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Ruta 1 Bogotá" sheetId="2" r:id="rId1"/>
    <sheet name="Brainbee Ruta 1 Bogotá" sheetId="3" r:id="rId2"/>
  </sheets>
  <calcPr calcId="145621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H4" i="2"/>
  <c r="H5" i="2"/>
  <c r="C6" i="2"/>
  <c r="H6" i="2"/>
  <c r="H7" i="2" s="1"/>
  <c r="I6" i="2"/>
  <c r="I7" i="2"/>
  <c r="I9" i="2" s="1"/>
  <c r="H8" i="2"/>
  <c r="H9" i="2" s="1"/>
  <c r="I8" i="2"/>
  <c r="C16" i="2"/>
  <c r="D16" i="2"/>
  <c r="E16" i="2" s="1"/>
  <c r="H16" i="2" s="1"/>
  <c r="I16" i="2" s="1"/>
  <c r="G16" i="2"/>
  <c r="C17" i="2"/>
  <c r="D17" i="2"/>
  <c r="E17" i="2"/>
  <c r="G17" i="2"/>
  <c r="C18" i="2"/>
  <c r="D18" i="2"/>
  <c r="E18" i="2" s="1"/>
  <c r="G18" i="2"/>
  <c r="H18" i="2"/>
  <c r="I18" i="2" s="1"/>
  <c r="C19" i="2"/>
  <c r="D19" i="2"/>
  <c r="E19" i="2" s="1"/>
  <c r="H19" i="2" s="1"/>
  <c r="I19" i="2" s="1"/>
  <c r="G19" i="2"/>
  <c r="C20" i="2"/>
  <c r="D20" i="2" s="1"/>
  <c r="E20" i="2" s="1"/>
  <c r="H20" i="2" s="1"/>
  <c r="I20" i="2" s="1"/>
  <c r="G20" i="2"/>
  <c r="C21" i="2"/>
  <c r="D21" i="2"/>
  <c r="E21" i="2" s="1"/>
  <c r="H21" i="2" s="1"/>
  <c r="I21" i="2" s="1"/>
  <c r="G21" i="2"/>
  <c r="C22" i="2"/>
  <c r="D22" i="2" s="1"/>
  <c r="E22" i="2" s="1"/>
  <c r="G22" i="2"/>
  <c r="C23" i="2"/>
  <c r="D23" i="2"/>
  <c r="E23" i="2"/>
  <c r="H23" i="2" s="1"/>
  <c r="I23" i="2" s="1"/>
  <c r="G23" i="2"/>
  <c r="C24" i="2"/>
  <c r="D24" i="2"/>
  <c r="E24" i="2" s="1"/>
  <c r="H24" i="2" s="1"/>
  <c r="I24" i="2" s="1"/>
  <c r="G24" i="2"/>
  <c r="C25" i="2"/>
  <c r="D25" i="2"/>
  <c r="E25" i="2" s="1"/>
  <c r="H25" i="2" s="1"/>
  <c r="I25" i="2" s="1"/>
  <c r="G25" i="2"/>
  <c r="C26" i="2"/>
  <c r="D26" i="2" s="1"/>
  <c r="E26" i="2" s="1"/>
  <c r="G26" i="2"/>
  <c r="H26" i="2"/>
  <c r="I26" i="2" s="1"/>
  <c r="C27" i="2"/>
  <c r="D27" i="2"/>
  <c r="E27" i="2"/>
  <c r="H27" i="2" s="1"/>
  <c r="I27" i="2" s="1"/>
  <c r="G27" i="2"/>
  <c r="C28" i="2"/>
  <c r="D28" i="2"/>
  <c r="E28" i="2" s="1"/>
  <c r="H28" i="2" s="1"/>
  <c r="G28" i="2"/>
  <c r="I28" i="2"/>
  <c r="C29" i="2"/>
  <c r="D29" i="2"/>
  <c r="E29" i="2" s="1"/>
  <c r="G29" i="2"/>
  <c r="C30" i="2"/>
  <c r="D30" i="2" s="1"/>
  <c r="E30" i="2" s="1"/>
  <c r="G30" i="2"/>
  <c r="H30" i="2"/>
  <c r="I30" i="2" s="1"/>
  <c r="C31" i="2"/>
  <c r="D31" i="2"/>
  <c r="E31" i="2"/>
  <c r="H31" i="2" s="1"/>
  <c r="I31" i="2" s="1"/>
  <c r="G31" i="2"/>
  <c r="C32" i="2"/>
  <c r="D32" i="2" s="1"/>
  <c r="E32" i="2" s="1"/>
  <c r="H32" i="2" s="1"/>
  <c r="I32" i="2" s="1"/>
  <c r="G32" i="2"/>
  <c r="C33" i="2"/>
  <c r="D33" i="2"/>
  <c r="E33" i="2" s="1"/>
  <c r="G33" i="2"/>
  <c r="C34" i="2"/>
  <c r="D34" i="2" s="1"/>
  <c r="E34" i="2" s="1"/>
  <c r="H34" i="2" s="1"/>
  <c r="I34" i="2" s="1"/>
  <c r="G34" i="2"/>
  <c r="C35" i="2"/>
  <c r="D35" i="2"/>
  <c r="E35" i="2" s="1"/>
  <c r="H35" i="2" s="1"/>
  <c r="I35" i="2" s="1"/>
  <c r="G35" i="2"/>
  <c r="C36" i="2"/>
  <c r="D36" i="2" s="1"/>
  <c r="E36" i="2" s="1"/>
  <c r="H36" i="2" s="1"/>
  <c r="I36" i="2" s="1"/>
  <c r="G36" i="2"/>
  <c r="C37" i="2"/>
  <c r="D37" i="2"/>
  <c r="E37" i="2" s="1"/>
  <c r="H37" i="2" s="1"/>
  <c r="I37" i="2" s="1"/>
  <c r="G37" i="2"/>
  <c r="C38" i="2"/>
  <c r="D38" i="2" s="1"/>
  <c r="E38" i="2" s="1"/>
  <c r="G38" i="2"/>
  <c r="C39" i="2"/>
  <c r="D39" i="2"/>
  <c r="E39" i="2"/>
  <c r="H39" i="2" s="1"/>
  <c r="I39" i="2" s="1"/>
  <c r="G39" i="2"/>
  <c r="C40" i="2"/>
  <c r="D40" i="2"/>
  <c r="E40" i="2" s="1"/>
  <c r="H40" i="2" s="1"/>
  <c r="I40" i="2" s="1"/>
  <c r="G40" i="2"/>
  <c r="C41" i="2"/>
  <c r="D41" i="2"/>
  <c r="E41" i="2" s="1"/>
  <c r="H41" i="2" s="1"/>
  <c r="I41" i="2" s="1"/>
  <c r="G41" i="2"/>
  <c r="C42" i="2"/>
  <c r="D42" i="2" s="1"/>
  <c r="E42" i="2" s="1"/>
  <c r="G42" i="2"/>
  <c r="H42" i="2"/>
  <c r="I42" i="2" s="1"/>
  <c r="C43" i="2"/>
  <c r="D43" i="2"/>
  <c r="E43" i="2"/>
  <c r="H43" i="2" s="1"/>
  <c r="I43" i="2" s="1"/>
  <c r="G43" i="2"/>
  <c r="C44" i="2"/>
  <c r="D44" i="2"/>
  <c r="E44" i="2" s="1"/>
  <c r="H44" i="2" s="1"/>
  <c r="G44" i="2"/>
  <c r="I44" i="2"/>
  <c r="C45" i="2"/>
  <c r="D45" i="2"/>
  <c r="E45" i="2" s="1"/>
  <c r="G45" i="2"/>
  <c r="C46" i="2"/>
  <c r="D46" i="2" s="1"/>
  <c r="E46" i="2" s="1"/>
  <c r="G46" i="2"/>
  <c r="H46" i="2"/>
  <c r="I46" i="2" s="1"/>
  <c r="C47" i="2"/>
  <c r="D47" i="2"/>
  <c r="E47" i="2"/>
  <c r="H47" i="2" s="1"/>
  <c r="I47" i="2" s="1"/>
  <c r="G47" i="2"/>
  <c r="C48" i="2"/>
  <c r="D48" i="2" s="1"/>
  <c r="E48" i="2" s="1"/>
  <c r="H48" i="2" s="1"/>
  <c r="I48" i="2" s="1"/>
  <c r="G48" i="2"/>
  <c r="C49" i="2"/>
  <c r="D49" i="2"/>
  <c r="E49" i="2" s="1"/>
  <c r="G49" i="2"/>
  <c r="C50" i="2"/>
  <c r="D50" i="2" s="1"/>
  <c r="E50" i="2" s="1"/>
  <c r="H50" i="2" s="1"/>
  <c r="I50" i="2" s="1"/>
  <c r="G50" i="2"/>
  <c r="C51" i="2"/>
  <c r="D51" i="2"/>
  <c r="E51" i="2" s="1"/>
  <c r="H51" i="2" s="1"/>
  <c r="I51" i="2" s="1"/>
  <c r="G51" i="2"/>
  <c r="C52" i="2"/>
  <c r="D52" i="2" s="1"/>
  <c r="E52" i="2" s="1"/>
  <c r="H52" i="2" s="1"/>
  <c r="I52" i="2" s="1"/>
  <c r="G52" i="2"/>
  <c r="C53" i="2"/>
  <c r="D53" i="2"/>
  <c r="E53" i="2" s="1"/>
  <c r="H53" i="2" s="1"/>
  <c r="I53" i="2" s="1"/>
  <c r="G53" i="2"/>
  <c r="C54" i="2"/>
  <c r="D54" i="2" s="1"/>
  <c r="E54" i="2" s="1"/>
  <c r="G54" i="2"/>
  <c r="C55" i="2"/>
  <c r="D55" i="2"/>
  <c r="E55" i="2"/>
  <c r="H55" i="2" s="1"/>
  <c r="I55" i="2" s="1"/>
  <c r="G55" i="2"/>
  <c r="C56" i="2"/>
  <c r="D56" i="2"/>
  <c r="E56" i="2" s="1"/>
  <c r="H56" i="2" s="1"/>
  <c r="I56" i="2" s="1"/>
  <c r="G56" i="2"/>
  <c r="C57" i="2"/>
  <c r="D57" i="2"/>
  <c r="E57" i="2" s="1"/>
  <c r="H57" i="2" s="1"/>
  <c r="I57" i="2" s="1"/>
  <c r="G57" i="2"/>
  <c r="C58" i="2"/>
  <c r="D58" i="2" s="1"/>
  <c r="E58" i="2" s="1"/>
  <c r="G58" i="2"/>
  <c r="H58" i="2"/>
  <c r="I58" i="2" s="1"/>
  <c r="C59" i="2"/>
  <c r="D59" i="2"/>
  <c r="E59" i="2"/>
  <c r="H59" i="2" s="1"/>
  <c r="I59" i="2" s="1"/>
  <c r="G59" i="2"/>
  <c r="C60" i="2"/>
  <c r="D60" i="2"/>
  <c r="E60" i="2" s="1"/>
  <c r="H60" i="2" s="1"/>
  <c r="G60" i="2"/>
  <c r="I60" i="2"/>
  <c r="C61" i="2"/>
  <c r="D61" i="2"/>
  <c r="E61" i="2" s="1"/>
  <c r="G61" i="2"/>
  <c r="C62" i="2"/>
  <c r="D62" i="2" s="1"/>
  <c r="E62" i="2" s="1"/>
  <c r="G62" i="2"/>
  <c r="H62" i="2"/>
  <c r="I62" i="2" s="1"/>
  <c r="C63" i="2"/>
  <c r="D63" i="2"/>
  <c r="E63" i="2"/>
  <c r="H63" i="2" s="1"/>
  <c r="I63" i="2" s="1"/>
  <c r="G63" i="2"/>
  <c r="C64" i="2"/>
  <c r="D64" i="2" s="1"/>
  <c r="E64" i="2" s="1"/>
  <c r="H64" i="2" s="1"/>
  <c r="I64" i="2" s="1"/>
  <c r="G64" i="2"/>
  <c r="C65" i="2"/>
  <c r="D65" i="2"/>
  <c r="E65" i="2" s="1"/>
  <c r="G65" i="2"/>
  <c r="C66" i="2"/>
  <c r="D66" i="2" s="1"/>
  <c r="E66" i="2" s="1"/>
  <c r="H66" i="2" s="1"/>
  <c r="I66" i="2" s="1"/>
  <c r="G66" i="2"/>
  <c r="C67" i="2"/>
  <c r="D67" i="2"/>
  <c r="E67" i="2" s="1"/>
  <c r="H67" i="2" s="1"/>
  <c r="I67" i="2" s="1"/>
  <c r="G67" i="2"/>
  <c r="C68" i="2"/>
  <c r="D68" i="2"/>
  <c r="E68" i="2" s="1"/>
  <c r="H68" i="2" s="1"/>
  <c r="G68" i="2"/>
  <c r="I68" i="2"/>
  <c r="C69" i="2"/>
  <c r="D69" i="2"/>
  <c r="E69" i="2" s="1"/>
  <c r="H69" i="2" s="1"/>
  <c r="G69" i="2"/>
  <c r="I69" i="2"/>
  <c r="C70" i="2"/>
  <c r="D70" i="2" s="1"/>
  <c r="E70" i="2" s="1"/>
  <c r="G70" i="2"/>
  <c r="C71" i="2"/>
  <c r="D71" i="2"/>
  <c r="E71" i="2" s="1"/>
  <c r="H71" i="2" s="1"/>
  <c r="I71" i="2" s="1"/>
  <c r="G71" i="2"/>
  <c r="C72" i="2"/>
  <c r="D72" i="2"/>
  <c r="E72" i="2" s="1"/>
  <c r="H72" i="2" s="1"/>
  <c r="I72" i="2" s="1"/>
  <c r="G72" i="2"/>
  <c r="C73" i="2"/>
  <c r="D73" i="2"/>
  <c r="E73" i="2" s="1"/>
  <c r="G73" i="2"/>
  <c r="C74" i="2"/>
  <c r="D74" i="2" s="1"/>
  <c r="E74" i="2" s="1"/>
  <c r="G74" i="2"/>
  <c r="H74" i="2"/>
  <c r="I74" i="2" s="1"/>
  <c r="C75" i="2"/>
  <c r="D75" i="2"/>
  <c r="E75" i="2"/>
  <c r="H75" i="2" s="1"/>
  <c r="I75" i="2" s="1"/>
  <c r="G75" i="2"/>
  <c r="C76" i="2"/>
  <c r="D76" i="2"/>
  <c r="E76" i="2" s="1"/>
  <c r="H76" i="2" s="1"/>
  <c r="G76" i="2"/>
  <c r="I76" i="2"/>
  <c r="C77" i="2"/>
  <c r="D77" i="2"/>
  <c r="E77" i="2" s="1"/>
  <c r="G77" i="2"/>
  <c r="C78" i="2"/>
  <c r="D78" i="2" s="1"/>
  <c r="E78" i="2" s="1"/>
  <c r="G78" i="2"/>
  <c r="H78" i="2"/>
  <c r="I78" i="2" s="1"/>
  <c r="C79" i="2"/>
  <c r="D79" i="2"/>
  <c r="E79" i="2"/>
  <c r="H79" i="2" s="1"/>
  <c r="I79" i="2" s="1"/>
  <c r="G79" i="2"/>
  <c r="C80" i="2"/>
  <c r="D80" i="2" s="1"/>
  <c r="E80" i="2" s="1"/>
  <c r="H80" i="2" s="1"/>
  <c r="I80" i="2" s="1"/>
  <c r="G80" i="2"/>
  <c r="C81" i="2"/>
  <c r="D81" i="2"/>
  <c r="E81" i="2" s="1"/>
  <c r="G81" i="2"/>
  <c r="C82" i="2"/>
  <c r="D82" i="2" s="1"/>
  <c r="E82" i="2" s="1"/>
  <c r="G82" i="2"/>
  <c r="H82" i="2"/>
  <c r="I82" i="2" s="1"/>
  <c r="C83" i="2"/>
  <c r="D83" i="2"/>
  <c r="E83" i="2" s="1"/>
  <c r="H83" i="2" s="1"/>
  <c r="I83" i="2" s="1"/>
  <c r="G83" i="2"/>
  <c r="C84" i="2"/>
  <c r="D84" i="2" s="1"/>
  <c r="E84" i="2" s="1"/>
  <c r="H84" i="2" s="1"/>
  <c r="G84" i="2"/>
  <c r="I84" i="2"/>
  <c r="C85" i="2"/>
  <c r="D85" i="2"/>
  <c r="E85" i="2" s="1"/>
  <c r="H85" i="2" s="1"/>
  <c r="G85" i="2"/>
  <c r="I85" i="2"/>
  <c r="C86" i="2"/>
  <c r="D86" i="2" s="1"/>
  <c r="E86" i="2" s="1"/>
  <c r="H86" i="2" s="1"/>
  <c r="I86" i="2" s="1"/>
  <c r="G86" i="2"/>
  <c r="C87" i="2"/>
  <c r="D87" i="2"/>
  <c r="E87" i="2" s="1"/>
  <c r="H87" i="2" s="1"/>
  <c r="I87" i="2" s="1"/>
  <c r="G87" i="2"/>
  <c r="C88" i="2"/>
  <c r="D88" i="2"/>
  <c r="E88" i="2" s="1"/>
  <c r="H88" i="2" s="1"/>
  <c r="I88" i="2" s="1"/>
  <c r="G88" i="2"/>
  <c r="C89" i="2"/>
  <c r="D89" i="2"/>
  <c r="E89" i="2" s="1"/>
  <c r="G89" i="2"/>
  <c r="C90" i="2"/>
  <c r="D90" i="2" s="1"/>
  <c r="E90" i="2" s="1"/>
  <c r="H90" i="2" s="1"/>
  <c r="I90" i="2" s="1"/>
  <c r="G90" i="2"/>
  <c r="C91" i="2"/>
  <c r="D91" i="2"/>
  <c r="E91" i="2" s="1"/>
  <c r="H91" i="2" s="1"/>
  <c r="I91" i="2" s="1"/>
  <c r="G91" i="2"/>
  <c r="C92" i="2"/>
  <c r="D92" i="2"/>
  <c r="E92" i="2" s="1"/>
  <c r="H92" i="2" s="1"/>
  <c r="I92" i="2" s="1"/>
  <c r="G92" i="2"/>
  <c r="C93" i="2"/>
  <c r="D93" i="2"/>
  <c r="E93" i="2" s="1"/>
  <c r="H93" i="2" s="1"/>
  <c r="I93" i="2" s="1"/>
  <c r="G93" i="2"/>
  <c r="C94" i="2"/>
  <c r="D94" i="2" s="1"/>
  <c r="E94" i="2" s="1"/>
  <c r="G94" i="2"/>
  <c r="H94" i="2" s="1"/>
  <c r="I94" i="2" s="1"/>
  <c r="C95" i="2"/>
  <c r="D95" i="2"/>
  <c r="E95" i="2"/>
  <c r="H95" i="2" s="1"/>
  <c r="I95" i="2" s="1"/>
  <c r="G95" i="2"/>
  <c r="C96" i="2"/>
  <c r="D96" i="2" s="1"/>
  <c r="E96" i="2" s="1"/>
  <c r="H96" i="2" s="1"/>
  <c r="G96" i="2"/>
  <c r="I96" i="2"/>
  <c r="C97" i="2"/>
  <c r="D97" i="2"/>
  <c r="E97" i="2" s="1"/>
  <c r="G97" i="2"/>
  <c r="C98" i="2"/>
  <c r="D98" i="2" s="1"/>
  <c r="E98" i="2" s="1"/>
  <c r="G98" i="2"/>
  <c r="H98" i="2"/>
  <c r="I98" i="2"/>
  <c r="C99" i="2"/>
  <c r="D99" i="2"/>
  <c r="E99" i="2"/>
  <c r="G99" i="2"/>
  <c r="C100" i="2"/>
  <c r="D100" i="2"/>
  <c r="E100" i="2" s="1"/>
  <c r="G100" i="2"/>
  <c r="C101" i="2"/>
  <c r="D101" i="2"/>
  <c r="E101" i="2"/>
  <c r="H101" i="2" s="1"/>
  <c r="G101" i="2"/>
  <c r="I101" i="2"/>
  <c r="C102" i="2"/>
  <c r="D102" i="2" s="1"/>
  <c r="E102" i="2" s="1"/>
  <c r="G102" i="2"/>
  <c r="H102" i="2"/>
  <c r="I102" i="2" s="1"/>
  <c r="C103" i="2"/>
  <c r="D103" i="2" s="1"/>
  <c r="E103" i="2" s="1"/>
  <c r="H103" i="2" s="1"/>
  <c r="I103" i="2" s="1"/>
  <c r="G103" i="2"/>
  <c r="C104" i="2"/>
  <c r="D104" i="2" s="1"/>
  <c r="E104" i="2"/>
  <c r="H104" i="2" s="1"/>
  <c r="I104" i="2" s="1"/>
  <c r="G104" i="2"/>
  <c r="C105" i="2"/>
  <c r="D105" i="2"/>
  <c r="E105" i="2"/>
  <c r="H105" i="2" s="1"/>
  <c r="I105" i="2" s="1"/>
  <c r="G105" i="2"/>
  <c r="C106" i="2"/>
  <c r="D106" i="2" s="1"/>
  <c r="E106" i="2" s="1"/>
  <c r="H106" i="2" s="1"/>
  <c r="I106" i="2" s="1"/>
  <c r="G106" i="2"/>
  <c r="C107" i="2"/>
  <c r="D107" i="2" s="1"/>
  <c r="E107" i="2" s="1"/>
  <c r="G107" i="2"/>
  <c r="H107" i="2"/>
  <c r="I107" i="2" s="1"/>
  <c r="C108" i="2"/>
  <c r="D108" i="2" s="1"/>
  <c r="E108" i="2"/>
  <c r="G108" i="2"/>
  <c r="C109" i="2"/>
  <c r="D109" i="2"/>
  <c r="E109" i="2"/>
  <c r="H109" i="2" s="1"/>
  <c r="G109" i="2"/>
  <c r="I109" i="2"/>
  <c r="C110" i="2"/>
  <c r="D110" i="2" s="1"/>
  <c r="E110" i="2" s="1"/>
  <c r="G110" i="2"/>
  <c r="H110" i="2"/>
  <c r="I110" i="2" s="1"/>
  <c r="C111" i="2"/>
  <c r="D111" i="2" s="1"/>
  <c r="E111" i="2" s="1"/>
  <c r="H111" i="2" s="1"/>
  <c r="I111" i="2" s="1"/>
  <c r="G111" i="2"/>
  <c r="C112" i="2"/>
  <c r="D112" i="2" s="1"/>
  <c r="E112" i="2"/>
  <c r="H112" i="2" s="1"/>
  <c r="I112" i="2" s="1"/>
  <c r="G112" i="2"/>
  <c r="C113" i="2"/>
  <c r="D113" i="2"/>
  <c r="E113" i="2"/>
  <c r="H113" i="2" s="1"/>
  <c r="I113" i="2" s="1"/>
  <c r="G113" i="2"/>
  <c r="C114" i="2"/>
  <c r="D114" i="2" s="1"/>
  <c r="E114" i="2" s="1"/>
  <c r="H114" i="2" s="1"/>
  <c r="I114" i="2" s="1"/>
  <c r="G114" i="2"/>
  <c r="C115" i="2"/>
  <c r="D115" i="2" s="1"/>
  <c r="E115" i="2" s="1"/>
  <c r="G115" i="2"/>
  <c r="H115" i="2"/>
  <c r="I115" i="2" s="1"/>
  <c r="C116" i="2"/>
  <c r="D116" i="2" s="1"/>
  <c r="E116" i="2"/>
  <c r="G116" i="2"/>
  <c r="C117" i="2"/>
  <c r="D117" i="2"/>
  <c r="E117" i="2"/>
  <c r="H117" i="2" s="1"/>
  <c r="G117" i="2"/>
  <c r="I117" i="2"/>
  <c r="C118" i="2"/>
  <c r="D118" i="2" s="1"/>
  <c r="E118" i="2" s="1"/>
  <c r="G118" i="2"/>
  <c r="H118" i="2"/>
  <c r="I118" i="2" s="1"/>
  <c r="C119" i="2"/>
  <c r="D119" i="2" s="1"/>
  <c r="E119" i="2" s="1"/>
  <c r="H119" i="2" s="1"/>
  <c r="I119" i="2" s="1"/>
  <c r="G119" i="2"/>
  <c r="C120" i="2"/>
  <c r="D120" i="2" s="1"/>
  <c r="E120" i="2"/>
  <c r="H120" i="2" s="1"/>
  <c r="I120" i="2" s="1"/>
  <c r="G120" i="2"/>
  <c r="C121" i="2"/>
  <c r="D121" i="2"/>
  <c r="E121" i="2"/>
  <c r="H121" i="2" s="1"/>
  <c r="I121" i="2" s="1"/>
  <c r="G121" i="2"/>
  <c r="C122" i="2"/>
  <c r="D122" i="2" s="1"/>
  <c r="E122" i="2" s="1"/>
  <c r="H122" i="2" s="1"/>
  <c r="I122" i="2" s="1"/>
  <c r="G122" i="2"/>
  <c r="C123" i="2"/>
  <c r="D123" i="2" s="1"/>
  <c r="E123" i="2" s="1"/>
  <c r="G123" i="2"/>
  <c r="H123" i="2"/>
  <c r="I123" i="2" s="1"/>
  <c r="C124" i="2"/>
  <c r="D124" i="2" s="1"/>
  <c r="E124" i="2"/>
  <c r="G124" i="2"/>
  <c r="C125" i="2"/>
  <c r="D125" i="2"/>
  <c r="E125" i="2"/>
  <c r="H125" i="2" s="1"/>
  <c r="G125" i="2"/>
  <c r="I125" i="2"/>
  <c r="C126" i="2"/>
  <c r="D126" i="2" s="1"/>
  <c r="E126" i="2" s="1"/>
  <c r="G126" i="2"/>
  <c r="H126" i="2"/>
  <c r="I126" i="2" s="1"/>
  <c r="C127" i="2"/>
  <c r="D127" i="2" s="1"/>
  <c r="E127" i="2" s="1"/>
  <c r="H127" i="2" s="1"/>
  <c r="I127" i="2" s="1"/>
  <c r="G127" i="2"/>
  <c r="C128" i="2"/>
  <c r="D128" i="2" s="1"/>
  <c r="E128" i="2"/>
  <c r="H128" i="2" s="1"/>
  <c r="I128" i="2" s="1"/>
  <c r="G128" i="2"/>
  <c r="C129" i="2"/>
  <c r="D129" i="2"/>
  <c r="E129" i="2" s="1"/>
  <c r="H129" i="2" s="1"/>
  <c r="I129" i="2" s="1"/>
  <c r="G129" i="2"/>
  <c r="C130" i="2"/>
  <c r="D130" i="2" s="1"/>
  <c r="E130" i="2" s="1"/>
  <c r="H130" i="2" s="1"/>
  <c r="I130" i="2" s="1"/>
  <c r="G130" i="2"/>
  <c r="C131" i="2"/>
  <c r="D131" i="2" s="1"/>
  <c r="E131" i="2" s="1"/>
  <c r="G131" i="2"/>
  <c r="H131" i="2"/>
  <c r="I131" i="2" s="1"/>
  <c r="C132" i="2"/>
  <c r="D132" i="2" s="1"/>
  <c r="E132" i="2"/>
  <c r="G132" i="2"/>
  <c r="C133" i="2"/>
  <c r="D133" i="2"/>
  <c r="E133" i="2"/>
  <c r="H133" i="2" s="1"/>
  <c r="G133" i="2"/>
  <c r="I133" i="2"/>
  <c r="C134" i="2"/>
  <c r="D134" i="2" s="1"/>
  <c r="E134" i="2" s="1"/>
  <c r="G134" i="2"/>
  <c r="H134" i="2"/>
  <c r="I134" i="2" s="1"/>
  <c r="C135" i="2"/>
  <c r="D135" i="2" s="1"/>
  <c r="E135" i="2" s="1"/>
  <c r="H135" i="2" s="1"/>
  <c r="I135" i="2" s="1"/>
  <c r="G135" i="2"/>
  <c r="C136" i="2"/>
  <c r="D136" i="2" s="1"/>
  <c r="E136" i="2"/>
  <c r="H136" i="2" s="1"/>
  <c r="I136" i="2" s="1"/>
  <c r="G136" i="2"/>
  <c r="C137" i="2"/>
  <c r="D137" i="2"/>
  <c r="E137" i="2"/>
  <c r="H137" i="2" s="1"/>
  <c r="I137" i="2" s="1"/>
  <c r="G137" i="2"/>
  <c r="C138" i="2"/>
  <c r="D138" i="2" s="1"/>
  <c r="E138" i="2" s="1"/>
  <c r="H138" i="2" s="1"/>
  <c r="I138" i="2" s="1"/>
  <c r="G138" i="2"/>
  <c r="C139" i="2"/>
  <c r="D139" i="2" s="1"/>
  <c r="E139" i="2" s="1"/>
  <c r="G139" i="2"/>
  <c r="H139" i="2"/>
  <c r="I139" i="2" s="1"/>
  <c r="C140" i="2"/>
  <c r="D140" i="2" s="1"/>
  <c r="E140" i="2"/>
  <c r="G140" i="2"/>
  <c r="C141" i="2"/>
  <c r="D141" i="2"/>
  <c r="E141" i="2"/>
  <c r="H141" i="2" s="1"/>
  <c r="G141" i="2"/>
  <c r="I141" i="2"/>
  <c r="C142" i="2"/>
  <c r="D142" i="2" s="1"/>
  <c r="E142" i="2" s="1"/>
  <c r="G142" i="2"/>
  <c r="H142" i="2"/>
  <c r="I142" i="2" s="1"/>
  <c r="C143" i="2"/>
  <c r="D143" i="2" s="1"/>
  <c r="E143" i="2" s="1"/>
  <c r="H143" i="2" s="1"/>
  <c r="I143" i="2" s="1"/>
  <c r="G143" i="2"/>
  <c r="C144" i="2"/>
  <c r="D144" i="2" s="1"/>
  <c r="E144" i="2"/>
  <c r="H144" i="2" s="1"/>
  <c r="I144" i="2" s="1"/>
  <c r="G144" i="2"/>
  <c r="C145" i="2"/>
  <c r="D145" i="2"/>
  <c r="E145" i="2"/>
  <c r="H145" i="2" s="1"/>
  <c r="I145" i="2" s="1"/>
  <c r="G145" i="2"/>
  <c r="C146" i="2"/>
  <c r="D146" i="2" s="1"/>
  <c r="E146" i="2" s="1"/>
  <c r="H146" i="2" s="1"/>
  <c r="I146" i="2" s="1"/>
  <c r="G146" i="2"/>
  <c r="C147" i="2"/>
  <c r="D147" i="2" s="1"/>
  <c r="E147" i="2" s="1"/>
  <c r="G147" i="2"/>
  <c r="H147" i="2"/>
  <c r="I147" i="2" s="1"/>
  <c r="C148" i="2"/>
  <c r="D148" i="2" s="1"/>
  <c r="E148" i="2"/>
  <c r="G148" i="2"/>
  <c r="C149" i="2"/>
  <c r="D149" i="2"/>
  <c r="E149" i="2"/>
  <c r="H149" i="2" s="1"/>
  <c r="G149" i="2"/>
  <c r="I149" i="2"/>
  <c r="C150" i="2"/>
  <c r="D150" i="2" s="1"/>
  <c r="E150" i="2" s="1"/>
  <c r="G150" i="2"/>
  <c r="H150" i="2"/>
  <c r="I150" i="2" s="1"/>
  <c r="C151" i="2"/>
  <c r="D151" i="2" s="1"/>
  <c r="E151" i="2" s="1"/>
  <c r="H151" i="2" s="1"/>
  <c r="I151" i="2" s="1"/>
  <c r="G151" i="2"/>
  <c r="C152" i="2"/>
  <c r="D152" i="2" s="1"/>
  <c r="E152" i="2"/>
  <c r="H152" i="2" s="1"/>
  <c r="I152" i="2" s="1"/>
  <c r="G152" i="2"/>
  <c r="C153" i="2"/>
  <c r="D153" i="2"/>
  <c r="E153" i="2"/>
  <c r="H153" i="2" s="1"/>
  <c r="I153" i="2" s="1"/>
  <c r="G153" i="2"/>
  <c r="C154" i="2"/>
  <c r="D154" i="2" s="1"/>
  <c r="E154" i="2" s="1"/>
  <c r="H154" i="2" s="1"/>
  <c r="I154" i="2" s="1"/>
  <c r="G154" i="2"/>
  <c r="C155" i="2"/>
  <c r="D155" i="2"/>
  <c r="E155" i="2"/>
  <c r="G155" i="2"/>
  <c r="C156" i="2"/>
  <c r="D156" i="2" s="1"/>
  <c r="E156" i="2" s="1"/>
  <c r="H156" i="2" s="1"/>
  <c r="I156" i="2" s="1"/>
  <c r="G156" i="2"/>
  <c r="C157" i="2"/>
  <c r="D157" i="2"/>
  <c r="E157" i="2"/>
  <c r="G157" i="2"/>
  <c r="C158" i="2"/>
  <c r="D158" i="2" s="1"/>
  <c r="E158" i="2" s="1"/>
  <c r="H158" i="2" s="1"/>
  <c r="G158" i="2"/>
  <c r="I158" i="2"/>
  <c r="C159" i="2"/>
  <c r="D159" i="2"/>
  <c r="E159" i="2"/>
  <c r="G159" i="2"/>
  <c r="C160" i="2"/>
  <c r="D160" i="2"/>
  <c r="E160" i="2" s="1"/>
  <c r="G160" i="2"/>
  <c r="H160" i="2"/>
  <c r="I160" i="2" s="1"/>
  <c r="C161" i="2"/>
  <c r="D161" i="2"/>
  <c r="E161" i="2"/>
  <c r="H161" i="2" s="1"/>
  <c r="I161" i="2" s="1"/>
  <c r="G161" i="2"/>
  <c r="C162" i="2"/>
  <c r="D162" i="2"/>
  <c r="E162" i="2" s="1"/>
  <c r="H162" i="2" s="1"/>
  <c r="I162" i="2" s="1"/>
  <c r="G162" i="2"/>
  <c r="C163" i="2"/>
  <c r="D163" i="2"/>
  <c r="E163" i="2"/>
  <c r="G163" i="2"/>
  <c r="C164" i="2"/>
  <c r="D164" i="2" s="1"/>
  <c r="E164" i="2" s="1"/>
  <c r="H164" i="2" s="1"/>
  <c r="I164" i="2" s="1"/>
  <c r="G164" i="2"/>
  <c r="C165" i="2"/>
  <c r="D165" i="2"/>
  <c r="E165" i="2"/>
  <c r="G165" i="2"/>
  <c r="C166" i="2"/>
  <c r="D166" i="2" s="1"/>
  <c r="E166" i="2" s="1"/>
  <c r="H166" i="2" s="1"/>
  <c r="I166" i="2" s="1"/>
  <c r="G166" i="2"/>
  <c r="C167" i="2"/>
  <c r="D167" i="2"/>
  <c r="E167" i="2"/>
  <c r="G167" i="2"/>
  <c r="C168" i="2"/>
  <c r="D168" i="2"/>
  <c r="E168" i="2" s="1"/>
  <c r="G168" i="2"/>
  <c r="H168" i="2"/>
  <c r="I168" i="2" s="1"/>
  <c r="C169" i="2"/>
  <c r="D169" i="2"/>
  <c r="E169" i="2"/>
  <c r="H169" i="2" s="1"/>
  <c r="I169" i="2" s="1"/>
  <c r="G169" i="2"/>
  <c r="C170" i="2"/>
  <c r="D170" i="2"/>
  <c r="E170" i="2" s="1"/>
  <c r="H170" i="2" s="1"/>
  <c r="I170" i="2" s="1"/>
  <c r="G170" i="2"/>
  <c r="C171" i="2"/>
  <c r="D171" i="2"/>
  <c r="E171" i="2"/>
  <c r="G171" i="2"/>
  <c r="C172" i="2"/>
  <c r="D172" i="2"/>
  <c r="E172" i="2" s="1"/>
  <c r="H172" i="2" s="1"/>
  <c r="I172" i="2" s="1"/>
  <c r="G172" i="2"/>
  <c r="C173" i="2"/>
  <c r="D173" i="2"/>
  <c r="E173" i="2"/>
  <c r="G173" i="2"/>
  <c r="C174" i="2"/>
  <c r="D174" i="2" s="1"/>
  <c r="E174" i="2" s="1"/>
  <c r="G174" i="2"/>
  <c r="H174" i="2"/>
  <c r="I174" i="2" s="1"/>
  <c r="C175" i="2"/>
  <c r="D175" i="2"/>
  <c r="E175" i="2"/>
  <c r="H175" i="2" s="1"/>
  <c r="I175" i="2" s="1"/>
  <c r="G175" i="2"/>
  <c r="C176" i="2"/>
  <c r="D176" i="2"/>
  <c r="E176" i="2" s="1"/>
  <c r="G176" i="2"/>
  <c r="H176" i="2"/>
  <c r="I176" i="2" s="1"/>
  <c r="C177" i="2"/>
  <c r="D177" i="2"/>
  <c r="E177" i="2"/>
  <c r="H177" i="2" s="1"/>
  <c r="I177" i="2" s="1"/>
  <c r="G177" i="2"/>
  <c r="C178" i="2"/>
  <c r="D178" i="2"/>
  <c r="E178" i="2" s="1"/>
  <c r="H178" i="2" s="1"/>
  <c r="I178" i="2" s="1"/>
  <c r="G178" i="2"/>
  <c r="C179" i="2"/>
  <c r="D179" i="2"/>
  <c r="E179" i="2"/>
  <c r="G179" i="2"/>
  <c r="C180" i="2"/>
  <c r="D180" i="2"/>
  <c r="E180" i="2" s="1"/>
  <c r="H180" i="2" s="1"/>
  <c r="G180" i="2"/>
  <c r="I180" i="2"/>
  <c r="C181" i="2"/>
  <c r="D181" i="2"/>
  <c r="E181" i="2"/>
  <c r="G181" i="2"/>
  <c r="C182" i="2"/>
  <c r="D182" i="2" s="1"/>
  <c r="E182" i="2" s="1"/>
  <c r="G182" i="2"/>
  <c r="H182" i="2"/>
  <c r="I182" i="2"/>
  <c r="C183" i="2"/>
  <c r="D183" i="2"/>
  <c r="E183" i="2"/>
  <c r="G183" i="2"/>
  <c r="C184" i="2"/>
  <c r="D184" i="2"/>
  <c r="E184" i="2" s="1"/>
  <c r="G184" i="2"/>
  <c r="C185" i="2"/>
  <c r="D185" i="2"/>
  <c r="E185" i="2" s="1"/>
  <c r="H185" i="2" s="1"/>
  <c r="G185" i="2"/>
  <c r="I185" i="2"/>
  <c r="C186" i="2"/>
  <c r="D186" i="2" s="1"/>
  <c r="E186" i="2" s="1"/>
  <c r="H186" i="2" s="1"/>
  <c r="I186" i="2" s="1"/>
  <c r="G186" i="2"/>
  <c r="C187" i="2"/>
  <c r="D187" i="2"/>
  <c r="E187" i="2"/>
  <c r="G187" i="2"/>
  <c r="C188" i="2"/>
  <c r="D188" i="2"/>
  <c r="E188" i="2" s="1"/>
  <c r="G188" i="2"/>
  <c r="C189" i="2"/>
  <c r="D189" i="2"/>
  <c r="E189" i="2" s="1"/>
  <c r="H189" i="2" s="1"/>
  <c r="I189" i="2" s="1"/>
  <c r="G189" i="2"/>
  <c r="C190" i="2"/>
  <c r="D190" i="2" s="1"/>
  <c r="E190" i="2" s="1"/>
  <c r="H190" i="2" s="1"/>
  <c r="I190" i="2" s="1"/>
  <c r="G190" i="2"/>
  <c r="C191" i="2"/>
  <c r="D191" i="2"/>
  <c r="E191" i="2"/>
  <c r="G191" i="2"/>
  <c r="C192" i="2"/>
  <c r="D192" i="2"/>
  <c r="E192" i="2" s="1"/>
  <c r="H192" i="2" s="1"/>
  <c r="I192" i="2" s="1"/>
  <c r="G192" i="2"/>
  <c r="C193" i="2"/>
  <c r="D193" i="2"/>
  <c r="E193" i="2" s="1"/>
  <c r="H193" i="2" s="1"/>
  <c r="I193" i="2" s="1"/>
  <c r="G193" i="2"/>
  <c r="C194" i="2"/>
  <c r="D194" i="2" s="1"/>
  <c r="E194" i="2" s="1"/>
  <c r="G194" i="2"/>
  <c r="H194" i="2"/>
  <c r="I194" i="2" s="1"/>
  <c r="C195" i="2"/>
  <c r="D195" i="2"/>
  <c r="E195" i="2"/>
  <c r="H195" i="2" s="1"/>
  <c r="I195" i="2" s="1"/>
  <c r="G195" i="2"/>
  <c r="C196" i="2"/>
  <c r="D196" i="2"/>
  <c r="E196" i="2" s="1"/>
  <c r="G196" i="2"/>
  <c r="C197" i="2"/>
  <c r="D197" i="2"/>
  <c r="E197" i="2" s="1"/>
  <c r="H197" i="2" s="1"/>
  <c r="G197" i="2"/>
  <c r="I197" i="2"/>
  <c r="C198" i="2"/>
  <c r="D198" i="2" s="1"/>
  <c r="E198" i="2" s="1"/>
  <c r="G198" i="2"/>
  <c r="H198" i="2"/>
  <c r="I198" i="2"/>
  <c r="C199" i="2"/>
  <c r="D199" i="2"/>
  <c r="E199" i="2"/>
  <c r="G199" i="2"/>
  <c r="C200" i="2"/>
  <c r="D200" i="2"/>
  <c r="E200" i="2" s="1"/>
  <c r="G200" i="2"/>
  <c r="C201" i="2"/>
  <c r="D201" i="2"/>
  <c r="E201" i="2" s="1"/>
  <c r="H201" i="2" s="1"/>
  <c r="G201" i="2"/>
  <c r="I201" i="2"/>
  <c r="C202" i="2"/>
  <c r="D202" i="2" s="1"/>
  <c r="E202" i="2" s="1"/>
  <c r="H202" i="2" s="1"/>
  <c r="G202" i="2"/>
  <c r="I202" i="2"/>
  <c r="C203" i="2"/>
  <c r="D203" i="2"/>
  <c r="E203" i="2"/>
  <c r="G203" i="2"/>
  <c r="C204" i="2"/>
  <c r="D204" i="2"/>
  <c r="E204" i="2" s="1"/>
  <c r="G204" i="2"/>
  <c r="C205" i="2"/>
  <c r="D205" i="2"/>
  <c r="E205" i="2" s="1"/>
  <c r="H205" i="2" s="1"/>
  <c r="I205" i="2" s="1"/>
  <c r="G205" i="2"/>
  <c r="C206" i="2"/>
  <c r="D206" i="2" s="1"/>
  <c r="E206" i="2" s="1"/>
  <c r="H206" i="2" s="1"/>
  <c r="I206" i="2" s="1"/>
  <c r="G206" i="2"/>
  <c r="C207" i="2"/>
  <c r="D207" i="2"/>
  <c r="E207" i="2"/>
  <c r="G207" i="2"/>
  <c r="C208" i="2"/>
  <c r="D208" i="2"/>
  <c r="E208" i="2" s="1"/>
  <c r="H208" i="2" s="1"/>
  <c r="I208" i="2" s="1"/>
  <c r="G208" i="2"/>
  <c r="C209" i="2"/>
  <c r="D209" i="2"/>
  <c r="E209" i="2" s="1"/>
  <c r="H209" i="2" s="1"/>
  <c r="I209" i="2" s="1"/>
  <c r="G209" i="2"/>
  <c r="C210" i="2"/>
  <c r="D210" i="2" s="1"/>
  <c r="E210" i="2" s="1"/>
  <c r="G210" i="2"/>
  <c r="H210" i="2"/>
  <c r="I210" i="2" s="1"/>
  <c r="C211" i="2"/>
  <c r="D211" i="2"/>
  <c r="E211" i="2"/>
  <c r="H211" i="2" s="1"/>
  <c r="I211" i="2" s="1"/>
  <c r="G211" i="2"/>
  <c r="C212" i="2"/>
  <c r="D212" i="2"/>
  <c r="E212" i="2" s="1"/>
  <c r="H212" i="2" s="1"/>
  <c r="I212" i="2" s="1"/>
  <c r="G212" i="2"/>
  <c r="C213" i="2"/>
  <c r="D213" i="2"/>
  <c r="E213" i="2" s="1"/>
  <c r="H213" i="2" s="1"/>
  <c r="G213" i="2"/>
  <c r="I213" i="2"/>
  <c r="C214" i="2"/>
  <c r="D214" i="2" s="1"/>
  <c r="E214" i="2" s="1"/>
  <c r="G214" i="2"/>
  <c r="H214" i="2"/>
  <c r="I214" i="2" s="1"/>
  <c r="C215" i="2"/>
  <c r="D215" i="2"/>
  <c r="E215" i="2"/>
  <c r="H215" i="2" s="1"/>
  <c r="I215" i="2" s="1"/>
  <c r="G215" i="2"/>
  <c r="C216" i="2"/>
  <c r="D216" i="2"/>
  <c r="E216" i="2" s="1"/>
  <c r="G216" i="2"/>
  <c r="C217" i="2"/>
  <c r="D217" i="2"/>
  <c r="E217" i="2" s="1"/>
  <c r="H217" i="2" s="1"/>
  <c r="G217" i="2"/>
  <c r="I217" i="2"/>
  <c r="C218" i="2"/>
  <c r="D218" i="2" s="1"/>
  <c r="E218" i="2" s="1"/>
  <c r="H218" i="2" s="1"/>
  <c r="I218" i="2" s="1"/>
  <c r="G218" i="2"/>
  <c r="C219" i="2"/>
  <c r="D219" i="2"/>
  <c r="E219" i="2"/>
  <c r="G219" i="2"/>
  <c r="C220" i="2"/>
  <c r="D220" i="2"/>
  <c r="E220" i="2" s="1"/>
  <c r="G220" i="2"/>
  <c r="C221" i="2"/>
  <c r="D221" i="2"/>
  <c r="E221" i="2" s="1"/>
  <c r="H221" i="2" s="1"/>
  <c r="I221" i="2" s="1"/>
  <c r="G221" i="2"/>
  <c r="C222" i="2"/>
  <c r="D222" i="2" s="1"/>
  <c r="E222" i="2" s="1"/>
  <c r="H222" i="2" s="1"/>
  <c r="I222" i="2" s="1"/>
  <c r="G222" i="2"/>
  <c r="C223" i="2"/>
  <c r="D223" i="2"/>
  <c r="E223" i="2"/>
  <c r="G223" i="2"/>
  <c r="C224" i="2"/>
  <c r="D224" i="2"/>
  <c r="E224" i="2" s="1"/>
  <c r="H224" i="2" s="1"/>
  <c r="I224" i="2" s="1"/>
  <c r="G224" i="2"/>
  <c r="C225" i="2"/>
  <c r="D225" i="2"/>
  <c r="E225" i="2" s="1"/>
  <c r="H225" i="2" s="1"/>
  <c r="I225" i="2" s="1"/>
  <c r="G225" i="2"/>
  <c r="C226" i="2"/>
  <c r="D226" i="2" s="1"/>
  <c r="E226" i="2" s="1"/>
  <c r="G226" i="2"/>
  <c r="H226" i="2"/>
  <c r="I226" i="2" s="1"/>
  <c r="C227" i="2"/>
  <c r="D227" i="2"/>
  <c r="E227" i="2"/>
  <c r="H227" i="2" s="1"/>
  <c r="I227" i="2" s="1"/>
  <c r="G227" i="2"/>
  <c r="C228" i="2"/>
  <c r="D228" i="2"/>
  <c r="E228" i="2" s="1"/>
  <c r="G228" i="2"/>
  <c r="C229" i="2"/>
  <c r="D229" i="2"/>
  <c r="E229" i="2" s="1"/>
  <c r="H229" i="2" s="1"/>
  <c r="G229" i="2"/>
  <c r="I229" i="2"/>
  <c r="C230" i="2"/>
  <c r="D230" i="2" s="1"/>
  <c r="E230" i="2" s="1"/>
  <c r="G230" i="2"/>
  <c r="H230" i="2"/>
  <c r="I230" i="2"/>
  <c r="C231" i="2"/>
  <c r="D231" i="2"/>
  <c r="E231" i="2"/>
  <c r="G231" i="2"/>
  <c r="C232" i="2"/>
  <c r="D232" i="2"/>
  <c r="E232" i="2" s="1"/>
  <c r="G232" i="2"/>
  <c r="C233" i="2"/>
  <c r="D233" i="2"/>
  <c r="E233" i="2" s="1"/>
  <c r="H233" i="2" s="1"/>
  <c r="G233" i="2"/>
  <c r="I233" i="2"/>
  <c r="C234" i="2"/>
  <c r="D234" i="2" s="1"/>
  <c r="E234" i="2" s="1"/>
  <c r="H234" i="2" s="1"/>
  <c r="G234" i="2"/>
  <c r="I234" i="2"/>
  <c r="C235" i="2"/>
  <c r="D235" i="2"/>
  <c r="E235" i="2"/>
  <c r="G235" i="2"/>
  <c r="C236" i="2"/>
  <c r="D236" i="2"/>
  <c r="E236" i="2" s="1"/>
  <c r="G236" i="2"/>
  <c r="C237" i="2"/>
  <c r="D237" i="2"/>
  <c r="E237" i="2" s="1"/>
  <c r="H237" i="2" s="1"/>
  <c r="I237" i="2" s="1"/>
  <c r="G237" i="2"/>
  <c r="C238" i="2"/>
  <c r="D238" i="2" s="1"/>
  <c r="E238" i="2" s="1"/>
  <c r="H238" i="2" s="1"/>
  <c r="I238" i="2" s="1"/>
  <c r="G238" i="2"/>
  <c r="C239" i="2"/>
  <c r="D239" i="2"/>
  <c r="E239" i="2"/>
  <c r="G239" i="2"/>
  <c r="C240" i="2"/>
  <c r="D240" i="2"/>
  <c r="E240" i="2" s="1"/>
  <c r="H240" i="2" s="1"/>
  <c r="I240" i="2" s="1"/>
  <c r="G240" i="2"/>
  <c r="C241" i="2"/>
  <c r="D241" i="2"/>
  <c r="E241" i="2" s="1"/>
  <c r="H241" i="2" s="1"/>
  <c r="I241" i="2" s="1"/>
  <c r="G241" i="2"/>
  <c r="C242" i="2"/>
  <c r="D242" i="2" s="1"/>
  <c r="E242" i="2" s="1"/>
  <c r="G242" i="2"/>
  <c r="H242" i="2"/>
  <c r="I242" i="2" s="1"/>
  <c r="C243" i="2"/>
  <c r="D243" i="2"/>
  <c r="E243" i="2"/>
  <c r="H243" i="2" s="1"/>
  <c r="I243" i="2" s="1"/>
  <c r="G243" i="2"/>
  <c r="C244" i="2"/>
  <c r="D244" i="2"/>
  <c r="E244" i="2" s="1"/>
  <c r="G244" i="2"/>
  <c r="C245" i="2"/>
  <c r="D245" i="2"/>
  <c r="E245" i="2" s="1"/>
  <c r="H245" i="2" s="1"/>
  <c r="G245" i="2"/>
  <c r="I245" i="2"/>
  <c r="C246" i="2"/>
  <c r="D246" i="2" s="1"/>
  <c r="E246" i="2" s="1"/>
  <c r="G246" i="2"/>
  <c r="H246" i="2"/>
  <c r="I246" i="2"/>
  <c r="C247" i="2"/>
  <c r="D247" i="2"/>
  <c r="E247" i="2"/>
  <c r="G247" i="2"/>
  <c r="C248" i="2"/>
  <c r="D248" i="2"/>
  <c r="E248" i="2" s="1"/>
  <c r="G248" i="2"/>
  <c r="C249" i="2"/>
  <c r="D249" i="2"/>
  <c r="E249" i="2" s="1"/>
  <c r="H249" i="2" s="1"/>
  <c r="G249" i="2"/>
  <c r="I249" i="2"/>
  <c r="C250" i="2"/>
  <c r="D250" i="2" s="1"/>
  <c r="E250" i="2" s="1"/>
  <c r="H250" i="2" s="1"/>
  <c r="I250" i="2" s="1"/>
  <c r="G250" i="2"/>
  <c r="C251" i="2"/>
  <c r="D251" i="2"/>
  <c r="E251" i="2"/>
  <c r="G251" i="2"/>
  <c r="C252" i="2"/>
  <c r="D252" i="2"/>
  <c r="E252" i="2" s="1"/>
  <c r="G252" i="2"/>
  <c r="C253" i="2"/>
  <c r="D253" i="2"/>
  <c r="E253" i="2" s="1"/>
  <c r="H253" i="2" s="1"/>
  <c r="I253" i="2" s="1"/>
  <c r="G253" i="2"/>
  <c r="C254" i="2"/>
  <c r="D254" i="2" s="1"/>
  <c r="E254" i="2" s="1"/>
  <c r="H254" i="2" s="1"/>
  <c r="I254" i="2" s="1"/>
  <c r="G254" i="2"/>
  <c r="C255" i="2"/>
  <c r="D255" i="2"/>
  <c r="E255" i="2"/>
  <c r="G255" i="2"/>
  <c r="C256" i="2"/>
  <c r="D256" i="2"/>
  <c r="E256" i="2" s="1"/>
  <c r="H256" i="2" s="1"/>
  <c r="I256" i="2" s="1"/>
  <c r="G256" i="2"/>
  <c r="C257" i="2"/>
  <c r="D257" i="2"/>
  <c r="E257" i="2" s="1"/>
  <c r="H257" i="2" s="1"/>
  <c r="I257" i="2" s="1"/>
  <c r="G257" i="2"/>
  <c r="C258" i="2"/>
  <c r="D258" i="2" s="1"/>
  <c r="E258" i="2" s="1"/>
  <c r="G258" i="2"/>
  <c r="H258" i="2"/>
  <c r="I258" i="2" s="1"/>
  <c r="C259" i="2"/>
  <c r="D259" i="2"/>
  <c r="E259" i="2"/>
  <c r="H259" i="2" s="1"/>
  <c r="I259" i="2" s="1"/>
  <c r="G259" i="2"/>
  <c r="C260" i="2"/>
  <c r="D260" i="2" s="1"/>
  <c r="E260" i="2" s="1"/>
  <c r="G260" i="2"/>
  <c r="H260" i="2"/>
  <c r="I260" i="2" s="1"/>
  <c r="C261" i="2"/>
  <c r="D261" i="2"/>
  <c r="E261" i="2"/>
  <c r="H261" i="2" s="1"/>
  <c r="I261" i="2" s="1"/>
  <c r="G261" i="2"/>
  <c r="C262" i="2"/>
  <c r="D262" i="2" s="1"/>
  <c r="E262" i="2" s="1"/>
  <c r="G262" i="2"/>
  <c r="H262" i="2" s="1"/>
  <c r="I262" i="2" s="1"/>
  <c r="C263" i="2"/>
  <c r="D263" i="2"/>
  <c r="E263" i="2"/>
  <c r="H263" i="2" s="1"/>
  <c r="I263" i="2" s="1"/>
  <c r="G263" i="2"/>
  <c r="C264" i="2"/>
  <c r="D264" i="2" s="1"/>
  <c r="E264" i="2" s="1"/>
  <c r="G264" i="2"/>
  <c r="H264" i="2"/>
  <c r="I264" i="2" s="1"/>
  <c r="C265" i="2"/>
  <c r="D265" i="2"/>
  <c r="E265" i="2"/>
  <c r="H265" i="2" s="1"/>
  <c r="I265" i="2" s="1"/>
  <c r="G265" i="2"/>
  <c r="C266" i="2"/>
  <c r="D266" i="2" s="1"/>
  <c r="E266" i="2" s="1"/>
  <c r="G266" i="2"/>
  <c r="H266" i="2"/>
  <c r="I266" i="2" s="1"/>
  <c r="C267" i="2"/>
  <c r="D267" i="2"/>
  <c r="E267" i="2"/>
  <c r="H267" i="2" s="1"/>
  <c r="I267" i="2" s="1"/>
  <c r="G267" i="2"/>
  <c r="C268" i="2"/>
  <c r="D268" i="2" s="1"/>
  <c r="E268" i="2" s="1"/>
  <c r="G268" i="2"/>
  <c r="H268" i="2"/>
  <c r="I268" i="2" s="1"/>
  <c r="C269" i="2"/>
  <c r="D269" i="2"/>
  <c r="E269" i="2"/>
  <c r="H269" i="2" s="1"/>
  <c r="I269" i="2" s="1"/>
  <c r="G269" i="2"/>
  <c r="C270" i="2"/>
  <c r="D270" i="2" s="1"/>
  <c r="E270" i="2" s="1"/>
  <c r="G270" i="2"/>
  <c r="H270" i="2" s="1"/>
  <c r="I270" i="2" s="1"/>
  <c r="C271" i="2"/>
  <c r="D271" i="2"/>
  <c r="E271" i="2"/>
  <c r="H271" i="2" s="1"/>
  <c r="I271" i="2" s="1"/>
  <c r="G271" i="2"/>
  <c r="C272" i="2"/>
  <c r="D272" i="2" s="1"/>
  <c r="E272" i="2" s="1"/>
  <c r="G272" i="2"/>
  <c r="H272" i="2" s="1"/>
  <c r="I272" i="2" s="1"/>
  <c r="C273" i="2"/>
  <c r="D273" i="2"/>
  <c r="E273" i="2"/>
  <c r="H273" i="2" s="1"/>
  <c r="I273" i="2" s="1"/>
  <c r="G273" i="2"/>
  <c r="C274" i="2"/>
  <c r="D274" i="2" s="1"/>
  <c r="E274" i="2" s="1"/>
  <c r="G274" i="2"/>
  <c r="H274" i="2"/>
  <c r="I274" i="2" s="1"/>
  <c r="C275" i="2"/>
  <c r="D275" i="2"/>
  <c r="E275" i="2"/>
  <c r="H275" i="2" s="1"/>
  <c r="I275" i="2" s="1"/>
  <c r="G275" i="2"/>
  <c r="C276" i="2"/>
  <c r="D276" i="2" s="1"/>
  <c r="E276" i="2" s="1"/>
  <c r="G276" i="2"/>
  <c r="H276" i="2"/>
  <c r="I276" i="2" s="1"/>
  <c r="C277" i="2"/>
  <c r="D277" i="2"/>
  <c r="E277" i="2"/>
  <c r="H277" i="2" s="1"/>
  <c r="I277" i="2" s="1"/>
  <c r="G277" i="2"/>
  <c r="C278" i="2"/>
  <c r="D278" i="2" s="1"/>
  <c r="E278" i="2" s="1"/>
  <c r="G278" i="2"/>
  <c r="H278" i="2" s="1"/>
  <c r="I278" i="2" s="1"/>
  <c r="C279" i="2"/>
  <c r="D279" i="2"/>
  <c r="E279" i="2"/>
  <c r="H279" i="2" s="1"/>
  <c r="I279" i="2" s="1"/>
  <c r="G279" i="2"/>
  <c r="C280" i="2"/>
  <c r="D280" i="2" s="1"/>
  <c r="E280" i="2" s="1"/>
  <c r="G280" i="2"/>
  <c r="H280" i="2"/>
  <c r="I280" i="2" s="1"/>
  <c r="C281" i="2"/>
  <c r="D281" i="2"/>
  <c r="E281" i="2"/>
  <c r="H281" i="2" s="1"/>
  <c r="I281" i="2" s="1"/>
  <c r="G281" i="2"/>
  <c r="C282" i="2"/>
  <c r="D282" i="2" s="1"/>
  <c r="E282" i="2" s="1"/>
  <c r="G282" i="2"/>
  <c r="H282" i="2"/>
  <c r="I282" i="2" s="1"/>
  <c r="C283" i="2"/>
  <c r="D283" i="2"/>
  <c r="E283" i="2"/>
  <c r="H283" i="2" s="1"/>
  <c r="I283" i="2" s="1"/>
  <c r="G283" i="2"/>
  <c r="C284" i="2"/>
  <c r="D284" i="2" s="1"/>
  <c r="E284" i="2" s="1"/>
  <c r="G284" i="2"/>
  <c r="H284" i="2"/>
  <c r="I284" i="2" s="1"/>
  <c r="C285" i="2"/>
  <c r="D285" i="2"/>
  <c r="E285" i="2"/>
  <c r="H285" i="2" s="1"/>
  <c r="I285" i="2" s="1"/>
  <c r="G285" i="2"/>
  <c r="C286" i="2"/>
  <c r="D286" i="2" s="1"/>
  <c r="E286" i="2" s="1"/>
  <c r="G286" i="2"/>
  <c r="H286" i="2" s="1"/>
  <c r="I286" i="2" s="1"/>
  <c r="C287" i="2"/>
  <c r="D287" i="2"/>
  <c r="E287" i="2"/>
  <c r="H287" i="2" s="1"/>
  <c r="I287" i="2" s="1"/>
  <c r="G287" i="2"/>
  <c r="C288" i="2"/>
  <c r="D288" i="2" s="1"/>
  <c r="E288" i="2" s="1"/>
  <c r="G288" i="2"/>
  <c r="H288" i="2"/>
  <c r="I288" i="2" s="1"/>
  <c r="C289" i="2"/>
  <c r="D289" i="2"/>
  <c r="E289" i="2"/>
  <c r="H289" i="2" s="1"/>
  <c r="I289" i="2" s="1"/>
  <c r="G289" i="2"/>
  <c r="C290" i="2"/>
  <c r="D290" i="2" s="1"/>
  <c r="E290" i="2" s="1"/>
  <c r="G290" i="2"/>
  <c r="H290" i="2"/>
  <c r="I290" i="2" s="1"/>
  <c r="C291" i="2"/>
  <c r="D291" i="2"/>
  <c r="E291" i="2"/>
  <c r="H291" i="2" s="1"/>
  <c r="I291" i="2" s="1"/>
  <c r="G291" i="2"/>
  <c r="C292" i="2"/>
  <c r="D292" i="2" s="1"/>
  <c r="E292" i="2" s="1"/>
  <c r="G292" i="2"/>
  <c r="H292" i="2"/>
  <c r="I292" i="2" s="1"/>
  <c r="C293" i="2"/>
  <c r="D293" i="2"/>
  <c r="E293" i="2"/>
  <c r="H293" i="2" s="1"/>
  <c r="I293" i="2" s="1"/>
  <c r="G293" i="2"/>
  <c r="C294" i="2"/>
  <c r="D294" i="2" s="1"/>
  <c r="E294" i="2"/>
  <c r="H294" i="2" s="1"/>
  <c r="I294" i="2" s="1"/>
  <c r="G294" i="2"/>
  <c r="C295" i="2"/>
  <c r="D295" i="2"/>
  <c r="E295" i="2" s="1"/>
  <c r="H295" i="2" s="1"/>
  <c r="I295" i="2" s="1"/>
  <c r="G295" i="2"/>
  <c r="C296" i="2"/>
  <c r="D296" i="2" s="1"/>
  <c r="E296" i="2"/>
  <c r="G296" i="2"/>
  <c r="H296" i="2"/>
  <c r="I296" i="2" s="1"/>
  <c r="C297" i="2"/>
  <c r="D297" i="2"/>
  <c r="E297" i="2"/>
  <c r="H297" i="2" s="1"/>
  <c r="I297" i="2" s="1"/>
  <c r="G297" i="2"/>
  <c r="C298" i="2"/>
  <c r="D298" i="2" s="1"/>
  <c r="E298" i="2" s="1"/>
  <c r="H298" i="2" s="1"/>
  <c r="I298" i="2" s="1"/>
  <c r="G298" i="2"/>
  <c r="C299" i="2"/>
  <c r="D299" i="2"/>
  <c r="E299" i="2" s="1"/>
  <c r="H299" i="2" s="1"/>
  <c r="I299" i="2" s="1"/>
  <c r="G299" i="2"/>
  <c r="C300" i="2"/>
  <c r="D300" i="2" s="1"/>
  <c r="E300" i="2"/>
  <c r="G300" i="2"/>
  <c r="H300" i="2"/>
  <c r="I300" i="2" s="1"/>
  <c r="C301" i="2"/>
  <c r="D301" i="2"/>
  <c r="E301" i="2"/>
  <c r="H301" i="2" s="1"/>
  <c r="I301" i="2" s="1"/>
  <c r="G301" i="2"/>
  <c r="C302" i="2"/>
  <c r="D302" i="2" s="1"/>
  <c r="E302" i="2"/>
  <c r="H302" i="2" s="1"/>
  <c r="I302" i="2" s="1"/>
  <c r="G302" i="2"/>
  <c r="C303" i="2"/>
  <c r="D303" i="2"/>
  <c r="E303" i="2" s="1"/>
  <c r="H303" i="2" s="1"/>
  <c r="I303" i="2" s="1"/>
  <c r="G303" i="2"/>
  <c r="C304" i="2"/>
  <c r="D304" i="2" s="1"/>
  <c r="E304" i="2"/>
  <c r="G304" i="2"/>
  <c r="H304" i="2"/>
  <c r="I304" i="2" s="1"/>
  <c r="C305" i="2"/>
  <c r="D305" i="2"/>
  <c r="E305" i="2"/>
  <c r="H305" i="2" s="1"/>
  <c r="I305" i="2" s="1"/>
  <c r="G305" i="2"/>
  <c r="C306" i="2"/>
  <c r="D306" i="2" s="1"/>
  <c r="E306" i="2" s="1"/>
  <c r="H306" i="2" s="1"/>
  <c r="I306" i="2" s="1"/>
  <c r="G306" i="2"/>
  <c r="C307" i="2"/>
  <c r="D307" i="2"/>
  <c r="E307" i="2" s="1"/>
  <c r="H307" i="2" s="1"/>
  <c r="I307" i="2" s="1"/>
  <c r="G307" i="2"/>
  <c r="C308" i="2"/>
  <c r="D308" i="2" s="1"/>
  <c r="E308" i="2"/>
  <c r="G308" i="2"/>
  <c r="H308" i="2"/>
  <c r="I308" i="2" s="1"/>
  <c r="C309" i="2"/>
  <c r="D309" i="2"/>
  <c r="E309" i="2"/>
  <c r="H309" i="2" s="1"/>
  <c r="I309" i="2" s="1"/>
  <c r="G309" i="2"/>
  <c r="C310" i="2"/>
  <c r="D310" i="2" s="1"/>
  <c r="E310" i="2"/>
  <c r="H310" i="2" s="1"/>
  <c r="I310" i="2" s="1"/>
  <c r="G310" i="2"/>
  <c r="C311" i="2"/>
  <c r="D311" i="2"/>
  <c r="E311" i="2" s="1"/>
  <c r="H311" i="2" s="1"/>
  <c r="I311" i="2" s="1"/>
  <c r="G311" i="2"/>
  <c r="C312" i="2"/>
  <c r="D312" i="2" s="1"/>
  <c r="E312" i="2"/>
  <c r="G312" i="2"/>
  <c r="H312" i="2"/>
  <c r="I312" i="2" s="1"/>
  <c r="C313" i="2"/>
  <c r="D313" i="2"/>
  <c r="E313" i="2"/>
  <c r="H313" i="2" s="1"/>
  <c r="I313" i="2" s="1"/>
  <c r="G313" i="2"/>
  <c r="C314" i="2"/>
  <c r="D314" i="2" s="1"/>
  <c r="E314" i="2" s="1"/>
  <c r="H314" i="2" s="1"/>
  <c r="I314" i="2" s="1"/>
  <c r="G314" i="2"/>
  <c r="C315" i="2"/>
  <c r="D315" i="2"/>
  <c r="E315" i="2" s="1"/>
  <c r="H315" i="2" s="1"/>
  <c r="I315" i="2" s="1"/>
  <c r="G315" i="2"/>
  <c r="C316" i="2"/>
  <c r="D316" i="2" s="1"/>
  <c r="E316" i="2"/>
  <c r="G316" i="2"/>
  <c r="H316" i="2"/>
  <c r="I316" i="2" s="1"/>
  <c r="C317" i="2"/>
  <c r="D317" i="2"/>
  <c r="E317" i="2"/>
  <c r="H317" i="2" s="1"/>
  <c r="I317" i="2" s="1"/>
  <c r="G317" i="2"/>
  <c r="C318" i="2"/>
  <c r="D318" i="2" s="1"/>
  <c r="E318" i="2"/>
  <c r="H318" i="2" s="1"/>
  <c r="I318" i="2" s="1"/>
  <c r="G318" i="2"/>
  <c r="C319" i="2"/>
  <c r="D319" i="2"/>
  <c r="E319" i="2" s="1"/>
  <c r="H319" i="2" s="1"/>
  <c r="I319" i="2" s="1"/>
  <c r="G319" i="2"/>
  <c r="C320" i="2"/>
  <c r="D320" i="2" s="1"/>
  <c r="E320" i="2"/>
  <c r="G320" i="2"/>
  <c r="H320" i="2"/>
  <c r="I320" i="2" s="1"/>
  <c r="C321" i="2"/>
  <c r="D321" i="2"/>
  <c r="E321" i="2"/>
  <c r="H321" i="2" s="1"/>
  <c r="I321" i="2" s="1"/>
  <c r="G321" i="2"/>
  <c r="C322" i="2"/>
  <c r="D322" i="2" s="1"/>
  <c r="E322" i="2" s="1"/>
  <c r="H322" i="2" s="1"/>
  <c r="I322" i="2" s="1"/>
  <c r="G322" i="2"/>
  <c r="C323" i="2"/>
  <c r="D323" i="2"/>
  <c r="E323" i="2" s="1"/>
  <c r="H323" i="2" s="1"/>
  <c r="I323" i="2" s="1"/>
  <c r="G323" i="2"/>
  <c r="C324" i="2"/>
  <c r="D324" i="2" s="1"/>
  <c r="E324" i="2"/>
  <c r="G324" i="2"/>
  <c r="H324" i="2"/>
  <c r="I324" i="2" s="1"/>
  <c r="C325" i="2"/>
  <c r="D325" i="2"/>
  <c r="E325" i="2"/>
  <c r="H325" i="2" s="1"/>
  <c r="I325" i="2" s="1"/>
  <c r="G325" i="2"/>
  <c r="C326" i="2"/>
  <c r="D326" i="2" s="1"/>
  <c r="E326" i="2"/>
  <c r="H326" i="2" s="1"/>
  <c r="I326" i="2" s="1"/>
  <c r="G326" i="2"/>
  <c r="C327" i="2"/>
  <c r="D327" i="2"/>
  <c r="E327" i="2" s="1"/>
  <c r="H327" i="2" s="1"/>
  <c r="I327" i="2" s="1"/>
  <c r="G327" i="2"/>
  <c r="C328" i="2"/>
  <c r="D328" i="2" s="1"/>
  <c r="E328" i="2"/>
  <c r="G328" i="2"/>
  <c r="H328" i="2"/>
  <c r="I328" i="2" s="1"/>
  <c r="C329" i="2"/>
  <c r="D329" i="2"/>
  <c r="E329" i="2"/>
  <c r="H329" i="2" s="1"/>
  <c r="I329" i="2" s="1"/>
  <c r="G329" i="2"/>
  <c r="C330" i="2"/>
  <c r="D330" i="2" s="1"/>
  <c r="E330" i="2" s="1"/>
  <c r="H330" i="2" s="1"/>
  <c r="I330" i="2" s="1"/>
  <c r="G330" i="2"/>
  <c r="C331" i="2"/>
  <c r="D331" i="2" s="1"/>
  <c r="E331" i="2" s="1"/>
  <c r="H331" i="2" s="1"/>
  <c r="I331" i="2" s="1"/>
  <c r="G331" i="2"/>
  <c r="C332" i="2"/>
  <c r="D332" i="2"/>
  <c r="E332" i="2"/>
  <c r="H332" i="2" s="1"/>
  <c r="I332" i="2" s="1"/>
  <c r="G332" i="2"/>
  <c r="C333" i="2"/>
  <c r="D333" i="2" s="1"/>
  <c r="E333" i="2" s="1"/>
  <c r="G333" i="2"/>
  <c r="C334" i="2"/>
  <c r="D334" i="2"/>
  <c r="E334" i="2" s="1"/>
  <c r="H334" i="2" s="1"/>
  <c r="I334" i="2" s="1"/>
  <c r="G334" i="2"/>
  <c r="C335" i="2"/>
  <c r="D335" i="2" s="1"/>
  <c r="E335" i="2" s="1"/>
  <c r="G335" i="2"/>
  <c r="C336" i="2"/>
  <c r="D336" i="2"/>
  <c r="E336" i="2"/>
  <c r="H336" i="2" s="1"/>
  <c r="I336" i="2" s="1"/>
  <c r="G336" i="2"/>
  <c r="C337" i="2"/>
  <c r="D337" i="2" s="1"/>
  <c r="E337" i="2" s="1"/>
  <c r="G337" i="2"/>
  <c r="C338" i="2"/>
  <c r="D338" i="2"/>
  <c r="E338" i="2" s="1"/>
  <c r="H338" i="2" s="1"/>
  <c r="I338" i="2" s="1"/>
  <c r="G338" i="2"/>
  <c r="C339" i="2"/>
  <c r="D339" i="2" s="1"/>
  <c r="E339" i="2" s="1"/>
  <c r="G339" i="2"/>
  <c r="C340" i="2"/>
  <c r="D340" i="2"/>
  <c r="E340" i="2"/>
  <c r="H340" i="2" s="1"/>
  <c r="I340" i="2" s="1"/>
  <c r="G340" i="2"/>
  <c r="C341" i="2"/>
  <c r="D341" i="2" s="1"/>
  <c r="E341" i="2" s="1"/>
  <c r="G341" i="2"/>
  <c r="C342" i="2"/>
  <c r="D342" i="2"/>
  <c r="E342" i="2" s="1"/>
  <c r="H342" i="2" s="1"/>
  <c r="I342" i="2" s="1"/>
  <c r="G342" i="2"/>
  <c r="C343" i="2"/>
  <c r="D343" i="2" s="1"/>
  <c r="E343" i="2" s="1"/>
  <c r="G343" i="2"/>
  <c r="C344" i="2"/>
  <c r="D344" i="2"/>
  <c r="E344" i="2"/>
  <c r="H344" i="2" s="1"/>
  <c r="I344" i="2" s="1"/>
  <c r="G344" i="2"/>
  <c r="C345" i="2"/>
  <c r="D345" i="2" s="1"/>
  <c r="E345" i="2" s="1"/>
  <c r="G345" i="2"/>
  <c r="C346" i="2"/>
  <c r="D346" i="2"/>
  <c r="E346" i="2" s="1"/>
  <c r="H346" i="2" s="1"/>
  <c r="I346" i="2" s="1"/>
  <c r="G346" i="2"/>
  <c r="C347" i="2"/>
  <c r="D347" i="2" s="1"/>
  <c r="E347" i="2" s="1"/>
  <c r="H347" i="2" s="1"/>
  <c r="I347" i="2" s="1"/>
  <c r="G347" i="2"/>
  <c r="C348" i="2"/>
  <c r="D348" i="2"/>
  <c r="E348" i="2"/>
  <c r="H348" i="2" s="1"/>
  <c r="I348" i="2" s="1"/>
  <c r="G348" i="2"/>
  <c r="C349" i="2"/>
  <c r="D349" i="2" s="1"/>
  <c r="E349" i="2" s="1"/>
  <c r="G349" i="2"/>
  <c r="C350" i="2"/>
  <c r="D350" i="2"/>
  <c r="E350" i="2" s="1"/>
  <c r="H350" i="2" s="1"/>
  <c r="I350" i="2" s="1"/>
  <c r="G350" i="2"/>
  <c r="C351" i="2"/>
  <c r="D351" i="2" s="1"/>
  <c r="E351" i="2" s="1"/>
  <c r="G351" i="2"/>
  <c r="C352" i="2"/>
  <c r="D352" i="2"/>
  <c r="E352" i="2"/>
  <c r="H352" i="2" s="1"/>
  <c r="I352" i="2" s="1"/>
  <c r="G352" i="2"/>
  <c r="C353" i="2"/>
  <c r="D353" i="2" s="1"/>
  <c r="E353" i="2" s="1"/>
  <c r="G353" i="2"/>
  <c r="C354" i="2"/>
  <c r="D354" i="2"/>
  <c r="E354" i="2" s="1"/>
  <c r="H354" i="2" s="1"/>
  <c r="I354" i="2" s="1"/>
  <c r="G354" i="2"/>
  <c r="C355" i="2"/>
  <c r="D355" i="2" s="1"/>
  <c r="E355" i="2" s="1"/>
  <c r="G355" i="2"/>
  <c r="C356" i="2"/>
  <c r="D356" i="2"/>
  <c r="E356" i="2"/>
  <c r="H356" i="2" s="1"/>
  <c r="I356" i="2" s="1"/>
  <c r="G356" i="2"/>
  <c r="C357" i="2"/>
  <c r="D357" i="2" s="1"/>
  <c r="E357" i="2" s="1"/>
  <c r="G357" i="2"/>
  <c r="C358" i="2"/>
  <c r="D358" i="2"/>
  <c r="E358" i="2" s="1"/>
  <c r="H358" i="2" s="1"/>
  <c r="I358" i="2" s="1"/>
  <c r="G358" i="2"/>
  <c r="C359" i="2"/>
  <c r="D359" i="2" s="1"/>
  <c r="E359" i="2" s="1"/>
  <c r="G359" i="2"/>
  <c r="C360" i="2"/>
  <c r="D360" i="2"/>
  <c r="E360" i="2"/>
  <c r="H360" i="2" s="1"/>
  <c r="I360" i="2" s="1"/>
  <c r="G360" i="2"/>
  <c r="C361" i="2"/>
  <c r="D361" i="2" s="1"/>
  <c r="E361" i="2" s="1"/>
  <c r="G361" i="2"/>
  <c r="C362" i="2"/>
  <c r="D362" i="2"/>
  <c r="E362" i="2" s="1"/>
  <c r="H362" i="2" s="1"/>
  <c r="I362" i="2" s="1"/>
  <c r="G362" i="2"/>
  <c r="C363" i="2"/>
  <c r="D363" i="2" s="1"/>
  <c r="E363" i="2" s="1"/>
  <c r="H363" i="2" s="1"/>
  <c r="I363" i="2" s="1"/>
  <c r="G363" i="2"/>
  <c r="C364" i="2"/>
  <c r="D364" i="2"/>
  <c r="E364" i="2"/>
  <c r="H364" i="2" s="1"/>
  <c r="I364" i="2" s="1"/>
  <c r="G364" i="2"/>
  <c r="C365" i="2"/>
  <c r="D365" i="2" s="1"/>
  <c r="E365" i="2" s="1"/>
  <c r="G365" i="2"/>
  <c r="C366" i="2"/>
  <c r="D366" i="2"/>
  <c r="E366" i="2" s="1"/>
  <c r="H366" i="2" s="1"/>
  <c r="I366" i="2" s="1"/>
  <c r="G366" i="2"/>
  <c r="C367" i="2"/>
  <c r="D367" i="2" s="1"/>
  <c r="E367" i="2" s="1"/>
  <c r="G367" i="2"/>
  <c r="C368" i="2"/>
  <c r="D368" i="2"/>
  <c r="E368" i="2"/>
  <c r="H368" i="2" s="1"/>
  <c r="I368" i="2" s="1"/>
  <c r="G368" i="2"/>
  <c r="C369" i="2"/>
  <c r="D369" i="2" s="1"/>
  <c r="E369" i="2" s="1"/>
  <c r="G369" i="2"/>
  <c r="C370" i="2"/>
  <c r="D370" i="2"/>
  <c r="E370" i="2" s="1"/>
  <c r="H370" i="2" s="1"/>
  <c r="I370" i="2" s="1"/>
  <c r="G370" i="2"/>
  <c r="C371" i="2"/>
  <c r="D371" i="2" s="1"/>
  <c r="E371" i="2" s="1"/>
  <c r="G371" i="2"/>
  <c r="C372" i="2"/>
  <c r="D372" i="2"/>
  <c r="E372" i="2"/>
  <c r="H372" i="2" s="1"/>
  <c r="I372" i="2" s="1"/>
  <c r="G372" i="2"/>
  <c r="C373" i="2"/>
  <c r="D373" i="2" s="1"/>
  <c r="E373" i="2" s="1"/>
  <c r="G373" i="2"/>
  <c r="C374" i="2"/>
  <c r="D374" i="2"/>
  <c r="E374" i="2" s="1"/>
  <c r="H374" i="2" s="1"/>
  <c r="I374" i="2" s="1"/>
  <c r="G374" i="2"/>
  <c r="C375" i="2"/>
  <c r="D375" i="2" s="1"/>
  <c r="E375" i="2" s="1"/>
  <c r="G375" i="2"/>
  <c r="C376" i="2"/>
  <c r="D376" i="2"/>
  <c r="E376" i="2"/>
  <c r="H376" i="2" s="1"/>
  <c r="I376" i="2" s="1"/>
  <c r="G376" i="2"/>
  <c r="C377" i="2"/>
  <c r="D377" i="2" s="1"/>
  <c r="E377" i="2" s="1"/>
  <c r="G377" i="2"/>
  <c r="C378" i="2"/>
  <c r="D378" i="2"/>
  <c r="E378" i="2" s="1"/>
  <c r="H378" i="2" s="1"/>
  <c r="I378" i="2" s="1"/>
  <c r="G378" i="2"/>
  <c r="C379" i="2"/>
  <c r="D379" i="2" s="1"/>
  <c r="E379" i="2" s="1"/>
  <c r="H379" i="2" s="1"/>
  <c r="I379" i="2" s="1"/>
  <c r="G379" i="2"/>
  <c r="C380" i="2"/>
  <c r="D380" i="2"/>
  <c r="E380" i="2"/>
  <c r="H380" i="2" s="1"/>
  <c r="I380" i="2" s="1"/>
  <c r="G380" i="2"/>
  <c r="C381" i="2"/>
  <c r="D381" i="2" s="1"/>
  <c r="E381" i="2" s="1"/>
  <c r="G381" i="2"/>
  <c r="C382" i="2"/>
  <c r="D382" i="2"/>
  <c r="E382" i="2" s="1"/>
  <c r="H382" i="2" s="1"/>
  <c r="I382" i="2" s="1"/>
  <c r="G382" i="2"/>
  <c r="C383" i="2"/>
  <c r="D383" i="2" s="1"/>
  <c r="E383" i="2" s="1"/>
  <c r="G383" i="2"/>
  <c r="C384" i="2"/>
  <c r="D384" i="2"/>
  <c r="E384" i="2"/>
  <c r="H384" i="2" s="1"/>
  <c r="I384" i="2" s="1"/>
  <c r="G384" i="2"/>
  <c r="C385" i="2"/>
  <c r="D385" i="2" s="1"/>
  <c r="E385" i="2" s="1"/>
  <c r="G385" i="2"/>
  <c r="C386" i="2"/>
  <c r="D386" i="2"/>
  <c r="E386" i="2" s="1"/>
  <c r="H386" i="2" s="1"/>
  <c r="I386" i="2" s="1"/>
  <c r="G386" i="2"/>
  <c r="C387" i="2"/>
  <c r="D387" i="2" s="1"/>
  <c r="E387" i="2" s="1"/>
  <c r="G387" i="2"/>
  <c r="C388" i="2"/>
  <c r="D388" i="2"/>
  <c r="E388" i="2"/>
  <c r="H388" i="2" s="1"/>
  <c r="I388" i="2" s="1"/>
  <c r="G388" i="2"/>
  <c r="C389" i="2"/>
  <c r="D389" i="2" s="1"/>
  <c r="E389" i="2" s="1"/>
  <c r="G389" i="2"/>
  <c r="C390" i="2"/>
  <c r="D390" i="2"/>
  <c r="E390" i="2" s="1"/>
  <c r="H390" i="2" s="1"/>
  <c r="I390" i="2" s="1"/>
  <c r="G390" i="2"/>
  <c r="C391" i="2"/>
  <c r="D391" i="2" s="1"/>
  <c r="E391" i="2" s="1"/>
  <c r="G391" i="2"/>
  <c r="C392" i="2"/>
  <c r="D392" i="2"/>
  <c r="E392" i="2"/>
  <c r="H392" i="2" s="1"/>
  <c r="I392" i="2" s="1"/>
  <c r="G392" i="2"/>
  <c r="C393" i="2"/>
  <c r="D393" i="2" s="1"/>
  <c r="E393" i="2" s="1"/>
  <c r="G393" i="2"/>
  <c r="C394" i="2"/>
  <c r="D394" i="2"/>
  <c r="E394" i="2" s="1"/>
  <c r="H394" i="2" s="1"/>
  <c r="I394" i="2" s="1"/>
  <c r="G394" i="2"/>
  <c r="C395" i="2"/>
  <c r="D395" i="2" s="1"/>
  <c r="E395" i="2" s="1"/>
  <c r="H395" i="2" s="1"/>
  <c r="I395" i="2" s="1"/>
  <c r="G395" i="2"/>
  <c r="C396" i="2"/>
  <c r="D396" i="2"/>
  <c r="E396" i="2"/>
  <c r="H396" i="2" s="1"/>
  <c r="I396" i="2" s="1"/>
  <c r="G396" i="2"/>
  <c r="C397" i="2"/>
  <c r="D397" i="2" s="1"/>
  <c r="E397" i="2" s="1"/>
  <c r="G397" i="2"/>
  <c r="C398" i="2"/>
  <c r="D398" i="2"/>
  <c r="E398" i="2" s="1"/>
  <c r="H398" i="2" s="1"/>
  <c r="I398" i="2" s="1"/>
  <c r="G398" i="2"/>
  <c r="C399" i="2"/>
  <c r="D399" i="2" s="1"/>
  <c r="E399" i="2" s="1"/>
  <c r="G399" i="2"/>
  <c r="C400" i="2"/>
  <c r="D400" i="2"/>
  <c r="E400" i="2"/>
  <c r="H400" i="2" s="1"/>
  <c r="I400" i="2" s="1"/>
  <c r="G400" i="2"/>
  <c r="C401" i="2"/>
  <c r="D401" i="2" s="1"/>
  <c r="E401" i="2" s="1"/>
  <c r="G401" i="2"/>
  <c r="C402" i="2"/>
  <c r="D402" i="2"/>
  <c r="E402" i="2" s="1"/>
  <c r="H402" i="2" s="1"/>
  <c r="I402" i="2" s="1"/>
  <c r="G402" i="2"/>
  <c r="C403" i="2"/>
  <c r="D403" i="2" s="1"/>
  <c r="E403" i="2" s="1"/>
  <c r="G403" i="2"/>
  <c r="C404" i="2"/>
  <c r="D404" i="2"/>
  <c r="E404" i="2"/>
  <c r="H404" i="2" s="1"/>
  <c r="I404" i="2" s="1"/>
  <c r="G404" i="2"/>
  <c r="C405" i="2"/>
  <c r="D405" i="2" s="1"/>
  <c r="E405" i="2" s="1"/>
  <c r="G405" i="2"/>
  <c r="C406" i="2"/>
  <c r="D406" i="2"/>
  <c r="E406" i="2" s="1"/>
  <c r="H406" i="2" s="1"/>
  <c r="I406" i="2" s="1"/>
  <c r="G406" i="2"/>
  <c r="C407" i="2"/>
  <c r="D407" i="2" s="1"/>
  <c r="E407" i="2" s="1"/>
  <c r="G407" i="2"/>
  <c r="C408" i="2"/>
  <c r="D408" i="2"/>
  <c r="E408" i="2"/>
  <c r="H408" i="2" s="1"/>
  <c r="I408" i="2" s="1"/>
  <c r="G408" i="2"/>
  <c r="C409" i="2"/>
  <c r="D409" i="2" s="1"/>
  <c r="E409" i="2" s="1"/>
  <c r="G409" i="2"/>
  <c r="C410" i="2"/>
  <c r="D410" i="2"/>
  <c r="E410" i="2" s="1"/>
  <c r="H410" i="2" s="1"/>
  <c r="I410" i="2" s="1"/>
  <c r="G410" i="2"/>
  <c r="C411" i="2"/>
  <c r="D411" i="2" s="1"/>
  <c r="E411" i="2" s="1"/>
  <c r="H411" i="2" s="1"/>
  <c r="I411" i="2" s="1"/>
  <c r="G411" i="2"/>
  <c r="C412" i="2"/>
  <c r="D412" i="2"/>
  <c r="E412" i="2"/>
  <c r="H412" i="2" s="1"/>
  <c r="I412" i="2" s="1"/>
  <c r="G412" i="2"/>
  <c r="C413" i="2"/>
  <c r="D413" i="2" s="1"/>
  <c r="E413" i="2" s="1"/>
  <c r="G413" i="2"/>
  <c r="C414" i="2"/>
  <c r="D414" i="2"/>
  <c r="E414" i="2" s="1"/>
  <c r="H414" i="2" s="1"/>
  <c r="I414" i="2" s="1"/>
  <c r="G414" i="2"/>
  <c r="C415" i="2"/>
  <c r="D415" i="2" s="1"/>
  <c r="E415" i="2" s="1"/>
  <c r="G415" i="2"/>
  <c r="C416" i="2"/>
  <c r="D416" i="2"/>
  <c r="E416" i="2"/>
  <c r="H416" i="2" s="1"/>
  <c r="I416" i="2" s="1"/>
  <c r="G416" i="2"/>
  <c r="C417" i="2"/>
  <c r="D417" i="2" s="1"/>
  <c r="E417" i="2" s="1"/>
  <c r="G417" i="2"/>
  <c r="C418" i="2"/>
  <c r="D418" i="2"/>
  <c r="E418" i="2" s="1"/>
  <c r="H418" i="2" s="1"/>
  <c r="I418" i="2" s="1"/>
  <c r="G418" i="2"/>
  <c r="C419" i="2"/>
  <c r="D419" i="2" s="1"/>
  <c r="E419" i="2" s="1"/>
  <c r="G419" i="2"/>
  <c r="C420" i="2"/>
  <c r="D420" i="2"/>
  <c r="E420" i="2"/>
  <c r="H420" i="2" s="1"/>
  <c r="I420" i="2" s="1"/>
  <c r="G420" i="2"/>
  <c r="C421" i="2"/>
  <c r="D421" i="2" s="1"/>
  <c r="E421" i="2" s="1"/>
  <c r="G421" i="2"/>
  <c r="C422" i="2"/>
  <c r="D422" i="2"/>
  <c r="E422" i="2" s="1"/>
  <c r="H422" i="2" s="1"/>
  <c r="I422" i="2" s="1"/>
  <c r="G422" i="2"/>
  <c r="C423" i="2"/>
  <c r="D423" i="2" s="1"/>
  <c r="E423" i="2" s="1"/>
  <c r="G423" i="2"/>
  <c r="C424" i="2"/>
  <c r="D424" i="2"/>
  <c r="E424" i="2"/>
  <c r="H424" i="2" s="1"/>
  <c r="I424" i="2" s="1"/>
  <c r="G424" i="2"/>
  <c r="C425" i="2"/>
  <c r="D425" i="2" s="1"/>
  <c r="E425" i="2" s="1"/>
  <c r="G425" i="2"/>
  <c r="C426" i="2"/>
  <c r="D426" i="2"/>
  <c r="E426" i="2" s="1"/>
  <c r="H426" i="2" s="1"/>
  <c r="I426" i="2" s="1"/>
  <c r="G426" i="2"/>
  <c r="C427" i="2"/>
  <c r="D427" i="2" s="1"/>
  <c r="E427" i="2" s="1"/>
  <c r="H427" i="2" s="1"/>
  <c r="I427" i="2" s="1"/>
  <c r="G427" i="2"/>
  <c r="C428" i="2"/>
  <c r="D428" i="2"/>
  <c r="E428" i="2"/>
  <c r="H428" i="2" s="1"/>
  <c r="I428" i="2" s="1"/>
  <c r="G428" i="2"/>
  <c r="C429" i="2"/>
  <c r="D429" i="2" s="1"/>
  <c r="E429" i="2" s="1"/>
  <c r="G429" i="2"/>
  <c r="C430" i="2"/>
  <c r="D430" i="2"/>
  <c r="E430" i="2" s="1"/>
  <c r="H430" i="2" s="1"/>
  <c r="I430" i="2" s="1"/>
  <c r="G430" i="2"/>
  <c r="C431" i="2"/>
  <c r="D431" i="2" s="1"/>
  <c r="E431" i="2" s="1"/>
  <c r="G431" i="2"/>
  <c r="C432" i="2"/>
  <c r="D432" i="2"/>
  <c r="E432" i="2"/>
  <c r="H432" i="2" s="1"/>
  <c r="I432" i="2" s="1"/>
  <c r="G432" i="2"/>
  <c r="C433" i="2"/>
  <c r="D433" i="2" s="1"/>
  <c r="E433" i="2" s="1"/>
  <c r="G433" i="2"/>
  <c r="C434" i="2"/>
  <c r="D434" i="2"/>
  <c r="E434" i="2" s="1"/>
  <c r="H434" i="2" s="1"/>
  <c r="I434" i="2" s="1"/>
  <c r="G434" i="2"/>
  <c r="C435" i="2"/>
  <c r="D435" i="2" s="1"/>
  <c r="E435" i="2" s="1"/>
  <c r="G435" i="2"/>
  <c r="C436" i="2"/>
  <c r="D436" i="2"/>
  <c r="E436" i="2"/>
  <c r="H436" i="2" s="1"/>
  <c r="I436" i="2" s="1"/>
  <c r="G436" i="2"/>
  <c r="C437" i="2"/>
  <c r="D437" i="2" s="1"/>
  <c r="E437" i="2" s="1"/>
  <c r="G437" i="2"/>
  <c r="C438" i="2"/>
  <c r="D438" i="2"/>
  <c r="E438" i="2" s="1"/>
  <c r="H438" i="2" s="1"/>
  <c r="I438" i="2" s="1"/>
  <c r="G438" i="2"/>
  <c r="C439" i="2"/>
  <c r="D439" i="2" s="1"/>
  <c r="E439" i="2" s="1"/>
  <c r="G439" i="2"/>
  <c r="C440" i="2"/>
  <c r="D440" i="2"/>
  <c r="E440" i="2"/>
  <c r="H440" i="2" s="1"/>
  <c r="I440" i="2" s="1"/>
  <c r="G440" i="2"/>
  <c r="C441" i="2"/>
  <c r="D441" i="2" s="1"/>
  <c r="E441" i="2" s="1"/>
  <c r="G441" i="2"/>
  <c r="C442" i="2"/>
  <c r="D442" i="2"/>
  <c r="E442" i="2" s="1"/>
  <c r="H442" i="2" s="1"/>
  <c r="I442" i="2" s="1"/>
  <c r="G442" i="2"/>
  <c r="C443" i="2"/>
  <c r="D443" i="2" s="1"/>
  <c r="E443" i="2" s="1"/>
  <c r="H443" i="2" s="1"/>
  <c r="I443" i="2" s="1"/>
  <c r="G443" i="2"/>
  <c r="C444" i="2"/>
  <c r="D444" i="2"/>
  <c r="E444" i="2"/>
  <c r="H444" i="2" s="1"/>
  <c r="I444" i="2" s="1"/>
  <c r="G444" i="2"/>
  <c r="C445" i="2"/>
  <c r="D445" i="2" s="1"/>
  <c r="E445" i="2" s="1"/>
  <c r="G445" i="2"/>
  <c r="C446" i="2"/>
  <c r="D446" i="2"/>
  <c r="E446" i="2" s="1"/>
  <c r="H446" i="2" s="1"/>
  <c r="I446" i="2" s="1"/>
  <c r="G446" i="2"/>
  <c r="C447" i="2"/>
  <c r="D447" i="2" s="1"/>
  <c r="E447" i="2" s="1"/>
  <c r="G447" i="2"/>
  <c r="C448" i="2"/>
  <c r="D448" i="2"/>
  <c r="E448" i="2"/>
  <c r="H448" i="2" s="1"/>
  <c r="I448" i="2" s="1"/>
  <c r="G448" i="2"/>
  <c r="C449" i="2"/>
  <c r="D449" i="2" s="1"/>
  <c r="E449" i="2" s="1"/>
  <c r="G449" i="2"/>
  <c r="C450" i="2"/>
  <c r="D450" i="2"/>
  <c r="E450" i="2" s="1"/>
  <c r="H450" i="2" s="1"/>
  <c r="I450" i="2" s="1"/>
  <c r="G450" i="2"/>
  <c r="C451" i="2"/>
  <c r="D451" i="2" s="1"/>
  <c r="E451" i="2" s="1"/>
  <c r="G451" i="2"/>
  <c r="C452" i="2"/>
  <c r="D452" i="2"/>
  <c r="E452" i="2"/>
  <c r="H452" i="2" s="1"/>
  <c r="I452" i="2" s="1"/>
  <c r="G452" i="2"/>
  <c r="C453" i="2"/>
  <c r="D453" i="2" s="1"/>
  <c r="E453" i="2" s="1"/>
  <c r="G453" i="2"/>
  <c r="C454" i="2"/>
  <c r="D454" i="2"/>
  <c r="E454" i="2" s="1"/>
  <c r="H454" i="2" s="1"/>
  <c r="I454" i="2" s="1"/>
  <c r="G454" i="2"/>
  <c r="C455" i="2"/>
  <c r="D455" i="2" s="1"/>
  <c r="E455" i="2" s="1"/>
  <c r="G455" i="2"/>
  <c r="C456" i="2"/>
  <c r="D456" i="2"/>
  <c r="E456" i="2"/>
  <c r="H456" i="2" s="1"/>
  <c r="I456" i="2" s="1"/>
  <c r="G456" i="2"/>
  <c r="C457" i="2"/>
  <c r="D457" i="2" s="1"/>
  <c r="E457" i="2" s="1"/>
  <c r="G457" i="2"/>
  <c r="C458" i="2"/>
  <c r="D458" i="2"/>
  <c r="E458" i="2" s="1"/>
  <c r="H458" i="2" s="1"/>
  <c r="I458" i="2" s="1"/>
  <c r="G458" i="2"/>
  <c r="C459" i="2"/>
  <c r="D459" i="2" s="1"/>
  <c r="E459" i="2" s="1"/>
  <c r="H459" i="2" s="1"/>
  <c r="I459" i="2" s="1"/>
  <c r="G459" i="2"/>
  <c r="C460" i="2"/>
  <c r="D460" i="2"/>
  <c r="E460" i="2"/>
  <c r="H460" i="2" s="1"/>
  <c r="I460" i="2" s="1"/>
  <c r="G460" i="2"/>
  <c r="C461" i="2"/>
  <c r="D461" i="2" s="1"/>
  <c r="E461" i="2" s="1"/>
  <c r="G461" i="2"/>
  <c r="C462" i="2"/>
  <c r="D462" i="2"/>
  <c r="E462" i="2" s="1"/>
  <c r="H462" i="2" s="1"/>
  <c r="I462" i="2" s="1"/>
  <c r="G462" i="2"/>
  <c r="C463" i="2"/>
  <c r="D463" i="2" s="1"/>
  <c r="E463" i="2" s="1"/>
  <c r="G463" i="2"/>
  <c r="C464" i="2"/>
  <c r="D464" i="2"/>
  <c r="E464" i="2"/>
  <c r="H464" i="2" s="1"/>
  <c r="I464" i="2" s="1"/>
  <c r="G464" i="2"/>
  <c r="C465" i="2"/>
  <c r="D465" i="2" s="1"/>
  <c r="E465" i="2" s="1"/>
  <c r="G465" i="2"/>
  <c r="C466" i="2"/>
  <c r="D466" i="2"/>
  <c r="E466" i="2" s="1"/>
  <c r="H466" i="2" s="1"/>
  <c r="I466" i="2" s="1"/>
  <c r="G466" i="2"/>
  <c r="C467" i="2"/>
  <c r="D467" i="2" s="1"/>
  <c r="E467" i="2" s="1"/>
  <c r="G467" i="2"/>
  <c r="C468" i="2"/>
  <c r="D468" i="2"/>
  <c r="E468" i="2"/>
  <c r="H468" i="2" s="1"/>
  <c r="I468" i="2" s="1"/>
  <c r="G468" i="2"/>
  <c r="C469" i="2"/>
  <c r="D469" i="2" s="1"/>
  <c r="E469" i="2" s="1"/>
  <c r="G469" i="2"/>
  <c r="C470" i="2"/>
  <c r="D470" i="2"/>
  <c r="E470" i="2" s="1"/>
  <c r="H470" i="2" s="1"/>
  <c r="I470" i="2" s="1"/>
  <c r="G470" i="2"/>
  <c r="C471" i="2"/>
  <c r="D471" i="2" s="1"/>
  <c r="E471" i="2" s="1"/>
  <c r="G471" i="2"/>
  <c r="C472" i="2"/>
  <c r="D472" i="2"/>
  <c r="E472" i="2"/>
  <c r="H472" i="2" s="1"/>
  <c r="I472" i="2" s="1"/>
  <c r="G472" i="2"/>
  <c r="C473" i="2"/>
  <c r="D473" i="2" s="1"/>
  <c r="E473" i="2" s="1"/>
  <c r="G473" i="2"/>
  <c r="C474" i="2"/>
  <c r="D474" i="2"/>
  <c r="E474" i="2" s="1"/>
  <c r="H474" i="2" s="1"/>
  <c r="I474" i="2" s="1"/>
  <c r="G474" i="2"/>
  <c r="C475" i="2"/>
  <c r="D475" i="2" s="1"/>
  <c r="E475" i="2" s="1"/>
  <c r="H475" i="2" s="1"/>
  <c r="I475" i="2" s="1"/>
  <c r="G475" i="2"/>
  <c r="C476" i="2"/>
  <c r="D476" i="2"/>
  <c r="E476" i="2"/>
  <c r="H476" i="2" s="1"/>
  <c r="I476" i="2" s="1"/>
  <c r="G476" i="2"/>
  <c r="C477" i="2"/>
  <c r="D477" i="2" s="1"/>
  <c r="E477" i="2" s="1"/>
  <c r="G477" i="2"/>
  <c r="C478" i="2"/>
  <c r="D478" i="2"/>
  <c r="E478" i="2" s="1"/>
  <c r="H478" i="2" s="1"/>
  <c r="I478" i="2" s="1"/>
  <c r="G478" i="2"/>
  <c r="C479" i="2"/>
  <c r="D479" i="2" s="1"/>
  <c r="E479" i="2" s="1"/>
  <c r="G479" i="2"/>
  <c r="C480" i="2"/>
  <c r="D480" i="2"/>
  <c r="E480" i="2"/>
  <c r="H480" i="2" s="1"/>
  <c r="I480" i="2" s="1"/>
  <c r="G480" i="2"/>
  <c r="C481" i="2"/>
  <c r="D481" i="2" s="1"/>
  <c r="E481" i="2" s="1"/>
  <c r="G481" i="2"/>
  <c r="C482" i="2"/>
  <c r="D482" i="2"/>
  <c r="E482" i="2" s="1"/>
  <c r="H482" i="2" s="1"/>
  <c r="I482" i="2" s="1"/>
  <c r="G482" i="2"/>
  <c r="C483" i="2"/>
  <c r="D483" i="2" s="1"/>
  <c r="E483" i="2" s="1"/>
  <c r="G483" i="2"/>
  <c r="C484" i="2"/>
  <c r="D484" i="2"/>
  <c r="E484" i="2"/>
  <c r="H484" i="2" s="1"/>
  <c r="I484" i="2" s="1"/>
  <c r="G484" i="2"/>
  <c r="C485" i="2"/>
  <c r="D485" i="2" s="1"/>
  <c r="E485" i="2" s="1"/>
  <c r="G485" i="2"/>
  <c r="C486" i="2"/>
  <c r="D486" i="2"/>
  <c r="E486" i="2" s="1"/>
  <c r="H486" i="2" s="1"/>
  <c r="I486" i="2" s="1"/>
  <c r="G486" i="2"/>
  <c r="C487" i="2"/>
  <c r="D487" i="2" s="1"/>
  <c r="E487" i="2" s="1"/>
  <c r="G487" i="2"/>
  <c r="C488" i="2"/>
  <c r="D488" i="2"/>
  <c r="E488" i="2"/>
  <c r="H488" i="2" s="1"/>
  <c r="I488" i="2" s="1"/>
  <c r="G488" i="2"/>
  <c r="C489" i="2"/>
  <c r="D489" i="2" s="1"/>
  <c r="E489" i="2" s="1"/>
  <c r="G489" i="2"/>
  <c r="C490" i="2"/>
  <c r="D490" i="2"/>
  <c r="E490" i="2" s="1"/>
  <c r="H490" i="2" s="1"/>
  <c r="I490" i="2" s="1"/>
  <c r="G490" i="2"/>
  <c r="C491" i="2"/>
  <c r="D491" i="2" s="1"/>
  <c r="E491" i="2" s="1"/>
  <c r="H491" i="2" s="1"/>
  <c r="I491" i="2" s="1"/>
  <c r="G491" i="2"/>
  <c r="C492" i="2"/>
  <c r="D492" i="2"/>
  <c r="E492" i="2"/>
  <c r="H492" i="2" s="1"/>
  <c r="I492" i="2" s="1"/>
  <c r="G492" i="2"/>
  <c r="C493" i="2"/>
  <c r="D493" i="2" s="1"/>
  <c r="E493" i="2" s="1"/>
  <c r="G493" i="2"/>
  <c r="C494" i="2"/>
  <c r="D494" i="2"/>
  <c r="E494" i="2" s="1"/>
  <c r="H494" i="2" s="1"/>
  <c r="I494" i="2" s="1"/>
  <c r="G494" i="2"/>
  <c r="C495" i="2"/>
  <c r="D495" i="2" s="1"/>
  <c r="E495" i="2" s="1"/>
  <c r="G495" i="2"/>
  <c r="C496" i="2"/>
  <c r="D496" i="2"/>
  <c r="E496" i="2"/>
  <c r="H496" i="2" s="1"/>
  <c r="I496" i="2" s="1"/>
  <c r="G496" i="2"/>
  <c r="C497" i="2"/>
  <c r="D497" i="2" s="1"/>
  <c r="E497" i="2" s="1"/>
  <c r="G497" i="2"/>
  <c r="C498" i="2"/>
  <c r="D498" i="2"/>
  <c r="E498" i="2" s="1"/>
  <c r="H498" i="2" s="1"/>
  <c r="I498" i="2" s="1"/>
  <c r="G498" i="2"/>
  <c r="C499" i="2"/>
  <c r="D499" i="2" s="1"/>
  <c r="E499" i="2" s="1"/>
  <c r="G499" i="2"/>
  <c r="C500" i="2"/>
  <c r="D500" i="2"/>
  <c r="E500" i="2"/>
  <c r="H500" i="2" s="1"/>
  <c r="I500" i="2" s="1"/>
  <c r="G500" i="2"/>
  <c r="C501" i="2"/>
  <c r="D501" i="2" s="1"/>
  <c r="E501" i="2" s="1"/>
  <c r="G501" i="2"/>
  <c r="C502" i="2"/>
  <c r="D502" i="2"/>
  <c r="E502" i="2" s="1"/>
  <c r="H502" i="2" s="1"/>
  <c r="I502" i="2" s="1"/>
  <c r="G502" i="2"/>
  <c r="C503" i="2"/>
  <c r="D503" i="2" s="1"/>
  <c r="E503" i="2" s="1"/>
  <c r="G503" i="2"/>
  <c r="C504" i="2"/>
  <c r="D504" i="2"/>
  <c r="E504" i="2"/>
  <c r="H504" i="2" s="1"/>
  <c r="I504" i="2" s="1"/>
  <c r="G504" i="2"/>
  <c r="C505" i="2"/>
  <c r="D505" i="2" s="1"/>
  <c r="E505" i="2" s="1"/>
  <c r="G505" i="2"/>
  <c r="C506" i="2"/>
  <c r="D506" i="2"/>
  <c r="E506" i="2" s="1"/>
  <c r="H506" i="2" s="1"/>
  <c r="I506" i="2" s="1"/>
  <c r="G506" i="2"/>
  <c r="C507" i="2"/>
  <c r="D507" i="2" s="1"/>
  <c r="E507" i="2" s="1"/>
  <c r="H507" i="2" s="1"/>
  <c r="I507" i="2" s="1"/>
  <c r="G507" i="2"/>
  <c r="C508" i="2"/>
  <c r="D508" i="2"/>
  <c r="E508" i="2"/>
  <c r="H508" i="2" s="1"/>
  <c r="I508" i="2" s="1"/>
  <c r="G508" i="2"/>
  <c r="C509" i="2"/>
  <c r="D509" i="2" s="1"/>
  <c r="E509" i="2" s="1"/>
  <c r="G509" i="2"/>
  <c r="C510" i="2"/>
  <c r="D510" i="2"/>
  <c r="E510" i="2" s="1"/>
  <c r="H510" i="2" s="1"/>
  <c r="I510" i="2" s="1"/>
  <c r="G510" i="2"/>
  <c r="C511" i="2"/>
  <c r="D511" i="2" s="1"/>
  <c r="E511" i="2" s="1"/>
  <c r="G511" i="2"/>
  <c r="C512" i="2"/>
  <c r="D512" i="2"/>
  <c r="E512" i="2"/>
  <c r="H512" i="2" s="1"/>
  <c r="I512" i="2" s="1"/>
  <c r="G512" i="2"/>
  <c r="C513" i="2"/>
  <c r="D513" i="2" s="1"/>
  <c r="E513" i="2" s="1"/>
  <c r="G513" i="2"/>
  <c r="C514" i="2"/>
  <c r="D514" i="2"/>
  <c r="E514" i="2" s="1"/>
  <c r="H514" i="2" s="1"/>
  <c r="I514" i="2" s="1"/>
  <c r="G514" i="2"/>
  <c r="C515" i="2"/>
  <c r="D515" i="2" s="1"/>
  <c r="E515" i="2" s="1"/>
  <c r="G515" i="2"/>
  <c r="C516" i="2"/>
  <c r="D516" i="2"/>
  <c r="E516" i="2"/>
  <c r="H516" i="2" s="1"/>
  <c r="I516" i="2" s="1"/>
  <c r="G516" i="2"/>
  <c r="C517" i="2"/>
  <c r="D517" i="2" s="1"/>
  <c r="E517" i="2" s="1"/>
  <c r="G517" i="2"/>
  <c r="C518" i="2"/>
  <c r="D518" i="2"/>
  <c r="E518" i="2" s="1"/>
  <c r="H518" i="2" s="1"/>
  <c r="I518" i="2" s="1"/>
  <c r="G518" i="2"/>
  <c r="C519" i="2"/>
  <c r="D519" i="2" s="1"/>
  <c r="E519" i="2" s="1"/>
  <c r="G519" i="2"/>
  <c r="C520" i="2"/>
  <c r="D520" i="2"/>
  <c r="E520" i="2"/>
  <c r="H520" i="2" s="1"/>
  <c r="I520" i="2" s="1"/>
  <c r="G520" i="2"/>
  <c r="C521" i="2"/>
  <c r="D521" i="2" s="1"/>
  <c r="E521" i="2" s="1"/>
  <c r="G521" i="2"/>
  <c r="C522" i="2"/>
  <c r="D522" i="2"/>
  <c r="E522" i="2" s="1"/>
  <c r="H522" i="2" s="1"/>
  <c r="I522" i="2" s="1"/>
  <c r="G522" i="2"/>
  <c r="C523" i="2"/>
  <c r="D523" i="2" s="1"/>
  <c r="E523" i="2" s="1"/>
  <c r="H523" i="2" s="1"/>
  <c r="I523" i="2" s="1"/>
  <c r="G523" i="2"/>
  <c r="C524" i="2"/>
  <c r="D524" i="2"/>
  <c r="E524" i="2"/>
  <c r="H524" i="2" s="1"/>
  <c r="I524" i="2" s="1"/>
  <c r="G524" i="2"/>
  <c r="C525" i="2"/>
  <c r="D525" i="2" s="1"/>
  <c r="E525" i="2" s="1"/>
  <c r="G525" i="2"/>
  <c r="C526" i="2"/>
  <c r="D526" i="2"/>
  <c r="E526" i="2" s="1"/>
  <c r="H526" i="2" s="1"/>
  <c r="I526" i="2" s="1"/>
  <c r="G526" i="2"/>
  <c r="C527" i="2"/>
  <c r="D527" i="2" s="1"/>
  <c r="E527" i="2" s="1"/>
  <c r="G527" i="2"/>
  <c r="C528" i="2"/>
  <c r="D528" i="2"/>
  <c r="E528" i="2"/>
  <c r="H528" i="2" s="1"/>
  <c r="I528" i="2" s="1"/>
  <c r="G528" i="2"/>
  <c r="C529" i="2"/>
  <c r="D529" i="2" s="1"/>
  <c r="E529" i="2" s="1"/>
  <c r="G529" i="2"/>
  <c r="C530" i="2"/>
  <c r="D530" i="2"/>
  <c r="E530" i="2" s="1"/>
  <c r="H530" i="2" s="1"/>
  <c r="I530" i="2" s="1"/>
  <c r="G530" i="2"/>
  <c r="C531" i="2"/>
  <c r="D531" i="2" s="1"/>
  <c r="E531" i="2" s="1"/>
  <c r="G531" i="2"/>
  <c r="C532" i="2"/>
  <c r="D532" i="2"/>
  <c r="E532" i="2"/>
  <c r="H532" i="2" s="1"/>
  <c r="I532" i="2" s="1"/>
  <c r="G532" i="2"/>
  <c r="C533" i="2"/>
  <c r="D533" i="2" s="1"/>
  <c r="E533" i="2" s="1"/>
  <c r="G533" i="2"/>
  <c r="C534" i="2"/>
  <c r="D534" i="2"/>
  <c r="E534" i="2" s="1"/>
  <c r="H534" i="2" s="1"/>
  <c r="I534" i="2" s="1"/>
  <c r="G534" i="2"/>
  <c r="C535" i="2"/>
  <c r="D535" i="2" s="1"/>
  <c r="E535" i="2" s="1"/>
  <c r="G535" i="2"/>
  <c r="C536" i="2"/>
  <c r="D536" i="2"/>
  <c r="E536" i="2"/>
  <c r="H536" i="2" s="1"/>
  <c r="I536" i="2" s="1"/>
  <c r="G536" i="2"/>
  <c r="C537" i="2"/>
  <c r="D537" i="2" s="1"/>
  <c r="E537" i="2" s="1"/>
  <c r="G537" i="2"/>
  <c r="C538" i="2"/>
  <c r="D538" i="2"/>
  <c r="E538" i="2" s="1"/>
  <c r="H538" i="2" s="1"/>
  <c r="I538" i="2" s="1"/>
  <c r="G538" i="2"/>
  <c r="C539" i="2"/>
  <c r="D539" i="2" s="1"/>
  <c r="E539" i="2" s="1"/>
  <c r="H539" i="2" s="1"/>
  <c r="I539" i="2" s="1"/>
  <c r="G539" i="2"/>
  <c r="C540" i="2"/>
  <c r="D540" i="2"/>
  <c r="E540" i="2"/>
  <c r="H540" i="2" s="1"/>
  <c r="I540" i="2" s="1"/>
  <c r="G540" i="2"/>
  <c r="C541" i="2"/>
  <c r="D541" i="2" s="1"/>
  <c r="E541" i="2" s="1"/>
  <c r="G541" i="2"/>
  <c r="C542" i="2"/>
  <c r="D542" i="2"/>
  <c r="E542" i="2" s="1"/>
  <c r="H542" i="2" s="1"/>
  <c r="I542" i="2" s="1"/>
  <c r="G542" i="2"/>
  <c r="C543" i="2"/>
  <c r="D543" i="2" s="1"/>
  <c r="E543" i="2" s="1"/>
  <c r="G543" i="2"/>
  <c r="C544" i="2"/>
  <c r="D544" i="2"/>
  <c r="E544" i="2"/>
  <c r="H544" i="2" s="1"/>
  <c r="I544" i="2" s="1"/>
  <c r="G544" i="2"/>
  <c r="C545" i="2"/>
  <c r="D545" i="2" s="1"/>
  <c r="E545" i="2" s="1"/>
  <c r="G545" i="2"/>
  <c r="C546" i="2"/>
  <c r="D546" i="2"/>
  <c r="E546" i="2" s="1"/>
  <c r="H546" i="2" s="1"/>
  <c r="I546" i="2" s="1"/>
  <c r="G546" i="2"/>
  <c r="C547" i="2"/>
  <c r="D547" i="2" s="1"/>
  <c r="E547" i="2" s="1"/>
  <c r="G547" i="2"/>
  <c r="C548" i="2"/>
  <c r="D548" i="2"/>
  <c r="E548" i="2"/>
  <c r="H548" i="2" s="1"/>
  <c r="I548" i="2" s="1"/>
  <c r="G548" i="2"/>
  <c r="C549" i="2"/>
  <c r="D549" i="2" s="1"/>
  <c r="E549" i="2" s="1"/>
  <c r="G549" i="2"/>
  <c r="C550" i="2"/>
  <c r="D550" i="2"/>
  <c r="E550" i="2" s="1"/>
  <c r="H550" i="2" s="1"/>
  <c r="I550" i="2" s="1"/>
  <c r="G550" i="2"/>
  <c r="C551" i="2"/>
  <c r="D551" i="2" s="1"/>
  <c r="E551" i="2" s="1"/>
  <c r="G551" i="2"/>
  <c r="C552" i="2"/>
  <c r="D552" i="2"/>
  <c r="E552" i="2"/>
  <c r="H552" i="2" s="1"/>
  <c r="I552" i="2" s="1"/>
  <c r="G552" i="2"/>
  <c r="C553" i="2"/>
  <c r="D553" i="2" s="1"/>
  <c r="E553" i="2" s="1"/>
  <c r="G553" i="2"/>
  <c r="C554" i="2"/>
  <c r="D554" i="2"/>
  <c r="E554" i="2" s="1"/>
  <c r="H554" i="2" s="1"/>
  <c r="I554" i="2" s="1"/>
  <c r="G554" i="2"/>
  <c r="C555" i="2"/>
  <c r="D555" i="2" s="1"/>
  <c r="E555" i="2" s="1"/>
  <c r="H555" i="2" s="1"/>
  <c r="I555" i="2" s="1"/>
  <c r="G555" i="2"/>
  <c r="C556" i="2"/>
  <c r="D556" i="2"/>
  <c r="E556" i="2"/>
  <c r="H556" i="2" s="1"/>
  <c r="I556" i="2" s="1"/>
  <c r="G556" i="2"/>
  <c r="C557" i="2"/>
  <c r="D557" i="2" s="1"/>
  <c r="E557" i="2" s="1"/>
  <c r="G557" i="2"/>
  <c r="C558" i="2"/>
  <c r="D558" i="2"/>
  <c r="E558" i="2" s="1"/>
  <c r="H558" i="2" s="1"/>
  <c r="I558" i="2" s="1"/>
  <c r="G558" i="2"/>
  <c r="C559" i="2"/>
  <c r="D559" i="2" s="1"/>
  <c r="E559" i="2" s="1"/>
  <c r="G559" i="2"/>
  <c r="C560" i="2"/>
  <c r="D560" i="2"/>
  <c r="E560" i="2"/>
  <c r="H560" i="2" s="1"/>
  <c r="I560" i="2" s="1"/>
  <c r="G560" i="2"/>
  <c r="C561" i="2"/>
  <c r="D561" i="2" s="1"/>
  <c r="E561" i="2" s="1"/>
  <c r="G561" i="2"/>
  <c r="C562" i="2"/>
  <c r="D562" i="2"/>
  <c r="E562" i="2" s="1"/>
  <c r="H562" i="2" s="1"/>
  <c r="I562" i="2" s="1"/>
  <c r="G562" i="2"/>
  <c r="C563" i="2"/>
  <c r="D563" i="2" s="1"/>
  <c r="E563" i="2" s="1"/>
  <c r="G563" i="2"/>
  <c r="C564" i="2"/>
  <c r="D564" i="2"/>
  <c r="E564" i="2"/>
  <c r="H564" i="2" s="1"/>
  <c r="I564" i="2" s="1"/>
  <c r="G564" i="2"/>
  <c r="C565" i="2"/>
  <c r="D565" i="2" s="1"/>
  <c r="E565" i="2" s="1"/>
  <c r="G565" i="2"/>
  <c r="C566" i="2"/>
  <c r="D566" i="2"/>
  <c r="E566" i="2" s="1"/>
  <c r="H566" i="2" s="1"/>
  <c r="I566" i="2" s="1"/>
  <c r="G566" i="2"/>
  <c r="C567" i="2"/>
  <c r="D567" i="2" s="1"/>
  <c r="E567" i="2" s="1"/>
  <c r="G567" i="2"/>
  <c r="C568" i="2"/>
  <c r="D568" i="2"/>
  <c r="E568" i="2"/>
  <c r="H568" i="2" s="1"/>
  <c r="I568" i="2" s="1"/>
  <c r="G568" i="2"/>
  <c r="C569" i="2"/>
  <c r="D569" i="2" s="1"/>
  <c r="E569" i="2" s="1"/>
  <c r="G569" i="2"/>
  <c r="C570" i="2"/>
  <c r="D570" i="2"/>
  <c r="E570" i="2" s="1"/>
  <c r="H570" i="2" s="1"/>
  <c r="I570" i="2" s="1"/>
  <c r="G570" i="2"/>
  <c r="C571" i="2"/>
  <c r="D571" i="2" s="1"/>
  <c r="E571" i="2" s="1"/>
  <c r="H571" i="2" s="1"/>
  <c r="I571" i="2" s="1"/>
  <c r="G571" i="2"/>
  <c r="C572" i="2"/>
  <c r="D572" i="2"/>
  <c r="E572" i="2"/>
  <c r="H572" i="2" s="1"/>
  <c r="I572" i="2" s="1"/>
  <c r="G572" i="2"/>
  <c r="C573" i="2"/>
  <c r="D573" i="2" s="1"/>
  <c r="E573" i="2" s="1"/>
  <c r="G573" i="2"/>
  <c r="C574" i="2"/>
  <c r="D574" i="2"/>
  <c r="E574" i="2" s="1"/>
  <c r="H574" i="2" s="1"/>
  <c r="I574" i="2" s="1"/>
  <c r="G574" i="2"/>
  <c r="C575" i="2"/>
  <c r="D575" i="2" s="1"/>
  <c r="E575" i="2" s="1"/>
  <c r="G575" i="2"/>
  <c r="C576" i="2"/>
  <c r="D576" i="2"/>
  <c r="E576" i="2"/>
  <c r="H576" i="2" s="1"/>
  <c r="I576" i="2" s="1"/>
  <c r="G576" i="2"/>
  <c r="C577" i="2"/>
  <c r="D577" i="2" s="1"/>
  <c r="E577" i="2" s="1"/>
  <c r="G577" i="2"/>
  <c r="C578" i="2"/>
  <c r="D578" i="2"/>
  <c r="E578" i="2" s="1"/>
  <c r="H578" i="2" s="1"/>
  <c r="I578" i="2" s="1"/>
  <c r="G578" i="2"/>
  <c r="C579" i="2"/>
  <c r="D579" i="2" s="1"/>
  <c r="E579" i="2" s="1"/>
  <c r="G579" i="2"/>
  <c r="C580" i="2"/>
  <c r="D580" i="2"/>
  <c r="E580" i="2"/>
  <c r="H580" i="2" s="1"/>
  <c r="I580" i="2" s="1"/>
  <c r="G580" i="2"/>
  <c r="C581" i="2"/>
  <c r="D581" i="2" s="1"/>
  <c r="E581" i="2" s="1"/>
  <c r="G581" i="2"/>
  <c r="C582" i="2"/>
  <c r="D582" i="2"/>
  <c r="E582" i="2" s="1"/>
  <c r="H582" i="2" s="1"/>
  <c r="I582" i="2" s="1"/>
  <c r="G582" i="2"/>
  <c r="C583" i="2"/>
  <c r="D583" i="2" s="1"/>
  <c r="E583" i="2" s="1"/>
  <c r="G583" i="2"/>
  <c r="C584" i="2"/>
  <c r="D584" i="2"/>
  <c r="E584" i="2"/>
  <c r="H584" i="2" s="1"/>
  <c r="I584" i="2" s="1"/>
  <c r="G584" i="2"/>
  <c r="C585" i="2"/>
  <c r="D585" i="2" s="1"/>
  <c r="E585" i="2" s="1"/>
  <c r="G585" i="2"/>
  <c r="C586" i="2"/>
  <c r="D586" i="2"/>
  <c r="E586" i="2" s="1"/>
  <c r="H586" i="2" s="1"/>
  <c r="I586" i="2" s="1"/>
  <c r="G586" i="2"/>
  <c r="C587" i="2"/>
  <c r="D587" i="2" s="1"/>
  <c r="E587" i="2" s="1"/>
  <c r="H587" i="2" s="1"/>
  <c r="I587" i="2" s="1"/>
  <c r="G587" i="2"/>
  <c r="C588" i="2"/>
  <c r="D588" i="2"/>
  <c r="E588" i="2"/>
  <c r="H588" i="2" s="1"/>
  <c r="I588" i="2" s="1"/>
  <c r="G588" i="2"/>
  <c r="C589" i="2"/>
  <c r="D589" i="2" s="1"/>
  <c r="E589" i="2" s="1"/>
  <c r="G589" i="2"/>
  <c r="C590" i="2"/>
  <c r="D590" i="2"/>
  <c r="E590" i="2" s="1"/>
  <c r="H590" i="2" s="1"/>
  <c r="I590" i="2" s="1"/>
  <c r="G590" i="2"/>
  <c r="C591" i="2"/>
  <c r="D591" i="2" s="1"/>
  <c r="E591" i="2" s="1"/>
  <c r="G591" i="2"/>
  <c r="C592" i="2"/>
  <c r="D592" i="2"/>
  <c r="E592" i="2"/>
  <c r="H592" i="2" s="1"/>
  <c r="I592" i="2" s="1"/>
  <c r="G592" i="2"/>
  <c r="C593" i="2"/>
  <c r="D593" i="2" s="1"/>
  <c r="E593" i="2" s="1"/>
  <c r="G593" i="2"/>
  <c r="C594" i="2"/>
  <c r="D594" i="2"/>
  <c r="E594" i="2" s="1"/>
  <c r="H594" i="2" s="1"/>
  <c r="I594" i="2" s="1"/>
  <c r="G594" i="2"/>
  <c r="C595" i="2"/>
  <c r="D595" i="2" s="1"/>
  <c r="E595" i="2" s="1"/>
  <c r="G595" i="2"/>
  <c r="C596" i="2"/>
  <c r="D596" i="2"/>
  <c r="E596" i="2"/>
  <c r="H596" i="2" s="1"/>
  <c r="I596" i="2" s="1"/>
  <c r="G596" i="2"/>
  <c r="C597" i="2"/>
  <c r="D597" i="2" s="1"/>
  <c r="E597" i="2" s="1"/>
  <c r="G597" i="2"/>
  <c r="C598" i="2"/>
  <c r="D598" i="2"/>
  <c r="E598" i="2" s="1"/>
  <c r="H598" i="2" s="1"/>
  <c r="I598" i="2" s="1"/>
  <c r="G598" i="2"/>
  <c r="C599" i="2"/>
  <c r="D599" i="2" s="1"/>
  <c r="E599" i="2" s="1"/>
  <c r="G599" i="2"/>
  <c r="C600" i="2"/>
  <c r="D600" i="2"/>
  <c r="E600" i="2"/>
  <c r="H600" i="2" s="1"/>
  <c r="I600" i="2" s="1"/>
  <c r="G600" i="2"/>
  <c r="C601" i="2"/>
  <c r="D601" i="2" s="1"/>
  <c r="E601" i="2"/>
  <c r="H601" i="2" s="1"/>
  <c r="I601" i="2" s="1"/>
  <c r="G601" i="2"/>
  <c r="C602" i="2"/>
  <c r="D602" i="2" s="1"/>
  <c r="E602" i="2" s="1"/>
  <c r="G602" i="2"/>
  <c r="H602" i="2"/>
  <c r="I602" i="2" s="1"/>
  <c r="C603" i="2"/>
  <c r="D603" i="2" s="1"/>
  <c r="E603" i="2"/>
  <c r="G603" i="2"/>
  <c r="H603" i="2" s="1"/>
  <c r="I603" i="2" s="1"/>
  <c r="C604" i="2"/>
  <c r="D604" i="2"/>
  <c r="E604" i="2"/>
  <c r="H604" i="2" s="1"/>
  <c r="I604" i="2" s="1"/>
  <c r="G604" i="2"/>
  <c r="C605" i="2"/>
  <c r="D605" i="2" s="1"/>
  <c r="E605" i="2"/>
  <c r="H605" i="2" s="1"/>
  <c r="G605" i="2"/>
  <c r="I605" i="2"/>
  <c r="C606" i="2"/>
  <c r="D606" i="2" s="1"/>
  <c r="E606" i="2" s="1"/>
  <c r="G606" i="2"/>
  <c r="H606" i="2"/>
  <c r="I606" i="2" s="1"/>
  <c r="C607" i="2"/>
  <c r="D607" i="2"/>
  <c r="E607" i="2"/>
  <c r="H607" i="2" s="1"/>
  <c r="G607" i="2"/>
  <c r="I607" i="2"/>
  <c r="C608" i="2"/>
  <c r="D608" i="2" s="1"/>
  <c r="E608" i="2" s="1"/>
  <c r="G608" i="2"/>
  <c r="H608" i="2"/>
  <c r="I608" i="2" s="1"/>
  <c r="C609" i="2"/>
  <c r="D609" i="2"/>
  <c r="E609" i="2"/>
  <c r="H609" i="2" s="1"/>
  <c r="G609" i="2"/>
  <c r="I609" i="2"/>
  <c r="C610" i="2"/>
  <c r="D610" i="2" s="1"/>
  <c r="E610" i="2" s="1"/>
  <c r="G610" i="2"/>
  <c r="H610" i="2"/>
  <c r="I610" i="2" s="1"/>
  <c r="C611" i="2"/>
  <c r="D611" i="2"/>
  <c r="E611" i="2"/>
  <c r="H611" i="2" s="1"/>
  <c r="G611" i="2"/>
  <c r="I611" i="2"/>
  <c r="C612" i="2"/>
  <c r="D612" i="2" s="1"/>
  <c r="E612" i="2" s="1"/>
  <c r="G612" i="2"/>
  <c r="H612" i="2"/>
  <c r="I612" i="2" s="1"/>
  <c r="C613" i="2"/>
  <c r="D613" i="2"/>
  <c r="E613" i="2"/>
  <c r="H613" i="2" s="1"/>
  <c r="G613" i="2"/>
  <c r="I613" i="2"/>
  <c r="C614" i="2"/>
  <c r="D614" i="2" s="1"/>
  <c r="E614" i="2" s="1"/>
  <c r="G614" i="2"/>
  <c r="H614" i="2"/>
  <c r="I614" i="2" s="1"/>
  <c r="C615" i="2"/>
  <c r="D615" i="2"/>
  <c r="E615" i="2"/>
  <c r="H615" i="2" s="1"/>
  <c r="G615" i="2"/>
  <c r="I615" i="2"/>
  <c r="C616" i="2"/>
  <c r="D616" i="2" s="1"/>
  <c r="E616" i="2" s="1"/>
  <c r="G616" i="2"/>
  <c r="H616" i="2"/>
  <c r="I616" i="2" s="1"/>
  <c r="C617" i="2"/>
  <c r="D617" i="2"/>
  <c r="E617" i="2"/>
  <c r="H617" i="2" s="1"/>
  <c r="G617" i="2"/>
  <c r="I617" i="2"/>
  <c r="C618" i="2"/>
  <c r="D618" i="2" s="1"/>
  <c r="E618" i="2" s="1"/>
  <c r="G618" i="2"/>
  <c r="H618" i="2"/>
  <c r="I618" i="2" s="1"/>
  <c r="C619" i="2"/>
  <c r="D619" i="2"/>
  <c r="E619" i="2"/>
  <c r="H619" i="2" s="1"/>
  <c r="G619" i="2"/>
  <c r="I619" i="2"/>
  <c r="C620" i="2"/>
  <c r="D620" i="2" s="1"/>
  <c r="E620" i="2" s="1"/>
  <c r="G620" i="2"/>
  <c r="H620" i="2"/>
  <c r="I620" i="2" s="1"/>
  <c r="C621" i="2"/>
  <c r="D621" i="2"/>
  <c r="E621" i="2"/>
  <c r="H621" i="2" s="1"/>
  <c r="G621" i="2"/>
  <c r="I621" i="2"/>
  <c r="C622" i="2"/>
  <c r="D622" i="2" s="1"/>
  <c r="E622" i="2" s="1"/>
  <c r="G622" i="2"/>
  <c r="H622" i="2"/>
  <c r="I622" i="2" s="1"/>
  <c r="C623" i="2"/>
  <c r="D623" i="2"/>
  <c r="E623" i="2"/>
  <c r="H623" i="2" s="1"/>
  <c r="G623" i="2"/>
  <c r="I623" i="2"/>
  <c r="C624" i="2"/>
  <c r="D624" i="2" s="1"/>
  <c r="E624" i="2" s="1"/>
  <c r="G624" i="2"/>
  <c r="H624" i="2"/>
  <c r="I624" i="2" s="1"/>
  <c r="C625" i="2"/>
  <c r="D625" i="2"/>
  <c r="E625" i="2"/>
  <c r="H625" i="2" s="1"/>
  <c r="G625" i="2"/>
  <c r="I625" i="2"/>
  <c r="C626" i="2"/>
  <c r="D626" i="2" s="1"/>
  <c r="E626" i="2" s="1"/>
  <c r="G626" i="2"/>
  <c r="H626" i="2"/>
  <c r="I626" i="2" s="1"/>
  <c r="C627" i="2"/>
  <c r="D627" i="2"/>
  <c r="E627" i="2"/>
  <c r="H627" i="2" s="1"/>
  <c r="G627" i="2"/>
  <c r="I627" i="2"/>
  <c r="C628" i="2"/>
  <c r="D628" i="2" s="1"/>
  <c r="E628" i="2" s="1"/>
  <c r="G628" i="2"/>
  <c r="H628" i="2"/>
  <c r="I628" i="2" s="1"/>
  <c r="C629" i="2"/>
  <c r="D629" i="2"/>
  <c r="E629" i="2"/>
  <c r="H629" i="2" s="1"/>
  <c r="G629" i="2"/>
  <c r="I629" i="2"/>
  <c r="C630" i="2"/>
  <c r="D630" i="2" s="1"/>
  <c r="E630" i="2" s="1"/>
  <c r="G630" i="2"/>
  <c r="H630" i="2"/>
  <c r="I630" i="2" s="1"/>
  <c r="C631" i="2"/>
  <c r="D631" i="2"/>
  <c r="E631" i="2"/>
  <c r="H631" i="2" s="1"/>
  <c r="G631" i="2"/>
  <c r="I631" i="2"/>
  <c r="C632" i="2"/>
  <c r="D632" i="2" s="1"/>
  <c r="E632" i="2" s="1"/>
  <c r="G632" i="2"/>
  <c r="H632" i="2"/>
  <c r="I632" i="2" s="1"/>
  <c r="C633" i="2"/>
  <c r="D633" i="2"/>
  <c r="E633" i="2"/>
  <c r="H633" i="2" s="1"/>
  <c r="G633" i="2"/>
  <c r="I633" i="2"/>
  <c r="C634" i="2"/>
  <c r="D634" i="2" s="1"/>
  <c r="E634" i="2" s="1"/>
  <c r="G634" i="2"/>
  <c r="H634" i="2"/>
  <c r="I634" i="2" s="1"/>
  <c r="C635" i="2"/>
  <c r="D635" i="2"/>
  <c r="E635" i="2"/>
  <c r="H635" i="2" s="1"/>
  <c r="G635" i="2"/>
  <c r="I635" i="2"/>
  <c r="C636" i="2"/>
  <c r="D636" i="2" s="1"/>
  <c r="E636" i="2" s="1"/>
  <c r="G636" i="2"/>
  <c r="H636" i="2"/>
  <c r="I636" i="2" s="1"/>
  <c r="C637" i="2"/>
  <c r="D637" i="2"/>
  <c r="E637" i="2"/>
  <c r="H637" i="2" s="1"/>
  <c r="G637" i="2"/>
  <c r="I637" i="2"/>
  <c r="C638" i="2"/>
  <c r="D638" i="2" s="1"/>
  <c r="E638" i="2" s="1"/>
  <c r="G638" i="2"/>
  <c r="H638" i="2"/>
  <c r="I638" i="2" s="1"/>
  <c r="C639" i="2"/>
  <c r="D639" i="2"/>
  <c r="E639" i="2"/>
  <c r="H639" i="2" s="1"/>
  <c r="G639" i="2"/>
  <c r="I639" i="2"/>
  <c r="C640" i="2"/>
  <c r="D640" i="2" s="1"/>
  <c r="E640" i="2" s="1"/>
  <c r="G640" i="2"/>
  <c r="H640" i="2"/>
  <c r="I640" i="2" s="1"/>
  <c r="C641" i="2"/>
  <c r="D641" i="2"/>
  <c r="E641" i="2"/>
  <c r="H641" i="2" s="1"/>
  <c r="G641" i="2"/>
  <c r="I641" i="2"/>
  <c r="C642" i="2"/>
  <c r="D642" i="2" s="1"/>
  <c r="E642" i="2" s="1"/>
  <c r="G642" i="2"/>
  <c r="H642" i="2"/>
  <c r="I642" i="2" s="1"/>
  <c r="C643" i="2"/>
  <c r="D643" i="2"/>
  <c r="E643" i="2"/>
  <c r="H643" i="2" s="1"/>
  <c r="G643" i="2"/>
  <c r="I643" i="2"/>
  <c r="C644" i="2"/>
  <c r="D644" i="2" s="1"/>
  <c r="E644" i="2" s="1"/>
  <c r="G644" i="2"/>
  <c r="H644" i="2"/>
  <c r="I644" i="2" s="1"/>
  <c r="C645" i="2"/>
  <c r="D645" i="2"/>
  <c r="E645" i="2"/>
  <c r="H645" i="2" s="1"/>
  <c r="G645" i="2"/>
  <c r="I645" i="2"/>
  <c r="C646" i="2"/>
  <c r="D646" i="2" s="1"/>
  <c r="E646" i="2" s="1"/>
  <c r="G646" i="2"/>
  <c r="H646" i="2"/>
  <c r="I646" i="2" s="1"/>
  <c r="C647" i="2"/>
  <c r="D647" i="2"/>
  <c r="E647" i="2"/>
  <c r="H647" i="2" s="1"/>
  <c r="G647" i="2"/>
  <c r="I647" i="2"/>
  <c r="C648" i="2"/>
  <c r="D648" i="2" s="1"/>
  <c r="E648" i="2" s="1"/>
  <c r="G648" i="2"/>
  <c r="H648" i="2"/>
  <c r="I648" i="2" s="1"/>
  <c r="C649" i="2"/>
  <c r="D649" i="2"/>
  <c r="E649" i="2"/>
  <c r="H649" i="2" s="1"/>
  <c r="G649" i="2"/>
  <c r="I649" i="2"/>
  <c r="C650" i="2"/>
  <c r="D650" i="2" s="1"/>
  <c r="E650" i="2" s="1"/>
  <c r="G650" i="2"/>
  <c r="H650" i="2"/>
  <c r="I650" i="2" s="1"/>
  <c r="C651" i="2"/>
  <c r="D651" i="2"/>
  <c r="E651" i="2"/>
  <c r="H651" i="2" s="1"/>
  <c r="G651" i="2"/>
  <c r="I651" i="2"/>
  <c r="C652" i="2"/>
  <c r="D652" i="2" s="1"/>
  <c r="E652" i="2" s="1"/>
  <c r="G652" i="2"/>
  <c r="H652" i="2"/>
  <c r="I652" i="2" s="1"/>
  <c r="C653" i="2"/>
  <c r="D653" i="2"/>
  <c r="E653" i="2"/>
  <c r="H653" i="2" s="1"/>
  <c r="G653" i="2"/>
  <c r="I653" i="2"/>
  <c r="C654" i="2"/>
  <c r="D654" i="2" s="1"/>
  <c r="E654" i="2" s="1"/>
  <c r="G654" i="2"/>
  <c r="H654" i="2"/>
  <c r="I654" i="2" s="1"/>
  <c r="C655" i="2"/>
  <c r="D655" i="2"/>
  <c r="E655" i="2"/>
  <c r="H655" i="2" s="1"/>
  <c r="G655" i="2"/>
  <c r="I655" i="2"/>
  <c r="C656" i="2"/>
  <c r="D656" i="2" s="1"/>
  <c r="E656" i="2" s="1"/>
  <c r="G656" i="2"/>
  <c r="H656" i="2"/>
  <c r="I656" i="2" s="1"/>
  <c r="C657" i="2"/>
  <c r="D657" i="2"/>
  <c r="E657" i="2"/>
  <c r="H657" i="2" s="1"/>
  <c r="G657" i="2"/>
  <c r="I657" i="2"/>
  <c r="C658" i="2"/>
  <c r="D658" i="2" s="1"/>
  <c r="E658" i="2" s="1"/>
  <c r="G658" i="2"/>
  <c r="H658" i="2"/>
  <c r="I658" i="2" s="1"/>
  <c r="C659" i="2"/>
  <c r="D659" i="2"/>
  <c r="E659" i="2"/>
  <c r="H659" i="2" s="1"/>
  <c r="G659" i="2"/>
  <c r="I659" i="2"/>
  <c r="C660" i="2"/>
  <c r="D660" i="2" s="1"/>
  <c r="E660" i="2" s="1"/>
  <c r="G660" i="2"/>
  <c r="H660" i="2"/>
  <c r="I660" i="2" s="1"/>
  <c r="C661" i="2"/>
  <c r="D661" i="2"/>
  <c r="E661" i="2"/>
  <c r="H661" i="2" s="1"/>
  <c r="G661" i="2"/>
  <c r="I661" i="2"/>
  <c r="C662" i="2"/>
  <c r="D662" i="2" s="1"/>
  <c r="E662" i="2" s="1"/>
  <c r="G662" i="2"/>
  <c r="H662" i="2"/>
  <c r="I662" i="2" s="1"/>
  <c r="C663" i="2"/>
  <c r="D663" i="2"/>
  <c r="E663" i="2"/>
  <c r="H663" i="2" s="1"/>
  <c r="G663" i="2"/>
  <c r="I663" i="2"/>
  <c r="C664" i="2"/>
  <c r="D664" i="2" s="1"/>
  <c r="E664" i="2" s="1"/>
  <c r="G664" i="2"/>
  <c r="H664" i="2"/>
  <c r="I664" i="2" s="1"/>
  <c r="C665" i="2"/>
  <c r="D665" i="2"/>
  <c r="E665" i="2"/>
  <c r="H665" i="2" s="1"/>
  <c r="G665" i="2"/>
  <c r="I665" i="2"/>
  <c r="C666" i="2"/>
  <c r="D666" i="2" s="1"/>
  <c r="E666" i="2" s="1"/>
  <c r="G666" i="2"/>
  <c r="H666" i="2"/>
  <c r="I666" i="2" s="1"/>
  <c r="C667" i="2"/>
  <c r="D667" i="2"/>
  <c r="E667" i="2"/>
  <c r="H667" i="2" s="1"/>
  <c r="G667" i="2"/>
  <c r="I667" i="2"/>
  <c r="C668" i="2"/>
  <c r="D668" i="2" s="1"/>
  <c r="E668" i="2" s="1"/>
  <c r="G668" i="2"/>
  <c r="H668" i="2"/>
  <c r="I668" i="2" s="1"/>
  <c r="C669" i="2"/>
  <c r="D669" i="2"/>
  <c r="E669" i="2"/>
  <c r="H669" i="2" s="1"/>
  <c r="G669" i="2"/>
  <c r="I669" i="2"/>
  <c r="C670" i="2"/>
  <c r="D670" i="2" s="1"/>
  <c r="E670" i="2" s="1"/>
  <c r="G670" i="2"/>
  <c r="H670" i="2"/>
  <c r="I670" i="2" s="1"/>
  <c r="C671" i="2"/>
  <c r="D671" i="2"/>
  <c r="E671" i="2"/>
  <c r="H671" i="2" s="1"/>
  <c r="G671" i="2"/>
  <c r="I671" i="2"/>
  <c r="C672" i="2"/>
  <c r="D672" i="2" s="1"/>
  <c r="E672" i="2" s="1"/>
  <c r="G672" i="2"/>
  <c r="H672" i="2"/>
  <c r="I672" i="2" s="1"/>
  <c r="C673" i="2"/>
  <c r="D673" i="2"/>
  <c r="E673" i="2"/>
  <c r="H673" i="2" s="1"/>
  <c r="G673" i="2"/>
  <c r="I673" i="2"/>
  <c r="C674" i="2"/>
  <c r="D674" i="2" s="1"/>
  <c r="E674" i="2" s="1"/>
  <c r="G674" i="2"/>
  <c r="H674" i="2"/>
  <c r="I674" i="2" s="1"/>
  <c r="C675" i="2"/>
  <c r="D675" i="2"/>
  <c r="E675" i="2"/>
  <c r="H675" i="2" s="1"/>
  <c r="G675" i="2"/>
  <c r="I675" i="2"/>
  <c r="C676" i="2"/>
  <c r="D676" i="2" s="1"/>
  <c r="E676" i="2" s="1"/>
  <c r="G676" i="2"/>
  <c r="H676" i="2"/>
  <c r="I676" i="2" s="1"/>
  <c r="C677" i="2"/>
  <c r="D677" i="2"/>
  <c r="E677" i="2"/>
  <c r="H677" i="2" s="1"/>
  <c r="G677" i="2"/>
  <c r="I677" i="2"/>
  <c r="C678" i="2"/>
  <c r="D678" i="2" s="1"/>
  <c r="E678" i="2" s="1"/>
  <c r="G678" i="2"/>
  <c r="H678" i="2"/>
  <c r="I678" i="2" s="1"/>
  <c r="C679" i="2"/>
  <c r="D679" i="2"/>
  <c r="E679" i="2"/>
  <c r="H679" i="2" s="1"/>
  <c r="G679" i="2"/>
  <c r="I679" i="2"/>
  <c r="C680" i="2"/>
  <c r="D680" i="2" s="1"/>
  <c r="E680" i="2" s="1"/>
  <c r="G680" i="2"/>
  <c r="H680" i="2"/>
  <c r="I680" i="2" s="1"/>
  <c r="C681" i="2"/>
  <c r="D681" i="2"/>
  <c r="E681" i="2"/>
  <c r="H681" i="2" s="1"/>
  <c r="G681" i="2"/>
  <c r="I681" i="2"/>
  <c r="C682" i="2"/>
  <c r="D682" i="2" s="1"/>
  <c r="E682" i="2" s="1"/>
  <c r="G682" i="2"/>
  <c r="H682" i="2"/>
  <c r="I682" i="2" s="1"/>
  <c r="C683" i="2"/>
  <c r="D683" i="2"/>
  <c r="E683" i="2"/>
  <c r="H683" i="2" s="1"/>
  <c r="G683" i="2"/>
  <c r="I683" i="2"/>
  <c r="C684" i="2"/>
  <c r="D684" i="2" s="1"/>
  <c r="E684" i="2" s="1"/>
  <c r="G684" i="2"/>
  <c r="H684" i="2"/>
  <c r="I684" i="2" s="1"/>
  <c r="C685" i="2"/>
  <c r="D685" i="2"/>
  <c r="E685" i="2"/>
  <c r="H685" i="2" s="1"/>
  <c r="G685" i="2"/>
  <c r="I685" i="2"/>
  <c r="C686" i="2"/>
  <c r="D686" i="2" s="1"/>
  <c r="E686" i="2" s="1"/>
  <c r="G686" i="2"/>
  <c r="H686" i="2"/>
  <c r="I686" i="2" s="1"/>
  <c r="C687" i="2"/>
  <c r="D687" i="2"/>
  <c r="E687" i="2"/>
  <c r="H687" i="2" s="1"/>
  <c r="G687" i="2"/>
  <c r="I687" i="2"/>
  <c r="C688" i="2"/>
  <c r="D688" i="2" s="1"/>
  <c r="E688" i="2" s="1"/>
  <c r="G688" i="2"/>
  <c r="H688" i="2"/>
  <c r="I688" i="2" s="1"/>
  <c r="C689" i="2"/>
  <c r="D689" i="2"/>
  <c r="E689" i="2"/>
  <c r="H689" i="2" s="1"/>
  <c r="G689" i="2"/>
  <c r="I689" i="2"/>
  <c r="C690" i="2"/>
  <c r="D690" i="2" s="1"/>
  <c r="E690" i="2" s="1"/>
  <c r="G690" i="2"/>
  <c r="H690" i="2"/>
  <c r="I690" i="2" s="1"/>
  <c r="C691" i="2"/>
  <c r="D691" i="2"/>
  <c r="E691" i="2"/>
  <c r="H691" i="2" s="1"/>
  <c r="G691" i="2"/>
  <c r="I691" i="2"/>
  <c r="C692" i="2"/>
  <c r="D692" i="2" s="1"/>
  <c r="E692" i="2" s="1"/>
  <c r="G692" i="2"/>
  <c r="H692" i="2"/>
  <c r="I692" i="2" s="1"/>
  <c r="C693" i="2"/>
  <c r="D693" i="2"/>
  <c r="E693" i="2"/>
  <c r="H693" i="2" s="1"/>
  <c r="G693" i="2"/>
  <c r="I693" i="2"/>
  <c r="C694" i="2"/>
  <c r="D694" i="2" s="1"/>
  <c r="E694" i="2" s="1"/>
  <c r="G694" i="2"/>
  <c r="H694" i="2"/>
  <c r="I694" i="2" s="1"/>
  <c r="C695" i="2"/>
  <c r="D695" i="2"/>
  <c r="E695" i="2"/>
  <c r="H695" i="2" s="1"/>
  <c r="G695" i="2"/>
  <c r="I695" i="2"/>
  <c r="C696" i="2"/>
  <c r="D696" i="2" s="1"/>
  <c r="E696" i="2" s="1"/>
  <c r="G696" i="2"/>
  <c r="H696" i="2"/>
  <c r="I696" i="2" s="1"/>
  <c r="C697" i="2"/>
  <c r="D697" i="2"/>
  <c r="E697" i="2"/>
  <c r="H697" i="2" s="1"/>
  <c r="G697" i="2"/>
  <c r="I697" i="2"/>
  <c r="C698" i="2"/>
  <c r="D698" i="2" s="1"/>
  <c r="E698" i="2" s="1"/>
  <c r="G698" i="2"/>
  <c r="H698" i="2"/>
  <c r="I698" i="2" s="1"/>
  <c r="C699" i="2"/>
  <c r="D699" i="2"/>
  <c r="E699" i="2"/>
  <c r="H699" i="2" s="1"/>
  <c r="G699" i="2"/>
  <c r="I699" i="2"/>
  <c r="C700" i="2"/>
  <c r="D700" i="2" s="1"/>
  <c r="E700" i="2" s="1"/>
  <c r="G700" i="2"/>
  <c r="H700" i="2"/>
  <c r="I700" i="2" s="1"/>
  <c r="C701" i="2"/>
  <c r="D701" i="2"/>
  <c r="E701" i="2"/>
  <c r="H701" i="2" s="1"/>
  <c r="G701" i="2"/>
  <c r="I701" i="2"/>
  <c r="C702" i="2"/>
  <c r="D702" i="2" s="1"/>
  <c r="E702" i="2" s="1"/>
  <c r="G702" i="2"/>
  <c r="H702" i="2"/>
  <c r="I702" i="2" s="1"/>
  <c r="C703" i="2"/>
  <c r="D703" i="2"/>
  <c r="E703" i="2"/>
  <c r="H703" i="2" s="1"/>
  <c r="G703" i="2"/>
  <c r="I703" i="2"/>
  <c r="C704" i="2"/>
  <c r="D704" i="2" s="1"/>
  <c r="E704" i="2" s="1"/>
  <c r="G704" i="2"/>
  <c r="H704" i="2"/>
  <c r="I704" i="2" s="1"/>
  <c r="C705" i="2"/>
  <c r="D705" i="2"/>
  <c r="E705" i="2"/>
  <c r="H705" i="2" s="1"/>
  <c r="G705" i="2"/>
  <c r="I705" i="2"/>
  <c r="C706" i="2"/>
  <c r="D706" i="2" s="1"/>
  <c r="E706" i="2" s="1"/>
  <c r="G706" i="2"/>
  <c r="H706" i="2"/>
  <c r="I706" i="2" s="1"/>
  <c r="C707" i="2"/>
  <c r="D707" i="2"/>
  <c r="E707" i="2"/>
  <c r="H707" i="2" s="1"/>
  <c r="G707" i="2"/>
  <c r="I707" i="2"/>
  <c r="C708" i="2"/>
  <c r="D708" i="2" s="1"/>
  <c r="E708" i="2" s="1"/>
  <c r="G708" i="2"/>
  <c r="H708" i="2"/>
  <c r="I708" i="2" s="1"/>
  <c r="C709" i="2"/>
  <c r="D709" i="2"/>
  <c r="E709" i="2"/>
  <c r="H709" i="2" s="1"/>
  <c r="G709" i="2"/>
  <c r="I709" i="2"/>
  <c r="C710" i="2"/>
  <c r="D710" i="2" s="1"/>
  <c r="E710" i="2" s="1"/>
  <c r="G710" i="2"/>
  <c r="H710" i="2"/>
  <c r="I710" i="2" s="1"/>
  <c r="C711" i="2"/>
  <c r="D711" i="2"/>
  <c r="E711" i="2"/>
  <c r="H711" i="2" s="1"/>
  <c r="G711" i="2"/>
  <c r="I711" i="2"/>
  <c r="C712" i="2"/>
  <c r="D712" i="2" s="1"/>
  <c r="E712" i="2" s="1"/>
  <c r="G712" i="2"/>
  <c r="H712" i="2"/>
  <c r="I712" i="2" s="1"/>
  <c r="C713" i="2"/>
  <c r="D713" i="2"/>
  <c r="E713" i="2"/>
  <c r="H713" i="2" s="1"/>
  <c r="G713" i="2"/>
  <c r="I713" i="2"/>
  <c r="C714" i="2"/>
  <c r="D714" i="2" s="1"/>
  <c r="E714" i="2" s="1"/>
  <c r="G714" i="2"/>
  <c r="H714" i="2"/>
  <c r="I714" i="2" s="1"/>
  <c r="C715" i="2"/>
  <c r="D715" i="2"/>
  <c r="E715" i="2"/>
  <c r="H715" i="2" s="1"/>
  <c r="G715" i="2"/>
  <c r="I715" i="2"/>
  <c r="C716" i="2"/>
  <c r="D716" i="2" s="1"/>
  <c r="E716" i="2" s="1"/>
  <c r="G716" i="2"/>
  <c r="H716" i="2"/>
  <c r="I716" i="2" s="1"/>
  <c r="C717" i="2"/>
  <c r="D717" i="2"/>
  <c r="E717" i="2"/>
  <c r="H717" i="2" s="1"/>
  <c r="G717" i="2"/>
  <c r="I717" i="2"/>
  <c r="C718" i="2"/>
  <c r="D718" i="2" s="1"/>
  <c r="E718" i="2" s="1"/>
  <c r="G718" i="2"/>
  <c r="H718" i="2"/>
  <c r="I718" i="2" s="1"/>
  <c r="C719" i="2"/>
  <c r="D719" i="2"/>
  <c r="E719" i="2"/>
  <c r="H719" i="2" s="1"/>
  <c r="G719" i="2"/>
  <c r="I719" i="2"/>
  <c r="C720" i="2"/>
  <c r="D720" i="2" s="1"/>
  <c r="E720" i="2" s="1"/>
  <c r="G720" i="2"/>
  <c r="H720" i="2"/>
  <c r="I720" i="2" s="1"/>
  <c r="C721" i="2"/>
  <c r="D721" i="2"/>
  <c r="E721" i="2"/>
  <c r="H721" i="2" s="1"/>
  <c r="G721" i="2"/>
  <c r="I721" i="2"/>
  <c r="C722" i="2"/>
  <c r="D722" i="2" s="1"/>
  <c r="E722" i="2" s="1"/>
  <c r="G722" i="2"/>
  <c r="H722" i="2"/>
  <c r="I722" i="2" s="1"/>
  <c r="C723" i="2"/>
  <c r="D723" i="2"/>
  <c r="E723" i="2"/>
  <c r="H723" i="2" s="1"/>
  <c r="G723" i="2"/>
  <c r="I723" i="2"/>
  <c r="C724" i="2"/>
  <c r="D724" i="2" s="1"/>
  <c r="E724" i="2" s="1"/>
  <c r="G724" i="2"/>
  <c r="H724" i="2"/>
  <c r="I724" i="2" s="1"/>
  <c r="C725" i="2"/>
  <c r="D725" i="2"/>
  <c r="E725" i="2"/>
  <c r="H725" i="2" s="1"/>
  <c r="G725" i="2"/>
  <c r="I725" i="2"/>
  <c r="C726" i="2"/>
  <c r="D726" i="2" s="1"/>
  <c r="E726" i="2" s="1"/>
  <c r="G726" i="2"/>
  <c r="H726" i="2"/>
  <c r="I726" i="2" s="1"/>
  <c r="C727" i="2"/>
  <c r="D727" i="2"/>
  <c r="E727" i="2"/>
  <c r="H727" i="2" s="1"/>
  <c r="G727" i="2"/>
  <c r="I727" i="2"/>
  <c r="C728" i="2"/>
  <c r="D728" i="2" s="1"/>
  <c r="E728" i="2" s="1"/>
  <c r="G728" i="2"/>
  <c r="H728" i="2"/>
  <c r="I728" i="2" s="1"/>
  <c r="C729" i="2"/>
  <c r="D729" i="2"/>
  <c r="E729" i="2"/>
  <c r="H729" i="2" s="1"/>
  <c r="G729" i="2"/>
  <c r="I729" i="2"/>
  <c r="C730" i="2"/>
  <c r="D730" i="2" s="1"/>
  <c r="E730" i="2" s="1"/>
  <c r="G730" i="2"/>
  <c r="H730" i="2"/>
  <c r="I730" i="2" s="1"/>
  <c r="C731" i="2"/>
  <c r="D731" i="2"/>
  <c r="E731" i="2"/>
  <c r="H731" i="2" s="1"/>
  <c r="G731" i="2"/>
  <c r="I731" i="2"/>
  <c r="C732" i="2"/>
  <c r="D732" i="2" s="1"/>
  <c r="E732" i="2" s="1"/>
  <c r="G732" i="2"/>
  <c r="H732" i="2"/>
  <c r="I732" i="2" s="1"/>
  <c r="C733" i="2"/>
  <c r="D733" i="2"/>
  <c r="E733" i="2"/>
  <c r="H733" i="2" s="1"/>
  <c r="G733" i="2"/>
  <c r="I733" i="2"/>
  <c r="C734" i="2"/>
  <c r="D734" i="2" s="1"/>
  <c r="E734" i="2" s="1"/>
  <c r="G734" i="2"/>
  <c r="H734" i="2"/>
  <c r="I734" i="2" s="1"/>
  <c r="C735" i="2"/>
  <c r="D735" i="2"/>
  <c r="E735" i="2"/>
  <c r="H735" i="2" s="1"/>
  <c r="G735" i="2"/>
  <c r="I735" i="2"/>
  <c r="C736" i="2"/>
  <c r="D736" i="2" s="1"/>
  <c r="E736" i="2" s="1"/>
  <c r="G736" i="2"/>
  <c r="H736" i="2"/>
  <c r="I736" i="2" s="1"/>
  <c r="C737" i="2"/>
  <c r="D737" i="2"/>
  <c r="E737" i="2"/>
  <c r="H737" i="2" s="1"/>
  <c r="G737" i="2"/>
  <c r="I737" i="2"/>
  <c r="C738" i="2"/>
  <c r="D738" i="2" s="1"/>
  <c r="E738" i="2" s="1"/>
  <c r="G738" i="2"/>
  <c r="H738" i="2"/>
  <c r="I738" i="2" s="1"/>
  <c r="C739" i="2"/>
  <c r="D739" i="2"/>
  <c r="E739" i="2"/>
  <c r="H739" i="2" s="1"/>
  <c r="G739" i="2"/>
  <c r="I739" i="2"/>
  <c r="C740" i="2"/>
  <c r="D740" i="2" s="1"/>
  <c r="E740" i="2" s="1"/>
  <c r="G740" i="2"/>
  <c r="H740" i="2"/>
  <c r="I740" i="2" s="1"/>
  <c r="C741" i="2"/>
  <c r="D741" i="2"/>
  <c r="E741" i="2"/>
  <c r="H741" i="2" s="1"/>
  <c r="G741" i="2"/>
  <c r="I741" i="2"/>
  <c r="C742" i="2"/>
  <c r="D742" i="2" s="1"/>
  <c r="E742" i="2" s="1"/>
  <c r="G742" i="2"/>
  <c r="H742" i="2"/>
  <c r="I742" i="2" s="1"/>
  <c r="C743" i="2"/>
  <c r="D743" i="2"/>
  <c r="E743" i="2"/>
  <c r="H743" i="2" s="1"/>
  <c r="G743" i="2"/>
  <c r="I743" i="2"/>
  <c r="C744" i="2"/>
  <c r="D744" i="2" s="1"/>
  <c r="E744" i="2" s="1"/>
  <c r="G744" i="2"/>
  <c r="H744" i="2"/>
  <c r="I744" i="2" s="1"/>
  <c r="C745" i="2"/>
  <c r="D745" i="2"/>
  <c r="E745" i="2"/>
  <c r="H745" i="2" s="1"/>
  <c r="G745" i="2"/>
  <c r="I745" i="2"/>
  <c r="C746" i="2"/>
  <c r="D746" i="2" s="1"/>
  <c r="E746" i="2" s="1"/>
  <c r="G746" i="2"/>
  <c r="H746" i="2"/>
  <c r="I746" i="2" s="1"/>
  <c r="C747" i="2"/>
  <c r="D747" i="2"/>
  <c r="E747" i="2"/>
  <c r="H747" i="2" s="1"/>
  <c r="G747" i="2"/>
  <c r="I747" i="2"/>
  <c r="C748" i="2"/>
  <c r="D748" i="2" s="1"/>
  <c r="E748" i="2" s="1"/>
  <c r="G748" i="2"/>
  <c r="H748" i="2"/>
  <c r="I748" i="2" s="1"/>
  <c r="C749" i="2"/>
  <c r="D749" i="2"/>
  <c r="E749" i="2"/>
  <c r="H749" i="2" s="1"/>
  <c r="G749" i="2"/>
  <c r="I749" i="2"/>
  <c r="C750" i="2"/>
  <c r="D750" i="2" s="1"/>
  <c r="E750" i="2" s="1"/>
  <c r="G750" i="2"/>
  <c r="H750" i="2"/>
  <c r="I750" i="2" s="1"/>
  <c r="C751" i="2"/>
  <c r="D751" i="2"/>
  <c r="E751" i="2"/>
  <c r="H751" i="2" s="1"/>
  <c r="G751" i="2"/>
  <c r="I751" i="2"/>
  <c r="C752" i="2"/>
  <c r="D752" i="2" s="1"/>
  <c r="E752" i="2" s="1"/>
  <c r="G752" i="2"/>
  <c r="H752" i="2"/>
  <c r="I752" i="2" s="1"/>
  <c r="C753" i="2"/>
  <c r="D753" i="2"/>
  <c r="E753" i="2"/>
  <c r="H753" i="2" s="1"/>
  <c r="G753" i="2"/>
  <c r="I753" i="2"/>
  <c r="C754" i="2"/>
  <c r="D754" i="2" s="1"/>
  <c r="E754" i="2" s="1"/>
  <c r="G754" i="2"/>
  <c r="H754" i="2"/>
  <c r="I754" i="2" s="1"/>
  <c r="C755" i="2"/>
  <c r="D755" i="2"/>
  <c r="E755" i="2"/>
  <c r="H755" i="2" s="1"/>
  <c r="G755" i="2"/>
  <c r="I755" i="2"/>
  <c r="C756" i="2"/>
  <c r="D756" i="2" s="1"/>
  <c r="E756" i="2" s="1"/>
  <c r="G756" i="2"/>
  <c r="H756" i="2"/>
  <c r="I756" i="2" s="1"/>
  <c r="C757" i="2"/>
  <c r="D757" i="2"/>
  <c r="E757" i="2"/>
  <c r="H757" i="2" s="1"/>
  <c r="G757" i="2"/>
  <c r="I757" i="2"/>
  <c r="C758" i="2"/>
  <c r="D758" i="2" s="1"/>
  <c r="E758" i="2" s="1"/>
  <c r="G758" i="2"/>
  <c r="H758" i="2"/>
  <c r="I758" i="2" s="1"/>
  <c r="C759" i="2"/>
  <c r="D759" i="2"/>
  <c r="E759" i="2"/>
  <c r="H759" i="2" s="1"/>
  <c r="G759" i="2"/>
  <c r="I759" i="2"/>
  <c r="C760" i="2"/>
  <c r="D760" i="2" s="1"/>
  <c r="E760" i="2" s="1"/>
  <c r="G760" i="2"/>
  <c r="H760" i="2"/>
  <c r="I760" i="2" s="1"/>
  <c r="C761" i="2"/>
  <c r="D761" i="2"/>
  <c r="E761" i="2"/>
  <c r="H761" i="2" s="1"/>
  <c r="G761" i="2"/>
  <c r="I761" i="2"/>
  <c r="C762" i="2"/>
  <c r="D762" i="2" s="1"/>
  <c r="E762" i="2" s="1"/>
  <c r="G762" i="2"/>
  <c r="H762" i="2"/>
  <c r="I762" i="2" s="1"/>
  <c r="C763" i="2"/>
  <c r="D763" i="2"/>
  <c r="E763" i="2"/>
  <c r="H763" i="2" s="1"/>
  <c r="G763" i="2"/>
  <c r="I763" i="2"/>
  <c r="C764" i="2"/>
  <c r="D764" i="2" s="1"/>
  <c r="E764" i="2" s="1"/>
  <c r="G764" i="2"/>
  <c r="H764" i="2"/>
  <c r="I764" i="2" s="1"/>
  <c r="C765" i="2"/>
  <c r="D765" i="2"/>
  <c r="E765" i="2"/>
  <c r="H765" i="2" s="1"/>
  <c r="G765" i="2"/>
  <c r="I765" i="2"/>
  <c r="C766" i="2"/>
  <c r="D766" i="2" s="1"/>
  <c r="E766" i="2" s="1"/>
  <c r="G766" i="2"/>
  <c r="H766" i="2"/>
  <c r="I766" i="2" s="1"/>
  <c r="C767" i="2"/>
  <c r="D767" i="2"/>
  <c r="E767" i="2"/>
  <c r="H767" i="2" s="1"/>
  <c r="G767" i="2"/>
  <c r="I767" i="2"/>
  <c r="C768" i="2"/>
  <c r="D768" i="2" s="1"/>
  <c r="E768" i="2" s="1"/>
  <c r="G768" i="2"/>
  <c r="H768" i="2"/>
  <c r="I768" i="2" s="1"/>
  <c r="C769" i="2"/>
  <c r="D769" i="2"/>
  <c r="E769" i="2"/>
  <c r="H769" i="2" s="1"/>
  <c r="G769" i="2"/>
  <c r="I769" i="2"/>
  <c r="C770" i="2"/>
  <c r="D770" i="2" s="1"/>
  <c r="E770" i="2" s="1"/>
  <c r="G770" i="2"/>
  <c r="H770" i="2"/>
  <c r="I770" i="2" s="1"/>
  <c r="C771" i="2"/>
  <c r="D771" i="2"/>
  <c r="E771" i="2"/>
  <c r="H771" i="2" s="1"/>
  <c r="G771" i="2"/>
  <c r="I771" i="2"/>
  <c r="C772" i="2"/>
  <c r="D772" i="2" s="1"/>
  <c r="E772" i="2" s="1"/>
  <c r="G772" i="2"/>
  <c r="H772" i="2"/>
  <c r="I772" i="2" s="1"/>
  <c r="C773" i="2"/>
  <c r="D773" i="2"/>
  <c r="E773" i="2"/>
  <c r="H773" i="2" s="1"/>
  <c r="G773" i="2"/>
  <c r="I773" i="2"/>
  <c r="C774" i="2"/>
  <c r="D774" i="2" s="1"/>
  <c r="E774" i="2" s="1"/>
  <c r="G774" i="2"/>
  <c r="H774" i="2"/>
  <c r="I774" i="2" s="1"/>
  <c r="C775" i="2"/>
  <c r="D775" i="2"/>
  <c r="E775" i="2"/>
  <c r="H775" i="2" s="1"/>
  <c r="G775" i="2"/>
  <c r="I775" i="2"/>
  <c r="C776" i="2"/>
  <c r="D776" i="2" s="1"/>
  <c r="E776" i="2" s="1"/>
  <c r="G776" i="2"/>
  <c r="H776" i="2"/>
  <c r="I776" i="2" s="1"/>
  <c r="C777" i="2"/>
  <c r="D777" i="2"/>
  <c r="E777" i="2"/>
  <c r="H777" i="2" s="1"/>
  <c r="G777" i="2"/>
  <c r="I777" i="2"/>
  <c r="C778" i="2"/>
  <c r="D778" i="2" s="1"/>
  <c r="E778" i="2" s="1"/>
  <c r="G778" i="2"/>
  <c r="H778" i="2"/>
  <c r="I778" i="2" s="1"/>
  <c r="C779" i="2"/>
  <c r="D779" i="2"/>
  <c r="E779" i="2"/>
  <c r="H779" i="2" s="1"/>
  <c r="G779" i="2"/>
  <c r="I779" i="2"/>
  <c r="C780" i="2"/>
  <c r="D780" i="2" s="1"/>
  <c r="E780" i="2" s="1"/>
  <c r="G780" i="2"/>
  <c r="H780" i="2"/>
  <c r="I780" i="2" s="1"/>
  <c r="C781" i="2"/>
  <c r="D781" i="2"/>
  <c r="E781" i="2"/>
  <c r="H781" i="2" s="1"/>
  <c r="G781" i="2"/>
  <c r="I781" i="2"/>
  <c r="C782" i="2"/>
  <c r="D782" i="2" s="1"/>
  <c r="E782" i="2" s="1"/>
  <c r="G782" i="2"/>
  <c r="H782" i="2"/>
  <c r="I782" i="2" s="1"/>
  <c r="C783" i="2"/>
  <c r="D783" i="2"/>
  <c r="E783" i="2"/>
  <c r="H783" i="2" s="1"/>
  <c r="G783" i="2"/>
  <c r="I783" i="2"/>
  <c r="C784" i="2"/>
  <c r="D784" i="2" s="1"/>
  <c r="E784" i="2" s="1"/>
  <c r="G784" i="2"/>
  <c r="H784" i="2"/>
  <c r="I784" i="2" s="1"/>
  <c r="C785" i="2"/>
  <c r="D785" i="2"/>
  <c r="E785" i="2"/>
  <c r="H785" i="2" s="1"/>
  <c r="G785" i="2"/>
  <c r="I785" i="2"/>
  <c r="C786" i="2"/>
  <c r="D786" i="2" s="1"/>
  <c r="E786" i="2" s="1"/>
  <c r="G786" i="2"/>
  <c r="H786" i="2"/>
  <c r="I786" i="2" s="1"/>
  <c r="C787" i="2"/>
  <c r="D787" i="2"/>
  <c r="E787" i="2"/>
  <c r="H787" i="2" s="1"/>
  <c r="G787" i="2"/>
  <c r="I787" i="2"/>
  <c r="C788" i="2"/>
  <c r="D788" i="2" s="1"/>
  <c r="E788" i="2" s="1"/>
  <c r="G788" i="2"/>
  <c r="H788" i="2"/>
  <c r="I788" i="2" s="1"/>
  <c r="C789" i="2"/>
  <c r="D789" i="2"/>
  <c r="E789" i="2"/>
  <c r="H789" i="2" s="1"/>
  <c r="G789" i="2"/>
  <c r="I789" i="2"/>
  <c r="C790" i="2"/>
  <c r="D790" i="2" s="1"/>
  <c r="E790" i="2" s="1"/>
  <c r="G790" i="2"/>
  <c r="H790" i="2"/>
  <c r="I790" i="2" s="1"/>
  <c r="C791" i="2"/>
  <c r="D791" i="2"/>
  <c r="E791" i="2"/>
  <c r="H791" i="2" s="1"/>
  <c r="G791" i="2"/>
  <c r="I791" i="2"/>
  <c r="C792" i="2"/>
  <c r="D792" i="2" s="1"/>
  <c r="E792" i="2" s="1"/>
  <c r="G792" i="2"/>
  <c r="H792" i="2"/>
  <c r="I792" i="2" s="1"/>
  <c r="C793" i="2"/>
  <c r="D793" i="2"/>
  <c r="E793" i="2"/>
  <c r="H793" i="2" s="1"/>
  <c r="G793" i="2"/>
  <c r="I793" i="2"/>
  <c r="C794" i="2"/>
  <c r="D794" i="2" s="1"/>
  <c r="E794" i="2" s="1"/>
  <c r="G794" i="2"/>
  <c r="H794" i="2"/>
  <c r="I794" i="2" s="1"/>
  <c r="C795" i="2"/>
  <c r="D795" i="2"/>
  <c r="E795" i="2"/>
  <c r="H795" i="2" s="1"/>
  <c r="G795" i="2"/>
  <c r="I795" i="2"/>
  <c r="C796" i="2"/>
  <c r="D796" i="2" s="1"/>
  <c r="E796" i="2"/>
  <c r="G796" i="2"/>
  <c r="H796" i="2" s="1"/>
  <c r="I796" i="2" s="1"/>
  <c r="C797" i="2"/>
  <c r="D797" i="2"/>
  <c r="E797" i="2"/>
  <c r="H797" i="2" s="1"/>
  <c r="I797" i="2" s="1"/>
  <c r="G797" i="2"/>
  <c r="C798" i="2"/>
  <c r="D798" i="2" s="1"/>
  <c r="E798" i="2"/>
  <c r="H798" i="2" s="1"/>
  <c r="I798" i="2" s="1"/>
  <c r="G798" i="2"/>
  <c r="C799" i="2"/>
  <c r="D799" i="2"/>
  <c r="E799" i="2" s="1"/>
  <c r="G799" i="2"/>
  <c r="H799" i="2"/>
  <c r="I799" i="2" s="1"/>
  <c r="C800" i="2"/>
  <c r="D800" i="2" s="1"/>
  <c r="E800" i="2"/>
  <c r="G800" i="2"/>
  <c r="H800" i="2" s="1"/>
  <c r="I800" i="2" s="1"/>
  <c r="C801" i="2"/>
  <c r="D801" i="2"/>
  <c r="E801" i="2"/>
  <c r="H801" i="2" s="1"/>
  <c r="I801" i="2" s="1"/>
  <c r="G801" i="2"/>
  <c r="C802" i="2"/>
  <c r="D802" i="2" s="1"/>
  <c r="E802" i="2"/>
  <c r="H802" i="2" s="1"/>
  <c r="I802" i="2" s="1"/>
  <c r="G802" i="2"/>
  <c r="C803" i="2"/>
  <c r="D803" i="2"/>
  <c r="E803" i="2" s="1"/>
  <c r="G803" i="2"/>
  <c r="H803" i="2"/>
  <c r="I803" i="2" s="1"/>
  <c r="C804" i="2"/>
  <c r="D804" i="2" s="1"/>
  <c r="E804" i="2"/>
  <c r="G804" i="2"/>
  <c r="H804" i="2" s="1"/>
  <c r="I804" i="2" s="1"/>
  <c r="C805" i="2"/>
  <c r="D805" i="2"/>
  <c r="E805" i="2"/>
  <c r="H805" i="2" s="1"/>
  <c r="I805" i="2" s="1"/>
  <c r="G805" i="2"/>
  <c r="C806" i="2"/>
  <c r="D806" i="2" s="1"/>
  <c r="E806" i="2"/>
  <c r="H806" i="2" s="1"/>
  <c r="I806" i="2" s="1"/>
  <c r="G806" i="2"/>
  <c r="C807" i="2"/>
  <c r="D807" i="2"/>
  <c r="E807" i="2" s="1"/>
  <c r="G807" i="2"/>
  <c r="H807" i="2"/>
  <c r="I807" i="2" s="1"/>
  <c r="C808" i="2"/>
  <c r="D808" i="2" s="1"/>
  <c r="E808" i="2"/>
  <c r="G808" i="2"/>
  <c r="H808" i="2" s="1"/>
  <c r="I808" i="2" s="1"/>
  <c r="C809" i="2"/>
  <c r="D809" i="2"/>
  <c r="E809" i="2"/>
  <c r="H809" i="2" s="1"/>
  <c r="I809" i="2" s="1"/>
  <c r="G809" i="2"/>
  <c r="C810" i="2"/>
  <c r="D810" i="2" s="1"/>
  <c r="E810" i="2"/>
  <c r="H810" i="2" s="1"/>
  <c r="I810" i="2" s="1"/>
  <c r="G810" i="2"/>
  <c r="C811" i="2"/>
  <c r="D811" i="2"/>
  <c r="E811" i="2" s="1"/>
  <c r="G811" i="2"/>
  <c r="H811" i="2"/>
  <c r="I811" i="2" s="1"/>
  <c r="C812" i="2"/>
  <c r="D812" i="2" s="1"/>
  <c r="E812" i="2"/>
  <c r="G812" i="2"/>
  <c r="H812" i="2" s="1"/>
  <c r="I812" i="2" s="1"/>
  <c r="C813" i="2"/>
  <c r="D813" i="2"/>
  <c r="E813" i="2"/>
  <c r="H813" i="2" s="1"/>
  <c r="I813" i="2" s="1"/>
  <c r="G813" i="2"/>
  <c r="C814" i="2"/>
  <c r="D814" i="2" s="1"/>
  <c r="E814" i="2"/>
  <c r="H814" i="2" s="1"/>
  <c r="I814" i="2" s="1"/>
  <c r="G814" i="2"/>
  <c r="C815" i="2"/>
  <c r="D815" i="2"/>
  <c r="E815" i="2" s="1"/>
  <c r="G815" i="2"/>
  <c r="H815" i="2"/>
  <c r="I815" i="2" s="1"/>
  <c r="C816" i="2"/>
  <c r="D816" i="2" s="1"/>
  <c r="E816" i="2"/>
  <c r="G816" i="2"/>
  <c r="H816" i="2" s="1"/>
  <c r="I816" i="2" s="1"/>
  <c r="C817" i="2"/>
  <c r="D817" i="2"/>
  <c r="E817" i="2"/>
  <c r="H817" i="2" s="1"/>
  <c r="I817" i="2" s="1"/>
  <c r="G817" i="2"/>
  <c r="C818" i="2"/>
  <c r="D818" i="2" s="1"/>
  <c r="E818" i="2"/>
  <c r="H818" i="2" s="1"/>
  <c r="I818" i="2" s="1"/>
  <c r="G818" i="2"/>
  <c r="C819" i="2"/>
  <c r="D819" i="2"/>
  <c r="E819" i="2" s="1"/>
  <c r="G819" i="2"/>
  <c r="H819" i="2"/>
  <c r="I819" i="2" s="1"/>
  <c r="C820" i="2"/>
  <c r="D820" i="2" s="1"/>
  <c r="E820" i="2"/>
  <c r="G820" i="2"/>
  <c r="H820" i="2" s="1"/>
  <c r="I820" i="2" s="1"/>
  <c r="C821" i="2"/>
  <c r="D821" i="2"/>
  <c r="E821" i="2"/>
  <c r="H821" i="2" s="1"/>
  <c r="I821" i="2" s="1"/>
  <c r="G821" i="2"/>
  <c r="C822" i="2"/>
  <c r="D822" i="2" s="1"/>
  <c r="E822" i="2"/>
  <c r="H822" i="2" s="1"/>
  <c r="I822" i="2" s="1"/>
  <c r="G822" i="2"/>
  <c r="C823" i="2"/>
  <c r="D823" i="2"/>
  <c r="E823" i="2" s="1"/>
  <c r="G823" i="2"/>
  <c r="H823" i="2"/>
  <c r="I823" i="2" s="1"/>
  <c r="C824" i="2"/>
  <c r="D824" i="2" s="1"/>
  <c r="E824" i="2"/>
  <c r="G824" i="2"/>
  <c r="H824" i="2" s="1"/>
  <c r="I824" i="2" s="1"/>
  <c r="C825" i="2"/>
  <c r="D825" i="2"/>
  <c r="E825" i="2"/>
  <c r="H825" i="2" s="1"/>
  <c r="I825" i="2" s="1"/>
  <c r="G825" i="2"/>
  <c r="C826" i="2"/>
  <c r="D826" i="2" s="1"/>
  <c r="E826" i="2"/>
  <c r="H826" i="2" s="1"/>
  <c r="I826" i="2" s="1"/>
  <c r="G826" i="2"/>
  <c r="C827" i="2"/>
  <c r="D827" i="2"/>
  <c r="E827" i="2" s="1"/>
  <c r="G827" i="2"/>
  <c r="H827" i="2"/>
  <c r="I827" i="2" s="1"/>
  <c r="C828" i="2"/>
  <c r="D828" i="2" s="1"/>
  <c r="E828" i="2"/>
  <c r="G828" i="2"/>
  <c r="H828" i="2" s="1"/>
  <c r="I828" i="2" s="1"/>
  <c r="C829" i="2"/>
  <c r="D829" i="2"/>
  <c r="E829" i="2"/>
  <c r="H829" i="2" s="1"/>
  <c r="I829" i="2" s="1"/>
  <c r="G829" i="2"/>
  <c r="C830" i="2"/>
  <c r="D830" i="2" s="1"/>
  <c r="E830" i="2"/>
  <c r="H830" i="2" s="1"/>
  <c r="I830" i="2" s="1"/>
  <c r="G830" i="2"/>
  <c r="C831" i="2"/>
  <c r="D831" i="2"/>
  <c r="E831" i="2" s="1"/>
  <c r="G831" i="2"/>
  <c r="H831" i="2"/>
  <c r="I831" i="2" s="1"/>
  <c r="C832" i="2"/>
  <c r="D832" i="2" s="1"/>
  <c r="E832" i="2"/>
  <c r="G832" i="2"/>
  <c r="H832" i="2" s="1"/>
  <c r="I832" i="2" s="1"/>
  <c r="C833" i="2"/>
  <c r="D833" i="2"/>
  <c r="E833" i="2"/>
  <c r="H833" i="2" s="1"/>
  <c r="I833" i="2" s="1"/>
  <c r="G833" i="2"/>
  <c r="C834" i="2"/>
  <c r="D834" i="2" s="1"/>
  <c r="E834" i="2"/>
  <c r="H834" i="2" s="1"/>
  <c r="I834" i="2" s="1"/>
  <c r="G834" i="2"/>
  <c r="C835" i="2"/>
  <c r="D835" i="2"/>
  <c r="E835" i="2" s="1"/>
  <c r="G835" i="2"/>
  <c r="H835" i="2"/>
  <c r="I835" i="2" s="1"/>
  <c r="C836" i="2"/>
  <c r="D836" i="2" s="1"/>
  <c r="E836" i="2"/>
  <c r="G836" i="2"/>
  <c r="H836" i="2" s="1"/>
  <c r="I836" i="2" s="1"/>
  <c r="C837" i="2"/>
  <c r="D837" i="2"/>
  <c r="E837" i="2"/>
  <c r="H837" i="2" s="1"/>
  <c r="I837" i="2" s="1"/>
  <c r="G837" i="2"/>
  <c r="C838" i="2"/>
  <c r="D838" i="2" s="1"/>
  <c r="E838" i="2"/>
  <c r="H838" i="2" s="1"/>
  <c r="I838" i="2" s="1"/>
  <c r="G838" i="2"/>
  <c r="C839" i="2"/>
  <c r="D839" i="2"/>
  <c r="E839" i="2" s="1"/>
  <c r="G839" i="2"/>
  <c r="H839" i="2"/>
  <c r="I839" i="2" s="1"/>
  <c r="C840" i="2"/>
  <c r="D840" i="2" s="1"/>
  <c r="E840" i="2"/>
  <c r="G840" i="2"/>
  <c r="H840" i="2" s="1"/>
  <c r="I840" i="2" s="1"/>
  <c r="C841" i="2"/>
  <c r="D841" i="2"/>
  <c r="E841" i="2"/>
  <c r="H841" i="2" s="1"/>
  <c r="I841" i="2" s="1"/>
  <c r="G841" i="2"/>
  <c r="C842" i="2"/>
  <c r="D842" i="2" s="1"/>
  <c r="E842" i="2"/>
  <c r="H842" i="2" s="1"/>
  <c r="I842" i="2" s="1"/>
  <c r="G842" i="2"/>
  <c r="C843" i="2"/>
  <c r="D843" i="2"/>
  <c r="E843" i="2" s="1"/>
  <c r="G843" i="2"/>
  <c r="H843" i="2"/>
  <c r="I843" i="2" s="1"/>
  <c r="C844" i="2"/>
  <c r="D844" i="2" s="1"/>
  <c r="E844" i="2"/>
  <c r="G844" i="2"/>
  <c r="H844" i="2" s="1"/>
  <c r="I844" i="2" s="1"/>
  <c r="C845" i="2"/>
  <c r="D845" i="2"/>
  <c r="E845" i="2"/>
  <c r="H845" i="2" s="1"/>
  <c r="I845" i="2" s="1"/>
  <c r="G845" i="2"/>
  <c r="C846" i="2"/>
  <c r="D846" i="2" s="1"/>
  <c r="E846" i="2"/>
  <c r="H846" i="2" s="1"/>
  <c r="I846" i="2" s="1"/>
  <c r="G846" i="2"/>
  <c r="C847" i="2"/>
  <c r="D847" i="2"/>
  <c r="E847" i="2" s="1"/>
  <c r="G847" i="2"/>
  <c r="H847" i="2"/>
  <c r="I847" i="2" s="1"/>
  <c r="C848" i="2"/>
  <c r="D848" i="2" s="1"/>
  <c r="E848" i="2"/>
  <c r="G848" i="2"/>
  <c r="H848" i="2" s="1"/>
  <c r="I848" i="2" s="1"/>
  <c r="C849" i="2"/>
  <c r="D849" i="2"/>
  <c r="E849" i="2"/>
  <c r="H849" i="2" s="1"/>
  <c r="I849" i="2" s="1"/>
  <c r="G849" i="2"/>
  <c r="C850" i="2"/>
  <c r="D850" i="2" s="1"/>
  <c r="E850" i="2"/>
  <c r="H850" i="2" s="1"/>
  <c r="I850" i="2" s="1"/>
  <c r="G850" i="2"/>
  <c r="C851" i="2"/>
  <c r="D851" i="2"/>
  <c r="E851" i="2" s="1"/>
  <c r="G851" i="2"/>
  <c r="H851" i="2"/>
  <c r="I851" i="2" s="1"/>
  <c r="C852" i="2"/>
  <c r="D852" i="2" s="1"/>
  <c r="E852" i="2"/>
  <c r="G852" i="2"/>
  <c r="H852" i="2" s="1"/>
  <c r="I852" i="2" s="1"/>
  <c r="C853" i="2"/>
  <c r="D853" i="2"/>
  <c r="E853" i="2"/>
  <c r="H853" i="2" s="1"/>
  <c r="I853" i="2" s="1"/>
  <c r="G853" i="2"/>
  <c r="C854" i="2"/>
  <c r="D854" i="2" s="1"/>
  <c r="E854" i="2"/>
  <c r="H854" i="2" s="1"/>
  <c r="I854" i="2" s="1"/>
  <c r="G854" i="2"/>
  <c r="C855" i="2"/>
  <c r="D855" i="2"/>
  <c r="E855" i="2" s="1"/>
  <c r="G855" i="2"/>
  <c r="H855" i="2"/>
  <c r="I855" i="2" s="1"/>
  <c r="C856" i="2"/>
  <c r="D856" i="2" s="1"/>
  <c r="E856" i="2"/>
  <c r="G856" i="2"/>
  <c r="H856" i="2" s="1"/>
  <c r="I856" i="2" s="1"/>
  <c r="C857" i="2"/>
  <c r="D857" i="2"/>
  <c r="E857" i="2"/>
  <c r="H857" i="2" s="1"/>
  <c r="I857" i="2" s="1"/>
  <c r="G857" i="2"/>
  <c r="C858" i="2"/>
  <c r="D858" i="2" s="1"/>
  <c r="E858" i="2"/>
  <c r="H858" i="2" s="1"/>
  <c r="I858" i="2" s="1"/>
  <c r="G858" i="2"/>
  <c r="C859" i="2"/>
  <c r="D859" i="2"/>
  <c r="E859" i="2" s="1"/>
  <c r="G859" i="2"/>
  <c r="H859" i="2"/>
  <c r="I859" i="2" s="1"/>
  <c r="C860" i="2"/>
  <c r="D860" i="2" s="1"/>
  <c r="E860" i="2"/>
  <c r="G860" i="2"/>
  <c r="H860" i="2" s="1"/>
  <c r="I860" i="2" s="1"/>
  <c r="C861" i="2"/>
  <c r="D861" i="2"/>
  <c r="E861" i="2"/>
  <c r="H861" i="2" s="1"/>
  <c r="I861" i="2" s="1"/>
  <c r="G861" i="2"/>
  <c r="C862" i="2"/>
  <c r="D862" i="2" s="1"/>
  <c r="E862" i="2"/>
  <c r="H862" i="2" s="1"/>
  <c r="I862" i="2" s="1"/>
  <c r="G862" i="2"/>
  <c r="C863" i="2"/>
  <c r="D863" i="2"/>
  <c r="E863" i="2" s="1"/>
  <c r="G863" i="2"/>
  <c r="H863" i="2"/>
  <c r="I863" i="2" s="1"/>
  <c r="C864" i="2"/>
  <c r="D864" i="2" s="1"/>
  <c r="E864" i="2"/>
  <c r="G864" i="2"/>
  <c r="H864" i="2" s="1"/>
  <c r="I864" i="2" s="1"/>
  <c r="C865" i="2"/>
  <c r="D865" i="2"/>
  <c r="E865" i="2"/>
  <c r="H865" i="2" s="1"/>
  <c r="I865" i="2" s="1"/>
  <c r="G865" i="2"/>
  <c r="C866" i="2"/>
  <c r="D866" i="2" s="1"/>
  <c r="E866" i="2"/>
  <c r="H866" i="2" s="1"/>
  <c r="I866" i="2" s="1"/>
  <c r="G866" i="2"/>
  <c r="C867" i="2"/>
  <c r="D867" i="2"/>
  <c r="E867" i="2" s="1"/>
  <c r="G867" i="2"/>
  <c r="H867" i="2"/>
  <c r="I867" i="2" s="1"/>
  <c r="C868" i="2"/>
  <c r="D868" i="2" s="1"/>
  <c r="E868" i="2"/>
  <c r="G868" i="2"/>
  <c r="H868" i="2" s="1"/>
  <c r="I868" i="2" s="1"/>
  <c r="C869" i="2"/>
  <c r="D869" i="2"/>
  <c r="E869" i="2"/>
  <c r="H869" i="2" s="1"/>
  <c r="I869" i="2" s="1"/>
  <c r="G869" i="2"/>
  <c r="C870" i="2"/>
  <c r="D870" i="2" s="1"/>
  <c r="E870" i="2"/>
  <c r="H870" i="2" s="1"/>
  <c r="I870" i="2" s="1"/>
  <c r="G870" i="2"/>
  <c r="C871" i="2"/>
  <c r="D871" i="2"/>
  <c r="E871" i="2" s="1"/>
  <c r="G871" i="2"/>
  <c r="H871" i="2"/>
  <c r="I871" i="2" s="1"/>
  <c r="C872" i="2"/>
  <c r="D872" i="2" s="1"/>
  <c r="E872" i="2"/>
  <c r="G872" i="2"/>
  <c r="H872" i="2" s="1"/>
  <c r="I872" i="2" s="1"/>
  <c r="C873" i="2"/>
  <c r="D873" i="2"/>
  <c r="E873" i="2"/>
  <c r="H873" i="2" s="1"/>
  <c r="I873" i="2" s="1"/>
  <c r="G873" i="2"/>
  <c r="C874" i="2"/>
  <c r="D874" i="2" s="1"/>
  <c r="E874" i="2"/>
  <c r="H874" i="2" s="1"/>
  <c r="I874" i="2" s="1"/>
  <c r="G874" i="2"/>
  <c r="C875" i="2"/>
  <c r="D875" i="2" s="1"/>
  <c r="E875" i="2" s="1"/>
  <c r="G875" i="2"/>
  <c r="H875" i="2" s="1"/>
  <c r="I875" i="2" s="1"/>
  <c r="C876" i="2"/>
  <c r="D876" i="2"/>
  <c r="E876" i="2"/>
  <c r="H876" i="2" s="1"/>
  <c r="I876" i="2" s="1"/>
  <c r="G876" i="2"/>
  <c r="C877" i="2"/>
  <c r="D877" i="2" s="1"/>
  <c r="E877" i="2" s="1"/>
  <c r="G877" i="2"/>
  <c r="H877" i="2" s="1"/>
  <c r="I877" i="2" s="1"/>
  <c r="C878" i="2"/>
  <c r="D878" i="2"/>
  <c r="E878" i="2"/>
  <c r="H878" i="2" s="1"/>
  <c r="I878" i="2" s="1"/>
  <c r="G878" i="2"/>
  <c r="C879" i="2"/>
  <c r="D879" i="2" s="1"/>
  <c r="E879" i="2" s="1"/>
  <c r="G879" i="2"/>
  <c r="H879" i="2"/>
  <c r="I879" i="2" s="1"/>
  <c r="C880" i="2"/>
  <c r="D880" i="2"/>
  <c r="E880" i="2"/>
  <c r="H880" i="2" s="1"/>
  <c r="I880" i="2" s="1"/>
  <c r="G880" i="2"/>
  <c r="C881" i="2"/>
  <c r="D881" i="2" s="1"/>
  <c r="E881" i="2" s="1"/>
  <c r="G881" i="2"/>
  <c r="H881" i="2"/>
  <c r="I881" i="2" s="1"/>
  <c r="C882" i="2"/>
  <c r="D882" i="2"/>
  <c r="E882" i="2"/>
  <c r="H882" i="2" s="1"/>
  <c r="I882" i="2" s="1"/>
  <c r="G882" i="2"/>
  <c r="C883" i="2"/>
  <c r="D883" i="2" s="1"/>
  <c r="E883" i="2" s="1"/>
  <c r="G883" i="2"/>
  <c r="H883" i="2" s="1"/>
  <c r="I883" i="2" s="1"/>
  <c r="C884" i="2"/>
  <c r="D884" i="2"/>
  <c r="E884" i="2"/>
  <c r="H884" i="2" s="1"/>
  <c r="I884" i="2" s="1"/>
  <c r="G884" i="2"/>
  <c r="C885" i="2"/>
  <c r="D885" i="2" s="1"/>
  <c r="E885" i="2" s="1"/>
  <c r="G885" i="2"/>
  <c r="H885" i="2"/>
  <c r="I885" i="2" s="1"/>
  <c r="C886" i="2"/>
  <c r="D886" i="2"/>
  <c r="E886" i="2"/>
  <c r="H886" i="2" s="1"/>
  <c r="I886" i="2" s="1"/>
  <c r="G886" i="2"/>
  <c r="C887" i="2"/>
  <c r="D887" i="2" s="1"/>
  <c r="E887" i="2" s="1"/>
  <c r="G887" i="2"/>
  <c r="H887" i="2"/>
  <c r="I887" i="2" s="1"/>
  <c r="C888" i="2"/>
  <c r="D888" i="2"/>
  <c r="E888" i="2"/>
  <c r="H888" i="2" s="1"/>
  <c r="I888" i="2" s="1"/>
  <c r="G888" i="2"/>
  <c r="C889" i="2"/>
  <c r="D889" i="2" s="1"/>
  <c r="E889" i="2" s="1"/>
  <c r="G889" i="2"/>
  <c r="H889" i="2"/>
  <c r="I889" i="2" s="1"/>
  <c r="C890" i="2"/>
  <c r="D890" i="2"/>
  <c r="E890" i="2"/>
  <c r="H890" i="2" s="1"/>
  <c r="I890" i="2" s="1"/>
  <c r="G890" i="2"/>
  <c r="C891" i="2"/>
  <c r="D891" i="2" s="1"/>
  <c r="E891" i="2" s="1"/>
  <c r="G891" i="2"/>
  <c r="H891" i="2" s="1"/>
  <c r="I891" i="2" s="1"/>
  <c r="C892" i="2"/>
  <c r="D892" i="2"/>
  <c r="E892" i="2"/>
  <c r="H892" i="2" s="1"/>
  <c r="I892" i="2" s="1"/>
  <c r="G892" i="2"/>
  <c r="C893" i="2"/>
  <c r="D893" i="2" s="1"/>
  <c r="E893" i="2" s="1"/>
  <c r="G893" i="2"/>
  <c r="H893" i="2"/>
  <c r="I893" i="2" s="1"/>
  <c r="C894" i="2"/>
  <c r="D894" i="2"/>
  <c r="E894" i="2"/>
  <c r="H894" i="2" s="1"/>
  <c r="I894" i="2" s="1"/>
  <c r="G894" i="2"/>
  <c r="C895" i="2"/>
  <c r="D895" i="2" s="1"/>
  <c r="E895" i="2" s="1"/>
  <c r="G895" i="2"/>
  <c r="H895" i="2"/>
  <c r="I895" i="2" s="1"/>
  <c r="C896" i="2"/>
  <c r="D896" i="2"/>
  <c r="E896" i="2"/>
  <c r="H896" i="2" s="1"/>
  <c r="I896" i="2" s="1"/>
  <c r="G896" i="2"/>
  <c r="C897" i="2"/>
  <c r="D897" i="2" s="1"/>
  <c r="E897" i="2" s="1"/>
  <c r="G897" i="2"/>
  <c r="H897" i="2"/>
  <c r="I897" i="2" s="1"/>
  <c r="C898" i="2"/>
  <c r="D898" i="2"/>
  <c r="E898" i="2"/>
  <c r="H898" i="2" s="1"/>
  <c r="I898" i="2" s="1"/>
  <c r="G898" i="2"/>
  <c r="C899" i="2"/>
  <c r="D899" i="2" s="1"/>
  <c r="E899" i="2" s="1"/>
  <c r="G899" i="2"/>
  <c r="H899" i="2" s="1"/>
  <c r="I899" i="2" s="1"/>
  <c r="C900" i="2"/>
  <c r="D900" i="2"/>
  <c r="E900" i="2"/>
  <c r="H900" i="2" s="1"/>
  <c r="I900" i="2" s="1"/>
  <c r="G900" i="2"/>
  <c r="C901" i="2"/>
  <c r="D901" i="2" s="1"/>
  <c r="E901" i="2" s="1"/>
  <c r="G901" i="2"/>
  <c r="H901" i="2" s="1"/>
  <c r="I901" i="2" s="1"/>
  <c r="C902" i="2"/>
  <c r="D902" i="2"/>
  <c r="E902" i="2"/>
  <c r="H902" i="2" s="1"/>
  <c r="I902" i="2" s="1"/>
  <c r="G902" i="2"/>
  <c r="C903" i="2"/>
  <c r="D903" i="2" s="1"/>
  <c r="E903" i="2" s="1"/>
  <c r="G903" i="2"/>
  <c r="H903" i="2"/>
  <c r="I903" i="2" s="1"/>
  <c r="C904" i="2"/>
  <c r="D904" i="2"/>
  <c r="E904" i="2"/>
  <c r="H904" i="2" s="1"/>
  <c r="I904" i="2" s="1"/>
  <c r="G904" i="2"/>
  <c r="C905" i="2"/>
  <c r="D905" i="2" s="1"/>
  <c r="E905" i="2" s="1"/>
  <c r="G905" i="2"/>
  <c r="H905" i="2"/>
  <c r="I905" i="2" s="1"/>
  <c r="C906" i="2"/>
  <c r="D906" i="2"/>
  <c r="E906" i="2"/>
  <c r="H906" i="2" s="1"/>
  <c r="I906" i="2" s="1"/>
  <c r="G906" i="2"/>
  <c r="C907" i="2"/>
  <c r="D907" i="2" s="1"/>
  <c r="E907" i="2" s="1"/>
  <c r="G907" i="2"/>
  <c r="H907" i="2" s="1"/>
  <c r="I907" i="2" s="1"/>
  <c r="C908" i="2"/>
  <c r="D908" i="2"/>
  <c r="E908" i="2"/>
  <c r="H908" i="2" s="1"/>
  <c r="I908" i="2" s="1"/>
  <c r="G908" i="2"/>
  <c r="C909" i="2"/>
  <c r="D909" i="2" s="1"/>
  <c r="E909" i="2" s="1"/>
  <c r="G909" i="2"/>
  <c r="H909" i="2" s="1"/>
  <c r="I909" i="2" s="1"/>
  <c r="C910" i="2"/>
  <c r="D910" i="2"/>
  <c r="E910" i="2"/>
  <c r="H910" i="2" s="1"/>
  <c r="I910" i="2" s="1"/>
  <c r="G910" i="2"/>
  <c r="C911" i="2"/>
  <c r="D911" i="2" s="1"/>
  <c r="E911" i="2" s="1"/>
  <c r="G911" i="2"/>
  <c r="H911" i="2"/>
  <c r="I911" i="2" s="1"/>
  <c r="C912" i="2"/>
  <c r="D912" i="2"/>
  <c r="E912" i="2"/>
  <c r="H912" i="2" s="1"/>
  <c r="I912" i="2" s="1"/>
  <c r="G912" i="2"/>
  <c r="C913" i="2"/>
  <c r="D913" i="2" s="1"/>
  <c r="E913" i="2" s="1"/>
  <c r="G913" i="2"/>
  <c r="H913" i="2"/>
  <c r="I913" i="2" s="1"/>
  <c r="C914" i="2"/>
  <c r="D914" i="2"/>
  <c r="E914" i="2"/>
  <c r="H914" i="2" s="1"/>
  <c r="I914" i="2" s="1"/>
  <c r="G914" i="2"/>
  <c r="C915" i="2"/>
  <c r="D915" i="2" s="1"/>
  <c r="E915" i="2" s="1"/>
  <c r="G915" i="2"/>
  <c r="H915" i="2" s="1"/>
  <c r="I915" i="2" s="1"/>
  <c r="C916" i="2"/>
  <c r="D916" i="2"/>
  <c r="E916" i="2"/>
  <c r="H916" i="2" s="1"/>
  <c r="I916" i="2" s="1"/>
  <c r="G916" i="2"/>
  <c r="C917" i="2"/>
  <c r="D917" i="2" s="1"/>
  <c r="E917" i="2" s="1"/>
  <c r="G917" i="2"/>
  <c r="H917" i="2"/>
  <c r="I917" i="2" s="1"/>
  <c r="C918" i="2"/>
  <c r="D918" i="2"/>
  <c r="E918" i="2"/>
  <c r="H918" i="2" s="1"/>
  <c r="I918" i="2" s="1"/>
  <c r="G918" i="2"/>
  <c r="C919" i="2"/>
  <c r="D919" i="2" s="1"/>
  <c r="E919" i="2" s="1"/>
  <c r="G919" i="2"/>
  <c r="H919" i="2"/>
  <c r="I919" i="2" s="1"/>
  <c r="C920" i="2"/>
  <c r="D920" i="2"/>
  <c r="E920" i="2"/>
  <c r="H920" i="2" s="1"/>
  <c r="I920" i="2" s="1"/>
  <c r="G920" i="2"/>
  <c r="C921" i="2"/>
  <c r="D921" i="2" s="1"/>
  <c r="E921" i="2" s="1"/>
  <c r="G921" i="2"/>
  <c r="H921" i="2"/>
  <c r="I921" i="2" s="1"/>
  <c r="C922" i="2"/>
  <c r="D922" i="2"/>
  <c r="E922" i="2"/>
  <c r="H922" i="2" s="1"/>
  <c r="I922" i="2" s="1"/>
  <c r="G922" i="2"/>
  <c r="C923" i="2"/>
  <c r="D923" i="2" s="1"/>
  <c r="E923" i="2" s="1"/>
  <c r="G923" i="2"/>
  <c r="H923" i="2" s="1"/>
  <c r="I923" i="2" s="1"/>
  <c r="C924" i="2"/>
  <c r="D924" i="2"/>
  <c r="E924" i="2"/>
  <c r="H924" i="2" s="1"/>
  <c r="I924" i="2" s="1"/>
  <c r="G924" i="2"/>
  <c r="C925" i="2"/>
  <c r="D925" i="2" s="1"/>
  <c r="E925" i="2" s="1"/>
  <c r="G925" i="2"/>
  <c r="H925" i="2"/>
  <c r="I925" i="2" s="1"/>
  <c r="C926" i="2"/>
  <c r="D926" i="2"/>
  <c r="E926" i="2"/>
  <c r="H926" i="2" s="1"/>
  <c r="I926" i="2" s="1"/>
  <c r="G926" i="2"/>
  <c r="C927" i="2"/>
  <c r="D927" i="2" s="1"/>
  <c r="E927" i="2" s="1"/>
  <c r="G927" i="2"/>
  <c r="H927" i="2"/>
  <c r="I927" i="2" s="1"/>
  <c r="C928" i="2"/>
  <c r="D928" i="2"/>
  <c r="E928" i="2"/>
  <c r="H928" i="2" s="1"/>
  <c r="I928" i="2" s="1"/>
  <c r="G928" i="2"/>
  <c r="C929" i="2"/>
  <c r="D929" i="2" s="1"/>
  <c r="E929" i="2" s="1"/>
  <c r="G929" i="2"/>
  <c r="H929" i="2"/>
  <c r="I929" i="2" s="1"/>
  <c r="C930" i="2"/>
  <c r="D930" i="2"/>
  <c r="E930" i="2"/>
  <c r="H930" i="2" s="1"/>
  <c r="I930" i="2" s="1"/>
  <c r="G930" i="2"/>
  <c r="C931" i="2"/>
  <c r="D931" i="2" s="1"/>
  <c r="E931" i="2" s="1"/>
  <c r="G931" i="2"/>
  <c r="H931" i="2" s="1"/>
  <c r="I931" i="2" s="1"/>
  <c r="C932" i="2"/>
  <c r="D932" i="2"/>
  <c r="E932" i="2"/>
  <c r="H932" i="2" s="1"/>
  <c r="I932" i="2" s="1"/>
  <c r="G932" i="2"/>
  <c r="C933" i="2"/>
  <c r="D933" i="2" s="1"/>
  <c r="E933" i="2" s="1"/>
  <c r="G933" i="2"/>
  <c r="H933" i="2" s="1"/>
  <c r="I933" i="2" s="1"/>
  <c r="C934" i="2"/>
  <c r="D934" i="2"/>
  <c r="E934" i="2"/>
  <c r="H934" i="2" s="1"/>
  <c r="I934" i="2" s="1"/>
  <c r="G934" i="2"/>
  <c r="C935" i="2"/>
  <c r="D935" i="2" s="1"/>
  <c r="E935" i="2" s="1"/>
  <c r="G935" i="2"/>
  <c r="H935" i="2"/>
  <c r="I935" i="2" s="1"/>
  <c r="C936" i="2"/>
  <c r="D936" i="2"/>
  <c r="E936" i="2"/>
  <c r="H936" i="2" s="1"/>
  <c r="I936" i="2" s="1"/>
  <c r="G936" i="2"/>
  <c r="C937" i="2"/>
  <c r="D937" i="2" s="1"/>
  <c r="E937" i="2" s="1"/>
  <c r="G937" i="2"/>
  <c r="H937" i="2"/>
  <c r="I937" i="2" s="1"/>
  <c r="C938" i="2"/>
  <c r="D938" i="2"/>
  <c r="E938" i="2"/>
  <c r="H938" i="2" s="1"/>
  <c r="I938" i="2" s="1"/>
  <c r="G938" i="2"/>
  <c r="C939" i="2"/>
  <c r="D939" i="2" s="1"/>
  <c r="E939" i="2" s="1"/>
  <c r="G939" i="2"/>
  <c r="H939" i="2" s="1"/>
  <c r="I939" i="2" s="1"/>
  <c r="C940" i="2"/>
  <c r="D940" i="2"/>
  <c r="E940" i="2"/>
  <c r="H940" i="2" s="1"/>
  <c r="I940" i="2" s="1"/>
  <c r="G940" i="2"/>
  <c r="C941" i="2"/>
  <c r="D941" i="2" s="1"/>
  <c r="E941" i="2" s="1"/>
  <c r="G941" i="2"/>
  <c r="H941" i="2" s="1"/>
  <c r="I941" i="2" s="1"/>
  <c r="C942" i="2"/>
  <c r="D942" i="2"/>
  <c r="E942" i="2"/>
  <c r="H942" i="2" s="1"/>
  <c r="I942" i="2" s="1"/>
  <c r="G942" i="2"/>
  <c r="C943" i="2"/>
  <c r="D943" i="2" s="1"/>
  <c r="E943" i="2" s="1"/>
  <c r="G943" i="2"/>
  <c r="H943" i="2"/>
  <c r="I943" i="2" s="1"/>
  <c r="C944" i="2"/>
  <c r="D944" i="2"/>
  <c r="E944" i="2"/>
  <c r="H944" i="2" s="1"/>
  <c r="I944" i="2" s="1"/>
  <c r="G944" i="2"/>
  <c r="C945" i="2"/>
  <c r="D945" i="2" s="1"/>
  <c r="E945" i="2" s="1"/>
  <c r="G945" i="2"/>
  <c r="H945" i="2"/>
  <c r="I945" i="2" s="1"/>
  <c r="C946" i="2"/>
  <c r="D946" i="2"/>
  <c r="E946" i="2"/>
  <c r="H946" i="2" s="1"/>
  <c r="I946" i="2" s="1"/>
  <c r="G946" i="2"/>
  <c r="C947" i="2"/>
  <c r="D947" i="2" s="1"/>
  <c r="E947" i="2" s="1"/>
  <c r="G947" i="2"/>
  <c r="H947" i="2" s="1"/>
  <c r="I947" i="2" s="1"/>
  <c r="C948" i="2"/>
  <c r="D948" i="2"/>
  <c r="E948" i="2"/>
  <c r="H948" i="2" s="1"/>
  <c r="I948" i="2" s="1"/>
  <c r="G948" i="2"/>
  <c r="C949" i="2"/>
  <c r="D949" i="2" s="1"/>
  <c r="E949" i="2" s="1"/>
  <c r="G949" i="2"/>
  <c r="H949" i="2"/>
  <c r="I949" i="2" s="1"/>
  <c r="C950" i="2"/>
  <c r="D950" i="2"/>
  <c r="E950" i="2"/>
  <c r="H950" i="2" s="1"/>
  <c r="I950" i="2" s="1"/>
  <c r="G950" i="2"/>
  <c r="C951" i="2"/>
  <c r="D951" i="2" s="1"/>
  <c r="E951" i="2" s="1"/>
  <c r="G951" i="2"/>
  <c r="H951" i="2"/>
  <c r="I951" i="2" s="1"/>
  <c r="C952" i="2"/>
  <c r="D952" i="2"/>
  <c r="E952" i="2"/>
  <c r="H952" i="2" s="1"/>
  <c r="I952" i="2" s="1"/>
  <c r="G952" i="2"/>
  <c r="C953" i="2"/>
  <c r="D953" i="2" s="1"/>
  <c r="E953" i="2" s="1"/>
  <c r="G953" i="2"/>
  <c r="H953" i="2"/>
  <c r="I953" i="2" s="1"/>
  <c r="C954" i="2"/>
  <c r="D954" i="2"/>
  <c r="E954" i="2"/>
  <c r="H954" i="2" s="1"/>
  <c r="I954" i="2" s="1"/>
  <c r="G954" i="2"/>
  <c r="C955" i="2"/>
  <c r="D955" i="2" s="1"/>
  <c r="E955" i="2" s="1"/>
  <c r="G955" i="2"/>
  <c r="H955" i="2" s="1"/>
  <c r="I955" i="2" s="1"/>
  <c r="C956" i="2"/>
  <c r="D956" i="2"/>
  <c r="E956" i="2"/>
  <c r="H956" i="2" s="1"/>
  <c r="I956" i="2" s="1"/>
  <c r="G956" i="2"/>
  <c r="C957" i="2"/>
  <c r="D957" i="2" s="1"/>
  <c r="E957" i="2" s="1"/>
  <c r="G957" i="2"/>
  <c r="H957" i="2"/>
  <c r="I957" i="2" s="1"/>
  <c r="C958" i="2"/>
  <c r="D958" i="2"/>
  <c r="E958" i="2"/>
  <c r="H958" i="2" s="1"/>
  <c r="I958" i="2" s="1"/>
  <c r="G958" i="2"/>
  <c r="C959" i="2"/>
  <c r="D959" i="2" s="1"/>
  <c r="E959" i="2" s="1"/>
  <c r="G959" i="2"/>
  <c r="H959" i="2"/>
  <c r="I959" i="2" s="1"/>
  <c r="C960" i="2"/>
  <c r="D960" i="2"/>
  <c r="E960" i="2"/>
  <c r="H960" i="2" s="1"/>
  <c r="I960" i="2" s="1"/>
  <c r="G960" i="2"/>
  <c r="C961" i="2"/>
  <c r="D961" i="2" s="1"/>
  <c r="E961" i="2" s="1"/>
  <c r="G961" i="2"/>
  <c r="H961" i="2"/>
  <c r="I961" i="2" s="1"/>
  <c r="C962" i="2"/>
  <c r="D962" i="2"/>
  <c r="E962" i="2"/>
  <c r="H962" i="2" s="1"/>
  <c r="I962" i="2" s="1"/>
  <c r="G962" i="2"/>
  <c r="C963" i="2"/>
  <c r="D963" i="2" s="1"/>
  <c r="E963" i="2" s="1"/>
  <c r="G963" i="2"/>
  <c r="H963" i="2" s="1"/>
  <c r="I963" i="2" s="1"/>
  <c r="C964" i="2"/>
  <c r="D964" i="2"/>
  <c r="E964" i="2"/>
  <c r="H964" i="2" s="1"/>
  <c r="I964" i="2" s="1"/>
  <c r="G964" i="2"/>
  <c r="C965" i="2"/>
  <c r="D965" i="2" s="1"/>
  <c r="E965" i="2" s="1"/>
  <c r="G965" i="2"/>
  <c r="H965" i="2" s="1"/>
  <c r="I965" i="2" s="1"/>
  <c r="C966" i="2"/>
  <c r="D966" i="2"/>
  <c r="E966" i="2"/>
  <c r="H966" i="2" s="1"/>
  <c r="I966" i="2" s="1"/>
  <c r="G966" i="2"/>
  <c r="C967" i="2"/>
  <c r="D967" i="2" s="1"/>
  <c r="E967" i="2" s="1"/>
  <c r="G967" i="2"/>
  <c r="H967" i="2"/>
  <c r="I967" i="2" s="1"/>
  <c r="C968" i="2"/>
  <c r="D968" i="2"/>
  <c r="E968" i="2"/>
  <c r="H968" i="2" s="1"/>
  <c r="I968" i="2" s="1"/>
  <c r="G968" i="2"/>
  <c r="C969" i="2"/>
  <c r="D969" i="2" s="1"/>
  <c r="E969" i="2" s="1"/>
  <c r="G969" i="2"/>
  <c r="H969" i="2"/>
  <c r="I969" i="2" s="1"/>
  <c r="C970" i="2"/>
  <c r="D970" i="2"/>
  <c r="E970" i="2"/>
  <c r="H970" i="2" s="1"/>
  <c r="I970" i="2" s="1"/>
  <c r="G970" i="2"/>
  <c r="C971" i="2"/>
  <c r="D971" i="2" s="1"/>
  <c r="E971" i="2" s="1"/>
  <c r="G971" i="2"/>
  <c r="H971" i="2" s="1"/>
  <c r="I971" i="2" s="1"/>
  <c r="C972" i="2"/>
  <c r="D972" i="2"/>
  <c r="E972" i="2"/>
  <c r="H972" i="2" s="1"/>
  <c r="I972" i="2" s="1"/>
  <c r="G972" i="2"/>
  <c r="C973" i="2"/>
  <c r="D973" i="2" s="1"/>
  <c r="E973" i="2" s="1"/>
  <c r="G973" i="2"/>
  <c r="H973" i="2" s="1"/>
  <c r="I973" i="2" s="1"/>
  <c r="C974" i="2"/>
  <c r="D974" i="2"/>
  <c r="E974" i="2"/>
  <c r="H974" i="2" s="1"/>
  <c r="I974" i="2" s="1"/>
  <c r="G974" i="2"/>
  <c r="C975" i="2"/>
  <c r="D975" i="2" s="1"/>
  <c r="E975" i="2" s="1"/>
  <c r="G975" i="2"/>
  <c r="H975" i="2"/>
  <c r="I975" i="2" s="1"/>
  <c r="C976" i="2"/>
  <c r="D976" i="2"/>
  <c r="E976" i="2"/>
  <c r="H976" i="2" s="1"/>
  <c r="I976" i="2" s="1"/>
  <c r="G976" i="2"/>
  <c r="C977" i="2"/>
  <c r="D977" i="2" s="1"/>
  <c r="E977" i="2" s="1"/>
  <c r="G977" i="2"/>
  <c r="H977" i="2"/>
  <c r="I977" i="2" s="1"/>
  <c r="C978" i="2"/>
  <c r="D978" i="2"/>
  <c r="E978" i="2"/>
  <c r="H978" i="2" s="1"/>
  <c r="I978" i="2" s="1"/>
  <c r="G978" i="2"/>
  <c r="C979" i="2"/>
  <c r="D979" i="2" s="1"/>
  <c r="E979" i="2" s="1"/>
  <c r="G979" i="2"/>
  <c r="H979" i="2" s="1"/>
  <c r="I979" i="2" s="1"/>
  <c r="C980" i="2"/>
  <c r="D980" i="2"/>
  <c r="E980" i="2"/>
  <c r="H980" i="2" s="1"/>
  <c r="I980" i="2" s="1"/>
  <c r="G980" i="2"/>
  <c r="C981" i="2"/>
  <c r="D981" i="2" s="1"/>
  <c r="E981" i="2" s="1"/>
  <c r="G981" i="2"/>
  <c r="H981" i="2"/>
  <c r="I981" i="2" s="1"/>
  <c r="C982" i="2"/>
  <c r="D982" i="2"/>
  <c r="E982" i="2"/>
  <c r="H982" i="2" s="1"/>
  <c r="I982" i="2" s="1"/>
  <c r="G982" i="2"/>
  <c r="C983" i="2"/>
  <c r="D983" i="2" s="1"/>
  <c r="E983" i="2" s="1"/>
  <c r="G983" i="2"/>
  <c r="H983" i="2"/>
  <c r="I983" i="2" s="1"/>
  <c r="C984" i="2"/>
  <c r="D984" i="2"/>
  <c r="E984" i="2"/>
  <c r="H984" i="2" s="1"/>
  <c r="I984" i="2" s="1"/>
  <c r="G984" i="2"/>
  <c r="C985" i="2"/>
  <c r="D985" i="2" s="1"/>
  <c r="E985" i="2" s="1"/>
  <c r="G985" i="2"/>
  <c r="H985" i="2"/>
  <c r="I985" i="2" s="1"/>
  <c r="C986" i="2"/>
  <c r="D986" i="2"/>
  <c r="E986" i="2"/>
  <c r="H986" i="2" s="1"/>
  <c r="I986" i="2" s="1"/>
  <c r="G986" i="2"/>
  <c r="C987" i="2"/>
  <c r="D987" i="2" s="1"/>
  <c r="E987" i="2" s="1"/>
  <c r="G987" i="2"/>
  <c r="H987" i="2" s="1"/>
  <c r="I987" i="2" s="1"/>
  <c r="C988" i="2"/>
  <c r="D988" i="2"/>
  <c r="E988" i="2"/>
  <c r="H988" i="2" s="1"/>
  <c r="I988" i="2" s="1"/>
  <c r="G988" i="2"/>
  <c r="C989" i="2"/>
  <c r="D989" i="2" s="1"/>
  <c r="E989" i="2" s="1"/>
  <c r="G989" i="2"/>
  <c r="H989" i="2"/>
  <c r="I989" i="2" s="1"/>
  <c r="C990" i="2"/>
  <c r="D990" i="2"/>
  <c r="E990" i="2"/>
  <c r="H990" i="2" s="1"/>
  <c r="I990" i="2" s="1"/>
  <c r="G990" i="2"/>
  <c r="C991" i="2"/>
  <c r="D991" i="2" s="1"/>
  <c r="E991" i="2" s="1"/>
  <c r="G991" i="2"/>
  <c r="H991" i="2"/>
  <c r="I991" i="2" s="1"/>
  <c r="C992" i="2"/>
  <c r="D992" i="2"/>
  <c r="E992" i="2"/>
  <c r="H992" i="2" s="1"/>
  <c r="I992" i="2" s="1"/>
  <c r="G992" i="2"/>
  <c r="C993" i="2"/>
  <c r="D993" i="2" s="1"/>
  <c r="E993" i="2" s="1"/>
  <c r="G993" i="2"/>
  <c r="H993" i="2"/>
  <c r="I993" i="2" s="1"/>
  <c r="C994" i="2"/>
  <c r="D994" i="2"/>
  <c r="E994" i="2"/>
  <c r="H994" i="2" s="1"/>
  <c r="I994" i="2" s="1"/>
  <c r="G994" i="2"/>
  <c r="C995" i="2"/>
  <c r="D995" i="2" s="1"/>
  <c r="E995" i="2" s="1"/>
  <c r="G995" i="2"/>
  <c r="H995" i="2" s="1"/>
  <c r="I995" i="2" s="1"/>
  <c r="C996" i="2"/>
  <c r="D996" i="2"/>
  <c r="E996" i="2"/>
  <c r="H996" i="2" s="1"/>
  <c r="I996" i="2" s="1"/>
  <c r="G996" i="2"/>
  <c r="C997" i="2"/>
  <c r="D997" i="2" s="1"/>
  <c r="E997" i="2" s="1"/>
  <c r="G997" i="2"/>
  <c r="H997" i="2" s="1"/>
  <c r="I997" i="2" s="1"/>
  <c r="C998" i="2"/>
  <c r="D998" i="2"/>
  <c r="E998" i="2"/>
  <c r="H998" i="2" s="1"/>
  <c r="I998" i="2" s="1"/>
  <c r="G998" i="2"/>
  <c r="C999" i="2"/>
  <c r="D999" i="2" s="1"/>
  <c r="E999" i="2" s="1"/>
  <c r="G999" i="2"/>
  <c r="H999" i="2"/>
  <c r="I999" i="2" s="1"/>
  <c r="C1000" i="2"/>
  <c r="D1000" i="2"/>
  <c r="E1000" i="2"/>
  <c r="H1000" i="2" s="1"/>
  <c r="I1000" i="2" s="1"/>
  <c r="G1000" i="2"/>
  <c r="C1001" i="2"/>
  <c r="D1001" i="2" s="1"/>
  <c r="E1001" i="2" s="1"/>
  <c r="G1001" i="2"/>
  <c r="H1001" i="2"/>
  <c r="I1001" i="2" s="1"/>
  <c r="C1002" i="2"/>
  <c r="D1002" i="2"/>
  <c r="E1002" i="2"/>
  <c r="H1002" i="2" s="1"/>
  <c r="I1002" i="2" s="1"/>
  <c r="G1002" i="2"/>
  <c r="C1003" i="2"/>
  <c r="D1003" i="2" s="1"/>
  <c r="E1003" i="2" s="1"/>
  <c r="G1003" i="2"/>
  <c r="H1003" i="2" s="1"/>
  <c r="I1003" i="2" s="1"/>
  <c r="C1004" i="2"/>
  <c r="D1004" i="2"/>
  <c r="E1004" i="2"/>
  <c r="H1004" i="2" s="1"/>
  <c r="I1004" i="2" s="1"/>
  <c r="G1004" i="2"/>
  <c r="C1005" i="2"/>
  <c r="D1005" i="2" s="1"/>
  <c r="E1005" i="2" s="1"/>
  <c r="G1005" i="2"/>
  <c r="H1005" i="2" s="1"/>
  <c r="I1005" i="2" s="1"/>
  <c r="C1006" i="2"/>
  <c r="D1006" i="2"/>
  <c r="E1006" i="2"/>
  <c r="H1006" i="2" s="1"/>
  <c r="I1006" i="2" s="1"/>
  <c r="G1006" i="2"/>
  <c r="C1007" i="2"/>
  <c r="D1007" i="2" s="1"/>
  <c r="E1007" i="2" s="1"/>
  <c r="G1007" i="2"/>
  <c r="H1007" i="2"/>
  <c r="I1007" i="2" s="1"/>
  <c r="C1008" i="2"/>
  <c r="D1008" i="2"/>
  <c r="E1008" i="2"/>
  <c r="H1008" i="2" s="1"/>
  <c r="I1008" i="2" s="1"/>
  <c r="G1008" i="2"/>
  <c r="C1009" i="2"/>
  <c r="D1009" i="2" s="1"/>
  <c r="E1009" i="2" s="1"/>
  <c r="G1009" i="2"/>
  <c r="H1009" i="2"/>
  <c r="I1009" i="2" s="1"/>
  <c r="C1010" i="2"/>
  <c r="D1010" i="2"/>
  <c r="E1010" i="2"/>
  <c r="H1010" i="2" s="1"/>
  <c r="I1010" i="2" s="1"/>
  <c r="G1010" i="2"/>
  <c r="C1011" i="2"/>
  <c r="D1011" i="2" s="1"/>
  <c r="E1011" i="2" s="1"/>
  <c r="G1011" i="2"/>
  <c r="H1011" i="2" s="1"/>
  <c r="I1011" i="2" s="1"/>
  <c r="C1012" i="2"/>
  <c r="D1012" i="2"/>
  <c r="E1012" i="2"/>
  <c r="H1012" i="2" s="1"/>
  <c r="I1012" i="2" s="1"/>
  <c r="G1012" i="2"/>
  <c r="C1013" i="2"/>
  <c r="D1013" i="2" s="1"/>
  <c r="E1013" i="2" s="1"/>
  <c r="G1013" i="2"/>
  <c r="H1013" i="2" s="1"/>
  <c r="I1013" i="2" s="1"/>
  <c r="C1014" i="2"/>
  <c r="D1014" i="2"/>
  <c r="E1014" i="2"/>
  <c r="H1014" i="2" s="1"/>
  <c r="I1014" i="2" s="1"/>
  <c r="G1014" i="2"/>
  <c r="C1015" i="2"/>
  <c r="D1015" i="2" s="1"/>
  <c r="E1015" i="2" s="1"/>
  <c r="G1015" i="2"/>
  <c r="H1015" i="2"/>
  <c r="I1015" i="2" s="1"/>
  <c r="C1016" i="2"/>
  <c r="D1016" i="2"/>
  <c r="E1016" i="2"/>
  <c r="H1016" i="2" s="1"/>
  <c r="I1016" i="2" s="1"/>
  <c r="G1016" i="2"/>
  <c r="C1017" i="2"/>
  <c r="D1017" i="2" s="1"/>
  <c r="E1017" i="2" s="1"/>
  <c r="G1017" i="2"/>
  <c r="H1017" i="2"/>
  <c r="I1017" i="2" s="1"/>
  <c r="C1018" i="2"/>
  <c r="D1018" i="2"/>
  <c r="E1018" i="2"/>
  <c r="H1018" i="2" s="1"/>
  <c r="I1018" i="2" s="1"/>
  <c r="G1018" i="2"/>
  <c r="C1019" i="2"/>
  <c r="D1019" i="2" s="1"/>
  <c r="E1019" i="2" s="1"/>
  <c r="G1019" i="2"/>
  <c r="H1019" i="2" s="1"/>
  <c r="I1019" i="2" s="1"/>
  <c r="C1020" i="2"/>
  <c r="D1020" i="2"/>
  <c r="E1020" i="2"/>
  <c r="H1020" i="2" s="1"/>
  <c r="I1020" i="2" s="1"/>
  <c r="G1020" i="2"/>
  <c r="C1021" i="2"/>
  <c r="D1021" i="2" s="1"/>
  <c r="E1021" i="2" s="1"/>
  <c r="G1021" i="2"/>
  <c r="H1021" i="2"/>
  <c r="I1021" i="2" s="1"/>
  <c r="C1022" i="2"/>
  <c r="D1022" i="2"/>
  <c r="E1022" i="2"/>
  <c r="H1022" i="2" s="1"/>
  <c r="I1022" i="2" s="1"/>
  <c r="G1022" i="2"/>
  <c r="C1023" i="2"/>
  <c r="D1023" i="2" s="1"/>
  <c r="E1023" i="2" s="1"/>
  <c r="G1023" i="2"/>
  <c r="H1023" i="2"/>
  <c r="I1023" i="2" s="1"/>
  <c r="C1024" i="2"/>
  <c r="D1024" i="2"/>
  <c r="E1024" i="2"/>
  <c r="H1024" i="2" s="1"/>
  <c r="I1024" i="2" s="1"/>
  <c r="G1024" i="2"/>
  <c r="C1025" i="2"/>
  <c r="D1025" i="2" s="1"/>
  <c r="E1025" i="2" s="1"/>
  <c r="G1025" i="2"/>
  <c r="H1025" i="2"/>
  <c r="I1025" i="2" s="1"/>
  <c r="C1026" i="2"/>
  <c r="D1026" i="2"/>
  <c r="E1026" i="2"/>
  <c r="H1026" i="2" s="1"/>
  <c r="I1026" i="2" s="1"/>
  <c r="G1026" i="2"/>
  <c r="C1027" i="2"/>
  <c r="D1027" i="2" s="1"/>
  <c r="E1027" i="2" s="1"/>
  <c r="G1027" i="2"/>
  <c r="H1027" i="2" s="1"/>
  <c r="I1027" i="2" s="1"/>
  <c r="C1028" i="2"/>
  <c r="D1028" i="2"/>
  <c r="E1028" i="2"/>
  <c r="H1028" i="2" s="1"/>
  <c r="I1028" i="2" s="1"/>
  <c r="G1028" i="2"/>
  <c r="C1029" i="2"/>
  <c r="D1029" i="2" s="1"/>
  <c r="E1029" i="2" s="1"/>
  <c r="G1029" i="2"/>
  <c r="H1029" i="2" s="1"/>
  <c r="I1029" i="2" s="1"/>
  <c r="C1030" i="2"/>
  <c r="D1030" i="2"/>
  <c r="E1030" i="2"/>
  <c r="H1030" i="2" s="1"/>
  <c r="I1030" i="2" s="1"/>
  <c r="G1030" i="2"/>
  <c r="C1031" i="2"/>
  <c r="D1031" i="2" s="1"/>
  <c r="E1031" i="2" s="1"/>
  <c r="G1031" i="2"/>
  <c r="H1031" i="2"/>
  <c r="I1031" i="2" s="1"/>
  <c r="C1032" i="2"/>
  <c r="D1032" i="2"/>
  <c r="E1032" i="2"/>
  <c r="H1032" i="2" s="1"/>
  <c r="I1032" i="2" s="1"/>
  <c r="G1032" i="2"/>
  <c r="C1033" i="2"/>
  <c r="D1033" i="2" s="1"/>
  <c r="E1033" i="2" s="1"/>
  <c r="G1033" i="2"/>
  <c r="H1033" i="2"/>
  <c r="I1033" i="2" s="1"/>
  <c r="C1034" i="2"/>
  <c r="D1034" i="2"/>
  <c r="E1034" i="2"/>
  <c r="H1034" i="2" s="1"/>
  <c r="I1034" i="2" s="1"/>
  <c r="G1034" i="2"/>
  <c r="C1035" i="2"/>
  <c r="D1035" i="2" s="1"/>
  <c r="E1035" i="2" s="1"/>
  <c r="G1035" i="2"/>
  <c r="H1035" i="2" s="1"/>
  <c r="I1035" i="2" s="1"/>
  <c r="C1036" i="2"/>
  <c r="D1036" i="2"/>
  <c r="E1036" i="2"/>
  <c r="H1036" i="2" s="1"/>
  <c r="I1036" i="2" s="1"/>
  <c r="G1036" i="2"/>
  <c r="C1037" i="2"/>
  <c r="D1037" i="2" s="1"/>
  <c r="E1037" i="2" s="1"/>
  <c r="G1037" i="2"/>
  <c r="H1037" i="2" s="1"/>
  <c r="I1037" i="2" s="1"/>
  <c r="C1038" i="2"/>
  <c r="D1038" i="2"/>
  <c r="E1038" i="2"/>
  <c r="H1038" i="2" s="1"/>
  <c r="I1038" i="2" s="1"/>
  <c r="G1038" i="2"/>
  <c r="C1039" i="2"/>
  <c r="D1039" i="2" s="1"/>
  <c r="E1039" i="2" s="1"/>
  <c r="G1039" i="2"/>
  <c r="H1039" i="2"/>
  <c r="I1039" i="2" s="1"/>
  <c r="C1040" i="2"/>
  <c r="D1040" i="2"/>
  <c r="E1040" i="2"/>
  <c r="H1040" i="2" s="1"/>
  <c r="I1040" i="2" s="1"/>
  <c r="G1040" i="2"/>
  <c r="C1041" i="2"/>
  <c r="D1041" i="2" s="1"/>
  <c r="E1041" i="2" s="1"/>
  <c r="G1041" i="2"/>
  <c r="H1041" i="2"/>
  <c r="I1041" i="2" s="1"/>
  <c r="C1042" i="2"/>
  <c r="D1042" i="2"/>
  <c r="E1042" i="2"/>
  <c r="H1042" i="2" s="1"/>
  <c r="I1042" i="2" s="1"/>
  <c r="G1042" i="2"/>
  <c r="C1043" i="2"/>
  <c r="D1043" i="2" s="1"/>
  <c r="E1043" i="2" s="1"/>
  <c r="G1043" i="2"/>
  <c r="H1043" i="2" s="1"/>
  <c r="I1043" i="2" s="1"/>
  <c r="C1044" i="2"/>
  <c r="D1044" i="2"/>
  <c r="E1044" i="2"/>
  <c r="H1044" i="2" s="1"/>
  <c r="I1044" i="2" s="1"/>
  <c r="G1044" i="2"/>
  <c r="C1045" i="2"/>
  <c r="D1045" i="2" s="1"/>
  <c r="E1045" i="2" s="1"/>
  <c r="G1045" i="2"/>
  <c r="H1045" i="2"/>
  <c r="I1045" i="2" s="1"/>
  <c r="C1046" i="2"/>
  <c r="D1046" i="2"/>
  <c r="E1046" i="2"/>
  <c r="H1046" i="2" s="1"/>
  <c r="I1046" i="2" s="1"/>
  <c r="G1046" i="2"/>
  <c r="C1047" i="2"/>
  <c r="D1047" i="2" s="1"/>
  <c r="E1047" i="2" s="1"/>
  <c r="G1047" i="2"/>
  <c r="H1047" i="2"/>
  <c r="I1047" i="2" s="1"/>
  <c r="C1048" i="2"/>
  <c r="D1048" i="2"/>
  <c r="E1048" i="2"/>
  <c r="H1048" i="2" s="1"/>
  <c r="I1048" i="2" s="1"/>
  <c r="G1048" i="2"/>
  <c r="C1049" i="2"/>
  <c r="D1049" i="2" s="1"/>
  <c r="E1049" i="2" s="1"/>
  <c r="G1049" i="2"/>
  <c r="H1049" i="2"/>
  <c r="I1049" i="2" s="1"/>
  <c r="C1050" i="2"/>
  <c r="D1050" i="2"/>
  <c r="E1050" i="2"/>
  <c r="H1050" i="2" s="1"/>
  <c r="I1050" i="2" s="1"/>
  <c r="G1050" i="2"/>
  <c r="C1051" i="2"/>
  <c r="D1051" i="2" s="1"/>
  <c r="E1051" i="2" s="1"/>
  <c r="G1051" i="2"/>
  <c r="H1051" i="2" s="1"/>
  <c r="I1051" i="2" s="1"/>
  <c r="C1052" i="2"/>
  <c r="D1052" i="2"/>
  <c r="E1052" i="2"/>
  <c r="H1052" i="2" s="1"/>
  <c r="I1052" i="2" s="1"/>
  <c r="G1052" i="2"/>
  <c r="C1053" i="2"/>
  <c r="D1053" i="2" s="1"/>
  <c r="E1053" i="2" s="1"/>
  <c r="G1053" i="2"/>
  <c r="H1053" i="2"/>
  <c r="I1053" i="2" s="1"/>
  <c r="C1054" i="2"/>
  <c r="D1054" i="2"/>
  <c r="E1054" i="2"/>
  <c r="H1054" i="2" s="1"/>
  <c r="I1054" i="2" s="1"/>
  <c r="G1054" i="2"/>
  <c r="C1055" i="2"/>
  <c r="D1055" i="2" s="1"/>
  <c r="E1055" i="2" s="1"/>
  <c r="G1055" i="2"/>
  <c r="H1055" i="2"/>
  <c r="I1055" i="2" s="1"/>
  <c r="C1056" i="2"/>
  <c r="D1056" i="2"/>
  <c r="E1056" i="2"/>
  <c r="H1056" i="2" s="1"/>
  <c r="I1056" i="2" s="1"/>
  <c r="G1056" i="2"/>
  <c r="C1057" i="2"/>
  <c r="D1057" i="2" s="1"/>
  <c r="E1057" i="2" s="1"/>
  <c r="G1057" i="2"/>
  <c r="H1057" i="2"/>
  <c r="I1057" i="2" s="1"/>
  <c r="C1058" i="2"/>
  <c r="D1058" i="2"/>
  <c r="E1058" i="2"/>
  <c r="H1058" i="2" s="1"/>
  <c r="I1058" i="2" s="1"/>
  <c r="G1058" i="2"/>
  <c r="C1059" i="2"/>
  <c r="D1059" i="2" s="1"/>
  <c r="E1059" i="2" s="1"/>
  <c r="G1059" i="2"/>
  <c r="H1059" i="2" s="1"/>
  <c r="I1059" i="2" s="1"/>
  <c r="C1060" i="2"/>
  <c r="D1060" i="2"/>
  <c r="E1060" i="2"/>
  <c r="H1060" i="2" s="1"/>
  <c r="I1060" i="2" s="1"/>
  <c r="G1060" i="2"/>
  <c r="C1061" i="2"/>
  <c r="D1061" i="2" s="1"/>
  <c r="E1061" i="2" s="1"/>
  <c r="G1061" i="2"/>
  <c r="H1061" i="2" s="1"/>
  <c r="I1061" i="2" s="1"/>
  <c r="C1062" i="2"/>
  <c r="D1062" i="2"/>
  <c r="E1062" i="2"/>
  <c r="H1062" i="2" s="1"/>
  <c r="I1062" i="2" s="1"/>
  <c r="G1062" i="2"/>
  <c r="C1063" i="2"/>
  <c r="D1063" i="2" s="1"/>
  <c r="E1063" i="2" s="1"/>
  <c r="G1063" i="2"/>
  <c r="H1063" i="2"/>
  <c r="I1063" i="2" s="1"/>
  <c r="C1064" i="2"/>
  <c r="D1064" i="2"/>
  <c r="E1064" i="2"/>
  <c r="H1064" i="2" s="1"/>
  <c r="I1064" i="2" s="1"/>
  <c r="G1064" i="2"/>
  <c r="C1065" i="2"/>
  <c r="D1065" i="2" s="1"/>
  <c r="E1065" i="2" s="1"/>
  <c r="G1065" i="2"/>
  <c r="H1065" i="2"/>
  <c r="I1065" i="2" s="1"/>
  <c r="C1066" i="2"/>
  <c r="D1066" i="2"/>
  <c r="E1066" i="2"/>
  <c r="H1066" i="2" s="1"/>
  <c r="I1066" i="2" s="1"/>
  <c r="G1066" i="2"/>
  <c r="C1067" i="2"/>
  <c r="D1067" i="2" s="1"/>
  <c r="E1067" i="2" s="1"/>
  <c r="G1067" i="2"/>
  <c r="H1067" i="2" s="1"/>
  <c r="I1067" i="2" s="1"/>
  <c r="C1068" i="2"/>
  <c r="D1068" i="2"/>
  <c r="E1068" i="2"/>
  <c r="H1068" i="2" s="1"/>
  <c r="I1068" i="2" s="1"/>
  <c r="G1068" i="2"/>
  <c r="C1069" i="2"/>
  <c r="D1069" i="2" s="1"/>
  <c r="E1069" i="2" s="1"/>
  <c r="G1069" i="2"/>
  <c r="H1069" i="2" s="1"/>
  <c r="I1069" i="2" s="1"/>
  <c r="C1070" i="2"/>
  <c r="D1070" i="2"/>
  <c r="E1070" i="2"/>
  <c r="H1070" i="2" s="1"/>
  <c r="I1070" i="2" s="1"/>
  <c r="G1070" i="2"/>
  <c r="C1071" i="2"/>
  <c r="D1071" i="2" s="1"/>
  <c r="E1071" i="2" s="1"/>
  <c r="G1071" i="2"/>
  <c r="H1071" i="2"/>
  <c r="I1071" i="2" s="1"/>
  <c r="C1072" i="2"/>
  <c r="D1072" i="2"/>
  <c r="E1072" i="2"/>
  <c r="H1072" i="2" s="1"/>
  <c r="I1072" i="2" s="1"/>
  <c r="G1072" i="2"/>
  <c r="C1073" i="2"/>
  <c r="D1073" i="2" s="1"/>
  <c r="E1073" i="2" s="1"/>
  <c r="G1073" i="2"/>
  <c r="H1073" i="2"/>
  <c r="I1073" i="2" s="1"/>
  <c r="C1074" i="2"/>
  <c r="D1074" i="2"/>
  <c r="E1074" i="2"/>
  <c r="H1074" i="2" s="1"/>
  <c r="I1074" i="2" s="1"/>
  <c r="G1074" i="2"/>
  <c r="C1075" i="2"/>
  <c r="D1075" i="2" s="1"/>
  <c r="E1075" i="2" s="1"/>
  <c r="G1075" i="2"/>
  <c r="H1075" i="2" s="1"/>
  <c r="I1075" i="2" s="1"/>
  <c r="C1076" i="2"/>
  <c r="D1076" i="2"/>
  <c r="E1076" i="2"/>
  <c r="H1076" i="2" s="1"/>
  <c r="I1076" i="2" s="1"/>
  <c r="G1076" i="2"/>
  <c r="C1077" i="2"/>
  <c r="D1077" i="2" s="1"/>
  <c r="E1077" i="2" s="1"/>
  <c r="G1077" i="2"/>
  <c r="H1077" i="2" s="1"/>
  <c r="I1077" i="2" s="1"/>
  <c r="C1078" i="2"/>
  <c r="D1078" i="2"/>
  <c r="E1078" i="2"/>
  <c r="H1078" i="2" s="1"/>
  <c r="I1078" i="2" s="1"/>
  <c r="G1078" i="2"/>
  <c r="C1079" i="2"/>
  <c r="D1079" i="2" s="1"/>
  <c r="E1079" i="2" s="1"/>
  <c r="G1079" i="2"/>
  <c r="H1079" i="2"/>
  <c r="I1079" i="2" s="1"/>
  <c r="C1080" i="2"/>
  <c r="D1080" i="2"/>
  <c r="E1080" i="2"/>
  <c r="H1080" i="2" s="1"/>
  <c r="I1080" i="2" s="1"/>
  <c r="G1080" i="2"/>
  <c r="C1081" i="2"/>
  <c r="D1081" i="2" s="1"/>
  <c r="E1081" i="2" s="1"/>
  <c r="G1081" i="2"/>
  <c r="H1081" i="2"/>
  <c r="I1081" i="2" s="1"/>
  <c r="C1082" i="2"/>
  <c r="D1082" i="2"/>
  <c r="E1082" i="2"/>
  <c r="H1082" i="2" s="1"/>
  <c r="I1082" i="2" s="1"/>
  <c r="G1082" i="2"/>
  <c r="C1083" i="2"/>
  <c r="D1083" i="2" s="1"/>
  <c r="E1083" i="2" s="1"/>
  <c r="G1083" i="2"/>
  <c r="H1083" i="2" s="1"/>
  <c r="I1083" i="2" s="1"/>
  <c r="C1084" i="2"/>
  <c r="D1084" i="2"/>
  <c r="E1084" i="2"/>
  <c r="H1084" i="2" s="1"/>
  <c r="I1084" i="2" s="1"/>
  <c r="G1084" i="2"/>
  <c r="C1085" i="2"/>
  <c r="D1085" i="2" s="1"/>
  <c r="E1085" i="2" s="1"/>
  <c r="G1085" i="2"/>
  <c r="H1085" i="2"/>
  <c r="I1085" i="2" s="1"/>
  <c r="C1086" i="2"/>
  <c r="D1086" i="2"/>
  <c r="E1086" i="2"/>
  <c r="H1086" i="2" s="1"/>
  <c r="I1086" i="2" s="1"/>
  <c r="G1086" i="2"/>
  <c r="C1087" i="2"/>
  <c r="D1087" i="2" s="1"/>
  <c r="E1087" i="2" s="1"/>
  <c r="G1087" i="2"/>
  <c r="H1087" i="2"/>
  <c r="I1087" i="2" s="1"/>
  <c r="C1088" i="2"/>
  <c r="D1088" i="2"/>
  <c r="E1088" i="2"/>
  <c r="H1088" i="2" s="1"/>
  <c r="I1088" i="2" s="1"/>
  <c r="G1088" i="2"/>
  <c r="C1089" i="2"/>
  <c r="D1089" i="2" s="1"/>
  <c r="E1089" i="2" s="1"/>
  <c r="G1089" i="2"/>
  <c r="H1089" i="2"/>
  <c r="I1089" i="2" s="1"/>
  <c r="C1090" i="2"/>
  <c r="D1090" i="2"/>
  <c r="E1090" i="2"/>
  <c r="H1090" i="2" s="1"/>
  <c r="I1090" i="2" s="1"/>
  <c r="G1090" i="2"/>
  <c r="C1091" i="2"/>
  <c r="D1091" i="2" s="1"/>
  <c r="E1091" i="2" s="1"/>
  <c r="G1091" i="2"/>
  <c r="H1091" i="2" s="1"/>
  <c r="I1091" i="2" s="1"/>
  <c r="C1092" i="2"/>
  <c r="D1092" i="2"/>
  <c r="E1092" i="2"/>
  <c r="H1092" i="2" s="1"/>
  <c r="I1092" i="2" s="1"/>
  <c r="G1092" i="2"/>
  <c r="C1093" i="2"/>
  <c r="D1093" i="2" s="1"/>
  <c r="E1093" i="2" s="1"/>
  <c r="G1093" i="2"/>
  <c r="H1093" i="2" s="1"/>
  <c r="I1093" i="2" s="1"/>
  <c r="C1094" i="2"/>
  <c r="D1094" i="2"/>
  <c r="E1094" i="2"/>
  <c r="H1094" i="2" s="1"/>
  <c r="I1094" i="2" s="1"/>
  <c r="G1094" i="2"/>
  <c r="C1095" i="2"/>
  <c r="D1095" i="2" s="1"/>
  <c r="E1095" i="2" s="1"/>
  <c r="G1095" i="2"/>
  <c r="H1095" i="2"/>
  <c r="I1095" i="2" s="1"/>
  <c r="C1096" i="2"/>
  <c r="D1096" i="2"/>
  <c r="E1096" i="2"/>
  <c r="H1096" i="2" s="1"/>
  <c r="I1096" i="2" s="1"/>
  <c r="G1096" i="2"/>
  <c r="C1097" i="2"/>
  <c r="D1097" i="2" s="1"/>
  <c r="E1097" i="2" s="1"/>
  <c r="G1097" i="2"/>
  <c r="H1097" i="2"/>
  <c r="I1097" i="2" s="1"/>
  <c r="C1098" i="2"/>
  <c r="D1098" i="2"/>
  <c r="E1098" i="2"/>
  <c r="H1098" i="2" s="1"/>
  <c r="I1098" i="2" s="1"/>
  <c r="G1098" i="2"/>
  <c r="C1099" i="2"/>
  <c r="D1099" i="2" s="1"/>
  <c r="E1099" i="2" s="1"/>
  <c r="G1099" i="2"/>
  <c r="H1099" i="2" s="1"/>
  <c r="I1099" i="2" s="1"/>
  <c r="C1100" i="2"/>
  <c r="D1100" i="2"/>
  <c r="E1100" i="2"/>
  <c r="H1100" i="2" s="1"/>
  <c r="I1100" i="2" s="1"/>
  <c r="G1100" i="2"/>
  <c r="C1101" i="2"/>
  <c r="D1101" i="2" s="1"/>
  <c r="E1101" i="2" s="1"/>
  <c r="G1101" i="2"/>
  <c r="H1101" i="2" s="1"/>
  <c r="I1101" i="2" s="1"/>
  <c r="C1102" i="2"/>
  <c r="D1102" i="2"/>
  <c r="E1102" i="2"/>
  <c r="H1102" i="2" s="1"/>
  <c r="I1102" i="2" s="1"/>
  <c r="G1102" i="2"/>
  <c r="C1103" i="2"/>
  <c r="D1103" i="2" s="1"/>
  <c r="E1103" i="2" s="1"/>
  <c r="G1103" i="2"/>
  <c r="H1103" i="2"/>
  <c r="I1103" i="2" s="1"/>
  <c r="C1104" i="2"/>
  <c r="D1104" i="2"/>
  <c r="E1104" i="2"/>
  <c r="H1104" i="2" s="1"/>
  <c r="I1104" i="2" s="1"/>
  <c r="G1104" i="2"/>
  <c r="C1105" i="2"/>
  <c r="D1105" i="2" s="1"/>
  <c r="E1105" i="2" s="1"/>
  <c r="G1105" i="2"/>
  <c r="H1105" i="2"/>
  <c r="I1105" i="2" s="1"/>
  <c r="C1106" i="2"/>
  <c r="D1106" i="2"/>
  <c r="E1106" i="2"/>
  <c r="H1106" i="2" s="1"/>
  <c r="I1106" i="2" s="1"/>
  <c r="G1106" i="2"/>
  <c r="C1107" i="2"/>
  <c r="D1107" i="2" s="1"/>
  <c r="E1107" i="2" s="1"/>
  <c r="G1107" i="2"/>
  <c r="H1107" i="2" s="1"/>
  <c r="I1107" i="2" s="1"/>
  <c r="C1108" i="2"/>
  <c r="D1108" i="2"/>
  <c r="E1108" i="2"/>
  <c r="H1108" i="2" s="1"/>
  <c r="I1108" i="2" s="1"/>
  <c r="G1108" i="2"/>
  <c r="C1109" i="2"/>
  <c r="D1109" i="2" s="1"/>
  <c r="E1109" i="2" s="1"/>
  <c r="G1109" i="2"/>
  <c r="H1109" i="2"/>
  <c r="I1109" i="2" s="1"/>
  <c r="C1110" i="2"/>
  <c r="D1110" i="2"/>
  <c r="E1110" i="2"/>
  <c r="H1110" i="2" s="1"/>
  <c r="I1110" i="2" s="1"/>
  <c r="G1110" i="2"/>
  <c r="C1111" i="2"/>
  <c r="D1111" i="2" s="1"/>
  <c r="E1111" i="2" s="1"/>
  <c r="G1111" i="2"/>
  <c r="H1111" i="2"/>
  <c r="I1111" i="2" s="1"/>
  <c r="C1112" i="2"/>
  <c r="D1112" i="2"/>
  <c r="E1112" i="2"/>
  <c r="H1112" i="2" s="1"/>
  <c r="I1112" i="2" s="1"/>
  <c r="G1112" i="2"/>
  <c r="C1113" i="2"/>
  <c r="D1113" i="2" s="1"/>
  <c r="E1113" i="2" s="1"/>
  <c r="G1113" i="2"/>
  <c r="H1113" i="2"/>
  <c r="I1113" i="2" s="1"/>
  <c r="C1114" i="2"/>
  <c r="D1114" i="2"/>
  <c r="E1114" i="2"/>
  <c r="H1114" i="2" s="1"/>
  <c r="I1114" i="2" s="1"/>
  <c r="G1114" i="2"/>
  <c r="C1115" i="2"/>
  <c r="D1115" i="2" s="1"/>
  <c r="E1115" i="2" s="1"/>
  <c r="G1115" i="2"/>
  <c r="H1115" i="2" s="1"/>
  <c r="I1115" i="2" s="1"/>
  <c r="C1116" i="2"/>
  <c r="D1116" i="2"/>
  <c r="E1116" i="2"/>
  <c r="H1116" i="2" s="1"/>
  <c r="I1116" i="2" s="1"/>
  <c r="G1116" i="2"/>
  <c r="C1117" i="2"/>
  <c r="D1117" i="2" s="1"/>
  <c r="E1117" i="2" s="1"/>
  <c r="G1117" i="2"/>
  <c r="H1117" i="2"/>
  <c r="I1117" i="2" s="1"/>
  <c r="C1118" i="2"/>
  <c r="D1118" i="2"/>
  <c r="E1118" i="2"/>
  <c r="H1118" i="2" s="1"/>
  <c r="I1118" i="2" s="1"/>
  <c r="G1118" i="2"/>
  <c r="C1119" i="2"/>
  <c r="D1119" i="2" s="1"/>
  <c r="E1119" i="2" s="1"/>
  <c r="G1119" i="2"/>
  <c r="H1119" i="2"/>
  <c r="I1119" i="2" s="1"/>
  <c r="C1120" i="2"/>
  <c r="D1120" i="2"/>
  <c r="E1120" i="2"/>
  <c r="H1120" i="2" s="1"/>
  <c r="I1120" i="2" s="1"/>
  <c r="G1120" i="2"/>
  <c r="C1121" i="2"/>
  <c r="D1121" i="2" s="1"/>
  <c r="E1121" i="2" s="1"/>
  <c r="G1121" i="2"/>
  <c r="H1121" i="2"/>
  <c r="I1121" i="2" s="1"/>
  <c r="C1122" i="2"/>
  <c r="D1122" i="2"/>
  <c r="E1122" i="2"/>
  <c r="H1122" i="2" s="1"/>
  <c r="I1122" i="2" s="1"/>
  <c r="G1122" i="2"/>
  <c r="C1123" i="2"/>
  <c r="D1123" i="2" s="1"/>
  <c r="E1123" i="2" s="1"/>
  <c r="G1123" i="2"/>
  <c r="H1123" i="2" s="1"/>
  <c r="I1123" i="2" s="1"/>
  <c r="C1124" i="2"/>
  <c r="D1124" i="2"/>
  <c r="E1124" i="2"/>
  <c r="H1124" i="2" s="1"/>
  <c r="I1124" i="2" s="1"/>
  <c r="G1124" i="2"/>
  <c r="C1125" i="2"/>
  <c r="D1125" i="2" s="1"/>
  <c r="E1125" i="2" s="1"/>
  <c r="G1125" i="2"/>
  <c r="H1125" i="2" s="1"/>
  <c r="I1125" i="2" s="1"/>
  <c r="C1126" i="2"/>
  <c r="D1126" i="2"/>
  <c r="E1126" i="2"/>
  <c r="H1126" i="2" s="1"/>
  <c r="I1126" i="2" s="1"/>
  <c r="G1126" i="2"/>
  <c r="C1127" i="2"/>
  <c r="D1127" i="2" s="1"/>
  <c r="E1127" i="2" s="1"/>
  <c r="G1127" i="2"/>
  <c r="H1127" i="2"/>
  <c r="I1127" i="2" s="1"/>
  <c r="C1128" i="2"/>
  <c r="D1128" i="2"/>
  <c r="E1128" i="2"/>
  <c r="H1128" i="2" s="1"/>
  <c r="I1128" i="2" s="1"/>
  <c r="G1128" i="2"/>
  <c r="C1129" i="2"/>
  <c r="D1129" i="2" s="1"/>
  <c r="E1129" i="2" s="1"/>
  <c r="G1129" i="2"/>
  <c r="H1129" i="2"/>
  <c r="I1129" i="2" s="1"/>
  <c r="C1130" i="2"/>
  <c r="D1130" i="2"/>
  <c r="E1130" i="2"/>
  <c r="H1130" i="2" s="1"/>
  <c r="I1130" i="2" s="1"/>
  <c r="G1130" i="2"/>
  <c r="C1131" i="2"/>
  <c r="D1131" i="2" s="1"/>
  <c r="E1131" i="2" s="1"/>
  <c r="G1131" i="2"/>
  <c r="H1131" i="2" s="1"/>
  <c r="I1131" i="2" s="1"/>
  <c r="C1132" i="2"/>
  <c r="D1132" i="2"/>
  <c r="E1132" i="2"/>
  <c r="H1132" i="2" s="1"/>
  <c r="I1132" i="2" s="1"/>
  <c r="G1132" i="2"/>
  <c r="C1133" i="2"/>
  <c r="D1133" i="2" s="1"/>
  <c r="E1133" i="2" s="1"/>
  <c r="G1133" i="2"/>
  <c r="H1133" i="2" s="1"/>
  <c r="I1133" i="2" s="1"/>
  <c r="C1134" i="2"/>
  <c r="D1134" i="2"/>
  <c r="E1134" i="2"/>
  <c r="H1134" i="2" s="1"/>
  <c r="I1134" i="2" s="1"/>
  <c r="G1134" i="2"/>
  <c r="C1135" i="2"/>
  <c r="D1135" i="2" s="1"/>
  <c r="E1135" i="2" s="1"/>
  <c r="G1135" i="2"/>
  <c r="H1135" i="2"/>
  <c r="I1135" i="2" s="1"/>
  <c r="C1136" i="2"/>
  <c r="D1136" i="2"/>
  <c r="E1136" i="2"/>
  <c r="H1136" i="2" s="1"/>
  <c r="I1136" i="2" s="1"/>
  <c r="G1136" i="2"/>
  <c r="C1137" i="2"/>
  <c r="D1137" i="2" s="1"/>
  <c r="E1137" i="2" s="1"/>
  <c r="G1137" i="2"/>
  <c r="H1137" i="2"/>
  <c r="I1137" i="2" s="1"/>
  <c r="C1138" i="2"/>
  <c r="D1138" i="2"/>
  <c r="E1138" i="2"/>
  <c r="H1138" i="2" s="1"/>
  <c r="I1138" i="2" s="1"/>
  <c r="G1138" i="2"/>
  <c r="C1139" i="2"/>
  <c r="D1139" i="2" s="1"/>
  <c r="E1139" i="2" s="1"/>
  <c r="G1139" i="2"/>
  <c r="H1139" i="2" s="1"/>
  <c r="I1139" i="2" s="1"/>
  <c r="C1140" i="2"/>
  <c r="D1140" i="2"/>
  <c r="E1140" i="2"/>
  <c r="H1140" i="2" s="1"/>
  <c r="I1140" i="2" s="1"/>
  <c r="G1140" i="2"/>
  <c r="C1141" i="2"/>
  <c r="D1141" i="2" s="1"/>
  <c r="E1141" i="2" s="1"/>
  <c r="G1141" i="2"/>
  <c r="H1141" i="2" s="1"/>
  <c r="I1141" i="2" s="1"/>
  <c r="C1142" i="2"/>
  <c r="D1142" i="2"/>
  <c r="E1142" i="2"/>
  <c r="H1142" i="2" s="1"/>
  <c r="I1142" i="2" s="1"/>
  <c r="G1142" i="2"/>
  <c r="C1143" i="2"/>
  <c r="D1143" i="2" s="1"/>
  <c r="E1143" i="2" s="1"/>
  <c r="G1143" i="2"/>
  <c r="H1143" i="2"/>
  <c r="I1143" i="2" s="1"/>
  <c r="C1144" i="2"/>
  <c r="D1144" i="2"/>
  <c r="E1144" i="2"/>
  <c r="H1144" i="2" s="1"/>
  <c r="I1144" i="2" s="1"/>
  <c r="G1144" i="2"/>
  <c r="C1145" i="2"/>
  <c r="D1145" i="2" s="1"/>
  <c r="E1145" i="2" s="1"/>
  <c r="G1145" i="2"/>
  <c r="H1145" i="2"/>
  <c r="I1145" i="2" s="1"/>
  <c r="C1146" i="2"/>
  <c r="D1146" i="2"/>
  <c r="E1146" i="2"/>
  <c r="H1146" i="2" s="1"/>
  <c r="I1146" i="2" s="1"/>
  <c r="G1146" i="2"/>
  <c r="C1147" i="2"/>
  <c r="D1147" i="2" s="1"/>
  <c r="E1147" i="2" s="1"/>
  <c r="G1147" i="2"/>
  <c r="H1147" i="2" s="1"/>
  <c r="I1147" i="2" s="1"/>
  <c r="C1148" i="2"/>
  <c r="D1148" i="2"/>
  <c r="E1148" i="2"/>
  <c r="H1148" i="2" s="1"/>
  <c r="I1148" i="2" s="1"/>
  <c r="G1148" i="2"/>
  <c r="C1149" i="2"/>
  <c r="D1149" i="2" s="1"/>
  <c r="E1149" i="2" s="1"/>
  <c r="G1149" i="2"/>
  <c r="H1149" i="2"/>
  <c r="I1149" i="2" s="1"/>
  <c r="C1150" i="2"/>
  <c r="D1150" i="2"/>
  <c r="E1150" i="2"/>
  <c r="H1150" i="2" s="1"/>
  <c r="I1150" i="2" s="1"/>
  <c r="G1150" i="2"/>
  <c r="C1151" i="2"/>
  <c r="D1151" i="2" s="1"/>
  <c r="E1151" i="2" s="1"/>
  <c r="G1151" i="2"/>
  <c r="H1151" i="2"/>
  <c r="I1151" i="2" s="1"/>
  <c r="C1152" i="2"/>
  <c r="D1152" i="2"/>
  <c r="E1152" i="2"/>
  <c r="H1152" i="2" s="1"/>
  <c r="I1152" i="2" s="1"/>
  <c r="G1152" i="2"/>
  <c r="C1153" i="2"/>
  <c r="D1153" i="2" s="1"/>
  <c r="E1153" i="2" s="1"/>
  <c r="G1153" i="2"/>
  <c r="H1153" i="2"/>
  <c r="I1153" i="2" s="1"/>
  <c r="C1154" i="2"/>
  <c r="D1154" i="2"/>
  <c r="E1154" i="2"/>
  <c r="H1154" i="2" s="1"/>
  <c r="I1154" i="2" s="1"/>
  <c r="G1154" i="2"/>
  <c r="C1155" i="2"/>
  <c r="D1155" i="2" s="1"/>
  <c r="E1155" i="2" s="1"/>
  <c r="G1155" i="2"/>
  <c r="H1155" i="2" s="1"/>
  <c r="I1155" i="2" s="1"/>
  <c r="C1156" i="2"/>
  <c r="D1156" i="2"/>
  <c r="E1156" i="2"/>
  <c r="H1156" i="2" s="1"/>
  <c r="I1156" i="2" s="1"/>
  <c r="G1156" i="2"/>
  <c r="C1157" i="2"/>
  <c r="D1157" i="2" s="1"/>
  <c r="E1157" i="2" s="1"/>
  <c r="G1157" i="2"/>
  <c r="H1157" i="2" s="1"/>
  <c r="I1157" i="2" s="1"/>
  <c r="C1158" i="2"/>
  <c r="D1158" i="2"/>
  <c r="E1158" i="2"/>
  <c r="H1158" i="2" s="1"/>
  <c r="I1158" i="2" s="1"/>
  <c r="G1158" i="2"/>
  <c r="C1159" i="2"/>
  <c r="D1159" i="2" s="1"/>
  <c r="E1159" i="2" s="1"/>
  <c r="G1159" i="2"/>
  <c r="H1159" i="2"/>
  <c r="I1159" i="2" s="1"/>
  <c r="C1160" i="2"/>
  <c r="D1160" i="2"/>
  <c r="E1160" i="2"/>
  <c r="H1160" i="2" s="1"/>
  <c r="I1160" i="2" s="1"/>
  <c r="G1160" i="2"/>
  <c r="C1161" i="2"/>
  <c r="D1161" i="2" s="1"/>
  <c r="E1161" i="2" s="1"/>
  <c r="G1161" i="2"/>
  <c r="H1161" i="2"/>
  <c r="I1161" i="2" s="1"/>
  <c r="C1162" i="2"/>
  <c r="D1162" i="2"/>
  <c r="E1162" i="2"/>
  <c r="H1162" i="2" s="1"/>
  <c r="I1162" i="2" s="1"/>
  <c r="G1162" i="2"/>
  <c r="C1163" i="2"/>
  <c r="D1163" i="2" s="1"/>
  <c r="E1163" i="2" s="1"/>
  <c r="G1163" i="2"/>
  <c r="H1163" i="2" s="1"/>
  <c r="I1163" i="2" s="1"/>
  <c r="C1164" i="2"/>
  <c r="D1164" i="2"/>
  <c r="E1164" i="2"/>
  <c r="H1164" i="2" s="1"/>
  <c r="I1164" i="2" s="1"/>
  <c r="G1164" i="2"/>
  <c r="C1165" i="2"/>
  <c r="D1165" i="2" s="1"/>
  <c r="E1165" i="2" s="1"/>
  <c r="G1165" i="2"/>
  <c r="H1165" i="2" s="1"/>
  <c r="I1165" i="2" s="1"/>
  <c r="C1166" i="2"/>
  <c r="D1166" i="2"/>
  <c r="E1166" i="2"/>
  <c r="H1166" i="2" s="1"/>
  <c r="I1166" i="2" s="1"/>
  <c r="G1166" i="2"/>
  <c r="C1167" i="2"/>
  <c r="D1167" i="2" s="1"/>
  <c r="E1167" i="2" s="1"/>
  <c r="G1167" i="2"/>
  <c r="H1167" i="2"/>
  <c r="I1167" i="2" s="1"/>
  <c r="C1168" i="2"/>
  <c r="D1168" i="2"/>
  <c r="E1168" i="2"/>
  <c r="H1168" i="2" s="1"/>
  <c r="I1168" i="2" s="1"/>
  <c r="G1168" i="2"/>
  <c r="C1169" i="2"/>
  <c r="D1169" i="2" s="1"/>
  <c r="E1169" i="2" s="1"/>
  <c r="G1169" i="2"/>
  <c r="H1169" i="2"/>
  <c r="I1169" i="2" s="1"/>
  <c r="C1170" i="2"/>
  <c r="D1170" i="2"/>
  <c r="E1170" i="2"/>
  <c r="H1170" i="2" s="1"/>
  <c r="I1170" i="2" s="1"/>
  <c r="G1170" i="2"/>
  <c r="C1171" i="2"/>
  <c r="D1171" i="2" s="1"/>
  <c r="E1171" i="2" s="1"/>
  <c r="G1171" i="2"/>
  <c r="H1171" i="2" s="1"/>
  <c r="I1171" i="2" s="1"/>
  <c r="C1172" i="2"/>
  <c r="D1172" i="2"/>
  <c r="E1172" i="2"/>
  <c r="H1172" i="2" s="1"/>
  <c r="I1172" i="2" s="1"/>
  <c r="G1172" i="2"/>
  <c r="C1173" i="2"/>
  <c r="D1173" i="2" s="1"/>
  <c r="E1173" i="2" s="1"/>
  <c r="G1173" i="2"/>
  <c r="H1173" i="2" s="1"/>
  <c r="I1173" i="2" s="1"/>
  <c r="C1174" i="2"/>
  <c r="D1174" i="2"/>
  <c r="E1174" i="2"/>
  <c r="H1174" i="2" s="1"/>
  <c r="I1174" i="2" s="1"/>
  <c r="G1174" i="2"/>
  <c r="C1175" i="2"/>
  <c r="D1175" i="2" s="1"/>
  <c r="E1175" i="2" s="1"/>
  <c r="G1175" i="2"/>
  <c r="H1175" i="2"/>
  <c r="I1175" i="2" s="1"/>
  <c r="C1176" i="2"/>
  <c r="D1176" i="2"/>
  <c r="E1176" i="2"/>
  <c r="H1176" i="2" s="1"/>
  <c r="I1176" i="2" s="1"/>
  <c r="G1176" i="2"/>
  <c r="C1177" i="2"/>
  <c r="D1177" i="2" s="1"/>
  <c r="E1177" i="2" s="1"/>
  <c r="G1177" i="2"/>
  <c r="H1177" i="2"/>
  <c r="I1177" i="2" s="1"/>
  <c r="C1178" i="2"/>
  <c r="D1178" i="2"/>
  <c r="E1178" i="2"/>
  <c r="H1178" i="2" s="1"/>
  <c r="I1178" i="2" s="1"/>
  <c r="G1178" i="2"/>
  <c r="C1179" i="2"/>
  <c r="D1179" i="2" s="1"/>
  <c r="E1179" i="2" s="1"/>
  <c r="G1179" i="2"/>
  <c r="H1179" i="2" s="1"/>
  <c r="I1179" i="2" s="1"/>
  <c r="C1180" i="2"/>
  <c r="D1180" i="2"/>
  <c r="E1180" i="2"/>
  <c r="H1180" i="2" s="1"/>
  <c r="I1180" i="2" s="1"/>
  <c r="G1180" i="2"/>
  <c r="C1181" i="2"/>
  <c r="D1181" i="2" s="1"/>
  <c r="E1181" i="2" s="1"/>
  <c r="G1181" i="2"/>
  <c r="H1181" i="2"/>
  <c r="I1181" i="2" s="1"/>
  <c r="C1182" i="2"/>
  <c r="D1182" i="2"/>
  <c r="E1182" i="2"/>
  <c r="H1182" i="2" s="1"/>
  <c r="I1182" i="2" s="1"/>
  <c r="G1182" i="2"/>
  <c r="C1183" i="2"/>
  <c r="D1183" i="2" s="1"/>
  <c r="E1183" i="2" s="1"/>
  <c r="G1183" i="2"/>
  <c r="H1183" i="2"/>
  <c r="I1183" i="2" s="1"/>
  <c r="C1184" i="2"/>
  <c r="D1184" i="2"/>
  <c r="E1184" i="2"/>
  <c r="H1184" i="2" s="1"/>
  <c r="I1184" i="2" s="1"/>
  <c r="G1184" i="2"/>
  <c r="C1185" i="2"/>
  <c r="D1185" i="2" s="1"/>
  <c r="E1185" i="2" s="1"/>
  <c r="G1185" i="2"/>
  <c r="H1185" i="2"/>
  <c r="I1185" i="2" s="1"/>
  <c r="C1186" i="2"/>
  <c r="D1186" i="2"/>
  <c r="E1186" i="2"/>
  <c r="H1186" i="2" s="1"/>
  <c r="I1186" i="2" s="1"/>
  <c r="G1186" i="2"/>
  <c r="C1187" i="2"/>
  <c r="D1187" i="2" s="1"/>
  <c r="E1187" i="2" s="1"/>
  <c r="G1187" i="2"/>
  <c r="H1187" i="2" s="1"/>
  <c r="I1187" i="2" s="1"/>
  <c r="C1188" i="2"/>
  <c r="D1188" i="2"/>
  <c r="E1188" i="2"/>
  <c r="H1188" i="2" s="1"/>
  <c r="I1188" i="2" s="1"/>
  <c r="G1188" i="2"/>
  <c r="C1189" i="2"/>
  <c r="D1189" i="2" s="1"/>
  <c r="E1189" i="2" s="1"/>
  <c r="G1189" i="2"/>
  <c r="H1189" i="2" s="1"/>
  <c r="I1189" i="2" s="1"/>
  <c r="C1190" i="2"/>
  <c r="D1190" i="2"/>
  <c r="E1190" i="2"/>
  <c r="H1190" i="2" s="1"/>
  <c r="I1190" i="2" s="1"/>
  <c r="G1190" i="2"/>
  <c r="C1191" i="2"/>
  <c r="D1191" i="2" s="1"/>
  <c r="E1191" i="2" s="1"/>
  <c r="G1191" i="2"/>
  <c r="H1191" i="2"/>
  <c r="I1191" i="2" s="1"/>
  <c r="C1192" i="2"/>
  <c r="D1192" i="2"/>
  <c r="E1192" i="2"/>
  <c r="H1192" i="2" s="1"/>
  <c r="I1192" i="2" s="1"/>
  <c r="G1192" i="2"/>
  <c r="C1193" i="2"/>
  <c r="D1193" i="2" s="1"/>
  <c r="E1193" i="2" s="1"/>
  <c r="G1193" i="2"/>
  <c r="H1193" i="2"/>
  <c r="I1193" i="2" s="1"/>
  <c r="C1194" i="2"/>
  <c r="D1194" i="2"/>
  <c r="E1194" i="2"/>
  <c r="H1194" i="2" s="1"/>
  <c r="I1194" i="2" s="1"/>
  <c r="G1194" i="2"/>
  <c r="C1195" i="2"/>
  <c r="D1195" i="2" s="1"/>
  <c r="E1195" i="2" s="1"/>
  <c r="G1195" i="2"/>
  <c r="H1195" i="2" s="1"/>
  <c r="I1195" i="2" s="1"/>
  <c r="C1196" i="2"/>
  <c r="D1196" i="2"/>
  <c r="E1196" i="2"/>
  <c r="H1196" i="2" s="1"/>
  <c r="I1196" i="2" s="1"/>
  <c r="G1196" i="2"/>
  <c r="C1197" i="2"/>
  <c r="D1197" i="2" s="1"/>
  <c r="E1197" i="2" s="1"/>
  <c r="G1197" i="2"/>
  <c r="H1197" i="2" s="1"/>
  <c r="I1197" i="2" s="1"/>
  <c r="C1198" i="2"/>
  <c r="D1198" i="2"/>
  <c r="E1198" i="2"/>
  <c r="H1198" i="2" s="1"/>
  <c r="I1198" i="2" s="1"/>
  <c r="G1198" i="2"/>
  <c r="C1199" i="2"/>
  <c r="D1199" i="2" s="1"/>
  <c r="E1199" i="2" s="1"/>
  <c r="G1199" i="2"/>
  <c r="H1199" i="2"/>
  <c r="I1199" i="2" s="1"/>
  <c r="C1200" i="2"/>
  <c r="D1200" i="2"/>
  <c r="E1200" i="2"/>
  <c r="H1200" i="2" s="1"/>
  <c r="I1200" i="2" s="1"/>
  <c r="G1200" i="2"/>
  <c r="C1201" i="2"/>
  <c r="D1201" i="2" s="1"/>
  <c r="E1201" i="2" s="1"/>
  <c r="G1201" i="2"/>
  <c r="H1201" i="2"/>
  <c r="I1201" i="2" s="1"/>
  <c r="C1202" i="2"/>
  <c r="D1202" i="2"/>
  <c r="E1202" i="2"/>
  <c r="H1202" i="2" s="1"/>
  <c r="I1202" i="2" s="1"/>
  <c r="G1202" i="2"/>
  <c r="C1203" i="2"/>
  <c r="D1203" i="2" s="1"/>
  <c r="E1203" i="2" s="1"/>
  <c r="G1203" i="2"/>
  <c r="H1203" i="2" s="1"/>
  <c r="I1203" i="2" s="1"/>
  <c r="C1204" i="2"/>
  <c r="D1204" i="2"/>
  <c r="E1204" i="2"/>
  <c r="H1204" i="2" s="1"/>
  <c r="I1204" i="2" s="1"/>
  <c r="G1204" i="2"/>
  <c r="C1205" i="2"/>
  <c r="D1205" i="2" s="1"/>
  <c r="E1205" i="2" s="1"/>
  <c r="G1205" i="2"/>
  <c r="H1205" i="2" s="1"/>
  <c r="I1205" i="2" s="1"/>
  <c r="C1206" i="2"/>
  <c r="D1206" i="2"/>
  <c r="E1206" i="2"/>
  <c r="H1206" i="2" s="1"/>
  <c r="I1206" i="2" s="1"/>
  <c r="G1206" i="2"/>
  <c r="C1207" i="2"/>
  <c r="D1207" i="2" s="1"/>
  <c r="E1207" i="2" s="1"/>
  <c r="G1207" i="2"/>
  <c r="H1207" i="2"/>
  <c r="I1207" i="2" s="1"/>
  <c r="C1208" i="2"/>
  <c r="D1208" i="2"/>
  <c r="E1208" i="2"/>
  <c r="H1208" i="2" s="1"/>
  <c r="I1208" i="2" s="1"/>
  <c r="G1208" i="2"/>
  <c r="C1209" i="2"/>
  <c r="D1209" i="2" s="1"/>
  <c r="E1209" i="2" s="1"/>
  <c r="G1209" i="2"/>
  <c r="H1209" i="2"/>
  <c r="I1209" i="2" s="1"/>
  <c r="C1210" i="2"/>
  <c r="D1210" i="2"/>
  <c r="E1210" i="2"/>
  <c r="H1210" i="2" s="1"/>
  <c r="I1210" i="2" s="1"/>
  <c r="G1210" i="2"/>
  <c r="C1211" i="2"/>
  <c r="D1211" i="2" s="1"/>
  <c r="E1211" i="2" s="1"/>
  <c r="G1211" i="2"/>
  <c r="H1211" i="2" s="1"/>
  <c r="I1211" i="2" s="1"/>
  <c r="C1212" i="2"/>
  <c r="D1212" i="2"/>
  <c r="E1212" i="2"/>
  <c r="H1212" i="2" s="1"/>
  <c r="I1212" i="2" s="1"/>
  <c r="G1212" i="2"/>
  <c r="C1213" i="2"/>
  <c r="D1213" i="2" s="1"/>
  <c r="E1213" i="2" s="1"/>
  <c r="G1213" i="2"/>
  <c r="H1213" i="2"/>
  <c r="I1213" i="2" s="1"/>
  <c r="C1214" i="2"/>
  <c r="D1214" i="2"/>
  <c r="E1214" i="2"/>
  <c r="H1214" i="2" s="1"/>
  <c r="I1214" i="2" s="1"/>
  <c r="G1214" i="2"/>
  <c r="C1215" i="2"/>
  <c r="D1215" i="2" s="1"/>
  <c r="E1215" i="2" s="1"/>
  <c r="G1215" i="2"/>
  <c r="H1215" i="2"/>
  <c r="I1215" i="2" s="1"/>
  <c r="C1216" i="2"/>
  <c r="D1216" i="2"/>
  <c r="E1216" i="2"/>
  <c r="H1216" i="2" s="1"/>
  <c r="I1216" i="2" s="1"/>
  <c r="G1216" i="2"/>
  <c r="C1217" i="2"/>
  <c r="D1217" i="2" s="1"/>
  <c r="E1217" i="2" s="1"/>
  <c r="G1217" i="2"/>
  <c r="H1217" i="2"/>
  <c r="I1217" i="2" s="1"/>
  <c r="C1218" i="2"/>
  <c r="D1218" i="2"/>
  <c r="E1218" i="2"/>
  <c r="H1218" i="2" s="1"/>
  <c r="I1218" i="2" s="1"/>
  <c r="G1218" i="2"/>
  <c r="C1219" i="2"/>
  <c r="D1219" i="2" s="1"/>
  <c r="E1219" i="2" s="1"/>
  <c r="G1219" i="2"/>
  <c r="H1219" i="2" s="1"/>
  <c r="I1219" i="2" s="1"/>
  <c r="C1220" i="2"/>
  <c r="D1220" i="2"/>
  <c r="E1220" i="2"/>
  <c r="H1220" i="2" s="1"/>
  <c r="I1220" i="2" s="1"/>
  <c r="G1220" i="2"/>
  <c r="C1221" i="2"/>
  <c r="D1221" i="2" s="1"/>
  <c r="E1221" i="2" s="1"/>
  <c r="G1221" i="2"/>
  <c r="H1221" i="2" s="1"/>
  <c r="I1221" i="2" s="1"/>
  <c r="C1222" i="2"/>
  <c r="D1222" i="2"/>
  <c r="E1222" i="2"/>
  <c r="H1222" i="2" s="1"/>
  <c r="I1222" i="2" s="1"/>
  <c r="G1222" i="2"/>
  <c r="C1223" i="2"/>
  <c r="D1223" i="2" s="1"/>
  <c r="E1223" i="2" s="1"/>
  <c r="G1223" i="2"/>
  <c r="H1223" i="2"/>
  <c r="I1223" i="2" s="1"/>
  <c r="C1224" i="2"/>
  <c r="D1224" i="2"/>
  <c r="E1224" i="2"/>
  <c r="H1224" i="2" s="1"/>
  <c r="I1224" i="2" s="1"/>
  <c r="G1224" i="2"/>
  <c r="C1225" i="2"/>
  <c r="D1225" i="2" s="1"/>
  <c r="E1225" i="2" s="1"/>
  <c r="G1225" i="2"/>
  <c r="H1225" i="2"/>
  <c r="I1225" i="2" s="1"/>
  <c r="C1226" i="2"/>
  <c r="D1226" i="2"/>
  <c r="E1226" i="2"/>
  <c r="H1226" i="2" s="1"/>
  <c r="I1226" i="2" s="1"/>
  <c r="G1226" i="2"/>
  <c r="C1227" i="2"/>
  <c r="D1227" i="2" s="1"/>
  <c r="E1227" i="2" s="1"/>
  <c r="G1227" i="2"/>
  <c r="H1227" i="2" s="1"/>
  <c r="I1227" i="2" s="1"/>
  <c r="C1228" i="2"/>
  <c r="D1228" i="2"/>
  <c r="E1228" i="2"/>
  <c r="H1228" i="2" s="1"/>
  <c r="I1228" i="2" s="1"/>
  <c r="G1228" i="2"/>
  <c r="C1229" i="2"/>
  <c r="D1229" i="2" s="1"/>
  <c r="E1229" i="2" s="1"/>
  <c r="G1229" i="2"/>
  <c r="H1229" i="2" s="1"/>
  <c r="I1229" i="2" s="1"/>
  <c r="C1230" i="2"/>
  <c r="D1230" i="2"/>
  <c r="E1230" i="2"/>
  <c r="H1230" i="2" s="1"/>
  <c r="I1230" i="2" s="1"/>
  <c r="G1230" i="2"/>
  <c r="C1231" i="2"/>
  <c r="D1231" i="2" s="1"/>
  <c r="E1231" i="2" s="1"/>
  <c r="G1231" i="2"/>
  <c r="H1231" i="2"/>
  <c r="I1231" i="2" s="1"/>
  <c r="C1232" i="2"/>
  <c r="D1232" i="2"/>
  <c r="E1232" i="2"/>
  <c r="H1232" i="2" s="1"/>
  <c r="I1232" i="2" s="1"/>
  <c r="G1232" i="2"/>
  <c r="C1233" i="2"/>
  <c r="D1233" i="2" s="1"/>
  <c r="E1233" i="2" s="1"/>
  <c r="G1233" i="2"/>
  <c r="H1233" i="2"/>
  <c r="I1233" i="2" s="1"/>
  <c r="C1234" i="2"/>
  <c r="D1234" i="2"/>
  <c r="E1234" i="2"/>
  <c r="H1234" i="2" s="1"/>
  <c r="I1234" i="2" s="1"/>
  <c r="G1234" i="2"/>
  <c r="C1235" i="2"/>
  <c r="D1235" i="2" s="1"/>
  <c r="E1235" i="2" s="1"/>
  <c r="G1235" i="2"/>
  <c r="H1235" i="2" s="1"/>
  <c r="I1235" i="2" s="1"/>
  <c r="C1236" i="2"/>
  <c r="D1236" i="2"/>
  <c r="E1236" i="2"/>
  <c r="H1236" i="2" s="1"/>
  <c r="I1236" i="2" s="1"/>
  <c r="G1236" i="2"/>
  <c r="C1237" i="2"/>
  <c r="D1237" i="2" s="1"/>
  <c r="E1237" i="2" s="1"/>
  <c r="G1237" i="2"/>
  <c r="H1237" i="2"/>
  <c r="I1237" i="2" s="1"/>
  <c r="C1238" i="2"/>
  <c r="D1238" i="2"/>
  <c r="E1238" i="2"/>
  <c r="H1238" i="2" s="1"/>
  <c r="I1238" i="2" s="1"/>
  <c r="G1238" i="2"/>
  <c r="C1239" i="2"/>
  <c r="D1239" i="2" s="1"/>
  <c r="E1239" i="2" s="1"/>
  <c r="G1239" i="2"/>
  <c r="H1239" i="2"/>
  <c r="I1239" i="2" s="1"/>
  <c r="C1240" i="2"/>
  <c r="D1240" i="2"/>
  <c r="E1240" i="2"/>
  <c r="H1240" i="2" s="1"/>
  <c r="I1240" i="2" s="1"/>
  <c r="G1240" i="2"/>
  <c r="C1241" i="2"/>
  <c r="D1241" i="2" s="1"/>
  <c r="E1241" i="2" s="1"/>
  <c r="G1241" i="2"/>
  <c r="H1241" i="2"/>
  <c r="I1241" i="2" s="1"/>
  <c r="C1242" i="2"/>
  <c r="D1242" i="2"/>
  <c r="E1242" i="2"/>
  <c r="H1242" i="2" s="1"/>
  <c r="I1242" i="2" s="1"/>
  <c r="G1242" i="2"/>
  <c r="C1243" i="2"/>
  <c r="D1243" i="2" s="1"/>
  <c r="E1243" i="2" s="1"/>
  <c r="G1243" i="2"/>
  <c r="H1243" i="2" s="1"/>
  <c r="I1243" i="2" s="1"/>
  <c r="C1244" i="2"/>
  <c r="D1244" i="2"/>
  <c r="E1244" i="2"/>
  <c r="H1244" i="2" s="1"/>
  <c r="I1244" i="2" s="1"/>
  <c r="G1244" i="2"/>
  <c r="C1245" i="2"/>
  <c r="D1245" i="2" s="1"/>
  <c r="E1245" i="2" s="1"/>
  <c r="G1245" i="2"/>
  <c r="H1245" i="2"/>
  <c r="I1245" i="2" s="1"/>
  <c r="C1246" i="2"/>
  <c r="D1246" i="2"/>
  <c r="E1246" i="2"/>
  <c r="H1246" i="2" s="1"/>
  <c r="I1246" i="2" s="1"/>
  <c r="G1246" i="2"/>
  <c r="C1247" i="2"/>
  <c r="D1247" i="2" s="1"/>
  <c r="E1247" i="2" s="1"/>
  <c r="G1247" i="2"/>
  <c r="H1247" i="2"/>
  <c r="I1247" i="2" s="1"/>
  <c r="C1248" i="2"/>
  <c r="D1248" i="2"/>
  <c r="E1248" i="2"/>
  <c r="H1248" i="2" s="1"/>
  <c r="I1248" i="2" s="1"/>
  <c r="G1248" i="2"/>
  <c r="C1249" i="2"/>
  <c r="D1249" i="2" s="1"/>
  <c r="E1249" i="2" s="1"/>
  <c r="G1249" i="2"/>
  <c r="H1249" i="2"/>
  <c r="I1249" i="2" s="1"/>
  <c r="C1250" i="2"/>
  <c r="D1250" i="2"/>
  <c r="E1250" i="2"/>
  <c r="H1250" i="2" s="1"/>
  <c r="I1250" i="2" s="1"/>
  <c r="G1250" i="2"/>
  <c r="C1251" i="2"/>
  <c r="D1251" i="2" s="1"/>
  <c r="E1251" i="2" s="1"/>
  <c r="G1251" i="2"/>
  <c r="H1251" i="2" s="1"/>
  <c r="I1251" i="2" s="1"/>
  <c r="C1252" i="2"/>
  <c r="D1252" i="2"/>
  <c r="E1252" i="2"/>
  <c r="H1252" i="2" s="1"/>
  <c r="I1252" i="2" s="1"/>
  <c r="G1252" i="2"/>
  <c r="C1253" i="2"/>
  <c r="D1253" i="2" s="1"/>
  <c r="E1253" i="2" s="1"/>
  <c r="G1253" i="2"/>
  <c r="H1253" i="2" s="1"/>
  <c r="I1253" i="2" s="1"/>
  <c r="C1254" i="2"/>
  <c r="D1254" i="2"/>
  <c r="E1254" i="2"/>
  <c r="H1254" i="2" s="1"/>
  <c r="I1254" i="2" s="1"/>
  <c r="G1254" i="2"/>
  <c r="C1255" i="2"/>
  <c r="D1255" i="2" s="1"/>
  <c r="E1255" i="2" s="1"/>
  <c r="G1255" i="2"/>
  <c r="H1255" i="2"/>
  <c r="I1255" i="2" s="1"/>
  <c r="C1256" i="2"/>
  <c r="D1256" i="2"/>
  <c r="E1256" i="2"/>
  <c r="H1256" i="2" s="1"/>
  <c r="I1256" i="2" s="1"/>
  <c r="G1256" i="2"/>
  <c r="C1257" i="2"/>
  <c r="D1257" i="2" s="1"/>
  <c r="E1257" i="2" s="1"/>
  <c r="G1257" i="2"/>
  <c r="H1257" i="2"/>
  <c r="I1257" i="2" s="1"/>
  <c r="C1258" i="2"/>
  <c r="D1258" i="2"/>
  <c r="E1258" i="2"/>
  <c r="H1258" i="2" s="1"/>
  <c r="I1258" i="2" s="1"/>
  <c r="G1258" i="2"/>
  <c r="C1259" i="2"/>
  <c r="D1259" i="2" s="1"/>
  <c r="E1259" i="2" s="1"/>
  <c r="G1259" i="2"/>
  <c r="H1259" i="2" s="1"/>
  <c r="I1259" i="2" s="1"/>
  <c r="C1260" i="2"/>
  <c r="D1260" i="2"/>
  <c r="E1260" i="2"/>
  <c r="H1260" i="2" s="1"/>
  <c r="I1260" i="2" s="1"/>
  <c r="G1260" i="2"/>
  <c r="C1261" i="2"/>
  <c r="D1261" i="2" s="1"/>
  <c r="E1261" i="2" s="1"/>
  <c r="G1261" i="2"/>
  <c r="H1261" i="2" s="1"/>
  <c r="I1261" i="2" s="1"/>
  <c r="C1262" i="2"/>
  <c r="D1262" i="2"/>
  <c r="E1262" i="2"/>
  <c r="H1262" i="2" s="1"/>
  <c r="I1262" i="2" s="1"/>
  <c r="G1262" i="2"/>
  <c r="C1263" i="2"/>
  <c r="D1263" i="2" s="1"/>
  <c r="E1263" i="2" s="1"/>
  <c r="G1263" i="2"/>
  <c r="H1263" i="2"/>
  <c r="I1263" i="2" s="1"/>
  <c r="C1264" i="2"/>
  <c r="D1264" i="2"/>
  <c r="E1264" i="2"/>
  <c r="H1264" i="2" s="1"/>
  <c r="I1264" i="2" s="1"/>
  <c r="G1264" i="2"/>
  <c r="C1265" i="2"/>
  <c r="D1265" i="2" s="1"/>
  <c r="E1265" i="2" s="1"/>
  <c r="G1265" i="2"/>
  <c r="H1265" i="2"/>
  <c r="I1265" i="2" s="1"/>
  <c r="C1266" i="2"/>
  <c r="D1266" i="2"/>
  <c r="E1266" i="2"/>
  <c r="H1266" i="2" s="1"/>
  <c r="I1266" i="2" s="1"/>
  <c r="G1266" i="2"/>
  <c r="C1267" i="2"/>
  <c r="D1267" i="2" s="1"/>
  <c r="E1267" i="2" s="1"/>
  <c r="G1267" i="2"/>
  <c r="H1267" i="2" s="1"/>
  <c r="I1267" i="2" s="1"/>
  <c r="C1268" i="2"/>
  <c r="D1268" i="2"/>
  <c r="E1268" i="2"/>
  <c r="H1268" i="2" s="1"/>
  <c r="I1268" i="2" s="1"/>
  <c r="G1268" i="2"/>
  <c r="C1269" i="2"/>
  <c r="D1269" i="2" s="1"/>
  <c r="E1269" i="2" s="1"/>
  <c r="G1269" i="2"/>
  <c r="H1269" i="2" s="1"/>
  <c r="I1269" i="2" s="1"/>
  <c r="C1270" i="2"/>
  <c r="D1270" i="2"/>
  <c r="E1270" i="2"/>
  <c r="H1270" i="2" s="1"/>
  <c r="I1270" i="2" s="1"/>
  <c r="G1270" i="2"/>
  <c r="C1271" i="2"/>
  <c r="D1271" i="2" s="1"/>
  <c r="E1271" i="2" s="1"/>
  <c r="G1271" i="2"/>
  <c r="H1271" i="2"/>
  <c r="I1271" i="2" s="1"/>
  <c r="C1272" i="2"/>
  <c r="D1272" i="2"/>
  <c r="E1272" i="2"/>
  <c r="H1272" i="2" s="1"/>
  <c r="I1272" i="2" s="1"/>
  <c r="G1272" i="2"/>
  <c r="C1273" i="2"/>
  <c r="D1273" i="2" s="1"/>
  <c r="E1273" i="2" s="1"/>
  <c r="G1273" i="2"/>
  <c r="H1273" i="2"/>
  <c r="I1273" i="2" s="1"/>
  <c r="C1274" i="2"/>
  <c r="D1274" i="2"/>
  <c r="E1274" i="2"/>
  <c r="H1274" i="2" s="1"/>
  <c r="I1274" i="2" s="1"/>
  <c r="G1274" i="2"/>
  <c r="C1275" i="2"/>
  <c r="D1275" i="2" s="1"/>
  <c r="E1275" i="2" s="1"/>
  <c r="G1275" i="2"/>
  <c r="H1275" i="2" s="1"/>
  <c r="I1275" i="2" s="1"/>
  <c r="C1276" i="2"/>
  <c r="D1276" i="2"/>
  <c r="E1276" i="2"/>
  <c r="H1276" i="2" s="1"/>
  <c r="I1276" i="2" s="1"/>
  <c r="G1276" i="2"/>
  <c r="C1277" i="2"/>
  <c r="D1277" i="2" s="1"/>
  <c r="E1277" i="2" s="1"/>
  <c r="G1277" i="2"/>
  <c r="H1277" i="2"/>
  <c r="I1277" i="2" s="1"/>
  <c r="C1278" i="2"/>
  <c r="D1278" i="2"/>
  <c r="E1278" i="2"/>
  <c r="H1278" i="2" s="1"/>
  <c r="I1278" i="2" s="1"/>
  <c r="G1278" i="2"/>
  <c r="C1279" i="2"/>
  <c r="D1279" i="2" s="1"/>
  <c r="E1279" i="2" s="1"/>
  <c r="G1279" i="2"/>
  <c r="H1279" i="2"/>
  <c r="I1279" i="2" s="1"/>
  <c r="C1280" i="2"/>
  <c r="D1280" i="2"/>
  <c r="E1280" i="2"/>
  <c r="H1280" i="2" s="1"/>
  <c r="I1280" i="2" s="1"/>
  <c r="G1280" i="2"/>
  <c r="C1281" i="2"/>
  <c r="D1281" i="2" s="1"/>
  <c r="E1281" i="2" s="1"/>
  <c r="G1281" i="2"/>
  <c r="H1281" i="2"/>
  <c r="I1281" i="2" s="1"/>
  <c r="C1282" i="2"/>
  <c r="D1282" i="2"/>
  <c r="E1282" i="2"/>
  <c r="H1282" i="2" s="1"/>
  <c r="I1282" i="2" s="1"/>
  <c r="G1282" i="2"/>
  <c r="C1283" i="2"/>
  <c r="D1283" i="2" s="1"/>
  <c r="E1283" i="2" s="1"/>
  <c r="G1283" i="2"/>
  <c r="H1283" i="2" s="1"/>
  <c r="I1283" i="2" s="1"/>
  <c r="C1284" i="2"/>
  <c r="D1284" i="2"/>
  <c r="E1284" i="2"/>
  <c r="H1284" i="2" s="1"/>
  <c r="I1284" i="2" s="1"/>
  <c r="G1284" i="2"/>
  <c r="C1285" i="2"/>
  <c r="D1285" i="2" s="1"/>
  <c r="E1285" i="2" s="1"/>
  <c r="G1285" i="2"/>
  <c r="H1285" i="2" s="1"/>
  <c r="I1285" i="2" s="1"/>
  <c r="C1286" i="2"/>
  <c r="D1286" i="2"/>
  <c r="E1286" i="2"/>
  <c r="H1286" i="2" s="1"/>
  <c r="I1286" i="2" s="1"/>
  <c r="G1286" i="2"/>
  <c r="C1287" i="2"/>
  <c r="D1287" i="2" s="1"/>
  <c r="E1287" i="2" s="1"/>
  <c r="G1287" i="2"/>
  <c r="H1287" i="2"/>
  <c r="I1287" i="2" s="1"/>
  <c r="C1288" i="2"/>
  <c r="D1288" i="2"/>
  <c r="E1288" i="2"/>
  <c r="H1288" i="2" s="1"/>
  <c r="I1288" i="2" s="1"/>
  <c r="G1288" i="2"/>
  <c r="C1289" i="2"/>
  <c r="D1289" i="2" s="1"/>
  <c r="E1289" i="2" s="1"/>
  <c r="G1289" i="2"/>
  <c r="H1289" i="2"/>
  <c r="I1289" i="2" s="1"/>
  <c r="C1290" i="2"/>
  <c r="D1290" i="2"/>
  <c r="E1290" i="2"/>
  <c r="H1290" i="2" s="1"/>
  <c r="I1290" i="2" s="1"/>
  <c r="G1290" i="2"/>
  <c r="C1291" i="2"/>
  <c r="D1291" i="2" s="1"/>
  <c r="E1291" i="2" s="1"/>
  <c r="G1291" i="2"/>
  <c r="H1291" i="2" s="1"/>
  <c r="I1291" i="2" s="1"/>
  <c r="C1292" i="2"/>
  <c r="D1292" i="2"/>
  <c r="E1292" i="2"/>
  <c r="H1292" i="2" s="1"/>
  <c r="I1292" i="2" s="1"/>
  <c r="G1292" i="2"/>
  <c r="C1293" i="2"/>
  <c r="D1293" i="2" s="1"/>
  <c r="E1293" i="2" s="1"/>
  <c r="G1293" i="2"/>
  <c r="H1293" i="2" s="1"/>
  <c r="I1293" i="2" s="1"/>
  <c r="C1294" i="2"/>
  <c r="D1294" i="2"/>
  <c r="E1294" i="2"/>
  <c r="H1294" i="2" s="1"/>
  <c r="I1294" i="2" s="1"/>
  <c r="G1294" i="2"/>
  <c r="C1295" i="2"/>
  <c r="D1295" i="2" s="1"/>
  <c r="E1295" i="2" s="1"/>
  <c r="G1295" i="2"/>
  <c r="H1295" i="2"/>
  <c r="I1295" i="2" s="1"/>
  <c r="C1296" i="2"/>
  <c r="D1296" i="2"/>
  <c r="E1296" i="2"/>
  <c r="H1296" i="2" s="1"/>
  <c r="I1296" i="2" s="1"/>
  <c r="G1296" i="2"/>
  <c r="C1297" i="2"/>
  <c r="D1297" i="2" s="1"/>
  <c r="E1297" i="2" s="1"/>
  <c r="G1297" i="2"/>
  <c r="H1297" i="2"/>
  <c r="I1297" i="2" s="1"/>
  <c r="C1298" i="2"/>
  <c r="D1298" i="2"/>
  <c r="E1298" i="2"/>
  <c r="H1298" i="2" s="1"/>
  <c r="I1298" i="2" s="1"/>
  <c r="G1298" i="2"/>
  <c r="C1299" i="2"/>
  <c r="D1299" i="2" s="1"/>
  <c r="E1299" i="2" s="1"/>
  <c r="G1299" i="2"/>
  <c r="H1299" i="2" s="1"/>
  <c r="I1299" i="2" s="1"/>
  <c r="C1300" i="2"/>
  <c r="D1300" i="2"/>
  <c r="E1300" i="2"/>
  <c r="H1300" i="2" s="1"/>
  <c r="I1300" i="2" s="1"/>
  <c r="G1300" i="2"/>
  <c r="C1301" i="2"/>
  <c r="D1301" i="2" s="1"/>
  <c r="E1301" i="2" s="1"/>
  <c r="G1301" i="2"/>
  <c r="H1301" i="2"/>
  <c r="I1301" i="2" s="1"/>
  <c r="C1302" i="2"/>
  <c r="D1302" i="2"/>
  <c r="E1302" i="2"/>
  <c r="H1302" i="2" s="1"/>
  <c r="I1302" i="2" s="1"/>
  <c r="G1302" i="2"/>
  <c r="C1303" i="2"/>
  <c r="D1303" i="2" s="1"/>
  <c r="E1303" i="2" s="1"/>
  <c r="G1303" i="2"/>
  <c r="H1303" i="2"/>
  <c r="I1303" i="2" s="1"/>
  <c r="C1304" i="2"/>
  <c r="D1304" i="2"/>
  <c r="E1304" i="2"/>
  <c r="H1304" i="2" s="1"/>
  <c r="I1304" i="2" s="1"/>
  <c r="G1304" i="2"/>
  <c r="C1305" i="2"/>
  <c r="D1305" i="2" s="1"/>
  <c r="E1305" i="2" s="1"/>
  <c r="G1305" i="2"/>
  <c r="H1305" i="2"/>
  <c r="I1305" i="2" s="1"/>
  <c r="C1306" i="2"/>
  <c r="D1306" i="2"/>
  <c r="E1306" i="2"/>
  <c r="H1306" i="2" s="1"/>
  <c r="I1306" i="2" s="1"/>
  <c r="G1306" i="2"/>
  <c r="C1307" i="2"/>
  <c r="D1307" i="2" s="1"/>
  <c r="E1307" i="2" s="1"/>
  <c r="G1307" i="2"/>
  <c r="H1307" i="2" s="1"/>
  <c r="I1307" i="2" s="1"/>
  <c r="C1308" i="2"/>
  <c r="D1308" i="2"/>
  <c r="E1308" i="2"/>
  <c r="H1308" i="2" s="1"/>
  <c r="I1308" i="2" s="1"/>
  <c r="G1308" i="2"/>
  <c r="C1309" i="2"/>
  <c r="D1309" i="2" s="1"/>
  <c r="E1309" i="2" s="1"/>
  <c r="G1309" i="2"/>
  <c r="H1309" i="2"/>
  <c r="I1309" i="2" s="1"/>
  <c r="C1310" i="2"/>
  <c r="D1310" i="2"/>
  <c r="E1310" i="2"/>
  <c r="H1310" i="2" s="1"/>
  <c r="I1310" i="2" s="1"/>
  <c r="G1310" i="2"/>
  <c r="C1311" i="2"/>
  <c r="D1311" i="2" s="1"/>
  <c r="E1311" i="2" s="1"/>
  <c r="G1311" i="2"/>
  <c r="H1311" i="2"/>
  <c r="I1311" i="2" s="1"/>
  <c r="C1312" i="2"/>
  <c r="D1312" i="2"/>
  <c r="E1312" i="2"/>
  <c r="H1312" i="2" s="1"/>
  <c r="I1312" i="2" s="1"/>
  <c r="G1312" i="2"/>
  <c r="C1313" i="2"/>
  <c r="D1313" i="2" s="1"/>
  <c r="E1313" i="2" s="1"/>
  <c r="G1313" i="2"/>
  <c r="H1313" i="2"/>
  <c r="I1313" i="2" s="1"/>
  <c r="C1314" i="2"/>
  <c r="D1314" i="2"/>
  <c r="E1314" i="2"/>
  <c r="H1314" i="2" s="1"/>
  <c r="I1314" i="2" s="1"/>
  <c r="G1314" i="2"/>
  <c r="C1315" i="2"/>
  <c r="D1315" i="2" s="1"/>
  <c r="E1315" i="2" s="1"/>
  <c r="G1315" i="2"/>
  <c r="H1315" i="2" s="1"/>
  <c r="I1315" i="2" s="1"/>
  <c r="C1316" i="2"/>
  <c r="D1316" i="2"/>
  <c r="E1316" i="2"/>
  <c r="H1316" i="2" s="1"/>
  <c r="I1316" i="2" s="1"/>
  <c r="G1316" i="2"/>
  <c r="C1317" i="2"/>
  <c r="D1317" i="2" s="1"/>
  <c r="E1317" i="2" s="1"/>
  <c r="G1317" i="2"/>
  <c r="H1317" i="2" s="1"/>
  <c r="I1317" i="2" s="1"/>
  <c r="C1318" i="2"/>
  <c r="D1318" i="2"/>
  <c r="E1318" i="2"/>
  <c r="H1318" i="2" s="1"/>
  <c r="I1318" i="2" s="1"/>
  <c r="G1318" i="2"/>
  <c r="C1319" i="2"/>
  <c r="D1319" i="2" s="1"/>
  <c r="E1319" i="2" s="1"/>
  <c r="G1319" i="2"/>
  <c r="H1319" i="2"/>
  <c r="I1319" i="2" s="1"/>
  <c r="C1320" i="2"/>
  <c r="D1320" i="2"/>
  <c r="E1320" i="2"/>
  <c r="H1320" i="2" s="1"/>
  <c r="I1320" i="2" s="1"/>
  <c r="G1320" i="2"/>
  <c r="C1321" i="2"/>
  <c r="D1321" i="2" s="1"/>
  <c r="E1321" i="2" s="1"/>
  <c r="G1321" i="2"/>
  <c r="H1321" i="2"/>
  <c r="I1321" i="2" s="1"/>
  <c r="C1322" i="2"/>
  <c r="D1322" i="2"/>
  <c r="E1322" i="2"/>
  <c r="H1322" i="2" s="1"/>
  <c r="I1322" i="2" s="1"/>
  <c r="G1322" i="2"/>
  <c r="C1323" i="2"/>
  <c r="D1323" i="2" s="1"/>
  <c r="E1323" i="2" s="1"/>
  <c r="G1323" i="2"/>
  <c r="H1323" i="2" s="1"/>
  <c r="I1323" i="2" s="1"/>
  <c r="C1324" i="2"/>
  <c r="D1324" i="2"/>
  <c r="E1324" i="2"/>
  <c r="H1324" i="2" s="1"/>
  <c r="I1324" i="2" s="1"/>
  <c r="G1324" i="2"/>
  <c r="C1325" i="2"/>
  <c r="D1325" i="2" s="1"/>
  <c r="E1325" i="2" s="1"/>
  <c r="G1325" i="2"/>
  <c r="H1325" i="2" s="1"/>
  <c r="I1325" i="2" s="1"/>
  <c r="C1326" i="2"/>
  <c r="D1326" i="2"/>
  <c r="E1326" i="2"/>
  <c r="H1326" i="2" s="1"/>
  <c r="I1326" i="2" s="1"/>
  <c r="G1326" i="2"/>
  <c r="C1327" i="2"/>
  <c r="D1327" i="2" s="1"/>
  <c r="E1327" i="2" s="1"/>
  <c r="G1327" i="2"/>
  <c r="H1327" i="2"/>
  <c r="I1327" i="2" s="1"/>
  <c r="C1328" i="2"/>
  <c r="D1328" i="2"/>
  <c r="E1328" i="2"/>
  <c r="H1328" i="2" s="1"/>
  <c r="I1328" i="2" s="1"/>
  <c r="G1328" i="2"/>
  <c r="C1329" i="2"/>
  <c r="D1329" i="2" s="1"/>
  <c r="E1329" i="2" s="1"/>
  <c r="G1329" i="2"/>
  <c r="H1329" i="2"/>
  <c r="I1329" i="2" s="1"/>
  <c r="C1330" i="2"/>
  <c r="D1330" i="2"/>
  <c r="E1330" i="2"/>
  <c r="H1330" i="2" s="1"/>
  <c r="I1330" i="2" s="1"/>
  <c r="G1330" i="2"/>
  <c r="C1331" i="2"/>
  <c r="D1331" i="2" s="1"/>
  <c r="E1331" i="2" s="1"/>
  <c r="G1331" i="2"/>
  <c r="H1331" i="2" s="1"/>
  <c r="I1331" i="2" s="1"/>
  <c r="C1332" i="2"/>
  <c r="D1332" i="2"/>
  <c r="E1332" i="2"/>
  <c r="H1332" i="2" s="1"/>
  <c r="I1332" i="2" s="1"/>
  <c r="G1332" i="2"/>
  <c r="C1333" i="2"/>
  <c r="D1333" i="2" s="1"/>
  <c r="E1333" i="2" s="1"/>
  <c r="G1333" i="2"/>
  <c r="H1333" i="2" s="1"/>
  <c r="I1333" i="2" s="1"/>
  <c r="C1334" i="2"/>
  <c r="D1334" i="2"/>
  <c r="E1334" i="2"/>
  <c r="H1334" i="2" s="1"/>
  <c r="I1334" i="2" s="1"/>
  <c r="G1334" i="2"/>
  <c r="C1335" i="2"/>
  <c r="D1335" i="2" s="1"/>
  <c r="E1335" i="2" s="1"/>
  <c r="G1335" i="2"/>
  <c r="H1335" i="2"/>
  <c r="I1335" i="2" s="1"/>
  <c r="C1336" i="2"/>
  <c r="D1336" i="2"/>
  <c r="E1336" i="2"/>
  <c r="H1336" i="2" s="1"/>
  <c r="I1336" i="2" s="1"/>
  <c r="G1336" i="2"/>
  <c r="C1337" i="2"/>
  <c r="D1337" i="2" s="1"/>
  <c r="E1337" i="2" s="1"/>
  <c r="G1337" i="2"/>
  <c r="H1337" i="2"/>
  <c r="I1337" i="2" s="1"/>
  <c r="C1338" i="2"/>
  <c r="D1338" i="2"/>
  <c r="E1338" i="2"/>
  <c r="H1338" i="2" s="1"/>
  <c r="I1338" i="2" s="1"/>
  <c r="G1338" i="2"/>
  <c r="C1339" i="2"/>
  <c r="D1339" i="2" s="1"/>
  <c r="E1339" i="2" s="1"/>
  <c r="G1339" i="2"/>
  <c r="H1339" i="2" s="1"/>
  <c r="I1339" i="2" s="1"/>
  <c r="C1340" i="2"/>
  <c r="D1340" i="2"/>
  <c r="E1340" i="2"/>
  <c r="H1340" i="2" s="1"/>
  <c r="I1340" i="2" s="1"/>
  <c r="G1340" i="2"/>
  <c r="C1341" i="2"/>
  <c r="D1341" i="2" s="1"/>
  <c r="E1341" i="2" s="1"/>
  <c r="G1341" i="2"/>
  <c r="H1341" i="2"/>
  <c r="I1341" i="2" s="1"/>
  <c r="C1342" i="2"/>
  <c r="D1342" i="2"/>
  <c r="E1342" i="2"/>
  <c r="H1342" i="2" s="1"/>
  <c r="I1342" i="2" s="1"/>
  <c r="G1342" i="2"/>
  <c r="C1343" i="2"/>
  <c r="D1343" i="2" s="1"/>
  <c r="E1343" i="2" s="1"/>
  <c r="G1343" i="2"/>
  <c r="H1343" i="2"/>
  <c r="I1343" i="2" s="1"/>
  <c r="C1344" i="2"/>
  <c r="D1344" i="2"/>
  <c r="E1344" i="2"/>
  <c r="H1344" i="2" s="1"/>
  <c r="I1344" i="2" s="1"/>
  <c r="G1344" i="2"/>
  <c r="C1345" i="2"/>
  <c r="D1345" i="2" s="1"/>
  <c r="E1345" i="2" s="1"/>
  <c r="G1345" i="2"/>
  <c r="H1345" i="2"/>
  <c r="I1345" i="2" s="1"/>
  <c r="C1346" i="2"/>
  <c r="D1346" i="2"/>
  <c r="E1346" i="2"/>
  <c r="H1346" i="2" s="1"/>
  <c r="I1346" i="2" s="1"/>
  <c r="G1346" i="2"/>
  <c r="C1347" i="2"/>
  <c r="D1347" i="2" s="1"/>
  <c r="E1347" i="2" s="1"/>
  <c r="G1347" i="2"/>
  <c r="H1347" i="2" s="1"/>
  <c r="I1347" i="2" s="1"/>
  <c r="C1348" i="2"/>
  <c r="D1348" i="2"/>
  <c r="E1348" i="2"/>
  <c r="H1348" i="2" s="1"/>
  <c r="I1348" i="2" s="1"/>
  <c r="G1348" i="2"/>
  <c r="C1349" i="2"/>
  <c r="D1349" i="2" s="1"/>
  <c r="E1349" i="2" s="1"/>
  <c r="G1349" i="2"/>
  <c r="H1349" i="2" s="1"/>
  <c r="I1349" i="2" s="1"/>
  <c r="C1350" i="2"/>
  <c r="D1350" i="2"/>
  <c r="E1350" i="2"/>
  <c r="H1350" i="2" s="1"/>
  <c r="I1350" i="2" s="1"/>
  <c r="G1350" i="2"/>
  <c r="C1351" i="2"/>
  <c r="D1351" i="2" s="1"/>
  <c r="E1351" i="2" s="1"/>
  <c r="G1351" i="2"/>
  <c r="H1351" i="2"/>
  <c r="I1351" i="2" s="1"/>
  <c r="C1352" i="2"/>
  <c r="D1352" i="2"/>
  <c r="E1352" i="2"/>
  <c r="H1352" i="2" s="1"/>
  <c r="I1352" i="2" s="1"/>
  <c r="G1352" i="2"/>
  <c r="C1353" i="2"/>
  <c r="D1353" i="2" s="1"/>
  <c r="E1353" i="2" s="1"/>
  <c r="G1353" i="2"/>
  <c r="H1353" i="2"/>
  <c r="I1353" i="2" s="1"/>
  <c r="C1354" i="2"/>
  <c r="D1354" i="2"/>
  <c r="E1354" i="2"/>
  <c r="H1354" i="2" s="1"/>
  <c r="I1354" i="2" s="1"/>
  <c r="G1354" i="2"/>
  <c r="C1355" i="2"/>
  <c r="D1355" i="2" s="1"/>
  <c r="E1355" i="2" s="1"/>
  <c r="G1355" i="2"/>
  <c r="H1355" i="2" s="1"/>
  <c r="I1355" i="2" s="1"/>
  <c r="C1356" i="2"/>
  <c r="D1356" i="2"/>
  <c r="E1356" i="2"/>
  <c r="H1356" i="2" s="1"/>
  <c r="I1356" i="2" s="1"/>
  <c r="G1356" i="2"/>
  <c r="C1357" i="2"/>
  <c r="D1357" i="2" s="1"/>
  <c r="E1357" i="2" s="1"/>
  <c r="G1357" i="2"/>
  <c r="H1357" i="2" s="1"/>
  <c r="I1357" i="2" s="1"/>
  <c r="C1358" i="2"/>
  <c r="D1358" i="2"/>
  <c r="E1358" i="2"/>
  <c r="H1358" i="2" s="1"/>
  <c r="I1358" i="2" s="1"/>
  <c r="G1358" i="2"/>
  <c r="C1359" i="2"/>
  <c r="D1359" i="2" s="1"/>
  <c r="E1359" i="2" s="1"/>
  <c r="G1359" i="2"/>
  <c r="H1359" i="2"/>
  <c r="I1359" i="2" s="1"/>
  <c r="C1360" i="2"/>
  <c r="D1360" i="2"/>
  <c r="E1360" i="2"/>
  <c r="H1360" i="2" s="1"/>
  <c r="I1360" i="2" s="1"/>
  <c r="G1360" i="2"/>
  <c r="C1361" i="2"/>
  <c r="D1361" i="2" s="1"/>
  <c r="E1361" i="2" s="1"/>
  <c r="G1361" i="2"/>
  <c r="H1361" i="2"/>
  <c r="I1361" i="2" s="1"/>
  <c r="C1362" i="2"/>
  <c r="D1362" i="2"/>
  <c r="E1362" i="2"/>
  <c r="H1362" i="2" s="1"/>
  <c r="I1362" i="2" s="1"/>
  <c r="G1362" i="2"/>
  <c r="C1363" i="2"/>
  <c r="D1363" i="2" s="1"/>
  <c r="E1363" i="2" s="1"/>
  <c r="G1363" i="2"/>
  <c r="H1363" i="2" s="1"/>
  <c r="I1363" i="2" s="1"/>
  <c r="C1364" i="2"/>
  <c r="D1364" i="2"/>
  <c r="E1364" i="2"/>
  <c r="H1364" i="2" s="1"/>
  <c r="I1364" i="2" s="1"/>
  <c r="G1364" i="2"/>
  <c r="C1365" i="2"/>
  <c r="D1365" i="2" s="1"/>
  <c r="E1365" i="2" s="1"/>
  <c r="G1365" i="2"/>
  <c r="H1365" i="2"/>
  <c r="I1365" i="2" s="1"/>
  <c r="C1366" i="2"/>
  <c r="D1366" i="2"/>
  <c r="E1366" i="2"/>
  <c r="H1366" i="2" s="1"/>
  <c r="I1366" i="2" s="1"/>
  <c r="G1366" i="2"/>
  <c r="C1367" i="2"/>
  <c r="D1367" i="2" s="1"/>
  <c r="E1367" i="2" s="1"/>
  <c r="G1367" i="2"/>
  <c r="H1367" i="2"/>
  <c r="I1367" i="2" s="1"/>
  <c r="C1368" i="2"/>
  <c r="D1368" i="2"/>
  <c r="E1368" i="2"/>
  <c r="H1368" i="2" s="1"/>
  <c r="I1368" i="2" s="1"/>
  <c r="G1368" i="2"/>
  <c r="C1369" i="2"/>
  <c r="D1369" i="2" s="1"/>
  <c r="E1369" i="2" s="1"/>
  <c r="G1369" i="2"/>
  <c r="H1369" i="2"/>
  <c r="I1369" i="2" s="1"/>
  <c r="C1370" i="2"/>
  <c r="D1370" i="2"/>
  <c r="E1370" i="2"/>
  <c r="H1370" i="2" s="1"/>
  <c r="I1370" i="2" s="1"/>
  <c r="G1370" i="2"/>
  <c r="C1371" i="2"/>
  <c r="D1371" i="2" s="1"/>
  <c r="E1371" i="2" s="1"/>
  <c r="G1371" i="2"/>
  <c r="H1371" i="2" s="1"/>
  <c r="I1371" i="2" s="1"/>
  <c r="C1372" i="2"/>
  <c r="D1372" i="2"/>
  <c r="E1372" i="2"/>
  <c r="H1372" i="2" s="1"/>
  <c r="I1372" i="2" s="1"/>
  <c r="G1372" i="2"/>
  <c r="C1373" i="2"/>
  <c r="D1373" i="2" s="1"/>
  <c r="E1373" i="2" s="1"/>
  <c r="G1373" i="2"/>
  <c r="H1373" i="2"/>
  <c r="I1373" i="2" s="1"/>
  <c r="C1374" i="2"/>
  <c r="D1374" i="2"/>
  <c r="E1374" i="2"/>
  <c r="G1374" i="2"/>
  <c r="C1375" i="2"/>
  <c r="D1375" i="2"/>
  <c r="E1375" i="2" s="1"/>
  <c r="G1375" i="2"/>
  <c r="C1376" i="2"/>
  <c r="D1376" i="2"/>
  <c r="E1376" i="2" s="1"/>
  <c r="H1376" i="2" s="1"/>
  <c r="G1376" i="2"/>
  <c r="I1376" i="2"/>
  <c r="C1377" i="2"/>
  <c r="D1377" i="2" s="1"/>
  <c r="E1377" i="2" s="1"/>
  <c r="H1377" i="2" s="1"/>
  <c r="I1377" i="2" s="1"/>
  <c r="G1377" i="2"/>
  <c r="C1378" i="2"/>
  <c r="D1378" i="2"/>
  <c r="E1378" i="2"/>
  <c r="G1378" i="2"/>
  <c r="C1379" i="2"/>
  <c r="D1379" i="2"/>
  <c r="E1379" i="2" s="1"/>
  <c r="G1379" i="2"/>
  <c r="C1380" i="2"/>
  <c r="D1380" i="2"/>
  <c r="E1380" i="2" s="1"/>
  <c r="H1380" i="2" s="1"/>
  <c r="I1380" i="2" s="1"/>
  <c r="G1380" i="2"/>
  <c r="C1381" i="2"/>
  <c r="D1381" i="2" s="1"/>
  <c r="E1381" i="2" s="1"/>
  <c r="H1381" i="2" s="1"/>
  <c r="I1381" i="2" s="1"/>
  <c r="G1381" i="2"/>
  <c r="C1382" i="2"/>
  <c r="D1382" i="2"/>
  <c r="E1382" i="2"/>
  <c r="G1382" i="2"/>
  <c r="C1383" i="2"/>
  <c r="D1383" i="2"/>
  <c r="E1383" i="2" s="1"/>
  <c r="H1383" i="2" s="1"/>
  <c r="I1383" i="2" s="1"/>
  <c r="G1383" i="2"/>
  <c r="C1384" i="2"/>
  <c r="D1384" i="2"/>
  <c r="E1384" i="2" s="1"/>
  <c r="H1384" i="2" s="1"/>
  <c r="I1384" i="2" s="1"/>
  <c r="G1384" i="2"/>
  <c r="C1385" i="2"/>
  <c r="D1385" i="2" s="1"/>
  <c r="E1385" i="2" s="1"/>
  <c r="G1385" i="2"/>
  <c r="H1385" i="2"/>
  <c r="I1385" i="2" s="1"/>
  <c r="C1386" i="2"/>
  <c r="D1386" i="2"/>
  <c r="E1386" i="2"/>
  <c r="H1386" i="2" s="1"/>
  <c r="I1386" i="2" s="1"/>
  <c r="G1386" i="2"/>
  <c r="C1387" i="2"/>
  <c r="D1387" i="2"/>
  <c r="E1387" i="2" s="1"/>
  <c r="H1387" i="2" s="1"/>
  <c r="I1387" i="2" s="1"/>
  <c r="G1387" i="2"/>
  <c r="C1388" i="2"/>
  <c r="D1388" i="2"/>
  <c r="E1388" i="2" s="1"/>
  <c r="H1388" i="2" s="1"/>
  <c r="G1388" i="2"/>
  <c r="I1388" i="2"/>
  <c r="C1389" i="2"/>
  <c r="D1389" i="2" s="1"/>
  <c r="E1389" i="2" s="1"/>
  <c r="G1389" i="2"/>
  <c r="H1389" i="2"/>
  <c r="I1389" i="2" s="1"/>
  <c r="C1390" i="2"/>
  <c r="D1390" i="2"/>
  <c r="E1390" i="2"/>
  <c r="H1390" i="2" s="1"/>
  <c r="I1390" i="2" s="1"/>
  <c r="G1390" i="2"/>
  <c r="C1391" i="2"/>
  <c r="D1391" i="2"/>
  <c r="E1391" i="2" s="1"/>
  <c r="G1391" i="2"/>
  <c r="C1392" i="2"/>
  <c r="D1392" i="2"/>
  <c r="E1392" i="2" s="1"/>
  <c r="H1392" i="2" s="1"/>
  <c r="G1392" i="2"/>
  <c r="I1392" i="2"/>
  <c r="C1393" i="2"/>
  <c r="D1393" i="2" s="1"/>
  <c r="E1393" i="2" s="1"/>
  <c r="H1393" i="2" s="1"/>
  <c r="G1393" i="2"/>
  <c r="I1393" i="2"/>
  <c r="C1394" i="2"/>
  <c r="D1394" i="2"/>
  <c r="E1394" i="2"/>
  <c r="G1394" i="2"/>
  <c r="C1395" i="2"/>
  <c r="D1395" i="2"/>
  <c r="E1395" i="2" s="1"/>
  <c r="G1395" i="2"/>
  <c r="C1396" i="2"/>
  <c r="D1396" i="2"/>
  <c r="E1396" i="2" s="1"/>
  <c r="H1396" i="2" s="1"/>
  <c r="I1396" i="2" s="1"/>
  <c r="G1396" i="2"/>
  <c r="C1397" i="2"/>
  <c r="D1397" i="2" s="1"/>
  <c r="E1397" i="2" s="1"/>
  <c r="H1397" i="2" s="1"/>
  <c r="I1397" i="2" s="1"/>
  <c r="G1397" i="2"/>
  <c r="C1398" i="2"/>
  <c r="D1398" i="2"/>
  <c r="E1398" i="2"/>
  <c r="G1398" i="2"/>
  <c r="C1399" i="2"/>
  <c r="D1399" i="2"/>
  <c r="E1399" i="2" s="1"/>
  <c r="H1399" i="2" s="1"/>
  <c r="I1399" i="2" s="1"/>
  <c r="G1399" i="2"/>
  <c r="C1400" i="2"/>
  <c r="D1400" i="2"/>
  <c r="E1400" i="2" s="1"/>
  <c r="H1400" i="2" s="1"/>
  <c r="I1400" i="2" s="1"/>
  <c r="G1400" i="2"/>
  <c r="C1401" i="2"/>
  <c r="D1401" i="2" s="1"/>
  <c r="E1401" i="2" s="1"/>
  <c r="G1401" i="2"/>
  <c r="H1401" i="2"/>
  <c r="I1401" i="2" s="1"/>
  <c r="C1402" i="2"/>
  <c r="D1402" i="2"/>
  <c r="E1402" i="2"/>
  <c r="H1402" i="2" s="1"/>
  <c r="I1402" i="2" s="1"/>
  <c r="G1402" i="2"/>
  <c r="C1403" i="2"/>
  <c r="D1403" i="2"/>
  <c r="E1403" i="2" s="1"/>
  <c r="G1403" i="2"/>
  <c r="C1404" i="2"/>
  <c r="D1404" i="2"/>
  <c r="E1404" i="2" s="1"/>
  <c r="H1404" i="2" s="1"/>
  <c r="G1404" i="2"/>
  <c r="I1404" i="2"/>
  <c r="C1405" i="2"/>
  <c r="D1405" i="2" s="1"/>
  <c r="E1405" i="2" s="1"/>
  <c r="G1405" i="2"/>
  <c r="H1405" i="2"/>
  <c r="I1405" i="2"/>
  <c r="C1406" i="2"/>
  <c r="D1406" i="2"/>
  <c r="E1406" i="2"/>
  <c r="G1406" i="2"/>
  <c r="C1407" i="2"/>
  <c r="D1407" i="2"/>
  <c r="E1407" i="2" s="1"/>
  <c r="G1407" i="2"/>
  <c r="C1408" i="2"/>
  <c r="D1408" i="2"/>
  <c r="E1408" i="2" s="1"/>
  <c r="H1408" i="2" s="1"/>
  <c r="G1408" i="2"/>
  <c r="I1408" i="2"/>
  <c r="C1409" i="2"/>
  <c r="D1409" i="2" s="1"/>
  <c r="E1409" i="2" s="1"/>
  <c r="H1409" i="2" s="1"/>
  <c r="I1409" i="2" s="1"/>
  <c r="G1409" i="2"/>
  <c r="C1410" i="2"/>
  <c r="D1410" i="2"/>
  <c r="E1410" i="2"/>
  <c r="G1410" i="2"/>
  <c r="C1411" i="2"/>
  <c r="D1411" i="2"/>
  <c r="E1411" i="2" s="1"/>
  <c r="G1411" i="2"/>
  <c r="C1412" i="2"/>
  <c r="D1412" i="2"/>
  <c r="E1412" i="2" s="1"/>
  <c r="H1412" i="2" s="1"/>
  <c r="G1412" i="2"/>
  <c r="I1412" i="2"/>
  <c r="C1413" i="2"/>
  <c r="D1413" i="2"/>
  <c r="E1413" i="2"/>
  <c r="G1413" i="2"/>
  <c r="C1414" i="2"/>
  <c r="D1414" i="2" s="1"/>
  <c r="E1414" i="2" s="1"/>
  <c r="G1414" i="2"/>
  <c r="H1414" i="2"/>
  <c r="I1414" i="2" s="1"/>
  <c r="C1415" i="2"/>
  <c r="D1415" i="2"/>
  <c r="E1415" i="2"/>
  <c r="H1415" i="2" s="1"/>
  <c r="I1415" i="2" s="1"/>
  <c r="G1415" i="2"/>
  <c r="C1416" i="2"/>
  <c r="D1416" i="2"/>
  <c r="E1416" i="2" s="1"/>
  <c r="G1416" i="2"/>
  <c r="H1416" i="2"/>
  <c r="I1416" i="2" s="1"/>
  <c r="C1417" i="2"/>
  <c r="D1417" i="2"/>
  <c r="E1417" i="2"/>
  <c r="H1417" i="2" s="1"/>
  <c r="I1417" i="2" s="1"/>
  <c r="G1417" i="2"/>
  <c r="C1418" i="2"/>
  <c r="D1418" i="2"/>
  <c r="E1418" i="2" s="1"/>
  <c r="H1418" i="2" s="1"/>
  <c r="I1418" i="2" s="1"/>
  <c r="G1418" i="2"/>
  <c r="C1419" i="2"/>
  <c r="D1419" i="2"/>
  <c r="E1419" i="2"/>
  <c r="G1419" i="2"/>
  <c r="C1420" i="2"/>
  <c r="D1420" i="2" s="1"/>
  <c r="E1420" i="2" s="1"/>
  <c r="H1420" i="2" s="1"/>
  <c r="G1420" i="2"/>
  <c r="I1420" i="2"/>
  <c r="C1421" i="2"/>
  <c r="D1421" i="2"/>
  <c r="E1421" i="2"/>
  <c r="G1421" i="2"/>
  <c r="C1422" i="2"/>
  <c r="D1422" i="2" s="1"/>
  <c r="E1422" i="2" s="1"/>
  <c r="H1422" i="2" s="1"/>
  <c r="I1422" i="2" s="1"/>
  <c r="G1422" i="2"/>
  <c r="C1423" i="2"/>
  <c r="D1423" i="2"/>
  <c r="E1423" i="2"/>
  <c r="G1423" i="2"/>
  <c r="C1424" i="2"/>
  <c r="D1424" i="2"/>
  <c r="E1424" i="2" s="1"/>
  <c r="G1424" i="2"/>
  <c r="H1424" i="2"/>
  <c r="I1424" i="2" s="1"/>
  <c r="C1425" i="2"/>
  <c r="D1425" i="2"/>
  <c r="E1425" i="2"/>
  <c r="H1425" i="2" s="1"/>
  <c r="I1425" i="2" s="1"/>
  <c r="G1425" i="2"/>
  <c r="C1426" i="2"/>
  <c r="D1426" i="2"/>
  <c r="E1426" i="2" s="1"/>
  <c r="H1426" i="2" s="1"/>
  <c r="I1426" i="2" s="1"/>
  <c r="G1426" i="2"/>
  <c r="C1427" i="2"/>
  <c r="D1427" i="2"/>
  <c r="E1427" i="2"/>
  <c r="G1427" i="2"/>
  <c r="C1428" i="2"/>
  <c r="D1428" i="2"/>
  <c r="E1428" i="2" s="1"/>
  <c r="H1428" i="2" s="1"/>
  <c r="I1428" i="2" s="1"/>
  <c r="G1428" i="2"/>
  <c r="C1429" i="2"/>
  <c r="D1429" i="2"/>
  <c r="E1429" i="2"/>
  <c r="G1429" i="2"/>
  <c r="C1430" i="2"/>
  <c r="D1430" i="2" s="1"/>
  <c r="E1430" i="2" s="1"/>
  <c r="H1430" i="2" s="1"/>
  <c r="I1430" i="2" s="1"/>
  <c r="G1430" i="2"/>
  <c r="C1431" i="2"/>
  <c r="D1431" i="2"/>
  <c r="E1431" i="2"/>
  <c r="H1431" i="2" s="1"/>
  <c r="I1431" i="2" s="1"/>
  <c r="G1431" i="2"/>
  <c r="C1432" i="2"/>
  <c r="D1432" i="2"/>
  <c r="E1432" i="2" s="1"/>
  <c r="G1432" i="2"/>
  <c r="H1432" i="2"/>
  <c r="I1432" i="2" s="1"/>
  <c r="C1433" i="2"/>
  <c r="D1433" i="2"/>
  <c r="E1433" i="2"/>
  <c r="H1433" i="2" s="1"/>
  <c r="I1433" i="2" s="1"/>
  <c r="G1433" i="2"/>
  <c r="C1434" i="2"/>
  <c r="D1434" i="2"/>
  <c r="E1434" i="2" s="1"/>
  <c r="H1434" i="2" s="1"/>
  <c r="I1434" i="2" s="1"/>
  <c r="G1434" i="2"/>
  <c r="C1435" i="2"/>
  <c r="D1435" i="2"/>
  <c r="E1435" i="2"/>
  <c r="G1435" i="2"/>
  <c r="C1436" i="2"/>
  <c r="D1436" i="2"/>
  <c r="E1436" i="2" s="1"/>
  <c r="H1436" i="2" s="1"/>
  <c r="I1436" i="2" s="1"/>
  <c r="G1436" i="2"/>
  <c r="C1437" i="2"/>
  <c r="D1437" i="2"/>
  <c r="E1437" i="2"/>
  <c r="G1437" i="2"/>
  <c r="C1438" i="2"/>
  <c r="D1438" i="2" s="1"/>
  <c r="E1438" i="2" s="1"/>
  <c r="G1438" i="2"/>
  <c r="H1438" i="2"/>
  <c r="I1438" i="2" s="1"/>
  <c r="C1439" i="2"/>
  <c r="D1439" i="2"/>
  <c r="E1439" i="2"/>
  <c r="H1439" i="2" s="1"/>
  <c r="I1439" i="2" s="1"/>
  <c r="G1439" i="2"/>
  <c r="C1440" i="2"/>
  <c r="D1440" i="2"/>
  <c r="E1440" i="2" s="1"/>
  <c r="G1440" i="2"/>
  <c r="H1440" i="2"/>
  <c r="I1440" i="2" s="1"/>
  <c r="C1441" i="2"/>
  <c r="D1441" i="2"/>
  <c r="E1441" i="2"/>
  <c r="H1441" i="2" s="1"/>
  <c r="I1441" i="2" s="1"/>
  <c r="G1441" i="2"/>
  <c r="C1442" i="2"/>
  <c r="D1442" i="2"/>
  <c r="E1442" i="2" s="1"/>
  <c r="H1442" i="2" s="1"/>
  <c r="I1442" i="2" s="1"/>
  <c r="G1442" i="2"/>
  <c r="C1443" i="2"/>
  <c r="D1443" i="2"/>
  <c r="E1443" i="2"/>
  <c r="G1443" i="2"/>
  <c r="C1444" i="2"/>
  <c r="D1444" i="2" s="1"/>
  <c r="E1444" i="2" s="1"/>
  <c r="H1444" i="2" s="1"/>
  <c r="I1444" i="2" s="1"/>
  <c r="G1444" i="2"/>
  <c r="C1445" i="2"/>
  <c r="D1445" i="2"/>
  <c r="E1445" i="2"/>
  <c r="G1445" i="2"/>
  <c r="C1446" i="2"/>
  <c r="D1446" i="2" s="1"/>
  <c r="E1446" i="2" s="1"/>
  <c r="G1446" i="2"/>
  <c r="H1446" i="2"/>
  <c r="I1446" i="2" s="1"/>
  <c r="C1447" i="2"/>
  <c r="D1447" i="2"/>
  <c r="E1447" i="2"/>
  <c r="H1447" i="2" s="1"/>
  <c r="I1447" i="2" s="1"/>
  <c r="G1447" i="2"/>
  <c r="C1448" i="2"/>
  <c r="D1448" i="2"/>
  <c r="E1448" i="2" s="1"/>
  <c r="G1448" i="2"/>
  <c r="H1448" i="2"/>
  <c r="I1448" i="2" s="1"/>
  <c r="C1449" i="2"/>
  <c r="D1449" i="2"/>
  <c r="E1449" i="2"/>
  <c r="H1449" i="2" s="1"/>
  <c r="I1449" i="2" s="1"/>
  <c r="G1449" i="2"/>
  <c r="C1450" i="2"/>
  <c r="D1450" i="2"/>
  <c r="E1450" i="2" s="1"/>
  <c r="H1450" i="2" s="1"/>
  <c r="I1450" i="2" s="1"/>
  <c r="G1450" i="2"/>
  <c r="C1451" i="2"/>
  <c r="D1451" i="2"/>
  <c r="E1451" i="2"/>
  <c r="G1451" i="2"/>
  <c r="C1452" i="2"/>
  <c r="D1452" i="2" s="1"/>
  <c r="E1452" i="2" s="1"/>
  <c r="H1452" i="2" s="1"/>
  <c r="G1452" i="2"/>
  <c r="I1452" i="2"/>
  <c r="C1453" i="2"/>
  <c r="D1453" i="2"/>
  <c r="E1453" i="2"/>
  <c r="G1453" i="2"/>
  <c r="C1454" i="2"/>
  <c r="D1454" i="2" s="1"/>
  <c r="E1454" i="2" s="1"/>
  <c r="H1454" i="2" s="1"/>
  <c r="I1454" i="2" s="1"/>
  <c r="G1454" i="2"/>
  <c r="C1455" i="2"/>
  <c r="D1455" i="2"/>
  <c r="E1455" i="2"/>
  <c r="G1455" i="2"/>
  <c r="C1456" i="2"/>
  <c r="D1456" i="2"/>
  <c r="E1456" i="2" s="1"/>
  <c r="G1456" i="2"/>
  <c r="H1456" i="2"/>
  <c r="I1456" i="2" s="1"/>
  <c r="C1457" i="2"/>
  <c r="D1457" i="2"/>
  <c r="E1457" i="2"/>
  <c r="H1457" i="2" s="1"/>
  <c r="I1457" i="2" s="1"/>
  <c r="G1457" i="2"/>
  <c r="C1458" i="2"/>
  <c r="D1458" i="2"/>
  <c r="E1458" i="2" s="1"/>
  <c r="H1458" i="2" s="1"/>
  <c r="I1458" i="2" s="1"/>
  <c r="G1458" i="2"/>
  <c r="C1459" i="2"/>
  <c r="D1459" i="2"/>
  <c r="E1459" i="2"/>
  <c r="G1459" i="2"/>
  <c r="C1460" i="2"/>
  <c r="D1460" i="2"/>
  <c r="E1460" i="2" s="1"/>
  <c r="H1460" i="2" s="1"/>
  <c r="I1460" i="2" s="1"/>
  <c r="G1460" i="2"/>
  <c r="C1461" i="2"/>
  <c r="D1461" i="2"/>
  <c r="E1461" i="2"/>
  <c r="G1461" i="2"/>
  <c r="C1462" i="2"/>
  <c r="D1462" i="2" s="1"/>
  <c r="E1462" i="2" s="1"/>
  <c r="H1462" i="2" s="1"/>
  <c r="I1462" i="2" s="1"/>
  <c r="G1462" i="2"/>
  <c r="C1463" i="2"/>
  <c r="D1463" i="2"/>
  <c r="E1463" i="2"/>
  <c r="H1463" i="2" s="1"/>
  <c r="I1463" i="2" s="1"/>
  <c r="G1463" i="2"/>
  <c r="C1464" i="2"/>
  <c r="D1464" i="2"/>
  <c r="E1464" i="2" s="1"/>
  <c r="G1464" i="2"/>
  <c r="H1464" i="2"/>
  <c r="I1464" i="2" s="1"/>
  <c r="C1465" i="2"/>
  <c r="D1465" i="2"/>
  <c r="E1465" i="2"/>
  <c r="H1465" i="2" s="1"/>
  <c r="I1465" i="2" s="1"/>
  <c r="G1465" i="2"/>
  <c r="C1466" i="2"/>
  <c r="D1466" i="2"/>
  <c r="E1466" i="2" s="1"/>
  <c r="H1466" i="2" s="1"/>
  <c r="I1466" i="2" s="1"/>
  <c r="G1466" i="2"/>
  <c r="C1467" i="2"/>
  <c r="D1467" i="2"/>
  <c r="E1467" i="2"/>
  <c r="G1467" i="2"/>
  <c r="C1468" i="2"/>
  <c r="D1468" i="2"/>
  <c r="E1468" i="2" s="1"/>
  <c r="H1468" i="2" s="1"/>
  <c r="I1468" i="2" s="1"/>
  <c r="G1468" i="2"/>
  <c r="C1469" i="2"/>
  <c r="D1469" i="2"/>
  <c r="E1469" i="2"/>
  <c r="G1469" i="2"/>
  <c r="C1470" i="2"/>
  <c r="D1470" i="2" s="1"/>
  <c r="E1470" i="2" s="1"/>
  <c r="G1470" i="2"/>
  <c r="H1470" i="2"/>
  <c r="I1470" i="2" s="1"/>
  <c r="C1471" i="2"/>
  <c r="D1471" i="2"/>
  <c r="E1471" i="2"/>
  <c r="H1471" i="2" s="1"/>
  <c r="I1471" i="2" s="1"/>
  <c r="G1471" i="2"/>
  <c r="C1472" i="2"/>
  <c r="D1472" i="2"/>
  <c r="E1472" i="2" s="1"/>
  <c r="G1472" i="2"/>
  <c r="H1472" i="2"/>
  <c r="I1472" i="2" s="1"/>
  <c r="C1473" i="2"/>
  <c r="D1473" i="2"/>
  <c r="E1473" i="2"/>
  <c r="H1473" i="2" s="1"/>
  <c r="I1473" i="2" s="1"/>
  <c r="G1473" i="2"/>
  <c r="C1474" i="2"/>
  <c r="D1474" i="2"/>
  <c r="E1474" i="2" s="1"/>
  <c r="H1474" i="2" s="1"/>
  <c r="I1474" i="2" s="1"/>
  <c r="G1474" i="2"/>
  <c r="C1475" i="2"/>
  <c r="D1475" i="2"/>
  <c r="E1475" i="2"/>
  <c r="G1475" i="2"/>
  <c r="C1476" i="2"/>
  <c r="D1476" i="2" s="1"/>
  <c r="E1476" i="2" s="1"/>
  <c r="H1476" i="2" s="1"/>
  <c r="I1476" i="2" s="1"/>
  <c r="G1476" i="2"/>
  <c r="C1477" i="2"/>
  <c r="D1477" i="2"/>
  <c r="E1477" i="2"/>
  <c r="G1477" i="2"/>
  <c r="C1478" i="2"/>
  <c r="D1478" i="2" s="1"/>
  <c r="E1478" i="2" s="1"/>
  <c r="G1478" i="2"/>
  <c r="H1478" i="2"/>
  <c r="I1478" i="2" s="1"/>
  <c r="C1479" i="2"/>
  <c r="D1479" i="2"/>
  <c r="E1479" i="2"/>
  <c r="H1479" i="2" s="1"/>
  <c r="I1479" i="2" s="1"/>
  <c r="G1479" i="2"/>
  <c r="C1480" i="2"/>
  <c r="D1480" i="2"/>
  <c r="E1480" i="2" s="1"/>
  <c r="G1480" i="2"/>
  <c r="H1480" i="2"/>
  <c r="I1480" i="2" s="1"/>
  <c r="C1481" i="2"/>
  <c r="D1481" i="2"/>
  <c r="E1481" i="2"/>
  <c r="H1481" i="2" s="1"/>
  <c r="I1481" i="2" s="1"/>
  <c r="G1481" i="2"/>
  <c r="C1482" i="2"/>
  <c r="D1482" i="2"/>
  <c r="E1482" i="2" s="1"/>
  <c r="H1482" i="2" s="1"/>
  <c r="I1482" i="2" s="1"/>
  <c r="G1482" i="2"/>
  <c r="C1483" i="2"/>
  <c r="D1483" i="2"/>
  <c r="E1483" i="2"/>
  <c r="G1483" i="2"/>
  <c r="C1484" i="2"/>
  <c r="D1484" i="2" s="1"/>
  <c r="E1484" i="2" s="1"/>
  <c r="H1484" i="2" s="1"/>
  <c r="G1484" i="2"/>
  <c r="I1484" i="2"/>
  <c r="C1485" i="2"/>
  <c r="D1485" i="2"/>
  <c r="E1485" i="2"/>
  <c r="G1485" i="2"/>
  <c r="C1486" i="2"/>
  <c r="D1486" i="2" s="1"/>
  <c r="E1486" i="2" s="1"/>
  <c r="H1486" i="2" s="1"/>
  <c r="I1486" i="2" s="1"/>
  <c r="G1486" i="2"/>
  <c r="C1487" i="2"/>
  <c r="D1487" i="2"/>
  <c r="E1487" i="2"/>
  <c r="G1487" i="2"/>
  <c r="C1488" i="2"/>
  <c r="D1488" i="2"/>
  <c r="E1488" i="2" s="1"/>
  <c r="G1488" i="2"/>
  <c r="H1488" i="2"/>
  <c r="I1488" i="2" s="1"/>
  <c r="C1489" i="2"/>
  <c r="D1489" i="2"/>
  <c r="E1489" i="2"/>
  <c r="H1489" i="2" s="1"/>
  <c r="I1489" i="2" s="1"/>
  <c r="G1489" i="2"/>
  <c r="C1490" i="2"/>
  <c r="D1490" i="2"/>
  <c r="E1490" i="2" s="1"/>
  <c r="H1490" i="2" s="1"/>
  <c r="I1490" i="2" s="1"/>
  <c r="G1490" i="2"/>
  <c r="C1491" i="2"/>
  <c r="D1491" i="2"/>
  <c r="E1491" i="2"/>
  <c r="G1491" i="2"/>
  <c r="C1492" i="2"/>
  <c r="D1492" i="2"/>
  <c r="E1492" i="2" s="1"/>
  <c r="H1492" i="2" s="1"/>
  <c r="I1492" i="2" s="1"/>
  <c r="G1492" i="2"/>
  <c r="C1493" i="2"/>
  <c r="D1493" i="2"/>
  <c r="E1493" i="2"/>
  <c r="G1493" i="2"/>
  <c r="C1494" i="2"/>
  <c r="D1494" i="2" s="1"/>
  <c r="E1494" i="2" s="1"/>
  <c r="H1494" i="2" s="1"/>
  <c r="I1494" i="2" s="1"/>
  <c r="G1494" i="2"/>
  <c r="C1495" i="2"/>
  <c r="D1495" i="2"/>
  <c r="E1495" i="2"/>
  <c r="H1495" i="2" s="1"/>
  <c r="I1495" i="2" s="1"/>
  <c r="G1495" i="2"/>
  <c r="C1496" i="2"/>
  <c r="D1496" i="2"/>
  <c r="E1496" i="2" s="1"/>
  <c r="G1496" i="2"/>
  <c r="H1496" i="2"/>
  <c r="I1496" i="2" s="1"/>
  <c r="C1497" i="2"/>
  <c r="D1497" i="2"/>
  <c r="E1497" i="2"/>
  <c r="H1497" i="2" s="1"/>
  <c r="I1497" i="2" s="1"/>
  <c r="G1497" i="2"/>
  <c r="C1498" i="2"/>
  <c r="D1498" i="2"/>
  <c r="E1498" i="2" s="1"/>
  <c r="H1498" i="2" s="1"/>
  <c r="I1498" i="2" s="1"/>
  <c r="G1498" i="2"/>
  <c r="C1499" i="2"/>
  <c r="D1499" i="2"/>
  <c r="E1499" i="2"/>
  <c r="G1499" i="2"/>
  <c r="C1500" i="2"/>
  <c r="D1500" i="2"/>
  <c r="E1500" i="2" s="1"/>
  <c r="H1500" i="2" s="1"/>
  <c r="I1500" i="2" s="1"/>
  <c r="G1500" i="2"/>
  <c r="C1501" i="2"/>
  <c r="D1501" i="2"/>
  <c r="E1501" i="2"/>
  <c r="G1501" i="2"/>
  <c r="C1502" i="2"/>
  <c r="D1502" i="2" s="1"/>
  <c r="E1502" i="2" s="1"/>
  <c r="G1502" i="2"/>
  <c r="H1502" i="2"/>
  <c r="I1502" i="2" s="1"/>
  <c r="C1503" i="2"/>
  <c r="D1503" i="2"/>
  <c r="E1503" i="2"/>
  <c r="H1503" i="2" s="1"/>
  <c r="I1503" i="2" s="1"/>
  <c r="G1503" i="2"/>
  <c r="C1504" i="2"/>
  <c r="D1504" i="2"/>
  <c r="E1504" i="2" s="1"/>
  <c r="G1504" i="2"/>
  <c r="H1504" i="2"/>
  <c r="I1504" i="2" s="1"/>
  <c r="C1505" i="2"/>
  <c r="D1505" i="2"/>
  <c r="E1505" i="2"/>
  <c r="H1505" i="2" s="1"/>
  <c r="I1505" i="2" s="1"/>
  <c r="G1505" i="2"/>
  <c r="C1506" i="2"/>
  <c r="D1506" i="2"/>
  <c r="E1506" i="2" s="1"/>
  <c r="H1506" i="2" s="1"/>
  <c r="I1506" i="2" s="1"/>
  <c r="G1506" i="2"/>
  <c r="C1507" i="2"/>
  <c r="D1507" i="2"/>
  <c r="E1507" i="2"/>
  <c r="G1507" i="2"/>
  <c r="C1508" i="2"/>
  <c r="D1508" i="2" s="1"/>
  <c r="E1508" i="2" s="1"/>
  <c r="H1508" i="2" s="1"/>
  <c r="I1508" i="2" s="1"/>
  <c r="G1508" i="2"/>
  <c r="C1509" i="2"/>
  <c r="D1509" i="2"/>
  <c r="E1509" i="2"/>
  <c r="G1509" i="2"/>
  <c r="C1510" i="2"/>
  <c r="D1510" i="2" s="1"/>
  <c r="E1510" i="2" s="1"/>
  <c r="G1510" i="2"/>
  <c r="H1510" i="2"/>
  <c r="I1510" i="2" s="1"/>
  <c r="C1511" i="2"/>
  <c r="D1511" i="2"/>
  <c r="E1511" i="2"/>
  <c r="H1511" i="2" s="1"/>
  <c r="I1511" i="2" s="1"/>
  <c r="G1511" i="2"/>
  <c r="C1512" i="2"/>
  <c r="D1512" i="2"/>
  <c r="E1512" i="2" s="1"/>
  <c r="G1512" i="2"/>
  <c r="H1512" i="2"/>
  <c r="I1512" i="2" s="1"/>
  <c r="C1513" i="2"/>
  <c r="D1513" i="2"/>
  <c r="E1513" i="2"/>
  <c r="H1513" i="2" s="1"/>
  <c r="I1513" i="2" s="1"/>
  <c r="G1513" i="2"/>
  <c r="C1514" i="2"/>
  <c r="D1514" i="2"/>
  <c r="E1514" i="2" s="1"/>
  <c r="H1514" i="2" s="1"/>
  <c r="I1514" i="2" s="1"/>
  <c r="G1514" i="2"/>
  <c r="C1515" i="2"/>
  <c r="D1515" i="2"/>
  <c r="E1515" i="2"/>
  <c r="G1515" i="2"/>
  <c r="C1516" i="2"/>
  <c r="D1516" i="2" s="1"/>
  <c r="E1516" i="2" s="1"/>
  <c r="H1516" i="2" s="1"/>
  <c r="G1516" i="2"/>
  <c r="I1516" i="2"/>
  <c r="C1517" i="2"/>
  <c r="D1517" i="2"/>
  <c r="E1517" i="2"/>
  <c r="G1517" i="2"/>
  <c r="C1518" i="2"/>
  <c r="D1518" i="2" s="1"/>
  <c r="E1518" i="2" s="1"/>
  <c r="H1518" i="2" s="1"/>
  <c r="I1518" i="2" s="1"/>
  <c r="G1518" i="2"/>
  <c r="C1519" i="2"/>
  <c r="D1519" i="2"/>
  <c r="E1519" i="2"/>
  <c r="G1519" i="2"/>
  <c r="C1520" i="2"/>
  <c r="D1520" i="2"/>
  <c r="E1520" i="2" s="1"/>
  <c r="G1520" i="2"/>
  <c r="H1520" i="2"/>
  <c r="I1520" i="2" s="1"/>
  <c r="C1521" i="2"/>
  <c r="D1521" i="2"/>
  <c r="E1521" i="2"/>
  <c r="H1521" i="2" s="1"/>
  <c r="I1521" i="2" s="1"/>
  <c r="G1521" i="2"/>
  <c r="C1522" i="2"/>
  <c r="D1522" i="2"/>
  <c r="E1522" i="2" s="1"/>
  <c r="H1522" i="2" s="1"/>
  <c r="I1522" i="2" s="1"/>
  <c r="G1522" i="2"/>
  <c r="C1523" i="2"/>
  <c r="D1523" i="2"/>
  <c r="E1523" i="2"/>
  <c r="G1523" i="2"/>
  <c r="C1524" i="2"/>
  <c r="D1524" i="2"/>
  <c r="E1524" i="2" s="1"/>
  <c r="H1524" i="2" s="1"/>
  <c r="I1524" i="2" s="1"/>
  <c r="G1524" i="2"/>
  <c r="C1525" i="2"/>
  <c r="D1525" i="2"/>
  <c r="E1525" i="2"/>
  <c r="G1525" i="2"/>
  <c r="C1526" i="2"/>
  <c r="D1526" i="2" s="1"/>
  <c r="E1526" i="2" s="1"/>
  <c r="H1526" i="2" s="1"/>
  <c r="I1526" i="2" s="1"/>
  <c r="G1526" i="2"/>
  <c r="C1527" i="2"/>
  <c r="D1527" i="2"/>
  <c r="E1527" i="2"/>
  <c r="H1527" i="2" s="1"/>
  <c r="I1527" i="2" s="1"/>
  <c r="G1527" i="2"/>
  <c r="C1528" i="2"/>
  <c r="D1528" i="2"/>
  <c r="E1528" i="2" s="1"/>
  <c r="G1528" i="2"/>
  <c r="H1528" i="2"/>
  <c r="I1528" i="2" s="1"/>
  <c r="C1529" i="2"/>
  <c r="D1529" i="2"/>
  <c r="E1529" i="2"/>
  <c r="H1529" i="2" s="1"/>
  <c r="I1529" i="2" s="1"/>
  <c r="G1529" i="2"/>
  <c r="C1530" i="2"/>
  <c r="D1530" i="2"/>
  <c r="E1530" i="2" s="1"/>
  <c r="H1530" i="2" s="1"/>
  <c r="I1530" i="2" s="1"/>
  <c r="G1530" i="2"/>
  <c r="C1531" i="2"/>
  <c r="D1531" i="2"/>
  <c r="E1531" i="2"/>
  <c r="G1531" i="2"/>
  <c r="C1532" i="2"/>
  <c r="D1532" i="2"/>
  <c r="E1532" i="2" s="1"/>
  <c r="H1532" i="2" s="1"/>
  <c r="I1532" i="2" s="1"/>
  <c r="G1532" i="2"/>
  <c r="C1533" i="2"/>
  <c r="D1533" i="2"/>
  <c r="E1533" i="2"/>
  <c r="G1533" i="2"/>
  <c r="C1534" i="2"/>
  <c r="D1534" i="2" s="1"/>
  <c r="E1534" i="2" s="1"/>
  <c r="G1534" i="2"/>
  <c r="H1534" i="2"/>
  <c r="I1534" i="2" s="1"/>
  <c r="C1535" i="2"/>
  <c r="D1535" i="2"/>
  <c r="E1535" i="2"/>
  <c r="H1535" i="2" s="1"/>
  <c r="I1535" i="2" s="1"/>
  <c r="G1535" i="2"/>
  <c r="C1536" i="2"/>
  <c r="D1536" i="2"/>
  <c r="E1536" i="2" s="1"/>
  <c r="G1536" i="2"/>
  <c r="H1536" i="2"/>
  <c r="I1536" i="2" s="1"/>
  <c r="C1537" i="2"/>
  <c r="D1537" i="2"/>
  <c r="E1537" i="2"/>
  <c r="H1537" i="2" s="1"/>
  <c r="I1537" i="2" s="1"/>
  <c r="G1537" i="2"/>
  <c r="C1538" i="2"/>
  <c r="D1538" i="2"/>
  <c r="E1538" i="2" s="1"/>
  <c r="H1538" i="2" s="1"/>
  <c r="I1538" i="2" s="1"/>
  <c r="G1538" i="2"/>
  <c r="C1539" i="2"/>
  <c r="D1539" i="2"/>
  <c r="E1539" i="2"/>
  <c r="G1539" i="2"/>
  <c r="C1540" i="2"/>
  <c r="D1540" i="2" s="1"/>
  <c r="E1540" i="2" s="1"/>
  <c r="H1540" i="2" s="1"/>
  <c r="I1540" i="2" s="1"/>
  <c r="G1540" i="2"/>
  <c r="C1541" i="2"/>
  <c r="D1541" i="2"/>
  <c r="E1541" i="2"/>
  <c r="G1541" i="2"/>
  <c r="C1542" i="2"/>
  <c r="D1542" i="2" s="1"/>
  <c r="E1542" i="2" s="1"/>
  <c r="G1542" i="2"/>
  <c r="H1542" i="2"/>
  <c r="I1542" i="2" s="1"/>
  <c r="C1543" i="2"/>
  <c r="D1543" i="2"/>
  <c r="E1543" i="2"/>
  <c r="H1543" i="2" s="1"/>
  <c r="I1543" i="2" s="1"/>
  <c r="G1543" i="2"/>
  <c r="C1544" i="2"/>
  <c r="D1544" i="2"/>
  <c r="E1544" i="2" s="1"/>
  <c r="G1544" i="2"/>
  <c r="H1544" i="2"/>
  <c r="I1544" i="2" s="1"/>
  <c r="C1545" i="2"/>
  <c r="D1545" i="2"/>
  <c r="E1545" i="2"/>
  <c r="H1545" i="2" s="1"/>
  <c r="I1545" i="2" s="1"/>
  <c r="G1545" i="2"/>
  <c r="C1546" i="2"/>
  <c r="D1546" i="2"/>
  <c r="E1546" i="2" s="1"/>
  <c r="H1546" i="2" s="1"/>
  <c r="I1546" i="2" s="1"/>
  <c r="G1546" i="2"/>
  <c r="C1547" i="2"/>
  <c r="D1547" i="2"/>
  <c r="E1547" i="2"/>
  <c r="G1547" i="2"/>
  <c r="C1548" i="2"/>
  <c r="D1548" i="2" s="1"/>
  <c r="E1548" i="2" s="1"/>
  <c r="H1548" i="2" s="1"/>
  <c r="G1548" i="2"/>
  <c r="I1548" i="2"/>
  <c r="C1549" i="2"/>
  <c r="D1549" i="2"/>
  <c r="E1549" i="2"/>
  <c r="G1549" i="2"/>
  <c r="C1550" i="2"/>
  <c r="D1550" i="2" s="1"/>
  <c r="E1550" i="2" s="1"/>
  <c r="H1550" i="2" s="1"/>
  <c r="I1550" i="2" s="1"/>
  <c r="G1550" i="2"/>
  <c r="C1551" i="2"/>
  <c r="D1551" i="2"/>
  <c r="E1551" i="2"/>
  <c r="G1551" i="2"/>
  <c r="C1552" i="2"/>
  <c r="D1552" i="2"/>
  <c r="E1552" i="2" s="1"/>
  <c r="G1552" i="2"/>
  <c r="H1552" i="2"/>
  <c r="I1552" i="2" s="1"/>
  <c r="C1553" i="2"/>
  <c r="D1553" i="2"/>
  <c r="E1553" i="2"/>
  <c r="H1553" i="2" s="1"/>
  <c r="I1553" i="2" s="1"/>
  <c r="G1553" i="2"/>
  <c r="C1554" i="2"/>
  <c r="D1554" i="2"/>
  <c r="E1554" i="2" s="1"/>
  <c r="H1554" i="2" s="1"/>
  <c r="I1554" i="2" s="1"/>
  <c r="G1554" i="2"/>
  <c r="C1555" i="2"/>
  <c r="D1555" i="2"/>
  <c r="E1555" i="2"/>
  <c r="G1555" i="2"/>
  <c r="C1556" i="2"/>
  <c r="D1556" i="2"/>
  <c r="E1556" i="2" s="1"/>
  <c r="H1556" i="2" s="1"/>
  <c r="I1556" i="2" s="1"/>
  <c r="G1556" i="2"/>
  <c r="C1557" i="2"/>
  <c r="D1557" i="2"/>
  <c r="E1557" i="2"/>
  <c r="G1557" i="2"/>
  <c r="C1558" i="2"/>
  <c r="D1558" i="2" s="1"/>
  <c r="E1558" i="2" s="1"/>
  <c r="H1558" i="2" s="1"/>
  <c r="I1558" i="2" s="1"/>
  <c r="G1558" i="2"/>
  <c r="C1559" i="2"/>
  <c r="D1559" i="2"/>
  <c r="E1559" i="2"/>
  <c r="H1559" i="2" s="1"/>
  <c r="I1559" i="2" s="1"/>
  <c r="G1559" i="2"/>
  <c r="C1560" i="2"/>
  <c r="D1560" i="2"/>
  <c r="E1560" i="2" s="1"/>
  <c r="G1560" i="2"/>
  <c r="H1560" i="2"/>
  <c r="I1560" i="2" s="1"/>
  <c r="C1561" i="2"/>
  <c r="D1561" i="2"/>
  <c r="E1561" i="2"/>
  <c r="H1561" i="2" s="1"/>
  <c r="I1561" i="2" s="1"/>
  <c r="G1561" i="2"/>
  <c r="C1562" i="2"/>
  <c r="D1562" i="2"/>
  <c r="E1562" i="2" s="1"/>
  <c r="H1562" i="2" s="1"/>
  <c r="I1562" i="2" s="1"/>
  <c r="G1562" i="2"/>
  <c r="C1563" i="2"/>
  <c r="D1563" i="2"/>
  <c r="E1563" i="2"/>
  <c r="G1563" i="2"/>
  <c r="C1564" i="2"/>
  <c r="D1564" i="2"/>
  <c r="E1564" i="2" s="1"/>
  <c r="H1564" i="2" s="1"/>
  <c r="I1564" i="2" s="1"/>
  <c r="G1564" i="2"/>
  <c r="C1565" i="2"/>
  <c r="D1565" i="2"/>
  <c r="E1565" i="2"/>
  <c r="G1565" i="2"/>
  <c r="C1566" i="2"/>
  <c r="D1566" i="2" s="1"/>
  <c r="E1566" i="2" s="1"/>
  <c r="G1566" i="2"/>
  <c r="H1566" i="2"/>
  <c r="I1566" i="2" s="1"/>
  <c r="C1567" i="2"/>
  <c r="D1567" i="2"/>
  <c r="E1567" i="2"/>
  <c r="H1567" i="2" s="1"/>
  <c r="I1567" i="2" s="1"/>
  <c r="G1567" i="2"/>
  <c r="C1568" i="2"/>
  <c r="D1568" i="2"/>
  <c r="E1568" i="2" s="1"/>
  <c r="G1568" i="2"/>
  <c r="H1568" i="2"/>
  <c r="I1568" i="2" s="1"/>
  <c r="C1569" i="2"/>
  <c r="D1569" i="2"/>
  <c r="E1569" i="2"/>
  <c r="H1569" i="2" s="1"/>
  <c r="I1569" i="2" s="1"/>
  <c r="G1569" i="2"/>
  <c r="C1570" i="2"/>
  <c r="D1570" i="2"/>
  <c r="E1570" i="2" s="1"/>
  <c r="H1570" i="2" s="1"/>
  <c r="I1570" i="2" s="1"/>
  <c r="G1570" i="2"/>
  <c r="C1571" i="2"/>
  <c r="D1571" i="2"/>
  <c r="E1571" i="2"/>
  <c r="G1571" i="2"/>
  <c r="C1572" i="2"/>
  <c r="D1572" i="2" s="1"/>
  <c r="E1572" i="2" s="1"/>
  <c r="H1572" i="2" s="1"/>
  <c r="I1572" i="2" s="1"/>
  <c r="G1572" i="2"/>
  <c r="C1573" i="2"/>
  <c r="D1573" i="2"/>
  <c r="E1573" i="2"/>
  <c r="G1573" i="2"/>
  <c r="C1574" i="2"/>
  <c r="D1574" i="2"/>
  <c r="E1574" i="2" s="1"/>
  <c r="G1574" i="2"/>
  <c r="H1574" i="2" s="1"/>
  <c r="I1574" i="2" s="1"/>
  <c r="C1575" i="2"/>
  <c r="D1575" i="2"/>
  <c r="E1575" i="2"/>
  <c r="H1575" i="2" s="1"/>
  <c r="I1575" i="2" s="1"/>
  <c r="G1575" i="2"/>
  <c r="C1576" i="2"/>
  <c r="D1576" i="2"/>
  <c r="E1576" i="2" s="1"/>
  <c r="H1576" i="2" s="1"/>
  <c r="I1576" i="2" s="1"/>
  <c r="G1576" i="2"/>
  <c r="C1577" i="2"/>
  <c r="D1577" i="2"/>
  <c r="E1577" i="2"/>
  <c r="G1577" i="2"/>
  <c r="C1578" i="2"/>
  <c r="D1578" i="2"/>
  <c r="E1578" i="2" s="1"/>
  <c r="G1578" i="2"/>
  <c r="H1578" i="2" s="1"/>
  <c r="I1578" i="2" s="1"/>
  <c r="C1579" i="2"/>
  <c r="D1579" i="2"/>
  <c r="E1579" i="2" s="1"/>
  <c r="H1579" i="2" s="1"/>
  <c r="I1579" i="2" s="1"/>
  <c r="G1579" i="2"/>
  <c r="C1580" i="2"/>
  <c r="D1580" i="2"/>
  <c r="E1580" i="2" s="1"/>
  <c r="H1580" i="2" s="1"/>
  <c r="I1580" i="2" s="1"/>
  <c r="G1580" i="2"/>
  <c r="C1581" i="2"/>
  <c r="D1581" i="2"/>
  <c r="E1581" i="2"/>
  <c r="G1581" i="2"/>
  <c r="C1582" i="2"/>
  <c r="D1582" i="2"/>
  <c r="E1582" i="2" s="1"/>
  <c r="G1582" i="2"/>
  <c r="H1582" i="2"/>
  <c r="I1582" i="2" s="1"/>
  <c r="C1583" i="2"/>
  <c r="D1583" i="2"/>
  <c r="E1583" i="2" s="1"/>
  <c r="H1583" i="2" s="1"/>
  <c r="I1583" i="2" s="1"/>
  <c r="G1583" i="2"/>
  <c r="C1584" i="2"/>
  <c r="D1584" i="2" s="1"/>
  <c r="E1584" i="2" s="1"/>
  <c r="H1584" i="2" s="1"/>
  <c r="G1584" i="2"/>
  <c r="I1584" i="2"/>
  <c r="C1585" i="2"/>
  <c r="D1585" i="2"/>
  <c r="E1585" i="2"/>
  <c r="G1585" i="2"/>
  <c r="C1586" i="2"/>
  <c r="D1586" i="2"/>
  <c r="E1586" i="2" s="1"/>
  <c r="G1586" i="2"/>
  <c r="H1586" i="2"/>
  <c r="I1586" i="2" s="1"/>
  <c r="C1587" i="2"/>
  <c r="D1587" i="2"/>
  <c r="E1587" i="2"/>
  <c r="H1587" i="2" s="1"/>
  <c r="I1587" i="2" s="1"/>
  <c r="G1587" i="2"/>
  <c r="C1588" i="2"/>
  <c r="D1588" i="2" s="1"/>
  <c r="E1588" i="2" s="1"/>
  <c r="H1588" i="2" s="1"/>
  <c r="G1588" i="2"/>
  <c r="I1588" i="2"/>
  <c r="C1589" i="2"/>
  <c r="D1589" i="2"/>
  <c r="E1589" i="2"/>
  <c r="G1589" i="2"/>
  <c r="C1590" i="2"/>
  <c r="D1590" i="2"/>
  <c r="E1590" i="2" s="1"/>
  <c r="G1590" i="2"/>
  <c r="H1590" i="2" s="1"/>
  <c r="I1590" i="2" s="1"/>
  <c r="C1591" i="2"/>
  <c r="D1591" i="2"/>
  <c r="E1591" i="2" s="1"/>
  <c r="H1591" i="2" s="1"/>
  <c r="I1591" i="2" s="1"/>
  <c r="G1591" i="2"/>
  <c r="C1592" i="2"/>
  <c r="D1592" i="2"/>
  <c r="E1592" i="2" s="1"/>
  <c r="H1592" i="2" s="1"/>
  <c r="I1592" i="2" s="1"/>
  <c r="G1592" i="2"/>
  <c r="C1593" i="2"/>
  <c r="D1593" i="2"/>
  <c r="E1593" i="2"/>
  <c r="G1593" i="2"/>
  <c r="C1594" i="2"/>
  <c r="D1594" i="2"/>
  <c r="E1594" i="2" s="1"/>
  <c r="G1594" i="2"/>
  <c r="H1594" i="2" s="1"/>
  <c r="I1594" i="2" s="1"/>
  <c r="C1595" i="2"/>
  <c r="D1595" i="2"/>
  <c r="E1595" i="2" s="1"/>
  <c r="H1595" i="2" s="1"/>
  <c r="I1595" i="2" s="1"/>
  <c r="G1595" i="2"/>
  <c r="C1596" i="2"/>
  <c r="D1596" i="2" s="1"/>
  <c r="E1596" i="2" s="1"/>
  <c r="H1596" i="2" s="1"/>
  <c r="I1596" i="2" s="1"/>
  <c r="G1596" i="2"/>
  <c r="C1597" i="2"/>
  <c r="D1597" i="2"/>
  <c r="E1597" i="2"/>
  <c r="G1597" i="2"/>
  <c r="C1598" i="2"/>
  <c r="D1598" i="2"/>
  <c r="E1598" i="2" s="1"/>
  <c r="G1598" i="2"/>
  <c r="H1598" i="2"/>
  <c r="I1598" i="2" s="1"/>
  <c r="C1599" i="2"/>
  <c r="D1599" i="2"/>
  <c r="E1599" i="2" s="1"/>
  <c r="H1599" i="2" s="1"/>
  <c r="I1599" i="2" s="1"/>
  <c r="G1599" i="2"/>
  <c r="C1600" i="2"/>
  <c r="D1600" i="2" s="1"/>
  <c r="E1600" i="2" s="1"/>
  <c r="H1600" i="2" s="1"/>
  <c r="I1600" i="2" s="1"/>
  <c r="G1600" i="2"/>
  <c r="C1601" i="2"/>
  <c r="D1601" i="2"/>
  <c r="E1601" i="2"/>
  <c r="G1601" i="2"/>
  <c r="C1602" i="2"/>
  <c r="D1602" i="2"/>
  <c r="E1602" i="2" s="1"/>
  <c r="G1602" i="2"/>
  <c r="H1602" i="2" s="1"/>
  <c r="I1602" i="2" s="1"/>
  <c r="C1603" i="2"/>
  <c r="D1603" i="2"/>
  <c r="E1603" i="2"/>
  <c r="H1603" i="2" s="1"/>
  <c r="I1603" i="2" s="1"/>
  <c r="G1603" i="2"/>
  <c r="C1604" i="2"/>
  <c r="D1604" i="2" s="1"/>
  <c r="E1604" i="2" s="1"/>
  <c r="H1604" i="2" s="1"/>
  <c r="I1604" i="2" s="1"/>
  <c r="G1604" i="2"/>
  <c r="C1605" i="2"/>
  <c r="D1605" i="2"/>
  <c r="E1605" i="2"/>
  <c r="G1605" i="2"/>
  <c r="C1606" i="2"/>
  <c r="D1606" i="2"/>
  <c r="E1606" i="2" s="1"/>
  <c r="G1606" i="2"/>
  <c r="H1606" i="2" s="1"/>
  <c r="I1606" i="2" s="1"/>
  <c r="C1607" i="2"/>
  <c r="D1607" i="2"/>
  <c r="E1607" i="2"/>
  <c r="H1607" i="2" s="1"/>
  <c r="I1607" i="2" s="1"/>
  <c r="G1607" i="2"/>
  <c r="C1608" i="2"/>
  <c r="D1608" i="2"/>
  <c r="E1608" i="2" s="1"/>
  <c r="H1608" i="2" s="1"/>
  <c r="I1608" i="2" s="1"/>
  <c r="G1608" i="2"/>
  <c r="C1609" i="2"/>
  <c r="D1609" i="2"/>
  <c r="E1609" i="2"/>
  <c r="G1609" i="2"/>
  <c r="C1610" i="2"/>
  <c r="D1610" i="2"/>
  <c r="E1610" i="2" s="1"/>
  <c r="G1610" i="2"/>
  <c r="H1610" i="2" s="1"/>
  <c r="I1610" i="2" s="1"/>
  <c r="C1611" i="2"/>
  <c r="D1611" i="2"/>
  <c r="E1611" i="2" s="1"/>
  <c r="H1611" i="2" s="1"/>
  <c r="I1611" i="2" s="1"/>
  <c r="G1611" i="2"/>
  <c r="C1612" i="2"/>
  <c r="D1612" i="2"/>
  <c r="E1612" i="2" s="1"/>
  <c r="H1612" i="2" s="1"/>
  <c r="I1612" i="2" s="1"/>
  <c r="G1612" i="2"/>
  <c r="C1613" i="2"/>
  <c r="D1613" i="2"/>
  <c r="E1613" i="2"/>
  <c r="G1613" i="2"/>
  <c r="C1614" i="2"/>
  <c r="D1614" i="2"/>
  <c r="E1614" i="2" s="1"/>
  <c r="G1614" i="2"/>
  <c r="H1614" i="2"/>
  <c r="I1614" i="2" s="1"/>
  <c r="C1615" i="2"/>
  <c r="D1615" i="2"/>
  <c r="E1615" i="2" s="1"/>
  <c r="H1615" i="2" s="1"/>
  <c r="I1615" i="2" s="1"/>
  <c r="G1615" i="2"/>
  <c r="C1616" i="2"/>
  <c r="D1616" i="2" s="1"/>
  <c r="E1616" i="2" s="1"/>
  <c r="H1616" i="2" s="1"/>
  <c r="G1616" i="2"/>
  <c r="I1616" i="2"/>
  <c r="C1617" i="2"/>
  <c r="D1617" i="2"/>
  <c r="E1617" i="2"/>
  <c r="G1617" i="2"/>
  <c r="C1618" i="2"/>
  <c r="D1618" i="2"/>
  <c r="E1618" i="2" s="1"/>
  <c r="G1618" i="2"/>
  <c r="H1618" i="2"/>
  <c r="I1618" i="2" s="1"/>
  <c r="C1619" i="2"/>
  <c r="D1619" i="2"/>
  <c r="E1619" i="2"/>
  <c r="H1619" i="2" s="1"/>
  <c r="I1619" i="2" s="1"/>
  <c r="G1619" i="2"/>
  <c r="C1620" i="2"/>
  <c r="D1620" i="2" s="1"/>
  <c r="E1620" i="2" s="1"/>
  <c r="H1620" i="2" s="1"/>
  <c r="G1620" i="2"/>
  <c r="I1620" i="2"/>
  <c r="C1621" i="2"/>
  <c r="D1621" i="2"/>
  <c r="E1621" i="2"/>
  <c r="G1621" i="2"/>
  <c r="C1622" i="2"/>
  <c r="D1622" i="2"/>
  <c r="E1622" i="2" s="1"/>
  <c r="G1622" i="2"/>
  <c r="H1622" i="2" s="1"/>
  <c r="I1622" i="2" s="1"/>
  <c r="C1623" i="2"/>
  <c r="D1623" i="2"/>
  <c r="E1623" i="2" s="1"/>
  <c r="H1623" i="2" s="1"/>
  <c r="I1623" i="2" s="1"/>
  <c r="G1623" i="2"/>
  <c r="C1624" i="2"/>
  <c r="D1624" i="2"/>
  <c r="E1624" i="2" s="1"/>
  <c r="H1624" i="2" s="1"/>
  <c r="I1624" i="2" s="1"/>
  <c r="G1624" i="2"/>
  <c r="C1625" i="2"/>
  <c r="D1625" i="2"/>
  <c r="E1625" i="2"/>
  <c r="G1625" i="2"/>
  <c r="C1626" i="2"/>
  <c r="D1626" i="2"/>
  <c r="E1626" i="2" s="1"/>
  <c r="G1626" i="2"/>
  <c r="H1626" i="2" s="1"/>
  <c r="I1626" i="2" s="1"/>
  <c r="C1627" i="2"/>
  <c r="D1627" i="2"/>
  <c r="E1627" i="2" s="1"/>
  <c r="H1627" i="2" s="1"/>
  <c r="I1627" i="2" s="1"/>
  <c r="G1627" i="2"/>
  <c r="C1628" i="2"/>
  <c r="D1628" i="2" s="1"/>
  <c r="E1628" i="2" s="1"/>
  <c r="H1628" i="2" s="1"/>
  <c r="I1628" i="2" s="1"/>
  <c r="G1628" i="2"/>
  <c r="C1629" i="2"/>
  <c r="D1629" i="2"/>
  <c r="E1629" i="2"/>
  <c r="G1629" i="2"/>
  <c r="C1630" i="2"/>
  <c r="D1630" i="2"/>
  <c r="E1630" i="2" s="1"/>
  <c r="G1630" i="2"/>
  <c r="H1630" i="2"/>
  <c r="I1630" i="2" s="1"/>
  <c r="C1631" i="2"/>
  <c r="D1631" i="2"/>
  <c r="E1631" i="2" s="1"/>
  <c r="H1631" i="2" s="1"/>
  <c r="I1631" i="2" s="1"/>
  <c r="G1631" i="2"/>
  <c r="C1632" i="2"/>
  <c r="D1632" i="2" s="1"/>
  <c r="E1632" i="2" s="1"/>
  <c r="H1632" i="2" s="1"/>
  <c r="I1632" i="2" s="1"/>
  <c r="G1632" i="2"/>
  <c r="C1633" i="2"/>
  <c r="D1633" i="2"/>
  <c r="E1633" i="2"/>
  <c r="G1633" i="2"/>
  <c r="C1634" i="2"/>
  <c r="D1634" i="2"/>
  <c r="E1634" i="2" s="1"/>
  <c r="G1634" i="2"/>
  <c r="H1634" i="2" s="1"/>
  <c r="I1634" i="2" s="1"/>
  <c r="C1635" i="2"/>
  <c r="D1635" i="2"/>
  <c r="E1635" i="2"/>
  <c r="H1635" i="2" s="1"/>
  <c r="I1635" i="2" s="1"/>
  <c r="G1635" i="2"/>
  <c r="C1636" i="2"/>
  <c r="D1636" i="2" s="1"/>
  <c r="E1636" i="2" s="1"/>
  <c r="H1636" i="2" s="1"/>
  <c r="I1636" i="2" s="1"/>
  <c r="G1636" i="2"/>
  <c r="C1637" i="2"/>
  <c r="D1637" i="2"/>
  <c r="E1637" i="2"/>
  <c r="G1637" i="2"/>
  <c r="C1638" i="2"/>
  <c r="D1638" i="2"/>
  <c r="E1638" i="2" s="1"/>
  <c r="G1638" i="2"/>
  <c r="H1638" i="2" s="1"/>
  <c r="I1638" i="2" s="1"/>
  <c r="C1639" i="2"/>
  <c r="D1639" i="2"/>
  <c r="E1639" i="2"/>
  <c r="H1639" i="2" s="1"/>
  <c r="I1639" i="2" s="1"/>
  <c r="G1639" i="2"/>
  <c r="C1640" i="2"/>
  <c r="D1640" i="2"/>
  <c r="E1640" i="2" s="1"/>
  <c r="H1640" i="2" s="1"/>
  <c r="I1640" i="2" s="1"/>
  <c r="G1640" i="2"/>
  <c r="C1641" i="2"/>
  <c r="D1641" i="2"/>
  <c r="E1641" i="2"/>
  <c r="G1641" i="2"/>
  <c r="C1642" i="2"/>
  <c r="D1642" i="2"/>
  <c r="E1642" i="2" s="1"/>
  <c r="G1642" i="2"/>
  <c r="H1642" i="2" s="1"/>
  <c r="I1642" i="2" s="1"/>
  <c r="C1643" i="2"/>
  <c r="D1643" i="2"/>
  <c r="E1643" i="2" s="1"/>
  <c r="H1643" i="2" s="1"/>
  <c r="I1643" i="2" s="1"/>
  <c r="G1643" i="2"/>
  <c r="C1644" i="2"/>
  <c r="D1644" i="2"/>
  <c r="E1644" i="2" s="1"/>
  <c r="H1644" i="2" s="1"/>
  <c r="I1644" i="2" s="1"/>
  <c r="G1644" i="2"/>
  <c r="C1645" i="2"/>
  <c r="D1645" i="2"/>
  <c r="E1645" i="2"/>
  <c r="G1645" i="2"/>
  <c r="C1646" i="2"/>
  <c r="D1646" i="2"/>
  <c r="E1646" i="2" s="1"/>
  <c r="G1646" i="2"/>
  <c r="H1646" i="2"/>
  <c r="I1646" i="2" s="1"/>
  <c r="C1647" i="2"/>
  <c r="D1647" i="2"/>
  <c r="E1647" i="2" s="1"/>
  <c r="H1647" i="2" s="1"/>
  <c r="I1647" i="2" s="1"/>
  <c r="G1647" i="2"/>
  <c r="C1648" i="2"/>
  <c r="D1648" i="2" s="1"/>
  <c r="E1648" i="2" s="1"/>
  <c r="H1648" i="2" s="1"/>
  <c r="G1648" i="2"/>
  <c r="I1648" i="2"/>
  <c r="C1649" i="2"/>
  <c r="D1649" i="2"/>
  <c r="E1649" i="2"/>
  <c r="G1649" i="2"/>
  <c r="C1650" i="2"/>
  <c r="D1650" i="2"/>
  <c r="E1650" i="2" s="1"/>
  <c r="G1650" i="2"/>
  <c r="H1650" i="2" s="1"/>
  <c r="I1650" i="2" s="1"/>
  <c r="C1651" i="2"/>
  <c r="D1651" i="2"/>
  <c r="E1651" i="2"/>
  <c r="H1651" i="2" s="1"/>
  <c r="I1651" i="2" s="1"/>
  <c r="G1651" i="2"/>
  <c r="C1652" i="2"/>
  <c r="D1652" i="2" s="1"/>
  <c r="E1652" i="2" s="1"/>
  <c r="H1652" i="2" s="1"/>
  <c r="G1652" i="2"/>
  <c r="I1652" i="2"/>
  <c r="C1653" i="2"/>
  <c r="D1653" i="2"/>
  <c r="E1653" i="2"/>
  <c r="G1653" i="2"/>
  <c r="C1654" i="2"/>
  <c r="D1654" i="2"/>
  <c r="E1654" i="2" s="1"/>
  <c r="G1654" i="2"/>
  <c r="H1654" i="2" s="1"/>
  <c r="I1654" i="2" s="1"/>
  <c r="C1655" i="2"/>
  <c r="D1655" i="2"/>
  <c r="E1655" i="2" s="1"/>
  <c r="H1655" i="2" s="1"/>
  <c r="I1655" i="2" s="1"/>
  <c r="G1655" i="2"/>
  <c r="C1656" i="2"/>
  <c r="D1656" i="2"/>
  <c r="E1656" i="2" s="1"/>
  <c r="H1656" i="2" s="1"/>
  <c r="I1656" i="2" s="1"/>
  <c r="G1656" i="2"/>
  <c r="C1657" i="2"/>
  <c r="D1657" i="2"/>
  <c r="E1657" i="2"/>
  <c r="G1657" i="2"/>
  <c r="C1658" i="2"/>
  <c r="D1658" i="2"/>
  <c r="E1658" i="2" s="1"/>
  <c r="G1658" i="2"/>
  <c r="H1658" i="2" s="1"/>
  <c r="I1658" i="2" s="1"/>
  <c r="C1659" i="2"/>
  <c r="D1659" i="2"/>
  <c r="E1659" i="2" s="1"/>
  <c r="H1659" i="2" s="1"/>
  <c r="I1659" i="2" s="1"/>
  <c r="G1659" i="2"/>
  <c r="C1660" i="2"/>
  <c r="D1660" i="2" s="1"/>
  <c r="E1660" i="2" s="1"/>
  <c r="H1660" i="2" s="1"/>
  <c r="I1660" i="2" s="1"/>
  <c r="G1660" i="2"/>
  <c r="C1661" i="2"/>
  <c r="D1661" i="2"/>
  <c r="E1661" i="2"/>
  <c r="G1661" i="2"/>
  <c r="C1662" i="2"/>
  <c r="D1662" i="2"/>
  <c r="E1662" i="2" s="1"/>
  <c r="G1662" i="2"/>
  <c r="H1662" i="2"/>
  <c r="I1662" i="2" s="1"/>
  <c r="C1663" i="2"/>
  <c r="D1663" i="2"/>
  <c r="E1663" i="2" s="1"/>
  <c r="H1663" i="2" s="1"/>
  <c r="I1663" i="2" s="1"/>
  <c r="G1663" i="2"/>
  <c r="C1664" i="2"/>
  <c r="D1664" i="2" s="1"/>
  <c r="E1664" i="2" s="1"/>
  <c r="H1664" i="2" s="1"/>
  <c r="I1664" i="2" s="1"/>
  <c r="G1664" i="2"/>
  <c r="C1665" i="2"/>
  <c r="D1665" i="2"/>
  <c r="E1665" i="2"/>
  <c r="G1665" i="2"/>
  <c r="C1666" i="2"/>
  <c r="D1666" i="2"/>
  <c r="E1666" i="2" s="1"/>
  <c r="G1666" i="2"/>
  <c r="H1666" i="2" s="1"/>
  <c r="I1666" i="2" s="1"/>
  <c r="C1667" i="2"/>
  <c r="D1667" i="2"/>
  <c r="E1667" i="2"/>
  <c r="H1667" i="2" s="1"/>
  <c r="I1667" i="2" s="1"/>
  <c r="G1667" i="2"/>
  <c r="C1668" i="2"/>
  <c r="D1668" i="2" s="1"/>
  <c r="E1668" i="2" s="1"/>
  <c r="H1668" i="2" s="1"/>
  <c r="I1668" i="2" s="1"/>
  <c r="G1668" i="2"/>
  <c r="C1669" i="2"/>
  <c r="D1669" i="2"/>
  <c r="E1669" i="2"/>
  <c r="G1669" i="2"/>
  <c r="C1670" i="2"/>
  <c r="D1670" i="2"/>
  <c r="E1670" i="2" s="1"/>
  <c r="G1670" i="2"/>
  <c r="H1670" i="2" s="1"/>
  <c r="I1670" i="2" s="1"/>
  <c r="C1671" i="2"/>
  <c r="D1671" i="2"/>
  <c r="E1671" i="2"/>
  <c r="H1671" i="2" s="1"/>
  <c r="I1671" i="2" s="1"/>
  <c r="G1671" i="2"/>
  <c r="C1672" i="2"/>
  <c r="D1672" i="2"/>
  <c r="E1672" i="2" s="1"/>
  <c r="H1672" i="2" s="1"/>
  <c r="I1672" i="2" s="1"/>
  <c r="G1672" i="2"/>
  <c r="C1673" i="2"/>
  <c r="D1673" i="2"/>
  <c r="E1673" i="2"/>
  <c r="H1673" i="2" s="1"/>
  <c r="I1673" i="2" s="1"/>
  <c r="G1673" i="2"/>
  <c r="C1674" i="2"/>
  <c r="D1674" i="2"/>
  <c r="E1674" i="2" s="1"/>
  <c r="H1674" i="2" s="1"/>
  <c r="I1674" i="2" s="1"/>
  <c r="G1674" i="2"/>
  <c r="C1675" i="2"/>
  <c r="D1675" i="2"/>
  <c r="E1675" i="2" s="1"/>
  <c r="H1675" i="2" s="1"/>
  <c r="I1675" i="2" s="1"/>
  <c r="G1675" i="2"/>
  <c r="C1676" i="2"/>
  <c r="D1676" i="2" s="1"/>
  <c r="E1676" i="2" s="1"/>
  <c r="H1676" i="2" s="1"/>
  <c r="I1676" i="2" s="1"/>
  <c r="G1676" i="2"/>
  <c r="C1677" i="2"/>
  <c r="D1677" i="2"/>
  <c r="E1677" i="2"/>
  <c r="H1677" i="2" s="1"/>
  <c r="I1677" i="2" s="1"/>
  <c r="G1677" i="2"/>
  <c r="C1678" i="2"/>
  <c r="D1678" i="2"/>
  <c r="E1678" i="2" s="1"/>
  <c r="H1678" i="2" s="1"/>
  <c r="I1678" i="2" s="1"/>
  <c r="G1678" i="2"/>
  <c r="C1679" i="2"/>
  <c r="D1679" i="2"/>
  <c r="E1679" i="2"/>
  <c r="H1679" i="2" s="1"/>
  <c r="I1679" i="2" s="1"/>
  <c r="G1679" i="2"/>
  <c r="C1680" i="2"/>
  <c r="D1680" i="2"/>
  <c r="E1680" i="2" s="1"/>
  <c r="H1680" i="2" s="1"/>
  <c r="I1680" i="2" s="1"/>
  <c r="G1680" i="2"/>
  <c r="C1681" i="2"/>
  <c r="D1681" i="2"/>
  <c r="E1681" i="2"/>
  <c r="G1681" i="2"/>
  <c r="C1682" i="2"/>
  <c r="D1682" i="2"/>
  <c r="E1682" i="2" s="1"/>
  <c r="G1682" i="2"/>
  <c r="H1682" i="2" s="1"/>
  <c r="I1682" i="2" s="1"/>
  <c r="C1683" i="2"/>
  <c r="D1683" i="2"/>
  <c r="E1683" i="2"/>
  <c r="H1683" i="2" s="1"/>
  <c r="I1683" i="2" s="1"/>
  <c r="G1683" i="2"/>
  <c r="C1684" i="2"/>
  <c r="D1684" i="2"/>
  <c r="E1684" i="2" s="1"/>
  <c r="H1684" i="2" s="1"/>
  <c r="I1684" i="2" s="1"/>
  <c r="G1684" i="2"/>
  <c r="C1685" i="2"/>
  <c r="D1685" i="2"/>
  <c r="E1685" i="2"/>
  <c r="H1685" i="2" s="1"/>
  <c r="G1685" i="2"/>
  <c r="I1685" i="2"/>
  <c r="C1686" i="2"/>
  <c r="D1686" i="2"/>
  <c r="E1686" i="2" s="1"/>
  <c r="G1686" i="2"/>
  <c r="H1686" i="2"/>
  <c r="I1686" i="2" s="1"/>
  <c r="C1687" i="2"/>
  <c r="D1687" i="2"/>
  <c r="E1687" i="2" s="1"/>
  <c r="H1687" i="2" s="1"/>
  <c r="I1687" i="2" s="1"/>
  <c r="G1687" i="2"/>
  <c r="C1688" i="2"/>
  <c r="D1688" i="2" s="1"/>
  <c r="E1688" i="2" s="1"/>
  <c r="H1688" i="2" s="1"/>
  <c r="I1688" i="2" s="1"/>
  <c r="G1688" i="2"/>
  <c r="C1689" i="2"/>
  <c r="D1689" i="2"/>
  <c r="E1689" i="2"/>
  <c r="H1689" i="2" s="1"/>
  <c r="I1689" i="2" s="1"/>
  <c r="G1689" i="2"/>
  <c r="C1690" i="2"/>
  <c r="D1690" i="2"/>
  <c r="E1690" i="2" s="1"/>
  <c r="H1690" i="2" s="1"/>
  <c r="I1690" i="2" s="1"/>
  <c r="G1690" i="2"/>
  <c r="C1691" i="2"/>
  <c r="D1691" i="2"/>
  <c r="E1691" i="2" s="1"/>
  <c r="H1691" i="2" s="1"/>
  <c r="G1691" i="2"/>
  <c r="I1691" i="2"/>
  <c r="C1692" i="2"/>
  <c r="D1692" i="2" s="1"/>
  <c r="E1692" i="2" s="1"/>
  <c r="G1692" i="2"/>
  <c r="H1692" i="2"/>
  <c r="I1692" i="2"/>
  <c r="C1693" i="2"/>
  <c r="D1693" i="2"/>
  <c r="E1693" i="2"/>
  <c r="G1693" i="2"/>
  <c r="C1694" i="2"/>
  <c r="D1694" i="2"/>
  <c r="E1694" i="2" s="1"/>
  <c r="G1694" i="2"/>
  <c r="C1695" i="2"/>
  <c r="D1695" i="2"/>
  <c r="E1695" i="2" s="1"/>
  <c r="H1695" i="2" s="1"/>
  <c r="I1695" i="2" s="1"/>
  <c r="G1695" i="2"/>
  <c r="C1696" i="2"/>
  <c r="D1696" i="2" s="1"/>
  <c r="E1696" i="2" s="1"/>
  <c r="H1696" i="2" s="1"/>
  <c r="G1696" i="2"/>
  <c r="I1696" i="2"/>
  <c r="C1697" i="2"/>
  <c r="D1697" i="2"/>
  <c r="E1697" i="2"/>
  <c r="G1697" i="2"/>
  <c r="C1698" i="2"/>
  <c r="D1698" i="2"/>
  <c r="E1698" i="2" s="1"/>
  <c r="G1698" i="2"/>
  <c r="H1698" i="2"/>
  <c r="I1698" i="2" s="1"/>
  <c r="C1699" i="2"/>
  <c r="D1699" i="2"/>
  <c r="E1699" i="2"/>
  <c r="H1699" i="2" s="1"/>
  <c r="I1699" i="2" s="1"/>
  <c r="G1699" i="2"/>
  <c r="C1700" i="2"/>
  <c r="D1700" i="2"/>
  <c r="E1700" i="2" s="1"/>
  <c r="H1700" i="2" s="1"/>
  <c r="I1700" i="2" s="1"/>
  <c r="G1700" i="2"/>
  <c r="C1701" i="2"/>
  <c r="D1701" i="2"/>
  <c r="E1701" i="2"/>
  <c r="H1701" i="2" s="1"/>
  <c r="G1701" i="2"/>
  <c r="I1701" i="2"/>
  <c r="C1702" i="2"/>
  <c r="D1702" i="2"/>
  <c r="E1702" i="2" s="1"/>
  <c r="G1702" i="2"/>
  <c r="H1702" i="2"/>
  <c r="I1702" i="2" s="1"/>
  <c r="C1703" i="2"/>
  <c r="D1703" i="2"/>
  <c r="E1703" i="2" s="1"/>
  <c r="H1703" i="2" s="1"/>
  <c r="G1703" i="2"/>
  <c r="I1703" i="2"/>
  <c r="C1704" i="2"/>
  <c r="D1704" i="2" s="1"/>
  <c r="E1704" i="2" s="1"/>
  <c r="G1704" i="2"/>
  <c r="H1704" i="2"/>
  <c r="I1704" i="2" s="1"/>
  <c r="C1705" i="2"/>
  <c r="D1705" i="2"/>
  <c r="E1705" i="2"/>
  <c r="H1705" i="2" s="1"/>
  <c r="I1705" i="2" s="1"/>
  <c r="G1705" i="2"/>
  <c r="C1706" i="2"/>
  <c r="D1706" i="2"/>
  <c r="E1706" i="2" s="1"/>
  <c r="H1706" i="2" s="1"/>
  <c r="I1706" i="2" s="1"/>
  <c r="G1706" i="2"/>
  <c r="C1707" i="2"/>
  <c r="D1707" i="2"/>
  <c r="E1707" i="2" s="1"/>
  <c r="H1707" i="2" s="1"/>
  <c r="I1707" i="2" s="1"/>
  <c r="G1707" i="2"/>
  <c r="C1708" i="2"/>
  <c r="D1708" i="2" s="1"/>
  <c r="E1708" i="2" s="1"/>
  <c r="H1708" i="2" s="1"/>
  <c r="I1708" i="2" s="1"/>
  <c r="G1708" i="2"/>
  <c r="C1709" i="2"/>
  <c r="D1709" i="2"/>
  <c r="E1709" i="2"/>
  <c r="H1709" i="2" s="1"/>
  <c r="I1709" i="2" s="1"/>
  <c r="G1709" i="2"/>
  <c r="C1710" i="2"/>
  <c r="D1710" i="2"/>
  <c r="E1710" i="2" s="1"/>
  <c r="H1710" i="2" s="1"/>
  <c r="I1710" i="2" s="1"/>
  <c r="G1710" i="2"/>
  <c r="C1711" i="2"/>
  <c r="D1711" i="2"/>
  <c r="E1711" i="2" s="1"/>
  <c r="H1711" i="2" s="1"/>
  <c r="I1711" i="2" s="1"/>
  <c r="G1711" i="2"/>
  <c r="C1712" i="2"/>
  <c r="D1712" i="2"/>
  <c r="E1712" i="2" s="1"/>
  <c r="H1712" i="2" s="1"/>
  <c r="I1712" i="2" s="1"/>
  <c r="G1712" i="2"/>
  <c r="C1713" i="2"/>
  <c r="D1713" i="2"/>
  <c r="E1713" i="2"/>
  <c r="G1713" i="2"/>
  <c r="C1714" i="2"/>
  <c r="D1714" i="2"/>
  <c r="E1714" i="2" s="1"/>
  <c r="G1714" i="2"/>
  <c r="H1714" i="2" s="1"/>
  <c r="I1714" i="2" s="1"/>
  <c r="C1715" i="2"/>
  <c r="D1715" i="2"/>
  <c r="E1715" i="2"/>
  <c r="H1715" i="2" s="1"/>
  <c r="I1715" i="2" s="1"/>
  <c r="G1715" i="2"/>
  <c r="C1716" i="2"/>
  <c r="D1716" i="2"/>
  <c r="E1716" i="2" s="1"/>
  <c r="H1716" i="2" s="1"/>
  <c r="I1716" i="2" s="1"/>
  <c r="G1716" i="2"/>
  <c r="C1717" i="2"/>
  <c r="D1717" i="2"/>
  <c r="E1717" i="2"/>
  <c r="H1717" i="2" s="1"/>
  <c r="G1717" i="2"/>
  <c r="I1717" i="2"/>
  <c r="C1718" i="2"/>
  <c r="D1718" i="2"/>
  <c r="E1718" i="2" s="1"/>
  <c r="G1718" i="2"/>
  <c r="H1718" i="2"/>
  <c r="I1718" i="2" s="1"/>
  <c r="C1719" i="2"/>
  <c r="D1719" i="2"/>
  <c r="E1719" i="2" s="1"/>
  <c r="H1719" i="2" s="1"/>
  <c r="I1719" i="2" s="1"/>
  <c r="G1719" i="2"/>
  <c r="C1720" i="2"/>
  <c r="D1720" i="2" s="1"/>
  <c r="E1720" i="2" s="1"/>
  <c r="H1720" i="2" s="1"/>
  <c r="I1720" i="2" s="1"/>
  <c r="G1720" i="2"/>
  <c r="C1721" i="2"/>
  <c r="D1721" i="2"/>
  <c r="E1721" i="2"/>
  <c r="H1721" i="2" s="1"/>
  <c r="I1721" i="2" s="1"/>
  <c r="G1721" i="2"/>
  <c r="C1722" i="2"/>
  <c r="D1722" i="2"/>
  <c r="E1722" i="2" s="1"/>
  <c r="H1722" i="2" s="1"/>
  <c r="I1722" i="2" s="1"/>
  <c r="G1722" i="2"/>
  <c r="C1723" i="2"/>
  <c r="D1723" i="2"/>
  <c r="E1723" i="2" s="1"/>
  <c r="H1723" i="2" s="1"/>
  <c r="G1723" i="2"/>
  <c r="I1723" i="2"/>
  <c r="C1724" i="2"/>
  <c r="D1724" i="2" s="1"/>
  <c r="E1724" i="2" s="1"/>
  <c r="G1724" i="2"/>
  <c r="H1724" i="2"/>
  <c r="I1724" i="2"/>
  <c r="C1725" i="2"/>
  <c r="D1725" i="2"/>
  <c r="E1725" i="2"/>
  <c r="G1725" i="2"/>
  <c r="C1726" i="2"/>
  <c r="D1726" i="2"/>
  <c r="E1726" i="2" s="1"/>
  <c r="G1726" i="2"/>
  <c r="C1727" i="2"/>
  <c r="D1727" i="2"/>
  <c r="E1727" i="2" s="1"/>
  <c r="H1727" i="2" s="1"/>
  <c r="I1727" i="2" s="1"/>
  <c r="G1727" i="2"/>
  <c r="C1728" i="2"/>
  <c r="D1728" i="2" s="1"/>
  <c r="E1728" i="2" s="1"/>
  <c r="H1728" i="2" s="1"/>
  <c r="I1728" i="2" s="1"/>
  <c r="G1728" i="2"/>
  <c r="C1729" i="2"/>
  <c r="D1729" i="2"/>
  <c r="E1729" i="2"/>
  <c r="G1729" i="2"/>
  <c r="C1730" i="2"/>
  <c r="D1730" i="2"/>
  <c r="E1730" i="2" s="1"/>
  <c r="G1730" i="2"/>
  <c r="H1730" i="2"/>
  <c r="I1730" i="2" s="1"/>
  <c r="C1731" i="2"/>
  <c r="D1731" i="2"/>
  <c r="E1731" i="2"/>
  <c r="H1731" i="2" s="1"/>
  <c r="I1731" i="2" s="1"/>
  <c r="G1731" i="2"/>
  <c r="C1732" i="2"/>
  <c r="D1732" i="2"/>
  <c r="E1732" i="2" s="1"/>
  <c r="H1732" i="2" s="1"/>
  <c r="I1732" i="2" s="1"/>
  <c r="G1732" i="2"/>
  <c r="C1733" i="2"/>
  <c r="D1733" i="2"/>
  <c r="E1733" i="2"/>
  <c r="H1733" i="2" s="1"/>
  <c r="G1733" i="2"/>
  <c r="I1733" i="2"/>
  <c r="C1734" i="2"/>
  <c r="D1734" i="2"/>
  <c r="E1734" i="2" s="1"/>
  <c r="G1734" i="2"/>
  <c r="H1734" i="2"/>
  <c r="I1734" i="2" s="1"/>
  <c r="C1735" i="2"/>
  <c r="D1735" i="2"/>
  <c r="E1735" i="2" s="1"/>
  <c r="H1735" i="2" s="1"/>
  <c r="G1735" i="2"/>
  <c r="I1735" i="2"/>
  <c r="C1736" i="2"/>
  <c r="D1736" i="2" s="1"/>
  <c r="E1736" i="2" s="1"/>
  <c r="G1736" i="2"/>
  <c r="H1736" i="2"/>
  <c r="I1736" i="2" s="1"/>
  <c r="C1737" i="2"/>
  <c r="D1737" i="2"/>
  <c r="E1737" i="2"/>
  <c r="H1737" i="2" s="1"/>
  <c r="I1737" i="2" s="1"/>
  <c r="G1737" i="2"/>
  <c r="C1738" i="2"/>
  <c r="D1738" i="2"/>
  <c r="E1738" i="2" s="1"/>
  <c r="H1738" i="2" s="1"/>
  <c r="I1738" i="2" s="1"/>
  <c r="G1738" i="2"/>
  <c r="C1739" i="2"/>
  <c r="D1739" i="2"/>
  <c r="E1739" i="2" s="1"/>
  <c r="H1739" i="2" s="1"/>
  <c r="I1739" i="2" s="1"/>
  <c r="G1739" i="2"/>
  <c r="C1740" i="2"/>
  <c r="D1740" i="2" s="1"/>
  <c r="E1740" i="2" s="1"/>
  <c r="H1740" i="2" s="1"/>
  <c r="I1740" i="2" s="1"/>
  <c r="G1740" i="2"/>
  <c r="C1741" i="2"/>
  <c r="D1741" i="2"/>
  <c r="E1741" i="2"/>
  <c r="H1741" i="2" s="1"/>
  <c r="I1741" i="2" s="1"/>
  <c r="G1741" i="2"/>
  <c r="C1742" i="2"/>
  <c r="D1742" i="2"/>
  <c r="E1742" i="2" s="1"/>
  <c r="H1742" i="2" s="1"/>
  <c r="I1742" i="2" s="1"/>
  <c r="G1742" i="2"/>
  <c r="C1743" i="2"/>
  <c r="D1743" i="2"/>
  <c r="E1743" i="2"/>
  <c r="H1743" i="2" s="1"/>
  <c r="I1743" i="2" s="1"/>
  <c r="G1743" i="2"/>
  <c r="C1744" i="2"/>
  <c r="D1744" i="2"/>
  <c r="E1744" i="2" s="1"/>
  <c r="H1744" i="2" s="1"/>
  <c r="I1744" i="2" s="1"/>
  <c r="G1744" i="2"/>
  <c r="C1745" i="2"/>
  <c r="D1745" i="2"/>
  <c r="E1745" i="2"/>
  <c r="G1745" i="2"/>
  <c r="C1746" i="2"/>
  <c r="D1746" i="2"/>
  <c r="E1746" i="2" s="1"/>
  <c r="G1746" i="2"/>
  <c r="H1746" i="2" s="1"/>
  <c r="I1746" i="2" s="1"/>
  <c r="C1747" i="2"/>
  <c r="D1747" i="2"/>
  <c r="E1747" i="2"/>
  <c r="H1747" i="2" s="1"/>
  <c r="I1747" i="2" s="1"/>
  <c r="G1747" i="2"/>
  <c r="C1748" i="2"/>
  <c r="D1748" i="2"/>
  <c r="E1748" i="2" s="1"/>
  <c r="H1748" i="2" s="1"/>
  <c r="I1748" i="2" s="1"/>
  <c r="G1748" i="2"/>
  <c r="C1749" i="2"/>
  <c r="D1749" i="2"/>
  <c r="E1749" i="2"/>
  <c r="H1749" i="2" s="1"/>
  <c r="G1749" i="2"/>
  <c r="I1749" i="2"/>
  <c r="C1750" i="2"/>
  <c r="D1750" i="2"/>
  <c r="E1750" i="2" s="1"/>
  <c r="G1750" i="2"/>
  <c r="H1750" i="2"/>
  <c r="I1750" i="2" s="1"/>
  <c r="C1751" i="2"/>
  <c r="D1751" i="2"/>
  <c r="E1751" i="2" s="1"/>
  <c r="H1751" i="2" s="1"/>
  <c r="I1751" i="2" s="1"/>
  <c r="G1751" i="2"/>
  <c r="C1752" i="2"/>
  <c r="D1752" i="2" s="1"/>
  <c r="E1752" i="2" s="1"/>
  <c r="H1752" i="2" s="1"/>
  <c r="I1752" i="2" s="1"/>
  <c r="G1752" i="2"/>
  <c r="C1753" i="2"/>
  <c r="D1753" i="2"/>
  <c r="E1753" i="2"/>
  <c r="H1753" i="2" s="1"/>
  <c r="I1753" i="2" s="1"/>
  <c r="G1753" i="2"/>
  <c r="C1754" i="2"/>
  <c r="D1754" i="2"/>
  <c r="E1754" i="2" s="1"/>
  <c r="H1754" i="2" s="1"/>
  <c r="I1754" i="2" s="1"/>
  <c r="G1754" i="2"/>
  <c r="C1755" i="2"/>
  <c r="D1755" i="2"/>
  <c r="E1755" i="2" s="1"/>
  <c r="H1755" i="2" s="1"/>
  <c r="G1755" i="2"/>
  <c r="I1755" i="2"/>
  <c r="C1756" i="2"/>
  <c r="D1756" i="2" s="1"/>
  <c r="E1756" i="2" s="1"/>
  <c r="G1756" i="2"/>
  <c r="H1756" i="2"/>
  <c r="I1756" i="2"/>
  <c r="C1757" i="2"/>
  <c r="D1757" i="2"/>
  <c r="E1757" i="2"/>
  <c r="G1757" i="2"/>
  <c r="C1758" i="2"/>
  <c r="D1758" i="2"/>
  <c r="E1758" i="2" s="1"/>
  <c r="G1758" i="2"/>
  <c r="C1759" i="2"/>
  <c r="D1759" i="2"/>
  <c r="E1759" i="2" s="1"/>
  <c r="H1759" i="2" s="1"/>
  <c r="I1759" i="2" s="1"/>
  <c r="G1759" i="2"/>
  <c r="C1760" i="2"/>
  <c r="D1760" i="2" s="1"/>
  <c r="E1760" i="2" s="1"/>
  <c r="H1760" i="2" s="1"/>
  <c r="G1760" i="2"/>
  <c r="I1760" i="2"/>
  <c r="C1761" i="2"/>
  <c r="D1761" i="2"/>
  <c r="E1761" i="2"/>
  <c r="G1761" i="2"/>
  <c r="C1762" i="2"/>
  <c r="D1762" i="2"/>
  <c r="E1762" i="2" s="1"/>
  <c r="G1762" i="2"/>
  <c r="H1762" i="2" s="1"/>
  <c r="I1762" i="2" s="1"/>
  <c r="C1763" i="2"/>
  <c r="D1763" i="2"/>
  <c r="E1763" i="2"/>
  <c r="H1763" i="2" s="1"/>
  <c r="I1763" i="2" s="1"/>
  <c r="G1763" i="2"/>
  <c r="C1764" i="2"/>
  <c r="D1764" i="2"/>
  <c r="E1764" i="2" s="1"/>
  <c r="H1764" i="2" s="1"/>
  <c r="I1764" i="2" s="1"/>
  <c r="G1764" i="2"/>
  <c r="C1765" i="2"/>
  <c r="D1765" i="2"/>
  <c r="E1765" i="2"/>
  <c r="H1765" i="2" s="1"/>
  <c r="G1765" i="2"/>
  <c r="I1765" i="2"/>
  <c r="C1766" i="2"/>
  <c r="D1766" i="2"/>
  <c r="E1766" i="2" s="1"/>
  <c r="G1766" i="2"/>
  <c r="H1766" i="2"/>
  <c r="I1766" i="2" s="1"/>
  <c r="C1767" i="2"/>
  <c r="D1767" i="2"/>
  <c r="E1767" i="2" s="1"/>
  <c r="H1767" i="2" s="1"/>
  <c r="G1767" i="2"/>
  <c r="I1767" i="2"/>
  <c r="C1768" i="2"/>
  <c r="D1768" i="2" s="1"/>
  <c r="E1768" i="2" s="1"/>
  <c r="G1768" i="2"/>
  <c r="H1768" i="2"/>
  <c r="I1768" i="2" s="1"/>
  <c r="C1769" i="2"/>
  <c r="D1769" i="2"/>
  <c r="E1769" i="2"/>
  <c r="H1769" i="2" s="1"/>
  <c r="I1769" i="2" s="1"/>
  <c r="G1769" i="2"/>
  <c r="C1770" i="2"/>
  <c r="D1770" i="2"/>
  <c r="E1770" i="2" s="1"/>
  <c r="H1770" i="2" s="1"/>
  <c r="I1770" i="2" s="1"/>
  <c r="G1770" i="2"/>
  <c r="C1771" i="2"/>
  <c r="D1771" i="2"/>
  <c r="E1771" i="2" s="1"/>
  <c r="H1771" i="2" s="1"/>
  <c r="I1771" i="2" s="1"/>
  <c r="G1771" i="2"/>
  <c r="C1772" i="2"/>
  <c r="D1772" i="2" s="1"/>
  <c r="E1772" i="2" s="1"/>
  <c r="H1772" i="2" s="1"/>
  <c r="I1772" i="2" s="1"/>
  <c r="G1772" i="2"/>
  <c r="C1773" i="2"/>
  <c r="D1773" i="2"/>
  <c r="E1773" i="2"/>
  <c r="H1773" i="2" s="1"/>
  <c r="I1773" i="2" s="1"/>
  <c r="G1773" i="2"/>
  <c r="C1774" i="2"/>
  <c r="D1774" i="2"/>
  <c r="E1774" i="2" s="1"/>
  <c r="H1774" i="2" s="1"/>
  <c r="I1774" i="2" s="1"/>
  <c r="G1774" i="2"/>
  <c r="C1775" i="2"/>
  <c r="D1775" i="2"/>
  <c r="E1775" i="2" s="1"/>
  <c r="H1775" i="2" s="1"/>
  <c r="I1775" i="2" s="1"/>
  <c r="G1775" i="2"/>
  <c r="C1776" i="2"/>
  <c r="D1776" i="2"/>
  <c r="E1776" i="2" s="1"/>
  <c r="H1776" i="2" s="1"/>
  <c r="I1776" i="2" s="1"/>
  <c r="G1776" i="2"/>
  <c r="C1777" i="2"/>
  <c r="D1777" i="2"/>
  <c r="E1777" i="2"/>
  <c r="G1777" i="2"/>
  <c r="C1778" i="2"/>
  <c r="D1778" i="2"/>
  <c r="E1778" i="2" s="1"/>
  <c r="G1778" i="2"/>
  <c r="H1778" i="2" s="1"/>
  <c r="I1778" i="2" s="1"/>
  <c r="C1779" i="2"/>
  <c r="D1779" i="2"/>
  <c r="E1779" i="2"/>
  <c r="H1779" i="2" s="1"/>
  <c r="I1779" i="2" s="1"/>
  <c r="G1779" i="2"/>
  <c r="C1780" i="2"/>
  <c r="D1780" i="2"/>
  <c r="E1780" i="2" s="1"/>
  <c r="H1780" i="2" s="1"/>
  <c r="I1780" i="2" s="1"/>
  <c r="G1780" i="2"/>
  <c r="C1781" i="2"/>
  <c r="D1781" i="2"/>
  <c r="E1781" i="2"/>
  <c r="H1781" i="2" s="1"/>
  <c r="G1781" i="2"/>
  <c r="I1781" i="2"/>
  <c r="C1782" i="2"/>
  <c r="D1782" i="2"/>
  <c r="E1782" i="2" s="1"/>
  <c r="G1782" i="2"/>
  <c r="H1782" i="2"/>
  <c r="I1782" i="2" s="1"/>
  <c r="C1783" i="2"/>
  <c r="D1783" i="2"/>
  <c r="E1783" i="2" s="1"/>
  <c r="H1783" i="2" s="1"/>
  <c r="I1783" i="2" s="1"/>
  <c r="G1783" i="2"/>
  <c r="C1784" i="2"/>
  <c r="D1784" i="2" s="1"/>
  <c r="E1784" i="2" s="1"/>
  <c r="H1784" i="2" s="1"/>
  <c r="I1784" i="2" s="1"/>
  <c r="G1784" i="2"/>
  <c r="C1785" i="2"/>
  <c r="D1785" i="2"/>
  <c r="E1785" i="2"/>
  <c r="H1785" i="2" s="1"/>
  <c r="I1785" i="2" s="1"/>
  <c r="G1785" i="2"/>
  <c r="C1786" i="2"/>
  <c r="D1786" i="2"/>
  <c r="E1786" i="2" s="1"/>
  <c r="H1786" i="2" s="1"/>
  <c r="I1786" i="2" s="1"/>
  <c r="G1786" i="2"/>
  <c r="C1787" i="2"/>
  <c r="D1787" i="2"/>
  <c r="E1787" i="2" s="1"/>
  <c r="H1787" i="2" s="1"/>
  <c r="G1787" i="2"/>
  <c r="I1787" i="2"/>
  <c r="C1788" i="2"/>
  <c r="D1788" i="2" s="1"/>
  <c r="E1788" i="2" s="1"/>
  <c r="G1788" i="2"/>
  <c r="H1788" i="2"/>
  <c r="I1788" i="2" s="1"/>
  <c r="C1789" i="2"/>
  <c r="D1789" i="2"/>
  <c r="E1789" i="2"/>
  <c r="H1789" i="2" s="1"/>
  <c r="I1789" i="2" s="1"/>
  <c r="G1789" i="2"/>
  <c r="C1790" i="2"/>
  <c r="D1790" i="2"/>
  <c r="E1790" i="2" s="1"/>
  <c r="G1790" i="2"/>
  <c r="C1791" i="2"/>
  <c r="D1791" i="2"/>
  <c r="E1791" i="2" s="1"/>
  <c r="H1791" i="2" s="1"/>
  <c r="I1791" i="2" s="1"/>
  <c r="G1791" i="2"/>
  <c r="C1792" i="2"/>
  <c r="D1792" i="2" s="1"/>
  <c r="E1792" i="2" s="1"/>
  <c r="H1792" i="2" s="1"/>
  <c r="I1792" i="2" s="1"/>
  <c r="G1792" i="2"/>
  <c r="C1793" i="2"/>
  <c r="D1793" i="2"/>
  <c r="E1793" i="2"/>
  <c r="G1793" i="2"/>
  <c r="C1794" i="2"/>
  <c r="D1794" i="2"/>
  <c r="E1794" i="2" s="1"/>
  <c r="G1794" i="2"/>
  <c r="H1794" i="2"/>
  <c r="I1794" i="2" s="1"/>
  <c r="C1795" i="2"/>
  <c r="D1795" i="2"/>
  <c r="E1795" i="2"/>
  <c r="H1795" i="2" s="1"/>
  <c r="I1795" i="2" s="1"/>
  <c r="G1795" i="2"/>
  <c r="C1796" i="2"/>
  <c r="D1796" i="2"/>
  <c r="E1796" i="2" s="1"/>
  <c r="H1796" i="2" s="1"/>
  <c r="I1796" i="2" s="1"/>
  <c r="G1796" i="2"/>
  <c r="C1797" i="2"/>
  <c r="D1797" i="2"/>
  <c r="E1797" i="2"/>
  <c r="H1797" i="2" s="1"/>
  <c r="G1797" i="2"/>
  <c r="I1797" i="2"/>
  <c r="C1798" i="2"/>
  <c r="D1798" i="2"/>
  <c r="E1798" i="2" s="1"/>
  <c r="G1798" i="2"/>
  <c r="H1798" i="2"/>
  <c r="I1798" i="2" s="1"/>
  <c r="C1799" i="2"/>
  <c r="D1799" i="2"/>
  <c r="E1799" i="2" s="1"/>
  <c r="H1799" i="2" s="1"/>
  <c r="G1799" i="2"/>
  <c r="I1799" i="2"/>
  <c r="C1800" i="2"/>
  <c r="D1800" i="2" s="1"/>
  <c r="E1800" i="2" s="1"/>
  <c r="G1800" i="2"/>
  <c r="H1800" i="2"/>
  <c r="I1800" i="2" s="1"/>
  <c r="C1801" i="2"/>
  <c r="D1801" i="2"/>
  <c r="E1801" i="2"/>
  <c r="H1801" i="2" s="1"/>
  <c r="I1801" i="2" s="1"/>
  <c r="G1801" i="2"/>
  <c r="C1802" i="2"/>
  <c r="D1802" i="2"/>
  <c r="E1802" i="2" s="1"/>
  <c r="H1802" i="2" s="1"/>
  <c r="I1802" i="2" s="1"/>
  <c r="G1802" i="2"/>
  <c r="C1803" i="2"/>
  <c r="D1803" i="2"/>
  <c r="E1803" i="2" s="1"/>
  <c r="H1803" i="2" s="1"/>
  <c r="I1803" i="2" s="1"/>
  <c r="G1803" i="2"/>
  <c r="C1804" i="2"/>
  <c r="D1804" i="2" s="1"/>
  <c r="E1804" i="2" s="1"/>
  <c r="H1804" i="2" s="1"/>
  <c r="I1804" i="2" s="1"/>
  <c r="G1804" i="2"/>
  <c r="C1805" i="2"/>
  <c r="D1805" i="2"/>
  <c r="E1805" i="2"/>
  <c r="H1805" i="2" s="1"/>
  <c r="I1805" i="2" s="1"/>
  <c r="G1805" i="2"/>
  <c r="C1806" i="2"/>
  <c r="D1806" i="2"/>
  <c r="E1806" i="2" s="1"/>
  <c r="H1806" i="2" s="1"/>
  <c r="I1806" i="2" s="1"/>
  <c r="G1806" i="2"/>
  <c r="C1807" i="2"/>
  <c r="D1807" i="2"/>
  <c r="E1807" i="2"/>
  <c r="H1807" i="2" s="1"/>
  <c r="I1807" i="2" s="1"/>
  <c r="G1807" i="2"/>
  <c r="C1808" i="2"/>
  <c r="D1808" i="2"/>
  <c r="E1808" i="2" s="1"/>
  <c r="H1808" i="2" s="1"/>
  <c r="I1808" i="2" s="1"/>
  <c r="G1808" i="2"/>
  <c r="C1809" i="2"/>
  <c r="D1809" i="2"/>
  <c r="E1809" i="2"/>
  <c r="G1809" i="2"/>
  <c r="C1810" i="2"/>
  <c r="D1810" i="2"/>
  <c r="E1810" i="2" s="1"/>
  <c r="G1810" i="2"/>
  <c r="H1810" i="2" s="1"/>
  <c r="I1810" i="2" s="1"/>
  <c r="C1811" i="2"/>
  <c r="D1811" i="2"/>
  <c r="E1811" i="2"/>
  <c r="H1811" i="2" s="1"/>
  <c r="I1811" i="2" s="1"/>
  <c r="G1811" i="2"/>
  <c r="C1812" i="2"/>
  <c r="D1812" i="2"/>
  <c r="E1812" i="2" s="1"/>
  <c r="H1812" i="2" s="1"/>
  <c r="I1812" i="2" s="1"/>
  <c r="G1812" i="2"/>
  <c r="C1813" i="2"/>
  <c r="D1813" i="2"/>
  <c r="E1813" i="2"/>
  <c r="H1813" i="2" s="1"/>
  <c r="G1813" i="2"/>
  <c r="I1813" i="2"/>
  <c r="C1814" i="2"/>
  <c r="D1814" i="2"/>
  <c r="E1814" i="2" s="1"/>
  <c r="G1814" i="2"/>
  <c r="H1814" i="2"/>
  <c r="I1814" i="2" s="1"/>
  <c r="C1815" i="2"/>
  <c r="D1815" i="2"/>
  <c r="E1815" i="2" s="1"/>
  <c r="H1815" i="2" s="1"/>
  <c r="I1815" i="2" s="1"/>
  <c r="G1815" i="2"/>
  <c r="C1816" i="2"/>
  <c r="D1816" i="2" s="1"/>
  <c r="E1816" i="2" s="1"/>
  <c r="H1816" i="2" s="1"/>
  <c r="I1816" i="2" s="1"/>
  <c r="G1816" i="2"/>
  <c r="C1817" i="2"/>
  <c r="D1817" i="2"/>
  <c r="E1817" i="2"/>
  <c r="H1817" i="2" s="1"/>
  <c r="I1817" i="2" s="1"/>
  <c r="G1817" i="2"/>
  <c r="C1818" i="2"/>
  <c r="D1818" i="2"/>
  <c r="E1818" i="2" s="1"/>
  <c r="H1818" i="2" s="1"/>
  <c r="I1818" i="2" s="1"/>
  <c r="G1818" i="2"/>
  <c r="C1819" i="2"/>
  <c r="D1819" i="2"/>
  <c r="E1819" i="2" s="1"/>
  <c r="H1819" i="2" s="1"/>
  <c r="G1819" i="2"/>
  <c r="I1819" i="2"/>
  <c r="C1820" i="2"/>
  <c r="D1820" i="2" s="1"/>
  <c r="E1820" i="2" s="1"/>
  <c r="G1820" i="2"/>
  <c r="H1820" i="2"/>
  <c r="I1820" i="2"/>
  <c r="C1821" i="2"/>
  <c r="D1821" i="2"/>
  <c r="E1821" i="2"/>
  <c r="G1821" i="2"/>
  <c r="C1822" i="2"/>
  <c r="D1822" i="2"/>
  <c r="E1822" i="2" s="1"/>
  <c r="G1822" i="2"/>
  <c r="C1823" i="2"/>
  <c r="D1823" i="2"/>
  <c r="E1823" i="2" s="1"/>
  <c r="H1823" i="2" s="1"/>
  <c r="I1823" i="2" s="1"/>
  <c r="G1823" i="2"/>
  <c r="C1824" i="2"/>
  <c r="D1824" i="2" s="1"/>
  <c r="E1824" i="2" s="1"/>
  <c r="H1824" i="2" s="1"/>
  <c r="G1824" i="2"/>
  <c r="I1824" i="2"/>
  <c r="C1825" i="2"/>
  <c r="D1825" i="2"/>
  <c r="E1825" i="2"/>
  <c r="G1825" i="2"/>
  <c r="C1826" i="2"/>
  <c r="D1826" i="2"/>
  <c r="E1826" i="2" s="1"/>
  <c r="G1826" i="2"/>
  <c r="H1826" i="2" s="1"/>
  <c r="I1826" i="2" s="1"/>
  <c r="C1827" i="2"/>
  <c r="D1827" i="2"/>
  <c r="E1827" i="2"/>
  <c r="H1827" i="2" s="1"/>
  <c r="I1827" i="2" s="1"/>
  <c r="G1827" i="2"/>
  <c r="C1828" i="2"/>
  <c r="D1828" i="2"/>
  <c r="E1828" i="2" s="1"/>
  <c r="H1828" i="2" s="1"/>
  <c r="I1828" i="2" s="1"/>
  <c r="G1828" i="2"/>
  <c r="C1829" i="2"/>
  <c r="D1829" i="2"/>
  <c r="E1829" i="2"/>
  <c r="H1829" i="2" s="1"/>
  <c r="G1829" i="2"/>
  <c r="I1829" i="2"/>
  <c r="C1830" i="2"/>
  <c r="D1830" i="2"/>
  <c r="E1830" i="2" s="1"/>
  <c r="G1830" i="2"/>
  <c r="H1830" i="2"/>
  <c r="I1830" i="2" s="1"/>
  <c r="C1831" i="2"/>
  <c r="D1831" i="2"/>
  <c r="E1831" i="2" s="1"/>
  <c r="H1831" i="2" s="1"/>
  <c r="G1831" i="2"/>
  <c r="I1831" i="2"/>
  <c r="C1832" i="2"/>
  <c r="D1832" i="2" s="1"/>
  <c r="E1832" i="2" s="1"/>
  <c r="G1832" i="2"/>
  <c r="H1832" i="2"/>
  <c r="I1832" i="2" s="1"/>
  <c r="C1833" i="2"/>
  <c r="D1833" i="2"/>
  <c r="E1833" i="2"/>
  <c r="H1833" i="2" s="1"/>
  <c r="I1833" i="2" s="1"/>
  <c r="G1833" i="2"/>
  <c r="C1834" i="2"/>
  <c r="D1834" i="2"/>
  <c r="E1834" i="2" s="1"/>
  <c r="H1834" i="2" s="1"/>
  <c r="I1834" i="2" s="1"/>
  <c r="G1834" i="2"/>
  <c r="C1835" i="2"/>
  <c r="D1835" i="2"/>
  <c r="E1835" i="2" s="1"/>
  <c r="H1835" i="2" s="1"/>
  <c r="I1835" i="2" s="1"/>
  <c r="G1835" i="2"/>
  <c r="C1836" i="2"/>
  <c r="D1836" i="2" s="1"/>
  <c r="E1836" i="2" s="1"/>
  <c r="H1836" i="2" s="1"/>
  <c r="I1836" i="2" s="1"/>
  <c r="G1836" i="2"/>
  <c r="C1837" i="2"/>
  <c r="D1837" i="2"/>
  <c r="E1837" i="2"/>
  <c r="H1837" i="2" s="1"/>
  <c r="I1837" i="2" s="1"/>
  <c r="G1837" i="2"/>
  <c r="C1838" i="2"/>
  <c r="D1838" i="2"/>
  <c r="E1838" i="2" s="1"/>
  <c r="H1838" i="2" s="1"/>
  <c r="I1838" i="2" s="1"/>
  <c r="G1838" i="2"/>
  <c r="C1839" i="2"/>
  <c r="D1839" i="2"/>
  <c r="E1839" i="2" s="1"/>
  <c r="H1839" i="2" s="1"/>
  <c r="I1839" i="2" s="1"/>
  <c r="G1839" i="2"/>
  <c r="C1840" i="2"/>
  <c r="D1840" i="2"/>
  <c r="E1840" i="2" s="1"/>
  <c r="H1840" i="2" s="1"/>
  <c r="I1840" i="2" s="1"/>
  <c r="G1840" i="2"/>
  <c r="C1841" i="2"/>
  <c r="D1841" i="2"/>
  <c r="E1841" i="2"/>
  <c r="G1841" i="2"/>
  <c r="C1842" i="2"/>
  <c r="D1842" i="2"/>
  <c r="E1842" i="2" s="1"/>
  <c r="G1842" i="2"/>
  <c r="H1842" i="2" s="1"/>
  <c r="I1842" i="2" s="1"/>
  <c r="C1843" i="2"/>
  <c r="D1843" i="2"/>
  <c r="E1843" i="2"/>
  <c r="H1843" i="2" s="1"/>
  <c r="I1843" i="2" s="1"/>
  <c r="G1843" i="2"/>
  <c r="C1844" i="2"/>
  <c r="D1844" i="2"/>
  <c r="E1844" i="2" s="1"/>
  <c r="H1844" i="2" s="1"/>
  <c r="I1844" i="2" s="1"/>
  <c r="G1844" i="2"/>
  <c r="C1845" i="2"/>
  <c r="D1845" i="2"/>
  <c r="E1845" i="2"/>
  <c r="H1845" i="2" s="1"/>
  <c r="G1845" i="2"/>
  <c r="I1845" i="2"/>
  <c r="C1846" i="2"/>
  <c r="D1846" i="2"/>
  <c r="E1846" i="2" s="1"/>
  <c r="G1846" i="2"/>
  <c r="H1846" i="2"/>
  <c r="I1846" i="2" s="1"/>
  <c r="C1847" i="2"/>
  <c r="D1847" i="2"/>
  <c r="E1847" i="2" s="1"/>
  <c r="H1847" i="2" s="1"/>
  <c r="I1847" i="2" s="1"/>
  <c r="G1847" i="2"/>
  <c r="C1848" i="2"/>
  <c r="D1848" i="2" s="1"/>
  <c r="E1848" i="2" s="1"/>
  <c r="H1848" i="2" s="1"/>
  <c r="I1848" i="2" s="1"/>
  <c r="G1848" i="2"/>
  <c r="C1849" i="2"/>
  <c r="D1849" i="2"/>
  <c r="E1849" i="2"/>
  <c r="H1849" i="2" s="1"/>
  <c r="I1849" i="2" s="1"/>
  <c r="G1849" i="2"/>
  <c r="C1850" i="2"/>
  <c r="D1850" i="2"/>
  <c r="E1850" i="2" s="1"/>
  <c r="H1850" i="2" s="1"/>
  <c r="I1850" i="2" s="1"/>
  <c r="G1850" i="2"/>
  <c r="C1851" i="2"/>
  <c r="D1851" i="2"/>
  <c r="E1851" i="2" s="1"/>
  <c r="H1851" i="2" s="1"/>
  <c r="G1851" i="2"/>
  <c r="I1851" i="2"/>
  <c r="C1852" i="2"/>
  <c r="D1852" i="2" s="1"/>
  <c r="E1852" i="2" s="1"/>
  <c r="G1852" i="2"/>
  <c r="H1852" i="2"/>
  <c r="I1852" i="2" s="1"/>
  <c r="C1853" i="2"/>
  <c r="D1853" i="2"/>
  <c r="E1853" i="2"/>
  <c r="H1853" i="2" s="1"/>
  <c r="I1853" i="2" s="1"/>
  <c r="G1853" i="2"/>
  <c r="C1854" i="2"/>
  <c r="D1854" i="2"/>
  <c r="E1854" i="2" s="1"/>
  <c r="G1854" i="2"/>
  <c r="C1855" i="2"/>
  <c r="D1855" i="2"/>
  <c r="E1855" i="2" s="1"/>
  <c r="H1855" i="2" s="1"/>
  <c r="G1855" i="2"/>
  <c r="I1855" i="2"/>
  <c r="C1856" i="2"/>
  <c r="D1856" i="2" s="1"/>
  <c r="E1856" i="2" s="1"/>
  <c r="H1856" i="2" s="1"/>
  <c r="I1856" i="2" s="1"/>
  <c r="G1856" i="2"/>
  <c r="C1857" i="2"/>
  <c r="D1857" i="2"/>
  <c r="E1857" i="2"/>
  <c r="G1857" i="2"/>
  <c r="C1858" i="2"/>
  <c r="D1858" i="2"/>
  <c r="E1858" i="2" s="1"/>
  <c r="H1858" i="2" s="1"/>
  <c r="I1858" i="2" s="1"/>
  <c r="G1858" i="2"/>
  <c r="C1859" i="2"/>
  <c r="D1859" i="2"/>
  <c r="E1859" i="2" s="1"/>
  <c r="H1859" i="2" s="1"/>
  <c r="I1859" i="2" s="1"/>
  <c r="G1859" i="2"/>
  <c r="C1860" i="2"/>
  <c r="D1860" i="2" s="1"/>
  <c r="E1860" i="2" s="1"/>
  <c r="H1860" i="2" s="1"/>
  <c r="I1860" i="2" s="1"/>
  <c r="G1860" i="2"/>
  <c r="C1861" i="2"/>
  <c r="D1861" i="2"/>
  <c r="E1861" i="2"/>
  <c r="H1861" i="2" s="1"/>
  <c r="I1861" i="2" s="1"/>
  <c r="G1861" i="2"/>
  <c r="C1862" i="2"/>
  <c r="D1862" i="2"/>
  <c r="E1862" i="2" s="1"/>
  <c r="H1862" i="2" s="1"/>
  <c r="I1862" i="2" s="1"/>
  <c r="G1862" i="2"/>
  <c r="C1863" i="2"/>
  <c r="D1863" i="2"/>
  <c r="E1863" i="2" s="1"/>
  <c r="H1863" i="2" s="1"/>
  <c r="I1863" i="2" s="1"/>
  <c r="G1863" i="2"/>
  <c r="C1864" i="2"/>
  <c r="D1864" i="2" s="1"/>
  <c r="E1864" i="2" s="1"/>
  <c r="G1864" i="2"/>
  <c r="H1864" i="2"/>
  <c r="I1864" i="2" s="1"/>
  <c r="C1865" i="2"/>
  <c r="D1865" i="2"/>
  <c r="E1865" i="2"/>
  <c r="H1865" i="2" s="1"/>
  <c r="I1865" i="2" s="1"/>
  <c r="G1865" i="2"/>
  <c r="C1866" i="2"/>
  <c r="D1866" i="2"/>
  <c r="E1866" i="2" s="1"/>
  <c r="G1866" i="2"/>
  <c r="C1867" i="2"/>
  <c r="D1867" i="2"/>
  <c r="E1867" i="2" s="1"/>
  <c r="H1867" i="2" s="1"/>
  <c r="G1867" i="2"/>
  <c r="I1867" i="2"/>
  <c r="C1868" i="2"/>
  <c r="D1868" i="2" s="1"/>
  <c r="E1868" i="2" s="1"/>
  <c r="G1868" i="2"/>
  <c r="H1868" i="2"/>
  <c r="I1868" i="2"/>
  <c r="C1869" i="2"/>
  <c r="D1869" i="2"/>
  <c r="E1869" i="2"/>
  <c r="G1869" i="2"/>
  <c r="C1870" i="2"/>
  <c r="D1870" i="2"/>
  <c r="E1870" i="2" s="1"/>
  <c r="G1870" i="2"/>
  <c r="C1871" i="2"/>
  <c r="D1871" i="2"/>
  <c r="E1871" i="2" s="1"/>
  <c r="H1871" i="2" s="1"/>
  <c r="G1871" i="2"/>
  <c r="I1871" i="2"/>
  <c r="C1872" i="2"/>
  <c r="D1872" i="2" s="1"/>
  <c r="E1872" i="2" s="1"/>
  <c r="H1872" i="2" s="1"/>
  <c r="G1872" i="2"/>
  <c r="I1872" i="2"/>
  <c r="C1873" i="2"/>
  <c r="D1873" i="2"/>
  <c r="E1873" i="2"/>
  <c r="G1873" i="2"/>
  <c r="C1874" i="2"/>
  <c r="D1874" i="2"/>
  <c r="E1874" i="2" s="1"/>
  <c r="H1874" i="2" s="1"/>
  <c r="I1874" i="2" s="1"/>
  <c r="G1874" i="2"/>
  <c r="C1875" i="2"/>
  <c r="D1875" i="2"/>
  <c r="E1875" i="2" s="1"/>
  <c r="H1875" i="2" s="1"/>
  <c r="I1875" i="2" s="1"/>
  <c r="G1875" i="2"/>
  <c r="C1876" i="2"/>
  <c r="D1876" i="2" s="1"/>
  <c r="E1876" i="2" s="1"/>
  <c r="H1876" i="2" s="1"/>
  <c r="I1876" i="2" s="1"/>
  <c r="G1876" i="2"/>
  <c r="C1877" i="2"/>
  <c r="D1877" i="2"/>
  <c r="E1877" i="2"/>
  <c r="H1877" i="2" s="1"/>
  <c r="I1877" i="2" s="1"/>
  <c r="G1877" i="2"/>
  <c r="C1878" i="2"/>
  <c r="D1878" i="2"/>
  <c r="E1878" i="2" s="1"/>
  <c r="H1878" i="2" s="1"/>
  <c r="I1878" i="2" s="1"/>
  <c r="G1878" i="2"/>
  <c r="C1879" i="2"/>
  <c r="D1879" i="2"/>
  <c r="E1879" i="2" s="1"/>
  <c r="H1879" i="2" s="1"/>
  <c r="I1879" i="2" s="1"/>
  <c r="G1879" i="2"/>
  <c r="C1880" i="2"/>
  <c r="D1880" i="2" s="1"/>
  <c r="E1880" i="2" s="1"/>
  <c r="G1880" i="2"/>
  <c r="H1880" i="2"/>
  <c r="I1880" i="2" s="1"/>
  <c r="C1881" i="2"/>
  <c r="D1881" i="2"/>
  <c r="E1881" i="2"/>
  <c r="H1881" i="2" s="1"/>
  <c r="I1881" i="2" s="1"/>
  <c r="G1881" i="2"/>
  <c r="C1882" i="2"/>
  <c r="D1882" i="2"/>
  <c r="E1882" i="2" s="1"/>
  <c r="H1882" i="2" s="1"/>
  <c r="I1882" i="2" s="1"/>
  <c r="G1882" i="2"/>
  <c r="C1883" i="2"/>
  <c r="D1883" i="2"/>
  <c r="E1883" i="2" s="1"/>
  <c r="H1883" i="2" s="1"/>
  <c r="G1883" i="2"/>
  <c r="I1883" i="2"/>
  <c r="C1884" i="2"/>
  <c r="D1884" i="2" s="1"/>
  <c r="E1884" i="2" s="1"/>
  <c r="G1884" i="2"/>
  <c r="H1884" i="2"/>
  <c r="I1884" i="2" s="1"/>
  <c r="C1885" i="2"/>
  <c r="D1885" i="2"/>
  <c r="E1885" i="2"/>
  <c r="H1885" i="2" s="1"/>
  <c r="I1885" i="2" s="1"/>
  <c r="G1885" i="2"/>
  <c r="C1886" i="2"/>
  <c r="D1886" i="2"/>
  <c r="E1886" i="2" s="1"/>
  <c r="G1886" i="2"/>
  <c r="C1887" i="2"/>
  <c r="D1887" i="2"/>
  <c r="E1887" i="2" s="1"/>
  <c r="H1887" i="2" s="1"/>
  <c r="G1887" i="2"/>
  <c r="I1887" i="2"/>
  <c r="C1888" i="2"/>
  <c r="D1888" i="2" s="1"/>
  <c r="E1888" i="2" s="1"/>
  <c r="H1888" i="2" s="1"/>
  <c r="I1888" i="2" s="1"/>
  <c r="G1888" i="2"/>
  <c r="C1889" i="2"/>
  <c r="D1889" i="2"/>
  <c r="E1889" i="2"/>
  <c r="G1889" i="2"/>
  <c r="C1890" i="2"/>
  <c r="D1890" i="2"/>
  <c r="E1890" i="2" s="1"/>
  <c r="H1890" i="2" s="1"/>
  <c r="I1890" i="2" s="1"/>
  <c r="G1890" i="2"/>
  <c r="C1891" i="2"/>
  <c r="D1891" i="2"/>
  <c r="E1891" i="2" s="1"/>
  <c r="H1891" i="2" s="1"/>
  <c r="I1891" i="2" s="1"/>
  <c r="G1891" i="2"/>
  <c r="C1892" i="2"/>
  <c r="D1892" i="2" s="1"/>
  <c r="E1892" i="2" s="1"/>
  <c r="H1892" i="2" s="1"/>
  <c r="I1892" i="2" s="1"/>
  <c r="G1892" i="2"/>
  <c r="C1893" i="2"/>
  <c r="D1893" i="2"/>
  <c r="E1893" i="2"/>
  <c r="H1893" i="2" s="1"/>
  <c r="I1893" i="2" s="1"/>
  <c r="G1893" i="2"/>
  <c r="C1894" i="2"/>
  <c r="D1894" i="2"/>
  <c r="E1894" i="2" s="1"/>
  <c r="H1894" i="2" s="1"/>
  <c r="I1894" i="2" s="1"/>
  <c r="G1894" i="2"/>
  <c r="C1895" i="2"/>
  <c r="D1895" i="2"/>
  <c r="E1895" i="2" s="1"/>
  <c r="H1895" i="2" s="1"/>
  <c r="I1895" i="2" s="1"/>
  <c r="G1895" i="2"/>
  <c r="C1896" i="2"/>
  <c r="D1896" i="2" s="1"/>
  <c r="E1896" i="2" s="1"/>
  <c r="G1896" i="2"/>
  <c r="H1896" i="2"/>
  <c r="I1896" i="2" s="1"/>
  <c r="C1897" i="2"/>
  <c r="D1897" i="2"/>
  <c r="E1897" i="2"/>
  <c r="H1897" i="2" s="1"/>
  <c r="I1897" i="2" s="1"/>
  <c r="G1897" i="2"/>
  <c r="C1898" i="2"/>
  <c r="D1898" i="2"/>
  <c r="E1898" i="2" s="1"/>
  <c r="G1898" i="2"/>
  <c r="C1899" i="2"/>
  <c r="D1899" i="2"/>
  <c r="E1899" i="2" s="1"/>
  <c r="H1899" i="2" s="1"/>
  <c r="G1899" i="2"/>
  <c r="I1899" i="2"/>
  <c r="C1900" i="2"/>
  <c r="D1900" i="2" s="1"/>
  <c r="E1900" i="2" s="1"/>
  <c r="G1900" i="2"/>
  <c r="H1900" i="2"/>
  <c r="I1900" i="2"/>
  <c r="C1901" i="2"/>
  <c r="D1901" i="2"/>
  <c r="E1901" i="2"/>
  <c r="G1901" i="2"/>
  <c r="C1902" i="2"/>
  <c r="D1902" i="2"/>
  <c r="E1902" i="2" s="1"/>
  <c r="G1902" i="2"/>
  <c r="C1903" i="2"/>
  <c r="D1903" i="2"/>
  <c r="E1903" i="2" s="1"/>
  <c r="H1903" i="2" s="1"/>
  <c r="G1903" i="2"/>
  <c r="I1903" i="2"/>
  <c r="C1904" i="2"/>
  <c r="D1904" i="2" s="1"/>
  <c r="E1904" i="2" s="1"/>
  <c r="H1904" i="2" s="1"/>
  <c r="G1904" i="2"/>
  <c r="I1904" i="2"/>
  <c r="C1905" i="2"/>
  <c r="D1905" i="2"/>
  <c r="E1905" i="2"/>
  <c r="G1905" i="2"/>
  <c r="C1906" i="2"/>
  <c r="D1906" i="2"/>
  <c r="E1906" i="2" s="1"/>
  <c r="H1906" i="2" s="1"/>
  <c r="I1906" i="2" s="1"/>
  <c r="G1906" i="2"/>
  <c r="C1907" i="2"/>
  <c r="D1907" i="2"/>
  <c r="E1907" i="2" s="1"/>
  <c r="H1907" i="2" s="1"/>
  <c r="I1907" i="2" s="1"/>
  <c r="G1907" i="2"/>
  <c r="C1908" i="2"/>
  <c r="D1908" i="2" s="1"/>
  <c r="E1908" i="2" s="1"/>
  <c r="H1908" i="2" s="1"/>
  <c r="I1908" i="2" s="1"/>
  <c r="G1908" i="2"/>
  <c r="C1909" i="2"/>
  <c r="D1909" i="2"/>
  <c r="E1909" i="2"/>
  <c r="H1909" i="2" s="1"/>
  <c r="I1909" i="2" s="1"/>
  <c r="G1909" i="2"/>
  <c r="C1910" i="2"/>
  <c r="D1910" i="2"/>
  <c r="E1910" i="2" s="1"/>
  <c r="H1910" i="2" s="1"/>
  <c r="I1910" i="2" s="1"/>
  <c r="G1910" i="2"/>
  <c r="C1911" i="2"/>
  <c r="D1911" i="2"/>
  <c r="E1911" i="2" s="1"/>
  <c r="H1911" i="2" s="1"/>
  <c r="I1911" i="2" s="1"/>
  <c r="G1911" i="2"/>
  <c r="C1912" i="2"/>
  <c r="D1912" i="2" s="1"/>
  <c r="E1912" i="2" s="1"/>
  <c r="G1912" i="2"/>
  <c r="H1912" i="2"/>
  <c r="I1912" i="2" s="1"/>
  <c r="C1913" i="2"/>
  <c r="D1913" i="2"/>
  <c r="E1913" i="2"/>
  <c r="H1913" i="2" s="1"/>
  <c r="I1913" i="2" s="1"/>
  <c r="G1913" i="2"/>
  <c r="C1914" i="2"/>
  <c r="D1914" i="2"/>
  <c r="E1914" i="2" s="1"/>
  <c r="G1914" i="2"/>
  <c r="C1915" i="2"/>
  <c r="D1915" i="2"/>
  <c r="E1915" i="2" s="1"/>
  <c r="H1915" i="2" s="1"/>
  <c r="G1915" i="2"/>
  <c r="I1915" i="2"/>
  <c r="C1916" i="2"/>
  <c r="D1916" i="2" s="1"/>
  <c r="E1916" i="2" s="1"/>
  <c r="G1916" i="2"/>
  <c r="H1916" i="2"/>
  <c r="I1916" i="2"/>
  <c r="C1917" i="2"/>
  <c r="D1917" i="2"/>
  <c r="E1917" i="2"/>
  <c r="G1917" i="2"/>
  <c r="C1918" i="2"/>
  <c r="D1918" i="2"/>
  <c r="E1918" i="2" s="1"/>
  <c r="G1918" i="2"/>
  <c r="C1919" i="2"/>
  <c r="D1919" i="2"/>
  <c r="E1919" i="2" s="1"/>
  <c r="H1919" i="2" s="1"/>
  <c r="G1919" i="2"/>
  <c r="I1919" i="2"/>
  <c r="C1920" i="2"/>
  <c r="D1920" i="2" s="1"/>
  <c r="E1920" i="2" s="1"/>
  <c r="H1920" i="2" s="1"/>
  <c r="I1920" i="2" s="1"/>
  <c r="G1920" i="2"/>
  <c r="C1921" i="2"/>
  <c r="D1921" i="2"/>
  <c r="E1921" i="2"/>
  <c r="G1921" i="2"/>
  <c r="C1922" i="2"/>
  <c r="D1922" i="2"/>
  <c r="E1922" i="2" s="1"/>
  <c r="H1922" i="2" s="1"/>
  <c r="I1922" i="2" s="1"/>
  <c r="G1922" i="2"/>
  <c r="C1923" i="2"/>
  <c r="D1923" i="2"/>
  <c r="E1923" i="2" s="1"/>
  <c r="H1923" i="2" s="1"/>
  <c r="I1923" i="2" s="1"/>
  <c r="G1923" i="2"/>
  <c r="C1924" i="2"/>
  <c r="D1924" i="2" s="1"/>
  <c r="E1924" i="2" s="1"/>
  <c r="H1924" i="2" s="1"/>
  <c r="I1924" i="2" s="1"/>
  <c r="G1924" i="2"/>
  <c r="C1925" i="2"/>
  <c r="D1925" i="2"/>
  <c r="E1925" i="2"/>
  <c r="H1925" i="2" s="1"/>
  <c r="I1925" i="2" s="1"/>
  <c r="G1925" i="2"/>
  <c r="C1926" i="2"/>
  <c r="D1926" i="2"/>
  <c r="E1926" i="2" s="1"/>
  <c r="H1926" i="2" s="1"/>
  <c r="I1926" i="2" s="1"/>
  <c r="G1926" i="2"/>
  <c r="C1927" i="2"/>
  <c r="D1927" i="2"/>
  <c r="E1927" i="2" s="1"/>
  <c r="H1927" i="2" s="1"/>
  <c r="I1927" i="2" s="1"/>
  <c r="G1927" i="2"/>
  <c r="C1928" i="2"/>
  <c r="D1928" i="2" s="1"/>
  <c r="E1928" i="2" s="1"/>
  <c r="G1928" i="2"/>
  <c r="H1928" i="2"/>
  <c r="I1928" i="2" s="1"/>
  <c r="C1929" i="2"/>
  <c r="D1929" i="2"/>
  <c r="E1929" i="2"/>
  <c r="H1929" i="2" s="1"/>
  <c r="I1929" i="2" s="1"/>
  <c r="G1929" i="2"/>
  <c r="C1930" i="2"/>
  <c r="D1930" i="2"/>
  <c r="E1930" i="2" s="1"/>
  <c r="G1930" i="2"/>
  <c r="C1931" i="2"/>
  <c r="D1931" i="2"/>
  <c r="E1931" i="2" s="1"/>
  <c r="H1931" i="2" s="1"/>
  <c r="G1931" i="2"/>
  <c r="I1931" i="2"/>
  <c r="C1932" i="2"/>
  <c r="D1932" i="2" s="1"/>
  <c r="E1932" i="2" s="1"/>
  <c r="G1932" i="2"/>
  <c r="H1932" i="2"/>
  <c r="I1932" i="2"/>
  <c r="C1933" i="2"/>
  <c r="D1933" i="2"/>
  <c r="E1933" i="2"/>
  <c r="G1933" i="2"/>
  <c r="C1934" i="2"/>
  <c r="D1934" i="2"/>
  <c r="E1934" i="2" s="1"/>
  <c r="G1934" i="2"/>
  <c r="C1935" i="2"/>
  <c r="D1935" i="2"/>
  <c r="E1935" i="2" s="1"/>
  <c r="H1935" i="2" s="1"/>
  <c r="G1935" i="2"/>
  <c r="I1935" i="2"/>
  <c r="C1936" i="2"/>
  <c r="D1936" i="2" s="1"/>
  <c r="E1936" i="2" s="1"/>
  <c r="H1936" i="2" s="1"/>
  <c r="G1936" i="2"/>
  <c r="I1936" i="2"/>
  <c r="C1937" i="2"/>
  <c r="D1937" i="2"/>
  <c r="E1937" i="2"/>
  <c r="G1937" i="2"/>
  <c r="C1938" i="2"/>
  <c r="D1938" i="2"/>
  <c r="E1938" i="2" s="1"/>
  <c r="H1938" i="2" s="1"/>
  <c r="I1938" i="2" s="1"/>
  <c r="G1938" i="2"/>
  <c r="C1939" i="2"/>
  <c r="D1939" i="2"/>
  <c r="E1939" i="2" s="1"/>
  <c r="H1939" i="2" s="1"/>
  <c r="I1939" i="2" s="1"/>
  <c r="G1939" i="2"/>
  <c r="C1940" i="2"/>
  <c r="D1940" i="2" s="1"/>
  <c r="E1940" i="2" s="1"/>
  <c r="H1940" i="2" s="1"/>
  <c r="I1940" i="2" s="1"/>
  <c r="G1940" i="2"/>
  <c r="C1941" i="2"/>
  <c r="D1941" i="2"/>
  <c r="E1941" i="2"/>
  <c r="H1941" i="2" s="1"/>
  <c r="I1941" i="2" s="1"/>
  <c r="G1941" i="2"/>
  <c r="C1942" i="2"/>
  <c r="D1942" i="2"/>
  <c r="E1942" i="2" s="1"/>
  <c r="H1942" i="2" s="1"/>
  <c r="I1942" i="2" s="1"/>
  <c r="G1942" i="2"/>
  <c r="C1943" i="2"/>
  <c r="D1943" i="2"/>
  <c r="E1943" i="2" s="1"/>
  <c r="H1943" i="2" s="1"/>
  <c r="I1943" i="2" s="1"/>
  <c r="G1943" i="2"/>
  <c r="C1944" i="2"/>
  <c r="D1944" i="2" s="1"/>
  <c r="E1944" i="2" s="1"/>
  <c r="G1944" i="2"/>
  <c r="H1944" i="2"/>
  <c r="I1944" i="2" s="1"/>
  <c r="C1945" i="2"/>
  <c r="D1945" i="2"/>
  <c r="E1945" i="2"/>
  <c r="H1945" i="2" s="1"/>
  <c r="I1945" i="2" s="1"/>
  <c r="G1945" i="2"/>
  <c r="C1946" i="2"/>
  <c r="D1946" i="2"/>
  <c r="E1946" i="2" s="1"/>
  <c r="H1946" i="2" s="1"/>
  <c r="I1946" i="2" s="1"/>
  <c r="G1946" i="2"/>
  <c r="C1947" i="2"/>
  <c r="D1947" i="2"/>
  <c r="E1947" i="2" s="1"/>
  <c r="H1947" i="2" s="1"/>
  <c r="G1947" i="2"/>
  <c r="I1947" i="2"/>
  <c r="C1948" i="2"/>
  <c r="D1948" i="2" s="1"/>
  <c r="E1948" i="2" s="1"/>
  <c r="G1948" i="2"/>
  <c r="H1948" i="2"/>
  <c r="I1948" i="2" s="1"/>
  <c r="C1949" i="2"/>
  <c r="D1949" i="2"/>
  <c r="E1949" i="2"/>
  <c r="H1949" i="2" s="1"/>
  <c r="I1949" i="2" s="1"/>
  <c r="G1949" i="2"/>
  <c r="C1950" i="2"/>
  <c r="D1950" i="2"/>
  <c r="E1950" i="2" s="1"/>
  <c r="G1950" i="2"/>
  <c r="C1951" i="2"/>
  <c r="D1951" i="2"/>
  <c r="E1951" i="2" s="1"/>
  <c r="H1951" i="2" s="1"/>
  <c r="G1951" i="2"/>
  <c r="I1951" i="2"/>
  <c r="C1952" i="2"/>
  <c r="D1952" i="2" s="1"/>
  <c r="E1952" i="2" s="1"/>
  <c r="H1952" i="2" s="1"/>
  <c r="I1952" i="2" s="1"/>
  <c r="G1952" i="2"/>
  <c r="C1953" i="2"/>
  <c r="D1953" i="2"/>
  <c r="E1953" i="2"/>
  <c r="G1953" i="2"/>
  <c r="C1954" i="2"/>
  <c r="D1954" i="2"/>
  <c r="E1954" i="2" s="1"/>
  <c r="H1954" i="2" s="1"/>
  <c r="I1954" i="2" s="1"/>
  <c r="G1954" i="2"/>
  <c r="C1955" i="2"/>
  <c r="D1955" i="2"/>
  <c r="E1955" i="2" s="1"/>
  <c r="H1955" i="2" s="1"/>
  <c r="I1955" i="2" s="1"/>
  <c r="G1955" i="2"/>
  <c r="C1956" i="2"/>
  <c r="D1956" i="2" s="1"/>
  <c r="E1956" i="2" s="1"/>
  <c r="H1956" i="2" s="1"/>
  <c r="I1956" i="2" s="1"/>
  <c r="G1956" i="2"/>
  <c r="C1957" i="2"/>
  <c r="D1957" i="2"/>
  <c r="E1957" i="2"/>
  <c r="H1957" i="2" s="1"/>
  <c r="I1957" i="2" s="1"/>
  <c r="G1957" i="2"/>
  <c r="C1958" i="2"/>
  <c r="D1958" i="2"/>
  <c r="E1958" i="2" s="1"/>
  <c r="H1958" i="2" s="1"/>
  <c r="I1958" i="2" s="1"/>
  <c r="G1958" i="2"/>
  <c r="C1959" i="2"/>
  <c r="D1959" i="2"/>
  <c r="E1959" i="2" s="1"/>
  <c r="H1959" i="2" s="1"/>
  <c r="I1959" i="2" s="1"/>
  <c r="G1959" i="2"/>
  <c r="C1960" i="2"/>
  <c r="D1960" i="2" s="1"/>
  <c r="E1960" i="2" s="1"/>
  <c r="G1960" i="2"/>
  <c r="H1960" i="2"/>
  <c r="I1960" i="2" s="1"/>
  <c r="C1961" i="2"/>
  <c r="D1961" i="2"/>
  <c r="E1961" i="2"/>
  <c r="H1961" i="2" s="1"/>
  <c r="I1961" i="2" s="1"/>
  <c r="G1961" i="2"/>
  <c r="C1962" i="2"/>
  <c r="D1962" i="2"/>
  <c r="E1962" i="2" s="1"/>
  <c r="G1962" i="2"/>
  <c r="C1963" i="2"/>
  <c r="D1963" i="2"/>
  <c r="E1963" i="2" s="1"/>
  <c r="H1963" i="2" s="1"/>
  <c r="G1963" i="2"/>
  <c r="I1963" i="2"/>
  <c r="C1964" i="2"/>
  <c r="D1964" i="2" s="1"/>
  <c r="E1964" i="2" s="1"/>
  <c r="G1964" i="2"/>
  <c r="H1964" i="2"/>
  <c r="I1964" i="2"/>
  <c r="C1965" i="2"/>
  <c r="D1965" i="2"/>
  <c r="E1965" i="2"/>
  <c r="G1965" i="2"/>
  <c r="C1966" i="2"/>
  <c r="D1966" i="2"/>
  <c r="E1966" i="2" s="1"/>
  <c r="G1966" i="2"/>
  <c r="C1967" i="2"/>
  <c r="D1967" i="2"/>
  <c r="E1967" i="2" s="1"/>
  <c r="H1967" i="2" s="1"/>
  <c r="G1967" i="2"/>
  <c r="I1967" i="2"/>
  <c r="C1968" i="2"/>
  <c r="D1968" i="2" s="1"/>
  <c r="E1968" i="2" s="1"/>
  <c r="H1968" i="2" s="1"/>
  <c r="G1968" i="2"/>
  <c r="I1968" i="2"/>
  <c r="C1969" i="2"/>
  <c r="D1969" i="2"/>
  <c r="E1969" i="2"/>
  <c r="G1969" i="2"/>
  <c r="C1970" i="2"/>
  <c r="D1970" i="2"/>
  <c r="E1970" i="2" s="1"/>
  <c r="H1970" i="2" s="1"/>
  <c r="I1970" i="2" s="1"/>
  <c r="G1970" i="2"/>
  <c r="C1971" i="2"/>
  <c r="D1971" i="2"/>
  <c r="E1971" i="2" s="1"/>
  <c r="H1971" i="2" s="1"/>
  <c r="I1971" i="2" s="1"/>
  <c r="G1971" i="2"/>
  <c r="C1972" i="2"/>
  <c r="D1972" i="2" s="1"/>
  <c r="E1972" i="2" s="1"/>
  <c r="H1972" i="2" s="1"/>
  <c r="I1972" i="2" s="1"/>
  <c r="G1972" i="2"/>
  <c r="C1973" i="2"/>
  <c r="D1973" i="2"/>
  <c r="E1973" i="2"/>
  <c r="H1973" i="2" s="1"/>
  <c r="I1973" i="2" s="1"/>
  <c r="G1973" i="2"/>
  <c r="C1974" i="2"/>
  <c r="D1974" i="2"/>
  <c r="E1974" i="2" s="1"/>
  <c r="H1974" i="2" s="1"/>
  <c r="I1974" i="2" s="1"/>
  <c r="G1974" i="2"/>
  <c r="C1975" i="2"/>
  <c r="D1975" i="2"/>
  <c r="E1975" i="2" s="1"/>
  <c r="H1975" i="2" s="1"/>
  <c r="I1975" i="2" s="1"/>
  <c r="G1975" i="2"/>
  <c r="C1976" i="2"/>
  <c r="D1976" i="2" s="1"/>
  <c r="E1976" i="2" s="1"/>
  <c r="G1976" i="2"/>
  <c r="H1976" i="2"/>
  <c r="I1976" i="2" s="1"/>
  <c r="C1977" i="2"/>
  <c r="D1977" i="2"/>
  <c r="E1977" i="2"/>
  <c r="H1977" i="2" s="1"/>
  <c r="I1977" i="2" s="1"/>
  <c r="G1977" i="2"/>
  <c r="C1978" i="2"/>
  <c r="D1978" i="2"/>
  <c r="E1978" i="2" s="1"/>
  <c r="H1978" i="2" s="1"/>
  <c r="I1978" i="2" s="1"/>
  <c r="G1978" i="2"/>
  <c r="C1979" i="2"/>
  <c r="D1979" i="2"/>
  <c r="E1979" i="2" s="1"/>
  <c r="H1979" i="2" s="1"/>
  <c r="G1979" i="2"/>
  <c r="I1979" i="2"/>
  <c r="C1980" i="2"/>
  <c r="D1980" i="2" s="1"/>
  <c r="E1980" i="2" s="1"/>
  <c r="G1980" i="2"/>
  <c r="H1980" i="2"/>
  <c r="I1980" i="2" s="1"/>
  <c r="C1981" i="2"/>
  <c r="D1981" i="2"/>
  <c r="E1981" i="2"/>
  <c r="H1981" i="2" s="1"/>
  <c r="I1981" i="2" s="1"/>
  <c r="G1981" i="2"/>
  <c r="C1982" i="2"/>
  <c r="D1982" i="2"/>
  <c r="E1982" i="2" s="1"/>
  <c r="G1982" i="2"/>
  <c r="C1983" i="2"/>
  <c r="D1983" i="2"/>
  <c r="E1983" i="2" s="1"/>
  <c r="H1983" i="2" s="1"/>
  <c r="G1983" i="2"/>
  <c r="I1983" i="2"/>
  <c r="C1984" i="2"/>
  <c r="D1984" i="2" s="1"/>
  <c r="E1984" i="2" s="1"/>
  <c r="H1984" i="2" s="1"/>
  <c r="I1984" i="2" s="1"/>
  <c r="G1984" i="2"/>
  <c r="C1985" i="2"/>
  <c r="D1985" i="2"/>
  <c r="E1985" i="2"/>
  <c r="G1985" i="2"/>
  <c r="C1986" i="2"/>
  <c r="D1986" i="2"/>
  <c r="E1986" i="2" s="1"/>
  <c r="H1986" i="2" s="1"/>
  <c r="I1986" i="2" s="1"/>
  <c r="G1986" i="2"/>
  <c r="C1987" i="2"/>
  <c r="D1987" i="2"/>
  <c r="E1987" i="2" s="1"/>
  <c r="H1987" i="2" s="1"/>
  <c r="I1987" i="2" s="1"/>
  <c r="G1987" i="2"/>
  <c r="C1988" i="2"/>
  <c r="D1988" i="2" s="1"/>
  <c r="E1988" i="2" s="1"/>
  <c r="H1988" i="2" s="1"/>
  <c r="I1988" i="2" s="1"/>
  <c r="G1988" i="2"/>
  <c r="C1989" i="2"/>
  <c r="D1989" i="2"/>
  <c r="E1989" i="2"/>
  <c r="H1989" i="2" s="1"/>
  <c r="I1989" i="2" s="1"/>
  <c r="G1989" i="2"/>
  <c r="C1990" i="2"/>
  <c r="D1990" i="2"/>
  <c r="E1990" i="2" s="1"/>
  <c r="H1990" i="2" s="1"/>
  <c r="I1990" i="2" s="1"/>
  <c r="G1990" i="2"/>
  <c r="C1991" i="2"/>
  <c r="D1991" i="2"/>
  <c r="E1991" i="2" s="1"/>
  <c r="H1991" i="2" s="1"/>
  <c r="I1991" i="2" s="1"/>
  <c r="G1991" i="2"/>
  <c r="C1992" i="2"/>
  <c r="D1992" i="2" s="1"/>
  <c r="E1992" i="2" s="1"/>
  <c r="G1992" i="2"/>
  <c r="H1992" i="2"/>
  <c r="I1992" i="2" s="1"/>
  <c r="C1993" i="2"/>
  <c r="D1993" i="2"/>
  <c r="E1993" i="2"/>
  <c r="H1993" i="2" s="1"/>
  <c r="I1993" i="2" s="1"/>
  <c r="G1993" i="2"/>
  <c r="C1994" i="2"/>
  <c r="D1994" i="2"/>
  <c r="E1994" i="2" s="1"/>
  <c r="G1994" i="2"/>
  <c r="C1995" i="2"/>
  <c r="D1995" i="2"/>
  <c r="E1995" i="2" s="1"/>
  <c r="H1995" i="2" s="1"/>
  <c r="G1995" i="2"/>
  <c r="I1995" i="2"/>
  <c r="C1996" i="2"/>
  <c r="D1996" i="2" s="1"/>
  <c r="E1996" i="2" s="1"/>
  <c r="G1996" i="2"/>
  <c r="H1996" i="2"/>
  <c r="I1996" i="2"/>
  <c r="C1997" i="2"/>
  <c r="D1997" i="2"/>
  <c r="E1997" i="2"/>
  <c r="G1997" i="2"/>
  <c r="C1998" i="2"/>
  <c r="D1998" i="2"/>
  <c r="E1998" i="2" s="1"/>
  <c r="G1998" i="2"/>
  <c r="C1999" i="2"/>
  <c r="D1999" i="2"/>
  <c r="E1999" i="2" s="1"/>
  <c r="H1999" i="2" s="1"/>
  <c r="G1999" i="2"/>
  <c r="I1999" i="2"/>
  <c r="C2000" i="2"/>
  <c r="D2000" i="2" s="1"/>
  <c r="E2000" i="2" s="1"/>
  <c r="H2000" i="2" s="1"/>
  <c r="G2000" i="2"/>
  <c r="I2000" i="2"/>
  <c r="C2001" i="2"/>
  <c r="D2001" i="2"/>
  <c r="E2001" i="2"/>
  <c r="G2001" i="2"/>
  <c r="C2002" i="2"/>
  <c r="D2002" i="2"/>
  <c r="E2002" i="2" s="1"/>
  <c r="H2002" i="2" s="1"/>
  <c r="I2002" i="2" s="1"/>
  <c r="G2002" i="2"/>
  <c r="C2003" i="2"/>
  <c r="D2003" i="2"/>
  <c r="E2003" i="2" s="1"/>
  <c r="H2003" i="2" s="1"/>
  <c r="I2003" i="2" s="1"/>
  <c r="G2003" i="2"/>
  <c r="C2004" i="2"/>
  <c r="D2004" i="2" s="1"/>
  <c r="E2004" i="2" s="1"/>
  <c r="H2004" i="2" s="1"/>
  <c r="I2004" i="2" s="1"/>
  <c r="G2004" i="2"/>
  <c r="C2005" i="2"/>
  <c r="D2005" i="2"/>
  <c r="E2005" i="2"/>
  <c r="H2005" i="2" s="1"/>
  <c r="I2005" i="2" s="1"/>
  <c r="G2005" i="2"/>
  <c r="C2006" i="2"/>
  <c r="D2006" i="2"/>
  <c r="E2006" i="2" s="1"/>
  <c r="H2006" i="2" s="1"/>
  <c r="I2006" i="2" s="1"/>
  <c r="G2006" i="2"/>
  <c r="C2007" i="2"/>
  <c r="D2007" i="2"/>
  <c r="E2007" i="2" s="1"/>
  <c r="H2007" i="2" s="1"/>
  <c r="I2007" i="2" s="1"/>
  <c r="G2007" i="2"/>
  <c r="C2008" i="2"/>
  <c r="D2008" i="2" s="1"/>
  <c r="E2008" i="2" s="1"/>
  <c r="G2008" i="2"/>
  <c r="H2008" i="2"/>
  <c r="I2008" i="2" s="1"/>
  <c r="C2009" i="2"/>
  <c r="D2009" i="2"/>
  <c r="E2009" i="2"/>
  <c r="H2009" i="2" s="1"/>
  <c r="I2009" i="2" s="1"/>
  <c r="G2009" i="2"/>
  <c r="C2010" i="2"/>
  <c r="D2010" i="2"/>
  <c r="E2010" i="2" s="1"/>
  <c r="G2010" i="2"/>
  <c r="C2011" i="2"/>
  <c r="D2011" i="2"/>
  <c r="E2011" i="2" s="1"/>
  <c r="H2011" i="2" s="1"/>
  <c r="G2011" i="2"/>
  <c r="I2011" i="2"/>
  <c r="C2012" i="2"/>
  <c r="D2012" i="2" s="1"/>
  <c r="E2012" i="2" s="1"/>
  <c r="G2012" i="2"/>
  <c r="H2012" i="2"/>
  <c r="I2012" i="2"/>
  <c r="C2013" i="2"/>
  <c r="D2013" i="2"/>
  <c r="E2013" i="2"/>
  <c r="G2013" i="2"/>
  <c r="C2014" i="2"/>
  <c r="D2014" i="2"/>
  <c r="E2014" i="2" s="1"/>
  <c r="G2014" i="2"/>
  <c r="C2015" i="2"/>
  <c r="D2015" i="2"/>
  <c r="E2015" i="2" s="1"/>
  <c r="H2015" i="2" s="1"/>
  <c r="G2015" i="2"/>
  <c r="I2015" i="2"/>
  <c r="C2016" i="2"/>
  <c r="D2016" i="2" s="1"/>
  <c r="E2016" i="2" s="1"/>
  <c r="H2016" i="2" s="1"/>
  <c r="I2016" i="2" s="1"/>
  <c r="G2016" i="2"/>
  <c r="C2017" i="2"/>
  <c r="D2017" i="2"/>
  <c r="E2017" i="2"/>
  <c r="G2017" i="2"/>
  <c r="C2018" i="2"/>
  <c r="D2018" i="2"/>
  <c r="E2018" i="2" s="1"/>
  <c r="H2018" i="2" s="1"/>
  <c r="I2018" i="2" s="1"/>
  <c r="G2018" i="2"/>
  <c r="C2019" i="2"/>
  <c r="D2019" i="2"/>
  <c r="E2019" i="2" s="1"/>
  <c r="H2019" i="2" s="1"/>
  <c r="I2019" i="2" s="1"/>
  <c r="G2019" i="2"/>
  <c r="C2020" i="2"/>
  <c r="D2020" i="2" s="1"/>
  <c r="E2020" i="2" s="1"/>
  <c r="H2020" i="2" s="1"/>
  <c r="I2020" i="2" s="1"/>
  <c r="G2020" i="2"/>
  <c r="C2021" i="2"/>
  <c r="D2021" i="2"/>
  <c r="E2021" i="2"/>
  <c r="H2021" i="2" s="1"/>
  <c r="I2021" i="2" s="1"/>
  <c r="G2021" i="2"/>
  <c r="C2022" i="2"/>
  <c r="D2022" i="2"/>
  <c r="E2022" i="2" s="1"/>
  <c r="H2022" i="2" s="1"/>
  <c r="I2022" i="2" s="1"/>
  <c r="G2022" i="2"/>
  <c r="C2023" i="2"/>
  <c r="D2023" i="2"/>
  <c r="E2023" i="2" s="1"/>
  <c r="H2023" i="2" s="1"/>
  <c r="I2023" i="2" s="1"/>
  <c r="G2023" i="2"/>
  <c r="C2024" i="2"/>
  <c r="D2024" i="2" s="1"/>
  <c r="E2024" i="2" s="1"/>
  <c r="G2024" i="2"/>
  <c r="H2024" i="2"/>
  <c r="I2024" i="2" s="1"/>
  <c r="C2025" i="2"/>
  <c r="D2025" i="2"/>
  <c r="E2025" i="2"/>
  <c r="H2025" i="2" s="1"/>
  <c r="I2025" i="2" s="1"/>
  <c r="G2025" i="2"/>
  <c r="C2026" i="2"/>
  <c r="D2026" i="2"/>
  <c r="E2026" i="2" s="1"/>
  <c r="G2026" i="2"/>
  <c r="C2027" i="2"/>
  <c r="D2027" i="2"/>
  <c r="E2027" i="2" s="1"/>
  <c r="H2027" i="2" s="1"/>
  <c r="G2027" i="2"/>
  <c r="I2027" i="2"/>
  <c r="C2028" i="2"/>
  <c r="D2028" i="2" s="1"/>
  <c r="E2028" i="2" s="1"/>
  <c r="G2028" i="2"/>
  <c r="H2028" i="2"/>
  <c r="I2028" i="2"/>
  <c r="C2029" i="2"/>
  <c r="D2029" i="2"/>
  <c r="E2029" i="2"/>
  <c r="G2029" i="2"/>
  <c r="C2030" i="2"/>
  <c r="D2030" i="2"/>
  <c r="E2030" i="2" s="1"/>
  <c r="G2030" i="2"/>
  <c r="C2031" i="2"/>
  <c r="D2031" i="2"/>
  <c r="E2031" i="2" s="1"/>
  <c r="H2031" i="2" s="1"/>
  <c r="G2031" i="2"/>
  <c r="I2031" i="2"/>
  <c r="C2032" i="2"/>
  <c r="D2032" i="2" s="1"/>
  <c r="E2032" i="2" s="1"/>
  <c r="H2032" i="2" s="1"/>
  <c r="G2032" i="2"/>
  <c r="I2032" i="2"/>
  <c r="C2033" i="2"/>
  <c r="D2033" i="2"/>
  <c r="E2033" i="2"/>
  <c r="G2033" i="2"/>
  <c r="C2034" i="2"/>
  <c r="D2034" i="2"/>
  <c r="E2034" i="2" s="1"/>
  <c r="H2034" i="2" s="1"/>
  <c r="I2034" i="2" s="1"/>
  <c r="G2034" i="2"/>
  <c r="C2035" i="2"/>
  <c r="D2035" i="2"/>
  <c r="E2035" i="2" s="1"/>
  <c r="H2035" i="2" s="1"/>
  <c r="I2035" i="2" s="1"/>
  <c r="G2035" i="2"/>
  <c r="C2036" i="2"/>
  <c r="D2036" i="2" s="1"/>
  <c r="E2036" i="2" s="1"/>
  <c r="H2036" i="2" s="1"/>
  <c r="I2036" i="2" s="1"/>
  <c r="G2036" i="2"/>
  <c r="C2037" i="2"/>
  <c r="D2037" i="2"/>
  <c r="E2037" i="2"/>
  <c r="H2037" i="2" s="1"/>
  <c r="I2037" i="2" s="1"/>
  <c r="G2037" i="2"/>
  <c r="C2038" i="2"/>
  <c r="D2038" i="2"/>
  <c r="E2038" i="2" s="1"/>
  <c r="H2038" i="2" s="1"/>
  <c r="I2038" i="2" s="1"/>
  <c r="G2038" i="2"/>
  <c r="C2039" i="2"/>
  <c r="D2039" i="2"/>
  <c r="E2039" i="2" s="1"/>
  <c r="H2039" i="2" s="1"/>
  <c r="I2039" i="2" s="1"/>
  <c r="G2039" i="2"/>
  <c r="C2040" i="2"/>
  <c r="D2040" i="2" s="1"/>
  <c r="E2040" i="2" s="1"/>
  <c r="G2040" i="2"/>
  <c r="H2040" i="2"/>
  <c r="I2040" i="2" s="1"/>
  <c r="C2041" i="2"/>
  <c r="D2041" i="2"/>
  <c r="E2041" i="2"/>
  <c r="H2041" i="2" s="1"/>
  <c r="I2041" i="2" s="1"/>
  <c r="G2041" i="2"/>
  <c r="C2042" i="2"/>
  <c r="D2042" i="2"/>
  <c r="E2042" i="2" s="1"/>
  <c r="G2042" i="2"/>
  <c r="C2043" i="2"/>
  <c r="D2043" i="2"/>
  <c r="E2043" i="2" s="1"/>
  <c r="H2043" i="2" s="1"/>
  <c r="G2043" i="2"/>
  <c r="I2043" i="2"/>
  <c r="C2044" i="2"/>
  <c r="D2044" i="2" s="1"/>
  <c r="E2044" i="2" s="1"/>
  <c r="G2044" i="2"/>
  <c r="H2044" i="2"/>
  <c r="I2044" i="2"/>
  <c r="C2045" i="2"/>
  <c r="D2045" i="2"/>
  <c r="E2045" i="2"/>
  <c r="G2045" i="2"/>
  <c r="C2046" i="2"/>
  <c r="D2046" i="2"/>
  <c r="E2046" i="2" s="1"/>
  <c r="G2046" i="2"/>
  <c r="C2047" i="2"/>
  <c r="D2047" i="2"/>
  <c r="E2047" i="2" s="1"/>
  <c r="H2047" i="2" s="1"/>
  <c r="G2047" i="2"/>
  <c r="I2047" i="2"/>
  <c r="C2048" i="2"/>
  <c r="D2048" i="2" s="1"/>
  <c r="E2048" i="2" s="1"/>
  <c r="H2048" i="2" s="1"/>
  <c r="I2048" i="2" s="1"/>
  <c r="G2048" i="2"/>
  <c r="C2049" i="2"/>
  <c r="D2049" i="2"/>
  <c r="E2049" i="2"/>
  <c r="G2049" i="2"/>
  <c r="C2050" i="2"/>
  <c r="D2050" i="2"/>
  <c r="E2050" i="2" s="1"/>
  <c r="H2050" i="2" s="1"/>
  <c r="I2050" i="2" s="1"/>
  <c r="G2050" i="2"/>
  <c r="C2051" i="2"/>
  <c r="D2051" i="2"/>
  <c r="E2051" i="2" s="1"/>
  <c r="H2051" i="2" s="1"/>
  <c r="I2051" i="2" s="1"/>
  <c r="G2051" i="2"/>
  <c r="C2052" i="2"/>
  <c r="D2052" i="2" s="1"/>
  <c r="E2052" i="2" s="1"/>
  <c r="H2052" i="2" s="1"/>
  <c r="I2052" i="2" s="1"/>
  <c r="G2052" i="2"/>
  <c r="C2053" i="2"/>
  <c r="D2053" i="2"/>
  <c r="E2053" i="2"/>
  <c r="H2053" i="2" s="1"/>
  <c r="I2053" i="2" s="1"/>
  <c r="G2053" i="2"/>
  <c r="C2054" i="2"/>
  <c r="D2054" i="2"/>
  <c r="E2054" i="2" s="1"/>
  <c r="H2054" i="2" s="1"/>
  <c r="I2054" i="2" s="1"/>
  <c r="G2054" i="2"/>
  <c r="C2055" i="2"/>
  <c r="D2055" i="2"/>
  <c r="E2055" i="2" s="1"/>
  <c r="H2055" i="2" s="1"/>
  <c r="I2055" i="2" s="1"/>
  <c r="G2055" i="2"/>
  <c r="C2056" i="2"/>
  <c r="D2056" i="2" s="1"/>
  <c r="E2056" i="2" s="1"/>
  <c r="G2056" i="2"/>
  <c r="H2056" i="2"/>
  <c r="I2056" i="2" s="1"/>
  <c r="C2057" i="2"/>
  <c r="D2057" i="2"/>
  <c r="E2057" i="2"/>
  <c r="H2057" i="2" s="1"/>
  <c r="I2057" i="2" s="1"/>
  <c r="G2057" i="2"/>
  <c r="C2058" i="2"/>
  <c r="D2058" i="2"/>
  <c r="E2058" i="2" s="1"/>
  <c r="G2058" i="2"/>
  <c r="C2059" i="2"/>
  <c r="D2059" i="2"/>
  <c r="E2059" i="2" s="1"/>
  <c r="H2059" i="2" s="1"/>
  <c r="G2059" i="2"/>
  <c r="I2059" i="2"/>
  <c r="C2060" i="2"/>
  <c r="D2060" i="2" s="1"/>
  <c r="E2060" i="2" s="1"/>
  <c r="G2060" i="2"/>
  <c r="H2060" i="2"/>
  <c r="I2060" i="2"/>
  <c r="C2061" i="2"/>
  <c r="D2061" i="2"/>
  <c r="E2061" i="2"/>
  <c r="G2061" i="2"/>
  <c r="C2062" i="2"/>
  <c r="D2062" i="2"/>
  <c r="E2062" i="2" s="1"/>
  <c r="G2062" i="2"/>
  <c r="C2063" i="2"/>
  <c r="D2063" i="2"/>
  <c r="E2063" i="2" s="1"/>
  <c r="H2063" i="2" s="1"/>
  <c r="G2063" i="2"/>
  <c r="I2063" i="2"/>
  <c r="C2064" i="2"/>
  <c r="D2064" i="2" s="1"/>
  <c r="E2064" i="2" s="1"/>
  <c r="H2064" i="2" s="1"/>
  <c r="G2064" i="2"/>
  <c r="I2064" i="2"/>
  <c r="C2065" i="2"/>
  <c r="D2065" i="2"/>
  <c r="E2065" i="2"/>
  <c r="G2065" i="2"/>
  <c r="C2066" i="2"/>
  <c r="D2066" i="2"/>
  <c r="E2066" i="2" s="1"/>
  <c r="H2066" i="2" s="1"/>
  <c r="I2066" i="2" s="1"/>
  <c r="G2066" i="2"/>
  <c r="C2067" i="2"/>
  <c r="D2067" i="2"/>
  <c r="E2067" i="2" s="1"/>
  <c r="H2067" i="2" s="1"/>
  <c r="I2067" i="2" s="1"/>
  <c r="G2067" i="2"/>
  <c r="C2068" i="2"/>
  <c r="D2068" i="2" s="1"/>
  <c r="E2068" i="2" s="1"/>
  <c r="H2068" i="2" s="1"/>
  <c r="I2068" i="2" s="1"/>
  <c r="G2068" i="2"/>
  <c r="C2069" i="2"/>
  <c r="D2069" i="2"/>
  <c r="E2069" i="2"/>
  <c r="H2069" i="2" s="1"/>
  <c r="I2069" i="2" s="1"/>
  <c r="G2069" i="2"/>
  <c r="C2070" i="2"/>
  <c r="D2070" i="2"/>
  <c r="E2070" i="2" s="1"/>
  <c r="H2070" i="2" s="1"/>
  <c r="I2070" i="2" s="1"/>
  <c r="G2070" i="2"/>
  <c r="C2071" i="2"/>
  <c r="D2071" i="2"/>
  <c r="E2071" i="2" s="1"/>
  <c r="H2071" i="2" s="1"/>
  <c r="I2071" i="2" s="1"/>
  <c r="G2071" i="2"/>
  <c r="C2072" i="2"/>
  <c r="D2072" i="2" s="1"/>
  <c r="E2072" i="2" s="1"/>
  <c r="G2072" i="2"/>
  <c r="H2072" i="2"/>
  <c r="I2072" i="2" s="1"/>
  <c r="C2073" i="2"/>
  <c r="D2073" i="2"/>
  <c r="E2073" i="2"/>
  <c r="H2073" i="2" s="1"/>
  <c r="I2073" i="2" s="1"/>
  <c r="G2073" i="2"/>
  <c r="C2074" i="2"/>
  <c r="D2074" i="2"/>
  <c r="E2074" i="2" s="1"/>
  <c r="H2074" i="2" s="1"/>
  <c r="I2074" i="2" s="1"/>
  <c r="G2074" i="2"/>
  <c r="C2075" i="2"/>
  <c r="D2075" i="2"/>
  <c r="E2075" i="2" s="1"/>
  <c r="H2075" i="2" s="1"/>
  <c r="G2075" i="2"/>
  <c r="I2075" i="2"/>
  <c r="C2076" i="2"/>
  <c r="D2076" i="2" s="1"/>
  <c r="E2076" i="2" s="1"/>
  <c r="G2076" i="2"/>
  <c r="H2076" i="2"/>
  <c r="I2076" i="2" s="1"/>
  <c r="C2077" i="2"/>
  <c r="D2077" i="2"/>
  <c r="E2077" i="2"/>
  <c r="H2077" i="2" s="1"/>
  <c r="I2077" i="2" s="1"/>
  <c r="G2077" i="2"/>
  <c r="C2078" i="2"/>
  <c r="D2078" i="2"/>
  <c r="E2078" i="2" s="1"/>
  <c r="G2078" i="2"/>
  <c r="C2079" i="2"/>
  <c r="D2079" i="2"/>
  <c r="E2079" i="2" s="1"/>
  <c r="H2079" i="2" s="1"/>
  <c r="G2079" i="2"/>
  <c r="I2079" i="2"/>
  <c r="C2080" i="2"/>
  <c r="D2080" i="2" s="1"/>
  <c r="E2080" i="2" s="1"/>
  <c r="H2080" i="2" s="1"/>
  <c r="I2080" i="2" s="1"/>
  <c r="G2080" i="2"/>
  <c r="C2081" i="2"/>
  <c r="D2081" i="2"/>
  <c r="E2081" i="2"/>
  <c r="G2081" i="2"/>
  <c r="C2082" i="2"/>
  <c r="D2082" i="2"/>
  <c r="E2082" i="2" s="1"/>
  <c r="H2082" i="2" s="1"/>
  <c r="I2082" i="2" s="1"/>
  <c r="G2082" i="2"/>
  <c r="C2083" i="2"/>
  <c r="D2083" i="2"/>
  <c r="E2083" i="2" s="1"/>
  <c r="H2083" i="2" s="1"/>
  <c r="I2083" i="2" s="1"/>
  <c r="G2083" i="2"/>
  <c r="C2084" i="2"/>
  <c r="D2084" i="2" s="1"/>
  <c r="E2084" i="2" s="1"/>
  <c r="H2084" i="2" s="1"/>
  <c r="I2084" i="2" s="1"/>
  <c r="G2084" i="2"/>
  <c r="C2085" i="2"/>
  <c r="D2085" i="2"/>
  <c r="E2085" i="2"/>
  <c r="H2085" i="2" s="1"/>
  <c r="I2085" i="2" s="1"/>
  <c r="G2085" i="2"/>
  <c r="C2086" i="2"/>
  <c r="D2086" i="2"/>
  <c r="E2086" i="2" s="1"/>
  <c r="H2086" i="2" s="1"/>
  <c r="I2086" i="2" s="1"/>
  <c r="G2086" i="2"/>
  <c r="C2087" i="2"/>
  <c r="D2087" i="2"/>
  <c r="E2087" i="2" s="1"/>
  <c r="H2087" i="2" s="1"/>
  <c r="I2087" i="2" s="1"/>
  <c r="G2087" i="2"/>
  <c r="C2088" i="2"/>
  <c r="D2088" i="2" s="1"/>
  <c r="E2088" i="2" s="1"/>
  <c r="G2088" i="2"/>
  <c r="H2088" i="2"/>
  <c r="I2088" i="2" s="1"/>
  <c r="C2089" i="2"/>
  <c r="D2089" i="2"/>
  <c r="E2089" i="2"/>
  <c r="H2089" i="2" s="1"/>
  <c r="I2089" i="2" s="1"/>
  <c r="G2089" i="2"/>
  <c r="C2090" i="2"/>
  <c r="D2090" i="2"/>
  <c r="E2090" i="2" s="1"/>
  <c r="G2090" i="2"/>
  <c r="C2091" i="2"/>
  <c r="D2091" i="2"/>
  <c r="E2091" i="2" s="1"/>
  <c r="H2091" i="2" s="1"/>
  <c r="G2091" i="2"/>
  <c r="I2091" i="2"/>
  <c r="C2092" i="2"/>
  <c r="D2092" i="2" s="1"/>
  <c r="E2092" i="2" s="1"/>
  <c r="G2092" i="2"/>
  <c r="H2092" i="2"/>
  <c r="I2092" i="2"/>
  <c r="C2093" i="2"/>
  <c r="D2093" i="2"/>
  <c r="E2093" i="2"/>
  <c r="G2093" i="2"/>
  <c r="C2094" i="2"/>
  <c r="D2094" i="2"/>
  <c r="E2094" i="2" s="1"/>
  <c r="G2094" i="2"/>
  <c r="C2095" i="2"/>
  <c r="D2095" i="2"/>
  <c r="E2095" i="2" s="1"/>
  <c r="H2095" i="2" s="1"/>
  <c r="G2095" i="2"/>
  <c r="I2095" i="2"/>
  <c r="C2096" i="2"/>
  <c r="D2096" i="2" s="1"/>
  <c r="E2096" i="2" s="1"/>
  <c r="H2096" i="2" s="1"/>
  <c r="G2096" i="2"/>
  <c r="I2096" i="2"/>
  <c r="C2097" i="2"/>
  <c r="D2097" i="2"/>
  <c r="E2097" i="2"/>
  <c r="G2097" i="2"/>
  <c r="C2098" i="2"/>
  <c r="D2098" i="2"/>
  <c r="E2098" i="2" s="1"/>
  <c r="H2098" i="2" s="1"/>
  <c r="I2098" i="2" s="1"/>
  <c r="G2098" i="2"/>
  <c r="C2099" i="2"/>
  <c r="D2099" i="2"/>
  <c r="E2099" i="2" s="1"/>
  <c r="H2099" i="2" s="1"/>
  <c r="I2099" i="2" s="1"/>
  <c r="G2099" i="2"/>
  <c r="C2100" i="2"/>
  <c r="D2100" i="2" s="1"/>
  <c r="E2100" i="2" s="1"/>
  <c r="H2100" i="2" s="1"/>
  <c r="I2100" i="2" s="1"/>
  <c r="G2100" i="2"/>
  <c r="C2101" i="2"/>
  <c r="D2101" i="2"/>
  <c r="E2101" i="2"/>
  <c r="H2101" i="2" s="1"/>
  <c r="I2101" i="2" s="1"/>
  <c r="G2101" i="2"/>
  <c r="C2102" i="2"/>
  <c r="D2102" i="2"/>
  <c r="E2102" i="2" s="1"/>
  <c r="H2102" i="2" s="1"/>
  <c r="I2102" i="2" s="1"/>
  <c r="G2102" i="2"/>
  <c r="C2103" i="2"/>
  <c r="D2103" i="2"/>
  <c r="E2103" i="2" s="1"/>
  <c r="H2103" i="2" s="1"/>
  <c r="I2103" i="2" s="1"/>
  <c r="G2103" i="2"/>
  <c r="C2104" i="2"/>
  <c r="D2104" i="2" s="1"/>
  <c r="E2104" i="2" s="1"/>
  <c r="G2104" i="2"/>
  <c r="H2104" i="2"/>
  <c r="I2104" i="2" s="1"/>
  <c r="C2105" i="2"/>
  <c r="D2105" i="2"/>
  <c r="E2105" i="2"/>
  <c r="H2105" i="2" s="1"/>
  <c r="I2105" i="2" s="1"/>
  <c r="G2105" i="2"/>
  <c r="C2106" i="2"/>
  <c r="D2106" i="2"/>
  <c r="E2106" i="2" s="1"/>
  <c r="H2106" i="2" s="1"/>
  <c r="I2106" i="2" s="1"/>
  <c r="G2106" i="2"/>
  <c r="C2107" i="2"/>
  <c r="D2107" i="2"/>
  <c r="E2107" i="2" s="1"/>
  <c r="H2107" i="2" s="1"/>
  <c r="G2107" i="2"/>
  <c r="I2107" i="2"/>
  <c r="C2108" i="2"/>
  <c r="D2108" i="2" s="1"/>
  <c r="E2108" i="2" s="1"/>
  <c r="G2108" i="2"/>
  <c r="H2108" i="2"/>
  <c r="I2108" i="2" s="1"/>
  <c r="C2109" i="2"/>
  <c r="D2109" i="2"/>
  <c r="E2109" i="2"/>
  <c r="H2109" i="2" s="1"/>
  <c r="I2109" i="2" s="1"/>
  <c r="G2109" i="2"/>
  <c r="C2110" i="2"/>
  <c r="D2110" i="2"/>
  <c r="E2110" i="2" s="1"/>
  <c r="G2110" i="2"/>
  <c r="C2111" i="2"/>
  <c r="D2111" i="2"/>
  <c r="E2111" i="2" s="1"/>
  <c r="H2111" i="2" s="1"/>
  <c r="G2111" i="2"/>
  <c r="I2111" i="2"/>
  <c r="C2112" i="2"/>
  <c r="D2112" i="2" s="1"/>
  <c r="E2112" i="2" s="1"/>
  <c r="H2112" i="2" s="1"/>
  <c r="I2112" i="2" s="1"/>
  <c r="G2112" i="2"/>
  <c r="C2113" i="2"/>
  <c r="D2113" i="2"/>
  <c r="E2113" i="2"/>
  <c r="G2113" i="2"/>
  <c r="C2114" i="2"/>
  <c r="D2114" i="2"/>
  <c r="E2114" i="2" s="1"/>
  <c r="H2114" i="2" s="1"/>
  <c r="I2114" i="2" s="1"/>
  <c r="G2114" i="2"/>
  <c r="C2115" i="2"/>
  <c r="D2115" i="2"/>
  <c r="E2115" i="2" s="1"/>
  <c r="H2115" i="2" s="1"/>
  <c r="I2115" i="2" s="1"/>
  <c r="G2115" i="2"/>
  <c r="C2116" i="2"/>
  <c r="D2116" i="2" s="1"/>
  <c r="E2116" i="2" s="1"/>
  <c r="H2116" i="2" s="1"/>
  <c r="I2116" i="2" s="1"/>
  <c r="G2116" i="2"/>
  <c r="C2117" i="2"/>
  <c r="D2117" i="2"/>
  <c r="E2117" i="2"/>
  <c r="H2117" i="2" s="1"/>
  <c r="I2117" i="2" s="1"/>
  <c r="G2117" i="2"/>
  <c r="C2118" i="2"/>
  <c r="D2118" i="2"/>
  <c r="E2118" i="2" s="1"/>
  <c r="H2118" i="2" s="1"/>
  <c r="I2118" i="2" s="1"/>
  <c r="G2118" i="2"/>
  <c r="C2119" i="2"/>
  <c r="D2119" i="2"/>
  <c r="E2119" i="2" s="1"/>
  <c r="H2119" i="2" s="1"/>
  <c r="I2119" i="2" s="1"/>
  <c r="G2119" i="2"/>
  <c r="C2120" i="2"/>
  <c r="D2120" i="2" s="1"/>
  <c r="E2120" i="2" s="1"/>
  <c r="G2120" i="2"/>
  <c r="H2120" i="2"/>
  <c r="I2120" i="2" s="1"/>
  <c r="C2121" i="2"/>
  <c r="D2121" i="2"/>
  <c r="E2121" i="2"/>
  <c r="H2121" i="2" s="1"/>
  <c r="I2121" i="2" s="1"/>
  <c r="G2121" i="2"/>
  <c r="C2122" i="2"/>
  <c r="D2122" i="2"/>
  <c r="E2122" i="2" s="1"/>
  <c r="G2122" i="2"/>
  <c r="C2123" i="2"/>
  <c r="D2123" i="2"/>
  <c r="E2123" i="2" s="1"/>
  <c r="H2123" i="2" s="1"/>
  <c r="G2123" i="2"/>
  <c r="I2123" i="2"/>
  <c r="C2124" i="2"/>
  <c r="D2124" i="2" s="1"/>
  <c r="E2124" i="2" s="1"/>
  <c r="G2124" i="2"/>
  <c r="H2124" i="2"/>
  <c r="I2124" i="2"/>
  <c r="C2125" i="2"/>
  <c r="D2125" i="2"/>
  <c r="E2125" i="2"/>
  <c r="G2125" i="2"/>
  <c r="C2126" i="2"/>
  <c r="D2126" i="2"/>
  <c r="E2126" i="2" s="1"/>
  <c r="G2126" i="2"/>
  <c r="C2127" i="2"/>
  <c r="D2127" i="2"/>
  <c r="E2127" i="2" s="1"/>
  <c r="H2127" i="2" s="1"/>
  <c r="G2127" i="2"/>
  <c r="I2127" i="2"/>
  <c r="C2128" i="2"/>
  <c r="D2128" i="2" s="1"/>
  <c r="E2128" i="2" s="1"/>
  <c r="H2128" i="2" s="1"/>
  <c r="G2128" i="2"/>
  <c r="I2128" i="2"/>
  <c r="C2129" i="2"/>
  <c r="D2129" i="2"/>
  <c r="E2129" i="2"/>
  <c r="G2129" i="2"/>
  <c r="C2130" i="2"/>
  <c r="D2130" i="2"/>
  <c r="E2130" i="2" s="1"/>
  <c r="H2130" i="2" s="1"/>
  <c r="I2130" i="2" s="1"/>
  <c r="G2130" i="2"/>
  <c r="C2131" i="2"/>
  <c r="D2131" i="2"/>
  <c r="E2131" i="2" s="1"/>
  <c r="H2131" i="2" s="1"/>
  <c r="I2131" i="2" s="1"/>
  <c r="G2131" i="2"/>
  <c r="C2132" i="2"/>
  <c r="D2132" i="2" s="1"/>
  <c r="E2132" i="2" s="1"/>
  <c r="H2132" i="2" s="1"/>
  <c r="I2132" i="2" s="1"/>
  <c r="G2132" i="2"/>
  <c r="C2133" i="2"/>
  <c r="D2133" i="2"/>
  <c r="E2133" i="2"/>
  <c r="H2133" i="2" s="1"/>
  <c r="I2133" i="2" s="1"/>
  <c r="G2133" i="2"/>
  <c r="C2134" i="2"/>
  <c r="D2134" i="2"/>
  <c r="E2134" i="2" s="1"/>
  <c r="H2134" i="2" s="1"/>
  <c r="I2134" i="2" s="1"/>
  <c r="G2134" i="2"/>
  <c r="C2135" i="2"/>
  <c r="D2135" i="2"/>
  <c r="E2135" i="2" s="1"/>
  <c r="H2135" i="2" s="1"/>
  <c r="I2135" i="2" s="1"/>
  <c r="G2135" i="2"/>
  <c r="C2136" i="2"/>
  <c r="D2136" i="2" s="1"/>
  <c r="E2136" i="2" s="1"/>
  <c r="G2136" i="2"/>
  <c r="H2136" i="2"/>
  <c r="I2136" i="2" s="1"/>
  <c r="C2137" i="2"/>
  <c r="D2137" i="2"/>
  <c r="E2137" i="2"/>
  <c r="H2137" i="2" s="1"/>
  <c r="I2137" i="2" s="1"/>
  <c r="G2137" i="2"/>
  <c r="C2138" i="2"/>
  <c r="D2138" i="2"/>
  <c r="E2138" i="2" s="1"/>
  <c r="H2138" i="2" s="1"/>
  <c r="I2138" i="2" s="1"/>
  <c r="G2138" i="2"/>
  <c r="C2139" i="2"/>
  <c r="D2139" i="2"/>
  <c r="E2139" i="2" s="1"/>
  <c r="H2139" i="2" s="1"/>
  <c r="G2139" i="2"/>
  <c r="I2139" i="2"/>
  <c r="C2140" i="2"/>
  <c r="D2140" i="2" s="1"/>
  <c r="E2140" i="2" s="1"/>
  <c r="G2140" i="2"/>
  <c r="H2140" i="2"/>
  <c r="I2140" i="2" s="1"/>
  <c r="C2141" i="2"/>
  <c r="D2141" i="2"/>
  <c r="E2141" i="2"/>
  <c r="H2141" i="2" s="1"/>
  <c r="I2141" i="2" s="1"/>
  <c r="G2141" i="2"/>
  <c r="C2142" i="2"/>
  <c r="D2142" i="2"/>
  <c r="E2142" i="2" s="1"/>
  <c r="G2142" i="2"/>
  <c r="C2143" i="2"/>
  <c r="D2143" i="2"/>
  <c r="E2143" i="2" s="1"/>
  <c r="H2143" i="2" s="1"/>
  <c r="G2143" i="2"/>
  <c r="I2143" i="2"/>
  <c r="C2144" i="2"/>
  <c r="D2144" i="2" s="1"/>
  <c r="E2144" i="2" s="1"/>
  <c r="H2144" i="2" s="1"/>
  <c r="I2144" i="2" s="1"/>
  <c r="G2144" i="2"/>
  <c r="C2145" i="2"/>
  <c r="D2145" i="2"/>
  <c r="E2145" i="2"/>
  <c r="G2145" i="2"/>
  <c r="C2146" i="2"/>
  <c r="D2146" i="2"/>
  <c r="E2146" i="2" s="1"/>
  <c r="H2146" i="2" s="1"/>
  <c r="I2146" i="2" s="1"/>
  <c r="G2146" i="2"/>
  <c r="C2147" i="2"/>
  <c r="D2147" i="2"/>
  <c r="E2147" i="2" s="1"/>
  <c r="H2147" i="2" s="1"/>
  <c r="I2147" i="2" s="1"/>
  <c r="G2147" i="2"/>
  <c r="C2148" i="2"/>
  <c r="D2148" i="2" s="1"/>
  <c r="E2148" i="2" s="1"/>
  <c r="H2148" i="2" s="1"/>
  <c r="I2148" i="2" s="1"/>
  <c r="G2148" i="2"/>
  <c r="C2149" i="2"/>
  <c r="D2149" i="2"/>
  <c r="E2149" i="2"/>
  <c r="H2149" i="2" s="1"/>
  <c r="I2149" i="2" s="1"/>
  <c r="G2149" i="2"/>
  <c r="C2150" i="2"/>
  <c r="D2150" i="2"/>
  <c r="E2150" i="2" s="1"/>
  <c r="H2150" i="2" s="1"/>
  <c r="I2150" i="2" s="1"/>
  <c r="G2150" i="2"/>
  <c r="C2151" i="2"/>
  <c r="D2151" i="2"/>
  <c r="E2151" i="2" s="1"/>
  <c r="H2151" i="2" s="1"/>
  <c r="I2151" i="2" s="1"/>
  <c r="G2151" i="2"/>
  <c r="C2152" i="2"/>
  <c r="D2152" i="2" s="1"/>
  <c r="E2152" i="2" s="1"/>
  <c r="G2152" i="2"/>
  <c r="H2152" i="2"/>
  <c r="I2152" i="2" s="1"/>
  <c r="C2153" i="2"/>
  <c r="D2153" i="2"/>
  <c r="E2153" i="2"/>
  <c r="H2153" i="2" s="1"/>
  <c r="I2153" i="2" s="1"/>
  <c r="G2153" i="2"/>
  <c r="C2154" i="2"/>
  <c r="D2154" i="2"/>
  <c r="E2154" i="2" s="1"/>
  <c r="G2154" i="2"/>
  <c r="C2155" i="2"/>
  <c r="D2155" i="2"/>
  <c r="E2155" i="2" s="1"/>
  <c r="H2155" i="2" s="1"/>
  <c r="G2155" i="2"/>
  <c r="I2155" i="2"/>
  <c r="C2156" i="2"/>
  <c r="D2156" i="2" s="1"/>
  <c r="E2156" i="2" s="1"/>
  <c r="G2156" i="2"/>
  <c r="H2156" i="2"/>
  <c r="I2156" i="2"/>
  <c r="C2157" i="2"/>
  <c r="D2157" i="2"/>
  <c r="E2157" i="2"/>
  <c r="G2157" i="2"/>
  <c r="C2158" i="2"/>
  <c r="D2158" i="2"/>
  <c r="E2158" i="2" s="1"/>
  <c r="G2158" i="2"/>
  <c r="C2159" i="2"/>
  <c r="D2159" i="2"/>
  <c r="E2159" i="2" s="1"/>
  <c r="H2159" i="2" s="1"/>
  <c r="G2159" i="2"/>
  <c r="I2159" i="2"/>
  <c r="C2160" i="2"/>
  <c r="D2160" i="2" s="1"/>
  <c r="E2160" i="2" s="1"/>
  <c r="H2160" i="2" s="1"/>
  <c r="G2160" i="2"/>
  <c r="I2160" i="2"/>
  <c r="C2161" i="2"/>
  <c r="D2161" i="2"/>
  <c r="E2161" i="2"/>
  <c r="G2161" i="2"/>
  <c r="C2162" i="2"/>
  <c r="D2162" i="2"/>
  <c r="E2162" i="2" s="1"/>
  <c r="H2162" i="2" s="1"/>
  <c r="I2162" i="2" s="1"/>
  <c r="G2162" i="2"/>
  <c r="C2163" i="2"/>
  <c r="D2163" i="2"/>
  <c r="E2163" i="2" s="1"/>
  <c r="H2163" i="2" s="1"/>
  <c r="I2163" i="2" s="1"/>
  <c r="G2163" i="2"/>
  <c r="C2164" i="2"/>
  <c r="D2164" i="2" s="1"/>
  <c r="E2164" i="2" s="1"/>
  <c r="H2164" i="2" s="1"/>
  <c r="I2164" i="2" s="1"/>
  <c r="G2164" i="2"/>
  <c r="C2165" i="2"/>
  <c r="D2165" i="2"/>
  <c r="E2165" i="2"/>
  <c r="H2165" i="2" s="1"/>
  <c r="I2165" i="2" s="1"/>
  <c r="G2165" i="2"/>
  <c r="C2166" i="2"/>
  <c r="D2166" i="2"/>
  <c r="E2166" i="2" s="1"/>
  <c r="H2166" i="2" s="1"/>
  <c r="I2166" i="2" s="1"/>
  <c r="G2166" i="2"/>
  <c r="C2167" i="2"/>
  <c r="D2167" i="2"/>
  <c r="E2167" i="2" s="1"/>
  <c r="H2167" i="2" s="1"/>
  <c r="I2167" i="2" s="1"/>
  <c r="G2167" i="2"/>
  <c r="C2168" i="2"/>
  <c r="D2168" i="2" s="1"/>
  <c r="E2168" i="2" s="1"/>
  <c r="G2168" i="2"/>
  <c r="H2168" i="2"/>
  <c r="I2168" i="2" s="1"/>
  <c r="C2169" i="2"/>
  <c r="D2169" i="2"/>
  <c r="E2169" i="2"/>
  <c r="H2169" i="2" s="1"/>
  <c r="I2169" i="2" s="1"/>
  <c r="G2169" i="2"/>
  <c r="C2170" i="2"/>
  <c r="D2170" i="2"/>
  <c r="E2170" i="2" s="1"/>
  <c r="G2170" i="2"/>
  <c r="C2171" i="2"/>
  <c r="D2171" i="2"/>
  <c r="E2171" i="2" s="1"/>
  <c r="H2171" i="2" s="1"/>
  <c r="G2171" i="2"/>
  <c r="I2171" i="2"/>
  <c r="C2172" i="2"/>
  <c r="D2172" i="2" s="1"/>
  <c r="E2172" i="2" s="1"/>
  <c r="G2172" i="2"/>
  <c r="H2172" i="2"/>
  <c r="I2172" i="2"/>
  <c r="C2173" i="2"/>
  <c r="D2173" i="2"/>
  <c r="E2173" i="2"/>
  <c r="G2173" i="2"/>
  <c r="C2174" i="2"/>
  <c r="D2174" i="2"/>
  <c r="E2174" i="2" s="1"/>
  <c r="G2174" i="2"/>
  <c r="C2175" i="2"/>
  <c r="D2175" i="2"/>
  <c r="E2175" i="2" s="1"/>
  <c r="H2175" i="2" s="1"/>
  <c r="G2175" i="2"/>
  <c r="I2175" i="2"/>
  <c r="C2176" i="2"/>
  <c r="D2176" i="2" s="1"/>
  <c r="E2176" i="2" s="1"/>
  <c r="H2176" i="2" s="1"/>
  <c r="I2176" i="2" s="1"/>
  <c r="G2176" i="2"/>
  <c r="C2177" i="2"/>
  <c r="D2177" i="2"/>
  <c r="E2177" i="2"/>
  <c r="G2177" i="2"/>
  <c r="C2178" i="2"/>
  <c r="D2178" i="2"/>
  <c r="E2178" i="2" s="1"/>
  <c r="H2178" i="2" s="1"/>
  <c r="I2178" i="2" s="1"/>
  <c r="G2178" i="2"/>
  <c r="C2179" i="2"/>
  <c r="D2179" i="2"/>
  <c r="E2179" i="2" s="1"/>
  <c r="H2179" i="2" s="1"/>
  <c r="I2179" i="2" s="1"/>
  <c r="G2179" i="2"/>
  <c r="C2180" i="2"/>
  <c r="D2180" i="2" s="1"/>
  <c r="E2180" i="2" s="1"/>
  <c r="H2180" i="2" s="1"/>
  <c r="I2180" i="2" s="1"/>
  <c r="G2180" i="2"/>
  <c r="C2181" i="2"/>
  <c r="D2181" i="2"/>
  <c r="E2181" i="2"/>
  <c r="H2181" i="2" s="1"/>
  <c r="I2181" i="2" s="1"/>
  <c r="G2181" i="2"/>
  <c r="C2182" i="2"/>
  <c r="D2182" i="2"/>
  <c r="E2182" i="2" s="1"/>
  <c r="H2182" i="2" s="1"/>
  <c r="I2182" i="2" s="1"/>
  <c r="G2182" i="2"/>
  <c r="C2183" i="2"/>
  <c r="D2183" i="2"/>
  <c r="E2183" i="2" s="1"/>
  <c r="H2183" i="2" s="1"/>
  <c r="I2183" i="2" s="1"/>
  <c r="G2183" i="2"/>
  <c r="C2184" i="2"/>
  <c r="D2184" i="2" s="1"/>
  <c r="E2184" i="2" s="1"/>
  <c r="G2184" i="2"/>
  <c r="H2184" i="2"/>
  <c r="I2184" i="2" s="1"/>
  <c r="C2185" i="2"/>
  <c r="D2185" i="2"/>
  <c r="E2185" i="2"/>
  <c r="H2185" i="2" s="1"/>
  <c r="I2185" i="2" s="1"/>
  <c r="G2185" i="2"/>
  <c r="C2186" i="2"/>
  <c r="D2186" i="2"/>
  <c r="E2186" i="2" s="1"/>
  <c r="G2186" i="2"/>
  <c r="C2187" i="2"/>
  <c r="D2187" i="2"/>
  <c r="E2187" i="2" s="1"/>
  <c r="H2187" i="2" s="1"/>
  <c r="G2187" i="2"/>
  <c r="I2187" i="2"/>
  <c r="C2188" i="2"/>
  <c r="D2188" i="2" s="1"/>
  <c r="E2188" i="2" s="1"/>
  <c r="G2188" i="2"/>
  <c r="H2188" i="2"/>
  <c r="I2188" i="2"/>
  <c r="C2189" i="2"/>
  <c r="D2189" i="2"/>
  <c r="E2189" i="2"/>
  <c r="G2189" i="2"/>
  <c r="C2190" i="2"/>
  <c r="D2190" i="2"/>
  <c r="E2190" i="2" s="1"/>
  <c r="G2190" i="2"/>
  <c r="C2191" i="2"/>
  <c r="D2191" i="2"/>
  <c r="E2191" i="2" s="1"/>
  <c r="H2191" i="2" s="1"/>
  <c r="G2191" i="2"/>
  <c r="I2191" i="2"/>
  <c r="C2192" i="2"/>
  <c r="D2192" i="2" s="1"/>
  <c r="E2192" i="2" s="1"/>
  <c r="H2192" i="2" s="1"/>
  <c r="G2192" i="2"/>
  <c r="I2192" i="2"/>
  <c r="C2193" i="2"/>
  <c r="D2193" i="2"/>
  <c r="E2193" i="2"/>
  <c r="G2193" i="2"/>
  <c r="C2194" i="2"/>
  <c r="D2194" i="2"/>
  <c r="E2194" i="2" s="1"/>
  <c r="H2194" i="2" s="1"/>
  <c r="I2194" i="2" s="1"/>
  <c r="G2194" i="2"/>
  <c r="C2195" i="2"/>
  <c r="D2195" i="2"/>
  <c r="E2195" i="2" s="1"/>
  <c r="H2195" i="2" s="1"/>
  <c r="I2195" i="2" s="1"/>
  <c r="G2195" i="2"/>
  <c r="C2196" i="2"/>
  <c r="D2196" i="2" s="1"/>
  <c r="E2196" i="2" s="1"/>
  <c r="H2196" i="2" s="1"/>
  <c r="I2196" i="2" s="1"/>
  <c r="G2196" i="2"/>
  <c r="C2197" i="2"/>
  <c r="D2197" i="2"/>
  <c r="E2197" i="2"/>
  <c r="H2197" i="2" s="1"/>
  <c r="I2197" i="2" s="1"/>
  <c r="G2197" i="2"/>
  <c r="C2198" i="2"/>
  <c r="D2198" i="2"/>
  <c r="E2198" i="2" s="1"/>
  <c r="H2198" i="2" s="1"/>
  <c r="I2198" i="2" s="1"/>
  <c r="G2198" i="2"/>
  <c r="C2199" i="2"/>
  <c r="D2199" i="2"/>
  <c r="E2199" i="2" s="1"/>
  <c r="H2199" i="2" s="1"/>
  <c r="I2199" i="2" s="1"/>
  <c r="G2199" i="2"/>
  <c r="C2200" i="2"/>
  <c r="D2200" i="2" s="1"/>
  <c r="E2200" i="2" s="1"/>
  <c r="G2200" i="2"/>
  <c r="H2200" i="2"/>
  <c r="I2200" i="2" s="1"/>
  <c r="C2201" i="2"/>
  <c r="D2201" i="2"/>
  <c r="E2201" i="2"/>
  <c r="H2201" i="2" s="1"/>
  <c r="I2201" i="2" s="1"/>
  <c r="G2201" i="2"/>
  <c r="C2202" i="2"/>
  <c r="D2202" i="2"/>
  <c r="E2202" i="2" s="1"/>
  <c r="H2202" i="2" s="1"/>
  <c r="I2202" i="2" s="1"/>
  <c r="G2202" i="2"/>
  <c r="C2203" i="2"/>
  <c r="D2203" i="2"/>
  <c r="E2203" i="2" s="1"/>
  <c r="H2203" i="2" s="1"/>
  <c r="G2203" i="2"/>
  <c r="I2203" i="2"/>
  <c r="C2204" i="2"/>
  <c r="D2204" i="2" s="1"/>
  <c r="E2204" i="2" s="1"/>
  <c r="G2204" i="2"/>
  <c r="H2204" i="2"/>
  <c r="I2204" i="2" s="1"/>
  <c r="C2205" i="2"/>
  <c r="D2205" i="2"/>
  <c r="E2205" i="2"/>
  <c r="H2205" i="2" s="1"/>
  <c r="I2205" i="2" s="1"/>
  <c r="G2205" i="2"/>
  <c r="C2206" i="2"/>
  <c r="D2206" i="2"/>
  <c r="E2206" i="2" s="1"/>
  <c r="G2206" i="2"/>
  <c r="C2207" i="2"/>
  <c r="D2207" i="2"/>
  <c r="E2207" i="2" s="1"/>
  <c r="H2207" i="2" s="1"/>
  <c r="G2207" i="2"/>
  <c r="I2207" i="2"/>
  <c r="C2208" i="2"/>
  <c r="D2208" i="2" s="1"/>
  <c r="E2208" i="2" s="1"/>
  <c r="H2208" i="2" s="1"/>
  <c r="I2208" i="2" s="1"/>
  <c r="G2208" i="2"/>
  <c r="C2209" i="2"/>
  <c r="D2209" i="2"/>
  <c r="E2209" i="2"/>
  <c r="G2209" i="2"/>
  <c r="C2210" i="2"/>
  <c r="D2210" i="2"/>
  <c r="E2210" i="2" s="1"/>
  <c r="H2210" i="2" s="1"/>
  <c r="I2210" i="2" s="1"/>
  <c r="G2210" i="2"/>
  <c r="C2211" i="2"/>
  <c r="D2211" i="2"/>
  <c r="E2211" i="2" s="1"/>
  <c r="H2211" i="2" s="1"/>
  <c r="I2211" i="2" s="1"/>
  <c r="G2211" i="2"/>
  <c r="C2212" i="2"/>
  <c r="D2212" i="2" s="1"/>
  <c r="E2212" i="2" s="1"/>
  <c r="H2212" i="2" s="1"/>
  <c r="I2212" i="2" s="1"/>
  <c r="G2212" i="2"/>
  <c r="C2213" i="2"/>
  <c r="D2213" i="2"/>
  <c r="E2213" i="2"/>
  <c r="H2213" i="2" s="1"/>
  <c r="I2213" i="2" s="1"/>
  <c r="G2213" i="2"/>
  <c r="C2214" i="2"/>
  <c r="D2214" i="2"/>
  <c r="E2214" i="2" s="1"/>
  <c r="H2214" i="2" s="1"/>
  <c r="I2214" i="2" s="1"/>
  <c r="G2214" i="2"/>
  <c r="C2215" i="2"/>
  <c r="D2215" i="2"/>
  <c r="E2215" i="2" s="1"/>
  <c r="H2215" i="2" s="1"/>
  <c r="I2215" i="2" s="1"/>
  <c r="G2215" i="2"/>
  <c r="C2216" i="2"/>
  <c r="D2216" i="2" s="1"/>
  <c r="E2216" i="2" s="1"/>
  <c r="G2216" i="2"/>
  <c r="H2216" i="2"/>
  <c r="I2216" i="2" s="1"/>
  <c r="C2217" i="2"/>
  <c r="D2217" i="2"/>
  <c r="E2217" i="2"/>
  <c r="H2217" i="2" s="1"/>
  <c r="I2217" i="2" s="1"/>
  <c r="G2217" i="2"/>
  <c r="C2218" i="2"/>
  <c r="D2218" i="2"/>
  <c r="E2218" i="2" s="1"/>
  <c r="G2218" i="2"/>
  <c r="C2219" i="2"/>
  <c r="D2219" i="2"/>
  <c r="E2219" i="2" s="1"/>
  <c r="H2219" i="2" s="1"/>
  <c r="G2219" i="2"/>
  <c r="I2219" i="2"/>
  <c r="C2220" i="2"/>
  <c r="D2220" i="2" s="1"/>
  <c r="E2220" i="2" s="1"/>
  <c r="G2220" i="2"/>
  <c r="H2220" i="2"/>
  <c r="I2220" i="2"/>
  <c r="C2221" i="2"/>
  <c r="D2221" i="2"/>
  <c r="E2221" i="2"/>
  <c r="G2221" i="2"/>
  <c r="C2222" i="2"/>
  <c r="D2222" i="2"/>
  <c r="E2222" i="2" s="1"/>
  <c r="G2222" i="2"/>
  <c r="C2223" i="2"/>
  <c r="D2223" i="2"/>
  <c r="E2223" i="2" s="1"/>
  <c r="H2223" i="2" s="1"/>
  <c r="G2223" i="2"/>
  <c r="I2223" i="2"/>
  <c r="C2224" i="2"/>
  <c r="D2224" i="2" s="1"/>
  <c r="E2224" i="2" s="1"/>
  <c r="H2224" i="2" s="1"/>
  <c r="G2224" i="2"/>
  <c r="I2224" i="2"/>
  <c r="C2225" i="2"/>
  <c r="D2225" i="2"/>
  <c r="E2225" i="2"/>
  <c r="G2225" i="2"/>
  <c r="C2226" i="2"/>
  <c r="D2226" i="2"/>
  <c r="E2226" i="2" s="1"/>
  <c r="H2226" i="2" s="1"/>
  <c r="I2226" i="2" s="1"/>
  <c r="G2226" i="2"/>
  <c r="C2227" i="2"/>
  <c r="D2227" i="2"/>
  <c r="E2227" i="2" s="1"/>
  <c r="H2227" i="2" s="1"/>
  <c r="I2227" i="2" s="1"/>
  <c r="G2227" i="2"/>
  <c r="C2228" i="2"/>
  <c r="D2228" i="2" s="1"/>
  <c r="E2228" i="2" s="1"/>
  <c r="H2228" i="2" s="1"/>
  <c r="I2228" i="2" s="1"/>
  <c r="G2228" i="2"/>
  <c r="C2229" i="2"/>
  <c r="D2229" i="2"/>
  <c r="E2229" i="2"/>
  <c r="H2229" i="2" s="1"/>
  <c r="I2229" i="2" s="1"/>
  <c r="G2229" i="2"/>
  <c r="C2230" i="2"/>
  <c r="D2230" i="2"/>
  <c r="E2230" i="2" s="1"/>
  <c r="H2230" i="2" s="1"/>
  <c r="I2230" i="2" s="1"/>
  <c r="G2230" i="2"/>
  <c r="C2231" i="2"/>
  <c r="D2231" i="2"/>
  <c r="E2231" i="2" s="1"/>
  <c r="H2231" i="2" s="1"/>
  <c r="I2231" i="2" s="1"/>
  <c r="G2231" i="2"/>
  <c r="C2232" i="2"/>
  <c r="D2232" i="2" s="1"/>
  <c r="E2232" i="2" s="1"/>
  <c r="G2232" i="2"/>
  <c r="H2232" i="2"/>
  <c r="I2232" i="2" s="1"/>
  <c r="C2233" i="2"/>
  <c r="D2233" i="2"/>
  <c r="E2233" i="2"/>
  <c r="H2233" i="2" s="1"/>
  <c r="I2233" i="2" s="1"/>
  <c r="G2233" i="2"/>
  <c r="C2234" i="2"/>
  <c r="D2234" i="2"/>
  <c r="E2234" i="2" s="1"/>
  <c r="H2234" i="2" s="1"/>
  <c r="I2234" i="2" s="1"/>
  <c r="G2234" i="2"/>
  <c r="C2235" i="2"/>
  <c r="D2235" i="2"/>
  <c r="E2235" i="2" s="1"/>
  <c r="H2235" i="2" s="1"/>
  <c r="G2235" i="2"/>
  <c r="I2235" i="2"/>
  <c r="C2236" i="2"/>
  <c r="D2236" i="2" s="1"/>
  <c r="E2236" i="2" s="1"/>
  <c r="G2236" i="2"/>
  <c r="H2236" i="2"/>
  <c r="I2236" i="2" s="1"/>
  <c r="C2237" i="2"/>
  <c r="D2237" i="2"/>
  <c r="E2237" i="2"/>
  <c r="H2237" i="2" s="1"/>
  <c r="I2237" i="2" s="1"/>
  <c r="G2237" i="2"/>
  <c r="C2238" i="2"/>
  <c r="D2238" i="2"/>
  <c r="E2238" i="2" s="1"/>
  <c r="G2238" i="2"/>
  <c r="C2239" i="2"/>
  <c r="D2239" i="2"/>
  <c r="E2239" i="2" s="1"/>
  <c r="H2239" i="2" s="1"/>
  <c r="G2239" i="2"/>
  <c r="I2239" i="2"/>
  <c r="C2240" i="2"/>
  <c r="D2240" i="2" s="1"/>
  <c r="E2240" i="2" s="1"/>
  <c r="H2240" i="2" s="1"/>
  <c r="I2240" i="2" s="1"/>
  <c r="G2240" i="2"/>
  <c r="C2241" i="2"/>
  <c r="D2241" i="2"/>
  <c r="E2241" i="2"/>
  <c r="G2241" i="2"/>
  <c r="C2242" i="2"/>
  <c r="D2242" i="2"/>
  <c r="E2242" i="2" s="1"/>
  <c r="H2242" i="2" s="1"/>
  <c r="I2242" i="2" s="1"/>
  <c r="G2242" i="2"/>
  <c r="C2243" i="2"/>
  <c r="D2243" i="2"/>
  <c r="E2243" i="2" s="1"/>
  <c r="H2243" i="2" s="1"/>
  <c r="I2243" i="2" s="1"/>
  <c r="G2243" i="2"/>
  <c r="C2244" i="2"/>
  <c r="D2244" i="2" s="1"/>
  <c r="E2244" i="2" s="1"/>
  <c r="H2244" i="2" s="1"/>
  <c r="I2244" i="2" s="1"/>
  <c r="G2244" i="2"/>
  <c r="C2245" i="2"/>
  <c r="D2245" i="2"/>
  <c r="E2245" i="2"/>
  <c r="H2245" i="2" s="1"/>
  <c r="I2245" i="2" s="1"/>
  <c r="G2245" i="2"/>
  <c r="C2246" i="2"/>
  <c r="D2246" i="2"/>
  <c r="E2246" i="2" s="1"/>
  <c r="H2246" i="2" s="1"/>
  <c r="I2246" i="2" s="1"/>
  <c r="G2246" i="2"/>
  <c r="C2247" i="2"/>
  <c r="D2247" i="2"/>
  <c r="E2247" i="2" s="1"/>
  <c r="H2247" i="2" s="1"/>
  <c r="I2247" i="2" s="1"/>
  <c r="G2247" i="2"/>
  <c r="C2248" i="2"/>
  <c r="D2248" i="2" s="1"/>
  <c r="E2248" i="2" s="1"/>
  <c r="G2248" i="2"/>
  <c r="H2248" i="2"/>
  <c r="I2248" i="2" s="1"/>
  <c r="C2249" i="2"/>
  <c r="D2249" i="2"/>
  <c r="E2249" i="2"/>
  <c r="H2249" i="2" s="1"/>
  <c r="I2249" i="2" s="1"/>
  <c r="G2249" i="2"/>
  <c r="C2250" i="2"/>
  <c r="D2250" i="2"/>
  <c r="E2250" i="2" s="1"/>
  <c r="G2250" i="2"/>
  <c r="C2251" i="2"/>
  <c r="D2251" i="2"/>
  <c r="E2251" i="2" s="1"/>
  <c r="H2251" i="2" s="1"/>
  <c r="G2251" i="2"/>
  <c r="I2251" i="2"/>
  <c r="C2252" i="2"/>
  <c r="D2252" i="2" s="1"/>
  <c r="E2252" i="2" s="1"/>
  <c r="G2252" i="2"/>
  <c r="H2252" i="2"/>
  <c r="I2252" i="2"/>
  <c r="C2253" i="2"/>
  <c r="D2253" i="2"/>
  <c r="E2253" i="2"/>
  <c r="G2253" i="2"/>
  <c r="C2254" i="2"/>
  <c r="D2254" i="2"/>
  <c r="E2254" i="2" s="1"/>
  <c r="G2254" i="2"/>
  <c r="C2255" i="2"/>
  <c r="D2255" i="2"/>
  <c r="E2255" i="2" s="1"/>
  <c r="H2255" i="2" s="1"/>
  <c r="G2255" i="2"/>
  <c r="I2255" i="2"/>
  <c r="C2256" i="2"/>
  <c r="D2256" i="2" s="1"/>
  <c r="E2256" i="2" s="1"/>
  <c r="H2256" i="2" s="1"/>
  <c r="G2256" i="2"/>
  <c r="I2256" i="2"/>
  <c r="C2257" i="2"/>
  <c r="D2257" i="2"/>
  <c r="E2257" i="2"/>
  <c r="G2257" i="2"/>
  <c r="C2258" i="2"/>
  <c r="D2258" i="2"/>
  <c r="E2258" i="2" s="1"/>
  <c r="H2258" i="2" s="1"/>
  <c r="I2258" i="2" s="1"/>
  <c r="G2258" i="2"/>
  <c r="C2259" i="2"/>
  <c r="D2259" i="2"/>
  <c r="E2259" i="2" s="1"/>
  <c r="H2259" i="2" s="1"/>
  <c r="I2259" i="2" s="1"/>
  <c r="G2259" i="2"/>
  <c r="C2260" i="2"/>
  <c r="D2260" i="2" s="1"/>
  <c r="E2260" i="2" s="1"/>
  <c r="H2260" i="2" s="1"/>
  <c r="I2260" i="2" s="1"/>
  <c r="G2260" i="2"/>
  <c r="C2261" i="2"/>
  <c r="D2261" i="2"/>
  <c r="E2261" i="2"/>
  <c r="H2261" i="2" s="1"/>
  <c r="I2261" i="2" s="1"/>
  <c r="G2261" i="2"/>
  <c r="C2262" i="2"/>
  <c r="D2262" i="2"/>
  <c r="E2262" i="2" s="1"/>
  <c r="H2262" i="2" s="1"/>
  <c r="I2262" i="2" s="1"/>
  <c r="G2262" i="2"/>
  <c r="C2263" i="2"/>
  <c r="D2263" i="2"/>
  <c r="E2263" i="2" s="1"/>
  <c r="H2263" i="2" s="1"/>
  <c r="I2263" i="2" s="1"/>
  <c r="G2263" i="2"/>
  <c r="C2264" i="2"/>
  <c r="D2264" i="2" s="1"/>
  <c r="E2264" i="2" s="1"/>
  <c r="G2264" i="2"/>
  <c r="H2264" i="2"/>
  <c r="I2264" i="2" s="1"/>
  <c r="C2265" i="2"/>
  <c r="D2265" i="2"/>
  <c r="E2265" i="2"/>
  <c r="H2265" i="2" s="1"/>
  <c r="I2265" i="2" s="1"/>
  <c r="G2265" i="2"/>
  <c r="C2266" i="2"/>
  <c r="D2266" i="2"/>
  <c r="E2266" i="2" s="1"/>
  <c r="G2266" i="2"/>
  <c r="C2267" i="2"/>
  <c r="D2267" i="2"/>
  <c r="E2267" i="2" s="1"/>
  <c r="H2267" i="2" s="1"/>
  <c r="G2267" i="2"/>
  <c r="I2267" i="2"/>
  <c r="C2268" i="2"/>
  <c r="D2268" i="2" s="1"/>
  <c r="E2268" i="2" s="1"/>
  <c r="G2268" i="2"/>
  <c r="H2268" i="2"/>
  <c r="I2268" i="2"/>
  <c r="C2269" i="2"/>
  <c r="D2269" i="2"/>
  <c r="E2269" i="2"/>
  <c r="G2269" i="2"/>
  <c r="C2270" i="2"/>
  <c r="D2270" i="2"/>
  <c r="E2270" i="2" s="1"/>
  <c r="G2270" i="2"/>
  <c r="C2271" i="2"/>
  <c r="D2271" i="2"/>
  <c r="E2271" i="2" s="1"/>
  <c r="H2271" i="2" s="1"/>
  <c r="G2271" i="2"/>
  <c r="I2271" i="2"/>
  <c r="C2272" i="2"/>
  <c r="D2272" i="2" s="1"/>
  <c r="E2272" i="2" s="1"/>
  <c r="H2272" i="2" s="1"/>
  <c r="I2272" i="2" s="1"/>
  <c r="G2272" i="2"/>
  <c r="C2273" i="2"/>
  <c r="D2273" i="2"/>
  <c r="E2273" i="2"/>
  <c r="G2273" i="2"/>
  <c r="C2274" i="2"/>
  <c r="D2274" i="2"/>
  <c r="E2274" i="2" s="1"/>
  <c r="H2274" i="2" s="1"/>
  <c r="I2274" i="2" s="1"/>
  <c r="G2274" i="2"/>
  <c r="C2275" i="2"/>
  <c r="D2275" i="2"/>
  <c r="E2275" i="2" s="1"/>
  <c r="H2275" i="2" s="1"/>
  <c r="I2275" i="2" s="1"/>
  <c r="G2275" i="2"/>
  <c r="C2276" i="2"/>
  <c r="D2276" i="2" s="1"/>
  <c r="E2276" i="2" s="1"/>
  <c r="H2276" i="2" s="1"/>
  <c r="I2276" i="2" s="1"/>
  <c r="G2276" i="2"/>
  <c r="C2277" i="2"/>
  <c r="D2277" i="2"/>
  <c r="E2277" i="2"/>
  <c r="H2277" i="2" s="1"/>
  <c r="I2277" i="2" s="1"/>
  <c r="G2277" i="2"/>
  <c r="C2278" i="2"/>
  <c r="D2278" i="2"/>
  <c r="E2278" i="2" s="1"/>
  <c r="H2278" i="2" s="1"/>
  <c r="I2278" i="2" s="1"/>
  <c r="G2278" i="2"/>
  <c r="C2279" i="2"/>
  <c r="D2279" i="2"/>
  <c r="E2279" i="2" s="1"/>
  <c r="H2279" i="2" s="1"/>
  <c r="I2279" i="2" s="1"/>
  <c r="G2279" i="2"/>
  <c r="C2280" i="2"/>
  <c r="D2280" i="2" s="1"/>
  <c r="E2280" i="2" s="1"/>
  <c r="G2280" i="2"/>
  <c r="H2280" i="2"/>
  <c r="I2280" i="2" s="1"/>
  <c r="C2281" i="2"/>
  <c r="D2281" i="2"/>
  <c r="E2281" i="2"/>
  <c r="H2281" i="2" s="1"/>
  <c r="I2281" i="2" s="1"/>
  <c r="G2281" i="2"/>
  <c r="C2282" i="2"/>
  <c r="D2282" i="2"/>
  <c r="E2282" i="2" s="1"/>
  <c r="G2282" i="2"/>
  <c r="C2283" i="2"/>
  <c r="D2283" i="2"/>
  <c r="E2283" i="2" s="1"/>
  <c r="H2283" i="2" s="1"/>
  <c r="G2283" i="2"/>
  <c r="I2283" i="2"/>
  <c r="C2284" i="2"/>
  <c r="D2284" i="2" s="1"/>
  <c r="E2284" i="2" s="1"/>
  <c r="G2284" i="2"/>
  <c r="H2284" i="2"/>
  <c r="I2284" i="2"/>
  <c r="C2285" i="2"/>
  <c r="D2285" i="2"/>
  <c r="E2285" i="2"/>
  <c r="G2285" i="2"/>
  <c r="C2286" i="2"/>
  <c r="D2286" i="2"/>
  <c r="E2286" i="2" s="1"/>
  <c r="G2286" i="2"/>
  <c r="C2287" i="2"/>
  <c r="D2287" i="2"/>
  <c r="E2287" i="2" s="1"/>
  <c r="H2287" i="2" s="1"/>
  <c r="G2287" i="2"/>
  <c r="I2287" i="2"/>
  <c r="C2288" i="2"/>
  <c r="D2288" i="2" s="1"/>
  <c r="E2288" i="2" s="1"/>
  <c r="H2288" i="2" s="1"/>
  <c r="G2288" i="2"/>
  <c r="I2288" i="2"/>
  <c r="C2289" i="2"/>
  <c r="D2289" i="2"/>
  <c r="E2289" i="2"/>
  <c r="G2289" i="2"/>
  <c r="C2290" i="2"/>
  <c r="D2290" i="2"/>
  <c r="E2290" i="2" s="1"/>
  <c r="H2290" i="2" s="1"/>
  <c r="I2290" i="2" s="1"/>
  <c r="G2290" i="2"/>
  <c r="C2291" i="2"/>
  <c r="D2291" i="2"/>
  <c r="E2291" i="2" s="1"/>
  <c r="H2291" i="2" s="1"/>
  <c r="I2291" i="2" s="1"/>
  <c r="G2291" i="2"/>
  <c r="C2292" i="2"/>
  <c r="D2292" i="2" s="1"/>
  <c r="E2292" i="2" s="1"/>
  <c r="H2292" i="2" s="1"/>
  <c r="I2292" i="2" s="1"/>
  <c r="G2292" i="2"/>
  <c r="C2293" i="2"/>
  <c r="D2293" i="2"/>
  <c r="E2293" i="2"/>
  <c r="H2293" i="2" s="1"/>
  <c r="I2293" i="2" s="1"/>
  <c r="G2293" i="2"/>
  <c r="C2294" i="2"/>
  <c r="D2294" i="2"/>
  <c r="E2294" i="2" s="1"/>
  <c r="H2294" i="2" s="1"/>
  <c r="I2294" i="2" s="1"/>
  <c r="G2294" i="2"/>
  <c r="C2295" i="2"/>
  <c r="D2295" i="2"/>
  <c r="E2295" i="2" s="1"/>
  <c r="H2295" i="2" s="1"/>
  <c r="I2295" i="2" s="1"/>
  <c r="G2295" i="2"/>
  <c r="C2296" i="2"/>
  <c r="D2296" i="2" s="1"/>
  <c r="E2296" i="2" s="1"/>
  <c r="G2296" i="2"/>
  <c r="H2296" i="2"/>
  <c r="I2296" i="2" s="1"/>
  <c r="C2297" i="2"/>
  <c r="D2297" i="2"/>
  <c r="E2297" i="2"/>
  <c r="H2297" i="2" s="1"/>
  <c r="I2297" i="2" s="1"/>
  <c r="G2297" i="2"/>
  <c r="C2298" i="2"/>
  <c r="D2298" i="2"/>
  <c r="E2298" i="2" s="1"/>
  <c r="G2298" i="2"/>
  <c r="C2299" i="2"/>
  <c r="D2299" i="2"/>
  <c r="E2299" i="2" s="1"/>
  <c r="H2299" i="2" s="1"/>
  <c r="G2299" i="2"/>
  <c r="I2299" i="2"/>
  <c r="C2300" i="2"/>
  <c r="D2300" i="2" s="1"/>
  <c r="E2300" i="2" s="1"/>
  <c r="G2300" i="2"/>
  <c r="H2300" i="2"/>
  <c r="I2300" i="2"/>
  <c r="C2301" i="2"/>
  <c r="D2301" i="2"/>
  <c r="E2301" i="2"/>
  <c r="G2301" i="2"/>
  <c r="C2302" i="2"/>
  <c r="D2302" i="2"/>
  <c r="E2302" i="2" s="1"/>
  <c r="G2302" i="2"/>
  <c r="C2303" i="2"/>
  <c r="D2303" i="2"/>
  <c r="E2303" i="2" s="1"/>
  <c r="H2303" i="2" s="1"/>
  <c r="G2303" i="2"/>
  <c r="I2303" i="2"/>
  <c r="C2304" i="2"/>
  <c r="D2304" i="2" s="1"/>
  <c r="E2304" i="2" s="1"/>
  <c r="H2304" i="2" s="1"/>
  <c r="I2304" i="2" s="1"/>
  <c r="G2304" i="2"/>
  <c r="C2305" i="2"/>
  <c r="D2305" i="2"/>
  <c r="E2305" i="2"/>
  <c r="G2305" i="2"/>
  <c r="C2306" i="2"/>
  <c r="D2306" i="2"/>
  <c r="E2306" i="2" s="1"/>
  <c r="H2306" i="2" s="1"/>
  <c r="I2306" i="2" s="1"/>
  <c r="G2306" i="2"/>
  <c r="C2307" i="2"/>
  <c r="D2307" i="2"/>
  <c r="E2307" i="2" s="1"/>
  <c r="H2307" i="2" s="1"/>
  <c r="I2307" i="2" s="1"/>
  <c r="G2307" i="2"/>
  <c r="C2308" i="2"/>
  <c r="D2308" i="2" s="1"/>
  <c r="E2308" i="2" s="1"/>
  <c r="H2308" i="2" s="1"/>
  <c r="I2308" i="2" s="1"/>
  <c r="G2308" i="2"/>
  <c r="C2309" i="2"/>
  <c r="D2309" i="2"/>
  <c r="E2309" i="2"/>
  <c r="H2309" i="2" s="1"/>
  <c r="I2309" i="2" s="1"/>
  <c r="G2309" i="2"/>
  <c r="C2310" i="2"/>
  <c r="D2310" i="2"/>
  <c r="E2310" i="2" s="1"/>
  <c r="H2310" i="2" s="1"/>
  <c r="I2310" i="2" s="1"/>
  <c r="G2310" i="2"/>
  <c r="C2311" i="2"/>
  <c r="D2311" i="2"/>
  <c r="E2311" i="2" s="1"/>
  <c r="H2311" i="2" s="1"/>
  <c r="I2311" i="2" s="1"/>
  <c r="G2311" i="2"/>
  <c r="C2312" i="2"/>
  <c r="D2312" i="2" s="1"/>
  <c r="E2312" i="2" s="1"/>
  <c r="G2312" i="2"/>
  <c r="H2312" i="2"/>
  <c r="I2312" i="2" s="1"/>
  <c r="C2313" i="2"/>
  <c r="D2313" i="2"/>
  <c r="E2313" i="2"/>
  <c r="H2313" i="2" s="1"/>
  <c r="I2313" i="2" s="1"/>
  <c r="G2313" i="2"/>
  <c r="C2314" i="2"/>
  <c r="D2314" i="2"/>
  <c r="E2314" i="2" s="1"/>
  <c r="G2314" i="2"/>
  <c r="C2315" i="2"/>
  <c r="D2315" i="2"/>
  <c r="E2315" i="2" s="1"/>
  <c r="H2315" i="2" s="1"/>
  <c r="G2315" i="2"/>
  <c r="I2315" i="2"/>
  <c r="C2316" i="2"/>
  <c r="D2316" i="2" s="1"/>
  <c r="E2316" i="2" s="1"/>
  <c r="G2316" i="2"/>
  <c r="H2316" i="2"/>
  <c r="I2316" i="2"/>
  <c r="C2317" i="2"/>
  <c r="D2317" i="2"/>
  <c r="E2317" i="2"/>
  <c r="G2317" i="2"/>
  <c r="C2318" i="2"/>
  <c r="D2318" i="2"/>
  <c r="E2318" i="2" s="1"/>
  <c r="G2318" i="2"/>
  <c r="C2319" i="2"/>
  <c r="D2319" i="2"/>
  <c r="E2319" i="2" s="1"/>
  <c r="H2319" i="2" s="1"/>
  <c r="G2319" i="2"/>
  <c r="I2319" i="2"/>
  <c r="C2320" i="2"/>
  <c r="D2320" i="2" s="1"/>
  <c r="E2320" i="2" s="1"/>
  <c r="H2320" i="2" s="1"/>
  <c r="G2320" i="2"/>
  <c r="I2320" i="2"/>
  <c r="C2321" i="2"/>
  <c r="D2321" i="2"/>
  <c r="E2321" i="2"/>
  <c r="G2321" i="2"/>
  <c r="C2322" i="2"/>
  <c r="D2322" i="2"/>
  <c r="E2322" i="2" s="1"/>
  <c r="H2322" i="2" s="1"/>
  <c r="I2322" i="2" s="1"/>
  <c r="G2322" i="2"/>
  <c r="C2323" i="2"/>
  <c r="D2323" i="2"/>
  <c r="E2323" i="2" s="1"/>
  <c r="H2323" i="2" s="1"/>
  <c r="I2323" i="2" s="1"/>
  <c r="G2323" i="2"/>
  <c r="C2324" i="2"/>
  <c r="D2324" i="2" s="1"/>
  <c r="E2324" i="2" s="1"/>
  <c r="H2324" i="2" s="1"/>
  <c r="I2324" i="2" s="1"/>
  <c r="G2324" i="2"/>
  <c r="C2325" i="2"/>
  <c r="D2325" i="2"/>
  <c r="E2325" i="2"/>
  <c r="H2325" i="2" s="1"/>
  <c r="I2325" i="2" s="1"/>
  <c r="G2325" i="2"/>
  <c r="C2326" i="2"/>
  <c r="D2326" i="2"/>
  <c r="E2326" i="2" s="1"/>
  <c r="H2326" i="2" s="1"/>
  <c r="I2326" i="2" s="1"/>
  <c r="G2326" i="2"/>
  <c r="C2327" i="2"/>
  <c r="D2327" i="2"/>
  <c r="E2327" i="2" s="1"/>
  <c r="H2327" i="2" s="1"/>
  <c r="I2327" i="2" s="1"/>
  <c r="G2327" i="2"/>
  <c r="C2328" i="2"/>
  <c r="D2328" i="2" s="1"/>
  <c r="E2328" i="2" s="1"/>
  <c r="G2328" i="2"/>
  <c r="H2328" i="2"/>
  <c r="I2328" i="2" s="1"/>
  <c r="C2329" i="2"/>
  <c r="D2329" i="2"/>
  <c r="E2329" i="2"/>
  <c r="H2329" i="2" s="1"/>
  <c r="I2329" i="2" s="1"/>
  <c r="G2329" i="2"/>
  <c r="C2330" i="2"/>
  <c r="D2330" i="2"/>
  <c r="E2330" i="2" s="1"/>
  <c r="H2330" i="2" s="1"/>
  <c r="I2330" i="2" s="1"/>
  <c r="G2330" i="2"/>
  <c r="C2331" i="2"/>
  <c r="D2331" i="2"/>
  <c r="E2331" i="2" s="1"/>
  <c r="H2331" i="2" s="1"/>
  <c r="G2331" i="2"/>
  <c r="I2331" i="2"/>
  <c r="C2332" i="2"/>
  <c r="D2332" i="2" s="1"/>
  <c r="E2332" i="2" s="1"/>
  <c r="G2332" i="2"/>
  <c r="H2332" i="2"/>
  <c r="I2332" i="2" s="1"/>
  <c r="C2333" i="2"/>
  <c r="D2333" i="2"/>
  <c r="E2333" i="2"/>
  <c r="H2333" i="2" s="1"/>
  <c r="I2333" i="2" s="1"/>
  <c r="G2333" i="2"/>
  <c r="C2334" i="2"/>
  <c r="D2334" i="2"/>
  <c r="E2334" i="2" s="1"/>
  <c r="G2334" i="2"/>
  <c r="C2335" i="2"/>
  <c r="D2335" i="2"/>
  <c r="E2335" i="2" s="1"/>
  <c r="H2335" i="2" s="1"/>
  <c r="G2335" i="2"/>
  <c r="I2335" i="2"/>
  <c r="C2336" i="2"/>
  <c r="D2336" i="2" s="1"/>
  <c r="E2336" i="2" s="1"/>
  <c r="H2336" i="2" s="1"/>
  <c r="I2336" i="2" s="1"/>
  <c r="G2336" i="2"/>
  <c r="C2337" i="2"/>
  <c r="D2337" i="2"/>
  <c r="E2337" i="2"/>
  <c r="G2337" i="2"/>
  <c r="C2338" i="2"/>
  <c r="D2338" i="2"/>
  <c r="E2338" i="2" s="1"/>
  <c r="H2338" i="2" s="1"/>
  <c r="I2338" i="2" s="1"/>
  <c r="G2338" i="2"/>
  <c r="C2339" i="2"/>
  <c r="D2339" i="2"/>
  <c r="E2339" i="2" s="1"/>
  <c r="H2339" i="2" s="1"/>
  <c r="I2339" i="2" s="1"/>
  <c r="G2339" i="2"/>
  <c r="C2340" i="2"/>
  <c r="D2340" i="2" s="1"/>
  <c r="E2340" i="2" s="1"/>
  <c r="H2340" i="2" s="1"/>
  <c r="I2340" i="2" s="1"/>
  <c r="G2340" i="2"/>
  <c r="C2341" i="2"/>
  <c r="D2341" i="2"/>
  <c r="E2341" i="2"/>
  <c r="H2341" i="2" s="1"/>
  <c r="I2341" i="2" s="1"/>
  <c r="G2341" i="2"/>
  <c r="C2342" i="2"/>
  <c r="D2342" i="2"/>
  <c r="E2342" i="2" s="1"/>
  <c r="H2342" i="2" s="1"/>
  <c r="I2342" i="2" s="1"/>
  <c r="G2342" i="2"/>
  <c r="C2343" i="2"/>
  <c r="D2343" i="2"/>
  <c r="E2343" i="2" s="1"/>
  <c r="H2343" i="2" s="1"/>
  <c r="I2343" i="2" s="1"/>
  <c r="G2343" i="2"/>
  <c r="C2344" i="2"/>
  <c r="D2344" i="2" s="1"/>
  <c r="E2344" i="2" s="1"/>
  <c r="G2344" i="2"/>
  <c r="H2344" i="2"/>
  <c r="I2344" i="2" s="1"/>
  <c r="C2345" i="2"/>
  <c r="D2345" i="2"/>
  <c r="E2345" i="2"/>
  <c r="H2345" i="2" s="1"/>
  <c r="I2345" i="2" s="1"/>
  <c r="G2345" i="2"/>
  <c r="C2346" i="2"/>
  <c r="D2346" i="2"/>
  <c r="E2346" i="2" s="1"/>
  <c r="G2346" i="2"/>
  <c r="C2347" i="2"/>
  <c r="D2347" i="2"/>
  <c r="E2347" i="2" s="1"/>
  <c r="H2347" i="2" s="1"/>
  <c r="G2347" i="2"/>
  <c r="I2347" i="2"/>
  <c r="C2348" i="2"/>
  <c r="D2348" i="2" s="1"/>
  <c r="E2348" i="2" s="1"/>
  <c r="G2348" i="2"/>
  <c r="H2348" i="2"/>
  <c r="I2348" i="2"/>
  <c r="C2349" i="2"/>
  <c r="D2349" i="2"/>
  <c r="E2349" i="2"/>
  <c r="G2349" i="2"/>
  <c r="C2350" i="2"/>
  <c r="D2350" i="2"/>
  <c r="E2350" i="2" s="1"/>
  <c r="G2350" i="2"/>
  <c r="C2351" i="2"/>
  <c r="D2351" i="2"/>
  <c r="E2351" i="2" s="1"/>
  <c r="H2351" i="2" s="1"/>
  <c r="G2351" i="2"/>
  <c r="I2351" i="2"/>
  <c r="C2352" i="2"/>
  <c r="D2352" i="2" s="1"/>
  <c r="E2352" i="2" s="1"/>
  <c r="H2352" i="2" s="1"/>
  <c r="G2352" i="2"/>
  <c r="I2352" i="2"/>
  <c r="C2353" i="2"/>
  <c r="D2353" i="2"/>
  <c r="E2353" i="2"/>
  <c r="G2353" i="2"/>
  <c r="C2354" i="2"/>
  <c r="D2354" i="2"/>
  <c r="E2354" i="2" s="1"/>
  <c r="H2354" i="2" s="1"/>
  <c r="I2354" i="2" s="1"/>
  <c r="G2354" i="2"/>
  <c r="C2355" i="2"/>
  <c r="D2355" i="2"/>
  <c r="E2355" i="2" s="1"/>
  <c r="H2355" i="2" s="1"/>
  <c r="I2355" i="2" s="1"/>
  <c r="G2355" i="2"/>
  <c r="C2356" i="2"/>
  <c r="D2356" i="2" s="1"/>
  <c r="E2356" i="2" s="1"/>
  <c r="H2356" i="2" s="1"/>
  <c r="I2356" i="2" s="1"/>
  <c r="G2356" i="2"/>
  <c r="C2357" i="2"/>
  <c r="D2357" i="2"/>
  <c r="E2357" i="2"/>
  <c r="H2357" i="2" s="1"/>
  <c r="I2357" i="2" s="1"/>
  <c r="G2357" i="2"/>
  <c r="C2358" i="2"/>
  <c r="D2358" i="2"/>
  <c r="E2358" i="2" s="1"/>
  <c r="H2358" i="2" s="1"/>
  <c r="I2358" i="2" s="1"/>
  <c r="G2358" i="2"/>
  <c r="C2359" i="2"/>
  <c r="D2359" i="2"/>
  <c r="E2359" i="2" s="1"/>
  <c r="H2359" i="2" s="1"/>
  <c r="I2359" i="2" s="1"/>
  <c r="G2359" i="2"/>
  <c r="C2360" i="2"/>
  <c r="D2360" i="2" s="1"/>
  <c r="E2360" i="2" s="1"/>
  <c r="G2360" i="2"/>
  <c r="H2360" i="2"/>
  <c r="I2360" i="2" s="1"/>
  <c r="C2361" i="2"/>
  <c r="D2361" i="2"/>
  <c r="E2361" i="2"/>
  <c r="H2361" i="2" s="1"/>
  <c r="I2361" i="2" s="1"/>
  <c r="G2361" i="2"/>
  <c r="C2362" i="2"/>
  <c r="D2362" i="2"/>
  <c r="E2362" i="2" s="1"/>
  <c r="H2362" i="2" s="1"/>
  <c r="I2362" i="2" s="1"/>
  <c r="G2362" i="2"/>
  <c r="C2363" i="2"/>
  <c r="D2363" i="2"/>
  <c r="E2363" i="2" s="1"/>
  <c r="H2363" i="2" s="1"/>
  <c r="G2363" i="2"/>
  <c r="I2363" i="2"/>
  <c r="C2364" i="2"/>
  <c r="D2364" i="2" s="1"/>
  <c r="E2364" i="2" s="1"/>
  <c r="G2364" i="2"/>
  <c r="H2364" i="2"/>
  <c r="I2364" i="2" s="1"/>
  <c r="C2365" i="2"/>
  <c r="D2365" i="2"/>
  <c r="E2365" i="2"/>
  <c r="H2365" i="2" s="1"/>
  <c r="I2365" i="2" s="1"/>
  <c r="G2365" i="2"/>
  <c r="C2366" i="2"/>
  <c r="D2366" i="2"/>
  <c r="E2366" i="2" s="1"/>
  <c r="G2366" i="2"/>
  <c r="C2367" i="2"/>
  <c r="D2367" i="2"/>
  <c r="E2367" i="2" s="1"/>
  <c r="H2367" i="2" s="1"/>
  <c r="G2367" i="2"/>
  <c r="I2367" i="2"/>
  <c r="C2368" i="2"/>
  <c r="D2368" i="2" s="1"/>
  <c r="E2368" i="2" s="1"/>
  <c r="H2368" i="2" s="1"/>
  <c r="I2368" i="2" s="1"/>
  <c r="G2368" i="2"/>
  <c r="C2369" i="2"/>
  <c r="D2369" i="2"/>
  <c r="E2369" i="2"/>
  <c r="G2369" i="2"/>
  <c r="C2370" i="2"/>
  <c r="D2370" i="2"/>
  <c r="E2370" i="2" s="1"/>
  <c r="H2370" i="2" s="1"/>
  <c r="I2370" i="2" s="1"/>
  <c r="G2370" i="2"/>
  <c r="C2371" i="2"/>
  <c r="D2371" i="2"/>
  <c r="E2371" i="2" s="1"/>
  <c r="H2371" i="2" s="1"/>
  <c r="I2371" i="2" s="1"/>
  <c r="G2371" i="2"/>
  <c r="C2372" i="2"/>
  <c r="D2372" i="2" s="1"/>
  <c r="E2372" i="2" s="1"/>
  <c r="H2372" i="2" s="1"/>
  <c r="I2372" i="2" s="1"/>
  <c r="G2372" i="2"/>
  <c r="C2373" i="2"/>
  <c r="D2373" i="2"/>
  <c r="E2373" i="2"/>
  <c r="H2373" i="2" s="1"/>
  <c r="I2373" i="2" s="1"/>
  <c r="G2373" i="2"/>
  <c r="C2374" i="2"/>
  <c r="D2374" i="2"/>
  <c r="E2374" i="2" s="1"/>
  <c r="H2374" i="2" s="1"/>
  <c r="I2374" i="2" s="1"/>
  <c r="G2374" i="2"/>
  <c r="C2375" i="2"/>
  <c r="D2375" i="2"/>
  <c r="E2375" i="2" s="1"/>
  <c r="H2375" i="2" s="1"/>
  <c r="I2375" i="2" s="1"/>
  <c r="G2375" i="2"/>
  <c r="C2376" i="2"/>
  <c r="D2376" i="2" s="1"/>
  <c r="E2376" i="2" s="1"/>
  <c r="G2376" i="2"/>
  <c r="H2376" i="2"/>
  <c r="I2376" i="2" s="1"/>
  <c r="C2377" i="2"/>
  <c r="D2377" i="2"/>
  <c r="E2377" i="2"/>
  <c r="H2377" i="2" s="1"/>
  <c r="I2377" i="2" s="1"/>
  <c r="G2377" i="2"/>
  <c r="C2378" i="2"/>
  <c r="D2378" i="2"/>
  <c r="E2378" i="2" s="1"/>
  <c r="G2378" i="2"/>
  <c r="C2379" i="2"/>
  <c r="D2379" i="2"/>
  <c r="E2379" i="2" s="1"/>
  <c r="H2379" i="2" s="1"/>
  <c r="G2379" i="2"/>
  <c r="I2379" i="2"/>
  <c r="C2380" i="2"/>
  <c r="D2380" i="2" s="1"/>
  <c r="E2380" i="2" s="1"/>
  <c r="G2380" i="2"/>
  <c r="H2380" i="2"/>
  <c r="I2380" i="2"/>
  <c r="C2381" i="2"/>
  <c r="D2381" i="2"/>
  <c r="E2381" i="2"/>
  <c r="G2381" i="2"/>
  <c r="C2382" i="2"/>
  <c r="D2382" i="2"/>
  <c r="E2382" i="2" s="1"/>
  <c r="G2382" i="2"/>
  <c r="C2383" i="2"/>
  <c r="D2383" i="2"/>
  <c r="E2383" i="2" s="1"/>
  <c r="H2383" i="2" s="1"/>
  <c r="G2383" i="2"/>
  <c r="I2383" i="2"/>
  <c r="C2384" i="2"/>
  <c r="D2384" i="2" s="1"/>
  <c r="E2384" i="2" s="1"/>
  <c r="H2384" i="2" s="1"/>
  <c r="G2384" i="2"/>
  <c r="I2384" i="2"/>
  <c r="C2385" i="2"/>
  <c r="D2385" i="2"/>
  <c r="E2385" i="2"/>
  <c r="G2385" i="2"/>
  <c r="C2386" i="2"/>
  <c r="D2386" i="2"/>
  <c r="E2386" i="2" s="1"/>
  <c r="H2386" i="2" s="1"/>
  <c r="I2386" i="2" s="1"/>
  <c r="G2386" i="2"/>
  <c r="C2387" i="2"/>
  <c r="D2387" i="2"/>
  <c r="E2387" i="2" s="1"/>
  <c r="H2387" i="2" s="1"/>
  <c r="I2387" i="2" s="1"/>
  <c r="G2387" i="2"/>
  <c r="C2388" i="2"/>
  <c r="D2388" i="2" s="1"/>
  <c r="E2388" i="2" s="1"/>
  <c r="H2388" i="2" s="1"/>
  <c r="I2388" i="2" s="1"/>
  <c r="G2388" i="2"/>
  <c r="C2389" i="2"/>
  <c r="D2389" i="2"/>
  <c r="E2389" i="2"/>
  <c r="H2389" i="2" s="1"/>
  <c r="I2389" i="2" s="1"/>
  <c r="G2389" i="2"/>
  <c r="C2390" i="2"/>
  <c r="D2390" i="2"/>
  <c r="E2390" i="2" s="1"/>
  <c r="H2390" i="2" s="1"/>
  <c r="I2390" i="2" s="1"/>
  <c r="G2390" i="2"/>
  <c r="C2391" i="2"/>
  <c r="D2391" i="2"/>
  <c r="E2391" i="2" s="1"/>
  <c r="H2391" i="2" s="1"/>
  <c r="I2391" i="2" s="1"/>
  <c r="G2391" i="2"/>
  <c r="C2392" i="2"/>
  <c r="D2392" i="2" s="1"/>
  <c r="E2392" i="2" s="1"/>
  <c r="G2392" i="2"/>
  <c r="H2392" i="2"/>
  <c r="I2392" i="2" s="1"/>
  <c r="C2393" i="2"/>
  <c r="D2393" i="2"/>
  <c r="E2393" i="2"/>
  <c r="H2393" i="2" s="1"/>
  <c r="I2393" i="2" s="1"/>
  <c r="G2393" i="2"/>
  <c r="C2394" i="2"/>
  <c r="D2394" i="2"/>
  <c r="E2394" i="2" s="1"/>
  <c r="H2394" i="2" s="1"/>
  <c r="I2394" i="2" s="1"/>
  <c r="G2394" i="2"/>
  <c r="C2395" i="2"/>
  <c r="D2395" i="2"/>
  <c r="E2395" i="2" s="1"/>
  <c r="H2395" i="2" s="1"/>
  <c r="G2395" i="2"/>
  <c r="I2395" i="2"/>
  <c r="C2396" i="2"/>
  <c r="D2396" i="2" s="1"/>
  <c r="E2396" i="2" s="1"/>
  <c r="G2396" i="2"/>
  <c r="H2396" i="2"/>
  <c r="I2396" i="2" s="1"/>
  <c r="C2397" i="2"/>
  <c r="D2397" i="2"/>
  <c r="E2397" i="2"/>
  <c r="H2397" i="2" s="1"/>
  <c r="I2397" i="2" s="1"/>
  <c r="G2397" i="2"/>
  <c r="C2398" i="2"/>
  <c r="D2398" i="2"/>
  <c r="E2398" i="2" s="1"/>
  <c r="G2398" i="2"/>
  <c r="C2399" i="2"/>
  <c r="D2399" i="2"/>
  <c r="E2399" i="2" s="1"/>
  <c r="H2399" i="2" s="1"/>
  <c r="G2399" i="2"/>
  <c r="I2399" i="2"/>
  <c r="C2400" i="2"/>
  <c r="D2400" i="2" s="1"/>
  <c r="E2400" i="2" s="1"/>
  <c r="H2400" i="2" s="1"/>
  <c r="I2400" i="2" s="1"/>
  <c r="G2400" i="2"/>
  <c r="C2401" i="2"/>
  <c r="D2401" i="2"/>
  <c r="E2401" i="2"/>
  <c r="G2401" i="2"/>
  <c r="C2402" i="2"/>
  <c r="D2402" i="2"/>
  <c r="E2402" i="2" s="1"/>
  <c r="H2402" i="2" s="1"/>
  <c r="I2402" i="2" s="1"/>
  <c r="G2402" i="2"/>
  <c r="C2403" i="2"/>
  <c r="D2403" i="2"/>
  <c r="E2403" i="2" s="1"/>
  <c r="H2403" i="2" s="1"/>
  <c r="I2403" i="2" s="1"/>
  <c r="G2403" i="2"/>
  <c r="C2404" i="2"/>
  <c r="D2404" i="2" s="1"/>
  <c r="E2404" i="2" s="1"/>
  <c r="G2404" i="2"/>
  <c r="H2404" i="2"/>
  <c r="I2404" i="2" s="1"/>
  <c r="C2405" i="2"/>
  <c r="D2405" i="2"/>
  <c r="E2405" i="2"/>
  <c r="H2405" i="2" s="1"/>
  <c r="I2405" i="2" s="1"/>
  <c r="G2405" i="2"/>
  <c r="C2406" i="2"/>
  <c r="D2406" i="2"/>
  <c r="E2406" i="2" s="1"/>
  <c r="G2406" i="2"/>
  <c r="C2407" i="2"/>
  <c r="D2407" i="2"/>
  <c r="E2407" i="2" s="1"/>
  <c r="H2407" i="2" s="1"/>
  <c r="I2407" i="2" s="1"/>
  <c r="G2407" i="2"/>
  <c r="C2408" i="2"/>
  <c r="D2408" i="2" s="1"/>
  <c r="E2408" i="2" s="1"/>
  <c r="G2408" i="2"/>
  <c r="H2408" i="2"/>
  <c r="I2408" i="2"/>
  <c r="C2409" i="2"/>
  <c r="D2409" i="2"/>
  <c r="E2409" i="2"/>
  <c r="G2409" i="2"/>
  <c r="C2410" i="2"/>
  <c r="D2410" i="2"/>
  <c r="E2410" i="2" s="1"/>
  <c r="H2410" i="2" s="1"/>
  <c r="I2410" i="2" s="1"/>
  <c r="G2410" i="2"/>
  <c r="C2411" i="2"/>
  <c r="D2411" i="2"/>
  <c r="E2411" i="2" s="1"/>
  <c r="H2411" i="2" s="1"/>
  <c r="G2411" i="2"/>
  <c r="I2411" i="2"/>
  <c r="C2412" i="2"/>
  <c r="D2412" i="2" s="1"/>
  <c r="E2412" i="2" s="1"/>
  <c r="G2412" i="2"/>
  <c r="H2412" i="2"/>
  <c r="I2412" i="2" s="1"/>
  <c r="C2413" i="2"/>
  <c r="D2413" i="2"/>
  <c r="E2413" i="2"/>
  <c r="H2413" i="2" s="1"/>
  <c r="I2413" i="2" s="1"/>
  <c r="G2413" i="2"/>
  <c r="C2414" i="2"/>
  <c r="D2414" i="2"/>
  <c r="E2414" i="2" s="1"/>
  <c r="G2414" i="2"/>
  <c r="C2415" i="2"/>
  <c r="D2415" i="2"/>
  <c r="E2415" i="2" s="1"/>
  <c r="H2415" i="2" s="1"/>
  <c r="G2415" i="2"/>
  <c r="I2415" i="2"/>
  <c r="C2416" i="2"/>
  <c r="D2416" i="2" s="1"/>
  <c r="E2416" i="2" s="1"/>
  <c r="H2416" i="2" s="1"/>
  <c r="G2416" i="2"/>
  <c r="I2416" i="2"/>
  <c r="C2417" i="2"/>
  <c r="D2417" i="2"/>
  <c r="E2417" i="2"/>
  <c r="G2417" i="2"/>
  <c r="C2418" i="2"/>
  <c r="D2418" i="2"/>
  <c r="E2418" i="2" s="1"/>
  <c r="H2418" i="2" s="1"/>
  <c r="I2418" i="2" s="1"/>
  <c r="G2418" i="2"/>
  <c r="C2419" i="2"/>
  <c r="D2419" i="2"/>
  <c r="E2419" i="2" s="1"/>
  <c r="H2419" i="2" s="1"/>
  <c r="I2419" i="2" s="1"/>
  <c r="G2419" i="2"/>
  <c r="C2420" i="2"/>
  <c r="D2420" i="2" s="1"/>
  <c r="E2420" i="2" s="1"/>
  <c r="G2420" i="2"/>
  <c r="H2420" i="2"/>
  <c r="I2420" i="2" s="1"/>
  <c r="C2421" i="2"/>
  <c r="D2421" i="2"/>
  <c r="E2421" i="2"/>
  <c r="H2421" i="2" s="1"/>
  <c r="I2421" i="2" s="1"/>
  <c r="G2421" i="2"/>
  <c r="C2422" i="2"/>
  <c r="D2422" i="2"/>
  <c r="E2422" i="2" s="1"/>
  <c r="G2422" i="2"/>
  <c r="C2423" i="2"/>
  <c r="D2423" i="2"/>
  <c r="E2423" i="2" s="1"/>
  <c r="H2423" i="2" s="1"/>
  <c r="G2423" i="2"/>
  <c r="I2423" i="2"/>
  <c r="C2424" i="2"/>
  <c r="D2424" i="2" s="1"/>
  <c r="E2424" i="2" s="1"/>
  <c r="G2424" i="2"/>
  <c r="H2424" i="2"/>
  <c r="I2424" i="2"/>
  <c r="C2425" i="2"/>
  <c r="D2425" i="2"/>
  <c r="E2425" i="2"/>
  <c r="G2425" i="2"/>
  <c r="C2426" i="2"/>
  <c r="D2426" i="2"/>
  <c r="E2426" i="2" s="1"/>
  <c r="G2426" i="2"/>
  <c r="C2427" i="2"/>
  <c r="D2427" i="2"/>
  <c r="E2427" i="2" s="1"/>
  <c r="H2427" i="2" s="1"/>
  <c r="G2427" i="2"/>
  <c r="I2427" i="2"/>
  <c r="C2428" i="2"/>
  <c r="D2428" i="2" s="1"/>
  <c r="E2428" i="2" s="1"/>
  <c r="H2428" i="2" s="1"/>
  <c r="I2428" i="2" s="1"/>
  <c r="G2428" i="2"/>
  <c r="C2429" i="2"/>
  <c r="D2429" i="2"/>
  <c r="E2429" i="2"/>
  <c r="G2429" i="2"/>
  <c r="C2430" i="2"/>
  <c r="D2430" i="2"/>
  <c r="E2430" i="2" s="1"/>
  <c r="G2430" i="2"/>
  <c r="C2431" i="2"/>
  <c r="D2431" i="2"/>
  <c r="E2431" i="2" s="1"/>
  <c r="H2431" i="2" s="1"/>
  <c r="I2431" i="2" s="1"/>
  <c r="G2431" i="2"/>
  <c r="C2432" i="2"/>
  <c r="D2432" i="2"/>
  <c r="E2432" i="2"/>
  <c r="G2432" i="2"/>
  <c r="C2433" i="2"/>
  <c r="D2433" i="2" s="1"/>
  <c r="E2433" i="2" s="1"/>
  <c r="H2433" i="2" s="1"/>
  <c r="I2433" i="2" s="1"/>
  <c r="G2433" i="2"/>
  <c r="C2434" i="2"/>
  <c r="D2434" i="2"/>
  <c r="E2434" i="2"/>
  <c r="G2434" i="2"/>
  <c r="C2435" i="2"/>
  <c r="D2435" i="2"/>
  <c r="E2435" i="2" s="1"/>
  <c r="H2435" i="2" s="1"/>
  <c r="I2435" i="2" s="1"/>
  <c r="G2435" i="2"/>
  <c r="C2436" i="2"/>
  <c r="D2436" i="2"/>
  <c r="E2436" i="2"/>
  <c r="H2436" i="2" s="1"/>
  <c r="I2436" i="2" s="1"/>
  <c r="G2436" i="2"/>
  <c r="C2437" i="2"/>
  <c r="D2437" i="2" s="1"/>
  <c r="E2437" i="2" s="1"/>
  <c r="H2437" i="2" s="1"/>
  <c r="I2437" i="2" s="1"/>
  <c r="G2437" i="2"/>
  <c r="C2438" i="2"/>
  <c r="D2438" i="2"/>
  <c r="E2438" i="2"/>
  <c r="G2438" i="2"/>
  <c r="C2439" i="2"/>
  <c r="D2439" i="2" s="1"/>
  <c r="E2439" i="2" s="1"/>
  <c r="H2439" i="2" s="1"/>
  <c r="I2439" i="2" s="1"/>
  <c r="G2439" i="2"/>
  <c r="C2440" i="2"/>
  <c r="D2440" i="2"/>
  <c r="E2440" i="2"/>
  <c r="G2440" i="2"/>
  <c r="C2441" i="2"/>
  <c r="D2441" i="2" s="1"/>
  <c r="E2441" i="2" s="1"/>
  <c r="H2441" i="2" s="1"/>
  <c r="I2441" i="2" s="1"/>
  <c r="G2441" i="2"/>
  <c r="C2442" i="2"/>
  <c r="D2442" i="2"/>
  <c r="E2442" i="2"/>
  <c r="G2442" i="2"/>
  <c r="C2443" i="2"/>
  <c r="D2443" i="2"/>
  <c r="E2443" i="2" s="1"/>
  <c r="G2443" i="2"/>
  <c r="H2443" i="2"/>
  <c r="I2443" i="2" s="1"/>
  <c r="C2444" i="2"/>
  <c r="D2444" i="2"/>
  <c r="E2444" i="2"/>
  <c r="H2444" i="2" s="1"/>
  <c r="I2444" i="2" s="1"/>
  <c r="G2444" i="2"/>
  <c r="C2445" i="2"/>
  <c r="D2445" i="2" s="1"/>
  <c r="E2445" i="2" s="1"/>
  <c r="H2445" i="2" s="1"/>
  <c r="I2445" i="2" s="1"/>
  <c r="G2445" i="2"/>
  <c r="C2446" i="2"/>
  <c r="D2446" i="2"/>
  <c r="E2446" i="2"/>
  <c r="G2446" i="2"/>
  <c r="C2447" i="2"/>
  <c r="D2447" i="2" s="1"/>
  <c r="E2447" i="2" s="1"/>
  <c r="G2447" i="2"/>
  <c r="H2447" i="2"/>
  <c r="I2447" i="2" s="1"/>
  <c r="C2448" i="2"/>
  <c r="D2448" i="2"/>
  <c r="E2448" i="2"/>
  <c r="H2448" i="2" s="1"/>
  <c r="I2448" i="2" s="1"/>
  <c r="G2448" i="2"/>
  <c r="C2449" i="2"/>
  <c r="D2449" i="2" s="1"/>
  <c r="E2449" i="2" s="1"/>
  <c r="G2449" i="2"/>
  <c r="H2449" i="2"/>
  <c r="I2449" i="2" s="1"/>
  <c r="C2450" i="2"/>
  <c r="D2450" i="2"/>
  <c r="E2450" i="2"/>
  <c r="H2450" i="2" s="1"/>
  <c r="I2450" i="2" s="1"/>
  <c r="G2450" i="2"/>
  <c r="C2451" i="2"/>
  <c r="D2451" i="2"/>
  <c r="E2451" i="2" s="1"/>
  <c r="G2451" i="2"/>
  <c r="H2451" i="2"/>
  <c r="I2451" i="2" s="1"/>
  <c r="C2452" i="2"/>
  <c r="D2452" i="2"/>
  <c r="E2452" i="2"/>
  <c r="H2452" i="2" s="1"/>
  <c r="I2452" i="2" s="1"/>
  <c r="G2452" i="2"/>
  <c r="C2453" i="2"/>
  <c r="D2453" i="2"/>
  <c r="E2453" i="2" s="1"/>
  <c r="H2453" i="2" s="1"/>
  <c r="G2453" i="2"/>
  <c r="I2453" i="2"/>
  <c r="C2454" i="2"/>
  <c r="D2454" i="2"/>
  <c r="E2454" i="2"/>
  <c r="G2454" i="2"/>
  <c r="C2455" i="2"/>
  <c r="D2455" i="2"/>
  <c r="E2455" i="2" s="1"/>
  <c r="G2455" i="2"/>
  <c r="H2455" i="2"/>
  <c r="I2455" i="2" s="1"/>
  <c r="C2456" i="2"/>
  <c r="D2456" i="2"/>
  <c r="E2456" i="2"/>
  <c r="H2456" i="2" s="1"/>
  <c r="I2456" i="2" s="1"/>
  <c r="G2456" i="2"/>
  <c r="C2457" i="2"/>
  <c r="D2457" i="2" s="1"/>
  <c r="E2457" i="2" s="1"/>
  <c r="G2457" i="2"/>
  <c r="H2457" i="2"/>
  <c r="I2457" i="2" s="1"/>
  <c r="C2458" i="2"/>
  <c r="D2458" i="2"/>
  <c r="E2458" i="2"/>
  <c r="H2458" i="2" s="1"/>
  <c r="I2458" i="2" s="1"/>
  <c r="G2458" i="2"/>
  <c r="C2459" i="2"/>
  <c r="D2459" i="2"/>
  <c r="E2459" i="2" s="1"/>
  <c r="H2459" i="2" s="1"/>
  <c r="I2459" i="2" s="1"/>
  <c r="G2459" i="2"/>
  <c r="C2460" i="2"/>
  <c r="D2460" i="2"/>
  <c r="E2460" i="2"/>
  <c r="H2460" i="2" s="1"/>
  <c r="I2460" i="2" s="1"/>
  <c r="G2460" i="2"/>
  <c r="C2461" i="2"/>
  <c r="D2461" i="2"/>
  <c r="E2461" i="2" s="1"/>
  <c r="H2461" i="2" s="1"/>
  <c r="I2461" i="2" s="1"/>
  <c r="G2461" i="2"/>
  <c r="C2462" i="2"/>
  <c r="D2462" i="2"/>
  <c r="E2462" i="2"/>
  <c r="G2462" i="2"/>
  <c r="C2463" i="2"/>
  <c r="D2463" i="2"/>
  <c r="E2463" i="2" s="1"/>
  <c r="H2463" i="2" s="1"/>
  <c r="I2463" i="2" s="1"/>
  <c r="G2463" i="2"/>
  <c r="C2464" i="2"/>
  <c r="D2464" i="2"/>
  <c r="E2464" i="2"/>
  <c r="G2464" i="2"/>
  <c r="C2465" i="2"/>
  <c r="D2465" i="2" s="1"/>
  <c r="E2465" i="2" s="1"/>
  <c r="H2465" i="2" s="1"/>
  <c r="I2465" i="2" s="1"/>
  <c r="G2465" i="2"/>
  <c r="C2466" i="2"/>
  <c r="D2466" i="2"/>
  <c r="E2466" i="2"/>
  <c r="G2466" i="2"/>
  <c r="C2467" i="2"/>
  <c r="D2467" i="2"/>
  <c r="E2467" i="2" s="1"/>
  <c r="H2467" i="2" s="1"/>
  <c r="I2467" i="2" s="1"/>
  <c r="G2467" i="2"/>
  <c r="C2468" i="2"/>
  <c r="D2468" i="2"/>
  <c r="E2468" i="2"/>
  <c r="H2468" i="2" s="1"/>
  <c r="I2468" i="2" s="1"/>
  <c r="G2468" i="2"/>
  <c r="C2469" i="2"/>
  <c r="D2469" i="2"/>
  <c r="E2469" i="2" s="1"/>
  <c r="H2469" i="2" s="1"/>
  <c r="I2469" i="2" s="1"/>
  <c r="G2469" i="2"/>
  <c r="C2470" i="2"/>
  <c r="D2470" i="2"/>
  <c r="E2470" i="2"/>
  <c r="G2470" i="2"/>
  <c r="C2471" i="2"/>
  <c r="D2471" i="2"/>
  <c r="E2471" i="2" s="1"/>
  <c r="H2471" i="2" s="1"/>
  <c r="I2471" i="2" s="1"/>
  <c r="G2471" i="2"/>
  <c r="C2472" i="2"/>
  <c r="D2472" i="2"/>
  <c r="E2472" i="2"/>
  <c r="G2472" i="2"/>
  <c r="C2473" i="2"/>
  <c r="D2473" i="2" s="1"/>
  <c r="E2473" i="2" s="1"/>
  <c r="H2473" i="2" s="1"/>
  <c r="G2473" i="2"/>
  <c r="I2473" i="2"/>
  <c r="C2474" i="2"/>
  <c r="D2474" i="2"/>
  <c r="E2474" i="2"/>
  <c r="G2474" i="2"/>
  <c r="C2475" i="2"/>
  <c r="D2475" i="2"/>
  <c r="E2475" i="2" s="1"/>
  <c r="G2475" i="2"/>
  <c r="H2475" i="2"/>
  <c r="I2475" i="2" s="1"/>
  <c r="C2476" i="2"/>
  <c r="D2476" i="2"/>
  <c r="E2476" i="2"/>
  <c r="H2476" i="2" s="1"/>
  <c r="I2476" i="2" s="1"/>
  <c r="G2476" i="2"/>
  <c r="C2477" i="2"/>
  <c r="D2477" i="2" s="1"/>
  <c r="E2477" i="2" s="1"/>
  <c r="H2477" i="2" s="1"/>
  <c r="G2477" i="2"/>
  <c r="I2477" i="2"/>
  <c r="C2478" i="2"/>
  <c r="D2478" i="2"/>
  <c r="E2478" i="2"/>
  <c r="G2478" i="2"/>
  <c r="C2479" i="2"/>
  <c r="D2479" i="2" s="1"/>
  <c r="E2479" i="2" s="1"/>
  <c r="H2479" i="2" s="1"/>
  <c r="G2479" i="2"/>
  <c r="I2479" i="2"/>
  <c r="C2480" i="2"/>
  <c r="D2480" i="2"/>
  <c r="E2480" i="2"/>
  <c r="G2480" i="2"/>
  <c r="C2481" i="2"/>
  <c r="D2481" i="2" s="1"/>
  <c r="E2481" i="2" s="1"/>
  <c r="G2481" i="2"/>
  <c r="H2481" i="2"/>
  <c r="I2481" i="2"/>
  <c r="C2482" i="2"/>
  <c r="D2482" i="2"/>
  <c r="E2482" i="2"/>
  <c r="G2482" i="2"/>
  <c r="C2483" i="2"/>
  <c r="D2483" i="2"/>
  <c r="E2483" i="2" s="1"/>
  <c r="G2483" i="2"/>
  <c r="H2483" i="2"/>
  <c r="I2483" i="2" s="1"/>
  <c r="C2484" i="2"/>
  <c r="D2484" i="2"/>
  <c r="E2484" i="2"/>
  <c r="H2484" i="2" s="1"/>
  <c r="I2484" i="2" s="1"/>
  <c r="G2484" i="2"/>
  <c r="C2485" i="2"/>
  <c r="D2485" i="2"/>
  <c r="E2485" i="2" s="1"/>
  <c r="H2485" i="2" s="1"/>
  <c r="G2485" i="2"/>
  <c r="I2485" i="2"/>
  <c r="C2486" i="2"/>
  <c r="D2486" i="2"/>
  <c r="E2486" i="2"/>
  <c r="G2486" i="2"/>
  <c r="C2487" i="2"/>
  <c r="D2487" i="2"/>
  <c r="E2487" i="2" s="1"/>
  <c r="G2487" i="2"/>
  <c r="H2487" i="2"/>
  <c r="I2487" i="2" s="1"/>
  <c r="C2488" i="2"/>
  <c r="D2488" i="2"/>
  <c r="E2488" i="2"/>
  <c r="H2488" i="2" s="1"/>
  <c r="I2488" i="2" s="1"/>
  <c r="G2488" i="2"/>
  <c r="C2489" i="2"/>
  <c r="D2489" i="2" s="1"/>
  <c r="E2489" i="2" s="1"/>
  <c r="G2489" i="2"/>
  <c r="H2489" i="2"/>
  <c r="I2489" i="2" s="1"/>
  <c r="C2490" i="2"/>
  <c r="D2490" i="2"/>
  <c r="E2490" i="2"/>
  <c r="H2490" i="2" s="1"/>
  <c r="I2490" i="2" s="1"/>
  <c r="G2490" i="2"/>
  <c r="C2491" i="2"/>
  <c r="D2491" i="2"/>
  <c r="E2491" i="2" s="1"/>
  <c r="H2491" i="2" s="1"/>
  <c r="I2491" i="2" s="1"/>
  <c r="G2491" i="2"/>
  <c r="C2492" i="2"/>
  <c r="D2492" i="2"/>
  <c r="E2492" i="2"/>
  <c r="H2492" i="2" s="1"/>
  <c r="I2492" i="2" s="1"/>
  <c r="G2492" i="2"/>
  <c r="C2493" i="2"/>
  <c r="D2493" i="2"/>
  <c r="E2493" i="2" s="1"/>
  <c r="H2493" i="2" s="1"/>
  <c r="I2493" i="2" s="1"/>
  <c r="G2493" i="2"/>
  <c r="C2494" i="2"/>
  <c r="D2494" i="2"/>
  <c r="E2494" i="2"/>
  <c r="G2494" i="2"/>
  <c r="C2495" i="2"/>
  <c r="D2495" i="2"/>
  <c r="E2495" i="2" s="1"/>
  <c r="H2495" i="2" s="1"/>
  <c r="I2495" i="2" s="1"/>
  <c r="G2495" i="2"/>
  <c r="C2496" i="2"/>
  <c r="D2496" i="2"/>
  <c r="E2496" i="2"/>
  <c r="G2496" i="2"/>
  <c r="C2497" i="2"/>
  <c r="D2497" i="2" s="1"/>
  <c r="E2497" i="2" s="1"/>
  <c r="H2497" i="2" s="1"/>
  <c r="I2497" i="2" s="1"/>
  <c r="G2497" i="2"/>
  <c r="C2498" i="2"/>
  <c r="D2498" i="2"/>
  <c r="E2498" i="2"/>
  <c r="G2498" i="2"/>
  <c r="C2499" i="2"/>
  <c r="D2499" i="2"/>
  <c r="E2499" i="2" s="1"/>
  <c r="H2499" i="2" s="1"/>
  <c r="I2499" i="2" s="1"/>
  <c r="G2499" i="2"/>
  <c r="C2500" i="2"/>
  <c r="D2500" i="2"/>
  <c r="E2500" i="2"/>
  <c r="H2500" i="2" s="1"/>
  <c r="I2500" i="2" s="1"/>
  <c r="G2500" i="2"/>
  <c r="C2501" i="2"/>
  <c r="D2501" i="2" s="1"/>
  <c r="E2501" i="2" s="1"/>
  <c r="H2501" i="2" s="1"/>
  <c r="I2501" i="2" s="1"/>
  <c r="G2501" i="2"/>
  <c r="C2502" i="2"/>
  <c r="D2502" i="2"/>
  <c r="E2502" i="2"/>
  <c r="G2502" i="2"/>
  <c r="C2503" i="2"/>
  <c r="D2503" i="2" s="1"/>
  <c r="E2503" i="2" s="1"/>
  <c r="H2503" i="2" s="1"/>
  <c r="I2503" i="2" s="1"/>
  <c r="G2503" i="2"/>
  <c r="C2504" i="2"/>
  <c r="D2504" i="2"/>
  <c r="E2504" i="2"/>
  <c r="G2504" i="2"/>
  <c r="C2505" i="2"/>
  <c r="D2505" i="2" s="1"/>
  <c r="E2505" i="2" s="1"/>
  <c r="H2505" i="2" s="1"/>
  <c r="I2505" i="2" s="1"/>
  <c r="G2505" i="2"/>
  <c r="C2506" i="2"/>
  <c r="D2506" i="2"/>
  <c r="E2506" i="2"/>
  <c r="G2506" i="2"/>
  <c r="C2507" i="2"/>
  <c r="D2507" i="2"/>
  <c r="E2507" i="2" s="1"/>
  <c r="G2507" i="2"/>
  <c r="H2507" i="2"/>
  <c r="I2507" i="2" s="1"/>
  <c r="C2508" i="2"/>
  <c r="D2508" i="2"/>
  <c r="E2508" i="2"/>
  <c r="H2508" i="2" s="1"/>
  <c r="I2508" i="2" s="1"/>
  <c r="G2508" i="2"/>
  <c r="C2509" i="2"/>
  <c r="D2509" i="2" s="1"/>
  <c r="E2509" i="2" s="1"/>
  <c r="H2509" i="2" s="1"/>
  <c r="I2509" i="2" s="1"/>
  <c r="G2509" i="2"/>
  <c r="C2510" i="2"/>
  <c r="D2510" i="2"/>
  <c r="E2510" i="2"/>
  <c r="G2510" i="2"/>
  <c r="C2511" i="2"/>
  <c r="D2511" i="2" s="1"/>
  <c r="E2511" i="2" s="1"/>
  <c r="G2511" i="2"/>
  <c r="H2511" i="2"/>
  <c r="I2511" i="2" s="1"/>
  <c r="C2512" i="2"/>
  <c r="D2512" i="2"/>
  <c r="E2512" i="2"/>
  <c r="H2512" i="2" s="1"/>
  <c r="I2512" i="2" s="1"/>
  <c r="G2512" i="2"/>
  <c r="C2513" i="2"/>
  <c r="D2513" i="2" s="1"/>
  <c r="E2513" i="2" s="1"/>
  <c r="G2513" i="2"/>
  <c r="H2513" i="2"/>
  <c r="I2513" i="2" s="1"/>
  <c r="C2514" i="2"/>
  <c r="D2514" i="2"/>
  <c r="E2514" i="2"/>
  <c r="H2514" i="2" s="1"/>
  <c r="I2514" i="2" s="1"/>
  <c r="G2514" i="2"/>
  <c r="C2515" i="2"/>
  <c r="D2515" i="2"/>
  <c r="E2515" i="2" s="1"/>
  <c r="G2515" i="2"/>
  <c r="H2515" i="2"/>
  <c r="I2515" i="2" s="1"/>
  <c r="C2516" i="2"/>
  <c r="D2516" i="2"/>
  <c r="E2516" i="2"/>
  <c r="H2516" i="2" s="1"/>
  <c r="I2516" i="2" s="1"/>
  <c r="G2516" i="2"/>
  <c r="C2517" i="2"/>
  <c r="D2517" i="2"/>
  <c r="E2517" i="2" s="1"/>
  <c r="H2517" i="2" s="1"/>
  <c r="G2517" i="2"/>
  <c r="I2517" i="2"/>
  <c r="C2518" i="2"/>
  <c r="D2518" i="2"/>
  <c r="E2518" i="2"/>
  <c r="G2518" i="2"/>
  <c r="C2519" i="2"/>
  <c r="D2519" i="2"/>
  <c r="E2519" i="2" s="1"/>
  <c r="G2519" i="2"/>
  <c r="H2519" i="2"/>
  <c r="I2519" i="2" s="1"/>
  <c r="C2520" i="2"/>
  <c r="D2520" i="2"/>
  <c r="E2520" i="2"/>
  <c r="H2520" i="2" s="1"/>
  <c r="I2520" i="2" s="1"/>
  <c r="G2520" i="2"/>
  <c r="C2521" i="2"/>
  <c r="D2521" i="2" s="1"/>
  <c r="E2521" i="2" s="1"/>
  <c r="G2521" i="2"/>
  <c r="H2521" i="2"/>
  <c r="I2521" i="2" s="1"/>
  <c r="C2522" i="2"/>
  <c r="D2522" i="2"/>
  <c r="E2522" i="2"/>
  <c r="H2522" i="2" s="1"/>
  <c r="I2522" i="2" s="1"/>
  <c r="G2522" i="2"/>
  <c r="C2523" i="2"/>
  <c r="D2523" i="2"/>
  <c r="E2523" i="2" s="1"/>
  <c r="H2523" i="2" s="1"/>
  <c r="I2523" i="2" s="1"/>
  <c r="G2523" i="2"/>
  <c r="C2524" i="2"/>
  <c r="D2524" i="2"/>
  <c r="E2524" i="2"/>
  <c r="H2524" i="2" s="1"/>
  <c r="I2524" i="2" s="1"/>
  <c r="G2524" i="2"/>
  <c r="C2525" i="2"/>
  <c r="D2525" i="2"/>
  <c r="E2525" i="2" s="1"/>
  <c r="H2525" i="2" s="1"/>
  <c r="I2525" i="2" s="1"/>
  <c r="G2525" i="2"/>
  <c r="C2526" i="2"/>
  <c r="D2526" i="2"/>
  <c r="E2526" i="2"/>
  <c r="G2526" i="2"/>
  <c r="C2527" i="2"/>
  <c r="D2527" i="2"/>
  <c r="E2527" i="2" s="1"/>
  <c r="H2527" i="2" s="1"/>
  <c r="I2527" i="2" s="1"/>
  <c r="G2527" i="2"/>
  <c r="C2528" i="2"/>
  <c r="D2528" i="2"/>
  <c r="E2528" i="2"/>
  <c r="G2528" i="2"/>
  <c r="C2529" i="2"/>
  <c r="D2529" i="2" s="1"/>
  <c r="E2529" i="2" s="1"/>
  <c r="H2529" i="2" s="1"/>
  <c r="I2529" i="2" s="1"/>
  <c r="G2529" i="2"/>
  <c r="C2530" i="2"/>
  <c r="D2530" i="2"/>
  <c r="E2530" i="2"/>
  <c r="G2530" i="2"/>
  <c r="C2531" i="2"/>
  <c r="D2531" i="2"/>
  <c r="E2531" i="2" s="1"/>
  <c r="H2531" i="2" s="1"/>
  <c r="I2531" i="2" s="1"/>
  <c r="G2531" i="2"/>
  <c r="C2532" i="2"/>
  <c r="D2532" i="2"/>
  <c r="E2532" i="2"/>
  <c r="H2532" i="2" s="1"/>
  <c r="I2532" i="2" s="1"/>
  <c r="G2532" i="2"/>
  <c r="C2533" i="2"/>
  <c r="D2533" i="2"/>
  <c r="E2533" i="2" s="1"/>
  <c r="H2533" i="2" s="1"/>
  <c r="I2533" i="2" s="1"/>
  <c r="G2533" i="2"/>
  <c r="C2534" i="2"/>
  <c r="D2534" i="2"/>
  <c r="E2534" i="2"/>
  <c r="G2534" i="2"/>
  <c r="C2535" i="2"/>
  <c r="D2535" i="2"/>
  <c r="E2535" i="2" s="1"/>
  <c r="H2535" i="2" s="1"/>
  <c r="I2535" i="2" s="1"/>
  <c r="G2535" i="2"/>
  <c r="C2536" i="2"/>
  <c r="D2536" i="2"/>
  <c r="E2536" i="2"/>
  <c r="G2536" i="2"/>
  <c r="C2537" i="2"/>
  <c r="D2537" i="2" s="1"/>
  <c r="E2537" i="2" s="1"/>
  <c r="H2537" i="2" s="1"/>
  <c r="G2537" i="2"/>
  <c r="I2537" i="2"/>
  <c r="C2538" i="2"/>
  <c r="D2538" i="2"/>
  <c r="E2538" i="2"/>
  <c r="G2538" i="2"/>
  <c r="C2539" i="2"/>
  <c r="D2539" i="2"/>
  <c r="E2539" i="2" s="1"/>
  <c r="G2539" i="2"/>
  <c r="H2539" i="2"/>
  <c r="I2539" i="2" s="1"/>
  <c r="C2540" i="2"/>
  <c r="D2540" i="2"/>
  <c r="E2540" i="2"/>
  <c r="H2540" i="2" s="1"/>
  <c r="I2540" i="2" s="1"/>
  <c r="G2540" i="2"/>
  <c r="C2541" i="2"/>
  <c r="D2541" i="2" s="1"/>
  <c r="E2541" i="2" s="1"/>
  <c r="H2541" i="2" s="1"/>
  <c r="G2541" i="2"/>
  <c r="I2541" i="2"/>
  <c r="C2542" i="2"/>
  <c r="D2542" i="2"/>
  <c r="E2542" i="2"/>
  <c r="G2542" i="2"/>
  <c r="C2543" i="2"/>
  <c r="D2543" i="2" s="1"/>
  <c r="E2543" i="2" s="1"/>
  <c r="H2543" i="2" s="1"/>
  <c r="G2543" i="2"/>
  <c r="I2543" i="2"/>
  <c r="C2544" i="2"/>
  <c r="D2544" i="2"/>
  <c r="E2544" i="2"/>
  <c r="G2544" i="2"/>
  <c r="C2545" i="2"/>
  <c r="D2545" i="2" s="1"/>
  <c r="E2545" i="2" s="1"/>
  <c r="G2545" i="2"/>
  <c r="H2545" i="2"/>
  <c r="I2545" i="2"/>
  <c r="C2546" i="2"/>
  <c r="D2546" i="2"/>
  <c r="E2546" i="2"/>
  <c r="G2546" i="2"/>
  <c r="C2547" i="2"/>
  <c r="D2547" i="2"/>
  <c r="E2547" i="2" s="1"/>
  <c r="G2547" i="2"/>
  <c r="H2547" i="2"/>
  <c r="I2547" i="2" s="1"/>
  <c r="C2548" i="2"/>
  <c r="D2548" i="2"/>
  <c r="E2548" i="2"/>
  <c r="H2548" i="2" s="1"/>
  <c r="I2548" i="2" s="1"/>
  <c r="G2548" i="2"/>
  <c r="C2549" i="2"/>
  <c r="D2549" i="2"/>
  <c r="E2549" i="2" s="1"/>
  <c r="H2549" i="2" s="1"/>
  <c r="G2549" i="2"/>
  <c r="I2549" i="2"/>
  <c r="C2550" i="2"/>
  <c r="D2550" i="2"/>
  <c r="E2550" i="2"/>
  <c r="G2550" i="2"/>
  <c r="C2551" i="2"/>
  <c r="D2551" i="2"/>
  <c r="E2551" i="2" s="1"/>
  <c r="G2551" i="2"/>
  <c r="H2551" i="2"/>
  <c r="I2551" i="2" s="1"/>
  <c r="C2552" i="2"/>
  <c r="D2552" i="2"/>
  <c r="E2552" i="2"/>
  <c r="H2552" i="2" s="1"/>
  <c r="I2552" i="2" s="1"/>
  <c r="G2552" i="2"/>
  <c r="C2553" i="2"/>
  <c r="D2553" i="2" s="1"/>
  <c r="E2553" i="2" s="1"/>
  <c r="G2553" i="2"/>
  <c r="H2553" i="2"/>
  <c r="I2553" i="2" s="1"/>
  <c r="C2554" i="2"/>
  <c r="D2554" i="2"/>
  <c r="E2554" i="2"/>
  <c r="H2554" i="2" s="1"/>
  <c r="I2554" i="2" s="1"/>
  <c r="G2554" i="2"/>
  <c r="C2555" i="2"/>
  <c r="D2555" i="2"/>
  <c r="E2555" i="2" s="1"/>
  <c r="H2555" i="2" s="1"/>
  <c r="I2555" i="2" s="1"/>
  <c r="G2555" i="2"/>
  <c r="C2556" i="2"/>
  <c r="D2556" i="2"/>
  <c r="E2556" i="2"/>
  <c r="H2556" i="2" s="1"/>
  <c r="I2556" i="2" s="1"/>
  <c r="G2556" i="2"/>
  <c r="C2557" i="2"/>
  <c r="D2557" i="2"/>
  <c r="E2557" i="2" s="1"/>
  <c r="H2557" i="2" s="1"/>
  <c r="I2557" i="2" s="1"/>
  <c r="G2557" i="2"/>
  <c r="C2558" i="2"/>
  <c r="D2558" i="2"/>
  <c r="E2558" i="2"/>
  <c r="G2558" i="2"/>
  <c r="C2559" i="2"/>
  <c r="D2559" i="2"/>
  <c r="E2559" i="2" s="1"/>
  <c r="H2559" i="2" s="1"/>
  <c r="I2559" i="2" s="1"/>
  <c r="G2559" i="2"/>
  <c r="C2560" i="2"/>
  <c r="D2560" i="2"/>
  <c r="E2560" i="2"/>
  <c r="G2560" i="2"/>
  <c r="C2561" i="2"/>
  <c r="D2561" i="2" s="1"/>
  <c r="E2561" i="2" s="1"/>
  <c r="H2561" i="2" s="1"/>
  <c r="I2561" i="2" s="1"/>
  <c r="G2561" i="2"/>
  <c r="C2562" i="2"/>
  <c r="D2562" i="2"/>
  <c r="E2562" i="2"/>
  <c r="G2562" i="2"/>
  <c r="C2563" i="2"/>
  <c r="D2563" i="2"/>
  <c r="E2563" i="2" s="1"/>
  <c r="H2563" i="2" s="1"/>
  <c r="I2563" i="2" s="1"/>
  <c r="G2563" i="2"/>
  <c r="C2564" i="2"/>
  <c r="D2564" i="2"/>
  <c r="E2564" i="2"/>
  <c r="H2564" i="2" s="1"/>
  <c r="I2564" i="2" s="1"/>
  <c r="G2564" i="2"/>
  <c r="C2565" i="2"/>
  <c r="D2565" i="2" s="1"/>
  <c r="E2565" i="2" s="1"/>
  <c r="H2565" i="2" s="1"/>
  <c r="I2565" i="2" s="1"/>
  <c r="G2565" i="2"/>
  <c r="C2566" i="2"/>
  <c r="D2566" i="2"/>
  <c r="E2566" i="2"/>
  <c r="G2566" i="2"/>
  <c r="C2567" i="2"/>
  <c r="D2567" i="2" s="1"/>
  <c r="E2567" i="2" s="1"/>
  <c r="H2567" i="2" s="1"/>
  <c r="I2567" i="2" s="1"/>
  <c r="G2567" i="2"/>
  <c r="C2568" i="2"/>
  <c r="D2568" i="2"/>
  <c r="E2568" i="2"/>
  <c r="G2568" i="2"/>
  <c r="C2569" i="2"/>
  <c r="D2569" i="2" s="1"/>
  <c r="E2569" i="2" s="1"/>
  <c r="H2569" i="2" s="1"/>
  <c r="I2569" i="2" s="1"/>
  <c r="G2569" i="2"/>
  <c r="C2570" i="2"/>
  <c r="D2570" i="2"/>
  <c r="E2570" i="2"/>
  <c r="G2570" i="2"/>
  <c r="C2571" i="2"/>
  <c r="D2571" i="2"/>
  <c r="E2571" i="2" s="1"/>
  <c r="G2571" i="2"/>
  <c r="H2571" i="2"/>
  <c r="I2571" i="2" s="1"/>
  <c r="C2572" i="2"/>
  <c r="D2572" i="2"/>
  <c r="E2572" i="2"/>
  <c r="H2572" i="2" s="1"/>
  <c r="I2572" i="2" s="1"/>
  <c r="G2572" i="2"/>
  <c r="C2573" i="2"/>
  <c r="D2573" i="2" s="1"/>
  <c r="E2573" i="2" s="1"/>
  <c r="H2573" i="2" s="1"/>
  <c r="I2573" i="2" s="1"/>
  <c r="G2573" i="2"/>
  <c r="C2574" i="2"/>
  <c r="D2574" i="2"/>
  <c r="E2574" i="2"/>
  <c r="G2574" i="2"/>
  <c r="C2575" i="2"/>
  <c r="D2575" i="2" s="1"/>
  <c r="E2575" i="2" s="1"/>
  <c r="G2575" i="2"/>
  <c r="H2575" i="2"/>
  <c r="I2575" i="2" s="1"/>
  <c r="C2576" i="2"/>
  <c r="D2576" i="2"/>
  <c r="E2576" i="2"/>
  <c r="H2576" i="2" s="1"/>
  <c r="I2576" i="2" s="1"/>
  <c r="G2576" i="2"/>
  <c r="C2577" i="2"/>
  <c r="D2577" i="2" s="1"/>
  <c r="E2577" i="2" s="1"/>
  <c r="G2577" i="2"/>
  <c r="H2577" i="2"/>
  <c r="I2577" i="2" s="1"/>
  <c r="C2578" i="2"/>
  <c r="D2578" i="2"/>
  <c r="E2578" i="2"/>
  <c r="H2578" i="2" s="1"/>
  <c r="I2578" i="2" s="1"/>
  <c r="G2578" i="2"/>
  <c r="C2579" i="2"/>
  <c r="D2579" i="2"/>
  <c r="E2579" i="2" s="1"/>
  <c r="G2579" i="2"/>
  <c r="H2579" i="2"/>
  <c r="I2579" i="2" s="1"/>
  <c r="C2580" i="2"/>
  <c r="D2580" i="2"/>
  <c r="E2580" i="2"/>
  <c r="H2580" i="2" s="1"/>
  <c r="I2580" i="2" s="1"/>
  <c r="G2580" i="2"/>
  <c r="C2581" i="2"/>
  <c r="D2581" i="2"/>
  <c r="E2581" i="2" s="1"/>
  <c r="H2581" i="2" s="1"/>
  <c r="G2581" i="2"/>
  <c r="I2581" i="2"/>
  <c r="C2582" i="2"/>
  <c r="D2582" i="2"/>
  <c r="E2582" i="2"/>
  <c r="G2582" i="2"/>
  <c r="C2583" i="2"/>
  <c r="D2583" i="2"/>
  <c r="E2583" i="2" s="1"/>
  <c r="G2583" i="2"/>
  <c r="H2583" i="2"/>
  <c r="I2583" i="2" s="1"/>
  <c r="C2584" i="2"/>
  <c r="D2584" i="2"/>
  <c r="E2584" i="2"/>
  <c r="H2584" i="2" s="1"/>
  <c r="I2584" i="2" s="1"/>
  <c r="G2584" i="2"/>
  <c r="C2585" i="2"/>
  <c r="D2585" i="2" s="1"/>
  <c r="E2585" i="2" s="1"/>
  <c r="G2585" i="2"/>
  <c r="H2585" i="2"/>
  <c r="I2585" i="2" s="1"/>
  <c r="C2586" i="2"/>
  <c r="D2586" i="2"/>
  <c r="E2586" i="2"/>
  <c r="H2586" i="2" s="1"/>
  <c r="I2586" i="2" s="1"/>
  <c r="G2586" i="2"/>
  <c r="C2587" i="2"/>
  <c r="D2587" i="2"/>
  <c r="E2587" i="2" s="1"/>
  <c r="H2587" i="2" s="1"/>
  <c r="I2587" i="2" s="1"/>
  <c r="G2587" i="2"/>
  <c r="C2588" i="2"/>
  <c r="D2588" i="2"/>
  <c r="E2588" i="2"/>
  <c r="H2588" i="2" s="1"/>
  <c r="I2588" i="2" s="1"/>
  <c r="G2588" i="2"/>
  <c r="C2589" i="2"/>
  <c r="D2589" i="2"/>
  <c r="E2589" i="2" s="1"/>
  <c r="H2589" i="2" s="1"/>
  <c r="I2589" i="2" s="1"/>
  <c r="G2589" i="2"/>
  <c r="C2590" i="2"/>
  <c r="D2590" i="2"/>
  <c r="E2590" i="2"/>
  <c r="G2590" i="2"/>
  <c r="C2591" i="2"/>
  <c r="D2591" i="2"/>
  <c r="E2591" i="2" s="1"/>
  <c r="H2591" i="2" s="1"/>
  <c r="I2591" i="2" s="1"/>
  <c r="G2591" i="2"/>
  <c r="C2592" i="2"/>
  <c r="D2592" i="2"/>
  <c r="E2592" i="2"/>
  <c r="G2592" i="2"/>
  <c r="C2593" i="2"/>
  <c r="D2593" i="2" s="1"/>
  <c r="E2593" i="2" s="1"/>
  <c r="H2593" i="2" s="1"/>
  <c r="I2593" i="2" s="1"/>
  <c r="G2593" i="2"/>
  <c r="C2594" i="2"/>
  <c r="D2594" i="2"/>
  <c r="E2594" i="2"/>
  <c r="G2594" i="2"/>
  <c r="C2595" i="2"/>
  <c r="D2595" i="2"/>
  <c r="E2595" i="2" s="1"/>
  <c r="H2595" i="2" s="1"/>
  <c r="I2595" i="2" s="1"/>
  <c r="G2595" i="2"/>
  <c r="C2596" i="2"/>
  <c r="D2596" i="2"/>
  <c r="E2596" i="2"/>
  <c r="H2596" i="2" s="1"/>
  <c r="I2596" i="2" s="1"/>
  <c r="G2596" i="2"/>
  <c r="C2597" i="2"/>
  <c r="D2597" i="2"/>
  <c r="E2597" i="2" s="1"/>
  <c r="H2597" i="2" s="1"/>
  <c r="I2597" i="2" s="1"/>
  <c r="G2597" i="2"/>
  <c r="C2598" i="2"/>
  <c r="D2598" i="2"/>
  <c r="E2598" i="2"/>
  <c r="G2598" i="2"/>
  <c r="C2599" i="2"/>
  <c r="D2599" i="2"/>
  <c r="E2599" i="2" s="1"/>
  <c r="H2599" i="2" s="1"/>
  <c r="I2599" i="2" s="1"/>
  <c r="G2599" i="2"/>
  <c r="C2600" i="2"/>
  <c r="D2600" i="2"/>
  <c r="E2600" i="2"/>
  <c r="G2600" i="2"/>
  <c r="C2601" i="2"/>
  <c r="D2601" i="2" s="1"/>
  <c r="E2601" i="2" s="1"/>
  <c r="H2601" i="2" s="1"/>
  <c r="G2601" i="2"/>
  <c r="I2601" i="2"/>
  <c r="C2602" i="2"/>
  <c r="D2602" i="2"/>
  <c r="E2602" i="2"/>
  <c r="G2602" i="2"/>
  <c r="C2603" i="2"/>
  <c r="D2603" i="2"/>
  <c r="E2603" i="2" s="1"/>
  <c r="G2603" i="2"/>
  <c r="H2603" i="2"/>
  <c r="I2603" i="2" s="1"/>
  <c r="C2604" i="2"/>
  <c r="D2604" i="2"/>
  <c r="E2604" i="2"/>
  <c r="H2604" i="2" s="1"/>
  <c r="I2604" i="2" s="1"/>
  <c r="G2604" i="2"/>
  <c r="C2605" i="2"/>
  <c r="D2605" i="2" s="1"/>
  <c r="E2605" i="2" s="1"/>
  <c r="H2605" i="2" s="1"/>
  <c r="G2605" i="2"/>
  <c r="I2605" i="2"/>
  <c r="C2606" i="2"/>
  <c r="D2606" i="2"/>
  <c r="E2606" i="2"/>
  <c r="G2606" i="2"/>
  <c r="C2607" i="2"/>
  <c r="D2607" i="2" s="1"/>
  <c r="E2607" i="2" s="1"/>
  <c r="H2607" i="2" s="1"/>
  <c r="G2607" i="2"/>
  <c r="I2607" i="2"/>
  <c r="C2608" i="2"/>
  <c r="D2608" i="2"/>
  <c r="E2608" i="2"/>
  <c r="G2608" i="2"/>
  <c r="C2609" i="2"/>
  <c r="D2609" i="2" s="1"/>
  <c r="E2609" i="2" s="1"/>
  <c r="G2609" i="2"/>
  <c r="H2609" i="2"/>
  <c r="I2609" i="2"/>
  <c r="C2610" i="2"/>
  <c r="D2610" i="2"/>
  <c r="E2610" i="2"/>
  <c r="G2610" i="2"/>
  <c r="C2611" i="2"/>
  <c r="D2611" i="2"/>
  <c r="E2611" i="2" s="1"/>
  <c r="G2611" i="2"/>
  <c r="H2611" i="2"/>
  <c r="I2611" i="2" s="1"/>
  <c r="C2612" i="2"/>
  <c r="D2612" i="2"/>
  <c r="E2612" i="2"/>
  <c r="H2612" i="2" s="1"/>
  <c r="I2612" i="2" s="1"/>
  <c r="G2612" i="2"/>
  <c r="C2613" i="2"/>
  <c r="D2613" i="2"/>
  <c r="E2613" i="2" s="1"/>
  <c r="H2613" i="2" s="1"/>
  <c r="G2613" i="2"/>
  <c r="I2613" i="2"/>
  <c r="C2614" i="2"/>
  <c r="D2614" i="2"/>
  <c r="E2614" i="2"/>
  <c r="G2614" i="2"/>
  <c r="C2615" i="2"/>
  <c r="D2615" i="2"/>
  <c r="E2615" i="2" s="1"/>
  <c r="G2615" i="2"/>
  <c r="H2615" i="2"/>
  <c r="I2615" i="2" s="1"/>
  <c r="C2616" i="2"/>
  <c r="D2616" i="2"/>
  <c r="E2616" i="2"/>
  <c r="H2616" i="2" s="1"/>
  <c r="I2616" i="2" s="1"/>
  <c r="G2616" i="2"/>
  <c r="C2617" i="2"/>
  <c r="D2617" i="2" s="1"/>
  <c r="E2617" i="2" s="1"/>
  <c r="G2617" i="2"/>
  <c r="H2617" i="2"/>
  <c r="I2617" i="2" s="1"/>
  <c r="C2618" i="2"/>
  <c r="D2618" i="2"/>
  <c r="E2618" i="2"/>
  <c r="H2618" i="2" s="1"/>
  <c r="I2618" i="2" s="1"/>
  <c r="G2618" i="2"/>
  <c r="C2619" i="2"/>
  <c r="D2619" i="2"/>
  <c r="E2619" i="2" s="1"/>
  <c r="H2619" i="2" s="1"/>
  <c r="I2619" i="2" s="1"/>
  <c r="G2619" i="2"/>
  <c r="C2620" i="2"/>
  <c r="D2620" i="2"/>
  <c r="E2620" i="2"/>
  <c r="H2620" i="2" s="1"/>
  <c r="I2620" i="2" s="1"/>
  <c r="G2620" i="2"/>
  <c r="C2621" i="2"/>
  <c r="D2621" i="2"/>
  <c r="E2621" i="2" s="1"/>
  <c r="H2621" i="2" s="1"/>
  <c r="I2621" i="2" s="1"/>
  <c r="G2621" i="2"/>
  <c r="C2622" i="2"/>
  <c r="D2622" i="2"/>
  <c r="E2622" i="2"/>
  <c r="G2622" i="2"/>
  <c r="C2623" i="2"/>
  <c r="D2623" i="2"/>
  <c r="E2623" i="2" s="1"/>
  <c r="H2623" i="2" s="1"/>
  <c r="I2623" i="2" s="1"/>
  <c r="G2623" i="2"/>
  <c r="C2624" i="2"/>
  <c r="D2624" i="2"/>
  <c r="E2624" i="2"/>
  <c r="G2624" i="2"/>
  <c r="C2625" i="2"/>
  <c r="D2625" i="2" s="1"/>
  <c r="E2625" i="2" s="1"/>
  <c r="H2625" i="2" s="1"/>
  <c r="I2625" i="2" s="1"/>
  <c r="G2625" i="2"/>
  <c r="C2626" i="2"/>
  <c r="D2626" i="2"/>
  <c r="E2626" i="2"/>
  <c r="G2626" i="2"/>
  <c r="C2627" i="2"/>
  <c r="D2627" i="2"/>
  <c r="E2627" i="2" s="1"/>
  <c r="H2627" i="2" s="1"/>
  <c r="I2627" i="2" s="1"/>
  <c r="G2627" i="2"/>
  <c r="C2628" i="2"/>
  <c r="D2628" i="2"/>
  <c r="E2628" i="2"/>
  <c r="H2628" i="2" s="1"/>
  <c r="I2628" i="2" s="1"/>
  <c r="G2628" i="2"/>
  <c r="C2629" i="2"/>
  <c r="D2629" i="2" s="1"/>
  <c r="E2629" i="2" s="1"/>
  <c r="H2629" i="2" s="1"/>
  <c r="I2629" i="2" s="1"/>
  <c r="G2629" i="2"/>
  <c r="C2630" i="2"/>
  <c r="D2630" i="2"/>
  <c r="E2630" i="2"/>
  <c r="G2630" i="2"/>
  <c r="C2631" i="2"/>
  <c r="D2631" i="2" s="1"/>
  <c r="E2631" i="2" s="1"/>
  <c r="H2631" i="2" s="1"/>
  <c r="I2631" i="2" s="1"/>
  <c r="G2631" i="2"/>
  <c r="C2632" i="2"/>
  <c r="D2632" i="2"/>
  <c r="E2632" i="2"/>
  <c r="G2632" i="2"/>
  <c r="C2633" i="2"/>
  <c r="D2633" i="2" s="1"/>
  <c r="E2633" i="2" s="1"/>
  <c r="H2633" i="2" s="1"/>
  <c r="I2633" i="2" s="1"/>
  <c r="G2633" i="2"/>
  <c r="C2634" i="2"/>
  <c r="D2634" i="2"/>
  <c r="E2634" i="2"/>
  <c r="G2634" i="2"/>
  <c r="C2635" i="2"/>
  <c r="D2635" i="2"/>
  <c r="E2635" i="2" s="1"/>
  <c r="G2635" i="2"/>
  <c r="H2635" i="2"/>
  <c r="I2635" i="2" s="1"/>
  <c r="C2636" i="2"/>
  <c r="D2636" i="2"/>
  <c r="E2636" i="2"/>
  <c r="G2636" i="2"/>
  <c r="C2637" i="2"/>
  <c r="D2637" i="2" s="1"/>
  <c r="E2637" i="2" s="1"/>
  <c r="H2637" i="2" s="1"/>
  <c r="I2637" i="2" s="1"/>
  <c r="G2637" i="2"/>
  <c r="C2638" i="2"/>
  <c r="D2638" i="2"/>
  <c r="E2638" i="2"/>
  <c r="G2638" i="2"/>
  <c r="C2639" i="2"/>
  <c r="D2639" i="2"/>
  <c r="E2639" i="2" s="1"/>
  <c r="G2639" i="2"/>
  <c r="H2639" i="2"/>
  <c r="I2639" i="2" s="1"/>
  <c r="C2640" i="2"/>
  <c r="D2640" i="2"/>
  <c r="E2640" i="2"/>
  <c r="H2640" i="2" s="1"/>
  <c r="I2640" i="2" s="1"/>
  <c r="G2640" i="2"/>
  <c r="C2641" i="2"/>
  <c r="D2641" i="2"/>
  <c r="E2641" i="2" s="1"/>
  <c r="H2641" i="2" s="1"/>
  <c r="I2641" i="2" s="1"/>
  <c r="G2641" i="2"/>
  <c r="C2642" i="2"/>
  <c r="D2642" i="2"/>
  <c r="E2642" i="2"/>
  <c r="G2642" i="2"/>
  <c r="C2643" i="2"/>
  <c r="D2643" i="2"/>
  <c r="E2643" i="2" s="1"/>
  <c r="H2643" i="2" s="1"/>
  <c r="I2643" i="2" s="1"/>
  <c r="G2643" i="2"/>
  <c r="C2644" i="2"/>
  <c r="D2644" i="2"/>
  <c r="E2644" i="2"/>
  <c r="G2644" i="2"/>
  <c r="C2645" i="2"/>
  <c r="D2645" i="2" s="1"/>
  <c r="E2645" i="2" s="1"/>
  <c r="G2645" i="2"/>
  <c r="H2645" i="2"/>
  <c r="I2645" i="2" s="1"/>
  <c r="C2646" i="2"/>
  <c r="D2646" i="2"/>
  <c r="E2646" i="2"/>
  <c r="H2646" i="2" s="1"/>
  <c r="I2646" i="2" s="1"/>
  <c r="G2646" i="2"/>
  <c r="C2647" i="2"/>
  <c r="D2647" i="2"/>
  <c r="E2647" i="2" s="1"/>
  <c r="G2647" i="2"/>
  <c r="H2647" i="2"/>
  <c r="I2647" i="2" s="1"/>
  <c r="C2648" i="2"/>
  <c r="D2648" i="2"/>
  <c r="E2648" i="2"/>
  <c r="H2648" i="2" s="1"/>
  <c r="I2648" i="2" s="1"/>
  <c r="G2648" i="2"/>
  <c r="C2649" i="2"/>
  <c r="D2649" i="2"/>
  <c r="E2649" i="2" s="1"/>
  <c r="H2649" i="2" s="1"/>
  <c r="I2649" i="2" s="1"/>
  <c r="G2649" i="2"/>
  <c r="C2650" i="2"/>
  <c r="D2650" i="2"/>
  <c r="E2650" i="2"/>
  <c r="G2650" i="2"/>
  <c r="C2651" i="2"/>
  <c r="D2651" i="2" s="1"/>
  <c r="E2651" i="2" s="1"/>
  <c r="H2651" i="2" s="1"/>
  <c r="I2651" i="2" s="1"/>
  <c r="G2651" i="2"/>
  <c r="C2652" i="2"/>
  <c r="D2652" i="2"/>
  <c r="E2652" i="2"/>
  <c r="G2652" i="2"/>
  <c r="C2653" i="2"/>
  <c r="D2653" i="2" s="1"/>
  <c r="E2653" i="2" s="1"/>
  <c r="G2653" i="2"/>
  <c r="H2653" i="2"/>
  <c r="I2653" i="2" s="1"/>
  <c r="C2654" i="2"/>
  <c r="D2654" i="2"/>
  <c r="E2654" i="2"/>
  <c r="H2654" i="2" s="1"/>
  <c r="I2654" i="2" s="1"/>
  <c r="G2654" i="2"/>
  <c r="C2655" i="2"/>
  <c r="D2655" i="2"/>
  <c r="E2655" i="2" s="1"/>
  <c r="G2655" i="2"/>
  <c r="H2655" i="2"/>
  <c r="I2655" i="2" s="1"/>
  <c r="C2656" i="2"/>
  <c r="D2656" i="2"/>
  <c r="E2656" i="2"/>
  <c r="H2656" i="2" s="1"/>
  <c r="I2656" i="2" s="1"/>
  <c r="G2656" i="2"/>
  <c r="C2657" i="2"/>
  <c r="D2657" i="2"/>
  <c r="E2657" i="2" s="1"/>
  <c r="H2657" i="2" s="1"/>
  <c r="I2657" i="2" s="1"/>
  <c r="G2657" i="2"/>
  <c r="C2658" i="2"/>
  <c r="D2658" i="2"/>
  <c r="E2658" i="2"/>
  <c r="G2658" i="2"/>
  <c r="C2659" i="2"/>
  <c r="D2659" i="2" s="1"/>
  <c r="E2659" i="2" s="1"/>
  <c r="H2659" i="2" s="1"/>
  <c r="G2659" i="2"/>
  <c r="I2659" i="2"/>
  <c r="C2660" i="2"/>
  <c r="D2660" i="2"/>
  <c r="E2660" i="2"/>
  <c r="G2660" i="2"/>
  <c r="C2661" i="2"/>
  <c r="D2661" i="2" s="1"/>
  <c r="E2661" i="2" s="1"/>
  <c r="H2661" i="2" s="1"/>
  <c r="I2661" i="2" s="1"/>
  <c r="G2661" i="2"/>
  <c r="C2662" i="2"/>
  <c r="D2662" i="2"/>
  <c r="E2662" i="2"/>
  <c r="G2662" i="2"/>
  <c r="C2663" i="2"/>
  <c r="D2663" i="2"/>
  <c r="E2663" i="2" s="1"/>
  <c r="G2663" i="2"/>
  <c r="H2663" i="2"/>
  <c r="I2663" i="2" s="1"/>
  <c r="C2664" i="2"/>
  <c r="D2664" i="2"/>
  <c r="E2664" i="2"/>
  <c r="H2664" i="2" s="1"/>
  <c r="I2664" i="2" s="1"/>
  <c r="G2664" i="2"/>
  <c r="C2665" i="2"/>
  <c r="D2665" i="2"/>
  <c r="E2665" i="2" s="1"/>
  <c r="H2665" i="2" s="1"/>
  <c r="I2665" i="2" s="1"/>
  <c r="G2665" i="2"/>
  <c r="C2666" i="2"/>
  <c r="D2666" i="2"/>
  <c r="E2666" i="2"/>
  <c r="G2666" i="2"/>
  <c r="C2667" i="2"/>
  <c r="D2667" i="2"/>
  <c r="E2667" i="2" s="1"/>
  <c r="H2667" i="2" s="1"/>
  <c r="I2667" i="2" s="1"/>
  <c r="G2667" i="2"/>
  <c r="C2668" i="2"/>
  <c r="D2668" i="2"/>
  <c r="E2668" i="2"/>
  <c r="G2668" i="2"/>
  <c r="C2669" i="2"/>
  <c r="D2669" i="2" s="1"/>
  <c r="E2669" i="2" s="1"/>
  <c r="H2669" i="2" s="1"/>
  <c r="I2669" i="2" s="1"/>
  <c r="G2669" i="2"/>
  <c r="C2670" i="2"/>
  <c r="D2670" i="2"/>
  <c r="E2670" i="2"/>
  <c r="G2670" i="2"/>
  <c r="C2671" i="2"/>
  <c r="D2671" i="2"/>
  <c r="E2671" i="2" s="1"/>
  <c r="G2671" i="2"/>
  <c r="H2671" i="2"/>
  <c r="I2671" i="2" s="1"/>
  <c r="C2672" i="2"/>
  <c r="D2672" i="2"/>
  <c r="E2672" i="2"/>
  <c r="H2672" i="2" s="1"/>
  <c r="I2672" i="2" s="1"/>
  <c r="G2672" i="2"/>
  <c r="C2673" i="2"/>
  <c r="D2673" i="2"/>
  <c r="E2673" i="2" s="1"/>
  <c r="H2673" i="2" s="1"/>
  <c r="I2673" i="2" s="1"/>
  <c r="G2673" i="2"/>
  <c r="C2674" i="2"/>
  <c r="D2674" i="2"/>
  <c r="E2674" i="2"/>
  <c r="G2674" i="2"/>
  <c r="C2675" i="2"/>
  <c r="D2675" i="2"/>
  <c r="E2675" i="2" s="1"/>
  <c r="H2675" i="2" s="1"/>
  <c r="I2675" i="2" s="1"/>
  <c r="G2675" i="2"/>
  <c r="C2676" i="2"/>
  <c r="D2676" i="2"/>
  <c r="E2676" i="2"/>
  <c r="G2676" i="2"/>
  <c r="C2677" i="2"/>
  <c r="D2677" i="2" s="1"/>
  <c r="E2677" i="2" s="1"/>
  <c r="G2677" i="2"/>
  <c r="H2677" i="2"/>
  <c r="I2677" i="2" s="1"/>
  <c r="C2678" i="2"/>
  <c r="D2678" i="2"/>
  <c r="E2678" i="2"/>
  <c r="H2678" i="2" s="1"/>
  <c r="I2678" i="2" s="1"/>
  <c r="G2678" i="2"/>
  <c r="C2679" i="2"/>
  <c r="D2679" i="2"/>
  <c r="E2679" i="2" s="1"/>
  <c r="G2679" i="2"/>
  <c r="H2679" i="2"/>
  <c r="I2679" i="2" s="1"/>
  <c r="C2680" i="2"/>
  <c r="D2680" i="2"/>
  <c r="E2680" i="2"/>
  <c r="H2680" i="2" s="1"/>
  <c r="I2680" i="2" s="1"/>
  <c r="G2680" i="2"/>
  <c r="C2681" i="2"/>
  <c r="D2681" i="2"/>
  <c r="E2681" i="2" s="1"/>
  <c r="H2681" i="2" s="1"/>
  <c r="I2681" i="2" s="1"/>
  <c r="G2681" i="2"/>
  <c r="C2682" i="2"/>
  <c r="D2682" i="2"/>
  <c r="E2682" i="2"/>
  <c r="G2682" i="2"/>
  <c r="C2683" i="2"/>
  <c r="D2683" i="2" s="1"/>
  <c r="E2683" i="2" s="1"/>
  <c r="H2683" i="2" s="1"/>
  <c r="I2683" i="2" s="1"/>
  <c r="G2683" i="2"/>
  <c r="C2684" i="2"/>
  <c r="D2684" i="2"/>
  <c r="E2684" i="2"/>
  <c r="G2684" i="2"/>
  <c r="C2685" i="2"/>
  <c r="D2685" i="2" s="1"/>
  <c r="E2685" i="2" s="1"/>
  <c r="G2685" i="2"/>
  <c r="H2685" i="2"/>
  <c r="I2685" i="2" s="1"/>
  <c r="C2686" i="2"/>
  <c r="D2686" i="2"/>
  <c r="E2686" i="2"/>
  <c r="H2686" i="2" s="1"/>
  <c r="I2686" i="2" s="1"/>
  <c r="G2686" i="2"/>
  <c r="C2687" i="2"/>
  <c r="D2687" i="2"/>
  <c r="E2687" i="2" s="1"/>
  <c r="G2687" i="2"/>
  <c r="H2687" i="2"/>
  <c r="I2687" i="2" s="1"/>
  <c r="C2688" i="2"/>
  <c r="D2688" i="2"/>
  <c r="E2688" i="2"/>
  <c r="H2688" i="2" s="1"/>
  <c r="I2688" i="2" s="1"/>
  <c r="G2688" i="2"/>
  <c r="C2689" i="2"/>
  <c r="D2689" i="2"/>
  <c r="E2689" i="2" s="1"/>
  <c r="H2689" i="2" s="1"/>
  <c r="I2689" i="2" s="1"/>
  <c r="G2689" i="2"/>
  <c r="C2690" i="2"/>
  <c r="D2690" i="2"/>
  <c r="E2690" i="2"/>
  <c r="G2690" i="2"/>
  <c r="C2691" i="2"/>
  <c r="D2691" i="2" s="1"/>
  <c r="E2691" i="2" s="1"/>
  <c r="H2691" i="2" s="1"/>
  <c r="G2691" i="2"/>
  <c r="I2691" i="2"/>
  <c r="C2692" i="2"/>
  <c r="D2692" i="2"/>
  <c r="E2692" i="2"/>
  <c r="G2692" i="2"/>
  <c r="C2693" i="2"/>
  <c r="D2693" i="2" s="1"/>
  <c r="E2693" i="2" s="1"/>
  <c r="H2693" i="2" s="1"/>
  <c r="I2693" i="2" s="1"/>
  <c r="G2693" i="2"/>
  <c r="C2694" i="2"/>
  <c r="D2694" i="2"/>
  <c r="E2694" i="2"/>
  <c r="G2694" i="2"/>
  <c r="C2695" i="2"/>
  <c r="D2695" i="2"/>
  <c r="E2695" i="2" s="1"/>
  <c r="G2695" i="2"/>
  <c r="H2695" i="2"/>
  <c r="I2695" i="2" s="1"/>
  <c r="C2696" i="2"/>
  <c r="D2696" i="2"/>
  <c r="E2696" i="2"/>
  <c r="H2696" i="2" s="1"/>
  <c r="I2696" i="2" s="1"/>
  <c r="G2696" i="2"/>
  <c r="C2697" i="2"/>
  <c r="D2697" i="2"/>
  <c r="E2697" i="2" s="1"/>
  <c r="H2697" i="2" s="1"/>
  <c r="I2697" i="2" s="1"/>
  <c r="G2697" i="2"/>
  <c r="C2698" i="2"/>
  <c r="D2698" i="2"/>
  <c r="E2698" i="2"/>
  <c r="G2698" i="2"/>
  <c r="C2699" i="2"/>
  <c r="D2699" i="2"/>
  <c r="E2699" i="2" s="1"/>
  <c r="H2699" i="2" s="1"/>
  <c r="I2699" i="2" s="1"/>
  <c r="G2699" i="2"/>
  <c r="C2700" i="2"/>
  <c r="D2700" i="2"/>
  <c r="E2700" i="2"/>
  <c r="G2700" i="2"/>
  <c r="C2701" i="2"/>
  <c r="D2701" i="2" s="1"/>
  <c r="E2701" i="2" s="1"/>
  <c r="H2701" i="2" s="1"/>
  <c r="I2701" i="2" s="1"/>
  <c r="G2701" i="2"/>
  <c r="C2702" i="2"/>
  <c r="D2702" i="2"/>
  <c r="E2702" i="2"/>
  <c r="G2702" i="2"/>
  <c r="C2703" i="2"/>
  <c r="D2703" i="2"/>
  <c r="E2703" i="2" s="1"/>
  <c r="G2703" i="2"/>
  <c r="H2703" i="2"/>
  <c r="I2703" i="2" s="1"/>
  <c r="C2704" i="2"/>
  <c r="D2704" i="2"/>
  <c r="E2704" i="2"/>
  <c r="H2704" i="2" s="1"/>
  <c r="I2704" i="2" s="1"/>
  <c r="G2704" i="2"/>
  <c r="C2705" i="2"/>
  <c r="D2705" i="2"/>
  <c r="E2705" i="2" s="1"/>
  <c r="H2705" i="2" s="1"/>
  <c r="I2705" i="2" s="1"/>
  <c r="G2705" i="2"/>
  <c r="C2706" i="2"/>
  <c r="D2706" i="2"/>
  <c r="E2706" i="2"/>
  <c r="G2706" i="2"/>
  <c r="C2707" i="2"/>
  <c r="D2707" i="2"/>
  <c r="E2707" i="2" s="1"/>
  <c r="H2707" i="2" s="1"/>
  <c r="I2707" i="2" s="1"/>
  <c r="G2707" i="2"/>
  <c r="C2708" i="2"/>
  <c r="D2708" i="2"/>
  <c r="E2708" i="2"/>
  <c r="G2708" i="2"/>
  <c r="C2709" i="2"/>
  <c r="D2709" i="2" s="1"/>
  <c r="E2709" i="2" s="1"/>
  <c r="G2709" i="2"/>
  <c r="H2709" i="2"/>
  <c r="I2709" i="2" s="1"/>
  <c r="C2710" i="2"/>
  <c r="D2710" i="2"/>
  <c r="E2710" i="2"/>
  <c r="H2710" i="2" s="1"/>
  <c r="I2710" i="2" s="1"/>
  <c r="G2710" i="2"/>
  <c r="C2711" i="2"/>
  <c r="D2711" i="2"/>
  <c r="E2711" i="2" s="1"/>
  <c r="G2711" i="2"/>
  <c r="H2711" i="2"/>
  <c r="I2711" i="2" s="1"/>
  <c r="C2712" i="2"/>
  <c r="D2712" i="2"/>
  <c r="E2712" i="2"/>
  <c r="H2712" i="2" s="1"/>
  <c r="I2712" i="2" s="1"/>
  <c r="G2712" i="2"/>
  <c r="C2713" i="2"/>
  <c r="D2713" i="2"/>
  <c r="E2713" i="2" s="1"/>
  <c r="H2713" i="2" s="1"/>
  <c r="I2713" i="2" s="1"/>
  <c r="G2713" i="2"/>
  <c r="C2714" i="2"/>
  <c r="D2714" i="2"/>
  <c r="E2714" i="2"/>
  <c r="G2714" i="2"/>
  <c r="C2715" i="2"/>
  <c r="D2715" i="2" s="1"/>
  <c r="E2715" i="2" s="1"/>
  <c r="H2715" i="2" s="1"/>
  <c r="I2715" i="2" s="1"/>
  <c r="G2715" i="2"/>
  <c r="C2716" i="2"/>
  <c r="D2716" i="2"/>
  <c r="E2716" i="2"/>
  <c r="G2716" i="2"/>
  <c r="C2717" i="2"/>
  <c r="D2717" i="2" s="1"/>
  <c r="E2717" i="2" s="1"/>
  <c r="G2717" i="2"/>
  <c r="H2717" i="2"/>
  <c r="I2717" i="2" s="1"/>
  <c r="C2718" i="2"/>
  <c r="D2718" i="2"/>
  <c r="E2718" i="2"/>
  <c r="H2718" i="2" s="1"/>
  <c r="I2718" i="2" s="1"/>
  <c r="G2718" i="2"/>
  <c r="C2719" i="2"/>
  <c r="D2719" i="2"/>
  <c r="E2719" i="2" s="1"/>
  <c r="G2719" i="2"/>
  <c r="H2719" i="2"/>
  <c r="I2719" i="2" s="1"/>
  <c r="C2720" i="2"/>
  <c r="D2720" i="2"/>
  <c r="E2720" i="2"/>
  <c r="H2720" i="2" s="1"/>
  <c r="I2720" i="2" s="1"/>
  <c r="G2720" i="2"/>
  <c r="C2721" i="2"/>
  <c r="D2721" i="2"/>
  <c r="E2721" i="2" s="1"/>
  <c r="H2721" i="2" s="1"/>
  <c r="I2721" i="2" s="1"/>
  <c r="G2721" i="2"/>
  <c r="C2722" i="2"/>
  <c r="D2722" i="2"/>
  <c r="E2722" i="2"/>
  <c r="G2722" i="2"/>
  <c r="C2723" i="2"/>
  <c r="D2723" i="2" s="1"/>
  <c r="E2723" i="2" s="1"/>
  <c r="H2723" i="2" s="1"/>
  <c r="G2723" i="2"/>
  <c r="I2723" i="2"/>
  <c r="C2724" i="2"/>
  <c r="D2724" i="2"/>
  <c r="E2724" i="2"/>
  <c r="G2724" i="2"/>
  <c r="C2725" i="2"/>
  <c r="D2725" i="2" s="1"/>
  <c r="E2725" i="2" s="1"/>
  <c r="H2725" i="2" s="1"/>
  <c r="I2725" i="2" s="1"/>
  <c r="G2725" i="2"/>
  <c r="C2726" i="2"/>
  <c r="D2726" i="2"/>
  <c r="E2726" i="2"/>
  <c r="G2726" i="2"/>
  <c r="C2727" i="2"/>
  <c r="D2727" i="2"/>
  <c r="E2727" i="2" s="1"/>
  <c r="G2727" i="2"/>
  <c r="H2727" i="2"/>
  <c r="I2727" i="2" s="1"/>
  <c r="C2728" i="2"/>
  <c r="D2728" i="2"/>
  <c r="E2728" i="2"/>
  <c r="H2728" i="2" s="1"/>
  <c r="I2728" i="2" s="1"/>
  <c r="G2728" i="2"/>
  <c r="C2729" i="2"/>
  <c r="D2729" i="2"/>
  <c r="E2729" i="2" s="1"/>
  <c r="H2729" i="2" s="1"/>
  <c r="I2729" i="2" s="1"/>
  <c r="G2729" i="2"/>
  <c r="C2730" i="2"/>
  <c r="D2730" i="2"/>
  <c r="E2730" i="2"/>
  <c r="G2730" i="2"/>
  <c r="C2731" i="2"/>
  <c r="D2731" i="2"/>
  <c r="E2731" i="2" s="1"/>
  <c r="H2731" i="2" s="1"/>
  <c r="I2731" i="2" s="1"/>
  <c r="G2731" i="2"/>
  <c r="C2732" i="2"/>
  <c r="D2732" i="2"/>
  <c r="E2732" i="2"/>
  <c r="G2732" i="2"/>
  <c r="C2733" i="2"/>
  <c r="D2733" i="2" s="1"/>
  <c r="E2733" i="2" s="1"/>
  <c r="H2733" i="2" s="1"/>
  <c r="I2733" i="2" s="1"/>
  <c r="G2733" i="2"/>
  <c r="C2734" i="2"/>
  <c r="D2734" i="2"/>
  <c r="E2734" i="2"/>
  <c r="G2734" i="2"/>
  <c r="C2735" i="2"/>
  <c r="D2735" i="2"/>
  <c r="E2735" i="2" s="1"/>
  <c r="G2735" i="2"/>
  <c r="H2735" i="2"/>
  <c r="I2735" i="2" s="1"/>
  <c r="C2736" i="2"/>
  <c r="D2736" i="2"/>
  <c r="E2736" i="2"/>
  <c r="H2736" i="2" s="1"/>
  <c r="I2736" i="2" s="1"/>
  <c r="G2736" i="2"/>
  <c r="C2737" i="2"/>
  <c r="D2737" i="2"/>
  <c r="E2737" i="2" s="1"/>
  <c r="H2737" i="2" s="1"/>
  <c r="I2737" i="2" s="1"/>
  <c r="G2737" i="2"/>
  <c r="C2738" i="2"/>
  <c r="D2738" i="2"/>
  <c r="E2738" i="2"/>
  <c r="G2738" i="2"/>
  <c r="C2739" i="2"/>
  <c r="D2739" i="2"/>
  <c r="E2739" i="2" s="1"/>
  <c r="H2739" i="2" s="1"/>
  <c r="I2739" i="2" s="1"/>
  <c r="G2739" i="2"/>
  <c r="C2740" i="2"/>
  <c r="D2740" i="2"/>
  <c r="E2740" i="2"/>
  <c r="G2740" i="2"/>
  <c r="C2741" i="2"/>
  <c r="D2741" i="2" s="1"/>
  <c r="E2741" i="2" s="1"/>
  <c r="G2741" i="2"/>
  <c r="H2741" i="2"/>
  <c r="I2741" i="2" s="1"/>
  <c r="C2742" i="2"/>
  <c r="D2742" i="2"/>
  <c r="E2742" i="2"/>
  <c r="H2742" i="2" s="1"/>
  <c r="I2742" i="2" s="1"/>
  <c r="G2742" i="2"/>
  <c r="C2743" i="2"/>
  <c r="D2743" i="2"/>
  <c r="E2743" i="2" s="1"/>
  <c r="G2743" i="2"/>
  <c r="H2743" i="2"/>
  <c r="I2743" i="2" s="1"/>
  <c r="C2744" i="2"/>
  <c r="D2744" i="2"/>
  <c r="E2744" i="2"/>
  <c r="H2744" i="2" s="1"/>
  <c r="I2744" i="2" s="1"/>
  <c r="G2744" i="2"/>
  <c r="C2745" i="2"/>
  <c r="D2745" i="2"/>
  <c r="E2745" i="2" s="1"/>
  <c r="H2745" i="2" s="1"/>
  <c r="I2745" i="2" s="1"/>
  <c r="G2745" i="2"/>
  <c r="C2746" i="2"/>
  <c r="D2746" i="2"/>
  <c r="E2746" i="2"/>
  <c r="G2746" i="2"/>
  <c r="C2747" i="2"/>
  <c r="D2747" i="2" s="1"/>
  <c r="E2747" i="2" s="1"/>
  <c r="H2747" i="2" s="1"/>
  <c r="I2747" i="2" s="1"/>
  <c r="G2747" i="2"/>
  <c r="C2748" i="2"/>
  <c r="D2748" i="2"/>
  <c r="E2748" i="2"/>
  <c r="G2748" i="2"/>
  <c r="C2749" i="2"/>
  <c r="D2749" i="2" s="1"/>
  <c r="E2749" i="2" s="1"/>
  <c r="G2749" i="2"/>
  <c r="H2749" i="2"/>
  <c r="I2749" i="2" s="1"/>
  <c r="C2750" i="2"/>
  <c r="D2750" i="2"/>
  <c r="E2750" i="2"/>
  <c r="H2750" i="2" s="1"/>
  <c r="I2750" i="2" s="1"/>
  <c r="G2750" i="2"/>
  <c r="C2751" i="2"/>
  <c r="D2751" i="2"/>
  <c r="E2751" i="2" s="1"/>
  <c r="G2751" i="2"/>
  <c r="H2751" i="2"/>
  <c r="I2751" i="2" s="1"/>
  <c r="C2752" i="2"/>
  <c r="D2752" i="2"/>
  <c r="E2752" i="2"/>
  <c r="H2752" i="2" s="1"/>
  <c r="I2752" i="2" s="1"/>
  <c r="G2752" i="2"/>
  <c r="C2753" i="2"/>
  <c r="D2753" i="2"/>
  <c r="E2753" i="2" s="1"/>
  <c r="H2753" i="2" s="1"/>
  <c r="I2753" i="2" s="1"/>
  <c r="G2753" i="2"/>
  <c r="C2754" i="2"/>
  <c r="D2754" i="2"/>
  <c r="E2754" i="2"/>
  <c r="G2754" i="2"/>
  <c r="C2755" i="2"/>
  <c r="D2755" i="2" s="1"/>
  <c r="E2755" i="2" s="1"/>
  <c r="H2755" i="2" s="1"/>
  <c r="G2755" i="2"/>
  <c r="I2755" i="2"/>
  <c r="C2756" i="2"/>
  <c r="D2756" i="2"/>
  <c r="E2756" i="2"/>
  <c r="G2756" i="2"/>
  <c r="C2757" i="2"/>
  <c r="D2757" i="2" s="1"/>
  <c r="E2757" i="2" s="1"/>
  <c r="H2757" i="2" s="1"/>
  <c r="I2757" i="2" s="1"/>
  <c r="G2757" i="2"/>
  <c r="C2758" i="2"/>
  <c r="D2758" i="2"/>
  <c r="E2758" i="2"/>
  <c r="G2758" i="2"/>
  <c r="C2759" i="2"/>
  <c r="D2759" i="2"/>
  <c r="E2759" i="2" s="1"/>
  <c r="G2759" i="2"/>
  <c r="H2759" i="2"/>
  <c r="I2759" i="2" s="1"/>
  <c r="C2760" i="2"/>
  <c r="D2760" i="2"/>
  <c r="E2760" i="2"/>
  <c r="H2760" i="2" s="1"/>
  <c r="I2760" i="2" s="1"/>
  <c r="G2760" i="2"/>
  <c r="C2761" i="2"/>
  <c r="D2761" i="2"/>
  <c r="E2761" i="2" s="1"/>
  <c r="H2761" i="2" s="1"/>
  <c r="I2761" i="2" s="1"/>
  <c r="G2761" i="2"/>
  <c r="C2762" i="2"/>
  <c r="D2762" i="2"/>
  <c r="E2762" i="2"/>
  <c r="G2762" i="2"/>
  <c r="C2763" i="2"/>
  <c r="D2763" i="2"/>
  <c r="E2763" i="2" s="1"/>
  <c r="H2763" i="2" s="1"/>
  <c r="I2763" i="2" s="1"/>
  <c r="G2763" i="2"/>
  <c r="C2764" i="2"/>
  <c r="D2764" i="2"/>
  <c r="E2764" i="2"/>
  <c r="G2764" i="2"/>
  <c r="C2765" i="2"/>
  <c r="D2765" i="2" s="1"/>
  <c r="E2765" i="2" s="1"/>
  <c r="H2765" i="2" s="1"/>
  <c r="I2765" i="2" s="1"/>
  <c r="G2765" i="2"/>
  <c r="C2766" i="2"/>
  <c r="D2766" i="2"/>
  <c r="E2766" i="2"/>
  <c r="G2766" i="2"/>
  <c r="C2767" i="2"/>
  <c r="D2767" i="2"/>
  <c r="E2767" i="2" s="1"/>
  <c r="G2767" i="2"/>
  <c r="H2767" i="2"/>
  <c r="I2767" i="2" s="1"/>
  <c r="C2768" i="2"/>
  <c r="D2768" i="2"/>
  <c r="E2768" i="2"/>
  <c r="H2768" i="2" s="1"/>
  <c r="I2768" i="2" s="1"/>
  <c r="G2768" i="2"/>
  <c r="C2769" i="2"/>
  <c r="D2769" i="2"/>
  <c r="E2769" i="2" s="1"/>
  <c r="H2769" i="2" s="1"/>
  <c r="I2769" i="2" s="1"/>
  <c r="G2769" i="2"/>
  <c r="C2770" i="2"/>
  <c r="D2770" i="2"/>
  <c r="E2770" i="2"/>
  <c r="G2770" i="2"/>
  <c r="C2771" i="2"/>
  <c r="D2771" i="2"/>
  <c r="E2771" i="2" s="1"/>
  <c r="H2771" i="2" s="1"/>
  <c r="I2771" i="2" s="1"/>
  <c r="G2771" i="2"/>
  <c r="C2772" i="2"/>
  <c r="D2772" i="2"/>
  <c r="E2772" i="2"/>
  <c r="G2772" i="2"/>
  <c r="C2773" i="2"/>
  <c r="D2773" i="2" s="1"/>
  <c r="E2773" i="2" s="1"/>
  <c r="G2773" i="2"/>
  <c r="H2773" i="2"/>
  <c r="I2773" i="2" s="1"/>
  <c r="C2774" i="2"/>
  <c r="D2774" i="2"/>
  <c r="E2774" i="2"/>
  <c r="H2774" i="2" s="1"/>
  <c r="I2774" i="2" s="1"/>
  <c r="G2774" i="2"/>
  <c r="C2775" i="2"/>
  <c r="D2775" i="2"/>
  <c r="E2775" i="2" s="1"/>
  <c r="G2775" i="2"/>
  <c r="H2775" i="2"/>
  <c r="I2775" i="2" s="1"/>
  <c r="C2776" i="2"/>
  <c r="D2776" i="2"/>
  <c r="E2776" i="2"/>
  <c r="H2776" i="2" s="1"/>
  <c r="I2776" i="2" s="1"/>
  <c r="G2776" i="2"/>
  <c r="C2777" i="2"/>
  <c r="D2777" i="2"/>
  <c r="E2777" i="2" s="1"/>
  <c r="H2777" i="2" s="1"/>
  <c r="I2777" i="2" s="1"/>
  <c r="G2777" i="2"/>
  <c r="C2778" i="2"/>
  <c r="D2778" i="2"/>
  <c r="E2778" i="2"/>
  <c r="G2778" i="2"/>
  <c r="C2779" i="2"/>
  <c r="D2779" i="2" s="1"/>
  <c r="E2779" i="2" s="1"/>
  <c r="H2779" i="2" s="1"/>
  <c r="I2779" i="2" s="1"/>
  <c r="G2779" i="2"/>
  <c r="C2780" i="2"/>
  <c r="D2780" i="2"/>
  <c r="E2780" i="2"/>
  <c r="G2780" i="2"/>
  <c r="C2781" i="2"/>
  <c r="D2781" i="2" s="1"/>
  <c r="E2781" i="2" s="1"/>
  <c r="G2781" i="2"/>
  <c r="H2781" i="2"/>
  <c r="I2781" i="2" s="1"/>
  <c r="C2782" i="2"/>
  <c r="D2782" i="2"/>
  <c r="E2782" i="2"/>
  <c r="H2782" i="2" s="1"/>
  <c r="I2782" i="2" s="1"/>
  <c r="G2782" i="2"/>
  <c r="C2783" i="2"/>
  <c r="D2783" i="2"/>
  <c r="E2783" i="2" s="1"/>
  <c r="G2783" i="2"/>
  <c r="H2783" i="2"/>
  <c r="I2783" i="2" s="1"/>
  <c r="C2784" i="2"/>
  <c r="D2784" i="2"/>
  <c r="E2784" i="2"/>
  <c r="H2784" i="2" s="1"/>
  <c r="I2784" i="2" s="1"/>
  <c r="G2784" i="2"/>
  <c r="C2785" i="2"/>
  <c r="D2785" i="2"/>
  <c r="E2785" i="2" s="1"/>
  <c r="H2785" i="2" s="1"/>
  <c r="I2785" i="2" s="1"/>
  <c r="G2785" i="2"/>
  <c r="C2786" i="2"/>
  <c r="D2786" i="2"/>
  <c r="E2786" i="2"/>
  <c r="G2786" i="2"/>
  <c r="C2787" i="2"/>
  <c r="D2787" i="2" s="1"/>
  <c r="E2787" i="2" s="1"/>
  <c r="H2787" i="2" s="1"/>
  <c r="G2787" i="2"/>
  <c r="I2787" i="2"/>
  <c r="C2788" i="2"/>
  <c r="D2788" i="2"/>
  <c r="E2788" i="2"/>
  <c r="G2788" i="2"/>
  <c r="C2789" i="2"/>
  <c r="D2789" i="2" s="1"/>
  <c r="E2789" i="2" s="1"/>
  <c r="H2789" i="2" s="1"/>
  <c r="I2789" i="2" s="1"/>
  <c r="G2789" i="2"/>
  <c r="C2790" i="2"/>
  <c r="D2790" i="2"/>
  <c r="E2790" i="2"/>
  <c r="G2790" i="2"/>
  <c r="C2791" i="2"/>
  <c r="D2791" i="2"/>
  <c r="E2791" i="2" s="1"/>
  <c r="G2791" i="2"/>
  <c r="H2791" i="2"/>
  <c r="I2791" i="2" s="1"/>
  <c r="C2792" i="2"/>
  <c r="D2792" i="2"/>
  <c r="E2792" i="2"/>
  <c r="H2792" i="2" s="1"/>
  <c r="I2792" i="2" s="1"/>
  <c r="G2792" i="2"/>
  <c r="C2793" i="2"/>
  <c r="D2793" i="2"/>
  <c r="E2793" i="2" s="1"/>
  <c r="H2793" i="2" s="1"/>
  <c r="I2793" i="2" s="1"/>
  <c r="G2793" i="2"/>
  <c r="C2794" i="2"/>
  <c r="D2794" i="2"/>
  <c r="E2794" i="2"/>
  <c r="G2794" i="2"/>
  <c r="C2795" i="2"/>
  <c r="D2795" i="2"/>
  <c r="E2795" i="2" s="1"/>
  <c r="H2795" i="2" s="1"/>
  <c r="I2795" i="2" s="1"/>
  <c r="G2795" i="2"/>
  <c r="C2796" i="2"/>
  <c r="D2796" i="2"/>
  <c r="E2796" i="2"/>
  <c r="G2796" i="2"/>
  <c r="C2797" i="2"/>
  <c r="D2797" i="2" s="1"/>
  <c r="E2797" i="2" s="1"/>
  <c r="H2797" i="2" s="1"/>
  <c r="I2797" i="2" s="1"/>
  <c r="G2797" i="2"/>
  <c r="C2798" i="2"/>
  <c r="D2798" i="2"/>
  <c r="E2798" i="2"/>
  <c r="G2798" i="2"/>
  <c r="C2799" i="2"/>
  <c r="D2799" i="2"/>
  <c r="E2799" i="2" s="1"/>
  <c r="G2799" i="2"/>
  <c r="H2799" i="2"/>
  <c r="I2799" i="2" s="1"/>
  <c r="C2800" i="2"/>
  <c r="D2800" i="2"/>
  <c r="E2800" i="2"/>
  <c r="H2800" i="2" s="1"/>
  <c r="I2800" i="2" s="1"/>
  <c r="G2800" i="2"/>
  <c r="C2801" i="2"/>
  <c r="D2801" i="2"/>
  <c r="E2801" i="2" s="1"/>
  <c r="H2801" i="2" s="1"/>
  <c r="I2801" i="2" s="1"/>
  <c r="G2801" i="2"/>
  <c r="C2802" i="2"/>
  <c r="D2802" i="2"/>
  <c r="E2802" i="2"/>
  <c r="G2802" i="2"/>
  <c r="C2803" i="2"/>
  <c r="D2803" i="2"/>
  <c r="E2803" i="2" s="1"/>
  <c r="H2803" i="2" s="1"/>
  <c r="I2803" i="2" s="1"/>
  <c r="G2803" i="2"/>
  <c r="C2804" i="2"/>
  <c r="D2804" i="2"/>
  <c r="E2804" i="2"/>
  <c r="G2804" i="2"/>
  <c r="C2805" i="2"/>
  <c r="D2805" i="2" s="1"/>
  <c r="E2805" i="2" s="1"/>
  <c r="G2805" i="2"/>
  <c r="H2805" i="2"/>
  <c r="I2805" i="2" s="1"/>
  <c r="C2806" i="2"/>
  <c r="D2806" i="2"/>
  <c r="E2806" i="2"/>
  <c r="H2806" i="2" s="1"/>
  <c r="I2806" i="2" s="1"/>
  <c r="G2806" i="2"/>
  <c r="C2807" i="2"/>
  <c r="D2807" i="2"/>
  <c r="E2807" i="2" s="1"/>
  <c r="G2807" i="2"/>
  <c r="H2807" i="2"/>
  <c r="I2807" i="2" s="1"/>
  <c r="C2808" i="2"/>
  <c r="D2808" i="2"/>
  <c r="E2808" i="2"/>
  <c r="H2808" i="2" s="1"/>
  <c r="I2808" i="2" s="1"/>
  <c r="G2808" i="2"/>
  <c r="C2809" i="2"/>
  <c r="D2809" i="2"/>
  <c r="E2809" i="2" s="1"/>
  <c r="H2809" i="2" s="1"/>
  <c r="I2809" i="2" s="1"/>
  <c r="G2809" i="2"/>
  <c r="C2810" i="2"/>
  <c r="D2810" i="2"/>
  <c r="E2810" i="2"/>
  <c r="G2810" i="2"/>
  <c r="C2811" i="2"/>
  <c r="D2811" i="2" s="1"/>
  <c r="E2811" i="2" s="1"/>
  <c r="H2811" i="2" s="1"/>
  <c r="I2811" i="2" s="1"/>
  <c r="G2811" i="2"/>
  <c r="C2812" i="2"/>
  <c r="D2812" i="2"/>
  <c r="E2812" i="2"/>
  <c r="G2812" i="2"/>
  <c r="C2813" i="2"/>
  <c r="D2813" i="2" s="1"/>
  <c r="E2813" i="2" s="1"/>
  <c r="G2813" i="2"/>
  <c r="H2813" i="2"/>
  <c r="I2813" i="2" s="1"/>
  <c r="C2814" i="2"/>
  <c r="D2814" i="2"/>
  <c r="E2814" i="2"/>
  <c r="H2814" i="2" s="1"/>
  <c r="I2814" i="2" s="1"/>
  <c r="G2814" i="2"/>
  <c r="C2815" i="2"/>
  <c r="D2815" i="2"/>
  <c r="E2815" i="2" s="1"/>
  <c r="G2815" i="2"/>
  <c r="H2815" i="2"/>
  <c r="I2815" i="2" s="1"/>
  <c r="C2816" i="2"/>
  <c r="D2816" i="2"/>
  <c r="E2816" i="2"/>
  <c r="H2816" i="2" s="1"/>
  <c r="I2816" i="2" s="1"/>
  <c r="G2816" i="2"/>
  <c r="C2817" i="2"/>
  <c r="D2817" i="2"/>
  <c r="E2817" i="2" s="1"/>
  <c r="H2817" i="2" s="1"/>
  <c r="I2817" i="2" s="1"/>
  <c r="G2817" i="2"/>
  <c r="C2818" i="2"/>
  <c r="D2818" i="2"/>
  <c r="E2818" i="2"/>
  <c r="G2818" i="2"/>
  <c r="C2819" i="2"/>
  <c r="D2819" i="2" s="1"/>
  <c r="E2819" i="2" s="1"/>
  <c r="H2819" i="2" s="1"/>
  <c r="G2819" i="2"/>
  <c r="I2819" i="2"/>
  <c r="C2820" i="2"/>
  <c r="D2820" i="2"/>
  <c r="E2820" i="2"/>
  <c r="G2820" i="2"/>
  <c r="C2821" i="2"/>
  <c r="D2821" i="2" s="1"/>
  <c r="E2821" i="2" s="1"/>
  <c r="H2821" i="2" s="1"/>
  <c r="I2821" i="2" s="1"/>
  <c r="G2821" i="2"/>
  <c r="C2822" i="2"/>
  <c r="D2822" i="2"/>
  <c r="E2822" i="2"/>
  <c r="G2822" i="2"/>
  <c r="C2823" i="2"/>
  <c r="D2823" i="2"/>
  <c r="E2823" i="2" s="1"/>
  <c r="G2823" i="2"/>
  <c r="H2823" i="2"/>
  <c r="I2823" i="2" s="1"/>
  <c r="C2824" i="2"/>
  <c r="D2824" i="2"/>
  <c r="E2824" i="2"/>
  <c r="H2824" i="2" s="1"/>
  <c r="I2824" i="2" s="1"/>
  <c r="G2824" i="2"/>
  <c r="C2825" i="2"/>
  <c r="D2825" i="2"/>
  <c r="E2825" i="2" s="1"/>
  <c r="H2825" i="2" s="1"/>
  <c r="I2825" i="2" s="1"/>
  <c r="G2825" i="2"/>
  <c r="C2826" i="2"/>
  <c r="D2826" i="2"/>
  <c r="E2826" i="2"/>
  <c r="G2826" i="2"/>
  <c r="C2827" i="2"/>
  <c r="D2827" i="2"/>
  <c r="E2827" i="2" s="1"/>
  <c r="H2827" i="2" s="1"/>
  <c r="I2827" i="2" s="1"/>
  <c r="G2827" i="2"/>
  <c r="C2828" i="2"/>
  <c r="D2828" i="2"/>
  <c r="E2828" i="2"/>
  <c r="G2828" i="2"/>
  <c r="C2829" i="2"/>
  <c r="D2829" i="2" s="1"/>
  <c r="E2829" i="2" s="1"/>
  <c r="H2829" i="2" s="1"/>
  <c r="I2829" i="2" s="1"/>
  <c r="G2829" i="2"/>
  <c r="C2830" i="2"/>
  <c r="D2830" i="2"/>
  <c r="E2830" i="2"/>
  <c r="G2830" i="2"/>
  <c r="C2831" i="2"/>
  <c r="D2831" i="2"/>
  <c r="E2831" i="2" s="1"/>
  <c r="G2831" i="2"/>
  <c r="H2831" i="2"/>
  <c r="I2831" i="2" s="1"/>
  <c r="C2832" i="2"/>
  <c r="D2832" i="2"/>
  <c r="E2832" i="2"/>
  <c r="H2832" i="2" s="1"/>
  <c r="I2832" i="2" s="1"/>
  <c r="G2832" i="2"/>
  <c r="C2833" i="2"/>
  <c r="D2833" i="2"/>
  <c r="E2833" i="2" s="1"/>
  <c r="H2833" i="2" s="1"/>
  <c r="I2833" i="2" s="1"/>
  <c r="G2833" i="2"/>
  <c r="C2834" i="2"/>
  <c r="D2834" i="2"/>
  <c r="E2834" i="2"/>
  <c r="G2834" i="2"/>
  <c r="C2835" i="2"/>
  <c r="D2835" i="2"/>
  <c r="E2835" i="2" s="1"/>
  <c r="H2835" i="2" s="1"/>
  <c r="I2835" i="2" s="1"/>
  <c r="G2835" i="2"/>
  <c r="C2836" i="2"/>
  <c r="D2836" i="2"/>
  <c r="E2836" i="2"/>
  <c r="G2836" i="2"/>
  <c r="C2837" i="2"/>
  <c r="D2837" i="2" s="1"/>
  <c r="E2837" i="2" s="1"/>
  <c r="G2837" i="2"/>
  <c r="H2837" i="2"/>
  <c r="I2837" i="2" s="1"/>
  <c r="C2838" i="2"/>
  <c r="D2838" i="2"/>
  <c r="E2838" i="2"/>
  <c r="H2838" i="2" s="1"/>
  <c r="I2838" i="2" s="1"/>
  <c r="G2838" i="2"/>
  <c r="C2839" i="2"/>
  <c r="D2839" i="2"/>
  <c r="E2839" i="2" s="1"/>
  <c r="G2839" i="2"/>
  <c r="H2839" i="2"/>
  <c r="I2839" i="2" s="1"/>
  <c r="C2840" i="2"/>
  <c r="D2840" i="2"/>
  <c r="E2840" i="2"/>
  <c r="H2840" i="2" s="1"/>
  <c r="I2840" i="2" s="1"/>
  <c r="G2840" i="2"/>
  <c r="C2841" i="2"/>
  <c r="D2841" i="2"/>
  <c r="E2841" i="2" s="1"/>
  <c r="H2841" i="2" s="1"/>
  <c r="I2841" i="2" s="1"/>
  <c r="G2841" i="2"/>
  <c r="C2842" i="2"/>
  <c r="D2842" i="2"/>
  <c r="E2842" i="2"/>
  <c r="G2842" i="2"/>
  <c r="C2843" i="2"/>
  <c r="D2843" i="2" s="1"/>
  <c r="E2843" i="2" s="1"/>
  <c r="H2843" i="2" s="1"/>
  <c r="I2843" i="2" s="1"/>
  <c r="G2843" i="2"/>
  <c r="C2844" i="2"/>
  <c r="D2844" i="2"/>
  <c r="E2844" i="2"/>
  <c r="G2844" i="2"/>
  <c r="C2845" i="2"/>
  <c r="D2845" i="2" s="1"/>
  <c r="E2845" i="2" s="1"/>
  <c r="G2845" i="2"/>
  <c r="H2845" i="2"/>
  <c r="I2845" i="2" s="1"/>
  <c r="C2846" i="2"/>
  <c r="D2846" i="2"/>
  <c r="E2846" i="2"/>
  <c r="H2846" i="2" s="1"/>
  <c r="I2846" i="2" s="1"/>
  <c r="G2846" i="2"/>
  <c r="C2847" i="2"/>
  <c r="D2847" i="2"/>
  <c r="E2847" i="2" s="1"/>
  <c r="G2847" i="2"/>
  <c r="H2847" i="2"/>
  <c r="I2847" i="2" s="1"/>
  <c r="C2848" i="2"/>
  <c r="D2848" i="2"/>
  <c r="E2848" i="2"/>
  <c r="H2848" i="2" s="1"/>
  <c r="I2848" i="2" s="1"/>
  <c r="G2848" i="2"/>
  <c r="C2849" i="2"/>
  <c r="D2849" i="2"/>
  <c r="E2849" i="2" s="1"/>
  <c r="H2849" i="2" s="1"/>
  <c r="I2849" i="2" s="1"/>
  <c r="G2849" i="2"/>
  <c r="C2850" i="2"/>
  <c r="D2850" i="2"/>
  <c r="E2850" i="2"/>
  <c r="G2850" i="2"/>
  <c r="C2851" i="2"/>
  <c r="D2851" i="2" s="1"/>
  <c r="E2851" i="2" s="1"/>
  <c r="H2851" i="2" s="1"/>
  <c r="G2851" i="2"/>
  <c r="I2851" i="2"/>
  <c r="C2852" i="2"/>
  <c r="D2852" i="2"/>
  <c r="E2852" i="2"/>
  <c r="G2852" i="2"/>
  <c r="C2853" i="2"/>
  <c r="D2853" i="2" s="1"/>
  <c r="E2853" i="2" s="1"/>
  <c r="H2853" i="2" s="1"/>
  <c r="I2853" i="2" s="1"/>
  <c r="G2853" i="2"/>
  <c r="C2854" i="2"/>
  <c r="D2854" i="2"/>
  <c r="E2854" i="2"/>
  <c r="G2854" i="2"/>
  <c r="C2855" i="2"/>
  <c r="D2855" i="2"/>
  <c r="E2855" i="2" s="1"/>
  <c r="G2855" i="2"/>
  <c r="H2855" i="2"/>
  <c r="I2855" i="2" s="1"/>
  <c r="C2856" i="2"/>
  <c r="D2856" i="2"/>
  <c r="E2856" i="2"/>
  <c r="H2856" i="2" s="1"/>
  <c r="I2856" i="2" s="1"/>
  <c r="G2856" i="2"/>
  <c r="C2857" i="2"/>
  <c r="D2857" i="2"/>
  <c r="E2857" i="2" s="1"/>
  <c r="H2857" i="2" s="1"/>
  <c r="I2857" i="2" s="1"/>
  <c r="G2857" i="2"/>
  <c r="C2858" i="2"/>
  <c r="D2858" i="2"/>
  <c r="E2858" i="2"/>
  <c r="G2858" i="2"/>
  <c r="C2859" i="2"/>
  <c r="D2859" i="2"/>
  <c r="E2859" i="2" s="1"/>
  <c r="H2859" i="2" s="1"/>
  <c r="I2859" i="2" s="1"/>
  <c r="G2859" i="2"/>
  <c r="C2860" i="2"/>
  <c r="D2860" i="2"/>
  <c r="E2860" i="2"/>
  <c r="G2860" i="2"/>
  <c r="C2861" i="2"/>
  <c r="D2861" i="2" s="1"/>
  <c r="E2861" i="2" s="1"/>
  <c r="H2861" i="2" s="1"/>
  <c r="I2861" i="2" s="1"/>
  <c r="G2861" i="2"/>
  <c r="C2862" i="2"/>
  <c r="D2862" i="2"/>
  <c r="E2862" i="2"/>
  <c r="G2862" i="2"/>
  <c r="C2863" i="2"/>
  <c r="D2863" i="2"/>
  <c r="E2863" i="2" s="1"/>
  <c r="G2863" i="2"/>
  <c r="H2863" i="2"/>
  <c r="I2863" i="2" s="1"/>
  <c r="C2864" i="2"/>
  <c r="D2864" i="2"/>
  <c r="E2864" i="2"/>
  <c r="H2864" i="2" s="1"/>
  <c r="I2864" i="2" s="1"/>
  <c r="G2864" i="2"/>
  <c r="C2865" i="2"/>
  <c r="D2865" i="2"/>
  <c r="E2865" i="2" s="1"/>
  <c r="H2865" i="2" s="1"/>
  <c r="I2865" i="2" s="1"/>
  <c r="G2865" i="2"/>
  <c r="C2866" i="2"/>
  <c r="D2866" i="2"/>
  <c r="E2866" i="2"/>
  <c r="G2866" i="2"/>
  <c r="C2867" i="2"/>
  <c r="D2867" i="2"/>
  <c r="E2867" i="2" s="1"/>
  <c r="H2867" i="2" s="1"/>
  <c r="I2867" i="2" s="1"/>
  <c r="G2867" i="2"/>
  <c r="C2868" i="2"/>
  <c r="D2868" i="2"/>
  <c r="E2868" i="2"/>
  <c r="G2868" i="2"/>
  <c r="C2869" i="2"/>
  <c r="D2869" i="2" s="1"/>
  <c r="E2869" i="2" s="1"/>
  <c r="G2869" i="2"/>
  <c r="H2869" i="2"/>
  <c r="I2869" i="2" s="1"/>
  <c r="C2870" i="2"/>
  <c r="D2870" i="2"/>
  <c r="E2870" i="2"/>
  <c r="H2870" i="2" s="1"/>
  <c r="I2870" i="2" s="1"/>
  <c r="G2870" i="2"/>
  <c r="C2871" i="2"/>
  <c r="D2871" i="2"/>
  <c r="E2871" i="2" s="1"/>
  <c r="G2871" i="2"/>
  <c r="H2871" i="2"/>
  <c r="I2871" i="2" s="1"/>
  <c r="C2872" i="2"/>
  <c r="D2872" i="2"/>
  <c r="E2872" i="2"/>
  <c r="H2872" i="2" s="1"/>
  <c r="I2872" i="2" s="1"/>
  <c r="G2872" i="2"/>
  <c r="C2873" i="2"/>
  <c r="D2873" i="2"/>
  <c r="E2873" i="2" s="1"/>
  <c r="H2873" i="2" s="1"/>
  <c r="I2873" i="2" s="1"/>
  <c r="G2873" i="2"/>
  <c r="C2874" i="2"/>
  <c r="D2874" i="2"/>
  <c r="E2874" i="2"/>
  <c r="G2874" i="2"/>
  <c r="C2875" i="2"/>
  <c r="D2875" i="2" s="1"/>
  <c r="E2875" i="2" s="1"/>
  <c r="H2875" i="2" s="1"/>
  <c r="I2875" i="2" s="1"/>
  <c r="G2875" i="2"/>
  <c r="C2876" i="2"/>
  <c r="D2876" i="2"/>
  <c r="E2876" i="2"/>
  <c r="G2876" i="2"/>
  <c r="C2877" i="2"/>
  <c r="D2877" i="2" s="1"/>
  <c r="E2877" i="2" s="1"/>
  <c r="G2877" i="2"/>
  <c r="H2877" i="2"/>
  <c r="I2877" i="2" s="1"/>
  <c r="C2878" i="2"/>
  <c r="D2878" i="2"/>
  <c r="E2878" i="2"/>
  <c r="H2878" i="2" s="1"/>
  <c r="I2878" i="2" s="1"/>
  <c r="G2878" i="2"/>
  <c r="C2879" i="2"/>
  <c r="D2879" i="2"/>
  <c r="E2879" i="2" s="1"/>
  <c r="G2879" i="2"/>
  <c r="H2879" i="2"/>
  <c r="I2879" i="2" s="1"/>
  <c r="C2880" i="2"/>
  <c r="D2880" i="2"/>
  <c r="E2880" i="2"/>
  <c r="H2880" i="2" s="1"/>
  <c r="I2880" i="2" s="1"/>
  <c r="G2880" i="2"/>
  <c r="C2881" i="2"/>
  <c r="D2881" i="2"/>
  <c r="E2881" i="2" s="1"/>
  <c r="H2881" i="2" s="1"/>
  <c r="I2881" i="2" s="1"/>
  <c r="G2881" i="2"/>
  <c r="C2882" i="2"/>
  <c r="D2882" i="2"/>
  <c r="E2882" i="2"/>
  <c r="G2882" i="2"/>
  <c r="C2883" i="2"/>
  <c r="D2883" i="2" s="1"/>
  <c r="E2883" i="2" s="1"/>
  <c r="H2883" i="2" s="1"/>
  <c r="G2883" i="2"/>
  <c r="I2883" i="2"/>
  <c r="C2884" i="2"/>
  <c r="D2884" i="2"/>
  <c r="E2884" i="2"/>
  <c r="G2884" i="2"/>
  <c r="C2885" i="2"/>
  <c r="D2885" i="2" s="1"/>
  <c r="E2885" i="2" s="1"/>
  <c r="H2885" i="2" s="1"/>
  <c r="I2885" i="2" s="1"/>
  <c r="G2885" i="2"/>
  <c r="C2886" i="2"/>
  <c r="D2886" i="2"/>
  <c r="E2886" i="2"/>
  <c r="G2886" i="2"/>
  <c r="C2887" i="2"/>
  <c r="D2887" i="2"/>
  <c r="E2887" i="2" s="1"/>
  <c r="G2887" i="2"/>
  <c r="H2887" i="2"/>
  <c r="I2887" i="2" s="1"/>
  <c r="C2888" i="2"/>
  <c r="D2888" i="2"/>
  <c r="E2888" i="2"/>
  <c r="H2888" i="2" s="1"/>
  <c r="I2888" i="2" s="1"/>
  <c r="G2888" i="2"/>
  <c r="C2889" i="2"/>
  <c r="D2889" i="2"/>
  <c r="E2889" i="2" s="1"/>
  <c r="H2889" i="2" s="1"/>
  <c r="I2889" i="2" s="1"/>
  <c r="G2889" i="2"/>
  <c r="C2890" i="2"/>
  <c r="D2890" i="2"/>
  <c r="E2890" i="2"/>
  <c r="G2890" i="2"/>
  <c r="C2891" i="2"/>
  <c r="D2891" i="2"/>
  <c r="E2891" i="2" s="1"/>
  <c r="H2891" i="2" s="1"/>
  <c r="I2891" i="2" s="1"/>
  <c r="G2891" i="2"/>
  <c r="C2892" i="2"/>
  <c r="D2892" i="2"/>
  <c r="E2892" i="2"/>
  <c r="G2892" i="2"/>
  <c r="C2893" i="2"/>
  <c r="D2893" i="2" s="1"/>
  <c r="E2893" i="2" s="1"/>
  <c r="H2893" i="2" s="1"/>
  <c r="I2893" i="2" s="1"/>
  <c r="G2893" i="2"/>
  <c r="C2894" i="2"/>
  <c r="D2894" i="2"/>
  <c r="E2894" i="2"/>
  <c r="G2894" i="2"/>
  <c r="C2895" i="2"/>
  <c r="D2895" i="2"/>
  <c r="E2895" i="2" s="1"/>
  <c r="G2895" i="2"/>
  <c r="H2895" i="2"/>
  <c r="I2895" i="2" s="1"/>
  <c r="C2896" i="2"/>
  <c r="D2896" i="2"/>
  <c r="E2896" i="2"/>
  <c r="H2896" i="2" s="1"/>
  <c r="I2896" i="2" s="1"/>
  <c r="G2896" i="2"/>
  <c r="C2897" i="2"/>
  <c r="D2897" i="2"/>
  <c r="E2897" i="2" s="1"/>
  <c r="H2897" i="2" s="1"/>
  <c r="I2897" i="2" s="1"/>
  <c r="G2897" i="2"/>
  <c r="C2898" i="2"/>
  <c r="D2898" i="2"/>
  <c r="E2898" i="2"/>
  <c r="G2898" i="2"/>
  <c r="C2899" i="2"/>
  <c r="D2899" i="2"/>
  <c r="E2899" i="2" s="1"/>
  <c r="H2899" i="2" s="1"/>
  <c r="I2899" i="2" s="1"/>
  <c r="G2899" i="2"/>
  <c r="C2900" i="2"/>
  <c r="D2900" i="2"/>
  <c r="E2900" i="2"/>
  <c r="G2900" i="2"/>
  <c r="C2901" i="2"/>
  <c r="D2901" i="2" s="1"/>
  <c r="E2901" i="2" s="1"/>
  <c r="G2901" i="2"/>
  <c r="H2901" i="2"/>
  <c r="I2901" i="2" s="1"/>
  <c r="C2902" i="2"/>
  <c r="D2902" i="2"/>
  <c r="E2902" i="2"/>
  <c r="H2902" i="2" s="1"/>
  <c r="I2902" i="2" s="1"/>
  <c r="G2902" i="2"/>
  <c r="C2903" i="2"/>
  <c r="D2903" i="2"/>
  <c r="E2903" i="2" s="1"/>
  <c r="G2903" i="2"/>
  <c r="H2903" i="2"/>
  <c r="I2903" i="2" s="1"/>
  <c r="C2904" i="2"/>
  <c r="D2904" i="2"/>
  <c r="E2904" i="2"/>
  <c r="H2904" i="2" s="1"/>
  <c r="I2904" i="2" s="1"/>
  <c r="G2904" i="2"/>
  <c r="C2905" i="2"/>
  <c r="D2905" i="2"/>
  <c r="E2905" i="2" s="1"/>
  <c r="H2905" i="2" s="1"/>
  <c r="I2905" i="2" s="1"/>
  <c r="G2905" i="2"/>
  <c r="C2906" i="2"/>
  <c r="D2906" i="2"/>
  <c r="E2906" i="2"/>
  <c r="G2906" i="2"/>
  <c r="C2907" i="2"/>
  <c r="D2907" i="2" s="1"/>
  <c r="E2907" i="2" s="1"/>
  <c r="H2907" i="2" s="1"/>
  <c r="I2907" i="2" s="1"/>
  <c r="G2907" i="2"/>
  <c r="C2908" i="2"/>
  <c r="D2908" i="2"/>
  <c r="E2908" i="2"/>
  <c r="G2908" i="2"/>
  <c r="C2909" i="2"/>
  <c r="D2909" i="2" s="1"/>
  <c r="E2909" i="2" s="1"/>
  <c r="G2909" i="2"/>
  <c r="H2909" i="2"/>
  <c r="I2909" i="2" s="1"/>
  <c r="C2910" i="2"/>
  <c r="D2910" i="2"/>
  <c r="E2910" i="2"/>
  <c r="H2910" i="2" s="1"/>
  <c r="I2910" i="2" s="1"/>
  <c r="G2910" i="2"/>
  <c r="C2911" i="2"/>
  <c r="D2911" i="2"/>
  <c r="E2911" i="2" s="1"/>
  <c r="G2911" i="2"/>
  <c r="H2911" i="2"/>
  <c r="I2911" i="2" s="1"/>
  <c r="C2912" i="2"/>
  <c r="D2912" i="2"/>
  <c r="E2912" i="2"/>
  <c r="H2912" i="2" s="1"/>
  <c r="I2912" i="2" s="1"/>
  <c r="G2912" i="2"/>
  <c r="C2913" i="2"/>
  <c r="D2913" i="2"/>
  <c r="E2913" i="2" s="1"/>
  <c r="H2913" i="2" s="1"/>
  <c r="I2913" i="2" s="1"/>
  <c r="G2913" i="2"/>
  <c r="C2914" i="2"/>
  <c r="D2914" i="2"/>
  <c r="E2914" i="2"/>
  <c r="G2914" i="2"/>
  <c r="C2915" i="2"/>
  <c r="D2915" i="2" s="1"/>
  <c r="E2915" i="2" s="1"/>
  <c r="H2915" i="2" s="1"/>
  <c r="G2915" i="2"/>
  <c r="I2915" i="2"/>
  <c r="C2916" i="2"/>
  <c r="D2916" i="2"/>
  <c r="E2916" i="2"/>
  <c r="G2916" i="2"/>
  <c r="C2917" i="2"/>
  <c r="D2917" i="2" s="1"/>
  <c r="E2917" i="2" s="1"/>
  <c r="H2917" i="2" s="1"/>
  <c r="I2917" i="2" s="1"/>
  <c r="G2917" i="2"/>
  <c r="C2918" i="2"/>
  <c r="D2918" i="2"/>
  <c r="E2918" i="2"/>
  <c r="G2918" i="2"/>
  <c r="C2919" i="2"/>
  <c r="D2919" i="2"/>
  <c r="E2919" i="2" s="1"/>
  <c r="G2919" i="2"/>
  <c r="H2919" i="2"/>
  <c r="I2919" i="2" s="1"/>
  <c r="C2920" i="2"/>
  <c r="D2920" i="2"/>
  <c r="E2920" i="2"/>
  <c r="H2920" i="2" s="1"/>
  <c r="I2920" i="2" s="1"/>
  <c r="G2920" i="2"/>
  <c r="C2921" i="2"/>
  <c r="D2921" i="2"/>
  <c r="E2921" i="2" s="1"/>
  <c r="H2921" i="2" s="1"/>
  <c r="I2921" i="2" s="1"/>
  <c r="G2921" i="2"/>
  <c r="C2922" i="2"/>
  <c r="D2922" i="2"/>
  <c r="E2922" i="2"/>
  <c r="G2922" i="2"/>
  <c r="C2923" i="2"/>
  <c r="D2923" i="2"/>
  <c r="E2923" i="2" s="1"/>
  <c r="H2923" i="2" s="1"/>
  <c r="I2923" i="2" s="1"/>
  <c r="G2923" i="2"/>
  <c r="C2924" i="2"/>
  <c r="D2924" i="2"/>
  <c r="E2924" i="2"/>
  <c r="G2924" i="2"/>
  <c r="C2925" i="2"/>
  <c r="D2925" i="2" s="1"/>
  <c r="E2925" i="2" s="1"/>
  <c r="H2925" i="2" s="1"/>
  <c r="I2925" i="2" s="1"/>
  <c r="G2925" i="2"/>
  <c r="C2926" i="2"/>
  <c r="D2926" i="2"/>
  <c r="E2926" i="2"/>
  <c r="G2926" i="2"/>
  <c r="C2927" i="2"/>
  <c r="D2927" i="2"/>
  <c r="E2927" i="2" s="1"/>
  <c r="G2927" i="2"/>
  <c r="H2927" i="2"/>
  <c r="I2927" i="2" s="1"/>
  <c r="C2928" i="2"/>
  <c r="D2928" i="2"/>
  <c r="E2928" i="2"/>
  <c r="H2928" i="2" s="1"/>
  <c r="I2928" i="2" s="1"/>
  <c r="G2928" i="2"/>
  <c r="C2929" i="2"/>
  <c r="D2929" i="2"/>
  <c r="E2929" i="2" s="1"/>
  <c r="H2929" i="2" s="1"/>
  <c r="I2929" i="2" s="1"/>
  <c r="G2929" i="2"/>
  <c r="C2930" i="2"/>
  <c r="D2930" i="2"/>
  <c r="E2930" i="2"/>
  <c r="G2930" i="2"/>
  <c r="C2931" i="2"/>
  <c r="D2931" i="2"/>
  <c r="E2931" i="2" s="1"/>
  <c r="H2931" i="2" s="1"/>
  <c r="I2931" i="2" s="1"/>
  <c r="G2931" i="2"/>
  <c r="C2932" i="2"/>
  <c r="D2932" i="2"/>
  <c r="E2932" i="2"/>
  <c r="G2932" i="2"/>
  <c r="C2933" i="2"/>
  <c r="D2933" i="2" s="1"/>
  <c r="E2933" i="2" s="1"/>
  <c r="G2933" i="2"/>
  <c r="H2933" i="2"/>
  <c r="I2933" i="2" s="1"/>
  <c r="C2934" i="2"/>
  <c r="D2934" i="2"/>
  <c r="E2934" i="2"/>
  <c r="H2934" i="2" s="1"/>
  <c r="I2934" i="2" s="1"/>
  <c r="G2934" i="2"/>
  <c r="C2935" i="2"/>
  <c r="D2935" i="2"/>
  <c r="E2935" i="2" s="1"/>
  <c r="G2935" i="2"/>
  <c r="H2935" i="2"/>
  <c r="I2935" i="2" s="1"/>
  <c r="C2936" i="2"/>
  <c r="D2936" i="2"/>
  <c r="E2936" i="2"/>
  <c r="H2936" i="2" s="1"/>
  <c r="I2936" i="2" s="1"/>
  <c r="G2936" i="2"/>
  <c r="C2937" i="2"/>
  <c r="D2937" i="2"/>
  <c r="E2937" i="2" s="1"/>
  <c r="H2937" i="2" s="1"/>
  <c r="I2937" i="2" s="1"/>
  <c r="G2937" i="2"/>
  <c r="C2938" i="2"/>
  <c r="D2938" i="2"/>
  <c r="E2938" i="2"/>
  <c r="G2938" i="2"/>
  <c r="C2939" i="2"/>
  <c r="D2939" i="2" s="1"/>
  <c r="E2939" i="2" s="1"/>
  <c r="H2939" i="2" s="1"/>
  <c r="I2939" i="2" s="1"/>
  <c r="G2939" i="2"/>
  <c r="C2940" i="2"/>
  <c r="D2940" i="2"/>
  <c r="E2940" i="2"/>
  <c r="G2940" i="2"/>
  <c r="C2941" i="2"/>
  <c r="D2941" i="2" s="1"/>
  <c r="E2941" i="2" s="1"/>
  <c r="G2941" i="2"/>
  <c r="H2941" i="2"/>
  <c r="I2941" i="2" s="1"/>
  <c r="C2942" i="2"/>
  <c r="D2942" i="2"/>
  <c r="E2942" i="2"/>
  <c r="H2942" i="2" s="1"/>
  <c r="I2942" i="2" s="1"/>
  <c r="G2942" i="2"/>
  <c r="C2943" i="2"/>
  <c r="D2943" i="2"/>
  <c r="E2943" i="2" s="1"/>
  <c r="G2943" i="2"/>
  <c r="H2943" i="2"/>
  <c r="I2943" i="2" s="1"/>
  <c r="C2944" i="2"/>
  <c r="D2944" i="2"/>
  <c r="E2944" i="2"/>
  <c r="H2944" i="2" s="1"/>
  <c r="I2944" i="2" s="1"/>
  <c r="G2944" i="2"/>
  <c r="C2945" i="2"/>
  <c r="D2945" i="2"/>
  <c r="E2945" i="2" s="1"/>
  <c r="H2945" i="2" s="1"/>
  <c r="I2945" i="2" s="1"/>
  <c r="G2945" i="2"/>
  <c r="C2946" i="2"/>
  <c r="D2946" i="2"/>
  <c r="E2946" i="2"/>
  <c r="G2946" i="2"/>
  <c r="C2947" i="2"/>
  <c r="D2947" i="2" s="1"/>
  <c r="E2947" i="2" s="1"/>
  <c r="H2947" i="2" s="1"/>
  <c r="G2947" i="2"/>
  <c r="I2947" i="2"/>
  <c r="C2948" i="2"/>
  <c r="D2948" i="2"/>
  <c r="E2948" i="2"/>
  <c r="G2948" i="2"/>
  <c r="C2949" i="2"/>
  <c r="D2949" i="2" s="1"/>
  <c r="E2949" i="2" s="1"/>
  <c r="H2949" i="2" s="1"/>
  <c r="I2949" i="2" s="1"/>
  <c r="G2949" i="2"/>
  <c r="C2950" i="2"/>
  <c r="D2950" i="2"/>
  <c r="E2950" i="2"/>
  <c r="G2950" i="2"/>
  <c r="C2951" i="2"/>
  <c r="D2951" i="2"/>
  <c r="E2951" i="2" s="1"/>
  <c r="G2951" i="2"/>
  <c r="H2951" i="2"/>
  <c r="I2951" i="2" s="1"/>
  <c r="C2952" i="2"/>
  <c r="D2952" i="2"/>
  <c r="E2952" i="2"/>
  <c r="H2952" i="2" s="1"/>
  <c r="I2952" i="2" s="1"/>
  <c r="G2952" i="2"/>
  <c r="C2953" i="2"/>
  <c r="D2953" i="2"/>
  <c r="E2953" i="2" s="1"/>
  <c r="H2953" i="2" s="1"/>
  <c r="I2953" i="2" s="1"/>
  <c r="G2953" i="2"/>
  <c r="C2954" i="2"/>
  <c r="D2954" i="2"/>
  <c r="E2954" i="2"/>
  <c r="G2954" i="2"/>
  <c r="C2955" i="2"/>
  <c r="D2955" i="2"/>
  <c r="E2955" i="2" s="1"/>
  <c r="H2955" i="2" s="1"/>
  <c r="I2955" i="2" s="1"/>
  <c r="G2955" i="2"/>
  <c r="C2956" i="2"/>
  <c r="D2956" i="2"/>
  <c r="E2956" i="2"/>
  <c r="G2956" i="2"/>
  <c r="C2957" i="2"/>
  <c r="D2957" i="2" s="1"/>
  <c r="E2957" i="2" s="1"/>
  <c r="H2957" i="2" s="1"/>
  <c r="I2957" i="2" s="1"/>
  <c r="G2957" i="2"/>
  <c r="C2958" i="2"/>
  <c r="D2958" i="2"/>
  <c r="E2958" i="2"/>
  <c r="G2958" i="2"/>
  <c r="C2959" i="2"/>
  <c r="D2959" i="2"/>
  <c r="E2959" i="2" s="1"/>
  <c r="G2959" i="2"/>
  <c r="H2959" i="2"/>
  <c r="I2959" i="2" s="1"/>
  <c r="C2960" i="2"/>
  <c r="D2960" i="2"/>
  <c r="E2960" i="2"/>
  <c r="H2960" i="2" s="1"/>
  <c r="I2960" i="2" s="1"/>
  <c r="G2960" i="2"/>
  <c r="C2961" i="2"/>
  <c r="D2961" i="2"/>
  <c r="E2961" i="2" s="1"/>
  <c r="H2961" i="2" s="1"/>
  <c r="I2961" i="2" s="1"/>
  <c r="G2961" i="2"/>
  <c r="C2962" i="2"/>
  <c r="D2962" i="2"/>
  <c r="E2962" i="2"/>
  <c r="G2962" i="2"/>
  <c r="C2963" i="2"/>
  <c r="D2963" i="2"/>
  <c r="E2963" i="2" s="1"/>
  <c r="H2963" i="2" s="1"/>
  <c r="I2963" i="2" s="1"/>
  <c r="G2963" i="2"/>
  <c r="C2964" i="2"/>
  <c r="D2964" i="2"/>
  <c r="E2964" i="2"/>
  <c r="G2964" i="2"/>
  <c r="C2965" i="2"/>
  <c r="D2965" i="2" s="1"/>
  <c r="E2965" i="2" s="1"/>
  <c r="G2965" i="2"/>
  <c r="H2965" i="2"/>
  <c r="I2965" i="2" s="1"/>
  <c r="C2966" i="2"/>
  <c r="D2966" i="2"/>
  <c r="E2966" i="2"/>
  <c r="H2966" i="2" s="1"/>
  <c r="I2966" i="2" s="1"/>
  <c r="G2966" i="2"/>
  <c r="C2967" i="2"/>
  <c r="D2967" i="2"/>
  <c r="E2967" i="2" s="1"/>
  <c r="G2967" i="2"/>
  <c r="H2967" i="2"/>
  <c r="I2967" i="2" s="1"/>
  <c r="C2968" i="2"/>
  <c r="D2968" i="2"/>
  <c r="E2968" i="2"/>
  <c r="H2968" i="2" s="1"/>
  <c r="I2968" i="2" s="1"/>
  <c r="G2968" i="2"/>
  <c r="C2969" i="2"/>
  <c r="D2969" i="2"/>
  <c r="E2969" i="2" s="1"/>
  <c r="H2969" i="2" s="1"/>
  <c r="I2969" i="2" s="1"/>
  <c r="G2969" i="2"/>
  <c r="C2970" i="2"/>
  <c r="D2970" i="2"/>
  <c r="E2970" i="2"/>
  <c r="G2970" i="2"/>
  <c r="C2971" i="2"/>
  <c r="D2971" i="2" s="1"/>
  <c r="E2971" i="2" s="1"/>
  <c r="H2971" i="2" s="1"/>
  <c r="I2971" i="2" s="1"/>
  <c r="G2971" i="2"/>
  <c r="C2972" i="2"/>
  <c r="D2972" i="2"/>
  <c r="E2972" i="2"/>
  <c r="G2972" i="2"/>
  <c r="C2973" i="2"/>
  <c r="D2973" i="2" s="1"/>
  <c r="E2973" i="2" s="1"/>
  <c r="G2973" i="2"/>
  <c r="H2973" i="2"/>
  <c r="I2973" i="2" s="1"/>
  <c r="C2974" i="2"/>
  <c r="D2974" i="2"/>
  <c r="E2974" i="2"/>
  <c r="H2974" i="2" s="1"/>
  <c r="I2974" i="2" s="1"/>
  <c r="G2974" i="2"/>
  <c r="C2975" i="2"/>
  <c r="D2975" i="2"/>
  <c r="E2975" i="2" s="1"/>
  <c r="G2975" i="2"/>
  <c r="H2975" i="2"/>
  <c r="I2975" i="2" s="1"/>
  <c r="C2976" i="2"/>
  <c r="D2976" i="2"/>
  <c r="E2976" i="2"/>
  <c r="H2976" i="2" s="1"/>
  <c r="I2976" i="2" s="1"/>
  <c r="G2976" i="2"/>
  <c r="C2977" i="2"/>
  <c r="D2977" i="2"/>
  <c r="E2977" i="2" s="1"/>
  <c r="H2977" i="2" s="1"/>
  <c r="I2977" i="2" s="1"/>
  <c r="G2977" i="2"/>
  <c r="C2978" i="2"/>
  <c r="D2978" i="2"/>
  <c r="E2978" i="2"/>
  <c r="G2978" i="2"/>
  <c r="C2979" i="2"/>
  <c r="D2979" i="2" s="1"/>
  <c r="E2979" i="2" s="1"/>
  <c r="H2979" i="2" s="1"/>
  <c r="G2979" i="2"/>
  <c r="I2979" i="2"/>
  <c r="C2980" i="2"/>
  <c r="D2980" i="2"/>
  <c r="E2980" i="2"/>
  <c r="G2980" i="2"/>
  <c r="C2981" i="2"/>
  <c r="D2981" i="2" s="1"/>
  <c r="E2981" i="2" s="1"/>
  <c r="H2981" i="2" s="1"/>
  <c r="I2981" i="2" s="1"/>
  <c r="G2981" i="2"/>
  <c r="C2982" i="2"/>
  <c r="D2982" i="2"/>
  <c r="E2982" i="2"/>
  <c r="G2982" i="2"/>
  <c r="C2983" i="2"/>
  <c r="D2983" i="2"/>
  <c r="E2983" i="2" s="1"/>
  <c r="G2983" i="2"/>
  <c r="H2983" i="2"/>
  <c r="I2983" i="2" s="1"/>
  <c r="C2984" i="2"/>
  <c r="D2984" i="2"/>
  <c r="E2984" i="2"/>
  <c r="H2984" i="2" s="1"/>
  <c r="I2984" i="2" s="1"/>
  <c r="G2984" i="2"/>
  <c r="C2985" i="2"/>
  <c r="D2985" i="2"/>
  <c r="E2985" i="2" s="1"/>
  <c r="H2985" i="2" s="1"/>
  <c r="I2985" i="2" s="1"/>
  <c r="G2985" i="2"/>
  <c r="C2986" i="2"/>
  <c r="D2986" i="2"/>
  <c r="E2986" i="2"/>
  <c r="G2986" i="2"/>
  <c r="C2987" i="2"/>
  <c r="D2987" i="2"/>
  <c r="E2987" i="2" s="1"/>
  <c r="H2987" i="2" s="1"/>
  <c r="I2987" i="2" s="1"/>
  <c r="G2987" i="2"/>
  <c r="C2988" i="2"/>
  <c r="D2988" i="2"/>
  <c r="E2988" i="2"/>
  <c r="G2988" i="2"/>
  <c r="C2989" i="2"/>
  <c r="D2989" i="2" s="1"/>
  <c r="E2989" i="2" s="1"/>
  <c r="H2989" i="2" s="1"/>
  <c r="I2989" i="2" s="1"/>
  <c r="G2989" i="2"/>
  <c r="C2990" i="2"/>
  <c r="D2990" i="2"/>
  <c r="E2990" i="2"/>
  <c r="G2990" i="2"/>
  <c r="C2991" i="2"/>
  <c r="D2991" i="2"/>
  <c r="E2991" i="2" s="1"/>
  <c r="G2991" i="2"/>
  <c r="H2991" i="2"/>
  <c r="I2991" i="2" s="1"/>
  <c r="C2992" i="2"/>
  <c r="D2992" i="2"/>
  <c r="E2992" i="2"/>
  <c r="H2992" i="2" s="1"/>
  <c r="I2992" i="2" s="1"/>
  <c r="G2992" i="2"/>
  <c r="C2993" i="2"/>
  <c r="D2993" i="2"/>
  <c r="E2993" i="2" s="1"/>
  <c r="H2993" i="2" s="1"/>
  <c r="I2993" i="2" s="1"/>
  <c r="G2993" i="2"/>
  <c r="C2994" i="2"/>
  <c r="D2994" i="2"/>
  <c r="E2994" i="2"/>
  <c r="G2994" i="2"/>
  <c r="C2995" i="2"/>
  <c r="D2995" i="2"/>
  <c r="E2995" i="2" s="1"/>
  <c r="H2995" i="2" s="1"/>
  <c r="I2995" i="2" s="1"/>
  <c r="G2995" i="2"/>
  <c r="C2996" i="2"/>
  <c r="D2996" i="2"/>
  <c r="E2996" i="2"/>
  <c r="G2996" i="2"/>
  <c r="C2997" i="2"/>
  <c r="D2997" i="2" s="1"/>
  <c r="E2997" i="2" s="1"/>
  <c r="G2997" i="2"/>
  <c r="H2997" i="2"/>
  <c r="I2997" i="2" s="1"/>
  <c r="C2998" i="2"/>
  <c r="D2998" i="2"/>
  <c r="E2998" i="2"/>
  <c r="H2998" i="2" s="1"/>
  <c r="I2998" i="2" s="1"/>
  <c r="G2998" i="2"/>
  <c r="C2999" i="2"/>
  <c r="D2999" i="2"/>
  <c r="E2999" i="2" s="1"/>
  <c r="G2999" i="2"/>
  <c r="H2999" i="2"/>
  <c r="I2999" i="2" s="1"/>
  <c r="C3000" i="2"/>
  <c r="D3000" i="2"/>
  <c r="E3000" i="2"/>
  <c r="H3000" i="2" s="1"/>
  <c r="I3000" i="2" s="1"/>
  <c r="G3000" i="2"/>
  <c r="C3001" i="2"/>
  <c r="D3001" i="2"/>
  <c r="E3001" i="2" s="1"/>
  <c r="H3001" i="2" s="1"/>
  <c r="I3001" i="2" s="1"/>
  <c r="G3001" i="2"/>
  <c r="C3002" i="2"/>
  <c r="D3002" i="2"/>
  <c r="E3002" i="2"/>
  <c r="G3002" i="2"/>
  <c r="C3003" i="2"/>
  <c r="D3003" i="2" s="1"/>
  <c r="E3003" i="2" s="1"/>
  <c r="H3003" i="2" s="1"/>
  <c r="I3003" i="2" s="1"/>
  <c r="G3003" i="2"/>
  <c r="C3004" i="2"/>
  <c r="D3004" i="2"/>
  <c r="E3004" i="2"/>
  <c r="G3004" i="2"/>
  <c r="C3005" i="2"/>
  <c r="D3005" i="2" s="1"/>
  <c r="E3005" i="2" s="1"/>
  <c r="G3005" i="2"/>
  <c r="H3005" i="2"/>
  <c r="I3005" i="2" s="1"/>
  <c r="C3006" i="2"/>
  <c r="D3006" i="2"/>
  <c r="E3006" i="2"/>
  <c r="H3006" i="2" s="1"/>
  <c r="I3006" i="2" s="1"/>
  <c r="G3006" i="2"/>
  <c r="C3007" i="2"/>
  <c r="D3007" i="2"/>
  <c r="E3007" i="2" s="1"/>
  <c r="G3007" i="2"/>
  <c r="H3007" i="2"/>
  <c r="I3007" i="2" s="1"/>
  <c r="C3008" i="2"/>
  <c r="D3008" i="2"/>
  <c r="E3008" i="2"/>
  <c r="H3008" i="2" s="1"/>
  <c r="I3008" i="2" s="1"/>
  <c r="G3008" i="2"/>
  <c r="C3009" i="2"/>
  <c r="D3009" i="2"/>
  <c r="E3009" i="2" s="1"/>
  <c r="H3009" i="2" s="1"/>
  <c r="I3009" i="2" s="1"/>
  <c r="G3009" i="2"/>
  <c r="C3010" i="2"/>
  <c r="D3010" i="2"/>
  <c r="E3010" i="2"/>
  <c r="G3010" i="2"/>
  <c r="C3011" i="2"/>
  <c r="D3011" i="2" s="1"/>
  <c r="E3011" i="2" s="1"/>
  <c r="H3011" i="2" s="1"/>
  <c r="G3011" i="2"/>
  <c r="I3011" i="2"/>
  <c r="C3012" i="2"/>
  <c r="D3012" i="2"/>
  <c r="E3012" i="2"/>
  <c r="G3012" i="2"/>
  <c r="C3013" i="2"/>
  <c r="D3013" i="2" s="1"/>
  <c r="E3013" i="2" s="1"/>
  <c r="H3013" i="2" s="1"/>
  <c r="I3013" i="2" s="1"/>
  <c r="G3013" i="2"/>
  <c r="C3014" i="2"/>
  <c r="D3014" i="2"/>
  <c r="E3014" i="2"/>
  <c r="G3014" i="2"/>
  <c r="C3015" i="2"/>
  <c r="D3015" i="2"/>
  <c r="E3015" i="2" s="1"/>
  <c r="G3015" i="2"/>
  <c r="H3015" i="2"/>
  <c r="I3015" i="2" s="1"/>
  <c r="C3016" i="2"/>
  <c r="D3016" i="2"/>
  <c r="E3016" i="2"/>
  <c r="H3016" i="2" s="1"/>
  <c r="I3016" i="2" s="1"/>
  <c r="G3016" i="2"/>
  <c r="C3017" i="2"/>
  <c r="D3017" i="2"/>
  <c r="E3017" i="2" s="1"/>
  <c r="H3017" i="2" s="1"/>
  <c r="I3017" i="2" s="1"/>
  <c r="G3017" i="2"/>
  <c r="C3018" i="2"/>
  <c r="D3018" i="2"/>
  <c r="E3018" i="2"/>
  <c r="G3018" i="2"/>
  <c r="C3019" i="2"/>
  <c r="D3019" i="2"/>
  <c r="E3019" i="2" s="1"/>
  <c r="H3019" i="2" s="1"/>
  <c r="I3019" i="2" s="1"/>
  <c r="G3019" i="2"/>
  <c r="C3020" i="2"/>
  <c r="D3020" i="2"/>
  <c r="E3020" i="2"/>
  <c r="G3020" i="2"/>
  <c r="C3021" i="2"/>
  <c r="D3021" i="2" s="1"/>
  <c r="E3021" i="2" s="1"/>
  <c r="H3021" i="2" s="1"/>
  <c r="I3021" i="2" s="1"/>
  <c r="G3021" i="2"/>
  <c r="C3022" i="2"/>
  <c r="D3022" i="2"/>
  <c r="E3022" i="2"/>
  <c r="G3022" i="2"/>
  <c r="C3023" i="2"/>
  <c r="D3023" i="2"/>
  <c r="E3023" i="2" s="1"/>
  <c r="G3023" i="2"/>
  <c r="H3023" i="2"/>
  <c r="I3023" i="2" s="1"/>
  <c r="C3024" i="2"/>
  <c r="D3024" i="2"/>
  <c r="E3024" i="2"/>
  <c r="H3024" i="2" s="1"/>
  <c r="I3024" i="2" s="1"/>
  <c r="G3024" i="2"/>
  <c r="C3025" i="2"/>
  <c r="D3025" i="2"/>
  <c r="E3025" i="2" s="1"/>
  <c r="H3025" i="2" s="1"/>
  <c r="I3025" i="2" s="1"/>
  <c r="G3025" i="2"/>
  <c r="C3026" i="2"/>
  <c r="D3026" i="2"/>
  <c r="E3026" i="2"/>
  <c r="G3026" i="2"/>
  <c r="C3027" i="2"/>
  <c r="D3027" i="2"/>
  <c r="E3027" i="2" s="1"/>
  <c r="H3027" i="2" s="1"/>
  <c r="I3027" i="2" s="1"/>
  <c r="G3027" i="2"/>
  <c r="C3028" i="2"/>
  <c r="D3028" i="2"/>
  <c r="E3028" i="2"/>
  <c r="G3028" i="2"/>
  <c r="C3029" i="2"/>
  <c r="D3029" i="2" s="1"/>
  <c r="E3029" i="2" s="1"/>
  <c r="G3029" i="2"/>
  <c r="H3029" i="2"/>
  <c r="I3029" i="2" s="1"/>
  <c r="C3030" i="2"/>
  <c r="D3030" i="2"/>
  <c r="E3030" i="2"/>
  <c r="H3030" i="2" s="1"/>
  <c r="I3030" i="2" s="1"/>
  <c r="G3030" i="2"/>
  <c r="C3031" i="2"/>
  <c r="D3031" i="2"/>
  <c r="E3031" i="2" s="1"/>
  <c r="G3031" i="2"/>
  <c r="H3031" i="2"/>
  <c r="I3031" i="2" s="1"/>
  <c r="C3032" i="2"/>
  <c r="D3032" i="2"/>
  <c r="E3032" i="2"/>
  <c r="H3032" i="2" s="1"/>
  <c r="I3032" i="2" s="1"/>
  <c r="G3032" i="2"/>
  <c r="C3033" i="2"/>
  <c r="D3033" i="2"/>
  <c r="E3033" i="2" s="1"/>
  <c r="H3033" i="2" s="1"/>
  <c r="I3033" i="2" s="1"/>
  <c r="G3033" i="2"/>
  <c r="C3034" i="2"/>
  <c r="D3034" i="2"/>
  <c r="E3034" i="2"/>
  <c r="G3034" i="2"/>
  <c r="C3035" i="2"/>
  <c r="D3035" i="2" s="1"/>
  <c r="E3035" i="2" s="1"/>
  <c r="H3035" i="2" s="1"/>
  <c r="I3035" i="2" s="1"/>
  <c r="G3035" i="2"/>
  <c r="C3036" i="2"/>
  <c r="D3036" i="2"/>
  <c r="E3036" i="2"/>
  <c r="G3036" i="2"/>
  <c r="C3037" i="2"/>
  <c r="D3037" i="2" s="1"/>
  <c r="E3037" i="2" s="1"/>
  <c r="G3037" i="2"/>
  <c r="H3037" i="2"/>
  <c r="I3037" i="2" s="1"/>
  <c r="C3038" i="2"/>
  <c r="D3038" i="2"/>
  <c r="E3038" i="2"/>
  <c r="H3038" i="2" s="1"/>
  <c r="I3038" i="2" s="1"/>
  <c r="G3038" i="2"/>
  <c r="C3039" i="2"/>
  <c r="D3039" i="2"/>
  <c r="E3039" i="2" s="1"/>
  <c r="G3039" i="2"/>
  <c r="H3039" i="2"/>
  <c r="I3039" i="2" s="1"/>
  <c r="C3040" i="2"/>
  <c r="D3040" i="2"/>
  <c r="E3040" i="2"/>
  <c r="H3040" i="2" s="1"/>
  <c r="I3040" i="2" s="1"/>
  <c r="G3040" i="2"/>
  <c r="C3041" i="2"/>
  <c r="D3041" i="2"/>
  <c r="E3041" i="2" s="1"/>
  <c r="H3041" i="2" s="1"/>
  <c r="I3041" i="2" s="1"/>
  <c r="G3041" i="2"/>
  <c r="C3042" i="2"/>
  <c r="D3042" i="2"/>
  <c r="E3042" i="2"/>
  <c r="G3042" i="2"/>
  <c r="C3043" i="2"/>
  <c r="D3043" i="2" s="1"/>
  <c r="E3043" i="2" s="1"/>
  <c r="H3043" i="2" s="1"/>
  <c r="G3043" i="2"/>
  <c r="I3043" i="2"/>
  <c r="C3044" i="2"/>
  <c r="D3044" i="2"/>
  <c r="E3044" i="2"/>
  <c r="G3044" i="2"/>
  <c r="C3045" i="2"/>
  <c r="D3045" i="2" s="1"/>
  <c r="E3045" i="2" s="1"/>
  <c r="H3045" i="2" s="1"/>
  <c r="I3045" i="2" s="1"/>
  <c r="G3045" i="2"/>
  <c r="C3046" i="2"/>
  <c r="D3046" i="2"/>
  <c r="E3046" i="2"/>
  <c r="G3046" i="2"/>
  <c r="C3047" i="2"/>
  <c r="D3047" i="2"/>
  <c r="E3047" i="2" s="1"/>
  <c r="G3047" i="2"/>
  <c r="H3047" i="2"/>
  <c r="I3047" i="2" s="1"/>
  <c r="C3048" i="2"/>
  <c r="D3048" i="2"/>
  <c r="E3048" i="2"/>
  <c r="H3048" i="2" s="1"/>
  <c r="I3048" i="2" s="1"/>
  <c r="G3048" i="2"/>
  <c r="C3049" i="2"/>
  <c r="D3049" i="2"/>
  <c r="E3049" i="2" s="1"/>
  <c r="H3049" i="2" s="1"/>
  <c r="I3049" i="2" s="1"/>
  <c r="G3049" i="2"/>
  <c r="C3050" i="2"/>
  <c r="D3050" i="2"/>
  <c r="E3050" i="2"/>
  <c r="G3050" i="2"/>
  <c r="C3051" i="2"/>
  <c r="D3051" i="2"/>
  <c r="E3051" i="2" s="1"/>
  <c r="H3051" i="2" s="1"/>
  <c r="I3051" i="2" s="1"/>
  <c r="G3051" i="2"/>
  <c r="C3052" i="2"/>
  <c r="D3052" i="2"/>
  <c r="E3052" i="2"/>
  <c r="G3052" i="2"/>
  <c r="C3053" i="2"/>
  <c r="D3053" i="2" s="1"/>
  <c r="E3053" i="2" s="1"/>
  <c r="H3053" i="2" s="1"/>
  <c r="I3053" i="2" s="1"/>
  <c r="G3053" i="2"/>
  <c r="C3054" i="2"/>
  <c r="D3054" i="2"/>
  <c r="E3054" i="2"/>
  <c r="G3054" i="2"/>
  <c r="C3055" i="2"/>
  <c r="D3055" i="2"/>
  <c r="E3055" i="2" s="1"/>
  <c r="G3055" i="2"/>
  <c r="H3055" i="2"/>
  <c r="I3055" i="2" s="1"/>
  <c r="C3056" i="2"/>
  <c r="D3056" i="2"/>
  <c r="E3056" i="2"/>
  <c r="H3056" i="2" s="1"/>
  <c r="I3056" i="2" s="1"/>
  <c r="G3056" i="2"/>
  <c r="C3057" i="2"/>
  <c r="D3057" i="2"/>
  <c r="E3057" i="2" s="1"/>
  <c r="H3057" i="2" s="1"/>
  <c r="I3057" i="2" s="1"/>
  <c r="G3057" i="2"/>
  <c r="C3058" i="2"/>
  <c r="D3058" i="2"/>
  <c r="E3058" i="2"/>
  <c r="G3058" i="2"/>
  <c r="C3059" i="2"/>
  <c r="D3059" i="2"/>
  <c r="E3059" i="2" s="1"/>
  <c r="H3059" i="2" s="1"/>
  <c r="I3059" i="2" s="1"/>
  <c r="G3059" i="2"/>
  <c r="C3060" i="2"/>
  <c r="D3060" i="2"/>
  <c r="E3060" i="2"/>
  <c r="G3060" i="2"/>
  <c r="C3061" i="2"/>
  <c r="D3061" i="2" s="1"/>
  <c r="E3061" i="2" s="1"/>
  <c r="G3061" i="2"/>
  <c r="H3061" i="2"/>
  <c r="I3061" i="2" s="1"/>
  <c r="C3062" i="2"/>
  <c r="D3062" i="2"/>
  <c r="E3062" i="2"/>
  <c r="H3062" i="2" s="1"/>
  <c r="I3062" i="2" s="1"/>
  <c r="G3062" i="2"/>
  <c r="C3063" i="2"/>
  <c r="D3063" i="2"/>
  <c r="E3063" i="2" s="1"/>
  <c r="G3063" i="2"/>
  <c r="H3063" i="2"/>
  <c r="I3063" i="2" s="1"/>
  <c r="C3064" i="2"/>
  <c r="D3064" i="2"/>
  <c r="E3064" i="2"/>
  <c r="H3064" i="2" s="1"/>
  <c r="I3064" i="2" s="1"/>
  <c r="G3064" i="2"/>
  <c r="C3065" i="2"/>
  <c r="D3065" i="2"/>
  <c r="E3065" i="2" s="1"/>
  <c r="H3065" i="2" s="1"/>
  <c r="I3065" i="2" s="1"/>
  <c r="G3065" i="2"/>
  <c r="C3066" i="2"/>
  <c r="D3066" i="2"/>
  <c r="E3066" i="2"/>
  <c r="G3066" i="2"/>
  <c r="C3067" i="2"/>
  <c r="D3067" i="2" s="1"/>
  <c r="E3067" i="2" s="1"/>
  <c r="H3067" i="2" s="1"/>
  <c r="I3067" i="2" s="1"/>
  <c r="G3067" i="2"/>
  <c r="C3068" i="2"/>
  <c r="D3068" i="2"/>
  <c r="E3068" i="2"/>
  <c r="G3068" i="2"/>
  <c r="C3069" i="2"/>
  <c r="D3069" i="2" s="1"/>
  <c r="E3069" i="2" s="1"/>
  <c r="G3069" i="2"/>
  <c r="H3069" i="2"/>
  <c r="I3069" i="2" s="1"/>
  <c r="C3070" i="2"/>
  <c r="D3070" i="2"/>
  <c r="E3070" i="2"/>
  <c r="H3070" i="2" s="1"/>
  <c r="I3070" i="2" s="1"/>
  <c r="G3070" i="2"/>
  <c r="C3071" i="2"/>
  <c r="D3071" i="2"/>
  <c r="E3071" i="2" s="1"/>
  <c r="G3071" i="2"/>
  <c r="H3071" i="2"/>
  <c r="I3071" i="2" s="1"/>
  <c r="C3072" i="2"/>
  <c r="D3072" i="2"/>
  <c r="E3072" i="2"/>
  <c r="H3072" i="2" s="1"/>
  <c r="I3072" i="2" s="1"/>
  <c r="G3072" i="2"/>
  <c r="C3073" i="2"/>
  <c r="D3073" i="2"/>
  <c r="E3073" i="2" s="1"/>
  <c r="H3073" i="2" s="1"/>
  <c r="I3073" i="2" s="1"/>
  <c r="G3073" i="2"/>
  <c r="C3074" i="2"/>
  <c r="D3074" i="2"/>
  <c r="E3074" i="2"/>
  <c r="G3074" i="2"/>
  <c r="C3075" i="2"/>
  <c r="D3075" i="2" s="1"/>
  <c r="E3075" i="2" s="1"/>
  <c r="H3075" i="2" s="1"/>
  <c r="G3075" i="2"/>
  <c r="I3075" i="2"/>
  <c r="C3076" i="2"/>
  <c r="D3076" i="2"/>
  <c r="E3076" i="2"/>
  <c r="G3076" i="2"/>
  <c r="C3077" i="2"/>
  <c r="D3077" i="2" s="1"/>
  <c r="E3077" i="2" s="1"/>
  <c r="H3077" i="2" s="1"/>
  <c r="I3077" i="2" s="1"/>
  <c r="G3077" i="2"/>
  <c r="C3078" i="2"/>
  <c r="D3078" i="2"/>
  <c r="E3078" i="2"/>
  <c r="G3078" i="2"/>
  <c r="C3079" i="2"/>
  <c r="D3079" i="2"/>
  <c r="E3079" i="2" s="1"/>
  <c r="G3079" i="2"/>
  <c r="H3079" i="2"/>
  <c r="I3079" i="2" s="1"/>
  <c r="C3080" i="2"/>
  <c r="D3080" i="2"/>
  <c r="E3080" i="2"/>
  <c r="H3080" i="2" s="1"/>
  <c r="I3080" i="2" s="1"/>
  <c r="G3080" i="2"/>
  <c r="C3081" i="2"/>
  <c r="D3081" i="2"/>
  <c r="E3081" i="2" s="1"/>
  <c r="H3081" i="2" s="1"/>
  <c r="I3081" i="2" s="1"/>
  <c r="G3081" i="2"/>
  <c r="C3082" i="2"/>
  <c r="D3082" i="2"/>
  <c r="E3082" i="2"/>
  <c r="G3082" i="2"/>
  <c r="C3083" i="2"/>
  <c r="D3083" i="2"/>
  <c r="E3083" i="2" s="1"/>
  <c r="H3083" i="2" s="1"/>
  <c r="I3083" i="2" s="1"/>
  <c r="G3083" i="2"/>
  <c r="C3084" i="2"/>
  <c r="D3084" i="2"/>
  <c r="E3084" i="2"/>
  <c r="G3084" i="2"/>
  <c r="C3085" i="2"/>
  <c r="D3085" i="2" s="1"/>
  <c r="E3085" i="2" s="1"/>
  <c r="H3085" i="2" s="1"/>
  <c r="I3085" i="2" s="1"/>
  <c r="G3085" i="2"/>
  <c r="C3086" i="2"/>
  <c r="D3086" i="2"/>
  <c r="E3086" i="2"/>
  <c r="G3086" i="2"/>
  <c r="C3087" i="2"/>
  <c r="D3087" i="2"/>
  <c r="E3087" i="2" s="1"/>
  <c r="G3087" i="2"/>
  <c r="H3087" i="2"/>
  <c r="I3087" i="2" s="1"/>
  <c r="C3088" i="2"/>
  <c r="D3088" i="2"/>
  <c r="E3088" i="2"/>
  <c r="H3088" i="2" s="1"/>
  <c r="I3088" i="2" s="1"/>
  <c r="G3088" i="2"/>
  <c r="C3089" i="2"/>
  <c r="D3089" i="2"/>
  <c r="E3089" i="2" s="1"/>
  <c r="H3089" i="2" s="1"/>
  <c r="I3089" i="2" s="1"/>
  <c r="G3089" i="2"/>
  <c r="C3090" i="2"/>
  <c r="D3090" i="2"/>
  <c r="E3090" i="2"/>
  <c r="G3090" i="2"/>
  <c r="C3091" i="2"/>
  <c r="D3091" i="2"/>
  <c r="E3091" i="2" s="1"/>
  <c r="H3091" i="2" s="1"/>
  <c r="I3091" i="2" s="1"/>
  <c r="G3091" i="2"/>
  <c r="C3092" i="2"/>
  <c r="D3092" i="2"/>
  <c r="E3092" i="2"/>
  <c r="G3092" i="2"/>
  <c r="C3093" i="2"/>
  <c r="D3093" i="2" s="1"/>
  <c r="E3093" i="2" s="1"/>
  <c r="G3093" i="2"/>
  <c r="H3093" i="2"/>
  <c r="I3093" i="2" s="1"/>
  <c r="C3094" i="2"/>
  <c r="D3094" i="2"/>
  <c r="E3094" i="2"/>
  <c r="H3094" i="2" s="1"/>
  <c r="I3094" i="2" s="1"/>
  <c r="G3094" i="2"/>
  <c r="C3095" i="2"/>
  <c r="D3095" i="2"/>
  <c r="E3095" i="2" s="1"/>
  <c r="G3095" i="2"/>
  <c r="H3095" i="2"/>
  <c r="I3095" i="2" s="1"/>
  <c r="C3096" i="2"/>
  <c r="D3096" i="2"/>
  <c r="E3096" i="2"/>
  <c r="H3096" i="2" s="1"/>
  <c r="I3096" i="2" s="1"/>
  <c r="G3096" i="2"/>
  <c r="C3097" i="2"/>
  <c r="D3097" i="2"/>
  <c r="E3097" i="2" s="1"/>
  <c r="H3097" i="2" s="1"/>
  <c r="I3097" i="2" s="1"/>
  <c r="G3097" i="2"/>
  <c r="C3098" i="2"/>
  <c r="D3098" i="2"/>
  <c r="E3098" i="2"/>
  <c r="G3098" i="2"/>
  <c r="C3099" i="2"/>
  <c r="D3099" i="2" s="1"/>
  <c r="E3099" i="2" s="1"/>
  <c r="H3099" i="2" s="1"/>
  <c r="I3099" i="2" s="1"/>
  <c r="G3099" i="2"/>
  <c r="C3100" i="2"/>
  <c r="D3100" i="2"/>
  <c r="E3100" i="2"/>
  <c r="G3100" i="2"/>
  <c r="C3101" i="2"/>
  <c r="D3101" i="2" s="1"/>
  <c r="E3101" i="2" s="1"/>
  <c r="G3101" i="2"/>
  <c r="H3101" i="2"/>
  <c r="I3101" i="2" s="1"/>
  <c r="C3102" i="2"/>
  <c r="D3102" i="2"/>
  <c r="E3102" i="2"/>
  <c r="H3102" i="2" s="1"/>
  <c r="I3102" i="2" s="1"/>
  <c r="G3102" i="2"/>
  <c r="C3103" i="2"/>
  <c r="D3103" i="2"/>
  <c r="E3103" i="2" s="1"/>
  <c r="G3103" i="2"/>
  <c r="H3103" i="2"/>
  <c r="I3103" i="2" s="1"/>
  <c r="C3104" i="2"/>
  <c r="D3104" i="2"/>
  <c r="E3104" i="2"/>
  <c r="H3104" i="2" s="1"/>
  <c r="I3104" i="2" s="1"/>
  <c r="G3104" i="2"/>
  <c r="C3105" i="2"/>
  <c r="D3105" i="2"/>
  <c r="E3105" i="2" s="1"/>
  <c r="H3105" i="2" s="1"/>
  <c r="I3105" i="2" s="1"/>
  <c r="G3105" i="2"/>
  <c r="C3106" i="2"/>
  <c r="D3106" i="2"/>
  <c r="E3106" i="2"/>
  <c r="G3106" i="2"/>
  <c r="C3107" i="2"/>
  <c r="D3107" i="2" s="1"/>
  <c r="E3107" i="2" s="1"/>
  <c r="H3107" i="2" s="1"/>
  <c r="G3107" i="2"/>
  <c r="I3107" i="2"/>
  <c r="C3108" i="2"/>
  <c r="D3108" i="2"/>
  <c r="E3108" i="2"/>
  <c r="G3108" i="2"/>
  <c r="C3109" i="2"/>
  <c r="D3109" i="2" s="1"/>
  <c r="E3109" i="2" s="1"/>
  <c r="H3109" i="2" s="1"/>
  <c r="I3109" i="2" s="1"/>
  <c r="G3109" i="2"/>
  <c r="C3110" i="2"/>
  <c r="D3110" i="2"/>
  <c r="E3110" i="2"/>
  <c r="G3110" i="2"/>
  <c r="C3111" i="2"/>
  <c r="D3111" i="2"/>
  <c r="E3111" i="2" s="1"/>
  <c r="G3111" i="2"/>
  <c r="H3111" i="2"/>
  <c r="I3111" i="2" s="1"/>
  <c r="C3112" i="2"/>
  <c r="D3112" i="2"/>
  <c r="E3112" i="2"/>
  <c r="H3112" i="2" s="1"/>
  <c r="I3112" i="2" s="1"/>
  <c r="G3112" i="2"/>
  <c r="C3113" i="2"/>
  <c r="D3113" i="2"/>
  <c r="E3113" i="2" s="1"/>
  <c r="H3113" i="2" s="1"/>
  <c r="I3113" i="2" s="1"/>
  <c r="G3113" i="2"/>
  <c r="C3114" i="2"/>
  <c r="D3114" i="2"/>
  <c r="E3114" i="2"/>
  <c r="G3114" i="2"/>
  <c r="C3115" i="2"/>
  <c r="D3115" i="2"/>
  <c r="E3115" i="2" s="1"/>
  <c r="H3115" i="2" s="1"/>
  <c r="I3115" i="2" s="1"/>
  <c r="G3115" i="2"/>
  <c r="C3116" i="2"/>
  <c r="D3116" i="2"/>
  <c r="E3116" i="2"/>
  <c r="G3116" i="2"/>
  <c r="C3117" i="2"/>
  <c r="D3117" i="2" s="1"/>
  <c r="E3117" i="2" s="1"/>
  <c r="H3117" i="2" s="1"/>
  <c r="I3117" i="2" s="1"/>
  <c r="G3117" i="2"/>
  <c r="C3118" i="2"/>
  <c r="D3118" i="2"/>
  <c r="E3118" i="2"/>
  <c r="G3118" i="2"/>
  <c r="C3119" i="2"/>
  <c r="D3119" i="2"/>
  <c r="E3119" i="2" s="1"/>
  <c r="G3119" i="2"/>
  <c r="H3119" i="2"/>
  <c r="I3119" i="2" s="1"/>
  <c r="C3120" i="2"/>
  <c r="D3120" i="2"/>
  <c r="E3120" i="2"/>
  <c r="H3120" i="2" s="1"/>
  <c r="I3120" i="2" s="1"/>
  <c r="G3120" i="2"/>
  <c r="C3121" i="2"/>
  <c r="D3121" i="2"/>
  <c r="E3121" i="2" s="1"/>
  <c r="H3121" i="2" s="1"/>
  <c r="I3121" i="2" s="1"/>
  <c r="G3121" i="2"/>
  <c r="C3122" i="2"/>
  <c r="D3122" i="2"/>
  <c r="E3122" i="2"/>
  <c r="G3122" i="2"/>
  <c r="C3123" i="2"/>
  <c r="D3123" i="2"/>
  <c r="E3123" i="2" s="1"/>
  <c r="H3123" i="2" s="1"/>
  <c r="I3123" i="2" s="1"/>
  <c r="G3123" i="2"/>
  <c r="C3124" i="2"/>
  <c r="D3124" i="2"/>
  <c r="E3124" i="2"/>
  <c r="G3124" i="2"/>
  <c r="C3125" i="2"/>
  <c r="D3125" i="2" s="1"/>
  <c r="E3125" i="2" s="1"/>
  <c r="G3125" i="2"/>
  <c r="H3125" i="2"/>
  <c r="I3125" i="2" s="1"/>
  <c r="C3126" i="2"/>
  <c r="D3126" i="2"/>
  <c r="E3126" i="2"/>
  <c r="H3126" i="2" s="1"/>
  <c r="I3126" i="2" s="1"/>
  <c r="G3126" i="2"/>
  <c r="C3127" i="2"/>
  <c r="D3127" i="2"/>
  <c r="E3127" i="2" s="1"/>
  <c r="G3127" i="2"/>
  <c r="H3127" i="2"/>
  <c r="I3127" i="2" s="1"/>
  <c r="C3128" i="2"/>
  <c r="D3128" i="2"/>
  <c r="E3128" i="2"/>
  <c r="H3128" i="2" s="1"/>
  <c r="I3128" i="2" s="1"/>
  <c r="G3128" i="2"/>
  <c r="C3129" i="2"/>
  <c r="D3129" i="2"/>
  <c r="E3129" i="2" s="1"/>
  <c r="H3129" i="2" s="1"/>
  <c r="I3129" i="2" s="1"/>
  <c r="G3129" i="2"/>
  <c r="C3130" i="2"/>
  <c r="D3130" i="2"/>
  <c r="E3130" i="2"/>
  <c r="G3130" i="2"/>
  <c r="C3131" i="2"/>
  <c r="D3131" i="2" s="1"/>
  <c r="E3131" i="2" s="1"/>
  <c r="H3131" i="2" s="1"/>
  <c r="I3131" i="2" s="1"/>
  <c r="G3131" i="2"/>
  <c r="C3132" i="2"/>
  <c r="D3132" i="2"/>
  <c r="E3132" i="2"/>
  <c r="G3132" i="2"/>
  <c r="C3133" i="2"/>
  <c r="D3133" i="2" s="1"/>
  <c r="E3133" i="2" s="1"/>
  <c r="G3133" i="2"/>
  <c r="H3133" i="2"/>
  <c r="I3133" i="2" s="1"/>
  <c r="C3134" i="2"/>
  <c r="D3134" i="2"/>
  <c r="E3134" i="2"/>
  <c r="H3134" i="2" s="1"/>
  <c r="I3134" i="2" s="1"/>
  <c r="G3134" i="2"/>
  <c r="C3135" i="2"/>
  <c r="D3135" i="2"/>
  <c r="E3135" i="2" s="1"/>
  <c r="G3135" i="2"/>
  <c r="H3135" i="2"/>
  <c r="I3135" i="2" s="1"/>
  <c r="C3136" i="2"/>
  <c r="D3136" i="2"/>
  <c r="E3136" i="2"/>
  <c r="H3136" i="2" s="1"/>
  <c r="I3136" i="2" s="1"/>
  <c r="G3136" i="2"/>
  <c r="C3137" i="2"/>
  <c r="D3137" i="2"/>
  <c r="E3137" i="2" s="1"/>
  <c r="H3137" i="2" s="1"/>
  <c r="I3137" i="2" s="1"/>
  <c r="G3137" i="2"/>
  <c r="C3138" i="2"/>
  <c r="D3138" i="2"/>
  <c r="E3138" i="2"/>
  <c r="G3138" i="2"/>
  <c r="C3139" i="2"/>
  <c r="D3139" i="2" s="1"/>
  <c r="E3139" i="2" s="1"/>
  <c r="H3139" i="2" s="1"/>
  <c r="G3139" i="2"/>
  <c r="I3139" i="2"/>
  <c r="C3140" i="2"/>
  <c r="D3140" i="2"/>
  <c r="E3140" i="2"/>
  <c r="G3140" i="2"/>
  <c r="C3141" i="2"/>
  <c r="D3141" i="2" s="1"/>
  <c r="E3141" i="2" s="1"/>
  <c r="H3141" i="2" s="1"/>
  <c r="I3141" i="2" s="1"/>
  <c r="G3141" i="2"/>
  <c r="C3142" i="2"/>
  <c r="D3142" i="2"/>
  <c r="E3142" i="2"/>
  <c r="G3142" i="2"/>
  <c r="C3143" i="2"/>
  <c r="D3143" i="2"/>
  <c r="E3143" i="2" s="1"/>
  <c r="G3143" i="2"/>
  <c r="H3143" i="2"/>
  <c r="I3143" i="2" s="1"/>
  <c r="C3144" i="2"/>
  <c r="D3144" i="2"/>
  <c r="E3144" i="2"/>
  <c r="H3144" i="2" s="1"/>
  <c r="I3144" i="2" s="1"/>
  <c r="G3144" i="2"/>
  <c r="C3145" i="2"/>
  <c r="D3145" i="2"/>
  <c r="E3145" i="2" s="1"/>
  <c r="H3145" i="2" s="1"/>
  <c r="I3145" i="2" s="1"/>
  <c r="G3145" i="2"/>
  <c r="C3146" i="2"/>
  <c r="D3146" i="2"/>
  <c r="E3146" i="2"/>
  <c r="G3146" i="2"/>
  <c r="C3147" i="2"/>
  <c r="D3147" i="2"/>
  <c r="E3147" i="2" s="1"/>
  <c r="H3147" i="2" s="1"/>
  <c r="I3147" i="2" s="1"/>
  <c r="G3147" i="2"/>
  <c r="C3148" i="2"/>
  <c r="D3148" i="2"/>
  <c r="E3148" i="2"/>
  <c r="G3148" i="2"/>
  <c r="C3149" i="2"/>
  <c r="D3149" i="2" s="1"/>
  <c r="E3149" i="2" s="1"/>
  <c r="H3149" i="2" s="1"/>
  <c r="I3149" i="2" s="1"/>
  <c r="G3149" i="2"/>
  <c r="C3150" i="2"/>
  <c r="D3150" i="2"/>
  <c r="E3150" i="2"/>
  <c r="G3150" i="2"/>
  <c r="C3151" i="2"/>
  <c r="D3151" i="2"/>
  <c r="E3151" i="2" s="1"/>
  <c r="G3151" i="2"/>
  <c r="H3151" i="2"/>
  <c r="I3151" i="2" s="1"/>
  <c r="C3152" i="2"/>
  <c r="D3152" i="2"/>
  <c r="E3152" i="2"/>
  <c r="H3152" i="2" s="1"/>
  <c r="I3152" i="2" s="1"/>
  <c r="G3152" i="2"/>
  <c r="C3153" i="2"/>
  <c r="D3153" i="2"/>
  <c r="E3153" i="2" s="1"/>
  <c r="H3153" i="2" s="1"/>
  <c r="I3153" i="2" s="1"/>
  <c r="G3153" i="2"/>
  <c r="C3154" i="2"/>
  <c r="D3154" i="2"/>
  <c r="E3154" i="2"/>
  <c r="G3154" i="2"/>
  <c r="C3155" i="2"/>
  <c r="D3155" i="2"/>
  <c r="E3155" i="2" s="1"/>
  <c r="H3155" i="2" s="1"/>
  <c r="I3155" i="2" s="1"/>
  <c r="G3155" i="2"/>
  <c r="C3156" i="2"/>
  <c r="D3156" i="2"/>
  <c r="E3156" i="2"/>
  <c r="G3156" i="2"/>
  <c r="C3157" i="2"/>
  <c r="D3157" i="2" s="1"/>
  <c r="E3157" i="2" s="1"/>
  <c r="G3157" i="2"/>
  <c r="H3157" i="2"/>
  <c r="I3157" i="2" s="1"/>
  <c r="C3158" i="2"/>
  <c r="D3158" i="2"/>
  <c r="E3158" i="2"/>
  <c r="H3158" i="2" s="1"/>
  <c r="I3158" i="2" s="1"/>
  <c r="G3158" i="2"/>
  <c r="C3159" i="2"/>
  <c r="D3159" i="2"/>
  <c r="E3159" i="2" s="1"/>
  <c r="G3159" i="2"/>
  <c r="H3159" i="2"/>
  <c r="I3159" i="2" s="1"/>
  <c r="C3160" i="2"/>
  <c r="D3160" i="2"/>
  <c r="E3160" i="2"/>
  <c r="H3160" i="2" s="1"/>
  <c r="I3160" i="2" s="1"/>
  <c r="G3160" i="2"/>
  <c r="C3161" i="2"/>
  <c r="D3161" i="2"/>
  <c r="E3161" i="2" s="1"/>
  <c r="H3161" i="2" s="1"/>
  <c r="I3161" i="2" s="1"/>
  <c r="G3161" i="2"/>
  <c r="C3162" i="2"/>
  <c r="D3162" i="2"/>
  <c r="E3162" i="2"/>
  <c r="G3162" i="2"/>
  <c r="C3163" i="2"/>
  <c r="D3163" i="2" s="1"/>
  <c r="E3163" i="2" s="1"/>
  <c r="H3163" i="2" s="1"/>
  <c r="I3163" i="2" s="1"/>
  <c r="G3163" i="2"/>
  <c r="C3164" i="2"/>
  <c r="D3164" i="2"/>
  <c r="E3164" i="2"/>
  <c r="G3164" i="2"/>
  <c r="C3165" i="2"/>
  <c r="D3165" i="2" s="1"/>
  <c r="E3165" i="2" s="1"/>
  <c r="G3165" i="2"/>
  <c r="H3165" i="2"/>
  <c r="I3165" i="2" s="1"/>
  <c r="C3166" i="2"/>
  <c r="D3166" i="2"/>
  <c r="E3166" i="2"/>
  <c r="H3166" i="2" s="1"/>
  <c r="I3166" i="2" s="1"/>
  <c r="G3166" i="2"/>
  <c r="C3167" i="2"/>
  <c r="D3167" i="2"/>
  <c r="E3167" i="2" s="1"/>
  <c r="G3167" i="2"/>
  <c r="H3167" i="2"/>
  <c r="I3167" i="2" s="1"/>
  <c r="C3168" i="2"/>
  <c r="D3168" i="2"/>
  <c r="E3168" i="2"/>
  <c r="H3168" i="2" s="1"/>
  <c r="I3168" i="2" s="1"/>
  <c r="G3168" i="2"/>
  <c r="C3169" i="2"/>
  <c r="D3169" i="2"/>
  <c r="E3169" i="2" s="1"/>
  <c r="H3169" i="2" s="1"/>
  <c r="I3169" i="2" s="1"/>
  <c r="G3169" i="2"/>
  <c r="C3170" i="2"/>
  <c r="D3170" i="2"/>
  <c r="E3170" i="2"/>
  <c r="G3170" i="2"/>
  <c r="C3171" i="2"/>
  <c r="D3171" i="2" s="1"/>
  <c r="E3171" i="2" s="1"/>
  <c r="H3171" i="2" s="1"/>
  <c r="G3171" i="2"/>
  <c r="I3171" i="2"/>
  <c r="C3172" i="2"/>
  <c r="D3172" i="2"/>
  <c r="E3172" i="2"/>
  <c r="G3172" i="2"/>
  <c r="C3173" i="2"/>
  <c r="D3173" i="2" s="1"/>
  <c r="E3173" i="2" s="1"/>
  <c r="H3173" i="2" s="1"/>
  <c r="I3173" i="2" s="1"/>
  <c r="G3173" i="2"/>
  <c r="C3174" i="2"/>
  <c r="D3174" i="2"/>
  <c r="E3174" i="2"/>
  <c r="G3174" i="2"/>
  <c r="C3175" i="2"/>
  <c r="D3175" i="2"/>
  <c r="E3175" i="2" s="1"/>
  <c r="G3175" i="2"/>
  <c r="H3175" i="2"/>
  <c r="I3175" i="2" s="1"/>
  <c r="C3176" i="2"/>
  <c r="D3176" i="2"/>
  <c r="E3176" i="2"/>
  <c r="H3176" i="2" s="1"/>
  <c r="I3176" i="2" s="1"/>
  <c r="G3176" i="2"/>
  <c r="C3177" i="2"/>
  <c r="D3177" i="2"/>
  <c r="E3177" i="2" s="1"/>
  <c r="H3177" i="2" s="1"/>
  <c r="I3177" i="2" s="1"/>
  <c r="G3177" i="2"/>
  <c r="C3178" i="2"/>
  <c r="D3178" i="2"/>
  <c r="E3178" i="2"/>
  <c r="G3178" i="2"/>
  <c r="C3179" i="2"/>
  <c r="D3179" i="2"/>
  <c r="E3179" i="2" s="1"/>
  <c r="H3179" i="2" s="1"/>
  <c r="I3179" i="2" s="1"/>
  <c r="G3179" i="2"/>
  <c r="C3180" i="2"/>
  <c r="D3180" i="2"/>
  <c r="E3180" i="2"/>
  <c r="G3180" i="2"/>
  <c r="C3181" i="2"/>
  <c r="D3181" i="2"/>
  <c r="E3181" i="2" s="1"/>
  <c r="G3181" i="2"/>
  <c r="H3181" i="2"/>
  <c r="I3181" i="2" s="1"/>
  <c r="C3182" i="2"/>
  <c r="D3182" i="2"/>
  <c r="E3182" i="2"/>
  <c r="H3182" i="2" s="1"/>
  <c r="I3182" i="2" s="1"/>
  <c r="G3182" i="2"/>
  <c r="C3183" i="2"/>
  <c r="D3183" i="2" s="1"/>
  <c r="E3183" i="2" s="1"/>
  <c r="H3183" i="2" s="1"/>
  <c r="G3183" i="2"/>
  <c r="I3183" i="2"/>
  <c r="C3184" i="2"/>
  <c r="D3184" i="2"/>
  <c r="E3184" i="2"/>
  <c r="G3184" i="2"/>
  <c r="C3185" i="2"/>
  <c r="D3185" i="2"/>
  <c r="E3185" i="2" s="1"/>
  <c r="G3185" i="2"/>
  <c r="H3185" i="2" s="1"/>
  <c r="I3185" i="2" s="1"/>
  <c r="C3186" i="2"/>
  <c r="D3186" i="2"/>
  <c r="E3186" i="2"/>
  <c r="H3186" i="2" s="1"/>
  <c r="I3186" i="2" s="1"/>
  <c r="G3186" i="2"/>
  <c r="C3187" i="2"/>
  <c r="D3187" i="2"/>
  <c r="E3187" i="2" s="1"/>
  <c r="H3187" i="2" s="1"/>
  <c r="G3187" i="2"/>
  <c r="I3187" i="2"/>
  <c r="C3188" i="2"/>
  <c r="D3188" i="2"/>
  <c r="E3188" i="2"/>
  <c r="G3188" i="2"/>
  <c r="C3189" i="2"/>
  <c r="D3189" i="2"/>
  <c r="E3189" i="2" s="1"/>
  <c r="G3189" i="2"/>
  <c r="H3189" i="2" s="1"/>
  <c r="I3189" i="2" s="1"/>
  <c r="C3190" i="2"/>
  <c r="D3190" i="2"/>
  <c r="E3190" i="2"/>
  <c r="H3190" i="2" s="1"/>
  <c r="I3190" i="2" s="1"/>
  <c r="G3190" i="2"/>
  <c r="C3191" i="2"/>
  <c r="D3191" i="2"/>
  <c r="E3191" i="2" s="1"/>
  <c r="H3191" i="2" s="1"/>
  <c r="I3191" i="2" s="1"/>
  <c r="G3191" i="2"/>
  <c r="C3192" i="2"/>
  <c r="D3192" i="2"/>
  <c r="E3192" i="2"/>
  <c r="G3192" i="2"/>
  <c r="C3193" i="2"/>
  <c r="D3193" i="2"/>
  <c r="E3193" i="2" s="1"/>
  <c r="G3193" i="2"/>
  <c r="H3193" i="2"/>
  <c r="I3193" i="2" s="1"/>
  <c r="C3194" i="2"/>
  <c r="D3194" i="2"/>
  <c r="E3194" i="2" s="1"/>
  <c r="H3194" i="2" s="1"/>
  <c r="I3194" i="2" s="1"/>
  <c r="G3194" i="2"/>
  <c r="C3195" i="2"/>
  <c r="D3195" i="2"/>
  <c r="E3195" i="2" s="1"/>
  <c r="H3195" i="2" s="1"/>
  <c r="I3195" i="2" s="1"/>
  <c r="G3195" i="2"/>
  <c r="C3196" i="2"/>
  <c r="D3196" i="2"/>
  <c r="E3196" i="2"/>
  <c r="G3196" i="2"/>
  <c r="C3197" i="2"/>
  <c r="D3197" i="2"/>
  <c r="E3197" i="2" s="1"/>
  <c r="G3197" i="2"/>
  <c r="H3197" i="2"/>
  <c r="I3197" i="2" s="1"/>
  <c r="C3198" i="2"/>
  <c r="D3198" i="2"/>
  <c r="E3198" i="2"/>
  <c r="H3198" i="2" s="1"/>
  <c r="I3198" i="2" s="1"/>
  <c r="G3198" i="2"/>
  <c r="C3199" i="2"/>
  <c r="D3199" i="2" s="1"/>
  <c r="E3199" i="2" s="1"/>
  <c r="H3199" i="2" s="1"/>
  <c r="I3199" i="2" s="1"/>
  <c r="G3199" i="2"/>
  <c r="C3200" i="2"/>
  <c r="D3200" i="2"/>
  <c r="E3200" i="2"/>
  <c r="G3200" i="2"/>
  <c r="C3201" i="2"/>
  <c r="D3201" i="2"/>
  <c r="E3201" i="2" s="1"/>
  <c r="G3201" i="2"/>
  <c r="H3201" i="2" s="1"/>
  <c r="I3201" i="2" s="1"/>
  <c r="C3202" i="2"/>
  <c r="D3202" i="2"/>
  <c r="E3202" i="2"/>
  <c r="H3202" i="2" s="1"/>
  <c r="I3202" i="2" s="1"/>
  <c r="G3202" i="2"/>
  <c r="C3203" i="2"/>
  <c r="D3203" i="2"/>
  <c r="E3203" i="2" s="1"/>
  <c r="H3203" i="2" s="1"/>
  <c r="G3203" i="2"/>
  <c r="I3203" i="2"/>
  <c r="C3204" i="2"/>
  <c r="D3204" i="2"/>
  <c r="E3204" i="2"/>
  <c r="G3204" i="2"/>
  <c r="C3205" i="2"/>
  <c r="D3205" i="2"/>
  <c r="E3205" i="2" s="1"/>
  <c r="G3205" i="2"/>
  <c r="H3205" i="2" s="1"/>
  <c r="I3205" i="2" s="1"/>
  <c r="C3206" i="2"/>
  <c r="D3206" i="2"/>
  <c r="E3206" i="2"/>
  <c r="H3206" i="2" s="1"/>
  <c r="I3206" i="2" s="1"/>
  <c r="G3206" i="2"/>
  <c r="C3207" i="2"/>
  <c r="D3207" i="2"/>
  <c r="E3207" i="2" s="1"/>
  <c r="H3207" i="2" s="1"/>
  <c r="I3207" i="2" s="1"/>
  <c r="G3207" i="2"/>
  <c r="C3208" i="2"/>
  <c r="D3208" i="2"/>
  <c r="E3208" i="2"/>
  <c r="G3208" i="2"/>
  <c r="C3209" i="2"/>
  <c r="D3209" i="2"/>
  <c r="E3209" i="2" s="1"/>
  <c r="G3209" i="2"/>
  <c r="H3209" i="2"/>
  <c r="I3209" i="2" s="1"/>
  <c r="C3210" i="2"/>
  <c r="D3210" i="2"/>
  <c r="E3210" i="2" s="1"/>
  <c r="H3210" i="2" s="1"/>
  <c r="I3210" i="2" s="1"/>
  <c r="G3210" i="2"/>
  <c r="C3211" i="2"/>
  <c r="D3211" i="2" s="1"/>
  <c r="E3211" i="2" s="1"/>
  <c r="H3211" i="2" s="1"/>
  <c r="I3211" i="2" s="1"/>
  <c r="G3211" i="2"/>
  <c r="C3212" i="2"/>
  <c r="D3212" i="2"/>
  <c r="E3212" i="2"/>
  <c r="G3212" i="2"/>
  <c r="C3213" i="2"/>
  <c r="D3213" i="2"/>
  <c r="E3213" i="2" s="1"/>
  <c r="G3213" i="2"/>
  <c r="H3213" i="2"/>
  <c r="I3213" i="2" s="1"/>
  <c r="C3214" i="2"/>
  <c r="D3214" i="2"/>
  <c r="E3214" i="2"/>
  <c r="H3214" i="2" s="1"/>
  <c r="I3214" i="2" s="1"/>
  <c r="G3214" i="2"/>
  <c r="C3215" i="2"/>
  <c r="D3215" i="2" s="1"/>
  <c r="E3215" i="2" s="1"/>
  <c r="H3215" i="2" s="1"/>
  <c r="I3215" i="2" s="1"/>
  <c r="G3215" i="2"/>
  <c r="C3216" i="2"/>
  <c r="D3216" i="2"/>
  <c r="E3216" i="2"/>
  <c r="G3216" i="2"/>
  <c r="C3217" i="2"/>
  <c r="D3217" i="2"/>
  <c r="E3217" i="2" s="1"/>
  <c r="G3217" i="2"/>
  <c r="H3217" i="2"/>
  <c r="I3217" i="2" s="1"/>
  <c r="C3218" i="2"/>
  <c r="D3218" i="2"/>
  <c r="E3218" i="2"/>
  <c r="H3218" i="2" s="1"/>
  <c r="I3218" i="2" s="1"/>
  <c r="G3218" i="2"/>
  <c r="C3219" i="2"/>
  <c r="D3219" i="2"/>
  <c r="E3219" i="2" s="1"/>
  <c r="H3219" i="2" s="1"/>
  <c r="G3219" i="2"/>
  <c r="I3219" i="2"/>
  <c r="C3220" i="2"/>
  <c r="D3220" i="2"/>
  <c r="E3220" i="2"/>
  <c r="G3220" i="2"/>
  <c r="C3221" i="2"/>
  <c r="D3221" i="2"/>
  <c r="E3221" i="2" s="1"/>
  <c r="G3221" i="2"/>
  <c r="H3221" i="2" s="1"/>
  <c r="I3221" i="2" s="1"/>
  <c r="C3222" i="2"/>
  <c r="D3222" i="2"/>
  <c r="E3222" i="2" s="1"/>
  <c r="H3222" i="2" s="1"/>
  <c r="I3222" i="2" s="1"/>
  <c r="G3222" i="2"/>
  <c r="C3223" i="2"/>
  <c r="D3223" i="2"/>
  <c r="E3223" i="2" s="1"/>
  <c r="H3223" i="2" s="1"/>
  <c r="I3223" i="2" s="1"/>
  <c r="G3223" i="2"/>
  <c r="C3224" i="2"/>
  <c r="D3224" i="2"/>
  <c r="E3224" i="2"/>
  <c r="G3224" i="2"/>
  <c r="C3225" i="2"/>
  <c r="D3225" i="2"/>
  <c r="E3225" i="2" s="1"/>
  <c r="G3225" i="2"/>
  <c r="H3225" i="2"/>
  <c r="I3225" i="2" s="1"/>
  <c r="C3226" i="2"/>
  <c r="D3226" i="2"/>
  <c r="E3226" i="2" s="1"/>
  <c r="H3226" i="2" s="1"/>
  <c r="I3226" i="2" s="1"/>
  <c r="G3226" i="2"/>
  <c r="C3227" i="2"/>
  <c r="D3227" i="2" s="1"/>
  <c r="E3227" i="2" s="1"/>
  <c r="H3227" i="2" s="1"/>
  <c r="I3227" i="2" s="1"/>
  <c r="G3227" i="2"/>
  <c r="C3228" i="2"/>
  <c r="D3228" i="2"/>
  <c r="E3228" i="2"/>
  <c r="G3228" i="2"/>
  <c r="C3229" i="2"/>
  <c r="D3229" i="2"/>
  <c r="E3229" i="2" s="1"/>
  <c r="G3229" i="2"/>
  <c r="H3229" i="2"/>
  <c r="I3229" i="2" s="1"/>
  <c r="C3230" i="2"/>
  <c r="D3230" i="2"/>
  <c r="E3230" i="2"/>
  <c r="H3230" i="2" s="1"/>
  <c r="I3230" i="2" s="1"/>
  <c r="G3230" i="2"/>
  <c r="C3231" i="2"/>
  <c r="D3231" i="2" s="1"/>
  <c r="E3231" i="2" s="1"/>
  <c r="H3231" i="2" s="1"/>
  <c r="G3231" i="2"/>
  <c r="I3231" i="2"/>
  <c r="C3232" i="2"/>
  <c r="D3232" i="2"/>
  <c r="E3232" i="2"/>
  <c r="G3232" i="2"/>
  <c r="C3233" i="2"/>
  <c r="D3233" i="2"/>
  <c r="E3233" i="2" s="1"/>
  <c r="G3233" i="2"/>
  <c r="H3233" i="2" s="1"/>
  <c r="I3233" i="2" s="1"/>
  <c r="C3234" i="2"/>
  <c r="D3234" i="2"/>
  <c r="E3234" i="2"/>
  <c r="H3234" i="2" s="1"/>
  <c r="I3234" i="2" s="1"/>
  <c r="G3234" i="2"/>
  <c r="C3235" i="2"/>
  <c r="D3235" i="2"/>
  <c r="E3235" i="2" s="1"/>
  <c r="H3235" i="2" s="1"/>
  <c r="G3235" i="2"/>
  <c r="I3235" i="2"/>
  <c r="C3236" i="2"/>
  <c r="D3236" i="2"/>
  <c r="E3236" i="2"/>
  <c r="G3236" i="2"/>
  <c r="C3237" i="2"/>
  <c r="D3237" i="2"/>
  <c r="E3237" i="2" s="1"/>
  <c r="G3237" i="2"/>
  <c r="H3237" i="2" s="1"/>
  <c r="I3237" i="2" s="1"/>
  <c r="C3238" i="2"/>
  <c r="D3238" i="2"/>
  <c r="E3238" i="2" s="1"/>
  <c r="H3238" i="2" s="1"/>
  <c r="I3238" i="2" s="1"/>
  <c r="G3238" i="2"/>
  <c r="C3239" i="2"/>
  <c r="D3239" i="2"/>
  <c r="E3239" i="2" s="1"/>
  <c r="H3239" i="2" s="1"/>
  <c r="I3239" i="2" s="1"/>
  <c r="G3239" i="2"/>
  <c r="C3240" i="2"/>
  <c r="D3240" i="2"/>
  <c r="E3240" i="2"/>
  <c r="G3240" i="2"/>
  <c r="C3241" i="2"/>
  <c r="D3241" i="2"/>
  <c r="E3241" i="2" s="1"/>
  <c r="G3241" i="2"/>
  <c r="H3241" i="2"/>
  <c r="I3241" i="2" s="1"/>
  <c r="C3242" i="2"/>
  <c r="D3242" i="2"/>
  <c r="E3242" i="2" s="1"/>
  <c r="H3242" i="2" s="1"/>
  <c r="I3242" i="2" s="1"/>
  <c r="G3242" i="2"/>
  <c r="C3243" i="2"/>
  <c r="D3243" i="2"/>
  <c r="E3243" i="2" s="1"/>
  <c r="H3243" i="2" s="1"/>
  <c r="I3243" i="2" s="1"/>
  <c r="G3243" i="2"/>
  <c r="C3244" i="2"/>
  <c r="D3244" i="2"/>
  <c r="E3244" i="2"/>
  <c r="G3244" i="2"/>
  <c r="C3245" i="2"/>
  <c r="D3245" i="2"/>
  <c r="E3245" i="2" s="1"/>
  <c r="G3245" i="2"/>
  <c r="H3245" i="2"/>
  <c r="I3245" i="2" s="1"/>
  <c r="C3246" i="2"/>
  <c r="D3246" i="2"/>
  <c r="E3246" i="2"/>
  <c r="H3246" i="2" s="1"/>
  <c r="I3246" i="2" s="1"/>
  <c r="G3246" i="2"/>
  <c r="C3247" i="2"/>
  <c r="D3247" i="2" s="1"/>
  <c r="E3247" i="2" s="1"/>
  <c r="H3247" i="2" s="1"/>
  <c r="G3247" i="2"/>
  <c r="I3247" i="2"/>
  <c r="C3248" i="2"/>
  <c r="D3248" i="2"/>
  <c r="E3248" i="2"/>
  <c r="G3248" i="2"/>
  <c r="C3249" i="2"/>
  <c r="D3249" i="2"/>
  <c r="E3249" i="2" s="1"/>
  <c r="G3249" i="2"/>
  <c r="H3249" i="2" s="1"/>
  <c r="I3249" i="2" s="1"/>
  <c r="C3250" i="2"/>
  <c r="D3250" i="2"/>
  <c r="E3250" i="2"/>
  <c r="H3250" i="2" s="1"/>
  <c r="I3250" i="2" s="1"/>
  <c r="G3250" i="2"/>
  <c r="C3251" i="2"/>
  <c r="D3251" i="2"/>
  <c r="E3251" i="2" s="1"/>
  <c r="H3251" i="2" s="1"/>
  <c r="G3251" i="2"/>
  <c r="I3251" i="2"/>
  <c r="C3252" i="2"/>
  <c r="D3252" i="2"/>
  <c r="E3252" i="2"/>
  <c r="G3252" i="2"/>
  <c r="C3253" i="2"/>
  <c r="D3253" i="2"/>
  <c r="E3253" i="2" s="1"/>
  <c r="G3253" i="2"/>
  <c r="H3253" i="2" s="1"/>
  <c r="I3253" i="2" s="1"/>
  <c r="C3254" i="2"/>
  <c r="D3254" i="2"/>
  <c r="E3254" i="2"/>
  <c r="H3254" i="2" s="1"/>
  <c r="I3254" i="2" s="1"/>
  <c r="G3254" i="2"/>
  <c r="C3255" i="2"/>
  <c r="D3255" i="2"/>
  <c r="E3255" i="2" s="1"/>
  <c r="H3255" i="2" s="1"/>
  <c r="I3255" i="2" s="1"/>
  <c r="G3255" i="2"/>
  <c r="C3256" i="2"/>
  <c r="D3256" i="2"/>
  <c r="E3256" i="2"/>
  <c r="G3256" i="2"/>
  <c r="C3257" i="2"/>
  <c r="D3257" i="2"/>
  <c r="E3257" i="2" s="1"/>
  <c r="G3257" i="2"/>
  <c r="H3257" i="2"/>
  <c r="I3257" i="2" s="1"/>
  <c r="C3258" i="2"/>
  <c r="D3258" i="2"/>
  <c r="E3258" i="2" s="1"/>
  <c r="H3258" i="2" s="1"/>
  <c r="I3258" i="2" s="1"/>
  <c r="G3258" i="2"/>
  <c r="C3259" i="2"/>
  <c r="D3259" i="2" s="1"/>
  <c r="E3259" i="2" s="1"/>
  <c r="H3259" i="2" s="1"/>
  <c r="I3259" i="2" s="1"/>
  <c r="G3259" i="2"/>
  <c r="C3260" i="2"/>
  <c r="D3260" i="2"/>
  <c r="E3260" i="2"/>
  <c r="G3260" i="2"/>
  <c r="C3261" i="2"/>
  <c r="D3261" i="2"/>
  <c r="E3261" i="2" s="1"/>
  <c r="G3261" i="2"/>
  <c r="H3261" i="2"/>
  <c r="I3261" i="2" s="1"/>
  <c r="C3262" i="2"/>
  <c r="D3262" i="2"/>
  <c r="E3262" i="2"/>
  <c r="H3262" i="2" s="1"/>
  <c r="I3262" i="2" s="1"/>
  <c r="G3262" i="2"/>
  <c r="C3263" i="2"/>
  <c r="D3263" i="2" s="1"/>
  <c r="E3263" i="2" s="1"/>
  <c r="H3263" i="2" s="1"/>
  <c r="I3263" i="2" s="1"/>
  <c r="G3263" i="2"/>
  <c r="C3264" i="2"/>
  <c r="D3264" i="2"/>
  <c r="E3264" i="2"/>
  <c r="G3264" i="2"/>
  <c r="C3265" i="2"/>
  <c r="D3265" i="2"/>
  <c r="E3265" i="2" s="1"/>
  <c r="G3265" i="2"/>
  <c r="H3265" i="2" s="1"/>
  <c r="I3265" i="2" s="1"/>
  <c r="C3266" i="2"/>
  <c r="D3266" i="2"/>
  <c r="E3266" i="2"/>
  <c r="H3266" i="2" s="1"/>
  <c r="I3266" i="2" s="1"/>
  <c r="G3266" i="2"/>
  <c r="C3267" i="2"/>
  <c r="D3267" i="2"/>
  <c r="E3267" i="2" s="1"/>
  <c r="H3267" i="2" s="1"/>
  <c r="G3267" i="2"/>
  <c r="I3267" i="2"/>
  <c r="C3268" i="2"/>
  <c r="D3268" i="2"/>
  <c r="E3268" i="2"/>
  <c r="G3268" i="2"/>
  <c r="C3269" i="2"/>
  <c r="D3269" i="2"/>
  <c r="E3269" i="2" s="1"/>
  <c r="G3269" i="2"/>
  <c r="H3269" i="2" s="1"/>
  <c r="I3269" i="2" s="1"/>
  <c r="C3270" i="2"/>
  <c r="D3270" i="2"/>
  <c r="E3270" i="2" s="1"/>
  <c r="H3270" i="2" s="1"/>
  <c r="I3270" i="2" s="1"/>
  <c r="G3270" i="2"/>
  <c r="C3271" i="2"/>
  <c r="D3271" i="2"/>
  <c r="E3271" i="2" s="1"/>
  <c r="H3271" i="2" s="1"/>
  <c r="I3271" i="2" s="1"/>
  <c r="G3271" i="2"/>
  <c r="C3272" i="2"/>
  <c r="D3272" i="2"/>
  <c r="E3272" i="2"/>
  <c r="G3272" i="2"/>
  <c r="C3273" i="2"/>
  <c r="D3273" i="2"/>
  <c r="E3273" i="2" s="1"/>
  <c r="G3273" i="2"/>
  <c r="H3273" i="2"/>
  <c r="I3273" i="2" s="1"/>
  <c r="C3274" i="2"/>
  <c r="D3274" i="2"/>
  <c r="E3274" i="2" s="1"/>
  <c r="H3274" i="2" s="1"/>
  <c r="I3274" i="2" s="1"/>
  <c r="G3274" i="2"/>
  <c r="C3275" i="2"/>
  <c r="D3275" i="2" s="1"/>
  <c r="E3275" i="2" s="1"/>
  <c r="H3275" i="2" s="1"/>
  <c r="I3275" i="2" s="1"/>
  <c r="G3275" i="2"/>
  <c r="C3276" i="2"/>
  <c r="D3276" i="2"/>
  <c r="E3276" i="2"/>
  <c r="G3276" i="2"/>
  <c r="C3277" i="2"/>
  <c r="D3277" i="2"/>
  <c r="E3277" i="2" s="1"/>
  <c r="G3277" i="2"/>
  <c r="H3277" i="2"/>
  <c r="I3277" i="2" s="1"/>
  <c r="C3278" i="2"/>
  <c r="D3278" i="2"/>
  <c r="E3278" i="2"/>
  <c r="H3278" i="2" s="1"/>
  <c r="I3278" i="2" s="1"/>
  <c r="G3278" i="2"/>
  <c r="C3279" i="2"/>
  <c r="D3279" i="2" s="1"/>
  <c r="E3279" i="2" s="1"/>
  <c r="H3279" i="2" s="1"/>
  <c r="I3279" i="2" s="1"/>
  <c r="G3279" i="2"/>
  <c r="C3280" i="2"/>
  <c r="D3280" i="2"/>
  <c r="E3280" i="2"/>
  <c r="G3280" i="2"/>
  <c r="C3281" i="2"/>
  <c r="D3281" i="2"/>
  <c r="E3281" i="2" s="1"/>
  <c r="G3281" i="2"/>
  <c r="H3281" i="2"/>
  <c r="I3281" i="2" s="1"/>
  <c r="C3282" i="2"/>
  <c r="D3282" i="2"/>
  <c r="E3282" i="2"/>
  <c r="H3282" i="2" s="1"/>
  <c r="I3282" i="2" s="1"/>
  <c r="G3282" i="2"/>
  <c r="C3283" i="2"/>
  <c r="D3283" i="2"/>
  <c r="E3283" i="2" s="1"/>
  <c r="H3283" i="2" s="1"/>
  <c r="G3283" i="2"/>
  <c r="I3283" i="2"/>
  <c r="C3284" i="2"/>
  <c r="D3284" i="2"/>
  <c r="E3284" i="2"/>
  <c r="G3284" i="2"/>
  <c r="C3285" i="2"/>
  <c r="D3285" i="2"/>
  <c r="E3285" i="2" s="1"/>
  <c r="G3285" i="2"/>
  <c r="H3285" i="2" s="1"/>
  <c r="I3285" i="2" s="1"/>
  <c r="C3286" i="2"/>
  <c r="D3286" i="2"/>
  <c r="E3286" i="2" s="1"/>
  <c r="H3286" i="2" s="1"/>
  <c r="I3286" i="2" s="1"/>
  <c r="G3286" i="2"/>
  <c r="C3287" i="2"/>
  <c r="D3287" i="2"/>
  <c r="E3287" i="2" s="1"/>
  <c r="H3287" i="2" s="1"/>
  <c r="I3287" i="2" s="1"/>
  <c r="G3287" i="2"/>
  <c r="C3288" i="2"/>
  <c r="D3288" i="2"/>
  <c r="E3288" i="2"/>
  <c r="G3288" i="2"/>
  <c r="C3289" i="2"/>
  <c r="D3289" i="2"/>
  <c r="E3289" i="2" s="1"/>
  <c r="G3289" i="2"/>
  <c r="H3289" i="2"/>
  <c r="I3289" i="2" s="1"/>
  <c r="C3290" i="2"/>
  <c r="D3290" i="2"/>
  <c r="E3290" i="2" s="1"/>
  <c r="H3290" i="2" s="1"/>
  <c r="I3290" i="2" s="1"/>
  <c r="G3290" i="2"/>
  <c r="C3291" i="2"/>
  <c r="D3291" i="2" s="1"/>
  <c r="E3291" i="2" s="1"/>
  <c r="H3291" i="2" s="1"/>
  <c r="I3291" i="2" s="1"/>
  <c r="G3291" i="2"/>
  <c r="C3292" i="2"/>
  <c r="D3292" i="2"/>
  <c r="E3292" i="2"/>
  <c r="G3292" i="2"/>
  <c r="C3293" i="2"/>
  <c r="D3293" i="2"/>
  <c r="E3293" i="2" s="1"/>
  <c r="G3293" i="2"/>
  <c r="H3293" i="2"/>
  <c r="I3293" i="2" s="1"/>
  <c r="C3294" i="2"/>
  <c r="D3294" i="2"/>
  <c r="E3294" i="2"/>
  <c r="H3294" i="2" s="1"/>
  <c r="I3294" i="2" s="1"/>
  <c r="G3294" i="2"/>
  <c r="C3295" i="2"/>
  <c r="D3295" i="2" s="1"/>
  <c r="E3295" i="2" s="1"/>
  <c r="H3295" i="2" s="1"/>
  <c r="G3295" i="2"/>
  <c r="I3295" i="2"/>
  <c r="C3296" i="2"/>
  <c r="D3296" i="2"/>
  <c r="E3296" i="2"/>
  <c r="G3296" i="2"/>
  <c r="C3297" i="2"/>
  <c r="D3297" i="2"/>
  <c r="E3297" i="2" s="1"/>
  <c r="G3297" i="2"/>
  <c r="H3297" i="2"/>
  <c r="I3297" i="2" s="1"/>
  <c r="C3298" i="2"/>
  <c r="D3298" i="2"/>
  <c r="E3298" i="2"/>
  <c r="H3298" i="2" s="1"/>
  <c r="I3298" i="2" s="1"/>
  <c r="G3298" i="2"/>
  <c r="C3299" i="2"/>
  <c r="D3299" i="2"/>
  <c r="E3299" i="2" s="1"/>
  <c r="H3299" i="2" s="1"/>
  <c r="G3299" i="2"/>
  <c r="I3299" i="2"/>
  <c r="C3300" i="2"/>
  <c r="D3300" i="2"/>
  <c r="E3300" i="2"/>
  <c r="G3300" i="2"/>
  <c r="C3301" i="2"/>
  <c r="D3301" i="2"/>
  <c r="E3301" i="2" s="1"/>
  <c r="G3301" i="2"/>
  <c r="H3301" i="2" s="1"/>
  <c r="I3301" i="2" s="1"/>
  <c r="C3302" i="2"/>
  <c r="D3302" i="2"/>
  <c r="E3302" i="2" s="1"/>
  <c r="H3302" i="2" s="1"/>
  <c r="I3302" i="2" s="1"/>
  <c r="G3302" i="2"/>
  <c r="C3303" i="2"/>
  <c r="D3303" i="2"/>
  <c r="E3303" i="2" s="1"/>
  <c r="H3303" i="2" s="1"/>
  <c r="I3303" i="2" s="1"/>
  <c r="G3303" i="2"/>
  <c r="C3304" i="2"/>
  <c r="D3304" i="2"/>
  <c r="E3304" i="2"/>
  <c r="G3304" i="2"/>
  <c r="C3305" i="2"/>
  <c r="D3305" i="2"/>
  <c r="E3305" i="2" s="1"/>
  <c r="G3305" i="2"/>
  <c r="H3305" i="2"/>
  <c r="I3305" i="2" s="1"/>
  <c r="C3306" i="2"/>
  <c r="D3306" i="2"/>
  <c r="E3306" i="2" s="1"/>
  <c r="H3306" i="2" s="1"/>
  <c r="I3306" i="2" s="1"/>
  <c r="G3306" i="2"/>
  <c r="C3307" i="2"/>
  <c r="D3307" i="2"/>
  <c r="E3307" i="2" s="1"/>
  <c r="H3307" i="2" s="1"/>
  <c r="I3307" i="2" s="1"/>
  <c r="G3307" i="2"/>
  <c r="C3308" i="2"/>
  <c r="D3308" i="2"/>
  <c r="E3308" i="2"/>
  <c r="G3308" i="2"/>
  <c r="C3309" i="2"/>
  <c r="D3309" i="2"/>
  <c r="E3309" i="2" s="1"/>
  <c r="G3309" i="2"/>
  <c r="H3309" i="2"/>
  <c r="I3309" i="2" s="1"/>
  <c r="C3310" i="2"/>
  <c r="D3310" i="2"/>
  <c r="E3310" i="2"/>
  <c r="H3310" i="2" s="1"/>
  <c r="I3310" i="2" s="1"/>
  <c r="G3310" i="2"/>
  <c r="C3311" i="2"/>
  <c r="D3311" i="2" s="1"/>
  <c r="E3311" i="2" s="1"/>
  <c r="H3311" i="2" s="1"/>
  <c r="G3311" i="2"/>
  <c r="I3311" i="2"/>
  <c r="C3312" i="2"/>
  <c r="D3312" i="2"/>
  <c r="E3312" i="2"/>
  <c r="G3312" i="2"/>
  <c r="C3313" i="2"/>
  <c r="D3313" i="2"/>
  <c r="E3313" i="2" s="1"/>
  <c r="G3313" i="2"/>
  <c r="H3313" i="2" s="1"/>
  <c r="I3313" i="2" s="1"/>
  <c r="C3314" i="2"/>
  <c r="D3314" i="2"/>
  <c r="E3314" i="2"/>
  <c r="H3314" i="2" s="1"/>
  <c r="I3314" i="2" s="1"/>
  <c r="G3314" i="2"/>
  <c r="C3315" i="2"/>
  <c r="D3315" i="2"/>
  <c r="E3315" i="2" s="1"/>
  <c r="H3315" i="2" s="1"/>
  <c r="G3315" i="2"/>
  <c r="I3315" i="2"/>
  <c r="C3316" i="2"/>
  <c r="D3316" i="2"/>
  <c r="E3316" i="2"/>
  <c r="G3316" i="2"/>
  <c r="C3317" i="2"/>
  <c r="D3317" i="2"/>
  <c r="E3317" i="2" s="1"/>
  <c r="G3317" i="2"/>
  <c r="H3317" i="2" s="1"/>
  <c r="I3317" i="2" s="1"/>
  <c r="C3318" i="2"/>
  <c r="D3318" i="2"/>
  <c r="E3318" i="2"/>
  <c r="H3318" i="2" s="1"/>
  <c r="I3318" i="2" s="1"/>
  <c r="G3318" i="2"/>
  <c r="C3319" i="2"/>
  <c r="D3319" i="2"/>
  <c r="E3319" i="2" s="1"/>
  <c r="H3319" i="2" s="1"/>
  <c r="I3319" i="2" s="1"/>
  <c r="G3319" i="2"/>
  <c r="C3320" i="2"/>
  <c r="D3320" i="2"/>
  <c r="E3320" i="2"/>
  <c r="G3320" i="2"/>
  <c r="C3321" i="2"/>
  <c r="D3321" i="2"/>
  <c r="E3321" i="2" s="1"/>
  <c r="G3321" i="2"/>
  <c r="H3321" i="2"/>
  <c r="I3321" i="2" s="1"/>
  <c r="C3322" i="2"/>
  <c r="D3322" i="2"/>
  <c r="E3322" i="2" s="1"/>
  <c r="H3322" i="2" s="1"/>
  <c r="I3322" i="2" s="1"/>
  <c r="G3322" i="2"/>
  <c r="C3323" i="2"/>
  <c r="D3323" i="2"/>
  <c r="E3323" i="2" s="1"/>
  <c r="H3323" i="2" s="1"/>
  <c r="I3323" i="2" s="1"/>
  <c r="G3323" i="2"/>
  <c r="C3324" i="2"/>
  <c r="D3324" i="2"/>
  <c r="E3324" i="2"/>
  <c r="G3324" i="2"/>
  <c r="C3325" i="2"/>
  <c r="D3325" i="2"/>
  <c r="E3325" i="2" s="1"/>
  <c r="G3325" i="2"/>
  <c r="H3325" i="2"/>
  <c r="I3325" i="2" s="1"/>
  <c r="C3326" i="2"/>
  <c r="D3326" i="2"/>
  <c r="E3326" i="2"/>
  <c r="H3326" i="2" s="1"/>
  <c r="I3326" i="2" s="1"/>
  <c r="G3326" i="2"/>
  <c r="C3327" i="2"/>
  <c r="D3327" i="2" s="1"/>
  <c r="E3327" i="2" s="1"/>
  <c r="H3327" i="2" s="1"/>
  <c r="I3327" i="2" s="1"/>
  <c r="G3327" i="2"/>
  <c r="C3328" i="2"/>
  <c r="D3328" i="2"/>
  <c r="E3328" i="2"/>
  <c r="G3328" i="2"/>
  <c r="C3329" i="2"/>
  <c r="D3329" i="2"/>
  <c r="E3329" i="2" s="1"/>
  <c r="G3329" i="2"/>
  <c r="H3329" i="2" s="1"/>
  <c r="I3329" i="2" s="1"/>
  <c r="C3330" i="2"/>
  <c r="D3330" i="2"/>
  <c r="E3330" i="2"/>
  <c r="H3330" i="2" s="1"/>
  <c r="I3330" i="2" s="1"/>
  <c r="G3330" i="2"/>
  <c r="C3331" i="2"/>
  <c r="D3331" i="2"/>
  <c r="E3331" i="2" s="1"/>
  <c r="H3331" i="2" s="1"/>
  <c r="G3331" i="2"/>
  <c r="I3331" i="2"/>
  <c r="C3332" i="2"/>
  <c r="D3332" i="2"/>
  <c r="E3332" i="2"/>
  <c r="G3332" i="2"/>
  <c r="C3333" i="2"/>
  <c r="D3333" i="2"/>
  <c r="E3333" i="2" s="1"/>
  <c r="G3333" i="2"/>
  <c r="H3333" i="2" s="1"/>
  <c r="I3333" i="2" s="1"/>
  <c r="C3334" i="2"/>
  <c r="D3334" i="2"/>
  <c r="E3334" i="2"/>
  <c r="H3334" i="2" s="1"/>
  <c r="I3334" i="2" s="1"/>
  <c r="G3334" i="2"/>
  <c r="C3335" i="2"/>
  <c r="D3335" i="2"/>
  <c r="E3335" i="2" s="1"/>
  <c r="H3335" i="2" s="1"/>
  <c r="I3335" i="2" s="1"/>
  <c r="G3335" i="2"/>
  <c r="C3336" i="2"/>
  <c r="D3336" i="2"/>
  <c r="E3336" i="2"/>
  <c r="G3336" i="2"/>
  <c r="C3337" i="2"/>
  <c r="D3337" i="2"/>
  <c r="E3337" i="2" s="1"/>
  <c r="G3337" i="2"/>
  <c r="H3337" i="2"/>
  <c r="I3337" i="2" s="1"/>
  <c r="C3338" i="2"/>
  <c r="D3338" i="2"/>
  <c r="E3338" i="2" s="1"/>
  <c r="H3338" i="2" s="1"/>
  <c r="I3338" i="2" s="1"/>
  <c r="G3338" i="2"/>
  <c r="C3339" i="2"/>
  <c r="D3339" i="2" s="1"/>
  <c r="E3339" i="2" s="1"/>
  <c r="H3339" i="2" s="1"/>
  <c r="I3339" i="2" s="1"/>
  <c r="G3339" i="2"/>
  <c r="C3340" i="2"/>
  <c r="D3340" i="2"/>
  <c r="E3340" i="2"/>
  <c r="G3340" i="2"/>
  <c r="C3341" i="2"/>
  <c r="D3341" i="2"/>
  <c r="E3341" i="2" s="1"/>
  <c r="G3341" i="2"/>
  <c r="H3341" i="2"/>
  <c r="I3341" i="2" s="1"/>
  <c r="C3342" i="2"/>
  <c r="D3342" i="2"/>
  <c r="E3342" i="2"/>
  <c r="H3342" i="2" s="1"/>
  <c r="I3342" i="2" s="1"/>
  <c r="G3342" i="2"/>
  <c r="C3343" i="2"/>
  <c r="D3343" i="2" s="1"/>
  <c r="E3343" i="2" s="1"/>
  <c r="H3343" i="2" s="1"/>
  <c r="I3343" i="2" s="1"/>
  <c r="G3343" i="2"/>
  <c r="C3344" i="2"/>
  <c r="D3344" i="2"/>
  <c r="E3344" i="2"/>
  <c r="G3344" i="2"/>
  <c r="C3345" i="2"/>
  <c r="D3345" i="2"/>
  <c r="E3345" i="2" s="1"/>
  <c r="G3345" i="2"/>
  <c r="H3345" i="2"/>
  <c r="I3345" i="2" s="1"/>
  <c r="C3346" i="2"/>
  <c r="D3346" i="2"/>
  <c r="E3346" i="2"/>
  <c r="H3346" i="2" s="1"/>
  <c r="I3346" i="2" s="1"/>
  <c r="G3346" i="2"/>
  <c r="C3347" i="2"/>
  <c r="D3347" i="2"/>
  <c r="E3347" i="2" s="1"/>
  <c r="H3347" i="2" s="1"/>
  <c r="G3347" i="2"/>
  <c r="I3347" i="2"/>
  <c r="C3348" i="2"/>
  <c r="D3348" i="2"/>
  <c r="E3348" i="2"/>
  <c r="G3348" i="2"/>
  <c r="C3349" i="2"/>
  <c r="D3349" i="2"/>
  <c r="E3349" i="2" s="1"/>
  <c r="G3349" i="2"/>
  <c r="H3349" i="2" s="1"/>
  <c r="I3349" i="2" s="1"/>
  <c r="C3350" i="2"/>
  <c r="D3350" i="2"/>
  <c r="E3350" i="2" s="1"/>
  <c r="H3350" i="2" s="1"/>
  <c r="I3350" i="2" s="1"/>
  <c r="G3350" i="2"/>
  <c r="C3351" i="2"/>
  <c r="D3351" i="2"/>
  <c r="E3351" i="2" s="1"/>
  <c r="H3351" i="2" s="1"/>
  <c r="I3351" i="2" s="1"/>
  <c r="G3351" i="2"/>
  <c r="C3352" i="2"/>
  <c r="D3352" i="2"/>
  <c r="E3352" i="2"/>
  <c r="G3352" i="2"/>
  <c r="C3353" i="2"/>
  <c r="D3353" i="2"/>
  <c r="E3353" i="2" s="1"/>
  <c r="G3353" i="2"/>
  <c r="H3353" i="2"/>
  <c r="I3353" i="2" s="1"/>
  <c r="C3354" i="2"/>
  <c r="D3354" i="2"/>
  <c r="E3354" i="2" s="1"/>
  <c r="H3354" i="2" s="1"/>
  <c r="I3354" i="2" s="1"/>
  <c r="G3354" i="2"/>
  <c r="C3355" i="2"/>
  <c r="D3355" i="2" s="1"/>
  <c r="E3355" i="2" s="1"/>
  <c r="H3355" i="2" s="1"/>
  <c r="I3355" i="2" s="1"/>
  <c r="G3355" i="2"/>
  <c r="C3356" i="2"/>
  <c r="D3356" i="2"/>
  <c r="E3356" i="2"/>
  <c r="G3356" i="2"/>
  <c r="C3357" i="2"/>
  <c r="D3357" i="2"/>
  <c r="E3357" i="2" s="1"/>
  <c r="G3357" i="2"/>
  <c r="H3357" i="2"/>
  <c r="I3357" i="2" s="1"/>
  <c r="C3358" i="2"/>
  <c r="D3358" i="2"/>
  <c r="E3358" i="2"/>
  <c r="H3358" i="2" s="1"/>
  <c r="I3358" i="2" s="1"/>
  <c r="G3358" i="2"/>
  <c r="C3359" i="2"/>
  <c r="D3359" i="2" s="1"/>
  <c r="E3359" i="2" s="1"/>
  <c r="H3359" i="2" s="1"/>
  <c r="G3359" i="2"/>
  <c r="I3359" i="2"/>
  <c r="C3360" i="2"/>
  <c r="D3360" i="2"/>
  <c r="E3360" i="2"/>
  <c r="G3360" i="2"/>
  <c r="C3361" i="2"/>
  <c r="D3361" i="2"/>
  <c r="E3361" i="2" s="1"/>
  <c r="G3361" i="2"/>
  <c r="H3361" i="2" s="1"/>
  <c r="I3361" i="2" s="1"/>
  <c r="C3362" i="2"/>
  <c r="D3362" i="2"/>
  <c r="E3362" i="2"/>
  <c r="H3362" i="2" s="1"/>
  <c r="I3362" i="2" s="1"/>
  <c r="G3362" i="2"/>
  <c r="C3363" i="2"/>
  <c r="D3363" i="2"/>
  <c r="E3363" i="2" s="1"/>
  <c r="H3363" i="2" s="1"/>
  <c r="G3363" i="2"/>
  <c r="I3363" i="2"/>
  <c r="C3364" i="2"/>
  <c r="D3364" i="2"/>
  <c r="E3364" i="2"/>
  <c r="G3364" i="2"/>
  <c r="C3365" i="2"/>
  <c r="D3365" i="2"/>
  <c r="E3365" i="2" s="1"/>
  <c r="G3365" i="2"/>
  <c r="H3365" i="2" s="1"/>
  <c r="I3365" i="2" s="1"/>
  <c r="C3366" i="2"/>
  <c r="D3366" i="2"/>
  <c r="E3366" i="2" s="1"/>
  <c r="H3366" i="2" s="1"/>
  <c r="I3366" i="2" s="1"/>
  <c r="G3366" i="2"/>
  <c r="C3367" i="2"/>
  <c r="D3367" i="2"/>
  <c r="E3367" i="2" s="1"/>
  <c r="H3367" i="2" s="1"/>
  <c r="I3367" i="2" s="1"/>
  <c r="G3367" i="2"/>
  <c r="C3368" i="2"/>
  <c r="D3368" i="2"/>
  <c r="E3368" i="2"/>
  <c r="G3368" i="2"/>
  <c r="C3369" i="2"/>
  <c r="D3369" i="2"/>
  <c r="E3369" i="2" s="1"/>
  <c r="G3369" i="2"/>
  <c r="H3369" i="2"/>
  <c r="I3369" i="2" s="1"/>
  <c r="C3370" i="2"/>
  <c r="D3370" i="2"/>
  <c r="E3370" i="2" s="1"/>
  <c r="H3370" i="2" s="1"/>
  <c r="I3370" i="2" s="1"/>
  <c r="G3370" i="2"/>
  <c r="C3371" i="2"/>
  <c r="D3371" i="2"/>
  <c r="E3371" i="2" s="1"/>
  <c r="H3371" i="2" s="1"/>
  <c r="I3371" i="2" s="1"/>
  <c r="G3371" i="2"/>
  <c r="C3372" i="2"/>
  <c r="D3372" i="2"/>
  <c r="E3372" i="2"/>
  <c r="G3372" i="2"/>
  <c r="C3373" i="2"/>
  <c r="D3373" i="2"/>
  <c r="E3373" i="2" s="1"/>
  <c r="G3373" i="2"/>
  <c r="H3373" i="2"/>
  <c r="I3373" i="2" s="1"/>
  <c r="C3374" i="2"/>
  <c r="D3374" i="2"/>
  <c r="E3374" i="2"/>
  <c r="H3374" i="2" s="1"/>
  <c r="I3374" i="2" s="1"/>
  <c r="G3374" i="2"/>
  <c r="C3375" i="2"/>
  <c r="D3375" i="2" s="1"/>
  <c r="E3375" i="2" s="1"/>
  <c r="H3375" i="2" s="1"/>
  <c r="G3375" i="2"/>
  <c r="I3375" i="2"/>
  <c r="C3376" i="2"/>
  <c r="D3376" i="2"/>
  <c r="E3376" i="2"/>
  <c r="G3376" i="2"/>
  <c r="C3377" i="2"/>
  <c r="D3377" i="2"/>
  <c r="E3377" i="2" s="1"/>
  <c r="G3377" i="2"/>
  <c r="H3377" i="2" s="1"/>
  <c r="I3377" i="2" s="1"/>
  <c r="C3378" i="2"/>
  <c r="D3378" i="2"/>
  <c r="E3378" i="2"/>
  <c r="H3378" i="2" s="1"/>
  <c r="I3378" i="2" s="1"/>
  <c r="G3378" i="2"/>
  <c r="C3379" i="2"/>
  <c r="D3379" i="2"/>
  <c r="E3379" i="2" s="1"/>
  <c r="H3379" i="2" s="1"/>
  <c r="G3379" i="2"/>
  <c r="I3379" i="2"/>
  <c r="C3380" i="2"/>
  <c r="D3380" i="2"/>
  <c r="E3380" i="2" s="1"/>
  <c r="G3380" i="2"/>
  <c r="C3381" i="2"/>
  <c r="D3381" i="2" s="1"/>
  <c r="E3381" i="2" s="1"/>
  <c r="G3381" i="2"/>
  <c r="H3381" i="2"/>
  <c r="I3381" i="2" s="1"/>
  <c r="C3382" i="2"/>
  <c r="D3382" i="2"/>
  <c r="E3382" i="2"/>
  <c r="H3382" i="2" s="1"/>
  <c r="I3382" i="2" s="1"/>
  <c r="G3382" i="2"/>
  <c r="C3383" i="2"/>
  <c r="D3383" i="2" s="1"/>
  <c r="E3383" i="2" s="1"/>
  <c r="H3383" i="2" s="1"/>
  <c r="G3383" i="2"/>
  <c r="I3383" i="2"/>
  <c r="C3384" i="2"/>
  <c r="D3384" i="2"/>
  <c r="E3384" i="2" s="1"/>
  <c r="G3384" i="2"/>
  <c r="C3385" i="2"/>
  <c r="D3385" i="2" s="1"/>
  <c r="E3385" i="2" s="1"/>
  <c r="H3385" i="2" s="1"/>
  <c r="I3385" i="2" s="1"/>
  <c r="G3385" i="2"/>
  <c r="C3386" i="2"/>
  <c r="D3386" i="2"/>
  <c r="E3386" i="2" s="1"/>
  <c r="H3386" i="2" s="1"/>
  <c r="I3386" i="2" s="1"/>
  <c r="G3386" i="2"/>
  <c r="C3387" i="2"/>
  <c r="D3387" i="2" s="1"/>
  <c r="E3387" i="2" s="1"/>
  <c r="H3387" i="2" s="1"/>
  <c r="I3387" i="2" s="1"/>
  <c r="G3387" i="2"/>
  <c r="C3388" i="2"/>
  <c r="D3388" i="2"/>
  <c r="E3388" i="2" s="1"/>
  <c r="H3388" i="2" s="1"/>
  <c r="I3388" i="2" s="1"/>
  <c r="G3388" i="2"/>
  <c r="C3389" i="2"/>
  <c r="D3389" i="2" s="1"/>
  <c r="E3389" i="2" s="1"/>
  <c r="G3389" i="2"/>
  <c r="C3390" i="2"/>
  <c r="D3390" i="2"/>
  <c r="E3390" i="2"/>
  <c r="H3390" i="2" s="1"/>
  <c r="I3390" i="2" s="1"/>
  <c r="G3390" i="2"/>
  <c r="C3391" i="2"/>
  <c r="D3391" i="2"/>
  <c r="E3391" i="2" s="1"/>
  <c r="H3391" i="2" s="1"/>
  <c r="I3391" i="2" s="1"/>
  <c r="G3391" i="2"/>
  <c r="C3392" i="2"/>
  <c r="D3392" i="2"/>
  <c r="E3392" i="2" s="1"/>
  <c r="H3392" i="2" s="1"/>
  <c r="I3392" i="2" s="1"/>
  <c r="G3392" i="2"/>
  <c r="C3393" i="2"/>
  <c r="D3393" i="2" s="1"/>
  <c r="E3393" i="2" s="1"/>
  <c r="G3393" i="2"/>
  <c r="H3393" i="2" s="1"/>
  <c r="I3393" i="2" s="1"/>
  <c r="C3394" i="2"/>
  <c r="D3394" i="2"/>
  <c r="E3394" i="2"/>
  <c r="H3394" i="2" s="1"/>
  <c r="I3394" i="2" s="1"/>
  <c r="G3394" i="2"/>
  <c r="C3395" i="2"/>
  <c r="D3395" i="2"/>
  <c r="E3395" i="2" s="1"/>
  <c r="H3395" i="2" s="1"/>
  <c r="G3395" i="2"/>
  <c r="I3395" i="2"/>
  <c r="C3396" i="2"/>
  <c r="D3396" i="2"/>
  <c r="E3396" i="2" s="1"/>
  <c r="G3396" i="2"/>
  <c r="C3397" i="2"/>
  <c r="D3397" i="2" s="1"/>
  <c r="E3397" i="2" s="1"/>
  <c r="G3397" i="2"/>
  <c r="H3397" i="2"/>
  <c r="I3397" i="2" s="1"/>
  <c r="C3398" i="2"/>
  <c r="D3398" i="2"/>
  <c r="E3398" i="2"/>
  <c r="H3398" i="2" s="1"/>
  <c r="I3398" i="2" s="1"/>
  <c r="G3398" i="2"/>
  <c r="C3399" i="2"/>
  <c r="D3399" i="2" s="1"/>
  <c r="E3399" i="2" s="1"/>
  <c r="H3399" i="2" s="1"/>
  <c r="G3399" i="2"/>
  <c r="I3399" i="2"/>
  <c r="C3400" i="2"/>
  <c r="D3400" i="2"/>
  <c r="E3400" i="2" s="1"/>
  <c r="G3400" i="2"/>
  <c r="C3401" i="2"/>
  <c r="D3401" i="2" s="1"/>
  <c r="E3401" i="2" s="1"/>
  <c r="H3401" i="2" s="1"/>
  <c r="I3401" i="2" s="1"/>
  <c r="G3401" i="2"/>
  <c r="C3402" i="2"/>
  <c r="D3402" i="2"/>
  <c r="E3402" i="2" s="1"/>
  <c r="H3402" i="2" s="1"/>
  <c r="I3402" i="2" s="1"/>
  <c r="G3402" i="2"/>
  <c r="C3403" i="2"/>
  <c r="D3403" i="2" s="1"/>
  <c r="E3403" i="2" s="1"/>
  <c r="H3403" i="2" s="1"/>
  <c r="I3403" i="2" s="1"/>
  <c r="G3403" i="2"/>
  <c r="C3404" i="2"/>
  <c r="D3404" i="2"/>
  <c r="E3404" i="2" s="1"/>
  <c r="H3404" i="2" s="1"/>
  <c r="I3404" i="2" s="1"/>
  <c r="G3404" i="2"/>
  <c r="C3405" i="2"/>
  <c r="D3405" i="2" s="1"/>
  <c r="E3405" i="2" s="1"/>
  <c r="G3405" i="2"/>
  <c r="C3406" i="2"/>
  <c r="D3406" i="2"/>
  <c r="E3406" i="2"/>
  <c r="H3406" i="2" s="1"/>
  <c r="I3406" i="2" s="1"/>
  <c r="G3406" i="2"/>
  <c r="C3407" i="2"/>
  <c r="D3407" i="2"/>
  <c r="E3407" i="2" s="1"/>
  <c r="H3407" i="2" s="1"/>
  <c r="I3407" i="2" s="1"/>
  <c r="G3407" i="2"/>
  <c r="C3408" i="2"/>
  <c r="D3408" i="2"/>
  <c r="E3408" i="2" s="1"/>
  <c r="H3408" i="2" s="1"/>
  <c r="I3408" i="2" s="1"/>
  <c r="G3408" i="2"/>
  <c r="C3409" i="2"/>
  <c r="D3409" i="2" s="1"/>
  <c r="E3409" i="2" s="1"/>
  <c r="G3409" i="2"/>
  <c r="H3409" i="2" s="1"/>
  <c r="I3409" i="2" s="1"/>
  <c r="C3410" i="2"/>
  <c r="D3410" i="2"/>
  <c r="E3410" i="2"/>
  <c r="H3410" i="2" s="1"/>
  <c r="I3410" i="2" s="1"/>
  <c r="G3410" i="2"/>
  <c r="C3411" i="2"/>
  <c r="D3411" i="2"/>
  <c r="E3411" i="2" s="1"/>
  <c r="H3411" i="2" s="1"/>
  <c r="G3411" i="2"/>
  <c r="I3411" i="2"/>
  <c r="C3412" i="2"/>
  <c r="D3412" i="2"/>
  <c r="E3412" i="2" s="1"/>
  <c r="G3412" i="2"/>
  <c r="C3413" i="2"/>
  <c r="D3413" i="2" s="1"/>
  <c r="E3413" i="2" s="1"/>
  <c r="G3413" i="2"/>
  <c r="H3413" i="2"/>
  <c r="I3413" i="2" s="1"/>
  <c r="C3414" i="2"/>
  <c r="D3414" i="2"/>
  <c r="E3414" i="2"/>
  <c r="H3414" i="2" s="1"/>
  <c r="I3414" i="2" s="1"/>
  <c r="G3414" i="2"/>
  <c r="C3415" i="2"/>
  <c r="D3415" i="2" s="1"/>
  <c r="E3415" i="2" s="1"/>
  <c r="H3415" i="2" s="1"/>
  <c r="G3415" i="2"/>
  <c r="I3415" i="2"/>
  <c r="C3416" i="2"/>
  <c r="D3416" i="2"/>
  <c r="E3416" i="2" s="1"/>
  <c r="G3416" i="2"/>
  <c r="C3417" i="2"/>
  <c r="D3417" i="2" s="1"/>
  <c r="E3417" i="2" s="1"/>
  <c r="H3417" i="2" s="1"/>
  <c r="I3417" i="2" s="1"/>
  <c r="G3417" i="2"/>
  <c r="C3418" i="2"/>
  <c r="D3418" i="2"/>
  <c r="E3418" i="2" s="1"/>
  <c r="H3418" i="2" s="1"/>
  <c r="I3418" i="2" s="1"/>
  <c r="G3418" i="2"/>
  <c r="C3419" i="2"/>
  <c r="D3419" i="2" s="1"/>
  <c r="E3419" i="2" s="1"/>
  <c r="H3419" i="2" s="1"/>
  <c r="I3419" i="2" s="1"/>
  <c r="G3419" i="2"/>
  <c r="C3420" i="2"/>
  <c r="D3420" i="2"/>
  <c r="E3420" i="2" s="1"/>
  <c r="H3420" i="2" s="1"/>
  <c r="I3420" i="2" s="1"/>
  <c r="G3420" i="2"/>
  <c r="C3421" i="2"/>
  <c r="D3421" i="2" s="1"/>
  <c r="E3421" i="2" s="1"/>
  <c r="H3421" i="2" s="1"/>
  <c r="I3421" i="2" s="1"/>
  <c r="G3421" i="2"/>
  <c r="C3422" i="2"/>
  <c r="D3422" i="2"/>
  <c r="E3422" i="2"/>
  <c r="H3422" i="2" s="1"/>
  <c r="I3422" i="2" s="1"/>
  <c r="G3422" i="2"/>
  <c r="C3423" i="2"/>
  <c r="D3423" i="2"/>
  <c r="E3423" i="2" s="1"/>
  <c r="H3423" i="2" s="1"/>
  <c r="I3423" i="2" s="1"/>
  <c r="G3423" i="2"/>
  <c r="C3424" i="2"/>
  <c r="D3424" i="2"/>
  <c r="E3424" i="2" s="1"/>
  <c r="H3424" i="2" s="1"/>
  <c r="I3424" i="2" s="1"/>
  <c r="G3424" i="2"/>
  <c r="C3425" i="2"/>
  <c r="D3425" i="2" s="1"/>
  <c r="E3425" i="2" s="1"/>
  <c r="G3425" i="2"/>
  <c r="H3425" i="2" s="1"/>
  <c r="I3425" i="2" s="1"/>
  <c r="C3426" i="2"/>
  <c r="D3426" i="2"/>
  <c r="E3426" i="2"/>
  <c r="H3426" i="2" s="1"/>
  <c r="I3426" i="2" s="1"/>
  <c r="G3426" i="2"/>
  <c r="C3427" i="2"/>
  <c r="D3427" i="2"/>
  <c r="E3427" i="2" s="1"/>
  <c r="H3427" i="2" s="1"/>
  <c r="G3427" i="2"/>
  <c r="I3427" i="2"/>
  <c r="C3428" i="2"/>
  <c r="D3428" i="2"/>
  <c r="E3428" i="2" s="1"/>
  <c r="G3428" i="2"/>
  <c r="C3429" i="2"/>
  <c r="D3429" i="2" s="1"/>
  <c r="E3429" i="2" s="1"/>
  <c r="G3429" i="2"/>
  <c r="H3429" i="2"/>
  <c r="I3429" i="2" s="1"/>
  <c r="C3430" i="2"/>
  <c r="D3430" i="2"/>
  <c r="E3430" i="2"/>
  <c r="H3430" i="2" s="1"/>
  <c r="I3430" i="2" s="1"/>
  <c r="G3430" i="2"/>
  <c r="C3431" i="2"/>
  <c r="D3431" i="2" s="1"/>
  <c r="E3431" i="2" s="1"/>
  <c r="H3431" i="2" s="1"/>
  <c r="G3431" i="2"/>
  <c r="I3431" i="2"/>
  <c r="C3432" i="2"/>
  <c r="D3432" i="2"/>
  <c r="E3432" i="2" s="1"/>
  <c r="G3432" i="2"/>
  <c r="C3433" i="2"/>
  <c r="D3433" i="2" s="1"/>
  <c r="E3433" i="2" s="1"/>
  <c r="H3433" i="2" s="1"/>
  <c r="I3433" i="2" s="1"/>
  <c r="G3433" i="2"/>
  <c r="C3434" i="2"/>
  <c r="D3434" i="2"/>
  <c r="E3434" i="2" s="1"/>
  <c r="H3434" i="2" s="1"/>
  <c r="I3434" i="2" s="1"/>
  <c r="G3434" i="2"/>
  <c r="C3435" i="2"/>
  <c r="D3435" i="2" s="1"/>
  <c r="E3435" i="2" s="1"/>
  <c r="H3435" i="2" s="1"/>
  <c r="I3435" i="2" s="1"/>
  <c r="G3435" i="2"/>
  <c r="C3436" i="2"/>
  <c r="D3436" i="2"/>
  <c r="E3436" i="2" s="1"/>
  <c r="H3436" i="2" s="1"/>
  <c r="I3436" i="2" s="1"/>
  <c r="G3436" i="2"/>
  <c r="C3437" i="2"/>
  <c r="D3437" i="2" s="1"/>
  <c r="E3437" i="2" s="1"/>
  <c r="H3437" i="2" s="1"/>
  <c r="I3437" i="2" s="1"/>
  <c r="G3437" i="2"/>
  <c r="C3438" i="2"/>
  <c r="D3438" i="2"/>
  <c r="E3438" i="2"/>
  <c r="H3438" i="2" s="1"/>
  <c r="I3438" i="2" s="1"/>
  <c r="G3438" i="2"/>
  <c r="C3439" i="2"/>
  <c r="D3439" i="2"/>
  <c r="E3439" i="2" s="1"/>
  <c r="H3439" i="2" s="1"/>
  <c r="I3439" i="2" s="1"/>
  <c r="G3439" i="2"/>
  <c r="C3440" i="2"/>
  <c r="D3440" i="2"/>
  <c r="E3440" i="2" s="1"/>
  <c r="H3440" i="2" s="1"/>
  <c r="I3440" i="2" s="1"/>
  <c r="G3440" i="2"/>
  <c r="C3441" i="2"/>
  <c r="D3441" i="2" s="1"/>
  <c r="E3441" i="2" s="1"/>
  <c r="G3441" i="2"/>
  <c r="H3441" i="2" s="1"/>
  <c r="I3441" i="2" s="1"/>
  <c r="C3442" i="2"/>
  <c r="D3442" i="2"/>
  <c r="E3442" i="2"/>
  <c r="H3442" i="2" s="1"/>
  <c r="I3442" i="2" s="1"/>
  <c r="G3442" i="2"/>
  <c r="C3443" i="2"/>
  <c r="D3443" i="2"/>
  <c r="E3443" i="2" s="1"/>
  <c r="H3443" i="2" s="1"/>
  <c r="G3443" i="2"/>
  <c r="I3443" i="2"/>
  <c r="C3444" i="2"/>
  <c r="D3444" i="2"/>
  <c r="E3444" i="2" s="1"/>
  <c r="G3444" i="2"/>
  <c r="C3445" i="2"/>
  <c r="D3445" i="2" s="1"/>
  <c r="E3445" i="2" s="1"/>
  <c r="G3445" i="2"/>
  <c r="H3445" i="2"/>
  <c r="I3445" i="2" s="1"/>
  <c r="C3446" i="2"/>
  <c r="D3446" i="2"/>
  <c r="E3446" i="2"/>
  <c r="H3446" i="2" s="1"/>
  <c r="I3446" i="2" s="1"/>
  <c r="G3446" i="2"/>
  <c r="C3447" i="2"/>
  <c r="D3447" i="2" s="1"/>
  <c r="E3447" i="2" s="1"/>
  <c r="H3447" i="2" s="1"/>
  <c r="G3447" i="2"/>
  <c r="I3447" i="2"/>
  <c r="C3448" i="2"/>
  <c r="D3448" i="2"/>
  <c r="E3448" i="2" s="1"/>
  <c r="G3448" i="2"/>
  <c r="C3449" i="2"/>
  <c r="D3449" i="2" s="1"/>
  <c r="E3449" i="2" s="1"/>
  <c r="H3449" i="2" s="1"/>
  <c r="I3449" i="2" s="1"/>
  <c r="G3449" i="2"/>
  <c r="C3450" i="2"/>
  <c r="D3450" i="2"/>
  <c r="E3450" i="2" s="1"/>
  <c r="H3450" i="2" s="1"/>
  <c r="I3450" i="2" s="1"/>
  <c r="G3450" i="2"/>
  <c r="C3451" i="2"/>
  <c r="D3451" i="2" s="1"/>
  <c r="E3451" i="2" s="1"/>
  <c r="H3451" i="2" s="1"/>
  <c r="I3451" i="2" s="1"/>
  <c r="G3451" i="2"/>
  <c r="C3452" i="2"/>
  <c r="D3452" i="2"/>
  <c r="E3452" i="2" s="1"/>
  <c r="H3452" i="2" s="1"/>
  <c r="I3452" i="2" s="1"/>
  <c r="G3452" i="2"/>
  <c r="C3453" i="2"/>
  <c r="D3453" i="2" s="1"/>
  <c r="E3453" i="2" s="1"/>
  <c r="G3453" i="2"/>
  <c r="C3454" i="2"/>
  <c r="D3454" i="2"/>
  <c r="E3454" i="2"/>
  <c r="H3454" i="2" s="1"/>
  <c r="I3454" i="2" s="1"/>
  <c r="G3454" i="2"/>
  <c r="C3455" i="2"/>
  <c r="D3455" i="2"/>
  <c r="E3455" i="2" s="1"/>
  <c r="H3455" i="2" s="1"/>
  <c r="I3455" i="2" s="1"/>
  <c r="G3455" i="2"/>
  <c r="C3456" i="2"/>
  <c r="D3456" i="2"/>
  <c r="E3456" i="2" s="1"/>
  <c r="H3456" i="2" s="1"/>
  <c r="I3456" i="2" s="1"/>
  <c r="G3456" i="2"/>
  <c r="C3457" i="2"/>
  <c r="D3457" i="2" s="1"/>
  <c r="E3457" i="2" s="1"/>
  <c r="G3457" i="2"/>
  <c r="H3457" i="2" s="1"/>
  <c r="I3457" i="2" s="1"/>
  <c r="C3458" i="2"/>
  <c r="D3458" i="2"/>
  <c r="E3458" i="2"/>
  <c r="H3458" i="2" s="1"/>
  <c r="I3458" i="2" s="1"/>
  <c r="G3458" i="2"/>
  <c r="C3459" i="2"/>
  <c r="D3459" i="2"/>
  <c r="E3459" i="2" s="1"/>
  <c r="H3459" i="2" s="1"/>
  <c r="G3459" i="2"/>
  <c r="I3459" i="2"/>
  <c r="C3460" i="2"/>
  <c r="D3460" i="2"/>
  <c r="E3460" i="2" s="1"/>
  <c r="G3460" i="2"/>
  <c r="C3461" i="2"/>
  <c r="D3461" i="2" s="1"/>
  <c r="E3461" i="2" s="1"/>
  <c r="G3461" i="2"/>
  <c r="H3461" i="2"/>
  <c r="I3461" i="2" s="1"/>
  <c r="C3462" i="2"/>
  <c r="D3462" i="2"/>
  <c r="E3462" i="2"/>
  <c r="H3462" i="2" s="1"/>
  <c r="I3462" i="2" s="1"/>
  <c r="G3462" i="2"/>
  <c r="C3463" i="2"/>
  <c r="D3463" i="2" s="1"/>
  <c r="E3463" i="2" s="1"/>
  <c r="H3463" i="2" s="1"/>
  <c r="G3463" i="2"/>
  <c r="I3463" i="2"/>
  <c r="C3464" i="2"/>
  <c r="D3464" i="2"/>
  <c r="E3464" i="2" s="1"/>
  <c r="G3464" i="2"/>
  <c r="C3465" i="2"/>
  <c r="D3465" i="2" s="1"/>
  <c r="E3465" i="2" s="1"/>
  <c r="H3465" i="2" s="1"/>
  <c r="I3465" i="2" s="1"/>
  <c r="G3465" i="2"/>
  <c r="C3466" i="2"/>
  <c r="D3466" i="2"/>
  <c r="E3466" i="2" s="1"/>
  <c r="H3466" i="2" s="1"/>
  <c r="I3466" i="2" s="1"/>
  <c r="G3466" i="2"/>
  <c r="C3467" i="2"/>
  <c r="D3467" i="2" s="1"/>
  <c r="E3467" i="2" s="1"/>
  <c r="H3467" i="2" s="1"/>
  <c r="I3467" i="2" s="1"/>
  <c r="G3467" i="2"/>
  <c r="C3468" i="2"/>
  <c r="D3468" i="2"/>
  <c r="E3468" i="2" s="1"/>
  <c r="H3468" i="2" s="1"/>
  <c r="I3468" i="2" s="1"/>
  <c r="G3468" i="2"/>
  <c r="C3469" i="2"/>
  <c r="D3469" i="2" s="1"/>
  <c r="E3469" i="2" s="1"/>
  <c r="G3469" i="2"/>
  <c r="C3470" i="2"/>
  <c r="D3470" i="2"/>
  <c r="E3470" i="2"/>
  <c r="H3470" i="2" s="1"/>
  <c r="I3470" i="2" s="1"/>
  <c r="G3470" i="2"/>
  <c r="C3471" i="2"/>
  <c r="D3471" i="2"/>
  <c r="E3471" i="2" s="1"/>
  <c r="H3471" i="2" s="1"/>
  <c r="I3471" i="2" s="1"/>
  <c r="G3471" i="2"/>
  <c r="C3472" i="2"/>
  <c r="D3472" i="2"/>
  <c r="E3472" i="2" s="1"/>
  <c r="H3472" i="2" s="1"/>
  <c r="I3472" i="2" s="1"/>
  <c r="G3472" i="2"/>
  <c r="C3473" i="2"/>
  <c r="D3473" i="2" s="1"/>
  <c r="E3473" i="2" s="1"/>
  <c r="G3473" i="2"/>
  <c r="H3473" i="2" s="1"/>
  <c r="I3473" i="2" s="1"/>
  <c r="C3474" i="2"/>
  <c r="D3474" i="2"/>
  <c r="E3474" i="2"/>
  <c r="H3474" i="2" s="1"/>
  <c r="I3474" i="2" s="1"/>
  <c r="G3474" i="2"/>
  <c r="C3475" i="2"/>
  <c r="D3475" i="2"/>
  <c r="E3475" i="2" s="1"/>
  <c r="H3475" i="2" s="1"/>
  <c r="G3475" i="2"/>
  <c r="I3475" i="2"/>
  <c r="C3476" i="2"/>
  <c r="D3476" i="2"/>
  <c r="E3476" i="2" s="1"/>
  <c r="G3476" i="2"/>
  <c r="C3477" i="2"/>
  <c r="D3477" i="2" s="1"/>
  <c r="E3477" i="2" s="1"/>
  <c r="G3477" i="2"/>
  <c r="H3477" i="2"/>
  <c r="I3477" i="2" s="1"/>
  <c r="C3478" i="2"/>
  <c r="D3478" i="2"/>
  <c r="E3478" i="2"/>
  <c r="H3478" i="2" s="1"/>
  <c r="I3478" i="2" s="1"/>
  <c r="G3478" i="2"/>
  <c r="C3479" i="2"/>
  <c r="D3479" i="2" s="1"/>
  <c r="E3479" i="2" s="1"/>
  <c r="H3479" i="2" s="1"/>
  <c r="G3479" i="2"/>
  <c r="I3479" i="2"/>
  <c r="C3480" i="2"/>
  <c r="D3480" i="2"/>
  <c r="E3480" i="2" s="1"/>
  <c r="G3480" i="2"/>
  <c r="C3481" i="2"/>
  <c r="D3481" i="2" s="1"/>
  <c r="E3481" i="2" s="1"/>
  <c r="H3481" i="2" s="1"/>
  <c r="I3481" i="2" s="1"/>
  <c r="G3481" i="2"/>
  <c r="C3482" i="2"/>
  <c r="D3482" i="2"/>
  <c r="E3482" i="2" s="1"/>
  <c r="H3482" i="2" s="1"/>
  <c r="I3482" i="2" s="1"/>
  <c r="G3482" i="2"/>
  <c r="C3483" i="2"/>
  <c r="D3483" i="2" s="1"/>
  <c r="E3483" i="2" s="1"/>
  <c r="H3483" i="2" s="1"/>
  <c r="I3483" i="2" s="1"/>
  <c r="G3483" i="2"/>
  <c r="C3484" i="2"/>
  <c r="D3484" i="2"/>
  <c r="E3484" i="2" s="1"/>
  <c r="H3484" i="2" s="1"/>
  <c r="I3484" i="2" s="1"/>
  <c r="G3484" i="2"/>
  <c r="C3485" i="2"/>
  <c r="D3485" i="2" s="1"/>
  <c r="E3485" i="2" s="1"/>
  <c r="G3485" i="2"/>
  <c r="C3486" i="2"/>
  <c r="D3486" i="2"/>
  <c r="E3486" i="2"/>
  <c r="H3486" i="2" s="1"/>
  <c r="I3486" i="2" s="1"/>
  <c r="G3486" i="2"/>
  <c r="C3487" i="2"/>
  <c r="D3487" i="2"/>
  <c r="E3487" i="2" s="1"/>
  <c r="H3487" i="2" s="1"/>
  <c r="I3487" i="2" s="1"/>
  <c r="G3487" i="2"/>
  <c r="C3488" i="2"/>
  <c r="D3488" i="2"/>
  <c r="E3488" i="2" s="1"/>
  <c r="H3488" i="2" s="1"/>
  <c r="I3488" i="2" s="1"/>
  <c r="G3488" i="2"/>
  <c r="C3489" i="2"/>
  <c r="D3489" i="2" s="1"/>
  <c r="E3489" i="2" s="1"/>
  <c r="G3489" i="2"/>
  <c r="H3489" i="2" s="1"/>
  <c r="I3489" i="2" s="1"/>
  <c r="C3490" i="2"/>
  <c r="D3490" i="2"/>
  <c r="E3490" i="2"/>
  <c r="H3490" i="2" s="1"/>
  <c r="I3490" i="2" s="1"/>
  <c r="G3490" i="2"/>
  <c r="C3491" i="2"/>
  <c r="D3491" i="2"/>
  <c r="E3491" i="2" s="1"/>
  <c r="H3491" i="2" s="1"/>
  <c r="G3491" i="2"/>
  <c r="I3491" i="2"/>
  <c r="C3492" i="2"/>
  <c r="D3492" i="2"/>
  <c r="E3492" i="2" s="1"/>
  <c r="G3492" i="2"/>
  <c r="C3493" i="2"/>
  <c r="D3493" i="2" s="1"/>
  <c r="E3493" i="2" s="1"/>
  <c r="G3493" i="2"/>
  <c r="H3493" i="2"/>
  <c r="I3493" i="2" s="1"/>
  <c r="C3494" i="2"/>
  <c r="D3494" i="2"/>
  <c r="E3494" i="2"/>
  <c r="H3494" i="2" s="1"/>
  <c r="I3494" i="2" s="1"/>
  <c r="G3494" i="2"/>
  <c r="C3495" i="2"/>
  <c r="D3495" i="2" s="1"/>
  <c r="E3495" i="2" s="1"/>
  <c r="H3495" i="2" s="1"/>
  <c r="G3495" i="2"/>
  <c r="I3495" i="2"/>
  <c r="C3496" i="2"/>
  <c r="D3496" i="2"/>
  <c r="E3496" i="2" s="1"/>
  <c r="G3496" i="2"/>
  <c r="C3497" i="2"/>
  <c r="D3497" i="2" s="1"/>
  <c r="E3497" i="2" s="1"/>
  <c r="H3497" i="2" s="1"/>
  <c r="I3497" i="2" s="1"/>
  <c r="G3497" i="2"/>
  <c r="C3498" i="2"/>
  <c r="D3498" i="2"/>
  <c r="E3498" i="2" s="1"/>
  <c r="H3498" i="2" s="1"/>
  <c r="I3498" i="2" s="1"/>
  <c r="G3498" i="2"/>
  <c r="C3499" i="2"/>
  <c r="D3499" i="2" s="1"/>
  <c r="E3499" i="2" s="1"/>
  <c r="H3499" i="2" s="1"/>
  <c r="I3499" i="2" s="1"/>
  <c r="G3499" i="2"/>
  <c r="C3500" i="2"/>
  <c r="D3500" i="2"/>
  <c r="E3500" i="2" s="1"/>
  <c r="H3500" i="2" s="1"/>
  <c r="I3500" i="2" s="1"/>
  <c r="G3500" i="2"/>
  <c r="C3501" i="2"/>
  <c r="D3501" i="2" s="1"/>
  <c r="E3501" i="2" s="1"/>
  <c r="H3501" i="2" s="1"/>
  <c r="I3501" i="2" s="1"/>
  <c r="G3501" i="2"/>
  <c r="C3502" i="2"/>
  <c r="D3502" i="2"/>
  <c r="E3502" i="2"/>
  <c r="H3502" i="2" s="1"/>
  <c r="I3502" i="2" s="1"/>
  <c r="G3502" i="2"/>
  <c r="C3503" i="2"/>
  <c r="D3503" i="2"/>
  <c r="E3503" i="2" s="1"/>
  <c r="H3503" i="2" s="1"/>
  <c r="I3503" i="2" s="1"/>
  <c r="G3503" i="2"/>
  <c r="C3504" i="2"/>
  <c r="D3504" i="2"/>
  <c r="E3504" i="2" s="1"/>
  <c r="H3504" i="2" s="1"/>
  <c r="I3504" i="2" s="1"/>
  <c r="G3504" i="2"/>
  <c r="C3505" i="2"/>
  <c r="D3505" i="2" s="1"/>
  <c r="E3505" i="2" s="1"/>
  <c r="G3505" i="2"/>
  <c r="H3505" i="2" s="1"/>
  <c r="I3505" i="2" s="1"/>
  <c r="C3506" i="2"/>
  <c r="D3506" i="2"/>
  <c r="E3506" i="2"/>
  <c r="H3506" i="2" s="1"/>
  <c r="I3506" i="2" s="1"/>
  <c r="G3506" i="2"/>
  <c r="C3507" i="2"/>
  <c r="D3507" i="2"/>
  <c r="E3507" i="2" s="1"/>
  <c r="H3507" i="2" s="1"/>
  <c r="G3507" i="2"/>
  <c r="I3507" i="2"/>
  <c r="C3508" i="2"/>
  <c r="D3508" i="2"/>
  <c r="E3508" i="2" s="1"/>
  <c r="G3508" i="2"/>
  <c r="C3509" i="2"/>
  <c r="D3509" i="2" s="1"/>
  <c r="E3509" i="2" s="1"/>
  <c r="G3509" i="2"/>
  <c r="H3509" i="2"/>
  <c r="I3509" i="2" s="1"/>
  <c r="C3510" i="2"/>
  <c r="D3510" i="2"/>
  <c r="E3510" i="2"/>
  <c r="H3510" i="2" s="1"/>
  <c r="I3510" i="2" s="1"/>
  <c r="G3510" i="2"/>
  <c r="C3511" i="2"/>
  <c r="D3511" i="2" s="1"/>
  <c r="E3511" i="2" s="1"/>
  <c r="H3511" i="2" s="1"/>
  <c r="G3511" i="2"/>
  <c r="I3511" i="2"/>
  <c r="C3512" i="2"/>
  <c r="D3512" i="2"/>
  <c r="E3512" i="2" s="1"/>
  <c r="G3512" i="2"/>
  <c r="C3513" i="2"/>
  <c r="D3513" i="2" s="1"/>
  <c r="E3513" i="2" s="1"/>
  <c r="H3513" i="2" s="1"/>
  <c r="I3513" i="2" s="1"/>
  <c r="G3513" i="2"/>
  <c r="C3514" i="2"/>
  <c r="D3514" i="2"/>
  <c r="E3514" i="2" s="1"/>
  <c r="H3514" i="2" s="1"/>
  <c r="I3514" i="2" s="1"/>
  <c r="G3514" i="2"/>
  <c r="C3515" i="2"/>
  <c r="D3515" i="2" s="1"/>
  <c r="E3515" i="2" s="1"/>
  <c r="H3515" i="2" s="1"/>
  <c r="I3515" i="2" s="1"/>
  <c r="G3515" i="2"/>
  <c r="C3516" i="2"/>
  <c r="D3516" i="2"/>
  <c r="E3516" i="2" s="1"/>
  <c r="H3516" i="2" s="1"/>
  <c r="I3516" i="2" s="1"/>
  <c r="G3516" i="2"/>
  <c r="C3517" i="2"/>
  <c r="D3517" i="2" s="1"/>
  <c r="E3517" i="2" s="1"/>
  <c r="G3517" i="2"/>
  <c r="C3518" i="2"/>
  <c r="D3518" i="2"/>
  <c r="E3518" i="2"/>
  <c r="H3518" i="2" s="1"/>
  <c r="I3518" i="2" s="1"/>
  <c r="G3518" i="2"/>
  <c r="C3519" i="2"/>
  <c r="D3519" i="2"/>
  <c r="E3519" i="2" s="1"/>
  <c r="H3519" i="2" s="1"/>
  <c r="I3519" i="2" s="1"/>
  <c r="G3519" i="2"/>
  <c r="C3520" i="2"/>
  <c r="D3520" i="2"/>
  <c r="E3520" i="2" s="1"/>
  <c r="H3520" i="2" s="1"/>
  <c r="I3520" i="2" s="1"/>
  <c r="G3520" i="2"/>
  <c r="C3521" i="2"/>
  <c r="D3521" i="2" s="1"/>
  <c r="E3521" i="2" s="1"/>
  <c r="G3521" i="2"/>
  <c r="H3521" i="2" s="1"/>
  <c r="I3521" i="2" s="1"/>
  <c r="C3522" i="2"/>
  <c r="D3522" i="2"/>
  <c r="E3522" i="2"/>
  <c r="H3522" i="2" s="1"/>
  <c r="I3522" i="2" s="1"/>
  <c r="G3522" i="2"/>
  <c r="C3523" i="2"/>
  <c r="D3523" i="2"/>
  <c r="E3523" i="2" s="1"/>
  <c r="H3523" i="2" s="1"/>
  <c r="G3523" i="2"/>
  <c r="I3523" i="2"/>
  <c r="C3524" i="2"/>
  <c r="D3524" i="2"/>
  <c r="E3524" i="2" s="1"/>
  <c r="G3524" i="2"/>
  <c r="C3525" i="2"/>
  <c r="D3525" i="2" s="1"/>
  <c r="E3525" i="2" s="1"/>
  <c r="G3525" i="2"/>
  <c r="H3525" i="2"/>
  <c r="I3525" i="2" s="1"/>
  <c r="C3526" i="2"/>
  <c r="D3526" i="2"/>
  <c r="E3526" i="2"/>
  <c r="H3526" i="2" s="1"/>
  <c r="I3526" i="2" s="1"/>
  <c r="G3526" i="2"/>
  <c r="C3527" i="2"/>
  <c r="D3527" i="2" s="1"/>
  <c r="E3527" i="2" s="1"/>
  <c r="H3527" i="2" s="1"/>
  <c r="G3527" i="2"/>
  <c r="I3527" i="2"/>
  <c r="C3528" i="2"/>
  <c r="D3528" i="2"/>
  <c r="E3528" i="2" s="1"/>
  <c r="G3528" i="2"/>
  <c r="C3529" i="2"/>
  <c r="D3529" i="2" s="1"/>
  <c r="E3529" i="2" s="1"/>
  <c r="H3529" i="2" s="1"/>
  <c r="I3529" i="2" s="1"/>
  <c r="G3529" i="2"/>
  <c r="C3530" i="2"/>
  <c r="D3530" i="2"/>
  <c r="E3530" i="2" s="1"/>
  <c r="H3530" i="2" s="1"/>
  <c r="I3530" i="2" s="1"/>
  <c r="G3530" i="2"/>
  <c r="C3531" i="2"/>
  <c r="D3531" i="2" s="1"/>
  <c r="E3531" i="2" s="1"/>
  <c r="H3531" i="2" s="1"/>
  <c r="I3531" i="2" s="1"/>
  <c r="G3531" i="2"/>
  <c r="C3532" i="2"/>
  <c r="D3532" i="2"/>
  <c r="E3532" i="2" s="1"/>
  <c r="H3532" i="2" s="1"/>
  <c r="I3532" i="2" s="1"/>
  <c r="G3532" i="2"/>
  <c r="C3533" i="2"/>
  <c r="D3533" i="2" s="1"/>
  <c r="E3533" i="2" s="1"/>
  <c r="G3533" i="2"/>
  <c r="C3534" i="2"/>
  <c r="D3534" i="2"/>
  <c r="E3534" i="2"/>
  <c r="H3534" i="2" s="1"/>
  <c r="I3534" i="2" s="1"/>
  <c r="G3534" i="2"/>
  <c r="C3535" i="2"/>
  <c r="D3535" i="2"/>
  <c r="E3535" i="2" s="1"/>
  <c r="H3535" i="2" s="1"/>
  <c r="I3535" i="2" s="1"/>
  <c r="G3535" i="2"/>
  <c r="C3536" i="2"/>
  <c r="D3536" i="2"/>
  <c r="E3536" i="2" s="1"/>
  <c r="H3536" i="2" s="1"/>
  <c r="I3536" i="2" s="1"/>
  <c r="G3536" i="2"/>
  <c r="C3537" i="2"/>
  <c r="D3537" i="2" s="1"/>
  <c r="E3537" i="2" s="1"/>
  <c r="G3537" i="2"/>
  <c r="H3537" i="2" s="1"/>
  <c r="I3537" i="2" s="1"/>
  <c r="C3538" i="2"/>
  <c r="D3538" i="2"/>
  <c r="E3538" i="2"/>
  <c r="H3538" i="2" s="1"/>
  <c r="I3538" i="2" s="1"/>
  <c r="G3538" i="2"/>
  <c r="C3539" i="2"/>
  <c r="D3539" i="2"/>
  <c r="E3539" i="2" s="1"/>
  <c r="H3539" i="2" s="1"/>
  <c r="G3539" i="2"/>
  <c r="I3539" i="2"/>
  <c r="C3540" i="2"/>
  <c r="D3540" i="2"/>
  <c r="E3540" i="2" s="1"/>
  <c r="G3540" i="2"/>
  <c r="C3541" i="2"/>
  <c r="D3541" i="2" s="1"/>
  <c r="E3541" i="2" s="1"/>
  <c r="G3541" i="2"/>
  <c r="H3541" i="2"/>
  <c r="I3541" i="2" s="1"/>
  <c r="C3542" i="2"/>
  <c r="D3542" i="2"/>
  <c r="E3542" i="2"/>
  <c r="H3542" i="2" s="1"/>
  <c r="I3542" i="2" s="1"/>
  <c r="G3542" i="2"/>
  <c r="C3543" i="2"/>
  <c r="D3543" i="2" s="1"/>
  <c r="E3543" i="2" s="1"/>
  <c r="H3543" i="2" s="1"/>
  <c r="G3543" i="2"/>
  <c r="I3543" i="2"/>
  <c r="C3544" i="2"/>
  <c r="D3544" i="2"/>
  <c r="E3544" i="2" s="1"/>
  <c r="G3544" i="2"/>
  <c r="C3545" i="2"/>
  <c r="D3545" i="2" s="1"/>
  <c r="E3545" i="2" s="1"/>
  <c r="H3545" i="2" s="1"/>
  <c r="I3545" i="2" s="1"/>
  <c r="G3545" i="2"/>
  <c r="C3546" i="2"/>
  <c r="D3546" i="2"/>
  <c r="E3546" i="2" s="1"/>
  <c r="H3546" i="2" s="1"/>
  <c r="I3546" i="2" s="1"/>
  <c r="G3546" i="2"/>
  <c r="C3547" i="2"/>
  <c r="D3547" i="2" s="1"/>
  <c r="E3547" i="2" s="1"/>
  <c r="H3547" i="2" s="1"/>
  <c r="I3547" i="2" s="1"/>
  <c r="G3547" i="2"/>
  <c r="C3548" i="2"/>
  <c r="D3548" i="2"/>
  <c r="E3548" i="2" s="1"/>
  <c r="H3548" i="2" s="1"/>
  <c r="I3548" i="2" s="1"/>
  <c r="G3548" i="2"/>
  <c r="C3549" i="2"/>
  <c r="D3549" i="2" s="1"/>
  <c r="E3549" i="2" s="1"/>
  <c r="G3549" i="2"/>
  <c r="C3550" i="2"/>
  <c r="D3550" i="2"/>
  <c r="E3550" i="2"/>
  <c r="H3550" i="2" s="1"/>
  <c r="I3550" i="2" s="1"/>
  <c r="G3550" i="2"/>
  <c r="C3551" i="2"/>
  <c r="D3551" i="2"/>
  <c r="E3551" i="2" s="1"/>
  <c r="H3551" i="2" s="1"/>
  <c r="I3551" i="2" s="1"/>
  <c r="G3551" i="2"/>
  <c r="C3552" i="2"/>
  <c r="D3552" i="2"/>
  <c r="E3552" i="2" s="1"/>
  <c r="H3552" i="2" s="1"/>
  <c r="I3552" i="2" s="1"/>
  <c r="G3552" i="2"/>
  <c r="C3553" i="2"/>
  <c r="D3553" i="2" s="1"/>
  <c r="E3553" i="2" s="1"/>
  <c r="G3553" i="2"/>
  <c r="H3553" i="2" s="1"/>
  <c r="I3553" i="2" s="1"/>
  <c r="C3554" i="2"/>
  <c r="D3554" i="2"/>
  <c r="E3554" i="2"/>
  <c r="H3554" i="2" s="1"/>
  <c r="I3554" i="2" s="1"/>
  <c r="G3554" i="2"/>
  <c r="C3555" i="2"/>
  <c r="D3555" i="2"/>
  <c r="E3555" i="2" s="1"/>
  <c r="H3555" i="2" s="1"/>
  <c r="G3555" i="2"/>
  <c r="I3555" i="2"/>
  <c r="C3556" i="2"/>
  <c r="D3556" i="2"/>
  <c r="E3556" i="2" s="1"/>
  <c r="G3556" i="2"/>
  <c r="C3557" i="2"/>
  <c r="D3557" i="2" s="1"/>
  <c r="E3557" i="2" s="1"/>
  <c r="G3557" i="2"/>
  <c r="H3557" i="2"/>
  <c r="I3557" i="2" s="1"/>
  <c r="C3558" i="2"/>
  <c r="D3558" i="2"/>
  <c r="E3558" i="2"/>
  <c r="H3558" i="2" s="1"/>
  <c r="I3558" i="2" s="1"/>
  <c r="G3558" i="2"/>
  <c r="C3559" i="2"/>
  <c r="D3559" i="2" s="1"/>
  <c r="E3559" i="2" s="1"/>
  <c r="H3559" i="2" s="1"/>
  <c r="G3559" i="2"/>
  <c r="I3559" i="2"/>
  <c r="C3560" i="2"/>
  <c r="D3560" i="2"/>
  <c r="E3560" i="2" s="1"/>
  <c r="G3560" i="2"/>
  <c r="C3561" i="2"/>
  <c r="D3561" i="2" s="1"/>
  <c r="E3561" i="2" s="1"/>
  <c r="H3561" i="2" s="1"/>
  <c r="I3561" i="2" s="1"/>
  <c r="G3561" i="2"/>
  <c r="C3562" i="2"/>
  <c r="D3562" i="2"/>
  <c r="E3562" i="2" s="1"/>
  <c r="H3562" i="2" s="1"/>
  <c r="I3562" i="2" s="1"/>
  <c r="G3562" i="2"/>
  <c r="C3563" i="2"/>
  <c r="D3563" i="2" s="1"/>
  <c r="E3563" i="2" s="1"/>
  <c r="H3563" i="2" s="1"/>
  <c r="I3563" i="2" s="1"/>
  <c r="G3563" i="2"/>
  <c r="C3564" i="2"/>
  <c r="D3564" i="2"/>
  <c r="E3564" i="2" s="1"/>
  <c r="H3564" i="2" s="1"/>
  <c r="I3564" i="2" s="1"/>
  <c r="G3564" i="2"/>
  <c r="C3565" i="2"/>
  <c r="D3565" i="2" s="1"/>
  <c r="E3565" i="2" s="1"/>
  <c r="H3565" i="2" s="1"/>
  <c r="I3565" i="2" s="1"/>
  <c r="G3565" i="2"/>
  <c r="C3566" i="2"/>
  <c r="D3566" i="2"/>
  <c r="E3566" i="2"/>
  <c r="H3566" i="2" s="1"/>
  <c r="I3566" i="2" s="1"/>
  <c r="G3566" i="2"/>
  <c r="C3567" i="2"/>
  <c r="D3567" i="2"/>
  <c r="E3567" i="2" s="1"/>
  <c r="H3567" i="2" s="1"/>
  <c r="I3567" i="2" s="1"/>
  <c r="G3567" i="2"/>
  <c r="C3568" i="2"/>
  <c r="D3568" i="2"/>
  <c r="E3568" i="2" s="1"/>
  <c r="H3568" i="2" s="1"/>
  <c r="I3568" i="2" s="1"/>
  <c r="G3568" i="2"/>
  <c r="C3569" i="2"/>
  <c r="D3569" i="2" s="1"/>
  <c r="E3569" i="2" s="1"/>
  <c r="G3569" i="2"/>
  <c r="H3569" i="2" s="1"/>
  <c r="I3569" i="2" s="1"/>
  <c r="C3570" i="2"/>
  <c r="D3570" i="2"/>
  <c r="E3570" i="2"/>
  <c r="H3570" i="2" s="1"/>
  <c r="I3570" i="2" s="1"/>
  <c r="G3570" i="2"/>
  <c r="C3571" i="2"/>
  <c r="D3571" i="2"/>
  <c r="E3571" i="2" s="1"/>
  <c r="H3571" i="2" s="1"/>
  <c r="G3571" i="2"/>
  <c r="I3571" i="2"/>
  <c r="C3572" i="2"/>
  <c r="D3572" i="2"/>
  <c r="E3572" i="2" s="1"/>
  <c r="G3572" i="2"/>
  <c r="C3573" i="2"/>
  <c r="D3573" i="2" s="1"/>
  <c r="E3573" i="2" s="1"/>
  <c r="G3573" i="2"/>
  <c r="H3573" i="2"/>
  <c r="I3573" i="2" s="1"/>
  <c r="C3574" i="2"/>
  <c r="D3574" i="2"/>
  <c r="E3574" i="2"/>
  <c r="H3574" i="2" s="1"/>
  <c r="I3574" i="2" s="1"/>
  <c r="G3574" i="2"/>
  <c r="C3575" i="2"/>
  <c r="D3575" i="2" s="1"/>
  <c r="E3575" i="2" s="1"/>
  <c r="H3575" i="2" s="1"/>
  <c r="G3575" i="2"/>
  <c r="I3575" i="2"/>
  <c r="C3576" i="2"/>
  <c r="D3576" i="2"/>
  <c r="E3576" i="2" s="1"/>
  <c r="G3576" i="2"/>
  <c r="C3577" i="2"/>
  <c r="D3577" i="2" s="1"/>
  <c r="E3577" i="2" s="1"/>
  <c r="H3577" i="2" s="1"/>
  <c r="I3577" i="2" s="1"/>
  <c r="G3577" i="2"/>
  <c r="C3578" i="2"/>
  <c r="D3578" i="2"/>
  <c r="E3578" i="2" s="1"/>
  <c r="H3578" i="2" s="1"/>
  <c r="I3578" i="2" s="1"/>
  <c r="G3578" i="2"/>
  <c r="C3579" i="2"/>
  <c r="D3579" i="2" s="1"/>
  <c r="E3579" i="2" s="1"/>
  <c r="H3579" i="2" s="1"/>
  <c r="I3579" i="2" s="1"/>
  <c r="G3579" i="2"/>
  <c r="C3580" i="2"/>
  <c r="D3580" i="2"/>
  <c r="E3580" i="2" s="1"/>
  <c r="H3580" i="2" s="1"/>
  <c r="I3580" i="2" s="1"/>
  <c r="G3580" i="2"/>
  <c r="C3581" i="2"/>
  <c r="D3581" i="2" s="1"/>
  <c r="E3581" i="2" s="1"/>
  <c r="G3581" i="2"/>
  <c r="C3582" i="2"/>
  <c r="D3582" i="2"/>
  <c r="E3582" i="2"/>
  <c r="H3582" i="2" s="1"/>
  <c r="I3582" i="2" s="1"/>
  <c r="G3582" i="2"/>
  <c r="C3583" i="2"/>
  <c r="D3583" i="2"/>
  <c r="E3583" i="2" s="1"/>
  <c r="H3583" i="2" s="1"/>
  <c r="I3583" i="2" s="1"/>
  <c r="G3583" i="2"/>
  <c r="C3584" i="2"/>
  <c r="D3584" i="2"/>
  <c r="E3584" i="2" s="1"/>
  <c r="H3584" i="2" s="1"/>
  <c r="I3584" i="2" s="1"/>
  <c r="G3584" i="2"/>
  <c r="C3585" i="2"/>
  <c r="D3585" i="2" s="1"/>
  <c r="E3585" i="2" s="1"/>
  <c r="G3585" i="2"/>
  <c r="H3585" i="2" s="1"/>
  <c r="I3585" i="2" s="1"/>
  <c r="C3586" i="2"/>
  <c r="D3586" i="2"/>
  <c r="E3586" i="2"/>
  <c r="H3586" i="2" s="1"/>
  <c r="I3586" i="2" s="1"/>
  <c r="G3586" i="2"/>
  <c r="C3587" i="2"/>
  <c r="D3587" i="2"/>
  <c r="E3587" i="2" s="1"/>
  <c r="H3587" i="2" s="1"/>
  <c r="G3587" i="2"/>
  <c r="I3587" i="2"/>
  <c r="C3588" i="2"/>
  <c r="D3588" i="2"/>
  <c r="E3588" i="2" s="1"/>
  <c r="G3588" i="2"/>
  <c r="C3589" i="2"/>
  <c r="D3589" i="2" s="1"/>
  <c r="E3589" i="2" s="1"/>
  <c r="G3589" i="2"/>
  <c r="H3589" i="2"/>
  <c r="I3589" i="2" s="1"/>
  <c r="C3590" i="2"/>
  <c r="D3590" i="2"/>
  <c r="E3590" i="2"/>
  <c r="H3590" i="2" s="1"/>
  <c r="I3590" i="2" s="1"/>
  <c r="G3590" i="2"/>
  <c r="C3591" i="2"/>
  <c r="D3591" i="2" s="1"/>
  <c r="E3591" i="2" s="1"/>
  <c r="H3591" i="2" s="1"/>
  <c r="G3591" i="2"/>
  <c r="I3591" i="2"/>
  <c r="C3592" i="2"/>
  <c r="D3592" i="2"/>
  <c r="E3592" i="2" s="1"/>
  <c r="G3592" i="2"/>
  <c r="C3593" i="2"/>
  <c r="D3593" i="2" s="1"/>
  <c r="E3593" i="2" s="1"/>
  <c r="H3593" i="2" s="1"/>
  <c r="I3593" i="2" s="1"/>
  <c r="G3593" i="2"/>
  <c r="C3594" i="2"/>
  <c r="D3594" i="2"/>
  <c r="E3594" i="2" s="1"/>
  <c r="H3594" i="2" s="1"/>
  <c r="I3594" i="2" s="1"/>
  <c r="G3594" i="2"/>
  <c r="C3595" i="2"/>
  <c r="D3595" i="2" s="1"/>
  <c r="E3595" i="2" s="1"/>
  <c r="H3595" i="2" s="1"/>
  <c r="I3595" i="2" s="1"/>
  <c r="G3595" i="2"/>
  <c r="C3596" i="2"/>
  <c r="D3596" i="2"/>
  <c r="E3596" i="2" s="1"/>
  <c r="H3596" i="2" s="1"/>
  <c r="I3596" i="2" s="1"/>
  <c r="G3596" i="2"/>
  <c r="C3597" i="2"/>
  <c r="D3597" i="2" s="1"/>
  <c r="E3597" i="2" s="1"/>
  <c r="G3597" i="2"/>
  <c r="C3598" i="2"/>
  <c r="D3598" i="2"/>
  <c r="E3598" i="2"/>
  <c r="H3598" i="2" s="1"/>
  <c r="I3598" i="2" s="1"/>
  <c r="G3598" i="2"/>
  <c r="C3599" i="2"/>
  <c r="D3599" i="2"/>
  <c r="E3599" i="2" s="1"/>
  <c r="H3599" i="2" s="1"/>
  <c r="I3599" i="2" s="1"/>
  <c r="G3599" i="2"/>
  <c r="C3600" i="2"/>
  <c r="D3600" i="2"/>
  <c r="E3600" i="2" s="1"/>
  <c r="H3600" i="2" s="1"/>
  <c r="I3600" i="2" s="1"/>
  <c r="G3600" i="2"/>
  <c r="C3601" i="2"/>
  <c r="D3601" i="2" s="1"/>
  <c r="E3601" i="2" s="1"/>
  <c r="G3601" i="2"/>
  <c r="H3601" i="2" s="1"/>
  <c r="I3601" i="2" s="1"/>
  <c r="C3602" i="2"/>
  <c r="D3602" i="2"/>
  <c r="E3602" i="2"/>
  <c r="H3602" i="2" s="1"/>
  <c r="I3602" i="2" s="1"/>
  <c r="G3602" i="2"/>
  <c r="C3603" i="2"/>
  <c r="D3603" i="2"/>
  <c r="E3603" i="2" s="1"/>
  <c r="H3603" i="2" s="1"/>
  <c r="G3603" i="2"/>
  <c r="I3603" i="2"/>
  <c r="C3604" i="2"/>
  <c r="D3604" i="2"/>
  <c r="E3604" i="2" s="1"/>
  <c r="G3604" i="2"/>
  <c r="C3605" i="2"/>
  <c r="D3605" i="2" s="1"/>
  <c r="E3605" i="2" s="1"/>
  <c r="G3605" i="2"/>
  <c r="H3605" i="2"/>
  <c r="I3605" i="2" s="1"/>
  <c r="C3606" i="2"/>
  <c r="D3606" i="2"/>
  <c r="E3606" i="2"/>
  <c r="H3606" i="2" s="1"/>
  <c r="I3606" i="2" s="1"/>
  <c r="G3606" i="2"/>
  <c r="C3607" i="2"/>
  <c r="D3607" i="2" s="1"/>
  <c r="E3607" i="2" s="1"/>
  <c r="H3607" i="2" s="1"/>
  <c r="G3607" i="2"/>
  <c r="I3607" i="2"/>
  <c r="C3608" i="2"/>
  <c r="D3608" i="2"/>
  <c r="E3608" i="2" s="1"/>
  <c r="G3608" i="2"/>
  <c r="C3609" i="2"/>
  <c r="D3609" i="2" s="1"/>
  <c r="E3609" i="2" s="1"/>
  <c r="H3609" i="2" s="1"/>
  <c r="I3609" i="2" s="1"/>
  <c r="G3609" i="2"/>
  <c r="C3610" i="2"/>
  <c r="D3610" i="2"/>
  <c r="E3610" i="2" s="1"/>
  <c r="H3610" i="2" s="1"/>
  <c r="I3610" i="2" s="1"/>
  <c r="G3610" i="2"/>
  <c r="C3611" i="2"/>
  <c r="D3611" i="2" s="1"/>
  <c r="E3611" i="2" s="1"/>
  <c r="H3611" i="2" s="1"/>
  <c r="I3611" i="2" s="1"/>
  <c r="G3611" i="2"/>
  <c r="C3612" i="2"/>
  <c r="D3612" i="2"/>
  <c r="E3612" i="2" s="1"/>
  <c r="H3612" i="2" s="1"/>
  <c r="I3612" i="2" s="1"/>
  <c r="G3612" i="2"/>
  <c r="C3613" i="2"/>
  <c r="D3613" i="2" s="1"/>
  <c r="E3613" i="2" s="1"/>
  <c r="G3613" i="2"/>
  <c r="C3614" i="2"/>
  <c r="D3614" i="2"/>
  <c r="E3614" i="2"/>
  <c r="H3614" i="2" s="1"/>
  <c r="I3614" i="2" s="1"/>
  <c r="G3614" i="2"/>
  <c r="C3615" i="2"/>
  <c r="D3615" i="2"/>
  <c r="E3615" i="2" s="1"/>
  <c r="H3615" i="2" s="1"/>
  <c r="I3615" i="2" s="1"/>
  <c r="G3615" i="2"/>
  <c r="C3616" i="2"/>
  <c r="D3616" i="2"/>
  <c r="E3616" i="2" s="1"/>
  <c r="H3616" i="2" s="1"/>
  <c r="I3616" i="2" s="1"/>
  <c r="G3616" i="2"/>
  <c r="C3617" i="2"/>
  <c r="D3617" i="2" s="1"/>
  <c r="E3617" i="2" s="1"/>
  <c r="G3617" i="2"/>
  <c r="H3617" i="2" s="1"/>
  <c r="I3617" i="2" s="1"/>
  <c r="C3618" i="2"/>
  <c r="D3618" i="2"/>
  <c r="E3618" i="2"/>
  <c r="H3618" i="2" s="1"/>
  <c r="I3618" i="2" s="1"/>
  <c r="G3618" i="2"/>
  <c r="C3619" i="2"/>
  <c r="D3619" i="2"/>
  <c r="E3619" i="2" s="1"/>
  <c r="H3619" i="2" s="1"/>
  <c r="G3619" i="2"/>
  <c r="I3619" i="2"/>
  <c r="C3620" i="2"/>
  <c r="D3620" i="2"/>
  <c r="E3620" i="2" s="1"/>
  <c r="G3620" i="2"/>
  <c r="C3621" i="2"/>
  <c r="D3621" i="2" s="1"/>
  <c r="E3621" i="2" s="1"/>
  <c r="G3621" i="2"/>
  <c r="H3621" i="2"/>
  <c r="I3621" i="2" s="1"/>
  <c r="C3622" i="2"/>
  <c r="D3622" i="2"/>
  <c r="E3622" i="2"/>
  <c r="H3622" i="2" s="1"/>
  <c r="I3622" i="2" s="1"/>
  <c r="G3622" i="2"/>
  <c r="C3623" i="2"/>
  <c r="D3623" i="2" s="1"/>
  <c r="E3623" i="2" s="1"/>
  <c r="H3623" i="2" s="1"/>
  <c r="G3623" i="2"/>
  <c r="I3623" i="2"/>
  <c r="C3624" i="2"/>
  <c r="D3624" i="2"/>
  <c r="E3624" i="2" s="1"/>
  <c r="G3624" i="2"/>
  <c r="C3625" i="2"/>
  <c r="D3625" i="2" s="1"/>
  <c r="E3625" i="2" s="1"/>
  <c r="H3625" i="2" s="1"/>
  <c r="I3625" i="2" s="1"/>
  <c r="G3625" i="2"/>
  <c r="C3626" i="2"/>
  <c r="D3626" i="2"/>
  <c r="E3626" i="2" s="1"/>
  <c r="H3626" i="2" s="1"/>
  <c r="I3626" i="2" s="1"/>
  <c r="G3626" i="2"/>
  <c r="C3627" i="2"/>
  <c r="D3627" i="2" s="1"/>
  <c r="E3627" i="2" s="1"/>
  <c r="H3627" i="2" s="1"/>
  <c r="I3627" i="2" s="1"/>
  <c r="G3627" i="2"/>
  <c r="C3628" i="2"/>
  <c r="D3628" i="2"/>
  <c r="E3628" i="2" s="1"/>
  <c r="H3628" i="2" s="1"/>
  <c r="I3628" i="2" s="1"/>
  <c r="G3628" i="2"/>
  <c r="C3629" i="2"/>
  <c r="D3629" i="2" s="1"/>
  <c r="E3629" i="2" s="1"/>
  <c r="H3629" i="2" s="1"/>
  <c r="I3629" i="2" s="1"/>
  <c r="G3629" i="2"/>
  <c r="C3630" i="2"/>
  <c r="D3630" i="2"/>
  <c r="E3630" i="2"/>
  <c r="H3630" i="2" s="1"/>
  <c r="I3630" i="2" s="1"/>
  <c r="G3630" i="2"/>
  <c r="C3631" i="2"/>
  <c r="D3631" i="2"/>
  <c r="E3631" i="2" s="1"/>
  <c r="H3631" i="2" s="1"/>
  <c r="I3631" i="2" s="1"/>
  <c r="G3631" i="2"/>
  <c r="C3632" i="2"/>
  <c r="D3632" i="2"/>
  <c r="E3632" i="2" s="1"/>
  <c r="H3632" i="2" s="1"/>
  <c r="I3632" i="2" s="1"/>
  <c r="G3632" i="2"/>
  <c r="C3633" i="2"/>
  <c r="D3633" i="2" s="1"/>
  <c r="E3633" i="2" s="1"/>
  <c r="G3633" i="2"/>
  <c r="H3633" i="2" s="1"/>
  <c r="I3633" i="2" s="1"/>
  <c r="C3634" i="2"/>
  <c r="D3634" i="2"/>
  <c r="E3634" i="2"/>
  <c r="H3634" i="2" s="1"/>
  <c r="I3634" i="2" s="1"/>
  <c r="G3634" i="2"/>
  <c r="C3635" i="2"/>
  <c r="D3635" i="2"/>
  <c r="E3635" i="2" s="1"/>
  <c r="H3635" i="2" s="1"/>
  <c r="G3635" i="2"/>
  <c r="I3635" i="2"/>
  <c r="C3636" i="2"/>
  <c r="D3636" i="2"/>
  <c r="E3636" i="2" s="1"/>
  <c r="G3636" i="2"/>
  <c r="C3637" i="2"/>
  <c r="D3637" i="2" s="1"/>
  <c r="E3637" i="2" s="1"/>
  <c r="G3637" i="2"/>
  <c r="H3637" i="2"/>
  <c r="I3637" i="2" s="1"/>
  <c r="C3638" i="2"/>
  <c r="D3638" i="2"/>
  <c r="E3638" i="2"/>
  <c r="H3638" i="2" s="1"/>
  <c r="I3638" i="2" s="1"/>
  <c r="G3638" i="2"/>
  <c r="C3639" i="2"/>
  <c r="D3639" i="2" s="1"/>
  <c r="E3639" i="2" s="1"/>
  <c r="H3639" i="2" s="1"/>
  <c r="G3639" i="2"/>
  <c r="I3639" i="2"/>
  <c r="C3640" i="2"/>
  <c r="D3640" i="2"/>
  <c r="E3640" i="2" s="1"/>
  <c r="G3640" i="2"/>
  <c r="C3641" i="2"/>
  <c r="D3641" i="2" s="1"/>
  <c r="E3641" i="2" s="1"/>
  <c r="H3641" i="2" s="1"/>
  <c r="I3641" i="2" s="1"/>
  <c r="G3641" i="2"/>
  <c r="C3642" i="2"/>
  <c r="D3642" i="2"/>
  <c r="E3642" i="2" s="1"/>
  <c r="H3642" i="2" s="1"/>
  <c r="I3642" i="2" s="1"/>
  <c r="G3642" i="2"/>
  <c r="C3643" i="2"/>
  <c r="D3643" i="2" s="1"/>
  <c r="E3643" i="2" s="1"/>
  <c r="H3643" i="2" s="1"/>
  <c r="I3643" i="2" s="1"/>
  <c r="G3643" i="2"/>
  <c r="C3644" i="2"/>
  <c r="D3644" i="2"/>
  <c r="E3644" i="2" s="1"/>
  <c r="H3644" i="2" s="1"/>
  <c r="I3644" i="2" s="1"/>
  <c r="G3644" i="2"/>
  <c r="C3645" i="2"/>
  <c r="D3645" i="2" s="1"/>
  <c r="E3645" i="2" s="1"/>
  <c r="G3645" i="2"/>
  <c r="C3646" i="2"/>
  <c r="D3646" i="2"/>
  <c r="E3646" i="2"/>
  <c r="H3646" i="2" s="1"/>
  <c r="I3646" i="2" s="1"/>
  <c r="G3646" i="2"/>
  <c r="C3647" i="2"/>
  <c r="D3647" i="2"/>
  <c r="E3647" i="2" s="1"/>
  <c r="H3647" i="2" s="1"/>
  <c r="I3647" i="2" s="1"/>
  <c r="G3647" i="2"/>
  <c r="C3648" i="2"/>
  <c r="D3648" i="2"/>
  <c r="E3648" i="2" s="1"/>
  <c r="H3648" i="2" s="1"/>
  <c r="I3648" i="2" s="1"/>
  <c r="G3648" i="2"/>
  <c r="C3649" i="2"/>
  <c r="D3649" i="2" s="1"/>
  <c r="E3649" i="2" s="1"/>
  <c r="G3649" i="2"/>
  <c r="H3649" i="2" s="1"/>
  <c r="I3649" i="2" s="1"/>
  <c r="C3650" i="2"/>
  <c r="D3650" i="2"/>
  <c r="E3650" i="2"/>
  <c r="H3650" i="2" s="1"/>
  <c r="I3650" i="2" s="1"/>
  <c r="G3650" i="2"/>
  <c r="C3651" i="2"/>
  <c r="D3651" i="2"/>
  <c r="E3651" i="2" s="1"/>
  <c r="H3651" i="2" s="1"/>
  <c r="G3651" i="2"/>
  <c r="I3651" i="2"/>
  <c r="C3652" i="2"/>
  <c r="D3652" i="2"/>
  <c r="E3652" i="2" s="1"/>
  <c r="G3652" i="2"/>
  <c r="C3653" i="2"/>
  <c r="D3653" i="2" s="1"/>
  <c r="E3653" i="2" s="1"/>
  <c r="G3653" i="2"/>
  <c r="H3653" i="2"/>
  <c r="I3653" i="2" s="1"/>
  <c r="C3654" i="2"/>
  <c r="D3654" i="2"/>
  <c r="E3654" i="2"/>
  <c r="H3654" i="2" s="1"/>
  <c r="I3654" i="2" s="1"/>
  <c r="G3654" i="2"/>
  <c r="C3655" i="2"/>
  <c r="D3655" i="2" s="1"/>
  <c r="E3655" i="2" s="1"/>
  <c r="H3655" i="2" s="1"/>
  <c r="G3655" i="2"/>
  <c r="I3655" i="2"/>
  <c r="C3656" i="2"/>
  <c r="D3656" i="2"/>
  <c r="E3656" i="2" s="1"/>
  <c r="G3656" i="2"/>
  <c r="C3657" i="2"/>
  <c r="D3657" i="2" s="1"/>
  <c r="E3657" i="2" s="1"/>
  <c r="H3657" i="2" s="1"/>
  <c r="I3657" i="2" s="1"/>
  <c r="G3657" i="2"/>
  <c r="C3658" i="2"/>
  <c r="D3658" i="2"/>
  <c r="E3658" i="2" s="1"/>
  <c r="H3658" i="2" s="1"/>
  <c r="I3658" i="2" s="1"/>
  <c r="G3658" i="2"/>
  <c r="C3659" i="2"/>
  <c r="D3659" i="2" s="1"/>
  <c r="E3659" i="2" s="1"/>
  <c r="H3659" i="2" s="1"/>
  <c r="I3659" i="2" s="1"/>
  <c r="G3659" i="2"/>
  <c r="C3660" i="2"/>
  <c r="D3660" i="2"/>
  <c r="E3660" i="2" s="1"/>
  <c r="H3660" i="2" s="1"/>
  <c r="I3660" i="2" s="1"/>
  <c r="G3660" i="2"/>
  <c r="C3661" i="2"/>
  <c r="D3661" i="2" s="1"/>
  <c r="E3661" i="2" s="1"/>
  <c r="G3661" i="2"/>
  <c r="C3662" i="2"/>
  <c r="D3662" i="2"/>
  <c r="E3662" i="2"/>
  <c r="H3662" i="2" s="1"/>
  <c r="I3662" i="2" s="1"/>
  <c r="G3662" i="2"/>
  <c r="C3663" i="2"/>
  <c r="D3663" i="2"/>
  <c r="E3663" i="2" s="1"/>
  <c r="H3663" i="2" s="1"/>
  <c r="I3663" i="2" s="1"/>
  <c r="G3663" i="2"/>
  <c r="C3664" i="2"/>
  <c r="D3664" i="2"/>
  <c r="E3664" i="2" s="1"/>
  <c r="H3664" i="2" s="1"/>
  <c r="I3664" i="2" s="1"/>
  <c r="G3664" i="2"/>
  <c r="C3665" i="2"/>
  <c r="D3665" i="2" s="1"/>
  <c r="E3665" i="2" s="1"/>
  <c r="G3665" i="2"/>
  <c r="H3665" i="2" s="1"/>
  <c r="I3665" i="2" s="1"/>
  <c r="C3666" i="2"/>
  <c r="D3666" i="2"/>
  <c r="E3666" i="2"/>
  <c r="H3666" i="2" s="1"/>
  <c r="I3666" i="2" s="1"/>
  <c r="G3666" i="2"/>
  <c r="C3667" i="2"/>
  <c r="D3667" i="2"/>
  <c r="E3667" i="2" s="1"/>
  <c r="H3667" i="2" s="1"/>
  <c r="G3667" i="2"/>
  <c r="I3667" i="2"/>
  <c r="C3668" i="2"/>
  <c r="D3668" i="2"/>
  <c r="E3668" i="2" s="1"/>
  <c r="G3668" i="2"/>
  <c r="C3669" i="2"/>
  <c r="D3669" i="2" s="1"/>
  <c r="E3669" i="2" s="1"/>
  <c r="G3669" i="2"/>
  <c r="H3669" i="2"/>
  <c r="I3669" i="2" s="1"/>
  <c r="C3670" i="2"/>
  <c r="D3670" i="2"/>
  <c r="E3670" i="2"/>
  <c r="H3670" i="2" s="1"/>
  <c r="I3670" i="2" s="1"/>
  <c r="G3670" i="2"/>
  <c r="C3671" i="2"/>
  <c r="D3671" i="2" s="1"/>
  <c r="E3671" i="2" s="1"/>
  <c r="H3671" i="2" s="1"/>
  <c r="G3671" i="2"/>
  <c r="I3671" i="2"/>
  <c r="C3672" i="2"/>
  <c r="D3672" i="2"/>
  <c r="E3672" i="2" s="1"/>
  <c r="G3672" i="2"/>
  <c r="C3673" i="2"/>
  <c r="D3673" i="2" s="1"/>
  <c r="E3673" i="2" s="1"/>
  <c r="H3673" i="2" s="1"/>
  <c r="I3673" i="2" s="1"/>
  <c r="G3673" i="2"/>
  <c r="C3674" i="2"/>
  <c r="D3674" i="2"/>
  <c r="E3674" i="2" s="1"/>
  <c r="H3674" i="2" s="1"/>
  <c r="I3674" i="2" s="1"/>
  <c r="G3674" i="2"/>
  <c r="C3675" i="2"/>
  <c r="D3675" i="2" s="1"/>
  <c r="E3675" i="2" s="1"/>
  <c r="H3675" i="2" s="1"/>
  <c r="I3675" i="2" s="1"/>
  <c r="G3675" i="2"/>
  <c r="C3676" i="2"/>
  <c r="D3676" i="2"/>
  <c r="E3676" i="2" s="1"/>
  <c r="H3676" i="2" s="1"/>
  <c r="I3676" i="2" s="1"/>
  <c r="G3676" i="2"/>
  <c r="C3677" i="2"/>
  <c r="D3677" i="2" s="1"/>
  <c r="E3677" i="2" s="1"/>
  <c r="H3677" i="2" s="1"/>
  <c r="I3677" i="2" s="1"/>
  <c r="G3677" i="2"/>
  <c r="C3678" i="2"/>
  <c r="D3678" i="2"/>
  <c r="E3678" i="2"/>
  <c r="H3678" i="2" s="1"/>
  <c r="I3678" i="2" s="1"/>
  <c r="G3678" i="2"/>
  <c r="C3679" i="2"/>
  <c r="D3679" i="2"/>
  <c r="E3679" i="2" s="1"/>
  <c r="H3679" i="2" s="1"/>
  <c r="I3679" i="2" s="1"/>
  <c r="G3679" i="2"/>
  <c r="C3680" i="2"/>
  <c r="D3680" i="2"/>
  <c r="E3680" i="2" s="1"/>
  <c r="H3680" i="2" s="1"/>
  <c r="I3680" i="2" s="1"/>
  <c r="G3680" i="2"/>
  <c r="C3681" i="2"/>
  <c r="D3681" i="2" s="1"/>
  <c r="E3681" i="2" s="1"/>
  <c r="G3681" i="2"/>
  <c r="H3681" i="2" s="1"/>
  <c r="I3681" i="2" s="1"/>
  <c r="C3682" i="2"/>
  <c r="D3682" i="2"/>
  <c r="E3682" i="2"/>
  <c r="H3682" i="2" s="1"/>
  <c r="I3682" i="2" s="1"/>
  <c r="G3682" i="2"/>
  <c r="C3683" i="2"/>
  <c r="D3683" i="2"/>
  <c r="E3683" i="2" s="1"/>
  <c r="H3683" i="2" s="1"/>
  <c r="G3683" i="2"/>
  <c r="I3683" i="2"/>
  <c r="C3684" i="2"/>
  <c r="D3684" i="2"/>
  <c r="E3684" i="2" s="1"/>
  <c r="G3684" i="2"/>
  <c r="C3685" i="2"/>
  <c r="D3685" i="2" s="1"/>
  <c r="E3685" i="2" s="1"/>
  <c r="G3685" i="2"/>
  <c r="H3685" i="2"/>
  <c r="I3685" i="2" s="1"/>
  <c r="C3686" i="2"/>
  <c r="D3686" i="2"/>
  <c r="E3686" i="2"/>
  <c r="H3686" i="2" s="1"/>
  <c r="I3686" i="2" s="1"/>
  <c r="G3686" i="2"/>
  <c r="C3687" i="2"/>
  <c r="D3687" i="2" s="1"/>
  <c r="E3687" i="2" s="1"/>
  <c r="H3687" i="2" s="1"/>
  <c r="G3687" i="2"/>
  <c r="I3687" i="2"/>
  <c r="C3688" i="2"/>
  <c r="D3688" i="2"/>
  <c r="E3688" i="2" s="1"/>
  <c r="G3688" i="2"/>
  <c r="C3689" i="2"/>
  <c r="D3689" i="2" s="1"/>
  <c r="E3689" i="2" s="1"/>
  <c r="H3689" i="2" s="1"/>
  <c r="I3689" i="2" s="1"/>
  <c r="G3689" i="2"/>
  <c r="C3690" i="2"/>
  <c r="D3690" i="2"/>
  <c r="E3690" i="2" s="1"/>
  <c r="H3690" i="2" s="1"/>
  <c r="I3690" i="2" s="1"/>
  <c r="G3690" i="2"/>
  <c r="C3691" i="2"/>
  <c r="D3691" i="2" s="1"/>
  <c r="E3691" i="2" s="1"/>
  <c r="H3691" i="2" s="1"/>
  <c r="I3691" i="2" s="1"/>
  <c r="G3691" i="2"/>
  <c r="C3692" i="2"/>
  <c r="D3692" i="2"/>
  <c r="E3692" i="2" s="1"/>
  <c r="H3692" i="2" s="1"/>
  <c r="I3692" i="2" s="1"/>
  <c r="G3692" i="2"/>
  <c r="C3693" i="2"/>
  <c r="D3693" i="2" s="1"/>
  <c r="E3693" i="2" s="1"/>
  <c r="H3693" i="2" s="1"/>
  <c r="I3693" i="2" s="1"/>
  <c r="G3693" i="2"/>
  <c r="C3694" i="2"/>
  <c r="D3694" i="2"/>
  <c r="E3694" i="2"/>
  <c r="H3694" i="2" s="1"/>
  <c r="I3694" i="2" s="1"/>
  <c r="G3694" i="2"/>
  <c r="C3695" i="2"/>
  <c r="D3695" i="2"/>
  <c r="E3695" i="2" s="1"/>
  <c r="H3695" i="2" s="1"/>
  <c r="I3695" i="2" s="1"/>
  <c r="G3695" i="2"/>
  <c r="C3696" i="2"/>
  <c r="D3696" i="2"/>
  <c r="E3696" i="2" s="1"/>
  <c r="H3696" i="2" s="1"/>
  <c r="I3696" i="2" s="1"/>
  <c r="G3696" i="2"/>
  <c r="C3697" i="2"/>
  <c r="D3697" i="2" s="1"/>
  <c r="E3697" i="2" s="1"/>
  <c r="G3697" i="2"/>
  <c r="H3697" i="2" s="1"/>
  <c r="I3697" i="2" s="1"/>
  <c r="C3698" i="2"/>
  <c r="D3698" i="2"/>
  <c r="E3698" i="2"/>
  <c r="H3698" i="2" s="1"/>
  <c r="I3698" i="2" s="1"/>
  <c r="G3698" i="2"/>
  <c r="C3699" i="2"/>
  <c r="D3699" i="2"/>
  <c r="E3699" i="2" s="1"/>
  <c r="H3699" i="2" s="1"/>
  <c r="G3699" i="2"/>
  <c r="I3699" i="2"/>
  <c r="C3700" i="2"/>
  <c r="D3700" i="2"/>
  <c r="E3700" i="2" s="1"/>
  <c r="G3700" i="2"/>
  <c r="C3701" i="2"/>
  <c r="D3701" i="2" s="1"/>
  <c r="E3701" i="2" s="1"/>
  <c r="G3701" i="2"/>
  <c r="H3701" i="2"/>
  <c r="I3701" i="2" s="1"/>
  <c r="C3702" i="2"/>
  <c r="D3702" i="2"/>
  <c r="E3702" i="2"/>
  <c r="H3702" i="2" s="1"/>
  <c r="I3702" i="2" s="1"/>
  <c r="G3702" i="2"/>
  <c r="C3703" i="2"/>
  <c r="D3703" i="2" s="1"/>
  <c r="E3703" i="2" s="1"/>
  <c r="H3703" i="2" s="1"/>
  <c r="G3703" i="2"/>
  <c r="I3703" i="2"/>
  <c r="C3704" i="2"/>
  <c r="D3704" i="2"/>
  <c r="E3704" i="2" s="1"/>
  <c r="G3704" i="2"/>
  <c r="C3705" i="2"/>
  <c r="D3705" i="2" s="1"/>
  <c r="E3705" i="2" s="1"/>
  <c r="H3705" i="2" s="1"/>
  <c r="I3705" i="2" s="1"/>
  <c r="G3705" i="2"/>
  <c r="C3706" i="2"/>
  <c r="D3706" i="2"/>
  <c r="E3706" i="2" s="1"/>
  <c r="H3706" i="2" s="1"/>
  <c r="I3706" i="2" s="1"/>
  <c r="G3706" i="2"/>
  <c r="C3707" i="2"/>
  <c r="D3707" i="2" s="1"/>
  <c r="E3707" i="2" s="1"/>
  <c r="H3707" i="2" s="1"/>
  <c r="I3707" i="2" s="1"/>
  <c r="G3707" i="2"/>
  <c r="C3708" i="2"/>
  <c r="D3708" i="2"/>
  <c r="E3708" i="2" s="1"/>
  <c r="H3708" i="2" s="1"/>
  <c r="I3708" i="2" s="1"/>
  <c r="G3708" i="2"/>
  <c r="C3709" i="2"/>
  <c r="D3709" i="2" s="1"/>
  <c r="E3709" i="2" s="1"/>
  <c r="G3709" i="2"/>
  <c r="C3710" i="2"/>
  <c r="D3710" i="2"/>
  <c r="E3710" i="2"/>
  <c r="H3710" i="2" s="1"/>
  <c r="I3710" i="2" s="1"/>
  <c r="G3710" i="2"/>
  <c r="C3711" i="2"/>
  <c r="D3711" i="2"/>
  <c r="E3711" i="2" s="1"/>
  <c r="H3711" i="2" s="1"/>
  <c r="I3711" i="2" s="1"/>
  <c r="G3711" i="2"/>
  <c r="C3712" i="2"/>
  <c r="D3712" i="2"/>
  <c r="E3712" i="2" s="1"/>
  <c r="H3712" i="2" s="1"/>
  <c r="I3712" i="2" s="1"/>
  <c r="G3712" i="2"/>
  <c r="C3713" i="2"/>
  <c r="D3713" i="2"/>
  <c r="E3713" i="2" s="1"/>
  <c r="H3713" i="2" s="1"/>
  <c r="I3713" i="2" s="1"/>
  <c r="G3713" i="2"/>
  <c r="C3714" i="2"/>
  <c r="D3714" i="2" s="1"/>
  <c r="E3714" i="2" s="1"/>
  <c r="H3714" i="2" s="1"/>
  <c r="I3714" i="2" s="1"/>
  <c r="G3714" i="2"/>
  <c r="C3715" i="2"/>
  <c r="D3715" i="2"/>
  <c r="E3715" i="2"/>
  <c r="H3715" i="2" s="1"/>
  <c r="I3715" i="2" s="1"/>
  <c r="G3715" i="2"/>
  <c r="C3716" i="2"/>
  <c r="D3716" i="2" s="1"/>
  <c r="E3716" i="2" s="1"/>
  <c r="H3716" i="2" s="1"/>
  <c r="I3716" i="2" s="1"/>
  <c r="G3716" i="2"/>
  <c r="C3717" i="2"/>
  <c r="D3717" i="2"/>
  <c r="E3717" i="2" s="1"/>
  <c r="H3717" i="2" s="1"/>
  <c r="I3717" i="2" s="1"/>
  <c r="G3717" i="2"/>
  <c r="C3718" i="2"/>
  <c r="D3718" i="2" s="1"/>
  <c r="E3718" i="2" s="1"/>
  <c r="G3718" i="2"/>
  <c r="C3719" i="2"/>
  <c r="D3719" i="2"/>
  <c r="E3719" i="2"/>
  <c r="H3719" i="2" s="1"/>
  <c r="I3719" i="2" s="1"/>
  <c r="G3719" i="2"/>
  <c r="C3720" i="2"/>
  <c r="D3720" i="2" s="1"/>
  <c r="E3720" i="2" s="1"/>
  <c r="H3720" i="2" s="1"/>
  <c r="I3720" i="2" s="1"/>
  <c r="G3720" i="2"/>
  <c r="C3721" i="2"/>
  <c r="D3721" i="2"/>
  <c r="E3721" i="2" s="1"/>
  <c r="H3721" i="2" s="1"/>
  <c r="I3721" i="2" s="1"/>
  <c r="G3721" i="2"/>
  <c r="C3722" i="2"/>
  <c r="D3722" i="2" s="1"/>
  <c r="E3722" i="2" s="1"/>
  <c r="G3722" i="2"/>
  <c r="C3723" i="2"/>
  <c r="D3723" i="2"/>
  <c r="E3723" i="2"/>
  <c r="H3723" i="2" s="1"/>
  <c r="I3723" i="2" s="1"/>
  <c r="G3723" i="2"/>
  <c r="C3724" i="2"/>
  <c r="D3724" i="2" s="1"/>
  <c r="E3724" i="2" s="1"/>
  <c r="H3724" i="2" s="1"/>
  <c r="I3724" i="2" s="1"/>
  <c r="G3724" i="2"/>
  <c r="C3725" i="2"/>
  <c r="D3725" i="2"/>
  <c r="E3725" i="2" s="1"/>
  <c r="H3725" i="2" s="1"/>
  <c r="I3725" i="2" s="1"/>
  <c r="G3725" i="2"/>
  <c r="C3726" i="2"/>
  <c r="D3726" i="2" s="1"/>
  <c r="E3726" i="2" s="1"/>
  <c r="G3726" i="2"/>
  <c r="C3727" i="2"/>
  <c r="D3727" i="2"/>
  <c r="E3727" i="2"/>
  <c r="H3727" i="2" s="1"/>
  <c r="I3727" i="2" s="1"/>
  <c r="G3727" i="2"/>
  <c r="C3728" i="2"/>
  <c r="D3728" i="2" s="1"/>
  <c r="E3728" i="2" s="1"/>
  <c r="H3728" i="2" s="1"/>
  <c r="I3728" i="2" s="1"/>
  <c r="G3728" i="2"/>
  <c r="C3729" i="2"/>
  <c r="D3729" i="2"/>
  <c r="E3729" i="2" s="1"/>
  <c r="H3729" i="2" s="1"/>
  <c r="I3729" i="2" s="1"/>
  <c r="G3729" i="2"/>
  <c r="C3730" i="2"/>
  <c r="D3730" i="2" s="1"/>
  <c r="E3730" i="2" s="1"/>
  <c r="H3730" i="2" s="1"/>
  <c r="I3730" i="2" s="1"/>
  <c r="G3730" i="2"/>
  <c r="C3731" i="2"/>
  <c r="D3731" i="2"/>
  <c r="E3731" i="2"/>
  <c r="H3731" i="2" s="1"/>
  <c r="I3731" i="2" s="1"/>
  <c r="G3731" i="2"/>
  <c r="C3732" i="2"/>
  <c r="D3732" i="2" s="1"/>
  <c r="E3732" i="2" s="1"/>
  <c r="H3732" i="2" s="1"/>
  <c r="I3732" i="2" s="1"/>
  <c r="G3732" i="2"/>
  <c r="C3733" i="2"/>
  <c r="D3733" i="2"/>
  <c r="E3733" i="2" s="1"/>
  <c r="H3733" i="2" s="1"/>
  <c r="I3733" i="2" s="1"/>
  <c r="G3733" i="2"/>
  <c r="C3734" i="2"/>
  <c r="D3734" i="2" s="1"/>
  <c r="E3734" i="2" s="1"/>
  <c r="G3734" i="2"/>
  <c r="C3735" i="2"/>
  <c r="D3735" i="2"/>
  <c r="E3735" i="2"/>
  <c r="H3735" i="2" s="1"/>
  <c r="I3735" i="2" s="1"/>
  <c r="G3735" i="2"/>
  <c r="C3736" i="2"/>
  <c r="D3736" i="2" s="1"/>
  <c r="E3736" i="2" s="1"/>
  <c r="H3736" i="2" s="1"/>
  <c r="I3736" i="2" s="1"/>
  <c r="G3736" i="2"/>
  <c r="C3737" i="2"/>
  <c r="D3737" i="2"/>
  <c r="E3737" i="2" s="1"/>
  <c r="H3737" i="2" s="1"/>
  <c r="I3737" i="2" s="1"/>
  <c r="G3737" i="2"/>
  <c r="C3738" i="2"/>
  <c r="D3738" i="2" s="1"/>
  <c r="E3738" i="2" s="1"/>
  <c r="G3738" i="2"/>
  <c r="C3739" i="2"/>
  <c r="D3739" i="2"/>
  <c r="E3739" i="2"/>
  <c r="H3739" i="2" s="1"/>
  <c r="I3739" i="2" s="1"/>
  <c r="G3739" i="2"/>
  <c r="C3740" i="2"/>
  <c r="D3740" i="2" s="1"/>
  <c r="E3740" i="2" s="1"/>
  <c r="H3740" i="2" s="1"/>
  <c r="I3740" i="2" s="1"/>
  <c r="G3740" i="2"/>
  <c r="C3741" i="2"/>
  <c r="D3741" i="2"/>
  <c r="E3741" i="2" s="1"/>
  <c r="H3741" i="2" s="1"/>
  <c r="I3741" i="2" s="1"/>
  <c r="G3741" i="2"/>
  <c r="C3742" i="2"/>
  <c r="D3742" i="2" s="1"/>
  <c r="E3742" i="2" s="1"/>
  <c r="G3742" i="2"/>
  <c r="C3743" i="2"/>
  <c r="D3743" i="2"/>
  <c r="E3743" i="2"/>
  <c r="H3743" i="2" s="1"/>
  <c r="I3743" i="2" s="1"/>
  <c r="G3743" i="2"/>
  <c r="C3744" i="2"/>
  <c r="D3744" i="2" s="1"/>
  <c r="E3744" i="2" s="1"/>
  <c r="H3744" i="2" s="1"/>
  <c r="I3744" i="2" s="1"/>
  <c r="G3744" i="2"/>
  <c r="C3745" i="2"/>
  <c r="D3745" i="2"/>
  <c r="E3745" i="2" s="1"/>
  <c r="H3745" i="2" s="1"/>
  <c r="I3745" i="2" s="1"/>
  <c r="G3745" i="2"/>
  <c r="C3746" i="2"/>
  <c r="D3746" i="2" s="1"/>
  <c r="E3746" i="2" s="1"/>
  <c r="H3746" i="2" s="1"/>
  <c r="I3746" i="2" s="1"/>
  <c r="G3746" i="2"/>
  <c r="C3747" i="2"/>
  <c r="D3747" i="2"/>
  <c r="E3747" i="2"/>
  <c r="H3747" i="2" s="1"/>
  <c r="I3747" i="2" s="1"/>
  <c r="G3747" i="2"/>
  <c r="C3748" i="2"/>
  <c r="D3748" i="2" s="1"/>
  <c r="E3748" i="2" s="1"/>
  <c r="H3748" i="2" s="1"/>
  <c r="I3748" i="2" s="1"/>
  <c r="G3748" i="2"/>
  <c r="C3749" i="2"/>
  <c r="D3749" i="2"/>
  <c r="E3749" i="2" s="1"/>
  <c r="H3749" i="2" s="1"/>
  <c r="I3749" i="2" s="1"/>
  <c r="G3749" i="2"/>
  <c r="C3750" i="2"/>
  <c r="D3750" i="2" s="1"/>
  <c r="E3750" i="2" s="1"/>
  <c r="G3750" i="2"/>
  <c r="C3751" i="2"/>
  <c r="D3751" i="2"/>
  <c r="E3751" i="2"/>
  <c r="H3751" i="2" s="1"/>
  <c r="I3751" i="2" s="1"/>
  <c r="G3751" i="2"/>
  <c r="C3752" i="2"/>
  <c r="D3752" i="2" s="1"/>
  <c r="E3752" i="2" s="1"/>
  <c r="H3752" i="2" s="1"/>
  <c r="I3752" i="2" s="1"/>
  <c r="G3752" i="2"/>
  <c r="C3753" i="2"/>
  <c r="D3753" i="2"/>
  <c r="E3753" i="2" s="1"/>
  <c r="H3753" i="2" s="1"/>
  <c r="I3753" i="2" s="1"/>
  <c r="G3753" i="2"/>
  <c r="C3754" i="2"/>
  <c r="D3754" i="2" s="1"/>
  <c r="E3754" i="2" s="1"/>
  <c r="G3754" i="2"/>
  <c r="C3755" i="2"/>
  <c r="D3755" i="2"/>
  <c r="E3755" i="2"/>
  <c r="H3755" i="2" s="1"/>
  <c r="I3755" i="2" s="1"/>
  <c r="G3755" i="2"/>
  <c r="C3756" i="2"/>
  <c r="D3756" i="2" s="1"/>
  <c r="E3756" i="2" s="1"/>
  <c r="H3756" i="2" s="1"/>
  <c r="I3756" i="2" s="1"/>
  <c r="G3756" i="2"/>
  <c r="C3757" i="2"/>
  <c r="D3757" i="2"/>
  <c r="E3757" i="2" s="1"/>
  <c r="H3757" i="2" s="1"/>
  <c r="I3757" i="2" s="1"/>
  <c r="G3757" i="2"/>
  <c r="C3758" i="2"/>
  <c r="D3758" i="2" s="1"/>
  <c r="E3758" i="2" s="1"/>
  <c r="G3758" i="2"/>
  <c r="C3759" i="2"/>
  <c r="D3759" i="2"/>
  <c r="E3759" i="2"/>
  <c r="H3759" i="2" s="1"/>
  <c r="I3759" i="2" s="1"/>
  <c r="G3759" i="2"/>
  <c r="C3760" i="2"/>
  <c r="D3760" i="2" s="1"/>
  <c r="E3760" i="2" s="1"/>
  <c r="H3760" i="2" s="1"/>
  <c r="I3760" i="2" s="1"/>
  <c r="G3760" i="2"/>
  <c r="C3761" i="2"/>
  <c r="D3761" i="2"/>
  <c r="E3761" i="2" s="1"/>
  <c r="H3761" i="2" s="1"/>
  <c r="I3761" i="2" s="1"/>
  <c r="G3761" i="2"/>
  <c r="C3762" i="2"/>
  <c r="D3762" i="2" s="1"/>
  <c r="E3762" i="2" s="1"/>
  <c r="H3762" i="2" s="1"/>
  <c r="I3762" i="2" s="1"/>
  <c r="G3762" i="2"/>
  <c r="C3763" i="2"/>
  <c r="D3763" i="2"/>
  <c r="E3763" i="2"/>
  <c r="H3763" i="2" s="1"/>
  <c r="I3763" i="2" s="1"/>
  <c r="G3763" i="2"/>
  <c r="C3764" i="2"/>
  <c r="D3764" i="2" s="1"/>
  <c r="E3764" i="2" s="1"/>
  <c r="H3764" i="2" s="1"/>
  <c r="I3764" i="2" s="1"/>
  <c r="G3764" i="2"/>
  <c r="C3765" i="2"/>
  <c r="D3765" i="2"/>
  <c r="E3765" i="2" s="1"/>
  <c r="H3765" i="2" s="1"/>
  <c r="I3765" i="2" s="1"/>
  <c r="G3765" i="2"/>
  <c r="C3766" i="2"/>
  <c r="D3766" i="2" s="1"/>
  <c r="E3766" i="2" s="1"/>
  <c r="G3766" i="2"/>
  <c r="C3767" i="2"/>
  <c r="D3767" i="2"/>
  <c r="E3767" i="2"/>
  <c r="H3767" i="2" s="1"/>
  <c r="I3767" i="2" s="1"/>
  <c r="G3767" i="2"/>
  <c r="C3768" i="2"/>
  <c r="D3768" i="2" s="1"/>
  <c r="E3768" i="2" s="1"/>
  <c r="H3768" i="2" s="1"/>
  <c r="I3768" i="2" s="1"/>
  <c r="G3768" i="2"/>
  <c r="C3769" i="2"/>
  <c r="D3769" i="2"/>
  <c r="E3769" i="2" s="1"/>
  <c r="H3769" i="2" s="1"/>
  <c r="I3769" i="2" s="1"/>
  <c r="G3769" i="2"/>
  <c r="C3770" i="2"/>
  <c r="D3770" i="2" s="1"/>
  <c r="E3770" i="2" s="1"/>
  <c r="G3770" i="2"/>
  <c r="C3771" i="2"/>
  <c r="D3771" i="2"/>
  <c r="E3771" i="2"/>
  <c r="H3771" i="2" s="1"/>
  <c r="I3771" i="2" s="1"/>
  <c r="G3771" i="2"/>
  <c r="C3772" i="2"/>
  <c r="D3772" i="2" s="1"/>
  <c r="E3772" i="2" s="1"/>
  <c r="H3772" i="2" s="1"/>
  <c r="I3772" i="2" s="1"/>
  <c r="G3772" i="2"/>
  <c r="C3773" i="2"/>
  <c r="D3773" i="2"/>
  <c r="E3773" i="2" s="1"/>
  <c r="H3773" i="2" s="1"/>
  <c r="I3773" i="2" s="1"/>
  <c r="G3773" i="2"/>
  <c r="C3774" i="2"/>
  <c r="D3774" i="2" s="1"/>
  <c r="E3774" i="2" s="1"/>
  <c r="G3774" i="2"/>
  <c r="C3775" i="2"/>
  <c r="D3775" i="2"/>
  <c r="E3775" i="2"/>
  <c r="H3775" i="2" s="1"/>
  <c r="I3775" i="2" s="1"/>
  <c r="G3775" i="2"/>
  <c r="C3776" i="2"/>
  <c r="D3776" i="2" s="1"/>
  <c r="E3776" i="2" s="1"/>
  <c r="H3776" i="2" s="1"/>
  <c r="I3776" i="2" s="1"/>
  <c r="G3776" i="2"/>
  <c r="C3777" i="2"/>
  <c r="D3777" i="2"/>
  <c r="E3777" i="2" s="1"/>
  <c r="H3777" i="2" s="1"/>
  <c r="I3777" i="2" s="1"/>
  <c r="G3777" i="2"/>
  <c r="C3778" i="2"/>
  <c r="D3778" i="2" s="1"/>
  <c r="E3778" i="2" s="1"/>
  <c r="H3778" i="2" s="1"/>
  <c r="I3778" i="2" s="1"/>
  <c r="G3778" i="2"/>
  <c r="C3779" i="2"/>
  <c r="D3779" i="2"/>
  <c r="E3779" i="2"/>
  <c r="H3779" i="2" s="1"/>
  <c r="I3779" i="2" s="1"/>
  <c r="G3779" i="2"/>
  <c r="C3780" i="2"/>
  <c r="D3780" i="2" s="1"/>
  <c r="E3780" i="2" s="1"/>
  <c r="H3780" i="2" s="1"/>
  <c r="I3780" i="2" s="1"/>
  <c r="G3780" i="2"/>
  <c r="C3781" i="2"/>
  <c r="D3781" i="2"/>
  <c r="E3781" i="2" s="1"/>
  <c r="H3781" i="2" s="1"/>
  <c r="I3781" i="2" s="1"/>
  <c r="G3781" i="2"/>
  <c r="C3782" i="2"/>
  <c r="D3782" i="2" s="1"/>
  <c r="E3782" i="2" s="1"/>
  <c r="G3782" i="2"/>
  <c r="C3783" i="2"/>
  <c r="D3783" i="2"/>
  <c r="E3783" i="2"/>
  <c r="H3783" i="2" s="1"/>
  <c r="I3783" i="2" s="1"/>
  <c r="G3783" i="2"/>
  <c r="C3784" i="2"/>
  <c r="D3784" i="2" s="1"/>
  <c r="E3784" i="2" s="1"/>
  <c r="H3784" i="2" s="1"/>
  <c r="I3784" i="2" s="1"/>
  <c r="G3784" i="2"/>
  <c r="C3785" i="2"/>
  <c r="D3785" i="2"/>
  <c r="E3785" i="2" s="1"/>
  <c r="H3785" i="2" s="1"/>
  <c r="I3785" i="2" s="1"/>
  <c r="G3785" i="2"/>
  <c r="C3786" i="2"/>
  <c r="D3786" i="2" s="1"/>
  <c r="E3786" i="2" s="1"/>
  <c r="G3786" i="2"/>
  <c r="C3787" i="2"/>
  <c r="D3787" i="2"/>
  <c r="E3787" i="2"/>
  <c r="H3787" i="2" s="1"/>
  <c r="I3787" i="2" s="1"/>
  <c r="G3787" i="2"/>
  <c r="C3788" i="2"/>
  <c r="D3788" i="2" s="1"/>
  <c r="E3788" i="2" s="1"/>
  <c r="H3788" i="2" s="1"/>
  <c r="I3788" i="2" s="1"/>
  <c r="G3788" i="2"/>
  <c r="C3789" i="2"/>
  <c r="D3789" i="2"/>
  <c r="E3789" i="2" s="1"/>
  <c r="H3789" i="2" s="1"/>
  <c r="I3789" i="2" s="1"/>
  <c r="G3789" i="2"/>
  <c r="C3790" i="2"/>
  <c r="D3790" i="2" s="1"/>
  <c r="E3790" i="2" s="1"/>
  <c r="G3790" i="2"/>
  <c r="C3791" i="2"/>
  <c r="D3791" i="2"/>
  <c r="E3791" i="2"/>
  <c r="H3791" i="2" s="1"/>
  <c r="I3791" i="2" s="1"/>
  <c r="G3791" i="2"/>
  <c r="C3792" i="2"/>
  <c r="D3792" i="2" s="1"/>
  <c r="E3792" i="2" s="1"/>
  <c r="H3792" i="2" s="1"/>
  <c r="I3792" i="2" s="1"/>
  <c r="G3792" i="2"/>
  <c r="C3793" i="2"/>
  <c r="D3793" i="2"/>
  <c r="E3793" i="2" s="1"/>
  <c r="H3793" i="2" s="1"/>
  <c r="I3793" i="2" s="1"/>
  <c r="G3793" i="2"/>
  <c r="C3794" i="2"/>
  <c r="D3794" i="2" s="1"/>
  <c r="E3794" i="2" s="1"/>
  <c r="H3794" i="2" s="1"/>
  <c r="I3794" i="2" s="1"/>
  <c r="G3794" i="2"/>
  <c r="C3795" i="2"/>
  <c r="D3795" i="2"/>
  <c r="E3795" i="2"/>
  <c r="H3795" i="2" s="1"/>
  <c r="I3795" i="2" s="1"/>
  <c r="G3795" i="2"/>
  <c r="C3796" i="2"/>
  <c r="D3796" i="2" s="1"/>
  <c r="E3796" i="2" s="1"/>
  <c r="H3796" i="2" s="1"/>
  <c r="I3796" i="2" s="1"/>
  <c r="G3796" i="2"/>
  <c r="C3797" i="2"/>
  <c r="D3797" i="2"/>
  <c r="E3797" i="2" s="1"/>
  <c r="H3797" i="2" s="1"/>
  <c r="I3797" i="2" s="1"/>
  <c r="G3797" i="2"/>
  <c r="C3798" i="2"/>
  <c r="D3798" i="2" s="1"/>
  <c r="E3798" i="2" s="1"/>
  <c r="G3798" i="2"/>
  <c r="C3799" i="2"/>
  <c r="D3799" i="2"/>
  <c r="E3799" i="2"/>
  <c r="H3799" i="2" s="1"/>
  <c r="I3799" i="2" s="1"/>
  <c r="G3799" i="2"/>
  <c r="C3800" i="2"/>
  <c r="D3800" i="2" s="1"/>
  <c r="E3800" i="2" s="1"/>
  <c r="H3800" i="2" s="1"/>
  <c r="I3800" i="2" s="1"/>
  <c r="G3800" i="2"/>
  <c r="C3801" i="2"/>
  <c r="D3801" i="2"/>
  <c r="E3801" i="2" s="1"/>
  <c r="H3801" i="2" s="1"/>
  <c r="I3801" i="2" s="1"/>
  <c r="G3801" i="2"/>
  <c r="C3802" i="2"/>
  <c r="D3802" i="2" s="1"/>
  <c r="E3802" i="2" s="1"/>
  <c r="G3802" i="2"/>
  <c r="C3803" i="2"/>
  <c r="D3803" i="2"/>
  <c r="E3803" i="2"/>
  <c r="H3803" i="2" s="1"/>
  <c r="I3803" i="2" s="1"/>
  <c r="G3803" i="2"/>
  <c r="C3804" i="2"/>
  <c r="D3804" i="2" s="1"/>
  <c r="E3804" i="2" s="1"/>
  <c r="H3804" i="2" s="1"/>
  <c r="I3804" i="2" s="1"/>
  <c r="G3804" i="2"/>
  <c r="C3805" i="2"/>
  <c r="D3805" i="2"/>
  <c r="E3805" i="2" s="1"/>
  <c r="H3805" i="2" s="1"/>
  <c r="I3805" i="2" s="1"/>
  <c r="G3805" i="2"/>
  <c r="C3806" i="2"/>
  <c r="D3806" i="2" s="1"/>
  <c r="E3806" i="2" s="1"/>
  <c r="G3806" i="2"/>
  <c r="C3807" i="2"/>
  <c r="D3807" i="2"/>
  <c r="E3807" i="2"/>
  <c r="H3807" i="2" s="1"/>
  <c r="I3807" i="2" s="1"/>
  <c r="G3807" i="2"/>
  <c r="C3808" i="2"/>
  <c r="D3808" i="2" s="1"/>
  <c r="E3808" i="2" s="1"/>
  <c r="H3808" i="2" s="1"/>
  <c r="I3808" i="2" s="1"/>
  <c r="G3808" i="2"/>
  <c r="C3809" i="2"/>
  <c r="D3809" i="2"/>
  <c r="E3809" i="2" s="1"/>
  <c r="H3809" i="2" s="1"/>
  <c r="I3809" i="2" s="1"/>
  <c r="G3809" i="2"/>
  <c r="C3810" i="2"/>
  <c r="D3810" i="2" s="1"/>
  <c r="E3810" i="2" s="1"/>
  <c r="H3810" i="2" s="1"/>
  <c r="I3810" i="2" s="1"/>
  <c r="G3810" i="2"/>
  <c r="C3811" i="2"/>
  <c r="D3811" i="2"/>
  <c r="E3811" i="2"/>
  <c r="H3811" i="2" s="1"/>
  <c r="I3811" i="2" s="1"/>
  <c r="G3811" i="2"/>
  <c r="C3812" i="2"/>
  <c r="D3812" i="2" s="1"/>
  <c r="E3812" i="2" s="1"/>
  <c r="H3812" i="2" s="1"/>
  <c r="I3812" i="2" s="1"/>
  <c r="G3812" i="2"/>
  <c r="C3813" i="2"/>
  <c r="D3813" i="2"/>
  <c r="E3813" i="2" s="1"/>
  <c r="H3813" i="2" s="1"/>
  <c r="I3813" i="2" s="1"/>
  <c r="G3813" i="2"/>
  <c r="C3814" i="2"/>
  <c r="D3814" i="2" s="1"/>
  <c r="E3814" i="2" s="1"/>
  <c r="G3814" i="2"/>
  <c r="C3815" i="2"/>
  <c r="D3815" i="2"/>
  <c r="E3815" i="2"/>
  <c r="H3815" i="2" s="1"/>
  <c r="I3815" i="2" s="1"/>
  <c r="G3815" i="2"/>
  <c r="C3816" i="2"/>
  <c r="D3816" i="2" s="1"/>
  <c r="E3816" i="2" s="1"/>
  <c r="H3816" i="2" s="1"/>
  <c r="I3816" i="2" s="1"/>
  <c r="G3816" i="2"/>
  <c r="C3817" i="2"/>
  <c r="D3817" i="2"/>
  <c r="E3817" i="2" s="1"/>
  <c r="H3817" i="2" s="1"/>
  <c r="I3817" i="2" s="1"/>
  <c r="G3817" i="2"/>
  <c r="C3818" i="2"/>
  <c r="D3818" i="2" s="1"/>
  <c r="E3818" i="2" s="1"/>
  <c r="G3818" i="2"/>
  <c r="C3819" i="2"/>
  <c r="D3819" i="2"/>
  <c r="E3819" i="2"/>
  <c r="H3819" i="2" s="1"/>
  <c r="I3819" i="2" s="1"/>
  <c r="G3819" i="2"/>
  <c r="C3820" i="2"/>
  <c r="D3820" i="2" s="1"/>
  <c r="E3820" i="2" s="1"/>
  <c r="H3820" i="2" s="1"/>
  <c r="I3820" i="2" s="1"/>
  <c r="G3820" i="2"/>
  <c r="C3821" i="2"/>
  <c r="D3821" i="2"/>
  <c r="E3821" i="2" s="1"/>
  <c r="H3821" i="2" s="1"/>
  <c r="I3821" i="2" s="1"/>
  <c r="G3821" i="2"/>
  <c r="C3822" i="2"/>
  <c r="D3822" i="2" s="1"/>
  <c r="E3822" i="2" s="1"/>
  <c r="G3822" i="2"/>
  <c r="C3823" i="2"/>
  <c r="D3823" i="2"/>
  <c r="E3823" i="2"/>
  <c r="H3823" i="2" s="1"/>
  <c r="I3823" i="2" s="1"/>
  <c r="G3823" i="2"/>
  <c r="C3824" i="2"/>
  <c r="D3824" i="2" s="1"/>
  <c r="E3824" i="2" s="1"/>
  <c r="H3824" i="2" s="1"/>
  <c r="I3824" i="2" s="1"/>
  <c r="G3824" i="2"/>
  <c r="C3825" i="2"/>
  <c r="D3825" i="2"/>
  <c r="E3825" i="2" s="1"/>
  <c r="H3825" i="2" s="1"/>
  <c r="I3825" i="2" s="1"/>
  <c r="G3825" i="2"/>
  <c r="C3826" i="2"/>
  <c r="D3826" i="2" s="1"/>
  <c r="E3826" i="2" s="1"/>
  <c r="H3826" i="2" s="1"/>
  <c r="I3826" i="2" s="1"/>
  <c r="G3826" i="2"/>
  <c r="C3827" i="2"/>
  <c r="D3827" i="2"/>
  <c r="E3827" i="2"/>
  <c r="H3827" i="2" s="1"/>
  <c r="I3827" i="2" s="1"/>
  <c r="G3827" i="2"/>
  <c r="C3828" i="2"/>
  <c r="D3828" i="2" s="1"/>
  <c r="E3828" i="2" s="1"/>
  <c r="H3828" i="2" s="1"/>
  <c r="I3828" i="2" s="1"/>
  <c r="G3828" i="2"/>
  <c r="C3829" i="2"/>
  <c r="D3829" i="2"/>
  <c r="E3829" i="2" s="1"/>
  <c r="H3829" i="2" s="1"/>
  <c r="I3829" i="2" s="1"/>
  <c r="G3829" i="2"/>
  <c r="C3830" i="2"/>
  <c r="D3830" i="2" s="1"/>
  <c r="E3830" i="2" s="1"/>
  <c r="G3830" i="2"/>
  <c r="C3831" i="2"/>
  <c r="D3831" i="2"/>
  <c r="E3831" i="2"/>
  <c r="H3831" i="2" s="1"/>
  <c r="I3831" i="2" s="1"/>
  <c r="G3831" i="2"/>
  <c r="C3832" i="2"/>
  <c r="D3832" i="2" s="1"/>
  <c r="E3832" i="2" s="1"/>
  <c r="H3832" i="2" s="1"/>
  <c r="I3832" i="2" s="1"/>
  <c r="G3832" i="2"/>
  <c r="C3833" i="2"/>
  <c r="D3833" i="2"/>
  <c r="E3833" i="2" s="1"/>
  <c r="H3833" i="2" s="1"/>
  <c r="I3833" i="2" s="1"/>
  <c r="G3833" i="2"/>
  <c r="C3834" i="2"/>
  <c r="D3834" i="2" s="1"/>
  <c r="E3834" i="2" s="1"/>
  <c r="G3834" i="2"/>
  <c r="C3835" i="2"/>
  <c r="D3835" i="2"/>
  <c r="E3835" i="2"/>
  <c r="H3835" i="2" s="1"/>
  <c r="I3835" i="2" s="1"/>
  <c r="G3835" i="2"/>
  <c r="C3836" i="2"/>
  <c r="D3836" i="2" s="1"/>
  <c r="E3836" i="2" s="1"/>
  <c r="H3836" i="2" s="1"/>
  <c r="I3836" i="2" s="1"/>
  <c r="G3836" i="2"/>
  <c r="C3837" i="2"/>
  <c r="D3837" i="2"/>
  <c r="E3837" i="2" s="1"/>
  <c r="H3837" i="2" s="1"/>
  <c r="I3837" i="2" s="1"/>
  <c r="G3837" i="2"/>
  <c r="C3838" i="2"/>
  <c r="D3838" i="2" s="1"/>
  <c r="E3838" i="2" s="1"/>
  <c r="G3838" i="2"/>
  <c r="C3839" i="2"/>
  <c r="D3839" i="2"/>
  <c r="E3839" i="2"/>
  <c r="H3839" i="2" s="1"/>
  <c r="I3839" i="2" s="1"/>
  <c r="G3839" i="2"/>
  <c r="C3840" i="2"/>
  <c r="D3840" i="2" s="1"/>
  <c r="E3840" i="2" s="1"/>
  <c r="H3840" i="2" s="1"/>
  <c r="I3840" i="2" s="1"/>
  <c r="G3840" i="2"/>
  <c r="C3841" i="2"/>
  <c r="D3841" i="2"/>
  <c r="E3841" i="2" s="1"/>
  <c r="H3841" i="2" s="1"/>
  <c r="I3841" i="2" s="1"/>
  <c r="G3841" i="2"/>
  <c r="C3842" i="2"/>
  <c r="D3842" i="2" s="1"/>
  <c r="E3842" i="2" s="1"/>
  <c r="H3842" i="2" s="1"/>
  <c r="I3842" i="2" s="1"/>
  <c r="G3842" i="2"/>
  <c r="C3843" i="2"/>
  <c r="D3843" i="2"/>
  <c r="E3843" i="2"/>
  <c r="H3843" i="2" s="1"/>
  <c r="I3843" i="2" s="1"/>
  <c r="G3843" i="2"/>
  <c r="C3844" i="2"/>
  <c r="D3844" i="2" s="1"/>
  <c r="E3844" i="2" s="1"/>
  <c r="H3844" i="2" s="1"/>
  <c r="I3844" i="2" s="1"/>
  <c r="G3844" i="2"/>
  <c r="C3845" i="2"/>
  <c r="D3845" i="2"/>
  <c r="E3845" i="2" s="1"/>
  <c r="H3845" i="2" s="1"/>
  <c r="I3845" i="2" s="1"/>
  <c r="G3845" i="2"/>
  <c r="C3846" i="2"/>
  <c r="D3846" i="2" s="1"/>
  <c r="E3846" i="2" s="1"/>
  <c r="G3846" i="2"/>
  <c r="C3847" i="2"/>
  <c r="D3847" i="2"/>
  <c r="E3847" i="2"/>
  <c r="H3847" i="2" s="1"/>
  <c r="I3847" i="2" s="1"/>
  <c r="G3847" i="2"/>
  <c r="C3848" i="2"/>
  <c r="D3848" i="2" s="1"/>
  <c r="E3848" i="2" s="1"/>
  <c r="H3848" i="2" s="1"/>
  <c r="I3848" i="2" s="1"/>
  <c r="G3848" i="2"/>
  <c r="C3849" i="2"/>
  <c r="D3849" i="2"/>
  <c r="E3849" i="2" s="1"/>
  <c r="H3849" i="2" s="1"/>
  <c r="I3849" i="2" s="1"/>
  <c r="G3849" i="2"/>
  <c r="C3850" i="2"/>
  <c r="D3850" i="2" s="1"/>
  <c r="E3850" i="2" s="1"/>
  <c r="G3850" i="2"/>
  <c r="C3851" i="2"/>
  <c r="D3851" i="2"/>
  <c r="E3851" i="2"/>
  <c r="H3851" i="2" s="1"/>
  <c r="I3851" i="2" s="1"/>
  <c r="G3851" i="2"/>
  <c r="C3852" i="2"/>
  <c r="D3852" i="2" s="1"/>
  <c r="E3852" i="2" s="1"/>
  <c r="H3852" i="2" s="1"/>
  <c r="I3852" i="2" s="1"/>
  <c r="G3852" i="2"/>
  <c r="C3853" i="2"/>
  <c r="D3853" i="2"/>
  <c r="E3853" i="2" s="1"/>
  <c r="H3853" i="2" s="1"/>
  <c r="I3853" i="2" s="1"/>
  <c r="G3853" i="2"/>
  <c r="C3854" i="2"/>
  <c r="D3854" i="2" s="1"/>
  <c r="E3854" i="2" s="1"/>
  <c r="G3854" i="2"/>
  <c r="C3855" i="2"/>
  <c r="D3855" i="2"/>
  <c r="E3855" i="2"/>
  <c r="H3855" i="2" s="1"/>
  <c r="I3855" i="2" s="1"/>
  <c r="G3855" i="2"/>
  <c r="C3856" i="2"/>
  <c r="D3856" i="2" s="1"/>
  <c r="E3856" i="2" s="1"/>
  <c r="H3856" i="2" s="1"/>
  <c r="I3856" i="2" s="1"/>
  <c r="G3856" i="2"/>
  <c r="C3857" i="2"/>
  <c r="D3857" i="2"/>
  <c r="E3857" i="2" s="1"/>
  <c r="H3857" i="2" s="1"/>
  <c r="I3857" i="2" s="1"/>
  <c r="G3857" i="2"/>
  <c r="C3858" i="2"/>
  <c r="D3858" i="2" s="1"/>
  <c r="E3858" i="2" s="1"/>
  <c r="H3858" i="2" s="1"/>
  <c r="I3858" i="2" s="1"/>
  <c r="G3858" i="2"/>
  <c r="C3859" i="2"/>
  <c r="D3859" i="2"/>
  <c r="E3859" i="2"/>
  <c r="H3859" i="2" s="1"/>
  <c r="I3859" i="2" s="1"/>
  <c r="G3859" i="2"/>
  <c r="C3860" i="2"/>
  <c r="D3860" i="2" s="1"/>
  <c r="E3860" i="2" s="1"/>
  <c r="H3860" i="2" s="1"/>
  <c r="I3860" i="2" s="1"/>
  <c r="G3860" i="2"/>
  <c r="C3861" i="2"/>
  <c r="D3861" i="2"/>
  <c r="E3861" i="2" s="1"/>
  <c r="H3861" i="2" s="1"/>
  <c r="I3861" i="2" s="1"/>
  <c r="G3861" i="2"/>
  <c r="C3862" i="2"/>
  <c r="D3862" i="2" s="1"/>
  <c r="E3862" i="2" s="1"/>
  <c r="G3862" i="2"/>
  <c r="C3863" i="2"/>
  <c r="D3863" i="2"/>
  <c r="E3863" i="2"/>
  <c r="H3863" i="2" s="1"/>
  <c r="I3863" i="2" s="1"/>
  <c r="G3863" i="2"/>
  <c r="C3864" i="2"/>
  <c r="D3864" i="2" s="1"/>
  <c r="E3864" i="2" s="1"/>
  <c r="H3864" i="2" s="1"/>
  <c r="I3864" i="2" s="1"/>
  <c r="G3864" i="2"/>
  <c r="C3865" i="2"/>
  <c r="D3865" i="2"/>
  <c r="E3865" i="2" s="1"/>
  <c r="H3865" i="2" s="1"/>
  <c r="I3865" i="2" s="1"/>
  <c r="G3865" i="2"/>
  <c r="C3866" i="2"/>
  <c r="D3866" i="2" s="1"/>
  <c r="E3866" i="2" s="1"/>
  <c r="G3866" i="2"/>
  <c r="C3867" i="2"/>
  <c r="D3867" i="2"/>
  <c r="E3867" i="2"/>
  <c r="H3867" i="2" s="1"/>
  <c r="I3867" i="2" s="1"/>
  <c r="G3867" i="2"/>
  <c r="C3868" i="2"/>
  <c r="D3868" i="2" s="1"/>
  <c r="E3868" i="2" s="1"/>
  <c r="H3868" i="2" s="1"/>
  <c r="I3868" i="2" s="1"/>
  <c r="G3868" i="2"/>
  <c r="C3869" i="2"/>
  <c r="D3869" i="2"/>
  <c r="E3869" i="2" s="1"/>
  <c r="H3869" i="2" s="1"/>
  <c r="I3869" i="2" s="1"/>
  <c r="G3869" i="2"/>
  <c r="C3870" i="2"/>
  <c r="D3870" i="2" s="1"/>
  <c r="E3870" i="2" s="1"/>
  <c r="G3870" i="2"/>
  <c r="C3871" i="2"/>
  <c r="D3871" i="2"/>
  <c r="E3871" i="2"/>
  <c r="H3871" i="2" s="1"/>
  <c r="I3871" i="2" s="1"/>
  <c r="G3871" i="2"/>
  <c r="C3872" i="2"/>
  <c r="D3872" i="2" s="1"/>
  <c r="E3872" i="2" s="1"/>
  <c r="H3872" i="2" s="1"/>
  <c r="I3872" i="2" s="1"/>
  <c r="G3872" i="2"/>
  <c r="C3873" i="2"/>
  <c r="D3873" i="2"/>
  <c r="E3873" i="2" s="1"/>
  <c r="H3873" i="2" s="1"/>
  <c r="I3873" i="2" s="1"/>
  <c r="G3873" i="2"/>
  <c r="C3874" i="2"/>
  <c r="D3874" i="2" s="1"/>
  <c r="E3874" i="2" s="1"/>
  <c r="H3874" i="2" s="1"/>
  <c r="I3874" i="2" s="1"/>
  <c r="G3874" i="2"/>
  <c r="C3875" i="2"/>
  <c r="D3875" i="2"/>
  <c r="E3875" i="2"/>
  <c r="H3875" i="2" s="1"/>
  <c r="I3875" i="2" s="1"/>
  <c r="G3875" i="2"/>
  <c r="C3876" i="2"/>
  <c r="D3876" i="2" s="1"/>
  <c r="E3876" i="2" s="1"/>
  <c r="H3876" i="2" s="1"/>
  <c r="I3876" i="2" s="1"/>
  <c r="G3876" i="2"/>
  <c r="C3877" i="2"/>
  <c r="D3877" i="2"/>
  <c r="E3877" i="2" s="1"/>
  <c r="H3877" i="2" s="1"/>
  <c r="I3877" i="2" s="1"/>
  <c r="G3877" i="2"/>
  <c r="C3878" i="2"/>
  <c r="D3878" i="2" s="1"/>
  <c r="E3878" i="2" s="1"/>
  <c r="G3878" i="2"/>
  <c r="C3879" i="2"/>
  <c r="D3879" i="2"/>
  <c r="E3879" i="2"/>
  <c r="H3879" i="2" s="1"/>
  <c r="I3879" i="2" s="1"/>
  <c r="G3879" i="2"/>
  <c r="C3880" i="2"/>
  <c r="D3880" i="2" s="1"/>
  <c r="E3880" i="2" s="1"/>
  <c r="H3880" i="2" s="1"/>
  <c r="I3880" i="2" s="1"/>
  <c r="G3880" i="2"/>
  <c r="C3881" i="2"/>
  <c r="D3881" i="2"/>
  <c r="E3881" i="2" s="1"/>
  <c r="H3881" i="2" s="1"/>
  <c r="I3881" i="2" s="1"/>
  <c r="G3881" i="2"/>
  <c r="C3882" i="2"/>
  <c r="D3882" i="2" s="1"/>
  <c r="E3882" i="2" s="1"/>
  <c r="G3882" i="2"/>
  <c r="C3883" i="2"/>
  <c r="D3883" i="2"/>
  <c r="E3883" i="2"/>
  <c r="H3883" i="2" s="1"/>
  <c r="I3883" i="2" s="1"/>
  <c r="G3883" i="2"/>
  <c r="C3884" i="2"/>
  <c r="D3884" i="2" s="1"/>
  <c r="E3884" i="2" s="1"/>
  <c r="H3884" i="2" s="1"/>
  <c r="I3884" i="2" s="1"/>
  <c r="G3884" i="2"/>
  <c r="C3885" i="2"/>
  <c r="D3885" i="2"/>
  <c r="E3885" i="2" s="1"/>
  <c r="H3885" i="2" s="1"/>
  <c r="I3885" i="2" s="1"/>
  <c r="G3885" i="2"/>
  <c r="C3886" i="2"/>
  <c r="D3886" i="2" s="1"/>
  <c r="E3886" i="2" s="1"/>
  <c r="G3886" i="2"/>
  <c r="C3887" i="2"/>
  <c r="D3887" i="2"/>
  <c r="E3887" i="2"/>
  <c r="H3887" i="2" s="1"/>
  <c r="I3887" i="2" s="1"/>
  <c r="G3887" i="2"/>
  <c r="C3888" i="2"/>
  <c r="D3888" i="2" s="1"/>
  <c r="E3888" i="2" s="1"/>
  <c r="H3888" i="2" s="1"/>
  <c r="I3888" i="2" s="1"/>
  <c r="G3888" i="2"/>
  <c r="C3889" i="2"/>
  <c r="D3889" i="2"/>
  <c r="E3889" i="2" s="1"/>
  <c r="H3889" i="2" s="1"/>
  <c r="I3889" i="2" s="1"/>
  <c r="G3889" i="2"/>
  <c r="C3890" i="2"/>
  <c r="D3890" i="2" s="1"/>
  <c r="E3890" i="2" s="1"/>
  <c r="H3890" i="2" s="1"/>
  <c r="I3890" i="2" s="1"/>
  <c r="G3890" i="2"/>
  <c r="C3891" i="2"/>
  <c r="D3891" i="2"/>
  <c r="E3891" i="2"/>
  <c r="H3891" i="2" s="1"/>
  <c r="I3891" i="2" s="1"/>
  <c r="G3891" i="2"/>
  <c r="C3892" i="2"/>
  <c r="D3892" i="2" s="1"/>
  <c r="E3892" i="2" s="1"/>
  <c r="H3892" i="2" s="1"/>
  <c r="I3892" i="2" s="1"/>
  <c r="G3892" i="2"/>
  <c r="C3893" i="2"/>
  <c r="D3893" i="2"/>
  <c r="E3893" i="2" s="1"/>
  <c r="H3893" i="2" s="1"/>
  <c r="I3893" i="2" s="1"/>
  <c r="G3893" i="2"/>
  <c r="C3894" i="2"/>
  <c r="D3894" i="2" s="1"/>
  <c r="E3894" i="2" s="1"/>
  <c r="G3894" i="2"/>
  <c r="C3895" i="2"/>
  <c r="D3895" i="2"/>
  <c r="E3895" i="2"/>
  <c r="H3895" i="2" s="1"/>
  <c r="I3895" i="2" s="1"/>
  <c r="G3895" i="2"/>
  <c r="C3896" i="2"/>
  <c r="D3896" i="2" s="1"/>
  <c r="E3896" i="2" s="1"/>
  <c r="H3896" i="2" s="1"/>
  <c r="I3896" i="2" s="1"/>
  <c r="G3896" i="2"/>
  <c r="C3897" i="2"/>
  <c r="D3897" i="2"/>
  <c r="E3897" i="2" s="1"/>
  <c r="H3897" i="2" s="1"/>
  <c r="I3897" i="2" s="1"/>
  <c r="G3897" i="2"/>
  <c r="C3898" i="2"/>
  <c r="D3898" i="2" s="1"/>
  <c r="E3898" i="2" s="1"/>
  <c r="G3898" i="2"/>
  <c r="C3899" i="2"/>
  <c r="D3899" i="2"/>
  <c r="E3899" i="2"/>
  <c r="H3899" i="2" s="1"/>
  <c r="I3899" i="2" s="1"/>
  <c r="G3899" i="2"/>
  <c r="C3900" i="2"/>
  <c r="D3900" i="2" s="1"/>
  <c r="E3900" i="2" s="1"/>
  <c r="H3900" i="2" s="1"/>
  <c r="I3900" i="2" s="1"/>
  <c r="G3900" i="2"/>
  <c r="C3901" i="2"/>
  <c r="D3901" i="2"/>
  <c r="E3901" i="2" s="1"/>
  <c r="H3901" i="2" s="1"/>
  <c r="I3901" i="2" s="1"/>
  <c r="G3901" i="2"/>
  <c r="C3902" i="2"/>
  <c r="D3902" i="2" s="1"/>
  <c r="E3902" i="2" s="1"/>
  <c r="G3902" i="2"/>
  <c r="C3903" i="2"/>
  <c r="D3903" i="2"/>
  <c r="E3903" i="2"/>
  <c r="H3903" i="2" s="1"/>
  <c r="I3903" i="2" s="1"/>
  <c r="G3903" i="2"/>
  <c r="C3904" i="2"/>
  <c r="D3904" i="2" s="1"/>
  <c r="E3904" i="2" s="1"/>
  <c r="H3904" i="2" s="1"/>
  <c r="I3904" i="2" s="1"/>
  <c r="G3904" i="2"/>
  <c r="C3905" i="2"/>
  <c r="D3905" i="2"/>
  <c r="E3905" i="2" s="1"/>
  <c r="H3905" i="2" s="1"/>
  <c r="I3905" i="2" s="1"/>
  <c r="G3905" i="2"/>
  <c r="C3906" i="2"/>
  <c r="D3906" i="2" s="1"/>
  <c r="E3906" i="2" s="1"/>
  <c r="H3906" i="2" s="1"/>
  <c r="I3906" i="2" s="1"/>
  <c r="G3906" i="2"/>
  <c r="C3907" i="2"/>
  <c r="D3907" i="2"/>
  <c r="E3907" i="2"/>
  <c r="H3907" i="2" s="1"/>
  <c r="I3907" i="2" s="1"/>
  <c r="G3907" i="2"/>
  <c r="C3908" i="2"/>
  <c r="D3908" i="2" s="1"/>
  <c r="E3908" i="2" s="1"/>
  <c r="H3908" i="2" s="1"/>
  <c r="I3908" i="2" s="1"/>
  <c r="G3908" i="2"/>
  <c r="C3909" i="2"/>
  <c r="D3909" i="2"/>
  <c r="E3909" i="2" s="1"/>
  <c r="H3909" i="2" s="1"/>
  <c r="I3909" i="2" s="1"/>
  <c r="G3909" i="2"/>
  <c r="C3910" i="2"/>
  <c r="D3910" i="2" s="1"/>
  <c r="E3910" i="2" s="1"/>
  <c r="G3910" i="2"/>
  <c r="C3911" i="2"/>
  <c r="D3911" i="2"/>
  <c r="E3911" i="2"/>
  <c r="H3911" i="2" s="1"/>
  <c r="I3911" i="2" s="1"/>
  <c r="G3911" i="2"/>
  <c r="C3912" i="2"/>
  <c r="D3912" i="2" s="1"/>
  <c r="E3912" i="2" s="1"/>
  <c r="H3912" i="2" s="1"/>
  <c r="I3912" i="2" s="1"/>
  <c r="G3912" i="2"/>
  <c r="C3913" i="2"/>
  <c r="D3913" i="2"/>
  <c r="E3913" i="2" s="1"/>
  <c r="H3913" i="2" s="1"/>
  <c r="I3913" i="2" s="1"/>
  <c r="G3913" i="2"/>
  <c r="C3914" i="2"/>
  <c r="D3914" i="2" s="1"/>
  <c r="E3914" i="2" s="1"/>
  <c r="G3914" i="2"/>
  <c r="C3915" i="2"/>
  <c r="D3915" i="2"/>
  <c r="E3915" i="2"/>
  <c r="H3915" i="2" s="1"/>
  <c r="I3915" i="2" s="1"/>
  <c r="G3915" i="2"/>
  <c r="C3916" i="2"/>
  <c r="D3916" i="2" s="1"/>
  <c r="E3916" i="2" s="1"/>
  <c r="H3916" i="2" s="1"/>
  <c r="I3916" i="2" s="1"/>
  <c r="G3916" i="2"/>
  <c r="C3917" i="2"/>
  <c r="D3917" i="2"/>
  <c r="E3917" i="2" s="1"/>
  <c r="H3917" i="2" s="1"/>
  <c r="I3917" i="2" s="1"/>
  <c r="G3917" i="2"/>
  <c r="C3918" i="2"/>
  <c r="D3918" i="2" s="1"/>
  <c r="E3918" i="2" s="1"/>
  <c r="G3918" i="2"/>
  <c r="C3919" i="2"/>
  <c r="D3919" i="2"/>
  <c r="E3919" i="2"/>
  <c r="H3919" i="2" s="1"/>
  <c r="I3919" i="2" s="1"/>
  <c r="G3919" i="2"/>
  <c r="C3920" i="2"/>
  <c r="D3920" i="2" s="1"/>
  <c r="E3920" i="2" s="1"/>
  <c r="H3920" i="2" s="1"/>
  <c r="I3920" i="2" s="1"/>
  <c r="G3920" i="2"/>
  <c r="C3921" i="2"/>
  <c r="D3921" i="2"/>
  <c r="E3921" i="2" s="1"/>
  <c r="H3921" i="2" s="1"/>
  <c r="I3921" i="2" s="1"/>
  <c r="G3921" i="2"/>
  <c r="C3922" i="2"/>
  <c r="D3922" i="2" s="1"/>
  <c r="E3922" i="2" s="1"/>
  <c r="H3922" i="2" s="1"/>
  <c r="I3922" i="2" s="1"/>
  <c r="G3922" i="2"/>
  <c r="C3923" i="2"/>
  <c r="D3923" i="2"/>
  <c r="E3923" i="2"/>
  <c r="H3923" i="2" s="1"/>
  <c r="I3923" i="2" s="1"/>
  <c r="G3923" i="2"/>
  <c r="C3924" i="2"/>
  <c r="D3924" i="2" s="1"/>
  <c r="E3924" i="2" s="1"/>
  <c r="H3924" i="2" s="1"/>
  <c r="I3924" i="2" s="1"/>
  <c r="G3924" i="2"/>
  <c r="C3925" i="2"/>
  <c r="D3925" i="2"/>
  <c r="E3925" i="2" s="1"/>
  <c r="H3925" i="2" s="1"/>
  <c r="I3925" i="2" s="1"/>
  <c r="G3925" i="2"/>
  <c r="C3926" i="2"/>
  <c r="D3926" i="2" s="1"/>
  <c r="E3926" i="2" s="1"/>
  <c r="G3926" i="2"/>
  <c r="C3927" i="2"/>
  <c r="D3927" i="2"/>
  <c r="E3927" i="2"/>
  <c r="H3927" i="2" s="1"/>
  <c r="I3927" i="2" s="1"/>
  <c r="G3927" i="2"/>
  <c r="C3928" i="2"/>
  <c r="D3928" i="2" s="1"/>
  <c r="E3928" i="2" s="1"/>
  <c r="H3928" i="2" s="1"/>
  <c r="I3928" i="2" s="1"/>
  <c r="G3928" i="2"/>
  <c r="C3929" i="2"/>
  <c r="D3929" i="2"/>
  <c r="E3929" i="2" s="1"/>
  <c r="H3929" i="2" s="1"/>
  <c r="I3929" i="2" s="1"/>
  <c r="G3929" i="2"/>
  <c r="C3930" i="2"/>
  <c r="D3930" i="2" s="1"/>
  <c r="E3930" i="2" s="1"/>
  <c r="G3930" i="2"/>
  <c r="C3931" i="2"/>
  <c r="D3931" i="2"/>
  <c r="E3931" i="2"/>
  <c r="H3931" i="2" s="1"/>
  <c r="I3931" i="2" s="1"/>
  <c r="G3931" i="2"/>
  <c r="C3932" i="2"/>
  <c r="D3932" i="2" s="1"/>
  <c r="E3932" i="2" s="1"/>
  <c r="H3932" i="2" s="1"/>
  <c r="I3932" i="2" s="1"/>
  <c r="G3932" i="2"/>
  <c r="C3933" i="2"/>
  <c r="D3933" i="2"/>
  <c r="E3933" i="2" s="1"/>
  <c r="H3933" i="2" s="1"/>
  <c r="I3933" i="2" s="1"/>
  <c r="G3933" i="2"/>
  <c r="C3934" i="2"/>
  <c r="D3934" i="2" s="1"/>
  <c r="E3934" i="2" s="1"/>
  <c r="G3934" i="2"/>
  <c r="C3935" i="2"/>
  <c r="D3935" i="2"/>
  <c r="E3935" i="2"/>
  <c r="H3935" i="2" s="1"/>
  <c r="I3935" i="2" s="1"/>
  <c r="G3935" i="2"/>
  <c r="C3936" i="2"/>
  <c r="D3936" i="2" s="1"/>
  <c r="E3936" i="2" s="1"/>
  <c r="H3936" i="2" s="1"/>
  <c r="I3936" i="2" s="1"/>
  <c r="G3936" i="2"/>
  <c r="C3937" i="2"/>
  <c r="D3937" i="2"/>
  <c r="E3937" i="2" s="1"/>
  <c r="H3937" i="2" s="1"/>
  <c r="I3937" i="2" s="1"/>
  <c r="G3937" i="2"/>
  <c r="C3938" i="2"/>
  <c r="D3938" i="2" s="1"/>
  <c r="E3938" i="2" s="1"/>
  <c r="H3938" i="2" s="1"/>
  <c r="I3938" i="2" s="1"/>
  <c r="G3938" i="2"/>
  <c r="C3939" i="2"/>
  <c r="D3939" i="2"/>
  <c r="E3939" i="2"/>
  <c r="H3939" i="2" s="1"/>
  <c r="I3939" i="2" s="1"/>
  <c r="G3939" i="2"/>
  <c r="C3940" i="2"/>
  <c r="D3940" i="2" s="1"/>
  <c r="E3940" i="2" s="1"/>
  <c r="H3940" i="2" s="1"/>
  <c r="I3940" i="2" s="1"/>
  <c r="G3940" i="2"/>
  <c r="C3941" i="2"/>
  <c r="D3941" i="2"/>
  <c r="E3941" i="2" s="1"/>
  <c r="H3941" i="2" s="1"/>
  <c r="I3941" i="2" s="1"/>
  <c r="G3941" i="2"/>
  <c r="C3942" i="2"/>
  <c r="D3942" i="2" s="1"/>
  <c r="E3942" i="2" s="1"/>
  <c r="G3942" i="2"/>
  <c r="C3943" i="2"/>
  <c r="D3943" i="2"/>
  <c r="E3943" i="2"/>
  <c r="H3943" i="2" s="1"/>
  <c r="I3943" i="2" s="1"/>
  <c r="G3943" i="2"/>
  <c r="C3944" i="2"/>
  <c r="D3944" i="2" s="1"/>
  <c r="E3944" i="2" s="1"/>
  <c r="H3944" i="2" s="1"/>
  <c r="I3944" i="2" s="1"/>
  <c r="G3944" i="2"/>
  <c r="C3945" i="2"/>
  <c r="D3945" i="2"/>
  <c r="E3945" i="2" s="1"/>
  <c r="H3945" i="2" s="1"/>
  <c r="I3945" i="2" s="1"/>
  <c r="G3945" i="2"/>
  <c r="C3946" i="2"/>
  <c r="D3946" i="2" s="1"/>
  <c r="E3946" i="2" s="1"/>
  <c r="G3946" i="2"/>
  <c r="C3947" i="2"/>
  <c r="D3947" i="2"/>
  <c r="E3947" i="2"/>
  <c r="H3947" i="2" s="1"/>
  <c r="I3947" i="2" s="1"/>
  <c r="G3947" i="2"/>
  <c r="C3948" i="2"/>
  <c r="D3948" i="2" s="1"/>
  <c r="E3948" i="2" s="1"/>
  <c r="H3948" i="2" s="1"/>
  <c r="I3948" i="2" s="1"/>
  <c r="G3948" i="2"/>
  <c r="C3949" i="2"/>
  <c r="D3949" i="2"/>
  <c r="E3949" i="2" s="1"/>
  <c r="H3949" i="2" s="1"/>
  <c r="I3949" i="2" s="1"/>
  <c r="G3949" i="2"/>
  <c r="C3950" i="2"/>
  <c r="D3950" i="2" s="1"/>
  <c r="E3950" i="2" s="1"/>
  <c r="G3950" i="2"/>
  <c r="C3951" i="2"/>
  <c r="D3951" i="2"/>
  <c r="E3951" i="2"/>
  <c r="H3951" i="2" s="1"/>
  <c r="I3951" i="2" s="1"/>
  <c r="G3951" i="2"/>
  <c r="C3952" i="2"/>
  <c r="D3952" i="2" s="1"/>
  <c r="E3952" i="2" s="1"/>
  <c r="H3952" i="2" s="1"/>
  <c r="I3952" i="2" s="1"/>
  <c r="G3952" i="2"/>
  <c r="C3953" i="2"/>
  <c r="D3953" i="2"/>
  <c r="E3953" i="2" s="1"/>
  <c r="H3953" i="2" s="1"/>
  <c r="I3953" i="2" s="1"/>
  <c r="G3953" i="2"/>
  <c r="C3954" i="2"/>
  <c r="D3954" i="2" s="1"/>
  <c r="E3954" i="2" s="1"/>
  <c r="H3954" i="2" s="1"/>
  <c r="I3954" i="2" s="1"/>
  <c r="G3954" i="2"/>
  <c r="C3955" i="2"/>
  <c r="D3955" i="2"/>
  <c r="E3955" i="2"/>
  <c r="H3955" i="2" s="1"/>
  <c r="I3955" i="2" s="1"/>
  <c r="G3955" i="2"/>
  <c r="C3956" i="2"/>
  <c r="D3956" i="2" s="1"/>
  <c r="E3956" i="2" s="1"/>
  <c r="H3956" i="2" s="1"/>
  <c r="I3956" i="2" s="1"/>
  <c r="G3956" i="2"/>
  <c r="C3957" i="2"/>
  <c r="D3957" i="2"/>
  <c r="E3957" i="2" s="1"/>
  <c r="H3957" i="2" s="1"/>
  <c r="I3957" i="2" s="1"/>
  <c r="G3957" i="2"/>
  <c r="C3958" i="2"/>
  <c r="D3958" i="2" s="1"/>
  <c r="E3958" i="2" s="1"/>
  <c r="G3958" i="2"/>
  <c r="C3959" i="2"/>
  <c r="D3959" i="2"/>
  <c r="E3959" i="2"/>
  <c r="H3959" i="2" s="1"/>
  <c r="I3959" i="2" s="1"/>
  <c r="G3959" i="2"/>
  <c r="C3960" i="2"/>
  <c r="D3960" i="2" s="1"/>
  <c r="E3960" i="2" s="1"/>
  <c r="H3960" i="2" s="1"/>
  <c r="I3960" i="2" s="1"/>
  <c r="G3960" i="2"/>
  <c r="C3961" i="2"/>
  <c r="D3961" i="2"/>
  <c r="E3961" i="2" s="1"/>
  <c r="H3961" i="2" s="1"/>
  <c r="I3961" i="2" s="1"/>
  <c r="G3961" i="2"/>
  <c r="C3962" i="2"/>
  <c r="D3962" i="2" s="1"/>
  <c r="E3962" i="2" s="1"/>
  <c r="G3962" i="2"/>
  <c r="C3963" i="2"/>
  <c r="D3963" i="2"/>
  <c r="E3963" i="2"/>
  <c r="H3963" i="2" s="1"/>
  <c r="I3963" i="2" s="1"/>
  <c r="G3963" i="2"/>
  <c r="C3964" i="2"/>
  <c r="D3964" i="2" s="1"/>
  <c r="E3964" i="2" s="1"/>
  <c r="H3964" i="2" s="1"/>
  <c r="I3964" i="2" s="1"/>
  <c r="G3964" i="2"/>
  <c r="C3965" i="2"/>
  <c r="D3965" i="2"/>
  <c r="E3965" i="2" s="1"/>
  <c r="H3965" i="2" s="1"/>
  <c r="I3965" i="2" s="1"/>
  <c r="G3965" i="2"/>
  <c r="C3966" i="2"/>
  <c r="D3966" i="2" s="1"/>
  <c r="E3966" i="2" s="1"/>
  <c r="H3966" i="2" s="1"/>
  <c r="I3966" i="2" s="1"/>
  <c r="G3966" i="2"/>
  <c r="C3967" i="2"/>
  <c r="D3967" i="2"/>
  <c r="E3967" i="2"/>
  <c r="H3967" i="2" s="1"/>
  <c r="I3967" i="2" s="1"/>
  <c r="G3967" i="2"/>
  <c r="C3968" i="2"/>
  <c r="D3968" i="2" s="1"/>
  <c r="E3968" i="2" s="1"/>
  <c r="H3968" i="2" s="1"/>
  <c r="I3968" i="2" s="1"/>
  <c r="G3968" i="2"/>
  <c r="C3969" i="2"/>
  <c r="D3969" i="2"/>
  <c r="E3969" i="2" s="1"/>
  <c r="H3969" i="2" s="1"/>
  <c r="I3969" i="2" s="1"/>
  <c r="G3969" i="2"/>
  <c r="C3970" i="2"/>
  <c r="D3970" i="2" s="1"/>
  <c r="E3970" i="2" s="1"/>
  <c r="H3970" i="2" s="1"/>
  <c r="I3970" i="2" s="1"/>
  <c r="G3970" i="2"/>
  <c r="C3971" i="2"/>
  <c r="D3971" i="2"/>
  <c r="E3971" i="2"/>
  <c r="H3971" i="2" s="1"/>
  <c r="I3971" i="2" s="1"/>
  <c r="G3971" i="2"/>
  <c r="C3972" i="2"/>
  <c r="D3972" i="2" s="1"/>
  <c r="E3972" i="2" s="1"/>
  <c r="H3972" i="2" s="1"/>
  <c r="I3972" i="2" s="1"/>
  <c r="G3972" i="2"/>
  <c r="C3973" i="2"/>
  <c r="D3973" i="2"/>
  <c r="E3973" i="2" s="1"/>
  <c r="H3973" i="2" s="1"/>
  <c r="I3973" i="2" s="1"/>
  <c r="G3973" i="2"/>
  <c r="C3974" i="2"/>
  <c r="D3974" i="2" s="1"/>
  <c r="E3974" i="2" s="1"/>
  <c r="G3974" i="2"/>
  <c r="C3975" i="2"/>
  <c r="D3975" i="2"/>
  <c r="E3975" i="2"/>
  <c r="H3975" i="2" s="1"/>
  <c r="I3975" i="2" s="1"/>
  <c r="G3975" i="2"/>
  <c r="C3976" i="2"/>
  <c r="D3976" i="2" s="1"/>
  <c r="E3976" i="2" s="1"/>
  <c r="H3976" i="2" s="1"/>
  <c r="I3976" i="2" s="1"/>
  <c r="G3976" i="2"/>
  <c r="C3977" i="2"/>
  <c r="D3977" i="2"/>
  <c r="E3977" i="2" s="1"/>
  <c r="H3977" i="2" s="1"/>
  <c r="I3977" i="2" s="1"/>
  <c r="G3977" i="2"/>
  <c r="C3978" i="2"/>
  <c r="D3978" i="2" s="1"/>
  <c r="E3978" i="2" s="1"/>
  <c r="G3978" i="2"/>
  <c r="C3979" i="2"/>
  <c r="D3979" i="2"/>
  <c r="E3979" i="2"/>
  <c r="H3979" i="2" s="1"/>
  <c r="I3979" i="2" s="1"/>
  <c r="G3979" i="2"/>
  <c r="C3980" i="2"/>
  <c r="D3980" i="2" s="1"/>
  <c r="E3980" i="2" s="1"/>
  <c r="H3980" i="2" s="1"/>
  <c r="I3980" i="2" s="1"/>
  <c r="G3980" i="2"/>
  <c r="C3981" i="2"/>
  <c r="D3981" i="2"/>
  <c r="E3981" i="2" s="1"/>
  <c r="H3981" i="2" s="1"/>
  <c r="I3981" i="2" s="1"/>
  <c r="G3981" i="2"/>
  <c r="C3982" i="2"/>
  <c r="D3982" i="2" s="1"/>
  <c r="E3982" i="2" s="1"/>
  <c r="H3982" i="2" s="1"/>
  <c r="I3982" i="2" s="1"/>
  <c r="G3982" i="2"/>
  <c r="C3983" i="2"/>
  <c r="D3983" i="2"/>
  <c r="E3983" i="2"/>
  <c r="H3983" i="2" s="1"/>
  <c r="I3983" i="2" s="1"/>
  <c r="G3983" i="2"/>
  <c r="C3984" i="2"/>
  <c r="D3984" i="2" s="1"/>
  <c r="E3984" i="2" s="1"/>
  <c r="H3984" i="2" s="1"/>
  <c r="I3984" i="2" s="1"/>
  <c r="G3984" i="2"/>
  <c r="C3985" i="2"/>
  <c r="D3985" i="2"/>
  <c r="E3985" i="2" s="1"/>
  <c r="H3985" i="2" s="1"/>
  <c r="I3985" i="2" s="1"/>
  <c r="G3985" i="2"/>
  <c r="C3986" i="2"/>
  <c r="D3986" i="2" s="1"/>
  <c r="E3986" i="2" s="1"/>
  <c r="H3986" i="2" s="1"/>
  <c r="I3986" i="2" s="1"/>
  <c r="G3986" i="2"/>
  <c r="C3987" i="2"/>
  <c r="D3987" i="2"/>
  <c r="E3987" i="2"/>
  <c r="H3987" i="2" s="1"/>
  <c r="I3987" i="2" s="1"/>
  <c r="G3987" i="2"/>
  <c r="C3988" i="2"/>
  <c r="D3988" i="2" s="1"/>
  <c r="E3988" i="2" s="1"/>
  <c r="H3988" i="2" s="1"/>
  <c r="I3988" i="2" s="1"/>
  <c r="G3988" i="2"/>
  <c r="C3989" i="2"/>
  <c r="D3989" i="2"/>
  <c r="E3989" i="2" s="1"/>
  <c r="H3989" i="2" s="1"/>
  <c r="I3989" i="2" s="1"/>
  <c r="G3989" i="2"/>
  <c r="C3990" i="2"/>
  <c r="D3990" i="2" s="1"/>
  <c r="E3990" i="2" s="1"/>
  <c r="G3990" i="2"/>
  <c r="C3991" i="2"/>
  <c r="D3991" i="2"/>
  <c r="E3991" i="2"/>
  <c r="H3991" i="2" s="1"/>
  <c r="I3991" i="2" s="1"/>
  <c r="G3991" i="2"/>
  <c r="C3992" i="2"/>
  <c r="D3992" i="2" s="1"/>
  <c r="E3992" i="2" s="1"/>
  <c r="H3992" i="2" s="1"/>
  <c r="I3992" i="2" s="1"/>
  <c r="G3992" i="2"/>
  <c r="C3993" i="2"/>
  <c r="D3993" i="2"/>
  <c r="E3993" i="2" s="1"/>
  <c r="H3993" i="2" s="1"/>
  <c r="I3993" i="2" s="1"/>
  <c r="G3993" i="2"/>
  <c r="C3994" i="2"/>
  <c r="D3994" i="2" s="1"/>
  <c r="E3994" i="2" s="1"/>
  <c r="G3994" i="2"/>
  <c r="C3995" i="2"/>
  <c r="D3995" i="2"/>
  <c r="E3995" i="2"/>
  <c r="H3995" i="2" s="1"/>
  <c r="I3995" i="2" s="1"/>
  <c r="G3995" i="2"/>
  <c r="C3996" i="2"/>
  <c r="D3996" i="2" s="1"/>
  <c r="E3996" i="2" s="1"/>
  <c r="H3996" i="2" s="1"/>
  <c r="I3996" i="2" s="1"/>
  <c r="G3996" i="2"/>
  <c r="C3997" i="2"/>
  <c r="D3997" i="2"/>
  <c r="E3997" i="2" s="1"/>
  <c r="H3997" i="2" s="1"/>
  <c r="I3997" i="2" s="1"/>
  <c r="G3997" i="2"/>
  <c r="C3998" i="2"/>
  <c r="D3998" i="2" s="1"/>
  <c r="E3998" i="2" s="1"/>
  <c r="H3998" i="2" s="1"/>
  <c r="I3998" i="2" s="1"/>
  <c r="G3998" i="2"/>
  <c r="C3999" i="2"/>
  <c r="D3999" i="2"/>
  <c r="E3999" i="2"/>
  <c r="H3999" i="2" s="1"/>
  <c r="I3999" i="2" s="1"/>
  <c r="G3999" i="2"/>
  <c r="C4000" i="2"/>
  <c r="D4000" i="2" s="1"/>
  <c r="E4000" i="2" s="1"/>
  <c r="H4000" i="2" s="1"/>
  <c r="I4000" i="2" s="1"/>
  <c r="G4000" i="2"/>
  <c r="C4001" i="2"/>
  <c r="D4001" i="2"/>
  <c r="E4001" i="2" s="1"/>
  <c r="H4001" i="2" s="1"/>
  <c r="I4001" i="2" s="1"/>
  <c r="G4001" i="2"/>
  <c r="C4002" i="2"/>
  <c r="D4002" i="2" s="1"/>
  <c r="E4002" i="2" s="1"/>
  <c r="H4002" i="2" s="1"/>
  <c r="I4002" i="2" s="1"/>
  <c r="G4002" i="2"/>
  <c r="C4003" i="2"/>
  <c r="D4003" i="2"/>
  <c r="E4003" i="2"/>
  <c r="H4003" i="2" s="1"/>
  <c r="I4003" i="2" s="1"/>
  <c r="G4003" i="2"/>
  <c r="C4004" i="2"/>
  <c r="D4004" i="2" s="1"/>
  <c r="E4004" i="2" s="1"/>
  <c r="H4004" i="2" s="1"/>
  <c r="I4004" i="2" s="1"/>
  <c r="G4004" i="2"/>
  <c r="C4005" i="2"/>
  <c r="D4005" i="2"/>
  <c r="E4005" i="2" s="1"/>
  <c r="H4005" i="2" s="1"/>
  <c r="I4005" i="2" s="1"/>
  <c r="G4005" i="2"/>
  <c r="C4006" i="2"/>
  <c r="D4006" i="2" s="1"/>
  <c r="E4006" i="2" s="1"/>
  <c r="G4006" i="2"/>
  <c r="C4007" i="2"/>
  <c r="D4007" i="2"/>
  <c r="E4007" i="2"/>
  <c r="H4007" i="2" s="1"/>
  <c r="I4007" i="2" s="1"/>
  <c r="G4007" i="2"/>
  <c r="C4008" i="2"/>
  <c r="D4008" i="2" s="1"/>
  <c r="E4008" i="2" s="1"/>
  <c r="H4008" i="2" s="1"/>
  <c r="I4008" i="2" s="1"/>
  <c r="G4008" i="2"/>
  <c r="C4009" i="2"/>
  <c r="D4009" i="2"/>
  <c r="E4009" i="2" s="1"/>
  <c r="H4009" i="2" s="1"/>
  <c r="I4009" i="2" s="1"/>
  <c r="G4009" i="2"/>
  <c r="C4010" i="2"/>
  <c r="D4010" i="2" s="1"/>
  <c r="E4010" i="2" s="1"/>
  <c r="G4010" i="2"/>
  <c r="C4011" i="2"/>
  <c r="D4011" i="2"/>
  <c r="E4011" i="2"/>
  <c r="H4011" i="2" s="1"/>
  <c r="I4011" i="2" s="1"/>
  <c r="G4011" i="2"/>
  <c r="C4012" i="2"/>
  <c r="D4012" i="2" s="1"/>
  <c r="E4012" i="2" s="1"/>
  <c r="H4012" i="2" s="1"/>
  <c r="I4012" i="2" s="1"/>
  <c r="G4012" i="2"/>
  <c r="C4013" i="2"/>
  <c r="D4013" i="2"/>
  <c r="E4013" i="2" s="1"/>
  <c r="H4013" i="2" s="1"/>
  <c r="I4013" i="2" s="1"/>
  <c r="G4013" i="2"/>
  <c r="C4014" i="2"/>
  <c r="D4014" i="2" s="1"/>
  <c r="E4014" i="2" s="1"/>
  <c r="H4014" i="2" s="1"/>
  <c r="I4014" i="2" s="1"/>
  <c r="G4014" i="2"/>
  <c r="C4015" i="2"/>
  <c r="D4015" i="2"/>
  <c r="E4015" i="2"/>
  <c r="H4015" i="2" s="1"/>
  <c r="I4015" i="2" s="1"/>
  <c r="G4015" i="2"/>
  <c r="C4016" i="2"/>
  <c r="D4016" i="2" s="1"/>
  <c r="E4016" i="2" s="1"/>
  <c r="H4016" i="2" s="1"/>
  <c r="I4016" i="2" s="1"/>
  <c r="G4016" i="2"/>
  <c r="C4017" i="2"/>
  <c r="D4017" i="2"/>
  <c r="E4017" i="2" s="1"/>
  <c r="H4017" i="2" s="1"/>
  <c r="I4017" i="2" s="1"/>
  <c r="G4017" i="2"/>
  <c r="C4018" i="2"/>
  <c r="D4018" i="2" s="1"/>
  <c r="E4018" i="2" s="1"/>
  <c r="H4018" i="2" s="1"/>
  <c r="I4018" i="2" s="1"/>
  <c r="G4018" i="2"/>
  <c r="C4019" i="2"/>
  <c r="D4019" i="2"/>
  <c r="E4019" i="2"/>
  <c r="H4019" i="2" s="1"/>
  <c r="I4019" i="2" s="1"/>
  <c r="G4019" i="2"/>
  <c r="C4020" i="2"/>
  <c r="D4020" i="2" s="1"/>
  <c r="E4020" i="2" s="1"/>
  <c r="H4020" i="2" s="1"/>
  <c r="I4020" i="2" s="1"/>
  <c r="G4020" i="2"/>
  <c r="C4021" i="2"/>
  <c r="D4021" i="2"/>
  <c r="E4021" i="2" s="1"/>
  <c r="H4021" i="2" s="1"/>
  <c r="I4021" i="2" s="1"/>
  <c r="G4021" i="2"/>
  <c r="C4022" i="2"/>
  <c r="D4022" i="2" s="1"/>
  <c r="E4022" i="2" s="1"/>
  <c r="G4022" i="2"/>
  <c r="C4023" i="2"/>
  <c r="D4023" i="2"/>
  <c r="E4023" i="2"/>
  <c r="H4023" i="2" s="1"/>
  <c r="I4023" i="2" s="1"/>
  <c r="G4023" i="2"/>
  <c r="C4024" i="2"/>
  <c r="D4024" i="2" s="1"/>
  <c r="E4024" i="2" s="1"/>
  <c r="H4024" i="2" s="1"/>
  <c r="I4024" i="2" s="1"/>
  <c r="G4024" i="2"/>
  <c r="C4025" i="2"/>
  <c r="D4025" i="2"/>
  <c r="E4025" i="2" s="1"/>
  <c r="H4025" i="2" s="1"/>
  <c r="I4025" i="2" s="1"/>
  <c r="G4025" i="2"/>
  <c r="C4026" i="2"/>
  <c r="D4026" i="2" s="1"/>
  <c r="E4026" i="2" s="1"/>
  <c r="G4026" i="2"/>
  <c r="C4027" i="2"/>
  <c r="D4027" i="2"/>
  <c r="E4027" i="2"/>
  <c r="H4027" i="2" s="1"/>
  <c r="I4027" i="2" s="1"/>
  <c r="G4027" i="2"/>
  <c r="C4028" i="2"/>
  <c r="D4028" i="2" s="1"/>
  <c r="E4028" i="2" s="1"/>
  <c r="H4028" i="2" s="1"/>
  <c r="I4028" i="2" s="1"/>
  <c r="G4028" i="2"/>
  <c r="C4029" i="2"/>
  <c r="D4029" i="2"/>
  <c r="E4029" i="2" s="1"/>
  <c r="H4029" i="2" s="1"/>
  <c r="I4029" i="2" s="1"/>
  <c r="G4029" i="2"/>
  <c r="C4030" i="2"/>
  <c r="D4030" i="2" s="1"/>
  <c r="E4030" i="2" s="1"/>
  <c r="H4030" i="2" s="1"/>
  <c r="I4030" i="2" s="1"/>
  <c r="G4030" i="2"/>
  <c r="C4031" i="2"/>
  <c r="D4031" i="2"/>
  <c r="E4031" i="2"/>
  <c r="H4031" i="2" s="1"/>
  <c r="I4031" i="2" s="1"/>
  <c r="G4031" i="2"/>
  <c r="C4032" i="2"/>
  <c r="D4032" i="2" s="1"/>
  <c r="E4032" i="2" s="1"/>
  <c r="H4032" i="2" s="1"/>
  <c r="I4032" i="2" s="1"/>
  <c r="G4032" i="2"/>
  <c r="C4033" i="2"/>
  <c r="D4033" i="2"/>
  <c r="E4033" i="2" s="1"/>
  <c r="H4033" i="2" s="1"/>
  <c r="I4033" i="2" s="1"/>
  <c r="G4033" i="2"/>
  <c r="C4034" i="2"/>
  <c r="D4034" i="2" s="1"/>
  <c r="E4034" i="2" s="1"/>
  <c r="H4034" i="2" s="1"/>
  <c r="I4034" i="2" s="1"/>
  <c r="G4034" i="2"/>
  <c r="C4035" i="2"/>
  <c r="D4035" i="2"/>
  <c r="E4035" i="2"/>
  <c r="H4035" i="2" s="1"/>
  <c r="I4035" i="2" s="1"/>
  <c r="G4035" i="2"/>
  <c r="C4036" i="2"/>
  <c r="D4036" i="2" s="1"/>
  <c r="E4036" i="2" s="1"/>
  <c r="H4036" i="2" s="1"/>
  <c r="I4036" i="2" s="1"/>
  <c r="G4036" i="2"/>
  <c r="C4037" i="2"/>
  <c r="D4037" i="2"/>
  <c r="E4037" i="2" s="1"/>
  <c r="H4037" i="2" s="1"/>
  <c r="I4037" i="2" s="1"/>
  <c r="G4037" i="2"/>
  <c r="C4038" i="2"/>
  <c r="D4038" i="2" s="1"/>
  <c r="E4038" i="2" s="1"/>
  <c r="G4038" i="2"/>
  <c r="C4039" i="2"/>
  <c r="D4039" i="2"/>
  <c r="E4039" i="2"/>
  <c r="H4039" i="2" s="1"/>
  <c r="I4039" i="2" s="1"/>
  <c r="G4039" i="2"/>
  <c r="C4040" i="2"/>
  <c r="D4040" i="2" s="1"/>
  <c r="E4040" i="2" s="1"/>
  <c r="H4040" i="2" s="1"/>
  <c r="I4040" i="2" s="1"/>
  <c r="G4040" i="2"/>
  <c r="C4041" i="2"/>
  <c r="D4041" i="2"/>
  <c r="E4041" i="2" s="1"/>
  <c r="H4041" i="2" s="1"/>
  <c r="I4041" i="2" s="1"/>
  <c r="G4041" i="2"/>
  <c r="C4042" i="2"/>
  <c r="D4042" i="2" s="1"/>
  <c r="E4042" i="2" s="1"/>
  <c r="G4042" i="2"/>
  <c r="C4043" i="2"/>
  <c r="D4043" i="2"/>
  <c r="E4043" i="2"/>
  <c r="H4043" i="2" s="1"/>
  <c r="I4043" i="2" s="1"/>
  <c r="G4043" i="2"/>
  <c r="C4044" i="2"/>
  <c r="D4044" i="2" s="1"/>
  <c r="E4044" i="2" s="1"/>
  <c r="H4044" i="2" s="1"/>
  <c r="I4044" i="2" s="1"/>
  <c r="G4044" i="2"/>
  <c r="C4045" i="2"/>
  <c r="D4045" i="2"/>
  <c r="E4045" i="2" s="1"/>
  <c r="H4045" i="2" s="1"/>
  <c r="I4045" i="2" s="1"/>
  <c r="G4045" i="2"/>
  <c r="C4046" i="2"/>
  <c r="D4046" i="2" s="1"/>
  <c r="E4046" i="2" s="1"/>
  <c r="H4046" i="2" s="1"/>
  <c r="I4046" i="2" s="1"/>
  <c r="G4046" i="2"/>
  <c r="C4047" i="2"/>
  <c r="D4047" i="2"/>
  <c r="E4047" i="2"/>
  <c r="H4047" i="2" s="1"/>
  <c r="I4047" i="2" s="1"/>
  <c r="G4047" i="2"/>
  <c r="C4048" i="2"/>
  <c r="D4048" i="2" s="1"/>
  <c r="E4048" i="2" s="1"/>
  <c r="H4048" i="2" s="1"/>
  <c r="I4048" i="2" s="1"/>
  <c r="G4048" i="2"/>
  <c r="C4049" i="2"/>
  <c r="D4049" i="2"/>
  <c r="E4049" i="2" s="1"/>
  <c r="H4049" i="2" s="1"/>
  <c r="I4049" i="2" s="1"/>
  <c r="G4049" i="2"/>
  <c r="C4050" i="2"/>
  <c r="D4050" i="2" s="1"/>
  <c r="E4050" i="2" s="1"/>
  <c r="H4050" i="2" s="1"/>
  <c r="I4050" i="2" s="1"/>
  <c r="G4050" i="2"/>
  <c r="C4051" i="2"/>
  <c r="D4051" i="2"/>
  <c r="E4051" i="2"/>
  <c r="G4051" i="2"/>
  <c r="C4052" i="2"/>
  <c r="D4052" i="2"/>
  <c r="E4052" i="2" s="1"/>
  <c r="G4052" i="2"/>
  <c r="H4052" i="2"/>
  <c r="I4052" i="2" s="1"/>
  <c r="C4053" i="2"/>
  <c r="D4053" i="2"/>
  <c r="E4053" i="2" s="1"/>
  <c r="H4053" i="2" s="1"/>
  <c r="I4053" i="2" s="1"/>
  <c r="G4053" i="2"/>
  <c r="C4054" i="2"/>
  <c r="D4054" i="2" s="1"/>
  <c r="E4054" i="2" s="1"/>
  <c r="H4054" i="2" s="1"/>
  <c r="I4054" i="2" s="1"/>
  <c r="G4054" i="2"/>
  <c r="C4055" i="2"/>
  <c r="D4055" i="2"/>
  <c r="E4055" i="2"/>
  <c r="G4055" i="2"/>
  <c r="C4056" i="2"/>
  <c r="D4056" i="2"/>
  <c r="E4056" i="2" s="1"/>
  <c r="G4056" i="2"/>
  <c r="H4056" i="2" s="1"/>
  <c r="I4056" i="2" s="1"/>
  <c r="C4057" i="2"/>
  <c r="D4057" i="2"/>
  <c r="E4057" i="2"/>
  <c r="H4057" i="2" s="1"/>
  <c r="I4057" i="2" s="1"/>
  <c r="G4057" i="2"/>
  <c r="C4058" i="2"/>
  <c r="D4058" i="2" s="1"/>
  <c r="E4058" i="2" s="1"/>
  <c r="H4058" i="2" s="1"/>
  <c r="I4058" i="2" s="1"/>
  <c r="G4058" i="2"/>
  <c r="C4059" i="2"/>
  <c r="D4059" i="2"/>
  <c r="E4059" i="2"/>
  <c r="G4059" i="2"/>
  <c r="C4060" i="2"/>
  <c r="D4060" i="2"/>
  <c r="E4060" i="2" s="1"/>
  <c r="G4060" i="2"/>
  <c r="H4060" i="2" s="1"/>
  <c r="I4060" i="2" s="1"/>
  <c r="C4061" i="2"/>
  <c r="D4061" i="2"/>
  <c r="E4061" i="2"/>
  <c r="H4061" i="2" s="1"/>
  <c r="I4061" i="2" s="1"/>
  <c r="G4061" i="2"/>
  <c r="C4062" i="2"/>
  <c r="D4062" i="2"/>
  <c r="E4062" i="2" s="1"/>
  <c r="H4062" i="2" s="1"/>
  <c r="I4062" i="2" s="1"/>
  <c r="G4062" i="2"/>
  <c r="C4063" i="2"/>
  <c r="D4063" i="2"/>
  <c r="E4063" i="2"/>
  <c r="G4063" i="2"/>
  <c r="C4064" i="2"/>
  <c r="D4064" i="2"/>
  <c r="E4064" i="2" s="1"/>
  <c r="G4064" i="2"/>
  <c r="H4064" i="2" s="1"/>
  <c r="I4064" i="2" s="1"/>
  <c r="C4065" i="2"/>
  <c r="D4065" i="2"/>
  <c r="E4065" i="2" s="1"/>
  <c r="H4065" i="2" s="1"/>
  <c r="I4065" i="2" s="1"/>
  <c r="G4065" i="2"/>
  <c r="C4066" i="2"/>
  <c r="D4066" i="2"/>
  <c r="E4066" i="2" s="1"/>
  <c r="H4066" i="2" s="1"/>
  <c r="I4066" i="2" s="1"/>
  <c r="G4066" i="2"/>
  <c r="C4067" i="2"/>
  <c r="D4067" i="2"/>
  <c r="E4067" i="2"/>
  <c r="G4067" i="2"/>
  <c r="C4068" i="2"/>
  <c r="D4068" i="2"/>
  <c r="E4068" i="2" s="1"/>
  <c r="G4068" i="2"/>
  <c r="H4068" i="2"/>
  <c r="I4068" i="2" s="1"/>
  <c r="C4069" i="2"/>
  <c r="D4069" i="2"/>
  <c r="E4069" i="2" s="1"/>
  <c r="H4069" i="2" s="1"/>
  <c r="I4069" i="2" s="1"/>
  <c r="G4069" i="2"/>
  <c r="C4070" i="2"/>
  <c r="D4070" i="2" s="1"/>
  <c r="E4070" i="2" s="1"/>
  <c r="H4070" i="2" s="1"/>
  <c r="G4070" i="2"/>
  <c r="I4070" i="2"/>
  <c r="C4071" i="2"/>
  <c r="D4071" i="2"/>
  <c r="E4071" i="2"/>
  <c r="G4071" i="2"/>
  <c r="C4072" i="2"/>
  <c r="D4072" i="2"/>
  <c r="E4072" i="2" s="1"/>
  <c r="G4072" i="2"/>
  <c r="H4072" i="2" s="1"/>
  <c r="I4072" i="2" s="1"/>
  <c r="C4073" i="2"/>
  <c r="D4073" i="2"/>
  <c r="E4073" i="2"/>
  <c r="H4073" i="2" s="1"/>
  <c r="I4073" i="2" s="1"/>
  <c r="G4073" i="2"/>
  <c r="C4074" i="2"/>
  <c r="D4074" i="2" s="1"/>
  <c r="E4074" i="2" s="1"/>
  <c r="H4074" i="2" s="1"/>
  <c r="G4074" i="2"/>
  <c r="I4074" i="2"/>
  <c r="C4075" i="2"/>
  <c r="D4075" i="2"/>
  <c r="E4075" i="2"/>
  <c r="G4075" i="2"/>
  <c r="C4076" i="2"/>
  <c r="D4076" i="2"/>
  <c r="E4076" i="2" s="1"/>
  <c r="G4076" i="2"/>
  <c r="H4076" i="2" s="1"/>
  <c r="I4076" i="2" s="1"/>
  <c r="C4077" i="2"/>
  <c r="D4077" i="2"/>
  <c r="E4077" i="2" s="1"/>
  <c r="H4077" i="2" s="1"/>
  <c r="I4077" i="2" s="1"/>
  <c r="G4077" i="2"/>
  <c r="C4078" i="2"/>
  <c r="D4078" i="2"/>
  <c r="E4078" i="2" s="1"/>
  <c r="H4078" i="2" s="1"/>
  <c r="I4078" i="2" s="1"/>
  <c r="G4078" i="2"/>
  <c r="C4079" i="2"/>
  <c r="D4079" i="2"/>
  <c r="E4079" i="2"/>
  <c r="G4079" i="2"/>
  <c r="C4080" i="2"/>
  <c r="D4080" i="2"/>
  <c r="E4080" i="2" s="1"/>
  <c r="G4080" i="2"/>
  <c r="H4080" i="2" s="1"/>
  <c r="I4080" i="2" s="1"/>
  <c r="C4081" i="2"/>
  <c r="D4081" i="2"/>
  <c r="E4081" i="2" s="1"/>
  <c r="H4081" i="2" s="1"/>
  <c r="I4081" i="2" s="1"/>
  <c r="G4081" i="2"/>
  <c r="C4082" i="2"/>
  <c r="D4082" i="2" s="1"/>
  <c r="E4082" i="2" s="1"/>
  <c r="H4082" i="2" s="1"/>
  <c r="I4082" i="2" s="1"/>
  <c r="G4082" i="2"/>
  <c r="C4083" i="2"/>
  <c r="D4083" i="2"/>
  <c r="E4083" i="2"/>
  <c r="G4083" i="2"/>
  <c r="C4084" i="2"/>
  <c r="D4084" i="2"/>
  <c r="E4084" i="2" s="1"/>
  <c r="G4084" i="2"/>
  <c r="H4084" i="2"/>
  <c r="I4084" i="2" s="1"/>
  <c r="C4085" i="2"/>
  <c r="D4085" i="2"/>
  <c r="E4085" i="2" s="1"/>
  <c r="H4085" i="2" s="1"/>
  <c r="I4085" i="2" s="1"/>
  <c r="G4085" i="2"/>
  <c r="C4086" i="2"/>
  <c r="D4086" i="2" s="1"/>
  <c r="E4086" i="2" s="1"/>
  <c r="H4086" i="2" s="1"/>
  <c r="I4086" i="2" s="1"/>
  <c r="G4086" i="2"/>
  <c r="C4087" i="2"/>
  <c r="D4087" i="2"/>
  <c r="E4087" i="2"/>
  <c r="G4087" i="2"/>
  <c r="C4088" i="2"/>
  <c r="D4088" i="2"/>
  <c r="E4088" i="2" s="1"/>
  <c r="G4088" i="2"/>
  <c r="H4088" i="2" s="1"/>
  <c r="I4088" i="2" s="1"/>
  <c r="C4089" i="2"/>
  <c r="D4089" i="2"/>
  <c r="E4089" i="2"/>
  <c r="H4089" i="2" s="1"/>
  <c r="I4089" i="2" s="1"/>
  <c r="G4089" i="2"/>
  <c r="C4090" i="2"/>
  <c r="D4090" i="2" s="1"/>
  <c r="E4090" i="2" s="1"/>
  <c r="H4090" i="2" s="1"/>
  <c r="I4090" i="2" s="1"/>
  <c r="G4090" i="2"/>
  <c r="C4091" i="2"/>
  <c r="D4091" i="2"/>
  <c r="E4091" i="2"/>
  <c r="G4091" i="2"/>
  <c r="C4092" i="2"/>
  <c r="D4092" i="2"/>
  <c r="E4092" i="2" s="1"/>
  <c r="G4092" i="2"/>
  <c r="H4092" i="2" s="1"/>
  <c r="I4092" i="2" s="1"/>
  <c r="C4093" i="2"/>
  <c r="D4093" i="2"/>
  <c r="E4093" i="2"/>
  <c r="H4093" i="2" s="1"/>
  <c r="I4093" i="2" s="1"/>
  <c r="G4093" i="2"/>
  <c r="C4094" i="2"/>
  <c r="D4094" i="2"/>
  <c r="E4094" i="2" s="1"/>
  <c r="H4094" i="2" s="1"/>
  <c r="I4094" i="2" s="1"/>
  <c r="G4094" i="2"/>
  <c r="C4095" i="2"/>
  <c r="D4095" i="2"/>
  <c r="E4095" i="2"/>
  <c r="G4095" i="2"/>
  <c r="C4096" i="2"/>
  <c r="D4096" i="2"/>
  <c r="E4096" i="2" s="1"/>
  <c r="G4096" i="2"/>
  <c r="H4096" i="2" s="1"/>
  <c r="I4096" i="2" s="1"/>
  <c r="C4097" i="2"/>
  <c r="D4097" i="2"/>
  <c r="E4097" i="2" s="1"/>
  <c r="H4097" i="2" s="1"/>
  <c r="I4097" i="2" s="1"/>
  <c r="G4097" i="2"/>
  <c r="C4098" i="2"/>
  <c r="D4098" i="2"/>
  <c r="E4098" i="2" s="1"/>
  <c r="H4098" i="2" s="1"/>
  <c r="I4098" i="2" s="1"/>
  <c r="G4098" i="2"/>
  <c r="C4099" i="2"/>
  <c r="D4099" i="2"/>
  <c r="E4099" i="2"/>
  <c r="G4099" i="2"/>
  <c r="C4100" i="2"/>
  <c r="D4100" i="2"/>
  <c r="E4100" i="2" s="1"/>
  <c r="G4100" i="2"/>
  <c r="H4100" i="2"/>
  <c r="I4100" i="2" s="1"/>
  <c r="C4101" i="2"/>
  <c r="D4101" i="2"/>
  <c r="E4101" i="2" s="1"/>
  <c r="H4101" i="2" s="1"/>
  <c r="I4101" i="2" s="1"/>
  <c r="G4101" i="2"/>
  <c r="C4102" i="2"/>
  <c r="D4102" i="2" s="1"/>
  <c r="E4102" i="2" s="1"/>
  <c r="H4102" i="2" s="1"/>
  <c r="G4102" i="2"/>
  <c r="I4102" i="2"/>
  <c r="C4103" i="2"/>
  <c r="D4103" i="2"/>
  <c r="E4103" i="2"/>
  <c r="G4103" i="2"/>
  <c r="C4104" i="2"/>
  <c r="D4104" i="2"/>
  <c r="E4104" i="2" s="1"/>
  <c r="G4104" i="2"/>
  <c r="H4104" i="2" s="1"/>
  <c r="I4104" i="2" s="1"/>
  <c r="C4105" i="2"/>
  <c r="D4105" i="2"/>
  <c r="E4105" i="2"/>
  <c r="H4105" i="2" s="1"/>
  <c r="I4105" i="2" s="1"/>
  <c r="G4105" i="2"/>
  <c r="C4106" i="2"/>
  <c r="D4106" i="2" s="1"/>
  <c r="E4106" i="2" s="1"/>
  <c r="H4106" i="2" s="1"/>
  <c r="G4106" i="2"/>
  <c r="I4106" i="2"/>
  <c r="C4107" i="2"/>
  <c r="D4107" i="2"/>
  <c r="E4107" i="2"/>
  <c r="G4107" i="2"/>
  <c r="C4108" i="2"/>
  <c r="D4108" i="2"/>
  <c r="E4108" i="2" s="1"/>
  <c r="G4108" i="2"/>
  <c r="H4108" i="2" s="1"/>
  <c r="I4108" i="2" s="1"/>
  <c r="C4109" i="2"/>
  <c r="D4109" i="2"/>
  <c r="E4109" i="2" s="1"/>
  <c r="H4109" i="2" s="1"/>
  <c r="I4109" i="2" s="1"/>
  <c r="G4109" i="2"/>
  <c r="C4110" i="2"/>
  <c r="D4110" i="2"/>
  <c r="E4110" i="2" s="1"/>
  <c r="H4110" i="2" s="1"/>
  <c r="I4110" i="2" s="1"/>
  <c r="G4110" i="2"/>
  <c r="C4111" i="2"/>
  <c r="D4111" i="2"/>
  <c r="E4111" i="2"/>
  <c r="G4111" i="2"/>
  <c r="C4112" i="2"/>
  <c r="D4112" i="2"/>
  <c r="E4112" i="2" s="1"/>
  <c r="G4112" i="2"/>
  <c r="H4112" i="2" s="1"/>
  <c r="I4112" i="2" s="1"/>
  <c r="C4113" i="2"/>
  <c r="D4113" i="2"/>
  <c r="E4113" i="2" s="1"/>
  <c r="H4113" i="2" s="1"/>
  <c r="I4113" i="2" s="1"/>
  <c r="G4113" i="2"/>
  <c r="C4114" i="2"/>
  <c r="D4114" i="2" s="1"/>
  <c r="E4114" i="2" s="1"/>
  <c r="H4114" i="2" s="1"/>
  <c r="I4114" i="2" s="1"/>
  <c r="G4114" i="2"/>
  <c r="C4115" i="2"/>
  <c r="D4115" i="2"/>
  <c r="E4115" i="2"/>
  <c r="G4115" i="2"/>
  <c r="C4116" i="2"/>
  <c r="D4116" i="2"/>
  <c r="E4116" i="2" s="1"/>
  <c r="G4116" i="2"/>
  <c r="H4116" i="2"/>
  <c r="I4116" i="2" s="1"/>
  <c r="C4117" i="2"/>
  <c r="D4117" i="2"/>
  <c r="E4117" i="2" s="1"/>
  <c r="H4117" i="2" s="1"/>
  <c r="I4117" i="2" s="1"/>
  <c r="G4117" i="2"/>
  <c r="C4118" i="2"/>
  <c r="D4118" i="2" s="1"/>
  <c r="E4118" i="2" s="1"/>
  <c r="H4118" i="2" s="1"/>
  <c r="I4118" i="2" s="1"/>
  <c r="G4118" i="2"/>
  <c r="C4119" i="2"/>
  <c r="D4119" i="2"/>
  <c r="E4119" i="2"/>
  <c r="G4119" i="2"/>
  <c r="C4120" i="2"/>
  <c r="D4120" i="2"/>
  <c r="E4120" i="2" s="1"/>
  <c r="G4120" i="2"/>
  <c r="H4120" i="2" s="1"/>
  <c r="I4120" i="2" s="1"/>
  <c r="C4121" i="2"/>
  <c r="D4121" i="2"/>
  <c r="E4121" i="2"/>
  <c r="H4121" i="2" s="1"/>
  <c r="I4121" i="2" s="1"/>
  <c r="G4121" i="2"/>
  <c r="C4122" i="2"/>
  <c r="D4122" i="2" s="1"/>
  <c r="E4122" i="2" s="1"/>
  <c r="H4122" i="2" s="1"/>
  <c r="I4122" i="2" s="1"/>
  <c r="G4122" i="2"/>
  <c r="C4123" i="2"/>
  <c r="D4123" i="2"/>
  <c r="E4123" i="2"/>
  <c r="G4123" i="2"/>
  <c r="C4124" i="2"/>
  <c r="D4124" i="2"/>
  <c r="E4124" i="2" s="1"/>
  <c r="G4124" i="2"/>
  <c r="H4124" i="2" s="1"/>
  <c r="I4124" i="2" s="1"/>
  <c r="C4125" i="2"/>
  <c r="D4125" i="2"/>
  <c r="E4125" i="2"/>
  <c r="H4125" i="2" s="1"/>
  <c r="I4125" i="2" s="1"/>
  <c r="G4125" i="2"/>
  <c r="C4126" i="2"/>
  <c r="D4126" i="2"/>
  <c r="E4126" i="2" s="1"/>
  <c r="H4126" i="2" s="1"/>
  <c r="I4126" i="2" s="1"/>
  <c r="G4126" i="2"/>
  <c r="C4127" i="2"/>
  <c r="D4127" i="2"/>
  <c r="E4127" i="2"/>
  <c r="G4127" i="2"/>
  <c r="C4128" i="2"/>
  <c r="D4128" i="2"/>
  <c r="E4128" i="2" s="1"/>
  <c r="G4128" i="2"/>
  <c r="H4128" i="2" s="1"/>
  <c r="I4128" i="2" s="1"/>
  <c r="C4129" i="2"/>
  <c r="D4129" i="2"/>
  <c r="E4129" i="2" s="1"/>
  <c r="H4129" i="2" s="1"/>
  <c r="I4129" i="2" s="1"/>
  <c r="G4129" i="2"/>
  <c r="C4130" i="2"/>
  <c r="D4130" i="2"/>
  <c r="E4130" i="2" s="1"/>
  <c r="H4130" i="2" s="1"/>
  <c r="I4130" i="2" s="1"/>
  <c r="G4130" i="2"/>
  <c r="C4131" i="2"/>
  <c r="D4131" i="2"/>
  <c r="E4131" i="2"/>
  <c r="G4131" i="2"/>
  <c r="C4132" i="2"/>
  <c r="D4132" i="2"/>
  <c r="E4132" i="2" s="1"/>
  <c r="G4132" i="2"/>
  <c r="H4132" i="2"/>
  <c r="I4132" i="2" s="1"/>
  <c r="C4133" i="2"/>
  <c r="D4133" i="2"/>
  <c r="E4133" i="2" s="1"/>
  <c r="H4133" i="2" s="1"/>
  <c r="I4133" i="2" s="1"/>
  <c r="G4133" i="2"/>
  <c r="C4134" i="2"/>
  <c r="D4134" i="2" s="1"/>
  <c r="E4134" i="2" s="1"/>
  <c r="H4134" i="2" s="1"/>
  <c r="G4134" i="2"/>
  <c r="I4134" i="2"/>
  <c r="C4135" i="2"/>
  <c r="D4135" i="2"/>
  <c r="E4135" i="2"/>
  <c r="G4135" i="2"/>
  <c r="C4136" i="2"/>
  <c r="D4136" i="2"/>
  <c r="E4136" i="2" s="1"/>
  <c r="G4136" i="2"/>
  <c r="H4136" i="2"/>
  <c r="I4136" i="2" s="1"/>
  <c r="C4137" i="2"/>
  <c r="D4137" i="2"/>
  <c r="E4137" i="2"/>
  <c r="H4137" i="2" s="1"/>
  <c r="I4137" i="2" s="1"/>
  <c r="G4137" i="2"/>
  <c r="C4138" i="2"/>
  <c r="D4138" i="2" s="1"/>
  <c r="E4138" i="2" s="1"/>
  <c r="H4138" i="2" s="1"/>
  <c r="G4138" i="2"/>
  <c r="I4138" i="2"/>
  <c r="C4139" i="2"/>
  <c r="D4139" i="2"/>
  <c r="E4139" i="2"/>
  <c r="G4139" i="2"/>
  <c r="C4140" i="2"/>
  <c r="D4140" i="2"/>
  <c r="E4140" i="2" s="1"/>
  <c r="G4140" i="2"/>
  <c r="H4140" i="2" s="1"/>
  <c r="I4140" i="2" s="1"/>
  <c r="C4141" i="2"/>
  <c r="D4141" i="2"/>
  <c r="E4141" i="2" s="1"/>
  <c r="H4141" i="2" s="1"/>
  <c r="I4141" i="2" s="1"/>
  <c r="G4141" i="2"/>
  <c r="C4142" i="2"/>
  <c r="D4142" i="2"/>
  <c r="E4142" i="2" s="1"/>
  <c r="H4142" i="2" s="1"/>
  <c r="I4142" i="2" s="1"/>
  <c r="G4142" i="2"/>
  <c r="C4143" i="2"/>
  <c r="D4143" i="2"/>
  <c r="E4143" i="2"/>
  <c r="G4143" i="2"/>
  <c r="C4144" i="2"/>
  <c r="D4144" i="2"/>
  <c r="E4144" i="2" s="1"/>
  <c r="G4144" i="2"/>
  <c r="H4144" i="2" s="1"/>
  <c r="I4144" i="2" s="1"/>
  <c r="C4145" i="2"/>
  <c r="D4145" i="2"/>
  <c r="E4145" i="2" s="1"/>
  <c r="H4145" i="2" s="1"/>
  <c r="I4145" i="2" s="1"/>
  <c r="G4145" i="2"/>
  <c r="C4146" i="2"/>
  <c r="D4146" i="2" s="1"/>
  <c r="E4146" i="2" s="1"/>
  <c r="H4146" i="2" s="1"/>
  <c r="I4146" i="2" s="1"/>
  <c r="G4146" i="2"/>
  <c r="C4147" i="2"/>
  <c r="D4147" i="2"/>
  <c r="E4147" i="2"/>
  <c r="G4147" i="2"/>
  <c r="C4148" i="2"/>
  <c r="D4148" i="2"/>
  <c r="E4148" i="2" s="1"/>
  <c r="G4148" i="2"/>
  <c r="H4148" i="2"/>
  <c r="I4148" i="2" s="1"/>
  <c r="C4149" i="2"/>
  <c r="D4149" i="2"/>
  <c r="E4149" i="2" s="1"/>
  <c r="H4149" i="2" s="1"/>
  <c r="I4149" i="2" s="1"/>
  <c r="G4149" i="2"/>
  <c r="C4150" i="2"/>
  <c r="D4150" i="2" s="1"/>
  <c r="E4150" i="2" s="1"/>
  <c r="H4150" i="2" s="1"/>
  <c r="I4150" i="2" s="1"/>
  <c r="G4150" i="2"/>
  <c r="C4151" i="2"/>
  <c r="D4151" i="2"/>
  <c r="E4151" i="2"/>
  <c r="G4151" i="2"/>
  <c r="C4152" i="2"/>
  <c r="D4152" i="2"/>
  <c r="E4152" i="2" s="1"/>
  <c r="G4152" i="2"/>
  <c r="H4152" i="2" s="1"/>
  <c r="I4152" i="2" s="1"/>
  <c r="C4153" i="2"/>
  <c r="D4153" i="2"/>
  <c r="E4153" i="2"/>
  <c r="H4153" i="2" s="1"/>
  <c r="I4153" i="2" s="1"/>
  <c r="G4153" i="2"/>
  <c r="C4154" i="2"/>
  <c r="D4154" i="2" s="1"/>
  <c r="E4154" i="2" s="1"/>
  <c r="H4154" i="2" s="1"/>
  <c r="I4154" i="2" s="1"/>
  <c r="G4154" i="2"/>
  <c r="C4155" i="2"/>
  <c r="D4155" i="2"/>
  <c r="E4155" i="2"/>
  <c r="G4155" i="2"/>
  <c r="C4156" i="2"/>
  <c r="D4156" i="2"/>
  <c r="E4156" i="2" s="1"/>
  <c r="G4156" i="2"/>
  <c r="H4156" i="2" s="1"/>
  <c r="I4156" i="2" s="1"/>
  <c r="C4157" i="2"/>
  <c r="D4157" i="2"/>
  <c r="E4157" i="2"/>
  <c r="H4157" i="2" s="1"/>
  <c r="I4157" i="2" s="1"/>
  <c r="G4157" i="2"/>
  <c r="C4158" i="2"/>
  <c r="D4158" i="2"/>
  <c r="E4158" i="2" s="1"/>
  <c r="H4158" i="2" s="1"/>
  <c r="I4158" i="2" s="1"/>
  <c r="G4158" i="2"/>
  <c r="C4159" i="2"/>
  <c r="D4159" i="2"/>
  <c r="E4159" i="2"/>
  <c r="G4159" i="2"/>
  <c r="C4160" i="2"/>
  <c r="D4160" i="2"/>
  <c r="E4160" i="2" s="1"/>
  <c r="G4160" i="2"/>
  <c r="H4160" i="2" s="1"/>
  <c r="I4160" i="2" s="1"/>
  <c r="C4161" i="2"/>
  <c r="D4161" i="2"/>
  <c r="E4161" i="2" s="1"/>
  <c r="H4161" i="2" s="1"/>
  <c r="I4161" i="2" s="1"/>
  <c r="G4161" i="2"/>
  <c r="C4162" i="2"/>
  <c r="D4162" i="2"/>
  <c r="E4162" i="2" s="1"/>
  <c r="H4162" i="2" s="1"/>
  <c r="I4162" i="2" s="1"/>
  <c r="G4162" i="2"/>
  <c r="C4163" i="2"/>
  <c r="D4163" i="2"/>
  <c r="E4163" i="2"/>
  <c r="G4163" i="2"/>
  <c r="C4164" i="2"/>
  <c r="D4164" i="2"/>
  <c r="E4164" i="2" s="1"/>
  <c r="G4164" i="2"/>
  <c r="H4164" i="2"/>
  <c r="I4164" i="2" s="1"/>
  <c r="C4165" i="2"/>
  <c r="D4165" i="2"/>
  <c r="E4165" i="2" s="1"/>
  <c r="H4165" i="2" s="1"/>
  <c r="I4165" i="2" s="1"/>
  <c r="G4165" i="2"/>
  <c r="C4166" i="2"/>
  <c r="D4166" i="2" s="1"/>
  <c r="E4166" i="2" s="1"/>
  <c r="H4166" i="2" s="1"/>
  <c r="G4166" i="2"/>
  <c r="I4166" i="2"/>
  <c r="C4167" i="2"/>
  <c r="D4167" i="2"/>
  <c r="E4167" i="2"/>
  <c r="G4167" i="2"/>
  <c r="C4168" i="2"/>
  <c r="D4168" i="2"/>
  <c r="E4168" i="2" s="1"/>
  <c r="G4168" i="2"/>
  <c r="H4168" i="2"/>
  <c r="I4168" i="2" s="1"/>
  <c r="C4169" i="2"/>
  <c r="D4169" i="2"/>
  <c r="E4169" i="2"/>
  <c r="H4169" i="2" s="1"/>
  <c r="I4169" i="2" s="1"/>
  <c r="G4169" i="2"/>
  <c r="C4170" i="2"/>
  <c r="D4170" i="2" s="1"/>
  <c r="E4170" i="2" s="1"/>
  <c r="H4170" i="2" s="1"/>
  <c r="G4170" i="2"/>
  <c r="I4170" i="2"/>
  <c r="C4171" i="2"/>
  <c r="D4171" i="2"/>
  <c r="E4171" i="2"/>
  <c r="G4171" i="2"/>
  <c r="C4172" i="2"/>
  <c r="D4172" i="2"/>
  <c r="E4172" i="2" s="1"/>
  <c r="G4172" i="2"/>
  <c r="H4172" i="2" s="1"/>
  <c r="I4172" i="2" s="1"/>
  <c r="C4173" i="2"/>
  <c r="D4173" i="2"/>
  <c r="E4173" i="2" s="1"/>
  <c r="H4173" i="2" s="1"/>
  <c r="I4173" i="2" s="1"/>
  <c r="G4173" i="2"/>
  <c r="C4174" i="2"/>
  <c r="D4174" i="2"/>
  <c r="E4174" i="2" s="1"/>
  <c r="H4174" i="2" s="1"/>
  <c r="I4174" i="2" s="1"/>
  <c r="G4174" i="2"/>
  <c r="C4175" i="2"/>
  <c r="D4175" i="2"/>
  <c r="E4175" i="2"/>
  <c r="G4175" i="2"/>
  <c r="C4176" i="2"/>
  <c r="D4176" i="2"/>
  <c r="E4176" i="2" s="1"/>
  <c r="G4176" i="2"/>
  <c r="H4176" i="2" s="1"/>
  <c r="I4176" i="2" s="1"/>
  <c r="C4177" i="2"/>
  <c r="D4177" i="2"/>
  <c r="E4177" i="2" s="1"/>
  <c r="H4177" i="2" s="1"/>
  <c r="I4177" i="2" s="1"/>
  <c r="G4177" i="2"/>
  <c r="C4178" i="2"/>
  <c r="D4178" i="2" s="1"/>
  <c r="E4178" i="2" s="1"/>
  <c r="H4178" i="2" s="1"/>
  <c r="I4178" i="2" s="1"/>
  <c r="G4178" i="2"/>
  <c r="C4179" i="2"/>
  <c r="D4179" i="2"/>
  <c r="E4179" i="2"/>
  <c r="G4179" i="2"/>
  <c r="C4180" i="2"/>
  <c r="D4180" i="2"/>
  <c r="E4180" i="2" s="1"/>
  <c r="G4180" i="2"/>
  <c r="H4180" i="2"/>
  <c r="I4180" i="2" s="1"/>
  <c r="C4181" i="2"/>
  <c r="D4181" i="2"/>
  <c r="E4181" i="2" s="1"/>
  <c r="H4181" i="2" s="1"/>
  <c r="I4181" i="2" s="1"/>
  <c r="G4181" i="2"/>
  <c r="C4182" i="2"/>
  <c r="D4182" i="2" s="1"/>
  <c r="E4182" i="2" s="1"/>
  <c r="H4182" i="2" s="1"/>
  <c r="I4182" i="2" s="1"/>
  <c r="G4182" i="2"/>
  <c r="C4183" i="2"/>
  <c r="D4183" i="2"/>
  <c r="E4183" i="2"/>
  <c r="G4183" i="2"/>
  <c r="C4184" i="2"/>
  <c r="D4184" i="2"/>
  <c r="E4184" i="2" s="1"/>
  <c r="G4184" i="2"/>
  <c r="H4184" i="2" s="1"/>
  <c r="I4184" i="2" s="1"/>
  <c r="C4185" i="2"/>
  <c r="D4185" i="2"/>
  <c r="E4185" i="2"/>
  <c r="H4185" i="2" s="1"/>
  <c r="I4185" i="2" s="1"/>
  <c r="G4185" i="2"/>
  <c r="C4186" i="2"/>
  <c r="D4186" i="2" s="1"/>
  <c r="E4186" i="2" s="1"/>
  <c r="H4186" i="2" s="1"/>
  <c r="I4186" i="2" s="1"/>
  <c r="G4186" i="2"/>
  <c r="C4187" i="2"/>
  <c r="D4187" i="2"/>
  <c r="E4187" i="2"/>
  <c r="G4187" i="2"/>
  <c r="C4188" i="2"/>
  <c r="D4188" i="2"/>
  <c r="E4188" i="2" s="1"/>
  <c r="G4188" i="2"/>
  <c r="H4188" i="2" s="1"/>
  <c r="I4188" i="2" s="1"/>
  <c r="C4189" i="2"/>
  <c r="D4189" i="2"/>
  <c r="E4189" i="2"/>
  <c r="H4189" i="2" s="1"/>
  <c r="I4189" i="2" s="1"/>
  <c r="G4189" i="2"/>
  <c r="C4190" i="2"/>
  <c r="D4190" i="2"/>
  <c r="E4190" i="2" s="1"/>
  <c r="H4190" i="2" s="1"/>
  <c r="I4190" i="2" s="1"/>
  <c r="G4190" i="2"/>
  <c r="C4191" i="2"/>
  <c r="D4191" i="2"/>
  <c r="E4191" i="2"/>
  <c r="G4191" i="2"/>
  <c r="C4192" i="2"/>
  <c r="D4192" i="2"/>
  <c r="E4192" i="2" s="1"/>
  <c r="G4192" i="2"/>
  <c r="H4192" i="2" s="1"/>
  <c r="I4192" i="2" s="1"/>
  <c r="C4193" i="2"/>
  <c r="D4193" i="2"/>
  <c r="E4193" i="2" s="1"/>
  <c r="H4193" i="2" s="1"/>
  <c r="I4193" i="2" s="1"/>
  <c r="G4193" i="2"/>
  <c r="C4194" i="2"/>
  <c r="D4194" i="2"/>
  <c r="E4194" i="2" s="1"/>
  <c r="H4194" i="2" s="1"/>
  <c r="I4194" i="2" s="1"/>
  <c r="G4194" i="2"/>
  <c r="C4195" i="2"/>
  <c r="D4195" i="2"/>
  <c r="E4195" i="2"/>
  <c r="G4195" i="2"/>
  <c r="C4196" i="2"/>
  <c r="D4196" i="2"/>
  <c r="E4196" i="2" s="1"/>
  <c r="G4196" i="2"/>
  <c r="H4196" i="2"/>
  <c r="I4196" i="2" s="1"/>
  <c r="C4197" i="2"/>
  <c r="D4197" i="2"/>
  <c r="E4197" i="2" s="1"/>
  <c r="H4197" i="2" s="1"/>
  <c r="I4197" i="2" s="1"/>
  <c r="G4197" i="2"/>
  <c r="C4198" i="2"/>
  <c r="D4198" i="2" s="1"/>
  <c r="E4198" i="2" s="1"/>
  <c r="H4198" i="2" s="1"/>
  <c r="G4198" i="2"/>
  <c r="I4198" i="2"/>
  <c r="C4199" i="2"/>
  <c r="D4199" i="2"/>
  <c r="E4199" i="2"/>
  <c r="G4199" i="2"/>
  <c r="C4200" i="2"/>
  <c r="D4200" i="2"/>
  <c r="E4200" i="2" s="1"/>
  <c r="G4200" i="2"/>
  <c r="H4200" i="2"/>
  <c r="I4200" i="2" s="1"/>
  <c r="C4201" i="2"/>
  <c r="D4201" i="2"/>
  <c r="E4201" i="2"/>
  <c r="H4201" i="2" s="1"/>
  <c r="I4201" i="2" s="1"/>
  <c r="G4201" i="2"/>
  <c r="C4202" i="2"/>
  <c r="D4202" i="2" s="1"/>
  <c r="E4202" i="2" s="1"/>
  <c r="H4202" i="2" s="1"/>
  <c r="G4202" i="2"/>
  <c r="I4202" i="2"/>
  <c r="C4203" i="2"/>
  <c r="D4203" i="2"/>
  <c r="E4203" i="2"/>
  <c r="G4203" i="2"/>
  <c r="C4204" i="2"/>
  <c r="D4204" i="2"/>
  <c r="E4204" i="2" s="1"/>
  <c r="G4204" i="2"/>
  <c r="H4204" i="2" s="1"/>
  <c r="I4204" i="2" s="1"/>
  <c r="C4205" i="2"/>
  <c r="D4205" i="2"/>
  <c r="E4205" i="2" s="1"/>
  <c r="H4205" i="2" s="1"/>
  <c r="I4205" i="2" s="1"/>
  <c r="G4205" i="2"/>
  <c r="C4206" i="2"/>
  <c r="D4206" i="2"/>
  <c r="E4206" i="2" s="1"/>
  <c r="H4206" i="2" s="1"/>
  <c r="I4206" i="2" s="1"/>
  <c r="G4206" i="2"/>
  <c r="C4207" i="2"/>
  <c r="D4207" i="2"/>
  <c r="E4207" i="2"/>
  <c r="G4207" i="2"/>
  <c r="C4208" i="2"/>
  <c r="D4208" i="2"/>
  <c r="E4208" i="2" s="1"/>
  <c r="G4208" i="2"/>
  <c r="H4208" i="2" s="1"/>
  <c r="I4208" i="2" s="1"/>
  <c r="C4209" i="2"/>
  <c r="D4209" i="2"/>
  <c r="E4209" i="2" s="1"/>
  <c r="H4209" i="2" s="1"/>
  <c r="I4209" i="2" s="1"/>
  <c r="G4209" i="2"/>
  <c r="C4210" i="2"/>
  <c r="D4210" i="2" s="1"/>
  <c r="E4210" i="2" s="1"/>
  <c r="H4210" i="2" s="1"/>
  <c r="I4210" i="2" s="1"/>
  <c r="G4210" i="2"/>
  <c r="C4211" i="2"/>
  <c r="D4211" i="2"/>
  <c r="E4211" i="2"/>
  <c r="G4211" i="2"/>
  <c r="C4212" i="2"/>
  <c r="D4212" i="2"/>
  <c r="E4212" i="2" s="1"/>
  <c r="G4212" i="2"/>
  <c r="H4212" i="2"/>
  <c r="I4212" i="2" s="1"/>
  <c r="C4213" i="2"/>
  <c r="D4213" i="2"/>
  <c r="E4213" i="2" s="1"/>
  <c r="H4213" i="2" s="1"/>
  <c r="I4213" i="2" s="1"/>
  <c r="G4213" i="2"/>
  <c r="C4214" i="2"/>
  <c r="D4214" i="2" s="1"/>
  <c r="E4214" i="2" s="1"/>
  <c r="H4214" i="2" s="1"/>
  <c r="I4214" i="2" s="1"/>
  <c r="G4214" i="2"/>
  <c r="C4215" i="2"/>
  <c r="D4215" i="2"/>
  <c r="E4215" i="2"/>
  <c r="G4215" i="2"/>
  <c r="C4216" i="2"/>
  <c r="D4216" i="2"/>
  <c r="E4216" i="2" s="1"/>
  <c r="G4216" i="2"/>
  <c r="H4216" i="2" s="1"/>
  <c r="I4216" i="2" s="1"/>
  <c r="C4217" i="2"/>
  <c r="D4217" i="2"/>
  <c r="E4217" i="2"/>
  <c r="H4217" i="2" s="1"/>
  <c r="I4217" i="2" s="1"/>
  <c r="G4217" i="2"/>
  <c r="C4218" i="2"/>
  <c r="D4218" i="2" s="1"/>
  <c r="E4218" i="2" s="1"/>
  <c r="H4218" i="2" s="1"/>
  <c r="I4218" i="2" s="1"/>
  <c r="G4218" i="2"/>
  <c r="C4219" i="2"/>
  <c r="D4219" i="2"/>
  <c r="E4219" i="2"/>
  <c r="G4219" i="2"/>
  <c r="C4220" i="2"/>
  <c r="D4220" i="2"/>
  <c r="E4220" i="2" s="1"/>
  <c r="G4220" i="2"/>
  <c r="H4220" i="2" s="1"/>
  <c r="I4220" i="2" s="1"/>
  <c r="C4221" i="2"/>
  <c r="D4221" i="2"/>
  <c r="E4221" i="2"/>
  <c r="H4221" i="2" s="1"/>
  <c r="I4221" i="2" s="1"/>
  <c r="G4221" i="2"/>
  <c r="C4222" i="2"/>
  <c r="D4222" i="2"/>
  <c r="E4222" i="2" s="1"/>
  <c r="H4222" i="2" s="1"/>
  <c r="I4222" i="2" s="1"/>
  <c r="G4222" i="2"/>
  <c r="C4223" i="2"/>
  <c r="D4223" i="2"/>
  <c r="E4223" i="2"/>
  <c r="G4223" i="2"/>
  <c r="C4224" i="2"/>
  <c r="D4224" i="2"/>
  <c r="E4224" i="2" s="1"/>
  <c r="G4224" i="2"/>
  <c r="H4224" i="2" s="1"/>
  <c r="I4224" i="2" s="1"/>
  <c r="C4225" i="2"/>
  <c r="D4225" i="2"/>
  <c r="E4225" i="2" s="1"/>
  <c r="H4225" i="2" s="1"/>
  <c r="I4225" i="2" s="1"/>
  <c r="G4225" i="2"/>
  <c r="C4226" i="2"/>
  <c r="D4226" i="2"/>
  <c r="E4226" i="2" s="1"/>
  <c r="H4226" i="2" s="1"/>
  <c r="I4226" i="2" s="1"/>
  <c r="G4226" i="2"/>
  <c r="C4227" i="2"/>
  <c r="D4227" i="2"/>
  <c r="E4227" i="2"/>
  <c r="G4227" i="2"/>
  <c r="C4228" i="2"/>
  <c r="D4228" i="2"/>
  <c r="E4228" i="2" s="1"/>
  <c r="G4228" i="2"/>
  <c r="H4228" i="2"/>
  <c r="I4228" i="2" s="1"/>
  <c r="C4229" i="2"/>
  <c r="D4229" i="2"/>
  <c r="E4229" i="2" s="1"/>
  <c r="H4229" i="2" s="1"/>
  <c r="I4229" i="2" s="1"/>
  <c r="G4229" i="2"/>
  <c r="C4230" i="2"/>
  <c r="D4230" i="2" s="1"/>
  <c r="E4230" i="2" s="1"/>
  <c r="H4230" i="2" s="1"/>
  <c r="G4230" i="2"/>
  <c r="I4230" i="2"/>
  <c r="C4231" i="2"/>
  <c r="D4231" i="2"/>
  <c r="E4231" i="2"/>
  <c r="G4231" i="2"/>
  <c r="C4232" i="2"/>
  <c r="D4232" i="2"/>
  <c r="E4232" i="2" s="1"/>
  <c r="G4232" i="2"/>
  <c r="H4232" i="2" s="1"/>
  <c r="I4232" i="2" s="1"/>
  <c r="C4233" i="2"/>
  <c r="D4233" i="2"/>
  <c r="E4233" i="2"/>
  <c r="H4233" i="2" s="1"/>
  <c r="I4233" i="2" s="1"/>
  <c r="G4233" i="2"/>
  <c r="C4234" i="2"/>
  <c r="D4234" i="2" s="1"/>
  <c r="E4234" i="2" s="1"/>
  <c r="H4234" i="2" s="1"/>
  <c r="G4234" i="2"/>
  <c r="I4234" i="2"/>
  <c r="C4235" i="2"/>
  <c r="D4235" i="2"/>
  <c r="E4235" i="2"/>
  <c r="G4235" i="2"/>
  <c r="C4236" i="2"/>
  <c r="D4236" i="2"/>
  <c r="E4236" i="2" s="1"/>
  <c r="G4236" i="2"/>
  <c r="H4236" i="2" s="1"/>
  <c r="I4236" i="2" s="1"/>
  <c r="C4237" i="2"/>
  <c r="D4237" i="2"/>
  <c r="E4237" i="2" s="1"/>
  <c r="H4237" i="2" s="1"/>
  <c r="I4237" i="2" s="1"/>
  <c r="G4237" i="2"/>
  <c r="C4238" i="2"/>
  <c r="D4238" i="2"/>
  <c r="E4238" i="2" s="1"/>
  <c r="H4238" i="2" s="1"/>
  <c r="I4238" i="2" s="1"/>
  <c r="G4238" i="2"/>
  <c r="C4239" i="2"/>
  <c r="D4239" i="2"/>
  <c r="E4239" i="2"/>
  <c r="G4239" i="2"/>
  <c r="C4240" i="2"/>
  <c r="D4240" i="2"/>
  <c r="E4240" i="2" s="1"/>
  <c r="G4240" i="2"/>
  <c r="H4240" i="2" s="1"/>
  <c r="I4240" i="2" s="1"/>
  <c r="C4241" i="2"/>
  <c r="D4241" i="2"/>
  <c r="E4241" i="2" s="1"/>
  <c r="H4241" i="2" s="1"/>
  <c r="I4241" i="2" s="1"/>
  <c r="G4241" i="2"/>
  <c r="C4242" i="2"/>
  <c r="D4242" i="2" s="1"/>
  <c r="E4242" i="2" s="1"/>
  <c r="H4242" i="2" s="1"/>
  <c r="I4242" i="2" s="1"/>
  <c r="G4242" i="2"/>
  <c r="C4243" i="2"/>
  <c r="D4243" i="2"/>
  <c r="E4243" i="2"/>
  <c r="G4243" i="2"/>
  <c r="C4244" i="2"/>
  <c r="D4244" i="2"/>
  <c r="E4244" i="2" s="1"/>
  <c r="G4244" i="2"/>
  <c r="H4244" i="2"/>
  <c r="I4244" i="2" s="1"/>
  <c r="C4245" i="2"/>
  <c r="D4245" i="2"/>
  <c r="E4245" i="2" s="1"/>
  <c r="H4245" i="2" s="1"/>
  <c r="I4245" i="2" s="1"/>
  <c r="G4245" i="2"/>
  <c r="C4246" i="2"/>
  <c r="D4246" i="2" s="1"/>
  <c r="E4246" i="2" s="1"/>
  <c r="H4246" i="2" s="1"/>
  <c r="I4246" i="2" s="1"/>
  <c r="G4246" i="2"/>
  <c r="C4247" i="2"/>
  <c r="D4247" i="2"/>
  <c r="E4247" i="2"/>
  <c r="G4247" i="2"/>
  <c r="C4248" i="2"/>
  <c r="D4248" i="2"/>
  <c r="E4248" i="2" s="1"/>
  <c r="G4248" i="2"/>
  <c r="H4248" i="2" s="1"/>
  <c r="I4248" i="2" s="1"/>
  <c r="C4249" i="2"/>
  <c r="D4249" i="2"/>
  <c r="E4249" i="2"/>
  <c r="H4249" i="2" s="1"/>
  <c r="I4249" i="2" s="1"/>
  <c r="G4249" i="2"/>
  <c r="C4250" i="2"/>
  <c r="D4250" i="2" s="1"/>
  <c r="E4250" i="2" s="1"/>
  <c r="H4250" i="2" s="1"/>
  <c r="I4250" i="2" s="1"/>
  <c r="G4250" i="2"/>
  <c r="C4251" i="2"/>
  <c r="D4251" i="2"/>
  <c r="E4251" i="2"/>
  <c r="G4251" i="2"/>
  <c r="C4252" i="2"/>
  <c r="D4252" i="2"/>
  <c r="E4252" i="2" s="1"/>
  <c r="G4252" i="2"/>
  <c r="H4252" i="2" s="1"/>
  <c r="I4252" i="2" s="1"/>
  <c r="C4253" i="2"/>
  <c r="D4253" i="2"/>
  <c r="E4253" i="2"/>
  <c r="H4253" i="2" s="1"/>
  <c r="I4253" i="2" s="1"/>
  <c r="G4253" i="2"/>
  <c r="C4254" i="2"/>
  <c r="D4254" i="2"/>
  <c r="E4254" i="2" s="1"/>
  <c r="H4254" i="2" s="1"/>
  <c r="I4254" i="2" s="1"/>
  <c r="G4254" i="2"/>
  <c r="C4255" i="2"/>
  <c r="D4255" i="2"/>
  <c r="E4255" i="2"/>
  <c r="G4255" i="2"/>
  <c r="C4256" i="2"/>
  <c r="D4256" i="2"/>
  <c r="E4256" i="2" s="1"/>
  <c r="G4256" i="2"/>
  <c r="H4256" i="2" s="1"/>
  <c r="I4256" i="2" s="1"/>
  <c r="C4257" i="2"/>
  <c r="D4257" i="2"/>
  <c r="E4257" i="2" s="1"/>
  <c r="H4257" i="2" s="1"/>
  <c r="I4257" i="2" s="1"/>
  <c r="G4257" i="2"/>
  <c r="C4258" i="2"/>
  <c r="D4258" i="2"/>
  <c r="E4258" i="2" s="1"/>
  <c r="H4258" i="2" s="1"/>
  <c r="I4258" i="2" s="1"/>
  <c r="G4258" i="2"/>
  <c r="C4259" i="2"/>
  <c r="D4259" i="2"/>
  <c r="E4259" i="2"/>
  <c r="G4259" i="2"/>
  <c r="C4260" i="2"/>
  <c r="D4260" i="2"/>
  <c r="E4260" i="2" s="1"/>
  <c r="G4260" i="2"/>
  <c r="H4260" i="2"/>
  <c r="I4260" i="2" s="1"/>
  <c r="C4261" i="2"/>
  <c r="D4261" i="2"/>
  <c r="E4261" i="2" s="1"/>
  <c r="H4261" i="2" s="1"/>
  <c r="I4261" i="2" s="1"/>
  <c r="G4261" i="2"/>
  <c r="C4262" i="2"/>
  <c r="D4262" i="2" s="1"/>
  <c r="E4262" i="2" s="1"/>
  <c r="H4262" i="2" s="1"/>
  <c r="G4262" i="2"/>
  <c r="I4262" i="2"/>
  <c r="C4263" i="2"/>
  <c r="D4263" i="2"/>
  <c r="E4263" i="2"/>
  <c r="G4263" i="2"/>
  <c r="C4264" i="2"/>
  <c r="D4264" i="2"/>
  <c r="E4264" i="2" s="1"/>
  <c r="G4264" i="2"/>
  <c r="H4264" i="2"/>
  <c r="I4264" i="2" s="1"/>
  <c r="C4265" i="2"/>
  <c r="D4265" i="2"/>
  <c r="E4265" i="2"/>
  <c r="H4265" i="2" s="1"/>
  <c r="I4265" i="2" s="1"/>
  <c r="G4265" i="2"/>
  <c r="C4266" i="2"/>
  <c r="D4266" i="2" s="1"/>
  <c r="E4266" i="2" s="1"/>
  <c r="H4266" i="2" s="1"/>
  <c r="G4266" i="2"/>
  <c r="I4266" i="2"/>
  <c r="C4267" i="2"/>
  <c r="D4267" i="2"/>
  <c r="E4267" i="2"/>
  <c r="G4267" i="2"/>
  <c r="C4268" i="2"/>
  <c r="D4268" i="2"/>
  <c r="E4268" i="2" s="1"/>
  <c r="G4268" i="2"/>
  <c r="H4268" i="2" s="1"/>
  <c r="I4268" i="2" s="1"/>
  <c r="C4269" i="2"/>
  <c r="D4269" i="2"/>
  <c r="E4269" i="2" s="1"/>
  <c r="H4269" i="2" s="1"/>
  <c r="I4269" i="2" s="1"/>
  <c r="G4269" i="2"/>
  <c r="C4270" i="2"/>
  <c r="D4270" i="2"/>
  <c r="E4270" i="2" s="1"/>
  <c r="H4270" i="2" s="1"/>
  <c r="I4270" i="2" s="1"/>
  <c r="G4270" i="2"/>
  <c r="C4271" i="2"/>
  <c r="D4271" i="2"/>
  <c r="E4271" i="2"/>
  <c r="G4271" i="2"/>
  <c r="C4272" i="2"/>
  <c r="D4272" i="2"/>
  <c r="E4272" i="2" s="1"/>
  <c r="G4272" i="2"/>
  <c r="H4272" i="2" s="1"/>
  <c r="I4272" i="2" s="1"/>
  <c r="C4273" i="2"/>
  <c r="D4273" i="2"/>
  <c r="E4273" i="2" s="1"/>
  <c r="H4273" i="2" s="1"/>
  <c r="I4273" i="2" s="1"/>
  <c r="G4273" i="2"/>
  <c r="C4274" i="2"/>
  <c r="D4274" i="2" s="1"/>
  <c r="E4274" i="2" s="1"/>
  <c r="H4274" i="2" s="1"/>
  <c r="I4274" i="2" s="1"/>
  <c r="G4274" i="2"/>
  <c r="C4275" i="2"/>
  <c r="D4275" i="2"/>
  <c r="E4275" i="2"/>
  <c r="G4275" i="2"/>
  <c r="C4276" i="2"/>
  <c r="D4276" i="2"/>
  <c r="E4276" i="2" s="1"/>
  <c r="G4276" i="2"/>
  <c r="H4276" i="2"/>
  <c r="I4276" i="2" s="1"/>
  <c r="C4277" i="2"/>
  <c r="D4277" i="2"/>
  <c r="E4277" i="2" s="1"/>
  <c r="H4277" i="2" s="1"/>
  <c r="I4277" i="2" s="1"/>
  <c r="G4277" i="2"/>
  <c r="C4278" i="2"/>
  <c r="D4278" i="2" s="1"/>
  <c r="E4278" i="2" s="1"/>
  <c r="H4278" i="2" s="1"/>
  <c r="I4278" i="2" s="1"/>
  <c r="G4278" i="2"/>
  <c r="C4279" i="2"/>
  <c r="D4279" i="2"/>
  <c r="E4279" i="2"/>
  <c r="G4279" i="2"/>
  <c r="C4280" i="2"/>
  <c r="D4280" i="2"/>
  <c r="E4280" i="2" s="1"/>
  <c r="G4280" i="2"/>
  <c r="H4280" i="2" s="1"/>
  <c r="I4280" i="2" s="1"/>
  <c r="C4281" i="2"/>
  <c r="D4281" i="2"/>
  <c r="E4281" i="2"/>
  <c r="H4281" i="2" s="1"/>
  <c r="I4281" i="2" s="1"/>
  <c r="G4281" i="2"/>
  <c r="C4282" i="2"/>
  <c r="D4282" i="2" s="1"/>
  <c r="E4282" i="2" s="1"/>
  <c r="H4282" i="2" s="1"/>
  <c r="I4282" i="2" s="1"/>
  <c r="G4282" i="2"/>
  <c r="C4283" i="2"/>
  <c r="D4283" i="2"/>
  <c r="E4283" i="2"/>
  <c r="G4283" i="2"/>
  <c r="C4284" i="2"/>
  <c r="D4284" i="2"/>
  <c r="E4284" i="2" s="1"/>
  <c r="G4284" i="2"/>
  <c r="H4284" i="2" s="1"/>
  <c r="I4284" i="2" s="1"/>
  <c r="C4285" i="2"/>
  <c r="D4285" i="2"/>
  <c r="E4285" i="2"/>
  <c r="H4285" i="2" s="1"/>
  <c r="I4285" i="2" s="1"/>
  <c r="G4285" i="2"/>
  <c r="C4286" i="2"/>
  <c r="D4286" i="2"/>
  <c r="E4286" i="2" s="1"/>
  <c r="H4286" i="2" s="1"/>
  <c r="I4286" i="2" s="1"/>
  <c r="G4286" i="2"/>
  <c r="C4287" i="2"/>
  <c r="D4287" i="2"/>
  <c r="E4287" i="2"/>
  <c r="G4287" i="2"/>
  <c r="C4288" i="2"/>
  <c r="D4288" i="2"/>
  <c r="E4288" i="2" s="1"/>
  <c r="G4288" i="2"/>
  <c r="H4288" i="2" s="1"/>
  <c r="I4288" i="2" s="1"/>
  <c r="C4289" i="2"/>
  <c r="D4289" i="2"/>
  <c r="E4289" i="2" s="1"/>
  <c r="H4289" i="2" s="1"/>
  <c r="I4289" i="2" s="1"/>
  <c r="G4289" i="2"/>
  <c r="C4290" i="2"/>
  <c r="D4290" i="2"/>
  <c r="E4290" i="2" s="1"/>
  <c r="H4290" i="2" s="1"/>
  <c r="I4290" i="2" s="1"/>
  <c r="G4290" i="2"/>
  <c r="C4291" i="2"/>
  <c r="D4291" i="2"/>
  <c r="E4291" i="2"/>
  <c r="G4291" i="2"/>
  <c r="C4292" i="2"/>
  <c r="D4292" i="2"/>
  <c r="E4292" i="2" s="1"/>
  <c r="G4292" i="2"/>
  <c r="H4292" i="2"/>
  <c r="I4292" i="2" s="1"/>
  <c r="C4293" i="2"/>
  <c r="D4293" i="2"/>
  <c r="E4293" i="2" s="1"/>
  <c r="H4293" i="2" s="1"/>
  <c r="I4293" i="2" s="1"/>
  <c r="G4293" i="2"/>
  <c r="C4294" i="2"/>
  <c r="D4294" i="2" s="1"/>
  <c r="E4294" i="2" s="1"/>
  <c r="H4294" i="2" s="1"/>
  <c r="G4294" i="2"/>
  <c r="I4294" i="2"/>
  <c r="C4295" i="2"/>
  <c r="D4295" i="2"/>
  <c r="E4295" i="2"/>
  <c r="G4295" i="2"/>
  <c r="C4296" i="2"/>
  <c r="D4296" i="2"/>
  <c r="E4296" i="2" s="1"/>
  <c r="G4296" i="2"/>
  <c r="H4296" i="2"/>
  <c r="I4296" i="2" s="1"/>
  <c r="C4297" i="2"/>
  <c r="D4297" i="2"/>
  <c r="E4297" i="2"/>
  <c r="H4297" i="2" s="1"/>
  <c r="I4297" i="2" s="1"/>
  <c r="G4297" i="2"/>
  <c r="C4298" i="2"/>
  <c r="D4298" i="2" s="1"/>
  <c r="E4298" i="2" s="1"/>
  <c r="H4298" i="2" s="1"/>
  <c r="G4298" i="2"/>
  <c r="I4298" i="2"/>
  <c r="C4299" i="2"/>
  <c r="D4299" i="2"/>
  <c r="E4299" i="2"/>
  <c r="G4299" i="2"/>
  <c r="C4300" i="2"/>
  <c r="D4300" i="2"/>
  <c r="E4300" i="2" s="1"/>
  <c r="G4300" i="2"/>
  <c r="H4300" i="2" s="1"/>
  <c r="I4300" i="2" s="1"/>
  <c r="C4301" i="2"/>
  <c r="D4301" i="2"/>
  <c r="E4301" i="2" s="1"/>
  <c r="H4301" i="2" s="1"/>
  <c r="I4301" i="2" s="1"/>
  <c r="G4301" i="2"/>
  <c r="C4302" i="2"/>
  <c r="D4302" i="2"/>
  <c r="E4302" i="2" s="1"/>
  <c r="H4302" i="2" s="1"/>
  <c r="I4302" i="2" s="1"/>
  <c r="G4302" i="2"/>
  <c r="C4303" i="2"/>
  <c r="D4303" i="2"/>
  <c r="E4303" i="2"/>
  <c r="G4303" i="2"/>
  <c r="C4304" i="2"/>
  <c r="D4304" i="2"/>
  <c r="E4304" i="2" s="1"/>
  <c r="G4304" i="2"/>
  <c r="H4304" i="2" s="1"/>
  <c r="I4304" i="2" s="1"/>
  <c r="C4305" i="2"/>
  <c r="D4305" i="2"/>
  <c r="E4305" i="2" s="1"/>
  <c r="H4305" i="2" s="1"/>
  <c r="I4305" i="2" s="1"/>
  <c r="G4305" i="2"/>
  <c r="C4306" i="2"/>
  <c r="D4306" i="2" s="1"/>
  <c r="E4306" i="2" s="1"/>
  <c r="H4306" i="2" s="1"/>
  <c r="I4306" i="2" s="1"/>
  <c r="G4306" i="2"/>
  <c r="C4307" i="2"/>
  <c r="D4307" i="2"/>
  <c r="E4307" i="2"/>
  <c r="G4307" i="2"/>
  <c r="C4308" i="2"/>
  <c r="D4308" i="2"/>
  <c r="E4308" i="2" s="1"/>
  <c r="G4308" i="2"/>
  <c r="H4308" i="2"/>
  <c r="I4308" i="2" s="1"/>
  <c r="C4309" i="2"/>
  <c r="D4309" i="2"/>
  <c r="E4309" i="2" s="1"/>
  <c r="H4309" i="2" s="1"/>
  <c r="I4309" i="2" s="1"/>
  <c r="G4309" i="2"/>
  <c r="C4310" i="2"/>
  <c r="D4310" i="2" s="1"/>
  <c r="E4310" i="2" s="1"/>
  <c r="H4310" i="2" s="1"/>
  <c r="I4310" i="2" s="1"/>
  <c r="G4310" i="2"/>
  <c r="C4311" i="2"/>
  <c r="D4311" i="2"/>
  <c r="E4311" i="2"/>
  <c r="H4311" i="2" s="1"/>
  <c r="I4311" i="2" s="1"/>
  <c r="G4311" i="2"/>
  <c r="C4312" i="2"/>
  <c r="D4312" i="2" s="1"/>
  <c r="E4312" i="2" s="1"/>
  <c r="H4312" i="2" s="1"/>
  <c r="I4312" i="2" s="1"/>
  <c r="G4312" i="2"/>
  <c r="C4313" i="2"/>
  <c r="D4313" i="2"/>
  <c r="E4313" i="2"/>
  <c r="H4313" i="2" s="1"/>
  <c r="I4313" i="2" s="1"/>
  <c r="G4313" i="2"/>
  <c r="C4314" i="2"/>
  <c r="D4314" i="2"/>
  <c r="E4314" i="2" s="1"/>
  <c r="H4314" i="2" s="1"/>
  <c r="I4314" i="2" s="1"/>
  <c r="G4314" i="2"/>
  <c r="C4315" i="2"/>
  <c r="D4315" i="2"/>
  <c r="E4315" i="2"/>
  <c r="H4315" i="2" s="1"/>
  <c r="I4315" i="2" s="1"/>
  <c r="G4315" i="2"/>
  <c r="C4316" i="2"/>
  <c r="D4316" i="2" s="1"/>
  <c r="E4316" i="2" s="1"/>
  <c r="H4316" i="2" s="1"/>
  <c r="I4316" i="2" s="1"/>
  <c r="G4316" i="2"/>
  <c r="C4317" i="2"/>
  <c r="D4317" i="2"/>
  <c r="E4317" i="2"/>
  <c r="G4317" i="2"/>
  <c r="C4318" i="2"/>
  <c r="D4318" i="2" s="1"/>
  <c r="E4318" i="2" s="1"/>
  <c r="G4318" i="2"/>
  <c r="H4318" i="2"/>
  <c r="I4318" i="2" s="1"/>
  <c r="C4319" i="2"/>
  <c r="D4319" i="2"/>
  <c r="E4319" i="2"/>
  <c r="H4319" i="2" s="1"/>
  <c r="I4319" i="2" s="1"/>
  <c r="G4319" i="2"/>
  <c r="C4320" i="2"/>
  <c r="D4320" i="2" s="1"/>
  <c r="E4320" i="2" s="1"/>
  <c r="G4320" i="2"/>
  <c r="H4320" i="2"/>
  <c r="I4320" i="2" s="1"/>
  <c r="C4321" i="2"/>
  <c r="D4321" i="2"/>
  <c r="E4321" i="2"/>
  <c r="H4321" i="2" s="1"/>
  <c r="I4321" i="2" s="1"/>
  <c r="G4321" i="2"/>
  <c r="C4322" i="2"/>
  <c r="D4322" i="2"/>
  <c r="E4322" i="2" s="1"/>
  <c r="H4322" i="2" s="1"/>
  <c r="I4322" i="2" s="1"/>
  <c r="G4322" i="2"/>
  <c r="C4323" i="2"/>
  <c r="D4323" i="2"/>
  <c r="E4323" i="2"/>
  <c r="H4323" i="2" s="1"/>
  <c r="I4323" i="2" s="1"/>
  <c r="G4323" i="2"/>
  <c r="C4324" i="2"/>
  <c r="D4324" i="2" s="1"/>
  <c r="E4324" i="2" s="1"/>
  <c r="H4324" i="2" s="1"/>
  <c r="I4324" i="2" s="1"/>
  <c r="G4324" i="2"/>
  <c r="C4325" i="2"/>
  <c r="D4325" i="2"/>
  <c r="E4325" i="2"/>
  <c r="G4325" i="2"/>
  <c r="C4326" i="2"/>
  <c r="D4326" i="2" s="1"/>
  <c r="E4326" i="2" s="1"/>
  <c r="H4326" i="2" s="1"/>
  <c r="I4326" i="2" s="1"/>
  <c r="G4326" i="2"/>
  <c r="C4327" i="2"/>
  <c r="D4327" i="2"/>
  <c r="E4327" i="2"/>
  <c r="H4327" i="2" s="1"/>
  <c r="I4327" i="2" s="1"/>
  <c r="G4327" i="2"/>
  <c r="C4328" i="2"/>
  <c r="D4328" i="2" s="1"/>
  <c r="E4328" i="2" s="1"/>
  <c r="H4328" i="2" s="1"/>
  <c r="I4328" i="2" s="1"/>
  <c r="G4328" i="2"/>
  <c r="C4329" i="2"/>
  <c r="D4329" i="2"/>
  <c r="E4329" i="2"/>
  <c r="H4329" i="2" s="1"/>
  <c r="I4329" i="2" s="1"/>
  <c r="G4329" i="2"/>
  <c r="C4330" i="2"/>
  <c r="D4330" i="2"/>
  <c r="E4330" i="2" s="1"/>
  <c r="H4330" i="2" s="1"/>
  <c r="I4330" i="2" s="1"/>
  <c r="G4330" i="2"/>
  <c r="C4331" i="2"/>
  <c r="D4331" i="2"/>
  <c r="E4331" i="2"/>
  <c r="H4331" i="2" s="1"/>
  <c r="I4331" i="2" s="1"/>
  <c r="G4331" i="2"/>
  <c r="C4332" i="2"/>
  <c r="D4332" i="2" s="1"/>
  <c r="E4332" i="2" s="1"/>
  <c r="H4332" i="2" s="1"/>
  <c r="G4332" i="2"/>
  <c r="I4332" i="2"/>
  <c r="C4333" i="2"/>
  <c r="D4333" i="2"/>
  <c r="E4333" i="2"/>
  <c r="G4333" i="2"/>
  <c r="C4334" i="2"/>
  <c r="D4334" i="2" s="1"/>
  <c r="E4334" i="2" s="1"/>
  <c r="G4334" i="2"/>
  <c r="H4334" i="2"/>
  <c r="I4334" i="2"/>
  <c r="C4335" i="2"/>
  <c r="D4335" i="2"/>
  <c r="E4335" i="2"/>
  <c r="G4335" i="2"/>
  <c r="C4336" i="2"/>
  <c r="D4336" i="2" s="1"/>
  <c r="E4336" i="2" s="1"/>
  <c r="G4336" i="2"/>
  <c r="H4336" i="2"/>
  <c r="I4336" i="2" s="1"/>
  <c r="C4337" i="2"/>
  <c r="D4337" i="2"/>
  <c r="E4337" i="2"/>
  <c r="H4337" i="2" s="1"/>
  <c r="I4337" i="2" s="1"/>
  <c r="G4337" i="2"/>
  <c r="C4338" i="2"/>
  <c r="D4338" i="2"/>
  <c r="E4338" i="2" s="1"/>
  <c r="H4338" i="2" s="1"/>
  <c r="I4338" i="2" s="1"/>
  <c r="G4338" i="2"/>
  <c r="C4339" i="2"/>
  <c r="D4339" i="2"/>
  <c r="E4339" i="2"/>
  <c r="H4339" i="2" s="1"/>
  <c r="I4339" i="2" s="1"/>
  <c r="G4339" i="2"/>
  <c r="C4340" i="2"/>
  <c r="D4340" i="2"/>
  <c r="E4340" i="2" s="1"/>
  <c r="H4340" i="2" s="1"/>
  <c r="I4340" i="2" s="1"/>
  <c r="G4340" i="2"/>
  <c r="C4341" i="2"/>
  <c r="D4341" i="2"/>
  <c r="E4341" i="2"/>
  <c r="G4341" i="2"/>
  <c r="C4342" i="2"/>
  <c r="D4342" i="2" s="1"/>
  <c r="E4342" i="2" s="1"/>
  <c r="H4342" i="2" s="1"/>
  <c r="I4342" i="2" s="1"/>
  <c r="G4342" i="2"/>
  <c r="C4343" i="2"/>
  <c r="D4343" i="2"/>
  <c r="E4343" i="2"/>
  <c r="H4343" i="2" s="1"/>
  <c r="I4343" i="2" s="1"/>
  <c r="G4343" i="2"/>
  <c r="C4344" i="2"/>
  <c r="D4344" i="2" s="1"/>
  <c r="E4344" i="2" s="1"/>
  <c r="H4344" i="2" s="1"/>
  <c r="I4344" i="2" s="1"/>
  <c r="G4344" i="2"/>
  <c r="C4345" i="2"/>
  <c r="D4345" i="2"/>
  <c r="E4345" i="2"/>
  <c r="H4345" i="2" s="1"/>
  <c r="I4345" i="2" s="1"/>
  <c r="G4345" i="2"/>
  <c r="C4346" i="2"/>
  <c r="D4346" i="2"/>
  <c r="E4346" i="2" s="1"/>
  <c r="H4346" i="2" s="1"/>
  <c r="I4346" i="2" s="1"/>
  <c r="G4346" i="2"/>
  <c r="C4347" i="2"/>
  <c r="D4347" i="2"/>
  <c r="E4347" i="2"/>
  <c r="H4347" i="2" s="1"/>
  <c r="I4347" i="2" s="1"/>
  <c r="G4347" i="2"/>
  <c r="C4348" i="2"/>
  <c r="D4348" i="2" s="1"/>
  <c r="E4348" i="2" s="1"/>
  <c r="H4348" i="2" s="1"/>
  <c r="G4348" i="2"/>
  <c r="I4348" i="2"/>
  <c r="C4349" i="2"/>
  <c r="D4349" i="2"/>
  <c r="E4349" i="2"/>
  <c r="G4349" i="2"/>
  <c r="C4350" i="2"/>
  <c r="D4350" i="2" s="1"/>
  <c r="E4350" i="2" s="1"/>
  <c r="G4350" i="2"/>
  <c r="H4350" i="2"/>
  <c r="I4350" i="2"/>
  <c r="C4351" i="2"/>
  <c r="D4351" i="2"/>
  <c r="E4351" i="2"/>
  <c r="G4351" i="2"/>
  <c r="C4352" i="2"/>
  <c r="D4352" i="2" s="1"/>
  <c r="E4352" i="2" s="1"/>
  <c r="G4352" i="2"/>
  <c r="H4352" i="2"/>
  <c r="I4352" i="2" s="1"/>
  <c r="C4353" i="2"/>
  <c r="D4353" i="2"/>
  <c r="E4353" i="2"/>
  <c r="H4353" i="2" s="1"/>
  <c r="I4353" i="2" s="1"/>
  <c r="G4353" i="2"/>
  <c r="C4354" i="2"/>
  <c r="D4354" i="2"/>
  <c r="E4354" i="2" s="1"/>
  <c r="H4354" i="2" s="1"/>
  <c r="I4354" i="2" s="1"/>
  <c r="G4354" i="2"/>
  <c r="C4355" i="2"/>
  <c r="D4355" i="2"/>
  <c r="E4355" i="2"/>
  <c r="H4355" i="2" s="1"/>
  <c r="I4355" i="2" s="1"/>
  <c r="G4355" i="2"/>
  <c r="C4356" i="2"/>
  <c r="D4356" i="2"/>
  <c r="E4356" i="2" s="1"/>
  <c r="H4356" i="2" s="1"/>
  <c r="I4356" i="2" s="1"/>
  <c r="G4356" i="2"/>
  <c r="C4357" i="2"/>
  <c r="D4357" i="2"/>
  <c r="E4357" i="2"/>
  <c r="G4357" i="2"/>
  <c r="C4358" i="2"/>
  <c r="D4358" i="2" s="1"/>
  <c r="E4358" i="2" s="1"/>
  <c r="H4358" i="2" s="1"/>
  <c r="I4358" i="2" s="1"/>
  <c r="G4358" i="2"/>
  <c r="C4359" i="2"/>
  <c r="D4359" i="2"/>
  <c r="E4359" i="2"/>
  <c r="H4359" i="2" s="1"/>
  <c r="I4359" i="2" s="1"/>
  <c r="G4359" i="2"/>
  <c r="C4360" i="2"/>
  <c r="D4360" i="2" s="1"/>
  <c r="E4360" i="2" s="1"/>
  <c r="H4360" i="2" s="1"/>
  <c r="I4360" i="2" s="1"/>
  <c r="G4360" i="2"/>
  <c r="C4361" i="2"/>
  <c r="D4361" i="2"/>
  <c r="E4361" i="2"/>
  <c r="H4361" i="2" s="1"/>
  <c r="I4361" i="2" s="1"/>
  <c r="G4361" i="2"/>
  <c r="C4362" i="2"/>
  <c r="D4362" i="2"/>
  <c r="E4362" i="2" s="1"/>
  <c r="H4362" i="2" s="1"/>
  <c r="I4362" i="2" s="1"/>
  <c r="G4362" i="2"/>
  <c r="C4363" i="2"/>
  <c r="D4363" i="2"/>
  <c r="E4363" i="2"/>
  <c r="H4363" i="2" s="1"/>
  <c r="I4363" i="2" s="1"/>
  <c r="G4363" i="2"/>
  <c r="C4364" i="2"/>
  <c r="D4364" i="2" s="1"/>
  <c r="E4364" i="2" s="1"/>
  <c r="H4364" i="2" s="1"/>
  <c r="I4364" i="2" s="1"/>
  <c r="G4364" i="2"/>
  <c r="C4365" i="2"/>
  <c r="D4365" i="2"/>
  <c r="E4365" i="2"/>
  <c r="G4365" i="2"/>
  <c r="C4366" i="2"/>
  <c r="D4366" i="2" s="1"/>
  <c r="E4366" i="2" s="1"/>
  <c r="G4366" i="2"/>
  <c r="H4366" i="2"/>
  <c r="I4366" i="2"/>
  <c r="C4367" i="2"/>
  <c r="D4367" i="2"/>
  <c r="E4367" i="2"/>
  <c r="G4367" i="2"/>
  <c r="C4368" i="2"/>
  <c r="D4368" i="2" s="1"/>
  <c r="E4368" i="2" s="1"/>
  <c r="G4368" i="2"/>
  <c r="H4368" i="2"/>
  <c r="I4368" i="2" s="1"/>
  <c r="C4369" i="2"/>
  <c r="D4369" i="2"/>
  <c r="E4369" i="2"/>
  <c r="H4369" i="2" s="1"/>
  <c r="I4369" i="2" s="1"/>
  <c r="G4369" i="2"/>
  <c r="C4370" i="2"/>
  <c r="D4370" i="2"/>
  <c r="E4370" i="2" s="1"/>
  <c r="H4370" i="2" s="1"/>
  <c r="I4370" i="2" s="1"/>
  <c r="G4370" i="2"/>
  <c r="C4371" i="2"/>
  <c r="D4371" i="2"/>
  <c r="E4371" i="2"/>
  <c r="H4371" i="2" s="1"/>
  <c r="I4371" i="2" s="1"/>
  <c r="G4371" i="2"/>
  <c r="C4372" i="2"/>
  <c r="D4372" i="2"/>
  <c r="E4372" i="2" s="1"/>
  <c r="H4372" i="2" s="1"/>
  <c r="I4372" i="2" s="1"/>
  <c r="G4372" i="2"/>
  <c r="C4373" i="2"/>
  <c r="D4373" i="2"/>
  <c r="E4373" i="2"/>
  <c r="G4373" i="2"/>
  <c r="C4374" i="2"/>
  <c r="D4374" i="2" s="1"/>
  <c r="E4374" i="2" s="1"/>
  <c r="H4374" i="2" s="1"/>
  <c r="I4374" i="2" s="1"/>
  <c r="G4374" i="2"/>
  <c r="C4375" i="2"/>
  <c r="D4375" i="2"/>
  <c r="E4375" i="2"/>
  <c r="H4375" i="2" s="1"/>
  <c r="I4375" i="2" s="1"/>
  <c r="G4375" i="2"/>
  <c r="C4376" i="2"/>
  <c r="D4376" i="2" s="1"/>
  <c r="E4376" i="2" s="1"/>
  <c r="H4376" i="2" s="1"/>
  <c r="I4376" i="2" s="1"/>
  <c r="G4376" i="2"/>
  <c r="C4377" i="2"/>
  <c r="D4377" i="2"/>
  <c r="E4377" i="2"/>
  <c r="H4377" i="2" s="1"/>
  <c r="I4377" i="2" s="1"/>
  <c r="G4377" i="2"/>
  <c r="C4378" i="2"/>
  <c r="D4378" i="2"/>
  <c r="E4378" i="2" s="1"/>
  <c r="H4378" i="2" s="1"/>
  <c r="I4378" i="2" s="1"/>
  <c r="G4378" i="2"/>
  <c r="C4379" i="2"/>
  <c r="D4379" i="2"/>
  <c r="E4379" i="2"/>
  <c r="H4379" i="2" s="1"/>
  <c r="I4379" i="2" s="1"/>
  <c r="G4379" i="2"/>
  <c r="C4380" i="2"/>
  <c r="D4380" i="2" s="1"/>
  <c r="E4380" i="2" s="1"/>
  <c r="H4380" i="2" s="1"/>
  <c r="I4380" i="2" s="1"/>
  <c r="G4380" i="2"/>
  <c r="C4381" i="2"/>
  <c r="D4381" i="2"/>
  <c r="E4381" i="2"/>
  <c r="G4381" i="2"/>
  <c r="C4382" i="2"/>
  <c r="D4382" i="2" s="1"/>
  <c r="E4382" i="2" s="1"/>
  <c r="G4382" i="2"/>
  <c r="H4382" i="2"/>
  <c r="I4382" i="2" s="1"/>
  <c r="C4383" i="2"/>
  <c r="D4383" i="2"/>
  <c r="E4383" i="2"/>
  <c r="H4383" i="2" s="1"/>
  <c r="I4383" i="2" s="1"/>
  <c r="G4383" i="2"/>
  <c r="C4384" i="2"/>
  <c r="D4384" i="2" s="1"/>
  <c r="E4384" i="2" s="1"/>
  <c r="G4384" i="2"/>
  <c r="H4384" i="2"/>
  <c r="I4384" i="2" s="1"/>
  <c r="C4385" i="2"/>
  <c r="D4385" i="2"/>
  <c r="E4385" i="2"/>
  <c r="H4385" i="2" s="1"/>
  <c r="I4385" i="2" s="1"/>
  <c r="G4385" i="2"/>
  <c r="C4386" i="2"/>
  <c r="D4386" i="2"/>
  <c r="E4386" i="2" s="1"/>
  <c r="H4386" i="2" s="1"/>
  <c r="I4386" i="2" s="1"/>
  <c r="G4386" i="2"/>
  <c r="C4387" i="2"/>
  <c r="D4387" i="2"/>
  <c r="E4387" i="2"/>
  <c r="H4387" i="2" s="1"/>
  <c r="I4387" i="2" s="1"/>
  <c r="G4387" i="2"/>
  <c r="C4388" i="2"/>
  <c r="D4388" i="2" s="1"/>
  <c r="E4388" i="2" s="1"/>
  <c r="H4388" i="2" s="1"/>
  <c r="I4388" i="2" s="1"/>
  <c r="G4388" i="2"/>
  <c r="C4389" i="2"/>
  <c r="D4389" i="2"/>
  <c r="E4389" i="2"/>
  <c r="G4389" i="2"/>
  <c r="C4390" i="2"/>
  <c r="D4390" i="2" s="1"/>
  <c r="E4390" i="2" s="1"/>
  <c r="H4390" i="2" s="1"/>
  <c r="I4390" i="2" s="1"/>
  <c r="G4390" i="2"/>
  <c r="C4391" i="2"/>
  <c r="D4391" i="2"/>
  <c r="E4391" i="2"/>
  <c r="H4391" i="2" s="1"/>
  <c r="I4391" i="2" s="1"/>
  <c r="G4391" i="2"/>
  <c r="C4392" i="2"/>
  <c r="D4392" i="2" s="1"/>
  <c r="E4392" i="2" s="1"/>
  <c r="H4392" i="2" s="1"/>
  <c r="I4392" i="2" s="1"/>
  <c r="G4392" i="2"/>
  <c r="C4393" i="2"/>
  <c r="D4393" i="2"/>
  <c r="E4393" i="2"/>
  <c r="H4393" i="2" s="1"/>
  <c r="I4393" i="2" s="1"/>
  <c r="G4393" i="2"/>
  <c r="C4394" i="2"/>
  <c r="D4394" i="2"/>
  <c r="E4394" i="2" s="1"/>
  <c r="H4394" i="2" s="1"/>
  <c r="I4394" i="2" s="1"/>
  <c r="G4394" i="2"/>
  <c r="C4395" i="2"/>
  <c r="D4395" i="2"/>
  <c r="E4395" i="2"/>
  <c r="H4395" i="2" s="1"/>
  <c r="I4395" i="2" s="1"/>
  <c r="G4395" i="2"/>
  <c r="C4396" i="2"/>
  <c r="D4396" i="2" s="1"/>
  <c r="E4396" i="2" s="1"/>
  <c r="H4396" i="2" s="1"/>
  <c r="G4396" i="2"/>
  <c r="I4396" i="2"/>
  <c r="C4397" i="2"/>
  <c r="D4397" i="2"/>
  <c r="E4397" i="2"/>
  <c r="G4397" i="2"/>
  <c r="C4398" i="2"/>
  <c r="D4398" i="2" s="1"/>
  <c r="E4398" i="2" s="1"/>
  <c r="G4398" i="2"/>
  <c r="H4398" i="2"/>
  <c r="I4398" i="2"/>
  <c r="C4399" i="2"/>
  <c r="D4399" i="2"/>
  <c r="E4399" i="2"/>
  <c r="G4399" i="2"/>
  <c r="C4400" i="2"/>
  <c r="D4400" i="2" s="1"/>
  <c r="E4400" i="2" s="1"/>
  <c r="G4400" i="2"/>
  <c r="H4400" i="2"/>
  <c r="I4400" i="2" s="1"/>
  <c r="C4401" i="2"/>
  <c r="D4401" i="2"/>
  <c r="E4401" i="2"/>
  <c r="H4401" i="2" s="1"/>
  <c r="I4401" i="2" s="1"/>
  <c r="G4401" i="2"/>
  <c r="C4402" i="2"/>
  <c r="D4402" i="2"/>
  <c r="E4402" i="2" s="1"/>
  <c r="H4402" i="2" s="1"/>
  <c r="I4402" i="2" s="1"/>
  <c r="G4402" i="2"/>
  <c r="C4403" i="2"/>
  <c r="D4403" i="2"/>
  <c r="E4403" i="2"/>
  <c r="H4403" i="2" s="1"/>
  <c r="I4403" i="2" s="1"/>
  <c r="G4403" i="2"/>
  <c r="C4404" i="2"/>
  <c r="D4404" i="2"/>
  <c r="E4404" i="2" s="1"/>
  <c r="H4404" i="2" s="1"/>
  <c r="I4404" i="2" s="1"/>
  <c r="G4404" i="2"/>
  <c r="C4405" i="2"/>
  <c r="D4405" i="2"/>
  <c r="E4405" i="2"/>
  <c r="G4405" i="2"/>
  <c r="C4406" i="2"/>
  <c r="D4406" i="2" s="1"/>
  <c r="E4406" i="2" s="1"/>
  <c r="H4406" i="2" s="1"/>
  <c r="I4406" i="2" s="1"/>
  <c r="G4406" i="2"/>
  <c r="C4407" i="2"/>
  <c r="D4407" i="2"/>
  <c r="E4407" i="2"/>
  <c r="H4407" i="2" s="1"/>
  <c r="I4407" i="2" s="1"/>
  <c r="G4407" i="2"/>
  <c r="C4408" i="2"/>
  <c r="D4408" i="2" s="1"/>
  <c r="E4408" i="2" s="1"/>
  <c r="H4408" i="2" s="1"/>
  <c r="I4408" i="2" s="1"/>
  <c r="G4408" i="2"/>
  <c r="C4409" i="2"/>
  <c r="D4409" i="2"/>
  <c r="E4409" i="2"/>
  <c r="H4409" i="2" s="1"/>
  <c r="I4409" i="2" s="1"/>
  <c r="G4409" i="2"/>
  <c r="C4410" i="2"/>
  <c r="D4410" i="2"/>
  <c r="E4410" i="2" s="1"/>
  <c r="H4410" i="2" s="1"/>
  <c r="I4410" i="2" s="1"/>
  <c r="G4410" i="2"/>
  <c r="C4411" i="2"/>
  <c r="D4411" i="2"/>
  <c r="E4411" i="2"/>
  <c r="H4411" i="2" s="1"/>
  <c r="I4411" i="2" s="1"/>
  <c r="G4411" i="2"/>
  <c r="C4412" i="2"/>
  <c r="D4412" i="2" s="1"/>
  <c r="E4412" i="2" s="1"/>
  <c r="H4412" i="2" s="1"/>
  <c r="G4412" i="2"/>
  <c r="I4412" i="2"/>
  <c r="C4413" i="2"/>
  <c r="D4413" i="2"/>
  <c r="E4413" i="2"/>
  <c r="G4413" i="2"/>
  <c r="C4414" i="2"/>
  <c r="D4414" i="2" s="1"/>
  <c r="E4414" i="2" s="1"/>
  <c r="G4414" i="2"/>
  <c r="H4414" i="2"/>
  <c r="I4414" i="2"/>
  <c r="C4415" i="2"/>
  <c r="D4415" i="2"/>
  <c r="E4415" i="2"/>
  <c r="G4415" i="2"/>
  <c r="C4416" i="2"/>
  <c r="D4416" i="2" s="1"/>
  <c r="E4416" i="2" s="1"/>
  <c r="G4416" i="2"/>
  <c r="H4416" i="2"/>
  <c r="I4416" i="2" s="1"/>
  <c r="C4417" i="2"/>
  <c r="D4417" i="2"/>
  <c r="E4417" i="2"/>
  <c r="H4417" i="2" s="1"/>
  <c r="I4417" i="2" s="1"/>
  <c r="G4417" i="2"/>
  <c r="C4418" i="2"/>
  <c r="D4418" i="2"/>
  <c r="E4418" i="2" s="1"/>
  <c r="H4418" i="2" s="1"/>
  <c r="I4418" i="2" s="1"/>
  <c r="G4418" i="2"/>
  <c r="C4419" i="2"/>
  <c r="D4419" i="2"/>
  <c r="E4419" i="2"/>
  <c r="H4419" i="2" s="1"/>
  <c r="I4419" i="2" s="1"/>
  <c r="G4419" i="2"/>
  <c r="C4420" i="2"/>
  <c r="D4420" i="2"/>
  <c r="E4420" i="2" s="1"/>
  <c r="H4420" i="2" s="1"/>
  <c r="I4420" i="2" s="1"/>
  <c r="G4420" i="2"/>
  <c r="C4421" i="2"/>
  <c r="D4421" i="2"/>
  <c r="E4421" i="2"/>
  <c r="G4421" i="2"/>
  <c r="C4422" i="2"/>
  <c r="D4422" i="2" s="1"/>
  <c r="E4422" i="2" s="1"/>
  <c r="H4422" i="2" s="1"/>
  <c r="I4422" i="2" s="1"/>
  <c r="G4422" i="2"/>
  <c r="C4423" i="2"/>
  <c r="D4423" i="2"/>
  <c r="E4423" i="2"/>
  <c r="H4423" i="2" s="1"/>
  <c r="I4423" i="2" s="1"/>
  <c r="G4423" i="2"/>
  <c r="C4424" i="2"/>
  <c r="D4424" i="2" s="1"/>
  <c r="E4424" i="2" s="1"/>
  <c r="H4424" i="2" s="1"/>
  <c r="I4424" i="2" s="1"/>
  <c r="G4424" i="2"/>
  <c r="C4425" i="2"/>
  <c r="D4425" i="2"/>
  <c r="E4425" i="2"/>
  <c r="H4425" i="2" s="1"/>
  <c r="I4425" i="2" s="1"/>
  <c r="G4425" i="2"/>
  <c r="C4426" i="2"/>
  <c r="D4426" i="2"/>
  <c r="E4426" i="2" s="1"/>
  <c r="H4426" i="2" s="1"/>
  <c r="I4426" i="2" s="1"/>
  <c r="G4426" i="2"/>
  <c r="C4427" i="2"/>
  <c r="D4427" i="2"/>
  <c r="E4427" i="2"/>
  <c r="H4427" i="2" s="1"/>
  <c r="I4427" i="2" s="1"/>
  <c r="G4427" i="2"/>
  <c r="C4428" i="2"/>
  <c r="D4428" i="2" s="1"/>
  <c r="E4428" i="2" s="1"/>
  <c r="H4428" i="2" s="1"/>
  <c r="I4428" i="2" s="1"/>
  <c r="G4428" i="2"/>
  <c r="C4429" i="2"/>
  <c r="D4429" i="2"/>
  <c r="E4429" i="2"/>
  <c r="G4429" i="2"/>
  <c r="C4430" i="2"/>
  <c r="D4430" i="2" s="1"/>
  <c r="E4430" i="2" s="1"/>
  <c r="G4430" i="2"/>
  <c r="H4430" i="2"/>
  <c r="I4430" i="2"/>
  <c r="C4431" i="2"/>
  <c r="D4431" i="2"/>
  <c r="E4431" i="2"/>
  <c r="G4431" i="2"/>
  <c r="C4432" i="2"/>
  <c r="D4432" i="2" s="1"/>
  <c r="E4432" i="2" s="1"/>
  <c r="G4432" i="2"/>
  <c r="H4432" i="2"/>
  <c r="I4432" i="2" s="1"/>
  <c r="C4433" i="2"/>
  <c r="D4433" i="2"/>
  <c r="E4433" i="2"/>
  <c r="H4433" i="2" s="1"/>
  <c r="I4433" i="2" s="1"/>
  <c r="G4433" i="2"/>
  <c r="C4434" i="2"/>
  <c r="D4434" i="2"/>
  <c r="E4434" i="2" s="1"/>
  <c r="H4434" i="2" s="1"/>
  <c r="I4434" i="2" s="1"/>
  <c r="G4434" i="2"/>
  <c r="C4435" i="2"/>
  <c r="D4435" i="2"/>
  <c r="E4435" i="2"/>
  <c r="H4435" i="2" s="1"/>
  <c r="I4435" i="2" s="1"/>
  <c r="G4435" i="2"/>
  <c r="C4436" i="2"/>
  <c r="D4436" i="2"/>
  <c r="E4436" i="2" s="1"/>
  <c r="H4436" i="2" s="1"/>
  <c r="I4436" i="2" s="1"/>
  <c r="G4436" i="2"/>
  <c r="C4437" i="2"/>
  <c r="D4437" i="2"/>
  <c r="E4437" i="2"/>
  <c r="G4437" i="2"/>
  <c r="C4438" i="2"/>
  <c r="D4438" i="2" s="1"/>
  <c r="E4438" i="2" s="1"/>
  <c r="H4438" i="2" s="1"/>
  <c r="I4438" i="2" s="1"/>
  <c r="G4438" i="2"/>
  <c r="C4439" i="2"/>
  <c r="D4439" i="2"/>
  <c r="E4439" i="2"/>
  <c r="H4439" i="2" s="1"/>
  <c r="I4439" i="2" s="1"/>
  <c r="G4439" i="2"/>
  <c r="C4440" i="2"/>
  <c r="D4440" i="2" s="1"/>
  <c r="E4440" i="2" s="1"/>
  <c r="H4440" i="2" s="1"/>
  <c r="I4440" i="2" s="1"/>
  <c r="G4440" i="2"/>
  <c r="C4441" i="2"/>
  <c r="D4441" i="2"/>
  <c r="E4441" i="2"/>
  <c r="H4441" i="2" s="1"/>
  <c r="I4441" i="2" s="1"/>
  <c r="G4441" i="2"/>
  <c r="C4442" i="2"/>
  <c r="D4442" i="2"/>
  <c r="E4442" i="2" s="1"/>
  <c r="H4442" i="2" s="1"/>
  <c r="I4442" i="2" s="1"/>
  <c r="G4442" i="2"/>
  <c r="C4443" i="2"/>
  <c r="D4443" i="2"/>
  <c r="E4443" i="2"/>
  <c r="H4443" i="2" s="1"/>
  <c r="I4443" i="2" s="1"/>
  <c r="G4443" i="2"/>
  <c r="C4444" i="2"/>
  <c r="D4444" i="2" s="1"/>
  <c r="E4444" i="2" s="1"/>
  <c r="H4444" i="2" s="1"/>
  <c r="I4444" i="2" s="1"/>
  <c r="G4444" i="2"/>
  <c r="C4445" i="2"/>
  <c r="D4445" i="2"/>
  <c r="E4445" i="2"/>
  <c r="G4445" i="2"/>
  <c r="C4446" i="2"/>
  <c r="D4446" i="2" s="1"/>
  <c r="E4446" i="2" s="1"/>
  <c r="G4446" i="2"/>
  <c r="H4446" i="2"/>
  <c r="I4446" i="2" s="1"/>
  <c r="C4447" i="2"/>
  <c r="D4447" i="2"/>
  <c r="E4447" i="2"/>
  <c r="H4447" i="2" s="1"/>
  <c r="I4447" i="2" s="1"/>
  <c r="G4447" i="2"/>
  <c r="C4448" i="2"/>
  <c r="D4448" i="2" s="1"/>
  <c r="E4448" i="2" s="1"/>
  <c r="G4448" i="2"/>
  <c r="H4448" i="2"/>
  <c r="I4448" i="2" s="1"/>
  <c r="C4449" i="2"/>
  <c r="D4449" i="2"/>
  <c r="E4449" i="2"/>
  <c r="H4449" i="2" s="1"/>
  <c r="I4449" i="2" s="1"/>
  <c r="G4449" i="2"/>
  <c r="C4450" i="2"/>
  <c r="D4450" i="2"/>
  <c r="E4450" i="2" s="1"/>
  <c r="H4450" i="2" s="1"/>
  <c r="I4450" i="2" s="1"/>
  <c r="G4450" i="2"/>
  <c r="C4451" i="2"/>
  <c r="D4451" i="2"/>
  <c r="E4451" i="2"/>
  <c r="H4451" i="2" s="1"/>
  <c r="I4451" i="2" s="1"/>
  <c r="G4451" i="2"/>
  <c r="C4452" i="2"/>
  <c r="D4452" i="2" s="1"/>
  <c r="E4452" i="2" s="1"/>
  <c r="H4452" i="2" s="1"/>
  <c r="I4452" i="2" s="1"/>
  <c r="G4452" i="2"/>
  <c r="C4453" i="2"/>
  <c r="D4453" i="2"/>
  <c r="E4453" i="2"/>
  <c r="G4453" i="2"/>
  <c r="C4454" i="2"/>
  <c r="D4454" i="2" s="1"/>
  <c r="E4454" i="2" s="1"/>
  <c r="H4454" i="2" s="1"/>
  <c r="I4454" i="2" s="1"/>
  <c r="G4454" i="2"/>
  <c r="C4455" i="2"/>
  <c r="D4455" i="2"/>
  <c r="E4455" i="2"/>
  <c r="H4455" i="2" s="1"/>
  <c r="I4455" i="2" s="1"/>
  <c r="G4455" i="2"/>
  <c r="C4456" i="2"/>
  <c r="D4456" i="2" s="1"/>
  <c r="E4456" i="2" s="1"/>
  <c r="H4456" i="2" s="1"/>
  <c r="I4456" i="2" s="1"/>
  <c r="G4456" i="2"/>
  <c r="C4457" i="2"/>
  <c r="D4457" i="2"/>
  <c r="E4457" i="2"/>
  <c r="H4457" i="2" s="1"/>
  <c r="I4457" i="2" s="1"/>
  <c r="G4457" i="2"/>
  <c r="C4458" i="2"/>
  <c r="D4458" i="2"/>
  <c r="E4458" i="2" s="1"/>
  <c r="H4458" i="2" s="1"/>
  <c r="I4458" i="2" s="1"/>
  <c r="G4458" i="2"/>
  <c r="C4459" i="2"/>
  <c r="D4459" i="2"/>
  <c r="E4459" i="2"/>
  <c r="H4459" i="2" s="1"/>
  <c r="I4459" i="2" s="1"/>
  <c r="G4459" i="2"/>
  <c r="C4460" i="2"/>
  <c r="D4460" i="2" s="1"/>
  <c r="E4460" i="2" s="1"/>
  <c r="H4460" i="2" s="1"/>
  <c r="G4460" i="2"/>
  <c r="I4460" i="2"/>
  <c r="C4461" i="2"/>
  <c r="D4461" i="2"/>
  <c r="E4461" i="2"/>
  <c r="G4461" i="2"/>
  <c r="C4462" i="2"/>
  <c r="D4462" i="2" s="1"/>
  <c r="E4462" i="2" s="1"/>
  <c r="G4462" i="2"/>
  <c r="H4462" i="2"/>
  <c r="I4462" i="2"/>
  <c r="C4463" i="2"/>
  <c r="D4463" i="2"/>
  <c r="E4463" i="2"/>
  <c r="G4463" i="2"/>
  <c r="C4464" i="2"/>
  <c r="D4464" i="2" s="1"/>
  <c r="E4464" i="2" s="1"/>
  <c r="G4464" i="2"/>
  <c r="H4464" i="2"/>
  <c r="I4464" i="2" s="1"/>
  <c r="C4465" i="2"/>
  <c r="D4465" i="2"/>
  <c r="E4465" i="2"/>
  <c r="H4465" i="2" s="1"/>
  <c r="I4465" i="2" s="1"/>
  <c r="G4465" i="2"/>
  <c r="C4466" i="2"/>
  <c r="D4466" i="2"/>
  <c r="E4466" i="2" s="1"/>
  <c r="H4466" i="2" s="1"/>
  <c r="I4466" i="2" s="1"/>
  <c r="G4466" i="2"/>
  <c r="C4467" i="2"/>
  <c r="D4467" i="2"/>
  <c r="E4467" i="2"/>
  <c r="H4467" i="2" s="1"/>
  <c r="I4467" i="2" s="1"/>
  <c r="G4467" i="2"/>
  <c r="C4468" i="2"/>
  <c r="D4468" i="2"/>
  <c r="E4468" i="2" s="1"/>
  <c r="H4468" i="2" s="1"/>
  <c r="I4468" i="2" s="1"/>
  <c r="G4468" i="2"/>
  <c r="C4469" i="2"/>
  <c r="D4469" i="2"/>
  <c r="E4469" i="2"/>
  <c r="G4469" i="2"/>
  <c r="C4470" i="2"/>
  <c r="D4470" i="2" s="1"/>
  <c r="E4470" i="2" s="1"/>
  <c r="H4470" i="2" s="1"/>
  <c r="I4470" i="2" s="1"/>
  <c r="G4470" i="2"/>
  <c r="C4471" i="2"/>
  <c r="D4471" i="2"/>
  <c r="E4471" i="2"/>
  <c r="H4471" i="2" s="1"/>
  <c r="I4471" i="2" s="1"/>
  <c r="G4471" i="2"/>
  <c r="C4472" i="2"/>
  <c r="D4472" i="2" s="1"/>
  <c r="E4472" i="2" s="1"/>
  <c r="H4472" i="2" s="1"/>
  <c r="I4472" i="2" s="1"/>
  <c r="G4472" i="2"/>
  <c r="C4473" i="2"/>
  <c r="D4473" i="2"/>
  <c r="E4473" i="2"/>
  <c r="H4473" i="2" s="1"/>
  <c r="I4473" i="2" s="1"/>
  <c r="G4473" i="2"/>
  <c r="C4474" i="2"/>
  <c r="D4474" i="2"/>
  <c r="E4474" i="2" s="1"/>
  <c r="H4474" i="2" s="1"/>
  <c r="I4474" i="2" s="1"/>
  <c r="G4474" i="2"/>
  <c r="C4475" i="2"/>
  <c r="D4475" i="2"/>
  <c r="E4475" i="2"/>
  <c r="H4475" i="2" s="1"/>
  <c r="I4475" i="2" s="1"/>
  <c r="G4475" i="2"/>
  <c r="C4476" i="2"/>
  <c r="D4476" i="2" s="1"/>
  <c r="E4476" i="2" s="1"/>
  <c r="H4476" i="2" s="1"/>
  <c r="G4476" i="2"/>
  <c r="I4476" i="2"/>
  <c r="C4477" i="2"/>
  <c r="D4477" i="2"/>
  <c r="E4477" i="2"/>
  <c r="G4477" i="2"/>
  <c r="C4478" i="2"/>
  <c r="D4478" i="2" s="1"/>
  <c r="E4478" i="2" s="1"/>
  <c r="G4478" i="2"/>
  <c r="H4478" i="2"/>
  <c r="I4478" i="2"/>
  <c r="C4479" i="2"/>
  <c r="D4479" i="2"/>
  <c r="E4479" i="2"/>
  <c r="G4479" i="2"/>
  <c r="C4480" i="2"/>
  <c r="D4480" i="2" s="1"/>
  <c r="E4480" i="2" s="1"/>
  <c r="G4480" i="2"/>
  <c r="H4480" i="2"/>
  <c r="I4480" i="2" s="1"/>
  <c r="C4481" i="2"/>
  <c r="D4481" i="2"/>
  <c r="E4481" i="2"/>
  <c r="H4481" i="2" s="1"/>
  <c r="I4481" i="2" s="1"/>
  <c r="G4481" i="2"/>
  <c r="C4482" i="2"/>
  <c r="D4482" i="2"/>
  <c r="E4482" i="2" s="1"/>
  <c r="H4482" i="2" s="1"/>
  <c r="I4482" i="2" s="1"/>
  <c r="G4482" i="2"/>
  <c r="C4483" i="2"/>
  <c r="D4483" i="2"/>
  <c r="E4483" i="2"/>
  <c r="H4483" i="2" s="1"/>
  <c r="I4483" i="2" s="1"/>
  <c r="G4483" i="2"/>
  <c r="C4484" i="2"/>
  <c r="D4484" i="2"/>
  <c r="E4484" i="2" s="1"/>
  <c r="H4484" i="2" s="1"/>
  <c r="I4484" i="2" s="1"/>
  <c r="G4484" i="2"/>
  <c r="C4485" i="2"/>
  <c r="D4485" i="2"/>
  <c r="E4485" i="2"/>
  <c r="G4485" i="2"/>
  <c r="C4486" i="2"/>
  <c r="D4486" i="2" s="1"/>
  <c r="E4486" i="2" s="1"/>
  <c r="H4486" i="2" s="1"/>
  <c r="I4486" i="2" s="1"/>
  <c r="G4486" i="2"/>
  <c r="C4487" i="2"/>
  <c r="D4487" i="2"/>
  <c r="E4487" i="2"/>
  <c r="H4487" i="2" s="1"/>
  <c r="I4487" i="2" s="1"/>
  <c r="G4487" i="2"/>
  <c r="C4488" i="2"/>
  <c r="D4488" i="2" s="1"/>
  <c r="E4488" i="2" s="1"/>
  <c r="H4488" i="2" s="1"/>
  <c r="I4488" i="2" s="1"/>
  <c r="G4488" i="2"/>
  <c r="C4489" i="2"/>
  <c r="D4489" i="2"/>
  <c r="E4489" i="2"/>
  <c r="H4489" i="2" s="1"/>
  <c r="I4489" i="2" s="1"/>
  <c r="G4489" i="2"/>
  <c r="C4490" i="2"/>
  <c r="D4490" i="2"/>
  <c r="E4490" i="2" s="1"/>
  <c r="H4490" i="2" s="1"/>
  <c r="I4490" i="2" s="1"/>
  <c r="G4490" i="2"/>
  <c r="C4491" i="2"/>
  <c r="D4491" i="2"/>
  <c r="E4491" i="2"/>
  <c r="H4491" i="2" s="1"/>
  <c r="I4491" i="2" s="1"/>
  <c r="G4491" i="2"/>
  <c r="C4492" i="2"/>
  <c r="D4492" i="2" s="1"/>
  <c r="E4492" i="2" s="1"/>
  <c r="H4492" i="2" s="1"/>
  <c r="I4492" i="2" s="1"/>
  <c r="G4492" i="2"/>
  <c r="C4493" i="2"/>
  <c r="D4493" i="2"/>
  <c r="E4493" i="2"/>
  <c r="G4493" i="2"/>
  <c r="C4494" i="2"/>
  <c r="D4494" i="2" s="1"/>
  <c r="E4494" i="2" s="1"/>
  <c r="G4494" i="2"/>
  <c r="H4494" i="2"/>
  <c r="I4494" i="2"/>
  <c r="C4495" i="2"/>
  <c r="D4495" i="2"/>
  <c r="E4495" i="2"/>
  <c r="G4495" i="2"/>
  <c r="C4496" i="2"/>
  <c r="D4496" i="2" s="1"/>
  <c r="E4496" i="2" s="1"/>
  <c r="G4496" i="2"/>
  <c r="H4496" i="2"/>
  <c r="I4496" i="2" s="1"/>
  <c r="C4497" i="2"/>
  <c r="D4497" i="2"/>
  <c r="E4497" i="2" s="1"/>
  <c r="H4497" i="2" s="1"/>
  <c r="I4497" i="2" s="1"/>
  <c r="G4497" i="2"/>
  <c r="C4498" i="2"/>
  <c r="D4498" i="2" s="1"/>
  <c r="E4498" i="2" s="1"/>
  <c r="H4498" i="2" s="1"/>
  <c r="G4498" i="2"/>
  <c r="I4498" i="2"/>
  <c r="C4499" i="2"/>
  <c r="D4499" i="2"/>
  <c r="E4499" i="2" s="1"/>
  <c r="H4499" i="2" s="1"/>
  <c r="G4499" i="2"/>
  <c r="I4499" i="2"/>
  <c r="C4500" i="2"/>
  <c r="D4500" i="2" s="1"/>
  <c r="E4500" i="2" s="1"/>
  <c r="H4500" i="2" s="1"/>
  <c r="I4500" i="2" s="1"/>
  <c r="G4500" i="2"/>
  <c r="C4501" i="2"/>
  <c r="D4501" i="2"/>
  <c r="E4501" i="2" s="1"/>
  <c r="H4501" i="2" s="1"/>
  <c r="I4501" i="2" s="1"/>
  <c r="G4501" i="2"/>
  <c r="C4502" i="2"/>
  <c r="D4502" i="2"/>
  <c r="E4502" i="2" s="1"/>
  <c r="H4502" i="2" s="1"/>
  <c r="I4502" i="2" s="1"/>
  <c r="G4502" i="2"/>
  <c r="C4503" i="2"/>
  <c r="D4503" i="2"/>
  <c r="E4503" i="2" s="1"/>
  <c r="H4503" i="2" s="1"/>
  <c r="I4503" i="2" s="1"/>
  <c r="G4503" i="2"/>
  <c r="C4504" i="2"/>
  <c r="D4504" i="2" s="1"/>
  <c r="E4504" i="2" s="1"/>
  <c r="G4504" i="2"/>
  <c r="C4505" i="2"/>
  <c r="D4505" i="2"/>
  <c r="E4505" i="2"/>
  <c r="H4505" i="2" s="1"/>
  <c r="I4505" i="2" s="1"/>
  <c r="G4505" i="2"/>
  <c r="C4506" i="2"/>
  <c r="D4506" i="2"/>
  <c r="E4506" i="2" s="1"/>
  <c r="H4506" i="2" s="1"/>
  <c r="I4506" i="2" s="1"/>
  <c r="G4506" i="2"/>
  <c r="C4507" i="2"/>
  <c r="D4507" i="2"/>
  <c r="E4507" i="2" s="1"/>
  <c r="G4507" i="2"/>
  <c r="C4508" i="2"/>
  <c r="D4508" i="2" s="1"/>
  <c r="E4508" i="2" s="1"/>
  <c r="G4508" i="2"/>
  <c r="H4508" i="2" s="1"/>
  <c r="I4508" i="2" s="1"/>
  <c r="C4509" i="2"/>
  <c r="D4509" i="2"/>
  <c r="E4509" i="2"/>
  <c r="H4509" i="2" s="1"/>
  <c r="I4509" i="2" s="1"/>
  <c r="G4509" i="2"/>
  <c r="C4510" i="2"/>
  <c r="D4510" i="2" s="1"/>
  <c r="E4510" i="2" s="1"/>
  <c r="H4510" i="2" s="1"/>
  <c r="G4510" i="2"/>
  <c r="I4510" i="2"/>
  <c r="C4511" i="2"/>
  <c r="D4511" i="2"/>
  <c r="E4511" i="2" s="1"/>
  <c r="G4511" i="2"/>
  <c r="C4512" i="2"/>
  <c r="D4512" i="2" s="1"/>
  <c r="E4512" i="2" s="1"/>
  <c r="G4512" i="2"/>
  <c r="H4512" i="2"/>
  <c r="I4512" i="2" s="1"/>
  <c r="C4513" i="2"/>
  <c r="D4513" i="2"/>
  <c r="E4513" i="2" s="1"/>
  <c r="H4513" i="2" s="1"/>
  <c r="I4513" i="2" s="1"/>
  <c r="G4513" i="2"/>
  <c r="C4514" i="2"/>
  <c r="D4514" i="2" s="1"/>
  <c r="E4514" i="2" s="1"/>
  <c r="H4514" i="2" s="1"/>
  <c r="I4514" i="2" s="1"/>
  <c r="G4514" i="2"/>
  <c r="C4515" i="2"/>
  <c r="D4515" i="2"/>
  <c r="E4515" i="2" s="1"/>
  <c r="H4515" i="2" s="1"/>
  <c r="G4515" i="2"/>
  <c r="I4515" i="2"/>
  <c r="C4516" i="2"/>
  <c r="D4516" i="2" s="1"/>
  <c r="E4516" i="2" s="1"/>
  <c r="H4516" i="2" s="1"/>
  <c r="I4516" i="2" s="1"/>
  <c r="G4516" i="2"/>
  <c r="C4517" i="2"/>
  <c r="D4517" i="2"/>
  <c r="E4517" i="2" s="1"/>
  <c r="H4517" i="2" s="1"/>
  <c r="I4517" i="2" s="1"/>
  <c r="G4517" i="2"/>
  <c r="C4518" i="2"/>
  <c r="D4518" i="2" s="1"/>
  <c r="E4518" i="2" s="1"/>
  <c r="H4518" i="2" s="1"/>
  <c r="I4518" i="2" s="1"/>
  <c r="G4518" i="2"/>
  <c r="C4519" i="2"/>
  <c r="D4519" i="2"/>
  <c r="E4519" i="2" s="1"/>
  <c r="H4519" i="2" s="1"/>
  <c r="I4519" i="2" s="1"/>
  <c r="G4519" i="2"/>
  <c r="C4520" i="2"/>
  <c r="D4520" i="2" s="1"/>
  <c r="E4520" i="2" s="1"/>
  <c r="G4520" i="2"/>
  <c r="C4521" i="2"/>
  <c r="D4521" i="2"/>
  <c r="E4521" i="2" s="1"/>
  <c r="H4521" i="2" s="1"/>
  <c r="I4521" i="2" s="1"/>
  <c r="G4521" i="2"/>
  <c r="C4522" i="2"/>
  <c r="D4522" i="2"/>
  <c r="E4522" i="2" s="1"/>
  <c r="H4522" i="2" s="1"/>
  <c r="I4522" i="2" s="1"/>
  <c r="G4522" i="2"/>
  <c r="C4523" i="2"/>
  <c r="D4523" i="2"/>
  <c r="E4523" i="2" s="1"/>
  <c r="G4523" i="2"/>
  <c r="C4524" i="2"/>
  <c r="D4524" i="2" s="1"/>
  <c r="E4524" i="2" s="1"/>
  <c r="G4524" i="2"/>
  <c r="H4524" i="2"/>
  <c r="I4524" i="2" s="1"/>
  <c r="C4525" i="2"/>
  <c r="D4525" i="2"/>
  <c r="E4525" i="2"/>
  <c r="H4525" i="2" s="1"/>
  <c r="I4525" i="2" s="1"/>
  <c r="G4525" i="2"/>
  <c r="C4526" i="2"/>
  <c r="D4526" i="2" s="1"/>
  <c r="E4526" i="2" s="1"/>
  <c r="H4526" i="2" s="1"/>
  <c r="I4526" i="2" s="1"/>
  <c r="G4526" i="2"/>
  <c r="C4527" i="2"/>
  <c r="D4527" i="2"/>
  <c r="E4527" i="2" s="1"/>
  <c r="G4527" i="2"/>
  <c r="C4528" i="2"/>
  <c r="D4528" i="2" s="1"/>
  <c r="E4528" i="2" s="1"/>
  <c r="G4528" i="2"/>
  <c r="H4528" i="2"/>
  <c r="I4528" i="2" s="1"/>
  <c r="C4529" i="2"/>
  <c r="D4529" i="2"/>
  <c r="E4529" i="2" s="1"/>
  <c r="H4529" i="2" s="1"/>
  <c r="I4529" i="2" s="1"/>
  <c r="G4529" i="2"/>
  <c r="C4530" i="2"/>
  <c r="D4530" i="2" s="1"/>
  <c r="E4530" i="2" s="1"/>
  <c r="H4530" i="2" s="1"/>
  <c r="G4530" i="2"/>
  <c r="I4530" i="2"/>
  <c r="C4531" i="2"/>
  <c r="D4531" i="2"/>
  <c r="E4531" i="2" s="1"/>
  <c r="H4531" i="2" s="1"/>
  <c r="G4531" i="2"/>
  <c r="I4531" i="2"/>
  <c r="C4532" i="2"/>
  <c r="D4532" i="2" s="1"/>
  <c r="E4532" i="2" s="1"/>
  <c r="H4532" i="2" s="1"/>
  <c r="I4532" i="2" s="1"/>
  <c r="G4532" i="2"/>
  <c r="C4533" i="2"/>
  <c r="D4533" i="2"/>
  <c r="E4533" i="2" s="1"/>
  <c r="H4533" i="2" s="1"/>
  <c r="I4533" i="2" s="1"/>
  <c r="G4533" i="2"/>
  <c r="C4534" i="2"/>
  <c r="D4534" i="2"/>
  <c r="E4534" i="2" s="1"/>
  <c r="H4534" i="2" s="1"/>
  <c r="I4534" i="2" s="1"/>
  <c r="G4534" i="2"/>
  <c r="C4535" i="2"/>
  <c r="D4535" i="2"/>
  <c r="E4535" i="2" s="1"/>
  <c r="H4535" i="2" s="1"/>
  <c r="I4535" i="2" s="1"/>
  <c r="G4535" i="2"/>
  <c r="C4536" i="2"/>
  <c r="D4536" i="2" s="1"/>
  <c r="E4536" i="2" s="1"/>
  <c r="H4536" i="2" s="1"/>
  <c r="I4536" i="2" s="1"/>
  <c r="G4536" i="2"/>
  <c r="C4537" i="2"/>
  <c r="D4537" i="2"/>
  <c r="E4537" i="2"/>
  <c r="H4537" i="2" s="1"/>
  <c r="I4537" i="2" s="1"/>
  <c r="G4537" i="2"/>
  <c r="C4538" i="2"/>
  <c r="D4538" i="2"/>
  <c r="E4538" i="2" s="1"/>
  <c r="H4538" i="2" s="1"/>
  <c r="I4538" i="2" s="1"/>
  <c r="G4538" i="2"/>
  <c r="C4539" i="2"/>
  <c r="D4539" i="2"/>
  <c r="E4539" i="2" s="1"/>
  <c r="G4539" i="2"/>
  <c r="C4540" i="2"/>
  <c r="D4540" i="2" s="1"/>
  <c r="E4540" i="2" s="1"/>
  <c r="G4540" i="2"/>
  <c r="H4540" i="2" s="1"/>
  <c r="I4540" i="2" s="1"/>
  <c r="C4541" i="2"/>
  <c r="D4541" i="2"/>
  <c r="E4541" i="2"/>
  <c r="H4541" i="2" s="1"/>
  <c r="I4541" i="2" s="1"/>
  <c r="G4541" i="2"/>
  <c r="C4542" i="2"/>
  <c r="D4542" i="2" s="1"/>
  <c r="E4542" i="2" s="1"/>
  <c r="H4542" i="2" s="1"/>
  <c r="G4542" i="2"/>
  <c r="I4542" i="2"/>
  <c r="C4543" i="2"/>
  <c r="D4543" i="2"/>
  <c r="E4543" i="2" s="1"/>
  <c r="G4543" i="2"/>
  <c r="C4544" i="2"/>
  <c r="D4544" i="2" s="1"/>
  <c r="E4544" i="2" s="1"/>
  <c r="G4544" i="2"/>
  <c r="H4544" i="2"/>
  <c r="I4544" i="2" s="1"/>
  <c r="C4545" i="2"/>
  <c r="D4545" i="2"/>
  <c r="E4545" i="2" s="1"/>
  <c r="H4545" i="2" s="1"/>
  <c r="I4545" i="2" s="1"/>
  <c r="G4545" i="2"/>
  <c r="C4546" i="2"/>
  <c r="D4546" i="2" s="1"/>
  <c r="E4546" i="2" s="1"/>
  <c r="H4546" i="2" s="1"/>
  <c r="I4546" i="2" s="1"/>
  <c r="G4546" i="2"/>
  <c r="C4547" i="2"/>
  <c r="D4547" i="2"/>
  <c r="E4547" i="2" s="1"/>
  <c r="H4547" i="2" s="1"/>
  <c r="G4547" i="2"/>
  <c r="I4547" i="2"/>
  <c r="C4548" i="2"/>
  <c r="D4548" i="2" s="1"/>
  <c r="E4548" i="2" s="1"/>
  <c r="H4548" i="2" s="1"/>
  <c r="I4548" i="2" s="1"/>
  <c r="G4548" i="2"/>
  <c r="C4549" i="2"/>
  <c r="D4549" i="2"/>
  <c r="E4549" i="2" s="1"/>
  <c r="H4549" i="2" s="1"/>
  <c r="I4549" i="2" s="1"/>
  <c r="G4549" i="2"/>
  <c r="C4550" i="2"/>
  <c r="D4550" i="2"/>
  <c r="E4550" i="2" s="1"/>
  <c r="H4550" i="2" s="1"/>
  <c r="I4550" i="2" s="1"/>
  <c r="G4550" i="2"/>
  <c r="C4551" i="2"/>
  <c r="D4551" i="2"/>
  <c r="E4551" i="2" s="1"/>
  <c r="H4551" i="2" s="1"/>
  <c r="I4551" i="2" s="1"/>
  <c r="G4551" i="2"/>
  <c r="C4552" i="2"/>
  <c r="D4552" i="2" s="1"/>
  <c r="E4552" i="2" s="1"/>
  <c r="G4552" i="2"/>
  <c r="C4553" i="2"/>
  <c r="D4553" i="2"/>
  <c r="E4553" i="2" s="1"/>
  <c r="H4553" i="2" s="1"/>
  <c r="I4553" i="2" s="1"/>
  <c r="G4553" i="2"/>
  <c r="C4554" i="2"/>
  <c r="D4554" i="2"/>
  <c r="E4554" i="2" s="1"/>
  <c r="H4554" i="2" s="1"/>
  <c r="I4554" i="2" s="1"/>
  <c r="G4554" i="2"/>
  <c r="C4555" i="2"/>
  <c r="D4555" i="2"/>
  <c r="E4555" i="2" s="1"/>
  <c r="G4555" i="2"/>
  <c r="C4556" i="2"/>
  <c r="D4556" i="2" s="1"/>
  <c r="E4556" i="2" s="1"/>
  <c r="G4556" i="2"/>
  <c r="H4556" i="2"/>
  <c r="I4556" i="2" s="1"/>
  <c r="C4557" i="2"/>
  <c r="D4557" i="2"/>
  <c r="E4557" i="2"/>
  <c r="H4557" i="2" s="1"/>
  <c r="I4557" i="2" s="1"/>
  <c r="G4557" i="2"/>
  <c r="C4558" i="2"/>
  <c r="D4558" i="2" s="1"/>
  <c r="E4558" i="2" s="1"/>
  <c r="H4558" i="2" s="1"/>
  <c r="I4558" i="2" s="1"/>
  <c r="G4558" i="2"/>
  <c r="C4559" i="2"/>
  <c r="D4559" i="2"/>
  <c r="E4559" i="2" s="1"/>
  <c r="G4559" i="2"/>
  <c r="C4560" i="2"/>
  <c r="D4560" i="2" s="1"/>
  <c r="E4560" i="2" s="1"/>
  <c r="G4560" i="2"/>
  <c r="H4560" i="2"/>
  <c r="I4560" i="2" s="1"/>
  <c r="C4561" i="2"/>
  <c r="D4561" i="2"/>
  <c r="E4561" i="2" s="1"/>
  <c r="H4561" i="2" s="1"/>
  <c r="I4561" i="2" s="1"/>
  <c r="G4561" i="2"/>
  <c r="C4562" i="2"/>
  <c r="D4562" i="2" s="1"/>
  <c r="E4562" i="2" s="1"/>
  <c r="H4562" i="2" s="1"/>
  <c r="G4562" i="2"/>
  <c r="I4562" i="2"/>
  <c r="C4563" i="2"/>
  <c r="D4563" i="2"/>
  <c r="E4563" i="2" s="1"/>
  <c r="H4563" i="2" s="1"/>
  <c r="G4563" i="2"/>
  <c r="I4563" i="2"/>
  <c r="C4564" i="2"/>
  <c r="D4564" i="2" s="1"/>
  <c r="E4564" i="2" s="1"/>
  <c r="H4564" i="2" s="1"/>
  <c r="I4564" i="2" s="1"/>
  <c r="G4564" i="2"/>
  <c r="C4565" i="2"/>
  <c r="D4565" i="2"/>
  <c r="E4565" i="2" s="1"/>
  <c r="H4565" i="2" s="1"/>
  <c r="I4565" i="2" s="1"/>
  <c r="G4565" i="2"/>
  <c r="C4566" i="2"/>
  <c r="D4566" i="2"/>
  <c r="E4566" i="2" s="1"/>
  <c r="H4566" i="2" s="1"/>
  <c r="I4566" i="2" s="1"/>
  <c r="G4566" i="2"/>
  <c r="C4567" i="2"/>
  <c r="D4567" i="2"/>
  <c r="E4567" i="2" s="1"/>
  <c r="H4567" i="2" s="1"/>
  <c r="I4567" i="2" s="1"/>
  <c r="G4567" i="2"/>
  <c r="C4568" i="2"/>
  <c r="D4568" i="2" s="1"/>
  <c r="E4568" i="2" s="1"/>
  <c r="H4568" i="2" s="1"/>
  <c r="I4568" i="2" s="1"/>
  <c r="G4568" i="2"/>
  <c r="C4569" i="2"/>
  <c r="D4569" i="2"/>
  <c r="E4569" i="2"/>
  <c r="H4569" i="2" s="1"/>
  <c r="I4569" i="2" s="1"/>
  <c r="G4569" i="2"/>
  <c r="C4570" i="2"/>
  <c r="D4570" i="2"/>
  <c r="E4570" i="2" s="1"/>
  <c r="H4570" i="2" s="1"/>
  <c r="I4570" i="2" s="1"/>
  <c r="G4570" i="2"/>
  <c r="C4571" i="2"/>
  <c r="D4571" i="2"/>
  <c r="E4571" i="2" s="1"/>
  <c r="G4571" i="2"/>
  <c r="C4572" i="2"/>
  <c r="D4572" i="2" s="1"/>
  <c r="E4572" i="2" s="1"/>
  <c r="G4572" i="2"/>
  <c r="H4572" i="2" s="1"/>
  <c r="I4572" i="2" s="1"/>
  <c r="C4573" i="2"/>
  <c r="D4573" i="2"/>
  <c r="E4573" i="2"/>
  <c r="H4573" i="2" s="1"/>
  <c r="I4573" i="2" s="1"/>
  <c r="G4573" i="2"/>
  <c r="C4574" i="2"/>
  <c r="D4574" i="2" s="1"/>
  <c r="E4574" i="2" s="1"/>
  <c r="H4574" i="2" s="1"/>
  <c r="G4574" i="2"/>
  <c r="I4574" i="2"/>
  <c r="C4575" i="2"/>
  <c r="D4575" i="2"/>
  <c r="E4575" i="2" s="1"/>
  <c r="G4575" i="2"/>
  <c r="C4576" i="2"/>
  <c r="D4576" i="2" s="1"/>
  <c r="E4576" i="2" s="1"/>
  <c r="G4576" i="2"/>
  <c r="H4576" i="2"/>
  <c r="I4576" i="2" s="1"/>
  <c r="C4577" i="2"/>
  <c r="D4577" i="2"/>
  <c r="E4577" i="2" s="1"/>
  <c r="H4577" i="2" s="1"/>
  <c r="I4577" i="2" s="1"/>
  <c r="G4577" i="2"/>
  <c r="C4578" i="2"/>
  <c r="D4578" i="2" s="1"/>
  <c r="E4578" i="2" s="1"/>
  <c r="H4578" i="2" s="1"/>
  <c r="I4578" i="2" s="1"/>
  <c r="G4578" i="2"/>
  <c r="C4579" i="2"/>
  <c r="D4579" i="2"/>
  <c r="E4579" i="2" s="1"/>
  <c r="H4579" i="2" s="1"/>
  <c r="G4579" i="2"/>
  <c r="I4579" i="2"/>
  <c r="C4580" i="2"/>
  <c r="D4580" i="2" s="1"/>
  <c r="E4580" i="2" s="1"/>
  <c r="H4580" i="2" s="1"/>
  <c r="I4580" i="2" s="1"/>
  <c r="G4580" i="2"/>
  <c r="C4581" i="2"/>
  <c r="D4581" i="2"/>
  <c r="E4581" i="2" s="1"/>
  <c r="H4581" i="2" s="1"/>
  <c r="I4581" i="2" s="1"/>
  <c r="G4581" i="2"/>
  <c r="C4582" i="2"/>
  <c r="D4582" i="2"/>
  <c r="E4582" i="2" s="1"/>
  <c r="H4582" i="2" s="1"/>
  <c r="I4582" i="2" s="1"/>
  <c r="G4582" i="2"/>
  <c r="C4583" i="2"/>
  <c r="D4583" i="2"/>
  <c r="E4583" i="2" s="1"/>
  <c r="H4583" i="2" s="1"/>
  <c r="I4583" i="2" s="1"/>
  <c r="G4583" i="2"/>
  <c r="C4584" i="2"/>
  <c r="D4584" i="2" s="1"/>
  <c r="E4584" i="2" s="1"/>
  <c r="G4584" i="2"/>
  <c r="C4585" i="2"/>
  <c r="D4585" i="2"/>
  <c r="E4585" i="2" s="1"/>
  <c r="H4585" i="2" s="1"/>
  <c r="I4585" i="2" s="1"/>
  <c r="G4585" i="2"/>
  <c r="C4586" i="2"/>
  <c r="D4586" i="2"/>
  <c r="E4586" i="2" s="1"/>
  <c r="H4586" i="2" s="1"/>
  <c r="I4586" i="2" s="1"/>
  <c r="G4586" i="2"/>
  <c r="C4587" i="2"/>
  <c r="D4587" i="2"/>
  <c r="E4587" i="2" s="1"/>
  <c r="H4587" i="2" s="1"/>
  <c r="I4587" i="2" s="1"/>
  <c r="G4587" i="2"/>
  <c r="C4588" i="2"/>
  <c r="D4588" i="2" s="1"/>
  <c r="E4588" i="2" s="1"/>
  <c r="G4588" i="2"/>
  <c r="H4588" i="2"/>
  <c r="I4588" i="2" s="1"/>
  <c r="C4589" i="2"/>
  <c r="D4589" i="2"/>
  <c r="E4589" i="2"/>
  <c r="H4589" i="2" s="1"/>
  <c r="I4589" i="2" s="1"/>
  <c r="G4589" i="2"/>
  <c r="C4590" i="2"/>
  <c r="D4590" i="2" s="1"/>
  <c r="E4590" i="2" s="1"/>
  <c r="H4590" i="2" s="1"/>
  <c r="I4590" i="2" s="1"/>
  <c r="G4590" i="2"/>
  <c r="C4591" i="2"/>
  <c r="D4591" i="2"/>
  <c r="E4591" i="2" s="1"/>
  <c r="G4591" i="2"/>
  <c r="C4592" i="2"/>
  <c r="D4592" i="2" s="1"/>
  <c r="E4592" i="2" s="1"/>
  <c r="G4592" i="2"/>
  <c r="H4592" i="2"/>
  <c r="I4592" i="2" s="1"/>
  <c r="C4593" i="2"/>
  <c r="D4593" i="2"/>
  <c r="E4593" i="2" s="1"/>
  <c r="H4593" i="2" s="1"/>
  <c r="I4593" i="2" s="1"/>
  <c r="G4593" i="2"/>
  <c r="C4594" i="2"/>
  <c r="D4594" i="2" s="1"/>
  <c r="E4594" i="2" s="1"/>
  <c r="H4594" i="2" s="1"/>
  <c r="G4594" i="2"/>
  <c r="I4594" i="2"/>
  <c r="C4595" i="2"/>
  <c r="D4595" i="2"/>
  <c r="E4595" i="2" s="1"/>
  <c r="H4595" i="2" s="1"/>
  <c r="G4595" i="2"/>
  <c r="I4595" i="2"/>
  <c r="C4596" i="2"/>
  <c r="D4596" i="2" s="1"/>
  <c r="E4596" i="2" s="1"/>
  <c r="H4596" i="2" s="1"/>
  <c r="I4596" i="2" s="1"/>
  <c r="G4596" i="2"/>
  <c r="C4597" i="2"/>
  <c r="D4597" i="2"/>
  <c r="E4597" i="2" s="1"/>
  <c r="H4597" i="2" s="1"/>
  <c r="I4597" i="2" s="1"/>
  <c r="G4597" i="2"/>
  <c r="C4598" i="2"/>
  <c r="D4598" i="2"/>
  <c r="E4598" i="2" s="1"/>
  <c r="H4598" i="2" s="1"/>
  <c r="I4598" i="2" s="1"/>
  <c r="G4598" i="2"/>
  <c r="C4599" i="2"/>
  <c r="D4599" i="2"/>
  <c r="E4599" i="2" s="1"/>
  <c r="H4599" i="2" s="1"/>
  <c r="I4599" i="2" s="1"/>
  <c r="G4599" i="2"/>
  <c r="C4600" i="2"/>
  <c r="D4600" i="2" s="1"/>
  <c r="E4600" i="2" s="1"/>
  <c r="G4600" i="2"/>
  <c r="C4601" i="2"/>
  <c r="D4601" i="2"/>
  <c r="E4601" i="2"/>
  <c r="H4601" i="2" s="1"/>
  <c r="I4601" i="2" s="1"/>
  <c r="G4601" i="2"/>
  <c r="C4602" i="2"/>
  <c r="D4602" i="2"/>
  <c r="E4602" i="2" s="1"/>
  <c r="H4602" i="2" s="1"/>
  <c r="I4602" i="2" s="1"/>
  <c r="G4602" i="2"/>
  <c r="C4603" i="2"/>
  <c r="D4603" i="2"/>
  <c r="E4603" i="2" s="1"/>
  <c r="G4603" i="2"/>
  <c r="C4604" i="2"/>
  <c r="D4604" i="2" s="1"/>
  <c r="E4604" i="2" s="1"/>
  <c r="G4604" i="2"/>
  <c r="H4604" i="2" s="1"/>
  <c r="I4604" i="2" s="1"/>
  <c r="C4605" i="2"/>
  <c r="D4605" i="2"/>
  <c r="E4605" i="2"/>
  <c r="H4605" i="2" s="1"/>
  <c r="I4605" i="2" s="1"/>
  <c r="G4605" i="2"/>
  <c r="C4606" i="2"/>
  <c r="D4606" i="2" s="1"/>
  <c r="E4606" i="2" s="1"/>
  <c r="H4606" i="2" s="1"/>
  <c r="G4606" i="2"/>
  <c r="I4606" i="2"/>
  <c r="C4607" i="2"/>
  <c r="D4607" i="2"/>
  <c r="E4607" i="2" s="1"/>
  <c r="G4607" i="2"/>
  <c r="C4608" i="2"/>
  <c r="D4608" i="2" s="1"/>
  <c r="E4608" i="2" s="1"/>
  <c r="G4608" i="2"/>
  <c r="H4608" i="2"/>
  <c r="I4608" i="2" s="1"/>
  <c r="C4609" i="2"/>
  <c r="D4609" i="2"/>
  <c r="E4609" i="2" s="1"/>
  <c r="H4609" i="2" s="1"/>
  <c r="I4609" i="2" s="1"/>
  <c r="G4609" i="2"/>
  <c r="C4610" i="2"/>
  <c r="D4610" i="2" s="1"/>
  <c r="E4610" i="2" s="1"/>
  <c r="H4610" i="2" s="1"/>
  <c r="I4610" i="2" s="1"/>
  <c r="G4610" i="2"/>
  <c r="C4611" i="2"/>
  <c r="D4611" i="2"/>
  <c r="E4611" i="2" s="1"/>
  <c r="H4611" i="2" s="1"/>
  <c r="G4611" i="2"/>
  <c r="I4611" i="2"/>
  <c r="C4612" i="2"/>
  <c r="D4612" i="2" s="1"/>
  <c r="E4612" i="2" s="1"/>
  <c r="H4612" i="2" s="1"/>
  <c r="I4612" i="2" s="1"/>
  <c r="G4612" i="2"/>
  <c r="C4613" i="2"/>
  <c r="D4613" i="2"/>
  <c r="E4613" i="2" s="1"/>
  <c r="H4613" i="2" s="1"/>
  <c r="I4613" i="2" s="1"/>
  <c r="G4613" i="2"/>
  <c r="C4614" i="2"/>
  <c r="D4614" i="2" s="1"/>
  <c r="E4614" i="2" s="1"/>
  <c r="H4614" i="2" s="1"/>
  <c r="I4614" i="2" s="1"/>
  <c r="G4614" i="2"/>
  <c r="C4615" i="2"/>
  <c r="D4615" i="2"/>
  <c r="E4615" i="2" s="1"/>
  <c r="H4615" i="2" s="1"/>
  <c r="I4615" i="2" s="1"/>
  <c r="G4615" i="2"/>
  <c r="C4616" i="2"/>
  <c r="D4616" i="2" s="1"/>
  <c r="E4616" i="2" s="1"/>
  <c r="G4616" i="2"/>
  <c r="C4617" i="2"/>
  <c r="D4617" i="2"/>
  <c r="E4617" i="2" s="1"/>
  <c r="H4617" i="2" s="1"/>
  <c r="I4617" i="2" s="1"/>
  <c r="G4617" i="2"/>
  <c r="C4618" i="2"/>
  <c r="D4618" i="2"/>
  <c r="E4618" i="2" s="1"/>
  <c r="H4618" i="2" s="1"/>
  <c r="I4618" i="2" s="1"/>
  <c r="G4618" i="2"/>
  <c r="C4619" i="2"/>
  <c r="D4619" i="2"/>
  <c r="E4619" i="2" s="1"/>
  <c r="H4619" i="2" s="1"/>
  <c r="I4619" i="2" s="1"/>
  <c r="G4619" i="2"/>
  <c r="C4620" i="2"/>
  <c r="D4620" i="2" s="1"/>
  <c r="E4620" i="2" s="1"/>
  <c r="G4620" i="2"/>
  <c r="H4620" i="2"/>
  <c r="I4620" i="2" s="1"/>
  <c r="C4621" i="2"/>
  <c r="D4621" i="2"/>
  <c r="E4621" i="2"/>
  <c r="H4621" i="2" s="1"/>
  <c r="I4621" i="2" s="1"/>
  <c r="G4621" i="2"/>
  <c r="C4622" i="2"/>
  <c r="D4622" i="2" s="1"/>
  <c r="E4622" i="2" s="1"/>
  <c r="H4622" i="2" s="1"/>
  <c r="I4622" i="2" s="1"/>
  <c r="G4622" i="2"/>
  <c r="C4623" i="2"/>
  <c r="D4623" i="2"/>
  <c r="E4623" i="2" s="1"/>
  <c r="G4623" i="2"/>
  <c r="C4624" i="2"/>
  <c r="D4624" i="2" s="1"/>
  <c r="E4624" i="2" s="1"/>
  <c r="G4624" i="2"/>
  <c r="H4624" i="2"/>
  <c r="I4624" i="2" s="1"/>
  <c r="C4625" i="2"/>
  <c r="D4625" i="2"/>
  <c r="E4625" i="2" s="1"/>
  <c r="H4625" i="2" s="1"/>
  <c r="I4625" i="2" s="1"/>
  <c r="G4625" i="2"/>
  <c r="C4626" i="2"/>
  <c r="D4626" i="2" s="1"/>
  <c r="E4626" i="2" s="1"/>
  <c r="H4626" i="2" s="1"/>
  <c r="G4626" i="2"/>
  <c r="I4626" i="2"/>
  <c r="C4627" i="2"/>
  <c r="D4627" i="2"/>
  <c r="E4627" i="2" s="1"/>
  <c r="H4627" i="2" s="1"/>
  <c r="G4627" i="2"/>
  <c r="I4627" i="2"/>
  <c r="C4628" i="2"/>
  <c r="D4628" i="2" s="1"/>
  <c r="E4628" i="2" s="1"/>
  <c r="H4628" i="2" s="1"/>
  <c r="I4628" i="2" s="1"/>
  <c r="G4628" i="2"/>
  <c r="C4629" i="2"/>
  <c r="D4629" i="2"/>
  <c r="E4629" i="2" s="1"/>
  <c r="H4629" i="2" s="1"/>
  <c r="I4629" i="2" s="1"/>
  <c r="G4629" i="2"/>
  <c r="C4630" i="2"/>
  <c r="D4630" i="2"/>
  <c r="E4630" i="2" s="1"/>
  <c r="H4630" i="2" s="1"/>
  <c r="I4630" i="2" s="1"/>
  <c r="G4630" i="2"/>
  <c r="C4631" i="2"/>
  <c r="D4631" i="2"/>
  <c r="E4631" i="2" s="1"/>
  <c r="H4631" i="2" s="1"/>
  <c r="I4631" i="2" s="1"/>
  <c r="G4631" i="2"/>
  <c r="C4632" i="2"/>
  <c r="D4632" i="2" s="1"/>
  <c r="E4632" i="2" s="1"/>
  <c r="G4632" i="2"/>
  <c r="C4633" i="2"/>
  <c r="D4633" i="2"/>
  <c r="E4633" i="2"/>
  <c r="H4633" i="2" s="1"/>
  <c r="I4633" i="2" s="1"/>
  <c r="G4633" i="2"/>
  <c r="C4634" i="2"/>
  <c r="D4634" i="2"/>
  <c r="E4634" i="2" s="1"/>
  <c r="H4634" i="2" s="1"/>
  <c r="I4634" i="2" s="1"/>
  <c r="G4634" i="2"/>
  <c r="C4635" i="2"/>
  <c r="D4635" i="2"/>
  <c r="E4635" i="2" s="1"/>
  <c r="G4635" i="2"/>
  <c r="C4636" i="2"/>
  <c r="D4636" i="2" s="1"/>
  <c r="E4636" i="2" s="1"/>
  <c r="G4636" i="2"/>
  <c r="H4636" i="2" s="1"/>
  <c r="I4636" i="2" s="1"/>
  <c r="C4637" i="2"/>
  <c r="D4637" i="2"/>
  <c r="E4637" i="2"/>
  <c r="H4637" i="2" s="1"/>
  <c r="I4637" i="2" s="1"/>
  <c r="G4637" i="2"/>
  <c r="C4638" i="2"/>
  <c r="D4638" i="2" s="1"/>
  <c r="E4638" i="2" s="1"/>
  <c r="H4638" i="2" s="1"/>
  <c r="G4638" i="2"/>
  <c r="I4638" i="2"/>
  <c r="C4639" i="2"/>
  <c r="D4639" i="2"/>
  <c r="E4639" i="2" s="1"/>
  <c r="G4639" i="2"/>
  <c r="C4640" i="2"/>
  <c r="D4640" i="2" s="1"/>
  <c r="E4640" i="2" s="1"/>
  <c r="G4640" i="2"/>
  <c r="H4640" i="2"/>
  <c r="I4640" i="2" s="1"/>
  <c r="C4641" i="2"/>
  <c r="D4641" i="2"/>
  <c r="E4641" i="2" s="1"/>
  <c r="H4641" i="2" s="1"/>
  <c r="I4641" i="2" s="1"/>
  <c r="G4641" i="2"/>
  <c r="C4642" i="2"/>
  <c r="D4642" i="2" s="1"/>
  <c r="E4642" i="2" s="1"/>
  <c r="H4642" i="2" s="1"/>
  <c r="I4642" i="2" s="1"/>
  <c r="G4642" i="2"/>
  <c r="C4643" i="2"/>
  <c r="D4643" i="2"/>
  <c r="E4643" i="2" s="1"/>
  <c r="H4643" i="2" s="1"/>
  <c r="G4643" i="2"/>
  <c r="I4643" i="2"/>
  <c r="C4644" i="2"/>
  <c r="D4644" i="2" s="1"/>
  <c r="E4644" i="2" s="1"/>
  <c r="H4644" i="2" s="1"/>
  <c r="I4644" i="2" s="1"/>
  <c r="G4644" i="2"/>
  <c r="C4645" i="2"/>
  <c r="D4645" i="2"/>
  <c r="E4645" i="2" s="1"/>
  <c r="H4645" i="2" s="1"/>
  <c r="I4645" i="2" s="1"/>
  <c r="G4645" i="2"/>
  <c r="C4646" i="2"/>
  <c r="D4646" i="2" s="1"/>
  <c r="E4646" i="2" s="1"/>
  <c r="H4646" i="2" s="1"/>
  <c r="I4646" i="2" s="1"/>
  <c r="G4646" i="2"/>
  <c r="C4647" i="2"/>
  <c r="D4647" i="2"/>
  <c r="E4647" i="2" s="1"/>
  <c r="H4647" i="2" s="1"/>
  <c r="I4647" i="2" s="1"/>
  <c r="G4647" i="2"/>
  <c r="C4648" i="2"/>
  <c r="D4648" i="2" s="1"/>
  <c r="E4648" i="2" s="1"/>
  <c r="G4648" i="2"/>
  <c r="C4649" i="2"/>
  <c r="D4649" i="2"/>
  <c r="E4649" i="2" s="1"/>
  <c r="H4649" i="2" s="1"/>
  <c r="I4649" i="2" s="1"/>
  <c r="G4649" i="2"/>
  <c r="C4650" i="2"/>
  <c r="D4650" i="2"/>
  <c r="E4650" i="2" s="1"/>
  <c r="H4650" i="2" s="1"/>
  <c r="I4650" i="2" s="1"/>
  <c r="G4650" i="2"/>
  <c r="C4651" i="2"/>
  <c r="D4651" i="2"/>
  <c r="E4651" i="2" s="1"/>
  <c r="G4651" i="2"/>
  <c r="C4652" i="2"/>
  <c r="D4652" i="2" s="1"/>
  <c r="E4652" i="2" s="1"/>
  <c r="G4652" i="2"/>
  <c r="H4652" i="2"/>
  <c r="I4652" i="2" s="1"/>
  <c r="C4653" i="2"/>
  <c r="D4653" i="2"/>
  <c r="E4653" i="2"/>
  <c r="H4653" i="2" s="1"/>
  <c r="I4653" i="2" s="1"/>
  <c r="G4653" i="2"/>
  <c r="C4654" i="2"/>
  <c r="D4654" i="2" s="1"/>
  <c r="E4654" i="2" s="1"/>
  <c r="H4654" i="2" s="1"/>
  <c r="I4654" i="2" s="1"/>
  <c r="G4654" i="2"/>
  <c r="C4655" i="2"/>
  <c r="D4655" i="2"/>
  <c r="E4655" i="2" s="1"/>
  <c r="G4655" i="2"/>
  <c r="C4656" i="2"/>
  <c r="D4656" i="2" s="1"/>
  <c r="E4656" i="2" s="1"/>
  <c r="G4656" i="2"/>
  <c r="H4656" i="2"/>
  <c r="I4656" i="2" s="1"/>
  <c r="C4657" i="2"/>
  <c r="D4657" i="2"/>
  <c r="E4657" i="2" s="1"/>
  <c r="H4657" i="2" s="1"/>
  <c r="I4657" i="2" s="1"/>
  <c r="G4657" i="2"/>
  <c r="C4658" i="2"/>
  <c r="D4658" i="2" s="1"/>
  <c r="E4658" i="2" s="1"/>
  <c r="H4658" i="2" s="1"/>
  <c r="G4658" i="2"/>
  <c r="I4658" i="2"/>
  <c r="C4659" i="2"/>
  <c r="D4659" i="2"/>
  <c r="E4659" i="2" s="1"/>
  <c r="H4659" i="2" s="1"/>
  <c r="G4659" i="2"/>
  <c r="I4659" i="2"/>
  <c r="C4660" i="2"/>
  <c r="D4660" i="2" s="1"/>
  <c r="E4660" i="2" s="1"/>
  <c r="H4660" i="2" s="1"/>
  <c r="I4660" i="2" s="1"/>
  <c r="G4660" i="2"/>
  <c r="C4661" i="2"/>
  <c r="D4661" i="2"/>
  <c r="E4661" i="2" s="1"/>
  <c r="H4661" i="2" s="1"/>
  <c r="I4661" i="2" s="1"/>
  <c r="G4661" i="2"/>
  <c r="C4662" i="2"/>
  <c r="D4662" i="2"/>
  <c r="E4662" i="2" s="1"/>
  <c r="H4662" i="2" s="1"/>
  <c r="I4662" i="2" s="1"/>
  <c r="G4662" i="2"/>
  <c r="C4663" i="2"/>
  <c r="D4663" i="2"/>
  <c r="E4663" i="2" s="1"/>
  <c r="H4663" i="2" s="1"/>
  <c r="I4663" i="2" s="1"/>
  <c r="G4663" i="2"/>
  <c r="C4664" i="2"/>
  <c r="D4664" i="2" s="1"/>
  <c r="E4664" i="2" s="1"/>
  <c r="H4664" i="2" s="1"/>
  <c r="I4664" i="2" s="1"/>
  <c r="G4664" i="2"/>
  <c r="C4665" i="2"/>
  <c r="D4665" i="2"/>
  <c r="E4665" i="2"/>
  <c r="H4665" i="2" s="1"/>
  <c r="I4665" i="2" s="1"/>
  <c r="G4665" i="2"/>
  <c r="C4666" i="2"/>
  <c r="D4666" i="2" s="1"/>
  <c r="E4666" i="2" s="1"/>
  <c r="G4666" i="2"/>
  <c r="C4667" i="2"/>
  <c r="D4667" i="2"/>
  <c r="E4667" i="2" s="1"/>
  <c r="H4667" i="2" s="1"/>
  <c r="I4667" i="2" s="1"/>
  <c r="G4667" i="2"/>
  <c r="C4668" i="2"/>
  <c r="D4668" i="2" s="1"/>
  <c r="E4668" i="2" s="1"/>
  <c r="H4668" i="2" s="1"/>
  <c r="I4668" i="2" s="1"/>
  <c r="G4668" i="2"/>
  <c r="C4669" i="2"/>
  <c r="D4669" i="2"/>
  <c r="E4669" i="2"/>
  <c r="H4669" i="2" s="1"/>
  <c r="I4669" i="2" s="1"/>
  <c r="G4669" i="2"/>
  <c r="C4670" i="2"/>
  <c r="D4670" i="2" s="1"/>
  <c r="E4670" i="2" s="1"/>
  <c r="G4670" i="2"/>
  <c r="C4671" i="2"/>
  <c r="D4671" i="2"/>
  <c r="E4671" i="2" s="1"/>
  <c r="H4671" i="2" s="1"/>
  <c r="I4671" i="2" s="1"/>
  <c r="G4671" i="2"/>
  <c r="C4672" i="2"/>
  <c r="D4672" i="2" s="1"/>
  <c r="E4672" i="2" s="1"/>
  <c r="G4672" i="2"/>
  <c r="C4673" i="2"/>
  <c r="D4673" i="2"/>
  <c r="E4673" i="2"/>
  <c r="H4673" i="2" s="1"/>
  <c r="I4673" i="2" s="1"/>
  <c r="G4673" i="2"/>
  <c r="C4674" i="2"/>
  <c r="D4674" i="2" s="1"/>
  <c r="E4674" i="2" s="1"/>
  <c r="G4674" i="2"/>
  <c r="C4675" i="2"/>
  <c r="D4675" i="2"/>
  <c r="E4675" i="2" s="1"/>
  <c r="H4675" i="2" s="1"/>
  <c r="I4675" i="2" s="1"/>
  <c r="G4675" i="2"/>
  <c r="C4676" i="2"/>
  <c r="D4676" i="2" s="1"/>
  <c r="E4676" i="2" s="1"/>
  <c r="G4676" i="2"/>
  <c r="C4677" i="2"/>
  <c r="D4677" i="2"/>
  <c r="E4677" i="2"/>
  <c r="H4677" i="2" s="1"/>
  <c r="I4677" i="2" s="1"/>
  <c r="G4677" i="2"/>
  <c r="C4678" i="2"/>
  <c r="D4678" i="2" s="1"/>
  <c r="E4678" i="2" s="1"/>
  <c r="G4678" i="2"/>
  <c r="C4679" i="2"/>
  <c r="D4679" i="2"/>
  <c r="E4679" i="2" s="1"/>
  <c r="H4679" i="2" s="1"/>
  <c r="I4679" i="2" s="1"/>
  <c r="G4679" i="2"/>
  <c r="C4680" i="2"/>
  <c r="D4680" i="2" s="1"/>
  <c r="E4680" i="2" s="1"/>
  <c r="H4680" i="2" s="1"/>
  <c r="I4680" i="2" s="1"/>
  <c r="G4680" i="2"/>
  <c r="C4681" i="2"/>
  <c r="D4681" i="2"/>
  <c r="E4681" i="2"/>
  <c r="H4681" i="2" s="1"/>
  <c r="I4681" i="2" s="1"/>
  <c r="G4681" i="2"/>
  <c r="C4682" i="2"/>
  <c r="D4682" i="2" s="1"/>
  <c r="E4682" i="2" s="1"/>
  <c r="G4682" i="2"/>
  <c r="C4683" i="2"/>
  <c r="D4683" i="2"/>
  <c r="E4683" i="2" s="1"/>
  <c r="H4683" i="2" s="1"/>
  <c r="I4683" i="2" s="1"/>
  <c r="G4683" i="2"/>
  <c r="C4684" i="2"/>
  <c r="D4684" i="2" s="1"/>
  <c r="E4684" i="2" s="1"/>
  <c r="H4684" i="2" s="1"/>
  <c r="I4684" i="2" s="1"/>
  <c r="G4684" i="2"/>
  <c r="C4685" i="2"/>
  <c r="D4685" i="2"/>
  <c r="E4685" i="2"/>
  <c r="H4685" i="2" s="1"/>
  <c r="I4685" i="2" s="1"/>
  <c r="G4685" i="2"/>
  <c r="C4686" i="2"/>
  <c r="D4686" i="2" s="1"/>
  <c r="E4686" i="2" s="1"/>
  <c r="G4686" i="2"/>
  <c r="C4687" i="2"/>
  <c r="D4687" i="2"/>
  <c r="E4687" i="2" s="1"/>
  <c r="H4687" i="2" s="1"/>
  <c r="I4687" i="2" s="1"/>
  <c r="G4687" i="2"/>
  <c r="C4688" i="2"/>
  <c r="D4688" i="2" s="1"/>
  <c r="E4688" i="2" s="1"/>
  <c r="G4688" i="2"/>
  <c r="C4689" i="2"/>
  <c r="D4689" i="2"/>
  <c r="E4689" i="2"/>
  <c r="H4689" i="2" s="1"/>
  <c r="I4689" i="2" s="1"/>
  <c r="G4689" i="2"/>
  <c r="C4690" i="2"/>
  <c r="D4690" i="2" s="1"/>
  <c r="E4690" i="2" s="1"/>
  <c r="G4690" i="2"/>
  <c r="C4691" i="2"/>
  <c r="D4691" i="2"/>
  <c r="E4691" i="2" s="1"/>
  <c r="H4691" i="2" s="1"/>
  <c r="I4691" i="2" s="1"/>
  <c r="G4691" i="2"/>
  <c r="C4692" i="2"/>
  <c r="D4692" i="2" s="1"/>
  <c r="E4692" i="2" s="1"/>
  <c r="G4692" i="2"/>
  <c r="C4693" i="2"/>
  <c r="D4693" i="2"/>
  <c r="E4693" i="2"/>
  <c r="H4693" i="2" s="1"/>
  <c r="I4693" i="2" s="1"/>
  <c r="G4693" i="2"/>
  <c r="C4694" i="2"/>
  <c r="D4694" i="2" s="1"/>
  <c r="E4694" i="2" s="1"/>
  <c r="G4694" i="2"/>
  <c r="C4695" i="2"/>
  <c r="D4695" i="2"/>
  <c r="E4695" i="2" s="1"/>
  <c r="H4695" i="2" s="1"/>
  <c r="I4695" i="2" s="1"/>
  <c r="G4695" i="2"/>
  <c r="C4696" i="2"/>
  <c r="D4696" i="2" s="1"/>
  <c r="E4696" i="2" s="1"/>
  <c r="H4696" i="2" s="1"/>
  <c r="I4696" i="2" s="1"/>
  <c r="G4696" i="2"/>
  <c r="C4697" i="2"/>
  <c r="D4697" i="2"/>
  <c r="E4697" i="2"/>
  <c r="H4697" i="2" s="1"/>
  <c r="I4697" i="2" s="1"/>
  <c r="G4697" i="2"/>
  <c r="C4698" i="2"/>
  <c r="D4698" i="2" s="1"/>
  <c r="E4698" i="2" s="1"/>
  <c r="G4698" i="2"/>
  <c r="C4699" i="2"/>
  <c r="D4699" i="2"/>
  <c r="E4699" i="2" s="1"/>
  <c r="H4699" i="2" s="1"/>
  <c r="I4699" i="2" s="1"/>
  <c r="G4699" i="2"/>
  <c r="C4700" i="2"/>
  <c r="D4700" i="2" s="1"/>
  <c r="E4700" i="2" s="1"/>
  <c r="H4700" i="2" s="1"/>
  <c r="I4700" i="2" s="1"/>
  <c r="G4700" i="2"/>
  <c r="C4701" i="2"/>
  <c r="D4701" i="2"/>
  <c r="E4701" i="2"/>
  <c r="H4701" i="2" s="1"/>
  <c r="I4701" i="2" s="1"/>
  <c r="G4701" i="2"/>
  <c r="C4702" i="2"/>
  <c r="D4702" i="2" s="1"/>
  <c r="E4702" i="2" s="1"/>
  <c r="G4702" i="2"/>
  <c r="C4703" i="2"/>
  <c r="D4703" i="2"/>
  <c r="E4703" i="2" s="1"/>
  <c r="H4703" i="2" s="1"/>
  <c r="I4703" i="2" s="1"/>
  <c r="G4703" i="2"/>
  <c r="C4704" i="2"/>
  <c r="D4704" i="2" s="1"/>
  <c r="E4704" i="2" s="1"/>
  <c r="G4704" i="2"/>
  <c r="C4705" i="2"/>
  <c r="D4705" i="2"/>
  <c r="E4705" i="2"/>
  <c r="H4705" i="2" s="1"/>
  <c r="I4705" i="2" s="1"/>
  <c r="G4705" i="2"/>
  <c r="C4706" i="2"/>
  <c r="D4706" i="2" s="1"/>
  <c r="E4706" i="2" s="1"/>
  <c r="G4706" i="2"/>
  <c r="C4707" i="2"/>
  <c r="D4707" i="2"/>
  <c r="E4707" i="2" s="1"/>
  <c r="H4707" i="2" s="1"/>
  <c r="I4707" i="2" s="1"/>
  <c r="G4707" i="2"/>
  <c r="C4708" i="2"/>
  <c r="D4708" i="2" s="1"/>
  <c r="E4708" i="2" s="1"/>
  <c r="G4708" i="2"/>
  <c r="C4709" i="2"/>
  <c r="D4709" i="2"/>
  <c r="E4709" i="2"/>
  <c r="H4709" i="2" s="1"/>
  <c r="I4709" i="2" s="1"/>
  <c r="G4709" i="2"/>
  <c r="C4710" i="2"/>
  <c r="D4710" i="2" s="1"/>
  <c r="E4710" i="2" s="1"/>
  <c r="G4710" i="2"/>
  <c r="C4711" i="2"/>
  <c r="D4711" i="2"/>
  <c r="E4711" i="2" s="1"/>
  <c r="H4711" i="2" s="1"/>
  <c r="I4711" i="2" s="1"/>
  <c r="G4711" i="2"/>
  <c r="C4712" i="2"/>
  <c r="D4712" i="2" s="1"/>
  <c r="E4712" i="2" s="1"/>
  <c r="H4712" i="2" s="1"/>
  <c r="I4712" i="2" s="1"/>
  <c r="G4712" i="2"/>
  <c r="C4713" i="2"/>
  <c r="D4713" i="2"/>
  <c r="E4713" i="2"/>
  <c r="H4713" i="2" s="1"/>
  <c r="I4713" i="2" s="1"/>
  <c r="G4713" i="2"/>
  <c r="C4714" i="2"/>
  <c r="D4714" i="2" s="1"/>
  <c r="E4714" i="2" s="1"/>
  <c r="G4714" i="2"/>
  <c r="C4715" i="2"/>
  <c r="D4715" i="2"/>
  <c r="E4715" i="2" s="1"/>
  <c r="H4715" i="2" s="1"/>
  <c r="I4715" i="2" s="1"/>
  <c r="G4715" i="2"/>
  <c r="C4716" i="2"/>
  <c r="D4716" i="2" s="1"/>
  <c r="E4716" i="2" s="1"/>
  <c r="H4716" i="2" s="1"/>
  <c r="I4716" i="2" s="1"/>
  <c r="G4716" i="2"/>
  <c r="C4717" i="2"/>
  <c r="D4717" i="2"/>
  <c r="E4717" i="2"/>
  <c r="H4717" i="2" s="1"/>
  <c r="I4717" i="2" s="1"/>
  <c r="G4717" i="2"/>
  <c r="C4718" i="2"/>
  <c r="D4718" i="2" s="1"/>
  <c r="E4718" i="2" s="1"/>
  <c r="G4718" i="2"/>
  <c r="C4719" i="2"/>
  <c r="D4719" i="2"/>
  <c r="E4719" i="2" s="1"/>
  <c r="H4719" i="2" s="1"/>
  <c r="I4719" i="2" s="1"/>
  <c r="G4719" i="2"/>
  <c r="C4720" i="2"/>
  <c r="D4720" i="2" s="1"/>
  <c r="E4720" i="2" s="1"/>
  <c r="G4720" i="2"/>
  <c r="C4721" i="2"/>
  <c r="D4721" i="2"/>
  <c r="E4721" i="2"/>
  <c r="H4721" i="2" s="1"/>
  <c r="I4721" i="2" s="1"/>
  <c r="G4721" i="2"/>
  <c r="C4722" i="2"/>
  <c r="D4722" i="2" s="1"/>
  <c r="E4722" i="2" s="1"/>
  <c r="G4722" i="2"/>
  <c r="C4723" i="2"/>
  <c r="D4723" i="2"/>
  <c r="E4723" i="2" s="1"/>
  <c r="H4723" i="2" s="1"/>
  <c r="I4723" i="2" s="1"/>
  <c r="G4723" i="2"/>
  <c r="C4724" i="2"/>
  <c r="D4724" i="2" s="1"/>
  <c r="E4724" i="2" s="1"/>
  <c r="G4724" i="2"/>
  <c r="C4725" i="2"/>
  <c r="D4725" i="2"/>
  <c r="E4725" i="2"/>
  <c r="H4725" i="2" s="1"/>
  <c r="I4725" i="2" s="1"/>
  <c r="G4725" i="2"/>
  <c r="C4726" i="2"/>
  <c r="D4726" i="2" s="1"/>
  <c r="E4726" i="2" s="1"/>
  <c r="G4726" i="2"/>
  <c r="C4727" i="2"/>
  <c r="D4727" i="2"/>
  <c r="E4727" i="2" s="1"/>
  <c r="H4727" i="2" s="1"/>
  <c r="I4727" i="2" s="1"/>
  <c r="G4727" i="2"/>
  <c r="C4728" i="2"/>
  <c r="D4728" i="2" s="1"/>
  <c r="E4728" i="2" s="1"/>
  <c r="H4728" i="2" s="1"/>
  <c r="I4728" i="2" s="1"/>
  <c r="G4728" i="2"/>
  <c r="C4729" i="2"/>
  <c r="D4729" i="2"/>
  <c r="E4729" i="2"/>
  <c r="H4729" i="2" s="1"/>
  <c r="I4729" i="2" s="1"/>
  <c r="G4729" i="2"/>
  <c r="C4730" i="2"/>
  <c r="D4730" i="2" s="1"/>
  <c r="E4730" i="2" s="1"/>
  <c r="G4730" i="2"/>
  <c r="C4731" i="2"/>
  <c r="D4731" i="2"/>
  <c r="E4731" i="2" s="1"/>
  <c r="H4731" i="2" s="1"/>
  <c r="I4731" i="2" s="1"/>
  <c r="G4731" i="2"/>
  <c r="C4732" i="2"/>
  <c r="D4732" i="2" s="1"/>
  <c r="E4732" i="2" s="1"/>
  <c r="H4732" i="2" s="1"/>
  <c r="I4732" i="2" s="1"/>
  <c r="G4732" i="2"/>
  <c r="C4733" i="2"/>
  <c r="D4733" i="2"/>
  <c r="E4733" i="2"/>
  <c r="H4733" i="2" s="1"/>
  <c r="I4733" i="2" s="1"/>
  <c r="G4733" i="2"/>
  <c r="C4734" i="2"/>
  <c r="D4734" i="2" s="1"/>
  <c r="E4734" i="2" s="1"/>
  <c r="G4734" i="2"/>
  <c r="C4735" i="2"/>
  <c r="D4735" i="2"/>
  <c r="E4735" i="2" s="1"/>
  <c r="H4735" i="2" s="1"/>
  <c r="I4735" i="2" s="1"/>
  <c r="G4735" i="2"/>
  <c r="C4736" i="2"/>
  <c r="D4736" i="2" s="1"/>
  <c r="E4736" i="2" s="1"/>
  <c r="G4736" i="2"/>
  <c r="C4737" i="2"/>
  <c r="D4737" i="2"/>
  <c r="E4737" i="2"/>
  <c r="H4737" i="2" s="1"/>
  <c r="I4737" i="2" s="1"/>
  <c r="G4737" i="2"/>
  <c r="C4738" i="2"/>
  <c r="D4738" i="2" s="1"/>
  <c r="E4738" i="2" s="1"/>
  <c r="G4738" i="2"/>
  <c r="C4739" i="2"/>
  <c r="D4739" i="2"/>
  <c r="E4739" i="2" s="1"/>
  <c r="H4739" i="2" s="1"/>
  <c r="I4739" i="2" s="1"/>
  <c r="G4739" i="2"/>
  <c r="C4740" i="2"/>
  <c r="D4740" i="2" s="1"/>
  <c r="E4740" i="2" s="1"/>
  <c r="G4740" i="2"/>
  <c r="C4741" i="2"/>
  <c r="D4741" i="2"/>
  <c r="E4741" i="2"/>
  <c r="H4741" i="2" s="1"/>
  <c r="I4741" i="2" s="1"/>
  <c r="G4741" i="2"/>
  <c r="C4742" i="2"/>
  <c r="D4742" i="2" s="1"/>
  <c r="E4742" i="2" s="1"/>
  <c r="G4742" i="2"/>
  <c r="C4743" i="2"/>
  <c r="D4743" i="2"/>
  <c r="E4743" i="2" s="1"/>
  <c r="H4743" i="2" s="1"/>
  <c r="I4743" i="2" s="1"/>
  <c r="G4743" i="2"/>
  <c r="C4744" i="2"/>
  <c r="D4744" i="2" s="1"/>
  <c r="E4744" i="2" s="1"/>
  <c r="H4744" i="2" s="1"/>
  <c r="I4744" i="2" s="1"/>
  <c r="G4744" i="2"/>
  <c r="C4745" i="2"/>
  <c r="D4745" i="2"/>
  <c r="E4745" i="2"/>
  <c r="H4745" i="2" s="1"/>
  <c r="I4745" i="2" s="1"/>
  <c r="G4745" i="2"/>
  <c r="C4746" i="2"/>
  <c r="D4746" i="2" s="1"/>
  <c r="E4746" i="2" s="1"/>
  <c r="G4746" i="2"/>
  <c r="C4747" i="2"/>
  <c r="D4747" i="2"/>
  <c r="E4747" i="2" s="1"/>
  <c r="H4747" i="2" s="1"/>
  <c r="I4747" i="2" s="1"/>
  <c r="G4747" i="2"/>
  <c r="C4748" i="2"/>
  <c r="D4748" i="2" s="1"/>
  <c r="E4748" i="2" s="1"/>
  <c r="H4748" i="2" s="1"/>
  <c r="I4748" i="2" s="1"/>
  <c r="G4748" i="2"/>
  <c r="C4749" i="2"/>
  <c r="D4749" i="2"/>
  <c r="E4749" i="2"/>
  <c r="H4749" i="2" s="1"/>
  <c r="I4749" i="2" s="1"/>
  <c r="G4749" i="2"/>
  <c r="C4750" i="2"/>
  <c r="D4750" i="2" s="1"/>
  <c r="E4750" i="2" s="1"/>
  <c r="G4750" i="2"/>
  <c r="C4751" i="2"/>
  <c r="D4751" i="2"/>
  <c r="E4751" i="2" s="1"/>
  <c r="H4751" i="2" s="1"/>
  <c r="I4751" i="2" s="1"/>
  <c r="G4751" i="2"/>
  <c r="C4752" i="2"/>
  <c r="D4752" i="2" s="1"/>
  <c r="E4752" i="2" s="1"/>
  <c r="G4752" i="2"/>
  <c r="C4753" i="2"/>
  <c r="D4753" i="2"/>
  <c r="E4753" i="2"/>
  <c r="H4753" i="2" s="1"/>
  <c r="I4753" i="2" s="1"/>
  <c r="G4753" i="2"/>
  <c r="C4754" i="2"/>
  <c r="D4754" i="2" s="1"/>
  <c r="E4754" i="2" s="1"/>
  <c r="G4754" i="2"/>
  <c r="C4755" i="2"/>
  <c r="D4755" i="2"/>
  <c r="E4755" i="2" s="1"/>
  <c r="H4755" i="2" s="1"/>
  <c r="I4755" i="2" s="1"/>
  <c r="G4755" i="2"/>
  <c r="C4756" i="2"/>
  <c r="D4756" i="2" s="1"/>
  <c r="E4756" i="2" s="1"/>
  <c r="G4756" i="2"/>
  <c r="C4757" i="2"/>
  <c r="D4757" i="2"/>
  <c r="E4757" i="2"/>
  <c r="H4757" i="2" s="1"/>
  <c r="I4757" i="2" s="1"/>
  <c r="G4757" i="2"/>
  <c r="C4758" i="2"/>
  <c r="D4758" i="2" s="1"/>
  <c r="E4758" i="2" s="1"/>
  <c r="G4758" i="2"/>
  <c r="C4759" i="2"/>
  <c r="D4759" i="2"/>
  <c r="E4759" i="2" s="1"/>
  <c r="H4759" i="2" s="1"/>
  <c r="I4759" i="2" s="1"/>
  <c r="G4759" i="2"/>
  <c r="C4760" i="2"/>
  <c r="D4760" i="2" s="1"/>
  <c r="E4760" i="2" s="1"/>
  <c r="H4760" i="2" s="1"/>
  <c r="I4760" i="2" s="1"/>
  <c r="G4760" i="2"/>
  <c r="C4761" i="2"/>
  <c r="D4761" i="2"/>
  <c r="E4761" i="2"/>
  <c r="H4761" i="2" s="1"/>
  <c r="I4761" i="2" s="1"/>
  <c r="G4761" i="2"/>
  <c r="C4762" i="2"/>
  <c r="D4762" i="2" s="1"/>
  <c r="E4762" i="2" s="1"/>
  <c r="G4762" i="2"/>
  <c r="C4763" i="2"/>
  <c r="D4763" i="2"/>
  <c r="E4763" i="2" s="1"/>
  <c r="H4763" i="2" s="1"/>
  <c r="I4763" i="2" s="1"/>
  <c r="G4763" i="2"/>
  <c r="C4764" i="2"/>
  <c r="D4764" i="2" s="1"/>
  <c r="E4764" i="2" s="1"/>
  <c r="H4764" i="2" s="1"/>
  <c r="I4764" i="2" s="1"/>
  <c r="G4764" i="2"/>
  <c r="C4765" i="2"/>
  <c r="D4765" i="2"/>
  <c r="E4765" i="2"/>
  <c r="H4765" i="2" s="1"/>
  <c r="I4765" i="2" s="1"/>
  <c r="G4765" i="2"/>
  <c r="C4766" i="2"/>
  <c r="D4766" i="2" s="1"/>
  <c r="E4766" i="2" s="1"/>
  <c r="G4766" i="2"/>
  <c r="C4767" i="2"/>
  <c r="D4767" i="2"/>
  <c r="E4767" i="2" s="1"/>
  <c r="H4767" i="2" s="1"/>
  <c r="I4767" i="2" s="1"/>
  <c r="G4767" i="2"/>
  <c r="C4768" i="2"/>
  <c r="D4768" i="2" s="1"/>
  <c r="E4768" i="2" s="1"/>
  <c r="G4768" i="2"/>
  <c r="C4769" i="2"/>
  <c r="D4769" i="2"/>
  <c r="E4769" i="2"/>
  <c r="H4769" i="2" s="1"/>
  <c r="I4769" i="2" s="1"/>
  <c r="G4769" i="2"/>
  <c r="C4770" i="2"/>
  <c r="D4770" i="2" s="1"/>
  <c r="E4770" i="2" s="1"/>
  <c r="G4770" i="2"/>
  <c r="C4771" i="2"/>
  <c r="D4771" i="2"/>
  <c r="E4771" i="2" s="1"/>
  <c r="H4771" i="2" s="1"/>
  <c r="I4771" i="2" s="1"/>
  <c r="G4771" i="2"/>
  <c r="C4772" i="2"/>
  <c r="D4772" i="2" s="1"/>
  <c r="E4772" i="2" s="1"/>
  <c r="G4772" i="2"/>
  <c r="C4773" i="2"/>
  <c r="D4773" i="2"/>
  <c r="E4773" i="2"/>
  <c r="H4773" i="2" s="1"/>
  <c r="I4773" i="2" s="1"/>
  <c r="G4773" i="2"/>
  <c r="C4774" i="2"/>
  <c r="D4774" i="2" s="1"/>
  <c r="E4774" i="2" s="1"/>
  <c r="G4774" i="2"/>
  <c r="C4775" i="2"/>
  <c r="D4775" i="2"/>
  <c r="E4775" i="2" s="1"/>
  <c r="H4775" i="2" s="1"/>
  <c r="I4775" i="2" s="1"/>
  <c r="G4775" i="2"/>
  <c r="C4776" i="2"/>
  <c r="D4776" i="2" s="1"/>
  <c r="E4776" i="2" s="1"/>
  <c r="H4776" i="2" s="1"/>
  <c r="I4776" i="2" s="1"/>
  <c r="G4776" i="2"/>
  <c r="C4777" i="2"/>
  <c r="D4777" i="2"/>
  <c r="E4777" i="2"/>
  <c r="H4777" i="2" s="1"/>
  <c r="I4777" i="2" s="1"/>
  <c r="G4777" i="2"/>
  <c r="C4778" i="2"/>
  <c r="D4778" i="2" s="1"/>
  <c r="E4778" i="2" s="1"/>
  <c r="G4778" i="2"/>
  <c r="C4779" i="2"/>
  <c r="D4779" i="2"/>
  <c r="E4779" i="2" s="1"/>
  <c r="H4779" i="2" s="1"/>
  <c r="I4779" i="2" s="1"/>
  <c r="G4779" i="2"/>
  <c r="C4780" i="2"/>
  <c r="D4780" i="2" s="1"/>
  <c r="E4780" i="2" s="1"/>
  <c r="H4780" i="2" s="1"/>
  <c r="I4780" i="2" s="1"/>
  <c r="G4780" i="2"/>
  <c r="C4781" i="2"/>
  <c r="D4781" i="2"/>
  <c r="E4781" i="2"/>
  <c r="H4781" i="2" s="1"/>
  <c r="I4781" i="2" s="1"/>
  <c r="G4781" i="2"/>
  <c r="C4782" i="2"/>
  <c r="D4782" i="2" s="1"/>
  <c r="E4782" i="2" s="1"/>
  <c r="G4782" i="2"/>
  <c r="C4783" i="2"/>
  <c r="D4783" i="2"/>
  <c r="E4783" i="2" s="1"/>
  <c r="H4783" i="2" s="1"/>
  <c r="I4783" i="2" s="1"/>
  <c r="G4783" i="2"/>
  <c r="C4784" i="2"/>
  <c r="D4784" i="2" s="1"/>
  <c r="E4784" i="2" s="1"/>
  <c r="G4784" i="2"/>
  <c r="C4785" i="2"/>
  <c r="D4785" i="2"/>
  <c r="E4785" i="2"/>
  <c r="H4785" i="2" s="1"/>
  <c r="I4785" i="2" s="1"/>
  <c r="G4785" i="2"/>
  <c r="C4786" i="2"/>
  <c r="D4786" i="2" s="1"/>
  <c r="E4786" i="2" s="1"/>
  <c r="G4786" i="2"/>
  <c r="C4787" i="2"/>
  <c r="D4787" i="2"/>
  <c r="E4787" i="2" s="1"/>
  <c r="H4787" i="2" s="1"/>
  <c r="I4787" i="2" s="1"/>
  <c r="G4787" i="2"/>
  <c r="C4788" i="2"/>
  <c r="D4788" i="2" s="1"/>
  <c r="E4788" i="2" s="1"/>
  <c r="G4788" i="2"/>
  <c r="C4789" i="2"/>
  <c r="D4789" i="2"/>
  <c r="E4789" i="2"/>
  <c r="H4789" i="2" s="1"/>
  <c r="I4789" i="2" s="1"/>
  <c r="G4789" i="2"/>
  <c r="C4790" i="2"/>
  <c r="D4790" i="2" s="1"/>
  <c r="E4790" i="2" s="1"/>
  <c r="G4790" i="2"/>
  <c r="C4791" i="2"/>
  <c r="D4791" i="2"/>
  <c r="E4791" i="2" s="1"/>
  <c r="H4791" i="2" s="1"/>
  <c r="I4791" i="2" s="1"/>
  <c r="G4791" i="2"/>
  <c r="C4792" i="2"/>
  <c r="D4792" i="2" s="1"/>
  <c r="E4792" i="2" s="1"/>
  <c r="H4792" i="2" s="1"/>
  <c r="I4792" i="2" s="1"/>
  <c r="G4792" i="2"/>
  <c r="C4793" i="2"/>
  <c r="D4793" i="2"/>
  <c r="E4793" i="2"/>
  <c r="H4793" i="2" s="1"/>
  <c r="I4793" i="2" s="1"/>
  <c r="G4793" i="2"/>
  <c r="C4794" i="2"/>
  <c r="D4794" i="2" s="1"/>
  <c r="E4794" i="2" s="1"/>
  <c r="G4794" i="2"/>
  <c r="C4795" i="2"/>
  <c r="D4795" i="2"/>
  <c r="E4795" i="2" s="1"/>
  <c r="H4795" i="2" s="1"/>
  <c r="I4795" i="2" s="1"/>
  <c r="G4795" i="2"/>
  <c r="C4796" i="2"/>
  <c r="D4796" i="2" s="1"/>
  <c r="E4796" i="2" s="1"/>
  <c r="H4796" i="2" s="1"/>
  <c r="I4796" i="2" s="1"/>
  <c r="G4796" i="2"/>
  <c r="C4797" i="2"/>
  <c r="D4797" i="2"/>
  <c r="E4797" i="2"/>
  <c r="H4797" i="2" s="1"/>
  <c r="I4797" i="2" s="1"/>
  <c r="G4797" i="2"/>
  <c r="C4798" i="2"/>
  <c r="D4798" i="2" s="1"/>
  <c r="E4798" i="2" s="1"/>
  <c r="G4798" i="2"/>
  <c r="C4799" i="2"/>
  <c r="D4799" i="2"/>
  <c r="E4799" i="2" s="1"/>
  <c r="H4799" i="2" s="1"/>
  <c r="I4799" i="2" s="1"/>
  <c r="G4799" i="2"/>
  <c r="C4800" i="2"/>
  <c r="D4800" i="2" s="1"/>
  <c r="E4800" i="2" s="1"/>
  <c r="G4800" i="2"/>
  <c r="C4801" i="2"/>
  <c r="D4801" i="2"/>
  <c r="E4801" i="2"/>
  <c r="H4801" i="2" s="1"/>
  <c r="I4801" i="2" s="1"/>
  <c r="G4801" i="2"/>
  <c r="C4802" i="2"/>
  <c r="D4802" i="2" s="1"/>
  <c r="E4802" i="2" s="1"/>
  <c r="G4802" i="2"/>
  <c r="C4803" i="2"/>
  <c r="D4803" i="2"/>
  <c r="E4803" i="2" s="1"/>
  <c r="H4803" i="2" s="1"/>
  <c r="I4803" i="2" s="1"/>
  <c r="G4803" i="2"/>
  <c r="C4804" i="2"/>
  <c r="D4804" i="2" s="1"/>
  <c r="E4804" i="2" s="1"/>
  <c r="G4804" i="2"/>
  <c r="C4805" i="2"/>
  <c r="D4805" i="2"/>
  <c r="E4805" i="2"/>
  <c r="H4805" i="2" s="1"/>
  <c r="I4805" i="2" s="1"/>
  <c r="G4805" i="2"/>
  <c r="C4806" i="2"/>
  <c r="D4806" i="2" s="1"/>
  <c r="E4806" i="2" s="1"/>
  <c r="G4806" i="2"/>
  <c r="C4807" i="2"/>
  <c r="D4807" i="2"/>
  <c r="E4807" i="2" s="1"/>
  <c r="H4807" i="2" s="1"/>
  <c r="I4807" i="2" s="1"/>
  <c r="G4807" i="2"/>
  <c r="C4808" i="2"/>
  <c r="D4808" i="2" s="1"/>
  <c r="E4808" i="2" s="1"/>
  <c r="H4808" i="2" s="1"/>
  <c r="I4808" i="2" s="1"/>
  <c r="G4808" i="2"/>
  <c r="C4809" i="2"/>
  <c r="D4809" i="2"/>
  <c r="E4809" i="2"/>
  <c r="H4809" i="2" s="1"/>
  <c r="I4809" i="2" s="1"/>
  <c r="G4809" i="2"/>
  <c r="C4810" i="2"/>
  <c r="D4810" i="2" s="1"/>
  <c r="E4810" i="2" s="1"/>
  <c r="G4810" i="2"/>
  <c r="C4811" i="2"/>
  <c r="D4811" i="2"/>
  <c r="E4811" i="2" s="1"/>
  <c r="H4811" i="2" s="1"/>
  <c r="I4811" i="2" s="1"/>
  <c r="G4811" i="2"/>
  <c r="C4812" i="2"/>
  <c r="D4812" i="2" s="1"/>
  <c r="E4812" i="2" s="1"/>
  <c r="H4812" i="2" s="1"/>
  <c r="I4812" i="2" s="1"/>
  <c r="G4812" i="2"/>
  <c r="C4813" i="2"/>
  <c r="D4813" i="2"/>
  <c r="E4813" i="2"/>
  <c r="H4813" i="2" s="1"/>
  <c r="I4813" i="2" s="1"/>
  <c r="G4813" i="2"/>
  <c r="C4814" i="2"/>
  <c r="D4814" i="2" s="1"/>
  <c r="E4814" i="2" s="1"/>
  <c r="G4814" i="2"/>
  <c r="C4815" i="2"/>
  <c r="D4815" i="2"/>
  <c r="E4815" i="2" s="1"/>
  <c r="H4815" i="2" s="1"/>
  <c r="I4815" i="2" s="1"/>
  <c r="G4815" i="2"/>
  <c r="C4816" i="2"/>
  <c r="D4816" i="2" s="1"/>
  <c r="E4816" i="2" s="1"/>
  <c r="G4816" i="2"/>
  <c r="C4817" i="2"/>
  <c r="D4817" i="2"/>
  <c r="E4817" i="2"/>
  <c r="H4817" i="2" s="1"/>
  <c r="I4817" i="2" s="1"/>
  <c r="G4817" i="2"/>
  <c r="C4818" i="2"/>
  <c r="D4818" i="2" s="1"/>
  <c r="E4818" i="2" s="1"/>
  <c r="G4818" i="2"/>
  <c r="C4819" i="2"/>
  <c r="D4819" i="2"/>
  <c r="E4819" i="2" s="1"/>
  <c r="H4819" i="2" s="1"/>
  <c r="I4819" i="2" s="1"/>
  <c r="G4819" i="2"/>
  <c r="C4820" i="2"/>
  <c r="D4820" i="2" s="1"/>
  <c r="E4820" i="2" s="1"/>
  <c r="G4820" i="2"/>
  <c r="C4821" i="2"/>
  <c r="D4821" i="2"/>
  <c r="E4821" i="2"/>
  <c r="H4821" i="2" s="1"/>
  <c r="I4821" i="2" s="1"/>
  <c r="G4821" i="2"/>
  <c r="C4822" i="2"/>
  <c r="D4822" i="2" s="1"/>
  <c r="E4822" i="2" s="1"/>
  <c r="G4822" i="2"/>
  <c r="C4823" i="2"/>
  <c r="D4823" i="2"/>
  <c r="E4823" i="2" s="1"/>
  <c r="H4823" i="2" s="1"/>
  <c r="I4823" i="2" s="1"/>
  <c r="G4823" i="2"/>
  <c r="C4824" i="2"/>
  <c r="D4824" i="2" s="1"/>
  <c r="E4824" i="2" s="1"/>
  <c r="H4824" i="2" s="1"/>
  <c r="I4824" i="2" s="1"/>
  <c r="G4824" i="2"/>
  <c r="C4825" i="2"/>
  <c r="D4825" i="2"/>
  <c r="E4825" i="2"/>
  <c r="H4825" i="2" s="1"/>
  <c r="I4825" i="2" s="1"/>
  <c r="G4825" i="2"/>
  <c r="C4826" i="2"/>
  <c r="D4826" i="2" s="1"/>
  <c r="E4826" i="2" s="1"/>
  <c r="G4826" i="2"/>
  <c r="C4827" i="2"/>
  <c r="D4827" i="2"/>
  <c r="E4827" i="2" s="1"/>
  <c r="H4827" i="2" s="1"/>
  <c r="I4827" i="2" s="1"/>
  <c r="G4827" i="2"/>
  <c r="C4828" i="2"/>
  <c r="D4828" i="2" s="1"/>
  <c r="E4828" i="2" s="1"/>
  <c r="H4828" i="2" s="1"/>
  <c r="I4828" i="2" s="1"/>
  <c r="G4828" i="2"/>
  <c r="C4829" i="2"/>
  <c r="D4829" i="2"/>
  <c r="E4829" i="2"/>
  <c r="H4829" i="2" s="1"/>
  <c r="I4829" i="2" s="1"/>
  <c r="G4829" i="2"/>
  <c r="C4830" i="2"/>
  <c r="D4830" i="2" s="1"/>
  <c r="E4830" i="2" s="1"/>
  <c r="G4830" i="2"/>
  <c r="C4831" i="2"/>
  <c r="D4831" i="2"/>
  <c r="E4831" i="2" s="1"/>
  <c r="H4831" i="2" s="1"/>
  <c r="I4831" i="2" s="1"/>
  <c r="G4831" i="2"/>
  <c r="C4832" i="2"/>
  <c r="D4832" i="2" s="1"/>
  <c r="E4832" i="2" s="1"/>
  <c r="G4832" i="2"/>
  <c r="C4833" i="2"/>
  <c r="D4833" i="2"/>
  <c r="E4833" i="2"/>
  <c r="H4833" i="2" s="1"/>
  <c r="I4833" i="2" s="1"/>
  <c r="G4833" i="2"/>
  <c r="C4834" i="2"/>
  <c r="D4834" i="2" s="1"/>
  <c r="E4834" i="2" s="1"/>
  <c r="G4834" i="2"/>
  <c r="C4835" i="2"/>
  <c r="D4835" i="2"/>
  <c r="E4835" i="2" s="1"/>
  <c r="H4835" i="2" s="1"/>
  <c r="I4835" i="2" s="1"/>
  <c r="G4835" i="2"/>
  <c r="C4836" i="2"/>
  <c r="D4836" i="2" s="1"/>
  <c r="E4836" i="2" s="1"/>
  <c r="G4836" i="2"/>
  <c r="C4837" i="2"/>
  <c r="D4837" i="2"/>
  <c r="E4837" i="2"/>
  <c r="H4837" i="2" s="1"/>
  <c r="I4837" i="2" s="1"/>
  <c r="G4837" i="2"/>
  <c r="C4838" i="2"/>
  <c r="D4838" i="2" s="1"/>
  <c r="E4838" i="2" s="1"/>
  <c r="G4838" i="2"/>
  <c r="C4839" i="2"/>
  <c r="D4839" i="2"/>
  <c r="E4839" i="2" s="1"/>
  <c r="H4839" i="2" s="1"/>
  <c r="I4839" i="2" s="1"/>
  <c r="G4839" i="2"/>
  <c r="C4840" i="2"/>
  <c r="D4840" i="2" s="1"/>
  <c r="E4840" i="2" s="1"/>
  <c r="H4840" i="2" s="1"/>
  <c r="I4840" i="2" s="1"/>
  <c r="G4840" i="2"/>
  <c r="C4841" i="2"/>
  <c r="D4841" i="2"/>
  <c r="E4841" i="2"/>
  <c r="H4841" i="2" s="1"/>
  <c r="I4841" i="2" s="1"/>
  <c r="G4841" i="2"/>
  <c r="C4842" i="2"/>
  <c r="D4842" i="2" s="1"/>
  <c r="E4842" i="2" s="1"/>
  <c r="G4842" i="2"/>
  <c r="C4843" i="2"/>
  <c r="D4843" i="2"/>
  <c r="E4843" i="2" s="1"/>
  <c r="H4843" i="2" s="1"/>
  <c r="I4843" i="2" s="1"/>
  <c r="G4843" i="2"/>
  <c r="C4844" i="2"/>
  <c r="D4844" i="2" s="1"/>
  <c r="E4844" i="2" s="1"/>
  <c r="H4844" i="2" s="1"/>
  <c r="I4844" i="2" s="1"/>
  <c r="G4844" i="2"/>
  <c r="C4845" i="2"/>
  <c r="D4845" i="2"/>
  <c r="E4845" i="2"/>
  <c r="H4845" i="2" s="1"/>
  <c r="I4845" i="2" s="1"/>
  <c r="G4845" i="2"/>
  <c r="C4846" i="2"/>
  <c r="D4846" i="2" s="1"/>
  <c r="E4846" i="2" s="1"/>
  <c r="G4846" i="2"/>
  <c r="C4847" i="2"/>
  <c r="D4847" i="2"/>
  <c r="E4847" i="2" s="1"/>
  <c r="H4847" i="2" s="1"/>
  <c r="I4847" i="2" s="1"/>
  <c r="G4847" i="2"/>
  <c r="C4848" i="2"/>
  <c r="D4848" i="2" s="1"/>
  <c r="E4848" i="2" s="1"/>
  <c r="G4848" i="2"/>
  <c r="C4849" i="2"/>
  <c r="D4849" i="2"/>
  <c r="E4849" i="2"/>
  <c r="H4849" i="2" s="1"/>
  <c r="I4849" i="2" s="1"/>
  <c r="G4849" i="2"/>
  <c r="C4850" i="2"/>
  <c r="D4850" i="2" s="1"/>
  <c r="E4850" i="2" s="1"/>
  <c r="G4850" i="2"/>
  <c r="C4851" i="2"/>
  <c r="D4851" i="2"/>
  <c r="E4851" i="2" s="1"/>
  <c r="H4851" i="2" s="1"/>
  <c r="I4851" i="2" s="1"/>
  <c r="G4851" i="2"/>
  <c r="C4852" i="2"/>
  <c r="D4852" i="2" s="1"/>
  <c r="E4852" i="2" s="1"/>
  <c r="G4852" i="2"/>
  <c r="C4853" i="2"/>
  <c r="D4853" i="2"/>
  <c r="E4853" i="2"/>
  <c r="H4853" i="2" s="1"/>
  <c r="I4853" i="2" s="1"/>
  <c r="G4853" i="2"/>
  <c r="C4854" i="2"/>
  <c r="D4854" i="2" s="1"/>
  <c r="E4854" i="2" s="1"/>
  <c r="G4854" i="2"/>
  <c r="C4855" i="2"/>
  <c r="D4855" i="2"/>
  <c r="E4855" i="2" s="1"/>
  <c r="H4855" i="2" s="1"/>
  <c r="I4855" i="2" s="1"/>
  <c r="G4855" i="2"/>
  <c r="C4856" i="2"/>
  <c r="D4856" i="2" s="1"/>
  <c r="E4856" i="2" s="1"/>
  <c r="H4856" i="2" s="1"/>
  <c r="I4856" i="2" s="1"/>
  <c r="G4856" i="2"/>
  <c r="C4857" i="2"/>
  <c r="D4857" i="2"/>
  <c r="E4857" i="2"/>
  <c r="H4857" i="2" s="1"/>
  <c r="I4857" i="2" s="1"/>
  <c r="G4857" i="2"/>
  <c r="C4858" i="2"/>
  <c r="D4858" i="2" s="1"/>
  <c r="E4858" i="2" s="1"/>
  <c r="G4858" i="2"/>
  <c r="C4859" i="2"/>
  <c r="D4859" i="2"/>
  <c r="E4859" i="2" s="1"/>
  <c r="H4859" i="2" s="1"/>
  <c r="I4859" i="2" s="1"/>
  <c r="G4859" i="2"/>
  <c r="C4860" i="2"/>
  <c r="D4860" i="2" s="1"/>
  <c r="E4860" i="2" s="1"/>
  <c r="H4860" i="2" s="1"/>
  <c r="I4860" i="2" s="1"/>
  <c r="G4860" i="2"/>
  <c r="C4861" i="2"/>
  <c r="D4861" i="2"/>
  <c r="E4861" i="2"/>
  <c r="H4861" i="2" s="1"/>
  <c r="I4861" i="2" s="1"/>
  <c r="G4861" i="2"/>
  <c r="C4862" i="2"/>
  <c r="D4862" i="2" s="1"/>
  <c r="E4862" i="2" s="1"/>
  <c r="G4862" i="2"/>
  <c r="C4863" i="2"/>
  <c r="D4863" i="2"/>
  <c r="E4863" i="2" s="1"/>
  <c r="H4863" i="2" s="1"/>
  <c r="I4863" i="2" s="1"/>
  <c r="G4863" i="2"/>
  <c r="C4864" i="2"/>
  <c r="D4864" i="2" s="1"/>
  <c r="E4864" i="2" s="1"/>
  <c r="G4864" i="2"/>
  <c r="C4865" i="2"/>
  <c r="D4865" i="2"/>
  <c r="E4865" i="2"/>
  <c r="H4865" i="2" s="1"/>
  <c r="I4865" i="2" s="1"/>
  <c r="G4865" i="2"/>
  <c r="C4866" i="2"/>
  <c r="D4866" i="2" s="1"/>
  <c r="E4866" i="2" s="1"/>
  <c r="G4866" i="2"/>
  <c r="C4867" i="2"/>
  <c r="D4867" i="2"/>
  <c r="E4867" i="2" s="1"/>
  <c r="H4867" i="2" s="1"/>
  <c r="I4867" i="2" s="1"/>
  <c r="G4867" i="2"/>
  <c r="C4868" i="2"/>
  <c r="D4868" i="2" s="1"/>
  <c r="E4868" i="2" s="1"/>
  <c r="G4868" i="2"/>
  <c r="C4869" i="2"/>
  <c r="D4869" i="2"/>
  <c r="E4869" i="2"/>
  <c r="H4869" i="2" s="1"/>
  <c r="I4869" i="2" s="1"/>
  <c r="G4869" i="2"/>
  <c r="C4870" i="2"/>
  <c r="D4870" i="2" s="1"/>
  <c r="E4870" i="2" s="1"/>
  <c r="G4870" i="2"/>
  <c r="C4871" i="2"/>
  <c r="D4871" i="2"/>
  <c r="E4871" i="2" s="1"/>
  <c r="H4871" i="2" s="1"/>
  <c r="I4871" i="2" s="1"/>
  <c r="G4871" i="2"/>
  <c r="C4872" i="2"/>
  <c r="D4872" i="2" s="1"/>
  <c r="E4872" i="2" s="1"/>
  <c r="H4872" i="2" s="1"/>
  <c r="I4872" i="2" s="1"/>
  <c r="G4872" i="2"/>
  <c r="C4873" i="2"/>
  <c r="D4873" i="2"/>
  <c r="E4873" i="2"/>
  <c r="H4873" i="2" s="1"/>
  <c r="I4873" i="2" s="1"/>
  <c r="G4873" i="2"/>
  <c r="C4874" i="2"/>
  <c r="D4874" i="2" s="1"/>
  <c r="E4874" i="2" s="1"/>
  <c r="G4874" i="2"/>
  <c r="C4875" i="2"/>
  <c r="D4875" i="2"/>
  <c r="E4875" i="2" s="1"/>
  <c r="H4875" i="2" s="1"/>
  <c r="I4875" i="2" s="1"/>
  <c r="G4875" i="2"/>
  <c r="C4876" i="2"/>
  <c r="D4876" i="2" s="1"/>
  <c r="E4876" i="2" s="1"/>
  <c r="H4876" i="2" s="1"/>
  <c r="I4876" i="2" s="1"/>
  <c r="G4876" i="2"/>
  <c r="C4877" i="2"/>
  <c r="D4877" i="2"/>
  <c r="E4877" i="2"/>
  <c r="H4877" i="2" s="1"/>
  <c r="I4877" i="2" s="1"/>
  <c r="G4877" i="2"/>
  <c r="C4878" i="2"/>
  <c r="D4878" i="2" s="1"/>
  <c r="E4878" i="2" s="1"/>
  <c r="G4878" i="2"/>
  <c r="C4879" i="2"/>
  <c r="D4879" i="2"/>
  <c r="E4879" i="2" s="1"/>
  <c r="H4879" i="2" s="1"/>
  <c r="I4879" i="2" s="1"/>
  <c r="G4879" i="2"/>
  <c r="C4880" i="2"/>
  <c r="D4880" i="2" s="1"/>
  <c r="E4880" i="2" s="1"/>
  <c r="G4880" i="2"/>
  <c r="C4881" i="2"/>
  <c r="D4881" i="2"/>
  <c r="E4881" i="2"/>
  <c r="H4881" i="2" s="1"/>
  <c r="I4881" i="2" s="1"/>
  <c r="G4881" i="2"/>
  <c r="C4882" i="2"/>
  <c r="D4882" i="2" s="1"/>
  <c r="E4882" i="2" s="1"/>
  <c r="G4882" i="2"/>
  <c r="C4883" i="2"/>
  <c r="D4883" i="2"/>
  <c r="E4883" i="2" s="1"/>
  <c r="H4883" i="2" s="1"/>
  <c r="I4883" i="2" s="1"/>
  <c r="G4883" i="2"/>
  <c r="C4884" i="2"/>
  <c r="D4884" i="2" s="1"/>
  <c r="E4884" i="2" s="1"/>
  <c r="G4884" i="2"/>
  <c r="C4885" i="2"/>
  <c r="D4885" i="2"/>
  <c r="E4885" i="2"/>
  <c r="H4885" i="2" s="1"/>
  <c r="I4885" i="2" s="1"/>
  <c r="G4885" i="2"/>
  <c r="C4886" i="2"/>
  <c r="D4886" i="2" s="1"/>
  <c r="E4886" i="2" s="1"/>
  <c r="G4886" i="2"/>
  <c r="C4887" i="2"/>
  <c r="D4887" i="2"/>
  <c r="E4887" i="2" s="1"/>
  <c r="H4887" i="2" s="1"/>
  <c r="I4887" i="2" s="1"/>
  <c r="G4887" i="2"/>
  <c r="C4888" i="2"/>
  <c r="D4888" i="2" s="1"/>
  <c r="E4888" i="2" s="1"/>
  <c r="H4888" i="2" s="1"/>
  <c r="I4888" i="2" s="1"/>
  <c r="G4888" i="2"/>
  <c r="C4889" i="2"/>
  <c r="D4889" i="2"/>
  <c r="E4889" i="2"/>
  <c r="H4889" i="2" s="1"/>
  <c r="I4889" i="2" s="1"/>
  <c r="G4889" i="2"/>
  <c r="C4890" i="2"/>
  <c r="D4890" i="2" s="1"/>
  <c r="E4890" i="2" s="1"/>
  <c r="G4890" i="2"/>
  <c r="C4891" i="2"/>
  <c r="D4891" i="2"/>
  <c r="E4891" i="2" s="1"/>
  <c r="H4891" i="2" s="1"/>
  <c r="I4891" i="2" s="1"/>
  <c r="G4891" i="2"/>
  <c r="C4892" i="2"/>
  <c r="D4892" i="2" s="1"/>
  <c r="E4892" i="2" s="1"/>
  <c r="H4892" i="2" s="1"/>
  <c r="I4892" i="2" s="1"/>
  <c r="G4892" i="2"/>
  <c r="C4893" i="2"/>
  <c r="D4893" i="2"/>
  <c r="E4893" i="2"/>
  <c r="H4893" i="2" s="1"/>
  <c r="I4893" i="2" s="1"/>
  <c r="G4893" i="2"/>
  <c r="C4894" i="2"/>
  <c r="D4894" i="2" s="1"/>
  <c r="E4894" i="2" s="1"/>
  <c r="G4894" i="2"/>
  <c r="C4895" i="2"/>
  <c r="D4895" i="2"/>
  <c r="E4895" i="2" s="1"/>
  <c r="H4895" i="2" s="1"/>
  <c r="I4895" i="2" s="1"/>
  <c r="G4895" i="2"/>
  <c r="C4896" i="2"/>
  <c r="D4896" i="2" s="1"/>
  <c r="E4896" i="2" s="1"/>
  <c r="G4896" i="2"/>
  <c r="C4897" i="2"/>
  <c r="D4897" i="2"/>
  <c r="E4897" i="2"/>
  <c r="H4897" i="2" s="1"/>
  <c r="I4897" i="2" s="1"/>
  <c r="G4897" i="2"/>
  <c r="C4898" i="2"/>
  <c r="D4898" i="2" s="1"/>
  <c r="E4898" i="2" s="1"/>
  <c r="G4898" i="2"/>
  <c r="C4899" i="2"/>
  <c r="D4899" i="2"/>
  <c r="E4899" i="2" s="1"/>
  <c r="H4899" i="2" s="1"/>
  <c r="I4899" i="2" s="1"/>
  <c r="G4899" i="2"/>
  <c r="C4900" i="2"/>
  <c r="D4900" i="2" s="1"/>
  <c r="E4900" i="2" s="1"/>
  <c r="G4900" i="2"/>
  <c r="C4901" i="2"/>
  <c r="D4901" i="2"/>
  <c r="E4901" i="2"/>
  <c r="H4901" i="2" s="1"/>
  <c r="I4901" i="2" s="1"/>
  <c r="G4901" i="2"/>
  <c r="C4902" i="2"/>
  <c r="D4902" i="2" s="1"/>
  <c r="E4902" i="2" s="1"/>
  <c r="G4902" i="2"/>
  <c r="C4903" i="2"/>
  <c r="D4903" i="2"/>
  <c r="E4903" i="2" s="1"/>
  <c r="H4903" i="2" s="1"/>
  <c r="I4903" i="2" s="1"/>
  <c r="G4903" i="2"/>
  <c r="C4904" i="2"/>
  <c r="D4904" i="2" s="1"/>
  <c r="E4904" i="2" s="1"/>
  <c r="H4904" i="2" s="1"/>
  <c r="I4904" i="2" s="1"/>
  <c r="G4904" i="2"/>
  <c r="C4905" i="2"/>
  <c r="D4905" i="2"/>
  <c r="E4905" i="2"/>
  <c r="H4905" i="2" s="1"/>
  <c r="I4905" i="2" s="1"/>
  <c r="G4905" i="2"/>
  <c r="C4906" i="2"/>
  <c r="D4906" i="2" s="1"/>
  <c r="E4906" i="2" s="1"/>
  <c r="G4906" i="2"/>
  <c r="C4907" i="2"/>
  <c r="D4907" i="2"/>
  <c r="E4907" i="2" s="1"/>
  <c r="H4907" i="2" s="1"/>
  <c r="I4907" i="2" s="1"/>
  <c r="G4907" i="2"/>
  <c r="C4908" i="2"/>
  <c r="D4908" i="2" s="1"/>
  <c r="E4908" i="2" s="1"/>
  <c r="H4908" i="2" s="1"/>
  <c r="I4908" i="2" s="1"/>
  <c r="G4908" i="2"/>
  <c r="C4909" i="2"/>
  <c r="D4909" i="2"/>
  <c r="E4909" i="2"/>
  <c r="H4909" i="2" s="1"/>
  <c r="I4909" i="2" s="1"/>
  <c r="G4909" i="2"/>
  <c r="C4910" i="2"/>
  <c r="D4910" i="2" s="1"/>
  <c r="E4910" i="2" s="1"/>
  <c r="G4910" i="2"/>
  <c r="C4911" i="2"/>
  <c r="D4911" i="2"/>
  <c r="E4911" i="2" s="1"/>
  <c r="H4911" i="2" s="1"/>
  <c r="I4911" i="2" s="1"/>
  <c r="G4911" i="2"/>
  <c r="C4912" i="2"/>
  <c r="D4912" i="2" s="1"/>
  <c r="E4912" i="2" s="1"/>
  <c r="G4912" i="2"/>
  <c r="C4913" i="2"/>
  <c r="D4913" i="2"/>
  <c r="E4913" i="2"/>
  <c r="H4913" i="2" s="1"/>
  <c r="I4913" i="2" s="1"/>
  <c r="G4913" i="2"/>
  <c r="C4914" i="2"/>
  <c r="D4914" i="2" s="1"/>
  <c r="E4914" i="2" s="1"/>
  <c r="G4914" i="2"/>
  <c r="C4915" i="2"/>
  <c r="D4915" i="2"/>
  <c r="E4915" i="2" s="1"/>
  <c r="H4915" i="2" s="1"/>
  <c r="I4915" i="2" s="1"/>
  <c r="G4915" i="2"/>
  <c r="C4916" i="2"/>
  <c r="D4916" i="2" s="1"/>
  <c r="E4916" i="2" s="1"/>
  <c r="G4916" i="2"/>
  <c r="C4917" i="2"/>
  <c r="D4917" i="2"/>
  <c r="E4917" i="2"/>
  <c r="H4917" i="2" s="1"/>
  <c r="I4917" i="2" s="1"/>
  <c r="G4917" i="2"/>
  <c r="C4918" i="2"/>
  <c r="D4918" i="2" s="1"/>
  <c r="E4918" i="2" s="1"/>
  <c r="G4918" i="2"/>
  <c r="C4919" i="2"/>
  <c r="D4919" i="2"/>
  <c r="E4919" i="2" s="1"/>
  <c r="H4919" i="2" s="1"/>
  <c r="I4919" i="2" s="1"/>
  <c r="G4919" i="2"/>
  <c r="C4920" i="2"/>
  <c r="D4920" i="2" s="1"/>
  <c r="E4920" i="2" s="1"/>
  <c r="H4920" i="2" s="1"/>
  <c r="I4920" i="2" s="1"/>
  <c r="G4920" i="2"/>
  <c r="C4921" i="2"/>
  <c r="D4921" i="2"/>
  <c r="E4921" i="2"/>
  <c r="H4921" i="2" s="1"/>
  <c r="I4921" i="2" s="1"/>
  <c r="G4921" i="2"/>
  <c r="C4922" i="2"/>
  <c r="D4922" i="2" s="1"/>
  <c r="E4922" i="2" s="1"/>
  <c r="G4922" i="2"/>
  <c r="C4923" i="2"/>
  <c r="D4923" i="2"/>
  <c r="E4923" i="2" s="1"/>
  <c r="H4923" i="2" s="1"/>
  <c r="I4923" i="2" s="1"/>
  <c r="G4923" i="2"/>
  <c r="C4924" i="2"/>
  <c r="D4924" i="2" s="1"/>
  <c r="E4924" i="2" s="1"/>
  <c r="H4924" i="2" s="1"/>
  <c r="I4924" i="2" s="1"/>
  <c r="G4924" i="2"/>
  <c r="C4925" i="2"/>
  <c r="D4925" i="2"/>
  <c r="E4925" i="2"/>
  <c r="H4925" i="2" s="1"/>
  <c r="I4925" i="2" s="1"/>
  <c r="G4925" i="2"/>
  <c r="C4926" i="2"/>
  <c r="D4926" i="2" s="1"/>
  <c r="E4926" i="2" s="1"/>
  <c r="G4926" i="2"/>
  <c r="C4927" i="2"/>
  <c r="D4927" i="2"/>
  <c r="E4927" i="2" s="1"/>
  <c r="H4927" i="2" s="1"/>
  <c r="I4927" i="2" s="1"/>
  <c r="G4927" i="2"/>
  <c r="C4928" i="2"/>
  <c r="D4928" i="2" s="1"/>
  <c r="E4928" i="2" s="1"/>
  <c r="G4928" i="2"/>
  <c r="C4929" i="2"/>
  <c r="D4929" i="2"/>
  <c r="E4929" i="2"/>
  <c r="H4929" i="2" s="1"/>
  <c r="I4929" i="2" s="1"/>
  <c r="G4929" i="2"/>
  <c r="C4930" i="2"/>
  <c r="D4930" i="2" s="1"/>
  <c r="E4930" i="2" s="1"/>
  <c r="G4930" i="2"/>
  <c r="C4931" i="2"/>
  <c r="D4931" i="2"/>
  <c r="E4931" i="2" s="1"/>
  <c r="H4931" i="2" s="1"/>
  <c r="I4931" i="2" s="1"/>
  <c r="G4931" i="2"/>
  <c r="C4932" i="2"/>
  <c r="D4932" i="2" s="1"/>
  <c r="E4932" i="2" s="1"/>
  <c r="G4932" i="2"/>
  <c r="C4933" i="2"/>
  <c r="D4933" i="2"/>
  <c r="E4933" i="2"/>
  <c r="H4933" i="2" s="1"/>
  <c r="I4933" i="2" s="1"/>
  <c r="G4933" i="2"/>
  <c r="C4934" i="2"/>
  <c r="D4934" i="2" s="1"/>
  <c r="E4934" i="2" s="1"/>
  <c r="G4934" i="2"/>
  <c r="C4935" i="2"/>
  <c r="D4935" i="2"/>
  <c r="E4935" i="2" s="1"/>
  <c r="H4935" i="2" s="1"/>
  <c r="I4935" i="2" s="1"/>
  <c r="G4935" i="2"/>
  <c r="C4936" i="2"/>
  <c r="D4936" i="2" s="1"/>
  <c r="E4936" i="2" s="1"/>
  <c r="H4936" i="2" s="1"/>
  <c r="I4936" i="2" s="1"/>
  <c r="G4936" i="2"/>
  <c r="C4937" i="2"/>
  <c r="D4937" i="2"/>
  <c r="E4937" i="2"/>
  <c r="H4937" i="2" s="1"/>
  <c r="I4937" i="2" s="1"/>
  <c r="G4937" i="2"/>
  <c r="C4938" i="2"/>
  <c r="D4938" i="2" s="1"/>
  <c r="E4938" i="2" s="1"/>
  <c r="G4938" i="2"/>
  <c r="C4939" i="2"/>
  <c r="D4939" i="2"/>
  <c r="E4939" i="2" s="1"/>
  <c r="H4939" i="2" s="1"/>
  <c r="I4939" i="2" s="1"/>
  <c r="G4939" i="2"/>
  <c r="C4940" i="2"/>
  <c r="D4940" i="2" s="1"/>
  <c r="E4940" i="2" s="1"/>
  <c r="H4940" i="2" s="1"/>
  <c r="I4940" i="2" s="1"/>
  <c r="G4940" i="2"/>
  <c r="C4941" i="2"/>
  <c r="D4941" i="2"/>
  <c r="E4941" i="2"/>
  <c r="H4941" i="2" s="1"/>
  <c r="I4941" i="2" s="1"/>
  <c r="G4941" i="2"/>
  <c r="C4942" i="2"/>
  <c r="D4942" i="2" s="1"/>
  <c r="E4942" i="2" s="1"/>
  <c r="G4942" i="2"/>
  <c r="C4943" i="2"/>
  <c r="D4943" i="2"/>
  <c r="E4943" i="2" s="1"/>
  <c r="H4943" i="2" s="1"/>
  <c r="I4943" i="2" s="1"/>
  <c r="G4943" i="2"/>
  <c r="C4944" i="2"/>
  <c r="D4944" i="2" s="1"/>
  <c r="E4944" i="2" s="1"/>
  <c r="G4944" i="2"/>
  <c r="C4945" i="2"/>
  <c r="D4945" i="2"/>
  <c r="E4945" i="2"/>
  <c r="H4945" i="2" s="1"/>
  <c r="I4945" i="2" s="1"/>
  <c r="G4945" i="2"/>
  <c r="C4946" i="2"/>
  <c r="D4946" i="2" s="1"/>
  <c r="E4946" i="2" s="1"/>
  <c r="G4946" i="2"/>
  <c r="C4947" i="2"/>
  <c r="D4947" i="2"/>
  <c r="E4947" i="2" s="1"/>
  <c r="H4947" i="2" s="1"/>
  <c r="I4947" i="2" s="1"/>
  <c r="G4947" i="2"/>
  <c r="C4948" i="2"/>
  <c r="D4948" i="2" s="1"/>
  <c r="E4948" i="2" s="1"/>
  <c r="G4948" i="2"/>
  <c r="C4949" i="2"/>
  <c r="D4949" i="2"/>
  <c r="E4949" i="2"/>
  <c r="H4949" i="2" s="1"/>
  <c r="I4949" i="2" s="1"/>
  <c r="G4949" i="2"/>
  <c r="C4950" i="2"/>
  <c r="D4950" i="2" s="1"/>
  <c r="E4950" i="2" s="1"/>
  <c r="G4950" i="2"/>
  <c r="C4951" i="2"/>
  <c r="D4951" i="2"/>
  <c r="E4951" i="2" s="1"/>
  <c r="H4951" i="2" s="1"/>
  <c r="I4951" i="2" s="1"/>
  <c r="G4951" i="2"/>
  <c r="C4952" i="2"/>
  <c r="D4952" i="2" s="1"/>
  <c r="E4952" i="2" s="1"/>
  <c r="H4952" i="2" s="1"/>
  <c r="I4952" i="2" s="1"/>
  <c r="G4952" i="2"/>
  <c r="C4953" i="2"/>
  <c r="D4953" i="2"/>
  <c r="E4953" i="2"/>
  <c r="H4953" i="2" s="1"/>
  <c r="I4953" i="2" s="1"/>
  <c r="G4953" i="2"/>
  <c r="C4954" i="2"/>
  <c r="D4954" i="2" s="1"/>
  <c r="E4954" i="2" s="1"/>
  <c r="G4954" i="2"/>
  <c r="C4955" i="2"/>
  <c r="D4955" i="2"/>
  <c r="E4955" i="2" s="1"/>
  <c r="H4955" i="2" s="1"/>
  <c r="I4955" i="2" s="1"/>
  <c r="G4955" i="2"/>
  <c r="C4956" i="2"/>
  <c r="D4956" i="2" s="1"/>
  <c r="E4956" i="2" s="1"/>
  <c r="H4956" i="2" s="1"/>
  <c r="I4956" i="2" s="1"/>
  <c r="G4956" i="2"/>
  <c r="C4957" i="2"/>
  <c r="D4957" i="2"/>
  <c r="E4957" i="2"/>
  <c r="H4957" i="2" s="1"/>
  <c r="I4957" i="2" s="1"/>
  <c r="G4957" i="2"/>
  <c r="C4958" i="2"/>
  <c r="D4958" i="2" s="1"/>
  <c r="E4958" i="2" s="1"/>
  <c r="G4958" i="2"/>
  <c r="C4959" i="2"/>
  <c r="D4959" i="2"/>
  <c r="E4959" i="2" s="1"/>
  <c r="H4959" i="2" s="1"/>
  <c r="I4959" i="2" s="1"/>
  <c r="G4959" i="2"/>
  <c r="C4960" i="2"/>
  <c r="D4960" i="2" s="1"/>
  <c r="E4960" i="2" s="1"/>
  <c r="G4960" i="2"/>
  <c r="C4961" i="2"/>
  <c r="D4961" i="2"/>
  <c r="E4961" i="2"/>
  <c r="H4961" i="2" s="1"/>
  <c r="I4961" i="2" s="1"/>
  <c r="G4961" i="2"/>
  <c r="C4962" i="2"/>
  <c r="D4962" i="2" s="1"/>
  <c r="E4962" i="2" s="1"/>
  <c r="G4962" i="2"/>
  <c r="C4963" i="2"/>
  <c r="D4963" i="2"/>
  <c r="E4963" i="2" s="1"/>
  <c r="H4963" i="2" s="1"/>
  <c r="I4963" i="2" s="1"/>
  <c r="G4963" i="2"/>
  <c r="C4964" i="2"/>
  <c r="D4964" i="2" s="1"/>
  <c r="E4964" i="2" s="1"/>
  <c r="G4964" i="2"/>
  <c r="C4965" i="2"/>
  <c r="D4965" i="2"/>
  <c r="E4965" i="2"/>
  <c r="H4965" i="2" s="1"/>
  <c r="I4965" i="2" s="1"/>
  <c r="G4965" i="2"/>
  <c r="C4966" i="2"/>
  <c r="D4966" i="2" s="1"/>
  <c r="E4966" i="2" s="1"/>
  <c r="G4966" i="2"/>
  <c r="C4967" i="2"/>
  <c r="D4967" i="2"/>
  <c r="E4967" i="2" s="1"/>
  <c r="H4967" i="2" s="1"/>
  <c r="I4967" i="2" s="1"/>
  <c r="G4967" i="2"/>
  <c r="C4968" i="2"/>
  <c r="D4968" i="2" s="1"/>
  <c r="E4968" i="2" s="1"/>
  <c r="H4968" i="2" s="1"/>
  <c r="I4968" i="2" s="1"/>
  <c r="G4968" i="2"/>
  <c r="C4969" i="2"/>
  <c r="D4969" i="2"/>
  <c r="E4969" i="2"/>
  <c r="H4969" i="2" s="1"/>
  <c r="I4969" i="2" s="1"/>
  <c r="G4969" i="2"/>
  <c r="C4970" i="2"/>
  <c r="D4970" i="2" s="1"/>
  <c r="E4970" i="2" s="1"/>
  <c r="G4970" i="2"/>
  <c r="C4971" i="2"/>
  <c r="D4971" i="2"/>
  <c r="E4971" i="2" s="1"/>
  <c r="H4971" i="2" s="1"/>
  <c r="I4971" i="2" s="1"/>
  <c r="G4971" i="2"/>
  <c r="C4972" i="2"/>
  <c r="D4972" i="2" s="1"/>
  <c r="E4972" i="2" s="1"/>
  <c r="H4972" i="2" s="1"/>
  <c r="I4972" i="2" s="1"/>
  <c r="G4972" i="2"/>
  <c r="C4973" i="2"/>
  <c r="D4973" i="2"/>
  <c r="E4973" i="2"/>
  <c r="H4973" i="2" s="1"/>
  <c r="I4973" i="2" s="1"/>
  <c r="G4973" i="2"/>
  <c r="C4974" i="2"/>
  <c r="D4974" i="2" s="1"/>
  <c r="E4974" i="2" s="1"/>
  <c r="G4974" i="2"/>
  <c r="C4975" i="2"/>
  <c r="D4975" i="2"/>
  <c r="E4975" i="2" s="1"/>
  <c r="H4975" i="2" s="1"/>
  <c r="I4975" i="2" s="1"/>
  <c r="G4975" i="2"/>
  <c r="C4976" i="2"/>
  <c r="D4976" i="2" s="1"/>
  <c r="E4976" i="2" s="1"/>
  <c r="G4976" i="2"/>
  <c r="C4977" i="2"/>
  <c r="D4977" i="2"/>
  <c r="E4977" i="2"/>
  <c r="H4977" i="2" s="1"/>
  <c r="I4977" i="2" s="1"/>
  <c r="G4977" i="2"/>
  <c r="C4978" i="2"/>
  <c r="D4978" i="2" s="1"/>
  <c r="E4978" i="2" s="1"/>
  <c r="G4978" i="2"/>
  <c r="C4979" i="2"/>
  <c r="D4979" i="2"/>
  <c r="E4979" i="2" s="1"/>
  <c r="H4979" i="2" s="1"/>
  <c r="I4979" i="2" s="1"/>
  <c r="G4979" i="2"/>
  <c r="C4980" i="2"/>
  <c r="D4980" i="2" s="1"/>
  <c r="E4980" i="2" s="1"/>
  <c r="G4980" i="2"/>
  <c r="C4981" i="2"/>
  <c r="D4981" i="2"/>
  <c r="E4981" i="2"/>
  <c r="H4981" i="2" s="1"/>
  <c r="I4981" i="2" s="1"/>
  <c r="G4981" i="2"/>
  <c r="C4982" i="2"/>
  <c r="D4982" i="2" s="1"/>
  <c r="E4982" i="2" s="1"/>
  <c r="G4982" i="2"/>
  <c r="C4983" i="2"/>
  <c r="D4983" i="2"/>
  <c r="E4983" i="2" s="1"/>
  <c r="H4983" i="2" s="1"/>
  <c r="I4983" i="2" s="1"/>
  <c r="G4983" i="2"/>
  <c r="C4984" i="2"/>
  <c r="D4984" i="2" s="1"/>
  <c r="E4984" i="2" s="1"/>
  <c r="H4984" i="2" s="1"/>
  <c r="I4984" i="2" s="1"/>
  <c r="G4984" i="2"/>
  <c r="C4985" i="2"/>
  <c r="D4985" i="2"/>
  <c r="E4985" i="2"/>
  <c r="H4985" i="2" s="1"/>
  <c r="I4985" i="2" s="1"/>
  <c r="G4985" i="2"/>
  <c r="C4986" i="2"/>
  <c r="D4986" i="2" s="1"/>
  <c r="E4986" i="2" s="1"/>
  <c r="G4986" i="2"/>
  <c r="C4987" i="2"/>
  <c r="D4987" i="2"/>
  <c r="E4987" i="2" s="1"/>
  <c r="H4987" i="2" s="1"/>
  <c r="I4987" i="2" s="1"/>
  <c r="G4987" i="2"/>
  <c r="C4988" i="2"/>
  <c r="D4988" i="2" s="1"/>
  <c r="E4988" i="2" s="1"/>
  <c r="H4988" i="2" s="1"/>
  <c r="I4988" i="2" s="1"/>
  <c r="G4988" i="2"/>
  <c r="C4989" i="2"/>
  <c r="D4989" i="2"/>
  <c r="E4989" i="2"/>
  <c r="H4989" i="2" s="1"/>
  <c r="I4989" i="2" s="1"/>
  <c r="G4989" i="2"/>
  <c r="C4990" i="2"/>
  <c r="D4990" i="2" s="1"/>
  <c r="E4990" i="2" s="1"/>
  <c r="G4990" i="2"/>
  <c r="C4991" i="2"/>
  <c r="D4991" i="2"/>
  <c r="E4991" i="2" s="1"/>
  <c r="H4991" i="2" s="1"/>
  <c r="I4991" i="2" s="1"/>
  <c r="G4991" i="2"/>
  <c r="C4992" i="2"/>
  <c r="D4992" i="2" s="1"/>
  <c r="E4992" i="2" s="1"/>
  <c r="G4992" i="2"/>
  <c r="C4993" i="2"/>
  <c r="D4993" i="2"/>
  <c r="E4993" i="2"/>
  <c r="H4993" i="2" s="1"/>
  <c r="I4993" i="2" s="1"/>
  <c r="G4993" i="2"/>
  <c r="C4994" i="2"/>
  <c r="D4994" i="2" s="1"/>
  <c r="E4994" i="2" s="1"/>
  <c r="G4994" i="2"/>
  <c r="C4995" i="2"/>
  <c r="D4995" i="2"/>
  <c r="E4995" i="2" s="1"/>
  <c r="H4995" i="2" s="1"/>
  <c r="I4995" i="2" s="1"/>
  <c r="G4995" i="2"/>
  <c r="C4996" i="2"/>
  <c r="D4996" i="2" s="1"/>
  <c r="E4996" i="2" s="1"/>
  <c r="G4996" i="2"/>
  <c r="C4997" i="2"/>
  <c r="D4997" i="2"/>
  <c r="E4997" i="2"/>
  <c r="H4997" i="2" s="1"/>
  <c r="I4997" i="2" s="1"/>
  <c r="G4997" i="2"/>
  <c r="C4998" i="2"/>
  <c r="D4998" i="2" s="1"/>
  <c r="E4998" i="2" s="1"/>
  <c r="G4998" i="2"/>
  <c r="C4999" i="2"/>
  <c r="D4999" i="2"/>
  <c r="E4999" i="2" s="1"/>
  <c r="H4999" i="2" s="1"/>
  <c r="I4999" i="2" s="1"/>
  <c r="G4999" i="2"/>
  <c r="C5000" i="2"/>
  <c r="D5000" i="2" s="1"/>
  <c r="E5000" i="2" s="1"/>
  <c r="H5000" i="2" s="1"/>
  <c r="I5000" i="2" s="1"/>
  <c r="G5000" i="2"/>
  <c r="C5001" i="2"/>
  <c r="D5001" i="2"/>
  <c r="E5001" i="2"/>
  <c r="H5001" i="2" s="1"/>
  <c r="I5001" i="2" s="1"/>
  <c r="G5001" i="2"/>
  <c r="C5002" i="2"/>
  <c r="D5002" i="2" s="1"/>
  <c r="E5002" i="2" s="1"/>
  <c r="G5002" i="2"/>
  <c r="C5003" i="2"/>
  <c r="D5003" i="2"/>
  <c r="E5003" i="2" s="1"/>
  <c r="H5003" i="2" s="1"/>
  <c r="I5003" i="2" s="1"/>
  <c r="G5003" i="2"/>
  <c r="C5004" i="2"/>
  <c r="D5004" i="2" s="1"/>
  <c r="E5004" i="2" s="1"/>
  <c r="H5004" i="2" s="1"/>
  <c r="I5004" i="2" s="1"/>
  <c r="G5004" i="2"/>
  <c r="C5005" i="2"/>
  <c r="D5005" i="2"/>
  <c r="E5005" i="2"/>
  <c r="H5005" i="2" s="1"/>
  <c r="I5005" i="2" s="1"/>
  <c r="G5005" i="2"/>
  <c r="C5006" i="2"/>
  <c r="D5006" i="2" s="1"/>
  <c r="E5006" i="2" s="1"/>
  <c r="G5006" i="2"/>
  <c r="C5007" i="2"/>
  <c r="D5007" i="2"/>
  <c r="E5007" i="2" s="1"/>
  <c r="H5007" i="2" s="1"/>
  <c r="I5007" i="2" s="1"/>
  <c r="G5007" i="2"/>
  <c r="C5008" i="2"/>
  <c r="D5008" i="2" s="1"/>
  <c r="E5008" i="2" s="1"/>
  <c r="G5008" i="2"/>
  <c r="C5009" i="2"/>
  <c r="D5009" i="2"/>
  <c r="E5009" i="2"/>
  <c r="H5009" i="2" s="1"/>
  <c r="I5009" i="2" s="1"/>
  <c r="G5009" i="2"/>
  <c r="C5010" i="2"/>
  <c r="D5010" i="2" s="1"/>
  <c r="E5010" i="2" s="1"/>
  <c r="G5010" i="2"/>
  <c r="C5011" i="2"/>
  <c r="D5011" i="2"/>
  <c r="E5011" i="2" s="1"/>
  <c r="H5011" i="2" s="1"/>
  <c r="I5011" i="2" s="1"/>
  <c r="G5011" i="2"/>
  <c r="C5012" i="2"/>
  <c r="D5012" i="2" s="1"/>
  <c r="E5012" i="2" s="1"/>
  <c r="G5012" i="2"/>
  <c r="C5013" i="2"/>
  <c r="D5013" i="2"/>
  <c r="E5013" i="2"/>
  <c r="H5013" i="2" s="1"/>
  <c r="I5013" i="2" s="1"/>
  <c r="G5013" i="2"/>
  <c r="C5014" i="2"/>
  <c r="D5014" i="2" s="1"/>
  <c r="E5014" i="2" s="1"/>
  <c r="G5014" i="2"/>
  <c r="C5015" i="2"/>
  <c r="D5015" i="2"/>
  <c r="E5015" i="2" s="1"/>
  <c r="H5015" i="2" s="1"/>
  <c r="I5015" i="2" s="1"/>
  <c r="G5015" i="2"/>
  <c r="C5016" i="2"/>
  <c r="D5016" i="2" s="1"/>
  <c r="E5016" i="2" s="1"/>
  <c r="H5016" i="2" s="1"/>
  <c r="I5016" i="2" s="1"/>
  <c r="G5016" i="2"/>
  <c r="C5017" i="2"/>
  <c r="D5017" i="2"/>
  <c r="E5017" i="2"/>
  <c r="H5017" i="2" s="1"/>
  <c r="I5017" i="2" s="1"/>
  <c r="G5017" i="2"/>
  <c r="C5018" i="2"/>
  <c r="D5018" i="2" s="1"/>
  <c r="E5018" i="2" s="1"/>
  <c r="G5018" i="2"/>
  <c r="C5019" i="2"/>
  <c r="D5019" i="2"/>
  <c r="E5019" i="2" s="1"/>
  <c r="H5019" i="2" s="1"/>
  <c r="I5019" i="2" s="1"/>
  <c r="G5019" i="2"/>
  <c r="C5020" i="2"/>
  <c r="D5020" i="2" s="1"/>
  <c r="E5020" i="2" s="1"/>
  <c r="H5020" i="2" s="1"/>
  <c r="I5020" i="2" s="1"/>
  <c r="G5020" i="2"/>
  <c r="C5021" i="2"/>
  <c r="D5021" i="2"/>
  <c r="E5021" i="2"/>
  <c r="H5021" i="2" s="1"/>
  <c r="I5021" i="2" s="1"/>
  <c r="G5021" i="2"/>
  <c r="C5022" i="2"/>
  <c r="D5022" i="2" s="1"/>
  <c r="E5022" i="2" s="1"/>
  <c r="G5022" i="2"/>
  <c r="C5023" i="2"/>
  <c r="D5023" i="2"/>
  <c r="E5023" i="2" s="1"/>
  <c r="H5023" i="2" s="1"/>
  <c r="I5023" i="2" s="1"/>
  <c r="G5023" i="2"/>
  <c r="C5024" i="2"/>
  <c r="D5024" i="2" s="1"/>
  <c r="E5024" i="2" s="1"/>
  <c r="G5024" i="2"/>
  <c r="C5025" i="2"/>
  <c r="D5025" i="2"/>
  <c r="E5025" i="2"/>
  <c r="H5025" i="2" s="1"/>
  <c r="I5025" i="2" s="1"/>
  <c r="G5025" i="2"/>
  <c r="C5026" i="2"/>
  <c r="D5026" i="2" s="1"/>
  <c r="E5026" i="2" s="1"/>
  <c r="G5026" i="2"/>
  <c r="C5027" i="2"/>
  <c r="D5027" i="2"/>
  <c r="E5027" i="2" s="1"/>
  <c r="H5027" i="2" s="1"/>
  <c r="I5027" i="2" s="1"/>
  <c r="G5027" i="2"/>
  <c r="C5028" i="2"/>
  <c r="D5028" i="2" s="1"/>
  <c r="E5028" i="2" s="1"/>
  <c r="G5028" i="2"/>
  <c r="C5029" i="2"/>
  <c r="D5029" i="2"/>
  <c r="E5029" i="2"/>
  <c r="H5029" i="2" s="1"/>
  <c r="I5029" i="2" s="1"/>
  <c r="G5029" i="2"/>
  <c r="C5030" i="2"/>
  <c r="D5030" i="2" s="1"/>
  <c r="E5030" i="2" s="1"/>
  <c r="G5030" i="2"/>
  <c r="C5031" i="2"/>
  <c r="D5031" i="2"/>
  <c r="E5031" i="2" s="1"/>
  <c r="H5031" i="2" s="1"/>
  <c r="I5031" i="2" s="1"/>
  <c r="G5031" i="2"/>
  <c r="C5032" i="2"/>
  <c r="D5032" i="2" s="1"/>
  <c r="E5032" i="2" s="1"/>
  <c r="H5032" i="2" s="1"/>
  <c r="I5032" i="2" s="1"/>
  <c r="G5032" i="2"/>
  <c r="C5033" i="2"/>
  <c r="D5033" i="2"/>
  <c r="E5033" i="2"/>
  <c r="H5033" i="2" s="1"/>
  <c r="I5033" i="2" s="1"/>
  <c r="G5033" i="2"/>
  <c r="C5034" i="2"/>
  <c r="D5034" i="2" s="1"/>
  <c r="E5034" i="2" s="1"/>
  <c r="G5034" i="2"/>
  <c r="C5035" i="2"/>
  <c r="D5035" i="2"/>
  <c r="E5035" i="2" s="1"/>
  <c r="H5035" i="2" s="1"/>
  <c r="I5035" i="2" s="1"/>
  <c r="G5035" i="2"/>
  <c r="C5036" i="2"/>
  <c r="D5036" i="2" s="1"/>
  <c r="E5036" i="2" s="1"/>
  <c r="H5036" i="2" s="1"/>
  <c r="I5036" i="2" s="1"/>
  <c r="G5036" i="2"/>
  <c r="C5037" i="2"/>
  <c r="D5037" i="2"/>
  <c r="E5037" i="2"/>
  <c r="H5037" i="2" s="1"/>
  <c r="I5037" i="2" s="1"/>
  <c r="G5037" i="2"/>
  <c r="C5038" i="2"/>
  <c r="D5038" i="2" s="1"/>
  <c r="E5038" i="2" s="1"/>
  <c r="G5038" i="2"/>
  <c r="C5039" i="2"/>
  <c r="D5039" i="2"/>
  <c r="E5039" i="2" s="1"/>
  <c r="H5039" i="2" s="1"/>
  <c r="I5039" i="2" s="1"/>
  <c r="G5039" i="2"/>
  <c r="C5040" i="2"/>
  <c r="D5040" i="2" s="1"/>
  <c r="E5040" i="2" s="1"/>
  <c r="G5040" i="2"/>
  <c r="C5041" i="2"/>
  <c r="D5041" i="2"/>
  <c r="E5041" i="2"/>
  <c r="H5041" i="2" s="1"/>
  <c r="I5041" i="2" s="1"/>
  <c r="G5041" i="2"/>
  <c r="C5042" i="2"/>
  <c r="D5042" i="2" s="1"/>
  <c r="E5042" i="2" s="1"/>
  <c r="G5042" i="2"/>
  <c r="C5043" i="2"/>
  <c r="D5043" i="2"/>
  <c r="E5043" i="2" s="1"/>
  <c r="H5043" i="2" s="1"/>
  <c r="I5043" i="2" s="1"/>
  <c r="G5043" i="2"/>
  <c r="C5044" i="2"/>
  <c r="D5044" i="2" s="1"/>
  <c r="E5044" i="2" s="1"/>
  <c r="G5044" i="2"/>
  <c r="C5045" i="2"/>
  <c r="D5045" i="2"/>
  <c r="E5045" i="2"/>
  <c r="H5045" i="2" s="1"/>
  <c r="I5045" i="2" s="1"/>
  <c r="G5045" i="2"/>
  <c r="C5046" i="2"/>
  <c r="D5046" i="2" s="1"/>
  <c r="E5046" i="2" s="1"/>
  <c r="G5046" i="2"/>
  <c r="C5047" i="2"/>
  <c r="D5047" i="2"/>
  <c r="E5047" i="2" s="1"/>
  <c r="H5047" i="2" s="1"/>
  <c r="I5047" i="2" s="1"/>
  <c r="G5047" i="2"/>
  <c r="C5048" i="2"/>
  <c r="D5048" i="2" s="1"/>
  <c r="E5048" i="2" s="1"/>
  <c r="H5048" i="2" s="1"/>
  <c r="I5048" i="2" s="1"/>
  <c r="G5048" i="2"/>
  <c r="C5049" i="2"/>
  <c r="D5049" i="2"/>
  <c r="E5049" i="2"/>
  <c r="H5049" i="2" s="1"/>
  <c r="I5049" i="2" s="1"/>
  <c r="G5049" i="2"/>
  <c r="C5050" i="2"/>
  <c r="D5050" i="2" s="1"/>
  <c r="E5050" i="2" s="1"/>
  <c r="G5050" i="2"/>
  <c r="C5051" i="2"/>
  <c r="D5051" i="2"/>
  <c r="E5051" i="2" s="1"/>
  <c r="H5051" i="2" s="1"/>
  <c r="I5051" i="2" s="1"/>
  <c r="G5051" i="2"/>
  <c r="C5052" i="2"/>
  <c r="D5052" i="2" s="1"/>
  <c r="E5052" i="2" s="1"/>
  <c r="H5052" i="2" s="1"/>
  <c r="I5052" i="2" s="1"/>
  <c r="G5052" i="2"/>
  <c r="C5053" i="2"/>
  <c r="D5053" i="2"/>
  <c r="E5053" i="2"/>
  <c r="H5053" i="2" s="1"/>
  <c r="I5053" i="2" s="1"/>
  <c r="G5053" i="2"/>
  <c r="C5054" i="2"/>
  <c r="D5054" i="2" s="1"/>
  <c r="E5054" i="2" s="1"/>
  <c r="G5054" i="2"/>
  <c r="C5055" i="2"/>
  <c r="D5055" i="2"/>
  <c r="E5055" i="2" s="1"/>
  <c r="H5055" i="2" s="1"/>
  <c r="I5055" i="2" s="1"/>
  <c r="G5055" i="2"/>
  <c r="C5056" i="2"/>
  <c r="D5056" i="2" s="1"/>
  <c r="E5056" i="2" s="1"/>
  <c r="G5056" i="2"/>
  <c r="C5057" i="2"/>
  <c r="D5057" i="2"/>
  <c r="E5057" i="2"/>
  <c r="H5057" i="2" s="1"/>
  <c r="I5057" i="2" s="1"/>
  <c r="G5057" i="2"/>
  <c r="C5058" i="2"/>
  <c r="D5058" i="2" s="1"/>
  <c r="E5058" i="2" s="1"/>
  <c r="G5058" i="2"/>
  <c r="C5059" i="2"/>
  <c r="D5059" i="2"/>
  <c r="E5059" i="2" s="1"/>
  <c r="H5059" i="2" s="1"/>
  <c r="I5059" i="2" s="1"/>
  <c r="G5059" i="2"/>
  <c r="C5060" i="2"/>
  <c r="D5060" i="2" s="1"/>
  <c r="E5060" i="2" s="1"/>
  <c r="G5060" i="2"/>
  <c r="C5061" i="2"/>
  <c r="D5061" i="2"/>
  <c r="E5061" i="2"/>
  <c r="H5061" i="2" s="1"/>
  <c r="I5061" i="2" s="1"/>
  <c r="G5061" i="2"/>
  <c r="C5062" i="2"/>
  <c r="D5062" i="2" s="1"/>
  <c r="E5062" i="2" s="1"/>
  <c r="G5062" i="2"/>
  <c r="C5063" i="2"/>
  <c r="D5063" i="2"/>
  <c r="E5063" i="2" s="1"/>
  <c r="H5063" i="2" s="1"/>
  <c r="I5063" i="2" s="1"/>
  <c r="G5063" i="2"/>
  <c r="C5064" i="2"/>
  <c r="D5064" i="2" s="1"/>
  <c r="E5064" i="2" s="1"/>
  <c r="H5064" i="2" s="1"/>
  <c r="I5064" i="2" s="1"/>
  <c r="G5064" i="2"/>
  <c r="C5065" i="2"/>
  <c r="D5065" i="2"/>
  <c r="E5065" i="2"/>
  <c r="H5065" i="2" s="1"/>
  <c r="I5065" i="2" s="1"/>
  <c r="G5065" i="2"/>
  <c r="C5066" i="2"/>
  <c r="D5066" i="2" s="1"/>
  <c r="E5066" i="2" s="1"/>
  <c r="G5066" i="2"/>
  <c r="C5067" i="2"/>
  <c r="D5067" i="2"/>
  <c r="E5067" i="2" s="1"/>
  <c r="H5067" i="2" s="1"/>
  <c r="I5067" i="2" s="1"/>
  <c r="G5067" i="2"/>
  <c r="C5068" i="2"/>
  <c r="D5068" i="2" s="1"/>
  <c r="E5068" i="2" s="1"/>
  <c r="H5068" i="2" s="1"/>
  <c r="I5068" i="2" s="1"/>
  <c r="G5068" i="2"/>
  <c r="C5069" i="2"/>
  <c r="D5069" i="2"/>
  <c r="E5069" i="2"/>
  <c r="H5069" i="2" s="1"/>
  <c r="I5069" i="2" s="1"/>
  <c r="G5069" i="2"/>
  <c r="C5070" i="2"/>
  <c r="D5070" i="2" s="1"/>
  <c r="E5070" i="2" s="1"/>
  <c r="G5070" i="2"/>
  <c r="C5071" i="2"/>
  <c r="D5071" i="2"/>
  <c r="E5071" i="2" s="1"/>
  <c r="H5071" i="2" s="1"/>
  <c r="I5071" i="2" s="1"/>
  <c r="G5071" i="2"/>
  <c r="C5072" i="2"/>
  <c r="D5072" i="2" s="1"/>
  <c r="E5072" i="2" s="1"/>
  <c r="G5072" i="2"/>
  <c r="C5073" i="2"/>
  <c r="D5073" i="2"/>
  <c r="E5073" i="2"/>
  <c r="H5073" i="2" s="1"/>
  <c r="I5073" i="2" s="1"/>
  <c r="G5073" i="2"/>
  <c r="C5074" i="2"/>
  <c r="D5074" i="2" s="1"/>
  <c r="E5074" i="2" s="1"/>
  <c r="G5074" i="2"/>
  <c r="C5075" i="2"/>
  <c r="D5075" i="2"/>
  <c r="E5075" i="2" s="1"/>
  <c r="H5075" i="2" s="1"/>
  <c r="I5075" i="2" s="1"/>
  <c r="G5075" i="2"/>
  <c r="C5076" i="2"/>
  <c r="D5076" i="2" s="1"/>
  <c r="E5076" i="2" s="1"/>
  <c r="G5076" i="2"/>
  <c r="C5077" i="2"/>
  <c r="D5077" i="2"/>
  <c r="E5077" i="2"/>
  <c r="H5077" i="2" s="1"/>
  <c r="I5077" i="2" s="1"/>
  <c r="G5077" i="2"/>
  <c r="C5078" i="2"/>
  <c r="D5078" i="2" s="1"/>
  <c r="E5078" i="2" s="1"/>
  <c r="G5078" i="2"/>
  <c r="C5079" i="2"/>
  <c r="D5079" i="2"/>
  <c r="E5079" i="2" s="1"/>
  <c r="H5079" i="2" s="1"/>
  <c r="I5079" i="2" s="1"/>
  <c r="G5079" i="2"/>
  <c r="C5080" i="2"/>
  <c r="D5080" i="2" s="1"/>
  <c r="E5080" i="2" s="1"/>
  <c r="H5080" i="2" s="1"/>
  <c r="I5080" i="2" s="1"/>
  <c r="G5080" i="2"/>
  <c r="C5081" i="2"/>
  <c r="D5081" i="2"/>
  <c r="E5081" i="2"/>
  <c r="H5081" i="2" s="1"/>
  <c r="I5081" i="2" s="1"/>
  <c r="G5081" i="2"/>
  <c r="C5082" i="2"/>
  <c r="D5082" i="2" s="1"/>
  <c r="E5082" i="2" s="1"/>
  <c r="G5082" i="2"/>
  <c r="C5083" i="2"/>
  <c r="D5083" i="2"/>
  <c r="E5083" i="2" s="1"/>
  <c r="H5083" i="2" s="1"/>
  <c r="I5083" i="2" s="1"/>
  <c r="G5083" i="2"/>
  <c r="C5084" i="2"/>
  <c r="D5084" i="2" s="1"/>
  <c r="E5084" i="2" s="1"/>
  <c r="H5084" i="2" s="1"/>
  <c r="I5084" i="2" s="1"/>
  <c r="G5084" i="2"/>
  <c r="C5085" i="2"/>
  <c r="D5085" i="2"/>
  <c r="E5085" i="2"/>
  <c r="H5085" i="2" s="1"/>
  <c r="I5085" i="2" s="1"/>
  <c r="G5085" i="2"/>
  <c r="C5086" i="2"/>
  <c r="D5086" i="2" s="1"/>
  <c r="E5086" i="2" s="1"/>
  <c r="G5086" i="2"/>
  <c r="C5087" i="2"/>
  <c r="D5087" i="2"/>
  <c r="E5087" i="2" s="1"/>
  <c r="H5087" i="2" s="1"/>
  <c r="I5087" i="2" s="1"/>
  <c r="G5087" i="2"/>
  <c r="C5088" i="2"/>
  <c r="D5088" i="2" s="1"/>
  <c r="E5088" i="2" s="1"/>
  <c r="G5088" i="2"/>
  <c r="C5089" i="2"/>
  <c r="D5089" i="2"/>
  <c r="E5089" i="2"/>
  <c r="H5089" i="2" s="1"/>
  <c r="I5089" i="2" s="1"/>
  <c r="G5089" i="2"/>
  <c r="C5090" i="2"/>
  <c r="D5090" i="2" s="1"/>
  <c r="E5090" i="2" s="1"/>
  <c r="G5090" i="2"/>
  <c r="C5091" i="2"/>
  <c r="D5091" i="2"/>
  <c r="E5091" i="2" s="1"/>
  <c r="H5091" i="2" s="1"/>
  <c r="I5091" i="2" s="1"/>
  <c r="G5091" i="2"/>
  <c r="C5092" i="2"/>
  <c r="D5092" i="2" s="1"/>
  <c r="E5092" i="2" s="1"/>
  <c r="G5092" i="2"/>
  <c r="C5093" i="2"/>
  <c r="D5093" i="2"/>
  <c r="E5093" i="2"/>
  <c r="H5093" i="2" s="1"/>
  <c r="I5093" i="2" s="1"/>
  <c r="G5093" i="2"/>
  <c r="C5094" i="2"/>
  <c r="D5094" i="2" s="1"/>
  <c r="E5094" i="2" s="1"/>
  <c r="G5094" i="2"/>
  <c r="C5095" i="2"/>
  <c r="D5095" i="2"/>
  <c r="E5095" i="2" s="1"/>
  <c r="H5095" i="2" s="1"/>
  <c r="I5095" i="2" s="1"/>
  <c r="G5095" i="2"/>
  <c r="C5096" i="2"/>
  <c r="D5096" i="2" s="1"/>
  <c r="E5096" i="2" s="1"/>
  <c r="H5096" i="2" s="1"/>
  <c r="I5096" i="2" s="1"/>
  <c r="G5096" i="2"/>
  <c r="C5097" i="2"/>
  <c r="D5097" i="2"/>
  <c r="E5097" i="2"/>
  <c r="H5097" i="2" s="1"/>
  <c r="I5097" i="2" s="1"/>
  <c r="G5097" i="2"/>
  <c r="C5098" i="2"/>
  <c r="D5098" i="2" s="1"/>
  <c r="E5098" i="2" s="1"/>
  <c r="G5098" i="2"/>
  <c r="C5099" i="2"/>
  <c r="D5099" i="2"/>
  <c r="E5099" i="2" s="1"/>
  <c r="H5099" i="2" s="1"/>
  <c r="I5099" i="2" s="1"/>
  <c r="G5099" i="2"/>
  <c r="C5100" i="2"/>
  <c r="D5100" i="2" s="1"/>
  <c r="E5100" i="2" s="1"/>
  <c r="H5100" i="2" s="1"/>
  <c r="I5100" i="2" s="1"/>
  <c r="G5100" i="2"/>
  <c r="C5101" i="2"/>
  <c r="D5101" i="2"/>
  <c r="E5101" i="2"/>
  <c r="H5101" i="2" s="1"/>
  <c r="I5101" i="2" s="1"/>
  <c r="G5101" i="2"/>
  <c r="C5102" i="2"/>
  <c r="D5102" i="2" s="1"/>
  <c r="E5102" i="2" s="1"/>
  <c r="G5102" i="2"/>
  <c r="C5103" i="2"/>
  <c r="D5103" i="2"/>
  <c r="E5103" i="2" s="1"/>
  <c r="H5103" i="2" s="1"/>
  <c r="I5103" i="2" s="1"/>
  <c r="G5103" i="2"/>
  <c r="C5104" i="2"/>
  <c r="D5104" i="2" s="1"/>
  <c r="E5104" i="2" s="1"/>
  <c r="G5104" i="2"/>
  <c r="C5105" i="2"/>
  <c r="D5105" i="2"/>
  <c r="E5105" i="2"/>
  <c r="H5105" i="2" s="1"/>
  <c r="I5105" i="2" s="1"/>
  <c r="G5105" i="2"/>
  <c r="C5106" i="2"/>
  <c r="D5106" i="2" s="1"/>
  <c r="E5106" i="2" s="1"/>
  <c r="G5106" i="2"/>
  <c r="C5107" i="2"/>
  <c r="D5107" i="2"/>
  <c r="E5107" i="2" s="1"/>
  <c r="H5107" i="2" s="1"/>
  <c r="I5107" i="2" s="1"/>
  <c r="G5107" i="2"/>
  <c r="C5108" i="2"/>
  <c r="D5108" i="2" s="1"/>
  <c r="E5108" i="2" s="1"/>
  <c r="G5108" i="2"/>
  <c r="C5109" i="2"/>
  <c r="D5109" i="2"/>
  <c r="E5109" i="2"/>
  <c r="H5109" i="2" s="1"/>
  <c r="I5109" i="2" s="1"/>
  <c r="G5109" i="2"/>
  <c r="C5110" i="2"/>
  <c r="D5110" i="2" s="1"/>
  <c r="E5110" i="2" s="1"/>
  <c r="G5110" i="2"/>
  <c r="C5111" i="2"/>
  <c r="D5111" i="2"/>
  <c r="E5111" i="2" s="1"/>
  <c r="H5111" i="2" s="1"/>
  <c r="I5111" i="2" s="1"/>
  <c r="G5111" i="2"/>
  <c r="C5112" i="2"/>
  <c r="D5112" i="2" s="1"/>
  <c r="E5112" i="2" s="1"/>
  <c r="H5112" i="2" s="1"/>
  <c r="I5112" i="2" s="1"/>
  <c r="G5112" i="2"/>
  <c r="C5113" i="2"/>
  <c r="D5113" i="2"/>
  <c r="E5113" i="2"/>
  <c r="H5113" i="2" s="1"/>
  <c r="I5113" i="2" s="1"/>
  <c r="G5113" i="2"/>
  <c r="C5114" i="2"/>
  <c r="D5114" i="2" s="1"/>
  <c r="E5114" i="2" s="1"/>
  <c r="G5114" i="2"/>
  <c r="C5115" i="2"/>
  <c r="D5115" i="2"/>
  <c r="E5115" i="2" s="1"/>
  <c r="H5115" i="2" s="1"/>
  <c r="I5115" i="2" s="1"/>
  <c r="G5115" i="2"/>
  <c r="C5116" i="2"/>
  <c r="D5116" i="2" s="1"/>
  <c r="E5116" i="2" s="1"/>
  <c r="H5116" i="2" s="1"/>
  <c r="I5116" i="2" s="1"/>
  <c r="G5116" i="2"/>
  <c r="C5117" i="2"/>
  <c r="D5117" i="2"/>
  <c r="E5117" i="2"/>
  <c r="H5117" i="2" s="1"/>
  <c r="I5117" i="2" s="1"/>
  <c r="G5117" i="2"/>
  <c r="C5118" i="2"/>
  <c r="D5118" i="2" s="1"/>
  <c r="E5118" i="2" s="1"/>
  <c r="G5118" i="2"/>
  <c r="C5119" i="2"/>
  <c r="D5119" i="2"/>
  <c r="E5119" i="2" s="1"/>
  <c r="H5119" i="2" s="1"/>
  <c r="I5119" i="2" s="1"/>
  <c r="G5119" i="2"/>
  <c r="C5120" i="2"/>
  <c r="D5120" i="2" s="1"/>
  <c r="E5120" i="2" s="1"/>
  <c r="G5120" i="2"/>
  <c r="C5121" i="2"/>
  <c r="D5121" i="2"/>
  <c r="E5121" i="2"/>
  <c r="H5121" i="2" s="1"/>
  <c r="I5121" i="2" s="1"/>
  <c r="G5121" i="2"/>
  <c r="C5122" i="2"/>
  <c r="D5122" i="2" s="1"/>
  <c r="E5122" i="2" s="1"/>
  <c r="G5122" i="2"/>
  <c r="C5123" i="2"/>
  <c r="D5123" i="2"/>
  <c r="E5123" i="2" s="1"/>
  <c r="H5123" i="2" s="1"/>
  <c r="I5123" i="2" s="1"/>
  <c r="G5123" i="2"/>
  <c r="C5124" i="2"/>
  <c r="D5124" i="2" s="1"/>
  <c r="E5124" i="2" s="1"/>
  <c r="G5124" i="2"/>
  <c r="C5125" i="2"/>
  <c r="D5125" i="2"/>
  <c r="E5125" i="2"/>
  <c r="H5125" i="2" s="1"/>
  <c r="I5125" i="2" s="1"/>
  <c r="G5125" i="2"/>
  <c r="C5126" i="2"/>
  <c r="D5126" i="2" s="1"/>
  <c r="E5126" i="2" s="1"/>
  <c r="G5126" i="2"/>
  <c r="C5127" i="2"/>
  <c r="D5127" i="2"/>
  <c r="E5127" i="2" s="1"/>
  <c r="H5127" i="2" s="1"/>
  <c r="I5127" i="2" s="1"/>
  <c r="G5127" i="2"/>
  <c r="C5128" i="2"/>
  <c r="D5128" i="2" s="1"/>
  <c r="E5128" i="2" s="1"/>
  <c r="H5128" i="2" s="1"/>
  <c r="I5128" i="2" s="1"/>
  <c r="G5128" i="2"/>
  <c r="C5129" i="2"/>
  <c r="D5129" i="2"/>
  <c r="E5129" i="2"/>
  <c r="H5129" i="2" s="1"/>
  <c r="I5129" i="2" s="1"/>
  <c r="G5129" i="2"/>
  <c r="C5130" i="2"/>
  <c r="D5130" i="2" s="1"/>
  <c r="E5130" i="2" s="1"/>
  <c r="G5130" i="2"/>
  <c r="C5131" i="2"/>
  <c r="D5131" i="2"/>
  <c r="E5131" i="2" s="1"/>
  <c r="H5131" i="2" s="1"/>
  <c r="I5131" i="2" s="1"/>
  <c r="G5131" i="2"/>
  <c r="C5132" i="2"/>
  <c r="D5132" i="2" s="1"/>
  <c r="E5132" i="2" s="1"/>
  <c r="H5132" i="2" s="1"/>
  <c r="I5132" i="2" s="1"/>
  <c r="G5132" i="2"/>
  <c r="C5133" i="2"/>
  <c r="D5133" i="2"/>
  <c r="E5133" i="2"/>
  <c r="H5133" i="2" s="1"/>
  <c r="I5133" i="2" s="1"/>
  <c r="G5133" i="2"/>
  <c r="C5134" i="2"/>
  <c r="D5134" i="2" s="1"/>
  <c r="E5134" i="2" s="1"/>
  <c r="G5134" i="2"/>
  <c r="C5135" i="2"/>
  <c r="D5135" i="2"/>
  <c r="E5135" i="2" s="1"/>
  <c r="H5135" i="2" s="1"/>
  <c r="I5135" i="2" s="1"/>
  <c r="G5135" i="2"/>
  <c r="C5136" i="2"/>
  <c r="D5136" i="2" s="1"/>
  <c r="E5136" i="2" s="1"/>
  <c r="G5136" i="2"/>
  <c r="C5137" i="2"/>
  <c r="D5137" i="2"/>
  <c r="E5137" i="2"/>
  <c r="H5137" i="2" s="1"/>
  <c r="I5137" i="2" s="1"/>
  <c r="G5137" i="2"/>
  <c r="C5138" i="2"/>
  <c r="D5138" i="2" s="1"/>
  <c r="E5138" i="2" s="1"/>
  <c r="G5138" i="2"/>
  <c r="C5139" i="2"/>
  <c r="D5139" i="2"/>
  <c r="E5139" i="2" s="1"/>
  <c r="H5139" i="2" s="1"/>
  <c r="I5139" i="2" s="1"/>
  <c r="G5139" i="2"/>
  <c r="C5140" i="2"/>
  <c r="D5140" i="2" s="1"/>
  <c r="E5140" i="2" s="1"/>
  <c r="G5140" i="2"/>
  <c r="C5141" i="2"/>
  <c r="D5141" i="2"/>
  <c r="E5141" i="2"/>
  <c r="H5141" i="2" s="1"/>
  <c r="I5141" i="2" s="1"/>
  <c r="G5141" i="2"/>
  <c r="C5142" i="2"/>
  <c r="D5142" i="2" s="1"/>
  <c r="E5142" i="2" s="1"/>
  <c r="G5142" i="2"/>
  <c r="C5143" i="2"/>
  <c r="D5143" i="2"/>
  <c r="E5143" i="2" s="1"/>
  <c r="H5143" i="2" s="1"/>
  <c r="I5143" i="2" s="1"/>
  <c r="G5143" i="2"/>
  <c r="C5144" i="2"/>
  <c r="D5144" i="2" s="1"/>
  <c r="E5144" i="2" s="1"/>
  <c r="H5144" i="2" s="1"/>
  <c r="I5144" i="2" s="1"/>
  <c r="G5144" i="2"/>
  <c r="C5145" i="2"/>
  <c r="D5145" i="2"/>
  <c r="E5145" i="2"/>
  <c r="H5145" i="2" s="1"/>
  <c r="I5145" i="2" s="1"/>
  <c r="G5145" i="2"/>
  <c r="C5146" i="2"/>
  <c r="D5146" i="2" s="1"/>
  <c r="E5146" i="2" s="1"/>
  <c r="G5146" i="2"/>
  <c r="C5147" i="2"/>
  <c r="D5147" i="2"/>
  <c r="E5147" i="2" s="1"/>
  <c r="H5147" i="2" s="1"/>
  <c r="I5147" i="2" s="1"/>
  <c r="G5147" i="2"/>
  <c r="C5148" i="2"/>
  <c r="D5148" i="2" s="1"/>
  <c r="E5148" i="2" s="1"/>
  <c r="H5148" i="2" s="1"/>
  <c r="I5148" i="2" s="1"/>
  <c r="G5148" i="2"/>
  <c r="C5149" i="2"/>
  <c r="D5149" i="2"/>
  <c r="E5149" i="2"/>
  <c r="H5149" i="2" s="1"/>
  <c r="I5149" i="2" s="1"/>
  <c r="G5149" i="2"/>
  <c r="C5150" i="2"/>
  <c r="D5150" i="2" s="1"/>
  <c r="E5150" i="2" s="1"/>
  <c r="G5150" i="2"/>
  <c r="C5151" i="2"/>
  <c r="D5151" i="2"/>
  <c r="E5151" i="2" s="1"/>
  <c r="H5151" i="2" s="1"/>
  <c r="I5151" i="2" s="1"/>
  <c r="G5151" i="2"/>
  <c r="C5152" i="2"/>
  <c r="D5152" i="2" s="1"/>
  <c r="E5152" i="2" s="1"/>
  <c r="G5152" i="2"/>
  <c r="C5153" i="2"/>
  <c r="D5153" i="2"/>
  <c r="E5153" i="2"/>
  <c r="H5153" i="2" s="1"/>
  <c r="I5153" i="2" s="1"/>
  <c r="G5153" i="2"/>
  <c r="C5154" i="2"/>
  <c r="D5154" i="2" s="1"/>
  <c r="E5154" i="2" s="1"/>
  <c r="G5154" i="2"/>
  <c r="C5155" i="2"/>
  <c r="D5155" i="2"/>
  <c r="E5155" i="2" s="1"/>
  <c r="H5155" i="2" s="1"/>
  <c r="I5155" i="2" s="1"/>
  <c r="G5155" i="2"/>
  <c r="C5156" i="2"/>
  <c r="D5156" i="2" s="1"/>
  <c r="E5156" i="2" s="1"/>
  <c r="G5156" i="2"/>
  <c r="C5157" i="2"/>
  <c r="D5157" i="2"/>
  <c r="E5157" i="2"/>
  <c r="H5157" i="2" s="1"/>
  <c r="I5157" i="2" s="1"/>
  <c r="G5157" i="2"/>
  <c r="C5158" i="2"/>
  <c r="D5158" i="2" s="1"/>
  <c r="E5158" i="2" s="1"/>
  <c r="G5158" i="2"/>
  <c r="C5159" i="2"/>
  <c r="D5159" i="2"/>
  <c r="E5159" i="2" s="1"/>
  <c r="H5159" i="2" s="1"/>
  <c r="I5159" i="2" s="1"/>
  <c r="G5159" i="2"/>
  <c r="C5160" i="2"/>
  <c r="D5160" i="2" s="1"/>
  <c r="E5160" i="2" s="1"/>
  <c r="H5160" i="2" s="1"/>
  <c r="I5160" i="2" s="1"/>
  <c r="G5160" i="2"/>
  <c r="C5161" i="2"/>
  <c r="D5161" i="2"/>
  <c r="E5161" i="2"/>
  <c r="H5161" i="2" s="1"/>
  <c r="I5161" i="2" s="1"/>
  <c r="G5161" i="2"/>
  <c r="C5162" i="2"/>
  <c r="D5162" i="2" s="1"/>
  <c r="E5162" i="2" s="1"/>
  <c r="G5162" i="2"/>
  <c r="C5163" i="2"/>
  <c r="D5163" i="2"/>
  <c r="E5163" i="2" s="1"/>
  <c r="H5163" i="2" s="1"/>
  <c r="I5163" i="2" s="1"/>
  <c r="G5163" i="2"/>
  <c r="C5164" i="2"/>
  <c r="D5164" i="2" s="1"/>
  <c r="E5164" i="2" s="1"/>
  <c r="H5164" i="2" s="1"/>
  <c r="I5164" i="2" s="1"/>
  <c r="G5164" i="2"/>
  <c r="C5165" i="2"/>
  <c r="D5165" i="2"/>
  <c r="E5165" i="2"/>
  <c r="H5165" i="2" s="1"/>
  <c r="I5165" i="2" s="1"/>
  <c r="G5165" i="2"/>
  <c r="C5166" i="2"/>
  <c r="D5166" i="2" s="1"/>
  <c r="E5166" i="2" s="1"/>
  <c r="G5166" i="2"/>
  <c r="C5167" i="2"/>
  <c r="D5167" i="2"/>
  <c r="E5167" i="2" s="1"/>
  <c r="H5167" i="2" s="1"/>
  <c r="I5167" i="2" s="1"/>
  <c r="G5167" i="2"/>
  <c r="C5168" i="2"/>
  <c r="D5168" i="2" s="1"/>
  <c r="E5168" i="2" s="1"/>
  <c r="G5168" i="2"/>
  <c r="C5169" i="2"/>
  <c r="D5169" i="2"/>
  <c r="E5169" i="2"/>
  <c r="H5169" i="2" s="1"/>
  <c r="I5169" i="2" s="1"/>
  <c r="G5169" i="2"/>
  <c r="C5170" i="2"/>
  <c r="D5170" i="2" s="1"/>
  <c r="E5170" i="2" s="1"/>
  <c r="G5170" i="2"/>
  <c r="C5171" i="2"/>
  <c r="D5171" i="2"/>
  <c r="E5171" i="2" s="1"/>
  <c r="H5171" i="2" s="1"/>
  <c r="I5171" i="2" s="1"/>
  <c r="G5171" i="2"/>
  <c r="C5172" i="2"/>
  <c r="D5172" i="2" s="1"/>
  <c r="E5172" i="2" s="1"/>
  <c r="G5172" i="2"/>
  <c r="C5173" i="2"/>
  <c r="D5173" i="2"/>
  <c r="E5173" i="2"/>
  <c r="H5173" i="2" s="1"/>
  <c r="I5173" i="2" s="1"/>
  <c r="G5173" i="2"/>
  <c r="C5174" i="2"/>
  <c r="D5174" i="2" s="1"/>
  <c r="E5174" i="2" s="1"/>
  <c r="G5174" i="2"/>
  <c r="C5175" i="2"/>
  <c r="D5175" i="2"/>
  <c r="E5175" i="2" s="1"/>
  <c r="H5175" i="2" s="1"/>
  <c r="I5175" i="2" s="1"/>
  <c r="G5175" i="2"/>
  <c r="C5176" i="2"/>
  <c r="D5176" i="2" s="1"/>
  <c r="E5176" i="2" s="1"/>
  <c r="H5176" i="2" s="1"/>
  <c r="I5176" i="2" s="1"/>
  <c r="G5176" i="2"/>
  <c r="C5177" i="2"/>
  <c r="D5177" i="2"/>
  <c r="E5177" i="2"/>
  <c r="H5177" i="2" s="1"/>
  <c r="I5177" i="2" s="1"/>
  <c r="G5177" i="2"/>
  <c r="C5178" i="2"/>
  <c r="D5178" i="2" s="1"/>
  <c r="E5178" i="2" s="1"/>
  <c r="G5178" i="2"/>
  <c r="C5179" i="2"/>
  <c r="D5179" i="2"/>
  <c r="E5179" i="2" s="1"/>
  <c r="H5179" i="2" s="1"/>
  <c r="I5179" i="2" s="1"/>
  <c r="G5179" i="2"/>
  <c r="C5180" i="2"/>
  <c r="D5180" i="2" s="1"/>
  <c r="E5180" i="2" s="1"/>
  <c r="H5180" i="2" s="1"/>
  <c r="I5180" i="2" s="1"/>
  <c r="G5180" i="2"/>
  <c r="C5181" i="2"/>
  <c r="D5181" i="2"/>
  <c r="E5181" i="2"/>
  <c r="H5181" i="2" s="1"/>
  <c r="I5181" i="2" s="1"/>
  <c r="G5181" i="2"/>
  <c r="C5182" i="2"/>
  <c r="D5182" i="2" s="1"/>
  <c r="E5182" i="2" s="1"/>
  <c r="G5182" i="2"/>
  <c r="C5183" i="2"/>
  <c r="D5183" i="2"/>
  <c r="E5183" i="2" s="1"/>
  <c r="H5183" i="2" s="1"/>
  <c r="I5183" i="2" s="1"/>
  <c r="G5183" i="2"/>
  <c r="C5184" i="2"/>
  <c r="D5184" i="2" s="1"/>
  <c r="E5184" i="2" s="1"/>
  <c r="G5184" i="2"/>
  <c r="C5185" i="2"/>
  <c r="D5185" i="2"/>
  <c r="E5185" i="2"/>
  <c r="H5185" i="2" s="1"/>
  <c r="I5185" i="2" s="1"/>
  <c r="G5185" i="2"/>
  <c r="C5186" i="2"/>
  <c r="D5186" i="2" s="1"/>
  <c r="E5186" i="2" s="1"/>
  <c r="G5186" i="2"/>
  <c r="C5187" i="2"/>
  <c r="D5187" i="2"/>
  <c r="E5187" i="2" s="1"/>
  <c r="H5187" i="2" s="1"/>
  <c r="I5187" i="2" s="1"/>
  <c r="G5187" i="2"/>
  <c r="C5188" i="2"/>
  <c r="D5188" i="2" s="1"/>
  <c r="E5188" i="2" s="1"/>
  <c r="G5188" i="2"/>
  <c r="C5189" i="2"/>
  <c r="D5189" i="2"/>
  <c r="E5189" i="2"/>
  <c r="H5189" i="2" s="1"/>
  <c r="I5189" i="2" s="1"/>
  <c r="G5189" i="2"/>
  <c r="C5190" i="2"/>
  <c r="D5190" i="2" s="1"/>
  <c r="E5190" i="2" s="1"/>
  <c r="G5190" i="2"/>
  <c r="C5191" i="2"/>
  <c r="D5191" i="2"/>
  <c r="E5191" i="2" s="1"/>
  <c r="H5191" i="2" s="1"/>
  <c r="I5191" i="2" s="1"/>
  <c r="G5191" i="2"/>
  <c r="C5192" i="2"/>
  <c r="D5192" i="2" s="1"/>
  <c r="E5192" i="2" s="1"/>
  <c r="H5192" i="2" s="1"/>
  <c r="I5192" i="2" s="1"/>
  <c r="G5192" i="2"/>
  <c r="C5193" i="2"/>
  <c r="D5193" i="2"/>
  <c r="E5193" i="2"/>
  <c r="H5193" i="2" s="1"/>
  <c r="I5193" i="2" s="1"/>
  <c r="G5193" i="2"/>
  <c r="C5194" i="2"/>
  <c r="D5194" i="2" s="1"/>
  <c r="E5194" i="2" s="1"/>
  <c r="G5194" i="2"/>
  <c r="C5195" i="2"/>
  <c r="D5195" i="2"/>
  <c r="E5195" i="2" s="1"/>
  <c r="H5195" i="2" s="1"/>
  <c r="I5195" i="2" s="1"/>
  <c r="G5195" i="2"/>
  <c r="C5196" i="2"/>
  <c r="D5196" i="2" s="1"/>
  <c r="E5196" i="2" s="1"/>
  <c r="H5196" i="2" s="1"/>
  <c r="I5196" i="2" s="1"/>
  <c r="G5196" i="2"/>
  <c r="C5197" i="2"/>
  <c r="D5197" i="2"/>
  <c r="E5197" i="2"/>
  <c r="H5197" i="2" s="1"/>
  <c r="I5197" i="2" s="1"/>
  <c r="G5197" i="2"/>
  <c r="C5198" i="2"/>
  <c r="D5198" i="2" s="1"/>
  <c r="E5198" i="2" s="1"/>
  <c r="G5198" i="2"/>
  <c r="C5199" i="2"/>
  <c r="D5199" i="2"/>
  <c r="E5199" i="2" s="1"/>
  <c r="H5199" i="2" s="1"/>
  <c r="I5199" i="2" s="1"/>
  <c r="G5199" i="2"/>
  <c r="C5200" i="2"/>
  <c r="D5200" i="2" s="1"/>
  <c r="E5200" i="2" s="1"/>
  <c r="G5200" i="2"/>
  <c r="C5201" i="2"/>
  <c r="D5201" i="2"/>
  <c r="E5201" i="2"/>
  <c r="H5201" i="2" s="1"/>
  <c r="I5201" i="2" s="1"/>
  <c r="G5201" i="2"/>
  <c r="C5202" i="2"/>
  <c r="D5202" i="2" s="1"/>
  <c r="E5202" i="2" s="1"/>
  <c r="G5202" i="2"/>
  <c r="C5203" i="2"/>
  <c r="D5203" i="2"/>
  <c r="E5203" i="2" s="1"/>
  <c r="H5203" i="2" s="1"/>
  <c r="I5203" i="2" s="1"/>
  <c r="G5203" i="2"/>
  <c r="C5204" i="2"/>
  <c r="D5204" i="2" s="1"/>
  <c r="E5204" i="2" s="1"/>
  <c r="G5204" i="2"/>
  <c r="C5205" i="2"/>
  <c r="D5205" i="2"/>
  <c r="E5205" i="2"/>
  <c r="H5205" i="2" s="1"/>
  <c r="I5205" i="2" s="1"/>
  <c r="G5205" i="2"/>
  <c r="C5206" i="2"/>
  <c r="D5206" i="2" s="1"/>
  <c r="E5206" i="2" s="1"/>
  <c r="G5206" i="2"/>
  <c r="C5207" i="2"/>
  <c r="D5207" i="2"/>
  <c r="E5207" i="2" s="1"/>
  <c r="H5207" i="2" s="1"/>
  <c r="I5207" i="2" s="1"/>
  <c r="G5207" i="2"/>
  <c r="C5208" i="2"/>
  <c r="D5208" i="2" s="1"/>
  <c r="E5208" i="2" s="1"/>
  <c r="H5208" i="2" s="1"/>
  <c r="I5208" i="2" s="1"/>
  <c r="G5208" i="2"/>
  <c r="C5209" i="2"/>
  <c r="D5209" i="2"/>
  <c r="E5209" i="2"/>
  <c r="H5209" i="2" s="1"/>
  <c r="I5209" i="2" s="1"/>
  <c r="G5209" i="2"/>
  <c r="C5210" i="2"/>
  <c r="D5210" i="2" s="1"/>
  <c r="E5210" i="2" s="1"/>
  <c r="G5210" i="2"/>
  <c r="C5211" i="2"/>
  <c r="D5211" i="2"/>
  <c r="E5211" i="2" s="1"/>
  <c r="H5211" i="2" s="1"/>
  <c r="I5211" i="2" s="1"/>
  <c r="G5211" i="2"/>
  <c r="C5212" i="2"/>
  <c r="D5212" i="2" s="1"/>
  <c r="E5212" i="2" s="1"/>
  <c r="H5212" i="2" s="1"/>
  <c r="I5212" i="2" s="1"/>
  <c r="G5212" i="2"/>
  <c r="C5213" i="2"/>
  <c r="D5213" i="2"/>
  <c r="E5213" i="2"/>
  <c r="H5213" i="2" s="1"/>
  <c r="I5213" i="2" s="1"/>
  <c r="G5213" i="2"/>
  <c r="C5214" i="2"/>
  <c r="D5214" i="2" s="1"/>
  <c r="E5214" i="2" s="1"/>
  <c r="G5214" i="2"/>
  <c r="C5215" i="2"/>
  <c r="D5215" i="2"/>
  <c r="E5215" i="2" s="1"/>
  <c r="H5215" i="2" s="1"/>
  <c r="I5215" i="2" s="1"/>
  <c r="G5215" i="2"/>
  <c r="C5216" i="2"/>
  <c r="D5216" i="2" s="1"/>
  <c r="E5216" i="2" s="1"/>
  <c r="G5216" i="2"/>
  <c r="C5217" i="2"/>
  <c r="D5217" i="2"/>
  <c r="E5217" i="2"/>
  <c r="H5217" i="2" s="1"/>
  <c r="I5217" i="2" s="1"/>
  <c r="G5217" i="2"/>
  <c r="C5218" i="2"/>
  <c r="D5218" i="2" s="1"/>
  <c r="E5218" i="2" s="1"/>
  <c r="G5218" i="2"/>
  <c r="C5219" i="2"/>
  <c r="D5219" i="2"/>
  <c r="E5219" i="2" s="1"/>
  <c r="H5219" i="2" s="1"/>
  <c r="I5219" i="2" s="1"/>
  <c r="G5219" i="2"/>
  <c r="C5220" i="2"/>
  <c r="D5220" i="2" s="1"/>
  <c r="E5220" i="2" s="1"/>
  <c r="G5220" i="2"/>
  <c r="C5221" i="2"/>
  <c r="D5221" i="2"/>
  <c r="E5221" i="2"/>
  <c r="H5221" i="2" s="1"/>
  <c r="I5221" i="2" s="1"/>
  <c r="G5221" i="2"/>
  <c r="C5222" i="2"/>
  <c r="D5222" i="2" s="1"/>
  <c r="E5222" i="2" s="1"/>
  <c r="G5222" i="2"/>
  <c r="C5223" i="2"/>
  <c r="D5223" i="2"/>
  <c r="E5223" i="2" s="1"/>
  <c r="H5223" i="2" s="1"/>
  <c r="I5223" i="2" s="1"/>
  <c r="G5223" i="2"/>
  <c r="C5224" i="2"/>
  <c r="D5224" i="2" s="1"/>
  <c r="E5224" i="2" s="1"/>
  <c r="H5224" i="2" s="1"/>
  <c r="I5224" i="2" s="1"/>
  <c r="G5224" i="2"/>
  <c r="C5225" i="2"/>
  <c r="D5225" i="2"/>
  <c r="E5225" i="2"/>
  <c r="H5225" i="2" s="1"/>
  <c r="I5225" i="2" s="1"/>
  <c r="G5225" i="2"/>
  <c r="C5226" i="2"/>
  <c r="D5226" i="2" s="1"/>
  <c r="E5226" i="2" s="1"/>
  <c r="G5226" i="2"/>
  <c r="C5227" i="2"/>
  <c r="D5227" i="2"/>
  <c r="E5227" i="2" s="1"/>
  <c r="H5227" i="2" s="1"/>
  <c r="I5227" i="2" s="1"/>
  <c r="G5227" i="2"/>
  <c r="C5228" i="2"/>
  <c r="D5228" i="2" s="1"/>
  <c r="E5228" i="2" s="1"/>
  <c r="H5228" i="2" s="1"/>
  <c r="I5228" i="2" s="1"/>
  <c r="G5228" i="2"/>
  <c r="C5229" i="2"/>
  <c r="D5229" i="2"/>
  <c r="E5229" i="2"/>
  <c r="H5229" i="2" s="1"/>
  <c r="I5229" i="2" s="1"/>
  <c r="G5229" i="2"/>
  <c r="C5230" i="2"/>
  <c r="D5230" i="2" s="1"/>
  <c r="E5230" i="2" s="1"/>
  <c r="G5230" i="2"/>
  <c r="C5231" i="2"/>
  <c r="D5231" i="2"/>
  <c r="E5231" i="2" s="1"/>
  <c r="H5231" i="2" s="1"/>
  <c r="I5231" i="2" s="1"/>
  <c r="G5231" i="2"/>
  <c r="C5232" i="2"/>
  <c r="D5232" i="2" s="1"/>
  <c r="E5232" i="2" s="1"/>
  <c r="G5232" i="2"/>
  <c r="C5233" i="2"/>
  <c r="D5233" i="2"/>
  <c r="E5233" i="2"/>
  <c r="H5233" i="2" s="1"/>
  <c r="I5233" i="2" s="1"/>
  <c r="G5233" i="2"/>
  <c r="C5234" i="2"/>
  <c r="D5234" i="2" s="1"/>
  <c r="E5234" i="2" s="1"/>
  <c r="G5234" i="2"/>
  <c r="C5235" i="2"/>
  <c r="D5235" i="2"/>
  <c r="E5235" i="2" s="1"/>
  <c r="H5235" i="2" s="1"/>
  <c r="I5235" i="2" s="1"/>
  <c r="G5235" i="2"/>
  <c r="C5236" i="2"/>
  <c r="D5236" i="2" s="1"/>
  <c r="E5236" i="2" s="1"/>
  <c r="G5236" i="2"/>
  <c r="C5237" i="2"/>
  <c r="D5237" i="2"/>
  <c r="E5237" i="2"/>
  <c r="H5237" i="2" s="1"/>
  <c r="I5237" i="2" s="1"/>
  <c r="G5237" i="2"/>
  <c r="C5238" i="2"/>
  <c r="D5238" i="2" s="1"/>
  <c r="E5238" i="2" s="1"/>
  <c r="G5238" i="2"/>
  <c r="C5239" i="2"/>
  <c r="D5239" i="2"/>
  <c r="E5239" i="2" s="1"/>
  <c r="H5239" i="2" s="1"/>
  <c r="I5239" i="2" s="1"/>
  <c r="G5239" i="2"/>
  <c r="C5240" i="2"/>
  <c r="D5240" i="2" s="1"/>
  <c r="E5240" i="2" s="1"/>
  <c r="H5240" i="2" s="1"/>
  <c r="I5240" i="2" s="1"/>
  <c r="G5240" i="2"/>
  <c r="C5241" i="2"/>
  <c r="D5241" i="2"/>
  <c r="E5241" i="2"/>
  <c r="H5241" i="2" s="1"/>
  <c r="I5241" i="2" s="1"/>
  <c r="G5241" i="2"/>
  <c r="C5242" i="2"/>
  <c r="D5242" i="2" s="1"/>
  <c r="E5242" i="2" s="1"/>
  <c r="G5242" i="2"/>
  <c r="C5243" i="2"/>
  <c r="D5243" i="2"/>
  <c r="E5243" i="2" s="1"/>
  <c r="H5243" i="2" s="1"/>
  <c r="I5243" i="2" s="1"/>
  <c r="G5243" i="2"/>
  <c r="C5244" i="2"/>
  <c r="D5244" i="2" s="1"/>
  <c r="E5244" i="2" s="1"/>
  <c r="H5244" i="2" s="1"/>
  <c r="I5244" i="2" s="1"/>
  <c r="G5244" i="2"/>
  <c r="C5245" i="2"/>
  <c r="D5245" i="2"/>
  <c r="E5245" i="2"/>
  <c r="H5245" i="2" s="1"/>
  <c r="I5245" i="2" s="1"/>
  <c r="G5245" i="2"/>
  <c r="C5246" i="2"/>
  <c r="D5246" i="2" s="1"/>
  <c r="E5246" i="2" s="1"/>
  <c r="G5246" i="2"/>
  <c r="C5247" i="2"/>
  <c r="D5247" i="2"/>
  <c r="E5247" i="2" s="1"/>
  <c r="H5247" i="2" s="1"/>
  <c r="I5247" i="2" s="1"/>
  <c r="G5247" i="2"/>
  <c r="C5248" i="2"/>
  <c r="D5248" i="2" s="1"/>
  <c r="E5248" i="2" s="1"/>
  <c r="G5248" i="2"/>
  <c r="C5249" i="2"/>
  <c r="D5249" i="2"/>
  <c r="E5249" i="2"/>
  <c r="H5249" i="2" s="1"/>
  <c r="I5249" i="2" s="1"/>
  <c r="G5249" i="2"/>
  <c r="C5250" i="2"/>
  <c r="D5250" i="2" s="1"/>
  <c r="E5250" i="2" s="1"/>
  <c r="G5250" i="2"/>
  <c r="C5251" i="2"/>
  <c r="D5251" i="2"/>
  <c r="E5251" i="2" s="1"/>
  <c r="H5251" i="2" s="1"/>
  <c r="I5251" i="2" s="1"/>
  <c r="G5251" i="2"/>
  <c r="C5252" i="2"/>
  <c r="D5252" i="2" s="1"/>
  <c r="E5252" i="2" s="1"/>
  <c r="G5252" i="2"/>
  <c r="C5253" i="2"/>
  <c r="D5253" i="2"/>
  <c r="E5253" i="2"/>
  <c r="H5253" i="2" s="1"/>
  <c r="I5253" i="2" s="1"/>
  <c r="G5253" i="2"/>
  <c r="C5254" i="2"/>
  <c r="D5254" i="2" s="1"/>
  <c r="E5254" i="2" s="1"/>
  <c r="G5254" i="2"/>
  <c r="C5255" i="2"/>
  <c r="D5255" i="2"/>
  <c r="E5255" i="2" s="1"/>
  <c r="H5255" i="2" s="1"/>
  <c r="I5255" i="2" s="1"/>
  <c r="G5255" i="2"/>
  <c r="C5256" i="2"/>
  <c r="D5256" i="2" s="1"/>
  <c r="E5256" i="2" s="1"/>
  <c r="H5256" i="2" s="1"/>
  <c r="I5256" i="2" s="1"/>
  <c r="G5256" i="2"/>
  <c r="C5257" i="2"/>
  <c r="D5257" i="2"/>
  <c r="E5257" i="2"/>
  <c r="H5257" i="2" s="1"/>
  <c r="I5257" i="2" s="1"/>
  <c r="G5257" i="2"/>
  <c r="C5258" i="2"/>
  <c r="D5258" i="2" s="1"/>
  <c r="E5258" i="2" s="1"/>
  <c r="G5258" i="2"/>
  <c r="C5259" i="2"/>
  <c r="D5259" i="2"/>
  <c r="E5259" i="2" s="1"/>
  <c r="H5259" i="2" s="1"/>
  <c r="I5259" i="2" s="1"/>
  <c r="G5259" i="2"/>
  <c r="C5260" i="2"/>
  <c r="D5260" i="2" s="1"/>
  <c r="E5260" i="2" s="1"/>
  <c r="H5260" i="2" s="1"/>
  <c r="I5260" i="2" s="1"/>
  <c r="G5260" i="2"/>
  <c r="C5261" i="2"/>
  <c r="D5261" i="2"/>
  <c r="E5261" i="2"/>
  <c r="H5261" i="2" s="1"/>
  <c r="I5261" i="2" s="1"/>
  <c r="G5261" i="2"/>
  <c r="C5262" i="2"/>
  <c r="D5262" i="2" s="1"/>
  <c r="E5262" i="2" s="1"/>
  <c r="G5262" i="2"/>
  <c r="C5263" i="2"/>
  <c r="D5263" i="2"/>
  <c r="E5263" i="2" s="1"/>
  <c r="H5263" i="2" s="1"/>
  <c r="I5263" i="2" s="1"/>
  <c r="G5263" i="2"/>
  <c r="C5264" i="2"/>
  <c r="D5264" i="2" s="1"/>
  <c r="E5264" i="2" s="1"/>
  <c r="G5264" i="2"/>
  <c r="C5265" i="2"/>
  <c r="D5265" i="2"/>
  <c r="E5265" i="2"/>
  <c r="H5265" i="2" s="1"/>
  <c r="I5265" i="2" s="1"/>
  <c r="G5265" i="2"/>
  <c r="C5266" i="2"/>
  <c r="D5266" i="2" s="1"/>
  <c r="E5266" i="2" s="1"/>
  <c r="G5266" i="2"/>
  <c r="C5267" i="2"/>
  <c r="D5267" i="2"/>
  <c r="E5267" i="2" s="1"/>
  <c r="H5267" i="2" s="1"/>
  <c r="I5267" i="2" s="1"/>
  <c r="G5267" i="2"/>
  <c r="C5268" i="2"/>
  <c r="D5268" i="2" s="1"/>
  <c r="E5268" i="2" s="1"/>
  <c r="G5268" i="2"/>
  <c r="C5269" i="2"/>
  <c r="D5269" i="2"/>
  <c r="E5269" i="2"/>
  <c r="H5269" i="2" s="1"/>
  <c r="I5269" i="2" s="1"/>
  <c r="G5269" i="2"/>
  <c r="C5270" i="2"/>
  <c r="D5270" i="2" s="1"/>
  <c r="E5270" i="2" s="1"/>
  <c r="G5270" i="2"/>
  <c r="C5271" i="2"/>
  <c r="D5271" i="2"/>
  <c r="E5271" i="2" s="1"/>
  <c r="H5271" i="2" s="1"/>
  <c r="I5271" i="2" s="1"/>
  <c r="G5271" i="2"/>
  <c r="C5272" i="2"/>
  <c r="D5272" i="2" s="1"/>
  <c r="E5272" i="2" s="1"/>
  <c r="H5272" i="2" s="1"/>
  <c r="I5272" i="2" s="1"/>
  <c r="G5272" i="2"/>
  <c r="C5273" i="2"/>
  <c r="D5273" i="2"/>
  <c r="E5273" i="2"/>
  <c r="H5273" i="2" s="1"/>
  <c r="I5273" i="2" s="1"/>
  <c r="G5273" i="2"/>
  <c r="C5274" i="2"/>
  <c r="D5274" i="2" s="1"/>
  <c r="E5274" i="2" s="1"/>
  <c r="G5274" i="2"/>
  <c r="C5275" i="2"/>
  <c r="D5275" i="2"/>
  <c r="E5275" i="2" s="1"/>
  <c r="H5275" i="2" s="1"/>
  <c r="I5275" i="2" s="1"/>
  <c r="G5275" i="2"/>
  <c r="C5276" i="2"/>
  <c r="D5276" i="2" s="1"/>
  <c r="E5276" i="2" s="1"/>
  <c r="H5276" i="2" s="1"/>
  <c r="I5276" i="2" s="1"/>
  <c r="G5276" i="2"/>
  <c r="C5277" i="2"/>
  <c r="D5277" i="2"/>
  <c r="E5277" i="2"/>
  <c r="H5277" i="2" s="1"/>
  <c r="I5277" i="2" s="1"/>
  <c r="G5277" i="2"/>
  <c r="C5278" i="2"/>
  <c r="D5278" i="2" s="1"/>
  <c r="E5278" i="2" s="1"/>
  <c r="G5278" i="2"/>
  <c r="C5279" i="2"/>
  <c r="D5279" i="2"/>
  <c r="E5279" i="2" s="1"/>
  <c r="H5279" i="2" s="1"/>
  <c r="I5279" i="2" s="1"/>
  <c r="G5279" i="2"/>
  <c r="C5280" i="2"/>
  <c r="D5280" i="2" s="1"/>
  <c r="E5280" i="2" s="1"/>
  <c r="G5280" i="2"/>
  <c r="C5281" i="2"/>
  <c r="D5281" i="2"/>
  <c r="E5281" i="2"/>
  <c r="H5281" i="2" s="1"/>
  <c r="I5281" i="2" s="1"/>
  <c r="G5281" i="2"/>
  <c r="C5282" i="2"/>
  <c r="D5282" i="2" s="1"/>
  <c r="E5282" i="2" s="1"/>
  <c r="G5282" i="2"/>
  <c r="C5283" i="2"/>
  <c r="D5283" i="2"/>
  <c r="E5283" i="2" s="1"/>
  <c r="H5283" i="2" s="1"/>
  <c r="I5283" i="2" s="1"/>
  <c r="G5283" i="2"/>
  <c r="C5284" i="2"/>
  <c r="D5284" i="2" s="1"/>
  <c r="E5284" i="2" s="1"/>
  <c r="G5284" i="2"/>
  <c r="C5285" i="2"/>
  <c r="D5285" i="2"/>
  <c r="E5285" i="2"/>
  <c r="H5285" i="2" s="1"/>
  <c r="I5285" i="2" s="1"/>
  <c r="G5285" i="2"/>
  <c r="C5286" i="2"/>
  <c r="D5286" i="2" s="1"/>
  <c r="E5286" i="2" s="1"/>
  <c r="G5286" i="2"/>
  <c r="C5287" i="2"/>
  <c r="D5287" i="2"/>
  <c r="E5287" i="2" s="1"/>
  <c r="H5287" i="2" s="1"/>
  <c r="I5287" i="2" s="1"/>
  <c r="G5287" i="2"/>
  <c r="C5288" i="2"/>
  <c r="D5288" i="2" s="1"/>
  <c r="E5288" i="2" s="1"/>
  <c r="H5288" i="2" s="1"/>
  <c r="I5288" i="2" s="1"/>
  <c r="G5288" i="2"/>
  <c r="C5289" i="2"/>
  <c r="D5289" i="2"/>
  <c r="E5289" i="2"/>
  <c r="H5289" i="2" s="1"/>
  <c r="I5289" i="2" s="1"/>
  <c r="G5289" i="2"/>
  <c r="C5290" i="2"/>
  <c r="D5290" i="2" s="1"/>
  <c r="E5290" i="2" s="1"/>
  <c r="G5290" i="2"/>
  <c r="C5291" i="2"/>
  <c r="D5291" i="2"/>
  <c r="E5291" i="2" s="1"/>
  <c r="H5291" i="2" s="1"/>
  <c r="I5291" i="2" s="1"/>
  <c r="G5291" i="2"/>
  <c r="C5292" i="2"/>
  <c r="D5292" i="2" s="1"/>
  <c r="E5292" i="2" s="1"/>
  <c r="H5292" i="2" s="1"/>
  <c r="I5292" i="2" s="1"/>
  <c r="G5292" i="2"/>
  <c r="C5293" i="2"/>
  <c r="D5293" i="2"/>
  <c r="E5293" i="2"/>
  <c r="H5293" i="2" s="1"/>
  <c r="I5293" i="2" s="1"/>
  <c r="G5293" i="2"/>
  <c r="C5294" i="2"/>
  <c r="D5294" i="2" s="1"/>
  <c r="E5294" i="2" s="1"/>
  <c r="G5294" i="2"/>
  <c r="C5295" i="2"/>
  <c r="D5295" i="2"/>
  <c r="E5295" i="2" s="1"/>
  <c r="H5295" i="2" s="1"/>
  <c r="I5295" i="2" s="1"/>
  <c r="G5295" i="2"/>
  <c r="C5296" i="2"/>
  <c r="D5296" i="2" s="1"/>
  <c r="E5296" i="2" s="1"/>
  <c r="G5296" i="2"/>
  <c r="C5297" i="2"/>
  <c r="D5297" i="2"/>
  <c r="E5297" i="2"/>
  <c r="H5297" i="2" s="1"/>
  <c r="I5297" i="2" s="1"/>
  <c r="G5297" i="2"/>
  <c r="C5298" i="2"/>
  <c r="D5298" i="2" s="1"/>
  <c r="E5298" i="2" s="1"/>
  <c r="G5298" i="2"/>
  <c r="C5299" i="2"/>
  <c r="D5299" i="2"/>
  <c r="E5299" i="2" s="1"/>
  <c r="H5299" i="2" s="1"/>
  <c r="I5299" i="2" s="1"/>
  <c r="G5299" i="2"/>
  <c r="C5300" i="2"/>
  <c r="D5300" i="2" s="1"/>
  <c r="E5300" i="2" s="1"/>
  <c r="G5300" i="2"/>
  <c r="C5301" i="2"/>
  <c r="D5301" i="2"/>
  <c r="E5301" i="2"/>
  <c r="H5301" i="2" s="1"/>
  <c r="I5301" i="2" s="1"/>
  <c r="G5301" i="2"/>
  <c r="C5302" i="2"/>
  <c r="D5302" i="2" s="1"/>
  <c r="E5302" i="2" s="1"/>
  <c r="G5302" i="2"/>
  <c r="C5303" i="2"/>
  <c r="D5303" i="2"/>
  <c r="E5303" i="2" s="1"/>
  <c r="H5303" i="2" s="1"/>
  <c r="I5303" i="2" s="1"/>
  <c r="G5303" i="2"/>
  <c r="C5304" i="2"/>
  <c r="D5304" i="2" s="1"/>
  <c r="E5304" i="2" s="1"/>
  <c r="H5304" i="2" s="1"/>
  <c r="I5304" i="2" s="1"/>
  <c r="G5304" i="2"/>
  <c r="C5305" i="2"/>
  <c r="D5305" i="2"/>
  <c r="E5305" i="2"/>
  <c r="H5305" i="2" s="1"/>
  <c r="I5305" i="2" s="1"/>
  <c r="G5305" i="2"/>
  <c r="C5306" i="2"/>
  <c r="D5306" i="2" s="1"/>
  <c r="E5306" i="2" s="1"/>
  <c r="G5306" i="2"/>
  <c r="C5307" i="2"/>
  <c r="D5307" i="2"/>
  <c r="E5307" i="2" s="1"/>
  <c r="H5307" i="2" s="1"/>
  <c r="I5307" i="2" s="1"/>
  <c r="G5307" i="2"/>
  <c r="C5308" i="2"/>
  <c r="D5308" i="2" s="1"/>
  <c r="E5308" i="2" s="1"/>
  <c r="H5308" i="2" s="1"/>
  <c r="I5308" i="2" s="1"/>
  <c r="G5308" i="2"/>
  <c r="C5309" i="2"/>
  <c r="D5309" i="2"/>
  <c r="E5309" i="2"/>
  <c r="H5309" i="2" s="1"/>
  <c r="I5309" i="2" s="1"/>
  <c r="G5309" i="2"/>
  <c r="C5310" i="2"/>
  <c r="D5310" i="2" s="1"/>
  <c r="E5310" i="2" s="1"/>
  <c r="G5310" i="2"/>
  <c r="C5311" i="2"/>
  <c r="D5311" i="2"/>
  <c r="E5311" i="2" s="1"/>
  <c r="H5311" i="2" s="1"/>
  <c r="I5311" i="2" s="1"/>
  <c r="G5311" i="2"/>
  <c r="C5312" i="2"/>
  <c r="D5312" i="2" s="1"/>
  <c r="E5312" i="2" s="1"/>
  <c r="G5312" i="2"/>
  <c r="C5313" i="2"/>
  <c r="D5313" i="2"/>
  <c r="E5313" i="2"/>
  <c r="H5313" i="2" s="1"/>
  <c r="I5313" i="2" s="1"/>
  <c r="G5313" i="2"/>
  <c r="C5314" i="2"/>
  <c r="D5314" i="2" s="1"/>
  <c r="E5314" i="2" s="1"/>
  <c r="G5314" i="2"/>
  <c r="C5315" i="2"/>
  <c r="D5315" i="2"/>
  <c r="E5315" i="2" s="1"/>
  <c r="H5315" i="2" s="1"/>
  <c r="I5315" i="2" s="1"/>
  <c r="G5315" i="2"/>
  <c r="C5316" i="2"/>
  <c r="D5316" i="2" s="1"/>
  <c r="E5316" i="2" s="1"/>
  <c r="G5316" i="2"/>
  <c r="C5317" i="2"/>
  <c r="D5317" i="2"/>
  <c r="E5317" i="2"/>
  <c r="H5317" i="2" s="1"/>
  <c r="I5317" i="2" s="1"/>
  <c r="G5317" i="2"/>
  <c r="C5318" i="2"/>
  <c r="D5318" i="2" s="1"/>
  <c r="E5318" i="2" s="1"/>
  <c r="G5318" i="2"/>
  <c r="C5319" i="2"/>
  <c r="D5319" i="2"/>
  <c r="E5319" i="2" s="1"/>
  <c r="H5319" i="2" s="1"/>
  <c r="I5319" i="2" s="1"/>
  <c r="G5319" i="2"/>
  <c r="C5320" i="2"/>
  <c r="D5320" i="2" s="1"/>
  <c r="E5320" i="2" s="1"/>
  <c r="H5320" i="2" s="1"/>
  <c r="I5320" i="2" s="1"/>
  <c r="G5320" i="2"/>
  <c r="C5321" i="2"/>
  <c r="D5321" i="2"/>
  <c r="E5321" i="2"/>
  <c r="H5321" i="2" s="1"/>
  <c r="I5321" i="2" s="1"/>
  <c r="G5321" i="2"/>
  <c r="C5322" i="2"/>
  <c r="D5322" i="2" s="1"/>
  <c r="E5322" i="2" s="1"/>
  <c r="G5322" i="2"/>
  <c r="C5323" i="2"/>
  <c r="D5323" i="2"/>
  <c r="E5323" i="2" s="1"/>
  <c r="H5323" i="2" s="1"/>
  <c r="I5323" i="2" s="1"/>
  <c r="G5323" i="2"/>
  <c r="C5324" i="2"/>
  <c r="D5324" i="2" s="1"/>
  <c r="E5324" i="2" s="1"/>
  <c r="H5324" i="2" s="1"/>
  <c r="I5324" i="2" s="1"/>
  <c r="G5324" i="2"/>
  <c r="C5325" i="2"/>
  <c r="D5325" i="2"/>
  <c r="E5325" i="2"/>
  <c r="H5325" i="2" s="1"/>
  <c r="I5325" i="2" s="1"/>
  <c r="G5325" i="2"/>
  <c r="C5326" i="2"/>
  <c r="D5326" i="2" s="1"/>
  <c r="E5326" i="2" s="1"/>
  <c r="G5326" i="2"/>
  <c r="C5327" i="2"/>
  <c r="D5327" i="2"/>
  <c r="E5327" i="2" s="1"/>
  <c r="H5327" i="2" s="1"/>
  <c r="I5327" i="2" s="1"/>
  <c r="G5327" i="2"/>
  <c r="C5328" i="2"/>
  <c r="D5328" i="2" s="1"/>
  <c r="E5328" i="2" s="1"/>
  <c r="G5328" i="2"/>
  <c r="C5329" i="2"/>
  <c r="D5329" i="2"/>
  <c r="E5329" i="2"/>
  <c r="H5329" i="2" s="1"/>
  <c r="I5329" i="2" s="1"/>
  <c r="G5329" i="2"/>
  <c r="C5330" i="2"/>
  <c r="D5330" i="2" s="1"/>
  <c r="E5330" i="2" s="1"/>
  <c r="G5330" i="2"/>
  <c r="C5331" i="2"/>
  <c r="D5331" i="2"/>
  <c r="E5331" i="2" s="1"/>
  <c r="H5331" i="2" s="1"/>
  <c r="I5331" i="2" s="1"/>
  <c r="G5331" i="2"/>
  <c r="C5332" i="2"/>
  <c r="D5332" i="2" s="1"/>
  <c r="E5332" i="2" s="1"/>
  <c r="G5332" i="2"/>
  <c r="C5333" i="2"/>
  <c r="D5333" i="2"/>
  <c r="E5333" i="2"/>
  <c r="H5333" i="2" s="1"/>
  <c r="I5333" i="2" s="1"/>
  <c r="G5333" i="2"/>
  <c r="C5334" i="2"/>
  <c r="D5334" i="2" s="1"/>
  <c r="E5334" i="2" s="1"/>
  <c r="G5334" i="2"/>
  <c r="C5335" i="2"/>
  <c r="D5335" i="2"/>
  <c r="E5335" i="2" s="1"/>
  <c r="H5335" i="2" s="1"/>
  <c r="I5335" i="2" s="1"/>
  <c r="G5335" i="2"/>
  <c r="C5336" i="2"/>
  <c r="D5336" i="2" s="1"/>
  <c r="E5336" i="2" s="1"/>
  <c r="H5336" i="2" s="1"/>
  <c r="I5336" i="2" s="1"/>
  <c r="G5336" i="2"/>
  <c r="C5337" i="2"/>
  <c r="D5337" i="2"/>
  <c r="E5337" i="2"/>
  <c r="H5337" i="2" s="1"/>
  <c r="I5337" i="2" s="1"/>
  <c r="G5337" i="2"/>
  <c r="C5338" i="2"/>
  <c r="D5338" i="2" s="1"/>
  <c r="E5338" i="2" s="1"/>
  <c r="G5338" i="2"/>
  <c r="C5339" i="2"/>
  <c r="D5339" i="2"/>
  <c r="E5339" i="2" s="1"/>
  <c r="H5339" i="2" s="1"/>
  <c r="I5339" i="2" s="1"/>
  <c r="G5339" i="2"/>
  <c r="C5340" i="2"/>
  <c r="D5340" i="2" s="1"/>
  <c r="E5340" i="2" s="1"/>
  <c r="H5340" i="2" s="1"/>
  <c r="I5340" i="2" s="1"/>
  <c r="G5340" i="2"/>
  <c r="C5341" i="2"/>
  <c r="D5341" i="2"/>
  <c r="E5341" i="2"/>
  <c r="H5341" i="2" s="1"/>
  <c r="I5341" i="2" s="1"/>
  <c r="G5341" i="2"/>
  <c r="C5342" i="2"/>
  <c r="D5342" i="2" s="1"/>
  <c r="E5342" i="2" s="1"/>
  <c r="G5342" i="2"/>
  <c r="C5343" i="2"/>
  <c r="D5343" i="2"/>
  <c r="E5343" i="2" s="1"/>
  <c r="H5343" i="2" s="1"/>
  <c r="I5343" i="2" s="1"/>
  <c r="G5343" i="2"/>
  <c r="C5344" i="2"/>
  <c r="D5344" i="2" s="1"/>
  <c r="E5344" i="2" s="1"/>
  <c r="G5344" i="2"/>
  <c r="C5345" i="2"/>
  <c r="D5345" i="2"/>
  <c r="E5345" i="2"/>
  <c r="H5345" i="2" s="1"/>
  <c r="I5345" i="2" s="1"/>
  <c r="G5345" i="2"/>
  <c r="C5346" i="2"/>
  <c r="D5346" i="2" s="1"/>
  <c r="E5346" i="2" s="1"/>
  <c r="G5346" i="2"/>
  <c r="C5347" i="2"/>
  <c r="D5347" i="2"/>
  <c r="E5347" i="2" s="1"/>
  <c r="H5347" i="2" s="1"/>
  <c r="I5347" i="2" s="1"/>
  <c r="G5347" i="2"/>
  <c r="C5348" i="2"/>
  <c r="D5348" i="2" s="1"/>
  <c r="E5348" i="2" s="1"/>
  <c r="G5348" i="2"/>
  <c r="C5349" i="2"/>
  <c r="D5349" i="2"/>
  <c r="E5349" i="2"/>
  <c r="H5349" i="2" s="1"/>
  <c r="I5349" i="2" s="1"/>
  <c r="G5349" i="2"/>
  <c r="C5350" i="2"/>
  <c r="D5350" i="2" s="1"/>
  <c r="E5350" i="2" s="1"/>
  <c r="G5350" i="2"/>
  <c r="C5351" i="2"/>
  <c r="D5351" i="2"/>
  <c r="E5351" i="2" s="1"/>
  <c r="H5351" i="2" s="1"/>
  <c r="I5351" i="2" s="1"/>
  <c r="G5351" i="2"/>
  <c r="C5352" i="2"/>
  <c r="D5352" i="2" s="1"/>
  <c r="E5352" i="2" s="1"/>
  <c r="H5352" i="2" s="1"/>
  <c r="I5352" i="2" s="1"/>
  <c r="G5352" i="2"/>
  <c r="C5353" i="2"/>
  <c r="D5353" i="2"/>
  <c r="E5353" i="2"/>
  <c r="H5353" i="2" s="1"/>
  <c r="I5353" i="2" s="1"/>
  <c r="G5353" i="2"/>
  <c r="C5354" i="2"/>
  <c r="D5354" i="2" s="1"/>
  <c r="E5354" i="2" s="1"/>
  <c r="G5354" i="2"/>
  <c r="C5355" i="2"/>
  <c r="D5355" i="2"/>
  <c r="E5355" i="2" s="1"/>
  <c r="H5355" i="2" s="1"/>
  <c r="I5355" i="2" s="1"/>
  <c r="G5355" i="2"/>
  <c r="C5356" i="2"/>
  <c r="D5356" i="2" s="1"/>
  <c r="E5356" i="2" s="1"/>
  <c r="H5356" i="2" s="1"/>
  <c r="I5356" i="2" s="1"/>
  <c r="G5356" i="2"/>
  <c r="C5357" i="2"/>
  <c r="D5357" i="2"/>
  <c r="E5357" i="2"/>
  <c r="H5357" i="2" s="1"/>
  <c r="I5357" i="2" s="1"/>
  <c r="G5357" i="2"/>
  <c r="C5358" i="2"/>
  <c r="D5358" i="2" s="1"/>
  <c r="E5358" i="2" s="1"/>
  <c r="G5358" i="2"/>
  <c r="C5359" i="2"/>
  <c r="D5359" i="2"/>
  <c r="E5359" i="2" s="1"/>
  <c r="H5359" i="2" s="1"/>
  <c r="I5359" i="2" s="1"/>
  <c r="G5359" i="2"/>
  <c r="C5360" i="2"/>
  <c r="D5360" i="2" s="1"/>
  <c r="E5360" i="2" s="1"/>
  <c r="G5360" i="2"/>
  <c r="C5361" i="2"/>
  <c r="D5361" i="2"/>
  <c r="E5361" i="2"/>
  <c r="H5361" i="2" s="1"/>
  <c r="I5361" i="2" s="1"/>
  <c r="G5361" i="2"/>
  <c r="C5362" i="2"/>
  <c r="D5362" i="2" s="1"/>
  <c r="E5362" i="2" s="1"/>
  <c r="G5362" i="2"/>
  <c r="C5363" i="2"/>
  <c r="D5363" i="2"/>
  <c r="E5363" i="2" s="1"/>
  <c r="H5363" i="2" s="1"/>
  <c r="I5363" i="2" s="1"/>
  <c r="G5363" i="2"/>
  <c r="C5364" i="2"/>
  <c r="D5364" i="2" s="1"/>
  <c r="E5364" i="2" s="1"/>
  <c r="G5364" i="2"/>
  <c r="C5365" i="2"/>
  <c r="D5365" i="2"/>
  <c r="E5365" i="2"/>
  <c r="H5365" i="2" s="1"/>
  <c r="I5365" i="2" s="1"/>
  <c r="G5365" i="2"/>
  <c r="C5366" i="2"/>
  <c r="D5366" i="2" s="1"/>
  <c r="E5366" i="2" s="1"/>
  <c r="G5366" i="2"/>
  <c r="C5367" i="2"/>
  <c r="D5367" i="2"/>
  <c r="E5367" i="2" s="1"/>
  <c r="H5367" i="2" s="1"/>
  <c r="I5367" i="2" s="1"/>
  <c r="G5367" i="2"/>
  <c r="C5368" i="2"/>
  <c r="D5368" i="2" s="1"/>
  <c r="E5368" i="2" s="1"/>
  <c r="H5368" i="2" s="1"/>
  <c r="I5368" i="2" s="1"/>
  <c r="G5368" i="2"/>
  <c r="C5369" i="2"/>
  <c r="D5369" i="2"/>
  <c r="E5369" i="2"/>
  <c r="H5369" i="2" s="1"/>
  <c r="I5369" i="2" s="1"/>
  <c r="G5369" i="2"/>
  <c r="C5370" i="2"/>
  <c r="D5370" i="2" s="1"/>
  <c r="E5370" i="2" s="1"/>
  <c r="G5370" i="2"/>
  <c r="C5371" i="2"/>
  <c r="D5371" i="2"/>
  <c r="E5371" i="2" s="1"/>
  <c r="H5371" i="2" s="1"/>
  <c r="I5371" i="2" s="1"/>
  <c r="G5371" i="2"/>
  <c r="C5372" i="2"/>
  <c r="D5372" i="2" s="1"/>
  <c r="E5372" i="2" s="1"/>
  <c r="H5372" i="2" s="1"/>
  <c r="I5372" i="2" s="1"/>
  <c r="G5372" i="2"/>
  <c r="C5373" i="2"/>
  <c r="D5373" i="2"/>
  <c r="E5373" i="2"/>
  <c r="H5373" i="2" s="1"/>
  <c r="I5373" i="2" s="1"/>
  <c r="G5373" i="2"/>
  <c r="C5374" i="2"/>
  <c r="D5374" i="2" s="1"/>
  <c r="E5374" i="2" s="1"/>
  <c r="G5374" i="2"/>
  <c r="C5375" i="2"/>
  <c r="D5375" i="2"/>
  <c r="E5375" i="2" s="1"/>
  <c r="H5375" i="2" s="1"/>
  <c r="I5375" i="2" s="1"/>
  <c r="G5375" i="2"/>
  <c r="C5376" i="2"/>
  <c r="D5376" i="2" s="1"/>
  <c r="E5376" i="2" s="1"/>
  <c r="G5376" i="2"/>
  <c r="C5377" i="2"/>
  <c r="D5377" i="2"/>
  <c r="E5377" i="2"/>
  <c r="H5377" i="2" s="1"/>
  <c r="I5377" i="2" s="1"/>
  <c r="G5377" i="2"/>
  <c r="C5378" i="2"/>
  <c r="D5378" i="2" s="1"/>
  <c r="E5378" i="2" s="1"/>
  <c r="G5378" i="2"/>
  <c r="C5379" i="2"/>
  <c r="D5379" i="2"/>
  <c r="E5379" i="2" s="1"/>
  <c r="H5379" i="2" s="1"/>
  <c r="I5379" i="2" s="1"/>
  <c r="G5379" i="2"/>
  <c r="C5380" i="2"/>
  <c r="D5380" i="2" s="1"/>
  <c r="E5380" i="2" s="1"/>
  <c r="G5380" i="2"/>
  <c r="C5381" i="2"/>
  <c r="D5381" i="2"/>
  <c r="E5381" i="2"/>
  <c r="H5381" i="2" s="1"/>
  <c r="I5381" i="2" s="1"/>
  <c r="G5381" i="2"/>
  <c r="C5382" i="2"/>
  <c r="D5382" i="2" s="1"/>
  <c r="E5382" i="2" s="1"/>
  <c r="G5382" i="2"/>
  <c r="C5383" i="2"/>
  <c r="D5383" i="2"/>
  <c r="E5383" i="2" s="1"/>
  <c r="H5383" i="2" s="1"/>
  <c r="I5383" i="2" s="1"/>
  <c r="G5383" i="2"/>
  <c r="C5384" i="2"/>
  <c r="D5384" i="2" s="1"/>
  <c r="E5384" i="2" s="1"/>
  <c r="H5384" i="2" s="1"/>
  <c r="I5384" i="2" s="1"/>
  <c r="G5384" i="2"/>
  <c r="C5385" i="2"/>
  <c r="D5385" i="2"/>
  <c r="E5385" i="2"/>
  <c r="H5385" i="2" s="1"/>
  <c r="I5385" i="2" s="1"/>
  <c r="G5385" i="2"/>
  <c r="C5386" i="2"/>
  <c r="D5386" i="2" s="1"/>
  <c r="E5386" i="2" s="1"/>
  <c r="G5386" i="2"/>
  <c r="C5387" i="2"/>
  <c r="D5387" i="2"/>
  <c r="E5387" i="2" s="1"/>
  <c r="H5387" i="2" s="1"/>
  <c r="I5387" i="2" s="1"/>
  <c r="G5387" i="2"/>
  <c r="C5388" i="2"/>
  <c r="D5388" i="2" s="1"/>
  <c r="E5388" i="2" s="1"/>
  <c r="H5388" i="2" s="1"/>
  <c r="I5388" i="2" s="1"/>
  <c r="G5388" i="2"/>
  <c r="C5389" i="2"/>
  <c r="D5389" i="2"/>
  <c r="E5389" i="2"/>
  <c r="H5389" i="2" s="1"/>
  <c r="I5389" i="2" s="1"/>
  <c r="G5389" i="2"/>
  <c r="C5390" i="2"/>
  <c r="D5390" i="2" s="1"/>
  <c r="E5390" i="2" s="1"/>
  <c r="G5390" i="2"/>
  <c r="C5391" i="2"/>
  <c r="D5391" i="2"/>
  <c r="E5391" i="2" s="1"/>
  <c r="H5391" i="2" s="1"/>
  <c r="I5391" i="2" s="1"/>
  <c r="G5391" i="2"/>
  <c r="C5392" i="2"/>
  <c r="D5392" i="2" s="1"/>
  <c r="E5392" i="2" s="1"/>
  <c r="G5392" i="2"/>
  <c r="C5393" i="2"/>
  <c r="D5393" i="2"/>
  <c r="E5393" i="2"/>
  <c r="H5393" i="2" s="1"/>
  <c r="I5393" i="2" s="1"/>
  <c r="G5393" i="2"/>
  <c r="C5394" i="2"/>
  <c r="D5394" i="2" s="1"/>
  <c r="E5394" i="2" s="1"/>
  <c r="G5394" i="2"/>
  <c r="C5395" i="2"/>
  <c r="D5395" i="2"/>
  <c r="E5395" i="2" s="1"/>
  <c r="H5395" i="2" s="1"/>
  <c r="I5395" i="2" s="1"/>
  <c r="G5395" i="2"/>
  <c r="C5396" i="2"/>
  <c r="D5396" i="2" s="1"/>
  <c r="E5396" i="2" s="1"/>
  <c r="G5396" i="2"/>
  <c r="C5397" i="2"/>
  <c r="D5397" i="2"/>
  <c r="E5397" i="2"/>
  <c r="H5397" i="2" s="1"/>
  <c r="I5397" i="2" s="1"/>
  <c r="G5397" i="2"/>
  <c r="C5398" i="2"/>
  <c r="D5398" i="2" s="1"/>
  <c r="E5398" i="2" s="1"/>
  <c r="G5398" i="2"/>
  <c r="C5399" i="2"/>
  <c r="D5399" i="2"/>
  <c r="E5399" i="2" s="1"/>
  <c r="H5399" i="2" s="1"/>
  <c r="I5399" i="2" s="1"/>
  <c r="G5399" i="2"/>
  <c r="C5400" i="2"/>
  <c r="D5400" i="2" s="1"/>
  <c r="E5400" i="2" s="1"/>
  <c r="H5400" i="2" s="1"/>
  <c r="I5400" i="2" s="1"/>
  <c r="G5400" i="2"/>
  <c r="C5401" i="2"/>
  <c r="D5401" i="2"/>
  <c r="E5401" i="2"/>
  <c r="H5401" i="2" s="1"/>
  <c r="I5401" i="2" s="1"/>
  <c r="G5401" i="2"/>
  <c r="C5402" i="2"/>
  <c r="D5402" i="2" s="1"/>
  <c r="E5402" i="2" s="1"/>
  <c r="G5402" i="2"/>
  <c r="C5403" i="2"/>
  <c r="D5403" i="2"/>
  <c r="E5403" i="2" s="1"/>
  <c r="H5403" i="2" s="1"/>
  <c r="I5403" i="2" s="1"/>
  <c r="G5403" i="2"/>
  <c r="C5404" i="2"/>
  <c r="D5404" i="2" s="1"/>
  <c r="E5404" i="2" s="1"/>
  <c r="H5404" i="2" s="1"/>
  <c r="I5404" i="2" s="1"/>
  <c r="G5404" i="2"/>
  <c r="C5405" i="2"/>
  <c r="D5405" i="2"/>
  <c r="E5405" i="2"/>
  <c r="H5405" i="2" s="1"/>
  <c r="I5405" i="2" s="1"/>
  <c r="G5405" i="2"/>
  <c r="C5406" i="2"/>
  <c r="D5406" i="2" s="1"/>
  <c r="E5406" i="2" s="1"/>
  <c r="G5406" i="2"/>
  <c r="C5407" i="2"/>
  <c r="D5407" i="2"/>
  <c r="E5407" i="2" s="1"/>
  <c r="H5407" i="2" s="1"/>
  <c r="I5407" i="2" s="1"/>
  <c r="G5407" i="2"/>
  <c r="C5408" i="2"/>
  <c r="D5408" i="2" s="1"/>
  <c r="E5408" i="2" s="1"/>
  <c r="G5408" i="2"/>
  <c r="C5409" i="2"/>
  <c r="D5409" i="2"/>
  <c r="E5409" i="2"/>
  <c r="H5409" i="2" s="1"/>
  <c r="I5409" i="2" s="1"/>
  <c r="G5409" i="2"/>
  <c r="C5410" i="2"/>
  <c r="D5410" i="2" s="1"/>
  <c r="E5410" i="2" s="1"/>
  <c r="G5410" i="2"/>
  <c r="C5411" i="2"/>
  <c r="D5411" i="2"/>
  <c r="E5411" i="2" s="1"/>
  <c r="H5411" i="2" s="1"/>
  <c r="I5411" i="2" s="1"/>
  <c r="G5411" i="2"/>
  <c r="C5412" i="2"/>
  <c r="D5412" i="2" s="1"/>
  <c r="E5412" i="2" s="1"/>
  <c r="G5412" i="2"/>
  <c r="C5413" i="2"/>
  <c r="D5413" i="2"/>
  <c r="E5413" i="2"/>
  <c r="H5413" i="2" s="1"/>
  <c r="I5413" i="2" s="1"/>
  <c r="G5413" i="2"/>
  <c r="C5414" i="2"/>
  <c r="D5414" i="2" s="1"/>
  <c r="E5414" i="2" s="1"/>
  <c r="G5414" i="2"/>
  <c r="C5415" i="2"/>
  <c r="D5415" i="2"/>
  <c r="E5415" i="2" s="1"/>
  <c r="H5415" i="2" s="1"/>
  <c r="I5415" i="2" s="1"/>
  <c r="G5415" i="2"/>
  <c r="C5416" i="2"/>
  <c r="D5416" i="2" s="1"/>
  <c r="E5416" i="2" s="1"/>
  <c r="H5416" i="2" s="1"/>
  <c r="I5416" i="2" s="1"/>
  <c r="G5416" i="2"/>
  <c r="C5417" i="2"/>
  <c r="D5417" i="2"/>
  <c r="E5417" i="2"/>
  <c r="H5417" i="2" s="1"/>
  <c r="I5417" i="2" s="1"/>
  <c r="G5417" i="2"/>
  <c r="C5418" i="2"/>
  <c r="D5418" i="2" s="1"/>
  <c r="E5418" i="2" s="1"/>
  <c r="G5418" i="2"/>
  <c r="C5419" i="2"/>
  <c r="D5419" i="2"/>
  <c r="E5419" i="2" s="1"/>
  <c r="H5419" i="2" s="1"/>
  <c r="I5419" i="2" s="1"/>
  <c r="G5419" i="2"/>
  <c r="C5420" i="2"/>
  <c r="D5420" i="2" s="1"/>
  <c r="E5420" i="2" s="1"/>
  <c r="H5420" i="2" s="1"/>
  <c r="I5420" i="2" s="1"/>
  <c r="G5420" i="2"/>
  <c r="C5421" i="2"/>
  <c r="D5421" i="2"/>
  <c r="E5421" i="2"/>
  <c r="H5421" i="2" s="1"/>
  <c r="I5421" i="2" s="1"/>
  <c r="G5421" i="2"/>
  <c r="C5422" i="2"/>
  <c r="D5422" i="2" s="1"/>
  <c r="E5422" i="2" s="1"/>
  <c r="G5422" i="2"/>
  <c r="C5423" i="2"/>
  <c r="D5423" i="2"/>
  <c r="E5423" i="2" s="1"/>
  <c r="H5423" i="2" s="1"/>
  <c r="I5423" i="2" s="1"/>
  <c r="G5423" i="2"/>
  <c r="C5424" i="2"/>
  <c r="D5424" i="2" s="1"/>
  <c r="E5424" i="2" s="1"/>
  <c r="G5424" i="2"/>
  <c r="C5425" i="2"/>
  <c r="D5425" i="2"/>
  <c r="E5425" i="2"/>
  <c r="H5425" i="2" s="1"/>
  <c r="I5425" i="2" s="1"/>
  <c r="G5425" i="2"/>
  <c r="C5426" i="2"/>
  <c r="D5426" i="2" s="1"/>
  <c r="E5426" i="2" s="1"/>
  <c r="G5426" i="2"/>
  <c r="C5427" i="2"/>
  <c r="D5427" i="2"/>
  <c r="E5427" i="2" s="1"/>
  <c r="H5427" i="2" s="1"/>
  <c r="I5427" i="2" s="1"/>
  <c r="G5427" i="2"/>
  <c r="C5428" i="2"/>
  <c r="D5428" i="2" s="1"/>
  <c r="E5428" i="2" s="1"/>
  <c r="G5428" i="2"/>
  <c r="C5429" i="2"/>
  <c r="D5429" i="2"/>
  <c r="E5429" i="2"/>
  <c r="H5429" i="2" s="1"/>
  <c r="I5429" i="2" s="1"/>
  <c r="G5429" i="2"/>
  <c r="C5430" i="2"/>
  <c r="D5430" i="2" s="1"/>
  <c r="E5430" i="2" s="1"/>
  <c r="H5430" i="2" s="1"/>
  <c r="I5430" i="2" s="1"/>
  <c r="G5430" i="2"/>
  <c r="C5431" i="2"/>
  <c r="D5431" i="2"/>
  <c r="E5431" i="2" s="1"/>
  <c r="H5431" i="2" s="1"/>
  <c r="I5431" i="2" s="1"/>
  <c r="G5431" i="2"/>
  <c r="C5432" i="2"/>
  <c r="D5432" i="2" s="1"/>
  <c r="E5432" i="2" s="1"/>
  <c r="H5432" i="2" s="1"/>
  <c r="I5432" i="2" s="1"/>
  <c r="G5432" i="2"/>
  <c r="C5433" i="2"/>
  <c r="D5433" i="2"/>
  <c r="E5433" i="2"/>
  <c r="H5433" i="2" s="1"/>
  <c r="I5433" i="2" s="1"/>
  <c r="G5433" i="2"/>
  <c r="C5434" i="2"/>
  <c r="D5434" i="2" s="1"/>
  <c r="E5434" i="2" s="1"/>
  <c r="H5434" i="2" s="1"/>
  <c r="I5434" i="2" s="1"/>
  <c r="G5434" i="2"/>
  <c r="C5435" i="2"/>
  <c r="D5435" i="2"/>
  <c r="E5435" i="2" s="1"/>
  <c r="H5435" i="2" s="1"/>
  <c r="I5435" i="2" s="1"/>
  <c r="G5435" i="2"/>
  <c r="C5436" i="2"/>
  <c r="D5436" i="2" s="1"/>
  <c r="E5436" i="2" s="1"/>
  <c r="H5436" i="2" s="1"/>
  <c r="I5436" i="2" s="1"/>
  <c r="G5436" i="2"/>
  <c r="C5437" i="2"/>
  <c r="D5437" i="2"/>
  <c r="E5437" i="2"/>
  <c r="H5437" i="2" s="1"/>
  <c r="I5437" i="2" s="1"/>
  <c r="G5437" i="2"/>
  <c r="C5438" i="2"/>
  <c r="D5438" i="2" s="1"/>
  <c r="E5438" i="2" s="1"/>
  <c r="H5438" i="2" s="1"/>
  <c r="I5438" i="2" s="1"/>
  <c r="G5438" i="2"/>
  <c r="C5439" i="2"/>
  <c r="D5439" i="2"/>
  <c r="E5439" i="2" s="1"/>
  <c r="H5439" i="2" s="1"/>
  <c r="I5439" i="2" s="1"/>
  <c r="G5439" i="2"/>
  <c r="C5440" i="2"/>
  <c r="D5440" i="2" s="1"/>
  <c r="E5440" i="2" s="1"/>
  <c r="G5440" i="2"/>
  <c r="C5441" i="2"/>
  <c r="D5441" i="2"/>
  <c r="E5441" i="2"/>
  <c r="H5441" i="2" s="1"/>
  <c r="I5441" i="2" s="1"/>
  <c r="G5441" i="2"/>
  <c r="C5442" i="2"/>
  <c r="D5442" i="2" s="1"/>
  <c r="E5442" i="2" s="1"/>
  <c r="H5442" i="2" s="1"/>
  <c r="I5442" i="2" s="1"/>
  <c r="G5442" i="2"/>
  <c r="C5443" i="2"/>
  <c r="D5443" i="2"/>
  <c r="E5443" i="2" s="1"/>
  <c r="H5443" i="2" s="1"/>
  <c r="I5443" i="2" s="1"/>
  <c r="G5443" i="2"/>
  <c r="C5444" i="2"/>
  <c r="D5444" i="2" s="1"/>
  <c r="E5444" i="2" s="1"/>
  <c r="G5444" i="2"/>
  <c r="C5445" i="2"/>
  <c r="D5445" i="2"/>
  <c r="E5445" i="2"/>
  <c r="H5445" i="2" s="1"/>
  <c r="I5445" i="2" s="1"/>
  <c r="G5445" i="2"/>
  <c r="C5446" i="2"/>
  <c r="D5446" i="2" s="1"/>
  <c r="E5446" i="2" s="1"/>
  <c r="H5446" i="2" s="1"/>
  <c r="I5446" i="2" s="1"/>
  <c r="G5446" i="2"/>
  <c r="C5447" i="2"/>
  <c r="D5447" i="2"/>
  <c r="E5447" i="2" s="1"/>
  <c r="H5447" i="2" s="1"/>
  <c r="I5447" i="2" s="1"/>
  <c r="G5447" i="2"/>
  <c r="C5448" i="2"/>
  <c r="D5448" i="2" s="1"/>
  <c r="E5448" i="2" s="1"/>
  <c r="H5448" i="2" s="1"/>
  <c r="I5448" i="2" s="1"/>
  <c r="G5448" i="2"/>
  <c r="C5449" i="2"/>
  <c r="D5449" i="2"/>
  <c r="E5449" i="2"/>
  <c r="H5449" i="2" s="1"/>
  <c r="I5449" i="2" s="1"/>
  <c r="G5449" i="2"/>
  <c r="C5450" i="2"/>
  <c r="D5450" i="2" s="1"/>
  <c r="E5450" i="2" s="1"/>
  <c r="H5450" i="2" s="1"/>
  <c r="I5450" i="2" s="1"/>
  <c r="G5450" i="2"/>
  <c r="C5451" i="2"/>
  <c r="D5451" i="2"/>
  <c r="E5451" i="2" s="1"/>
  <c r="H5451" i="2" s="1"/>
  <c r="I5451" i="2" s="1"/>
  <c r="G5451" i="2"/>
  <c r="C5452" i="2"/>
  <c r="D5452" i="2" s="1"/>
  <c r="E5452" i="2" s="1"/>
  <c r="H5452" i="2" s="1"/>
  <c r="I5452" i="2" s="1"/>
  <c r="G5452" i="2"/>
  <c r="C5453" i="2"/>
  <c r="D5453" i="2"/>
  <c r="E5453" i="2"/>
  <c r="H5453" i="2" s="1"/>
  <c r="I5453" i="2" s="1"/>
  <c r="G5453" i="2"/>
  <c r="C5454" i="2"/>
  <c r="D5454" i="2" s="1"/>
  <c r="E5454" i="2" s="1"/>
  <c r="H5454" i="2" s="1"/>
  <c r="I5454" i="2" s="1"/>
  <c r="G5454" i="2"/>
  <c r="C5455" i="2"/>
  <c r="D5455" i="2"/>
  <c r="E5455" i="2" s="1"/>
  <c r="H5455" i="2" s="1"/>
  <c r="I5455" i="2" s="1"/>
  <c r="G5455" i="2"/>
  <c r="C5456" i="2"/>
  <c r="D5456" i="2" s="1"/>
  <c r="E5456" i="2" s="1"/>
  <c r="G5456" i="2"/>
  <c r="C5457" i="2"/>
  <c r="D5457" i="2"/>
  <c r="E5457" i="2"/>
  <c r="H5457" i="2" s="1"/>
  <c r="I5457" i="2" s="1"/>
  <c r="G5457" i="2"/>
  <c r="C5458" i="2"/>
  <c r="D5458" i="2" s="1"/>
  <c r="E5458" i="2" s="1"/>
  <c r="H5458" i="2" s="1"/>
  <c r="I5458" i="2" s="1"/>
  <c r="G5458" i="2"/>
  <c r="C5459" i="2"/>
  <c r="D5459" i="2"/>
  <c r="E5459" i="2" s="1"/>
  <c r="H5459" i="2" s="1"/>
  <c r="I5459" i="2" s="1"/>
  <c r="G5459" i="2"/>
  <c r="C5460" i="2"/>
  <c r="D5460" i="2" s="1"/>
  <c r="E5460" i="2" s="1"/>
  <c r="G5460" i="2"/>
  <c r="C5461" i="2"/>
  <c r="D5461" i="2"/>
  <c r="E5461" i="2"/>
  <c r="H5461" i="2" s="1"/>
  <c r="I5461" i="2" s="1"/>
  <c r="G5461" i="2"/>
  <c r="C5462" i="2"/>
  <c r="D5462" i="2" s="1"/>
  <c r="E5462" i="2" s="1"/>
  <c r="H5462" i="2" s="1"/>
  <c r="I5462" i="2" s="1"/>
  <c r="G5462" i="2"/>
  <c r="C5463" i="2"/>
  <c r="D5463" i="2"/>
  <c r="E5463" i="2" s="1"/>
  <c r="H5463" i="2" s="1"/>
  <c r="I5463" i="2" s="1"/>
  <c r="G5463" i="2"/>
  <c r="C5464" i="2"/>
  <c r="D5464" i="2" s="1"/>
  <c r="E5464" i="2" s="1"/>
  <c r="H5464" i="2" s="1"/>
  <c r="I5464" i="2" s="1"/>
  <c r="G5464" i="2"/>
  <c r="C5465" i="2"/>
  <c r="D5465" i="2"/>
  <c r="E5465" i="2"/>
  <c r="H5465" i="2" s="1"/>
  <c r="I5465" i="2" s="1"/>
  <c r="G5465" i="2"/>
  <c r="C5466" i="2"/>
  <c r="D5466" i="2" s="1"/>
  <c r="E5466" i="2" s="1"/>
  <c r="H5466" i="2" s="1"/>
  <c r="I5466" i="2" s="1"/>
  <c r="G5466" i="2"/>
  <c r="C5467" i="2"/>
  <c r="D5467" i="2"/>
  <c r="E5467" i="2" s="1"/>
  <c r="H5467" i="2" s="1"/>
  <c r="I5467" i="2" s="1"/>
  <c r="G5467" i="2"/>
  <c r="C5468" i="2"/>
  <c r="D5468" i="2" s="1"/>
  <c r="E5468" i="2" s="1"/>
  <c r="H5468" i="2" s="1"/>
  <c r="I5468" i="2" s="1"/>
  <c r="G5468" i="2"/>
  <c r="C5469" i="2"/>
  <c r="D5469" i="2"/>
  <c r="E5469" i="2"/>
  <c r="H5469" i="2" s="1"/>
  <c r="I5469" i="2" s="1"/>
  <c r="G5469" i="2"/>
  <c r="C5470" i="2"/>
  <c r="D5470" i="2" s="1"/>
  <c r="E5470" i="2" s="1"/>
  <c r="H5470" i="2" s="1"/>
  <c r="I5470" i="2" s="1"/>
  <c r="G5470" i="2"/>
  <c r="C5471" i="2"/>
  <c r="D5471" i="2"/>
  <c r="E5471" i="2" s="1"/>
  <c r="H5471" i="2" s="1"/>
  <c r="I5471" i="2" s="1"/>
  <c r="G5471" i="2"/>
  <c r="C5472" i="2"/>
  <c r="D5472" i="2" s="1"/>
  <c r="E5472" i="2" s="1"/>
  <c r="G5472" i="2"/>
  <c r="C5473" i="2"/>
  <c r="D5473" i="2"/>
  <c r="E5473" i="2"/>
  <c r="H5473" i="2" s="1"/>
  <c r="I5473" i="2" s="1"/>
  <c r="G5473" i="2"/>
  <c r="C5474" i="2"/>
  <c r="D5474" i="2" s="1"/>
  <c r="E5474" i="2" s="1"/>
  <c r="H5474" i="2" s="1"/>
  <c r="I5474" i="2" s="1"/>
  <c r="G5474" i="2"/>
  <c r="C5475" i="2"/>
  <c r="D5475" i="2"/>
  <c r="E5475" i="2" s="1"/>
  <c r="H5475" i="2" s="1"/>
  <c r="I5475" i="2" s="1"/>
  <c r="G5475" i="2"/>
  <c r="C5476" i="2"/>
  <c r="D5476" i="2" s="1"/>
  <c r="E5476" i="2" s="1"/>
  <c r="G5476" i="2"/>
  <c r="C5477" i="2"/>
  <c r="D5477" i="2"/>
  <c r="E5477" i="2"/>
  <c r="H5477" i="2" s="1"/>
  <c r="I5477" i="2" s="1"/>
  <c r="G5477" i="2"/>
  <c r="C5478" i="2"/>
  <c r="D5478" i="2" s="1"/>
  <c r="E5478" i="2" s="1"/>
  <c r="H5478" i="2" s="1"/>
  <c r="I5478" i="2" s="1"/>
  <c r="G5478" i="2"/>
  <c r="C5479" i="2"/>
  <c r="D5479" i="2"/>
  <c r="E5479" i="2" s="1"/>
  <c r="H5479" i="2" s="1"/>
  <c r="I5479" i="2" s="1"/>
  <c r="G5479" i="2"/>
  <c r="C5480" i="2"/>
  <c r="D5480" i="2" s="1"/>
  <c r="E5480" i="2" s="1"/>
  <c r="H5480" i="2" s="1"/>
  <c r="I5480" i="2" s="1"/>
  <c r="G5480" i="2"/>
  <c r="C5481" i="2"/>
  <c r="D5481" i="2"/>
  <c r="E5481" i="2"/>
  <c r="H5481" i="2" s="1"/>
  <c r="I5481" i="2" s="1"/>
  <c r="G5481" i="2"/>
  <c r="C5482" i="2"/>
  <c r="D5482" i="2" s="1"/>
  <c r="E5482" i="2" s="1"/>
  <c r="H5482" i="2" s="1"/>
  <c r="I5482" i="2" s="1"/>
  <c r="G5482" i="2"/>
  <c r="C5483" i="2"/>
  <c r="D5483" i="2"/>
  <c r="E5483" i="2" s="1"/>
  <c r="H5483" i="2" s="1"/>
  <c r="I5483" i="2" s="1"/>
  <c r="G5483" i="2"/>
  <c r="C5484" i="2"/>
  <c r="D5484" i="2" s="1"/>
  <c r="E5484" i="2" s="1"/>
  <c r="H5484" i="2" s="1"/>
  <c r="I5484" i="2" s="1"/>
  <c r="G5484" i="2"/>
  <c r="C5485" i="2"/>
  <c r="D5485" i="2"/>
  <c r="E5485" i="2"/>
  <c r="H5485" i="2" s="1"/>
  <c r="I5485" i="2" s="1"/>
  <c r="G5485" i="2"/>
  <c r="C5486" i="2"/>
  <c r="D5486" i="2" s="1"/>
  <c r="E5486" i="2" s="1"/>
  <c r="H5486" i="2" s="1"/>
  <c r="I5486" i="2" s="1"/>
  <c r="G5486" i="2"/>
  <c r="C5487" i="2"/>
  <c r="D5487" i="2"/>
  <c r="E5487" i="2" s="1"/>
  <c r="H5487" i="2" s="1"/>
  <c r="I5487" i="2" s="1"/>
  <c r="G5487" i="2"/>
  <c r="C5488" i="2"/>
  <c r="D5488" i="2" s="1"/>
  <c r="E5488" i="2" s="1"/>
  <c r="G5488" i="2"/>
  <c r="C5489" i="2"/>
  <c r="D5489" i="2"/>
  <c r="E5489" i="2"/>
  <c r="H5489" i="2" s="1"/>
  <c r="I5489" i="2" s="1"/>
  <c r="G5489" i="2"/>
  <c r="C5490" i="2"/>
  <c r="D5490" i="2" s="1"/>
  <c r="E5490" i="2" s="1"/>
  <c r="H5490" i="2" s="1"/>
  <c r="I5490" i="2" s="1"/>
  <c r="G5490" i="2"/>
  <c r="C5491" i="2"/>
  <c r="D5491" i="2"/>
  <c r="E5491" i="2" s="1"/>
  <c r="H5491" i="2" s="1"/>
  <c r="I5491" i="2" s="1"/>
  <c r="G5491" i="2"/>
  <c r="C5492" i="2"/>
  <c r="D5492" i="2" s="1"/>
  <c r="E5492" i="2" s="1"/>
  <c r="G5492" i="2"/>
  <c r="C5493" i="2"/>
  <c r="D5493" i="2"/>
  <c r="E5493" i="2"/>
  <c r="H5493" i="2" s="1"/>
  <c r="I5493" i="2" s="1"/>
  <c r="G5493" i="2"/>
  <c r="C5494" i="2"/>
  <c r="D5494" i="2" s="1"/>
  <c r="E5494" i="2" s="1"/>
  <c r="H5494" i="2" s="1"/>
  <c r="I5494" i="2" s="1"/>
  <c r="G5494" i="2"/>
  <c r="C5495" i="2"/>
  <c r="D5495" i="2"/>
  <c r="E5495" i="2" s="1"/>
  <c r="H5495" i="2" s="1"/>
  <c r="I5495" i="2" s="1"/>
  <c r="G5495" i="2"/>
  <c r="C5496" i="2"/>
  <c r="D5496" i="2" s="1"/>
  <c r="E5496" i="2" s="1"/>
  <c r="H5496" i="2" s="1"/>
  <c r="I5496" i="2" s="1"/>
  <c r="G5496" i="2"/>
  <c r="C5497" i="2"/>
  <c r="D5497" i="2"/>
  <c r="E5497" i="2"/>
  <c r="H5497" i="2" s="1"/>
  <c r="I5497" i="2" s="1"/>
  <c r="G5497" i="2"/>
  <c r="C5498" i="2"/>
  <c r="D5498" i="2" s="1"/>
  <c r="E5498" i="2" s="1"/>
  <c r="H5498" i="2" s="1"/>
  <c r="I5498" i="2" s="1"/>
  <c r="G5498" i="2"/>
  <c r="C5499" i="2"/>
  <c r="D5499" i="2"/>
  <c r="E5499" i="2" s="1"/>
  <c r="H5499" i="2" s="1"/>
  <c r="I5499" i="2" s="1"/>
  <c r="G5499" i="2"/>
  <c r="C5500" i="2"/>
  <c r="D5500" i="2" s="1"/>
  <c r="E5500" i="2" s="1"/>
  <c r="H5500" i="2" s="1"/>
  <c r="I5500" i="2" s="1"/>
  <c r="G5500" i="2"/>
  <c r="C5501" i="2"/>
  <c r="D5501" i="2"/>
  <c r="E5501" i="2"/>
  <c r="H5501" i="2" s="1"/>
  <c r="I5501" i="2" s="1"/>
  <c r="G5501" i="2"/>
  <c r="C5502" i="2"/>
  <c r="D5502" i="2" s="1"/>
  <c r="E5502" i="2" s="1"/>
  <c r="H5502" i="2" s="1"/>
  <c r="I5502" i="2" s="1"/>
  <c r="G5502" i="2"/>
  <c r="C5503" i="2"/>
  <c r="D5503" i="2"/>
  <c r="E5503" i="2" s="1"/>
  <c r="H5503" i="2" s="1"/>
  <c r="I5503" i="2" s="1"/>
  <c r="G5503" i="2"/>
  <c r="C5504" i="2"/>
  <c r="D5504" i="2" s="1"/>
  <c r="E5504" i="2" s="1"/>
  <c r="G5504" i="2"/>
  <c r="C5505" i="2"/>
  <c r="D5505" i="2"/>
  <c r="E5505" i="2"/>
  <c r="H5505" i="2" s="1"/>
  <c r="I5505" i="2" s="1"/>
  <c r="G5505" i="2"/>
  <c r="C5506" i="2"/>
  <c r="D5506" i="2" s="1"/>
  <c r="E5506" i="2" s="1"/>
  <c r="H5506" i="2" s="1"/>
  <c r="I5506" i="2" s="1"/>
  <c r="G5506" i="2"/>
  <c r="C5507" i="2"/>
  <c r="D5507" i="2"/>
  <c r="E5507" i="2" s="1"/>
  <c r="H5507" i="2" s="1"/>
  <c r="I5507" i="2" s="1"/>
  <c r="G5507" i="2"/>
  <c r="C5508" i="2"/>
  <c r="D5508" i="2" s="1"/>
  <c r="E5508" i="2" s="1"/>
  <c r="G5508" i="2"/>
  <c r="C5509" i="2"/>
  <c r="D5509" i="2"/>
  <c r="E5509" i="2"/>
  <c r="H5509" i="2" s="1"/>
  <c r="I5509" i="2" s="1"/>
  <c r="G5509" i="2"/>
  <c r="C5510" i="2"/>
  <c r="D5510" i="2" s="1"/>
  <c r="E5510" i="2" s="1"/>
  <c r="H5510" i="2" s="1"/>
  <c r="I5510" i="2" s="1"/>
  <c r="G5510" i="2"/>
  <c r="C5511" i="2"/>
  <c r="D5511" i="2"/>
  <c r="E5511" i="2" s="1"/>
  <c r="H5511" i="2" s="1"/>
  <c r="I5511" i="2" s="1"/>
  <c r="G5511" i="2"/>
  <c r="C5512" i="2"/>
  <c r="D5512" i="2" s="1"/>
  <c r="E5512" i="2" s="1"/>
  <c r="H5512" i="2" s="1"/>
  <c r="I5512" i="2" s="1"/>
  <c r="G5512" i="2"/>
  <c r="C5513" i="2"/>
  <c r="D5513" i="2"/>
  <c r="E5513" i="2"/>
  <c r="H5513" i="2" s="1"/>
  <c r="I5513" i="2" s="1"/>
  <c r="G5513" i="2"/>
  <c r="C5514" i="2"/>
  <c r="D5514" i="2" s="1"/>
  <c r="E5514" i="2" s="1"/>
  <c r="H5514" i="2" s="1"/>
  <c r="I5514" i="2" s="1"/>
  <c r="G5514" i="2"/>
  <c r="C5515" i="2"/>
  <c r="D5515" i="2"/>
  <c r="E5515" i="2" s="1"/>
  <c r="H5515" i="2" s="1"/>
  <c r="I5515" i="2" s="1"/>
  <c r="G5515" i="2"/>
  <c r="C5516" i="2"/>
  <c r="D5516" i="2" s="1"/>
  <c r="E5516" i="2" s="1"/>
  <c r="H5516" i="2" s="1"/>
  <c r="I5516" i="2" s="1"/>
  <c r="G5516" i="2"/>
  <c r="C5517" i="2"/>
  <c r="D5517" i="2"/>
  <c r="E5517" i="2"/>
  <c r="H5517" i="2" s="1"/>
  <c r="I5517" i="2" s="1"/>
  <c r="G5517" i="2"/>
  <c r="C5518" i="2"/>
  <c r="D5518" i="2" s="1"/>
  <c r="E5518" i="2" s="1"/>
  <c r="H5518" i="2" s="1"/>
  <c r="I5518" i="2" s="1"/>
  <c r="G5518" i="2"/>
  <c r="C5519" i="2"/>
  <c r="D5519" i="2"/>
  <c r="E5519" i="2" s="1"/>
  <c r="H5519" i="2" s="1"/>
  <c r="I5519" i="2" s="1"/>
  <c r="G5519" i="2"/>
  <c r="C5520" i="2"/>
  <c r="D5520" i="2" s="1"/>
  <c r="E5520" i="2" s="1"/>
  <c r="G5520" i="2"/>
  <c r="C5521" i="2"/>
  <c r="D5521" i="2"/>
  <c r="E5521" i="2"/>
  <c r="H5521" i="2" s="1"/>
  <c r="I5521" i="2" s="1"/>
  <c r="G5521" i="2"/>
  <c r="C5522" i="2"/>
  <c r="D5522" i="2" s="1"/>
  <c r="E5522" i="2" s="1"/>
  <c r="H5522" i="2" s="1"/>
  <c r="I5522" i="2" s="1"/>
  <c r="G5522" i="2"/>
  <c r="C5523" i="2"/>
  <c r="D5523" i="2"/>
  <c r="E5523" i="2" s="1"/>
  <c r="H5523" i="2" s="1"/>
  <c r="I5523" i="2" s="1"/>
  <c r="G5523" i="2"/>
  <c r="C5524" i="2"/>
  <c r="D5524" i="2" s="1"/>
  <c r="E5524" i="2" s="1"/>
  <c r="G5524" i="2"/>
  <c r="C5525" i="2"/>
  <c r="D5525" i="2"/>
  <c r="E5525" i="2"/>
  <c r="H5525" i="2" s="1"/>
  <c r="I5525" i="2" s="1"/>
  <c r="G5525" i="2"/>
  <c r="C5526" i="2"/>
  <c r="D5526" i="2" s="1"/>
  <c r="E5526" i="2" s="1"/>
  <c r="H5526" i="2" s="1"/>
  <c r="I5526" i="2" s="1"/>
  <c r="G5526" i="2"/>
  <c r="C5527" i="2"/>
  <c r="D5527" i="2"/>
  <c r="E5527" i="2" s="1"/>
  <c r="H5527" i="2" s="1"/>
  <c r="I5527" i="2" s="1"/>
  <c r="G5527" i="2"/>
  <c r="C5528" i="2"/>
  <c r="D5528" i="2" s="1"/>
  <c r="E5528" i="2" s="1"/>
  <c r="H5528" i="2" s="1"/>
  <c r="I5528" i="2" s="1"/>
  <c r="G5528" i="2"/>
  <c r="C5529" i="2"/>
  <c r="D5529" i="2"/>
  <c r="E5529" i="2"/>
  <c r="H5529" i="2" s="1"/>
  <c r="I5529" i="2" s="1"/>
  <c r="G5529" i="2"/>
  <c r="C5530" i="2"/>
  <c r="D5530" i="2" s="1"/>
  <c r="E5530" i="2" s="1"/>
  <c r="H5530" i="2" s="1"/>
  <c r="I5530" i="2" s="1"/>
  <c r="G5530" i="2"/>
  <c r="C5531" i="2"/>
  <c r="D5531" i="2"/>
  <c r="E5531" i="2" s="1"/>
  <c r="H5531" i="2" s="1"/>
  <c r="I5531" i="2" s="1"/>
  <c r="G5531" i="2"/>
  <c r="C5532" i="2"/>
  <c r="D5532" i="2" s="1"/>
  <c r="E5532" i="2" s="1"/>
  <c r="H5532" i="2" s="1"/>
  <c r="I5532" i="2" s="1"/>
  <c r="G5532" i="2"/>
  <c r="C5533" i="2"/>
  <c r="D5533" i="2"/>
  <c r="E5533" i="2"/>
  <c r="H5533" i="2" s="1"/>
  <c r="I5533" i="2" s="1"/>
  <c r="G5533" i="2"/>
  <c r="C5534" i="2"/>
  <c r="D5534" i="2" s="1"/>
  <c r="E5534" i="2" s="1"/>
  <c r="H5534" i="2" s="1"/>
  <c r="I5534" i="2" s="1"/>
  <c r="G5534" i="2"/>
  <c r="C5535" i="2"/>
  <c r="D5535" i="2"/>
  <c r="E5535" i="2" s="1"/>
  <c r="H5535" i="2" s="1"/>
  <c r="I5535" i="2" s="1"/>
  <c r="G5535" i="2"/>
  <c r="C5536" i="2"/>
  <c r="D5536" i="2" s="1"/>
  <c r="E5536" i="2" s="1"/>
  <c r="G5536" i="2"/>
  <c r="C5537" i="2"/>
  <c r="D5537" i="2"/>
  <c r="E5537" i="2"/>
  <c r="H5537" i="2" s="1"/>
  <c r="I5537" i="2" s="1"/>
  <c r="G5537" i="2"/>
  <c r="C5538" i="2"/>
  <c r="D5538" i="2" s="1"/>
  <c r="E5538" i="2" s="1"/>
  <c r="H5538" i="2" s="1"/>
  <c r="I5538" i="2" s="1"/>
  <c r="G5538" i="2"/>
  <c r="C5539" i="2"/>
  <c r="D5539" i="2"/>
  <c r="E5539" i="2" s="1"/>
  <c r="H5539" i="2" s="1"/>
  <c r="I5539" i="2" s="1"/>
  <c r="G5539" i="2"/>
  <c r="C5540" i="2"/>
  <c r="D5540" i="2" s="1"/>
  <c r="E5540" i="2" s="1"/>
  <c r="G5540" i="2"/>
  <c r="C5541" i="2"/>
  <c r="D5541" i="2"/>
  <c r="E5541" i="2"/>
  <c r="H5541" i="2" s="1"/>
  <c r="I5541" i="2" s="1"/>
  <c r="G5541" i="2"/>
  <c r="C5542" i="2"/>
  <c r="D5542" i="2" s="1"/>
  <c r="E5542" i="2" s="1"/>
  <c r="H5542" i="2" s="1"/>
  <c r="I5542" i="2" s="1"/>
  <c r="G5542" i="2"/>
  <c r="C5543" i="2"/>
  <c r="D5543" i="2"/>
  <c r="E5543" i="2" s="1"/>
  <c r="H5543" i="2" s="1"/>
  <c r="I5543" i="2" s="1"/>
  <c r="G5543" i="2"/>
  <c r="C5544" i="2"/>
  <c r="D5544" i="2" s="1"/>
  <c r="E5544" i="2" s="1"/>
  <c r="H5544" i="2" s="1"/>
  <c r="I5544" i="2" s="1"/>
  <c r="G5544" i="2"/>
  <c r="C5545" i="2"/>
  <c r="D5545" i="2"/>
  <c r="E5545" i="2"/>
  <c r="H5545" i="2" s="1"/>
  <c r="I5545" i="2" s="1"/>
  <c r="G5545" i="2"/>
  <c r="C5546" i="2"/>
  <c r="D5546" i="2" s="1"/>
  <c r="E5546" i="2" s="1"/>
  <c r="H5546" i="2" s="1"/>
  <c r="I5546" i="2" s="1"/>
  <c r="G5546" i="2"/>
  <c r="C5547" i="2"/>
  <c r="D5547" i="2"/>
  <c r="E5547" i="2" s="1"/>
  <c r="H5547" i="2" s="1"/>
  <c r="I5547" i="2" s="1"/>
  <c r="G5547" i="2"/>
  <c r="C5548" i="2"/>
  <c r="D5548" i="2" s="1"/>
  <c r="E5548" i="2" s="1"/>
  <c r="H5548" i="2" s="1"/>
  <c r="I5548" i="2" s="1"/>
  <c r="G5548" i="2"/>
  <c r="C5549" i="2"/>
  <c r="D5549" i="2"/>
  <c r="E5549" i="2"/>
  <c r="H5549" i="2" s="1"/>
  <c r="I5549" i="2" s="1"/>
  <c r="G5549" i="2"/>
  <c r="C5550" i="2"/>
  <c r="D5550" i="2" s="1"/>
  <c r="E5550" i="2" s="1"/>
  <c r="H5550" i="2" s="1"/>
  <c r="I5550" i="2" s="1"/>
  <c r="G5550" i="2"/>
  <c r="C5551" i="2"/>
  <c r="D5551" i="2"/>
  <c r="E5551" i="2" s="1"/>
  <c r="H5551" i="2" s="1"/>
  <c r="I5551" i="2" s="1"/>
  <c r="G5551" i="2"/>
  <c r="C5552" i="2"/>
  <c r="D5552" i="2" s="1"/>
  <c r="E5552" i="2" s="1"/>
  <c r="G5552" i="2"/>
  <c r="C5553" i="2"/>
  <c r="D5553" i="2"/>
  <c r="E5553" i="2"/>
  <c r="H5553" i="2" s="1"/>
  <c r="I5553" i="2" s="1"/>
  <c r="G5553" i="2"/>
  <c r="C5554" i="2"/>
  <c r="D5554" i="2" s="1"/>
  <c r="E5554" i="2" s="1"/>
  <c r="H5554" i="2" s="1"/>
  <c r="I5554" i="2" s="1"/>
  <c r="G5554" i="2"/>
  <c r="C5555" i="2"/>
  <c r="D5555" i="2"/>
  <c r="E5555" i="2" s="1"/>
  <c r="H5555" i="2" s="1"/>
  <c r="I5555" i="2" s="1"/>
  <c r="G5555" i="2"/>
  <c r="C5556" i="2"/>
  <c r="D5556" i="2" s="1"/>
  <c r="E5556" i="2" s="1"/>
  <c r="G5556" i="2"/>
  <c r="C5557" i="2"/>
  <c r="D5557" i="2"/>
  <c r="E5557" i="2"/>
  <c r="H5557" i="2" s="1"/>
  <c r="I5557" i="2" s="1"/>
  <c r="G5557" i="2"/>
  <c r="C5558" i="2"/>
  <c r="D5558" i="2" s="1"/>
  <c r="E5558" i="2" s="1"/>
  <c r="H5558" i="2" s="1"/>
  <c r="I5558" i="2" s="1"/>
  <c r="G5558" i="2"/>
  <c r="C5559" i="2"/>
  <c r="D5559" i="2"/>
  <c r="E5559" i="2" s="1"/>
  <c r="H5559" i="2" s="1"/>
  <c r="I5559" i="2" s="1"/>
  <c r="G5559" i="2"/>
  <c r="C5560" i="2"/>
  <c r="D5560" i="2" s="1"/>
  <c r="E5560" i="2" s="1"/>
  <c r="H5560" i="2" s="1"/>
  <c r="I5560" i="2" s="1"/>
  <c r="G5560" i="2"/>
  <c r="C5561" i="2"/>
  <c r="D5561" i="2"/>
  <c r="E5561" i="2"/>
  <c r="H5561" i="2" s="1"/>
  <c r="I5561" i="2" s="1"/>
  <c r="G5561" i="2"/>
  <c r="C5562" i="2"/>
  <c r="D5562" i="2" s="1"/>
  <c r="E5562" i="2" s="1"/>
  <c r="H5562" i="2" s="1"/>
  <c r="I5562" i="2" s="1"/>
  <c r="G5562" i="2"/>
  <c r="C5563" i="2"/>
  <c r="D5563" i="2"/>
  <c r="E5563" i="2" s="1"/>
  <c r="H5563" i="2" s="1"/>
  <c r="I5563" i="2" s="1"/>
  <c r="G5563" i="2"/>
  <c r="C5564" i="2"/>
  <c r="D5564" i="2" s="1"/>
  <c r="E5564" i="2" s="1"/>
  <c r="G5564" i="2"/>
  <c r="C5565" i="2"/>
  <c r="D5565" i="2"/>
  <c r="E5565" i="2"/>
  <c r="H5565" i="2" s="1"/>
  <c r="I5565" i="2" s="1"/>
  <c r="G5565" i="2"/>
  <c r="C5566" i="2"/>
  <c r="D5566" i="2" s="1"/>
  <c r="E5566" i="2" s="1"/>
  <c r="H5566" i="2" s="1"/>
  <c r="I5566" i="2" s="1"/>
  <c r="G5566" i="2"/>
  <c r="C5567" i="2"/>
  <c r="D5567" i="2"/>
  <c r="E5567" i="2" s="1"/>
  <c r="H5567" i="2" s="1"/>
  <c r="I5567" i="2" s="1"/>
  <c r="G5567" i="2"/>
  <c r="C5568" i="2"/>
  <c r="D5568" i="2" s="1"/>
  <c r="E5568" i="2" s="1"/>
  <c r="G5568" i="2"/>
  <c r="C5569" i="2"/>
  <c r="D5569" i="2"/>
  <c r="E5569" i="2"/>
  <c r="H5569" i="2" s="1"/>
  <c r="I5569" i="2" s="1"/>
  <c r="G5569" i="2"/>
  <c r="C5570" i="2"/>
  <c r="D5570" i="2" s="1"/>
  <c r="E5570" i="2" s="1"/>
  <c r="H5570" i="2" s="1"/>
  <c r="I5570" i="2" s="1"/>
  <c r="G5570" i="2"/>
  <c r="C5571" i="2"/>
  <c r="D5571" i="2"/>
  <c r="E5571" i="2" s="1"/>
  <c r="H5571" i="2" s="1"/>
  <c r="I5571" i="2" s="1"/>
  <c r="G5571" i="2"/>
  <c r="C5572" i="2"/>
  <c r="D5572" i="2" s="1"/>
  <c r="E5572" i="2" s="1"/>
  <c r="G5572" i="2"/>
  <c r="C5573" i="2"/>
  <c r="D5573" i="2"/>
  <c r="E5573" i="2"/>
  <c r="H5573" i="2" s="1"/>
  <c r="I5573" i="2" s="1"/>
  <c r="G5573" i="2"/>
  <c r="C5574" i="2"/>
  <c r="D5574" i="2" s="1"/>
  <c r="E5574" i="2" s="1"/>
  <c r="H5574" i="2" s="1"/>
  <c r="I5574" i="2" s="1"/>
  <c r="G5574" i="2"/>
  <c r="C5575" i="2"/>
  <c r="D5575" i="2"/>
  <c r="E5575" i="2" s="1"/>
  <c r="H5575" i="2" s="1"/>
  <c r="I5575" i="2" s="1"/>
  <c r="G5575" i="2"/>
  <c r="C5576" i="2"/>
  <c r="D5576" i="2" s="1"/>
  <c r="E5576" i="2" s="1"/>
  <c r="H5576" i="2" s="1"/>
  <c r="I5576" i="2" s="1"/>
  <c r="G5576" i="2"/>
  <c r="C5577" i="2"/>
  <c r="D5577" i="2"/>
  <c r="E5577" i="2"/>
  <c r="H5577" i="2" s="1"/>
  <c r="I5577" i="2" s="1"/>
  <c r="G5577" i="2"/>
  <c r="C5578" i="2"/>
  <c r="D5578" i="2" s="1"/>
  <c r="E5578" i="2" s="1"/>
  <c r="H5578" i="2" s="1"/>
  <c r="I5578" i="2" s="1"/>
  <c r="G5578" i="2"/>
  <c r="C5579" i="2"/>
  <c r="D5579" i="2"/>
  <c r="E5579" i="2" s="1"/>
  <c r="H5579" i="2" s="1"/>
  <c r="I5579" i="2" s="1"/>
  <c r="G5579" i="2"/>
  <c r="C5580" i="2"/>
  <c r="D5580" i="2" s="1"/>
  <c r="E5580" i="2" s="1"/>
  <c r="G5580" i="2"/>
  <c r="C5581" i="2"/>
  <c r="D5581" i="2"/>
  <c r="E5581" i="2"/>
  <c r="H5581" i="2" s="1"/>
  <c r="I5581" i="2" s="1"/>
  <c r="G5581" i="2"/>
  <c r="C5582" i="2"/>
  <c r="D5582" i="2" s="1"/>
  <c r="E5582" i="2" s="1"/>
  <c r="H5582" i="2" s="1"/>
  <c r="I5582" i="2" s="1"/>
  <c r="G5582" i="2"/>
  <c r="C5583" i="2"/>
  <c r="D5583" i="2"/>
  <c r="E5583" i="2" s="1"/>
  <c r="H5583" i="2" s="1"/>
  <c r="I5583" i="2" s="1"/>
  <c r="G5583" i="2"/>
  <c r="C5584" i="2"/>
  <c r="D5584" i="2" s="1"/>
  <c r="E5584" i="2" s="1"/>
  <c r="G5584" i="2"/>
  <c r="C5585" i="2"/>
  <c r="D5585" i="2"/>
  <c r="E5585" i="2"/>
  <c r="H5585" i="2" s="1"/>
  <c r="I5585" i="2" s="1"/>
  <c r="G5585" i="2"/>
  <c r="C5586" i="2"/>
  <c r="D5586" i="2" s="1"/>
  <c r="E5586" i="2" s="1"/>
  <c r="H5586" i="2" s="1"/>
  <c r="I5586" i="2" s="1"/>
  <c r="G5586" i="2"/>
  <c r="C5587" i="2"/>
  <c r="D5587" i="2"/>
  <c r="E5587" i="2" s="1"/>
  <c r="H5587" i="2" s="1"/>
  <c r="I5587" i="2" s="1"/>
  <c r="G5587" i="2"/>
  <c r="C5588" i="2"/>
  <c r="D5588" i="2" s="1"/>
  <c r="E5588" i="2" s="1"/>
  <c r="G5588" i="2"/>
  <c r="C5589" i="2"/>
  <c r="D5589" i="2"/>
  <c r="E5589" i="2"/>
  <c r="H5589" i="2" s="1"/>
  <c r="I5589" i="2" s="1"/>
  <c r="G5589" i="2"/>
  <c r="C5590" i="2"/>
  <c r="D5590" i="2" s="1"/>
  <c r="E5590" i="2" s="1"/>
  <c r="H5590" i="2" s="1"/>
  <c r="I5590" i="2" s="1"/>
  <c r="G5590" i="2"/>
  <c r="C5591" i="2"/>
  <c r="D5591" i="2"/>
  <c r="E5591" i="2" s="1"/>
  <c r="H5591" i="2" s="1"/>
  <c r="I5591" i="2" s="1"/>
  <c r="G5591" i="2"/>
  <c r="C5592" i="2"/>
  <c r="D5592" i="2" s="1"/>
  <c r="E5592" i="2" s="1"/>
  <c r="H5592" i="2" s="1"/>
  <c r="I5592" i="2" s="1"/>
  <c r="G5592" i="2"/>
  <c r="C5593" i="2"/>
  <c r="D5593" i="2"/>
  <c r="E5593" i="2"/>
  <c r="H5593" i="2" s="1"/>
  <c r="I5593" i="2" s="1"/>
  <c r="G5593" i="2"/>
  <c r="C5594" i="2"/>
  <c r="D5594" i="2" s="1"/>
  <c r="E5594" i="2" s="1"/>
  <c r="H5594" i="2" s="1"/>
  <c r="I5594" i="2" s="1"/>
  <c r="G5594" i="2"/>
  <c r="C5595" i="2"/>
  <c r="D5595" i="2"/>
  <c r="E5595" i="2" s="1"/>
  <c r="H5595" i="2" s="1"/>
  <c r="I5595" i="2" s="1"/>
  <c r="G5595" i="2"/>
  <c r="C5596" i="2"/>
  <c r="D5596" i="2" s="1"/>
  <c r="E5596" i="2" s="1"/>
  <c r="G5596" i="2"/>
  <c r="C5597" i="2"/>
  <c r="D5597" i="2"/>
  <c r="E5597" i="2"/>
  <c r="H5597" i="2" s="1"/>
  <c r="I5597" i="2" s="1"/>
  <c r="G5597" i="2"/>
  <c r="C5598" i="2"/>
  <c r="D5598" i="2" s="1"/>
  <c r="E5598" i="2" s="1"/>
  <c r="H5598" i="2" s="1"/>
  <c r="I5598" i="2" s="1"/>
  <c r="G5598" i="2"/>
  <c r="C5599" i="2"/>
  <c r="D5599" i="2"/>
  <c r="E5599" i="2" s="1"/>
  <c r="H5599" i="2" s="1"/>
  <c r="I5599" i="2" s="1"/>
  <c r="G5599" i="2"/>
  <c r="C5600" i="2"/>
  <c r="D5600" i="2" s="1"/>
  <c r="E5600" i="2" s="1"/>
  <c r="G5600" i="2"/>
  <c r="C5601" i="2"/>
  <c r="D5601" i="2"/>
  <c r="E5601" i="2"/>
  <c r="H5601" i="2" s="1"/>
  <c r="I5601" i="2" s="1"/>
  <c r="G5601" i="2"/>
  <c r="C5602" i="2"/>
  <c r="D5602" i="2" s="1"/>
  <c r="E5602" i="2" s="1"/>
  <c r="H5602" i="2" s="1"/>
  <c r="I5602" i="2" s="1"/>
  <c r="G5602" i="2"/>
  <c r="C5603" i="2"/>
  <c r="D5603" i="2"/>
  <c r="E5603" i="2" s="1"/>
  <c r="H5603" i="2" s="1"/>
  <c r="I5603" i="2" s="1"/>
  <c r="G5603" i="2"/>
  <c r="C5604" i="2"/>
  <c r="D5604" i="2" s="1"/>
  <c r="E5604" i="2" s="1"/>
  <c r="G5604" i="2"/>
  <c r="C5605" i="2"/>
  <c r="D5605" i="2"/>
  <c r="E5605" i="2"/>
  <c r="H5605" i="2" s="1"/>
  <c r="I5605" i="2" s="1"/>
  <c r="G5605" i="2"/>
  <c r="C5606" i="2"/>
  <c r="D5606" i="2" s="1"/>
  <c r="E5606" i="2" s="1"/>
  <c r="H5606" i="2" s="1"/>
  <c r="I5606" i="2" s="1"/>
  <c r="G5606" i="2"/>
  <c r="C5607" i="2"/>
  <c r="D5607" i="2"/>
  <c r="E5607" i="2" s="1"/>
  <c r="H5607" i="2" s="1"/>
  <c r="I5607" i="2" s="1"/>
  <c r="G5607" i="2"/>
  <c r="C5608" i="2"/>
  <c r="D5608" i="2" s="1"/>
  <c r="E5608" i="2" s="1"/>
  <c r="H5608" i="2" s="1"/>
  <c r="I5608" i="2" s="1"/>
  <c r="G5608" i="2"/>
  <c r="C5609" i="2"/>
  <c r="D5609" i="2"/>
  <c r="E5609" i="2"/>
  <c r="H5609" i="2" s="1"/>
  <c r="I5609" i="2" s="1"/>
  <c r="G5609" i="2"/>
  <c r="C5610" i="2"/>
  <c r="D5610" i="2" s="1"/>
  <c r="E5610" i="2" s="1"/>
  <c r="H5610" i="2" s="1"/>
  <c r="I5610" i="2" s="1"/>
  <c r="G5610" i="2"/>
  <c r="C5611" i="2"/>
  <c r="D5611" i="2"/>
  <c r="E5611" i="2" s="1"/>
  <c r="H5611" i="2" s="1"/>
  <c r="I5611" i="2" s="1"/>
  <c r="G5611" i="2"/>
  <c r="C5612" i="2"/>
  <c r="D5612" i="2" s="1"/>
  <c r="E5612" i="2" s="1"/>
  <c r="G5612" i="2"/>
  <c r="C5613" i="2"/>
  <c r="D5613" i="2"/>
  <c r="E5613" i="2"/>
  <c r="H5613" i="2" s="1"/>
  <c r="I5613" i="2" s="1"/>
  <c r="G5613" i="2"/>
  <c r="C5614" i="2"/>
  <c r="D5614" i="2" s="1"/>
  <c r="E5614" i="2" s="1"/>
  <c r="H5614" i="2" s="1"/>
  <c r="I5614" i="2" s="1"/>
  <c r="G5614" i="2"/>
  <c r="C5615" i="2"/>
  <c r="D5615" i="2"/>
  <c r="E5615" i="2" s="1"/>
  <c r="H5615" i="2" s="1"/>
  <c r="I5615" i="2" s="1"/>
  <c r="G5615" i="2"/>
  <c r="C5616" i="2"/>
  <c r="D5616" i="2" s="1"/>
  <c r="E5616" i="2" s="1"/>
  <c r="G5616" i="2"/>
  <c r="C5617" i="2"/>
  <c r="D5617" i="2"/>
  <c r="E5617" i="2"/>
  <c r="H5617" i="2" s="1"/>
  <c r="I5617" i="2" s="1"/>
  <c r="G5617" i="2"/>
  <c r="C5618" i="2"/>
  <c r="D5618" i="2" s="1"/>
  <c r="E5618" i="2" s="1"/>
  <c r="H5618" i="2" s="1"/>
  <c r="I5618" i="2" s="1"/>
  <c r="G5618" i="2"/>
  <c r="C5619" i="2"/>
  <c r="D5619" i="2"/>
  <c r="E5619" i="2" s="1"/>
  <c r="H5619" i="2" s="1"/>
  <c r="I5619" i="2" s="1"/>
  <c r="G5619" i="2"/>
  <c r="C5620" i="2"/>
  <c r="D5620" i="2" s="1"/>
  <c r="E5620" i="2" s="1"/>
  <c r="G5620" i="2"/>
  <c r="C5621" i="2"/>
  <c r="D5621" i="2"/>
  <c r="E5621" i="2"/>
  <c r="H5621" i="2" s="1"/>
  <c r="I5621" i="2" s="1"/>
  <c r="G5621" i="2"/>
  <c r="C5622" i="2"/>
  <c r="D5622" i="2" s="1"/>
  <c r="E5622" i="2" s="1"/>
  <c r="H5622" i="2" s="1"/>
  <c r="I5622" i="2" s="1"/>
  <c r="G5622" i="2"/>
  <c r="C5623" i="2"/>
  <c r="D5623" i="2"/>
  <c r="E5623" i="2" s="1"/>
  <c r="H5623" i="2" s="1"/>
  <c r="I5623" i="2" s="1"/>
  <c r="G5623" i="2"/>
  <c r="C5624" i="2"/>
  <c r="D5624" i="2" s="1"/>
  <c r="E5624" i="2" s="1"/>
  <c r="H5624" i="2" s="1"/>
  <c r="I5624" i="2" s="1"/>
  <c r="G5624" i="2"/>
  <c r="C5625" i="2"/>
  <c r="D5625" i="2"/>
  <c r="E5625" i="2"/>
  <c r="H5625" i="2" s="1"/>
  <c r="I5625" i="2" s="1"/>
  <c r="G5625" i="2"/>
  <c r="C5626" i="2"/>
  <c r="D5626" i="2" s="1"/>
  <c r="E5626" i="2" s="1"/>
  <c r="H5626" i="2" s="1"/>
  <c r="I5626" i="2" s="1"/>
  <c r="G5626" i="2"/>
  <c r="C5627" i="2"/>
  <c r="D5627" i="2"/>
  <c r="E5627" i="2" s="1"/>
  <c r="H5627" i="2" s="1"/>
  <c r="I5627" i="2" s="1"/>
  <c r="G5627" i="2"/>
  <c r="C5628" i="2"/>
  <c r="D5628" i="2" s="1"/>
  <c r="E5628" i="2" s="1"/>
  <c r="G5628" i="2"/>
  <c r="C5629" i="2"/>
  <c r="D5629" i="2"/>
  <c r="E5629" i="2"/>
  <c r="H5629" i="2" s="1"/>
  <c r="I5629" i="2" s="1"/>
  <c r="G5629" i="2"/>
  <c r="C5630" i="2"/>
  <c r="D5630" i="2" s="1"/>
  <c r="E5630" i="2" s="1"/>
  <c r="H5630" i="2" s="1"/>
  <c r="I5630" i="2" s="1"/>
  <c r="G5630" i="2"/>
  <c r="C5631" i="2"/>
  <c r="D5631" i="2"/>
  <c r="E5631" i="2" s="1"/>
  <c r="H5631" i="2" s="1"/>
  <c r="I5631" i="2" s="1"/>
  <c r="G5631" i="2"/>
  <c r="C5632" i="2"/>
  <c r="D5632" i="2" s="1"/>
  <c r="E5632" i="2" s="1"/>
  <c r="G5632" i="2"/>
  <c r="C5633" i="2"/>
  <c r="D5633" i="2"/>
  <c r="E5633" i="2"/>
  <c r="H5633" i="2" s="1"/>
  <c r="I5633" i="2" s="1"/>
  <c r="G5633" i="2"/>
  <c r="C5634" i="2"/>
  <c r="D5634" i="2" s="1"/>
  <c r="E5634" i="2" s="1"/>
  <c r="H5634" i="2" s="1"/>
  <c r="I5634" i="2" s="1"/>
  <c r="G5634" i="2"/>
  <c r="C5635" i="2"/>
  <c r="D5635" i="2"/>
  <c r="E5635" i="2" s="1"/>
  <c r="H5635" i="2" s="1"/>
  <c r="I5635" i="2" s="1"/>
  <c r="G5635" i="2"/>
  <c r="C5636" i="2"/>
  <c r="D5636" i="2" s="1"/>
  <c r="E5636" i="2" s="1"/>
  <c r="G5636" i="2"/>
  <c r="C5637" i="2"/>
  <c r="D5637" i="2"/>
  <c r="E5637" i="2"/>
  <c r="H5637" i="2" s="1"/>
  <c r="I5637" i="2" s="1"/>
  <c r="G5637" i="2"/>
  <c r="C5638" i="2"/>
  <c r="D5638" i="2" s="1"/>
  <c r="E5638" i="2" s="1"/>
  <c r="H5638" i="2" s="1"/>
  <c r="I5638" i="2" s="1"/>
  <c r="G5638" i="2"/>
  <c r="C5639" i="2"/>
  <c r="D5639" i="2"/>
  <c r="E5639" i="2" s="1"/>
  <c r="H5639" i="2" s="1"/>
  <c r="I5639" i="2" s="1"/>
  <c r="G5639" i="2"/>
  <c r="C5640" i="2"/>
  <c r="D5640" i="2" s="1"/>
  <c r="E5640" i="2" s="1"/>
  <c r="H5640" i="2" s="1"/>
  <c r="I5640" i="2" s="1"/>
  <c r="G5640" i="2"/>
  <c r="C5641" i="2"/>
  <c r="D5641" i="2"/>
  <c r="E5641" i="2"/>
  <c r="H5641" i="2" s="1"/>
  <c r="I5641" i="2" s="1"/>
  <c r="G5641" i="2"/>
  <c r="C5642" i="2"/>
  <c r="D5642" i="2" s="1"/>
  <c r="E5642" i="2" s="1"/>
  <c r="H5642" i="2" s="1"/>
  <c r="I5642" i="2" s="1"/>
  <c r="G5642" i="2"/>
  <c r="C5643" i="2"/>
  <c r="D5643" i="2"/>
  <c r="E5643" i="2" s="1"/>
  <c r="H5643" i="2" s="1"/>
  <c r="I5643" i="2" s="1"/>
  <c r="G5643" i="2"/>
  <c r="C5644" i="2"/>
  <c r="D5644" i="2" s="1"/>
  <c r="E5644" i="2" s="1"/>
  <c r="G5644" i="2"/>
  <c r="C5645" i="2"/>
  <c r="D5645" i="2"/>
  <c r="E5645" i="2"/>
  <c r="H5645" i="2" s="1"/>
  <c r="I5645" i="2" s="1"/>
  <c r="G5645" i="2"/>
  <c r="C5646" i="2"/>
  <c r="D5646" i="2" s="1"/>
  <c r="E5646" i="2" s="1"/>
  <c r="H5646" i="2" s="1"/>
  <c r="I5646" i="2" s="1"/>
  <c r="G5646" i="2"/>
  <c r="C5647" i="2"/>
  <c r="D5647" i="2"/>
  <c r="E5647" i="2" s="1"/>
  <c r="H5647" i="2" s="1"/>
  <c r="I5647" i="2" s="1"/>
  <c r="G5647" i="2"/>
  <c r="C5648" i="2"/>
  <c r="D5648" i="2" s="1"/>
  <c r="E5648" i="2" s="1"/>
  <c r="G5648" i="2"/>
  <c r="C5649" i="2"/>
  <c r="D5649" i="2"/>
  <c r="E5649" i="2"/>
  <c r="H5649" i="2" s="1"/>
  <c r="I5649" i="2" s="1"/>
  <c r="G5649" i="2"/>
  <c r="C5650" i="2"/>
  <c r="D5650" i="2" s="1"/>
  <c r="E5650" i="2" s="1"/>
  <c r="H5650" i="2" s="1"/>
  <c r="I5650" i="2" s="1"/>
  <c r="G5650" i="2"/>
  <c r="C5651" i="2"/>
  <c r="D5651" i="2"/>
  <c r="E5651" i="2" s="1"/>
  <c r="H5651" i="2" s="1"/>
  <c r="I5651" i="2" s="1"/>
  <c r="G5651" i="2"/>
  <c r="C5652" i="2"/>
  <c r="D5652" i="2" s="1"/>
  <c r="E5652" i="2" s="1"/>
  <c r="G5652" i="2"/>
  <c r="C5653" i="2"/>
  <c r="D5653" i="2"/>
  <c r="E5653" i="2"/>
  <c r="H5653" i="2" s="1"/>
  <c r="I5653" i="2" s="1"/>
  <c r="G5653" i="2"/>
  <c r="C5654" i="2"/>
  <c r="D5654" i="2" s="1"/>
  <c r="E5654" i="2" s="1"/>
  <c r="H5654" i="2" s="1"/>
  <c r="I5654" i="2" s="1"/>
  <c r="G5654" i="2"/>
  <c r="C5655" i="2"/>
  <c r="D5655" i="2"/>
  <c r="E5655" i="2" s="1"/>
  <c r="H5655" i="2" s="1"/>
  <c r="I5655" i="2" s="1"/>
  <c r="G5655" i="2"/>
  <c r="C5656" i="2"/>
  <c r="D5656" i="2" s="1"/>
  <c r="E5656" i="2" s="1"/>
  <c r="H5656" i="2" s="1"/>
  <c r="I5656" i="2" s="1"/>
  <c r="G5656" i="2"/>
  <c r="C5657" i="2"/>
  <c r="D5657" i="2"/>
  <c r="E5657" i="2"/>
  <c r="H5657" i="2" s="1"/>
  <c r="I5657" i="2" s="1"/>
  <c r="G5657" i="2"/>
  <c r="C5658" i="2"/>
  <c r="D5658" i="2" s="1"/>
  <c r="E5658" i="2" s="1"/>
  <c r="H5658" i="2" s="1"/>
  <c r="I5658" i="2" s="1"/>
  <c r="G5658" i="2"/>
  <c r="C5659" i="2"/>
  <c r="D5659" i="2"/>
  <c r="E5659" i="2" s="1"/>
  <c r="H5659" i="2" s="1"/>
  <c r="I5659" i="2" s="1"/>
  <c r="G5659" i="2"/>
  <c r="C5660" i="2"/>
  <c r="D5660" i="2" s="1"/>
  <c r="E5660" i="2" s="1"/>
  <c r="H5660" i="2" s="1"/>
  <c r="I5660" i="2" s="1"/>
  <c r="G5660" i="2"/>
  <c r="C5661" i="2"/>
  <c r="D5661" i="2"/>
  <c r="E5661" i="2"/>
  <c r="H5661" i="2" s="1"/>
  <c r="I5661" i="2" s="1"/>
  <c r="G5661" i="2"/>
  <c r="C5662" i="2"/>
  <c r="D5662" i="2" s="1"/>
  <c r="E5662" i="2" s="1"/>
  <c r="H5662" i="2" s="1"/>
  <c r="I5662" i="2" s="1"/>
  <c r="G5662" i="2"/>
  <c r="C5663" i="2"/>
  <c r="D5663" i="2"/>
  <c r="E5663" i="2" s="1"/>
  <c r="H5663" i="2" s="1"/>
  <c r="I5663" i="2" s="1"/>
  <c r="G5663" i="2"/>
  <c r="C5664" i="2"/>
  <c r="D5664" i="2" s="1"/>
  <c r="E5664" i="2" s="1"/>
  <c r="G5664" i="2"/>
  <c r="C5665" i="2"/>
  <c r="D5665" i="2"/>
  <c r="E5665" i="2"/>
  <c r="H5665" i="2" s="1"/>
  <c r="I5665" i="2" s="1"/>
  <c r="G5665" i="2"/>
  <c r="C5666" i="2"/>
  <c r="D5666" i="2" s="1"/>
  <c r="E5666" i="2" s="1"/>
  <c r="H5666" i="2" s="1"/>
  <c r="I5666" i="2" s="1"/>
  <c r="G5666" i="2"/>
  <c r="C5667" i="2"/>
  <c r="D5667" i="2"/>
  <c r="E5667" i="2" s="1"/>
  <c r="H5667" i="2" s="1"/>
  <c r="I5667" i="2" s="1"/>
  <c r="G5667" i="2"/>
  <c r="C5668" i="2"/>
  <c r="D5668" i="2" s="1"/>
  <c r="E5668" i="2" s="1"/>
  <c r="G5668" i="2"/>
  <c r="C5669" i="2"/>
  <c r="D5669" i="2"/>
  <c r="E5669" i="2"/>
  <c r="H5669" i="2" s="1"/>
  <c r="I5669" i="2" s="1"/>
  <c r="G5669" i="2"/>
  <c r="C5670" i="2"/>
  <c r="D5670" i="2" s="1"/>
  <c r="E5670" i="2" s="1"/>
  <c r="H5670" i="2" s="1"/>
  <c r="I5670" i="2" s="1"/>
  <c r="G5670" i="2"/>
  <c r="C5671" i="2"/>
  <c r="D5671" i="2"/>
  <c r="E5671" i="2" s="1"/>
  <c r="H5671" i="2" s="1"/>
  <c r="I5671" i="2" s="1"/>
  <c r="G5671" i="2"/>
  <c r="C5672" i="2"/>
  <c r="D5672" i="2" s="1"/>
  <c r="E5672" i="2" s="1"/>
  <c r="H5672" i="2" s="1"/>
  <c r="I5672" i="2" s="1"/>
  <c r="G5672" i="2"/>
  <c r="C5673" i="2"/>
  <c r="D5673" i="2"/>
  <c r="E5673" i="2"/>
  <c r="H5673" i="2" s="1"/>
  <c r="I5673" i="2" s="1"/>
  <c r="G5673" i="2"/>
  <c r="C5674" i="2"/>
  <c r="D5674" i="2" s="1"/>
  <c r="E5674" i="2" s="1"/>
  <c r="H5674" i="2" s="1"/>
  <c r="I5674" i="2" s="1"/>
  <c r="G5674" i="2"/>
  <c r="C5675" i="2"/>
  <c r="D5675" i="2"/>
  <c r="E5675" i="2" s="1"/>
  <c r="H5675" i="2" s="1"/>
  <c r="I5675" i="2" s="1"/>
  <c r="G5675" i="2"/>
  <c r="C5676" i="2"/>
  <c r="D5676" i="2" s="1"/>
  <c r="E5676" i="2" s="1"/>
  <c r="H5676" i="2" s="1"/>
  <c r="I5676" i="2" s="1"/>
  <c r="G5676" i="2"/>
  <c r="C5677" i="2"/>
  <c r="D5677" i="2"/>
  <c r="E5677" i="2"/>
  <c r="H5677" i="2" s="1"/>
  <c r="I5677" i="2" s="1"/>
  <c r="G5677" i="2"/>
  <c r="C5678" i="2"/>
  <c r="D5678" i="2" s="1"/>
  <c r="E5678" i="2" s="1"/>
  <c r="H5678" i="2" s="1"/>
  <c r="I5678" i="2" s="1"/>
  <c r="G5678" i="2"/>
  <c r="C5679" i="2"/>
  <c r="D5679" i="2"/>
  <c r="E5679" i="2" s="1"/>
  <c r="H5679" i="2" s="1"/>
  <c r="I5679" i="2" s="1"/>
  <c r="G5679" i="2"/>
  <c r="C5680" i="2"/>
  <c r="D5680" i="2" s="1"/>
  <c r="E5680" i="2" s="1"/>
  <c r="G5680" i="2"/>
  <c r="C5681" i="2"/>
  <c r="D5681" i="2"/>
  <c r="E5681" i="2"/>
  <c r="H5681" i="2" s="1"/>
  <c r="I5681" i="2" s="1"/>
  <c r="G5681" i="2"/>
  <c r="C5682" i="2"/>
  <c r="D5682" i="2" s="1"/>
  <c r="E5682" i="2" s="1"/>
  <c r="H5682" i="2" s="1"/>
  <c r="I5682" i="2" s="1"/>
  <c r="G5682" i="2"/>
  <c r="C5683" i="2"/>
  <c r="D5683" i="2"/>
  <c r="E5683" i="2" s="1"/>
  <c r="H5683" i="2" s="1"/>
  <c r="I5683" i="2" s="1"/>
  <c r="G5683" i="2"/>
  <c r="C5684" i="2"/>
  <c r="D5684" i="2" s="1"/>
  <c r="E5684" i="2" s="1"/>
  <c r="G5684" i="2"/>
  <c r="C5685" i="2"/>
  <c r="D5685" i="2"/>
  <c r="E5685" i="2"/>
  <c r="H5685" i="2" s="1"/>
  <c r="I5685" i="2" s="1"/>
  <c r="G5685" i="2"/>
  <c r="C5686" i="2"/>
  <c r="D5686" i="2" s="1"/>
  <c r="E5686" i="2" s="1"/>
  <c r="H5686" i="2" s="1"/>
  <c r="I5686" i="2" s="1"/>
  <c r="G5686" i="2"/>
  <c r="C5687" i="2"/>
  <c r="D5687" i="2"/>
  <c r="E5687" i="2" s="1"/>
  <c r="H5687" i="2" s="1"/>
  <c r="I5687" i="2" s="1"/>
  <c r="G5687" i="2"/>
  <c r="C5688" i="2"/>
  <c r="D5688" i="2" s="1"/>
  <c r="E5688" i="2" s="1"/>
  <c r="H5688" i="2" s="1"/>
  <c r="I5688" i="2" s="1"/>
  <c r="G5688" i="2"/>
  <c r="C5689" i="2"/>
  <c r="D5689" i="2"/>
  <c r="E5689" i="2"/>
  <c r="H5689" i="2" s="1"/>
  <c r="I5689" i="2" s="1"/>
  <c r="G5689" i="2"/>
  <c r="C5690" i="2"/>
  <c r="D5690" i="2" s="1"/>
  <c r="E5690" i="2" s="1"/>
  <c r="H5690" i="2" s="1"/>
  <c r="I5690" i="2" s="1"/>
  <c r="G5690" i="2"/>
  <c r="C5691" i="2"/>
  <c r="D5691" i="2"/>
  <c r="E5691" i="2" s="1"/>
  <c r="H5691" i="2" s="1"/>
  <c r="I5691" i="2" s="1"/>
  <c r="G5691" i="2"/>
  <c r="C5692" i="2"/>
  <c r="D5692" i="2" s="1"/>
  <c r="E5692" i="2" s="1"/>
  <c r="H5692" i="2" s="1"/>
  <c r="I5692" i="2" s="1"/>
  <c r="G5692" i="2"/>
  <c r="C5693" i="2"/>
  <c r="D5693" i="2"/>
  <c r="E5693" i="2"/>
  <c r="H5693" i="2" s="1"/>
  <c r="I5693" i="2" s="1"/>
  <c r="G5693" i="2"/>
  <c r="C5694" i="2"/>
  <c r="D5694" i="2" s="1"/>
  <c r="E5694" i="2" s="1"/>
  <c r="H5694" i="2" s="1"/>
  <c r="I5694" i="2" s="1"/>
  <c r="G5694" i="2"/>
  <c r="C5695" i="2"/>
  <c r="D5695" i="2"/>
  <c r="E5695" i="2" s="1"/>
  <c r="H5695" i="2" s="1"/>
  <c r="I5695" i="2" s="1"/>
  <c r="G5695" i="2"/>
  <c r="C5696" i="2"/>
  <c r="D5696" i="2" s="1"/>
  <c r="E5696" i="2" s="1"/>
  <c r="G5696" i="2"/>
  <c r="C5697" i="2"/>
  <c r="D5697" i="2"/>
  <c r="E5697" i="2"/>
  <c r="H5697" i="2" s="1"/>
  <c r="I5697" i="2" s="1"/>
  <c r="G5697" i="2"/>
  <c r="C5698" i="2"/>
  <c r="D5698" i="2" s="1"/>
  <c r="E5698" i="2" s="1"/>
  <c r="H5698" i="2" s="1"/>
  <c r="I5698" i="2" s="1"/>
  <c r="G5698" i="2"/>
  <c r="C5699" i="2"/>
  <c r="D5699" i="2"/>
  <c r="E5699" i="2" s="1"/>
  <c r="H5699" i="2" s="1"/>
  <c r="I5699" i="2" s="1"/>
  <c r="G5699" i="2"/>
  <c r="C5700" i="2"/>
  <c r="D5700" i="2" s="1"/>
  <c r="E5700" i="2" s="1"/>
  <c r="G5700" i="2"/>
  <c r="C5701" i="2"/>
  <c r="D5701" i="2"/>
  <c r="E5701" i="2"/>
  <c r="H5701" i="2" s="1"/>
  <c r="I5701" i="2" s="1"/>
  <c r="G5701" i="2"/>
  <c r="C5702" i="2"/>
  <c r="D5702" i="2" s="1"/>
  <c r="E5702" i="2" s="1"/>
  <c r="H5702" i="2" s="1"/>
  <c r="I5702" i="2" s="1"/>
  <c r="G5702" i="2"/>
  <c r="C5703" i="2"/>
  <c r="D5703" i="2"/>
  <c r="E5703" i="2" s="1"/>
  <c r="H5703" i="2" s="1"/>
  <c r="I5703" i="2" s="1"/>
  <c r="G5703" i="2"/>
  <c r="C5704" i="2"/>
  <c r="D5704" i="2" s="1"/>
  <c r="E5704" i="2" s="1"/>
  <c r="H5704" i="2" s="1"/>
  <c r="I5704" i="2" s="1"/>
  <c r="G5704" i="2"/>
  <c r="C5705" i="2"/>
  <c r="D5705" i="2"/>
  <c r="E5705" i="2"/>
  <c r="H5705" i="2" s="1"/>
  <c r="I5705" i="2" s="1"/>
  <c r="G5705" i="2"/>
  <c r="C5706" i="2"/>
  <c r="D5706" i="2" s="1"/>
  <c r="E5706" i="2" s="1"/>
  <c r="H5706" i="2" s="1"/>
  <c r="I5706" i="2" s="1"/>
  <c r="G5706" i="2"/>
  <c r="C5707" i="2"/>
  <c r="D5707" i="2"/>
  <c r="E5707" i="2" s="1"/>
  <c r="H5707" i="2" s="1"/>
  <c r="I5707" i="2" s="1"/>
  <c r="G5707" i="2"/>
  <c r="C5708" i="2"/>
  <c r="D5708" i="2" s="1"/>
  <c r="E5708" i="2" s="1"/>
  <c r="H5708" i="2" s="1"/>
  <c r="I5708" i="2" s="1"/>
  <c r="G5708" i="2"/>
  <c r="C5709" i="2"/>
  <c r="D5709" i="2"/>
  <c r="E5709" i="2"/>
  <c r="H5709" i="2" s="1"/>
  <c r="I5709" i="2" s="1"/>
  <c r="G5709" i="2"/>
  <c r="C5710" i="2"/>
  <c r="D5710" i="2" s="1"/>
  <c r="E5710" i="2" s="1"/>
  <c r="H5710" i="2" s="1"/>
  <c r="I5710" i="2" s="1"/>
  <c r="G5710" i="2"/>
  <c r="C5711" i="2"/>
  <c r="D5711" i="2"/>
  <c r="E5711" i="2" s="1"/>
  <c r="H5711" i="2" s="1"/>
  <c r="I5711" i="2" s="1"/>
  <c r="G5711" i="2"/>
  <c r="C5712" i="2"/>
  <c r="D5712" i="2" s="1"/>
  <c r="E5712" i="2" s="1"/>
  <c r="G5712" i="2"/>
  <c r="C5713" i="2"/>
  <c r="D5713" i="2"/>
  <c r="E5713" i="2"/>
  <c r="H5713" i="2" s="1"/>
  <c r="I5713" i="2" s="1"/>
  <c r="G5713" i="2"/>
  <c r="C5714" i="2"/>
  <c r="D5714" i="2" s="1"/>
  <c r="E5714" i="2" s="1"/>
  <c r="H5714" i="2" s="1"/>
  <c r="I5714" i="2" s="1"/>
  <c r="G5714" i="2"/>
  <c r="C5715" i="2"/>
  <c r="D5715" i="2"/>
  <c r="E5715" i="2" s="1"/>
  <c r="H5715" i="2" s="1"/>
  <c r="I5715" i="2" s="1"/>
  <c r="G5715" i="2"/>
  <c r="C5716" i="2"/>
  <c r="D5716" i="2" s="1"/>
  <c r="E5716" i="2" s="1"/>
  <c r="G5716" i="2"/>
  <c r="C5717" i="2"/>
  <c r="D5717" i="2"/>
  <c r="E5717" i="2"/>
  <c r="H5717" i="2" s="1"/>
  <c r="I5717" i="2" s="1"/>
  <c r="G5717" i="2"/>
  <c r="C5718" i="2"/>
  <c r="D5718" i="2" s="1"/>
  <c r="E5718" i="2" s="1"/>
  <c r="H5718" i="2" s="1"/>
  <c r="I5718" i="2" s="1"/>
  <c r="G5718" i="2"/>
  <c r="C5719" i="2"/>
  <c r="D5719" i="2"/>
  <c r="E5719" i="2" s="1"/>
  <c r="H5719" i="2" s="1"/>
  <c r="I5719" i="2" s="1"/>
  <c r="G5719" i="2"/>
  <c r="C5720" i="2"/>
  <c r="D5720" i="2" s="1"/>
  <c r="E5720" i="2" s="1"/>
  <c r="H5720" i="2" s="1"/>
  <c r="I5720" i="2" s="1"/>
  <c r="G5720" i="2"/>
  <c r="C5721" i="2"/>
  <c r="D5721" i="2"/>
  <c r="E5721" i="2"/>
  <c r="H5721" i="2" s="1"/>
  <c r="I5721" i="2" s="1"/>
  <c r="G5721" i="2"/>
  <c r="C5722" i="2"/>
  <c r="D5722" i="2" s="1"/>
  <c r="E5722" i="2" s="1"/>
  <c r="H5722" i="2" s="1"/>
  <c r="I5722" i="2" s="1"/>
  <c r="G5722" i="2"/>
  <c r="C5723" i="2"/>
  <c r="D5723" i="2"/>
  <c r="E5723" i="2" s="1"/>
  <c r="H5723" i="2" s="1"/>
  <c r="I5723" i="2" s="1"/>
  <c r="G5723" i="2"/>
  <c r="C5724" i="2"/>
  <c r="D5724" i="2" s="1"/>
  <c r="E5724" i="2" s="1"/>
  <c r="H5724" i="2" s="1"/>
  <c r="I5724" i="2" s="1"/>
  <c r="G5724" i="2"/>
  <c r="C5725" i="2"/>
  <c r="D5725" i="2"/>
  <c r="E5725" i="2"/>
  <c r="H5725" i="2" s="1"/>
  <c r="I5725" i="2" s="1"/>
  <c r="G5725" i="2"/>
  <c r="C5726" i="2"/>
  <c r="D5726" i="2" s="1"/>
  <c r="E5726" i="2" s="1"/>
  <c r="H5726" i="2" s="1"/>
  <c r="I5726" i="2" s="1"/>
  <c r="G5726" i="2"/>
  <c r="C5727" i="2"/>
  <c r="D5727" i="2"/>
  <c r="E5727" i="2" s="1"/>
  <c r="H5727" i="2" s="1"/>
  <c r="I5727" i="2" s="1"/>
  <c r="G5727" i="2"/>
  <c r="C5728" i="2"/>
  <c r="D5728" i="2" s="1"/>
  <c r="E5728" i="2" s="1"/>
  <c r="G5728" i="2"/>
  <c r="C5729" i="2"/>
  <c r="D5729" i="2"/>
  <c r="E5729" i="2"/>
  <c r="H5729" i="2" s="1"/>
  <c r="I5729" i="2" s="1"/>
  <c r="G5729" i="2"/>
  <c r="C5730" i="2"/>
  <c r="D5730" i="2" s="1"/>
  <c r="E5730" i="2" s="1"/>
  <c r="H5730" i="2" s="1"/>
  <c r="I5730" i="2" s="1"/>
  <c r="G5730" i="2"/>
  <c r="C5731" i="2"/>
  <c r="D5731" i="2"/>
  <c r="E5731" i="2" s="1"/>
  <c r="H5731" i="2" s="1"/>
  <c r="I5731" i="2" s="1"/>
  <c r="G5731" i="2"/>
  <c r="C5732" i="2"/>
  <c r="D5732" i="2" s="1"/>
  <c r="E5732" i="2" s="1"/>
  <c r="G5732" i="2"/>
  <c r="C5733" i="2"/>
  <c r="D5733" i="2"/>
  <c r="E5733" i="2"/>
  <c r="H5733" i="2" s="1"/>
  <c r="I5733" i="2" s="1"/>
  <c r="G5733" i="2"/>
  <c r="C5734" i="2"/>
  <c r="D5734" i="2" s="1"/>
  <c r="E5734" i="2" s="1"/>
  <c r="H5734" i="2" s="1"/>
  <c r="I5734" i="2" s="1"/>
  <c r="G5734" i="2"/>
  <c r="C5735" i="2"/>
  <c r="D5735" i="2"/>
  <c r="E5735" i="2" s="1"/>
  <c r="H5735" i="2" s="1"/>
  <c r="I5735" i="2" s="1"/>
  <c r="G5735" i="2"/>
  <c r="C5736" i="2"/>
  <c r="D5736" i="2" s="1"/>
  <c r="E5736" i="2" s="1"/>
  <c r="H5736" i="2" s="1"/>
  <c r="I5736" i="2" s="1"/>
  <c r="G5736" i="2"/>
  <c r="C5737" i="2"/>
  <c r="D5737" i="2"/>
  <c r="E5737" i="2"/>
  <c r="H5737" i="2" s="1"/>
  <c r="I5737" i="2" s="1"/>
  <c r="G5737" i="2"/>
  <c r="C5738" i="2"/>
  <c r="D5738" i="2" s="1"/>
  <c r="E5738" i="2" s="1"/>
  <c r="H5738" i="2" s="1"/>
  <c r="I5738" i="2" s="1"/>
  <c r="G5738" i="2"/>
  <c r="C5739" i="2"/>
  <c r="D5739" i="2"/>
  <c r="E5739" i="2" s="1"/>
  <c r="H5739" i="2" s="1"/>
  <c r="I5739" i="2" s="1"/>
  <c r="G5739" i="2"/>
  <c r="C5740" i="2"/>
  <c r="D5740" i="2" s="1"/>
  <c r="E5740" i="2" s="1"/>
  <c r="H5740" i="2" s="1"/>
  <c r="I5740" i="2" s="1"/>
  <c r="G5740" i="2"/>
  <c r="C5741" i="2"/>
  <c r="D5741" i="2"/>
  <c r="E5741" i="2"/>
  <c r="H5741" i="2" s="1"/>
  <c r="I5741" i="2" s="1"/>
  <c r="G5741" i="2"/>
  <c r="C5742" i="2"/>
  <c r="D5742" i="2" s="1"/>
  <c r="E5742" i="2" s="1"/>
  <c r="H5742" i="2" s="1"/>
  <c r="I5742" i="2" s="1"/>
  <c r="G5742" i="2"/>
  <c r="C5743" i="2"/>
  <c r="D5743" i="2"/>
  <c r="E5743" i="2" s="1"/>
  <c r="H5743" i="2" s="1"/>
  <c r="I5743" i="2" s="1"/>
  <c r="G5743" i="2"/>
  <c r="C5744" i="2"/>
  <c r="D5744" i="2" s="1"/>
  <c r="E5744" i="2" s="1"/>
  <c r="G5744" i="2"/>
  <c r="C5745" i="2"/>
  <c r="D5745" i="2"/>
  <c r="E5745" i="2"/>
  <c r="H5745" i="2" s="1"/>
  <c r="I5745" i="2" s="1"/>
  <c r="G5745" i="2"/>
  <c r="C5746" i="2"/>
  <c r="D5746" i="2" s="1"/>
  <c r="E5746" i="2" s="1"/>
  <c r="H5746" i="2" s="1"/>
  <c r="I5746" i="2" s="1"/>
  <c r="G5746" i="2"/>
  <c r="C5747" i="2"/>
  <c r="D5747" i="2"/>
  <c r="E5747" i="2" s="1"/>
  <c r="H5747" i="2" s="1"/>
  <c r="I5747" i="2" s="1"/>
  <c r="G5747" i="2"/>
  <c r="C5748" i="2"/>
  <c r="D5748" i="2" s="1"/>
  <c r="E5748" i="2" s="1"/>
  <c r="G5748" i="2"/>
  <c r="C5749" i="2"/>
  <c r="D5749" i="2"/>
  <c r="E5749" i="2"/>
  <c r="H5749" i="2" s="1"/>
  <c r="I5749" i="2" s="1"/>
  <c r="G5749" i="2"/>
  <c r="C5750" i="2"/>
  <c r="D5750" i="2" s="1"/>
  <c r="E5750" i="2" s="1"/>
  <c r="H5750" i="2" s="1"/>
  <c r="I5750" i="2" s="1"/>
  <c r="G5750" i="2"/>
  <c r="C5751" i="2"/>
  <c r="D5751" i="2"/>
  <c r="E5751" i="2" s="1"/>
  <c r="H5751" i="2" s="1"/>
  <c r="I5751" i="2" s="1"/>
  <c r="G5751" i="2"/>
  <c r="C5752" i="2"/>
  <c r="D5752" i="2" s="1"/>
  <c r="E5752" i="2" s="1"/>
  <c r="H5752" i="2" s="1"/>
  <c r="I5752" i="2" s="1"/>
  <c r="G5752" i="2"/>
  <c r="C5753" i="2"/>
  <c r="D5753" i="2"/>
  <c r="E5753" i="2"/>
  <c r="H5753" i="2" s="1"/>
  <c r="I5753" i="2" s="1"/>
  <c r="G5753" i="2"/>
  <c r="C5754" i="2"/>
  <c r="D5754" i="2" s="1"/>
  <c r="E5754" i="2" s="1"/>
  <c r="H5754" i="2" s="1"/>
  <c r="I5754" i="2" s="1"/>
  <c r="G5754" i="2"/>
  <c r="C5755" i="2"/>
  <c r="D5755" i="2"/>
  <c r="E5755" i="2" s="1"/>
  <c r="H5755" i="2" s="1"/>
  <c r="I5755" i="2" s="1"/>
  <c r="G5755" i="2"/>
  <c r="C5756" i="2"/>
  <c r="D5756" i="2" s="1"/>
  <c r="E5756" i="2" s="1"/>
  <c r="H5756" i="2" s="1"/>
  <c r="I5756" i="2" s="1"/>
  <c r="G5756" i="2"/>
  <c r="C5757" i="2"/>
  <c r="D5757" i="2"/>
  <c r="E5757" i="2"/>
  <c r="H5757" i="2" s="1"/>
  <c r="I5757" i="2" s="1"/>
  <c r="G5757" i="2"/>
  <c r="C5758" i="2"/>
  <c r="D5758" i="2" s="1"/>
  <c r="E5758" i="2" s="1"/>
  <c r="H5758" i="2" s="1"/>
  <c r="I5758" i="2" s="1"/>
  <c r="G5758" i="2"/>
  <c r="C5759" i="2"/>
  <c r="D5759" i="2"/>
  <c r="E5759" i="2" s="1"/>
  <c r="H5759" i="2" s="1"/>
  <c r="I5759" i="2" s="1"/>
  <c r="G5759" i="2"/>
  <c r="C5760" i="2"/>
  <c r="D5760" i="2" s="1"/>
  <c r="E5760" i="2" s="1"/>
  <c r="G5760" i="2"/>
  <c r="C5761" i="2"/>
  <c r="D5761" i="2"/>
  <c r="E5761" i="2"/>
  <c r="H5761" i="2" s="1"/>
  <c r="I5761" i="2" s="1"/>
  <c r="G5761" i="2"/>
  <c r="C5762" i="2"/>
  <c r="D5762" i="2" s="1"/>
  <c r="E5762" i="2" s="1"/>
  <c r="H5762" i="2" s="1"/>
  <c r="I5762" i="2" s="1"/>
  <c r="G5762" i="2"/>
  <c r="C5763" i="2"/>
  <c r="D5763" i="2"/>
  <c r="E5763" i="2" s="1"/>
  <c r="H5763" i="2" s="1"/>
  <c r="I5763" i="2" s="1"/>
  <c r="G5763" i="2"/>
  <c r="C5764" i="2"/>
  <c r="D5764" i="2" s="1"/>
  <c r="E5764" i="2" s="1"/>
  <c r="H5764" i="2" s="1"/>
  <c r="I5764" i="2" s="1"/>
  <c r="G5764" i="2"/>
  <c r="C5765" i="2"/>
  <c r="D5765" i="2"/>
  <c r="E5765" i="2"/>
  <c r="H5765" i="2" s="1"/>
  <c r="I5765" i="2" s="1"/>
  <c r="G5765" i="2"/>
  <c r="C5766" i="2"/>
  <c r="D5766" i="2" s="1"/>
  <c r="E5766" i="2" s="1"/>
  <c r="H5766" i="2" s="1"/>
  <c r="I5766" i="2" s="1"/>
  <c r="G5766" i="2"/>
  <c r="C5767" i="2"/>
  <c r="D5767" i="2"/>
  <c r="E5767" i="2" s="1"/>
  <c r="H5767" i="2" s="1"/>
  <c r="I5767" i="2" s="1"/>
  <c r="G5767" i="2"/>
  <c r="C5768" i="2"/>
  <c r="D5768" i="2" s="1"/>
  <c r="E5768" i="2" s="1"/>
  <c r="H5768" i="2" s="1"/>
  <c r="I5768" i="2" s="1"/>
  <c r="G5768" i="2"/>
  <c r="C5769" i="2"/>
  <c r="D5769" i="2"/>
  <c r="E5769" i="2"/>
  <c r="H5769" i="2" s="1"/>
  <c r="I5769" i="2" s="1"/>
  <c r="G5769" i="2"/>
  <c r="C5770" i="2"/>
  <c r="D5770" i="2" s="1"/>
  <c r="E5770" i="2" s="1"/>
  <c r="H5770" i="2" s="1"/>
  <c r="I5770" i="2" s="1"/>
  <c r="G5770" i="2"/>
  <c r="C5771" i="2"/>
  <c r="D5771" i="2"/>
  <c r="E5771" i="2" s="1"/>
  <c r="H5771" i="2" s="1"/>
  <c r="I5771" i="2" s="1"/>
  <c r="G5771" i="2"/>
  <c r="C5772" i="2"/>
  <c r="D5772" i="2" s="1"/>
  <c r="E5772" i="2" s="1"/>
  <c r="H5772" i="2" s="1"/>
  <c r="I5772" i="2" s="1"/>
  <c r="G5772" i="2"/>
  <c r="C5773" i="2"/>
  <c r="D5773" i="2"/>
  <c r="E5773" i="2"/>
  <c r="H5773" i="2" s="1"/>
  <c r="I5773" i="2" s="1"/>
  <c r="G5773" i="2"/>
  <c r="C5774" i="2"/>
  <c r="D5774" i="2" s="1"/>
  <c r="E5774" i="2" s="1"/>
  <c r="H5774" i="2" s="1"/>
  <c r="I5774" i="2" s="1"/>
  <c r="G5774" i="2"/>
  <c r="C5775" i="2"/>
  <c r="D5775" i="2"/>
  <c r="E5775" i="2" s="1"/>
  <c r="H5775" i="2" s="1"/>
  <c r="I5775" i="2" s="1"/>
  <c r="G5775" i="2"/>
  <c r="C5776" i="2"/>
  <c r="D5776" i="2" s="1"/>
  <c r="E5776" i="2" s="1"/>
  <c r="G5776" i="2"/>
  <c r="C5777" i="2"/>
  <c r="D5777" i="2"/>
  <c r="E5777" i="2"/>
  <c r="H5777" i="2" s="1"/>
  <c r="I5777" i="2" s="1"/>
  <c r="G5777" i="2"/>
  <c r="C5778" i="2"/>
  <c r="D5778" i="2" s="1"/>
  <c r="E5778" i="2" s="1"/>
  <c r="H5778" i="2" s="1"/>
  <c r="I5778" i="2" s="1"/>
  <c r="G5778" i="2"/>
  <c r="C5779" i="2"/>
  <c r="D5779" i="2"/>
  <c r="E5779" i="2" s="1"/>
  <c r="H5779" i="2" s="1"/>
  <c r="I5779" i="2" s="1"/>
  <c r="G5779" i="2"/>
  <c r="C5780" i="2"/>
  <c r="D5780" i="2" s="1"/>
  <c r="E5780" i="2" s="1"/>
  <c r="H5780" i="2" s="1"/>
  <c r="I5780" i="2" s="1"/>
  <c r="G5780" i="2"/>
  <c r="C5781" i="2"/>
  <c r="D5781" i="2"/>
  <c r="E5781" i="2"/>
  <c r="H5781" i="2" s="1"/>
  <c r="I5781" i="2" s="1"/>
  <c r="G5781" i="2"/>
  <c r="C5782" i="2"/>
  <c r="D5782" i="2" s="1"/>
  <c r="E5782" i="2" s="1"/>
  <c r="H5782" i="2" s="1"/>
  <c r="I5782" i="2" s="1"/>
  <c r="G5782" i="2"/>
  <c r="C5783" i="2"/>
  <c r="D5783" i="2"/>
  <c r="E5783" i="2" s="1"/>
  <c r="H5783" i="2" s="1"/>
  <c r="I5783" i="2" s="1"/>
  <c r="G5783" i="2"/>
  <c r="C5784" i="2"/>
  <c r="D5784" i="2" s="1"/>
  <c r="E5784" i="2" s="1"/>
  <c r="H5784" i="2" s="1"/>
  <c r="I5784" i="2" s="1"/>
  <c r="G5784" i="2"/>
  <c r="C5785" i="2"/>
  <c r="D5785" i="2"/>
  <c r="E5785" i="2"/>
  <c r="H5785" i="2" s="1"/>
  <c r="I5785" i="2" s="1"/>
  <c r="G5785" i="2"/>
  <c r="C5786" i="2"/>
  <c r="D5786" i="2" s="1"/>
  <c r="E5786" i="2" s="1"/>
  <c r="H5786" i="2" s="1"/>
  <c r="I5786" i="2" s="1"/>
  <c r="G5786" i="2"/>
  <c r="C5787" i="2"/>
  <c r="D5787" i="2"/>
  <c r="E5787" i="2" s="1"/>
  <c r="H5787" i="2" s="1"/>
  <c r="I5787" i="2" s="1"/>
  <c r="G5787" i="2"/>
  <c r="C5788" i="2"/>
  <c r="D5788" i="2" s="1"/>
  <c r="E5788" i="2" s="1"/>
  <c r="H5788" i="2" s="1"/>
  <c r="I5788" i="2" s="1"/>
  <c r="G5788" i="2"/>
  <c r="C5789" i="2"/>
  <c r="D5789" i="2"/>
  <c r="E5789" i="2"/>
  <c r="H5789" i="2" s="1"/>
  <c r="I5789" i="2" s="1"/>
  <c r="G5789" i="2"/>
  <c r="C5790" i="2"/>
  <c r="D5790" i="2" s="1"/>
  <c r="E5790" i="2" s="1"/>
  <c r="H5790" i="2" s="1"/>
  <c r="I5790" i="2" s="1"/>
  <c r="G5790" i="2"/>
  <c r="C5791" i="2"/>
  <c r="D5791" i="2"/>
  <c r="E5791" i="2" s="1"/>
  <c r="H5791" i="2" s="1"/>
  <c r="I5791" i="2" s="1"/>
  <c r="G5791" i="2"/>
  <c r="C5792" i="2"/>
  <c r="D5792" i="2" s="1"/>
  <c r="E5792" i="2" s="1"/>
  <c r="G5792" i="2"/>
  <c r="C5793" i="2"/>
  <c r="D5793" i="2"/>
  <c r="E5793" i="2"/>
  <c r="H5793" i="2" s="1"/>
  <c r="I5793" i="2" s="1"/>
  <c r="G5793" i="2"/>
  <c r="C5794" i="2"/>
  <c r="D5794" i="2" s="1"/>
  <c r="E5794" i="2" s="1"/>
  <c r="H5794" i="2" s="1"/>
  <c r="I5794" i="2" s="1"/>
  <c r="G5794" i="2"/>
  <c r="C5795" i="2"/>
  <c r="D5795" i="2"/>
  <c r="E5795" i="2" s="1"/>
  <c r="H5795" i="2" s="1"/>
  <c r="I5795" i="2" s="1"/>
  <c r="G5795" i="2"/>
  <c r="C5796" i="2"/>
  <c r="D5796" i="2" s="1"/>
  <c r="E5796" i="2" s="1"/>
  <c r="H5796" i="2" s="1"/>
  <c r="I5796" i="2" s="1"/>
  <c r="G5796" i="2"/>
  <c r="C5797" i="2"/>
  <c r="D5797" i="2"/>
  <c r="E5797" i="2"/>
  <c r="H5797" i="2" s="1"/>
  <c r="I5797" i="2" s="1"/>
  <c r="G5797" i="2"/>
  <c r="C5798" i="2"/>
  <c r="D5798" i="2" s="1"/>
  <c r="E5798" i="2" s="1"/>
  <c r="H5798" i="2" s="1"/>
  <c r="I5798" i="2" s="1"/>
  <c r="G5798" i="2"/>
  <c r="C5799" i="2"/>
  <c r="D5799" i="2"/>
  <c r="E5799" i="2" s="1"/>
  <c r="H5799" i="2" s="1"/>
  <c r="I5799" i="2" s="1"/>
  <c r="G5799" i="2"/>
  <c r="C5800" i="2"/>
  <c r="D5800" i="2" s="1"/>
  <c r="E5800" i="2" s="1"/>
  <c r="H5800" i="2" s="1"/>
  <c r="I5800" i="2" s="1"/>
  <c r="G5800" i="2"/>
  <c r="C5801" i="2"/>
  <c r="D5801" i="2"/>
  <c r="E5801" i="2"/>
  <c r="H5801" i="2" s="1"/>
  <c r="I5801" i="2" s="1"/>
  <c r="G5801" i="2"/>
  <c r="C5802" i="2"/>
  <c r="D5802" i="2" s="1"/>
  <c r="E5802" i="2" s="1"/>
  <c r="H5802" i="2" s="1"/>
  <c r="I5802" i="2" s="1"/>
  <c r="G5802" i="2"/>
  <c r="C5803" i="2"/>
  <c r="D5803" i="2"/>
  <c r="E5803" i="2" s="1"/>
  <c r="H5803" i="2" s="1"/>
  <c r="I5803" i="2" s="1"/>
  <c r="G5803" i="2"/>
  <c r="C5804" i="2"/>
  <c r="D5804" i="2" s="1"/>
  <c r="E5804" i="2" s="1"/>
  <c r="H5804" i="2" s="1"/>
  <c r="I5804" i="2" s="1"/>
  <c r="G5804" i="2"/>
  <c r="C5805" i="2"/>
  <c r="D5805" i="2"/>
  <c r="E5805" i="2"/>
  <c r="H5805" i="2" s="1"/>
  <c r="I5805" i="2" s="1"/>
  <c r="G5805" i="2"/>
  <c r="C5806" i="2"/>
  <c r="D5806" i="2" s="1"/>
  <c r="E5806" i="2" s="1"/>
  <c r="H5806" i="2" s="1"/>
  <c r="I5806" i="2" s="1"/>
  <c r="G5806" i="2"/>
  <c r="C5807" i="2"/>
  <c r="D5807" i="2"/>
  <c r="E5807" i="2" s="1"/>
  <c r="H5807" i="2" s="1"/>
  <c r="I5807" i="2" s="1"/>
  <c r="G5807" i="2"/>
  <c r="C5808" i="2"/>
  <c r="D5808" i="2" s="1"/>
  <c r="E5808" i="2" s="1"/>
  <c r="G5808" i="2"/>
  <c r="C5809" i="2"/>
  <c r="D5809" i="2"/>
  <c r="E5809" i="2"/>
  <c r="H5809" i="2" s="1"/>
  <c r="I5809" i="2" s="1"/>
  <c r="G5809" i="2"/>
  <c r="C5810" i="2"/>
  <c r="D5810" i="2" s="1"/>
  <c r="E5810" i="2" s="1"/>
  <c r="H5810" i="2" s="1"/>
  <c r="I5810" i="2" s="1"/>
  <c r="G5810" i="2"/>
  <c r="C5811" i="2"/>
  <c r="D5811" i="2"/>
  <c r="E5811" i="2" s="1"/>
  <c r="H5811" i="2" s="1"/>
  <c r="I5811" i="2" s="1"/>
  <c r="G5811" i="2"/>
  <c r="C5812" i="2"/>
  <c r="D5812" i="2" s="1"/>
  <c r="E5812" i="2" s="1"/>
  <c r="H5812" i="2" s="1"/>
  <c r="I5812" i="2" s="1"/>
  <c r="G5812" i="2"/>
  <c r="C5813" i="2"/>
  <c r="D5813" i="2"/>
  <c r="E5813" i="2"/>
  <c r="H5813" i="2" s="1"/>
  <c r="I5813" i="2" s="1"/>
  <c r="G5813" i="2"/>
  <c r="C5814" i="2"/>
  <c r="D5814" i="2" s="1"/>
  <c r="E5814" i="2" s="1"/>
  <c r="H5814" i="2" s="1"/>
  <c r="I5814" i="2" s="1"/>
  <c r="G5814" i="2"/>
  <c r="C5815" i="2"/>
  <c r="D5815" i="2"/>
  <c r="E5815" i="2" s="1"/>
  <c r="H5815" i="2" s="1"/>
  <c r="I5815" i="2" s="1"/>
  <c r="G5815" i="2"/>
  <c r="C5816" i="2"/>
  <c r="D5816" i="2" s="1"/>
  <c r="E5816" i="2" s="1"/>
  <c r="H5816" i="2" s="1"/>
  <c r="I5816" i="2" s="1"/>
  <c r="G5816" i="2"/>
  <c r="C5817" i="2"/>
  <c r="D5817" i="2"/>
  <c r="E5817" i="2"/>
  <c r="H5817" i="2" s="1"/>
  <c r="I5817" i="2" s="1"/>
  <c r="G5817" i="2"/>
  <c r="C5818" i="2"/>
  <c r="D5818" i="2" s="1"/>
  <c r="E5818" i="2" s="1"/>
  <c r="H5818" i="2" s="1"/>
  <c r="I5818" i="2" s="1"/>
  <c r="G5818" i="2"/>
  <c r="C5819" i="2"/>
  <c r="D5819" i="2"/>
  <c r="E5819" i="2" s="1"/>
  <c r="H5819" i="2" s="1"/>
  <c r="I5819" i="2" s="1"/>
  <c r="G5819" i="2"/>
  <c r="C5820" i="2"/>
  <c r="D5820" i="2" s="1"/>
  <c r="E5820" i="2" s="1"/>
  <c r="H5820" i="2" s="1"/>
  <c r="I5820" i="2" s="1"/>
  <c r="G5820" i="2"/>
  <c r="C5821" i="2"/>
  <c r="D5821" i="2"/>
  <c r="E5821" i="2"/>
  <c r="H5821" i="2" s="1"/>
  <c r="I5821" i="2" s="1"/>
  <c r="G5821" i="2"/>
  <c r="C5822" i="2"/>
  <c r="D5822" i="2" s="1"/>
  <c r="E5822" i="2" s="1"/>
  <c r="H5822" i="2" s="1"/>
  <c r="I5822" i="2" s="1"/>
  <c r="G5822" i="2"/>
  <c r="C5823" i="2"/>
  <c r="D5823" i="2"/>
  <c r="E5823" i="2" s="1"/>
  <c r="H5823" i="2" s="1"/>
  <c r="I5823" i="2" s="1"/>
  <c r="G5823" i="2"/>
  <c r="C5824" i="2"/>
  <c r="D5824" i="2" s="1"/>
  <c r="E5824" i="2" s="1"/>
  <c r="G5824" i="2"/>
  <c r="C5825" i="2"/>
  <c r="D5825" i="2"/>
  <c r="E5825" i="2"/>
  <c r="H5825" i="2" s="1"/>
  <c r="I5825" i="2" s="1"/>
  <c r="G5825" i="2"/>
  <c r="C5826" i="2"/>
  <c r="D5826" i="2" s="1"/>
  <c r="E5826" i="2" s="1"/>
  <c r="H5826" i="2" s="1"/>
  <c r="I5826" i="2" s="1"/>
  <c r="G5826" i="2"/>
  <c r="C5827" i="2"/>
  <c r="D5827" i="2"/>
  <c r="E5827" i="2" s="1"/>
  <c r="H5827" i="2" s="1"/>
  <c r="I5827" i="2" s="1"/>
  <c r="G5827" i="2"/>
  <c r="C5828" i="2"/>
  <c r="D5828" i="2" s="1"/>
  <c r="E5828" i="2" s="1"/>
  <c r="H5828" i="2" s="1"/>
  <c r="I5828" i="2" s="1"/>
  <c r="G5828" i="2"/>
  <c r="C5829" i="2"/>
  <c r="D5829" i="2"/>
  <c r="E5829" i="2"/>
  <c r="H5829" i="2" s="1"/>
  <c r="I5829" i="2" s="1"/>
  <c r="G5829" i="2"/>
  <c r="C5830" i="2"/>
  <c r="D5830" i="2" s="1"/>
  <c r="E5830" i="2" s="1"/>
  <c r="H5830" i="2" s="1"/>
  <c r="I5830" i="2" s="1"/>
  <c r="G5830" i="2"/>
  <c r="C5831" i="2"/>
  <c r="D5831" i="2"/>
  <c r="E5831" i="2" s="1"/>
  <c r="H5831" i="2" s="1"/>
  <c r="I5831" i="2" s="1"/>
  <c r="G5831" i="2"/>
  <c r="C5832" i="2"/>
  <c r="D5832" i="2" s="1"/>
  <c r="E5832" i="2" s="1"/>
  <c r="H5832" i="2" s="1"/>
  <c r="I5832" i="2" s="1"/>
  <c r="G5832" i="2"/>
  <c r="C5833" i="2"/>
  <c r="D5833" i="2"/>
  <c r="E5833" i="2"/>
  <c r="H5833" i="2" s="1"/>
  <c r="I5833" i="2" s="1"/>
  <c r="G5833" i="2"/>
  <c r="C5834" i="2"/>
  <c r="D5834" i="2" s="1"/>
  <c r="E5834" i="2" s="1"/>
  <c r="H5834" i="2" s="1"/>
  <c r="I5834" i="2" s="1"/>
  <c r="G5834" i="2"/>
  <c r="C5835" i="2"/>
  <c r="D5835" i="2"/>
  <c r="E5835" i="2" s="1"/>
  <c r="H5835" i="2" s="1"/>
  <c r="I5835" i="2" s="1"/>
  <c r="G5835" i="2"/>
  <c r="C5836" i="2"/>
  <c r="D5836" i="2" s="1"/>
  <c r="E5836" i="2" s="1"/>
  <c r="H5836" i="2" s="1"/>
  <c r="I5836" i="2" s="1"/>
  <c r="G5836" i="2"/>
  <c r="C5837" i="2"/>
  <c r="D5837" i="2"/>
  <c r="E5837" i="2"/>
  <c r="H5837" i="2" s="1"/>
  <c r="I5837" i="2" s="1"/>
  <c r="G5837" i="2"/>
  <c r="C5838" i="2"/>
  <c r="D5838" i="2" s="1"/>
  <c r="E5838" i="2" s="1"/>
  <c r="H5838" i="2" s="1"/>
  <c r="I5838" i="2" s="1"/>
  <c r="G5838" i="2"/>
  <c r="C5839" i="2"/>
  <c r="D5839" i="2"/>
  <c r="E5839" i="2" s="1"/>
  <c r="H5839" i="2" s="1"/>
  <c r="I5839" i="2" s="1"/>
  <c r="G5839" i="2"/>
  <c r="C5840" i="2"/>
  <c r="D5840" i="2" s="1"/>
  <c r="E5840" i="2" s="1"/>
  <c r="G5840" i="2"/>
  <c r="C5841" i="2"/>
  <c r="D5841" i="2"/>
  <c r="E5841" i="2"/>
  <c r="H5841" i="2" s="1"/>
  <c r="I5841" i="2" s="1"/>
  <c r="G5841" i="2"/>
  <c r="C5842" i="2"/>
  <c r="D5842" i="2" s="1"/>
  <c r="E5842" i="2" s="1"/>
  <c r="H5842" i="2" s="1"/>
  <c r="I5842" i="2" s="1"/>
  <c r="G5842" i="2"/>
  <c r="C5843" i="2"/>
  <c r="D5843" i="2"/>
  <c r="E5843" i="2" s="1"/>
  <c r="H5843" i="2" s="1"/>
  <c r="I5843" i="2" s="1"/>
  <c r="G5843" i="2"/>
  <c r="C5844" i="2"/>
  <c r="D5844" i="2" s="1"/>
  <c r="E5844" i="2" s="1"/>
  <c r="H5844" i="2" s="1"/>
  <c r="I5844" i="2" s="1"/>
  <c r="G5844" i="2"/>
  <c r="C5845" i="2"/>
  <c r="D5845" i="2"/>
  <c r="E5845" i="2"/>
  <c r="H5845" i="2" s="1"/>
  <c r="I5845" i="2" s="1"/>
  <c r="G5845" i="2"/>
  <c r="C5846" i="2"/>
  <c r="D5846" i="2" s="1"/>
  <c r="E5846" i="2" s="1"/>
  <c r="H5846" i="2" s="1"/>
  <c r="I5846" i="2" s="1"/>
  <c r="G5846" i="2"/>
  <c r="C5847" i="2"/>
  <c r="D5847" i="2"/>
  <c r="E5847" i="2" s="1"/>
  <c r="H5847" i="2" s="1"/>
  <c r="I5847" i="2" s="1"/>
  <c r="G5847" i="2"/>
  <c r="C5848" i="2"/>
  <c r="D5848" i="2" s="1"/>
  <c r="E5848" i="2" s="1"/>
  <c r="H5848" i="2" s="1"/>
  <c r="I5848" i="2" s="1"/>
  <c r="G5848" i="2"/>
  <c r="C5849" i="2"/>
  <c r="D5849" i="2"/>
  <c r="E5849" i="2"/>
  <c r="H5849" i="2" s="1"/>
  <c r="I5849" i="2" s="1"/>
  <c r="G5849" i="2"/>
  <c r="C5850" i="2"/>
  <c r="D5850" i="2" s="1"/>
  <c r="E5850" i="2" s="1"/>
  <c r="H5850" i="2" s="1"/>
  <c r="I5850" i="2" s="1"/>
  <c r="G5850" i="2"/>
  <c r="C5851" i="2"/>
  <c r="D5851" i="2"/>
  <c r="E5851" i="2" s="1"/>
  <c r="H5851" i="2" s="1"/>
  <c r="I5851" i="2" s="1"/>
  <c r="G5851" i="2"/>
  <c r="C5852" i="2"/>
  <c r="D5852" i="2" s="1"/>
  <c r="E5852" i="2" s="1"/>
  <c r="H5852" i="2" s="1"/>
  <c r="I5852" i="2" s="1"/>
  <c r="G5852" i="2"/>
  <c r="C5853" i="2"/>
  <c r="D5853" i="2"/>
  <c r="E5853" i="2"/>
  <c r="H5853" i="2" s="1"/>
  <c r="I5853" i="2" s="1"/>
  <c r="G5853" i="2"/>
  <c r="C5854" i="2"/>
  <c r="D5854" i="2" s="1"/>
  <c r="E5854" i="2" s="1"/>
  <c r="H5854" i="2" s="1"/>
  <c r="I5854" i="2" s="1"/>
  <c r="G5854" i="2"/>
  <c r="C5855" i="2"/>
  <c r="D5855" i="2"/>
  <c r="E5855" i="2" s="1"/>
  <c r="H5855" i="2" s="1"/>
  <c r="I5855" i="2" s="1"/>
  <c r="G5855" i="2"/>
  <c r="C5856" i="2"/>
  <c r="D5856" i="2" s="1"/>
  <c r="E5856" i="2" s="1"/>
  <c r="G5856" i="2"/>
  <c r="C5857" i="2"/>
  <c r="D5857" i="2"/>
  <c r="E5857" i="2"/>
  <c r="H5857" i="2" s="1"/>
  <c r="I5857" i="2" s="1"/>
  <c r="G5857" i="2"/>
  <c r="C5858" i="2"/>
  <c r="D5858" i="2" s="1"/>
  <c r="E5858" i="2" s="1"/>
  <c r="H5858" i="2" s="1"/>
  <c r="I5858" i="2" s="1"/>
  <c r="G5858" i="2"/>
  <c r="C5859" i="2"/>
  <c r="D5859" i="2"/>
  <c r="E5859" i="2" s="1"/>
  <c r="H5859" i="2" s="1"/>
  <c r="I5859" i="2" s="1"/>
  <c r="G5859" i="2"/>
  <c r="C5860" i="2"/>
  <c r="D5860" i="2" s="1"/>
  <c r="E5860" i="2" s="1"/>
  <c r="H5860" i="2" s="1"/>
  <c r="I5860" i="2" s="1"/>
  <c r="G5860" i="2"/>
  <c r="C5861" i="2"/>
  <c r="D5861" i="2"/>
  <c r="E5861" i="2"/>
  <c r="H5861" i="2" s="1"/>
  <c r="I5861" i="2" s="1"/>
  <c r="G5861" i="2"/>
  <c r="C5862" i="2"/>
  <c r="D5862" i="2" s="1"/>
  <c r="E5862" i="2" s="1"/>
  <c r="H5862" i="2" s="1"/>
  <c r="I5862" i="2" s="1"/>
  <c r="G5862" i="2"/>
  <c r="C5863" i="2"/>
  <c r="D5863" i="2"/>
  <c r="E5863" i="2" s="1"/>
  <c r="H5863" i="2" s="1"/>
  <c r="I5863" i="2" s="1"/>
  <c r="G5863" i="2"/>
  <c r="C5864" i="2"/>
  <c r="D5864" i="2" s="1"/>
  <c r="E5864" i="2" s="1"/>
  <c r="H5864" i="2" s="1"/>
  <c r="I5864" i="2" s="1"/>
  <c r="G5864" i="2"/>
  <c r="C5865" i="2"/>
  <c r="D5865" i="2"/>
  <c r="E5865" i="2"/>
  <c r="H5865" i="2" s="1"/>
  <c r="I5865" i="2" s="1"/>
  <c r="G5865" i="2"/>
  <c r="C5866" i="2"/>
  <c r="D5866" i="2" s="1"/>
  <c r="E5866" i="2" s="1"/>
  <c r="H5866" i="2" s="1"/>
  <c r="I5866" i="2" s="1"/>
  <c r="G5866" i="2"/>
  <c r="C5867" i="2"/>
  <c r="D5867" i="2"/>
  <c r="E5867" i="2" s="1"/>
  <c r="H5867" i="2" s="1"/>
  <c r="I5867" i="2" s="1"/>
  <c r="G5867" i="2"/>
  <c r="C5868" i="2"/>
  <c r="D5868" i="2" s="1"/>
  <c r="E5868" i="2" s="1"/>
  <c r="H5868" i="2" s="1"/>
  <c r="I5868" i="2" s="1"/>
  <c r="G5868" i="2"/>
  <c r="C5869" i="2"/>
  <c r="D5869" i="2"/>
  <c r="E5869" i="2"/>
  <c r="H5869" i="2" s="1"/>
  <c r="I5869" i="2" s="1"/>
  <c r="G5869" i="2"/>
  <c r="C5870" i="2"/>
  <c r="D5870" i="2" s="1"/>
  <c r="E5870" i="2" s="1"/>
  <c r="H5870" i="2" s="1"/>
  <c r="I5870" i="2" s="1"/>
  <c r="G5870" i="2"/>
  <c r="C5871" i="2"/>
  <c r="D5871" i="2"/>
  <c r="E5871" i="2" s="1"/>
  <c r="H5871" i="2" s="1"/>
  <c r="I5871" i="2" s="1"/>
  <c r="G5871" i="2"/>
  <c r="C5872" i="2"/>
  <c r="D5872" i="2" s="1"/>
  <c r="E5872" i="2" s="1"/>
  <c r="G5872" i="2"/>
  <c r="C5873" i="2"/>
  <c r="D5873" i="2"/>
  <c r="E5873" i="2"/>
  <c r="H5873" i="2" s="1"/>
  <c r="I5873" i="2" s="1"/>
  <c r="G5873" i="2"/>
  <c r="C5874" i="2"/>
  <c r="D5874" i="2" s="1"/>
  <c r="E5874" i="2" s="1"/>
  <c r="H5874" i="2" s="1"/>
  <c r="I5874" i="2" s="1"/>
  <c r="G5874" i="2"/>
  <c r="C5875" i="2"/>
  <c r="D5875" i="2"/>
  <c r="E5875" i="2" s="1"/>
  <c r="H5875" i="2" s="1"/>
  <c r="I5875" i="2" s="1"/>
  <c r="G5875" i="2"/>
  <c r="C5876" i="2"/>
  <c r="D5876" i="2" s="1"/>
  <c r="E5876" i="2" s="1"/>
  <c r="H5876" i="2" s="1"/>
  <c r="I5876" i="2" s="1"/>
  <c r="G5876" i="2"/>
  <c r="C5877" i="2"/>
  <c r="D5877" i="2"/>
  <c r="E5877" i="2"/>
  <c r="H5877" i="2" s="1"/>
  <c r="I5877" i="2" s="1"/>
  <c r="G5877" i="2"/>
  <c r="C5878" i="2"/>
  <c r="D5878" i="2" s="1"/>
  <c r="E5878" i="2" s="1"/>
  <c r="H5878" i="2" s="1"/>
  <c r="I5878" i="2" s="1"/>
  <c r="G5878" i="2"/>
  <c r="C5879" i="2"/>
  <c r="D5879" i="2"/>
  <c r="E5879" i="2" s="1"/>
  <c r="H5879" i="2" s="1"/>
  <c r="I5879" i="2" s="1"/>
  <c r="G5879" i="2"/>
  <c r="C5880" i="2"/>
  <c r="D5880" i="2" s="1"/>
  <c r="E5880" i="2" s="1"/>
  <c r="H5880" i="2" s="1"/>
  <c r="I5880" i="2" s="1"/>
  <c r="G5880" i="2"/>
  <c r="C5881" i="2"/>
  <c r="D5881" i="2"/>
  <c r="E5881" i="2"/>
  <c r="H5881" i="2" s="1"/>
  <c r="I5881" i="2" s="1"/>
  <c r="G5881" i="2"/>
  <c r="C5882" i="2"/>
  <c r="D5882" i="2" s="1"/>
  <c r="E5882" i="2" s="1"/>
  <c r="H5882" i="2" s="1"/>
  <c r="I5882" i="2" s="1"/>
  <c r="G5882" i="2"/>
  <c r="C5883" i="2"/>
  <c r="D5883" i="2"/>
  <c r="E5883" i="2" s="1"/>
  <c r="H5883" i="2" s="1"/>
  <c r="I5883" i="2" s="1"/>
  <c r="G5883" i="2"/>
  <c r="C5884" i="2"/>
  <c r="D5884" i="2" s="1"/>
  <c r="E5884" i="2" s="1"/>
  <c r="H5884" i="2" s="1"/>
  <c r="I5884" i="2" s="1"/>
  <c r="G5884" i="2"/>
  <c r="C5885" i="2"/>
  <c r="D5885" i="2"/>
  <c r="E5885" i="2"/>
  <c r="H5885" i="2" s="1"/>
  <c r="I5885" i="2" s="1"/>
  <c r="G5885" i="2"/>
  <c r="C5886" i="2"/>
  <c r="D5886" i="2" s="1"/>
  <c r="E5886" i="2" s="1"/>
  <c r="H5886" i="2" s="1"/>
  <c r="I5886" i="2" s="1"/>
  <c r="G5886" i="2"/>
  <c r="C5887" i="2"/>
  <c r="D5887" i="2"/>
  <c r="E5887" i="2" s="1"/>
  <c r="H5887" i="2" s="1"/>
  <c r="I5887" i="2" s="1"/>
  <c r="G5887" i="2"/>
  <c r="C5888" i="2"/>
  <c r="D5888" i="2" s="1"/>
  <c r="E5888" i="2" s="1"/>
  <c r="G5888" i="2"/>
  <c r="C5889" i="2"/>
  <c r="D5889" i="2"/>
  <c r="E5889" i="2"/>
  <c r="H5889" i="2" s="1"/>
  <c r="I5889" i="2" s="1"/>
  <c r="G5889" i="2"/>
  <c r="C5890" i="2"/>
  <c r="D5890" i="2" s="1"/>
  <c r="E5890" i="2" s="1"/>
  <c r="H5890" i="2" s="1"/>
  <c r="I5890" i="2" s="1"/>
  <c r="G5890" i="2"/>
  <c r="C5891" i="2"/>
  <c r="D5891" i="2"/>
  <c r="E5891" i="2" s="1"/>
  <c r="H5891" i="2" s="1"/>
  <c r="I5891" i="2" s="1"/>
  <c r="G5891" i="2"/>
  <c r="C5892" i="2"/>
  <c r="D5892" i="2" s="1"/>
  <c r="E5892" i="2" s="1"/>
  <c r="H5892" i="2" s="1"/>
  <c r="I5892" i="2" s="1"/>
  <c r="G5892" i="2"/>
  <c r="C5893" i="2"/>
  <c r="D5893" i="2"/>
  <c r="E5893" i="2"/>
  <c r="H5893" i="2" s="1"/>
  <c r="I5893" i="2" s="1"/>
  <c r="G5893" i="2"/>
  <c r="C5894" i="2"/>
  <c r="D5894" i="2" s="1"/>
  <c r="E5894" i="2" s="1"/>
  <c r="H5894" i="2" s="1"/>
  <c r="I5894" i="2" s="1"/>
  <c r="G5894" i="2"/>
  <c r="C5895" i="2"/>
  <c r="D5895" i="2"/>
  <c r="E5895" i="2" s="1"/>
  <c r="H5895" i="2" s="1"/>
  <c r="I5895" i="2" s="1"/>
  <c r="G5895" i="2"/>
  <c r="C5896" i="2"/>
  <c r="D5896" i="2" s="1"/>
  <c r="E5896" i="2" s="1"/>
  <c r="H5896" i="2" s="1"/>
  <c r="I5896" i="2" s="1"/>
  <c r="G5896" i="2"/>
  <c r="C5897" i="2"/>
  <c r="D5897" i="2"/>
  <c r="E5897" i="2"/>
  <c r="H5897" i="2" s="1"/>
  <c r="I5897" i="2" s="1"/>
  <c r="G5897" i="2"/>
  <c r="C5898" i="2"/>
  <c r="D5898" i="2" s="1"/>
  <c r="E5898" i="2" s="1"/>
  <c r="H5898" i="2" s="1"/>
  <c r="I5898" i="2" s="1"/>
  <c r="G5898" i="2"/>
  <c r="C5899" i="2"/>
  <c r="D5899" i="2"/>
  <c r="E5899" i="2" s="1"/>
  <c r="H5899" i="2" s="1"/>
  <c r="I5899" i="2" s="1"/>
  <c r="G5899" i="2"/>
  <c r="C5900" i="2"/>
  <c r="D5900" i="2" s="1"/>
  <c r="E5900" i="2" s="1"/>
  <c r="H5900" i="2" s="1"/>
  <c r="I5900" i="2" s="1"/>
  <c r="G5900" i="2"/>
  <c r="C5901" i="2"/>
  <c r="D5901" i="2"/>
  <c r="E5901" i="2"/>
  <c r="H5901" i="2" s="1"/>
  <c r="I5901" i="2" s="1"/>
  <c r="G5901" i="2"/>
  <c r="C5902" i="2"/>
  <c r="D5902" i="2" s="1"/>
  <c r="E5902" i="2" s="1"/>
  <c r="H5902" i="2" s="1"/>
  <c r="I5902" i="2" s="1"/>
  <c r="G5902" i="2"/>
  <c r="C5903" i="2"/>
  <c r="D5903" i="2"/>
  <c r="E5903" i="2" s="1"/>
  <c r="H5903" i="2" s="1"/>
  <c r="I5903" i="2" s="1"/>
  <c r="G5903" i="2"/>
  <c r="C5904" i="2"/>
  <c r="D5904" i="2" s="1"/>
  <c r="E5904" i="2" s="1"/>
  <c r="G5904" i="2"/>
  <c r="C5905" i="2"/>
  <c r="D5905" i="2"/>
  <c r="E5905" i="2"/>
  <c r="H5905" i="2" s="1"/>
  <c r="I5905" i="2" s="1"/>
  <c r="G5905" i="2"/>
  <c r="C5906" i="2"/>
  <c r="D5906" i="2" s="1"/>
  <c r="E5906" i="2" s="1"/>
  <c r="H5906" i="2" s="1"/>
  <c r="I5906" i="2" s="1"/>
  <c r="G5906" i="2"/>
  <c r="C5907" i="2"/>
  <c r="D5907" i="2"/>
  <c r="E5907" i="2" s="1"/>
  <c r="H5907" i="2" s="1"/>
  <c r="I5907" i="2" s="1"/>
  <c r="G5907" i="2"/>
  <c r="C5908" i="2"/>
  <c r="D5908" i="2" s="1"/>
  <c r="E5908" i="2" s="1"/>
  <c r="H5908" i="2" s="1"/>
  <c r="I5908" i="2" s="1"/>
  <c r="G5908" i="2"/>
  <c r="C5909" i="2"/>
  <c r="D5909" i="2"/>
  <c r="E5909" i="2"/>
  <c r="H5909" i="2" s="1"/>
  <c r="I5909" i="2" s="1"/>
  <c r="G5909" i="2"/>
  <c r="C5910" i="2"/>
  <c r="D5910" i="2" s="1"/>
  <c r="E5910" i="2" s="1"/>
  <c r="H5910" i="2" s="1"/>
  <c r="I5910" i="2" s="1"/>
  <c r="G5910" i="2"/>
  <c r="C5911" i="2"/>
  <c r="D5911" i="2"/>
  <c r="E5911" i="2" s="1"/>
  <c r="H5911" i="2" s="1"/>
  <c r="I5911" i="2" s="1"/>
  <c r="G5911" i="2"/>
  <c r="C5912" i="2"/>
  <c r="D5912" i="2" s="1"/>
  <c r="E5912" i="2" s="1"/>
  <c r="H5912" i="2" s="1"/>
  <c r="I5912" i="2" s="1"/>
  <c r="G5912" i="2"/>
  <c r="C5913" i="2"/>
  <c r="D5913" i="2"/>
  <c r="E5913" i="2"/>
  <c r="H5913" i="2" s="1"/>
  <c r="I5913" i="2" s="1"/>
  <c r="G5913" i="2"/>
  <c r="C5914" i="2"/>
  <c r="D5914" i="2" s="1"/>
  <c r="E5914" i="2" s="1"/>
  <c r="H5914" i="2" s="1"/>
  <c r="I5914" i="2" s="1"/>
  <c r="G5914" i="2"/>
  <c r="C5915" i="2"/>
  <c r="D5915" i="2"/>
  <c r="E5915" i="2" s="1"/>
  <c r="H5915" i="2" s="1"/>
  <c r="I5915" i="2" s="1"/>
  <c r="G5915" i="2"/>
  <c r="C5916" i="2"/>
  <c r="D5916" i="2" s="1"/>
  <c r="E5916" i="2" s="1"/>
  <c r="H5916" i="2" s="1"/>
  <c r="I5916" i="2" s="1"/>
  <c r="G5916" i="2"/>
  <c r="C5917" i="2"/>
  <c r="D5917" i="2"/>
  <c r="E5917" i="2"/>
  <c r="H5917" i="2" s="1"/>
  <c r="I5917" i="2" s="1"/>
  <c r="G5917" i="2"/>
  <c r="C5918" i="2"/>
  <c r="D5918" i="2" s="1"/>
  <c r="E5918" i="2" s="1"/>
  <c r="H5918" i="2" s="1"/>
  <c r="I5918" i="2" s="1"/>
  <c r="G5918" i="2"/>
  <c r="C5919" i="2"/>
  <c r="D5919" i="2"/>
  <c r="E5919" i="2" s="1"/>
  <c r="H5919" i="2" s="1"/>
  <c r="I5919" i="2" s="1"/>
  <c r="G5919" i="2"/>
  <c r="C5920" i="2"/>
  <c r="D5920" i="2" s="1"/>
  <c r="E5920" i="2" s="1"/>
  <c r="G5920" i="2"/>
  <c r="C5921" i="2"/>
  <c r="D5921" i="2"/>
  <c r="E5921" i="2"/>
  <c r="H5921" i="2" s="1"/>
  <c r="I5921" i="2" s="1"/>
  <c r="G5921" i="2"/>
  <c r="C5922" i="2"/>
  <c r="D5922" i="2" s="1"/>
  <c r="E5922" i="2" s="1"/>
  <c r="H5922" i="2" s="1"/>
  <c r="I5922" i="2" s="1"/>
  <c r="G5922" i="2"/>
  <c r="C5923" i="2"/>
  <c r="D5923" i="2"/>
  <c r="E5923" i="2" s="1"/>
  <c r="H5923" i="2" s="1"/>
  <c r="I5923" i="2" s="1"/>
  <c r="G5923" i="2"/>
  <c r="C5924" i="2"/>
  <c r="D5924" i="2" s="1"/>
  <c r="E5924" i="2" s="1"/>
  <c r="H5924" i="2" s="1"/>
  <c r="I5924" i="2" s="1"/>
  <c r="G5924" i="2"/>
  <c r="C5925" i="2"/>
  <c r="D5925" i="2"/>
  <c r="E5925" i="2"/>
  <c r="H5925" i="2" s="1"/>
  <c r="I5925" i="2" s="1"/>
  <c r="G5925" i="2"/>
  <c r="C5926" i="2"/>
  <c r="D5926" i="2" s="1"/>
  <c r="E5926" i="2" s="1"/>
  <c r="H5926" i="2" s="1"/>
  <c r="I5926" i="2" s="1"/>
  <c r="G5926" i="2"/>
  <c r="C5927" i="2"/>
  <c r="D5927" i="2"/>
  <c r="E5927" i="2" s="1"/>
  <c r="H5927" i="2" s="1"/>
  <c r="I5927" i="2" s="1"/>
  <c r="G5927" i="2"/>
  <c r="C5928" i="2"/>
  <c r="D5928" i="2" s="1"/>
  <c r="E5928" i="2" s="1"/>
  <c r="H5928" i="2" s="1"/>
  <c r="I5928" i="2" s="1"/>
  <c r="G5928" i="2"/>
  <c r="C5929" i="2"/>
  <c r="D5929" i="2"/>
  <c r="E5929" i="2"/>
  <c r="H5929" i="2" s="1"/>
  <c r="I5929" i="2" s="1"/>
  <c r="G5929" i="2"/>
  <c r="C5930" i="2"/>
  <c r="D5930" i="2" s="1"/>
  <c r="E5930" i="2" s="1"/>
  <c r="H5930" i="2" s="1"/>
  <c r="I5930" i="2" s="1"/>
  <c r="G5930" i="2"/>
  <c r="C5931" i="2"/>
  <c r="D5931" i="2"/>
  <c r="E5931" i="2" s="1"/>
  <c r="H5931" i="2" s="1"/>
  <c r="I5931" i="2" s="1"/>
  <c r="G5931" i="2"/>
  <c r="C5932" i="2"/>
  <c r="D5932" i="2" s="1"/>
  <c r="E5932" i="2" s="1"/>
  <c r="H5932" i="2" s="1"/>
  <c r="I5932" i="2" s="1"/>
  <c r="G5932" i="2"/>
  <c r="C5933" i="2"/>
  <c r="D5933" i="2"/>
  <c r="E5933" i="2"/>
  <c r="H5933" i="2" s="1"/>
  <c r="I5933" i="2" s="1"/>
  <c r="G5933" i="2"/>
  <c r="C5934" i="2"/>
  <c r="D5934" i="2" s="1"/>
  <c r="E5934" i="2" s="1"/>
  <c r="H5934" i="2" s="1"/>
  <c r="I5934" i="2" s="1"/>
  <c r="G5934" i="2"/>
  <c r="C5935" i="2"/>
  <c r="D5935" i="2"/>
  <c r="E5935" i="2" s="1"/>
  <c r="H5935" i="2" s="1"/>
  <c r="I5935" i="2" s="1"/>
  <c r="G5935" i="2"/>
  <c r="C5936" i="2"/>
  <c r="D5936" i="2" s="1"/>
  <c r="E5936" i="2" s="1"/>
  <c r="G5936" i="2"/>
  <c r="C5937" i="2"/>
  <c r="D5937" i="2"/>
  <c r="E5937" i="2"/>
  <c r="H5937" i="2" s="1"/>
  <c r="I5937" i="2" s="1"/>
  <c r="G5937" i="2"/>
  <c r="C5938" i="2"/>
  <c r="D5938" i="2" s="1"/>
  <c r="E5938" i="2" s="1"/>
  <c r="H5938" i="2" s="1"/>
  <c r="I5938" i="2" s="1"/>
  <c r="G5938" i="2"/>
  <c r="C5939" i="2"/>
  <c r="D5939" i="2"/>
  <c r="E5939" i="2" s="1"/>
  <c r="H5939" i="2" s="1"/>
  <c r="I5939" i="2" s="1"/>
  <c r="G5939" i="2"/>
  <c r="C5940" i="2"/>
  <c r="D5940" i="2" s="1"/>
  <c r="E5940" i="2" s="1"/>
  <c r="H5940" i="2" s="1"/>
  <c r="I5940" i="2" s="1"/>
  <c r="G5940" i="2"/>
  <c r="C5941" i="2"/>
  <c r="D5941" i="2"/>
  <c r="E5941" i="2"/>
  <c r="H5941" i="2" s="1"/>
  <c r="I5941" i="2" s="1"/>
  <c r="G5941" i="2"/>
  <c r="C5942" i="2"/>
  <c r="D5942" i="2" s="1"/>
  <c r="E5942" i="2" s="1"/>
  <c r="H5942" i="2" s="1"/>
  <c r="I5942" i="2" s="1"/>
  <c r="G5942" i="2"/>
  <c r="C5943" i="2"/>
  <c r="D5943" i="2"/>
  <c r="E5943" i="2" s="1"/>
  <c r="H5943" i="2" s="1"/>
  <c r="I5943" i="2" s="1"/>
  <c r="G5943" i="2"/>
  <c r="C5944" i="2"/>
  <c r="D5944" i="2" s="1"/>
  <c r="E5944" i="2" s="1"/>
  <c r="H5944" i="2" s="1"/>
  <c r="I5944" i="2" s="1"/>
  <c r="G5944" i="2"/>
  <c r="C5945" i="2"/>
  <c r="D5945" i="2"/>
  <c r="E5945" i="2"/>
  <c r="H5945" i="2" s="1"/>
  <c r="I5945" i="2" s="1"/>
  <c r="G5945" i="2"/>
  <c r="C5946" i="2"/>
  <c r="D5946" i="2" s="1"/>
  <c r="E5946" i="2" s="1"/>
  <c r="H5946" i="2" s="1"/>
  <c r="I5946" i="2" s="1"/>
  <c r="G5946" i="2"/>
  <c r="C5947" i="2"/>
  <c r="D5947" i="2"/>
  <c r="E5947" i="2" s="1"/>
  <c r="H5947" i="2" s="1"/>
  <c r="I5947" i="2" s="1"/>
  <c r="G5947" i="2"/>
  <c r="C5948" i="2"/>
  <c r="D5948" i="2" s="1"/>
  <c r="E5948" i="2" s="1"/>
  <c r="H5948" i="2" s="1"/>
  <c r="I5948" i="2" s="1"/>
  <c r="G5948" i="2"/>
  <c r="C5949" i="2"/>
  <c r="D5949" i="2"/>
  <c r="E5949" i="2"/>
  <c r="H5949" i="2" s="1"/>
  <c r="I5949" i="2" s="1"/>
  <c r="G5949" i="2"/>
  <c r="C5950" i="2"/>
  <c r="D5950" i="2" s="1"/>
  <c r="E5950" i="2" s="1"/>
  <c r="H5950" i="2" s="1"/>
  <c r="I5950" i="2" s="1"/>
  <c r="G5950" i="2"/>
  <c r="C5951" i="2"/>
  <c r="D5951" i="2"/>
  <c r="E5951" i="2" s="1"/>
  <c r="H5951" i="2" s="1"/>
  <c r="I5951" i="2" s="1"/>
  <c r="G5951" i="2"/>
  <c r="C5952" i="2"/>
  <c r="D5952" i="2" s="1"/>
  <c r="E5952" i="2" s="1"/>
  <c r="G5952" i="2"/>
  <c r="C5953" i="2"/>
  <c r="D5953" i="2"/>
  <c r="E5953" i="2"/>
  <c r="H5953" i="2" s="1"/>
  <c r="I5953" i="2" s="1"/>
  <c r="G5953" i="2"/>
  <c r="C5954" i="2"/>
  <c r="D5954" i="2" s="1"/>
  <c r="E5954" i="2" s="1"/>
  <c r="H5954" i="2" s="1"/>
  <c r="I5954" i="2" s="1"/>
  <c r="G5954" i="2"/>
  <c r="C5955" i="2"/>
  <c r="D5955" i="2"/>
  <c r="E5955" i="2" s="1"/>
  <c r="H5955" i="2" s="1"/>
  <c r="I5955" i="2" s="1"/>
  <c r="G5955" i="2"/>
  <c r="C5956" i="2"/>
  <c r="D5956" i="2" s="1"/>
  <c r="E5956" i="2" s="1"/>
  <c r="H5956" i="2" s="1"/>
  <c r="I5956" i="2" s="1"/>
  <c r="G5956" i="2"/>
  <c r="C5957" i="2"/>
  <c r="D5957" i="2"/>
  <c r="E5957" i="2"/>
  <c r="H5957" i="2" s="1"/>
  <c r="I5957" i="2" s="1"/>
  <c r="G5957" i="2"/>
  <c r="C5958" i="2"/>
  <c r="D5958" i="2" s="1"/>
  <c r="E5958" i="2" s="1"/>
  <c r="H5958" i="2" s="1"/>
  <c r="I5958" i="2" s="1"/>
  <c r="G5958" i="2"/>
  <c r="C5959" i="2"/>
  <c r="D5959" i="2"/>
  <c r="E5959" i="2" s="1"/>
  <c r="H5959" i="2" s="1"/>
  <c r="I5959" i="2" s="1"/>
  <c r="G5959" i="2"/>
  <c r="C5960" i="2"/>
  <c r="D5960" i="2" s="1"/>
  <c r="E5960" i="2" s="1"/>
  <c r="H5960" i="2" s="1"/>
  <c r="I5960" i="2" s="1"/>
  <c r="G5960" i="2"/>
  <c r="C5961" i="2"/>
  <c r="D5961" i="2"/>
  <c r="E5961" i="2"/>
  <c r="H5961" i="2" s="1"/>
  <c r="I5961" i="2" s="1"/>
  <c r="G5961" i="2"/>
  <c r="C5962" i="2"/>
  <c r="D5962" i="2" s="1"/>
  <c r="E5962" i="2" s="1"/>
  <c r="H5962" i="2" s="1"/>
  <c r="I5962" i="2" s="1"/>
  <c r="G5962" i="2"/>
  <c r="C5963" i="2"/>
  <c r="D5963" i="2"/>
  <c r="E5963" i="2" s="1"/>
  <c r="H5963" i="2" s="1"/>
  <c r="I5963" i="2" s="1"/>
  <c r="G5963" i="2"/>
  <c r="C5964" i="2"/>
  <c r="D5964" i="2" s="1"/>
  <c r="E5964" i="2" s="1"/>
  <c r="H5964" i="2" s="1"/>
  <c r="I5964" i="2" s="1"/>
  <c r="G5964" i="2"/>
  <c r="C5965" i="2"/>
  <c r="D5965" i="2"/>
  <c r="E5965" i="2"/>
  <c r="H5965" i="2" s="1"/>
  <c r="I5965" i="2" s="1"/>
  <c r="G5965" i="2"/>
  <c r="C5966" i="2"/>
  <c r="D5966" i="2" s="1"/>
  <c r="E5966" i="2" s="1"/>
  <c r="H5966" i="2" s="1"/>
  <c r="I5966" i="2" s="1"/>
  <c r="G5966" i="2"/>
  <c r="C5967" i="2"/>
  <c r="D5967" i="2"/>
  <c r="E5967" i="2" s="1"/>
  <c r="H5967" i="2" s="1"/>
  <c r="I5967" i="2" s="1"/>
  <c r="G5967" i="2"/>
  <c r="C5968" i="2"/>
  <c r="D5968" i="2" s="1"/>
  <c r="E5968" i="2" s="1"/>
  <c r="G5968" i="2"/>
  <c r="C5969" i="2"/>
  <c r="D5969" i="2"/>
  <c r="E5969" i="2"/>
  <c r="H5969" i="2" s="1"/>
  <c r="I5969" i="2" s="1"/>
  <c r="G5969" i="2"/>
  <c r="C5970" i="2"/>
  <c r="D5970" i="2" s="1"/>
  <c r="E5970" i="2" s="1"/>
  <c r="H5970" i="2" s="1"/>
  <c r="I5970" i="2" s="1"/>
  <c r="G5970" i="2"/>
  <c r="C5971" i="2"/>
  <c r="D5971" i="2"/>
  <c r="E5971" i="2" s="1"/>
  <c r="H5971" i="2" s="1"/>
  <c r="I5971" i="2" s="1"/>
  <c r="G5971" i="2"/>
  <c r="C5972" i="2"/>
  <c r="D5972" i="2" s="1"/>
  <c r="E5972" i="2" s="1"/>
  <c r="H5972" i="2" s="1"/>
  <c r="I5972" i="2" s="1"/>
  <c r="G5972" i="2"/>
  <c r="C5973" i="2"/>
  <c r="D5973" i="2"/>
  <c r="E5973" i="2"/>
  <c r="H5973" i="2" s="1"/>
  <c r="I5973" i="2" s="1"/>
  <c r="G5973" i="2"/>
  <c r="C5974" i="2"/>
  <c r="D5974" i="2" s="1"/>
  <c r="E5974" i="2" s="1"/>
  <c r="H5974" i="2" s="1"/>
  <c r="I5974" i="2" s="1"/>
  <c r="G5974" i="2"/>
  <c r="C5975" i="2"/>
  <c r="D5975" i="2"/>
  <c r="E5975" i="2" s="1"/>
  <c r="H5975" i="2" s="1"/>
  <c r="I5975" i="2" s="1"/>
  <c r="G5975" i="2"/>
  <c r="C5976" i="2"/>
  <c r="D5976" i="2" s="1"/>
  <c r="E5976" i="2" s="1"/>
  <c r="H5976" i="2" s="1"/>
  <c r="I5976" i="2" s="1"/>
  <c r="G5976" i="2"/>
  <c r="C5977" i="2"/>
  <c r="D5977" i="2"/>
  <c r="E5977" i="2"/>
  <c r="H5977" i="2" s="1"/>
  <c r="I5977" i="2" s="1"/>
  <c r="G5977" i="2"/>
  <c r="C5978" i="2"/>
  <c r="D5978" i="2" s="1"/>
  <c r="E5978" i="2" s="1"/>
  <c r="H5978" i="2" s="1"/>
  <c r="I5978" i="2" s="1"/>
  <c r="G5978" i="2"/>
  <c r="C5979" i="2"/>
  <c r="D5979" i="2"/>
  <c r="E5979" i="2" s="1"/>
  <c r="H5979" i="2" s="1"/>
  <c r="I5979" i="2" s="1"/>
  <c r="G5979" i="2"/>
  <c r="C5980" i="2"/>
  <c r="D5980" i="2" s="1"/>
  <c r="E5980" i="2" s="1"/>
  <c r="H5980" i="2" s="1"/>
  <c r="I5980" i="2" s="1"/>
  <c r="G5980" i="2"/>
  <c r="C5981" i="2"/>
  <c r="D5981" i="2"/>
  <c r="E5981" i="2"/>
  <c r="H5981" i="2" s="1"/>
  <c r="I5981" i="2" s="1"/>
  <c r="G5981" i="2"/>
  <c r="C5982" i="2"/>
  <c r="D5982" i="2" s="1"/>
  <c r="E5982" i="2" s="1"/>
  <c r="H5982" i="2" s="1"/>
  <c r="I5982" i="2" s="1"/>
  <c r="G5982" i="2"/>
  <c r="C5983" i="2"/>
  <c r="D5983" i="2"/>
  <c r="E5983" i="2" s="1"/>
  <c r="H5983" i="2" s="1"/>
  <c r="I5983" i="2" s="1"/>
  <c r="G5983" i="2"/>
  <c r="C5984" i="2"/>
  <c r="D5984" i="2" s="1"/>
  <c r="E5984" i="2" s="1"/>
  <c r="G5984" i="2"/>
  <c r="C5985" i="2"/>
  <c r="D5985" i="2"/>
  <c r="E5985" i="2"/>
  <c r="H5985" i="2" s="1"/>
  <c r="I5985" i="2" s="1"/>
  <c r="G5985" i="2"/>
  <c r="C5986" i="2"/>
  <c r="D5986" i="2" s="1"/>
  <c r="E5986" i="2" s="1"/>
  <c r="H5986" i="2" s="1"/>
  <c r="I5986" i="2" s="1"/>
  <c r="G5986" i="2"/>
  <c r="C5987" i="2"/>
  <c r="D5987" i="2"/>
  <c r="E5987" i="2" s="1"/>
  <c r="H5987" i="2" s="1"/>
  <c r="I5987" i="2" s="1"/>
  <c r="G5987" i="2"/>
  <c r="C5988" i="2"/>
  <c r="D5988" i="2" s="1"/>
  <c r="E5988" i="2" s="1"/>
  <c r="H5988" i="2" s="1"/>
  <c r="I5988" i="2" s="1"/>
  <c r="G5988" i="2"/>
  <c r="C5989" i="2"/>
  <c r="D5989" i="2"/>
  <c r="E5989" i="2"/>
  <c r="H5989" i="2" s="1"/>
  <c r="I5989" i="2" s="1"/>
  <c r="G5989" i="2"/>
  <c r="C5990" i="2"/>
  <c r="D5990" i="2" s="1"/>
  <c r="E5990" i="2" s="1"/>
  <c r="H5990" i="2" s="1"/>
  <c r="I5990" i="2" s="1"/>
  <c r="G5990" i="2"/>
  <c r="C5991" i="2"/>
  <c r="D5991" i="2"/>
  <c r="E5991" i="2" s="1"/>
  <c r="H5991" i="2" s="1"/>
  <c r="I5991" i="2" s="1"/>
  <c r="G5991" i="2"/>
  <c r="C5992" i="2"/>
  <c r="D5992" i="2" s="1"/>
  <c r="E5992" i="2" s="1"/>
  <c r="H5992" i="2" s="1"/>
  <c r="I5992" i="2" s="1"/>
  <c r="G5992" i="2"/>
  <c r="C5993" i="2"/>
  <c r="D5993" i="2"/>
  <c r="E5993" i="2"/>
  <c r="H5993" i="2" s="1"/>
  <c r="I5993" i="2" s="1"/>
  <c r="G5993" i="2"/>
  <c r="C5994" i="2"/>
  <c r="D5994" i="2" s="1"/>
  <c r="E5994" i="2" s="1"/>
  <c r="H5994" i="2" s="1"/>
  <c r="I5994" i="2" s="1"/>
  <c r="G5994" i="2"/>
  <c r="C5995" i="2"/>
  <c r="D5995" i="2"/>
  <c r="E5995" i="2" s="1"/>
  <c r="H5995" i="2" s="1"/>
  <c r="I5995" i="2" s="1"/>
  <c r="G5995" i="2"/>
  <c r="C5996" i="2"/>
  <c r="D5996" i="2" s="1"/>
  <c r="E5996" i="2" s="1"/>
  <c r="H5996" i="2" s="1"/>
  <c r="I5996" i="2" s="1"/>
  <c r="G5996" i="2"/>
  <c r="C5997" i="2"/>
  <c r="D5997" i="2"/>
  <c r="E5997" i="2"/>
  <c r="H5997" i="2" s="1"/>
  <c r="I5997" i="2" s="1"/>
  <c r="G5997" i="2"/>
  <c r="C5998" i="2"/>
  <c r="D5998" i="2" s="1"/>
  <c r="E5998" i="2" s="1"/>
  <c r="H5998" i="2" s="1"/>
  <c r="I5998" i="2" s="1"/>
  <c r="G5998" i="2"/>
  <c r="C5999" i="2"/>
  <c r="D5999" i="2"/>
  <c r="E5999" i="2" s="1"/>
  <c r="H5999" i="2" s="1"/>
  <c r="I5999" i="2" s="1"/>
  <c r="G5999" i="2"/>
  <c r="C6000" i="2"/>
  <c r="D6000" i="2" s="1"/>
  <c r="E6000" i="2" s="1"/>
  <c r="G6000" i="2"/>
  <c r="C6001" i="2"/>
  <c r="D6001" i="2"/>
  <c r="E6001" i="2"/>
  <c r="H6001" i="2" s="1"/>
  <c r="I6001" i="2" s="1"/>
  <c r="G6001" i="2"/>
  <c r="C6002" i="2"/>
  <c r="D6002" i="2" s="1"/>
  <c r="E6002" i="2" s="1"/>
  <c r="H6002" i="2" s="1"/>
  <c r="I6002" i="2" s="1"/>
  <c r="G6002" i="2"/>
  <c r="C6003" i="2"/>
  <c r="D6003" i="2"/>
  <c r="E6003" i="2" s="1"/>
  <c r="H6003" i="2" s="1"/>
  <c r="I6003" i="2" s="1"/>
  <c r="G6003" i="2"/>
  <c r="C6004" i="2"/>
  <c r="D6004" i="2" s="1"/>
  <c r="E6004" i="2" s="1"/>
  <c r="H6004" i="2" s="1"/>
  <c r="I6004" i="2" s="1"/>
  <c r="G6004" i="2"/>
  <c r="C6005" i="2"/>
  <c r="D6005" i="2"/>
  <c r="E6005" i="2"/>
  <c r="H6005" i="2" s="1"/>
  <c r="I6005" i="2" s="1"/>
  <c r="G6005" i="2"/>
  <c r="C6006" i="2"/>
  <c r="D6006" i="2" s="1"/>
  <c r="E6006" i="2" s="1"/>
  <c r="H6006" i="2" s="1"/>
  <c r="I6006" i="2" s="1"/>
  <c r="G6006" i="2"/>
  <c r="C6007" i="2"/>
  <c r="D6007" i="2"/>
  <c r="E6007" i="2" s="1"/>
  <c r="H6007" i="2" s="1"/>
  <c r="I6007" i="2" s="1"/>
  <c r="G6007" i="2"/>
  <c r="C6008" i="2"/>
  <c r="D6008" i="2" s="1"/>
  <c r="E6008" i="2" s="1"/>
  <c r="H6008" i="2" s="1"/>
  <c r="I6008" i="2" s="1"/>
  <c r="G6008" i="2"/>
  <c r="C6009" i="2"/>
  <c r="D6009" i="2"/>
  <c r="E6009" i="2"/>
  <c r="H6009" i="2" s="1"/>
  <c r="I6009" i="2" s="1"/>
  <c r="G6009" i="2"/>
  <c r="C6010" i="2"/>
  <c r="D6010" i="2" s="1"/>
  <c r="E6010" i="2" s="1"/>
  <c r="H6010" i="2" s="1"/>
  <c r="I6010" i="2" s="1"/>
  <c r="G6010" i="2"/>
  <c r="C6011" i="2"/>
  <c r="D6011" i="2"/>
  <c r="E6011" i="2" s="1"/>
  <c r="H6011" i="2" s="1"/>
  <c r="I6011" i="2" s="1"/>
  <c r="G6011" i="2"/>
  <c r="C6012" i="2"/>
  <c r="D6012" i="2" s="1"/>
  <c r="E6012" i="2" s="1"/>
  <c r="H6012" i="2" s="1"/>
  <c r="I6012" i="2" s="1"/>
  <c r="G6012" i="2"/>
  <c r="C6013" i="2"/>
  <c r="D6013" i="2"/>
  <c r="E6013" i="2"/>
  <c r="H6013" i="2" s="1"/>
  <c r="I6013" i="2" s="1"/>
  <c r="G6013" i="2"/>
  <c r="C6014" i="2"/>
  <c r="D6014" i="2" s="1"/>
  <c r="E6014" i="2" s="1"/>
  <c r="H6014" i="2" s="1"/>
  <c r="I6014" i="2" s="1"/>
  <c r="G6014" i="2"/>
  <c r="C6015" i="2"/>
  <c r="D6015" i="2"/>
  <c r="E6015" i="2" s="1"/>
  <c r="H6015" i="2" s="1"/>
  <c r="I6015" i="2" s="1"/>
  <c r="G6015" i="2"/>
  <c r="C6016" i="2"/>
  <c r="D6016" i="2" s="1"/>
  <c r="E6016" i="2" s="1"/>
  <c r="G6016" i="2"/>
  <c r="C6017" i="2"/>
  <c r="D6017" i="2"/>
  <c r="E6017" i="2"/>
  <c r="H6017" i="2" s="1"/>
  <c r="I6017" i="2" s="1"/>
  <c r="G6017" i="2"/>
  <c r="C6018" i="2"/>
  <c r="D6018" i="2" s="1"/>
  <c r="E6018" i="2" s="1"/>
  <c r="H6018" i="2" s="1"/>
  <c r="I6018" i="2" s="1"/>
  <c r="G6018" i="2"/>
  <c r="C6019" i="2"/>
  <c r="D6019" i="2"/>
  <c r="E6019" i="2" s="1"/>
  <c r="H6019" i="2" s="1"/>
  <c r="I6019" i="2" s="1"/>
  <c r="G6019" i="2"/>
  <c r="C6020" i="2"/>
  <c r="D6020" i="2" s="1"/>
  <c r="E6020" i="2" s="1"/>
  <c r="H6020" i="2" s="1"/>
  <c r="I6020" i="2" s="1"/>
  <c r="G6020" i="2"/>
  <c r="C6021" i="2"/>
  <c r="D6021" i="2"/>
  <c r="E6021" i="2"/>
  <c r="H6021" i="2" s="1"/>
  <c r="I6021" i="2" s="1"/>
  <c r="G6021" i="2"/>
  <c r="C6022" i="2"/>
  <c r="D6022" i="2" s="1"/>
  <c r="E6022" i="2" s="1"/>
  <c r="H6022" i="2" s="1"/>
  <c r="I6022" i="2" s="1"/>
  <c r="G6022" i="2"/>
  <c r="C6023" i="2"/>
  <c r="D6023" i="2"/>
  <c r="E6023" i="2" s="1"/>
  <c r="H6023" i="2" s="1"/>
  <c r="I6023" i="2" s="1"/>
  <c r="G6023" i="2"/>
  <c r="C6024" i="2"/>
  <c r="D6024" i="2" s="1"/>
  <c r="E6024" i="2" s="1"/>
  <c r="H6024" i="2" s="1"/>
  <c r="I6024" i="2" s="1"/>
  <c r="G6024" i="2"/>
  <c r="C6025" i="2"/>
  <c r="D6025" i="2"/>
  <c r="E6025" i="2"/>
  <c r="H6025" i="2" s="1"/>
  <c r="I6025" i="2" s="1"/>
  <c r="G6025" i="2"/>
  <c r="C6026" i="2"/>
  <c r="D6026" i="2" s="1"/>
  <c r="E6026" i="2" s="1"/>
  <c r="H6026" i="2" s="1"/>
  <c r="I6026" i="2" s="1"/>
  <c r="G6026" i="2"/>
  <c r="C6027" i="2"/>
  <c r="D6027" i="2"/>
  <c r="E6027" i="2" s="1"/>
  <c r="H6027" i="2" s="1"/>
  <c r="I6027" i="2" s="1"/>
  <c r="G6027" i="2"/>
  <c r="C6028" i="2"/>
  <c r="D6028" i="2" s="1"/>
  <c r="E6028" i="2" s="1"/>
  <c r="H6028" i="2" s="1"/>
  <c r="I6028" i="2" s="1"/>
  <c r="G6028" i="2"/>
  <c r="C6029" i="2"/>
  <c r="D6029" i="2"/>
  <c r="E6029" i="2"/>
  <c r="H6029" i="2" s="1"/>
  <c r="I6029" i="2" s="1"/>
  <c r="G6029" i="2"/>
  <c r="C6030" i="2"/>
  <c r="D6030" i="2" s="1"/>
  <c r="E6030" i="2" s="1"/>
  <c r="H6030" i="2" s="1"/>
  <c r="I6030" i="2" s="1"/>
  <c r="G6030" i="2"/>
  <c r="C6031" i="2"/>
  <c r="D6031" i="2"/>
  <c r="E6031" i="2" s="1"/>
  <c r="H6031" i="2" s="1"/>
  <c r="I6031" i="2" s="1"/>
  <c r="G6031" i="2"/>
  <c r="C6032" i="2"/>
  <c r="D6032" i="2" s="1"/>
  <c r="E6032" i="2" s="1"/>
  <c r="G6032" i="2"/>
  <c r="C6033" i="2"/>
  <c r="D6033" i="2"/>
  <c r="E6033" i="2"/>
  <c r="H6033" i="2" s="1"/>
  <c r="I6033" i="2" s="1"/>
  <c r="G6033" i="2"/>
  <c r="C6034" i="2"/>
  <c r="D6034" i="2" s="1"/>
  <c r="E6034" i="2" s="1"/>
  <c r="H6034" i="2" s="1"/>
  <c r="I6034" i="2" s="1"/>
  <c r="G6034" i="2"/>
  <c r="C6035" i="2"/>
  <c r="D6035" i="2"/>
  <c r="E6035" i="2" s="1"/>
  <c r="H6035" i="2" s="1"/>
  <c r="I6035" i="2" s="1"/>
  <c r="G6035" i="2"/>
  <c r="C6036" i="2"/>
  <c r="D6036" i="2" s="1"/>
  <c r="E6036" i="2" s="1"/>
  <c r="H6036" i="2" s="1"/>
  <c r="I6036" i="2" s="1"/>
  <c r="G6036" i="2"/>
  <c r="C6037" i="2"/>
  <c r="D6037" i="2"/>
  <c r="E6037" i="2"/>
  <c r="H6037" i="2" s="1"/>
  <c r="I6037" i="2" s="1"/>
  <c r="G6037" i="2"/>
  <c r="C6038" i="2"/>
  <c r="D6038" i="2" s="1"/>
  <c r="E6038" i="2" s="1"/>
  <c r="H6038" i="2" s="1"/>
  <c r="I6038" i="2" s="1"/>
  <c r="G6038" i="2"/>
  <c r="C6039" i="2"/>
  <c r="D6039" i="2"/>
  <c r="E6039" i="2" s="1"/>
  <c r="H6039" i="2" s="1"/>
  <c r="I6039" i="2" s="1"/>
  <c r="G6039" i="2"/>
  <c r="C6040" i="2"/>
  <c r="D6040" i="2" s="1"/>
  <c r="E6040" i="2" s="1"/>
  <c r="H6040" i="2" s="1"/>
  <c r="I6040" i="2" s="1"/>
  <c r="G6040" i="2"/>
  <c r="C6041" i="2"/>
  <c r="D6041" i="2"/>
  <c r="E6041" i="2"/>
  <c r="H6041" i="2" s="1"/>
  <c r="I6041" i="2" s="1"/>
  <c r="G6041" i="2"/>
  <c r="C6042" i="2"/>
  <c r="D6042" i="2" s="1"/>
  <c r="E6042" i="2" s="1"/>
  <c r="H6042" i="2" s="1"/>
  <c r="I6042" i="2" s="1"/>
  <c r="G6042" i="2"/>
  <c r="C6043" i="2"/>
  <c r="D6043" i="2"/>
  <c r="E6043" i="2" s="1"/>
  <c r="H6043" i="2" s="1"/>
  <c r="I6043" i="2" s="1"/>
  <c r="G6043" i="2"/>
  <c r="C6044" i="2"/>
  <c r="D6044" i="2" s="1"/>
  <c r="E6044" i="2" s="1"/>
  <c r="H6044" i="2" s="1"/>
  <c r="I6044" i="2" s="1"/>
  <c r="G6044" i="2"/>
  <c r="C6045" i="2"/>
  <c r="D6045" i="2"/>
  <c r="E6045" i="2"/>
  <c r="H6045" i="2" s="1"/>
  <c r="I6045" i="2" s="1"/>
  <c r="G6045" i="2"/>
  <c r="C6046" i="2"/>
  <c r="D6046" i="2" s="1"/>
  <c r="E6046" i="2" s="1"/>
  <c r="H6046" i="2" s="1"/>
  <c r="I6046" i="2" s="1"/>
  <c r="G6046" i="2"/>
  <c r="C6047" i="2"/>
  <c r="D6047" i="2"/>
  <c r="E6047" i="2" s="1"/>
  <c r="H6047" i="2" s="1"/>
  <c r="I6047" i="2" s="1"/>
  <c r="G6047" i="2"/>
  <c r="C6048" i="2"/>
  <c r="D6048" i="2" s="1"/>
  <c r="E6048" i="2" s="1"/>
  <c r="G6048" i="2"/>
  <c r="C6049" i="2"/>
  <c r="D6049" i="2"/>
  <c r="E6049" i="2"/>
  <c r="H6049" i="2" s="1"/>
  <c r="I6049" i="2" s="1"/>
  <c r="G6049" i="2"/>
  <c r="C6050" i="2"/>
  <c r="D6050" i="2" s="1"/>
  <c r="E6050" i="2" s="1"/>
  <c r="H6050" i="2" s="1"/>
  <c r="I6050" i="2" s="1"/>
  <c r="G6050" i="2"/>
  <c r="C6051" i="2"/>
  <c r="D6051" i="2"/>
  <c r="E6051" i="2" s="1"/>
  <c r="H6051" i="2" s="1"/>
  <c r="I6051" i="2" s="1"/>
  <c r="G6051" i="2"/>
  <c r="C6052" i="2"/>
  <c r="D6052" i="2" s="1"/>
  <c r="E6052" i="2" s="1"/>
  <c r="H6052" i="2" s="1"/>
  <c r="I6052" i="2" s="1"/>
  <c r="G6052" i="2"/>
  <c r="C6053" i="2"/>
  <c r="D6053" i="2"/>
  <c r="E6053" i="2"/>
  <c r="H6053" i="2" s="1"/>
  <c r="I6053" i="2" s="1"/>
  <c r="G6053" i="2"/>
  <c r="C6054" i="2"/>
  <c r="D6054" i="2" s="1"/>
  <c r="E6054" i="2" s="1"/>
  <c r="H6054" i="2" s="1"/>
  <c r="I6054" i="2" s="1"/>
  <c r="G6054" i="2"/>
  <c r="C6055" i="2"/>
  <c r="D6055" i="2"/>
  <c r="E6055" i="2" s="1"/>
  <c r="H6055" i="2" s="1"/>
  <c r="I6055" i="2" s="1"/>
  <c r="G6055" i="2"/>
  <c r="C6056" i="2"/>
  <c r="D6056" i="2" s="1"/>
  <c r="E6056" i="2" s="1"/>
  <c r="H6056" i="2" s="1"/>
  <c r="I6056" i="2" s="1"/>
  <c r="G6056" i="2"/>
  <c r="C6057" i="2"/>
  <c r="D6057" i="2"/>
  <c r="E6057" i="2"/>
  <c r="H6057" i="2" s="1"/>
  <c r="I6057" i="2" s="1"/>
  <c r="G6057" i="2"/>
  <c r="C6058" i="2"/>
  <c r="D6058" i="2" s="1"/>
  <c r="E6058" i="2" s="1"/>
  <c r="H6058" i="2" s="1"/>
  <c r="I6058" i="2" s="1"/>
  <c r="G6058" i="2"/>
  <c r="C6059" i="2"/>
  <c r="D6059" i="2"/>
  <c r="E6059" i="2" s="1"/>
  <c r="H6059" i="2" s="1"/>
  <c r="I6059" i="2" s="1"/>
  <c r="G6059" i="2"/>
  <c r="C6060" i="2"/>
  <c r="D6060" i="2" s="1"/>
  <c r="E6060" i="2" s="1"/>
  <c r="H6060" i="2" s="1"/>
  <c r="I6060" i="2" s="1"/>
  <c r="G6060" i="2"/>
  <c r="C6061" i="2"/>
  <c r="D6061" i="2"/>
  <c r="E6061" i="2"/>
  <c r="H6061" i="2" s="1"/>
  <c r="I6061" i="2" s="1"/>
  <c r="G6061" i="2"/>
  <c r="C6062" i="2"/>
  <c r="D6062" i="2" s="1"/>
  <c r="E6062" i="2" s="1"/>
  <c r="H6062" i="2" s="1"/>
  <c r="I6062" i="2" s="1"/>
  <c r="G6062" i="2"/>
  <c r="C6063" i="2"/>
  <c r="D6063" i="2"/>
  <c r="E6063" i="2" s="1"/>
  <c r="H6063" i="2" s="1"/>
  <c r="I6063" i="2" s="1"/>
  <c r="G6063" i="2"/>
  <c r="C6064" i="2"/>
  <c r="D6064" i="2" s="1"/>
  <c r="E6064" i="2" s="1"/>
  <c r="G6064" i="2"/>
  <c r="C6065" i="2"/>
  <c r="D6065" i="2"/>
  <c r="E6065" i="2"/>
  <c r="H6065" i="2" s="1"/>
  <c r="I6065" i="2" s="1"/>
  <c r="G6065" i="2"/>
  <c r="C6066" i="2"/>
  <c r="D6066" i="2" s="1"/>
  <c r="E6066" i="2" s="1"/>
  <c r="H6066" i="2" s="1"/>
  <c r="I6066" i="2" s="1"/>
  <c r="G6066" i="2"/>
  <c r="C6067" i="2"/>
  <c r="D6067" i="2"/>
  <c r="E6067" i="2" s="1"/>
  <c r="H6067" i="2" s="1"/>
  <c r="I6067" i="2" s="1"/>
  <c r="G6067" i="2"/>
  <c r="C6068" i="2"/>
  <c r="D6068" i="2" s="1"/>
  <c r="E6068" i="2" s="1"/>
  <c r="H6068" i="2" s="1"/>
  <c r="I6068" i="2" s="1"/>
  <c r="G6068" i="2"/>
  <c r="C6069" i="2"/>
  <c r="D6069" i="2"/>
  <c r="E6069" i="2"/>
  <c r="H6069" i="2" s="1"/>
  <c r="I6069" i="2" s="1"/>
  <c r="G6069" i="2"/>
  <c r="C6070" i="2"/>
  <c r="D6070" i="2" s="1"/>
  <c r="E6070" i="2" s="1"/>
  <c r="H6070" i="2" s="1"/>
  <c r="I6070" i="2" s="1"/>
  <c r="G6070" i="2"/>
  <c r="C6071" i="2"/>
  <c r="D6071" i="2"/>
  <c r="E6071" i="2" s="1"/>
  <c r="H6071" i="2" s="1"/>
  <c r="I6071" i="2" s="1"/>
  <c r="G6071" i="2"/>
  <c r="C6072" i="2"/>
  <c r="D6072" i="2" s="1"/>
  <c r="E6072" i="2" s="1"/>
  <c r="H6072" i="2" s="1"/>
  <c r="I6072" i="2" s="1"/>
  <c r="G6072" i="2"/>
  <c r="C6073" i="2"/>
  <c r="D6073" i="2"/>
  <c r="E6073" i="2"/>
  <c r="H6073" i="2" s="1"/>
  <c r="I6073" i="2" s="1"/>
  <c r="G6073" i="2"/>
  <c r="C6074" i="2"/>
  <c r="D6074" i="2" s="1"/>
  <c r="E6074" i="2" s="1"/>
  <c r="H6074" i="2" s="1"/>
  <c r="I6074" i="2" s="1"/>
  <c r="G6074" i="2"/>
  <c r="C6075" i="2"/>
  <c r="D6075" i="2"/>
  <c r="E6075" i="2" s="1"/>
  <c r="H6075" i="2" s="1"/>
  <c r="I6075" i="2" s="1"/>
  <c r="G6075" i="2"/>
  <c r="C6076" i="2"/>
  <c r="D6076" i="2" s="1"/>
  <c r="E6076" i="2" s="1"/>
  <c r="H6076" i="2" s="1"/>
  <c r="I6076" i="2" s="1"/>
  <c r="G6076" i="2"/>
  <c r="C6077" i="2"/>
  <c r="D6077" i="2"/>
  <c r="E6077" i="2"/>
  <c r="H6077" i="2" s="1"/>
  <c r="I6077" i="2" s="1"/>
  <c r="G6077" i="2"/>
  <c r="C6078" i="2"/>
  <c r="D6078" i="2" s="1"/>
  <c r="E6078" i="2" s="1"/>
  <c r="H6078" i="2" s="1"/>
  <c r="I6078" i="2" s="1"/>
  <c r="G6078" i="2"/>
  <c r="C6079" i="2"/>
  <c r="D6079" i="2"/>
  <c r="E6079" i="2" s="1"/>
  <c r="H6079" i="2" s="1"/>
  <c r="I6079" i="2" s="1"/>
  <c r="G6079" i="2"/>
  <c r="C6080" i="2"/>
  <c r="D6080" i="2" s="1"/>
  <c r="E6080" i="2" s="1"/>
  <c r="G6080" i="2"/>
  <c r="C6081" i="2"/>
  <c r="D6081" i="2"/>
  <c r="E6081" i="2"/>
  <c r="H6081" i="2" s="1"/>
  <c r="I6081" i="2" s="1"/>
  <c r="G6081" i="2"/>
  <c r="C6082" i="2"/>
  <c r="D6082" i="2" s="1"/>
  <c r="E6082" i="2" s="1"/>
  <c r="H6082" i="2" s="1"/>
  <c r="I6082" i="2" s="1"/>
  <c r="G6082" i="2"/>
  <c r="C6083" i="2"/>
  <c r="D6083" i="2"/>
  <c r="E6083" i="2" s="1"/>
  <c r="H6083" i="2" s="1"/>
  <c r="I6083" i="2" s="1"/>
  <c r="G6083" i="2"/>
  <c r="C6084" i="2"/>
  <c r="D6084" i="2" s="1"/>
  <c r="E6084" i="2" s="1"/>
  <c r="H6084" i="2" s="1"/>
  <c r="I6084" i="2" s="1"/>
  <c r="G6084" i="2"/>
  <c r="C6085" i="2"/>
  <c r="D6085" i="2"/>
  <c r="E6085" i="2"/>
  <c r="H6085" i="2" s="1"/>
  <c r="I6085" i="2" s="1"/>
  <c r="G6085" i="2"/>
  <c r="C6086" i="2"/>
  <c r="D6086" i="2" s="1"/>
  <c r="E6086" i="2" s="1"/>
  <c r="H6086" i="2" s="1"/>
  <c r="I6086" i="2" s="1"/>
  <c r="G6086" i="2"/>
  <c r="C6087" i="2"/>
  <c r="D6087" i="2"/>
  <c r="E6087" i="2" s="1"/>
  <c r="H6087" i="2" s="1"/>
  <c r="I6087" i="2" s="1"/>
  <c r="G6087" i="2"/>
  <c r="C6088" i="2"/>
  <c r="D6088" i="2" s="1"/>
  <c r="E6088" i="2" s="1"/>
  <c r="H6088" i="2" s="1"/>
  <c r="I6088" i="2" s="1"/>
  <c r="G6088" i="2"/>
  <c r="C6089" i="2"/>
  <c r="D6089" i="2"/>
  <c r="E6089" i="2"/>
  <c r="H6089" i="2" s="1"/>
  <c r="I6089" i="2" s="1"/>
  <c r="G6089" i="2"/>
  <c r="C6090" i="2"/>
  <c r="D6090" i="2" s="1"/>
  <c r="E6090" i="2" s="1"/>
  <c r="H6090" i="2" s="1"/>
  <c r="I6090" i="2" s="1"/>
  <c r="G6090" i="2"/>
  <c r="C6091" i="2"/>
  <c r="D6091" i="2"/>
  <c r="E6091" i="2" s="1"/>
  <c r="H6091" i="2" s="1"/>
  <c r="I6091" i="2" s="1"/>
  <c r="G6091" i="2"/>
  <c r="C6092" i="2"/>
  <c r="D6092" i="2" s="1"/>
  <c r="E6092" i="2" s="1"/>
  <c r="H6092" i="2" s="1"/>
  <c r="I6092" i="2" s="1"/>
  <c r="G6092" i="2"/>
  <c r="C6093" i="2"/>
  <c r="D6093" i="2"/>
  <c r="E6093" i="2"/>
  <c r="H6093" i="2" s="1"/>
  <c r="I6093" i="2" s="1"/>
  <c r="G6093" i="2"/>
  <c r="C6094" i="2"/>
  <c r="D6094" i="2" s="1"/>
  <c r="E6094" i="2" s="1"/>
  <c r="H6094" i="2" s="1"/>
  <c r="I6094" i="2" s="1"/>
  <c r="G6094" i="2"/>
  <c r="C6095" i="2"/>
  <c r="D6095" i="2"/>
  <c r="E6095" i="2" s="1"/>
  <c r="H6095" i="2" s="1"/>
  <c r="I6095" i="2" s="1"/>
  <c r="G6095" i="2"/>
  <c r="C6096" i="2"/>
  <c r="D6096" i="2" s="1"/>
  <c r="E6096" i="2" s="1"/>
  <c r="G6096" i="2"/>
  <c r="C6097" i="2"/>
  <c r="D6097" i="2"/>
  <c r="E6097" i="2"/>
  <c r="H6097" i="2" s="1"/>
  <c r="I6097" i="2" s="1"/>
  <c r="G6097" i="2"/>
  <c r="C6098" i="2"/>
  <c r="D6098" i="2" s="1"/>
  <c r="E6098" i="2" s="1"/>
  <c r="H6098" i="2" s="1"/>
  <c r="I6098" i="2" s="1"/>
  <c r="G6098" i="2"/>
  <c r="C6099" i="2"/>
  <c r="D6099" i="2"/>
  <c r="E6099" i="2" s="1"/>
  <c r="H6099" i="2" s="1"/>
  <c r="I6099" i="2" s="1"/>
  <c r="G6099" i="2"/>
  <c r="C6100" i="2"/>
  <c r="D6100" i="2" s="1"/>
  <c r="E6100" i="2" s="1"/>
  <c r="H6100" i="2" s="1"/>
  <c r="I6100" i="2" s="1"/>
  <c r="G6100" i="2"/>
  <c r="C6101" i="2"/>
  <c r="D6101" i="2"/>
  <c r="E6101" i="2"/>
  <c r="H6101" i="2" s="1"/>
  <c r="I6101" i="2" s="1"/>
  <c r="G6101" i="2"/>
  <c r="C6102" i="2"/>
  <c r="D6102" i="2" s="1"/>
  <c r="E6102" i="2" s="1"/>
  <c r="H6102" i="2" s="1"/>
  <c r="I6102" i="2" s="1"/>
  <c r="G6102" i="2"/>
  <c r="C6103" i="2"/>
  <c r="D6103" i="2"/>
  <c r="E6103" i="2" s="1"/>
  <c r="H6103" i="2" s="1"/>
  <c r="I6103" i="2" s="1"/>
  <c r="G6103" i="2"/>
  <c r="C6104" i="2"/>
  <c r="D6104" i="2" s="1"/>
  <c r="E6104" i="2" s="1"/>
  <c r="H6104" i="2" s="1"/>
  <c r="I6104" i="2" s="1"/>
  <c r="G6104" i="2"/>
  <c r="C6105" i="2"/>
  <c r="D6105" i="2"/>
  <c r="E6105" i="2"/>
  <c r="H6105" i="2" s="1"/>
  <c r="I6105" i="2" s="1"/>
  <c r="G6105" i="2"/>
  <c r="C6106" i="2"/>
  <c r="D6106" i="2" s="1"/>
  <c r="E6106" i="2" s="1"/>
  <c r="H6106" i="2" s="1"/>
  <c r="I6106" i="2" s="1"/>
  <c r="G6106" i="2"/>
  <c r="C6107" i="2"/>
  <c r="D6107" i="2"/>
  <c r="E6107" i="2" s="1"/>
  <c r="H6107" i="2" s="1"/>
  <c r="I6107" i="2" s="1"/>
  <c r="G6107" i="2"/>
  <c r="C6108" i="2"/>
  <c r="D6108" i="2" s="1"/>
  <c r="E6108" i="2" s="1"/>
  <c r="H6108" i="2" s="1"/>
  <c r="I6108" i="2" s="1"/>
  <c r="G6108" i="2"/>
  <c r="C6109" i="2"/>
  <c r="D6109" i="2"/>
  <c r="E6109" i="2"/>
  <c r="H6109" i="2" s="1"/>
  <c r="I6109" i="2" s="1"/>
  <c r="G6109" i="2"/>
  <c r="C6110" i="2"/>
  <c r="D6110" i="2" s="1"/>
  <c r="E6110" i="2" s="1"/>
  <c r="H6110" i="2" s="1"/>
  <c r="I6110" i="2" s="1"/>
  <c r="G6110" i="2"/>
  <c r="C6111" i="2"/>
  <c r="D6111" i="2"/>
  <c r="E6111" i="2" s="1"/>
  <c r="H6111" i="2" s="1"/>
  <c r="I6111" i="2" s="1"/>
  <c r="G6111" i="2"/>
  <c r="C6112" i="2"/>
  <c r="D6112" i="2" s="1"/>
  <c r="E6112" i="2" s="1"/>
  <c r="G6112" i="2"/>
  <c r="C6113" i="2"/>
  <c r="D6113" i="2"/>
  <c r="E6113" i="2"/>
  <c r="H6113" i="2" s="1"/>
  <c r="I6113" i="2" s="1"/>
  <c r="G6113" i="2"/>
  <c r="C6114" i="2"/>
  <c r="D6114" i="2" s="1"/>
  <c r="E6114" i="2" s="1"/>
  <c r="H6114" i="2" s="1"/>
  <c r="I6114" i="2" s="1"/>
  <c r="G6114" i="2"/>
  <c r="C6115" i="2"/>
  <c r="D6115" i="2"/>
  <c r="E6115" i="2" s="1"/>
  <c r="H6115" i="2" s="1"/>
  <c r="I6115" i="2" s="1"/>
  <c r="G6115" i="2"/>
  <c r="C6116" i="2"/>
  <c r="D6116" i="2" s="1"/>
  <c r="E6116" i="2" s="1"/>
  <c r="H6116" i="2" s="1"/>
  <c r="I6116" i="2" s="1"/>
  <c r="G6116" i="2"/>
  <c r="C6117" i="2"/>
  <c r="D6117" i="2"/>
  <c r="E6117" i="2"/>
  <c r="H6117" i="2" s="1"/>
  <c r="I6117" i="2" s="1"/>
  <c r="G6117" i="2"/>
  <c r="C6118" i="2"/>
  <c r="D6118" i="2" s="1"/>
  <c r="E6118" i="2" s="1"/>
  <c r="H6118" i="2" s="1"/>
  <c r="I6118" i="2" s="1"/>
  <c r="G6118" i="2"/>
  <c r="C6119" i="2"/>
  <c r="D6119" i="2"/>
  <c r="E6119" i="2" s="1"/>
  <c r="H6119" i="2" s="1"/>
  <c r="I6119" i="2" s="1"/>
  <c r="G6119" i="2"/>
  <c r="C6120" i="2"/>
  <c r="D6120" i="2" s="1"/>
  <c r="E6120" i="2" s="1"/>
  <c r="H6120" i="2" s="1"/>
  <c r="I6120" i="2" s="1"/>
  <c r="G6120" i="2"/>
  <c r="C6121" i="2"/>
  <c r="D6121" i="2"/>
  <c r="E6121" i="2"/>
  <c r="H6121" i="2" s="1"/>
  <c r="I6121" i="2" s="1"/>
  <c r="G6121" i="2"/>
  <c r="C6122" i="2"/>
  <c r="D6122" i="2" s="1"/>
  <c r="E6122" i="2" s="1"/>
  <c r="H6122" i="2" s="1"/>
  <c r="I6122" i="2" s="1"/>
  <c r="G6122" i="2"/>
  <c r="C6123" i="2"/>
  <c r="D6123" i="2"/>
  <c r="E6123" i="2" s="1"/>
  <c r="H6123" i="2" s="1"/>
  <c r="I6123" i="2" s="1"/>
  <c r="G6123" i="2"/>
  <c r="C6124" i="2"/>
  <c r="D6124" i="2" s="1"/>
  <c r="E6124" i="2" s="1"/>
  <c r="H6124" i="2" s="1"/>
  <c r="I6124" i="2" s="1"/>
  <c r="G6124" i="2"/>
  <c r="C6125" i="2"/>
  <c r="D6125" i="2"/>
  <c r="E6125" i="2"/>
  <c r="H6125" i="2" s="1"/>
  <c r="I6125" i="2" s="1"/>
  <c r="G6125" i="2"/>
  <c r="C6126" i="2"/>
  <c r="D6126" i="2" s="1"/>
  <c r="E6126" i="2" s="1"/>
  <c r="H6126" i="2" s="1"/>
  <c r="I6126" i="2" s="1"/>
  <c r="G6126" i="2"/>
  <c r="C6127" i="2"/>
  <c r="D6127" i="2"/>
  <c r="E6127" i="2" s="1"/>
  <c r="H6127" i="2" s="1"/>
  <c r="I6127" i="2" s="1"/>
  <c r="G6127" i="2"/>
  <c r="C6128" i="2"/>
  <c r="D6128" i="2" s="1"/>
  <c r="E6128" i="2" s="1"/>
  <c r="G6128" i="2"/>
  <c r="C6129" i="2"/>
  <c r="D6129" i="2"/>
  <c r="E6129" i="2"/>
  <c r="H6129" i="2" s="1"/>
  <c r="I6129" i="2" s="1"/>
  <c r="G6129" i="2"/>
  <c r="C6130" i="2"/>
  <c r="D6130" i="2" s="1"/>
  <c r="E6130" i="2" s="1"/>
  <c r="H6130" i="2" s="1"/>
  <c r="I6130" i="2" s="1"/>
  <c r="G6130" i="2"/>
  <c r="C6131" i="2"/>
  <c r="D6131" i="2"/>
  <c r="E6131" i="2" s="1"/>
  <c r="H6131" i="2" s="1"/>
  <c r="I6131" i="2" s="1"/>
  <c r="G6131" i="2"/>
  <c r="C6132" i="2"/>
  <c r="D6132" i="2" s="1"/>
  <c r="E6132" i="2" s="1"/>
  <c r="H6132" i="2" s="1"/>
  <c r="I6132" i="2" s="1"/>
  <c r="G6132" i="2"/>
  <c r="C6133" i="2"/>
  <c r="D6133" i="2"/>
  <c r="E6133" i="2"/>
  <c r="H6133" i="2" s="1"/>
  <c r="I6133" i="2" s="1"/>
  <c r="G6133" i="2"/>
  <c r="C6134" i="2"/>
  <c r="D6134" i="2" s="1"/>
  <c r="E6134" i="2" s="1"/>
  <c r="H6134" i="2" s="1"/>
  <c r="I6134" i="2" s="1"/>
  <c r="G6134" i="2"/>
  <c r="C6135" i="2"/>
  <c r="D6135" i="2"/>
  <c r="E6135" i="2" s="1"/>
  <c r="H6135" i="2" s="1"/>
  <c r="I6135" i="2" s="1"/>
  <c r="G6135" i="2"/>
  <c r="C6136" i="2"/>
  <c r="D6136" i="2" s="1"/>
  <c r="E6136" i="2" s="1"/>
  <c r="H6136" i="2" s="1"/>
  <c r="I6136" i="2" s="1"/>
  <c r="G6136" i="2"/>
  <c r="C6137" i="2"/>
  <c r="D6137" i="2"/>
  <c r="E6137" i="2"/>
  <c r="H6137" i="2" s="1"/>
  <c r="I6137" i="2" s="1"/>
  <c r="G6137" i="2"/>
  <c r="C6138" i="2"/>
  <c r="D6138" i="2" s="1"/>
  <c r="E6138" i="2" s="1"/>
  <c r="H6138" i="2" s="1"/>
  <c r="I6138" i="2" s="1"/>
  <c r="G6138" i="2"/>
  <c r="C6139" i="2"/>
  <c r="D6139" i="2"/>
  <c r="E6139" i="2" s="1"/>
  <c r="H6139" i="2" s="1"/>
  <c r="I6139" i="2" s="1"/>
  <c r="G6139" i="2"/>
  <c r="C6140" i="2"/>
  <c r="D6140" i="2" s="1"/>
  <c r="E6140" i="2" s="1"/>
  <c r="H6140" i="2" s="1"/>
  <c r="I6140" i="2" s="1"/>
  <c r="G6140" i="2"/>
  <c r="C6141" i="2"/>
  <c r="D6141" i="2"/>
  <c r="E6141" i="2"/>
  <c r="H6141" i="2" s="1"/>
  <c r="I6141" i="2" s="1"/>
  <c r="G6141" i="2"/>
  <c r="C6142" i="2"/>
  <c r="D6142" i="2" s="1"/>
  <c r="E6142" i="2" s="1"/>
  <c r="H6142" i="2" s="1"/>
  <c r="I6142" i="2" s="1"/>
  <c r="G6142" i="2"/>
  <c r="C6143" i="2"/>
  <c r="D6143" i="2"/>
  <c r="E6143" i="2" s="1"/>
  <c r="H6143" i="2" s="1"/>
  <c r="I6143" i="2" s="1"/>
  <c r="G6143" i="2"/>
  <c r="C6144" i="2"/>
  <c r="D6144" i="2" s="1"/>
  <c r="E6144" i="2" s="1"/>
  <c r="G6144" i="2"/>
  <c r="C6145" i="2"/>
  <c r="D6145" i="2"/>
  <c r="E6145" i="2"/>
  <c r="H6145" i="2" s="1"/>
  <c r="I6145" i="2" s="1"/>
  <c r="G6145" i="2"/>
  <c r="C6146" i="2"/>
  <c r="D6146" i="2" s="1"/>
  <c r="E6146" i="2" s="1"/>
  <c r="H6146" i="2" s="1"/>
  <c r="I6146" i="2" s="1"/>
  <c r="G6146" i="2"/>
  <c r="C6147" i="2"/>
  <c r="D6147" i="2"/>
  <c r="E6147" i="2" s="1"/>
  <c r="H6147" i="2" s="1"/>
  <c r="I6147" i="2" s="1"/>
  <c r="G6147" i="2"/>
  <c r="C6148" i="2"/>
  <c r="D6148" i="2" s="1"/>
  <c r="E6148" i="2" s="1"/>
  <c r="H6148" i="2" s="1"/>
  <c r="I6148" i="2" s="1"/>
  <c r="G6148" i="2"/>
  <c r="C6149" i="2"/>
  <c r="D6149" i="2"/>
  <c r="E6149" i="2"/>
  <c r="H6149" i="2" s="1"/>
  <c r="I6149" i="2" s="1"/>
  <c r="G6149" i="2"/>
  <c r="C6150" i="2"/>
  <c r="D6150" i="2" s="1"/>
  <c r="E6150" i="2" s="1"/>
  <c r="H6150" i="2" s="1"/>
  <c r="I6150" i="2" s="1"/>
  <c r="G6150" i="2"/>
  <c r="C6151" i="2"/>
  <c r="D6151" i="2"/>
  <c r="E6151" i="2" s="1"/>
  <c r="H6151" i="2" s="1"/>
  <c r="I6151" i="2" s="1"/>
  <c r="G6151" i="2"/>
  <c r="C6152" i="2"/>
  <c r="D6152" i="2" s="1"/>
  <c r="E6152" i="2" s="1"/>
  <c r="H6152" i="2" s="1"/>
  <c r="I6152" i="2" s="1"/>
  <c r="G6152" i="2"/>
  <c r="C6153" i="2"/>
  <c r="D6153" i="2"/>
  <c r="E6153" i="2"/>
  <c r="H6153" i="2" s="1"/>
  <c r="I6153" i="2" s="1"/>
  <c r="G6153" i="2"/>
  <c r="C6154" i="2"/>
  <c r="D6154" i="2" s="1"/>
  <c r="E6154" i="2" s="1"/>
  <c r="H6154" i="2" s="1"/>
  <c r="I6154" i="2" s="1"/>
  <c r="G6154" i="2"/>
  <c r="C6155" i="2"/>
  <c r="D6155" i="2"/>
  <c r="E6155" i="2" s="1"/>
  <c r="H6155" i="2" s="1"/>
  <c r="I6155" i="2" s="1"/>
  <c r="G6155" i="2"/>
  <c r="C6156" i="2"/>
  <c r="D6156" i="2" s="1"/>
  <c r="E6156" i="2" s="1"/>
  <c r="H6156" i="2" s="1"/>
  <c r="I6156" i="2" s="1"/>
  <c r="G6156" i="2"/>
  <c r="C6157" i="2"/>
  <c r="D6157" i="2"/>
  <c r="E6157" i="2"/>
  <c r="H6157" i="2" s="1"/>
  <c r="I6157" i="2" s="1"/>
  <c r="G6157" i="2"/>
  <c r="C6158" i="2"/>
  <c r="D6158" i="2" s="1"/>
  <c r="E6158" i="2" s="1"/>
  <c r="H6158" i="2" s="1"/>
  <c r="I6158" i="2" s="1"/>
  <c r="G6158" i="2"/>
  <c r="C6159" i="2"/>
  <c r="D6159" i="2"/>
  <c r="E6159" i="2" s="1"/>
  <c r="H6159" i="2" s="1"/>
  <c r="I6159" i="2" s="1"/>
  <c r="G6159" i="2"/>
  <c r="C6160" i="2"/>
  <c r="D6160" i="2" s="1"/>
  <c r="E6160" i="2" s="1"/>
  <c r="G6160" i="2"/>
  <c r="C6161" i="2"/>
  <c r="D6161" i="2"/>
  <c r="E6161" i="2"/>
  <c r="H6161" i="2" s="1"/>
  <c r="I6161" i="2" s="1"/>
  <c r="G6161" i="2"/>
  <c r="C6162" i="2"/>
  <c r="D6162" i="2" s="1"/>
  <c r="E6162" i="2" s="1"/>
  <c r="H6162" i="2" s="1"/>
  <c r="I6162" i="2" s="1"/>
  <c r="G6162" i="2"/>
  <c r="C6163" i="2"/>
  <c r="D6163" i="2"/>
  <c r="E6163" i="2" s="1"/>
  <c r="H6163" i="2" s="1"/>
  <c r="I6163" i="2" s="1"/>
  <c r="G6163" i="2"/>
  <c r="C6164" i="2"/>
  <c r="D6164" i="2" s="1"/>
  <c r="E6164" i="2" s="1"/>
  <c r="H6164" i="2" s="1"/>
  <c r="I6164" i="2" s="1"/>
  <c r="G6164" i="2"/>
  <c r="C6165" i="2"/>
  <c r="D6165" i="2"/>
  <c r="E6165" i="2"/>
  <c r="H6165" i="2" s="1"/>
  <c r="I6165" i="2" s="1"/>
  <c r="G6165" i="2"/>
  <c r="C6166" i="2"/>
  <c r="D6166" i="2" s="1"/>
  <c r="E6166" i="2" s="1"/>
  <c r="H6166" i="2" s="1"/>
  <c r="I6166" i="2" s="1"/>
  <c r="G6166" i="2"/>
  <c r="C6167" i="2"/>
  <c r="D6167" i="2"/>
  <c r="E6167" i="2" s="1"/>
  <c r="H6167" i="2" s="1"/>
  <c r="I6167" i="2" s="1"/>
  <c r="G6167" i="2"/>
  <c r="C6168" i="2"/>
  <c r="D6168" i="2" s="1"/>
  <c r="E6168" i="2" s="1"/>
  <c r="H6168" i="2" s="1"/>
  <c r="I6168" i="2" s="1"/>
  <c r="G6168" i="2"/>
  <c r="C6169" i="2"/>
  <c r="D6169" i="2"/>
  <c r="E6169" i="2"/>
  <c r="H6169" i="2" s="1"/>
  <c r="I6169" i="2" s="1"/>
  <c r="G6169" i="2"/>
  <c r="C6170" i="2"/>
  <c r="D6170" i="2" s="1"/>
  <c r="E6170" i="2" s="1"/>
  <c r="H6170" i="2" s="1"/>
  <c r="I6170" i="2" s="1"/>
  <c r="G6170" i="2"/>
  <c r="C6171" i="2"/>
  <c r="D6171" i="2"/>
  <c r="E6171" i="2" s="1"/>
  <c r="H6171" i="2" s="1"/>
  <c r="I6171" i="2" s="1"/>
  <c r="G6171" i="2"/>
  <c r="C6172" i="2"/>
  <c r="D6172" i="2" s="1"/>
  <c r="E6172" i="2" s="1"/>
  <c r="H6172" i="2" s="1"/>
  <c r="I6172" i="2" s="1"/>
  <c r="G6172" i="2"/>
  <c r="C6173" i="2"/>
  <c r="D6173" i="2"/>
  <c r="E6173" i="2"/>
  <c r="H6173" i="2" s="1"/>
  <c r="I6173" i="2" s="1"/>
  <c r="G6173" i="2"/>
  <c r="C6174" i="2"/>
  <c r="D6174" i="2"/>
  <c r="E6174" i="2" s="1"/>
  <c r="H6174" i="2" s="1"/>
  <c r="I6174" i="2" s="1"/>
  <c r="G6174" i="2"/>
  <c r="C6175" i="2"/>
  <c r="D6175" i="2"/>
  <c r="E6175" i="2" s="1"/>
  <c r="H6175" i="2" s="1"/>
  <c r="I6175" i="2" s="1"/>
  <c r="G6175" i="2"/>
  <c r="C6176" i="2"/>
  <c r="D6176" i="2" s="1"/>
  <c r="E6176" i="2" s="1"/>
  <c r="G6176" i="2"/>
  <c r="H6176" i="2"/>
  <c r="I6176" i="2" s="1"/>
  <c r="C6177" i="2"/>
  <c r="D6177" i="2"/>
  <c r="E6177" i="2"/>
  <c r="H6177" i="2" s="1"/>
  <c r="I6177" i="2" s="1"/>
  <c r="G6177" i="2"/>
  <c r="C6178" i="2"/>
  <c r="D6178" i="2"/>
  <c r="E6178" i="2" s="1"/>
  <c r="H6178" i="2" s="1"/>
  <c r="I6178" i="2" s="1"/>
  <c r="G6178" i="2"/>
  <c r="C6179" i="2"/>
  <c r="D6179" i="2"/>
  <c r="E6179" i="2" s="1"/>
  <c r="H6179" i="2" s="1"/>
  <c r="G6179" i="2"/>
  <c r="I6179" i="2"/>
  <c r="C6180" i="2"/>
  <c r="D6180" i="2" s="1"/>
  <c r="E6180" i="2" s="1"/>
  <c r="G6180" i="2"/>
  <c r="H6180" i="2"/>
  <c r="I6180" i="2" s="1"/>
  <c r="C6181" i="2"/>
  <c r="D6181" i="2"/>
  <c r="E6181" i="2"/>
  <c r="H6181" i="2" s="1"/>
  <c r="I6181" i="2" s="1"/>
  <c r="G6181" i="2"/>
  <c r="C6182" i="2"/>
  <c r="D6182" i="2"/>
  <c r="E6182" i="2" s="1"/>
  <c r="G6182" i="2"/>
  <c r="C6183" i="2"/>
  <c r="D6183" i="2"/>
  <c r="E6183" i="2" s="1"/>
  <c r="H6183" i="2" s="1"/>
  <c r="G6183" i="2"/>
  <c r="I6183" i="2"/>
  <c r="C6184" i="2"/>
  <c r="D6184" i="2" s="1"/>
  <c r="E6184" i="2" s="1"/>
  <c r="H6184" i="2" s="1"/>
  <c r="I6184" i="2" s="1"/>
  <c r="G6184" i="2"/>
  <c r="C6185" i="2"/>
  <c r="D6185" i="2"/>
  <c r="E6185" i="2"/>
  <c r="G6185" i="2"/>
  <c r="C6186" i="2"/>
  <c r="D6186" i="2"/>
  <c r="E6186" i="2" s="1"/>
  <c r="H6186" i="2" s="1"/>
  <c r="I6186" i="2" s="1"/>
  <c r="G6186" i="2"/>
  <c r="C6187" i="2"/>
  <c r="D6187" i="2"/>
  <c r="E6187" i="2" s="1"/>
  <c r="H6187" i="2" s="1"/>
  <c r="I6187" i="2" s="1"/>
  <c r="G6187" i="2"/>
  <c r="C6188" i="2"/>
  <c r="D6188" i="2" s="1"/>
  <c r="E6188" i="2" s="1"/>
  <c r="H6188" i="2" s="1"/>
  <c r="I6188" i="2" s="1"/>
  <c r="G6188" i="2"/>
  <c r="C6189" i="2"/>
  <c r="D6189" i="2"/>
  <c r="E6189" i="2"/>
  <c r="H6189" i="2" s="1"/>
  <c r="I6189" i="2" s="1"/>
  <c r="G6189" i="2"/>
  <c r="C6190" i="2"/>
  <c r="D6190" i="2"/>
  <c r="E6190" i="2" s="1"/>
  <c r="H6190" i="2" s="1"/>
  <c r="I6190" i="2" s="1"/>
  <c r="G6190" i="2"/>
  <c r="C6191" i="2"/>
  <c r="D6191" i="2"/>
  <c r="E6191" i="2" s="1"/>
  <c r="H6191" i="2" s="1"/>
  <c r="I6191" i="2" s="1"/>
  <c r="G6191" i="2"/>
  <c r="C6192" i="2"/>
  <c r="D6192" i="2" s="1"/>
  <c r="E6192" i="2" s="1"/>
  <c r="G6192" i="2"/>
  <c r="H6192" i="2"/>
  <c r="I6192" i="2" s="1"/>
  <c r="C6193" i="2"/>
  <c r="D6193" i="2"/>
  <c r="E6193" i="2"/>
  <c r="H6193" i="2" s="1"/>
  <c r="I6193" i="2" s="1"/>
  <c r="G6193" i="2"/>
  <c r="C6194" i="2"/>
  <c r="D6194" i="2"/>
  <c r="E6194" i="2" s="1"/>
  <c r="H6194" i="2" s="1"/>
  <c r="I6194" i="2" s="1"/>
  <c r="G6194" i="2"/>
  <c r="C6195" i="2"/>
  <c r="D6195" i="2"/>
  <c r="E6195" i="2" s="1"/>
  <c r="H6195" i="2" s="1"/>
  <c r="G6195" i="2"/>
  <c r="I6195" i="2"/>
  <c r="C6196" i="2"/>
  <c r="D6196" i="2" s="1"/>
  <c r="E6196" i="2" s="1"/>
  <c r="G6196" i="2"/>
  <c r="H6196" i="2"/>
  <c r="I6196" i="2" s="1"/>
  <c r="C6197" i="2"/>
  <c r="D6197" i="2"/>
  <c r="E6197" i="2"/>
  <c r="H6197" i="2" s="1"/>
  <c r="I6197" i="2" s="1"/>
  <c r="G6197" i="2"/>
  <c r="C6198" i="2"/>
  <c r="D6198" i="2"/>
  <c r="E6198" i="2" s="1"/>
  <c r="G6198" i="2"/>
  <c r="C6199" i="2"/>
  <c r="D6199" i="2"/>
  <c r="E6199" i="2" s="1"/>
  <c r="H6199" i="2" s="1"/>
  <c r="G6199" i="2"/>
  <c r="I6199" i="2"/>
  <c r="C6200" i="2"/>
  <c r="D6200" i="2" s="1"/>
  <c r="E6200" i="2" s="1"/>
  <c r="H6200" i="2" s="1"/>
  <c r="G6200" i="2"/>
  <c r="I6200" i="2"/>
  <c r="C6201" i="2"/>
  <c r="D6201" i="2"/>
  <c r="E6201" i="2"/>
  <c r="G6201" i="2"/>
  <c r="C6202" i="2"/>
  <c r="D6202" i="2"/>
  <c r="E6202" i="2" s="1"/>
  <c r="H6202" i="2" s="1"/>
  <c r="I6202" i="2" s="1"/>
  <c r="G6202" i="2"/>
  <c r="C6203" i="2"/>
  <c r="D6203" i="2"/>
  <c r="E6203" i="2" s="1"/>
  <c r="H6203" i="2" s="1"/>
  <c r="I6203" i="2" s="1"/>
  <c r="G6203" i="2"/>
  <c r="C6204" i="2"/>
  <c r="D6204" i="2" s="1"/>
  <c r="E6204" i="2" s="1"/>
  <c r="H6204" i="2" s="1"/>
  <c r="I6204" i="2" s="1"/>
  <c r="G6204" i="2"/>
  <c r="C6205" i="2"/>
  <c r="D6205" i="2"/>
  <c r="E6205" i="2"/>
  <c r="H6205" i="2" s="1"/>
  <c r="I6205" i="2" s="1"/>
  <c r="G6205" i="2"/>
  <c r="C6206" i="2"/>
  <c r="D6206" i="2"/>
  <c r="E6206" i="2" s="1"/>
  <c r="H6206" i="2" s="1"/>
  <c r="I6206" i="2" s="1"/>
  <c r="G6206" i="2"/>
  <c r="C6207" i="2"/>
  <c r="D6207" i="2"/>
  <c r="E6207" i="2" s="1"/>
  <c r="H6207" i="2" s="1"/>
  <c r="I6207" i="2" s="1"/>
  <c r="G6207" i="2"/>
  <c r="C6208" i="2"/>
  <c r="D6208" i="2" s="1"/>
  <c r="E6208" i="2" s="1"/>
  <c r="G6208" i="2"/>
  <c r="H6208" i="2"/>
  <c r="I6208" i="2" s="1"/>
  <c r="C6209" i="2"/>
  <c r="D6209" i="2"/>
  <c r="E6209" i="2"/>
  <c r="H6209" i="2" s="1"/>
  <c r="I6209" i="2" s="1"/>
  <c r="G6209" i="2"/>
  <c r="C6210" i="2"/>
  <c r="D6210" i="2"/>
  <c r="E6210" i="2" s="1"/>
  <c r="G6210" i="2"/>
  <c r="C6211" i="2"/>
  <c r="D6211" i="2"/>
  <c r="E6211" i="2" s="1"/>
  <c r="H6211" i="2" s="1"/>
  <c r="G6211" i="2"/>
  <c r="I6211" i="2"/>
  <c r="C6212" i="2"/>
  <c r="D6212" i="2" s="1"/>
  <c r="E6212" i="2" s="1"/>
  <c r="G6212" i="2"/>
  <c r="H6212" i="2"/>
  <c r="I6212" i="2"/>
  <c r="C6213" i="2"/>
  <c r="D6213" i="2"/>
  <c r="E6213" i="2"/>
  <c r="G6213" i="2"/>
  <c r="C6214" i="2"/>
  <c r="D6214" i="2"/>
  <c r="E6214" i="2" s="1"/>
  <c r="G6214" i="2"/>
  <c r="C6215" i="2"/>
  <c r="D6215" i="2"/>
  <c r="E6215" i="2" s="1"/>
  <c r="H6215" i="2" s="1"/>
  <c r="G6215" i="2"/>
  <c r="I6215" i="2"/>
  <c r="C6216" i="2"/>
  <c r="D6216" i="2" s="1"/>
  <c r="E6216" i="2" s="1"/>
  <c r="H6216" i="2" s="1"/>
  <c r="I6216" i="2" s="1"/>
  <c r="G6216" i="2"/>
  <c r="C6217" i="2"/>
  <c r="D6217" i="2"/>
  <c r="E6217" i="2"/>
  <c r="G6217" i="2"/>
  <c r="C6218" i="2"/>
  <c r="D6218" i="2"/>
  <c r="E6218" i="2" s="1"/>
  <c r="H6218" i="2" s="1"/>
  <c r="I6218" i="2" s="1"/>
  <c r="G6218" i="2"/>
  <c r="C6219" i="2"/>
  <c r="D6219" i="2"/>
  <c r="E6219" i="2" s="1"/>
  <c r="H6219" i="2" s="1"/>
  <c r="I6219" i="2" s="1"/>
  <c r="G6219" i="2"/>
  <c r="C6220" i="2"/>
  <c r="D6220" i="2" s="1"/>
  <c r="E6220" i="2" s="1"/>
  <c r="H6220" i="2" s="1"/>
  <c r="I6220" i="2" s="1"/>
  <c r="G6220" i="2"/>
  <c r="C6221" i="2"/>
  <c r="D6221" i="2"/>
  <c r="E6221" i="2"/>
  <c r="H6221" i="2" s="1"/>
  <c r="I6221" i="2" s="1"/>
  <c r="G6221" i="2"/>
  <c r="C6222" i="2"/>
  <c r="D6222" i="2"/>
  <c r="E6222" i="2" s="1"/>
  <c r="H6222" i="2" s="1"/>
  <c r="I6222" i="2" s="1"/>
  <c r="G6222" i="2"/>
  <c r="C6223" i="2"/>
  <c r="D6223" i="2"/>
  <c r="E6223" i="2" s="1"/>
  <c r="H6223" i="2" s="1"/>
  <c r="I6223" i="2" s="1"/>
  <c r="G6223" i="2"/>
  <c r="C6224" i="2"/>
  <c r="D6224" i="2" s="1"/>
  <c r="E6224" i="2" s="1"/>
  <c r="G6224" i="2"/>
  <c r="H6224" i="2"/>
  <c r="I6224" i="2" s="1"/>
  <c r="C6225" i="2"/>
  <c r="D6225" i="2"/>
  <c r="E6225" i="2"/>
  <c r="H6225" i="2" s="1"/>
  <c r="I6225" i="2" s="1"/>
  <c r="G6225" i="2"/>
  <c r="C6226" i="2"/>
  <c r="D6226" i="2"/>
  <c r="E6226" i="2" s="1"/>
  <c r="H6226" i="2" s="1"/>
  <c r="I6226" i="2" s="1"/>
  <c r="G6226" i="2"/>
  <c r="C6227" i="2"/>
  <c r="D6227" i="2"/>
  <c r="E6227" i="2" s="1"/>
  <c r="H6227" i="2" s="1"/>
  <c r="G6227" i="2"/>
  <c r="I6227" i="2"/>
  <c r="C6228" i="2"/>
  <c r="D6228" i="2" s="1"/>
  <c r="E6228" i="2" s="1"/>
  <c r="G6228" i="2"/>
  <c r="H6228" i="2"/>
  <c r="I6228" i="2" s="1"/>
  <c r="C6229" i="2"/>
  <c r="D6229" i="2"/>
  <c r="E6229" i="2"/>
  <c r="H6229" i="2" s="1"/>
  <c r="I6229" i="2" s="1"/>
  <c r="G6229" i="2"/>
  <c r="C6230" i="2"/>
  <c r="D6230" i="2"/>
  <c r="E6230" i="2" s="1"/>
  <c r="G6230" i="2"/>
  <c r="C6231" i="2"/>
  <c r="D6231" i="2"/>
  <c r="E6231" i="2" s="1"/>
  <c r="H6231" i="2" s="1"/>
  <c r="G6231" i="2"/>
  <c r="I6231" i="2"/>
  <c r="C6232" i="2"/>
  <c r="D6232" i="2" s="1"/>
  <c r="E6232" i="2" s="1"/>
  <c r="H6232" i="2" s="1"/>
  <c r="G6232" i="2"/>
  <c r="I6232" i="2"/>
  <c r="C6233" i="2"/>
  <c r="D6233" i="2"/>
  <c r="E6233" i="2"/>
  <c r="G6233" i="2"/>
  <c r="C6234" i="2"/>
  <c r="D6234" i="2"/>
  <c r="E6234" i="2" s="1"/>
  <c r="H6234" i="2" s="1"/>
  <c r="I6234" i="2" s="1"/>
  <c r="G6234" i="2"/>
  <c r="C6235" i="2"/>
  <c r="D6235" i="2"/>
  <c r="E6235" i="2" s="1"/>
  <c r="H6235" i="2" s="1"/>
  <c r="I6235" i="2" s="1"/>
  <c r="G6235" i="2"/>
  <c r="C6236" i="2"/>
  <c r="D6236" i="2" s="1"/>
  <c r="E6236" i="2" s="1"/>
  <c r="H6236" i="2" s="1"/>
  <c r="I6236" i="2" s="1"/>
  <c r="G6236" i="2"/>
  <c r="C6237" i="2"/>
  <c r="D6237" i="2"/>
  <c r="E6237" i="2"/>
  <c r="H6237" i="2" s="1"/>
  <c r="I6237" i="2" s="1"/>
  <c r="G6237" i="2"/>
  <c r="C6238" i="2"/>
  <c r="D6238" i="2"/>
  <c r="E6238" i="2" s="1"/>
  <c r="H6238" i="2" s="1"/>
  <c r="I6238" i="2" s="1"/>
  <c r="G6238" i="2"/>
  <c r="C6239" i="2"/>
  <c r="D6239" i="2"/>
  <c r="E6239" i="2" s="1"/>
  <c r="H6239" i="2" s="1"/>
  <c r="I6239" i="2" s="1"/>
  <c r="G6239" i="2"/>
  <c r="C6240" i="2"/>
  <c r="D6240" i="2" s="1"/>
  <c r="E6240" i="2" s="1"/>
  <c r="G6240" i="2"/>
  <c r="H6240" i="2"/>
  <c r="I6240" i="2" s="1"/>
  <c r="C6241" i="2"/>
  <c r="D6241" i="2"/>
  <c r="E6241" i="2"/>
  <c r="H6241" i="2" s="1"/>
  <c r="I6241" i="2" s="1"/>
  <c r="G6241" i="2"/>
  <c r="C6242" i="2"/>
  <c r="D6242" i="2"/>
  <c r="E6242" i="2" s="1"/>
  <c r="G6242" i="2"/>
  <c r="C6243" i="2"/>
  <c r="D6243" i="2"/>
  <c r="E6243" i="2" s="1"/>
  <c r="H6243" i="2" s="1"/>
  <c r="G6243" i="2"/>
  <c r="I6243" i="2"/>
  <c r="C6244" i="2"/>
  <c r="D6244" i="2" s="1"/>
  <c r="E6244" i="2" s="1"/>
  <c r="G6244" i="2"/>
  <c r="H6244" i="2"/>
  <c r="I6244" i="2"/>
  <c r="C6245" i="2"/>
  <c r="D6245" i="2"/>
  <c r="E6245" i="2"/>
  <c r="G6245" i="2"/>
  <c r="C6246" i="2"/>
  <c r="D6246" i="2"/>
  <c r="E6246" i="2" s="1"/>
  <c r="G6246" i="2"/>
  <c r="C6247" i="2"/>
  <c r="D6247" i="2"/>
  <c r="E6247" i="2" s="1"/>
  <c r="H6247" i="2" s="1"/>
  <c r="G6247" i="2"/>
  <c r="I6247" i="2"/>
  <c r="C6248" i="2"/>
  <c r="D6248" i="2" s="1"/>
  <c r="E6248" i="2" s="1"/>
  <c r="H6248" i="2" s="1"/>
  <c r="I6248" i="2" s="1"/>
  <c r="G6248" i="2"/>
  <c r="C6249" i="2"/>
  <c r="D6249" i="2"/>
  <c r="E6249" i="2"/>
  <c r="G6249" i="2"/>
  <c r="C6250" i="2"/>
  <c r="D6250" i="2"/>
  <c r="E6250" i="2" s="1"/>
  <c r="H6250" i="2" s="1"/>
  <c r="I6250" i="2" s="1"/>
  <c r="G6250" i="2"/>
  <c r="C6251" i="2"/>
  <c r="D6251" i="2"/>
  <c r="E6251" i="2" s="1"/>
  <c r="H6251" i="2" s="1"/>
  <c r="I6251" i="2" s="1"/>
  <c r="G6251" i="2"/>
  <c r="C6252" i="2"/>
  <c r="D6252" i="2" s="1"/>
  <c r="E6252" i="2" s="1"/>
  <c r="H6252" i="2" s="1"/>
  <c r="I6252" i="2" s="1"/>
  <c r="G6252" i="2"/>
  <c r="C6253" i="2"/>
  <c r="D6253" i="2"/>
  <c r="E6253" i="2"/>
  <c r="H6253" i="2" s="1"/>
  <c r="I6253" i="2" s="1"/>
  <c r="G6253" i="2"/>
  <c r="C6254" i="2"/>
  <c r="D6254" i="2"/>
  <c r="E6254" i="2" s="1"/>
  <c r="H6254" i="2" s="1"/>
  <c r="I6254" i="2" s="1"/>
  <c r="G6254" i="2"/>
  <c r="C6255" i="2"/>
  <c r="D6255" i="2"/>
  <c r="E6255" i="2" s="1"/>
  <c r="H6255" i="2" s="1"/>
  <c r="I6255" i="2" s="1"/>
  <c r="G6255" i="2"/>
  <c r="C6256" i="2"/>
  <c r="D6256" i="2" s="1"/>
  <c r="E6256" i="2" s="1"/>
  <c r="G6256" i="2"/>
  <c r="H6256" i="2"/>
  <c r="I6256" i="2" s="1"/>
  <c r="C6257" i="2"/>
  <c r="D6257" i="2"/>
  <c r="E6257" i="2"/>
  <c r="H6257" i="2" s="1"/>
  <c r="I6257" i="2" s="1"/>
  <c r="G6257" i="2"/>
  <c r="C6258" i="2"/>
  <c r="D6258" i="2"/>
  <c r="E6258" i="2" s="1"/>
  <c r="H6258" i="2" s="1"/>
  <c r="I6258" i="2" s="1"/>
  <c r="G6258" i="2"/>
  <c r="C6259" i="2"/>
  <c r="D6259" i="2"/>
  <c r="E6259" i="2" s="1"/>
  <c r="H6259" i="2" s="1"/>
  <c r="G6259" i="2"/>
  <c r="I6259" i="2"/>
  <c r="C6260" i="2"/>
  <c r="D6260" i="2" s="1"/>
  <c r="E6260" i="2" s="1"/>
  <c r="G6260" i="2"/>
  <c r="H6260" i="2"/>
  <c r="I6260" i="2" s="1"/>
  <c r="C6261" i="2"/>
  <c r="D6261" i="2"/>
  <c r="E6261" i="2"/>
  <c r="H6261" i="2" s="1"/>
  <c r="I6261" i="2" s="1"/>
  <c r="G6261" i="2"/>
  <c r="C6262" i="2"/>
  <c r="D6262" i="2"/>
  <c r="E6262" i="2" s="1"/>
  <c r="G6262" i="2"/>
  <c r="C6263" i="2"/>
  <c r="D6263" i="2"/>
  <c r="E6263" i="2" s="1"/>
  <c r="H6263" i="2" s="1"/>
  <c r="G6263" i="2"/>
  <c r="I6263" i="2"/>
  <c r="C6264" i="2"/>
  <c r="D6264" i="2" s="1"/>
  <c r="E6264" i="2" s="1"/>
  <c r="H6264" i="2" s="1"/>
  <c r="G6264" i="2"/>
  <c r="I6264" i="2"/>
  <c r="C6265" i="2"/>
  <c r="D6265" i="2"/>
  <c r="E6265" i="2"/>
  <c r="G6265" i="2"/>
  <c r="C6266" i="2"/>
  <c r="D6266" i="2"/>
  <c r="E6266" i="2" s="1"/>
  <c r="H6266" i="2" s="1"/>
  <c r="I6266" i="2" s="1"/>
  <c r="G6266" i="2"/>
  <c r="C6267" i="2"/>
  <c r="D6267" i="2"/>
  <c r="E6267" i="2" s="1"/>
  <c r="H6267" i="2" s="1"/>
  <c r="I6267" i="2" s="1"/>
  <c r="G6267" i="2"/>
  <c r="C6268" i="2"/>
  <c r="D6268" i="2" s="1"/>
  <c r="E6268" i="2" s="1"/>
  <c r="H6268" i="2" s="1"/>
  <c r="I6268" i="2" s="1"/>
  <c r="G6268" i="2"/>
  <c r="C6269" i="2"/>
  <c r="D6269" i="2"/>
  <c r="E6269" i="2"/>
  <c r="H6269" i="2" s="1"/>
  <c r="I6269" i="2" s="1"/>
  <c r="G6269" i="2"/>
  <c r="C6270" i="2"/>
  <c r="D6270" i="2"/>
  <c r="E6270" i="2" s="1"/>
  <c r="H6270" i="2" s="1"/>
  <c r="I6270" i="2" s="1"/>
  <c r="G6270" i="2"/>
  <c r="C6271" i="2"/>
  <c r="D6271" i="2"/>
  <c r="E6271" i="2" s="1"/>
  <c r="H6271" i="2" s="1"/>
  <c r="I6271" i="2" s="1"/>
  <c r="G6271" i="2"/>
  <c r="C6272" i="2"/>
  <c r="D6272" i="2" s="1"/>
  <c r="E6272" i="2" s="1"/>
  <c r="G6272" i="2"/>
  <c r="H6272" i="2"/>
  <c r="I6272" i="2" s="1"/>
  <c r="C6273" i="2"/>
  <c r="D6273" i="2"/>
  <c r="E6273" i="2"/>
  <c r="H6273" i="2" s="1"/>
  <c r="I6273" i="2" s="1"/>
  <c r="G6273" i="2"/>
  <c r="C6274" i="2"/>
  <c r="D6274" i="2"/>
  <c r="E6274" i="2" s="1"/>
  <c r="G6274" i="2"/>
  <c r="C6275" i="2"/>
  <c r="D6275" i="2"/>
  <c r="E6275" i="2" s="1"/>
  <c r="H6275" i="2" s="1"/>
  <c r="G6275" i="2"/>
  <c r="I6275" i="2"/>
  <c r="C6276" i="2"/>
  <c r="D6276" i="2" s="1"/>
  <c r="E6276" i="2" s="1"/>
  <c r="G6276" i="2"/>
  <c r="H6276" i="2"/>
  <c r="I6276" i="2"/>
  <c r="C6277" i="2"/>
  <c r="D6277" i="2"/>
  <c r="E6277" i="2"/>
  <c r="G6277" i="2"/>
  <c r="C6278" i="2"/>
  <c r="D6278" i="2"/>
  <c r="E6278" i="2" s="1"/>
  <c r="G6278" i="2"/>
  <c r="C6279" i="2"/>
  <c r="D6279" i="2"/>
  <c r="E6279" i="2" s="1"/>
  <c r="H6279" i="2" s="1"/>
  <c r="G6279" i="2"/>
  <c r="I6279" i="2"/>
  <c r="C6280" i="2"/>
  <c r="D6280" i="2" s="1"/>
  <c r="E6280" i="2" s="1"/>
  <c r="H6280" i="2" s="1"/>
  <c r="I6280" i="2" s="1"/>
  <c r="G6280" i="2"/>
  <c r="C6281" i="2"/>
  <c r="D6281" i="2"/>
  <c r="E6281" i="2"/>
  <c r="G6281" i="2"/>
  <c r="C6282" i="2"/>
  <c r="D6282" i="2"/>
  <c r="E6282" i="2" s="1"/>
  <c r="H6282" i="2" s="1"/>
  <c r="I6282" i="2" s="1"/>
  <c r="G6282" i="2"/>
  <c r="C6283" i="2"/>
  <c r="D6283" i="2"/>
  <c r="E6283" i="2" s="1"/>
  <c r="H6283" i="2" s="1"/>
  <c r="I6283" i="2" s="1"/>
  <c r="G6283" i="2"/>
  <c r="C6284" i="2"/>
  <c r="D6284" i="2" s="1"/>
  <c r="E6284" i="2" s="1"/>
  <c r="H6284" i="2" s="1"/>
  <c r="I6284" i="2" s="1"/>
  <c r="G6284" i="2"/>
  <c r="C6285" i="2"/>
  <c r="D6285" i="2"/>
  <c r="E6285" i="2"/>
  <c r="H6285" i="2" s="1"/>
  <c r="I6285" i="2" s="1"/>
  <c r="G6285" i="2"/>
  <c r="C6286" i="2"/>
  <c r="D6286" i="2"/>
  <c r="E6286" i="2" s="1"/>
  <c r="H6286" i="2" s="1"/>
  <c r="I6286" i="2" s="1"/>
  <c r="G6286" i="2"/>
  <c r="C6287" i="2"/>
  <c r="D6287" i="2"/>
  <c r="E6287" i="2" s="1"/>
  <c r="H6287" i="2" s="1"/>
  <c r="I6287" i="2" s="1"/>
  <c r="G6287" i="2"/>
  <c r="C6288" i="2"/>
  <c r="D6288" i="2" s="1"/>
  <c r="E6288" i="2" s="1"/>
  <c r="G6288" i="2"/>
  <c r="H6288" i="2"/>
  <c r="I6288" i="2" s="1"/>
  <c r="C6289" i="2"/>
  <c r="D6289" i="2"/>
  <c r="E6289" i="2"/>
  <c r="H6289" i="2" s="1"/>
  <c r="I6289" i="2" s="1"/>
  <c r="G6289" i="2"/>
  <c r="C6290" i="2"/>
  <c r="D6290" i="2"/>
  <c r="E6290" i="2" s="1"/>
  <c r="H6290" i="2" s="1"/>
  <c r="I6290" i="2" s="1"/>
  <c r="G6290" i="2"/>
  <c r="C6291" i="2"/>
  <c r="D6291" i="2"/>
  <c r="E6291" i="2" s="1"/>
  <c r="H6291" i="2" s="1"/>
  <c r="G6291" i="2"/>
  <c r="I6291" i="2"/>
  <c r="C6292" i="2"/>
  <c r="D6292" i="2" s="1"/>
  <c r="E6292" i="2" s="1"/>
  <c r="G6292" i="2"/>
  <c r="H6292" i="2"/>
  <c r="I6292" i="2" s="1"/>
  <c r="C6293" i="2"/>
  <c r="D6293" i="2"/>
  <c r="E6293" i="2"/>
  <c r="H6293" i="2" s="1"/>
  <c r="I6293" i="2" s="1"/>
  <c r="G6293" i="2"/>
  <c r="C6294" i="2"/>
  <c r="D6294" i="2"/>
  <c r="E6294" i="2" s="1"/>
  <c r="G6294" i="2"/>
  <c r="C6295" i="2"/>
  <c r="D6295" i="2"/>
  <c r="E6295" i="2" s="1"/>
  <c r="H6295" i="2" s="1"/>
  <c r="G6295" i="2"/>
  <c r="I6295" i="2"/>
  <c r="C6296" i="2"/>
  <c r="D6296" i="2" s="1"/>
  <c r="E6296" i="2" s="1"/>
  <c r="H6296" i="2" s="1"/>
  <c r="G6296" i="2"/>
  <c r="I6296" i="2"/>
  <c r="C6297" i="2"/>
  <c r="D6297" i="2"/>
  <c r="E6297" i="2"/>
  <c r="G6297" i="2"/>
  <c r="C6298" i="2"/>
  <c r="D6298" i="2"/>
  <c r="E6298" i="2" s="1"/>
  <c r="H6298" i="2" s="1"/>
  <c r="I6298" i="2" s="1"/>
  <c r="G6298" i="2"/>
  <c r="C6299" i="2"/>
  <c r="D6299" i="2"/>
  <c r="E6299" i="2" s="1"/>
  <c r="H6299" i="2" s="1"/>
  <c r="I6299" i="2" s="1"/>
  <c r="G6299" i="2"/>
  <c r="C6300" i="2"/>
  <c r="D6300" i="2" s="1"/>
  <c r="E6300" i="2" s="1"/>
  <c r="H6300" i="2" s="1"/>
  <c r="I6300" i="2" s="1"/>
  <c r="G6300" i="2"/>
  <c r="C6301" i="2"/>
  <c r="D6301" i="2"/>
  <c r="E6301" i="2"/>
  <c r="H6301" i="2" s="1"/>
  <c r="I6301" i="2" s="1"/>
  <c r="G6301" i="2"/>
  <c r="C6302" i="2"/>
  <c r="D6302" i="2"/>
  <c r="E6302" i="2" s="1"/>
  <c r="H6302" i="2" s="1"/>
  <c r="I6302" i="2" s="1"/>
  <c r="G6302" i="2"/>
  <c r="C6303" i="2"/>
  <c r="D6303" i="2"/>
  <c r="E6303" i="2" s="1"/>
  <c r="H6303" i="2" s="1"/>
  <c r="I6303" i="2" s="1"/>
  <c r="G6303" i="2"/>
  <c r="C6304" i="2"/>
  <c r="D6304" i="2" s="1"/>
  <c r="E6304" i="2" s="1"/>
  <c r="G6304" i="2"/>
  <c r="H6304" i="2"/>
  <c r="I6304" i="2" s="1"/>
  <c r="C6305" i="2"/>
  <c r="D6305" i="2"/>
  <c r="E6305" i="2"/>
  <c r="H6305" i="2" s="1"/>
  <c r="I6305" i="2" s="1"/>
  <c r="G6305" i="2"/>
  <c r="C6306" i="2"/>
  <c r="D6306" i="2"/>
  <c r="E6306" i="2" s="1"/>
  <c r="G6306" i="2"/>
  <c r="C6307" i="2"/>
  <c r="D6307" i="2"/>
  <c r="E6307" i="2" s="1"/>
  <c r="H6307" i="2" s="1"/>
  <c r="G6307" i="2"/>
  <c r="I6307" i="2"/>
  <c r="C6308" i="2"/>
  <c r="D6308" i="2" s="1"/>
  <c r="E6308" i="2" s="1"/>
  <c r="G6308" i="2"/>
  <c r="H6308" i="2"/>
  <c r="I6308" i="2"/>
  <c r="C6309" i="2"/>
  <c r="D6309" i="2"/>
  <c r="E6309" i="2"/>
  <c r="G6309" i="2"/>
  <c r="C6310" i="2"/>
  <c r="D6310" i="2"/>
  <c r="E6310" i="2" s="1"/>
  <c r="G6310" i="2"/>
  <c r="C6311" i="2"/>
  <c r="D6311" i="2"/>
  <c r="E6311" i="2" s="1"/>
  <c r="H6311" i="2" s="1"/>
  <c r="G6311" i="2"/>
  <c r="I6311" i="2"/>
  <c r="C6312" i="2"/>
  <c r="D6312" i="2" s="1"/>
  <c r="E6312" i="2" s="1"/>
  <c r="H6312" i="2" s="1"/>
  <c r="I6312" i="2" s="1"/>
  <c r="G6312" i="2"/>
  <c r="C6313" i="2"/>
  <c r="D6313" i="2"/>
  <c r="E6313" i="2"/>
  <c r="G6313" i="2"/>
  <c r="C6314" i="2"/>
  <c r="D6314" i="2"/>
  <c r="E6314" i="2" s="1"/>
  <c r="H6314" i="2" s="1"/>
  <c r="I6314" i="2" s="1"/>
  <c r="G6314" i="2"/>
  <c r="C6315" i="2"/>
  <c r="D6315" i="2"/>
  <c r="E6315" i="2" s="1"/>
  <c r="H6315" i="2" s="1"/>
  <c r="I6315" i="2" s="1"/>
  <c r="G6315" i="2"/>
  <c r="C6316" i="2"/>
  <c r="D6316" i="2" s="1"/>
  <c r="E6316" i="2" s="1"/>
  <c r="H6316" i="2" s="1"/>
  <c r="I6316" i="2" s="1"/>
  <c r="G6316" i="2"/>
  <c r="C6317" i="2"/>
  <c r="D6317" i="2"/>
  <c r="E6317" i="2"/>
  <c r="H6317" i="2" s="1"/>
  <c r="I6317" i="2" s="1"/>
  <c r="G6317" i="2"/>
  <c r="C6318" i="2"/>
  <c r="D6318" i="2"/>
  <c r="E6318" i="2" s="1"/>
  <c r="H6318" i="2" s="1"/>
  <c r="I6318" i="2" s="1"/>
  <c r="G6318" i="2"/>
  <c r="C6319" i="2"/>
  <c r="D6319" i="2"/>
  <c r="E6319" i="2" s="1"/>
  <c r="H6319" i="2" s="1"/>
  <c r="I6319" i="2" s="1"/>
  <c r="G6319" i="2"/>
  <c r="C6320" i="2"/>
  <c r="D6320" i="2" s="1"/>
  <c r="E6320" i="2" s="1"/>
  <c r="G6320" i="2"/>
  <c r="H6320" i="2"/>
  <c r="I6320" i="2" s="1"/>
  <c r="C6321" i="2"/>
  <c r="D6321" i="2"/>
  <c r="E6321" i="2"/>
  <c r="H6321" i="2" s="1"/>
  <c r="I6321" i="2" s="1"/>
  <c r="G6321" i="2"/>
  <c r="C6322" i="2"/>
  <c r="D6322" i="2"/>
  <c r="E6322" i="2" s="1"/>
  <c r="H6322" i="2" s="1"/>
  <c r="I6322" i="2" s="1"/>
  <c r="G6322" i="2"/>
  <c r="C6323" i="2"/>
  <c r="D6323" i="2"/>
  <c r="E6323" i="2" s="1"/>
  <c r="H6323" i="2" s="1"/>
  <c r="G6323" i="2"/>
  <c r="I6323" i="2"/>
  <c r="C6324" i="2"/>
  <c r="D6324" i="2" s="1"/>
  <c r="E6324" i="2" s="1"/>
  <c r="G6324" i="2"/>
  <c r="H6324" i="2"/>
  <c r="I6324" i="2" s="1"/>
  <c r="C6325" i="2"/>
  <c r="D6325" i="2"/>
  <c r="E6325" i="2"/>
  <c r="H6325" i="2" s="1"/>
  <c r="I6325" i="2" s="1"/>
  <c r="G6325" i="2"/>
  <c r="C6326" i="2"/>
  <c r="D6326" i="2"/>
  <c r="E6326" i="2" s="1"/>
  <c r="G6326" i="2"/>
  <c r="C6327" i="2"/>
  <c r="D6327" i="2"/>
  <c r="E6327" i="2" s="1"/>
  <c r="H6327" i="2" s="1"/>
  <c r="G6327" i="2"/>
  <c r="I6327" i="2"/>
  <c r="C6328" i="2"/>
  <c r="D6328" i="2" s="1"/>
  <c r="E6328" i="2" s="1"/>
  <c r="H6328" i="2" s="1"/>
  <c r="G6328" i="2"/>
  <c r="I6328" i="2"/>
  <c r="C6329" i="2"/>
  <c r="D6329" i="2"/>
  <c r="E6329" i="2"/>
  <c r="G6329" i="2"/>
  <c r="C6330" i="2"/>
  <c r="D6330" i="2"/>
  <c r="E6330" i="2" s="1"/>
  <c r="H6330" i="2" s="1"/>
  <c r="I6330" i="2" s="1"/>
  <c r="G6330" i="2"/>
  <c r="C6331" i="2"/>
  <c r="D6331" i="2"/>
  <c r="E6331" i="2" s="1"/>
  <c r="H6331" i="2" s="1"/>
  <c r="I6331" i="2" s="1"/>
  <c r="G6331" i="2"/>
  <c r="C6332" i="2"/>
  <c r="D6332" i="2" s="1"/>
  <c r="E6332" i="2" s="1"/>
  <c r="H6332" i="2" s="1"/>
  <c r="I6332" i="2" s="1"/>
  <c r="G6332" i="2"/>
  <c r="C6333" i="2"/>
  <c r="D6333" i="2"/>
  <c r="E6333" i="2"/>
  <c r="H6333" i="2" s="1"/>
  <c r="I6333" i="2" s="1"/>
  <c r="G6333" i="2"/>
  <c r="C6334" i="2"/>
  <c r="D6334" i="2"/>
  <c r="E6334" i="2" s="1"/>
  <c r="H6334" i="2" s="1"/>
  <c r="I6334" i="2" s="1"/>
  <c r="G6334" i="2"/>
  <c r="C6335" i="2"/>
  <c r="D6335" i="2"/>
  <c r="E6335" i="2" s="1"/>
  <c r="H6335" i="2" s="1"/>
  <c r="I6335" i="2" s="1"/>
  <c r="G6335" i="2"/>
  <c r="C6336" i="2"/>
  <c r="D6336" i="2" s="1"/>
  <c r="E6336" i="2" s="1"/>
  <c r="G6336" i="2"/>
  <c r="H6336" i="2"/>
  <c r="I6336" i="2" s="1"/>
  <c r="C6337" i="2"/>
  <c r="D6337" i="2"/>
  <c r="E6337" i="2"/>
  <c r="H6337" i="2" s="1"/>
  <c r="I6337" i="2" s="1"/>
  <c r="G6337" i="2"/>
  <c r="C6338" i="2"/>
  <c r="D6338" i="2"/>
  <c r="E6338" i="2" s="1"/>
  <c r="G6338" i="2"/>
  <c r="C6339" i="2"/>
  <c r="D6339" i="2"/>
  <c r="E6339" i="2" s="1"/>
  <c r="H6339" i="2" s="1"/>
  <c r="G6339" i="2"/>
  <c r="I6339" i="2"/>
  <c r="C6340" i="2"/>
  <c r="D6340" i="2" s="1"/>
  <c r="E6340" i="2" s="1"/>
  <c r="G6340" i="2"/>
  <c r="H6340" i="2"/>
  <c r="I6340" i="2"/>
  <c r="C6341" i="2"/>
  <c r="D6341" i="2"/>
  <c r="E6341" i="2"/>
  <c r="G6341" i="2"/>
  <c r="C6342" i="2"/>
  <c r="D6342" i="2"/>
  <c r="E6342" i="2" s="1"/>
  <c r="G6342" i="2"/>
  <c r="C6343" i="2"/>
  <c r="D6343" i="2"/>
  <c r="E6343" i="2" s="1"/>
  <c r="H6343" i="2" s="1"/>
  <c r="G6343" i="2"/>
  <c r="I6343" i="2"/>
  <c r="C6344" i="2"/>
  <c r="D6344" i="2" s="1"/>
  <c r="E6344" i="2" s="1"/>
  <c r="H6344" i="2" s="1"/>
  <c r="I6344" i="2" s="1"/>
  <c r="G6344" i="2"/>
  <c r="C6345" i="2"/>
  <c r="D6345" i="2"/>
  <c r="E6345" i="2"/>
  <c r="G6345" i="2"/>
  <c r="C6346" i="2"/>
  <c r="D6346" i="2"/>
  <c r="E6346" i="2" s="1"/>
  <c r="H6346" i="2" s="1"/>
  <c r="I6346" i="2" s="1"/>
  <c r="G6346" i="2"/>
  <c r="C6347" i="2"/>
  <c r="D6347" i="2"/>
  <c r="E6347" i="2" s="1"/>
  <c r="H6347" i="2" s="1"/>
  <c r="I6347" i="2" s="1"/>
  <c r="G6347" i="2"/>
  <c r="C6348" i="2"/>
  <c r="D6348" i="2" s="1"/>
  <c r="E6348" i="2" s="1"/>
  <c r="H6348" i="2" s="1"/>
  <c r="I6348" i="2" s="1"/>
  <c r="G6348" i="2"/>
  <c r="C6349" i="2"/>
  <c r="D6349" i="2"/>
  <c r="E6349" i="2"/>
  <c r="H6349" i="2" s="1"/>
  <c r="I6349" i="2" s="1"/>
  <c r="G6349" i="2"/>
  <c r="C6350" i="2"/>
  <c r="D6350" i="2"/>
  <c r="E6350" i="2" s="1"/>
  <c r="H6350" i="2" s="1"/>
  <c r="I6350" i="2" s="1"/>
  <c r="G6350" i="2"/>
  <c r="C6351" i="2"/>
  <c r="D6351" i="2"/>
  <c r="E6351" i="2" s="1"/>
  <c r="H6351" i="2" s="1"/>
  <c r="I6351" i="2" s="1"/>
  <c r="G6351" i="2"/>
  <c r="C6352" i="2"/>
  <c r="D6352" i="2" s="1"/>
  <c r="E6352" i="2" s="1"/>
  <c r="G6352" i="2"/>
  <c r="H6352" i="2"/>
  <c r="I6352" i="2" s="1"/>
  <c r="C6353" i="2"/>
  <c r="D6353" i="2"/>
  <c r="E6353" i="2"/>
  <c r="H6353" i="2" s="1"/>
  <c r="I6353" i="2" s="1"/>
  <c r="G6353" i="2"/>
  <c r="C6354" i="2"/>
  <c r="D6354" i="2"/>
  <c r="E6354" i="2" s="1"/>
  <c r="H6354" i="2" s="1"/>
  <c r="I6354" i="2" s="1"/>
  <c r="G6354" i="2"/>
  <c r="C6355" i="2"/>
  <c r="D6355" i="2"/>
  <c r="E6355" i="2" s="1"/>
  <c r="H6355" i="2" s="1"/>
  <c r="G6355" i="2"/>
  <c r="I6355" i="2"/>
  <c r="C6356" i="2"/>
  <c r="D6356" i="2" s="1"/>
  <c r="E6356" i="2" s="1"/>
  <c r="G6356" i="2"/>
  <c r="H6356" i="2"/>
  <c r="I6356" i="2" s="1"/>
  <c r="C6357" i="2"/>
  <c r="D6357" i="2"/>
  <c r="E6357" i="2"/>
  <c r="H6357" i="2" s="1"/>
  <c r="I6357" i="2" s="1"/>
  <c r="G6357" i="2"/>
  <c r="C6358" i="2"/>
  <c r="D6358" i="2"/>
  <c r="E6358" i="2" s="1"/>
  <c r="G6358" i="2"/>
  <c r="C6359" i="2"/>
  <c r="D6359" i="2"/>
  <c r="E6359" i="2" s="1"/>
  <c r="H6359" i="2" s="1"/>
  <c r="G6359" i="2"/>
  <c r="I6359" i="2"/>
  <c r="C6360" i="2"/>
  <c r="D6360" i="2" s="1"/>
  <c r="E6360" i="2" s="1"/>
  <c r="H6360" i="2" s="1"/>
  <c r="G6360" i="2"/>
  <c r="I6360" i="2"/>
  <c r="C6361" i="2"/>
  <c r="D6361" i="2"/>
  <c r="E6361" i="2"/>
  <c r="G6361" i="2"/>
  <c r="C6362" i="2"/>
  <c r="D6362" i="2"/>
  <c r="E6362" i="2" s="1"/>
  <c r="H6362" i="2" s="1"/>
  <c r="I6362" i="2" s="1"/>
  <c r="G6362" i="2"/>
  <c r="C6363" i="2"/>
  <c r="D6363" i="2"/>
  <c r="E6363" i="2" s="1"/>
  <c r="H6363" i="2" s="1"/>
  <c r="I6363" i="2" s="1"/>
  <c r="G6363" i="2"/>
  <c r="C6364" i="2"/>
  <c r="D6364" i="2" s="1"/>
  <c r="E6364" i="2" s="1"/>
  <c r="H6364" i="2" s="1"/>
  <c r="I6364" i="2" s="1"/>
  <c r="G6364" i="2"/>
  <c r="C6365" i="2"/>
  <c r="D6365" i="2"/>
  <c r="E6365" i="2"/>
  <c r="H6365" i="2" s="1"/>
  <c r="I6365" i="2" s="1"/>
  <c r="G6365" i="2"/>
  <c r="C6366" i="2"/>
  <c r="D6366" i="2"/>
  <c r="E6366" i="2" s="1"/>
  <c r="H6366" i="2" s="1"/>
  <c r="I6366" i="2" s="1"/>
  <c r="G6366" i="2"/>
  <c r="C6367" i="2"/>
  <c r="D6367" i="2"/>
  <c r="E6367" i="2" s="1"/>
  <c r="H6367" i="2" s="1"/>
  <c r="I6367" i="2" s="1"/>
  <c r="G6367" i="2"/>
  <c r="C6368" i="2"/>
  <c r="D6368" i="2" s="1"/>
  <c r="E6368" i="2" s="1"/>
  <c r="G6368" i="2"/>
  <c r="H6368" i="2"/>
  <c r="I6368" i="2" s="1"/>
  <c r="C6369" i="2"/>
  <c r="D6369" i="2"/>
  <c r="E6369" i="2"/>
  <c r="H6369" i="2" s="1"/>
  <c r="I6369" i="2" s="1"/>
  <c r="G6369" i="2"/>
  <c r="C6370" i="2"/>
  <c r="D6370" i="2"/>
  <c r="E6370" i="2" s="1"/>
  <c r="G6370" i="2"/>
  <c r="C6371" i="2"/>
  <c r="D6371" i="2"/>
  <c r="E6371" i="2" s="1"/>
  <c r="H6371" i="2" s="1"/>
  <c r="G6371" i="2"/>
  <c r="I6371" i="2"/>
  <c r="C6372" i="2"/>
  <c r="D6372" i="2" s="1"/>
  <c r="E6372" i="2" s="1"/>
  <c r="G6372" i="2"/>
  <c r="H6372" i="2"/>
  <c r="I6372" i="2"/>
  <c r="C6373" i="2"/>
  <c r="D6373" i="2"/>
  <c r="E6373" i="2"/>
  <c r="G6373" i="2"/>
  <c r="C6374" i="2"/>
  <c r="D6374" i="2"/>
  <c r="E6374" i="2" s="1"/>
  <c r="G6374" i="2"/>
  <c r="C6375" i="2"/>
  <c r="D6375" i="2"/>
  <c r="E6375" i="2" s="1"/>
  <c r="H6375" i="2" s="1"/>
  <c r="G6375" i="2"/>
  <c r="I6375" i="2"/>
  <c r="C6376" i="2"/>
  <c r="D6376" i="2" s="1"/>
  <c r="E6376" i="2" s="1"/>
  <c r="H6376" i="2" s="1"/>
  <c r="I6376" i="2" s="1"/>
  <c r="G6376" i="2"/>
  <c r="C6377" i="2"/>
  <c r="D6377" i="2"/>
  <c r="E6377" i="2"/>
  <c r="G6377" i="2"/>
  <c r="C6378" i="2"/>
  <c r="D6378" i="2"/>
  <c r="E6378" i="2" s="1"/>
  <c r="H6378" i="2" s="1"/>
  <c r="I6378" i="2" s="1"/>
  <c r="G6378" i="2"/>
  <c r="C6379" i="2"/>
  <c r="D6379" i="2"/>
  <c r="E6379" i="2" s="1"/>
  <c r="H6379" i="2" s="1"/>
  <c r="I6379" i="2" s="1"/>
  <c r="G6379" i="2"/>
  <c r="C6380" i="2"/>
  <c r="D6380" i="2" s="1"/>
  <c r="E6380" i="2" s="1"/>
  <c r="H6380" i="2" s="1"/>
  <c r="I6380" i="2" s="1"/>
  <c r="G6380" i="2"/>
  <c r="C6381" i="2"/>
  <c r="D6381" i="2"/>
  <c r="E6381" i="2"/>
  <c r="H6381" i="2" s="1"/>
  <c r="I6381" i="2" s="1"/>
  <c r="G6381" i="2"/>
  <c r="C6382" i="2"/>
  <c r="D6382" i="2"/>
  <c r="E6382" i="2" s="1"/>
  <c r="H6382" i="2" s="1"/>
  <c r="I6382" i="2" s="1"/>
  <c r="G6382" i="2"/>
  <c r="C6383" i="2"/>
  <c r="D6383" i="2"/>
  <c r="E6383" i="2" s="1"/>
  <c r="H6383" i="2" s="1"/>
  <c r="I6383" i="2" s="1"/>
  <c r="G6383" i="2"/>
  <c r="C6384" i="2"/>
  <c r="D6384" i="2" s="1"/>
  <c r="E6384" i="2" s="1"/>
  <c r="G6384" i="2"/>
  <c r="H6384" i="2"/>
  <c r="I6384" i="2" s="1"/>
  <c r="C6385" i="2"/>
  <c r="D6385" i="2"/>
  <c r="E6385" i="2"/>
  <c r="H6385" i="2" s="1"/>
  <c r="I6385" i="2" s="1"/>
  <c r="G6385" i="2"/>
  <c r="C6386" i="2"/>
  <c r="D6386" i="2"/>
  <c r="E6386" i="2" s="1"/>
  <c r="H6386" i="2" s="1"/>
  <c r="I6386" i="2" s="1"/>
  <c r="G6386" i="2"/>
  <c r="C6387" i="2"/>
  <c r="D6387" i="2"/>
  <c r="E6387" i="2" s="1"/>
  <c r="H6387" i="2" s="1"/>
  <c r="G6387" i="2"/>
  <c r="I6387" i="2"/>
  <c r="C6388" i="2"/>
  <c r="D6388" i="2" s="1"/>
  <c r="E6388" i="2" s="1"/>
  <c r="G6388" i="2"/>
  <c r="H6388" i="2"/>
  <c r="I6388" i="2" s="1"/>
  <c r="C6389" i="2"/>
  <c r="D6389" i="2"/>
  <c r="E6389" i="2"/>
  <c r="H6389" i="2" s="1"/>
  <c r="I6389" i="2" s="1"/>
  <c r="G6389" i="2"/>
  <c r="C6390" i="2"/>
  <c r="D6390" i="2"/>
  <c r="E6390" i="2" s="1"/>
  <c r="G6390" i="2"/>
  <c r="C6391" i="2"/>
  <c r="D6391" i="2"/>
  <c r="E6391" i="2" s="1"/>
  <c r="H6391" i="2" s="1"/>
  <c r="G6391" i="2"/>
  <c r="I6391" i="2"/>
  <c r="C6392" i="2"/>
  <c r="D6392" i="2" s="1"/>
  <c r="E6392" i="2" s="1"/>
  <c r="H6392" i="2" s="1"/>
  <c r="G6392" i="2"/>
  <c r="I6392" i="2"/>
  <c r="C6393" i="2"/>
  <c r="D6393" i="2"/>
  <c r="E6393" i="2"/>
  <c r="G6393" i="2"/>
  <c r="C6394" i="2"/>
  <c r="D6394" i="2"/>
  <c r="E6394" i="2" s="1"/>
  <c r="H6394" i="2" s="1"/>
  <c r="I6394" i="2" s="1"/>
  <c r="G6394" i="2"/>
  <c r="C6395" i="2"/>
  <c r="D6395" i="2"/>
  <c r="E6395" i="2" s="1"/>
  <c r="H6395" i="2" s="1"/>
  <c r="I6395" i="2" s="1"/>
  <c r="G6395" i="2"/>
  <c r="C6396" i="2"/>
  <c r="D6396" i="2" s="1"/>
  <c r="E6396" i="2" s="1"/>
  <c r="H6396" i="2" s="1"/>
  <c r="I6396" i="2" s="1"/>
  <c r="G6396" i="2"/>
  <c r="C6397" i="2"/>
  <c r="D6397" i="2"/>
  <c r="E6397" i="2"/>
  <c r="H6397" i="2" s="1"/>
  <c r="I6397" i="2" s="1"/>
  <c r="G6397" i="2"/>
  <c r="C6398" i="2"/>
  <c r="D6398" i="2"/>
  <c r="E6398" i="2" s="1"/>
  <c r="H6398" i="2" s="1"/>
  <c r="I6398" i="2" s="1"/>
  <c r="G6398" i="2"/>
  <c r="C6399" i="2"/>
  <c r="D6399" i="2"/>
  <c r="E6399" i="2" s="1"/>
  <c r="H6399" i="2" s="1"/>
  <c r="I6399" i="2" s="1"/>
  <c r="G6399" i="2"/>
  <c r="C6400" i="2"/>
  <c r="D6400" i="2" s="1"/>
  <c r="E6400" i="2" s="1"/>
  <c r="G6400" i="2"/>
  <c r="H6400" i="2"/>
  <c r="I6400" i="2" s="1"/>
  <c r="C6401" i="2"/>
  <c r="D6401" i="2"/>
  <c r="E6401" i="2"/>
  <c r="H6401" i="2" s="1"/>
  <c r="I6401" i="2" s="1"/>
  <c r="G6401" i="2"/>
  <c r="C6402" i="2"/>
  <c r="D6402" i="2"/>
  <c r="E6402" i="2" s="1"/>
  <c r="G6402" i="2"/>
  <c r="C6403" i="2"/>
  <c r="D6403" i="2"/>
  <c r="E6403" i="2" s="1"/>
  <c r="H6403" i="2" s="1"/>
  <c r="G6403" i="2"/>
  <c r="I6403" i="2"/>
  <c r="C6404" i="2"/>
  <c r="D6404" i="2" s="1"/>
  <c r="E6404" i="2" s="1"/>
  <c r="G6404" i="2"/>
  <c r="H6404" i="2"/>
  <c r="I6404" i="2"/>
  <c r="C6405" i="2"/>
  <c r="D6405" i="2"/>
  <c r="E6405" i="2"/>
  <c r="G6405" i="2"/>
  <c r="C6406" i="2"/>
  <c r="D6406" i="2"/>
  <c r="E6406" i="2" s="1"/>
  <c r="G6406" i="2"/>
  <c r="C6407" i="2"/>
  <c r="D6407" i="2"/>
  <c r="E6407" i="2" s="1"/>
  <c r="H6407" i="2" s="1"/>
  <c r="G6407" i="2"/>
  <c r="I6407" i="2"/>
  <c r="C6408" i="2"/>
  <c r="D6408" i="2" s="1"/>
  <c r="E6408" i="2" s="1"/>
  <c r="H6408" i="2" s="1"/>
  <c r="I6408" i="2" s="1"/>
  <c r="G6408" i="2"/>
  <c r="C6409" i="2"/>
  <c r="D6409" i="2"/>
  <c r="E6409" i="2"/>
  <c r="G6409" i="2"/>
  <c r="C6410" i="2"/>
  <c r="D6410" i="2"/>
  <c r="E6410" i="2" s="1"/>
  <c r="H6410" i="2" s="1"/>
  <c r="I6410" i="2" s="1"/>
  <c r="G6410" i="2"/>
  <c r="C6411" i="2"/>
  <c r="D6411" i="2"/>
  <c r="E6411" i="2" s="1"/>
  <c r="H6411" i="2" s="1"/>
  <c r="I6411" i="2" s="1"/>
  <c r="G6411" i="2"/>
  <c r="C6412" i="2"/>
  <c r="D6412" i="2" s="1"/>
  <c r="E6412" i="2" s="1"/>
  <c r="H6412" i="2" s="1"/>
  <c r="I6412" i="2" s="1"/>
  <c r="G6412" i="2"/>
  <c r="C6413" i="2"/>
  <c r="D6413" i="2"/>
  <c r="E6413" i="2"/>
  <c r="H6413" i="2" s="1"/>
  <c r="I6413" i="2" s="1"/>
  <c r="G6413" i="2"/>
  <c r="C6414" i="2"/>
  <c r="D6414" i="2"/>
  <c r="E6414" i="2" s="1"/>
  <c r="H6414" i="2" s="1"/>
  <c r="I6414" i="2" s="1"/>
  <c r="G6414" i="2"/>
  <c r="C6415" i="2"/>
  <c r="D6415" i="2"/>
  <c r="E6415" i="2" s="1"/>
  <c r="H6415" i="2" s="1"/>
  <c r="I6415" i="2" s="1"/>
  <c r="G6415" i="2"/>
  <c r="C6416" i="2"/>
  <c r="D6416" i="2" s="1"/>
  <c r="E6416" i="2" s="1"/>
  <c r="G6416" i="2"/>
  <c r="H6416" i="2"/>
  <c r="I6416" i="2" s="1"/>
  <c r="C6417" i="2"/>
  <c r="D6417" i="2"/>
  <c r="E6417" i="2"/>
  <c r="H6417" i="2" s="1"/>
  <c r="I6417" i="2" s="1"/>
  <c r="G6417" i="2"/>
  <c r="C6418" i="2"/>
  <c r="D6418" i="2"/>
  <c r="E6418" i="2" s="1"/>
  <c r="H6418" i="2" s="1"/>
  <c r="I6418" i="2" s="1"/>
  <c r="G6418" i="2"/>
  <c r="C6419" i="2"/>
  <c r="D6419" i="2"/>
  <c r="E6419" i="2" s="1"/>
  <c r="H6419" i="2" s="1"/>
  <c r="G6419" i="2"/>
  <c r="I6419" i="2"/>
  <c r="C6420" i="2"/>
  <c r="D6420" i="2" s="1"/>
  <c r="E6420" i="2" s="1"/>
  <c r="G6420" i="2"/>
  <c r="H6420" i="2"/>
  <c r="I6420" i="2" s="1"/>
  <c r="C6421" i="2"/>
  <c r="D6421" i="2"/>
  <c r="E6421" i="2"/>
  <c r="H6421" i="2" s="1"/>
  <c r="I6421" i="2" s="1"/>
  <c r="G6421" i="2"/>
  <c r="C6422" i="2"/>
  <c r="D6422" i="2"/>
  <c r="E6422" i="2" s="1"/>
  <c r="G6422" i="2"/>
  <c r="C6423" i="2"/>
  <c r="D6423" i="2"/>
  <c r="E6423" i="2" s="1"/>
  <c r="H6423" i="2" s="1"/>
  <c r="G6423" i="2"/>
  <c r="I6423" i="2"/>
  <c r="C6424" i="2"/>
  <c r="D6424" i="2" s="1"/>
  <c r="E6424" i="2" s="1"/>
  <c r="H6424" i="2" s="1"/>
  <c r="G6424" i="2"/>
  <c r="I6424" i="2"/>
  <c r="C6425" i="2"/>
  <c r="D6425" i="2"/>
  <c r="E6425" i="2"/>
  <c r="G6425" i="2"/>
  <c r="C6426" i="2"/>
  <c r="D6426" i="2"/>
  <c r="E6426" i="2" s="1"/>
  <c r="H6426" i="2" s="1"/>
  <c r="I6426" i="2" s="1"/>
  <c r="G6426" i="2"/>
  <c r="C6427" i="2"/>
  <c r="D6427" i="2"/>
  <c r="E6427" i="2" s="1"/>
  <c r="H6427" i="2" s="1"/>
  <c r="I6427" i="2" s="1"/>
  <c r="G6427" i="2"/>
  <c r="C6428" i="2"/>
  <c r="D6428" i="2" s="1"/>
  <c r="E6428" i="2" s="1"/>
  <c r="H6428" i="2" s="1"/>
  <c r="I6428" i="2" s="1"/>
  <c r="G6428" i="2"/>
  <c r="C6429" i="2"/>
  <c r="D6429" i="2"/>
  <c r="E6429" i="2"/>
  <c r="H6429" i="2" s="1"/>
  <c r="I6429" i="2" s="1"/>
  <c r="G6429" i="2"/>
  <c r="C6430" i="2"/>
  <c r="D6430" i="2"/>
  <c r="E6430" i="2" s="1"/>
  <c r="H6430" i="2" s="1"/>
  <c r="I6430" i="2" s="1"/>
  <c r="G6430" i="2"/>
  <c r="C6431" i="2"/>
  <c r="D6431" i="2"/>
  <c r="E6431" i="2" s="1"/>
  <c r="H6431" i="2" s="1"/>
  <c r="I6431" i="2" s="1"/>
  <c r="G6431" i="2"/>
  <c r="C6432" i="2"/>
  <c r="D6432" i="2" s="1"/>
  <c r="E6432" i="2" s="1"/>
  <c r="G6432" i="2"/>
  <c r="H6432" i="2"/>
  <c r="I6432" i="2" s="1"/>
  <c r="C6433" i="2"/>
  <c r="D6433" i="2"/>
  <c r="E6433" i="2"/>
  <c r="H6433" i="2" s="1"/>
  <c r="I6433" i="2" s="1"/>
  <c r="G6433" i="2"/>
  <c r="C6434" i="2"/>
  <c r="D6434" i="2"/>
  <c r="E6434" i="2" s="1"/>
  <c r="G6434" i="2"/>
  <c r="C6435" i="2"/>
  <c r="D6435" i="2"/>
  <c r="E6435" i="2" s="1"/>
  <c r="H6435" i="2" s="1"/>
  <c r="G6435" i="2"/>
  <c r="I6435" i="2"/>
  <c r="C6436" i="2"/>
  <c r="D6436" i="2" s="1"/>
  <c r="E6436" i="2" s="1"/>
  <c r="G6436" i="2"/>
  <c r="H6436" i="2"/>
  <c r="I6436" i="2"/>
  <c r="C6437" i="2"/>
  <c r="D6437" i="2"/>
  <c r="E6437" i="2"/>
  <c r="G6437" i="2"/>
  <c r="C6438" i="2"/>
  <c r="D6438" i="2"/>
  <c r="E6438" i="2" s="1"/>
  <c r="G6438" i="2"/>
  <c r="C6439" i="2"/>
  <c r="D6439" i="2"/>
  <c r="E6439" i="2" s="1"/>
  <c r="H6439" i="2" s="1"/>
  <c r="G6439" i="2"/>
  <c r="I6439" i="2"/>
  <c r="C6440" i="2"/>
  <c r="D6440" i="2" s="1"/>
  <c r="E6440" i="2" s="1"/>
  <c r="H6440" i="2" s="1"/>
  <c r="I6440" i="2" s="1"/>
  <c r="G6440" i="2"/>
  <c r="C6441" i="2"/>
  <c r="D6441" i="2"/>
  <c r="E6441" i="2"/>
  <c r="G6441" i="2"/>
  <c r="C6442" i="2"/>
  <c r="D6442" i="2"/>
  <c r="E6442" i="2" s="1"/>
  <c r="H6442" i="2" s="1"/>
  <c r="I6442" i="2" s="1"/>
  <c r="G6442" i="2"/>
  <c r="C6443" i="2"/>
  <c r="D6443" i="2"/>
  <c r="E6443" i="2" s="1"/>
  <c r="H6443" i="2" s="1"/>
  <c r="I6443" i="2" s="1"/>
  <c r="G6443" i="2"/>
  <c r="C6444" i="2"/>
  <c r="D6444" i="2" s="1"/>
  <c r="E6444" i="2" s="1"/>
  <c r="H6444" i="2" s="1"/>
  <c r="I6444" i="2" s="1"/>
  <c r="G6444" i="2"/>
  <c r="C6445" i="2"/>
  <c r="D6445" i="2"/>
  <c r="E6445" i="2"/>
  <c r="H6445" i="2" s="1"/>
  <c r="I6445" i="2" s="1"/>
  <c r="G6445" i="2"/>
  <c r="C6446" i="2"/>
  <c r="D6446" i="2"/>
  <c r="E6446" i="2" s="1"/>
  <c r="H6446" i="2" s="1"/>
  <c r="I6446" i="2" s="1"/>
  <c r="G6446" i="2"/>
  <c r="C6447" i="2"/>
  <c r="D6447" i="2"/>
  <c r="E6447" i="2" s="1"/>
  <c r="H6447" i="2" s="1"/>
  <c r="I6447" i="2" s="1"/>
  <c r="G6447" i="2"/>
  <c r="C6448" i="2"/>
  <c r="D6448" i="2" s="1"/>
  <c r="E6448" i="2" s="1"/>
  <c r="G6448" i="2"/>
  <c r="H6448" i="2"/>
  <c r="I6448" i="2" s="1"/>
  <c r="C6449" i="2"/>
  <c r="D6449" i="2"/>
  <c r="E6449" i="2"/>
  <c r="H6449" i="2" s="1"/>
  <c r="I6449" i="2" s="1"/>
  <c r="G6449" i="2"/>
  <c r="C6450" i="2"/>
  <c r="D6450" i="2"/>
  <c r="E6450" i="2" s="1"/>
  <c r="H6450" i="2" s="1"/>
  <c r="I6450" i="2" s="1"/>
  <c r="G6450" i="2"/>
  <c r="C6451" i="2"/>
  <c r="D6451" i="2"/>
  <c r="E6451" i="2" s="1"/>
  <c r="H6451" i="2" s="1"/>
  <c r="G6451" i="2"/>
  <c r="I6451" i="2"/>
  <c r="C6452" i="2"/>
  <c r="D6452" i="2" s="1"/>
  <c r="E6452" i="2" s="1"/>
  <c r="G6452" i="2"/>
  <c r="H6452" i="2"/>
  <c r="I6452" i="2" s="1"/>
  <c r="C6453" i="2"/>
  <c r="D6453" i="2"/>
  <c r="E6453" i="2"/>
  <c r="H6453" i="2" s="1"/>
  <c r="I6453" i="2" s="1"/>
  <c r="G6453" i="2"/>
  <c r="C6454" i="2"/>
  <c r="D6454" i="2"/>
  <c r="E6454" i="2" s="1"/>
  <c r="G6454" i="2"/>
  <c r="C6455" i="2"/>
  <c r="D6455" i="2"/>
  <c r="E6455" i="2" s="1"/>
  <c r="H6455" i="2" s="1"/>
  <c r="G6455" i="2"/>
  <c r="I6455" i="2"/>
  <c r="C6456" i="2"/>
  <c r="D6456" i="2" s="1"/>
  <c r="E6456" i="2" s="1"/>
  <c r="H6456" i="2" s="1"/>
  <c r="G6456" i="2"/>
  <c r="I6456" i="2"/>
  <c r="C6457" i="2"/>
  <c r="D6457" i="2"/>
  <c r="E6457" i="2"/>
  <c r="G6457" i="2"/>
  <c r="C6458" i="2"/>
  <c r="D6458" i="2"/>
  <c r="E6458" i="2" s="1"/>
  <c r="H6458" i="2" s="1"/>
  <c r="I6458" i="2" s="1"/>
  <c r="G6458" i="2"/>
  <c r="C6459" i="2"/>
  <c r="D6459" i="2"/>
  <c r="E6459" i="2" s="1"/>
  <c r="H6459" i="2" s="1"/>
  <c r="I6459" i="2" s="1"/>
  <c r="G6459" i="2"/>
  <c r="C6460" i="2"/>
  <c r="D6460" i="2" s="1"/>
  <c r="E6460" i="2" s="1"/>
  <c r="H6460" i="2" s="1"/>
  <c r="I6460" i="2" s="1"/>
  <c r="G6460" i="2"/>
  <c r="C6461" i="2"/>
  <c r="D6461" i="2"/>
  <c r="E6461" i="2"/>
  <c r="H6461" i="2" s="1"/>
  <c r="I6461" i="2" s="1"/>
  <c r="G6461" i="2"/>
  <c r="C6462" i="2"/>
  <c r="D6462" i="2"/>
  <c r="E6462" i="2" s="1"/>
  <c r="H6462" i="2" s="1"/>
  <c r="I6462" i="2" s="1"/>
  <c r="G6462" i="2"/>
  <c r="C6463" i="2"/>
  <c r="D6463" i="2"/>
  <c r="E6463" i="2" s="1"/>
  <c r="H6463" i="2" s="1"/>
  <c r="I6463" i="2" s="1"/>
  <c r="G6463" i="2"/>
  <c r="C6464" i="2"/>
  <c r="D6464" i="2" s="1"/>
  <c r="E6464" i="2" s="1"/>
  <c r="G6464" i="2"/>
  <c r="H6464" i="2"/>
  <c r="I6464" i="2" s="1"/>
  <c r="C6465" i="2"/>
  <c r="D6465" i="2"/>
  <c r="E6465" i="2"/>
  <c r="H6465" i="2" s="1"/>
  <c r="I6465" i="2" s="1"/>
  <c r="G6465" i="2"/>
  <c r="C6466" i="2"/>
  <c r="D6466" i="2"/>
  <c r="E6466" i="2" s="1"/>
  <c r="G6466" i="2"/>
  <c r="C6467" i="2"/>
  <c r="D6467" i="2"/>
  <c r="E6467" i="2" s="1"/>
  <c r="H6467" i="2" s="1"/>
  <c r="G6467" i="2"/>
  <c r="I6467" i="2"/>
  <c r="C6468" i="2"/>
  <c r="D6468" i="2" s="1"/>
  <c r="E6468" i="2" s="1"/>
  <c r="G6468" i="2"/>
  <c r="H6468" i="2"/>
  <c r="I6468" i="2"/>
  <c r="C6469" i="2"/>
  <c r="D6469" i="2"/>
  <c r="E6469" i="2"/>
  <c r="G6469" i="2"/>
  <c r="C6470" i="2"/>
  <c r="D6470" i="2"/>
  <c r="E6470" i="2" s="1"/>
  <c r="G6470" i="2"/>
  <c r="C6471" i="2"/>
  <c r="D6471" i="2"/>
  <c r="E6471" i="2" s="1"/>
  <c r="H6471" i="2" s="1"/>
  <c r="G6471" i="2"/>
  <c r="I6471" i="2"/>
  <c r="C6472" i="2"/>
  <c r="D6472" i="2" s="1"/>
  <c r="E6472" i="2" s="1"/>
  <c r="H6472" i="2" s="1"/>
  <c r="I6472" i="2" s="1"/>
  <c r="G6472" i="2"/>
  <c r="C6473" i="2"/>
  <c r="D6473" i="2"/>
  <c r="E6473" i="2"/>
  <c r="G6473" i="2"/>
  <c r="C6474" i="2"/>
  <c r="D6474" i="2"/>
  <c r="E6474" i="2" s="1"/>
  <c r="H6474" i="2" s="1"/>
  <c r="I6474" i="2" s="1"/>
  <c r="G6474" i="2"/>
  <c r="C6475" i="2"/>
  <c r="D6475" i="2"/>
  <c r="E6475" i="2" s="1"/>
  <c r="H6475" i="2" s="1"/>
  <c r="I6475" i="2" s="1"/>
  <c r="G6475" i="2"/>
  <c r="C6476" i="2"/>
  <c r="D6476" i="2" s="1"/>
  <c r="E6476" i="2" s="1"/>
  <c r="H6476" i="2" s="1"/>
  <c r="I6476" i="2" s="1"/>
  <c r="G6476" i="2"/>
  <c r="C6477" i="2"/>
  <c r="D6477" i="2"/>
  <c r="E6477" i="2"/>
  <c r="H6477" i="2" s="1"/>
  <c r="I6477" i="2" s="1"/>
  <c r="G6477" i="2"/>
  <c r="C6478" i="2"/>
  <c r="D6478" i="2"/>
  <c r="E6478" i="2" s="1"/>
  <c r="H6478" i="2" s="1"/>
  <c r="I6478" i="2" s="1"/>
  <c r="G6478" i="2"/>
  <c r="C6479" i="2"/>
  <c r="D6479" i="2"/>
  <c r="E6479" i="2" s="1"/>
  <c r="H6479" i="2" s="1"/>
  <c r="I6479" i="2" s="1"/>
  <c r="G6479" i="2"/>
  <c r="C6480" i="2"/>
  <c r="D6480" i="2" s="1"/>
  <c r="E6480" i="2" s="1"/>
  <c r="G6480" i="2"/>
  <c r="H6480" i="2"/>
  <c r="I6480" i="2" s="1"/>
  <c r="C6481" i="2"/>
  <c r="D6481" i="2"/>
  <c r="E6481" i="2"/>
  <c r="H6481" i="2" s="1"/>
  <c r="I6481" i="2" s="1"/>
  <c r="G6481" i="2"/>
  <c r="C6482" i="2"/>
  <c r="D6482" i="2"/>
  <c r="E6482" i="2" s="1"/>
  <c r="H6482" i="2" s="1"/>
  <c r="I6482" i="2" s="1"/>
  <c r="G6482" i="2"/>
  <c r="C6483" i="2"/>
  <c r="D6483" i="2"/>
  <c r="E6483" i="2" s="1"/>
  <c r="H6483" i="2" s="1"/>
  <c r="G6483" i="2"/>
  <c r="I6483" i="2"/>
  <c r="C6484" i="2"/>
  <c r="D6484" i="2" s="1"/>
  <c r="E6484" i="2" s="1"/>
  <c r="G6484" i="2"/>
  <c r="H6484" i="2"/>
  <c r="I6484" i="2" s="1"/>
  <c r="C6485" i="2"/>
  <c r="D6485" i="2"/>
  <c r="E6485" i="2"/>
  <c r="H6485" i="2" s="1"/>
  <c r="I6485" i="2" s="1"/>
  <c r="G6485" i="2"/>
  <c r="C6486" i="2"/>
  <c r="D6486" i="2"/>
  <c r="E6486" i="2" s="1"/>
  <c r="G6486" i="2"/>
  <c r="C6487" i="2"/>
  <c r="D6487" i="2"/>
  <c r="E6487" i="2" s="1"/>
  <c r="H6487" i="2" s="1"/>
  <c r="G6487" i="2"/>
  <c r="I6487" i="2"/>
  <c r="C6488" i="2"/>
  <c r="D6488" i="2" s="1"/>
  <c r="E6488" i="2" s="1"/>
  <c r="H6488" i="2" s="1"/>
  <c r="G6488" i="2"/>
  <c r="I6488" i="2"/>
  <c r="C6489" i="2"/>
  <c r="D6489" i="2"/>
  <c r="E6489" i="2"/>
  <c r="G6489" i="2"/>
  <c r="C6490" i="2"/>
  <c r="D6490" i="2"/>
  <c r="E6490" i="2" s="1"/>
  <c r="H6490" i="2" s="1"/>
  <c r="I6490" i="2" s="1"/>
  <c r="G6490" i="2"/>
  <c r="C6491" i="2"/>
  <c r="D6491" i="2"/>
  <c r="E6491" i="2" s="1"/>
  <c r="H6491" i="2" s="1"/>
  <c r="I6491" i="2" s="1"/>
  <c r="G6491" i="2"/>
  <c r="C6492" i="2"/>
  <c r="D6492" i="2" s="1"/>
  <c r="E6492" i="2" s="1"/>
  <c r="H6492" i="2" s="1"/>
  <c r="I6492" i="2" s="1"/>
  <c r="G6492" i="2"/>
  <c r="C6493" i="2"/>
  <c r="D6493" i="2"/>
  <c r="E6493" i="2"/>
  <c r="H6493" i="2" s="1"/>
  <c r="I6493" i="2" s="1"/>
  <c r="G6493" i="2"/>
  <c r="C6494" i="2"/>
  <c r="D6494" i="2"/>
  <c r="E6494" i="2" s="1"/>
  <c r="H6494" i="2" s="1"/>
  <c r="I6494" i="2" s="1"/>
  <c r="G6494" i="2"/>
  <c r="C6495" i="2"/>
  <c r="D6495" i="2"/>
  <c r="E6495" i="2" s="1"/>
  <c r="H6495" i="2" s="1"/>
  <c r="I6495" i="2" s="1"/>
  <c r="G6495" i="2"/>
  <c r="C6496" i="2"/>
  <c r="D6496" i="2" s="1"/>
  <c r="E6496" i="2" s="1"/>
  <c r="G6496" i="2"/>
  <c r="H6496" i="2"/>
  <c r="I6496" i="2" s="1"/>
  <c r="C6497" i="2"/>
  <c r="D6497" i="2"/>
  <c r="E6497" i="2"/>
  <c r="H6497" i="2" s="1"/>
  <c r="I6497" i="2" s="1"/>
  <c r="G6497" i="2"/>
  <c r="C6498" i="2"/>
  <c r="D6498" i="2"/>
  <c r="E6498" i="2" s="1"/>
  <c r="G6498" i="2"/>
  <c r="C6499" i="2"/>
  <c r="D6499" i="2"/>
  <c r="E6499" i="2" s="1"/>
  <c r="H6499" i="2" s="1"/>
  <c r="G6499" i="2"/>
  <c r="I6499" i="2"/>
  <c r="C6500" i="2"/>
  <c r="D6500" i="2" s="1"/>
  <c r="E6500" i="2" s="1"/>
  <c r="G6500" i="2"/>
  <c r="H6500" i="2"/>
  <c r="I6500" i="2"/>
  <c r="C6501" i="2"/>
  <c r="D6501" i="2"/>
  <c r="E6501" i="2"/>
  <c r="G6501" i="2"/>
  <c r="C6502" i="2"/>
  <c r="D6502" i="2"/>
  <c r="E6502" i="2" s="1"/>
  <c r="G6502" i="2"/>
  <c r="C6503" i="2"/>
  <c r="D6503" i="2"/>
  <c r="E6503" i="2" s="1"/>
  <c r="H6503" i="2" s="1"/>
  <c r="G6503" i="2"/>
  <c r="I6503" i="2"/>
  <c r="C6504" i="2"/>
  <c r="D6504" i="2" s="1"/>
  <c r="E6504" i="2" s="1"/>
  <c r="H6504" i="2" s="1"/>
  <c r="I6504" i="2" s="1"/>
  <c r="G6504" i="2"/>
  <c r="C6505" i="2"/>
  <c r="D6505" i="2"/>
  <c r="E6505" i="2"/>
  <c r="G6505" i="2"/>
  <c r="C6506" i="2"/>
  <c r="D6506" i="2"/>
  <c r="E6506" i="2" s="1"/>
  <c r="H6506" i="2" s="1"/>
  <c r="I6506" i="2" s="1"/>
  <c r="G6506" i="2"/>
  <c r="C6507" i="2"/>
  <c r="D6507" i="2"/>
  <c r="E6507" i="2" s="1"/>
  <c r="H6507" i="2" s="1"/>
  <c r="I6507" i="2" s="1"/>
  <c r="G6507" i="2"/>
  <c r="C6508" i="2"/>
  <c r="D6508" i="2" s="1"/>
  <c r="E6508" i="2" s="1"/>
  <c r="H6508" i="2" s="1"/>
  <c r="I6508" i="2" s="1"/>
  <c r="G6508" i="2"/>
  <c r="C6509" i="2"/>
  <c r="D6509" i="2"/>
  <c r="E6509" i="2"/>
  <c r="H6509" i="2" s="1"/>
  <c r="I6509" i="2" s="1"/>
  <c r="G6509" i="2"/>
  <c r="C6510" i="2"/>
  <c r="D6510" i="2"/>
  <c r="E6510" i="2" s="1"/>
  <c r="H6510" i="2" s="1"/>
  <c r="I6510" i="2" s="1"/>
  <c r="G6510" i="2"/>
  <c r="C6511" i="2"/>
  <c r="D6511" i="2"/>
  <c r="E6511" i="2" s="1"/>
  <c r="H6511" i="2" s="1"/>
  <c r="I6511" i="2" s="1"/>
  <c r="G6511" i="2"/>
  <c r="C6512" i="2"/>
  <c r="D6512" i="2" s="1"/>
  <c r="E6512" i="2" s="1"/>
  <c r="G6512" i="2"/>
  <c r="H6512" i="2"/>
  <c r="I6512" i="2" s="1"/>
  <c r="C6513" i="2"/>
  <c r="D6513" i="2"/>
  <c r="E6513" i="2"/>
  <c r="H6513" i="2" s="1"/>
  <c r="I6513" i="2" s="1"/>
  <c r="G6513" i="2"/>
  <c r="C6514" i="2"/>
  <c r="D6514" i="2"/>
  <c r="E6514" i="2" s="1"/>
  <c r="H6514" i="2" s="1"/>
  <c r="I6514" i="2" s="1"/>
  <c r="G6514" i="2"/>
  <c r="C6515" i="2"/>
  <c r="D6515" i="2"/>
  <c r="E6515" i="2" s="1"/>
  <c r="H6515" i="2" s="1"/>
  <c r="G6515" i="2"/>
  <c r="I6515" i="2"/>
  <c r="C6516" i="2"/>
  <c r="D6516" i="2" s="1"/>
  <c r="E6516" i="2" s="1"/>
  <c r="G6516" i="2"/>
  <c r="H6516" i="2"/>
  <c r="I6516" i="2" s="1"/>
  <c r="C6517" i="2"/>
  <c r="D6517" i="2"/>
  <c r="E6517" i="2"/>
  <c r="H6517" i="2" s="1"/>
  <c r="I6517" i="2" s="1"/>
  <c r="G6517" i="2"/>
  <c r="C6518" i="2"/>
  <c r="D6518" i="2"/>
  <c r="E6518" i="2" s="1"/>
  <c r="G6518" i="2"/>
  <c r="C6519" i="2"/>
  <c r="D6519" i="2"/>
  <c r="E6519" i="2" s="1"/>
  <c r="H6519" i="2" s="1"/>
  <c r="G6519" i="2"/>
  <c r="I6519" i="2"/>
  <c r="C6520" i="2"/>
  <c r="D6520" i="2" s="1"/>
  <c r="E6520" i="2" s="1"/>
  <c r="H6520" i="2" s="1"/>
  <c r="G6520" i="2"/>
  <c r="I6520" i="2"/>
  <c r="C6521" i="2"/>
  <c r="D6521" i="2"/>
  <c r="E6521" i="2"/>
  <c r="G6521" i="2"/>
  <c r="C6522" i="2"/>
  <c r="D6522" i="2"/>
  <c r="E6522" i="2" s="1"/>
  <c r="H6522" i="2" s="1"/>
  <c r="I6522" i="2" s="1"/>
  <c r="G6522" i="2"/>
  <c r="C6523" i="2"/>
  <c r="D6523" i="2"/>
  <c r="E6523" i="2" s="1"/>
  <c r="H6523" i="2" s="1"/>
  <c r="I6523" i="2" s="1"/>
  <c r="G6523" i="2"/>
  <c r="C6524" i="2"/>
  <c r="D6524" i="2" s="1"/>
  <c r="E6524" i="2" s="1"/>
  <c r="H6524" i="2" s="1"/>
  <c r="I6524" i="2" s="1"/>
  <c r="G6524" i="2"/>
  <c r="C6525" i="2"/>
  <c r="D6525" i="2"/>
  <c r="E6525" i="2"/>
  <c r="H6525" i="2" s="1"/>
  <c r="I6525" i="2" s="1"/>
  <c r="G6525" i="2"/>
  <c r="C6526" i="2"/>
  <c r="D6526" i="2"/>
  <c r="E6526" i="2" s="1"/>
  <c r="H6526" i="2" s="1"/>
  <c r="I6526" i="2" s="1"/>
  <c r="G6526" i="2"/>
  <c r="C6527" i="2"/>
  <c r="D6527" i="2"/>
  <c r="E6527" i="2" s="1"/>
  <c r="H6527" i="2" s="1"/>
  <c r="I6527" i="2" s="1"/>
  <c r="G6527" i="2"/>
  <c r="C6528" i="2"/>
  <c r="D6528" i="2" s="1"/>
  <c r="E6528" i="2" s="1"/>
  <c r="G6528" i="2"/>
  <c r="H6528" i="2"/>
  <c r="I6528" i="2" s="1"/>
  <c r="C6529" i="2"/>
  <c r="D6529" i="2"/>
  <c r="E6529" i="2"/>
  <c r="H6529" i="2" s="1"/>
  <c r="I6529" i="2" s="1"/>
  <c r="G6529" i="2"/>
  <c r="C6530" i="2"/>
  <c r="D6530" i="2"/>
  <c r="E6530" i="2" s="1"/>
  <c r="G6530" i="2"/>
  <c r="C6531" i="2"/>
  <c r="D6531" i="2"/>
  <c r="E6531" i="2" s="1"/>
  <c r="H6531" i="2" s="1"/>
  <c r="G6531" i="2"/>
  <c r="I6531" i="2"/>
  <c r="C6532" i="2"/>
  <c r="D6532" i="2" s="1"/>
  <c r="E6532" i="2" s="1"/>
  <c r="G6532" i="2"/>
  <c r="H6532" i="2"/>
  <c r="I6532" i="2"/>
  <c r="C6533" i="2"/>
  <c r="D6533" i="2"/>
  <c r="E6533" i="2"/>
  <c r="G6533" i="2"/>
  <c r="C6534" i="2"/>
  <c r="D6534" i="2"/>
  <c r="E6534" i="2" s="1"/>
  <c r="G6534" i="2"/>
  <c r="C6535" i="2"/>
  <c r="D6535" i="2"/>
  <c r="E6535" i="2" s="1"/>
  <c r="H6535" i="2" s="1"/>
  <c r="G6535" i="2"/>
  <c r="I6535" i="2"/>
  <c r="C6536" i="2"/>
  <c r="D6536" i="2" s="1"/>
  <c r="E6536" i="2" s="1"/>
  <c r="H6536" i="2" s="1"/>
  <c r="I6536" i="2" s="1"/>
  <c r="G6536" i="2"/>
  <c r="C6537" i="2"/>
  <c r="D6537" i="2"/>
  <c r="E6537" i="2"/>
  <c r="G6537" i="2"/>
  <c r="C6538" i="2"/>
  <c r="D6538" i="2"/>
  <c r="E6538" i="2" s="1"/>
  <c r="H6538" i="2" s="1"/>
  <c r="I6538" i="2" s="1"/>
  <c r="G6538" i="2"/>
  <c r="C6539" i="2"/>
  <c r="D6539" i="2"/>
  <c r="E6539" i="2" s="1"/>
  <c r="H6539" i="2" s="1"/>
  <c r="I6539" i="2" s="1"/>
  <c r="G6539" i="2"/>
  <c r="C6540" i="2"/>
  <c r="D6540" i="2" s="1"/>
  <c r="E6540" i="2" s="1"/>
  <c r="H6540" i="2" s="1"/>
  <c r="I6540" i="2" s="1"/>
  <c r="G6540" i="2"/>
  <c r="C6541" i="2"/>
  <c r="D6541" i="2"/>
  <c r="E6541" i="2"/>
  <c r="H6541" i="2" s="1"/>
  <c r="I6541" i="2" s="1"/>
  <c r="G6541" i="2"/>
  <c r="C6542" i="2"/>
  <c r="D6542" i="2"/>
  <c r="E6542" i="2" s="1"/>
  <c r="H6542" i="2" s="1"/>
  <c r="I6542" i="2" s="1"/>
  <c r="G6542" i="2"/>
  <c r="C6543" i="2"/>
  <c r="D6543" i="2"/>
  <c r="E6543" i="2" s="1"/>
  <c r="H6543" i="2" s="1"/>
  <c r="I6543" i="2" s="1"/>
  <c r="G6543" i="2"/>
  <c r="C6544" i="2"/>
  <c r="D6544" i="2" s="1"/>
  <c r="E6544" i="2" s="1"/>
  <c r="G6544" i="2"/>
  <c r="H6544" i="2"/>
  <c r="I6544" i="2" s="1"/>
  <c r="C6545" i="2"/>
  <c r="D6545" i="2"/>
  <c r="E6545" i="2"/>
  <c r="H6545" i="2" s="1"/>
  <c r="I6545" i="2" s="1"/>
  <c r="G6545" i="2"/>
  <c r="C6546" i="2"/>
  <c r="D6546" i="2"/>
  <c r="E6546" i="2" s="1"/>
  <c r="H6546" i="2" s="1"/>
  <c r="I6546" i="2" s="1"/>
  <c r="G6546" i="2"/>
  <c r="C6547" i="2"/>
  <c r="D6547" i="2"/>
  <c r="E6547" i="2" s="1"/>
  <c r="H6547" i="2" s="1"/>
  <c r="G6547" i="2"/>
  <c r="I6547" i="2"/>
  <c r="C6548" i="2"/>
  <c r="D6548" i="2" s="1"/>
  <c r="E6548" i="2" s="1"/>
  <c r="G6548" i="2"/>
  <c r="H6548" i="2"/>
  <c r="I6548" i="2" s="1"/>
  <c r="C6549" i="2"/>
  <c r="D6549" i="2"/>
  <c r="E6549" i="2"/>
  <c r="H6549" i="2" s="1"/>
  <c r="I6549" i="2" s="1"/>
  <c r="G6549" i="2"/>
  <c r="C6550" i="2"/>
  <c r="D6550" i="2"/>
  <c r="E6550" i="2" s="1"/>
  <c r="G6550" i="2"/>
  <c r="C6551" i="2"/>
  <c r="D6551" i="2"/>
  <c r="E6551" i="2" s="1"/>
  <c r="H6551" i="2" s="1"/>
  <c r="G6551" i="2"/>
  <c r="I6551" i="2"/>
  <c r="C6552" i="2"/>
  <c r="D6552" i="2" s="1"/>
  <c r="E6552" i="2" s="1"/>
  <c r="H6552" i="2" s="1"/>
  <c r="G6552" i="2"/>
  <c r="I6552" i="2"/>
  <c r="C6553" i="2"/>
  <c r="D6553" i="2"/>
  <c r="E6553" i="2"/>
  <c r="G6553" i="2"/>
  <c r="C6554" i="2"/>
  <c r="D6554" i="2"/>
  <c r="E6554" i="2" s="1"/>
  <c r="H6554" i="2" s="1"/>
  <c r="I6554" i="2" s="1"/>
  <c r="G6554" i="2"/>
  <c r="C6555" i="2"/>
  <c r="D6555" i="2"/>
  <c r="E6555" i="2" s="1"/>
  <c r="H6555" i="2" s="1"/>
  <c r="I6555" i="2" s="1"/>
  <c r="G6555" i="2"/>
  <c r="C6556" i="2"/>
  <c r="D6556" i="2" s="1"/>
  <c r="E6556" i="2" s="1"/>
  <c r="H6556" i="2" s="1"/>
  <c r="I6556" i="2" s="1"/>
  <c r="G6556" i="2"/>
  <c r="C6557" i="2"/>
  <c r="D6557" i="2"/>
  <c r="E6557" i="2"/>
  <c r="H6557" i="2" s="1"/>
  <c r="I6557" i="2" s="1"/>
  <c r="G6557" i="2"/>
  <c r="C6558" i="2"/>
  <c r="D6558" i="2"/>
  <c r="E6558" i="2" s="1"/>
  <c r="H6558" i="2" s="1"/>
  <c r="I6558" i="2" s="1"/>
  <c r="G6558" i="2"/>
  <c r="C6559" i="2"/>
  <c r="D6559" i="2"/>
  <c r="E6559" i="2" s="1"/>
  <c r="H6559" i="2" s="1"/>
  <c r="I6559" i="2" s="1"/>
  <c r="G6559" i="2"/>
  <c r="C6560" i="2"/>
  <c r="D6560" i="2" s="1"/>
  <c r="E6560" i="2" s="1"/>
  <c r="G6560" i="2"/>
  <c r="H6560" i="2"/>
  <c r="I6560" i="2" s="1"/>
  <c r="C6561" i="2"/>
  <c r="D6561" i="2"/>
  <c r="E6561" i="2"/>
  <c r="H6561" i="2" s="1"/>
  <c r="I6561" i="2" s="1"/>
  <c r="G6561" i="2"/>
  <c r="C6562" i="2"/>
  <c r="D6562" i="2"/>
  <c r="E6562" i="2" s="1"/>
  <c r="G6562" i="2"/>
  <c r="C6563" i="2"/>
  <c r="D6563" i="2"/>
  <c r="E6563" i="2" s="1"/>
  <c r="H6563" i="2" s="1"/>
  <c r="G6563" i="2"/>
  <c r="I6563" i="2"/>
  <c r="C6564" i="2"/>
  <c r="D6564" i="2" s="1"/>
  <c r="E6564" i="2" s="1"/>
  <c r="G6564" i="2"/>
  <c r="H6564" i="2"/>
  <c r="I6564" i="2"/>
  <c r="C6565" i="2"/>
  <c r="D6565" i="2"/>
  <c r="E6565" i="2"/>
  <c r="G6565" i="2"/>
  <c r="C6566" i="2"/>
  <c r="D6566" i="2"/>
  <c r="E6566" i="2" s="1"/>
  <c r="G6566" i="2"/>
  <c r="C6567" i="2"/>
  <c r="D6567" i="2"/>
  <c r="E6567" i="2" s="1"/>
  <c r="H6567" i="2" s="1"/>
  <c r="G6567" i="2"/>
  <c r="I6567" i="2"/>
  <c r="C6568" i="2"/>
  <c r="D6568" i="2" s="1"/>
  <c r="E6568" i="2" s="1"/>
  <c r="H6568" i="2" s="1"/>
  <c r="I6568" i="2" s="1"/>
  <c r="G6568" i="2"/>
  <c r="C6569" i="2"/>
  <c r="D6569" i="2"/>
  <c r="E6569" i="2"/>
  <c r="G6569" i="2"/>
  <c r="C6570" i="2"/>
  <c r="D6570" i="2"/>
  <c r="E6570" i="2" s="1"/>
  <c r="H6570" i="2" s="1"/>
  <c r="I6570" i="2" s="1"/>
  <c r="G6570" i="2"/>
  <c r="C6571" i="2"/>
  <c r="D6571" i="2"/>
  <c r="E6571" i="2" s="1"/>
  <c r="H6571" i="2" s="1"/>
  <c r="I6571" i="2" s="1"/>
  <c r="G6571" i="2"/>
  <c r="C6572" i="2"/>
  <c r="D6572" i="2" s="1"/>
  <c r="E6572" i="2" s="1"/>
  <c r="H6572" i="2" s="1"/>
  <c r="I6572" i="2" s="1"/>
  <c r="G6572" i="2"/>
  <c r="C6573" i="2"/>
  <c r="D6573" i="2"/>
  <c r="E6573" i="2"/>
  <c r="H6573" i="2" s="1"/>
  <c r="I6573" i="2" s="1"/>
  <c r="G6573" i="2"/>
  <c r="C6574" i="2"/>
  <c r="D6574" i="2"/>
  <c r="E6574" i="2" s="1"/>
  <c r="H6574" i="2" s="1"/>
  <c r="I6574" i="2" s="1"/>
  <c r="G6574" i="2"/>
  <c r="C6575" i="2"/>
  <c r="D6575" i="2"/>
  <c r="E6575" i="2" s="1"/>
  <c r="H6575" i="2" s="1"/>
  <c r="I6575" i="2" s="1"/>
  <c r="G6575" i="2"/>
  <c r="C6576" i="2"/>
  <c r="D6576" i="2" s="1"/>
  <c r="E6576" i="2" s="1"/>
  <c r="G6576" i="2"/>
  <c r="H6576" i="2"/>
  <c r="I6576" i="2" s="1"/>
  <c r="C6577" i="2"/>
  <c r="D6577" i="2"/>
  <c r="E6577" i="2"/>
  <c r="H6577" i="2" s="1"/>
  <c r="I6577" i="2" s="1"/>
  <c r="G6577" i="2"/>
  <c r="C6578" i="2"/>
  <c r="D6578" i="2"/>
  <c r="E6578" i="2" s="1"/>
  <c r="H6578" i="2" s="1"/>
  <c r="I6578" i="2" s="1"/>
  <c r="G6578" i="2"/>
  <c r="C6579" i="2"/>
  <c r="D6579" i="2"/>
  <c r="E6579" i="2" s="1"/>
  <c r="H6579" i="2" s="1"/>
  <c r="G6579" i="2"/>
  <c r="I6579" i="2"/>
  <c r="C6580" i="2"/>
  <c r="D6580" i="2" s="1"/>
  <c r="E6580" i="2" s="1"/>
  <c r="G6580" i="2"/>
  <c r="H6580" i="2"/>
  <c r="I6580" i="2" s="1"/>
  <c r="C6581" i="2"/>
  <c r="D6581" i="2"/>
  <c r="E6581" i="2"/>
  <c r="H6581" i="2" s="1"/>
  <c r="I6581" i="2" s="1"/>
  <c r="G6581" i="2"/>
  <c r="C6582" i="2"/>
  <c r="D6582" i="2"/>
  <c r="E6582" i="2" s="1"/>
  <c r="G6582" i="2"/>
  <c r="C6583" i="2"/>
  <c r="D6583" i="2"/>
  <c r="E6583" i="2" s="1"/>
  <c r="H6583" i="2" s="1"/>
  <c r="G6583" i="2"/>
  <c r="I6583" i="2"/>
  <c r="C6584" i="2"/>
  <c r="D6584" i="2" s="1"/>
  <c r="E6584" i="2" s="1"/>
  <c r="H6584" i="2" s="1"/>
  <c r="G6584" i="2"/>
  <c r="I6584" i="2"/>
  <c r="C6585" i="2"/>
  <c r="D6585" i="2"/>
  <c r="E6585" i="2"/>
  <c r="G6585" i="2"/>
  <c r="C6586" i="2"/>
  <c r="D6586" i="2"/>
  <c r="E6586" i="2" s="1"/>
  <c r="H6586" i="2" s="1"/>
  <c r="I6586" i="2" s="1"/>
  <c r="G6586" i="2"/>
  <c r="C6587" i="2"/>
  <c r="D6587" i="2"/>
  <c r="E6587" i="2" s="1"/>
  <c r="H6587" i="2" s="1"/>
  <c r="I6587" i="2" s="1"/>
  <c r="G6587" i="2"/>
  <c r="C6588" i="2"/>
  <c r="D6588" i="2" s="1"/>
  <c r="E6588" i="2" s="1"/>
  <c r="H6588" i="2" s="1"/>
  <c r="I6588" i="2" s="1"/>
  <c r="G6588" i="2"/>
  <c r="C6589" i="2"/>
  <c r="D6589" i="2"/>
  <c r="E6589" i="2"/>
  <c r="H6589" i="2" s="1"/>
  <c r="I6589" i="2" s="1"/>
  <c r="G6589" i="2"/>
  <c r="C6590" i="2"/>
  <c r="D6590" i="2"/>
  <c r="E6590" i="2" s="1"/>
  <c r="H6590" i="2" s="1"/>
  <c r="I6590" i="2" s="1"/>
  <c r="G6590" i="2"/>
  <c r="C6591" i="2"/>
  <c r="D6591" i="2"/>
  <c r="E6591" i="2" s="1"/>
  <c r="H6591" i="2" s="1"/>
  <c r="I6591" i="2" s="1"/>
  <c r="G6591" i="2"/>
  <c r="C6592" i="2"/>
  <c r="D6592" i="2" s="1"/>
  <c r="E6592" i="2" s="1"/>
  <c r="G6592" i="2"/>
  <c r="H6592" i="2"/>
  <c r="I6592" i="2" s="1"/>
  <c r="C6593" i="2"/>
  <c r="D6593" i="2"/>
  <c r="E6593" i="2"/>
  <c r="H6593" i="2" s="1"/>
  <c r="I6593" i="2" s="1"/>
  <c r="G6593" i="2"/>
  <c r="C6594" i="2"/>
  <c r="D6594" i="2"/>
  <c r="E6594" i="2" s="1"/>
  <c r="G6594" i="2"/>
  <c r="C6595" i="2"/>
  <c r="D6595" i="2"/>
  <c r="E6595" i="2" s="1"/>
  <c r="H6595" i="2" s="1"/>
  <c r="G6595" i="2"/>
  <c r="I6595" i="2"/>
  <c r="C6596" i="2"/>
  <c r="D6596" i="2" s="1"/>
  <c r="E6596" i="2" s="1"/>
  <c r="G6596" i="2"/>
  <c r="H6596" i="2"/>
  <c r="I6596" i="2"/>
  <c r="C6597" i="2"/>
  <c r="D6597" i="2"/>
  <c r="E6597" i="2"/>
  <c r="G6597" i="2"/>
  <c r="C6598" i="2"/>
  <c r="D6598" i="2"/>
  <c r="E6598" i="2" s="1"/>
  <c r="G6598" i="2"/>
  <c r="C6599" i="2"/>
  <c r="D6599" i="2"/>
  <c r="E6599" i="2" s="1"/>
  <c r="H6599" i="2" s="1"/>
  <c r="G6599" i="2"/>
  <c r="I6599" i="2"/>
  <c r="C6600" i="2"/>
  <c r="D6600" i="2" s="1"/>
  <c r="E6600" i="2" s="1"/>
  <c r="H6600" i="2" s="1"/>
  <c r="I6600" i="2" s="1"/>
  <c r="G6600" i="2"/>
  <c r="C6601" i="2"/>
  <c r="D6601" i="2"/>
  <c r="E6601" i="2"/>
  <c r="G6601" i="2"/>
  <c r="C6602" i="2"/>
  <c r="D6602" i="2"/>
  <c r="E6602" i="2" s="1"/>
  <c r="H6602" i="2" s="1"/>
  <c r="I6602" i="2" s="1"/>
  <c r="G6602" i="2"/>
  <c r="C6603" i="2"/>
  <c r="D6603" i="2"/>
  <c r="E6603" i="2" s="1"/>
  <c r="H6603" i="2" s="1"/>
  <c r="I6603" i="2" s="1"/>
  <c r="G6603" i="2"/>
  <c r="C6604" i="2"/>
  <c r="D6604" i="2" s="1"/>
  <c r="E6604" i="2" s="1"/>
  <c r="H6604" i="2" s="1"/>
  <c r="I6604" i="2" s="1"/>
  <c r="G6604" i="2"/>
  <c r="C6605" i="2"/>
  <c r="D6605" i="2"/>
  <c r="E6605" i="2"/>
  <c r="H6605" i="2" s="1"/>
  <c r="I6605" i="2" s="1"/>
  <c r="G6605" i="2"/>
  <c r="C6606" i="2"/>
  <c r="D6606" i="2"/>
  <c r="E6606" i="2" s="1"/>
  <c r="H6606" i="2" s="1"/>
  <c r="I6606" i="2" s="1"/>
  <c r="G6606" i="2"/>
  <c r="C6607" i="2"/>
  <c r="D6607" i="2"/>
  <c r="E6607" i="2" s="1"/>
  <c r="H6607" i="2" s="1"/>
  <c r="I6607" i="2" s="1"/>
  <c r="G6607" i="2"/>
  <c r="C6608" i="2"/>
  <c r="D6608" i="2" s="1"/>
  <c r="E6608" i="2" s="1"/>
  <c r="G6608" i="2"/>
  <c r="H6608" i="2"/>
  <c r="I6608" i="2" s="1"/>
  <c r="C6609" i="2"/>
  <c r="D6609" i="2"/>
  <c r="E6609" i="2"/>
  <c r="H6609" i="2" s="1"/>
  <c r="I6609" i="2" s="1"/>
  <c r="G6609" i="2"/>
  <c r="C6610" i="2"/>
  <c r="D6610" i="2"/>
  <c r="E6610" i="2" s="1"/>
  <c r="H6610" i="2" s="1"/>
  <c r="I6610" i="2" s="1"/>
  <c r="G6610" i="2"/>
  <c r="C6611" i="2"/>
  <c r="D6611" i="2"/>
  <c r="E6611" i="2" s="1"/>
  <c r="H6611" i="2" s="1"/>
  <c r="G6611" i="2"/>
  <c r="I6611" i="2"/>
  <c r="C6612" i="2"/>
  <c r="D6612" i="2" s="1"/>
  <c r="E6612" i="2" s="1"/>
  <c r="G6612" i="2"/>
  <c r="H6612" i="2"/>
  <c r="I6612" i="2" s="1"/>
  <c r="C6613" i="2"/>
  <c r="D6613" i="2"/>
  <c r="E6613" i="2"/>
  <c r="H6613" i="2" s="1"/>
  <c r="I6613" i="2" s="1"/>
  <c r="G6613" i="2"/>
  <c r="C6614" i="2"/>
  <c r="D6614" i="2"/>
  <c r="E6614" i="2" s="1"/>
  <c r="G6614" i="2"/>
  <c r="C6615" i="2"/>
  <c r="D6615" i="2"/>
  <c r="E6615" i="2" s="1"/>
  <c r="H6615" i="2" s="1"/>
  <c r="G6615" i="2"/>
  <c r="I6615" i="2"/>
  <c r="C6616" i="2"/>
  <c r="D6616" i="2" s="1"/>
  <c r="E6616" i="2" s="1"/>
  <c r="H6616" i="2" s="1"/>
  <c r="G6616" i="2"/>
  <c r="I6616" i="2"/>
  <c r="C6617" i="2"/>
  <c r="D6617" i="2"/>
  <c r="E6617" i="2"/>
  <c r="G6617" i="2"/>
  <c r="C6618" i="2"/>
  <c r="D6618" i="2"/>
  <c r="E6618" i="2" s="1"/>
  <c r="H6618" i="2" s="1"/>
  <c r="I6618" i="2" s="1"/>
  <c r="G6618" i="2"/>
  <c r="C6619" i="2"/>
  <c r="D6619" i="2"/>
  <c r="E6619" i="2" s="1"/>
  <c r="H6619" i="2" s="1"/>
  <c r="I6619" i="2" s="1"/>
  <c r="G6619" i="2"/>
  <c r="C6620" i="2"/>
  <c r="D6620" i="2" s="1"/>
  <c r="E6620" i="2" s="1"/>
  <c r="H6620" i="2" s="1"/>
  <c r="I6620" i="2" s="1"/>
  <c r="G6620" i="2"/>
  <c r="C6621" i="2"/>
  <c r="D6621" i="2"/>
  <c r="E6621" i="2"/>
  <c r="H6621" i="2" s="1"/>
  <c r="I6621" i="2" s="1"/>
  <c r="G6621" i="2"/>
  <c r="C6622" i="2"/>
  <c r="D6622" i="2"/>
  <c r="E6622" i="2" s="1"/>
  <c r="H6622" i="2" s="1"/>
  <c r="I6622" i="2" s="1"/>
  <c r="G6622" i="2"/>
  <c r="C6623" i="2"/>
  <c r="D6623" i="2"/>
  <c r="E6623" i="2" s="1"/>
  <c r="H6623" i="2" s="1"/>
  <c r="I6623" i="2" s="1"/>
  <c r="G6623" i="2"/>
  <c r="C6624" i="2"/>
  <c r="D6624" i="2" s="1"/>
  <c r="E6624" i="2" s="1"/>
  <c r="G6624" i="2"/>
  <c r="H6624" i="2"/>
  <c r="I6624" i="2" s="1"/>
  <c r="C6625" i="2"/>
  <c r="D6625" i="2"/>
  <c r="E6625" i="2"/>
  <c r="H6625" i="2" s="1"/>
  <c r="I6625" i="2" s="1"/>
  <c r="G6625" i="2"/>
  <c r="C6626" i="2"/>
  <c r="D6626" i="2"/>
  <c r="E6626" i="2" s="1"/>
  <c r="G6626" i="2"/>
  <c r="C6627" i="2"/>
  <c r="D6627" i="2"/>
  <c r="E6627" i="2" s="1"/>
  <c r="H6627" i="2" s="1"/>
  <c r="G6627" i="2"/>
  <c r="I6627" i="2"/>
  <c r="C6628" i="2"/>
  <c r="D6628" i="2" s="1"/>
  <c r="E6628" i="2" s="1"/>
  <c r="G6628" i="2"/>
  <c r="H6628" i="2"/>
  <c r="I6628" i="2"/>
  <c r="C6629" i="2"/>
  <c r="D6629" i="2"/>
  <c r="E6629" i="2"/>
  <c r="G6629" i="2"/>
  <c r="C6630" i="2"/>
  <c r="D6630" i="2"/>
  <c r="E6630" i="2" s="1"/>
  <c r="G6630" i="2"/>
  <c r="C6631" i="2"/>
  <c r="D6631" i="2"/>
  <c r="E6631" i="2" s="1"/>
  <c r="H6631" i="2" s="1"/>
  <c r="G6631" i="2"/>
  <c r="I6631" i="2"/>
  <c r="C6632" i="2"/>
  <c r="D6632" i="2" s="1"/>
  <c r="E6632" i="2" s="1"/>
  <c r="H6632" i="2" s="1"/>
  <c r="I6632" i="2" s="1"/>
  <c r="G6632" i="2"/>
  <c r="C6633" i="2"/>
  <c r="D6633" i="2"/>
  <c r="E6633" i="2"/>
  <c r="G6633" i="2"/>
  <c r="C6634" i="2"/>
  <c r="D6634" i="2"/>
  <c r="E6634" i="2" s="1"/>
  <c r="H6634" i="2" s="1"/>
  <c r="I6634" i="2" s="1"/>
  <c r="G6634" i="2"/>
  <c r="C6635" i="2"/>
  <c r="D6635" i="2"/>
  <c r="E6635" i="2" s="1"/>
  <c r="H6635" i="2" s="1"/>
  <c r="I6635" i="2" s="1"/>
  <c r="G6635" i="2"/>
  <c r="C6636" i="2"/>
  <c r="D6636" i="2" s="1"/>
  <c r="E6636" i="2" s="1"/>
  <c r="H6636" i="2" s="1"/>
  <c r="I6636" i="2" s="1"/>
  <c r="G6636" i="2"/>
  <c r="C6637" i="2"/>
  <c r="D6637" i="2"/>
  <c r="E6637" i="2"/>
  <c r="H6637" i="2" s="1"/>
  <c r="I6637" i="2" s="1"/>
  <c r="G6637" i="2"/>
  <c r="C6638" i="2"/>
  <c r="D6638" i="2"/>
  <c r="E6638" i="2" s="1"/>
  <c r="H6638" i="2" s="1"/>
  <c r="I6638" i="2" s="1"/>
  <c r="G6638" i="2"/>
  <c r="C6639" i="2"/>
  <c r="D6639" i="2"/>
  <c r="E6639" i="2" s="1"/>
  <c r="H6639" i="2" s="1"/>
  <c r="I6639" i="2" s="1"/>
  <c r="G6639" i="2"/>
  <c r="C6640" i="2"/>
  <c r="D6640" i="2" s="1"/>
  <c r="E6640" i="2" s="1"/>
  <c r="G6640" i="2"/>
  <c r="H6640" i="2"/>
  <c r="I6640" i="2" s="1"/>
  <c r="C6641" i="2"/>
  <c r="D6641" i="2"/>
  <c r="E6641" i="2"/>
  <c r="H6641" i="2" s="1"/>
  <c r="I6641" i="2" s="1"/>
  <c r="G6641" i="2"/>
  <c r="C6642" i="2"/>
  <c r="D6642" i="2"/>
  <c r="E6642" i="2" s="1"/>
  <c r="H6642" i="2" s="1"/>
  <c r="I6642" i="2" s="1"/>
  <c r="G6642" i="2"/>
  <c r="C6643" i="2"/>
  <c r="D6643" i="2"/>
  <c r="E6643" i="2" s="1"/>
  <c r="H6643" i="2" s="1"/>
  <c r="G6643" i="2"/>
  <c r="I6643" i="2"/>
  <c r="C6644" i="2"/>
  <c r="D6644" i="2" s="1"/>
  <c r="E6644" i="2" s="1"/>
  <c r="G6644" i="2"/>
  <c r="H6644" i="2"/>
  <c r="I6644" i="2" s="1"/>
  <c r="C6645" i="2"/>
  <c r="D6645" i="2"/>
  <c r="E6645" i="2"/>
  <c r="H6645" i="2" s="1"/>
  <c r="I6645" i="2" s="1"/>
  <c r="G6645" i="2"/>
  <c r="C6646" i="2"/>
  <c r="D6646" i="2"/>
  <c r="E6646" i="2" s="1"/>
  <c r="G6646" i="2"/>
  <c r="C6647" i="2"/>
  <c r="D6647" i="2"/>
  <c r="E6647" i="2" s="1"/>
  <c r="H6647" i="2" s="1"/>
  <c r="G6647" i="2"/>
  <c r="I6647" i="2"/>
  <c r="C6648" i="2"/>
  <c r="D6648" i="2" s="1"/>
  <c r="E6648" i="2" s="1"/>
  <c r="H6648" i="2" s="1"/>
  <c r="G6648" i="2"/>
  <c r="I6648" i="2"/>
  <c r="C6649" i="2"/>
  <c r="D6649" i="2"/>
  <c r="E6649" i="2"/>
  <c r="G6649" i="2"/>
  <c r="C6650" i="2"/>
  <c r="D6650" i="2"/>
  <c r="E6650" i="2" s="1"/>
  <c r="H6650" i="2" s="1"/>
  <c r="I6650" i="2" s="1"/>
  <c r="G6650" i="2"/>
  <c r="C6651" i="2"/>
  <c r="D6651" i="2"/>
  <c r="E6651" i="2" s="1"/>
  <c r="H6651" i="2" s="1"/>
  <c r="I6651" i="2" s="1"/>
  <c r="G6651" i="2"/>
  <c r="C6652" i="2"/>
  <c r="D6652" i="2" s="1"/>
  <c r="E6652" i="2" s="1"/>
  <c r="H6652" i="2" s="1"/>
  <c r="I6652" i="2" s="1"/>
  <c r="G6652" i="2"/>
  <c r="C6653" i="2"/>
  <c r="D6653" i="2"/>
  <c r="E6653" i="2"/>
  <c r="H6653" i="2" s="1"/>
  <c r="I6653" i="2" s="1"/>
  <c r="G6653" i="2"/>
  <c r="C6654" i="2"/>
  <c r="D6654" i="2"/>
  <c r="E6654" i="2" s="1"/>
  <c r="H6654" i="2" s="1"/>
  <c r="I6654" i="2" s="1"/>
  <c r="G6654" i="2"/>
  <c r="C6655" i="2"/>
  <c r="D6655" i="2"/>
  <c r="E6655" i="2" s="1"/>
  <c r="H6655" i="2" s="1"/>
  <c r="I6655" i="2" s="1"/>
  <c r="G6655" i="2"/>
  <c r="C6656" i="2"/>
  <c r="D6656" i="2" s="1"/>
  <c r="E6656" i="2" s="1"/>
  <c r="G6656" i="2"/>
  <c r="H6656" i="2"/>
  <c r="I6656" i="2" s="1"/>
  <c r="C6657" i="2"/>
  <c r="D6657" i="2"/>
  <c r="E6657" i="2"/>
  <c r="H6657" i="2" s="1"/>
  <c r="I6657" i="2" s="1"/>
  <c r="G6657" i="2"/>
  <c r="C6658" i="2"/>
  <c r="D6658" i="2"/>
  <c r="E6658" i="2" s="1"/>
  <c r="G6658" i="2"/>
  <c r="C6659" i="2"/>
  <c r="D6659" i="2"/>
  <c r="E6659" i="2" s="1"/>
  <c r="H6659" i="2" s="1"/>
  <c r="G6659" i="2"/>
  <c r="I6659" i="2"/>
  <c r="C6660" i="2"/>
  <c r="D6660" i="2" s="1"/>
  <c r="E6660" i="2" s="1"/>
  <c r="G6660" i="2"/>
  <c r="H6660" i="2"/>
  <c r="I6660" i="2"/>
  <c r="C6661" i="2"/>
  <c r="D6661" i="2"/>
  <c r="E6661" i="2"/>
  <c r="G6661" i="2"/>
  <c r="C6662" i="2"/>
  <c r="D6662" i="2"/>
  <c r="E6662" i="2" s="1"/>
  <c r="G6662" i="2"/>
  <c r="C6663" i="2"/>
  <c r="D6663" i="2"/>
  <c r="E6663" i="2" s="1"/>
  <c r="H6663" i="2" s="1"/>
  <c r="G6663" i="2"/>
  <c r="I6663" i="2"/>
  <c r="C6664" i="2"/>
  <c r="D6664" i="2" s="1"/>
  <c r="E6664" i="2" s="1"/>
  <c r="H6664" i="2" s="1"/>
  <c r="I6664" i="2" s="1"/>
  <c r="G6664" i="2"/>
  <c r="C6665" i="2"/>
  <c r="D6665" i="2"/>
  <c r="E6665" i="2"/>
  <c r="G6665" i="2"/>
  <c r="C6666" i="2"/>
  <c r="D6666" i="2"/>
  <c r="E6666" i="2" s="1"/>
  <c r="H6666" i="2" s="1"/>
  <c r="I6666" i="2" s="1"/>
  <c r="G6666" i="2"/>
  <c r="C6667" i="2"/>
  <c r="D6667" i="2"/>
  <c r="E6667" i="2" s="1"/>
  <c r="H6667" i="2" s="1"/>
  <c r="I6667" i="2" s="1"/>
  <c r="G6667" i="2"/>
  <c r="C6668" i="2"/>
  <c r="D6668" i="2" s="1"/>
  <c r="E6668" i="2" s="1"/>
  <c r="H6668" i="2" s="1"/>
  <c r="I6668" i="2" s="1"/>
  <c r="G6668" i="2"/>
  <c r="C6669" i="2"/>
  <c r="D6669" i="2"/>
  <c r="E6669" i="2"/>
  <c r="H6669" i="2" s="1"/>
  <c r="I6669" i="2" s="1"/>
  <c r="G6669" i="2"/>
  <c r="C6670" i="2"/>
  <c r="D6670" i="2"/>
  <c r="E6670" i="2" s="1"/>
  <c r="H6670" i="2" s="1"/>
  <c r="I6670" i="2" s="1"/>
  <c r="G6670" i="2"/>
  <c r="C6671" i="2"/>
  <c r="D6671" i="2"/>
  <c r="E6671" i="2" s="1"/>
  <c r="H6671" i="2" s="1"/>
  <c r="I6671" i="2" s="1"/>
  <c r="G6671" i="2"/>
  <c r="C6672" i="2"/>
  <c r="D6672" i="2" s="1"/>
  <c r="E6672" i="2" s="1"/>
  <c r="G6672" i="2"/>
  <c r="H6672" i="2"/>
  <c r="I6672" i="2" s="1"/>
  <c r="C6673" i="2"/>
  <c r="D6673" i="2"/>
  <c r="E6673" i="2"/>
  <c r="H6673" i="2" s="1"/>
  <c r="I6673" i="2" s="1"/>
  <c r="G6673" i="2"/>
  <c r="C6674" i="2"/>
  <c r="D6674" i="2"/>
  <c r="E6674" i="2" s="1"/>
  <c r="H6674" i="2" s="1"/>
  <c r="I6674" i="2" s="1"/>
  <c r="G6674" i="2"/>
  <c r="C6675" i="2"/>
  <c r="D6675" i="2"/>
  <c r="E6675" i="2" s="1"/>
  <c r="H6675" i="2" s="1"/>
  <c r="G6675" i="2"/>
  <c r="I6675" i="2"/>
  <c r="C6676" i="2"/>
  <c r="D6676" i="2" s="1"/>
  <c r="E6676" i="2" s="1"/>
  <c r="G6676" i="2"/>
  <c r="H6676" i="2"/>
  <c r="I6676" i="2" s="1"/>
  <c r="C6677" i="2"/>
  <c r="D6677" i="2"/>
  <c r="E6677" i="2"/>
  <c r="H6677" i="2" s="1"/>
  <c r="I6677" i="2" s="1"/>
  <c r="G6677" i="2"/>
  <c r="C6678" i="2"/>
  <c r="D6678" i="2"/>
  <c r="E6678" i="2" s="1"/>
  <c r="G6678" i="2"/>
  <c r="C6679" i="2"/>
  <c r="D6679" i="2"/>
  <c r="E6679" i="2" s="1"/>
  <c r="H6679" i="2" s="1"/>
  <c r="G6679" i="2"/>
  <c r="I6679" i="2"/>
  <c r="C6680" i="2"/>
  <c r="D6680" i="2" s="1"/>
  <c r="E6680" i="2" s="1"/>
  <c r="H6680" i="2" s="1"/>
  <c r="G6680" i="2"/>
  <c r="I6680" i="2"/>
  <c r="C6681" i="2"/>
  <c r="D6681" i="2"/>
  <c r="E6681" i="2"/>
  <c r="G6681" i="2"/>
  <c r="C6682" i="2"/>
  <c r="D6682" i="2"/>
  <c r="E6682" i="2" s="1"/>
  <c r="H6682" i="2" s="1"/>
  <c r="I6682" i="2" s="1"/>
  <c r="G6682" i="2"/>
  <c r="C6683" i="2"/>
  <c r="D6683" i="2"/>
  <c r="E6683" i="2" s="1"/>
  <c r="H6683" i="2" s="1"/>
  <c r="I6683" i="2" s="1"/>
  <c r="G6683" i="2"/>
  <c r="C6684" i="2"/>
  <c r="D6684" i="2" s="1"/>
  <c r="E6684" i="2" s="1"/>
  <c r="H6684" i="2" s="1"/>
  <c r="I6684" i="2" s="1"/>
  <c r="G6684" i="2"/>
  <c r="C6685" i="2"/>
  <c r="D6685" i="2"/>
  <c r="E6685" i="2"/>
  <c r="H6685" i="2" s="1"/>
  <c r="I6685" i="2" s="1"/>
  <c r="G6685" i="2"/>
  <c r="C6686" i="2"/>
  <c r="D6686" i="2"/>
  <c r="E6686" i="2" s="1"/>
  <c r="H6686" i="2" s="1"/>
  <c r="I6686" i="2" s="1"/>
  <c r="G6686" i="2"/>
  <c r="C6687" i="2"/>
  <c r="D6687" i="2"/>
  <c r="E6687" i="2" s="1"/>
  <c r="H6687" i="2" s="1"/>
  <c r="I6687" i="2" s="1"/>
  <c r="G6687" i="2"/>
  <c r="C6688" i="2"/>
  <c r="D6688" i="2" s="1"/>
  <c r="E6688" i="2" s="1"/>
  <c r="G6688" i="2"/>
  <c r="H6688" i="2"/>
  <c r="I6688" i="2" s="1"/>
  <c r="C6689" i="2"/>
  <c r="D6689" i="2"/>
  <c r="E6689" i="2"/>
  <c r="H6689" i="2" s="1"/>
  <c r="I6689" i="2" s="1"/>
  <c r="G6689" i="2"/>
  <c r="C6690" i="2"/>
  <c r="D6690" i="2"/>
  <c r="E6690" i="2" s="1"/>
  <c r="G6690" i="2"/>
  <c r="C6691" i="2"/>
  <c r="D6691" i="2"/>
  <c r="E6691" i="2" s="1"/>
  <c r="H6691" i="2" s="1"/>
  <c r="G6691" i="2"/>
  <c r="I6691" i="2"/>
  <c r="C6692" i="2"/>
  <c r="D6692" i="2" s="1"/>
  <c r="E6692" i="2" s="1"/>
  <c r="G6692" i="2"/>
  <c r="H6692" i="2"/>
  <c r="I6692" i="2"/>
  <c r="C6693" i="2"/>
  <c r="D6693" i="2"/>
  <c r="E6693" i="2"/>
  <c r="G6693" i="2"/>
  <c r="C6694" i="2"/>
  <c r="D6694" i="2"/>
  <c r="E6694" i="2" s="1"/>
  <c r="G6694" i="2"/>
  <c r="C6695" i="2"/>
  <c r="D6695" i="2"/>
  <c r="E6695" i="2" s="1"/>
  <c r="H6695" i="2" s="1"/>
  <c r="G6695" i="2"/>
  <c r="I6695" i="2"/>
  <c r="C6696" i="2"/>
  <c r="D6696" i="2" s="1"/>
  <c r="E6696" i="2" s="1"/>
  <c r="H6696" i="2" s="1"/>
  <c r="I6696" i="2" s="1"/>
  <c r="G6696" i="2"/>
  <c r="C6697" i="2"/>
  <c r="D6697" i="2"/>
  <c r="E6697" i="2"/>
  <c r="G6697" i="2"/>
  <c r="C6698" i="2"/>
  <c r="D6698" i="2"/>
  <c r="E6698" i="2" s="1"/>
  <c r="H6698" i="2" s="1"/>
  <c r="I6698" i="2" s="1"/>
  <c r="G6698" i="2"/>
  <c r="C6699" i="2"/>
  <c r="D6699" i="2"/>
  <c r="E6699" i="2" s="1"/>
  <c r="H6699" i="2" s="1"/>
  <c r="I6699" i="2" s="1"/>
  <c r="G6699" i="2"/>
  <c r="C6700" i="2"/>
  <c r="D6700" i="2" s="1"/>
  <c r="E6700" i="2" s="1"/>
  <c r="H6700" i="2" s="1"/>
  <c r="I6700" i="2" s="1"/>
  <c r="G6700" i="2"/>
  <c r="C6701" i="2"/>
  <c r="D6701" i="2"/>
  <c r="E6701" i="2"/>
  <c r="H6701" i="2" s="1"/>
  <c r="I6701" i="2" s="1"/>
  <c r="G6701" i="2"/>
  <c r="C6702" i="2"/>
  <c r="D6702" i="2"/>
  <c r="E6702" i="2" s="1"/>
  <c r="H6702" i="2" s="1"/>
  <c r="I6702" i="2" s="1"/>
  <c r="G6702" i="2"/>
  <c r="C6703" i="2"/>
  <c r="D6703" i="2"/>
  <c r="E6703" i="2" s="1"/>
  <c r="H6703" i="2" s="1"/>
  <c r="I6703" i="2" s="1"/>
  <c r="G6703" i="2"/>
  <c r="C6704" i="2"/>
  <c r="D6704" i="2" s="1"/>
  <c r="E6704" i="2" s="1"/>
  <c r="G6704" i="2"/>
  <c r="H6704" i="2"/>
  <c r="I6704" i="2" s="1"/>
  <c r="C6705" i="2"/>
  <c r="D6705" i="2"/>
  <c r="E6705" i="2"/>
  <c r="H6705" i="2" s="1"/>
  <c r="I6705" i="2" s="1"/>
  <c r="G6705" i="2"/>
  <c r="C6706" i="2"/>
  <c r="D6706" i="2"/>
  <c r="E6706" i="2" s="1"/>
  <c r="H6706" i="2" s="1"/>
  <c r="I6706" i="2" s="1"/>
  <c r="G6706" i="2"/>
  <c r="C6707" i="2"/>
  <c r="D6707" i="2"/>
  <c r="E6707" i="2" s="1"/>
  <c r="H6707" i="2" s="1"/>
  <c r="G6707" i="2"/>
  <c r="I6707" i="2"/>
  <c r="C6708" i="2"/>
  <c r="D6708" i="2" s="1"/>
  <c r="E6708" i="2" s="1"/>
  <c r="G6708" i="2"/>
  <c r="H6708" i="2"/>
  <c r="I6708" i="2" s="1"/>
  <c r="C6709" i="2"/>
  <c r="D6709" i="2"/>
  <c r="E6709" i="2"/>
  <c r="H6709" i="2" s="1"/>
  <c r="I6709" i="2" s="1"/>
  <c r="G6709" i="2"/>
  <c r="C6710" i="2"/>
  <c r="D6710" i="2"/>
  <c r="E6710" i="2" s="1"/>
  <c r="G6710" i="2"/>
  <c r="C6711" i="2"/>
  <c r="D6711" i="2"/>
  <c r="E6711" i="2" s="1"/>
  <c r="H6711" i="2" s="1"/>
  <c r="G6711" i="2"/>
  <c r="I6711" i="2"/>
  <c r="C6712" i="2"/>
  <c r="D6712" i="2" s="1"/>
  <c r="E6712" i="2" s="1"/>
  <c r="H6712" i="2" s="1"/>
  <c r="G6712" i="2"/>
  <c r="I6712" i="2"/>
  <c r="C6713" i="2"/>
  <c r="D6713" i="2"/>
  <c r="E6713" i="2"/>
  <c r="G6713" i="2"/>
  <c r="C6714" i="2"/>
  <c r="D6714" i="2"/>
  <c r="E6714" i="2" s="1"/>
  <c r="H6714" i="2" s="1"/>
  <c r="I6714" i="2" s="1"/>
  <c r="G6714" i="2"/>
  <c r="C6715" i="2"/>
  <c r="D6715" i="2"/>
  <c r="E6715" i="2" s="1"/>
  <c r="H6715" i="2" s="1"/>
  <c r="I6715" i="2" s="1"/>
  <c r="G6715" i="2"/>
  <c r="C6716" i="2"/>
  <c r="D6716" i="2" s="1"/>
  <c r="E6716" i="2" s="1"/>
  <c r="H6716" i="2" s="1"/>
  <c r="I6716" i="2" s="1"/>
  <c r="G6716" i="2"/>
  <c r="C6717" i="2"/>
  <c r="D6717" i="2"/>
  <c r="E6717" i="2"/>
  <c r="H6717" i="2" s="1"/>
  <c r="I6717" i="2" s="1"/>
  <c r="G6717" i="2"/>
  <c r="C6718" i="2"/>
  <c r="D6718" i="2"/>
  <c r="E6718" i="2" s="1"/>
  <c r="H6718" i="2" s="1"/>
  <c r="I6718" i="2" s="1"/>
  <c r="G6718" i="2"/>
  <c r="C6719" i="2"/>
  <c r="D6719" i="2"/>
  <c r="E6719" i="2" s="1"/>
  <c r="H6719" i="2" s="1"/>
  <c r="I6719" i="2" s="1"/>
  <c r="G6719" i="2"/>
  <c r="C6720" i="2"/>
  <c r="D6720" i="2" s="1"/>
  <c r="E6720" i="2" s="1"/>
  <c r="G6720" i="2"/>
  <c r="H6720" i="2"/>
  <c r="I6720" i="2" s="1"/>
  <c r="C6721" i="2"/>
  <c r="D6721" i="2"/>
  <c r="E6721" i="2"/>
  <c r="H6721" i="2" s="1"/>
  <c r="I6721" i="2" s="1"/>
  <c r="G6721" i="2"/>
  <c r="C6722" i="2"/>
  <c r="D6722" i="2"/>
  <c r="E6722" i="2" s="1"/>
  <c r="G6722" i="2"/>
  <c r="C6723" i="2"/>
  <c r="D6723" i="2"/>
  <c r="E6723" i="2" s="1"/>
  <c r="H6723" i="2" s="1"/>
  <c r="G6723" i="2"/>
  <c r="I6723" i="2"/>
  <c r="C6724" i="2"/>
  <c r="D6724" i="2" s="1"/>
  <c r="E6724" i="2" s="1"/>
  <c r="G6724" i="2"/>
  <c r="H6724" i="2"/>
  <c r="I6724" i="2"/>
  <c r="C6725" i="2"/>
  <c r="D6725" i="2"/>
  <c r="E6725" i="2"/>
  <c r="G6725" i="2"/>
  <c r="C6726" i="2"/>
  <c r="D6726" i="2"/>
  <c r="E6726" i="2" s="1"/>
  <c r="G6726" i="2"/>
  <c r="C6727" i="2"/>
  <c r="D6727" i="2"/>
  <c r="E6727" i="2" s="1"/>
  <c r="H6727" i="2" s="1"/>
  <c r="G6727" i="2"/>
  <c r="I6727" i="2"/>
  <c r="C6728" i="2"/>
  <c r="D6728" i="2" s="1"/>
  <c r="E6728" i="2" s="1"/>
  <c r="H6728" i="2" s="1"/>
  <c r="I6728" i="2" s="1"/>
  <c r="G6728" i="2"/>
  <c r="C6729" i="2"/>
  <c r="D6729" i="2"/>
  <c r="E6729" i="2"/>
  <c r="G6729" i="2"/>
  <c r="C6730" i="2"/>
  <c r="D6730" i="2"/>
  <c r="E6730" i="2" s="1"/>
  <c r="H6730" i="2" s="1"/>
  <c r="I6730" i="2" s="1"/>
  <c r="G6730" i="2"/>
  <c r="C6731" i="2"/>
  <c r="D6731" i="2"/>
  <c r="E6731" i="2" s="1"/>
  <c r="H6731" i="2" s="1"/>
  <c r="I6731" i="2" s="1"/>
  <c r="G6731" i="2"/>
  <c r="C6732" i="2"/>
  <c r="D6732" i="2" s="1"/>
  <c r="E6732" i="2" s="1"/>
  <c r="H6732" i="2" s="1"/>
  <c r="I6732" i="2" s="1"/>
  <c r="G6732" i="2"/>
  <c r="C6733" i="2"/>
  <c r="D6733" i="2"/>
  <c r="E6733" i="2"/>
  <c r="H6733" i="2" s="1"/>
  <c r="I6733" i="2" s="1"/>
  <c r="G6733" i="2"/>
  <c r="C6734" i="2"/>
  <c r="D6734" i="2"/>
  <c r="E6734" i="2" s="1"/>
  <c r="H6734" i="2" s="1"/>
  <c r="I6734" i="2" s="1"/>
  <c r="G6734" i="2"/>
  <c r="C6735" i="2"/>
  <c r="D6735" i="2"/>
  <c r="E6735" i="2" s="1"/>
  <c r="H6735" i="2" s="1"/>
  <c r="I6735" i="2" s="1"/>
  <c r="G6735" i="2"/>
  <c r="C6736" i="2"/>
  <c r="D6736" i="2" s="1"/>
  <c r="E6736" i="2" s="1"/>
  <c r="G6736" i="2"/>
  <c r="H6736" i="2"/>
  <c r="I6736" i="2" s="1"/>
  <c r="C6737" i="2"/>
  <c r="D6737" i="2"/>
  <c r="E6737" i="2"/>
  <c r="H6737" i="2" s="1"/>
  <c r="I6737" i="2" s="1"/>
  <c r="G6737" i="2"/>
  <c r="C6738" i="2"/>
  <c r="D6738" i="2"/>
  <c r="E6738" i="2" s="1"/>
  <c r="H6738" i="2" s="1"/>
  <c r="I6738" i="2" s="1"/>
  <c r="G6738" i="2"/>
  <c r="C6739" i="2"/>
  <c r="D6739" i="2"/>
  <c r="E6739" i="2" s="1"/>
  <c r="H6739" i="2" s="1"/>
  <c r="G6739" i="2"/>
  <c r="I6739" i="2"/>
  <c r="C6740" i="2"/>
  <c r="D6740" i="2" s="1"/>
  <c r="E6740" i="2" s="1"/>
  <c r="G6740" i="2"/>
  <c r="H6740" i="2"/>
  <c r="I6740" i="2" s="1"/>
  <c r="C6741" i="2"/>
  <c r="D6741" i="2"/>
  <c r="E6741" i="2"/>
  <c r="H6741" i="2" s="1"/>
  <c r="I6741" i="2" s="1"/>
  <c r="G6741" i="2"/>
  <c r="C6742" i="2"/>
  <c r="D6742" i="2"/>
  <c r="E6742" i="2" s="1"/>
  <c r="G6742" i="2"/>
  <c r="C6743" i="2"/>
  <c r="D6743" i="2"/>
  <c r="E6743" i="2" s="1"/>
  <c r="H6743" i="2" s="1"/>
  <c r="G6743" i="2"/>
  <c r="I6743" i="2"/>
  <c r="C6744" i="2"/>
  <c r="D6744" i="2" s="1"/>
  <c r="E6744" i="2" s="1"/>
  <c r="H6744" i="2" s="1"/>
  <c r="G6744" i="2"/>
  <c r="I6744" i="2"/>
  <c r="C6745" i="2"/>
  <c r="D6745" i="2"/>
  <c r="E6745" i="2"/>
  <c r="G6745" i="2"/>
  <c r="C6746" i="2"/>
  <c r="D6746" i="2"/>
  <c r="E6746" i="2" s="1"/>
  <c r="H6746" i="2" s="1"/>
  <c r="I6746" i="2" s="1"/>
  <c r="G6746" i="2"/>
  <c r="C6747" i="2"/>
  <c r="D6747" i="2"/>
  <c r="E6747" i="2" s="1"/>
  <c r="H6747" i="2" s="1"/>
  <c r="I6747" i="2" s="1"/>
  <c r="G6747" i="2"/>
  <c r="C6748" i="2"/>
  <c r="D6748" i="2" s="1"/>
  <c r="E6748" i="2" s="1"/>
  <c r="H6748" i="2" s="1"/>
  <c r="I6748" i="2" s="1"/>
  <c r="G6748" i="2"/>
  <c r="C6749" i="2"/>
  <c r="D6749" i="2"/>
  <c r="E6749" i="2"/>
  <c r="H6749" i="2" s="1"/>
  <c r="I6749" i="2" s="1"/>
  <c r="G6749" i="2"/>
  <c r="C6750" i="2"/>
  <c r="D6750" i="2"/>
  <c r="E6750" i="2" s="1"/>
  <c r="H6750" i="2" s="1"/>
  <c r="I6750" i="2" s="1"/>
  <c r="G6750" i="2"/>
  <c r="C6751" i="2"/>
  <c r="D6751" i="2"/>
  <c r="E6751" i="2" s="1"/>
  <c r="H6751" i="2" s="1"/>
  <c r="I6751" i="2" s="1"/>
  <c r="G6751" i="2"/>
  <c r="C6752" i="2"/>
  <c r="D6752" i="2" s="1"/>
  <c r="E6752" i="2" s="1"/>
  <c r="G6752" i="2"/>
  <c r="H6752" i="2"/>
  <c r="I6752" i="2" s="1"/>
  <c r="C6753" i="2"/>
  <c r="D6753" i="2"/>
  <c r="E6753" i="2"/>
  <c r="H6753" i="2" s="1"/>
  <c r="I6753" i="2" s="1"/>
  <c r="G6753" i="2"/>
  <c r="C6754" i="2"/>
  <c r="D6754" i="2"/>
  <c r="E6754" i="2" s="1"/>
  <c r="G6754" i="2"/>
  <c r="C6755" i="2"/>
  <c r="D6755" i="2"/>
  <c r="E6755" i="2" s="1"/>
  <c r="H6755" i="2" s="1"/>
  <c r="G6755" i="2"/>
  <c r="I6755" i="2"/>
  <c r="C6756" i="2"/>
  <c r="D6756" i="2" s="1"/>
  <c r="E6756" i="2" s="1"/>
  <c r="G6756" i="2"/>
  <c r="H6756" i="2"/>
  <c r="I6756" i="2"/>
  <c r="C6757" i="2"/>
  <c r="D6757" i="2"/>
  <c r="E6757" i="2"/>
  <c r="G6757" i="2"/>
  <c r="C6758" i="2"/>
  <c r="D6758" i="2"/>
  <c r="E6758" i="2" s="1"/>
  <c r="G6758" i="2"/>
  <c r="C6759" i="2"/>
  <c r="D6759" i="2"/>
  <c r="E6759" i="2" s="1"/>
  <c r="H6759" i="2" s="1"/>
  <c r="G6759" i="2"/>
  <c r="I6759" i="2"/>
  <c r="C6760" i="2"/>
  <c r="D6760" i="2" s="1"/>
  <c r="E6760" i="2" s="1"/>
  <c r="H6760" i="2" s="1"/>
  <c r="I6760" i="2" s="1"/>
  <c r="G6760" i="2"/>
  <c r="C6761" i="2"/>
  <c r="D6761" i="2"/>
  <c r="E6761" i="2"/>
  <c r="G6761" i="2"/>
  <c r="C6762" i="2"/>
  <c r="D6762" i="2"/>
  <c r="E6762" i="2" s="1"/>
  <c r="H6762" i="2" s="1"/>
  <c r="I6762" i="2" s="1"/>
  <c r="G6762" i="2"/>
  <c r="C6763" i="2"/>
  <c r="D6763" i="2"/>
  <c r="E6763" i="2" s="1"/>
  <c r="H6763" i="2" s="1"/>
  <c r="I6763" i="2" s="1"/>
  <c r="G6763" i="2"/>
  <c r="C6764" i="2"/>
  <c r="D6764" i="2" s="1"/>
  <c r="E6764" i="2" s="1"/>
  <c r="H6764" i="2" s="1"/>
  <c r="I6764" i="2" s="1"/>
  <c r="G6764" i="2"/>
  <c r="C6765" i="2"/>
  <c r="D6765" i="2"/>
  <c r="E6765" i="2"/>
  <c r="H6765" i="2" s="1"/>
  <c r="I6765" i="2" s="1"/>
  <c r="G6765" i="2"/>
  <c r="C6766" i="2"/>
  <c r="D6766" i="2"/>
  <c r="E6766" i="2" s="1"/>
  <c r="H6766" i="2" s="1"/>
  <c r="I6766" i="2" s="1"/>
  <c r="G6766" i="2"/>
  <c r="C6767" i="2"/>
  <c r="D6767" i="2"/>
  <c r="E6767" i="2" s="1"/>
  <c r="H6767" i="2" s="1"/>
  <c r="I6767" i="2" s="1"/>
  <c r="G6767" i="2"/>
  <c r="C6768" i="2"/>
  <c r="D6768" i="2" s="1"/>
  <c r="E6768" i="2" s="1"/>
  <c r="G6768" i="2"/>
  <c r="H6768" i="2"/>
  <c r="I6768" i="2" s="1"/>
  <c r="C6769" i="2"/>
  <c r="D6769" i="2"/>
  <c r="E6769" i="2"/>
  <c r="H6769" i="2" s="1"/>
  <c r="I6769" i="2" s="1"/>
  <c r="G6769" i="2"/>
  <c r="C6770" i="2"/>
  <c r="D6770" i="2"/>
  <c r="E6770" i="2" s="1"/>
  <c r="H6770" i="2" s="1"/>
  <c r="I6770" i="2" s="1"/>
  <c r="G6770" i="2"/>
  <c r="C6771" i="2"/>
  <c r="D6771" i="2"/>
  <c r="E6771" i="2" s="1"/>
  <c r="H6771" i="2" s="1"/>
  <c r="G6771" i="2"/>
  <c r="I6771" i="2"/>
  <c r="C6772" i="2"/>
  <c r="D6772" i="2" s="1"/>
  <c r="E6772" i="2" s="1"/>
  <c r="G6772" i="2"/>
  <c r="H6772" i="2"/>
  <c r="I6772" i="2" s="1"/>
  <c r="C6773" i="2"/>
  <c r="D6773" i="2"/>
  <c r="E6773" i="2"/>
  <c r="H6773" i="2" s="1"/>
  <c r="I6773" i="2" s="1"/>
  <c r="G6773" i="2"/>
  <c r="C6774" i="2"/>
  <c r="D6774" i="2"/>
  <c r="E6774" i="2" s="1"/>
  <c r="G6774" i="2"/>
  <c r="C6775" i="2"/>
  <c r="D6775" i="2"/>
  <c r="E6775" i="2" s="1"/>
  <c r="H6775" i="2" s="1"/>
  <c r="G6775" i="2"/>
  <c r="I6775" i="2"/>
  <c r="C6776" i="2"/>
  <c r="D6776" i="2" s="1"/>
  <c r="E6776" i="2" s="1"/>
  <c r="H6776" i="2" s="1"/>
  <c r="G6776" i="2"/>
  <c r="I6776" i="2"/>
  <c r="C6777" i="2"/>
  <c r="D6777" i="2"/>
  <c r="E6777" i="2"/>
  <c r="G6777" i="2"/>
  <c r="C6778" i="2"/>
  <c r="D6778" i="2"/>
  <c r="E6778" i="2" s="1"/>
  <c r="H6778" i="2" s="1"/>
  <c r="I6778" i="2" s="1"/>
  <c r="G6778" i="2"/>
  <c r="C6779" i="2"/>
  <c r="D6779" i="2"/>
  <c r="E6779" i="2" s="1"/>
  <c r="H6779" i="2" s="1"/>
  <c r="I6779" i="2" s="1"/>
  <c r="G6779" i="2"/>
  <c r="C6780" i="2"/>
  <c r="D6780" i="2" s="1"/>
  <c r="E6780" i="2" s="1"/>
  <c r="H6780" i="2" s="1"/>
  <c r="I6780" i="2" s="1"/>
  <c r="G6780" i="2"/>
  <c r="C6781" i="2"/>
  <c r="D6781" i="2"/>
  <c r="E6781" i="2"/>
  <c r="H6781" i="2" s="1"/>
  <c r="I6781" i="2" s="1"/>
  <c r="G6781" i="2"/>
  <c r="C6782" i="2"/>
  <c r="D6782" i="2"/>
  <c r="E6782" i="2" s="1"/>
  <c r="H6782" i="2" s="1"/>
  <c r="I6782" i="2" s="1"/>
  <c r="G6782" i="2"/>
  <c r="C6783" i="2"/>
  <c r="D6783" i="2"/>
  <c r="E6783" i="2" s="1"/>
  <c r="H6783" i="2" s="1"/>
  <c r="I6783" i="2" s="1"/>
  <c r="G6783" i="2"/>
  <c r="C6784" i="2"/>
  <c r="D6784" i="2" s="1"/>
  <c r="E6784" i="2" s="1"/>
  <c r="G6784" i="2"/>
  <c r="H6784" i="2"/>
  <c r="I6784" i="2" s="1"/>
  <c r="C6785" i="2"/>
  <c r="D6785" i="2"/>
  <c r="E6785" i="2"/>
  <c r="H6785" i="2" s="1"/>
  <c r="I6785" i="2" s="1"/>
  <c r="G6785" i="2"/>
  <c r="C6786" i="2"/>
  <c r="D6786" i="2"/>
  <c r="E6786" i="2" s="1"/>
  <c r="G6786" i="2"/>
  <c r="C6787" i="2"/>
  <c r="D6787" i="2"/>
  <c r="E6787" i="2" s="1"/>
  <c r="H6787" i="2" s="1"/>
  <c r="G6787" i="2"/>
  <c r="I6787" i="2"/>
  <c r="C6788" i="2"/>
  <c r="D6788" i="2" s="1"/>
  <c r="E6788" i="2" s="1"/>
  <c r="G6788" i="2"/>
  <c r="H6788" i="2"/>
  <c r="I6788" i="2"/>
  <c r="C6789" i="2"/>
  <c r="D6789" i="2"/>
  <c r="E6789" i="2"/>
  <c r="G6789" i="2"/>
  <c r="C6790" i="2"/>
  <c r="D6790" i="2"/>
  <c r="E6790" i="2" s="1"/>
  <c r="G6790" i="2"/>
  <c r="C6791" i="2"/>
  <c r="D6791" i="2"/>
  <c r="E6791" i="2" s="1"/>
  <c r="H6791" i="2" s="1"/>
  <c r="G6791" i="2"/>
  <c r="I6791" i="2"/>
  <c r="C6792" i="2"/>
  <c r="D6792" i="2" s="1"/>
  <c r="E6792" i="2" s="1"/>
  <c r="H6792" i="2" s="1"/>
  <c r="I6792" i="2" s="1"/>
  <c r="G6792" i="2"/>
  <c r="C6793" i="2"/>
  <c r="D6793" i="2"/>
  <c r="E6793" i="2"/>
  <c r="G6793" i="2"/>
  <c r="C6794" i="2"/>
  <c r="D6794" i="2"/>
  <c r="E6794" i="2" s="1"/>
  <c r="H6794" i="2" s="1"/>
  <c r="I6794" i="2" s="1"/>
  <c r="G6794" i="2"/>
  <c r="C6795" i="2"/>
  <c r="D6795" i="2"/>
  <c r="E6795" i="2" s="1"/>
  <c r="H6795" i="2" s="1"/>
  <c r="I6795" i="2" s="1"/>
  <c r="G6795" i="2"/>
  <c r="C6796" i="2"/>
  <c r="D6796" i="2" s="1"/>
  <c r="E6796" i="2" s="1"/>
  <c r="H6796" i="2" s="1"/>
  <c r="I6796" i="2" s="1"/>
  <c r="G6796" i="2"/>
  <c r="C6797" i="2"/>
  <c r="D6797" i="2"/>
  <c r="E6797" i="2"/>
  <c r="H6797" i="2" s="1"/>
  <c r="I6797" i="2" s="1"/>
  <c r="G6797" i="2"/>
  <c r="C6798" i="2"/>
  <c r="D6798" i="2"/>
  <c r="E6798" i="2" s="1"/>
  <c r="H6798" i="2" s="1"/>
  <c r="I6798" i="2" s="1"/>
  <c r="G6798" i="2"/>
  <c r="C6799" i="2"/>
  <c r="D6799" i="2"/>
  <c r="E6799" i="2" s="1"/>
  <c r="H6799" i="2" s="1"/>
  <c r="I6799" i="2" s="1"/>
  <c r="G6799" i="2"/>
  <c r="C6800" i="2"/>
  <c r="D6800" i="2" s="1"/>
  <c r="E6800" i="2" s="1"/>
  <c r="G6800" i="2"/>
  <c r="H6800" i="2"/>
  <c r="I6800" i="2" s="1"/>
  <c r="C6801" i="2"/>
  <c r="D6801" i="2"/>
  <c r="E6801" i="2"/>
  <c r="H6801" i="2" s="1"/>
  <c r="I6801" i="2" s="1"/>
  <c r="G6801" i="2"/>
  <c r="C6802" i="2"/>
  <c r="D6802" i="2"/>
  <c r="E6802" i="2" s="1"/>
  <c r="H6802" i="2" s="1"/>
  <c r="I6802" i="2" s="1"/>
  <c r="G6802" i="2"/>
  <c r="C6803" i="2"/>
  <c r="D6803" i="2"/>
  <c r="E6803" i="2" s="1"/>
  <c r="H6803" i="2" s="1"/>
  <c r="G6803" i="2"/>
  <c r="I6803" i="2"/>
  <c r="C6804" i="2"/>
  <c r="D6804" i="2" s="1"/>
  <c r="E6804" i="2" s="1"/>
  <c r="G6804" i="2"/>
  <c r="H6804" i="2"/>
  <c r="I6804" i="2" s="1"/>
  <c r="C6805" i="2"/>
  <c r="D6805" i="2"/>
  <c r="E6805" i="2"/>
  <c r="H6805" i="2" s="1"/>
  <c r="I6805" i="2" s="1"/>
  <c r="G6805" i="2"/>
  <c r="C6806" i="2"/>
  <c r="D6806" i="2"/>
  <c r="E6806" i="2" s="1"/>
  <c r="G6806" i="2"/>
  <c r="C6807" i="2"/>
  <c r="D6807" i="2"/>
  <c r="E6807" i="2" s="1"/>
  <c r="H6807" i="2" s="1"/>
  <c r="G6807" i="2"/>
  <c r="I6807" i="2"/>
  <c r="C6808" i="2"/>
  <c r="D6808" i="2" s="1"/>
  <c r="E6808" i="2" s="1"/>
  <c r="H6808" i="2" s="1"/>
  <c r="G6808" i="2"/>
  <c r="I6808" i="2"/>
  <c r="C6809" i="2"/>
  <c r="D6809" i="2"/>
  <c r="E6809" i="2"/>
  <c r="G6809" i="2"/>
  <c r="C6810" i="2"/>
  <c r="D6810" i="2"/>
  <c r="E6810" i="2" s="1"/>
  <c r="H6810" i="2" s="1"/>
  <c r="I6810" i="2" s="1"/>
  <c r="G6810" i="2"/>
  <c r="C6811" i="2"/>
  <c r="D6811" i="2"/>
  <c r="E6811" i="2" s="1"/>
  <c r="H6811" i="2" s="1"/>
  <c r="I6811" i="2" s="1"/>
  <c r="G6811" i="2"/>
  <c r="C6812" i="2"/>
  <c r="D6812" i="2" s="1"/>
  <c r="E6812" i="2" s="1"/>
  <c r="H6812" i="2" s="1"/>
  <c r="I6812" i="2" s="1"/>
  <c r="G6812" i="2"/>
  <c r="C6813" i="2"/>
  <c r="D6813" i="2"/>
  <c r="E6813" i="2"/>
  <c r="H6813" i="2" s="1"/>
  <c r="I6813" i="2" s="1"/>
  <c r="G6813" i="2"/>
  <c r="C6814" i="2"/>
  <c r="D6814" i="2"/>
  <c r="E6814" i="2" s="1"/>
  <c r="H6814" i="2" s="1"/>
  <c r="I6814" i="2" s="1"/>
  <c r="G6814" i="2"/>
  <c r="C6815" i="2"/>
  <c r="D6815" i="2"/>
  <c r="E6815" i="2" s="1"/>
  <c r="H6815" i="2" s="1"/>
  <c r="I6815" i="2" s="1"/>
  <c r="G6815" i="2"/>
  <c r="C6816" i="2"/>
  <c r="D6816" i="2" s="1"/>
  <c r="E6816" i="2" s="1"/>
  <c r="G6816" i="2"/>
  <c r="H6816" i="2"/>
  <c r="I6816" i="2" s="1"/>
  <c r="C6817" i="2"/>
  <c r="D6817" i="2"/>
  <c r="E6817" i="2"/>
  <c r="H6817" i="2" s="1"/>
  <c r="I6817" i="2" s="1"/>
  <c r="G6817" i="2"/>
  <c r="C6818" i="2"/>
  <c r="D6818" i="2"/>
  <c r="E6818" i="2" s="1"/>
  <c r="G6818" i="2"/>
  <c r="C6819" i="2"/>
  <c r="D6819" i="2"/>
  <c r="E6819" i="2" s="1"/>
  <c r="H6819" i="2" s="1"/>
  <c r="G6819" i="2"/>
  <c r="I6819" i="2"/>
  <c r="C6820" i="2"/>
  <c r="D6820" i="2" s="1"/>
  <c r="E6820" i="2" s="1"/>
  <c r="G6820" i="2"/>
  <c r="H6820" i="2"/>
  <c r="I6820" i="2"/>
  <c r="C6821" i="2"/>
  <c r="D6821" i="2"/>
  <c r="E6821" i="2"/>
  <c r="G6821" i="2"/>
  <c r="C6822" i="2"/>
  <c r="D6822" i="2"/>
  <c r="E6822" i="2" s="1"/>
  <c r="G6822" i="2"/>
  <c r="C6823" i="2"/>
  <c r="D6823" i="2"/>
  <c r="E6823" i="2" s="1"/>
  <c r="H6823" i="2" s="1"/>
  <c r="G6823" i="2"/>
  <c r="I6823" i="2"/>
  <c r="C6824" i="2"/>
  <c r="D6824" i="2" s="1"/>
  <c r="E6824" i="2" s="1"/>
  <c r="H6824" i="2" s="1"/>
  <c r="I6824" i="2" s="1"/>
  <c r="G6824" i="2"/>
  <c r="C6825" i="2"/>
  <c r="D6825" i="2"/>
  <c r="E6825" i="2"/>
  <c r="G6825" i="2"/>
  <c r="C6826" i="2"/>
  <c r="D6826" i="2"/>
  <c r="E6826" i="2" s="1"/>
  <c r="H6826" i="2" s="1"/>
  <c r="I6826" i="2" s="1"/>
  <c r="G6826" i="2"/>
  <c r="C6827" i="2"/>
  <c r="D6827" i="2"/>
  <c r="E6827" i="2" s="1"/>
  <c r="H6827" i="2" s="1"/>
  <c r="I6827" i="2" s="1"/>
  <c r="G6827" i="2"/>
  <c r="C6828" i="2"/>
  <c r="D6828" i="2" s="1"/>
  <c r="E6828" i="2" s="1"/>
  <c r="H6828" i="2" s="1"/>
  <c r="I6828" i="2" s="1"/>
  <c r="G6828" i="2"/>
  <c r="C6829" i="2"/>
  <c r="D6829" i="2"/>
  <c r="E6829" i="2"/>
  <c r="H6829" i="2" s="1"/>
  <c r="I6829" i="2" s="1"/>
  <c r="G6829" i="2"/>
  <c r="C6830" i="2"/>
  <c r="D6830" i="2"/>
  <c r="E6830" i="2" s="1"/>
  <c r="H6830" i="2" s="1"/>
  <c r="I6830" i="2" s="1"/>
  <c r="G6830" i="2"/>
  <c r="C6831" i="2"/>
  <c r="D6831" i="2"/>
  <c r="E6831" i="2" s="1"/>
  <c r="H6831" i="2" s="1"/>
  <c r="I6831" i="2" s="1"/>
  <c r="G6831" i="2"/>
  <c r="C6832" i="2"/>
  <c r="D6832" i="2" s="1"/>
  <c r="E6832" i="2" s="1"/>
  <c r="G6832" i="2"/>
  <c r="H6832" i="2"/>
  <c r="I6832" i="2" s="1"/>
  <c r="C6833" i="2"/>
  <c r="D6833" i="2"/>
  <c r="E6833" i="2"/>
  <c r="H6833" i="2" s="1"/>
  <c r="I6833" i="2" s="1"/>
  <c r="G6833" i="2"/>
  <c r="C6834" i="2"/>
  <c r="D6834" i="2"/>
  <c r="E6834" i="2" s="1"/>
  <c r="H6834" i="2" s="1"/>
  <c r="I6834" i="2" s="1"/>
  <c r="G6834" i="2"/>
  <c r="C6835" i="2"/>
  <c r="D6835" i="2"/>
  <c r="E6835" i="2" s="1"/>
  <c r="H6835" i="2" s="1"/>
  <c r="G6835" i="2"/>
  <c r="I6835" i="2"/>
  <c r="C6836" i="2"/>
  <c r="D6836" i="2" s="1"/>
  <c r="E6836" i="2" s="1"/>
  <c r="G6836" i="2"/>
  <c r="H6836" i="2"/>
  <c r="I6836" i="2" s="1"/>
  <c r="C6837" i="2"/>
  <c r="D6837" i="2"/>
  <c r="E6837" i="2"/>
  <c r="H6837" i="2" s="1"/>
  <c r="I6837" i="2" s="1"/>
  <c r="G6837" i="2"/>
  <c r="C6838" i="2"/>
  <c r="D6838" i="2"/>
  <c r="E6838" i="2" s="1"/>
  <c r="G6838" i="2"/>
  <c r="C6839" i="2"/>
  <c r="D6839" i="2"/>
  <c r="E6839" i="2" s="1"/>
  <c r="H6839" i="2" s="1"/>
  <c r="G6839" i="2"/>
  <c r="I6839" i="2"/>
  <c r="C6840" i="2"/>
  <c r="D6840" i="2" s="1"/>
  <c r="E6840" i="2" s="1"/>
  <c r="H6840" i="2" s="1"/>
  <c r="G6840" i="2"/>
  <c r="I6840" i="2"/>
  <c r="C6841" i="2"/>
  <c r="D6841" i="2"/>
  <c r="E6841" i="2"/>
  <c r="G6841" i="2"/>
  <c r="C6842" i="2"/>
  <c r="D6842" i="2"/>
  <c r="E6842" i="2" s="1"/>
  <c r="H6842" i="2" s="1"/>
  <c r="I6842" i="2" s="1"/>
  <c r="G6842" i="2"/>
  <c r="C6843" i="2"/>
  <c r="D6843" i="2"/>
  <c r="E6843" i="2" s="1"/>
  <c r="H6843" i="2" s="1"/>
  <c r="I6843" i="2" s="1"/>
  <c r="G6843" i="2"/>
  <c r="C6844" i="2"/>
  <c r="D6844" i="2" s="1"/>
  <c r="E6844" i="2" s="1"/>
  <c r="H6844" i="2" s="1"/>
  <c r="I6844" i="2" s="1"/>
  <c r="G6844" i="2"/>
  <c r="C6845" i="2"/>
  <c r="D6845" i="2"/>
  <c r="E6845" i="2"/>
  <c r="H6845" i="2" s="1"/>
  <c r="I6845" i="2" s="1"/>
  <c r="G6845" i="2"/>
  <c r="C6846" i="2"/>
  <c r="D6846" i="2"/>
  <c r="E6846" i="2" s="1"/>
  <c r="H6846" i="2" s="1"/>
  <c r="I6846" i="2" s="1"/>
  <c r="G6846" i="2"/>
  <c r="C6847" i="2"/>
  <c r="D6847" i="2"/>
  <c r="E6847" i="2" s="1"/>
  <c r="H6847" i="2" s="1"/>
  <c r="I6847" i="2" s="1"/>
  <c r="G6847" i="2"/>
  <c r="C6848" i="2"/>
  <c r="D6848" i="2" s="1"/>
  <c r="E6848" i="2" s="1"/>
  <c r="G6848" i="2"/>
  <c r="H6848" i="2"/>
  <c r="I6848" i="2" s="1"/>
  <c r="C6849" i="2"/>
  <c r="D6849" i="2"/>
  <c r="E6849" i="2"/>
  <c r="H6849" i="2" s="1"/>
  <c r="I6849" i="2" s="1"/>
  <c r="G6849" i="2"/>
  <c r="C6850" i="2"/>
  <c r="D6850" i="2"/>
  <c r="E6850" i="2" s="1"/>
  <c r="G6850" i="2"/>
  <c r="C6851" i="2"/>
  <c r="D6851" i="2"/>
  <c r="E6851" i="2" s="1"/>
  <c r="H6851" i="2" s="1"/>
  <c r="G6851" i="2"/>
  <c r="I6851" i="2"/>
  <c r="C6852" i="2"/>
  <c r="D6852" i="2" s="1"/>
  <c r="E6852" i="2" s="1"/>
  <c r="G6852" i="2"/>
  <c r="H6852" i="2"/>
  <c r="I6852" i="2"/>
  <c r="C6853" i="2"/>
  <c r="D6853" i="2"/>
  <c r="E6853" i="2"/>
  <c r="G6853" i="2"/>
  <c r="C6854" i="2"/>
  <c r="D6854" i="2"/>
  <c r="E6854" i="2" s="1"/>
  <c r="G6854" i="2"/>
  <c r="C6855" i="2"/>
  <c r="D6855" i="2"/>
  <c r="E6855" i="2" s="1"/>
  <c r="H6855" i="2" s="1"/>
  <c r="G6855" i="2"/>
  <c r="I6855" i="2"/>
  <c r="C6856" i="2"/>
  <c r="D6856" i="2" s="1"/>
  <c r="E6856" i="2" s="1"/>
  <c r="H6856" i="2" s="1"/>
  <c r="I6856" i="2" s="1"/>
  <c r="G6856" i="2"/>
  <c r="C6857" i="2"/>
  <c r="D6857" i="2"/>
  <c r="E6857" i="2"/>
  <c r="G6857" i="2"/>
  <c r="C6858" i="2"/>
  <c r="D6858" i="2"/>
  <c r="E6858" i="2" s="1"/>
  <c r="H6858" i="2" s="1"/>
  <c r="I6858" i="2" s="1"/>
  <c r="G6858" i="2"/>
  <c r="C6859" i="2"/>
  <c r="D6859" i="2"/>
  <c r="E6859" i="2" s="1"/>
  <c r="H6859" i="2" s="1"/>
  <c r="I6859" i="2" s="1"/>
  <c r="G6859" i="2"/>
  <c r="C6860" i="2"/>
  <c r="D6860" i="2" s="1"/>
  <c r="E6860" i="2" s="1"/>
  <c r="H6860" i="2" s="1"/>
  <c r="I6860" i="2" s="1"/>
  <c r="G6860" i="2"/>
  <c r="C6861" i="2"/>
  <c r="D6861" i="2"/>
  <c r="E6861" i="2"/>
  <c r="H6861" i="2" s="1"/>
  <c r="I6861" i="2" s="1"/>
  <c r="G6861" i="2"/>
  <c r="C6862" i="2"/>
  <c r="D6862" i="2"/>
  <c r="E6862" i="2" s="1"/>
  <c r="H6862" i="2" s="1"/>
  <c r="I6862" i="2" s="1"/>
  <c r="G6862" i="2"/>
  <c r="C6863" i="2"/>
  <c r="D6863" i="2"/>
  <c r="E6863" i="2" s="1"/>
  <c r="H6863" i="2" s="1"/>
  <c r="I6863" i="2" s="1"/>
  <c r="G6863" i="2"/>
  <c r="C6864" i="2"/>
  <c r="D6864" i="2" s="1"/>
  <c r="E6864" i="2" s="1"/>
  <c r="G6864" i="2"/>
  <c r="H6864" i="2"/>
  <c r="I6864" i="2" s="1"/>
  <c r="C6865" i="2"/>
  <c r="D6865" i="2"/>
  <c r="E6865" i="2"/>
  <c r="H6865" i="2" s="1"/>
  <c r="I6865" i="2" s="1"/>
  <c r="G6865" i="2"/>
  <c r="C6866" i="2"/>
  <c r="D6866" i="2"/>
  <c r="E6866" i="2" s="1"/>
  <c r="H6866" i="2" s="1"/>
  <c r="I6866" i="2" s="1"/>
  <c r="G6866" i="2"/>
  <c r="C6867" i="2"/>
  <c r="D6867" i="2"/>
  <c r="E6867" i="2" s="1"/>
  <c r="H6867" i="2" s="1"/>
  <c r="G6867" i="2"/>
  <c r="I6867" i="2"/>
  <c r="C6868" i="2"/>
  <c r="D6868" i="2" s="1"/>
  <c r="E6868" i="2" s="1"/>
  <c r="G6868" i="2"/>
  <c r="H6868" i="2"/>
  <c r="I6868" i="2" s="1"/>
  <c r="C6869" i="2"/>
  <c r="D6869" i="2"/>
  <c r="E6869" i="2"/>
  <c r="H6869" i="2" s="1"/>
  <c r="I6869" i="2" s="1"/>
  <c r="G6869" i="2"/>
  <c r="C6870" i="2"/>
  <c r="D6870" i="2"/>
  <c r="E6870" i="2" s="1"/>
  <c r="G6870" i="2"/>
  <c r="C6871" i="2"/>
  <c r="D6871" i="2"/>
  <c r="E6871" i="2" s="1"/>
  <c r="H6871" i="2" s="1"/>
  <c r="G6871" i="2"/>
  <c r="I6871" i="2"/>
  <c r="C6872" i="2"/>
  <c r="D6872" i="2" s="1"/>
  <c r="E6872" i="2" s="1"/>
  <c r="H6872" i="2" s="1"/>
  <c r="G6872" i="2"/>
  <c r="I6872" i="2"/>
  <c r="C6873" i="2"/>
  <c r="D6873" i="2"/>
  <c r="E6873" i="2"/>
  <c r="G6873" i="2"/>
  <c r="C6874" i="2"/>
  <c r="D6874" i="2"/>
  <c r="E6874" i="2" s="1"/>
  <c r="H6874" i="2" s="1"/>
  <c r="I6874" i="2" s="1"/>
  <c r="G6874" i="2"/>
  <c r="C6875" i="2"/>
  <c r="D6875" i="2"/>
  <c r="E6875" i="2" s="1"/>
  <c r="H6875" i="2" s="1"/>
  <c r="I6875" i="2" s="1"/>
  <c r="G6875" i="2"/>
  <c r="C6876" i="2"/>
  <c r="D6876" i="2" s="1"/>
  <c r="E6876" i="2" s="1"/>
  <c r="H6876" i="2" s="1"/>
  <c r="I6876" i="2" s="1"/>
  <c r="G6876" i="2"/>
  <c r="C6877" i="2"/>
  <c r="D6877" i="2"/>
  <c r="E6877" i="2"/>
  <c r="H6877" i="2" s="1"/>
  <c r="I6877" i="2" s="1"/>
  <c r="G6877" i="2"/>
  <c r="C6878" i="2"/>
  <c r="D6878" i="2"/>
  <c r="E6878" i="2" s="1"/>
  <c r="H6878" i="2" s="1"/>
  <c r="I6878" i="2" s="1"/>
  <c r="G6878" i="2"/>
  <c r="C6879" i="2"/>
  <c r="D6879" i="2"/>
  <c r="E6879" i="2" s="1"/>
  <c r="H6879" i="2" s="1"/>
  <c r="I6879" i="2" s="1"/>
  <c r="G6879" i="2"/>
  <c r="C6880" i="2"/>
  <c r="D6880" i="2" s="1"/>
  <c r="E6880" i="2" s="1"/>
  <c r="G6880" i="2"/>
  <c r="H6880" i="2"/>
  <c r="I6880" i="2" s="1"/>
  <c r="C6881" i="2"/>
  <c r="D6881" i="2"/>
  <c r="E6881" i="2"/>
  <c r="H6881" i="2" s="1"/>
  <c r="I6881" i="2" s="1"/>
  <c r="G6881" i="2"/>
  <c r="C6882" i="2"/>
  <c r="D6882" i="2"/>
  <c r="E6882" i="2" s="1"/>
  <c r="G6882" i="2"/>
  <c r="C6883" i="2"/>
  <c r="D6883" i="2"/>
  <c r="E6883" i="2" s="1"/>
  <c r="H6883" i="2" s="1"/>
  <c r="G6883" i="2"/>
  <c r="I6883" i="2"/>
  <c r="C6884" i="2"/>
  <c r="D6884" i="2" s="1"/>
  <c r="E6884" i="2" s="1"/>
  <c r="G6884" i="2"/>
  <c r="H6884" i="2"/>
  <c r="I6884" i="2"/>
  <c r="C6885" i="2"/>
  <c r="D6885" i="2"/>
  <c r="E6885" i="2"/>
  <c r="G6885" i="2"/>
  <c r="C6886" i="2"/>
  <c r="D6886" i="2"/>
  <c r="E6886" i="2" s="1"/>
  <c r="G6886" i="2"/>
  <c r="C6887" i="2"/>
  <c r="D6887" i="2"/>
  <c r="E6887" i="2" s="1"/>
  <c r="H6887" i="2" s="1"/>
  <c r="G6887" i="2"/>
  <c r="I6887" i="2"/>
  <c r="C6888" i="2"/>
  <c r="D6888" i="2" s="1"/>
  <c r="E6888" i="2" s="1"/>
  <c r="H6888" i="2" s="1"/>
  <c r="I6888" i="2" s="1"/>
  <c r="G6888" i="2"/>
  <c r="C6889" i="2"/>
  <c r="D6889" i="2"/>
  <c r="E6889" i="2"/>
  <c r="G6889" i="2"/>
  <c r="C6890" i="2"/>
  <c r="D6890" i="2"/>
  <c r="E6890" i="2" s="1"/>
  <c r="H6890" i="2" s="1"/>
  <c r="I6890" i="2" s="1"/>
  <c r="G6890" i="2"/>
  <c r="C6891" i="2"/>
  <c r="D6891" i="2"/>
  <c r="E6891" i="2" s="1"/>
  <c r="H6891" i="2" s="1"/>
  <c r="I6891" i="2" s="1"/>
  <c r="G6891" i="2"/>
  <c r="C6892" i="2"/>
  <c r="D6892" i="2" s="1"/>
  <c r="E6892" i="2" s="1"/>
  <c r="H6892" i="2" s="1"/>
  <c r="I6892" i="2" s="1"/>
  <c r="G6892" i="2"/>
  <c r="C6893" i="2"/>
  <c r="D6893" i="2"/>
  <c r="E6893" i="2"/>
  <c r="H6893" i="2" s="1"/>
  <c r="I6893" i="2" s="1"/>
  <c r="G6893" i="2"/>
  <c r="C6894" i="2"/>
  <c r="D6894" i="2"/>
  <c r="E6894" i="2" s="1"/>
  <c r="H6894" i="2" s="1"/>
  <c r="I6894" i="2" s="1"/>
  <c r="G6894" i="2"/>
  <c r="C6895" i="2"/>
  <c r="D6895" i="2"/>
  <c r="E6895" i="2" s="1"/>
  <c r="H6895" i="2" s="1"/>
  <c r="I6895" i="2" s="1"/>
  <c r="G6895" i="2"/>
  <c r="C6896" i="2"/>
  <c r="D6896" i="2" s="1"/>
  <c r="E6896" i="2" s="1"/>
  <c r="G6896" i="2"/>
  <c r="H6896" i="2"/>
  <c r="I6896" i="2" s="1"/>
  <c r="C6897" i="2"/>
  <c r="D6897" i="2"/>
  <c r="E6897" i="2"/>
  <c r="H6897" i="2" s="1"/>
  <c r="I6897" i="2" s="1"/>
  <c r="G6897" i="2"/>
  <c r="C6898" i="2"/>
  <c r="D6898" i="2"/>
  <c r="E6898" i="2" s="1"/>
  <c r="H6898" i="2" s="1"/>
  <c r="I6898" i="2" s="1"/>
  <c r="G6898" i="2"/>
  <c r="C6899" i="2"/>
  <c r="D6899" i="2"/>
  <c r="E6899" i="2" s="1"/>
  <c r="H6899" i="2" s="1"/>
  <c r="G6899" i="2"/>
  <c r="I6899" i="2"/>
  <c r="C6900" i="2"/>
  <c r="D6900" i="2" s="1"/>
  <c r="E6900" i="2" s="1"/>
  <c r="G6900" i="2"/>
  <c r="H6900" i="2"/>
  <c r="I6900" i="2" s="1"/>
  <c r="C6901" i="2"/>
  <c r="D6901" i="2"/>
  <c r="E6901" i="2"/>
  <c r="H6901" i="2" s="1"/>
  <c r="I6901" i="2" s="1"/>
  <c r="G6901" i="2"/>
  <c r="C6902" i="2"/>
  <c r="D6902" i="2"/>
  <c r="E6902" i="2" s="1"/>
  <c r="G6902" i="2"/>
  <c r="C6903" i="2"/>
  <c r="D6903" i="2"/>
  <c r="E6903" i="2" s="1"/>
  <c r="H6903" i="2" s="1"/>
  <c r="G6903" i="2"/>
  <c r="I6903" i="2"/>
  <c r="C6904" i="2"/>
  <c r="D6904" i="2" s="1"/>
  <c r="E6904" i="2" s="1"/>
  <c r="H6904" i="2" s="1"/>
  <c r="G6904" i="2"/>
  <c r="I6904" i="2"/>
  <c r="C6905" i="2"/>
  <c r="D6905" i="2"/>
  <c r="E6905" i="2"/>
  <c r="G6905" i="2"/>
  <c r="C6906" i="2"/>
  <c r="D6906" i="2"/>
  <c r="E6906" i="2" s="1"/>
  <c r="H6906" i="2" s="1"/>
  <c r="I6906" i="2" s="1"/>
  <c r="G6906" i="2"/>
  <c r="C6907" i="2"/>
  <c r="D6907" i="2"/>
  <c r="E6907" i="2" s="1"/>
  <c r="H6907" i="2" s="1"/>
  <c r="I6907" i="2" s="1"/>
  <c r="G6907" i="2"/>
  <c r="C6908" i="2"/>
  <c r="D6908" i="2" s="1"/>
  <c r="E6908" i="2" s="1"/>
  <c r="H6908" i="2" s="1"/>
  <c r="I6908" i="2" s="1"/>
  <c r="G6908" i="2"/>
  <c r="C6909" i="2"/>
  <c r="D6909" i="2"/>
  <c r="E6909" i="2"/>
  <c r="H6909" i="2" s="1"/>
  <c r="I6909" i="2" s="1"/>
  <c r="G6909" i="2"/>
  <c r="C6910" i="2"/>
  <c r="D6910" i="2"/>
  <c r="E6910" i="2" s="1"/>
  <c r="H6910" i="2" s="1"/>
  <c r="I6910" i="2" s="1"/>
  <c r="G6910" i="2"/>
  <c r="C6911" i="2"/>
  <c r="D6911" i="2"/>
  <c r="E6911" i="2" s="1"/>
  <c r="H6911" i="2" s="1"/>
  <c r="I6911" i="2" s="1"/>
  <c r="G6911" i="2"/>
  <c r="C6912" i="2"/>
  <c r="D6912" i="2" s="1"/>
  <c r="E6912" i="2" s="1"/>
  <c r="G6912" i="2"/>
  <c r="H6912" i="2"/>
  <c r="I6912" i="2" s="1"/>
  <c r="C6913" i="2"/>
  <c r="D6913" i="2"/>
  <c r="E6913" i="2"/>
  <c r="H6913" i="2" s="1"/>
  <c r="I6913" i="2" s="1"/>
  <c r="G6913" i="2"/>
  <c r="C6914" i="2"/>
  <c r="D6914" i="2"/>
  <c r="E6914" i="2" s="1"/>
  <c r="G6914" i="2"/>
  <c r="C6915" i="2"/>
  <c r="D6915" i="2"/>
  <c r="E6915" i="2" s="1"/>
  <c r="H6915" i="2" s="1"/>
  <c r="G6915" i="2"/>
  <c r="I6915" i="2"/>
  <c r="C6916" i="2"/>
  <c r="D6916" i="2" s="1"/>
  <c r="E6916" i="2" s="1"/>
  <c r="G6916" i="2"/>
  <c r="H6916" i="2"/>
  <c r="I6916" i="2"/>
  <c r="C6917" i="2"/>
  <c r="D6917" i="2"/>
  <c r="E6917" i="2"/>
  <c r="G6917" i="2"/>
  <c r="C6918" i="2"/>
  <c r="D6918" i="2"/>
  <c r="E6918" i="2" s="1"/>
  <c r="G6918" i="2"/>
  <c r="C6919" i="2"/>
  <c r="D6919" i="2"/>
  <c r="E6919" i="2" s="1"/>
  <c r="H6919" i="2" s="1"/>
  <c r="G6919" i="2"/>
  <c r="I6919" i="2"/>
  <c r="C6920" i="2"/>
  <c r="D6920" i="2" s="1"/>
  <c r="E6920" i="2" s="1"/>
  <c r="H6920" i="2" s="1"/>
  <c r="I6920" i="2" s="1"/>
  <c r="G6920" i="2"/>
  <c r="C6921" i="2"/>
  <c r="D6921" i="2"/>
  <c r="E6921" i="2"/>
  <c r="G6921" i="2"/>
  <c r="C6922" i="2"/>
  <c r="D6922" i="2"/>
  <c r="E6922" i="2" s="1"/>
  <c r="H6922" i="2" s="1"/>
  <c r="I6922" i="2" s="1"/>
  <c r="G6922" i="2"/>
  <c r="C6923" i="2"/>
  <c r="D6923" i="2"/>
  <c r="E6923" i="2" s="1"/>
  <c r="H6923" i="2" s="1"/>
  <c r="I6923" i="2" s="1"/>
  <c r="G6923" i="2"/>
  <c r="C6924" i="2"/>
  <c r="D6924" i="2" s="1"/>
  <c r="E6924" i="2" s="1"/>
  <c r="H6924" i="2" s="1"/>
  <c r="I6924" i="2" s="1"/>
  <c r="G6924" i="2"/>
  <c r="C6925" i="2"/>
  <c r="D6925" i="2"/>
  <c r="E6925" i="2"/>
  <c r="H6925" i="2" s="1"/>
  <c r="I6925" i="2" s="1"/>
  <c r="G6925" i="2"/>
  <c r="C6926" i="2"/>
  <c r="D6926" i="2"/>
  <c r="E6926" i="2" s="1"/>
  <c r="H6926" i="2" s="1"/>
  <c r="I6926" i="2" s="1"/>
  <c r="G6926" i="2"/>
  <c r="C6927" i="2"/>
  <c r="D6927" i="2"/>
  <c r="E6927" i="2" s="1"/>
  <c r="H6927" i="2" s="1"/>
  <c r="I6927" i="2" s="1"/>
  <c r="G6927" i="2"/>
  <c r="C6928" i="2"/>
  <c r="D6928" i="2" s="1"/>
  <c r="E6928" i="2" s="1"/>
  <c r="G6928" i="2"/>
  <c r="H6928" i="2"/>
  <c r="I6928" i="2" s="1"/>
  <c r="C6929" i="2"/>
  <c r="D6929" i="2"/>
  <c r="E6929" i="2"/>
  <c r="H6929" i="2" s="1"/>
  <c r="I6929" i="2" s="1"/>
  <c r="G6929" i="2"/>
  <c r="C6930" i="2"/>
  <c r="D6930" i="2"/>
  <c r="E6930" i="2" s="1"/>
  <c r="H6930" i="2" s="1"/>
  <c r="I6930" i="2" s="1"/>
  <c r="G6930" i="2"/>
  <c r="C6931" i="2"/>
  <c r="D6931" i="2"/>
  <c r="E6931" i="2" s="1"/>
  <c r="H6931" i="2" s="1"/>
  <c r="G6931" i="2"/>
  <c r="I6931" i="2"/>
  <c r="C6932" i="2"/>
  <c r="D6932" i="2" s="1"/>
  <c r="E6932" i="2" s="1"/>
  <c r="G6932" i="2"/>
  <c r="H6932" i="2"/>
  <c r="I6932" i="2" s="1"/>
  <c r="C6933" i="2"/>
  <c r="D6933" i="2"/>
  <c r="E6933" i="2"/>
  <c r="H6933" i="2" s="1"/>
  <c r="I6933" i="2" s="1"/>
  <c r="G6933" i="2"/>
  <c r="C6934" i="2"/>
  <c r="D6934" i="2"/>
  <c r="E6934" i="2" s="1"/>
  <c r="G6934" i="2"/>
  <c r="C6935" i="2"/>
  <c r="D6935" i="2"/>
  <c r="E6935" i="2" s="1"/>
  <c r="H6935" i="2" s="1"/>
  <c r="G6935" i="2"/>
  <c r="I6935" i="2"/>
  <c r="C6936" i="2"/>
  <c r="D6936" i="2" s="1"/>
  <c r="E6936" i="2" s="1"/>
  <c r="H6936" i="2" s="1"/>
  <c r="G6936" i="2"/>
  <c r="I6936" i="2"/>
  <c r="C6937" i="2"/>
  <c r="D6937" i="2"/>
  <c r="E6937" i="2"/>
  <c r="G6937" i="2"/>
  <c r="C6938" i="2"/>
  <c r="D6938" i="2"/>
  <c r="E6938" i="2" s="1"/>
  <c r="H6938" i="2" s="1"/>
  <c r="I6938" i="2" s="1"/>
  <c r="G6938" i="2"/>
  <c r="C6939" i="2"/>
  <c r="D6939" i="2"/>
  <c r="E6939" i="2" s="1"/>
  <c r="H6939" i="2" s="1"/>
  <c r="I6939" i="2" s="1"/>
  <c r="G6939" i="2"/>
  <c r="C6940" i="2"/>
  <c r="D6940" i="2" s="1"/>
  <c r="E6940" i="2" s="1"/>
  <c r="H6940" i="2" s="1"/>
  <c r="I6940" i="2" s="1"/>
  <c r="G6940" i="2"/>
  <c r="C6941" i="2"/>
  <c r="D6941" i="2"/>
  <c r="E6941" i="2"/>
  <c r="H6941" i="2" s="1"/>
  <c r="I6941" i="2" s="1"/>
  <c r="G6941" i="2"/>
  <c r="C6942" i="2"/>
  <c r="D6942" i="2"/>
  <c r="E6942" i="2" s="1"/>
  <c r="H6942" i="2" s="1"/>
  <c r="I6942" i="2" s="1"/>
  <c r="G6942" i="2"/>
  <c r="C6943" i="2"/>
  <c r="D6943" i="2"/>
  <c r="E6943" i="2" s="1"/>
  <c r="H6943" i="2" s="1"/>
  <c r="I6943" i="2" s="1"/>
  <c r="G6943" i="2"/>
  <c r="C6944" i="2"/>
  <c r="D6944" i="2" s="1"/>
  <c r="E6944" i="2" s="1"/>
  <c r="G6944" i="2"/>
  <c r="H6944" i="2"/>
  <c r="I6944" i="2" s="1"/>
  <c r="C6945" i="2"/>
  <c r="D6945" i="2"/>
  <c r="E6945" i="2"/>
  <c r="H6945" i="2" s="1"/>
  <c r="I6945" i="2" s="1"/>
  <c r="G6945" i="2"/>
  <c r="C6946" i="2"/>
  <c r="D6946" i="2"/>
  <c r="E6946" i="2" s="1"/>
  <c r="G6946" i="2"/>
  <c r="C6947" i="2"/>
  <c r="D6947" i="2"/>
  <c r="E6947" i="2" s="1"/>
  <c r="H6947" i="2" s="1"/>
  <c r="G6947" i="2"/>
  <c r="I6947" i="2"/>
  <c r="C6948" i="2"/>
  <c r="D6948" i="2" s="1"/>
  <c r="E6948" i="2" s="1"/>
  <c r="G6948" i="2"/>
  <c r="H6948" i="2"/>
  <c r="I6948" i="2"/>
  <c r="C6949" i="2"/>
  <c r="D6949" i="2"/>
  <c r="E6949" i="2"/>
  <c r="G6949" i="2"/>
  <c r="C6950" i="2"/>
  <c r="D6950" i="2"/>
  <c r="E6950" i="2" s="1"/>
  <c r="G6950" i="2"/>
  <c r="C6951" i="2"/>
  <c r="D6951" i="2"/>
  <c r="E6951" i="2" s="1"/>
  <c r="H6951" i="2" s="1"/>
  <c r="G6951" i="2"/>
  <c r="I6951" i="2"/>
  <c r="C6952" i="2"/>
  <c r="D6952" i="2" s="1"/>
  <c r="E6952" i="2" s="1"/>
  <c r="H6952" i="2" s="1"/>
  <c r="I6952" i="2" s="1"/>
  <c r="G6952" i="2"/>
  <c r="C6953" i="2"/>
  <c r="D6953" i="2"/>
  <c r="E6953" i="2"/>
  <c r="G6953" i="2"/>
  <c r="C6954" i="2"/>
  <c r="D6954" i="2"/>
  <c r="E6954" i="2" s="1"/>
  <c r="H6954" i="2" s="1"/>
  <c r="I6954" i="2" s="1"/>
  <c r="G6954" i="2"/>
  <c r="C6955" i="2"/>
  <c r="D6955" i="2"/>
  <c r="E6955" i="2" s="1"/>
  <c r="H6955" i="2" s="1"/>
  <c r="I6955" i="2" s="1"/>
  <c r="G6955" i="2"/>
  <c r="C6956" i="2"/>
  <c r="D6956" i="2" s="1"/>
  <c r="E6956" i="2" s="1"/>
  <c r="H6956" i="2" s="1"/>
  <c r="I6956" i="2" s="1"/>
  <c r="G6956" i="2"/>
  <c r="C6957" i="2"/>
  <c r="D6957" i="2"/>
  <c r="E6957" i="2"/>
  <c r="H6957" i="2" s="1"/>
  <c r="I6957" i="2" s="1"/>
  <c r="G6957" i="2"/>
  <c r="C6958" i="2"/>
  <c r="D6958" i="2"/>
  <c r="E6958" i="2" s="1"/>
  <c r="H6958" i="2" s="1"/>
  <c r="I6958" i="2" s="1"/>
  <c r="G6958" i="2"/>
  <c r="C6959" i="2"/>
  <c r="D6959" i="2"/>
  <c r="E6959" i="2" s="1"/>
  <c r="H6959" i="2" s="1"/>
  <c r="I6959" i="2" s="1"/>
  <c r="G6959" i="2"/>
  <c r="C6960" i="2"/>
  <c r="D6960" i="2" s="1"/>
  <c r="E6960" i="2" s="1"/>
  <c r="G6960" i="2"/>
  <c r="H6960" i="2"/>
  <c r="I6960" i="2" s="1"/>
  <c r="C6961" i="2"/>
  <c r="D6961" i="2"/>
  <c r="E6961" i="2"/>
  <c r="H6961" i="2" s="1"/>
  <c r="I6961" i="2" s="1"/>
  <c r="G6961" i="2"/>
  <c r="C6962" i="2"/>
  <c r="D6962" i="2"/>
  <c r="E6962" i="2" s="1"/>
  <c r="H6962" i="2" s="1"/>
  <c r="I6962" i="2" s="1"/>
  <c r="G6962" i="2"/>
  <c r="C6963" i="2"/>
  <c r="D6963" i="2"/>
  <c r="E6963" i="2" s="1"/>
  <c r="H6963" i="2" s="1"/>
  <c r="G6963" i="2"/>
  <c r="I6963" i="2"/>
  <c r="C6964" i="2"/>
  <c r="D6964" i="2" s="1"/>
  <c r="E6964" i="2" s="1"/>
  <c r="G6964" i="2"/>
  <c r="H6964" i="2"/>
  <c r="I6964" i="2" s="1"/>
  <c r="C6965" i="2"/>
  <c r="D6965" i="2"/>
  <c r="E6965" i="2"/>
  <c r="H6965" i="2" s="1"/>
  <c r="I6965" i="2" s="1"/>
  <c r="G6965" i="2"/>
  <c r="C6966" i="2"/>
  <c r="D6966" i="2"/>
  <c r="E6966" i="2" s="1"/>
  <c r="G6966" i="2"/>
  <c r="C6967" i="2"/>
  <c r="D6967" i="2"/>
  <c r="E6967" i="2" s="1"/>
  <c r="H6967" i="2" s="1"/>
  <c r="G6967" i="2"/>
  <c r="I6967" i="2"/>
  <c r="C6968" i="2"/>
  <c r="D6968" i="2" s="1"/>
  <c r="E6968" i="2" s="1"/>
  <c r="H6968" i="2" s="1"/>
  <c r="G6968" i="2"/>
  <c r="I6968" i="2"/>
  <c r="C6969" i="2"/>
  <c r="D6969" i="2"/>
  <c r="E6969" i="2"/>
  <c r="G6969" i="2"/>
  <c r="C6970" i="2"/>
  <c r="D6970" i="2"/>
  <c r="E6970" i="2" s="1"/>
  <c r="H6970" i="2" s="1"/>
  <c r="I6970" i="2" s="1"/>
  <c r="G6970" i="2"/>
  <c r="C6971" i="2"/>
  <c r="D6971" i="2"/>
  <c r="E6971" i="2" s="1"/>
  <c r="H6971" i="2" s="1"/>
  <c r="I6971" i="2" s="1"/>
  <c r="G6971" i="2"/>
  <c r="C6972" i="2"/>
  <c r="D6972" i="2" s="1"/>
  <c r="E6972" i="2" s="1"/>
  <c r="H6972" i="2" s="1"/>
  <c r="I6972" i="2" s="1"/>
  <c r="G6972" i="2"/>
  <c r="C6973" i="2"/>
  <c r="D6973" i="2"/>
  <c r="E6973" i="2"/>
  <c r="H6973" i="2" s="1"/>
  <c r="I6973" i="2" s="1"/>
  <c r="G6973" i="2"/>
  <c r="C6974" i="2"/>
  <c r="D6974" i="2"/>
  <c r="E6974" i="2" s="1"/>
  <c r="H6974" i="2" s="1"/>
  <c r="I6974" i="2" s="1"/>
  <c r="G6974" i="2"/>
  <c r="C6975" i="2"/>
  <c r="D6975" i="2"/>
  <c r="E6975" i="2" s="1"/>
  <c r="H6975" i="2" s="1"/>
  <c r="I6975" i="2" s="1"/>
  <c r="G6975" i="2"/>
  <c r="C6976" i="2"/>
  <c r="D6976" i="2" s="1"/>
  <c r="E6976" i="2" s="1"/>
  <c r="G6976" i="2"/>
  <c r="H6976" i="2"/>
  <c r="I6976" i="2" s="1"/>
  <c r="C6977" i="2"/>
  <c r="D6977" i="2"/>
  <c r="E6977" i="2"/>
  <c r="H6977" i="2" s="1"/>
  <c r="I6977" i="2" s="1"/>
  <c r="G6977" i="2"/>
  <c r="C6978" i="2"/>
  <c r="D6978" i="2"/>
  <c r="E6978" i="2" s="1"/>
  <c r="G6978" i="2"/>
  <c r="C6979" i="2"/>
  <c r="D6979" i="2"/>
  <c r="E6979" i="2" s="1"/>
  <c r="H6979" i="2" s="1"/>
  <c r="G6979" i="2"/>
  <c r="I6979" i="2"/>
  <c r="C6980" i="2"/>
  <c r="D6980" i="2" s="1"/>
  <c r="E6980" i="2" s="1"/>
  <c r="G6980" i="2"/>
  <c r="H6980" i="2"/>
  <c r="I6980" i="2"/>
  <c r="C6981" i="2"/>
  <c r="D6981" i="2"/>
  <c r="E6981" i="2"/>
  <c r="G6981" i="2"/>
  <c r="C6982" i="2"/>
  <c r="D6982" i="2"/>
  <c r="E6982" i="2" s="1"/>
  <c r="G6982" i="2"/>
  <c r="C6983" i="2"/>
  <c r="D6983" i="2"/>
  <c r="E6983" i="2" s="1"/>
  <c r="H6983" i="2" s="1"/>
  <c r="G6983" i="2"/>
  <c r="I6983" i="2"/>
  <c r="C6984" i="2"/>
  <c r="D6984" i="2" s="1"/>
  <c r="E6984" i="2" s="1"/>
  <c r="H6984" i="2" s="1"/>
  <c r="I6984" i="2" s="1"/>
  <c r="G6984" i="2"/>
  <c r="C6985" i="2"/>
  <c r="D6985" i="2"/>
  <c r="E6985" i="2"/>
  <c r="G6985" i="2"/>
  <c r="C6986" i="2"/>
  <c r="D6986" i="2"/>
  <c r="E6986" i="2" s="1"/>
  <c r="H6986" i="2" s="1"/>
  <c r="I6986" i="2" s="1"/>
  <c r="G6986" i="2"/>
  <c r="C6987" i="2"/>
  <c r="D6987" i="2"/>
  <c r="E6987" i="2" s="1"/>
  <c r="H6987" i="2" s="1"/>
  <c r="I6987" i="2" s="1"/>
  <c r="G6987" i="2"/>
  <c r="C6988" i="2"/>
  <c r="D6988" i="2"/>
  <c r="E6988" i="2"/>
  <c r="G6988" i="2"/>
  <c r="C6989" i="2"/>
  <c r="D6989" i="2" s="1"/>
  <c r="E6989" i="2" s="1"/>
  <c r="G6989" i="2"/>
  <c r="H6989" i="2"/>
  <c r="I6989" i="2" s="1"/>
  <c r="C6990" i="2"/>
  <c r="D6990" i="2"/>
  <c r="E6990" i="2"/>
  <c r="H6990" i="2" s="1"/>
  <c r="I6990" i="2" s="1"/>
  <c r="G6990" i="2"/>
  <c r="C6991" i="2"/>
  <c r="D6991" i="2" s="1"/>
  <c r="E6991" i="2" s="1"/>
  <c r="G6991" i="2"/>
  <c r="H6991" i="2"/>
  <c r="I6991" i="2" s="1"/>
  <c r="C6992" i="2"/>
  <c r="D6992" i="2"/>
  <c r="E6992" i="2"/>
  <c r="H6992" i="2" s="1"/>
  <c r="I6992" i="2" s="1"/>
  <c r="G6992" i="2"/>
  <c r="C6993" i="2"/>
  <c r="D6993" i="2"/>
  <c r="E6993" i="2" s="1"/>
  <c r="H6993" i="2" s="1"/>
  <c r="I6993" i="2" s="1"/>
  <c r="G6993" i="2"/>
  <c r="C6994" i="2"/>
  <c r="D6994" i="2"/>
  <c r="E6994" i="2"/>
  <c r="H6994" i="2" s="1"/>
  <c r="I6994" i="2" s="1"/>
  <c r="G6994" i="2"/>
  <c r="C6995" i="2"/>
  <c r="D6995" i="2" s="1"/>
  <c r="E6995" i="2" s="1"/>
  <c r="H6995" i="2" s="1"/>
  <c r="I6995" i="2" s="1"/>
  <c r="G6995" i="2"/>
  <c r="C6996" i="2"/>
  <c r="D6996" i="2"/>
  <c r="E6996" i="2"/>
  <c r="G6996" i="2"/>
  <c r="C6997" i="2"/>
  <c r="D6997" i="2" s="1"/>
  <c r="E6997" i="2" s="1"/>
  <c r="H6997" i="2" s="1"/>
  <c r="G6997" i="2"/>
  <c r="I6997" i="2"/>
  <c r="C6998" i="2"/>
  <c r="D6998" i="2"/>
  <c r="E6998" i="2"/>
  <c r="G6998" i="2"/>
  <c r="C6999" i="2"/>
  <c r="D6999" i="2" s="1"/>
  <c r="E6999" i="2" s="1"/>
  <c r="H6999" i="2" s="1"/>
  <c r="I6999" i="2" s="1"/>
  <c r="G6999" i="2"/>
  <c r="C7000" i="2"/>
  <c r="D7000" i="2"/>
  <c r="E7000" i="2"/>
  <c r="H7000" i="2" s="1"/>
  <c r="I7000" i="2" s="1"/>
  <c r="G7000" i="2"/>
  <c r="C7001" i="2"/>
  <c r="D7001" i="2"/>
  <c r="E7001" i="2" s="1"/>
  <c r="H7001" i="2" s="1"/>
  <c r="I7001" i="2" s="1"/>
  <c r="G7001" i="2"/>
  <c r="C7002" i="2"/>
  <c r="D7002" i="2"/>
  <c r="E7002" i="2"/>
  <c r="H7002" i="2" s="1"/>
  <c r="I7002" i="2" s="1"/>
  <c r="G7002" i="2"/>
  <c r="C7003" i="2"/>
  <c r="D7003" i="2"/>
  <c r="E7003" i="2" s="1"/>
  <c r="H7003" i="2" s="1"/>
  <c r="I7003" i="2" s="1"/>
  <c r="G7003" i="2"/>
  <c r="C7004" i="2"/>
  <c r="D7004" i="2"/>
  <c r="E7004" i="2"/>
  <c r="G7004" i="2"/>
  <c r="C7005" i="2"/>
  <c r="D7005" i="2" s="1"/>
  <c r="E7005" i="2" s="1"/>
  <c r="G7005" i="2"/>
  <c r="H7005" i="2"/>
  <c r="I7005" i="2" s="1"/>
  <c r="C7006" i="2"/>
  <c r="D7006" i="2"/>
  <c r="E7006" i="2"/>
  <c r="H7006" i="2" s="1"/>
  <c r="I7006" i="2" s="1"/>
  <c r="G7006" i="2"/>
  <c r="C7007" i="2"/>
  <c r="D7007" i="2" s="1"/>
  <c r="E7007" i="2" s="1"/>
  <c r="G7007" i="2"/>
  <c r="H7007" i="2"/>
  <c r="I7007" i="2" s="1"/>
  <c r="C7008" i="2"/>
  <c r="D7008" i="2"/>
  <c r="E7008" i="2"/>
  <c r="H7008" i="2" s="1"/>
  <c r="I7008" i="2" s="1"/>
  <c r="G7008" i="2"/>
  <c r="C7009" i="2"/>
  <c r="D7009" i="2"/>
  <c r="E7009" i="2" s="1"/>
  <c r="H7009" i="2" s="1"/>
  <c r="I7009" i="2" s="1"/>
  <c r="G7009" i="2"/>
  <c r="C7010" i="2"/>
  <c r="D7010" i="2"/>
  <c r="E7010" i="2"/>
  <c r="H7010" i="2" s="1"/>
  <c r="I7010" i="2" s="1"/>
  <c r="G7010" i="2"/>
  <c r="C7011" i="2"/>
  <c r="D7011" i="2" s="1"/>
  <c r="E7011" i="2" s="1"/>
  <c r="H7011" i="2" s="1"/>
  <c r="G7011" i="2"/>
  <c r="I7011" i="2"/>
  <c r="C7012" i="2"/>
  <c r="D7012" i="2"/>
  <c r="E7012" i="2"/>
  <c r="G7012" i="2"/>
  <c r="C7013" i="2"/>
  <c r="D7013" i="2" s="1"/>
  <c r="E7013" i="2" s="1"/>
  <c r="H7013" i="2" s="1"/>
  <c r="G7013" i="2"/>
  <c r="I7013" i="2"/>
  <c r="C7014" i="2"/>
  <c r="D7014" i="2"/>
  <c r="E7014" i="2"/>
  <c r="G7014" i="2"/>
  <c r="C7015" i="2"/>
  <c r="D7015" i="2" s="1"/>
  <c r="E7015" i="2" s="1"/>
  <c r="H7015" i="2" s="1"/>
  <c r="I7015" i="2" s="1"/>
  <c r="G7015" i="2"/>
  <c r="C7016" i="2"/>
  <c r="D7016" i="2"/>
  <c r="E7016" i="2"/>
  <c r="H7016" i="2" s="1"/>
  <c r="I7016" i="2" s="1"/>
  <c r="G7016" i="2"/>
  <c r="C7017" i="2"/>
  <c r="D7017" i="2"/>
  <c r="E7017" i="2" s="1"/>
  <c r="H7017" i="2" s="1"/>
  <c r="I7017" i="2" s="1"/>
  <c r="G7017" i="2"/>
  <c r="C7018" i="2"/>
  <c r="D7018" i="2"/>
  <c r="E7018" i="2"/>
  <c r="H7018" i="2" s="1"/>
  <c r="I7018" i="2" s="1"/>
  <c r="G7018" i="2"/>
  <c r="C7019" i="2"/>
  <c r="D7019" i="2"/>
  <c r="E7019" i="2" s="1"/>
  <c r="H7019" i="2" s="1"/>
  <c r="I7019" i="2" s="1"/>
  <c r="G7019" i="2"/>
  <c r="C7020" i="2"/>
  <c r="D7020" i="2"/>
  <c r="E7020" i="2"/>
  <c r="G7020" i="2"/>
  <c r="C7021" i="2"/>
  <c r="D7021" i="2" s="1"/>
  <c r="E7021" i="2" s="1"/>
  <c r="G7021" i="2"/>
  <c r="H7021" i="2"/>
  <c r="I7021" i="2" s="1"/>
  <c r="C7022" i="2"/>
  <c r="D7022" i="2"/>
  <c r="E7022" i="2"/>
  <c r="H7022" i="2" s="1"/>
  <c r="I7022" i="2" s="1"/>
  <c r="G7022" i="2"/>
  <c r="C7023" i="2"/>
  <c r="D7023" i="2" s="1"/>
  <c r="E7023" i="2" s="1"/>
  <c r="G7023" i="2"/>
  <c r="H7023" i="2"/>
  <c r="I7023" i="2" s="1"/>
  <c r="C7024" i="2"/>
  <c r="D7024" i="2"/>
  <c r="E7024" i="2"/>
  <c r="H7024" i="2" s="1"/>
  <c r="I7024" i="2" s="1"/>
  <c r="G7024" i="2"/>
  <c r="C7025" i="2"/>
  <c r="D7025" i="2"/>
  <c r="E7025" i="2" s="1"/>
  <c r="H7025" i="2" s="1"/>
  <c r="I7025" i="2" s="1"/>
  <c r="G7025" i="2"/>
  <c r="C7026" i="2"/>
  <c r="D7026" i="2"/>
  <c r="E7026" i="2"/>
  <c r="H7026" i="2" s="1"/>
  <c r="I7026" i="2" s="1"/>
  <c r="G7026" i="2"/>
  <c r="C7027" i="2"/>
  <c r="D7027" i="2" s="1"/>
  <c r="E7027" i="2" s="1"/>
  <c r="H7027" i="2" s="1"/>
  <c r="G7027" i="2"/>
  <c r="I7027" i="2"/>
  <c r="C7028" i="2"/>
  <c r="D7028" i="2"/>
  <c r="E7028" i="2"/>
  <c r="G7028" i="2"/>
  <c r="C7029" i="2"/>
  <c r="D7029" i="2" s="1"/>
  <c r="E7029" i="2" s="1"/>
  <c r="H7029" i="2" s="1"/>
  <c r="I7029" i="2" s="1"/>
  <c r="G7029" i="2"/>
  <c r="C7030" i="2"/>
  <c r="D7030" i="2"/>
  <c r="E7030" i="2"/>
  <c r="G7030" i="2"/>
  <c r="C7031" i="2"/>
  <c r="D7031" i="2" s="1"/>
  <c r="E7031" i="2" s="1"/>
  <c r="H7031" i="2" s="1"/>
  <c r="I7031" i="2" s="1"/>
  <c r="G7031" i="2"/>
  <c r="C7032" i="2"/>
  <c r="D7032" i="2"/>
  <c r="E7032" i="2"/>
  <c r="H7032" i="2" s="1"/>
  <c r="I7032" i="2" s="1"/>
  <c r="G7032" i="2"/>
  <c r="C7033" i="2"/>
  <c r="D7033" i="2"/>
  <c r="E7033" i="2" s="1"/>
  <c r="H7033" i="2" s="1"/>
  <c r="I7033" i="2" s="1"/>
  <c r="G7033" i="2"/>
  <c r="C7034" i="2"/>
  <c r="D7034" i="2"/>
  <c r="E7034" i="2"/>
  <c r="H7034" i="2" s="1"/>
  <c r="I7034" i="2" s="1"/>
  <c r="G7034" i="2"/>
  <c r="C7035" i="2"/>
  <c r="D7035" i="2"/>
  <c r="E7035" i="2" s="1"/>
  <c r="H7035" i="2" s="1"/>
  <c r="I7035" i="2" s="1"/>
  <c r="G7035" i="2"/>
  <c r="C7036" i="2"/>
  <c r="D7036" i="2"/>
  <c r="E7036" i="2"/>
  <c r="G7036" i="2"/>
  <c r="C7037" i="2"/>
  <c r="D7037" i="2" s="1"/>
  <c r="E7037" i="2" s="1"/>
  <c r="G7037" i="2"/>
  <c r="H7037" i="2"/>
  <c r="I7037" i="2" s="1"/>
  <c r="C7038" i="2"/>
  <c r="D7038" i="2"/>
  <c r="E7038" i="2"/>
  <c r="H7038" i="2" s="1"/>
  <c r="I7038" i="2" s="1"/>
  <c r="G7038" i="2"/>
  <c r="C7039" i="2"/>
  <c r="D7039" i="2" s="1"/>
  <c r="E7039" i="2" s="1"/>
  <c r="G7039" i="2"/>
  <c r="H7039" i="2"/>
  <c r="I7039" i="2" s="1"/>
  <c r="C7040" i="2"/>
  <c r="D7040" i="2"/>
  <c r="E7040" i="2"/>
  <c r="H7040" i="2" s="1"/>
  <c r="I7040" i="2" s="1"/>
  <c r="G7040" i="2"/>
  <c r="C7041" i="2"/>
  <c r="D7041" i="2"/>
  <c r="E7041" i="2" s="1"/>
  <c r="H7041" i="2" s="1"/>
  <c r="I7041" i="2" s="1"/>
  <c r="G7041" i="2"/>
  <c r="C7042" i="2"/>
  <c r="D7042" i="2"/>
  <c r="E7042" i="2"/>
  <c r="H7042" i="2" s="1"/>
  <c r="I7042" i="2" s="1"/>
  <c r="G7042" i="2"/>
  <c r="C7043" i="2"/>
  <c r="D7043" i="2" s="1"/>
  <c r="E7043" i="2" s="1"/>
  <c r="H7043" i="2" s="1"/>
  <c r="I7043" i="2" s="1"/>
  <c r="G7043" i="2"/>
  <c r="C7044" i="2"/>
  <c r="D7044" i="2"/>
  <c r="E7044" i="2"/>
  <c r="G7044" i="2"/>
  <c r="C7045" i="2"/>
  <c r="D7045" i="2" s="1"/>
  <c r="E7045" i="2" s="1"/>
  <c r="H7045" i="2" s="1"/>
  <c r="I7045" i="2" s="1"/>
  <c r="G7045" i="2"/>
  <c r="C7046" i="2"/>
  <c r="D7046" i="2"/>
  <c r="E7046" i="2"/>
  <c r="G7046" i="2"/>
  <c r="C7047" i="2"/>
  <c r="D7047" i="2" s="1"/>
  <c r="E7047" i="2" s="1"/>
  <c r="H7047" i="2" s="1"/>
  <c r="I7047" i="2" s="1"/>
  <c r="G7047" i="2"/>
  <c r="C7048" i="2"/>
  <c r="D7048" i="2"/>
  <c r="E7048" i="2"/>
  <c r="H7048" i="2" s="1"/>
  <c r="I7048" i="2" s="1"/>
  <c r="G7048" i="2"/>
  <c r="C7049" i="2"/>
  <c r="D7049" i="2"/>
  <c r="E7049" i="2" s="1"/>
  <c r="H7049" i="2" s="1"/>
  <c r="I7049" i="2" s="1"/>
  <c r="G7049" i="2"/>
  <c r="C7050" i="2"/>
  <c r="D7050" i="2"/>
  <c r="E7050" i="2"/>
  <c r="H7050" i="2" s="1"/>
  <c r="I7050" i="2" s="1"/>
  <c r="G7050" i="2"/>
  <c r="C7051" i="2"/>
  <c r="D7051" i="2"/>
  <c r="E7051" i="2" s="1"/>
  <c r="H7051" i="2" s="1"/>
  <c r="I7051" i="2" s="1"/>
  <c r="G7051" i="2"/>
  <c r="C7052" i="2"/>
  <c r="D7052" i="2"/>
  <c r="E7052" i="2"/>
  <c r="G7052" i="2"/>
  <c r="C7053" i="2"/>
  <c r="D7053" i="2" s="1"/>
  <c r="E7053" i="2" s="1"/>
  <c r="G7053" i="2"/>
  <c r="H7053" i="2"/>
  <c r="I7053" i="2" s="1"/>
  <c r="C7054" i="2"/>
  <c r="D7054" i="2"/>
  <c r="E7054" i="2"/>
  <c r="H7054" i="2" s="1"/>
  <c r="I7054" i="2" s="1"/>
  <c r="G7054" i="2"/>
  <c r="C7055" i="2"/>
  <c r="D7055" i="2" s="1"/>
  <c r="E7055" i="2" s="1"/>
  <c r="G7055" i="2"/>
  <c r="H7055" i="2"/>
  <c r="I7055" i="2" s="1"/>
  <c r="C7056" i="2"/>
  <c r="D7056" i="2"/>
  <c r="E7056" i="2"/>
  <c r="H7056" i="2" s="1"/>
  <c r="I7056" i="2" s="1"/>
  <c r="G7056" i="2"/>
  <c r="C7057" i="2"/>
  <c r="D7057" i="2"/>
  <c r="E7057" i="2" s="1"/>
  <c r="H7057" i="2" s="1"/>
  <c r="I7057" i="2" s="1"/>
  <c r="G7057" i="2"/>
  <c r="C7058" i="2"/>
  <c r="D7058" i="2"/>
  <c r="E7058" i="2"/>
  <c r="H7058" i="2" s="1"/>
  <c r="I7058" i="2" s="1"/>
  <c r="G7058" i="2"/>
  <c r="C7059" i="2"/>
  <c r="D7059" i="2" s="1"/>
  <c r="E7059" i="2" s="1"/>
  <c r="H7059" i="2" s="1"/>
  <c r="I7059" i="2" s="1"/>
  <c r="G7059" i="2"/>
  <c r="C7060" i="2"/>
  <c r="D7060" i="2"/>
  <c r="E7060" i="2"/>
  <c r="G7060" i="2"/>
  <c r="C7061" i="2"/>
  <c r="D7061" i="2" s="1"/>
  <c r="E7061" i="2" s="1"/>
  <c r="H7061" i="2" s="1"/>
  <c r="I7061" i="2" s="1"/>
  <c r="G7061" i="2"/>
  <c r="C7062" i="2"/>
  <c r="D7062" i="2"/>
  <c r="E7062" i="2"/>
  <c r="G7062" i="2"/>
  <c r="C7063" i="2"/>
  <c r="D7063" i="2" s="1"/>
  <c r="E7063" i="2" s="1"/>
  <c r="H7063" i="2" s="1"/>
  <c r="I7063" i="2" s="1"/>
  <c r="G7063" i="2"/>
  <c r="C7064" i="2"/>
  <c r="D7064" i="2"/>
  <c r="E7064" i="2"/>
  <c r="H7064" i="2" s="1"/>
  <c r="I7064" i="2" s="1"/>
  <c r="G7064" i="2"/>
  <c r="C7065" i="2"/>
  <c r="D7065" i="2"/>
  <c r="E7065" i="2" s="1"/>
  <c r="H7065" i="2" s="1"/>
  <c r="I7065" i="2" s="1"/>
  <c r="G7065" i="2"/>
  <c r="C7066" i="2"/>
  <c r="D7066" i="2"/>
  <c r="E7066" i="2"/>
  <c r="H7066" i="2" s="1"/>
  <c r="I7066" i="2" s="1"/>
  <c r="G7066" i="2"/>
  <c r="C7067" i="2"/>
  <c r="D7067" i="2"/>
  <c r="E7067" i="2" s="1"/>
  <c r="H7067" i="2" s="1"/>
  <c r="I7067" i="2" s="1"/>
  <c r="G7067" i="2"/>
  <c r="C7068" i="2"/>
  <c r="D7068" i="2"/>
  <c r="E7068" i="2"/>
  <c r="G7068" i="2"/>
  <c r="C7069" i="2"/>
  <c r="D7069" i="2" s="1"/>
  <c r="E7069" i="2" s="1"/>
  <c r="G7069" i="2"/>
  <c r="H7069" i="2"/>
  <c r="I7069" i="2" s="1"/>
  <c r="C7070" i="2"/>
  <c r="D7070" i="2"/>
  <c r="E7070" i="2"/>
  <c r="H7070" i="2" s="1"/>
  <c r="I7070" i="2" s="1"/>
  <c r="G7070" i="2"/>
  <c r="C7071" i="2"/>
  <c r="D7071" i="2" s="1"/>
  <c r="E7071" i="2" s="1"/>
  <c r="G7071" i="2"/>
  <c r="H7071" i="2"/>
  <c r="I7071" i="2" s="1"/>
  <c r="C7072" i="2"/>
  <c r="D7072" i="2"/>
  <c r="E7072" i="2"/>
  <c r="H7072" i="2" s="1"/>
  <c r="I7072" i="2" s="1"/>
  <c r="G7072" i="2"/>
  <c r="C7073" i="2"/>
  <c r="D7073" i="2"/>
  <c r="E7073" i="2" s="1"/>
  <c r="H7073" i="2" s="1"/>
  <c r="I7073" i="2" s="1"/>
  <c r="G7073" i="2"/>
  <c r="C7074" i="2"/>
  <c r="D7074" i="2"/>
  <c r="E7074" i="2"/>
  <c r="H7074" i="2" s="1"/>
  <c r="I7074" i="2" s="1"/>
  <c r="G7074" i="2"/>
  <c r="C7075" i="2"/>
  <c r="D7075" i="2" s="1"/>
  <c r="E7075" i="2" s="1"/>
  <c r="H7075" i="2" s="1"/>
  <c r="I7075" i="2" s="1"/>
  <c r="G7075" i="2"/>
  <c r="C7076" i="2"/>
  <c r="D7076" i="2"/>
  <c r="E7076" i="2"/>
  <c r="G7076" i="2"/>
  <c r="C7077" i="2"/>
  <c r="D7077" i="2" s="1"/>
  <c r="E7077" i="2" s="1"/>
  <c r="H7077" i="2" s="1"/>
  <c r="G7077" i="2"/>
  <c r="I7077" i="2"/>
  <c r="C7078" i="2"/>
  <c r="D7078" i="2"/>
  <c r="E7078" i="2"/>
  <c r="G7078" i="2"/>
  <c r="C7079" i="2"/>
  <c r="D7079" i="2" s="1"/>
  <c r="E7079" i="2" s="1"/>
  <c r="H7079" i="2" s="1"/>
  <c r="I7079" i="2" s="1"/>
  <c r="G7079" i="2"/>
  <c r="C7080" i="2"/>
  <c r="D7080" i="2"/>
  <c r="E7080" i="2"/>
  <c r="H7080" i="2" s="1"/>
  <c r="I7080" i="2" s="1"/>
  <c r="G7080" i="2"/>
  <c r="C7081" i="2"/>
  <c r="D7081" i="2"/>
  <c r="E7081" i="2" s="1"/>
  <c r="H7081" i="2" s="1"/>
  <c r="I7081" i="2" s="1"/>
  <c r="G7081" i="2"/>
  <c r="C7082" i="2"/>
  <c r="D7082" i="2"/>
  <c r="E7082" i="2"/>
  <c r="H7082" i="2" s="1"/>
  <c r="I7082" i="2" s="1"/>
  <c r="G7082" i="2"/>
  <c r="C7083" i="2"/>
  <c r="D7083" i="2"/>
  <c r="E7083" i="2" s="1"/>
  <c r="H7083" i="2" s="1"/>
  <c r="I7083" i="2" s="1"/>
  <c r="G7083" i="2"/>
  <c r="C7084" i="2"/>
  <c r="D7084" i="2"/>
  <c r="E7084" i="2"/>
  <c r="G7084" i="2"/>
  <c r="C7085" i="2"/>
  <c r="D7085" i="2" s="1"/>
  <c r="E7085" i="2" s="1"/>
  <c r="G7085" i="2"/>
  <c r="H7085" i="2"/>
  <c r="I7085" i="2" s="1"/>
  <c r="C7086" i="2"/>
  <c r="D7086" i="2"/>
  <c r="E7086" i="2"/>
  <c r="H7086" i="2" s="1"/>
  <c r="I7086" i="2" s="1"/>
  <c r="G7086" i="2"/>
  <c r="C7087" i="2"/>
  <c r="D7087" i="2" s="1"/>
  <c r="E7087" i="2" s="1"/>
  <c r="G7087" i="2"/>
  <c r="H7087" i="2"/>
  <c r="I7087" i="2" s="1"/>
  <c r="C7088" i="2"/>
  <c r="D7088" i="2"/>
  <c r="E7088" i="2"/>
  <c r="H7088" i="2" s="1"/>
  <c r="I7088" i="2" s="1"/>
  <c r="G7088" i="2"/>
  <c r="C7089" i="2"/>
  <c r="D7089" i="2"/>
  <c r="E7089" i="2" s="1"/>
  <c r="H7089" i="2" s="1"/>
  <c r="I7089" i="2" s="1"/>
  <c r="G7089" i="2"/>
  <c r="C7090" i="2"/>
  <c r="D7090" i="2"/>
  <c r="E7090" i="2"/>
  <c r="H7090" i="2" s="1"/>
  <c r="I7090" i="2" s="1"/>
  <c r="G7090" i="2"/>
  <c r="C7091" i="2"/>
  <c r="D7091" i="2" s="1"/>
  <c r="E7091" i="2" s="1"/>
  <c r="H7091" i="2" s="1"/>
  <c r="G7091" i="2"/>
  <c r="I7091" i="2"/>
  <c r="C7092" i="2"/>
  <c r="D7092" i="2"/>
  <c r="E7092" i="2"/>
  <c r="G7092" i="2"/>
  <c r="C7093" i="2"/>
  <c r="D7093" i="2" s="1"/>
  <c r="E7093" i="2" s="1"/>
  <c r="H7093" i="2" s="1"/>
  <c r="G7093" i="2"/>
  <c r="I7093" i="2"/>
  <c r="C7094" i="2"/>
  <c r="D7094" i="2"/>
  <c r="E7094" i="2"/>
  <c r="G7094" i="2"/>
  <c r="C7095" i="2"/>
  <c r="D7095" i="2" s="1"/>
  <c r="E7095" i="2" s="1"/>
  <c r="H7095" i="2" s="1"/>
  <c r="I7095" i="2" s="1"/>
  <c r="G7095" i="2"/>
  <c r="C7096" i="2"/>
  <c r="D7096" i="2"/>
  <c r="E7096" i="2"/>
  <c r="H7096" i="2" s="1"/>
  <c r="I7096" i="2" s="1"/>
  <c r="G7096" i="2"/>
  <c r="C7097" i="2"/>
  <c r="D7097" i="2"/>
  <c r="E7097" i="2" s="1"/>
  <c r="H7097" i="2" s="1"/>
  <c r="I7097" i="2" s="1"/>
  <c r="G7097" i="2"/>
  <c r="C7098" i="2"/>
  <c r="D7098" i="2"/>
  <c r="E7098" i="2"/>
  <c r="H7098" i="2" s="1"/>
  <c r="I7098" i="2" s="1"/>
  <c r="G7098" i="2"/>
  <c r="C7099" i="2"/>
  <c r="D7099" i="2"/>
  <c r="E7099" i="2" s="1"/>
  <c r="H7099" i="2" s="1"/>
  <c r="I7099" i="2" s="1"/>
  <c r="G7099" i="2"/>
  <c r="C7100" i="2"/>
  <c r="D7100" i="2"/>
  <c r="E7100" i="2"/>
  <c r="G7100" i="2"/>
  <c r="C7101" i="2"/>
  <c r="D7101" i="2" s="1"/>
  <c r="E7101" i="2" s="1"/>
  <c r="G7101" i="2"/>
  <c r="H7101" i="2"/>
  <c r="I7101" i="2" s="1"/>
  <c r="C7102" i="2"/>
  <c r="D7102" i="2"/>
  <c r="E7102" i="2"/>
  <c r="H7102" i="2" s="1"/>
  <c r="I7102" i="2" s="1"/>
  <c r="G7102" i="2"/>
  <c r="C7103" i="2"/>
  <c r="D7103" i="2" s="1"/>
  <c r="E7103" i="2" s="1"/>
  <c r="G7103" i="2"/>
  <c r="H7103" i="2"/>
  <c r="I7103" i="2" s="1"/>
  <c r="C7104" i="2"/>
  <c r="D7104" i="2"/>
  <c r="E7104" i="2"/>
  <c r="H7104" i="2" s="1"/>
  <c r="I7104" i="2" s="1"/>
  <c r="G7104" i="2"/>
  <c r="C7105" i="2"/>
  <c r="D7105" i="2"/>
  <c r="E7105" i="2" s="1"/>
  <c r="H7105" i="2" s="1"/>
  <c r="I7105" i="2" s="1"/>
  <c r="G7105" i="2"/>
  <c r="C7106" i="2"/>
  <c r="D7106" i="2"/>
  <c r="E7106" i="2"/>
  <c r="H7106" i="2" s="1"/>
  <c r="I7106" i="2" s="1"/>
  <c r="G7106" i="2"/>
  <c r="C7107" i="2"/>
  <c r="D7107" i="2" s="1"/>
  <c r="E7107" i="2" s="1"/>
  <c r="H7107" i="2" s="1"/>
  <c r="G7107" i="2"/>
  <c r="I7107" i="2"/>
  <c r="C7108" i="2"/>
  <c r="D7108" i="2"/>
  <c r="E7108" i="2"/>
  <c r="G7108" i="2"/>
  <c r="C7109" i="2"/>
  <c r="D7109" i="2" s="1"/>
  <c r="E7109" i="2" s="1"/>
  <c r="H7109" i="2" s="1"/>
  <c r="I7109" i="2" s="1"/>
  <c r="G7109" i="2"/>
  <c r="C7110" i="2"/>
  <c r="D7110" i="2"/>
  <c r="E7110" i="2"/>
  <c r="G7110" i="2"/>
  <c r="C7111" i="2"/>
  <c r="D7111" i="2" s="1"/>
  <c r="E7111" i="2" s="1"/>
  <c r="H7111" i="2" s="1"/>
  <c r="I7111" i="2" s="1"/>
  <c r="G7111" i="2"/>
  <c r="C7112" i="2"/>
  <c r="D7112" i="2"/>
  <c r="E7112" i="2"/>
  <c r="H7112" i="2" s="1"/>
  <c r="I7112" i="2" s="1"/>
  <c r="G7112" i="2"/>
  <c r="C7113" i="2"/>
  <c r="D7113" i="2"/>
  <c r="E7113" i="2" s="1"/>
  <c r="H7113" i="2" s="1"/>
  <c r="I7113" i="2" s="1"/>
  <c r="G7113" i="2"/>
  <c r="C7114" i="2"/>
  <c r="D7114" i="2"/>
  <c r="E7114" i="2"/>
  <c r="H7114" i="2" s="1"/>
  <c r="I7114" i="2" s="1"/>
  <c r="G7114" i="2"/>
  <c r="C7115" i="2"/>
  <c r="D7115" i="2"/>
  <c r="E7115" i="2" s="1"/>
  <c r="H7115" i="2" s="1"/>
  <c r="I7115" i="2" s="1"/>
  <c r="G7115" i="2"/>
  <c r="C7116" i="2"/>
  <c r="D7116" i="2"/>
  <c r="E7116" i="2"/>
  <c r="G7116" i="2"/>
  <c r="C7117" i="2"/>
  <c r="D7117" i="2" s="1"/>
  <c r="E7117" i="2" s="1"/>
  <c r="G7117" i="2"/>
  <c r="H7117" i="2"/>
  <c r="I7117" i="2" s="1"/>
  <c r="C7118" i="2"/>
  <c r="D7118" i="2"/>
  <c r="E7118" i="2"/>
  <c r="H7118" i="2" s="1"/>
  <c r="I7118" i="2" s="1"/>
  <c r="G7118" i="2"/>
  <c r="C7119" i="2"/>
  <c r="D7119" i="2" s="1"/>
  <c r="E7119" i="2" s="1"/>
  <c r="G7119" i="2"/>
  <c r="H7119" i="2"/>
  <c r="I7119" i="2" s="1"/>
  <c r="C7120" i="2"/>
  <c r="D7120" i="2"/>
  <c r="E7120" i="2"/>
  <c r="H7120" i="2" s="1"/>
  <c r="I7120" i="2" s="1"/>
  <c r="G7120" i="2"/>
  <c r="C7121" i="2"/>
  <c r="D7121" i="2"/>
  <c r="E7121" i="2" s="1"/>
  <c r="H7121" i="2" s="1"/>
  <c r="I7121" i="2" s="1"/>
  <c r="G7121" i="2"/>
  <c r="C7122" i="2"/>
  <c r="D7122" i="2"/>
  <c r="E7122" i="2"/>
  <c r="H7122" i="2" s="1"/>
  <c r="I7122" i="2" s="1"/>
  <c r="G7122" i="2"/>
  <c r="C7123" i="2"/>
  <c r="D7123" i="2" s="1"/>
  <c r="E7123" i="2" s="1"/>
  <c r="H7123" i="2" s="1"/>
  <c r="I7123" i="2" s="1"/>
  <c r="G7123" i="2"/>
  <c r="C7124" i="2"/>
  <c r="D7124" i="2"/>
  <c r="E7124" i="2"/>
  <c r="G7124" i="2"/>
  <c r="C7125" i="2"/>
  <c r="D7125" i="2" s="1"/>
  <c r="E7125" i="2" s="1"/>
  <c r="H7125" i="2" s="1"/>
  <c r="G7125" i="2"/>
  <c r="I7125" i="2"/>
  <c r="C7126" i="2"/>
  <c r="D7126" i="2"/>
  <c r="E7126" i="2"/>
  <c r="G7126" i="2"/>
  <c r="C7127" i="2"/>
  <c r="D7127" i="2" s="1"/>
  <c r="E7127" i="2" s="1"/>
  <c r="H7127" i="2" s="1"/>
  <c r="I7127" i="2" s="1"/>
  <c r="G7127" i="2"/>
  <c r="C7128" i="2"/>
  <c r="D7128" i="2"/>
  <c r="E7128" i="2"/>
  <c r="H7128" i="2" s="1"/>
  <c r="I7128" i="2" s="1"/>
  <c r="G7128" i="2"/>
  <c r="C7129" i="2"/>
  <c r="D7129" i="2"/>
  <c r="E7129" i="2" s="1"/>
  <c r="H7129" i="2" s="1"/>
  <c r="I7129" i="2" s="1"/>
  <c r="G7129" i="2"/>
  <c r="C7130" i="2"/>
  <c r="D7130" i="2"/>
  <c r="E7130" i="2"/>
  <c r="H7130" i="2" s="1"/>
  <c r="I7130" i="2" s="1"/>
  <c r="G7130" i="2"/>
  <c r="C7131" i="2"/>
  <c r="D7131" i="2"/>
  <c r="E7131" i="2" s="1"/>
  <c r="H7131" i="2" s="1"/>
  <c r="I7131" i="2" s="1"/>
  <c r="G7131" i="2"/>
  <c r="C7132" i="2"/>
  <c r="D7132" i="2"/>
  <c r="E7132" i="2"/>
  <c r="G7132" i="2"/>
  <c r="C7133" i="2"/>
  <c r="D7133" i="2" s="1"/>
  <c r="E7133" i="2" s="1"/>
  <c r="G7133" i="2"/>
  <c r="H7133" i="2"/>
  <c r="I7133" i="2" s="1"/>
  <c r="C7134" i="2"/>
  <c r="D7134" i="2"/>
  <c r="E7134" i="2"/>
  <c r="H7134" i="2" s="1"/>
  <c r="I7134" i="2" s="1"/>
  <c r="G7134" i="2"/>
  <c r="C7135" i="2"/>
  <c r="D7135" i="2" s="1"/>
  <c r="E7135" i="2" s="1"/>
  <c r="G7135" i="2"/>
  <c r="H7135" i="2"/>
  <c r="I7135" i="2" s="1"/>
  <c r="C7136" i="2"/>
  <c r="D7136" i="2"/>
  <c r="E7136" i="2"/>
  <c r="H7136" i="2" s="1"/>
  <c r="I7136" i="2" s="1"/>
  <c r="G7136" i="2"/>
  <c r="C7137" i="2"/>
  <c r="D7137" i="2"/>
  <c r="E7137" i="2" s="1"/>
  <c r="H7137" i="2" s="1"/>
  <c r="I7137" i="2" s="1"/>
  <c r="G7137" i="2"/>
  <c r="C7138" i="2"/>
  <c r="D7138" i="2"/>
  <c r="E7138" i="2"/>
  <c r="H7138" i="2" s="1"/>
  <c r="I7138" i="2" s="1"/>
  <c r="G7138" i="2"/>
  <c r="C7139" i="2"/>
  <c r="D7139" i="2" s="1"/>
  <c r="E7139" i="2" s="1"/>
  <c r="H7139" i="2" s="1"/>
  <c r="G7139" i="2"/>
  <c r="I7139" i="2"/>
  <c r="C7140" i="2"/>
  <c r="D7140" i="2"/>
  <c r="E7140" i="2"/>
  <c r="G7140" i="2"/>
  <c r="C7141" i="2"/>
  <c r="D7141" i="2" s="1"/>
  <c r="E7141" i="2" s="1"/>
  <c r="H7141" i="2" s="1"/>
  <c r="G7141" i="2"/>
  <c r="I7141" i="2"/>
  <c r="C7142" i="2"/>
  <c r="D7142" i="2"/>
  <c r="E7142" i="2"/>
  <c r="G7142" i="2"/>
  <c r="C7143" i="2"/>
  <c r="D7143" i="2" s="1"/>
  <c r="E7143" i="2" s="1"/>
  <c r="H7143" i="2" s="1"/>
  <c r="I7143" i="2" s="1"/>
  <c r="G7143" i="2"/>
  <c r="C7144" i="2"/>
  <c r="D7144" i="2"/>
  <c r="E7144" i="2"/>
  <c r="H7144" i="2" s="1"/>
  <c r="I7144" i="2" s="1"/>
  <c r="G7144" i="2"/>
  <c r="C7145" i="2"/>
  <c r="D7145" i="2"/>
  <c r="E7145" i="2" s="1"/>
  <c r="H7145" i="2" s="1"/>
  <c r="I7145" i="2" s="1"/>
  <c r="G7145" i="2"/>
  <c r="C7146" i="2"/>
  <c r="D7146" i="2"/>
  <c r="E7146" i="2"/>
  <c r="H7146" i="2" s="1"/>
  <c r="I7146" i="2" s="1"/>
  <c r="G7146" i="2"/>
  <c r="C7147" i="2"/>
  <c r="D7147" i="2"/>
  <c r="E7147" i="2" s="1"/>
  <c r="H7147" i="2" s="1"/>
  <c r="I7147" i="2" s="1"/>
  <c r="G7147" i="2"/>
  <c r="C7148" i="2"/>
  <c r="D7148" i="2"/>
  <c r="E7148" i="2"/>
  <c r="G7148" i="2"/>
  <c r="C7149" i="2"/>
  <c r="D7149" i="2" s="1"/>
  <c r="E7149" i="2" s="1"/>
  <c r="G7149" i="2"/>
  <c r="H7149" i="2"/>
  <c r="I7149" i="2" s="1"/>
  <c r="C7150" i="2"/>
  <c r="D7150" i="2"/>
  <c r="E7150" i="2"/>
  <c r="H7150" i="2" s="1"/>
  <c r="I7150" i="2" s="1"/>
  <c r="G7150" i="2"/>
  <c r="C7151" i="2"/>
  <c r="D7151" i="2" s="1"/>
  <c r="E7151" i="2" s="1"/>
  <c r="G7151" i="2"/>
  <c r="H7151" i="2"/>
  <c r="I7151" i="2" s="1"/>
  <c r="C7152" i="2"/>
  <c r="D7152" i="2"/>
  <c r="E7152" i="2"/>
  <c r="H7152" i="2" s="1"/>
  <c r="I7152" i="2" s="1"/>
  <c r="G7152" i="2"/>
  <c r="C7153" i="2"/>
  <c r="D7153" i="2"/>
  <c r="E7153" i="2" s="1"/>
  <c r="H7153" i="2" s="1"/>
  <c r="I7153" i="2" s="1"/>
  <c r="G7153" i="2"/>
  <c r="C7154" i="2"/>
  <c r="D7154" i="2"/>
  <c r="E7154" i="2"/>
  <c r="H7154" i="2" s="1"/>
  <c r="I7154" i="2" s="1"/>
  <c r="G7154" i="2"/>
  <c r="C7155" i="2"/>
  <c r="D7155" i="2" s="1"/>
  <c r="E7155" i="2" s="1"/>
  <c r="H7155" i="2" s="1"/>
  <c r="G7155" i="2"/>
  <c r="I7155" i="2"/>
  <c r="C7156" i="2"/>
  <c r="D7156" i="2"/>
  <c r="E7156" i="2"/>
  <c r="G7156" i="2"/>
  <c r="C7157" i="2"/>
  <c r="D7157" i="2" s="1"/>
  <c r="E7157" i="2" s="1"/>
  <c r="H7157" i="2" s="1"/>
  <c r="I7157" i="2" s="1"/>
  <c r="G7157" i="2"/>
  <c r="C7158" i="2"/>
  <c r="D7158" i="2"/>
  <c r="E7158" i="2"/>
  <c r="G7158" i="2"/>
  <c r="C7159" i="2"/>
  <c r="D7159" i="2" s="1"/>
  <c r="E7159" i="2" s="1"/>
  <c r="H7159" i="2" s="1"/>
  <c r="I7159" i="2" s="1"/>
  <c r="G7159" i="2"/>
  <c r="C7160" i="2"/>
  <c r="D7160" i="2"/>
  <c r="E7160" i="2"/>
  <c r="H7160" i="2" s="1"/>
  <c r="I7160" i="2" s="1"/>
  <c r="G7160" i="2"/>
  <c r="C7161" i="2"/>
  <c r="D7161" i="2"/>
  <c r="E7161" i="2" s="1"/>
  <c r="H7161" i="2" s="1"/>
  <c r="I7161" i="2" s="1"/>
  <c r="G7161" i="2"/>
  <c r="C7162" i="2"/>
  <c r="D7162" i="2"/>
  <c r="E7162" i="2"/>
  <c r="H7162" i="2" s="1"/>
  <c r="I7162" i="2" s="1"/>
  <c r="G7162" i="2"/>
  <c r="C7163" i="2"/>
  <c r="D7163" i="2"/>
  <c r="E7163" i="2" s="1"/>
  <c r="H7163" i="2" s="1"/>
  <c r="I7163" i="2" s="1"/>
  <c r="G7163" i="2"/>
  <c r="C7164" i="2"/>
  <c r="D7164" i="2"/>
  <c r="E7164" i="2"/>
  <c r="G7164" i="2"/>
  <c r="C7165" i="2"/>
  <c r="D7165" i="2" s="1"/>
  <c r="E7165" i="2" s="1"/>
  <c r="G7165" i="2"/>
  <c r="H7165" i="2"/>
  <c r="I7165" i="2" s="1"/>
  <c r="C7166" i="2"/>
  <c r="D7166" i="2"/>
  <c r="E7166" i="2"/>
  <c r="H7166" i="2" s="1"/>
  <c r="I7166" i="2" s="1"/>
  <c r="G7166" i="2"/>
  <c r="C7167" i="2"/>
  <c r="D7167" i="2" s="1"/>
  <c r="E7167" i="2" s="1"/>
  <c r="G7167" i="2"/>
  <c r="H7167" i="2"/>
  <c r="I7167" i="2" s="1"/>
  <c r="C7168" i="2"/>
  <c r="D7168" i="2"/>
  <c r="E7168" i="2"/>
  <c r="H7168" i="2" s="1"/>
  <c r="I7168" i="2" s="1"/>
  <c r="G7168" i="2"/>
  <c r="C7169" i="2"/>
  <c r="D7169" i="2"/>
  <c r="E7169" i="2" s="1"/>
  <c r="H7169" i="2" s="1"/>
  <c r="I7169" i="2" s="1"/>
  <c r="G7169" i="2"/>
  <c r="C7170" i="2"/>
  <c r="D7170" i="2"/>
  <c r="E7170" i="2"/>
  <c r="H7170" i="2" s="1"/>
  <c r="I7170" i="2" s="1"/>
  <c r="G7170" i="2"/>
  <c r="C7171" i="2"/>
  <c r="D7171" i="2" s="1"/>
  <c r="E7171" i="2" s="1"/>
  <c r="H7171" i="2" s="1"/>
  <c r="I7171" i="2" s="1"/>
  <c r="G7171" i="2"/>
  <c r="C7172" i="2"/>
  <c r="D7172" i="2"/>
  <c r="E7172" i="2"/>
  <c r="G7172" i="2"/>
  <c r="C7173" i="2"/>
  <c r="D7173" i="2" s="1"/>
  <c r="E7173" i="2" s="1"/>
  <c r="H7173" i="2" s="1"/>
  <c r="I7173" i="2" s="1"/>
  <c r="G7173" i="2"/>
  <c r="C7174" i="2"/>
  <c r="D7174" i="2"/>
  <c r="E7174" i="2"/>
  <c r="G7174" i="2"/>
  <c r="C7175" i="2"/>
  <c r="D7175" i="2" s="1"/>
  <c r="E7175" i="2" s="1"/>
  <c r="H7175" i="2" s="1"/>
  <c r="I7175" i="2" s="1"/>
  <c r="G7175" i="2"/>
  <c r="C7176" i="2"/>
  <c r="D7176" i="2"/>
  <c r="E7176" i="2"/>
  <c r="H7176" i="2" s="1"/>
  <c r="I7176" i="2" s="1"/>
  <c r="G7176" i="2"/>
  <c r="C7177" i="2"/>
  <c r="D7177" i="2"/>
  <c r="E7177" i="2" s="1"/>
  <c r="H7177" i="2" s="1"/>
  <c r="I7177" i="2" s="1"/>
  <c r="G7177" i="2"/>
  <c r="C7178" i="2"/>
  <c r="D7178" i="2"/>
  <c r="E7178" i="2"/>
  <c r="H7178" i="2" s="1"/>
  <c r="I7178" i="2" s="1"/>
  <c r="G7178" i="2"/>
  <c r="C7179" i="2"/>
  <c r="D7179" i="2"/>
  <c r="E7179" i="2" s="1"/>
  <c r="H7179" i="2" s="1"/>
  <c r="I7179" i="2" s="1"/>
  <c r="G7179" i="2"/>
  <c r="C7180" i="2"/>
  <c r="D7180" i="2"/>
  <c r="E7180" i="2"/>
  <c r="G7180" i="2"/>
  <c r="C7181" i="2"/>
  <c r="D7181" i="2" s="1"/>
  <c r="E7181" i="2" s="1"/>
  <c r="G7181" i="2"/>
  <c r="H7181" i="2"/>
  <c r="I7181" i="2" s="1"/>
  <c r="C7182" i="2"/>
  <c r="D7182" i="2"/>
  <c r="E7182" i="2"/>
  <c r="H7182" i="2" s="1"/>
  <c r="I7182" i="2" s="1"/>
  <c r="G7182" i="2"/>
  <c r="C7183" i="2"/>
  <c r="D7183" i="2" s="1"/>
  <c r="E7183" i="2" s="1"/>
  <c r="G7183" i="2"/>
  <c r="H7183" i="2"/>
  <c r="I7183" i="2" s="1"/>
  <c r="C7184" i="2"/>
  <c r="D7184" i="2"/>
  <c r="E7184" i="2"/>
  <c r="H7184" i="2" s="1"/>
  <c r="I7184" i="2" s="1"/>
  <c r="G7184" i="2"/>
  <c r="C7185" i="2"/>
  <c r="D7185" i="2"/>
  <c r="E7185" i="2" s="1"/>
  <c r="H7185" i="2" s="1"/>
  <c r="I7185" i="2" s="1"/>
  <c r="G7185" i="2"/>
  <c r="C7186" i="2"/>
  <c r="D7186" i="2"/>
  <c r="E7186" i="2"/>
  <c r="H7186" i="2" s="1"/>
  <c r="I7186" i="2" s="1"/>
  <c r="G7186" i="2"/>
  <c r="C7187" i="2"/>
  <c r="D7187" i="2" s="1"/>
  <c r="E7187" i="2" s="1"/>
  <c r="H7187" i="2" s="1"/>
  <c r="I7187" i="2" s="1"/>
  <c r="G7187" i="2"/>
  <c r="C7188" i="2"/>
  <c r="D7188" i="2"/>
  <c r="E7188" i="2"/>
  <c r="G7188" i="2"/>
  <c r="C7189" i="2"/>
  <c r="D7189" i="2" s="1"/>
  <c r="E7189" i="2" s="1"/>
  <c r="H7189" i="2" s="1"/>
  <c r="I7189" i="2" s="1"/>
  <c r="G7189" i="2"/>
  <c r="C7190" i="2"/>
  <c r="D7190" i="2"/>
  <c r="E7190" i="2"/>
  <c r="G7190" i="2"/>
  <c r="C7191" i="2"/>
  <c r="D7191" i="2" s="1"/>
  <c r="E7191" i="2" s="1"/>
  <c r="H7191" i="2" s="1"/>
  <c r="I7191" i="2" s="1"/>
  <c r="G7191" i="2"/>
  <c r="C7192" i="2"/>
  <c r="D7192" i="2"/>
  <c r="E7192" i="2"/>
  <c r="H7192" i="2" s="1"/>
  <c r="I7192" i="2" s="1"/>
  <c r="G7192" i="2"/>
  <c r="C7193" i="2"/>
  <c r="D7193" i="2"/>
  <c r="E7193" i="2" s="1"/>
  <c r="H7193" i="2" s="1"/>
  <c r="I7193" i="2" s="1"/>
  <c r="G7193" i="2"/>
  <c r="C7194" i="2"/>
  <c r="D7194" i="2"/>
  <c r="E7194" i="2"/>
  <c r="H7194" i="2" s="1"/>
  <c r="I7194" i="2" s="1"/>
  <c r="G7194" i="2"/>
  <c r="C7195" i="2"/>
  <c r="D7195" i="2"/>
  <c r="E7195" i="2" s="1"/>
  <c r="H7195" i="2" s="1"/>
  <c r="I7195" i="2" s="1"/>
  <c r="G7195" i="2"/>
  <c r="C7196" i="2"/>
  <c r="D7196" i="2"/>
  <c r="E7196" i="2"/>
  <c r="G7196" i="2"/>
  <c r="C7197" i="2"/>
  <c r="D7197" i="2" s="1"/>
  <c r="E7197" i="2" s="1"/>
  <c r="G7197" i="2"/>
  <c r="H7197" i="2"/>
  <c r="I7197" i="2" s="1"/>
  <c r="C7198" i="2"/>
  <c r="D7198" i="2"/>
  <c r="E7198" i="2"/>
  <c r="H7198" i="2" s="1"/>
  <c r="I7198" i="2" s="1"/>
  <c r="G7198" i="2"/>
  <c r="C7199" i="2"/>
  <c r="D7199" i="2" s="1"/>
  <c r="E7199" i="2" s="1"/>
  <c r="G7199" i="2"/>
  <c r="H7199" i="2"/>
  <c r="I7199" i="2" s="1"/>
  <c r="C7200" i="2"/>
  <c r="D7200" i="2"/>
  <c r="E7200" i="2"/>
  <c r="H7200" i="2" s="1"/>
  <c r="I7200" i="2" s="1"/>
  <c r="G7200" i="2"/>
  <c r="C7201" i="2"/>
  <c r="D7201" i="2"/>
  <c r="E7201" i="2" s="1"/>
  <c r="H7201" i="2" s="1"/>
  <c r="I7201" i="2" s="1"/>
  <c r="G7201" i="2"/>
  <c r="C7202" i="2"/>
  <c r="D7202" i="2"/>
  <c r="E7202" i="2"/>
  <c r="H7202" i="2" s="1"/>
  <c r="I7202" i="2" s="1"/>
  <c r="G7202" i="2"/>
  <c r="C7203" i="2"/>
  <c r="D7203" i="2" s="1"/>
  <c r="E7203" i="2" s="1"/>
  <c r="H7203" i="2" s="1"/>
  <c r="I7203" i="2" s="1"/>
  <c r="G7203" i="2"/>
  <c r="C7204" i="2"/>
  <c r="D7204" i="2"/>
  <c r="E7204" i="2"/>
  <c r="G7204" i="2"/>
  <c r="C7205" i="2"/>
  <c r="D7205" i="2" s="1"/>
  <c r="E7205" i="2" s="1"/>
  <c r="H7205" i="2" s="1"/>
  <c r="G7205" i="2"/>
  <c r="I7205" i="2"/>
  <c r="C7206" i="2"/>
  <c r="D7206" i="2"/>
  <c r="E7206" i="2"/>
  <c r="G7206" i="2"/>
  <c r="C7207" i="2"/>
  <c r="D7207" i="2" s="1"/>
  <c r="E7207" i="2" s="1"/>
  <c r="H7207" i="2" s="1"/>
  <c r="I7207" i="2" s="1"/>
  <c r="G7207" i="2"/>
  <c r="C7208" i="2"/>
  <c r="D7208" i="2"/>
  <c r="E7208" i="2"/>
  <c r="H7208" i="2" s="1"/>
  <c r="I7208" i="2" s="1"/>
  <c r="G7208" i="2"/>
  <c r="C7209" i="2"/>
  <c r="D7209" i="2"/>
  <c r="E7209" i="2" s="1"/>
  <c r="H7209" i="2" s="1"/>
  <c r="I7209" i="2" s="1"/>
  <c r="G7209" i="2"/>
  <c r="C7210" i="2"/>
  <c r="D7210" i="2"/>
  <c r="E7210" i="2"/>
  <c r="H7210" i="2" s="1"/>
  <c r="I7210" i="2" s="1"/>
  <c r="G7210" i="2"/>
  <c r="C7211" i="2"/>
  <c r="D7211" i="2"/>
  <c r="E7211" i="2" s="1"/>
  <c r="H7211" i="2" s="1"/>
  <c r="I7211" i="2" s="1"/>
  <c r="G7211" i="2"/>
  <c r="C7212" i="2"/>
  <c r="D7212" i="2"/>
  <c r="E7212" i="2"/>
  <c r="G7212" i="2"/>
  <c r="C7213" i="2"/>
  <c r="D7213" i="2" s="1"/>
  <c r="E7213" i="2" s="1"/>
  <c r="G7213" i="2"/>
  <c r="H7213" i="2"/>
  <c r="I7213" i="2" s="1"/>
  <c r="C7214" i="2"/>
  <c r="D7214" i="2"/>
  <c r="E7214" i="2"/>
  <c r="H7214" i="2" s="1"/>
  <c r="I7214" i="2" s="1"/>
  <c r="G7214" i="2"/>
  <c r="C7215" i="2"/>
  <c r="D7215" i="2" s="1"/>
  <c r="E7215" i="2" s="1"/>
  <c r="G7215" i="2"/>
  <c r="H7215" i="2"/>
  <c r="I7215" i="2" s="1"/>
  <c r="C7216" i="2"/>
  <c r="D7216" i="2"/>
  <c r="E7216" i="2"/>
  <c r="H7216" i="2" s="1"/>
  <c r="I7216" i="2" s="1"/>
  <c r="G7216" i="2"/>
  <c r="C7217" i="2"/>
  <c r="D7217" i="2"/>
  <c r="E7217" i="2" s="1"/>
  <c r="H7217" i="2" s="1"/>
  <c r="I7217" i="2" s="1"/>
  <c r="G7217" i="2"/>
  <c r="C7218" i="2"/>
  <c r="D7218" i="2"/>
  <c r="E7218" i="2"/>
  <c r="H7218" i="2" s="1"/>
  <c r="I7218" i="2" s="1"/>
  <c r="G7218" i="2"/>
  <c r="C7219" i="2"/>
  <c r="D7219" i="2" s="1"/>
  <c r="E7219" i="2" s="1"/>
  <c r="H7219" i="2" s="1"/>
  <c r="G7219" i="2"/>
  <c r="I7219" i="2"/>
  <c r="C7220" i="2"/>
  <c r="D7220" i="2"/>
  <c r="E7220" i="2"/>
  <c r="G7220" i="2"/>
  <c r="C7221" i="2"/>
  <c r="D7221" i="2" s="1"/>
  <c r="E7221" i="2" s="1"/>
  <c r="H7221" i="2" s="1"/>
  <c r="G7221" i="2"/>
  <c r="I7221" i="2"/>
  <c r="C7222" i="2"/>
  <c r="D7222" i="2"/>
  <c r="E7222" i="2"/>
  <c r="G7222" i="2"/>
  <c r="C7223" i="2"/>
  <c r="D7223" i="2" s="1"/>
  <c r="E7223" i="2" s="1"/>
  <c r="H7223" i="2" s="1"/>
  <c r="I7223" i="2" s="1"/>
  <c r="G7223" i="2"/>
  <c r="C7224" i="2"/>
  <c r="D7224" i="2"/>
  <c r="E7224" i="2"/>
  <c r="H7224" i="2" s="1"/>
  <c r="I7224" i="2" s="1"/>
  <c r="G7224" i="2"/>
  <c r="C7225" i="2"/>
  <c r="D7225" i="2"/>
  <c r="E7225" i="2" s="1"/>
  <c r="H7225" i="2" s="1"/>
  <c r="I7225" i="2" s="1"/>
  <c r="G7225" i="2"/>
  <c r="C7226" i="2"/>
  <c r="D7226" i="2"/>
  <c r="E7226" i="2"/>
  <c r="H7226" i="2" s="1"/>
  <c r="I7226" i="2" s="1"/>
  <c r="G7226" i="2"/>
  <c r="C7227" i="2"/>
  <c r="D7227" i="2"/>
  <c r="E7227" i="2" s="1"/>
  <c r="H7227" i="2" s="1"/>
  <c r="I7227" i="2" s="1"/>
  <c r="G7227" i="2"/>
  <c r="C7228" i="2"/>
  <c r="D7228" i="2"/>
  <c r="E7228" i="2"/>
  <c r="G7228" i="2"/>
  <c r="C7229" i="2"/>
  <c r="D7229" i="2" s="1"/>
  <c r="E7229" i="2" s="1"/>
  <c r="G7229" i="2"/>
  <c r="H7229" i="2"/>
  <c r="I7229" i="2" s="1"/>
  <c r="C7230" i="2"/>
  <c r="D7230" i="2"/>
  <c r="E7230" i="2"/>
  <c r="H7230" i="2" s="1"/>
  <c r="I7230" i="2" s="1"/>
  <c r="G7230" i="2"/>
  <c r="C7231" i="2"/>
  <c r="D7231" i="2" s="1"/>
  <c r="E7231" i="2" s="1"/>
  <c r="G7231" i="2"/>
  <c r="H7231" i="2"/>
  <c r="I7231" i="2" s="1"/>
  <c r="C7232" i="2"/>
  <c r="D7232" i="2"/>
  <c r="E7232" i="2"/>
  <c r="H7232" i="2" s="1"/>
  <c r="I7232" i="2" s="1"/>
  <c r="G7232" i="2"/>
  <c r="C7233" i="2"/>
  <c r="D7233" i="2"/>
  <c r="E7233" i="2" s="1"/>
  <c r="H7233" i="2" s="1"/>
  <c r="I7233" i="2" s="1"/>
  <c r="G7233" i="2"/>
  <c r="C7234" i="2"/>
  <c r="D7234" i="2"/>
  <c r="E7234" i="2"/>
  <c r="H7234" i="2" s="1"/>
  <c r="I7234" i="2" s="1"/>
  <c r="G7234" i="2"/>
  <c r="C7235" i="2"/>
  <c r="D7235" i="2" s="1"/>
  <c r="E7235" i="2" s="1"/>
  <c r="H7235" i="2" s="1"/>
  <c r="G7235" i="2"/>
  <c r="I7235" i="2"/>
  <c r="C7236" i="2"/>
  <c r="D7236" i="2"/>
  <c r="E7236" i="2"/>
  <c r="G7236" i="2"/>
  <c r="C7237" i="2"/>
  <c r="D7237" i="2" s="1"/>
  <c r="E7237" i="2" s="1"/>
  <c r="H7237" i="2" s="1"/>
  <c r="I7237" i="2" s="1"/>
  <c r="G7237" i="2"/>
  <c r="C7238" i="2"/>
  <c r="D7238" i="2"/>
  <c r="E7238" i="2"/>
  <c r="G7238" i="2"/>
  <c r="C7239" i="2"/>
  <c r="D7239" i="2" s="1"/>
  <c r="E7239" i="2" s="1"/>
  <c r="H7239" i="2" s="1"/>
  <c r="I7239" i="2" s="1"/>
  <c r="G7239" i="2"/>
  <c r="C7240" i="2"/>
  <c r="D7240" i="2"/>
  <c r="E7240" i="2"/>
  <c r="H7240" i="2" s="1"/>
  <c r="I7240" i="2" s="1"/>
  <c r="G7240" i="2"/>
  <c r="C7241" i="2"/>
  <c r="D7241" i="2"/>
  <c r="E7241" i="2" s="1"/>
  <c r="H7241" i="2" s="1"/>
  <c r="I7241" i="2" s="1"/>
  <c r="G7241" i="2"/>
  <c r="C7242" i="2"/>
  <c r="D7242" i="2"/>
  <c r="E7242" i="2"/>
  <c r="H7242" i="2" s="1"/>
  <c r="I7242" i="2" s="1"/>
  <c r="G7242" i="2"/>
  <c r="C7243" i="2"/>
  <c r="D7243" i="2"/>
  <c r="E7243" i="2" s="1"/>
  <c r="H7243" i="2" s="1"/>
  <c r="I7243" i="2" s="1"/>
  <c r="G7243" i="2"/>
  <c r="C7244" i="2"/>
  <c r="D7244" i="2"/>
  <c r="E7244" i="2"/>
  <c r="G7244" i="2"/>
  <c r="C7245" i="2"/>
  <c r="D7245" i="2" s="1"/>
  <c r="E7245" i="2" s="1"/>
  <c r="G7245" i="2"/>
  <c r="H7245" i="2"/>
  <c r="I7245" i="2" s="1"/>
  <c r="C7246" i="2"/>
  <c r="D7246" i="2"/>
  <c r="E7246" i="2"/>
  <c r="H7246" i="2" s="1"/>
  <c r="I7246" i="2" s="1"/>
  <c r="G7246" i="2"/>
  <c r="C7247" i="2"/>
  <c r="D7247" i="2" s="1"/>
  <c r="E7247" i="2" s="1"/>
  <c r="G7247" i="2"/>
  <c r="H7247" i="2"/>
  <c r="I7247" i="2" s="1"/>
  <c r="C7248" i="2"/>
  <c r="D7248" i="2"/>
  <c r="E7248" i="2"/>
  <c r="H7248" i="2" s="1"/>
  <c r="I7248" i="2" s="1"/>
  <c r="G7248" i="2"/>
  <c r="C7249" i="2"/>
  <c r="D7249" i="2"/>
  <c r="E7249" i="2" s="1"/>
  <c r="H7249" i="2" s="1"/>
  <c r="I7249" i="2" s="1"/>
  <c r="G7249" i="2"/>
  <c r="C7250" i="2"/>
  <c r="D7250" i="2"/>
  <c r="E7250" i="2"/>
  <c r="H7250" i="2" s="1"/>
  <c r="I7250" i="2" s="1"/>
  <c r="G7250" i="2"/>
  <c r="C7251" i="2"/>
  <c r="D7251" i="2" s="1"/>
  <c r="E7251" i="2" s="1"/>
  <c r="H7251" i="2" s="1"/>
  <c r="I7251" i="2" s="1"/>
  <c r="G7251" i="2"/>
  <c r="C7252" i="2"/>
  <c r="D7252" i="2"/>
  <c r="E7252" i="2"/>
  <c r="G7252" i="2"/>
  <c r="C7253" i="2"/>
  <c r="D7253" i="2" s="1"/>
  <c r="E7253" i="2" s="1"/>
  <c r="H7253" i="2" s="1"/>
  <c r="G7253" i="2"/>
  <c r="I7253" i="2"/>
  <c r="C7254" i="2"/>
  <c r="D7254" i="2"/>
  <c r="E7254" i="2"/>
  <c r="G7254" i="2"/>
  <c r="C7255" i="2"/>
  <c r="D7255" i="2" s="1"/>
  <c r="E7255" i="2" s="1"/>
  <c r="H7255" i="2" s="1"/>
  <c r="I7255" i="2" s="1"/>
  <c r="G7255" i="2"/>
  <c r="C7256" i="2"/>
  <c r="D7256" i="2"/>
  <c r="E7256" i="2"/>
  <c r="H7256" i="2" s="1"/>
  <c r="I7256" i="2" s="1"/>
  <c r="G7256" i="2"/>
  <c r="C7257" i="2"/>
  <c r="D7257" i="2"/>
  <c r="E7257" i="2" s="1"/>
  <c r="H7257" i="2" s="1"/>
  <c r="I7257" i="2" s="1"/>
  <c r="G7257" i="2"/>
  <c r="C7258" i="2"/>
  <c r="D7258" i="2"/>
  <c r="E7258" i="2"/>
  <c r="H7258" i="2" s="1"/>
  <c r="I7258" i="2" s="1"/>
  <c r="G7258" i="2"/>
  <c r="C7259" i="2"/>
  <c r="D7259" i="2"/>
  <c r="E7259" i="2" s="1"/>
  <c r="H7259" i="2" s="1"/>
  <c r="I7259" i="2" s="1"/>
  <c r="G7259" i="2"/>
  <c r="C7260" i="2"/>
  <c r="D7260" i="2"/>
  <c r="E7260" i="2"/>
  <c r="G7260" i="2"/>
  <c r="C7261" i="2"/>
  <c r="D7261" i="2" s="1"/>
  <c r="E7261" i="2" s="1"/>
  <c r="G7261" i="2"/>
  <c r="H7261" i="2"/>
  <c r="I7261" i="2" s="1"/>
  <c r="C7262" i="2"/>
  <c r="D7262" i="2"/>
  <c r="E7262" i="2"/>
  <c r="H7262" i="2" s="1"/>
  <c r="I7262" i="2" s="1"/>
  <c r="G7262" i="2"/>
  <c r="C7263" i="2"/>
  <c r="D7263" i="2" s="1"/>
  <c r="E7263" i="2" s="1"/>
  <c r="G7263" i="2"/>
  <c r="H7263" i="2"/>
  <c r="I7263" i="2" s="1"/>
  <c r="C7264" i="2"/>
  <c r="D7264" i="2"/>
  <c r="E7264" i="2"/>
  <c r="H7264" i="2" s="1"/>
  <c r="I7264" i="2" s="1"/>
  <c r="G7264" i="2"/>
  <c r="C7265" i="2"/>
  <c r="D7265" i="2"/>
  <c r="E7265" i="2" s="1"/>
  <c r="H7265" i="2" s="1"/>
  <c r="I7265" i="2" s="1"/>
  <c r="G7265" i="2"/>
  <c r="C7266" i="2"/>
  <c r="D7266" i="2"/>
  <c r="E7266" i="2"/>
  <c r="H7266" i="2" s="1"/>
  <c r="I7266" i="2" s="1"/>
  <c r="G7266" i="2"/>
  <c r="C7267" i="2"/>
  <c r="D7267" i="2" s="1"/>
  <c r="E7267" i="2" s="1"/>
  <c r="H7267" i="2" s="1"/>
  <c r="G7267" i="2"/>
  <c r="I7267" i="2"/>
  <c r="C7268" i="2"/>
  <c r="D7268" i="2"/>
  <c r="E7268" i="2"/>
  <c r="G7268" i="2"/>
  <c r="C7269" i="2"/>
  <c r="D7269" i="2" s="1"/>
  <c r="E7269" i="2" s="1"/>
  <c r="H7269" i="2" s="1"/>
  <c r="G7269" i="2"/>
  <c r="I7269" i="2"/>
  <c r="C7270" i="2"/>
  <c r="D7270" i="2"/>
  <c r="E7270" i="2"/>
  <c r="G7270" i="2"/>
  <c r="C7271" i="2"/>
  <c r="D7271" i="2" s="1"/>
  <c r="E7271" i="2" s="1"/>
  <c r="H7271" i="2" s="1"/>
  <c r="I7271" i="2" s="1"/>
  <c r="G7271" i="2"/>
  <c r="C7272" i="2"/>
  <c r="D7272" i="2"/>
  <c r="E7272" i="2"/>
  <c r="H7272" i="2" s="1"/>
  <c r="I7272" i="2" s="1"/>
  <c r="G7272" i="2"/>
  <c r="C7273" i="2"/>
  <c r="D7273" i="2"/>
  <c r="E7273" i="2" s="1"/>
  <c r="H7273" i="2" s="1"/>
  <c r="I7273" i="2" s="1"/>
  <c r="G7273" i="2"/>
  <c r="C7274" i="2"/>
  <c r="D7274" i="2"/>
  <c r="E7274" i="2"/>
  <c r="H7274" i="2" s="1"/>
  <c r="I7274" i="2" s="1"/>
  <c r="G7274" i="2"/>
  <c r="C7275" i="2"/>
  <c r="D7275" i="2"/>
  <c r="E7275" i="2" s="1"/>
  <c r="H7275" i="2" s="1"/>
  <c r="I7275" i="2" s="1"/>
  <c r="G7275" i="2"/>
  <c r="C7276" i="2"/>
  <c r="D7276" i="2"/>
  <c r="E7276" i="2"/>
  <c r="G7276" i="2"/>
  <c r="C7277" i="2"/>
  <c r="D7277" i="2" s="1"/>
  <c r="E7277" i="2" s="1"/>
  <c r="G7277" i="2"/>
  <c r="H7277" i="2"/>
  <c r="I7277" i="2" s="1"/>
  <c r="C7278" i="2"/>
  <c r="D7278" i="2"/>
  <c r="E7278" i="2"/>
  <c r="H7278" i="2" s="1"/>
  <c r="I7278" i="2" s="1"/>
  <c r="G7278" i="2"/>
  <c r="C7279" i="2"/>
  <c r="D7279" i="2" s="1"/>
  <c r="E7279" i="2" s="1"/>
  <c r="G7279" i="2"/>
  <c r="H7279" i="2"/>
  <c r="I7279" i="2" s="1"/>
  <c r="C7280" i="2"/>
  <c r="D7280" i="2"/>
  <c r="E7280" i="2"/>
  <c r="H7280" i="2" s="1"/>
  <c r="I7280" i="2" s="1"/>
  <c r="G7280" i="2"/>
  <c r="C7281" i="2"/>
  <c r="D7281" i="2"/>
  <c r="E7281" i="2" s="1"/>
  <c r="H7281" i="2" s="1"/>
  <c r="I7281" i="2" s="1"/>
  <c r="G7281" i="2"/>
  <c r="C7282" i="2"/>
  <c r="D7282" i="2"/>
  <c r="E7282" i="2"/>
  <c r="H7282" i="2" s="1"/>
  <c r="I7282" i="2" s="1"/>
  <c r="G7282" i="2"/>
  <c r="C7283" i="2"/>
  <c r="D7283" i="2" s="1"/>
  <c r="E7283" i="2" s="1"/>
  <c r="H7283" i="2" s="1"/>
  <c r="G7283" i="2"/>
  <c r="I7283" i="2"/>
  <c r="C7284" i="2"/>
  <c r="D7284" i="2"/>
  <c r="E7284" i="2"/>
  <c r="G7284" i="2"/>
  <c r="C7285" i="2"/>
  <c r="D7285" i="2" s="1"/>
  <c r="E7285" i="2" s="1"/>
  <c r="H7285" i="2" s="1"/>
  <c r="I7285" i="2" s="1"/>
  <c r="G7285" i="2"/>
  <c r="C7286" i="2"/>
  <c r="D7286" i="2"/>
  <c r="E7286" i="2"/>
  <c r="G7286" i="2"/>
  <c r="C7287" i="2"/>
  <c r="D7287" i="2" s="1"/>
  <c r="E7287" i="2" s="1"/>
  <c r="H7287" i="2" s="1"/>
  <c r="I7287" i="2" s="1"/>
  <c r="G7287" i="2"/>
  <c r="C7288" i="2"/>
  <c r="D7288" i="2"/>
  <c r="E7288" i="2" s="1"/>
  <c r="H7288" i="2" s="1"/>
  <c r="I7288" i="2" s="1"/>
  <c r="G7288" i="2"/>
  <c r="C7289" i="2"/>
  <c r="D7289" i="2" s="1"/>
  <c r="E7289" i="2" s="1"/>
  <c r="H7289" i="2" s="1"/>
  <c r="I7289" i="2" s="1"/>
  <c r="G7289" i="2"/>
  <c r="C7290" i="2"/>
  <c r="D7290" i="2"/>
  <c r="E7290" i="2" s="1"/>
  <c r="H7290" i="2" s="1"/>
  <c r="I7290" i="2" s="1"/>
  <c r="G7290" i="2"/>
  <c r="C7291" i="2"/>
  <c r="D7291" i="2" s="1"/>
  <c r="E7291" i="2" s="1"/>
  <c r="H7291" i="2" s="1"/>
  <c r="I7291" i="2" s="1"/>
  <c r="G7291" i="2"/>
  <c r="C7292" i="2"/>
  <c r="D7292" i="2"/>
  <c r="E7292" i="2"/>
  <c r="H7292" i="2" s="1"/>
  <c r="I7292" i="2" s="1"/>
  <c r="G7292" i="2"/>
  <c r="C7293" i="2"/>
  <c r="D7293" i="2"/>
  <c r="E7293" i="2" s="1"/>
  <c r="H7293" i="2" s="1"/>
  <c r="I7293" i="2" s="1"/>
  <c r="G7293" i="2"/>
  <c r="C7294" i="2"/>
  <c r="D7294" i="2"/>
  <c r="E7294" i="2" s="1"/>
  <c r="H7294" i="2" s="1"/>
  <c r="I7294" i="2" s="1"/>
  <c r="G7294" i="2"/>
  <c r="C7295" i="2"/>
  <c r="D7295" i="2" s="1"/>
  <c r="E7295" i="2" s="1"/>
  <c r="G7295" i="2"/>
  <c r="H7295" i="2"/>
  <c r="I7295" i="2" s="1"/>
  <c r="C7296" i="2"/>
  <c r="D7296" i="2"/>
  <c r="E7296" i="2"/>
  <c r="H7296" i="2" s="1"/>
  <c r="I7296" i="2" s="1"/>
  <c r="G7296" i="2"/>
  <c r="C7297" i="2"/>
  <c r="D7297" i="2" s="1"/>
  <c r="E7297" i="2" s="1"/>
  <c r="H7297" i="2" s="1"/>
  <c r="G7297" i="2"/>
  <c r="I7297" i="2"/>
  <c r="C7298" i="2"/>
  <c r="D7298" i="2"/>
  <c r="E7298" i="2" s="1"/>
  <c r="G7298" i="2"/>
  <c r="C7299" i="2"/>
  <c r="D7299" i="2" s="1"/>
  <c r="E7299" i="2" s="1"/>
  <c r="G7299" i="2"/>
  <c r="H7299" i="2"/>
  <c r="I7299" i="2" s="1"/>
  <c r="C7300" i="2"/>
  <c r="D7300" i="2"/>
  <c r="E7300" i="2" s="1"/>
  <c r="H7300" i="2" s="1"/>
  <c r="I7300" i="2" s="1"/>
  <c r="G7300" i="2"/>
  <c r="C7301" i="2"/>
  <c r="D7301" i="2" s="1"/>
  <c r="E7301" i="2" s="1"/>
  <c r="H7301" i="2" s="1"/>
  <c r="G7301" i="2"/>
  <c r="I7301" i="2"/>
  <c r="C7302" i="2"/>
  <c r="D7302" i="2"/>
  <c r="E7302" i="2" s="1"/>
  <c r="H7302" i="2" s="1"/>
  <c r="G7302" i="2"/>
  <c r="I7302" i="2"/>
  <c r="C7303" i="2"/>
  <c r="D7303" i="2" s="1"/>
  <c r="E7303" i="2" s="1"/>
  <c r="H7303" i="2" s="1"/>
  <c r="I7303" i="2" s="1"/>
  <c r="G7303" i="2"/>
  <c r="C7304" i="2"/>
  <c r="D7304" i="2"/>
  <c r="E7304" i="2" s="1"/>
  <c r="H7304" i="2" s="1"/>
  <c r="I7304" i="2" s="1"/>
  <c r="G7304" i="2"/>
  <c r="C7305" i="2"/>
  <c r="D7305" i="2" s="1"/>
  <c r="E7305" i="2" s="1"/>
  <c r="H7305" i="2" s="1"/>
  <c r="I7305" i="2" s="1"/>
  <c r="G7305" i="2"/>
  <c r="C7306" i="2"/>
  <c r="D7306" i="2"/>
  <c r="E7306" i="2" s="1"/>
  <c r="H7306" i="2" s="1"/>
  <c r="I7306" i="2" s="1"/>
  <c r="G7306" i="2"/>
  <c r="C7307" i="2"/>
  <c r="D7307" i="2" s="1"/>
  <c r="E7307" i="2" s="1"/>
  <c r="H7307" i="2" s="1"/>
  <c r="I7307" i="2" s="1"/>
  <c r="G7307" i="2"/>
  <c r="C7308" i="2"/>
  <c r="D7308" i="2"/>
  <c r="E7308" i="2"/>
  <c r="H7308" i="2" s="1"/>
  <c r="I7308" i="2" s="1"/>
  <c r="G7308" i="2"/>
  <c r="C7309" i="2"/>
  <c r="D7309" i="2"/>
  <c r="E7309" i="2" s="1"/>
  <c r="H7309" i="2" s="1"/>
  <c r="I7309" i="2" s="1"/>
  <c r="G7309" i="2"/>
  <c r="C7310" i="2"/>
  <c r="D7310" i="2"/>
  <c r="E7310" i="2" s="1"/>
  <c r="H7310" i="2" s="1"/>
  <c r="I7310" i="2" s="1"/>
  <c r="G7310" i="2"/>
  <c r="C7311" i="2"/>
  <c r="D7311" i="2" s="1"/>
  <c r="E7311" i="2" s="1"/>
  <c r="G7311" i="2"/>
  <c r="H7311" i="2"/>
  <c r="I7311" i="2" s="1"/>
  <c r="C7312" i="2"/>
  <c r="D7312" i="2"/>
  <c r="E7312" i="2"/>
  <c r="H7312" i="2" s="1"/>
  <c r="I7312" i="2" s="1"/>
  <c r="G7312" i="2"/>
  <c r="C7313" i="2"/>
  <c r="D7313" i="2" s="1"/>
  <c r="E7313" i="2" s="1"/>
  <c r="H7313" i="2" s="1"/>
  <c r="I7313" i="2" s="1"/>
  <c r="G7313" i="2"/>
  <c r="C7314" i="2"/>
  <c r="D7314" i="2"/>
  <c r="E7314" i="2" s="1"/>
  <c r="G7314" i="2"/>
  <c r="C7315" i="2"/>
  <c r="D7315" i="2" s="1"/>
  <c r="E7315" i="2" s="1"/>
  <c r="G7315" i="2"/>
  <c r="H7315" i="2"/>
  <c r="I7315" i="2" s="1"/>
  <c r="C7316" i="2"/>
  <c r="D7316" i="2"/>
  <c r="E7316" i="2" s="1"/>
  <c r="H7316" i="2" s="1"/>
  <c r="I7316" i="2" s="1"/>
  <c r="G7316" i="2"/>
  <c r="C7317" i="2"/>
  <c r="D7317" i="2" s="1"/>
  <c r="E7317" i="2" s="1"/>
  <c r="H7317" i="2" s="1"/>
  <c r="G7317" i="2"/>
  <c r="I7317" i="2"/>
  <c r="C7318" i="2"/>
  <c r="D7318" i="2"/>
  <c r="E7318" i="2" s="1"/>
  <c r="H7318" i="2" s="1"/>
  <c r="G7318" i="2"/>
  <c r="I7318" i="2"/>
  <c r="C7319" i="2"/>
  <c r="D7319" i="2" s="1"/>
  <c r="E7319" i="2" s="1"/>
  <c r="H7319" i="2" s="1"/>
  <c r="I7319" i="2" s="1"/>
  <c r="G7319" i="2"/>
  <c r="C7320" i="2"/>
  <c r="D7320" i="2"/>
  <c r="E7320" i="2" s="1"/>
  <c r="H7320" i="2" s="1"/>
  <c r="I7320" i="2" s="1"/>
  <c r="G7320" i="2"/>
  <c r="C7321" i="2"/>
  <c r="D7321" i="2" s="1"/>
  <c r="E7321" i="2" s="1"/>
  <c r="H7321" i="2" s="1"/>
  <c r="I7321" i="2" s="1"/>
  <c r="G7321" i="2"/>
  <c r="C7322" i="2"/>
  <c r="D7322" i="2"/>
  <c r="E7322" i="2" s="1"/>
  <c r="H7322" i="2" s="1"/>
  <c r="I7322" i="2" s="1"/>
  <c r="G7322" i="2"/>
  <c r="C7323" i="2"/>
  <c r="D7323" i="2" s="1"/>
  <c r="E7323" i="2" s="1"/>
  <c r="G7323" i="2"/>
  <c r="C7324" i="2"/>
  <c r="D7324" i="2"/>
  <c r="E7324" i="2"/>
  <c r="H7324" i="2" s="1"/>
  <c r="I7324" i="2" s="1"/>
  <c r="G7324" i="2"/>
  <c r="C7325" i="2"/>
  <c r="D7325" i="2"/>
  <c r="E7325" i="2" s="1"/>
  <c r="H7325" i="2" s="1"/>
  <c r="I7325" i="2" s="1"/>
  <c r="G7325" i="2"/>
  <c r="C7326" i="2"/>
  <c r="D7326" i="2"/>
  <c r="E7326" i="2" s="1"/>
  <c r="H7326" i="2" s="1"/>
  <c r="I7326" i="2" s="1"/>
  <c r="G7326" i="2"/>
  <c r="C7327" i="2"/>
  <c r="D7327" i="2" s="1"/>
  <c r="E7327" i="2" s="1"/>
  <c r="G7327" i="2"/>
  <c r="H7327" i="2" s="1"/>
  <c r="I7327" i="2" s="1"/>
  <c r="C7328" i="2"/>
  <c r="D7328" i="2"/>
  <c r="E7328" i="2"/>
  <c r="H7328" i="2" s="1"/>
  <c r="I7328" i="2" s="1"/>
  <c r="G7328" i="2"/>
  <c r="C7329" i="2"/>
  <c r="D7329" i="2" s="1"/>
  <c r="E7329" i="2" s="1"/>
  <c r="H7329" i="2" s="1"/>
  <c r="G7329" i="2"/>
  <c r="I7329" i="2"/>
  <c r="C7330" i="2"/>
  <c r="D7330" i="2"/>
  <c r="E7330" i="2" s="1"/>
  <c r="G7330" i="2"/>
  <c r="C7331" i="2"/>
  <c r="D7331" i="2" s="1"/>
  <c r="E7331" i="2" s="1"/>
  <c r="G7331" i="2"/>
  <c r="H7331" i="2"/>
  <c r="I7331" i="2" s="1"/>
  <c r="C7332" i="2"/>
  <c r="D7332" i="2"/>
  <c r="E7332" i="2" s="1"/>
  <c r="H7332" i="2" s="1"/>
  <c r="I7332" i="2" s="1"/>
  <c r="G7332" i="2"/>
  <c r="C7333" i="2"/>
  <c r="D7333" i="2" s="1"/>
  <c r="E7333" i="2" s="1"/>
  <c r="H7333" i="2" s="1"/>
  <c r="G7333" i="2"/>
  <c r="I7333" i="2"/>
  <c r="C7334" i="2"/>
  <c r="D7334" i="2"/>
  <c r="E7334" i="2" s="1"/>
  <c r="H7334" i="2" s="1"/>
  <c r="G7334" i="2"/>
  <c r="I7334" i="2"/>
  <c r="C7335" i="2"/>
  <c r="D7335" i="2" s="1"/>
  <c r="E7335" i="2" s="1"/>
  <c r="H7335" i="2" s="1"/>
  <c r="I7335" i="2" s="1"/>
  <c r="G7335" i="2"/>
  <c r="C7336" i="2"/>
  <c r="D7336" i="2"/>
  <c r="E7336" i="2" s="1"/>
  <c r="H7336" i="2" s="1"/>
  <c r="I7336" i="2" s="1"/>
  <c r="G7336" i="2"/>
  <c r="C7337" i="2"/>
  <c r="D7337" i="2"/>
  <c r="E7337" i="2" s="1"/>
  <c r="H7337" i="2" s="1"/>
  <c r="I7337" i="2" s="1"/>
  <c r="G7337" i="2"/>
  <c r="C7338" i="2"/>
  <c r="D7338" i="2"/>
  <c r="E7338" i="2" s="1"/>
  <c r="H7338" i="2" s="1"/>
  <c r="I7338" i="2" s="1"/>
  <c r="G7338" i="2"/>
  <c r="C7339" i="2"/>
  <c r="D7339" i="2" s="1"/>
  <c r="E7339" i="2" s="1"/>
  <c r="H7339" i="2" s="1"/>
  <c r="I7339" i="2" s="1"/>
  <c r="G7339" i="2"/>
  <c r="C7340" i="2"/>
  <c r="D7340" i="2"/>
  <c r="E7340" i="2" s="1"/>
  <c r="H7340" i="2" s="1"/>
  <c r="I7340" i="2" s="1"/>
  <c r="G7340" i="2"/>
  <c r="C7341" i="2"/>
  <c r="D7341" i="2"/>
  <c r="E7341" i="2" s="1"/>
  <c r="H7341" i="2" s="1"/>
  <c r="I7341" i="2" s="1"/>
  <c r="G7341" i="2"/>
  <c r="C7342" i="2"/>
  <c r="D7342" i="2"/>
  <c r="E7342" i="2" s="1"/>
  <c r="G7342" i="2"/>
  <c r="C7343" i="2"/>
  <c r="D7343" i="2" s="1"/>
  <c r="E7343" i="2" s="1"/>
  <c r="G7343" i="2"/>
  <c r="H7343" i="2"/>
  <c r="I7343" i="2" s="1"/>
  <c r="C7344" i="2"/>
  <c r="D7344" i="2"/>
  <c r="E7344" i="2"/>
  <c r="H7344" i="2" s="1"/>
  <c r="I7344" i="2" s="1"/>
  <c r="G7344" i="2"/>
  <c r="C7345" i="2"/>
  <c r="D7345" i="2" s="1"/>
  <c r="E7345" i="2" s="1"/>
  <c r="H7345" i="2" s="1"/>
  <c r="I7345" i="2" s="1"/>
  <c r="G7345" i="2"/>
  <c r="C7346" i="2"/>
  <c r="D7346" i="2"/>
  <c r="E7346" i="2" s="1"/>
  <c r="G7346" i="2"/>
  <c r="C7347" i="2"/>
  <c r="D7347" i="2" s="1"/>
  <c r="E7347" i="2" s="1"/>
  <c r="G7347" i="2"/>
  <c r="H7347" i="2"/>
  <c r="I7347" i="2" s="1"/>
  <c r="C7348" i="2"/>
  <c r="D7348" i="2"/>
  <c r="E7348" i="2" s="1"/>
  <c r="H7348" i="2" s="1"/>
  <c r="I7348" i="2" s="1"/>
  <c r="G7348" i="2"/>
  <c r="C7349" i="2"/>
  <c r="D7349" i="2" s="1"/>
  <c r="E7349" i="2" s="1"/>
  <c r="H7349" i="2" s="1"/>
  <c r="G7349" i="2"/>
  <c r="I7349" i="2"/>
  <c r="C7350" i="2"/>
  <c r="D7350" i="2"/>
  <c r="E7350" i="2" s="1"/>
  <c r="H7350" i="2" s="1"/>
  <c r="G7350" i="2"/>
  <c r="I7350" i="2"/>
  <c r="C7351" i="2"/>
  <c r="D7351" i="2" s="1"/>
  <c r="E7351" i="2" s="1"/>
  <c r="H7351" i="2" s="1"/>
  <c r="I7351" i="2" s="1"/>
  <c r="G7351" i="2"/>
  <c r="C7352" i="2"/>
  <c r="D7352" i="2"/>
  <c r="E7352" i="2" s="1"/>
  <c r="H7352" i="2" s="1"/>
  <c r="I7352" i="2" s="1"/>
  <c r="G7352" i="2"/>
  <c r="C7353" i="2"/>
  <c r="D7353" i="2" s="1"/>
  <c r="E7353" i="2" s="1"/>
  <c r="H7353" i="2" s="1"/>
  <c r="I7353" i="2" s="1"/>
  <c r="G7353" i="2"/>
  <c r="C7354" i="2"/>
  <c r="D7354" i="2"/>
  <c r="E7354" i="2" s="1"/>
  <c r="H7354" i="2" s="1"/>
  <c r="I7354" i="2" s="1"/>
  <c r="G7354" i="2"/>
  <c r="C7355" i="2"/>
  <c r="D7355" i="2" s="1"/>
  <c r="E7355" i="2" s="1"/>
  <c r="H7355" i="2" s="1"/>
  <c r="I7355" i="2" s="1"/>
  <c r="G7355" i="2"/>
  <c r="C7356" i="2"/>
  <c r="D7356" i="2"/>
  <c r="E7356" i="2"/>
  <c r="H7356" i="2" s="1"/>
  <c r="I7356" i="2" s="1"/>
  <c r="G7356" i="2"/>
  <c r="C7357" i="2"/>
  <c r="D7357" i="2"/>
  <c r="E7357" i="2" s="1"/>
  <c r="H7357" i="2" s="1"/>
  <c r="I7357" i="2" s="1"/>
  <c r="G7357" i="2"/>
  <c r="C7358" i="2"/>
  <c r="D7358" i="2"/>
  <c r="E7358" i="2" s="1"/>
  <c r="H7358" i="2" s="1"/>
  <c r="I7358" i="2" s="1"/>
  <c r="G7358" i="2"/>
  <c r="C7359" i="2"/>
  <c r="D7359" i="2" s="1"/>
  <c r="E7359" i="2" s="1"/>
  <c r="G7359" i="2"/>
  <c r="H7359" i="2"/>
  <c r="I7359" i="2" s="1"/>
  <c r="C7360" i="2"/>
  <c r="D7360" i="2"/>
  <c r="E7360" i="2"/>
  <c r="H7360" i="2" s="1"/>
  <c r="I7360" i="2" s="1"/>
  <c r="G7360" i="2"/>
  <c r="C7361" i="2"/>
  <c r="D7361" i="2" s="1"/>
  <c r="E7361" i="2" s="1"/>
  <c r="H7361" i="2" s="1"/>
  <c r="G7361" i="2"/>
  <c r="I7361" i="2"/>
  <c r="C7362" i="2"/>
  <c r="D7362" i="2"/>
  <c r="E7362" i="2" s="1"/>
  <c r="G7362" i="2"/>
  <c r="C7363" i="2"/>
  <c r="D7363" i="2" s="1"/>
  <c r="E7363" i="2" s="1"/>
  <c r="G7363" i="2"/>
  <c r="H7363" i="2"/>
  <c r="I7363" i="2" s="1"/>
  <c r="C7364" i="2"/>
  <c r="D7364" i="2"/>
  <c r="E7364" i="2" s="1"/>
  <c r="H7364" i="2" s="1"/>
  <c r="I7364" i="2" s="1"/>
  <c r="G7364" i="2"/>
  <c r="C7365" i="2"/>
  <c r="D7365" i="2" s="1"/>
  <c r="E7365" i="2" s="1"/>
  <c r="H7365" i="2" s="1"/>
  <c r="I7365" i="2" s="1"/>
  <c r="G7365" i="2"/>
  <c r="C7366" i="2"/>
  <c r="D7366" i="2"/>
  <c r="E7366" i="2" s="1"/>
  <c r="H7366" i="2" s="1"/>
  <c r="G7366" i="2"/>
  <c r="I7366" i="2"/>
  <c r="C7367" i="2"/>
  <c r="D7367" i="2" s="1"/>
  <c r="E7367" i="2" s="1"/>
  <c r="H7367" i="2" s="1"/>
  <c r="I7367" i="2" s="1"/>
  <c r="G7367" i="2"/>
  <c r="C7368" i="2"/>
  <c r="D7368" i="2"/>
  <c r="E7368" i="2" s="1"/>
  <c r="H7368" i="2" s="1"/>
  <c r="I7368" i="2" s="1"/>
  <c r="G7368" i="2"/>
  <c r="C7369" i="2"/>
  <c r="D7369" i="2" s="1"/>
  <c r="E7369" i="2" s="1"/>
  <c r="H7369" i="2" s="1"/>
  <c r="I7369" i="2" s="1"/>
  <c r="G7369" i="2"/>
  <c r="C7370" i="2"/>
  <c r="D7370" i="2"/>
  <c r="E7370" i="2" s="1"/>
  <c r="H7370" i="2" s="1"/>
  <c r="I7370" i="2" s="1"/>
  <c r="G7370" i="2"/>
  <c r="C7371" i="2"/>
  <c r="D7371" i="2" s="1"/>
  <c r="E7371" i="2" s="1"/>
  <c r="H7371" i="2" s="1"/>
  <c r="I7371" i="2" s="1"/>
  <c r="G7371" i="2"/>
  <c r="C7372" i="2"/>
  <c r="D7372" i="2"/>
  <c r="E7372" i="2"/>
  <c r="H7372" i="2" s="1"/>
  <c r="I7372" i="2" s="1"/>
  <c r="G7372" i="2"/>
  <c r="C7373" i="2"/>
  <c r="D7373" i="2"/>
  <c r="E7373" i="2" s="1"/>
  <c r="H7373" i="2" s="1"/>
  <c r="I7373" i="2" s="1"/>
  <c r="G7373" i="2"/>
  <c r="C7374" i="2"/>
  <c r="D7374" i="2"/>
  <c r="E7374" i="2" s="1"/>
  <c r="H7374" i="2" s="1"/>
  <c r="I7374" i="2" s="1"/>
  <c r="G7374" i="2"/>
  <c r="C7375" i="2"/>
  <c r="D7375" i="2" s="1"/>
  <c r="E7375" i="2" s="1"/>
  <c r="G7375" i="2"/>
  <c r="H7375" i="2"/>
  <c r="I7375" i="2" s="1"/>
  <c r="C7376" i="2"/>
  <c r="D7376" i="2"/>
  <c r="E7376" i="2"/>
  <c r="H7376" i="2" s="1"/>
  <c r="I7376" i="2" s="1"/>
  <c r="G7376" i="2"/>
  <c r="C7377" i="2"/>
  <c r="D7377" i="2" s="1"/>
  <c r="E7377" i="2" s="1"/>
  <c r="H7377" i="2" s="1"/>
  <c r="I7377" i="2" s="1"/>
  <c r="G7377" i="2"/>
  <c r="C7378" i="2"/>
  <c r="D7378" i="2"/>
  <c r="E7378" i="2" s="1"/>
  <c r="G7378" i="2"/>
  <c r="C7379" i="2"/>
  <c r="D7379" i="2" s="1"/>
  <c r="E7379" i="2" s="1"/>
  <c r="G7379" i="2"/>
  <c r="H7379" i="2"/>
  <c r="I7379" i="2" s="1"/>
  <c r="C7380" i="2"/>
  <c r="D7380" i="2"/>
  <c r="E7380" i="2" s="1"/>
  <c r="H7380" i="2" s="1"/>
  <c r="I7380" i="2" s="1"/>
  <c r="G7380" i="2"/>
  <c r="C7381" i="2"/>
  <c r="D7381" i="2" s="1"/>
  <c r="E7381" i="2" s="1"/>
  <c r="H7381" i="2" s="1"/>
  <c r="I7381" i="2" s="1"/>
  <c r="G7381" i="2"/>
  <c r="C7382" i="2"/>
  <c r="D7382" i="2"/>
  <c r="E7382" i="2" s="1"/>
  <c r="H7382" i="2" s="1"/>
  <c r="G7382" i="2"/>
  <c r="I7382" i="2"/>
  <c r="C7383" i="2"/>
  <c r="D7383" i="2" s="1"/>
  <c r="E7383" i="2" s="1"/>
  <c r="H7383" i="2" s="1"/>
  <c r="I7383" i="2" s="1"/>
  <c r="G7383" i="2"/>
  <c r="C7384" i="2"/>
  <c r="D7384" i="2"/>
  <c r="E7384" i="2" s="1"/>
  <c r="H7384" i="2" s="1"/>
  <c r="I7384" i="2" s="1"/>
  <c r="G7384" i="2"/>
  <c r="C7385" i="2"/>
  <c r="D7385" i="2" s="1"/>
  <c r="E7385" i="2" s="1"/>
  <c r="H7385" i="2" s="1"/>
  <c r="I7385" i="2" s="1"/>
  <c r="G7385" i="2"/>
  <c r="C7386" i="2"/>
  <c r="D7386" i="2"/>
  <c r="E7386" i="2" s="1"/>
  <c r="H7386" i="2" s="1"/>
  <c r="I7386" i="2" s="1"/>
  <c r="G7386" i="2"/>
  <c r="C7387" i="2"/>
  <c r="D7387" i="2" s="1"/>
  <c r="E7387" i="2" s="1"/>
  <c r="G7387" i="2"/>
  <c r="C7388" i="2"/>
  <c r="D7388" i="2"/>
  <c r="E7388" i="2"/>
  <c r="H7388" i="2" s="1"/>
  <c r="I7388" i="2" s="1"/>
  <c r="G7388" i="2"/>
  <c r="C7389" i="2"/>
  <c r="D7389" i="2"/>
  <c r="E7389" i="2" s="1"/>
  <c r="H7389" i="2" s="1"/>
  <c r="I7389" i="2" s="1"/>
  <c r="G7389" i="2"/>
  <c r="C7390" i="2"/>
  <c r="D7390" i="2"/>
  <c r="E7390" i="2" s="1"/>
  <c r="H7390" i="2" s="1"/>
  <c r="I7390" i="2" s="1"/>
  <c r="G7390" i="2"/>
  <c r="C7391" i="2"/>
  <c r="D7391" i="2" s="1"/>
  <c r="E7391" i="2" s="1"/>
  <c r="G7391" i="2"/>
  <c r="H7391" i="2" s="1"/>
  <c r="I7391" i="2" s="1"/>
  <c r="C7392" i="2"/>
  <c r="D7392" i="2"/>
  <c r="E7392" i="2"/>
  <c r="H7392" i="2" s="1"/>
  <c r="I7392" i="2" s="1"/>
  <c r="G7392" i="2"/>
  <c r="C7393" i="2"/>
  <c r="D7393" i="2" s="1"/>
  <c r="E7393" i="2" s="1"/>
  <c r="H7393" i="2" s="1"/>
  <c r="G7393" i="2"/>
  <c r="I7393" i="2"/>
  <c r="C7394" i="2"/>
  <c r="D7394" i="2"/>
  <c r="E7394" i="2" s="1"/>
  <c r="G7394" i="2"/>
  <c r="C7395" i="2"/>
  <c r="D7395" i="2" s="1"/>
  <c r="E7395" i="2" s="1"/>
  <c r="G7395" i="2"/>
  <c r="H7395" i="2"/>
  <c r="I7395" i="2" s="1"/>
  <c r="C7396" i="2"/>
  <c r="D7396" i="2"/>
  <c r="E7396" i="2" s="1"/>
  <c r="H7396" i="2" s="1"/>
  <c r="I7396" i="2" s="1"/>
  <c r="G7396" i="2"/>
  <c r="C7397" i="2"/>
  <c r="D7397" i="2" s="1"/>
  <c r="E7397" i="2" s="1"/>
  <c r="H7397" i="2" s="1"/>
  <c r="I7397" i="2" s="1"/>
  <c r="G7397" i="2"/>
  <c r="C7398" i="2"/>
  <c r="D7398" i="2"/>
  <c r="E7398" i="2" s="1"/>
  <c r="H7398" i="2" s="1"/>
  <c r="G7398" i="2"/>
  <c r="I7398" i="2"/>
  <c r="C7399" i="2"/>
  <c r="D7399" i="2" s="1"/>
  <c r="E7399" i="2" s="1"/>
  <c r="H7399" i="2" s="1"/>
  <c r="I7399" i="2" s="1"/>
  <c r="G7399" i="2"/>
  <c r="C7400" i="2"/>
  <c r="D7400" i="2"/>
  <c r="E7400" i="2" s="1"/>
  <c r="H7400" i="2" s="1"/>
  <c r="I7400" i="2" s="1"/>
  <c r="G7400" i="2"/>
  <c r="C7401" i="2"/>
  <c r="D7401" i="2"/>
  <c r="E7401" i="2" s="1"/>
  <c r="H7401" i="2" s="1"/>
  <c r="I7401" i="2" s="1"/>
  <c r="G7401" i="2"/>
  <c r="C7402" i="2"/>
  <c r="D7402" i="2"/>
  <c r="E7402" i="2" s="1"/>
  <c r="H7402" i="2" s="1"/>
  <c r="I7402" i="2" s="1"/>
  <c r="G7402" i="2"/>
  <c r="C7403" i="2"/>
  <c r="D7403" i="2" s="1"/>
  <c r="E7403" i="2" s="1"/>
  <c r="H7403" i="2" s="1"/>
  <c r="I7403" i="2" s="1"/>
  <c r="G7403" i="2"/>
  <c r="C7404" i="2"/>
  <c r="D7404" i="2"/>
  <c r="E7404" i="2" s="1"/>
  <c r="H7404" i="2" s="1"/>
  <c r="I7404" i="2" s="1"/>
  <c r="G7404" i="2"/>
  <c r="C7405" i="2"/>
  <c r="D7405" i="2"/>
  <c r="E7405" i="2" s="1"/>
  <c r="H7405" i="2" s="1"/>
  <c r="I7405" i="2" s="1"/>
  <c r="G7405" i="2"/>
  <c r="C7406" i="2"/>
  <c r="D7406" i="2"/>
  <c r="E7406" i="2" s="1"/>
  <c r="G7406" i="2"/>
  <c r="C7407" i="2"/>
  <c r="D7407" i="2" s="1"/>
  <c r="E7407" i="2" s="1"/>
  <c r="G7407" i="2"/>
  <c r="H7407" i="2"/>
  <c r="I7407" i="2" s="1"/>
  <c r="C7408" i="2"/>
  <c r="D7408" i="2"/>
  <c r="E7408" i="2"/>
  <c r="H7408" i="2" s="1"/>
  <c r="I7408" i="2" s="1"/>
  <c r="G7408" i="2"/>
  <c r="C7409" i="2"/>
  <c r="D7409" i="2" s="1"/>
  <c r="E7409" i="2" s="1"/>
  <c r="H7409" i="2" s="1"/>
  <c r="I7409" i="2" s="1"/>
  <c r="G7409" i="2"/>
  <c r="C7410" i="2"/>
  <c r="D7410" i="2"/>
  <c r="E7410" i="2" s="1"/>
  <c r="G7410" i="2"/>
  <c r="C7411" i="2"/>
  <c r="D7411" i="2" s="1"/>
  <c r="E7411" i="2" s="1"/>
  <c r="G7411" i="2"/>
  <c r="H7411" i="2"/>
  <c r="I7411" i="2" s="1"/>
  <c r="C7412" i="2"/>
  <c r="D7412" i="2"/>
  <c r="E7412" i="2" s="1"/>
  <c r="H7412" i="2" s="1"/>
  <c r="I7412" i="2" s="1"/>
  <c r="G7412" i="2"/>
  <c r="C7413" i="2"/>
  <c r="D7413" i="2" s="1"/>
  <c r="E7413" i="2" s="1"/>
  <c r="H7413" i="2" s="1"/>
  <c r="I7413" i="2" s="1"/>
  <c r="G7413" i="2"/>
  <c r="C7414" i="2"/>
  <c r="D7414" i="2"/>
  <c r="E7414" i="2" s="1"/>
  <c r="H7414" i="2" s="1"/>
  <c r="G7414" i="2"/>
  <c r="I7414" i="2"/>
  <c r="C7415" i="2"/>
  <c r="D7415" i="2" s="1"/>
  <c r="E7415" i="2" s="1"/>
  <c r="H7415" i="2" s="1"/>
  <c r="I7415" i="2" s="1"/>
  <c r="G7415" i="2"/>
  <c r="C7416" i="2"/>
  <c r="D7416" i="2"/>
  <c r="E7416" i="2" s="1"/>
  <c r="H7416" i="2" s="1"/>
  <c r="I7416" i="2" s="1"/>
  <c r="G7416" i="2"/>
  <c r="C7417" i="2"/>
  <c r="D7417" i="2" s="1"/>
  <c r="E7417" i="2" s="1"/>
  <c r="H7417" i="2" s="1"/>
  <c r="I7417" i="2" s="1"/>
  <c r="G7417" i="2"/>
  <c r="C7418" i="2"/>
  <c r="D7418" i="2"/>
  <c r="E7418" i="2" s="1"/>
  <c r="H7418" i="2" s="1"/>
  <c r="I7418" i="2" s="1"/>
  <c r="G7418" i="2"/>
  <c r="C7419" i="2"/>
  <c r="D7419" i="2" s="1"/>
  <c r="E7419" i="2" s="1"/>
  <c r="H7419" i="2" s="1"/>
  <c r="I7419" i="2" s="1"/>
  <c r="G7419" i="2"/>
  <c r="C7420" i="2"/>
  <c r="D7420" i="2"/>
  <c r="E7420" i="2"/>
  <c r="H7420" i="2" s="1"/>
  <c r="I7420" i="2" s="1"/>
  <c r="G7420" i="2"/>
  <c r="C7421" i="2"/>
  <c r="D7421" i="2"/>
  <c r="E7421" i="2" s="1"/>
  <c r="H7421" i="2" s="1"/>
  <c r="I7421" i="2" s="1"/>
  <c r="G7421" i="2"/>
  <c r="C7422" i="2"/>
  <c r="D7422" i="2"/>
  <c r="E7422" i="2" s="1"/>
  <c r="H7422" i="2" s="1"/>
  <c r="I7422" i="2" s="1"/>
  <c r="G7422" i="2"/>
  <c r="C7423" i="2"/>
  <c r="D7423" i="2" s="1"/>
  <c r="E7423" i="2" s="1"/>
  <c r="G7423" i="2"/>
  <c r="H7423" i="2"/>
  <c r="I7423" i="2" s="1"/>
  <c r="C7424" i="2"/>
  <c r="D7424" i="2"/>
  <c r="E7424" i="2"/>
  <c r="H7424" i="2" s="1"/>
  <c r="I7424" i="2" s="1"/>
  <c r="G7424" i="2"/>
  <c r="C7425" i="2"/>
  <c r="D7425" i="2"/>
  <c r="E7425" i="2" s="1"/>
  <c r="H7425" i="2" s="1"/>
  <c r="G7425" i="2"/>
  <c r="I7425" i="2"/>
  <c r="C7426" i="2"/>
  <c r="D7426" i="2"/>
  <c r="E7426" i="2" s="1"/>
  <c r="G7426" i="2"/>
  <c r="C7427" i="2"/>
  <c r="D7427" i="2" s="1"/>
  <c r="E7427" i="2" s="1"/>
  <c r="G7427" i="2"/>
  <c r="H7427" i="2"/>
  <c r="I7427" i="2" s="1"/>
  <c r="C7428" i="2"/>
  <c r="D7428" i="2"/>
  <c r="E7428" i="2"/>
  <c r="H7428" i="2" s="1"/>
  <c r="I7428" i="2" s="1"/>
  <c r="G7428" i="2"/>
  <c r="C7429" i="2"/>
  <c r="D7429" i="2" s="1"/>
  <c r="E7429" i="2" s="1"/>
  <c r="H7429" i="2" s="1"/>
  <c r="G7429" i="2"/>
  <c r="I7429" i="2"/>
  <c r="C7430" i="2"/>
  <c r="D7430" i="2"/>
  <c r="E7430" i="2" s="1"/>
  <c r="G7430" i="2"/>
  <c r="C7431" i="2"/>
  <c r="D7431" i="2" s="1"/>
  <c r="E7431" i="2" s="1"/>
  <c r="H7431" i="2" s="1"/>
  <c r="I7431" i="2" s="1"/>
  <c r="G7431" i="2"/>
  <c r="C7432" i="2"/>
  <c r="D7432" i="2"/>
  <c r="E7432" i="2" s="1"/>
  <c r="H7432" i="2" s="1"/>
  <c r="I7432" i="2" s="1"/>
  <c r="G7432" i="2"/>
  <c r="C7433" i="2"/>
  <c r="D7433" i="2" s="1"/>
  <c r="E7433" i="2" s="1"/>
  <c r="H7433" i="2" s="1"/>
  <c r="I7433" i="2" s="1"/>
  <c r="G7433" i="2"/>
  <c r="C7434" i="2"/>
  <c r="D7434" i="2"/>
  <c r="E7434" i="2" s="1"/>
  <c r="H7434" i="2" s="1"/>
  <c r="I7434" i="2" s="1"/>
  <c r="G7434" i="2"/>
  <c r="C7435" i="2"/>
  <c r="D7435" i="2" s="1"/>
  <c r="E7435" i="2" s="1"/>
  <c r="G7435" i="2"/>
  <c r="C7436" i="2"/>
  <c r="D7436" i="2"/>
  <c r="E7436" i="2"/>
  <c r="H7436" i="2" s="1"/>
  <c r="I7436" i="2" s="1"/>
  <c r="G7436" i="2"/>
  <c r="C7437" i="2"/>
  <c r="D7437" i="2"/>
  <c r="E7437" i="2" s="1"/>
  <c r="H7437" i="2" s="1"/>
  <c r="I7437" i="2" s="1"/>
  <c r="G7437" i="2"/>
  <c r="C7438" i="2"/>
  <c r="D7438" i="2"/>
  <c r="E7438" i="2" s="1"/>
  <c r="H7438" i="2" s="1"/>
  <c r="I7438" i="2" s="1"/>
  <c r="G7438" i="2"/>
  <c r="C7439" i="2"/>
  <c r="D7439" i="2" s="1"/>
  <c r="E7439" i="2" s="1"/>
  <c r="G7439" i="2"/>
  <c r="H7439" i="2" s="1"/>
  <c r="I7439" i="2" s="1"/>
  <c r="C7440" i="2"/>
  <c r="D7440" i="2"/>
  <c r="E7440" i="2"/>
  <c r="H7440" i="2" s="1"/>
  <c r="I7440" i="2" s="1"/>
  <c r="G7440" i="2"/>
  <c r="C7441" i="2"/>
  <c r="D7441" i="2"/>
  <c r="E7441" i="2" s="1"/>
  <c r="H7441" i="2" s="1"/>
  <c r="G7441" i="2"/>
  <c r="I7441" i="2"/>
  <c r="C7442" i="2"/>
  <c r="D7442" i="2"/>
  <c r="E7442" i="2" s="1"/>
  <c r="G7442" i="2"/>
  <c r="C7443" i="2"/>
  <c r="D7443" i="2" s="1"/>
  <c r="E7443" i="2" s="1"/>
  <c r="G7443" i="2"/>
  <c r="H7443" i="2"/>
  <c r="I7443" i="2" s="1"/>
  <c r="C7444" i="2"/>
  <c r="D7444" i="2"/>
  <c r="E7444" i="2"/>
  <c r="H7444" i="2" s="1"/>
  <c r="I7444" i="2" s="1"/>
  <c r="G7444" i="2"/>
  <c r="C7445" i="2"/>
  <c r="D7445" i="2" s="1"/>
  <c r="E7445" i="2" s="1"/>
  <c r="H7445" i="2" s="1"/>
  <c r="G7445" i="2"/>
  <c r="I7445" i="2"/>
  <c r="C7446" i="2"/>
  <c r="D7446" i="2"/>
  <c r="E7446" i="2" s="1"/>
  <c r="G7446" i="2"/>
  <c r="C7447" i="2"/>
  <c r="D7447" i="2" s="1"/>
  <c r="E7447" i="2" s="1"/>
  <c r="H7447" i="2" s="1"/>
  <c r="I7447" i="2" s="1"/>
  <c r="G7447" i="2"/>
  <c r="C7448" i="2"/>
  <c r="D7448" i="2"/>
  <c r="E7448" i="2" s="1"/>
  <c r="H7448" i="2" s="1"/>
  <c r="I7448" i="2" s="1"/>
  <c r="G7448" i="2"/>
  <c r="C7449" i="2"/>
  <c r="D7449" i="2" s="1"/>
  <c r="E7449" i="2" s="1"/>
  <c r="H7449" i="2" s="1"/>
  <c r="I7449" i="2" s="1"/>
  <c r="G7449" i="2"/>
  <c r="C7450" i="2"/>
  <c r="D7450" i="2"/>
  <c r="E7450" i="2" s="1"/>
  <c r="H7450" i="2" s="1"/>
  <c r="I7450" i="2" s="1"/>
  <c r="G7450" i="2"/>
  <c r="C7451" i="2"/>
  <c r="D7451" i="2" s="1"/>
  <c r="E7451" i="2" s="1"/>
  <c r="H7451" i="2" s="1"/>
  <c r="I7451" i="2" s="1"/>
  <c r="G7451" i="2"/>
  <c r="C7452" i="2"/>
  <c r="D7452" i="2"/>
  <c r="E7452" i="2"/>
  <c r="H7452" i="2" s="1"/>
  <c r="I7452" i="2" s="1"/>
  <c r="G7452" i="2"/>
  <c r="C7453" i="2"/>
  <c r="D7453" i="2"/>
  <c r="E7453" i="2" s="1"/>
  <c r="H7453" i="2" s="1"/>
  <c r="I7453" i="2" s="1"/>
  <c r="G7453" i="2"/>
  <c r="C7454" i="2"/>
  <c r="D7454" i="2"/>
  <c r="E7454" i="2" s="1"/>
  <c r="H7454" i="2" s="1"/>
  <c r="I7454" i="2" s="1"/>
  <c r="G7454" i="2"/>
  <c r="C7455" i="2"/>
  <c r="D7455" i="2" s="1"/>
  <c r="E7455" i="2" s="1"/>
  <c r="G7455" i="2"/>
  <c r="H7455" i="2"/>
  <c r="I7455" i="2" s="1"/>
  <c r="C7456" i="2"/>
  <c r="D7456" i="2"/>
  <c r="E7456" i="2"/>
  <c r="H7456" i="2" s="1"/>
  <c r="I7456" i="2" s="1"/>
  <c r="G7456" i="2"/>
  <c r="C7457" i="2"/>
  <c r="D7457" i="2"/>
  <c r="E7457" i="2" s="1"/>
  <c r="H7457" i="2" s="1"/>
  <c r="G7457" i="2"/>
  <c r="I7457" i="2"/>
  <c r="C7458" i="2"/>
  <c r="D7458" i="2"/>
  <c r="E7458" i="2" s="1"/>
  <c r="G7458" i="2"/>
  <c r="C7459" i="2"/>
  <c r="D7459" i="2" s="1"/>
  <c r="E7459" i="2" s="1"/>
  <c r="G7459" i="2"/>
  <c r="H7459" i="2"/>
  <c r="I7459" i="2" s="1"/>
  <c r="C7460" i="2"/>
  <c r="D7460" i="2"/>
  <c r="E7460" i="2"/>
  <c r="H7460" i="2" s="1"/>
  <c r="I7460" i="2" s="1"/>
  <c r="G7460" i="2"/>
  <c r="C7461" i="2"/>
  <c r="D7461" i="2" s="1"/>
  <c r="E7461" i="2" s="1"/>
  <c r="H7461" i="2" s="1"/>
  <c r="I7461" i="2" s="1"/>
  <c r="G7461" i="2"/>
  <c r="C7462" i="2"/>
  <c r="D7462" i="2"/>
  <c r="E7462" i="2" s="1"/>
  <c r="G7462" i="2"/>
  <c r="C7463" i="2"/>
  <c r="D7463" i="2" s="1"/>
  <c r="E7463" i="2" s="1"/>
  <c r="H7463" i="2" s="1"/>
  <c r="I7463" i="2" s="1"/>
  <c r="G7463" i="2"/>
  <c r="C7464" i="2"/>
  <c r="D7464" i="2"/>
  <c r="E7464" i="2" s="1"/>
  <c r="H7464" i="2" s="1"/>
  <c r="I7464" i="2" s="1"/>
  <c r="G7464" i="2"/>
  <c r="C7465" i="2"/>
  <c r="D7465" i="2" s="1"/>
  <c r="E7465" i="2" s="1"/>
  <c r="H7465" i="2" s="1"/>
  <c r="I7465" i="2" s="1"/>
  <c r="G7465" i="2"/>
  <c r="C7466" i="2"/>
  <c r="D7466" i="2"/>
  <c r="E7466" i="2" s="1"/>
  <c r="H7466" i="2" s="1"/>
  <c r="I7466" i="2" s="1"/>
  <c r="G7466" i="2"/>
  <c r="C7467" i="2"/>
  <c r="D7467" i="2" s="1"/>
  <c r="E7467" i="2" s="1"/>
  <c r="G7467" i="2"/>
  <c r="C7468" i="2"/>
  <c r="D7468" i="2"/>
  <c r="E7468" i="2"/>
  <c r="H7468" i="2" s="1"/>
  <c r="I7468" i="2" s="1"/>
  <c r="G7468" i="2"/>
  <c r="C7469" i="2"/>
  <c r="D7469" i="2"/>
  <c r="E7469" i="2" s="1"/>
  <c r="H7469" i="2" s="1"/>
  <c r="I7469" i="2" s="1"/>
  <c r="G7469" i="2"/>
  <c r="C7470" i="2"/>
  <c r="D7470" i="2"/>
  <c r="E7470" i="2" s="1"/>
  <c r="H7470" i="2" s="1"/>
  <c r="I7470" i="2" s="1"/>
  <c r="G7470" i="2"/>
  <c r="C7471" i="2"/>
  <c r="D7471" i="2" s="1"/>
  <c r="E7471" i="2" s="1"/>
  <c r="G7471" i="2"/>
  <c r="H7471" i="2"/>
  <c r="I7471" i="2" s="1"/>
  <c r="C7472" i="2"/>
  <c r="D7472" i="2"/>
  <c r="E7472" i="2"/>
  <c r="H7472" i="2" s="1"/>
  <c r="I7472" i="2" s="1"/>
  <c r="G7472" i="2"/>
  <c r="C7473" i="2"/>
  <c r="D7473" i="2"/>
  <c r="E7473" i="2" s="1"/>
  <c r="H7473" i="2" s="1"/>
  <c r="G7473" i="2"/>
  <c r="I7473" i="2"/>
  <c r="C7474" i="2"/>
  <c r="D7474" i="2"/>
  <c r="E7474" i="2" s="1"/>
  <c r="G7474" i="2"/>
  <c r="C7475" i="2"/>
  <c r="D7475" i="2" s="1"/>
  <c r="E7475" i="2" s="1"/>
  <c r="G7475" i="2"/>
  <c r="H7475" i="2"/>
  <c r="I7475" i="2" s="1"/>
  <c r="C7476" i="2"/>
  <c r="D7476" i="2"/>
  <c r="E7476" i="2"/>
  <c r="H7476" i="2" s="1"/>
  <c r="I7476" i="2" s="1"/>
  <c r="G7476" i="2"/>
  <c r="C7477" i="2"/>
  <c r="D7477" i="2" s="1"/>
  <c r="E7477" i="2" s="1"/>
  <c r="H7477" i="2" s="1"/>
  <c r="I7477" i="2" s="1"/>
  <c r="G7477" i="2"/>
  <c r="C7478" i="2"/>
  <c r="D7478" i="2"/>
  <c r="E7478" i="2" s="1"/>
  <c r="G7478" i="2"/>
  <c r="C7479" i="2"/>
  <c r="D7479" i="2" s="1"/>
  <c r="E7479" i="2" s="1"/>
  <c r="H7479" i="2" s="1"/>
  <c r="I7479" i="2" s="1"/>
  <c r="G7479" i="2"/>
  <c r="C7480" i="2"/>
  <c r="D7480" i="2"/>
  <c r="E7480" i="2" s="1"/>
  <c r="H7480" i="2" s="1"/>
  <c r="I7480" i="2" s="1"/>
  <c r="G7480" i="2"/>
  <c r="C7481" i="2"/>
  <c r="D7481" i="2" s="1"/>
  <c r="E7481" i="2" s="1"/>
  <c r="H7481" i="2" s="1"/>
  <c r="I7481" i="2" s="1"/>
  <c r="G7481" i="2"/>
  <c r="C7482" i="2"/>
  <c r="D7482" i="2"/>
  <c r="E7482" i="2" s="1"/>
  <c r="H7482" i="2" s="1"/>
  <c r="I7482" i="2" s="1"/>
  <c r="G7482" i="2"/>
  <c r="C7483" i="2"/>
  <c r="D7483" i="2" s="1"/>
  <c r="E7483" i="2" s="1"/>
  <c r="H7483" i="2" s="1"/>
  <c r="I7483" i="2" s="1"/>
  <c r="G7483" i="2"/>
  <c r="C7484" i="2"/>
  <c r="D7484" i="2"/>
  <c r="E7484" i="2"/>
  <c r="H7484" i="2" s="1"/>
  <c r="I7484" i="2" s="1"/>
  <c r="G7484" i="2"/>
  <c r="C7485" i="2"/>
  <c r="D7485" i="2"/>
  <c r="E7485" i="2" s="1"/>
  <c r="H7485" i="2" s="1"/>
  <c r="I7485" i="2" s="1"/>
  <c r="G7485" i="2"/>
  <c r="C7486" i="2"/>
  <c r="D7486" i="2"/>
  <c r="E7486" i="2" s="1"/>
  <c r="H7486" i="2" s="1"/>
  <c r="I7486" i="2" s="1"/>
  <c r="G7486" i="2"/>
  <c r="C7487" i="2"/>
  <c r="D7487" i="2" s="1"/>
  <c r="E7487" i="2" s="1"/>
  <c r="G7487" i="2"/>
  <c r="H7487" i="2"/>
  <c r="I7487" i="2" s="1"/>
  <c r="C7488" i="2"/>
  <c r="D7488" i="2"/>
  <c r="E7488" i="2"/>
  <c r="H7488" i="2" s="1"/>
  <c r="I7488" i="2" s="1"/>
  <c r="G7488" i="2"/>
  <c r="C7489" i="2"/>
  <c r="D7489" i="2"/>
  <c r="E7489" i="2" s="1"/>
  <c r="H7489" i="2" s="1"/>
  <c r="G7489" i="2"/>
  <c r="I7489" i="2"/>
  <c r="C7490" i="2"/>
  <c r="D7490" i="2"/>
  <c r="E7490" i="2" s="1"/>
  <c r="G7490" i="2"/>
  <c r="C7491" i="2"/>
  <c r="D7491" i="2" s="1"/>
  <c r="E7491" i="2" s="1"/>
  <c r="G7491" i="2"/>
  <c r="H7491" i="2"/>
  <c r="I7491" i="2" s="1"/>
  <c r="C7492" i="2"/>
  <c r="D7492" i="2"/>
  <c r="E7492" i="2"/>
  <c r="H7492" i="2" s="1"/>
  <c r="I7492" i="2" s="1"/>
  <c r="G7492" i="2"/>
  <c r="C7493" i="2"/>
  <c r="D7493" i="2" s="1"/>
  <c r="E7493" i="2" s="1"/>
  <c r="H7493" i="2" s="1"/>
  <c r="I7493" i="2" s="1"/>
  <c r="G7493" i="2"/>
  <c r="C7494" i="2"/>
  <c r="D7494" i="2"/>
  <c r="E7494" i="2" s="1"/>
  <c r="G7494" i="2"/>
  <c r="C7495" i="2"/>
  <c r="D7495" i="2" s="1"/>
  <c r="E7495" i="2" s="1"/>
  <c r="H7495" i="2" s="1"/>
  <c r="I7495" i="2" s="1"/>
  <c r="G7495" i="2"/>
  <c r="C7496" i="2"/>
  <c r="D7496" i="2"/>
  <c r="E7496" i="2" s="1"/>
  <c r="H7496" i="2" s="1"/>
  <c r="I7496" i="2" s="1"/>
  <c r="G7496" i="2"/>
  <c r="C7497" i="2"/>
  <c r="D7497" i="2" s="1"/>
  <c r="E7497" i="2" s="1"/>
  <c r="H7497" i="2" s="1"/>
  <c r="I7497" i="2" s="1"/>
  <c r="G7497" i="2"/>
  <c r="C7498" i="2"/>
  <c r="D7498" i="2"/>
  <c r="E7498" i="2" s="1"/>
  <c r="H7498" i="2" s="1"/>
  <c r="I7498" i="2" s="1"/>
  <c r="G7498" i="2"/>
  <c r="C7499" i="2"/>
  <c r="D7499" i="2" s="1"/>
  <c r="E7499" i="2" s="1"/>
  <c r="G7499" i="2"/>
  <c r="C7500" i="2"/>
  <c r="D7500" i="2"/>
  <c r="E7500" i="2"/>
  <c r="H7500" i="2" s="1"/>
  <c r="I7500" i="2" s="1"/>
  <c r="G7500" i="2"/>
  <c r="C7501" i="2"/>
  <c r="D7501" i="2"/>
  <c r="E7501" i="2" s="1"/>
  <c r="H7501" i="2" s="1"/>
  <c r="I7501" i="2" s="1"/>
  <c r="G7501" i="2"/>
  <c r="C7502" i="2"/>
  <c r="D7502" i="2"/>
  <c r="E7502" i="2" s="1"/>
  <c r="H7502" i="2" s="1"/>
  <c r="I7502" i="2" s="1"/>
  <c r="G7502" i="2"/>
  <c r="C7503" i="2"/>
  <c r="D7503" i="2" s="1"/>
  <c r="E7503" i="2" s="1"/>
  <c r="G7503" i="2"/>
  <c r="H7503" i="2" s="1"/>
  <c r="I7503" i="2" s="1"/>
  <c r="C7504" i="2"/>
  <c r="D7504" i="2"/>
  <c r="E7504" i="2"/>
  <c r="H7504" i="2" s="1"/>
  <c r="I7504" i="2" s="1"/>
  <c r="G7504" i="2"/>
  <c r="C7505" i="2"/>
  <c r="D7505" i="2"/>
  <c r="E7505" i="2" s="1"/>
  <c r="H7505" i="2" s="1"/>
  <c r="G7505" i="2"/>
  <c r="I7505" i="2"/>
  <c r="C7506" i="2"/>
  <c r="D7506" i="2"/>
  <c r="E7506" i="2" s="1"/>
  <c r="G7506" i="2"/>
  <c r="C7507" i="2"/>
  <c r="D7507" i="2" s="1"/>
  <c r="E7507" i="2" s="1"/>
  <c r="G7507" i="2"/>
  <c r="H7507" i="2"/>
  <c r="I7507" i="2" s="1"/>
  <c r="C7508" i="2"/>
  <c r="D7508" i="2"/>
  <c r="E7508" i="2"/>
  <c r="H7508" i="2" s="1"/>
  <c r="I7508" i="2" s="1"/>
  <c r="G7508" i="2"/>
  <c r="C7509" i="2"/>
  <c r="D7509" i="2" s="1"/>
  <c r="E7509" i="2" s="1"/>
  <c r="H7509" i="2" s="1"/>
  <c r="G7509" i="2"/>
  <c r="I7509" i="2"/>
  <c r="C7510" i="2"/>
  <c r="D7510" i="2"/>
  <c r="E7510" i="2" s="1"/>
  <c r="G7510" i="2"/>
  <c r="C7511" i="2"/>
  <c r="D7511" i="2" s="1"/>
  <c r="E7511" i="2" s="1"/>
  <c r="H7511" i="2" s="1"/>
  <c r="I7511" i="2" s="1"/>
  <c r="G7511" i="2"/>
  <c r="C7512" i="2"/>
  <c r="D7512" i="2"/>
  <c r="E7512" i="2" s="1"/>
  <c r="H7512" i="2" s="1"/>
  <c r="I7512" i="2" s="1"/>
  <c r="G7512" i="2"/>
  <c r="C7513" i="2"/>
  <c r="D7513" i="2" s="1"/>
  <c r="E7513" i="2" s="1"/>
  <c r="H7513" i="2" s="1"/>
  <c r="I7513" i="2" s="1"/>
  <c r="G7513" i="2"/>
  <c r="C7514" i="2"/>
  <c r="D7514" i="2"/>
  <c r="E7514" i="2" s="1"/>
  <c r="H7514" i="2" s="1"/>
  <c r="I7514" i="2" s="1"/>
  <c r="G7514" i="2"/>
  <c r="C7515" i="2"/>
  <c r="D7515" i="2" s="1"/>
  <c r="E7515" i="2" s="1"/>
  <c r="G7515" i="2"/>
  <c r="C7516" i="2"/>
  <c r="D7516" i="2"/>
  <c r="E7516" i="2"/>
  <c r="H7516" i="2" s="1"/>
  <c r="I7516" i="2" s="1"/>
  <c r="G7516" i="2"/>
  <c r="C7517" i="2"/>
  <c r="D7517" i="2"/>
  <c r="E7517" i="2" s="1"/>
  <c r="H7517" i="2" s="1"/>
  <c r="I7517" i="2" s="1"/>
  <c r="G7517" i="2"/>
  <c r="C7518" i="2"/>
  <c r="D7518" i="2"/>
  <c r="E7518" i="2" s="1"/>
  <c r="H7518" i="2" s="1"/>
  <c r="I7518" i="2" s="1"/>
  <c r="G7518" i="2"/>
  <c r="C7519" i="2"/>
  <c r="D7519" i="2" s="1"/>
  <c r="E7519" i="2" s="1"/>
  <c r="G7519" i="2"/>
  <c r="H7519" i="2"/>
  <c r="I7519" i="2" s="1"/>
  <c r="C7520" i="2"/>
  <c r="D7520" i="2"/>
  <c r="E7520" i="2"/>
  <c r="H7520" i="2" s="1"/>
  <c r="I7520" i="2" s="1"/>
  <c r="G7520" i="2"/>
  <c r="C7521" i="2"/>
  <c r="D7521" i="2"/>
  <c r="E7521" i="2" s="1"/>
  <c r="H7521" i="2" s="1"/>
  <c r="G7521" i="2"/>
  <c r="I7521" i="2"/>
  <c r="C7522" i="2"/>
  <c r="D7522" i="2"/>
  <c r="E7522" i="2" s="1"/>
  <c r="G7522" i="2"/>
  <c r="C7523" i="2"/>
  <c r="D7523" i="2" s="1"/>
  <c r="E7523" i="2" s="1"/>
  <c r="G7523" i="2"/>
  <c r="H7523" i="2"/>
  <c r="I7523" i="2" s="1"/>
  <c r="C7524" i="2"/>
  <c r="D7524" i="2"/>
  <c r="E7524" i="2"/>
  <c r="H7524" i="2" s="1"/>
  <c r="I7524" i="2" s="1"/>
  <c r="G7524" i="2"/>
  <c r="C7525" i="2"/>
  <c r="D7525" i="2" s="1"/>
  <c r="E7525" i="2" s="1"/>
  <c r="H7525" i="2" s="1"/>
  <c r="I7525" i="2" s="1"/>
  <c r="G7525" i="2"/>
  <c r="C7526" i="2"/>
  <c r="D7526" i="2"/>
  <c r="E7526" i="2" s="1"/>
  <c r="G7526" i="2"/>
  <c r="C7527" i="2"/>
  <c r="D7527" i="2" s="1"/>
  <c r="E7527" i="2" s="1"/>
  <c r="H7527" i="2" s="1"/>
  <c r="I7527" i="2" s="1"/>
  <c r="G7527" i="2"/>
  <c r="C7528" i="2"/>
  <c r="D7528" i="2"/>
  <c r="E7528" i="2" s="1"/>
  <c r="H7528" i="2" s="1"/>
  <c r="I7528" i="2" s="1"/>
  <c r="G7528" i="2"/>
  <c r="C7529" i="2"/>
  <c r="D7529" i="2" s="1"/>
  <c r="E7529" i="2" s="1"/>
  <c r="H7529" i="2" s="1"/>
  <c r="I7529" i="2" s="1"/>
  <c r="G7529" i="2"/>
  <c r="C7530" i="2"/>
  <c r="D7530" i="2"/>
  <c r="E7530" i="2" s="1"/>
  <c r="H7530" i="2" s="1"/>
  <c r="I7530" i="2" s="1"/>
  <c r="G7530" i="2"/>
  <c r="C7531" i="2"/>
  <c r="D7531" i="2" s="1"/>
  <c r="E7531" i="2" s="1"/>
  <c r="G7531" i="2"/>
  <c r="C7532" i="2"/>
  <c r="D7532" i="2"/>
  <c r="E7532" i="2"/>
  <c r="H7532" i="2" s="1"/>
  <c r="I7532" i="2" s="1"/>
  <c r="G7532" i="2"/>
  <c r="C7533" i="2"/>
  <c r="D7533" i="2"/>
  <c r="E7533" i="2" s="1"/>
  <c r="H7533" i="2" s="1"/>
  <c r="I7533" i="2" s="1"/>
  <c r="G7533" i="2"/>
  <c r="C7534" i="2"/>
  <c r="D7534" i="2"/>
  <c r="E7534" i="2" s="1"/>
  <c r="H7534" i="2" s="1"/>
  <c r="I7534" i="2" s="1"/>
  <c r="G7534" i="2"/>
  <c r="C7535" i="2"/>
  <c r="D7535" i="2" s="1"/>
  <c r="E7535" i="2" s="1"/>
  <c r="G7535" i="2"/>
  <c r="H7535" i="2"/>
  <c r="I7535" i="2" s="1"/>
  <c r="C7536" i="2"/>
  <c r="D7536" i="2"/>
  <c r="E7536" i="2"/>
  <c r="H7536" i="2" s="1"/>
  <c r="I7536" i="2" s="1"/>
  <c r="G7536" i="2"/>
  <c r="C7537" i="2"/>
  <c r="D7537" i="2"/>
  <c r="E7537" i="2" s="1"/>
  <c r="H7537" i="2" s="1"/>
  <c r="G7537" i="2"/>
  <c r="I7537" i="2"/>
  <c r="C7538" i="2"/>
  <c r="D7538" i="2"/>
  <c r="E7538" i="2" s="1"/>
  <c r="G7538" i="2"/>
  <c r="C7539" i="2"/>
  <c r="D7539" i="2" s="1"/>
  <c r="E7539" i="2" s="1"/>
  <c r="G7539" i="2"/>
  <c r="H7539" i="2"/>
  <c r="I7539" i="2" s="1"/>
  <c r="C7540" i="2"/>
  <c r="D7540" i="2"/>
  <c r="E7540" i="2"/>
  <c r="H7540" i="2" s="1"/>
  <c r="I7540" i="2" s="1"/>
  <c r="G7540" i="2"/>
  <c r="C7541" i="2"/>
  <c r="D7541" i="2" s="1"/>
  <c r="E7541" i="2" s="1"/>
  <c r="H7541" i="2" s="1"/>
  <c r="I7541" i="2" s="1"/>
  <c r="G7541" i="2"/>
  <c r="C7542" i="2"/>
  <c r="D7542" i="2"/>
  <c r="E7542" i="2" s="1"/>
  <c r="G7542" i="2"/>
  <c r="C7543" i="2"/>
  <c r="D7543" i="2" s="1"/>
  <c r="E7543" i="2" s="1"/>
  <c r="H7543" i="2" s="1"/>
  <c r="I7543" i="2" s="1"/>
  <c r="G7543" i="2"/>
  <c r="C7544" i="2"/>
  <c r="D7544" i="2"/>
  <c r="E7544" i="2" s="1"/>
  <c r="H7544" i="2" s="1"/>
  <c r="I7544" i="2" s="1"/>
  <c r="G7544" i="2"/>
  <c r="C7545" i="2"/>
  <c r="D7545" i="2" s="1"/>
  <c r="E7545" i="2" s="1"/>
  <c r="H7545" i="2" s="1"/>
  <c r="I7545" i="2" s="1"/>
  <c r="G7545" i="2"/>
  <c r="C7546" i="2"/>
  <c r="D7546" i="2"/>
  <c r="E7546" i="2" s="1"/>
  <c r="H7546" i="2" s="1"/>
  <c r="I7546" i="2" s="1"/>
  <c r="G7546" i="2"/>
  <c r="C7547" i="2"/>
  <c r="D7547" i="2" s="1"/>
  <c r="E7547" i="2" s="1"/>
  <c r="H7547" i="2" s="1"/>
  <c r="I7547" i="2" s="1"/>
  <c r="G7547" i="2"/>
  <c r="C7548" i="2"/>
  <c r="D7548" i="2"/>
  <c r="E7548" i="2"/>
  <c r="H7548" i="2" s="1"/>
  <c r="I7548" i="2" s="1"/>
  <c r="G7548" i="2"/>
  <c r="C7549" i="2"/>
  <c r="D7549" i="2"/>
  <c r="E7549" i="2" s="1"/>
  <c r="H7549" i="2" s="1"/>
  <c r="I7549" i="2" s="1"/>
  <c r="G7549" i="2"/>
  <c r="C7550" i="2"/>
  <c r="D7550" i="2"/>
  <c r="E7550" i="2" s="1"/>
  <c r="H7550" i="2" s="1"/>
  <c r="I7550" i="2" s="1"/>
  <c r="G7550" i="2"/>
  <c r="C7551" i="2"/>
  <c r="D7551" i="2" s="1"/>
  <c r="E7551" i="2" s="1"/>
  <c r="G7551" i="2"/>
  <c r="H7551" i="2"/>
  <c r="I7551" i="2" s="1"/>
  <c r="C7552" i="2"/>
  <c r="D7552" i="2"/>
  <c r="E7552" i="2"/>
  <c r="H7552" i="2" s="1"/>
  <c r="I7552" i="2" s="1"/>
  <c r="G7552" i="2"/>
  <c r="C7553" i="2"/>
  <c r="D7553" i="2"/>
  <c r="E7553" i="2" s="1"/>
  <c r="H7553" i="2" s="1"/>
  <c r="G7553" i="2"/>
  <c r="I7553" i="2"/>
  <c r="C7554" i="2"/>
  <c r="D7554" i="2"/>
  <c r="E7554" i="2" s="1"/>
  <c r="G7554" i="2"/>
  <c r="C7555" i="2"/>
  <c r="D7555" i="2" s="1"/>
  <c r="E7555" i="2" s="1"/>
  <c r="G7555" i="2"/>
  <c r="H7555" i="2"/>
  <c r="I7555" i="2" s="1"/>
  <c r="C7556" i="2"/>
  <c r="D7556" i="2"/>
  <c r="E7556" i="2"/>
  <c r="H7556" i="2" s="1"/>
  <c r="I7556" i="2" s="1"/>
  <c r="G7556" i="2"/>
  <c r="C7557" i="2"/>
  <c r="D7557" i="2" s="1"/>
  <c r="E7557" i="2" s="1"/>
  <c r="H7557" i="2" s="1"/>
  <c r="I7557" i="2" s="1"/>
  <c r="G7557" i="2"/>
  <c r="C7558" i="2"/>
  <c r="D7558" i="2"/>
  <c r="E7558" i="2" s="1"/>
  <c r="G7558" i="2"/>
  <c r="C7559" i="2"/>
  <c r="D7559" i="2" s="1"/>
  <c r="E7559" i="2" s="1"/>
  <c r="H7559" i="2" s="1"/>
  <c r="I7559" i="2" s="1"/>
  <c r="G7559" i="2"/>
  <c r="C7560" i="2"/>
  <c r="D7560" i="2"/>
  <c r="E7560" i="2" s="1"/>
  <c r="H7560" i="2" s="1"/>
  <c r="I7560" i="2" s="1"/>
  <c r="G7560" i="2"/>
  <c r="C7561" i="2"/>
  <c r="D7561" i="2" s="1"/>
  <c r="E7561" i="2" s="1"/>
  <c r="H7561" i="2" s="1"/>
  <c r="I7561" i="2" s="1"/>
  <c r="G7561" i="2"/>
  <c r="C7562" i="2"/>
  <c r="D7562" i="2"/>
  <c r="E7562" i="2" s="1"/>
  <c r="H7562" i="2" s="1"/>
  <c r="I7562" i="2" s="1"/>
  <c r="G7562" i="2"/>
  <c r="C7563" i="2"/>
  <c r="D7563" i="2" s="1"/>
  <c r="E7563" i="2" s="1"/>
  <c r="G7563" i="2"/>
  <c r="C7564" i="2"/>
  <c r="D7564" i="2"/>
  <c r="E7564" i="2"/>
  <c r="H7564" i="2" s="1"/>
  <c r="I7564" i="2" s="1"/>
  <c r="G7564" i="2"/>
  <c r="C7565" i="2"/>
  <c r="D7565" i="2"/>
  <c r="E7565" i="2" s="1"/>
  <c r="H7565" i="2" s="1"/>
  <c r="I7565" i="2" s="1"/>
  <c r="G7565" i="2"/>
  <c r="C7566" i="2"/>
  <c r="D7566" i="2"/>
  <c r="E7566" i="2" s="1"/>
  <c r="H7566" i="2" s="1"/>
  <c r="I7566" i="2" s="1"/>
  <c r="G7566" i="2"/>
  <c r="C7567" i="2"/>
  <c r="D7567" i="2" s="1"/>
  <c r="E7567" i="2" s="1"/>
  <c r="G7567" i="2"/>
  <c r="H7567" i="2" s="1"/>
  <c r="I7567" i="2" s="1"/>
  <c r="C7568" i="2"/>
  <c r="D7568" i="2"/>
  <c r="E7568" i="2"/>
  <c r="H7568" i="2" s="1"/>
  <c r="I7568" i="2" s="1"/>
  <c r="G7568" i="2"/>
  <c r="C7569" i="2"/>
  <c r="D7569" i="2"/>
  <c r="E7569" i="2" s="1"/>
  <c r="H7569" i="2" s="1"/>
  <c r="G7569" i="2"/>
  <c r="I7569" i="2"/>
  <c r="C7570" i="2"/>
  <c r="D7570" i="2"/>
  <c r="E7570" i="2" s="1"/>
  <c r="G7570" i="2"/>
  <c r="C7571" i="2"/>
  <c r="D7571" i="2" s="1"/>
  <c r="E7571" i="2" s="1"/>
  <c r="G7571" i="2"/>
  <c r="H7571" i="2"/>
  <c r="I7571" i="2" s="1"/>
  <c r="C7572" i="2"/>
  <c r="D7572" i="2"/>
  <c r="E7572" i="2"/>
  <c r="H7572" i="2" s="1"/>
  <c r="I7572" i="2" s="1"/>
  <c r="G7572" i="2"/>
  <c r="C7573" i="2"/>
  <c r="D7573" i="2" s="1"/>
  <c r="E7573" i="2" s="1"/>
  <c r="H7573" i="2" s="1"/>
  <c r="G7573" i="2"/>
  <c r="I7573" i="2"/>
  <c r="C7574" i="2"/>
  <c r="D7574" i="2"/>
  <c r="E7574" i="2" s="1"/>
  <c r="G7574" i="2"/>
  <c r="C7575" i="2"/>
  <c r="D7575" i="2" s="1"/>
  <c r="E7575" i="2" s="1"/>
  <c r="H7575" i="2" s="1"/>
  <c r="I7575" i="2" s="1"/>
  <c r="G7575" i="2"/>
  <c r="C7576" i="2"/>
  <c r="D7576" i="2"/>
  <c r="E7576" i="2" s="1"/>
  <c r="H7576" i="2" s="1"/>
  <c r="I7576" i="2" s="1"/>
  <c r="G7576" i="2"/>
  <c r="C7577" i="2"/>
  <c r="D7577" i="2" s="1"/>
  <c r="E7577" i="2" s="1"/>
  <c r="H7577" i="2" s="1"/>
  <c r="I7577" i="2" s="1"/>
  <c r="G7577" i="2"/>
  <c r="C7578" i="2"/>
  <c r="D7578" i="2"/>
  <c r="E7578" i="2" s="1"/>
  <c r="H7578" i="2" s="1"/>
  <c r="I7578" i="2" s="1"/>
  <c r="G7578" i="2"/>
  <c r="C7579" i="2"/>
  <c r="D7579" i="2" s="1"/>
  <c r="E7579" i="2" s="1"/>
  <c r="G7579" i="2"/>
  <c r="C7580" i="2"/>
  <c r="D7580" i="2"/>
  <c r="E7580" i="2"/>
  <c r="H7580" i="2" s="1"/>
  <c r="I7580" i="2" s="1"/>
  <c r="G7580" i="2"/>
  <c r="C7581" i="2"/>
  <c r="D7581" i="2"/>
  <c r="E7581" i="2" s="1"/>
  <c r="H7581" i="2" s="1"/>
  <c r="I7581" i="2" s="1"/>
  <c r="G7581" i="2"/>
  <c r="C7582" i="2"/>
  <c r="D7582" i="2"/>
  <c r="E7582" i="2" s="1"/>
  <c r="H7582" i="2" s="1"/>
  <c r="I7582" i="2" s="1"/>
  <c r="G7582" i="2"/>
  <c r="C7583" i="2"/>
  <c r="D7583" i="2" s="1"/>
  <c r="E7583" i="2" s="1"/>
  <c r="G7583" i="2"/>
  <c r="H7583" i="2"/>
  <c r="I7583" i="2" s="1"/>
  <c r="C7584" i="2"/>
  <c r="D7584" i="2"/>
  <c r="E7584" i="2"/>
  <c r="H7584" i="2" s="1"/>
  <c r="I7584" i="2" s="1"/>
  <c r="G7584" i="2"/>
  <c r="C7585" i="2"/>
  <c r="D7585" i="2"/>
  <c r="E7585" i="2" s="1"/>
  <c r="H7585" i="2" s="1"/>
  <c r="G7585" i="2"/>
  <c r="I7585" i="2"/>
  <c r="C7586" i="2"/>
  <c r="D7586" i="2"/>
  <c r="E7586" i="2" s="1"/>
  <c r="G7586" i="2"/>
  <c r="C7587" i="2"/>
  <c r="D7587" i="2" s="1"/>
  <c r="E7587" i="2" s="1"/>
  <c r="G7587" i="2"/>
  <c r="H7587" i="2"/>
  <c r="I7587" i="2" s="1"/>
  <c r="C7588" i="2"/>
  <c r="D7588" i="2"/>
  <c r="E7588" i="2"/>
  <c r="H7588" i="2" s="1"/>
  <c r="I7588" i="2" s="1"/>
  <c r="G7588" i="2"/>
  <c r="C7589" i="2"/>
  <c r="D7589" i="2" s="1"/>
  <c r="E7589" i="2" s="1"/>
  <c r="H7589" i="2" s="1"/>
  <c r="I7589" i="2" s="1"/>
  <c r="G7589" i="2"/>
  <c r="C7590" i="2"/>
  <c r="D7590" i="2"/>
  <c r="E7590" i="2" s="1"/>
  <c r="G7590" i="2"/>
  <c r="C7591" i="2"/>
  <c r="D7591" i="2" s="1"/>
  <c r="E7591" i="2" s="1"/>
  <c r="H7591" i="2" s="1"/>
  <c r="I7591" i="2" s="1"/>
  <c r="G7591" i="2"/>
  <c r="C7592" i="2"/>
  <c r="D7592" i="2"/>
  <c r="E7592" i="2" s="1"/>
  <c r="H7592" i="2" s="1"/>
  <c r="I7592" i="2" s="1"/>
  <c r="G7592" i="2"/>
  <c r="C7593" i="2"/>
  <c r="D7593" i="2" s="1"/>
  <c r="E7593" i="2" s="1"/>
  <c r="H7593" i="2" s="1"/>
  <c r="I7593" i="2" s="1"/>
  <c r="G7593" i="2"/>
  <c r="C7594" i="2"/>
  <c r="D7594" i="2"/>
  <c r="E7594" i="2" s="1"/>
  <c r="H7594" i="2" s="1"/>
  <c r="I7594" i="2" s="1"/>
  <c r="G7594" i="2"/>
  <c r="C7595" i="2"/>
  <c r="D7595" i="2" s="1"/>
  <c r="E7595" i="2" s="1"/>
  <c r="G7595" i="2"/>
  <c r="C7596" i="2"/>
  <c r="D7596" i="2"/>
  <c r="E7596" i="2"/>
  <c r="H7596" i="2" s="1"/>
  <c r="I7596" i="2" s="1"/>
  <c r="G7596" i="2"/>
  <c r="C7597" i="2"/>
  <c r="D7597" i="2"/>
  <c r="E7597" i="2" s="1"/>
  <c r="H7597" i="2" s="1"/>
  <c r="I7597" i="2" s="1"/>
  <c r="G7597" i="2"/>
  <c r="C7598" i="2"/>
  <c r="D7598" i="2"/>
  <c r="E7598" i="2" s="1"/>
  <c r="H7598" i="2" s="1"/>
  <c r="I7598" i="2" s="1"/>
  <c r="G7598" i="2"/>
  <c r="C7599" i="2"/>
  <c r="D7599" i="2" s="1"/>
  <c r="E7599" i="2" s="1"/>
  <c r="G7599" i="2"/>
  <c r="H7599" i="2"/>
  <c r="I7599" i="2" s="1"/>
  <c r="C7600" i="2"/>
  <c r="D7600" i="2"/>
  <c r="E7600" i="2"/>
  <c r="H7600" i="2" s="1"/>
  <c r="I7600" i="2" s="1"/>
  <c r="G7600" i="2"/>
  <c r="C7601" i="2"/>
  <c r="D7601" i="2"/>
  <c r="E7601" i="2" s="1"/>
  <c r="H7601" i="2" s="1"/>
  <c r="G7601" i="2"/>
  <c r="I7601" i="2"/>
  <c r="C7602" i="2"/>
  <c r="D7602" i="2"/>
  <c r="E7602" i="2" s="1"/>
  <c r="G7602" i="2"/>
  <c r="C7603" i="2"/>
  <c r="D7603" i="2" s="1"/>
  <c r="E7603" i="2" s="1"/>
  <c r="G7603" i="2"/>
  <c r="H7603" i="2"/>
  <c r="I7603" i="2" s="1"/>
  <c r="C7604" i="2"/>
  <c r="D7604" i="2"/>
  <c r="E7604" i="2"/>
  <c r="H7604" i="2" s="1"/>
  <c r="I7604" i="2" s="1"/>
  <c r="G7604" i="2"/>
  <c r="C7605" i="2"/>
  <c r="D7605" i="2" s="1"/>
  <c r="E7605" i="2" s="1"/>
  <c r="H7605" i="2" s="1"/>
  <c r="I7605" i="2" s="1"/>
  <c r="G7605" i="2"/>
  <c r="C7606" i="2"/>
  <c r="D7606" i="2"/>
  <c r="E7606" i="2" s="1"/>
  <c r="G7606" i="2"/>
  <c r="C7607" i="2"/>
  <c r="D7607" i="2" s="1"/>
  <c r="E7607" i="2" s="1"/>
  <c r="H7607" i="2" s="1"/>
  <c r="I7607" i="2" s="1"/>
  <c r="G7607" i="2"/>
  <c r="C7608" i="2"/>
  <c r="D7608" i="2"/>
  <c r="E7608" i="2" s="1"/>
  <c r="H7608" i="2" s="1"/>
  <c r="I7608" i="2" s="1"/>
  <c r="G7608" i="2"/>
  <c r="C7609" i="2"/>
  <c r="D7609" i="2" s="1"/>
  <c r="E7609" i="2" s="1"/>
  <c r="H7609" i="2" s="1"/>
  <c r="I7609" i="2" s="1"/>
  <c r="G7609" i="2"/>
  <c r="C7610" i="2"/>
  <c r="D7610" i="2"/>
  <c r="E7610" i="2" s="1"/>
  <c r="H7610" i="2" s="1"/>
  <c r="I7610" i="2" s="1"/>
  <c r="G7610" i="2"/>
  <c r="C7611" i="2"/>
  <c r="D7611" i="2" s="1"/>
  <c r="E7611" i="2" s="1"/>
  <c r="H7611" i="2" s="1"/>
  <c r="I7611" i="2" s="1"/>
  <c r="G7611" i="2"/>
  <c r="C7612" i="2"/>
  <c r="D7612" i="2"/>
  <c r="E7612" i="2"/>
  <c r="H7612" i="2" s="1"/>
  <c r="I7612" i="2" s="1"/>
  <c r="G7612" i="2"/>
  <c r="C7613" i="2"/>
  <c r="D7613" i="2"/>
  <c r="E7613" i="2" s="1"/>
  <c r="H7613" i="2" s="1"/>
  <c r="I7613" i="2" s="1"/>
  <c r="G7613" i="2"/>
  <c r="C7614" i="2"/>
  <c r="D7614" i="2"/>
  <c r="E7614" i="2" s="1"/>
  <c r="H7614" i="2" s="1"/>
  <c r="I7614" i="2" s="1"/>
  <c r="G7614" i="2"/>
  <c r="C7615" i="2"/>
  <c r="D7615" i="2" s="1"/>
  <c r="E7615" i="2" s="1"/>
  <c r="G7615" i="2"/>
  <c r="H7615" i="2"/>
  <c r="I7615" i="2" s="1"/>
  <c r="C7616" i="2"/>
  <c r="D7616" i="2"/>
  <c r="E7616" i="2"/>
  <c r="H7616" i="2" s="1"/>
  <c r="I7616" i="2" s="1"/>
  <c r="G7616" i="2"/>
  <c r="C7617" i="2"/>
  <c r="D7617" i="2"/>
  <c r="E7617" i="2" s="1"/>
  <c r="H7617" i="2" s="1"/>
  <c r="G7617" i="2"/>
  <c r="I7617" i="2"/>
  <c r="C7618" i="2"/>
  <c r="D7618" i="2"/>
  <c r="E7618" i="2" s="1"/>
  <c r="G7618" i="2"/>
  <c r="C7619" i="2"/>
  <c r="D7619" i="2" s="1"/>
  <c r="E7619" i="2" s="1"/>
  <c r="G7619" i="2"/>
  <c r="H7619" i="2"/>
  <c r="I7619" i="2" s="1"/>
  <c r="C7620" i="2"/>
  <c r="D7620" i="2"/>
  <c r="E7620" i="2"/>
  <c r="H7620" i="2" s="1"/>
  <c r="I7620" i="2" s="1"/>
  <c r="G7620" i="2"/>
  <c r="C7621" i="2"/>
  <c r="D7621" i="2" s="1"/>
  <c r="E7621" i="2" s="1"/>
  <c r="H7621" i="2" s="1"/>
  <c r="I7621" i="2" s="1"/>
  <c r="G7621" i="2"/>
  <c r="C7622" i="2"/>
  <c r="D7622" i="2"/>
  <c r="E7622" i="2" s="1"/>
  <c r="G7622" i="2"/>
  <c r="C7623" i="2"/>
  <c r="D7623" i="2" s="1"/>
  <c r="E7623" i="2" s="1"/>
  <c r="H7623" i="2" s="1"/>
  <c r="I7623" i="2" s="1"/>
  <c r="G7623" i="2"/>
  <c r="C7624" i="2"/>
  <c r="D7624" i="2"/>
  <c r="E7624" i="2" s="1"/>
  <c r="H7624" i="2" s="1"/>
  <c r="I7624" i="2" s="1"/>
  <c r="G7624" i="2"/>
  <c r="C7625" i="2"/>
  <c r="D7625" i="2" s="1"/>
  <c r="E7625" i="2" s="1"/>
  <c r="H7625" i="2" s="1"/>
  <c r="I7625" i="2" s="1"/>
  <c r="G7625" i="2"/>
  <c r="C7626" i="2"/>
  <c r="D7626" i="2"/>
  <c r="E7626" i="2" s="1"/>
  <c r="H7626" i="2" s="1"/>
  <c r="I7626" i="2" s="1"/>
  <c r="G7626" i="2"/>
  <c r="C7627" i="2"/>
  <c r="D7627" i="2" s="1"/>
  <c r="E7627" i="2" s="1"/>
  <c r="G7627" i="2"/>
  <c r="C7628" i="2"/>
  <c r="D7628" i="2"/>
  <c r="E7628" i="2"/>
  <c r="H7628" i="2" s="1"/>
  <c r="I7628" i="2" s="1"/>
  <c r="G7628" i="2"/>
  <c r="C7629" i="2"/>
  <c r="D7629" i="2"/>
  <c r="E7629" i="2" s="1"/>
  <c r="H7629" i="2" s="1"/>
  <c r="I7629" i="2" s="1"/>
  <c r="G7629" i="2"/>
  <c r="C7630" i="2"/>
  <c r="D7630" i="2"/>
  <c r="E7630" i="2" s="1"/>
  <c r="H7630" i="2" s="1"/>
  <c r="I7630" i="2" s="1"/>
  <c r="G7630" i="2"/>
  <c r="C7631" i="2"/>
  <c r="D7631" i="2" s="1"/>
  <c r="E7631" i="2" s="1"/>
  <c r="G7631" i="2"/>
  <c r="H7631" i="2" s="1"/>
  <c r="I7631" i="2" s="1"/>
  <c r="C7632" i="2"/>
  <c r="D7632" i="2"/>
  <c r="E7632" i="2"/>
  <c r="H7632" i="2" s="1"/>
  <c r="I7632" i="2" s="1"/>
  <c r="G7632" i="2"/>
  <c r="C7633" i="2"/>
  <c r="D7633" i="2"/>
  <c r="E7633" i="2" s="1"/>
  <c r="H7633" i="2" s="1"/>
  <c r="G7633" i="2"/>
  <c r="I7633" i="2"/>
  <c r="C7634" i="2"/>
  <c r="D7634" i="2"/>
  <c r="E7634" i="2" s="1"/>
  <c r="G7634" i="2"/>
  <c r="C7635" i="2"/>
  <c r="D7635" i="2" s="1"/>
  <c r="E7635" i="2" s="1"/>
  <c r="G7635" i="2"/>
  <c r="H7635" i="2"/>
  <c r="I7635" i="2" s="1"/>
  <c r="C7636" i="2"/>
  <c r="D7636" i="2"/>
  <c r="E7636" i="2"/>
  <c r="H7636" i="2" s="1"/>
  <c r="I7636" i="2" s="1"/>
  <c r="G7636" i="2"/>
  <c r="C7637" i="2"/>
  <c r="D7637" i="2" s="1"/>
  <c r="E7637" i="2" s="1"/>
  <c r="H7637" i="2" s="1"/>
  <c r="G7637" i="2"/>
  <c r="I7637" i="2"/>
  <c r="C7638" i="2"/>
  <c r="D7638" i="2"/>
  <c r="E7638" i="2" s="1"/>
  <c r="G7638" i="2"/>
  <c r="C7639" i="2"/>
  <c r="D7639" i="2" s="1"/>
  <c r="E7639" i="2" s="1"/>
  <c r="H7639" i="2" s="1"/>
  <c r="I7639" i="2" s="1"/>
  <c r="G7639" i="2"/>
  <c r="C7640" i="2"/>
  <c r="D7640" i="2"/>
  <c r="E7640" i="2" s="1"/>
  <c r="H7640" i="2" s="1"/>
  <c r="I7640" i="2" s="1"/>
  <c r="G7640" i="2"/>
  <c r="C7641" i="2"/>
  <c r="D7641" i="2" s="1"/>
  <c r="E7641" i="2" s="1"/>
  <c r="H7641" i="2" s="1"/>
  <c r="I7641" i="2" s="1"/>
  <c r="G7641" i="2"/>
  <c r="C7642" i="2"/>
  <c r="D7642" i="2"/>
  <c r="E7642" i="2" s="1"/>
  <c r="H7642" i="2" s="1"/>
  <c r="I7642" i="2" s="1"/>
  <c r="G7642" i="2"/>
  <c r="C7643" i="2"/>
  <c r="D7643" i="2" s="1"/>
  <c r="E7643" i="2" s="1"/>
  <c r="G7643" i="2"/>
  <c r="C7644" i="2"/>
  <c r="D7644" i="2"/>
  <c r="E7644" i="2"/>
  <c r="H7644" i="2" s="1"/>
  <c r="I7644" i="2" s="1"/>
  <c r="G7644" i="2"/>
  <c r="C7645" i="2"/>
  <c r="D7645" i="2"/>
  <c r="E7645" i="2" s="1"/>
  <c r="H7645" i="2" s="1"/>
  <c r="I7645" i="2" s="1"/>
  <c r="G7645" i="2"/>
  <c r="C7646" i="2"/>
  <c r="D7646" i="2"/>
  <c r="E7646" i="2" s="1"/>
  <c r="H7646" i="2" s="1"/>
  <c r="I7646" i="2" s="1"/>
  <c r="G7646" i="2"/>
  <c r="C7647" i="2"/>
  <c r="D7647" i="2" s="1"/>
  <c r="E7647" i="2" s="1"/>
  <c r="G7647" i="2"/>
  <c r="H7647" i="2"/>
  <c r="I7647" i="2" s="1"/>
  <c r="C7648" i="2"/>
  <c r="D7648" i="2"/>
  <c r="E7648" i="2"/>
  <c r="H7648" i="2" s="1"/>
  <c r="I7648" i="2" s="1"/>
  <c r="G7648" i="2"/>
  <c r="C7649" i="2"/>
  <c r="D7649" i="2"/>
  <c r="E7649" i="2" s="1"/>
  <c r="H7649" i="2" s="1"/>
  <c r="G7649" i="2"/>
  <c r="I7649" i="2"/>
  <c r="C7650" i="2"/>
  <c r="D7650" i="2"/>
  <c r="E7650" i="2" s="1"/>
  <c r="G7650" i="2"/>
  <c r="C7651" i="2"/>
  <c r="D7651" i="2" s="1"/>
  <c r="E7651" i="2" s="1"/>
  <c r="G7651" i="2"/>
  <c r="H7651" i="2"/>
  <c r="I7651" i="2" s="1"/>
  <c r="C7652" i="2"/>
  <c r="D7652" i="2"/>
  <c r="E7652" i="2"/>
  <c r="H7652" i="2" s="1"/>
  <c r="I7652" i="2" s="1"/>
  <c r="G7652" i="2"/>
  <c r="C7653" i="2"/>
  <c r="D7653" i="2" s="1"/>
  <c r="E7653" i="2" s="1"/>
  <c r="H7653" i="2" s="1"/>
  <c r="I7653" i="2" s="1"/>
  <c r="G7653" i="2"/>
  <c r="C7654" i="2"/>
  <c r="D7654" i="2"/>
  <c r="E7654" i="2" s="1"/>
  <c r="G7654" i="2"/>
  <c r="C7655" i="2"/>
  <c r="D7655" i="2" s="1"/>
  <c r="E7655" i="2" s="1"/>
  <c r="H7655" i="2" s="1"/>
  <c r="I7655" i="2" s="1"/>
  <c r="G7655" i="2"/>
  <c r="C7656" i="2"/>
  <c r="D7656" i="2"/>
  <c r="E7656" i="2" s="1"/>
  <c r="H7656" i="2" s="1"/>
  <c r="I7656" i="2" s="1"/>
  <c r="G7656" i="2"/>
  <c r="C7657" i="2"/>
  <c r="D7657" i="2" s="1"/>
  <c r="E7657" i="2" s="1"/>
  <c r="H7657" i="2" s="1"/>
  <c r="I7657" i="2" s="1"/>
  <c r="G7657" i="2"/>
  <c r="C7658" i="2"/>
  <c r="D7658" i="2"/>
  <c r="E7658" i="2" s="1"/>
  <c r="H7658" i="2" s="1"/>
  <c r="I7658" i="2" s="1"/>
  <c r="G7658" i="2"/>
  <c r="C7659" i="2"/>
  <c r="D7659" i="2" s="1"/>
  <c r="E7659" i="2" s="1"/>
  <c r="G7659" i="2"/>
  <c r="C7660" i="2"/>
  <c r="D7660" i="2"/>
  <c r="E7660" i="2"/>
  <c r="H7660" i="2" s="1"/>
  <c r="I7660" i="2" s="1"/>
  <c r="G7660" i="2"/>
  <c r="C7661" i="2"/>
  <c r="D7661" i="2"/>
  <c r="E7661" i="2" s="1"/>
  <c r="H7661" i="2" s="1"/>
  <c r="I7661" i="2" s="1"/>
  <c r="G7661" i="2"/>
  <c r="C7662" i="2"/>
  <c r="D7662" i="2"/>
  <c r="E7662" i="2" s="1"/>
  <c r="H7662" i="2" s="1"/>
  <c r="I7662" i="2" s="1"/>
  <c r="G7662" i="2"/>
  <c r="C7663" i="2"/>
  <c r="D7663" i="2" s="1"/>
  <c r="E7663" i="2" s="1"/>
  <c r="G7663" i="2"/>
  <c r="H7663" i="2"/>
  <c r="I7663" i="2" s="1"/>
  <c r="C7664" i="2"/>
  <c r="D7664" i="2"/>
  <c r="E7664" i="2"/>
  <c r="H7664" i="2" s="1"/>
  <c r="I7664" i="2" s="1"/>
  <c r="G7664" i="2"/>
  <c r="C7665" i="2"/>
  <c r="D7665" i="2"/>
  <c r="E7665" i="2" s="1"/>
  <c r="H7665" i="2" s="1"/>
  <c r="G7665" i="2"/>
  <c r="I7665" i="2"/>
  <c r="C7666" i="2"/>
  <c r="D7666" i="2"/>
  <c r="E7666" i="2" s="1"/>
  <c r="G7666" i="2"/>
  <c r="C7667" i="2"/>
  <c r="D7667" i="2" s="1"/>
  <c r="E7667" i="2" s="1"/>
  <c r="G7667" i="2"/>
  <c r="H7667" i="2"/>
  <c r="I7667" i="2" s="1"/>
  <c r="C7668" i="2"/>
  <c r="D7668" i="2"/>
  <c r="E7668" i="2"/>
  <c r="H7668" i="2" s="1"/>
  <c r="I7668" i="2" s="1"/>
  <c r="G7668" i="2"/>
  <c r="C7669" i="2"/>
  <c r="D7669" i="2" s="1"/>
  <c r="E7669" i="2" s="1"/>
  <c r="H7669" i="2" s="1"/>
  <c r="I7669" i="2" s="1"/>
  <c r="G7669" i="2"/>
  <c r="C7670" i="2"/>
  <c r="D7670" i="2"/>
  <c r="E7670" i="2" s="1"/>
  <c r="G7670" i="2"/>
  <c r="C7671" i="2"/>
  <c r="D7671" i="2" s="1"/>
  <c r="E7671" i="2" s="1"/>
  <c r="H7671" i="2" s="1"/>
  <c r="I7671" i="2" s="1"/>
  <c r="G7671" i="2"/>
  <c r="C7672" i="2"/>
  <c r="D7672" i="2"/>
  <c r="E7672" i="2" s="1"/>
  <c r="H7672" i="2" s="1"/>
  <c r="I7672" i="2" s="1"/>
  <c r="G7672" i="2"/>
  <c r="C7673" i="2"/>
  <c r="D7673" i="2" s="1"/>
  <c r="E7673" i="2" s="1"/>
  <c r="H7673" i="2" s="1"/>
  <c r="I7673" i="2" s="1"/>
  <c r="G7673" i="2"/>
  <c r="C7674" i="2"/>
  <c r="D7674" i="2"/>
  <c r="E7674" i="2" s="1"/>
  <c r="H7674" i="2" s="1"/>
  <c r="I7674" i="2" s="1"/>
  <c r="G7674" i="2"/>
  <c r="C7675" i="2"/>
  <c r="D7675" i="2" s="1"/>
  <c r="E7675" i="2" s="1"/>
  <c r="H7675" i="2" s="1"/>
  <c r="I7675" i="2" s="1"/>
  <c r="G7675" i="2"/>
  <c r="C7676" i="2"/>
  <c r="D7676" i="2"/>
  <c r="E7676" i="2"/>
  <c r="H7676" i="2" s="1"/>
  <c r="I7676" i="2" s="1"/>
  <c r="G7676" i="2"/>
  <c r="C7677" i="2"/>
  <c r="D7677" i="2"/>
  <c r="E7677" i="2" s="1"/>
  <c r="H7677" i="2" s="1"/>
  <c r="I7677" i="2" s="1"/>
  <c r="G7677" i="2"/>
  <c r="C7678" i="2"/>
  <c r="D7678" i="2"/>
  <c r="E7678" i="2" s="1"/>
  <c r="H7678" i="2" s="1"/>
  <c r="I7678" i="2" s="1"/>
  <c r="G7678" i="2"/>
  <c r="C7679" i="2"/>
  <c r="D7679" i="2" s="1"/>
  <c r="E7679" i="2" s="1"/>
  <c r="G7679" i="2"/>
  <c r="H7679" i="2"/>
  <c r="I7679" i="2" s="1"/>
  <c r="C7680" i="2"/>
  <c r="D7680" i="2"/>
  <c r="E7680" i="2"/>
  <c r="H7680" i="2" s="1"/>
  <c r="I7680" i="2" s="1"/>
  <c r="G7680" i="2"/>
  <c r="C7681" i="2"/>
  <c r="D7681" i="2"/>
  <c r="E7681" i="2" s="1"/>
  <c r="H7681" i="2" s="1"/>
  <c r="G7681" i="2"/>
  <c r="I7681" i="2"/>
  <c r="C7682" i="2"/>
  <c r="D7682" i="2"/>
  <c r="E7682" i="2" s="1"/>
  <c r="G7682" i="2"/>
  <c r="C7683" i="2"/>
  <c r="D7683" i="2" s="1"/>
  <c r="E7683" i="2" s="1"/>
  <c r="G7683" i="2"/>
  <c r="H7683" i="2"/>
  <c r="I7683" i="2" s="1"/>
  <c r="C7684" i="2"/>
  <c r="D7684" i="2"/>
  <c r="E7684" i="2"/>
  <c r="H7684" i="2" s="1"/>
  <c r="I7684" i="2" s="1"/>
  <c r="G7684" i="2"/>
  <c r="C7685" i="2"/>
  <c r="D7685" i="2" s="1"/>
  <c r="E7685" i="2" s="1"/>
  <c r="H7685" i="2" s="1"/>
  <c r="I7685" i="2" s="1"/>
  <c r="G7685" i="2"/>
  <c r="C7686" i="2"/>
  <c r="D7686" i="2"/>
  <c r="E7686" i="2" s="1"/>
  <c r="G7686" i="2"/>
  <c r="C7687" i="2"/>
  <c r="D7687" i="2" s="1"/>
  <c r="E7687" i="2" s="1"/>
  <c r="H7687" i="2" s="1"/>
  <c r="I7687" i="2" s="1"/>
  <c r="G7687" i="2"/>
  <c r="C7688" i="2"/>
  <c r="D7688" i="2"/>
  <c r="E7688" i="2" s="1"/>
  <c r="H7688" i="2" s="1"/>
  <c r="I7688" i="2" s="1"/>
  <c r="G7688" i="2"/>
  <c r="C7689" i="2"/>
  <c r="D7689" i="2" s="1"/>
  <c r="E7689" i="2" s="1"/>
  <c r="H7689" i="2" s="1"/>
  <c r="I7689" i="2" s="1"/>
  <c r="G7689" i="2"/>
  <c r="C7690" i="2"/>
  <c r="D7690" i="2"/>
  <c r="E7690" i="2" s="1"/>
  <c r="H7690" i="2" s="1"/>
  <c r="I7690" i="2" s="1"/>
  <c r="G7690" i="2"/>
  <c r="C7691" i="2"/>
  <c r="D7691" i="2" s="1"/>
  <c r="E7691" i="2" s="1"/>
  <c r="G7691" i="2"/>
  <c r="C7692" i="2"/>
  <c r="D7692" i="2"/>
  <c r="E7692" i="2"/>
  <c r="H7692" i="2" s="1"/>
  <c r="I7692" i="2" s="1"/>
  <c r="G7692" i="2"/>
  <c r="C7693" i="2"/>
  <c r="D7693" i="2"/>
  <c r="E7693" i="2" s="1"/>
  <c r="H7693" i="2" s="1"/>
  <c r="I7693" i="2" s="1"/>
  <c r="G7693" i="2"/>
  <c r="C7694" i="2"/>
  <c r="D7694" i="2"/>
  <c r="E7694" i="2" s="1"/>
  <c r="H7694" i="2" s="1"/>
  <c r="I7694" i="2" s="1"/>
  <c r="G7694" i="2"/>
  <c r="C7695" i="2"/>
  <c r="D7695" i="2" s="1"/>
  <c r="E7695" i="2" s="1"/>
  <c r="G7695" i="2"/>
  <c r="H7695" i="2" s="1"/>
  <c r="I7695" i="2" s="1"/>
  <c r="C7696" i="2"/>
  <c r="D7696" i="2"/>
  <c r="E7696" i="2"/>
  <c r="H7696" i="2" s="1"/>
  <c r="I7696" i="2" s="1"/>
  <c r="G7696" i="2"/>
  <c r="C7697" i="2"/>
  <c r="D7697" i="2"/>
  <c r="E7697" i="2" s="1"/>
  <c r="H7697" i="2" s="1"/>
  <c r="G7697" i="2"/>
  <c r="I7697" i="2"/>
  <c r="C7698" i="2"/>
  <c r="D7698" i="2"/>
  <c r="E7698" i="2" s="1"/>
  <c r="G7698" i="2"/>
  <c r="C7699" i="2"/>
  <c r="D7699" i="2" s="1"/>
  <c r="E7699" i="2" s="1"/>
  <c r="G7699" i="2"/>
  <c r="H7699" i="2"/>
  <c r="I7699" i="2" s="1"/>
  <c r="C7700" i="2"/>
  <c r="D7700" i="2"/>
  <c r="E7700" i="2"/>
  <c r="H7700" i="2" s="1"/>
  <c r="I7700" i="2" s="1"/>
  <c r="G7700" i="2"/>
  <c r="C7701" i="2"/>
  <c r="D7701" i="2" s="1"/>
  <c r="E7701" i="2" s="1"/>
  <c r="H7701" i="2" s="1"/>
  <c r="G7701" i="2"/>
  <c r="I7701" i="2"/>
  <c r="C7702" i="2"/>
  <c r="D7702" i="2"/>
  <c r="E7702" i="2" s="1"/>
  <c r="G7702" i="2"/>
  <c r="C7703" i="2"/>
  <c r="D7703" i="2" s="1"/>
  <c r="E7703" i="2" s="1"/>
  <c r="H7703" i="2" s="1"/>
  <c r="I7703" i="2" s="1"/>
  <c r="G7703" i="2"/>
  <c r="C7704" i="2"/>
  <c r="D7704" i="2"/>
  <c r="E7704" i="2" s="1"/>
  <c r="H7704" i="2" s="1"/>
  <c r="I7704" i="2" s="1"/>
  <c r="G7704" i="2"/>
  <c r="C7705" i="2"/>
  <c r="D7705" i="2" s="1"/>
  <c r="E7705" i="2" s="1"/>
  <c r="H7705" i="2" s="1"/>
  <c r="I7705" i="2" s="1"/>
  <c r="G7705" i="2"/>
  <c r="C7706" i="2"/>
  <c r="D7706" i="2"/>
  <c r="E7706" i="2" s="1"/>
  <c r="H7706" i="2" s="1"/>
  <c r="I7706" i="2" s="1"/>
  <c r="G7706" i="2"/>
  <c r="C7707" i="2"/>
  <c r="D7707" i="2" s="1"/>
  <c r="E7707" i="2" s="1"/>
  <c r="G7707" i="2"/>
  <c r="C7708" i="2"/>
  <c r="D7708" i="2"/>
  <c r="E7708" i="2"/>
  <c r="H7708" i="2" s="1"/>
  <c r="I7708" i="2" s="1"/>
  <c r="G7708" i="2"/>
  <c r="C7709" i="2"/>
  <c r="D7709" i="2"/>
  <c r="E7709" i="2" s="1"/>
  <c r="H7709" i="2" s="1"/>
  <c r="I7709" i="2" s="1"/>
  <c r="G7709" i="2"/>
  <c r="C7710" i="2"/>
  <c r="D7710" i="2"/>
  <c r="E7710" i="2" s="1"/>
  <c r="H7710" i="2" s="1"/>
  <c r="I7710" i="2" s="1"/>
  <c r="G7710" i="2"/>
  <c r="C7711" i="2"/>
  <c r="D7711" i="2" s="1"/>
  <c r="E7711" i="2" s="1"/>
  <c r="G7711" i="2"/>
  <c r="H7711" i="2"/>
  <c r="I7711" i="2" s="1"/>
  <c r="C7712" i="2"/>
  <c r="D7712" i="2"/>
  <c r="E7712" i="2"/>
  <c r="H7712" i="2" s="1"/>
  <c r="I7712" i="2" s="1"/>
  <c r="G7712" i="2"/>
  <c r="C7713" i="2"/>
  <c r="D7713" i="2"/>
  <c r="E7713" i="2" s="1"/>
  <c r="H7713" i="2" s="1"/>
  <c r="G7713" i="2"/>
  <c r="I7713" i="2"/>
  <c r="C7714" i="2"/>
  <c r="D7714" i="2"/>
  <c r="E7714" i="2" s="1"/>
  <c r="G7714" i="2"/>
  <c r="C7715" i="2"/>
  <c r="D7715" i="2" s="1"/>
  <c r="E7715" i="2" s="1"/>
  <c r="G7715" i="2"/>
  <c r="H7715" i="2"/>
  <c r="I7715" i="2" s="1"/>
  <c r="C7716" i="2"/>
  <c r="D7716" i="2"/>
  <c r="E7716" i="2"/>
  <c r="H7716" i="2" s="1"/>
  <c r="I7716" i="2" s="1"/>
  <c r="G7716" i="2"/>
  <c r="C7717" i="2"/>
  <c r="D7717" i="2" s="1"/>
  <c r="E7717" i="2" s="1"/>
  <c r="H7717" i="2" s="1"/>
  <c r="I7717" i="2" s="1"/>
  <c r="G7717" i="2"/>
  <c r="C7718" i="2"/>
  <c r="D7718" i="2"/>
  <c r="E7718" i="2" s="1"/>
  <c r="G7718" i="2"/>
  <c r="C7719" i="2"/>
  <c r="D7719" i="2" s="1"/>
  <c r="E7719" i="2" s="1"/>
  <c r="H7719" i="2" s="1"/>
  <c r="I7719" i="2" s="1"/>
  <c r="G7719" i="2"/>
  <c r="C7720" i="2"/>
  <c r="D7720" i="2"/>
  <c r="E7720" i="2" s="1"/>
  <c r="H7720" i="2" s="1"/>
  <c r="I7720" i="2" s="1"/>
  <c r="G7720" i="2"/>
  <c r="C7721" i="2"/>
  <c r="D7721" i="2" s="1"/>
  <c r="E7721" i="2" s="1"/>
  <c r="H7721" i="2" s="1"/>
  <c r="I7721" i="2" s="1"/>
  <c r="G7721" i="2"/>
  <c r="C7722" i="2"/>
  <c r="D7722" i="2"/>
  <c r="E7722" i="2" s="1"/>
  <c r="H7722" i="2" s="1"/>
  <c r="I7722" i="2" s="1"/>
  <c r="G7722" i="2"/>
  <c r="C7723" i="2"/>
  <c r="D7723" i="2" s="1"/>
  <c r="E7723" i="2" s="1"/>
  <c r="G7723" i="2"/>
  <c r="C7724" i="2"/>
  <c r="D7724" i="2"/>
  <c r="E7724" i="2"/>
  <c r="H7724" i="2" s="1"/>
  <c r="I7724" i="2" s="1"/>
  <c r="G7724" i="2"/>
  <c r="C7725" i="2"/>
  <c r="D7725" i="2"/>
  <c r="E7725" i="2" s="1"/>
  <c r="H7725" i="2" s="1"/>
  <c r="I7725" i="2" s="1"/>
  <c r="G7725" i="2"/>
  <c r="C7726" i="2"/>
  <c r="D7726" i="2"/>
  <c r="E7726" i="2" s="1"/>
  <c r="H7726" i="2" s="1"/>
  <c r="I7726" i="2" s="1"/>
  <c r="G7726" i="2"/>
  <c r="C7727" i="2"/>
  <c r="D7727" i="2" s="1"/>
  <c r="E7727" i="2" s="1"/>
  <c r="G7727" i="2"/>
  <c r="H7727" i="2"/>
  <c r="I7727" i="2" s="1"/>
  <c r="C7728" i="2"/>
  <c r="D7728" i="2"/>
  <c r="E7728" i="2"/>
  <c r="H7728" i="2" s="1"/>
  <c r="I7728" i="2" s="1"/>
  <c r="G7728" i="2"/>
  <c r="C7729" i="2"/>
  <c r="D7729" i="2"/>
  <c r="E7729" i="2" s="1"/>
  <c r="H7729" i="2" s="1"/>
  <c r="G7729" i="2"/>
  <c r="I7729" i="2"/>
  <c r="C7730" i="2"/>
  <c r="D7730" i="2"/>
  <c r="E7730" i="2" s="1"/>
  <c r="G7730" i="2"/>
  <c r="C7731" i="2"/>
  <c r="D7731" i="2" s="1"/>
  <c r="E7731" i="2" s="1"/>
  <c r="G7731" i="2"/>
  <c r="H7731" i="2"/>
  <c r="I7731" i="2" s="1"/>
  <c r="C7732" i="2"/>
  <c r="D7732" i="2"/>
  <c r="E7732" i="2"/>
  <c r="H7732" i="2" s="1"/>
  <c r="I7732" i="2" s="1"/>
  <c r="G7732" i="2"/>
  <c r="C7733" i="2"/>
  <c r="D7733" i="2" s="1"/>
  <c r="E7733" i="2" s="1"/>
  <c r="H7733" i="2" s="1"/>
  <c r="I7733" i="2" s="1"/>
  <c r="G7733" i="2"/>
  <c r="C7734" i="2"/>
  <c r="D7734" i="2"/>
  <c r="E7734" i="2" s="1"/>
  <c r="G7734" i="2"/>
  <c r="C7735" i="2"/>
  <c r="D7735" i="2" s="1"/>
  <c r="E7735" i="2" s="1"/>
  <c r="H7735" i="2" s="1"/>
  <c r="I7735" i="2" s="1"/>
  <c r="G7735" i="2"/>
  <c r="C7736" i="2"/>
  <c r="D7736" i="2"/>
  <c r="E7736" i="2" s="1"/>
  <c r="H7736" i="2" s="1"/>
  <c r="I7736" i="2" s="1"/>
  <c r="G7736" i="2"/>
  <c r="C7737" i="2"/>
  <c r="D7737" i="2" s="1"/>
  <c r="E7737" i="2" s="1"/>
  <c r="H7737" i="2" s="1"/>
  <c r="I7737" i="2" s="1"/>
  <c r="G7737" i="2"/>
  <c r="C7738" i="2"/>
  <c r="D7738" i="2"/>
  <c r="E7738" i="2" s="1"/>
  <c r="H7738" i="2" s="1"/>
  <c r="I7738" i="2" s="1"/>
  <c r="G7738" i="2"/>
  <c r="C7739" i="2"/>
  <c r="D7739" i="2" s="1"/>
  <c r="E7739" i="2" s="1"/>
  <c r="H7739" i="2" s="1"/>
  <c r="I7739" i="2" s="1"/>
  <c r="G7739" i="2"/>
  <c r="C7740" i="2"/>
  <c r="D7740" i="2"/>
  <c r="E7740" i="2"/>
  <c r="H7740" i="2" s="1"/>
  <c r="I7740" i="2" s="1"/>
  <c r="G7740" i="2"/>
  <c r="C7741" i="2"/>
  <c r="D7741" i="2"/>
  <c r="E7741" i="2" s="1"/>
  <c r="H7741" i="2" s="1"/>
  <c r="I7741" i="2" s="1"/>
  <c r="G7741" i="2"/>
  <c r="C7742" i="2"/>
  <c r="D7742" i="2"/>
  <c r="E7742" i="2" s="1"/>
  <c r="H7742" i="2" s="1"/>
  <c r="I7742" i="2" s="1"/>
  <c r="G7742" i="2"/>
  <c r="C7743" i="2"/>
  <c r="D7743" i="2" s="1"/>
  <c r="E7743" i="2" s="1"/>
  <c r="G7743" i="2"/>
  <c r="H7743" i="2"/>
  <c r="I7743" i="2" s="1"/>
  <c r="C7744" i="2"/>
  <c r="D7744" i="2"/>
  <c r="E7744" i="2"/>
  <c r="H7744" i="2" s="1"/>
  <c r="I7744" i="2" s="1"/>
  <c r="G7744" i="2"/>
  <c r="C7745" i="2"/>
  <c r="D7745" i="2"/>
  <c r="E7745" i="2" s="1"/>
  <c r="H7745" i="2" s="1"/>
  <c r="G7745" i="2"/>
  <c r="I7745" i="2"/>
  <c r="C7746" i="2"/>
  <c r="D7746" i="2"/>
  <c r="E7746" i="2" s="1"/>
  <c r="G7746" i="2"/>
  <c r="C7747" i="2"/>
  <c r="D7747" i="2" s="1"/>
  <c r="E7747" i="2" s="1"/>
  <c r="G7747" i="2"/>
  <c r="H7747" i="2"/>
  <c r="I7747" i="2" s="1"/>
  <c r="C7748" i="2"/>
  <c r="D7748" i="2"/>
  <c r="E7748" i="2"/>
  <c r="H7748" i="2" s="1"/>
  <c r="I7748" i="2" s="1"/>
  <c r="G7748" i="2"/>
  <c r="C7749" i="2"/>
  <c r="D7749" i="2" s="1"/>
  <c r="E7749" i="2" s="1"/>
  <c r="H7749" i="2" s="1"/>
  <c r="I7749" i="2" s="1"/>
  <c r="G7749" i="2"/>
  <c r="C7750" i="2"/>
  <c r="D7750" i="2"/>
  <c r="E7750" i="2" s="1"/>
  <c r="G7750" i="2"/>
  <c r="C7751" i="2"/>
  <c r="D7751" i="2" s="1"/>
  <c r="E7751" i="2" s="1"/>
  <c r="H7751" i="2" s="1"/>
  <c r="I7751" i="2" s="1"/>
  <c r="G7751" i="2"/>
  <c r="C7752" i="2"/>
  <c r="D7752" i="2"/>
  <c r="E7752" i="2" s="1"/>
  <c r="H7752" i="2" s="1"/>
  <c r="I7752" i="2" s="1"/>
  <c r="G7752" i="2"/>
  <c r="C7753" i="2"/>
  <c r="D7753" i="2" s="1"/>
  <c r="E7753" i="2" s="1"/>
  <c r="H7753" i="2" s="1"/>
  <c r="I7753" i="2" s="1"/>
  <c r="G7753" i="2"/>
  <c r="C7754" i="2"/>
  <c r="D7754" i="2"/>
  <c r="E7754" i="2" s="1"/>
  <c r="H7754" i="2" s="1"/>
  <c r="I7754" i="2" s="1"/>
  <c r="G7754" i="2"/>
  <c r="C7755" i="2"/>
  <c r="D7755" i="2" s="1"/>
  <c r="E7755" i="2" s="1"/>
  <c r="G7755" i="2"/>
  <c r="C7756" i="2"/>
  <c r="D7756" i="2"/>
  <c r="E7756" i="2"/>
  <c r="H7756" i="2" s="1"/>
  <c r="I7756" i="2" s="1"/>
  <c r="G7756" i="2"/>
  <c r="C7757" i="2"/>
  <c r="D7757" i="2"/>
  <c r="E7757" i="2" s="1"/>
  <c r="H7757" i="2" s="1"/>
  <c r="I7757" i="2" s="1"/>
  <c r="G7757" i="2"/>
  <c r="C7758" i="2"/>
  <c r="D7758" i="2"/>
  <c r="E7758" i="2" s="1"/>
  <c r="H7758" i="2" s="1"/>
  <c r="I7758" i="2" s="1"/>
  <c r="G7758" i="2"/>
  <c r="C7759" i="2"/>
  <c r="D7759" i="2" s="1"/>
  <c r="E7759" i="2" s="1"/>
  <c r="G7759" i="2"/>
  <c r="H7759" i="2" s="1"/>
  <c r="I7759" i="2" s="1"/>
  <c r="C7760" i="2"/>
  <c r="D7760" i="2"/>
  <c r="E7760" i="2"/>
  <c r="H7760" i="2" s="1"/>
  <c r="I7760" i="2" s="1"/>
  <c r="G7760" i="2"/>
  <c r="C7761" i="2"/>
  <c r="D7761" i="2"/>
  <c r="E7761" i="2" s="1"/>
  <c r="H7761" i="2" s="1"/>
  <c r="G7761" i="2"/>
  <c r="I7761" i="2"/>
  <c r="C7762" i="2"/>
  <c r="D7762" i="2"/>
  <c r="E7762" i="2" s="1"/>
  <c r="G7762" i="2"/>
  <c r="C7763" i="2"/>
  <c r="D7763" i="2" s="1"/>
  <c r="E7763" i="2" s="1"/>
  <c r="G7763" i="2"/>
  <c r="H7763" i="2"/>
  <c r="I7763" i="2" s="1"/>
  <c r="C7764" i="2"/>
  <c r="D7764" i="2"/>
  <c r="E7764" i="2"/>
  <c r="H7764" i="2" s="1"/>
  <c r="I7764" i="2" s="1"/>
  <c r="G7764" i="2"/>
  <c r="C7765" i="2"/>
  <c r="D7765" i="2" s="1"/>
  <c r="E7765" i="2" s="1"/>
  <c r="H7765" i="2" s="1"/>
  <c r="G7765" i="2"/>
  <c r="I7765" i="2"/>
  <c r="C7766" i="2"/>
  <c r="D7766" i="2"/>
  <c r="E7766" i="2" s="1"/>
  <c r="G7766" i="2"/>
  <c r="C7767" i="2"/>
  <c r="D7767" i="2" s="1"/>
  <c r="E7767" i="2" s="1"/>
  <c r="H7767" i="2" s="1"/>
  <c r="I7767" i="2" s="1"/>
  <c r="G7767" i="2"/>
  <c r="C7768" i="2"/>
  <c r="D7768" i="2"/>
  <c r="E7768" i="2" s="1"/>
  <c r="H7768" i="2" s="1"/>
  <c r="I7768" i="2" s="1"/>
  <c r="G7768" i="2"/>
  <c r="C7769" i="2"/>
  <c r="D7769" i="2" s="1"/>
  <c r="E7769" i="2" s="1"/>
  <c r="H7769" i="2" s="1"/>
  <c r="I7769" i="2" s="1"/>
  <c r="G7769" i="2"/>
  <c r="C7770" i="2"/>
  <c r="D7770" i="2"/>
  <c r="E7770" i="2" s="1"/>
  <c r="H7770" i="2" s="1"/>
  <c r="I7770" i="2" s="1"/>
  <c r="G7770" i="2"/>
  <c r="C7771" i="2"/>
  <c r="D7771" i="2" s="1"/>
  <c r="E7771" i="2" s="1"/>
  <c r="G7771" i="2"/>
  <c r="C7772" i="2"/>
  <c r="D7772" i="2"/>
  <c r="E7772" i="2"/>
  <c r="H7772" i="2" s="1"/>
  <c r="I7772" i="2" s="1"/>
  <c r="G7772" i="2"/>
  <c r="C7773" i="2"/>
  <c r="D7773" i="2"/>
  <c r="E7773" i="2" s="1"/>
  <c r="H7773" i="2" s="1"/>
  <c r="I7773" i="2" s="1"/>
  <c r="G7773" i="2"/>
  <c r="C7774" i="2"/>
  <c r="D7774" i="2"/>
  <c r="E7774" i="2" s="1"/>
  <c r="H7774" i="2" s="1"/>
  <c r="I7774" i="2" s="1"/>
  <c r="G7774" i="2"/>
  <c r="C7775" i="2"/>
  <c r="D7775" i="2" s="1"/>
  <c r="E7775" i="2" s="1"/>
  <c r="G7775" i="2"/>
  <c r="H7775" i="2"/>
  <c r="I7775" i="2" s="1"/>
  <c r="C7776" i="2"/>
  <c r="D7776" i="2"/>
  <c r="E7776" i="2"/>
  <c r="H7776" i="2" s="1"/>
  <c r="I7776" i="2" s="1"/>
  <c r="G7776" i="2"/>
  <c r="C7777" i="2"/>
  <c r="D7777" i="2"/>
  <c r="E7777" i="2" s="1"/>
  <c r="H7777" i="2" s="1"/>
  <c r="G7777" i="2"/>
  <c r="I7777" i="2"/>
  <c r="C7778" i="2"/>
  <c r="D7778" i="2"/>
  <c r="E7778" i="2" s="1"/>
  <c r="G7778" i="2"/>
  <c r="C7779" i="2"/>
  <c r="D7779" i="2" s="1"/>
  <c r="E7779" i="2" s="1"/>
  <c r="G7779" i="2"/>
  <c r="H7779" i="2"/>
  <c r="I7779" i="2" s="1"/>
  <c r="C7780" i="2"/>
  <c r="D7780" i="2"/>
  <c r="E7780" i="2"/>
  <c r="H7780" i="2" s="1"/>
  <c r="I7780" i="2" s="1"/>
  <c r="G7780" i="2"/>
  <c r="C7781" i="2"/>
  <c r="D7781" i="2" s="1"/>
  <c r="E7781" i="2" s="1"/>
  <c r="H7781" i="2" s="1"/>
  <c r="I7781" i="2" s="1"/>
  <c r="G7781" i="2"/>
  <c r="C7782" i="2"/>
  <c r="D7782" i="2"/>
  <c r="E7782" i="2" s="1"/>
  <c r="G7782" i="2"/>
  <c r="C7783" i="2"/>
  <c r="D7783" i="2" s="1"/>
  <c r="E7783" i="2" s="1"/>
  <c r="H7783" i="2" s="1"/>
  <c r="I7783" i="2" s="1"/>
  <c r="G7783" i="2"/>
  <c r="C7784" i="2"/>
  <c r="D7784" i="2"/>
  <c r="E7784" i="2" s="1"/>
  <c r="H7784" i="2" s="1"/>
  <c r="I7784" i="2" s="1"/>
  <c r="G7784" i="2"/>
  <c r="C7785" i="2"/>
  <c r="D7785" i="2" s="1"/>
  <c r="E7785" i="2" s="1"/>
  <c r="H7785" i="2" s="1"/>
  <c r="I7785" i="2" s="1"/>
  <c r="G7785" i="2"/>
  <c r="C7786" i="2"/>
  <c r="D7786" i="2"/>
  <c r="E7786" i="2" s="1"/>
  <c r="H7786" i="2" s="1"/>
  <c r="I7786" i="2" s="1"/>
  <c r="G7786" i="2"/>
  <c r="C7787" i="2"/>
  <c r="D7787" i="2" s="1"/>
  <c r="E7787" i="2" s="1"/>
  <c r="G7787" i="2"/>
  <c r="C7788" i="2"/>
  <c r="D7788" i="2"/>
  <c r="E7788" i="2"/>
  <c r="H7788" i="2" s="1"/>
  <c r="I7788" i="2" s="1"/>
  <c r="G7788" i="2"/>
  <c r="C7789" i="2"/>
  <c r="D7789" i="2"/>
  <c r="E7789" i="2" s="1"/>
  <c r="H7789" i="2" s="1"/>
  <c r="I7789" i="2" s="1"/>
  <c r="G7789" i="2"/>
  <c r="C7790" i="2"/>
  <c r="D7790" i="2"/>
  <c r="E7790" i="2" s="1"/>
  <c r="H7790" i="2" s="1"/>
  <c r="I7790" i="2" s="1"/>
  <c r="G7790" i="2"/>
  <c r="C7791" i="2"/>
  <c r="D7791" i="2" s="1"/>
  <c r="E7791" i="2" s="1"/>
  <c r="G7791" i="2"/>
  <c r="H7791" i="2"/>
  <c r="I7791" i="2" s="1"/>
  <c r="C7792" i="2"/>
  <c r="D7792" i="2"/>
  <c r="E7792" i="2"/>
  <c r="H7792" i="2" s="1"/>
  <c r="I7792" i="2" s="1"/>
  <c r="G7792" i="2"/>
  <c r="C7793" i="2"/>
  <c r="D7793" i="2"/>
  <c r="E7793" i="2" s="1"/>
  <c r="H7793" i="2" s="1"/>
  <c r="G7793" i="2"/>
  <c r="I7793" i="2"/>
  <c r="C7794" i="2"/>
  <c r="D7794" i="2"/>
  <c r="E7794" i="2" s="1"/>
  <c r="G7794" i="2"/>
  <c r="C7795" i="2"/>
  <c r="D7795" i="2" s="1"/>
  <c r="E7795" i="2" s="1"/>
  <c r="G7795" i="2"/>
  <c r="H7795" i="2"/>
  <c r="I7795" i="2" s="1"/>
  <c r="C7796" i="2"/>
  <c r="D7796" i="2"/>
  <c r="E7796" i="2"/>
  <c r="H7796" i="2" s="1"/>
  <c r="I7796" i="2" s="1"/>
  <c r="G7796" i="2"/>
  <c r="C7797" i="2"/>
  <c r="D7797" i="2" s="1"/>
  <c r="E7797" i="2" s="1"/>
  <c r="H7797" i="2" s="1"/>
  <c r="I7797" i="2" s="1"/>
  <c r="G7797" i="2"/>
  <c r="C7798" i="2"/>
  <c r="D7798" i="2"/>
  <c r="E7798" i="2" s="1"/>
  <c r="G7798" i="2"/>
  <c r="C7799" i="2"/>
  <c r="D7799" i="2" s="1"/>
  <c r="E7799" i="2" s="1"/>
  <c r="H7799" i="2" s="1"/>
  <c r="I7799" i="2" s="1"/>
  <c r="G7799" i="2"/>
  <c r="C7800" i="2"/>
  <c r="D7800" i="2"/>
  <c r="E7800" i="2" s="1"/>
  <c r="H7800" i="2" s="1"/>
  <c r="I7800" i="2" s="1"/>
  <c r="G7800" i="2"/>
  <c r="C7801" i="2"/>
  <c r="D7801" i="2" s="1"/>
  <c r="E7801" i="2" s="1"/>
  <c r="H7801" i="2" s="1"/>
  <c r="I7801" i="2" s="1"/>
  <c r="G7801" i="2"/>
  <c r="C7802" i="2"/>
  <c r="D7802" i="2"/>
  <c r="E7802" i="2" s="1"/>
  <c r="H7802" i="2" s="1"/>
  <c r="I7802" i="2" s="1"/>
  <c r="G7802" i="2"/>
  <c r="C7803" i="2"/>
  <c r="D7803" i="2" s="1"/>
  <c r="E7803" i="2" s="1"/>
  <c r="H7803" i="2" s="1"/>
  <c r="I7803" i="2" s="1"/>
  <c r="G7803" i="2"/>
  <c r="C7804" i="2"/>
  <c r="D7804" i="2"/>
  <c r="E7804" i="2"/>
  <c r="H7804" i="2" s="1"/>
  <c r="I7804" i="2" s="1"/>
  <c r="G7804" i="2"/>
  <c r="C7805" i="2"/>
  <c r="D7805" i="2"/>
  <c r="E7805" i="2" s="1"/>
  <c r="H7805" i="2" s="1"/>
  <c r="I7805" i="2" s="1"/>
  <c r="G7805" i="2"/>
  <c r="C7806" i="2"/>
  <c r="D7806" i="2"/>
  <c r="E7806" i="2" s="1"/>
  <c r="H7806" i="2" s="1"/>
  <c r="I7806" i="2" s="1"/>
  <c r="G7806" i="2"/>
  <c r="C7807" i="2"/>
  <c r="D7807" i="2" s="1"/>
  <c r="E7807" i="2" s="1"/>
  <c r="G7807" i="2"/>
  <c r="H7807" i="2"/>
  <c r="I7807" i="2" s="1"/>
  <c r="C7808" i="2"/>
  <c r="D7808" i="2"/>
  <c r="E7808" i="2"/>
  <c r="H7808" i="2" s="1"/>
  <c r="I7808" i="2" s="1"/>
  <c r="G7808" i="2"/>
  <c r="C7809" i="2"/>
  <c r="D7809" i="2"/>
  <c r="E7809" i="2" s="1"/>
  <c r="H7809" i="2" s="1"/>
  <c r="G7809" i="2"/>
  <c r="I7809" i="2"/>
  <c r="C7810" i="2"/>
  <c r="D7810" i="2"/>
  <c r="E7810" i="2" s="1"/>
  <c r="G7810" i="2"/>
  <c r="C7811" i="2"/>
  <c r="D7811" i="2" s="1"/>
  <c r="E7811" i="2" s="1"/>
  <c r="G7811" i="2"/>
  <c r="H7811" i="2"/>
  <c r="I7811" i="2" s="1"/>
  <c r="C7812" i="2"/>
  <c r="D7812" i="2"/>
  <c r="E7812" i="2"/>
  <c r="H7812" i="2" s="1"/>
  <c r="I7812" i="2" s="1"/>
  <c r="G7812" i="2"/>
  <c r="C7813" i="2"/>
  <c r="D7813" i="2" s="1"/>
  <c r="E7813" i="2" s="1"/>
  <c r="H7813" i="2" s="1"/>
  <c r="I7813" i="2" s="1"/>
  <c r="G7813" i="2"/>
  <c r="C7814" i="2"/>
  <c r="D7814" i="2"/>
  <c r="E7814" i="2" s="1"/>
  <c r="G7814" i="2"/>
  <c r="C7815" i="2"/>
  <c r="D7815" i="2" s="1"/>
  <c r="E7815" i="2" s="1"/>
  <c r="H7815" i="2" s="1"/>
  <c r="I7815" i="2" s="1"/>
  <c r="G7815" i="2"/>
  <c r="C7816" i="2"/>
  <c r="D7816" i="2"/>
  <c r="E7816" i="2" s="1"/>
  <c r="H7816" i="2" s="1"/>
  <c r="I7816" i="2" s="1"/>
  <c r="G7816" i="2"/>
  <c r="C7817" i="2"/>
  <c r="D7817" i="2" s="1"/>
  <c r="E7817" i="2" s="1"/>
  <c r="H7817" i="2" s="1"/>
  <c r="I7817" i="2" s="1"/>
  <c r="G7817" i="2"/>
  <c r="C7818" i="2"/>
  <c r="D7818" i="2"/>
  <c r="E7818" i="2" s="1"/>
  <c r="H7818" i="2" s="1"/>
  <c r="I7818" i="2" s="1"/>
  <c r="G7818" i="2"/>
  <c r="C7819" i="2"/>
  <c r="D7819" i="2" s="1"/>
  <c r="E7819" i="2" s="1"/>
  <c r="G7819" i="2"/>
  <c r="C7820" i="2"/>
  <c r="D7820" i="2"/>
  <c r="E7820" i="2"/>
  <c r="H7820" i="2" s="1"/>
  <c r="I7820" i="2" s="1"/>
  <c r="G7820" i="2"/>
  <c r="C7821" i="2"/>
  <c r="D7821" i="2"/>
  <c r="E7821" i="2" s="1"/>
  <c r="H7821" i="2" s="1"/>
  <c r="I7821" i="2" s="1"/>
  <c r="G7821" i="2"/>
  <c r="C7822" i="2"/>
  <c r="D7822" i="2"/>
  <c r="E7822" i="2" s="1"/>
  <c r="H7822" i="2" s="1"/>
  <c r="I7822" i="2" s="1"/>
  <c r="G7822" i="2"/>
  <c r="C7823" i="2"/>
  <c r="D7823" i="2" s="1"/>
  <c r="E7823" i="2" s="1"/>
  <c r="G7823" i="2"/>
  <c r="H7823" i="2" s="1"/>
  <c r="I7823" i="2" s="1"/>
  <c r="C7824" i="2"/>
  <c r="D7824" i="2"/>
  <c r="E7824" i="2"/>
  <c r="H7824" i="2" s="1"/>
  <c r="I7824" i="2" s="1"/>
  <c r="G7824" i="2"/>
  <c r="C7825" i="2"/>
  <c r="D7825" i="2"/>
  <c r="E7825" i="2" s="1"/>
  <c r="H7825" i="2" s="1"/>
  <c r="G7825" i="2"/>
  <c r="I7825" i="2"/>
  <c r="C7826" i="2"/>
  <c r="D7826" i="2"/>
  <c r="E7826" i="2" s="1"/>
  <c r="G7826" i="2"/>
  <c r="C7827" i="2"/>
  <c r="D7827" i="2" s="1"/>
  <c r="E7827" i="2" s="1"/>
  <c r="G7827" i="2"/>
  <c r="H7827" i="2"/>
  <c r="I7827" i="2" s="1"/>
  <c r="C7828" i="2"/>
  <c r="D7828" i="2"/>
  <c r="E7828" i="2"/>
  <c r="H7828" i="2" s="1"/>
  <c r="I7828" i="2" s="1"/>
  <c r="G7828" i="2"/>
  <c r="C7829" i="2"/>
  <c r="D7829" i="2" s="1"/>
  <c r="E7829" i="2" s="1"/>
  <c r="H7829" i="2" s="1"/>
  <c r="G7829" i="2"/>
  <c r="I7829" i="2"/>
  <c r="C7830" i="2"/>
  <c r="D7830" i="2"/>
  <c r="E7830" i="2" s="1"/>
  <c r="G7830" i="2"/>
  <c r="C7831" i="2"/>
  <c r="D7831" i="2" s="1"/>
  <c r="E7831" i="2" s="1"/>
  <c r="H7831" i="2" s="1"/>
  <c r="I7831" i="2" s="1"/>
  <c r="G7831" i="2"/>
  <c r="C7832" i="2"/>
  <c r="D7832" i="2"/>
  <c r="E7832" i="2" s="1"/>
  <c r="H7832" i="2" s="1"/>
  <c r="I7832" i="2" s="1"/>
  <c r="G7832" i="2"/>
  <c r="C7833" i="2"/>
  <c r="D7833" i="2" s="1"/>
  <c r="E7833" i="2" s="1"/>
  <c r="H7833" i="2" s="1"/>
  <c r="I7833" i="2" s="1"/>
  <c r="G7833" i="2"/>
  <c r="C7834" i="2"/>
  <c r="D7834" i="2"/>
  <c r="E7834" i="2" s="1"/>
  <c r="H7834" i="2" s="1"/>
  <c r="I7834" i="2" s="1"/>
  <c r="G7834" i="2"/>
  <c r="C7835" i="2"/>
  <c r="D7835" i="2" s="1"/>
  <c r="E7835" i="2" s="1"/>
  <c r="G7835" i="2"/>
  <c r="C7836" i="2"/>
  <c r="D7836" i="2"/>
  <c r="E7836" i="2"/>
  <c r="H7836" i="2" s="1"/>
  <c r="I7836" i="2" s="1"/>
  <c r="G7836" i="2"/>
  <c r="C7837" i="2"/>
  <c r="D7837" i="2"/>
  <c r="E7837" i="2" s="1"/>
  <c r="H7837" i="2" s="1"/>
  <c r="I7837" i="2" s="1"/>
  <c r="G7837" i="2"/>
  <c r="C7838" i="2"/>
  <c r="D7838" i="2"/>
  <c r="E7838" i="2" s="1"/>
  <c r="H7838" i="2" s="1"/>
  <c r="I7838" i="2" s="1"/>
  <c r="G7838" i="2"/>
  <c r="C7839" i="2"/>
  <c r="D7839" i="2" s="1"/>
  <c r="E7839" i="2" s="1"/>
  <c r="G7839" i="2"/>
  <c r="H7839" i="2"/>
  <c r="I7839" i="2" s="1"/>
  <c r="C7840" i="2"/>
  <c r="D7840" i="2"/>
  <c r="E7840" i="2"/>
  <c r="H7840" i="2" s="1"/>
  <c r="I7840" i="2" s="1"/>
  <c r="G7840" i="2"/>
  <c r="C7841" i="2"/>
  <c r="D7841" i="2"/>
  <c r="E7841" i="2" s="1"/>
  <c r="H7841" i="2" s="1"/>
  <c r="G7841" i="2"/>
  <c r="I7841" i="2"/>
  <c r="C7842" i="2"/>
  <c r="D7842" i="2"/>
  <c r="E7842" i="2" s="1"/>
  <c r="G7842" i="2"/>
  <c r="C7843" i="2"/>
  <c r="D7843" i="2" s="1"/>
  <c r="E7843" i="2" s="1"/>
  <c r="G7843" i="2"/>
  <c r="H7843" i="2"/>
  <c r="I7843" i="2" s="1"/>
  <c r="C7844" i="2"/>
  <c r="D7844" i="2"/>
  <c r="E7844" i="2"/>
  <c r="H7844" i="2" s="1"/>
  <c r="I7844" i="2" s="1"/>
  <c r="G7844" i="2"/>
  <c r="C7845" i="2"/>
  <c r="D7845" i="2" s="1"/>
  <c r="E7845" i="2" s="1"/>
  <c r="H7845" i="2" s="1"/>
  <c r="I7845" i="2" s="1"/>
  <c r="G7845" i="2"/>
  <c r="C7846" i="2"/>
  <c r="D7846" i="2"/>
  <c r="E7846" i="2" s="1"/>
  <c r="G7846" i="2"/>
  <c r="C7847" i="2"/>
  <c r="D7847" i="2" s="1"/>
  <c r="E7847" i="2" s="1"/>
  <c r="H7847" i="2" s="1"/>
  <c r="I7847" i="2" s="1"/>
  <c r="G7847" i="2"/>
  <c r="C7848" i="2"/>
  <c r="D7848" i="2"/>
  <c r="E7848" i="2" s="1"/>
  <c r="H7848" i="2" s="1"/>
  <c r="I7848" i="2" s="1"/>
  <c r="G7848" i="2"/>
  <c r="C7849" i="2"/>
  <c r="D7849" i="2" s="1"/>
  <c r="E7849" i="2" s="1"/>
  <c r="H7849" i="2" s="1"/>
  <c r="I7849" i="2" s="1"/>
  <c r="G7849" i="2"/>
  <c r="C7850" i="2"/>
  <c r="D7850" i="2"/>
  <c r="E7850" i="2" s="1"/>
  <c r="H7850" i="2" s="1"/>
  <c r="I7850" i="2" s="1"/>
  <c r="G7850" i="2"/>
  <c r="C7851" i="2"/>
  <c r="D7851" i="2" s="1"/>
  <c r="E7851" i="2" s="1"/>
  <c r="G7851" i="2"/>
  <c r="C7852" i="2"/>
  <c r="D7852" i="2"/>
  <c r="E7852" i="2"/>
  <c r="H7852" i="2" s="1"/>
  <c r="I7852" i="2" s="1"/>
  <c r="G7852" i="2"/>
  <c r="C7853" i="2"/>
  <c r="D7853" i="2"/>
  <c r="E7853" i="2" s="1"/>
  <c r="H7853" i="2" s="1"/>
  <c r="I7853" i="2" s="1"/>
  <c r="G7853" i="2"/>
  <c r="C7854" i="2"/>
  <c r="D7854" i="2"/>
  <c r="E7854" i="2" s="1"/>
  <c r="H7854" i="2" s="1"/>
  <c r="I7854" i="2" s="1"/>
  <c r="G7854" i="2"/>
  <c r="C7855" i="2"/>
  <c r="D7855" i="2" s="1"/>
  <c r="E7855" i="2" s="1"/>
  <c r="G7855" i="2"/>
  <c r="H7855" i="2"/>
  <c r="I7855" i="2" s="1"/>
  <c r="C7856" i="2"/>
  <c r="D7856" i="2"/>
  <c r="E7856" i="2"/>
  <c r="H7856" i="2" s="1"/>
  <c r="I7856" i="2" s="1"/>
  <c r="G7856" i="2"/>
  <c r="C7857" i="2"/>
  <c r="D7857" i="2"/>
  <c r="E7857" i="2" s="1"/>
  <c r="H7857" i="2" s="1"/>
  <c r="G7857" i="2"/>
  <c r="I7857" i="2"/>
  <c r="C7858" i="2"/>
  <c r="D7858" i="2"/>
  <c r="E7858" i="2" s="1"/>
  <c r="G7858" i="2"/>
  <c r="C7859" i="2"/>
  <c r="D7859" i="2" s="1"/>
  <c r="E7859" i="2" s="1"/>
  <c r="G7859" i="2"/>
  <c r="H7859" i="2"/>
  <c r="I7859" i="2" s="1"/>
  <c r="C7860" i="2"/>
  <c r="D7860" i="2"/>
  <c r="E7860" i="2"/>
  <c r="H7860" i="2" s="1"/>
  <c r="I7860" i="2" s="1"/>
  <c r="G7860" i="2"/>
  <c r="C7861" i="2"/>
  <c r="D7861" i="2" s="1"/>
  <c r="E7861" i="2" s="1"/>
  <c r="H7861" i="2" s="1"/>
  <c r="I7861" i="2" s="1"/>
  <c r="G7861" i="2"/>
  <c r="C7862" i="2"/>
  <c r="D7862" i="2"/>
  <c r="E7862" i="2" s="1"/>
  <c r="G7862" i="2"/>
  <c r="C7863" i="2"/>
  <c r="D7863" i="2" s="1"/>
  <c r="E7863" i="2" s="1"/>
  <c r="H7863" i="2" s="1"/>
  <c r="I7863" i="2" s="1"/>
  <c r="G7863" i="2"/>
  <c r="C7864" i="2"/>
  <c r="D7864" i="2"/>
  <c r="E7864" i="2" s="1"/>
  <c r="H7864" i="2" s="1"/>
  <c r="I7864" i="2" s="1"/>
  <c r="G7864" i="2"/>
  <c r="C7865" i="2"/>
  <c r="D7865" i="2" s="1"/>
  <c r="E7865" i="2" s="1"/>
  <c r="H7865" i="2" s="1"/>
  <c r="I7865" i="2" s="1"/>
  <c r="G7865" i="2"/>
  <c r="C7866" i="2"/>
  <c r="D7866" i="2"/>
  <c r="E7866" i="2" s="1"/>
  <c r="H7866" i="2" s="1"/>
  <c r="I7866" i="2" s="1"/>
  <c r="G7866" i="2"/>
  <c r="C7867" i="2"/>
  <c r="D7867" i="2" s="1"/>
  <c r="E7867" i="2" s="1"/>
  <c r="H7867" i="2" s="1"/>
  <c r="I7867" i="2" s="1"/>
  <c r="G7867" i="2"/>
  <c r="C7868" i="2"/>
  <c r="D7868" i="2"/>
  <c r="E7868" i="2"/>
  <c r="H7868" i="2" s="1"/>
  <c r="I7868" i="2" s="1"/>
  <c r="G7868" i="2"/>
  <c r="C7869" i="2"/>
  <c r="D7869" i="2"/>
  <c r="E7869" i="2" s="1"/>
  <c r="H7869" i="2" s="1"/>
  <c r="I7869" i="2" s="1"/>
  <c r="G7869" i="2"/>
  <c r="C7870" i="2"/>
  <c r="D7870" i="2"/>
  <c r="E7870" i="2" s="1"/>
  <c r="H7870" i="2" s="1"/>
  <c r="I7870" i="2" s="1"/>
  <c r="G7870" i="2"/>
  <c r="C7871" i="2"/>
  <c r="D7871" i="2" s="1"/>
  <c r="E7871" i="2" s="1"/>
  <c r="G7871" i="2"/>
  <c r="H7871" i="2"/>
  <c r="I7871" i="2" s="1"/>
  <c r="C7872" i="2"/>
  <c r="D7872" i="2"/>
  <c r="E7872" i="2"/>
  <c r="H7872" i="2" s="1"/>
  <c r="I7872" i="2" s="1"/>
  <c r="G7872" i="2"/>
  <c r="C7873" i="2"/>
  <c r="D7873" i="2"/>
  <c r="E7873" i="2" s="1"/>
  <c r="H7873" i="2" s="1"/>
  <c r="G7873" i="2"/>
  <c r="I7873" i="2"/>
  <c r="C7874" i="2"/>
  <c r="D7874" i="2"/>
  <c r="E7874" i="2" s="1"/>
  <c r="G7874" i="2"/>
  <c r="C7875" i="2"/>
  <c r="D7875" i="2" s="1"/>
  <c r="E7875" i="2" s="1"/>
  <c r="G7875" i="2"/>
  <c r="H7875" i="2"/>
  <c r="I7875" i="2" s="1"/>
  <c r="C7876" i="2"/>
  <c r="D7876" i="2"/>
  <c r="E7876" i="2"/>
  <c r="H7876" i="2" s="1"/>
  <c r="I7876" i="2" s="1"/>
  <c r="G7876" i="2"/>
  <c r="C7877" i="2"/>
  <c r="D7877" i="2" s="1"/>
  <c r="E7877" i="2" s="1"/>
  <c r="H7877" i="2" s="1"/>
  <c r="I7877" i="2" s="1"/>
  <c r="G7877" i="2"/>
  <c r="C7878" i="2"/>
  <c r="D7878" i="2"/>
  <c r="E7878" i="2" s="1"/>
  <c r="G7878" i="2"/>
  <c r="C7879" i="2"/>
  <c r="D7879" i="2" s="1"/>
  <c r="E7879" i="2" s="1"/>
  <c r="H7879" i="2" s="1"/>
  <c r="I7879" i="2" s="1"/>
  <c r="G7879" i="2"/>
  <c r="C7880" i="2"/>
  <c r="D7880" i="2"/>
  <c r="E7880" i="2" s="1"/>
  <c r="H7880" i="2" s="1"/>
  <c r="I7880" i="2" s="1"/>
  <c r="G7880" i="2"/>
  <c r="C7881" i="2"/>
  <c r="D7881" i="2" s="1"/>
  <c r="E7881" i="2" s="1"/>
  <c r="H7881" i="2" s="1"/>
  <c r="I7881" i="2" s="1"/>
  <c r="G7881" i="2"/>
  <c r="C7882" i="2"/>
  <c r="D7882" i="2"/>
  <c r="E7882" i="2" s="1"/>
  <c r="H7882" i="2" s="1"/>
  <c r="I7882" i="2" s="1"/>
  <c r="G7882" i="2"/>
  <c r="C7883" i="2"/>
  <c r="D7883" i="2" s="1"/>
  <c r="E7883" i="2" s="1"/>
  <c r="G7883" i="2"/>
  <c r="C7884" i="2"/>
  <c r="D7884" i="2"/>
  <c r="E7884" i="2"/>
  <c r="H7884" i="2" s="1"/>
  <c r="I7884" i="2" s="1"/>
  <c r="G7884" i="2"/>
  <c r="C7885" i="2"/>
  <c r="D7885" i="2"/>
  <c r="E7885" i="2" s="1"/>
  <c r="H7885" i="2" s="1"/>
  <c r="I7885" i="2" s="1"/>
  <c r="G7885" i="2"/>
  <c r="C7886" i="2"/>
  <c r="D7886" i="2"/>
  <c r="E7886" i="2" s="1"/>
  <c r="H7886" i="2" s="1"/>
  <c r="I7886" i="2" s="1"/>
  <c r="G7886" i="2"/>
  <c r="C7887" i="2"/>
  <c r="D7887" i="2" s="1"/>
  <c r="E7887" i="2" s="1"/>
  <c r="G7887" i="2"/>
  <c r="H7887" i="2" s="1"/>
  <c r="I7887" i="2" s="1"/>
  <c r="C7888" i="2"/>
  <c r="D7888" i="2"/>
  <c r="E7888" i="2"/>
  <c r="H7888" i="2" s="1"/>
  <c r="I7888" i="2" s="1"/>
  <c r="G7888" i="2"/>
  <c r="C7889" i="2"/>
  <c r="D7889" i="2"/>
  <c r="E7889" i="2" s="1"/>
  <c r="H7889" i="2" s="1"/>
  <c r="G7889" i="2"/>
  <c r="I7889" i="2"/>
  <c r="C7890" i="2"/>
  <c r="D7890" i="2"/>
  <c r="E7890" i="2" s="1"/>
  <c r="G7890" i="2"/>
  <c r="C7891" i="2"/>
  <c r="D7891" i="2" s="1"/>
  <c r="E7891" i="2" s="1"/>
  <c r="G7891" i="2"/>
  <c r="H7891" i="2"/>
  <c r="I7891" i="2" s="1"/>
  <c r="C7892" i="2"/>
  <c r="D7892" i="2"/>
  <c r="E7892" i="2"/>
  <c r="H7892" i="2" s="1"/>
  <c r="I7892" i="2" s="1"/>
  <c r="G7892" i="2"/>
  <c r="C7893" i="2"/>
  <c r="D7893" i="2" s="1"/>
  <c r="E7893" i="2" s="1"/>
  <c r="H7893" i="2" s="1"/>
  <c r="G7893" i="2"/>
  <c r="I7893" i="2"/>
  <c r="C7894" i="2"/>
  <c r="D7894" i="2"/>
  <c r="E7894" i="2" s="1"/>
  <c r="G7894" i="2"/>
  <c r="C7895" i="2"/>
  <c r="D7895" i="2" s="1"/>
  <c r="E7895" i="2" s="1"/>
  <c r="H7895" i="2" s="1"/>
  <c r="I7895" i="2" s="1"/>
  <c r="G7895" i="2"/>
  <c r="C7896" i="2"/>
  <c r="D7896" i="2"/>
  <c r="E7896" i="2" s="1"/>
  <c r="H7896" i="2" s="1"/>
  <c r="I7896" i="2" s="1"/>
  <c r="G7896" i="2"/>
  <c r="C7897" i="2"/>
  <c r="D7897" i="2" s="1"/>
  <c r="E7897" i="2" s="1"/>
  <c r="H7897" i="2" s="1"/>
  <c r="I7897" i="2" s="1"/>
  <c r="G7897" i="2"/>
  <c r="C7898" i="2"/>
  <c r="D7898" i="2"/>
  <c r="E7898" i="2" s="1"/>
  <c r="H7898" i="2" s="1"/>
  <c r="I7898" i="2" s="1"/>
  <c r="G7898" i="2"/>
  <c r="C7899" i="2"/>
  <c r="D7899" i="2" s="1"/>
  <c r="E7899" i="2" s="1"/>
  <c r="G7899" i="2"/>
  <c r="C7900" i="2"/>
  <c r="D7900" i="2"/>
  <c r="E7900" i="2"/>
  <c r="H7900" i="2" s="1"/>
  <c r="I7900" i="2" s="1"/>
  <c r="G7900" i="2"/>
  <c r="C7901" i="2"/>
  <c r="D7901" i="2"/>
  <c r="E7901" i="2" s="1"/>
  <c r="H7901" i="2" s="1"/>
  <c r="I7901" i="2" s="1"/>
  <c r="G7901" i="2"/>
  <c r="C7902" i="2"/>
  <c r="D7902" i="2"/>
  <c r="E7902" i="2" s="1"/>
  <c r="H7902" i="2" s="1"/>
  <c r="I7902" i="2" s="1"/>
  <c r="G7902" i="2"/>
  <c r="C7903" i="2"/>
  <c r="D7903" i="2" s="1"/>
  <c r="E7903" i="2" s="1"/>
  <c r="G7903" i="2"/>
  <c r="H7903" i="2"/>
  <c r="I7903" i="2" s="1"/>
  <c r="C7904" i="2"/>
  <c r="D7904" i="2"/>
  <c r="E7904" i="2"/>
  <c r="H7904" i="2" s="1"/>
  <c r="I7904" i="2" s="1"/>
  <c r="G7904" i="2"/>
  <c r="C7905" i="2"/>
  <c r="D7905" i="2"/>
  <c r="E7905" i="2" s="1"/>
  <c r="H7905" i="2" s="1"/>
  <c r="G7905" i="2"/>
  <c r="I7905" i="2"/>
  <c r="C7906" i="2"/>
  <c r="D7906" i="2"/>
  <c r="E7906" i="2" s="1"/>
  <c r="G7906" i="2"/>
  <c r="C7907" i="2"/>
  <c r="D7907" i="2" s="1"/>
  <c r="E7907" i="2" s="1"/>
  <c r="G7907" i="2"/>
  <c r="H7907" i="2"/>
  <c r="I7907" i="2" s="1"/>
  <c r="C7908" i="2"/>
  <c r="D7908" i="2"/>
  <c r="E7908" i="2"/>
  <c r="H7908" i="2" s="1"/>
  <c r="I7908" i="2" s="1"/>
  <c r="G7908" i="2"/>
  <c r="C7909" i="2"/>
  <c r="D7909" i="2" s="1"/>
  <c r="E7909" i="2" s="1"/>
  <c r="H7909" i="2" s="1"/>
  <c r="I7909" i="2" s="1"/>
  <c r="G7909" i="2"/>
  <c r="C7910" i="2"/>
  <c r="D7910" i="2"/>
  <c r="E7910" i="2" s="1"/>
  <c r="G7910" i="2"/>
  <c r="C7911" i="2"/>
  <c r="D7911" i="2" s="1"/>
  <c r="E7911" i="2" s="1"/>
  <c r="H7911" i="2" s="1"/>
  <c r="I7911" i="2" s="1"/>
  <c r="G7911" i="2"/>
  <c r="C7912" i="2"/>
  <c r="D7912" i="2"/>
  <c r="E7912" i="2" s="1"/>
  <c r="H7912" i="2" s="1"/>
  <c r="I7912" i="2" s="1"/>
  <c r="G7912" i="2"/>
  <c r="C7913" i="2"/>
  <c r="D7913" i="2" s="1"/>
  <c r="E7913" i="2" s="1"/>
  <c r="H7913" i="2" s="1"/>
  <c r="I7913" i="2" s="1"/>
  <c r="G7913" i="2"/>
  <c r="C7914" i="2"/>
  <c r="D7914" i="2"/>
  <c r="E7914" i="2" s="1"/>
  <c r="H7914" i="2" s="1"/>
  <c r="I7914" i="2" s="1"/>
  <c r="G7914" i="2"/>
  <c r="C7915" i="2"/>
  <c r="D7915" i="2" s="1"/>
  <c r="E7915" i="2" s="1"/>
  <c r="G7915" i="2"/>
  <c r="C7916" i="2"/>
  <c r="D7916" i="2"/>
  <c r="E7916" i="2"/>
  <c r="H7916" i="2" s="1"/>
  <c r="I7916" i="2" s="1"/>
  <c r="G7916" i="2"/>
  <c r="C7917" i="2"/>
  <c r="D7917" i="2"/>
  <c r="E7917" i="2" s="1"/>
  <c r="H7917" i="2" s="1"/>
  <c r="I7917" i="2" s="1"/>
  <c r="G7917" i="2"/>
  <c r="C7918" i="2"/>
  <c r="D7918" i="2"/>
  <c r="E7918" i="2" s="1"/>
  <c r="H7918" i="2" s="1"/>
  <c r="I7918" i="2" s="1"/>
  <c r="G7918" i="2"/>
  <c r="C7919" i="2"/>
  <c r="D7919" i="2" s="1"/>
  <c r="E7919" i="2" s="1"/>
  <c r="G7919" i="2"/>
  <c r="H7919" i="2"/>
  <c r="I7919" i="2" s="1"/>
  <c r="C7920" i="2"/>
  <c r="D7920" i="2"/>
  <c r="E7920" i="2"/>
  <c r="H7920" i="2" s="1"/>
  <c r="I7920" i="2" s="1"/>
  <c r="G7920" i="2"/>
  <c r="C7921" i="2"/>
  <c r="D7921" i="2"/>
  <c r="E7921" i="2" s="1"/>
  <c r="H7921" i="2" s="1"/>
  <c r="G7921" i="2"/>
  <c r="I7921" i="2"/>
  <c r="C7922" i="2"/>
  <c r="D7922" i="2"/>
  <c r="E7922" i="2" s="1"/>
  <c r="G7922" i="2"/>
  <c r="C7923" i="2"/>
  <c r="D7923" i="2" s="1"/>
  <c r="E7923" i="2" s="1"/>
  <c r="G7923" i="2"/>
  <c r="H7923" i="2"/>
  <c r="I7923" i="2" s="1"/>
  <c r="C7924" i="2"/>
  <c r="D7924" i="2"/>
  <c r="E7924" i="2"/>
  <c r="H7924" i="2" s="1"/>
  <c r="I7924" i="2" s="1"/>
  <c r="G7924" i="2"/>
  <c r="C7925" i="2"/>
  <c r="D7925" i="2" s="1"/>
  <c r="E7925" i="2" s="1"/>
  <c r="H7925" i="2" s="1"/>
  <c r="I7925" i="2" s="1"/>
  <c r="G7925" i="2"/>
  <c r="C7926" i="2"/>
  <c r="D7926" i="2"/>
  <c r="E7926" i="2" s="1"/>
  <c r="G7926" i="2"/>
  <c r="C7927" i="2"/>
  <c r="D7927" i="2" s="1"/>
  <c r="E7927" i="2" s="1"/>
  <c r="H7927" i="2" s="1"/>
  <c r="I7927" i="2" s="1"/>
  <c r="G7927" i="2"/>
  <c r="C7928" i="2"/>
  <c r="D7928" i="2"/>
  <c r="E7928" i="2" s="1"/>
  <c r="H7928" i="2" s="1"/>
  <c r="I7928" i="2" s="1"/>
  <c r="G7928" i="2"/>
  <c r="C7929" i="2"/>
  <c r="D7929" i="2" s="1"/>
  <c r="E7929" i="2" s="1"/>
  <c r="H7929" i="2" s="1"/>
  <c r="I7929" i="2" s="1"/>
  <c r="G7929" i="2"/>
  <c r="C7930" i="2"/>
  <c r="D7930" i="2"/>
  <c r="E7930" i="2" s="1"/>
  <c r="H7930" i="2" s="1"/>
  <c r="I7930" i="2" s="1"/>
  <c r="G7930" i="2"/>
  <c r="C7931" i="2"/>
  <c r="D7931" i="2" s="1"/>
  <c r="E7931" i="2" s="1"/>
  <c r="H7931" i="2" s="1"/>
  <c r="I7931" i="2" s="1"/>
  <c r="G7931" i="2"/>
  <c r="C7932" i="2"/>
  <c r="D7932" i="2"/>
  <c r="E7932" i="2"/>
  <c r="H7932" i="2" s="1"/>
  <c r="I7932" i="2" s="1"/>
  <c r="G7932" i="2"/>
  <c r="C7933" i="2"/>
  <c r="D7933" i="2"/>
  <c r="E7933" i="2" s="1"/>
  <c r="H7933" i="2" s="1"/>
  <c r="I7933" i="2" s="1"/>
  <c r="G7933" i="2"/>
  <c r="C7934" i="2"/>
  <c r="D7934" i="2"/>
  <c r="E7934" i="2" s="1"/>
  <c r="H7934" i="2" s="1"/>
  <c r="I7934" i="2" s="1"/>
  <c r="G7934" i="2"/>
  <c r="C7935" i="2"/>
  <c r="D7935" i="2" s="1"/>
  <c r="E7935" i="2" s="1"/>
  <c r="G7935" i="2"/>
  <c r="H7935" i="2"/>
  <c r="I7935" i="2" s="1"/>
  <c r="C7936" i="2"/>
  <c r="D7936" i="2"/>
  <c r="E7936" i="2"/>
  <c r="H7936" i="2" s="1"/>
  <c r="I7936" i="2" s="1"/>
  <c r="G7936" i="2"/>
  <c r="C7937" i="2"/>
  <c r="D7937" i="2"/>
  <c r="E7937" i="2" s="1"/>
  <c r="H7937" i="2" s="1"/>
  <c r="G7937" i="2"/>
  <c r="I7937" i="2"/>
  <c r="C7938" i="2"/>
  <c r="D7938" i="2"/>
  <c r="E7938" i="2" s="1"/>
  <c r="G7938" i="2"/>
  <c r="C7939" i="2"/>
  <c r="D7939" i="2" s="1"/>
  <c r="E7939" i="2" s="1"/>
  <c r="G7939" i="2"/>
  <c r="H7939" i="2"/>
  <c r="I7939" i="2" s="1"/>
  <c r="C7940" i="2"/>
  <c r="D7940" i="2"/>
  <c r="E7940" i="2"/>
  <c r="H7940" i="2" s="1"/>
  <c r="I7940" i="2" s="1"/>
  <c r="G7940" i="2"/>
  <c r="C7941" i="2"/>
  <c r="D7941" i="2" s="1"/>
  <c r="E7941" i="2" s="1"/>
  <c r="H7941" i="2" s="1"/>
  <c r="I7941" i="2" s="1"/>
  <c r="G7941" i="2"/>
  <c r="C7942" i="2"/>
  <c r="D7942" i="2"/>
  <c r="E7942" i="2" s="1"/>
  <c r="G7942" i="2"/>
  <c r="C7943" i="2"/>
  <c r="D7943" i="2" s="1"/>
  <c r="E7943" i="2" s="1"/>
  <c r="H7943" i="2" s="1"/>
  <c r="I7943" i="2" s="1"/>
  <c r="G7943" i="2"/>
  <c r="C7944" i="2"/>
  <c r="D7944" i="2"/>
  <c r="E7944" i="2" s="1"/>
  <c r="H7944" i="2" s="1"/>
  <c r="I7944" i="2" s="1"/>
  <c r="G7944" i="2"/>
  <c r="C7945" i="2"/>
  <c r="D7945" i="2" s="1"/>
  <c r="E7945" i="2" s="1"/>
  <c r="H7945" i="2" s="1"/>
  <c r="I7945" i="2" s="1"/>
  <c r="G7945" i="2"/>
  <c r="C7946" i="2"/>
  <c r="D7946" i="2"/>
  <c r="E7946" i="2" s="1"/>
  <c r="H7946" i="2" s="1"/>
  <c r="I7946" i="2" s="1"/>
  <c r="G7946" i="2"/>
  <c r="C7947" i="2"/>
  <c r="D7947" i="2" s="1"/>
  <c r="E7947" i="2" s="1"/>
  <c r="G7947" i="2"/>
  <c r="C7948" i="2"/>
  <c r="D7948" i="2"/>
  <c r="E7948" i="2"/>
  <c r="H7948" i="2" s="1"/>
  <c r="I7948" i="2" s="1"/>
  <c r="G7948" i="2"/>
  <c r="C7949" i="2"/>
  <c r="D7949" i="2"/>
  <c r="E7949" i="2" s="1"/>
  <c r="H7949" i="2" s="1"/>
  <c r="I7949" i="2" s="1"/>
  <c r="G7949" i="2"/>
  <c r="C7950" i="2"/>
  <c r="D7950" i="2"/>
  <c r="E7950" i="2" s="1"/>
  <c r="H7950" i="2" s="1"/>
  <c r="I7950" i="2" s="1"/>
  <c r="G7950" i="2"/>
  <c r="C7951" i="2"/>
  <c r="D7951" i="2" s="1"/>
  <c r="E7951" i="2" s="1"/>
  <c r="G7951" i="2"/>
  <c r="H7951" i="2" s="1"/>
  <c r="I7951" i="2" s="1"/>
  <c r="C7952" i="2"/>
  <c r="D7952" i="2"/>
  <c r="E7952" i="2"/>
  <c r="H7952" i="2" s="1"/>
  <c r="I7952" i="2" s="1"/>
  <c r="G7952" i="2"/>
  <c r="C7953" i="2"/>
  <c r="D7953" i="2"/>
  <c r="E7953" i="2" s="1"/>
  <c r="H7953" i="2" s="1"/>
  <c r="G7953" i="2"/>
  <c r="I7953" i="2"/>
  <c r="C7954" i="2"/>
  <c r="D7954" i="2"/>
  <c r="E7954" i="2" s="1"/>
  <c r="G7954" i="2"/>
  <c r="C7955" i="2"/>
  <c r="D7955" i="2" s="1"/>
  <c r="E7955" i="2" s="1"/>
  <c r="G7955" i="2"/>
  <c r="H7955" i="2"/>
  <c r="I7955" i="2" s="1"/>
  <c r="C7956" i="2"/>
  <c r="D7956" i="2"/>
  <c r="E7956" i="2"/>
  <c r="H7956" i="2" s="1"/>
  <c r="I7956" i="2" s="1"/>
  <c r="G7956" i="2"/>
  <c r="C7957" i="2"/>
  <c r="D7957" i="2" s="1"/>
  <c r="E7957" i="2" s="1"/>
  <c r="H7957" i="2" s="1"/>
  <c r="G7957" i="2"/>
  <c r="I7957" i="2"/>
  <c r="C7958" i="2"/>
  <c r="D7958" i="2"/>
  <c r="E7958" i="2" s="1"/>
  <c r="G7958" i="2"/>
  <c r="C7959" i="2"/>
  <c r="D7959" i="2" s="1"/>
  <c r="E7959" i="2" s="1"/>
  <c r="H7959" i="2" s="1"/>
  <c r="I7959" i="2" s="1"/>
  <c r="G7959" i="2"/>
  <c r="C7960" i="2"/>
  <c r="D7960" i="2"/>
  <c r="E7960" i="2" s="1"/>
  <c r="H7960" i="2" s="1"/>
  <c r="I7960" i="2" s="1"/>
  <c r="G7960" i="2"/>
  <c r="C7961" i="2"/>
  <c r="D7961" i="2" s="1"/>
  <c r="E7961" i="2" s="1"/>
  <c r="H7961" i="2" s="1"/>
  <c r="I7961" i="2" s="1"/>
  <c r="G7961" i="2"/>
  <c r="C7962" i="2"/>
  <c r="D7962" i="2"/>
  <c r="E7962" i="2" s="1"/>
  <c r="H7962" i="2" s="1"/>
  <c r="I7962" i="2" s="1"/>
  <c r="G7962" i="2"/>
  <c r="C7963" i="2"/>
  <c r="D7963" i="2" s="1"/>
  <c r="E7963" i="2" s="1"/>
  <c r="G7963" i="2"/>
  <c r="C7964" i="2"/>
  <c r="D7964" i="2"/>
  <c r="E7964" i="2"/>
  <c r="H7964" i="2" s="1"/>
  <c r="I7964" i="2" s="1"/>
  <c r="G7964" i="2"/>
  <c r="C7965" i="2"/>
  <c r="D7965" i="2"/>
  <c r="E7965" i="2" s="1"/>
  <c r="H7965" i="2" s="1"/>
  <c r="I7965" i="2" s="1"/>
  <c r="G7965" i="2"/>
  <c r="C7966" i="2"/>
  <c r="D7966" i="2"/>
  <c r="E7966" i="2" s="1"/>
  <c r="H7966" i="2" s="1"/>
  <c r="I7966" i="2" s="1"/>
  <c r="G7966" i="2"/>
  <c r="C7967" i="2"/>
  <c r="D7967" i="2" s="1"/>
  <c r="E7967" i="2" s="1"/>
  <c r="G7967" i="2"/>
  <c r="H7967" i="2"/>
  <c r="I7967" i="2" s="1"/>
  <c r="C7968" i="2"/>
  <c r="D7968" i="2"/>
  <c r="E7968" i="2"/>
  <c r="H7968" i="2" s="1"/>
  <c r="I7968" i="2" s="1"/>
  <c r="G7968" i="2"/>
  <c r="C7969" i="2"/>
  <c r="D7969" i="2"/>
  <c r="E7969" i="2" s="1"/>
  <c r="H7969" i="2" s="1"/>
  <c r="G7969" i="2"/>
  <c r="I7969" i="2"/>
  <c r="C7970" i="2"/>
  <c r="D7970" i="2"/>
  <c r="E7970" i="2" s="1"/>
  <c r="G7970" i="2"/>
  <c r="C7971" i="2"/>
  <c r="D7971" i="2" s="1"/>
  <c r="E7971" i="2" s="1"/>
  <c r="G7971" i="2"/>
  <c r="H7971" i="2"/>
  <c r="I7971" i="2" s="1"/>
  <c r="C7972" i="2"/>
  <c r="D7972" i="2"/>
  <c r="E7972" i="2"/>
  <c r="H7972" i="2" s="1"/>
  <c r="I7972" i="2" s="1"/>
  <c r="G7972" i="2"/>
  <c r="C7973" i="2"/>
  <c r="D7973" i="2" s="1"/>
  <c r="E7973" i="2" s="1"/>
  <c r="H7973" i="2" s="1"/>
  <c r="I7973" i="2" s="1"/>
  <c r="G7973" i="2"/>
  <c r="C7974" i="2"/>
  <c r="D7974" i="2"/>
  <c r="E7974" i="2" s="1"/>
  <c r="G7974" i="2"/>
  <c r="C7975" i="2"/>
  <c r="D7975" i="2" s="1"/>
  <c r="E7975" i="2" s="1"/>
  <c r="H7975" i="2" s="1"/>
  <c r="I7975" i="2" s="1"/>
  <c r="G7975" i="2"/>
  <c r="C7976" i="2"/>
  <c r="D7976" i="2"/>
  <c r="E7976" i="2" s="1"/>
  <c r="H7976" i="2" s="1"/>
  <c r="I7976" i="2" s="1"/>
  <c r="G7976" i="2"/>
  <c r="C7977" i="2"/>
  <c r="D7977" i="2" s="1"/>
  <c r="E7977" i="2" s="1"/>
  <c r="H7977" i="2" s="1"/>
  <c r="I7977" i="2" s="1"/>
  <c r="G7977" i="2"/>
  <c r="C7978" i="2"/>
  <c r="D7978" i="2"/>
  <c r="E7978" i="2" s="1"/>
  <c r="H7978" i="2" s="1"/>
  <c r="I7978" i="2" s="1"/>
  <c r="G7978" i="2"/>
  <c r="C7979" i="2"/>
  <c r="D7979" i="2" s="1"/>
  <c r="E7979" i="2" s="1"/>
  <c r="G7979" i="2"/>
  <c r="C7980" i="2"/>
  <c r="D7980" i="2"/>
  <c r="E7980" i="2" s="1"/>
  <c r="H7980" i="2" s="1"/>
  <c r="I7980" i="2" s="1"/>
  <c r="G7980" i="2"/>
  <c r="C7981" i="2"/>
  <c r="D7981" i="2"/>
  <c r="E7981" i="2" s="1"/>
  <c r="H7981" i="2" s="1"/>
  <c r="I7981" i="2" s="1"/>
  <c r="G7981" i="2"/>
  <c r="C7982" i="2"/>
  <c r="D7982" i="2"/>
  <c r="E7982" i="2" s="1"/>
  <c r="G7982" i="2"/>
  <c r="C7983" i="2"/>
  <c r="D7983" i="2" s="1"/>
  <c r="E7983" i="2" s="1"/>
  <c r="G7983" i="2"/>
  <c r="H7983" i="2"/>
  <c r="I7983" i="2" s="1"/>
  <c r="C7984" i="2"/>
  <c r="D7984" i="2"/>
  <c r="E7984" i="2"/>
  <c r="H7984" i="2" s="1"/>
  <c r="I7984" i="2" s="1"/>
  <c r="G7984" i="2"/>
  <c r="C7985" i="2"/>
  <c r="D7985" i="2"/>
  <c r="E7985" i="2" s="1"/>
  <c r="H7985" i="2" s="1"/>
  <c r="G7985" i="2"/>
  <c r="I7985" i="2"/>
  <c r="C7986" i="2"/>
  <c r="D7986" i="2"/>
  <c r="E7986" i="2" s="1"/>
  <c r="G7986" i="2"/>
  <c r="C7987" i="2"/>
  <c r="D7987" i="2" s="1"/>
  <c r="E7987" i="2" s="1"/>
  <c r="G7987" i="2"/>
  <c r="H7987" i="2"/>
  <c r="I7987" i="2" s="1"/>
  <c r="C7988" i="2"/>
  <c r="D7988" i="2"/>
  <c r="E7988" i="2"/>
  <c r="H7988" i="2" s="1"/>
  <c r="I7988" i="2" s="1"/>
  <c r="G7988" i="2"/>
  <c r="C7989" i="2"/>
  <c r="D7989" i="2" s="1"/>
  <c r="E7989" i="2" s="1"/>
  <c r="H7989" i="2" s="1"/>
  <c r="I7989" i="2" s="1"/>
  <c r="G7989" i="2"/>
  <c r="C7990" i="2"/>
  <c r="D7990" i="2"/>
  <c r="E7990" i="2" s="1"/>
  <c r="G7990" i="2"/>
  <c r="C7991" i="2"/>
  <c r="D7991" i="2" s="1"/>
  <c r="E7991" i="2" s="1"/>
  <c r="H7991" i="2" s="1"/>
  <c r="I7991" i="2" s="1"/>
  <c r="G7991" i="2"/>
  <c r="C7992" i="2"/>
  <c r="D7992" i="2"/>
  <c r="E7992" i="2" s="1"/>
  <c r="H7992" i="2" s="1"/>
  <c r="I7992" i="2" s="1"/>
  <c r="G7992" i="2"/>
  <c r="C7993" i="2"/>
  <c r="D7993" i="2" s="1"/>
  <c r="E7993" i="2" s="1"/>
  <c r="H7993" i="2" s="1"/>
  <c r="I7993" i="2" s="1"/>
  <c r="G7993" i="2"/>
  <c r="C7994" i="2"/>
  <c r="D7994" i="2"/>
  <c r="E7994" i="2" s="1"/>
  <c r="H7994" i="2" s="1"/>
  <c r="I7994" i="2" s="1"/>
  <c r="G7994" i="2"/>
  <c r="C7995" i="2"/>
  <c r="D7995" i="2" s="1"/>
  <c r="E7995" i="2" s="1"/>
  <c r="G7995" i="2"/>
  <c r="C7996" i="2"/>
  <c r="D7996" i="2"/>
  <c r="E7996" i="2" s="1"/>
  <c r="H7996" i="2" s="1"/>
  <c r="I7996" i="2" s="1"/>
  <c r="G7996" i="2"/>
  <c r="C7997" i="2"/>
  <c r="D7997" i="2"/>
  <c r="E7997" i="2" s="1"/>
  <c r="H7997" i="2" s="1"/>
  <c r="I7997" i="2" s="1"/>
  <c r="G7997" i="2"/>
  <c r="C7998" i="2"/>
  <c r="D7998" i="2"/>
  <c r="E7998" i="2" s="1"/>
  <c r="G7998" i="2"/>
  <c r="C7999" i="2"/>
  <c r="D7999" i="2" s="1"/>
  <c r="E7999" i="2" s="1"/>
  <c r="G7999" i="2"/>
  <c r="H7999" i="2"/>
  <c r="I7999" i="2" s="1"/>
  <c r="C8000" i="2"/>
  <c r="D8000" i="2"/>
  <c r="E8000" i="2"/>
  <c r="H8000" i="2" s="1"/>
  <c r="I8000" i="2" s="1"/>
  <c r="G8000" i="2"/>
  <c r="C8001" i="2"/>
  <c r="D8001" i="2" s="1"/>
  <c r="E8001" i="2" s="1"/>
  <c r="G8001" i="2"/>
  <c r="H8001" i="2"/>
  <c r="I8001" i="2" s="1"/>
  <c r="C8002" i="2"/>
  <c r="D8002" i="2"/>
  <c r="E8002" i="2"/>
  <c r="H8002" i="2" s="1"/>
  <c r="I8002" i="2" s="1"/>
  <c r="G8002" i="2"/>
  <c r="C8003" i="2"/>
  <c r="D8003" i="2" s="1"/>
  <c r="E8003" i="2" s="1"/>
  <c r="G8003" i="2"/>
  <c r="H8003" i="2" s="1"/>
  <c r="I8003" i="2" s="1"/>
  <c r="C8004" i="2"/>
  <c r="D8004" i="2"/>
  <c r="E8004" i="2"/>
  <c r="H8004" i="2" s="1"/>
  <c r="I8004" i="2" s="1"/>
  <c r="G8004" i="2"/>
  <c r="C8005" i="2"/>
  <c r="D8005" i="2" s="1"/>
  <c r="E8005" i="2" s="1"/>
  <c r="G8005" i="2"/>
  <c r="H8005" i="2"/>
  <c r="I8005" i="2" s="1"/>
  <c r="C8006" i="2"/>
  <c r="D8006" i="2"/>
  <c r="E8006" i="2"/>
  <c r="H8006" i="2" s="1"/>
  <c r="I8006" i="2" s="1"/>
  <c r="G8006" i="2"/>
  <c r="C8007" i="2"/>
  <c r="D8007" i="2" s="1"/>
  <c r="E8007" i="2" s="1"/>
  <c r="G8007" i="2"/>
  <c r="H8007" i="2"/>
  <c r="I8007" i="2" s="1"/>
  <c r="C8008" i="2"/>
  <c r="D8008" i="2"/>
  <c r="E8008" i="2"/>
  <c r="H8008" i="2" s="1"/>
  <c r="I8008" i="2" s="1"/>
  <c r="G8008" i="2"/>
  <c r="C8009" i="2"/>
  <c r="D8009" i="2" s="1"/>
  <c r="E8009" i="2" s="1"/>
  <c r="G8009" i="2"/>
  <c r="H8009" i="2"/>
  <c r="I8009" i="2" s="1"/>
  <c r="C8010" i="2"/>
  <c r="D8010" i="2"/>
  <c r="E8010" i="2"/>
  <c r="H8010" i="2" s="1"/>
  <c r="I8010" i="2" s="1"/>
  <c r="G8010" i="2"/>
  <c r="C8011" i="2"/>
  <c r="D8011" i="2" s="1"/>
  <c r="E8011" i="2" s="1"/>
  <c r="G8011" i="2"/>
  <c r="H8011" i="2" s="1"/>
  <c r="I8011" i="2" s="1"/>
  <c r="C8012" i="2"/>
  <c r="D8012" i="2"/>
  <c r="E8012" i="2"/>
  <c r="H8012" i="2" s="1"/>
  <c r="I8012" i="2" s="1"/>
  <c r="G8012" i="2"/>
  <c r="C8013" i="2"/>
  <c r="D8013" i="2" s="1"/>
  <c r="E8013" i="2" s="1"/>
  <c r="G8013" i="2"/>
  <c r="H8013" i="2"/>
  <c r="I8013" i="2" s="1"/>
  <c r="C8014" i="2"/>
  <c r="D8014" i="2"/>
  <c r="E8014" i="2"/>
  <c r="H8014" i="2" s="1"/>
  <c r="I8014" i="2" s="1"/>
  <c r="G8014" i="2"/>
  <c r="C8015" i="2"/>
  <c r="D8015" i="2" s="1"/>
  <c r="E8015" i="2" s="1"/>
  <c r="G8015" i="2"/>
  <c r="H8015" i="2" s="1"/>
  <c r="I8015" i="2" s="1"/>
  <c r="C8016" i="2"/>
  <c r="D8016" i="2"/>
  <c r="E8016" i="2"/>
  <c r="H8016" i="2" s="1"/>
  <c r="I8016" i="2" s="1"/>
  <c r="G8016" i="2"/>
  <c r="C8017" i="2"/>
  <c r="D8017" i="2" s="1"/>
  <c r="E8017" i="2" s="1"/>
  <c r="G8017" i="2"/>
  <c r="H8017" i="2"/>
  <c r="I8017" i="2" s="1"/>
  <c r="C8018" i="2"/>
  <c r="D8018" i="2"/>
  <c r="E8018" i="2"/>
  <c r="H8018" i="2" s="1"/>
  <c r="I8018" i="2" s="1"/>
  <c r="G8018" i="2"/>
  <c r="C8019" i="2"/>
  <c r="D8019" i="2" s="1"/>
  <c r="E8019" i="2" s="1"/>
  <c r="G8019" i="2"/>
  <c r="H8019" i="2" s="1"/>
  <c r="I8019" i="2" s="1"/>
  <c r="C8020" i="2"/>
  <c r="D8020" i="2"/>
  <c r="E8020" i="2"/>
  <c r="H8020" i="2" s="1"/>
  <c r="I8020" i="2" s="1"/>
  <c r="G8020" i="2"/>
  <c r="C8021" i="2"/>
  <c r="D8021" i="2" s="1"/>
  <c r="E8021" i="2" s="1"/>
  <c r="G8021" i="2"/>
  <c r="H8021" i="2" s="1"/>
  <c r="I8021" i="2" s="1"/>
  <c r="C8022" i="2"/>
  <c r="D8022" i="2"/>
  <c r="E8022" i="2"/>
  <c r="H8022" i="2" s="1"/>
  <c r="I8022" i="2" s="1"/>
  <c r="G8022" i="2"/>
  <c r="C8023" i="2"/>
  <c r="D8023" i="2" s="1"/>
  <c r="E8023" i="2" s="1"/>
  <c r="G8023" i="2"/>
  <c r="H8023" i="2"/>
  <c r="I8023" i="2" s="1"/>
  <c r="C8024" i="2"/>
  <c r="D8024" i="2"/>
  <c r="E8024" i="2"/>
  <c r="H8024" i="2" s="1"/>
  <c r="I8024" i="2" s="1"/>
  <c r="G8024" i="2"/>
  <c r="C8025" i="2"/>
  <c r="D8025" i="2" s="1"/>
  <c r="E8025" i="2" s="1"/>
  <c r="G8025" i="2"/>
  <c r="H8025" i="2"/>
  <c r="I8025" i="2" s="1"/>
  <c r="C8026" i="2"/>
  <c r="D8026" i="2"/>
  <c r="E8026" i="2"/>
  <c r="H8026" i="2" s="1"/>
  <c r="I8026" i="2" s="1"/>
  <c r="G8026" i="2"/>
  <c r="C8027" i="2"/>
  <c r="D8027" i="2" s="1"/>
  <c r="E8027" i="2" s="1"/>
  <c r="G8027" i="2"/>
  <c r="H8027" i="2" s="1"/>
  <c r="I8027" i="2" s="1"/>
  <c r="C8028" i="2"/>
  <c r="D8028" i="2"/>
  <c r="E8028" i="2"/>
  <c r="H8028" i="2" s="1"/>
  <c r="I8028" i="2" s="1"/>
  <c r="G8028" i="2"/>
  <c r="C8029" i="2"/>
  <c r="D8029" i="2" s="1"/>
  <c r="E8029" i="2" s="1"/>
  <c r="G8029" i="2"/>
  <c r="H8029" i="2"/>
  <c r="I8029" i="2" s="1"/>
  <c r="C8030" i="2"/>
  <c r="D8030" i="2"/>
  <c r="E8030" i="2"/>
  <c r="H8030" i="2" s="1"/>
  <c r="I8030" i="2" s="1"/>
  <c r="G8030" i="2"/>
  <c r="C8031" i="2"/>
  <c r="D8031" i="2" s="1"/>
  <c r="E8031" i="2" s="1"/>
  <c r="G8031" i="2"/>
  <c r="H8031" i="2"/>
  <c r="I8031" i="2" s="1"/>
  <c r="C8032" i="2"/>
  <c r="D8032" i="2"/>
  <c r="E8032" i="2"/>
  <c r="H8032" i="2" s="1"/>
  <c r="I8032" i="2" s="1"/>
  <c r="G8032" i="2"/>
  <c r="C8033" i="2"/>
  <c r="D8033" i="2" s="1"/>
  <c r="E8033" i="2" s="1"/>
  <c r="G8033" i="2"/>
  <c r="H8033" i="2"/>
  <c r="I8033" i="2" s="1"/>
  <c r="C8034" i="2"/>
  <c r="D8034" i="2"/>
  <c r="E8034" i="2"/>
  <c r="H8034" i="2" s="1"/>
  <c r="I8034" i="2" s="1"/>
  <c r="G8034" i="2"/>
  <c r="C8035" i="2"/>
  <c r="D8035" i="2" s="1"/>
  <c r="E8035" i="2" s="1"/>
  <c r="G8035" i="2"/>
  <c r="H8035" i="2" s="1"/>
  <c r="I8035" i="2" s="1"/>
  <c r="C8036" i="2"/>
  <c r="D8036" i="2"/>
  <c r="E8036" i="2"/>
  <c r="H8036" i="2" s="1"/>
  <c r="I8036" i="2" s="1"/>
  <c r="G8036" i="2"/>
  <c r="C8037" i="2"/>
  <c r="D8037" i="2" s="1"/>
  <c r="E8037" i="2" s="1"/>
  <c r="G8037" i="2"/>
  <c r="H8037" i="2"/>
  <c r="I8037" i="2" s="1"/>
  <c r="C8038" i="2"/>
  <c r="D8038" i="2"/>
  <c r="E8038" i="2"/>
  <c r="H8038" i="2" s="1"/>
  <c r="I8038" i="2" s="1"/>
  <c r="G8038" i="2"/>
  <c r="C8039" i="2"/>
  <c r="D8039" i="2" s="1"/>
  <c r="E8039" i="2" s="1"/>
  <c r="G8039" i="2"/>
  <c r="H8039" i="2"/>
  <c r="I8039" i="2" s="1"/>
  <c r="C8040" i="2"/>
  <c r="D8040" i="2"/>
  <c r="E8040" i="2"/>
  <c r="H8040" i="2" s="1"/>
  <c r="I8040" i="2" s="1"/>
  <c r="G8040" i="2"/>
  <c r="C8041" i="2"/>
  <c r="D8041" i="2" s="1"/>
  <c r="E8041" i="2" s="1"/>
  <c r="G8041" i="2"/>
  <c r="H8041" i="2"/>
  <c r="I8041" i="2" s="1"/>
  <c r="C8042" i="2"/>
  <c r="D8042" i="2"/>
  <c r="E8042" i="2"/>
  <c r="H8042" i="2" s="1"/>
  <c r="I8042" i="2" s="1"/>
  <c r="G8042" i="2"/>
  <c r="C8043" i="2"/>
  <c r="D8043" i="2" s="1"/>
  <c r="E8043" i="2" s="1"/>
  <c r="G8043" i="2"/>
  <c r="H8043" i="2" s="1"/>
  <c r="I8043" i="2" s="1"/>
  <c r="C8044" i="2"/>
  <c r="D8044" i="2"/>
  <c r="E8044" i="2"/>
  <c r="H8044" i="2" s="1"/>
  <c r="I8044" i="2" s="1"/>
  <c r="G8044" i="2"/>
  <c r="C8045" i="2"/>
  <c r="D8045" i="2" s="1"/>
  <c r="E8045" i="2" s="1"/>
  <c r="G8045" i="2"/>
  <c r="H8045" i="2"/>
  <c r="I8045" i="2" s="1"/>
  <c r="C8046" i="2"/>
  <c r="D8046" i="2"/>
  <c r="E8046" i="2"/>
  <c r="H8046" i="2" s="1"/>
  <c r="I8046" i="2" s="1"/>
  <c r="G8046" i="2"/>
  <c r="C8047" i="2"/>
  <c r="D8047" i="2" s="1"/>
  <c r="E8047" i="2" s="1"/>
  <c r="G8047" i="2"/>
  <c r="H8047" i="2" s="1"/>
  <c r="I8047" i="2" s="1"/>
  <c r="C8048" i="2"/>
  <c r="D8048" i="2"/>
  <c r="E8048" i="2"/>
  <c r="H8048" i="2" s="1"/>
  <c r="I8048" i="2" s="1"/>
  <c r="G8048" i="2"/>
  <c r="C8049" i="2"/>
  <c r="D8049" i="2" s="1"/>
  <c r="E8049" i="2" s="1"/>
  <c r="G8049" i="2"/>
  <c r="H8049" i="2"/>
  <c r="I8049" i="2" s="1"/>
  <c r="C8050" i="2"/>
  <c r="D8050" i="2"/>
  <c r="E8050" i="2"/>
  <c r="H8050" i="2" s="1"/>
  <c r="I8050" i="2" s="1"/>
  <c r="G8050" i="2"/>
  <c r="C8051" i="2"/>
  <c r="D8051" i="2" s="1"/>
  <c r="E8051" i="2" s="1"/>
  <c r="G8051" i="2"/>
  <c r="H8051" i="2" s="1"/>
  <c r="I8051" i="2" s="1"/>
  <c r="C8052" i="2"/>
  <c r="D8052" i="2"/>
  <c r="E8052" i="2"/>
  <c r="H8052" i="2" s="1"/>
  <c r="I8052" i="2" s="1"/>
  <c r="G8052" i="2"/>
  <c r="C8053" i="2"/>
  <c r="D8053" i="2" s="1"/>
  <c r="E8053" i="2" s="1"/>
  <c r="G8053" i="2"/>
  <c r="H8053" i="2" s="1"/>
  <c r="I8053" i="2" s="1"/>
  <c r="C8054" i="2"/>
  <c r="D8054" i="2"/>
  <c r="E8054" i="2"/>
  <c r="H8054" i="2" s="1"/>
  <c r="I8054" i="2" s="1"/>
  <c r="G8054" i="2"/>
  <c r="C8055" i="2"/>
  <c r="D8055" i="2" s="1"/>
  <c r="E8055" i="2" s="1"/>
  <c r="G8055" i="2"/>
  <c r="H8055" i="2"/>
  <c r="I8055" i="2" s="1"/>
  <c r="C8056" i="2"/>
  <c r="D8056" i="2"/>
  <c r="E8056" i="2"/>
  <c r="H8056" i="2" s="1"/>
  <c r="I8056" i="2" s="1"/>
  <c r="G8056" i="2"/>
  <c r="C8057" i="2"/>
  <c r="D8057" i="2" s="1"/>
  <c r="E8057" i="2" s="1"/>
  <c r="G8057" i="2"/>
  <c r="H8057" i="2"/>
  <c r="I8057" i="2" s="1"/>
  <c r="C8058" i="2"/>
  <c r="D8058" i="2"/>
  <c r="E8058" i="2"/>
  <c r="H8058" i="2" s="1"/>
  <c r="I8058" i="2" s="1"/>
  <c r="G8058" i="2"/>
  <c r="C8059" i="2"/>
  <c r="D8059" i="2" s="1"/>
  <c r="E8059" i="2" s="1"/>
  <c r="G8059" i="2"/>
  <c r="H8059" i="2" s="1"/>
  <c r="I8059" i="2" s="1"/>
  <c r="C8060" i="2"/>
  <c r="D8060" i="2"/>
  <c r="E8060" i="2"/>
  <c r="H8060" i="2" s="1"/>
  <c r="I8060" i="2" s="1"/>
  <c r="G8060" i="2"/>
  <c r="C8061" i="2"/>
  <c r="D8061" i="2" s="1"/>
  <c r="E8061" i="2" s="1"/>
  <c r="G8061" i="2"/>
  <c r="H8061" i="2"/>
  <c r="I8061" i="2" s="1"/>
  <c r="C8062" i="2"/>
  <c r="D8062" i="2"/>
  <c r="E8062" i="2"/>
  <c r="H8062" i="2" s="1"/>
  <c r="I8062" i="2" s="1"/>
  <c r="G8062" i="2"/>
  <c r="C8063" i="2"/>
  <c r="D8063" i="2" s="1"/>
  <c r="E8063" i="2" s="1"/>
  <c r="G8063" i="2"/>
  <c r="H8063" i="2"/>
  <c r="I8063" i="2" s="1"/>
  <c r="C8064" i="2"/>
  <c r="D8064" i="2"/>
  <c r="E8064" i="2"/>
  <c r="H8064" i="2" s="1"/>
  <c r="I8064" i="2" s="1"/>
  <c r="G8064" i="2"/>
  <c r="C8065" i="2"/>
  <c r="D8065" i="2" s="1"/>
  <c r="E8065" i="2" s="1"/>
  <c r="G8065" i="2"/>
  <c r="H8065" i="2"/>
  <c r="I8065" i="2" s="1"/>
  <c r="C8066" i="2"/>
  <c r="D8066" i="2"/>
  <c r="E8066" i="2"/>
  <c r="H8066" i="2" s="1"/>
  <c r="I8066" i="2" s="1"/>
  <c r="G8066" i="2"/>
  <c r="C8067" i="2"/>
  <c r="D8067" i="2" s="1"/>
  <c r="E8067" i="2" s="1"/>
  <c r="G8067" i="2"/>
  <c r="H8067" i="2" s="1"/>
  <c r="I8067" i="2" s="1"/>
  <c r="C8068" i="2"/>
  <c r="D8068" i="2"/>
  <c r="E8068" i="2"/>
  <c r="H8068" i="2" s="1"/>
  <c r="I8068" i="2" s="1"/>
  <c r="G8068" i="2"/>
  <c r="C8069" i="2"/>
  <c r="D8069" i="2" s="1"/>
  <c r="E8069" i="2" s="1"/>
  <c r="G8069" i="2"/>
  <c r="H8069" i="2"/>
  <c r="I8069" i="2" s="1"/>
  <c r="C8070" i="2"/>
  <c r="D8070" i="2"/>
  <c r="E8070" i="2"/>
  <c r="H8070" i="2" s="1"/>
  <c r="I8070" i="2" s="1"/>
  <c r="G8070" i="2"/>
  <c r="C8071" i="2"/>
  <c r="D8071" i="2" s="1"/>
  <c r="E8071" i="2" s="1"/>
  <c r="G8071" i="2"/>
  <c r="H8071" i="2"/>
  <c r="I8071" i="2" s="1"/>
  <c r="C8072" i="2"/>
  <c r="D8072" i="2"/>
  <c r="E8072" i="2"/>
  <c r="H8072" i="2" s="1"/>
  <c r="I8072" i="2" s="1"/>
  <c r="G8072" i="2"/>
  <c r="C8073" i="2"/>
  <c r="D8073" i="2" s="1"/>
  <c r="E8073" i="2" s="1"/>
  <c r="G8073" i="2"/>
  <c r="H8073" i="2"/>
  <c r="I8073" i="2" s="1"/>
  <c r="C8074" i="2"/>
  <c r="D8074" i="2"/>
  <c r="E8074" i="2"/>
  <c r="H8074" i="2" s="1"/>
  <c r="I8074" i="2" s="1"/>
  <c r="G8074" i="2"/>
  <c r="C8075" i="2"/>
  <c r="D8075" i="2" s="1"/>
  <c r="E8075" i="2" s="1"/>
  <c r="G8075" i="2"/>
  <c r="H8075" i="2" s="1"/>
  <c r="I8075" i="2" s="1"/>
  <c r="C8076" i="2"/>
  <c r="D8076" i="2"/>
  <c r="E8076" i="2"/>
  <c r="H8076" i="2" s="1"/>
  <c r="I8076" i="2" s="1"/>
  <c r="G8076" i="2"/>
  <c r="C8077" i="2"/>
  <c r="D8077" i="2" s="1"/>
  <c r="E8077" i="2" s="1"/>
  <c r="G8077" i="2"/>
  <c r="H8077" i="2"/>
  <c r="I8077" i="2" s="1"/>
  <c r="C8078" i="2"/>
  <c r="D8078" i="2"/>
  <c r="E8078" i="2"/>
  <c r="H8078" i="2" s="1"/>
  <c r="I8078" i="2" s="1"/>
  <c r="G8078" i="2"/>
  <c r="C8079" i="2"/>
  <c r="D8079" i="2" s="1"/>
  <c r="E8079" i="2" s="1"/>
  <c r="G8079" i="2"/>
  <c r="H8079" i="2" s="1"/>
  <c r="I8079" i="2" s="1"/>
  <c r="C8080" i="2"/>
  <c r="D8080" i="2"/>
  <c r="E8080" i="2"/>
  <c r="H8080" i="2" s="1"/>
  <c r="I8080" i="2" s="1"/>
  <c r="G8080" i="2"/>
  <c r="C8081" i="2"/>
  <c r="D8081" i="2" s="1"/>
  <c r="E8081" i="2" s="1"/>
  <c r="G8081" i="2"/>
  <c r="H8081" i="2"/>
  <c r="I8081" i="2" s="1"/>
  <c r="C8082" i="2"/>
  <c r="D8082" i="2"/>
  <c r="E8082" i="2"/>
  <c r="H8082" i="2" s="1"/>
  <c r="I8082" i="2" s="1"/>
  <c r="G8082" i="2"/>
  <c r="C8083" i="2"/>
  <c r="D8083" i="2" s="1"/>
  <c r="E8083" i="2" s="1"/>
  <c r="G8083" i="2"/>
  <c r="H8083" i="2" s="1"/>
  <c r="I8083" i="2" s="1"/>
  <c r="C8084" i="2"/>
  <c r="D8084" i="2"/>
  <c r="E8084" i="2"/>
  <c r="H8084" i="2" s="1"/>
  <c r="I8084" i="2" s="1"/>
  <c r="G8084" i="2"/>
  <c r="C8085" i="2"/>
  <c r="D8085" i="2" s="1"/>
  <c r="E8085" i="2" s="1"/>
  <c r="G8085" i="2"/>
  <c r="H8085" i="2" s="1"/>
  <c r="I8085" i="2" s="1"/>
  <c r="C8086" i="2"/>
  <c r="D8086" i="2"/>
  <c r="E8086" i="2"/>
  <c r="H8086" i="2" s="1"/>
  <c r="I8086" i="2" s="1"/>
  <c r="G8086" i="2"/>
  <c r="C8087" i="2"/>
  <c r="D8087" i="2" s="1"/>
  <c r="E8087" i="2" s="1"/>
  <c r="G8087" i="2"/>
  <c r="H8087" i="2"/>
  <c r="I8087" i="2" s="1"/>
  <c r="C8088" i="2"/>
  <c r="D8088" i="2"/>
  <c r="E8088" i="2"/>
  <c r="H8088" i="2" s="1"/>
  <c r="I8088" i="2" s="1"/>
  <c r="G8088" i="2"/>
  <c r="C8089" i="2"/>
  <c r="D8089" i="2" s="1"/>
  <c r="E8089" i="2" s="1"/>
  <c r="G8089" i="2"/>
  <c r="H8089" i="2"/>
  <c r="I8089" i="2" s="1"/>
  <c r="C8090" i="2"/>
  <c r="D8090" i="2"/>
  <c r="E8090" i="2"/>
  <c r="H8090" i="2" s="1"/>
  <c r="I8090" i="2" s="1"/>
  <c r="G8090" i="2"/>
  <c r="C8091" i="2"/>
  <c r="D8091" i="2" s="1"/>
  <c r="E8091" i="2" s="1"/>
  <c r="G8091" i="2"/>
  <c r="H8091" i="2" s="1"/>
  <c r="I8091" i="2" s="1"/>
  <c r="C8092" i="2"/>
  <c r="D8092" i="2"/>
  <c r="E8092" i="2"/>
  <c r="H8092" i="2" s="1"/>
  <c r="I8092" i="2" s="1"/>
  <c r="G8092" i="2"/>
  <c r="C8093" i="2"/>
  <c r="D8093" i="2" s="1"/>
  <c r="E8093" i="2" s="1"/>
  <c r="G8093" i="2"/>
  <c r="H8093" i="2"/>
  <c r="I8093" i="2" s="1"/>
  <c r="C8094" i="2"/>
  <c r="D8094" i="2"/>
  <c r="E8094" i="2"/>
  <c r="H8094" i="2" s="1"/>
  <c r="I8094" i="2" s="1"/>
  <c r="G8094" i="2"/>
  <c r="C8095" i="2"/>
  <c r="D8095" i="2" s="1"/>
  <c r="E8095" i="2" s="1"/>
  <c r="G8095" i="2"/>
  <c r="H8095" i="2"/>
  <c r="I8095" i="2" s="1"/>
  <c r="C8096" i="2"/>
  <c r="D8096" i="2"/>
  <c r="E8096" i="2"/>
  <c r="H8096" i="2" s="1"/>
  <c r="I8096" i="2" s="1"/>
  <c r="G8096" i="2"/>
  <c r="C8097" i="2"/>
  <c r="D8097" i="2" s="1"/>
  <c r="E8097" i="2" s="1"/>
  <c r="G8097" i="2"/>
  <c r="H8097" i="2"/>
  <c r="I8097" i="2" s="1"/>
  <c r="C8098" i="2"/>
  <c r="D8098" i="2"/>
  <c r="E8098" i="2"/>
  <c r="H8098" i="2" s="1"/>
  <c r="I8098" i="2" s="1"/>
  <c r="G8098" i="2"/>
  <c r="C8099" i="2"/>
  <c r="D8099" i="2" s="1"/>
  <c r="E8099" i="2" s="1"/>
  <c r="G8099" i="2"/>
  <c r="H8099" i="2" s="1"/>
  <c r="I8099" i="2" s="1"/>
  <c r="C8100" i="2"/>
  <c r="D8100" i="2"/>
  <c r="E8100" i="2"/>
  <c r="H8100" i="2" s="1"/>
  <c r="I8100" i="2" s="1"/>
  <c r="G8100" i="2"/>
  <c r="C8101" i="2"/>
  <c r="D8101" i="2" s="1"/>
  <c r="E8101" i="2" s="1"/>
  <c r="G8101" i="2"/>
  <c r="H8101" i="2"/>
  <c r="I8101" i="2" s="1"/>
  <c r="C8102" i="2"/>
  <c r="D8102" i="2"/>
  <c r="E8102" i="2"/>
  <c r="H8102" i="2" s="1"/>
  <c r="I8102" i="2" s="1"/>
  <c r="G8102" i="2"/>
  <c r="C8103" i="2"/>
  <c r="D8103" i="2" s="1"/>
  <c r="E8103" i="2" s="1"/>
  <c r="G8103" i="2"/>
  <c r="H8103" i="2"/>
  <c r="I8103" i="2" s="1"/>
  <c r="C8104" i="2"/>
  <c r="D8104" i="2"/>
  <c r="E8104" i="2"/>
  <c r="H8104" i="2" s="1"/>
  <c r="I8104" i="2" s="1"/>
  <c r="G8104" i="2"/>
  <c r="C8105" i="2"/>
  <c r="D8105" i="2" s="1"/>
  <c r="E8105" i="2" s="1"/>
  <c r="G8105" i="2"/>
  <c r="H8105" i="2"/>
  <c r="I8105" i="2" s="1"/>
  <c r="C8106" i="2"/>
  <c r="D8106" i="2"/>
  <c r="E8106" i="2"/>
  <c r="H8106" i="2" s="1"/>
  <c r="I8106" i="2" s="1"/>
  <c r="G8106" i="2"/>
  <c r="C8107" i="2"/>
  <c r="D8107" i="2" s="1"/>
  <c r="E8107" i="2" s="1"/>
  <c r="G8107" i="2"/>
  <c r="H8107" i="2" s="1"/>
  <c r="I8107" i="2" s="1"/>
  <c r="C8108" i="2"/>
  <c r="D8108" i="2"/>
  <c r="E8108" i="2"/>
  <c r="H8108" i="2" s="1"/>
  <c r="I8108" i="2" s="1"/>
  <c r="G8108" i="2"/>
  <c r="C8109" i="2"/>
  <c r="D8109" i="2" s="1"/>
  <c r="E8109" i="2" s="1"/>
  <c r="G8109" i="2"/>
  <c r="H8109" i="2"/>
  <c r="I8109" i="2" s="1"/>
  <c r="C8110" i="2"/>
  <c r="D8110" i="2"/>
  <c r="E8110" i="2"/>
  <c r="H8110" i="2" s="1"/>
  <c r="I8110" i="2" s="1"/>
  <c r="G8110" i="2"/>
  <c r="C8111" i="2"/>
  <c r="D8111" i="2" s="1"/>
  <c r="E8111" i="2" s="1"/>
  <c r="G8111" i="2"/>
  <c r="H8111" i="2" s="1"/>
  <c r="I8111" i="2" s="1"/>
  <c r="C8112" i="2"/>
  <c r="D8112" i="2"/>
  <c r="E8112" i="2"/>
  <c r="H8112" i="2" s="1"/>
  <c r="I8112" i="2" s="1"/>
  <c r="G8112" i="2"/>
  <c r="C8113" i="2"/>
  <c r="D8113" i="2" s="1"/>
  <c r="E8113" i="2" s="1"/>
  <c r="G8113" i="2"/>
  <c r="H8113" i="2"/>
  <c r="I8113" i="2" s="1"/>
  <c r="C8114" i="2"/>
  <c r="D8114" i="2"/>
  <c r="E8114" i="2"/>
  <c r="H8114" i="2" s="1"/>
  <c r="I8114" i="2" s="1"/>
  <c r="G8114" i="2"/>
  <c r="C8115" i="2"/>
  <c r="D8115" i="2" s="1"/>
  <c r="E8115" i="2" s="1"/>
  <c r="G8115" i="2"/>
  <c r="H8115" i="2" s="1"/>
  <c r="I8115" i="2" s="1"/>
  <c r="C8116" i="2"/>
  <c r="D8116" i="2"/>
  <c r="E8116" i="2"/>
  <c r="H8116" i="2" s="1"/>
  <c r="I8116" i="2" s="1"/>
  <c r="G8116" i="2"/>
  <c r="C8117" i="2"/>
  <c r="D8117" i="2" s="1"/>
  <c r="E8117" i="2" s="1"/>
  <c r="G8117" i="2"/>
  <c r="H8117" i="2" s="1"/>
  <c r="I8117" i="2" s="1"/>
  <c r="C8118" i="2"/>
  <c r="D8118" i="2"/>
  <c r="E8118" i="2"/>
  <c r="H8118" i="2" s="1"/>
  <c r="I8118" i="2" s="1"/>
  <c r="G8118" i="2"/>
  <c r="C8119" i="2"/>
  <c r="D8119" i="2" s="1"/>
  <c r="E8119" i="2" s="1"/>
  <c r="G8119" i="2"/>
  <c r="H8119" i="2"/>
  <c r="I8119" i="2" s="1"/>
  <c r="C8120" i="2"/>
  <c r="D8120" i="2"/>
  <c r="E8120" i="2"/>
  <c r="H8120" i="2" s="1"/>
  <c r="I8120" i="2" s="1"/>
  <c r="G8120" i="2"/>
  <c r="C8121" i="2"/>
  <c r="D8121" i="2" s="1"/>
  <c r="E8121" i="2" s="1"/>
  <c r="G8121" i="2"/>
  <c r="H8121" i="2"/>
  <c r="I8121" i="2" s="1"/>
  <c r="C8122" i="2"/>
  <c r="D8122" i="2"/>
  <c r="E8122" i="2"/>
  <c r="H8122" i="2" s="1"/>
  <c r="I8122" i="2" s="1"/>
  <c r="G8122" i="2"/>
  <c r="C8123" i="2"/>
  <c r="D8123" i="2" s="1"/>
  <c r="E8123" i="2" s="1"/>
  <c r="G8123" i="2"/>
  <c r="H8123" i="2" s="1"/>
  <c r="I8123" i="2" s="1"/>
  <c r="C8124" i="2"/>
  <c r="D8124" i="2"/>
  <c r="E8124" i="2"/>
  <c r="H8124" i="2" s="1"/>
  <c r="I8124" i="2" s="1"/>
  <c r="G8124" i="2"/>
  <c r="C8125" i="2"/>
  <c r="D8125" i="2" s="1"/>
  <c r="E8125" i="2" s="1"/>
  <c r="G8125" i="2"/>
  <c r="H8125" i="2"/>
  <c r="I8125" i="2" s="1"/>
  <c r="C8126" i="2"/>
  <c r="D8126" i="2"/>
  <c r="E8126" i="2"/>
  <c r="H8126" i="2" s="1"/>
  <c r="I8126" i="2" s="1"/>
  <c r="G8126" i="2"/>
  <c r="C8127" i="2"/>
  <c r="D8127" i="2" s="1"/>
  <c r="E8127" i="2" s="1"/>
  <c r="G8127" i="2"/>
  <c r="H8127" i="2"/>
  <c r="I8127" i="2" s="1"/>
  <c r="C8128" i="2"/>
  <c r="D8128" i="2"/>
  <c r="E8128" i="2"/>
  <c r="H8128" i="2" s="1"/>
  <c r="I8128" i="2" s="1"/>
  <c r="G8128" i="2"/>
  <c r="C8129" i="2"/>
  <c r="D8129" i="2" s="1"/>
  <c r="E8129" i="2" s="1"/>
  <c r="G8129" i="2"/>
  <c r="H8129" i="2"/>
  <c r="I8129" i="2" s="1"/>
  <c r="C8130" i="2"/>
  <c r="D8130" i="2"/>
  <c r="E8130" i="2"/>
  <c r="H8130" i="2" s="1"/>
  <c r="I8130" i="2" s="1"/>
  <c r="G8130" i="2"/>
  <c r="C8131" i="2"/>
  <c r="D8131" i="2" s="1"/>
  <c r="E8131" i="2" s="1"/>
  <c r="G8131" i="2"/>
  <c r="H8131" i="2" s="1"/>
  <c r="I8131" i="2" s="1"/>
  <c r="C8132" i="2"/>
  <c r="D8132" i="2"/>
  <c r="E8132" i="2"/>
  <c r="H8132" i="2" s="1"/>
  <c r="I8132" i="2" s="1"/>
  <c r="G8132" i="2"/>
  <c r="C8133" i="2"/>
  <c r="D8133" i="2" s="1"/>
  <c r="E8133" i="2" s="1"/>
  <c r="G8133" i="2"/>
  <c r="H8133" i="2"/>
  <c r="I8133" i="2" s="1"/>
  <c r="C8134" i="2"/>
  <c r="D8134" i="2"/>
  <c r="E8134" i="2"/>
  <c r="H8134" i="2" s="1"/>
  <c r="I8134" i="2" s="1"/>
  <c r="G8134" i="2"/>
  <c r="C8135" i="2"/>
  <c r="D8135" i="2" s="1"/>
  <c r="E8135" i="2" s="1"/>
  <c r="G8135" i="2"/>
  <c r="H8135" i="2"/>
  <c r="I8135" i="2" s="1"/>
  <c r="C8136" i="2"/>
  <c r="D8136" i="2"/>
  <c r="E8136" i="2"/>
  <c r="H8136" i="2" s="1"/>
  <c r="I8136" i="2" s="1"/>
  <c r="G8136" i="2"/>
  <c r="C8137" i="2"/>
  <c r="D8137" i="2" s="1"/>
  <c r="E8137" i="2" s="1"/>
  <c r="G8137" i="2"/>
  <c r="H8137" i="2"/>
  <c r="I8137" i="2" s="1"/>
  <c r="C8138" i="2"/>
  <c r="D8138" i="2"/>
  <c r="E8138" i="2"/>
  <c r="H8138" i="2" s="1"/>
  <c r="I8138" i="2" s="1"/>
  <c r="G8138" i="2"/>
  <c r="C8139" i="2"/>
  <c r="D8139" i="2" s="1"/>
  <c r="E8139" i="2" s="1"/>
  <c r="G8139" i="2"/>
  <c r="H8139" i="2" s="1"/>
  <c r="I8139" i="2" s="1"/>
  <c r="C8140" i="2"/>
  <c r="D8140" i="2"/>
  <c r="E8140" i="2"/>
  <c r="H8140" i="2" s="1"/>
  <c r="I8140" i="2" s="1"/>
  <c r="G8140" i="2"/>
  <c r="C8141" i="2"/>
  <c r="D8141" i="2" s="1"/>
  <c r="E8141" i="2" s="1"/>
  <c r="G8141" i="2"/>
  <c r="H8141" i="2"/>
  <c r="I8141" i="2" s="1"/>
  <c r="C8142" i="2"/>
  <c r="D8142" i="2"/>
  <c r="E8142" i="2"/>
  <c r="H8142" i="2" s="1"/>
  <c r="I8142" i="2" s="1"/>
  <c r="G8142" i="2"/>
  <c r="C8143" i="2"/>
  <c r="D8143" i="2" s="1"/>
  <c r="E8143" i="2" s="1"/>
  <c r="G8143" i="2"/>
  <c r="H8143" i="2" s="1"/>
  <c r="I8143" i="2" s="1"/>
  <c r="C8144" i="2"/>
  <c r="D8144" i="2"/>
  <c r="E8144" i="2"/>
  <c r="H8144" i="2" s="1"/>
  <c r="I8144" i="2" s="1"/>
  <c r="G8144" i="2"/>
  <c r="C8145" i="2"/>
  <c r="D8145" i="2" s="1"/>
  <c r="E8145" i="2" s="1"/>
  <c r="G8145" i="2"/>
  <c r="H8145" i="2"/>
  <c r="I8145" i="2" s="1"/>
  <c r="C8146" i="2"/>
  <c r="D8146" i="2"/>
  <c r="E8146" i="2"/>
  <c r="H8146" i="2" s="1"/>
  <c r="I8146" i="2" s="1"/>
  <c r="G8146" i="2"/>
  <c r="C8147" i="2"/>
  <c r="D8147" i="2" s="1"/>
  <c r="E8147" i="2" s="1"/>
  <c r="G8147" i="2"/>
  <c r="H8147" i="2" s="1"/>
  <c r="I8147" i="2" s="1"/>
  <c r="C8148" i="2"/>
  <c r="D8148" i="2"/>
  <c r="E8148" i="2"/>
  <c r="H8148" i="2" s="1"/>
  <c r="I8148" i="2" s="1"/>
  <c r="G8148" i="2"/>
  <c r="C8149" i="2"/>
  <c r="D8149" i="2" s="1"/>
  <c r="E8149" i="2" s="1"/>
  <c r="G8149" i="2"/>
  <c r="H8149" i="2" s="1"/>
  <c r="I8149" i="2" s="1"/>
  <c r="C8150" i="2"/>
  <c r="D8150" i="2"/>
  <c r="E8150" i="2"/>
  <c r="H8150" i="2" s="1"/>
  <c r="I8150" i="2" s="1"/>
  <c r="G8150" i="2"/>
  <c r="C8151" i="2"/>
  <c r="D8151" i="2" s="1"/>
  <c r="E8151" i="2" s="1"/>
  <c r="G8151" i="2"/>
  <c r="H8151" i="2"/>
  <c r="I8151" i="2" s="1"/>
  <c r="C8152" i="2"/>
  <c r="D8152" i="2"/>
  <c r="E8152" i="2"/>
  <c r="H8152" i="2" s="1"/>
  <c r="I8152" i="2" s="1"/>
  <c r="G8152" i="2"/>
  <c r="C8153" i="2"/>
  <c r="D8153" i="2" s="1"/>
  <c r="E8153" i="2" s="1"/>
  <c r="G8153" i="2"/>
  <c r="H8153" i="2"/>
  <c r="I8153" i="2" s="1"/>
  <c r="C8154" i="2"/>
  <c r="D8154" i="2"/>
  <c r="E8154" i="2"/>
  <c r="H8154" i="2" s="1"/>
  <c r="I8154" i="2" s="1"/>
  <c r="G8154" i="2"/>
  <c r="C8155" i="2"/>
  <c r="D8155" i="2" s="1"/>
  <c r="E8155" i="2" s="1"/>
  <c r="G8155" i="2"/>
  <c r="H8155" i="2" s="1"/>
  <c r="I8155" i="2" s="1"/>
  <c r="C8156" i="2"/>
  <c r="D8156" i="2"/>
  <c r="E8156" i="2"/>
  <c r="H8156" i="2" s="1"/>
  <c r="I8156" i="2" s="1"/>
  <c r="G8156" i="2"/>
  <c r="C8157" i="2"/>
  <c r="D8157" i="2" s="1"/>
  <c r="E8157" i="2" s="1"/>
  <c r="G8157" i="2"/>
  <c r="H8157" i="2"/>
  <c r="I8157" i="2" s="1"/>
  <c r="C8158" i="2"/>
  <c r="D8158" i="2"/>
  <c r="E8158" i="2"/>
  <c r="H8158" i="2" s="1"/>
  <c r="I8158" i="2" s="1"/>
  <c r="G8158" i="2"/>
  <c r="C8159" i="2"/>
  <c r="D8159" i="2" s="1"/>
  <c r="E8159" i="2" s="1"/>
  <c r="G8159" i="2"/>
  <c r="H8159" i="2"/>
  <c r="I8159" i="2" s="1"/>
  <c r="C8160" i="2"/>
  <c r="D8160" i="2"/>
  <c r="E8160" i="2"/>
  <c r="H8160" i="2" s="1"/>
  <c r="I8160" i="2" s="1"/>
  <c r="G8160" i="2"/>
  <c r="C8161" i="2"/>
  <c r="D8161" i="2" s="1"/>
  <c r="E8161" i="2" s="1"/>
  <c r="G8161" i="2"/>
  <c r="H8161" i="2"/>
  <c r="I8161" i="2" s="1"/>
  <c r="C8162" i="2"/>
  <c r="D8162" i="2"/>
  <c r="E8162" i="2"/>
  <c r="H8162" i="2" s="1"/>
  <c r="I8162" i="2" s="1"/>
  <c r="G8162" i="2"/>
  <c r="C8163" i="2"/>
  <c r="D8163" i="2" s="1"/>
  <c r="E8163" i="2" s="1"/>
  <c r="G8163" i="2"/>
  <c r="H8163" i="2" s="1"/>
  <c r="I8163" i="2" s="1"/>
  <c r="C8164" i="2"/>
  <c r="D8164" i="2"/>
  <c r="E8164" i="2"/>
  <c r="H8164" i="2" s="1"/>
  <c r="I8164" i="2" s="1"/>
  <c r="G8164" i="2"/>
  <c r="C8165" i="2"/>
  <c r="D8165" i="2" s="1"/>
  <c r="E8165" i="2" s="1"/>
  <c r="G8165" i="2"/>
  <c r="H8165" i="2"/>
  <c r="I8165" i="2" s="1"/>
  <c r="C8166" i="2"/>
  <c r="D8166" i="2"/>
  <c r="E8166" i="2"/>
  <c r="H8166" i="2" s="1"/>
  <c r="I8166" i="2" s="1"/>
  <c r="G8166" i="2"/>
  <c r="C8167" i="2"/>
  <c r="D8167" i="2" s="1"/>
  <c r="E8167" i="2" s="1"/>
  <c r="G8167" i="2"/>
  <c r="H8167" i="2"/>
  <c r="I8167" i="2" s="1"/>
  <c r="C8168" i="2"/>
  <c r="D8168" i="2"/>
  <c r="E8168" i="2"/>
  <c r="H8168" i="2" s="1"/>
  <c r="I8168" i="2" s="1"/>
  <c r="G8168" i="2"/>
  <c r="C8169" i="2"/>
  <c r="D8169" i="2" s="1"/>
  <c r="E8169" i="2" s="1"/>
  <c r="G8169" i="2"/>
  <c r="H8169" i="2"/>
  <c r="I8169" i="2" s="1"/>
  <c r="C8170" i="2"/>
  <c r="D8170" i="2"/>
  <c r="E8170" i="2"/>
  <c r="H8170" i="2" s="1"/>
  <c r="I8170" i="2" s="1"/>
  <c r="G8170" i="2"/>
  <c r="C8171" i="2"/>
  <c r="D8171" i="2" s="1"/>
  <c r="E8171" i="2" s="1"/>
  <c r="G8171" i="2"/>
  <c r="H8171" i="2" s="1"/>
  <c r="I8171" i="2" s="1"/>
  <c r="C8172" i="2"/>
  <c r="D8172" i="2"/>
  <c r="E8172" i="2"/>
  <c r="H8172" i="2" s="1"/>
  <c r="I8172" i="2" s="1"/>
  <c r="G8172" i="2"/>
  <c r="C8173" i="2"/>
  <c r="D8173" i="2" s="1"/>
  <c r="E8173" i="2" s="1"/>
  <c r="G8173" i="2"/>
  <c r="H8173" i="2"/>
  <c r="I8173" i="2" s="1"/>
  <c r="C8174" i="2"/>
  <c r="D8174" i="2"/>
  <c r="E8174" i="2"/>
  <c r="H8174" i="2" s="1"/>
  <c r="I8174" i="2" s="1"/>
  <c r="G8174" i="2"/>
  <c r="C8175" i="2"/>
  <c r="D8175" i="2" s="1"/>
  <c r="E8175" i="2" s="1"/>
  <c r="G8175" i="2"/>
  <c r="H8175" i="2" s="1"/>
  <c r="I8175" i="2" s="1"/>
  <c r="C8176" i="2"/>
  <c r="D8176" i="2"/>
  <c r="E8176" i="2"/>
  <c r="H8176" i="2" s="1"/>
  <c r="I8176" i="2" s="1"/>
  <c r="G8176" i="2"/>
  <c r="C8177" i="2"/>
  <c r="D8177" i="2" s="1"/>
  <c r="E8177" i="2" s="1"/>
  <c r="G8177" i="2"/>
  <c r="H8177" i="2"/>
  <c r="I8177" i="2" s="1"/>
  <c r="C8178" i="2"/>
  <c r="D8178" i="2"/>
  <c r="E8178" i="2"/>
  <c r="H8178" i="2" s="1"/>
  <c r="I8178" i="2" s="1"/>
  <c r="G8178" i="2"/>
  <c r="C8179" i="2"/>
  <c r="D8179" i="2" s="1"/>
  <c r="E8179" i="2" s="1"/>
  <c r="G8179" i="2"/>
  <c r="H8179" i="2" s="1"/>
  <c r="I8179" i="2" s="1"/>
  <c r="C8180" i="2"/>
  <c r="D8180" i="2"/>
  <c r="E8180" i="2"/>
  <c r="H8180" i="2" s="1"/>
  <c r="I8180" i="2" s="1"/>
  <c r="G8180" i="2"/>
  <c r="C8181" i="2"/>
  <c r="D8181" i="2" s="1"/>
  <c r="E8181" i="2" s="1"/>
  <c r="G8181" i="2"/>
  <c r="H8181" i="2" s="1"/>
  <c r="I8181" i="2" s="1"/>
  <c r="C8182" i="2"/>
  <c r="D8182" i="2"/>
  <c r="E8182" i="2"/>
  <c r="H8182" i="2" s="1"/>
  <c r="I8182" i="2" s="1"/>
  <c r="G8182" i="2"/>
  <c r="C8183" i="2"/>
  <c r="D8183" i="2" s="1"/>
  <c r="E8183" i="2" s="1"/>
  <c r="G8183" i="2"/>
  <c r="H8183" i="2"/>
  <c r="I8183" i="2" s="1"/>
  <c r="C8184" i="2"/>
  <c r="D8184" i="2"/>
  <c r="E8184" i="2"/>
  <c r="H8184" i="2" s="1"/>
  <c r="I8184" i="2" s="1"/>
  <c r="G8184" i="2"/>
  <c r="C8185" i="2"/>
  <c r="D8185" i="2" s="1"/>
  <c r="E8185" i="2" s="1"/>
  <c r="G8185" i="2"/>
  <c r="H8185" i="2"/>
  <c r="I8185" i="2" s="1"/>
  <c r="C8186" i="2"/>
  <c r="D8186" i="2"/>
  <c r="E8186" i="2"/>
  <c r="H8186" i="2" s="1"/>
  <c r="I8186" i="2" s="1"/>
  <c r="G8186" i="2"/>
  <c r="C8187" i="2"/>
  <c r="D8187" i="2" s="1"/>
  <c r="E8187" i="2" s="1"/>
  <c r="G8187" i="2"/>
  <c r="H8187" i="2" s="1"/>
  <c r="I8187" i="2" s="1"/>
  <c r="C8188" i="2"/>
  <c r="D8188" i="2"/>
  <c r="E8188" i="2"/>
  <c r="H8188" i="2" s="1"/>
  <c r="I8188" i="2" s="1"/>
  <c r="G8188" i="2"/>
  <c r="C8189" i="2"/>
  <c r="D8189" i="2" s="1"/>
  <c r="E8189" i="2" s="1"/>
  <c r="G8189" i="2"/>
  <c r="H8189" i="2"/>
  <c r="I8189" i="2" s="1"/>
  <c r="C8190" i="2"/>
  <c r="D8190" i="2"/>
  <c r="E8190" i="2"/>
  <c r="H8190" i="2" s="1"/>
  <c r="I8190" i="2" s="1"/>
  <c r="G8190" i="2"/>
  <c r="C8191" i="2"/>
  <c r="D8191" i="2" s="1"/>
  <c r="E8191" i="2" s="1"/>
  <c r="G8191" i="2"/>
  <c r="H8191" i="2"/>
  <c r="I8191" i="2" s="1"/>
  <c r="C8192" i="2"/>
  <c r="D8192" i="2"/>
  <c r="E8192" i="2"/>
  <c r="H8192" i="2" s="1"/>
  <c r="I8192" i="2" s="1"/>
  <c r="G8192" i="2"/>
  <c r="C8193" i="2"/>
  <c r="D8193" i="2" s="1"/>
  <c r="E8193" i="2" s="1"/>
  <c r="G8193" i="2"/>
  <c r="H8193" i="2"/>
  <c r="I8193" i="2" s="1"/>
  <c r="C8194" i="2"/>
  <c r="D8194" i="2"/>
  <c r="E8194" i="2"/>
  <c r="H8194" i="2" s="1"/>
  <c r="I8194" i="2" s="1"/>
  <c r="G8194" i="2"/>
  <c r="C8195" i="2"/>
  <c r="D8195" i="2" s="1"/>
  <c r="E8195" i="2" s="1"/>
  <c r="G8195" i="2"/>
  <c r="H8195" i="2" s="1"/>
  <c r="I8195" i="2" s="1"/>
  <c r="C8196" i="2"/>
  <c r="D8196" i="2"/>
  <c r="E8196" i="2"/>
  <c r="H8196" i="2" s="1"/>
  <c r="I8196" i="2" s="1"/>
  <c r="G8196" i="2"/>
  <c r="C8197" i="2"/>
  <c r="D8197" i="2" s="1"/>
  <c r="E8197" i="2" s="1"/>
  <c r="G8197" i="2"/>
  <c r="H8197" i="2"/>
  <c r="I8197" i="2" s="1"/>
  <c r="C8198" i="2"/>
  <c r="D8198" i="2"/>
  <c r="E8198" i="2"/>
  <c r="H8198" i="2" s="1"/>
  <c r="I8198" i="2" s="1"/>
  <c r="G8198" i="2"/>
  <c r="C8199" i="2"/>
  <c r="D8199" i="2" s="1"/>
  <c r="E8199" i="2" s="1"/>
  <c r="G8199" i="2"/>
  <c r="H8199" i="2"/>
  <c r="I8199" i="2" s="1"/>
  <c r="C8200" i="2"/>
  <c r="D8200" i="2"/>
  <c r="E8200" i="2"/>
  <c r="H8200" i="2" s="1"/>
  <c r="I8200" i="2" s="1"/>
  <c r="G8200" i="2"/>
  <c r="C8201" i="2"/>
  <c r="D8201" i="2" s="1"/>
  <c r="E8201" i="2" s="1"/>
  <c r="G8201" i="2"/>
  <c r="H8201" i="2"/>
  <c r="I8201" i="2" s="1"/>
  <c r="C8202" i="2"/>
  <c r="D8202" i="2"/>
  <c r="E8202" i="2"/>
  <c r="H8202" i="2" s="1"/>
  <c r="I8202" i="2" s="1"/>
  <c r="G8202" i="2"/>
  <c r="C8203" i="2"/>
  <c r="D8203" i="2" s="1"/>
  <c r="E8203" i="2" s="1"/>
  <c r="G8203" i="2"/>
  <c r="H8203" i="2" s="1"/>
  <c r="I8203" i="2" s="1"/>
  <c r="C8204" i="2"/>
  <c r="D8204" i="2"/>
  <c r="E8204" i="2"/>
  <c r="H8204" i="2" s="1"/>
  <c r="I8204" i="2" s="1"/>
  <c r="G8204" i="2"/>
  <c r="C8205" i="2"/>
  <c r="D8205" i="2" s="1"/>
  <c r="E8205" i="2" s="1"/>
  <c r="G8205" i="2"/>
  <c r="H8205" i="2"/>
  <c r="I8205" i="2" s="1"/>
  <c r="C8206" i="2"/>
  <c r="D8206" i="2"/>
  <c r="E8206" i="2"/>
  <c r="H8206" i="2" s="1"/>
  <c r="I8206" i="2" s="1"/>
  <c r="G8206" i="2"/>
  <c r="C8207" i="2"/>
  <c r="D8207" i="2" s="1"/>
  <c r="E8207" i="2" s="1"/>
  <c r="G8207" i="2"/>
  <c r="H8207" i="2" s="1"/>
  <c r="I8207" i="2" s="1"/>
  <c r="C8208" i="2"/>
  <c r="D8208" i="2"/>
  <c r="E8208" i="2"/>
  <c r="H8208" i="2" s="1"/>
  <c r="I8208" i="2" s="1"/>
  <c r="G8208" i="2"/>
  <c r="C8209" i="2"/>
  <c r="D8209" i="2" s="1"/>
  <c r="E8209" i="2" s="1"/>
  <c r="G8209" i="2"/>
  <c r="H8209" i="2"/>
  <c r="I8209" i="2" s="1"/>
  <c r="C8210" i="2"/>
  <c r="D8210" i="2"/>
  <c r="E8210" i="2"/>
  <c r="H8210" i="2" s="1"/>
  <c r="I8210" i="2" s="1"/>
  <c r="G8210" i="2"/>
  <c r="C8211" i="2"/>
  <c r="D8211" i="2" s="1"/>
  <c r="E8211" i="2" s="1"/>
  <c r="G8211" i="2"/>
  <c r="H8211" i="2" s="1"/>
  <c r="I8211" i="2" s="1"/>
  <c r="C8212" i="2"/>
  <c r="D8212" i="2"/>
  <c r="E8212" i="2"/>
  <c r="H8212" i="2" s="1"/>
  <c r="I8212" i="2" s="1"/>
  <c r="G8212" i="2"/>
  <c r="C8213" i="2"/>
  <c r="D8213" i="2" s="1"/>
  <c r="E8213" i="2" s="1"/>
  <c r="G8213" i="2"/>
  <c r="H8213" i="2" s="1"/>
  <c r="I8213" i="2" s="1"/>
  <c r="C8214" i="2"/>
  <c r="D8214" i="2"/>
  <c r="E8214" i="2"/>
  <c r="H8214" i="2" s="1"/>
  <c r="I8214" i="2" s="1"/>
  <c r="G8214" i="2"/>
  <c r="C8215" i="2"/>
  <c r="D8215" i="2" s="1"/>
  <c r="E8215" i="2" s="1"/>
  <c r="G8215" i="2"/>
  <c r="H8215" i="2"/>
  <c r="I8215" i="2" s="1"/>
  <c r="C8216" i="2"/>
  <c r="D8216" i="2"/>
  <c r="E8216" i="2"/>
  <c r="H8216" i="2" s="1"/>
  <c r="I8216" i="2" s="1"/>
  <c r="G8216" i="2"/>
  <c r="C8217" i="2"/>
  <c r="D8217" i="2" s="1"/>
  <c r="E8217" i="2" s="1"/>
  <c r="G8217" i="2"/>
  <c r="H8217" i="2"/>
  <c r="I8217" i="2" s="1"/>
  <c r="C8218" i="2"/>
  <c r="D8218" i="2"/>
  <c r="E8218" i="2"/>
  <c r="H8218" i="2" s="1"/>
  <c r="I8218" i="2" s="1"/>
  <c r="G8218" i="2"/>
  <c r="C8219" i="2"/>
  <c r="D8219" i="2" s="1"/>
  <c r="E8219" i="2" s="1"/>
  <c r="G8219" i="2"/>
  <c r="H8219" i="2" s="1"/>
  <c r="I8219" i="2" s="1"/>
  <c r="C8220" i="2"/>
  <c r="D8220" i="2"/>
  <c r="E8220" i="2"/>
  <c r="H8220" i="2" s="1"/>
  <c r="I8220" i="2" s="1"/>
  <c r="G8220" i="2"/>
  <c r="C8221" i="2"/>
  <c r="D8221" i="2" s="1"/>
  <c r="E8221" i="2" s="1"/>
  <c r="G8221" i="2"/>
  <c r="H8221" i="2"/>
  <c r="I8221" i="2" s="1"/>
  <c r="C8222" i="2"/>
  <c r="D8222" i="2"/>
  <c r="E8222" i="2"/>
  <c r="H8222" i="2" s="1"/>
  <c r="I8222" i="2" s="1"/>
  <c r="G8222" i="2"/>
  <c r="C8223" i="2"/>
  <c r="D8223" i="2" s="1"/>
  <c r="E8223" i="2" s="1"/>
  <c r="G8223" i="2"/>
  <c r="H8223" i="2"/>
  <c r="I8223" i="2" s="1"/>
  <c r="C8224" i="2"/>
  <c r="D8224" i="2"/>
  <c r="E8224" i="2"/>
  <c r="H8224" i="2" s="1"/>
  <c r="I8224" i="2" s="1"/>
  <c r="G8224" i="2"/>
  <c r="C8225" i="2"/>
  <c r="D8225" i="2" s="1"/>
  <c r="E8225" i="2" s="1"/>
  <c r="G8225" i="2"/>
  <c r="H8225" i="2"/>
  <c r="I8225" i="2" s="1"/>
  <c r="C8226" i="2"/>
  <c r="D8226" i="2"/>
  <c r="E8226" i="2"/>
  <c r="H8226" i="2" s="1"/>
  <c r="I8226" i="2" s="1"/>
  <c r="G8226" i="2"/>
  <c r="C8227" i="2"/>
  <c r="D8227" i="2" s="1"/>
  <c r="E8227" i="2" s="1"/>
  <c r="G8227" i="2"/>
  <c r="H8227" i="2" s="1"/>
  <c r="I8227" i="2" s="1"/>
  <c r="C8228" i="2"/>
  <c r="D8228" i="2"/>
  <c r="E8228" i="2"/>
  <c r="H8228" i="2" s="1"/>
  <c r="I8228" i="2" s="1"/>
  <c r="G8228" i="2"/>
  <c r="C8229" i="2"/>
  <c r="D8229" i="2" s="1"/>
  <c r="E8229" i="2" s="1"/>
  <c r="G8229" i="2"/>
  <c r="H8229" i="2"/>
  <c r="I8229" i="2" s="1"/>
  <c r="C8230" i="2"/>
  <c r="D8230" i="2"/>
  <c r="E8230" i="2"/>
  <c r="H8230" i="2" s="1"/>
  <c r="I8230" i="2" s="1"/>
  <c r="G8230" i="2"/>
  <c r="C8231" i="2"/>
  <c r="D8231" i="2" s="1"/>
  <c r="E8231" i="2" s="1"/>
  <c r="G8231" i="2"/>
  <c r="H8231" i="2"/>
  <c r="I8231" i="2" s="1"/>
  <c r="C8232" i="2"/>
  <c r="D8232" i="2"/>
  <c r="E8232" i="2"/>
  <c r="H8232" i="2" s="1"/>
  <c r="I8232" i="2" s="1"/>
  <c r="G8232" i="2"/>
  <c r="C8233" i="2"/>
  <c r="D8233" i="2" s="1"/>
  <c r="E8233" i="2" s="1"/>
  <c r="G8233" i="2"/>
  <c r="H8233" i="2"/>
  <c r="I8233" i="2" s="1"/>
  <c r="C8234" i="2"/>
  <c r="D8234" i="2"/>
  <c r="E8234" i="2"/>
  <c r="H8234" i="2" s="1"/>
  <c r="I8234" i="2" s="1"/>
  <c r="G8234" i="2"/>
  <c r="C8235" i="2"/>
  <c r="D8235" i="2" s="1"/>
  <c r="E8235" i="2" s="1"/>
  <c r="G8235" i="2"/>
  <c r="H8235" i="2" s="1"/>
  <c r="I8235" i="2" s="1"/>
  <c r="C8236" i="2"/>
  <c r="D8236" i="2"/>
  <c r="E8236" i="2"/>
  <c r="H8236" i="2" s="1"/>
  <c r="I8236" i="2" s="1"/>
  <c r="G8236" i="2"/>
  <c r="C8237" i="2"/>
  <c r="D8237" i="2" s="1"/>
  <c r="E8237" i="2" s="1"/>
  <c r="G8237" i="2"/>
  <c r="H8237" i="2"/>
  <c r="I8237" i="2" s="1"/>
  <c r="C8238" i="2"/>
  <c r="D8238" i="2"/>
  <c r="E8238" i="2"/>
  <c r="H8238" i="2" s="1"/>
  <c r="I8238" i="2" s="1"/>
  <c r="G8238" i="2"/>
  <c r="C8239" i="2"/>
  <c r="D8239" i="2" s="1"/>
  <c r="E8239" i="2" s="1"/>
  <c r="G8239" i="2"/>
  <c r="H8239" i="2" s="1"/>
  <c r="I8239" i="2" s="1"/>
  <c r="C8240" i="2"/>
  <c r="D8240" i="2"/>
  <c r="E8240" i="2"/>
  <c r="H8240" i="2" s="1"/>
  <c r="I8240" i="2" s="1"/>
  <c r="G8240" i="2"/>
  <c r="C8241" i="2"/>
  <c r="D8241" i="2" s="1"/>
  <c r="E8241" i="2" s="1"/>
  <c r="G8241" i="2"/>
  <c r="H8241" i="2"/>
  <c r="I8241" i="2" s="1"/>
  <c r="C8242" i="2"/>
  <c r="D8242" i="2"/>
  <c r="E8242" i="2"/>
  <c r="H8242" i="2" s="1"/>
  <c r="I8242" i="2" s="1"/>
  <c r="G8242" i="2"/>
  <c r="C8243" i="2"/>
  <c r="D8243" i="2" s="1"/>
  <c r="E8243" i="2" s="1"/>
  <c r="G8243" i="2"/>
  <c r="H8243" i="2" s="1"/>
  <c r="I8243" i="2" s="1"/>
  <c r="C8244" i="2"/>
  <c r="D8244" i="2"/>
  <c r="E8244" i="2"/>
  <c r="H8244" i="2" s="1"/>
  <c r="I8244" i="2" s="1"/>
  <c r="G8244" i="2"/>
  <c r="C8245" i="2"/>
  <c r="D8245" i="2" s="1"/>
  <c r="E8245" i="2" s="1"/>
  <c r="G8245" i="2"/>
  <c r="H8245" i="2" s="1"/>
  <c r="I8245" i="2" s="1"/>
  <c r="C8246" i="2"/>
  <c r="D8246" i="2"/>
  <c r="E8246" i="2"/>
  <c r="H8246" i="2" s="1"/>
  <c r="I8246" i="2" s="1"/>
  <c r="G8246" i="2"/>
  <c r="C8247" i="2"/>
  <c r="D8247" i="2" s="1"/>
  <c r="E8247" i="2" s="1"/>
  <c r="G8247" i="2"/>
  <c r="H8247" i="2"/>
  <c r="I8247" i="2" s="1"/>
  <c r="C8248" i="2"/>
  <c r="D8248" i="2"/>
  <c r="E8248" i="2"/>
  <c r="H8248" i="2" s="1"/>
  <c r="I8248" i="2" s="1"/>
  <c r="G8248" i="2"/>
  <c r="C8249" i="2"/>
  <c r="D8249" i="2" s="1"/>
  <c r="E8249" i="2" s="1"/>
  <c r="G8249" i="2"/>
  <c r="H8249" i="2"/>
  <c r="I8249" i="2" s="1"/>
  <c r="C8250" i="2"/>
  <c r="D8250" i="2"/>
  <c r="E8250" i="2"/>
  <c r="H8250" i="2" s="1"/>
  <c r="I8250" i="2" s="1"/>
  <c r="G8250" i="2"/>
  <c r="C8251" i="2"/>
  <c r="D8251" i="2" s="1"/>
  <c r="E8251" i="2" s="1"/>
  <c r="G8251" i="2"/>
  <c r="H8251" i="2" s="1"/>
  <c r="I8251" i="2" s="1"/>
  <c r="C8252" i="2"/>
  <c r="D8252" i="2"/>
  <c r="E8252" i="2"/>
  <c r="H8252" i="2" s="1"/>
  <c r="I8252" i="2" s="1"/>
  <c r="G8252" i="2"/>
  <c r="C8253" i="2"/>
  <c r="D8253" i="2" s="1"/>
  <c r="E8253" i="2" s="1"/>
  <c r="G8253" i="2"/>
  <c r="H8253" i="2"/>
  <c r="I8253" i="2" s="1"/>
  <c r="C8254" i="2"/>
  <c r="D8254" i="2"/>
  <c r="E8254" i="2"/>
  <c r="H8254" i="2" s="1"/>
  <c r="I8254" i="2" s="1"/>
  <c r="G8254" i="2"/>
  <c r="C8255" i="2"/>
  <c r="D8255" i="2" s="1"/>
  <c r="E8255" i="2" s="1"/>
  <c r="G8255" i="2"/>
  <c r="H8255" i="2"/>
  <c r="I8255" i="2" s="1"/>
  <c r="C8256" i="2"/>
  <c r="D8256" i="2"/>
  <c r="E8256" i="2"/>
  <c r="H8256" i="2" s="1"/>
  <c r="I8256" i="2" s="1"/>
  <c r="G8256" i="2"/>
  <c r="C8257" i="2"/>
  <c r="D8257" i="2" s="1"/>
  <c r="E8257" i="2" s="1"/>
  <c r="G8257" i="2"/>
  <c r="H8257" i="2"/>
  <c r="I8257" i="2" s="1"/>
  <c r="C8258" i="2"/>
  <c r="D8258" i="2"/>
  <c r="E8258" i="2"/>
  <c r="H8258" i="2" s="1"/>
  <c r="I8258" i="2" s="1"/>
  <c r="G8258" i="2"/>
  <c r="C8259" i="2"/>
  <c r="D8259" i="2" s="1"/>
  <c r="E8259" i="2" s="1"/>
  <c r="G8259" i="2"/>
  <c r="H8259" i="2" s="1"/>
  <c r="I8259" i="2" s="1"/>
  <c r="C8260" i="2"/>
  <c r="D8260" i="2"/>
  <c r="E8260" i="2"/>
  <c r="H8260" i="2" s="1"/>
  <c r="I8260" i="2" s="1"/>
  <c r="G8260" i="2"/>
  <c r="C8261" i="2"/>
  <c r="D8261" i="2" s="1"/>
  <c r="E8261" i="2" s="1"/>
  <c r="G8261" i="2"/>
  <c r="H8261" i="2"/>
  <c r="I8261" i="2" s="1"/>
  <c r="C8262" i="2"/>
  <c r="D8262" i="2"/>
  <c r="E8262" i="2"/>
  <c r="H8262" i="2" s="1"/>
  <c r="I8262" i="2" s="1"/>
  <c r="G8262" i="2"/>
  <c r="C8263" i="2"/>
  <c r="D8263" i="2" s="1"/>
  <c r="E8263" i="2" s="1"/>
  <c r="G8263" i="2"/>
  <c r="H8263" i="2"/>
  <c r="I8263" i="2" s="1"/>
  <c r="C8264" i="2"/>
  <c r="D8264" i="2"/>
  <c r="E8264" i="2"/>
  <c r="H8264" i="2" s="1"/>
  <c r="I8264" i="2" s="1"/>
  <c r="G8264" i="2"/>
  <c r="C8265" i="2"/>
  <c r="D8265" i="2" s="1"/>
  <c r="E8265" i="2" s="1"/>
  <c r="G8265" i="2"/>
  <c r="H8265" i="2"/>
  <c r="I8265" i="2" s="1"/>
  <c r="C8266" i="2"/>
  <c r="D8266" i="2"/>
  <c r="E8266" i="2"/>
  <c r="H8266" i="2" s="1"/>
  <c r="I8266" i="2" s="1"/>
  <c r="G8266" i="2"/>
  <c r="C8267" i="2"/>
  <c r="D8267" i="2" s="1"/>
  <c r="E8267" i="2" s="1"/>
  <c r="G8267" i="2"/>
  <c r="H8267" i="2" s="1"/>
  <c r="I8267" i="2" s="1"/>
  <c r="C8268" i="2"/>
  <c r="D8268" i="2"/>
  <c r="E8268" i="2"/>
  <c r="H8268" i="2" s="1"/>
  <c r="I8268" i="2" s="1"/>
  <c r="G8268" i="2"/>
  <c r="C8269" i="2"/>
  <c r="D8269" i="2" s="1"/>
  <c r="E8269" i="2" s="1"/>
  <c r="G8269" i="2"/>
  <c r="H8269" i="2"/>
  <c r="I8269" i="2" s="1"/>
  <c r="C8270" i="2"/>
  <c r="D8270" i="2"/>
  <c r="E8270" i="2"/>
  <c r="H8270" i="2" s="1"/>
  <c r="I8270" i="2" s="1"/>
  <c r="G8270" i="2"/>
  <c r="C8271" i="2"/>
  <c r="D8271" i="2" s="1"/>
  <c r="E8271" i="2" s="1"/>
  <c r="G8271" i="2"/>
  <c r="H8271" i="2" s="1"/>
  <c r="I8271" i="2" s="1"/>
  <c r="C8272" i="2"/>
  <c r="D8272" i="2"/>
  <c r="E8272" i="2"/>
  <c r="H8272" i="2" s="1"/>
  <c r="I8272" i="2" s="1"/>
  <c r="G8272" i="2"/>
  <c r="C8273" i="2"/>
  <c r="D8273" i="2" s="1"/>
  <c r="E8273" i="2" s="1"/>
  <c r="G8273" i="2"/>
  <c r="H8273" i="2"/>
  <c r="I8273" i="2" s="1"/>
  <c r="C8274" i="2"/>
  <c r="D8274" i="2"/>
  <c r="E8274" i="2"/>
  <c r="H8274" i="2" s="1"/>
  <c r="I8274" i="2" s="1"/>
  <c r="G8274" i="2"/>
  <c r="C8275" i="2"/>
  <c r="D8275" i="2" s="1"/>
  <c r="E8275" i="2" s="1"/>
  <c r="G8275" i="2"/>
  <c r="H8275" i="2" s="1"/>
  <c r="I8275" i="2" s="1"/>
  <c r="C8276" i="2"/>
  <c r="D8276" i="2"/>
  <c r="E8276" i="2"/>
  <c r="H8276" i="2" s="1"/>
  <c r="I8276" i="2" s="1"/>
  <c r="G8276" i="2"/>
  <c r="C8277" i="2"/>
  <c r="D8277" i="2" s="1"/>
  <c r="E8277" i="2" s="1"/>
  <c r="G8277" i="2"/>
  <c r="H8277" i="2" s="1"/>
  <c r="I8277" i="2" s="1"/>
  <c r="C8278" i="2"/>
  <c r="D8278" i="2"/>
  <c r="E8278" i="2"/>
  <c r="H8278" i="2" s="1"/>
  <c r="I8278" i="2" s="1"/>
  <c r="G8278" i="2"/>
  <c r="C8279" i="2"/>
  <c r="D8279" i="2" s="1"/>
  <c r="E8279" i="2" s="1"/>
  <c r="G8279" i="2"/>
  <c r="H8279" i="2"/>
  <c r="I8279" i="2" s="1"/>
  <c r="C8280" i="2"/>
  <c r="D8280" i="2"/>
  <c r="E8280" i="2"/>
  <c r="H8280" i="2" s="1"/>
  <c r="I8280" i="2" s="1"/>
  <c r="G8280" i="2"/>
  <c r="C8281" i="2"/>
  <c r="D8281" i="2" s="1"/>
  <c r="E8281" i="2" s="1"/>
  <c r="G8281" i="2"/>
  <c r="H8281" i="2"/>
  <c r="I8281" i="2" s="1"/>
  <c r="C8282" i="2"/>
  <c r="D8282" i="2"/>
  <c r="E8282" i="2"/>
  <c r="H8282" i="2" s="1"/>
  <c r="I8282" i="2" s="1"/>
  <c r="G8282" i="2"/>
  <c r="C8283" i="2"/>
  <c r="D8283" i="2" s="1"/>
  <c r="E8283" i="2" s="1"/>
  <c r="G8283" i="2"/>
  <c r="H8283" i="2" s="1"/>
  <c r="I8283" i="2" s="1"/>
  <c r="C8284" i="2"/>
  <c r="D8284" i="2"/>
  <c r="E8284" i="2"/>
  <c r="H8284" i="2" s="1"/>
  <c r="I8284" i="2" s="1"/>
  <c r="G8284" i="2"/>
  <c r="C8285" i="2"/>
  <c r="D8285" i="2" s="1"/>
  <c r="E8285" i="2" s="1"/>
  <c r="G8285" i="2"/>
  <c r="H8285" i="2"/>
  <c r="I8285" i="2" s="1"/>
  <c r="C8286" i="2"/>
  <c r="D8286" i="2"/>
  <c r="E8286" i="2"/>
  <c r="H8286" i="2" s="1"/>
  <c r="I8286" i="2" s="1"/>
  <c r="G8286" i="2"/>
  <c r="C8287" i="2"/>
  <c r="D8287" i="2" s="1"/>
  <c r="E8287" i="2" s="1"/>
  <c r="G8287" i="2"/>
  <c r="H8287" i="2"/>
  <c r="I8287" i="2" s="1"/>
  <c r="C8288" i="2"/>
  <c r="D8288" i="2"/>
  <c r="E8288" i="2"/>
  <c r="H8288" i="2" s="1"/>
  <c r="I8288" i="2" s="1"/>
  <c r="G8288" i="2"/>
  <c r="C8289" i="2"/>
  <c r="D8289" i="2" s="1"/>
  <c r="E8289" i="2" s="1"/>
  <c r="G8289" i="2"/>
  <c r="H8289" i="2"/>
  <c r="I8289" i="2" s="1"/>
  <c r="C8290" i="2"/>
  <c r="D8290" i="2"/>
  <c r="E8290" i="2"/>
  <c r="H8290" i="2" s="1"/>
  <c r="I8290" i="2" s="1"/>
  <c r="G8290" i="2"/>
  <c r="C8291" i="2"/>
  <c r="D8291" i="2" s="1"/>
  <c r="E8291" i="2" s="1"/>
  <c r="G8291" i="2"/>
  <c r="H8291" i="2" s="1"/>
  <c r="I8291" i="2" s="1"/>
  <c r="C8292" i="2"/>
  <c r="D8292" i="2"/>
  <c r="E8292" i="2"/>
  <c r="H8292" i="2" s="1"/>
  <c r="I8292" i="2" s="1"/>
  <c r="G8292" i="2"/>
  <c r="C8293" i="2"/>
  <c r="D8293" i="2" s="1"/>
  <c r="E8293" i="2" s="1"/>
  <c r="G8293" i="2"/>
  <c r="H8293" i="2"/>
  <c r="I8293" i="2" s="1"/>
  <c r="C8294" i="2"/>
  <c r="D8294" i="2"/>
  <c r="E8294" i="2"/>
  <c r="H8294" i="2" s="1"/>
  <c r="I8294" i="2" s="1"/>
  <c r="G8294" i="2"/>
  <c r="C8295" i="2"/>
  <c r="D8295" i="2" s="1"/>
  <c r="E8295" i="2" s="1"/>
  <c r="G8295" i="2"/>
  <c r="H8295" i="2"/>
  <c r="I8295" i="2" s="1"/>
  <c r="C8296" i="2"/>
  <c r="D8296" i="2"/>
  <c r="E8296" i="2"/>
  <c r="H8296" i="2" s="1"/>
  <c r="I8296" i="2" s="1"/>
  <c r="G8296" i="2"/>
  <c r="C8297" i="2"/>
  <c r="D8297" i="2" s="1"/>
  <c r="E8297" i="2" s="1"/>
  <c r="G8297" i="2"/>
  <c r="H8297" i="2"/>
  <c r="I8297" i="2" s="1"/>
  <c r="C8298" i="2"/>
  <c r="D8298" i="2"/>
  <c r="E8298" i="2"/>
  <c r="H8298" i="2" s="1"/>
  <c r="I8298" i="2" s="1"/>
  <c r="G8298" i="2"/>
  <c r="C8299" i="2"/>
  <c r="D8299" i="2" s="1"/>
  <c r="E8299" i="2" s="1"/>
  <c r="G8299" i="2"/>
  <c r="H8299" i="2" s="1"/>
  <c r="I8299" i="2" s="1"/>
  <c r="C8300" i="2"/>
  <c r="D8300" i="2"/>
  <c r="E8300" i="2"/>
  <c r="H8300" i="2" s="1"/>
  <c r="I8300" i="2" s="1"/>
  <c r="G8300" i="2"/>
  <c r="C8301" i="2"/>
  <c r="D8301" i="2" s="1"/>
  <c r="E8301" i="2" s="1"/>
  <c r="G8301" i="2"/>
  <c r="H8301" i="2"/>
  <c r="I8301" i="2" s="1"/>
  <c r="C8302" i="2"/>
  <c r="D8302" i="2"/>
  <c r="E8302" i="2"/>
  <c r="H8302" i="2" s="1"/>
  <c r="I8302" i="2" s="1"/>
  <c r="G8302" i="2"/>
  <c r="C8303" i="2"/>
  <c r="D8303" i="2" s="1"/>
  <c r="E8303" i="2" s="1"/>
  <c r="G8303" i="2"/>
  <c r="H8303" i="2" s="1"/>
  <c r="I8303" i="2" s="1"/>
  <c r="C8304" i="2"/>
  <c r="D8304" i="2"/>
  <c r="E8304" i="2"/>
  <c r="H8304" i="2" s="1"/>
  <c r="I8304" i="2" s="1"/>
  <c r="G8304" i="2"/>
  <c r="C8305" i="2"/>
  <c r="D8305" i="2" s="1"/>
  <c r="E8305" i="2" s="1"/>
  <c r="G8305" i="2"/>
  <c r="H8305" i="2"/>
  <c r="I8305" i="2" s="1"/>
  <c r="C8306" i="2"/>
  <c r="D8306" i="2"/>
  <c r="E8306" i="2"/>
  <c r="H8306" i="2" s="1"/>
  <c r="I8306" i="2" s="1"/>
  <c r="G8306" i="2"/>
  <c r="C8307" i="2"/>
  <c r="D8307" i="2" s="1"/>
  <c r="E8307" i="2" s="1"/>
  <c r="G8307" i="2"/>
  <c r="H8307" i="2" s="1"/>
  <c r="I8307" i="2" s="1"/>
  <c r="C8308" i="2"/>
  <c r="D8308" i="2"/>
  <c r="E8308" i="2"/>
  <c r="H8308" i="2" s="1"/>
  <c r="I8308" i="2" s="1"/>
  <c r="G8308" i="2"/>
  <c r="C8309" i="2"/>
  <c r="D8309" i="2" s="1"/>
  <c r="E8309" i="2" s="1"/>
  <c r="G8309" i="2"/>
  <c r="H8309" i="2" s="1"/>
  <c r="I8309" i="2" s="1"/>
  <c r="C8310" i="2"/>
  <c r="D8310" i="2"/>
  <c r="E8310" i="2"/>
  <c r="H8310" i="2" s="1"/>
  <c r="I8310" i="2" s="1"/>
  <c r="G8310" i="2"/>
  <c r="C8311" i="2"/>
  <c r="D8311" i="2" s="1"/>
  <c r="E8311" i="2" s="1"/>
  <c r="G8311" i="2"/>
  <c r="H8311" i="2"/>
  <c r="I8311" i="2" s="1"/>
  <c r="C8312" i="2"/>
  <c r="D8312" i="2"/>
  <c r="E8312" i="2"/>
  <c r="H8312" i="2" s="1"/>
  <c r="I8312" i="2" s="1"/>
  <c r="G8312" i="2"/>
  <c r="C8313" i="2"/>
  <c r="D8313" i="2" s="1"/>
  <c r="E8313" i="2" s="1"/>
  <c r="G8313" i="2"/>
  <c r="H8313" i="2"/>
  <c r="I8313" i="2" s="1"/>
  <c r="C8314" i="2"/>
  <c r="D8314" i="2"/>
  <c r="E8314" i="2"/>
  <c r="H8314" i="2" s="1"/>
  <c r="I8314" i="2" s="1"/>
  <c r="G8314" i="2"/>
  <c r="C8315" i="2"/>
  <c r="D8315" i="2" s="1"/>
  <c r="E8315" i="2" s="1"/>
  <c r="G8315" i="2"/>
  <c r="H8315" i="2" s="1"/>
  <c r="I8315" i="2" s="1"/>
  <c r="C8316" i="2"/>
  <c r="D8316" i="2"/>
  <c r="E8316" i="2"/>
  <c r="H8316" i="2" s="1"/>
  <c r="I8316" i="2" s="1"/>
  <c r="G8316" i="2"/>
  <c r="C8317" i="2"/>
  <c r="D8317" i="2" s="1"/>
  <c r="E8317" i="2" s="1"/>
  <c r="G8317" i="2"/>
  <c r="H8317" i="2"/>
  <c r="I8317" i="2" s="1"/>
  <c r="C8318" i="2"/>
  <c r="D8318" i="2"/>
  <c r="E8318" i="2"/>
  <c r="H8318" i="2" s="1"/>
  <c r="I8318" i="2" s="1"/>
  <c r="G8318" i="2"/>
  <c r="C8319" i="2"/>
  <c r="D8319" i="2" s="1"/>
  <c r="E8319" i="2" s="1"/>
  <c r="G8319" i="2"/>
  <c r="H8319" i="2"/>
  <c r="I8319" i="2" s="1"/>
  <c r="C8320" i="2"/>
  <c r="D8320" i="2"/>
  <c r="E8320" i="2"/>
  <c r="H8320" i="2" s="1"/>
  <c r="I8320" i="2" s="1"/>
  <c r="G8320" i="2"/>
  <c r="C8321" i="2"/>
  <c r="D8321" i="2" s="1"/>
  <c r="E8321" i="2" s="1"/>
  <c r="G8321" i="2"/>
  <c r="H8321" i="2"/>
  <c r="I8321" i="2" s="1"/>
  <c r="C8322" i="2"/>
  <c r="D8322" i="2"/>
  <c r="E8322" i="2"/>
  <c r="H8322" i="2" s="1"/>
  <c r="I8322" i="2" s="1"/>
  <c r="G8322" i="2"/>
  <c r="C8323" i="2"/>
  <c r="D8323" i="2" s="1"/>
  <c r="E8323" i="2" s="1"/>
  <c r="G8323" i="2"/>
  <c r="H8323" i="2" s="1"/>
  <c r="I8323" i="2" s="1"/>
  <c r="C8324" i="2"/>
  <c r="D8324" i="2"/>
  <c r="E8324" i="2"/>
  <c r="H8324" i="2" s="1"/>
  <c r="I8324" i="2" s="1"/>
  <c r="G8324" i="2"/>
  <c r="C8325" i="2"/>
  <c r="D8325" i="2" s="1"/>
  <c r="E8325" i="2" s="1"/>
  <c r="G8325" i="2"/>
  <c r="H8325" i="2"/>
  <c r="I8325" i="2" s="1"/>
  <c r="C8326" i="2"/>
  <c r="D8326" i="2"/>
  <c r="E8326" i="2"/>
  <c r="H8326" i="2" s="1"/>
  <c r="I8326" i="2" s="1"/>
  <c r="G8326" i="2"/>
  <c r="C8327" i="2"/>
  <c r="D8327" i="2" s="1"/>
  <c r="E8327" i="2" s="1"/>
  <c r="G8327" i="2"/>
  <c r="H8327" i="2"/>
  <c r="I8327" i="2" s="1"/>
  <c r="C8328" i="2"/>
  <c r="D8328" i="2"/>
  <c r="E8328" i="2"/>
  <c r="H8328" i="2" s="1"/>
  <c r="I8328" i="2" s="1"/>
  <c r="G8328" i="2"/>
  <c r="C8329" i="2"/>
  <c r="D8329" i="2" s="1"/>
  <c r="E8329" i="2" s="1"/>
  <c r="G8329" i="2"/>
  <c r="H8329" i="2"/>
  <c r="I8329" i="2" s="1"/>
  <c r="C8330" i="2"/>
  <c r="D8330" i="2"/>
  <c r="E8330" i="2"/>
  <c r="H8330" i="2" s="1"/>
  <c r="I8330" i="2" s="1"/>
  <c r="G8330" i="2"/>
  <c r="C8331" i="2"/>
  <c r="D8331" i="2" s="1"/>
  <c r="E8331" i="2" s="1"/>
  <c r="G8331" i="2"/>
  <c r="H8331" i="2" s="1"/>
  <c r="I8331" i="2" s="1"/>
  <c r="C8332" i="2"/>
  <c r="D8332" i="2"/>
  <c r="E8332" i="2"/>
  <c r="H8332" i="2" s="1"/>
  <c r="I8332" i="2" s="1"/>
  <c r="G8332" i="2"/>
  <c r="C8333" i="2"/>
  <c r="D8333" i="2" s="1"/>
  <c r="E8333" i="2" s="1"/>
  <c r="G8333" i="2"/>
  <c r="H8333" i="2"/>
  <c r="I8333" i="2" s="1"/>
  <c r="C8334" i="2"/>
  <c r="D8334" i="2"/>
  <c r="E8334" i="2"/>
  <c r="H8334" i="2" s="1"/>
  <c r="I8334" i="2" s="1"/>
  <c r="G8334" i="2"/>
  <c r="C8335" i="2"/>
  <c r="D8335" i="2" s="1"/>
  <c r="E8335" i="2" s="1"/>
  <c r="G8335" i="2"/>
  <c r="H8335" i="2" s="1"/>
  <c r="I8335" i="2" s="1"/>
  <c r="C8336" i="2"/>
  <c r="D8336" i="2"/>
  <c r="E8336" i="2"/>
  <c r="H8336" i="2" s="1"/>
  <c r="I8336" i="2" s="1"/>
  <c r="G8336" i="2"/>
  <c r="C8337" i="2"/>
  <c r="D8337" i="2" s="1"/>
  <c r="E8337" i="2" s="1"/>
  <c r="G8337" i="2"/>
  <c r="H8337" i="2"/>
  <c r="I8337" i="2" s="1"/>
  <c r="C8338" i="2"/>
  <c r="D8338" i="2"/>
  <c r="E8338" i="2"/>
  <c r="H8338" i="2" s="1"/>
  <c r="I8338" i="2" s="1"/>
  <c r="G8338" i="2"/>
  <c r="C8339" i="2"/>
  <c r="D8339" i="2" s="1"/>
  <c r="E8339" i="2" s="1"/>
  <c r="G8339" i="2"/>
  <c r="H8339" i="2" s="1"/>
  <c r="I8339" i="2" s="1"/>
  <c r="C8340" i="2"/>
  <c r="D8340" i="2"/>
  <c r="E8340" i="2"/>
  <c r="H8340" i="2" s="1"/>
  <c r="I8340" i="2" s="1"/>
  <c r="G8340" i="2"/>
  <c r="C8341" i="2"/>
  <c r="D8341" i="2" s="1"/>
  <c r="E8341" i="2" s="1"/>
  <c r="G8341" i="2"/>
  <c r="H8341" i="2" s="1"/>
  <c r="I8341" i="2" s="1"/>
  <c r="C8342" i="2"/>
  <c r="D8342" i="2"/>
  <c r="E8342" i="2"/>
  <c r="H8342" i="2" s="1"/>
  <c r="I8342" i="2" s="1"/>
  <c r="G8342" i="2"/>
  <c r="C8343" i="2"/>
  <c r="D8343" i="2" s="1"/>
  <c r="E8343" i="2" s="1"/>
  <c r="G8343" i="2"/>
  <c r="H8343" i="2"/>
  <c r="I8343" i="2" s="1"/>
  <c r="C8344" i="2"/>
  <c r="D8344" i="2"/>
  <c r="E8344" i="2"/>
  <c r="H8344" i="2" s="1"/>
  <c r="I8344" i="2" s="1"/>
  <c r="G8344" i="2"/>
  <c r="C8345" i="2"/>
  <c r="D8345" i="2" s="1"/>
  <c r="E8345" i="2" s="1"/>
  <c r="G8345" i="2"/>
  <c r="H8345" i="2"/>
  <c r="I8345" i="2" s="1"/>
  <c r="C8346" i="2"/>
  <c r="D8346" i="2"/>
  <c r="E8346" i="2"/>
  <c r="H8346" i="2" s="1"/>
  <c r="I8346" i="2" s="1"/>
  <c r="G8346" i="2"/>
  <c r="C8347" i="2"/>
  <c r="D8347" i="2" s="1"/>
  <c r="E8347" i="2" s="1"/>
  <c r="G8347" i="2"/>
  <c r="H8347" i="2" s="1"/>
  <c r="I8347" i="2" s="1"/>
  <c r="C8348" i="2"/>
  <c r="D8348" i="2"/>
  <c r="E8348" i="2"/>
  <c r="H8348" i="2" s="1"/>
  <c r="I8348" i="2" s="1"/>
  <c r="G8348" i="2"/>
  <c r="C8349" i="2"/>
  <c r="D8349" i="2" s="1"/>
  <c r="E8349" i="2" s="1"/>
  <c r="G8349" i="2"/>
  <c r="H8349" i="2"/>
  <c r="I8349" i="2" s="1"/>
  <c r="C8350" i="2"/>
  <c r="D8350" i="2"/>
  <c r="E8350" i="2"/>
  <c r="H8350" i="2" s="1"/>
  <c r="I8350" i="2" s="1"/>
  <c r="G8350" i="2"/>
  <c r="C8351" i="2"/>
  <c r="D8351" i="2" s="1"/>
  <c r="E8351" i="2" s="1"/>
  <c r="G8351" i="2"/>
  <c r="H8351" i="2"/>
  <c r="I8351" i="2" s="1"/>
  <c r="C8352" i="2"/>
  <c r="D8352" i="2"/>
  <c r="E8352" i="2"/>
  <c r="H8352" i="2" s="1"/>
  <c r="I8352" i="2" s="1"/>
  <c r="G8352" i="2"/>
  <c r="C8353" i="2"/>
  <c r="D8353" i="2" s="1"/>
  <c r="E8353" i="2" s="1"/>
  <c r="G8353" i="2"/>
  <c r="H8353" i="2"/>
  <c r="I8353" i="2" s="1"/>
  <c r="C8354" i="2"/>
  <c r="D8354" i="2"/>
  <c r="E8354" i="2"/>
  <c r="H8354" i="2" s="1"/>
  <c r="I8354" i="2" s="1"/>
  <c r="G8354" i="2"/>
  <c r="C8355" i="2"/>
  <c r="D8355" i="2" s="1"/>
  <c r="E8355" i="2" s="1"/>
  <c r="G8355" i="2"/>
  <c r="H8355" i="2" s="1"/>
  <c r="I8355" i="2" s="1"/>
  <c r="C8356" i="2"/>
  <c r="D8356" i="2"/>
  <c r="E8356" i="2"/>
  <c r="H8356" i="2" s="1"/>
  <c r="I8356" i="2" s="1"/>
  <c r="G8356" i="2"/>
  <c r="C8357" i="2"/>
  <c r="D8357" i="2" s="1"/>
  <c r="E8357" i="2" s="1"/>
  <c r="G8357" i="2"/>
  <c r="H8357" i="2"/>
  <c r="I8357" i="2" s="1"/>
  <c r="C8358" i="2"/>
  <c r="D8358" i="2"/>
  <c r="E8358" i="2"/>
  <c r="H8358" i="2" s="1"/>
  <c r="I8358" i="2" s="1"/>
  <c r="G8358" i="2"/>
  <c r="C8359" i="2"/>
  <c r="D8359" i="2" s="1"/>
  <c r="E8359" i="2" s="1"/>
  <c r="G8359" i="2"/>
  <c r="H8359" i="2"/>
  <c r="I8359" i="2" s="1"/>
  <c r="C8360" i="2"/>
  <c r="D8360" i="2"/>
  <c r="E8360" i="2"/>
  <c r="H8360" i="2" s="1"/>
  <c r="I8360" i="2" s="1"/>
  <c r="G8360" i="2"/>
  <c r="C8361" i="2"/>
  <c r="D8361" i="2" s="1"/>
  <c r="E8361" i="2" s="1"/>
  <c r="G8361" i="2"/>
  <c r="H8361" i="2"/>
  <c r="I8361" i="2" s="1"/>
  <c r="C8362" i="2"/>
  <c r="D8362" i="2"/>
  <c r="E8362" i="2"/>
  <c r="H8362" i="2" s="1"/>
  <c r="I8362" i="2" s="1"/>
  <c r="G8362" i="2"/>
  <c r="C8363" i="2"/>
  <c r="D8363" i="2" s="1"/>
  <c r="E8363" i="2" s="1"/>
  <c r="G8363" i="2"/>
  <c r="H8363" i="2" s="1"/>
  <c r="I8363" i="2" s="1"/>
  <c r="C8364" i="2"/>
  <c r="D8364" i="2"/>
  <c r="E8364" i="2"/>
  <c r="H8364" i="2" s="1"/>
  <c r="I8364" i="2" s="1"/>
  <c r="G8364" i="2"/>
  <c r="C8365" i="2"/>
  <c r="D8365" i="2" s="1"/>
  <c r="E8365" i="2" s="1"/>
  <c r="G8365" i="2"/>
  <c r="H8365" i="2"/>
  <c r="I8365" i="2" s="1"/>
  <c r="C8366" i="2"/>
  <c r="D8366" i="2"/>
  <c r="E8366" i="2"/>
  <c r="H8366" i="2" s="1"/>
  <c r="I8366" i="2" s="1"/>
  <c r="G8366" i="2"/>
  <c r="C8367" i="2"/>
  <c r="D8367" i="2" s="1"/>
  <c r="E8367" i="2" s="1"/>
  <c r="G8367" i="2"/>
  <c r="H8367" i="2" s="1"/>
  <c r="I8367" i="2" s="1"/>
  <c r="C8368" i="2"/>
  <c r="D8368" i="2"/>
  <c r="E8368" i="2"/>
  <c r="H8368" i="2" s="1"/>
  <c r="I8368" i="2" s="1"/>
  <c r="G8368" i="2"/>
  <c r="C8369" i="2"/>
  <c r="D8369" i="2" s="1"/>
  <c r="E8369" i="2" s="1"/>
  <c r="G8369" i="2"/>
  <c r="H8369" i="2"/>
  <c r="I8369" i="2" s="1"/>
  <c r="C8370" i="2"/>
  <c r="D8370" i="2"/>
  <c r="E8370" i="2"/>
  <c r="H8370" i="2" s="1"/>
  <c r="I8370" i="2" s="1"/>
  <c r="G8370" i="2"/>
  <c r="C8371" i="2"/>
  <c r="D8371" i="2" s="1"/>
  <c r="E8371" i="2" s="1"/>
  <c r="G8371" i="2"/>
  <c r="H8371" i="2" s="1"/>
  <c r="I8371" i="2" s="1"/>
  <c r="C8372" i="2"/>
  <c r="D8372" i="2"/>
  <c r="E8372" i="2"/>
  <c r="H8372" i="2" s="1"/>
  <c r="I8372" i="2" s="1"/>
  <c r="G8372" i="2"/>
  <c r="C8373" i="2"/>
  <c r="D8373" i="2" s="1"/>
  <c r="E8373" i="2" s="1"/>
  <c r="G8373" i="2"/>
  <c r="H8373" i="2" s="1"/>
  <c r="I8373" i="2" s="1"/>
  <c r="C8374" i="2"/>
  <c r="D8374" i="2"/>
  <c r="E8374" i="2"/>
  <c r="H8374" i="2" s="1"/>
  <c r="I8374" i="2" s="1"/>
  <c r="G8374" i="2"/>
  <c r="C8375" i="2"/>
  <c r="D8375" i="2" s="1"/>
  <c r="E8375" i="2" s="1"/>
  <c r="G8375" i="2"/>
  <c r="H8375" i="2"/>
  <c r="I8375" i="2" s="1"/>
  <c r="C8376" i="2"/>
  <c r="D8376" i="2"/>
  <c r="E8376" i="2"/>
  <c r="H8376" i="2" s="1"/>
  <c r="I8376" i="2" s="1"/>
  <c r="G8376" i="2"/>
  <c r="C8377" i="2"/>
  <c r="D8377" i="2" s="1"/>
  <c r="E8377" i="2" s="1"/>
  <c r="G8377" i="2"/>
  <c r="H8377" i="2"/>
  <c r="I8377" i="2" s="1"/>
  <c r="C8378" i="2"/>
  <c r="D8378" i="2"/>
  <c r="E8378" i="2"/>
  <c r="H8378" i="2" s="1"/>
  <c r="I8378" i="2" s="1"/>
  <c r="G8378" i="2"/>
  <c r="C8379" i="2"/>
  <c r="D8379" i="2" s="1"/>
  <c r="E8379" i="2" s="1"/>
  <c r="G8379" i="2"/>
  <c r="H8379" i="2" s="1"/>
  <c r="I8379" i="2" s="1"/>
  <c r="C8380" i="2"/>
  <c r="D8380" i="2"/>
  <c r="E8380" i="2"/>
  <c r="H8380" i="2" s="1"/>
  <c r="I8380" i="2" s="1"/>
  <c r="G8380" i="2"/>
  <c r="C8381" i="2"/>
  <c r="D8381" i="2" s="1"/>
  <c r="E8381" i="2" s="1"/>
  <c r="G8381" i="2"/>
  <c r="H8381" i="2"/>
  <c r="I8381" i="2" s="1"/>
  <c r="C8382" i="2"/>
  <c r="D8382" i="2"/>
  <c r="E8382" i="2"/>
  <c r="H8382" i="2" s="1"/>
  <c r="I8382" i="2" s="1"/>
  <c r="G8382" i="2"/>
  <c r="C8383" i="2"/>
  <c r="D8383" i="2" s="1"/>
  <c r="E8383" i="2" s="1"/>
  <c r="G8383" i="2"/>
  <c r="H8383" i="2"/>
  <c r="I8383" i="2" s="1"/>
  <c r="C8384" i="2"/>
  <c r="D8384" i="2"/>
  <c r="E8384" i="2"/>
  <c r="H8384" i="2" s="1"/>
  <c r="I8384" i="2" s="1"/>
  <c r="G8384" i="2"/>
  <c r="C8385" i="2"/>
  <c r="D8385" i="2" s="1"/>
  <c r="E8385" i="2" s="1"/>
  <c r="G8385" i="2"/>
  <c r="H8385" i="2"/>
  <c r="I8385" i="2" s="1"/>
  <c r="C8386" i="2"/>
  <c r="D8386" i="2"/>
  <c r="E8386" i="2"/>
  <c r="H8386" i="2" s="1"/>
  <c r="I8386" i="2" s="1"/>
  <c r="G8386" i="2"/>
  <c r="C8387" i="2"/>
  <c r="D8387" i="2" s="1"/>
  <c r="E8387" i="2" s="1"/>
  <c r="G8387" i="2"/>
  <c r="H8387" i="2" s="1"/>
  <c r="I8387" i="2" s="1"/>
  <c r="C8388" i="2"/>
  <c r="D8388" i="2"/>
  <c r="E8388" i="2"/>
  <c r="H8388" i="2" s="1"/>
  <c r="I8388" i="2" s="1"/>
  <c r="G8388" i="2"/>
  <c r="C8389" i="2"/>
  <c r="D8389" i="2" s="1"/>
  <c r="E8389" i="2" s="1"/>
  <c r="G8389" i="2"/>
  <c r="H8389" i="2"/>
  <c r="I8389" i="2" s="1"/>
  <c r="C8390" i="2"/>
  <c r="D8390" i="2"/>
  <c r="E8390" i="2"/>
  <c r="H8390" i="2" s="1"/>
  <c r="I8390" i="2" s="1"/>
  <c r="G8390" i="2"/>
  <c r="C8391" i="2"/>
  <c r="D8391" i="2" s="1"/>
  <c r="E8391" i="2" s="1"/>
  <c r="G8391" i="2"/>
  <c r="H8391" i="2"/>
  <c r="I8391" i="2" s="1"/>
  <c r="C8392" i="2"/>
  <c r="D8392" i="2"/>
  <c r="E8392" i="2"/>
  <c r="H8392" i="2" s="1"/>
  <c r="I8392" i="2" s="1"/>
  <c r="G8392" i="2"/>
  <c r="C8393" i="2"/>
  <c r="D8393" i="2" s="1"/>
  <c r="E8393" i="2" s="1"/>
  <c r="G8393" i="2"/>
  <c r="H8393" i="2"/>
  <c r="I8393" i="2" s="1"/>
  <c r="C8394" i="2"/>
  <c r="D8394" i="2"/>
  <c r="E8394" i="2"/>
  <c r="H8394" i="2" s="1"/>
  <c r="I8394" i="2" s="1"/>
  <c r="G8394" i="2"/>
  <c r="C8395" i="2"/>
  <c r="D8395" i="2" s="1"/>
  <c r="E8395" i="2" s="1"/>
  <c r="G8395" i="2"/>
  <c r="H8395" i="2" s="1"/>
  <c r="I8395" i="2" s="1"/>
  <c r="C8396" i="2"/>
  <c r="D8396" i="2"/>
  <c r="E8396" i="2"/>
  <c r="H8396" i="2" s="1"/>
  <c r="I8396" i="2" s="1"/>
  <c r="G8396" i="2"/>
  <c r="C8397" i="2"/>
  <c r="D8397" i="2" s="1"/>
  <c r="E8397" i="2" s="1"/>
  <c r="G8397" i="2"/>
  <c r="H8397" i="2"/>
  <c r="I8397" i="2" s="1"/>
  <c r="C8398" i="2"/>
  <c r="D8398" i="2"/>
  <c r="E8398" i="2"/>
  <c r="H8398" i="2" s="1"/>
  <c r="I8398" i="2" s="1"/>
  <c r="G8398" i="2"/>
  <c r="C8399" i="2"/>
  <c r="D8399" i="2" s="1"/>
  <c r="E8399" i="2" s="1"/>
  <c r="G8399" i="2"/>
  <c r="H8399" i="2" s="1"/>
  <c r="I8399" i="2" s="1"/>
  <c r="C8400" i="2"/>
  <c r="D8400" i="2"/>
  <c r="E8400" i="2"/>
  <c r="H8400" i="2" s="1"/>
  <c r="I8400" i="2" s="1"/>
  <c r="G8400" i="2"/>
  <c r="C8401" i="2"/>
  <c r="D8401" i="2" s="1"/>
  <c r="E8401" i="2" s="1"/>
  <c r="G8401" i="2"/>
  <c r="H8401" i="2"/>
  <c r="I8401" i="2" s="1"/>
  <c r="C8402" i="2"/>
  <c r="D8402" i="2"/>
  <c r="E8402" i="2"/>
  <c r="H8402" i="2" s="1"/>
  <c r="I8402" i="2" s="1"/>
  <c r="G8402" i="2"/>
  <c r="C8403" i="2"/>
  <c r="D8403" i="2" s="1"/>
  <c r="E8403" i="2" s="1"/>
  <c r="G8403" i="2"/>
  <c r="H8403" i="2" s="1"/>
  <c r="I8403" i="2" s="1"/>
  <c r="C8404" i="2"/>
  <c r="D8404" i="2"/>
  <c r="E8404" i="2"/>
  <c r="H8404" i="2" s="1"/>
  <c r="I8404" i="2" s="1"/>
  <c r="G8404" i="2"/>
  <c r="C8405" i="2"/>
  <c r="D8405" i="2" s="1"/>
  <c r="E8405" i="2" s="1"/>
  <c r="G8405" i="2"/>
  <c r="H8405" i="2" s="1"/>
  <c r="I8405" i="2" s="1"/>
  <c r="C8406" i="2"/>
  <c r="D8406" i="2"/>
  <c r="E8406" i="2"/>
  <c r="H8406" i="2" s="1"/>
  <c r="I8406" i="2" s="1"/>
  <c r="G8406" i="2"/>
  <c r="C8407" i="2"/>
  <c r="D8407" i="2" s="1"/>
  <c r="E8407" i="2" s="1"/>
  <c r="G8407" i="2"/>
  <c r="H8407" i="2"/>
  <c r="I8407" i="2" s="1"/>
  <c r="C8408" i="2"/>
  <c r="D8408" i="2"/>
  <c r="E8408" i="2"/>
  <c r="H8408" i="2" s="1"/>
  <c r="I8408" i="2" s="1"/>
  <c r="G8408" i="2"/>
  <c r="C8409" i="2"/>
  <c r="D8409" i="2" s="1"/>
  <c r="E8409" i="2" s="1"/>
  <c r="G8409" i="2"/>
  <c r="H8409" i="2"/>
  <c r="I8409" i="2" s="1"/>
  <c r="C8410" i="2"/>
  <c r="D8410" i="2"/>
  <c r="E8410" i="2"/>
  <c r="H8410" i="2" s="1"/>
  <c r="I8410" i="2" s="1"/>
  <c r="G8410" i="2"/>
  <c r="C8411" i="2"/>
  <c r="D8411" i="2" s="1"/>
  <c r="E8411" i="2" s="1"/>
  <c r="G8411" i="2"/>
  <c r="H8411" i="2" s="1"/>
  <c r="I8411" i="2" s="1"/>
  <c r="C8412" i="2"/>
  <c r="D8412" i="2"/>
  <c r="E8412" i="2"/>
  <c r="H8412" i="2" s="1"/>
  <c r="I8412" i="2" s="1"/>
  <c r="G8412" i="2"/>
  <c r="C8413" i="2"/>
  <c r="D8413" i="2" s="1"/>
  <c r="E8413" i="2" s="1"/>
  <c r="G8413" i="2"/>
  <c r="H8413" i="2"/>
  <c r="I8413" i="2" s="1"/>
  <c r="C8414" i="2"/>
  <c r="D8414" i="2"/>
  <c r="E8414" i="2"/>
  <c r="H8414" i="2" s="1"/>
  <c r="I8414" i="2" s="1"/>
  <c r="G8414" i="2"/>
  <c r="C8415" i="2"/>
  <c r="D8415" i="2" s="1"/>
  <c r="E8415" i="2" s="1"/>
  <c r="G8415" i="2"/>
  <c r="H8415" i="2"/>
  <c r="I8415" i="2" s="1"/>
  <c r="C8416" i="2"/>
  <c r="D8416" i="2"/>
  <c r="E8416" i="2"/>
  <c r="H8416" i="2" s="1"/>
  <c r="I8416" i="2" s="1"/>
  <c r="G8416" i="2"/>
  <c r="C8417" i="2"/>
  <c r="D8417" i="2" s="1"/>
  <c r="E8417" i="2" s="1"/>
  <c r="G8417" i="2"/>
  <c r="H8417" i="2"/>
  <c r="I8417" i="2" s="1"/>
  <c r="C8418" i="2"/>
  <c r="D8418" i="2"/>
  <c r="E8418" i="2"/>
  <c r="H8418" i="2" s="1"/>
  <c r="I8418" i="2" s="1"/>
  <c r="G8418" i="2"/>
  <c r="C8419" i="2"/>
  <c r="D8419" i="2" s="1"/>
  <c r="E8419" i="2" s="1"/>
  <c r="G8419" i="2"/>
  <c r="H8419" i="2" s="1"/>
  <c r="I8419" i="2" s="1"/>
  <c r="C8420" i="2"/>
  <c r="D8420" i="2"/>
  <c r="E8420" i="2"/>
  <c r="H8420" i="2" s="1"/>
  <c r="I8420" i="2" s="1"/>
  <c r="G8420" i="2"/>
  <c r="C8421" i="2"/>
  <c r="D8421" i="2" s="1"/>
  <c r="E8421" i="2" s="1"/>
  <c r="G8421" i="2"/>
  <c r="H8421" i="2"/>
  <c r="I8421" i="2" s="1"/>
  <c r="C8422" i="2"/>
  <c r="D8422" i="2"/>
  <c r="E8422" i="2"/>
  <c r="H8422" i="2" s="1"/>
  <c r="I8422" i="2" s="1"/>
  <c r="G8422" i="2"/>
  <c r="C8423" i="2"/>
  <c r="D8423" i="2" s="1"/>
  <c r="E8423" i="2" s="1"/>
  <c r="G8423" i="2"/>
  <c r="H8423" i="2"/>
  <c r="I8423" i="2" s="1"/>
  <c r="C8424" i="2"/>
  <c r="D8424" i="2"/>
  <c r="E8424" i="2"/>
  <c r="H8424" i="2" s="1"/>
  <c r="I8424" i="2" s="1"/>
  <c r="G8424" i="2"/>
  <c r="C8425" i="2"/>
  <c r="D8425" i="2" s="1"/>
  <c r="E8425" i="2" s="1"/>
  <c r="G8425" i="2"/>
  <c r="H8425" i="2"/>
  <c r="I8425" i="2" s="1"/>
  <c r="C8426" i="2"/>
  <c r="D8426" i="2"/>
  <c r="E8426" i="2"/>
  <c r="H8426" i="2" s="1"/>
  <c r="I8426" i="2" s="1"/>
  <c r="G8426" i="2"/>
  <c r="C8427" i="2"/>
  <c r="D8427" i="2" s="1"/>
  <c r="E8427" i="2" s="1"/>
  <c r="G8427" i="2"/>
  <c r="H8427" i="2" s="1"/>
  <c r="I8427" i="2" s="1"/>
  <c r="C8428" i="2"/>
  <c r="D8428" i="2"/>
  <c r="E8428" i="2"/>
  <c r="H8428" i="2" s="1"/>
  <c r="I8428" i="2" s="1"/>
  <c r="G8428" i="2"/>
  <c r="C8429" i="2"/>
  <c r="D8429" i="2" s="1"/>
  <c r="E8429" i="2" s="1"/>
  <c r="G8429" i="2"/>
  <c r="H8429" i="2"/>
  <c r="I8429" i="2" s="1"/>
  <c r="C8430" i="2"/>
  <c r="D8430" i="2"/>
  <c r="E8430" i="2"/>
  <c r="H8430" i="2" s="1"/>
  <c r="I8430" i="2" s="1"/>
  <c r="G8430" i="2"/>
  <c r="C8431" i="2"/>
  <c r="D8431" i="2" s="1"/>
  <c r="E8431" i="2" s="1"/>
  <c r="G8431" i="2"/>
  <c r="H8431" i="2" s="1"/>
  <c r="I8431" i="2" s="1"/>
  <c r="C8432" i="2"/>
  <c r="D8432" i="2"/>
  <c r="E8432" i="2"/>
  <c r="H8432" i="2" s="1"/>
  <c r="I8432" i="2" s="1"/>
  <c r="G8432" i="2"/>
  <c r="C8433" i="2"/>
  <c r="D8433" i="2" s="1"/>
  <c r="E8433" i="2" s="1"/>
  <c r="G8433" i="2"/>
  <c r="H8433" i="2"/>
  <c r="I8433" i="2" s="1"/>
  <c r="C8434" i="2"/>
  <c r="D8434" i="2"/>
  <c r="E8434" i="2"/>
  <c r="H8434" i="2" s="1"/>
  <c r="I8434" i="2" s="1"/>
  <c r="G8434" i="2"/>
  <c r="C8435" i="2"/>
  <c r="D8435" i="2" s="1"/>
  <c r="E8435" i="2" s="1"/>
  <c r="G8435" i="2"/>
  <c r="H8435" i="2" s="1"/>
  <c r="I8435" i="2" s="1"/>
  <c r="C8436" i="2"/>
  <c r="D8436" i="2"/>
  <c r="E8436" i="2"/>
  <c r="H8436" i="2" s="1"/>
  <c r="I8436" i="2" s="1"/>
  <c r="G8436" i="2"/>
  <c r="C8437" i="2"/>
  <c r="D8437" i="2" s="1"/>
  <c r="E8437" i="2" s="1"/>
  <c r="G8437" i="2"/>
  <c r="H8437" i="2" s="1"/>
  <c r="I8437" i="2" s="1"/>
  <c r="C8438" i="2"/>
  <c r="D8438" i="2"/>
  <c r="E8438" i="2"/>
  <c r="H8438" i="2" s="1"/>
  <c r="I8438" i="2" s="1"/>
  <c r="G8438" i="2"/>
  <c r="C8439" i="2"/>
  <c r="D8439" i="2" s="1"/>
  <c r="E8439" i="2" s="1"/>
  <c r="G8439" i="2"/>
  <c r="H8439" i="2"/>
  <c r="I8439" i="2" s="1"/>
  <c r="C8440" i="2"/>
  <c r="D8440" i="2"/>
  <c r="E8440" i="2"/>
  <c r="H8440" i="2" s="1"/>
  <c r="I8440" i="2" s="1"/>
  <c r="G8440" i="2"/>
  <c r="C8441" i="2"/>
  <c r="D8441" i="2" s="1"/>
  <c r="E8441" i="2" s="1"/>
  <c r="G8441" i="2"/>
  <c r="H8441" i="2"/>
  <c r="I8441" i="2" s="1"/>
  <c r="C8442" i="2"/>
  <c r="D8442" i="2"/>
  <c r="E8442" i="2"/>
  <c r="H8442" i="2" s="1"/>
  <c r="I8442" i="2" s="1"/>
  <c r="G8442" i="2"/>
  <c r="C8443" i="2"/>
  <c r="D8443" i="2" s="1"/>
  <c r="E8443" i="2" s="1"/>
  <c r="G8443" i="2"/>
  <c r="H8443" i="2" s="1"/>
  <c r="I8443" i="2" s="1"/>
  <c r="C8444" i="2"/>
  <c r="D8444" i="2"/>
  <c r="E8444" i="2"/>
  <c r="H8444" i="2" s="1"/>
  <c r="I8444" i="2" s="1"/>
  <c r="G8444" i="2"/>
  <c r="C8445" i="2"/>
  <c r="D8445" i="2" s="1"/>
  <c r="E8445" i="2" s="1"/>
  <c r="G8445" i="2"/>
  <c r="H8445" i="2"/>
  <c r="I8445" i="2" s="1"/>
  <c r="C8446" i="2"/>
  <c r="D8446" i="2"/>
  <c r="E8446" i="2"/>
  <c r="H8446" i="2" s="1"/>
  <c r="I8446" i="2" s="1"/>
  <c r="G8446" i="2"/>
  <c r="C8447" i="2"/>
  <c r="D8447" i="2" s="1"/>
  <c r="E8447" i="2" s="1"/>
  <c r="G8447" i="2"/>
  <c r="H8447" i="2"/>
  <c r="I8447" i="2" s="1"/>
  <c r="C8448" i="2"/>
  <c r="D8448" i="2"/>
  <c r="E8448" i="2"/>
  <c r="H8448" i="2" s="1"/>
  <c r="I8448" i="2" s="1"/>
  <c r="G8448" i="2"/>
  <c r="C8449" i="2"/>
  <c r="D8449" i="2" s="1"/>
  <c r="E8449" i="2" s="1"/>
  <c r="G8449" i="2"/>
  <c r="H8449" i="2"/>
  <c r="I8449" i="2" s="1"/>
  <c r="C8450" i="2"/>
  <c r="D8450" i="2"/>
  <c r="E8450" i="2"/>
  <c r="H8450" i="2" s="1"/>
  <c r="I8450" i="2" s="1"/>
  <c r="G8450" i="2"/>
  <c r="C8451" i="2"/>
  <c r="D8451" i="2" s="1"/>
  <c r="E8451" i="2" s="1"/>
  <c r="G8451" i="2"/>
  <c r="H8451" i="2" s="1"/>
  <c r="I8451" i="2" s="1"/>
  <c r="C8452" i="2"/>
  <c r="D8452" i="2"/>
  <c r="E8452" i="2"/>
  <c r="H8452" i="2" s="1"/>
  <c r="I8452" i="2" s="1"/>
  <c r="G8452" i="2"/>
  <c r="C8453" i="2"/>
  <c r="D8453" i="2" s="1"/>
  <c r="E8453" i="2" s="1"/>
  <c r="G8453" i="2"/>
  <c r="H8453" i="2"/>
  <c r="I8453" i="2" s="1"/>
  <c r="C8454" i="2"/>
  <c r="D8454" i="2"/>
  <c r="E8454" i="2"/>
  <c r="H8454" i="2" s="1"/>
  <c r="I8454" i="2" s="1"/>
  <c r="G8454" i="2"/>
  <c r="C8455" i="2"/>
  <c r="D8455" i="2" s="1"/>
  <c r="E8455" i="2" s="1"/>
  <c r="G8455" i="2"/>
  <c r="H8455" i="2"/>
  <c r="I8455" i="2" s="1"/>
  <c r="C8456" i="2"/>
  <c r="D8456" i="2"/>
  <c r="E8456" i="2"/>
  <c r="H8456" i="2" s="1"/>
  <c r="I8456" i="2" s="1"/>
  <c r="G8456" i="2"/>
  <c r="C8457" i="2"/>
  <c r="D8457" i="2" s="1"/>
  <c r="E8457" i="2" s="1"/>
  <c r="G8457" i="2"/>
  <c r="H8457" i="2"/>
  <c r="I8457" i="2" s="1"/>
  <c r="C8458" i="2"/>
  <c r="D8458" i="2"/>
  <c r="E8458" i="2"/>
  <c r="H8458" i="2" s="1"/>
  <c r="I8458" i="2" s="1"/>
  <c r="G8458" i="2"/>
  <c r="C8459" i="2"/>
  <c r="D8459" i="2" s="1"/>
  <c r="E8459" i="2" s="1"/>
  <c r="G8459" i="2"/>
  <c r="H8459" i="2" s="1"/>
  <c r="I8459" i="2" s="1"/>
  <c r="C8460" i="2"/>
  <c r="D8460" i="2"/>
  <c r="E8460" i="2"/>
  <c r="H8460" i="2" s="1"/>
  <c r="I8460" i="2" s="1"/>
  <c r="G8460" i="2"/>
  <c r="C8461" i="2"/>
  <c r="D8461" i="2" s="1"/>
  <c r="E8461" i="2" s="1"/>
  <c r="G8461" i="2"/>
  <c r="H8461" i="2"/>
  <c r="I8461" i="2" s="1"/>
  <c r="C8462" i="2"/>
  <c r="D8462" i="2"/>
  <c r="E8462" i="2"/>
  <c r="H8462" i="2" s="1"/>
  <c r="I8462" i="2" s="1"/>
  <c r="G8462" i="2"/>
  <c r="C8463" i="2"/>
  <c r="D8463" i="2" s="1"/>
  <c r="E8463" i="2" s="1"/>
  <c r="G8463" i="2"/>
  <c r="H8463" i="2" s="1"/>
  <c r="I8463" i="2" s="1"/>
  <c r="C8464" i="2"/>
  <c r="D8464" i="2"/>
  <c r="E8464" i="2"/>
  <c r="H8464" i="2" s="1"/>
  <c r="I8464" i="2" s="1"/>
  <c r="G8464" i="2"/>
  <c r="C8465" i="2"/>
  <c r="D8465" i="2" s="1"/>
  <c r="E8465" i="2" s="1"/>
  <c r="G8465" i="2"/>
  <c r="H8465" i="2"/>
  <c r="I8465" i="2" s="1"/>
  <c r="C8466" i="2"/>
  <c r="D8466" i="2"/>
  <c r="E8466" i="2"/>
  <c r="H8466" i="2" s="1"/>
  <c r="I8466" i="2" s="1"/>
  <c r="G8466" i="2"/>
  <c r="C8467" i="2"/>
  <c r="D8467" i="2" s="1"/>
  <c r="E8467" i="2" s="1"/>
  <c r="G8467" i="2"/>
  <c r="H8467" i="2" s="1"/>
  <c r="I8467" i="2" s="1"/>
  <c r="C8468" i="2"/>
  <c r="D8468" i="2"/>
  <c r="E8468" i="2"/>
  <c r="H8468" i="2" s="1"/>
  <c r="I8468" i="2" s="1"/>
  <c r="G8468" i="2"/>
  <c r="C8469" i="2"/>
  <c r="D8469" i="2" s="1"/>
  <c r="E8469" i="2" s="1"/>
  <c r="G8469" i="2"/>
  <c r="H8469" i="2" s="1"/>
  <c r="I8469" i="2" s="1"/>
  <c r="C8470" i="2"/>
  <c r="D8470" i="2"/>
  <c r="E8470" i="2"/>
  <c r="H8470" i="2" s="1"/>
  <c r="I8470" i="2" s="1"/>
  <c r="G8470" i="2"/>
  <c r="C8471" i="2"/>
  <c r="D8471" i="2" s="1"/>
  <c r="E8471" i="2" s="1"/>
  <c r="G8471" i="2"/>
  <c r="H8471" i="2"/>
  <c r="I8471" i="2" s="1"/>
  <c r="C8472" i="2"/>
  <c r="D8472" i="2"/>
  <c r="E8472" i="2"/>
  <c r="H8472" i="2" s="1"/>
  <c r="I8472" i="2" s="1"/>
  <c r="G8472" i="2"/>
  <c r="C8473" i="2"/>
  <c r="D8473" i="2" s="1"/>
  <c r="E8473" i="2" s="1"/>
  <c r="G8473" i="2"/>
  <c r="H8473" i="2"/>
  <c r="I8473" i="2" s="1"/>
  <c r="C8474" i="2"/>
  <c r="D8474" i="2"/>
  <c r="E8474" i="2"/>
  <c r="H8474" i="2" s="1"/>
  <c r="I8474" i="2" s="1"/>
  <c r="G8474" i="2"/>
  <c r="C8475" i="2"/>
  <c r="D8475" i="2" s="1"/>
  <c r="E8475" i="2" s="1"/>
  <c r="G8475" i="2"/>
  <c r="H8475" i="2" s="1"/>
  <c r="I8475" i="2" s="1"/>
  <c r="C8476" i="2"/>
  <c r="D8476" i="2"/>
  <c r="E8476" i="2"/>
  <c r="H8476" i="2" s="1"/>
  <c r="I8476" i="2" s="1"/>
  <c r="G8476" i="2"/>
  <c r="C8477" i="2"/>
  <c r="D8477" i="2" s="1"/>
  <c r="E8477" i="2" s="1"/>
  <c r="G8477" i="2"/>
  <c r="H8477" i="2"/>
  <c r="I8477" i="2" s="1"/>
  <c r="C8478" i="2"/>
  <c r="D8478" i="2"/>
  <c r="E8478" i="2"/>
  <c r="H8478" i="2" s="1"/>
  <c r="I8478" i="2" s="1"/>
  <c r="G8478" i="2"/>
  <c r="C8479" i="2"/>
  <c r="D8479" i="2" s="1"/>
  <c r="E8479" i="2" s="1"/>
  <c r="G8479" i="2"/>
  <c r="H8479" i="2"/>
  <c r="I8479" i="2" s="1"/>
  <c r="C8480" i="2"/>
  <c r="D8480" i="2"/>
  <c r="E8480" i="2"/>
  <c r="H8480" i="2" s="1"/>
  <c r="I8480" i="2" s="1"/>
  <c r="G8480" i="2"/>
  <c r="C8481" i="2"/>
  <c r="D8481" i="2" s="1"/>
  <c r="E8481" i="2" s="1"/>
  <c r="G8481" i="2"/>
  <c r="H8481" i="2"/>
  <c r="I8481" i="2" s="1"/>
  <c r="C8482" i="2"/>
  <c r="D8482" i="2"/>
  <c r="E8482" i="2"/>
  <c r="H8482" i="2" s="1"/>
  <c r="I8482" i="2" s="1"/>
  <c r="G8482" i="2"/>
  <c r="C8483" i="2"/>
  <c r="D8483" i="2" s="1"/>
  <c r="E8483" i="2" s="1"/>
  <c r="G8483" i="2"/>
  <c r="H8483" i="2" s="1"/>
  <c r="I8483" i="2" s="1"/>
  <c r="C8484" i="2"/>
  <c r="D8484" i="2"/>
  <c r="E8484" i="2"/>
  <c r="H8484" i="2" s="1"/>
  <c r="I8484" i="2" s="1"/>
  <c r="G8484" i="2"/>
  <c r="C8485" i="2"/>
  <c r="D8485" i="2" s="1"/>
  <c r="E8485" i="2" s="1"/>
  <c r="G8485" i="2"/>
  <c r="H8485" i="2"/>
  <c r="I8485" i="2" s="1"/>
  <c r="C8486" i="2"/>
  <c r="D8486" i="2"/>
  <c r="E8486" i="2"/>
  <c r="H8486" i="2" s="1"/>
  <c r="I8486" i="2" s="1"/>
  <c r="G8486" i="2"/>
  <c r="C8487" i="2"/>
  <c r="D8487" i="2" s="1"/>
  <c r="E8487" i="2" s="1"/>
  <c r="G8487" i="2"/>
  <c r="H8487" i="2"/>
  <c r="I8487" i="2" s="1"/>
  <c r="C8488" i="2"/>
  <c r="D8488" i="2"/>
  <c r="E8488" i="2"/>
  <c r="H8488" i="2" s="1"/>
  <c r="I8488" i="2" s="1"/>
  <c r="G8488" i="2"/>
  <c r="C8489" i="2"/>
  <c r="D8489" i="2" s="1"/>
  <c r="E8489" i="2" s="1"/>
  <c r="G8489" i="2"/>
  <c r="H8489" i="2"/>
  <c r="I8489" i="2" s="1"/>
  <c r="C8490" i="2"/>
  <c r="D8490" i="2"/>
  <c r="E8490" i="2"/>
  <c r="H8490" i="2" s="1"/>
  <c r="I8490" i="2" s="1"/>
  <c r="G8490" i="2"/>
  <c r="C8491" i="2"/>
  <c r="D8491" i="2" s="1"/>
  <c r="E8491" i="2" s="1"/>
  <c r="G8491" i="2"/>
  <c r="H8491" i="2" s="1"/>
  <c r="I8491" i="2" s="1"/>
  <c r="C8492" i="2"/>
  <c r="D8492" i="2"/>
  <c r="E8492" i="2"/>
  <c r="H8492" i="2" s="1"/>
  <c r="I8492" i="2" s="1"/>
  <c r="G8492" i="2"/>
  <c r="C8493" i="2"/>
  <c r="D8493" i="2" s="1"/>
  <c r="E8493" i="2" s="1"/>
  <c r="G8493" i="2"/>
  <c r="H8493" i="2"/>
  <c r="I8493" i="2" s="1"/>
  <c r="C8494" i="2"/>
  <c r="D8494" i="2"/>
  <c r="E8494" i="2"/>
  <c r="H8494" i="2" s="1"/>
  <c r="I8494" i="2" s="1"/>
  <c r="G8494" i="2"/>
  <c r="C8495" i="2"/>
  <c r="D8495" i="2" s="1"/>
  <c r="E8495" i="2" s="1"/>
  <c r="G8495" i="2"/>
  <c r="H8495" i="2" s="1"/>
  <c r="I8495" i="2" s="1"/>
  <c r="C8496" i="2"/>
  <c r="D8496" i="2"/>
  <c r="E8496" i="2"/>
  <c r="H8496" i="2" s="1"/>
  <c r="I8496" i="2" s="1"/>
  <c r="G8496" i="2"/>
  <c r="C8497" i="2"/>
  <c r="D8497" i="2" s="1"/>
  <c r="E8497" i="2" s="1"/>
  <c r="G8497" i="2"/>
  <c r="H8497" i="2"/>
  <c r="I8497" i="2" s="1"/>
  <c r="C8498" i="2"/>
  <c r="D8498" i="2"/>
  <c r="E8498" i="2"/>
  <c r="H8498" i="2" s="1"/>
  <c r="I8498" i="2" s="1"/>
  <c r="G8498" i="2"/>
  <c r="C8499" i="2"/>
  <c r="D8499" i="2" s="1"/>
  <c r="E8499" i="2" s="1"/>
  <c r="G8499" i="2"/>
  <c r="H8499" i="2" s="1"/>
  <c r="I8499" i="2" s="1"/>
  <c r="C8500" i="2"/>
  <c r="D8500" i="2"/>
  <c r="E8500" i="2"/>
  <c r="H8500" i="2" s="1"/>
  <c r="I8500" i="2" s="1"/>
  <c r="G8500" i="2"/>
  <c r="C8501" i="2"/>
  <c r="D8501" i="2" s="1"/>
  <c r="E8501" i="2" s="1"/>
  <c r="G8501" i="2"/>
  <c r="H8501" i="2" s="1"/>
  <c r="I8501" i="2" s="1"/>
  <c r="C8502" i="2"/>
  <c r="D8502" i="2"/>
  <c r="E8502" i="2"/>
  <c r="H8502" i="2" s="1"/>
  <c r="I8502" i="2" s="1"/>
  <c r="G8502" i="2"/>
  <c r="C8503" i="2"/>
  <c r="D8503" i="2" s="1"/>
  <c r="E8503" i="2" s="1"/>
  <c r="G8503" i="2"/>
  <c r="H8503" i="2"/>
  <c r="I8503" i="2" s="1"/>
  <c r="C8504" i="2"/>
  <c r="D8504" i="2"/>
  <c r="E8504" i="2"/>
  <c r="H8504" i="2" s="1"/>
  <c r="I8504" i="2" s="1"/>
  <c r="G8504" i="2"/>
  <c r="C8505" i="2"/>
  <c r="D8505" i="2" s="1"/>
  <c r="E8505" i="2" s="1"/>
  <c r="G8505" i="2"/>
  <c r="H8505" i="2"/>
  <c r="I8505" i="2" s="1"/>
  <c r="C8506" i="2"/>
  <c r="D8506" i="2"/>
  <c r="E8506" i="2"/>
  <c r="H8506" i="2" s="1"/>
  <c r="I8506" i="2" s="1"/>
  <c r="G8506" i="2"/>
  <c r="C8507" i="2"/>
  <c r="D8507" i="2" s="1"/>
  <c r="E8507" i="2" s="1"/>
  <c r="G8507" i="2"/>
  <c r="H8507" i="2" s="1"/>
  <c r="I8507" i="2" s="1"/>
  <c r="C8508" i="2"/>
  <c r="D8508" i="2"/>
  <c r="E8508" i="2"/>
  <c r="H8508" i="2" s="1"/>
  <c r="I8508" i="2" s="1"/>
  <c r="G8508" i="2"/>
  <c r="C8509" i="2"/>
  <c r="D8509" i="2" s="1"/>
  <c r="E8509" i="2" s="1"/>
  <c r="G8509" i="2"/>
  <c r="H8509" i="2"/>
  <c r="I8509" i="2" s="1"/>
  <c r="C8510" i="2"/>
  <c r="D8510" i="2"/>
  <c r="E8510" i="2"/>
  <c r="H8510" i="2" s="1"/>
  <c r="I8510" i="2" s="1"/>
  <c r="G8510" i="2"/>
  <c r="C8511" i="2"/>
  <c r="D8511" i="2" s="1"/>
  <c r="E8511" i="2" s="1"/>
  <c r="G8511" i="2"/>
  <c r="H8511" i="2"/>
  <c r="I8511" i="2" s="1"/>
  <c r="C8512" i="2"/>
  <c r="D8512" i="2"/>
  <c r="E8512" i="2"/>
  <c r="H8512" i="2" s="1"/>
  <c r="I8512" i="2" s="1"/>
  <c r="G8512" i="2"/>
  <c r="C8513" i="2"/>
  <c r="D8513" i="2" s="1"/>
  <c r="E8513" i="2" s="1"/>
  <c r="G8513" i="2"/>
  <c r="H8513" i="2"/>
  <c r="I8513" i="2" s="1"/>
  <c r="C8514" i="2"/>
  <c r="D8514" i="2"/>
  <c r="E8514" i="2"/>
  <c r="H8514" i="2" s="1"/>
  <c r="I8514" i="2" s="1"/>
  <c r="G8514" i="2"/>
  <c r="C8515" i="2"/>
  <c r="D8515" i="2" s="1"/>
  <c r="E8515" i="2" s="1"/>
  <c r="G8515" i="2"/>
  <c r="H8515" i="2" s="1"/>
  <c r="I8515" i="2" s="1"/>
  <c r="C8516" i="2"/>
  <c r="D8516" i="2"/>
  <c r="E8516" i="2"/>
  <c r="H8516" i="2" s="1"/>
  <c r="I8516" i="2" s="1"/>
  <c r="G8516" i="2"/>
  <c r="C8517" i="2"/>
  <c r="D8517" i="2" s="1"/>
  <c r="E8517" i="2" s="1"/>
  <c r="G8517" i="2"/>
  <c r="H8517" i="2"/>
  <c r="I8517" i="2" s="1"/>
  <c r="C8518" i="2"/>
  <c r="D8518" i="2"/>
  <c r="E8518" i="2"/>
  <c r="H8518" i="2" s="1"/>
  <c r="I8518" i="2" s="1"/>
  <c r="G8518" i="2"/>
  <c r="C8519" i="2"/>
  <c r="D8519" i="2" s="1"/>
  <c r="E8519" i="2" s="1"/>
  <c r="G8519" i="2"/>
  <c r="H8519" i="2"/>
  <c r="I8519" i="2" s="1"/>
  <c r="C8520" i="2"/>
  <c r="D8520" i="2"/>
  <c r="E8520" i="2"/>
  <c r="H8520" i="2" s="1"/>
  <c r="I8520" i="2" s="1"/>
  <c r="G8520" i="2"/>
  <c r="C8521" i="2"/>
  <c r="D8521" i="2" s="1"/>
  <c r="E8521" i="2" s="1"/>
  <c r="G8521" i="2"/>
  <c r="H8521" i="2"/>
  <c r="I8521" i="2" s="1"/>
  <c r="C8522" i="2"/>
  <c r="D8522" i="2"/>
  <c r="E8522" i="2"/>
  <c r="H8522" i="2" s="1"/>
  <c r="I8522" i="2" s="1"/>
  <c r="G8522" i="2"/>
  <c r="C8523" i="2"/>
  <c r="D8523" i="2" s="1"/>
  <c r="E8523" i="2" s="1"/>
  <c r="G8523" i="2"/>
  <c r="H8523" i="2" s="1"/>
  <c r="I8523" i="2" s="1"/>
  <c r="C8524" i="2"/>
  <c r="D8524" i="2"/>
  <c r="E8524" i="2"/>
  <c r="H8524" i="2" s="1"/>
  <c r="I8524" i="2" s="1"/>
  <c r="G8524" i="2"/>
  <c r="C8525" i="2"/>
  <c r="D8525" i="2" s="1"/>
  <c r="E8525" i="2" s="1"/>
  <c r="G8525" i="2"/>
  <c r="H8525" i="2"/>
  <c r="I8525" i="2" s="1"/>
  <c r="C8526" i="2"/>
  <c r="D8526" i="2"/>
  <c r="E8526" i="2"/>
  <c r="H8526" i="2" s="1"/>
  <c r="I8526" i="2" s="1"/>
  <c r="G8526" i="2"/>
  <c r="C8527" i="2"/>
  <c r="D8527" i="2" s="1"/>
  <c r="E8527" i="2" s="1"/>
  <c r="G8527" i="2"/>
  <c r="H8527" i="2" s="1"/>
  <c r="I8527" i="2" s="1"/>
  <c r="C8528" i="2"/>
  <c r="D8528" i="2"/>
  <c r="E8528" i="2"/>
  <c r="H8528" i="2" s="1"/>
  <c r="I8528" i="2" s="1"/>
  <c r="G8528" i="2"/>
  <c r="C8529" i="2"/>
  <c r="D8529" i="2" s="1"/>
  <c r="E8529" i="2" s="1"/>
  <c r="G8529" i="2"/>
  <c r="H8529" i="2"/>
  <c r="I8529" i="2" s="1"/>
  <c r="C8530" i="2"/>
  <c r="D8530" i="2"/>
  <c r="E8530" i="2"/>
  <c r="H8530" i="2" s="1"/>
  <c r="I8530" i="2" s="1"/>
  <c r="G8530" i="2"/>
  <c r="C8531" i="2"/>
  <c r="D8531" i="2" s="1"/>
  <c r="E8531" i="2" s="1"/>
  <c r="G8531" i="2"/>
  <c r="H8531" i="2" s="1"/>
  <c r="I8531" i="2" s="1"/>
  <c r="C8532" i="2"/>
  <c r="D8532" i="2"/>
  <c r="E8532" i="2"/>
  <c r="H8532" i="2" s="1"/>
  <c r="I8532" i="2" s="1"/>
  <c r="G8532" i="2"/>
  <c r="C8533" i="2"/>
  <c r="D8533" i="2" s="1"/>
  <c r="E8533" i="2" s="1"/>
  <c r="G8533" i="2"/>
  <c r="H8533" i="2" s="1"/>
  <c r="I8533" i="2" s="1"/>
  <c r="C8534" i="2"/>
  <c r="D8534" i="2"/>
  <c r="E8534" i="2"/>
  <c r="H8534" i="2" s="1"/>
  <c r="I8534" i="2" s="1"/>
  <c r="G8534" i="2"/>
  <c r="C8535" i="2"/>
  <c r="D8535" i="2" s="1"/>
  <c r="E8535" i="2" s="1"/>
  <c r="G8535" i="2"/>
  <c r="H8535" i="2"/>
  <c r="I8535" i="2" s="1"/>
  <c r="C8536" i="2"/>
  <c r="D8536" i="2"/>
  <c r="E8536" i="2"/>
  <c r="H8536" i="2" s="1"/>
  <c r="I8536" i="2" s="1"/>
  <c r="G8536" i="2"/>
  <c r="C8537" i="2"/>
  <c r="D8537" i="2" s="1"/>
  <c r="E8537" i="2" s="1"/>
  <c r="G8537" i="2"/>
  <c r="H8537" i="2"/>
  <c r="I8537" i="2" s="1"/>
  <c r="C8538" i="2"/>
  <c r="D8538" i="2"/>
  <c r="E8538" i="2"/>
  <c r="H8538" i="2" s="1"/>
  <c r="I8538" i="2" s="1"/>
  <c r="G8538" i="2"/>
  <c r="C8539" i="2"/>
  <c r="D8539" i="2" s="1"/>
  <c r="E8539" i="2" s="1"/>
  <c r="G8539" i="2"/>
  <c r="H8539" i="2" s="1"/>
  <c r="I8539" i="2" s="1"/>
  <c r="C8540" i="2"/>
  <c r="D8540" i="2"/>
  <c r="E8540" i="2"/>
  <c r="H8540" i="2" s="1"/>
  <c r="I8540" i="2" s="1"/>
  <c r="G8540" i="2"/>
  <c r="C8541" i="2"/>
  <c r="D8541" i="2" s="1"/>
  <c r="E8541" i="2" s="1"/>
  <c r="G8541" i="2"/>
  <c r="H8541" i="2"/>
  <c r="I8541" i="2" s="1"/>
  <c r="C8542" i="2"/>
  <c r="D8542" i="2"/>
  <c r="E8542" i="2"/>
  <c r="H8542" i="2" s="1"/>
  <c r="I8542" i="2" s="1"/>
  <c r="G8542" i="2"/>
  <c r="C8543" i="2"/>
  <c r="D8543" i="2" s="1"/>
  <c r="E8543" i="2" s="1"/>
  <c r="G8543" i="2"/>
  <c r="H8543" i="2"/>
  <c r="I8543" i="2" s="1"/>
  <c r="C8544" i="2"/>
  <c r="D8544" i="2"/>
  <c r="E8544" i="2"/>
  <c r="H8544" i="2" s="1"/>
  <c r="I8544" i="2" s="1"/>
  <c r="G8544" i="2"/>
  <c r="C8545" i="2"/>
  <c r="D8545" i="2" s="1"/>
  <c r="E8545" i="2" s="1"/>
  <c r="G8545" i="2"/>
  <c r="H8545" i="2"/>
  <c r="I8545" i="2" s="1"/>
  <c r="C8546" i="2"/>
  <c r="D8546" i="2"/>
  <c r="E8546" i="2"/>
  <c r="H8546" i="2" s="1"/>
  <c r="I8546" i="2" s="1"/>
  <c r="G8546" i="2"/>
  <c r="C8547" i="2"/>
  <c r="D8547" i="2" s="1"/>
  <c r="E8547" i="2" s="1"/>
  <c r="G8547" i="2"/>
  <c r="H8547" i="2" s="1"/>
  <c r="I8547" i="2" s="1"/>
  <c r="C8548" i="2"/>
  <c r="D8548" i="2"/>
  <c r="E8548" i="2"/>
  <c r="H8548" i="2" s="1"/>
  <c r="I8548" i="2" s="1"/>
  <c r="G8548" i="2"/>
  <c r="C8549" i="2"/>
  <c r="D8549" i="2" s="1"/>
  <c r="E8549" i="2" s="1"/>
  <c r="G8549" i="2"/>
  <c r="H8549" i="2"/>
  <c r="I8549" i="2" s="1"/>
  <c r="C8550" i="2"/>
  <c r="D8550" i="2"/>
  <c r="E8550" i="2"/>
  <c r="H8550" i="2" s="1"/>
  <c r="I8550" i="2" s="1"/>
  <c r="G8550" i="2"/>
  <c r="C8551" i="2"/>
  <c r="D8551" i="2" s="1"/>
  <c r="E8551" i="2" s="1"/>
  <c r="G8551" i="2"/>
  <c r="H8551" i="2"/>
  <c r="I8551" i="2" s="1"/>
  <c r="C8552" i="2"/>
  <c r="D8552" i="2"/>
  <c r="E8552" i="2"/>
  <c r="H8552" i="2" s="1"/>
  <c r="I8552" i="2" s="1"/>
  <c r="G8552" i="2"/>
  <c r="C8553" i="2"/>
  <c r="D8553" i="2" s="1"/>
  <c r="E8553" i="2" s="1"/>
  <c r="G8553" i="2"/>
  <c r="H8553" i="2"/>
  <c r="I8553" i="2" s="1"/>
  <c r="C8554" i="2"/>
  <c r="D8554" i="2"/>
  <c r="E8554" i="2"/>
  <c r="H8554" i="2" s="1"/>
  <c r="I8554" i="2" s="1"/>
  <c r="G8554" i="2"/>
  <c r="C8555" i="2"/>
  <c r="D8555" i="2" s="1"/>
  <c r="E8555" i="2" s="1"/>
  <c r="G8555" i="2"/>
  <c r="H8555" i="2" s="1"/>
  <c r="I8555" i="2" s="1"/>
  <c r="C8556" i="2"/>
  <c r="D8556" i="2"/>
  <c r="E8556" i="2"/>
  <c r="H8556" i="2" s="1"/>
  <c r="I8556" i="2" s="1"/>
  <c r="G8556" i="2"/>
  <c r="C8557" i="2"/>
  <c r="D8557" i="2" s="1"/>
  <c r="E8557" i="2" s="1"/>
  <c r="G8557" i="2"/>
  <c r="H8557" i="2"/>
  <c r="I8557" i="2" s="1"/>
  <c r="C8558" i="2"/>
  <c r="D8558" i="2"/>
  <c r="E8558" i="2"/>
  <c r="H8558" i="2" s="1"/>
  <c r="I8558" i="2" s="1"/>
  <c r="G8558" i="2"/>
  <c r="C8559" i="2"/>
  <c r="D8559" i="2" s="1"/>
  <c r="E8559" i="2" s="1"/>
  <c r="G8559" i="2"/>
  <c r="H8559" i="2" s="1"/>
  <c r="I8559" i="2" s="1"/>
  <c r="C8560" i="2"/>
  <c r="D8560" i="2"/>
  <c r="E8560" i="2"/>
  <c r="H8560" i="2" s="1"/>
  <c r="I8560" i="2" s="1"/>
  <c r="G8560" i="2"/>
  <c r="C8561" i="2"/>
  <c r="D8561" i="2" s="1"/>
  <c r="E8561" i="2" s="1"/>
  <c r="G8561" i="2"/>
  <c r="H8561" i="2"/>
  <c r="I8561" i="2" s="1"/>
  <c r="C8562" i="2"/>
  <c r="D8562" i="2"/>
  <c r="E8562" i="2"/>
  <c r="H8562" i="2" s="1"/>
  <c r="I8562" i="2" s="1"/>
  <c r="G8562" i="2"/>
  <c r="C8563" i="2"/>
  <c r="D8563" i="2" s="1"/>
  <c r="E8563" i="2" s="1"/>
  <c r="G8563" i="2"/>
  <c r="H8563" i="2" s="1"/>
  <c r="I8563" i="2" s="1"/>
  <c r="C8564" i="2"/>
  <c r="D8564" i="2"/>
  <c r="E8564" i="2"/>
  <c r="H8564" i="2" s="1"/>
  <c r="I8564" i="2" s="1"/>
  <c r="G8564" i="2"/>
  <c r="C8565" i="2"/>
  <c r="D8565" i="2" s="1"/>
  <c r="E8565" i="2" s="1"/>
  <c r="G8565" i="2"/>
  <c r="H8565" i="2" s="1"/>
  <c r="I8565" i="2" s="1"/>
  <c r="C8566" i="2"/>
  <c r="D8566" i="2"/>
  <c r="E8566" i="2"/>
  <c r="H8566" i="2" s="1"/>
  <c r="I8566" i="2" s="1"/>
  <c r="G8566" i="2"/>
  <c r="C8567" i="2"/>
  <c r="D8567" i="2" s="1"/>
  <c r="E8567" i="2" s="1"/>
  <c r="G8567" i="2"/>
  <c r="H8567" i="2"/>
  <c r="I8567" i="2" s="1"/>
  <c r="C8568" i="2"/>
  <c r="D8568" i="2"/>
  <c r="E8568" i="2"/>
  <c r="H8568" i="2" s="1"/>
  <c r="I8568" i="2" s="1"/>
  <c r="G8568" i="2"/>
  <c r="C8569" i="2"/>
  <c r="D8569" i="2" s="1"/>
  <c r="E8569" i="2" s="1"/>
  <c r="G8569" i="2"/>
  <c r="H8569" i="2"/>
  <c r="I8569" i="2" s="1"/>
  <c r="C8570" i="2"/>
  <c r="D8570" i="2"/>
  <c r="E8570" i="2"/>
  <c r="H8570" i="2" s="1"/>
  <c r="I8570" i="2" s="1"/>
  <c r="G8570" i="2"/>
  <c r="C8571" i="2"/>
  <c r="D8571" i="2" s="1"/>
  <c r="E8571" i="2" s="1"/>
  <c r="G8571" i="2"/>
  <c r="H8571" i="2" s="1"/>
  <c r="I8571" i="2" s="1"/>
  <c r="C8572" i="2"/>
  <c r="D8572" i="2"/>
  <c r="E8572" i="2"/>
  <c r="H8572" i="2" s="1"/>
  <c r="I8572" i="2" s="1"/>
  <c r="G8572" i="2"/>
  <c r="C8573" i="2"/>
  <c r="D8573" i="2" s="1"/>
  <c r="E8573" i="2" s="1"/>
  <c r="G8573" i="2"/>
  <c r="H8573" i="2"/>
  <c r="I8573" i="2" s="1"/>
  <c r="C8574" i="2"/>
  <c r="D8574" i="2"/>
  <c r="E8574" i="2"/>
  <c r="H8574" i="2" s="1"/>
  <c r="I8574" i="2" s="1"/>
  <c r="G8574" i="2"/>
  <c r="C8575" i="2"/>
  <c r="D8575" i="2" s="1"/>
  <c r="E8575" i="2" s="1"/>
  <c r="G8575" i="2"/>
  <c r="H8575" i="2" s="1"/>
  <c r="I8575" i="2" s="1"/>
  <c r="C8576" i="2"/>
  <c r="D8576" i="2"/>
  <c r="E8576" i="2"/>
  <c r="H8576" i="2" s="1"/>
  <c r="I8576" i="2" s="1"/>
  <c r="G8576" i="2"/>
  <c r="C8577" i="2"/>
  <c r="D8577" i="2" s="1"/>
  <c r="E8577" i="2" s="1"/>
  <c r="G8577" i="2"/>
  <c r="H8577" i="2"/>
  <c r="I8577" i="2" s="1"/>
  <c r="C8578" i="2"/>
  <c r="D8578" i="2"/>
  <c r="E8578" i="2"/>
  <c r="H8578" i="2" s="1"/>
  <c r="I8578" i="2" s="1"/>
  <c r="G8578" i="2"/>
  <c r="C8579" i="2"/>
  <c r="D8579" i="2" s="1"/>
  <c r="E8579" i="2" s="1"/>
  <c r="G8579" i="2"/>
  <c r="H8579" i="2" s="1"/>
  <c r="I8579" i="2" s="1"/>
  <c r="C8580" i="2"/>
  <c r="D8580" i="2"/>
  <c r="E8580" i="2"/>
  <c r="H8580" i="2" s="1"/>
  <c r="I8580" i="2" s="1"/>
  <c r="G8580" i="2"/>
  <c r="C8581" i="2"/>
  <c r="D8581" i="2" s="1"/>
  <c r="E8581" i="2" s="1"/>
  <c r="G8581" i="2"/>
  <c r="H8581" i="2" s="1"/>
  <c r="I8581" i="2" s="1"/>
  <c r="C8582" i="2"/>
  <c r="D8582" i="2"/>
  <c r="E8582" i="2"/>
  <c r="H8582" i="2" s="1"/>
  <c r="I8582" i="2" s="1"/>
  <c r="G8582" i="2"/>
  <c r="C8583" i="2"/>
  <c r="D8583" i="2" s="1"/>
  <c r="E8583" i="2" s="1"/>
  <c r="G8583" i="2"/>
  <c r="H8583" i="2"/>
  <c r="I8583" i="2" s="1"/>
  <c r="C8584" i="2"/>
  <c r="D8584" i="2"/>
  <c r="E8584" i="2"/>
  <c r="H8584" i="2" s="1"/>
  <c r="I8584" i="2" s="1"/>
  <c r="G8584" i="2"/>
  <c r="C8585" i="2"/>
  <c r="D8585" i="2" s="1"/>
  <c r="E8585" i="2" s="1"/>
  <c r="G8585" i="2"/>
  <c r="H8585" i="2"/>
  <c r="I8585" i="2" s="1"/>
  <c r="C8586" i="2"/>
  <c r="D8586" i="2"/>
  <c r="E8586" i="2"/>
  <c r="H8586" i="2" s="1"/>
  <c r="I8586" i="2" s="1"/>
  <c r="G8586" i="2"/>
  <c r="C8587" i="2"/>
  <c r="D8587" i="2" s="1"/>
  <c r="E8587" i="2" s="1"/>
  <c r="G8587" i="2"/>
  <c r="H8587" i="2" s="1"/>
  <c r="I8587" i="2" s="1"/>
  <c r="C8588" i="2"/>
  <c r="D8588" i="2"/>
  <c r="E8588" i="2"/>
  <c r="H8588" i="2" s="1"/>
  <c r="I8588" i="2" s="1"/>
  <c r="G8588" i="2"/>
  <c r="C8589" i="2"/>
  <c r="D8589" i="2" s="1"/>
  <c r="E8589" i="2" s="1"/>
  <c r="G8589" i="2"/>
  <c r="H8589" i="2"/>
  <c r="I8589" i="2" s="1"/>
  <c r="C8590" i="2"/>
  <c r="D8590" i="2"/>
  <c r="E8590" i="2"/>
  <c r="H8590" i="2" s="1"/>
  <c r="I8590" i="2" s="1"/>
  <c r="G8590" i="2"/>
  <c r="C8591" i="2"/>
  <c r="D8591" i="2" s="1"/>
  <c r="E8591" i="2" s="1"/>
  <c r="G8591" i="2"/>
  <c r="H8591" i="2" s="1"/>
  <c r="I8591" i="2" s="1"/>
  <c r="C8592" i="2"/>
  <c r="D8592" i="2"/>
  <c r="E8592" i="2"/>
  <c r="H8592" i="2" s="1"/>
  <c r="I8592" i="2" s="1"/>
  <c r="G8592" i="2"/>
  <c r="C8593" i="2"/>
  <c r="D8593" i="2" s="1"/>
  <c r="E8593" i="2" s="1"/>
  <c r="G8593" i="2"/>
  <c r="H8593" i="2"/>
  <c r="I8593" i="2" s="1"/>
  <c r="C8594" i="2"/>
  <c r="D8594" i="2"/>
  <c r="E8594" i="2"/>
  <c r="H8594" i="2" s="1"/>
  <c r="I8594" i="2" s="1"/>
  <c r="G8594" i="2"/>
  <c r="C8595" i="2"/>
  <c r="D8595" i="2" s="1"/>
  <c r="E8595" i="2" s="1"/>
  <c r="G8595" i="2"/>
  <c r="H8595" i="2" s="1"/>
  <c r="I8595" i="2" s="1"/>
  <c r="C8596" i="2"/>
  <c r="D8596" i="2"/>
  <c r="E8596" i="2"/>
  <c r="H8596" i="2" s="1"/>
  <c r="I8596" i="2" s="1"/>
  <c r="G8596" i="2"/>
  <c r="C8597" i="2"/>
  <c r="D8597" i="2" s="1"/>
  <c r="E8597" i="2" s="1"/>
  <c r="G8597" i="2"/>
  <c r="H8597" i="2" s="1"/>
  <c r="I8597" i="2" s="1"/>
  <c r="C8598" i="2"/>
  <c r="D8598" i="2"/>
  <c r="E8598" i="2"/>
  <c r="H8598" i="2" s="1"/>
  <c r="I8598" i="2" s="1"/>
  <c r="G8598" i="2"/>
  <c r="C8599" i="2"/>
  <c r="D8599" i="2" s="1"/>
  <c r="E8599" i="2" s="1"/>
  <c r="G8599" i="2"/>
  <c r="H8599" i="2"/>
  <c r="I8599" i="2" s="1"/>
  <c r="C8600" i="2"/>
  <c r="D8600" i="2"/>
  <c r="E8600" i="2"/>
  <c r="H8600" i="2" s="1"/>
  <c r="I8600" i="2" s="1"/>
  <c r="G8600" i="2"/>
  <c r="C8601" i="2"/>
  <c r="D8601" i="2" s="1"/>
  <c r="E8601" i="2" s="1"/>
  <c r="G8601" i="2"/>
  <c r="H8601" i="2"/>
  <c r="I8601" i="2" s="1"/>
  <c r="C8602" i="2"/>
  <c r="D8602" i="2"/>
  <c r="E8602" i="2"/>
  <c r="H8602" i="2" s="1"/>
  <c r="I8602" i="2" s="1"/>
  <c r="G8602" i="2"/>
  <c r="C8603" i="2"/>
  <c r="D8603" i="2" s="1"/>
  <c r="E8603" i="2" s="1"/>
  <c r="G8603" i="2"/>
  <c r="H8603" i="2" s="1"/>
  <c r="I8603" i="2" s="1"/>
  <c r="C8604" i="2"/>
  <c r="D8604" i="2"/>
  <c r="E8604" i="2"/>
  <c r="H8604" i="2" s="1"/>
  <c r="I8604" i="2" s="1"/>
  <c r="G8604" i="2"/>
  <c r="C8605" i="2"/>
  <c r="D8605" i="2" s="1"/>
  <c r="E8605" i="2" s="1"/>
  <c r="G8605" i="2"/>
  <c r="H8605" i="2"/>
  <c r="I8605" i="2" s="1"/>
  <c r="C8606" i="2"/>
  <c r="D8606" i="2"/>
  <c r="E8606" i="2"/>
  <c r="H8606" i="2" s="1"/>
  <c r="I8606" i="2" s="1"/>
  <c r="G8606" i="2"/>
  <c r="C8607" i="2"/>
  <c r="D8607" i="2" s="1"/>
  <c r="E8607" i="2" s="1"/>
  <c r="G8607" i="2"/>
  <c r="H8607" i="2" s="1"/>
  <c r="I8607" i="2" s="1"/>
  <c r="C8608" i="2"/>
  <c r="D8608" i="2"/>
  <c r="E8608" i="2"/>
  <c r="H8608" i="2" s="1"/>
  <c r="I8608" i="2" s="1"/>
  <c r="G8608" i="2"/>
  <c r="C8609" i="2"/>
  <c r="D8609" i="2" s="1"/>
  <c r="E8609" i="2" s="1"/>
  <c r="G8609" i="2"/>
  <c r="H8609" i="2"/>
  <c r="I8609" i="2" s="1"/>
  <c r="C8610" i="2"/>
  <c r="D8610" i="2"/>
  <c r="E8610" i="2"/>
  <c r="H8610" i="2" s="1"/>
  <c r="I8610" i="2" s="1"/>
  <c r="G8610" i="2"/>
  <c r="C8611" i="2"/>
  <c r="D8611" i="2" s="1"/>
  <c r="E8611" i="2" s="1"/>
  <c r="G8611" i="2"/>
  <c r="H8611" i="2" s="1"/>
  <c r="I8611" i="2" s="1"/>
  <c r="C8612" i="2"/>
  <c r="D8612" i="2"/>
  <c r="E8612" i="2"/>
  <c r="H8612" i="2" s="1"/>
  <c r="I8612" i="2" s="1"/>
  <c r="G8612" i="2"/>
  <c r="C8613" i="2"/>
  <c r="D8613" i="2" s="1"/>
  <c r="E8613" i="2" s="1"/>
  <c r="G8613" i="2"/>
  <c r="H8613" i="2" s="1"/>
  <c r="I8613" i="2" s="1"/>
  <c r="C8614" i="2"/>
  <c r="D8614" i="2"/>
  <c r="E8614" i="2"/>
  <c r="H8614" i="2" s="1"/>
  <c r="I8614" i="2" s="1"/>
  <c r="G8614" i="2"/>
  <c r="C8615" i="2"/>
  <c r="D8615" i="2" s="1"/>
  <c r="E8615" i="2" s="1"/>
  <c r="G8615" i="2"/>
  <c r="H8615" i="2"/>
  <c r="I8615" i="2" s="1"/>
  <c r="C8616" i="2"/>
  <c r="D8616" i="2"/>
  <c r="E8616" i="2"/>
  <c r="H8616" i="2" s="1"/>
  <c r="I8616" i="2" s="1"/>
  <c r="G8616" i="2"/>
  <c r="C8617" i="2"/>
  <c r="D8617" i="2" s="1"/>
  <c r="E8617" i="2" s="1"/>
  <c r="G8617" i="2"/>
  <c r="H8617" i="2"/>
  <c r="I8617" i="2" s="1"/>
  <c r="C8618" i="2"/>
  <c r="D8618" i="2"/>
  <c r="E8618" i="2"/>
  <c r="H8618" i="2" s="1"/>
  <c r="I8618" i="2" s="1"/>
  <c r="G8618" i="2"/>
  <c r="C8619" i="2"/>
  <c r="D8619" i="2" s="1"/>
  <c r="E8619" i="2" s="1"/>
  <c r="G8619" i="2"/>
  <c r="H8619" i="2" s="1"/>
  <c r="I8619" i="2" s="1"/>
  <c r="C8620" i="2"/>
  <c r="D8620" i="2"/>
  <c r="E8620" i="2"/>
  <c r="H8620" i="2" s="1"/>
  <c r="I8620" i="2" s="1"/>
  <c r="G8620" i="2"/>
  <c r="C8621" i="2"/>
  <c r="D8621" i="2" s="1"/>
  <c r="E8621" i="2" s="1"/>
  <c r="G8621" i="2"/>
  <c r="H8621" i="2"/>
  <c r="I8621" i="2" s="1"/>
  <c r="C8622" i="2"/>
  <c r="D8622" i="2"/>
  <c r="E8622" i="2"/>
  <c r="H8622" i="2" s="1"/>
  <c r="I8622" i="2" s="1"/>
  <c r="G8622" i="2"/>
  <c r="C8623" i="2"/>
  <c r="D8623" i="2" s="1"/>
  <c r="E8623" i="2" s="1"/>
  <c r="G8623" i="2"/>
  <c r="H8623" i="2" s="1"/>
  <c r="I8623" i="2" s="1"/>
  <c r="C8624" i="2"/>
  <c r="D8624" i="2"/>
  <c r="E8624" i="2"/>
  <c r="H8624" i="2" s="1"/>
  <c r="I8624" i="2" s="1"/>
  <c r="G8624" i="2"/>
  <c r="C8625" i="2"/>
  <c r="D8625" i="2" s="1"/>
  <c r="E8625" i="2" s="1"/>
  <c r="G8625" i="2"/>
  <c r="H8625" i="2"/>
  <c r="I8625" i="2" s="1"/>
  <c r="C8626" i="2"/>
  <c r="D8626" i="2"/>
  <c r="E8626" i="2"/>
  <c r="H8626" i="2" s="1"/>
  <c r="I8626" i="2" s="1"/>
  <c r="G8626" i="2"/>
  <c r="C8627" i="2"/>
  <c r="D8627" i="2" s="1"/>
  <c r="E8627" i="2" s="1"/>
  <c r="G8627" i="2"/>
  <c r="H8627" i="2" s="1"/>
  <c r="I8627" i="2" s="1"/>
  <c r="C8628" i="2"/>
  <c r="D8628" i="2"/>
  <c r="E8628" i="2"/>
  <c r="H8628" i="2" s="1"/>
  <c r="I8628" i="2" s="1"/>
  <c r="G8628" i="2"/>
  <c r="C8629" i="2"/>
  <c r="D8629" i="2" s="1"/>
  <c r="E8629" i="2" s="1"/>
  <c r="G8629" i="2"/>
  <c r="H8629" i="2" s="1"/>
  <c r="I8629" i="2" s="1"/>
  <c r="C8630" i="2"/>
  <c r="D8630" i="2"/>
  <c r="E8630" i="2"/>
  <c r="H8630" i="2" s="1"/>
  <c r="I8630" i="2" s="1"/>
  <c r="G8630" i="2"/>
  <c r="C8631" i="2"/>
  <c r="D8631" i="2" s="1"/>
  <c r="E8631" i="2" s="1"/>
  <c r="G8631" i="2"/>
  <c r="H8631" i="2"/>
  <c r="I8631" i="2" s="1"/>
  <c r="C8632" i="2"/>
  <c r="D8632" i="2"/>
  <c r="E8632" i="2"/>
  <c r="H8632" i="2" s="1"/>
  <c r="I8632" i="2" s="1"/>
  <c r="G8632" i="2"/>
  <c r="C8633" i="2"/>
  <c r="D8633" i="2" s="1"/>
  <c r="E8633" i="2" s="1"/>
  <c r="G8633" i="2"/>
  <c r="H8633" i="2"/>
  <c r="I8633" i="2" s="1"/>
  <c r="C8634" i="2"/>
  <c r="D8634" i="2"/>
  <c r="E8634" i="2"/>
  <c r="H8634" i="2" s="1"/>
  <c r="I8634" i="2" s="1"/>
  <c r="G8634" i="2"/>
  <c r="C8635" i="2"/>
  <c r="D8635" i="2" s="1"/>
  <c r="E8635" i="2" s="1"/>
  <c r="G8635" i="2"/>
  <c r="H8635" i="2" s="1"/>
  <c r="I8635" i="2" s="1"/>
  <c r="C8636" i="2"/>
  <c r="D8636" i="2"/>
  <c r="E8636" i="2"/>
  <c r="H8636" i="2" s="1"/>
  <c r="I8636" i="2" s="1"/>
  <c r="G8636" i="2"/>
  <c r="C8637" i="2"/>
  <c r="D8637" i="2" s="1"/>
  <c r="E8637" i="2" s="1"/>
  <c r="G8637" i="2"/>
  <c r="H8637" i="2"/>
  <c r="I8637" i="2" s="1"/>
  <c r="C8638" i="2"/>
  <c r="D8638" i="2"/>
  <c r="E8638" i="2"/>
  <c r="H8638" i="2" s="1"/>
  <c r="I8638" i="2" s="1"/>
  <c r="G8638" i="2"/>
  <c r="C8639" i="2"/>
  <c r="D8639" i="2" s="1"/>
  <c r="E8639" i="2" s="1"/>
  <c r="G8639" i="2"/>
  <c r="H8639" i="2" s="1"/>
  <c r="I8639" i="2" s="1"/>
  <c r="C8640" i="2"/>
  <c r="D8640" i="2"/>
  <c r="E8640" i="2"/>
  <c r="H8640" i="2" s="1"/>
  <c r="I8640" i="2" s="1"/>
  <c r="G8640" i="2"/>
  <c r="C8641" i="2"/>
  <c r="D8641" i="2" s="1"/>
  <c r="E8641" i="2" s="1"/>
  <c r="G8641" i="2"/>
  <c r="H8641" i="2"/>
  <c r="I8641" i="2" s="1"/>
  <c r="C8642" i="2"/>
  <c r="D8642" i="2"/>
  <c r="E8642" i="2"/>
  <c r="H8642" i="2" s="1"/>
  <c r="I8642" i="2" s="1"/>
  <c r="G8642" i="2"/>
  <c r="C8643" i="2"/>
  <c r="D8643" i="2" s="1"/>
  <c r="E8643" i="2" s="1"/>
  <c r="G8643" i="2"/>
  <c r="H8643" i="2" s="1"/>
  <c r="I8643" i="2" s="1"/>
  <c r="C8644" i="2"/>
  <c r="D8644" i="2"/>
  <c r="E8644" i="2"/>
  <c r="H8644" i="2" s="1"/>
  <c r="I8644" i="2" s="1"/>
  <c r="G8644" i="2"/>
  <c r="C8645" i="2"/>
  <c r="D8645" i="2" s="1"/>
  <c r="E8645" i="2" s="1"/>
  <c r="G8645" i="2"/>
  <c r="H8645" i="2" s="1"/>
  <c r="I8645" i="2" s="1"/>
  <c r="C8646" i="2"/>
  <c r="D8646" i="2"/>
  <c r="E8646" i="2"/>
  <c r="H8646" i="2" s="1"/>
  <c r="I8646" i="2" s="1"/>
  <c r="G8646" i="2"/>
  <c r="C8647" i="2"/>
  <c r="D8647" i="2" s="1"/>
  <c r="E8647" i="2" s="1"/>
  <c r="G8647" i="2"/>
  <c r="H8647" i="2"/>
  <c r="I8647" i="2" s="1"/>
  <c r="C8648" i="2"/>
  <c r="D8648" i="2"/>
  <c r="E8648" i="2"/>
  <c r="H8648" i="2" s="1"/>
  <c r="I8648" i="2" s="1"/>
  <c r="G8648" i="2"/>
  <c r="C8649" i="2"/>
  <c r="D8649" i="2" s="1"/>
  <c r="E8649" i="2" s="1"/>
  <c r="G8649" i="2"/>
  <c r="H8649" i="2"/>
  <c r="I8649" i="2" s="1"/>
  <c r="C8650" i="2"/>
  <c r="D8650" i="2"/>
  <c r="E8650" i="2"/>
  <c r="H8650" i="2" s="1"/>
  <c r="I8650" i="2" s="1"/>
  <c r="G8650" i="2"/>
  <c r="C8651" i="2"/>
  <c r="D8651" i="2" s="1"/>
  <c r="E8651" i="2" s="1"/>
  <c r="G8651" i="2"/>
  <c r="H8651" i="2" s="1"/>
  <c r="I8651" i="2" s="1"/>
  <c r="C8652" i="2"/>
  <c r="D8652" i="2"/>
  <c r="E8652" i="2"/>
  <c r="H8652" i="2" s="1"/>
  <c r="I8652" i="2" s="1"/>
  <c r="G8652" i="2"/>
  <c r="C8653" i="2"/>
  <c r="D8653" i="2" s="1"/>
  <c r="E8653" i="2" s="1"/>
  <c r="G8653" i="2"/>
  <c r="H8653" i="2"/>
  <c r="I8653" i="2" s="1"/>
  <c r="C8654" i="2"/>
  <c r="D8654" i="2"/>
  <c r="E8654" i="2"/>
  <c r="H8654" i="2" s="1"/>
  <c r="I8654" i="2" s="1"/>
  <c r="G8654" i="2"/>
  <c r="C8655" i="2"/>
  <c r="D8655" i="2" s="1"/>
  <c r="E8655" i="2" s="1"/>
  <c r="G8655" i="2"/>
  <c r="H8655" i="2" s="1"/>
  <c r="I8655" i="2" s="1"/>
  <c r="C8656" i="2"/>
  <c r="D8656" i="2"/>
  <c r="E8656" i="2"/>
  <c r="H8656" i="2" s="1"/>
  <c r="I8656" i="2" s="1"/>
  <c r="G8656" i="2"/>
  <c r="C8657" i="2"/>
  <c r="D8657" i="2" s="1"/>
  <c r="E8657" i="2" s="1"/>
  <c r="G8657" i="2"/>
  <c r="H8657" i="2"/>
  <c r="I8657" i="2" s="1"/>
  <c r="C8658" i="2"/>
  <c r="D8658" i="2"/>
  <c r="E8658" i="2"/>
  <c r="H8658" i="2" s="1"/>
  <c r="I8658" i="2" s="1"/>
  <c r="G8658" i="2"/>
  <c r="C8659" i="2"/>
  <c r="D8659" i="2" s="1"/>
  <c r="E8659" i="2" s="1"/>
  <c r="G8659" i="2"/>
  <c r="H8659" i="2" s="1"/>
  <c r="I8659" i="2" s="1"/>
  <c r="C8660" i="2"/>
  <c r="D8660" i="2"/>
  <c r="E8660" i="2"/>
  <c r="H8660" i="2" s="1"/>
  <c r="I8660" i="2" s="1"/>
  <c r="G8660" i="2"/>
  <c r="C8661" i="2"/>
  <c r="D8661" i="2" s="1"/>
  <c r="E8661" i="2" s="1"/>
  <c r="G8661" i="2"/>
  <c r="H8661" i="2" s="1"/>
  <c r="I8661" i="2" s="1"/>
  <c r="C8662" i="2"/>
  <c r="D8662" i="2"/>
  <c r="E8662" i="2"/>
  <c r="H8662" i="2" s="1"/>
  <c r="I8662" i="2" s="1"/>
  <c r="G8662" i="2"/>
  <c r="C8663" i="2"/>
  <c r="D8663" i="2" s="1"/>
  <c r="E8663" i="2" s="1"/>
  <c r="G8663" i="2"/>
  <c r="H8663" i="2"/>
  <c r="I8663" i="2" s="1"/>
  <c r="C8664" i="2"/>
  <c r="D8664" i="2"/>
  <c r="E8664" i="2"/>
  <c r="H8664" i="2" s="1"/>
  <c r="I8664" i="2" s="1"/>
  <c r="G8664" i="2"/>
  <c r="C8665" i="2"/>
  <c r="D8665" i="2" s="1"/>
  <c r="E8665" i="2" s="1"/>
  <c r="G8665" i="2"/>
  <c r="H8665" i="2"/>
  <c r="I8665" i="2" s="1"/>
  <c r="C8666" i="2"/>
  <c r="D8666" i="2"/>
  <c r="E8666" i="2"/>
  <c r="H8666" i="2" s="1"/>
  <c r="I8666" i="2" s="1"/>
  <c r="G8666" i="2"/>
  <c r="C8667" i="2"/>
  <c r="D8667" i="2" s="1"/>
  <c r="E8667" i="2" s="1"/>
  <c r="G8667" i="2"/>
  <c r="H8667" i="2" s="1"/>
  <c r="I8667" i="2" s="1"/>
  <c r="C8668" i="2"/>
  <c r="D8668" i="2"/>
  <c r="E8668" i="2"/>
  <c r="H8668" i="2" s="1"/>
  <c r="I8668" i="2" s="1"/>
  <c r="G8668" i="2"/>
  <c r="C8669" i="2"/>
  <c r="D8669" i="2" s="1"/>
  <c r="E8669" i="2" s="1"/>
  <c r="G8669" i="2"/>
  <c r="H8669" i="2"/>
  <c r="I8669" i="2" s="1"/>
  <c r="C8670" i="2"/>
  <c r="D8670" i="2"/>
  <c r="E8670" i="2"/>
  <c r="H8670" i="2" s="1"/>
  <c r="I8670" i="2" s="1"/>
  <c r="G8670" i="2"/>
  <c r="C8671" i="2"/>
  <c r="D8671" i="2" s="1"/>
  <c r="E8671" i="2" s="1"/>
  <c r="G8671" i="2"/>
  <c r="H8671" i="2" s="1"/>
  <c r="I8671" i="2" s="1"/>
  <c r="C8672" i="2"/>
  <c r="D8672" i="2"/>
  <c r="E8672" i="2"/>
  <c r="H8672" i="2" s="1"/>
  <c r="I8672" i="2" s="1"/>
  <c r="G8672" i="2"/>
  <c r="C8673" i="2"/>
  <c r="D8673" i="2" s="1"/>
  <c r="E8673" i="2" s="1"/>
  <c r="G8673" i="2"/>
  <c r="H8673" i="2"/>
  <c r="I8673" i="2" s="1"/>
  <c r="C8674" i="2"/>
  <c r="D8674" i="2"/>
  <c r="E8674" i="2"/>
  <c r="H8674" i="2" s="1"/>
  <c r="I8674" i="2" s="1"/>
  <c r="G8674" i="2"/>
  <c r="C8675" i="2"/>
  <c r="D8675" i="2" s="1"/>
  <c r="E8675" i="2" s="1"/>
  <c r="G8675" i="2"/>
  <c r="H8675" i="2" s="1"/>
  <c r="I8675" i="2" s="1"/>
  <c r="C8676" i="2"/>
  <c r="D8676" i="2"/>
  <c r="E8676" i="2"/>
  <c r="H8676" i="2" s="1"/>
  <c r="I8676" i="2" s="1"/>
  <c r="G8676" i="2"/>
  <c r="C8677" i="2"/>
  <c r="D8677" i="2" s="1"/>
  <c r="E8677" i="2" s="1"/>
  <c r="G8677" i="2"/>
  <c r="H8677" i="2" s="1"/>
  <c r="I8677" i="2" s="1"/>
  <c r="C8678" i="2"/>
  <c r="D8678" i="2"/>
  <c r="E8678" i="2"/>
  <c r="H8678" i="2" s="1"/>
  <c r="I8678" i="2" s="1"/>
  <c r="G8678" i="2"/>
  <c r="C8679" i="2"/>
  <c r="D8679" i="2" s="1"/>
  <c r="E8679" i="2" s="1"/>
  <c r="G8679" i="2"/>
  <c r="H8679" i="2"/>
  <c r="I8679" i="2" s="1"/>
  <c r="C8680" i="2"/>
  <c r="D8680" i="2"/>
  <c r="E8680" i="2"/>
  <c r="H8680" i="2" s="1"/>
  <c r="I8680" i="2" s="1"/>
  <c r="G8680" i="2"/>
  <c r="C8681" i="2"/>
  <c r="D8681" i="2" s="1"/>
  <c r="E8681" i="2" s="1"/>
  <c r="G8681" i="2"/>
  <c r="H8681" i="2"/>
  <c r="I8681" i="2" s="1"/>
  <c r="C8682" i="2"/>
  <c r="D8682" i="2"/>
  <c r="E8682" i="2"/>
  <c r="H8682" i="2" s="1"/>
  <c r="I8682" i="2" s="1"/>
  <c r="G8682" i="2"/>
  <c r="C8683" i="2"/>
  <c r="D8683" i="2" s="1"/>
  <c r="E8683" i="2" s="1"/>
  <c r="G8683" i="2"/>
  <c r="H8683" i="2" s="1"/>
  <c r="I8683" i="2" s="1"/>
  <c r="C8684" i="2"/>
  <c r="D8684" i="2"/>
  <c r="E8684" i="2"/>
  <c r="H8684" i="2" s="1"/>
  <c r="I8684" i="2" s="1"/>
  <c r="G8684" i="2"/>
  <c r="C8685" i="2"/>
  <c r="D8685" i="2" s="1"/>
  <c r="E8685" i="2" s="1"/>
  <c r="G8685" i="2"/>
  <c r="H8685" i="2"/>
  <c r="I8685" i="2" s="1"/>
  <c r="C8686" i="2"/>
  <c r="D8686" i="2"/>
  <c r="E8686" i="2"/>
  <c r="H8686" i="2" s="1"/>
  <c r="I8686" i="2" s="1"/>
  <c r="G8686" i="2"/>
  <c r="C8687" i="2"/>
  <c r="D8687" i="2" s="1"/>
  <c r="E8687" i="2" s="1"/>
  <c r="G8687" i="2"/>
  <c r="H8687" i="2" s="1"/>
  <c r="I8687" i="2" s="1"/>
  <c r="C8688" i="2"/>
  <c r="D8688" i="2"/>
  <c r="E8688" i="2"/>
  <c r="H8688" i="2" s="1"/>
  <c r="I8688" i="2" s="1"/>
  <c r="G8688" i="2"/>
  <c r="C8689" i="2"/>
  <c r="D8689" i="2" s="1"/>
  <c r="E8689" i="2" s="1"/>
  <c r="G8689" i="2"/>
  <c r="H8689" i="2"/>
  <c r="I8689" i="2" s="1"/>
  <c r="C8690" i="2"/>
  <c r="D8690" i="2"/>
  <c r="E8690" i="2"/>
  <c r="H8690" i="2" s="1"/>
  <c r="I8690" i="2" s="1"/>
  <c r="G8690" i="2"/>
  <c r="C8691" i="2"/>
  <c r="D8691" i="2" s="1"/>
  <c r="E8691" i="2" s="1"/>
  <c r="G8691" i="2"/>
  <c r="H8691" i="2" s="1"/>
  <c r="I8691" i="2" s="1"/>
  <c r="C8692" i="2"/>
  <c r="D8692" i="2"/>
  <c r="E8692" i="2"/>
  <c r="H8692" i="2" s="1"/>
  <c r="I8692" i="2" s="1"/>
  <c r="G8692" i="2"/>
  <c r="C8693" i="2"/>
  <c r="D8693" i="2" s="1"/>
  <c r="E8693" i="2" s="1"/>
  <c r="G8693" i="2"/>
  <c r="H8693" i="2" s="1"/>
  <c r="I8693" i="2" s="1"/>
  <c r="C8694" i="2"/>
  <c r="D8694" i="2"/>
  <c r="E8694" i="2"/>
  <c r="H8694" i="2" s="1"/>
  <c r="I8694" i="2" s="1"/>
  <c r="G8694" i="2"/>
  <c r="C8695" i="2"/>
  <c r="D8695" i="2" s="1"/>
  <c r="E8695" i="2" s="1"/>
  <c r="G8695" i="2"/>
  <c r="H8695" i="2"/>
  <c r="I8695" i="2" s="1"/>
  <c r="C8696" i="2"/>
  <c r="D8696" i="2"/>
  <c r="E8696" i="2"/>
  <c r="H8696" i="2" s="1"/>
  <c r="I8696" i="2" s="1"/>
  <c r="G8696" i="2"/>
  <c r="C8697" i="2"/>
  <c r="D8697" i="2" s="1"/>
  <c r="E8697" i="2" s="1"/>
  <c r="G8697" i="2"/>
  <c r="H8697" i="2"/>
  <c r="I8697" i="2" s="1"/>
  <c r="C8698" i="2"/>
  <c r="D8698" i="2"/>
  <c r="E8698" i="2"/>
  <c r="H8698" i="2" s="1"/>
  <c r="I8698" i="2" s="1"/>
  <c r="G8698" i="2"/>
  <c r="C8699" i="2"/>
  <c r="D8699" i="2" s="1"/>
  <c r="E8699" i="2" s="1"/>
  <c r="G8699" i="2"/>
  <c r="H8699" i="2" s="1"/>
  <c r="I8699" i="2" s="1"/>
  <c r="C8700" i="2"/>
  <c r="D8700" i="2"/>
  <c r="E8700" i="2"/>
  <c r="H8700" i="2" s="1"/>
  <c r="I8700" i="2" s="1"/>
  <c r="G8700" i="2"/>
  <c r="C8701" i="2"/>
  <c r="D8701" i="2" s="1"/>
  <c r="E8701" i="2" s="1"/>
  <c r="G8701" i="2"/>
  <c r="H8701" i="2"/>
  <c r="I8701" i="2" s="1"/>
  <c r="C8702" i="2"/>
  <c r="D8702" i="2"/>
  <c r="E8702" i="2"/>
  <c r="H8702" i="2" s="1"/>
  <c r="I8702" i="2" s="1"/>
  <c r="G8702" i="2"/>
  <c r="C8703" i="2"/>
  <c r="D8703" i="2" s="1"/>
  <c r="E8703" i="2" s="1"/>
  <c r="G8703" i="2"/>
  <c r="H8703" i="2" s="1"/>
  <c r="I8703" i="2" s="1"/>
  <c r="C8704" i="2"/>
  <c r="D8704" i="2"/>
  <c r="E8704" i="2"/>
  <c r="H8704" i="2" s="1"/>
  <c r="I8704" i="2" s="1"/>
  <c r="G8704" i="2"/>
  <c r="C8705" i="2"/>
  <c r="D8705" i="2" s="1"/>
  <c r="E8705" i="2" s="1"/>
  <c r="G8705" i="2"/>
  <c r="H8705" i="2"/>
  <c r="I8705" i="2" s="1"/>
  <c r="C8706" i="2"/>
  <c r="D8706" i="2"/>
  <c r="E8706" i="2"/>
  <c r="H8706" i="2" s="1"/>
  <c r="I8706" i="2" s="1"/>
  <c r="G8706" i="2"/>
  <c r="C8707" i="2"/>
  <c r="D8707" i="2" s="1"/>
  <c r="E8707" i="2" s="1"/>
  <c r="G8707" i="2"/>
  <c r="H8707" i="2" s="1"/>
  <c r="I8707" i="2" s="1"/>
  <c r="C8708" i="2"/>
  <c r="D8708" i="2"/>
  <c r="E8708" i="2"/>
  <c r="H8708" i="2" s="1"/>
  <c r="I8708" i="2" s="1"/>
  <c r="G8708" i="2"/>
  <c r="C8709" i="2"/>
  <c r="D8709" i="2" s="1"/>
  <c r="E8709" i="2" s="1"/>
  <c r="G8709" i="2"/>
  <c r="H8709" i="2" s="1"/>
  <c r="I8709" i="2" s="1"/>
  <c r="C8710" i="2"/>
  <c r="D8710" i="2"/>
  <c r="E8710" i="2"/>
  <c r="H8710" i="2" s="1"/>
  <c r="I8710" i="2" s="1"/>
  <c r="G8710" i="2"/>
  <c r="C8711" i="2"/>
  <c r="D8711" i="2" s="1"/>
  <c r="E8711" i="2" s="1"/>
  <c r="G8711" i="2"/>
  <c r="H8711" i="2"/>
  <c r="I8711" i="2" s="1"/>
  <c r="C8712" i="2"/>
  <c r="D8712" i="2"/>
  <c r="E8712" i="2"/>
  <c r="H8712" i="2" s="1"/>
  <c r="I8712" i="2" s="1"/>
  <c r="G8712" i="2"/>
  <c r="C8713" i="2"/>
  <c r="D8713" i="2" s="1"/>
  <c r="E8713" i="2" s="1"/>
  <c r="G8713" i="2"/>
  <c r="H8713" i="2"/>
  <c r="I8713" i="2" s="1"/>
  <c r="C8714" i="2"/>
  <c r="D8714" i="2"/>
  <c r="E8714" i="2"/>
  <c r="H8714" i="2" s="1"/>
  <c r="I8714" i="2" s="1"/>
  <c r="G8714" i="2"/>
  <c r="C8715" i="2"/>
  <c r="D8715" i="2" s="1"/>
  <c r="E8715" i="2" s="1"/>
  <c r="G8715" i="2"/>
  <c r="H8715" i="2" s="1"/>
  <c r="I8715" i="2" s="1"/>
  <c r="C8716" i="2"/>
  <c r="D8716" i="2"/>
  <c r="E8716" i="2"/>
  <c r="H8716" i="2" s="1"/>
  <c r="I8716" i="2" s="1"/>
  <c r="G8716" i="2"/>
  <c r="C8717" i="2"/>
  <c r="D8717" i="2" s="1"/>
  <c r="E8717" i="2" s="1"/>
  <c r="G8717" i="2"/>
  <c r="H8717" i="2"/>
  <c r="I8717" i="2" s="1"/>
  <c r="C8718" i="2"/>
  <c r="D8718" i="2"/>
  <c r="E8718" i="2"/>
  <c r="H8718" i="2" s="1"/>
  <c r="I8718" i="2" s="1"/>
  <c r="G8718" i="2"/>
  <c r="C8719" i="2"/>
  <c r="D8719" i="2" s="1"/>
  <c r="E8719" i="2" s="1"/>
  <c r="G8719" i="2"/>
  <c r="H8719" i="2" s="1"/>
  <c r="I8719" i="2" s="1"/>
  <c r="C8720" i="2"/>
  <c r="D8720" i="2"/>
  <c r="E8720" i="2"/>
  <c r="H8720" i="2" s="1"/>
  <c r="I8720" i="2" s="1"/>
  <c r="G8720" i="2"/>
  <c r="C8721" i="2"/>
  <c r="D8721" i="2" s="1"/>
  <c r="E8721" i="2" s="1"/>
  <c r="G8721" i="2"/>
  <c r="H8721" i="2"/>
  <c r="I8721" i="2" s="1"/>
  <c r="C8722" i="2"/>
  <c r="D8722" i="2"/>
  <c r="E8722" i="2"/>
  <c r="H8722" i="2" s="1"/>
  <c r="I8722" i="2" s="1"/>
  <c r="G8722" i="2"/>
  <c r="C8723" i="2"/>
  <c r="D8723" i="2" s="1"/>
  <c r="E8723" i="2" s="1"/>
  <c r="G8723" i="2"/>
  <c r="H8723" i="2" s="1"/>
  <c r="I8723" i="2" s="1"/>
  <c r="C8724" i="2"/>
  <c r="D8724" i="2"/>
  <c r="E8724" i="2"/>
  <c r="H8724" i="2" s="1"/>
  <c r="I8724" i="2" s="1"/>
  <c r="G8724" i="2"/>
  <c r="C8725" i="2"/>
  <c r="D8725" i="2" s="1"/>
  <c r="E8725" i="2" s="1"/>
  <c r="G8725" i="2"/>
  <c r="H8725" i="2" s="1"/>
  <c r="I8725" i="2" s="1"/>
  <c r="C8726" i="2"/>
  <c r="D8726" i="2"/>
  <c r="E8726" i="2"/>
  <c r="H8726" i="2" s="1"/>
  <c r="I8726" i="2" s="1"/>
  <c r="G8726" i="2"/>
  <c r="C8727" i="2"/>
  <c r="D8727" i="2" s="1"/>
  <c r="E8727" i="2" s="1"/>
  <c r="G8727" i="2"/>
  <c r="H8727" i="2"/>
  <c r="I8727" i="2" s="1"/>
  <c r="C8728" i="2"/>
  <c r="D8728" i="2"/>
  <c r="E8728" i="2"/>
  <c r="H8728" i="2" s="1"/>
  <c r="I8728" i="2" s="1"/>
  <c r="G8728" i="2"/>
  <c r="C8729" i="2"/>
  <c r="D8729" i="2" s="1"/>
  <c r="E8729" i="2" s="1"/>
  <c r="G8729" i="2"/>
  <c r="H8729" i="2"/>
  <c r="I8729" i="2" s="1"/>
  <c r="C8730" i="2"/>
  <c r="D8730" i="2"/>
  <c r="E8730" i="2"/>
  <c r="H8730" i="2" s="1"/>
  <c r="I8730" i="2" s="1"/>
  <c r="G8730" i="2"/>
  <c r="C8731" i="2"/>
  <c r="D8731" i="2" s="1"/>
  <c r="E8731" i="2" s="1"/>
  <c r="G8731" i="2"/>
  <c r="H8731" i="2" s="1"/>
  <c r="I8731" i="2" s="1"/>
  <c r="C8732" i="2"/>
  <c r="D8732" i="2"/>
  <c r="E8732" i="2"/>
  <c r="H8732" i="2" s="1"/>
  <c r="I8732" i="2" s="1"/>
  <c r="G8732" i="2"/>
  <c r="C8733" i="2"/>
  <c r="D8733" i="2" s="1"/>
  <c r="E8733" i="2" s="1"/>
  <c r="G8733" i="2"/>
  <c r="H8733" i="2"/>
  <c r="I8733" i="2" s="1"/>
  <c r="C8734" i="2"/>
  <c r="D8734" i="2"/>
  <c r="E8734" i="2"/>
  <c r="H8734" i="2" s="1"/>
  <c r="I8734" i="2" s="1"/>
  <c r="G8734" i="2"/>
  <c r="C8735" i="2"/>
  <c r="D8735" i="2" s="1"/>
  <c r="E8735" i="2" s="1"/>
  <c r="G8735" i="2"/>
  <c r="H8735" i="2" s="1"/>
  <c r="I8735" i="2" s="1"/>
  <c r="C8736" i="2"/>
  <c r="D8736" i="2"/>
  <c r="E8736" i="2"/>
  <c r="H8736" i="2" s="1"/>
  <c r="I8736" i="2" s="1"/>
  <c r="G8736" i="2"/>
  <c r="C8737" i="2"/>
  <c r="D8737" i="2" s="1"/>
  <c r="E8737" i="2" s="1"/>
  <c r="G8737" i="2"/>
  <c r="H8737" i="2"/>
  <c r="I8737" i="2" s="1"/>
  <c r="C8738" i="2"/>
  <c r="D8738" i="2"/>
  <c r="E8738" i="2"/>
  <c r="H8738" i="2" s="1"/>
  <c r="I8738" i="2" s="1"/>
  <c r="G8738" i="2"/>
  <c r="C8739" i="2"/>
  <c r="D8739" i="2" s="1"/>
  <c r="E8739" i="2" s="1"/>
  <c r="G8739" i="2"/>
  <c r="H8739" i="2" s="1"/>
  <c r="I8739" i="2" s="1"/>
  <c r="C8740" i="2"/>
  <c r="D8740" i="2"/>
  <c r="E8740" i="2"/>
  <c r="H8740" i="2" s="1"/>
  <c r="I8740" i="2" s="1"/>
  <c r="G8740" i="2"/>
  <c r="C8741" i="2"/>
  <c r="D8741" i="2" s="1"/>
  <c r="E8741" i="2" s="1"/>
  <c r="G8741" i="2"/>
  <c r="H8741" i="2" s="1"/>
  <c r="I8741" i="2" s="1"/>
  <c r="C8742" i="2"/>
  <c r="D8742" i="2"/>
  <c r="E8742" i="2"/>
  <c r="H8742" i="2" s="1"/>
  <c r="I8742" i="2" s="1"/>
  <c r="G8742" i="2"/>
  <c r="C8743" i="2"/>
  <c r="D8743" i="2" s="1"/>
  <c r="E8743" i="2" s="1"/>
  <c r="G8743" i="2"/>
  <c r="H8743" i="2"/>
  <c r="I8743" i="2" s="1"/>
  <c r="C8744" i="2"/>
  <c r="D8744" i="2"/>
  <c r="E8744" i="2"/>
  <c r="H8744" i="2" s="1"/>
  <c r="I8744" i="2" s="1"/>
  <c r="G8744" i="2"/>
  <c r="C8745" i="2"/>
  <c r="D8745" i="2" s="1"/>
  <c r="E8745" i="2" s="1"/>
  <c r="G8745" i="2"/>
  <c r="H8745" i="2"/>
  <c r="I8745" i="2" s="1"/>
  <c r="C8746" i="2"/>
  <c r="D8746" i="2"/>
  <c r="E8746" i="2"/>
  <c r="H8746" i="2" s="1"/>
  <c r="I8746" i="2" s="1"/>
  <c r="G8746" i="2"/>
  <c r="C8747" i="2"/>
  <c r="D8747" i="2" s="1"/>
  <c r="E8747" i="2" s="1"/>
  <c r="G8747" i="2"/>
  <c r="H8747" i="2" s="1"/>
  <c r="I8747" i="2" s="1"/>
  <c r="C8748" i="2"/>
  <c r="D8748" i="2"/>
  <c r="E8748" i="2"/>
  <c r="H8748" i="2" s="1"/>
  <c r="I8748" i="2" s="1"/>
  <c r="G8748" i="2"/>
  <c r="C8749" i="2"/>
  <c r="D8749" i="2" s="1"/>
  <c r="E8749" i="2" s="1"/>
  <c r="G8749" i="2"/>
  <c r="H8749" i="2"/>
  <c r="I8749" i="2" s="1"/>
  <c r="C8750" i="2"/>
  <c r="D8750" i="2"/>
  <c r="E8750" i="2"/>
  <c r="H8750" i="2" s="1"/>
  <c r="I8750" i="2" s="1"/>
  <c r="G8750" i="2"/>
  <c r="C8751" i="2"/>
  <c r="D8751" i="2" s="1"/>
  <c r="E8751" i="2" s="1"/>
  <c r="G8751" i="2"/>
  <c r="H8751" i="2" s="1"/>
  <c r="I8751" i="2" s="1"/>
  <c r="C8752" i="2"/>
  <c r="D8752" i="2"/>
  <c r="E8752" i="2"/>
  <c r="H8752" i="2" s="1"/>
  <c r="I8752" i="2" s="1"/>
  <c r="G8752" i="2"/>
  <c r="C8753" i="2"/>
  <c r="D8753" i="2" s="1"/>
  <c r="E8753" i="2" s="1"/>
  <c r="G8753" i="2"/>
  <c r="H8753" i="2"/>
  <c r="I8753" i="2" s="1"/>
  <c r="C8754" i="2"/>
  <c r="D8754" i="2"/>
  <c r="E8754" i="2"/>
  <c r="H8754" i="2" s="1"/>
  <c r="I8754" i="2" s="1"/>
  <c r="G8754" i="2"/>
  <c r="C8755" i="2"/>
  <c r="D8755" i="2" s="1"/>
  <c r="E8755" i="2" s="1"/>
  <c r="G8755" i="2"/>
  <c r="H8755" i="2" s="1"/>
  <c r="I8755" i="2" s="1"/>
  <c r="C8756" i="2"/>
  <c r="D8756" i="2"/>
  <c r="E8756" i="2"/>
  <c r="H8756" i="2" s="1"/>
  <c r="I8756" i="2" s="1"/>
  <c r="G8756" i="2"/>
  <c r="C8757" i="2"/>
  <c r="D8757" i="2" s="1"/>
  <c r="E8757" i="2" s="1"/>
  <c r="G8757" i="2"/>
  <c r="H8757" i="2" s="1"/>
  <c r="I8757" i="2" s="1"/>
  <c r="C8758" i="2"/>
  <c r="D8758" i="2"/>
  <c r="E8758" i="2"/>
  <c r="H8758" i="2" s="1"/>
  <c r="I8758" i="2" s="1"/>
  <c r="G8758" i="2"/>
  <c r="C8759" i="2"/>
  <c r="D8759" i="2" s="1"/>
  <c r="E8759" i="2" s="1"/>
  <c r="G8759" i="2"/>
  <c r="H8759" i="2"/>
  <c r="I8759" i="2" s="1"/>
  <c r="C8760" i="2"/>
  <c r="D8760" i="2"/>
  <c r="E8760" i="2"/>
  <c r="H8760" i="2" s="1"/>
  <c r="I8760" i="2" s="1"/>
  <c r="G8760" i="2"/>
  <c r="C8761" i="2"/>
  <c r="D8761" i="2" s="1"/>
  <c r="E8761" i="2" s="1"/>
  <c r="G8761" i="2"/>
  <c r="H8761" i="2"/>
  <c r="I8761" i="2" s="1"/>
  <c r="C8762" i="2"/>
  <c r="D8762" i="2"/>
  <c r="E8762" i="2"/>
  <c r="H8762" i="2" s="1"/>
  <c r="I8762" i="2" s="1"/>
  <c r="G8762" i="2"/>
  <c r="C8763" i="2"/>
  <c r="D8763" i="2" s="1"/>
  <c r="E8763" i="2" s="1"/>
  <c r="G8763" i="2"/>
  <c r="H8763" i="2" s="1"/>
  <c r="I8763" i="2" s="1"/>
  <c r="C8764" i="2"/>
  <c r="D8764" i="2"/>
  <c r="E8764" i="2"/>
  <c r="H8764" i="2" s="1"/>
  <c r="I8764" i="2" s="1"/>
  <c r="G8764" i="2"/>
  <c r="C8765" i="2"/>
  <c r="D8765" i="2" s="1"/>
  <c r="E8765" i="2" s="1"/>
  <c r="G8765" i="2"/>
  <c r="H8765" i="2"/>
  <c r="I8765" i="2" s="1"/>
  <c r="C8766" i="2"/>
  <c r="D8766" i="2"/>
  <c r="E8766" i="2"/>
  <c r="H8766" i="2" s="1"/>
  <c r="I8766" i="2" s="1"/>
  <c r="G8766" i="2"/>
  <c r="C8767" i="2"/>
  <c r="D8767" i="2" s="1"/>
  <c r="E8767" i="2" s="1"/>
  <c r="G8767" i="2"/>
  <c r="H8767" i="2" s="1"/>
  <c r="I8767" i="2" s="1"/>
  <c r="C8768" i="2"/>
  <c r="D8768" i="2"/>
  <c r="E8768" i="2"/>
  <c r="H8768" i="2" s="1"/>
  <c r="I8768" i="2" s="1"/>
  <c r="G8768" i="2"/>
  <c r="C8769" i="2"/>
  <c r="D8769" i="2" s="1"/>
  <c r="E8769" i="2" s="1"/>
  <c r="G8769" i="2"/>
  <c r="H8769" i="2"/>
  <c r="I8769" i="2" s="1"/>
  <c r="C8770" i="2"/>
  <c r="D8770" i="2"/>
  <c r="E8770" i="2"/>
  <c r="H8770" i="2" s="1"/>
  <c r="I8770" i="2" s="1"/>
  <c r="G8770" i="2"/>
  <c r="C8771" i="2"/>
  <c r="D8771" i="2" s="1"/>
  <c r="E8771" i="2" s="1"/>
  <c r="G8771" i="2"/>
  <c r="H8771" i="2" s="1"/>
  <c r="I8771" i="2" s="1"/>
  <c r="C8772" i="2"/>
  <c r="D8772" i="2"/>
  <c r="E8772" i="2"/>
  <c r="H8772" i="2" s="1"/>
  <c r="I8772" i="2" s="1"/>
  <c r="G8772" i="2"/>
  <c r="C8773" i="2"/>
  <c r="D8773" i="2" s="1"/>
  <c r="E8773" i="2" s="1"/>
  <c r="G8773" i="2"/>
  <c r="H8773" i="2" s="1"/>
  <c r="I8773" i="2" s="1"/>
  <c r="C8774" i="2"/>
  <c r="D8774" i="2"/>
  <c r="E8774" i="2"/>
  <c r="H8774" i="2" s="1"/>
  <c r="I8774" i="2" s="1"/>
  <c r="G8774" i="2"/>
  <c r="C8775" i="2"/>
  <c r="D8775" i="2" s="1"/>
  <c r="E8775" i="2" s="1"/>
  <c r="G8775" i="2"/>
  <c r="H8775" i="2"/>
  <c r="I8775" i="2" s="1"/>
  <c r="C8776" i="2"/>
  <c r="D8776" i="2"/>
  <c r="E8776" i="2"/>
  <c r="H8776" i="2" s="1"/>
  <c r="I8776" i="2" s="1"/>
  <c r="G8776" i="2"/>
  <c r="C8777" i="2"/>
  <c r="D8777" i="2" s="1"/>
  <c r="E8777" i="2" s="1"/>
  <c r="G8777" i="2"/>
  <c r="H8777" i="2"/>
  <c r="I8777" i="2" s="1"/>
  <c r="C8778" i="2"/>
  <c r="D8778" i="2"/>
  <c r="E8778" i="2"/>
  <c r="H8778" i="2" s="1"/>
  <c r="I8778" i="2" s="1"/>
  <c r="G8778" i="2"/>
  <c r="C8779" i="2"/>
  <c r="D8779" i="2" s="1"/>
  <c r="E8779" i="2" s="1"/>
  <c r="G8779" i="2"/>
  <c r="H8779" i="2" s="1"/>
  <c r="I8779" i="2" s="1"/>
  <c r="C8780" i="2"/>
  <c r="D8780" i="2"/>
  <c r="E8780" i="2"/>
  <c r="H8780" i="2" s="1"/>
  <c r="I8780" i="2" s="1"/>
  <c r="G8780" i="2"/>
  <c r="C8781" i="2"/>
  <c r="D8781" i="2" s="1"/>
  <c r="E8781" i="2" s="1"/>
  <c r="G8781" i="2"/>
  <c r="H8781" i="2"/>
  <c r="I8781" i="2" s="1"/>
  <c r="C8782" i="2"/>
  <c r="D8782" i="2"/>
  <c r="E8782" i="2"/>
  <c r="H8782" i="2" s="1"/>
  <c r="I8782" i="2" s="1"/>
  <c r="G8782" i="2"/>
  <c r="C8783" i="2"/>
  <c r="D8783" i="2" s="1"/>
  <c r="E8783" i="2" s="1"/>
  <c r="G8783" i="2"/>
  <c r="H8783" i="2" s="1"/>
  <c r="I8783" i="2" s="1"/>
  <c r="C8784" i="2"/>
  <c r="D8784" i="2"/>
  <c r="E8784" i="2"/>
  <c r="H8784" i="2" s="1"/>
  <c r="I8784" i="2" s="1"/>
  <c r="G8784" i="2"/>
  <c r="C8785" i="2"/>
  <c r="D8785" i="2" s="1"/>
  <c r="E8785" i="2" s="1"/>
  <c r="G8785" i="2"/>
  <c r="H8785" i="2"/>
  <c r="I8785" i="2" s="1"/>
  <c r="C8786" i="2"/>
  <c r="D8786" i="2"/>
  <c r="E8786" i="2"/>
  <c r="H8786" i="2" s="1"/>
  <c r="I8786" i="2" s="1"/>
  <c r="G8786" i="2"/>
  <c r="C8787" i="2"/>
  <c r="D8787" i="2" s="1"/>
  <c r="E8787" i="2" s="1"/>
  <c r="G8787" i="2"/>
  <c r="H8787" i="2" s="1"/>
  <c r="I8787" i="2" s="1"/>
  <c r="C8788" i="2"/>
  <c r="D8788" i="2"/>
  <c r="E8788" i="2"/>
  <c r="H8788" i="2" s="1"/>
  <c r="I8788" i="2" s="1"/>
  <c r="G8788" i="2"/>
  <c r="C8789" i="2"/>
  <c r="D8789" i="2" s="1"/>
  <c r="E8789" i="2" s="1"/>
  <c r="G8789" i="2"/>
  <c r="H8789" i="2" s="1"/>
  <c r="I8789" i="2" s="1"/>
  <c r="C8790" i="2"/>
  <c r="D8790" i="2"/>
  <c r="E8790" i="2"/>
  <c r="H8790" i="2" s="1"/>
  <c r="I8790" i="2" s="1"/>
  <c r="G8790" i="2"/>
  <c r="C8791" i="2"/>
  <c r="D8791" i="2" s="1"/>
  <c r="E8791" i="2" s="1"/>
  <c r="G8791" i="2"/>
  <c r="H8791" i="2"/>
  <c r="I8791" i="2" s="1"/>
  <c r="C8792" i="2"/>
  <c r="D8792" i="2"/>
  <c r="E8792" i="2"/>
  <c r="H8792" i="2" s="1"/>
  <c r="I8792" i="2" s="1"/>
  <c r="G8792" i="2"/>
  <c r="C8793" i="2"/>
  <c r="D8793" i="2" s="1"/>
  <c r="E8793" i="2" s="1"/>
  <c r="G8793" i="2"/>
  <c r="H8793" i="2"/>
  <c r="I8793" i="2" s="1"/>
  <c r="C8794" i="2"/>
  <c r="D8794" i="2"/>
  <c r="E8794" i="2"/>
  <c r="H8794" i="2" s="1"/>
  <c r="I8794" i="2" s="1"/>
  <c r="G8794" i="2"/>
  <c r="C8795" i="2"/>
  <c r="D8795" i="2" s="1"/>
  <c r="E8795" i="2" s="1"/>
  <c r="G8795" i="2"/>
  <c r="H8795" i="2" s="1"/>
  <c r="I8795" i="2" s="1"/>
  <c r="C8796" i="2"/>
  <c r="D8796" i="2"/>
  <c r="E8796" i="2"/>
  <c r="H8796" i="2" s="1"/>
  <c r="I8796" i="2" s="1"/>
  <c r="G8796" i="2"/>
  <c r="C8797" i="2"/>
  <c r="D8797" i="2" s="1"/>
  <c r="E8797" i="2" s="1"/>
  <c r="G8797" i="2"/>
  <c r="H8797" i="2"/>
  <c r="I8797" i="2" s="1"/>
  <c r="C8798" i="2"/>
  <c r="D8798" i="2"/>
  <c r="E8798" i="2"/>
  <c r="H8798" i="2" s="1"/>
  <c r="I8798" i="2" s="1"/>
  <c r="G8798" i="2"/>
  <c r="C8799" i="2"/>
  <c r="D8799" i="2" s="1"/>
  <c r="E8799" i="2" s="1"/>
  <c r="G8799" i="2"/>
  <c r="H8799" i="2" s="1"/>
  <c r="I8799" i="2" s="1"/>
  <c r="C8800" i="2"/>
  <c r="D8800" i="2"/>
  <c r="E8800" i="2"/>
  <c r="H8800" i="2" s="1"/>
  <c r="I8800" i="2" s="1"/>
  <c r="G8800" i="2"/>
  <c r="C8801" i="2"/>
  <c r="D8801" i="2" s="1"/>
  <c r="E8801" i="2" s="1"/>
  <c r="G8801" i="2"/>
  <c r="H8801" i="2"/>
  <c r="I8801" i="2" s="1"/>
  <c r="C8802" i="2"/>
  <c r="D8802" i="2"/>
  <c r="E8802" i="2"/>
  <c r="H8802" i="2" s="1"/>
  <c r="I8802" i="2" s="1"/>
  <c r="G8802" i="2"/>
  <c r="C8803" i="2"/>
  <c r="D8803" i="2" s="1"/>
  <c r="E8803" i="2" s="1"/>
  <c r="G8803" i="2"/>
  <c r="H8803" i="2" s="1"/>
  <c r="I8803" i="2" s="1"/>
  <c r="C8804" i="2"/>
  <c r="D8804" i="2"/>
  <c r="E8804" i="2"/>
  <c r="H8804" i="2" s="1"/>
  <c r="I8804" i="2" s="1"/>
  <c r="G8804" i="2"/>
  <c r="C8805" i="2"/>
  <c r="D8805" i="2" s="1"/>
  <c r="E8805" i="2" s="1"/>
  <c r="G8805" i="2"/>
  <c r="H8805" i="2" s="1"/>
  <c r="I8805" i="2" s="1"/>
  <c r="C8806" i="2"/>
  <c r="D8806" i="2"/>
  <c r="E8806" i="2"/>
  <c r="H8806" i="2" s="1"/>
  <c r="I8806" i="2" s="1"/>
  <c r="G8806" i="2"/>
  <c r="C8807" i="2"/>
  <c r="D8807" i="2" s="1"/>
  <c r="E8807" i="2" s="1"/>
  <c r="G8807" i="2"/>
  <c r="H8807" i="2"/>
  <c r="I8807" i="2" s="1"/>
  <c r="C8808" i="2"/>
  <c r="D8808" i="2"/>
  <c r="E8808" i="2"/>
  <c r="H8808" i="2" s="1"/>
  <c r="I8808" i="2" s="1"/>
  <c r="G8808" i="2"/>
  <c r="C8809" i="2"/>
  <c r="D8809" i="2" s="1"/>
  <c r="E8809" i="2" s="1"/>
  <c r="G8809" i="2"/>
  <c r="H8809" i="2"/>
  <c r="I8809" i="2" s="1"/>
  <c r="C8810" i="2"/>
  <c r="D8810" i="2"/>
  <c r="E8810" i="2"/>
  <c r="H8810" i="2" s="1"/>
  <c r="I8810" i="2" s="1"/>
  <c r="G8810" i="2"/>
  <c r="C8811" i="2"/>
  <c r="D8811" i="2" s="1"/>
  <c r="E8811" i="2" s="1"/>
  <c r="G8811" i="2"/>
  <c r="H8811" i="2" s="1"/>
  <c r="I8811" i="2" s="1"/>
  <c r="C8812" i="2"/>
  <c r="D8812" i="2"/>
  <c r="E8812" i="2"/>
  <c r="H8812" i="2" s="1"/>
  <c r="I8812" i="2" s="1"/>
  <c r="G8812" i="2"/>
  <c r="C8813" i="2"/>
  <c r="D8813" i="2" s="1"/>
  <c r="E8813" i="2" s="1"/>
  <c r="G8813" i="2"/>
  <c r="H8813" i="2"/>
  <c r="I8813" i="2" s="1"/>
  <c r="C8814" i="2"/>
  <c r="D8814" i="2"/>
  <c r="E8814" i="2"/>
  <c r="H8814" i="2" s="1"/>
  <c r="I8814" i="2" s="1"/>
  <c r="G8814" i="2"/>
  <c r="C8815" i="2"/>
  <c r="D8815" i="2" s="1"/>
  <c r="E8815" i="2" s="1"/>
  <c r="G8815" i="2"/>
  <c r="H8815" i="2" s="1"/>
  <c r="I8815" i="2" s="1"/>
  <c r="C8816" i="2"/>
  <c r="D8816" i="2"/>
  <c r="E8816" i="2"/>
  <c r="H8816" i="2" s="1"/>
  <c r="I8816" i="2" s="1"/>
  <c r="G8816" i="2"/>
  <c r="C8817" i="2"/>
  <c r="D8817" i="2" s="1"/>
  <c r="E8817" i="2" s="1"/>
  <c r="G8817" i="2"/>
  <c r="H8817" i="2"/>
  <c r="I8817" i="2" s="1"/>
  <c r="C8818" i="2"/>
  <c r="D8818" i="2"/>
  <c r="E8818" i="2"/>
  <c r="H8818" i="2" s="1"/>
  <c r="I8818" i="2" s="1"/>
  <c r="G8818" i="2"/>
  <c r="C8819" i="2"/>
  <c r="D8819" i="2" s="1"/>
  <c r="E8819" i="2" s="1"/>
  <c r="G8819" i="2"/>
  <c r="H8819" i="2" s="1"/>
  <c r="I8819" i="2" s="1"/>
  <c r="C8820" i="2"/>
  <c r="D8820" i="2"/>
  <c r="E8820" i="2"/>
  <c r="H8820" i="2" s="1"/>
  <c r="I8820" i="2" s="1"/>
  <c r="G8820" i="2"/>
  <c r="C8821" i="2"/>
  <c r="D8821" i="2" s="1"/>
  <c r="E8821" i="2" s="1"/>
  <c r="G8821" i="2"/>
  <c r="H8821" i="2" s="1"/>
  <c r="I8821" i="2" s="1"/>
  <c r="C8822" i="2"/>
  <c r="D8822" i="2"/>
  <c r="E8822" i="2"/>
  <c r="H8822" i="2" s="1"/>
  <c r="I8822" i="2" s="1"/>
  <c r="G8822" i="2"/>
  <c r="C8823" i="2"/>
  <c r="D8823" i="2" s="1"/>
  <c r="E8823" i="2" s="1"/>
  <c r="G8823" i="2"/>
  <c r="H8823" i="2"/>
  <c r="I8823" i="2" s="1"/>
  <c r="C8824" i="2"/>
  <c r="D8824" i="2"/>
  <c r="E8824" i="2"/>
  <c r="H8824" i="2" s="1"/>
  <c r="I8824" i="2" s="1"/>
  <c r="G8824" i="2"/>
  <c r="C8825" i="2"/>
  <c r="D8825" i="2" s="1"/>
  <c r="E8825" i="2" s="1"/>
  <c r="G8825" i="2"/>
  <c r="H8825" i="2"/>
  <c r="I8825" i="2" s="1"/>
  <c r="C8826" i="2"/>
  <c r="D8826" i="2"/>
  <c r="E8826" i="2"/>
  <c r="H8826" i="2" s="1"/>
  <c r="I8826" i="2" s="1"/>
  <c r="G8826" i="2"/>
  <c r="C8827" i="2"/>
  <c r="D8827" i="2" s="1"/>
  <c r="E8827" i="2" s="1"/>
  <c r="G8827" i="2"/>
  <c r="H8827" i="2" s="1"/>
  <c r="I8827" i="2" s="1"/>
  <c r="C8828" i="2"/>
  <c r="D8828" i="2"/>
  <c r="E8828" i="2"/>
  <c r="H8828" i="2" s="1"/>
  <c r="I8828" i="2" s="1"/>
  <c r="G8828" i="2"/>
  <c r="C8829" i="2"/>
  <c r="D8829" i="2" s="1"/>
  <c r="E8829" i="2" s="1"/>
  <c r="G8829" i="2"/>
  <c r="H8829" i="2"/>
  <c r="I8829" i="2" s="1"/>
  <c r="C8830" i="2"/>
  <c r="D8830" i="2"/>
  <c r="E8830" i="2"/>
  <c r="H8830" i="2" s="1"/>
  <c r="I8830" i="2" s="1"/>
  <c r="G8830" i="2"/>
  <c r="C8831" i="2"/>
  <c r="D8831" i="2" s="1"/>
  <c r="E8831" i="2" s="1"/>
  <c r="G8831" i="2"/>
  <c r="H8831" i="2" s="1"/>
  <c r="I8831" i="2" s="1"/>
  <c r="C8832" i="2"/>
  <c r="D8832" i="2"/>
  <c r="E8832" i="2"/>
  <c r="H8832" i="2" s="1"/>
  <c r="I8832" i="2" s="1"/>
  <c r="G8832" i="2"/>
  <c r="C8833" i="2"/>
  <c r="D8833" i="2" s="1"/>
  <c r="E8833" i="2" s="1"/>
  <c r="G8833" i="2"/>
  <c r="H8833" i="2"/>
  <c r="I8833" i="2" s="1"/>
  <c r="C8834" i="2"/>
  <c r="D8834" i="2"/>
  <c r="E8834" i="2"/>
  <c r="H8834" i="2" s="1"/>
  <c r="I8834" i="2" s="1"/>
  <c r="G8834" i="2"/>
  <c r="C8835" i="2"/>
  <c r="D8835" i="2" s="1"/>
  <c r="E8835" i="2" s="1"/>
  <c r="G8835" i="2"/>
  <c r="H8835" i="2" s="1"/>
  <c r="I8835" i="2" s="1"/>
  <c r="C8836" i="2"/>
  <c r="D8836" i="2"/>
  <c r="E8836" i="2"/>
  <c r="H8836" i="2" s="1"/>
  <c r="I8836" i="2" s="1"/>
  <c r="G8836" i="2"/>
  <c r="C8837" i="2"/>
  <c r="D8837" i="2" s="1"/>
  <c r="E8837" i="2" s="1"/>
  <c r="G8837" i="2"/>
  <c r="H8837" i="2" s="1"/>
  <c r="I8837" i="2" s="1"/>
  <c r="C8838" i="2"/>
  <c r="D8838" i="2"/>
  <c r="E8838" i="2"/>
  <c r="H8838" i="2" s="1"/>
  <c r="I8838" i="2" s="1"/>
  <c r="G8838" i="2"/>
  <c r="C8839" i="2"/>
  <c r="D8839" i="2" s="1"/>
  <c r="E8839" i="2" s="1"/>
  <c r="G8839" i="2"/>
  <c r="H8839" i="2"/>
  <c r="I8839" i="2" s="1"/>
  <c r="C8840" i="2"/>
  <c r="D8840" i="2"/>
  <c r="E8840" i="2"/>
  <c r="H8840" i="2" s="1"/>
  <c r="I8840" i="2" s="1"/>
  <c r="G8840" i="2"/>
  <c r="C8841" i="2"/>
  <c r="D8841" i="2" s="1"/>
  <c r="E8841" i="2" s="1"/>
  <c r="G8841" i="2"/>
  <c r="H8841" i="2" s="1"/>
  <c r="I8841" i="2" s="1"/>
  <c r="C8842" i="2"/>
  <c r="D8842" i="2"/>
  <c r="E8842" i="2"/>
  <c r="H8842" i="2" s="1"/>
  <c r="I8842" i="2" s="1"/>
  <c r="G8842" i="2"/>
  <c r="C8843" i="2"/>
  <c r="D8843" i="2" s="1"/>
  <c r="E8843" i="2" s="1"/>
  <c r="G8843" i="2"/>
  <c r="H8843" i="2"/>
  <c r="I8843" i="2" s="1"/>
  <c r="C8844" i="2"/>
  <c r="D8844" i="2"/>
  <c r="E8844" i="2"/>
  <c r="H8844" i="2" s="1"/>
  <c r="I8844" i="2" s="1"/>
  <c r="G8844" i="2"/>
  <c r="C8845" i="2"/>
  <c r="D8845" i="2" s="1"/>
  <c r="E8845" i="2" s="1"/>
  <c r="G8845" i="2"/>
  <c r="H8845" i="2" s="1"/>
  <c r="I8845" i="2" s="1"/>
  <c r="C8846" i="2"/>
  <c r="D8846" i="2"/>
  <c r="E8846" i="2"/>
  <c r="H8846" i="2" s="1"/>
  <c r="I8846" i="2" s="1"/>
  <c r="G8846" i="2"/>
  <c r="C8847" i="2"/>
  <c r="D8847" i="2" s="1"/>
  <c r="E8847" i="2" s="1"/>
  <c r="G8847" i="2"/>
  <c r="H8847" i="2"/>
  <c r="I8847" i="2" s="1"/>
  <c r="C8848" i="2"/>
  <c r="D8848" i="2"/>
  <c r="E8848" i="2"/>
  <c r="H8848" i="2" s="1"/>
  <c r="I8848" i="2" s="1"/>
  <c r="G8848" i="2"/>
  <c r="C8849" i="2"/>
  <c r="D8849" i="2" s="1"/>
  <c r="E8849" i="2" s="1"/>
  <c r="G8849" i="2"/>
  <c r="H8849" i="2" s="1"/>
  <c r="I8849" i="2" s="1"/>
  <c r="C8850" i="2"/>
  <c r="D8850" i="2"/>
  <c r="E8850" i="2"/>
  <c r="H8850" i="2" s="1"/>
  <c r="I8850" i="2" s="1"/>
  <c r="G8850" i="2"/>
  <c r="C8851" i="2"/>
  <c r="D8851" i="2" s="1"/>
  <c r="E8851" i="2" s="1"/>
  <c r="G8851" i="2"/>
  <c r="H8851" i="2"/>
  <c r="I8851" i="2" s="1"/>
  <c r="C8852" i="2"/>
  <c r="D8852" i="2"/>
  <c r="E8852" i="2"/>
  <c r="H8852" i="2" s="1"/>
  <c r="I8852" i="2" s="1"/>
  <c r="G8852" i="2"/>
  <c r="C8853" i="2"/>
  <c r="D8853" i="2" s="1"/>
  <c r="E8853" i="2" s="1"/>
  <c r="G8853" i="2"/>
  <c r="H8853" i="2" s="1"/>
  <c r="I8853" i="2" s="1"/>
  <c r="C8854" i="2"/>
  <c r="D8854" i="2"/>
  <c r="E8854" i="2"/>
  <c r="H8854" i="2" s="1"/>
  <c r="I8854" i="2" s="1"/>
  <c r="G8854" i="2"/>
  <c r="C8855" i="2"/>
  <c r="D8855" i="2" s="1"/>
  <c r="E8855" i="2" s="1"/>
  <c r="G8855" i="2"/>
  <c r="H8855" i="2"/>
  <c r="I8855" i="2" s="1"/>
  <c r="C8856" i="2"/>
  <c r="D8856" i="2"/>
  <c r="E8856" i="2"/>
  <c r="H8856" i="2" s="1"/>
  <c r="I8856" i="2" s="1"/>
  <c r="G8856" i="2"/>
  <c r="C8857" i="2"/>
  <c r="D8857" i="2" s="1"/>
  <c r="E8857" i="2" s="1"/>
  <c r="G8857" i="2"/>
  <c r="H8857" i="2" s="1"/>
  <c r="I8857" i="2" s="1"/>
  <c r="C8858" i="2"/>
  <c r="D8858" i="2"/>
  <c r="E8858" i="2"/>
  <c r="H8858" i="2" s="1"/>
  <c r="I8858" i="2" s="1"/>
  <c r="G8858" i="2"/>
  <c r="C8859" i="2"/>
  <c r="D8859" i="2" s="1"/>
  <c r="E8859" i="2" s="1"/>
  <c r="G8859" i="2"/>
  <c r="H8859" i="2"/>
  <c r="I8859" i="2" s="1"/>
  <c r="C8860" i="2"/>
  <c r="D8860" i="2"/>
  <c r="E8860" i="2"/>
  <c r="H8860" i="2" s="1"/>
  <c r="I8860" i="2" s="1"/>
  <c r="G8860" i="2"/>
  <c r="C8861" i="2"/>
  <c r="D8861" i="2" s="1"/>
  <c r="E8861" i="2" s="1"/>
  <c r="G8861" i="2"/>
  <c r="H8861" i="2" s="1"/>
  <c r="I8861" i="2" s="1"/>
  <c r="C8862" i="2"/>
  <c r="D8862" i="2"/>
  <c r="E8862" i="2"/>
  <c r="H8862" i="2" s="1"/>
  <c r="I8862" i="2" s="1"/>
  <c r="G8862" i="2"/>
  <c r="C8863" i="2"/>
  <c r="D8863" i="2" s="1"/>
  <c r="E8863" i="2" s="1"/>
  <c r="G8863" i="2"/>
  <c r="H8863" i="2"/>
  <c r="I8863" i="2" s="1"/>
  <c r="C8864" i="2"/>
  <c r="D8864" i="2"/>
  <c r="E8864" i="2"/>
  <c r="H8864" i="2" s="1"/>
  <c r="I8864" i="2" s="1"/>
  <c r="G8864" i="2"/>
  <c r="C8865" i="2"/>
  <c r="D8865" i="2" s="1"/>
  <c r="E8865" i="2" s="1"/>
  <c r="G8865" i="2"/>
  <c r="H8865" i="2" s="1"/>
  <c r="I8865" i="2" s="1"/>
  <c r="C8866" i="2"/>
  <c r="D8866" i="2"/>
  <c r="E8866" i="2"/>
  <c r="H8866" i="2" s="1"/>
  <c r="I8866" i="2" s="1"/>
  <c r="G8866" i="2"/>
  <c r="C8867" i="2"/>
  <c r="D8867" i="2" s="1"/>
  <c r="E8867" i="2" s="1"/>
  <c r="G8867" i="2"/>
  <c r="H8867" i="2"/>
  <c r="I8867" i="2" s="1"/>
  <c r="C8868" i="2"/>
  <c r="D8868" i="2"/>
  <c r="E8868" i="2"/>
  <c r="H8868" i="2" s="1"/>
  <c r="I8868" i="2" s="1"/>
  <c r="G8868" i="2"/>
  <c r="C8869" i="2"/>
  <c r="D8869" i="2" s="1"/>
  <c r="E8869" i="2" s="1"/>
  <c r="G8869" i="2"/>
  <c r="H8869" i="2" s="1"/>
  <c r="I8869" i="2" s="1"/>
  <c r="C8870" i="2"/>
  <c r="D8870" i="2"/>
  <c r="E8870" i="2"/>
  <c r="H8870" i="2" s="1"/>
  <c r="I8870" i="2" s="1"/>
  <c r="G8870" i="2"/>
  <c r="C8871" i="2"/>
  <c r="D8871" i="2" s="1"/>
  <c r="E8871" i="2" s="1"/>
  <c r="G8871" i="2"/>
  <c r="H8871" i="2"/>
  <c r="I8871" i="2" s="1"/>
  <c r="C8872" i="2"/>
  <c r="D8872" i="2"/>
  <c r="E8872" i="2"/>
  <c r="H8872" i="2" s="1"/>
  <c r="I8872" i="2" s="1"/>
  <c r="G8872" i="2"/>
  <c r="C8873" i="2"/>
  <c r="D8873" i="2" s="1"/>
  <c r="E8873" i="2" s="1"/>
  <c r="G8873" i="2"/>
  <c r="H8873" i="2" s="1"/>
  <c r="I8873" i="2" s="1"/>
  <c r="C8874" i="2"/>
  <c r="D8874" i="2"/>
  <c r="E8874" i="2"/>
  <c r="H8874" i="2" s="1"/>
  <c r="I8874" i="2" s="1"/>
  <c r="G8874" i="2"/>
  <c r="C8875" i="2"/>
  <c r="D8875" i="2" s="1"/>
  <c r="E8875" i="2" s="1"/>
  <c r="G8875" i="2"/>
  <c r="H8875" i="2"/>
  <c r="I8875" i="2" s="1"/>
  <c r="C8876" i="2"/>
  <c r="D8876" i="2"/>
  <c r="E8876" i="2"/>
  <c r="H8876" i="2" s="1"/>
  <c r="I8876" i="2" s="1"/>
  <c r="G8876" i="2"/>
  <c r="C8877" i="2"/>
  <c r="D8877" i="2" s="1"/>
  <c r="E8877" i="2" s="1"/>
  <c r="G8877" i="2"/>
  <c r="H8877" i="2" s="1"/>
  <c r="I8877" i="2" s="1"/>
  <c r="C8878" i="2"/>
  <c r="D8878" i="2"/>
  <c r="E8878" i="2"/>
  <c r="H8878" i="2" s="1"/>
  <c r="I8878" i="2" s="1"/>
  <c r="G8878" i="2"/>
  <c r="C8879" i="2"/>
  <c r="D8879" i="2" s="1"/>
  <c r="E8879" i="2" s="1"/>
  <c r="G8879" i="2"/>
  <c r="H8879" i="2"/>
  <c r="I8879" i="2" s="1"/>
  <c r="C8880" i="2"/>
  <c r="D8880" i="2"/>
  <c r="E8880" i="2"/>
  <c r="H8880" i="2" s="1"/>
  <c r="I8880" i="2" s="1"/>
  <c r="G8880" i="2"/>
  <c r="C8881" i="2"/>
  <c r="D8881" i="2" s="1"/>
  <c r="E8881" i="2" s="1"/>
  <c r="G8881" i="2"/>
  <c r="H8881" i="2" s="1"/>
  <c r="I8881" i="2" s="1"/>
  <c r="C8882" i="2"/>
  <c r="D8882" i="2"/>
  <c r="E8882" i="2"/>
  <c r="H8882" i="2" s="1"/>
  <c r="I8882" i="2" s="1"/>
  <c r="G8882" i="2"/>
  <c r="C8883" i="2"/>
  <c r="D8883" i="2" s="1"/>
  <c r="E8883" i="2" s="1"/>
  <c r="G8883" i="2"/>
  <c r="H8883" i="2"/>
  <c r="I8883" i="2" s="1"/>
  <c r="C8884" i="2"/>
  <c r="D8884" i="2"/>
  <c r="E8884" i="2"/>
  <c r="H8884" i="2" s="1"/>
  <c r="I8884" i="2" s="1"/>
  <c r="G8884" i="2"/>
  <c r="C8885" i="2"/>
  <c r="D8885" i="2" s="1"/>
  <c r="E8885" i="2" s="1"/>
  <c r="G8885" i="2"/>
  <c r="H8885" i="2" s="1"/>
  <c r="I8885" i="2" s="1"/>
  <c r="C8886" i="2"/>
  <c r="D8886" i="2"/>
  <c r="E8886" i="2"/>
  <c r="H8886" i="2" s="1"/>
  <c r="I8886" i="2" s="1"/>
  <c r="G8886" i="2"/>
  <c r="C8887" i="2"/>
  <c r="D8887" i="2" s="1"/>
  <c r="E8887" i="2" s="1"/>
  <c r="G8887" i="2"/>
  <c r="H8887" i="2"/>
  <c r="I8887" i="2" s="1"/>
  <c r="C8888" i="2"/>
  <c r="D8888" i="2"/>
  <c r="E8888" i="2"/>
  <c r="H8888" i="2" s="1"/>
  <c r="I8888" i="2" s="1"/>
  <c r="G8888" i="2"/>
  <c r="C8889" i="2"/>
  <c r="D8889" i="2" s="1"/>
  <c r="E8889" i="2" s="1"/>
  <c r="G8889" i="2"/>
  <c r="H8889" i="2" s="1"/>
  <c r="I8889" i="2" s="1"/>
  <c r="C8890" i="2"/>
  <c r="D8890" i="2"/>
  <c r="E8890" i="2"/>
  <c r="H8890" i="2" s="1"/>
  <c r="I8890" i="2" s="1"/>
  <c r="G8890" i="2"/>
  <c r="C8891" i="2"/>
  <c r="D8891" i="2" s="1"/>
  <c r="E8891" i="2" s="1"/>
  <c r="G8891" i="2"/>
  <c r="H8891" i="2"/>
  <c r="I8891" i="2" s="1"/>
  <c r="C8892" i="2"/>
  <c r="D8892" i="2"/>
  <c r="E8892" i="2"/>
  <c r="H8892" i="2" s="1"/>
  <c r="I8892" i="2" s="1"/>
  <c r="G8892" i="2"/>
  <c r="C8893" i="2"/>
  <c r="D8893" i="2" s="1"/>
  <c r="E8893" i="2" s="1"/>
  <c r="G8893" i="2"/>
  <c r="H8893" i="2" s="1"/>
  <c r="I8893" i="2" s="1"/>
  <c r="C8894" i="2"/>
  <c r="D8894" i="2"/>
  <c r="E8894" i="2"/>
  <c r="H8894" i="2" s="1"/>
  <c r="I8894" i="2" s="1"/>
  <c r="G8894" i="2"/>
  <c r="C8895" i="2"/>
  <c r="D8895" i="2" s="1"/>
  <c r="E8895" i="2" s="1"/>
  <c r="G8895" i="2"/>
  <c r="H8895" i="2"/>
  <c r="I8895" i="2" s="1"/>
  <c r="C8896" i="2"/>
  <c r="D8896" i="2"/>
  <c r="E8896" i="2"/>
  <c r="H8896" i="2" s="1"/>
  <c r="I8896" i="2" s="1"/>
  <c r="G8896" i="2"/>
  <c r="C8897" i="2"/>
  <c r="D8897" i="2" s="1"/>
  <c r="E8897" i="2" s="1"/>
  <c r="G8897" i="2"/>
  <c r="H8897" i="2" s="1"/>
  <c r="I8897" i="2" s="1"/>
  <c r="C8898" i="2"/>
  <c r="D8898" i="2"/>
  <c r="E8898" i="2"/>
  <c r="H8898" i="2" s="1"/>
  <c r="I8898" i="2" s="1"/>
  <c r="G8898" i="2"/>
  <c r="C8899" i="2"/>
  <c r="D8899" i="2" s="1"/>
  <c r="E8899" i="2" s="1"/>
  <c r="G8899" i="2"/>
  <c r="H8899" i="2"/>
  <c r="I8899" i="2" s="1"/>
  <c r="C8900" i="2"/>
  <c r="D8900" i="2"/>
  <c r="E8900" i="2"/>
  <c r="H8900" i="2" s="1"/>
  <c r="I8900" i="2" s="1"/>
  <c r="G8900" i="2"/>
  <c r="C8901" i="2"/>
  <c r="D8901" i="2" s="1"/>
  <c r="E8901" i="2" s="1"/>
  <c r="G8901" i="2"/>
  <c r="H8901" i="2" s="1"/>
  <c r="I8901" i="2" s="1"/>
  <c r="C8902" i="2"/>
  <c r="D8902" i="2"/>
  <c r="E8902" i="2"/>
  <c r="H8902" i="2" s="1"/>
  <c r="I8902" i="2" s="1"/>
  <c r="G8902" i="2"/>
  <c r="C8903" i="2"/>
  <c r="D8903" i="2" s="1"/>
  <c r="E8903" i="2" s="1"/>
  <c r="G8903" i="2"/>
  <c r="H8903" i="2"/>
  <c r="I8903" i="2" s="1"/>
  <c r="C8904" i="2"/>
  <c r="D8904" i="2"/>
  <c r="E8904" i="2"/>
  <c r="H8904" i="2" s="1"/>
  <c r="I8904" i="2" s="1"/>
  <c r="G8904" i="2"/>
  <c r="C8905" i="2"/>
  <c r="D8905" i="2" s="1"/>
  <c r="E8905" i="2" s="1"/>
  <c r="G8905" i="2"/>
  <c r="H8905" i="2" s="1"/>
  <c r="I8905" i="2" s="1"/>
  <c r="C8906" i="2"/>
  <c r="D8906" i="2"/>
  <c r="E8906" i="2"/>
  <c r="H8906" i="2" s="1"/>
  <c r="I8906" i="2" s="1"/>
  <c r="G8906" i="2"/>
  <c r="C8907" i="2"/>
  <c r="D8907" i="2" s="1"/>
  <c r="E8907" i="2" s="1"/>
  <c r="G8907" i="2"/>
  <c r="H8907" i="2"/>
  <c r="I8907" i="2" s="1"/>
  <c r="C8908" i="2"/>
  <c r="D8908" i="2"/>
  <c r="E8908" i="2"/>
  <c r="H8908" i="2" s="1"/>
  <c r="I8908" i="2" s="1"/>
  <c r="G8908" i="2"/>
  <c r="C8909" i="2"/>
  <c r="D8909" i="2" s="1"/>
  <c r="E8909" i="2" s="1"/>
  <c r="G8909" i="2"/>
  <c r="H8909" i="2" s="1"/>
  <c r="I8909" i="2" s="1"/>
  <c r="C8910" i="2"/>
  <c r="D8910" i="2"/>
  <c r="E8910" i="2"/>
  <c r="H8910" i="2" s="1"/>
  <c r="I8910" i="2" s="1"/>
  <c r="G8910" i="2"/>
  <c r="C8911" i="2"/>
  <c r="D8911" i="2" s="1"/>
  <c r="E8911" i="2" s="1"/>
  <c r="G8911" i="2"/>
  <c r="H8911" i="2"/>
  <c r="I8911" i="2" s="1"/>
  <c r="C8912" i="2"/>
  <c r="D8912" i="2"/>
  <c r="E8912" i="2"/>
  <c r="H8912" i="2" s="1"/>
  <c r="I8912" i="2" s="1"/>
  <c r="G8912" i="2"/>
  <c r="C8913" i="2"/>
  <c r="D8913" i="2" s="1"/>
  <c r="E8913" i="2" s="1"/>
  <c r="G8913" i="2"/>
  <c r="H8913" i="2" s="1"/>
  <c r="I8913" i="2" s="1"/>
  <c r="C8914" i="2"/>
  <c r="D8914" i="2"/>
  <c r="E8914" i="2"/>
  <c r="H8914" i="2" s="1"/>
  <c r="I8914" i="2" s="1"/>
  <c r="G8914" i="2"/>
  <c r="C8915" i="2"/>
  <c r="D8915" i="2" s="1"/>
  <c r="E8915" i="2" s="1"/>
  <c r="G8915" i="2"/>
  <c r="H8915" i="2"/>
  <c r="I8915" i="2" s="1"/>
  <c r="C8916" i="2"/>
  <c r="D8916" i="2"/>
  <c r="E8916" i="2"/>
  <c r="H8916" i="2" s="1"/>
  <c r="I8916" i="2" s="1"/>
  <c r="G8916" i="2"/>
  <c r="C8917" i="2"/>
  <c r="D8917" i="2" s="1"/>
  <c r="E8917" i="2" s="1"/>
  <c r="G8917" i="2"/>
  <c r="H8917" i="2" s="1"/>
  <c r="I8917" i="2" s="1"/>
  <c r="C8918" i="2"/>
  <c r="D8918" i="2"/>
  <c r="E8918" i="2"/>
  <c r="H8918" i="2" s="1"/>
  <c r="I8918" i="2" s="1"/>
  <c r="G8918" i="2"/>
  <c r="C8919" i="2"/>
  <c r="D8919" i="2" s="1"/>
  <c r="E8919" i="2" s="1"/>
  <c r="G8919" i="2"/>
  <c r="H8919" i="2"/>
  <c r="I8919" i="2" s="1"/>
  <c r="C8920" i="2"/>
  <c r="D8920" i="2"/>
  <c r="E8920" i="2"/>
  <c r="H8920" i="2" s="1"/>
  <c r="I8920" i="2" s="1"/>
  <c r="G8920" i="2"/>
  <c r="C8921" i="2"/>
  <c r="D8921" i="2" s="1"/>
  <c r="E8921" i="2" s="1"/>
  <c r="G8921" i="2"/>
  <c r="H8921" i="2" s="1"/>
  <c r="I8921" i="2" s="1"/>
  <c r="C8922" i="2"/>
  <c r="D8922" i="2"/>
  <c r="E8922" i="2"/>
  <c r="H8922" i="2" s="1"/>
  <c r="I8922" i="2" s="1"/>
  <c r="G8922" i="2"/>
  <c r="C8923" i="2"/>
  <c r="D8923" i="2" s="1"/>
  <c r="E8923" i="2" s="1"/>
  <c r="G8923" i="2"/>
  <c r="H8923" i="2"/>
  <c r="I8923" i="2" s="1"/>
  <c r="C8924" i="2"/>
  <c r="D8924" i="2"/>
  <c r="E8924" i="2"/>
  <c r="H8924" i="2" s="1"/>
  <c r="I8924" i="2" s="1"/>
  <c r="G8924" i="2"/>
  <c r="C8925" i="2"/>
  <c r="D8925" i="2" s="1"/>
  <c r="E8925" i="2" s="1"/>
  <c r="G8925" i="2"/>
  <c r="H8925" i="2" s="1"/>
  <c r="I8925" i="2" s="1"/>
  <c r="C8926" i="2"/>
  <c r="D8926" i="2"/>
  <c r="E8926" i="2"/>
  <c r="H8926" i="2" s="1"/>
  <c r="I8926" i="2" s="1"/>
  <c r="G8926" i="2"/>
  <c r="C8927" i="2"/>
  <c r="D8927" i="2" s="1"/>
  <c r="E8927" i="2" s="1"/>
  <c r="G8927" i="2"/>
  <c r="H8927" i="2"/>
  <c r="I8927" i="2" s="1"/>
  <c r="C8928" i="2"/>
  <c r="D8928" i="2"/>
  <c r="E8928" i="2"/>
  <c r="H8928" i="2" s="1"/>
  <c r="I8928" i="2" s="1"/>
  <c r="G8928" i="2"/>
  <c r="C8929" i="2"/>
  <c r="D8929" i="2" s="1"/>
  <c r="E8929" i="2" s="1"/>
  <c r="G8929" i="2"/>
  <c r="H8929" i="2" s="1"/>
  <c r="I8929" i="2" s="1"/>
  <c r="C8930" i="2"/>
  <c r="D8930" i="2"/>
  <c r="E8930" i="2"/>
  <c r="H8930" i="2" s="1"/>
  <c r="I8930" i="2" s="1"/>
  <c r="G8930" i="2"/>
  <c r="C8931" i="2"/>
  <c r="D8931" i="2" s="1"/>
  <c r="E8931" i="2" s="1"/>
  <c r="G8931" i="2"/>
  <c r="H8931" i="2"/>
  <c r="I8931" i="2" s="1"/>
  <c r="C8932" i="2"/>
  <c r="D8932" i="2"/>
  <c r="E8932" i="2"/>
  <c r="H8932" i="2" s="1"/>
  <c r="I8932" i="2" s="1"/>
  <c r="G8932" i="2"/>
  <c r="C8933" i="2"/>
  <c r="D8933" i="2" s="1"/>
  <c r="E8933" i="2" s="1"/>
  <c r="G8933" i="2"/>
  <c r="H8933" i="2" s="1"/>
  <c r="I8933" i="2" s="1"/>
  <c r="C8934" i="2"/>
  <c r="D8934" i="2"/>
  <c r="E8934" i="2"/>
  <c r="H8934" i="2" s="1"/>
  <c r="I8934" i="2" s="1"/>
  <c r="G8934" i="2"/>
  <c r="C8935" i="2"/>
  <c r="D8935" i="2" s="1"/>
  <c r="E8935" i="2" s="1"/>
  <c r="G8935" i="2"/>
  <c r="H8935" i="2"/>
  <c r="I8935" i="2" s="1"/>
  <c r="C8936" i="2"/>
  <c r="D8936" i="2"/>
  <c r="E8936" i="2"/>
  <c r="H8936" i="2" s="1"/>
  <c r="I8936" i="2" s="1"/>
  <c r="G8936" i="2"/>
  <c r="C8937" i="2"/>
  <c r="D8937" i="2" s="1"/>
  <c r="E8937" i="2" s="1"/>
  <c r="G8937" i="2"/>
  <c r="H8937" i="2" s="1"/>
  <c r="I8937" i="2" s="1"/>
  <c r="C8938" i="2"/>
  <c r="D8938" i="2"/>
  <c r="E8938" i="2"/>
  <c r="H8938" i="2" s="1"/>
  <c r="I8938" i="2" s="1"/>
  <c r="G8938" i="2"/>
  <c r="C8939" i="2"/>
  <c r="D8939" i="2" s="1"/>
  <c r="E8939" i="2" s="1"/>
  <c r="G8939" i="2"/>
  <c r="H8939" i="2"/>
  <c r="I8939" i="2" s="1"/>
  <c r="C8940" i="2"/>
  <c r="D8940" i="2"/>
  <c r="E8940" i="2"/>
  <c r="H8940" i="2" s="1"/>
  <c r="I8940" i="2" s="1"/>
  <c r="G8940" i="2"/>
  <c r="C8941" i="2"/>
  <c r="D8941" i="2" s="1"/>
  <c r="E8941" i="2" s="1"/>
  <c r="G8941" i="2"/>
  <c r="H8941" i="2" s="1"/>
  <c r="I8941" i="2" s="1"/>
  <c r="C8942" i="2"/>
  <c r="D8942" i="2"/>
  <c r="E8942" i="2"/>
  <c r="H8942" i="2" s="1"/>
  <c r="I8942" i="2" s="1"/>
  <c r="G8942" i="2"/>
  <c r="C8943" i="2"/>
  <c r="D8943" i="2" s="1"/>
  <c r="E8943" i="2" s="1"/>
  <c r="G8943" i="2"/>
  <c r="H8943" i="2"/>
  <c r="I8943" i="2" s="1"/>
  <c r="C8944" i="2"/>
  <c r="D8944" i="2"/>
  <c r="E8944" i="2"/>
  <c r="H8944" i="2" s="1"/>
  <c r="I8944" i="2" s="1"/>
  <c r="G8944" i="2"/>
  <c r="C8945" i="2"/>
  <c r="D8945" i="2" s="1"/>
  <c r="E8945" i="2" s="1"/>
  <c r="G8945" i="2"/>
  <c r="H8945" i="2" s="1"/>
  <c r="I8945" i="2" s="1"/>
  <c r="C8946" i="2"/>
  <c r="D8946" i="2"/>
  <c r="E8946" i="2"/>
  <c r="H8946" i="2" s="1"/>
  <c r="I8946" i="2" s="1"/>
  <c r="G8946" i="2"/>
  <c r="C8947" i="2"/>
  <c r="D8947" i="2" s="1"/>
  <c r="E8947" i="2" s="1"/>
  <c r="G8947" i="2"/>
  <c r="H8947" i="2"/>
  <c r="I8947" i="2" s="1"/>
  <c r="C8948" i="2"/>
  <c r="D8948" i="2"/>
  <c r="E8948" i="2"/>
  <c r="H8948" i="2" s="1"/>
  <c r="I8948" i="2" s="1"/>
  <c r="G8948" i="2"/>
  <c r="C8949" i="2"/>
  <c r="D8949" i="2" s="1"/>
  <c r="E8949" i="2" s="1"/>
  <c r="G8949" i="2"/>
  <c r="H8949" i="2" s="1"/>
  <c r="I8949" i="2" s="1"/>
  <c r="C8950" i="2"/>
  <c r="D8950" i="2"/>
  <c r="E8950" i="2"/>
  <c r="H8950" i="2" s="1"/>
  <c r="I8950" i="2" s="1"/>
  <c r="G8950" i="2"/>
  <c r="C8951" i="2"/>
  <c r="D8951" i="2" s="1"/>
  <c r="E8951" i="2" s="1"/>
  <c r="G8951" i="2"/>
  <c r="H8951" i="2"/>
  <c r="I8951" i="2" s="1"/>
  <c r="C8952" i="2"/>
  <c r="D8952" i="2"/>
  <c r="E8952" i="2"/>
  <c r="H8952" i="2" s="1"/>
  <c r="I8952" i="2" s="1"/>
  <c r="G8952" i="2"/>
  <c r="C8953" i="2"/>
  <c r="D8953" i="2" s="1"/>
  <c r="E8953" i="2" s="1"/>
  <c r="G8953" i="2"/>
  <c r="H8953" i="2" s="1"/>
  <c r="I8953" i="2" s="1"/>
  <c r="C8954" i="2"/>
  <c r="D8954" i="2"/>
  <c r="E8954" i="2"/>
  <c r="H8954" i="2" s="1"/>
  <c r="I8954" i="2" s="1"/>
  <c r="G8954" i="2"/>
  <c r="C8955" i="2"/>
  <c r="D8955" i="2" s="1"/>
  <c r="E8955" i="2" s="1"/>
  <c r="G8955" i="2"/>
  <c r="H8955" i="2"/>
  <c r="I8955" i="2" s="1"/>
  <c r="C8956" i="2"/>
  <c r="D8956" i="2"/>
  <c r="E8956" i="2"/>
  <c r="H8956" i="2" s="1"/>
  <c r="I8956" i="2" s="1"/>
  <c r="G8956" i="2"/>
  <c r="C8957" i="2"/>
  <c r="D8957" i="2" s="1"/>
  <c r="E8957" i="2" s="1"/>
  <c r="G8957" i="2"/>
  <c r="H8957" i="2" s="1"/>
  <c r="I8957" i="2" s="1"/>
  <c r="C8958" i="2"/>
  <c r="D8958" i="2"/>
  <c r="E8958" i="2"/>
  <c r="H8958" i="2" s="1"/>
  <c r="I8958" i="2" s="1"/>
  <c r="G8958" i="2"/>
  <c r="C8959" i="2"/>
  <c r="D8959" i="2" s="1"/>
  <c r="E8959" i="2" s="1"/>
  <c r="G8959" i="2"/>
  <c r="H8959" i="2"/>
  <c r="I8959" i="2" s="1"/>
  <c r="C8960" i="2"/>
  <c r="D8960" i="2"/>
  <c r="E8960" i="2"/>
  <c r="H8960" i="2" s="1"/>
  <c r="I8960" i="2" s="1"/>
  <c r="G8960" i="2"/>
  <c r="C8961" i="2"/>
  <c r="D8961" i="2" s="1"/>
  <c r="E8961" i="2" s="1"/>
  <c r="G8961" i="2"/>
  <c r="H8961" i="2" s="1"/>
  <c r="I8961" i="2" s="1"/>
  <c r="C8962" i="2"/>
  <c r="D8962" i="2"/>
  <c r="E8962" i="2"/>
  <c r="H8962" i="2" s="1"/>
  <c r="I8962" i="2" s="1"/>
  <c r="G8962" i="2"/>
  <c r="C8963" i="2"/>
  <c r="D8963" i="2" s="1"/>
  <c r="E8963" i="2" s="1"/>
  <c r="G8963" i="2"/>
  <c r="H8963" i="2"/>
  <c r="I8963" i="2" s="1"/>
  <c r="C8964" i="2"/>
  <c r="D8964" i="2"/>
  <c r="E8964" i="2"/>
  <c r="H8964" i="2" s="1"/>
  <c r="I8964" i="2" s="1"/>
  <c r="G8964" i="2"/>
  <c r="C8965" i="2"/>
  <c r="D8965" i="2" s="1"/>
  <c r="E8965" i="2" s="1"/>
  <c r="G8965" i="2"/>
  <c r="H8965" i="2" s="1"/>
  <c r="I8965" i="2" s="1"/>
  <c r="C8966" i="2"/>
  <c r="D8966" i="2"/>
  <c r="E8966" i="2"/>
  <c r="H8966" i="2" s="1"/>
  <c r="I8966" i="2" s="1"/>
  <c r="G8966" i="2"/>
  <c r="C8967" i="2"/>
  <c r="D8967" i="2" s="1"/>
  <c r="E8967" i="2" s="1"/>
  <c r="G8967" i="2"/>
  <c r="H8967" i="2"/>
  <c r="I8967" i="2" s="1"/>
  <c r="C8968" i="2"/>
  <c r="D8968" i="2"/>
  <c r="E8968" i="2"/>
  <c r="H8968" i="2" s="1"/>
  <c r="I8968" i="2" s="1"/>
  <c r="G8968" i="2"/>
  <c r="C8969" i="2"/>
  <c r="D8969" i="2" s="1"/>
  <c r="E8969" i="2" s="1"/>
  <c r="G8969" i="2"/>
  <c r="H8969" i="2" s="1"/>
  <c r="I8969" i="2" s="1"/>
  <c r="C8970" i="2"/>
  <c r="D8970" i="2"/>
  <c r="E8970" i="2"/>
  <c r="H8970" i="2" s="1"/>
  <c r="I8970" i="2" s="1"/>
  <c r="G8970" i="2"/>
  <c r="C8971" i="2"/>
  <c r="D8971" i="2" s="1"/>
  <c r="E8971" i="2" s="1"/>
  <c r="G8971" i="2"/>
  <c r="H8971" i="2"/>
  <c r="I8971" i="2" s="1"/>
  <c r="C8972" i="2"/>
  <c r="D8972" i="2"/>
  <c r="E8972" i="2"/>
  <c r="H8972" i="2" s="1"/>
  <c r="I8972" i="2" s="1"/>
  <c r="G8972" i="2"/>
  <c r="C8973" i="2"/>
  <c r="D8973" i="2" s="1"/>
  <c r="E8973" i="2" s="1"/>
  <c r="G8973" i="2"/>
  <c r="H8973" i="2" s="1"/>
  <c r="I8973" i="2" s="1"/>
  <c r="C8974" i="2"/>
  <c r="D8974" i="2"/>
  <c r="E8974" i="2"/>
  <c r="H8974" i="2" s="1"/>
  <c r="I8974" i="2" s="1"/>
  <c r="G8974" i="2"/>
  <c r="C8975" i="2"/>
  <c r="D8975" i="2" s="1"/>
  <c r="E8975" i="2" s="1"/>
  <c r="G8975" i="2"/>
  <c r="H8975" i="2"/>
  <c r="I8975" i="2" s="1"/>
  <c r="C8976" i="2"/>
  <c r="D8976" i="2"/>
  <c r="E8976" i="2"/>
  <c r="H8976" i="2" s="1"/>
  <c r="I8976" i="2" s="1"/>
  <c r="G8976" i="2"/>
  <c r="C8977" i="2"/>
  <c r="D8977" i="2" s="1"/>
  <c r="E8977" i="2" s="1"/>
  <c r="G8977" i="2"/>
  <c r="H8977" i="2" s="1"/>
  <c r="I8977" i="2" s="1"/>
  <c r="C8978" i="2"/>
  <c r="D8978" i="2"/>
  <c r="E8978" i="2"/>
  <c r="H8978" i="2" s="1"/>
  <c r="I8978" i="2" s="1"/>
  <c r="G8978" i="2"/>
  <c r="C8979" i="2"/>
  <c r="D8979" i="2" s="1"/>
  <c r="E8979" i="2" s="1"/>
  <c r="G8979" i="2"/>
  <c r="H8979" i="2"/>
  <c r="I8979" i="2" s="1"/>
  <c r="C8980" i="2"/>
  <c r="D8980" i="2"/>
  <c r="E8980" i="2"/>
  <c r="H8980" i="2" s="1"/>
  <c r="I8980" i="2" s="1"/>
  <c r="G8980" i="2"/>
  <c r="C8981" i="2"/>
  <c r="D8981" i="2" s="1"/>
  <c r="E8981" i="2" s="1"/>
  <c r="G8981" i="2"/>
  <c r="H8981" i="2" s="1"/>
  <c r="I8981" i="2" s="1"/>
  <c r="C8982" i="2"/>
  <c r="D8982" i="2"/>
  <c r="E8982" i="2"/>
  <c r="H8982" i="2" s="1"/>
  <c r="I8982" i="2" s="1"/>
  <c r="G8982" i="2"/>
  <c r="C8983" i="2"/>
  <c r="D8983" i="2" s="1"/>
  <c r="E8983" i="2" s="1"/>
  <c r="G8983" i="2"/>
  <c r="H8983" i="2"/>
  <c r="I8983" i="2" s="1"/>
  <c r="C8984" i="2"/>
  <c r="D8984" i="2"/>
  <c r="E8984" i="2"/>
  <c r="H8984" i="2" s="1"/>
  <c r="I8984" i="2" s="1"/>
  <c r="G8984" i="2"/>
  <c r="C8985" i="2"/>
  <c r="D8985" i="2" s="1"/>
  <c r="E8985" i="2" s="1"/>
  <c r="G8985" i="2"/>
  <c r="H8985" i="2" s="1"/>
  <c r="I8985" i="2" s="1"/>
  <c r="C8986" i="2"/>
  <c r="D8986" i="2"/>
  <c r="E8986" i="2"/>
  <c r="H8986" i="2" s="1"/>
  <c r="I8986" i="2" s="1"/>
  <c r="G8986" i="2"/>
  <c r="C8987" i="2"/>
  <c r="D8987" i="2" s="1"/>
  <c r="E8987" i="2" s="1"/>
  <c r="G8987" i="2"/>
  <c r="H8987" i="2"/>
  <c r="I8987" i="2" s="1"/>
  <c r="C8988" i="2"/>
  <c r="D8988" i="2"/>
  <c r="E8988" i="2"/>
  <c r="H8988" i="2" s="1"/>
  <c r="I8988" i="2" s="1"/>
  <c r="G8988" i="2"/>
  <c r="C8989" i="2"/>
  <c r="D8989" i="2" s="1"/>
  <c r="E8989" i="2" s="1"/>
  <c r="G8989" i="2"/>
  <c r="H8989" i="2" s="1"/>
  <c r="I8989" i="2" s="1"/>
  <c r="C8990" i="2"/>
  <c r="D8990" i="2"/>
  <c r="E8990" i="2"/>
  <c r="H8990" i="2" s="1"/>
  <c r="I8990" i="2" s="1"/>
  <c r="G8990" i="2"/>
  <c r="C8991" i="2"/>
  <c r="D8991" i="2" s="1"/>
  <c r="E8991" i="2" s="1"/>
  <c r="G8991" i="2"/>
  <c r="H8991" i="2"/>
  <c r="I8991" i="2" s="1"/>
  <c r="C8992" i="2"/>
  <c r="D8992" i="2"/>
  <c r="E8992" i="2"/>
  <c r="H8992" i="2" s="1"/>
  <c r="I8992" i="2" s="1"/>
  <c r="G8992" i="2"/>
  <c r="C8993" i="2"/>
  <c r="D8993" i="2" s="1"/>
  <c r="E8993" i="2" s="1"/>
  <c r="G8993" i="2"/>
  <c r="H8993" i="2" s="1"/>
  <c r="I8993" i="2" s="1"/>
  <c r="C8994" i="2"/>
  <c r="D8994" i="2"/>
  <c r="E8994" i="2"/>
  <c r="H8994" i="2" s="1"/>
  <c r="I8994" i="2" s="1"/>
  <c r="G8994" i="2"/>
  <c r="C8995" i="2"/>
  <c r="D8995" i="2" s="1"/>
  <c r="E8995" i="2" s="1"/>
  <c r="G8995" i="2"/>
  <c r="H8995" i="2"/>
  <c r="I8995" i="2" s="1"/>
  <c r="C8996" i="2"/>
  <c r="D8996" i="2"/>
  <c r="E8996" i="2"/>
  <c r="H8996" i="2" s="1"/>
  <c r="I8996" i="2" s="1"/>
  <c r="G8996" i="2"/>
  <c r="C8997" i="2"/>
  <c r="D8997" i="2" s="1"/>
  <c r="E8997" i="2" s="1"/>
  <c r="G8997" i="2"/>
  <c r="H8997" i="2" s="1"/>
  <c r="I8997" i="2" s="1"/>
  <c r="C8998" i="2"/>
  <c r="D8998" i="2"/>
  <c r="E8998" i="2"/>
  <c r="H8998" i="2" s="1"/>
  <c r="I8998" i="2" s="1"/>
  <c r="G8998" i="2"/>
  <c r="C8999" i="2"/>
  <c r="D8999" i="2" s="1"/>
  <c r="E8999" i="2" s="1"/>
  <c r="G8999" i="2"/>
  <c r="H8999" i="2"/>
  <c r="I8999" i="2" s="1"/>
  <c r="C9000" i="2"/>
  <c r="D9000" i="2"/>
  <c r="E9000" i="2"/>
  <c r="H9000" i="2" s="1"/>
  <c r="I9000" i="2" s="1"/>
  <c r="G9000" i="2"/>
  <c r="C9001" i="2"/>
  <c r="D9001" i="2" s="1"/>
  <c r="E9001" i="2" s="1"/>
  <c r="G9001" i="2"/>
  <c r="H9001" i="2" s="1"/>
  <c r="I9001" i="2" s="1"/>
  <c r="C9002" i="2"/>
  <c r="D9002" i="2"/>
  <c r="E9002" i="2"/>
  <c r="H9002" i="2" s="1"/>
  <c r="I9002" i="2" s="1"/>
  <c r="G9002" i="2"/>
  <c r="C9003" i="2"/>
  <c r="D9003" i="2" s="1"/>
  <c r="E9003" i="2" s="1"/>
  <c r="G9003" i="2"/>
  <c r="H9003" i="2"/>
  <c r="I9003" i="2" s="1"/>
  <c r="C9004" i="2"/>
  <c r="D9004" i="2"/>
  <c r="E9004" i="2"/>
  <c r="H9004" i="2" s="1"/>
  <c r="I9004" i="2" s="1"/>
  <c r="G9004" i="2"/>
  <c r="C9005" i="2"/>
  <c r="D9005" i="2" s="1"/>
  <c r="E9005" i="2" s="1"/>
  <c r="G9005" i="2"/>
  <c r="H9005" i="2" s="1"/>
  <c r="I9005" i="2" s="1"/>
  <c r="C9006" i="2"/>
  <c r="D9006" i="2"/>
  <c r="E9006" i="2"/>
  <c r="H9006" i="2" s="1"/>
  <c r="I9006" i="2" s="1"/>
  <c r="G9006" i="2"/>
  <c r="C9007" i="2"/>
  <c r="D9007" i="2" s="1"/>
  <c r="E9007" i="2" s="1"/>
  <c r="G9007" i="2"/>
  <c r="H9007" i="2"/>
  <c r="I9007" i="2" s="1"/>
  <c r="C9008" i="2"/>
  <c r="D9008" i="2"/>
  <c r="E9008" i="2"/>
  <c r="H9008" i="2" s="1"/>
  <c r="I9008" i="2" s="1"/>
  <c r="G9008" i="2"/>
  <c r="C9009" i="2"/>
  <c r="D9009" i="2" s="1"/>
  <c r="E9009" i="2" s="1"/>
  <c r="G9009" i="2"/>
  <c r="H9009" i="2" s="1"/>
  <c r="I9009" i="2" s="1"/>
  <c r="C9010" i="2"/>
  <c r="D9010" i="2"/>
  <c r="E9010" i="2"/>
  <c r="H9010" i="2" s="1"/>
  <c r="I9010" i="2" s="1"/>
  <c r="G9010" i="2"/>
  <c r="C9011" i="2"/>
  <c r="D9011" i="2" s="1"/>
  <c r="E9011" i="2" s="1"/>
  <c r="G9011" i="2"/>
  <c r="H9011" i="2"/>
  <c r="I9011" i="2" s="1"/>
  <c r="C9012" i="2"/>
  <c r="D9012" i="2"/>
  <c r="E9012" i="2"/>
  <c r="H9012" i="2" s="1"/>
  <c r="I9012" i="2" s="1"/>
  <c r="G9012" i="2"/>
  <c r="C9013" i="2"/>
  <c r="D9013" i="2" s="1"/>
  <c r="E9013" i="2" s="1"/>
  <c r="G9013" i="2"/>
  <c r="H9013" i="2" s="1"/>
  <c r="I9013" i="2" s="1"/>
  <c r="C9014" i="2"/>
  <c r="D9014" i="2"/>
  <c r="E9014" i="2"/>
  <c r="H9014" i="2" s="1"/>
  <c r="I9014" i="2" s="1"/>
  <c r="G9014" i="2"/>
  <c r="C9015" i="2"/>
  <c r="D9015" i="2" s="1"/>
  <c r="E9015" i="2" s="1"/>
  <c r="G9015" i="2"/>
  <c r="H9015" i="2"/>
  <c r="I9015" i="2" s="1"/>
  <c r="C9016" i="2"/>
  <c r="D9016" i="2"/>
  <c r="E9016" i="2"/>
  <c r="H9016" i="2" s="1"/>
  <c r="I9016" i="2" s="1"/>
  <c r="G9016" i="2"/>
  <c r="C9017" i="2"/>
  <c r="D9017" i="2" s="1"/>
  <c r="E9017" i="2" s="1"/>
  <c r="G9017" i="2"/>
  <c r="H9017" i="2" s="1"/>
  <c r="I9017" i="2" s="1"/>
  <c r="C9018" i="2"/>
  <c r="D9018" i="2"/>
  <c r="E9018" i="2"/>
  <c r="H9018" i="2" s="1"/>
  <c r="I9018" i="2" s="1"/>
  <c r="G9018" i="2"/>
  <c r="C9019" i="2"/>
  <c r="D9019" i="2" s="1"/>
  <c r="E9019" i="2" s="1"/>
  <c r="G9019" i="2"/>
  <c r="H9019" i="2"/>
  <c r="I9019" i="2" s="1"/>
  <c r="C9020" i="2"/>
  <c r="D9020" i="2"/>
  <c r="E9020" i="2"/>
  <c r="H9020" i="2" s="1"/>
  <c r="I9020" i="2" s="1"/>
  <c r="G9020" i="2"/>
  <c r="C9021" i="2"/>
  <c r="D9021" i="2" s="1"/>
  <c r="E9021" i="2" s="1"/>
  <c r="G9021" i="2"/>
  <c r="H9021" i="2" s="1"/>
  <c r="I9021" i="2" s="1"/>
  <c r="C9022" i="2"/>
  <c r="D9022" i="2"/>
  <c r="E9022" i="2"/>
  <c r="H9022" i="2" s="1"/>
  <c r="I9022" i="2" s="1"/>
  <c r="G9022" i="2"/>
  <c r="C9023" i="2"/>
  <c r="D9023" i="2" s="1"/>
  <c r="E9023" i="2" s="1"/>
  <c r="G9023" i="2"/>
  <c r="H9023" i="2"/>
  <c r="I9023" i="2" s="1"/>
  <c r="C9024" i="2"/>
  <c r="D9024" i="2"/>
  <c r="E9024" i="2"/>
  <c r="H9024" i="2" s="1"/>
  <c r="I9024" i="2" s="1"/>
  <c r="G9024" i="2"/>
  <c r="C9025" i="2"/>
  <c r="D9025" i="2" s="1"/>
  <c r="E9025" i="2" s="1"/>
  <c r="G9025" i="2"/>
  <c r="H9025" i="2" s="1"/>
  <c r="I9025" i="2" s="1"/>
  <c r="C9026" i="2"/>
  <c r="D9026" i="2"/>
  <c r="E9026" i="2"/>
  <c r="H9026" i="2" s="1"/>
  <c r="I9026" i="2" s="1"/>
  <c r="G9026" i="2"/>
  <c r="C9027" i="2"/>
  <c r="D9027" i="2" s="1"/>
  <c r="E9027" i="2" s="1"/>
  <c r="G9027" i="2"/>
  <c r="H9027" i="2"/>
  <c r="I9027" i="2" s="1"/>
  <c r="C9028" i="2"/>
  <c r="D9028" i="2"/>
  <c r="E9028" i="2"/>
  <c r="H9028" i="2" s="1"/>
  <c r="I9028" i="2" s="1"/>
  <c r="G9028" i="2"/>
  <c r="C9029" i="2"/>
  <c r="D9029" i="2" s="1"/>
  <c r="E9029" i="2" s="1"/>
  <c r="G9029" i="2"/>
  <c r="H9029" i="2" s="1"/>
  <c r="I9029" i="2" s="1"/>
  <c r="C9030" i="2"/>
  <c r="D9030" i="2"/>
  <c r="E9030" i="2"/>
  <c r="H9030" i="2" s="1"/>
  <c r="I9030" i="2" s="1"/>
  <c r="G9030" i="2"/>
  <c r="C9031" i="2"/>
  <c r="D9031" i="2" s="1"/>
  <c r="E9031" i="2" s="1"/>
  <c r="G9031" i="2"/>
  <c r="H9031" i="2"/>
  <c r="I9031" i="2" s="1"/>
  <c r="C9032" i="2"/>
  <c r="D9032" i="2"/>
  <c r="E9032" i="2"/>
  <c r="H9032" i="2" s="1"/>
  <c r="I9032" i="2" s="1"/>
  <c r="G9032" i="2"/>
  <c r="C9033" i="2"/>
  <c r="D9033" i="2" s="1"/>
  <c r="E9033" i="2" s="1"/>
  <c r="G9033" i="2"/>
  <c r="H9033" i="2" s="1"/>
  <c r="I9033" i="2" s="1"/>
  <c r="C9034" i="2"/>
  <c r="D9034" i="2"/>
  <c r="E9034" i="2"/>
  <c r="H9034" i="2" s="1"/>
  <c r="I9034" i="2" s="1"/>
  <c r="G9034" i="2"/>
  <c r="C9035" i="2"/>
  <c r="D9035" i="2" s="1"/>
  <c r="E9035" i="2" s="1"/>
  <c r="G9035" i="2"/>
  <c r="H9035" i="2"/>
  <c r="I9035" i="2" s="1"/>
  <c r="C9036" i="2"/>
  <c r="D9036" i="2"/>
  <c r="E9036" i="2"/>
  <c r="H9036" i="2" s="1"/>
  <c r="I9036" i="2" s="1"/>
  <c r="G9036" i="2"/>
  <c r="C9037" i="2"/>
  <c r="D9037" i="2" s="1"/>
  <c r="E9037" i="2" s="1"/>
  <c r="G9037" i="2"/>
  <c r="H9037" i="2" s="1"/>
  <c r="I9037" i="2" s="1"/>
  <c r="C9038" i="2"/>
  <c r="D9038" i="2"/>
  <c r="E9038" i="2"/>
  <c r="H9038" i="2" s="1"/>
  <c r="I9038" i="2" s="1"/>
  <c r="G9038" i="2"/>
  <c r="C9039" i="2"/>
  <c r="D9039" i="2" s="1"/>
  <c r="E9039" i="2" s="1"/>
  <c r="G9039" i="2"/>
  <c r="H9039" i="2"/>
  <c r="I9039" i="2" s="1"/>
  <c r="C9040" i="2"/>
  <c r="D9040" i="2"/>
  <c r="E9040" i="2"/>
  <c r="H9040" i="2" s="1"/>
  <c r="I9040" i="2" s="1"/>
  <c r="G9040" i="2"/>
  <c r="C9041" i="2"/>
  <c r="D9041" i="2" s="1"/>
  <c r="E9041" i="2" s="1"/>
  <c r="G9041" i="2"/>
  <c r="H9041" i="2" s="1"/>
  <c r="I9041" i="2" s="1"/>
  <c r="C9042" i="2"/>
  <c r="D9042" i="2"/>
  <c r="E9042" i="2"/>
  <c r="H9042" i="2" s="1"/>
  <c r="I9042" i="2" s="1"/>
  <c r="G9042" i="2"/>
  <c r="C9043" i="2"/>
  <c r="D9043" i="2" s="1"/>
  <c r="E9043" i="2" s="1"/>
  <c r="G9043" i="2"/>
  <c r="H9043" i="2"/>
  <c r="I9043" i="2" s="1"/>
  <c r="C9044" i="2"/>
  <c r="D9044" i="2"/>
  <c r="E9044" i="2"/>
  <c r="H9044" i="2" s="1"/>
  <c r="I9044" i="2" s="1"/>
  <c r="G9044" i="2"/>
  <c r="C9045" i="2"/>
  <c r="D9045" i="2" s="1"/>
  <c r="E9045" i="2" s="1"/>
  <c r="G9045" i="2"/>
  <c r="H9045" i="2" s="1"/>
  <c r="I9045" i="2" s="1"/>
  <c r="C9046" i="2"/>
  <c r="D9046" i="2"/>
  <c r="E9046" i="2"/>
  <c r="H9046" i="2" s="1"/>
  <c r="I9046" i="2" s="1"/>
  <c r="G9046" i="2"/>
  <c r="C9047" i="2"/>
  <c r="D9047" i="2" s="1"/>
  <c r="E9047" i="2" s="1"/>
  <c r="G9047" i="2"/>
  <c r="H9047" i="2"/>
  <c r="I9047" i="2" s="1"/>
  <c r="C9048" i="2"/>
  <c r="D9048" i="2"/>
  <c r="E9048" i="2"/>
  <c r="H9048" i="2" s="1"/>
  <c r="I9048" i="2" s="1"/>
  <c r="G9048" i="2"/>
  <c r="C9049" i="2"/>
  <c r="D9049" i="2" s="1"/>
  <c r="E9049" i="2" s="1"/>
  <c r="G9049" i="2"/>
  <c r="H9049" i="2" s="1"/>
  <c r="I9049" i="2" s="1"/>
  <c r="C9050" i="2"/>
  <c r="D9050" i="2"/>
  <c r="E9050" i="2"/>
  <c r="H9050" i="2" s="1"/>
  <c r="I9050" i="2" s="1"/>
  <c r="G9050" i="2"/>
  <c r="C9051" i="2"/>
  <c r="D9051" i="2" s="1"/>
  <c r="E9051" i="2" s="1"/>
  <c r="G9051" i="2"/>
  <c r="H9051" i="2"/>
  <c r="I9051" i="2" s="1"/>
  <c r="C9052" i="2"/>
  <c r="D9052" i="2"/>
  <c r="E9052" i="2"/>
  <c r="H9052" i="2" s="1"/>
  <c r="I9052" i="2" s="1"/>
  <c r="G9052" i="2"/>
  <c r="C9053" i="2"/>
  <c r="D9053" i="2" s="1"/>
  <c r="E9053" i="2" s="1"/>
  <c r="G9053" i="2"/>
  <c r="H9053" i="2" s="1"/>
  <c r="I9053" i="2" s="1"/>
  <c r="C9054" i="2"/>
  <c r="D9054" i="2"/>
  <c r="E9054" i="2"/>
  <c r="H9054" i="2" s="1"/>
  <c r="I9054" i="2" s="1"/>
  <c r="G9054" i="2"/>
  <c r="C9055" i="2"/>
  <c r="D9055" i="2" s="1"/>
  <c r="E9055" i="2" s="1"/>
  <c r="G9055" i="2"/>
  <c r="H9055" i="2"/>
  <c r="I9055" i="2" s="1"/>
  <c r="C9056" i="2"/>
  <c r="D9056" i="2"/>
  <c r="E9056" i="2"/>
  <c r="H9056" i="2" s="1"/>
  <c r="I9056" i="2" s="1"/>
  <c r="G9056" i="2"/>
  <c r="C9057" i="2"/>
  <c r="D9057" i="2" s="1"/>
  <c r="E9057" i="2" s="1"/>
  <c r="G9057" i="2"/>
  <c r="H9057" i="2" s="1"/>
  <c r="I9057" i="2" s="1"/>
  <c r="C9058" i="2"/>
  <c r="D9058" i="2"/>
  <c r="E9058" i="2"/>
  <c r="H9058" i="2" s="1"/>
  <c r="I9058" i="2" s="1"/>
  <c r="G9058" i="2"/>
  <c r="C9059" i="2"/>
  <c r="D9059" i="2" s="1"/>
  <c r="E9059" i="2" s="1"/>
  <c r="G9059" i="2"/>
  <c r="H9059" i="2"/>
  <c r="I9059" i="2" s="1"/>
  <c r="C9060" i="2"/>
  <c r="D9060" i="2"/>
  <c r="E9060" i="2"/>
  <c r="H9060" i="2" s="1"/>
  <c r="I9060" i="2" s="1"/>
  <c r="G9060" i="2"/>
  <c r="C9061" i="2"/>
  <c r="D9061" i="2" s="1"/>
  <c r="E9061" i="2" s="1"/>
  <c r="G9061" i="2"/>
  <c r="H9061" i="2" s="1"/>
  <c r="I9061" i="2" s="1"/>
  <c r="C9062" i="2"/>
  <c r="D9062" i="2"/>
  <c r="E9062" i="2"/>
  <c r="H9062" i="2" s="1"/>
  <c r="I9062" i="2" s="1"/>
  <c r="G9062" i="2"/>
  <c r="C9063" i="2"/>
  <c r="D9063" i="2" s="1"/>
  <c r="E9063" i="2" s="1"/>
  <c r="G9063" i="2"/>
  <c r="H9063" i="2"/>
  <c r="I9063" i="2" s="1"/>
  <c r="C9064" i="2"/>
  <c r="D9064" i="2"/>
  <c r="E9064" i="2"/>
  <c r="H9064" i="2" s="1"/>
  <c r="I9064" i="2" s="1"/>
  <c r="G9064" i="2"/>
  <c r="C9065" i="2"/>
  <c r="D9065" i="2" s="1"/>
  <c r="E9065" i="2" s="1"/>
  <c r="G9065" i="2"/>
  <c r="H9065" i="2" s="1"/>
  <c r="I9065" i="2" s="1"/>
  <c r="C9066" i="2"/>
  <c r="D9066" i="2"/>
  <c r="E9066" i="2"/>
  <c r="H9066" i="2" s="1"/>
  <c r="I9066" i="2" s="1"/>
  <c r="G9066" i="2"/>
  <c r="C9067" i="2"/>
  <c r="D9067" i="2" s="1"/>
  <c r="E9067" i="2" s="1"/>
  <c r="G9067" i="2"/>
  <c r="H9067" i="2"/>
  <c r="I9067" i="2" s="1"/>
  <c r="C9068" i="2"/>
  <c r="D9068" i="2"/>
  <c r="E9068" i="2"/>
  <c r="H9068" i="2" s="1"/>
  <c r="I9068" i="2" s="1"/>
  <c r="G9068" i="2"/>
  <c r="C9069" i="2"/>
  <c r="D9069" i="2" s="1"/>
  <c r="E9069" i="2" s="1"/>
  <c r="G9069" i="2"/>
  <c r="H9069" i="2" s="1"/>
  <c r="I9069" i="2" s="1"/>
  <c r="C9070" i="2"/>
  <c r="D9070" i="2"/>
  <c r="E9070" i="2"/>
  <c r="H9070" i="2" s="1"/>
  <c r="I9070" i="2" s="1"/>
  <c r="G9070" i="2"/>
  <c r="C9071" i="2"/>
  <c r="D9071" i="2" s="1"/>
  <c r="E9071" i="2" s="1"/>
  <c r="G9071" i="2"/>
  <c r="H9071" i="2"/>
  <c r="I9071" i="2" s="1"/>
  <c r="C9072" i="2"/>
  <c r="D9072" i="2"/>
  <c r="E9072" i="2"/>
  <c r="H9072" i="2" s="1"/>
  <c r="I9072" i="2" s="1"/>
  <c r="G9072" i="2"/>
  <c r="C9073" i="2"/>
  <c r="D9073" i="2" s="1"/>
  <c r="E9073" i="2" s="1"/>
  <c r="G9073" i="2"/>
  <c r="H9073" i="2" s="1"/>
  <c r="I9073" i="2" s="1"/>
  <c r="C9074" i="2"/>
  <c r="D9074" i="2"/>
  <c r="E9074" i="2"/>
  <c r="H9074" i="2" s="1"/>
  <c r="I9074" i="2" s="1"/>
  <c r="G9074" i="2"/>
  <c r="C9075" i="2"/>
  <c r="D9075" i="2" s="1"/>
  <c r="E9075" i="2" s="1"/>
  <c r="G9075" i="2"/>
  <c r="H9075" i="2"/>
  <c r="I9075" i="2" s="1"/>
  <c r="C9076" i="2"/>
  <c r="D9076" i="2"/>
  <c r="E9076" i="2"/>
  <c r="H9076" i="2" s="1"/>
  <c r="I9076" i="2" s="1"/>
  <c r="G9076" i="2"/>
  <c r="C9077" i="2"/>
  <c r="D9077" i="2" s="1"/>
  <c r="E9077" i="2" s="1"/>
  <c r="G9077" i="2"/>
  <c r="H9077" i="2" s="1"/>
  <c r="I9077" i="2" s="1"/>
  <c r="C9078" i="2"/>
  <c r="D9078" i="2"/>
  <c r="E9078" i="2"/>
  <c r="H9078" i="2" s="1"/>
  <c r="I9078" i="2" s="1"/>
  <c r="G9078" i="2"/>
  <c r="C9079" i="2"/>
  <c r="D9079" i="2" s="1"/>
  <c r="E9079" i="2" s="1"/>
  <c r="G9079" i="2"/>
  <c r="H9079" i="2"/>
  <c r="I9079" i="2" s="1"/>
  <c r="C9080" i="2"/>
  <c r="D9080" i="2"/>
  <c r="E9080" i="2"/>
  <c r="H9080" i="2" s="1"/>
  <c r="I9080" i="2" s="1"/>
  <c r="G9080" i="2"/>
  <c r="C9081" i="2"/>
  <c r="D9081" i="2" s="1"/>
  <c r="E9081" i="2" s="1"/>
  <c r="G9081" i="2"/>
  <c r="H9081" i="2" s="1"/>
  <c r="I9081" i="2" s="1"/>
  <c r="C9082" i="2"/>
  <c r="D9082" i="2"/>
  <c r="E9082" i="2"/>
  <c r="H9082" i="2" s="1"/>
  <c r="I9082" i="2" s="1"/>
  <c r="G9082" i="2"/>
  <c r="C9083" i="2"/>
  <c r="D9083" i="2" s="1"/>
  <c r="E9083" i="2" s="1"/>
  <c r="G9083" i="2"/>
  <c r="H9083" i="2"/>
  <c r="I9083" i="2" s="1"/>
  <c r="C9084" i="2"/>
  <c r="D9084" i="2"/>
  <c r="E9084" i="2"/>
  <c r="H9084" i="2" s="1"/>
  <c r="I9084" i="2" s="1"/>
  <c r="G9084" i="2"/>
  <c r="C9085" i="2"/>
  <c r="D9085" i="2" s="1"/>
  <c r="E9085" i="2" s="1"/>
  <c r="G9085" i="2"/>
  <c r="H9085" i="2" s="1"/>
  <c r="I9085" i="2" s="1"/>
  <c r="C9086" i="2"/>
  <c r="D9086" i="2"/>
  <c r="E9086" i="2"/>
  <c r="H9086" i="2" s="1"/>
  <c r="I9086" i="2" s="1"/>
  <c r="G9086" i="2"/>
  <c r="C9087" i="2"/>
  <c r="D9087" i="2" s="1"/>
  <c r="E9087" i="2" s="1"/>
  <c r="G9087" i="2"/>
  <c r="H9087" i="2"/>
  <c r="I9087" i="2" s="1"/>
  <c r="C9088" i="2"/>
  <c r="D9088" i="2"/>
  <c r="E9088" i="2"/>
  <c r="H9088" i="2" s="1"/>
  <c r="I9088" i="2" s="1"/>
  <c r="G9088" i="2"/>
  <c r="C9089" i="2"/>
  <c r="D9089" i="2" s="1"/>
  <c r="E9089" i="2" s="1"/>
  <c r="G9089" i="2"/>
  <c r="H9089" i="2" s="1"/>
  <c r="I9089" i="2" s="1"/>
  <c r="C9090" i="2"/>
  <c r="D9090" i="2"/>
  <c r="E9090" i="2"/>
  <c r="H9090" i="2" s="1"/>
  <c r="I9090" i="2" s="1"/>
  <c r="G9090" i="2"/>
  <c r="C9091" i="2"/>
  <c r="D9091" i="2" s="1"/>
  <c r="E9091" i="2" s="1"/>
  <c r="G9091" i="2"/>
  <c r="H9091" i="2"/>
  <c r="I9091" i="2" s="1"/>
  <c r="C9092" i="2"/>
  <c r="D9092" i="2"/>
  <c r="E9092" i="2"/>
  <c r="H9092" i="2" s="1"/>
  <c r="I9092" i="2" s="1"/>
  <c r="G9092" i="2"/>
  <c r="C9093" i="2"/>
  <c r="D9093" i="2" s="1"/>
  <c r="E9093" i="2" s="1"/>
  <c r="G9093" i="2"/>
  <c r="H9093" i="2" s="1"/>
  <c r="I9093" i="2" s="1"/>
  <c r="C9094" i="2"/>
  <c r="D9094" i="2"/>
  <c r="E9094" i="2"/>
  <c r="H9094" i="2" s="1"/>
  <c r="I9094" i="2" s="1"/>
  <c r="G9094" i="2"/>
  <c r="C9095" i="2"/>
  <c r="D9095" i="2" s="1"/>
  <c r="E9095" i="2" s="1"/>
  <c r="G9095" i="2"/>
  <c r="H9095" i="2"/>
  <c r="I9095" i="2" s="1"/>
  <c r="C9096" i="2"/>
  <c r="D9096" i="2"/>
  <c r="E9096" i="2"/>
  <c r="H9096" i="2" s="1"/>
  <c r="I9096" i="2" s="1"/>
  <c r="G9096" i="2"/>
  <c r="C9097" i="2"/>
  <c r="D9097" i="2" s="1"/>
  <c r="E9097" i="2" s="1"/>
  <c r="G9097" i="2"/>
  <c r="H9097" i="2" s="1"/>
  <c r="I9097" i="2" s="1"/>
  <c r="C9098" i="2"/>
  <c r="D9098" i="2"/>
  <c r="E9098" i="2"/>
  <c r="H9098" i="2" s="1"/>
  <c r="I9098" i="2" s="1"/>
  <c r="G9098" i="2"/>
  <c r="C9099" i="2"/>
  <c r="D9099" i="2" s="1"/>
  <c r="E9099" i="2" s="1"/>
  <c r="G9099" i="2"/>
  <c r="H9099" i="2"/>
  <c r="I9099" i="2" s="1"/>
  <c r="C9100" i="2"/>
  <c r="D9100" i="2"/>
  <c r="E9100" i="2"/>
  <c r="H9100" i="2" s="1"/>
  <c r="I9100" i="2" s="1"/>
  <c r="G9100" i="2"/>
  <c r="C9101" i="2"/>
  <c r="D9101" i="2" s="1"/>
  <c r="E9101" i="2" s="1"/>
  <c r="G9101" i="2"/>
  <c r="H9101" i="2" s="1"/>
  <c r="I9101" i="2" s="1"/>
  <c r="C9102" i="2"/>
  <c r="D9102" i="2"/>
  <c r="E9102" i="2"/>
  <c r="H9102" i="2" s="1"/>
  <c r="I9102" i="2" s="1"/>
  <c r="G9102" i="2"/>
  <c r="C9103" i="2"/>
  <c r="D9103" i="2" s="1"/>
  <c r="E9103" i="2" s="1"/>
  <c r="G9103" i="2"/>
  <c r="H9103" i="2"/>
  <c r="I9103" i="2" s="1"/>
  <c r="C9104" i="2"/>
  <c r="D9104" i="2"/>
  <c r="E9104" i="2"/>
  <c r="H9104" i="2" s="1"/>
  <c r="I9104" i="2" s="1"/>
  <c r="G9104" i="2"/>
  <c r="C9105" i="2"/>
  <c r="D9105" i="2" s="1"/>
  <c r="E9105" i="2" s="1"/>
  <c r="G9105" i="2"/>
  <c r="H9105" i="2" s="1"/>
  <c r="I9105" i="2" s="1"/>
  <c r="C9106" i="2"/>
  <c r="D9106" i="2"/>
  <c r="E9106" i="2"/>
  <c r="H9106" i="2" s="1"/>
  <c r="I9106" i="2" s="1"/>
  <c r="G9106" i="2"/>
  <c r="C9107" i="2"/>
  <c r="D9107" i="2" s="1"/>
  <c r="E9107" i="2" s="1"/>
  <c r="G9107" i="2"/>
  <c r="H9107" i="2"/>
  <c r="I9107" i="2" s="1"/>
  <c r="C9108" i="2"/>
  <c r="D9108" i="2"/>
  <c r="E9108" i="2"/>
  <c r="H9108" i="2" s="1"/>
  <c r="I9108" i="2" s="1"/>
  <c r="G9108" i="2"/>
  <c r="C9109" i="2"/>
  <c r="D9109" i="2" s="1"/>
  <c r="E9109" i="2" s="1"/>
  <c r="G9109" i="2"/>
  <c r="H9109" i="2" s="1"/>
  <c r="I9109" i="2" s="1"/>
  <c r="C9110" i="2"/>
  <c r="D9110" i="2"/>
  <c r="E9110" i="2"/>
  <c r="H9110" i="2" s="1"/>
  <c r="I9110" i="2" s="1"/>
  <c r="G9110" i="2"/>
  <c r="C9111" i="2"/>
  <c r="D9111" i="2" s="1"/>
  <c r="E9111" i="2" s="1"/>
  <c r="G9111" i="2"/>
  <c r="H9111" i="2"/>
  <c r="I9111" i="2" s="1"/>
  <c r="C9112" i="2"/>
  <c r="D9112" i="2"/>
  <c r="E9112" i="2"/>
  <c r="H9112" i="2" s="1"/>
  <c r="I9112" i="2" s="1"/>
  <c r="G9112" i="2"/>
  <c r="C9113" i="2"/>
  <c r="D9113" i="2" s="1"/>
  <c r="E9113" i="2" s="1"/>
  <c r="G9113" i="2"/>
  <c r="H9113" i="2" s="1"/>
  <c r="I9113" i="2" s="1"/>
  <c r="C9114" i="2"/>
  <c r="D9114" i="2"/>
  <c r="E9114" i="2"/>
  <c r="H9114" i="2" s="1"/>
  <c r="I9114" i="2" s="1"/>
  <c r="G9114" i="2"/>
  <c r="C9115" i="2"/>
  <c r="D9115" i="2" s="1"/>
  <c r="E9115" i="2" s="1"/>
  <c r="G9115" i="2"/>
  <c r="H9115" i="2"/>
  <c r="I9115" i="2" s="1"/>
  <c r="C9116" i="2"/>
  <c r="D9116" i="2"/>
  <c r="E9116" i="2"/>
  <c r="H9116" i="2" s="1"/>
  <c r="I9116" i="2" s="1"/>
  <c r="G9116" i="2"/>
  <c r="C9117" i="2"/>
  <c r="D9117" i="2" s="1"/>
  <c r="E9117" i="2" s="1"/>
  <c r="G9117" i="2"/>
  <c r="H9117" i="2" s="1"/>
  <c r="I9117" i="2" s="1"/>
  <c r="C9118" i="2"/>
  <c r="D9118" i="2"/>
  <c r="E9118" i="2"/>
  <c r="H9118" i="2" s="1"/>
  <c r="I9118" i="2" s="1"/>
  <c r="G9118" i="2"/>
  <c r="C9119" i="2"/>
  <c r="D9119" i="2" s="1"/>
  <c r="E9119" i="2" s="1"/>
  <c r="G9119" i="2"/>
  <c r="H9119" i="2"/>
  <c r="I9119" i="2" s="1"/>
  <c r="C9120" i="2"/>
  <c r="D9120" i="2"/>
  <c r="E9120" i="2"/>
  <c r="H9120" i="2" s="1"/>
  <c r="I9120" i="2" s="1"/>
  <c r="G9120" i="2"/>
  <c r="C9121" i="2"/>
  <c r="D9121" i="2" s="1"/>
  <c r="E9121" i="2" s="1"/>
  <c r="G9121" i="2"/>
  <c r="H9121" i="2" s="1"/>
  <c r="I9121" i="2" s="1"/>
  <c r="C9122" i="2"/>
  <c r="D9122" i="2"/>
  <c r="E9122" i="2"/>
  <c r="H9122" i="2" s="1"/>
  <c r="I9122" i="2" s="1"/>
  <c r="G9122" i="2"/>
  <c r="C9123" i="2"/>
  <c r="D9123" i="2" s="1"/>
  <c r="E9123" i="2" s="1"/>
  <c r="G9123" i="2"/>
  <c r="H9123" i="2"/>
  <c r="I9123" i="2" s="1"/>
  <c r="C9124" i="2"/>
  <c r="D9124" i="2"/>
  <c r="E9124" i="2"/>
  <c r="H9124" i="2" s="1"/>
  <c r="I9124" i="2" s="1"/>
  <c r="G9124" i="2"/>
  <c r="C9125" i="2"/>
  <c r="D9125" i="2" s="1"/>
  <c r="E9125" i="2" s="1"/>
  <c r="G9125" i="2"/>
  <c r="H9125" i="2" s="1"/>
  <c r="I9125" i="2" s="1"/>
  <c r="C9126" i="2"/>
  <c r="D9126" i="2"/>
  <c r="E9126" i="2"/>
  <c r="H9126" i="2" s="1"/>
  <c r="I9126" i="2" s="1"/>
  <c r="G9126" i="2"/>
  <c r="C9127" i="2"/>
  <c r="D9127" i="2" s="1"/>
  <c r="E9127" i="2" s="1"/>
  <c r="G9127" i="2"/>
  <c r="H9127" i="2"/>
  <c r="I9127" i="2" s="1"/>
  <c r="C9128" i="2"/>
  <c r="D9128" i="2"/>
  <c r="E9128" i="2"/>
  <c r="H9128" i="2" s="1"/>
  <c r="I9128" i="2" s="1"/>
  <c r="G9128" i="2"/>
  <c r="C9129" i="2"/>
  <c r="D9129" i="2" s="1"/>
  <c r="E9129" i="2" s="1"/>
  <c r="G9129" i="2"/>
  <c r="H9129" i="2" s="1"/>
  <c r="I9129" i="2" s="1"/>
  <c r="C9130" i="2"/>
  <c r="D9130" i="2"/>
  <c r="E9130" i="2"/>
  <c r="H9130" i="2" s="1"/>
  <c r="I9130" i="2" s="1"/>
  <c r="G9130" i="2"/>
  <c r="C9131" i="2"/>
  <c r="D9131" i="2" s="1"/>
  <c r="E9131" i="2" s="1"/>
  <c r="G9131" i="2"/>
  <c r="H9131" i="2"/>
  <c r="I9131" i="2" s="1"/>
  <c r="C9132" i="2"/>
  <c r="D9132" i="2"/>
  <c r="E9132" i="2"/>
  <c r="H9132" i="2" s="1"/>
  <c r="I9132" i="2" s="1"/>
  <c r="G9132" i="2"/>
  <c r="C9133" i="2"/>
  <c r="D9133" i="2" s="1"/>
  <c r="E9133" i="2" s="1"/>
  <c r="G9133" i="2"/>
  <c r="H9133" i="2" s="1"/>
  <c r="I9133" i="2" s="1"/>
  <c r="C9134" i="2"/>
  <c r="D9134" i="2"/>
  <c r="E9134" i="2"/>
  <c r="H9134" i="2" s="1"/>
  <c r="I9134" i="2" s="1"/>
  <c r="G9134" i="2"/>
  <c r="C9135" i="2"/>
  <c r="D9135" i="2" s="1"/>
  <c r="E9135" i="2" s="1"/>
  <c r="G9135" i="2"/>
  <c r="H9135" i="2"/>
  <c r="I9135" i="2" s="1"/>
  <c r="C9136" i="2"/>
  <c r="D9136" i="2"/>
  <c r="E9136" i="2"/>
  <c r="H9136" i="2" s="1"/>
  <c r="I9136" i="2" s="1"/>
  <c r="G9136" i="2"/>
  <c r="C9137" i="2"/>
  <c r="D9137" i="2" s="1"/>
  <c r="E9137" i="2" s="1"/>
  <c r="G9137" i="2"/>
  <c r="H9137" i="2" s="1"/>
  <c r="I9137" i="2" s="1"/>
  <c r="C9138" i="2"/>
  <c r="D9138" i="2"/>
  <c r="E9138" i="2"/>
  <c r="H9138" i="2" s="1"/>
  <c r="I9138" i="2" s="1"/>
  <c r="G9138" i="2"/>
  <c r="C9139" i="2"/>
  <c r="D9139" i="2" s="1"/>
  <c r="E9139" i="2" s="1"/>
  <c r="G9139" i="2"/>
  <c r="H9139" i="2"/>
  <c r="I9139" i="2" s="1"/>
  <c r="C9140" i="2"/>
  <c r="D9140" i="2"/>
  <c r="E9140" i="2"/>
  <c r="H9140" i="2" s="1"/>
  <c r="I9140" i="2" s="1"/>
  <c r="G9140" i="2"/>
  <c r="C9141" i="2"/>
  <c r="D9141" i="2" s="1"/>
  <c r="E9141" i="2" s="1"/>
  <c r="G9141" i="2"/>
  <c r="H9141" i="2" s="1"/>
  <c r="I9141" i="2" s="1"/>
  <c r="C9142" i="2"/>
  <c r="D9142" i="2"/>
  <c r="E9142" i="2"/>
  <c r="H9142" i="2" s="1"/>
  <c r="I9142" i="2" s="1"/>
  <c r="G9142" i="2"/>
  <c r="C9143" i="2"/>
  <c r="D9143" i="2" s="1"/>
  <c r="E9143" i="2" s="1"/>
  <c r="G9143" i="2"/>
  <c r="H9143" i="2"/>
  <c r="I9143" i="2" s="1"/>
  <c r="C9144" i="2"/>
  <c r="D9144" i="2"/>
  <c r="E9144" i="2"/>
  <c r="H9144" i="2" s="1"/>
  <c r="I9144" i="2" s="1"/>
  <c r="G9144" i="2"/>
  <c r="C9145" i="2"/>
  <c r="D9145" i="2" s="1"/>
  <c r="E9145" i="2" s="1"/>
  <c r="G9145" i="2"/>
  <c r="H9145" i="2" s="1"/>
  <c r="I9145" i="2" s="1"/>
  <c r="C9146" i="2"/>
  <c r="D9146" i="2"/>
  <c r="E9146" i="2"/>
  <c r="H9146" i="2" s="1"/>
  <c r="I9146" i="2" s="1"/>
  <c r="G9146" i="2"/>
  <c r="C9147" i="2"/>
  <c r="D9147" i="2" s="1"/>
  <c r="E9147" i="2" s="1"/>
  <c r="G9147" i="2"/>
  <c r="H9147" i="2"/>
  <c r="I9147" i="2" s="1"/>
  <c r="C9148" i="2"/>
  <c r="D9148" i="2"/>
  <c r="E9148" i="2"/>
  <c r="H9148" i="2" s="1"/>
  <c r="I9148" i="2" s="1"/>
  <c r="G9148" i="2"/>
  <c r="C9149" i="2"/>
  <c r="D9149" i="2" s="1"/>
  <c r="E9149" i="2" s="1"/>
  <c r="G9149" i="2"/>
  <c r="H9149" i="2" s="1"/>
  <c r="I9149" i="2" s="1"/>
  <c r="C9150" i="2"/>
  <c r="D9150" i="2"/>
  <c r="E9150" i="2"/>
  <c r="H9150" i="2" s="1"/>
  <c r="I9150" i="2" s="1"/>
  <c r="G9150" i="2"/>
  <c r="C9151" i="2"/>
  <c r="D9151" i="2" s="1"/>
  <c r="E9151" i="2" s="1"/>
  <c r="G9151" i="2"/>
  <c r="H9151" i="2"/>
  <c r="I9151" i="2" s="1"/>
  <c r="C9152" i="2"/>
  <c r="D9152" i="2"/>
  <c r="E9152" i="2"/>
  <c r="H9152" i="2" s="1"/>
  <c r="I9152" i="2" s="1"/>
  <c r="G9152" i="2"/>
  <c r="C9153" i="2"/>
  <c r="D9153" i="2" s="1"/>
  <c r="E9153" i="2" s="1"/>
  <c r="G9153" i="2"/>
  <c r="H9153" i="2" s="1"/>
  <c r="I9153" i="2" s="1"/>
  <c r="C9154" i="2"/>
  <c r="D9154" i="2"/>
  <c r="E9154" i="2"/>
  <c r="H9154" i="2" s="1"/>
  <c r="I9154" i="2" s="1"/>
  <c r="G9154" i="2"/>
  <c r="C9155" i="2"/>
  <c r="D9155" i="2" s="1"/>
  <c r="E9155" i="2" s="1"/>
  <c r="G9155" i="2"/>
  <c r="H9155" i="2"/>
  <c r="I9155" i="2" s="1"/>
  <c r="C9156" i="2"/>
  <c r="D9156" i="2"/>
  <c r="E9156" i="2"/>
  <c r="H9156" i="2" s="1"/>
  <c r="I9156" i="2" s="1"/>
  <c r="G9156" i="2"/>
  <c r="C9157" i="2"/>
  <c r="D9157" i="2" s="1"/>
  <c r="E9157" i="2" s="1"/>
  <c r="G9157" i="2"/>
  <c r="H9157" i="2" s="1"/>
  <c r="I9157" i="2" s="1"/>
  <c r="C9158" i="2"/>
  <c r="D9158" i="2"/>
  <c r="E9158" i="2"/>
  <c r="H9158" i="2" s="1"/>
  <c r="I9158" i="2" s="1"/>
  <c r="G9158" i="2"/>
  <c r="C9159" i="2"/>
  <c r="D9159" i="2" s="1"/>
  <c r="E9159" i="2" s="1"/>
  <c r="G9159" i="2"/>
  <c r="H9159" i="2"/>
  <c r="I9159" i="2" s="1"/>
  <c r="C9160" i="2"/>
  <c r="D9160" i="2"/>
  <c r="E9160" i="2"/>
  <c r="H9160" i="2" s="1"/>
  <c r="I9160" i="2" s="1"/>
  <c r="G9160" i="2"/>
  <c r="C9161" i="2"/>
  <c r="D9161" i="2" s="1"/>
  <c r="E9161" i="2" s="1"/>
  <c r="G9161" i="2"/>
  <c r="H9161" i="2" s="1"/>
  <c r="I9161" i="2" s="1"/>
  <c r="C9162" i="2"/>
  <c r="D9162" i="2"/>
  <c r="E9162" i="2"/>
  <c r="H9162" i="2" s="1"/>
  <c r="I9162" i="2" s="1"/>
  <c r="G9162" i="2"/>
  <c r="C9163" i="2"/>
  <c r="D9163" i="2" s="1"/>
  <c r="E9163" i="2" s="1"/>
  <c r="G9163" i="2"/>
  <c r="H9163" i="2"/>
  <c r="I9163" i="2" s="1"/>
  <c r="C9164" i="2"/>
  <c r="D9164" i="2"/>
  <c r="E9164" i="2"/>
  <c r="H9164" i="2" s="1"/>
  <c r="I9164" i="2" s="1"/>
  <c r="G9164" i="2"/>
  <c r="C9165" i="2"/>
  <c r="D9165" i="2" s="1"/>
  <c r="E9165" i="2" s="1"/>
  <c r="G9165" i="2"/>
  <c r="H9165" i="2" s="1"/>
  <c r="I9165" i="2" s="1"/>
  <c r="C9166" i="2"/>
  <c r="D9166" i="2"/>
  <c r="E9166" i="2"/>
  <c r="H9166" i="2" s="1"/>
  <c r="I9166" i="2" s="1"/>
  <c r="G9166" i="2"/>
  <c r="C9167" i="2"/>
  <c r="D9167" i="2" s="1"/>
  <c r="E9167" i="2" s="1"/>
  <c r="G9167" i="2"/>
  <c r="H9167" i="2"/>
  <c r="I9167" i="2" s="1"/>
  <c r="C9168" i="2"/>
  <c r="D9168" i="2"/>
  <c r="E9168" i="2"/>
  <c r="H9168" i="2" s="1"/>
  <c r="I9168" i="2" s="1"/>
  <c r="G9168" i="2"/>
  <c r="C9169" i="2"/>
  <c r="D9169" i="2" s="1"/>
  <c r="E9169" i="2" s="1"/>
  <c r="G9169" i="2"/>
  <c r="H9169" i="2" s="1"/>
  <c r="I9169" i="2" s="1"/>
  <c r="C9170" i="2"/>
  <c r="D9170" i="2"/>
  <c r="E9170" i="2"/>
  <c r="H9170" i="2" s="1"/>
  <c r="I9170" i="2" s="1"/>
  <c r="G9170" i="2"/>
  <c r="C9171" i="2"/>
  <c r="D9171" i="2" s="1"/>
  <c r="E9171" i="2" s="1"/>
  <c r="G9171" i="2"/>
  <c r="H9171" i="2"/>
  <c r="I9171" i="2" s="1"/>
  <c r="C9172" i="2"/>
  <c r="D9172" i="2"/>
  <c r="E9172" i="2"/>
  <c r="H9172" i="2" s="1"/>
  <c r="I9172" i="2" s="1"/>
  <c r="G9172" i="2"/>
  <c r="C9173" i="2"/>
  <c r="D9173" i="2" s="1"/>
  <c r="E9173" i="2" s="1"/>
  <c r="G9173" i="2"/>
  <c r="H9173" i="2" s="1"/>
  <c r="I9173" i="2" s="1"/>
  <c r="C9174" i="2"/>
  <c r="D9174" i="2"/>
  <c r="E9174" i="2"/>
  <c r="H9174" i="2" s="1"/>
  <c r="I9174" i="2" s="1"/>
  <c r="G9174" i="2"/>
  <c r="C9175" i="2"/>
  <c r="D9175" i="2" s="1"/>
  <c r="E9175" i="2" s="1"/>
  <c r="G9175" i="2"/>
  <c r="H9175" i="2"/>
  <c r="I9175" i="2" s="1"/>
  <c r="C9176" i="2"/>
  <c r="D9176" i="2"/>
  <c r="E9176" i="2"/>
  <c r="H9176" i="2" s="1"/>
  <c r="I9176" i="2" s="1"/>
  <c r="G9176" i="2"/>
  <c r="C9177" i="2"/>
  <c r="D9177" i="2" s="1"/>
  <c r="E9177" i="2" s="1"/>
  <c r="G9177" i="2"/>
  <c r="H9177" i="2" s="1"/>
  <c r="I9177" i="2" s="1"/>
  <c r="C9178" i="2"/>
  <c r="D9178" i="2"/>
  <c r="E9178" i="2"/>
  <c r="H9178" i="2" s="1"/>
  <c r="I9178" i="2" s="1"/>
  <c r="G9178" i="2"/>
  <c r="C9179" i="2"/>
  <c r="D9179" i="2" s="1"/>
  <c r="E9179" i="2" s="1"/>
  <c r="G9179" i="2"/>
  <c r="H9179" i="2"/>
  <c r="I9179" i="2" s="1"/>
  <c r="C9180" i="2"/>
  <c r="D9180" i="2"/>
  <c r="E9180" i="2"/>
  <c r="H9180" i="2" s="1"/>
  <c r="I9180" i="2" s="1"/>
  <c r="G9180" i="2"/>
  <c r="C9181" i="2"/>
  <c r="D9181" i="2" s="1"/>
  <c r="E9181" i="2" s="1"/>
  <c r="G9181" i="2"/>
  <c r="H9181" i="2" s="1"/>
  <c r="I9181" i="2" s="1"/>
  <c r="C9182" i="2"/>
  <c r="D9182" i="2"/>
  <c r="E9182" i="2"/>
  <c r="H9182" i="2" s="1"/>
  <c r="I9182" i="2" s="1"/>
  <c r="G9182" i="2"/>
  <c r="C9183" i="2"/>
  <c r="D9183" i="2" s="1"/>
  <c r="E9183" i="2" s="1"/>
  <c r="G9183" i="2"/>
  <c r="H9183" i="2"/>
  <c r="I9183" i="2" s="1"/>
  <c r="C9184" i="2"/>
  <c r="D9184" i="2"/>
  <c r="E9184" i="2"/>
  <c r="H9184" i="2" s="1"/>
  <c r="I9184" i="2" s="1"/>
  <c r="G9184" i="2"/>
  <c r="C9185" i="2"/>
  <c r="D9185" i="2" s="1"/>
  <c r="E9185" i="2" s="1"/>
  <c r="G9185" i="2"/>
  <c r="H9185" i="2" s="1"/>
  <c r="I9185" i="2" s="1"/>
  <c r="C9186" i="2"/>
  <c r="D9186" i="2"/>
  <c r="E9186" i="2"/>
  <c r="H9186" i="2" s="1"/>
  <c r="I9186" i="2" s="1"/>
  <c r="G9186" i="2"/>
  <c r="C9187" i="2"/>
  <c r="D9187" i="2" s="1"/>
  <c r="E9187" i="2" s="1"/>
  <c r="G9187" i="2"/>
  <c r="H9187" i="2"/>
  <c r="I9187" i="2" s="1"/>
  <c r="C9188" i="2"/>
  <c r="D9188" i="2"/>
  <c r="E9188" i="2"/>
  <c r="H9188" i="2" s="1"/>
  <c r="I9188" i="2" s="1"/>
  <c r="G9188" i="2"/>
  <c r="C9189" i="2"/>
  <c r="D9189" i="2" s="1"/>
  <c r="E9189" i="2" s="1"/>
  <c r="G9189" i="2"/>
  <c r="H9189" i="2" s="1"/>
  <c r="I9189" i="2" s="1"/>
  <c r="C9190" i="2"/>
  <c r="D9190" i="2"/>
  <c r="E9190" i="2"/>
  <c r="H9190" i="2" s="1"/>
  <c r="I9190" i="2" s="1"/>
  <c r="G9190" i="2"/>
  <c r="C9191" i="2"/>
  <c r="D9191" i="2" s="1"/>
  <c r="E9191" i="2" s="1"/>
  <c r="G9191" i="2"/>
  <c r="H9191" i="2"/>
  <c r="I9191" i="2" s="1"/>
  <c r="C9192" i="2"/>
  <c r="D9192" i="2"/>
  <c r="E9192" i="2"/>
  <c r="H9192" i="2" s="1"/>
  <c r="I9192" i="2" s="1"/>
  <c r="G9192" i="2"/>
  <c r="C9193" i="2"/>
  <c r="D9193" i="2" s="1"/>
  <c r="E9193" i="2" s="1"/>
  <c r="G9193" i="2"/>
  <c r="H9193" i="2" s="1"/>
  <c r="I9193" i="2" s="1"/>
  <c r="C9194" i="2"/>
  <c r="D9194" i="2"/>
  <c r="E9194" i="2"/>
  <c r="H9194" i="2" s="1"/>
  <c r="I9194" i="2" s="1"/>
  <c r="G9194" i="2"/>
  <c r="C9195" i="2"/>
  <c r="D9195" i="2" s="1"/>
  <c r="E9195" i="2" s="1"/>
  <c r="G9195" i="2"/>
  <c r="H9195" i="2"/>
  <c r="I9195" i="2" s="1"/>
  <c r="C9196" i="2"/>
  <c r="D9196" i="2"/>
  <c r="E9196" i="2"/>
  <c r="H9196" i="2" s="1"/>
  <c r="I9196" i="2" s="1"/>
  <c r="G9196" i="2"/>
  <c r="C9197" i="2"/>
  <c r="D9197" i="2" s="1"/>
  <c r="E9197" i="2" s="1"/>
  <c r="G9197" i="2"/>
  <c r="H9197" i="2" s="1"/>
  <c r="I9197" i="2" s="1"/>
  <c r="C9198" i="2"/>
  <c r="D9198" i="2"/>
  <c r="E9198" i="2"/>
  <c r="H9198" i="2" s="1"/>
  <c r="I9198" i="2" s="1"/>
  <c r="G9198" i="2"/>
  <c r="C9199" i="2"/>
  <c r="D9199" i="2" s="1"/>
  <c r="E9199" i="2" s="1"/>
  <c r="G9199" i="2"/>
  <c r="H9199" i="2"/>
  <c r="I9199" i="2" s="1"/>
  <c r="C9200" i="2"/>
  <c r="D9200" i="2"/>
  <c r="E9200" i="2"/>
  <c r="H9200" i="2" s="1"/>
  <c r="I9200" i="2" s="1"/>
  <c r="G9200" i="2"/>
  <c r="C9201" i="2"/>
  <c r="D9201" i="2" s="1"/>
  <c r="E9201" i="2" s="1"/>
  <c r="G9201" i="2"/>
  <c r="H9201" i="2" s="1"/>
  <c r="I9201" i="2" s="1"/>
  <c r="C9202" i="2"/>
  <c r="D9202" i="2"/>
  <c r="E9202" i="2"/>
  <c r="H9202" i="2" s="1"/>
  <c r="I9202" i="2" s="1"/>
  <c r="G9202" i="2"/>
  <c r="C9203" i="2"/>
  <c r="D9203" i="2" s="1"/>
  <c r="E9203" i="2" s="1"/>
  <c r="G9203" i="2"/>
  <c r="H9203" i="2"/>
  <c r="I9203" i="2" s="1"/>
  <c r="C9204" i="2"/>
  <c r="D9204" i="2"/>
  <c r="E9204" i="2"/>
  <c r="H9204" i="2" s="1"/>
  <c r="I9204" i="2" s="1"/>
  <c r="G9204" i="2"/>
  <c r="C9205" i="2"/>
  <c r="D9205" i="2" s="1"/>
  <c r="E9205" i="2" s="1"/>
  <c r="G9205" i="2"/>
  <c r="H9205" i="2" s="1"/>
  <c r="I9205" i="2" s="1"/>
  <c r="C9206" i="2"/>
  <c r="D9206" i="2"/>
  <c r="E9206" i="2"/>
  <c r="H9206" i="2" s="1"/>
  <c r="I9206" i="2" s="1"/>
  <c r="G9206" i="2"/>
  <c r="C9207" i="2"/>
  <c r="D9207" i="2" s="1"/>
  <c r="E9207" i="2" s="1"/>
  <c r="G9207" i="2"/>
  <c r="H9207" i="2"/>
  <c r="I9207" i="2" s="1"/>
  <c r="C9208" i="2"/>
  <c r="D9208" i="2"/>
  <c r="E9208" i="2"/>
  <c r="H9208" i="2" s="1"/>
  <c r="I9208" i="2" s="1"/>
  <c r="G9208" i="2"/>
  <c r="C9209" i="2"/>
  <c r="D9209" i="2" s="1"/>
  <c r="E9209" i="2" s="1"/>
  <c r="G9209" i="2"/>
  <c r="H9209" i="2" s="1"/>
  <c r="I9209" i="2" s="1"/>
  <c r="C9210" i="2"/>
  <c r="D9210" i="2"/>
  <c r="E9210" i="2"/>
  <c r="H9210" i="2" s="1"/>
  <c r="I9210" i="2" s="1"/>
  <c r="G9210" i="2"/>
  <c r="C9211" i="2"/>
  <c r="D9211" i="2" s="1"/>
  <c r="E9211" i="2" s="1"/>
  <c r="G9211" i="2"/>
  <c r="H9211" i="2"/>
  <c r="I9211" i="2" s="1"/>
  <c r="C9212" i="2"/>
  <c r="D9212" i="2"/>
  <c r="E9212" i="2"/>
  <c r="H9212" i="2" s="1"/>
  <c r="I9212" i="2" s="1"/>
  <c r="G9212" i="2"/>
  <c r="C9213" i="2"/>
  <c r="D9213" i="2" s="1"/>
  <c r="E9213" i="2" s="1"/>
  <c r="G9213" i="2"/>
  <c r="H9213" i="2" s="1"/>
  <c r="I9213" i="2" s="1"/>
  <c r="C9214" i="2"/>
  <c r="D9214" i="2"/>
  <c r="E9214" i="2"/>
  <c r="H9214" i="2" s="1"/>
  <c r="I9214" i="2" s="1"/>
  <c r="G9214" i="2"/>
  <c r="C9215" i="2"/>
  <c r="D9215" i="2" s="1"/>
  <c r="E9215" i="2" s="1"/>
  <c r="G9215" i="2"/>
  <c r="H9215" i="2"/>
  <c r="I9215" i="2" s="1"/>
  <c r="C9216" i="2"/>
  <c r="D9216" i="2"/>
  <c r="E9216" i="2"/>
  <c r="H9216" i="2" s="1"/>
  <c r="I9216" i="2" s="1"/>
  <c r="G9216" i="2"/>
  <c r="C9217" i="2"/>
  <c r="D9217" i="2" s="1"/>
  <c r="E9217" i="2" s="1"/>
  <c r="G9217" i="2"/>
  <c r="H9217" i="2" s="1"/>
  <c r="I9217" i="2" s="1"/>
  <c r="C9218" i="2"/>
  <c r="D9218" i="2"/>
  <c r="E9218" i="2"/>
  <c r="H9218" i="2" s="1"/>
  <c r="I9218" i="2" s="1"/>
  <c r="G9218" i="2"/>
  <c r="C9219" i="2"/>
  <c r="D9219" i="2" s="1"/>
  <c r="E9219" i="2" s="1"/>
  <c r="G9219" i="2"/>
  <c r="H9219" i="2"/>
  <c r="I9219" i="2" s="1"/>
  <c r="C9220" i="2"/>
  <c r="D9220" i="2"/>
  <c r="E9220" i="2"/>
  <c r="H9220" i="2" s="1"/>
  <c r="I9220" i="2" s="1"/>
  <c r="G9220" i="2"/>
  <c r="C9221" i="2"/>
  <c r="D9221" i="2" s="1"/>
  <c r="E9221" i="2" s="1"/>
  <c r="G9221" i="2"/>
  <c r="H9221" i="2" s="1"/>
  <c r="I9221" i="2" s="1"/>
  <c r="C9222" i="2"/>
  <c r="D9222" i="2"/>
  <c r="E9222" i="2"/>
  <c r="H9222" i="2" s="1"/>
  <c r="I9222" i="2" s="1"/>
  <c r="G9222" i="2"/>
  <c r="C9223" i="2"/>
  <c r="D9223" i="2" s="1"/>
  <c r="E9223" i="2" s="1"/>
  <c r="G9223" i="2"/>
  <c r="H9223" i="2"/>
  <c r="I9223" i="2" s="1"/>
  <c r="C9224" i="2"/>
  <c r="D9224" i="2"/>
  <c r="E9224" i="2"/>
  <c r="H9224" i="2" s="1"/>
  <c r="I9224" i="2" s="1"/>
  <c r="G9224" i="2"/>
  <c r="C9225" i="2"/>
  <c r="D9225" i="2" s="1"/>
  <c r="E9225" i="2" s="1"/>
  <c r="G9225" i="2"/>
  <c r="H9225" i="2" s="1"/>
  <c r="I9225" i="2" s="1"/>
  <c r="C9226" i="2"/>
  <c r="D9226" i="2"/>
  <c r="E9226" i="2"/>
  <c r="H9226" i="2" s="1"/>
  <c r="I9226" i="2" s="1"/>
  <c r="G9226" i="2"/>
  <c r="C9227" i="2"/>
  <c r="D9227" i="2" s="1"/>
  <c r="E9227" i="2" s="1"/>
  <c r="G9227" i="2"/>
  <c r="H9227" i="2"/>
  <c r="I9227" i="2" s="1"/>
  <c r="C9228" i="2"/>
  <c r="D9228" i="2"/>
  <c r="E9228" i="2"/>
  <c r="H9228" i="2" s="1"/>
  <c r="I9228" i="2" s="1"/>
  <c r="G9228" i="2"/>
  <c r="C9229" i="2"/>
  <c r="D9229" i="2" s="1"/>
  <c r="E9229" i="2" s="1"/>
  <c r="G9229" i="2"/>
  <c r="H9229" i="2" s="1"/>
  <c r="I9229" i="2" s="1"/>
  <c r="C9230" i="2"/>
  <c r="D9230" i="2"/>
  <c r="E9230" i="2"/>
  <c r="H9230" i="2" s="1"/>
  <c r="I9230" i="2" s="1"/>
  <c r="G9230" i="2"/>
  <c r="C9231" i="2"/>
  <c r="D9231" i="2" s="1"/>
  <c r="E9231" i="2" s="1"/>
  <c r="G9231" i="2"/>
  <c r="H9231" i="2"/>
  <c r="I9231" i="2" s="1"/>
  <c r="C9232" i="2"/>
  <c r="D9232" i="2"/>
  <c r="E9232" i="2"/>
  <c r="H9232" i="2" s="1"/>
  <c r="I9232" i="2" s="1"/>
  <c r="G9232" i="2"/>
  <c r="C9233" i="2"/>
  <c r="D9233" i="2" s="1"/>
  <c r="E9233" i="2" s="1"/>
  <c r="G9233" i="2"/>
  <c r="H9233" i="2" s="1"/>
  <c r="I9233" i="2" s="1"/>
  <c r="C9234" i="2"/>
  <c r="D9234" i="2"/>
  <c r="E9234" i="2"/>
  <c r="H9234" i="2" s="1"/>
  <c r="I9234" i="2" s="1"/>
  <c r="G9234" i="2"/>
  <c r="C9235" i="2"/>
  <c r="D9235" i="2" s="1"/>
  <c r="E9235" i="2" s="1"/>
  <c r="G9235" i="2"/>
  <c r="H9235" i="2"/>
  <c r="I9235" i="2" s="1"/>
  <c r="C9236" i="2"/>
  <c r="D9236" i="2"/>
  <c r="E9236" i="2"/>
  <c r="H9236" i="2" s="1"/>
  <c r="I9236" i="2" s="1"/>
  <c r="G9236" i="2"/>
  <c r="C9237" i="2"/>
  <c r="D9237" i="2" s="1"/>
  <c r="E9237" i="2" s="1"/>
  <c r="G9237" i="2"/>
  <c r="H9237" i="2" s="1"/>
  <c r="I9237" i="2" s="1"/>
  <c r="C9238" i="2"/>
  <c r="D9238" i="2"/>
  <c r="E9238" i="2"/>
  <c r="H9238" i="2" s="1"/>
  <c r="I9238" i="2" s="1"/>
  <c r="G9238" i="2"/>
  <c r="C9239" i="2"/>
  <c r="D9239" i="2" s="1"/>
  <c r="E9239" i="2" s="1"/>
  <c r="G9239" i="2"/>
  <c r="H9239" i="2"/>
  <c r="I9239" i="2" s="1"/>
  <c r="C9240" i="2"/>
  <c r="D9240" i="2"/>
  <c r="E9240" i="2"/>
  <c r="H9240" i="2" s="1"/>
  <c r="I9240" i="2" s="1"/>
  <c r="G9240" i="2"/>
  <c r="C9241" i="2"/>
  <c r="D9241" i="2" s="1"/>
  <c r="E9241" i="2" s="1"/>
  <c r="G9241" i="2"/>
  <c r="H9241" i="2" s="1"/>
  <c r="I9241" i="2" s="1"/>
  <c r="C9242" i="2"/>
  <c r="D9242" i="2"/>
  <c r="E9242" i="2"/>
  <c r="H9242" i="2" s="1"/>
  <c r="I9242" i="2" s="1"/>
  <c r="G9242" i="2"/>
  <c r="C9243" i="2"/>
  <c r="D9243" i="2" s="1"/>
  <c r="E9243" i="2" s="1"/>
  <c r="G9243" i="2"/>
  <c r="H9243" i="2"/>
  <c r="I9243" i="2" s="1"/>
  <c r="C9244" i="2"/>
  <c r="D9244" i="2"/>
  <c r="E9244" i="2"/>
  <c r="H9244" i="2" s="1"/>
  <c r="I9244" i="2" s="1"/>
  <c r="G9244" i="2"/>
  <c r="C9245" i="2"/>
  <c r="D9245" i="2" s="1"/>
  <c r="E9245" i="2" s="1"/>
  <c r="G9245" i="2"/>
  <c r="H9245" i="2" s="1"/>
  <c r="I9245" i="2" s="1"/>
  <c r="C9246" i="2"/>
  <c r="D9246" i="2"/>
  <c r="E9246" i="2"/>
  <c r="H9246" i="2" s="1"/>
  <c r="I9246" i="2" s="1"/>
  <c r="G9246" i="2"/>
  <c r="C9247" i="2"/>
  <c r="D9247" i="2" s="1"/>
  <c r="E9247" i="2" s="1"/>
  <c r="G9247" i="2"/>
  <c r="H9247" i="2"/>
  <c r="I9247" i="2" s="1"/>
  <c r="C9248" i="2"/>
  <c r="D9248" i="2"/>
  <c r="E9248" i="2"/>
  <c r="H9248" i="2" s="1"/>
  <c r="I9248" i="2" s="1"/>
  <c r="G9248" i="2"/>
  <c r="C9249" i="2"/>
  <c r="D9249" i="2" s="1"/>
  <c r="E9249" i="2" s="1"/>
  <c r="G9249" i="2"/>
  <c r="H9249" i="2" s="1"/>
  <c r="I9249" i="2" s="1"/>
  <c r="C9250" i="2"/>
  <c r="D9250" i="2"/>
  <c r="E9250" i="2"/>
  <c r="H9250" i="2" s="1"/>
  <c r="I9250" i="2" s="1"/>
  <c r="G9250" i="2"/>
  <c r="C9251" i="2"/>
  <c r="D9251" i="2" s="1"/>
  <c r="E9251" i="2" s="1"/>
  <c r="G9251" i="2"/>
  <c r="H9251" i="2"/>
  <c r="I9251" i="2" s="1"/>
  <c r="C9252" i="2"/>
  <c r="D9252" i="2"/>
  <c r="E9252" i="2"/>
  <c r="H9252" i="2" s="1"/>
  <c r="I9252" i="2" s="1"/>
  <c r="G9252" i="2"/>
  <c r="C9253" i="2"/>
  <c r="D9253" i="2" s="1"/>
  <c r="E9253" i="2" s="1"/>
  <c r="G9253" i="2"/>
  <c r="H9253" i="2" s="1"/>
  <c r="I9253" i="2" s="1"/>
  <c r="C9254" i="2"/>
  <c r="D9254" i="2"/>
  <c r="E9254" i="2"/>
  <c r="H9254" i="2" s="1"/>
  <c r="I9254" i="2" s="1"/>
  <c r="G9254" i="2"/>
  <c r="C9255" i="2"/>
  <c r="D9255" i="2" s="1"/>
  <c r="E9255" i="2" s="1"/>
  <c r="G9255" i="2"/>
  <c r="H9255" i="2"/>
  <c r="I9255" i="2" s="1"/>
  <c r="C9256" i="2"/>
  <c r="D9256" i="2"/>
  <c r="E9256" i="2"/>
  <c r="H9256" i="2" s="1"/>
  <c r="I9256" i="2" s="1"/>
  <c r="G9256" i="2"/>
  <c r="C9257" i="2"/>
  <c r="D9257" i="2" s="1"/>
  <c r="E9257" i="2" s="1"/>
  <c r="G9257" i="2"/>
  <c r="H9257" i="2" s="1"/>
  <c r="I9257" i="2" s="1"/>
  <c r="C9258" i="2"/>
  <c r="D9258" i="2"/>
  <c r="E9258" i="2"/>
  <c r="H9258" i="2" s="1"/>
  <c r="I9258" i="2" s="1"/>
  <c r="G9258" i="2"/>
  <c r="C9259" i="2"/>
  <c r="D9259" i="2" s="1"/>
  <c r="E9259" i="2" s="1"/>
  <c r="G9259" i="2"/>
  <c r="H9259" i="2"/>
  <c r="I9259" i="2" s="1"/>
  <c r="C9260" i="2"/>
  <c r="D9260" i="2"/>
  <c r="E9260" i="2"/>
  <c r="H9260" i="2" s="1"/>
  <c r="I9260" i="2" s="1"/>
  <c r="G9260" i="2"/>
  <c r="C9261" i="2"/>
  <c r="D9261" i="2" s="1"/>
  <c r="E9261" i="2" s="1"/>
  <c r="G9261" i="2"/>
  <c r="H9261" i="2" s="1"/>
  <c r="I9261" i="2" s="1"/>
  <c r="C9262" i="2"/>
  <c r="D9262" i="2"/>
  <c r="E9262" i="2"/>
  <c r="H9262" i="2" s="1"/>
  <c r="I9262" i="2" s="1"/>
  <c r="G9262" i="2"/>
  <c r="C9263" i="2"/>
  <c r="D9263" i="2" s="1"/>
  <c r="E9263" i="2" s="1"/>
  <c r="G9263" i="2"/>
  <c r="H9263" i="2"/>
  <c r="I9263" i="2" s="1"/>
  <c r="C9264" i="2"/>
  <c r="D9264" i="2"/>
  <c r="E9264" i="2"/>
  <c r="H9264" i="2" s="1"/>
  <c r="I9264" i="2" s="1"/>
  <c r="G9264" i="2"/>
  <c r="C9265" i="2"/>
  <c r="D9265" i="2" s="1"/>
  <c r="E9265" i="2" s="1"/>
  <c r="G9265" i="2"/>
  <c r="H9265" i="2" s="1"/>
  <c r="I9265" i="2" s="1"/>
  <c r="C9266" i="2"/>
  <c r="D9266" i="2"/>
  <c r="E9266" i="2"/>
  <c r="H9266" i="2" s="1"/>
  <c r="I9266" i="2" s="1"/>
  <c r="G9266" i="2"/>
  <c r="C9267" i="2"/>
  <c r="D9267" i="2" s="1"/>
  <c r="E9267" i="2" s="1"/>
  <c r="G9267" i="2"/>
  <c r="H9267" i="2"/>
  <c r="I9267" i="2" s="1"/>
  <c r="C9268" i="2"/>
  <c r="D9268" i="2"/>
  <c r="E9268" i="2"/>
  <c r="H9268" i="2" s="1"/>
  <c r="I9268" i="2" s="1"/>
  <c r="G9268" i="2"/>
  <c r="C9269" i="2"/>
  <c r="D9269" i="2" s="1"/>
  <c r="E9269" i="2" s="1"/>
  <c r="G9269" i="2"/>
  <c r="H9269" i="2" s="1"/>
  <c r="I9269" i="2" s="1"/>
  <c r="C9270" i="2"/>
  <c r="D9270" i="2"/>
  <c r="E9270" i="2"/>
  <c r="H9270" i="2" s="1"/>
  <c r="I9270" i="2" s="1"/>
  <c r="G9270" i="2"/>
  <c r="C9271" i="2"/>
  <c r="D9271" i="2" s="1"/>
  <c r="E9271" i="2" s="1"/>
  <c r="G9271" i="2"/>
  <c r="H9271" i="2"/>
  <c r="I9271" i="2" s="1"/>
  <c r="C9272" i="2"/>
  <c r="D9272" i="2"/>
  <c r="E9272" i="2"/>
  <c r="H9272" i="2" s="1"/>
  <c r="I9272" i="2" s="1"/>
  <c r="G9272" i="2"/>
  <c r="C9273" i="2"/>
  <c r="D9273" i="2" s="1"/>
  <c r="E9273" i="2" s="1"/>
  <c r="G9273" i="2"/>
  <c r="H9273" i="2" s="1"/>
  <c r="I9273" i="2" s="1"/>
  <c r="C9274" i="2"/>
  <c r="D9274" i="2"/>
  <c r="E9274" i="2"/>
  <c r="H9274" i="2" s="1"/>
  <c r="I9274" i="2" s="1"/>
  <c r="G9274" i="2"/>
  <c r="C9275" i="2"/>
  <c r="D9275" i="2" s="1"/>
  <c r="E9275" i="2" s="1"/>
  <c r="G9275" i="2"/>
  <c r="H9275" i="2"/>
  <c r="I9275" i="2" s="1"/>
  <c r="C9276" i="2"/>
  <c r="D9276" i="2"/>
  <c r="E9276" i="2"/>
  <c r="H9276" i="2" s="1"/>
  <c r="I9276" i="2" s="1"/>
  <c r="G9276" i="2"/>
  <c r="C9277" i="2"/>
  <c r="D9277" i="2" s="1"/>
  <c r="E9277" i="2" s="1"/>
  <c r="G9277" i="2"/>
  <c r="H9277" i="2" s="1"/>
  <c r="I9277" i="2" s="1"/>
  <c r="C9278" i="2"/>
  <c r="D9278" i="2"/>
  <c r="E9278" i="2"/>
  <c r="H9278" i="2" s="1"/>
  <c r="I9278" i="2" s="1"/>
  <c r="G9278" i="2"/>
  <c r="C9279" i="2"/>
  <c r="D9279" i="2" s="1"/>
  <c r="E9279" i="2" s="1"/>
  <c r="G9279" i="2"/>
  <c r="H9279" i="2"/>
  <c r="I9279" i="2" s="1"/>
  <c r="C9280" i="2"/>
  <c r="D9280" i="2"/>
  <c r="E9280" i="2"/>
  <c r="H9280" i="2" s="1"/>
  <c r="I9280" i="2" s="1"/>
  <c r="G9280" i="2"/>
  <c r="C9281" i="2"/>
  <c r="D9281" i="2" s="1"/>
  <c r="E9281" i="2" s="1"/>
  <c r="G9281" i="2"/>
  <c r="H9281" i="2" s="1"/>
  <c r="I9281" i="2" s="1"/>
  <c r="C9282" i="2"/>
  <c r="D9282" i="2"/>
  <c r="E9282" i="2"/>
  <c r="H9282" i="2" s="1"/>
  <c r="I9282" i="2" s="1"/>
  <c r="G9282" i="2"/>
  <c r="C9283" i="2"/>
  <c r="D9283" i="2" s="1"/>
  <c r="E9283" i="2" s="1"/>
  <c r="G9283" i="2"/>
  <c r="H9283" i="2"/>
  <c r="I9283" i="2" s="1"/>
  <c r="C9284" i="2"/>
  <c r="D9284" i="2"/>
  <c r="E9284" i="2"/>
  <c r="H9284" i="2" s="1"/>
  <c r="I9284" i="2" s="1"/>
  <c r="G9284" i="2"/>
  <c r="C9285" i="2"/>
  <c r="D9285" i="2" s="1"/>
  <c r="E9285" i="2" s="1"/>
  <c r="G9285" i="2"/>
  <c r="H9285" i="2" s="1"/>
  <c r="I9285" i="2" s="1"/>
  <c r="C9286" i="2"/>
  <c r="D9286" i="2"/>
  <c r="E9286" i="2"/>
  <c r="H9286" i="2" s="1"/>
  <c r="I9286" i="2" s="1"/>
  <c r="G9286" i="2"/>
  <c r="C9287" i="2"/>
  <c r="D9287" i="2" s="1"/>
  <c r="E9287" i="2" s="1"/>
  <c r="G9287" i="2"/>
  <c r="H9287" i="2"/>
  <c r="I9287" i="2" s="1"/>
  <c r="C9288" i="2"/>
  <c r="D9288" i="2"/>
  <c r="E9288" i="2"/>
  <c r="H9288" i="2" s="1"/>
  <c r="I9288" i="2" s="1"/>
  <c r="G9288" i="2"/>
  <c r="C9289" i="2"/>
  <c r="D9289" i="2" s="1"/>
  <c r="E9289" i="2" s="1"/>
  <c r="G9289" i="2"/>
  <c r="H9289" i="2" s="1"/>
  <c r="I9289" i="2" s="1"/>
  <c r="C9290" i="2"/>
  <c r="D9290" i="2"/>
  <c r="E9290" i="2"/>
  <c r="H9290" i="2" s="1"/>
  <c r="I9290" i="2" s="1"/>
  <c r="G9290" i="2"/>
  <c r="C9291" i="2"/>
  <c r="D9291" i="2" s="1"/>
  <c r="E9291" i="2" s="1"/>
  <c r="G9291" i="2"/>
  <c r="H9291" i="2"/>
  <c r="I9291" i="2" s="1"/>
  <c r="C9292" i="2"/>
  <c r="D9292" i="2"/>
  <c r="E9292" i="2"/>
  <c r="H9292" i="2" s="1"/>
  <c r="I9292" i="2" s="1"/>
  <c r="G9292" i="2"/>
  <c r="C9293" i="2"/>
  <c r="D9293" i="2" s="1"/>
  <c r="E9293" i="2" s="1"/>
  <c r="G9293" i="2"/>
  <c r="H9293" i="2" s="1"/>
  <c r="I9293" i="2" s="1"/>
  <c r="C9294" i="2"/>
  <c r="D9294" i="2"/>
  <c r="E9294" i="2"/>
  <c r="H9294" i="2" s="1"/>
  <c r="I9294" i="2" s="1"/>
  <c r="G9294" i="2"/>
  <c r="C9295" i="2"/>
  <c r="D9295" i="2" s="1"/>
  <c r="E9295" i="2" s="1"/>
  <c r="G9295" i="2"/>
  <c r="H9295" i="2"/>
  <c r="I9295" i="2" s="1"/>
  <c r="C9296" i="2"/>
  <c r="D9296" i="2"/>
  <c r="E9296" i="2"/>
  <c r="H9296" i="2" s="1"/>
  <c r="I9296" i="2" s="1"/>
  <c r="G9296" i="2"/>
  <c r="C9297" i="2"/>
  <c r="D9297" i="2" s="1"/>
  <c r="E9297" i="2" s="1"/>
  <c r="G9297" i="2"/>
  <c r="H9297" i="2" s="1"/>
  <c r="I9297" i="2" s="1"/>
  <c r="C9298" i="2"/>
  <c r="D9298" i="2"/>
  <c r="E9298" i="2"/>
  <c r="H9298" i="2" s="1"/>
  <c r="I9298" i="2" s="1"/>
  <c r="G9298" i="2"/>
  <c r="C9299" i="2"/>
  <c r="D9299" i="2" s="1"/>
  <c r="E9299" i="2" s="1"/>
  <c r="G9299" i="2"/>
  <c r="H9299" i="2"/>
  <c r="I9299" i="2" s="1"/>
  <c r="C9300" i="2"/>
  <c r="D9300" i="2"/>
  <c r="E9300" i="2"/>
  <c r="H9300" i="2" s="1"/>
  <c r="I9300" i="2" s="1"/>
  <c r="G9300" i="2"/>
  <c r="C9301" i="2"/>
  <c r="D9301" i="2" s="1"/>
  <c r="E9301" i="2" s="1"/>
  <c r="G9301" i="2"/>
  <c r="H9301" i="2" s="1"/>
  <c r="I9301" i="2" s="1"/>
  <c r="C9302" i="2"/>
  <c r="D9302" i="2"/>
  <c r="E9302" i="2"/>
  <c r="H9302" i="2" s="1"/>
  <c r="I9302" i="2" s="1"/>
  <c r="G9302" i="2"/>
  <c r="C9303" i="2"/>
  <c r="D9303" i="2" s="1"/>
  <c r="E9303" i="2" s="1"/>
  <c r="G9303" i="2"/>
  <c r="H9303" i="2"/>
  <c r="I9303" i="2" s="1"/>
  <c r="C9304" i="2"/>
  <c r="D9304" i="2"/>
  <c r="E9304" i="2"/>
  <c r="H9304" i="2" s="1"/>
  <c r="I9304" i="2" s="1"/>
  <c r="G9304" i="2"/>
  <c r="C9305" i="2"/>
  <c r="D9305" i="2" s="1"/>
  <c r="E9305" i="2" s="1"/>
  <c r="G9305" i="2"/>
  <c r="H9305" i="2" s="1"/>
  <c r="I9305" i="2" s="1"/>
  <c r="C9306" i="2"/>
  <c r="D9306" i="2"/>
  <c r="E9306" i="2"/>
  <c r="H9306" i="2" s="1"/>
  <c r="I9306" i="2" s="1"/>
  <c r="G9306" i="2"/>
  <c r="C9307" i="2"/>
  <c r="D9307" i="2" s="1"/>
  <c r="E9307" i="2" s="1"/>
  <c r="G9307" i="2"/>
  <c r="H9307" i="2"/>
  <c r="I9307" i="2" s="1"/>
  <c r="C9308" i="2"/>
  <c r="D9308" i="2"/>
  <c r="E9308" i="2"/>
  <c r="H9308" i="2" s="1"/>
  <c r="I9308" i="2" s="1"/>
  <c r="G9308" i="2"/>
  <c r="C9309" i="2"/>
  <c r="D9309" i="2" s="1"/>
  <c r="E9309" i="2" s="1"/>
  <c r="G9309" i="2"/>
  <c r="H9309" i="2" s="1"/>
  <c r="I9309" i="2" s="1"/>
  <c r="C9310" i="2"/>
  <c r="D9310" i="2"/>
  <c r="E9310" i="2"/>
  <c r="H9310" i="2" s="1"/>
  <c r="I9310" i="2" s="1"/>
  <c r="G9310" i="2"/>
  <c r="C9311" i="2"/>
  <c r="D9311" i="2" s="1"/>
  <c r="E9311" i="2" s="1"/>
  <c r="G9311" i="2"/>
  <c r="H9311" i="2"/>
  <c r="I9311" i="2" s="1"/>
  <c r="C9312" i="2"/>
  <c r="D9312" i="2"/>
  <c r="E9312" i="2"/>
  <c r="H9312" i="2" s="1"/>
  <c r="I9312" i="2" s="1"/>
  <c r="G9312" i="2"/>
  <c r="C9313" i="2"/>
  <c r="D9313" i="2" s="1"/>
  <c r="E9313" i="2" s="1"/>
  <c r="G9313" i="2"/>
  <c r="H9313" i="2" s="1"/>
  <c r="I9313" i="2" s="1"/>
  <c r="C9314" i="2"/>
  <c r="D9314" i="2"/>
  <c r="E9314" i="2"/>
  <c r="H9314" i="2" s="1"/>
  <c r="I9314" i="2" s="1"/>
  <c r="G9314" i="2"/>
  <c r="C9315" i="2"/>
  <c r="D9315" i="2" s="1"/>
  <c r="E9315" i="2" s="1"/>
  <c r="G9315" i="2"/>
  <c r="H9315" i="2"/>
  <c r="I9315" i="2" s="1"/>
  <c r="C9316" i="2"/>
  <c r="D9316" i="2"/>
  <c r="E9316" i="2"/>
  <c r="H9316" i="2" s="1"/>
  <c r="I9316" i="2" s="1"/>
  <c r="G9316" i="2"/>
  <c r="C9317" i="2"/>
  <c r="D9317" i="2" s="1"/>
  <c r="E9317" i="2" s="1"/>
  <c r="G9317" i="2"/>
  <c r="H9317" i="2" s="1"/>
  <c r="I9317" i="2" s="1"/>
  <c r="C9318" i="2"/>
  <c r="D9318" i="2"/>
  <c r="E9318" i="2"/>
  <c r="H9318" i="2" s="1"/>
  <c r="I9318" i="2" s="1"/>
  <c r="G9318" i="2"/>
  <c r="C9319" i="2"/>
  <c r="D9319" i="2" s="1"/>
  <c r="E9319" i="2" s="1"/>
  <c r="G9319" i="2"/>
  <c r="H9319" i="2"/>
  <c r="I9319" i="2" s="1"/>
  <c r="C9320" i="2"/>
  <c r="D9320" i="2"/>
  <c r="E9320" i="2"/>
  <c r="H9320" i="2" s="1"/>
  <c r="I9320" i="2" s="1"/>
  <c r="G9320" i="2"/>
  <c r="C9321" i="2"/>
  <c r="D9321" i="2" s="1"/>
  <c r="E9321" i="2" s="1"/>
  <c r="G9321" i="2"/>
  <c r="H9321" i="2" s="1"/>
  <c r="I9321" i="2" s="1"/>
  <c r="C9322" i="2"/>
  <c r="D9322" i="2"/>
  <c r="E9322" i="2"/>
  <c r="H9322" i="2" s="1"/>
  <c r="I9322" i="2" s="1"/>
  <c r="G9322" i="2"/>
  <c r="C9323" i="2"/>
  <c r="D9323" i="2" s="1"/>
  <c r="E9323" i="2" s="1"/>
  <c r="G9323" i="2"/>
  <c r="H9323" i="2"/>
  <c r="I9323" i="2" s="1"/>
  <c r="C9324" i="2"/>
  <c r="D9324" i="2"/>
  <c r="E9324" i="2"/>
  <c r="H9324" i="2" s="1"/>
  <c r="I9324" i="2" s="1"/>
  <c r="G9324" i="2"/>
  <c r="C9325" i="2"/>
  <c r="D9325" i="2" s="1"/>
  <c r="E9325" i="2" s="1"/>
  <c r="G9325" i="2"/>
  <c r="H9325" i="2" s="1"/>
  <c r="I9325" i="2" s="1"/>
  <c r="C9326" i="2"/>
  <c r="D9326" i="2"/>
  <c r="E9326" i="2"/>
  <c r="H9326" i="2" s="1"/>
  <c r="I9326" i="2" s="1"/>
  <c r="G9326" i="2"/>
  <c r="C9327" i="2"/>
  <c r="D9327" i="2" s="1"/>
  <c r="E9327" i="2" s="1"/>
  <c r="G9327" i="2"/>
  <c r="H9327" i="2"/>
  <c r="I9327" i="2" s="1"/>
  <c r="C9328" i="2"/>
  <c r="D9328" i="2"/>
  <c r="E9328" i="2"/>
  <c r="H9328" i="2" s="1"/>
  <c r="I9328" i="2" s="1"/>
  <c r="G9328" i="2"/>
  <c r="C9329" i="2"/>
  <c r="D9329" i="2" s="1"/>
  <c r="E9329" i="2" s="1"/>
  <c r="G9329" i="2"/>
  <c r="H9329" i="2" s="1"/>
  <c r="I9329" i="2" s="1"/>
  <c r="C9330" i="2"/>
  <c r="D9330" i="2"/>
  <c r="E9330" i="2"/>
  <c r="H9330" i="2" s="1"/>
  <c r="I9330" i="2" s="1"/>
  <c r="G9330" i="2"/>
  <c r="C9331" i="2"/>
  <c r="D9331" i="2" s="1"/>
  <c r="E9331" i="2" s="1"/>
  <c r="G9331" i="2"/>
  <c r="H9331" i="2"/>
  <c r="I9331" i="2" s="1"/>
  <c r="C9332" i="2"/>
  <c r="D9332" i="2"/>
  <c r="E9332" i="2"/>
  <c r="H9332" i="2" s="1"/>
  <c r="I9332" i="2" s="1"/>
  <c r="G9332" i="2"/>
  <c r="C9333" i="2"/>
  <c r="D9333" i="2" s="1"/>
  <c r="E9333" i="2" s="1"/>
  <c r="G9333" i="2"/>
  <c r="H9333" i="2" s="1"/>
  <c r="I9333" i="2" s="1"/>
  <c r="C9334" i="2"/>
  <c r="D9334" i="2"/>
  <c r="E9334" i="2"/>
  <c r="H9334" i="2" s="1"/>
  <c r="I9334" i="2" s="1"/>
  <c r="G9334" i="2"/>
  <c r="C9335" i="2"/>
  <c r="D9335" i="2" s="1"/>
  <c r="E9335" i="2" s="1"/>
  <c r="G9335" i="2"/>
  <c r="H9335" i="2"/>
  <c r="I9335" i="2" s="1"/>
  <c r="C9336" i="2"/>
  <c r="D9336" i="2"/>
  <c r="E9336" i="2"/>
  <c r="H9336" i="2" s="1"/>
  <c r="I9336" i="2" s="1"/>
  <c r="G9336" i="2"/>
  <c r="C9337" i="2"/>
  <c r="D9337" i="2" s="1"/>
  <c r="E9337" i="2" s="1"/>
  <c r="G9337" i="2"/>
  <c r="H9337" i="2" s="1"/>
  <c r="I9337" i="2" s="1"/>
  <c r="C9338" i="2"/>
  <c r="D9338" i="2"/>
  <c r="E9338" i="2"/>
  <c r="H9338" i="2" s="1"/>
  <c r="I9338" i="2" s="1"/>
  <c r="G9338" i="2"/>
  <c r="C9339" i="2"/>
  <c r="D9339" i="2" s="1"/>
  <c r="E9339" i="2" s="1"/>
  <c r="G9339" i="2"/>
  <c r="H9339" i="2"/>
  <c r="I9339" i="2" s="1"/>
  <c r="C9340" i="2"/>
  <c r="D9340" i="2"/>
  <c r="E9340" i="2"/>
  <c r="H9340" i="2" s="1"/>
  <c r="I9340" i="2" s="1"/>
  <c r="G9340" i="2"/>
  <c r="C9341" i="2"/>
  <c r="D9341" i="2" s="1"/>
  <c r="E9341" i="2" s="1"/>
  <c r="G9341" i="2"/>
  <c r="H9341" i="2" s="1"/>
  <c r="I9341" i="2" s="1"/>
  <c r="C9342" i="2"/>
  <c r="D9342" i="2"/>
  <c r="E9342" i="2"/>
  <c r="H9342" i="2" s="1"/>
  <c r="I9342" i="2" s="1"/>
  <c r="G9342" i="2"/>
  <c r="C9343" i="2"/>
  <c r="D9343" i="2" s="1"/>
  <c r="E9343" i="2" s="1"/>
  <c r="G9343" i="2"/>
  <c r="H9343" i="2"/>
  <c r="I9343" i="2" s="1"/>
  <c r="C9344" i="2"/>
  <c r="D9344" i="2"/>
  <c r="E9344" i="2"/>
  <c r="H9344" i="2" s="1"/>
  <c r="I9344" i="2" s="1"/>
  <c r="G9344" i="2"/>
  <c r="C9345" i="2"/>
  <c r="D9345" i="2" s="1"/>
  <c r="E9345" i="2" s="1"/>
  <c r="G9345" i="2"/>
  <c r="H9345" i="2" s="1"/>
  <c r="I9345" i="2" s="1"/>
  <c r="C9346" i="2"/>
  <c r="D9346" i="2"/>
  <c r="E9346" i="2"/>
  <c r="H9346" i="2" s="1"/>
  <c r="I9346" i="2" s="1"/>
  <c r="G9346" i="2"/>
  <c r="C9347" i="2"/>
  <c r="D9347" i="2" s="1"/>
  <c r="E9347" i="2" s="1"/>
  <c r="G9347" i="2"/>
  <c r="H9347" i="2"/>
  <c r="I9347" i="2" s="1"/>
  <c r="C9348" i="2"/>
  <c r="D9348" i="2"/>
  <c r="E9348" i="2"/>
  <c r="H9348" i="2" s="1"/>
  <c r="I9348" i="2" s="1"/>
  <c r="G9348" i="2"/>
  <c r="C9349" i="2"/>
  <c r="D9349" i="2" s="1"/>
  <c r="E9349" i="2" s="1"/>
  <c r="G9349" i="2"/>
  <c r="H9349" i="2" s="1"/>
  <c r="I9349" i="2" s="1"/>
  <c r="C9350" i="2"/>
  <c r="D9350" i="2"/>
  <c r="E9350" i="2"/>
  <c r="H9350" i="2" s="1"/>
  <c r="I9350" i="2" s="1"/>
  <c r="G9350" i="2"/>
  <c r="C9351" i="2"/>
  <c r="D9351" i="2" s="1"/>
  <c r="E9351" i="2" s="1"/>
  <c r="G9351" i="2"/>
  <c r="H9351" i="2"/>
  <c r="I9351" i="2" s="1"/>
  <c r="C9352" i="2"/>
  <c r="D9352" i="2"/>
  <c r="E9352" i="2"/>
  <c r="H9352" i="2" s="1"/>
  <c r="I9352" i="2" s="1"/>
  <c r="G9352" i="2"/>
  <c r="C9353" i="2"/>
  <c r="D9353" i="2" s="1"/>
  <c r="E9353" i="2" s="1"/>
  <c r="G9353" i="2"/>
  <c r="H9353" i="2" s="1"/>
  <c r="I9353" i="2" s="1"/>
  <c r="C9354" i="2"/>
  <c r="D9354" i="2"/>
  <c r="E9354" i="2"/>
  <c r="H9354" i="2" s="1"/>
  <c r="I9354" i="2" s="1"/>
  <c r="G9354" i="2"/>
  <c r="C9355" i="2"/>
  <c r="D9355" i="2" s="1"/>
  <c r="E9355" i="2" s="1"/>
  <c r="G9355" i="2"/>
  <c r="H9355" i="2"/>
  <c r="I9355" i="2" s="1"/>
  <c r="C9356" i="2"/>
  <c r="D9356" i="2"/>
  <c r="E9356" i="2"/>
  <c r="H9356" i="2" s="1"/>
  <c r="I9356" i="2" s="1"/>
  <c r="G9356" i="2"/>
  <c r="C9357" i="2"/>
  <c r="D9357" i="2" s="1"/>
  <c r="E9357" i="2" s="1"/>
  <c r="G9357" i="2"/>
  <c r="H9357" i="2" s="1"/>
  <c r="I9357" i="2" s="1"/>
  <c r="C9358" i="2"/>
  <c r="D9358" i="2"/>
  <c r="E9358" i="2"/>
  <c r="H9358" i="2" s="1"/>
  <c r="I9358" i="2" s="1"/>
  <c r="G9358" i="2"/>
  <c r="C9359" i="2"/>
  <c r="D9359" i="2" s="1"/>
  <c r="E9359" i="2" s="1"/>
  <c r="G9359" i="2"/>
  <c r="H9359" i="2"/>
  <c r="I9359" i="2" s="1"/>
  <c r="C9360" i="2"/>
  <c r="D9360" i="2"/>
  <c r="E9360" i="2"/>
  <c r="H9360" i="2" s="1"/>
  <c r="I9360" i="2" s="1"/>
  <c r="G9360" i="2"/>
  <c r="C9361" i="2"/>
  <c r="D9361" i="2" s="1"/>
  <c r="E9361" i="2" s="1"/>
  <c r="G9361" i="2"/>
  <c r="H9361" i="2" s="1"/>
  <c r="I9361" i="2" s="1"/>
  <c r="C9362" i="2"/>
  <c r="D9362" i="2"/>
  <c r="E9362" i="2"/>
  <c r="H9362" i="2" s="1"/>
  <c r="I9362" i="2" s="1"/>
  <c r="G9362" i="2"/>
  <c r="C9363" i="2"/>
  <c r="D9363" i="2" s="1"/>
  <c r="E9363" i="2" s="1"/>
  <c r="G9363" i="2"/>
  <c r="H9363" i="2"/>
  <c r="I9363" i="2" s="1"/>
  <c r="C9364" i="2"/>
  <c r="D9364" i="2"/>
  <c r="E9364" i="2"/>
  <c r="H9364" i="2" s="1"/>
  <c r="I9364" i="2" s="1"/>
  <c r="G9364" i="2"/>
  <c r="C9365" i="2"/>
  <c r="D9365" i="2" s="1"/>
  <c r="E9365" i="2" s="1"/>
  <c r="G9365" i="2"/>
  <c r="H9365" i="2" s="1"/>
  <c r="I9365" i="2" s="1"/>
  <c r="C9366" i="2"/>
  <c r="D9366" i="2"/>
  <c r="E9366" i="2"/>
  <c r="H9366" i="2" s="1"/>
  <c r="I9366" i="2" s="1"/>
  <c r="G9366" i="2"/>
  <c r="C9367" i="2"/>
  <c r="D9367" i="2" s="1"/>
  <c r="E9367" i="2" s="1"/>
  <c r="G9367" i="2"/>
  <c r="H9367" i="2"/>
  <c r="I9367" i="2" s="1"/>
  <c r="C9368" i="2"/>
  <c r="D9368" i="2"/>
  <c r="E9368" i="2"/>
  <c r="H9368" i="2" s="1"/>
  <c r="I9368" i="2" s="1"/>
  <c r="G9368" i="2"/>
  <c r="C9369" i="2"/>
  <c r="D9369" i="2" s="1"/>
  <c r="E9369" i="2" s="1"/>
  <c r="G9369" i="2"/>
  <c r="H9369" i="2" s="1"/>
  <c r="I9369" i="2" s="1"/>
  <c r="C9370" i="2"/>
  <c r="D9370" i="2"/>
  <c r="E9370" i="2"/>
  <c r="H9370" i="2" s="1"/>
  <c r="I9370" i="2" s="1"/>
  <c r="G9370" i="2"/>
  <c r="C9371" i="2"/>
  <c r="D9371" i="2" s="1"/>
  <c r="E9371" i="2" s="1"/>
  <c r="G9371" i="2"/>
  <c r="H9371" i="2"/>
  <c r="I9371" i="2" s="1"/>
  <c r="C9372" i="2"/>
  <c r="D9372" i="2"/>
  <c r="E9372" i="2"/>
  <c r="H9372" i="2" s="1"/>
  <c r="I9372" i="2" s="1"/>
  <c r="G9372" i="2"/>
  <c r="C9373" i="2"/>
  <c r="D9373" i="2" s="1"/>
  <c r="E9373" i="2" s="1"/>
  <c r="G9373" i="2"/>
  <c r="H9373" i="2" s="1"/>
  <c r="I9373" i="2" s="1"/>
  <c r="C9374" i="2"/>
  <c r="D9374" i="2"/>
  <c r="E9374" i="2"/>
  <c r="H9374" i="2" s="1"/>
  <c r="I9374" i="2" s="1"/>
  <c r="G9374" i="2"/>
  <c r="C9375" i="2"/>
  <c r="D9375" i="2" s="1"/>
  <c r="E9375" i="2" s="1"/>
  <c r="G9375" i="2"/>
  <c r="H9375" i="2"/>
  <c r="I9375" i="2" s="1"/>
  <c r="C9376" i="2"/>
  <c r="D9376" i="2"/>
  <c r="E9376" i="2"/>
  <c r="H9376" i="2" s="1"/>
  <c r="I9376" i="2" s="1"/>
  <c r="G9376" i="2"/>
  <c r="C9377" i="2"/>
  <c r="D9377" i="2" s="1"/>
  <c r="E9377" i="2" s="1"/>
  <c r="G9377" i="2"/>
  <c r="H9377" i="2" s="1"/>
  <c r="I9377" i="2" s="1"/>
  <c r="C9378" i="2"/>
  <c r="D9378" i="2"/>
  <c r="E9378" i="2"/>
  <c r="H9378" i="2" s="1"/>
  <c r="I9378" i="2" s="1"/>
  <c r="G9378" i="2"/>
  <c r="C9379" i="2"/>
  <c r="D9379" i="2" s="1"/>
  <c r="E9379" i="2" s="1"/>
  <c r="G9379" i="2"/>
  <c r="H9379" i="2"/>
  <c r="I9379" i="2" s="1"/>
  <c r="C9380" i="2"/>
  <c r="D9380" i="2"/>
  <c r="E9380" i="2"/>
  <c r="H9380" i="2" s="1"/>
  <c r="I9380" i="2" s="1"/>
  <c r="G9380" i="2"/>
  <c r="C9381" i="2"/>
  <c r="D9381" i="2" s="1"/>
  <c r="E9381" i="2" s="1"/>
  <c r="G9381" i="2"/>
  <c r="H9381" i="2" s="1"/>
  <c r="I9381" i="2" s="1"/>
  <c r="C9382" i="2"/>
  <c r="D9382" i="2"/>
  <c r="E9382" i="2"/>
  <c r="H9382" i="2" s="1"/>
  <c r="I9382" i="2" s="1"/>
  <c r="G9382" i="2"/>
  <c r="C9383" i="2"/>
  <c r="D9383" i="2" s="1"/>
  <c r="E9383" i="2" s="1"/>
  <c r="G9383" i="2"/>
  <c r="H9383" i="2"/>
  <c r="I9383" i="2" s="1"/>
  <c r="C9384" i="2"/>
  <c r="D9384" i="2"/>
  <c r="E9384" i="2"/>
  <c r="H9384" i="2" s="1"/>
  <c r="I9384" i="2" s="1"/>
  <c r="G9384" i="2"/>
  <c r="C9385" i="2"/>
  <c r="D9385" i="2" s="1"/>
  <c r="E9385" i="2" s="1"/>
  <c r="G9385" i="2"/>
  <c r="H9385" i="2" s="1"/>
  <c r="I9385" i="2" s="1"/>
  <c r="C9386" i="2"/>
  <c r="D9386" i="2"/>
  <c r="E9386" i="2"/>
  <c r="H9386" i="2" s="1"/>
  <c r="I9386" i="2" s="1"/>
  <c r="G9386" i="2"/>
  <c r="C9387" i="2"/>
  <c r="D9387" i="2" s="1"/>
  <c r="E9387" i="2" s="1"/>
  <c r="G9387" i="2"/>
  <c r="H9387" i="2"/>
  <c r="I9387" i="2" s="1"/>
  <c r="C9388" i="2"/>
  <c r="D9388" i="2"/>
  <c r="E9388" i="2"/>
  <c r="H9388" i="2" s="1"/>
  <c r="I9388" i="2" s="1"/>
  <c r="G9388" i="2"/>
  <c r="C9389" i="2"/>
  <c r="D9389" i="2" s="1"/>
  <c r="E9389" i="2" s="1"/>
  <c r="G9389" i="2"/>
  <c r="H9389" i="2" s="1"/>
  <c r="I9389" i="2" s="1"/>
  <c r="C9390" i="2"/>
  <c r="D9390" i="2"/>
  <c r="E9390" i="2"/>
  <c r="H9390" i="2" s="1"/>
  <c r="I9390" i="2" s="1"/>
  <c r="G9390" i="2"/>
  <c r="C9391" i="2"/>
  <c r="D9391" i="2" s="1"/>
  <c r="E9391" i="2" s="1"/>
  <c r="G9391" i="2"/>
  <c r="H9391" i="2"/>
  <c r="I9391" i="2" s="1"/>
  <c r="C9392" i="2"/>
  <c r="D9392" i="2"/>
  <c r="E9392" i="2"/>
  <c r="H9392" i="2" s="1"/>
  <c r="I9392" i="2" s="1"/>
  <c r="G9392" i="2"/>
  <c r="C9393" i="2"/>
  <c r="D9393" i="2" s="1"/>
  <c r="E9393" i="2" s="1"/>
  <c r="G9393" i="2"/>
  <c r="H9393" i="2" s="1"/>
  <c r="I9393" i="2" s="1"/>
  <c r="C9394" i="2"/>
  <c r="D9394" i="2"/>
  <c r="E9394" i="2"/>
  <c r="H9394" i="2" s="1"/>
  <c r="I9394" i="2" s="1"/>
  <c r="G9394" i="2"/>
  <c r="C9395" i="2"/>
  <c r="D9395" i="2" s="1"/>
  <c r="E9395" i="2" s="1"/>
  <c r="G9395" i="2"/>
  <c r="H9395" i="2"/>
  <c r="I9395" i="2" s="1"/>
  <c r="C9396" i="2"/>
  <c r="D9396" i="2"/>
  <c r="E9396" i="2"/>
  <c r="H9396" i="2" s="1"/>
  <c r="I9396" i="2" s="1"/>
  <c r="G9396" i="2"/>
  <c r="C9397" i="2"/>
  <c r="D9397" i="2" s="1"/>
  <c r="E9397" i="2" s="1"/>
  <c r="G9397" i="2"/>
  <c r="H9397" i="2" s="1"/>
  <c r="I9397" i="2" s="1"/>
  <c r="C9398" i="2"/>
  <c r="D9398" i="2"/>
  <c r="E9398" i="2"/>
  <c r="H9398" i="2" s="1"/>
  <c r="I9398" i="2" s="1"/>
  <c r="G9398" i="2"/>
  <c r="C9399" i="2"/>
  <c r="D9399" i="2" s="1"/>
  <c r="E9399" i="2" s="1"/>
  <c r="G9399" i="2"/>
  <c r="H9399" i="2"/>
  <c r="I9399" i="2" s="1"/>
  <c r="C9400" i="2"/>
  <c r="D9400" i="2"/>
  <c r="E9400" i="2"/>
  <c r="H9400" i="2" s="1"/>
  <c r="I9400" i="2" s="1"/>
  <c r="G9400" i="2"/>
  <c r="C9401" i="2"/>
  <c r="D9401" i="2" s="1"/>
  <c r="E9401" i="2" s="1"/>
  <c r="G9401" i="2"/>
  <c r="H9401" i="2" s="1"/>
  <c r="I9401" i="2" s="1"/>
  <c r="C9402" i="2"/>
  <c r="D9402" i="2"/>
  <c r="E9402" i="2"/>
  <c r="H9402" i="2" s="1"/>
  <c r="I9402" i="2" s="1"/>
  <c r="G9402" i="2"/>
  <c r="C9403" i="2"/>
  <c r="D9403" i="2" s="1"/>
  <c r="E9403" i="2" s="1"/>
  <c r="G9403" i="2"/>
  <c r="H9403" i="2"/>
  <c r="I9403" i="2" s="1"/>
  <c r="C9404" i="2"/>
  <c r="D9404" i="2"/>
  <c r="E9404" i="2"/>
  <c r="H9404" i="2" s="1"/>
  <c r="I9404" i="2" s="1"/>
  <c r="G9404" i="2"/>
  <c r="C9405" i="2"/>
  <c r="D9405" i="2" s="1"/>
  <c r="E9405" i="2" s="1"/>
  <c r="G9405" i="2"/>
  <c r="H9405" i="2" s="1"/>
  <c r="I9405" i="2" s="1"/>
  <c r="C9406" i="2"/>
  <c r="D9406" i="2"/>
  <c r="E9406" i="2"/>
  <c r="H9406" i="2" s="1"/>
  <c r="I9406" i="2" s="1"/>
  <c r="G9406" i="2"/>
  <c r="C9407" i="2"/>
  <c r="D9407" i="2" s="1"/>
  <c r="E9407" i="2" s="1"/>
  <c r="G9407" i="2"/>
  <c r="H9407" i="2"/>
  <c r="I9407" i="2" s="1"/>
  <c r="C9408" i="2"/>
  <c r="D9408" i="2"/>
  <c r="E9408" i="2"/>
  <c r="H9408" i="2" s="1"/>
  <c r="I9408" i="2" s="1"/>
  <c r="G9408" i="2"/>
  <c r="C9409" i="2"/>
  <c r="D9409" i="2" s="1"/>
  <c r="E9409" i="2" s="1"/>
  <c r="G9409" i="2"/>
  <c r="H9409" i="2" s="1"/>
  <c r="I9409" i="2" s="1"/>
  <c r="C9410" i="2"/>
  <c r="D9410" i="2"/>
  <c r="E9410" i="2"/>
  <c r="H9410" i="2" s="1"/>
  <c r="I9410" i="2" s="1"/>
  <c r="G9410" i="2"/>
  <c r="C9411" i="2"/>
  <c r="D9411" i="2" s="1"/>
  <c r="E9411" i="2" s="1"/>
  <c r="G9411" i="2"/>
  <c r="H9411" i="2"/>
  <c r="I9411" i="2" s="1"/>
  <c r="C9412" i="2"/>
  <c r="D9412" i="2"/>
  <c r="E9412" i="2"/>
  <c r="H9412" i="2" s="1"/>
  <c r="I9412" i="2" s="1"/>
  <c r="G9412" i="2"/>
  <c r="C9413" i="2"/>
  <c r="D9413" i="2" s="1"/>
  <c r="E9413" i="2" s="1"/>
  <c r="G9413" i="2"/>
  <c r="H9413" i="2" s="1"/>
  <c r="I9413" i="2" s="1"/>
  <c r="C9414" i="2"/>
  <c r="D9414" i="2"/>
  <c r="E9414" i="2"/>
  <c r="H9414" i="2" s="1"/>
  <c r="I9414" i="2" s="1"/>
  <c r="G9414" i="2"/>
  <c r="C9415" i="2"/>
  <c r="D9415" i="2" s="1"/>
  <c r="E9415" i="2" s="1"/>
  <c r="G9415" i="2"/>
  <c r="H9415" i="2"/>
  <c r="I9415" i="2" s="1"/>
  <c r="C9416" i="2"/>
  <c r="D9416" i="2"/>
  <c r="E9416" i="2"/>
  <c r="H9416" i="2" s="1"/>
  <c r="I9416" i="2" s="1"/>
  <c r="G9416" i="2"/>
  <c r="C9417" i="2"/>
  <c r="D9417" i="2" s="1"/>
  <c r="E9417" i="2" s="1"/>
  <c r="G9417" i="2"/>
  <c r="H9417" i="2" s="1"/>
  <c r="I9417" i="2" s="1"/>
  <c r="C9418" i="2"/>
  <c r="D9418" i="2"/>
  <c r="E9418" i="2"/>
  <c r="H9418" i="2" s="1"/>
  <c r="I9418" i="2" s="1"/>
  <c r="G9418" i="2"/>
  <c r="C9419" i="2"/>
  <c r="D9419" i="2" s="1"/>
  <c r="E9419" i="2" s="1"/>
  <c r="G9419" i="2"/>
  <c r="H9419" i="2"/>
  <c r="I9419" i="2" s="1"/>
  <c r="C9420" i="2"/>
  <c r="D9420" i="2"/>
  <c r="E9420" i="2"/>
  <c r="H9420" i="2" s="1"/>
  <c r="I9420" i="2" s="1"/>
  <c r="G9420" i="2"/>
  <c r="C9421" i="2"/>
  <c r="D9421" i="2" s="1"/>
  <c r="E9421" i="2" s="1"/>
  <c r="G9421" i="2"/>
  <c r="H9421" i="2" s="1"/>
  <c r="I9421" i="2" s="1"/>
  <c r="C9422" i="2"/>
  <c r="D9422" i="2"/>
  <c r="E9422" i="2"/>
  <c r="H9422" i="2" s="1"/>
  <c r="I9422" i="2" s="1"/>
  <c r="G9422" i="2"/>
  <c r="C9423" i="2"/>
  <c r="D9423" i="2" s="1"/>
  <c r="E9423" i="2" s="1"/>
  <c r="G9423" i="2"/>
  <c r="H9423" i="2"/>
  <c r="I9423" i="2" s="1"/>
  <c r="C9424" i="2"/>
  <c r="D9424" i="2"/>
  <c r="E9424" i="2"/>
  <c r="H9424" i="2" s="1"/>
  <c r="I9424" i="2" s="1"/>
  <c r="G9424" i="2"/>
  <c r="C9425" i="2"/>
  <c r="D9425" i="2" s="1"/>
  <c r="E9425" i="2" s="1"/>
  <c r="G9425" i="2"/>
  <c r="H9425" i="2" s="1"/>
  <c r="I9425" i="2" s="1"/>
  <c r="C9426" i="2"/>
  <c r="D9426" i="2"/>
  <c r="E9426" i="2"/>
  <c r="H9426" i="2" s="1"/>
  <c r="I9426" i="2" s="1"/>
  <c r="G9426" i="2"/>
  <c r="C9427" i="2"/>
  <c r="D9427" i="2" s="1"/>
  <c r="E9427" i="2" s="1"/>
  <c r="G9427" i="2"/>
  <c r="H9427" i="2"/>
  <c r="I9427" i="2" s="1"/>
  <c r="C9428" i="2"/>
  <c r="D9428" i="2"/>
  <c r="E9428" i="2"/>
  <c r="H9428" i="2" s="1"/>
  <c r="I9428" i="2" s="1"/>
  <c r="G9428" i="2"/>
  <c r="C9429" i="2"/>
  <c r="D9429" i="2" s="1"/>
  <c r="E9429" i="2" s="1"/>
  <c r="G9429" i="2"/>
  <c r="H9429" i="2" s="1"/>
  <c r="I9429" i="2" s="1"/>
  <c r="C9430" i="2"/>
  <c r="D9430" i="2"/>
  <c r="E9430" i="2"/>
  <c r="H9430" i="2" s="1"/>
  <c r="I9430" i="2" s="1"/>
  <c r="G9430" i="2"/>
  <c r="C9431" i="2"/>
  <c r="D9431" i="2" s="1"/>
  <c r="E9431" i="2" s="1"/>
  <c r="G9431" i="2"/>
  <c r="H9431" i="2"/>
  <c r="I9431" i="2" s="1"/>
  <c r="C9432" i="2"/>
  <c r="D9432" i="2"/>
  <c r="E9432" i="2"/>
  <c r="H9432" i="2" s="1"/>
  <c r="I9432" i="2" s="1"/>
  <c r="G9432" i="2"/>
  <c r="C9433" i="2"/>
  <c r="D9433" i="2" s="1"/>
  <c r="E9433" i="2" s="1"/>
  <c r="G9433" i="2"/>
  <c r="H9433" i="2" s="1"/>
  <c r="I9433" i="2" s="1"/>
  <c r="C9434" i="2"/>
  <c r="D9434" i="2"/>
  <c r="E9434" i="2"/>
  <c r="H9434" i="2" s="1"/>
  <c r="I9434" i="2" s="1"/>
  <c r="G9434" i="2"/>
  <c r="C9435" i="2"/>
  <c r="D9435" i="2" s="1"/>
  <c r="E9435" i="2" s="1"/>
  <c r="G9435" i="2"/>
  <c r="H9435" i="2"/>
  <c r="I9435" i="2" s="1"/>
  <c r="C9436" i="2"/>
  <c r="D9436" i="2"/>
  <c r="E9436" i="2"/>
  <c r="H9436" i="2" s="1"/>
  <c r="I9436" i="2" s="1"/>
  <c r="G9436" i="2"/>
  <c r="C9437" i="2"/>
  <c r="D9437" i="2" s="1"/>
  <c r="E9437" i="2" s="1"/>
  <c r="G9437" i="2"/>
  <c r="H9437" i="2" s="1"/>
  <c r="I9437" i="2" s="1"/>
  <c r="C9438" i="2"/>
  <c r="D9438" i="2"/>
  <c r="E9438" i="2"/>
  <c r="H9438" i="2" s="1"/>
  <c r="I9438" i="2" s="1"/>
  <c r="G9438" i="2"/>
  <c r="C9439" i="2"/>
  <c r="D9439" i="2" s="1"/>
  <c r="E9439" i="2" s="1"/>
  <c r="G9439" i="2"/>
  <c r="H9439" i="2"/>
  <c r="I9439" i="2" s="1"/>
  <c r="C9440" i="2"/>
  <c r="D9440" i="2"/>
  <c r="E9440" i="2"/>
  <c r="H9440" i="2" s="1"/>
  <c r="I9440" i="2" s="1"/>
  <c r="G9440" i="2"/>
  <c r="C9441" i="2"/>
  <c r="D9441" i="2" s="1"/>
  <c r="E9441" i="2" s="1"/>
  <c r="G9441" i="2"/>
  <c r="H9441" i="2" s="1"/>
  <c r="I9441" i="2" s="1"/>
  <c r="C9442" i="2"/>
  <c r="D9442" i="2"/>
  <c r="E9442" i="2"/>
  <c r="H9442" i="2" s="1"/>
  <c r="I9442" i="2" s="1"/>
  <c r="G9442" i="2"/>
  <c r="C9443" i="2"/>
  <c r="D9443" i="2" s="1"/>
  <c r="E9443" i="2" s="1"/>
  <c r="G9443" i="2"/>
  <c r="H9443" i="2"/>
  <c r="I9443" i="2" s="1"/>
  <c r="C9444" i="2"/>
  <c r="D9444" i="2"/>
  <c r="E9444" i="2"/>
  <c r="H9444" i="2" s="1"/>
  <c r="I9444" i="2" s="1"/>
  <c r="G9444" i="2"/>
  <c r="C9445" i="2"/>
  <c r="D9445" i="2" s="1"/>
  <c r="E9445" i="2" s="1"/>
  <c r="G9445" i="2"/>
  <c r="H9445" i="2" s="1"/>
  <c r="I9445" i="2" s="1"/>
  <c r="C9446" i="2"/>
  <c r="D9446" i="2"/>
  <c r="E9446" i="2"/>
  <c r="H9446" i="2" s="1"/>
  <c r="I9446" i="2" s="1"/>
  <c r="G9446" i="2"/>
  <c r="C9447" i="2"/>
  <c r="D9447" i="2" s="1"/>
  <c r="E9447" i="2" s="1"/>
  <c r="G9447" i="2"/>
  <c r="H9447" i="2"/>
  <c r="I9447" i="2" s="1"/>
  <c r="C9448" i="2"/>
  <c r="D9448" i="2"/>
  <c r="E9448" i="2"/>
  <c r="H9448" i="2" s="1"/>
  <c r="I9448" i="2" s="1"/>
  <c r="G9448" i="2"/>
  <c r="C9449" i="2"/>
  <c r="D9449" i="2" s="1"/>
  <c r="E9449" i="2" s="1"/>
  <c r="G9449" i="2"/>
  <c r="H9449" i="2" s="1"/>
  <c r="I9449" i="2" s="1"/>
  <c r="C9450" i="2"/>
  <c r="D9450" i="2"/>
  <c r="E9450" i="2"/>
  <c r="H9450" i="2" s="1"/>
  <c r="I9450" i="2" s="1"/>
  <c r="G9450" i="2"/>
  <c r="C9451" i="2"/>
  <c r="D9451" i="2" s="1"/>
  <c r="E9451" i="2" s="1"/>
  <c r="G9451" i="2"/>
  <c r="H9451" i="2"/>
  <c r="I9451" i="2" s="1"/>
  <c r="C9452" i="2"/>
  <c r="D9452" i="2"/>
  <c r="E9452" i="2"/>
  <c r="H9452" i="2" s="1"/>
  <c r="I9452" i="2" s="1"/>
  <c r="G9452" i="2"/>
  <c r="C9453" i="2"/>
  <c r="D9453" i="2" s="1"/>
  <c r="E9453" i="2" s="1"/>
  <c r="G9453" i="2"/>
  <c r="H9453" i="2" s="1"/>
  <c r="I9453" i="2" s="1"/>
  <c r="C9454" i="2"/>
  <c r="D9454" i="2"/>
  <c r="E9454" i="2"/>
  <c r="H9454" i="2" s="1"/>
  <c r="I9454" i="2" s="1"/>
  <c r="G9454" i="2"/>
  <c r="C9455" i="2"/>
  <c r="D9455" i="2" s="1"/>
  <c r="E9455" i="2" s="1"/>
  <c r="G9455" i="2"/>
  <c r="H9455" i="2"/>
  <c r="I9455" i="2" s="1"/>
  <c r="C9456" i="2"/>
  <c r="D9456" i="2"/>
  <c r="E9456" i="2"/>
  <c r="H9456" i="2" s="1"/>
  <c r="I9456" i="2" s="1"/>
  <c r="G9456" i="2"/>
  <c r="C9457" i="2"/>
  <c r="D9457" i="2" s="1"/>
  <c r="E9457" i="2" s="1"/>
  <c r="G9457" i="2"/>
  <c r="H9457" i="2" s="1"/>
  <c r="I9457" i="2" s="1"/>
  <c r="C9458" i="2"/>
  <c r="D9458" i="2"/>
  <c r="E9458" i="2"/>
  <c r="H9458" i="2" s="1"/>
  <c r="I9458" i="2" s="1"/>
  <c r="G9458" i="2"/>
  <c r="C9459" i="2"/>
  <c r="D9459" i="2" s="1"/>
  <c r="E9459" i="2" s="1"/>
  <c r="G9459" i="2"/>
  <c r="H9459" i="2"/>
  <c r="I9459" i="2" s="1"/>
  <c r="C9460" i="2"/>
  <c r="D9460" i="2"/>
  <c r="E9460" i="2"/>
  <c r="H9460" i="2" s="1"/>
  <c r="I9460" i="2" s="1"/>
  <c r="G9460" i="2"/>
  <c r="C9461" i="2"/>
  <c r="D9461" i="2" s="1"/>
  <c r="E9461" i="2" s="1"/>
  <c r="G9461" i="2"/>
  <c r="H9461" i="2" s="1"/>
  <c r="I9461" i="2" s="1"/>
  <c r="C9462" i="2"/>
  <c r="D9462" i="2"/>
  <c r="E9462" i="2"/>
  <c r="H9462" i="2" s="1"/>
  <c r="I9462" i="2" s="1"/>
  <c r="G9462" i="2"/>
  <c r="C9463" i="2"/>
  <c r="D9463" i="2" s="1"/>
  <c r="E9463" i="2" s="1"/>
  <c r="G9463" i="2"/>
  <c r="H9463" i="2"/>
  <c r="I9463" i="2" s="1"/>
  <c r="C9464" i="2"/>
  <c r="D9464" i="2"/>
  <c r="E9464" i="2"/>
  <c r="H9464" i="2" s="1"/>
  <c r="I9464" i="2" s="1"/>
  <c r="G9464" i="2"/>
  <c r="C9465" i="2"/>
  <c r="D9465" i="2" s="1"/>
  <c r="E9465" i="2" s="1"/>
  <c r="G9465" i="2"/>
  <c r="H9465" i="2" s="1"/>
  <c r="I9465" i="2" s="1"/>
  <c r="C9466" i="2"/>
  <c r="D9466" i="2"/>
  <c r="E9466" i="2"/>
  <c r="H9466" i="2" s="1"/>
  <c r="I9466" i="2" s="1"/>
  <c r="G9466" i="2"/>
  <c r="C9467" i="2"/>
  <c r="D9467" i="2" s="1"/>
  <c r="E9467" i="2" s="1"/>
  <c r="G9467" i="2"/>
  <c r="H9467" i="2"/>
  <c r="I9467" i="2" s="1"/>
  <c r="C9468" i="2"/>
  <c r="D9468" i="2"/>
  <c r="E9468" i="2"/>
  <c r="H9468" i="2" s="1"/>
  <c r="I9468" i="2" s="1"/>
  <c r="G9468" i="2"/>
  <c r="C9469" i="2"/>
  <c r="D9469" i="2" s="1"/>
  <c r="E9469" i="2" s="1"/>
  <c r="G9469" i="2"/>
  <c r="H9469" i="2" s="1"/>
  <c r="I9469" i="2" s="1"/>
  <c r="C9470" i="2"/>
  <c r="D9470" i="2"/>
  <c r="E9470" i="2"/>
  <c r="H9470" i="2" s="1"/>
  <c r="I9470" i="2" s="1"/>
  <c r="G9470" i="2"/>
  <c r="C9471" i="2"/>
  <c r="D9471" i="2" s="1"/>
  <c r="E9471" i="2" s="1"/>
  <c r="G9471" i="2"/>
  <c r="H9471" i="2"/>
  <c r="I9471" i="2" s="1"/>
  <c r="C9472" i="2"/>
  <c r="D9472" i="2"/>
  <c r="E9472" i="2"/>
  <c r="H9472" i="2" s="1"/>
  <c r="I9472" i="2" s="1"/>
  <c r="G9472" i="2"/>
  <c r="C9473" i="2"/>
  <c r="D9473" i="2" s="1"/>
  <c r="E9473" i="2" s="1"/>
  <c r="G9473" i="2"/>
  <c r="H9473" i="2" s="1"/>
  <c r="I9473" i="2" s="1"/>
  <c r="C9474" i="2"/>
  <c r="D9474" i="2"/>
  <c r="E9474" i="2"/>
  <c r="H9474" i="2" s="1"/>
  <c r="I9474" i="2" s="1"/>
  <c r="G9474" i="2"/>
  <c r="C9475" i="2"/>
  <c r="D9475" i="2" s="1"/>
  <c r="E9475" i="2" s="1"/>
  <c r="G9475" i="2"/>
  <c r="H9475" i="2"/>
  <c r="I9475" i="2" s="1"/>
  <c r="C9476" i="2"/>
  <c r="D9476" i="2"/>
  <c r="E9476" i="2"/>
  <c r="H9476" i="2" s="1"/>
  <c r="I9476" i="2" s="1"/>
  <c r="G9476" i="2"/>
  <c r="C9477" i="2"/>
  <c r="D9477" i="2" s="1"/>
  <c r="E9477" i="2" s="1"/>
  <c r="G9477" i="2"/>
  <c r="H9477" i="2" s="1"/>
  <c r="I9477" i="2" s="1"/>
  <c r="C9478" i="2"/>
  <c r="D9478" i="2"/>
  <c r="E9478" i="2"/>
  <c r="H9478" i="2" s="1"/>
  <c r="I9478" i="2" s="1"/>
  <c r="G9478" i="2"/>
  <c r="C9479" i="2"/>
  <c r="D9479" i="2" s="1"/>
  <c r="E9479" i="2" s="1"/>
  <c r="G9479" i="2"/>
  <c r="H9479" i="2"/>
  <c r="I9479" i="2" s="1"/>
  <c r="C9480" i="2"/>
  <c r="D9480" i="2"/>
  <c r="E9480" i="2"/>
  <c r="H9480" i="2" s="1"/>
  <c r="I9480" i="2" s="1"/>
  <c r="G9480" i="2"/>
  <c r="C9481" i="2"/>
  <c r="D9481" i="2" s="1"/>
  <c r="E9481" i="2" s="1"/>
  <c r="G9481" i="2"/>
  <c r="H9481" i="2" s="1"/>
  <c r="I9481" i="2" s="1"/>
  <c r="C9482" i="2"/>
  <c r="D9482" i="2"/>
  <c r="E9482" i="2"/>
  <c r="H9482" i="2" s="1"/>
  <c r="I9482" i="2" s="1"/>
  <c r="G9482" i="2"/>
  <c r="C9483" i="2"/>
  <c r="D9483" i="2" s="1"/>
  <c r="E9483" i="2" s="1"/>
  <c r="G9483" i="2"/>
  <c r="H9483" i="2"/>
  <c r="I9483" i="2" s="1"/>
  <c r="C9484" i="2"/>
  <c r="D9484" i="2"/>
  <c r="E9484" i="2"/>
  <c r="H9484" i="2" s="1"/>
  <c r="I9484" i="2" s="1"/>
  <c r="G9484" i="2"/>
  <c r="C9485" i="2"/>
  <c r="D9485" i="2" s="1"/>
  <c r="E9485" i="2" s="1"/>
  <c r="G9485" i="2"/>
  <c r="H9485" i="2" s="1"/>
  <c r="I9485" i="2" s="1"/>
  <c r="C9486" i="2"/>
  <c r="D9486" i="2"/>
  <c r="E9486" i="2"/>
  <c r="H9486" i="2" s="1"/>
  <c r="I9486" i="2" s="1"/>
  <c r="G9486" i="2"/>
  <c r="C9487" i="2"/>
  <c r="D9487" i="2" s="1"/>
  <c r="E9487" i="2" s="1"/>
  <c r="G9487" i="2"/>
  <c r="H9487" i="2"/>
  <c r="I9487" i="2" s="1"/>
  <c r="C9488" i="2"/>
  <c r="D9488" i="2"/>
  <c r="E9488" i="2"/>
  <c r="H9488" i="2" s="1"/>
  <c r="I9488" i="2" s="1"/>
  <c r="G9488" i="2"/>
  <c r="C9489" i="2"/>
  <c r="D9489" i="2" s="1"/>
  <c r="E9489" i="2" s="1"/>
  <c r="G9489" i="2"/>
  <c r="H9489" i="2" s="1"/>
  <c r="I9489" i="2" s="1"/>
  <c r="C9490" i="2"/>
  <c r="D9490" i="2"/>
  <c r="E9490" i="2"/>
  <c r="H9490" i="2" s="1"/>
  <c r="I9490" i="2" s="1"/>
  <c r="G9490" i="2"/>
  <c r="C9491" i="2"/>
  <c r="D9491" i="2" s="1"/>
  <c r="E9491" i="2" s="1"/>
  <c r="G9491" i="2"/>
  <c r="H9491" i="2"/>
  <c r="I9491" i="2" s="1"/>
  <c r="C9492" i="2"/>
  <c r="D9492" i="2"/>
  <c r="E9492" i="2"/>
  <c r="H9492" i="2" s="1"/>
  <c r="I9492" i="2" s="1"/>
  <c r="G9492" i="2"/>
  <c r="C9493" i="2"/>
  <c r="D9493" i="2" s="1"/>
  <c r="E9493" i="2" s="1"/>
  <c r="G9493" i="2"/>
  <c r="H9493" i="2" s="1"/>
  <c r="I9493" i="2" s="1"/>
  <c r="C9494" i="2"/>
  <c r="D9494" i="2"/>
  <c r="E9494" i="2"/>
  <c r="H9494" i="2" s="1"/>
  <c r="I9494" i="2" s="1"/>
  <c r="G9494" i="2"/>
  <c r="C9495" i="2"/>
  <c r="D9495" i="2" s="1"/>
  <c r="E9495" i="2" s="1"/>
  <c r="G9495" i="2"/>
  <c r="H9495" i="2"/>
  <c r="I9495" i="2" s="1"/>
  <c r="C9496" i="2"/>
  <c r="D9496" i="2"/>
  <c r="E9496" i="2"/>
  <c r="H9496" i="2" s="1"/>
  <c r="I9496" i="2" s="1"/>
  <c r="G9496" i="2"/>
  <c r="C9497" i="2"/>
  <c r="D9497" i="2" s="1"/>
  <c r="E9497" i="2" s="1"/>
  <c r="G9497" i="2"/>
  <c r="H9497" i="2" s="1"/>
  <c r="I9497" i="2" s="1"/>
  <c r="C9498" i="2"/>
  <c r="D9498" i="2"/>
  <c r="E9498" i="2"/>
  <c r="H9498" i="2" s="1"/>
  <c r="I9498" i="2" s="1"/>
  <c r="G9498" i="2"/>
  <c r="C9499" i="2"/>
  <c r="D9499" i="2" s="1"/>
  <c r="E9499" i="2" s="1"/>
  <c r="G9499" i="2"/>
  <c r="H9499" i="2"/>
  <c r="I9499" i="2" s="1"/>
  <c r="C9500" i="2"/>
  <c r="D9500" i="2"/>
  <c r="E9500" i="2"/>
  <c r="H9500" i="2" s="1"/>
  <c r="I9500" i="2" s="1"/>
  <c r="G9500" i="2"/>
  <c r="C9501" i="2"/>
  <c r="D9501" i="2" s="1"/>
  <c r="E9501" i="2" s="1"/>
  <c r="G9501" i="2"/>
  <c r="H9501" i="2" s="1"/>
  <c r="I9501" i="2" s="1"/>
  <c r="C9502" i="2"/>
  <c r="D9502" i="2"/>
  <c r="E9502" i="2"/>
  <c r="H9502" i="2" s="1"/>
  <c r="I9502" i="2" s="1"/>
  <c r="G9502" i="2"/>
  <c r="C9503" i="2"/>
  <c r="D9503" i="2" s="1"/>
  <c r="E9503" i="2" s="1"/>
  <c r="G9503" i="2"/>
  <c r="H9503" i="2"/>
  <c r="I9503" i="2" s="1"/>
  <c r="C9504" i="2"/>
  <c r="D9504" i="2"/>
  <c r="E9504" i="2"/>
  <c r="H9504" i="2" s="1"/>
  <c r="I9504" i="2" s="1"/>
  <c r="G9504" i="2"/>
  <c r="C9505" i="2"/>
  <c r="D9505" i="2" s="1"/>
  <c r="E9505" i="2" s="1"/>
  <c r="G9505" i="2"/>
  <c r="H9505" i="2" s="1"/>
  <c r="I9505" i="2" s="1"/>
  <c r="C9506" i="2"/>
  <c r="D9506" i="2"/>
  <c r="E9506" i="2"/>
  <c r="H9506" i="2" s="1"/>
  <c r="I9506" i="2" s="1"/>
  <c r="G9506" i="2"/>
  <c r="C9507" i="2"/>
  <c r="D9507" i="2" s="1"/>
  <c r="E9507" i="2" s="1"/>
  <c r="G9507" i="2"/>
  <c r="H9507" i="2"/>
  <c r="I9507" i="2" s="1"/>
  <c r="C9508" i="2"/>
  <c r="D9508" i="2"/>
  <c r="E9508" i="2"/>
  <c r="H9508" i="2" s="1"/>
  <c r="I9508" i="2" s="1"/>
  <c r="G9508" i="2"/>
  <c r="C9509" i="2"/>
  <c r="D9509" i="2" s="1"/>
  <c r="E9509" i="2" s="1"/>
  <c r="G9509" i="2"/>
  <c r="H9509" i="2" s="1"/>
  <c r="I9509" i="2" s="1"/>
  <c r="C9510" i="2"/>
  <c r="D9510" i="2"/>
  <c r="E9510" i="2"/>
  <c r="H9510" i="2" s="1"/>
  <c r="I9510" i="2" s="1"/>
  <c r="G9510" i="2"/>
  <c r="C9511" i="2"/>
  <c r="D9511" i="2" s="1"/>
  <c r="E9511" i="2" s="1"/>
  <c r="G9511" i="2"/>
  <c r="H9511" i="2"/>
  <c r="I9511" i="2" s="1"/>
  <c r="C9512" i="2"/>
  <c r="D9512" i="2"/>
  <c r="E9512" i="2"/>
  <c r="H9512" i="2" s="1"/>
  <c r="I9512" i="2" s="1"/>
  <c r="G9512" i="2"/>
  <c r="C9513" i="2"/>
  <c r="D9513" i="2" s="1"/>
  <c r="E9513" i="2" s="1"/>
  <c r="G9513" i="2"/>
  <c r="H9513" i="2" s="1"/>
  <c r="I9513" i="2" s="1"/>
  <c r="C9514" i="2"/>
  <c r="D9514" i="2"/>
  <c r="E9514" i="2"/>
  <c r="H9514" i="2" s="1"/>
  <c r="I9514" i="2" s="1"/>
  <c r="G9514" i="2"/>
  <c r="C9515" i="2"/>
  <c r="D9515" i="2" s="1"/>
  <c r="E9515" i="2" s="1"/>
  <c r="G9515" i="2"/>
  <c r="H9515" i="2"/>
  <c r="I9515" i="2" s="1"/>
  <c r="C9516" i="2"/>
  <c r="D9516" i="2"/>
  <c r="E9516" i="2"/>
  <c r="H9516" i="2" s="1"/>
  <c r="I9516" i="2" s="1"/>
  <c r="G9516" i="2"/>
  <c r="C9517" i="2"/>
  <c r="D9517" i="2" s="1"/>
  <c r="E9517" i="2" s="1"/>
  <c r="G9517" i="2"/>
  <c r="H9517" i="2" s="1"/>
  <c r="I9517" i="2" s="1"/>
  <c r="C9518" i="2"/>
  <c r="D9518" i="2"/>
  <c r="E9518" i="2"/>
  <c r="H9518" i="2" s="1"/>
  <c r="I9518" i="2" s="1"/>
  <c r="G9518" i="2"/>
  <c r="C9519" i="2"/>
  <c r="D9519" i="2" s="1"/>
  <c r="E9519" i="2" s="1"/>
  <c r="G9519" i="2"/>
  <c r="H9519" i="2"/>
  <c r="I9519" i="2" s="1"/>
  <c r="C9520" i="2"/>
  <c r="D9520" i="2"/>
  <c r="E9520" i="2"/>
  <c r="H9520" i="2" s="1"/>
  <c r="I9520" i="2" s="1"/>
  <c r="G9520" i="2"/>
  <c r="C9521" i="2"/>
  <c r="D9521" i="2" s="1"/>
  <c r="E9521" i="2" s="1"/>
  <c r="G9521" i="2"/>
  <c r="H9521" i="2" s="1"/>
  <c r="I9521" i="2" s="1"/>
  <c r="C9522" i="2"/>
  <c r="D9522" i="2"/>
  <c r="E9522" i="2"/>
  <c r="H9522" i="2" s="1"/>
  <c r="I9522" i="2" s="1"/>
  <c r="G9522" i="2"/>
  <c r="C9523" i="2"/>
  <c r="D9523" i="2" s="1"/>
  <c r="E9523" i="2" s="1"/>
  <c r="G9523" i="2"/>
  <c r="H9523" i="2"/>
  <c r="I9523" i="2" s="1"/>
  <c r="C9524" i="2"/>
  <c r="D9524" i="2"/>
  <c r="E9524" i="2"/>
  <c r="H9524" i="2" s="1"/>
  <c r="I9524" i="2" s="1"/>
  <c r="G9524" i="2"/>
  <c r="C9525" i="2"/>
  <c r="D9525" i="2" s="1"/>
  <c r="E9525" i="2" s="1"/>
  <c r="G9525" i="2"/>
  <c r="H9525" i="2" s="1"/>
  <c r="I9525" i="2" s="1"/>
  <c r="C9526" i="2"/>
  <c r="D9526" i="2"/>
  <c r="E9526" i="2"/>
  <c r="H9526" i="2" s="1"/>
  <c r="I9526" i="2" s="1"/>
  <c r="G9526" i="2"/>
  <c r="C9527" i="2"/>
  <c r="D9527" i="2" s="1"/>
  <c r="E9527" i="2" s="1"/>
  <c r="G9527" i="2"/>
  <c r="H9527" i="2"/>
  <c r="I9527" i="2" s="1"/>
  <c r="C9528" i="2"/>
  <c r="D9528" i="2"/>
  <c r="E9528" i="2"/>
  <c r="H9528" i="2" s="1"/>
  <c r="I9528" i="2" s="1"/>
  <c r="G9528" i="2"/>
  <c r="C9529" i="2"/>
  <c r="D9529" i="2" s="1"/>
  <c r="E9529" i="2" s="1"/>
  <c r="G9529" i="2"/>
  <c r="H9529" i="2" s="1"/>
  <c r="I9529" i="2" s="1"/>
  <c r="C9530" i="2"/>
  <c r="D9530" i="2"/>
  <c r="E9530" i="2"/>
  <c r="H9530" i="2" s="1"/>
  <c r="I9530" i="2" s="1"/>
  <c r="G9530" i="2"/>
  <c r="C9531" i="2"/>
  <c r="D9531" i="2" s="1"/>
  <c r="E9531" i="2" s="1"/>
  <c r="G9531" i="2"/>
  <c r="H9531" i="2"/>
  <c r="I9531" i="2" s="1"/>
  <c r="C9532" i="2"/>
  <c r="D9532" i="2"/>
  <c r="E9532" i="2"/>
  <c r="H9532" i="2" s="1"/>
  <c r="I9532" i="2" s="1"/>
  <c r="G9532" i="2"/>
  <c r="C9533" i="2"/>
  <c r="D9533" i="2" s="1"/>
  <c r="E9533" i="2" s="1"/>
  <c r="G9533" i="2"/>
  <c r="H9533" i="2" s="1"/>
  <c r="I9533" i="2" s="1"/>
  <c r="C9534" i="2"/>
  <c r="D9534" i="2"/>
  <c r="E9534" i="2"/>
  <c r="H9534" i="2" s="1"/>
  <c r="I9534" i="2" s="1"/>
  <c r="G9534" i="2"/>
  <c r="C9535" i="2"/>
  <c r="D9535" i="2" s="1"/>
  <c r="E9535" i="2" s="1"/>
  <c r="G9535" i="2"/>
  <c r="H9535" i="2"/>
  <c r="I9535" i="2" s="1"/>
  <c r="C9536" i="2"/>
  <c r="D9536" i="2"/>
  <c r="E9536" i="2"/>
  <c r="H9536" i="2" s="1"/>
  <c r="I9536" i="2" s="1"/>
  <c r="G9536" i="2"/>
  <c r="C9537" i="2"/>
  <c r="D9537" i="2" s="1"/>
  <c r="E9537" i="2" s="1"/>
  <c r="G9537" i="2"/>
  <c r="H9537" i="2" s="1"/>
  <c r="I9537" i="2" s="1"/>
  <c r="C9538" i="2"/>
  <c r="D9538" i="2"/>
  <c r="E9538" i="2"/>
  <c r="H9538" i="2" s="1"/>
  <c r="I9538" i="2" s="1"/>
  <c r="G9538" i="2"/>
  <c r="C9539" i="2"/>
  <c r="D9539" i="2" s="1"/>
  <c r="E9539" i="2" s="1"/>
  <c r="G9539" i="2"/>
  <c r="H9539" i="2"/>
  <c r="I9539" i="2" s="1"/>
  <c r="C9540" i="2"/>
  <c r="D9540" i="2"/>
  <c r="E9540" i="2"/>
  <c r="H9540" i="2" s="1"/>
  <c r="I9540" i="2" s="1"/>
  <c r="G9540" i="2"/>
  <c r="C9541" i="2"/>
  <c r="D9541" i="2" s="1"/>
  <c r="E9541" i="2" s="1"/>
  <c r="G9541" i="2"/>
  <c r="H9541" i="2" s="1"/>
  <c r="I9541" i="2" s="1"/>
  <c r="C9542" i="2"/>
  <c r="D9542" i="2"/>
  <c r="E9542" i="2"/>
  <c r="H9542" i="2" s="1"/>
  <c r="I9542" i="2" s="1"/>
  <c r="G9542" i="2"/>
  <c r="C9543" i="2"/>
  <c r="D9543" i="2" s="1"/>
  <c r="E9543" i="2" s="1"/>
  <c r="G9543" i="2"/>
  <c r="H9543" i="2"/>
  <c r="I9543" i="2" s="1"/>
  <c r="C9544" i="2"/>
  <c r="D9544" i="2"/>
  <c r="E9544" i="2"/>
  <c r="H9544" i="2" s="1"/>
  <c r="I9544" i="2" s="1"/>
  <c r="G9544" i="2"/>
  <c r="C9545" i="2"/>
  <c r="D9545" i="2" s="1"/>
  <c r="E9545" i="2" s="1"/>
  <c r="G9545" i="2"/>
  <c r="H9545" i="2" s="1"/>
  <c r="I9545" i="2" s="1"/>
  <c r="C9546" i="2"/>
  <c r="D9546" i="2"/>
  <c r="E9546" i="2"/>
  <c r="H9546" i="2" s="1"/>
  <c r="I9546" i="2" s="1"/>
  <c r="G9546" i="2"/>
  <c r="C9547" i="2"/>
  <c r="D9547" i="2" s="1"/>
  <c r="E9547" i="2" s="1"/>
  <c r="G9547" i="2"/>
  <c r="H9547" i="2"/>
  <c r="I9547" i="2" s="1"/>
  <c r="C9548" i="2"/>
  <c r="D9548" i="2"/>
  <c r="E9548" i="2"/>
  <c r="H9548" i="2" s="1"/>
  <c r="I9548" i="2" s="1"/>
  <c r="G9548" i="2"/>
  <c r="C9549" i="2"/>
  <c r="D9549" i="2" s="1"/>
  <c r="E9549" i="2" s="1"/>
  <c r="G9549" i="2"/>
  <c r="H9549" i="2" s="1"/>
  <c r="I9549" i="2" s="1"/>
  <c r="C9550" i="2"/>
  <c r="D9550" i="2"/>
  <c r="E9550" i="2"/>
  <c r="H9550" i="2" s="1"/>
  <c r="I9550" i="2" s="1"/>
  <c r="G9550" i="2"/>
  <c r="C9551" i="2"/>
  <c r="D9551" i="2" s="1"/>
  <c r="E9551" i="2" s="1"/>
  <c r="G9551" i="2"/>
  <c r="H9551" i="2"/>
  <c r="I9551" i="2" s="1"/>
  <c r="C9552" i="2"/>
  <c r="D9552" i="2"/>
  <c r="E9552" i="2"/>
  <c r="H9552" i="2" s="1"/>
  <c r="I9552" i="2" s="1"/>
  <c r="G9552" i="2"/>
  <c r="C9553" i="2"/>
  <c r="D9553" i="2" s="1"/>
  <c r="E9553" i="2" s="1"/>
  <c r="G9553" i="2"/>
  <c r="H9553" i="2" s="1"/>
  <c r="I9553" i="2" s="1"/>
  <c r="C9554" i="2"/>
  <c r="D9554" i="2"/>
  <c r="E9554" i="2"/>
  <c r="H9554" i="2" s="1"/>
  <c r="I9554" i="2" s="1"/>
  <c r="G9554" i="2"/>
  <c r="C9555" i="2"/>
  <c r="D9555" i="2" s="1"/>
  <c r="E9555" i="2" s="1"/>
  <c r="G9555" i="2"/>
  <c r="H9555" i="2"/>
  <c r="I9555" i="2" s="1"/>
  <c r="C9556" i="2"/>
  <c r="D9556" i="2"/>
  <c r="E9556" i="2"/>
  <c r="H9556" i="2" s="1"/>
  <c r="I9556" i="2" s="1"/>
  <c r="G9556" i="2"/>
  <c r="C9557" i="2"/>
  <c r="D9557" i="2" s="1"/>
  <c r="E9557" i="2" s="1"/>
  <c r="G9557" i="2"/>
  <c r="H9557" i="2" s="1"/>
  <c r="I9557" i="2" s="1"/>
  <c r="C9558" i="2"/>
  <c r="D9558" i="2"/>
  <c r="E9558" i="2"/>
  <c r="H9558" i="2" s="1"/>
  <c r="I9558" i="2" s="1"/>
  <c r="G9558" i="2"/>
  <c r="C9559" i="2"/>
  <c r="D9559" i="2" s="1"/>
  <c r="E9559" i="2" s="1"/>
  <c r="G9559" i="2"/>
  <c r="H9559" i="2"/>
  <c r="I9559" i="2" s="1"/>
  <c r="C9560" i="2"/>
  <c r="D9560" i="2"/>
  <c r="E9560" i="2"/>
  <c r="H9560" i="2" s="1"/>
  <c r="I9560" i="2" s="1"/>
  <c r="G9560" i="2"/>
  <c r="C9561" i="2"/>
  <c r="D9561" i="2" s="1"/>
  <c r="E9561" i="2" s="1"/>
  <c r="G9561" i="2"/>
  <c r="H9561" i="2" s="1"/>
  <c r="I9561" i="2" s="1"/>
  <c r="C9562" i="2"/>
  <c r="D9562" i="2"/>
  <c r="E9562" i="2"/>
  <c r="H9562" i="2" s="1"/>
  <c r="I9562" i="2" s="1"/>
  <c r="G9562" i="2"/>
  <c r="C9563" i="2"/>
  <c r="D9563" i="2" s="1"/>
  <c r="E9563" i="2" s="1"/>
  <c r="G9563" i="2"/>
  <c r="H9563" i="2"/>
  <c r="I9563" i="2" s="1"/>
  <c r="C9564" i="2"/>
  <c r="D9564" i="2"/>
  <c r="E9564" i="2"/>
  <c r="H9564" i="2" s="1"/>
  <c r="I9564" i="2" s="1"/>
  <c r="G9564" i="2"/>
  <c r="C9565" i="2"/>
  <c r="D9565" i="2" s="1"/>
  <c r="E9565" i="2" s="1"/>
  <c r="G9565" i="2"/>
  <c r="H9565" i="2" s="1"/>
  <c r="I9565" i="2" s="1"/>
  <c r="C9566" i="2"/>
  <c r="D9566" i="2"/>
  <c r="E9566" i="2"/>
  <c r="H9566" i="2" s="1"/>
  <c r="I9566" i="2" s="1"/>
  <c r="G9566" i="2"/>
  <c r="C9567" i="2"/>
  <c r="D9567" i="2" s="1"/>
  <c r="E9567" i="2" s="1"/>
  <c r="G9567" i="2"/>
  <c r="H9567" i="2"/>
  <c r="I9567" i="2" s="1"/>
  <c r="C9568" i="2"/>
  <c r="D9568" i="2"/>
  <c r="E9568" i="2"/>
  <c r="H9568" i="2" s="1"/>
  <c r="I9568" i="2" s="1"/>
  <c r="G9568" i="2"/>
  <c r="C9569" i="2"/>
  <c r="D9569" i="2" s="1"/>
  <c r="E9569" i="2" s="1"/>
  <c r="G9569" i="2"/>
  <c r="H9569" i="2" s="1"/>
  <c r="I9569" i="2" s="1"/>
  <c r="C9570" i="2"/>
  <c r="D9570" i="2"/>
  <c r="E9570" i="2"/>
  <c r="H9570" i="2" s="1"/>
  <c r="I9570" i="2" s="1"/>
  <c r="G9570" i="2"/>
  <c r="C9571" i="2"/>
  <c r="D9571" i="2" s="1"/>
  <c r="E9571" i="2" s="1"/>
  <c r="G9571" i="2"/>
  <c r="H9571" i="2"/>
  <c r="I9571" i="2" s="1"/>
  <c r="C9572" i="2"/>
  <c r="D9572" i="2"/>
  <c r="E9572" i="2"/>
  <c r="H9572" i="2" s="1"/>
  <c r="I9572" i="2" s="1"/>
  <c r="G9572" i="2"/>
  <c r="C9573" i="2"/>
  <c r="D9573" i="2" s="1"/>
  <c r="E9573" i="2" s="1"/>
  <c r="G9573" i="2"/>
  <c r="H9573" i="2" s="1"/>
  <c r="I9573" i="2" s="1"/>
  <c r="C9574" i="2"/>
  <c r="D9574" i="2"/>
  <c r="E9574" i="2"/>
  <c r="H9574" i="2" s="1"/>
  <c r="I9574" i="2" s="1"/>
  <c r="G9574" i="2"/>
  <c r="C9575" i="2"/>
  <c r="D9575" i="2" s="1"/>
  <c r="E9575" i="2" s="1"/>
  <c r="G9575" i="2"/>
  <c r="H9575" i="2"/>
  <c r="I9575" i="2" s="1"/>
  <c r="C9576" i="2"/>
  <c r="D9576" i="2"/>
  <c r="E9576" i="2"/>
  <c r="H9576" i="2" s="1"/>
  <c r="I9576" i="2" s="1"/>
  <c r="G9576" i="2"/>
  <c r="C9577" i="2"/>
  <c r="D9577" i="2" s="1"/>
  <c r="E9577" i="2" s="1"/>
  <c r="G9577" i="2"/>
  <c r="H9577" i="2" s="1"/>
  <c r="I9577" i="2" s="1"/>
  <c r="C9578" i="2"/>
  <c r="D9578" i="2"/>
  <c r="E9578" i="2"/>
  <c r="H9578" i="2" s="1"/>
  <c r="I9578" i="2" s="1"/>
  <c r="G9578" i="2"/>
  <c r="C9579" i="2"/>
  <c r="D9579" i="2" s="1"/>
  <c r="E9579" i="2" s="1"/>
  <c r="G9579" i="2"/>
  <c r="H9579" i="2"/>
  <c r="I9579" i="2" s="1"/>
  <c r="C9580" i="2"/>
  <c r="D9580" i="2"/>
  <c r="E9580" i="2"/>
  <c r="H9580" i="2" s="1"/>
  <c r="I9580" i="2" s="1"/>
  <c r="G9580" i="2"/>
  <c r="C9581" i="2"/>
  <c r="D9581" i="2" s="1"/>
  <c r="E9581" i="2" s="1"/>
  <c r="G9581" i="2"/>
  <c r="H9581" i="2" s="1"/>
  <c r="I9581" i="2" s="1"/>
  <c r="C9582" i="2"/>
  <c r="D9582" i="2"/>
  <c r="E9582" i="2"/>
  <c r="H9582" i="2" s="1"/>
  <c r="I9582" i="2" s="1"/>
  <c r="G9582" i="2"/>
  <c r="C9583" i="2"/>
  <c r="D9583" i="2" s="1"/>
  <c r="E9583" i="2" s="1"/>
  <c r="G9583" i="2"/>
  <c r="H9583" i="2"/>
  <c r="I9583" i="2" s="1"/>
  <c r="C9584" i="2"/>
  <c r="D9584" i="2"/>
  <c r="E9584" i="2"/>
  <c r="H9584" i="2" s="1"/>
  <c r="I9584" i="2" s="1"/>
  <c r="G9584" i="2"/>
  <c r="C9585" i="2"/>
  <c r="D9585" i="2" s="1"/>
  <c r="E9585" i="2" s="1"/>
  <c r="G9585" i="2"/>
  <c r="H9585" i="2" s="1"/>
  <c r="I9585" i="2" s="1"/>
  <c r="C9586" i="2"/>
  <c r="D9586" i="2"/>
  <c r="E9586" i="2"/>
  <c r="H9586" i="2" s="1"/>
  <c r="I9586" i="2" s="1"/>
  <c r="G9586" i="2"/>
  <c r="C9587" i="2"/>
  <c r="D9587" i="2" s="1"/>
  <c r="E9587" i="2" s="1"/>
  <c r="G9587" i="2"/>
  <c r="H9587" i="2"/>
  <c r="I9587" i="2" s="1"/>
  <c r="C9588" i="2"/>
  <c r="D9588" i="2"/>
  <c r="E9588" i="2"/>
  <c r="H9588" i="2" s="1"/>
  <c r="I9588" i="2" s="1"/>
  <c r="G9588" i="2"/>
  <c r="C9589" i="2"/>
  <c r="D9589" i="2" s="1"/>
  <c r="E9589" i="2" s="1"/>
  <c r="G9589" i="2"/>
  <c r="H9589" i="2" s="1"/>
  <c r="I9589" i="2" s="1"/>
  <c r="C9590" i="2"/>
  <c r="D9590" i="2"/>
  <c r="E9590" i="2"/>
  <c r="H9590" i="2" s="1"/>
  <c r="I9590" i="2" s="1"/>
  <c r="G9590" i="2"/>
  <c r="C9591" i="2"/>
  <c r="D9591" i="2" s="1"/>
  <c r="E9591" i="2" s="1"/>
  <c r="G9591" i="2"/>
  <c r="H9591" i="2"/>
  <c r="I9591" i="2" s="1"/>
  <c r="C9592" i="2"/>
  <c r="D9592" i="2"/>
  <c r="E9592" i="2"/>
  <c r="H9592" i="2" s="1"/>
  <c r="I9592" i="2" s="1"/>
  <c r="G9592" i="2"/>
  <c r="C9593" i="2"/>
  <c r="D9593" i="2" s="1"/>
  <c r="E9593" i="2" s="1"/>
  <c r="G9593" i="2"/>
  <c r="H9593" i="2" s="1"/>
  <c r="I9593" i="2" s="1"/>
  <c r="C9594" i="2"/>
  <c r="D9594" i="2"/>
  <c r="E9594" i="2"/>
  <c r="H9594" i="2" s="1"/>
  <c r="I9594" i="2" s="1"/>
  <c r="G9594" i="2"/>
  <c r="C9595" i="2"/>
  <c r="D9595" i="2" s="1"/>
  <c r="E9595" i="2" s="1"/>
  <c r="G9595" i="2"/>
  <c r="H9595" i="2"/>
  <c r="I9595" i="2" s="1"/>
  <c r="C9596" i="2"/>
  <c r="D9596" i="2"/>
  <c r="E9596" i="2"/>
  <c r="H9596" i="2" s="1"/>
  <c r="I9596" i="2" s="1"/>
  <c r="G9596" i="2"/>
  <c r="C9597" i="2"/>
  <c r="D9597" i="2" s="1"/>
  <c r="E9597" i="2" s="1"/>
  <c r="G9597" i="2"/>
  <c r="H9597" i="2" s="1"/>
  <c r="I9597" i="2" s="1"/>
  <c r="C9598" i="2"/>
  <c r="D9598" i="2"/>
  <c r="E9598" i="2"/>
  <c r="H9598" i="2" s="1"/>
  <c r="I9598" i="2" s="1"/>
  <c r="G9598" i="2"/>
  <c r="C9599" i="2"/>
  <c r="D9599" i="2" s="1"/>
  <c r="E9599" i="2" s="1"/>
  <c r="G9599" i="2"/>
  <c r="H9599" i="2"/>
  <c r="I9599" i="2" s="1"/>
  <c r="C9600" i="2"/>
  <c r="D9600" i="2"/>
  <c r="E9600" i="2"/>
  <c r="H9600" i="2" s="1"/>
  <c r="I9600" i="2" s="1"/>
  <c r="G9600" i="2"/>
  <c r="C9601" i="2"/>
  <c r="D9601" i="2" s="1"/>
  <c r="E9601" i="2" s="1"/>
  <c r="G9601" i="2"/>
  <c r="H9601" i="2" s="1"/>
  <c r="I9601" i="2" s="1"/>
  <c r="C9602" i="2"/>
  <c r="D9602" i="2"/>
  <c r="E9602" i="2"/>
  <c r="H9602" i="2" s="1"/>
  <c r="I9602" i="2" s="1"/>
  <c r="G9602" i="2"/>
  <c r="C9603" i="2"/>
  <c r="D9603" i="2" s="1"/>
  <c r="E9603" i="2" s="1"/>
  <c r="G9603" i="2"/>
  <c r="H9603" i="2"/>
  <c r="I9603" i="2" s="1"/>
  <c r="C9604" i="2"/>
  <c r="D9604" i="2"/>
  <c r="E9604" i="2"/>
  <c r="H9604" i="2" s="1"/>
  <c r="I9604" i="2" s="1"/>
  <c r="G9604" i="2"/>
  <c r="C9605" i="2"/>
  <c r="D9605" i="2" s="1"/>
  <c r="E9605" i="2" s="1"/>
  <c r="G9605" i="2"/>
  <c r="H9605" i="2" s="1"/>
  <c r="I9605" i="2" s="1"/>
  <c r="C9606" i="2"/>
  <c r="D9606" i="2"/>
  <c r="E9606" i="2"/>
  <c r="H9606" i="2" s="1"/>
  <c r="I9606" i="2" s="1"/>
  <c r="G9606" i="2"/>
  <c r="C9607" i="2"/>
  <c r="D9607" i="2" s="1"/>
  <c r="E9607" i="2" s="1"/>
  <c r="G9607" i="2"/>
  <c r="H9607" i="2"/>
  <c r="I9607" i="2" s="1"/>
  <c r="C9608" i="2"/>
  <c r="D9608" i="2"/>
  <c r="E9608" i="2"/>
  <c r="H9608" i="2" s="1"/>
  <c r="I9608" i="2" s="1"/>
  <c r="G9608" i="2"/>
  <c r="C9609" i="2"/>
  <c r="D9609" i="2" s="1"/>
  <c r="E9609" i="2" s="1"/>
  <c r="G9609" i="2"/>
  <c r="H9609" i="2" s="1"/>
  <c r="I9609" i="2" s="1"/>
  <c r="C9610" i="2"/>
  <c r="D9610" i="2"/>
  <c r="E9610" i="2"/>
  <c r="H9610" i="2" s="1"/>
  <c r="I9610" i="2" s="1"/>
  <c r="G9610" i="2"/>
  <c r="C9611" i="2"/>
  <c r="D9611" i="2" s="1"/>
  <c r="E9611" i="2" s="1"/>
  <c r="G9611" i="2"/>
  <c r="H9611" i="2"/>
  <c r="I9611" i="2" s="1"/>
  <c r="C9612" i="2"/>
  <c r="D9612" i="2"/>
  <c r="E9612" i="2"/>
  <c r="H9612" i="2" s="1"/>
  <c r="I9612" i="2" s="1"/>
  <c r="G9612" i="2"/>
  <c r="C9613" i="2"/>
  <c r="D9613" i="2" s="1"/>
  <c r="E9613" i="2" s="1"/>
  <c r="G9613" i="2"/>
  <c r="H9613" i="2" s="1"/>
  <c r="I9613" i="2" s="1"/>
  <c r="C9614" i="2"/>
  <c r="D9614" i="2"/>
  <c r="E9614" i="2"/>
  <c r="H9614" i="2" s="1"/>
  <c r="I9614" i="2" s="1"/>
  <c r="G9614" i="2"/>
  <c r="C9615" i="2"/>
  <c r="D9615" i="2" s="1"/>
  <c r="E9615" i="2" s="1"/>
  <c r="G9615" i="2"/>
  <c r="H9615" i="2"/>
  <c r="I9615" i="2" s="1"/>
  <c r="C9616" i="2"/>
  <c r="D9616" i="2"/>
  <c r="E9616" i="2"/>
  <c r="H9616" i="2" s="1"/>
  <c r="I9616" i="2" s="1"/>
  <c r="G9616" i="2"/>
  <c r="C9617" i="2"/>
  <c r="D9617" i="2" s="1"/>
  <c r="E9617" i="2" s="1"/>
  <c r="G9617" i="2"/>
  <c r="H9617" i="2" s="1"/>
  <c r="I9617" i="2" s="1"/>
  <c r="C9618" i="2"/>
  <c r="D9618" i="2"/>
  <c r="E9618" i="2"/>
  <c r="H9618" i="2" s="1"/>
  <c r="I9618" i="2" s="1"/>
  <c r="G9618" i="2"/>
  <c r="C9619" i="2"/>
  <c r="D9619" i="2" s="1"/>
  <c r="E9619" i="2" s="1"/>
  <c r="G9619" i="2"/>
  <c r="H9619" i="2"/>
  <c r="I9619" i="2" s="1"/>
  <c r="C9620" i="2"/>
  <c r="D9620" i="2"/>
  <c r="E9620" i="2"/>
  <c r="H9620" i="2" s="1"/>
  <c r="I9620" i="2" s="1"/>
  <c r="G9620" i="2"/>
  <c r="C9621" i="2"/>
  <c r="D9621" i="2" s="1"/>
  <c r="E9621" i="2" s="1"/>
  <c r="G9621" i="2"/>
  <c r="H9621" i="2" s="1"/>
  <c r="I9621" i="2" s="1"/>
  <c r="C9622" i="2"/>
  <c r="D9622" i="2"/>
  <c r="E9622" i="2"/>
  <c r="H9622" i="2" s="1"/>
  <c r="I9622" i="2" s="1"/>
  <c r="G9622" i="2"/>
  <c r="C9623" i="2"/>
  <c r="D9623" i="2" s="1"/>
  <c r="E9623" i="2" s="1"/>
  <c r="G9623" i="2"/>
  <c r="H9623" i="2"/>
  <c r="I9623" i="2" s="1"/>
  <c r="C9624" i="2"/>
  <c r="D9624" i="2"/>
  <c r="E9624" i="2"/>
  <c r="H9624" i="2" s="1"/>
  <c r="I9624" i="2" s="1"/>
  <c r="G9624" i="2"/>
  <c r="C9625" i="2"/>
  <c r="D9625" i="2" s="1"/>
  <c r="E9625" i="2" s="1"/>
  <c r="G9625" i="2"/>
  <c r="H9625" i="2" s="1"/>
  <c r="I9625" i="2" s="1"/>
  <c r="C9626" i="2"/>
  <c r="D9626" i="2"/>
  <c r="E9626" i="2"/>
  <c r="H9626" i="2" s="1"/>
  <c r="I9626" i="2" s="1"/>
  <c r="G9626" i="2"/>
  <c r="C9627" i="2"/>
  <c r="D9627" i="2" s="1"/>
  <c r="E9627" i="2" s="1"/>
  <c r="G9627" i="2"/>
  <c r="H9627" i="2"/>
  <c r="I9627" i="2" s="1"/>
  <c r="C9628" i="2"/>
  <c r="D9628" i="2"/>
  <c r="E9628" i="2"/>
  <c r="H9628" i="2" s="1"/>
  <c r="I9628" i="2" s="1"/>
  <c r="G9628" i="2"/>
  <c r="C9629" i="2"/>
  <c r="D9629" i="2" s="1"/>
  <c r="E9629" i="2" s="1"/>
  <c r="G9629" i="2"/>
  <c r="H9629" i="2" s="1"/>
  <c r="I9629" i="2" s="1"/>
  <c r="C9630" i="2"/>
  <c r="D9630" i="2"/>
  <c r="E9630" i="2"/>
  <c r="H9630" i="2" s="1"/>
  <c r="I9630" i="2" s="1"/>
  <c r="G9630" i="2"/>
  <c r="C9631" i="2"/>
  <c r="D9631" i="2" s="1"/>
  <c r="E9631" i="2" s="1"/>
  <c r="G9631" i="2"/>
  <c r="H9631" i="2"/>
  <c r="I9631" i="2" s="1"/>
  <c r="C9632" i="2"/>
  <c r="D9632" i="2"/>
  <c r="E9632" i="2"/>
  <c r="H9632" i="2" s="1"/>
  <c r="I9632" i="2" s="1"/>
  <c r="G9632" i="2"/>
  <c r="C9633" i="2"/>
  <c r="D9633" i="2" s="1"/>
  <c r="E9633" i="2" s="1"/>
  <c r="G9633" i="2"/>
  <c r="H9633" i="2" s="1"/>
  <c r="I9633" i="2" s="1"/>
  <c r="C9634" i="2"/>
  <c r="D9634" i="2"/>
  <c r="E9634" i="2"/>
  <c r="H9634" i="2" s="1"/>
  <c r="I9634" i="2" s="1"/>
  <c r="G9634" i="2"/>
  <c r="C9635" i="2"/>
  <c r="D9635" i="2" s="1"/>
  <c r="E9635" i="2" s="1"/>
  <c r="G9635" i="2"/>
  <c r="H9635" i="2"/>
  <c r="I9635" i="2" s="1"/>
  <c r="C9636" i="2"/>
  <c r="D9636" i="2"/>
  <c r="E9636" i="2"/>
  <c r="H9636" i="2" s="1"/>
  <c r="I9636" i="2" s="1"/>
  <c r="G9636" i="2"/>
  <c r="C9637" i="2"/>
  <c r="D9637" i="2" s="1"/>
  <c r="E9637" i="2" s="1"/>
  <c r="G9637" i="2"/>
  <c r="H9637" i="2" s="1"/>
  <c r="I9637" i="2" s="1"/>
  <c r="C9638" i="2"/>
  <c r="D9638" i="2"/>
  <c r="E9638" i="2"/>
  <c r="H9638" i="2" s="1"/>
  <c r="I9638" i="2" s="1"/>
  <c r="G9638" i="2"/>
  <c r="C9639" i="2"/>
  <c r="D9639" i="2" s="1"/>
  <c r="E9639" i="2" s="1"/>
  <c r="G9639" i="2"/>
  <c r="H9639" i="2"/>
  <c r="I9639" i="2" s="1"/>
  <c r="C9640" i="2"/>
  <c r="D9640" i="2"/>
  <c r="E9640" i="2"/>
  <c r="H9640" i="2" s="1"/>
  <c r="I9640" i="2" s="1"/>
  <c r="G9640" i="2"/>
  <c r="C9641" i="2"/>
  <c r="D9641" i="2" s="1"/>
  <c r="E9641" i="2" s="1"/>
  <c r="G9641" i="2"/>
  <c r="H9641" i="2" s="1"/>
  <c r="I9641" i="2" s="1"/>
  <c r="C9642" i="2"/>
  <c r="D9642" i="2"/>
  <c r="E9642" i="2"/>
  <c r="H9642" i="2" s="1"/>
  <c r="I9642" i="2" s="1"/>
  <c r="G9642" i="2"/>
  <c r="C9643" i="2"/>
  <c r="D9643" i="2" s="1"/>
  <c r="E9643" i="2" s="1"/>
  <c r="G9643" i="2"/>
  <c r="H9643" i="2"/>
  <c r="I9643" i="2" s="1"/>
  <c r="C9644" i="2"/>
  <c r="D9644" i="2"/>
  <c r="E9644" i="2"/>
  <c r="H9644" i="2" s="1"/>
  <c r="I9644" i="2" s="1"/>
  <c r="G9644" i="2"/>
  <c r="C9645" i="2"/>
  <c r="D9645" i="2" s="1"/>
  <c r="E9645" i="2" s="1"/>
  <c r="G9645" i="2"/>
  <c r="H9645" i="2" s="1"/>
  <c r="I9645" i="2" s="1"/>
  <c r="C9646" i="2"/>
  <c r="D9646" i="2"/>
  <c r="E9646" i="2"/>
  <c r="H9646" i="2" s="1"/>
  <c r="I9646" i="2" s="1"/>
  <c r="G9646" i="2"/>
  <c r="C9647" i="2"/>
  <c r="D9647" i="2" s="1"/>
  <c r="E9647" i="2" s="1"/>
  <c r="G9647" i="2"/>
  <c r="H9647" i="2"/>
  <c r="I9647" i="2" s="1"/>
  <c r="C9648" i="2"/>
  <c r="D9648" i="2"/>
  <c r="E9648" i="2"/>
  <c r="H9648" i="2" s="1"/>
  <c r="I9648" i="2" s="1"/>
  <c r="G9648" i="2"/>
  <c r="C9649" i="2"/>
  <c r="D9649" i="2" s="1"/>
  <c r="E9649" i="2" s="1"/>
  <c r="G9649" i="2"/>
  <c r="H9649" i="2" s="1"/>
  <c r="I9649" i="2" s="1"/>
  <c r="C9650" i="2"/>
  <c r="D9650" i="2"/>
  <c r="E9650" i="2"/>
  <c r="H9650" i="2" s="1"/>
  <c r="I9650" i="2" s="1"/>
  <c r="G9650" i="2"/>
  <c r="C9651" i="2"/>
  <c r="D9651" i="2" s="1"/>
  <c r="E9651" i="2" s="1"/>
  <c r="G9651" i="2"/>
  <c r="H9651" i="2"/>
  <c r="I9651" i="2" s="1"/>
  <c r="C9652" i="2"/>
  <c r="D9652" i="2"/>
  <c r="E9652" i="2"/>
  <c r="H9652" i="2" s="1"/>
  <c r="I9652" i="2" s="1"/>
  <c r="G9652" i="2"/>
  <c r="C9653" i="2"/>
  <c r="D9653" i="2" s="1"/>
  <c r="E9653" i="2" s="1"/>
  <c r="G9653" i="2"/>
  <c r="H9653" i="2" s="1"/>
  <c r="I9653" i="2" s="1"/>
  <c r="C9654" i="2"/>
  <c r="D9654" i="2"/>
  <c r="E9654" i="2"/>
  <c r="H9654" i="2" s="1"/>
  <c r="I9654" i="2" s="1"/>
  <c r="G9654" i="2"/>
  <c r="C9655" i="2"/>
  <c r="D9655" i="2" s="1"/>
  <c r="E9655" i="2" s="1"/>
  <c r="G9655" i="2"/>
  <c r="H9655" i="2"/>
  <c r="I9655" i="2" s="1"/>
  <c r="C9656" i="2"/>
  <c r="D9656" i="2"/>
  <c r="E9656" i="2"/>
  <c r="H9656" i="2" s="1"/>
  <c r="I9656" i="2" s="1"/>
  <c r="G9656" i="2"/>
  <c r="C9657" i="2"/>
  <c r="D9657" i="2" s="1"/>
  <c r="E9657" i="2" s="1"/>
  <c r="G9657" i="2"/>
  <c r="H9657" i="2" s="1"/>
  <c r="I9657" i="2" s="1"/>
  <c r="C9658" i="2"/>
  <c r="D9658" i="2"/>
  <c r="E9658" i="2"/>
  <c r="H9658" i="2" s="1"/>
  <c r="I9658" i="2" s="1"/>
  <c r="G9658" i="2"/>
  <c r="C9659" i="2"/>
  <c r="D9659" i="2" s="1"/>
  <c r="E9659" i="2" s="1"/>
  <c r="G9659" i="2"/>
  <c r="H9659" i="2"/>
  <c r="I9659" i="2" s="1"/>
  <c r="C9660" i="2"/>
  <c r="D9660" i="2"/>
  <c r="E9660" i="2"/>
  <c r="H9660" i="2" s="1"/>
  <c r="I9660" i="2" s="1"/>
  <c r="G9660" i="2"/>
  <c r="C9661" i="2"/>
  <c r="D9661" i="2" s="1"/>
  <c r="E9661" i="2" s="1"/>
  <c r="G9661" i="2"/>
  <c r="H9661" i="2" s="1"/>
  <c r="I9661" i="2" s="1"/>
  <c r="C9662" i="2"/>
  <c r="D9662" i="2"/>
  <c r="E9662" i="2"/>
  <c r="H9662" i="2" s="1"/>
  <c r="I9662" i="2" s="1"/>
  <c r="G9662" i="2"/>
  <c r="C9663" i="2"/>
  <c r="D9663" i="2" s="1"/>
  <c r="E9663" i="2" s="1"/>
  <c r="G9663" i="2"/>
  <c r="H9663" i="2"/>
  <c r="I9663" i="2" s="1"/>
  <c r="C9664" i="2"/>
  <c r="D9664" i="2"/>
  <c r="E9664" i="2"/>
  <c r="H9664" i="2" s="1"/>
  <c r="I9664" i="2" s="1"/>
  <c r="G9664" i="2"/>
  <c r="C9665" i="2"/>
  <c r="D9665" i="2" s="1"/>
  <c r="E9665" i="2" s="1"/>
  <c r="G9665" i="2"/>
  <c r="H9665" i="2" s="1"/>
  <c r="I9665" i="2" s="1"/>
  <c r="C9666" i="2"/>
  <c r="D9666" i="2"/>
  <c r="E9666" i="2"/>
  <c r="H9666" i="2" s="1"/>
  <c r="I9666" i="2" s="1"/>
  <c r="G9666" i="2"/>
  <c r="C9667" i="2"/>
  <c r="D9667" i="2" s="1"/>
  <c r="E9667" i="2" s="1"/>
  <c r="G9667" i="2"/>
  <c r="H9667" i="2"/>
  <c r="I9667" i="2" s="1"/>
  <c r="C9668" i="2"/>
  <c r="D9668" i="2"/>
  <c r="E9668" i="2"/>
  <c r="H9668" i="2" s="1"/>
  <c r="I9668" i="2" s="1"/>
  <c r="G9668" i="2"/>
  <c r="C9669" i="2"/>
  <c r="D9669" i="2" s="1"/>
  <c r="E9669" i="2" s="1"/>
  <c r="G9669" i="2"/>
  <c r="H9669" i="2" s="1"/>
  <c r="I9669" i="2" s="1"/>
  <c r="C9670" i="2"/>
  <c r="D9670" i="2"/>
  <c r="E9670" i="2"/>
  <c r="H9670" i="2" s="1"/>
  <c r="I9670" i="2" s="1"/>
  <c r="G9670" i="2"/>
  <c r="C9671" i="2"/>
  <c r="D9671" i="2" s="1"/>
  <c r="E9671" i="2" s="1"/>
  <c r="G9671" i="2"/>
  <c r="H9671" i="2"/>
  <c r="I9671" i="2" s="1"/>
  <c r="C9672" i="2"/>
  <c r="D9672" i="2"/>
  <c r="E9672" i="2"/>
  <c r="H9672" i="2" s="1"/>
  <c r="I9672" i="2" s="1"/>
  <c r="G9672" i="2"/>
  <c r="C9673" i="2"/>
  <c r="D9673" i="2" s="1"/>
  <c r="E9673" i="2" s="1"/>
  <c r="G9673" i="2"/>
  <c r="H9673" i="2" s="1"/>
  <c r="I9673" i="2" s="1"/>
  <c r="C9674" i="2"/>
  <c r="D9674" i="2"/>
  <c r="E9674" i="2"/>
  <c r="H9674" i="2" s="1"/>
  <c r="I9674" i="2" s="1"/>
  <c r="G9674" i="2"/>
  <c r="C9675" i="2"/>
  <c r="D9675" i="2" s="1"/>
  <c r="E9675" i="2" s="1"/>
  <c r="G9675" i="2"/>
  <c r="H9675" i="2"/>
  <c r="I9675" i="2" s="1"/>
  <c r="C9676" i="2"/>
  <c r="D9676" i="2"/>
  <c r="E9676" i="2"/>
  <c r="H9676" i="2" s="1"/>
  <c r="I9676" i="2" s="1"/>
  <c r="G9676" i="2"/>
  <c r="C9677" i="2"/>
  <c r="D9677" i="2" s="1"/>
  <c r="E9677" i="2" s="1"/>
  <c r="G9677" i="2"/>
  <c r="H9677" i="2" s="1"/>
  <c r="I9677" i="2" s="1"/>
  <c r="C9678" i="2"/>
  <c r="D9678" i="2"/>
  <c r="E9678" i="2"/>
  <c r="H9678" i="2" s="1"/>
  <c r="I9678" i="2" s="1"/>
  <c r="G9678" i="2"/>
  <c r="C9679" i="2"/>
  <c r="D9679" i="2" s="1"/>
  <c r="E9679" i="2" s="1"/>
  <c r="G9679" i="2"/>
  <c r="H9679" i="2"/>
  <c r="I9679" i="2" s="1"/>
  <c r="C9680" i="2"/>
  <c r="D9680" i="2"/>
  <c r="E9680" i="2"/>
  <c r="H9680" i="2" s="1"/>
  <c r="I9680" i="2" s="1"/>
  <c r="G9680" i="2"/>
  <c r="C9681" i="2"/>
  <c r="D9681" i="2" s="1"/>
  <c r="E9681" i="2" s="1"/>
  <c r="G9681" i="2"/>
  <c r="H9681" i="2" s="1"/>
  <c r="I9681" i="2" s="1"/>
  <c r="C9682" i="2"/>
  <c r="D9682" i="2"/>
  <c r="E9682" i="2"/>
  <c r="H9682" i="2" s="1"/>
  <c r="I9682" i="2" s="1"/>
  <c r="G9682" i="2"/>
  <c r="C9683" i="2"/>
  <c r="D9683" i="2" s="1"/>
  <c r="E9683" i="2" s="1"/>
  <c r="G9683" i="2"/>
  <c r="H9683" i="2"/>
  <c r="I9683" i="2" s="1"/>
  <c r="C9684" i="2"/>
  <c r="D9684" i="2"/>
  <c r="E9684" i="2"/>
  <c r="H9684" i="2" s="1"/>
  <c r="I9684" i="2" s="1"/>
  <c r="G9684" i="2"/>
  <c r="C9685" i="2"/>
  <c r="D9685" i="2" s="1"/>
  <c r="E9685" i="2" s="1"/>
  <c r="G9685" i="2"/>
  <c r="H9685" i="2" s="1"/>
  <c r="I9685" i="2" s="1"/>
  <c r="C9686" i="2"/>
  <c r="D9686" i="2"/>
  <c r="E9686" i="2"/>
  <c r="H9686" i="2" s="1"/>
  <c r="I9686" i="2" s="1"/>
  <c r="G9686" i="2"/>
  <c r="C9687" i="2"/>
  <c r="D9687" i="2" s="1"/>
  <c r="E9687" i="2" s="1"/>
  <c r="G9687" i="2"/>
  <c r="H9687" i="2"/>
  <c r="I9687" i="2" s="1"/>
  <c r="C9688" i="2"/>
  <c r="D9688" i="2"/>
  <c r="E9688" i="2"/>
  <c r="H9688" i="2" s="1"/>
  <c r="I9688" i="2" s="1"/>
  <c r="G9688" i="2"/>
  <c r="C9689" i="2"/>
  <c r="D9689" i="2" s="1"/>
  <c r="E9689" i="2" s="1"/>
  <c r="G9689" i="2"/>
  <c r="H9689" i="2" s="1"/>
  <c r="I9689" i="2" s="1"/>
  <c r="C9690" i="2"/>
  <c r="D9690" i="2"/>
  <c r="E9690" i="2"/>
  <c r="H9690" i="2" s="1"/>
  <c r="I9690" i="2" s="1"/>
  <c r="G9690" i="2"/>
  <c r="C9691" i="2"/>
  <c r="D9691" i="2" s="1"/>
  <c r="E9691" i="2" s="1"/>
  <c r="G9691" i="2"/>
  <c r="H9691" i="2"/>
  <c r="I9691" i="2" s="1"/>
  <c r="C9692" i="2"/>
  <c r="D9692" i="2"/>
  <c r="E9692" i="2"/>
  <c r="H9692" i="2" s="1"/>
  <c r="I9692" i="2" s="1"/>
  <c r="G9692" i="2"/>
  <c r="C9693" i="2"/>
  <c r="D9693" i="2" s="1"/>
  <c r="E9693" i="2" s="1"/>
  <c r="G9693" i="2"/>
  <c r="H9693" i="2" s="1"/>
  <c r="I9693" i="2" s="1"/>
  <c r="C9694" i="2"/>
  <c r="D9694" i="2"/>
  <c r="E9694" i="2"/>
  <c r="H9694" i="2" s="1"/>
  <c r="I9694" i="2" s="1"/>
  <c r="G9694" i="2"/>
  <c r="C9695" i="2"/>
  <c r="D9695" i="2" s="1"/>
  <c r="E9695" i="2" s="1"/>
  <c r="G9695" i="2"/>
  <c r="H9695" i="2"/>
  <c r="I9695" i="2" s="1"/>
  <c r="C9696" i="2"/>
  <c r="D9696" i="2"/>
  <c r="E9696" i="2"/>
  <c r="H9696" i="2" s="1"/>
  <c r="I9696" i="2" s="1"/>
  <c r="G9696" i="2"/>
  <c r="C9697" i="2"/>
  <c r="D9697" i="2" s="1"/>
  <c r="E9697" i="2" s="1"/>
  <c r="G9697" i="2"/>
  <c r="H9697" i="2" s="1"/>
  <c r="I9697" i="2" s="1"/>
  <c r="C9698" i="2"/>
  <c r="D9698" i="2"/>
  <c r="E9698" i="2"/>
  <c r="H9698" i="2" s="1"/>
  <c r="I9698" i="2" s="1"/>
  <c r="G9698" i="2"/>
  <c r="C9699" i="2"/>
  <c r="D9699" i="2" s="1"/>
  <c r="E9699" i="2" s="1"/>
  <c r="G9699" i="2"/>
  <c r="H9699" i="2"/>
  <c r="I9699" i="2" s="1"/>
  <c r="C9700" i="2"/>
  <c r="D9700" i="2"/>
  <c r="E9700" i="2"/>
  <c r="H9700" i="2" s="1"/>
  <c r="I9700" i="2" s="1"/>
  <c r="G9700" i="2"/>
  <c r="C9701" i="2"/>
  <c r="D9701" i="2" s="1"/>
  <c r="E9701" i="2" s="1"/>
  <c r="G9701" i="2"/>
  <c r="H9701" i="2" s="1"/>
  <c r="I9701" i="2" s="1"/>
  <c r="C9702" i="2"/>
  <c r="D9702" i="2"/>
  <c r="E9702" i="2"/>
  <c r="H9702" i="2" s="1"/>
  <c r="I9702" i="2" s="1"/>
  <c r="G9702" i="2"/>
  <c r="C9703" i="2"/>
  <c r="D9703" i="2" s="1"/>
  <c r="E9703" i="2" s="1"/>
  <c r="G9703" i="2"/>
  <c r="H9703" i="2"/>
  <c r="I9703" i="2" s="1"/>
  <c r="C9704" i="2"/>
  <c r="D9704" i="2"/>
  <c r="E9704" i="2"/>
  <c r="H9704" i="2" s="1"/>
  <c r="I9704" i="2" s="1"/>
  <c r="G9704" i="2"/>
  <c r="C9705" i="2"/>
  <c r="D9705" i="2" s="1"/>
  <c r="E9705" i="2" s="1"/>
  <c r="G9705" i="2"/>
  <c r="H9705" i="2" s="1"/>
  <c r="I9705" i="2" s="1"/>
  <c r="C9706" i="2"/>
  <c r="D9706" i="2"/>
  <c r="E9706" i="2"/>
  <c r="H9706" i="2" s="1"/>
  <c r="I9706" i="2" s="1"/>
  <c r="G9706" i="2"/>
  <c r="C9707" i="2"/>
  <c r="D9707" i="2" s="1"/>
  <c r="E9707" i="2" s="1"/>
  <c r="G9707" i="2"/>
  <c r="H9707" i="2"/>
  <c r="I9707" i="2" s="1"/>
  <c r="C9708" i="2"/>
  <c r="D9708" i="2"/>
  <c r="E9708" i="2"/>
  <c r="H9708" i="2" s="1"/>
  <c r="I9708" i="2" s="1"/>
  <c r="G9708" i="2"/>
  <c r="C9709" i="2"/>
  <c r="D9709" i="2" s="1"/>
  <c r="E9709" i="2" s="1"/>
  <c r="G9709" i="2"/>
  <c r="H9709" i="2" s="1"/>
  <c r="I9709" i="2" s="1"/>
  <c r="C9710" i="2"/>
  <c r="D9710" i="2"/>
  <c r="E9710" i="2"/>
  <c r="H9710" i="2" s="1"/>
  <c r="I9710" i="2" s="1"/>
  <c r="G9710" i="2"/>
  <c r="C9711" i="2"/>
  <c r="D9711" i="2" s="1"/>
  <c r="E9711" i="2" s="1"/>
  <c r="G9711" i="2"/>
  <c r="H9711" i="2"/>
  <c r="I9711" i="2" s="1"/>
  <c r="C9712" i="2"/>
  <c r="D9712" i="2"/>
  <c r="E9712" i="2"/>
  <c r="H9712" i="2" s="1"/>
  <c r="I9712" i="2" s="1"/>
  <c r="G9712" i="2"/>
  <c r="C9713" i="2"/>
  <c r="D9713" i="2" s="1"/>
  <c r="E9713" i="2" s="1"/>
  <c r="G9713" i="2"/>
  <c r="H9713" i="2" s="1"/>
  <c r="I9713" i="2" s="1"/>
  <c r="C9714" i="2"/>
  <c r="D9714" i="2"/>
  <c r="E9714" i="2"/>
  <c r="H9714" i="2" s="1"/>
  <c r="I9714" i="2" s="1"/>
  <c r="G9714" i="2"/>
  <c r="C9715" i="2"/>
  <c r="D9715" i="2" s="1"/>
  <c r="E9715" i="2" s="1"/>
  <c r="G9715" i="2"/>
  <c r="H9715" i="2"/>
  <c r="I9715" i="2" s="1"/>
  <c r="C9716" i="2"/>
  <c r="D9716" i="2"/>
  <c r="E9716" i="2"/>
  <c r="H9716" i="2" s="1"/>
  <c r="I9716" i="2" s="1"/>
  <c r="G9716" i="2"/>
  <c r="C9717" i="2"/>
  <c r="D9717" i="2" s="1"/>
  <c r="E9717" i="2" s="1"/>
  <c r="G9717" i="2"/>
  <c r="H9717" i="2" s="1"/>
  <c r="I9717" i="2" s="1"/>
  <c r="C9718" i="2"/>
  <c r="D9718" i="2"/>
  <c r="E9718" i="2"/>
  <c r="H9718" i="2" s="1"/>
  <c r="I9718" i="2" s="1"/>
  <c r="G9718" i="2"/>
  <c r="C9719" i="2"/>
  <c r="D9719" i="2" s="1"/>
  <c r="E9719" i="2" s="1"/>
  <c r="G9719" i="2"/>
  <c r="H9719" i="2"/>
  <c r="I9719" i="2" s="1"/>
  <c r="C9720" i="2"/>
  <c r="D9720" i="2"/>
  <c r="E9720" i="2"/>
  <c r="H9720" i="2" s="1"/>
  <c r="I9720" i="2" s="1"/>
  <c r="G9720" i="2"/>
  <c r="C9721" i="2"/>
  <c r="D9721" i="2" s="1"/>
  <c r="E9721" i="2" s="1"/>
  <c r="G9721" i="2"/>
  <c r="H9721" i="2" s="1"/>
  <c r="I9721" i="2" s="1"/>
  <c r="C9722" i="2"/>
  <c r="D9722" i="2"/>
  <c r="E9722" i="2"/>
  <c r="H9722" i="2" s="1"/>
  <c r="I9722" i="2" s="1"/>
  <c r="G9722" i="2"/>
  <c r="C9723" i="2"/>
  <c r="D9723" i="2" s="1"/>
  <c r="E9723" i="2" s="1"/>
  <c r="G9723" i="2"/>
  <c r="H9723" i="2"/>
  <c r="I9723" i="2" s="1"/>
  <c r="C9724" i="2"/>
  <c r="D9724" i="2"/>
  <c r="E9724" i="2"/>
  <c r="H9724" i="2" s="1"/>
  <c r="I9724" i="2" s="1"/>
  <c r="G9724" i="2"/>
  <c r="C9725" i="2"/>
  <c r="D9725" i="2" s="1"/>
  <c r="E9725" i="2" s="1"/>
  <c r="G9725" i="2"/>
  <c r="H9725" i="2" s="1"/>
  <c r="I9725" i="2" s="1"/>
  <c r="C9726" i="2"/>
  <c r="D9726" i="2"/>
  <c r="E9726" i="2"/>
  <c r="H9726" i="2" s="1"/>
  <c r="I9726" i="2" s="1"/>
  <c r="G9726" i="2"/>
  <c r="C9727" i="2"/>
  <c r="D9727" i="2" s="1"/>
  <c r="E9727" i="2" s="1"/>
  <c r="G9727" i="2"/>
  <c r="H9727" i="2"/>
  <c r="I9727" i="2" s="1"/>
  <c r="C9728" i="2"/>
  <c r="D9728" i="2"/>
  <c r="E9728" i="2"/>
  <c r="H9728" i="2" s="1"/>
  <c r="I9728" i="2" s="1"/>
  <c r="G9728" i="2"/>
  <c r="C9729" i="2"/>
  <c r="D9729" i="2" s="1"/>
  <c r="E9729" i="2" s="1"/>
  <c r="G9729" i="2"/>
  <c r="H9729" i="2" s="1"/>
  <c r="I9729" i="2" s="1"/>
  <c r="C9730" i="2"/>
  <c r="D9730" i="2"/>
  <c r="E9730" i="2"/>
  <c r="H9730" i="2" s="1"/>
  <c r="I9730" i="2" s="1"/>
  <c r="G9730" i="2"/>
  <c r="C9731" i="2"/>
  <c r="D9731" i="2" s="1"/>
  <c r="E9731" i="2" s="1"/>
  <c r="G9731" i="2"/>
  <c r="H9731" i="2"/>
  <c r="I9731" i="2" s="1"/>
  <c r="C9732" i="2"/>
  <c r="D9732" i="2"/>
  <c r="E9732" i="2"/>
  <c r="H9732" i="2" s="1"/>
  <c r="I9732" i="2" s="1"/>
  <c r="G9732" i="2"/>
  <c r="C9733" i="2"/>
  <c r="D9733" i="2" s="1"/>
  <c r="E9733" i="2" s="1"/>
  <c r="G9733" i="2"/>
  <c r="H9733" i="2" s="1"/>
  <c r="I9733" i="2" s="1"/>
  <c r="C9734" i="2"/>
  <c r="D9734" i="2"/>
  <c r="E9734" i="2"/>
  <c r="H9734" i="2" s="1"/>
  <c r="I9734" i="2" s="1"/>
  <c r="G9734" i="2"/>
  <c r="C9735" i="2"/>
  <c r="D9735" i="2" s="1"/>
  <c r="E9735" i="2" s="1"/>
  <c r="G9735" i="2"/>
  <c r="H9735" i="2"/>
  <c r="I9735" i="2" s="1"/>
  <c r="C9736" i="2"/>
  <c r="D9736" i="2"/>
  <c r="E9736" i="2"/>
  <c r="H9736" i="2" s="1"/>
  <c r="I9736" i="2" s="1"/>
  <c r="G9736" i="2"/>
  <c r="C9737" i="2"/>
  <c r="D9737" i="2" s="1"/>
  <c r="E9737" i="2" s="1"/>
  <c r="G9737" i="2"/>
  <c r="H9737" i="2" s="1"/>
  <c r="I9737" i="2" s="1"/>
  <c r="C9738" i="2"/>
  <c r="D9738" i="2"/>
  <c r="E9738" i="2"/>
  <c r="H9738" i="2" s="1"/>
  <c r="I9738" i="2" s="1"/>
  <c r="G9738" i="2"/>
  <c r="C9739" i="2"/>
  <c r="D9739" i="2" s="1"/>
  <c r="E9739" i="2" s="1"/>
  <c r="G9739" i="2"/>
  <c r="H9739" i="2"/>
  <c r="I9739" i="2" s="1"/>
  <c r="C9740" i="2"/>
  <c r="D9740" i="2"/>
  <c r="E9740" i="2"/>
  <c r="H9740" i="2" s="1"/>
  <c r="I9740" i="2" s="1"/>
  <c r="G9740" i="2"/>
  <c r="C9741" i="2"/>
  <c r="D9741" i="2" s="1"/>
  <c r="E9741" i="2" s="1"/>
  <c r="G9741" i="2"/>
  <c r="H9741" i="2" s="1"/>
  <c r="I9741" i="2" s="1"/>
  <c r="C9742" i="2"/>
  <c r="D9742" i="2"/>
  <c r="E9742" i="2"/>
  <c r="H9742" i="2" s="1"/>
  <c r="I9742" i="2" s="1"/>
  <c r="G9742" i="2"/>
  <c r="C9743" i="2"/>
  <c r="D9743" i="2" s="1"/>
  <c r="E9743" i="2" s="1"/>
  <c r="G9743" i="2"/>
  <c r="H9743" i="2"/>
  <c r="I9743" i="2" s="1"/>
  <c r="C9744" i="2"/>
  <c r="D9744" i="2"/>
  <c r="E9744" i="2"/>
  <c r="H9744" i="2" s="1"/>
  <c r="I9744" i="2" s="1"/>
  <c r="G9744" i="2"/>
  <c r="C9745" i="2"/>
  <c r="D9745" i="2" s="1"/>
  <c r="E9745" i="2" s="1"/>
  <c r="G9745" i="2"/>
  <c r="H9745" i="2" s="1"/>
  <c r="I9745" i="2" s="1"/>
  <c r="C9746" i="2"/>
  <c r="D9746" i="2"/>
  <c r="E9746" i="2"/>
  <c r="H9746" i="2" s="1"/>
  <c r="I9746" i="2" s="1"/>
  <c r="G9746" i="2"/>
  <c r="C9747" i="2"/>
  <c r="D9747" i="2" s="1"/>
  <c r="E9747" i="2" s="1"/>
  <c r="G9747" i="2"/>
  <c r="H9747" i="2"/>
  <c r="I9747" i="2" s="1"/>
  <c r="C9748" i="2"/>
  <c r="D9748" i="2"/>
  <c r="E9748" i="2"/>
  <c r="H9748" i="2" s="1"/>
  <c r="I9748" i="2" s="1"/>
  <c r="G9748" i="2"/>
  <c r="C9749" i="2"/>
  <c r="D9749" i="2" s="1"/>
  <c r="E9749" i="2" s="1"/>
  <c r="G9749" i="2"/>
  <c r="H9749" i="2" s="1"/>
  <c r="I9749" i="2" s="1"/>
  <c r="C9750" i="2"/>
  <c r="D9750" i="2"/>
  <c r="E9750" i="2"/>
  <c r="H9750" i="2" s="1"/>
  <c r="I9750" i="2" s="1"/>
  <c r="G9750" i="2"/>
  <c r="C9751" i="2"/>
  <c r="D9751" i="2" s="1"/>
  <c r="E9751" i="2" s="1"/>
  <c r="G9751" i="2"/>
  <c r="H9751" i="2"/>
  <c r="I9751" i="2" s="1"/>
  <c r="C9752" i="2"/>
  <c r="D9752" i="2"/>
  <c r="E9752" i="2"/>
  <c r="H9752" i="2" s="1"/>
  <c r="I9752" i="2" s="1"/>
  <c r="G9752" i="2"/>
  <c r="C9753" i="2"/>
  <c r="D9753" i="2" s="1"/>
  <c r="E9753" i="2" s="1"/>
  <c r="G9753" i="2"/>
  <c r="H9753" i="2" s="1"/>
  <c r="I9753" i="2" s="1"/>
  <c r="C9754" i="2"/>
  <c r="D9754" i="2"/>
  <c r="E9754" i="2"/>
  <c r="H9754" i="2" s="1"/>
  <c r="I9754" i="2" s="1"/>
  <c r="G9754" i="2"/>
  <c r="C9755" i="2"/>
  <c r="D9755" i="2" s="1"/>
  <c r="E9755" i="2" s="1"/>
  <c r="G9755" i="2"/>
  <c r="H9755" i="2"/>
  <c r="I9755" i="2" s="1"/>
  <c r="C9756" i="2"/>
  <c r="D9756" i="2"/>
  <c r="E9756" i="2"/>
  <c r="H9756" i="2" s="1"/>
  <c r="I9756" i="2" s="1"/>
  <c r="G9756" i="2"/>
  <c r="C9757" i="2"/>
  <c r="D9757" i="2" s="1"/>
  <c r="E9757" i="2" s="1"/>
  <c r="G9757" i="2"/>
  <c r="H9757" i="2" s="1"/>
  <c r="I9757" i="2" s="1"/>
  <c r="C9758" i="2"/>
  <c r="D9758" i="2"/>
  <c r="E9758" i="2"/>
  <c r="H9758" i="2" s="1"/>
  <c r="I9758" i="2" s="1"/>
  <c r="G9758" i="2"/>
  <c r="C9759" i="2"/>
  <c r="D9759" i="2" s="1"/>
  <c r="E9759" i="2" s="1"/>
  <c r="G9759" i="2"/>
  <c r="H9759" i="2"/>
  <c r="I9759" i="2" s="1"/>
  <c r="C9760" i="2"/>
  <c r="D9760" i="2"/>
  <c r="E9760" i="2"/>
  <c r="H9760" i="2" s="1"/>
  <c r="I9760" i="2" s="1"/>
  <c r="G9760" i="2"/>
  <c r="C9761" i="2"/>
  <c r="D9761" i="2" s="1"/>
  <c r="E9761" i="2" s="1"/>
  <c r="G9761" i="2"/>
  <c r="H9761" i="2" s="1"/>
  <c r="I9761" i="2" s="1"/>
  <c r="C9762" i="2"/>
  <c r="D9762" i="2"/>
  <c r="E9762" i="2"/>
  <c r="H9762" i="2" s="1"/>
  <c r="I9762" i="2" s="1"/>
  <c r="G9762" i="2"/>
  <c r="C9763" i="2"/>
  <c r="D9763" i="2" s="1"/>
  <c r="E9763" i="2" s="1"/>
  <c r="G9763" i="2"/>
  <c r="H9763" i="2"/>
  <c r="I9763" i="2" s="1"/>
  <c r="C9764" i="2"/>
  <c r="D9764" i="2"/>
  <c r="E9764" i="2"/>
  <c r="H9764" i="2" s="1"/>
  <c r="I9764" i="2" s="1"/>
  <c r="G9764" i="2"/>
  <c r="C9765" i="2"/>
  <c r="D9765" i="2" s="1"/>
  <c r="E9765" i="2" s="1"/>
  <c r="G9765" i="2"/>
  <c r="H9765" i="2" s="1"/>
  <c r="I9765" i="2" s="1"/>
  <c r="C9766" i="2"/>
  <c r="D9766" i="2"/>
  <c r="E9766" i="2"/>
  <c r="H9766" i="2" s="1"/>
  <c r="I9766" i="2" s="1"/>
  <c r="G9766" i="2"/>
  <c r="C9767" i="2"/>
  <c r="D9767" i="2" s="1"/>
  <c r="E9767" i="2" s="1"/>
  <c r="G9767" i="2"/>
  <c r="H9767" i="2"/>
  <c r="I9767" i="2" s="1"/>
  <c r="C9768" i="2"/>
  <c r="D9768" i="2"/>
  <c r="E9768" i="2"/>
  <c r="H9768" i="2" s="1"/>
  <c r="I9768" i="2" s="1"/>
  <c r="G9768" i="2"/>
  <c r="C9769" i="2"/>
  <c r="D9769" i="2" s="1"/>
  <c r="E9769" i="2" s="1"/>
  <c r="G9769" i="2"/>
  <c r="H9769" i="2" s="1"/>
  <c r="I9769" i="2" s="1"/>
  <c r="C9770" i="2"/>
  <c r="D9770" i="2"/>
  <c r="E9770" i="2"/>
  <c r="H9770" i="2" s="1"/>
  <c r="I9770" i="2" s="1"/>
  <c r="G9770" i="2"/>
  <c r="C9771" i="2"/>
  <c r="D9771" i="2" s="1"/>
  <c r="E9771" i="2" s="1"/>
  <c r="G9771" i="2"/>
  <c r="H9771" i="2"/>
  <c r="I9771" i="2" s="1"/>
  <c r="C9772" i="2"/>
  <c r="D9772" i="2"/>
  <c r="E9772" i="2"/>
  <c r="H9772" i="2" s="1"/>
  <c r="I9772" i="2" s="1"/>
  <c r="G9772" i="2"/>
  <c r="C9773" i="2"/>
  <c r="D9773" i="2" s="1"/>
  <c r="E9773" i="2" s="1"/>
  <c r="G9773" i="2"/>
  <c r="H9773" i="2" s="1"/>
  <c r="I9773" i="2" s="1"/>
  <c r="C9774" i="2"/>
  <c r="D9774" i="2"/>
  <c r="E9774" i="2"/>
  <c r="H9774" i="2" s="1"/>
  <c r="I9774" i="2" s="1"/>
  <c r="G9774" i="2"/>
  <c r="C9775" i="2"/>
  <c r="D9775" i="2" s="1"/>
  <c r="E9775" i="2" s="1"/>
  <c r="G9775" i="2"/>
  <c r="H9775" i="2"/>
  <c r="I9775" i="2" s="1"/>
  <c r="C9776" i="2"/>
  <c r="D9776" i="2"/>
  <c r="E9776" i="2"/>
  <c r="H9776" i="2" s="1"/>
  <c r="I9776" i="2" s="1"/>
  <c r="G9776" i="2"/>
  <c r="C9777" i="2"/>
  <c r="D9777" i="2" s="1"/>
  <c r="E9777" i="2" s="1"/>
  <c r="G9777" i="2"/>
  <c r="H9777" i="2" s="1"/>
  <c r="I9777" i="2" s="1"/>
  <c r="C9778" i="2"/>
  <c r="D9778" i="2"/>
  <c r="E9778" i="2"/>
  <c r="H9778" i="2" s="1"/>
  <c r="I9778" i="2" s="1"/>
  <c r="G9778" i="2"/>
  <c r="C9779" i="2"/>
  <c r="D9779" i="2" s="1"/>
  <c r="E9779" i="2" s="1"/>
  <c r="G9779" i="2"/>
  <c r="H9779" i="2"/>
  <c r="I9779" i="2" s="1"/>
  <c r="C9780" i="2"/>
  <c r="D9780" i="2"/>
  <c r="E9780" i="2"/>
  <c r="H9780" i="2" s="1"/>
  <c r="I9780" i="2" s="1"/>
  <c r="G9780" i="2"/>
  <c r="C9781" i="2"/>
  <c r="D9781" i="2" s="1"/>
  <c r="E9781" i="2" s="1"/>
  <c r="G9781" i="2"/>
  <c r="H9781" i="2" s="1"/>
  <c r="I9781" i="2" s="1"/>
  <c r="C9782" i="2"/>
  <c r="D9782" i="2"/>
  <c r="E9782" i="2"/>
  <c r="H9782" i="2" s="1"/>
  <c r="I9782" i="2" s="1"/>
  <c r="G9782" i="2"/>
  <c r="C9783" i="2"/>
  <c r="D9783" i="2" s="1"/>
  <c r="E9783" i="2" s="1"/>
  <c r="G9783" i="2"/>
  <c r="H9783" i="2"/>
  <c r="I9783" i="2" s="1"/>
  <c r="C9784" i="2"/>
  <c r="D9784" i="2"/>
  <c r="E9784" i="2"/>
  <c r="H9784" i="2" s="1"/>
  <c r="I9784" i="2" s="1"/>
  <c r="G9784" i="2"/>
  <c r="C9785" i="2"/>
  <c r="D9785" i="2" s="1"/>
  <c r="E9785" i="2" s="1"/>
  <c r="G9785" i="2"/>
  <c r="H9785" i="2" s="1"/>
  <c r="I9785" i="2" s="1"/>
  <c r="C9786" i="2"/>
  <c r="D9786" i="2"/>
  <c r="E9786" i="2"/>
  <c r="H9786" i="2" s="1"/>
  <c r="I9786" i="2" s="1"/>
  <c r="G9786" i="2"/>
  <c r="C9787" i="2"/>
  <c r="D9787" i="2" s="1"/>
  <c r="E9787" i="2" s="1"/>
  <c r="G9787" i="2"/>
  <c r="H9787" i="2"/>
  <c r="I9787" i="2" s="1"/>
  <c r="C9788" i="2"/>
  <c r="D9788" i="2"/>
  <c r="E9788" i="2"/>
  <c r="H9788" i="2" s="1"/>
  <c r="I9788" i="2" s="1"/>
  <c r="G9788" i="2"/>
  <c r="C9789" i="2"/>
  <c r="D9789" i="2" s="1"/>
  <c r="E9789" i="2" s="1"/>
  <c r="G9789" i="2"/>
  <c r="H9789" i="2" s="1"/>
  <c r="I9789" i="2" s="1"/>
  <c r="C9790" i="2"/>
  <c r="D9790" i="2"/>
  <c r="E9790" i="2"/>
  <c r="H9790" i="2" s="1"/>
  <c r="I9790" i="2" s="1"/>
  <c r="G9790" i="2"/>
  <c r="C9791" i="2"/>
  <c r="D9791" i="2" s="1"/>
  <c r="E9791" i="2" s="1"/>
  <c r="G9791" i="2"/>
  <c r="H9791" i="2"/>
  <c r="I9791" i="2" s="1"/>
  <c r="C9792" i="2"/>
  <c r="D9792" i="2"/>
  <c r="E9792" i="2"/>
  <c r="H9792" i="2" s="1"/>
  <c r="I9792" i="2" s="1"/>
  <c r="G9792" i="2"/>
  <c r="C9793" i="2"/>
  <c r="D9793" i="2" s="1"/>
  <c r="E9793" i="2" s="1"/>
  <c r="G9793" i="2"/>
  <c r="H9793" i="2" s="1"/>
  <c r="I9793" i="2" s="1"/>
  <c r="C9794" i="2"/>
  <c r="D9794" i="2"/>
  <c r="E9794" i="2"/>
  <c r="H9794" i="2" s="1"/>
  <c r="I9794" i="2" s="1"/>
  <c r="G9794" i="2"/>
  <c r="C9795" i="2"/>
  <c r="D9795" i="2" s="1"/>
  <c r="E9795" i="2" s="1"/>
  <c r="G9795" i="2"/>
  <c r="H9795" i="2"/>
  <c r="I9795" i="2" s="1"/>
  <c r="C9796" i="2"/>
  <c r="D9796" i="2"/>
  <c r="E9796" i="2"/>
  <c r="H9796" i="2" s="1"/>
  <c r="I9796" i="2" s="1"/>
  <c r="G9796" i="2"/>
  <c r="C9797" i="2"/>
  <c r="D9797" i="2" s="1"/>
  <c r="E9797" i="2" s="1"/>
  <c r="G9797" i="2"/>
  <c r="H9797" i="2" s="1"/>
  <c r="I9797" i="2" s="1"/>
  <c r="C9798" i="2"/>
  <c r="D9798" i="2"/>
  <c r="E9798" i="2"/>
  <c r="H9798" i="2" s="1"/>
  <c r="I9798" i="2" s="1"/>
  <c r="G9798" i="2"/>
  <c r="C9799" i="2"/>
  <c r="D9799" i="2" s="1"/>
  <c r="E9799" i="2" s="1"/>
  <c r="G9799" i="2"/>
  <c r="H9799" i="2"/>
  <c r="I9799" i="2" s="1"/>
  <c r="C9800" i="2"/>
  <c r="D9800" i="2"/>
  <c r="E9800" i="2"/>
  <c r="H9800" i="2" s="1"/>
  <c r="I9800" i="2" s="1"/>
  <c r="G9800" i="2"/>
  <c r="C9801" i="2"/>
  <c r="D9801" i="2" s="1"/>
  <c r="E9801" i="2" s="1"/>
  <c r="G9801" i="2"/>
  <c r="H9801" i="2" s="1"/>
  <c r="I9801" i="2" s="1"/>
  <c r="C9802" i="2"/>
  <c r="D9802" i="2"/>
  <c r="E9802" i="2"/>
  <c r="H9802" i="2" s="1"/>
  <c r="I9802" i="2" s="1"/>
  <c r="G9802" i="2"/>
  <c r="C9803" i="2"/>
  <c r="D9803" i="2" s="1"/>
  <c r="E9803" i="2" s="1"/>
  <c r="G9803" i="2"/>
  <c r="H9803" i="2"/>
  <c r="I9803" i="2" s="1"/>
  <c r="C9804" i="2"/>
  <c r="D9804" i="2"/>
  <c r="E9804" i="2"/>
  <c r="H9804" i="2" s="1"/>
  <c r="I9804" i="2" s="1"/>
  <c r="G9804" i="2"/>
  <c r="C9805" i="2"/>
  <c r="D9805" i="2" s="1"/>
  <c r="E9805" i="2" s="1"/>
  <c r="G9805" i="2"/>
  <c r="H9805" i="2" s="1"/>
  <c r="I9805" i="2" s="1"/>
  <c r="C9806" i="2"/>
  <c r="D9806" i="2"/>
  <c r="E9806" i="2"/>
  <c r="H9806" i="2" s="1"/>
  <c r="I9806" i="2" s="1"/>
  <c r="G9806" i="2"/>
  <c r="C9807" i="2"/>
  <c r="D9807" i="2" s="1"/>
  <c r="E9807" i="2" s="1"/>
  <c r="G9807" i="2"/>
  <c r="H9807" i="2"/>
  <c r="I9807" i="2" s="1"/>
  <c r="C9808" i="2"/>
  <c r="D9808" i="2"/>
  <c r="E9808" i="2"/>
  <c r="H9808" i="2" s="1"/>
  <c r="I9808" i="2" s="1"/>
  <c r="G9808" i="2"/>
  <c r="C9809" i="2"/>
  <c r="D9809" i="2" s="1"/>
  <c r="E9809" i="2" s="1"/>
  <c r="G9809" i="2"/>
  <c r="H9809" i="2" s="1"/>
  <c r="I9809" i="2" s="1"/>
  <c r="C9810" i="2"/>
  <c r="D9810" i="2"/>
  <c r="E9810" i="2"/>
  <c r="H9810" i="2" s="1"/>
  <c r="I9810" i="2" s="1"/>
  <c r="G9810" i="2"/>
  <c r="C9811" i="2"/>
  <c r="D9811" i="2" s="1"/>
  <c r="E9811" i="2" s="1"/>
  <c r="G9811" i="2"/>
  <c r="H9811" i="2"/>
  <c r="I9811" i="2" s="1"/>
  <c r="C9812" i="2"/>
  <c r="D9812" i="2"/>
  <c r="E9812" i="2"/>
  <c r="H9812" i="2" s="1"/>
  <c r="I9812" i="2" s="1"/>
  <c r="G9812" i="2"/>
  <c r="C9813" i="2"/>
  <c r="D9813" i="2" s="1"/>
  <c r="E9813" i="2" s="1"/>
  <c r="G9813" i="2"/>
  <c r="H9813" i="2" s="1"/>
  <c r="I9813" i="2" s="1"/>
  <c r="C9814" i="2"/>
  <c r="D9814" i="2"/>
  <c r="E9814" i="2"/>
  <c r="H9814" i="2" s="1"/>
  <c r="I9814" i="2" s="1"/>
  <c r="G9814" i="2"/>
  <c r="C9815" i="2"/>
  <c r="D9815" i="2" s="1"/>
  <c r="E9815" i="2" s="1"/>
  <c r="G9815" i="2"/>
  <c r="H9815" i="2"/>
  <c r="I9815" i="2" s="1"/>
  <c r="C9816" i="2"/>
  <c r="D9816" i="2"/>
  <c r="E9816" i="2"/>
  <c r="H9816" i="2" s="1"/>
  <c r="I9816" i="2" s="1"/>
  <c r="G9816" i="2"/>
  <c r="C9817" i="2"/>
  <c r="D9817" i="2" s="1"/>
  <c r="E9817" i="2" s="1"/>
  <c r="G9817" i="2"/>
  <c r="H9817" i="2" s="1"/>
  <c r="I9817" i="2" s="1"/>
  <c r="C9818" i="2"/>
  <c r="D9818" i="2"/>
  <c r="E9818" i="2"/>
  <c r="H9818" i="2" s="1"/>
  <c r="I9818" i="2" s="1"/>
  <c r="G9818" i="2"/>
  <c r="C9819" i="2"/>
  <c r="D9819" i="2" s="1"/>
  <c r="E9819" i="2" s="1"/>
  <c r="G9819" i="2"/>
  <c r="H9819" i="2"/>
  <c r="I9819" i="2" s="1"/>
  <c r="C9820" i="2"/>
  <c r="D9820" i="2"/>
  <c r="E9820" i="2"/>
  <c r="H9820" i="2" s="1"/>
  <c r="I9820" i="2" s="1"/>
  <c r="G9820" i="2"/>
  <c r="C9821" i="2"/>
  <c r="D9821" i="2" s="1"/>
  <c r="E9821" i="2" s="1"/>
  <c r="G9821" i="2"/>
  <c r="H9821" i="2" s="1"/>
  <c r="I9821" i="2" s="1"/>
  <c r="C9822" i="2"/>
  <c r="D9822" i="2"/>
  <c r="E9822" i="2"/>
  <c r="H9822" i="2" s="1"/>
  <c r="I9822" i="2" s="1"/>
  <c r="G9822" i="2"/>
  <c r="C9823" i="2"/>
  <c r="D9823" i="2" s="1"/>
  <c r="E9823" i="2" s="1"/>
  <c r="G9823" i="2"/>
  <c r="H9823" i="2"/>
  <c r="I9823" i="2" s="1"/>
  <c r="C9824" i="2"/>
  <c r="D9824" i="2"/>
  <c r="E9824" i="2"/>
  <c r="H9824" i="2" s="1"/>
  <c r="I9824" i="2" s="1"/>
  <c r="G9824" i="2"/>
  <c r="C9825" i="2"/>
  <c r="D9825" i="2" s="1"/>
  <c r="E9825" i="2" s="1"/>
  <c r="G9825" i="2"/>
  <c r="H9825" i="2" s="1"/>
  <c r="I9825" i="2" s="1"/>
  <c r="C9826" i="2"/>
  <c r="D9826" i="2"/>
  <c r="E9826" i="2"/>
  <c r="H9826" i="2" s="1"/>
  <c r="I9826" i="2" s="1"/>
  <c r="G9826" i="2"/>
  <c r="C9827" i="2"/>
  <c r="D9827" i="2" s="1"/>
  <c r="E9827" i="2" s="1"/>
  <c r="G9827" i="2"/>
  <c r="H9827" i="2"/>
  <c r="I9827" i="2" s="1"/>
  <c r="C9828" i="2"/>
  <c r="D9828" i="2"/>
  <c r="E9828" i="2"/>
  <c r="H9828" i="2" s="1"/>
  <c r="I9828" i="2" s="1"/>
  <c r="G9828" i="2"/>
  <c r="C9829" i="2"/>
  <c r="D9829" i="2" s="1"/>
  <c r="E9829" i="2" s="1"/>
  <c r="G9829" i="2"/>
  <c r="H9829" i="2" s="1"/>
  <c r="I9829" i="2" s="1"/>
  <c r="C9830" i="2"/>
  <c r="D9830" i="2"/>
  <c r="E9830" i="2"/>
  <c r="H9830" i="2" s="1"/>
  <c r="I9830" i="2" s="1"/>
  <c r="G9830" i="2"/>
  <c r="C9831" i="2"/>
  <c r="D9831" i="2" s="1"/>
  <c r="E9831" i="2" s="1"/>
  <c r="G9831" i="2"/>
  <c r="H9831" i="2"/>
  <c r="I9831" i="2" s="1"/>
  <c r="C9832" i="2"/>
  <c r="D9832" i="2"/>
  <c r="E9832" i="2"/>
  <c r="H9832" i="2" s="1"/>
  <c r="I9832" i="2" s="1"/>
  <c r="G9832" i="2"/>
  <c r="C9833" i="2"/>
  <c r="D9833" i="2" s="1"/>
  <c r="E9833" i="2" s="1"/>
  <c r="G9833" i="2"/>
  <c r="H9833" i="2" s="1"/>
  <c r="I9833" i="2" s="1"/>
  <c r="C9834" i="2"/>
  <c r="D9834" i="2"/>
  <c r="E9834" i="2"/>
  <c r="H9834" i="2" s="1"/>
  <c r="I9834" i="2" s="1"/>
  <c r="G9834" i="2"/>
  <c r="C9835" i="2"/>
  <c r="D9835" i="2" s="1"/>
  <c r="E9835" i="2" s="1"/>
  <c r="G9835" i="2"/>
  <c r="H9835" i="2"/>
  <c r="I9835" i="2" s="1"/>
  <c r="C9836" i="2"/>
  <c r="D9836" i="2"/>
  <c r="E9836" i="2"/>
  <c r="H9836" i="2" s="1"/>
  <c r="I9836" i="2" s="1"/>
  <c r="G9836" i="2"/>
  <c r="C9837" i="2"/>
  <c r="D9837" i="2" s="1"/>
  <c r="E9837" i="2" s="1"/>
  <c r="G9837" i="2"/>
  <c r="H9837" i="2" s="1"/>
  <c r="I9837" i="2" s="1"/>
  <c r="C9838" i="2"/>
  <c r="D9838" i="2"/>
  <c r="E9838" i="2"/>
  <c r="H9838" i="2" s="1"/>
  <c r="I9838" i="2" s="1"/>
  <c r="G9838" i="2"/>
  <c r="C9839" i="2"/>
  <c r="D9839" i="2" s="1"/>
  <c r="E9839" i="2" s="1"/>
  <c r="G9839" i="2"/>
  <c r="H9839" i="2"/>
  <c r="I9839" i="2" s="1"/>
  <c r="C9840" i="2"/>
  <c r="D9840" i="2"/>
  <c r="E9840" i="2"/>
  <c r="H9840" i="2" s="1"/>
  <c r="I9840" i="2" s="1"/>
  <c r="G9840" i="2"/>
  <c r="C9841" i="2"/>
  <c r="D9841" i="2" s="1"/>
  <c r="E9841" i="2" s="1"/>
  <c r="G9841" i="2"/>
  <c r="H9841" i="2" s="1"/>
  <c r="I9841" i="2" s="1"/>
  <c r="C9842" i="2"/>
  <c r="D9842" i="2"/>
  <c r="E9842" i="2"/>
  <c r="H9842" i="2" s="1"/>
  <c r="I9842" i="2" s="1"/>
  <c r="G9842" i="2"/>
  <c r="C9843" i="2"/>
  <c r="D9843" i="2" s="1"/>
  <c r="E9843" i="2" s="1"/>
  <c r="G9843" i="2"/>
  <c r="H9843" i="2"/>
  <c r="I9843" i="2" s="1"/>
  <c r="C9844" i="2"/>
  <c r="D9844" i="2"/>
  <c r="E9844" i="2"/>
  <c r="H9844" i="2" s="1"/>
  <c r="I9844" i="2" s="1"/>
  <c r="G9844" i="2"/>
  <c r="C9845" i="2"/>
  <c r="D9845" i="2" s="1"/>
  <c r="E9845" i="2" s="1"/>
  <c r="G9845" i="2"/>
  <c r="H9845" i="2" s="1"/>
  <c r="I9845" i="2" s="1"/>
  <c r="C9846" i="2"/>
  <c r="D9846" i="2"/>
  <c r="E9846" i="2"/>
  <c r="H9846" i="2" s="1"/>
  <c r="I9846" i="2" s="1"/>
  <c r="G9846" i="2"/>
  <c r="C9847" i="2"/>
  <c r="D9847" i="2" s="1"/>
  <c r="E9847" i="2" s="1"/>
  <c r="G9847" i="2"/>
  <c r="H9847" i="2"/>
  <c r="I9847" i="2" s="1"/>
  <c r="C9848" i="2"/>
  <c r="D9848" i="2"/>
  <c r="E9848" i="2"/>
  <c r="H9848" i="2" s="1"/>
  <c r="I9848" i="2" s="1"/>
  <c r="G9848" i="2"/>
  <c r="C9849" i="2"/>
  <c r="D9849" i="2" s="1"/>
  <c r="E9849" i="2" s="1"/>
  <c r="G9849" i="2"/>
  <c r="H9849" i="2" s="1"/>
  <c r="I9849" i="2" s="1"/>
  <c r="C9850" i="2"/>
  <c r="D9850" i="2"/>
  <c r="E9850" i="2"/>
  <c r="H9850" i="2" s="1"/>
  <c r="I9850" i="2" s="1"/>
  <c r="G9850" i="2"/>
  <c r="C9851" i="2"/>
  <c r="D9851" i="2" s="1"/>
  <c r="E9851" i="2" s="1"/>
  <c r="G9851" i="2"/>
  <c r="H9851" i="2"/>
  <c r="I9851" i="2" s="1"/>
  <c r="C9852" i="2"/>
  <c r="D9852" i="2"/>
  <c r="E9852" i="2"/>
  <c r="H9852" i="2" s="1"/>
  <c r="I9852" i="2" s="1"/>
  <c r="G9852" i="2"/>
  <c r="C9853" i="2"/>
  <c r="D9853" i="2" s="1"/>
  <c r="E9853" i="2" s="1"/>
  <c r="G9853" i="2"/>
  <c r="H9853" i="2" s="1"/>
  <c r="I9853" i="2" s="1"/>
  <c r="C9854" i="2"/>
  <c r="D9854" i="2"/>
  <c r="E9854" i="2"/>
  <c r="H9854" i="2" s="1"/>
  <c r="I9854" i="2" s="1"/>
  <c r="G9854" i="2"/>
  <c r="C9855" i="2"/>
  <c r="D9855" i="2" s="1"/>
  <c r="E9855" i="2" s="1"/>
  <c r="G9855" i="2"/>
  <c r="H9855" i="2"/>
  <c r="I9855" i="2" s="1"/>
  <c r="C9856" i="2"/>
  <c r="D9856" i="2"/>
  <c r="E9856" i="2"/>
  <c r="H9856" i="2" s="1"/>
  <c r="I9856" i="2" s="1"/>
  <c r="G9856" i="2"/>
  <c r="C9857" i="2"/>
  <c r="D9857" i="2" s="1"/>
  <c r="E9857" i="2" s="1"/>
  <c r="G9857" i="2"/>
  <c r="H9857" i="2" s="1"/>
  <c r="I9857" i="2" s="1"/>
  <c r="C9858" i="2"/>
  <c r="D9858" i="2"/>
  <c r="E9858" i="2"/>
  <c r="H9858" i="2" s="1"/>
  <c r="I9858" i="2" s="1"/>
  <c r="G9858" i="2"/>
  <c r="C9859" i="2"/>
  <c r="D9859" i="2" s="1"/>
  <c r="E9859" i="2" s="1"/>
  <c r="G9859" i="2"/>
  <c r="H9859" i="2"/>
  <c r="I9859" i="2" s="1"/>
  <c r="C9860" i="2"/>
  <c r="D9860" i="2"/>
  <c r="E9860" i="2"/>
  <c r="H9860" i="2" s="1"/>
  <c r="I9860" i="2" s="1"/>
  <c r="G9860" i="2"/>
  <c r="C9861" i="2"/>
  <c r="D9861" i="2" s="1"/>
  <c r="E9861" i="2" s="1"/>
  <c r="G9861" i="2"/>
  <c r="H9861" i="2" s="1"/>
  <c r="I9861" i="2" s="1"/>
  <c r="C9862" i="2"/>
  <c r="D9862" i="2"/>
  <c r="E9862" i="2"/>
  <c r="H9862" i="2" s="1"/>
  <c r="I9862" i="2" s="1"/>
  <c r="G9862" i="2"/>
  <c r="C9863" i="2"/>
  <c r="D9863" i="2" s="1"/>
  <c r="E9863" i="2" s="1"/>
  <c r="G9863" i="2"/>
  <c r="H9863" i="2"/>
  <c r="I9863" i="2" s="1"/>
  <c r="C9864" i="2"/>
  <c r="D9864" i="2"/>
  <c r="E9864" i="2"/>
  <c r="H9864" i="2" s="1"/>
  <c r="I9864" i="2" s="1"/>
  <c r="G9864" i="2"/>
  <c r="C9865" i="2"/>
  <c r="D9865" i="2" s="1"/>
  <c r="E9865" i="2" s="1"/>
  <c r="G9865" i="2"/>
  <c r="H9865" i="2" s="1"/>
  <c r="I9865" i="2" s="1"/>
  <c r="C9866" i="2"/>
  <c r="D9866" i="2"/>
  <c r="E9866" i="2"/>
  <c r="H9866" i="2" s="1"/>
  <c r="I9866" i="2" s="1"/>
  <c r="G9866" i="2"/>
  <c r="C9867" i="2"/>
  <c r="D9867" i="2" s="1"/>
  <c r="E9867" i="2" s="1"/>
  <c r="G9867" i="2"/>
  <c r="H9867" i="2"/>
  <c r="I9867" i="2" s="1"/>
  <c r="C9868" i="2"/>
  <c r="D9868" i="2"/>
  <c r="E9868" i="2"/>
  <c r="H9868" i="2" s="1"/>
  <c r="I9868" i="2" s="1"/>
  <c r="G9868" i="2"/>
  <c r="C9869" i="2"/>
  <c r="D9869" i="2" s="1"/>
  <c r="E9869" i="2" s="1"/>
  <c r="G9869" i="2"/>
  <c r="H9869" i="2" s="1"/>
  <c r="I9869" i="2" s="1"/>
  <c r="C9870" i="2"/>
  <c r="D9870" i="2"/>
  <c r="E9870" i="2"/>
  <c r="H9870" i="2" s="1"/>
  <c r="I9870" i="2" s="1"/>
  <c r="G9870" i="2"/>
  <c r="C9871" i="2"/>
  <c r="D9871" i="2" s="1"/>
  <c r="E9871" i="2" s="1"/>
  <c r="G9871" i="2"/>
  <c r="H9871" i="2"/>
  <c r="I9871" i="2" s="1"/>
  <c r="C9872" i="2"/>
  <c r="D9872" i="2"/>
  <c r="E9872" i="2"/>
  <c r="H9872" i="2" s="1"/>
  <c r="I9872" i="2" s="1"/>
  <c r="G9872" i="2"/>
  <c r="C9873" i="2"/>
  <c r="D9873" i="2" s="1"/>
  <c r="E9873" i="2" s="1"/>
  <c r="G9873" i="2"/>
  <c r="H9873" i="2" s="1"/>
  <c r="I9873" i="2" s="1"/>
  <c r="C9874" i="2"/>
  <c r="D9874" i="2"/>
  <c r="E9874" i="2"/>
  <c r="H9874" i="2" s="1"/>
  <c r="I9874" i="2" s="1"/>
  <c r="G9874" i="2"/>
  <c r="C9875" i="2"/>
  <c r="D9875" i="2" s="1"/>
  <c r="E9875" i="2" s="1"/>
  <c r="G9875" i="2"/>
  <c r="H9875" i="2"/>
  <c r="I9875" i="2" s="1"/>
  <c r="C9876" i="2"/>
  <c r="D9876" i="2"/>
  <c r="E9876" i="2"/>
  <c r="H9876" i="2" s="1"/>
  <c r="I9876" i="2" s="1"/>
  <c r="G9876" i="2"/>
  <c r="C9877" i="2"/>
  <c r="D9877" i="2" s="1"/>
  <c r="E9877" i="2" s="1"/>
  <c r="G9877" i="2"/>
  <c r="H9877" i="2" s="1"/>
  <c r="I9877" i="2" s="1"/>
  <c r="C9878" i="2"/>
  <c r="D9878" i="2"/>
  <c r="E9878" i="2"/>
  <c r="H9878" i="2" s="1"/>
  <c r="I9878" i="2" s="1"/>
  <c r="G9878" i="2"/>
  <c r="C9879" i="2"/>
  <c r="D9879" i="2" s="1"/>
  <c r="E9879" i="2" s="1"/>
  <c r="G9879" i="2"/>
  <c r="H9879" i="2"/>
  <c r="I9879" i="2" s="1"/>
  <c r="C9880" i="2"/>
  <c r="D9880" i="2"/>
  <c r="E9880" i="2"/>
  <c r="H9880" i="2" s="1"/>
  <c r="I9880" i="2" s="1"/>
  <c r="G9880" i="2"/>
  <c r="C9881" i="2"/>
  <c r="D9881" i="2" s="1"/>
  <c r="E9881" i="2" s="1"/>
  <c r="G9881" i="2"/>
  <c r="H9881" i="2" s="1"/>
  <c r="I9881" i="2" s="1"/>
  <c r="C9882" i="2"/>
  <c r="D9882" i="2"/>
  <c r="E9882" i="2"/>
  <c r="H9882" i="2" s="1"/>
  <c r="I9882" i="2" s="1"/>
  <c r="G9882" i="2"/>
  <c r="C9883" i="2"/>
  <c r="D9883" i="2" s="1"/>
  <c r="E9883" i="2" s="1"/>
  <c r="G9883" i="2"/>
  <c r="H9883" i="2"/>
  <c r="I9883" i="2" s="1"/>
  <c r="C9884" i="2"/>
  <c r="D9884" i="2"/>
  <c r="E9884" i="2"/>
  <c r="H9884" i="2" s="1"/>
  <c r="I9884" i="2" s="1"/>
  <c r="G9884" i="2"/>
  <c r="C9885" i="2"/>
  <c r="D9885" i="2" s="1"/>
  <c r="E9885" i="2" s="1"/>
  <c r="G9885" i="2"/>
  <c r="H9885" i="2" s="1"/>
  <c r="I9885" i="2" s="1"/>
  <c r="C9886" i="2"/>
  <c r="D9886" i="2"/>
  <c r="E9886" i="2"/>
  <c r="H9886" i="2" s="1"/>
  <c r="I9886" i="2" s="1"/>
  <c r="G9886" i="2"/>
  <c r="C9887" i="2"/>
  <c r="D9887" i="2" s="1"/>
  <c r="E9887" i="2" s="1"/>
  <c r="G9887" i="2"/>
  <c r="H9887" i="2"/>
  <c r="I9887" i="2" s="1"/>
  <c r="C9888" i="2"/>
  <c r="D9888" i="2"/>
  <c r="E9888" i="2"/>
  <c r="H9888" i="2" s="1"/>
  <c r="I9888" i="2" s="1"/>
  <c r="G9888" i="2"/>
  <c r="C9889" i="2"/>
  <c r="D9889" i="2" s="1"/>
  <c r="E9889" i="2" s="1"/>
  <c r="G9889" i="2"/>
  <c r="H9889" i="2" s="1"/>
  <c r="I9889" i="2" s="1"/>
  <c r="C9890" i="2"/>
  <c r="D9890" i="2"/>
  <c r="E9890" i="2"/>
  <c r="H9890" i="2" s="1"/>
  <c r="I9890" i="2" s="1"/>
  <c r="G9890" i="2"/>
  <c r="C9891" i="2"/>
  <c r="D9891" i="2" s="1"/>
  <c r="E9891" i="2" s="1"/>
  <c r="G9891" i="2"/>
  <c r="H9891" i="2"/>
  <c r="I9891" i="2" s="1"/>
  <c r="C9892" i="2"/>
  <c r="D9892" i="2"/>
  <c r="E9892" i="2"/>
  <c r="H9892" i="2" s="1"/>
  <c r="I9892" i="2" s="1"/>
  <c r="G9892" i="2"/>
  <c r="C9893" i="2"/>
  <c r="D9893" i="2" s="1"/>
  <c r="E9893" i="2" s="1"/>
  <c r="G9893" i="2"/>
  <c r="H9893" i="2" s="1"/>
  <c r="I9893" i="2" s="1"/>
  <c r="C9894" i="2"/>
  <c r="D9894" i="2"/>
  <c r="E9894" i="2"/>
  <c r="H9894" i="2" s="1"/>
  <c r="I9894" i="2" s="1"/>
  <c r="G9894" i="2"/>
  <c r="C9895" i="2"/>
  <c r="D9895" i="2" s="1"/>
  <c r="E9895" i="2" s="1"/>
  <c r="G9895" i="2"/>
  <c r="H9895" i="2"/>
  <c r="I9895" i="2" s="1"/>
  <c r="C9896" i="2"/>
  <c r="D9896" i="2"/>
  <c r="E9896" i="2"/>
  <c r="H9896" i="2" s="1"/>
  <c r="I9896" i="2" s="1"/>
  <c r="G9896" i="2"/>
  <c r="C9897" i="2"/>
  <c r="D9897" i="2" s="1"/>
  <c r="E9897" i="2" s="1"/>
  <c r="G9897" i="2"/>
  <c r="H9897" i="2" s="1"/>
  <c r="I9897" i="2" s="1"/>
  <c r="C9898" i="2"/>
  <c r="D9898" i="2"/>
  <c r="E9898" i="2"/>
  <c r="H9898" i="2" s="1"/>
  <c r="I9898" i="2" s="1"/>
  <c r="G9898" i="2"/>
  <c r="C9899" i="2"/>
  <c r="D9899" i="2" s="1"/>
  <c r="E9899" i="2" s="1"/>
  <c r="G9899" i="2"/>
  <c r="H9899" i="2"/>
  <c r="I9899" i="2" s="1"/>
  <c r="C9900" i="2"/>
  <c r="D9900" i="2"/>
  <c r="E9900" i="2"/>
  <c r="H9900" i="2" s="1"/>
  <c r="I9900" i="2" s="1"/>
  <c r="G9900" i="2"/>
  <c r="C9901" i="2"/>
  <c r="D9901" i="2" s="1"/>
  <c r="E9901" i="2" s="1"/>
  <c r="G9901" i="2"/>
  <c r="H9901" i="2" s="1"/>
  <c r="I9901" i="2" s="1"/>
  <c r="C9902" i="2"/>
  <c r="D9902" i="2"/>
  <c r="E9902" i="2"/>
  <c r="H9902" i="2" s="1"/>
  <c r="I9902" i="2" s="1"/>
  <c r="G9902" i="2"/>
  <c r="C9903" i="2"/>
  <c r="D9903" i="2" s="1"/>
  <c r="E9903" i="2" s="1"/>
  <c r="G9903" i="2"/>
  <c r="H9903" i="2"/>
  <c r="I9903" i="2" s="1"/>
  <c r="C9904" i="2"/>
  <c r="D9904" i="2"/>
  <c r="E9904" i="2"/>
  <c r="H9904" i="2" s="1"/>
  <c r="I9904" i="2" s="1"/>
  <c r="G9904" i="2"/>
  <c r="C9905" i="2"/>
  <c r="D9905" i="2" s="1"/>
  <c r="E9905" i="2" s="1"/>
  <c r="G9905" i="2"/>
  <c r="H9905" i="2" s="1"/>
  <c r="I9905" i="2" s="1"/>
  <c r="C9906" i="2"/>
  <c r="D9906" i="2"/>
  <c r="E9906" i="2"/>
  <c r="H9906" i="2" s="1"/>
  <c r="I9906" i="2" s="1"/>
  <c r="G9906" i="2"/>
  <c r="C9907" i="2"/>
  <c r="D9907" i="2" s="1"/>
  <c r="E9907" i="2" s="1"/>
  <c r="G9907" i="2"/>
  <c r="H9907" i="2"/>
  <c r="I9907" i="2" s="1"/>
  <c r="C9908" i="2"/>
  <c r="D9908" i="2"/>
  <c r="E9908" i="2"/>
  <c r="H9908" i="2" s="1"/>
  <c r="I9908" i="2" s="1"/>
  <c r="G9908" i="2"/>
  <c r="C9909" i="2"/>
  <c r="D9909" i="2" s="1"/>
  <c r="E9909" i="2" s="1"/>
  <c r="G9909" i="2"/>
  <c r="H9909" i="2" s="1"/>
  <c r="I9909" i="2" s="1"/>
  <c r="C9910" i="2"/>
  <c r="D9910" i="2"/>
  <c r="E9910" i="2"/>
  <c r="H9910" i="2" s="1"/>
  <c r="I9910" i="2" s="1"/>
  <c r="G9910" i="2"/>
  <c r="C9911" i="2"/>
  <c r="D9911" i="2" s="1"/>
  <c r="E9911" i="2" s="1"/>
  <c r="G9911" i="2"/>
  <c r="H9911" i="2"/>
  <c r="I9911" i="2" s="1"/>
  <c r="C9912" i="2"/>
  <c r="D9912" i="2"/>
  <c r="E9912" i="2"/>
  <c r="H9912" i="2" s="1"/>
  <c r="I9912" i="2" s="1"/>
  <c r="G9912" i="2"/>
  <c r="C9913" i="2"/>
  <c r="D9913" i="2" s="1"/>
  <c r="E9913" i="2" s="1"/>
  <c r="G9913" i="2"/>
  <c r="H9913" i="2" s="1"/>
  <c r="I9913" i="2" s="1"/>
  <c r="C9914" i="2"/>
  <c r="D9914" i="2"/>
  <c r="E9914" i="2"/>
  <c r="H9914" i="2" s="1"/>
  <c r="I9914" i="2" s="1"/>
  <c r="G9914" i="2"/>
  <c r="C9915" i="2"/>
  <c r="D9915" i="2" s="1"/>
  <c r="E9915" i="2" s="1"/>
  <c r="G9915" i="2"/>
  <c r="H9915" i="2"/>
  <c r="I9915" i="2" s="1"/>
  <c r="C9916" i="2"/>
  <c r="D9916" i="2"/>
  <c r="E9916" i="2"/>
  <c r="H9916" i="2" s="1"/>
  <c r="I9916" i="2" s="1"/>
  <c r="G9916" i="2"/>
  <c r="C9917" i="2"/>
  <c r="D9917" i="2" s="1"/>
  <c r="E9917" i="2" s="1"/>
  <c r="G9917" i="2"/>
  <c r="H9917" i="2" s="1"/>
  <c r="I9917" i="2" s="1"/>
  <c r="C9918" i="2"/>
  <c r="D9918" i="2"/>
  <c r="E9918" i="2"/>
  <c r="H9918" i="2" s="1"/>
  <c r="I9918" i="2" s="1"/>
  <c r="G9918" i="2"/>
  <c r="C9919" i="2"/>
  <c r="D9919" i="2" s="1"/>
  <c r="E9919" i="2" s="1"/>
  <c r="G9919" i="2"/>
  <c r="H9919" i="2"/>
  <c r="I9919" i="2" s="1"/>
  <c r="C9920" i="2"/>
  <c r="D9920" i="2"/>
  <c r="E9920" i="2"/>
  <c r="H9920" i="2" s="1"/>
  <c r="I9920" i="2" s="1"/>
  <c r="G9920" i="2"/>
  <c r="C9921" i="2"/>
  <c r="D9921" i="2" s="1"/>
  <c r="E9921" i="2" s="1"/>
  <c r="G9921" i="2"/>
  <c r="H9921" i="2" s="1"/>
  <c r="I9921" i="2" s="1"/>
  <c r="C9922" i="2"/>
  <c r="D9922" i="2"/>
  <c r="E9922" i="2"/>
  <c r="H9922" i="2" s="1"/>
  <c r="I9922" i="2" s="1"/>
  <c r="G9922" i="2"/>
  <c r="C9923" i="2"/>
  <c r="D9923" i="2" s="1"/>
  <c r="E9923" i="2" s="1"/>
  <c r="G9923" i="2"/>
  <c r="H9923" i="2"/>
  <c r="I9923" i="2" s="1"/>
  <c r="C9924" i="2"/>
  <c r="D9924" i="2"/>
  <c r="E9924" i="2"/>
  <c r="H9924" i="2" s="1"/>
  <c r="I9924" i="2" s="1"/>
  <c r="G9924" i="2"/>
  <c r="C9925" i="2"/>
  <c r="D9925" i="2" s="1"/>
  <c r="E9925" i="2" s="1"/>
  <c r="G9925" i="2"/>
  <c r="H9925" i="2" s="1"/>
  <c r="I9925" i="2" s="1"/>
  <c r="C9926" i="2"/>
  <c r="D9926" i="2"/>
  <c r="E9926" i="2"/>
  <c r="H9926" i="2" s="1"/>
  <c r="I9926" i="2" s="1"/>
  <c r="G9926" i="2"/>
  <c r="C9927" i="2"/>
  <c r="D9927" i="2" s="1"/>
  <c r="E9927" i="2" s="1"/>
  <c r="G9927" i="2"/>
  <c r="H9927" i="2"/>
  <c r="I9927" i="2" s="1"/>
  <c r="C9928" i="2"/>
  <c r="D9928" i="2"/>
  <c r="E9928" i="2"/>
  <c r="H9928" i="2" s="1"/>
  <c r="I9928" i="2" s="1"/>
  <c r="G9928" i="2"/>
  <c r="C9929" i="2"/>
  <c r="D9929" i="2" s="1"/>
  <c r="E9929" i="2" s="1"/>
  <c r="G9929" i="2"/>
  <c r="H9929" i="2" s="1"/>
  <c r="I9929" i="2" s="1"/>
  <c r="C9930" i="2"/>
  <c r="D9930" i="2"/>
  <c r="E9930" i="2"/>
  <c r="H9930" i="2" s="1"/>
  <c r="I9930" i="2" s="1"/>
  <c r="G9930" i="2"/>
  <c r="C9931" i="2"/>
  <c r="D9931" i="2" s="1"/>
  <c r="E9931" i="2" s="1"/>
  <c r="G9931" i="2"/>
  <c r="H9931" i="2"/>
  <c r="I9931" i="2" s="1"/>
  <c r="C9932" i="2"/>
  <c r="D9932" i="2"/>
  <c r="E9932" i="2"/>
  <c r="H9932" i="2" s="1"/>
  <c r="I9932" i="2" s="1"/>
  <c r="G9932" i="2"/>
  <c r="C9933" i="2"/>
  <c r="D9933" i="2" s="1"/>
  <c r="E9933" i="2" s="1"/>
  <c r="G9933" i="2"/>
  <c r="H9933" i="2" s="1"/>
  <c r="I9933" i="2" s="1"/>
  <c r="C9934" i="2"/>
  <c r="D9934" i="2"/>
  <c r="E9934" i="2"/>
  <c r="H9934" i="2" s="1"/>
  <c r="I9934" i="2" s="1"/>
  <c r="G9934" i="2"/>
  <c r="C9935" i="2"/>
  <c r="D9935" i="2" s="1"/>
  <c r="E9935" i="2" s="1"/>
  <c r="G9935" i="2"/>
  <c r="H9935" i="2"/>
  <c r="I9935" i="2" s="1"/>
  <c r="C9936" i="2"/>
  <c r="D9936" i="2"/>
  <c r="E9936" i="2"/>
  <c r="H9936" i="2" s="1"/>
  <c r="I9936" i="2" s="1"/>
  <c r="G9936" i="2"/>
  <c r="C9937" i="2"/>
  <c r="D9937" i="2" s="1"/>
  <c r="E9937" i="2" s="1"/>
  <c r="G9937" i="2"/>
  <c r="H9937" i="2" s="1"/>
  <c r="I9937" i="2" s="1"/>
  <c r="C9938" i="2"/>
  <c r="D9938" i="2"/>
  <c r="E9938" i="2"/>
  <c r="H9938" i="2" s="1"/>
  <c r="I9938" i="2" s="1"/>
  <c r="G9938" i="2"/>
  <c r="C9939" i="2"/>
  <c r="D9939" i="2" s="1"/>
  <c r="E9939" i="2" s="1"/>
  <c r="G9939" i="2"/>
  <c r="H9939" i="2"/>
  <c r="I9939" i="2" s="1"/>
  <c r="C9940" i="2"/>
  <c r="D9940" i="2"/>
  <c r="E9940" i="2"/>
  <c r="H9940" i="2" s="1"/>
  <c r="I9940" i="2" s="1"/>
  <c r="G9940" i="2"/>
  <c r="C9941" i="2"/>
  <c r="D9941" i="2" s="1"/>
  <c r="E9941" i="2" s="1"/>
  <c r="G9941" i="2"/>
  <c r="H9941" i="2" s="1"/>
  <c r="I9941" i="2" s="1"/>
  <c r="C9942" i="2"/>
  <c r="D9942" i="2"/>
  <c r="E9942" i="2"/>
  <c r="H9942" i="2" s="1"/>
  <c r="I9942" i="2" s="1"/>
  <c r="G9942" i="2"/>
  <c r="C9943" i="2"/>
  <c r="D9943" i="2" s="1"/>
  <c r="E9943" i="2" s="1"/>
  <c r="G9943" i="2"/>
  <c r="H9943" i="2"/>
  <c r="I9943" i="2" s="1"/>
  <c r="C9944" i="2"/>
  <c r="D9944" i="2"/>
  <c r="E9944" i="2"/>
  <c r="H9944" i="2" s="1"/>
  <c r="I9944" i="2" s="1"/>
  <c r="G9944" i="2"/>
  <c r="C9945" i="2"/>
  <c r="D9945" i="2" s="1"/>
  <c r="E9945" i="2" s="1"/>
  <c r="G9945" i="2"/>
  <c r="H9945" i="2" s="1"/>
  <c r="I9945" i="2" s="1"/>
  <c r="C9946" i="2"/>
  <c r="D9946" i="2"/>
  <c r="E9946" i="2"/>
  <c r="H9946" i="2" s="1"/>
  <c r="I9946" i="2" s="1"/>
  <c r="G9946" i="2"/>
  <c r="C9947" i="2"/>
  <c r="D9947" i="2" s="1"/>
  <c r="E9947" i="2" s="1"/>
  <c r="G9947" i="2"/>
  <c r="H9947" i="2"/>
  <c r="I9947" i="2" s="1"/>
  <c r="C9948" i="2"/>
  <c r="D9948" i="2"/>
  <c r="E9948" i="2"/>
  <c r="H9948" i="2" s="1"/>
  <c r="I9948" i="2" s="1"/>
  <c r="G9948" i="2"/>
  <c r="C9949" i="2"/>
  <c r="D9949" i="2" s="1"/>
  <c r="E9949" i="2" s="1"/>
  <c r="G9949" i="2"/>
  <c r="H9949" i="2" s="1"/>
  <c r="I9949" i="2" s="1"/>
  <c r="C9950" i="2"/>
  <c r="D9950" i="2"/>
  <c r="E9950" i="2"/>
  <c r="H9950" i="2" s="1"/>
  <c r="I9950" i="2" s="1"/>
  <c r="G9950" i="2"/>
  <c r="C9951" i="2"/>
  <c r="D9951" i="2" s="1"/>
  <c r="E9951" i="2" s="1"/>
  <c r="G9951" i="2"/>
  <c r="H9951" i="2"/>
  <c r="I9951" i="2" s="1"/>
  <c r="C9952" i="2"/>
  <c r="D9952" i="2"/>
  <c r="E9952" i="2"/>
  <c r="H9952" i="2" s="1"/>
  <c r="I9952" i="2" s="1"/>
  <c r="G9952" i="2"/>
  <c r="C9953" i="2"/>
  <c r="D9953" i="2" s="1"/>
  <c r="E9953" i="2" s="1"/>
  <c r="G9953" i="2"/>
  <c r="H9953" i="2" s="1"/>
  <c r="I9953" i="2" s="1"/>
  <c r="C9954" i="2"/>
  <c r="D9954" i="2"/>
  <c r="E9954" i="2"/>
  <c r="H9954" i="2" s="1"/>
  <c r="I9954" i="2" s="1"/>
  <c r="G9954" i="2"/>
  <c r="C9955" i="2"/>
  <c r="D9955" i="2" s="1"/>
  <c r="E9955" i="2" s="1"/>
  <c r="G9955" i="2"/>
  <c r="H9955" i="2"/>
  <c r="I9955" i="2" s="1"/>
  <c r="C9956" i="2"/>
  <c r="D9956" i="2"/>
  <c r="E9956" i="2"/>
  <c r="H9956" i="2" s="1"/>
  <c r="I9956" i="2" s="1"/>
  <c r="G9956" i="2"/>
  <c r="C9957" i="2"/>
  <c r="D9957" i="2" s="1"/>
  <c r="E9957" i="2" s="1"/>
  <c r="G9957" i="2"/>
  <c r="H9957" i="2" s="1"/>
  <c r="I9957" i="2" s="1"/>
  <c r="C9958" i="2"/>
  <c r="D9958" i="2"/>
  <c r="E9958" i="2"/>
  <c r="H9958" i="2" s="1"/>
  <c r="I9958" i="2" s="1"/>
  <c r="G9958" i="2"/>
  <c r="C9959" i="2"/>
  <c r="D9959" i="2" s="1"/>
  <c r="E9959" i="2" s="1"/>
  <c r="G9959" i="2"/>
  <c r="H9959" i="2"/>
  <c r="I9959" i="2" s="1"/>
  <c r="C9960" i="2"/>
  <c r="D9960" i="2"/>
  <c r="E9960" i="2"/>
  <c r="H9960" i="2" s="1"/>
  <c r="I9960" i="2" s="1"/>
  <c r="G9960" i="2"/>
  <c r="C9961" i="2"/>
  <c r="D9961" i="2" s="1"/>
  <c r="E9961" i="2" s="1"/>
  <c r="G9961" i="2"/>
  <c r="H9961" i="2" s="1"/>
  <c r="I9961" i="2" s="1"/>
  <c r="C9962" i="2"/>
  <c r="D9962" i="2"/>
  <c r="E9962" i="2"/>
  <c r="H9962" i="2" s="1"/>
  <c r="I9962" i="2" s="1"/>
  <c r="G9962" i="2"/>
  <c r="C9963" i="2"/>
  <c r="D9963" i="2" s="1"/>
  <c r="E9963" i="2" s="1"/>
  <c r="G9963" i="2"/>
  <c r="H9963" i="2"/>
  <c r="I9963" i="2" s="1"/>
  <c r="C9964" i="2"/>
  <c r="D9964" i="2"/>
  <c r="E9964" i="2"/>
  <c r="H9964" i="2" s="1"/>
  <c r="I9964" i="2" s="1"/>
  <c r="G9964" i="2"/>
  <c r="C9965" i="2"/>
  <c r="D9965" i="2" s="1"/>
  <c r="E9965" i="2" s="1"/>
  <c r="G9965" i="2"/>
  <c r="H9965" i="2" s="1"/>
  <c r="I9965" i="2" s="1"/>
  <c r="C9966" i="2"/>
  <c r="D9966" i="2"/>
  <c r="E9966" i="2"/>
  <c r="H9966" i="2" s="1"/>
  <c r="I9966" i="2" s="1"/>
  <c r="G9966" i="2"/>
  <c r="C9967" i="2"/>
  <c r="D9967" i="2" s="1"/>
  <c r="E9967" i="2" s="1"/>
  <c r="G9967" i="2"/>
  <c r="H9967" i="2"/>
  <c r="I9967" i="2" s="1"/>
  <c r="C9968" i="2"/>
  <c r="D9968" i="2"/>
  <c r="E9968" i="2"/>
  <c r="H9968" i="2" s="1"/>
  <c r="I9968" i="2" s="1"/>
  <c r="G9968" i="2"/>
  <c r="C9969" i="2"/>
  <c r="D9969" i="2" s="1"/>
  <c r="E9969" i="2" s="1"/>
  <c r="G9969" i="2"/>
  <c r="H9969" i="2" s="1"/>
  <c r="I9969" i="2" s="1"/>
  <c r="C9970" i="2"/>
  <c r="D9970" i="2"/>
  <c r="E9970" i="2"/>
  <c r="H9970" i="2" s="1"/>
  <c r="I9970" i="2" s="1"/>
  <c r="G9970" i="2"/>
  <c r="C9971" i="2"/>
  <c r="D9971" i="2" s="1"/>
  <c r="E9971" i="2" s="1"/>
  <c r="G9971" i="2"/>
  <c r="H9971" i="2"/>
  <c r="I9971" i="2" s="1"/>
  <c r="C9972" i="2"/>
  <c r="D9972" i="2"/>
  <c r="E9972" i="2"/>
  <c r="H9972" i="2" s="1"/>
  <c r="I9972" i="2" s="1"/>
  <c r="G9972" i="2"/>
  <c r="C9973" i="2"/>
  <c r="D9973" i="2" s="1"/>
  <c r="E9973" i="2" s="1"/>
  <c r="G9973" i="2"/>
  <c r="H9973" i="2" s="1"/>
  <c r="I9973" i="2" s="1"/>
  <c r="C9974" i="2"/>
  <c r="D9974" i="2"/>
  <c r="E9974" i="2"/>
  <c r="H9974" i="2" s="1"/>
  <c r="I9974" i="2" s="1"/>
  <c r="G9974" i="2"/>
  <c r="C9975" i="2"/>
  <c r="D9975" i="2" s="1"/>
  <c r="E9975" i="2" s="1"/>
  <c r="G9975" i="2"/>
  <c r="H9975" i="2"/>
  <c r="I9975" i="2" s="1"/>
  <c r="C9976" i="2"/>
  <c r="D9976" i="2"/>
  <c r="E9976" i="2"/>
  <c r="H9976" i="2" s="1"/>
  <c r="I9976" i="2" s="1"/>
  <c r="G9976" i="2"/>
  <c r="C9977" i="2"/>
  <c r="D9977" i="2" s="1"/>
  <c r="E9977" i="2" s="1"/>
  <c r="G9977" i="2"/>
  <c r="H9977" i="2" s="1"/>
  <c r="I9977" i="2" s="1"/>
  <c r="C9978" i="2"/>
  <c r="D9978" i="2"/>
  <c r="E9978" i="2"/>
  <c r="H9978" i="2" s="1"/>
  <c r="I9978" i="2" s="1"/>
  <c r="G9978" i="2"/>
  <c r="C9979" i="2"/>
  <c r="D9979" i="2" s="1"/>
  <c r="E9979" i="2" s="1"/>
  <c r="G9979" i="2"/>
  <c r="H9979" i="2"/>
  <c r="I9979" i="2" s="1"/>
  <c r="C9980" i="2"/>
  <c r="D9980" i="2"/>
  <c r="E9980" i="2"/>
  <c r="H9980" i="2" s="1"/>
  <c r="I9980" i="2" s="1"/>
  <c r="G9980" i="2"/>
  <c r="C9981" i="2"/>
  <c r="D9981" i="2" s="1"/>
  <c r="E9981" i="2" s="1"/>
  <c r="G9981" i="2"/>
  <c r="H9981" i="2" s="1"/>
  <c r="I9981" i="2" s="1"/>
  <c r="C9982" i="2"/>
  <c r="D9982" i="2"/>
  <c r="E9982" i="2"/>
  <c r="H9982" i="2" s="1"/>
  <c r="I9982" i="2" s="1"/>
  <c r="G9982" i="2"/>
  <c r="C9983" i="2"/>
  <c r="D9983" i="2" s="1"/>
  <c r="E9983" i="2" s="1"/>
  <c r="G9983" i="2"/>
  <c r="H9983" i="2"/>
  <c r="I9983" i="2" s="1"/>
  <c r="C9984" i="2"/>
  <c r="D9984" i="2"/>
  <c r="E9984" i="2"/>
  <c r="H9984" i="2" s="1"/>
  <c r="I9984" i="2" s="1"/>
  <c r="G9984" i="2"/>
  <c r="C9985" i="2"/>
  <c r="D9985" i="2" s="1"/>
  <c r="E9985" i="2" s="1"/>
  <c r="G9985" i="2"/>
  <c r="H9985" i="2" s="1"/>
  <c r="I9985" i="2" s="1"/>
  <c r="C9986" i="2"/>
  <c r="D9986" i="2"/>
  <c r="E9986" i="2"/>
  <c r="H9986" i="2" s="1"/>
  <c r="I9986" i="2" s="1"/>
  <c r="G9986" i="2"/>
  <c r="C9987" i="2"/>
  <c r="D9987" i="2" s="1"/>
  <c r="E9987" i="2" s="1"/>
  <c r="G9987" i="2"/>
  <c r="H9987" i="2"/>
  <c r="I9987" i="2" s="1"/>
  <c r="C9988" i="2"/>
  <c r="D9988" i="2"/>
  <c r="E9988" i="2"/>
  <c r="H9988" i="2" s="1"/>
  <c r="I9988" i="2" s="1"/>
  <c r="G9988" i="2"/>
  <c r="C9989" i="2"/>
  <c r="D9989" i="2" s="1"/>
  <c r="E9989" i="2" s="1"/>
  <c r="G9989" i="2"/>
  <c r="H9989" i="2" s="1"/>
  <c r="I9989" i="2" s="1"/>
  <c r="C9990" i="2"/>
  <c r="D9990" i="2"/>
  <c r="E9990" i="2"/>
  <c r="H9990" i="2" s="1"/>
  <c r="I9990" i="2" s="1"/>
  <c r="G9990" i="2"/>
  <c r="C9991" i="2"/>
  <c r="D9991" i="2" s="1"/>
  <c r="E9991" i="2" s="1"/>
  <c r="G9991" i="2"/>
  <c r="H9991" i="2"/>
  <c r="I9991" i="2" s="1"/>
  <c r="C9992" i="2"/>
  <c r="D9992" i="2"/>
  <c r="E9992" i="2"/>
  <c r="H9992" i="2" s="1"/>
  <c r="I9992" i="2" s="1"/>
  <c r="G9992" i="2"/>
  <c r="C9993" i="2"/>
  <c r="D9993" i="2" s="1"/>
  <c r="E9993" i="2" s="1"/>
  <c r="G9993" i="2"/>
  <c r="H9993" i="2" s="1"/>
  <c r="I9993" i="2" s="1"/>
  <c r="C9994" i="2"/>
  <c r="D9994" i="2"/>
  <c r="E9994" i="2"/>
  <c r="H9994" i="2" s="1"/>
  <c r="I9994" i="2" s="1"/>
  <c r="G9994" i="2"/>
  <c r="C9995" i="2"/>
  <c r="D9995" i="2" s="1"/>
  <c r="E9995" i="2" s="1"/>
  <c r="G9995" i="2"/>
  <c r="H9995" i="2"/>
  <c r="I9995" i="2" s="1"/>
  <c r="C9996" i="2"/>
  <c r="D9996" i="2"/>
  <c r="E9996" i="2"/>
  <c r="H9996" i="2" s="1"/>
  <c r="I9996" i="2" s="1"/>
  <c r="G9996" i="2"/>
  <c r="C9997" i="2"/>
  <c r="D9997" i="2" s="1"/>
  <c r="E9997" i="2" s="1"/>
  <c r="G9997" i="2"/>
  <c r="H9997" i="2" s="1"/>
  <c r="I9997" i="2" s="1"/>
  <c r="C9998" i="2"/>
  <c r="D9998" i="2"/>
  <c r="E9998" i="2"/>
  <c r="H9998" i="2" s="1"/>
  <c r="I9998" i="2" s="1"/>
  <c r="G9998" i="2"/>
  <c r="C9999" i="2"/>
  <c r="D9999" i="2" s="1"/>
  <c r="E9999" i="2" s="1"/>
  <c r="G9999" i="2"/>
  <c r="H9999" i="2"/>
  <c r="I9999" i="2" s="1"/>
  <c r="C10000" i="2"/>
  <c r="D10000" i="2"/>
  <c r="E10000" i="2"/>
  <c r="H10000" i="2" s="1"/>
  <c r="I10000" i="2" s="1"/>
  <c r="G10000" i="2"/>
  <c r="C10001" i="2"/>
  <c r="D10001" i="2" s="1"/>
  <c r="E10001" i="2" s="1"/>
  <c r="G10001" i="2"/>
  <c r="H10001" i="2" s="1"/>
  <c r="I10001" i="2" s="1"/>
  <c r="C10002" i="2"/>
  <c r="D10002" i="2"/>
  <c r="E10002" i="2"/>
  <c r="H10002" i="2" s="1"/>
  <c r="I10002" i="2" s="1"/>
  <c r="G10002" i="2"/>
  <c r="C10003" i="2"/>
  <c r="D10003" i="2" s="1"/>
  <c r="E10003" i="2" s="1"/>
  <c r="G10003" i="2"/>
  <c r="H10003" i="2"/>
  <c r="I10003" i="2" s="1"/>
  <c r="C10004" i="2"/>
  <c r="D10004" i="2"/>
  <c r="E10004" i="2"/>
  <c r="H10004" i="2" s="1"/>
  <c r="I10004" i="2" s="1"/>
  <c r="G10004" i="2"/>
  <c r="C10005" i="2"/>
  <c r="D10005" i="2" s="1"/>
  <c r="E10005" i="2" s="1"/>
  <c r="G10005" i="2"/>
  <c r="H10005" i="2" s="1"/>
  <c r="I10005" i="2" s="1"/>
  <c r="C10006" i="2"/>
  <c r="D10006" i="2"/>
  <c r="E10006" i="2"/>
  <c r="H10006" i="2" s="1"/>
  <c r="I10006" i="2" s="1"/>
  <c r="G10006" i="2"/>
  <c r="C10007" i="2"/>
  <c r="D10007" i="2" s="1"/>
  <c r="E10007" i="2" s="1"/>
  <c r="G10007" i="2"/>
  <c r="H10007" i="2"/>
  <c r="I10007" i="2" s="1"/>
  <c r="C10008" i="2"/>
  <c r="D10008" i="2"/>
  <c r="E10008" i="2"/>
  <c r="H10008" i="2" s="1"/>
  <c r="I10008" i="2" s="1"/>
  <c r="G10008" i="2"/>
  <c r="C10009" i="2"/>
  <c r="D10009" i="2" s="1"/>
  <c r="E10009" i="2" s="1"/>
  <c r="G10009" i="2"/>
  <c r="H10009" i="2" s="1"/>
  <c r="I10009" i="2" s="1"/>
  <c r="C10010" i="2"/>
  <c r="D10010" i="2"/>
  <c r="E10010" i="2"/>
  <c r="H10010" i="2" s="1"/>
  <c r="I10010" i="2" s="1"/>
  <c r="G10010" i="2"/>
  <c r="C10011" i="2"/>
  <c r="D10011" i="2" s="1"/>
  <c r="E10011" i="2" s="1"/>
  <c r="G10011" i="2"/>
  <c r="H10011" i="2"/>
  <c r="I10011" i="2" s="1"/>
  <c r="C10012" i="2"/>
  <c r="D10012" i="2"/>
  <c r="E10012" i="2"/>
  <c r="H10012" i="2" s="1"/>
  <c r="I10012" i="2" s="1"/>
  <c r="G10012" i="2"/>
  <c r="C10013" i="2"/>
  <c r="D10013" i="2" s="1"/>
  <c r="E10013" i="2" s="1"/>
  <c r="G10013" i="2"/>
  <c r="H10013" i="2" s="1"/>
  <c r="I10013" i="2" s="1"/>
  <c r="C10014" i="2"/>
  <c r="D10014" i="2"/>
  <c r="E10014" i="2"/>
  <c r="H10014" i="2" s="1"/>
  <c r="I10014" i="2" s="1"/>
  <c r="G10014" i="2"/>
  <c r="C10015" i="2"/>
  <c r="D10015" i="2" s="1"/>
  <c r="E10015" i="2" s="1"/>
  <c r="G10015" i="2"/>
  <c r="H10015" i="2"/>
  <c r="I10015" i="2" s="1"/>
  <c r="C10016" i="2"/>
  <c r="D10016" i="2"/>
  <c r="E10016" i="2"/>
  <c r="H10016" i="2" s="1"/>
  <c r="I10016" i="2" s="1"/>
  <c r="G10016" i="2"/>
  <c r="C10017" i="2"/>
  <c r="D10017" i="2" s="1"/>
  <c r="E10017" i="2" s="1"/>
  <c r="G10017" i="2"/>
  <c r="H10017" i="2" s="1"/>
  <c r="I10017" i="2" s="1"/>
  <c r="C10018" i="2"/>
  <c r="D10018" i="2"/>
  <c r="E10018" i="2"/>
  <c r="H10018" i="2" s="1"/>
  <c r="I10018" i="2" s="1"/>
  <c r="G10018" i="2"/>
  <c r="C10019" i="2"/>
  <c r="D10019" i="2" s="1"/>
  <c r="E10019" i="2" s="1"/>
  <c r="G10019" i="2"/>
  <c r="H10019" i="2"/>
  <c r="I10019" i="2" s="1"/>
  <c r="C10020" i="2"/>
  <c r="D10020" i="2"/>
  <c r="E10020" i="2"/>
  <c r="H10020" i="2" s="1"/>
  <c r="I10020" i="2" s="1"/>
  <c r="G10020" i="2"/>
  <c r="C10021" i="2"/>
  <c r="D10021" i="2" s="1"/>
  <c r="E10021" i="2" s="1"/>
  <c r="G10021" i="2"/>
  <c r="H10021" i="2" s="1"/>
  <c r="I10021" i="2" s="1"/>
  <c r="C10022" i="2"/>
  <c r="D10022" i="2"/>
  <c r="E10022" i="2"/>
  <c r="H10022" i="2" s="1"/>
  <c r="I10022" i="2" s="1"/>
  <c r="G10022" i="2"/>
  <c r="C10023" i="2"/>
  <c r="D10023" i="2" s="1"/>
  <c r="E10023" i="2" s="1"/>
  <c r="G10023" i="2"/>
  <c r="H10023" i="2"/>
  <c r="I10023" i="2" s="1"/>
  <c r="C10024" i="2"/>
  <c r="D10024" i="2"/>
  <c r="E10024" i="2"/>
  <c r="H10024" i="2" s="1"/>
  <c r="I10024" i="2" s="1"/>
  <c r="G10024" i="2"/>
  <c r="C10025" i="2"/>
  <c r="D10025" i="2" s="1"/>
  <c r="E10025" i="2" s="1"/>
  <c r="G10025" i="2"/>
  <c r="H10025" i="2" s="1"/>
  <c r="I10025" i="2" s="1"/>
  <c r="C10026" i="2"/>
  <c r="D10026" i="2"/>
  <c r="E10026" i="2"/>
  <c r="H10026" i="2" s="1"/>
  <c r="I10026" i="2" s="1"/>
  <c r="G10026" i="2"/>
  <c r="C10027" i="2"/>
  <c r="D10027" i="2" s="1"/>
  <c r="E10027" i="2" s="1"/>
  <c r="G10027" i="2"/>
  <c r="H10027" i="2"/>
  <c r="I10027" i="2" s="1"/>
  <c r="C10028" i="2"/>
  <c r="D10028" i="2"/>
  <c r="E10028" i="2"/>
  <c r="H10028" i="2" s="1"/>
  <c r="I10028" i="2" s="1"/>
  <c r="G10028" i="2"/>
  <c r="C10029" i="2"/>
  <c r="D10029" i="2" s="1"/>
  <c r="E10029" i="2" s="1"/>
  <c r="G10029" i="2"/>
  <c r="H10029" i="2" s="1"/>
  <c r="I10029" i="2" s="1"/>
  <c r="C10030" i="2"/>
  <c r="D10030" i="2"/>
  <c r="E10030" i="2"/>
  <c r="H10030" i="2" s="1"/>
  <c r="I10030" i="2" s="1"/>
  <c r="G10030" i="2"/>
  <c r="C10031" i="2"/>
  <c r="D10031" i="2" s="1"/>
  <c r="E10031" i="2" s="1"/>
  <c r="G10031" i="2"/>
  <c r="H10031" i="2"/>
  <c r="I10031" i="2" s="1"/>
  <c r="C10032" i="2"/>
  <c r="D10032" i="2"/>
  <c r="E10032" i="2"/>
  <c r="H10032" i="2" s="1"/>
  <c r="I10032" i="2" s="1"/>
  <c r="G10032" i="2"/>
  <c r="C10033" i="2"/>
  <c r="D10033" i="2" s="1"/>
  <c r="E10033" i="2" s="1"/>
  <c r="G10033" i="2"/>
  <c r="H10033" i="2" s="1"/>
  <c r="I10033" i="2" s="1"/>
  <c r="C10034" i="2"/>
  <c r="D10034" i="2"/>
  <c r="E10034" i="2"/>
  <c r="H10034" i="2" s="1"/>
  <c r="I10034" i="2" s="1"/>
  <c r="G10034" i="2"/>
  <c r="C10035" i="2"/>
  <c r="D10035" i="2" s="1"/>
  <c r="E10035" i="2" s="1"/>
  <c r="G10035" i="2"/>
  <c r="H10035" i="2"/>
  <c r="I10035" i="2" s="1"/>
  <c r="C10036" i="2"/>
  <c r="D10036" i="2"/>
  <c r="E10036" i="2"/>
  <c r="H10036" i="2" s="1"/>
  <c r="I10036" i="2" s="1"/>
  <c r="G10036" i="2"/>
  <c r="C10037" i="2"/>
  <c r="D10037" i="2" s="1"/>
  <c r="E10037" i="2" s="1"/>
  <c r="G10037" i="2"/>
  <c r="H10037" i="2" s="1"/>
  <c r="I10037" i="2" s="1"/>
  <c r="C10038" i="2"/>
  <c r="D10038" i="2"/>
  <c r="E10038" i="2"/>
  <c r="H10038" i="2" s="1"/>
  <c r="I10038" i="2" s="1"/>
  <c r="G10038" i="2"/>
  <c r="C10039" i="2"/>
  <c r="D10039" i="2" s="1"/>
  <c r="E10039" i="2" s="1"/>
  <c r="G10039" i="2"/>
  <c r="H10039" i="2"/>
  <c r="I10039" i="2" s="1"/>
  <c r="C10040" i="2"/>
  <c r="D10040" i="2"/>
  <c r="E10040" i="2"/>
  <c r="H10040" i="2" s="1"/>
  <c r="I10040" i="2" s="1"/>
  <c r="G10040" i="2"/>
  <c r="C10041" i="2"/>
  <c r="D10041" i="2" s="1"/>
  <c r="E10041" i="2" s="1"/>
  <c r="G10041" i="2"/>
  <c r="H10041" i="2" s="1"/>
  <c r="I10041" i="2" s="1"/>
  <c r="C10042" i="2"/>
  <c r="D10042" i="2"/>
  <c r="E10042" i="2"/>
  <c r="H10042" i="2" s="1"/>
  <c r="I10042" i="2" s="1"/>
  <c r="G10042" i="2"/>
  <c r="C10043" i="2"/>
  <c r="D10043" i="2" s="1"/>
  <c r="E10043" i="2" s="1"/>
  <c r="G10043" i="2"/>
  <c r="H10043" i="2"/>
  <c r="I10043" i="2" s="1"/>
  <c r="C10044" i="2"/>
  <c r="D10044" i="2"/>
  <c r="E10044" i="2"/>
  <c r="H10044" i="2" s="1"/>
  <c r="I10044" i="2" s="1"/>
  <c r="G10044" i="2"/>
  <c r="C10045" i="2"/>
  <c r="D10045" i="2" s="1"/>
  <c r="E10045" i="2" s="1"/>
  <c r="G10045" i="2"/>
  <c r="H10045" i="2" s="1"/>
  <c r="I10045" i="2" s="1"/>
  <c r="C10046" i="2"/>
  <c r="D10046" i="2"/>
  <c r="E10046" i="2"/>
  <c r="H10046" i="2" s="1"/>
  <c r="I10046" i="2" s="1"/>
  <c r="G10046" i="2"/>
  <c r="C10047" i="2"/>
  <c r="D10047" i="2" s="1"/>
  <c r="E10047" i="2" s="1"/>
  <c r="G10047" i="2"/>
  <c r="H10047" i="2"/>
  <c r="I10047" i="2" s="1"/>
  <c r="C10048" i="2"/>
  <c r="D10048" i="2"/>
  <c r="E10048" i="2"/>
  <c r="H10048" i="2" s="1"/>
  <c r="I10048" i="2" s="1"/>
  <c r="G10048" i="2"/>
  <c r="C10049" i="2"/>
  <c r="D10049" i="2" s="1"/>
  <c r="E10049" i="2" s="1"/>
  <c r="G10049" i="2"/>
  <c r="H10049" i="2" s="1"/>
  <c r="I10049" i="2" s="1"/>
  <c r="C10050" i="2"/>
  <c r="D10050" i="2"/>
  <c r="E10050" i="2"/>
  <c r="H10050" i="2" s="1"/>
  <c r="I10050" i="2" s="1"/>
  <c r="G10050" i="2"/>
  <c r="C10051" i="2"/>
  <c r="D10051" i="2" s="1"/>
  <c r="E10051" i="2" s="1"/>
  <c r="G10051" i="2"/>
  <c r="H10051" i="2"/>
  <c r="I10051" i="2" s="1"/>
  <c r="C10052" i="2"/>
  <c r="D10052" i="2"/>
  <c r="E10052" i="2"/>
  <c r="H10052" i="2" s="1"/>
  <c r="I10052" i="2" s="1"/>
  <c r="G10052" i="2"/>
  <c r="C10053" i="2"/>
  <c r="D10053" i="2" s="1"/>
  <c r="E10053" i="2" s="1"/>
  <c r="G10053" i="2"/>
  <c r="H10053" i="2" s="1"/>
  <c r="I10053" i="2" s="1"/>
  <c r="C10054" i="2"/>
  <c r="D10054" i="2"/>
  <c r="E10054" i="2"/>
  <c r="H10054" i="2" s="1"/>
  <c r="I10054" i="2" s="1"/>
  <c r="G10054" i="2"/>
  <c r="C10055" i="2"/>
  <c r="D10055" i="2" s="1"/>
  <c r="E10055" i="2" s="1"/>
  <c r="G10055" i="2"/>
  <c r="H10055" i="2"/>
  <c r="I10055" i="2" s="1"/>
  <c r="C10056" i="2"/>
  <c r="D10056" i="2"/>
  <c r="E10056" i="2"/>
  <c r="H10056" i="2" s="1"/>
  <c r="I10056" i="2" s="1"/>
  <c r="G10056" i="2"/>
  <c r="C10057" i="2"/>
  <c r="D10057" i="2" s="1"/>
  <c r="E10057" i="2" s="1"/>
  <c r="G10057" i="2"/>
  <c r="H10057" i="2" s="1"/>
  <c r="I10057" i="2" s="1"/>
  <c r="C10058" i="2"/>
  <c r="D10058" i="2"/>
  <c r="E10058" i="2"/>
  <c r="H10058" i="2" s="1"/>
  <c r="I10058" i="2" s="1"/>
  <c r="G10058" i="2"/>
  <c r="C10059" i="2"/>
  <c r="D10059" i="2" s="1"/>
  <c r="E10059" i="2" s="1"/>
  <c r="G10059" i="2"/>
  <c r="H10059" i="2"/>
  <c r="I10059" i="2" s="1"/>
  <c r="C10060" i="2"/>
  <c r="D10060" i="2"/>
  <c r="E10060" i="2"/>
  <c r="H10060" i="2" s="1"/>
  <c r="I10060" i="2" s="1"/>
  <c r="G10060" i="2"/>
  <c r="C10061" i="2"/>
  <c r="D10061" i="2" s="1"/>
  <c r="E10061" i="2" s="1"/>
  <c r="G10061" i="2"/>
  <c r="H10061" i="2" s="1"/>
  <c r="I10061" i="2" s="1"/>
  <c r="C10062" i="2"/>
  <c r="D10062" i="2"/>
  <c r="E10062" i="2"/>
  <c r="H10062" i="2" s="1"/>
  <c r="I10062" i="2" s="1"/>
  <c r="G10062" i="2"/>
  <c r="C10063" i="2"/>
  <c r="D10063" i="2" s="1"/>
  <c r="E10063" i="2" s="1"/>
  <c r="G10063" i="2"/>
  <c r="H10063" i="2"/>
  <c r="I10063" i="2" s="1"/>
  <c r="C10064" i="2"/>
  <c r="D10064" i="2"/>
  <c r="E10064" i="2"/>
  <c r="H10064" i="2" s="1"/>
  <c r="I10064" i="2" s="1"/>
  <c r="G10064" i="2"/>
  <c r="C10065" i="2"/>
  <c r="D10065" i="2" s="1"/>
  <c r="E10065" i="2" s="1"/>
  <c r="G10065" i="2"/>
  <c r="H10065" i="2" s="1"/>
  <c r="I10065" i="2" s="1"/>
  <c r="C10066" i="2"/>
  <c r="D10066" i="2"/>
  <c r="E10066" i="2"/>
  <c r="H10066" i="2" s="1"/>
  <c r="I10066" i="2" s="1"/>
  <c r="G10066" i="2"/>
  <c r="C10067" i="2"/>
  <c r="D10067" i="2" s="1"/>
  <c r="E10067" i="2" s="1"/>
  <c r="G10067" i="2"/>
  <c r="H10067" i="2"/>
  <c r="I10067" i="2" s="1"/>
  <c r="C10068" i="2"/>
  <c r="D10068" i="2"/>
  <c r="E10068" i="2"/>
  <c r="H10068" i="2" s="1"/>
  <c r="I10068" i="2" s="1"/>
  <c r="G10068" i="2"/>
  <c r="C10069" i="2"/>
  <c r="D10069" i="2" s="1"/>
  <c r="E10069" i="2" s="1"/>
  <c r="G10069" i="2"/>
  <c r="H10069" i="2" s="1"/>
  <c r="I10069" i="2" s="1"/>
  <c r="C10070" i="2"/>
  <c r="D10070" i="2"/>
  <c r="E10070" i="2"/>
  <c r="H10070" i="2" s="1"/>
  <c r="I10070" i="2" s="1"/>
  <c r="G10070" i="2"/>
  <c r="C10071" i="2"/>
  <c r="D10071" i="2" s="1"/>
  <c r="E10071" i="2" s="1"/>
  <c r="G10071" i="2"/>
  <c r="H10071" i="2"/>
  <c r="I10071" i="2" s="1"/>
  <c r="C10072" i="2"/>
  <c r="D10072" i="2"/>
  <c r="E10072" i="2"/>
  <c r="H10072" i="2" s="1"/>
  <c r="I10072" i="2" s="1"/>
  <c r="G10072" i="2"/>
  <c r="C10073" i="2"/>
  <c r="D10073" i="2" s="1"/>
  <c r="E10073" i="2" s="1"/>
  <c r="G10073" i="2"/>
  <c r="H10073" i="2" s="1"/>
  <c r="I10073" i="2" s="1"/>
  <c r="C10074" i="2"/>
  <c r="D10074" i="2"/>
  <c r="E10074" i="2"/>
  <c r="H10074" i="2" s="1"/>
  <c r="I10074" i="2" s="1"/>
  <c r="G10074" i="2"/>
  <c r="C10075" i="2"/>
  <c r="D10075" i="2" s="1"/>
  <c r="E10075" i="2" s="1"/>
  <c r="G10075" i="2"/>
  <c r="H10075" i="2"/>
  <c r="I10075" i="2" s="1"/>
  <c r="C10076" i="2"/>
  <c r="D10076" i="2"/>
  <c r="E10076" i="2"/>
  <c r="H10076" i="2" s="1"/>
  <c r="I10076" i="2" s="1"/>
  <c r="G10076" i="2"/>
  <c r="C10077" i="2"/>
  <c r="D10077" i="2" s="1"/>
  <c r="E10077" i="2" s="1"/>
  <c r="G10077" i="2"/>
  <c r="H10077" i="2" s="1"/>
  <c r="I10077" i="2" s="1"/>
  <c r="C10078" i="2"/>
  <c r="D10078" i="2"/>
  <c r="E10078" i="2"/>
  <c r="H10078" i="2" s="1"/>
  <c r="I10078" i="2" s="1"/>
  <c r="G10078" i="2"/>
  <c r="C10079" i="2"/>
  <c r="D10079" i="2" s="1"/>
  <c r="E10079" i="2" s="1"/>
  <c r="G10079" i="2"/>
  <c r="H10079" i="2"/>
  <c r="I10079" i="2" s="1"/>
  <c r="C10080" i="2"/>
  <c r="D10080" i="2"/>
  <c r="E10080" i="2"/>
  <c r="H10080" i="2" s="1"/>
  <c r="I10080" i="2" s="1"/>
  <c r="G10080" i="2"/>
  <c r="C10081" i="2"/>
  <c r="D10081" i="2" s="1"/>
  <c r="E10081" i="2" s="1"/>
  <c r="G10081" i="2"/>
  <c r="H10081" i="2" s="1"/>
  <c r="I10081" i="2" s="1"/>
  <c r="C10082" i="2"/>
  <c r="D10082" i="2"/>
  <c r="E10082" i="2"/>
  <c r="H10082" i="2" s="1"/>
  <c r="I10082" i="2" s="1"/>
  <c r="G10082" i="2"/>
  <c r="C10083" i="2"/>
  <c r="D10083" i="2" s="1"/>
  <c r="E10083" i="2" s="1"/>
  <c r="G10083" i="2"/>
  <c r="H10083" i="2"/>
  <c r="I10083" i="2" s="1"/>
  <c r="C10084" i="2"/>
  <c r="D10084" i="2"/>
  <c r="E10084" i="2"/>
  <c r="H10084" i="2" s="1"/>
  <c r="I10084" i="2" s="1"/>
  <c r="G10084" i="2"/>
  <c r="C10085" i="2"/>
  <c r="D10085" i="2" s="1"/>
  <c r="E10085" i="2" s="1"/>
  <c r="G10085" i="2"/>
  <c r="H10085" i="2" s="1"/>
  <c r="I10085" i="2" s="1"/>
  <c r="C10086" i="2"/>
  <c r="D10086" i="2"/>
  <c r="E10086" i="2"/>
  <c r="H10086" i="2" s="1"/>
  <c r="I10086" i="2" s="1"/>
  <c r="G10086" i="2"/>
  <c r="C10087" i="2"/>
  <c r="D10087" i="2" s="1"/>
  <c r="E10087" i="2" s="1"/>
  <c r="G10087" i="2"/>
  <c r="H10087" i="2"/>
  <c r="I10087" i="2" s="1"/>
  <c r="C10088" i="2"/>
  <c r="D10088" i="2"/>
  <c r="E10088" i="2"/>
  <c r="H10088" i="2" s="1"/>
  <c r="I10088" i="2" s="1"/>
  <c r="G10088" i="2"/>
  <c r="C10089" i="2"/>
  <c r="D10089" i="2" s="1"/>
  <c r="E10089" i="2" s="1"/>
  <c r="G10089" i="2"/>
  <c r="H10089" i="2" s="1"/>
  <c r="I10089" i="2" s="1"/>
  <c r="C10090" i="2"/>
  <c r="D10090" i="2"/>
  <c r="E10090" i="2"/>
  <c r="H10090" i="2" s="1"/>
  <c r="I10090" i="2" s="1"/>
  <c r="G10090" i="2"/>
  <c r="C10091" i="2"/>
  <c r="D10091" i="2" s="1"/>
  <c r="E10091" i="2" s="1"/>
  <c r="G10091" i="2"/>
  <c r="H10091" i="2"/>
  <c r="I10091" i="2" s="1"/>
  <c r="C10092" i="2"/>
  <c r="D10092" i="2"/>
  <c r="E10092" i="2"/>
  <c r="H10092" i="2" s="1"/>
  <c r="I10092" i="2" s="1"/>
  <c r="G10092" i="2"/>
  <c r="C10093" i="2"/>
  <c r="D10093" i="2" s="1"/>
  <c r="E10093" i="2" s="1"/>
  <c r="G10093" i="2"/>
  <c r="H10093" i="2" s="1"/>
  <c r="I10093" i="2" s="1"/>
  <c r="C10094" i="2"/>
  <c r="D10094" i="2"/>
  <c r="E10094" i="2"/>
  <c r="H10094" i="2" s="1"/>
  <c r="I10094" i="2" s="1"/>
  <c r="G10094" i="2"/>
  <c r="C10095" i="2"/>
  <c r="D10095" i="2" s="1"/>
  <c r="E10095" i="2" s="1"/>
  <c r="G10095" i="2"/>
  <c r="H10095" i="2"/>
  <c r="I10095" i="2" s="1"/>
  <c r="C10096" i="2"/>
  <c r="D10096" i="2"/>
  <c r="E10096" i="2"/>
  <c r="H10096" i="2" s="1"/>
  <c r="I10096" i="2" s="1"/>
  <c r="G10096" i="2"/>
  <c r="C10097" i="2"/>
  <c r="D10097" i="2" s="1"/>
  <c r="E10097" i="2" s="1"/>
  <c r="G10097" i="2"/>
  <c r="H10097" i="2" s="1"/>
  <c r="I10097" i="2" s="1"/>
  <c r="C10098" i="2"/>
  <c r="D10098" i="2"/>
  <c r="E10098" i="2"/>
  <c r="H10098" i="2" s="1"/>
  <c r="I10098" i="2" s="1"/>
  <c r="G10098" i="2"/>
  <c r="C10099" i="2"/>
  <c r="D10099" i="2" s="1"/>
  <c r="E10099" i="2" s="1"/>
  <c r="G10099" i="2"/>
  <c r="H10099" i="2"/>
  <c r="I10099" i="2" s="1"/>
  <c r="C10100" i="2"/>
  <c r="D10100" i="2"/>
  <c r="E10100" i="2"/>
  <c r="H10100" i="2" s="1"/>
  <c r="I10100" i="2" s="1"/>
  <c r="G10100" i="2"/>
  <c r="C10101" i="2"/>
  <c r="D10101" i="2" s="1"/>
  <c r="E10101" i="2" s="1"/>
  <c r="G10101" i="2"/>
  <c r="H10101" i="2" s="1"/>
  <c r="I10101" i="2" s="1"/>
  <c r="C10102" i="2"/>
  <c r="D10102" i="2"/>
  <c r="E10102" i="2"/>
  <c r="H10102" i="2" s="1"/>
  <c r="I10102" i="2" s="1"/>
  <c r="G10102" i="2"/>
  <c r="C10103" i="2"/>
  <c r="D10103" i="2" s="1"/>
  <c r="E10103" i="2" s="1"/>
  <c r="G10103" i="2"/>
  <c r="H10103" i="2"/>
  <c r="I10103" i="2" s="1"/>
  <c r="C10104" i="2"/>
  <c r="D10104" i="2"/>
  <c r="E10104" i="2"/>
  <c r="H10104" i="2" s="1"/>
  <c r="I10104" i="2" s="1"/>
  <c r="G10104" i="2"/>
  <c r="C10105" i="2"/>
  <c r="D10105" i="2" s="1"/>
  <c r="E10105" i="2" s="1"/>
  <c r="G10105" i="2"/>
  <c r="H10105" i="2" s="1"/>
  <c r="I10105" i="2" s="1"/>
  <c r="C10106" i="2"/>
  <c r="D10106" i="2"/>
  <c r="E10106" i="2"/>
  <c r="H10106" i="2" s="1"/>
  <c r="I10106" i="2" s="1"/>
  <c r="G10106" i="2"/>
  <c r="C10107" i="2"/>
  <c r="D10107" i="2" s="1"/>
  <c r="E10107" i="2" s="1"/>
  <c r="G10107" i="2"/>
  <c r="H10107" i="2"/>
  <c r="I10107" i="2" s="1"/>
  <c r="C10108" i="2"/>
  <c r="D10108" i="2"/>
  <c r="E10108" i="2"/>
  <c r="H10108" i="2" s="1"/>
  <c r="I10108" i="2" s="1"/>
  <c r="G10108" i="2"/>
  <c r="C10109" i="2"/>
  <c r="D10109" i="2" s="1"/>
  <c r="E10109" i="2" s="1"/>
  <c r="G10109" i="2"/>
  <c r="H10109" i="2" s="1"/>
  <c r="I10109" i="2" s="1"/>
  <c r="C10110" i="2"/>
  <c r="D10110" i="2"/>
  <c r="E10110" i="2"/>
  <c r="H10110" i="2" s="1"/>
  <c r="I10110" i="2" s="1"/>
  <c r="G10110" i="2"/>
  <c r="C10111" i="2"/>
  <c r="D10111" i="2" s="1"/>
  <c r="E10111" i="2" s="1"/>
  <c r="G10111" i="2"/>
  <c r="H10111" i="2"/>
  <c r="I10111" i="2" s="1"/>
  <c r="C10112" i="2"/>
  <c r="D10112" i="2"/>
  <c r="E10112" i="2"/>
  <c r="H10112" i="2" s="1"/>
  <c r="I10112" i="2" s="1"/>
  <c r="G10112" i="2"/>
  <c r="C10113" i="2"/>
  <c r="D10113" i="2" s="1"/>
  <c r="E10113" i="2" s="1"/>
  <c r="G10113" i="2"/>
  <c r="H10113" i="2" s="1"/>
  <c r="I10113" i="2" s="1"/>
  <c r="C10114" i="2"/>
  <c r="D10114" i="2"/>
  <c r="E10114" i="2"/>
  <c r="H10114" i="2" s="1"/>
  <c r="I10114" i="2" s="1"/>
  <c r="G10114" i="2"/>
  <c r="C10115" i="2"/>
  <c r="D10115" i="2" s="1"/>
  <c r="E10115" i="2" s="1"/>
  <c r="G10115" i="2"/>
  <c r="H10115" i="2"/>
  <c r="I10115" i="2" s="1"/>
  <c r="C10116" i="2"/>
  <c r="D10116" i="2"/>
  <c r="E10116" i="2"/>
  <c r="H10116" i="2" s="1"/>
  <c r="I10116" i="2" s="1"/>
  <c r="G10116" i="2"/>
  <c r="C10117" i="2"/>
  <c r="D10117" i="2" s="1"/>
  <c r="E10117" i="2" s="1"/>
  <c r="G10117" i="2"/>
  <c r="H10117" i="2" s="1"/>
  <c r="I10117" i="2" s="1"/>
  <c r="C10118" i="2"/>
  <c r="D10118" i="2"/>
  <c r="E10118" i="2"/>
  <c r="H10118" i="2" s="1"/>
  <c r="I10118" i="2" s="1"/>
  <c r="G10118" i="2"/>
  <c r="C10119" i="2"/>
  <c r="D10119" i="2" s="1"/>
  <c r="E10119" i="2" s="1"/>
  <c r="G10119" i="2"/>
  <c r="H10119" i="2"/>
  <c r="I10119" i="2" s="1"/>
  <c r="C10120" i="2"/>
  <c r="D10120" i="2"/>
  <c r="E10120" i="2"/>
  <c r="H10120" i="2" s="1"/>
  <c r="I10120" i="2" s="1"/>
  <c r="G10120" i="2"/>
  <c r="C10121" i="2"/>
  <c r="D10121" i="2" s="1"/>
  <c r="E10121" i="2" s="1"/>
  <c r="G10121" i="2"/>
  <c r="H10121" i="2" s="1"/>
  <c r="I10121" i="2" s="1"/>
  <c r="C10122" i="2"/>
  <c r="D10122" i="2"/>
  <c r="E10122" i="2"/>
  <c r="H10122" i="2" s="1"/>
  <c r="I10122" i="2" s="1"/>
  <c r="G10122" i="2"/>
  <c r="C10123" i="2"/>
  <c r="D10123" i="2" s="1"/>
  <c r="E10123" i="2" s="1"/>
  <c r="G10123" i="2"/>
  <c r="H10123" i="2"/>
  <c r="I10123" i="2" s="1"/>
  <c r="C10124" i="2"/>
  <c r="D10124" i="2"/>
  <c r="E10124" i="2"/>
  <c r="H10124" i="2" s="1"/>
  <c r="I10124" i="2" s="1"/>
  <c r="G10124" i="2"/>
  <c r="C10125" i="2"/>
  <c r="D10125" i="2" s="1"/>
  <c r="E10125" i="2" s="1"/>
  <c r="G10125" i="2"/>
  <c r="H10125" i="2" s="1"/>
  <c r="I10125" i="2" s="1"/>
  <c r="C10126" i="2"/>
  <c r="D10126" i="2"/>
  <c r="E10126" i="2"/>
  <c r="H10126" i="2" s="1"/>
  <c r="I10126" i="2" s="1"/>
  <c r="G10126" i="2"/>
  <c r="C10127" i="2"/>
  <c r="D10127" i="2" s="1"/>
  <c r="E10127" i="2" s="1"/>
  <c r="G10127" i="2"/>
  <c r="H10127" i="2"/>
  <c r="I10127" i="2" s="1"/>
  <c r="C10128" i="2"/>
  <c r="D10128" i="2"/>
  <c r="E10128" i="2"/>
  <c r="H10128" i="2" s="1"/>
  <c r="I10128" i="2" s="1"/>
  <c r="G10128" i="2"/>
  <c r="C10129" i="2"/>
  <c r="D10129" i="2" s="1"/>
  <c r="E10129" i="2" s="1"/>
  <c r="G10129" i="2"/>
  <c r="H10129" i="2" s="1"/>
  <c r="I10129" i="2" s="1"/>
  <c r="C10130" i="2"/>
  <c r="D10130" i="2"/>
  <c r="E10130" i="2"/>
  <c r="H10130" i="2" s="1"/>
  <c r="I10130" i="2" s="1"/>
  <c r="G10130" i="2"/>
  <c r="C10131" i="2"/>
  <c r="D10131" i="2" s="1"/>
  <c r="E10131" i="2" s="1"/>
  <c r="G10131" i="2"/>
  <c r="H10131" i="2"/>
  <c r="I10131" i="2" s="1"/>
  <c r="C10132" i="2"/>
  <c r="D10132" i="2"/>
  <c r="E10132" i="2"/>
  <c r="H10132" i="2" s="1"/>
  <c r="I10132" i="2" s="1"/>
  <c r="G10132" i="2"/>
  <c r="C10133" i="2"/>
  <c r="D10133" i="2" s="1"/>
  <c r="E10133" i="2" s="1"/>
  <c r="G10133" i="2"/>
  <c r="H10133" i="2" s="1"/>
  <c r="I10133" i="2" s="1"/>
  <c r="C10134" i="2"/>
  <c r="D10134" i="2"/>
  <c r="E10134" i="2"/>
  <c r="H10134" i="2" s="1"/>
  <c r="I10134" i="2" s="1"/>
  <c r="G10134" i="2"/>
  <c r="C10135" i="2"/>
  <c r="D10135" i="2" s="1"/>
  <c r="E10135" i="2" s="1"/>
  <c r="G10135" i="2"/>
  <c r="H10135" i="2"/>
  <c r="I10135" i="2" s="1"/>
  <c r="C10136" i="2"/>
  <c r="D10136" i="2"/>
  <c r="E10136" i="2"/>
  <c r="H10136" i="2" s="1"/>
  <c r="I10136" i="2" s="1"/>
  <c r="G10136" i="2"/>
  <c r="C10137" i="2"/>
  <c r="D10137" i="2" s="1"/>
  <c r="E10137" i="2" s="1"/>
  <c r="G10137" i="2"/>
  <c r="H10137" i="2" s="1"/>
  <c r="I10137" i="2" s="1"/>
  <c r="C10138" i="2"/>
  <c r="D10138" i="2"/>
  <c r="E10138" i="2"/>
  <c r="H10138" i="2" s="1"/>
  <c r="I10138" i="2" s="1"/>
  <c r="G10138" i="2"/>
  <c r="C10139" i="2"/>
  <c r="D10139" i="2" s="1"/>
  <c r="E10139" i="2" s="1"/>
  <c r="G10139" i="2"/>
  <c r="H10139" i="2"/>
  <c r="I10139" i="2" s="1"/>
  <c r="C10140" i="2"/>
  <c r="D10140" i="2"/>
  <c r="E10140" i="2"/>
  <c r="H10140" i="2" s="1"/>
  <c r="I10140" i="2" s="1"/>
  <c r="G10140" i="2"/>
  <c r="C10141" i="2"/>
  <c r="D10141" i="2" s="1"/>
  <c r="E10141" i="2" s="1"/>
  <c r="G10141" i="2"/>
  <c r="H10141" i="2" s="1"/>
  <c r="I10141" i="2" s="1"/>
  <c r="C10142" i="2"/>
  <c r="D10142" i="2"/>
  <c r="E10142" i="2"/>
  <c r="H10142" i="2" s="1"/>
  <c r="I10142" i="2" s="1"/>
  <c r="G10142" i="2"/>
  <c r="C10143" i="2"/>
  <c r="D10143" i="2" s="1"/>
  <c r="E10143" i="2" s="1"/>
  <c r="G10143" i="2"/>
  <c r="H10143" i="2"/>
  <c r="I10143" i="2" s="1"/>
  <c r="C10144" i="2"/>
  <c r="D10144" i="2"/>
  <c r="E10144" i="2"/>
  <c r="H10144" i="2" s="1"/>
  <c r="I10144" i="2" s="1"/>
  <c r="G10144" i="2"/>
  <c r="C10145" i="2"/>
  <c r="D10145" i="2" s="1"/>
  <c r="E10145" i="2" s="1"/>
  <c r="G10145" i="2"/>
  <c r="H10145" i="2" s="1"/>
  <c r="I10145" i="2" s="1"/>
  <c r="C10146" i="2"/>
  <c r="D10146" i="2"/>
  <c r="E10146" i="2"/>
  <c r="H10146" i="2" s="1"/>
  <c r="I10146" i="2" s="1"/>
  <c r="G10146" i="2"/>
  <c r="C10147" i="2"/>
  <c r="D10147" i="2" s="1"/>
  <c r="E10147" i="2" s="1"/>
  <c r="G10147" i="2"/>
  <c r="H10147" i="2"/>
  <c r="I10147" i="2" s="1"/>
  <c r="C10148" i="2"/>
  <c r="D10148" i="2"/>
  <c r="E10148" i="2"/>
  <c r="H10148" i="2" s="1"/>
  <c r="I10148" i="2" s="1"/>
  <c r="G10148" i="2"/>
  <c r="C10149" i="2"/>
  <c r="D10149" i="2" s="1"/>
  <c r="E10149" i="2" s="1"/>
  <c r="G10149" i="2"/>
  <c r="H10149" i="2" s="1"/>
  <c r="I10149" i="2" s="1"/>
  <c r="C10150" i="2"/>
  <c r="D10150" i="2"/>
  <c r="E10150" i="2"/>
  <c r="H10150" i="2" s="1"/>
  <c r="I10150" i="2" s="1"/>
  <c r="G10150" i="2"/>
  <c r="C10151" i="2"/>
  <c r="D10151" i="2" s="1"/>
  <c r="E10151" i="2" s="1"/>
  <c r="G10151" i="2"/>
  <c r="H10151" i="2"/>
  <c r="I10151" i="2" s="1"/>
  <c r="C10152" i="2"/>
  <c r="D10152" i="2"/>
  <c r="E10152" i="2"/>
  <c r="H10152" i="2" s="1"/>
  <c r="I10152" i="2" s="1"/>
  <c r="G10152" i="2"/>
  <c r="C10153" i="2"/>
  <c r="D10153" i="2" s="1"/>
  <c r="E10153" i="2" s="1"/>
  <c r="G10153" i="2"/>
  <c r="H10153" i="2" s="1"/>
  <c r="I10153" i="2" s="1"/>
  <c r="C10154" i="2"/>
  <c r="D10154" i="2"/>
  <c r="E10154" i="2"/>
  <c r="H10154" i="2" s="1"/>
  <c r="I10154" i="2" s="1"/>
  <c r="G10154" i="2"/>
  <c r="C10155" i="2"/>
  <c r="D10155" i="2" s="1"/>
  <c r="E10155" i="2" s="1"/>
  <c r="G10155" i="2"/>
  <c r="H10155" i="2"/>
  <c r="I10155" i="2" s="1"/>
  <c r="C10156" i="2"/>
  <c r="D10156" i="2"/>
  <c r="E10156" i="2"/>
  <c r="H10156" i="2" s="1"/>
  <c r="I10156" i="2" s="1"/>
  <c r="G10156" i="2"/>
  <c r="C10157" i="2"/>
  <c r="D10157" i="2" s="1"/>
  <c r="E10157" i="2" s="1"/>
  <c r="G10157" i="2"/>
  <c r="H10157" i="2" s="1"/>
  <c r="I10157" i="2" s="1"/>
  <c r="C10158" i="2"/>
  <c r="D10158" i="2"/>
  <c r="E10158" i="2"/>
  <c r="H10158" i="2" s="1"/>
  <c r="I10158" i="2" s="1"/>
  <c r="G10158" i="2"/>
  <c r="C10159" i="2"/>
  <c r="D10159" i="2" s="1"/>
  <c r="E10159" i="2" s="1"/>
  <c r="G10159" i="2"/>
  <c r="H10159" i="2"/>
  <c r="I10159" i="2" s="1"/>
  <c r="C10160" i="2"/>
  <c r="D10160" i="2"/>
  <c r="E10160" i="2"/>
  <c r="H10160" i="2" s="1"/>
  <c r="I10160" i="2" s="1"/>
  <c r="G10160" i="2"/>
  <c r="C10161" i="2"/>
  <c r="D10161" i="2" s="1"/>
  <c r="E10161" i="2" s="1"/>
  <c r="G10161" i="2"/>
  <c r="H10161" i="2" s="1"/>
  <c r="I10161" i="2" s="1"/>
  <c r="C10162" i="2"/>
  <c r="D10162" i="2"/>
  <c r="E10162" i="2"/>
  <c r="H10162" i="2" s="1"/>
  <c r="I10162" i="2" s="1"/>
  <c r="G10162" i="2"/>
  <c r="C10163" i="2"/>
  <c r="D10163" i="2" s="1"/>
  <c r="E10163" i="2" s="1"/>
  <c r="G10163" i="2"/>
  <c r="H10163" i="2"/>
  <c r="I10163" i="2" s="1"/>
  <c r="C10164" i="2"/>
  <c r="D10164" i="2"/>
  <c r="E10164" i="2"/>
  <c r="H10164" i="2" s="1"/>
  <c r="I10164" i="2" s="1"/>
  <c r="G10164" i="2"/>
  <c r="C10165" i="2"/>
  <c r="D10165" i="2" s="1"/>
  <c r="E10165" i="2" s="1"/>
  <c r="G10165" i="2"/>
  <c r="H10165" i="2" s="1"/>
  <c r="I10165" i="2" s="1"/>
  <c r="C10166" i="2"/>
  <c r="D10166" i="2"/>
  <c r="E10166" i="2"/>
  <c r="H10166" i="2" s="1"/>
  <c r="I10166" i="2" s="1"/>
  <c r="G10166" i="2"/>
  <c r="C10167" i="2"/>
  <c r="D10167" i="2" s="1"/>
  <c r="E10167" i="2" s="1"/>
  <c r="G10167" i="2"/>
  <c r="H10167" i="2"/>
  <c r="I10167" i="2" s="1"/>
  <c r="C10168" i="2"/>
  <c r="D10168" i="2"/>
  <c r="E10168" i="2"/>
  <c r="H10168" i="2" s="1"/>
  <c r="I10168" i="2" s="1"/>
  <c r="G10168" i="2"/>
  <c r="C10169" i="2"/>
  <c r="D10169" i="2" s="1"/>
  <c r="E10169" i="2" s="1"/>
  <c r="G10169" i="2"/>
  <c r="H10169" i="2" s="1"/>
  <c r="I10169" i="2" s="1"/>
  <c r="C10170" i="2"/>
  <c r="D10170" i="2"/>
  <c r="E10170" i="2"/>
  <c r="H10170" i="2" s="1"/>
  <c r="I10170" i="2" s="1"/>
  <c r="G10170" i="2"/>
  <c r="C10171" i="2"/>
  <c r="D10171" i="2" s="1"/>
  <c r="E10171" i="2" s="1"/>
  <c r="G10171" i="2"/>
  <c r="H10171" i="2"/>
  <c r="I10171" i="2" s="1"/>
  <c r="C10172" i="2"/>
  <c r="D10172" i="2"/>
  <c r="E10172" i="2"/>
  <c r="H10172" i="2" s="1"/>
  <c r="I10172" i="2" s="1"/>
  <c r="G10172" i="2"/>
  <c r="C10173" i="2"/>
  <c r="D10173" i="2" s="1"/>
  <c r="E10173" i="2" s="1"/>
  <c r="G10173" i="2"/>
  <c r="H10173" i="2" s="1"/>
  <c r="I10173" i="2" s="1"/>
  <c r="C10174" i="2"/>
  <c r="D10174" i="2"/>
  <c r="E10174" i="2"/>
  <c r="H10174" i="2" s="1"/>
  <c r="I10174" i="2" s="1"/>
  <c r="G10174" i="2"/>
  <c r="C10175" i="2"/>
  <c r="D10175" i="2" s="1"/>
  <c r="E10175" i="2" s="1"/>
  <c r="G10175" i="2"/>
  <c r="H10175" i="2"/>
  <c r="I10175" i="2" s="1"/>
  <c r="C10176" i="2"/>
  <c r="D10176" i="2"/>
  <c r="E10176" i="2"/>
  <c r="H10176" i="2" s="1"/>
  <c r="I10176" i="2" s="1"/>
  <c r="G10176" i="2"/>
  <c r="C10177" i="2"/>
  <c r="D10177" i="2" s="1"/>
  <c r="E10177" i="2" s="1"/>
  <c r="G10177" i="2"/>
  <c r="H10177" i="2" s="1"/>
  <c r="I10177" i="2" s="1"/>
  <c r="C10178" i="2"/>
  <c r="D10178" i="2"/>
  <c r="E10178" i="2"/>
  <c r="H10178" i="2" s="1"/>
  <c r="I10178" i="2" s="1"/>
  <c r="G10178" i="2"/>
  <c r="C10179" i="2"/>
  <c r="D10179" i="2" s="1"/>
  <c r="E10179" i="2" s="1"/>
  <c r="G10179" i="2"/>
  <c r="H10179" i="2"/>
  <c r="I10179" i="2" s="1"/>
  <c r="C10180" i="2"/>
  <c r="D10180" i="2"/>
  <c r="E10180" i="2"/>
  <c r="H10180" i="2" s="1"/>
  <c r="I10180" i="2" s="1"/>
  <c r="G10180" i="2"/>
  <c r="C10181" i="2"/>
  <c r="D10181" i="2" s="1"/>
  <c r="E10181" i="2" s="1"/>
  <c r="G10181" i="2"/>
  <c r="H10181" i="2" s="1"/>
  <c r="I10181" i="2" s="1"/>
  <c r="C10182" i="2"/>
  <c r="D10182" i="2"/>
  <c r="E10182" i="2"/>
  <c r="H10182" i="2" s="1"/>
  <c r="I10182" i="2" s="1"/>
  <c r="G10182" i="2"/>
  <c r="C10183" i="2"/>
  <c r="D10183" i="2" s="1"/>
  <c r="E10183" i="2" s="1"/>
  <c r="G10183" i="2"/>
  <c r="H10183" i="2"/>
  <c r="I10183" i="2" s="1"/>
  <c r="C10184" i="2"/>
  <c r="D10184" i="2"/>
  <c r="E10184" i="2"/>
  <c r="H10184" i="2" s="1"/>
  <c r="I10184" i="2" s="1"/>
  <c r="G10184" i="2"/>
  <c r="C10185" i="2"/>
  <c r="D10185" i="2" s="1"/>
  <c r="E10185" i="2" s="1"/>
  <c r="G10185" i="2"/>
  <c r="H10185" i="2" s="1"/>
  <c r="I10185" i="2" s="1"/>
  <c r="C10186" i="2"/>
  <c r="D10186" i="2"/>
  <c r="E10186" i="2"/>
  <c r="H10186" i="2" s="1"/>
  <c r="I10186" i="2" s="1"/>
  <c r="G10186" i="2"/>
  <c r="C10187" i="2"/>
  <c r="D10187" i="2" s="1"/>
  <c r="E10187" i="2" s="1"/>
  <c r="G10187" i="2"/>
  <c r="H10187" i="2"/>
  <c r="I10187" i="2" s="1"/>
  <c r="C10188" i="2"/>
  <c r="D10188" i="2"/>
  <c r="E10188" i="2"/>
  <c r="H10188" i="2" s="1"/>
  <c r="I10188" i="2" s="1"/>
  <c r="G10188" i="2"/>
  <c r="C10189" i="2"/>
  <c r="D10189" i="2" s="1"/>
  <c r="E10189" i="2" s="1"/>
  <c r="G10189" i="2"/>
  <c r="H10189" i="2" s="1"/>
  <c r="I10189" i="2" s="1"/>
  <c r="C10190" i="2"/>
  <c r="D10190" i="2"/>
  <c r="E10190" i="2"/>
  <c r="H10190" i="2" s="1"/>
  <c r="I10190" i="2" s="1"/>
  <c r="G10190" i="2"/>
  <c r="C10191" i="2"/>
  <c r="D10191" i="2" s="1"/>
  <c r="E10191" i="2" s="1"/>
  <c r="G10191" i="2"/>
  <c r="H10191" i="2"/>
  <c r="I10191" i="2" s="1"/>
  <c r="C10192" i="2"/>
  <c r="D10192" i="2"/>
  <c r="E10192" i="2"/>
  <c r="H10192" i="2" s="1"/>
  <c r="I10192" i="2" s="1"/>
  <c r="G10192" i="2"/>
  <c r="C10193" i="2"/>
  <c r="D10193" i="2" s="1"/>
  <c r="E10193" i="2" s="1"/>
  <c r="G10193" i="2"/>
  <c r="H10193" i="2" s="1"/>
  <c r="I10193" i="2" s="1"/>
  <c r="C10194" i="2"/>
  <c r="D10194" i="2"/>
  <c r="E10194" i="2"/>
  <c r="H10194" i="2" s="1"/>
  <c r="I10194" i="2" s="1"/>
  <c r="G10194" i="2"/>
  <c r="C10195" i="2"/>
  <c r="D10195" i="2" s="1"/>
  <c r="E10195" i="2" s="1"/>
  <c r="G10195" i="2"/>
  <c r="H10195" i="2"/>
  <c r="I10195" i="2" s="1"/>
  <c r="C10196" i="2"/>
  <c r="D10196" i="2"/>
  <c r="E10196" i="2"/>
  <c r="H10196" i="2" s="1"/>
  <c r="I10196" i="2" s="1"/>
  <c r="G10196" i="2"/>
  <c r="C10197" i="2"/>
  <c r="D10197" i="2" s="1"/>
  <c r="E10197" i="2" s="1"/>
  <c r="G10197" i="2"/>
  <c r="H10197" i="2" s="1"/>
  <c r="I10197" i="2" s="1"/>
  <c r="C10198" i="2"/>
  <c r="D10198" i="2"/>
  <c r="E10198" i="2"/>
  <c r="H10198" i="2" s="1"/>
  <c r="I10198" i="2" s="1"/>
  <c r="G10198" i="2"/>
  <c r="C10199" i="2"/>
  <c r="D10199" i="2" s="1"/>
  <c r="E10199" i="2" s="1"/>
  <c r="G10199" i="2"/>
  <c r="H10199" i="2"/>
  <c r="I10199" i="2" s="1"/>
  <c r="C10200" i="2"/>
  <c r="D10200" i="2"/>
  <c r="E10200" i="2"/>
  <c r="H10200" i="2" s="1"/>
  <c r="I10200" i="2" s="1"/>
  <c r="G10200" i="2"/>
  <c r="C10201" i="2"/>
  <c r="D10201" i="2" s="1"/>
  <c r="E10201" i="2" s="1"/>
  <c r="G10201" i="2"/>
  <c r="H10201" i="2" s="1"/>
  <c r="I10201" i="2" s="1"/>
  <c r="C10202" i="2"/>
  <c r="D10202" i="2"/>
  <c r="E10202" i="2"/>
  <c r="H10202" i="2" s="1"/>
  <c r="I10202" i="2" s="1"/>
  <c r="G10202" i="2"/>
  <c r="C10203" i="2"/>
  <c r="D10203" i="2" s="1"/>
  <c r="E10203" i="2" s="1"/>
  <c r="G10203" i="2"/>
  <c r="H10203" i="2"/>
  <c r="I10203" i="2" s="1"/>
  <c r="C10204" i="2"/>
  <c r="D10204" i="2"/>
  <c r="E10204" i="2"/>
  <c r="H10204" i="2" s="1"/>
  <c r="I10204" i="2" s="1"/>
  <c r="G10204" i="2"/>
  <c r="C10205" i="2"/>
  <c r="D10205" i="2" s="1"/>
  <c r="E10205" i="2" s="1"/>
  <c r="G10205" i="2"/>
  <c r="H10205" i="2" s="1"/>
  <c r="I10205" i="2" s="1"/>
  <c r="C10206" i="2"/>
  <c r="D10206" i="2"/>
  <c r="E10206" i="2"/>
  <c r="H10206" i="2" s="1"/>
  <c r="I10206" i="2" s="1"/>
  <c r="G10206" i="2"/>
  <c r="C10207" i="2"/>
  <c r="D10207" i="2" s="1"/>
  <c r="E10207" i="2" s="1"/>
  <c r="G10207" i="2"/>
  <c r="H10207" i="2"/>
  <c r="I10207" i="2" s="1"/>
  <c r="C10208" i="2"/>
  <c r="D10208" i="2"/>
  <c r="E10208" i="2"/>
  <c r="H10208" i="2" s="1"/>
  <c r="I10208" i="2" s="1"/>
  <c r="G10208" i="2"/>
  <c r="C10209" i="2"/>
  <c r="D10209" i="2" s="1"/>
  <c r="E10209" i="2" s="1"/>
  <c r="G10209" i="2"/>
  <c r="H10209" i="2" s="1"/>
  <c r="I10209" i="2" s="1"/>
  <c r="C10210" i="2"/>
  <c r="D10210" i="2"/>
  <c r="E10210" i="2"/>
  <c r="H10210" i="2" s="1"/>
  <c r="I10210" i="2" s="1"/>
  <c r="G10210" i="2"/>
  <c r="C10211" i="2"/>
  <c r="D10211" i="2" s="1"/>
  <c r="E10211" i="2" s="1"/>
  <c r="G10211" i="2"/>
  <c r="H10211" i="2"/>
  <c r="I10211" i="2" s="1"/>
  <c r="C10212" i="2"/>
  <c r="D10212" i="2"/>
  <c r="E10212" i="2"/>
  <c r="H10212" i="2" s="1"/>
  <c r="I10212" i="2" s="1"/>
  <c r="G10212" i="2"/>
  <c r="C10213" i="2"/>
  <c r="D10213" i="2" s="1"/>
  <c r="E10213" i="2" s="1"/>
  <c r="G10213" i="2"/>
  <c r="H10213" i="2" s="1"/>
  <c r="I10213" i="2" s="1"/>
  <c r="C10214" i="2"/>
  <c r="D10214" i="2"/>
  <c r="E10214" i="2"/>
  <c r="H10214" i="2" s="1"/>
  <c r="I10214" i="2" s="1"/>
  <c r="G10214" i="2"/>
  <c r="C10215" i="2"/>
  <c r="D10215" i="2" s="1"/>
  <c r="E10215" i="2" s="1"/>
  <c r="G10215" i="2"/>
  <c r="H10215" i="2"/>
  <c r="I10215" i="2" s="1"/>
  <c r="C10216" i="2"/>
  <c r="D10216" i="2"/>
  <c r="E10216" i="2"/>
  <c r="H10216" i="2" s="1"/>
  <c r="I10216" i="2" s="1"/>
  <c r="G10216" i="2"/>
  <c r="C10217" i="2"/>
  <c r="D10217" i="2" s="1"/>
  <c r="E10217" i="2" s="1"/>
  <c r="G10217" i="2"/>
  <c r="H10217" i="2" s="1"/>
  <c r="I10217" i="2" s="1"/>
  <c r="C10218" i="2"/>
  <c r="D10218" i="2"/>
  <c r="E10218" i="2"/>
  <c r="H10218" i="2" s="1"/>
  <c r="I10218" i="2" s="1"/>
  <c r="G10218" i="2"/>
  <c r="C10219" i="2"/>
  <c r="D10219" i="2" s="1"/>
  <c r="E10219" i="2" s="1"/>
  <c r="G10219" i="2"/>
  <c r="H10219" i="2"/>
  <c r="I10219" i="2" s="1"/>
  <c r="C10220" i="2"/>
  <c r="D10220" i="2"/>
  <c r="E10220" i="2"/>
  <c r="H10220" i="2" s="1"/>
  <c r="I10220" i="2" s="1"/>
  <c r="G10220" i="2"/>
  <c r="C10221" i="2"/>
  <c r="D10221" i="2" s="1"/>
  <c r="E10221" i="2" s="1"/>
  <c r="G10221" i="2"/>
  <c r="H10221" i="2" s="1"/>
  <c r="I10221" i="2" s="1"/>
  <c r="C10222" i="2"/>
  <c r="D10222" i="2"/>
  <c r="E10222" i="2"/>
  <c r="H10222" i="2" s="1"/>
  <c r="I10222" i="2" s="1"/>
  <c r="G10222" i="2"/>
  <c r="C10223" i="2"/>
  <c r="D10223" i="2" s="1"/>
  <c r="E10223" i="2" s="1"/>
  <c r="G10223" i="2"/>
  <c r="H10223" i="2"/>
  <c r="I10223" i="2" s="1"/>
  <c r="C10224" i="2"/>
  <c r="D10224" i="2"/>
  <c r="E10224" i="2"/>
  <c r="H10224" i="2" s="1"/>
  <c r="I10224" i="2" s="1"/>
  <c r="G10224" i="2"/>
  <c r="C10225" i="2"/>
  <c r="D10225" i="2" s="1"/>
  <c r="E10225" i="2" s="1"/>
  <c r="G10225" i="2"/>
  <c r="H10225" i="2" s="1"/>
  <c r="I10225" i="2" s="1"/>
  <c r="C10226" i="2"/>
  <c r="D10226" i="2"/>
  <c r="E10226" i="2"/>
  <c r="H10226" i="2" s="1"/>
  <c r="I10226" i="2" s="1"/>
  <c r="G10226" i="2"/>
  <c r="C10227" i="2"/>
  <c r="D10227" i="2" s="1"/>
  <c r="E10227" i="2" s="1"/>
  <c r="G10227" i="2"/>
  <c r="H10227" i="2"/>
  <c r="I10227" i="2" s="1"/>
  <c r="C10228" i="2"/>
  <c r="D10228" i="2"/>
  <c r="E10228" i="2"/>
  <c r="H10228" i="2" s="1"/>
  <c r="I10228" i="2" s="1"/>
  <c r="G10228" i="2"/>
  <c r="C10229" i="2"/>
  <c r="D10229" i="2" s="1"/>
  <c r="E10229" i="2" s="1"/>
  <c r="G10229" i="2"/>
  <c r="H10229" i="2" s="1"/>
  <c r="I10229" i="2" s="1"/>
  <c r="C10230" i="2"/>
  <c r="D10230" i="2"/>
  <c r="E10230" i="2"/>
  <c r="H10230" i="2" s="1"/>
  <c r="I10230" i="2" s="1"/>
  <c r="G10230" i="2"/>
  <c r="C10231" i="2"/>
  <c r="D10231" i="2" s="1"/>
  <c r="E10231" i="2" s="1"/>
  <c r="G10231" i="2"/>
  <c r="H10231" i="2"/>
  <c r="I10231" i="2" s="1"/>
  <c r="C10232" i="2"/>
  <c r="D10232" i="2"/>
  <c r="E10232" i="2"/>
  <c r="H10232" i="2" s="1"/>
  <c r="I10232" i="2" s="1"/>
  <c r="G10232" i="2"/>
  <c r="C10233" i="2"/>
  <c r="D10233" i="2" s="1"/>
  <c r="E10233" i="2" s="1"/>
  <c r="G10233" i="2"/>
  <c r="H10233" i="2" s="1"/>
  <c r="I10233" i="2" s="1"/>
  <c r="C10234" i="2"/>
  <c r="D10234" i="2"/>
  <c r="E10234" i="2"/>
  <c r="H10234" i="2" s="1"/>
  <c r="I10234" i="2" s="1"/>
  <c r="G10234" i="2"/>
  <c r="C10235" i="2"/>
  <c r="D10235" i="2" s="1"/>
  <c r="E10235" i="2" s="1"/>
  <c r="G10235" i="2"/>
  <c r="H10235" i="2"/>
  <c r="I10235" i="2" s="1"/>
  <c r="C10236" i="2"/>
  <c r="D10236" i="2"/>
  <c r="E10236" i="2"/>
  <c r="H10236" i="2" s="1"/>
  <c r="I10236" i="2" s="1"/>
  <c r="G10236" i="2"/>
  <c r="C10237" i="2"/>
  <c r="D10237" i="2" s="1"/>
  <c r="E10237" i="2" s="1"/>
  <c r="G10237" i="2"/>
  <c r="H10237" i="2" s="1"/>
  <c r="I10237" i="2" s="1"/>
  <c r="C10238" i="2"/>
  <c r="D10238" i="2"/>
  <c r="E10238" i="2"/>
  <c r="H10238" i="2" s="1"/>
  <c r="I10238" i="2" s="1"/>
  <c r="G10238" i="2"/>
  <c r="C10239" i="2"/>
  <c r="D10239" i="2" s="1"/>
  <c r="E10239" i="2" s="1"/>
  <c r="G10239" i="2"/>
  <c r="H10239" i="2"/>
  <c r="I10239" i="2" s="1"/>
  <c r="C10240" i="2"/>
  <c r="D10240" i="2"/>
  <c r="E10240" i="2"/>
  <c r="H10240" i="2" s="1"/>
  <c r="I10240" i="2" s="1"/>
  <c r="G10240" i="2"/>
  <c r="C10241" i="2"/>
  <c r="D10241" i="2" s="1"/>
  <c r="E10241" i="2" s="1"/>
  <c r="G10241" i="2"/>
  <c r="H10241" i="2" s="1"/>
  <c r="I10241" i="2" s="1"/>
  <c r="C10242" i="2"/>
  <c r="D10242" i="2"/>
  <c r="E10242" i="2"/>
  <c r="H10242" i="2" s="1"/>
  <c r="I10242" i="2" s="1"/>
  <c r="G10242" i="2"/>
  <c r="C10243" i="2"/>
  <c r="D10243" i="2" s="1"/>
  <c r="E10243" i="2" s="1"/>
  <c r="G10243" i="2"/>
  <c r="H10243" i="2"/>
  <c r="I10243" i="2" s="1"/>
  <c r="C10244" i="2"/>
  <c r="D10244" i="2"/>
  <c r="E10244" i="2"/>
  <c r="H10244" i="2" s="1"/>
  <c r="I10244" i="2" s="1"/>
  <c r="G10244" i="2"/>
  <c r="C10245" i="2"/>
  <c r="D10245" i="2" s="1"/>
  <c r="E10245" i="2" s="1"/>
  <c r="G10245" i="2"/>
  <c r="H10245" i="2" s="1"/>
  <c r="I10245" i="2" s="1"/>
  <c r="C10246" i="2"/>
  <c r="D10246" i="2"/>
  <c r="E10246" i="2"/>
  <c r="H10246" i="2" s="1"/>
  <c r="I10246" i="2" s="1"/>
  <c r="G10246" i="2"/>
  <c r="C10247" i="2"/>
  <c r="D10247" i="2" s="1"/>
  <c r="E10247" i="2" s="1"/>
  <c r="G10247" i="2"/>
  <c r="H10247" i="2"/>
  <c r="I10247" i="2" s="1"/>
  <c r="C10248" i="2"/>
  <c r="D10248" i="2"/>
  <c r="E10248" i="2"/>
  <c r="H10248" i="2" s="1"/>
  <c r="I10248" i="2" s="1"/>
  <c r="G10248" i="2"/>
  <c r="C10249" i="2"/>
  <c r="D10249" i="2" s="1"/>
  <c r="E10249" i="2" s="1"/>
  <c r="G10249" i="2"/>
  <c r="H10249" i="2" s="1"/>
  <c r="I10249" i="2" s="1"/>
  <c r="C10250" i="2"/>
  <c r="D10250" i="2"/>
  <c r="E10250" i="2"/>
  <c r="H10250" i="2" s="1"/>
  <c r="I10250" i="2" s="1"/>
  <c r="G10250" i="2"/>
  <c r="C10251" i="2"/>
  <c r="D10251" i="2" s="1"/>
  <c r="E10251" i="2" s="1"/>
  <c r="G10251" i="2"/>
  <c r="H10251" i="2"/>
  <c r="I10251" i="2" s="1"/>
  <c r="C10252" i="2"/>
  <c r="D10252" i="2"/>
  <c r="E10252" i="2"/>
  <c r="H10252" i="2" s="1"/>
  <c r="I10252" i="2" s="1"/>
  <c r="G10252" i="2"/>
  <c r="C10253" i="2"/>
  <c r="D10253" i="2" s="1"/>
  <c r="E10253" i="2" s="1"/>
  <c r="G10253" i="2"/>
  <c r="H10253" i="2" s="1"/>
  <c r="I10253" i="2" s="1"/>
  <c r="C10254" i="2"/>
  <c r="D10254" i="2"/>
  <c r="E10254" i="2"/>
  <c r="H10254" i="2" s="1"/>
  <c r="I10254" i="2" s="1"/>
  <c r="G10254" i="2"/>
  <c r="C10255" i="2"/>
  <c r="D10255" i="2" s="1"/>
  <c r="E10255" i="2" s="1"/>
  <c r="G10255" i="2"/>
  <c r="H10255" i="2"/>
  <c r="I10255" i="2" s="1"/>
  <c r="C10256" i="2"/>
  <c r="D10256" i="2"/>
  <c r="E10256" i="2"/>
  <c r="H10256" i="2" s="1"/>
  <c r="I10256" i="2" s="1"/>
  <c r="G10256" i="2"/>
  <c r="C10257" i="2"/>
  <c r="D10257" i="2" s="1"/>
  <c r="E10257" i="2" s="1"/>
  <c r="G10257" i="2"/>
  <c r="H10257" i="2" s="1"/>
  <c r="I10257" i="2" s="1"/>
  <c r="C10258" i="2"/>
  <c r="D10258" i="2"/>
  <c r="E10258" i="2"/>
  <c r="H10258" i="2" s="1"/>
  <c r="I10258" i="2" s="1"/>
  <c r="G10258" i="2"/>
  <c r="C10259" i="2"/>
  <c r="D10259" i="2" s="1"/>
  <c r="E10259" i="2" s="1"/>
  <c r="G10259" i="2"/>
  <c r="H10259" i="2"/>
  <c r="I10259" i="2" s="1"/>
  <c r="C10260" i="2"/>
  <c r="D10260" i="2"/>
  <c r="E10260" i="2"/>
  <c r="H10260" i="2" s="1"/>
  <c r="I10260" i="2" s="1"/>
  <c r="G10260" i="2"/>
  <c r="C10261" i="2"/>
  <c r="D10261" i="2" s="1"/>
  <c r="E10261" i="2" s="1"/>
  <c r="G10261" i="2"/>
  <c r="H10261" i="2" s="1"/>
  <c r="I10261" i="2" s="1"/>
  <c r="C10262" i="2"/>
  <c r="D10262" i="2"/>
  <c r="E10262" i="2"/>
  <c r="H10262" i="2" s="1"/>
  <c r="I10262" i="2" s="1"/>
  <c r="G10262" i="2"/>
  <c r="C10263" i="2"/>
  <c r="D10263" i="2" s="1"/>
  <c r="E10263" i="2" s="1"/>
  <c r="G10263" i="2"/>
  <c r="H10263" i="2"/>
  <c r="I10263" i="2" s="1"/>
  <c r="C10264" i="2"/>
  <c r="D10264" i="2"/>
  <c r="E10264" i="2"/>
  <c r="H10264" i="2" s="1"/>
  <c r="I10264" i="2" s="1"/>
  <c r="G10264" i="2"/>
  <c r="C10265" i="2"/>
  <c r="D10265" i="2" s="1"/>
  <c r="E10265" i="2" s="1"/>
  <c r="G10265" i="2"/>
  <c r="H10265" i="2" s="1"/>
  <c r="I10265" i="2" s="1"/>
  <c r="C10266" i="2"/>
  <c r="D10266" i="2"/>
  <c r="E10266" i="2"/>
  <c r="H10266" i="2" s="1"/>
  <c r="I10266" i="2" s="1"/>
  <c r="G10266" i="2"/>
  <c r="C10267" i="2"/>
  <c r="D10267" i="2" s="1"/>
  <c r="E10267" i="2" s="1"/>
  <c r="G10267" i="2"/>
  <c r="H10267" i="2"/>
  <c r="I10267" i="2" s="1"/>
  <c r="C10268" i="2"/>
  <c r="D10268" i="2"/>
  <c r="E10268" i="2"/>
  <c r="H10268" i="2" s="1"/>
  <c r="I10268" i="2" s="1"/>
  <c r="G10268" i="2"/>
  <c r="C10269" i="2"/>
  <c r="D10269" i="2" s="1"/>
  <c r="E10269" i="2" s="1"/>
  <c r="G10269" i="2"/>
  <c r="H10269" i="2" s="1"/>
  <c r="I10269" i="2" s="1"/>
  <c r="C10270" i="2"/>
  <c r="D10270" i="2"/>
  <c r="E10270" i="2"/>
  <c r="H10270" i="2" s="1"/>
  <c r="I10270" i="2" s="1"/>
  <c r="G10270" i="2"/>
  <c r="C10271" i="2"/>
  <c r="D10271" i="2" s="1"/>
  <c r="E10271" i="2" s="1"/>
  <c r="G10271" i="2"/>
  <c r="H10271" i="2"/>
  <c r="I10271" i="2" s="1"/>
  <c r="C10272" i="2"/>
  <c r="D10272" i="2"/>
  <c r="E10272" i="2"/>
  <c r="H10272" i="2" s="1"/>
  <c r="I10272" i="2" s="1"/>
  <c r="G10272" i="2"/>
  <c r="C10273" i="2"/>
  <c r="D10273" i="2" s="1"/>
  <c r="E10273" i="2" s="1"/>
  <c r="G10273" i="2"/>
  <c r="H10273" i="2" s="1"/>
  <c r="I10273" i="2" s="1"/>
  <c r="C10274" i="2"/>
  <c r="D10274" i="2"/>
  <c r="E10274" i="2"/>
  <c r="H10274" i="2" s="1"/>
  <c r="I10274" i="2" s="1"/>
  <c r="G10274" i="2"/>
  <c r="C10275" i="2"/>
  <c r="D10275" i="2" s="1"/>
  <c r="E10275" i="2" s="1"/>
  <c r="G10275" i="2"/>
  <c r="H10275" i="2"/>
  <c r="I10275" i="2" s="1"/>
  <c r="C10276" i="2"/>
  <c r="D10276" i="2"/>
  <c r="E10276" i="2"/>
  <c r="H10276" i="2" s="1"/>
  <c r="I10276" i="2" s="1"/>
  <c r="G10276" i="2"/>
  <c r="C10277" i="2"/>
  <c r="D10277" i="2" s="1"/>
  <c r="E10277" i="2" s="1"/>
  <c r="G10277" i="2"/>
  <c r="H10277" i="2" s="1"/>
  <c r="I10277" i="2" s="1"/>
  <c r="C10278" i="2"/>
  <c r="D10278" i="2"/>
  <c r="E10278" i="2"/>
  <c r="H10278" i="2" s="1"/>
  <c r="I10278" i="2" s="1"/>
  <c r="G10278" i="2"/>
  <c r="C10279" i="2"/>
  <c r="D10279" i="2" s="1"/>
  <c r="E10279" i="2" s="1"/>
  <c r="G10279" i="2"/>
  <c r="H10279" i="2"/>
  <c r="I10279" i="2" s="1"/>
  <c r="C10280" i="2"/>
  <c r="D10280" i="2"/>
  <c r="E10280" i="2"/>
  <c r="H10280" i="2" s="1"/>
  <c r="I10280" i="2" s="1"/>
  <c r="G10280" i="2"/>
  <c r="C10281" i="2"/>
  <c r="D10281" i="2" s="1"/>
  <c r="E10281" i="2" s="1"/>
  <c r="G10281" i="2"/>
  <c r="H10281" i="2" s="1"/>
  <c r="I10281" i="2" s="1"/>
  <c r="C10282" i="2"/>
  <c r="D10282" i="2"/>
  <c r="E10282" i="2"/>
  <c r="H10282" i="2" s="1"/>
  <c r="I10282" i="2" s="1"/>
  <c r="G10282" i="2"/>
  <c r="C10283" i="2"/>
  <c r="D10283" i="2" s="1"/>
  <c r="E10283" i="2" s="1"/>
  <c r="G10283" i="2"/>
  <c r="H10283" i="2"/>
  <c r="I10283" i="2" s="1"/>
  <c r="C10284" i="2"/>
  <c r="D10284" i="2"/>
  <c r="E10284" i="2"/>
  <c r="H10284" i="2" s="1"/>
  <c r="I10284" i="2" s="1"/>
  <c r="G10284" i="2"/>
  <c r="C10285" i="2"/>
  <c r="D10285" i="2" s="1"/>
  <c r="E10285" i="2" s="1"/>
  <c r="G10285" i="2"/>
  <c r="H10285" i="2" s="1"/>
  <c r="I10285" i="2" s="1"/>
  <c r="C10286" i="2"/>
  <c r="D10286" i="2"/>
  <c r="E10286" i="2"/>
  <c r="H10286" i="2" s="1"/>
  <c r="I10286" i="2" s="1"/>
  <c r="G10286" i="2"/>
  <c r="C10287" i="2"/>
  <c r="D10287" i="2" s="1"/>
  <c r="E10287" i="2" s="1"/>
  <c r="G10287" i="2"/>
  <c r="H10287" i="2"/>
  <c r="I10287" i="2" s="1"/>
  <c r="C10288" i="2"/>
  <c r="D10288" i="2"/>
  <c r="E10288" i="2"/>
  <c r="H10288" i="2" s="1"/>
  <c r="I10288" i="2" s="1"/>
  <c r="G10288" i="2"/>
  <c r="C10289" i="2"/>
  <c r="D10289" i="2" s="1"/>
  <c r="E10289" i="2" s="1"/>
  <c r="G10289" i="2"/>
  <c r="H10289" i="2" s="1"/>
  <c r="I10289" i="2" s="1"/>
  <c r="C10290" i="2"/>
  <c r="D10290" i="2"/>
  <c r="E10290" i="2"/>
  <c r="H10290" i="2" s="1"/>
  <c r="I10290" i="2" s="1"/>
  <c r="G10290" i="2"/>
  <c r="C10291" i="2"/>
  <c r="D10291" i="2" s="1"/>
  <c r="E10291" i="2" s="1"/>
  <c r="G10291" i="2"/>
  <c r="H10291" i="2"/>
  <c r="I10291" i="2" s="1"/>
  <c r="C10292" i="2"/>
  <c r="D10292" i="2"/>
  <c r="E10292" i="2"/>
  <c r="H10292" i="2" s="1"/>
  <c r="I10292" i="2" s="1"/>
  <c r="G10292" i="2"/>
  <c r="C10293" i="2"/>
  <c r="D10293" i="2" s="1"/>
  <c r="E10293" i="2" s="1"/>
  <c r="G10293" i="2"/>
  <c r="H10293" i="2" s="1"/>
  <c r="I10293" i="2" s="1"/>
  <c r="C10294" i="2"/>
  <c r="D10294" i="2"/>
  <c r="E10294" i="2"/>
  <c r="H10294" i="2" s="1"/>
  <c r="I10294" i="2" s="1"/>
  <c r="G10294" i="2"/>
  <c r="C10295" i="2"/>
  <c r="D10295" i="2" s="1"/>
  <c r="E10295" i="2" s="1"/>
  <c r="G10295" i="2"/>
  <c r="H10295" i="2"/>
  <c r="I10295" i="2" s="1"/>
  <c r="C10296" i="2"/>
  <c r="D10296" i="2"/>
  <c r="E10296" i="2"/>
  <c r="H10296" i="2" s="1"/>
  <c r="I10296" i="2" s="1"/>
  <c r="G10296" i="2"/>
  <c r="C10297" i="2"/>
  <c r="D10297" i="2" s="1"/>
  <c r="E10297" i="2" s="1"/>
  <c r="G10297" i="2"/>
  <c r="H10297" i="2" s="1"/>
  <c r="I10297" i="2" s="1"/>
  <c r="C10298" i="2"/>
  <c r="D10298" i="2"/>
  <c r="E10298" i="2"/>
  <c r="H10298" i="2" s="1"/>
  <c r="I10298" i="2" s="1"/>
  <c r="G10298" i="2"/>
  <c r="C10299" i="2"/>
  <c r="D10299" i="2" s="1"/>
  <c r="E10299" i="2" s="1"/>
  <c r="G10299" i="2"/>
  <c r="H10299" i="2"/>
  <c r="I10299" i="2" s="1"/>
  <c r="C10300" i="2"/>
  <c r="D10300" i="2"/>
  <c r="E10300" i="2"/>
  <c r="H10300" i="2" s="1"/>
  <c r="I10300" i="2" s="1"/>
  <c r="G10300" i="2"/>
  <c r="C10301" i="2"/>
  <c r="D10301" i="2" s="1"/>
  <c r="E10301" i="2" s="1"/>
  <c r="G10301" i="2"/>
  <c r="H10301" i="2" s="1"/>
  <c r="I10301" i="2" s="1"/>
  <c r="C10302" i="2"/>
  <c r="D10302" i="2"/>
  <c r="E10302" i="2"/>
  <c r="H10302" i="2" s="1"/>
  <c r="I10302" i="2" s="1"/>
  <c r="G10302" i="2"/>
  <c r="C10303" i="2"/>
  <c r="D10303" i="2" s="1"/>
  <c r="E10303" i="2" s="1"/>
  <c r="G10303" i="2"/>
  <c r="H10303" i="2"/>
  <c r="I10303" i="2" s="1"/>
  <c r="C10304" i="2"/>
  <c r="D10304" i="2"/>
  <c r="E10304" i="2"/>
  <c r="H10304" i="2" s="1"/>
  <c r="I10304" i="2" s="1"/>
  <c r="G10304" i="2"/>
  <c r="C10305" i="2"/>
  <c r="D10305" i="2" s="1"/>
  <c r="E10305" i="2" s="1"/>
  <c r="G10305" i="2"/>
  <c r="H10305" i="2" s="1"/>
  <c r="I10305" i="2" s="1"/>
  <c r="C10306" i="2"/>
  <c r="D10306" i="2"/>
  <c r="E10306" i="2"/>
  <c r="H10306" i="2" s="1"/>
  <c r="I10306" i="2" s="1"/>
  <c r="G10306" i="2"/>
  <c r="C10307" i="2"/>
  <c r="D10307" i="2" s="1"/>
  <c r="E10307" i="2" s="1"/>
  <c r="G10307" i="2"/>
  <c r="H10307" i="2"/>
  <c r="I10307" i="2" s="1"/>
  <c r="C10308" i="2"/>
  <c r="D10308" i="2"/>
  <c r="E10308" i="2"/>
  <c r="H10308" i="2" s="1"/>
  <c r="I10308" i="2" s="1"/>
  <c r="G10308" i="2"/>
  <c r="C10309" i="2"/>
  <c r="D10309" i="2" s="1"/>
  <c r="E10309" i="2" s="1"/>
  <c r="G10309" i="2"/>
  <c r="H10309" i="2" s="1"/>
  <c r="I10309" i="2" s="1"/>
  <c r="C10310" i="2"/>
  <c r="D10310" i="2"/>
  <c r="E10310" i="2"/>
  <c r="H10310" i="2" s="1"/>
  <c r="I10310" i="2" s="1"/>
  <c r="G10310" i="2"/>
  <c r="C10311" i="2"/>
  <c r="D10311" i="2" s="1"/>
  <c r="E10311" i="2" s="1"/>
  <c r="G10311" i="2"/>
  <c r="H10311" i="2"/>
  <c r="I10311" i="2" s="1"/>
  <c r="C10312" i="2"/>
  <c r="D10312" i="2"/>
  <c r="E10312" i="2"/>
  <c r="H10312" i="2" s="1"/>
  <c r="I10312" i="2" s="1"/>
  <c r="G10312" i="2"/>
  <c r="C10313" i="2"/>
  <c r="D10313" i="2" s="1"/>
  <c r="E10313" i="2" s="1"/>
  <c r="G10313" i="2"/>
  <c r="H10313" i="2" s="1"/>
  <c r="I10313" i="2" s="1"/>
  <c r="C10314" i="2"/>
  <c r="D10314" i="2"/>
  <c r="E10314" i="2"/>
  <c r="H10314" i="2" s="1"/>
  <c r="I10314" i="2" s="1"/>
  <c r="G10314" i="2"/>
  <c r="C10315" i="2"/>
  <c r="D10315" i="2" s="1"/>
  <c r="E10315" i="2" s="1"/>
  <c r="G10315" i="2"/>
  <c r="H10315" i="2"/>
  <c r="I10315" i="2" s="1"/>
  <c r="C10316" i="2"/>
  <c r="D10316" i="2"/>
  <c r="E10316" i="2"/>
  <c r="H10316" i="2" s="1"/>
  <c r="I10316" i="2" s="1"/>
  <c r="G10316" i="2"/>
  <c r="C10317" i="2"/>
  <c r="D10317" i="2" s="1"/>
  <c r="E10317" i="2" s="1"/>
  <c r="G10317" i="2"/>
  <c r="H10317" i="2" s="1"/>
  <c r="I10317" i="2" s="1"/>
  <c r="C10318" i="2"/>
  <c r="D10318" i="2"/>
  <c r="E10318" i="2"/>
  <c r="H10318" i="2" s="1"/>
  <c r="I10318" i="2" s="1"/>
  <c r="G10318" i="2"/>
  <c r="C10319" i="2"/>
  <c r="D10319" i="2" s="1"/>
  <c r="E10319" i="2" s="1"/>
  <c r="G10319" i="2"/>
  <c r="H10319" i="2"/>
  <c r="I10319" i="2" s="1"/>
  <c r="C10320" i="2"/>
  <c r="D10320" i="2"/>
  <c r="E10320" i="2"/>
  <c r="H10320" i="2" s="1"/>
  <c r="I10320" i="2" s="1"/>
  <c r="G10320" i="2"/>
  <c r="C10321" i="2"/>
  <c r="D10321" i="2" s="1"/>
  <c r="E10321" i="2" s="1"/>
  <c r="G10321" i="2"/>
  <c r="H10321" i="2" s="1"/>
  <c r="I10321" i="2" s="1"/>
  <c r="C10322" i="2"/>
  <c r="D10322" i="2"/>
  <c r="E10322" i="2"/>
  <c r="H10322" i="2" s="1"/>
  <c r="I10322" i="2" s="1"/>
  <c r="G10322" i="2"/>
  <c r="C10323" i="2"/>
  <c r="D10323" i="2" s="1"/>
  <c r="E10323" i="2" s="1"/>
  <c r="G10323" i="2"/>
  <c r="H10323" i="2"/>
  <c r="I10323" i="2" s="1"/>
  <c r="C10324" i="2"/>
  <c r="D10324" i="2"/>
  <c r="E10324" i="2"/>
  <c r="H10324" i="2" s="1"/>
  <c r="I10324" i="2" s="1"/>
  <c r="G10324" i="2"/>
  <c r="C10325" i="2"/>
  <c r="D10325" i="2" s="1"/>
  <c r="E10325" i="2" s="1"/>
  <c r="G10325" i="2"/>
  <c r="H10325" i="2" s="1"/>
  <c r="I10325" i="2" s="1"/>
  <c r="C10326" i="2"/>
  <c r="D10326" i="2"/>
  <c r="E10326" i="2"/>
  <c r="H10326" i="2" s="1"/>
  <c r="I10326" i="2" s="1"/>
  <c r="G10326" i="2"/>
  <c r="C10327" i="2"/>
  <c r="D10327" i="2" s="1"/>
  <c r="E10327" i="2" s="1"/>
  <c r="G10327" i="2"/>
  <c r="H10327" i="2"/>
  <c r="I10327" i="2" s="1"/>
  <c r="C10328" i="2"/>
  <c r="D10328" i="2"/>
  <c r="E10328" i="2"/>
  <c r="H10328" i="2" s="1"/>
  <c r="I10328" i="2" s="1"/>
  <c r="G10328" i="2"/>
  <c r="C10329" i="2"/>
  <c r="D10329" i="2" s="1"/>
  <c r="E10329" i="2" s="1"/>
  <c r="G10329" i="2"/>
  <c r="H10329" i="2" s="1"/>
  <c r="I10329" i="2" s="1"/>
  <c r="C10330" i="2"/>
  <c r="D10330" i="2"/>
  <c r="E10330" i="2"/>
  <c r="H10330" i="2" s="1"/>
  <c r="I10330" i="2" s="1"/>
  <c r="G10330" i="2"/>
  <c r="C10331" i="2"/>
  <c r="D10331" i="2" s="1"/>
  <c r="E10331" i="2" s="1"/>
  <c r="G10331" i="2"/>
  <c r="H10331" i="2"/>
  <c r="I10331" i="2" s="1"/>
  <c r="C10332" i="2"/>
  <c r="D10332" i="2"/>
  <c r="E10332" i="2"/>
  <c r="H10332" i="2" s="1"/>
  <c r="I10332" i="2" s="1"/>
  <c r="G10332" i="2"/>
  <c r="C10333" i="2"/>
  <c r="D10333" i="2" s="1"/>
  <c r="E10333" i="2" s="1"/>
  <c r="G10333" i="2"/>
  <c r="H10333" i="2" s="1"/>
  <c r="I10333" i="2" s="1"/>
  <c r="C10334" i="2"/>
  <c r="D10334" i="2"/>
  <c r="E10334" i="2"/>
  <c r="H10334" i="2" s="1"/>
  <c r="I10334" i="2" s="1"/>
  <c r="G10334" i="2"/>
  <c r="C10335" i="2"/>
  <c r="D10335" i="2" s="1"/>
  <c r="E10335" i="2" s="1"/>
  <c r="G10335" i="2"/>
  <c r="H10335" i="2"/>
  <c r="I10335" i="2" s="1"/>
  <c r="C10336" i="2"/>
  <c r="D10336" i="2"/>
  <c r="E10336" i="2"/>
  <c r="H10336" i="2" s="1"/>
  <c r="I10336" i="2" s="1"/>
  <c r="G10336" i="2"/>
  <c r="C10337" i="2"/>
  <c r="D10337" i="2" s="1"/>
  <c r="E10337" i="2" s="1"/>
  <c r="G10337" i="2"/>
  <c r="H10337" i="2" s="1"/>
  <c r="I10337" i="2" s="1"/>
  <c r="C10338" i="2"/>
  <c r="D10338" i="2"/>
  <c r="E10338" i="2"/>
  <c r="H10338" i="2" s="1"/>
  <c r="I10338" i="2" s="1"/>
  <c r="G10338" i="2"/>
  <c r="C10339" i="2"/>
  <c r="D10339" i="2" s="1"/>
  <c r="E10339" i="2" s="1"/>
  <c r="G10339" i="2"/>
  <c r="H10339" i="2"/>
  <c r="I10339" i="2" s="1"/>
  <c r="C10340" i="2"/>
  <c r="D10340" i="2"/>
  <c r="E10340" i="2"/>
  <c r="H10340" i="2" s="1"/>
  <c r="I10340" i="2" s="1"/>
  <c r="G10340" i="2"/>
  <c r="C10341" i="2"/>
  <c r="D10341" i="2" s="1"/>
  <c r="E10341" i="2" s="1"/>
  <c r="G10341" i="2"/>
  <c r="H10341" i="2" s="1"/>
  <c r="I10341" i="2" s="1"/>
  <c r="C10342" i="2"/>
  <c r="D10342" i="2"/>
  <c r="E10342" i="2"/>
  <c r="H10342" i="2" s="1"/>
  <c r="I10342" i="2" s="1"/>
  <c r="G10342" i="2"/>
  <c r="C10343" i="2"/>
  <c r="D10343" i="2" s="1"/>
  <c r="E10343" i="2" s="1"/>
  <c r="G10343" i="2"/>
  <c r="H10343" i="2"/>
  <c r="I10343" i="2" s="1"/>
  <c r="C10344" i="2"/>
  <c r="D10344" i="2"/>
  <c r="E10344" i="2"/>
  <c r="H10344" i="2" s="1"/>
  <c r="I10344" i="2" s="1"/>
  <c r="G10344" i="2"/>
  <c r="C10345" i="2"/>
  <c r="D10345" i="2" s="1"/>
  <c r="E10345" i="2" s="1"/>
  <c r="G10345" i="2"/>
  <c r="H10345" i="2" s="1"/>
  <c r="I10345" i="2" s="1"/>
  <c r="C10346" i="2"/>
  <c r="D10346" i="2"/>
  <c r="E10346" i="2"/>
  <c r="H10346" i="2" s="1"/>
  <c r="I10346" i="2" s="1"/>
  <c r="G10346" i="2"/>
  <c r="C10347" i="2"/>
  <c r="D10347" i="2" s="1"/>
  <c r="E10347" i="2" s="1"/>
  <c r="G10347" i="2"/>
  <c r="H10347" i="2"/>
  <c r="I10347" i="2" s="1"/>
  <c r="C10348" i="2"/>
  <c r="D10348" i="2"/>
  <c r="E10348" i="2"/>
  <c r="H10348" i="2" s="1"/>
  <c r="I10348" i="2" s="1"/>
  <c r="G10348" i="2"/>
  <c r="C10349" i="2"/>
  <c r="D10349" i="2" s="1"/>
  <c r="E10349" i="2" s="1"/>
  <c r="G10349" i="2"/>
  <c r="H10349" i="2" s="1"/>
  <c r="I10349" i="2" s="1"/>
  <c r="C10350" i="2"/>
  <c r="D10350" i="2"/>
  <c r="E10350" i="2"/>
  <c r="H10350" i="2" s="1"/>
  <c r="I10350" i="2" s="1"/>
  <c r="G10350" i="2"/>
  <c r="C10351" i="2"/>
  <c r="D10351" i="2" s="1"/>
  <c r="E10351" i="2" s="1"/>
  <c r="G10351" i="2"/>
  <c r="H10351" i="2"/>
  <c r="I10351" i="2" s="1"/>
  <c r="C10352" i="2"/>
  <c r="D10352" i="2"/>
  <c r="E10352" i="2"/>
  <c r="H10352" i="2" s="1"/>
  <c r="I10352" i="2" s="1"/>
  <c r="G10352" i="2"/>
  <c r="C10353" i="2"/>
  <c r="D10353" i="2" s="1"/>
  <c r="E10353" i="2" s="1"/>
  <c r="G10353" i="2"/>
  <c r="H10353" i="2" s="1"/>
  <c r="I10353" i="2" s="1"/>
  <c r="C10354" i="2"/>
  <c r="D10354" i="2"/>
  <c r="E10354" i="2"/>
  <c r="H10354" i="2" s="1"/>
  <c r="I10354" i="2" s="1"/>
  <c r="G10354" i="2"/>
  <c r="C10355" i="2"/>
  <c r="D10355" i="2" s="1"/>
  <c r="E10355" i="2" s="1"/>
  <c r="G10355" i="2"/>
  <c r="H10355" i="2"/>
  <c r="I10355" i="2" s="1"/>
  <c r="C10356" i="2"/>
  <c r="D10356" i="2"/>
  <c r="E10356" i="2"/>
  <c r="H10356" i="2" s="1"/>
  <c r="I10356" i="2" s="1"/>
  <c r="G10356" i="2"/>
  <c r="C10357" i="2"/>
  <c r="D10357" i="2" s="1"/>
  <c r="E10357" i="2" s="1"/>
  <c r="G10357" i="2"/>
  <c r="H10357" i="2" s="1"/>
  <c r="I10357" i="2" s="1"/>
  <c r="C10358" i="2"/>
  <c r="D10358" i="2"/>
  <c r="E10358" i="2"/>
  <c r="H10358" i="2" s="1"/>
  <c r="I10358" i="2" s="1"/>
  <c r="G10358" i="2"/>
  <c r="C10359" i="2"/>
  <c r="D10359" i="2" s="1"/>
  <c r="E10359" i="2" s="1"/>
  <c r="G10359" i="2"/>
  <c r="H10359" i="2"/>
  <c r="I10359" i="2" s="1"/>
  <c r="C10360" i="2"/>
  <c r="D10360" i="2"/>
  <c r="E10360" i="2"/>
  <c r="H10360" i="2" s="1"/>
  <c r="I10360" i="2" s="1"/>
  <c r="G10360" i="2"/>
  <c r="C10361" i="2"/>
  <c r="D10361" i="2" s="1"/>
  <c r="E10361" i="2" s="1"/>
  <c r="G10361" i="2"/>
  <c r="H10361" i="2" s="1"/>
  <c r="I10361" i="2" s="1"/>
  <c r="C10362" i="2"/>
  <c r="D10362" i="2"/>
  <c r="E10362" i="2"/>
  <c r="H10362" i="2" s="1"/>
  <c r="I10362" i="2" s="1"/>
  <c r="G10362" i="2"/>
  <c r="C10363" i="2"/>
  <c r="D10363" i="2" s="1"/>
  <c r="E10363" i="2" s="1"/>
  <c r="G10363" i="2"/>
  <c r="H10363" i="2"/>
  <c r="I10363" i="2" s="1"/>
  <c r="C10364" i="2"/>
  <c r="D10364" i="2"/>
  <c r="E10364" i="2"/>
  <c r="H10364" i="2" s="1"/>
  <c r="I10364" i="2" s="1"/>
  <c r="G10364" i="2"/>
  <c r="C10365" i="2"/>
  <c r="D10365" i="2" s="1"/>
  <c r="E10365" i="2" s="1"/>
  <c r="G10365" i="2"/>
  <c r="H10365" i="2" s="1"/>
  <c r="I10365" i="2" s="1"/>
  <c r="C10366" i="2"/>
  <c r="D10366" i="2"/>
  <c r="E10366" i="2"/>
  <c r="H10366" i="2" s="1"/>
  <c r="I10366" i="2" s="1"/>
  <c r="G10366" i="2"/>
  <c r="C10367" i="2"/>
  <c r="D10367" i="2" s="1"/>
  <c r="E10367" i="2" s="1"/>
  <c r="G10367" i="2"/>
  <c r="H10367" i="2"/>
  <c r="I10367" i="2" s="1"/>
  <c r="C10368" i="2"/>
  <c r="D10368" i="2"/>
  <c r="E10368" i="2"/>
  <c r="H10368" i="2" s="1"/>
  <c r="I10368" i="2" s="1"/>
  <c r="G10368" i="2"/>
  <c r="C10369" i="2"/>
  <c r="D10369" i="2" s="1"/>
  <c r="E10369" i="2" s="1"/>
  <c r="G10369" i="2"/>
  <c r="H10369" i="2" s="1"/>
  <c r="I10369" i="2" s="1"/>
  <c r="C10370" i="2"/>
  <c r="D10370" i="2"/>
  <c r="E10370" i="2"/>
  <c r="H10370" i="2" s="1"/>
  <c r="I10370" i="2" s="1"/>
  <c r="G10370" i="2"/>
  <c r="C10371" i="2"/>
  <c r="D10371" i="2" s="1"/>
  <c r="E10371" i="2" s="1"/>
  <c r="G10371" i="2"/>
  <c r="H10371" i="2"/>
  <c r="I10371" i="2" s="1"/>
  <c r="C10372" i="2"/>
  <c r="D10372" i="2"/>
  <c r="E10372" i="2"/>
  <c r="H10372" i="2" s="1"/>
  <c r="I10372" i="2" s="1"/>
  <c r="G10372" i="2"/>
  <c r="C10373" i="2"/>
  <c r="D10373" i="2" s="1"/>
  <c r="E10373" i="2" s="1"/>
  <c r="G10373" i="2"/>
  <c r="H10373" i="2" s="1"/>
  <c r="I10373" i="2" s="1"/>
  <c r="C10374" i="2"/>
  <c r="D10374" i="2"/>
  <c r="E10374" i="2"/>
  <c r="H10374" i="2" s="1"/>
  <c r="I10374" i="2" s="1"/>
  <c r="G10374" i="2"/>
  <c r="C10375" i="2"/>
  <c r="D10375" i="2" s="1"/>
  <c r="E10375" i="2" s="1"/>
  <c r="G10375" i="2"/>
  <c r="H10375" i="2"/>
  <c r="I10375" i="2" s="1"/>
  <c r="C10376" i="2"/>
  <c r="D10376" i="2"/>
  <c r="E10376" i="2"/>
  <c r="H10376" i="2" s="1"/>
  <c r="I10376" i="2" s="1"/>
  <c r="G10376" i="2"/>
  <c r="C10377" i="2"/>
  <c r="D10377" i="2" s="1"/>
  <c r="E10377" i="2" s="1"/>
  <c r="G10377" i="2"/>
  <c r="H10377" i="2" s="1"/>
  <c r="I10377" i="2" s="1"/>
  <c r="C10378" i="2"/>
  <c r="D10378" i="2"/>
  <c r="E10378" i="2"/>
  <c r="H10378" i="2" s="1"/>
  <c r="I10378" i="2" s="1"/>
  <c r="G10378" i="2"/>
  <c r="C10379" i="2"/>
  <c r="D10379" i="2" s="1"/>
  <c r="E10379" i="2" s="1"/>
  <c r="G10379" i="2"/>
  <c r="H10379" i="2"/>
  <c r="I10379" i="2" s="1"/>
  <c r="C10380" i="2"/>
  <c r="D10380" i="2"/>
  <c r="E10380" i="2"/>
  <c r="H10380" i="2" s="1"/>
  <c r="I10380" i="2" s="1"/>
  <c r="G10380" i="2"/>
  <c r="C10381" i="2"/>
  <c r="D10381" i="2" s="1"/>
  <c r="E10381" i="2" s="1"/>
  <c r="G10381" i="2"/>
  <c r="H10381" i="2" s="1"/>
  <c r="I10381" i="2" s="1"/>
  <c r="C10382" i="2"/>
  <c r="D10382" i="2"/>
  <c r="E10382" i="2"/>
  <c r="H10382" i="2" s="1"/>
  <c r="I10382" i="2" s="1"/>
  <c r="G10382" i="2"/>
  <c r="C10383" i="2"/>
  <c r="D10383" i="2" s="1"/>
  <c r="E10383" i="2" s="1"/>
  <c r="G10383" i="2"/>
  <c r="H10383" i="2"/>
  <c r="I10383" i="2" s="1"/>
  <c r="C10384" i="2"/>
  <c r="D10384" i="2"/>
  <c r="E10384" i="2"/>
  <c r="H10384" i="2" s="1"/>
  <c r="I10384" i="2" s="1"/>
  <c r="G10384" i="2"/>
  <c r="C10385" i="2"/>
  <c r="D10385" i="2" s="1"/>
  <c r="E10385" i="2" s="1"/>
  <c r="G10385" i="2"/>
  <c r="H10385" i="2" s="1"/>
  <c r="I10385" i="2" s="1"/>
  <c r="C10386" i="2"/>
  <c r="D10386" i="2"/>
  <c r="E10386" i="2"/>
  <c r="H10386" i="2" s="1"/>
  <c r="I10386" i="2" s="1"/>
  <c r="G10386" i="2"/>
  <c r="C10387" i="2"/>
  <c r="D10387" i="2" s="1"/>
  <c r="E10387" i="2" s="1"/>
  <c r="G10387" i="2"/>
  <c r="H10387" i="2"/>
  <c r="I10387" i="2" s="1"/>
  <c r="C10388" i="2"/>
  <c r="D10388" i="2"/>
  <c r="E10388" i="2"/>
  <c r="H10388" i="2" s="1"/>
  <c r="I10388" i="2" s="1"/>
  <c r="G10388" i="2"/>
  <c r="C10389" i="2"/>
  <c r="D10389" i="2" s="1"/>
  <c r="E10389" i="2" s="1"/>
  <c r="G10389" i="2"/>
  <c r="H10389" i="2" s="1"/>
  <c r="I10389" i="2" s="1"/>
  <c r="C10390" i="2"/>
  <c r="D10390" i="2"/>
  <c r="E10390" i="2"/>
  <c r="H10390" i="2" s="1"/>
  <c r="I10390" i="2" s="1"/>
  <c r="G10390" i="2"/>
  <c r="C10391" i="2"/>
  <c r="D10391" i="2" s="1"/>
  <c r="E10391" i="2" s="1"/>
  <c r="G10391" i="2"/>
  <c r="H10391" i="2"/>
  <c r="I10391" i="2" s="1"/>
  <c r="C10392" i="2"/>
  <c r="D10392" i="2"/>
  <c r="E10392" i="2"/>
  <c r="H10392" i="2" s="1"/>
  <c r="I10392" i="2" s="1"/>
  <c r="G10392" i="2"/>
  <c r="C10393" i="2"/>
  <c r="D10393" i="2" s="1"/>
  <c r="E10393" i="2" s="1"/>
  <c r="G10393" i="2"/>
  <c r="H10393" i="2" s="1"/>
  <c r="I10393" i="2" s="1"/>
  <c r="C10394" i="2"/>
  <c r="D10394" i="2"/>
  <c r="E10394" i="2"/>
  <c r="H10394" i="2" s="1"/>
  <c r="I10394" i="2" s="1"/>
  <c r="G10394" i="2"/>
  <c r="C10395" i="2"/>
  <c r="D10395" i="2" s="1"/>
  <c r="E10395" i="2" s="1"/>
  <c r="G10395" i="2"/>
  <c r="H10395" i="2"/>
  <c r="I10395" i="2" s="1"/>
  <c r="C10396" i="2"/>
  <c r="D10396" i="2"/>
  <c r="E10396" i="2"/>
  <c r="H10396" i="2" s="1"/>
  <c r="I10396" i="2" s="1"/>
  <c r="G10396" i="2"/>
  <c r="C10397" i="2"/>
  <c r="D10397" i="2" s="1"/>
  <c r="E10397" i="2" s="1"/>
  <c r="G10397" i="2"/>
  <c r="H10397" i="2" s="1"/>
  <c r="I10397" i="2" s="1"/>
  <c r="C10398" i="2"/>
  <c r="D10398" i="2"/>
  <c r="E10398" i="2"/>
  <c r="H10398" i="2" s="1"/>
  <c r="I10398" i="2" s="1"/>
  <c r="G10398" i="2"/>
  <c r="C10399" i="2"/>
  <c r="D10399" i="2" s="1"/>
  <c r="E10399" i="2" s="1"/>
  <c r="G10399" i="2"/>
  <c r="H10399" i="2"/>
  <c r="I10399" i="2" s="1"/>
  <c r="C10400" i="2"/>
  <c r="D10400" i="2"/>
  <c r="E10400" i="2"/>
  <c r="H10400" i="2" s="1"/>
  <c r="I10400" i="2" s="1"/>
  <c r="G10400" i="2"/>
  <c r="C10401" i="2"/>
  <c r="D10401" i="2" s="1"/>
  <c r="E10401" i="2" s="1"/>
  <c r="G10401" i="2"/>
  <c r="H10401" i="2" s="1"/>
  <c r="I10401" i="2" s="1"/>
  <c r="C10402" i="2"/>
  <c r="D10402" i="2"/>
  <c r="E10402" i="2"/>
  <c r="H10402" i="2" s="1"/>
  <c r="I10402" i="2" s="1"/>
  <c r="G10402" i="2"/>
  <c r="C10403" i="2"/>
  <c r="D10403" i="2" s="1"/>
  <c r="E10403" i="2" s="1"/>
  <c r="G10403" i="2"/>
  <c r="H10403" i="2"/>
  <c r="I10403" i="2" s="1"/>
  <c r="C10404" i="2"/>
  <c r="D10404" i="2"/>
  <c r="E10404" i="2"/>
  <c r="H10404" i="2" s="1"/>
  <c r="I10404" i="2" s="1"/>
  <c r="G10404" i="2"/>
  <c r="C10405" i="2"/>
  <c r="D10405" i="2" s="1"/>
  <c r="E10405" i="2" s="1"/>
  <c r="G10405" i="2"/>
  <c r="H10405" i="2" s="1"/>
  <c r="I10405" i="2" s="1"/>
  <c r="C10406" i="2"/>
  <c r="D10406" i="2"/>
  <c r="E10406" i="2"/>
  <c r="H10406" i="2" s="1"/>
  <c r="I10406" i="2" s="1"/>
  <c r="G10406" i="2"/>
  <c r="C10407" i="2"/>
  <c r="D10407" i="2" s="1"/>
  <c r="E10407" i="2" s="1"/>
  <c r="G10407" i="2"/>
  <c r="H10407" i="2"/>
  <c r="I10407" i="2" s="1"/>
  <c r="C10408" i="2"/>
  <c r="D10408" i="2"/>
  <c r="E10408" i="2"/>
  <c r="H10408" i="2" s="1"/>
  <c r="I10408" i="2" s="1"/>
  <c r="G10408" i="2"/>
  <c r="C10409" i="2"/>
  <c r="D10409" i="2" s="1"/>
  <c r="E10409" i="2" s="1"/>
  <c r="G10409" i="2"/>
  <c r="H10409" i="2" s="1"/>
  <c r="I10409" i="2" s="1"/>
  <c r="C10410" i="2"/>
  <c r="D10410" i="2"/>
  <c r="E10410" i="2"/>
  <c r="H10410" i="2" s="1"/>
  <c r="I10410" i="2" s="1"/>
  <c r="G10410" i="2"/>
  <c r="C10411" i="2"/>
  <c r="D10411" i="2" s="1"/>
  <c r="E10411" i="2" s="1"/>
  <c r="G10411" i="2"/>
  <c r="H10411" i="2"/>
  <c r="I10411" i="2" s="1"/>
  <c r="C10412" i="2"/>
  <c r="D10412" i="2"/>
  <c r="E10412" i="2"/>
  <c r="H10412" i="2" s="1"/>
  <c r="I10412" i="2" s="1"/>
  <c r="G10412" i="2"/>
  <c r="C10413" i="2"/>
  <c r="D10413" i="2" s="1"/>
  <c r="E10413" i="2" s="1"/>
  <c r="G10413" i="2"/>
  <c r="H10413" i="2" s="1"/>
  <c r="I10413" i="2" s="1"/>
  <c r="C10414" i="2"/>
  <c r="D10414" i="2"/>
  <c r="E10414" i="2"/>
  <c r="H10414" i="2" s="1"/>
  <c r="I10414" i="2" s="1"/>
  <c r="G10414" i="2"/>
  <c r="C10415" i="2"/>
  <c r="D10415" i="2" s="1"/>
  <c r="E10415" i="2" s="1"/>
  <c r="G10415" i="2"/>
  <c r="H10415" i="2"/>
  <c r="I10415" i="2" s="1"/>
  <c r="C10416" i="2"/>
  <c r="D10416" i="2"/>
  <c r="E10416" i="2"/>
  <c r="H10416" i="2" s="1"/>
  <c r="I10416" i="2" s="1"/>
  <c r="G10416" i="2"/>
  <c r="C10417" i="2"/>
  <c r="D10417" i="2" s="1"/>
  <c r="E10417" i="2" s="1"/>
  <c r="G10417" i="2"/>
  <c r="H10417" i="2" s="1"/>
  <c r="I10417" i="2" s="1"/>
  <c r="C10418" i="2"/>
  <c r="D10418" i="2"/>
  <c r="E10418" i="2"/>
  <c r="H10418" i="2" s="1"/>
  <c r="I10418" i="2" s="1"/>
  <c r="G10418" i="2"/>
  <c r="C10419" i="2"/>
  <c r="D10419" i="2" s="1"/>
  <c r="E10419" i="2" s="1"/>
  <c r="G10419" i="2"/>
  <c r="H10419" i="2"/>
  <c r="I10419" i="2" s="1"/>
  <c r="C10420" i="2"/>
  <c r="D10420" i="2"/>
  <c r="E10420" i="2"/>
  <c r="H10420" i="2" s="1"/>
  <c r="I10420" i="2" s="1"/>
  <c r="G10420" i="2"/>
  <c r="C10421" i="2"/>
  <c r="D10421" i="2" s="1"/>
  <c r="E10421" i="2" s="1"/>
  <c r="G10421" i="2"/>
  <c r="H10421" i="2" s="1"/>
  <c r="I10421" i="2" s="1"/>
  <c r="C10422" i="2"/>
  <c r="D10422" i="2"/>
  <c r="E10422" i="2"/>
  <c r="H10422" i="2" s="1"/>
  <c r="I10422" i="2" s="1"/>
  <c r="G10422" i="2"/>
  <c r="C10423" i="2"/>
  <c r="D10423" i="2" s="1"/>
  <c r="E10423" i="2" s="1"/>
  <c r="G10423" i="2"/>
  <c r="H10423" i="2"/>
  <c r="I10423" i="2" s="1"/>
  <c r="C10424" i="2"/>
  <c r="D10424" i="2"/>
  <c r="E10424" i="2"/>
  <c r="H10424" i="2" s="1"/>
  <c r="I10424" i="2" s="1"/>
  <c r="G10424" i="2"/>
  <c r="C10425" i="2"/>
  <c r="D10425" i="2" s="1"/>
  <c r="E10425" i="2" s="1"/>
  <c r="G10425" i="2"/>
  <c r="H10425" i="2" s="1"/>
  <c r="I10425" i="2" s="1"/>
  <c r="C10426" i="2"/>
  <c r="D10426" i="2"/>
  <c r="E10426" i="2"/>
  <c r="H10426" i="2" s="1"/>
  <c r="I10426" i="2" s="1"/>
  <c r="G10426" i="2"/>
  <c r="C10427" i="2"/>
  <c r="D10427" i="2" s="1"/>
  <c r="E10427" i="2" s="1"/>
  <c r="G10427" i="2"/>
  <c r="H10427" i="2"/>
  <c r="I10427" i="2" s="1"/>
  <c r="C10428" i="2"/>
  <c r="D10428" i="2"/>
  <c r="E10428" i="2"/>
  <c r="H10428" i="2" s="1"/>
  <c r="I10428" i="2" s="1"/>
  <c r="G10428" i="2"/>
  <c r="C10429" i="2"/>
  <c r="D10429" i="2" s="1"/>
  <c r="E10429" i="2" s="1"/>
  <c r="G10429" i="2"/>
  <c r="H10429" i="2" s="1"/>
  <c r="I10429" i="2" s="1"/>
  <c r="C10430" i="2"/>
  <c r="D10430" i="2"/>
  <c r="E10430" i="2"/>
  <c r="H10430" i="2" s="1"/>
  <c r="I10430" i="2" s="1"/>
  <c r="G10430" i="2"/>
  <c r="C10431" i="2"/>
  <c r="D10431" i="2" s="1"/>
  <c r="E10431" i="2" s="1"/>
  <c r="G10431" i="2"/>
  <c r="H10431" i="2"/>
  <c r="I10431" i="2" s="1"/>
  <c r="C10432" i="2"/>
  <c r="D10432" i="2"/>
  <c r="E10432" i="2"/>
  <c r="H10432" i="2" s="1"/>
  <c r="I10432" i="2" s="1"/>
  <c r="G10432" i="2"/>
  <c r="C10433" i="2"/>
  <c r="D10433" i="2" s="1"/>
  <c r="E10433" i="2" s="1"/>
  <c r="G10433" i="2"/>
  <c r="H10433" i="2" s="1"/>
  <c r="I10433" i="2" s="1"/>
  <c r="C10434" i="2"/>
  <c r="D10434" i="2"/>
  <c r="E10434" i="2"/>
  <c r="H10434" i="2" s="1"/>
  <c r="I10434" i="2" s="1"/>
  <c r="G10434" i="2"/>
  <c r="C10435" i="2"/>
  <c r="D10435" i="2" s="1"/>
  <c r="E10435" i="2" s="1"/>
  <c r="G10435" i="2"/>
  <c r="H10435" i="2"/>
  <c r="I10435" i="2" s="1"/>
  <c r="C10436" i="2"/>
  <c r="D10436" i="2"/>
  <c r="E10436" i="2"/>
  <c r="H10436" i="2" s="1"/>
  <c r="I10436" i="2" s="1"/>
  <c r="G10436" i="2"/>
  <c r="C10437" i="2"/>
  <c r="D10437" i="2" s="1"/>
  <c r="E10437" i="2" s="1"/>
  <c r="G10437" i="2"/>
  <c r="H10437" i="2" s="1"/>
  <c r="I10437" i="2" s="1"/>
  <c r="C10438" i="2"/>
  <c r="D10438" i="2"/>
  <c r="E10438" i="2"/>
  <c r="H10438" i="2" s="1"/>
  <c r="I10438" i="2" s="1"/>
  <c r="G10438" i="2"/>
  <c r="C10439" i="2"/>
  <c r="D10439" i="2" s="1"/>
  <c r="E10439" i="2" s="1"/>
  <c r="G10439" i="2"/>
  <c r="H10439" i="2"/>
  <c r="I10439" i="2" s="1"/>
  <c r="C10440" i="2"/>
  <c r="D10440" i="2"/>
  <c r="E10440" i="2"/>
  <c r="H10440" i="2" s="1"/>
  <c r="I10440" i="2" s="1"/>
  <c r="G10440" i="2"/>
  <c r="C10441" i="2"/>
  <c r="D10441" i="2" s="1"/>
  <c r="E10441" i="2" s="1"/>
  <c r="G10441" i="2"/>
  <c r="H10441" i="2" s="1"/>
  <c r="I10441" i="2" s="1"/>
  <c r="C10442" i="2"/>
  <c r="D10442" i="2"/>
  <c r="E10442" i="2"/>
  <c r="H10442" i="2" s="1"/>
  <c r="I10442" i="2" s="1"/>
  <c r="G10442" i="2"/>
  <c r="C10443" i="2"/>
  <c r="D10443" i="2" s="1"/>
  <c r="E10443" i="2" s="1"/>
  <c r="G10443" i="2"/>
  <c r="H10443" i="2"/>
  <c r="I10443" i="2" s="1"/>
  <c r="C10444" i="2"/>
  <c r="D10444" i="2"/>
  <c r="E10444" i="2"/>
  <c r="H10444" i="2" s="1"/>
  <c r="I10444" i="2" s="1"/>
  <c r="G10444" i="2"/>
  <c r="C10445" i="2"/>
  <c r="D10445" i="2" s="1"/>
  <c r="E10445" i="2" s="1"/>
  <c r="G10445" i="2"/>
  <c r="H10445" i="2" s="1"/>
  <c r="I10445" i="2" s="1"/>
  <c r="C10446" i="2"/>
  <c r="D10446" i="2"/>
  <c r="E10446" i="2"/>
  <c r="H10446" i="2" s="1"/>
  <c r="I10446" i="2" s="1"/>
  <c r="G10446" i="2"/>
  <c r="C10447" i="2"/>
  <c r="D10447" i="2" s="1"/>
  <c r="E10447" i="2" s="1"/>
  <c r="G10447" i="2"/>
  <c r="H10447" i="2"/>
  <c r="I10447" i="2" s="1"/>
  <c r="C10448" i="2"/>
  <c r="D10448" i="2"/>
  <c r="E10448" i="2"/>
  <c r="H10448" i="2" s="1"/>
  <c r="I10448" i="2" s="1"/>
  <c r="G10448" i="2"/>
  <c r="C10449" i="2"/>
  <c r="D10449" i="2" s="1"/>
  <c r="E10449" i="2" s="1"/>
  <c r="G10449" i="2"/>
  <c r="H10449" i="2" s="1"/>
  <c r="I10449" i="2" s="1"/>
  <c r="C10450" i="2"/>
  <c r="D10450" i="2"/>
  <c r="E10450" i="2"/>
  <c r="H10450" i="2" s="1"/>
  <c r="I10450" i="2" s="1"/>
  <c r="G10450" i="2"/>
  <c r="C10451" i="2"/>
  <c r="D10451" i="2" s="1"/>
  <c r="E10451" i="2" s="1"/>
  <c r="G10451" i="2"/>
  <c r="H10451" i="2"/>
  <c r="I10451" i="2" s="1"/>
  <c r="C10452" i="2"/>
  <c r="D10452" i="2"/>
  <c r="E10452" i="2"/>
  <c r="H10452" i="2" s="1"/>
  <c r="I10452" i="2" s="1"/>
  <c r="G10452" i="2"/>
  <c r="C10453" i="2"/>
  <c r="D10453" i="2" s="1"/>
  <c r="E10453" i="2" s="1"/>
  <c r="G10453" i="2"/>
  <c r="H10453" i="2" s="1"/>
  <c r="I10453" i="2" s="1"/>
  <c r="C10454" i="2"/>
  <c r="D10454" i="2"/>
  <c r="E10454" i="2"/>
  <c r="H10454" i="2" s="1"/>
  <c r="I10454" i="2" s="1"/>
  <c r="G10454" i="2"/>
  <c r="C10455" i="2"/>
  <c r="D10455" i="2" s="1"/>
  <c r="E10455" i="2" s="1"/>
  <c r="G10455" i="2"/>
  <c r="H10455" i="2"/>
  <c r="I10455" i="2" s="1"/>
  <c r="C10456" i="2"/>
  <c r="D10456" i="2"/>
  <c r="E10456" i="2"/>
  <c r="H10456" i="2" s="1"/>
  <c r="I10456" i="2" s="1"/>
  <c r="G10456" i="2"/>
  <c r="C10457" i="2"/>
  <c r="D10457" i="2" s="1"/>
  <c r="E10457" i="2" s="1"/>
  <c r="G10457" i="2"/>
  <c r="H10457" i="2" s="1"/>
  <c r="I10457" i="2" s="1"/>
  <c r="C10458" i="2"/>
  <c r="D10458" i="2"/>
  <c r="E10458" i="2"/>
  <c r="H10458" i="2" s="1"/>
  <c r="I10458" i="2" s="1"/>
  <c r="G10458" i="2"/>
  <c r="C10459" i="2"/>
  <c r="D10459" i="2" s="1"/>
  <c r="E10459" i="2" s="1"/>
  <c r="G10459" i="2"/>
  <c r="H10459" i="2"/>
  <c r="I10459" i="2" s="1"/>
  <c r="C10460" i="2"/>
  <c r="D10460" i="2"/>
  <c r="E10460" i="2"/>
  <c r="H10460" i="2" s="1"/>
  <c r="I10460" i="2" s="1"/>
  <c r="G10460" i="2"/>
  <c r="C10461" i="2"/>
  <c r="D10461" i="2" s="1"/>
  <c r="E10461" i="2" s="1"/>
  <c r="G10461" i="2"/>
  <c r="H10461" i="2" s="1"/>
  <c r="I10461" i="2" s="1"/>
  <c r="C10462" i="2"/>
  <c r="D10462" i="2"/>
  <c r="E10462" i="2"/>
  <c r="H10462" i="2" s="1"/>
  <c r="I10462" i="2" s="1"/>
  <c r="G10462" i="2"/>
  <c r="C10463" i="2"/>
  <c r="D10463" i="2" s="1"/>
  <c r="E10463" i="2" s="1"/>
  <c r="G10463" i="2"/>
  <c r="H10463" i="2"/>
  <c r="I10463" i="2" s="1"/>
  <c r="C10464" i="2"/>
  <c r="D10464" i="2"/>
  <c r="E10464" i="2"/>
  <c r="H10464" i="2" s="1"/>
  <c r="I10464" i="2" s="1"/>
  <c r="G10464" i="2"/>
  <c r="C10465" i="2"/>
  <c r="D10465" i="2" s="1"/>
  <c r="E10465" i="2" s="1"/>
  <c r="G10465" i="2"/>
  <c r="H10465" i="2" s="1"/>
  <c r="I10465" i="2" s="1"/>
  <c r="C10466" i="2"/>
  <c r="D10466" i="2"/>
  <c r="E10466" i="2"/>
  <c r="H10466" i="2" s="1"/>
  <c r="I10466" i="2" s="1"/>
  <c r="G10466" i="2"/>
  <c r="C10467" i="2"/>
  <c r="D10467" i="2" s="1"/>
  <c r="E10467" i="2" s="1"/>
  <c r="G10467" i="2"/>
  <c r="H10467" i="2"/>
  <c r="I10467" i="2" s="1"/>
  <c r="C10468" i="2"/>
  <c r="D10468" i="2"/>
  <c r="E10468" i="2"/>
  <c r="H10468" i="2" s="1"/>
  <c r="I10468" i="2" s="1"/>
  <c r="G10468" i="2"/>
  <c r="C10469" i="2"/>
  <c r="D10469" i="2" s="1"/>
  <c r="E10469" i="2" s="1"/>
  <c r="G10469" i="2"/>
  <c r="H10469" i="2" s="1"/>
  <c r="I10469" i="2" s="1"/>
  <c r="C10470" i="2"/>
  <c r="D10470" i="2"/>
  <c r="E10470" i="2"/>
  <c r="H10470" i="2" s="1"/>
  <c r="I10470" i="2" s="1"/>
  <c r="G10470" i="2"/>
  <c r="C10471" i="2"/>
  <c r="D10471" i="2" s="1"/>
  <c r="E10471" i="2" s="1"/>
  <c r="G10471" i="2"/>
  <c r="H10471" i="2"/>
  <c r="I10471" i="2" s="1"/>
  <c r="C10472" i="2"/>
  <c r="D10472" i="2"/>
  <c r="E10472" i="2"/>
  <c r="H10472" i="2" s="1"/>
  <c r="I10472" i="2" s="1"/>
  <c r="G10472" i="2"/>
  <c r="C10473" i="2"/>
  <c r="D10473" i="2" s="1"/>
  <c r="E10473" i="2" s="1"/>
  <c r="G10473" i="2"/>
  <c r="H10473" i="2" s="1"/>
  <c r="I10473" i="2" s="1"/>
  <c r="C10474" i="2"/>
  <c r="D10474" i="2"/>
  <c r="E10474" i="2"/>
  <c r="H10474" i="2" s="1"/>
  <c r="I10474" i="2" s="1"/>
  <c r="G10474" i="2"/>
  <c r="C10475" i="2"/>
  <c r="D10475" i="2" s="1"/>
  <c r="E10475" i="2" s="1"/>
  <c r="G10475" i="2"/>
  <c r="H10475" i="2"/>
  <c r="I10475" i="2" s="1"/>
  <c r="C10476" i="2"/>
  <c r="D10476" i="2"/>
  <c r="E10476" i="2"/>
  <c r="H10476" i="2" s="1"/>
  <c r="I10476" i="2" s="1"/>
  <c r="G10476" i="2"/>
  <c r="C10477" i="2"/>
  <c r="D10477" i="2" s="1"/>
  <c r="E10477" i="2" s="1"/>
  <c r="G10477" i="2"/>
  <c r="H10477" i="2" s="1"/>
  <c r="I10477" i="2" s="1"/>
  <c r="C10478" i="2"/>
  <c r="D10478" i="2"/>
  <c r="E10478" i="2"/>
  <c r="H10478" i="2" s="1"/>
  <c r="I10478" i="2" s="1"/>
  <c r="G10478" i="2"/>
  <c r="C10479" i="2"/>
  <c r="D10479" i="2" s="1"/>
  <c r="E10479" i="2" s="1"/>
  <c r="G10479" i="2"/>
  <c r="H10479" i="2"/>
  <c r="I10479" i="2" s="1"/>
  <c r="C10480" i="2"/>
  <c r="D10480" i="2"/>
  <c r="E10480" i="2"/>
  <c r="H10480" i="2" s="1"/>
  <c r="I10480" i="2" s="1"/>
  <c r="G10480" i="2"/>
  <c r="C10481" i="2"/>
  <c r="D10481" i="2" s="1"/>
  <c r="E10481" i="2" s="1"/>
  <c r="G10481" i="2"/>
  <c r="H10481" i="2" s="1"/>
  <c r="I10481" i="2" s="1"/>
  <c r="C10482" i="2"/>
  <c r="D10482" i="2"/>
  <c r="E10482" i="2"/>
  <c r="H10482" i="2" s="1"/>
  <c r="I10482" i="2" s="1"/>
  <c r="G10482" i="2"/>
  <c r="C10483" i="2"/>
  <c r="D10483" i="2" s="1"/>
  <c r="E10483" i="2" s="1"/>
  <c r="G10483" i="2"/>
  <c r="H10483" i="2"/>
  <c r="I10483" i="2" s="1"/>
  <c r="C10484" i="2"/>
  <c r="D10484" i="2"/>
  <c r="E10484" i="2"/>
  <c r="H10484" i="2" s="1"/>
  <c r="I10484" i="2" s="1"/>
  <c r="G10484" i="2"/>
  <c r="C10485" i="2"/>
  <c r="D10485" i="2" s="1"/>
  <c r="E10485" i="2" s="1"/>
  <c r="G10485" i="2"/>
  <c r="H10485" i="2" s="1"/>
  <c r="I10485" i="2" s="1"/>
  <c r="C10486" i="2"/>
  <c r="D10486" i="2"/>
  <c r="E10486" i="2"/>
  <c r="H10486" i="2" s="1"/>
  <c r="I10486" i="2" s="1"/>
  <c r="G10486" i="2"/>
  <c r="C10487" i="2"/>
  <c r="D10487" i="2" s="1"/>
  <c r="E10487" i="2" s="1"/>
  <c r="G10487" i="2"/>
  <c r="H10487" i="2"/>
  <c r="I10487" i="2" s="1"/>
  <c r="C10488" i="2"/>
  <c r="D10488" i="2"/>
  <c r="E10488" i="2"/>
  <c r="H10488" i="2" s="1"/>
  <c r="I10488" i="2" s="1"/>
  <c r="G10488" i="2"/>
  <c r="C10489" i="2"/>
  <c r="D10489" i="2" s="1"/>
  <c r="E10489" i="2" s="1"/>
  <c r="G10489" i="2"/>
  <c r="H10489" i="2" s="1"/>
  <c r="I10489" i="2" s="1"/>
  <c r="C10490" i="2"/>
  <c r="D10490" i="2"/>
  <c r="E10490" i="2"/>
  <c r="H10490" i="2" s="1"/>
  <c r="I10490" i="2" s="1"/>
  <c r="G10490" i="2"/>
  <c r="C10491" i="2"/>
  <c r="D10491" i="2" s="1"/>
  <c r="E10491" i="2" s="1"/>
  <c r="G10491" i="2"/>
  <c r="H10491" i="2"/>
  <c r="I10491" i="2" s="1"/>
  <c r="C10492" i="2"/>
  <c r="D10492" i="2"/>
  <c r="E10492" i="2"/>
  <c r="H10492" i="2" s="1"/>
  <c r="I10492" i="2" s="1"/>
  <c r="G10492" i="2"/>
  <c r="C10493" i="2"/>
  <c r="D10493" i="2" s="1"/>
  <c r="E10493" i="2" s="1"/>
  <c r="G10493" i="2"/>
  <c r="H10493" i="2" s="1"/>
  <c r="I10493" i="2" s="1"/>
  <c r="C10494" i="2"/>
  <c r="D10494" i="2"/>
  <c r="E10494" i="2"/>
  <c r="H10494" i="2" s="1"/>
  <c r="I10494" i="2" s="1"/>
  <c r="G10494" i="2"/>
  <c r="C10495" i="2"/>
  <c r="D10495" i="2" s="1"/>
  <c r="E10495" i="2" s="1"/>
  <c r="G10495" i="2"/>
  <c r="H10495" i="2"/>
  <c r="I10495" i="2" s="1"/>
  <c r="C10496" i="2"/>
  <c r="D10496" i="2"/>
  <c r="E10496" i="2"/>
  <c r="H10496" i="2" s="1"/>
  <c r="I10496" i="2" s="1"/>
  <c r="G10496" i="2"/>
  <c r="C10497" i="2"/>
  <c r="D10497" i="2" s="1"/>
  <c r="E10497" i="2" s="1"/>
  <c r="G10497" i="2"/>
  <c r="H10497" i="2" s="1"/>
  <c r="I10497" i="2" s="1"/>
  <c r="C10498" i="2"/>
  <c r="D10498" i="2"/>
  <c r="E10498" i="2"/>
  <c r="H10498" i="2" s="1"/>
  <c r="I10498" i="2" s="1"/>
  <c r="G10498" i="2"/>
  <c r="C10499" i="2"/>
  <c r="D10499" i="2" s="1"/>
  <c r="E10499" i="2" s="1"/>
  <c r="G10499" i="2"/>
  <c r="H10499" i="2"/>
  <c r="I10499" i="2" s="1"/>
  <c r="C10500" i="2"/>
  <c r="D10500" i="2"/>
  <c r="E10500" i="2"/>
  <c r="H10500" i="2" s="1"/>
  <c r="I10500" i="2" s="1"/>
  <c r="G10500" i="2"/>
  <c r="C10501" i="2"/>
  <c r="D10501" i="2" s="1"/>
  <c r="E10501" i="2" s="1"/>
  <c r="G10501" i="2"/>
  <c r="H10501" i="2" s="1"/>
  <c r="I10501" i="2" s="1"/>
  <c r="C10502" i="2"/>
  <c r="D10502" i="2"/>
  <c r="E10502" i="2"/>
  <c r="H10502" i="2" s="1"/>
  <c r="I10502" i="2" s="1"/>
  <c r="G10502" i="2"/>
  <c r="C10503" i="2"/>
  <c r="D10503" i="2" s="1"/>
  <c r="E10503" i="2" s="1"/>
  <c r="G10503" i="2"/>
  <c r="H10503" i="2"/>
  <c r="I10503" i="2" s="1"/>
  <c r="C10504" i="2"/>
  <c r="D10504" i="2"/>
  <c r="E10504" i="2"/>
  <c r="H10504" i="2" s="1"/>
  <c r="I10504" i="2" s="1"/>
  <c r="G10504" i="2"/>
  <c r="C10505" i="2"/>
  <c r="D10505" i="2" s="1"/>
  <c r="E10505" i="2" s="1"/>
  <c r="G10505" i="2"/>
  <c r="H10505" i="2" s="1"/>
  <c r="I10505" i="2" s="1"/>
  <c r="C10506" i="2"/>
  <c r="D10506" i="2"/>
  <c r="E10506" i="2"/>
  <c r="H10506" i="2" s="1"/>
  <c r="I10506" i="2" s="1"/>
  <c r="G10506" i="2"/>
  <c r="C10507" i="2"/>
  <c r="D10507" i="2" s="1"/>
  <c r="E10507" i="2" s="1"/>
  <c r="G10507" i="2"/>
  <c r="H10507" i="2"/>
  <c r="I10507" i="2" s="1"/>
  <c r="C10508" i="2"/>
  <c r="D10508" i="2"/>
  <c r="E10508" i="2"/>
  <c r="H10508" i="2" s="1"/>
  <c r="I10508" i="2" s="1"/>
  <c r="G10508" i="2"/>
  <c r="C10509" i="2"/>
  <c r="D10509" i="2" s="1"/>
  <c r="E10509" i="2" s="1"/>
  <c r="G10509" i="2"/>
  <c r="H10509" i="2" s="1"/>
  <c r="I10509" i="2" s="1"/>
  <c r="C10510" i="2"/>
  <c r="D10510" i="2"/>
  <c r="E10510" i="2"/>
  <c r="H10510" i="2" s="1"/>
  <c r="I10510" i="2" s="1"/>
  <c r="G10510" i="2"/>
  <c r="C10511" i="2"/>
  <c r="D10511" i="2" s="1"/>
  <c r="E10511" i="2" s="1"/>
  <c r="G10511" i="2"/>
  <c r="H10511" i="2"/>
  <c r="I10511" i="2" s="1"/>
  <c r="C10512" i="2"/>
  <c r="D10512" i="2"/>
  <c r="E10512" i="2"/>
  <c r="H10512" i="2" s="1"/>
  <c r="I10512" i="2" s="1"/>
  <c r="G10512" i="2"/>
  <c r="C10513" i="2"/>
  <c r="D10513" i="2" s="1"/>
  <c r="E10513" i="2" s="1"/>
  <c r="G10513" i="2"/>
  <c r="H10513" i="2" s="1"/>
  <c r="I10513" i="2" s="1"/>
  <c r="C10514" i="2"/>
  <c r="D10514" i="2"/>
  <c r="E10514" i="2"/>
  <c r="H10514" i="2" s="1"/>
  <c r="I10514" i="2" s="1"/>
  <c r="G10514" i="2"/>
  <c r="C10515" i="2"/>
  <c r="D10515" i="2" s="1"/>
  <c r="E10515" i="2" s="1"/>
  <c r="G10515" i="2"/>
  <c r="H10515" i="2"/>
  <c r="I10515" i="2" s="1"/>
  <c r="C10516" i="2"/>
  <c r="D10516" i="2"/>
  <c r="E10516" i="2"/>
  <c r="H10516" i="2" s="1"/>
  <c r="I10516" i="2" s="1"/>
  <c r="G10516" i="2"/>
  <c r="C10517" i="2"/>
  <c r="D10517" i="2" s="1"/>
  <c r="E10517" i="2" s="1"/>
  <c r="G10517" i="2"/>
  <c r="H10517" i="2" s="1"/>
  <c r="I10517" i="2" s="1"/>
  <c r="C10518" i="2"/>
  <c r="D10518" i="2"/>
  <c r="E10518" i="2"/>
  <c r="H10518" i="2" s="1"/>
  <c r="I10518" i="2" s="1"/>
  <c r="G10518" i="2"/>
  <c r="C10519" i="2"/>
  <c r="D10519" i="2" s="1"/>
  <c r="E10519" i="2" s="1"/>
  <c r="G10519" i="2"/>
  <c r="H10519" i="2"/>
  <c r="I10519" i="2" s="1"/>
  <c r="C10520" i="2"/>
  <c r="D10520" i="2"/>
  <c r="E10520" i="2"/>
  <c r="H10520" i="2" s="1"/>
  <c r="I10520" i="2" s="1"/>
  <c r="G10520" i="2"/>
  <c r="C10521" i="2"/>
  <c r="D10521" i="2" s="1"/>
  <c r="E10521" i="2" s="1"/>
  <c r="G10521" i="2"/>
  <c r="H10521" i="2" s="1"/>
  <c r="I10521" i="2" s="1"/>
  <c r="C10522" i="2"/>
  <c r="D10522" i="2"/>
  <c r="E10522" i="2"/>
  <c r="H10522" i="2" s="1"/>
  <c r="I10522" i="2" s="1"/>
  <c r="G10522" i="2"/>
  <c r="C10523" i="2"/>
  <c r="D10523" i="2" s="1"/>
  <c r="E10523" i="2" s="1"/>
  <c r="G10523" i="2"/>
  <c r="H10523" i="2"/>
  <c r="I10523" i="2" s="1"/>
  <c r="C10524" i="2"/>
  <c r="D10524" i="2"/>
  <c r="E10524" i="2"/>
  <c r="H10524" i="2" s="1"/>
  <c r="I10524" i="2" s="1"/>
  <c r="G10524" i="2"/>
  <c r="C10525" i="2"/>
  <c r="D10525" i="2" s="1"/>
  <c r="E10525" i="2" s="1"/>
  <c r="G10525" i="2"/>
  <c r="H10525" i="2" s="1"/>
  <c r="I10525" i="2" s="1"/>
  <c r="C10526" i="2"/>
  <c r="D10526" i="2"/>
  <c r="E10526" i="2"/>
  <c r="H10526" i="2" s="1"/>
  <c r="I10526" i="2" s="1"/>
  <c r="G10526" i="2"/>
  <c r="C10527" i="2"/>
  <c r="D10527" i="2" s="1"/>
  <c r="E10527" i="2" s="1"/>
  <c r="G10527" i="2"/>
  <c r="H10527" i="2"/>
  <c r="I10527" i="2" s="1"/>
  <c r="C10528" i="2"/>
  <c r="D10528" i="2"/>
  <c r="E10528" i="2"/>
  <c r="H10528" i="2" s="1"/>
  <c r="I10528" i="2" s="1"/>
  <c r="G10528" i="2"/>
  <c r="C10529" i="2"/>
  <c r="D10529" i="2" s="1"/>
  <c r="E10529" i="2" s="1"/>
  <c r="G10529" i="2"/>
  <c r="H10529" i="2" s="1"/>
  <c r="I10529" i="2" s="1"/>
  <c r="C10530" i="2"/>
  <c r="D10530" i="2"/>
  <c r="E10530" i="2"/>
  <c r="H10530" i="2" s="1"/>
  <c r="I10530" i="2" s="1"/>
  <c r="G10530" i="2"/>
  <c r="C10531" i="2"/>
  <c r="D10531" i="2" s="1"/>
  <c r="E10531" i="2" s="1"/>
  <c r="G10531" i="2"/>
  <c r="H10531" i="2"/>
  <c r="I10531" i="2" s="1"/>
  <c r="C10532" i="2"/>
  <c r="D10532" i="2"/>
  <c r="E10532" i="2"/>
  <c r="H10532" i="2" s="1"/>
  <c r="I10532" i="2" s="1"/>
  <c r="G10532" i="2"/>
  <c r="C10533" i="2"/>
  <c r="D10533" i="2" s="1"/>
  <c r="E10533" i="2" s="1"/>
  <c r="G10533" i="2"/>
  <c r="H10533" i="2" s="1"/>
  <c r="I10533" i="2" s="1"/>
  <c r="C10534" i="2"/>
  <c r="D10534" i="2"/>
  <c r="E10534" i="2"/>
  <c r="H10534" i="2" s="1"/>
  <c r="I10534" i="2" s="1"/>
  <c r="G10534" i="2"/>
  <c r="C10535" i="2"/>
  <c r="D10535" i="2" s="1"/>
  <c r="E10535" i="2" s="1"/>
  <c r="G10535" i="2"/>
  <c r="H10535" i="2"/>
  <c r="I10535" i="2" s="1"/>
  <c r="C10536" i="2"/>
  <c r="D10536" i="2"/>
  <c r="E10536" i="2"/>
  <c r="H10536" i="2" s="1"/>
  <c r="I10536" i="2" s="1"/>
  <c r="G10536" i="2"/>
  <c r="C10537" i="2"/>
  <c r="D10537" i="2" s="1"/>
  <c r="E10537" i="2" s="1"/>
  <c r="G10537" i="2"/>
  <c r="H10537" i="2" s="1"/>
  <c r="I10537" i="2" s="1"/>
  <c r="C10538" i="2"/>
  <c r="D10538" i="2"/>
  <c r="E10538" i="2"/>
  <c r="H10538" i="2" s="1"/>
  <c r="I10538" i="2" s="1"/>
  <c r="G10538" i="2"/>
  <c r="C10539" i="2"/>
  <c r="D10539" i="2" s="1"/>
  <c r="E10539" i="2" s="1"/>
  <c r="G10539" i="2"/>
  <c r="H10539" i="2"/>
  <c r="I10539" i="2" s="1"/>
  <c r="C10540" i="2"/>
  <c r="D10540" i="2"/>
  <c r="E10540" i="2"/>
  <c r="H10540" i="2" s="1"/>
  <c r="I10540" i="2" s="1"/>
  <c r="G10540" i="2"/>
  <c r="C10541" i="2"/>
  <c r="D10541" i="2" s="1"/>
  <c r="E10541" i="2" s="1"/>
  <c r="G10541" i="2"/>
  <c r="H10541" i="2" s="1"/>
  <c r="I10541" i="2" s="1"/>
  <c r="C10542" i="2"/>
  <c r="D10542" i="2"/>
  <c r="E10542" i="2"/>
  <c r="H10542" i="2" s="1"/>
  <c r="I10542" i="2" s="1"/>
  <c r="G10542" i="2"/>
  <c r="C10543" i="2"/>
  <c r="D10543" i="2" s="1"/>
  <c r="E10543" i="2" s="1"/>
  <c r="G10543" i="2"/>
  <c r="H10543" i="2"/>
  <c r="I10543" i="2" s="1"/>
  <c r="C10544" i="2"/>
  <c r="D10544" i="2"/>
  <c r="E10544" i="2"/>
  <c r="H10544" i="2" s="1"/>
  <c r="I10544" i="2" s="1"/>
  <c r="G10544" i="2"/>
  <c r="C10545" i="2"/>
  <c r="D10545" i="2" s="1"/>
  <c r="E10545" i="2" s="1"/>
  <c r="G10545" i="2"/>
  <c r="H10545" i="2" s="1"/>
  <c r="I10545" i="2" s="1"/>
  <c r="C10546" i="2"/>
  <c r="D10546" i="2"/>
  <c r="E10546" i="2"/>
  <c r="H10546" i="2" s="1"/>
  <c r="I10546" i="2" s="1"/>
  <c r="G10546" i="2"/>
  <c r="C10547" i="2"/>
  <c r="D10547" i="2" s="1"/>
  <c r="E10547" i="2" s="1"/>
  <c r="G10547" i="2"/>
  <c r="H10547" i="2"/>
  <c r="I10547" i="2" s="1"/>
  <c r="C10548" i="2"/>
  <c r="D10548" i="2"/>
  <c r="E10548" i="2"/>
  <c r="H10548" i="2" s="1"/>
  <c r="I10548" i="2" s="1"/>
  <c r="G10548" i="2"/>
  <c r="C10549" i="2"/>
  <c r="D10549" i="2" s="1"/>
  <c r="E10549" i="2" s="1"/>
  <c r="G10549" i="2"/>
  <c r="H10549" i="2" s="1"/>
  <c r="I10549" i="2" s="1"/>
  <c r="C10550" i="2"/>
  <c r="D10550" i="2"/>
  <c r="E10550" i="2"/>
  <c r="H10550" i="2" s="1"/>
  <c r="I10550" i="2" s="1"/>
  <c r="G10550" i="2"/>
  <c r="C10551" i="2"/>
  <c r="D10551" i="2" s="1"/>
  <c r="E10551" i="2" s="1"/>
  <c r="G10551" i="2"/>
  <c r="H10551" i="2"/>
  <c r="I10551" i="2" s="1"/>
  <c r="C10552" i="2"/>
  <c r="D10552" i="2"/>
  <c r="E10552" i="2"/>
  <c r="H10552" i="2" s="1"/>
  <c r="I10552" i="2" s="1"/>
  <c r="G10552" i="2"/>
  <c r="C10553" i="2"/>
  <c r="D10553" i="2" s="1"/>
  <c r="E10553" i="2" s="1"/>
  <c r="G10553" i="2"/>
  <c r="H10553" i="2" s="1"/>
  <c r="I10553" i="2" s="1"/>
  <c r="C10554" i="2"/>
  <c r="D10554" i="2"/>
  <c r="E10554" i="2"/>
  <c r="H10554" i="2" s="1"/>
  <c r="I10554" i="2" s="1"/>
  <c r="G10554" i="2"/>
  <c r="C10555" i="2"/>
  <c r="D10555" i="2" s="1"/>
  <c r="E10555" i="2" s="1"/>
  <c r="G10555" i="2"/>
  <c r="H10555" i="2"/>
  <c r="I10555" i="2" s="1"/>
  <c r="C10556" i="2"/>
  <c r="D10556" i="2"/>
  <c r="E10556" i="2"/>
  <c r="H10556" i="2" s="1"/>
  <c r="I10556" i="2" s="1"/>
  <c r="G10556" i="2"/>
  <c r="C10557" i="2"/>
  <c r="D10557" i="2" s="1"/>
  <c r="E10557" i="2" s="1"/>
  <c r="G10557" i="2"/>
  <c r="H10557" i="2" s="1"/>
  <c r="I10557" i="2" s="1"/>
  <c r="C10558" i="2"/>
  <c r="D10558" i="2"/>
  <c r="E10558" i="2"/>
  <c r="H10558" i="2" s="1"/>
  <c r="I10558" i="2" s="1"/>
  <c r="G10558" i="2"/>
  <c r="C10559" i="2"/>
  <c r="D10559" i="2" s="1"/>
  <c r="E10559" i="2" s="1"/>
  <c r="G10559" i="2"/>
  <c r="H10559" i="2"/>
  <c r="I10559" i="2" s="1"/>
  <c r="C10560" i="2"/>
  <c r="D10560" i="2"/>
  <c r="E10560" i="2"/>
  <c r="H10560" i="2" s="1"/>
  <c r="I10560" i="2" s="1"/>
  <c r="G10560" i="2"/>
  <c r="C10561" i="2"/>
  <c r="D10561" i="2" s="1"/>
  <c r="E10561" i="2" s="1"/>
  <c r="G10561" i="2"/>
  <c r="H10561" i="2" s="1"/>
  <c r="I10561" i="2" s="1"/>
  <c r="C10562" i="2"/>
  <c r="D10562" i="2"/>
  <c r="E10562" i="2"/>
  <c r="H10562" i="2" s="1"/>
  <c r="I10562" i="2" s="1"/>
  <c r="G10562" i="2"/>
  <c r="C10563" i="2"/>
  <c r="D10563" i="2" s="1"/>
  <c r="E10563" i="2" s="1"/>
  <c r="G10563" i="2"/>
  <c r="H10563" i="2"/>
  <c r="I10563" i="2" s="1"/>
  <c r="C10564" i="2"/>
  <c r="D10564" i="2"/>
  <c r="E10564" i="2"/>
  <c r="H10564" i="2" s="1"/>
  <c r="I10564" i="2" s="1"/>
  <c r="G10564" i="2"/>
  <c r="C10565" i="2"/>
  <c r="D10565" i="2" s="1"/>
  <c r="E10565" i="2" s="1"/>
  <c r="G10565" i="2"/>
  <c r="H10565" i="2" s="1"/>
  <c r="I10565" i="2" s="1"/>
  <c r="C10566" i="2"/>
  <c r="D10566" i="2"/>
  <c r="E10566" i="2"/>
  <c r="H10566" i="2" s="1"/>
  <c r="I10566" i="2" s="1"/>
  <c r="G10566" i="2"/>
  <c r="C10567" i="2"/>
  <c r="D10567" i="2" s="1"/>
  <c r="E10567" i="2" s="1"/>
  <c r="G10567" i="2"/>
  <c r="H10567" i="2"/>
  <c r="I10567" i="2" s="1"/>
  <c r="C10568" i="2"/>
  <c r="D10568" i="2"/>
  <c r="E10568" i="2"/>
  <c r="H10568" i="2" s="1"/>
  <c r="I10568" i="2" s="1"/>
  <c r="G10568" i="2"/>
  <c r="C10569" i="2"/>
  <c r="D10569" i="2" s="1"/>
  <c r="E10569" i="2" s="1"/>
  <c r="G10569" i="2"/>
  <c r="H10569" i="2" s="1"/>
  <c r="I10569" i="2" s="1"/>
  <c r="C10570" i="2"/>
  <c r="D10570" i="2"/>
  <c r="E10570" i="2"/>
  <c r="H10570" i="2" s="1"/>
  <c r="I10570" i="2" s="1"/>
  <c r="G10570" i="2"/>
  <c r="C10571" i="2"/>
  <c r="D10571" i="2" s="1"/>
  <c r="E10571" i="2" s="1"/>
  <c r="G10571" i="2"/>
  <c r="H10571" i="2"/>
  <c r="I10571" i="2" s="1"/>
  <c r="C10572" i="2"/>
  <c r="D10572" i="2"/>
  <c r="E10572" i="2"/>
  <c r="H10572" i="2" s="1"/>
  <c r="I10572" i="2" s="1"/>
  <c r="G10572" i="2"/>
  <c r="C10573" i="2"/>
  <c r="D10573" i="2" s="1"/>
  <c r="E10573" i="2" s="1"/>
  <c r="G10573" i="2"/>
  <c r="H10573" i="2" s="1"/>
  <c r="I10573" i="2" s="1"/>
  <c r="C10574" i="2"/>
  <c r="D10574" i="2"/>
  <c r="E10574" i="2"/>
  <c r="H10574" i="2" s="1"/>
  <c r="I10574" i="2" s="1"/>
  <c r="G10574" i="2"/>
  <c r="C10575" i="2"/>
  <c r="D10575" i="2" s="1"/>
  <c r="E10575" i="2" s="1"/>
  <c r="G10575" i="2"/>
  <c r="H10575" i="2"/>
  <c r="I10575" i="2" s="1"/>
  <c r="C10576" i="2"/>
  <c r="D10576" i="2"/>
  <c r="E10576" i="2"/>
  <c r="H10576" i="2" s="1"/>
  <c r="I10576" i="2" s="1"/>
  <c r="G10576" i="2"/>
  <c r="C10577" i="2"/>
  <c r="D10577" i="2" s="1"/>
  <c r="E10577" i="2" s="1"/>
  <c r="G10577" i="2"/>
  <c r="H10577" i="2" s="1"/>
  <c r="I10577" i="2" s="1"/>
  <c r="C10578" i="2"/>
  <c r="D10578" i="2"/>
  <c r="E10578" i="2"/>
  <c r="H10578" i="2" s="1"/>
  <c r="I10578" i="2" s="1"/>
  <c r="G10578" i="2"/>
  <c r="C10579" i="2"/>
  <c r="D10579" i="2" s="1"/>
  <c r="E10579" i="2" s="1"/>
  <c r="G10579" i="2"/>
  <c r="H10579" i="2"/>
  <c r="I10579" i="2" s="1"/>
  <c r="C10580" i="2"/>
  <c r="D10580" i="2"/>
  <c r="E10580" i="2"/>
  <c r="H10580" i="2" s="1"/>
  <c r="I10580" i="2" s="1"/>
  <c r="G10580" i="2"/>
  <c r="C10581" i="2"/>
  <c r="D10581" i="2" s="1"/>
  <c r="E10581" i="2" s="1"/>
  <c r="G10581" i="2"/>
  <c r="H10581" i="2" s="1"/>
  <c r="I10581" i="2" s="1"/>
  <c r="C10582" i="2"/>
  <c r="D10582" i="2"/>
  <c r="E10582" i="2"/>
  <c r="H10582" i="2" s="1"/>
  <c r="I10582" i="2" s="1"/>
  <c r="G10582" i="2"/>
  <c r="C10583" i="2"/>
  <c r="D10583" i="2" s="1"/>
  <c r="E10583" i="2" s="1"/>
  <c r="G10583" i="2"/>
  <c r="H10583" i="2"/>
  <c r="I10583" i="2" s="1"/>
  <c r="C10584" i="2"/>
  <c r="D10584" i="2"/>
  <c r="E10584" i="2"/>
  <c r="H10584" i="2" s="1"/>
  <c r="I10584" i="2" s="1"/>
  <c r="G10584" i="2"/>
  <c r="C10585" i="2"/>
  <c r="D10585" i="2" s="1"/>
  <c r="E10585" i="2" s="1"/>
  <c r="G10585" i="2"/>
  <c r="H10585" i="2" s="1"/>
  <c r="I10585" i="2" s="1"/>
  <c r="C10586" i="2"/>
  <c r="D10586" i="2"/>
  <c r="E10586" i="2"/>
  <c r="H10586" i="2" s="1"/>
  <c r="I10586" i="2" s="1"/>
  <c r="G10586" i="2"/>
  <c r="C10587" i="2"/>
  <c r="D10587" i="2" s="1"/>
  <c r="E10587" i="2" s="1"/>
  <c r="G10587" i="2"/>
  <c r="H10587" i="2"/>
  <c r="I10587" i="2" s="1"/>
  <c r="C10588" i="2"/>
  <c r="D10588" i="2"/>
  <c r="E10588" i="2"/>
  <c r="H10588" i="2" s="1"/>
  <c r="I10588" i="2" s="1"/>
  <c r="G10588" i="2"/>
  <c r="C10589" i="2"/>
  <c r="D10589" i="2" s="1"/>
  <c r="E10589" i="2" s="1"/>
  <c r="G10589" i="2"/>
  <c r="H10589" i="2" s="1"/>
  <c r="I10589" i="2" s="1"/>
  <c r="C10590" i="2"/>
  <c r="D10590" i="2"/>
  <c r="E10590" i="2"/>
  <c r="H10590" i="2" s="1"/>
  <c r="I10590" i="2" s="1"/>
  <c r="G10590" i="2"/>
  <c r="C10591" i="2"/>
  <c r="D10591" i="2" s="1"/>
  <c r="E10591" i="2" s="1"/>
  <c r="G10591" i="2"/>
  <c r="H10591" i="2"/>
  <c r="I10591" i="2" s="1"/>
  <c r="C10592" i="2"/>
  <c r="D10592" i="2"/>
  <c r="E10592" i="2"/>
  <c r="H10592" i="2" s="1"/>
  <c r="I10592" i="2" s="1"/>
  <c r="G10592" i="2"/>
  <c r="C10593" i="2"/>
  <c r="D10593" i="2" s="1"/>
  <c r="E10593" i="2" s="1"/>
  <c r="G10593" i="2"/>
  <c r="H10593" i="2" s="1"/>
  <c r="I10593" i="2" s="1"/>
  <c r="C10594" i="2"/>
  <c r="D10594" i="2"/>
  <c r="E10594" i="2"/>
  <c r="H10594" i="2" s="1"/>
  <c r="I10594" i="2" s="1"/>
  <c r="G10594" i="2"/>
  <c r="C10595" i="2"/>
  <c r="D10595" i="2" s="1"/>
  <c r="E10595" i="2" s="1"/>
  <c r="G10595" i="2"/>
  <c r="H10595" i="2"/>
  <c r="I10595" i="2" s="1"/>
  <c r="C10596" i="2"/>
  <c r="D10596" i="2"/>
  <c r="E10596" i="2"/>
  <c r="H10596" i="2" s="1"/>
  <c r="I10596" i="2" s="1"/>
  <c r="G10596" i="2"/>
  <c r="C10597" i="2"/>
  <c r="D10597" i="2" s="1"/>
  <c r="E10597" i="2" s="1"/>
  <c r="G10597" i="2"/>
  <c r="H10597" i="2" s="1"/>
  <c r="I10597" i="2" s="1"/>
  <c r="C10598" i="2"/>
  <c r="D10598" i="2"/>
  <c r="E10598" i="2"/>
  <c r="H10598" i="2" s="1"/>
  <c r="I10598" i="2" s="1"/>
  <c r="G10598" i="2"/>
  <c r="C10599" i="2"/>
  <c r="D10599" i="2" s="1"/>
  <c r="E10599" i="2" s="1"/>
  <c r="G10599" i="2"/>
  <c r="H10599" i="2"/>
  <c r="I10599" i="2" s="1"/>
  <c r="C10600" i="2"/>
  <c r="D10600" i="2"/>
  <c r="E10600" i="2"/>
  <c r="H10600" i="2" s="1"/>
  <c r="I10600" i="2" s="1"/>
  <c r="G10600" i="2"/>
  <c r="C10601" i="2"/>
  <c r="D10601" i="2" s="1"/>
  <c r="E10601" i="2" s="1"/>
  <c r="G10601" i="2"/>
  <c r="H10601" i="2" s="1"/>
  <c r="I10601" i="2" s="1"/>
  <c r="C10602" i="2"/>
  <c r="D10602" i="2"/>
  <c r="E10602" i="2"/>
  <c r="H10602" i="2" s="1"/>
  <c r="I10602" i="2" s="1"/>
  <c r="G10602" i="2"/>
  <c r="C10603" i="2"/>
  <c r="D10603" i="2" s="1"/>
  <c r="E10603" i="2" s="1"/>
  <c r="G10603" i="2"/>
  <c r="H10603" i="2"/>
  <c r="I10603" i="2" s="1"/>
  <c r="C10604" i="2"/>
  <c r="D10604" i="2"/>
  <c r="E10604" i="2"/>
  <c r="H10604" i="2" s="1"/>
  <c r="I10604" i="2" s="1"/>
  <c r="G10604" i="2"/>
  <c r="C10605" i="2"/>
  <c r="D10605" i="2" s="1"/>
  <c r="E10605" i="2" s="1"/>
  <c r="G10605" i="2"/>
  <c r="H10605" i="2" s="1"/>
  <c r="I10605" i="2" s="1"/>
  <c r="C10606" i="2"/>
  <c r="D10606" i="2"/>
  <c r="E10606" i="2"/>
  <c r="H10606" i="2" s="1"/>
  <c r="I10606" i="2" s="1"/>
  <c r="G10606" i="2"/>
  <c r="C10607" i="2"/>
  <c r="D10607" i="2" s="1"/>
  <c r="E10607" i="2" s="1"/>
  <c r="G10607" i="2"/>
  <c r="H10607" i="2"/>
  <c r="I10607" i="2" s="1"/>
  <c r="C10608" i="2"/>
  <c r="D10608" i="2"/>
  <c r="E10608" i="2"/>
  <c r="H10608" i="2" s="1"/>
  <c r="I10608" i="2" s="1"/>
  <c r="G10608" i="2"/>
  <c r="C10609" i="2"/>
  <c r="D10609" i="2" s="1"/>
  <c r="E10609" i="2" s="1"/>
  <c r="G10609" i="2"/>
  <c r="H10609" i="2" s="1"/>
  <c r="I10609" i="2" s="1"/>
  <c r="C10610" i="2"/>
  <c r="D10610" i="2"/>
  <c r="E10610" i="2"/>
  <c r="H10610" i="2" s="1"/>
  <c r="I10610" i="2" s="1"/>
  <c r="G10610" i="2"/>
  <c r="C10611" i="2"/>
  <c r="D10611" i="2" s="1"/>
  <c r="E10611" i="2" s="1"/>
  <c r="G10611" i="2"/>
  <c r="H10611" i="2"/>
  <c r="I10611" i="2" s="1"/>
  <c r="C10612" i="2"/>
  <c r="D10612" i="2"/>
  <c r="E10612" i="2"/>
  <c r="H10612" i="2" s="1"/>
  <c r="I10612" i="2" s="1"/>
  <c r="G10612" i="2"/>
  <c r="C10613" i="2"/>
  <c r="D10613" i="2" s="1"/>
  <c r="E10613" i="2" s="1"/>
  <c r="G10613" i="2"/>
  <c r="H10613" i="2" s="1"/>
  <c r="I10613" i="2" s="1"/>
  <c r="C10614" i="2"/>
  <c r="D10614" i="2"/>
  <c r="E10614" i="2"/>
  <c r="H10614" i="2" s="1"/>
  <c r="I10614" i="2" s="1"/>
  <c r="G10614" i="2"/>
  <c r="C10615" i="2"/>
  <c r="D10615" i="2" s="1"/>
  <c r="E10615" i="2" s="1"/>
  <c r="G10615" i="2"/>
  <c r="H10615" i="2"/>
  <c r="I10615" i="2" s="1"/>
  <c r="C10616" i="2"/>
  <c r="D10616" i="2"/>
  <c r="E10616" i="2"/>
  <c r="H10616" i="2" s="1"/>
  <c r="I10616" i="2" s="1"/>
  <c r="G10616" i="2"/>
  <c r="C10617" i="2"/>
  <c r="D10617" i="2" s="1"/>
  <c r="E10617" i="2" s="1"/>
  <c r="G10617" i="2"/>
  <c r="H10617" i="2" s="1"/>
  <c r="I10617" i="2" s="1"/>
  <c r="C10618" i="2"/>
  <c r="D10618" i="2"/>
  <c r="E10618" i="2"/>
  <c r="H10618" i="2" s="1"/>
  <c r="I10618" i="2" s="1"/>
  <c r="G10618" i="2"/>
  <c r="C10619" i="2"/>
  <c r="D10619" i="2" s="1"/>
  <c r="E10619" i="2" s="1"/>
  <c r="G10619" i="2"/>
  <c r="H10619" i="2"/>
  <c r="I10619" i="2" s="1"/>
  <c r="C10620" i="2"/>
  <c r="D10620" i="2"/>
  <c r="E10620" i="2"/>
  <c r="H10620" i="2" s="1"/>
  <c r="I10620" i="2" s="1"/>
  <c r="G10620" i="2"/>
  <c r="C10621" i="2"/>
  <c r="D10621" i="2" s="1"/>
  <c r="E10621" i="2" s="1"/>
  <c r="G10621" i="2"/>
  <c r="H10621" i="2" s="1"/>
  <c r="I10621" i="2" s="1"/>
  <c r="C10622" i="2"/>
  <c r="D10622" i="2"/>
  <c r="E10622" i="2"/>
  <c r="H10622" i="2" s="1"/>
  <c r="I10622" i="2" s="1"/>
  <c r="G10622" i="2"/>
  <c r="C10623" i="2"/>
  <c r="D10623" i="2" s="1"/>
  <c r="E10623" i="2" s="1"/>
  <c r="G10623" i="2"/>
  <c r="H10623" i="2"/>
  <c r="I10623" i="2" s="1"/>
  <c r="C10624" i="2"/>
  <c r="D10624" i="2"/>
  <c r="E10624" i="2"/>
  <c r="H10624" i="2" s="1"/>
  <c r="I10624" i="2" s="1"/>
  <c r="G10624" i="2"/>
  <c r="C10625" i="2"/>
  <c r="D10625" i="2" s="1"/>
  <c r="E10625" i="2" s="1"/>
  <c r="G10625" i="2"/>
  <c r="H10625" i="2" s="1"/>
  <c r="I10625" i="2" s="1"/>
  <c r="C10626" i="2"/>
  <c r="D10626" i="2"/>
  <c r="E10626" i="2"/>
  <c r="H10626" i="2" s="1"/>
  <c r="I10626" i="2" s="1"/>
  <c r="G10626" i="2"/>
  <c r="C10627" i="2"/>
  <c r="D10627" i="2" s="1"/>
  <c r="E10627" i="2" s="1"/>
  <c r="G10627" i="2"/>
  <c r="H10627" i="2"/>
  <c r="I10627" i="2" s="1"/>
  <c r="C10628" i="2"/>
  <c r="D10628" i="2"/>
  <c r="E10628" i="2"/>
  <c r="H10628" i="2" s="1"/>
  <c r="I10628" i="2" s="1"/>
  <c r="G10628" i="2"/>
  <c r="C10629" i="2"/>
  <c r="D10629" i="2" s="1"/>
  <c r="E10629" i="2" s="1"/>
  <c r="G10629" i="2"/>
  <c r="H10629" i="2" s="1"/>
  <c r="I10629" i="2" s="1"/>
  <c r="C10630" i="2"/>
  <c r="D10630" i="2"/>
  <c r="E10630" i="2"/>
  <c r="H10630" i="2" s="1"/>
  <c r="I10630" i="2" s="1"/>
  <c r="G10630" i="2"/>
  <c r="C10631" i="2"/>
  <c r="D10631" i="2" s="1"/>
  <c r="E10631" i="2" s="1"/>
  <c r="G10631" i="2"/>
  <c r="H10631" i="2"/>
  <c r="I10631" i="2" s="1"/>
  <c r="C10632" i="2"/>
  <c r="D10632" i="2"/>
  <c r="E10632" i="2"/>
  <c r="H10632" i="2" s="1"/>
  <c r="I10632" i="2" s="1"/>
  <c r="G10632" i="2"/>
  <c r="C10633" i="2"/>
  <c r="D10633" i="2" s="1"/>
  <c r="E10633" i="2" s="1"/>
  <c r="G10633" i="2"/>
  <c r="H10633" i="2" s="1"/>
  <c r="I10633" i="2" s="1"/>
  <c r="C10634" i="2"/>
  <c r="D10634" i="2"/>
  <c r="E10634" i="2"/>
  <c r="H10634" i="2" s="1"/>
  <c r="I10634" i="2" s="1"/>
  <c r="G10634" i="2"/>
  <c r="C10635" i="2"/>
  <c r="D10635" i="2" s="1"/>
  <c r="E10635" i="2" s="1"/>
  <c r="G10635" i="2"/>
  <c r="H10635" i="2"/>
  <c r="I10635" i="2" s="1"/>
  <c r="C10636" i="2"/>
  <c r="D10636" i="2"/>
  <c r="E10636" i="2"/>
  <c r="H10636" i="2" s="1"/>
  <c r="I10636" i="2" s="1"/>
  <c r="G10636" i="2"/>
  <c r="C10637" i="2"/>
  <c r="D10637" i="2" s="1"/>
  <c r="E10637" i="2" s="1"/>
  <c r="G10637" i="2"/>
  <c r="H10637" i="2" s="1"/>
  <c r="I10637" i="2" s="1"/>
  <c r="C10638" i="2"/>
  <c r="D10638" i="2"/>
  <c r="E10638" i="2"/>
  <c r="H10638" i="2" s="1"/>
  <c r="I10638" i="2" s="1"/>
  <c r="G10638" i="2"/>
  <c r="C10639" i="2"/>
  <c r="D10639" i="2" s="1"/>
  <c r="E10639" i="2" s="1"/>
  <c r="G10639" i="2"/>
  <c r="H10639" i="2"/>
  <c r="I10639" i="2" s="1"/>
  <c r="C10640" i="2"/>
  <c r="D10640" i="2"/>
  <c r="E10640" i="2"/>
  <c r="H10640" i="2" s="1"/>
  <c r="I10640" i="2" s="1"/>
  <c r="G10640" i="2"/>
  <c r="C10641" i="2"/>
  <c r="D10641" i="2" s="1"/>
  <c r="E10641" i="2" s="1"/>
  <c r="G10641" i="2"/>
  <c r="H10641" i="2" s="1"/>
  <c r="I10641" i="2" s="1"/>
  <c r="C10642" i="2"/>
  <c r="D10642" i="2"/>
  <c r="E10642" i="2"/>
  <c r="H10642" i="2" s="1"/>
  <c r="I10642" i="2" s="1"/>
  <c r="G10642" i="2"/>
  <c r="C10643" i="2"/>
  <c r="D10643" i="2" s="1"/>
  <c r="E10643" i="2" s="1"/>
  <c r="G10643" i="2"/>
  <c r="H10643" i="2"/>
  <c r="I10643" i="2" s="1"/>
  <c r="C10644" i="2"/>
  <c r="D10644" i="2"/>
  <c r="E10644" i="2"/>
  <c r="H10644" i="2" s="1"/>
  <c r="I10644" i="2" s="1"/>
  <c r="G10644" i="2"/>
  <c r="C10645" i="2"/>
  <c r="D10645" i="2" s="1"/>
  <c r="E10645" i="2" s="1"/>
  <c r="G10645" i="2"/>
  <c r="H10645" i="2" s="1"/>
  <c r="I10645" i="2" s="1"/>
  <c r="C10646" i="2"/>
  <c r="D10646" i="2"/>
  <c r="E10646" i="2"/>
  <c r="H10646" i="2" s="1"/>
  <c r="I10646" i="2" s="1"/>
  <c r="G10646" i="2"/>
  <c r="C10647" i="2"/>
  <c r="D10647" i="2" s="1"/>
  <c r="E10647" i="2" s="1"/>
  <c r="G10647" i="2"/>
  <c r="H10647" i="2"/>
  <c r="I10647" i="2" s="1"/>
  <c r="C10648" i="2"/>
  <c r="D10648" i="2"/>
  <c r="E10648" i="2"/>
  <c r="H10648" i="2" s="1"/>
  <c r="I10648" i="2" s="1"/>
  <c r="G10648" i="2"/>
  <c r="C10649" i="2"/>
  <c r="D10649" i="2" s="1"/>
  <c r="E10649" i="2" s="1"/>
  <c r="G10649" i="2"/>
  <c r="H10649" i="2" s="1"/>
  <c r="I10649" i="2" s="1"/>
  <c r="C10650" i="2"/>
  <c r="D10650" i="2"/>
  <c r="E10650" i="2"/>
  <c r="H10650" i="2" s="1"/>
  <c r="I10650" i="2" s="1"/>
  <c r="G10650" i="2"/>
  <c r="C10651" i="2"/>
  <c r="D10651" i="2" s="1"/>
  <c r="E10651" i="2" s="1"/>
  <c r="G10651" i="2"/>
  <c r="H10651" i="2"/>
  <c r="I10651" i="2" s="1"/>
  <c r="C10652" i="2"/>
  <c r="D10652" i="2"/>
  <c r="E10652" i="2"/>
  <c r="H10652" i="2" s="1"/>
  <c r="I10652" i="2" s="1"/>
  <c r="G10652" i="2"/>
  <c r="C10653" i="2"/>
  <c r="D10653" i="2" s="1"/>
  <c r="E10653" i="2" s="1"/>
  <c r="G10653" i="2"/>
  <c r="H10653" i="2" s="1"/>
  <c r="I10653" i="2" s="1"/>
  <c r="C10654" i="2"/>
  <c r="D10654" i="2"/>
  <c r="E10654" i="2"/>
  <c r="H10654" i="2" s="1"/>
  <c r="I10654" i="2" s="1"/>
  <c r="G10654" i="2"/>
  <c r="C10655" i="2"/>
  <c r="D10655" i="2" s="1"/>
  <c r="E10655" i="2" s="1"/>
  <c r="G10655" i="2"/>
  <c r="H10655" i="2"/>
  <c r="I10655" i="2" s="1"/>
  <c r="C10656" i="2"/>
  <c r="D10656" i="2"/>
  <c r="E10656" i="2"/>
  <c r="H10656" i="2" s="1"/>
  <c r="I10656" i="2" s="1"/>
  <c r="G10656" i="2"/>
  <c r="C10657" i="2"/>
  <c r="D10657" i="2" s="1"/>
  <c r="E10657" i="2" s="1"/>
  <c r="G10657" i="2"/>
  <c r="H10657" i="2" s="1"/>
  <c r="I10657" i="2" s="1"/>
  <c r="C10658" i="2"/>
  <c r="D10658" i="2"/>
  <c r="E10658" i="2"/>
  <c r="H10658" i="2" s="1"/>
  <c r="I10658" i="2" s="1"/>
  <c r="G10658" i="2"/>
  <c r="C10659" i="2"/>
  <c r="D10659" i="2" s="1"/>
  <c r="E10659" i="2" s="1"/>
  <c r="G10659" i="2"/>
  <c r="H10659" i="2"/>
  <c r="I10659" i="2" s="1"/>
  <c r="C10660" i="2"/>
  <c r="D10660" i="2"/>
  <c r="E10660" i="2"/>
  <c r="H10660" i="2" s="1"/>
  <c r="I10660" i="2" s="1"/>
  <c r="G10660" i="2"/>
  <c r="C10661" i="2"/>
  <c r="D10661" i="2" s="1"/>
  <c r="E10661" i="2" s="1"/>
  <c r="G10661" i="2"/>
  <c r="H10661" i="2" s="1"/>
  <c r="I10661" i="2" s="1"/>
  <c r="C10662" i="2"/>
  <c r="D10662" i="2"/>
  <c r="E10662" i="2"/>
  <c r="H10662" i="2" s="1"/>
  <c r="I10662" i="2" s="1"/>
  <c r="G10662" i="2"/>
  <c r="C10663" i="2"/>
  <c r="D10663" i="2" s="1"/>
  <c r="E10663" i="2" s="1"/>
  <c r="G10663" i="2"/>
  <c r="H10663" i="2"/>
  <c r="I10663" i="2" s="1"/>
  <c r="C10664" i="2"/>
  <c r="D10664" i="2"/>
  <c r="E10664" i="2"/>
  <c r="H10664" i="2" s="1"/>
  <c r="I10664" i="2" s="1"/>
  <c r="G10664" i="2"/>
  <c r="C10665" i="2"/>
  <c r="D10665" i="2" s="1"/>
  <c r="E10665" i="2" s="1"/>
  <c r="G10665" i="2"/>
  <c r="H10665" i="2" s="1"/>
  <c r="I10665" i="2" s="1"/>
  <c r="C10666" i="2"/>
  <c r="D10666" i="2"/>
  <c r="E10666" i="2"/>
  <c r="H10666" i="2" s="1"/>
  <c r="I10666" i="2" s="1"/>
  <c r="G10666" i="2"/>
  <c r="C10667" i="2"/>
  <c r="D10667" i="2" s="1"/>
  <c r="E10667" i="2" s="1"/>
  <c r="G10667" i="2"/>
  <c r="H10667" i="2"/>
  <c r="I10667" i="2" s="1"/>
  <c r="C10668" i="2"/>
  <c r="D10668" i="2"/>
  <c r="E10668" i="2"/>
  <c r="H10668" i="2" s="1"/>
  <c r="I10668" i="2" s="1"/>
  <c r="G10668" i="2"/>
  <c r="C10669" i="2"/>
  <c r="D10669" i="2" s="1"/>
  <c r="E10669" i="2" s="1"/>
  <c r="G10669" i="2"/>
  <c r="H10669" i="2" s="1"/>
  <c r="I10669" i="2" s="1"/>
  <c r="C10670" i="2"/>
  <c r="D10670" i="2"/>
  <c r="E10670" i="2"/>
  <c r="H10670" i="2" s="1"/>
  <c r="I10670" i="2" s="1"/>
  <c r="G10670" i="2"/>
  <c r="C10671" i="2"/>
  <c r="D10671" i="2" s="1"/>
  <c r="E10671" i="2" s="1"/>
  <c r="G10671" i="2"/>
  <c r="H10671" i="2"/>
  <c r="I10671" i="2" s="1"/>
  <c r="C10672" i="2"/>
  <c r="D10672" i="2"/>
  <c r="E10672" i="2"/>
  <c r="H10672" i="2" s="1"/>
  <c r="I10672" i="2" s="1"/>
  <c r="G10672" i="2"/>
  <c r="C10673" i="2"/>
  <c r="D10673" i="2" s="1"/>
  <c r="E10673" i="2" s="1"/>
  <c r="G10673" i="2"/>
  <c r="H10673" i="2" s="1"/>
  <c r="I10673" i="2" s="1"/>
  <c r="C10674" i="2"/>
  <c r="D10674" i="2"/>
  <c r="E10674" i="2"/>
  <c r="H10674" i="2" s="1"/>
  <c r="I10674" i="2" s="1"/>
  <c r="G10674" i="2"/>
  <c r="C10675" i="2"/>
  <c r="D10675" i="2" s="1"/>
  <c r="E10675" i="2" s="1"/>
  <c r="G10675" i="2"/>
  <c r="H10675" i="2"/>
  <c r="I10675" i="2" s="1"/>
  <c r="C10676" i="2"/>
  <c r="D10676" i="2"/>
  <c r="E10676" i="2"/>
  <c r="H10676" i="2" s="1"/>
  <c r="I10676" i="2" s="1"/>
  <c r="G10676" i="2"/>
  <c r="C10677" i="2"/>
  <c r="D10677" i="2" s="1"/>
  <c r="E10677" i="2" s="1"/>
  <c r="G10677" i="2"/>
  <c r="H10677" i="2" s="1"/>
  <c r="I10677" i="2" s="1"/>
  <c r="C10678" i="2"/>
  <c r="D10678" i="2"/>
  <c r="E10678" i="2"/>
  <c r="H10678" i="2" s="1"/>
  <c r="I10678" i="2" s="1"/>
  <c r="G10678" i="2"/>
  <c r="C10679" i="2"/>
  <c r="D10679" i="2" s="1"/>
  <c r="E10679" i="2" s="1"/>
  <c r="G10679" i="2"/>
  <c r="H10679" i="2"/>
  <c r="I10679" i="2" s="1"/>
  <c r="C10680" i="2"/>
  <c r="D10680" i="2"/>
  <c r="E10680" i="2"/>
  <c r="H10680" i="2" s="1"/>
  <c r="I10680" i="2" s="1"/>
  <c r="G10680" i="2"/>
  <c r="C10681" i="2"/>
  <c r="D10681" i="2" s="1"/>
  <c r="E10681" i="2" s="1"/>
  <c r="G10681" i="2"/>
  <c r="H10681" i="2" s="1"/>
  <c r="I10681" i="2" s="1"/>
  <c r="C10682" i="2"/>
  <c r="D10682" i="2"/>
  <c r="E10682" i="2"/>
  <c r="H10682" i="2" s="1"/>
  <c r="I10682" i="2" s="1"/>
  <c r="G10682" i="2"/>
  <c r="C10683" i="2"/>
  <c r="D10683" i="2" s="1"/>
  <c r="E10683" i="2" s="1"/>
  <c r="G10683" i="2"/>
  <c r="H10683" i="2"/>
  <c r="I10683" i="2" s="1"/>
  <c r="C10684" i="2"/>
  <c r="D10684" i="2"/>
  <c r="E10684" i="2"/>
  <c r="H10684" i="2" s="1"/>
  <c r="I10684" i="2" s="1"/>
  <c r="G10684" i="2"/>
  <c r="C10685" i="2"/>
  <c r="D10685" i="2" s="1"/>
  <c r="E10685" i="2" s="1"/>
  <c r="G10685" i="2"/>
  <c r="H10685" i="2" s="1"/>
  <c r="I10685" i="2" s="1"/>
  <c r="C10686" i="2"/>
  <c r="D10686" i="2"/>
  <c r="E10686" i="2"/>
  <c r="H10686" i="2" s="1"/>
  <c r="I10686" i="2" s="1"/>
  <c r="G10686" i="2"/>
  <c r="C10687" i="2"/>
  <c r="D10687" i="2" s="1"/>
  <c r="E10687" i="2" s="1"/>
  <c r="G10687" i="2"/>
  <c r="H10687" i="2"/>
  <c r="I10687" i="2" s="1"/>
  <c r="C10688" i="2"/>
  <c r="D10688" i="2"/>
  <c r="E10688" i="2"/>
  <c r="H10688" i="2" s="1"/>
  <c r="I10688" i="2" s="1"/>
  <c r="G10688" i="2"/>
  <c r="C10689" i="2"/>
  <c r="D10689" i="2" s="1"/>
  <c r="E10689" i="2" s="1"/>
  <c r="G10689" i="2"/>
  <c r="H10689" i="2" s="1"/>
  <c r="I10689" i="2" s="1"/>
  <c r="C10690" i="2"/>
  <c r="D10690" i="2"/>
  <c r="E10690" i="2"/>
  <c r="H10690" i="2" s="1"/>
  <c r="I10690" i="2" s="1"/>
  <c r="G10690" i="2"/>
  <c r="C10691" i="2"/>
  <c r="D10691" i="2" s="1"/>
  <c r="E10691" i="2" s="1"/>
  <c r="G10691" i="2"/>
  <c r="H10691" i="2"/>
  <c r="I10691" i="2" s="1"/>
  <c r="C10692" i="2"/>
  <c r="D10692" i="2"/>
  <c r="E10692" i="2"/>
  <c r="H10692" i="2" s="1"/>
  <c r="I10692" i="2" s="1"/>
  <c r="G10692" i="2"/>
  <c r="C10693" i="2"/>
  <c r="D10693" i="2" s="1"/>
  <c r="E10693" i="2" s="1"/>
  <c r="G10693" i="2"/>
  <c r="H10693" i="2" s="1"/>
  <c r="I10693" i="2" s="1"/>
  <c r="C10694" i="2"/>
  <c r="D10694" i="2"/>
  <c r="E10694" i="2"/>
  <c r="H10694" i="2" s="1"/>
  <c r="I10694" i="2" s="1"/>
  <c r="G10694" i="2"/>
  <c r="C10695" i="2"/>
  <c r="D10695" i="2" s="1"/>
  <c r="E10695" i="2" s="1"/>
  <c r="G10695" i="2"/>
  <c r="H10695" i="2"/>
  <c r="I10695" i="2" s="1"/>
  <c r="C10696" i="2"/>
  <c r="D10696" i="2"/>
  <c r="E10696" i="2"/>
  <c r="H10696" i="2" s="1"/>
  <c r="I10696" i="2" s="1"/>
  <c r="G10696" i="2"/>
  <c r="C10697" i="2"/>
  <c r="D10697" i="2" s="1"/>
  <c r="E10697" i="2" s="1"/>
  <c r="G10697" i="2"/>
  <c r="H10697" i="2" s="1"/>
  <c r="I10697" i="2" s="1"/>
  <c r="C10698" i="2"/>
  <c r="D10698" i="2"/>
  <c r="E10698" i="2"/>
  <c r="H10698" i="2" s="1"/>
  <c r="I10698" i="2" s="1"/>
  <c r="G10698" i="2"/>
  <c r="C10699" i="2"/>
  <c r="D10699" i="2" s="1"/>
  <c r="E10699" i="2" s="1"/>
  <c r="G10699" i="2"/>
  <c r="H10699" i="2"/>
  <c r="I10699" i="2" s="1"/>
  <c r="C10700" i="2"/>
  <c r="D10700" i="2"/>
  <c r="E10700" i="2"/>
  <c r="H10700" i="2" s="1"/>
  <c r="I10700" i="2" s="1"/>
  <c r="G10700" i="2"/>
  <c r="C10701" i="2"/>
  <c r="D10701" i="2" s="1"/>
  <c r="E10701" i="2" s="1"/>
  <c r="G10701" i="2"/>
  <c r="H10701" i="2" s="1"/>
  <c r="I10701" i="2" s="1"/>
  <c r="C10702" i="2"/>
  <c r="D10702" i="2"/>
  <c r="E10702" i="2"/>
  <c r="H10702" i="2" s="1"/>
  <c r="I10702" i="2" s="1"/>
  <c r="G10702" i="2"/>
  <c r="C10703" i="2"/>
  <c r="D10703" i="2" s="1"/>
  <c r="E10703" i="2" s="1"/>
  <c r="G10703" i="2"/>
  <c r="H10703" i="2"/>
  <c r="I10703" i="2" s="1"/>
  <c r="C10704" i="2"/>
  <c r="D10704" i="2"/>
  <c r="E10704" i="2"/>
  <c r="H10704" i="2" s="1"/>
  <c r="I10704" i="2" s="1"/>
  <c r="G10704" i="2"/>
  <c r="C10705" i="2"/>
  <c r="D10705" i="2" s="1"/>
  <c r="E10705" i="2" s="1"/>
  <c r="G10705" i="2"/>
  <c r="H10705" i="2" s="1"/>
  <c r="I10705" i="2" s="1"/>
  <c r="C10706" i="2"/>
  <c r="D10706" i="2"/>
  <c r="E10706" i="2"/>
  <c r="H10706" i="2" s="1"/>
  <c r="I10706" i="2" s="1"/>
  <c r="G10706" i="2"/>
  <c r="C10707" i="2"/>
  <c r="D10707" i="2" s="1"/>
  <c r="E10707" i="2" s="1"/>
  <c r="G10707" i="2"/>
  <c r="H10707" i="2"/>
  <c r="I10707" i="2" s="1"/>
  <c r="C10708" i="2"/>
  <c r="D10708" i="2"/>
  <c r="E10708" i="2"/>
  <c r="H10708" i="2" s="1"/>
  <c r="I10708" i="2" s="1"/>
  <c r="G10708" i="2"/>
  <c r="C10709" i="2"/>
  <c r="D10709" i="2" s="1"/>
  <c r="E10709" i="2" s="1"/>
  <c r="G10709" i="2"/>
  <c r="H10709" i="2" s="1"/>
  <c r="I10709" i="2" s="1"/>
  <c r="C10710" i="2"/>
  <c r="D10710" i="2"/>
  <c r="E10710" i="2"/>
  <c r="H10710" i="2" s="1"/>
  <c r="I10710" i="2" s="1"/>
  <c r="G10710" i="2"/>
  <c r="C10711" i="2"/>
  <c r="D10711" i="2" s="1"/>
  <c r="E10711" i="2" s="1"/>
  <c r="G10711" i="2"/>
  <c r="H10711" i="2"/>
  <c r="I10711" i="2" s="1"/>
  <c r="C10712" i="2"/>
  <c r="D10712" i="2"/>
  <c r="E10712" i="2"/>
  <c r="H10712" i="2" s="1"/>
  <c r="I10712" i="2" s="1"/>
  <c r="G10712" i="2"/>
  <c r="C10713" i="2"/>
  <c r="D10713" i="2" s="1"/>
  <c r="E10713" i="2" s="1"/>
  <c r="G10713" i="2"/>
  <c r="H10713" i="2" s="1"/>
  <c r="I10713" i="2" s="1"/>
  <c r="C10714" i="2"/>
  <c r="D10714" i="2"/>
  <c r="E10714" i="2"/>
  <c r="H10714" i="2" s="1"/>
  <c r="I10714" i="2" s="1"/>
  <c r="G10714" i="2"/>
  <c r="C10715" i="2"/>
  <c r="D10715" i="2" s="1"/>
  <c r="E10715" i="2" s="1"/>
  <c r="G10715" i="2"/>
  <c r="H10715" i="2"/>
  <c r="I10715" i="2" s="1"/>
  <c r="C10716" i="2"/>
  <c r="D10716" i="2"/>
  <c r="E10716" i="2"/>
  <c r="H10716" i="2" s="1"/>
  <c r="I10716" i="2" s="1"/>
  <c r="G10716" i="2"/>
  <c r="C10717" i="2"/>
  <c r="D10717" i="2" s="1"/>
  <c r="E10717" i="2" s="1"/>
  <c r="G10717" i="2"/>
  <c r="H10717" i="2" s="1"/>
  <c r="I10717" i="2" s="1"/>
  <c r="C10718" i="2"/>
  <c r="D10718" i="2"/>
  <c r="E10718" i="2"/>
  <c r="H10718" i="2" s="1"/>
  <c r="I10718" i="2" s="1"/>
  <c r="G10718" i="2"/>
  <c r="C10719" i="2"/>
  <c r="D10719" i="2" s="1"/>
  <c r="E10719" i="2" s="1"/>
  <c r="G10719" i="2"/>
  <c r="H10719" i="2"/>
  <c r="I10719" i="2" s="1"/>
  <c r="C10720" i="2"/>
  <c r="D10720" i="2"/>
  <c r="E10720" i="2"/>
  <c r="H10720" i="2" s="1"/>
  <c r="I10720" i="2" s="1"/>
  <c r="G10720" i="2"/>
  <c r="C10721" i="2"/>
  <c r="D10721" i="2" s="1"/>
  <c r="E10721" i="2" s="1"/>
  <c r="G10721" i="2"/>
  <c r="H10721" i="2" s="1"/>
  <c r="I10721" i="2" s="1"/>
  <c r="C10722" i="2"/>
  <c r="D10722" i="2"/>
  <c r="E10722" i="2"/>
  <c r="H10722" i="2" s="1"/>
  <c r="I10722" i="2" s="1"/>
  <c r="G10722" i="2"/>
  <c r="C10723" i="2"/>
  <c r="D10723" i="2" s="1"/>
  <c r="E10723" i="2" s="1"/>
  <c r="G10723" i="2"/>
  <c r="H10723" i="2"/>
  <c r="I10723" i="2" s="1"/>
  <c r="C10724" i="2"/>
  <c r="D10724" i="2"/>
  <c r="E10724" i="2"/>
  <c r="H10724" i="2" s="1"/>
  <c r="I10724" i="2" s="1"/>
  <c r="G10724" i="2"/>
  <c r="C10725" i="2"/>
  <c r="D10725" i="2" s="1"/>
  <c r="E10725" i="2" s="1"/>
  <c r="G10725" i="2"/>
  <c r="H10725" i="2" s="1"/>
  <c r="I10725" i="2" s="1"/>
  <c r="C10726" i="2"/>
  <c r="D10726" i="2"/>
  <c r="E10726" i="2"/>
  <c r="H10726" i="2" s="1"/>
  <c r="I10726" i="2" s="1"/>
  <c r="G10726" i="2"/>
  <c r="C10727" i="2"/>
  <c r="D10727" i="2" s="1"/>
  <c r="E10727" i="2" s="1"/>
  <c r="G10727" i="2"/>
  <c r="H10727" i="2"/>
  <c r="I10727" i="2" s="1"/>
  <c r="C10728" i="2"/>
  <c r="D10728" i="2"/>
  <c r="E10728" i="2"/>
  <c r="H10728" i="2" s="1"/>
  <c r="I10728" i="2" s="1"/>
  <c r="G10728" i="2"/>
  <c r="C10729" i="2"/>
  <c r="D10729" i="2" s="1"/>
  <c r="E10729" i="2" s="1"/>
  <c r="G10729" i="2"/>
  <c r="H10729" i="2" s="1"/>
  <c r="I10729" i="2" s="1"/>
  <c r="C10730" i="2"/>
  <c r="D10730" i="2"/>
  <c r="E10730" i="2"/>
  <c r="H10730" i="2" s="1"/>
  <c r="I10730" i="2" s="1"/>
  <c r="G10730" i="2"/>
  <c r="C10731" i="2"/>
  <c r="D10731" i="2" s="1"/>
  <c r="E10731" i="2" s="1"/>
  <c r="G10731" i="2"/>
  <c r="H10731" i="2"/>
  <c r="I10731" i="2" s="1"/>
  <c r="C10732" i="2"/>
  <c r="D10732" i="2"/>
  <c r="E10732" i="2"/>
  <c r="H10732" i="2" s="1"/>
  <c r="I10732" i="2" s="1"/>
  <c r="G10732" i="2"/>
  <c r="C10733" i="2"/>
  <c r="D10733" i="2" s="1"/>
  <c r="E10733" i="2" s="1"/>
  <c r="G10733" i="2"/>
  <c r="H10733" i="2" s="1"/>
  <c r="I10733" i="2" s="1"/>
  <c r="C10734" i="2"/>
  <c r="D10734" i="2"/>
  <c r="E10734" i="2"/>
  <c r="H10734" i="2" s="1"/>
  <c r="I10734" i="2" s="1"/>
  <c r="G10734" i="2"/>
  <c r="C10735" i="2"/>
  <c r="D10735" i="2" s="1"/>
  <c r="E10735" i="2" s="1"/>
  <c r="G10735" i="2"/>
  <c r="H10735" i="2"/>
  <c r="I10735" i="2" s="1"/>
  <c r="C10736" i="2"/>
  <c r="D10736" i="2"/>
  <c r="E10736" i="2"/>
  <c r="H10736" i="2" s="1"/>
  <c r="I10736" i="2" s="1"/>
  <c r="G10736" i="2"/>
  <c r="C10737" i="2"/>
  <c r="D10737" i="2" s="1"/>
  <c r="E10737" i="2" s="1"/>
  <c r="G10737" i="2"/>
  <c r="H10737" i="2" s="1"/>
  <c r="I10737" i="2" s="1"/>
  <c r="C10738" i="2"/>
  <c r="D10738" i="2"/>
  <c r="E10738" i="2"/>
  <c r="H10738" i="2" s="1"/>
  <c r="I10738" i="2" s="1"/>
  <c r="G10738" i="2"/>
  <c r="C10739" i="2"/>
  <c r="D10739" i="2" s="1"/>
  <c r="E10739" i="2" s="1"/>
  <c r="G10739" i="2"/>
  <c r="H10739" i="2"/>
  <c r="I10739" i="2" s="1"/>
  <c r="C10740" i="2"/>
  <c r="D10740" i="2"/>
  <c r="E10740" i="2"/>
  <c r="H10740" i="2" s="1"/>
  <c r="I10740" i="2" s="1"/>
  <c r="G10740" i="2"/>
  <c r="C10741" i="2"/>
  <c r="D10741" i="2" s="1"/>
  <c r="E10741" i="2" s="1"/>
  <c r="G10741" i="2"/>
  <c r="H10741" i="2" s="1"/>
  <c r="I10741" i="2" s="1"/>
  <c r="C10742" i="2"/>
  <c r="D10742" i="2"/>
  <c r="E10742" i="2"/>
  <c r="H10742" i="2" s="1"/>
  <c r="I10742" i="2" s="1"/>
  <c r="G10742" i="2"/>
  <c r="C10743" i="2"/>
  <c r="D10743" i="2" s="1"/>
  <c r="E10743" i="2" s="1"/>
  <c r="G10743" i="2"/>
  <c r="H10743" i="2"/>
  <c r="I10743" i="2" s="1"/>
  <c r="C10744" i="2"/>
  <c r="D10744" i="2"/>
  <c r="E10744" i="2"/>
  <c r="H10744" i="2" s="1"/>
  <c r="I10744" i="2" s="1"/>
  <c r="G10744" i="2"/>
  <c r="C10745" i="2"/>
  <c r="D10745" i="2" s="1"/>
  <c r="E10745" i="2" s="1"/>
  <c r="G10745" i="2"/>
  <c r="H10745" i="2" s="1"/>
  <c r="I10745" i="2" s="1"/>
  <c r="C10746" i="2"/>
  <c r="D10746" i="2"/>
  <c r="E10746" i="2"/>
  <c r="H10746" i="2" s="1"/>
  <c r="I10746" i="2" s="1"/>
  <c r="G10746" i="2"/>
  <c r="C10747" i="2"/>
  <c r="D10747" i="2" s="1"/>
  <c r="E10747" i="2" s="1"/>
  <c r="G10747" i="2"/>
  <c r="H10747" i="2"/>
  <c r="I10747" i="2" s="1"/>
  <c r="C10748" i="2"/>
  <c r="D10748" i="2"/>
  <c r="E10748" i="2"/>
  <c r="H10748" i="2" s="1"/>
  <c r="I10748" i="2" s="1"/>
  <c r="G10748" i="2"/>
  <c r="C10749" i="2"/>
  <c r="D10749" i="2" s="1"/>
  <c r="E10749" i="2" s="1"/>
  <c r="G10749" i="2"/>
  <c r="H10749" i="2" s="1"/>
  <c r="I10749" i="2" s="1"/>
  <c r="C10750" i="2"/>
  <c r="D10750" i="2"/>
  <c r="E10750" i="2"/>
  <c r="H10750" i="2" s="1"/>
  <c r="I10750" i="2" s="1"/>
  <c r="G10750" i="2"/>
  <c r="C10751" i="2"/>
  <c r="D10751" i="2" s="1"/>
  <c r="E10751" i="2" s="1"/>
  <c r="G10751" i="2"/>
  <c r="H10751" i="2"/>
  <c r="I10751" i="2" s="1"/>
  <c r="C10752" i="2"/>
  <c r="D10752" i="2"/>
  <c r="E10752" i="2"/>
  <c r="H10752" i="2" s="1"/>
  <c r="I10752" i="2" s="1"/>
  <c r="G10752" i="2"/>
  <c r="C10753" i="2"/>
  <c r="D10753" i="2" s="1"/>
  <c r="E10753" i="2" s="1"/>
  <c r="G10753" i="2"/>
  <c r="H10753" i="2" s="1"/>
  <c r="I10753" i="2" s="1"/>
  <c r="C10754" i="2"/>
  <c r="D10754" i="2"/>
  <c r="E10754" i="2"/>
  <c r="H10754" i="2" s="1"/>
  <c r="I10754" i="2" s="1"/>
  <c r="G10754" i="2"/>
  <c r="C10755" i="2"/>
  <c r="D10755" i="2" s="1"/>
  <c r="E10755" i="2" s="1"/>
  <c r="G10755" i="2"/>
  <c r="H10755" i="2"/>
  <c r="I10755" i="2" s="1"/>
  <c r="C10756" i="2"/>
  <c r="D10756" i="2"/>
  <c r="E10756" i="2"/>
  <c r="H10756" i="2" s="1"/>
  <c r="I10756" i="2" s="1"/>
  <c r="G10756" i="2"/>
  <c r="C10757" i="2"/>
  <c r="D10757" i="2" s="1"/>
  <c r="E10757" i="2" s="1"/>
  <c r="G10757" i="2"/>
  <c r="H10757" i="2" s="1"/>
  <c r="I10757" i="2" s="1"/>
  <c r="C10758" i="2"/>
  <c r="D10758" i="2"/>
  <c r="E10758" i="2"/>
  <c r="H10758" i="2" s="1"/>
  <c r="I10758" i="2" s="1"/>
  <c r="G10758" i="2"/>
  <c r="C10759" i="2"/>
  <c r="D10759" i="2" s="1"/>
  <c r="E10759" i="2" s="1"/>
  <c r="G10759" i="2"/>
  <c r="H10759" i="2"/>
  <c r="I10759" i="2" s="1"/>
  <c r="C10760" i="2"/>
  <c r="D10760" i="2"/>
  <c r="E10760" i="2"/>
  <c r="H10760" i="2" s="1"/>
  <c r="I10760" i="2" s="1"/>
  <c r="G10760" i="2"/>
  <c r="C10761" i="2"/>
  <c r="D10761" i="2" s="1"/>
  <c r="E10761" i="2" s="1"/>
  <c r="G10761" i="2"/>
  <c r="H10761" i="2" s="1"/>
  <c r="I10761" i="2" s="1"/>
  <c r="C10762" i="2"/>
  <c r="D10762" i="2"/>
  <c r="E10762" i="2"/>
  <c r="H10762" i="2" s="1"/>
  <c r="I10762" i="2" s="1"/>
  <c r="G10762" i="2"/>
  <c r="C10763" i="2"/>
  <c r="D10763" i="2" s="1"/>
  <c r="E10763" i="2" s="1"/>
  <c r="G10763" i="2"/>
  <c r="H10763" i="2"/>
  <c r="I10763" i="2" s="1"/>
  <c r="C10764" i="2"/>
  <c r="D10764" i="2"/>
  <c r="E10764" i="2"/>
  <c r="H10764" i="2" s="1"/>
  <c r="I10764" i="2" s="1"/>
  <c r="G10764" i="2"/>
  <c r="C10765" i="2"/>
  <c r="D10765" i="2" s="1"/>
  <c r="E10765" i="2" s="1"/>
  <c r="G10765" i="2"/>
  <c r="H10765" i="2" s="1"/>
  <c r="I10765" i="2" s="1"/>
  <c r="C10766" i="2"/>
  <c r="D10766" i="2"/>
  <c r="E10766" i="2"/>
  <c r="H10766" i="2" s="1"/>
  <c r="I10766" i="2" s="1"/>
  <c r="G10766" i="2"/>
  <c r="C10767" i="2"/>
  <c r="D10767" i="2" s="1"/>
  <c r="E10767" i="2" s="1"/>
  <c r="G10767" i="2"/>
  <c r="H10767" i="2"/>
  <c r="I10767" i="2" s="1"/>
  <c r="C10768" i="2"/>
  <c r="D10768" i="2"/>
  <c r="E10768" i="2"/>
  <c r="H10768" i="2" s="1"/>
  <c r="I10768" i="2" s="1"/>
  <c r="G10768" i="2"/>
  <c r="C10769" i="2"/>
  <c r="D10769" i="2" s="1"/>
  <c r="E10769" i="2" s="1"/>
  <c r="G10769" i="2"/>
  <c r="H10769" i="2" s="1"/>
  <c r="I10769" i="2" s="1"/>
  <c r="C10770" i="2"/>
  <c r="D10770" i="2"/>
  <c r="E10770" i="2"/>
  <c r="H10770" i="2" s="1"/>
  <c r="I10770" i="2" s="1"/>
  <c r="G10770" i="2"/>
  <c r="C10771" i="2"/>
  <c r="D10771" i="2" s="1"/>
  <c r="E10771" i="2" s="1"/>
  <c r="G10771" i="2"/>
  <c r="H10771" i="2"/>
  <c r="I10771" i="2" s="1"/>
  <c r="C10772" i="2"/>
  <c r="D10772" i="2"/>
  <c r="E10772" i="2"/>
  <c r="H10772" i="2" s="1"/>
  <c r="I10772" i="2" s="1"/>
  <c r="G10772" i="2"/>
  <c r="C10773" i="2"/>
  <c r="D10773" i="2" s="1"/>
  <c r="E10773" i="2" s="1"/>
  <c r="G10773" i="2"/>
  <c r="H10773" i="2" s="1"/>
  <c r="I10773" i="2" s="1"/>
  <c r="C10774" i="2"/>
  <c r="D10774" i="2"/>
  <c r="E10774" i="2"/>
  <c r="H10774" i="2" s="1"/>
  <c r="I10774" i="2" s="1"/>
  <c r="G10774" i="2"/>
  <c r="C10775" i="2"/>
  <c r="D10775" i="2" s="1"/>
  <c r="E10775" i="2" s="1"/>
  <c r="G10775" i="2"/>
  <c r="H10775" i="2"/>
  <c r="I10775" i="2" s="1"/>
  <c r="C10776" i="2"/>
  <c r="D10776" i="2"/>
  <c r="E10776" i="2"/>
  <c r="H10776" i="2" s="1"/>
  <c r="I10776" i="2" s="1"/>
  <c r="G10776" i="2"/>
  <c r="C10777" i="2"/>
  <c r="D10777" i="2" s="1"/>
  <c r="E10777" i="2" s="1"/>
  <c r="G10777" i="2"/>
  <c r="H10777" i="2" s="1"/>
  <c r="I10777" i="2" s="1"/>
  <c r="C10778" i="2"/>
  <c r="D10778" i="2"/>
  <c r="E10778" i="2"/>
  <c r="H10778" i="2" s="1"/>
  <c r="I10778" i="2" s="1"/>
  <c r="G10778" i="2"/>
  <c r="C10779" i="2"/>
  <c r="D10779" i="2" s="1"/>
  <c r="E10779" i="2" s="1"/>
  <c r="G10779" i="2"/>
  <c r="H10779" i="2"/>
  <c r="I10779" i="2" s="1"/>
  <c r="C10780" i="2"/>
  <c r="D10780" i="2"/>
  <c r="E10780" i="2"/>
  <c r="H10780" i="2" s="1"/>
  <c r="I10780" i="2" s="1"/>
  <c r="G10780" i="2"/>
  <c r="C10781" i="2"/>
  <c r="D10781" i="2" s="1"/>
  <c r="E10781" i="2" s="1"/>
  <c r="G10781" i="2"/>
  <c r="H10781" i="2" s="1"/>
  <c r="I10781" i="2" s="1"/>
  <c r="C10782" i="2"/>
  <c r="D10782" i="2"/>
  <c r="E10782" i="2"/>
  <c r="H10782" i="2" s="1"/>
  <c r="I10782" i="2" s="1"/>
  <c r="G10782" i="2"/>
  <c r="C10783" i="2"/>
  <c r="D10783" i="2" s="1"/>
  <c r="E10783" i="2" s="1"/>
  <c r="G10783" i="2"/>
  <c r="H10783" i="2"/>
  <c r="I10783" i="2" s="1"/>
  <c r="C10784" i="2"/>
  <c r="D10784" i="2"/>
  <c r="E10784" i="2"/>
  <c r="H10784" i="2" s="1"/>
  <c r="I10784" i="2" s="1"/>
  <c r="G10784" i="2"/>
  <c r="C10785" i="2"/>
  <c r="D10785" i="2" s="1"/>
  <c r="E10785" i="2" s="1"/>
  <c r="G10785" i="2"/>
  <c r="H10785" i="2" s="1"/>
  <c r="I10785" i="2" s="1"/>
  <c r="C10786" i="2"/>
  <c r="D10786" i="2"/>
  <c r="E10786" i="2"/>
  <c r="H10786" i="2" s="1"/>
  <c r="I10786" i="2" s="1"/>
  <c r="G10786" i="2"/>
  <c r="C10787" i="2"/>
  <c r="D10787" i="2" s="1"/>
  <c r="E10787" i="2" s="1"/>
  <c r="G10787" i="2"/>
  <c r="H10787" i="2"/>
  <c r="I10787" i="2" s="1"/>
  <c r="C10788" i="2"/>
  <c r="D10788" i="2"/>
  <c r="E10788" i="2"/>
  <c r="H10788" i="2" s="1"/>
  <c r="I10788" i="2" s="1"/>
  <c r="G10788" i="2"/>
  <c r="C10789" i="2"/>
  <c r="D10789" i="2" s="1"/>
  <c r="E10789" i="2" s="1"/>
  <c r="G10789" i="2"/>
  <c r="H10789" i="2" s="1"/>
  <c r="I10789" i="2" s="1"/>
  <c r="C10790" i="2"/>
  <c r="D10790" i="2"/>
  <c r="E10790" i="2"/>
  <c r="H10790" i="2" s="1"/>
  <c r="I10790" i="2" s="1"/>
  <c r="G10790" i="2"/>
  <c r="C10791" i="2"/>
  <c r="D10791" i="2" s="1"/>
  <c r="E10791" i="2" s="1"/>
  <c r="G10791" i="2"/>
  <c r="H10791" i="2"/>
  <c r="I10791" i="2" s="1"/>
  <c r="C10792" i="2"/>
  <c r="D10792" i="2"/>
  <c r="E10792" i="2"/>
  <c r="H10792" i="2" s="1"/>
  <c r="I10792" i="2" s="1"/>
  <c r="G10792" i="2"/>
  <c r="C10793" i="2"/>
  <c r="D10793" i="2" s="1"/>
  <c r="E10793" i="2" s="1"/>
  <c r="G10793" i="2"/>
  <c r="H10793" i="2" s="1"/>
  <c r="I10793" i="2" s="1"/>
  <c r="C10794" i="2"/>
  <c r="D10794" i="2"/>
  <c r="E10794" i="2"/>
  <c r="H10794" i="2" s="1"/>
  <c r="I10794" i="2" s="1"/>
  <c r="G10794" i="2"/>
  <c r="C10795" i="2"/>
  <c r="D10795" i="2" s="1"/>
  <c r="E10795" i="2" s="1"/>
  <c r="G10795" i="2"/>
  <c r="H10795" i="2"/>
  <c r="I10795" i="2" s="1"/>
  <c r="C10796" i="2"/>
  <c r="D10796" i="2"/>
  <c r="E10796" i="2"/>
  <c r="H10796" i="2" s="1"/>
  <c r="I10796" i="2" s="1"/>
  <c r="G10796" i="2"/>
  <c r="C10797" i="2"/>
  <c r="D10797" i="2" s="1"/>
  <c r="E10797" i="2" s="1"/>
  <c r="G10797" i="2"/>
  <c r="H10797" i="2" s="1"/>
  <c r="I10797" i="2" s="1"/>
  <c r="C10798" i="2"/>
  <c r="D10798" i="2"/>
  <c r="E10798" i="2"/>
  <c r="H10798" i="2" s="1"/>
  <c r="I10798" i="2" s="1"/>
  <c r="G10798" i="2"/>
  <c r="C10799" i="2"/>
  <c r="D10799" i="2" s="1"/>
  <c r="E10799" i="2" s="1"/>
  <c r="G10799" i="2"/>
  <c r="H10799" i="2"/>
  <c r="I10799" i="2" s="1"/>
  <c r="C10800" i="2"/>
  <c r="D10800" i="2"/>
  <c r="E10800" i="2"/>
  <c r="H10800" i="2" s="1"/>
  <c r="I10800" i="2" s="1"/>
  <c r="G10800" i="2"/>
  <c r="C10801" i="2"/>
  <c r="D10801" i="2" s="1"/>
  <c r="E10801" i="2" s="1"/>
  <c r="G10801" i="2"/>
  <c r="H10801" i="2" s="1"/>
  <c r="I10801" i="2" s="1"/>
  <c r="C10802" i="2"/>
  <c r="D10802" i="2"/>
  <c r="E10802" i="2"/>
  <c r="H10802" i="2" s="1"/>
  <c r="I10802" i="2" s="1"/>
  <c r="G10802" i="2"/>
  <c r="C10803" i="2"/>
  <c r="D10803" i="2" s="1"/>
  <c r="E10803" i="2" s="1"/>
  <c r="G10803" i="2"/>
  <c r="H10803" i="2"/>
  <c r="I10803" i="2" s="1"/>
  <c r="C10804" i="2"/>
  <c r="D10804" i="2"/>
  <c r="E10804" i="2"/>
  <c r="H10804" i="2" s="1"/>
  <c r="I10804" i="2" s="1"/>
  <c r="G10804" i="2"/>
  <c r="C10805" i="2"/>
  <c r="D10805" i="2" s="1"/>
  <c r="E10805" i="2" s="1"/>
  <c r="G10805" i="2"/>
  <c r="H10805" i="2" s="1"/>
  <c r="I10805" i="2" s="1"/>
  <c r="C10806" i="2"/>
  <c r="D10806" i="2"/>
  <c r="E10806" i="2"/>
  <c r="H10806" i="2" s="1"/>
  <c r="I10806" i="2" s="1"/>
  <c r="G10806" i="2"/>
  <c r="C10807" i="2"/>
  <c r="D10807" i="2" s="1"/>
  <c r="E10807" i="2" s="1"/>
  <c r="G10807" i="2"/>
  <c r="H10807" i="2"/>
  <c r="I10807" i="2" s="1"/>
  <c r="C10808" i="2"/>
  <c r="D10808" i="2"/>
  <c r="E10808" i="2"/>
  <c r="H10808" i="2" s="1"/>
  <c r="I10808" i="2" s="1"/>
  <c r="G10808" i="2"/>
  <c r="C10809" i="2"/>
  <c r="D10809" i="2" s="1"/>
  <c r="E10809" i="2" s="1"/>
  <c r="G10809" i="2"/>
  <c r="H10809" i="2" s="1"/>
  <c r="I10809" i="2" s="1"/>
  <c r="C10810" i="2"/>
  <c r="D10810" i="2"/>
  <c r="E10810" i="2"/>
  <c r="H10810" i="2" s="1"/>
  <c r="I10810" i="2" s="1"/>
  <c r="G10810" i="2"/>
  <c r="C10811" i="2"/>
  <c r="D10811" i="2" s="1"/>
  <c r="E10811" i="2" s="1"/>
  <c r="G10811" i="2"/>
  <c r="H10811" i="2"/>
  <c r="I10811" i="2" s="1"/>
  <c r="C10812" i="2"/>
  <c r="D10812" i="2"/>
  <c r="E10812" i="2"/>
  <c r="H10812" i="2" s="1"/>
  <c r="I10812" i="2" s="1"/>
  <c r="G10812" i="2"/>
  <c r="C10813" i="2"/>
  <c r="D10813" i="2" s="1"/>
  <c r="E10813" i="2" s="1"/>
  <c r="G10813" i="2"/>
  <c r="H10813" i="2" s="1"/>
  <c r="I10813" i="2" s="1"/>
  <c r="C10814" i="2"/>
  <c r="D10814" i="2"/>
  <c r="E10814" i="2"/>
  <c r="H10814" i="2" s="1"/>
  <c r="I10814" i="2" s="1"/>
  <c r="G10814" i="2"/>
  <c r="C10815" i="2"/>
  <c r="D10815" i="2" s="1"/>
  <c r="E10815" i="2" s="1"/>
  <c r="G10815" i="2"/>
  <c r="H10815" i="2"/>
  <c r="I10815" i="2" s="1"/>
  <c r="C10816" i="2"/>
  <c r="D10816" i="2"/>
  <c r="E10816" i="2"/>
  <c r="H10816" i="2" s="1"/>
  <c r="I10816" i="2" s="1"/>
  <c r="G10816" i="2"/>
  <c r="C10817" i="2"/>
  <c r="D10817" i="2" s="1"/>
  <c r="E10817" i="2" s="1"/>
  <c r="G10817" i="2"/>
  <c r="H10817" i="2"/>
  <c r="I10817" i="2" s="1"/>
  <c r="C10818" i="2"/>
  <c r="D10818" i="2"/>
  <c r="E10818" i="2"/>
  <c r="H10818" i="2" s="1"/>
  <c r="I10818" i="2" s="1"/>
  <c r="G10818" i="2"/>
  <c r="C10819" i="2"/>
  <c r="D10819" i="2" s="1"/>
  <c r="E10819" i="2" s="1"/>
  <c r="G10819" i="2"/>
  <c r="H10819" i="2"/>
  <c r="I10819" i="2" s="1"/>
  <c r="C10820" i="2"/>
  <c r="D10820" i="2"/>
  <c r="E10820" i="2"/>
  <c r="H10820" i="2" s="1"/>
  <c r="I10820" i="2" s="1"/>
  <c r="G10820" i="2"/>
  <c r="C10821" i="2"/>
  <c r="D10821" i="2" s="1"/>
  <c r="E10821" i="2" s="1"/>
  <c r="G10821" i="2"/>
  <c r="H10821" i="2" s="1"/>
  <c r="I10821" i="2" s="1"/>
  <c r="C10822" i="2"/>
  <c r="D10822" i="2"/>
  <c r="E10822" i="2"/>
  <c r="H10822" i="2" s="1"/>
  <c r="I10822" i="2" s="1"/>
  <c r="G10822" i="2"/>
  <c r="C10823" i="2"/>
  <c r="D10823" i="2" s="1"/>
  <c r="E10823" i="2" s="1"/>
  <c r="G10823" i="2"/>
  <c r="H10823" i="2"/>
  <c r="I10823" i="2" s="1"/>
  <c r="C10824" i="2"/>
  <c r="D10824" i="2"/>
  <c r="E10824" i="2"/>
  <c r="H10824" i="2" s="1"/>
  <c r="I10824" i="2" s="1"/>
  <c r="G10824" i="2"/>
  <c r="C10825" i="2"/>
  <c r="D10825" i="2" s="1"/>
  <c r="E10825" i="2" s="1"/>
  <c r="G10825" i="2"/>
  <c r="H10825" i="2" s="1"/>
  <c r="I10825" i="2" s="1"/>
  <c r="C10826" i="2"/>
  <c r="D10826" i="2"/>
  <c r="E10826" i="2"/>
  <c r="H10826" i="2" s="1"/>
  <c r="I10826" i="2" s="1"/>
  <c r="G10826" i="2"/>
  <c r="C10827" i="2"/>
  <c r="D10827" i="2" s="1"/>
  <c r="E10827" i="2" s="1"/>
  <c r="G10827" i="2"/>
  <c r="H10827" i="2"/>
  <c r="I10827" i="2" s="1"/>
  <c r="C10828" i="2"/>
  <c r="D10828" i="2"/>
  <c r="E10828" i="2"/>
  <c r="H10828" i="2" s="1"/>
  <c r="I10828" i="2" s="1"/>
  <c r="G10828" i="2"/>
  <c r="C10829" i="2"/>
  <c r="D10829" i="2" s="1"/>
  <c r="E10829" i="2" s="1"/>
  <c r="G10829" i="2"/>
  <c r="H10829" i="2" s="1"/>
  <c r="I10829" i="2" s="1"/>
  <c r="C10830" i="2"/>
  <c r="D10830" i="2"/>
  <c r="E10830" i="2"/>
  <c r="H10830" i="2" s="1"/>
  <c r="I10830" i="2" s="1"/>
  <c r="G10830" i="2"/>
  <c r="C10831" i="2"/>
  <c r="D10831" i="2" s="1"/>
  <c r="E10831" i="2" s="1"/>
  <c r="G10831" i="2"/>
  <c r="H10831" i="2" s="1"/>
  <c r="I10831" i="2" s="1"/>
  <c r="C10832" i="2"/>
  <c r="D10832" i="2"/>
  <c r="E10832" i="2"/>
  <c r="H10832" i="2" s="1"/>
  <c r="I10832" i="2" s="1"/>
  <c r="G10832" i="2"/>
  <c r="C10833" i="2"/>
  <c r="D10833" i="2" s="1"/>
  <c r="E10833" i="2" s="1"/>
  <c r="G10833" i="2"/>
  <c r="H10833" i="2"/>
  <c r="I10833" i="2" s="1"/>
  <c r="C10834" i="2"/>
  <c r="D10834" i="2"/>
  <c r="E10834" i="2"/>
  <c r="H10834" i="2" s="1"/>
  <c r="I10834" i="2" s="1"/>
  <c r="G10834" i="2"/>
  <c r="C10835" i="2"/>
  <c r="D10835" i="2" s="1"/>
  <c r="E10835" i="2" s="1"/>
  <c r="G10835" i="2"/>
  <c r="H10835" i="2"/>
  <c r="I10835" i="2" s="1"/>
  <c r="C10836" i="2"/>
  <c r="D10836" i="2"/>
  <c r="E10836" i="2"/>
  <c r="H10836" i="2" s="1"/>
  <c r="I10836" i="2" s="1"/>
  <c r="G10836" i="2"/>
  <c r="C10837" i="2"/>
  <c r="D10837" i="2" s="1"/>
  <c r="E10837" i="2" s="1"/>
  <c r="G10837" i="2"/>
  <c r="H10837" i="2" s="1"/>
  <c r="I10837" i="2" s="1"/>
  <c r="C10838" i="2"/>
  <c r="D10838" i="2"/>
  <c r="E10838" i="2"/>
  <c r="H10838" i="2" s="1"/>
  <c r="I10838" i="2" s="1"/>
  <c r="G10838" i="2"/>
  <c r="C10839" i="2"/>
  <c r="D10839" i="2" s="1"/>
  <c r="E10839" i="2" s="1"/>
  <c r="G10839" i="2"/>
  <c r="H10839" i="2"/>
  <c r="I10839" i="2" s="1"/>
  <c r="C10840" i="2"/>
  <c r="D10840" i="2"/>
  <c r="E10840" i="2"/>
  <c r="H10840" i="2" s="1"/>
  <c r="I10840" i="2" s="1"/>
  <c r="G10840" i="2"/>
  <c r="C10841" i="2"/>
  <c r="D10841" i="2" s="1"/>
  <c r="E10841" i="2" s="1"/>
  <c r="G10841" i="2"/>
  <c r="H10841" i="2" s="1"/>
  <c r="I10841" i="2" s="1"/>
  <c r="C10842" i="2"/>
  <c r="D10842" i="2"/>
  <c r="E10842" i="2"/>
  <c r="H10842" i="2" s="1"/>
  <c r="I10842" i="2" s="1"/>
  <c r="G10842" i="2"/>
  <c r="C10843" i="2"/>
  <c r="D10843" i="2" s="1"/>
  <c r="E10843" i="2" s="1"/>
  <c r="G10843" i="2"/>
  <c r="H10843" i="2"/>
  <c r="I10843" i="2" s="1"/>
  <c r="C10844" i="2"/>
  <c r="D10844" i="2"/>
  <c r="E10844" i="2"/>
  <c r="H10844" i="2" s="1"/>
  <c r="I10844" i="2" s="1"/>
  <c r="G10844" i="2"/>
  <c r="C10845" i="2"/>
  <c r="D10845" i="2" s="1"/>
  <c r="E10845" i="2" s="1"/>
  <c r="G10845" i="2"/>
  <c r="H10845" i="2" s="1"/>
  <c r="I10845" i="2" s="1"/>
  <c r="C10846" i="2"/>
  <c r="D10846" i="2"/>
  <c r="E10846" i="2"/>
  <c r="H10846" i="2" s="1"/>
  <c r="I10846" i="2" s="1"/>
  <c r="G10846" i="2"/>
  <c r="C10847" i="2"/>
  <c r="D10847" i="2" s="1"/>
  <c r="E10847" i="2" s="1"/>
  <c r="G10847" i="2"/>
  <c r="H10847" i="2" s="1"/>
  <c r="I10847" i="2" s="1"/>
  <c r="C10848" i="2"/>
  <c r="D10848" i="2"/>
  <c r="E10848" i="2"/>
  <c r="H10848" i="2" s="1"/>
  <c r="I10848" i="2" s="1"/>
  <c r="G10848" i="2"/>
  <c r="C10849" i="2"/>
  <c r="D10849" i="2"/>
  <c r="E10849" i="2" s="1"/>
  <c r="G10849" i="2"/>
  <c r="C10850" i="2"/>
  <c r="D10850" i="2"/>
  <c r="E10850" i="2" s="1"/>
  <c r="H10850" i="2" s="1"/>
  <c r="G10850" i="2"/>
  <c r="I10850" i="2"/>
  <c r="C10851" i="2"/>
  <c r="D10851" i="2" s="1"/>
  <c r="E10851" i="2" s="1"/>
  <c r="G10851" i="2"/>
  <c r="H10851" i="2"/>
  <c r="I10851" i="2"/>
  <c r="C10852" i="2"/>
  <c r="D10852" i="2"/>
  <c r="E10852" i="2"/>
  <c r="G10852" i="2"/>
  <c r="C10853" i="2"/>
  <c r="D10853" i="2"/>
  <c r="E10853" i="2" s="1"/>
  <c r="G10853" i="2"/>
  <c r="C10854" i="2"/>
  <c r="D10854" i="2"/>
  <c r="E10854" i="2" s="1"/>
  <c r="H10854" i="2" s="1"/>
  <c r="G10854" i="2"/>
  <c r="I10854" i="2"/>
  <c r="C10855" i="2"/>
  <c r="D10855" i="2" s="1"/>
  <c r="E10855" i="2" s="1"/>
  <c r="H10855" i="2" s="1"/>
  <c r="G10855" i="2"/>
  <c r="I10855" i="2"/>
  <c r="C10856" i="2"/>
  <c r="D10856" i="2"/>
  <c r="E10856" i="2"/>
  <c r="G10856" i="2"/>
  <c r="C10857" i="2"/>
  <c r="D10857" i="2"/>
  <c r="E10857" i="2" s="1"/>
  <c r="H10857" i="2" s="1"/>
  <c r="I10857" i="2" s="1"/>
  <c r="G10857" i="2"/>
  <c r="C10858" i="2"/>
  <c r="D10858" i="2"/>
  <c r="E10858" i="2" s="1"/>
  <c r="H10858" i="2" s="1"/>
  <c r="I10858" i="2" s="1"/>
  <c r="G10858" i="2"/>
  <c r="C10859" i="2"/>
  <c r="D10859" i="2" s="1"/>
  <c r="E10859" i="2" s="1"/>
  <c r="G10859" i="2"/>
  <c r="H10859" i="2"/>
  <c r="I10859" i="2" s="1"/>
  <c r="C10860" i="2"/>
  <c r="D10860" i="2"/>
  <c r="E10860" i="2"/>
  <c r="H10860" i="2" s="1"/>
  <c r="I10860" i="2" s="1"/>
  <c r="G10860" i="2"/>
  <c r="C10861" i="2"/>
  <c r="D10861" i="2"/>
  <c r="E10861" i="2" s="1"/>
  <c r="G10861" i="2"/>
  <c r="C10862" i="2"/>
  <c r="D10862" i="2"/>
  <c r="E10862" i="2" s="1"/>
  <c r="H10862" i="2" s="1"/>
  <c r="G10862" i="2"/>
  <c r="I10862" i="2"/>
  <c r="C10863" i="2"/>
  <c r="D10863" i="2" s="1"/>
  <c r="E10863" i="2" s="1"/>
  <c r="G10863" i="2"/>
  <c r="H10863" i="2"/>
  <c r="I10863" i="2"/>
  <c r="C10864" i="2"/>
  <c r="D10864" i="2"/>
  <c r="E10864" i="2"/>
  <c r="G10864" i="2"/>
  <c r="C10865" i="2"/>
  <c r="D10865" i="2"/>
  <c r="E10865" i="2" s="1"/>
  <c r="H10865" i="2" s="1"/>
  <c r="I10865" i="2" s="1"/>
  <c r="G10865" i="2"/>
  <c r="C10866" i="2"/>
  <c r="D10866" i="2"/>
  <c r="E10866" i="2" s="1"/>
  <c r="H10866" i="2" s="1"/>
  <c r="G10866" i="2"/>
  <c r="I10866" i="2"/>
  <c r="C10867" i="2"/>
  <c r="D10867" i="2" s="1"/>
  <c r="E10867" i="2" s="1"/>
  <c r="H10867" i="2" s="1"/>
  <c r="I10867" i="2" s="1"/>
  <c r="G10867" i="2"/>
  <c r="C10868" i="2"/>
  <c r="D10868" i="2"/>
  <c r="E10868" i="2"/>
  <c r="H10868" i="2" s="1"/>
  <c r="I10868" i="2" s="1"/>
  <c r="G10868" i="2"/>
  <c r="C10869" i="2"/>
  <c r="D10869" i="2"/>
  <c r="E10869" i="2" s="1"/>
  <c r="G10869" i="2"/>
  <c r="C10870" i="2"/>
  <c r="D10870" i="2"/>
  <c r="E10870" i="2" s="1"/>
  <c r="H10870" i="2" s="1"/>
  <c r="I10870" i="2" s="1"/>
  <c r="G10870" i="2"/>
  <c r="C10871" i="2"/>
  <c r="D10871" i="2" s="1"/>
  <c r="E10871" i="2" s="1"/>
  <c r="H10871" i="2" s="1"/>
  <c r="G10871" i="2"/>
  <c r="I10871" i="2"/>
  <c r="C10872" i="2"/>
  <c r="D10872" i="2"/>
  <c r="E10872" i="2"/>
  <c r="G10872" i="2"/>
  <c r="C10873" i="2"/>
  <c r="D10873" i="2"/>
  <c r="E10873" i="2" s="1"/>
  <c r="H10873" i="2" s="1"/>
  <c r="I10873" i="2" s="1"/>
  <c r="G10873" i="2"/>
  <c r="C10874" i="2"/>
  <c r="D10874" i="2"/>
  <c r="E10874" i="2" s="1"/>
  <c r="H10874" i="2" s="1"/>
  <c r="I10874" i="2" s="1"/>
  <c r="G10874" i="2"/>
  <c r="C10875" i="2"/>
  <c r="D10875" i="2" s="1"/>
  <c r="E10875" i="2" s="1"/>
  <c r="H10875" i="2" s="1"/>
  <c r="I10875" i="2" s="1"/>
  <c r="G10875" i="2"/>
  <c r="C10876" i="2"/>
  <c r="D10876" i="2"/>
  <c r="E10876" i="2"/>
  <c r="H10876" i="2" s="1"/>
  <c r="I10876" i="2" s="1"/>
  <c r="G10876" i="2"/>
  <c r="C10877" i="2"/>
  <c r="D10877" i="2"/>
  <c r="E10877" i="2" s="1"/>
  <c r="H10877" i="2" s="1"/>
  <c r="I10877" i="2" s="1"/>
  <c r="G10877" i="2"/>
  <c r="C10878" i="2"/>
  <c r="D10878" i="2"/>
  <c r="E10878" i="2" s="1"/>
  <c r="H10878" i="2" s="1"/>
  <c r="G10878" i="2"/>
  <c r="I10878" i="2"/>
  <c r="C10879" i="2"/>
  <c r="D10879" i="2" s="1"/>
  <c r="E10879" i="2" s="1"/>
  <c r="G10879" i="2"/>
  <c r="H10879" i="2"/>
  <c r="I10879" i="2" s="1"/>
  <c r="C10880" i="2"/>
  <c r="D10880" i="2"/>
  <c r="E10880" i="2"/>
  <c r="H10880" i="2" s="1"/>
  <c r="I10880" i="2" s="1"/>
  <c r="G10880" i="2"/>
  <c r="C10881" i="2"/>
  <c r="D10881" i="2"/>
  <c r="E10881" i="2" s="1"/>
  <c r="G10881" i="2"/>
  <c r="C10882" i="2"/>
  <c r="D10882" i="2"/>
  <c r="E10882" i="2" s="1"/>
  <c r="H10882" i="2" s="1"/>
  <c r="G10882" i="2"/>
  <c r="I10882" i="2"/>
  <c r="C10883" i="2"/>
  <c r="D10883" i="2" s="1"/>
  <c r="E10883" i="2" s="1"/>
  <c r="H10883" i="2" s="1"/>
  <c r="I10883" i="2" s="1"/>
  <c r="G10883" i="2"/>
  <c r="C10884" i="2"/>
  <c r="D10884" i="2"/>
  <c r="E10884" i="2"/>
  <c r="G10884" i="2"/>
  <c r="C10885" i="2"/>
  <c r="D10885" i="2"/>
  <c r="E10885" i="2" s="1"/>
  <c r="G10885" i="2"/>
  <c r="C10886" i="2"/>
  <c r="D10886" i="2"/>
  <c r="E10886" i="2" s="1"/>
  <c r="H10886" i="2" s="1"/>
  <c r="I10886" i="2" s="1"/>
  <c r="G10886" i="2"/>
  <c r="C10887" i="2"/>
  <c r="D10887" i="2" s="1"/>
  <c r="E10887" i="2" s="1"/>
  <c r="H10887" i="2" s="1"/>
  <c r="I10887" i="2" s="1"/>
  <c r="G10887" i="2"/>
  <c r="C10888" i="2"/>
  <c r="D10888" i="2"/>
  <c r="E10888" i="2"/>
  <c r="G10888" i="2"/>
  <c r="C10889" i="2"/>
  <c r="D10889" i="2"/>
  <c r="E10889" i="2" s="1"/>
  <c r="H10889" i="2" s="1"/>
  <c r="I10889" i="2" s="1"/>
  <c r="G10889" i="2"/>
  <c r="C10890" i="2"/>
  <c r="D10890" i="2"/>
  <c r="E10890" i="2" s="1"/>
  <c r="H10890" i="2" s="1"/>
  <c r="I10890" i="2" s="1"/>
  <c r="G10890" i="2"/>
  <c r="C10891" i="2"/>
  <c r="D10891" i="2" s="1"/>
  <c r="E10891" i="2" s="1"/>
  <c r="H10891" i="2" s="1"/>
  <c r="I10891" i="2" s="1"/>
  <c r="G10891" i="2"/>
  <c r="C10892" i="2"/>
  <c r="D10892" i="2"/>
  <c r="E10892" i="2"/>
  <c r="H10892" i="2" s="1"/>
  <c r="I10892" i="2" s="1"/>
  <c r="G10892" i="2"/>
  <c r="C10893" i="2"/>
  <c r="D10893" i="2"/>
  <c r="E10893" i="2" s="1"/>
  <c r="G10893" i="2"/>
  <c r="C10894" i="2"/>
  <c r="D10894" i="2"/>
  <c r="E10894" i="2" s="1"/>
  <c r="H10894" i="2" s="1"/>
  <c r="I10894" i="2" s="1"/>
  <c r="G10894" i="2"/>
  <c r="C10895" i="2"/>
  <c r="D10895" i="2" s="1"/>
  <c r="E10895" i="2" s="1"/>
  <c r="G10895" i="2"/>
  <c r="H10895" i="2"/>
  <c r="I10895" i="2"/>
  <c r="C10896" i="2"/>
  <c r="D10896" i="2"/>
  <c r="E10896" i="2"/>
  <c r="G10896" i="2"/>
  <c r="C10897" i="2"/>
  <c r="D10897" i="2"/>
  <c r="E10897" i="2" s="1"/>
  <c r="H10897" i="2" s="1"/>
  <c r="I10897" i="2" s="1"/>
  <c r="G10897" i="2"/>
  <c r="C10898" i="2"/>
  <c r="D10898" i="2"/>
  <c r="E10898" i="2" s="1"/>
  <c r="H10898" i="2" s="1"/>
  <c r="G10898" i="2"/>
  <c r="I10898" i="2"/>
  <c r="C10899" i="2"/>
  <c r="D10899" i="2" s="1"/>
  <c r="E10899" i="2" s="1"/>
  <c r="G10899" i="2"/>
  <c r="H10899" i="2"/>
  <c r="I10899" i="2" s="1"/>
  <c r="C10900" i="2"/>
  <c r="D10900" i="2"/>
  <c r="E10900" i="2"/>
  <c r="H10900" i="2" s="1"/>
  <c r="I10900" i="2" s="1"/>
  <c r="G10900" i="2"/>
  <c r="C10901" i="2"/>
  <c r="D10901" i="2"/>
  <c r="E10901" i="2" s="1"/>
  <c r="G10901" i="2"/>
  <c r="C10902" i="2"/>
  <c r="D10902" i="2"/>
  <c r="E10902" i="2" s="1"/>
  <c r="H10902" i="2" s="1"/>
  <c r="G10902" i="2"/>
  <c r="I10902" i="2"/>
  <c r="C10903" i="2"/>
  <c r="D10903" i="2" s="1"/>
  <c r="E10903" i="2" s="1"/>
  <c r="H10903" i="2" s="1"/>
  <c r="I10903" i="2" s="1"/>
  <c r="G10903" i="2"/>
  <c r="C10904" i="2"/>
  <c r="D10904" i="2"/>
  <c r="E10904" i="2"/>
  <c r="G10904" i="2"/>
  <c r="C10905" i="2"/>
  <c r="D10905" i="2"/>
  <c r="E10905" i="2" s="1"/>
  <c r="H10905" i="2" s="1"/>
  <c r="I10905" i="2" s="1"/>
  <c r="G10905" i="2"/>
  <c r="C10906" i="2"/>
  <c r="D10906" i="2"/>
  <c r="E10906" i="2" s="1"/>
  <c r="H10906" i="2" s="1"/>
  <c r="I10906" i="2" s="1"/>
  <c r="G10906" i="2"/>
  <c r="C10907" i="2"/>
  <c r="D10907" i="2" s="1"/>
  <c r="E10907" i="2" s="1"/>
  <c r="G10907" i="2"/>
  <c r="H10907" i="2"/>
  <c r="I10907" i="2" s="1"/>
  <c r="C10908" i="2"/>
  <c r="D10908" i="2"/>
  <c r="E10908" i="2"/>
  <c r="H10908" i="2" s="1"/>
  <c r="I10908" i="2" s="1"/>
  <c r="G10908" i="2"/>
  <c r="C10909" i="2"/>
  <c r="D10909" i="2"/>
  <c r="E10909" i="2" s="1"/>
  <c r="H10909" i="2" s="1"/>
  <c r="I10909" i="2" s="1"/>
  <c r="G10909" i="2"/>
  <c r="C10910" i="2"/>
  <c r="D10910" i="2"/>
  <c r="E10910" i="2" s="1"/>
  <c r="H10910" i="2" s="1"/>
  <c r="I10910" i="2" s="1"/>
  <c r="G10910" i="2"/>
  <c r="C10911" i="2"/>
  <c r="D10911" i="2" s="1"/>
  <c r="E10911" i="2" s="1"/>
  <c r="G10911" i="2"/>
  <c r="H10911" i="2"/>
  <c r="I10911" i="2" s="1"/>
  <c r="C10912" i="2"/>
  <c r="D10912" i="2"/>
  <c r="E10912" i="2"/>
  <c r="H10912" i="2" s="1"/>
  <c r="I10912" i="2" s="1"/>
  <c r="G10912" i="2"/>
  <c r="C10913" i="2"/>
  <c r="D10913" i="2"/>
  <c r="E10913" i="2" s="1"/>
  <c r="G10913" i="2"/>
  <c r="C10914" i="2"/>
  <c r="D10914" i="2"/>
  <c r="E10914" i="2" s="1"/>
  <c r="H10914" i="2" s="1"/>
  <c r="G10914" i="2"/>
  <c r="I10914" i="2"/>
  <c r="C10915" i="2"/>
  <c r="D10915" i="2" s="1"/>
  <c r="E10915" i="2" s="1"/>
  <c r="G10915" i="2"/>
  <c r="H10915" i="2"/>
  <c r="I10915" i="2"/>
  <c r="C10916" i="2"/>
  <c r="D10916" i="2"/>
  <c r="E10916" i="2"/>
  <c r="G10916" i="2"/>
  <c r="C10917" i="2"/>
  <c r="D10917" i="2"/>
  <c r="E10917" i="2" s="1"/>
  <c r="G10917" i="2"/>
  <c r="C10918" i="2"/>
  <c r="D10918" i="2"/>
  <c r="E10918" i="2" s="1"/>
  <c r="H10918" i="2" s="1"/>
  <c r="G10918" i="2"/>
  <c r="I10918" i="2"/>
  <c r="C10919" i="2"/>
  <c r="D10919" i="2" s="1"/>
  <c r="E10919" i="2" s="1"/>
  <c r="H10919" i="2" s="1"/>
  <c r="G10919" i="2"/>
  <c r="I10919" i="2"/>
  <c r="C10920" i="2"/>
  <c r="D10920" i="2"/>
  <c r="E10920" i="2"/>
  <c r="G10920" i="2"/>
  <c r="C10921" i="2"/>
  <c r="D10921" i="2"/>
  <c r="E10921" i="2" s="1"/>
  <c r="H10921" i="2" s="1"/>
  <c r="I10921" i="2" s="1"/>
  <c r="G10921" i="2"/>
  <c r="C10922" i="2"/>
  <c r="D10922" i="2"/>
  <c r="E10922" i="2" s="1"/>
  <c r="H10922" i="2" s="1"/>
  <c r="I10922" i="2" s="1"/>
  <c r="G10922" i="2"/>
  <c r="C10923" i="2"/>
  <c r="D10923" i="2" s="1"/>
  <c r="E10923" i="2" s="1"/>
  <c r="G10923" i="2"/>
  <c r="H10923" i="2"/>
  <c r="I10923" i="2" s="1"/>
  <c r="C10924" i="2"/>
  <c r="D10924" i="2"/>
  <c r="E10924" i="2"/>
  <c r="H10924" i="2" s="1"/>
  <c r="I10924" i="2" s="1"/>
  <c r="G10924" i="2"/>
  <c r="C10925" i="2"/>
  <c r="D10925" i="2"/>
  <c r="E10925" i="2" s="1"/>
  <c r="G10925" i="2"/>
  <c r="C10926" i="2"/>
  <c r="D10926" i="2"/>
  <c r="E10926" i="2" s="1"/>
  <c r="H10926" i="2" s="1"/>
  <c r="G10926" i="2"/>
  <c r="I10926" i="2"/>
  <c r="C10927" i="2"/>
  <c r="D10927" i="2" s="1"/>
  <c r="E10927" i="2" s="1"/>
  <c r="G10927" i="2"/>
  <c r="H10927" i="2"/>
  <c r="I10927" i="2"/>
  <c r="C10928" i="2"/>
  <c r="D10928" i="2"/>
  <c r="E10928" i="2"/>
  <c r="G10928" i="2"/>
  <c r="C10929" i="2"/>
  <c r="D10929" i="2"/>
  <c r="E10929" i="2" s="1"/>
  <c r="H10929" i="2" s="1"/>
  <c r="I10929" i="2" s="1"/>
  <c r="G10929" i="2"/>
  <c r="C10930" i="2"/>
  <c r="D10930" i="2"/>
  <c r="E10930" i="2" s="1"/>
  <c r="H10930" i="2" s="1"/>
  <c r="G10930" i="2"/>
  <c r="I10930" i="2"/>
  <c r="C10931" i="2"/>
  <c r="D10931" i="2" s="1"/>
  <c r="E10931" i="2" s="1"/>
  <c r="H10931" i="2" s="1"/>
  <c r="I10931" i="2" s="1"/>
  <c r="G10931" i="2"/>
  <c r="C10932" i="2"/>
  <c r="D10932" i="2"/>
  <c r="E10932" i="2"/>
  <c r="H10932" i="2" s="1"/>
  <c r="I10932" i="2" s="1"/>
  <c r="G10932" i="2"/>
  <c r="C10933" i="2"/>
  <c r="D10933" i="2"/>
  <c r="E10933" i="2" s="1"/>
  <c r="G10933" i="2"/>
  <c r="C10934" i="2"/>
  <c r="D10934" i="2"/>
  <c r="E10934" i="2" s="1"/>
  <c r="H10934" i="2" s="1"/>
  <c r="I10934" i="2" s="1"/>
  <c r="G10934" i="2"/>
  <c r="C10935" i="2"/>
  <c r="D10935" i="2" s="1"/>
  <c r="E10935" i="2" s="1"/>
  <c r="H10935" i="2" s="1"/>
  <c r="G10935" i="2"/>
  <c r="I10935" i="2"/>
  <c r="C10936" i="2"/>
  <c r="D10936" i="2"/>
  <c r="E10936" i="2"/>
  <c r="G10936" i="2"/>
  <c r="C10937" i="2"/>
  <c r="D10937" i="2"/>
  <c r="E10937" i="2" s="1"/>
  <c r="H10937" i="2" s="1"/>
  <c r="I10937" i="2" s="1"/>
  <c r="G10937" i="2"/>
  <c r="C10938" i="2"/>
  <c r="D10938" i="2"/>
  <c r="E10938" i="2" s="1"/>
  <c r="H10938" i="2" s="1"/>
  <c r="I10938" i="2" s="1"/>
  <c r="G10938" i="2"/>
  <c r="C10939" i="2"/>
  <c r="D10939" i="2" s="1"/>
  <c r="E10939" i="2" s="1"/>
  <c r="H10939" i="2" s="1"/>
  <c r="I10939" i="2" s="1"/>
  <c r="G10939" i="2"/>
  <c r="C10940" i="2"/>
  <c r="D10940" i="2"/>
  <c r="E10940" i="2"/>
  <c r="H10940" i="2" s="1"/>
  <c r="I10940" i="2" s="1"/>
  <c r="G10940" i="2"/>
  <c r="C10941" i="2"/>
  <c r="D10941" i="2"/>
  <c r="E10941" i="2" s="1"/>
  <c r="H10941" i="2" s="1"/>
  <c r="I10941" i="2" s="1"/>
  <c r="G10941" i="2"/>
  <c r="C10942" i="2"/>
  <c r="D10942" i="2"/>
  <c r="E10942" i="2" s="1"/>
  <c r="H10942" i="2" s="1"/>
  <c r="G10942" i="2"/>
  <c r="I10942" i="2"/>
  <c r="C10943" i="2"/>
  <c r="D10943" i="2" s="1"/>
  <c r="E10943" i="2" s="1"/>
  <c r="G10943" i="2"/>
  <c r="H10943" i="2"/>
  <c r="I10943" i="2" s="1"/>
  <c r="C10944" i="2"/>
  <c r="D10944" i="2"/>
  <c r="E10944" i="2"/>
  <c r="H10944" i="2" s="1"/>
  <c r="I10944" i="2" s="1"/>
  <c r="G10944" i="2"/>
  <c r="C10945" i="2"/>
  <c r="D10945" i="2"/>
  <c r="E10945" i="2" s="1"/>
  <c r="G10945" i="2"/>
  <c r="C10946" i="2"/>
  <c r="D10946" i="2"/>
  <c r="E10946" i="2" s="1"/>
  <c r="H10946" i="2" s="1"/>
  <c r="G10946" i="2"/>
  <c r="I10946" i="2"/>
  <c r="C10947" i="2"/>
  <c r="D10947" i="2" s="1"/>
  <c r="E10947" i="2" s="1"/>
  <c r="H10947" i="2" s="1"/>
  <c r="G10947" i="2"/>
  <c r="I10947" i="2"/>
  <c r="C10948" i="2"/>
  <c r="D10948" i="2"/>
  <c r="E10948" i="2"/>
  <c r="G10948" i="2"/>
  <c r="C10949" i="2"/>
  <c r="D10949" i="2"/>
  <c r="E10949" i="2" s="1"/>
  <c r="G10949" i="2"/>
  <c r="C10950" i="2"/>
  <c r="D10950" i="2"/>
  <c r="E10950" i="2" s="1"/>
  <c r="H10950" i="2" s="1"/>
  <c r="I10950" i="2" s="1"/>
  <c r="G10950" i="2"/>
  <c r="C10951" i="2"/>
  <c r="D10951" i="2" s="1"/>
  <c r="E10951" i="2" s="1"/>
  <c r="H10951" i="2" s="1"/>
  <c r="I10951" i="2" s="1"/>
  <c r="G10951" i="2"/>
  <c r="C10952" i="2"/>
  <c r="D10952" i="2"/>
  <c r="E10952" i="2"/>
  <c r="G10952" i="2"/>
  <c r="C10953" i="2"/>
  <c r="D10953" i="2"/>
  <c r="E10953" i="2" s="1"/>
  <c r="H10953" i="2" s="1"/>
  <c r="I10953" i="2" s="1"/>
  <c r="G10953" i="2"/>
  <c r="C10954" i="2"/>
  <c r="D10954" i="2"/>
  <c r="E10954" i="2" s="1"/>
  <c r="H10954" i="2" s="1"/>
  <c r="I10954" i="2" s="1"/>
  <c r="G10954" i="2"/>
  <c r="C10955" i="2"/>
  <c r="D10955" i="2" s="1"/>
  <c r="E10955" i="2" s="1"/>
  <c r="H10955" i="2" s="1"/>
  <c r="I10955" i="2" s="1"/>
  <c r="G10955" i="2"/>
  <c r="C10956" i="2"/>
  <c r="D10956" i="2"/>
  <c r="E10956" i="2"/>
  <c r="H10956" i="2" s="1"/>
  <c r="I10956" i="2" s="1"/>
  <c r="G10956" i="2"/>
  <c r="C10957" i="2"/>
  <c r="D10957" i="2"/>
  <c r="E10957" i="2" s="1"/>
  <c r="G10957" i="2"/>
  <c r="C10958" i="2"/>
  <c r="D10958" i="2"/>
  <c r="E10958" i="2" s="1"/>
  <c r="H10958" i="2" s="1"/>
  <c r="I10958" i="2" s="1"/>
  <c r="G10958" i="2"/>
  <c r="C10959" i="2"/>
  <c r="D10959" i="2" s="1"/>
  <c r="E10959" i="2" s="1"/>
  <c r="G10959" i="2"/>
  <c r="H10959" i="2"/>
  <c r="I10959" i="2"/>
  <c r="C10960" i="2"/>
  <c r="D10960" i="2"/>
  <c r="E10960" i="2"/>
  <c r="G10960" i="2"/>
  <c r="C10961" i="2"/>
  <c r="D10961" i="2"/>
  <c r="E10961" i="2" s="1"/>
  <c r="H10961" i="2" s="1"/>
  <c r="I10961" i="2" s="1"/>
  <c r="G10961" i="2"/>
  <c r="C10962" i="2"/>
  <c r="D10962" i="2"/>
  <c r="E10962" i="2" s="1"/>
  <c r="H10962" i="2" s="1"/>
  <c r="G10962" i="2"/>
  <c r="I10962" i="2"/>
  <c r="C10963" i="2"/>
  <c r="D10963" i="2" s="1"/>
  <c r="E10963" i="2" s="1"/>
  <c r="G10963" i="2"/>
  <c r="H10963" i="2"/>
  <c r="I10963" i="2" s="1"/>
  <c r="C10964" i="2"/>
  <c r="D10964" i="2"/>
  <c r="E10964" i="2"/>
  <c r="H10964" i="2" s="1"/>
  <c r="I10964" i="2" s="1"/>
  <c r="G10964" i="2"/>
  <c r="C10965" i="2"/>
  <c r="D10965" i="2"/>
  <c r="E10965" i="2" s="1"/>
  <c r="G10965" i="2"/>
  <c r="C10966" i="2"/>
  <c r="D10966" i="2"/>
  <c r="E10966" i="2" s="1"/>
  <c r="H10966" i="2" s="1"/>
  <c r="G10966" i="2"/>
  <c r="I10966" i="2"/>
  <c r="C10967" i="2"/>
  <c r="D10967" i="2" s="1"/>
  <c r="E10967" i="2" s="1"/>
  <c r="H10967" i="2" s="1"/>
  <c r="I10967" i="2" s="1"/>
  <c r="G10967" i="2"/>
  <c r="C10968" i="2"/>
  <c r="D10968" i="2"/>
  <c r="E10968" i="2"/>
  <c r="G10968" i="2"/>
  <c r="C10969" i="2"/>
  <c r="D10969" i="2"/>
  <c r="E10969" i="2" s="1"/>
  <c r="H10969" i="2" s="1"/>
  <c r="I10969" i="2" s="1"/>
  <c r="G10969" i="2"/>
  <c r="C10970" i="2"/>
  <c r="D10970" i="2"/>
  <c r="E10970" i="2" s="1"/>
  <c r="H10970" i="2" s="1"/>
  <c r="I10970" i="2" s="1"/>
  <c r="G10970" i="2"/>
  <c r="C10971" i="2"/>
  <c r="D10971" i="2" s="1"/>
  <c r="E10971" i="2" s="1"/>
  <c r="G10971" i="2"/>
  <c r="H10971" i="2"/>
  <c r="I10971" i="2" s="1"/>
  <c r="C10972" i="2"/>
  <c r="D10972" i="2"/>
  <c r="E10972" i="2"/>
  <c r="H10972" i="2" s="1"/>
  <c r="I10972" i="2" s="1"/>
  <c r="G10972" i="2"/>
  <c r="C10973" i="2"/>
  <c r="D10973" i="2"/>
  <c r="E10973" i="2" s="1"/>
  <c r="H10973" i="2" s="1"/>
  <c r="I10973" i="2" s="1"/>
  <c r="G10973" i="2"/>
  <c r="C10974" i="2"/>
  <c r="D10974" i="2"/>
  <c r="E10974" i="2" s="1"/>
  <c r="H10974" i="2" s="1"/>
  <c r="I10974" i="2" s="1"/>
  <c r="G10974" i="2"/>
  <c r="C10975" i="2"/>
  <c r="D10975" i="2" s="1"/>
  <c r="E10975" i="2" s="1"/>
  <c r="G10975" i="2"/>
  <c r="H10975" i="2"/>
  <c r="I10975" i="2" s="1"/>
  <c r="C10976" i="2"/>
  <c r="D10976" i="2"/>
  <c r="E10976" i="2"/>
  <c r="H10976" i="2" s="1"/>
  <c r="I10976" i="2" s="1"/>
  <c r="G10976" i="2"/>
  <c r="C10977" i="2"/>
  <c r="D10977" i="2"/>
  <c r="E10977" i="2" s="1"/>
  <c r="G10977" i="2"/>
  <c r="C10978" i="2"/>
  <c r="D10978" i="2"/>
  <c r="E10978" i="2" s="1"/>
  <c r="H10978" i="2" s="1"/>
  <c r="G10978" i="2"/>
  <c r="I10978" i="2"/>
  <c r="C10979" i="2"/>
  <c r="D10979" i="2" s="1"/>
  <c r="E10979" i="2" s="1"/>
  <c r="G10979" i="2"/>
  <c r="H10979" i="2"/>
  <c r="I10979" i="2"/>
  <c r="C10980" i="2"/>
  <c r="D10980" i="2"/>
  <c r="E10980" i="2"/>
  <c r="G10980" i="2"/>
  <c r="C10981" i="2"/>
  <c r="D10981" i="2"/>
  <c r="E10981" i="2" s="1"/>
  <c r="G10981" i="2"/>
  <c r="C10982" i="2"/>
  <c r="D10982" i="2"/>
  <c r="E10982" i="2" s="1"/>
  <c r="H10982" i="2" s="1"/>
  <c r="G10982" i="2"/>
  <c r="I10982" i="2"/>
  <c r="C10983" i="2"/>
  <c r="D10983" i="2" s="1"/>
  <c r="E10983" i="2" s="1"/>
  <c r="H10983" i="2" s="1"/>
  <c r="G10983" i="2"/>
  <c r="I10983" i="2"/>
  <c r="C10984" i="2"/>
  <c r="D10984" i="2"/>
  <c r="E10984" i="2"/>
  <c r="G10984" i="2"/>
  <c r="C10985" i="2"/>
  <c r="D10985" i="2"/>
  <c r="E10985" i="2" s="1"/>
  <c r="H10985" i="2" s="1"/>
  <c r="I10985" i="2" s="1"/>
  <c r="G10985" i="2"/>
  <c r="C10986" i="2"/>
  <c r="D10986" i="2"/>
  <c r="E10986" i="2" s="1"/>
  <c r="H10986" i="2" s="1"/>
  <c r="I10986" i="2" s="1"/>
  <c r="G10986" i="2"/>
  <c r="C10987" i="2"/>
  <c r="D10987" i="2" s="1"/>
  <c r="E10987" i="2" s="1"/>
  <c r="G10987" i="2"/>
  <c r="H10987" i="2"/>
  <c r="I10987" i="2" s="1"/>
  <c r="C10988" i="2"/>
  <c r="D10988" i="2"/>
  <c r="E10988" i="2"/>
  <c r="H10988" i="2" s="1"/>
  <c r="I10988" i="2" s="1"/>
  <c r="G10988" i="2"/>
  <c r="C10989" i="2"/>
  <c r="D10989" i="2"/>
  <c r="E10989" i="2" s="1"/>
  <c r="G10989" i="2"/>
  <c r="C10990" i="2"/>
  <c r="D10990" i="2"/>
  <c r="E10990" i="2" s="1"/>
  <c r="H10990" i="2" s="1"/>
  <c r="G10990" i="2"/>
  <c r="I10990" i="2"/>
  <c r="C10991" i="2"/>
  <c r="D10991" i="2" s="1"/>
  <c r="E10991" i="2" s="1"/>
  <c r="G10991" i="2"/>
  <c r="H10991" i="2"/>
  <c r="I10991" i="2"/>
  <c r="C10992" i="2"/>
  <c r="D10992" i="2"/>
  <c r="E10992" i="2"/>
  <c r="G10992" i="2"/>
  <c r="C10993" i="2"/>
  <c r="D10993" i="2"/>
  <c r="E10993" i="2" s="1"/>
  <c r="H10993" i="2" s="1"/>
  <c r="I10993" i="2" s="1"/>
  <c r="G10993" i="2"/>
  <c r="C10994" i="2"/>
  <c r="D10994" i="2"/>
  <c r="E10994" i="2" s="1"/>
  <c r="H10994" i="2" s="1"/>
  <c r="G10994" i="2"/>
  <c r="I10994" i="2"/>
  <c r="C10995" i="2"/>
  <c r="D10995" i="2" s="1"/>
  <c r="E10995" i="2" s="1"/>
  <c r="H10995" i="2" s="1"/>
  <c r="I10995" i="2" s="1"/>
  <c r="G10995" i="2"/>
  <c r="C10996" i="2"/>
  <c r="D10996" i="2"/>
  <c r="E10996" i="2"/>
  <c r="H10996" i="2" s="1"/>
  <c r="I10996" i="2" s="1"/>
  <c r="G10996" i="2"/>
  <c r="C10997" i="2"/>
  <c r="D10997" i="2"/>
  <c r="E10997" i="2" s="1"/>
  <c r="G10997" i="2"/>
  <c r="C10998" i="2"/>
  <c r="D10998" i="2"/>
  <c r="E10998" i="2" s="1"/>
  <c r="H10998" i="2" s="1"/>
  <c r="I10998" i="2" s="1"/>
  <c r="G10998" i="2"/>
  <c r="C10999" i="2"/>
  <c r="D10999" i="2" s="1"/>
  <c r="E10999" i="2" s="1"/>
  <c r="H10999" i="2" s="1"/>
  <c r="G10999" i="2"/>
  <c r="I10999" i="2"/>
  <c r="C11000" i="2"/>
  <c r="D11000" i="2"/>
  <c r="E11000" i="2"/>
  <c r="G11000" i="2"/>
  <c r="C11001" i="2"/>
  <c r="D11001" i="2"/>
  <c r="E11001" i="2" s="1"/>
  <c r="H11001" i="2" s="1"/>
  <c r="I11001" i="2" s="1"/>
  <c r="G11001" i="2"/>
  <c r="C11002" i="2"/>
  <c r="D11002" i="2"/>
  <c r="E11002" i="2" s="1"/>
  <c r="H11002" i="2" s="1"/>
  <c r="I11002" i="2" s="1"/>
  <c r="G11002" i="2"/>
  <c r="C11003" i="2"/>
  <c r="D11003" i="2" s="1"/>
  <c r="E11003" i="2" s="1"/>
  <c r="H11003" i="2" s="1"/>
  <c r="I11003" i="2" s="1"/>
  <c r="G11003" i="2"/>
  <c r="C11004" i="2"/>
  <c r="D11004" i="2"/>
  <c r="E11004" i="2"/>
  <c r="H11004" i="2" s="1"/>
  <c r="I11004" i="2" s="1"/>
  <c r="G11004" i="2"/>
  <c r="C11005" i="2"/>
  <c r="D11005" i="2"/>
  <c r="E11005" i="2" s="1"/>
  <c r="H11005" i="2" s="1"/>
  <c r="I11005" i="2" s="1"/>
  <c r="G11005" i="2"/>
  <c r="C11006" i="2"/>
  <c r="D11006" i="2"/>
  <c r="E11006" i="2" s="1"/>
  <c r="H11006" i="2" s="1"/>
  <c r="G11006" i="2"/>
  <c r="I11006" i="2"/>
  <c r="C11007" i="2"/>
  <c r="D11007" i="2" s="1"/>
  <c r="E11007" i="2" s="1"/>
  <c r="G11007" i="2"/>
  <c r="H11007" i="2"/>
  <c r="I11007" i="2" s="1"/>
  <c r="C11008" i="2"/>
  <c r="D11008" i="2"/>
  <c r="E11008" i="2"/>
  <c r="H11008" i="2" s="1"/>
  <c r="I11008" i="2" s="1"/>
  <c r="G11008" i="2"/>
  <c r="C11009" i="2"/>
  <c r="D11009" i="2"/>
  <c r="E11009" i="2" s="1"/>
  <c r="G11009" i="2"/>
  <c r="C11010" i="2"/>
  <c r="D11010" i="2"/>
  <c r="E11010" i="2" s="1"/>
  <c r="H11010" i="2" s="1"/>
  <c r="G11010" i="2"/>
  <c r="I11010" i="2"/>
  <c r="C11011" i="2"/>
  <c r="D11011" i="2" s="1"/>
  <c r="E11011" i="2" s="1"/>
  <c r="H11011" i="2" s="1"/>
  <c r="I11011" i="2" s="1"/>
  <c r="G11011" i="2"/>
  <c r="C11012" i="2"/>
  <c r="D11012" i="2"/>
  <c r="E11012" i="2"/>
  <c r="G11012" i="2"/>
  <c r="C11013" i="2"/>
  <c r="D11013" i="2"/>
  <c r="E11013" i="2" s="1"/>
  <c r="G11013" i="2"/>
  <c r="C11014" i="2"/>
  <c r="D11014" i="2"/>
  <c r="E11014" i="2" s="1"/>
  <c r="H11014" i="2" s="1"/>
  <c r="I11014" i="2" s="1"/>
  <c r="G11014" i="2"/>
  <c r="C11015" i="2"/>
  <c r="D11015" i="2" s="1"/>
  <c r="E11015" i="2" s="1"/>
  <c r="H11015" i="2" s="1"/>
  <c r="I11015" i="2" s="1"/>
  <c r="G11015" i="2"/>
  <c r="C11016" i="2"/>
  <c r="D11016" i="2"/>
  <c r="E11016" i="2"/>
  <c r="G11016" i="2"/>
  <c r="C11017" i="2"/>
  <c r="D11017" i="2"/>
  <c r="E11017" i="2" s="1"/>
  <c r="H11017" i="2" s="1"/>
  <c r="I11017" i="2" s="1"/>
  <c r="G11017" i="2"/>
  <c r="C11018" i="2"/>
  <c r="D11018" i="2"/>
  <c r="E11018" i="2" s="1"/>
  <c r="H11018" i="2" s="1"/>
  <c r="G11018" i="2"/>
  <c r="I11018" i="2"/>
  <c r="C11019" i="2"/>
  <c r="D11019" i="2" s="1"/>
  <c r="E11019" i="2" s="1"/>
  <c r="G11019" i="2"/>
  <c r="H11019" i="2"/>
  <c r="I11019" i="2" s="1"/>
  <c r="C11020" i="2"/>
  <c r="D11020" i="2"/>
  <c r="E11020" i="2"/>
  <c r="H11020" i="2" s="1"/>
  <c r="I11020" i="2" s="1"/>
  <c r="G11020" i="2"/>
  <c r="C11021" i="2"/>
  <c r="D11021" i="2"/>
  <c r="E11021" i="2" s="1"/>
  <c r="G11021" i="2"/>
  <c r="C11022" i="2"/>
  <c r="D11022" i="2"/>
  <c r="E11022" i="2" s="1"/>
  <c r="H11022" i="2" s="1"/>
  <c r="G11022" i="2"/>
  <c r="I11022" i="2"/>
  <c r="C11023" i="2"/>
  <c r="D11023" i="2" s="1"/>
  <c r="E11023" i="2" s="1"/>
  <c r="H11023" i="2" s="1"/>
  <c r="I11023" i="2" s="1"/>
  <c r="G11023" i="2"/>
  <c r="C11024" i="2"/>
  <c r="D11024" i="2"/>
  <c r="E11024" i="2"/>
  <c r="G11024" i="2"/>
  <c r="C11025" i="2"/>
  <c r="D11025" i="2"/>
  <c r="E11025" i="2" s="1"/>
  <c r="H11025" i="2" s="1"/>
  <c r="I11025" i="2" s="1"/>
  <c r="G11025" i="2"/>
  <c r="C11026" i="2"/>
  <c r="D11026" i="2"/>
  <c r="E11026" i="2" s="1"/>
  <c r="H11026" i="2" s="1"/>
  <c r="I11026" i="2" s="1"/>
  <c r="G11026" i="2"/>
  <c r="C11027" i="2"/>
  <c r="D11027" i="2" s="1"/>
  <c r="E11027" i="2" s="1"/>
  <c r="H11027" i="2" s="1"/>
  <c r="I11027" i="2" s="1"/>
  <c r="G11027" i="2"/>
  <c r="C11028" i="2"/>
  <c r="D11028" i="2"/>
  <c r="E11028" i="2"/>
  <c r="H11028" i="2" s="1"/>
  <c r="I11028" i="2" s="1"/>
  <c r="G11028" i="2"/>
  <c r="C11029" i="2"/>
  <c r="D11029" i="2"/>
  <c r="E11029" i="2" s="1"/>
  <c r="G11029" i="2"/>
  <c r="C11030" i="2"/>
  <c r="D11030" i="2"/>
  <c r="E11030" i="2" s="1"/>
  <c r="H11030" i="2" s="1"/>
  <c r="I11030" i="2" s="1"/>
  <c r="G11030" i="2"/>
  <c r="C11031" i="2"/>
  <c r="D11031" i="2" s="1"/>
  <c r="E11031" i="2" s="1"/>
  <c r="G11031" i="2"/>
  <c r="H11031" i="2"/>
  <c r="I11031" i="2"/>
  <c r="C11032" i="2"/>
  <c r="D11032" i="2"/>
  <c r="E11032" i="2"/>
  <c r="G11032" i="2"/>
  <c r="C11033" i="2"/>
  <c r="D11033" i="2"/>
  <c r="E11033" i="2" s="1"/>
  <c r="H11033" i="2" s="1"/>
  <c r="I11033" i="2" s="1"/>
  <c r="G11033" i="2"/>
  <c r="C11034" i="2"/>
  <c r="D11034" i="2"/>
  <c r="E11034" i="2" s="1"/>
  <c r="H11034" i="2" s="1"/>
  <c r="G11034" i="2"/>
  <c r="I11034" i="2"/>
  <c r="C11035" i="2"/>
  <c r="D11035" i="2" s="1"/>
  <c r="E11035" i="2" s="1"/>
  <c r="G11035" i="2"/>
  <c r="H11035" i="2"/>
  <c r="I11035" i="2" s="1"/>
  <c r="C11036" i="2"/>
  <c r="D11036" i="2"/>
  <c r="E11036" i="2"/>
  <c r="H11036" i="2" s="1"/>
  <c r="I11036" i="2" s="1"/>
  <c r="G11036" i="2"/>
  <c r="C11037" i="2"/>
  <c r="D11037" i="2"/>
  <c r="E11037" i="2" s="1"/>
  <c r="G11037" i="2"/>
  <c r="C11038" i="2"/>
  <c r="D11038" i="2"/>
  <c r="E11038" i="2" s="1"/>
  <c r="H11038" i="2" s="1"/>
  <c r="G11038" i="2"/>
  <c r="I11038" i="2"/>
  <c r="C11039" i="2"/>
  <c r="D11039" i="2" s="1"/>
  <c r="E11039" i="2" s="1"/>
  <c r="H11039" i="2" s="1"/>
  <c r="G11039" i="2"/>
  <c r="I11039" i="2"/>
  <c r="C11040" i="2"/>
  <c r="D11040" i="2"/>
  <c r="E11040" i="2"/>
  <c r="G11040" i="2"/>
  <c r="C11041" i="2"/>
  <c r="D11041" i="2"/>
  <c r="E11041" i="2" s="1"/>
  <c r="H11041" i="2" s="1"/>
  <c r="I11041" i="2" s="1"/>
  <c r="G11041" i="2"/>
  <c r="C11042" i="2"/>
  <c r="D11042" i="2"/>
  <c r="E11042" i="2" s="1"/>
  <c r="H11042" i="2" s="1"/>
  <c r="I11042" i="2" s="1"/>
  <c r="G11042" i="2"/>
  <c r="C11043" i="2"/>
  <c r="D11043" i="2" s="1"/>
  <c r="E11043" i="2" s="1"/>
  <c r="H11043" i="2" s="1"/>
  <c r="I11043" i="2" s="1"/>
  <c r="G11043" i="2"/>
  <c r="C11044" i="2"/>
  <c r="D11044" i="2"/>
  <c r="E11044" i="2"/>
  <c r="H11044" i="2" s="1"/>
  <c r="I11044" i="2" s="1"/>
  <c r="G11044" i="2"/>
  <c r="C11045" i="2"/>
  <c r="D11045" i="2"/>
  <c r="E11045" i="2" s="1"/>
  <c r="G11045" i="2"/>
  <c r="C11046" i="2"/>
  <c r="D11046" i="2"/>
  <c r="E11046" i="2" s="1"/>
  <c r="H11046" i="2" s="1"/>
  <c r="I11046" i="2" s="1"/>
  <c r="G11046" i="2"/>
  <c r="C11047" i="2"/>
  <c r="D11047" i="2" s="1"/>
  <c r="E11047" i="2" s="1"/>
  <c r="G11047" i="2"/>
  <c r="H11047" i="2"/>
  <c r="I11047" i="2"/>
  <c r="C11048" i="2"/>
  <c r="D11048" i="2"/>
  <c r="E11048" i="2"/>
  <c r="G11048" i="2"/>
  <c r="C11049" i="2"/>
  <c r="D11049" i="2"/>
  <c r="E11049" i="2" s="1"/>
  <c r="H11049" i="2" s="1"/>
  <c r="I11049" i="2" s="1"/>
  <c r="G11049" i="2"/>
  <c r="C11050" i="2"/>
  <c r="D11050" i="2"/>
  <c r="E11050" i="2" s="1"/>
  <c r="H11050" i="2" s="1"/>
  <c r="G11050" i="2"/>
  <c r="I11050" i="2"/>
  <c r="C11051" i="2"/>
  <c r="D11051" i="2" s="1"/>
  <c r="E11051" i="2" s="1"/>
  <c r="G11051" i="2"/>
  <c r="H11051" i="2"/>
  <c r="I11051" i="2" s="1"/>
  <c r="C11052" i="2"/>
  <c r="D11052" i="2"/>
  <c r="E11052" i="2"/>
  <c r="H11052" i="2" s="1"/>
  <c r="I11052" i="2" s="1"/>
  <c r="G11052" i="2"/>
  <c r="C11053" i="2"/>
  <c r="D11053" i="2"/>
  <c r="E11053" i="2" s="1"/>
  <c r="G11053" i="2"/>
  <c r="C11054" i="2"/>
  <c r="D11054" i="2"/>
  <c r="E11054" i="2" s="1"/>
  <c r="H11054" i="2" s="1"/>
  <c r="G11054" i="2"/>
  <c r="I11054" i="2"/>
  <c r="C11055" i="2"/>
  <c r="D11055" i="2" s="1"/>
  <c r="E11055" i="2" s="1"/>
  <c r="H11055" i="2" s="1"/>
  <c r="I11055" i="2" s="1"/>
  <c r="G11055" i="2"/>
  <c r="C11056" i="2"/>
  <c r="D11056" i="2"/>
  <c r="E11056" i="2"/>
  <c r="G11056" i="2"/>
  <c r="C11057" i="2"/>
  <c r="D11057" i="2"/>
  <c r="E11057" i="2" s="1"/>
  <c r="H11057" i="2" s="1"/>
  <c r="I11057" i="2" s="1"/>
  <c r="G11057" i="2"/>
  <c r="C11058" i="2"/>
  <c r="D11058" i="2"/>
  <c r="E11058" i="2" s="1"/>
  <c r="H11058" i="2" s="1"/>
  <c r="I11058" i="2" s="1"/>
  <c r="G11058" i="2"/>
  <c r="C11059" i="2"/>
  <c r="D11059" i="2" s="1"/>
  <c r="E11059" i="2" s="1"/>
  <c r="H11059" i="2" s="1"/>
  <c r="I11059" i="2" s="1"/>
  <c r="G11059" i="2"/>
  <c r="C11060" i="2"/>
  <c r="D11060" i="2"/>
  <c r="E11060" i="2"/>
  <c r="H11060" i="2" s="1"/>
  <c r="I11060" i="2" s="1"/>
  <c r="G11060" i="2"/>
  <c r="C11061" i="2"/>
  <c r="D11061" i="2"/>
  <c r="E11061" i="2" s="1"/>
  <c r="G11061" i="2"/>
  <c r="C11062" i="2"/>
  <c r="D11062" i="2"/>
  <c r="E11062" i="2" s="1"/>
  <c r="H11062" i="2" s="1"/>
  <c r="I11062" i="2" s="1"/>
  <c r="G11062" i="2"/>
  <c r="C11063" i="2"/>
  <c r="D11063" i="2" s="1"/>
  <c r="E11063" i="2" s="1"/>
  <c r="G11063" i="2"/>
  <c r="H11063" i="2"/>
  <c r="I11063" i="2"/>
  <c r="C11064" i="2"/>
  <c r="D11064" i="2"/>
  <c r="E11064" i="2"/>
  <c r="G11064" i="2"/>
  <c r="C11065" i="2"/>
  <c r="D11065" i="2"/>
  <c r="E11065" i="2" s="1"/>
  <c r="H11065" i="2" s="1"/>
  <c r="I11065" i="2" s="1"/>
  <c r="G11065" i="2"/>
  <c r="C11066" i="2"/>
  <c r="D11066" i="2"/>
  <c r="E11066" i="2" s="1"/>
  <c r="H11066" i="2" s="1"/>
  <c r="G11066" i="2"/>
  <c r="I11066" i="2"/>
  <c r="C11067" i="2"/>
  <c r="D11067" i="2" s="1"/>
  <c r="E11067" i="2" s="1"/>
  <c r="G11067" i="2"/>
  <c r="H11067" i="2"/>
  <c r="I11067" i="2" s="1"/>
  <c r="C11068" i="2"/>
  <c r="D11068" i="2"/>
  <c r="E11068" i="2"/>
  <c r="H11068" i="2" s="1"/>
  <c r="I11068" i="2" s="1"/>
  <c r="G11068" i="2"/>
  <c r="C11069" i="2"/>
  <c r="D11069" i="2"/>
  <c r="E11069" i="2" s="1"/>
  <c r="G11069" i="2"/>
  <c r="C11070" i="2"/>
  <c r="D11070" i="2"/>
  <c r="E11070" i="2" s="1"/>
  <c r="H11070" i="2" s="1"/>
  <c r="G11070" i="2"/>
  <c r="I11070" i="2"/>
  <c r="C11071" i="2"/>
  <c r="D11071" i="2" s="1"/>
  <c r="E11071" i="2" s="1"/>
  <c r="H11071" i="2" s="1"/>
  <c r="G11071" i="2"/>
  <c r="I11071" i="2"/>
  <c r="C11072" i="2"/>
  <c r="D11072" i="2"/>
  <c r="E11072" i="2"/>
  <c r="G11072" i="2"/>
  <c r="C11073" i="2"/>
  <c r="D11073" i="2"/>
  <c r="E11073" i="2" s="1"/>
  <c r="H11073" i="2" s="1"/>
  <c r="I11073" i="2" s="1"/>
  <c r="G11073" i="2"/>
  <c r="C11074" i="2"/>
  <c r="D11074" i="2"/>
  <c r="E11074" i="2" s="1"/>
  <c r="H11074" i="2" s="1"/>
  <c r="I11074" i="2" s="1"/>
  <c r="G11074" i="2"/>
  <c r="C11075" i="2"/>
  <c r="D11075" i="2" s="1"/>
  <c r="E11075" i="2" s="1"/>
  <c r="H11075" i="2" s="1"/>
  <c r="I11075" i="2" s="1"/>
  <c r="G11075" i="2"/>
  <c r="C11076" i="2"/>
  <c r="D11076" i="2"/>
  <c r="E11076" i="2"/>
  <c r="H11076" i="2" s="1"/>
  <c r="I11076" i="2" s="1"/>
  <c r="G11076" i="2"/>
  <c r="C11077" i="2"/>
  <c r="D11077" i="2"/>
  <c r="E11077" i="2" s="1"/>
  <c r="G11077" i="2"/>
  <c r="C11078" i="2"/>
  <c r="D11078" i="2"/>
  <c r="E11078" i="2" s="1"/>
  <c r="H11078" i="2" s="1"/>
  <c r="I11078" i="2" s="1"/>
  <c r="G11078" i="2"/>
  <c r="C11079" i="2"/>
  <c r="D11079" i="2" s="1"/>
  <c r="E11079" i="2" s="1"/>
  <c r="G11079" i="2"/>
  <c r="H11079" i="2"/>
  <c r="I11079" i="2"/>
  <c r="C11080" i="2"/>
  <c r="D11080" i="2"/>
  <c r="E11080" i="2"/>
  <c r="G11080" i="2"/>
  <c r="C11081" i="2"/>
  <c r="D11081" i="2"/>
  <c r="E11081" i="2" s="1"/>
  <c r="H11081" i="2" s="1"/>
  <c r="I11081" i="2" s="1"/>
  <c r="G11081" i="2"/>
  <c r="C11082" i="2"/>
  <c r="D11082" i="2"/>
  <c r="E11082" i="2" s="1"/>
  <c r="H11082" i="2" s="1"/>
  <c r="G11082" i="2"/>
  <c r="I11082" i="2"/>
  <c r="C11083" i="2"/>
  <c r="D11083" i="2" s="1"/>
  <c r="E11083" i="2" s="1"/>
  <c r="G11083" i="2"/>
  <c r="H11083" i="2"/>
  <c r="I11083" i="2" s="1"/>
  <c r="C11084" i="2"/>
  <c r="D11084" i="2"/>
  <c r="E11084" i="2"/>
  <c r="H11084" i="2" s="1"/>
  <c r="I11084" i="2" s="1"/>
  <c r="G11084" i="2"/>
  <c r="C11085" i="2"/>
  <c r="D11085" i="2"/>
  <c r="E11085" i="2" s="1"/>
  <c r="G11085" i="2"/>
  <c r="C11086" i="2"/>
  <c r="D11086" i="2"/>
  <c r="E11086" i="2" s="1"/>
  <c r="H11086" i="2" s="1"/>
  <c r="G11086" i="2"/>
  <c r="I11086" i="2"/>
  <c r="C11087" i="2"/>
  <c r="D11087" i="2" s="1"/>
  <c r="E11087" i="2" s="1"/>
  <c r="H11087" i="2" s="1"/>
  <c r="I11087" i="2" s="1"/>
  <c r="G11087" i="2"/>
  <c r="C11088" i="2"/>
  <c r="D11088" i="2"/>
  <c r="E11088" i="2"/>
  <c r="G11088" i="2"/>
  <c r="C11089" i="2"/>
  <c r="D11089" i="2"/>
  <c r="E11089" i="2" s="1"/>
  <c r="H11089" i="2" s="1"/>
  <c r="I11089" i="2" s="1"/>
  <c r="G11089" i="2"/>
  <c r="C11090" i="2"/>
  <c r="D11090" i="2"/>
  <c r="E11090" i="2" s="1"/>
  <c r="H11090" i="2" s="1"/>
  <c r="I11090" i="2" s="1"/>
  <c r="G11090" i="2"/>
  <c r="C11091" i="2"/>
  <c r="D11091" i="2" s="1"/>
  <c r="E11091" i="2" s="1"/>
  <c r="H11091" i="2" s="1"/>
  <c r="I11091" i="2" s="1"/>
  <c r="G11091" i="2"/>
  <c r="C11092" i="2"/>
  <c r="D11092" i="2"/>
  <c r="E11092" i="2"/>
  <c r="H11092" i="2" s="1"/>
  <c r="I11092" i="2" s="1"/>
  <c r="G11092" i="2"/>
  <c r="C11093" i="2"/>
  <c r="D11093" i="2"/>
  <c r="E11093" i="2" s="1"/>
  <c r="G11093" i="2"/>
  <c r="C11094" i="2"/>
  <c r="D11094" i="2"/>
  <c r="E11094" i="2" s="1"/>
  <c r="H11094" i="2" s="1"/>
  <c r="I11094" i="2" s="1"/>
  <c r="G11094" i="2"/>
  <c r="C11095" i="2"/>
  <c r="D11095" i="2" s="1"/>
  <c r="E11095" i="2" s="1"/>
  <c r="G11095" i="2"/>
  <c r="H11095" i="2"/>
  <c r="I11095" i="2"/>
  <c r="C11096" i="2"/>
  <c r="D11096" i="2"/>
  <c r="E11096" i="2"/>
  <c r="G11096" i="2"/>
  <c r="C11097" i="2"/>
  <c r="D11097" i="2"/>
  <c r="E11097" i="2" s="1"/>
  <c r="H11097" i="2" s="1"/>
  <c r="I11097" i="2" s="1"/>
  <c r="G11097" i="2"/>
  <c r="C11098" i="2"/>
  <c r="D11098" i="2"/>
  <c r="E11098" i="2" s="1"/>
  <c r="H11098" i="2" s="1"/>
  <c r="G11098" i="2"/>
  <c r="I11098" i="2"/>
  <c r="C11099" i="2"/>
  <c r="D11099" i="2" s="1"/>
  <c r="E11099" i="2" s="1"/>
  <c r="G11099" i="2"/>
  <c r="H11099" i="2"/>
  <c r="I11099" i="2" s="1"/>
  <c r="C11100" i="2"/>
  <c r="D11100" i="2"/>
  <c r="E11100" i="2"/>
  <c r="H11100" i="2" s="1"/>
  <c r="I11100" i="2" s="1"/>
  <c r="G11100" i="2"/>
  <c r="C11101" i="2"/>
  <c r="D11101" i="2"/>
  <c r="E11101" i="2" s="1"/>
  <c r="G11101" i="2"/>
  <c r="C11102" i="2"/>
  <c r="D11102" i="2"/>
  <c r="E11102" i="2" s="1"/>
  <c r="H11102" i="2" s="1"/>
  <c r="G11102" i="2"/>
  <c r="I11102" i="2"/>
  <c r="C11103" i="2"/>
  <c r="D11103" i="2" s="1"/>
  <c r="E11103" i="2" s="1"/>
  <c r="H11103" i="2" s="1"/>
  <c r="G11103" i="2"/>
  <c r="I11103" i="2"/>
  <c r="C11104" i="2"/>
  <c r="D11104" i="2"/>
  <c r="E11104" i="2"/>
  <c r="G11104" i="2"/>
  <c r="C11105" i="2"/>
  <c r="D11105" i="2"/>
  <c r="E11105" i="2" s="1"/>
  <c r="H11105" i="2" s="1"/>
  <c r="I11105" i="2" s="1"/>
  <c r="G11105" i="2"/>
  <c r="C11106" i="2"/>
  <c r="D11106" i="2"/>
  <c r="E11106" i="2" s="1"/>
  <c r="H11106" i="2" s="1"/>
  <c r="I11106" i="2" s="1"/>
  <c r="G11106" i="2"/>
  <c r="C11107" i="2"/>
  <c r="D11107" i="2" s="1"/>
  <c r="E11107" i="2" s="1"/>
  <c r="H11107" i="2" s="1"/>
  <c r="I11107" i="2" s="1"/>
  <c r="G11107" i="2"/>
  <c r="C11108" i="2"/>
  <c r="D11108" i="2"/>
  <c r="E11108" i="2"/>
  <c r="H11108" i="2" s="1"/>
  <c r="I11108" i="2" s="1"/>
  <c r="G11108" i="2"/>
  <c r="C11109" i="2"/>
  <c r="D11109" i="2"/>
  <c r="E11109" i="2" s="1"/>
  <c r="G11109" i="2"/>
  <c r="C11110" i="2"/>
  <c r="D11110" i="2"/>
  <c r="E11110" i="2" s="1"/>
  <c r="H11110" i="2" s="1"/>
  <c r="I11110" i="2" s="1"/>
  <c r="G11110" i="2"/>
  <c r="C11111" i="2"/>
  <c r="D11111" i="2" s="1"/>
  <c r="E11111" i="2" s="1"/>
  <c r="G11111" i="2"/>
  <c r="H11111" i="2"/>
  <c r="I11111" i="2"/>
  <c r="C11112" i="2"/>
  <c r="D11112" i="2"/>
  <c r="E11112" i="2"/>
  <c r="G11112" i="2"/>
  <c r="C11113" i="2"/>
  <c r="D11113" i="2"/>
  <c r="E11113" i="2" s="1"/>
  <c r="H11113" i="2" s="1"/>
  <c r="I11113" i="2" s="1"/>
  <c r="G11113" i="2"/>
  <c r="C11114" i="2"/>
  <c r="D11114" i="2"/>
  <c r="E11114" i="2" s="1"/>
  <c r="H11114" i="2" s="1"/>
  <c r="G11114" i="2"/>
  <c r="I11114" i="2"/>
  <c r="C11115" i="2"/>
  <c r="D11115" i="2" s="1"/>
  <c r="E11115" i="2" s="1"/>
  <c r="G11115" i="2"/>
  <c r="H11115" i="2"/>
  <c r="I11115" i="2" s="1"/>
  <c r="C11116" i="2"/>
  <c r="D11116" i="2"/>
  <c r="E11116" i="2"/>
  <c r="H11116" i="2" s="1"/>
  <c r="I11116" i="2" s="1"/>
  <c r="G11116" i="2"/>
  <c r="C11117" i="2"/>
  <c r="D11117" i="2"/>
  <c r="E11117" i="2" s="1"/>
  <c r="G11117" i="2"/>
  <c r="C11118" i="2"/>
  <c r="D11118" i="2"/>
  <c r="E11118" i="2" s="1"/>
  <c r="H11118" i="2" s="1"/>
  <c r="G11118" i="2"/>
  <c r="I11118" i="2"/>
  <c r="C11119" i="2"/>
  <c r="D11119" i="2" s="1"/>
  <c r="E11119" i="2" s="1"/>
  <c r="H11119" i="2" s="1"/>
  <c r="I11119" i="2" s="1"/>
  <c r="G11119" i="2"/>
  <c r="C11120" i="2"/>
  <c r="D11120" i="2"/>
  <c r="E11120" i="2"/>
  <c r="G11120" i="2"/>
  <c r="C11121" i="2"/>
  <c r="D11121" i="2"/>
  <c r="E11121" i="2" s="1"/>
  <c r="H11121" i="2" s="1"/>
  <c r="I11121" i="2" s="1"/>
  <c r="G11121" i="2"/>
  <c r="C11122" i="2"/>
  <c r="D11122" i="2"/>
  <c r="E11122" i="2" s="1"/>
  <c r="H11122" i="2" s="1"/>
  <c r="I11122" i="2" s="1"/>
  <c r="G11122" i="2"/>
  <c r="C11123" i="2"/>
  <c r="D11123" i="2" s="1"/>
  <c r="E11123" i="2" s="1"/>
  <c r="H11123" i="2" s="1"/>
  <c r="I11123" i="2" s="1"/>
  <c r="G11123" i="2"/>
  <c r="C11124" i="2"/>
  <c r="D11124" i="2"/>
  <c r="E11124" i="2"/>
  <c r="H11124" i="2" s="1"/>
  <c r="I11124" i="2" s="1"/>
  <c r="G11124" i="2"/>
  <c r="C11125" i="2"/>
  <c r="D11125" i="2"/>
  <c r="E11125" i="2" s="1"/>
  <c r="G11125" i="2"/>
  <c r="C11126" i="2"/>
  <c r="D11126" i="2"/>
  <c r="E11126" i="2" s="1"/>
  <c r="H11126" i="2" s="1"/>
  <c r="I11126" i="2" s="1"/>
  <c r="G11126" i="2"/>
  <c r="C11127" i="2"/>
  <c r="D11127" i="2" s="1"/>
  <c r="E11127" i="2" s="1"/>
  <c r="G11127" i="2"/>
  <c r="H11127" i="2"/>
  <c r="I11127" i="2"/>
  <c r="C11128" i="2"/>
  <c r="D11128" i="2"/>
  <c r="E11128" i="2"/>
  <c r="G11128" i="2"/>
  <c r="C11129" i="2"/>
  <c r="D11129" i="2"/>
  <c r="E11129" i="2" s="1"/>
  <c r="H11129" i="2" s="1"/>
  <c r="I11129" i="2" s="1"/>
  <c r="G11129" i="2"/>
  <c r="C11130" i="2"/>
  <c r="D11130" i="2"/>
  <c r="E11130" i="2" s="1"/>
  <c r="H11130" i="2" s="1"/>
  <c r="G11130" i="2"/>
  <c r="I11130" i="2"/>
  <c r="C11131" i="2"/>
  <c r="D11131" i="2" s="1"/>
  <c r="E11131" i="2" s="1"/>
  <c r="G11131" i="2"/>
  <c r="H11131" i="2"/>
  <c r="I11131" i="2" s="1"/>
  <c r="C11132" i="2"/>
  <c r="D11132" i="2"/>
  <c r="E11132" i="2"/>
  <c r="H11132" i="2" s="1"/>
  <c r="I11132" i="2" s="1"/>
  <c r="G11132" i="2"/>
  <c r="C11133" i="2"/>
  <c r="D11133" i="2"/>
  <c r="E11133" i="2" s="1"/>
  <c r="G11133" i="2"/>
  <c r="C11134" i="2"/>
  <c r="D11134" i="2"/>
  <c r="E11134" i="2" s="1"/>
  <c r="H11134" i="2" s="1"/>
  <c r="G11134" i="2"/>
  <c r="I11134" i="2"/>
  <c r="C11135" i="2"/>
  <c r="D11135" i="2" s="1"/>
  <c r="E11135" i="2" s="1"/>
  <c r="H11135" i="2" s="1"/>
  <c r="G11135" i="2"/>
  <c r="I11135" i="2"/>
  <c r="C11136" i="2"/>
  <c r="D11136" i="2"/>
  <c r="E11136" i="2"/>
  <c r="G11136" i="2"/>
  <c r="C11137" i="2"/>
  <c r="D11137" i="2"/>
  <c r="E11137" i="2" s="1"/>
  <c r="H11137" i="2" s="1"/>
  <c r="I11137" i="2" s="1"/>
  <c r="G11137" i="2"/>
  <c r="C11138" i="2"/>
  <c r="D11138" i="2"/>
  <c r="E11138" i="2" s="1"/>
  <c r="H11138" i="2" s="1"/>
  <c r="I11138" i="2" s="1"/>
  <c r="G11138" i="2"/>
  <c r="C11139" i="2"/>
  <c r="D11139" i="2" s="1"/>
  <c r="E11139" i="2" s="1"/>
  <c r="H11139" i="2" s="1"/>
  <c r="I11139" i="2" s="1"/>
  <c r="G11139" i="2"/>
  <c r="C11140" i="2"/>
  <c r="D11140" i="2"/>
  <c r="E11140" i="2"/>
  <c r="H11140" i="2" s="1"/>
  <c r="I11140" i="2" s="1"/>
  <c r="G11140" i="2"/>
  <c r="C11141" i="2"/>
  <c r="D11141" i="2"/>
  <c r="E11141" i="2" s="1"/>
  <c r="G11141" i="2"/>
  <c r="C11142" i="2"/>
  <c r="D11142" i="2"/>
  <c r="E11142" i="2" s="1"/>
  <c r="H11142" i="2" s="1"/>
  <c r="I11142" i="2" s="1"/>
  <c r="G11142" i="2"/>
  <c r="C11143" i="2"/>
  <c r="D11143" i="2" s="1"/>
  <c r="E11143" i="2" s="1"/>
  <c r="G11143" i="2"/>
  <c r="H11143" i="2"/>
  <c r="I11143" i="2"/>
  <c r="C11144" i="2"/>
  <c r="D11144" i="2"/>
  <c r="E11144" i="2"/>
  <c r="G11144" i="2"/>
  <c r="C11145" i="2"/>
  <c r="D11145" i="2"/>
  <c r="E11145" i="2" s="1"/>
  <c r="H11145" i="2" s="1"/>
  <c r="I11145" i="2" s="1"/>
  <c r="G11145" i="2"/>
  <c r="C11146" i="2"/>
  <c r="D11146" i="2"/>
  <c r="E11146" i="2" s="1"/>
  <c r="H11146" i="2" s="1"/>
  <c r="G11146" i="2"/>
  <c r="I11146" i="2"/>
  <c r="C11147" i="2"/>
  <c r="D11147" i="2" s="1"/>
  <c r="E11147" i="2" s="1"/>
  <c r="G11147" i="2"/>
  <c r="H11147" i="2"/>
  <c r="I11147" i="2" s="1"/>
  <c r="C11148" i="2"/>
  <c r="D11148" i="2"/>
  <c r="E11148" i="2"/>
  <c r="H11148" i="2" s="1"/>
  <c r="I11148" i="2" s="1"/>
  <c r="G11148" i="2"/>
  <c r="C11149" i="2"/>
  <c r="D11149" i="2"/>
  <c r="E11149" i="2" s="1"/>
  <c r="G11149" i="2"/>
  <c r="C11150" i="2"/>
  <c r="D11150" i="2"/>
  <c r="E11150" i="2" s="1"/>
  <c r="H11150" i="2" s="1"/>
  <c r="G11150" i="2"/>
  <c r="I11150" i="2"/>
  <c r="C11151" i="2"/>
  <c r="D11151" i="2" s="1"/>
  <c r="E11151" i="2" s="1"/>
  <c r="H11151" i="2" s="1"/>
  <c r="I11151" i="2" s="1"/>
  <c r="G11151" i="2"/>
  <c r="C11152" i="2"/>
  <c r="D11152" i="2"/>
  <c r="E11152" i="2"/>
  <c r="G11152" i="2"/>
  <c r="C11153" i="2"/>
  <c r="D11153" i="2"/>
  <c r="E11153" i="2" s="1"/>
  <c r="H11153" i="2" s="1"/>
  <c r="I11153" i="2" s="1"/>
  <c r="G11153" i="2"/>
  <c r="C11154" i="2"/>
  <c r="D11154" i="2"/>
  <c r="E11154" i="2" s="1"/>
  <c r="H11154" i="2" s="1"/>
  <c r="I11154" i="2" s="1"/>
  <c r="G11154" i="2"/>
  <c r="C11155" i="2"/>
  <c r="D11155" i="2" s="1"/>
  <c r="E11155" i="2" s="1"/>
  <c r="H11155" i="2" s="1"/>
  <c r="I11155" i="2" s="1"/>
  <c r="G11155" i="2"/>
  <c r="C11156" i="2"/>
  <c r="D11156" i="2"/>
  <c r="E11156" i="2"/>
  <c r="H11156" i="2" s="1"/>
  <c r="I11156" i="2" s="1"/>
  <c r="G11156" i="2"/>
  <c r="C11157" i="2"/>
  <c r="D11157" i="2"/>
  <c r="E11157" i="2" s="1"/>
  <c r="G11157" i="2"/>
  <c r="C11158" i="2"/>
  <c r="D11158" i="2"/>
  <c r="E11158" i="2" s="1"/>
  <c r="H11158" i="2" s="1"/>
  <c r="I11158" i="2" s="1"/>
  <c r="G11158" i="2"/>
  <c r="C11159" i="2"/>
  <c r="D11159" i="2" s="1"/>
  <c r="E11159" i="2" s="1"/>
  <c r="G11159" i="2"/>
  <c r="H11159" i="2"/>
  <c r="I11159" i="2"/>
  <c r="C11160" i="2"/>
  <c r="D11160" i="2"/>
  <c r="E11160" i="2"/>
  <c r="G11160" i="2"/>
  <c r="C11161" i="2"/>
  <c r="D11161" i="2"/>
  <c r="E11161" i="2" s="1"/>
  <c r="H11161" i="2" s="1"/>
  <c r="I11161" i="2" s="1"/>
  <c r="G11161" i="2"/>
  <c r="C11162" i="2"/>
  <c r="D11162" i="2"/>
  <c r="E11162" i="2" s="1"/>
  <c r="H11162" i="2" s="1"/>
  <c r="G11162" i="2"/>
  <c r="I11162" i="2"/>
  <c r="C11163" i="2"/>
  <c r="D11163" i="2" s="1"/>
  <c r="E11163" i="2" s="1"/>
  <c r="G11163" i="2"/>
  <c r="H11163" i="2"/>
  <c r="I11163" i="2" s="1"/>
  <c r="C11164" i="2"/>
  <c r="D11164" i="2"/>
  <c r="E11164" i="2"/>
  <c r="H11164" i="2" s="1"/>
  <c r="I11164" i="2" s="1"/>
  <c r="G11164" i="2"/>
  <c r="C11165" i="2"/>
  <c r="D11165" i="2"/>
  <c r="E11165" i="2" s="1"/>
  <c r="G11165" i="2"/>
  <c r="C11166" i="2"/>
  <c r="D11166" i="2"/>
  <c r="E11166" i="2" s="1"/>
  <c r="H11166" i="2" s="1"/>
  <c r="G11166" i="2"/>
  <c r="I11166" i="2"/>
  <c r="C11167" i="2"/>
  <c r="D11167" i="2" s="1"/>
  <c r="E11167" i="2" s="1"/>
  <c r="H11167" i="2" s="1"/>
  <c r="G11167" i="2"/>
  <c r="I11167" i="2"/>
  <c r="C11168" i="2"/>
  <c r="D11168" i="2"/>
  <c r="E11168" i="2"/>
  <c r="G11168" i="2"/>
  <c r="C11169" i="2"/>
  <c r="D11169" i="2"/>
  <c r="E11169" i="2" s="1"/>
  <c r="H11169" i="2" s="1"/>
  <c r="I11169" i="2" s="1"/>
  <c r="G11169" i="2"/>
  <c r="C11170" i="2"/>
  <c r="D11170" i="2"/>
  <c r="E11170" i="2" s="1"/>
  <c r="H11170" i="2" s="1"/>
  <c r="I11170" i="2" s="1"/>
  <c r="G11170" i="2"/>
  <c r="C11171" i="2"/>
  <c r="D11171" i="2" s="1"/>
  <c r="E11171" i="2" s="1"/>
  <c r="H11171" i="2" s="1"/>
  <c r="I11171" i="2" s="1"/>
  <c r="G11171" i="2"/>
  <c r="C11172" i="2"/>
  <c r="D11172" i="2"/>
  <c r="E11172" i="2"/>
  <c r="H11172" i="2" s="1"/>
  <c r="I11172" i="2" s="1"/>
  <c r="G11172" i="2"/>
  <c r="C11173" i="2"/>
  <c r="D11173" i="2"/>
  <c r="E11173" i="2" s="1"/>
  <c r="G11173" i="2"/>
  <c r="C11174" i="2"/>
  <c r="D11174" i="2"/>
  <c r="E11174" i="2" s="1"/>
  <c r="H11174" i="2" s="1"/>
  <c r="I11174" i="2" s="1"/>
  <c r="G11174" i="2"/>
  <c r="C11175" i="2"/>
  <c r="D11175" i="2" s="1"/>
  <c r="E11175" i="2" s="1"/>
  <c r="G11175" i="2"/>
  <c r="H11175" i="2"/>
  <c r="I11175" i="2"/>
  <c r="C11176" i="2"/>
  <c r="D11176" i="2"/>
  <c r="E11176" i="2"/>
  <c r="G11176" i="2"/>
  <c r="C11177" i="2"/>
  <c r="D11177" i="2"/>
  <c r="E11177" i="2" s="1"/>
  <c r="H11177" i="2" s="1"/>
  <c r="I11177" i="2" s="1"/>
  <c r="G11177" i="2"/>
  <c r="C11178" i="2"/>
  <c r="D11178" i="2"/>
  <c r="E11178" i="2" s="1"/>
  <c r="H11178" i="2" s="1"/>
  <c r="G11178" i="2"/>
  <c r="I11178" i="2"/>
  <c r="C11179" i="2"/>
  <c r="D11179" i="2" s="1"/>
  <c r="E11179" i="2" s="1"/>
  <c r="G11179" i="2"/>
  <c r="H11179" i="2"/>
  <c r="I11179" i="2" s="1"/>
  <c r="C11180" i="2"/>
  <c r="D11180" i="2"/>
  <c r="E11180" i="2"/>
  <c r="H11180" i="2" s="1"/>
  <c r="I11180" i="2" s="1"/>
  <c r="G11180" i="2"/>
  <c r="C11181" i="2"/>
  <c r="D11181" i="2"/>
  <c r="E11181" i="2" s="1"/>
  <c r="G11181" i="2"/>
  <c r="C11182" i="2"/>
  <c r="D11182" i="2"/>
  <c r="E11182" i="2" s="1"/>
  <c r="H11182" i="2" s="1"/>
  <c r="G11182" i="2"/>
  <c r="I11182" i="2"/>
  <c r="C11183" i="2"/>
  <c r="D11183" i="2" s="1"/>
  <c r="E11183" i="2" s="1"/>
  <c r="H11183" i="2" s="1"/>
  <c r="I11183" i="2" s="1"/>
  <c r="G11183" i="2"/>
  <c r="C11184" i="2"/>
  <c r="D11184" i="2"/>
  <c r="E11184" i="2"/>
  <c r="G11184" i="2"/>
  <c r="C11185" i="2"/>
  <c r="D11185" i="2"/>
  <c r="E11185" i="2" s="1"/>
  <c r="H11185" i="2" s="1"/>
  <c r="I11185" i="2" s="1"/>
  <c r="G11185" i="2"/>
  <c r="C11186" i="2"/>
  <c r="D11186" i="2"/>
  <c r="E11186" i="2" s="1"/>
  <c r="H11186" i="2" s="1"/>
  <c r="I11186" i="2" s="1"/>
  <c r="G11186" i="2"/>
  <c r="C11187" i="2"/>
  <c r="D11187" i="2" s="1"/>
  <c r="E11187" i="2" s="1"/>
  <c r="H11187" i="2" s="1"/>
  <c r="I11187" i="2" s="1"/>
  <c r="G11187" i="2"/>
  <c r="C11188" i="2"/>
  <c r="D11188" i="2"/>
  <c r="E11188" i="2"/>
  <c r="H11188" i="2" s="1"/>
  <c r="I11188" i="2" s="1"/>
  <c r="G11188" i="2"/>
  <c r="C11189" i="2"/>
  <c r="D11189" i="2"/>
  <c r="E11189" i="2" s="1"/>
  <c r="G11189" i="2"/>
  <c r="C11190" i="2"/>
  <c r="D11190" i="2"/>
  <c r="E11190" i="2" s="1"/>
  <c r="H11190" i="2" s="1"/>
  <c r="I11190" i="2" s="1"/>
  <c r="G11190" i="2"/>
  <c r="C11191" i="2"/>
  <c r="D11191" i="2" s="1"/>
  <c r="E11191" i="2" s="1"/>
  <c r="G11191" i="2"/>
  <c r="H11191" i="2"/>
  <c r="I11191" i="2"/>
  <c r="C11192" i="2"/>
  <c r="D11192" i="2"/>
  <c r="E11192" i="2"/>
  <c r="G11192" i="2"/>
  <c r="C11193" i="2"/>
  <c r="D11193" i="2"/>
  <c r="E11193" i="2" s="1"/>
  <c r="H11193" i="2" s="1"/>
  <c r="I11193" i="2" s="1"/>
  <c r="G11193" i="2"/>
  <c r="C11194" i="2"/>
  <c r="D11194" i="2"/>
  <c r="E11194" i="2" s="1"/>
  <c r="H11194" i="2" s="1"/>
  <c r="G11194" i="2"/>
  <c r="I11194" i="2"/>
  <c r="C11195" i="2"/>
  <c r="D11195" i="2" s="1"/>
  <c r="E11195" i="2" s="1"/>
  <c r="G11195" i="2"/>
  <c r="H11195" i="2"/>
  <c r="I11195" i="2" s="1"/>
  <c r="C11196" i="2"/>
  <c r="D11196" i="2"/>
  <c r="E11196" i="2"/>
  <c r="H11196" i="2" s="1"/>
  <c r="I11196" i="2" s="1"/>
  <c r="G11196" i="2"/>
  <c r="C11197" i="2"/>
  <c r="D11197" i="2"/>
  <c r="E11197" i="2" s="1"/>
  <c r="G11197" i="2"/>
  <c r="C11198" i="2"/>
  <c r="D11198" i="2"/>
  <c r="E11198" i="2" s="1"/>
  <c r="H11198" i="2" s="1"/>
  <c r="G11198" i="2"/>
  <c r="I11198" i="2"/>
  <c r="C11199" i="2"/>
  <c r="D11199" i="2" s="1"/>
  <c r="E11199" i="2" s="1"/>
  <c r="H11199" i="2" s="1"/>
  <c r="G11199" i="2"/>
  <c r="I11199" i="2"/>
  <c r="C11200" i="2"/>
  <c r="D11200" i="2"/>
  <c r="E11200" i="2"/>
  <c r="G11200" i="2"/>
  <c r="C11201" i="2"/>
  <c r="D11201" i="2"/>
  <c r="E11201" i="2" s="1"/>
  <c r="H11201" i="2" s="1"/>
  <c r="I11201" i="2" s="1"/>
  <c r="G11201" i="2"/>
  <c r="C11202" i="2"/>
  <c r="D11202" i="2"/>
  <c r="E11202" i="2" s="1"/>
  <c r="H11202" i="2" s="1"/>
  <c r="I11202" i="2" s="1"/>
  <c r="G11202" i="2"/>
  <c r="C11203" i="2"/>
  <c r="D11203" i="2" s="1"/>
  <c r="E11203" i="2" s="1"/>
  <c r="H11203" i="2" s="1"/>
  <c r="I11203" i="2" s="1"/>
  <c r="G11203" i="2"/>
  <c r="C11204" i="2"/>
  <c r="D11204" i="2"/>
  <c r="E11204" i="2"/>
  <c r="H11204" i="2" s="1"/>
  <c r="I11204" i="2" s="1"/>
  <c r="G11204" i="2"/>
  <c r="C11205" i="2"/>
  <c r="D11205" i="2"/>
  <c r="E11205" i="2" s="1"/>
  <c r="G11205" i="2"/>
  <c r="C11206" i="2"/>
  <c r="D11206" i="2"/>
  <c r="E11206" i="2" s="1"/>
  <c r="H11206" i="2" s="1"/>
  <c r="I11206" i="2" s="1"/>
  <c r="G11206" i="2"/>
  <c r="C11207" i="2"/>
  <c r="D11207" i="2" s="1"/>
  <c r="E11207" i="2" s="1"/>
  <c r="G11207" i="2"/>
  <c r="H11207" i="2"/>
  <c r="I11207" i="2"/>
  <c r="C11208" i="2"/>
  <c r="D11208" i="2"/>
  <c r="E11208" i="2"/>
  <c r="G11208" i="2"/>
  <c r="C11209" i="2"/>
  <c r="D11209" i="2"/>
  <c r="E11209" i="2" s="1"/>
  <c r="H11209" i="2" s="1"/>
  <c r="I11209" i="2" s="1"/>
  <c r="G11209" i="2"/>
  <c r="C11210" i="2"/>
  <c r="D11210" i="2"/>
  <c r="E11210" i="2" s="1"/>
  <c r="H11210" i="2" s="1"/>
  <c r="G11210" i="2"/>
  <c r="I11210" i="2"/>
  <c r="C11211" i="2"/>
  <c r="D11211" i="2" s="1"/>
  <c r="E11211" i="2" s="1"/>
  <c r="G11211" i="2"/>
  <c r="H11211" i="2"/>
  <c r="I11211" i="2" s="1"/>
  <c r="C11212" i="2"/>
  <c r="D11212" i="2"/>
  <c r="E11212" i="2"/>
  <c r="H11212" i="2" s="1"/>
  <c r="I11212" i="2" s="1"/>
  <c r="G11212" i="2"/>
  <c r="C11213" i="2"/>
  <c r="D11213" i="2"/>
  <c r="E11213" i="2" s="1"/>
  <c r="G11213" i="2"/>
  <c r="C11214" i="2"/>
  <c r="D11214" i="2"/>
  <c r="E11214" i="2" s="1"/>
  <c r="H11214" i="2" s="1"/>
  <c r="G11214" i="2"/>
  <c r="I11214" i="2"/>
  <c r="C11215" i="2"/>
  <c r="D11215" i="2" s="1"/>
  <c r="E11215" i="2" s="1"/>
  <c r="H11215" i="2" s="1"/>
  <c r="I11215" i="2" s="1"/>
  <c r="G11215" i="2"/>
  <c r="C11216" i="2"/>
  <c r="D11216" i="2"/>
  <c r="E11216" i="2"/>
  <c r="G11216" i="2"/>
  <c r="C11217" i="2"/>
  <c r="D11217" i="2"/>
  <c r="E11217" i="2" s="1"/>
  <c r="H11217" i="2" s="1"/>
  <c r="I11217" i="2" s="1"/>
  <c r="G11217" i="2"/>
  <c r="C11218" i="2"/>
  <c r="D11218" i="2"/>
  <c r="E11218" i="2" s="1"/>
  <c r="H11218" i="2" s="1"/>
  <c r="I11218" i="2" s="1"/>
  <c r="G11218" i="2"/>
  <c r="C11219" i="2"/>
  <c r="D11219" i="2" s="1"/>
  <c r="E11219" i="2" s="1"/>
  <c r="H11219" i="2" s="1"/>
  <c r="I11219" i="2" s="1"/>
  <c r="G11219" i="2"/>
  <c r="C11220" i="2"/>
  <c r="D11220" i="2"/>
  <c r="E11220" i="2"/>
  <c r="H11220" i="2" s="1"/>
  <c r="I11220" i="2" s="1"/>
  <c r="G11220" i="2"/>
  <c r="C11221" i="2"/>
  <c r="D11221" i="2"/>
  <c r="E11221" i="2" s="1"/>
  <c r="G11221" i="2"/>
  <c r="C11222" i="2"/>
  <c r="D11222" i="2"/>
  <c r="E11222" i="2" s="1"/>
  <c r="H11222" i="2" s="1"/>
  <c r="I11222" i="2" s="1"/>
  <c r="G11222" i="2"/>
  <c r="C11223" i="2"/>
  <c r="D11223" i="2" s="1"/>
  <c r="E11223" i="2" s="1"/>
  <c r="G11223" i="2"/>
  <c r="H11223" i="2"/>
  <c r="I11223" i="2"/>
  <c r="C11224" i="2"/>
  <c r="D11224" i="2"/>
  <c r="E11224" i="2"/>
  <c r="G11224" i="2"/>
  <c r="C11225" i="2"/>
  <c r="D11225" i="2"/>
  <c r="E11225" i="2" s="1"/>
  <c r="H11225" i="2" s="1"/>
  <c r="I11225" i="2" s="1"/>
  <c r="G11225" i="2"/>
  <c r="C11226" i="2"/>
  <c r="D11226" i="2"/>
  <c r="E11226" i="2" s="1"/>
  <c r="H11226" i="2" s="1"/>
  <c r="G11226" i="2"/>
  <c r="I11226" i="2"/>
  <c r="C11227" i="2"/>
  <c r="D11227" i="2" s="1"/>
  <c r="E11227" i="2" s="1"/>
  <c r="G11227" i="2"/>
  <c r="H11227" i="2"/>
  <c r="I11227" i="2" s="1"/>
  <c r="C11228" i="2"/>
  <c r="D11228" i="2"/>
  <c r="E11228" i="2"/>
  <c r="H11228" i="2" s="1"/>
  <c r="I11228" i="2" s="1"/>
  <c r="G11228" i="2"/>
  <c r="C11229" i="2"/>
  <c r="D11229" i="2"/>
  <c r="E11229" i="2" s="1"/>
  <c r="G11229" i="2"/>
  <c r="C11230" i="2"/>
  <c r="D11230" i="2"/>
  <c r="E11230" i="2" s="1"/>
  <c r="H11230" i="2" s="1"/>
  <c r="G11230" i="2"/>
  <c r="I11230" i="2"/>
  <c r="C11231" i="2"/>
  <c r="D11231" i="2" s="1"/>
  <c r="E11231" i="2" s="1"/>
  <c r="H11231" i="2" s="1"/>
  <c r="G11231" i="2"/>
  <c r="I11231" i="2"/>
  <c r="C11232" i="2"/>
  <c r="D11232" i="2"/>
  <c r="E11232" i="2"/>
  <c r="G11232" i="2"/>
  <c r="C11233" i="2"/>
  <c r="D11233" i="2"/>
  <c r="E11233" i="2" s="1"/>
  <c r="H11233" i="2" s="1"/>
  <c r="I11233" i="2" s="1"/>
  <c r="G11233" i="2"/>
  <c r="C11234" i="2"/>
  <c r="D11234" i="2"/>
  <c r="E11234" i="2" s="1"/>
  <c r="H11234" i="2" s="1"/>
  <c r="I11234" i="2" s="1"/>
  <c r="G11234" i="2"/>
  <c r="C11235" i="2"/>
  <c r="D11235" i="2" s="1"/>
  <c r="E11235" i="2" s="1"/>
  <c r="H11235" i="2" s="1"/>
  <c r="I11235" i="2" s="1"/>
  <c r="G11235" i="2"/>
  <c r="C11236" i="2"/>
  <c r="D11236" i="2"/>
  <c r="E11236" i="2"/>
  <c r="H11236" i="2" s="1"/>
  <c r="I11236" i="2" s="1"/>
  <c r="G11236" i="2"/>
  <c r="C11237" i="2"/>
  <c r="D11237" i="2"/>
  <c r="E11237" i="2" s="1"/>
  <c r="G11237" i="2"/>
  <c r="C11238" i="2"/>
  <c r="D11238" i="2"/>
  <c r="E11238" i="2" s="1"/>
  <c r="H11238" i="2" s="1"/>
  <c r="I11238" i="2" s="1"/>
  <c r="G11238" i="2"/>
  <c r="C11239" i="2"/>
  <c r="D11239" i="2" s="1"/>
  <c r="E11239" i="2" s="1"/>
  <c r="G11239" i="2"/>
  <c r="H11239" i="2"/>
  <c r="I11239" i="2"/>
  <c r="C11240" i="2"/>
  <c r="D11240" i="2"/>
  <c r="E11240" i="2"/>
  <c r="G11240" i="2"/>
  <c r="C11241" i="2"/>
  <c r="D11241" i="2"/>
  <c r="E11241" i="2" s="1"/>
  <c r="H11241" i="2" s="1"/>
  <c r="I11241" i="2" s="1"/>
  <c r="G11241" i="2"/>
  <c r="C11242" i="2"/>
  <c r="D11242" i="2"/>
  <c r="E11242" i="2" s="1"/>
  <c r="H11242" i="2" s="1"/>
  <c r="G11242" i="2"/>
  <c r="I11242" i="2"/>
  <c r="C11243" i="2"/>
  <c r="D11243" i="2" s="1"/>
  <c r="E11243" i="2" s="1"/>
  <c r="G11243" i="2"/>
  <c r="H11243" i="2"/>
  <c r="I11243" i="2" s="1"/>
  <c r="C11244" i="2"/>
  <c r="D11244" i="2"/>
  <c r="E11244" i="2"/>
  <c r="H11244" i="2" s="1"/>
  <c r="I11244" i="2" s="1"/>
  <c r="G11244" i="2"/>
  <c r="C11245" i="2"/>
  <c r="D11245" i="2"/>
  <c r="E11245" i="2" s="1"/>
  <c r="G11245" i="2"/>
  <c r="C11246" i="2"/>
  <c r="D11246" i="2"/>
  <c r="E11246" i="2" s="1"/>
  <c r="H11246" i="2" s="1"/>
  <c r="G11246" i="2"/>
  <c r="I11246" i="2"/>
  <c r="C11247" i="2"/>
  <c r="D11247" i="2" s="1"/>
  <c r="E11247" i="2" s="1"/>
  <c r="H11247" i="2" s="1"/>
  <c r="I11247" i="2" s="1"/>
  <c r="G11247" i="2"/>
  <c r="C11248" i="2"/>
  <c r="D11248" i="2"/>
  <c r="E11248" i="2"/>
  <c r="G11248" i="2"/>
  <c r="C11249" i="2"/>
  <c r="D11249" i="2"/>
  <c r="E11249" i="2" s="1"/>
  <c r="H11249" i="2" s="1"/>
  <c r="I11249" i="2" s="1"/>
  <c r="G11249" i="2"/>
  <c r="C11250" i="2"/>
  <c r="D11250" i="2"/>
  <c r="E11250" i="2" s="1"/>
  <c r="H11250" i="2" s="1"/>
  <c r="I11250" i="2" s="1"/>
  <c r="G11250" i="2"/>
  <c r="C11251" i="2"/>
  <c r="D11251" i="2" s="1"/>
  <c r="E11251" i="2" s="1"/>
  <c r="H11251" i="2" s="1"/>
  <c r="I11251" i="2" s="1"/>
  <c r="G11251" i="2"/>
  <c r="C11252" i="2"/>
  <c r="D11252" i="2"/>
  <c r="E11252" i="2"/>
  <c r="H11252" i="2" s="1"/>
  <c r="I11252" i="2" s="1"/>
  <c r="G11252" i="2"/>
  <c r="C11253" i="2"/>
  <c r="D11253" i="2"/>
  <c r="E11253" i="2" s="1"/>
  <c r="G11253" i="2"/>
  <c r="C11254" i="2"/>
  <c r="D11254" i="2"/>
  <c r="E11254" i="2" s="1"/>
  <c r="H11254" i="2" s="1"/>
  <c r="I11254" i="2" s="1"/>
  <c r="G11254" i="2"/>
  <c r="C11255" i="2"/>
  <c r="D11255" i="2" s="1"/>
  <c r="E11255" i="2" s="1"/>
  <c r="G11255" i="2"/>
  <c r="H11255" i="2"/>
  <c r="I11255" i="2"/>
  <c r="C11256" i="2"/>
  <c r="D11256" i="2"/>
  <c r="E11256" i="2"/>
  <c r="G11256" i="2"/>
  <c r="C11257" i="2"/>
  <c r="D11257" i="2"/>
  <c r="E11257" i="2" s="1"/>
  <c r="H11257" i="2" s="1"/>
  <c r="I11257" i="2" s="1"/>
  <c r="G11257" i="2"/>
  <c r="C11258" i="2"/>
  <c r="D11258" i="2"/>
  <c r="E11258" i="2" s="1"/>
  <c r="H11258" i="2" s="1"/>
  <c r="G11258" i="2"/>
  <c r="I11258" i="2"/>
  <c r="C11259" i="2"/>
  <c r="D11259" i="2" s="1"/>
  <c r="E11259" i="2" s="1"/>
  <c r="G11259" i="2"/>
  <c r="H11259" i="2"/>
  <c r="I11259" i="2" s="1"/>
  <c r="C11260" i="2"/>
  <c r="D11260" i="2"/>
  <c r="E11260" i="2"/>
  <c r="H11260" i="2" s="1"/>
  <c r="I11260" i="2" s="1"/>
  <c r="G11260" i="2"/>
  <c r="C11261" i="2"/>
  <c r="D11261" i="2"/>
  <c r="E11261" i="2" s="1"/>
  <c r="G11261" i="2"/>
  <c r="C11262" i="2"/>
  <c r="D11262" i="2"/>
  <c r="E11262" i="2" s="1"/>
  <c r="H11262" i="2" s="1"/>
  <c r="G11262" i="2"/>
  <c r="I11262" i="2"/>
  <c r="C11263" i="2"/>
  <c r="D11263" i="2" s="1"/>
  <c r="E11263" i="2" s="1"/>
  <c r="H11263" i="2" s="1"/>
  <c r="G11263" i="2"/>
  <c r="I11263" i="2"/>
  <c r="C11264" i="2"/>
  <c r="D11264" i="2"/>
  <c r="E11264" i="2"/>
  <c r="G11264" i="2"/>
  <c r="C11265" i="2"/>
  <c r="D11265" i="2"/>
  <c r="E11265" i="2" s="1"/>
  <c r="H11265" i="2" s="1"/>
  <c r="I11265" i="2" s="1"/>
  <c r="G11265" i="2"/>
  <c r="C11266" i="2"/>
  <c r="D11266" i="2"/>
  <c r="E11266" i="2" s="1"/>
  <c r="H11266" i="2" s="1"/>
  <c r="I11266" i="2" s="1"/>
  <c r="G11266" i="2"/>
  <c r="C11267" i="2"/>
  <c r="D11267" i="2" s="1"/>
  <c r="E11267" i="2" s="1"/>
  <c r="H11267" i="2" s="1"/>
  <c r="I11267" i="2" s="1"/>
  <c r="G11267" i="2"/>
  <c r="C11268" i="2"/>
  <c r="D11268" i="2"/>
  <c r="E11268" i="2"/>
  <c r="H11268" i="2" s="1"/>
  <c r="I11268" i="2" s="1"/>
  <c r="G11268" i="2"/>
  <c r="C11269" i="2"/>
  <c r="D11269" i="2"/>
  <c r="E11269" i="2" s="1"/>
  <c r="G11269" i="2"/>
  <c r="C11270" i="2"/>
  <c r="D11270" i="2"/>
  <c r="E11270" i="2" s="1"/>
  <c r="H11270" i="2" s="1"/>
  <c r="I11270" i="2" s="1"/>
  <c r="G11270" i="2"/>
  <c r="C11271" i="2"/>
  <c r="D11271" i="2" s="1"/>
  <c r="E11271" i="2" s="1"/>
  <c r="G11271" i="2"/>
  <c r="H11271" i="2"/>
  <c r="I11271" i="2"/>
  <c r="C11272" i="2"/>
  <c r="D11272" i="2"/>
  <c r="E11272" i="2"/>
  <c r="G11272" i="2"/>
  <c r="C11273" i="2"/>
  <c r="D11273" i="2"/>
  <c r="E11273" i="2" s="1"/>
  <c r="H11273" i="2" s="1"/>
  <c r="I11273" i="2" s="1"/>
  <c r="G11273" i="2"/>
  <c r="C11274" i="2"/>
  <c r="D11274" i="2"/>
  <c r="E11274" i="2" s="1"/>
  <c r="H11274" i="2" s="1"/>
  <c r="G11274" i="2"/>
  <c r="I11274" i="2"/>
  <c r="C11275" i="2"/>
  <c r="D11275" i="2" s="1"/>
  <c r="E11275" i="2" s="1"/>
  <c r="G11275" i="2"/>
  <c r="H11275" i="2"/>
  <c r="I11275" i="2" s="1"/>
  <c r="C11276" i="2"/>
  <c r="D11276" i="2"/>
  <c r="E11276" i="2"/>
  <c r="H11276" i="2" s="1"/>
  <c r="I11276" i="2" s="1"/>
  <c r="G11276" i="2"/>
  <c r="C11277" i="2"/>
  <c r="D11277" i="2"/>
  <c r="E11277" i="2" s="1"/>
  <c r="G11277" i="2"/>
  <c r="C11278" i="2"/>
  <c r="D11278" i="2"/>
  <c r="E11278" i="2" s="1"/>
  <c r="H11278" i="2" s="1"/>
  <c r="G11278" i="2"/>
  <c r="I11278" i="2"/>
  <c r="C11279" i="2"/>
  <c r="D11279" i="2" s="1"/>
  <c r="E11279" i="2" s="1"/>
  <c r="H11279" i="2" s="1"/>
  <c r="I11279" i="2" s="1"/>
  <c r="G11279" i="2"/>
  <c r="C11280" i="2"/>
  <c r="D11280" i="2"/>
  <c r="E11280" i="2"/>
  <c r="G11280" i="2"/>
  <c r="C11281" i="2"/>
  <c r="D11281" i="2"/>
  <c r="E11281" i="2" s="1"/>
  <c r="H11281" i="2" s="1"/>
  <c r="I11281" i="2" s="1"/>
  <c r="G11281" i="2"/>
  <c r="C11282" i="2"/>
  <c r="D11282" i="2"/>
  <c r="E11282" i="2" s="1"/>
  <c r="H11282" i="2" s="1"/>
  <c r="I11282" i="2" s="1"/>
  <c r="G11282" i="2"/>
  <c r="C11283" i="2"/>
  <c r="D11283" i="2" s="1"/>
  <c r="E11283" i="2" s="1"/>
  <c r="H11283" i="2" s="1"/>
  <c r="I11283" i="2" s="1"/>
  <c r="G11283" i="2"/>
  <c r="C11284" i="2"/>
  <c r="D11284" i="2"/>
  <c r="E11284" i="2"/>
  <c r="H11284" i="2" s="1"/>
  <c r="I11284" i="2" s="1"/>
  <c r="G11284" i="2"/>
  <c r="C11285" i="2"/>
  <c r="D11285" i="2"/>
  <c r="E11285" i="2" s="1"/>
  <c r="G11285" i="2"/>
  <c r="C11286" i="2"/>
  <c r="D11286" i="2"/>
  <c r="E11286" i="2" s="1"/>
  <c r="H11286" i="2" s="1"/>
  <c r="I11286" i="2" s="1"/>
  <c r="G11286" i="2"/>
  <c r="C11287" i="2"/>
  <c r="D11287" i="2" s="1"/>
  <c r="E11287" i="2" s="1"/>
  <c r="G11287" i="2"/>
  <c r="H11287" i="2"/>
  <c r="I11287" i="2"/>
  <c r="C11288" i="2"/>
  <c r="D11288" i="2"/>
  <c r="E11288" i="2"/>
  <c r="G11288" i="2"/>
  <c r="C11289" i="2"/>
  <c r="D11289" i="2"/>
  <c r="E11289" i="2" s="1"/>
  <c r="H11289" i="2" s="1"/>
  <c r="I11289" i="2" s="1"/>
  <c r="G11289" i="2"/>
  <c r="C11290" i="2"/>
  <c r="D11290" i="2"/>
  <c r="E11290" i="2" s="1"/>
  <c r="H11290" i="2" s="1"/>
  <c r="G11290" i="2"/>
  <c r="I11290" i="2"/>
  <c r="C11291" i="2"/>
  <c r="D11291" i="2" s="1"/>
  <c r="E11291" i="2" s="1"/>
  <c r="G11291" i="2"/>
  <c r="H11291" i="2"/>
  <c r="I11291" i="2" s="1"/>
  <c r="C11292" i="2"/>
  <c r="D11292" i="2"/>
  <c r="E11292" i="2"/>
  <c r="H11292" i="2" s="1"/>
  <c r="I11292" i="2" s="1"/>
  <c r="G11292" i="2"/>
  <c r="C11293" i="2"/>
  <c r="D11293" i="2"/>
  <c r="E11293" i="2" s="1"/>
  <c r="G11293" i="2"/>
  <c r="C11294" i="2"/>
  <c r="D11294" i="2"/>
  <c r="E11294" i="2" s="1"/>
  <c r="H11294" i="2" s="1"/>
  <c r="G11294" i="2"/>
  <c r="I11294" i="2"/>
  <c r="C11295" i="2"/>
  <c r="D11295" i="2" s="1"/>
  <c r="E11295" i="2" s="1"/>
  <c r="H11295" i="2" s="1"/>
  <c r="G11295" i="2"/>
  <c r="I11295" i="2"/>
  <c r="C11296" i="2"/>
  <c r="D11296" i="2"/>
  <c r="E11296" i="2"/>
  <c r="G11296" i="2"/>
  <c r="C11297" i="2"/>
  <c r="D11297" i="2"/>
  <c r="E11297" i="2" s="1"/>
  <c r="H11297" i="2" s="1"/>
  <c r="I11297" i="2" s="1"/>
  <c r="G11297" i="2"/>
  <c r="C11298" i="2"/>
  <c r="D11298" i="2"/>
  <c r="E11298" i="2" s="1"/>
  <c r="H11298" i="2" s="1"/>
  <c r="I11298" i="2" s="1"/>
  <c r="G11298" i="2"/>
  <c r="C11299" i="2"/>
  <c r="D11299" i="2" s="1"/>
  <c r="E11299" i="2" s="1"/>
  <c r="H11299" i="2" s="1"/>
  <c r="I11299" i="2" s="1"/>
  <c r="G11299" i="2"/>
  <c r="C11300" i="2"/>
  <c r="D11300" i="2"/>
  <c r="E11300" i="2"/>
  <c r="H11300" i="2" s="1"/>
  <c r="I11300" i="2" s="1"/>
  <c r="G11300" i="2"/>
  <c r="C11301" i="2"/>
  <c r="D11301" i="2"/>
  <c r="E11301" i="2" s="1"/>
  <c r="G11301" i="2"/>
  <c r="C11302" i="2"/>
  <c r="D11302" i="2"/>
  <c r="E11302" i="2" s="1"/>
  <c r="H11302" i="2" s="1"/>
  <c r="I11302" i="2" s="1"/>
  <c r="G11302" i="2"/>
  <c r="C11303" i="2"/>
  <c r="D11303" i="2" s="1"/>
  <c r="E11303" i="2" s="1"/>
  <c r="G11303" i="2"/>
  <c r="H11303" i="2"/>
  <c r="I11303" i="2"/>
  <c r="C11304" i="2"/>
  <c r="D11304" i="2"/>
  <c r="E11304" i="2"/>
  <c r="G11304" i="2"/>
  <c r="C11305" i="2"/>
  <c r="D11305" i="2"/>
  <c r="E11305" i="2" s="1"/>
  <c r="H11305" i="2" s="1"/>
  <c r="I11305" i="2" s="1"/>
  <c r="G11305" i="2"/>
  <c r="C11306" i="2"/>
  <c r="D11306" i="2"/>
  <c r="E11306" i="2" s="1"/>
  <c r="H11306" i="2" s="1"/>
  <c r="G11306" i="2"/>
  <c r="I11306" i="2"/>
  <c r="C11307" i="2"/>
  <c r="D11307" i="2" s="1"/>
  <c r="E11307" i="2" s="1"/>
  <c r="G11307" i="2"/>
  <c r="H11307" i="2"/>
  <c r="I11307" i="2" s="1"/>
  <c r="C11308" i="2"/>
  <c r="D11308" i="2"/>
  <c r="E11308" i="2"/>
  <c r="H11308" i="2" s="1"/>
  <c r="I11308" i="2" s="1"/>
  <c r="G11308" i="2"/>
  <c r="C11309" i="2"/>
  <c r="D11309" i="2"/>
  <c r="E11309" i="2" s="1"/>
  <c r="G11309" i="2"/>
  <c r="C11310" i="2"/>
  <c r="D11310" i="2"/>
  <c r="E11310" i="2" s="1"/>
  <c r="H11310" i="2" s="1"/>
  <c r="G11310" i="2"/>
  <c r="I11310" i="2"/>
  <c r="C11311" i="2"/>
  <c r="D11311" i="2" s="1"/>
  <c r="E11311" i="2" s="1"/>
  <c r="H11311" i="2" s="1"/>
  <c r="I11311" i="2" s="1"/>
  <c r="G11311" i="2"/>
  <c r="C11312" i="2"/>
  <c r="D11312" i="2"/>
  <c r="E11312" i="2"/>
  <c r="G11312" i="2"/>
  <c r="C11313" i="2"/>
  <c r="D11313" i="2"/>
  <c r="E11313" i="2" s="1"/>
  <c r="H11313" i="2" s="1"/>
  <c r="I11313" i="2" s="1"/>
  <c r="G11313" i="2"/>
  <c r="C11314" i="2"/>
  <c r="D11314" i="2"/>
  <c r="E11314" i="2" s="1"/>
  <c r="H11314" i="2" s="1"/>
  <c r="I11314" i="2" s="1"/>
  <c r="G11314" i="2"/>
  <c r="C11315" i="2"/>
  <c r="D11315" i="2" s="1"/>
  <c r="E11315" i="2" s="1"/>
  <c r="H11315" i="2" s="1"/>
  <c r="I11315" i="2" s="1"/>
  <c r="G11315" i="2"/>
  <c r="C11316" i="2"/>
  <c r="D11316" i="2"/>
  <c r="E11316" i="2"/>
  <c r="H11316" i="2" s="1"/>
  <c r="I11316" i="2" s="1"/>
  <c r="G11316" i="2"/>
  <c r="C11317" i="2"/>
  <c r="D11317" i="2"/>
  <c r="E11317" i="2" s="1"/>
  <c r="G11317" i="2"/>
  <c r="C11318" i="2"/>
  <c r="D11318" i="2"/>
  <c r="E11318" i="2" s="1"/>
  <c r="H11318" i="2" s="1"/>
  <c r="I11318" i="2" s="1"/>
  <c r="G11318" i="2"/>
  <c r="C11319" i="2"/>
  <c r="D11319" i="2" s="1"/>
  <c r="E11319" i="2" s="1"/>
  <c r="G11319" i="2"/>
  <c r="H11319" i="2"/>
  <c r="I11319" i="2"/>
  <c r="C11320" i="2"/>
  <c r="D11320" i="2"/>
  <c r="E11320" i="2"/>
  <c r="G11320" i="2"/>
  <c r="C11321" i="2"/>
  <c r="D11321" i="2"/>
  <c r="E11321" i="2" s="1"/>
  <c r="H11321" i="2" s="1"/>
  <c r="I11321" i="2" s="1"/>
  <c r="G11321" i="2"/>
  <c r="C11322" i="2"/>
  <c r="D11322" i="2"/>
  <c r="E11322" i="2" s="1"/>
  <c r="H11322" i="2" s="1"/>
  <c r="G11322" i="2"/>
  <c r="I11322" i="2"/>
  <c r="C11323" i="2"/>
  <c r="D11323" i="2" s="1"/>
  <c r="E11323" i="2" s="1"/>
  <c r="G11323" i="2"/>
  <c r="H11323" i="2"/>
  <c r="I11323" i="2" s="1"/>
  <c r="C11324" i="2"/>
  <c r="D11324" i="2"/>
  <c r="E11324" i="2"/>
  <c r="H11324" i="2" s="1"/>
  <c r="I11324" i="2" s="1"/>
  <c r="G11324" i="2"/>
  <c r="C11325" i="2"/>
  <c r="D11325" i="2"/>
  <c r="E11325" i="2" s="1"/>
  <c r="G11325" i="2"/>
  <c r="C11326" i="2"/>
  <c r="D11326" i="2"/>
  <c r="E11326" i="2" s="1"/>
  <c r="H11326" i="2" s="1"/>
  <c r="G11326" i="2"/>
  <c r="I11326" i="2"/>
  <c r="C11327" i="2"/>
  <c r="D11327" i="2" s="1"/>
  <c r="E11327" i="2" s="1"/>
  <c r="H11327" i="2" s="1"/>
  <c r="G11327" i="2"/>
  <c r="I11327" i="2"/>
  <c r="C11328" i="2"/>
  <c r="D11328" i="2"/>
  <c r="E11328" i="2"/>
  <c r="G11328" i="2"/>
  <c r="C11329" i="2"/>
  <c r="D11329" i="2"/>
  <c r="E11329" i="2" s="1"/>
  <c r="H11329" i="2" s="1"/>
  <c r="I11329" i="2" s="1"/>
  <c r="G11329" i="2"/>
  <c r="C11330" i="2"/>
  <c r="D11330" i="2"/>
  <c r="E11330" i="2" s="1"/>
  <c r="H11330" i="2" s="1"/>
  <c r="I11330" i="2" s="1"/>
  <c r="G11330" i="2"/>
  <c r="C11331" i="2"/>
  <c r="D11331" i="2" s="1"/>
  <c r="E11331" i="2" s="1"/>
  <c r="H11331" i="2" s="1"/>
  <c r="I11331" i="2" s="1"/>
  <c r="G11331" i="2"/>
  <c r="C11332" i="2"/>
  <c r="D11332" i="2"/>
  <c r="E11332" i="2"/>
  <c r="H11332" i="2" s="1"/>
  <c r="I11332" i="2" s="1"/>
  <c r="G11332" i="2"/>
  <c r="C11333" i="2"/>
  <c r="D11333" i="2"/>
  <c r="E11333" i="2" s="1"/>
  <c r="G11333" i="2"/>
  <c r="C11334" i="2"/>
  <c r="D11334" i="2"/>
  <c r="E11334" i="2" s="1"/>
  <c r="H11334" i="2" s="1"/>
  <c r="I11334" i="2" s="1"/>
  <c r="G11334" i="2"/>
  <c r="C11335" i="2"/>
  <c r="D11335" i="2" s="1"/>
  <c r="E11335" i="2" s="1"/>
  <c r="G11335" i="2"/>
  <c r="H11335" i="2"/>
  <c r="I11335" i="2"/>
  <c r="C11336" i="2"/>
  <c r="D11336" i="2"/>
  <c r="E11336" i="2"/>
  <c r="G11336" i="2"/>
  <c r="C11337" i="2"/>
  <c r="D11337" i="2"/>
  <c r="E11337" i="2" s="1"/>
  <c r="H11337" i="2" s="1"/>
  <c r="I11337" i="2" s="1"/>
  <c r="G11337" i="2"/>
  <c r="C11338" i="2"/>
  <c r="D11338" i="2"/>
  <c r="E11338" i="2" s="1"/>
  <c r="H11338" i="2" s="1"/>
  <c r="G11338" i="2"/>
  <c r="I11338" i="2"/>
  <c r="C11339" i="2"/>
  <c r="D11339" i="2" s="1"/>
  <c r="E11339" i="2" s="1"/>
  <c r="G11339" i="2"/>
  <c r="H11339" i="2"/>
  <c r="I11339" i="2" s="1"/>
  <c r="C11340" i="2"/>
  <c r="D11340" i="2"/>
  <c r="E11340" i="2"/>
  <c r="H11340" i="2" s="1"/>
  <c r="I11340" i="2" s="1"/>
  <c r="G11340" i="2"/>
  <c r="C11341" i="2"/>
  <c r="D11341" i="2"/>
  <c r="E11341" i="2" s="1"/>
  <c r="G11341" i="2"/>
  <c r="C11342" i="2"/>
  <c r="D11342" i="2"/>
  <c r="E11342" i="2" s="1"/>
  <c r="H11342" i="2" s="1"/>
  <c r="G11342" i="2"/>
  <c r="I11342" i="2"/>
  <c r="C11343" i="2"/>
  <c r="D11343" i="2" s="1"/>
  <c r="E11343" i="2" s="1"/>
  <c r="H11343" i="2" s="1"/>
  <c r="I11343" i="2" s="1"/>
  <c r="G11343" i="2"/>
  <c r="C11344" i="2"/>
  <c r="D11344" i="2"/>
  <c r="E11344" i="2"/>
  <c r="G11344" i="2"/>
  <c r="C11345" i="2"/>
  <c r="D11345" i="2"/>
  <c r="E11345" i="2" s="1"/>
  <c r="H11345" i="2" s="1"/>
  <c r="I11345" i="2" s="1"/>
  <c r="G11345" i="2"/>
  <c r="C11346" i="2"/>
  <c r="D11346" i="2"/>
  <c r="E11346" i="2" s="1"/>
  <c r="H11346" i="2" s="1"/>
  <c r="I11346" i="2" s="1"/>
  <c r="G11346" i="2"/>
  <c r="C11347" i="2"/>
  <c r="D11347" i="2" s="1"/>
  <c r="E11347" i="2" s="1"/>
  <c r="H11347" i="2" s="1"/>
  <c r="I11347" i="2" s="1"/>
  <c r="G11347" i="2"/>
  <c r="C11348" i="2"/>
  <c r="D11348" i="2"/>
  <c r="E11348" i="2"/>
  <c r="H11348" i="2" s="1"/>
  <c r="I11348" i="2" s="1"/>
  <c r="G11348" i="2"/>
  <c r="C11349" i="2"/>
  <c r="D11349" i="2"/>
  <c r="E11349" i="2" s="1"/>
  <c r="G11349" i="2"/>
  <c r="C11350" i="2"/>
  <c r="D11350" i="2"/>
  <c r="E11350" i="2" s="1"/>
  <c r="H11350" i="2" s="1"/>
  <c r="I11350" i="2" s="1"/>
  <c r="G11350" i="2"/>
  <c r="C11351" i="2"/>
  <c r="D11351" i="2" s="1"/>
  <c r="E11351" i="2" s="1"/>
  <c r="G11351" i="2"/>
  <c r="H11351" i="2"/>
  <c r="I11351" i="2"/>
  <c r="C11352" i="2"/>
  <c r="D11352" i="2"/>
  <c r="E11352" i="2"/>
  <c r="G11352" i="2"/>
  <c r="C11353" i="2"/>
  <c r="D11353" i="2"/>
  <c r="E11353" i="2" s="1"/>
  <c r="H11353" i="2" s="1"/>
  <c r="I11353" i="2" s="1"/>
  <c r="G11353" i="2"/>
  <c r="C11354" i="2"/>
  <c r="D11354" i="2"/>
  <c r="E11354" i="2" s="1"/>
  <c r="H11354" i="2" s="1"/>
  <c r="G11354" i="2"/>
  <c r="I11354" i="2"/>
  <c r="C11355" i="2"/>
  <c r="D11355" i="2" s="1"/>
  <c r="E11355" i="2" s="1"/>
  <c r="G11355" i="2"/>
  <c r="H11355" i="2"/>
  <c r="I11355" i="2" s="1"/>
  <c r="C11356" i="2"/>
  <c r="D11356" i="2"/>
  <c r="E11356" i="2"/>
  <c r="H11356" i="2" s="1"/>
  <c r="I11356" i="2" s="1"/>
  <c r="G11356" i="2"/>
  <c r="C11357" i="2"/>
  <c r="D11357" i="2"/>
  <c r="E11357" i="2" s="1"/>
  <c r="G11357" i="2"/>
  <c r="C11358" i="2"/>
  <c r="D11358" i="2"/>
  <c r="E11358" i="2" s="1"/>
  <c r="H11358" i="2" s="1"/>
  <c r="G11358" i="2"/>
  <c r="I11358" i="2"/>
  <c r="C11359" i="2"/>
  <c r="D11359" i="2" s="1"/>
  <c r="E11359" i="2" s="1"/>
  <c r="H11359" i="2" s="1"/>
  <c r="G11359" i="2"/>
  <c r="I11359" i="2"/>
  <c r="C11360" i="2"/>
  <c r="D11360" i="2"/>
  <c r="E11360" i="2"/>
  <c r="G11360" i="2"/>
  <c r="C11361" i="2"/>
  <c r="D11361" i="2"/>
  <c r="E11361" i="2" s="1"/>
  <c r="H11361" i="2" s="1"/>
  <c r="I11361" i="2" s="1"/>
  <c r="G11361" i="2"/>
  <c r="C11362" i="2"/>
  <c r="D11362" i="2"/>
  <c r="E11362" i="2" s="1"/>
  <c r="H11362" i="2" s="1"/>
  <c r="I11362" i="2" s="1"/>
  <c r="G11362" i="2"/>
  <c r="C11363" i="2"/>
  <c r="D11363" i="2" s="1"/>
  <c r="E11363" i="2" s="1"/>
  <c r="H11363" i="2" s="1"/>
  <c r="I11363" i="2" s="1"/>
  <c r="G11363" i="2"/>
  <c r="C11364" i="2"/>
  <c r="D11364" i="2"/>
  <c r="E11364" i="2"/>
  <c r="H11364" i="2" s="1"/>
  <c r="I11364" i="2" s="1"/>
  <c r="G11364" i="2"/>
  <c r="C11365" i="2"/>
  <c r="D11365" i="2"/>
  <c r="E11365" i="2" s="1"/>
  <c r="G11365" i="2"/>
  <c r="C11366" i="2"/>
  <c r="D11366" i="2"/>
  <c r="E11366" i="2" s="1"/>
  <c r="H11366" i="2" s="1"/>
  <c r="I11366" i="2" s="1"/>
  <c r="G11366" i="2"/>
  <c r="C11367" i="2"/>
  <c r="D11367" i="2" s="1"/>
  <c r="E11367" i="2" s="1"/>
  <c r="G11367" i="2"/>
  <c r="H11367" i="2"/>
  <c r="I11367" i="2"/>
  <c r="C11368" i="2"/>
  <c r="D11368" i="2"/>
  <c r="E11368" i="2"/>
  <c r="G11368" i="2"/>
  <c r="C11369" i="2"/>
  <c r="D11369" i="2"/>
  <c r="E11369" i="2" s="1"/>
  <c r="H11369" i="2" s="1"/>
  <c r="I11369" i="2" s="1"/>
  <c r="G11369" i="2"/>
  <c r="C11370" i="2"/>
  <c r="D11370" i="2"/>
  <c r="E11370" i="2" s="1"/>
  <c r="H11370" i="2" s="1"/>
  <c r="G11370" i="2"/>
  <c r="I11370" i="2"/>
  <c r="C11371" i="2"/>
  <c r="D11371" i="2" s="1"/>
  <c r="E11371" i="2" s="1"/>
  <c r="G11371" i="2"/>
  <c r="H11371" i="2"/>
  <c r="I11371" i="2" s="1"/>
  <c r="C11372" i="2"/>
  <c r="D11372" i="2"/>
  <c r="E11372" i="2"/>
  <c r="H11372" i="2" s="1"/>
  <c r="I11372" i="2" s="1"/>
  <c r="G11372" i="2"/>
  <c r="C11373" i="2"/>
  <c r="D11373" i="2"/>
  <c r="E11373" i="2" s="1"/>
  <c r="G11373" i="2"/>
  <c r="C11374" i="2"/>
  <c r="D11374" i="2"/>
  <c r="E11374" i="2" s="1"/>
  <c r="H11374" i="2" s="1"/>
  <c r="G11374" i="2"/>
  <c r="I11374" i="2"/>
  <c r="C11375" i="2"/>
  <c r="D11375" i="2" s="1"/>
  <c r="E11375" i="2" s="1"/>
  <c r="H11375" i="2" s="1"/>
  <c r="I11375" i="2" s="1"/>
  <c r="G11375" i="2"/>
  <c r="C11376" i="2"/>
  <c r="D11376" i="2"/>
  <c r="E11376" i="2"/>
  <c r="G11376" i="2"/>
  <c r="C11377" i="2"/>
  <c r="D11377" i="2"/>
  <c r="E11377" i="2" s="1"/>
  <c r="H11377" i="2" s="1"/>
  <c r="I11377" i="2" s="1"/>
  <c r="G11377" i="2"/>
  <c r="C11378" i="2"/>
  <c r="D11378" i="2"/>
  <c r="E11378" i="2" s="1"/>
  <c r="H11378" i="2" s="1"/>
  <c r="I11378" i="2" s="1"/>
  <c r="G11378" i="2"/>
  <c r="C11379" i="2"/>
  <c r="D11379" i="2" s="1"/>
  <c r="E11379" i="2" s="1"/>
  <c r="H11379" i="2" s="1"/>
  <c r="I11379" i="2" s="1"/>
  <c r="G11379" i="2"/>
  <c r="C11380" i="2"/>
  <c r="D11380" i="2"/>
  <c r="E11380" i="2"/>
  <c r="H11380" i="2" s="1"/>
  <c r="I11380" i="2" s="1"/>
  <c r="G11380" i="2"/>
  <c r="C11381" i="2"/>
  <c r="D11381" i="2"/>
  <c r="E11381" i="2" s="1"/>
  <c r="G11381" i="2"/>
  <c r="C11382" i="2"/>
  <c r="D11382" i="2"/>
  <c r="E11382" i="2" s="1"/>
  <c r="H11382" i="2" s="1"/>
  <c r="I11382" i="2" s="1"/>
  <c r="G11382" i="2"/>
  <c r="C11383" i="2"/>
  <c r="D11383" i="2" s="1"/>
  <c r="E11383" i="2" s="1"/>
  <c r="G11383" i="2"/>
  <c r="H11383" i="2"/>
  <c r="I11383" i="2"/>
  <c r="C11384" i="2"/>
  <c r="D11384" i="2"/>
  <c r="E11384" i="2"/>
  <c r="G11384" i="2"/>
  <c r="C11385" i="2"/>
  <c r="D11385" i="2"/>
  <c r="E11385" i="2" s="1"/>
  <c r="H11385" i="2" s="1"/>
  <c r="I11385" i="2" s="1"/>
  <c r="G11385" i="2"/>
  <c r="C11386" i="2"/>
  <c r="D11386" i="2"/>
  <c r="E11386" i="2" s="1"/>
  <c r="H11386" i="2" s="1"/>
  <c r="G11386" i="2"/>
  <c r="I11386" i="2"/>
  <c r="C11387" i="2"/>
  <c r="D11387" i="2" s="1"/>
  <c r="E11387" i="2" s="1"/>
  <c r="G11387" i="2"/>
  <c r="H11387" i="2"/>
  <c r="I11387" i="2" s="1"/>
  <c r="C11388" i="2"/>
  <c r="D11388" i="2"/>
  <c r="E11388" i="2"/>
  <c r="H11388" i="2" s="1"/>
  <c r="I11388" i="2" s="1"/>
  <c r="G11388" i="2"/>
  <c r="C11389" i="2"/>
  <c r="D11389" i="2"/>
  <c r="E11389" i="2" s="1"/>
  <c r="G11389" i="2"/>
  <c r="C11390" i="2"/>
  <c r="D11390" i="2"/>
  <c r="E11390" i="2" s="1"/>
  <c r="H11390" i="2" s="1"/>
  <c r="G11390" i="2"/>
  <c r="I11390" i="2"/>
  <c r="C11391" i="2"/>
  <c r="D11391" i="2" s="1"/>
  <c r="E11391" i="2" s="1"/>
  <c r="H11391" i="2" s="1"/>
  <c r="G11391" i="2"/>
  <c r="I11391" i="2"/>
  <c r="C11392" i="2"/>
  <c r="D11392" i="2"/>
  <c r="E11392" i="2"/>
  <c r="G11392" i="2"/>
  <c r="C11393" i="2"/>
  <c r="D11393" i="2"/>
  <c r="E11393" i="2" s="1"/>
  <c r="H11393" i="2" s="1"/>
  <c r="I11393" i="2" s="1"/>
  <c r="G11393" i="2"/>
  <c r="C11394" i="2"/>
  <c r="D11394" i="2"/>
  <c r="E11394" i="2" s="1"/>
  <c r="H11394" i="2" s="1"/>
  <c r="I11394" i="2" s="1"/>
  <c r="G11394" i="2"/>
  <c r="C11395" i="2"/>
  <c r="D11395" i="2" s="1"/>
  <c r="E11395" i="2" s="1"/>
  <c r="H11395" i="2" s="1"/>
  <c r="I11395" i="2" s="1"/>
  <c r="G11395" i="2"/>
  <c r="C11396" i="2"/>
  <c r="D11396" i="2"/>
  <c r="E11396" i="2"/>
  <c r="H11396" i="2" s="1"/>
  <c r="I11396" i="2" s="1"/>
  <c r="G11396" i="2"/>
  <c r="C11397" i="2"/>
  <c r="D11397" i="2"/>
  <c r="E11397" i="2" s="1"/>
  <c r="G11397" i="2"/>
  <c r="C11398" i="2"/>
  <c r="D11398" i="2"/>
  <c r="E11398" i="2" s="1"/>
  <c r="H11398" i="2" s="1"/>
  <c r="I11398" i="2" s="1"/>
  <c r="G11398" i="2"/>
  <c r="C11399" i="2"/>
  <c r="D11399" i="2" s="1"/>
  <c r="E11399" i="2" s="1"/>
  <c r="G11399" i="2"/>
  <c r="H11399" i="2"/>
  <c r="I11399" i="2"/>
  <c r="C11400" i="2"/>
  <c r="D11400" i="2"/>
  <c r="E11400" i="2"/>
  <c r="G11400" i="2"/>
  <c r="C11401" i="2"/>
  <c r="D11401" i="2"/>
  <c r="E11401" i="2" s="1"/>
  <c r="H11401" i="2" s="1"/>
  <c r="I11401" i="2" s="1"/>
  <c r="G11401" i="2"/>
  <c r="C11402" i="2"/>
  <c r="D11402" i="2"/>
  <c r="E11402" i="2" s="1"/>
  <c r="H11402" i="2" s="1"/>
  <c r="G11402" i="2"/>
  <c r="I11402" i="2"/>
  <c r="C11403" i="2"/>
  <c r="D11403" i="2" s="1"/>
  <c r="E11403" i="2" s="1"/>
  <c r="G11403" i="2"/>
  <c r="H11403" i="2"/>
  <c r="I11403" i="2" s="1"/>
  <c r="C11404" i="2"/>
  <c r="D11404" i="2"/>
  <c r="E11404" i="2"/>
  <c r="H11404" i="2" s="1"/>
  <c r="I11404" i="2" s="1"/>
  <c r="G11404" i="2"/>
  <c r="C11405" i="2"/>
  <c r="D11405" i="2"/>
  <c r="E11405" i="2" s="1"/>
  <c r="G11405" i="2"/>
  <c r="C11406" i="2"/>
  <c r="D11406" i="2"/>
  <c r="E11406" i="2" s="1"/>
  <c r="H11406" i="2" s="1"/>
  <c r="G11406" i="2"/>
  <c r="I11406" i="2"/>
  <c r="C11407" i="2"/>
  <c r="D11407" i="2" s="1"/>
  <c r="E11407" i="2" s="1"/>
  <c r="H11407" i="2" s="1"/>
  <c r="I11407" i="2" s="1"/>
  <c r="G11407" i="2"/>
  <c r="C11408" i="2"/>
  <c r="D11408" i="2"/>
  <c r="E11408" i="2"/>
  <c r="G11408" i="2"/>
  <c r="C11409" i="2"/>
  <c r="D11409" i="2"/>
  <c r="E11409" i="2" s="1"/>
  <c r="H11409" i="2" s="1"/>
  <c r="I11409" i="2" s="1"/>
  <c r="G11409" i="2"/>
  <c r="C11410" i="2"/>
  <c r="D11410" i="2"/>
  <c r="E11410" i="2" s="1"/>
  <c r="H11410" i="2" s="1"/>
  <c r="I11410" i="2" s="1"/>
  <c r="G11410" i="2"/>
  <c r="C11411" i="2"/>
  <c r="D11411" i="2" s="1"/>
  <c r="E11411" i="2" s="1"/>
  <c r="H11411" i="2" s="1"/>
  <c r="I11411" i="2" s="1"/>
  <c r="G11411" i="2"/>
  <c r="C11412" i="2"/>
  <c r="D11412" i="2"/>
  <c r="E11412" i="2"/>
  <c r="H11412" i="2" s="1"/>
  <c r="I11412" i="2" s="1"/>
  <c r="G11412" i="2"/>
  <c r="C11413" i="2"/>
  <c r="D11413" i="2"/>
  <c r="E11413" i="2" s="1"/>
  <c r="G11413" i="2"/>
  <c r="C11414" i="2"/>
  <c r="D11414" i="2"/>
  <c r="E11414" i="2" s="1"/>
  <c r="H11414" i="2" s="1"/>
  <c r="I11414" i="2" s="1"/>
  <c r="G11414" i="2"/>
  <c r="C11415" i="2"/>
  <c r="D11415" i="2" s="1"/>
  <c r="E11415" i="2" s="1"/>
  <c r="G11415" i="2"/>
  <c r="H11415" i="2"/>
  <c r="I11415" i="2"/>
  <c r="C11416" i="2"/>
  <c r="D11416" i="2"/>
  <c r="E11416" i="2"/>
  <c r="G11416" i="2"/>
  <c r="C11417" i="2"/>
  <c r="D11417" i="2"/>
  <c r="E11417" i="2" s="1"/>
  <c r="H11417" i="2" s="1"/>
  <c r="I11417" i="2" s="1"/>
  <c r="G11417" i="2"/>
  <c r="C11418" i="2"/>
  <c r="D11418" i="2"/>
  <c r="E11418" i="2" s="1"/>
  <c r="H11418" i="2" s="1"/>
  <c r="G11418" i="2"/>
  <c r="I11418" i="2"/>
  <c r="C11419" i="2"/>
  <c r="D11419" i="2" s="1"/>
  <c r="E11419" i="2" s="1"/>
  <c r="G11419" i="2"/>
  <c r="H11419" i="2"/>
  <c r="I11419" i="2" s="1"/>
  <c r="C11420" i="2"/>
  <c r="D11420" i="2"/>
  <c r="E11420" i="2"/>
  <c r="H11420" i="2" s="1"/>
  <c r="I11420" i="2" s="1"/>
  <c r="G11420" i="2"/>
  <c r="C11421" i="2"/>
  <c r="D11421" i="2"/>
  <c r="E11421" i="2" s="1"/>
  <c r="G11421" i="2"/>
  <c r="C11422" i="2"/>
  <c r="D11422" i="2"/>
  <c r="E11422" i="2" s="1"/>
  <c r="H11422" i="2" s="1"/>
  <c r="G11422" i="2"/>
  <c r="I11422" i="2"/>
  <c r="C11423" i="2"/>
  <c r="D11423" i="2" s="1"/>
  <c r="E11423" i="2" s="1"/>
  <c r="H11423" i="2" s="1"/>
  <c r="G11423" i="2"/>
  <c r="I11423" i="2"/>
  <c r="C11424" i="2"/>
  <c r="D11424" i="2"/>
  <c r="E11424" i="2"/>
  <c r="G11424" i="2"/>
  <c r="C11425" i="2"/>
  <c r="D11425" i="2"/>
  <c r="E11425" i="2" s="1"/>
  <c r="H11425" i="2" s="1"/>
  <c r="I11425" i="2" s="1"/>
  <c r="G11425" i="2"/>
  <c r="C11426" i="2"/>
  <c r="D11426" i="2"/>
  <c r="E11426" i="2" s="1"/>
  <c r="H11426" i="2" s="1"/>
  <c r="I11426" i="2" s="1"/>
  <c r="G11426" i="2"/>
  <c r="C11427" i="2"/>
  <c r="D11427" i="2" s="1"/>
  <c r="E11427" i="2" s="1"/>
  <c r="H11427" i="2" s="1"/>
  <c r="I11427" i="2" s="1"/>
  <c r="G11427" i="2"/>
  <c r="C11428" i="2"/>
  <c r="D11428" i="2"/>
  <c r="E11428" i="2"/>
  <c r="H11428" i="2" s="1"/>
  <c r="I11428" i="2" s="1"/>
  <c r="G11428" i="2"/>
  <c r="C11429" i="2"/>
  <c r="D11429" i="2"/>
  <c r="E11429" i="2" s="1"/>
  <c r="G11429" i="2"/>
  <c r="C11430" i="2"/>
  <c r="D11430" i="2"/>
  <c r="E11430" i="2" s="1"/>
  <c r="H11430" i="2" s="1"/>
  <c r="I11430" i="2" s="1"/>
  <c r="G11430" i="2"/>
  <c r="C11431" i="2"/>
  <c r="D11431" i="2" s="1"/>
  <c r="E11431" i="2" s="1"/>
  <c r="G11431" i="2"/>
  <c r="H11431" i="2"/>
  <c r="I11431" i="2"/>
  <c r="C11432" i="2"/>
  <c r="D11432" i="2"/>
  <c r="E11432" i="2"/>
  <c r="G11432" i="2"/>
  <c r="C11433" i="2"/>
  <c r="D11433" i="2"/>
  <c r="E11433" i="2" s="1"/>
  <c r="H11433" i="2" s="1"/>
  <c r="I11433" i="2" s="1"/>
  <c r="G11433" i="2"/>
  <c r="C11434" i="2"/>
  <c r="D11434" i="2"/>
  <c r="E11434" i="2" s="1"/>
  <c r="H11434" i="2" s="1"/>
  <c r="G11434" i="2"/>
  <c r="I11434" i="2"/>
  <c r="C11435" i="2"/>
  <c r="D11435" i="2" s="1"/>
  <c r="E11435" i="2" s="1"/>
  <c r="G11435" i="2"/>
  <c r="H11435" i="2"/>
  <c r="I11435" i="2" s="1"/>
  <c r="C11436" i="2"/>
  <c r="D11436" i="2"/>
  <c r="E11436" i="2"/>
  <c r="H11436" i="2" s="1"/>
  <c r="I11436" i="2" s="1"/>
  <c r="G11436" i="2"/>
  <c r="C11437" i="2"/>
  <c r="D11437" i="2"/>
  <c r="E11437" i="2" s="1"/>
  <c r="G11437" i="2"/>
  <c r="C11438" i="2"/>
  <c r="D11438" i="2"/>
  <c r="E11438" i="2" s="1"/>
  <c r="H11438" i="2" s="1"/>
  <c r="G11438" i="2"/>
  <c r="I11438" i="2"/>
  <c r="C11439" i="2"/>
  <c r="D11439" i="2" s="1"/>
  <c r="E11439" i="2" s="1"/>
  <c r="H11439" i="2" s="1"/>
  <c r="I11439" i="2" s="1"/>
  <c r="G11439" i="2"/>
  <c r="C11440" i="2"/>
  <c r="D11440" i="2"/>
  <c r="E11440" i="2"/>
  <c r="G11440" i="2"/>
  <c r="C11441" i="2"/>
  <c r="D11441" i="2"/>
  <c r="E11441" i="2" s="1"/>
  <c r="H11441" i="2" s="1"/>
  <c r="I11441" i="2" s="1"/>
  <c r="G11441" i="2"/>
  <c r="C11442" i="2"/>
  <c r="D11442" i="2"/>
  <c r="E11442" i="2" s="1"/>
  <c r="H11442" i="2" s="1"/>
  <c r="I11442" i="2" s="1"/>
  <c r="G11442" i="2"/>
  <c r="C11443" i="2"/>
  <c r="D11443" i="2" s="1"/>
  <c r="E11443" i="2" s="1"/>
  <c r="H11443" i="2" s="1"/>
  <c r="I11443" i="2" s="1"/>
  <c r="G11443" i="2"/>
  <c r="C11444" i="2"/>
  <c r="D11444" i="2"/>
  <c r="E11444" i="2"/>
  <c r="H11444" i="2" s="1"/>
  <c r="I11444" i="2" s="1"/>
  <c r="G11444" i="2"/>
  <c r="C11445" i="2"/>
  <c r="D11445" i="2"/>
  <c r="E11445" i="2" s="1"/>
  <c r="G11445" i="2"/>
  <c r="C11446" i="2"/>
  <c r="D11446" i="2"/>
  <c r="E11446" i="2" s="1"/>
  <c r="H11446" i="2" s="1"/>
  <c r="I11446" i="2" s="1"/>
  <c r="G11446" i="2"/>
  <c r="C11447" i="2"/>
  <c r="D11447" i="2" s="1"/>
  <c r="E11447" i="2" s="1"/>
  <c r="G11447" i="2"/>
  <c r="H11447" i="2"/>
  <c r="I11447" i="2"/>
  <c r="C11448" i="2"/>
  <c r="D11448" i="2"/>
  <c r="E11448" i="2"/>
  <c r="G11448" i="2"/>
  <c r="C11449" i="2"/>
  <c r="D11449" i="2"/>
  <c r="E11449" i="2" s="1"/>
  <c r="H11449" i="2" s="1"/>
  <c r="I11449" i="2" s="1"/>
  <c r="G11449" i="2"/>
  <c r="C11450" i="2"/>
  <c r="D11450" i="2"/>
  <c r="E11450" i="2" s="1"/>
  <c r="H11450" i="2" s="1"/>
  <c r="G11450" i="2"/>
  <c r="I11450" i="2"/>
  <c r="C11451" i="2"/>
  <c r="D11451" i="2" s="1"/>
  <c r="E11451" i="2" s="1"/>
  <c r="G11451" i="2"/>
  <c r="H11451" i="2"/>
  <c r="I11451" i="2" s="1"/>
  <c r="C11452" i="2"/>
  <c r="D11452" i="2"/>
  <c r="E11452" i="2"/>
  <c r="H11452" i="2" s="1"/>
  <c r="I11452" i="2" s="1"/>
  <c r="G11452" i="2"/>
  <c r="C11453" i="2"/>
  <c r="D11453" i="2"/>
  <c r="E11453" i="2" s="1"/>
  <c r="G11453" i="2"/>
  <c r="C11454" i="2"/>
  <c r="D11454" i="2"/>
  <c r="E11454" i="2" s="1"/>
  <c r="H11454" i="2" s="1"/>
  <c r="G11454" i="2"/>
  <c r="I11454" i="2"/>
  <c r="C11455" i="2"/>
  <c r="D11455" i="2" s="1"/>
  <c r="E11455" i="2" s="1"/>
  <c r="H11455" i="2" s="1"/>
  <c r="G11455" i="2"/>
  <c r="I11455" i="2"/>
  <c r="C11456" i="2"/>
  <c r="D11456" i="2"/>
  <c r="E11456" i="2"/>
  <c r="G11456" i="2"/>
  <c r="C11457" i="2"/>
  <c r="D11457" i="2"/>
  <c r="E11457" i="2" s="1"/>
  <c r="H11457" i="2" s="1"/>
  <c r="I11457" i="2" s="1"/>
  <c r="G11457" i="2"/>
  <c r="C11458" i="2"/>
  <c r="D11458" i="2"/>
  <c r="E11458" i="2" s="1"/>
  <c r="H11458" i="2" s="1"/>
  <c r="I11458" i="2" s="1"/>
  <c r="G11458" i="2"/>
  <c r="C11459" i="2"/>
  <c r="D11459" i="2" s="1"/>
  <c r="E11459" i="2" s="1"/>
  <c r="H11459" i="2" s="1"/>
  <c r="I11459" i="2" s="1"/>
  <c r="G11459" i="2"/>
  <c r="C11460" i="2"/>
  <c r="D11460" i="2"/>
  <c r="E11460" i="2"/>
  <c r="H11460" i="2" s="1"/>
  <c r="I11460" i="2" s="1"/>
  <c r="G11460" i="2"/>
  <c r="C11461" i="2"/>
  <c r="D11461" i="2"/>
  <c r="E11461" i="2" s="1"/>
  <c r="G11461" i="2"/>
  <c r="C11462" i="2"/>
  <c r="D11462" i="2"/>
  <c r="E11462" i="2" s="1"/>
  <c r="H11462" i="2" s="1"/>
  <c r="I11462" i="2" s="1"/>
  <c r="G11462" i="2"/>
  <c r="C11463" i="2"/>
  <c r="D11463" i="2" s="1"/>
  <c r="E11463" i="2" s="1"/>
  <c r="G11463" i="2"/>
  <c r="H11463" i="2"/>
  <c r="I11463" i="2"/>
  <c r="C11464" i="2"/>
  <c r="D11464" i="2"/>
  <c r="E11464" i="2"/>
  <c r="G11464" i="2"/>
  <c r="C11465" i="2"/>
  <c r="D11465" i="2"/>
  <c r="E11465" i="2" s="1"/>
  <c r="H11465" i="2" s="1"/>
  <c r="I11465" i="2" s="1"/>
  <c r="G11465" i="2"/>
  <c r="C11466" i="2"/>
  <c r="D11466" i="2"/>
  <c r="E11466" i="2" s="1"/>
  <c r="H11466" i="2" s="1"/>
  <c r="G11466" i="2"/>
  <c r="I11466" i="2"/>
  <c r="C11467" i="2"/>
  <c r="D11467" i="2" s="1"/>
  <c r="E11467" i="2" s="1"/>
  <c r="G11467" i="2"/>
  <c r="H11467" i="2"/>
  <c r="I11467" i="2" s="1"/>
  <c r="C11468" i="2"/>
  <c r="D11468" i="2"/>
  <c r="E11468" i="2"/>
  <c r="H11468" i="2" s="1"/>
  <c r="I11468" i="2" s="1"/>
  <c r="G11468" i="2"/>
  <c r="C11469" i="2"/>
  <c r="D11469" i="2"/>
  <c r="E11469" i="2" s="1"/>
  <c r="G11469" i="2"/>
  <c r="C11470" i="2"/>
  <c r="D11470" i="2"/>
  <c r="E11470" i="2" s="1"/>
  <c r="H11470" i="2" s="1"/>
  <c r="G11470" i="2"/>
  <c r="I11470" i="2"/>
  <c r="C11471" i="2"/>
  <c r="D11471" i="2" s="1"/>
  <c r="E11471" i="2" s="1"/>
  <c r="H11471" i="2" s="1"/>
  <c r="I11471" i="2" s="1"/>
  <c r="G11471" i="2"/>
  <c r="C11472" i="2"/>
  <c r="D11472" i="2"/>
  <c r="E11472" i="2"/>
  <c r="G11472" i="2"/>
  <c r="C11473" i="2"/>
  <c r="D11473" i="2"/>
  <c r="E11473" i="2" s="1"/>
  <c r="H11473" i="2" s="1"/>
  <c r="I11473" i="2" s="1"/>
  <c r="G11473" i="2"/>
  <c r="C11474" i="2"/>
  <c r="D11474" i="2"/>
  <c r="E11474" i="2" s="1"/>
  <c r="H11474" i="2" s="1"/>
  <c r="I11474" i="2" s="1"/>
  <c r="G11474" i="2"/>
  <c r="C11475" i="2"/>
  <c r="D11475" i="2" s="1"/>
  <c r="E11475" i="2" s="1"/>
  <c r="H11475" i="2" s="1"/>
  <c r="I11475" i="2" s="1"/>
  <c r="G11475" i="2"/>
  <c r="C11476" i="2"/>
  <c r="D11476" i="2"/>
  <c r="E11476" i="2"/>
  <c r="H11476" i="2" s="1"/>
  <c r="I11476" i="2" s="1"/>
  <c r="G11476" i="2"/>
  <c r="C11477" i="2"/>
  <c r="D11477" i="2"/>
  <c r="E11477" i="2" s="1"/>
  <c r="G11477" i="2"/>
  <c r="C11478" i="2"/>
  <c r="D11478" i="2"/>
  <c r="E11478" i="2" s="1"/>
  <c r="H11478" i="2" s="1"/>
  <c r="I11478" i="2" s="1"/>
  <c r="G11478" i="2"/>
  <c r="C11479" i="2"/>
  <c r="D11479" i="2" s="1"/>
  <c r="E11479" i="2" s="1"/>
  <c r="G11479" i="2"/>
  <c r="H11479" i="2"/>
  <c r="I11479" i="2"/>
  <c r="C11480" i="2"/>
  <c r="D11480" i="2"/>
  <c r="E11480" i="2"/>
  <c r="G11480" i="2"/>
  <c r="C11481" i="2"/>
  <c r="D11481" i="2"/>
  <c r="E11481" i="2" s="1"/>
  <c r="H11481" i="2" s="1"/>
  <c r="I11481" i="2" s="1"/>
  <c r="G11481" i="2"/>
  <c r="C11482" i="2"/>
  <c r="D11482" i="2"/>
  <c r="E11482" i="2" s="1"/>
  <c r="H11482" i="2" s="1"/>
  <c r="G11482" i="2"/>
  <c r="I11482" i="2"/>
  <c r="C11483" i="2"/>
  <c r="D11483" i="2" s="1"/>
  <c r="E11483" i="2" s="1"/>
  <c r="H11483" i="2" s="1"/>
  <c r="I11483" i="2" s="1"/>
  <c r="G11483" i="2"/>
  <c r="C11484" i="2"/>
  <c r="D11484" i="2"/>
  <c r="E11484" i="2"/>
  <c r="H11484" i="2" s="1"/>
  <c r="I11484" i="2" s="1"/>
  <c r="G11484" i="2"/>
  <c r="C11485" i="2"/>
  <c r="D11485" i="2"/>
  <c r="E11485" i="2" s="1"/>
  <c r="G11485" i="2"/>
  <c r="C11486" i="2"/>
  <c r="D11486" i="2"/>
  <c r="E11486" i="2" s="1"/>
  <c r="H11486" i="2" s="1"/>
  <c r="G11486" i="2"/>
  <c r="I11486" i="2"/>
  <c r="C11487" i="2"/>
  <c r="D11487" i="2" s="1"/>
  <c r="E11487" i="2" s="1"/>
  <c r="H11487" i="2" s="1"/>
  <c r="G11487" i="2"/>
  <c r="I11487" i="2"/>
  <c r="C11488" i="2"/>
  <c r="D11488" i="2"/>
  <c r="E11488" i="2"/>
  <c r="G11488" i="2"/>
  <c r="C11489" i="2"/>
  <c r="D11489" i="2"/>
  <c r="E11489" i="2" s="1"/>
  <c r="H11489" i="2" s="1"/>
  <c r="I11489" i="2" s="1"/>
  <c r="G11489" i="2"/>
  <c r="C11490" i="2"/>
  <c r="D11490" i="2"/>
  <c r="E11490" i="2" s="1"/>
  <c r="H11490" i="2" s="1"/>
  <c r="I11490" i="2" s="1"/>
  <c r="G11490" i="2"/>
  <c r="C11491" i="2"/>
  <c r="D11491" i="2" s="1"/>
  <c r="E11491" i="2" s="1"/>
  <c r="G11491" i="2"/>
  <c r="H11491" i="2"/>
  <c r="I11491" i="2" s="1"/>
  <c r="C11492" i="2"/>
  <c r="D11492" i="2"/>
  <c r="E11492" i="2"/>
  <c r="H11492" i="2" s="1"/>
  <c r="I11492" i="2" s="1"/>
  <c r="G11492" i="2"/>
  <c r="C11493" i="2"/>
  <c r="D11493" i="2"/>
  <c r="E11493" i="2" s="1"/>
  <c r="G11493" i="2"/>
  <c r="C11494" i="2"/>
  <c r="D11494" i="2"/>
  <c r="E11494" i="2" s="1"/>
  <c r="H11494" i="2" s="1"/>
  <c r="G11494" i="2"/>
  <c r="I11494" i="2"/>
  <c r="C11495" i="2"/>
  <c r="D11495" i="2" s="1"/>
  <c r="E11495" i="2" s="1"/>
  <c r="G11495" i="2"/>
  <c r="H11495" i="2"/>
  <c r="I11495" i="2"/>
  <c r="C11496" i="2"/>
  <c r="D11496" i="2"/>
  <c r="E11496" i="2"/>
  <c r="G11496" i="2"/>
  <c r="C11497" i="2"/>
  <c r="D11497" i="2"/>
  <c r="E11497" i="2" s="1"/>
  <c r="H11497" i="2" s="1"/>
  <c r="I11497" i="2" s="1"/>
  <c r="G11497" i="2"/>
  <c r="C11498" i="2"/>
  <c r="D11498" i="2"/>
  <c r="E11498" i="2" s="1"/>
  <c r="H11498" i="2" s="1"/>
  <c r="G11498" i="2"/>
  <c r="I11498" i="2"/>
  <c r="C11499" i="2"/>
  <c r="D11499" i="2" s="1"/>
  <c r="E11499" i="2" s="1"/>
  <c r="H11499" i="2" s="1"/>
  <c r="I11499" i="2" s="1"/>
  <c r="G11499" i="2"/>
  <c r="C11500" i="2"/>
  <c r="D11500" i="2"/>
  <c r="E11500" i="2"/>
  <c r="H11500" i="2" s="1"/>
  <c r="I11500" i="2" s="1"/>
  <c r="G11500" i="2"/>
  <c r="C11501" i="2"/>
  <c r="D11501" i="2"/>
  <c r="E11501" i="2" s="1"/>
  <c r="G11501" i="2"/>
  <c r="C11502" i="2"/>
  <c r="D11502" i="2"/>
  <c r="E11502" i="2" s="1"/>
  <c r="H11502" i="2" s="1"/>
  <c r="G11502" i="2"/>
  <c r="I11502" i="2"/>
  <c r="C11503" i="2"/>
  <c r="D11503" i="2" s="1"/>
  <c r="E11503" i="2" s="1"/>
  <c r="H11503" i="2" s="1"/>
  <c r="G11503" i="2"/>
  <c r="I11503" i="2"/>
  <c r="C11504" i="2"/>
  <c r="D11504" i="2"/>
  <c r="E11504" i="2"/>
  <c r="G11504" i="2"/>
  <c r="C11505" i="2"/>
  <c r="D11505" i="2"/>
  <c r="E11505" i="2" s="1"/>
  <c r="H11505" i="2" s="1"/>
  <c r="I11505" i="2" s="1"/>
  <c r="G11505" i="2"/>
  <c r="C11506" i="2"/>
  <c r="D11506" i="2"/>
  <c r="E11506" i="2" s="1"/>
  <c r="H11506" i="2" s="1"/>
  <c r="I11506" i="2" s="1"/>
  <c r="G11506" i="2"/>
  <c r="C11507" i="2"/>
  <c r="D11507" i="2" s="1"/>
  <c r="E11507" i="2" s="1"/>
  <c r="G11507" i="2"/>
  <c r="H11507" i="2"/>
  <c r="I11507" i="2" s="1"/>
  <c r="C11508" i="2"/>
  <c r="D11508" i="2"/>
  <c r="E11508" i="2"/>
  <c r="H11508" i="2" s="1"/>
  <c r="I11508" i="2" s="1"/>
  <c r="G11508" i="2"/>
  <c r="C11509" i="2"/>
  <c r="D11509" i="2"/>
  <c r="E11509" i="2" s="1"/>
  <c r="G11509" i="2"/>
  <c r="C11510" i="2"/>
  <c r="D11510" i="2"/>
  <c r="E11510" i="2" s="1"/>
  <c r="H11510" i="2" s="1"/>
  <c r="G11510" i="2"/>
  <c r="I11510" i="2"/>
  <c r="C11511" i="2"/>
  <c r="D11511" i="2" s="1"/>
  <c r="E11511" i="2" s="1"/>
  <c r="G11511" i="2"/>
  <c r="H11511" i="2"/>
  <c r="I11511" i="2"/>
  <c r="C11512" i="2"/>
  <c r="D11512" i="2"/>
  <c r="E11512" i="2"/>
  <c r="G11512" i="2"/>
  <c r="C11513" i="2"/>
  <c r="D11513" i="2"/>
  <c r="E11513" i="2" s="1"/>
  <c r="H11513" i="2" s="1"/>
  <c r="I11513" i="2" s="1"/>
  <c r="G11513" i="2"/>
  <c r="C11514" i="2"/>
  <c r="D11514" i="2"/>
  <c r="E11514" i="2" s="1"/>
  <c r="H11514" i="2" s="1"/>
  <c r="G11514" i="2"/>
  <c r="I11514" i="2"/>
  <c r="C11515" i="2"/>
  <c r="D11515" i="2" s="1"/>
  <c r="E11515" i="2" s="1"/>
  <c r="H11515" i="2" s="1"/>
  <c r="I11515" i="2" s="1"/>
  <c r="G11515" i="2"/>
  <c r="C11516" i="2"/>
  <c r="D11516" i="2"/>
  <c r="E11516" i="2"/>
  <c r="H11516" i="2" s="1"/>
  <c r="I11516" i="2" s="1"/>
  <c r="G11516" i="2"/>
  <c r="C11517" i="2"/>
  <c r="D11517" i="2"/>
  <c r="E11517" i="2" s="1"/>
  <c r="G11517" i="2"/>
  <c r="C11518" i="2"/>
  <c r="D11518" i="2"/>
  <c r="E11518" i="2" s="1"/>
  <c r="H11518" i="2" s="1"/>
  <c r="G11518" i="2"/>
  <c r="I11518" i="2"/>
  <c r="C11519" i="2"/>
  <c r="D11519" i="2" s="1"/>
  <c r="E11519" i="2" s="1"/>
  <c r="H11519" i="2" s="1"/>
  <c r="G11519" i="2"/>
  <c r="I11519" i="2"/>
  <c r="C11520" i="2"/>
  <c r="D11520" i="2"/>
  <c r="E11520" i="2"/>
  <c r="G11520" i="2"/>
  <c r="C11521" i="2"/>
  <c r="D11521" i="2"/>
  <c r="E11521" i="2" s="1"/>
  <c r="H11521" i="2" s="1"/>
  <c r="I11521" i="2" s="1"/>
  <c r="G11521" i="2"/>
  <c r="C11522" i="2"/>
  <c r="D11522" i="2"/>
  <c r="E11522" i="2" s="1"/>
  <c r="H11522" i="2" s="1"/>
  <c r="I11522" i="2" s="1"/>
  <c r="G11522" i="2"/>
  <c r="C11523" i="2"/>
  <c r="D11523" i="2" s="1"/>
  <c r="E11523" i="2" s="1"/>
  <c r="G11523" i="2"/>
  <c r="H11523" i="2"/>
  <c r="I11523" i="2" s="1"/>
  <c r="C11524" i="2"/>
  <c r="D11524" i="2"/>
  <c r="E11524" i="2"/>
  <c r="H11524" i="2" s="1"/>
  <c r="I11524" i="2" s="1"/>
  <c r="G11524" i="2"/>
  <c r="C11525" i="2"/>
  <c r="D11525" i="2"/>
  <c r="E11525" i="2" s="1"/>
  <c r="G11525" i="2"/>
  <c r="C11526" i="2"/>
  <c r="D11526" i="2"/>
  <c r="E11526" i="2" s="1"/>
  <c r="H11526" i="2" s="1"/>
  <c r="G11526" i="2"/>
  <c r="I11526" i="2"/>
  <c r="C11527" i="2"/>
  <c r="D11527" i="2" s="1"/>
  <c r="E11527" i="2" s="1"/>
  <c r="G11527" i="2"/>
  <c r="H11527" i="2"/>
  <c r="I11527" i="2"/>
  <c r="C11528" i="2"/>
  <c r="D11528" i="2"/>
  <c r="E11528" i="2"/>
  <c r="G11528" i="2"/>
  <c r="C11529" i="2"/>
  <c r="D11529" i="2"/>
  <c r="E11529" i="2" s="1"/>
  <c r="H11529" i="2" s="1"/>
  <c r="I11529" i="2" s="1"/>
  <c r="G11529" i="2"/>
  <c r="C11530" i="2"/>
  <c r="D11530" i="2"/>
  <c r="E11530" i="2" s="1"/>
  <c r="H11530" i="2" s="1"/>
  <c r="G11530" i="2"/>
  <c r="I11530" i="2"/>
  <c r="C11531" i="2"/>
  <c r="D11531" i="2" s="1"/>
  <c r="E11531" i="2" s="1"/>
  <c r="H11531" i="2" s="1"/>
  <c r="I11531" i="2" s="1"/>
  <c r="G11531" i="2"/>
  <c r="C11532" i="2"/>
  <c r="D11532" i="2"/>
  <c r="E11532" i="2"/>
  <c r="H11532" i="2" s="1"/>
  <c r="I11532" i="2" s="1"/>
  <c r="G11532" i="2"/>
  <c r="C11533" i="2"/>
  <c r="D11533" i="2"/>
  <c r="E11533" i="2" s="1"/>
  <c r="G11533" i="2"/>
  <c r="C11534" i="2"/>
  <c r="D11534" i="2"/>
  <c r="E11534" i="2" s="1"/>
  <c r="H11534" i="2" s="1"/>
  <c r="G11534" i="2"/>
  <c r="I11534" i="2"/>
  <c r="C11535" i="2"/>
  <c r="D11535" i="2" s="1"/>
  <c r="E11535" i="2" s="1"/>
  <c r="H11535" i="2" s="1"/>
  <c r="G11535" i="2"/>
  <c r="I11535" i="2"/>
  <c r="C11536" i="2"/>
  <c r="D11536" i="2"/>
  <c r="E11536" i="2"/>
  <c r="G11536" i="2"/>
  <c r="C11537" i="2"/>
  <c r="D11537" i="2"/>
  <c r="E11537" i="2" s="1"/>
  <c r="H11537" i="2" s="1"/>
  <c r="I11537" i="2" s="1"/>
  <c r="G11537" i="2"/>
  <c r="C11538" i="2"/>
  <c r="D11538" i="2"/>
  <c r="E11538" i="2" s="1"/>
  <c r="H11538" i="2" s="1"/>
  <c r="I11538" i="2" s="1"/>
  <c r="G11538" i="2"/>
  <c r="C11539" i="2"/>
  <c r="D11539" i="2" s="1"/>
  <c r="E11539" i="2" s="1"/>
  <c r="G11539" i="2"/>
  <c r="H11539" i="2"/>
  <c r="I11539" i="2" s="1"/>
  <c r="C11540" i="2"/>
  <c r="D11540" i="2"/>
  <c r="E11540" i="2"/>
  <c r="H11540" i="2" s="1"/>
  <c r="I11540" i="2" s="1"/>
  <c r="G11540" i="2"/>
  <c r="C11541" i="2"/>
  <c r="D11541" i="2"/>
  <c r="E11541" i="2" s="1"/>
  <c r="G11541" i="2"/>
  <c r="C11542" i="2"/>
  <c r="D11542" i="2"/>
  <c r="E11542" i="2" s="1"/>
  <c r="H11542" i="2" s="1"/>
  <c r="G11542" i="2"/>
  <c r="I11542" i="2"/>
  <c r="C11543" i="2"/>
  <c r="D11543" i="2" s="1"/>
  <c r="E11543" i="2" s="1"/>
  <c r="G11543" i="2"/>
  <c r="H11543" i="2"/>
  <c r="I11543" i="2"/>
  <c r="C11544" i="2"/>
  <c r="D11544" i="2"/>
  <c r="E11544" i="2"/>
  <c r="G11544" i="2"/>
  <c r="C11545" i="2"/>
  <c r="D11545" i="2"/>
  <c r="E11545" i="2" s="1"/>
  <c r="H11545" i="2" s="1"/>
  <c r="I11545" i="2" s="1"/>
  <c r="G11545" i="2"/>
  <c r="C11546" i="2"/>
  <c r="D11546" i="2"/>
  <c r="E11546" i="2" s="1"/>
  <c r="H11546" i="2" s="1"/>
  <c r="G11546" i="2"/>
  <c r="I11546" i="2"/>
  <c r="C11547" i="2"/>
  <c r="D11547" i="2" s="1"/>
  <c r="E11547" i="2" s="1"/>
  <c r="H11547" i="2" s="1"/>
  <c r="I11547" i="2" s="1"/>
  <c r="G11547" i="2"/>
  <c r="C11548" i="2"/>
  <c r="D11548" i="2"/>
  <c r="E11548" i="2"/>
  <c r="H11548" i="2" s="1"/>
  <c r="I11548" i="2" s="1"/>
  <c r="G11548" i="2"/>
  <c r="C11549" i="2"/>
  <c r="D11549" i="2"/>
  <c r="E11549" i="2" s="1"/>
  <c r="G11549" i="2"/>
  <c r="C11550" i="2"/>
  <c r="D11550" i="2"/>
  <c r="E11550" i="2" s="1"/>
  <c r="H11550" i="2" s="1"/>
  <c r="G11550" i="2"/>
  <c r="I11550" i="2"/>
  <c r="C11551" i="2"/>
  <c r="D11551" i="2" s="1"/>
  <c r="E11551" i="2" s="1"/>
  <c r="H11551" i="2" s="1"/>
  <c r="G11551" i="2"/>
  <c r="I11551" i="2"/>
  <c r="C11552" i="2"/>
  <c r="D11552" i="2"/>
  <c r="E11552" i="2"/>
  <c r="G11552" i="2"/>
  <c r="C11553" i="2"/>
  <c r="D11553" i="2"/>
  <c r="E11553" i="2" s="1"/>
  <c r="H11553" i="2" s="1"/>
  <c r="I11553" i="2" s="1"/>
  <c r="G11553" i="2"/>
  <c r="C11554" i="2"/>
  <c r="D11554" i="2"/>
  <c r="E11554" i="2" s="1"/>
  <c r="H11554" i="2" s="1"/>
  <c r="I11554" i="2" s="1"/>
  <c r="G11554" i="2"/>
  <c r="C11555" i="2"/>
  <c r="D11555" i="2" s="1"/>
  <c r="E11555" i="2" s="1"/>
  <c r="G11555" i="2"/>
  <c r="H11555" i="2"/>
  <c r="I11555" i="2" s="1"/>
  <c r="C11556" i="2"/>
  <c r="D11556" i="2"/>
  <c r="E11556" i="2"/>
  <c r="H11556" i="2" s="1"/>
  <c r="I11556" i="2" s="1"/>
  <c r="G11556" i="2"/>
  <c r="C11557" i="2"/>
  <c r="D11557" i="2"/>
  <c r="E11557" i="2" s="1"/>
  <c r="G11557" i="2"/>
  <c r="C11558" i="2"/>
  <c r="D11558" i="2"/>
  <c r="E11558" i="2" s="1"/>
  <c r="H11558" i="2" s="1"/>
  <c r="G11558" i="2"/>
  <c r="I11558" i="2"/>
  <c r="C11559" i="2"/>
  <c r="D11559" i="2" s="1"/>
  <c r="E11559" i="2" s="1"/>
  <c r="G11559" i="2"/>
  <c r="H11559" i="2"/>
  <c r="I11559" i="2"/>
  <c r="C11560" i="2"/>
  <c r="D11560" i="2"/>
  <c r="E11560" i="2"/>
  <c r="G11560" i="2"/>
  <c r="C11561" i="2"/>
  <c r="D11561" i="2"/>
  <c r="E11561" i="2" s="1"/>
  <c r="H11561" i="2" s="1"/>
  <c r="I11561" i="2" s="1"/>
  <c r="G11561" i="2"/>
  <c r="C11562" i="2"/>
  <c r="D11562" i="2"/>
  <c r="E11562" i="2" s="1"/>
  <c r="H11562" i="2" s="1"/>
  <c r="G11562" i="2"/>
  <c r="I11562" i="2"/>
  <c r="C11563" i="2"/>
  <c r="D11563" i="2" s="1"/>
  <c r="E11563" i="2" s="1"/>
  <c r="H11563" i="2" s="1"/>
  <c r="I11563" i="2" s="1"/>
  <c r="G11563" i="2"/>
  <c r="C11564" i="2"/>
  <c r="D11564" i="2"/>
  <c r="E11564" i="2"/>
  <c r="H11564" i="2" s="1"/>
  <c r="I11564" i="2" s="1"/>
  <c r="G11564" i="2"/>
  <c r="C11565" i="2"/>
  <c r="D11565" i="2"/>
  <c r="E11565" i="2" s="1"/>
  <c r="G11565" i="2"/>
  <c r="C11566" i="2"/>
  <c r="D11566" i="2"/>
  <c r="E11566" i="2" s="1"/>
  <c r="H11566" i="2" s="1"/>
  <c r="G11566" i="2"/>
  <c r="I11566" i="2"/>
  <c r="C11567" i="2"/>
  <c r="D11567" i="2" s="1"/>
  <c r="E11567" i="2" s="1"/>
  <c r="H11567" i="2" s="1"/>
  <c r="G11567" i="2"/>
  <c r="I11567" i="2"/>
  <c r="C11568" i="2"/>
  <c r="D11568" i="2"/>
  <c r="E11568" i="2"/>
  <c r="G11568" i="2"/>
  <c r="C11569" i="2"/>
  <c r="D11569" i="2"/>
  <c r="E11569" i="2" s="1"/>
  <c r="H11569" i="2" s="1"/>
  <c r="I11569" i="2" s="1"/>
  <c r="G11569" i="2"/>
  <c r="C11570" i="2"/>
  <c r="D11570" i="2"/>
  <c r="E11570" i="2" s="1"/>
  <c r="H11570" i="2" s="1"/>
  <c r="I11570" i="2" s="1"/>
  <c r="G11570" i="2"/>
  <c r="C11571" i="2"/>
  <c r="D11571" i="2" s="1"/>
  <c r="E11571" i="2" s="1"/>
  <c r="G11571" i="2"/>
  <c r="H11571" i="2"/>
  <c r="I11571" i="2" s="1"/>
  <c r="C11572" i="2"/>
  <c r="D11572" i="2"/>
  <c r="E11572" i="2"/>
  <c r="H11572" i="2" s="1"/>
  <c r="I11572" i="2" s="1"/>
  <c r="G11572" i="2"/>
  <c r="C11573" i="2"/>
  <c r="D11573" i="2"/>
  <c r="E11573" i="2" s="1"/>
  <c r="G11573" i="2"/>
  <c r="C11574" i="2"/>
  <c r="D11574" i="2"/>
  <c r="E11574" i="2" s="1"/>
  <c r="H11574" i="2" s="1"/>
  <c r="G11574" i="2"/>
  <c r="I11574" i="2"/>
  <c r="C11575" i="2"/>
  <c r="D11575" i="2" s="1"/>
  <c r="E11575" i="2" s="1"/>
  <c r="G11575" i="2"/>
  <c r="H11575" i="2"/>
  <c r="I11575" i="2"/>
  <c r="C11576" i="2"/>
  <c r="D11576" i="2"/>
  <c r="E11576" i="2"/>
  <c r="G11576" i="2"/>
  <c r="C11577" i="2"/>
  <c r="D11577" i="2"/>
  <c r="E11577" i="2" s="1"/>
  <c r="H11577" i="2" s="1"/>
  <c r="I11577" i="2" s="1"/>
  <c r="G11577" i="2"/>
  <c r="C11578" i="2"/>
  <c r="D11578" i="2"/>
  <c r="E11578" i="2" s="1"/>
  <c r="H11578" i="2" s="1"/>
  <c r="G11578" i="2"/>
  <c r="I11578" i="2"/>
  <c r="C11579" i="2"/>
  <c r="D11579" i="2" s="1"/>
  <c r="E11579" i="2" s="1"/>
  <c r="H11579" i="2" s="1"/>
  <c r="I11579" i="2" s="1"/>
  <c r="G11579" i="2"/>
  <c r="C11580" i="2"/>
  <c r="D11580" i="2"/>
  <c r="E11580" i="2"/>
  <c r="H11580" i="2" s="1"/>
  <c r="I11580" i="2" s="1"/>
  <c r="G11580" i="2"/>
  <c r="C11581" i="2"/>
  <c r="D11581" i="2"/>
  <c r="E11581" i="2" s="1"/>
  <c r="G11581" i="2"/>
  <c r="C11582" i="2"/>
  <c r="D11582" i="2"/>
  <c r="E11582" i="2" s="1"/>
  <c r="H11582" i="2" s="1"/>
  <c r="G11582" i="2"/>
  <c r="I11582" i="2"/>
  <c r="C11583" i="2"/>
  <c r="D11583" i="2" s="1"/>
  <c r="E11583" i="2" s="1"/>
  <c r="H11583" i="2" s="1"/>
  <c r="G11583" i="2"/>
  <c r="I11583" i="2"/>
  <c r="C11584" i="2"/>
  <c r="D11584" i="2"/>
  <c r="E11584" i="2"/>
  <c r="G11584" i="2"/>
  <c r="C11585" i="2"/>
  <c r="D11585" i="2"/>
  <c r="E11585" i="2" s="1"/>
  <c r="H11585" i="2" s="1"/>
  <c r="I11585" i="2" s="1"/>
  <c r="G11585" i="2"/>
  <c r="C11586" i="2"/>
  <c r="D11586" i="2"/>
  <c r="E11586" i="2" s="1"/>
  <c r="H11586" i="2" s="1"/>
  <c r="I11586" i="2" s="1"/>
  <c r="G11586" i="2"/>
  <c r="C11587" i="2"/>
  <c r="D11587" i="2" s="1"/>
  <c r="E11587" i="2" s="1"/>
  <c r="G11587" i="2"/>
  <c r="H11587" i="2"/>
  <c r="I11587" i="2" s="1"/>
  <c r="C11588" i="2"/>
  <c r="D11588" i="2"/>
  <c r="E11588" i="2"/>
  <c r="H11588" i="2" s="1"/>
  <c r="I11588" i="2" s="1"/>
  <c r="G11588" i="2"/>
  <c r="C11589" i="2"/>
  <c r="D11589" i="2"/>
  <c r="E11589" i="2" s="1"/>
  <c r="G11589" i="2"/>
  <c r="C11590" i="2"/>
  <c r="D11590" i="2"/>
  <c r="E11590" i="2" s="1"/>
  <c r="H11590" i="2" s="1"/>
  <c r="G11590" i="2"/>
  <c r="I11590" i="2"/>
  <c r="C11591" i="2"/>
  <c r="D11591" i="2" s="1"/>
  <c r="E11591" i="2" s="1"/>
  <c r="G11591" i="2"/>
  <c r="H11591" i="2"/>
  <c r="I11591" i="2"/>
  <c r="C11592" i="2"/>
  <c r="D11592" i="2"/>
  <c r="E11592" i="2"/>
  <c r="G11592" i="2"/>
  <c r="C11593" i="2"/>
  <c r="D11593" i="2"/>
  <c r="E11593" i="2" s="1"/>
  <c r="H11593" i="2" s="1"/>
  <c r="I11593" i="2" s="1"/>
  <c r="G11593" i="2"/>
  <c r="C11594" i="2"/>
  <c r="D11594" i="2"/>
  <c r="E11594" i="2" s="1"/>
  <c r="H11594" i="2" s="1"/>
  <c r="G11594" i="2"/>
  <c r="I11594" i="2"/>
  <c r="C11595" i="2"/>
  <c r="D11595" i="2" s="1"/>
  <c r="E11595" i="2" s="1"/>
  <c r="H11595" i="2" s="1"/>
  <c r="I11595" i="2" s="1"/>
  <c r="G11595" i="2"/>
  <c r="C11596" i="2"/>
  <c r="D11596" i="2"/>
  <c r="E11596" i="2"/>
  <c r="H11596" i="2" s="1"/>
  <c r="I11596" i="2" s="1"/>
  <c r="G11596" i="2"/>
  <c r="C11597" i="2"/>
  <c r="D11597" i="2"/>
  <c r="E11597" i="2" s="1"/>
  <c r="G11597" i="2"/>
  <c r="C11598" i="2"/>
  <c r="D11598" i="2"/>
  <c r="E11598" i="2" s="1"/>
  <c r="H11598" i="2" s="1"/>
  <c r="G11598" i="2"/>
  <c r="I11598" i="2"/>
  <c r="C11599" i="2"/>
  <c r="D11599" i="2" s="1"/>
  <c r="E11599" i="2" s="1"/>
  <c r="H11599" i="2" s="1"/>
  <c r="G11599" i="2"/>
  <c r="I11599" i="2"/>
  <c r="C11600" i="2"/>
  <c r="D11600" i="2"/>
  <c r="E11600" i="2"/>
  <c r="G11600" i="2"/>
  <c r="C11601" i="2"/>
  <c r="D11601" i="2"/>
  <c r="E11601" i="2" s="1"/>
  <c r="H11601" i="2" s="1"/>
  <c r="I11601" i="2" s="1"/>
  <c r="G11601" i="2"/>
  <c r="C11602" i="2"/>
  <c r="D11602" i="2"/>
  <c r="E11602" i="2" s="1"/>
  <c r="H11602" i="2" s="1"/>
  <c r="I11602" i="2" s="1"/>
  <c r="G11602" i="2"/>
  <c r="C11603" i="2"/>
  <c r="D11603" i="2" s="1"/>
  <c r="E11603" i="2" s="1"/>
  <c r="G11603" i="2"/>
  <c r="H11603" i="2"/>
  <c r="I11603" i="2" s="1"/>
  <c r="C11604" i="2"/>
  <c r="D11604" i="2"/>
  <c r="E11604" i="2"/>
  <c r="H11604" i="2" s="1"/>
  <c r="I11604" i="2" s="1"/>
  <c r="G11604" i="2"/>
  <c r="C11605" i="2"/>
  <c r="D11605" i="2"/>
  <c r="E11605" i="2" s="1"/>
  <c r="G11605" i="2"/>
  <c r="C11606" i="2"/>
  <c r="D11606" i="2"/>
  <c r="E11606" i="2" s="1"/>
  <c r="H11606" i="2" s="1"/>
  <c r="G11606" i="2"/>
  <c r="I11606" i="2"/>
  <c r="C11607" i="2"/>
  <c r="D11607" i="2" s="1"/>
  <c r="E11607" i="2" s="1"/>
  <c r="G11607" i="2"/>
  <c r="H11607" i="2"/>
  <c r="I11607" i="2"/>
  <c r="C11608" i="2"/>
  <c r="D11608" i="2"/>
  <c r="E11608" i="2"/>
  <c r="G11608" i="2"/>
  <c r="C11609" i="2"/>
  <c r="D11609" i="2"/>
  <c r="E11609" i="2" s="1"/>
  <c r="H11609" i="2" s="1"/>
  <c r="I11609" i="2" s="1"/>
  <c r="G11609" i="2"/>
  <c r="C11610" i="2"/>
  <c r="D11610" i="2"/>
  <c r="E11610" i="2" s="1"/>
  <c r="H11610" i="2" s="1"/>
  <c r="G11610" i="2"/>
  <c r="I11610" i="2"/>
  <c r="C11611" i="2"/>
  <c r="D11611" i="2" s="1"/>
  <c r="E11611" i="2" s="1"/>
  <c r="H11611" i="2" s="1"/>
  <c r="I11611" i="2" s="1"/>
  <c r="G11611" i="2"/>
  <c r="C11612" i="2"/>
  <c r="D11612" i="2"/>
  <c r="E11612" i="2"/>
  <c r="H11612" i="2" s="1"/>
  <c r="I11612" i="2" s="1"/>
  <c r="G11612" i="2"/>
  <c r="C11613" i="2"/>
  <c r="D11613" i="2"/>
  <c r="E11613" i="2" s="1"/>
  <c r="G11613" i="2"/>
  <c r="C11614" i="2"/>
  <c r="D11614" i="2"/>
  <c r="E11614" i="2" s="1"/>
  <c r="H11614" i="2" s="1"/>
  <c r="G11614" i="2"/>
  <c r="I11614" i="2"/>
  <c r="C11615" i="2"/>
  <c r="D11615" i="2" s="1"/>
  <c r="E11615" i="2" s="1"/>
  <c r="H11615" i="2" s="1"/>
  <c r="G11615" i="2"/>
  <c r="I11615" i="2"/>
  <c r="C11616" i="2"/>
  <c r="D11616" i="2"/>
  <c r="E11616" i="2"/>
  <c r="G11616" i="2"/>
  <c r="C11617" i="2"/>
  <c r="D11617" i="2"/>
  <c r="E11617" i="2" s="1"/>
  <c r="H11617" i="2" s="1"/>
  <c r="I11617" i="2" s="1"/>
  <c r="G11617" i="2"/>
  <c r="C11618" i="2"/>
  <c r="D11618" i="2"/>
  <c r="E11618" i="2" s="1"/>
  <c r="H11618" i="2" s="1"/>
  <c r="I11618" i="2" s="1"/>
  <c r="G11618" i="2"/>
  <c r="C11619" i="2"/>
  <c r="D11619" i="2" s="1"/>
  <c r="E11619" i="2" s="1"/>
  <c r="G11619" i="2"/>
  <c r="H11619" i="2"/>
  <c r="I11619" i="2" s="1"/>
  <c r="C11620" i="2"/>
  <c r="D11620" i="2"/>
  <c r="E11620" i="2"/>
  <c r="H11620" i="2" s="1"/>
  <c r="I11620" i="2" s="1"/>
  <c r="G11620" i="2"/>
  <c r="C11621" i="2"/>
  <c r="D11621" i="2"/>
  <c r="E11621" i="2" s="1"/>
  <c r="G11621" i="2"/>
  <c r="C11622" i="2"/>
  <c r="D11622" i="2"/>
  <c r="E11622" i="2" s="1"/>
  <c r="H11622" i="2" s="1"/>
  <c r="G11622" i="2"/>
  <c r="I11622" i="2"/>
  <c r="C11623" i="2"/>
  <c r="D11623" i="2" s="1"/>
  <c r="E11623" i="2" s="1"/>
  <c r="G11623" i="2"/>
  <c r="H11623" i="2"/>
  <c r="I11623" i="2"/>
  <c r="C11624" i="2"/>
  <c r="D11624" i="2"/>
  <c r="E11624" i="2"/>
  <c r="G11624" i="2"/>
  <c r="C11625" i="2"/>
  <c r="D11625" i="2"/>
  <c r="E11625" i="2" s="1"/>
  <c r="H11625" i="2" s="1"/>
  <c r="I11625" i="2" s="1"/>
  <c r="G11625" i="2"/>
  <c r="C11626" i="2"/>
  <c r="D11626" i="2"/>
  <c r="E11626" i="2" s="1"/>
  <c r="H11626" i="2" s="1"/>
  <c r="G11626" i="2"/>
  <c r="I11626" i="2"/>
  <c r="C11627" i="2"/>
  <c r="D11627" i="2" s="1"/>
  <c r="E11627" i="2" s="1"/>
  <c r="H11627" i="2" s="1"/>
  <c r="I11627" i="2" s="1"/>
  <c r="G11627" i="2"/>
  <c r="C11628" i="2"/>
  <c r="D11628" i="2"/>
  <c r="E11628" i="2"/>
  <c r="H11628" i="2" s="1"/>
  <c r="I11628" i="2" s="1"/>
  <c r="G11628" i="2"/>
  <c r="C11629" i="2"/>
  <c r="D11629" i="2"/>
  <c r="E11629" i="2" s="1"/>
  <c r="G11629" i="2"/>
  <c r="C11630" i="2"/>
  <c r="D11630" i="2"/>
  <c r="E11630" i="2" s="1"/>
  <c r="H11630" i="2" s="1"/>
  <c r="G11630" i="2"/>
  <c r="I11630" i="2"/>
  <c r="C11631" i="2"/>
  <c r="D11631" i="2" s="1"/>
  <c r="E11631" i="2" s="1"/>
  <c r="H11631" i="2" s="1"/>
  <c r="G11631" i="2"/>
  <c r="I11631" i="2"/>
  <c r="C11632" i="2"/>
  <c r="D11632" i="2"/>
  <c r="E11632" i="2"/>
  <c r="G11632" i="2"/>
  <c r="C11633" i="2"/>
  <c r="D11633" i="2"/>
  <c r="E11633" i="2" s="1"/>
  <c r="H11633" i="2" s="1"/>
  <c r="I11633" i="2" s="1"/>
  <c r="G11633" i="2"/>
  <c r="C11634" i="2"/>
  <c r="D11634" i="2"/>
  <c r="E11634" i="2" s="1"/>
  <c r="H11634" i="2" s="1"/>
  <c r="I11634" i="2" s="1"/>
  <c r="G11634" i="2"/>
  <c r="C11635" i="2"/>
  <c r="D11635" i="2" s="1"/>
  <c r="E11635" i="2" s="1"/>
  <c r="G11635" i="2"/>
  <c r="H11635" i="2"/>
  <c r="I11635" i="2" s="1"/>
  <c r="C11636" i="2"/>
  <c r="D11636" i="2"/>
  <c r="E11636" i="2"/>
  <c r="H11636" i="2" s="1"/>
  <c r="I11636" i="2" s="1"/>
  <c r="G11636" i="2"/>
  <c r="C11637" i="2"/>
  <c r="D11637" i="2"/>
  <c r="E11637" i="2" s="1"/>
  <c r="G11637" i="2"/>
  <c r="C11638" i="2"/>
  <c r="D11638" i="2"/>
  <c r="E11638" i="2" s="1"/>
  <c r="H11638" i="2" s="1"/>
  <c r="G11638" i="2"/>
  <c r="I11638" i="2"/>
  <c r="C11639" i="2"/>
  <c r="D11639" i="2" s="1"/>
  <c r="E11639" i="2" s="1"/>
  <c r="G11639" i="2"/>
  <c r="H11639" i="2"/>
  <c r="I11639" i="2"/>
  <c r="C11640" i="2"/>
  <c r="D11640" i="2"/>
  <c r="E11640" i="2"/>
  <c r="G11640" i="2"/>
  <c r="C11641" i="2"/>
  <c r="D11641" i="2"/>
  <c r="E11641" i="2" s="1"/>
  <c r="H11641" i="2" s="1"/>
  <c r="I11641" i="2" s="1"/>
  <c r="G11641" i="2"/>
  <c r="C11642" i="2"/>
  <c r="D11642" i="2"/>
  <c r="E11642" i="2" s="1"/>
  <c r="H11642" i="2" s="1"/>
  <c r="G11642" i="2"/>
  <c r="I11642" i="2"/>
  <c r="C11643" i="2"/>
  <c r="D11643" i="2" s="1"/>
  <c r="E11643" i="2" s="1"/>
  <c r="H11643" i="2" s="1"/>
  <c r="I11643" i="2" s="1"/>
  <c r="G11643" i="2"/>
  <c r="C11644" i="2"/>
  <c r="D11644" i="2"/>
  <c r="E11644" i="2"/>
  <c r="H11644" i="2" s="1"/>
  <c r="I11644" i="2" s="1"/>
  <c r="G11644" i="2"/>
  <c r="C11645" i="2"/>
  <c r="D11645" i="2"/>
  <c r="E11645" i="2" s="1"/>
  <c r="G11645" i="2"/>
  <c r="C11646" i="2"/>
  <c r="D11646" i="2"/>
  <c r="E11646" i="2" s="1"/>
  <c r="H11646" i="2" s="1"/>
  <c r="G11646" i="2"/>
  <c r="I11646" i="2"/>
  <c r="C11647" i="2"/>
  <c r="D11647" i="2" s="1"/>
  <c r="E11647" i="2" s="1"/>
  <c r="H11647" i="2" s="1"/>
  <c r="G11647" i="2"/>
  <c r="I11647" i="2"/>
  <c r="C11648" i="2"/>
  <c r="D11648" i="2"/>
  <c r="E11648" i="2"/>
  <c r="G11648" i="2"/>
  <c r="C11649" i="2"/>
  <c r="D11649" i="2"/>
  <c r="E11649" i="2" s="1"/>
  <c r="H11649" i="2" s="1"/>
  <c r="I11649" i="2" s="1"/>
  <c r="G11649" i="2"/>
  <c r="C11650" i="2"/>
  <c r="D11650" i="2"/>
  <c r="E11650" i="2" s="1"/>
  <c r="H11650" i="2" s="1"/>
  <c r="I11650" i="2" s="1"/>
  <c r="G11650" i="2"/>
  <c r="C11651" i="2"/>
  <c r="D11651" i="2" s="1"/>
  <c r="E11651" i="2" s="1"/>
  <c r="G11651" i="2"/>
  <c r="H11651" i="2"/>
  <c r="I11651" i="2" s="1"/>
  <c r="C11652" i="2"/>
  <c r="D11652" i="2"/>
  <c r="E11652" i="2"/>
  <c r="H11652" i="2" s="1"/>
  <c r="I11652" i="2" s="1"/>
  <c r="G11652" i="2"/>
  <c r="C11653" i="2"/>
  <c r="D11653" i="2"/>
  <c r="E11653" i="2" s="1"/>
  <c r="G11653" i="2"/>
  <c r="C11654" i="2"/>
  <c r="D11654" i="2"/>
  <c r="E11654" i="2" s="1"/>
  <c r="H11654" i="2" s="1"/>
  <c r="G11654" i="2"/>
  <c r="I11654" i="2"/>
  <c r="C11655" i="2"/>
  <c r="D11655" i="2" s="1"/>
  <c r="E11655" i="2" s="1"/>
  <c r="G11655" i="2"/>
  <c r="H11655" i="2"/>
  <c r="I11655" i="2"/>
  <c r="C11656" i="2"/>
  <c r="D11656" i="2"/>
  <c r="E11656" i="2"/>
  <c r="G11656" i="2"/>
  <c r="C11657" i="2"/>
  <c r="D11657" i="2"/>
  <c r="E11657" i="2" s="1"/>
  <c r="H11657" i="2" s="1"/>
  <c r="I11657" i="2" s="1"/>
  <c r="G11657" i="2"/>
  <c r="C11658" i="2"/>
  <c r="D11658" i="2"/>
  <c r="E11658" i="2" s="1"/>
  <c r="H11658" i="2" s="1"/>
  <c r="G11658" i="2"/>
  <c r="I11658" i="2"/>
  <c r="C11659" i="2"/>
  <c r="D11659" i="2" s="1"/>
  <c r="E11659" i="2" s="1"/>
  <c r="H11659" i="2" s="1"/>
  <c r="I11659" i="2" s="1"/>
  <c r="G11659" i="2"/>
  <c r="C11660" i="2"/>
  <c r="D11660" i="2"/>
  <c r="E11660" i="2"/>
  <c r="H11660" i="2" s="1"/>
  <c r="I11660" i="2" s="1"/>
  <c r="G11660" i="2"/>
  <c r="C11661" i="2"/>
  <c r="D11661" i="2"/>
  <c r="E11661" i="2" s="1"/>
  <c r="G11661" i="2"/>
  <c r="C11662" i="2"/>
  <c r="D11662" i="2"/>
  <c r="E11662" i="2" s="1"/>
  <c r="H11662" i="2" s="1"/>
  <c r="G11662" i="2"/>
  <c r="I11662" i="2"/>
  <c r="C11663" i="2"/>
  <c r="D11663" i="2" s="1"/>
  <c r="E11663" i="2" s="1"/>
  <c r="H11663" i="2" s="1"/>
  <c r="G11663" i="2"/>
  <c r="I11663" i="2"/>
  <c r="C11664" i="2"/>
  <c r="D11664" i="2"/>
  <c r="E11664" i="2"/>
  <c r="G11664" i="2"/>
  <c r="C11665" i="2"/>
  <c r="D11665" i="2"/>
  <c r="E11665" i="2" s="1"/>
  <c r="H11665" i="2" s="1"/>
  <c r="I11665" i="2" s="1"/>
  <c r="G11665" i="2"/>
  <c r="C11666" i="2"/>
  <c r="D11666" i="2"/>
  <c r="E11666" i="2" s="1"/>
  <c r="H11666" i="2" s="1"/>
  <c r="I11666" i="2" s="1"/>
  <c r="G11666" i="2"/>
  <c r="C11667" i="2"/>
  <c r="D11667" i="2" s="1"/>
  <c r="E11667" i="2" s="1"/>
  <c r="G11667" i="2"/>
  <c r="H11667" i="2"/>
  <c r="I11667" i="2" s="1"/>
  <c r="C11668" i="2"/>
  <c r="D11668" i="2"/>
  <c r="E11668" i="2"/>
  <c r="H11668" i="2" s="1"/>
  <c r="I11668" i="2" s="1"/>
  <c r="G11668" i="2"/>
  <c r="C11669" i="2"/>
  <c r="D11669" i="2"/>
  <c r="E11669" i="2" s="1"/>
  <c r="G11669" i="2"/>
  <c r="C11670" i="2"/>
  <c r="D11670" i="2"/>
  <c r="E11670" i="2" s="1"/>
  <c r="H11670" i="2" s="1"/>
  <c r="G11670" i="2"/>
  <c r="I11670" i="2"/>
  <c r="C11671" i="2"/>
  <c r="D11671" i="2" s="1"/>
  <c r="E11671" i="2" s="1"/>
  <c r="G11671" i="2"/>
  <c r="H11671" i="2"/>
  <c r="I11671" i="2"/>
  <c r="C11672" i="2"/>
  <c r="D11672" i="2"/>
  <c r="E11672" i="2"/>
  <c r="G11672" i="2"/>
  <c r="C11673" i="2"/>
  <c r="D11673" i="2"/>
  <c r="E11673" i="2" s="1"/>
  <c r="H11673" i="2" s="1"/>
  <c r="I11673" i="2" s="1"/>
  <c r="G11673" i="2"/>
  <c r="C11674" i="2"/>
  <c r="D11674" i="2"/>
  <c r="E11674" i="2" s="1"/>
  <c r="H11674" i="2" s="1"/>
  <c r="G11674" i="2"/>
  <c r="I11674" i="2"/>
  <c r="C11675" i="2"/>
  <c r="D11675" i="2" s="1"/>
  <c r="E11675" i="2" s="1"/>
  <c r="H11675" i="2" s="1"/>
  <c r="I11675" i="2" s="1"/>
  <c r="G11675" i="2"/>
  <c r="C11676" i="2"/>
  <c r="D11676" i="2"/>
  <c r="E11676" i="2"/>
  <c r="H11676" i="2" s="1"/>
  <c r="I11676" i="2" s="1"/>
  <c r="G11676" i="2"/>
  <c r="C11677" i="2"/>
  <c r="D11677" i="2"/>
  <c r="E11677" i="2" s="1"/>
  <c r="G11677" i="2"/>
  <c r="C11678" i="2"/>
  <c r="D11678" i="2"/>
  <c r="E11678" i="2" s="1"/>
  <c r="H11678" i="2" s="1"/>
  <c r="G11678" i="2"/>
  <c r="I11678" i="2"/>
  <c r="C11679" i="2"/>
  <c r="D11679" i="2" s="1"/>
  <c r="E11679" i="2" s="1"/>
  <c r="H11679" i="2" s="1"/>
  <c r="G11679" i="2"/>
  <c r="I11679" i="2"/>
  <c r="C11680" i="2"/>
  <c r="D11680" i="2"/>
  <c r="E11680" i="2"/>
  <c r="G11680" i="2"/>
  <c r="C11681" i="2"/>
  <c r="D11681" i="2"/>
  <c r="E11681" i="2" s="1"/>
  <c r="H11681" i="2" s="1"/>
  <c r="I11681" i="2" s="1"/>
  <c r="G11681" i="2"/>
  <c r="C11682" i="2"/>
  <c r="D11682" i="2"/>
  <c r="E11682" i="2" s="1"/>
  <c r="H11682" i="2" s="1"/>
  <c r="I11682" i="2" s="1"/>
  <c r="G11682" i="2"/>
  <c r="C11683" i="2"/>
  <c r="D11683" i="2" s="1"/>
  <c r="E11683" i="2" s="1"/>
  <c r="G11683" i="2"/>
  <c r="H11683" i="2"/>
  <c r="I11683" i="2" s="1"/>
  <c r="C11684" i="2"/>
  <c r="D11684" i="2"/>
  <c r="E11684" i="2"/>
  <c r="H11684" i="2" s="1"/>
  <c r="I11684" i="2" s="1"/>
  <c r="G11684" i="2"/>
  <c r="C11685" i="2"/>
  <c r="D11685" i="2"/>
  <c r="E11685" i="2" s="1"/>
  <c r="G11685" i="2"/>
  <c r="C11686" i="2"/>
  <c r="D11686" i="2"/>
  <c r="E11686" i="2" s="1"/>
  <c r="H11686" i="2" s="1"/>
  <c r="G11686" i="2"/>
  <c r="I11686" i="2"/>
  <c r="C11687" i="2"/>
  <c r="D11687" i="2" s="1"/>
  <c r="E11687" i="2" s="1"/>
  <c r="G11687" i="2"/>
  <c r="H11687" i="2"/>
  <c r="I11687" i="2"/>
  <c r="C11688" i="2"/>
  <c r="D11688" i="2"/>
  <c r="E11688" i="2"/>
  <c r="G11688" i="2"/>
  <c r="C11689" i="2"/>
  <c r="D11689" i="2"/>
  <c r="E11689" i="2" s="1"/>
  <c r="H11689" i="2" s="1"/>
  <c r="I11689" i="2" s="1"/>
  <c r="G11689" i="2"/>
  <c r="C11690" i="2"/>
  <c r="D11690" i="2"/>
  <c r="E11690" i="2" s="1"/>
  <c r="H11690" i="2" s="1"/>
  <c r="G11690" i="2"/>
  <c r="I11690" i="2"/>
  <c r="C11691" i="2"/>
  <c r="D11691" i="2" s="1"/>
  <c r="E11691" i="2" s="1"/>
  <c r="H11691" i="2" s="1"/>
  <c r="I11691" i="2" s="1"/>
  <c r="G11691" i="2"/>
  <c r="C11692" i="2"/>
  <c r="D11692" i="2"/>
  <c r="E11692" i="2"/>
  <c r="H11692" i="2" s="1"/>
  <c r="I11692" i="2" s="1"/>
  <c r="G11692" i="2"/>
  <c r="C11693" i="2"/>
  <c r="D11693" i="2"/>
  <c r="E11693" i="2" s="1"/>
  <c r="G11693" i="2"/>
  <c r="C11694" i="2"/>
  <c r="D11694" i="2"/>
  <c r="E11694" i="2" s="1"/>
  <c r="H11694" i="2" s="1"/>
  <c r="G11694" i="2"/>
  <c r="I11694" i="2"/>
  <c r="C11695" i="2"/>
  <c r="D11695" i="2" s="1"/>
  <c r="E11695" i="2" s="1"/>
  <c r="H11695" i="2" s="1"/>
  <c r="G11695" i="2"/>
  <c r="I11695" i="2"/>
  <c r="C11696" i="2"/>
  <c r="D11696" i="2"/>
  <c r="E11696" i="2"/>
  <c r="G11696" i="2"/>
  <c r="C11697" i="2"/>
  <c r="D11697" i="2"/>
  <c r="E11697" i="2" s="1"/>
  <c r="H11697" i="2" s="1"/>
  <c r="I11697" i="2" s="1"/>
  <c r="G11697" i="2"/>
  <c r="C11698" i="2"/>
  <c r="D11698" i="2"/>
  <c r="E11698" i="2" s="1"/>
  <c r="H11698" i="2" s="1"/>
  <c r="I11698" i="2" s="1"/>
  <c r="G11698" i="2"/>
  <c r="C11699" i="2"/>
  <c r="D11699" i="2" s="1"/>
  <c r="E11699" i="2" s="1"/>
  <c r="G11699" i="2"/>
  <c r="H11699" i="2"/>
  <c r="I11699" i="2" s="1"/>
  <c r="C11700" i="2"/>
  <c r="D11700" i="2"/>
  <c r="E11700" i="2"/>
  <c r="H11700" i="2" s="1"/>
  <c r="I11700" i="2" s="1"/>
  <c r="G11700" i="2"/>
  <c r="C11701" i="2"/>
  <c r="D11701" i="2"/>
  <c r="E11701" i="2" s="1"/>
  <c r="G11701" i="2"/>
  <c r="C11702" i="2"/>
  <c r="D11702" i="2"/>
  <c r="E11702" i="2" s="1"/>
  <c r="H11702" i="2" s="1"/>
  <c r="G11702" i="2"/>
  <c r="I11702" i="2"/>
  <c r="C11703" i="2"/>
  <c r="D11703" i="2" s="1"/>
  <c r="E11703" i="2" s="1"/>
  <c r="G11703" i="2"/>
  <c r="H11703" i="2"/>
  <c r="I11703" i="2"/>
  <c r="C11704" i="2"/>
  <c r="D11704" i="2"/>
  <c r="E11704" i="2"/>
  <c r="G11704" i="2"/>
  <c r="C11705" i="2"/>
  <c r="D11705" i="2"/>
  <c r="E11705" i="2" s="1"/>
  <c r="H11705" i="2" s="1"/>
  <c r="I11705" i="2" s="1"/>
  <c r="G11705" i="2"/>
  <c r="C11706" i="2"/>
  <c r="D11706" i="2"/>
  <c r="E11706" i="2" s="1"/>
  <c r="H11706" i="2" s="1"/>
  <c r="G11706" i="2"/>
  <c r="I11706" i="2"/>
  <c r="C11707" i="2"/>
  <c r="D11707" i="2" s="1"/>
  <c r="E11707" i="2" s="1"/>
  <c r="H11707" i="2" s="1"/>
  <c r="I11707" i="2" s="1"/>
  <c r="G11707" i="2"/>
  <c r="C11708" i="2"/>
  <c r="D11708" i="2"/>
  <c r="E11708" i="2"/>
  <c r="H11708" i="2" s="1"/>
  <c r="I11708" i="2" s="1"/>
  <c r="G11708" i="2"/>
  <c r="C11709" i="2"/>
  <c r="D11709" i="2"/>
  <c r="E11709" i="2" s="1"/>
  <c r="G11709" i="2"/>
  <c r="C11710" i="2"/>
  <c r="D11710" i="2"/>
  <c r="E11710" i="2" s="1"/>
  <c r="H11710" i="2" s="1"/>
  <c r="G11710" i="2"/>
  <c r="I11710" i="2"/>
  <c r="C11711" i="2"/>
  <c r="D11711" i="2" s="1"/>
  <c r="E11711" i="2" s="1"/>
  <c r="H11711" i="2" s="1"/>
  <c r="G11711" i="2"/>
  <c r="I11711" i="2"/>
  <c r="C11712" i="2"/>
  <c r="D11712" i="2"/>
  <c r="E11712" i="2"/>
  <c r="G11712" i="2"/>
  <c r="C11713" i="2"/>
  <c r="D11713" i="2"/>
  <c r="E11713" i="2" s="1"/>
  <c r="H11713" i="2" s="1"/>
  <c r="I11713" i="2" s="1"/>
  <c r="G11713" i="2"/>
  <c r="C11714" i="2"/>
  <c r="D11714" i="2"/>
  <c r="E11714" i="2" s="1"/>
  <c r="H11714" i="2" s="1"/>
  <c r="I11714" i="2" s="1"/>
  <c r="G11714" i="2"/>
  <c r="C11715" i="2"/>
  <c r="D11715" i="2" s="1"/>
  <c r="E11715" i="2" s="1"/>
  <c r="G11715" i="2"/>
  <c r="H11715" i="2"/>
  <c r="I11715" i="2" s="1"/>
  <c r="C11716" i="2"/>
  <c r="D11716" i="2"/>
  <c r="E11716" i="2"/>
  <c r="H11716" i="2" s="1"/>
  <c r="I11716" i="2" s="1"/>
  <c r="G11716" i="2"/>
  <c r="C11717" i="2"/>
  <c r="D11717" i="2"/>
  <c r="E11717" i="2" s="1"/>
  <c r="G11717" i="2"/>
  <c r="C11718" i="2"/>
  <c r="D11718" i="2"/>
  <c r="E11718" i="2" s="1"/>
  <c r="H11718" i="2" s="1"/>
  <c r="G11718" i="2"/>
  <c r="I11718" i="2"/>
  <c r="C11719" i="2"/>
  <c r="D11719" i="2" s="1"/>
  <c r="E11719" i="2" s="1"/>
  <c r="G11719" i="2"/>
  <c r="H11719" i="2"/>
  <c r="I11719" i="2"/>
  <c r="C11720" i="2"/>
  <c r="D11720" i="2"/>
  <c r="E11720" i="2"/>
  <c r="G11720" i="2"/>
  <c r="C11721" i="2"/>
  <c r="D11721" i="2"/>
  <c r="E11721" i="2" s="1"/>
  <c r="H11721" i="2" s="1"/>
  <c r="I11721" i="2" s="1"/>
  <c r="G11721" i="2"/>
  <c r="C11722" i="2"/>
  <c r="D11722" i="2"/>
  <c r="E11722" i="2" s="1"/>
  <c r="H11722" i="2" s="1"/>
  <c r="G11722" i="2"/>
  <c r="I11722" i="2"/>
  <c r="C11723" i="2"/>
  <c r="D11723" i="2" s="1"/>
  <c r="E11723" i="2" s="1"/>
  <c r="H11723" i="2" s="1"/>
  <c r="I11723" i="2" s="1"/>
  <c r="G11723" i="2"/>
  <c r="C11724" i="2"/>
  <c r="D11724" i="2"/>
  <c r="E11724" i="2"/>
  <c r="H11724" i="2" s="1"/>
  <c r="I11724" i="2" s="1"/>
  <c r="G11724" i="2"/>
  <c r="C11725" i="2"/>
  <c r="D11725" i="2"/>
  <c r="E11725" i="2" s="1"/>
  <c r="G11725" i="2"/>
  <c r="C11726" i="2"/>
  <c r="D11726" i="2"/>
  <c r="E11726" i="2" s="1"/>
  <c r="H11726" i="2" s="1"/>
  <c r="G11726" i="2"/>
  <c r="I11726" i="2"/>
  <c r="C11727" i="2"/>
  <c r="D11727" i="2" s="1"/>
  <c r="E11727" i="2" s="1"/>
  <c r="H11727" i="2" s="1"/>
  <c r="G11727" i="2"/>
  <c r="I11727" i="2"/>
  <c r="C11728" i="2"/>
  <c r="D11728" i="2"/>
  <c r="E11728" i="2"/>
  <c r="G11728" i="2"/>
  <c r="C11729" i="2"/>
  <c r="D11729" i="2"/>
  <c r="E11729" i="2" s="1"/>
  <c r="H11729" i="2" s="1"/>
  <c r="I11729" i="2" s="1"/>
  <c r="G11729" i="2"/>
  <c r="C11730" i="2"/>
  <c r="D11730" i="2"/>
  <c r="E11730" i="2" s="1"/>
  <c r="H11730" i="2" s="1"/>
  <c r="I11730" i="2" s="1"/>
  <c r="G11730" i="2"/>
  <c r="C11731" i="2"/>
  <c r="D11731" i="2" s="1"/>
  <c r="E11731" i="2" s="1"/>
  <c r="G11731" i="2"/>
  <c r="H11731" i="2"/>
  <c r="I11731" i="2" s="1"/>
  <c r="C11732" i="2"/>
  <c r="D11732" i="2"/>
  <c r="E11732" i="2"/>
  <c r="H11732" i="2" s="1"/>
  <c r="I11732" i="2" s="1"/>
  <c r="G11732" i="2"/>
  <c r="C11733" i="2"/>
  <c r="D11733" i="2"/>
  <c r="E11733" i="2" s="1"/>
  <c r="G11733" i="2"/>
  <c r="C11734" i="2"/>
  <c r="D11734" i="2"/>
  <c r="E11734" i="2" s="1"/>
  <c r="H11734" i="2" s="1"/>
  <c r="G11734" i="2"/>
  <c r="I11734" i="2"/>
  <c r="C11735" i="2"/>
  <c r="D11735" i="2" s="1"/>
  <c r="E11735" i="2" s="1"/>
  <c r="G11735" i="2"/>
  <c r="H11735" i="2"/>
  <c r="I11735" i="2"/>
  <c r="C11736" i="2"/>
  <c r="D11736" i="2"/>
  <c r="E11736" i="2"/>
  <c r="G11736" i="2"/>
  <c r="C11737" i="2"/>
  <c r="D11737" i="2"/>
  <c r="E11737" i="2" s="1"/>
  <c r="H11737" i="2" s="1"/>
  <c r="I11737" i="2" s="1"/>
  <c r="G11737" i="2"/>
  <c r="C11738" i="2"/>
  <c r="D11738" i="2"/>
  <c r="E11738" i="2" s="1"/>
  <c r="H11738" i="2" s="1"/>
  <c r="G11738" i="2"/>
  <c r="I11738" i="2"/>
  <c r="C11739" i="2"/>
  <c r="D11739" i="2" s="1"/>
  <c r="E11739" i="2" s="1"/>
  <c r="H11739" i="2" s="1"/>
  <c r="I11739" i="2" s="1"/>
  <c r="G11739" i="2"/>
  <c r="C11740" i="2"/>
  <c r="D11740" i="2"/>
  <c r="E11740" i="2"/>
  <c r="H11740" i="2" s="1"/>
  <c r="I11740" i="2" s="1"/>
  <c r="G11740" i="2"/>
  <c r="C11741" i="2"/>
  <c r="D11741" i="2"/>
  <c r="E11741" i="2" s="1"/>
  <c r="G11741" i="2"/>
  <c r="C11742" i="2"/>
  <c r="D11742" i="2"/>
  <c r="E11742" i="2" s="1"/>
  <c r="H11742" i="2" s="1"/>
  <c r="G11742" i="2"/>
  <c r="I11742" i="2"/>
  <c r="C11743" i="2"/>
  <c r="D11743" i="2" s="1"/>
  <c r="E11743" i="2" s="1"/>
  <c r="H11743" i="2" s="1"/>
  <c r="G11743" i="2"/>
  <c r="I11743" i="2"/>
  <c r="C11744" i="2"/>
  <c r="D11744" i="2"/>
  <c r="E11744" i="2"/>
  <c r="G11744" i="2"/>
  <c r="C11745" i="2"/>
  <c r="D11745" i="2"/>
  <c r="E11745" i="2" s="1"/>
  <c r="H11745" i="2" s="1"/>
  <c r="I11745" i="2" s="1"/>
  <c r="G11745" i="2"/>
  <c r="C11746" i="2"/>
  <c r="D11746" i="2"/>
  <c r="E11746" i="2" s="1"/>
  <c r="H11746" i="2" s="1"/>
  <c r="I11746" i="2" s="1"/>
  <c r="G11746" i="2"/>
  <c r="C11747" i="2"/>
  <c r="D11747" i="2" s="1"/>
  <c r="E11747" i="2" s="1"/>
  <c r="G11747" i="2"/>
  <c r="H11747" i="2"/>
  <c r="I11747" i="2" s="1"/>
  <c r="C11748" i="2"/>
  <c r="D11748" i="2"/>
  <c r="E11748" i="2"/>
  <c r="H11748" i="2" s="1"/>
  <c r="I11748" i="2" s="1"/>
  <c r="G11748" i="2"/>
  <c r="C11749" i="2"/>
  <c r="D11749" i="2"/>
  <c r="E11749" i="2" s="1"/>
  <c r="G11749" i="2"/>
  <c r="C11750" i="2"/>
  <c r="D11750" i="2"/>
  <c r="E11750" i="2" s="1"/>
  <c r="H11750" i="2" s="1"/>
  <c r="G11750" i="2"/>
  <c r="I11750" i="2"/>
  <c r="C11751" i="2"/>
  <c r="D11751" i="2" s="1"/>
  <c r="E11751" i="2" s="1"/>
  <c r="G11751" i="2"/>
  <c r="H11751" i="2"/>
  <c r="I11751" i="2"/>
  <c r="C11752" i="2"/>
  <c r="D11752" i="2"/>
  <c r="E11752" i="2"/>
  <c r="G11752" i="2"/>
  <c r="C11753" i="2"/>
  <c r="D11753" i="2"/>
  <c r="E11753" i="2" s="1"/>
  <c r="H11753" i="2" s="1"/>
  <c r="I11753" i="2" s="1"/>
  <c r="G11753" i="2"/>
  <c r="C11754" i="2"/>
  <c r="D11754" i="2"/>
  <c r="E11754" i="2" s="1"/>
  <c r="H11754" i="2" s="1"/>
  <c r="G11754" i="2"/>
  <c r="I11754" i="2"/>
  <c r="C11755" i="2"/>
  <c r="D11755" i="2" s="1"/>
  <c r="E11755" i="2" s="1"/>
  <c r="H11755" i="2" s="1"/>
  <c r="I11755" i="2" s="1"/>
  <c r="G11755" i="2"/>
  <c r="C11756" i="2"/>
  <c r="D11756" i="2"/>
  <c r="E11756" i="2"/>
  <c r="H11756" i="2" s="1"/>
  <c r="I11756" i="2" s="1"/>
  <c r="G11756" i="2"/>
  <c r="C11757" i="2"/>
  <c r="D11757" i="2"/>
  <c r="E11757" i="2" s="1"/>
  <c r="G11757" i="2"/>
  <c r="C11758" i="2"/>
  <c r="D11758" i="2"/>
  <c r="E11758" i="2" s="1"/>
  <c r="H11758" i="2" s="1"/>
  <c r="G11758" i="2"/>
  <c r="I11758" i="2"/>
  <c r="C11759" i="2"/>
  <c r="D11759" i="2" s="1"/>
  <c r="E11759" i="2" s="1"/>
  <c r="H11759" i="2" s="1"/>
  <c r="G11759" i="2"/>
  <c r="I11759" i="2"/>
  <c r="C11760" i="2"/>
  <c r="D11760" i="2"/>
  <c r="E11760" i="2"/>
  <c r="G11760" i="2"/>
  <c r="C11761" i="2"/>
  <c r="D11761" i="2"/>
  <c r="E11761" i="2" s="1"/>
  <c r="H11761" i="2" s="1"/>
  <c r="I11761" i="2" s="1"/>
  <c r="G11761" i="2"/>
  <c r="C11762" i="2"/>
  <c r="D11762" i="2"/>
  <c r="E11762" i="2" s="1"/>
  <c r="H11762" i="2" s="1"/>
  <c r="I11762" i="2" s="1"/>
  <c r="G11762" i="2"/>
  <c r="C11763" i="2"/>
  <c r="D11763" i="2" s="1"/>
  <c r="E11763" i="2" s="1"/>
  <c r="G11763" i="2"/>
  <c r="H11763" i="2"/>
  <c r="I11763" i="2" s="1"/>
  <c r="C11764" i="2"/>
  <c r="D11764" i="2"/>
  <c r="E11764" i="2"/>
  <c r="H11764" i="2" s="1"/>
  <c r="I11764" i="2" s="1"/>
  <c r="G11764" i="2"/>
  <c r="C11765" i="2"/>
  <c r="D11765" i="2"/>
  <c r="E11765" i="2" s="1"/>
  <c r="G11765" i="2"/>
  <c r="C11766" i="2"/>
  <c r="D11766" i="2"/>
  <c r="E11766" i="2" s="1"/>
  <c r="H11766" i="2" s="1"/>
  <c r="G11766" i="2"/>
  <c r="I11766" i="2"/>
  <c r="C11767" i="2"/>
  <c r="D11767" i="2" s="1"/>
  <c r="E11767" i="2" s="1"/>
  <c r="G11767" i="2"/>
  <c r="H11767" i="2"/>
  <c r="I11767" i="2"/>
  <c r="C11768" i="2"/>
  <c r="D11768" i="2"/>
  <c r="E11768" i="2"/>
  <c r="G11768" i="2"/>
  <c r="C11769" i="2"/>
  <c r="D11769" i="2"/>
  <c r="E11769" i="2" s="1"/>
  <c r="H11769" i="2" s="1"/>
  <c r="I11769" i="2" s="1"/>
  <c r="G11769" i="2"/>
  <c r="C11770" i="2"/>
  <c r="D11770" i="2"/>
  <c r="E11770" i="2" s="1"/>
  <c r="H11770" i="2" s="1"/>
  <c r="G11770" i="2"/>
  <c r="I11770" i="2"/>
  <c r="C11771" i="2"/>
  <c r="D11771" i="2" s="1"/>
  <c r="E11771" i="2" s="1"/>
  <c r="H11771" i="2" s="1"/>
  <c r="I11771" i="2" s="1"/>
  <c r="G11771" i="2"/>
  <c r="C11772" i="2"/>
  <c r="D11772" i="2"/>
  <c r="E11772" i="2"/>
  <c r="H11772" i="2" s="1"/>
  <c r="I11772" i="2" s="1"/>
  <c r="G11772" i="2"/>
  <c r="C11773" i="2"/>
  <c r="D11773" i="2"/>
  <c r="E11773" i="2" s="1"/>
  <c r="G11773" i="2"/>
  <c r="C11774" i="2"/>
  <c r="D11774" i="2"/>
  <c r="E11774" i="2" s="1"/>
  <c r="H11774" i="2" s="1"/>
  <c r="G11774" i="2"/>
  <c r="I11774" i="2"/>
  <c r="C11775" i="2"/>
  <c r="D11775" i="2" s="1"/>
  <c r="E11775" i="2" s="1"/>
  <c r="H11775" i="2" s="1"/>
  <c r="G11775" i="2"/>
  <c r="I11775" i="2"/>
  <c r="C11776" i="2"/>
  <c r="D11776" i="2"/>
  <c r="E11776" i="2"/>
  <c r="G11776" i="2"/>
  <c r="C11777" i="2"/>
  <c r="D11777" i="2"/>
  <c r="E11777" i="2" s="1"/>
  <c r="H11777" i="2" s="1"/>
  <c r="I11777" i="2" s="1"/>
  <c r="G11777" i="2"/>
  <c r="C11778" i="2"/>
  <c r="D11778" i="2"/>
  <c r="E11778" i="2" s="1"/>
  <c r="H11778" i="2" s="1"/>
  <c r="I11778" i="2" s="1"/>
  <c r="G11778" i="2"/>
  <c r="C11779" i="2"/>
  <c r="D11779" i="2" s="1"/>
  <c r="E11779" i="2" s="1"/>
  <c r="G11779" i="2"/>
  <c r="H11779" i="2"/>
  <c r="I11779" i="2" s="1"/>
  <c r="C11780" i="2"/>
  <c r="D11780" i="2"/>
  <c r="E11780" i="2"/>
  <c r="H11780" i="2" s="1"/>
  <c r="I11780" i="2" s="1"/>
  <c r="G11780" i="2"/>
  <c r="C11781" i="2"/>
  <c r="D11781" i="2"/>
  <c r="E11781" i="2" s="1"/>
  <c r="G11781" i="2"/>
  <c r="C11782" i="2"/>
  <c r="D11782" i="2"/>
  <c r="E11782" i="2" s="1"/>
  <c r="H11782" i="2" s="1"/>
  <c r="G11782" i="2"/>
  <c r="I11782" i="2"/>
  <c r="C11783" i="2"/>
  <c r="D11783" i="2" s="1"/>
  <c r="E11783" i="2" s="1"/>
  <c r="G11783" i="2"/>
  <c r="H11783" i="2"/>
  <c r="I11783" i="2"/>
  <c r="C11784" i="2"/>
  <c r="D11784" i="2"/>
  <c r="E11784" i="2"/>
  <c r="G11784" i="2"/>
  <c r="C11785" i="2"/>
  <c r="D11785" i="2"/>
  <c r="E11785" i="2" s="1"/>
  <c r="H11785" i="2" s="1"/>
  <c r="I11785" i="2" s="1"/>
  <c r="G11785" i="2"/>
  <c r="C11786" i="2"/>
  <c r="D11786" i="2"/>
  <c r="E11786" i="2" s="1"/>
  <c r="H11786" i="2" s="1"/>
  <c r="G11786" i="2"/>
  <c r="I11786" i="2"/>
  <c r="C11787" i="2"/>
  <c r="D11787" i="2" s="1"/>
  <c r="E11787" i="2" s="1"/>
  <c r="H11787" i="2" s="1"/>
  <c r="I11787" i="2" s="1"/>
  <c r="G11787" i="2"/>
  <c r="C11788" i="2"/>
  <c r="D11788" i="2"/>
  <c r="E11788" i="2"/>
  <c r="H11788" i="2" s="1"/>
  <c r="I11788" i="2" s="1"/>
  <c r="G11788" i="2"/>
  <c r="C11789" i="2"/>
  <c r="D11789" i="2"/>
  <c r="E11789" i="2" s="1"/>
  <c r="G11789" i="2"/>
  <c r="C11790" i="2"/>
  <c r="D11790" i="2"/>
  <c r="E11790" i="2" s="1"/>
  <c r="H11790" i="2" s="1"/>
  <c r="G11790" i="2"/>
  <c r="I11790" i="2"/>
  <c r="C11791" i="2"/>
  <c r="D11791" i="2" s="1"/>
  <c r="E11791" i="2" s="1"/>
  <c r="H11791" i="2" s="1"/>
  <c r="G11791" i="2"/>
  <c r="I11791" i="2"/>
  <c r="C11792" i="2"/>
  <c r="D11792" i="2"/>
  <c r="E11792" i="2"/>
  <c r="G11792" i="2"/>
  <c r="C11793" i="2"/>
  <c r="D11793" i="2"/>
  <c r="E11793" i="2" s="1"/>
  <c r="H11793" i="2" s="1"/>
  <c r="I11793" i="2" s="1"/>
  <c r="G11793" i="2"/>
  <c r="C11794" i="2"/>
  <c r="D11794" i="2"/>
  <c r="E11794" i="2" s="1"/>
  <c r="H11794" i="2" s="1"/>
  <c r="I11794" i="2" s="1"/>
  <c r="G11794" i="2"/>
  <c r="C11795" i="2"/>
  <c r="D11795" i="2" s="1"/>
  <c r="E11795" i="2" s="1"/>
  <c r="G11795" i="2"/>
  <c r="H11795" i="2"/>
  <c r="I11795" i="2" s="1"/>
  <c r="C11796" i="2"/>
  <c r="D11796" i="2"/>
  <c r="E11796" i="2"/>
  <c r="H11796" i="2" s="1"/>
  <c r="I11796" i="2" s="1"/>
  <c r="G11796" i="2"/>
  <c r="C11797" i="2"/>
  <c r="D11797" i="2"/>
  <c r="E11797" i="2" s="1"/>
  <c r="G11797" i="2"/>
  <c r="C11798" i="2"/>
  <c r="D11798" i="2"/>
  <c r="E11798" i="2" s="1"/>
  <c r="H11798" i="2" s="1"/>
  <c r="G11798" i="2"/>
  <c r="I11798" i="2"/>
  <c r="C11799" i="2"/>
  <c r="D11799" i="2" s="1"/>
  <c r="E11799" i="2" s="1"/>
  <c r="G11799" i="2"/>
  <c r="H11799" i="2"/>
  <c r="I11799" i="2"/>
  <c r="C11800" i="2"/>
  <c r="D11800" i="2"/>
  <c r="E11800" i="2"/>
  <c r="G11800" i="2"/>
  <c r="C11801" i="2"/>
  <c r="D11801" i="2"/>
  <c r="E11801" i="2" s="1"/>
  <c r="H11801" i="2" s="1"/>
  <c r="I11801" i="2" s="1"/>
  <c r="G11801" i="2"/>
  <c r="C11802" i="2"/>
  <c r="D11802" i="2"/>
  <c r="E11802" i="2" s="1"/>
  <c r="H11802" i="2" s="1"/>
  <c r="G11802" i="2"/>
  <c r="I11802" i="2"/>
  <c r="C11803" i="2"/>
  <c r="D11803" i="2" s="1"/>
  <c r="E11803" i="2" s="1"/>
  <c r="H11803" i="2" s="1"/>
  <c r="I11803" i="2" s="1"/>
  <c r="G11803" i="2"/>
  <c r="C11804" i="2"/>
  <c r="D11804" i="2"/>
  <c r="E11804" i="2"/>
  <c r="H11804" i="2" s="1"/>
  <c r="I11804" i="2" s="1"/>
  <c r="G11804" i="2"/>
  <c r="C11805" i="2"/>
  <c r="D11805" i="2"/>
  <c r="E11805" i="2" s="1"/>
  <c r="G11805" i="2"/>
  <c r="C11806" i="2"/>
  <c r="D11806" i="2"/>
  <c r="E11806" i="2" s="1"/>
  <c r="H11806" i="2" s="1"/>
  <c r="G11806" i="2"/>
  <c r="I11806" i="2"/>
  <c r="C11807" i="2"/>
  <c r="D11807" i="2" s="1"/>
  <c r="E11807" i="2" s="1"/>
  <c r="H11807" i="2" s="1"/>
  <c r="G11807" i="2"/>
  <c r="I11807" i="2"/>
  <c r="C11808" i="2"/>
  <c r="D11808" i="2"/>
  <c r="E11808" i="2"/>
  <c r="G11808" i="2"/>
  <c r="C11809" i="2"/>
  <c r="D11809" i="2"/>
  <c r="E11809" i="2" s="1"/>
  <c r="H11809" i="2" s="1"/>
  <c r="I11809" i="2" s="1"/>
  <c r="G11809" i="2"/>
  <c r="C11810" i="2"/>
  <c r="D11810" i="2"/>
  <c r="E11810" i="2" s="1"/>
  <c r="H11810" i="2" s="1"/>
  <c r="I11810" i="2" s="1"/>
  <c r="G11810" i="2"/>
  <c r="C11811" i="2"/>
  <c r="D11811" i="2" s="1"/>
  <c r="E11811" i="2" s="1"/>
  <c r="G11811" i="2"/>
  <c r="H11811" i="2"/>
  <c r="I11811" i="2" s="1"/>
  <c r="C11812" i="2"/>
  <c r="D11812" i="2"/>
  <c r="E11812" i="2"/>
  <c r="H11812" i="2" s="1"/>
  <c r="I11812" i="2" s="1"/>
  <c r="G11812" i="2"/>
  <c r="C11813" i="2"/>
  <c r="D11813" i="2"/>
  <c r="E11813" i="2" s="1"/>
  <c r="G11813" i="2"/>
  <c r="C11814" i="2"/>
  <c r="D11814" i="2"/>
  <c r="E11814" i="2" s="1"/>
  <c r="H11814" i="2" s="1"/>
  <c r="G11814" i="2"/>
  <c r="I11814" i="2"/>
  <c r="C11815" i="2"/>
  <c r="D11815" i="2" s="1"/>
  <c r="E11815" i="2" s="1"/>
  <c r="G11815" i="2"/>
  <c r="H11815" i="2"/>
  <c r="I11815" i="2"/>
  <c r="C11816" i="2"/>
  <c r="D11816" i="2"/>
  <c r="E11816" i="2"/>
  <c r="G11816" i="2"/>
  <c r="C11817" i="2"/>
  <c r="D11817" i="2"/>
  <c r="E11817" i="2" s="1"/>
  <c r="H11817" i="2" s="1"/>
  <c r="I11817" i="2" s="1"/>
  <c r="G11817" i="2"/>
  <c r="C11818" i="2"/>
  <c r="D11818" i="2"/>
  <c r="E11818" i="2" s="1"/>
  <c r="H11818" i="2" s="1"/>
  <c r="G11818" i="2"/>
  <c r="I11818" i="2"/>
  <c r="C11819" i="2"/>
  <c r="D11819" i="2" s="1"/>
  <c r="E11819" i="2" s="1"/>
  <c r="H11819" i="2" s="1"/>
  <c r="I11819" i="2" s="1"/>
  <c r="G11819" i="2"/>
  <c r="C11820" i="2"/>
  <c r="D11820" i="2"/>
  <c r="E11820" i="2"/>
  <c r="H11820" i="2" s="1"/>
  <c r="I11820" i="2" s="1"/>
  <c r="G11820" i="2"/>
  <c r="C11821" i="2"/>
  <c r="D11821" i="2"/>
  <c r="E11821" i="2" s="1"/>
  <c r="G11821" i="2"/>
  <c r="C11822" i="2"/>
  <c r="D11822" i="2"/>
  <c r="E11822" i="2" s="1"/>
  <c r="H11822" i="2" s="1"/>
  <c r="G11822" i="2"/>
  <c r="I11822" i="2"/>
  <c r="C11823" i="2"/>
  <c r="D11823" i="2" s="1"/>
  <c r="E11823" i="2" s="1"/>
  <c r="H11823" i="2" s="1"/>
  <c r="G11823" i="2"/>
  <c r="I11823" i="2"/>
  <c r="C11824" i="2"/>
  <c r="D11824" i="2"/>
  <c r="E11824" i="2"/>
  <c r="G11824" i="2"/>
  <c r="C11825" i="2"/>
  <c r="D11825" i="2"/>
  <c r="E11825" i="2" s="1"/>
  <c r="H11825" i="2" s="1"/>
  <c r="I11825" i="2" s="1"/>
  <c r="G11825" i="2"/>
  <c r="C11826" i="2"/>
  <c r="D11826" i="2"/>
  <c r="E11826" i="2" s="1"/>
  <c r="H11826" i="2" s="1"/>
  <c r="I11826" i="2" s="1"/>
  <c r="G11826" i="2"/>
  <c r="C11827" i="2"/>
  <c r="D11827" i="2" s="1"/>
  <c r="E11827" i="2" s="1"/>
  <c r="G11827" i="2"/>
  <c r="H11827" i="2"/>
  <c r="I11827" i="2" s="1"/>
  <c r="C11828" i="2"/>
  <c r="D11828" i="2"/>
  <c r="E11828" i="2"/>
  <c r="H11828" i="2" s="1"/>
  <c r="I11828" i="2" s="1"/>
  <c r="G11828" i="2"/>
  <c r="C11829" i="2"/>
  <c r="D11829" i="2"/>
  <c r="E11829" i="2" s="1"/>
  <c r="G11829" i="2"/>
  <c r="C11830" i="2"/>
  <c r="D11830" i="2"/>
  <c r="E11830" i="2" s="1"/>
  <c r="H11830" i="2" s="1"/>
  <c r="G11830" i="2"/>
  <c r="I11830" i="2"/>
  <c r="C11831" i="2"/>
  <c r="D11831" i="2" s="1"/>
  <c r="E11831" i="2" s="1"/>
  <c r="G11831" i="2"/>
  <c r="H11831" i="2"/>
  <c r="I11831" i="2"/>
  <c r="C11832" i="2"/>
  <c r="D11832" i="2"/>
  <c r="E11832" i="2"/>
  <c r="G11832" i="2"/>
  <c r="C11833" i="2"/>
  <c r="D11833" i="2"/>
  <c r="E11833" i="2" s="1"/>
  <c r="H11833" i="2" s="1"/>
  <c r="I11833" i="2" s="1"/>
  <c r="G11833" i="2"/>
  <c r="C11834" i="2"/>
  <c r="D11834" i="2"/>
  <c r="E11834" i="2" s="1"/>
  <c r="H11834" i="2" s="1"/>
  <c r="G11834" i="2"/>
  <c r="I11834" i="2"/>
  <c r="C11835" i="2"/>
  <c r="D11835" i="2" s="1"/>
  <c r="E11835" i="2" s="1"/>
  <c r="H11835" i="2" s="1"/>
  <c r="I11835" i="2" s="1"/>
  <c r="G11835" i="2"/>
  <c r="C11836" i="2"/>
  <c r="D11836" i="2"/>
  <c r="E11836" i="2"/>
  <c r="H11836" i="2" s="1"/>
  <c r="I11836" i="2" s="1"/>
  <c r="G11836" i="2"/>
  <c r="C11837" i="2"/>
  <c r="D11837" i="2"/>
  <c r="E11837" i="2" s="1"/>
  <c r="G11837" i="2"/>
  <c r="C11838" i="2"/>
  <c r="D11838" i="2"/>
  <c r="E11838" i="2" s="1"/>
  <c r="H11838" i="2" s="1"/>
  <c r="G11838" i="2"/>
  <c r="I11838" i="2"/>
  <c r="C11839" i="2"/>
  <c r="D11839" i="2" s="1"/>
  <c r="E11839" i="2" s="1"/>
  <c r="H11839" i="2" s="1"/>
  <c r="G11839" i="2"/>
  <c r="I11839" i="2"/>
  <c r="C11840" i="2"/>
  <c r="D11840" i="2"/>
  <c r="E11840" i="2"/>
  <c r="G11840" i="2"/>
  <c r="C11841" i="2"/>
  <c r="D11841" i="2"/>
  <c r="E11841" i="2" s="1"/>
  <c r="H11841" i="2" s="1"/>
  <c r="I11841" i="2" s="1"/>
  <c r="G11841" i="2"/>
  <c r="C11842" i="2"/>
  <c r="D11842" i="2"/>
  <c r="E11842" i="2" s="1"/>
  <c r="H11842" i="2" s="1"/>
  <c r="I11842" i="2" s="1"/>
  <c r="G11842" i="2"/>
  <c r="C11843" i="2"/>
  <c r="D11843" i="2" s="1"/>
  <c r="E11843" i="2" s="1"/>
  <c r="G11843" i="2"/>
  <c r="H11843" i="2"/>
  <c r="I11843" i="2" s="1"/>
  <c r="C11844" i="2"/>
  <c r="D11844" i="2"/>
  <c r="E11844" i="2"/>
  <c r="H11844" i="2" s="1"/>
  <c r="I11844" i="2" s="1"/>
  <c r="G11844" i="2"/>
  <c r="C11845" i="2"/>
  <c r="D11845" i="2"/>
  <c r="E11845" i="2" s="1"/>
  <c r="G11845" i="2"/>
  <c r="C11846" i="2"/>
  <c r="D11846" i="2"/>
  <c r="E11846" i="2" s="1"/>
  <c r="H11846" i="2" s="1"/>
  <c r="G11846" i="2"/>
  <c r="I11846" i="2"/>
  <c r="C11847" i="2"/>
  <c r="D11847" i="2" s="1"/>
  <c r="E11847" i="2" s="1"/>
  <c r="G11847" i="2"/>
  <c r="H11847" i="2"/>
  <c r="I11847" i="2"/>
  <c r="C11848" i="2"/>
  <c r="D11848" i="2"/>
  <c r="E11848" i="2"/>
  <c r="G11848" i="2"/>
  <c r="C11849" i="2"/>
  <c r="D11849" i="2"/>
  <c r="E11849" i="2" s="1"/>
  <c r="H11849" i="2" s="1"/>
  <c r="I11849" i="2" s="1"/>
  <c r="G11849" i="2"/>
  <c r="C11850" i="2"/>
  <c r="D11850" i="2"/>
  <c r="E11850" i="2" s="1"/>
  <c r="H11850" i="2" s="1"/>
  <c r="G11850" i="2"/>
  <c r="I11850" i="2"/>
  <c r="C11851" i="2"/>
  <c r="D11851" i="2" s="1"/>
  <c r="E11851" i="2" s="1"/>
  <c r="H11851" i="2" s="1"/>
  <c r="I11851" i="2" s="1"/>
  <c r="G11851" i="2"/>
  <c r="C11852" i="2"/>
  <c r="D11852" i="2"/>
  <c r="E11852" i="2"/>
  <c r="H11852" i="2" s="1"/>
  <c r="I11852" i="2" s="1"/>
  <c r="G11852" i="2"/>
  <c r="C11853" i="2"/>
  <c r="D11853" i="2"/>
  <c r="E11853" i="2" s="1"/>
  <c r="G11853" i="2"/>
  <c r="C11854" i="2"/>
  <c r="D11854" i="2"/>
  <c r="E11854" i="2" s="1"/>
  <c r="H11854" i="2" s="1"/>
  <c r="G11854" i="2"/>
  <c r="I11854" i="2"/>
  <c r="C11855" i="2"/>
  <c r="D11855" i="2" s="1"/>
  <c r="E11855" i="2" s="1"/>
  <c r="H11855" i="2" s="1"/>
  <c r="G11855" i="2"/>
  <c r="I11855" i="2"/>
  <c r="C11856" i="2"/>
  <c r="D11856" i="2"/>
  <c r="E11856" i="2"/>
  <c r="G11856" i="2"/>
  <c r="C11857" i="2"/>
  <c r="D11857" i="2"/>
  <c r="E11857" i="2" s="1"/>
  <c r="H11857" i="2" s="1"/>
  <c r="I11857" i="2" s="1"/>
  <c r="G11857" i="2"/>
  <c r="C11858" i="2"/>
  <c r="D11858" i="2"/>
  <c r="E11858" i="2" s="1"/>
  <c r="H11858" i="2" s="1"/>
  <c r="I11858" i="2" s="1"/>
  <c r="G11858" i="2"/>
  <c r="C11859" i="2"/>
  <c r="D11859" i="2" s="1"/>
  <c r="E11859" i="2" s="1"/>
  <c r="G11859" i="2"/>
  <c r="H11859" i="2"/>
  <c r="I11859" i="2" s="1"/>
  <c r="C11860" i="2"/>
  <c r="D11860" i="2"/>
  <c r="E11860" i="2"/>
  <c r="H11860" i="2" s="1"/>
  <c r="I11860" i="2" s="1"/>
  <c r="G11860" i="2"/>
  <c r="C11861" i="2"/>
  <c r="D11861" i="2"/>
  <c r="E11861" i="2" s="1"/>
  <c r="G11861" i="2"/>
  <c r="C11862" i="2"/>
  <c r="D11862" i="2"/>
  <c r="E11862" i="2" s="1"/>
  <c r="H11862" i="2" s="1"/>
  <c r="G11862" i="2"/>
  <c r="I11862" i="2"/>
  <c r="C11863" i="2"/>
  <c r="D11863" i="2" s="1"/>
  <c r="E11863" i="2" s="1"/>
  <c r="G11863" i="2"/>
  <c r="H11863" i="2"/>
  <c r="I11863" i="2"/>
  <c r="C11864" i="2"/>
  <c r="D11864" i="2"/>
  <c r="E11864" i="2"/>
  <c r="G11864" i="2"/>
  <c r="C11865" i="2"/>
  <c r="D11865" i="2"/>
  <c r="E11865" i="2" s="1"/>
  <c r="H11865" i="2" s="1"/>
  <c r="I11865" i="2" s="1"/>
  <c r="G11865" i="2"/>
  <c r="C11866" i="2"/>
  <c r="D11866" i="2"/>
  <c r="E11866" i="2" s="1"/>
  <c r="H11866" i="2" s="1"/>
  <c r="G11866" i="2"/>
  <c r="I11866" i="2"/>
  <c r="C11867" i="2"/>
  <c r="D11867" i="2" s="1"/>
  <c r="E11867" i="2" s="1"/>
  <c r="H11867" i="2" s="1"/>
  <c r="I11867" i="2" s="1"/>
  <c r="G11867" i="2"/>
  <c r="C11868" i="2"/>
  <c r="D11868" i="2"/>
  <c r="E11868" i="2"/>
  <c r="H11868" i="2" s="1"/>
  <c r="I11868" i="2" s="1"/>
  <c r="G11868" i="2"/>
  <c r="C11869" i="2"/>
  <c r="D11869" i="2"/>
  <c r="E11869" i="2" s="1"/>
  <c r="G11869" i="2"/>
  <c r="C11870" i="2"/>
  <c r="D11870" i="2"/>
  <c r="E11870" i="2" s="1"/>
  <c r="H11870" i="2" s="1"/>
  <c r="G11870" i="2"/>
  <c r="I11870" i="2"/>
  <c r="C11871" i="2"/>
  <c r="D11871" i="2" s="1"/>
  <c r="E11871" i="2" s="1"/>
  <c r="H11871" i="2" s="1"/>
  <c r="G11871" i="2"/>
  <c r="I11871" i="2"/>
  <c r="C11872" i="2"/>
  <c r="D11872" i="2"/>
  <c r="E11872" i="2"/>
  <c r="G11872" i="2"/>
  <c r="C11873" i="2"/>
  <c r="D11873" i="2"/>
  <c r="E11873" i="2" s="1"/>
  <c r="H11873" i="2" s="1"/>
  <c r="I11873" i="2" s="1"/>
  <c r="G11873" i="2"/>
  <c r="C11874" i="2"/>
  <c r="D11874" i="2"/>
  <c r="E11874" i="2" s="1"/>
  <c r="H11874" i="2" s="1"/>
  <c r="I11874" i="2" s="1"/>
  <c r="G11874" i="2"/>
  <c r="C11875" i="2"/>
  <c r="D11875" i="2" s="1"/>
  <c r="E11875" i="2" s="1"/>
  <c r="G11875" i="2"/>
  <c r="H11875" i="2"/>
  <c r="I11875" i="2" s="1"/>
  <c r="C11876" i="2"/>
  <c r="D11876" i="2"/>
  <c r="E11876" i="2"/>
  <c r="H11876" i="2" s="1"/>
  <c r="I11876" i="2" s="1"/>
  <c r="G11876" i="2"/>
  <c r="C11877" i="2"/>
  <c r="D11877" i="2"/>
  <c r="E11877" i="2" s="1"/>
  <c r="G11877" i="2"/>
  <c r="C11878" i="2"/>
  <c r="D11878" i="2"/>
  <c r="E11878" i="2" s="1"/>
  <c r="H11878" i="2" s="1"/>
  <c r="G11878" i="2"/>
  <c r="I11878" i="2"/>
  <c r="C11879" i="2"/>
  <c r="D11879" i="2" s="1"/>
  <c r="E11879" i="2" s="1"/>
  <c r="G11879" i="2"/>
  <c r="H11879" i="2"/>
  <c r="I11879" i="2"/>
  <c r="C11880" i="2"/>
  <c r="D11880" i="2"/>
  <c r="E11880" i="2"/>
  <c r="G11880" i="2"/>
  <c r="C11881" i="2"/>
  <c r="D11881" i="2"/>
  <c r="E11881" i="2" s="1"/>
  <c r="H11881" i="2" s="1"/>
  <c r="I11881" i="2" s="1"/>
  <c r="G11881" i="2"/>
  <c r="C11882" i="2"/>
  <c r="D11882" i="2"/>
  <c r="E11882" i="2" s="1"/>
  <c r="H11882" i="2" s="1"/>
  <c r="G11882" i="2"/>
  <c r="I11882" i="2"/>
  <c r="C11883" i="2"/>
  <c r="D11883" i="2" s="1"/>
  <c r="E11883" i="2" s="1"/>
  <c r="H11883" i="2" s="1"/>
  <c r="I11883" i="2" s="1"/>
  <c r="G11883" i="2"/>
  <c r="C11884" i="2"/>
  <c r="D11884" i="2"/>
  <c r="E11884" i="2"/>
  <c r="H11884" i="2" s="1"/>
  <c r="I11884" i="2" s="1"/>
  <c r="G11884" i="2"/>
  <c r="C11885" i="2"/>
  <c r="D11885" i="2"/>
  <c r="E11885" i="2" s="1"/>
  <c r="G11885" i="2"/>
  <c r="C11886" i="2"/>
  <c r="D11886" i="2"/>
  <c r="E11886" i="2" s="1"/>
  <c r="H11886" i="2" s="1"/>
  <c r="G11886" i="2"/>
  <c r="I11886" i="2"/>
  <c r="C11887" i="2"/>
  <c r="D11887" i="2" s="1"/>
  <c r="E11887" i="2" s="1"/>
  <c r="H11887" i="2" s="1"/>
  <c r="G11887" i="2"/>
  <c r="I11887" i="2"/>
  <c r="C11888" i="2"/>
  <c r="D11888" i="2"/>
  <c r="E11888" i="2"/>
  <c r="G11888" i="2"/>
  <c r="C11889" i="2"/>
  <c r="D11889" i="2"/>
  <c r="E11889" i="2" s="1"/>
  <c r="H11889" i="2" s="1"/>
  <c r="I11889" i="2" s="1"/>
  <c r="G11889" i="2"/>
  <c r="C11890" i="2"/>
  <c r="D11890" i="2"/>
  <c r="E11890" i="2" s="1"/>
  <c r="H11890" i="2" s="1"/>
  <c r="I11890" i="2" s="1"/>
  <c r="G11890" i="2"/>
  <c r="C11891" i="2"/>
  <c r="D11891" i="2" s="1"/>
  <c r="E11891" i="2" s="1"/>
  <c r="G11891" i="2"/>
  <c r="H11891" i="2"/>
  <c r="I11891" i="2" s="1"/>
  <c r="C11892" i="2"/>
  <c r="D11892" i="2"/>
  <c r="E11892" i="2"/>
  <c r="H11892" i="2" s="1"/>
  <c r="I11892" i="2" s="1"/>
  <c r="G11892" i="2"/>
  <c r="C11893" i="2"/>
  <c r="D11893" i="2"/>
  <c r="E11893" i="2" s="1"/>
  <c r="G11893" i="2"/>
  <c r="C11894" i="2"/>
  <c r="D11894" i="2"/>
  <c r="E11894" i="2" s="1"/>
  <c r="H11894" i="2" s="1"/>
  <c r="G11894" i="2"/>
  <c r="I11894" i="2"/>
  <c r="C11895" i="2"/>
  <c r="D11895" i="2" s="1"/>
  <c r="E11895" i="2" s="1"/>
  <c r="G11895" i="2"/>
  <c r="H11895" i="2"/>
  <c r="I11895" i="2"/>
  <c r="C11896" i="2"/>
  <c r="D11896" i="2"/>
  <c r="E11896" i="2"/>
  <c r="G11896" i="2"/>
  <c r="C11897" i="2"/>
  <c r="D11897" i="2"/>
  <c r="E11897" i="2" s="1"/>
  <c r="H11897" i="2" s="1"/>
  <c r="I11897" i="2" s="1"/>
  <c r="G11897" i="2"/>
  <c r="C11898" i="2"/>
  <c r="D11898" i="2"/>
  <c r="E11898" i="2" s="1"/>
  <c r="H11898" i="2" s="1"/>
  <c r="G11898" i="2"/>
  <c r="I11898" i="2"/>
  <c r="C11899" i="2"/>
  <c r="D11899" i="2" s="1"/>
  <c r="E11899" i="2" s="1"/>
  <c r="H11899" i="2" s="1"/>
  <c r="I11899" i="2" s="1"/>
  <c r="G11899" i="2"/>
  <c r="C11900" i="2"/>
  <c r="D11900" i="2"/>
  <c r="E11900" i="2"/>
  <c r="H11900" i="2" s="1"/>
  <c r="I11900" i="2" s="1"/>
  <c r="G11900" i="2"/>
  <c r="C11901" i="2"/>
  <c r="D11901" i="2"/>
  <c r="E11901" i="2" s="1"/>
  <c r="G11901" i="2"/>
  <c r="C11902" i="2"/>
  <c r="D11902" i="2"/>
  <c r="E11902" i="2" s="1"/>
  <c r="H11902" i="2" s="1"/>
  <c r="G11902" i="2"/>
  <c r="I11902" i="2"/>
  <c r="C11903" i="2"/>
  <c r="D11903" i="2" s="1"/>
  <c r="E11903" i="2" s="1"/>
  <c r="H11903" i="2" s="1"/>
  <c r="G11903" i="2"/>
  <c r="I11903" i="2"/>
  <c r="C11904" i="2"/>
  <c r="D11904" i="2"/>
  <c r="E11904" i="2"/>
  <c r="G11904" i="2"/>
  <c r="C11905" i="2"/>
  <c r="D11905" i="2"/>
  <c r="E11905" i="2" s="1"/>
  <c r="H11905" i="2" s="1"/>
  <c r="I11905" i="2" s="1"/>
  <c r="G11905" i="2"/>
  <c r="C11906" i="2"/>
  <c r="D11906" i="2"/>
  <c r="E11906" i="2" s="1"/>
  <c r="H11906" i="2" s="1"/>
  <c r="I11906" i="2" s="1"/>
  <c r="G11906" i="2"/>
  <c r="C11907" i="2"/>
  <c r="D11907" i="2" s="1"/>
  <c r="E11907" i="2" s="1"/>
  <c r="G11907" i="2"/>
  <c r="H11907" i="2"/>
  <c r="I11907" i="2" s="1"/>
  <c r="C11908" i="2"/>
  <c r="D11908" i="2"/>
  <c r="E11908" i="2"/>
  <c r="H11908" i="2" s="1"/>
  <c r="I11908" i="2" s="1"/>
  <c r="G11908" i="2"/>
  <c r="C11909" i="2"/>
  <c r="D11909" i="2"/>
  <c r="E11909" i="2" s="1"/>
  <c r="G11909" i="2"/>
  <c r="C11910" i="2"/>
  <c r="D11910" i="2"/>
  <c r="E11910" i="2" s="1"/>
  <c r="H11910" i="2" s="1"/>
  <c r="G11910" i="2"/>
  <c r="I11910" i="2"/>
  <c r="C11911" i="2"/>
  <c r="D11911" i="2" s="1"/>
  <c r="E11911" i="2" s="1"/>
  <c r="G11911" i="2"/>
  <c r="H11911" i="2"/>
  <c r="I11911" i="2"/>
  <c r="C11912" i="2"/>
  <c r="D11912" i="2"/>
  <c r="E11912" i="2"/>
  <c r="G11912" i="2"/>
  <c r="C11913" i="2"/>
  <c r="D11913" i="2"/>
  <c r="E11913" i="2" s="1"/>
  <c r="H11913" i="2" s="1"/>
  <c r="I11913" i="2" s="1"/>
  <c r="G11913" i="2"/>
  <c r="C11914" i="2"/>
  <c r="D11914" i="2"/>
  <c r="E11914" i="2" s="1"/>
  <c r="H11914" i="2" s="1"/>
  <c r="G11914" i="2"/>
  <c r="I11914" i="2"/>
  <c r="C11915" i="2"/>
  <c r="D11915" i="2" s="1"/>
  <c r="E11915" i="2" s="1"/>
  <c r="H11915" i="2" s="1"/>
  <c r="I11915" i="2" s="1"/>
  <c r="G11915" i="2"/>
  <c r="C11916" i="2"/>
  <c r="D11916" i="2"/>
  <c r="E11916" i="2"/>
  <c r="H11916" i="2" s="1"/>
  <c r="I11916" i="2" s="1"/>
  <c r="G11916" i="2"/>
  <c r="C11917" i="2"/>
  <c r="D11917" i="2"/>
  <c r="E11917" i="2" s="1"/>
  <c r="G11917" i="2"/>
  <c r="C11918" i="2"/>
  <c r="D11918" i="2"/>
  <c r="E11918" i="2" s="1"/>
  <c r="H11918" i="2" s="1"/>
  <c r="G11918" i="2"/>
  <c r="I11918" i="2"/>
  <c r="C11919" i="2"/>
  <c r="D11919" i="2" s="1"/>
  <c r="E11919" i="2" s="1"/>
  <c r="H11919" i="2" s="1"/>
  <c r="G11919" i="2"/>
  <c r="I11919" i="2"/>
  <c r="C11920" i="2"/>
  <c r="D11920" i="2"/>
  <c r="E11920" i="2"/>
  <c r="G11920" i="2"/>
  <c r="C11921" i="2"/>
  <c r="D11921" i="2"/>
  <c r="E11921" i="2" s="1"/>
  <c r="H11921" i="2" s="1"/>
  <c r="I11921" i="2" s="1"/>
  <c r="G11921" i="2"/>
  <c r="C11922" i="2"/>
  <c r="D11922" i="2"/>
  <c r="E11922" i="2" s="1"/>
  <c r="H11922" i="2" s="1"/>
  <c r="I11922" i="2" s="1"/>
  <c r="G11922" i="2"/>
  <c r="C11923" i="2"/>
  <c r="D11923" i="2" s="1"/>
  <c r="E11923" i="2" s="1"/>
  <c r="G11923" i="2"/>
  <c r="H11923" i="2"/>
  <c r="I11923" i="2" s="1"/>
  <c r="C11924" i="2"/>
  <c r="D11924" i="2"/>
  <c r="E11924" i="2"/>
  <c r="H11924" i="2" s="1"/>
  <c r="I11924" i="2" s="1"/>
  <c r="G11924" i="2"/>
  <c r="C11925" i="2"/>
  <c r="D11925" i="2"/>
  <c r="E11925" i="2" s="1"/>
  <c r="G11925" i="2"/>
  <c r="C11926" i="2"/>
  <c r="D11926" i="2"/>
  <c r="E11926" i="2" s="1"/>
  <c r="H11926" i="2" s="1"/>
  <c r="G11926" i="2"/>
  <c r="I11926" i="2"/>
  <c r="C11927" i="2"/>
  <c r="D11927" i="2" s="1"/>
  <c r="E11927" i="2" s="1"/>
  <c r="G11927" i="2"/>
  <c r="H11927" i="2"/>
  <c r="I11927" i="2"/>
  <c r="C11928" i="2"/>
  <c r="D11928" i="2"/>
  <c r="E11928" i="2"/>
  <c r="G11928" i="2"/>
  <c r="C11929" i="2"/>
  <c r="D11929" i="2"/>
  <c r="E11929" i="2" s="1"/>
  <c r="H11929" i="2" s="1"/>
  <c r="I11929" i="2" s="1"/>
  <c r="G11929" i="2"/>
  <c r="C11930" i="2"/>
  <c r="D11930" i="2"/>
  <c r="E11930" i="2" s="1"/>
  <c r="H11930" i="2" s="1"/>
  <c r="G11930" i="2"/>
  <c r="I11930" i="2"/>
  <c r="C11931" i="2"/>
  <c r="D11931" i="2" s="1"/>
  <c r="E11931" i="2" s="1"/>
  <c r="H11931" i="2" s="1"/>
  <c r="I11931" i="2" s="1"/>
  <c r="G11931" i="2"/>
  <c r="C11932" i="2"/>
  <c r="D11932" i="2"/>
  <c r="E11932" i="2"/>
  <c r="H11932" i="2" s="1"/>
  <c r="I11932" i="2" s="1"/>
  <c r="G11932" i="2"/>
  <c r="C11933" i="2"/>
  <c r="D11933" i="2"/>
  <c r="E11933" i="2" s="1"/>
  <c r="G11933" i="2"/>
  <c r="C11934" i="2"/>
  <c r="D11934" i="2"/>
  <c r="E11934" i="2" s="1"/>
  <c r="H11934" i="2" s="1"/>
  <c r="G11934" i="2"/>
  <c r="I11934" i="2"/>
  <c r="C11935" i="2"/>
  <c r="D11935" i="2" s="1"/>
  <c r="E11935" i="2" s="1"/>
  <c r="H11935" i="2" s="1"/>
  <c r="G11935" i="2"/>
  <c r="I11935" i="2"/>
  <c r="C11936" i="2"/>
  <c r="D11936" i="2"/>
  <c r="E11936" i="2"/>
  <c r="G11936" i="2"/>
  <c r="C11937" i="2"/>
  <c r="D11937" i="2"/>
  <c r="E11937" i="2" s="1"/>
  <c r="H11937" i="2" s="1"/>
  <c r="I11937" i="2" s="1"/>
  <c r="G11937" i="2"/>
  <c r="C11938" i="2"/>
  <c r="D11938" i="2"/>
  <c r="E11938" i="2" s="1"/>
  <c r="H11938" i="2" s="1"/>
  <c r="I11938" i="2" s="1"/>
  <c r="G11938" i="2"/>
  <c r="C11939" i="2"/>
  <c r="D11939" i="2" s="1"/>
  <c r="E11939" i="2" s="1"/>
  <c r="G11939" i="2"/>
  <c r="H11939" i="2"/>
  <c r="I11939" i="2" s="1"/>
  <c r="C11940" i="2"/>
  <c r="D11940" i="2"/>
  <c r="E11940" i="2"/>
  <c r="H11940" i="2" s="1"/>
  <c r="I11940" i="2" s="1"/>
  <c r="G11940" i="2"/>
  <c r="C11941" i="2"/>
  <c r="D11941" i="2"/>
  <c r="E11941" i="2" s="1"/>
  <c r="G11941" i="2"/>
  <c r="C11942" i="2"/>
  <c r="D11942" i="2"/>
  <c r="E11942" i="2" s="1"/>
  <c r="H11942" i="2" s="1"/>
  <c r="G11942" i="2"/>
  <c r="I11942" i="2"/>
  <c r="C11943" i="2"/>
  <c r="D11943" i="2" s="1"/>
  <c r="E11943" i="2" s="1"/>
  <c r="G11943" i="2"/>
  <c r="H11943" i="2"/>
  <c r="I11943" i="2"/>
  <c r="C11944" i="2"/>
  <c r="D11944" i="2"/>
  <c r="E11944" i="2"/>
  <c r="G11944" i="2"/>
  <c r="C11945" i="2"/>
  <c r="D11945" i="2"/>
  <c r="E11945" i="2" s="1"/>
  <c r="H11945" i="2" s="1"/>
  <c r="I11945" i="2" s="1"/>
  <c r="G11945" i="2"/>
  <c r="C11946" i="2"/>
  <c r="D11946" i="2"/>
  <c r="E11946" i="2" s="1"/>
  <c r="H11946" i="2" s="1"/>
  <c r="G11946" i="2"/>
  <c r="I11946" i="2"/>
  <c r="C11947" i="2"/>
  <c r="D11947" i="2" s="1"/>
  <c r="E11947" i="2" s="1"/>
  <c r="H11947" i="2" s="1"/>
  <c r="I11947" i="2" s="1"/>
  <c r="G11947" i="2"/>
  <c r="C11948" i="2"/>
  <c r="D11948" i="2"/>
  <c r="E11948" i="2"/>
  <c r="H11948" i="2" s="1"/>
  <c r="I11948" i="2" s="1"/>
  <c r="G11948" i="2"/>
  <c r="C11949" i="2"/>
  <c r="D11949" i="2"/>
  <c r="E11949" i="2" s="1"/>
  <c r="G11949" i="2"/>
  <c r="C11950" i="2"/>
  <c r="D11950" i="2"/>
  <c r="E11950" i="2" s="1"/>
  <c r="H11950" i="2" s="1"/>
  <c r="G11950" i="2"/>
  <c r="I11950" i="2"/>
  <c r="C11951" i="2"/>
  <c r="D11951" i="2" s="1"/>
  <c r="E11951" i="2" s="1"/>
  <c r="H11951" i="2" s="1"/>
  <c r="G11951" i="2"/>
  <c r="I11951" i="2"/>
  <c r="C11952" i="2"/>
  <c r="D11952" i="2"/>
  <c r="E11952" i="2"/>
  <c r="G11952" i="2"/>
  <c r="C11953" i="2"/>
  <c r="D11953" i="2"/>
  <c r="E11953" i="2" s="1"/>
  <c r="H11953" i="2" s="1"/>
  <c r="I11953" i="2" s="1"/>
  <c r="G11953" i="2"/>
  <c r="C11954" i="2"/>
  <c r="D11954" i="2"/>
  <c r="E11954" i="2" s="1"/>
  <c r="H11954" i="2" s="1"/>
  <c r="I11954" i="2" s="1"/>
  <c r="G11954" i="2"/>
  <c r="C11955" i="2"/>
  <c r="D11955" i="2" s="1"/>
  <c r="E11955" i="2" s="1"/>
  <c r="G11955" i="2"/>
  <c r="H11955" i="2"/>
  <c r="I11955" i="2" s="1"/>
  <c r="C11956" i="2"/>
  <c r="D11956" i="2"/>
  <c r="E11956" i="2"/>
  <c r="H11956" i="2" s="1"/>
  <c r="I11956" i="2" s="1"/>
  <c r="G11956" i="2"/>
  <c r="C11957" i="2"/>
  <c r="D11957" i="2"/>
  <c r="E11957" i="2" s="1"/>
  <c r="G11957" i="2"/>
  <c r="C11958" i="2"/>
  <c r="D11958" i="2"/>
  <c r="E11958" i="2" s="1"/>
  <c r="H11958" i="2" s="1"/>
  <c r="G11958" i="2"/>
  <c r="I11958" i="2"/>
  <c r="C11959" i="2"/>
  <c r="D11959" i="2" s="1"/>
  <c r="E11959" i="2" s="1"/>
  <c r="G11959" i="2"/>
  <c r="H11959" i="2"/>
  <c r="I11959" i="2"/>
  <c r="C11960" i="2"/>
  <c r="D11960" i="2"/>
  <c r="E11960" i="2"/>
  <c r="G11960" i="2"/>
  <c r="C11961" i="2"/>
  <c r="D11961" i="2"/>
  <c r="E11961" i="2" s="1"/>
  <c r="H11961" i="2" s="1"/>
  <c r="I11961" i="2" s="1"/>
  <c r="G11961" i="2"/>
  <c r="C11962" i="2"/>
  <c r="D11962" i="2"/>
  <c r="E11962" i="2" s="1"/>
  <c r="H11962" i="2" s="1"/>
  <c r="G11962" i="2"/>
  <c r="I11962" i="2"/>
  <c r="C11963" i="2"/>
  <c r="D11963" i="2" s="1"/>
  <c r="E11963" i="2" s="1"/>
  <c r="H11963" i="2" s="1"/>
  <c r="I11963" i="2" s="1"/>
  <c r="G11963" i="2"/>
  <c r="C11964" i="2"/>
  <c r="D11964" i="2"/>
  <c r="E11964" i="2"/>
  <c r="H11964" i="2" s="1"/>
  <c r="I11964" i="2" s="1"/>
  <c r="G11964" i="2"/>
  <c r="C11965" i="2"/>
  <c r="D11965" i="2"/>
  <c r="E11965" i="2" s="1"/>
  <c r="G11965" i="2"/>
  <c r="C11966" i="2"/>
  <c r="D11966" i="2"/>
  <c r="E11966" i="2" s="1"/>
  <c r="H11966" i="2" s="1"/>
  <c r="G11966" i="2"/>
  <c r="I11966" i="2"/>
  <c r="C11967" i="2"/>
  <c r="D11967" i="2" s="1"/>
  <c r="E11967" i="2" s="1"/>
  <c r="H11967" i="2" s="1"/>
  <c r="G11967" i="2"/>
  <c r="I11967" i="2"/>
  <c r="C11968" i="2"/>
  <c r="D11968" i="2"/>
  <c r="E11968" i="2"/>
  <c r="G11968" i="2"/>
  <c r="C11969" i="2"/>
  <c r="D11969" i="2"/>
  <c r="E11969" i="2" s="1"/>
  <c r="H11969" i="2" s="1"/>
  <c r="I11969" i="2" s="1"/>
  <c r="G11969" i="2"/>
  <c r="C11970" i="2"/>
  <c r="D11970" i="2"/>
  <c r="E11970" i="2" s="1"/>
  <c r="H11970" i="2" s="1"/>
  <c r="I11970" i="2" s="1"/>
  <c r="G11970" i="2"/>
  <c r="C11971" i="2"/>
  <c r="D11971" i="2" s="1"/>
  <c r="E11971" i="2" s="1"/>
  <c r="G11971" i="2"/>
  <c r="H11971" i="2"/>
  <c r="I11971" i="2" s="1"/>
  <c r="C11972" i="2"/>
  <c r="D11972" i="2"/>
  <c r="E11972" i="2"/>
  <c r="H11972" i="2" s="1"/>
  <c r="I11972" i="2" s="1"/>
  <c r="G11972" i="2"/>
  <c r="C11973" i="2"/>
  <c r="D11973" i="2"/>
  <c r="E11973" i="2" s="1"/>
  <c r="G11973" i="2"/>
  <c r="C11974" i="2"/>
  <c r="D11974" i="2"/>
  <c r="E11974" i="2" s="1"/>
  <c r="H11974" i="2" s="1"/>
  <c r="G11974" i="2"/>
  <c r="I11974" i="2"/>
  <c r="C11975" i="2"/>
  <c r="D11975" i="2" s="1"/>
  <c r="E11975" i="2" s="1"/>
  <c r="G11975" i="2"/>
  <c r="H11975" i="2"/>
  <c r="I11975" i="2"/>
  <c r="C11976" i="2"/>
  <c r="D11976" i="2"/>
  <c r="E11976" i="2"/>
  <c r="G11976" i="2"/>
  <c r="C11977" i="2"/>
  <c r="D11977" i="2"/>
  <c r="E11977" i="2" s="1"/>
  <c r="H11977" i="2" s="1"/>
  <c r="I11977" i="2" s="1"/>
  <c r="G11977" i="2"/>
  <c r="C11978" i="2"/>
  <c r="D11978" i="2"/>
  <c r="E11978" i="2" s="1"/>
  <c r="H11978" i="2" s="1"/>
  <c r="G11978" i="2"/>
  <c r="I11978" i="2"/>
  <c r="C11979" i="2"/>
  <c r="D11979" i="2" s="1"/>
  <c r="E11979" i="2" s="1"/>
  <c r="H11979" i="2" s="1"/>
  <c r="I11979" i="2" s="1"/>
  <c r="G11979" i="2"/>
  <c r="C11980" i="2"/>
  <c r="D11980" i="2"/>
  <c r="E11980" i="2"/>
  <c r="H11980" i="2" s="1"/>
  <c r="I11980" i="2" s="1"/>
  <c r="G11980" i="2"/>
  <c r="C11981" i="2"/>
  <c r="D11981" i="2"/>
  <c r="E11981" i="2" s="1"/>
  <c r="G11981" i="2"/>
  <c r="C11982" i="2"/>
  <c r="D11982" i="2"/>
  <c r="E11982" i="2" s="1"/>
  <c r="H11982" i="2" s="1"/>
  <c r="I11982" i="2" s="1"/>
  <c r="G11982" i="2"/>
  <c r="C11983" i="2"/>
  <c r="D11983" i="2" s="1"/>
  <c r="E11983" i="2" s="1"/>
  <c r="H11983" i="2" s="1"/>
  <c r="G11983" i="2"/>
  <c r="I11983" i="2"/>
  <c r="C11984" i="2"/>
  <c r="D11984" i="2"/>
  <c r="E11984" i="2"/>
  <c r="G11984" i="2"/>
  <c r="C11985" i="2"/>
  <c r="D11985" i="2"/>
  <c r="E11985" i="2" s="1"/>
  <c r="H11985" i="2" s="1"/>
  <c r="I11985" i="2" s="1"/>
  <c r="G11985" i="2"/>
  <c r="C11986" i="2"/>
  <c r="D11986" i="2"/>
  <c r="E11986" i="2" s="1"/>
  <c r="H11986" i="2" s="1"/>
  <c r="I11986" i="2" s="1"/>
  <c r="G11986" i="2"/>
  <c r="C11987" i="2"/>
  <c r="D11987" i="2" s="1"/>
  <c r="E11987" i="2" s="1"/>
  <c r="H11987" i="2" s="1"/>
  <c r="I11987" i="2" s="1"/>
  <c r="G11987" i="2"/>
  <c r="C11988" i="2"/>
  <c r="D11988" i="2"/>
  <c r="E11988" i="2"/>
  <c r="H11988" i="2" s="1"/>
  <c r="I11988" i="2" s="1"/>
  <c r="G11988" i="2"/>
  <c r="C11989" i="2"/>
  <c r="D11989" i="2"/>
  <c r="E11989" i="2" s="1"/>
  <c r="G11989" i="2"/>
  <c r="C11990" i="2"/>
  <c r="D11990" i="2"/>
  <c r="E11990" i="2" s="1"/>
  <c r="H11990" i="2" s="1"/>
  <c r="G11990" i="2"/>
  <c r="I11990" i="2"/>
  <c r="C11991" i="2"/>
  <c r="D11991" i="2" s="1"/>
  <c r="E11991" i="2" s="1"/>
  <c r="G11991" i="2"/>
  <c r="H11991" i="2"/>
  <c r="I11991" i="2"/>
  <c r="C11992" i="2"/>
  <c r="D11992" i="2"/>
  <c r="E11992" i="2"/>
  <c r="G11992" i="2"/>
  <c r="C11993" i="2"/>
  <c r="D11993" i="2"/>
  <c r="E11993" i="2" s="1"/>
  <c r="G11993" i="2"/>
  <c r="C11994" i="2"/>
  <c r="D11994" i="2"/>
  <c r="E11994" i="2" s="1"/>
  <c r="H11994" i="2" s="1"/>
  <c r="G11994" i="2"/>
  <c r="I11994" i="2"/>
  <c r="C11995" i="2"/>
  <c r="D11995" i="2" s="1"/>
  <c r="E11995" i="2" s="1"/>
  <c r="H11995" i="2" s="1"/>
  <c r="I11995" i="2" s="1"/>
  <c r="G11995" i="2"/>
  <c r="C11996" i="2"/>
  <c r="D11996" i="2"/>
  <c r="E11996" i="2"/>
  <c r="G11996" i="2"/>
  <c r="C11997" i="2"/>
  <c r="D11997" i="2"/>
  <c r="E11997" i="2" s="1"/>
  <c r="G11997" i="2"/>
  <c r="C11998" i="2"/>
  <c r="D11998" i="2"/>
  <c r="E11998" i="2" s="1"/>
  <c r="H11998" i="2" s="1"/>
  <c r="I11998" i="2" s="1"/>
  <c r="G11998" i="2"/>
  <c r="C11999" i="2"/>
  <c r="D11999" i="2" s="1"/>
  <c r="E11999" i="2" s="1"/>
  <c r="H11999" i="2" s="1"/>
  <c r="I11999" i="2" s="1"/>
  <c r="G11999" i="2"/>
  <c r="C12000" i="2"/>
  <c r="D12000" i="2"/>
  <c r="E12000" i="2"/>
  <c r="G12000" i="2"/>
  <c r="C12001" i="2"/>
  <c r="D12001" i="2"/>
  <c r="E12001" i="2" s="1"/>
  <c r="H12001" i="2" s="1"/>
  <c r="I12001" i="2" s="1"/>
  <c r="G12001" i="2"/>
  <c r="C12002" i="2"/>
  <c r="D12002" i="2"/>
  <c r="E12002" i="2" s="1"/>
  <c r="H12002" i="2" s="1"/>
  <c r="I12002" i="2" s="1"/>
  <c r="G12002" i="2"/>
  <c r="C12003" i="2"/>
  <c r="D12003" i="2" s="1"/>
  <c r="E12003" i="2" s="1"/>
  <c r="H12003" i="2" s="1"/>
  <c r="I12003" i="2" s="1"/>
  <c r="G12003" i="2"/>
  <c r="C12004" i="2"/>
  <c r="D12004" i="2"/>
  <c r="E12004" i="2"/>
  <c r="H12004" i="2" s="1"/>
  <c r="I12004" i="2" s="1"/>
  <c r="G12004" i="2"/>
  <c r="C12005" i="2"/>
  <c r="D12005" i="2"/>
  <c r="E12005" i="2" s="1"/>
  <c r="H12005" i="2" s="1"/>
  <c r="I12005" i="2" s="1"/>
  <c r="G12005" i="2"/>
  <c r="C12006" i="2"/>
  <c r="D12006" i="2"/>
  <c r="E12006" i="2" s="1"/>
  <c r="H12006" i="2" s="1"/>
  <c r="I12006" i="2" s="1"/>
  <c r="G12006" i="2"/>
  <c r="C12007" i="2"/>
  <c r="D12007" i="2" s="1"/>
  <c r="E12007" i="2" s="1"/>
  <c r="G12007" i="2"/>
  <c r="H12007" i="2"/>
  <c r="I12007" i="2" s="1"/>
  <c r="C12008" i="2"/>
  <c r="D12008" i="2"/>
  <c r="E12008" i="2"/>
  <c r="H12008" i="2" s="1"/>
  <c r="I12008" i="2" s="1"/>
  <c r="G12008" i="2"/>
  <c r="C12009" i="2"/>
  <c r="D12009" i="2"/>
  <c r="E12009" i="2" s="1"/>
  <c r="G12009" i="2"/>
  <c r="C12010" i="2"/>
  <c r="D12010" i="2"/>
  <c r="E12010" i="2" s="1"/>
  <c r="H12010" i="2" s="1"/>
  <c r="G12010" i="2"/>
  <c r="I12010" i="2"/>
  <c r="C12011" i="2"/>
  <c r="D12011" i="2" s="1"/>
  <c r="E12011" i="2" s="1"/>
  <c r="G12011" i="2"/>
  <c r="H12011" i="2"/>
  <c r="I12011" i="2"/>
  <c r="C12012" i="2"/>
  <c r="D12012" i="2"/>
  <c r="E12012" i="2"/>
  <c r="G12012" i="2"/>
  <c r="C12013" i="2"/>
  <c r="D12013" i="2"/>
  <c r="E12013" i="2" s="1"/>
  <c r="G12013" i="2"/>
  <c r="C12014" i="2"/>
  <c r="D12014" i="2"/>
  <c r="E12014" i="2" s="1"/>
  <c r="H12014" i="2" s="1"/>
  <c r="G12014" i="2"/>
  <c r="I12014" i="2"/>
  <c r="C12015" i="2"/>
  <c r="D12015" i="2" s="1"/>
  <c r="E12015" i="2" s="1"/>
  <c r="H12015" i="2" s="1"/>
  <c r="I12015" i="2" s="1"/>
  <c r="G12015" i="2"/>
  <c r="C12016" i="2"/>
  <c r="D12016" i="2"/>
  <c r="E12016" i="2"/>
  <c r="G12016" i="2"/>
  <c r="C12017" i="2"/>
  <c r="D12017" i="2"/>
  <c r="E12017" i="2" s="1"/>
  <c r="H12017" i="2" s="1"/>
  <c r="I12017" i="2" s="1"/>
  <c r="G12017" i="2"/>
  <c r="C12018" i="2"/>
  <c r="D12018" i="2"/>
  <c r="E12018" i="2" s="1"/>
  <c r="H12018" i="2" s="1"/>
  <c r="I12018" i="2" s="1"/>
  <c r="G12018" i="2"/>
  <c r="C12019" i="2"/>
  <c r="D12019" i="2" s="1"/>
  <c r="E12019" i="2" s="1"/>
  <c r="G12019" i="2"/>
  <c r="H12019" i="2"/>
  <c r="I12019" i="2" s="1"/>
  <c r="C12020" i="2"/>
  <c r="D12020" i="2"/>
  <c r="E12020" i="2"/>
  <c r="H12020" i="2" s="1"/>
  <c r="I12020" i="2" s="1"/>
  <c r="G12020" i="2"/>
  <c r="C12021" i="2"/>
  <c r="D12021" i="2"/>
  <c r="E12021" i="2" s="1"/>
  <c r="H12021" i="2" s="1"/>
  <c r="I12021" i="2" s="1"/>
  <c r="G12021" i="2"/>
  <c r="C12022" i="2"/>
  <c r="D12022" i="2"/>
  <c r="E12022" i="2" s="1"/>
  <c r="H12022" i="2" s="1"/>
  <c r="I12022" i="2" s="1"/>
  <c r="G12022" i="2"/>
  <c r="C12023" i="2"/>
  <c r="D12023" i="2" s="1"/>
  <c r="E12023" i="2" s="1"/>
  <c r="G12023" i="2"/>
  <c r="H12023" i="2"/>
  <c r="I12023" i="2" s="1"/>
  <c r="C12024" i="2"/>
  <c r="D12024" i="2"/>
  <c r="E12024" i="2"/>
  <c r="H12024" i="2" s="1"/>
  <c r="I12024" i="2" s="1"/>
  <c r="G12024" i="2"/>
  <c r="C12025" i="2"/>
  <c r="D12025" i="2"/>
  <c r="E12025" i="2" s="1"/>
  <c r="H12025" i="2" s="1"/>
  <c r="I12025" i="2" s="1"/>
  <c r="G12025" i="2"/>
  <c r="C12026" i="2"/>
  <c r="D12026" i="2"/>
  <c r="E12026" i="2" s="1"/>
  <c r="H12026" i="2" s="1"/>
  <c r="G12026" i="2"/>
  <c r="I12026" i="2"/>
  <c r="C12027" i="2"/>
  <c r="D12027" i="2" s="1"/>
  <c r="E12027" i="2" s="1"/>
  <c r="G12027" i="2"/>
  <c r="H12027" i="2"/>
  <c r="I12027" i="2" s="1"/>
  <c r="C12028" i="2"/>
  <c r="D12028" i="2"/>
  <c r="E12028" i="2"/>
  <c r="H12028" i="2" s="1"/>
  <c r="I12028" i="2" s="1"/>
  <c r="G12028" i="2"/>
  <c r="C12029" i="2"/>
  <c r="D12029" i="2"/>
  <c r="E12029" i="2" s="1"/>
  <c r="G12029" i="2"/>
  <c r="C12030" i="2"/>
  <c r="D12030" i="2"/>
  <c r="E12030" i="2" s="1"/>
  <c r="H12030" i="2" s="1"/>
  <c r="G12030" i="2"/>
  <c r="I12030" i="2"/>
  <c r="C12031" i="2"/>
  <c r="D12031" i="2" s="1"/>
  <c r="E12031" i="2" s="1"/>
  <c r="H12031" i="2" s="1"/>
  <c r="G12031" i="2"/>
  <c r="I12031" i="2"/>
  <c r="C12032" i="2"/>
  <c r="D12032" i="2"/>
  <c r="E12032" i="2"/>
  <c r="G12032" i="2"/>
  <c r="C12033" i="2"/>
  <c r="D12033" i="2"/>
  <c r="E12033" i="2" s="1"/>
  <c r="H12033" i="2" s="1"/>
  <c r="I12033" i="2" s="1"/>
  <c r="G12033" i="2"/>
  <c r="C12034" i="2"/>
  <c r="D12034" i="2"/>
  <c r="E12034" i="2" s="1"/>
  <c r="H12034" i="2" s="1"/>
  <c r="I12034" i="2" s="1"/>
  <c r="G12034" i="2"/>
  <c r="C12035" i="2"/>
  <c r="D12035" i="2" s="1"/>
  <c r="E12035" i="2" s="1"/>
  <c r="G12035" i="2"/>
  <c r="H12035" i="2"/>
  <c r="I12035" i="2" s="1"/>
  <c r="C12036" i="2"/>
  <c r="D12036" i="2"/>
  <c r="E12036" i="2"/>
  <c r="H12036" i="2" s="1"/>
  <c r="I12036" i="2" s="1"/>
  <c r="G12036" i="2"/>
  <c r="C12037" i="2"/>
  <c r="D12037" i="2"/>
  <c r="E12037" i="2" s="1"/>
  <c r="G12037" i="2"/>
  <c r="C12038" i="2"/>
  <c r="D12038" i="2"/>
  <c r="E12038" i="2" s="1"/>
  <c r="H12038" i="2" s="1"/>
  <c r="G12038" i="2"/>
  <c r="I12038" i="2"/>
  <c r="C12039" i="2"/>
  <c r="D12039" i="2" s="1"/>
  <c r="E12039" i="2" s="1"/>
  <c r="G12039" i="2"/>
  <c r="H12039" i="2"/>
  <c r="I12039" i="2"/>
  <c r="C12040" i="2"/>
  <c r="D12040" i="2"/>
  <c r="E12040" i="2"/>
  <c r="G12040" i="2"/>
  <c r="C12041" i="2"/>
  <c r="D12041" i="2"/>
  <c r="E12041" i="2" s="1"/>
  <c r="H12041" i="2" s="1"/>
  <c r="I12041" i="2" s="1"/>
  <c r="G12041" i="2"/>
  <c r="C12042" i="2"/>
  <c r="D12042" i="2"/>
  <c r="E12042" i="2" s="1"/>
  <c r="H12042" i="2" s="1"/>
  <c r="G12042" i="2"/>
  <c r="I12042" i="2"/>
  <c r="C12043" i="2"/>
  <c r="D12043" i="2" s="1"/>
  <c r="E12043" i="2" s="1"/>
  <c r="H12043" i="2" s="1"/>
  <c r="I12043" i="2" s="1"/>
  <c r="G12043" i="2"/>
  <c r="C12044" i="2"/>
  <c r="D12044" i="2"/>
  <c r="E12044" i="2"/>
  <c r="H12044" i="2" s="1"/>
  <c r="I12044" i="2" s="1"/>
  <c r="G12044" i="2"/>
  <c r="C12045" i="2"/>
  <c r="D12045" i="2"/>
  <c r="E12045" i="2" s="1"/>
  <c r="G12045" i="2"/>
  <c r="C12046" i="2"/>
  <c r="D12046" i="2"/>
  <c r="E12046" i="2" s="1"/>
  <c r="H12046" i="2" s="1"/>
  <c r="I12046" i="2" s="1"/>
  <c r="G12046" i="2"/>
  <c r="C12047" i="2"/>
  <c r="D12047" i="2" s="1"/>
  <c r="E12047" i="2" s="1"/>
  <c r="H12047" i="2" s="1"/>
  <c r="G12047" i="2"/>
  <c r="I12047" i="2"/>
  <c r="C12048" i="2"/>
  <c r="D12048" i="2"/>
  <c r="E12048" i="2"/>
  <c r="G12048" i="2"/>
  <c r="C12049" i="2"/>
  <c r="D12049" i="2"/>
  <c r="E12049" i="2" s="1"/>
  <c r="H12049" i="2" s="1"/>
  <c r="I12049" i="2" s="1"/>
  <c r="G12049" i="2"/>
  <c r="C12050" i="2"/>
  <c r="D12050" i="2"/>
  <c r="E12050" i="2" s="1"/>
  <c r="H12050" i="2" s="1"/>
  <c r="I12050" i="2" s="1"/>
  <c r="G12050" i="2"/>
  <c r="C12051" i="2"/>
  <c r="D12051" i="2" s="1"/>
  <c r="E12051" i="2" s="1"/>
  <c r="H12051" i="2" s="1"/>
  <c r="I12051" i="2" s="1"/>
  <c r="G12051" i="2"/>
  <c r="C12052" i="2"/>
  <c r="D12052" i="2"/>
  <c r="E12052" i="2"/>
  <c r="H12052" i="2" s="1"/>
  <c r="I12052" i="2" s="1"/>
  <c r="G12052" i="2"/>
  <c r="C12053" i="2"/>
  <c r="D12053" i="2"/>
  <c r="E12053" i="2" s="1"/>
  <c r="G12053" i="2"/>
  <c r="C12054" i="2"/>
  <c r="D12054" i="2"/>
  <c r="E12054" i="2" s="1"/>
  <c r="H12054" i="2" s="1"/>
  <c r="G12054" i="2"/>
  <c r="I12054" i="2"/>
  <c r="C12055" i="2"/>
  <c r="D12055" i="2" s="1"/>
  <c r="E12055" i="2" s="1"/>
  <c r="G12055" i="2"/>
  <c r="H12055" i="2"/>
  <c r="I12055" i="2"/>
  <c r="C12056" i="2"/>
  <c r="D12056" i="2"/>
  <c r="E12056" i="2"/>
  <c r="G12056" i="2"/>
  <c r="C12057" i="2"/>
  <c r="D12057" i="2"/>
  <c r="E12057" i="2" s="1"/>
  <c r="G12057" i="2"/>
  <c r="C12058" i="2"/>
  <c r="D12058" i="2"/>
  <c r="E12058" i="2" s="1"/>
  <c r="H12058" i="2" s="1"/>
  <c r="G12058" i="2"/>
  <c r="I12058" i="2"/>
  <c r="C12059" i="2"/>
  <c r="D12059" i="2" s="1"/>
  <c r="E12059" i="2" s="1"/>
  <c r="H12059" i="2" s="1"/>
  <c r="I12059" i="2" s="1"/>
  <c r="G12059" i="2"/>
  <c r="C12060" i="2"/>
  <c r="D12060" i="2"/>
  <c r="E12060" i="2"/>
  <c r="G12060" i="2"/>
  <c r="C12061" i="2"/>
  <c r="D12061" i="2"/>
  <c r="E12061" i="2" s="1"/>
  <c r="G12061" i="2"/>
  <c r="C12062" i="2"/>
  <c r="D12062" i="2"/>
  <c r="E12062" i="2" s="1"/>
  <c r="H12062" i="2" s="1"/>
  <c r="I12062" i="2" s="1"/>
  <c r="G12062" i="2"/>
  <c r="C12063" i="2"/>
  <c r="D12063" i="2" s="1"/>
  <c r="E12063" i="2" s="1"/>
  <c r="H12063" i="2" s="1"/>
  <c r="I12063" i="2" s="1"/>
  <c r="G12063" i="2"/>
  <c r="C12064" i="2"/>
  <c r="D12064" i="2"/>
  <c r="E12064" i="2"/>
  <c r="G12064" i="2"/>
  <c r="C12065" i="2"/>
  <c r="D12065" i="2"/>
  <c r="E12065" i="2" s="1"/>
  <c r="H12065" i="2" s="1"/>
  <c r="I12065" i="2" s="1"/>
  <c r="G12065" i="2"/>
  <c r="C12066" i="2"/>
  <c r="D12066" i="2"/>
  <c r="E12066" i="2" s="1"/>
  <c r="H12066" i="2" s="1"/>
  <c r="I12066" i="2" s="1"/>
  <c r="G12066" i="2"/>
  <c r="C12067" i="2"/>
  <c r="D12067" i="2" s="1"/>
  <c r="E12067" i="2" s="1"/>
  <c r="H12067" i="2" s="1"/>
  <c r="I12067" i="2" s="1"/>
  <c r="G12067" i="2"/>
  <c r="C12068" i="2"/>
  <c r="D12068" i="2"/>
  <c r="E12068" i="2"/>
  <c r="H12068" i="2" s="1"/>
  <c r="I12068" i="2" s="1"/>
  <c r="G12068" i="2"/>
  <c r="C12069" i="2"/>
  <c r="D12069" i="2"/>
  <c r="E12069" i="2" s="1"/>
  <c r="H12069" i="2" s="1"/>
  <c r="I12069" i="2" s="1"/>
  <c r="G12069" i="2"/>
  <c r="C12070" i="2"/>
  <c r="D12070" i="2"/>
  <c r="E12070" i="2" s="1"/>
  <c r="H12070" i="2" s="1"/>
  <c r="I12070" i="2" s="1"/>
  <c r="G12070" i="2"/>
  <c r="C12071" i="2"/>
  <c r="D12071" i="2" s="1"/>
  <c r="E12071" i="2" s="1"/>
  <c r="G12071" i="2"/>
  <c r="H12071" i="2"/>
  <c r="I12071" i="2" s="1"/>
  <c r="C12072" i="2"/>
  <c r="D12072" i="2"/>
  <c r="E12072" i="2"/>
  <c r="H12072" i="2" s="1"/>
  <c r="I12072" i="2" s="1"/>
  <c r="G12072" i="2"/>
  <c r="C12073" i="2"/>
  <c r="D12073" i="2"/>
  <c r="E12073" i="2" s="1"/>
  <c r="G12073" i="2"/>
  <c r="C12074" i="2"/>
  <c r="D12074" i="2"/>
  <c r="E12074" i="2" s="1"/>
  <c r="H12074" i="2" s="1"/>
  <c r="G12074" i="2"/>
  <c r="I12074" i="2"/>
  <c r="C12075" i="2"/>
  <c r="D12075" i="2" s="1"/>
  <c r="E12075" i="2" s="1"/>
  <c r="G12075" i="2"/>
  <c r="H12075" i="2"/>
  <c r="I12075" i="2"/>
  <c r="C12076" i="2"/>
  <c r="D12076" i="2"/>
  <c r="E12076" i="2"/>
  <c r="G12076" i="2"/>
  <c r="C12077" i="2"/>
  <c r="D12077" i="2"/>
  <c r="E12077" i="2" s="1"/>
  <c r="G12077" i="2"/>
  <c r="C12078" i="2"/>
  <c r="D12078" i="2"/>
  <c r="E12078" i="2" s="1"/>
  <c r="H12078" i="2" s="1"/>
  <c r="G12078" i="2"/>
  <c r="I12078" i="2"/>
  <c r="C12079" i="2"/>
  <c r="D12079" i="2" s="1"/>
  <c r="E12079" i="2" s="1"/>
  <c r="H12079" i="2" s="1"/>
  <c r="I12079" i="2" s="1"/>
  <c r="G12079" i="2"/>
  <c r="C12080" i="2"/>
  <c r="D12080" i="2"/>
  <c r="E12080" i="2"/>
  <c r="G12080" i="2"/>
  <c r="C12081" i="2"/>
  <c r="D12081" i="2"/>
  <c r="E12081" i="2" s="1"/>
  <c r="H12081" i="2" s="1"/>
  <c r="I12081" i="2" s="1"/>
  <c r="G12081" i="2"/>
  <c r="C12082" i="2"/>
  <c r="D12082" i="2"/>
  <c r="E12082" i="2" s="1"/>
  <c r="H12082" i="2" s="1"/>
  <c r="I12082" i="2" s="1"/>
  <c r="G12082" i="2"/>
  <c r="C12083" i="2"/>
  <c r="D12083" i="2" s="1"/>
  <c r="E12083" i="2" s="1"/>
  <c r="G12083" i="2"/>
  <c r="H12083" i="2"/>
  <c r="I12083" i="2" s="1"/>
  <c r="C12084" i="2"/>
  <c r="D12084" i="2"/>
  <c r="E12084" i="2"/>
  <c r="H12084" i="2" s="1"/>
  <c r="I12084" i="2" s="1"/>
  <c r="G12084" i="2"/>
  <c r="C12085" i="2"/>
  <c r="D12085" i="2"/>
  <c r="E12085" i="2" s="1"/>
  <c r="H12085" i="2" s="1"/>
  <c r="I12085" i="2" s="1"/>
  <c r="G12085" i="2"/>
  <c r="C12086" i="2"/>
  <c r="D12086" i="2"/>
  <c r="E12086" i="2" s="1"/>
  <c r="H12086" i="2" s="1"/>
  <c r="I12086" i="2" s="1"/>
  <c r="G12086" i="2"/>
  <c r="C12087" i="2"/>
  <c r="D12087" i="2" s="1"/>
  <c r="E12087" i="2" s="1"/>
  <c r="G12087" i="2"/>
  <c r="H12087" i="2"/>
  <c r="I12087" i="2" s="1"/>
  <c r="C12088" i="2"/>
  <c r="D12088" i="2"/>
  <c r="E12088" i="2"/>
  <c r="H12088" i="2" s="1"/>
  <c r="I12088" i="2" s="1"/>
  <c r="G12088" i="2"/>
  <c r="C12089" i="2"/>
  <c r="D12089" i="2"/>
  <c r="E12089" i="2" s="1"/>
  <c r="H12089" i="2" s="1"/>
  <c r="I12089" i="2" s="1"/>
  <c r="G12089" i="2"/>
  <c r="C12090" i="2"/>
  <c r="D12090" i="2"/>
  <c r="E12090" i="2" s="1"/>
  <c r="H12090" i="2" s="1"/>
  <c r="G12090" i="2"/>
  <c r="I12090" i="2"/>
  <c r="C12091" i="2"/>
  <c r="D12091" i="2" s="1"/>
  <c r="E12091" i="2" s="1"/>
  <c r="G12091" i="2"/>
  <c r="H12091" i="2"/>
  <c r="I12091" i="2" s="1"/>
  <c r="C12092" i="2"/>
  <c r="D12092" i="2"/>
  <c r="E12092" i="2"/>
  <c r="H12092" i="2" s="1"/>
  <c r="I12092" i="2" s="1"/>
  <c r="G12092" i="2"/>
  <c r="C12093" i="2"/>
  <c r="D12093" i="2"/>
  <c r="E12093" i="2" s="1"/>
  <c r="G12093" i="2"/>
  <c r="C12094" i="2"/>
  <c r="D12094" i="2"/>
  <c r="E12094" i="2" s="1"/>
  <c r="H12094" i="2" s="1"/>
  <c r="G12094" i="2"/>
  <c r="I12094" i="2"/>
  <c r="C12095" i="2"/>
  <c r="D12095" i="2" s="1"/>
  <c r="E12095" i="2" s="1"/>
  <c r="H12095" i="2" s="1"/>
  <c r="G12095" i="2"/>
  <c r="I12095" i="2"/>
  <c r="C12096" i="2"/>
  <c r="D12096" i="2"/>
  <c r="E12096" i="2"/>
  <c r="G12096" i="2"/>
  <c r="C12097" i="2"/>
  <c r="D12097" i="2"/>
  <c r="E12097" i="2" s="1"/>
  <c r="H12097" i="2" s="1"/>
  <c r="I12097" i="2" s="1"/>
  <c r="G12097" i="2"/>
  <c r="C12098" i="2"/>
  <c r="D12098" i="2"/>
  <c r="E12098" i="2" s="1"/>
  <c r="H12098" i="2" s="1"/>
  <c r="I12098" i="2" s="1"/>
  <c r="G12098" i="2"/>
  <c r="C12099" i="2"/>
  <c r="D12099" i="2" s="1"/>
  <c r="E12099" i="2" s="1"/>
  <c r="G12099" i="2"/>
  <c r="H12099" i="2"/>
  <c r="I12099" i="2" s="1"/>
  <c r="C12100" i="2"/>
  <c r="D12100" i="2"/>
  <c r="E12100" i="2"/>
  <c r="H12100" i="2" s="1"/>
  <c r="I12100" i="2" s="1"/>
  <c r="G12100" i="2"/>
  <c r="C12101" i="2"/>
  <c r="D12101" i="2"/>
  <c r="E12101" i="2" s="1"/>
  <c r="G12101" i="2"/>
  <c r="C12102" i="2"/>
  <c r="D12102" i="2"/>
  <c r="E12102" i="2" s="1"/>
  <c r="H12102" i="2" s="1"/>
  <c r="G12102" i="2"/>
  <c r="I12102" i="2"/>
  <c r="C12103" i="2"/>
  <c r="D12103" i="2" s="1"/>
  <c r="E12103" i="2" s="1"/>
  <c r="G12103" i="2"/>
  <c r="H12103" i="2"/>
  <c r="I12103" i="2"/>
  <c r="C12104" i="2"/>
  <c r="D12104" i="2"/>
  <c r="E12104" i="2"/>
  <c r="G12104" i="2"/>
  <c r="C12105" i="2"/>
  <c r="D12105" i="2"/>
  <c r="E12105" i="2" s="1"/>
  <c r="H12105" i="2" s="1"/>
  <c r="I12105" i="2" s="1"/>
  <c r="G12105" i="2"/>
  <c r="C12106" i="2"/>
  <c r="D12106" i="2"/>
  <c r="E12106" i="2" s="1"/>
  <c r="H12106" i="2" s="1"/>
  <c r="G12106" i="2"/>
  <c r="I12106" i="2"/>
  <c r="C12107" i="2"/>
  <c r="D12107" i="2" s="1"/>
  <c r="E12107" i="2" s="1"/>
  <c r="H12107" i="2" s="1"/>
  <c r="I12107" i="2" s="1"/>
  <c r="G12107" i="2"/>
  <c r="C12108" i="2"/>
  <c r="D12108" i="2"/>
  <c r="E12108" i="2"/>
  <c r="H12108" i="2" s="1"/>
  <c r="I12108" i="2" s="1"/>
  <c r="G12108" i="2"/>
  <c r="C12109" i="2"/>
  <c r="D12109" i="2"/>
  <c r="E12109" i="2" s="1"/>
  <c r="G12109" i="2"/>
  <c r="C12110" i="2"/>
  <c r="D12110" i="2"/>
  <c r="E12110" i="2" s="1"/>
  <c r="H12110" i="2" s="1"/>
  <c r="I12110" i="2" s="1"/>
  <c r="G12110" i="2"/>
  <c r="C12111" i="2"/>
  <c r="D12111" i="2" s="1"/>
  <c r="E12111" i="2" s="1"/>
  <c r="H12111" i="2" s="1"/>
  <c r="G12111" i="2"/>
  <c r="I12111" i="2"/>
  <c r="C12112" i="2"/>
  <c r="D12112" i="2"/>
  <c r="E12112" i="2"/>
  <c r="G12112" i="2"/>
  <c r="C12113" i="2"/>
  <c r="D12113" i="2"/>
  <c r="E12113" i="2" s="1"/>
  <c r="H12113" i="2" s="1"/>
  <c r="I12113" i="2" s="1"/>
  <c r="G12113" i="2"/>
  <c r="C12114" i="2"/>
  <c r="D12114" i="2"/>
  <c r="E12114" i="2" s="1"/>
  <c r="H12114" i="2" s="1"/>
  <c r="I12114" i="2" s="1"/>
  <c r="G12114" i="2"/>
  <c r="C12115" i="2"/>
  <c r="D12115" i="2" s="1"/>
  <c r="E12115" i="2" s="1"/>
  <c r="H12115" i="2" s="1"/>
  <c r="I12115" i="2" s="1"/>
  <c r="G12115" i="2"/>
  <c r="C12116" i="2"/>
  <c r="D12116" i="2"/>
  <c r="E12116" i="2"/>
  <c r="H12116" i="2" s="1"/>
  <c r="I12116" i="2" s="1"/>
  <c r="G12116" i="2"/>
  <c r="C12117" i="2"/>
  <c r="D12117" i="2"/>
  <c r="E12117" i="2" s="1"/>
  <c r="G12117" i="2"/>
  <c r="C12118" i="2"/>
  <c r="D12118" i="2"/>
  <c r="E12118" i="2" s="1"/>
  <c r="H12118" i="2" s="1"/>
  <c r="G12118" i="2"/>
  <c r="I12118" i="2"/>
  <c r="C12119" i="2"/>
  <c r="D12119" i="2" s="1"/>
  <c r="E12119" i="2" s="1"/>
  <c r="G12119" i="2"/>
  <c r="H12119" i="2"/>
  <c r="I12119" i="2"/>
  <c r="C12120" i="2"/>
  <c r="D12120" i="2"/>
  <c r="E12120" i="2"/>
  <c r="G12120" i="2"/>
  <c r="C12121" i="2"/>
  <c r="D12121" i="2"/>
  <c r="E12121" i="2" s="1"/>
  <c r="G12121" i="2"/>
  <c r="C12122" i="2"/>
  <c r="D12122" i="2"/>
  <c r="E12122" i="2" s="1"/>
  <c r="H12122" i="2" s="1"/>
  <c r="G12122" i="2"/>
  <c r="I12122" i="2"/>
  <c r="C12123" i="2"/>
  <c r="D12123" i="2" s="1"/>
  <c r="E12123" i="2" s="1"/>
  <c r="H12123" i="2" s="1"/>
  <c r="I12123" i="2" s="1"/>
  <c r="G12123" i="2"/>
  <c r="C12124" i="2"/>
  <c r="D12124" i="2"/>
  <c r="E12124" i="2"/>
  <c r="G12124" i="2"/>
  <c r="C12125" i="2"/>
  <c r="D12125" i="2"/>
  <c r="E12125" i="2" s="1"/>
  <c r="G12125" i="2"/>
  <c r="C12126" i="2"/>
  <c r="D12126" i="2"/>
  <c r="E12126" i="2" s="1"/>
  <c r="H12126" i="2" s="1"/>
  <c r="I12126" i="2" s="1"/>
  <c r="G12126" i="2"/>
  <c r="C12127" i="2"/>
  <c r="D12127" i="2" s="1"/>
  <c r="E12127" i="2" s="1"/>
  <c r="H12127" i="2" s="1"/>
  <c r="I12127" i="2" s="1"/>
  <c r="G12127" i="2"/>
  <c r="C12128" i="2"/>
  <c r="D12128" i="2"/>
  <c r="E12128" i="2"/>
  <c r="G12128" i="2"/>
  <c r="C12129" i="2"/>
  <c r="D12129" i="2"/>
  <c r="E12129" i="2" s="1"/>
  <c r="H12129" i="2" s="1"/>
  <c r="I12129" i="2" s="1"/>
  <c r="G12129" i="2"/>
  <c r="C12130" i="2"/>
  <c r="D12130" i="2"/>
  <c r="E12130" i="2" s="1"/>
  <c r="H12130" i="2" s="1"/>
  <c r="I12130" i="2" s="1"/>
  <c r="G12130" i="2"/>
  <c r="C12131" i="2"/>
  <c r="D12131" i="2" s="1"/>
  <c r="E12131" i="2" s="1"/>
  <c r="H12131" i="2" s="1"/>
  <c r="I12131" i="2" s="1"/>
  <c r="G12131" i="2"/>
  <c r="C12132" i="2"/>
  <c r="D12132" i="2"/>
  <c r="E12132" i="2"/>
  <c r="H12132" i="2" s="1"/>
  <c r="I12132" i="2" s="1"/>
  <c r="G12132" i="2"/>
  <c r="C12133" i="2"/>
  <c r="D12133" i="2"/>
  <c r="E12133" i="2" s="1"/>
  <c r="H12133" i="2" s="1"/>
  <c r="I12133" i="2" s="1"/>
  <c r="G12133" i="2"/>
  <c r="C12134" i="2"/>
  <c r="D12134" i="2"/>
  <c r="E12134" i="2" s="1"/>
  <c r="H12134" i="2" s="1"/>
  <c r="I12134" i="2" s="1"/>
  <c r="G12134" i="2"/>
  <c r="C12135" i="2"/>
  <c r="D12135" i="2" s="1"/>
  <c r="E12135" i="2" s="1"/>
  <c r="G12135" i="2"/>
  <c r="H12135" i="2"/>
  <c r="I12135" i="2" s="1"/>
  <c r="C12136" i="2"/>
  <c r="D12136" i="2"/>
  <c r="E12136" i="2"/>
  <c r="H12136" i="2" s="1"/>
  <c r="I12136" i="2" s="1"/>
  <c r="G12136" i="2"/>
  <c r="C12137" i="2"/>
  <c r="D12137" i="2"/>
  <c r="E12137" i="2" s="1"/>
  <c r="G12137" i="2"/>
  <c r="C12138" i="2"/>
  <c r="D12138" i="2"/>
  <c r="E12138" i="2" s="1"/>
  <c r="H12138" i="2" s="1"/>
  <c r="G12138" i="2"/>
  <c r="I12138" i="2"/>
  <c r="C12139" i="2"/>
  <c r="D12139" i="2" s="1"/>
  <c r="E12139" i="2" s="1"/>
  <c r="G12139" i="2"/>
  <c r="H12139" i="2"/>
  <c r="I12139" i="2"/>
  <c r="C12140" i="2"/>
  <c r="D12140" i="2"/>
  <c r="E12140" i="2"/>
  <c r="G12140" i="2"/>
  <c r="C12141" i="2"/>
  <c r="D12141" i="2"/>
  <c r="E12141" i="2" s="1"/>
  <c r="G12141" i="2"/>
  <c r="C12142" i="2"/>
  <c r="D12142" i="2"/>
  <c r="E12142" i="2" s="1"/>
  <c r="H12142" i="2" s="1"/>
  <c r="G12142" i="2"/>
  <c r="I12142" i="2"/>
  <c r="C12143" i="2"/>
  <c r="D12143" i="2" s="1"/>
  <c r="E12143" i="2" s="1"/>
  <c r="H12143" i="2" s="1"/>
  <c r="I12143" i="2" s="1"/>
  <c r="G12143" i="2"/>
  <c r="C12144" i="2"/>
  <c r="D12144" i="2"/>
  <c r="E12144" i="2"/>
  <c r="G12144" i="2"/>
  <c r="C12145" i="2"/>
  <c r="D12145" i="2"/>
  <c r="E12145" i="2" s="1"/>
  <c r="H12145" i="2" s="1"/>
  <c r="I12145" i="2" s="1"/>
  <c r="G12145" i="2"/>
  <c r="C12146" i="2"/>
  <c r="D12146" i="2"/>
  <c r="E12146" i="2" s="1"/>
  <c r="H12146" i="2" s="1"/>
  <c r="I12146" i="2" s="1"/>
  <c r="G12146" i="2"/>
  <c r="C12147" i="2"/>
  <c r="D12147" i="2" s="1"/>
  <c r="E12147" i="2" s="1"/>
  <c r="G12147" i="2"/>
  <c r="H12147" i="2"/>
  <c r="I12147" i="2" s="1"/>
  <c r="C12148" i="2"/>
  <c r="D12148" i="2"/>
  <c r="E12148" i="2"/>
  <c r="H12148" i="2" s="1"/>
  <c r="I12148" i="2" s="1"/>
  <c r="G12148" i="2"/>
  <c r="C12149" i="2"/>
  <c r="D12149" i="2"/>
  <c r="E12149" i="2" s="1"/>
  <c r="H12149" i="2" s="1"/>
  <c r="I12149" i="2" s="1"/>
  <c r="G12149" i="2"/>
  <c r="C12150" i="2"/>
  <c r="D12150" i="2"/>
  <c r="E12150" i="2" s="1"/>
  <c r="H12150" i="2" s="1"/>
  <c r="I12150" i="2" s="1"/>
  <c r="G12150" i="2"/>
  <c r="C12151" i="2"/>
  <c r="D12151" i="2" s="1"/>
  <c r="E12151" i="2" s="1"/>
  <c r="G12151" i="2"/>
  <c r="H12151" i="2"/>
  <c r="I12151" i="2" s="1"/>
  <c r="C12152" i="2"/>
  <c r="D12152" i="2"/>
  <c r="E12152" i="2"/>
  <c r="H12152" i="2" s="1"/>
  <c r="I12152" i="2" s="1"/>
  <c r="G12152" i="2"/>
  <c r="C12153" i="2"/>
  <c r="D12153" i="2"/>
  <c r="E12153" i="2" s="1"/>
  <c r="H12153" i="2" s="1"/>
  <c r="I12153" i="2" s="1"/>
  <c r="G12153" i="2"/>
  <c r="C12154" i="2"/>
  <c r="D12154" i="2"/>
  <c r="E12154" i="2" s="1"/>
  <c r="H12154" i="2" s="1"/>
  <c r="G12154" i="2"/>
  <c r="I12154" i="2"/>
  <c r="C12155" i="2"/>
  <c r="D12155" i="2" s="1"/>
  <c r="E12155" i="2" s="1"/>
  <c r="G12155" i="2"/>
  <c r="H12155" i="2"/>
  <c r="I12155" i="2" s="1"/>
  <c r="C12156" i="2"/>
  <c r="D12156" i="2"/>
  <c r="E12156" i="2"/>
  <c r="H12156" i="2" s="1"/>
  <c r="I12156" i="2" s="1"/>
  <c r="G12156" i="2"/>
  <c r="C12157" i="2"/>
  <c r="D12157" i="2"/>
  <c r="E12157" i="2" s="1"/>
  <c r="G12157" i="2"/>
  <c r="C12158" i="2"/>
  <c r="D12158" i="2"/>
  <c r="E12158" i="2" s="1"/>
  <c r="H12158" i="2" s="1"/>
  <c r="G12158" i="2"/>
  <c r="I12158" i="2"/>
  <c r="C12159" i="2"/>
  <c r="D12159" i="2" s="1"/>
  <c r="E12159" i="2" s="1"/>
  <c r="H12159" i="2" s="1"/>
  <c r="G12159" i="2"/>
  <c r="I12159" i="2"/>
  <c r="C12160" i="2"/>
  <c r="D12160" i="2"/>
  <c r="E12160" i="2"/>
  <c r="G12160" i="2"/>
  <c r="C12161" i="2"/>
  <c r="D12161" i="2"/>
  <c r="E12161" i="2" s="1"/>
  <c r="H12161" i="2" s="1"/>
  <c r="I12161" i="2" s="1"/>
  <c r="G12161" i="2"/>
  <c r="C12162" i="2"/>
  <c r="D12162" i="2"/>
  <c r="E12162" i="2" s="1"/>
  <c r="H12162" i="2" s="1"/>
  <c r="I12162" i="2" s="1"/>
  <c r="G12162" i="2"/>
  <c r="C12163" i="2"/>
  <c r="D12163" i="2" s="1"/>
  <c r="E12163" i="2" s="1"/>
  <c r="G12163" i="2"/>
  <c r="H12163" i="2"/>
  <c r="I12163" i="2" s="1"/>
  <c r="C12164" i="2"/>
  <c r="D12164" i="2"/>
  <c r="E12164" i="2"/>
  <c r="H12164" i="2" s="1"/>
  <c r="I12164" i="2" s="1"/>
  <c r="G12164" i="2"/>
  <c r="C12165" i="2"/>
  <c r="D12165" i="2"/>
  <c r="E12165" i="2" s="1"/>
  <c r="G12165" i="2"/>
  <c r="C12166" i="2"/>
  <c r="D12166" i="2"/>
  <c r="E12166" i="2" s="1"/>
  <c r="H12166" i="2" s="1"/>
  <c r="G12166" i="2"/>
  <c r="I12166" i="2"/>
  <c r="C12167" i="2"/>
  <c r="D12167" i="2" s="1"/>
  <c r="E12167" i="2" s="1"/>
  <c r="G12167" i="2"/>
  <c r="H12167" i="2"/>
  <c r="I12167" i="2"/>
  <c r="C12168" i="2"/>
  <c r="D12168" i="2"/>
  <c r="E12168" i="2"/>
  <c r="G12168" i="2"/>
  <c r="C12169" i="2"/>
  <c r="D12169" i="2"/>
  <c r="E12169" i="2" s="1"/>
  <c r="H12169" i="2" s="1"/>
  <c r="I12169" i="2" s="1"/>
  <c r="G12169" i="2"/>
  <c r="C12170" i="2"/>
  <c r="D12170" i="2"/>
  <c r="E12170" i="2" s="1"/>
  <c r="H12170" i="2" s="1"/>
  <c r="G12170" i="2"/>
  <c r="I12170" i="2"/>
  <c r="C12171" i="2"/>
  <c r="D12171" i="2" s="1"/>
  <c r="E12171" i="2" s="1"/>
  <c r="H12171" i="2" s="1"/>
  <c r="I12171" i="2" s="1"/>
  <c r="G12171" i="2"/>
  <c r="C12172" i="2"/>
  <c r="D12172" i="2"/>
  <c r="E12172" i="2"/>
  <c r="H12172" i="2" s="1"/>
  <c r="I12172" i="2" s="1"/>
  <c r="G12172" i="2"/>
  <c r="C12173" i="2"/>
  <c r="D12173" i="2"/>
  <c r="E12173" i="2" s="1"/>
  <c r="G12173" i="2"/>
  <c r="C12174" i="2"/>
  <c r="D12174" i="2"/>
  <c r="E12174" i="2" s="1"/>
  <c r="H12174" i="2" s="1"/>
  <c r="I12174" i="2" s="1"/>
  <c r="G12174" i="2"/>
  <c r="C12175" i="2"/>
  <c r="D12175" i="2" s="1"/>
  <c r="E12175" i="2" s="1"/>
  <c r="H12175" i="2" s="1"/>
  <c r="G12175" i="2"/>
  <c r="I12175" i="2"/>
  <c r="C12176" i="2"/>
  <c r="D12176" i="2"/>
  <c r="E12176" i="2"/>
  <c r="G12176" i="2"/>
  <c r="C12177" i="2"/>
  <c r="D12177" i="2"/>
  <c r="E12177" i="2" s="1"/>
  <c r="H12177" i="2" s="1"/>
  <c r="I12177" i="2" s="1"/>
  <c r="G12177" i="2"/>
  <c r="C12178" i="2"/>
  <c r="D12178" i="2"/>
  <c r="E12178" i="2" s="1"/>
  <c r="H12178" i="2" s="1"/>
  <c r="I12178" i="2" s="1"/>
  <c r="G12178" i="2"/>
  <c r="C12179" i="2"/>
  <c r="D12179" i="2" s="1"/>
  <c r="E12179" i="2" s="1"/>
  <c r="H12179" i="2" s="1"/>
  <c r="I12179" i="2" s="1"/>
  <c r="G12179" i="2"/>
  <c r="C12180" i="2"/>
  <c r="D12180" i="2"/>
  <c r="E12180" i="2"/>
  <c r="H12180" i="2" s="1"/>
  <c r="I12180" i="2" s="1"/>
  <c r="G12180" i="2"/>
  <c r="C12181" i="2"/>
  <c r="D12181" i="2"/>
  <c r="E12181" i="2" s="1"/>
  <c r="G12181" i="2"/>
  <c r="C12182" i="2"/>
  <c r="D12182" i="2"/>
  <c r="E12182" i="2" s="1"/>
  <c r="H12182" i="2" s="1"/>
  <c r="G12182" i="2"/>
  <c r="I12182" i="2"/>
  <c r="C12183" i="2"/>
  <c r="D12183" i="2" s="1"/>
  <c r="E12183" i="2" s="1"/>
  <c r="G12183" i="2"/>
  <c r="H12183" i="2"/>
  <c r="I12183" i="2"/>
  <c r="C12184" i="2"/>
  <c r="D12184" i="2"/>
  <c r="E12184" i="2"/>
  <c r="G12184" i="2"/>
  <c r="C12185" i="2"/>
  <c r="D12185" i="2"/>
  <c r="E12185" i="2" s="1"/>
  <c r="G12185" i="2"/>
  <c r="C12186" i="2"/>
  <c r="D12186" i="2"/>
  <c r="E12186" i="2" s="1"/>
  <c r="H12186" i="2" s="1"/>
  <c r="G12186" i="2"/>
  <c r="I12186" i="2"/>
  <c r="C12187" i="2"/>
  <c r="D12187" i="2" s="1"/>
  <c r="E12187" i="2" s="1"/>
  <c r="H12187" i="2" s="1"/>
  <c r="I12187" i="2" s="1"/>
  <c r="G12187" i="2"/>
  <c r="C12188" i="2"/>
  <c r="D12188" i="2"/>
  <c r="E12188" i="2"/>
  <c r="G12188" i="2"/>
  <c r="C12189" i="2"/>
  <c r="D12189" i="2"/>
  <c r="E12189" i="2" s="1"/>
  <c r="G12189" i="2"/>
  <c r="C12190" i="2"/>
  <c r="D12190" i="2"/>
  <c r="E12190" i="2" s="1"/>
  <c r="H12190" i="2" s="1"/>
  <c r="I12190" i="2" s="1"/>
  <c r="G12190" i="2"/>
  <c r="C12191" i="2"/>
  <c r="D12191" i="2" s="1"/>
  <c r="E12191" i="2" s="1"/>
  <c r="H12191" i="2" s="1"/>
  <c r="I12191" i="2" s="1"/>
  <c r="G12191" i="2"/>
  <c r="C12192" i="2"/>
  <c r="D12192" i="2"/>
  <c r="E12192" i="2"/>
  <c r="G12192" i="2"/>
  <c r="C12193" i="2"/>
  <c r="D12193" i="2"/>
  <c r="E12193" i="2" s="1"/>
  <c r="H12193" i="2" s="1"/>
  <c r="I12193" i="2" s="1"/>
  <c r="G12193" i="2"/>
  <c r="C12194" i="2"/>
  <c r="D12194" i="2"/>
  <c r="E12194" i="2" s="1"/>
  <c r="H12194" i="2" s="1"/>
  <c r="I12194" i="2" s="1"/>
  <c r="G12194" i="2"/>
  <c r="C12195" i="2"/>
  <c r="D12195" i="2" s="1"/>
  <c r="E12195" i="2" s="1"/>
  <c r="H12195" i="2" s="1"/>
  <c r="I12195" i="2" s="1"/>
  <c r="G12195" i="2"/>
  <c r="C12196" i="2"/>
  <c r="D12196" i="2"/>
  <c r="E12196" i="2"/>
  <c r="H12196" i="2" s="1"/>
  <c r="I12196" i="2" s="1"/>
  <c r="G12196" i="2"/>
  <c r="C12197" i="2"/>
  <c r="D12197" i="2"/>
  <c r="E12197" i="2" s="1"/>
  <c r="H12197" i="2" s="1"/>
  <c r="I12197" i="2" s="1"/>
  <c r="G12197" i="2"/>
  <c r="C12198" i="2"/>
  <c r="D12198" i="2"/>
  <c r="E12198" i="2" s="1"/>
  <c r="H12198" i="2" s="1"/>
  <c r="I12198" i="2" s="1"/>
  <c r="G12198" i="2"/>
  <c r="C12199" i="2"/>
  <c r="D12199" i="2" s="1"/>
  <c r="E12199" i="2" s="1"/>
  <c r="G12199" i="2"/>
  <c r="H12199" i="2"/>
  <c r="I12199" i="2" s="1"/>
  <c r="C12200" i="2"/>
  <c r="D12200" i="2"/>
  <c r="E12200" i="2"/>
  <c r="H12200" i="2" s="1"/>
  <c r="I12200" i="2" s="1"/>
  <c r="G12200" i="2"/>
  <c r="C12201" i="2"/>
  <c r="D12201" i="2"/>
  <c r="E12201" i="2" s="1"/>
  <c r="G12201" i="2"/>
  <c r="C12202" i="2"/>
  <c r="D12202" i="2"/>
  <c r="E12202" i="2" s="1"/>
  <c r="H12202" i="2" s="1"/>
  <c r="G12202" i="2"/>
  <c r="I12202" i="2"/>
  <c r="C12203" i="2"/>
  <c r="D12203" i="2" s="1"/>
  <c r="E12203" i="2" s="1"/>
  <c r="G12203" i="2"/>
  <c r="H12203" i="2"/>
  <c r="I12203" i="2"/>
  <c r="C12204" i="2"/>
  <c r="D12204" i="2"/>
  <c r="E12204" i="2"/>
  <c r="G12204" i="2"/>
  <c r="C12205" i="2"/>
  <c r="D12205" i="2"/>
  <c r="E12205" i="2" s="1"/>
  <c r="G12205" i="2"/>
  <c r="C12206" i="2"/>
  <c r="D12206" i="2"/>
  <c r="E12206" i="2" s="1"/>
  <c r="H12206" i="2" s="1"/>
  <c r="G12206" i="2"/>
  <c r="I12206" i="2"/>
  <c r="C12207" i="2"/>
  <c r="D12207" i="2" s="1"/>
  <c r="E12207" i="2" s="1"/>
  <c r="H12207" i="2" s="1"/>
  <c r="I12207" i="2" s="1"/>
  <c r="G12207" i="2"/>
  <c r="C12208" i="2"/>
  <c r="D12208" i="2"/>
  <c r="E12208" i="2"/>
  <c r="G12208" i="2"/>
  <c r="C12209" i="2"/>
  <c r="D12209" i="2"/>
  <c r="E12209" i="2" s="1"/>
  <c r="H12209" i="2" s="1"/>
  <c r="I12209" i="2" s="1"/>
  <c r="G12209" i="2"/>
  <c r="C12210" i="2"/>
  <c r="D12210" i="2"/>
  <c r="E12210" i="2" s="1"/>
  <c r="H12210" i="2" s="1"/>
  <c r="I12210" i="2" s="1"/>
  <c r="G12210" i="2"/>
  <c r="C12211" i="2"/>
  <c r="D12211" i="2" s="1"/>
  <c r="E12211" i="2" s="1"/>
  <c r="G12211" i="2"/>
  <c r="H12211" i="2"/>
  <c r="I12211" i="2" s="1"/>
  <c r="C12212" i="2"/>
  <c r="D12212" i="2"/>
  <c r="E12212" i="2"/>
  <c r="H12212" i="2" s="1"/>
  <c r="I12212" i="2" s="1"/>
  <c r="G12212" i="2"/>
  <c r="C12213" i="2"/>
  <c r="D12213" i="2"/>
  <c r="E12213" i="2" s="1"/>
  <c r="H12213" i="2" s="1"/>
  <c r="I12213" i="2" s="1"/>
  <c r="G12213" i="2"/>
  <c r="C12214" i="2"/>
  <c r="D12214" i="2"/>
  <c r="E12214" i="2" s="1"/>
  <c r="H12214" i="2" s="1"/>
  <c r="I12214" i="2" s="1"/>
  <c r="G12214" i="2"/>
  <c r="C12215" i="2"/>
  <c r="D12215" i="2" s="1"/>
  <c r="E12215" i="2" s="1"/>
  <c r="G12215" i="2"/>
  <c r="H12215" i="2"/>
  <c r="I12215" i="2" s="1"/>
  <c r="C12216" i="2"/>
  <c r="D12216" i="2"/>
  <c r="E12216" i="2"/>
  <c r="H12216" i="2" s="1"/>
  <c r="I12216" i="2" s="1"/>
  <c r="G12216" i="2"/>
  <c r="C12217" i="2"/>
  <c r="D12217" i="2"/>
  <c r="E12217" i="2" s="1"/>
  <c r="H12217" i="2" s="1"/>
  <c r="I12217" i="2" s="1"/>
  <c r="G12217" i="2"/>
  <c r="C12218" i="2"/>
  <c r="D12218" i="2"/>
  <c r="E12218" i="2" s="1"/>
  <c r="H12218" i="2" s="1"/>
  <c r="G12218" i="2"/>
  <c r="I12218" i="2"/>
  <c r="C12219" i="2"/>
  <c r="D12219" i="2" s="1"/>
  <c r="E12219" i="2" s="1"/>
  <c r="G12219" i="2"/>
  <c r="H12219" i="2"/>
  <c r="I12219" i="2" s="1"/>
  <c r="C12220" i="2"/>
  <c r="D12220" i="2"/>
  <c r="E12220" i="2"/>
  <c r="H12220" i="2" s="1"/>
  <c r="I12220" i="2" s="1"/>
  <c r="G12220" i="2"/>
  <c r="C12221" i="2"/>
  <c r="D12221" i="2"/>
  <c r="E12221" i="2" s="1"/>
  <c r="G12221" i="2"/>
  <c r="C12222" i="2"/>
  <c r="D12222" i="2"/>
  <c r="E12222" i="2" s="1"/>
  <c r="H12222" i="2" s="1"/>
  <c r="G12222" i="2"/>
  <c r="I12222" i="2"/>
  <c r="C12223" i="2"/>
  <c r="D12223" i="2" s="1"/>
  <c r="E12223" i="2" s="1"/>
  <c r="H12223" i="2" s="1"/>
  <c r="G12223" i="2"/>
  <c r="I12223" i="2"/>
  <c r="C12224" i="2"/>
  <c r="D12224" i="2"/>
  <c r="E12224" i="2"/>
  <c r="G12224" i="2"/>
  <c r="C12225" i="2"/>
  <c r="D12225" i="2"/>
  <c r="E12225" i="2" s="1"/>
  <c r="H12225" i="2" s="1"/>
  <c r="I12225" i="2" s="1"/>
  <c r="G12225" i="2"/>
  <c r="C12226" i="2"/>
  <c r="D12226" i="2"/>
  <c r="E12226" i="2" s="1"/>
  <c r="H12226" i="2" s="1"/>
  <c r="I12226" i="2" s="1"/>
  <c r="G12226" i="2"/>
  <c r="C12227" i="2"/>
  <c r="D12227" i="2" s="1"/>
  <c r="E12227" i="2" s="1"/>
  <c r="G12227" i="2"/>
  <c r="H12227" i="2"/>
  <c r="I12227" i="2" s="1"/>
  <c r="C12228" i="2"/>
  <c r="D12228" i="2"/>
  <c r="E12228" i="2"/>
  <c r="H12228" i="2" s="1"/>
  <c r="I12228" i="2" s="1"/>
  <c r="G12228" i="2"/>
  <c r="C12229" i="2"/>
  <c r="D12229" i="2"/>
  <c r="E12229" i="2" s="1"/>
  <c r="G12229" i="2"/>
  <c r="C12230" i="2"/>
  <c r="D12230" i="2"/>
  <c r="E12230" i="2" s="1"/>
  <c r="H12230" i="2" s="1"/>
  <c r="G12230" i="2"/>
  <c r="I12230" i="2"/>
  <c r="C12231" i="2"/>
  <c r="D12231" i="2" s="1"/>
  <c r="E12231" i="2" s="1"/>
  <c r="G12231" i="2"/>
  <c r="H12231" i="2"/>
  <c r="I12231" i="2"/>
  <c r="C12232" i="2"/>
  <c r="D12232" i="2"/>
  <c r="E12232" i="2"/>
  <c r="G12232" i="2"/>
  <c r="C12233" i="2"/>
  <c r="D12233" i="2"/>
  <c r="E12233" i="2" s="1"/>
  <c r="H12233" i="2" s="1"/>
  <c r="I12233" i="2" s="1"/>
  <c r="G12233" i="2"/>
  <c r="C12234" i="2"/>
  <c r="D12234" i="2"/>
  <c r="E12234" i="2" s="1"/>
  <c r="H12234" i="2" s="1"/>
  <c r="G12234" i="2"/>
  <c r="I12234" i="2"/>
  <c r="C12235" i="2"/>
  <c r="D12235" i="2" s="1"/>
  <c r="E12235" i="2" s="1"/>
  <c r="H12235" i="2" s="1"/>
  <c r="I12235" i="2" s="1"/>
  <c r="G12235" i="2"/>
  <c r="C12236" i="2"/>
  <c r="D12236" i="2"/>
  <c r="E12236" i="2"/>
  <c r="H12236" i="2" s="1"/>
  <c r="I12236" i="2" s="1"/>
  <c r="G12236" i="2"/>
  <c r="C12237" i="2"/>
  <c r="D12237" i="2"/>
  <c r="E12237" i="2" s="1"/>
  <c r="G12237" i="2"/>
  <c r="C12238" i="2"/>
  <c r="D12238" i="2"/>
  <c r="E12238" i="2" s="1"/>
  <c r="H12238" i="2" s="1"/>
  <c r="I12238" i="2" s="1"/>
  <c r="G12238" i="2"/>
  <c r="C12239" i="2"/>
  <c r="D12239" i="2" s="1"/>
  <c r="E12239" i="2" s="1"/>
  <c r="H12239" i="2" s="1"/>
  <c r="G12239" i="2"/>
  <c r="I12239" i="2"/>
  <c r="C12240" i="2"/>
  <c r="D12240" i="2"/>
  <c r="E12240" i="2"/>
  <c r="G12240" i="2"/>
  <c r="C12241" i="2"/>
  <c r="D12241" i="2"/>
  <c r="E12241" i="2" s="1"/>
  <c r="H12241" i="2" s="1"/>
  <c r="I12241" i="2" s="1"/>
  <c r="G12241" i="2"/>
  <c r="C12242" i="2"/>
  <c r="D12242" i="2"/>
  <c r="E12242" i="2" s="1"/>
  <c r="H12242" i="2" s="1"/>
  <c r="I12242" i="2" s="1"/>
  <c r="G12242" i="2"/>
  <c r="C12243" i="2"/>
  <c r="D12243" i="2" s="1"/>
  <c r="E12243" i="2" s="1"/>
  <c r="H12243" i="2" s="1"/>
  <c r="I12243" i="2" s="1"/>
  <c r="G12243" i="2"/>
  <c r="C12244" i="2"/>
  <c r="D12244" i="2"/>
  <c r="E12244" i="2"/>
  <c r="H12244" i="2" s="1"/>
  <c r="I12244" i="2" s="1"/>
  <c r="G12244" i="2"/>
  <c r="C12245" i="2"/>
  <c r="D12245" i="2"/>
  <c r="E12245" i="2" s="1"/>
  <c r="G12245" i="2"/>
  <c r="C12246" i="2"/>
  <c r="D12246" i="2"/>
  <c r="E12246" i="2" s="1"/>
  <c r="H12246" i="2" s="1"/>
  <c r="G12246" i="2"/>
  <c r="I12246" i="2"/>
  <c r="C12247" i="2"/>
  <c r="D12247" i="2" s="1"/>
  <c r="E12247" i="2" s="1"/>
  <c r="G12247" i="2"/>
  <c r="H12247" i="2"/>
  <c r="I12247" i="2"/>
  <c r="C12248" i="2"/>
  <c r="D12248" i="2"/>
  <c r="E12248" i="2"/>
  <c r="G12248" i="2"/>
  <c r="C12249" i="2"/>
  <c r="D12249" i="2"/>
  <c r="E12249" i="2" s="1"/>
  <c r="G12249" i="2"/>
  <c r="C12250" i="2"/>
  <c r="D12250" i="2"/>
  <c r="E12250" i="2" s="1"/>
  <c r="H12250" i="2" s="1"/>
  <c r="G12250" i="2"/>
  <c r="I12250" i="2"/>
  <c r="C12251" i="2"/>
  <c r="D12251" i="2" s="1"/>
  <c r="E12251" i="2" s="1"/>
  <c r="H12251" i="2" s="1"/>
  <c r="I12251" i="2" s="1"/>
  <c r="G12251" i="2"/>
  <c r="C12252" i="2"/>
  <c r="D12252" i="2"/>
  <c r="E12252" i="2"/>
  <c r="G12252" i="2"/>
  <c r="C12253" i="2"/>
  <c r="D12253" i="2"/>
  <c r="E12253" i="2" s="1"/>
  <c r="G12253" i="2"/>
  <c r="C12254" i="2"/>
  <c r="D12254" i="2"/>
  <c r="E12254" i="2" s="1"/>
  <c r="H12254" i="2" s="1"/>
  <c r="I12254" i="2" s="1"/>
  <c r="G12254" i="2"/>
  <c r="C12255" i="2"/>
  <c r="D12255" i="2" s="1"/>
  <c r="E12255" i="2" s="1"/>
  <c r="H12255" i="2" s="1"/>
  <c r="I12255" i="2" s="1"/>
  <c r="G12255" i="2"/>
  <c r="C12256" i="2"/>
  <c r="D12256" i="2"/>
  <c r="E12256" i="2"/>
  <c r="G12256" i="2"/>
  <c r="C12257" i="2"/>
  <c r="D12257" i="2"/>
  <c r="E12257" i="2" s="1"/>
  <c r="H12257" i="2" s="1"/>
  <c r="I12257" i="2" s="1"/>
  <c r="G12257" i="2"/>
  <c r="C12258" i="2"/>
  <c r="D12258" i="2"/>
  <c r="E12258" i="2" s="1"/>
  <c r="H12258" i="2" s="1"/>
  <c r="I12258" i="2" s="1"/>
  <c r="G12258" i="2"/>
  <c r="C12259" i="2"/>
  <c r="D12259" i="2" s="1"/>
  <c r="E12259" i="2" s="1"/>
  <c r="H12259" i="2" s="1"/>
  <c r="I12259" i="2" s="1"/>
  <c r="G12259" i="2"/>
  <c r="C12260" i="2"/>
  <c r="D12260" i="2"/>
  <c r="E12260" i="2"/>
  <c r="H12260" i="2" s="1"/>
  <c r="I12260" i="2" s="1"/>
  <c r="G12260" i="2"/>
  <c r="C12261" i="2"/>
  <c r="D12261" i="2"/>
  <c r="E12261" i="2" s="1"/>
  <c r="H12261" i="2" s="1"/>
  <c r="I12261" i="2" s="1"/>
  <c r="G12261" i="2"/>
  <c r="C12262" i="2"/>
  <c r="D12262" i="2"/>
  <c r="E12262" i="2" s="1"/>
  <c r="H12262" i="2" s="1"/>
  <c r="I12262" i="2" s="1"/>
  <c r="G12262" i="2"/>
  <c r="C12263" i="2"/>
  <c r="D12263" i="2" s="1"/>
  <c r="E12263" i="2" s="1"/>
  <c r="G12263" i="2"/>
  <c r="H12263" i="2"/>
  <c r="I12263" i="2" s="1"/>
  <c r="C12264" i="2"/>
  <c r="D12264" i="2"/>
  <c r="E12264" i="2"/>
  <c r="H12264" i="2" s="1"/>
  <c r="I12264" i="2" s="1"/>
  <c r="G12264" i="2"/>
  <c r="C12265" i="2"/>
  <c r="D12265" i="2"/>
  <c r="E12265" i="2" s="1"/>
  <c r="G12265" i="2"/>
  <c r="C12266" i="2"/>
  <c r="D12266" i="2"/>
  <c r="E12266" i="2" s="1"/>
  <c r="H12266" i="2" s="1"/>
  <c r="G12266" i="2"/>
  <c r="I12266" i="2"/>
  <c r="C12267" i="2"/>
  <c r="D12267" i="2" s="1"/>
  <c r="E12267" i="2" s="1"/>
  <c r="G12267" i="2"/>
  <c r="H12267" i="2"/>
  <c r="I12267" i="2"/>
  <c r="C12268" i="2"/>
  <c r="D12268" i="2"/>
  <c r="E12268" i="2"/>
  <c r="G12268" i="2"/>
  <c r="C12269" i="2"/>
  <c r="D12269" i="2"/>
  <c r="E12269" i="2" s="1"/>
  <c r="G12269" i="2"/>
  <c r="C12270" i="2"/>
  <c r="D12270" i="2"/>
  <c r="E12270" i="2" s="1"/>
  <c r="H12270" i="2" s="1"/>
  <c r="G12270" i="2"/>
  <c r="I12270" i="2"/>
  <c r="C12271" i="2"/>
  <c r="D12271" i="2" s="1"/>
  <c r="E12271" i="2" s="1"/>
  <c r="H12271" i="2" s="1"/>
  <c r="I12271" i="2" s="1"/>
  <c r="G12271" i="2"/>
  <c r="C12272" i="2"/>
  <c r="D12272" i="2"/>
  <c r="E12272" i="2"/>
  <c r="G12272" i="2"/>
  <c r="C12273" i="2"/>
  <c r="D12273" i="2"/>
  <c r="E12273" i="2" s="1"/>
  <c r="H12273" i="2" s="1"/>
  <c r="I12273" i="2" s="1"/>
  <c r="G12273" i="2"/>
  <c r="C12274" i="2"/>
  <c r="D12274" i="2"/>
  <c r="E12274" i="2" s="1"/>
  <c r="H12274" i="2" s="1"/>
  <c r="I12274" i="2" s="1"/>
  <c r="G12274" i="2"/>
  <c r="C12275" i="2"/>
  <c r="D12275" i="2" s="1"/>
  <c r="E12275" i="2" s="1"/>
  <c r="G12275" i="2"/>
  <c r="H12275" i="2"/>
  <c r="I12275" i="2" s="1"/>
  <c r="C12276" i="2"/>
  <c r="D12276" i="2"/>
  <c r="E12276" i="2"/>
  <c r="H12276" i="2" s="1"/>
  <c r="I12276" i="2" s="1"/>
  <c r="G12276" i="2"/>
  <c r="C12277" i="2"/>
  <c r="D12277" i="2"/>
  <c r="E12277" i="2" s="1"/>
  <c r="H12277" i="2" s="1"/>
  <c r="I12277" i="2" s="1"/>
  <c r="G12277" i="2"/>
  <c r="C12278" i="2"/>
  <c r="D12278" i="2"/>
  <c r="E12278" i="2" s="1"/>
  <c r="H12278" i="2" s="1"/>
  <c r="I12278" i="2" s="1"/>
  <c r="G12278" i="2"/>
  <c r="C12279" i="2"/>
  <c r="D12279" i="2" s="1"/>
  <c r="E12279" i="2" s="1"/>
  <c r="G12279" i="2"/>
  <c r="H12279" i="2"/>
  <c r="I12279" i="2" s="1"/>
  <c r="C12280" i="2"/>
  <c r="D12280" i="2"/>
  <c r="E12280" i="2"/>
  <c r="H12280" i="2" s="1"/>
  <c r="I12280" i="2" s="1"/>
  <c r="G12280" i="2"/>
  <c r="C12281" i="2"/>
  <c r="D12281" i="2"/>
  <c r="E12281" i="2" s="1"/>
  <c r="H12281" i="2" s="1"/>
  <c r="I12281" i="2" s="1"/>
  <c r="G12281" i="2"/>
  <c r="C12282" i="2"/>
  <c r="D12282" i="2"/>
  <c r="E12282" i="2" s="1"/>
  <c r="H12282" i="2" s="1"/>
  <c r="G12282" i="2"/>
  <c r="I12282" i="2"/>
  <c r="C12283" i="2"/>
  <c r="D12283" i="2" s="1"/>
  <c r="E12283" i="2" s="1"/>
  <c r="G12283" i="2"/>
  <c r="H12283" i="2"/>
  <c r="I12283" i="2" s="1"/>
  <c r="C12284" i="2"/>
  <c r="D12284" i="2"/>
  <c r="E12284" i="2"/>
  <c r="H12284" i="2" s="1"/>
  <c r="I12284" i="2" s="1"/>
  <c r="G12284" i="2"/>
  <c r="C12285" i="2"/>
  <c r="D12285" i="2"/>
  <c r="E12285" i="2" s="1"/>
  <c r="G12285" i="2"/>
  <c r="C12286" i="2"/>
  <c r="D12286" i="2"/>
  <c r="E12286" i="2" s="1"/>
  <c r="H12286" i="2" s="1"/>
  <c r="G12286" i="2"/>
  <c r="I12286" i="2"/>
  <c r="C12287" i="2"/>
  <c r="D12287" i="2" s="1"/>
  <c r="E12287" i="2" s="1"/>
  <c r="H12287" i="2" s="1"/>
  <c r="G12287" i="2"/>
  <c r="I12287" i="2"/>
  <c r="C12288" i="2"/>
  <c r="D12288" i="2"/>
  <c r="E12288" i="2"/>
  <c r="G12288" i="2"/>
  <c r="C12289" i="2"/>
  <c r="D12289" i="2"/>
  <c r="E12289" i="2" s="1"/>
  <c r="H12289" i="2" s="1"/>
  <c r="I12289" i="2" s="1"/>
  <c r="G12289" i="2"/>
  <c r="C12290" i="2"/>
  <c r="D12290" i="2"/>
  <c r="E12290" i="2" s="1"/>
  <c r="H12290" i="2" s="1"/>
  <c r="I12290" i="2" s="1"/>
  <c r="G12290" i="2"/>
  <c r="C12291" i="2"/>
  <c r="D12291" i="2" s="1"/>
  <c r="E12291" i="2" s="1"/>
  <c r="G12291" i="2"/>
  <c r="H12291" i="2"/>
  <c r="I12291" i="2" s="1"/>
  <c r="C12292" i="2"/>
  <c r="D12292" i="2"/>
  <c r="E12292" i="2"/>
  <c r="H12292" i="2" s="1"/>
  <c r="I12292" i="2" s="1"/>
  <c r="G12292" i="2"/>
  <c r="C12293" i="2"/>
  <c r="D12293" i="2"/>
  <c r="E12293" i="2" s="1"/>
  <c r="G12293" i="2"/>
  <c r="C12294" i="2"/>
  <c r="D12294" i="2"/>
  <c r="E12294" i="2" s="1"/>
  <c r="H12294" i="2" s="1"/>
  <c r="G12294" i="2"/>
  <c r="I12294" i="2"/>
  <c r="C12295" i="2"/>
  <c r="D12295" i="2" s="1"/>
  <c r="E12295" i="2" s="1"/>
  <c r="G12295" i="2"/>
  <c r="H12295" i="2"/>
  <c r="I12295" i="2"/>
  <c r="C12296" i="2"/>
  <c r="D12296" i="2"/>
  <c r="E12296" i="2"/>
  <c r="G12296" i="2"/>
  <c r="C12297" i="2"/>
  <c r="D12297" i="2"/>
  <c r="E12297" i="2" s="1"/>
  <c r="H12297" i="2" s="1"/>
  <c r="I12297" i="2" s="1"/>
  <c r="G12297" i="2"/>
  <c r="C12298" i="2"/>
  <c r="D12298" i="2"/>
  <c r="E12298" i="2" s="1"/>
  <c r="H12298" i="2" s="1"/>
  <c r="G12298" i="2"/>
  <c r="I12298" i="2"/>
  <c r="C12299" i="2"/>
  <c r="D12299" i="2" s="1"/>
  <c r="E12299" i="2" s="1"/>
  <c r="H12299" i="2" s="1"/>
  <c r="I12299" i="2" s="1"/>
  <c r="G12299" i="2"/>
  <c r="C12300" i="2"/>
  <c r="D12300" i="2"/>
  <c r="E12300" i="2"/>
  <c r="H12300" i="2" s="1"/>
  <c r="I12300" i="2" s="1"/>
  <c r="G12300" i="2"/>
  <c r="C12301" i="2"/>
  <c r="D12301" i="2"/>
  <c r="E12301" i="2" s="1"/>
  <c r="G12301" i="2"/>
  <c r="C12302" i="2"/>
  <c r="D12302" i="2"/>
  <c r="E12302" i="2" s="1"/>
  <c r="H12302" i="2" s="1"/>
  <c r="I12302" i="2" s="1"/>
  <c r="G12302" i="2"/>
  <c r="C12303" i="2"/>
  <c r="D12303" i="2" s="1"/>
  <c r="E12303" i="2" s="1"/>
  <c r="H12303" i="2" s="1"/>
  <c r="G12303" i="2"/>
  <c r="I12303" i="2"/>
  <c r="C12304" i="2"/>
  <c r="D12304" i="2"/>
  <c r="E12304" i="2"/>
  <c r="G12304" i="2"/>
  <c r="C12305" i="2"/>
  <c r="D12305" i="2"/>
  <c r="E12305" i="2" s="1"/>
  <c r="H12305" i="2" s="1"/>
  <c r="I12305" i="2" s="1"/>
  <c r="G12305" i="2"/>
  <c r="C12306" i="2"/>
  <c r="D12306" i="2"/>
  <c r="E12306" i="2" s="1"/>
  <c r="H12306" i="2" s="1"/>
  <c r="I12306" i="2" s="1"/>
  <c r="G12306" i="2"/>
  <c r="C12307" i="2"/>
  <c r="D12307" i="2" s="1"/>
  <c r="E12307" i="2" s="1"/>
  <c r="H12307" i="2" s="1"/>
  <c r="I12307" i="2" s="1"/>
  <c r="G12307" i="2"/>
  <c r="C12308" i="2"/>
  <c r="D12308" i="2"/>
  <c r="E12308" i="2"/>
  <c r="H12308" i="2" s="1"/>
  <c r="I12308" i="2" s="1"/>
  <c r="G12308" i="2"/>
  <c r="C12309" i="2"/>
  <c r="D12309" i="2"/>
  <c r="E12309" i="2" s="1"/>
  <c r="G12309" i="2"/>
  <c r="C12310" i="2"/>
  <c r="D12310" i="2"/>
  <c r="E12310" i="2" s="1"/>
  <c r="H12310" i="2" s="1"/>
  <c r="G12310" i="2"/>
  <c r="I12310" i="2"/>
  <c r="C12311" i="2"/>
  <c r="D12311" i="2" s="1"/>
  <c r="E12311" i="2" s="1"/>
  <c r="G12311" i="2"/>
  <c r="H12311" i="2"/>
  <c r="I12311" i="2"/>
  <c r="C12312" i="2"/>
  <c r="D12312" i="2"/>
  <c r="E12312" i="2"/>
  <c r="G12312" i="2"/>
  <c r="C12313" i="2"/>
  <c r="D12313" i="2"/>
  <c r="E12313" i="2" s="1"/>
  <c r="G12313" i="2"/>
  <c r="C12314" i="2"/>
  <c r="D12314" i="2"/>
  <c r="E12314" i="2" s="1"/>
  <c r="H12314" i="2" s="1"/>
  <c r="G12314" i="2"/>
  <c r="I12314" i="2"/>
  <c r="C12315" i="2"/>
  <c r="D12315" i="2" s="1"/>
  <c r="E12315" i="2" s="1"/>
  <c r="H12315" i="2" s="1"/>
  <c r="I12315" i="2" s="1"/>
  <c r="G12315" i="2"/>
  <c r="C12316" i="2"/>
  <c r="D12316" i="2"/>
  <c r="E12316" i="2"/>
  <c r="G12316" i="2"/>
  <c r="C12317" i="2"/>
  <c r="D12317" i="2"/>
  <c r="E12317" i="2" s="1"/>
  <c r="G12317" i="2"/>
  <c r="C12318" i="2"/>
  <c r="D12318" i="2"/>
  <c r="E12318" i="2" s="1"/>
  <c r="H12318" i="2" s="1"/>
  <c r="I12318" i="2" s="1"/>
  <c r="G12318" i="2"/>
  <c r="C12319" i="2"/>
  <c r="D12319" i="2" s="1"/>
  <c r="E12319" i="2" s="1"/>
  <c r="H12319" i="2" s="1"/>
  <c r="I12319" i="2" s="1"/>
  <c r="G12319" i="2"/>
  <c r="C12320" i="2"/>
  <c r="D12320" i="2"/>
  <c r="E12320" i="2"/>
  <c r="G12320" i="2"/>
  <c r="C12321" i="2"/>
  <c r="D12321" i="2"/>
  <c r="E12321" i="2" s="1"/>
  <c r="H12321" i="2" s="1"/>
  <c r="I12321" i="2" s="1"/>
  <c r="G12321" i="2"/>
  <c r="C12322" i="2"/>
  <c r="D12322" i="2" s="1"/>
  <c r="E12322" i="2" s="1"/>
  <c r="G12322" i="2"/>
  <c r="H12322" i="2"/>
  <c r="I12322" i="2" s="1"/>
  <c r="C12323" i="2"/>
  <c r="D12323" i="2"/>
  <c r="E12323" i="2" s="1"/>
  <c r="H12323" i="2" s="1"/>
  <c r="G12323" i="2"/>
  <c r="I12323" i="2"/>
  <c r="C12324" i="2"/>
  <c r="D12324" i="2" s="1"/>
  <c r="E12324" i="2" s="1"/>
  <c r="G12324" i="2"/>
  <c r="H12324" i="2"/>
  <c r="I12324" i="2" s="1"/>
  <c r="C12325" i="2"/>
  <c r="D12325" i="2"/>
  <c r="E12325" i="2" s="1"/>
  <c r="H12325" i="2" s="1"/>
  <c r="G12325" i="2"/>
  <c r="I12325" i="2"/>
  <c r="C12326" i="2"/>
  <c r="D12326" i="2" s="1"/>
  <c r="E12326" i="2" s="1"/>
  <c r="H12326" i="2" s="1"/>
  <c r="I12326" i="2" s="1"/>
  <c r="G12326" i="2"/>
  <c r="C12327" i="2"/>
  <c r="D12327" i="2"/>
  <c r="E12327" i="2" s="1"/>
  <c r="H12327" i="2" s="1"/>
  <c r="I12327" i="2" s="1"/>
  <c r="G12327" i="2"/>
  <c r="C12328" i="2"/>
  <c r="D12328" i="2" s="1"/>
  <c r="E12328" i="2" s="1"/>
  <c r="H12328" i="2" s="1"/>
  <c r="I12328" i="2" s="1"/>
  <c r="G12328" i="2"/>
  <c r="C12329" i="2"/>
  <c r="D12329" i="2"/>
  <c r="E12329" i="2" s="1"/>
  <c r="H12329" i="2" s="1"/>
  <c r="I12329" i="2" s="1"/>
  <c r="G12329" i="2"/>
  <c r="C12330" i="2"/>
  <c r="D12330" i="2" s="1"/>
  <c r="E12330" i="2" s="1"/>
  <c r="G12330" i="2"/>
  <c r="H12330" i="2"/>
  <c r="I12330" i="2" s="1"/>
  <c r="C12331" i="2"/>
  <c r="D12331" i="2"/>
  <c r="E12331" i="2" s="1"/>
  <c r="H12331" i="2" s="1"/>
  <c r="G12331" i="2"/>
  <c r="I12331" i="2"/>
  <c r="C12332" i="2"/>
  <c r="D12332" i="2" s="1"/>
  <c r="E12332" i="2" s="1"/>
  <c r="G12332" i="2"/>
  <c r="H12332" i="2"/>
  <c r="I12332" i="2" s="1"/>
  <c r="C12333" i="2"/>
  <c r="D12333" i="2"/>
  <c r="E12333" i="2" s="1"/>
  <c r="H12333" i="2" s="1"/>
  <c r="G12333" i="2"/>
  <c r="I12333" i="2"/>
  <c r="C12334" i="2"/>
  <c r="D12334" i="2" s="1"/>
  <c r="E12334" i="2" s="1"/>
  <c r="H12334" i="2" s="1"/>
  <c r="I12334" i="2" s="1"/>
  <c r="G12334" i="2"/>
  <c r="C12335" i="2"/>
  <c r="D12335" i="2"/>
  <c r="E12335" i="2" s="1"/>
  <c r="H12335" i="2" s="1"/>
  <c r="I12335" i="2" s="1"/>
  <c r="G12335" i="2"/>
  <c r="C12336" i="2"/>
  <c r="D12336" i="2" s="1"/>
  <c r="E12336" i="2" s="1"/>
  <c r="H12336" i="2" s="1"/>
  <c r="I12336" i="2" s="1"/>
  <c r="G12336" i="2"/>
  <c r="C12337" i="2"/>
  <c r="D12337" i="2"/>
  <c r="E12337" i="2" s="1"/>
  <c r="H12337" i="2" s="1"/>
  <c r="I12337" i="2" s="1"/>
  <c r="G12337" i="2"/>
  <c r="C12338" i="2"/>
  <c r="D12338" i="2" s="1"/>
  <c r="E12338" i="2" s="1"/>
  <c r="G12338" i="2"/>
  <c r="H12338" i="2"/>
  <c r="I12338" i="2" s="1"/>
  <c r="C12339" i="2"/>
  <c r="D12339" i="2"/>
  <c r="E12339" i="2" s="1"/>
  <c r="H12339" i="2" s="1"/>
  <c r="G12339" i="2"/>
  <c r="I12339" i="2"/>
  <c r="C12340" i="2"/>
  <c r="D12340" i="2" s="1"/>
  <c r="E12340" i="2" s="1"/>
  <c r="G12340" i="2"/>
  <c r="H12340" i="2"/>
  <c r="I12340" i="2" s="1"/>
  <c r="C12341" i="2"/>
  <c r="D12341" i="2"/>
  <c r="E12341" i="2" s="1"/>
  <c r="H12341" i="2" s="1"/>
  <c r="G12341" i="2"/>
  <c r="I12341" i="2"/>
  <c r="C12342" i="2"/>
  <c r="D12342" i="2" s="1"/>
  <c r="E12342" i="2" s="1"/>
  <c r="H12342" i="2" s="1"/>
  <c r="I12342" i="2" s="1"/>
  <c r="G12342" i="2"/>
  <c r="C12343" i="2"/>
  <c r="D12343" i="2"/>
  <c r="E12343" i="2" s="1"/>
  <c r="H12343" i="2" s="1"/>
  <c r="I12343" i="2" s="1"/>
  <c r="G12343" i="2"/>
  <c r="C12344" i="2"/>
  <c r="D12344" i="2" s="1"/>
  <c r="E12344" i="2" s="1"/>
  <c r="H12344" i="2" s="1"/>
  <c r="I12344" i="2" s="1"/>
  <c r="G12344" i="2"/>
  <c r="C12345" i="2"/>
  <c r="D12345" i="2"/>
  <c r="E12345" i="2" s="1"/>
  <c r="H12345" i="2" s="1"/>
  <c r="I12345" i="2" s="1"/>
  <c r="G12345" i="2"/>
  <c r="C12346" i="2"/>
  <c r="D12346" i="2" s="1"/>
  <c r="E12346" i="2" s="1"/>
  <c r="G12346" i="2"/>
  <c r="H12346" i="2"/>
  <c r="I12346" i="2" s="1"/>
  <c r="C12347" i="2"/>
  <c r="D12347" i="2"/>
  <c r="E12347" i="2" s="1"/>
  <c r="H12347" i="2" s="1"/>
  <c r="G12347" i="2"/>
  <c r="I12347" i="2"/>
  <c r="C12348" i="2"/>
  <c r="D12348" i="2" s="1"/>
  <c r="E12348" i="2" s="1"/>
  <c r="G12348" i="2"/>
  <c r="H12348" i="2"/>
  <c r="I12348" i="2" s="1"/>
  <c r="C12349" i="2"/>
  <c r="D12349" i="2"/>
  <c r="E12349" i="2" s="1"/>
  <c r="H12349" i="2" s="1"/>
  <c r="G12349" i="2"/>
  <c r="I12349" i="2"/>
  <c r="C12350" i="2"/>
  <c r="D12350" i="2" s="1"/>
  <c r="E12350" i="2" s="1"/>
  <c r="H12350" i="2" s="1"/>
  <c r="I12350" i="2" s="1"/>
  <c r="G12350" i="2"/>
  <c r="C12351" i="2"/>
  <c r="D12351" i="2"/>
  <c r="E12351" i="2" s="1"/>
  <c r="H12351" i="2" s="1"/>
  <c r="I12351" i="2" s="1"/>
  <c r="G12351" i="2"/>
  <c r="C12352" i="2"/>
  <c r="D12352" i="2" s="1"/>
  <c r="E12352" i="2" s="1"/>
  <c r="H12352" i="2" s="1"/>
  <c r="I12352" i="2" s="1"/>
  <c r="G12352" i="2"/>
  <c r="C12353" i="2"/>
  <c r="D12353" i="2"/>
  <c r="E12353" i="2" s="1"/>
  <c r="H12353" i="2" s="1"/>
  <c r="I12353" i="2" s="1"/>
  <c r="G12353" i="2"/>
  <c r="C12354" i="2"/>
  <c r="D12354" i="2" s="1"/>
  <c r="E12354" i="2" s="1"/>
  <c r="G12354" i="2"/>
  <c r="H12354" i="2"/>
  <c r="I12354" i="2" s="1"/>
  <c r="C12355" i="2"/>
  <c r="D12355" i="2"/>
  <c r="E12355" i="2" s="1"/>
  <c r="H12355" i="2" s="1"/>
  <c r="G12355" i="2"/>
  <c r="I12355" i="2"/>
  <c r="C12356" i="2"/>
  <c r="D12356" i="2" s="1"/>
  <c r="E12356" i="2" s="1"/>
  <c r="G12356" i="2"/>
  <c r="H12356" i="2"/>
  <c r="I12356" i="2" s="1"/>
  <c r="C12357" i="2"/>
  <c r="D12357" i="2"/>
  <c r="E12357" i="2" s="1"/>
  <c r="H12357" i="2" s="1"/>
  <c r="G12357" i="2"/>
  <c r="I12357" i="2"/>
  <c r="C12358" i="2"/>
  <c r="D12358" i="2" s="1"/>
  <c r="E12358" i="2" s="1"/>
  <c r="H12358" i="2" s="1"/>
  <c r="I12358" i="2" s="1"/>
  <c r="G12358" i="2"/>
  <c r="C12359" i="2"/>
  <c r="D12359" i="2"/>
  <c r="E12359" i="2" s="1"/>
  <c r="H12359" i="2" s="1"/>
  <c r="I12359" i="2" s="1"/>
  <c r="G12359" i="2"/>
  <c r="C12360" i="2"/>
  <c r="D12360" i="2" s="1"/>
  <c r="E12360" i="2" s="1"/>
  <c r="H12360" i="2" s="1"/>
  <c r="I12360" i="2" s="1"/>
  <c r="G12360" i="2"/>
  <c r="C12361" i="2"/>
  <c r="D12361" i="2"/>
  <c r="E12361" i="2" s="1"/>
  <c r="H12361" i="2" s="1"/>
  <c r="I12361" i="2" s="1"/>
  <c r="G12361" i="2"/>
  <c r="C12362" i="2"/>
  <c r="D12362" i="2" s="1"/>
  <c r="E12362" i="2" s="1"/>
  <c r="G12362" i="2"/>
  <c r="H12362" i="2"/>
  <c r="I12362" i="2" s="1"/>
  <c r="C12363" i="2"/>
  <c r="D12363" i="2"/>
  <c r="E12363" i="2" s="1"/>
  <c r="H12363" i="2" s="1"/>
  <c r="G12363" i="2"/>
  <c r="I12363" i="2"/>
  <c r="C12364" i="2"/>
  <c r="D12364" i="2" s="1"/>
  <c r="E12364" i="2" s="1"/>
  <c r="G12364" i="2"/>
  <c r="H12364" i="2"/>
  <c r="I12364" i="2" s="1"/>
  <c r="C12365" i="2"/>
  <c r="D12365" i="2"/>
  <c r="E12365" i="2" s="1"/>
  <c r="H12365" i="2" s="1"/>
  <c r="G12365" i="2"/>
  <c r="I12365" i="2"/>
  <c r="C12366" i="2"/>
  <c r="D12366" i="2" s="1"/>
  <c r="E12366" i="2" s="1"/>
  <c r="H12366" i="2" s="1"/>
  <c r="I12366" i="2" s="1"/>
  <c r="G12366" i="2"/>
  <c r="C12367" i="2"/>
  <c r="D12367" i="2"/>
  <c r="E12367" i="2" s="1"/>
  <c r="H12367" i="2" s="1"/>
  <c r="I12367" i="2" s="1"/>
  <c r="G12367" i="2"/>
  <c r="C12368" i="2"/>
  <c r="D12368" i="2" s="1"/>
  <c r="E12368" i="2" s="1"/>
  <c r="H12368" i="2" s="1"/>
  <c r="I12368" i="2" s="1"/>
  <c r="G12368" i="2"/>
  <c r="C12369" i="2"/>
  <c r="D12369" i="2"/>
  <c r="E12369" i="2" s="1"/>
  <c r="H12369" i="2" s="1"/>
  <c r="I12369" i="2" s="1"/>
  <c r="G12369" i="2"/>
  <c r="C12370" i="2"/>
  <c r="D12370" i="2" s="1"/>
  <c r="E12370" i="2" s="1"/>
  <c r="G12370" i="2"/>
  <c r="H12370" i="2"/>
  <c r="I12370" i="2" s="1"/>
  <c r="C12371" i="2"/>
  <c r="D12371" i="2"/>
  <c r="E12371" i="2" s="1"/>
  <c r="H12371" i="2" s="1"/>
  <c r="G12371" i="2"/>
  <c r="I12371" i="2"/>
  <c r="C12372" i="2"/>
  <c r="D12372" i="2" s="1"/>
  <c r="E12372" i="2" s="1"/>
  <c r="G12372" i="2"/>
  <c r="H12372" i="2"/>
  <c r="I12372" i="2" s="1"/>
  <c r="C12373" i="2"/>
  <c r="D12373" i="2"/>
  <c r="E12373" i="2" s="1"/>
  <c r="H12373" i="2" s="1"/>
  <c r="G12373" i="2"/>
  <c r="I12373" i="2"/>
  <c r="C12374" i="2"/>
  <c r="D12374" i="2" s="1"/>
  <c r="E12374" i="2" s="1"/>
  <c r="H12374" i="2" s="1"/>
  <c r="I12374" i="2" s="1"/>
  <c r="G12374" i="2"/>
  <c r="C12375" i="2"/>
  <c r="D12375" i="2"/>
  <c r="E12375" i="2" s="1"/>
  <c r="H12375" i="2" s="1"/>
  <c r="I12375" i="2" s="1"/>
  <c r="G12375" i="2"/>
  <c r="C12376" i="2"/>
  <c r="D12376" i="2" s="1"/>
  <c r="E12376" i="2" s="1"/>
  <c r="H12376" i="2" s="1"/>
  <c r="I12376" i="2" s="1"/>
  <c r="G12376" i="2"/>
  <c r="C12377" i="2"/>
  <c r="D12377" i="2"/>
  <c r="E12377" i="2" s="1"/>
  <c r="H12377" i="2" s="1"/>
  <c r="I12377" i="2" s="1"/>
  <c r="G12377" i="2"/>
  <c r="C12378" i="2"/>
  <c r="D12378" i="2" s="1"/>
  <c r="E12378" i="2" s="1"/>
  <c r="G12378" i="2"/>
  <c r="H12378" i="2"/>
  <c r="I12378" i="2" s="1"/>
  <c r="C12379" i="2"/>
  <c r="D12379" i="2"/>
  <c r="E12379" i="2" s="1"/>
  <c r="H12379" i="2" s="1"/>
  <c r="G12379" i="2"/>
  <c r="I12379" i="2"/>
  <c r="C12380" i="2"/>
  <c r="D12380" i="2" s="1"/>
  <c r="E12380" i="2" s="1"/>
  <c r="G12380" i="2"/>
  <c r="H12380" i="2"/>
  <c r="I12380" i="2" s="1"/>
  <c r="C12381" i="2"/>
  <c r="D12381" i="2"/>
  <c r="E12381" i="2" s="1"/>
  <c r="H12381" i="2" s="1"/>
  <c r="G12381" i="2"/>
  <c r="I12381" i="2"/>
  <c r="C12382" i="2"/>
  <c r="D12382" i="2" s="1"/>
  <c r="E12382" i="2" s="1"/>
  <c r="H12382" i="2" s="1"/>
  <c r="I12382" i="2" s="1"/>
  <c r="G12382" i="2"/>
  <c r="C12383" i="2"/>
  <c r="D12383" i="2"/>
  <c r="E12383" i="2" s="1"/>
  <c r="H12383" i="2" s="1"/>
  <c r="I12383" i="2" s="1"/>
  <c r="G12383" i="2"/>
  <c r="C12384" i="2"/>
  <c r="D12384" i="2" s="1"/>
  <c r="E12384" i="2" s="1"/>
  <c r="H12384" i="2" s="1"/>
  <c r="I12384" i="2" s="1"/>
  <c r="G12384" i="2"/>
  <c r="C12385" i="2"/>
  <c r="D12385" i="2"/>
  <c r="E12385" i="2" s="1"/>
  <c r="H12385" i="2" s="1"/>
  <c r="I12385" i="2" s="1"/>
  <c r="G12385" i="2"/>
  <c r="C12386" i="2"/>
  <c r="D12386" i="2" s="1"/>
  <c r="E12386" i="2" s="1"/>
  <c r="G12386" i="2"/>
  <c r="H12386" i="2"/>
  <c r="I12386" i="2" s="1"/>
  <c r="C12387" i="2"/>
  <c r="D12387" i="2"/>
  <c r="E12387" i="2" s="1"/>
  <c r="H12387" i="2" s="1"/>
  <c r="G12387" i="2"/>
  <c r="I12387" i="2"/>
  <c r="C12388" i="2"/>
  <c r="D12388" i="2" s="1"/>
  <c r="E12388" i="2" s="1"/>
  <c r="G12388" i="2"/>
  <c r="H12388" i="2"/>
  <c r="I12388" i="2" s="1"/>
  <c r="C12389" i="2"/>
  <c r="D12389" i="2"/>
  <c r="E12389" i="2" s="1"/>
  <c r="H12389" i="2" s="1"/>
  <c r="G12389" i="2"/>
  <c r="I12389" i="2"/>
  <c r="C12390" i="2"/>
  <c r="D12390" i="2" s="1"/>
  <c r="E12390" i="2" s="1"/>
  <c r="H12390" i="2" s="1"/>
  <c r="I12390" i="2" s="1"/>
  <c r="G12390" i="2"/>
  <c r="C12391" i="2"/>
  <c r="D12391" i="2"/>
  <c r="E12391" i="2" s="1"/>
  <c r="H12391" i="2" s="1"/>
  <c r="I12391" i="2" s="1"/>
  <c r="G12391" i="2"/>
  <c r="C12392" i="2"/>
  <c r="D12392" i="2" s="1"/>
  <c r="E12392" i="2" s="1"/>
  <c r="H12392" i="2" s="1"/>
  <c r="I12392" i="2" s="1"/>
  <c r="G12392" i="2"/>
  <c r="C12393" i="2"/>
  <c r="D12393" i="2"/>
  <c r="E12393" i="2" s="1"/>
  <c r="H12393" i="2" s="1"/>
  <c r="I12393" i="2" s="1"/>
  <c r="G12393" i="2"/>
  <c r="C12394" i="2"/>
  <c r="D12394" i="2" s="1"/>
  <c r="E12394" i="2" s="1"/>
  <c r="G12394" i="2"/>
  <c r="H12394" i="2"/>
  <c r="I12394" i="2" s="1"/>
  <c r="C12395" i="2"/>
  <c r="D12395" i="2"/>
  <c r="E12395" i="2" s="1"/>
  <c r="H12395" i="2" s="1"/>
  <c r="G12395" i="2"/>
  <c r="I12395" i="2"/>
  <c r="C12396" i="2"/>
  <c r="D12396" i="2" s="1"/>
  <c r="E12396" i="2" s="1"/>
  <c r="G12396" i="2"/>
  <c r="H12396" i="2"/>
  <c r="I12396" i="2" s="1"/>
  <c r="C12397" i="2"/>
  <c r="D12397" i="2"/>
  <c r="E12397" i="2" s="1"/>
  <c r="H12397" i="2" s="1"/>
  <c r="G12397" i="2"/>
  <c r="I12397" i="2"/>
  <c r="C12398" i="2"/>
  <c r="D12398" i="2" s="1"/>
  <c r="E12398" i="2" s="1"/>
  <c r="H12398" i="2" s="1"/>
  <c r="I12398" i="2" s="1"/>
  <c r="G12398" i="2"/>
  <c r="C12399" i="2"/>
  <c r="D12399" i="2"/>
  <c r="E12399" i="2" s="1"/>
  <c r="H12399" i="2" s="1"/>
  <c r="I12399" i="2" s="1"/>
  <c r="G12399" i="2"/>
  <c r="C12400" i="2"/>
  <c r="D12400" i="2" s="1"/>
  <c r="E12400" i="2" s="1"/>
  <c r="H12400" i="2" s="1"/>
  <c r="I12400" i="2" s="1"/>
  <c r="G12400" i="2"/>
  <c r="C12401" i="2"/>
  <c r="D12401" i="2"/>
  <c r="E12401" i="2" s="1"/>
  <c r="H12401" i="2" s="1"/>
  <c r="I12401" i="2" s="1"/>
  <c r="G12401" i="2"/>
  <c r="C12402" i="2"/>
  <c r="D12402" i="2" s="1"/>
  <c r="E12402" i="2" s="1"/>
  <c r="G12402" i="2"/>
  <c r="H12402" i="2"/>
  <c r="I12402" i="2" s="1"/>
  <c r="C12403" i="2"/>
  <c r="D12403" i="2"/>
  <c r="E12403" i="2" s="1"/>
  <c r="H12403" i="2" s="1"/>
  <c r="G12403" i="2"/>
  <c r="I12403" i="2"/>
  <c r="C12404" i="2"/>
  <c r="D12404" i="2" s="1"/>
  <c r="E12404" i="2" s="1"/>
  <c r="G12404" i="2"/>
  <c r="H12404" i="2"/>
  <c r="I12404" i="2" s="1"/>
  <c r="C12405" i="2"/>
  <c r="D12405" i="2"/>
  <c r="E12405" i="2" s="1"/>
  <c r="H12405" i="2" s="1"/>
  <c r="G12405" i="2"/>
  <c r="I12405" i="2"/>
  <c r="C12406" i="2"/>
  <c r="D12406" i="2" s="1"/>
  <c r="E12406" i="2" s="1"/>
  <c r="H12406" i="2" s="1"/>
  <c r="I12406" i="2" s="1"/>
  <c r="G12406" i="2"/>
  <c r="C12407" i="2"/>
  <c r="D12407" i="2"/>
  <c r="E12407" i="2" s="1"/>
  <c r="H12407" i="2" s="1"/>
  <c r="I12407" i="2" s="1"/>
  <c r="G12407" i="2"/>
  <c r="C12408" i="2"/>
  <c r="D12408" i="2" s="1"/>
  <c r="E12408" i="2" s="1"/>
  <c r="H12408" i="2" s="1"/>
  <c r="I12408" i="2" s="1"/>
  <c r="G12408" i="2"/>
  <c r="C12409" i="2"/>
  <c r="D12409" i="2"/>
  <c r="E12409" i="2" s="1"/>
  <c r="H12409" i="2" s="1"/>
  <c r="I12409" i="2" s="1"/>
  <c r="G12409" i="2"/>
  <c r="C12410" i="2"/>
  <c r="D12410" i="2" s="1"/>
  <c r="E12410" i="2" s="1"/>
  <c r="G12410" i="2"/>
  <c r="H12410" i="2"/>
  <c r="I12410" i="2" s="1"/>
  <c r="C12411" i="2"/>
  <c r="D12411" i="2"/>
  <c r="E12411" i="2" s="1"/>
  <c r="H12411" i="2" s="1"/>
  <c r="G12411" i="2"/>
  <c r="I12411" i="2"/>
  <c r="C12412" i="2"/>
  <c r="D12412" i="2" s="1"/>
  <c r="E12412" i="2" s="1"/>
  <c r="G12412" i="2"/>
  <c r="H12412" i="2"/>
  <c r="I12412" i="2" s="1"/>
  <c r="C12413" i="2"/>
  <c r="D12413" i="2"/>
  <c r="E12413" i="2" s="1"/>
  <c r="H12413" i="2" s="1"/>
  <c r="G12413" i="2"/>
  <c r="I12413" i="2"/>
  <c r="C12414" i="2"/>
  <c r="D12414" i="2" s="1"/>
  <c r="E12414" i="2" s="1"/>
  <c r="H12414" i="2" s="1"/>
  <c r="I12414" i="2" s="1"/>
  <c r="G12414" i="2"/>
  <c r="C12415" i="2"/>
  <c r="D12415" i="2"/>
  <c r="E12415" i="2" s="1"/>
  <c r="H12415" i="2" s="1"/>
  <c r="I12415" i="2" s="1"/>
  <c r="G12415" i="2"/>
  <c r="C12416" i="2"/>
  <c r="D12416" i="2" s="1"/>
  <c r="E12416" i="2" s="1"/>
  <c r="H12416" i="2" s="1"/>
  <c r="I12416" i="2" s="1"/>
  <c r="G12416" i="2"/>
  <c r="C12417" i="2"/>
  <c r="D12417" i="2"/>
  <c r="E12417" i="2" s="1"/>
  <c r="H12417" i="2" s="1"/>
  <c r="I12417" i="2" s="1"/>
  <c r="G12417" i="2"/>
  <c r="C12418" i="2"/>
  <c r="D12418" i="2" s="1"/>
  <c r="E12418" i="2" s="1"/>
  <c r="G12418" i="2"/>
  <c r="H12418" i="2"/>
  <c r="I12418" i="2" s="1"/>
  <c r="C12419" i="2"/>
  <c r="D12419" i="2"/>
  <c r="E12419" i="2" s="1"/>
  <c r="H12419" i="2" s="1"/>
  <c r="G12419" i="2"/>
  <c r="I12419" i="2"/>
  <c r="C12420" i="2"/>
  <c r="D12420" i="2" s="1"/>
  <c r="E12420" i="2" s="1"/>
  <c r="G12420" i="2"/>
  <c r="H12420" i="2"/>
  <c r="I12420" i="2" s="1"/>
  <c r="C12421" i="2"/>
  <c r="D12421" i="2"/>
  <c r="E12421" i="2" s="1"/>
  <c r="H12421" i="2" s="1"/>
  <c r="G12421" i="2"/>
  <c r="I12421" i="2"/>
  <c r="C12422" i="2"/>
  <c r="D12422" i="2" s="1"/>
  <c r="E12422" i="2" s="1"/>
  <c r="H12422" i="2" s="1"/>
  <c r="I12422" i="2" s="1"/>
  <c r="G12422" i="2"/>
  <c r="C12423" i="2"/>
  <c r="D12423" i="2"/>
  <c r="E12423" i="2" s="1"/>
  <c r="H12423" i="2" s="1"/>
  <c r="I12423" i="2" s="1"/>
  <c r="G12423" i="2"/>
  <c r="C12424" i="2"/>
  <c r="D12424" i="2" s="1"/>
  <c r="E12424" i="2" s="1"/>
  <c r="H12424" i="2" s="1"/>
  <c r="I12424" i="2" s="1"/>
  <c r="G12424" i="2"/>
  <c r="C12425" i="2"/>
  <c r="D12425" i="2"/>
  <c r="E12425" i="2" s="1"/>
  <c r="H12425" i="2" s="1"/>
  <c r="I12425" i="2" s="1"/>
  <c r="G12425" i="2"/>
  <c r="C12426" i="2"/>
  <c r="D12426" i="2" s="1"/>
  <c r="E12426" i="2" s="1"/>
  <c r="G12426" i="2"/>
  <c r="H12426" i="2"/>
  <c r="I12426" i="2" s="1"/>
  <c r="C12427" i="2"/>
  <c r="D12427" i="2"/>
  <c r="E12427" i="2" s="1"/>
  <c r="H12427" i="2" s="1"/>
  <c r="G12427" i="2"/>
  <c r="I12427" i="2"/>
  <c r="C12428" i="2"/>
  <c r="D12428" i="2" s="1"/>
  <c r="E12428" i="2" s="1"/>
  <c r="G12428" i="2"/>
  <c r="H12428" i="2"/>
  <c r="I12428" i="2" s="1"/>
  <c r="C12429" i="2"/>
  <c r="D12429" i="2"/>
  <c r="E12429" i="2" s="1"/>
  <c r="H12429" i="2" s="1"/>
  <c r="G12429" i="2"/>
  <c r="I12429" i="2"/>
  <c r="C12430" i="2"/>
  <c r="D12430" i="2" s="1"/>
  <c r="E12430" i="2" s="1"/>
  <c r="H12430" i="2" s="1"/>
  <c r="I12430" i="2" s="1"/>
  <c r="G12430" i="2"/>
  <c r="C12431" i="2"/>
  <c r="D12431" i="2"/>
  <c r="E12431" i="2" s="1"/>
  <c r="H12431" i="2" s="1"/>
  <c r="I12431" i="2" s="1"/>
  <c r="G12431" i="2"/>
  <c r="C12432" i="2"/>
  <c r="D12432" i="2" s="1"/>
  <c r="E12432" i="2" s="1"/>
  <c r="H12432" i="2" s="1"/>
  <c r="I12432" i="2" s="1"/>
  <c r="G12432" i="2"/>
  <c r="C12433" i="2"/>
  <c r="D12433" i="2"/>
  <c r="E12433" i="2" s="1"/>
  <c r="H12433" i="2" s="1"/>
  <c r="I12433" i="2" s="1"/>
  <c r="G12433" i="2"/>
  <c r="C12434" i="2"/>
  <c r="D12434" i="2" s="1"/>
  <c r="E12434" i="2" s="1"/>
  <c r="G12434" i="2"/>
  <c r="H12434" i="2"/>
  <c r="I12434" i="2" s="1"/>
  <c r="C12435" i="2"/>
  <c r="D12435" i="2"/>
  <c r="E12435" i="2" s="1"/>
  <c r="H12435" i="2" s="1"/>
  <c r="G12435" i="2"/>
  <c r="I12435" i="2"/>
  <c r="C12436" i="2"/>
  <c r="D12436" i="2" s="1"/>
  <c r="E12436" i="2" s="1"/>
  <c r="G12436" i="2"/>
  <c r="H12436" i="2"/>
  <c r="I12436" i="2" s="1"/>
  <c r="C12437" i="2"/>
  <c r="D12437" i="2"/>
  <c r="E12437" i="2" s="1"/>
  <c r="H12437" i="2" s="1"/>
  <c r="G12437" i="2"/>
  <c r="I12437" i="2"/>
  <c r="C12438" i="2"/>
  <c r="D12438" i="2" s="1"/>
  <c r="E12438" i="2" s="1"/>
  <c r="H12438" i="2" s="1"/>
  <c r="I12438" i="2" s="1"/>
  <c r="G12438" i="2"/>
  <c r="C12439" i="2"/>
  <c r="D12439" i="2"/>
  <c r="E12439" i="2" s="1"/>
  <c r="H12439" i="2" s="1"/>
  <c r="I12439" i="2" s="1"/>
  <c r="G12439" i="2"/>
  <c r="C12440" i="2"/>
  <c r="D12440" i="2" s="1"/>
  <c r="E12440" i="2" s="1"/>
  <c r="H12440" i="2" s="1"/>
  <c r="I12440" i="2" s="1"/>
  <c r="G12440" i="2"/>
  <c r="C12441" i="2"/>
  <c r="D12441" i="2"/>
  <c r="E12441" i="2" s="1"/>
  <c r="H12441" i="2" s="1"/>
  <c r="I12441" i="2" s="1"/>
  <c r="G12441" i="2"/>
  <c r="C12442" i="2"/>
  <c r="D12442" i="2" s="1"/>
  <c r="E12442" i="2" s="1"/>
  <c r="G12442" i="2"/>
  <c r="H12442" i="2"/>
  <c r="I12442" i="2" s="1"/>
  <c r="C12443" i="2"/>
  <c r="D12443" i="2"/>
  <c r="E12443" i="2" s="1"/>
  <c r="H12443" i="2" s="1"/>
  <c r="G12443" i="2"/>
  <c r="I12443" i="2"/>
  <c r="C12444" i="2"/>
  <c r="D12444" i="2" s="1"/>
  <c r="E12444" i="2" s="1"/>
  <c r="G12444" i="2"/>
  <c r="H12444" i="2"/>
  <c r="I12444" i="2" s="1"/>
  <c r="C12445" i="2"/>
  <c r="D12445" i="2"/>
  <c r="E12445" i="2" s="1"/>
  <c r="H12445" i="2" s="1"/>
  <c r="G12445" i="2"/>
  <c r="I12445" i="2"/>
  <c r="C12446" i="2"/>
  <c r="D12446" i="2" s="1"/>
  <c r="E12446" i="2" s="1"/>
  <c r="H12446" i="2" s="1"/>
  <c r="I12446" i="2" s="1"/>
  <c r="G12446" i="2"/>
  <c r="C12447" i="2"/>
  <c r="D12447" i="2"/>
  <c r="E12447" i="2" s="1"/>
  <c r="H12447" i="2" s="1"/>
  <c r="I12447" i="2" s="1"/>
  <c r="G12447" i="2"/>
  <c r="C12448" i="2"/>
  <c r="D12448" i="2" s="1"/>
  <c r="E12448" i="2" s="1"/>
  <c r="H12448" i="2" s="1"/>
  <c r="I12448" i="2" s="1"/>
  <c r="G12448" i="2"/>
  <c r="C12449" i="2"/>
  <c r="D12449" i="2"/>
  <c r="E12449" i="2" s="1"/>
  <c r="H12449" i="2" s="1"/>
  <c r="I12449" i="2" s="1"/>
  <c r="G12449" i="2"/>
  <c r="C12450" i="2"/>
  <c r="D12450" i="2" s="1"/>
  <c r="E12450" i="2" s="1"/>
  <c r="G12450" i="2"/>
  <c r="H12450" i="2"/>
  <c r="I12450" i="2" s="1"/>
  <c r="C12451" i="2"/>
  <c r="D12451" i="2"/>
  <c r="E12451" i="2" s="1"/>
  <c r="H12451" i="2" s="1"/>
  <c r="G12451" i="2"/>
  <c r="I12451" i="2"/>
  <c r="C12452" i="2"/>
  <c r="D12452" i="2" s="1"/>
  <c r="E12452" i="2" s="1"/>
  <c r="G12452" i="2"/>
  <c r="H12452" i="2"/>
  <c r="I12452" i="2" s="1"/>
  <c r="C12453" i="2"/>
  <c r="D12453" i="2"/>
  <c r="E12453" i="2" s="1"/>
  <c r="H12453" i="2" s="1"/>
  <c r="G12453" i="2"/>
  <c r="I12453" i="2"/>
  <c r="C12454" i="2"/>
  <c r="D12454" i="2" s="1"/>
  <c r="E12454" i="2" s="1"/>
  <c r="H12454" i="2" s="1"/>
  <c r="I12454" i="2" s="1"/>
  <c r="G12454" i="2"/>
  <c r="C12455" i="2"/>
  <c r="D12455" i="2"/>
  <c r="E12455" i="2" s="1"/>
  <c r="H12455" i="2" s="1"/>
  <c r="I12455" i="2" s="1"/>
  <c r="G12455" i="2"/>
  <c r="C12456" i="2"/>
  <c r="D12456" i="2" s="1"/>
  <c r="E12456" i="2" s="1"/>
  <c r="H12456" i="2" s="1"/>
  <c r="I12456" i="2" s="1"/>
  <c r="G12456" i="2"/>
  <c r="C12457" i="2"/>
  <c r="D12457" i="2"/>
  <c r="E12457" i="2" s="1"/>
  <c r="H12457" i="2" s="1"/>
  <c r="I12457" i="2" s="1"/>
  <c r="G12457" i="2"/>
  <c r="C12458" i="2"/>
  <c r="D12458" i="2" s="1"/>
  <c r="E12458" i="2" s="1"/>
  <c r="G12458" i="2"/>
  <c r="H12458" i="2"/>
  <c r="I12458" i="2" s="1"/>
  <c r="C12459" i="2"/>
  <c r="D12459" i="2"/>
  <c r="E12459" i="2" s="1"/>
  <c r="H12459" i="2" s="1"/>
  <c r="G12459" i="2"/>
  <c r="I12459" i="2"/>
  <c r="C12460" i="2"/>
  <c r="D12460" i="2" s="1"/>
  <c r="E12460" i="2" s="1"/>
  <c r="G12460" i="2"/>
  <c r="H12460" i="2"/>
  <c r="I12460" i="2" s="1"/>
  <c r="C12461" i="2"/>
  <c r="D12461" i="2"/>
  <c r="E12461" i="2" s="1"/>
  <c r="H12461" i="2" s="1"/>
  <c r="G12461" i="2"/>
  <c r="I12461" i="2"/>
  <c r="C12462" i="2"/>
  <c r="D12462" i="2" s="1"/>
  <c r="E12462" i="2" s="1"/>
  <c r="H12462" i="2" s="1"/>
  <c r="I12462" i="2" s="1"/>
  <c r="G12462" i="2"/>
  <c r="C12463" i="2"/>
  <c r="D12463" i="2"/>
  <c r="E12463" i="2" s="1"/>
  <c r="H12463" i="2" s="1"/>
  <c r="I12463" i="2" s="1"/>
  <c r="G12463" i="2"/>
  <c r="C12464" i="2"/>
  <c r="D12464" i="2" s="1"/>
  <c r="E12464" i="2" s="1"/>
  <c r="H12464" i="2" s="1"/>
  <c r="I12464" i="2" s="1"/>
  <c r="G12464" i="2"/>
  <c r="C12465" i="2"/>
  <c r="D12465" i="2"/>
  <c r="E12465" i="2" s="1"/>
  <c r="H12465" i="2" s="1"/>
  <c r="I12465" i="2" s="1"/>
  <c r="G12465" i="2"/>
  <c r="C12466" i="2"/>
  <c r="D12466" i="2" s="1"/>
  <c r="E12466" i="2" s="1"/>
  <c r="G12466" i="2"/>
  <c r="H12466" i="2"/>
  <c r="I12466" i="2" s="1"/>
  <c r="C12467" i="2"/>
  <c r="D12467" i="2"/>
  <c r="E12467" i="2" s="1"/>
  <c r="H12467" i="2" s="1"/>
  <c r="G12467" i="2"/>
  <c r="I12467" i="2"/>
  <c r="C12468" i="2"/>
  <c r="D12468" i="2" s="1"/>
  <c r="E12468" i="2" s="1"/>
  <c r="G12468" i="2"/>
  <c r="H12468" i="2"/>
  <c r="I12468" i="2" s="1"/>
  <c r="C12469" i="2"/>
  <c r="D12469" i="2"/>
  <c r="E12469" i="2" s="1"/>
  <c r="H12469" i="2" s="1"/>
  <c r="G12469" i="2"/>
  <c r="I12469" i="2"/>
  <c r="C12470" i="2"/>
  <c r="D12470" i="2" s="1"/>
  <c r="E12470" i="2" s="1"/>
  <c r="H12470" i="2" s="1"/>
  <c r="I12470" i="2" s="1"/>
  <c r="G12470" i="2"/>
  <c r="C12471" i="2"/>
  <c r="D12471" i="2"/>
  <c r="E12471" i="2" s="1"/>
  <c r="H12471" i="2" s="1"/>
  <c r="I12471" i="2" s="1"/>
  <c r="G12471" i="2"/>
  <c r="C12472" i="2"/>
  <c r="D12472" i="2" s="1"/>
  <c r="E12472" i="2" s="1"/>
  <c r="H12472" i="2" s="1"/>
  <c r="I12472" i="2" s="1"/>
  <c r="G12472" i="2"/>
  <c r="C12473" i="2"/>
  <c r="D12473" i="2"/>
  <c r="E12473" i="2" s="1"/>
  <c r="H12473" i="2" s="1"/>
  <c r="I12473" i="2" s="1"/>
  <c r="G12473" i="2"/>
  <c r="C12474" i="2"/>
  <c r="D12474" i="2" s="1"/>
  <c r="E12474" i="2" s="1"/>
  <c r="G12474" i="2"/>
  <c r="H12474" i="2"/>
  <c r="I12474" i="2" s="1"/>
  <c r="C12475" i="2"/>
  <c r="D12475" i="2"/>
  <c r="E12475" i="2" s="1"/>
  <c r="H12475" i="2" s="1"/>
  <c r="G12475" i="2"/>
  <c r="I12475" i="2"/>
  <c r="C12476" i="2"/>
  <c r="D12476" i="2" s="1"/>
  <c r="E12476" i="2" s="1"/>
  <c r="G12476" i="2"/>
  <c r="H12476" i="2"/>
  <c r="I12476" i="2" s="1"/>
  <c r="C12477" i="2"/>
  <c r="D12477" i="2"/>
  <c r="E12477" i="2" s="1"/>
  <c r="H12477" i="2" s="1"/>
  <c r="G12477" i="2"/>
  <c r="I12477" i="2"/>
  <c r="C12478" i="2"/>
  <c r="D12478" i="2" s="1"/>
  <c r="E12478" i="2" s="1"/>
  <c r="H12478" i="2" s="1"/>
  <c r="I12478" i="2" s="1"/>
  <c r="G12478" i="2"/>
  <c r="C12479" i="2"/>
  <c r="D12479" i="2"/>
  <c r="E12479" i="2" s="1"/>
  <c r="H12479" i="2" s="1"/>
  <c r="I12479" i="2" s="1"/>
  <c r="G12479" i="2"/>
  <c r="C12480" i="2"/>
  <c r="D12480" i="2" s="1"/>
  <c r="E12480" i="2" s="1"/>
  <c r="H12480" i="2" s="1"/>
  <c r="I12480" i="2" s="1"/>
  <c r="G12480" i="2"/>
  <c r="C12481" i="2"/>
  <c r="D12481" i="2"/>
  <c r="E12481" i="2" s="1"/>
  <c r="H12481" i="2" s="1"/>
  <c r="I12481" i="2" s="1"/>
  <c r="G12481" i="2"/>
  <c r="C12482" i="2"/>
  <c r="D12482" i="2" s="1"/>
  <c r="E12482" i="2" s="1"/>
  <c r="G12482" i="2"/>
  <c r="H12482" i="2"/>
  <c r="I12482" i="2" s="1"/>
  <c r="C12483" i="2"/>
  <c r="D12483" i="2"/>
  <c r="E12483" i="2" s="1"/>
  <c r="H12483" i="2" s="1"/>
  <c r="G12483" i="2"/>
  <c r="I12483" i="2"/>
  <c r="C12484" i="2"/>
  <c r="D12484" i="2" s="1"/>
  <c r="E12484" i="2" s="1"/>
  <c r="G12484" i="2"/>
  <c r="H12484" i="2"/>
  <c r="I12484" i="2" s="1"/>
  <c r="C12485" i="2"/>
  <c r="D12485" i="2"/>
  <c r="E12485" i="2" s="1"/>
  <c r="H12485" i="2" s="1"/>
  <c r="G12485" i="2"/>
  <c r="I12485" i="2"/>
  <c r="C12486" i="2"/>
  <c r="D12486" i="2" s="1"/>
  <c r="E12486" i="2" s="1"/>
  <c r="H12486" i="2" s="1"/>
  <c r="I12486" i="2" s="1"/>
  <c r="G12486" i="2"/>
  <c r="C12487" i="2"/>
  <c r="D12487" i="2"/>
  <c r="E12487" i="2" s="1"/>
  <c r="H12487" i="2" s="1"/>
  <c r="I12487" i="2" s="1"/>
  <c r="G12487" i="2"/>
  <c r="C12488" i="2"/>
  <c r="D12488" i="2" s="1"/>
  <c r="E12488" i="2" s="1"/>
  <c r="H12488" i="2" s="1"/>
  <c r="I12488" i="2" s="1"/>
  <c r="G12488" i="2"/>
  <c r="C12489" i="2"/>
  <c r="D12489" i="2"/>
  <c r="E12489" i="2" s="1"/>
  <c r="H12489" i="2" s="1"/>
  <c r="I12489" i="2" s="1"/>
  <c r="G12489" i="2"/>
  <c r="C12490" i="2"/>
  <c r="D12490" i="2" s="1"/>
  <c r="E12490" i="2" s="1"/>
  <c r="G12490" i="2"/>
  <c r="H12490" i="2"/>
  <c r="I12490" i="2" s="1"/>
  <c r="C12491" i="2"/>
  <c r="D12491" i="2"/>
  <c r="E12491" i="2" s="1"/>
  <c r="H12491" i="2" s="1"/>
  <c r="G12491" i="2"/>
  <c r="I12491" i="2"/>
  <c r="C12492" i="2"/>
  <c r="D12492" i="2" s="1"/>
  <c r="E12492" i="2" s="1"/>
  <c r="G12492" i="2"/>
  <c r="H12492" i="2"/>
  <c r="I12492" i="2" s="1"/>
  <c r="C12493" i="2"/>
  <c r="D12493" i="2"/>
  <c r="E12493" i="2" s="1"/>
  <c r="H12493" i="2" s="1"/>
  <c r="G12493" i="2"/>
  <c r="I12493" i="2"/>
  <c r="C12494" i="2"/>
  <c r="D12494" i="2" s="1"/>
  <c r="E12494" i="2" s="1"/>
  <c r="H12494" i="2" s="1"/>
  <c r="I12494" i="2" s="1"/>
  <c r="G12494" i="2"/>
  <c r="C12495" i="2"/>
  <c r="D12495" i="2"/>
  <c r="E12495" i="2" s="1"/>
  <c r="H12495" i="2" s="1"/>
  <c r="I12495" i="2" s="1"/>
  <c r="G12495" i="2"/>
  <c r="C12496" i="2"/>
  <c r="D12496" i="2" s="1"/>
  <c r="E12496" i="2" s="1"/>
  <c r="H12496" i="2" s="1"/>
  <c r="I12496" i="2" s="1"/>
  <c r="G12496" i="2"/>
  <c r="C12497" i="2"/>
  <c r="D12497" i="2"/>
  <c r="E12497" i="2" s="1"/>
  <c r="H12497" i="2" s="1"/>
  <c r="I12497" i="2" s="1"/>
  <c r="G12497" i="2"/>
  <c r="C12498" i="2"/>
  <c r="D12498" i="2" s="1"/>
  <c r="E12498" i="2" s="1"/>
  <c r="G12498" i="2"/>
  <c r="H12498" i="2"/>
  <c r="I12498" i="2" s="1"/>
  <c r="C12499" i="2"/>
  <c r="D12499" i="2"/>
  <c r="E12499" i="2" s="1"/>
  <c r="H12499" i="2" s="1"/>
  <c r="G12499" i="2"/>
  <c r="I12499" i="2"/>
  <c r="C12500" i="2"/>
  <c r="D12500" i="2" s="1"/>
  <c r="E12500" i="2" s="1"/>
  <c r="G12500" i="2"/>
  <c r="H12500" i="2"/>
  <c r="I12500" i="2" s="1"/>
  <c r="C12501" i="2"/>
  <c r="D12501" i="2"/>
  <c r="E12501" i="2" s="1"/>
  <c r="H12501" i="2" s="1"/>
  <c r="G12501" i="2"/>
  <c r="I12501" i="2"/>
  <c r="C12502" i="2"/>
  <c r="D12502" i="2" s="1"/>
  <c r="E12502" i="2" s="1"/>
  <c r="H12502" i="2" s="1"/>
  <c r="I12502" i="2" s="1"/>
  <c r="G12502" i="2"/>
  <c r="C12503" i="2"/>
  <c r="D12503" i="2"/>
  <c r="E12503" i="2" s="1"/>
  <c r="H12503" i="2" s="1"/>
  <c r="I12503" i="2" s="1"/>
  <c r="G12503" i="2"/>
  <c r="C12504" i="2"/>
  <c r="D12504" i="2" s="1"/>
  <c r="E12504" i="2" s="1"/>
  <c r="H12504" i="2" s="1"/>
  <c r="I12504" i="2" s="1"/>
  <c r="G12504" i="2"/>
  <c r="C12505" i="2"/>
  <c r="D12505" i="2"/>
  <c r="E12505" i="2" s="1"/>
  <c r="H12505" i="2" s="1"/>
  <c r="I12505" i="2" s="1"/>
  <c r="G12505" i="2"/>
  <c r="C12506" i="2"/>
  <c r="D12506" i="2" s="1"/>
  <c r="E12506" i="2" s="1"/>
  <c r="G12506" i="2"/>
  <c r="H12506" i="2"/>
  <c r="I12506" i="2" s="1"/>
  <c r="C12507" i="2"/>
  <c r="D12507" i="2"/>
  <c r="E12507" i="2" s="1"/>
  <c r="H12507" i="2" s="1"/>
  <c r="G12507" i="2"/>
  <c r="I12507" i="2"/>
  <c r="C12508" i="2"/>
  <c r="D12508" i="2" s="1"/>
  <c r="E12508" i="2" s="1"/>
  <c r="G12508" i="2"/>
  <c r="H12508" i="2"/>
  <c r="I12508" i="2" s="1"/>
  <c r="C12509" i="2"/>
  <c r="D12509" i="2"/>
  <c r="E12509" i="2" s="1"/>
  <c r="H12509" i="2" s="1"/>
  <c r="G12509" i="2"/>
  <c r="I12509" i="2"/>
  <c r="C12510" i="2"/>
  <c r="D12510" i="2" s="1"/>
  <c r="E12510" i="2" s="1"/>
  <c r="H12510" i="2" s="1"/>
  <c r="I12510" i="2" s="1"/>
  <c r="G12510" i="2"/>
  <c r="C12511" i="2"/>
  <c r="D12511" i="2"/>
  <c r="E12511" i="2" s="1"/>
  <c r="H12511" i="2" s="1"/>
  <c r="I12511" i="2" s="1"/>
  <c r="G12511" i="2"/>
  <c r="C12512" i="2"/>
  <c r="D12512" i="2" s="1"/>
  <c r="E12512" i="2" s="1"/>
  <c r="H12512" i="2" s="1"/>
  <c r="I12512" i="2" s="1"/>
  <c r="G12512" i="2"/>
  <c r="C12513" i="2"/>
  <c r="D12513" i="2"/>
  <c r="E12513" i="2" s="1"/>
  <c r="H12513" i="2" s="1"/>
  <c r="I12513" i="2" s="1"/>
  <c r="G12513" i="2"/>
  <c r="C12514" i="2"/>
  <c r="D12514" i="2" s="1"/>
  <c r="E12514" i="2" s="1"/>
  <c r="G12514" i="2"/>
  <c r="H12514" i="2"/>
  <c r="I12514" i="2" s="1"/>
  <c r="C12515" i="2"/>
  <c r="D12515" i="2"/>
  <c r="E12515" i="2" s="1"/>
  <c r="H12515" i="2" s="1"/>
  <c r="G12515" i="2"/>
  <c r="I12515" i="2"/>
  <c r="C12516" i="2"/>
  <c r="D12516" i="2" s="1"/>
  <c r="E12516" i="2" s="1"/>
  <c r="G12516" i="2"/>
  <c r="H12516" i="2"/>
  <c r="I12516" i="2" s="1"/>
  <c r="C12517" i="2"/>
  <c r="D12517" i="2"/>
  <c r="E12517" i="2" s="1"/>
  <c r="H12517" i="2" s="1"/>
  <c r="G12517" i="2"/>
  <c r="I12517" i="2"/>
  <c r="C12518" i="2"/>
  <c r="D12518" i="2" s="1"/>
  <c r="E12518" i="2" s="1"/>
  <c r="H12518" i="2" s="1"/>
  <c r="I12518" i="2" s="1"/>
  <c r="G12518" i="2"/>
  <c r="C12519" i="2"/>
  <c r="D12519" i="2"/>
  <c r="E12519" i="2" s="1"/>
  <c r="H12519" i="2" s="1"/>
  <c r="I12519" i="2" s="1"/>
  <c r="G12519" i="2"/>
  <c r="C12520" i="2"/>
  <c r="D12520" i="2" s="1"/>
  <c r="E12520" i="2" s="1"/>
  <c r="H12520" i="2" s="1"/>
  <c r="I12520" i="2" s="1"/>
  <c r="G12520" i="2"/>
  <c r="C12521" i="2"/>
  <c r="D12521" i="2"/>
  <c r="E12521" i="2" s="1"/>
  <c r="H12521" i="2" s="1"/>
  <c r="I12521" i="2" s="1"/>
  <c r="G12521" i="2"/>
  <c r="C12522" i="2"/>
  <c r="D12522" i="2" s="1"/>
  <c r="E12522" i="2" s="1"/>
  <c r="G12522" i="2"/>
  <c r="H12522" i="2"/>
  <c r="I12522" i="2" s="1"/>
  <c r="C12523" i="2"/>
  <c r="D12523" i="2"/>
  <c r="E12523" i="2" s="1"/>
  <c r="H12523" i="2" s="1"/>
  <c r="G12523" i="2"/>
  <c r="I12523" i="2"/>
  <c r="C12524" i="2"/>
  <c r="D12524" i="2" s="1"/>
  <c r="E12524" i="2" s="1"/>
  <c r="G12524" i="2"/>
  <c r="H12524" i="2"/>
  <c r="I12524" i="2" s="1"/>
  <c r="C12525" i="2"/>
  <c r="D12525" i="2"/>
  <c r="E12525" i="2" s="1"/>
  <c r="H12525" i="2" s="1"/>
  <c r="G12525" i="2"/>
  <c r="I12525" i="2"/>
  <c r="C12526" i="2"/>
  <c r="D12526" i="2" s="1"/>
  <c r="E12526" i="2" s="1"/>
  <c r="H12526" i="2" s="1"/>
  <c r="I12526" i="2" s="1"/>
  <c r="G12526" i="2"/>
  <c r="C12527" i="2"/>
  <c r="D12527" i="2"/>
  <c r="E12527" i="2" s="1"/>
  <c r="H12527" i="2" s="1"/>
  <c r="I12527" i="2" s="1"/>
  <c r="G12527" i="2"/>
  <c r="C12528" i="2"/>
  <c r="D12528" i="2" s="1"/>
  <c r="E12528" i="2" s="1"/>
  <c r="H12528" i="2" s="1"/>
  <c r="I12528" i="2" s="1"/>
  <c r="G12528" i="2"/>
  <c r="C12529" i="2"/>
  <c r="D12529" i="2"/>
  <c r="E12529" i="2" s="1"/>
  <c r="H12529" i="2" s="1"/>
  <c r="I12529" i="2" s="1"/>
  <c r="G12529" i="2"/>
  <c r="C12530" i="2"/>
  <c r="D12530" i="2" s="1"/>
  <c r="E12530" i="2" s="1"/>
  <c r="G12530" i="2"/>
  <c r="H12530" i="2"/>
  <c r="I12530" i="2" s="1"/>
  <c r="C12531" i="2"/>
  <c r="D12531" i="2"/>
  <c r="E12531" i="2" s="1"/>
  <c r="H12531" i="2" s="1"/>
  <c r="G12531" i="2"/>
  <c r="I12531" i="2"/>
  <c r="C12532" i="2"/>
  <c r="D12532" i="2" s="1"/>
  <c r="E12532" i="2" s="1"/>
  <c r="G12532" i="2"/>
  <c r="H12532" i="2"/>
  <c r="I12532" i="2" s="1"/>
  <c r="C12533" i="2"/>
  <c r="D12533" i="2"/>
  <c r="E12533" i="2" s="1"/>
  <c r="H12533" i="2" s="1"/>
  <c r="G12533" i="2"/>
  <c r="I12533" i="2"/>
  <c r="C12534" i="2"/>
  <c r="D12534" i="2" s="1"/>
  <c r="E12534" i="2" s="1"/>
  <c r="H12534" i="2" s="1"/>
  <c r="I12534" i="2" s="1"/>
  <c r="G12534" i="2"/>
  <c r="C12535" i="2"/>
  <c r="D12535" i="2"/>
  <c r="E12535" i="2" s="1"/>
  <c r="H12535" i="2" s="1"/>
  <c r="I12535" i="2" s="1"/>
  <c r="G12535" i="2"/>
  <c r="C12536" i="2"/>
  <c r="D12536" i="2" s="1"/>
  <c r="E12536" i="2" s="1"/>
  <c r="H12536" i="2" s="1"/>
  <c r="I12536" i="2" s="1"/>
  <c r="G12536" i="2"/>
  <c r="C12537" i="2"/>
  <c r="D12537" i="2"/>
  <c r="E12537" i="2" s="1"/>
  <c r="H12537" i="2" s="1"/>
  <c r="I12537" i="2" s="1"/>
  <c r="G12537" i="2"/>
  <c r="C12538" i="2"/>
  <c r="D12538" i="2" s="1"/>
  <c r="E12538" i="2" s="1"/>
  <c r="G12538" i="2"/>
  <c r="H12538" i="2"/>
  <c r="I12538" i="2" s="1"/>
  <c r="C12539" i="2"/>
  <c r="D12539" i="2"/>
  <c r="E12539" i="2" s="1"/>
  <c r="H12539" i="2" s="1"/>
  <c r="G12539" i="2"/>
  <c r="I12539" i="2"/>
  <c r="C12540" i="2"/>
  <c r="D12540" i="2" s="1"/>
  <c r="E12540" i="2" s="1"/>
  <c r="G12540" i="2"/>
  <c r="H12540" i="2"/>
  <c r="I12540" i="2" s="1"/>
  <c r="C12541" i="2"/>
  <c r="D12541" i="2"/>
  <c r="E12541" i="2" s="1"/>
  <c r="H12541" i="2" s="1"/>
  <c r="G12541" i="2"/>
  <c r="I12541" i="2"/>
  <c r="C12542" i="2"/>
  <c r="D12542" i="2" s="1"/>
  <c r="E12542" i="2" s="1"/>
  <c r="H12542" i="2" s="1"/>
  <c r="I12542" i="2" s="1"/>
  <c r="G12542" i="2"/>
  <c r="C12543" i="2"/>
  <c r="D12543" i="2"/>
  <c r="E12543" i="2" s="1"/>
  <c r="H12543" i="2" s="1"/>
  <c r="I12543" i="2" s="1"/>
  <c r="G12543" i="2"/>
  <c r="C12544" i="2"/>
  <c r="D12544" i="2" s="1"/>
  <c r="E12544" i="2" s="1"/>
  <c r="H12544" i="2" s="1"/>
  <c r="I12544" i="2" s="1"/>
  <c r="G12544" i="2"/>
  <c r="C12545" i="2"/>
  <c r="D12545" i="2"/>
  <c r="E12545" i="2" s="1"/>
  <c r="H12545" i="2" s="1"/>
  <c r="I12545" i="2" s="1"/>
  <c r="G12545" i="2"/>
  <c r="C12546" i="2"/>
  <c r="D12546" i="2" s="1"/>
  <c r="E12546" i="2" s="1"/>
  <c r="G12546" i="2"/>
  <c r="H12546" i="2"/>
  <c r="I12546" i="2" s="1"/>
  <c r="C12547" i="2"/>
  <c r="D12547" i="2"/>
  <c r="E12547" i="2" s="1"/>
  <c r="H12547" i="2" s="1"/>
  <c r="G12547" i="2"/>
  <c r="I12547" i="2"/>
  <c r="C12548" i="2"/>
  <c r="D12548" i="2" s="1"/>
  <c r="E12548" i="2" s="1"/>
  <c r="G12548" i="2"/>
  <c r="H12548" i="2"/>
  <c r="I12548" i="2" s="1"/>
  <c r="C12549" i="2"/>
  <c r="D12549" i="2"/>
  <c r="E12549" i="2" s="1"/>
  <c r="H12549" i="2" s="1"/>
  <c r="G12549" i="2"/>
  <c r="I12549" i="2"/>
  <c r="C12550" i="2"/>
  <c r="D12550" i="2" s="1"/>
  <c r="E12550" i="2" s="1"/>
  <c r="H12550" i="2" s="1"/>
  <c r="I12550" i="2" s="1"/>
  <c r="G12550" i="2"/>
  <c r="C12551" i="2"/>
  <c r="D12551" i="2"/>
  <c r="E12551" i="2" s="1"/>
  <c r="H12551" i="2" s="1"/>
  <c r="I12551" i="2" s="1"/>
  <c r="G12551" i="2"/>
  <c r="C12552" i="2"/>
  <c r="D12552" i="2" s="1"/>
  <c r="E12552" i="2" s="1"/>
  <c r="H12552" i="2" s="1"/>
  <c r="I12552" i="2" s="1"/>
  <c r="G12552" i="2"/>
  <c r="C12553" i="2"/>
  <c r="D12553" i="2"/>
  <c r="E12553" i="2" s="1"/>
  <c r="H12553" i="2" s="1"/>
  <c r="I12553" i="2" s="1"/>
  <c r="G12553" i="2"/>
  <c r="C12554" i="2"/>
  <c r="D12554" i="2" s="1"/>
  <c r="E12554" i="2" s="1"/>
  <c r="G12554" i="2"/>
  <c r="H12554" i="2"/>
  <c r="I12554" i="2" s="1"/>
  <c r="C12555" i="2"/>
  <c r="D12555" i="2"/>
  <c r="E12555" i="2" s="1"/>
  <c r="H12555" i="2" s="1"/>
  <c r="G12555" i="2"/>
  <c r="I12555" i="2"/>
  <c r="C12556" i="2"/>
  <c r="D12556" i="2" s="1"/>
  <c r="E12556" i="2" s="1"/>
  <c r="G12556" i="2"/>
  <c r="H12556" i="2"/>
  <c r="I12556" i="2" s="1"/>
  <c r="C12557" i="2"/>
  <c r="D12557" i="2"/>
  <c r="E12557" i="2" s="1"/>
  <c r="H12557" i="2" s="1"/>
  <c r="G12557" i="2"/>
  <c r="I12557" i="2"/>
  <c r="C12558" i="2"/>
  <c r="D12558" i="2" s="1"/>
  <c r="E12558" i="2" s="1"/>
  <c r="H12558" i="2" s="1"/>
  <c r="I12558" i="2" s="1"/>
  <c r="G12558" i="2"/>
  <c r="C12559" i="2"/>
  <c r="D12559" i="2"/>
  <c r="E12559" i="2" s="1"/>
  <c r="H12559" i="2" s="1"/>
  <c r="I12559" i="2" s="1"/>
  <c r="G12559" i="2"/>
  <c r="C12560" i="2"/>
  <c r="D12560" i="2" s="1"/>
  <c r="E12560" i="2" s="1"/>
  <c r="H12560" i="2" s="1"/>
  <c r="I12560" i="2" s="1"/>
  <c r="G12560" i="2"/>
  <c r="C12561" i="2"/>
  <c r="D12561" i="2"/>
  <c r="E12561" i="2" s="1"/>
  <c r="H12561" i="2" s="1"/>
  <c r="I12561" i="2" s="1"/>
  <c r="G12561" i="2"/>
  <c r="C12562" i="2"/>
  <c r="D12562" i="2" s="1"/>
  <c r="E12562" i="2" s="1"/>
  <c r="G12562" i="2"/>
  <c r="H12562" i="2"/>
  <c r="I12562" i="2" s="1"/>
  <c r="C12563" i="2"/>
  <c r="D12563" i="2"/>
  <c r="E12563" i="2" s="1"/>
  <c r="H12563" i="2" s="1"/>
  <c r="G12563" i="2"/>
  <c r="I12563" i="2"/>
  <c r="C12564" i="2"/>
  <c r="D12564" i="2" s="1"/>
  <c r="E12564" i="2" s="1"/>
  <c r="G12564" i="2"/>
  <c r="H12564" i="2"/>
  <c r="I12564" i="2" s="1"/>
  <c r="C12565" i="2"/>
  <c r="D12565" i="2"/>
  <c r="E12565" i="2" s="1"/>
  <c r="H12565" i="2" s="1"/>
  <c r="G12565" i="2"/>
  <c r="I12565" i="2"/>
  <c r="C12566" i="2"/>
  <c r="D12566" i="2" s="1"/>
  <c r="E12566" i="2" s="1"/>
  <c r="H12566" i="2" s="1"/>
  <c r="I12566" i="2" s="1"/>
  <c r="G12566" i="2"/>
  <c r="C12567" i="2"/>
  <c r="D12567" i="2"/>
  <c r="E12567" i="2" s="1"/>
  <c r="H12567" i="2" s="1"/>
  <c r="I12567" i="2" s="1"/>
  <c r="G12567" i="2"/>
  <c r="C12568" i="2"/>
  <c r="D12568" i="2" s="1"/>
  <c r="E12568" i="2" s="1"/>
  <c r="H12568" i="2" s="1"/>
  <c r="I12568" i="2" s="1"/>
  <c r="G12568" i="2"/>
  <c r="C12569" i="2"/>
  <c r="D12569" i="2"/>
  <c r="E12569" i="2" s="1"/>
  <c r="H12569" i="2" s="1"/>
  <c r="I12569" i="2" s="1"/>
  <c r="G12569" i="2"/>
  <c r="C12570" i="2"/>
  <c r="D12570" i="2" s="1"/>
  <c r="E12570" i="2" s="1"/>
  <c r="G12570" i="2"/>
  <c r="H12570" i="2"/>
  <c r="I12570" i="2" s="1"/>
  <c r="C12571" i="2"/>
  <c r="D12571" i="2"/>
  <c r="E12571" i="2" s="1"/>
  <c r="H12571" i="2" s="1"/>
  <c r="G12571" i="2"/>
  <c r="I12571" i="2"/>
  <c r="C12572" i="2"/>
  <c r="D12572" i="2" s="1"/>
  <c r="E12572" i="2" s="1"/>
  <c r="G12572" i="2"/>
  <c r="H12572" i="2"/>
  <c r="I12572" i="2" s="1"/>
  <c r="C12573" i="2"/>
  <c r="D12573" i="2"/>
  <c r="E12573" i="2" s="1"/>
  <c r="H12573" i="2" s="1"/>
  <c r="G12573" i="2"/>
  <c r="I12573" i="2"/>
  <c r="C12574" i="2"/>
  <c r="D12574" i="2" s="1"/>
  <c r="E12574" i="2" s="1"/>
  <c r="H12574" i="2" s="1"/>
  <c r="I12574" i="2" s="1"/>
  <c r="G12574" i="2"/>
  <c r="C12575" i="2"/>
  <c r="D12575" i="2"/>
  <c r="E12575" i="2" s="1"/>
  <c r="H12575" i="2" s="1"/>
  <c r="I12575" i="2" s="1"/>
  <c r="G12575" i="2"/>
  <c r="C12576" i="2"/>
  <c r="D12576" i="2" s="1"/>
  <c r="E12576" i="2" s="1"/>
  <c r="H12576" i="2" s="1"/>
  <c r="I12576" i="2" s="1"/>
  <c r="G12576" i="2"/>
  <c r="C12577" i="2"/>
  <c r="D12577" i="2"/>
  <c r="E12577" i="2" s="1"/>
  <c r="H12577" i="2" s="1"/>
  <c r="I12577" i="2" s="1"/>
  <c r="G12577" i="2"/>
  <c r="C12578" i="2"/>
  <c r="D12578" i="2" s="1"/>
  <c r="E12578" i="2" s="1"/>
  <c r="G12578" i="2"/>
  <c r="H12578" i="2"/>
  <c r="I12578" i="2" s="1"/>
  <c r="C12579" i="2"/>
  <c r="D12579" i="2"/>
  <c r="E12579" i="2" s="1"/>
  <c r="H12579" i="2" s="1"/>
  <c r="G12579" i="2"/>
  <c r="I12579" i="2"/>
  <c r="C12580" i="2"/>
  <c r="D12580" i="2" s="1"/>
  <c r="E12580" i="2" s="1"/>
  <c r="G12580" i="2"/>
  <c r="H12580" i="2"/>
  <c r="I12580" i="2" s="1"/>
  <c r="C12581" i="2"/>
  <c r="D12581" i="2"/>
  <c r="E12581" i="2" s="1"/>
  <c r="H12581" i="2" s="1"/>
  <c r="G12581" i="2"/>
  <c r="I12581" i="2"/>
  <c r="C12582" i="2"/>
  <c r="D12582" i="2" s="1"/>
  <c r="E12582" i="2" s="1"/>
  <c r="H12582" i="2" s="1"/>
  <c r="I12582" i="2" s="1"/>
  <c r="G12582" i="2"/>
  <c r="C12583" i="2"/>
  <c r="D12583" i="2"/>
  <c r="E12583" i="2" s="1"/>
  <c r="H12583" i="2" s="1"/>
  <c r="I12583" i="2" s="1"/>
  <c r="G12583" i="2"/>
  <c r="C12584" i="2"/>
  <c r="D12584" i="2" s="1"/>
  <c r="E12584" i="2" s="1"/>
  <c r="H12584" i="2" s="1"/>
  <c r="I12584" i="2" s="1"/>
  <c r="G12584" i="2"/>
  <c r="C12585" i="2"/>
  <c r="D12585" i="2"/>
  <c r="E12585" i="2" s="1"/>
  <c r="H12585" i="2" s="1"/>
  <c r="I12585" i="2" s="1"/>
  <c r="G12585" i="2"/>
  <c r="C12586" i="2"/>
  <c r="D12586" i="2" s="1"/>
  <c r="E12586" i="2" s="1"/>
  <c r="G12586" i="2"/>
  <c r="H12586" i="2"/>
  <c r="I12586" i="2" s="1"/>
  <c r="C12587" i="2"/>
  <c r="D12587" i="2"/>
  <c r="E12587" i="2" s="1"/>
  <c r="H12587" i="2" s="1"/>
  <c r="G12587" i="2"/>
  <c r="I12587" i="2"/>
  <c r="C12588" i="2"/>
  <c r="D12588" i="2" s="1"/>
  <c r="E12588" i="2" s="1"/>
  <c r="G12588" i="2"/>
  <c r="H12588" i="2"/>
  <c r="I12588" i="2" s="1"/>
  <c r="C12589" i="2"/>
  <c r="D12589" i="2"/>
  <c r="E12589" i="2" s="1"/>
  <c r="H12589" i="2" s="1"/>
  <c r="G12589" i="2"/>
  <c r="I12589" i="2"/>
  <c r="C12590" i="2"/>
  <c r="D12590" i="2" s="1"/>
  <c r="E12590" i="2" s="1"/>
  <c r="H12590" i="2" s="1"/>
  <c r="I12590" i="2" s="1"/>
  <c r="G12590" i="2"/>
  <c r="C12591" i="2"/>
  <c r="D12591" i="2"/>
  <c r="E12591" i="2" s="1"/>
  <c r="H12591" i="2" s="1"/>
  <c r="I12591" i="2" s="1"/>
  <c r="G12591" i="2"/>
  <c r="C12592" i="2"/>
  <c r="D12592" i="2" s="1"/>
  <c r="E12592" i="2" s="1"/>
  <c r="H12592" i="2" s="1"/>
  <c r="I12592" i="2" s="1"/>
  <c r="G12592" i="2"/>
  <c r="C12593" i="2"/>
  <c r="D12593" i="2"/>
  <c r="E12593" i="2" s="1"/>
  <c r="H12593" i="2" s="1"/>
  <c r="I12593" i="2" s="1"/>
  <c r="G12593" i="2"/>
  <c r="C12594" i="2"/>
  <c r="D12594" i="2" s="1"/>
  <c r="E12594" i="2" s="1"/>
  <c r="G12594" i="2"/>
  <c r="H12594" i="2"/>
  <c r="I12594" i="2" s="1"/>
  <c r="C12595" i="2"/>
  <c r="D12595" i="2"/>
  <c r="E12595" i="2" s="1"/>
  <c r="H12595" i="2" s="1"/>
  <c r="G12595" i="2"/>
  <c r="I12595" i="2"/>
  <c r="C12596" i="2"/>
  <c r="D12596" i="2" s="1"/>
  <c r="E12596" i="2" s="1"/>
  <c r="G12596" i="2"/>
  <c r="H12596" i="2"/>
  <c r="I12596" i="2" s="1"/>
  <c r="C12597" i="2"/>
  <c r="D12597" i="2"/>
  <c r="E12597" i="2" s="1"/>
  <c r="H12597" i="2" s="1"/>
  <c r="G12597" i="2"/>
  <c r="I12597" i="2"/>
  <c r="C12598" i="2"/>
  <c r="D12598" i="2" s="1"/>
  <c r="E12598" i="2" s="1"/>
  <c r="H12598" i="2" s="1"/>
  <c r="I12598" i="2" s="1"/>
  <c r="G12598" i="2"/>
  <c r="C12599" i="2"/>
  <c r="D12599" i="2"/>
  <c r="E12599" i="2" s="1"/>
  <c r="H12599" i="2" s="1"/>
  <c r="I12599" i="2" s="1"/>
  <c r="G12599" i="2"/>
  <c r="C12600" i="2"/>
  <c r="D12600" i="2" s="1"/>
  <c r="E12600" i="2" s="1"/>
  <c r="H12600" i="2" s="1"/>
  <c r="I12600" i="2" s="1"/>
  <c r="G12600" i="2"/>
  <c r="C12601" i="2"/>
  <c r="D12601" i="2"/>
  <c r="E12601" i="2" s="1"/>
  <c r="H12601" i="2" s="1"/>
  <c r="I12601" i="2" s="1"/>
  <c r="G12601" i="2"/>
  <c r="C12602" i="2"/>
  <c r="D12602" i="2" s="1"/>
  <c r="E12602" i="2" s="1"/>
  <c r="G12602" i="2"/>
  <c r="H12602" i="2"/>
  <c r="I12602" i="2" s="1"/>
  <c r="C12603" i="2"/>
  <c r="D12603" i="2"/>
  <c r="E12603" i="2" s="1"/>
  <c r="H12603" i="2" s="1"/>
  <c r="G12603" i="2"/>
  <c r="I12603" i="2"/>
  <c r="C12604" i="2"/>
  <c r="D12604" i="2" s="1"/>
  <c r="E12604" i="2" s="1"/>
  <c r="G12604" i="2"/>
  <c r="H12604" i="2"/>
  <c r="I12604" i="2" s="1"/>
  <c r="C12605" i="2"/>
  <c r="D12605" i="2"/>
  <c r="E12605" i="2" s="1"/>
  <c r="H12605" i="2" s="1"/>
  <c r="G12605" i="2"/>
  <c r="I12605" i="2"/>
  <c r="C12606" i="2"/>
  <c r="D12606" i="2" s="1"/>
  <c r="E12606" i="2" s="1"/>
  <c r="H12606" i="2" s="1"/>
  <c r="I12606" i="2" s="1"/>
  <c r="G12606" i="2"/>
  <c r="C12607" i="2"/>
  <c r="D12607" i="2"/>
  <c r="E12607" i="2" s="1"/>
  <c r="H12607" i="2" s="1"/>
  <c r="I12607" i="2" s="1"/>
  <c r="G12607" i="2"/>
  <c r="C12608" i="2"/>
  <c r="D12608" i="2" s="1"/>
  <c r="E12608" i="2" s="1"/>
  <c r="H12608" i="2" s="1"/>
  <c r="I12608" i="2" s="1"/>
  <c r="G12608" i="2"/>
  <c r="C12609" i="2"/>
  <c r="D12609" i="2"/>
  <c r="E12609" i="2" s="1"/>
  <c r="H12609" i="2" s="1"/>
  <c r="I12609" i="2" s="1"/>
  <c r="G12609" i="2"/>
  <c r="C12610" i="2"/>
  <c r="D12610" i="2" s="1"/>
  <c r="E12610" i="2" s="1"/>
  <c r="G12610" i="2"/>
  <c r="H12610" i="2"/>
  <c r="I12610" i="2" s="1"/>
  <c r="C12611" i="2"/>
  <c r="D12611" i="2"/>
  <c r="E12611" i="2" s="1"/>
  <c r="H12611" i="2" s="1"/>
  <c r="G12611" i="2"/>
  <c r="I12611" i="2"/>
  <c r="C12612" i="2"/>
  <c r="D12612" i="2" s="1"/>
  <c r="E12612" i="2" s="1"/>
  <c r="G12612" i="2"/>
  <c r="H12612" i="2"/>
  <c r="I12612" i="2" s="1"/>
  <c r="C12613" i="2"/>
  <c r="D12613" i="2"/>
  <c r="E12613" i="2" s="1"/>
  <c r="H12613" i="2" s="1"/>
  <c r="G12613" i="2"/>
  <c r="I12613" i="2"/>
  <c r="C12614" i="2"/>
  <c r="D12614" i="2" s="1"/>
  <c r="E12614" i="2" s="1"/>
  <c r="H12614" i="2" s="1"/>
  <c r="I12614" i="2" s="1"/>
  <c r="G12614" i="2"/>
  <c r="C12615" i="2"/>
  <c r="D12615" i="2"/>
  <c r="E12615" i="2" s="1"/>
  <c r="H12615" i="2" s="1"/>
  <c r="I12615" i="2" s="1"/>
  <c r="G12615" i="2"/>
  <c r="C12616" i="2"/>
  <c r="D12616" i="2" s="1"/>
  <c r="E12616" i="2" s="1"/>
  <c r="H12616" i="2" s="1"/>
  <c r="I12616" i="2" s="1"/>
  <c r="G12616" i="2"/>
  <c r="C12617" i="2"/>
  <c r="D12617" i="2"/>
  <c r="E12617" i="2" s="1"/>
  <c r="H12617" i="2" s="1"/>
  <c r="I12617" i="2" s="1"/>
  <c r="G12617" i="2"/>
  <c r="C12618" i="2"/>
  <c r="D12618" i="2" s="1"/>
  <c r="E12618" i="2" s="1"/>
  <c r="G12618" i="2"/>
  <c r="H12618" i="2"/>
  <c r="I12618" i="2" s="1"/>
  <c r="C12619" i="2"/>
  <c r="D12619" i="2"/>
  <c r="E12619" i="2" s="1"/>
  <c r="H12619" i="2" s="1"/>
  <c r="G12619" i="2"/>
  <c r="I12619" i="2"/>
  <c r="C12620" i="2"/>
  <c r="D12620" i="2" s="1"/>
  <c r="E12620" i="2" s="1"/>
  <c r="G12620" i="2"/>
  <c r="H12620" i="2"/>
  <c r="I12620" i="2" s="1"/>
  <c r="C12621" i="2"/>
  <c r="D12621" i="2"/>
  <c r="E12621" i="2" s="1"/>
  <c r="H12621" i="2" s="1"/>
  <c r="G12621" i="2"/>
  <c r="I12621" i="2"/>
  <c r="C12622" i="2"/>
  <c r="D12622" i="2" s="1"/>
  <c r="E12622" i="2" s="1"/>
  <c r="H12622" i="2" s="1"/>
  <c r="I12622" i="2" s="1"/>
  <c r="G12622" i="2"/>
  <c r="C12623" i="2"/>
  <c r="D12623" i="2"/>
  <c r="E12623" i="2" s="1"/>
  <c r="H12623" i="2" s="1"/>
  <c r="I12623" i="2" s="1"/>
  <c r="G12623" i="2"/>
  <c r="C12624" i="2"/>
  <c r="D12624" i="2" s="1"/>
  <c r="E12624" i="2" s="1"/>
  <c r="H12624" i="2" s="1"/>
  <c r="I12624" i="2" s="1"/>
  <c r="G12624" i="2"/>
  <c r="C12625" i="2"/>
  <c r="D12625" i="2"/>
  <c r="E12625" i="2" s="1"/>
  <c r="H12625" i="2" s="1"/>
  <c r="I12625" i="2" s="1"/>
  <c r="G12625" i="2"/>
  <c r="C12626" i="2"/>
  <c r="D12626" i="2" s="1"/>
  <c r="E12626" i="2" s="1"/>
  <c r="G12626" i="2"/>
  <c r="H12626" i="2"/>
  <c r="I12626" i="2" s="1"/>
  <c r="C12627" i="2"/>
  <c r="D12627" i="2"/>
  <c r="E12627" i="2" s="1"/>
  <c r="H12627" i="2" s="1"/>
  <c r="G12627" i="2"/>
  <c r="I12627" i="2"/>
  <c r="C12628" i="2"/>
  <c r="D12628" i="2" s="1"/>
  <c r="E12628" i="2" s="1"/>
  <c r="G12628" i="2"/>
  <c r="H12628" i="2"/>
  <c r="I12628" i="2" s="1"/>
  <c r="C12629" i="2"/>
  <c r="D12629" i="2"/>
  <c r="E12629" i="2" s="1"/>
  <c r="H12629" i="2" s="1"/>
  <c r="G12629" i="2"/>
  <c r="I12629" i="2"/>
  <c r="C12630" i="2"/>
  <c r="D12630" i="2" s="1"/>
  <c r="E12630" i="2" s="1"/>
  <c r="H12630" i="2" s="1"/>
  <c r="I12630" i="2" s="1"/>
  <c r="G12630" i="2"/>
  <c r="C12631" i="2"/>
  <c r="D12631" i="2"/>
  <c r="E12631" i="2" s="1"/>
  <c r="H12631" i="2" s="1"/>
  <c r="I12631" i="2" s="1"/>
  <c r="G12631" i="2"/>
  <c r="C12632" i="2"/>
  <c r="D12632" i="2" s="1"/>
  <c r="E12632" i="2" s="1"/>
  <c r="H12632" i="2" s="1"/>
  <c r="I12632" i="2" s="1"/>
  <c r="G12632" i="2"/>
  <c r="C12633" i="2"/>
  <c r="D12633" i="2"/>
  <c r="E12633" i="2" s="1"/>
  <c r="H12633" i="2" s="1"/>
  <c r="I12633" i="2" s="1"/>
  <c r="G12633" i="2"/>
  <c r="C12634" i="2"/>
  <c r="D12634" i="2" s="1"/>
  <c r="E12634" i="2" s="1"/>
  <c r="G12634" i="2"/>
  <c r="H12634" i="2"/>
  <c r="I12634" i="2" s="1"/>
  <c r="C12635" i="2"/>
  <c r="D12635" i="2"/>
  <c r="E12635" i="2" s="1"/>
  <c r="H12635" i="2" s="1"/>
  <c r="G12635" i="2"/>
  <c r="I12635" i="2"/>
  <c r="C12636" i="2"/>
  <c r="D12636" i="2" s="1"/>
  <c r="E12636" i="2" s="1"/>
  <c r="G12636" i="2"/>
  <c r="H12636" i="2"/>
  <c r="I12636" i="2" s="1"/>
  <c r="C12637" i="2"/>
  <c r="D12637" i="2"/>
  <c r="E12637" i="2" s="1"/>
  <c r="H12637" i="2" s="1"/>
  <c r="G12637" i="2"/>
  <c r="I12637" i="2"/>
  <c r="C12638" i="2"/>
  <c r="D12638" i="2" s="1"/>
  <c r="E12638" i="2" s="1"/>
  <c r="H12638" i="2" s="1"/>
  <c r="I12638" i="2" s="1"/>
  <c r="G12638" i="2"/>
  <c r="C12639" i="2"/>
  <c r="D12639" i="2"/>
  <c r="E12639" i="2" s="1"/>
  <c r="H12639" i="2" s="1"/>
  <c r="I12639" i="2" s="1"/>
  <c r="G12639" i="2"/>
  <c r="C12640" i="2"/>
  <c r="D12640" i="2" s="1"/>
  <c r="E12640" i="2" s="1"/>
  <c r="H12640" i="2" s="1"/>
  <c r="I12640" i="2" s="1"/>
  <c r="G12640" i="2"/>
  <c r="C12641" i="2"/>
  <c r="D12641" i="2"/>
  <c r="E12641" i="2" s="1"/>
  <c r="H12641" i="2" s="1"/>
  <c r="I12641" i="2" s="1"/>
  <c r="G12641" i="2"/>
  <c r="C12642" i="2"/>
  <c r="D12642" i="2" s="1"/>
  <c r="E12642" i="2" s="1"/>
  <c r="G12642" i="2"/>
  <c r="H12642" i="2"/>
  <c r="I12642" i="2" s="1"/>
  <c r="C12643" i="2"/>
  <c r="D12643" i="2"/>
  <c r="E12643" i="2" s="1"/>
  <c r="H12643" i="2" s="1"/>
  <c r="G12643" i="2"/>
  <c r="I12643" i="2"/>
  <c r="C12644" i="2"/>
  <c r="D12644" i="2" s="1"/>
  <c r="E12644" i="2" s="1"/>
  <c r="G12644" i="2"/>
  <c r="H12644" i="2"/>
  <c r="I12644" i="2" s="1"/>
  <c r="C12645" i="2"/>
  <c r="D12645" i="2"/>
  <c r="E12645" i="2" s="1"/>
  <c r="H12645" i="2" s="1"/>
  <c r="G12645" i="2"/>
  <c r="I12645" i="2"/>
  <c r="C12646" i="2"/>
  <c r="D12646" i="2" s="1"/>
  <c r="E12646" i="2" s="1"/>
  <c r="H12646" i="2" s="1"/>
  <c r="I12646" i="2" s="1"/>
  <c r="G12646" i="2"/>
  <c r="C12647" i="2"/>
  <c r="D12647" i="2"/>
  <c r="E12647" i="2" s="1"/>
  <c r="H12647" i="2" s="1"/>
  <c r="I12647" i="2" s="1"/>
  <c r="G12647" i="2"/>
  <c r="C12648" i="2"/>
  <c r="D12648" i="2" s="1"/>
  <c r="E12648" i="2" s="1"/>
  <c r="H12648" i="2" s="1"/>
  <c r="I12648" i="2" s="1"/>
  <c r="G12648" i="2"/>
  <c r="C12649" i="2"/>
  <c r="D12649" i="2"/>
  <c r="E12649" i="2" s="1"/>
  <c r="H12649" i="2" s="1"/>
  <c r="I12649" i="2" s="1"/>
  <c r="G12649" i="2"/>
  <c r="C12650" i="2"/>
  <c r="D12650" i="2" s="1"/>
  <c r="E12650" i="2" s="1"/>
  <c r="G12650" i="2"/>
  <c r="H12650" i="2"/>
  <c r="I12650" i="2" s="1"/>
  <c r="C12651" i="2"/>
  <c r="D12651" i="2"/>
  <c r="E12651" i="2" s="1"/>
  <c r="H12651" i="2" s="1"/>
  <c r="G12651" i="2"/>
  <c r="I12651" i="2"/>
  <c r="C12652" i="2"/>
  <c r="D12652" i="2" s="1"/>
  <c r="E12652" i="2" s="1"/>
  <c r="G12652" i="2"/>
  <c r="H12652" i="2"/>
  <c r="I12652" i="2" s="1"/>
  <c r="C12653" i="2"/>
  <c r="D12653" i="2"/>
  <c r="E12653" i="2" s="1"/>
  <c r="H12653" i="2" s="1"/>
  <c r="G12653" i="2"/>
  <c r="I12653" i="2"/>
  <c r="C12654" i="2"/>
  <c r="D12654" i="2" s="1"/>
  <c r="E12654" i="2" s="1"/>
  <c r="H12654" i="2" s="1"/>
  <c r="I12654" i="2" s="1"/>
  <c r="G12654" i="2"/>
  <c r="C12655" i="2"/>
  <c r="D12655" i="2"/>
  <c r="E12655" i="2" s="1"/>
  <c r="H12655" i="2" s="1"/>
  <c r="I12655" i="2" s="1"/>
  <c r="G12655" i="2"/>
  <c r="C12656" i="2"/>
  <c r="D12656" i="2" s="1"/>
  <c r="E12656" i="2" s="1"/>
  <c r="H12656" i="2" s="1"/>
  <c r="I12656" i="2" s="1"/>
  <c r="G12656" i="2"/>
  <c r="C12657" i="2"/>
  <c r="D12657" i="2"/>
  <c r="E12657" i="2" s="1"/>
  <c r="H12657" i="2" s="1"/>
  <c r="I12657" i="2" s="1"/>
  <c r="G12657" i="2"/>
  <c r="C12658" i="2"/>
  <c r="D12658" i="2" s="1"/>
  <c r="E12658" i="2" s="1"/>
  <c r="G12658" i="2"/>
  <c r="H12658" i="2"/>
  <c r="I12658" i="2" s="1"/>
  <c r="C12659" i="2"/>
  <c r="D12659" i="2"/>
  <c r="E12659" i="2" s="1"/>
  <c r="H12659" i="2" s="1"/>
  <c r="G12659" i="2"/>
  <c r="I12659" i="2"/>
  <c r="C12660" i="2"/>
  <c r="D12660" i="2" s="1"/>
  <c r="E12660" i="2" s="1"/>
  <c r="G12660" i="2"/>
  <c r="H12660" i="2"/>
  <c r="I12660" i="2" s="1"/>
  <c r="C12661" i="2"/>
  <c r="D12661" i="2"/>
  <c r="E12661" i="2" s="1"/>
  <c r="H12661" i="2" s="1"/>
  <c r="G12661" i="2"/>
  <c r="I12661" i="2"/>
  <c r="C12662" i="2"/>
  <c r="D12662" i="2" s="1"/>
  <c r="E12662" i="2" s="1"/>
  <c r="H12662" i="2" s="1"/>
  <c r="I12662" i="2" s="1"/>
  <c r="G12662" i="2"/>
  <c r="C12663" i="2"/>
  <c r="D12663" i="2"/>
  <c r="E12663" i="2" s="1"/>
  <c r="H12663" i="2" s="1"/>
  <c r="I12663" i="2" s="1"/>
  <c r="G12663" i="2"/>
  <c r="C12664" i="2"/>
  <c r="D12664" i="2" s="1"/>
  <c r="E12664" i="2" s="1"/>
  <c r="H12664" i="2" s="1"/>
  <c r="I12664" i="2" s="1"/>
  <c r="G12664" i="2"/>
  <c r="C12665" i="2"/>
  <c r="D12665" i="2"/>
  <c r="E12665" i="2" s="1"/>
  <c r="H12665" i="2" s="1"/>
  <c r="I12665" i="2" s="1"/>
  <c r="G12665" i="2"/>
  <c r="C12666" i="2"/>
  <c r="D12666" i="2" s="1"/>
  <c r="E12666" i="2" s="1"/>
  <c r="G12666" i="2"/>
  <c r="H12666" i="2"/>
  <c r="I12666" i="2" s="1"/>
  <c r="C12667" i="2"/>
  <c r="D12667" i="2"/>
  <c r="E12667" i="2" s="1"/>
  <c r="H12667" i="2" s="1"/>
  <c r="G12667" i="2"/>
  <c r="I12667" i="2"/>
  <c r="C12668" i="2"/>
  <c r="D12668" i="2" s="1"/>
  <c r="E12668" i="2" s="1"/>
  <c r="G12668" i="2"/>
  <c r="H12668" i="2"/>
  <c r="I12668" i="2" s="1"/>
  <c r="C12669" i="2"/>
  <c r="D12669" i="2"/>
  <c r="E12669" i="2" s="1"/>
  <c r="H12669" i="2" s="1"/>
  <c r="G12669" i="2"/>
  <c r="I12669" i="2"/>
  <c r="C12670" i="2"/>
  <c r="D12670" i="2" s="1"/>
  <c r="E12670" i="2" s="1"/>
  <c r="H12670" i="2" s="1"/>
  <c r="I12670" i="2" s="1"/>
  <c r="G12670" i="2"/>
  <c r="C12671" i="2"/>
  <c r="D12671" i="2"/>
  <c r="E12671" i="2" s="1"/>
  <c r="H12671" i="2" s="1"/>
  <c r="I12671" i="2" s="1"/>
  <c r="G12671" i="2"/>
  <c r="C12672" i="2"/>
  <c r="D12672" i="2" s="1"/>
  <c r="E12672" i="2" s="1"/>
  <c r="H12672" i="2" s="1"/>
  <c r="I12672" i="2" s="1"/>
  <c r="G12672" i="2"/>
  <c r="C12673" i="2"/>
  <c r="D12673" i="2"/>
  <c r="E12673" i="2" s="1"/>
  <c r="H12673" i="2" s="1"/>
  <c r="I12673" i="2" s="1"/>
  <c r="G12673" i="2"/>
  <c r="C12674" i="2"/>
  <c r="D12674" i="2" s="1"/>
  <c r="E12674" i="2" s="1"/>
  <c r="G12674" i="2"/>
  <c r="H12674" i="2"/>
  <c r="I12674" i="2" s="1"/>
  <c r="C12675" i="2"/>
  <c r="D12675" i="2"/>
  <c r="E12675" i="2" s="1"/>
  <c r="H12675" i="2" s="1"/>
  <c r="G12675" i="2"/>
  <c r="I12675" i="2"/>
  <c r="C12676" i="2"/>
  <c r="D12676" i="2" s="1"/>
  <c r="E12676" i="2" s="1"/>
  <c r="G12676" i="2"/>
  <c r="H12676" i="2"/>
  <c r="I12676" i="2" s="1"/>
  <c r="C12677" i="2"/>
  <c r="D12677" i="2"/>
  <c r="E12677" i="2" s="1"/>
  <c r="H12677" i="2" s="1"/>
  <c r="G12677" i="2"/>
  <c r="I12677" i="2"/>
  <c r="C12678" i="2"/>
  <c r="D12678" i="2" s="1"/>
  <c r="E12678" i="2" s="1"/>
  <c r="H12678" i="2" s="1"/>
  <c r="I12678" i="2" s="1"/>
  <c r="G12678" i="2"/>
  <c r="C12679" i="2"/>
  <c r="D12679" i="2"/>
  <c r="E12679" i="2" s="1"/>
  <c r="H12679" i="2" s="1"/>
  <c r="I12679" i="2" s="1"/>
  <c r="G12679" i="2"/>
  <c r="C12680" i="2"/>
  <c r="D12680" i="2" s="1"/>
  <c r="E12680" i="2" s="1"/>
  <c r="H12680" i="2" s="1"/>
  <c r="I12680" i="2" s="1"/>
  <c r="G12680" i="2"/>
  <c r="C12681" i="2"/>
  <c r="D12681" i="2"/>
  <c r="E12681" i="2" s="1"/>
  <c r="H12681" i="2" s="1"/>
  <c r="I12681" i="2" s="1"/>
  <c r="G12681" i="2"/>
  <c r="C12682" i="2"/>
  <c r="D12682" i="2" s="1"/>
  <c r="E12682" i="2" s="1"/>
  <c r="G12682" i="2"/>
  <c r="H12682" i="2"/>
  <c r="I12682" i="2" s="1"/>
  <c r="C12683" i="2"/>
  <c r="D12683" i="2"/>
  <c r="E12683" i="2" s="1"/>
  <c r="H12683" i="2" s="1"/>
  <c r="G12683" i="2"/>
  <c r="I12683" i="2"/>
  <c r="C12684" i="2"/>
  <c r="D12684" i="2" s="1"/>
  <c r="E12684" i="2" s="1"/>
  <c r="G12684" i="2"/>
  <c r="H12684" i="2"/>
  <c r="I12684" i="2" s="1"/>
  <c r="C12685" i="2"/>
  <c r="D12685" i="2"/>
  <c r="E12685" i="2" s="1"/>
  <c r="H12685" i="2" s="1"/>
  <c r="G12685" i="2"/>
  <c r="I12685" i="2"/>
  <c r="C12686" i="2"/>
  <c r="D12686" i="2" s="1"/>
  <c r="E12686" i="2" s="1"/>
  <c r="H12686" i="2" s="1"/>
  <c r="I12686" i="2" s="1"/>
  <c r="G12686" i="2"/>
  <c r="C12687" i="2"/>
  <c r="D12687" i="2"/>
  <c r="E12687" i="2" s="1"/>
  <c r="H12687" i="2" s="1"/>
  <c r="I12687" i="2" s="1"/>
  <c r="G12687" i="2"/>
  <c r="C12688" i="2"/>
  <c r="D12688" i="2" s="1"/>
  <c r="E12688" i="2" s="1"/>
  <c r="H12688" i="2" s="1"/>
  <c r="I12688" i="2" s="1"/>
  <c r="G12688" i="2"/>
  <c r="C12689" i="2"/>
  <c r="D12689" i="2"/>
  <c r="E12689" i="2" s="1"/>
  <c r="H12689" i="2" s="1"/>
  <c r="I12689" i="2" s="1"/>
  <c r="G12689" i="2"/>
  <c r="C12690" i="2"/>
  <c r="D12690" i="2" s="1"/>
  <c r="E12690" i="2" s="1"/>
  <c r="G12690" i="2"/>
  <c r="H12690" i="2"/>
  <c r="I12690" i="2" s="1"/>
  <c r="C12691" i="2"/>
  <c r="D12691" i="2"/>
  <c r="E12691" i="2" s="1"/>
  <c r="H12691" i="2" s="1"/>
  <c r="G12691" i="2"/>
  <c r="I12691" i="2"/>
  <c r="C12692" i="2"/>
  <c r="D12692" i="2" s="1"/>
  <c r="E12692" i="2" s="1"/>
  <c r="G12692" i="2"/>
  <c r="H12692" i="2"/>
  <c r="I12692" i="2" s="1"/>
  <c r="C12693" i="2"/>
  <c r="D12693" i="2"/>
  <c r="E12693" i="2" s="1"/>
  <c r="H12693" i="2" s="1"/>
  <c r="G12693" i="2"/>
  <c r="I12693" i="2"/>
  <c r="C12694" i="2"/>
  <c r="D12694" i="2" s="1"/>
  <c r="E12694" i="2" s="1"/>
  <c r="H12694" i="2" s="1"/>
  <c r="I12694" i="2" s="1"/>
  <c r="G12694" i="2"/>
  <c r="C12695" i="2"/>
  <c r="D12695" i="2"/>
  <c r="E12695" i="2" s="1"/>
  <c r="H12695" i="2" s="1"/>
  <c r="I12695" i="2" s="1"/>
  <c r="G12695" i="2"/>
  <c r="C12696" i="2"/>
  <c r="D12696" i="2" s="1"/>
  <c r="E12696" i="2" s="1"/>
  <c r="H12696" i="2" s="1"/>
  <c r="I12696" i="2" s="1"/>
  <c r="G12696" i="2"/>
  <c r="C12697" i="2"/>
  <c r="D12697" i="2"/>
  <c r="E12697" i="2" s="1"/>
  <c r="H12697" i="2" s="1"/>
  <c r="I12697" i="2" s="1"/>
  <c r="G12697" i="2"/>
  <c r="C12698" i="2"/>
  <c r="D12698" i="2" s="1"/>
  <c r="E12698" i="2" s="1"/>
  <c r="G12698" i="2"/>
  <c r="H12698" i="2"/>
  <c r="I12698" i="2" s="1"/>
  <c r="C12699" i="2"/>
  <c r="D12699" i="2"/>
  <c r="E12699" i="2" s="1"/>
  <c r="H12699" i="2" s="1"/>
  <c r="G12699" i="2"/>
  <c r="I12699" i="2"/>
  <c r="C12700" i="2"/>
  <c r="D12700" i="2" s="1"/>
  <c r="E12700" i="2" s="1"/>
  <c r="G12700" i="2"/>
  <c r="H12700" i="2"/>
  <c r="I12700" i="2" s="1"/>
  <c r="C12701" i="2"/>
  <c r="D12701" i="2"/>
  <c r="E12701" i="2" s="1"/>
  <c r="H12701" i="2" s="1"/>
  <c r="G12701" i="2"/>
  <c r="I12701" i="2"/>
  <c r="C12702" i="2"/>
  <c r="D12702" i="2" s="1"/>
  <c r="E12702" i="2" s="1"/>
  <c r="H12702" i="2" s="1"/>
  <c r="I12702" i="2" s="1"/>
  <c r="G12702" i="2"/>
  <c r="C12703" i="2"/>
  <c r="D12703" i="2"/>
  <c r="E12703" i="2" s="1"/>
  <c r="H12703" i="2" s="1"/>
  <c r="I12703" i="2" s="1"/>
  <c r="G12703" i="2"/>
  <c r="C12704" i="2"/>
  <c r="D12704" i="2" s="1"/>
  <c r="E12704" i="2" s="1"/>
  <c r="H12704" i="2" s="1"/>
  <c r="I12704" i="2" s="1"/>
  <c r="G12704" i="2"/>
  <c r="C12705" i="2"/>
  <c r="D12705" i="2"/>
  <c r="E12705" i="2" s="1"/>
  <c r="H12705" i="2" s="1"/>
  <c r="I12705" i="2" s="1"/>
  <c r="G12705" i="2"/>
  <c r="C12706" i="2"/>
  <c r="D12706" i="2" s="1"/>
  <c r="E12706" i="2" s="1"/>
  <c r="G12706" i="2"/>
  <c r="H12706" i="2"/>
  <c r="I12706" i="2" s="1"/>
  <c r="C12707" i="2"/>
  <c r="D12707" i="2"/>
  <c r="E12707" i="2" s="1"/>
  <c r="H12707" i="2" s="1"/>
  <c r="G12707" i="2"/>
  <c r="I12707" i="2"/>
  <c r="C12708" i="2"/>
  <c r="D12708" i="2" s="1"/>
  <c r="E12708" i="2" s="1"/>
  <c r="G12708" i="2"/>
  <c r="H12708" i="2"/>
  <c r="I12708" i="2" s="1"/>
  <c r="C12709" i="2"/>
  <c r="D12709" i="2"/>
  <c r="E12709" i="2" s="1"/>
  <c r="H12709" i="2" s="1"/>
  <c r="G12709" i="2"/>
  <c r="I12709" i="2"/>
  <c r="C12710" i="2"/>
  <c r="D12710" i="2" s="1"/>
  <c r="E12710" i="2" s="1"/>
  <c r="H12710" i="2" s="1"/>
  <c r="I12710" i="2" s="1"/>
  <c r="G12710" i="2"/>
  <c r="C12711" i="2"/>
  <c r="D12711" i="2"/>
  <c r="E12711" i="2" s="1"/>
  <c r="H12711" i="2" s="1"/>
  <c r="I12711" i="2" s="1"/>
  <c r="G12711" i="2"/>
  <c r="C12712" i="2"/>
  <c r="D12712" i="2" s="1"/>
  <c r="E12712" i="2" s="1"/>
  <c r="H12712" i="2" s="1"/>
  <c r="I12712" i="2" s="1"/>
  <c r="G12712" i="2"/>
  <c r="C12713" i="2"/>
  <c r="D12713" i="2"/>
  <c r="E12713" i="2" s="1"/>
  <c r="H12713" i="2" s="1"/>
  <c r="I12713" i="2" s="1"/>
  <c r="G12713" i="2"/>
  <c r="C12714" i="2"/>
  <c r="D12714" i="2" s="1"/>
  <c r="E12714" i="2" s="1"/>
  <c r="G12714" i="2"/>
  <c r="H12714" i="2"/>
  <c r="I12714" i="2" s="1"/>
  <c r="C12715" i="2"/>
  <c r="D12715" i="2"/>
  <c r="E12715" i="2" s="1"/>
  <c r="H12715" i="2" s="1"/>
  <c r="G12715" i="2"/>
  <c r="I12715" i="2"/>
  <c r="C12716" i="2"/>
  <c r="D12716" i="2" s="1"/>
  <c r="E12716" i="2" s="1"/>
  <c r="G12716" i="2"/>
  <c r="H12716" i="2"/>
  <c r="I12716" i="2" s="1"/>
  <c r="C12717" i="2"/>
  <c r="D12717" i="2"/>
  <c r="E12717" i="2" s="1"/>
  <c r="H12717" i="2" s="1"/>
  <c r="G12717" i="2"/>
  <c r="I12717" i="2"/>
  <c r="C12718" i="2"/>
  <c r="D12718" i="2" s="1"/>
  <c r="E12718" i="2" s="1"/>
  <c r="H12718" i="2" s="1"/>
  <c r="I12718" i="2" s="1"/>
  <c r="G12718" i="2"/>
  <c r="C12719" i="2"/>
  <c r="D12719" i="2"/>
  <c r="E12719" i="2" s="1"/>
  <c r="H12719" i="2" s="1"/>
  <c r="I12719" i="2" s="1"/>
  <c r="G12719" i="2"/>
  <c r="C12720" i="2"/>
  <c r="D12720" i="2" s="1"/>
  <c r="E12720" i="2" s="1"/>
  <c r="H12720" i="2" s="1"/>
  <c r="I12720" i="2" s="1"/>
  <c r="G12720" i="2"/>
  <c r="C12721" i="2"/>
  <c r="D12721" i="2"/>
  <c r="E12721" i="2" s="1"/>
  <c r="H12721" i="2" s="1"/>
  <c r="I12721" i="2" s="1"/>
  <c r="G12721" i="2"/>
  <c r="C12722" i="2"/>
  <c r="D12722" i="2" s="1"/>
  <c r="E12722" i="2" s="1"/>
  <c r="G12722" i="2"/>
  <c r="H12722" i="2"/>
  <c r="I12722" i="2" s="1"/>
  <c r="C12723" i="2"/>
  <c r="D12723" i="2"/>
  <c r="E12723" i="2" s="1"/>
  <c r="H12723" i="2" s="1"/>
  <c r="G12723" i="2"/>
  <c r="I12723" i="2"/>
  <c r="C12724" i="2"/>
  <c r="D12724" i="2" s="1"/>
  <c r="E12724" i="2" s="1"/>
  <c r="G12724" i="2"/>
  <c r="H12724" i="2"/>
  <c r="I12724" i="2" s="1"/>
  <c r="C12725" i="2"/>
  <c r="D12725" i="2"/>
  <c r="E12725" i="2" s="1"/>
  <c r="H12725" i="2" s="1"/>
  <c r="G12725" i="2"/>
  <c r="I12725" i="2"/>
  <c r="C12726" i="2"/>
  <c r="D12726" i="2" s="1"/>
  <c r="E12726" i="2" s="1"/>
  <c r="H12726" i="2" s="1"/>
  <c r="I12726" i="2" s="1"/>
  <c r="G12726" i="2"/>
  <c r="C12727" i="2"/>
  <c r="D12727" i="2"/>
  <c r="E12727" i="2" s="1"/>
  <c r="H12727" i="2" s="1"/>
  <c r="I12727" i="2" s="1"/>
  <c r="G12727" i="2"/>
  <c r="C12728" i="2"/>
  <c r="D12728" i="2" s="1"/>
  <c r="E12728" i="2" s="1"/>
  <c r="H12728" i="2" s="1"/>
  <c r="I12728" i="2" s="1"/>
  <c r="G12728" i="2"/>
  <c r="C12729" i="2"/>
  <c r="D12729" i="2"/>
  <c r="E12729" i="2" s="1"/>
  <c r="H12729" i="2" s="1"/>
  <c r="I12729" i="2" s="1"/>
  <c r="G12729" i="2"/>
  <c r="C12730" i="2"/>
  <c r="D12730" i="2" s="1"/>
  <c r="E12730" i="2" s="1"/>
  <c r="G12730" i="2"/>
  <c r="H12730" i="2"/>
  <c r="I12730" i="2" s="1"/>
  <c r="C12731" i="2"/>
  <c r="D12731" i="2"/>
  <c r="E12731" i="2" s="1"/>
  <c r="H12731" i="2" s="1"/>
  <c r="G12731" i="2"/>
  <c r="I12731" i="2"/>
  <c r="C12732" i="2"/>
  <c r="D12732" i="2" s="1"/>
  <c r="E12732" i="2" s="1"/>
  <c r="G12732" i="2"/>
  <c r="H12732" i="2"/>
  <c r="I12732" i="2" s="1"/>
  <c r="C12733" i="2"/>
  <c r="D12733" i="2"/>
  <c r="E12733" i="2" s="1"/>
  <c r="H12733" i="2" s="1"/>
  <c r="G12733" i="2"/>
  <c r="I12733" i="2"/>
  <c r="C12734" i="2"/>
  <c r="D12734" i="2" s="1"/>
  <c r="E12734" i="2" s="1"/>
  <c r="H12734" i="2" s="1"/>
  <c r="I12734" i="2" s="1"/>
  <c r="G12734" i="2"/>
  <c r="C12735" i="2"/>
  <c r="D12735" i="2"/>
  <c r="E12735" i="2" s="1"/>
  <c r="H12735" i="2" s="1"/>
  <c r="I12735" i="2" s="1"/>
  <c r="G12735" i="2"/>
  <c r="C12736" i="2"/>
  <c r="D12736" i="2" s="1"/>
  <c r="E12736" i="2" s="1"/>
  <c r="H12736" i="2" s="1"/>
  <c r="I12736" i="2" s="1"/>
  <c r="G12736" i="2"/>
  <c r="C12737" i="2"/>
  <c r="D12737" i="2"/>
  <c r="E12737" i="2" s="1"/>
  <c r="H12737" i="2" s="1"/>
  <c r="I12737" i="2" s="1"/>
  <c r="G12737" i="2"/>
  <c r="C12738" i="2"/>
  <c r="D12738" i="2" s="1"/>
  <c r="E12738" i="2" s="1"/>
  <c r="G12738" i="2"/>
  <c r="H12738" i="2"/>
  <c r="I12738" i="2" s="1"/>
  <c r="C12739" i="2"/>
  <c r="D12739" i="2"/>
  <c r="E12739" i="2" s="1"/>
  <c r="H12739" i="2" s="1"/>
  <c r="G12739" i="2"/>
  <c r="I12739" i="2"/>
  <c r="C12740" i="2"/>
  <c r="D12740" i="2" s="1"/>
  <c r="E12740" i="2" s="1"/>
  <c r="G12740" i="2"/>
  <c r="H12740" i="2"/>
  <c r="I12740" i="2" s="1"/>
  <c r="C12741" i="2"/>
  <c r="D12741" i="2"/>
  <c r="E12741" i="2" s="1"/>
  <c r="H12741" i="2" s="1"/>
  <c r="G12741" i="2"/>
  <c r="I12741" i="2"/>
  <c r="C12742" i="2"/>
  <c r="D12742" i="2" s="1"/>
  <c r="E12742" i="2" s="1"/>
  <c r="H12742" i="2" s="1"/>
  <c r="I12742" i="2" s="1"/>
  <c r="G12742" i="2"/>
  <c r="C12743" i="2"/>
  <c r="D12743" i="2"/>
  <c r="E12743" i="2" s="1"/>
  <c r="H12743" i="2" s="1"/>
  <c r="I12743" i="2" s="1"/>
  <c r="G12743" i="2"/>
  <c r="C12744" i="2"/>
  <c r="D12744" i="2" s="1"/>
  <c r="E12744" i="2" s="1"/>
  <c r="H12744" i="2" s="1"/>
  <c r="I12744" i="2" s="1"/>
  <c r="G12744" i="2"/>
  <c r="C12745" i="2"/>
  <c r="D12745" i="2"/>
  <c r="E12745" i="2" s="1"/>
  <c r="H12745" i="2" s="1"/>
  <c r="I12745" i="2" s="1"/>
  <c r="G12745" i="2"/>
  <c r="C12746" i="2"/>
  <c r="D12746" i="2" s="1"/>
  <c r="E12746" i="2" s="1"/>
  <c r="G12746" i="2"/>
  <c r="H12746" i="2"/>
  <c r="I12746" i="2" s="1"/>
  <c r="C12747" i="2"/>
  <c r="D12747" i="2"/>
  <c r="E12747" i="2" s="1"/>
  <c r="H12747" i="2" s="1"/>
  <c r="G12747" i="2"/>
  <c r="I12747" i="2"/>
  <c r="C12748" i="2"/>
  <c r="D12748" i="2" s="1"/>
  <c r="E12748" i="2" s="1"/>
  <c r="G12748" i="2"/>
  <c r="H12748" i="2"/>
  <c r="I12748" i="2" s="1"/>
  <c r="C12749" i="2"/>
  <c r="D12749" i="2"/>
  <c r="E12749" i="2" s="1"/>
  <c r="H12749" i="2" s="1"/>
  <c r="G12749" i="2"/>
  <c r="I12749" i="2"/>
  <c r="C12750" i="2"/>
  <c r="D12750" i="2" s="1"/>
  <c r="E12750" i="2" s="1"/>
  <c r="H12750" i="2" s="1"/>
  <c r="I12750" i="2" s="1"/>
  <c r="G12750" i="2"/>
  <c r="C12751" i="2"/>
  <c r="D12751" i="2"/>
  <c r="E12751" i="2" s="1"/>
  <c r="H12751" i="2" s="1"/>
  <c r="I12751" i="2" s="1"/>
  <c r="G12751" i="2"/>
  <c r="C12752" i="2"/>
  <c r="D12752" i="2" s="1"/>
  <c r="E12752" i="2" s="1"/>
  <c r="H12752" i="2" s="1"/>
  <c r="I12752" i="2" s="1"/>
  <c r="G12752" i="2"/>
  <c r="C12753" i="2"/>
  <c r="D12753" i="2"/>
  <c r="E12753" i="2" s="1"/>
  <c r="H12753" i="2" s="1"/>
  <c r="I12753" i="2" s="1"/>
  <c r="G12753" i="2"/>
  <c r="C12754" i="2"/>
  <c r="D12754" i="2" s="1"/>
  <c r="E12754" i="2" s="1"/>
  <c r="G12754" i="2"/>
  <c r="H12754" i="2"/>
  <c r="I12754" i="2" s="1"/>
  <c r="C12755" i="2"/>
  <c r="D12755" i="2"/>
  <c r="E12755" i="2" s="1"/>
  <c r="H12755" i="2" s="1"/>
  <c r="G12755" i="2"/>
  <c r="I12755" i="2"/>
  <c r="C12756" i="2"/>
  <c r="D12756" i="2" s="1"/>
  <c r="E12756" i="2" s="1"/>
  <c r="G12756" i="2"/>
  <c r="H12756" i="2"/>
  <c r="I12756" i="2" s="1"/>
  <c r="C12757" i="2"/>
  <c r="D12757" i="2"/>
  <c r="E12757" i="2" s="1"/>
  <c r="H12757" i="2" s="1"/>
  <c r="G12757" i="2"/>
  <c r="I12757" i="2"/>
  <c r="C12758" i="2"/>
  <c r="D12758" i="2" s="1"/>
  <c r="E12758" i="2" s="1"/>
  <c r="H12758" i="2" s="1"/>
  <c r="I12758" i="2" s="1"/>
  <c r="G12758" i="2"/>
  <c r="C12759" i="2"/>
  <c r="D12759" i="2"/>
  <c r="E12759" i="2" s="1"/>
  <c r="H12759" i="2" s="1"/>
  <c r="I12759" i="2" s="1"/>
  <c r="G12759" i="2"/>
  <c r="C12760" i="2"/>
  <c r="D12760" i="2" s="1"/>
  <c r="E12760" i="2" s="1"/>
  <c r="H12760" i="2" s="1"/>
  <c r="I12760" i="2" s="1"/>
  <c r="G12760" i="2"/>
  <c r="C12761" i="2"/>
  <c r="D12761" i="2"/>
  <c r="E12761" i="2" s="1"/>
  <c r="H12761" i="2" s="1"/>
  <c r="I12761" i="2" s="1"/>
  <c r="G12761" i="2"/>
  <c r="C12762" i="2"/>
  <c r="D12762" i="2" s="1"/>
  <c r="E12762" i="2" s="1"/>
  <c r="G12762" i="2"/>
  <c r="H12762" i="2"/>
  <c r="I12762" i="2" s="1"/>
  <c r="C12763" i="2"/>
  <c r="D12763" i="2"/>
  <c r="E12763" i="2" s="1"/>
  <c r="H12763" i="2" s="1"/>
  <c r="G12763" i="2"/>
  <c r="I12763" i="2"/>
  <c r="C12764" i="2"/>
  <c r="D12764" i="2" s="1"/>
  <c r="E12764" i="2" s="1"/>
  <c r="G12764" i="2"/>
  <c r="H12764" i="2"/>
  <c r="I12764" i="2" s="1"/>
  <c r="C12765" i="2"/>
  <c r="D12765" i="2"/>
  <c r="E12765" i="2" s="1"/>
  <c r="H12765" i="2" s="1"/>
  <c r="G12765" i="2"/>
  <c r="I12765" i="2"/>
  <c r="C12766" i="2"/>
  <c r="D12766" i="2" s="1"/>
  <c r="E12766" i="2" s="1"/>
  <c r="H12766" i="2" s="1"/>
  <c r="I12766" i="2" s="1"/>
  <c r="G12766" i="2"/>
  <c r="C12767" i="2"/>
  <c r="D12767" i="2"/>
  <c r="E12767" i="2" s="1"/>
  <c r="H12767" i="2" s="1"/>
  <c r="I12767" i="2" s="1"/>
  <c r="G12767" i="2"/>
  <c r="C12768" i="2"/>
  <c r="D12768" i="2" s="1"/>
  <c r="E12768" i="2" s="1"/>
  <c r="H12768" i="2" s="1"/>
  <c r="I12768" i="2" s="1"/>
  <c r="G12768" i="2"/>
  <c r="C12769" i="2"/>
  <c r="D12769" i="2"/>
  <c r="E12769" i="2" s="1"/>
  <c r="H12769" i="2" s="1"/>
  <c r="I12769" i="2" s="1"/>
  <c r="G12769" i="2"/>
  <c r="C12770" i="2"/>
  <c r="D12770" i="2" s="1"/>
  <c r="E12770" i="2" s="1"/>
  <c r="G12770" i="2"/>
  <c r="H12770" i="2"/>
  <c r="I12770" i="2" s="1"/>
  <c r="C12771" i="2"/>
  <c r="D12771" i="2"/>
  <c r="E12771" i="2" s="1"/>
  <c r="H12771" i="2" s="1"/>
  <c r="G12771" i="2"/>
  <c r="I12771" i="2"/>
  <c r="C12772" i="2"/>
  <c r="D12772" i="2" s="1"/>
  <c r="E12772" i="2" s="1"/>
  <c r="G12772" i="2"/>
  <c r="H12772" i="2"/>
  <c r="I12772" i="2" s="1"/>
  <c r="C12773" i="2"/>
  <c r="D12773" i="2"/>
  <c r="E12773" i="2" s="1"/>
  <c r="H12773" i="2" s="1"/>
  <c r="G12773" i="2"/>
  <c r="I12773" i="2"/>
  <c r="C12774" i="2"/>
  <c r="D12774" i="2" s="1"/>
  <c r="E12774" i="2" s="1"/>
  <c r="H12774" i="2" s="1"/>
  <c r="I12774" i="2" s="1"/>
  <c r="G12774" i="2"/>
  <c r="C12775" i="2"/>
  <c r="D12775" i="2"/>
  <c r="E12775" i="2" s="1"/>
  <c r="H12775" i="2" s="1"/>
  <c r="I12775" i="2" s="1"/>
  <c r="G12775" i="2"/>
  <c r="C12776" i="2"/>
  <c r="D12776" i="2" s="1"/>
  <c r="E12776" i="2" s="1"/>
  <c r="H12776" i="2" s="1"/>
  <c r="I12776" i="2" s="1"/>
  <c r="G12776" i="2"/>
  <c r="C12777" i="2"/>
  <c r="D12777" i="2"/>
  <c r="E12777" i="2" s="1"/>
  <c r="H12777" i="2" s="1"/>
  <c r="I12777" i="2" s="1"/>
  <c r="G12777" i="2"/>
  <c r="C12778" i="2"/>
  <c r="D12778" i="2" s="1"/>
  <c r="E12778" i="2" s="1"/>
  <c r="G12778" i="2"/>
  <c r="H12778" i="2"/>
  <c r="I12778" i="2" s="1"/>
  <c r="C12779" i="2"/>
  <c r="D12779" i="2"/>
  <c r="E12779" i="2" s="1"/>
  <c r="H12779" i="2" s="1"/>
  <c r="G12779" i="2"/>
  <c r="I12779" i="2"/>
  <c r="C12780" i="2"/>
  <c r="D12780" i="2" s="1"/>
  <c r="E12780" i="2" s="1"/>
  <c r="G12780" i="2"/>
  <c r="H12780" i="2"/>
  <c r="I12780" i="2" s="1"/>
  <c r="C12781" i="2"/>
  <c r="D12781" i="2"/>
  <c r="E12781" i="2" s="1"/>
  <c r="H12781" i="2" s="1"/>
  <c r="G12781" i="2"/>
  <c r="I12781" i="2"/>
  <c r="C12782" i="2"/>
  <c r="D12782" i="2" s="1"/>
  <c r="E12782" i="2" s="1"/>
  <c r="H12782" i="2" s="1"/>
  <c r="I12782" i="2" s="1"/>
  <c r="G12782" i="2"/>
  <c r="C12783" i="2"/>
  <c r="D12783" i="2"/>
  <c r="E12783" i="2" s="1"/>
  <c r="H12783" i="2" s="1"/>
  <c r="I12783" i="2" s="1"/>
  <c r="G12783" i="2"/>
  <c r="C12784" i="2"/>
  <c r="D12784" i="2" s="1"/>
  <c r="E12784" i="2" s="1"/>
  <c r="H12784" i="2" s="1"/>
  <c r="I12784" i="2" s="1"/>
  <c r="G12784" i="2"/>
  <c r="C12785" i="2"/>
  <c r="D12785" i="2"/>
  <c r="E12785" i="2" s="1"/>
  <c r="H12785" i="2" s="1"/>
  <c r="I12785" i="2" s="1"/>
  <c r="G12785" i="2"/>
  <c r="C12786" i="2"/>
  <c r="D12786" i="2" s="1"/>
  <c r="E12786" i="2" s="1"/>
  <c r="G12786" i="2"/>
  <c r="H12786" i="2"/>
  <c r="I12786" i="2" s="1"/>
  <c r="C12787" i="2"/>
  <c r="D12787" i="2"/>
  <c r="E12787" i="2" s="1"/>
  <c r="H12787" i="2" s="1"/>
  <c r="G12787" i="2"/>
  <c r="I12787" i="2"/>
  <c r="C12788" i="2"/>
  <c r="D12788" i="2" s="1"/>
  <c r="E12788" i="2" s="1"/>
  <c r="G12788" i="2"/>
  <c r="H12788" i="2"/>
  <c r="I12788" i="2" s="1"/>
  <c r="C12789" i="2"/>
  <c r="D12789" i="2"/>
  <c r="E12789" i="2" s="1"/>
  <c r="H12789" i="2" s="1"/>
  <c r="G12789" i="2"/>
  <c r="I12789" i="2"/>
  <c r="C12790" i="2"/>
  <c r="D12790" i="2" s="1"/>
  <c r="E12790" i="2" s="1"/>
  <c r="H12790" i="2" s="1"/>
  <c r="I12790" i="2" s="1"/>
  <c r="G12790" i="2"/>
  <c r="C12791" i="2"/>
  <c r="D12791" i="2"/>
  <c r="E12791" i="2" s="1"/>
  <c r="H12791" i="2" s="1"/>
  <c r="I12791" i="2" s="1"/>
  <c r="G12791" i="2"/>
  <c r="C12792" i="2"/>
  <c r="D12792" i="2" s="1"/>
  <c r="E12792" i="2" s="1"/>
  <c r="H12792" i="2" s="1"/>
  <c r="I12792" i="2" s="1"/>
  <c r="G12792" i="2"/>
  <c r="C12793" i="2"/>
  <c r="D12793" i="2"/>
  <c r="E12793" i="2" s="1"/>
  <c r="H12793" i="2" s="1"/>
  <c r="I12793" i="2" s="1"/>
  <c r="G12793" i="2"/>
  <c r="C12794" i="2"/>
  <c r="D12794" i="2" s="1"/>
  <c r="E12794" i="2" s="1"/>
  <c r="G12794" i="2"/>
  <c r="H12794" i="2"/>
  <c r="I12794" i="2" s="1"/>
  <c r="C12795" i="2"/>
  <c r="D12795" i="2"/>
  <c r="E12795" i="2" s="1"/>
  <c r="H12795" i="2" s="1"/>
  <c r="G12795" i="2"/>
  <c r="I12795" i="2"/>
  <c r="C12796" i="2"/>
  <c r="D12796" i="2" s="1"/>
  <c r="E12796" i="2" s="1"/>
  <c r="G12796" i="2"/>
  <c r="H12796" i="2"/>
  <c r="I12796" i="2" s="1"/>
  <c r="C12797" i="2"/>
  <c r="D12797" i="2"/>
  <c r="E12797" i="2" s="1"/>
  <c r="H12797" i="2" s="1"/>
  <c r="G12797" i="2"/>
  <c r="I12797" i="2"/>
  <c r="C12798" i="2"/>
  <c r="D12798" i="2" s="1"/>
  <c r="E12798" i="2" s="1"/>
  <c r="H12798" i="2" s="1"/>
  <c r="I12798" i="2" s="1"/>
  <c r="G12798" i="2"/>
  <c r="C12799" i="2"/>
  <c r="D12799" i="2"/>
  <c r="E12799" i="2" s="1"/>
  <c r="H12799" i="2" s="1"/>
  <c r="I12799" i="2" s="1"/>
  <c r="G12799" i="2"/>
  <c r="C12800" i="2"/>
  <c r="D12800" i="2" s="1"/>
  <c r="E12800" i="2" s="1"/>
  <c r="H12800" i="2" s="1"/>
  <c r="I12800" i="2" s="1"/>
  <c r="G12800" i="2"/>
  <c r="C12801" i="2"/>
  <c r="D12801" i="2"/>
  <c r="E12801" i="2" s="1"/>
  <c r="H12801" i="2" s="1"/>
  <c r="I12801" i="2" s="1"/>
  <c r="G12801" i="2"/>
  <c r="C12802" i="2"/>
  <c r="D12802" i="2" s="1"/>
  <c r="E12802" i="2" s="1"/>
  <c r="H12802" i="2" s="1"/>
  <c r="I12802" i="2" s="1"/>
  <c r="G12802" i="2"/>
  <c r="C12803" i="2"/>
  <c r="D12803" i="2"/>
  <c r="E12803" i="2" s="1"/>
  <c r="H12803" i="2" s="1"/>
  <c r="I12803" i="2" s="1"/>
  <c r="G12803" i="2"/>
  <c r="C12804" i="2"/>
  <c r="D12804" i="2" s="1"/>
  <c r="E12804" i="2" s="1"/>
  <c r="H12804" i="2" s="1"/>
  <c r="I12804" i="2" s="1"/>
  <c r="G12804" i="2"/>
  <c r="C12805" i="2"/>
  <c r="D12805" i="2"/>
  <c r="E12805" i="2" s="1"/>
  <c r="H12805" i="2" s="1"/>
  <c r="I12805" i="2" s="1"/>
  <c r="G12805" i="2"/>
  <c r="C12806" i="2"/>
  <c r="D12806" i="2" s="1"/>
  <c r="E12806" i="2" s="1"/>
  <c r="H12806" i="2" s="1"/>
  <c r="I12806" i="2" s="1"/>
  <c r="G12806" i="2"/>
  <c r="C12807" i="2"/>
  <c r="D12807" i="2"/>
  <c r="E12807" i="2" s="1"/>
  <c r="H12807" i="2" s="1"/>
  <c r="I12807" i="2" s="1"/>
  <c r="G12807" i="2"/>
  <c r="C12808" i="2"/>
  <c r="D12808" i="2" s="1"/>
  <c r="E12808" i="2" s="1"/>
  <c r="H12808" i="2" s="1"/>
  <c r="I12808" i="2" s="1"/>
  <c r="G12808" i="2"/>
  <c r="C12809" i="2"/>
  <c r="D12809" i="2"/>
  <c r="E12809" i="2" s="1"/>
  <c r="H12809" i="2" s="1"/>
  <c r="I12809" i="2" s="1"/>
  <c r="G12809" i="2"/>
  <c r="C12810" i="2"/>
  <c r="D12810" i="2" s="1"/>
  <c r="E12810" i="2" s="1"/>
  <c r="H12810" i="2" s="1"/>
  <c r="I12810" i="2" s="1"/>
  <c r="G12810" i="2"/>
  <c r="C12811" i="2"/>
  <c r="D12811" i="2"/>
  <c r="E12811" i="2" s="1"/>
  <c r="H12811" i="2" s="1"/>
  <c r="I12811" i="2" s="1"/>
  <c r="G12811" i="2"/>
  <c r="C12812" i="2"/>
  <c r="D12812" i="2" s="1"/>
  <c r="E12812" i="2" s="1"/>
  <c r="H12812" i="2" s="1"/>
  <c r="I12812" i="2" s="1"/>
  <c r="G12812" i="2"/>
  <c r="C12813" i="2"/>
  <c r="D12813" i="2"/>
  <c r="E12813" i="2" s="1"/>
  <c r="H12813" i="2" s="1"/>
  <c r="I12813" i="2" s="1"/>
  <c r="G12813" i="2"/>
  <c r="C12814" i="2"/>
  <c r="D12814" i="2" s="1"/>
  <c r="E12814" i="2" s="1"/>
  <c r="H12814" i="2" s="1"/>
  <c r="I12814" i="2" s="1"/>
  <c r="G12814" i="2"/>
  <c r="C12815" i="2"/>
  <c r="D12815" i="2"/>
  <c r="E12815" i="2" s="1"/>
  <c r="H12815" i="2" s="1"/>
  <c r="I12815" i="2" s="1"/>
  <c r="G12815" i="2"/>
  <c r="C12816" i="2"/>
  <c r="D12816" i="2" s="1"/>
  <c r="E12816" i="2" s="1"/>
  <c r="H12816" i="2" s="1"/>
  <c r="I12816" i="2" s="1"/>
  <c r="G12816" i="2"/>
  <c r="C12817" i="2"/>
  <c r="D12817" i="2"/>
  <c r="E12817" i="2" s="1"/>
  <c r="H12817" i="2" s="1"/>
  <c r="I12817" i="2" s="1"/>
  <c r="G12817" i="2"/>
  <c r="C12818" i="2"/>
  <c r="D12818" i="2" s="1"/>
  <c r="E12818" i="2" s="1"/>
  <c r="H12818" i="2" s="1"/>
  <c r="I12818" i="2" s="1"/>
  <c r="G12818" i="2"/>
  <c r="C12819" i="2"/>
  <c r="D12819" i="2"/>
  <c r="E12819" i="2" s="1"/>
  <c r="H12819" i="2" s="1"/>
  <c r="I12819" i="2" s="1"/>
  <c r="G12819" i="2"/>
  <c r="C12820" i="2"/>
  <c r="D12820" i="2" s="1"/>
  <c r="E12820" i="2" s="1"/>
  <c r="H12820" i="2" s="1"/>
  <c r="I12820" i="2" s="1"/>
  <c r="G12820" i="2"/>
  <c r="C12821" i="2"/>
  <c r="D12821" i="2"/>
  <c r="E12821" i="2" s="1"/>
  <c r="H12821" i="2" s="1"/>
  <c r="I12821" i="2" s="1"/>
  <c r="G12821" i="2"/>
  <c r="C12822" i="2"/>
  <c r="D12822" i="2" s="1"/>
  <c r="E12822" i="2" s="1"/>
  <c r="H12822" i="2" s="1"/>
  <c r="I12822" i="2" s="1"/>
  <c r="G12822" i="2"/>
  <c r="C12823" i="2"/>
  <c r="D12823" i="2"/>
  <c r="E12823" i="2" s="1"/>
  <c r="H12823" i="2" s="1"/>
  <c r="I12823" i="2" s="1"/>
  <c r="G12823" i="2"/>
  <c r="C12824" i="2"/>
  <c r="D12824" i="2" s="1"/>
  <c r="E12824" i="2" s="1"/>
  <c r="H12824" i="2" s="1"/>
  <c r="I12824" i="2" s="1"/>
  <c r="G12824" i="2"/>
  <c r="C12825" i="2"/>
  <c r="D12825" i="2"/>
  <c r="E12825" i="2" s="1"/>
  <c r="H12825" i="2" s="1"/>
  <c r="I12825" i="2" s="1"/>
  <c r="G12825" i="2"/>
  <c r="C12826" i="2"/>
  <c r="D12826" i="2" s="1"/>
  <c r="E12826" i="2" s="1"/>
  <c r="H12826" i="2" s="1"/>
  <c r="I12826" i="2" s="1"/>
  <c r="G12826" i="2"/>
  <c r="C12827" i="2"/>
  <c r="D12827" i="2"/>
  <c r="E12827" i="2" s="1"/>
  <c r="H12827" i="2" s="1"/>
  <c r="I12827" i="2" s="1"/>
  <c r="G12827" i="2"/>
  <c r="C12828" i="2"/>
  <c r="D12828" i="2" s="1"/>
  <c r="E12828" i="2" s="1"/>
  <c r="H12828" i="2" s="1"/>
  <c r="I12828" i="2" s="1"/>
  <c r="G12828" i="2"/>
  <c r="C12829" i="2"/>
  <c r="D12829" i="2"/>
  <c r="E12829" i="2" s="1"/>
  <c r="H12829" i="2" s="1"/>
  <c r="I12829" i="2" s="1"/>
  <c r="G12829" i="2"/>
  <c r="C12830" i="2"/>
  <c r="D12830" i="2" s="1"/>
  <c r="E12830" i="2" s="1"/>
  <c r="H12830" i="2" s="1"/>
  <c r="I12830" i="2" s="1"/>
  <c r="G12830" i="2"/>
  <c r="C12831" i="2"/>
  <c r="D12831" i="2"/>
  <c r="E12831" i="2" s="1"/>
  <c r="H12831" i="2" s="1"/>
  <c r="I12831" i="2" s="1"/>
  <c r="G12831" i="2"/>
  <c r="C12832" i="2"/>
  <c r="D12832" i="2" s="1"/>
  <c r="E12832" i="2" s="1"/>
  <c r="H12832" i="2" s="1"/>
  <c r="I12832" i="2" s="1"/>
  <c r="G12832" i="2"/>
  <c r="C12833" i="2"/>
  <c r="D12833" i="2"/>
  <c r="E12833" i="2" s="1"/>
  <c r="H12833" i="2" s="1"/>
  <c r="I12833" i="2" s="1"/>
  <c r="G12833" i="2"/>
  <c r="C12834" i="2"/>
  <c r="D12834" i="2" s="1"/>
  <c r="E12834" i="2" s="1"/>
  <c r="H12834" i="2" s="1"/>
  <c r="I12834" i="2" s="1"/>
  <c r="G12834" i="2"/>
  <c r="C12835" i="2"/>
  <c r="D12835" i="2"/>
  <c r="E12835" i="2" s="1"/>
  <c r="H12835" i="2" s="1"/>
  <c r="I12835" i="2" s="1"/>
  <c r="G12835" i="2"/>
  <c r="C12836" i="2"/>
  <c r="D12836" i="2" s="1"/>
  <c r="E12836" i="2" s="1"/>
  <c r="H12836" i="2" s="1"/>
  <c r="I12836" i="2" s="1"/>
  <c r="G12836" i="2"/>
  <c r="C12837" i="2"/>
  <c r="D12837" i="2"/>
  <c r="E12837" i="2" s="1"/>
  <c r="H12837" i="2" s="1"/>
  <c r="I12837" i="2" s="1"/>
  <c r="G12837" i="2"/>
  <c r="C12838" i="2"/>
  <c r="D12838" i="2" s="1"/>
  <c r="E12838" i="2" s="1"/>
  <c r="H12838" i="2" s="1"/>
  <c r="I12838" i="2" s="1"/>
  <c r="G12838" i="2"/>
  <c r="C12839" i="2"/>
  <c r="D12839" i="2"/>
  <c r="E12839" i="2" s="1"/>
  <c r="H12839" i="2" s="1"/>
  <c r="I12839" i="2" s="1"/>
  <c r="G12839" i="2"/>
  <c r="C12840" i="2"/>
  <c r="D12840" i="2" s="1"/>
  <c r="E12840" i="2" s="1"/>
  <c r="H12840" i="2" s="1"/>
  <c r="I12840" i="2" s="1"/>
  <c r="G12840" i="2"/>
  <c r="C12841" i="2"/>
  <c r="D12841" i="2"/>
  <c r="E12841" i="2" s="1"/>
  <c r="H12841" i="2" s="1"/>
  <c r="I12841" i="2" s="1"/>
  <c r="G12841" i="2"/>
  <c r="C12842" i="2"/>
  <c r="D12842" i="2" s="1"/>
  <c r="E12842" i="2" s="1"/>
  <c r="H12842" i="2" s="1"/>
  <c r="I12842" i="2" s="1"/>
  <c r="G12842" i="2"/>
  <c r="C12843" i="2"/>
  <c r="D12843" i="2"/>
  <c r="E12843" i="2" s="1"/>
  <c r="H12843" i="2" s="1"/>
  <c r="I12843" i="2" s="1"/>
  <c r="G12843" i="2"/>
  <c r="C12844" i="2"/>
  <c r="D12844" i="2" s="1"/>
  <c r="E12844" i="2" s="1"/>
  <c r="H12844" i="2" s="1"/>
  <c r="I12844" i="2" s="1"/>
  <c r="G12844" i="2"/>
  <c r="C12845" i="2"/>
  <c r="D12845" i="2"/>
  <c r="E12845" i="2" s="1"/>
  <c r="H12845" i="2" s="1"/>
  <c r="I12845" i="2" s="1"/>
  <c r="G12845" i="2"/>
  <c r="C12846" i="2"/>
  <c r="D12846" i="2" s="1"/>
  <c r="E12846" i="2" s="1"/>
  <c r="H12846" i="2" s="1"/>
  <c r="I12846" i="2" s="1"/>
  <c r="G12846" i="2"/>
  <c r="C12847" i="2"/>
  <c r="D12847" i="2"/>
  <c r="E12847" i="2" s="1"/>
  <c r="H12847" i="2" s="1"/>
  <c r="I12847" i="2" s="1"/>
  <c r="G12847" i="2"/>
  <c r="C12848" i="2"/>
  <c r="D12848" i="2" s="1"/>
  <c r="E12848" i="2" s="1"/>
  <c r="H12848" i="2" s="1"/>
  <c r="I12848" i="2" s="1"/>
  <c r="G12848" i="2"/>
  <c r="C12849" i="2"/>
  <c r="D12849" i="2"/>
  <c r="E12849" i="2" s="1"/>
  <c r="H12849" i="2" s="1"/>
  <c r="I12849" i="2" s="1"/>
  <c r="G12849" i="2"/>
  <c r="C12850" i="2"/>
  <c r="D12850" i="2" s="1"/>
  <c r="E12850" i="2" s="1"/>
  <c r="H12850" i="2" s="1"/>
  <c r="I12850" i="2" s="1"/>
  <c r="G12850" i="2"/>
  <c r="C12851" i="2"/>
  <c r="D12851" i="2"/>
  <c r="E12851" i="2" s="1"/>
  <c r="H12851" i="2" s="1"/>
  <c r="I12851" i="2" s="1"/>
  <c r="G12851" i="2"/>
  <c r="C12852" i="2"/>
  <c r="D12852" i="2" s="1"/>
  <c r="E12852" i="2" s="1"/>
  <c r="H12852" i="2" s="1"/>
  <c r="I12852" i="2" s="1"/>
  <c r="G12852" i="2"/>
  <c r="C12853" i="2"/>
  <c r="D12853" i="2"/>
  <c r="E12853" i="2" s="1"/>
  <c r="H12853" i="2" s="1"/>
  <c r="I12853" i="2" s="1"/>
  <c r="G12853" i="2"/>
  <c r="C12854" i="2"/>
  <c r="D12854" i="2" s="1"/>
  <c r="E12854" i="2" s="1"/>
  <c r="H12854" i="2" s="1"/>
  <c r="I12854" i="2" s="1"/>
  <c r="G12854" i="2"/>
  <c r="C12855" i="2"/>
  <c r="D12855" i="2"/>
  <c r="E12855" i="2" s="1"/>
  <c r="H12855" i="2" s="1"/>
  <c r="I12855" i="2" s="1"/>
  <c r="G12855" i="2"/>
  <c r="C12856" i="2"/>
  <c r="D12856" i="2" s="1"/>
  <c r="E12856" i="2" s="1"/>
  <c r="H12856" i="2" s="1"/>
  <c r="I12856" i="2" s="1"/>
  <c r="G12856" i="2"/>
  <c r="C12857" i="2"/>
  <c r="D12857" i="2"/>
  <c r="E12857" i="2" s="1"/>
  <c r="H12857" i="2" s="1"/>
  <c r="I12857" i="2" s="1"/>
  <c r="G12857" i="2"/>
  <c r="C12858" i="2"/>
  <c r="D12858" i="2" s="1"/>
  <c r="E12858" i="2" s="1"/>
  <c r="H12858" i="2" s="1"/>
  <c r="I12858" i="2" s="1"/>
  <c r="G12858" i="2"/>
  <c r="C12859" i="2"/>
  <c r="D12859" i="2"/>
  <c r="E12859" i="2" s="1"/>
  <c r="H12859" i="2" s="1"/>
  <c r="I12859" i="2" s="1"/>
  <c r="G12859" i="2"/>
  <c r="C12860" i="2"/>
  <c r="D12860" i="2" s="1"/>
  <c r="E12860" i="2" s="1"/>
  <c r="H12860" i="2" s="1"/>
  <c r="I12860" i="2" s="1"/>
  <c r="G12860" i="2"/>
  <c r="C12861" i="2"/>
  <c r="D12861" i="2"/>
  <c r="E12861" i="2" s="1"/>
  <c r="H12861" i="2" s="1"/>
  <c r="I12861" i="2" s="1"/>
  <c r="G12861" i="2"/>
  <c r="C12862" i="2"/>
  <c r="D12862" i="2" s="1"/>
  <c r="E12862" i="2" s="1"/>
  <c r="H12862" i="2" s="1"/>
  <c r="I12862" i="2" s="1"/>
  <c r="G12862" i="2"/>
  <c r="C12863" i="2"/>
  <c r="D12863" i="2"/>
  <c r="E12863" i="2" s="1"/>
  <c r="H12863" i="2" s="1"/>
  <c r="I12863" i="2" s="1"/>
  <c r="G12863" i="2"/>
  <c r="C12864" i="2"/>
  <c r="D12864" i="2" s="1"/>
  <c r="E12864" i="2" s="1"/>
  <c r="H12864" i="2" s="1"/>
  <c r="I12864" i="2" s="1"/>
  <c r="G12864" i="2"/>
  <c r="C12865" i="2"/>
  <c r="D12865" i="2"/>
  <c r="E12865" i="2" s="1"/>
  <c r="H12865" i="2" s="1"/>
  <c r="I12865" i="2" s="1"/>
  <c r="G12865" i="2"/>
  <c r="C12866" i="2"/>
  <c r="D12866" i="2" s="1"/>
  <c r="E12866" i="2" s="1"/>
  <c r="H12866" i="2" s="1"/>
  <c r="I12866" i="2" s="1"/>
  <c r="G12866" i="2"/>
  <c r="C12867" i="2"/>
  <c r="D12867" i="2"/>
  <c r="E12867" i="2" s="1"/>
  <c r="H12867" i="2" s="1"/>
  <c r="I12867" i="2" s="1"/>
  <c r="G12867" i="2"/>
  <c r="C12868" i="2"/>
  <c r="D12868" i="2" s="1"/>
  <c r="E12868" i="2" s="1"/>
  <c r="H12868" i="2" s="1"/>
  <c r="I12868" i="2" s="1"/>
  <c r="G12868" i="2"/>
  <c r="C12869" i="2"/>
  <c r="D12869" i="2"/>
  <c r="E12869" i="2" s="1"/>
  <c r="H12869" i="2" s="1"/>
  <c r="I12869" i="2" s="1"/>
  <c r="G12869" i="2"/>
  <c r="C12870" i="2"/>
  <c r="D12870" i="2" s="1"/>
  <c r="E12870" i="2" s="1"/>
  <c r="H12870" i="2" s="1"/>
  <c r="I12870" i="2" s="1"/>
  <c r="G12870" i="2"/>
  <c r="C12871" i="2"/>
  <c r="D12871" i="2"/>
  <c r="E12871" i="2" s="1"/>
  <c r="H12871" i="2" s="1"/>
  <c r="I12871" i="2" s="1"/>
  <c r="G12871" i="2"/>
  <c r="C12872" i="2"/>
  <c r="D12872" i="2" s="1"/>
  <c r="E12872" i="2" s="1"/>
  <c r="H12872" i="2" s="1"/>
  <c r="I12872" i="2" s="1"/>
  <c r="G12872" i="2"/>
  <c r="C12873" i="2"/>
  <c r="D12873" i="2"/>
  <c r="E12873" i="2" s="1"/>
  <c r="H12873" i="2" s="1"/>
  <c r="I12873" i="2" s="1"/>
  <c r="G12873" i="2"/>
  <c r="C12874" i="2"/>
  <c r="D12874" i="2" s="1"/>
  <c r="E12874" i="2" s="1"/>
  <c r="H12874" i="2" s="1"/>
  <c r="I12874" i="2" s="1"/>
  <c r="G12874" i="2"/>
  <c r="C12875" i="2"/>
  <c r="D12875" i="2"/>
  <c r="E12875" i="2" s="1"/>
  <c r="H12875" i="2" s="1"/>
  <c r="I12875" i="2" s="1"/>
  <c r="G12875" i="2"/>
  <c r="C12876" i="2"/>
  <c r="D12876" i="2" s="1"/>
  <c r="E12876" i="2" s="1"/>
  <c r="H12876" i="2" s="1"/>
  <c r="I12876" i="2" s="1"/>
  <c r="G12876" i="2"/>
  <c r="C12877" i="2"/>
  <c r="D12877" i="2"/>
  <c r="E12877" i="2" s="1"/>
  <c r="H12877" i="2" s="1"/>
  <c r="I12877" i="2" s="1"/>
  <c r="G12877" i="2"/>
  <c r="C12878" i="2"/>
  <c r="D12878" i="2" s="1"/>
  <c r="E12878" i="2" s="1"/>
  <c r="H12878" i="2" s="1"/>
  <c r="I12878" i="2" s="1"/>
  <c r="G12878" i="2"/>
  <c r="C12879" i="2"/>
  <c r="D12879" i="2"/>
  <c r="E12879" i="2" s="1"/>
  <c r="H12879" i="2" s="1"/>
  <c r="I12879" i="2" s="1"/>
  <c r="G12879" i="2"/>
  <c r="C12880" i="2"/>
  <c r="D12880" i="2" s="1"/>
  <c r="E12880" i="2" s="1"/>
  <c r="H12880" i="2" s="1"/>
  <c r="I12880" i="2" s="1"/>
  <c r="G12880" i="2"/>
  <c r="C12881" i="2"/>
  <c r="D12881" i="2"/>
  <c r="E12881" i="2" s="1"/>
  <c r="H12881" i="2" s="1"/>
  <c r="I12881" i="2" s="1"/>
  <c r="G12881" i="2"/>
  <c r="C12882" i="2"/>
  <c r="D12882" i="2" s="1"/>
  <c r="E12882" i="2" s="1"/>
  <c r="H12882" i="2" s="1"/>
  <c r="I12882" i="2" s="1"/>
  <c r="G12882" i="2"/>
  <c r="C12883" i="2"/>
  <c r="D12883" i="2"/>
  <c r="E12883" i="2" s="1"/>
  <c r="H12883" i="2" s="1"/>
  <c r="I12883" i="2" s="1"/>
  <c r="G12883" i="2"/>
  <c r="C12884" i="2"/>
  <c r="D12884" i="2" s="1"/>
  <c r="E12884" i="2" s="1"/>
  <c r="H12884" i="2" s="1"/>
  <c r="I12884" i="2" s="1"/>
  <c r="G12884" i="2"/>
  <c r="C12885" i="2"/>
  <c r="D12885" i="2"/>
  <c r="E12885" i="2" s="1"/>
  <c r="H12885" i="2" s="1"/>
  <c r="I12885" i="2" s="1"/>
  <c r="G12885" i="2"/>
  <c r="C12886" i="2"/>
  <c r="D12886" i="2" s="1"/>
  <c r="E12886" i="2" s="1"/>
  <c r="H12886" i="2" s="1"/>
  <c r="I12886" i="2" s="1"/>
  <c r="G12886" i="2"/>
  <c r="C12887" i="2"/>
  <c r="D12887" i="2"/>
  <c r="E12887" i="2" s="1"/>
  <c r="H12887" i="2" s="1"/>
  <c r="I12887" i="2" s="1"/>
  <c r="G12887" i="2"/>
  <c r="C12888" i="2"/>
  <c r="D12888" i="2" s="1"/>
  <c r="E12888" i="2" s="1"/>
  <c r="H12888" i="2" s="1"/>
  <c r="I12888" i="2" s="1"/>
  <c r="G12888" i="2"/>
  <c r="C12889" i="2"/>
  <c r="D12889" i="2"/>
  <c r="E12889" i="2" s="1"/>
  <c r="H12889" i="2" s="1"/>
  <c r="I12889" i="2" s="1"/>
  <c r="G12889" i="2"/>
  <c r="C12890" i="2"/>
  <c r="D12890" i="2" s="1"/>
  <c r="E12890" i="2" s="1"/>
  <c r="H12890" i="2" s="1"/>
  <c r="I12890" i="2" s="1"/>
  <c r="G12890" i="2"/>
  <c r="C12891" i="2"/>
  <c r="D12891" i="2"/>
  <c r="E12891" i="2" s="1"/>
  <c r="H12891" i="2" s="1"/>
  <c r="I12891" i="2" s="1"/>
  <c r="G12891" i="2"/>
  <c r="C12892" i="2"/>
  <c r="D12892" i="2" s="1"/>
  <c r="E12892" i="2" s="1"/>
  <c r="H12892" i="2" s="1"/>
  <c r="I12892" i="2" s="1"/>
  <c r="G12892" i="2"/>
  <c r="C12893" i="2"/>
  <c r="D12893" i="2"/>
  <c r="E12893" i="2" s="1"/>
  <c r="H12893" i="2" s="1"/>
  <c r="I12893" i="2" s="1"/>
  <c r="G12893" i="2"/>
  <c r="C12894" i="2"/>
  <c r="D12894" i="2" s="1"/>
  <c r="E12894" i="2" s="1"/>
  <c r="H12894" i="2" s="1"/>
  <c r="I12894" i="2" s="1"/>
  <c r="G12894" i="2"/>
  <c r="C12895" i="2"/>
  <c r="D12895" i="2"/>
  <c r="E12895" i="2" s="1"/>
  <c r="H12895" i="2" s="1"/>
  <c r="I12895" i="2" s="1"/>
  <c r="G12895" i="2"/>
  <c r="C12896" i="2"/>
  <c r="D12896" i="2" s="1"/>
  <c r="E12896" i="2" s="1"/>
  <c r="H12896" i="2" s="1"/>
  <c r="I12896" i="2" s="1"/>
  <c r="G12896" i="2"/>
  <c r="C12897" i="2"/>
  <c r="D12897" i="2"/>
  <c r="E12897" i="2" s="1"/>
  <c r="H12897" i="2" s="1"/>
  <c r="I12897" i="2" s="1"/>
  <c r="G12897" i="2"/>
  <c r="C12898" i="2"/>
  <c r="D12898" i="2" s="1"/>
  <c r="E12898" i="2" s="1"/>
  <c r="H12898" i="2" s="1"/>
  <c r="I12898" i="2" s="1"/>
  <c r="G12898" i="2"/>
  <c r="C12899" i="2"/>
  <c r="D12899" i="2"/>
  <c r="E12899" i="2" s="1"/>
  <c r="H12899" i="2" s="1"/>
  <c r="I12899" i="2" s="1"/>
  <c r="G12899" i="2"/>
  <c r="C12900" i="2"/>
  <c r="D12900" i="2" s="1"/>
  <c r="E12900" i="2" s="1"/>
  <c r="H12900" i="2" s="1"/>
  <c r="I12900" i="2" s="1"/>
  <c r="G12900" i="2"/>
  <c r="C12901" i="2"/>
  <c r="D12901" i="2"/>
  <c r="E12901" i="2" s="1"/>
  <c r="H12901" i="2" s="1"/>
  <c r="I12901" i="2" s="1"/>
  <c r="G12901" i="2"/>
  <c r="C12902" i="2"/>
  <c r="D12902" i="2" s="1"/>
  <c r="E12902" i="2" s="1"/>
  <c r="H12902" i="2" s="1"/>
  <c r="I12902" i="2" s="1"/>
  <c r="G12902" i="2"/>
  <c r="C12903" i="2"/>
  <c r="D12903" i="2"/>
  <c r="E12903" i="2" s="1"/>
  <c r="H12903" i="2" s="1"/>
  <c r="I12903" i="2" s="1"/>
  <c r="G12903" i="2"/>
  <c r="C12904" i="2"/>
  <c r="D12904" i="2" s="1"/>
  <c r="E12904" i="2" s="1"/>
  <c r="H12904" i="2" s="1"/>
  <c r="I12904" i="2" s="1"/>
  <c r="G12904" i="2"/>
  <c r="C12905" i="2"/>
  <c r="D12905" i="2"/>
  <c r="E12905" i="2" s="1"/>
  <c r="H12905" i="2" s="1"/>
  <c r="I12905" i="2" s="1"/>
  <c r="G12905" i="2"/>
  <c r="C12906" i="2"/>
  <c r="D12906" i="2" s="1"/>
  <c r="E12906" i="2" s="1"/>
  <c r="H12906" i="2" s="1"/>
  <c r="I12906" i="2" s="1"/>
  <c r="G12906" i="2"/>
  <c r="C12907" i="2"/>
  <c r="D12907" i="2"/>
  <c r="E12907" i="2" s="1"/>
  <c r="H12907" i="2" s="1"/>
  <c r="I12907" i="2" s="1"/>
  <c r="G12907" i="2"/>
  <c r="C12908" i="2"/>
  <c r="D12908" i="2" s="1"/>
  <c r="E12908" i="2" s="1"/>
  <c r="H12908" i="2" s="1"/>
  <c r="I12908" i="2" s="1"/>
  <c r="G12908" i="2"/>
  <c r="C12909" i="2"/>
  <c r="D12909" i="2"/>
  <c r="E12909" i="2" s="1"/>
  <c r="H12909" i="2" s="1"/>
  <c r="I12909" i="2" s="1"/>
  <c r="G12909" i="2"/>
  <c r="C12910" i="2"/>
  <c r="D12910" i="2" s="1"/>
  <c r="E12910" i="2" s="1"/>
  <c r="H12910" i="2" s="1"/>
  <c r="I12910" i="2" s="1"/>
  <c r="G12910" i="2"/>
  <c r="C12911" i="2"/>
  <c r="D12911" i="2"/>
  <c r="E12911" i="2" s="1"/>
  <c r="H12911" i="2" s="1"/>
  <c r="I12911" i="2" s="1"/>
  <c r="G12911" i="2"/>
  <c r="C12912" i="2"/>
  <c r="D12912" i="2" s="1"/>
  <c r="E12912" i="2" s="1"/>
  <c r="H12912" i="2" s="1"/>
  <c r="I12912" i="2" s="1"/>
  <c r="G12912" i="2"/>
  <c r="C12913" i="2"/>
  <c r="D12913" i="2"/>
  <c r="E12913" i="2" s="1"/>
  <c r="H12913" i="2" s="1"/>
  <c r="I12913" i="2" s="1"/>
  <c r="G12913" i="2"/>
  <c r="C12914" i="2"/>
  <c r="D12914" i="2" s="1"/>
  <c r="E12914" i="2" s="1"/>
  <c r="H12914" i="2" s="1"/>
  <c r="I12914" i="2" s="1"/>
  <c r="G12914" i="2"/>
  <c r="C12915" i="2"/>
  <c r="D12915" i="2"/>
  <c r="E12915" i="2" s="1"/>
  <c r="H12915" i="2" s="1"/>
  <c r="I12915" i="2" s="1"/>
  <c r="G12915" i="2"/>
  <c r="C12916" i="2"/>
  <c r="D12916" i="2" s="1"/>
  <c r="E12916" i="2" s="1"/>
  <c r="H12916" i="2" s="1"/>
  <c r="I12916" i="2" s="1"/>
  <c r="G12916" i="2"/>
  <c r="C12917" i="2"/>
  <c r="D12917" i="2"/>
  <c r="E12917" i="2" s="1"/>
  <c r="H12917" i="2" s="1"/>
  <c r="I12917" i="2" s="1"/>
  <c r="G12917" i="2"/>
  <c r="C12918" i="2"/>
  <c r="D12918" i="2" s="1"/>
  <c r="E12918" i="2" s="1"/>
  <c r="H12918" i="2" s="1"/>
  <c r="I12918" i="2" s="1"/>
  <c r="G12918" i="2"/>
  <c r="C12919" i="2"/>
  <c r="D12919" i="2"/>
  <c r="E12919" i="2" s="1"/>
  <c r="H12919" i="2" s="1"/>
  <c r="I12919" i="2" s="1"/>
  <c r="G12919" i="2"/>
  <c r="C12920" i="2"/>
  <c r="D12920" i="2" s="1"/>
  <c r="E12920" i="2" s="1"/>
  <c r="H12920" i="2" s="1"/>
  <c r="I12920" i="2" s="1"/>
  <c r="G12920" i="2"/>
  <c r="C12921" i="2"/>
  <c r="D12921" i="2"/>
  <c r="E12921" i="2" s="1"/>
  <c r="H12921" i="2" s="1"/>
  <c r="I12921" i="2" s="1"/>
  <c r="G12921" i="2"/>
  <c r="C12922" i="2"/>
  <c r="D12922" i="2" s="1"/>
  <c r="E12922" i="2" s="1"/>
  <c r="H12922" i="2" s="1"/>
  <c r="I12922" i="2" s="1"/>
  <c r="G12922" i="2"/>
  <c r="C12923" i="2"/>
  <c r="D12923" i="2"/>
  <c r="E12923" i="2" s="1"/>
  <c r="H12923" i="2" s="1"/>
  <c r="I12923" i="2" s="1"/>
  <c r="G12923" i="2"/>
  <c r="C12924" i="2"/>
  <c r="D12924" i="2" s="1"/>
  <c r="E12924" i="2" s="1"/>
  <c r="H12924" i="2" s="1"/>
  <c r="I12924" i="2" s="1"/>
  <c r="G12924" i="2"/>
  <c r="C12925" i="2"/>
  <c r="D12925" i="2"/>
  <c r="E12925" i="2" s="1"/>
  <c r="H12925" i="2" s="1"/>
  <c r="I12925" i="2" s="1"/>
  <c r="G12925" i="2"/>
  <c r="C12926" i="2"/>
  <c r="D12926" i="2" s="1"/>
  <c r="E12926" i="2" s="1"/>
  <c r="H12926" i="2" s="1"/>
  <c r="I12926" i="2" s="1"/>
  <c r="G12926" i="2"/>
  <c r="C12927" i="2"/>
  <c r="D12927" i="2"/>
  <c r="E12927" i="2" s="1"/>
  <c r="H12927" i="2" s="1"/>
  <c r="I12927" i="2" s="1"/>
  <c r="G12927" i="2"/>
  <c r="C12928" i="2"/>
  <c r="D12928" i="2" s="1"/>
  <c r="E12928" i="2" s="1"/>
  <c r="H12928" i="2" s="1"/>
  <c r="I12928" i="2" s="1"/>
  <c r="G12928" i="2"/>
  <c r="C12929" i="2"/>
  <c r="D12929" i="2"/>
  <c r="E12929" i="2" s="1"/>
  <c r="H12929" i="2" s="1"/>
  <c r="I12929" i="2" s="1"/>
  <c r="G12929" i="2"/>
  <c r="C12930" i="2"/>
  <c r="D12930" i="2" s="1"/>
  <c r="E12930" i="2" s="1"/>
  <c r="H12930" i="2" s="1"/>
  <c r="I12930" i="2" s="1"/>
  <c r="G12930" i="2"/>
  <c r="C12931" i="2"/>
  <c r="D12931" i="2"/>
  <c r="E12931" i="2" s="1"/>
  <c r="H12931" i="2" s="1"/>
  <c r="I12931" i="2" s="1"/>
  <c r="G12931" i="2"/>
  <c r="C12932" i="2"/>
  <c r="D12932" i="2" s="1"/>
  <c r="E12932" i="2" s="1"/>
  <c r="H12932" i="2" s="1"/>
  <c r="I12932" i="2" s="1"/>
  <c r="G12932" i="2"/>
  <c r="C12933" i="2"/>
  <c r="D12933" i="2"/>
  <c r="E12933" i="2" s="1"/>
  <c r="H12933" i="2" s="1"/>
  <c r="I12933" i="2" s="1"/>
  <c r="G12933" i="2"/>
  <c r="C12934" i="2"/>
  <c r="D12934" i="2" s="1"/>
  <c r="E12934" i="2" s="1"/>
  <c r="H12934" i="2" s="1"/>
  <c r="I12934" i="2" s="1"/>
  <c r="G12934" i="2"/>
  <c r="C12935" i="2"/>
  <c r="D12935" i="2"/>
  <c r="E12935" i="2" s="1"/>
  <c r="H12935" i="2" s="1"/>
  <c r="I12935" i="2" s="1"/>
  <c r="G12935" i="2"/>
  <c r="C12936" i="2"/>
  <c r="D12936" i="2" s="1"/>
  <c r="E12936" i="2" s="1"/>
  <c r="H12936" i="2" s="1"/>
  <c r="I12936" i="2" s="1"/>
  <c r="G12936" i="2"/>
  <c r="C12937" i="2"/>
  <c r="D12937" i="2"/>
  <c r="E12937" i="2" s="1"/>
  <c r="H12937" i="2" s="1"/>
  <c r="I12937" i="2" s="1"/>
  <c r="G12937" i="2"/>
  <c r="C12938" i="2"/>
  <c r="D12938" i="2" s="1"/>
  <c r="E12938" i="2" s="1"/>
  <c r="H12938" i="2" s="1"/>
  <c r="I12938" i="2" s="1"/>
  <c r="G12938" i="2"/>
  <c r="C12939" i="2"/>
  <c r="D12939" i="2"/>
  <c r="E12939" i="2" s="1"/>
  <c r="H12939" i="2" s="1"/>
  <c r="I12939" i="2" s="1"/>
  <c r="G12939" i="2"/>
  <c r="C12940" i="2"/>
  <c r="D12940" i="2" s="1"/>
  <c r="E12940" i="2" s="1"/>
  <c r="H12940" i="2" s="1"/>
  <c r="I12940" i="2" s="1"/>
  <c r="G12940" i="2"/>
  <c r="C12941" i="2"/>
  <c r="D12941" i="2"/>
  <c r="E12941" i="2" s="1"/>
  <c r="H12941" i="2" s="1"/>
  <c r="I12941" i="2" s="1"/>
  <c r="G12941" i="2"/>
  <c r="C12942" i="2"/>
  <c r="D12942" i="2" s="1"/>
  <c r="E12942" i="2" s="1"/>
  <c r="H12942" i="2" s="1"/>
  <c r="I12942" i="2" s="1"/>
  <c r="G12942" i="2"/>
  <c r="C12943" i="2"/>
  <c r="D12943" i="2"/>
  <c r="E12943" i="2" s="1"/>
  <c r="H12943" i="2" s="1"/>
  <c r="I12943" i="2" s="1"/>
  <c r="G12943" i="2"/>
  <c r="C12944" i="2"/>
  <c r="D12944" i="2" s="1"/>
  <c r="E12944" i="2" s="1"/>
  <c r="H12944" i="2" s="1"/>
  <c r="I12944" i="2" s="1"/>
  <c r="G12944" i="2"/>
  <c r="C12945" i="2"/>
  <c r="D12945" i="2"/>
  <c r="E12945" i="2" s="1"/>
  <c r="H12945" i="2" s="1"/>
  <c r="I12945" i="2" s="1"/>
  <c r="G12945" i="2"/>
  <c r="C12946" i="2"/>
  <c r="D12946" i="2" s="1"/>
  <c r="E12946" i="2" s="1"/>
  <c r="H12946" i="2" s="1"/>
  <c r="I12946" i="2" s="1"/>
  <c r="G12946" i="2"/>
  <c r="C12947" i="2"/>
  <c r="D12947" i="2"/>
  <c r="E12947" i="2" s="1"/>
  <c r="H12947" i="2" s="1"/>
  <c r="I12947" i="2" s="1"/>
  <c r="G12947" i="2"/>
  <c r="C12948" i="2"/>
  <c r="D12948" i="2" s="1"/>
  <c r="E12948" i="2" s="1"/>
  <c r="H12948" i="2" s="1"/>
  <c r="I12948" i="2" s="1"/>
  <c r="G12948" i="2"/>
  <c r="C12949" i="2"/>
  <c r="D12949" i="2"/>
  <c r="E12949" i="2" s="1"/>
  <c r="H12949" i="2" s="1"/>
  <c r="I12949" i="2" s="1"/>
  <c r="G12949" i="2"/>
  <c r="C12950" i="2"/>
  <c r="D12950" i="2" s="1"/>
  <c r="E12950" i="2" s="1"/>
  <c r="H12950" i="2" s="1"/>
  <c r="I12950" i="2" s="1"/>
  <c r="G12950" i="2"/>
  <c r="C12951" i="2"/>
  <c r="D12951" i="2"/>
  <c r="E12951" i="2" s="1"/>
  <c r="H12951" i="2" s="1"/>
  <c r="I12951" i="2" s="1"/>
  <c r="G12951" i="2"/>
  <c r="C12952" i="2"/>
  <c r="D12952" i="2" s="1"/>
  <c r="E12952" i="2" s="1"/>
  <c r="H12952" i="2" s="1"/>
  <c r="I12952" i="2" s="1"/>
  <c r="G12952" i="2"/>
  <c r="C12953" i="2"/>
  <c r="D12953" i="2"/>
  <c r="E12953" i="2" s="1"/>
  <c r="H12953" i="2" s="1"/>
  <c r="I12953" i="2" s="1"/>
  <c r="G12953" i="2"/>
  <c r="C12954" i="2"/>
  <c r="D12954" i="2" s="1"/>
  <c r="E12954" i="2" s="1"/>
  <c r="H12954" i="2" s="1"/>
  <c r="I12954" i="2" s="1"/>
  <c r="G12954" i="2"/>
  <c r="C12955" i="2"/>
  <c r="D12955" i="2"/>
  <c r="E12955" i="2" s="1"/>
  <c r="H12955" i="2" s="1"/>
  <c r="I12955" i="2" s="1"/>
  <c r="G12955" i="2"/>
  <c r="C12956" i="2"/>
  <c r="D12956" i="2" s="1"/>
  <c r="E12956" i="2" s="1"/>
  <c r="H12956" i="2" s="1"/>
  <c r="I12956" i="2" s="1"/>
  <c r="G12956" i="2"/>
  <c r="C12957" i="2"/>
  <c r="D12957" i="2"/>
  <c r="E12957" i="2" s="1"/>
  <c r="H12957" i="2" s="1"/>
  <c r="I12957" i="2" s="1"/>
  <c r="G12957" i="2"/>
  <c r="C12958" i="2"/>
  <c r="D12958" i="2" s="1"/>
  <c r="E12958" i="2" s="1"/>
  <c r="H12958" i="2" s="1"/>
  <c r="I12958" i="2" s="1"/>
  <c r="G12958" i="2"/>
  <c r="C12959" i="2"/>
  <c r="D12959" i="2"/>
  <c r="E12959" i="2" s="1"/>
  <c r="H12959" i="2" s="1"/>
  <c r="I12959" i="2" s="1"/>
  <c r="G12959" i="2"/>
  <c r="C12960" i="2"/>
  <c r="D12960" i="2" s="1"/>
  <c r="E12960" i="2" s="1"/>
  <c r="H12960" i="2" s="1"/>
  <c r="I12960" i="2" s="1"/>
  <c r="G12960" i="2"/>
  <c r="C12961" i="2"/>
  <c r="D12961" i="2"/>
  <c r="E12961" i="2" s="1"/>
  <c r="H12961" i="2" s="1"/>
  <c r="I12961" i="2" s="1"/>
  <c r="G12961" i="2"/>
  <c r="C12962" i="2"/>
  <c r="D12962" i="2" s="1"/>
  <c r="E12962" i="2" s="1"/>
  <c r="H12962" i="2" s="1"/>
  <c r="I12962" i="2" s="1"/>
  <c r="G12962" i="2"/>
  <c r="C12963" i="2"/>
  <c r="D12963" i="2"/>
  <c r="E12963" i="2" s="1"/>
  <c r="H12963" i="2" s="1"/>
  <c r="I12963" i="2" s="1"/>
  <c r="G12963" i="2"/>
  <c r="C12964" i="2"/>
  <c r="D12964" i="2" s="1"/>
  <c r="E12964" i="2" s="1"/>
  <c r="H12964" i="2" s="1"/>
  <c r="I12964" i="2" s="1"/>
  <c r="G12964" i="2"/>
  <c r="C12965" i="2"/>
  <c r="D12965" i="2"/>
  <c r="E12965" i="2" s="1"/>
  <c r="H12965" i="2" s="1"/>
  <c r="I12965" i="2" s="1"/>
  <c r="G12965" i="2"/>
  <c r="C12966" i="2"/>
  <c r="D12966" i="2" s="1"/>
  <c r="E12966" i="2" s="1"/>
  <c r="H12966" i="2" s="1"/>
  <c r="I12966" i="2" s="1"/>
  <c r="G12966" i="2"/>
  <c r="C12967" i="2"/>
  <c r="D12967" i="2"/>
  <c r="E12967" i="2" s="1"/>
  <c r="H12967" i="2" s="1"/>
  <c r="I12967" i="2" s="1"/>
  <c r="G12967" i="2"/>
  <c r="C12968" i="2"/>
  <c r="D12968" i="2" s="1"/>
  <c r="E12968" i="2" s="1"/>
  <c r="H12968" i="2" s="1"/>
  <c r="I12968" i="2" s="1"/>
  <c r="G12968" i="2"/>
  <c r="C12969" i="2"/>
  <c r="D12969" i="2"/>
  <c r="E12969" i="2" s="1"/>
  <c r="H12969" i="2" s="1"/>
  <c r="I12969" i="2" s="1"/>
  <c r="G12969" i="2"/>
  <c r="C12970" i="2"/>
  <c r="D12970" i="2" s="1"/>
  <c r="E12970" i="2" s="1"/>
  <c r="H12970" i="2" s="1"/>
  <c r="I12970" i="2" s="1"/>
  <c r="G12970" i="2"/>
  <c r="C12971" i="2"/>
  <c r="D12971" i="2"/>
  <c r="E12971" i="2" s="1"/>
  <c r="H12971" i="2" s="1"/>
  <c r="I12971" i="2" s="1"/>
  <c r="G12971" i="2"/>
  <c r="C12972" i="2"/>
  <c r="D12972" i="2" s="1"/>
  <c r="E12972" i="2" s="1"/>
  <c r="H12972" i="2" s="1"/>
  <c r="I12972" i="2" s="1"/>
  <c r="G12972" i="2"/>
  <c r="C12973" i="2"/>
  <c r="D12973" i="2"/>
  <c r="E12973" i="2" s="1"/>
  <c r="H12973" i="2" s="1"/>
  <c r="I12973" i="2" s="1"/>
  <c r="G12973" i="2"/>
  <c r="C12974" i="2"/>
  <c r="D12974" i="2" s="1"/>
  <c r="E12974" i="2" s="1"/>
  <c r="H12974" i="2" s="1"/>
  <c r="I12974" i="2" s="1"/>
  <c r="G12974" i="2"/>
  <c r="C12975" i="2"/>
  <c r="D12975" i="2"/>
  <c r="E12975" i="2" s="1"/>
  <c r="H12975" i="2" s="1"/>
  <c r="I12975" i="2" s="1"/>
  <c r="G12975" i="2"/>
  <c r="C12976" i="2"/>
  <c r="D12976" i="2" s="1"/>
  <c r="E12976" i="2" s="1"/>
  <c r="H12976" i="2" s="1"/>
  <c r="I12976" i="2" s="1"/>
  <c r="G12976" i="2"/>
  <c r="C12977" i="2"/>
  <c r="D12977" i="2"/>
  <c r="E12977" i="2" s="1"/>
  <c r="H12977" i="2" s="1"/>
  <c r="I12977" i="2" s="1"/>
  <c r="G12977" i="2"/>
  <c r="C12978" i="2"/>
  <c r="D12978" i="2" s="1"/>
  <c r="E12978" i="2" s="1"/>
  <c r="H12978" i="2" s="1"/>
  <c r="I12978" i="2" s="1"/>
  <c r="G12978" i="2"/>
  <c r="C12979" i="2"/>
  <c r="D12979" i="2"/>
  <c r="E12979" i="2" s="1"/>
  <c r="H12979" i="2" s="1"/>
  <c r="I12979" i="2" s="1"/>
  <c r="G12979" i="2"/>
  <c r="C12980" i="2"/>
  <c r="D12980" i="2" s="1"/>
  <c r="E12980" i="2" s="1"/>
  <c r="H12980" i="2" s="1"/>
  <c r="I12980" i="2" s="1"/>
  <c r="G12980" i="2"/>
  <c r="C12981" i="2"/>
  <c r="D12981" i="2"/>
  <c r="E12981" i="2" s="1"/>
  <c r="H12981" i="2" s="1"/>
  <c r="I12981" i="2" s="1"/>
  <c r="G12981" i="2"/>
  <c r="C12982" i="2"/>
  <c r="D12982" i="2" s="1"/>
  <c r="E12982" i="2" s="1"/>
  <c r="H12982" i="2" s="1"/>
  <c r="I12982" i="2" s="1"/>
  <c r="G12982" i="2"/>
  <c r="C12983" i="2"/>
  <c r="D12983" i="2"/>
  <c r="E12983" i="2" s="1"/>
  <c r="H12983" i="2" s="1"/>
  <c r="I12983" i="2" s="1"/>
  <c r="G12983" i="2"/>
  <c r="C12984" i="2"/>
  <c r="D12984" i="2" s="1"/>
  <c r="E12984" i="2" s="1"/>
  <c r="H12984" i="2" s="1"/>
  <c r="I12984" i="2" s="1"/>
  <c r="G12984" i="2"/>
  <c r="C12985" i="2"/>
  <c r="D12985" i="2"/>
  <c r="E12985" i="2" s="1"/>
  <c r="H12985" i="2" s="1"/>
  <c r="I12985" i="2" s="1"/>
  <c r="G12985" i="2"/>
  <c r="C12986" i="2"/>
  <c r="D12986" i="2" s="1"/>
  <c r="E12986" i="2" s="1"/>
  <c r="H12986" i="2" s="1"/>
  <c r="I12986" i="2" s="1"/>
  <c r="G12986" i="2"/>
  <c r="C12987" i="2"/>
  <c r="D12987" i="2"/>
  <c r="E12987" i="2" s="1"/>
  <c r="H12987" i="2" s="1"/>
  <c r="I12987" i="2" s="1"/>
  <c r="G12987" i="2"/>
  <c r="C12988" i="2"/>
  <c r="D12988" i="2" s="1"/>
  <c r="E12988" i="2" s="1"/>
  <c r="H12988" i="2" s="1"/>
  <c r="I12988" i="2" s="1"/>
  <c r="G12988" i="2"/>
  <c r="C12989" i="2"/>
  <c r="D12989" i="2"/>
  <c r="E12989" i="2" s="1"/>
  <c r="H12989" i="2" s="1"/>
  <c r="I12989" i="2" s="1"/>
  <c r="G12989" i="2"/>
  <c r="C12990" i="2"/>
  <c r="D12990" i="2" s="1"/>
  <c r="E12990" i="2" s="1"/>
  <c r="H12990" i="2" s="1"/>
  <c r="I12990" i="2" s="1"/>
  <c r="G12990" i="2"/>
  <c r="C12991" i="2"/>
  <c r="D12991" i="2"/>
  <c r="E12991" i="2" s="1"/>
  <c r="H12991" i="2" s="1"/>
  <c r="I12991" i="2" s="1"/>
  <c r="G12991" i="2"/>
  <c r="C12992" i="2"/>
  <c r="D12992" i="2" s="1"/>
  <c r="E12992" i="2" s="1"/>
  <c r="H12992" i="2" s="1"/>
  <c r="I12992" i="2" s="1"/>
  <c r="G12992" i="2"/>
  <c r="C12993" i="2"/>
  <c r="D12993" i="2"/>
  <c r="E12993" i="2" s="1"/>
  <c r="H12993" i="2" s="1"/>
  <c r="I12993" i="2" s="1"/>
  <c r="G12993" i="2"/>
  <c r="C12994" i="2"/>
  <c r="D12994" i="2" s="1"/>
  <c r="E12994" i="2" s="1"/>
  <c r="H12994" i="2" s="1"/>
  <c r="I12994" i="2" s="1"/>
  <c r="G12994" i="2"/>
  <c r="C12995" i="2"/>
  <c r="D12995" i="2"/>
  <c r="E12995" i="2" s="1"/>
  <c r="H12995" i="2" s="1"/>
  <c r="I12995" i="2" s="1"/>
  <c r="G12995" i="2"/>
  <c r="C12996" i="2"/>
  <c r="D12996" i="2" s="1"/>
  <c r="E12996" i="2" s="1"/>
  <c r="H12996" i="2" s="1"/>
  <c r="I12996" i="2" s="1"/>
  <c r="G12996" i="2"/>
  <c r="C12997" i="2"/>
  <c r="D12997" i="2"/>
  <c r="E12997" i="2" s="1"/>
  <c r="H12997" i="2" s="1"/>
  <c r="I12997" i="2" s="1"/>
  <c r="G12997" i="2"/>
  <c r="C12998" i="2"/>
  <c r="D12998" i="2" s="1"/>
  <c r="E12998" i="2" s="1"/>
  <c r="H12998" i="2" s="1"/>
  <c r="I12998" i="2" s="1"/>
  <c r="G12998" i="2"/>
  <c r="C12999" i="2"/>
  <c r="D12999" i="2"/>
  <c r="E12999" i="2" s="1"/>
  <c r="H12999" i="2" s="1"/>
  <c r="I12999" i="2" s="1"/>
  <c r="G12999" i="2"/>
  <c r="C13000" i="2"/>
  <c r="D13000" i="2" s="1"/>
  <c r="E13000" i="2" s="1"/>
  <c r="H13000" i="2" s="1"/>
  <c r="I13000" i="2" s="1"/>
  <c r="G13000" i="2"/>
  <c r="C13001" i="2"/>
  <c r="D13001" i="2"/>
  <c r="E13001" i="2" s="1"/>
  <c r="H13001" i="2" s="1"/>
  <c r="I13001" i="2" s="1"/>
  <c r="G13001" i="2"/>
  <c r="C13002" i="2"/>
  <c r="D13002" i="2" s="1"/>
  <c r="E13002" i="2" s="1"/>
  <c r="H13002" i="2" s="1"/>
  <c r="I13002" i="2" s="1"/>
  <c r="G13002" i="2"/>
  <c r="C13003" i="2"/>
  <c r="D13003" i="2"/>
  <c r="E13003" i="2" s="1"/>
  <c r="H13003" i="2" s="1"/>
  <c r="I13003" i="2" s="1"/>
  <c r="G13003" i="2"/>
  <c r="C13004" i="2"/>
  <c r="D13004" i="2" s="1"/>
  <c r="E13004" i="2" s="1"/>
  <c r="H13004" i="2" s="1"/>
  <c r="I13004" i="2" s="1"/>
  <c r="G13004" i="2"/>
  <c r="C13005" i="2"/>
  <c r="D13005" i="2"/>
  <c r="E13005" i="2" s="1"/>
  <c r="H13005" i="2" s="1"/>
  <c r="I13005" i="2" s="1"/>
  <c r="G13005" i="2"/>
  <c r="C13006" i="2"/>
  <c r="D13006" i="2" s="1"/>
  <c r="E13006" i="2" s="1"/>
  <c r="H13006" i="2" s="1"/>
  <c r="I13006" i="2" s="1"/>
  <c r="G13006" i="2"/>
  <c r="C13007" i="2"/>
  <c r="D13007" i="2"/>
  <c r="E13007" i="2" s="1"/>
  <c r="H13007" i="2" s="1"/>
  <c r="I13007" i="2" s="1"/>
  <c r="G13007" i="2"/>
  <c r="C13008" i="2"/>
  <c r="D13008" i="2" s="1"/>
  <c r="E13008" i="2" s="1"/>
  <c r="H13008" i="2" s="1"/>
  <c r="I13008" i="2" s="1"/>
  <c r="G13008" i="2"/>
  <c r="C13009" i="2"/>
  <c r="D13009" i="2"/>
  <c r="E13009" i="2" s="1"/>
  <c r="H13009" i="2" s="1"/>
  <c r="I13009" i="2" s="1"/>
  <c r="G13009" i="2"/>
  <c r="C13010" i="2"/>
  <c r="D13010" i="2" s="1"/>
  <c r="E13010" i="2" s="1"/>
  <c r="H13010" i="2" s="1"/>
  <c r="I13010" i="2" s="1"/>
  <c r="G13010" i="2"/>
  <c r="C13011" i="2"/>
  <c r="D13011" i="2"/>
  <c r="E13011" i="2" s="1"/>
  <c r="H13011" i="2" s="1"/>
  <c r="I13011" i="2" s="1"/>
  <c r="G13011" i="2"/>
  <c r="C13012" i="2"/>
  <c r="D13012" i="2" s="1"/>
  <c r="E13012" i="2" s="1"/>
  <c r="H13012" i="2" s="1"/>
  <c r="I13012" i="2" s="1"/>
  <c r="G13012" i="2"/>
  <c r="C13013" i="2"/>
  <c r="D13013" i="2"/>
  <c r="E13013" i="2" s="1"/>
  <c r="H13013" i="2" s="1"/>
  <c r="I13013" i="2" s="1"/>
  <c r="G13013" i="2"/>
  <c r="C13014" i="2"/>
  <c r="D13014" i="2" s="1"/>
  <c r="E13014" i="2" s="1"/>
  <c r="H13014" i="2" s="1"/>
  <c r="I13014" i="2" s="1"/>
  <c r="G13014" i="2"/>
  <c r="C13015" i="2"/>
  <c r="D13015" i="2"/>
  <c r="E13015" i="2" s="1"/>
  <c r="H13015" i="2" s="1"/>
  <c r="I13015" i="2" s="1"/>
  <c r="G13015" i="2"/>
  <c r="C13016" i="2"/>
  <c r="D13016" i="2" s="1"/>
  <c r="E13016" i="2" s="1"/>
  <c r="H13016" i="2" s="1"/>
  <c r="I13016" i="2" s="1"/>
  <c r="G13016" i="2"/>
  <c r="C13017" i="2"/>
  <c r="D13017" i="2"/>
  <c r="E13017" i="2" s="1"/>
  <c r="H13017" i="2" s="1"/>
  <c r="I13017" i="2" s="1"/>
  <c r="G13017" i="2"/>
  <c r="C13018" i="2"/>
  <c r="D13018" i="2" s="1"/>
  <c r="E13018" i="2" s="1"/>
  <c r="H13018" i="2" s="1"/>
  <c r="I13018" i="2" s="1"/>
  <c r="G13018" i="2"/>
  <c r="C13019" i="2"/>
  <c r="D13019" i="2"/>
  <c r="E13019" i="2" s="1"/>
  <c r="H13019" i="2" s="1"/>
  <c r="I13019" i="2" s="1"/>
  <c r="G13019" i="2"/>
  <c r="C13020" i="2"/>
  <c r="D13020" i="2" s="1"/>
  <c r="E13020" i="2" s="1"/>
  <c r="H13020" i="2" s="1"/>
  <c r="I13020" i="2" s="1"/>
  <c r="G13020" i="2"/>
  <c r="C13021" i="2"/>
  <c r="D13021" i="2"/>
  <c r="E13021" i="2" s="1"/>
  <c r="H13021" i="2" s="1"/>
  <c r="I13021" i="2" s="1"/>
  <c r="G13021" i="2"/>
  <c r="C13022" i="2"/>
  <c r="D13022" i="2" s="1"/>
  <c r="E13022" i="2" s="1"/>
  <c r="H13022" i="2" s="1"/>
  <c r="I13022" i="2" s="1"/>
  <c r="G13022" i="2"/>
  <c r="C13023" i="2"/>
  <c r="D13023" i="2"/>
  <c r="E13023" i="2" s="1"/>
  <c r="H13023" i="2" s="1"/>
  <c r="I13023" i="2" s="1"/>
  <c r="G13023" i="2"/>
  <c r="C13024" i="2"/>
  <c r="D13024" i="2" s="1"/>
  <c r="E13024" i="2" s="1"/>
  <c r="H13024" i="2" s="1"/>
  <c r="I13024" i="2" s="1"/>
  <c r="G13024" i="2"/>
  <c r="C13025" i="2"/>
  <c r="D13025" i="2"/>
  <c r="E13025" i="2" s="1"/>
  <c r="H13025" i="2" s="1"/>
  <c r="I13025" i="2" s="1"/>
  <c r="G13025" i="2"/>
  <c r="C13026" i="2"/>
  <c r="D13026" i="2" s="1"/>
  <c r="E13026" i="2" s="1"/>
  <c r="H13026" i="2" s="1"/>
  <c r="I13026" i="2" s="1"/>
  <c r="G13026" i="2"/>
  <c r="C13027" i="2"/>
  <c r="D13027" i="2"/>
  <c r="E13027" i="2" s="1"/>
  <c r="H13027" i="2" s="1"/>
  <c r="I13027" i="2" s="1"/>
  <c r="G13027" i="2"/>
  <c r="C13028" i="2"/>
  <c r="D13028" i="2" s="1"/>
  <c r="E13028" i="2" s="1"/>
  <c r="H13028" i="2" s="1"/>
  <c r="I13028" i="2" s="1"/>
  <c r="G13028" i="2"/>
  <c r="C13029" i="2"/>
  <c r="D13029" i="2"/>
  <c r="E13029" i="2" s="1"/>
  <c r="H13029" i="2" s="1"/>
  <c r="I13029" i="2" s="1"/>
  <c r="G13029" i="2"/>
  <c r="C13030" i="2"/>
  <c r="D13030" i="2" s="1"/>
  <c r="E13030" i="2" s="1"/>
  <c r="H13030" i="2" s="1"/>
  <c r="I13030" i="2" s="1"/>
  <c r="G13030" i="2"/>
  <c r="C13031" i="2"/>
  <c r="D13031" i="2"/>
  <c r="E13031" i="2" s="1"/>
  <c r="H13031" i="2" s="1"/>
  <c r="I13031" i="2" s="1"/>
  <c r="G13031" i="2"/>
  <c r="C13032" i="2"/>
  <c r="D13032" i="2" s="1"/>
  <c r="E13032" i="2" s="1"/>
  <c r="H13032" i="2" s="1"/>
  <c r="I13032" i="2" s="1"/>
  <c r="G13032" i="2"/>
  <c r="C13033" i="2"/>
  <c r="D13033" i="2"/>
  <c r="E13033" i="2" s="1"/>
  <c r="H13033" i="2" s="1"/>
  <c r="I13033" i="2" s="1"/>
  <c r="G13033" i="2"/>
  <c r="C13034" i="2"/>
  <c r="D13034" i="2" s="1"/>
  <c r="E13034" i="2" s="1"/>
  <c r="H13034" i="2" s="1"/>
  <c r="I13034" i="2" s="1"/>
  <c r="G13034" i="2"/>
  <c r="C13035" i="2"/>
  <c r="D13035" i="2"/>
  <c r="E13035" i="2" s="1"/>
  <c r="H13035" i="2" s="1"/>
  <c r="I13035" i="2" s="1"/>
  <c r="G13035" i="2"/>
  <c r="C13036" i="2"/>
  <c r="D13036" i="2" s="1"/>
  <c r="E13036" i="2" s="1"/>
  <c r="H13036" i="2" s="1"/>
  <c r="I13036" i="2" s="1"/>
  <c r="G13036" i="2"/>
  <c r="C13037" i="2"/>
  <c r="D13037" i="2"/>
  <c r="E13037" i="2" s="1"/>
  <c r="H13037" i="2" s="1"/>
  <c r="I13037" i="2" s="1"/>
  <c r="G13037" i="2"/>
  <c r="C13038" i="2"/>
  <c r="D13038" i="2" s="1"/>
  <c r="E13038" i="2" s="1"/>
  <c r="H13038" i="2" s="1"/>
  <c r="I13038" i="2" s="1"/>
  <c r="G13038" i="2"/>
  <c r="C13039" i="2"/>
  <c r="D13039" i="2"/>
  <c r="E13039" i="2" s="1"/>
  <c r="H13039" i="2" s="1"/>
  <c r="I13039" i="2" s="1"/>
  <c r="G13039" i="2"/>
  <c r="C13040" i="2"/>
  <c r="D13040" i="2" s="1"/>
  <c r="E13040" i="2" s="1"/>
  <c r="H13040" i="2" s="1"/>
  <c r="I13040" i="2" s="1"/>
  <c r="G13040" i="2"/>
  <c r="C13041" i="2"/>
  <c r="D13041" i="2"/>
  <c r="E13041" i="2" s="1"/>
  <c r="H13041" i="2" s="1"/>
  <c r="I13041" i="2" s="1"/>
  <c r="G13041" i="2"/>
  <c r="C13042" i="2"/>
  <c r="D13042" i="2" s="1"/>
  <c r="E13042" i="2" s="1"/>
  <c r="H13042" i="2" s="1"/>
  <c r="I13042" i="2" s="1"/>
  <c r="G13042" i="2"/>
  <c r="C13043" i="2"/>
  <c r="D13043" i="2"/>
  <c r="E13043" i="2" s="1"/>
  <c r="H13043" i="2" s="1"/>
  <c r="I13043" i="2" s="1"/>
  <c r="G13043" i="2"/>
  <c r="C13044" i="2"/>
  <c r="D13044" i="2" s="1"/>
  <c r="E13044" i="2" s="1"/>
  <c r="H13044" i="2" s="1"/>
  <c r="I13044" i="2" s="1"/>
  <c r="G13044" i="2"/>
  <c r="C13045" i="2"/>
  <c r="D13045" i="2"/>
  <c r="E13045" i="2" s="1"/>
  <c r="H13045" i="2" s="1"/>
  <c r="I13045" i="2" s="1"/>
  <c r="G13045" i="2"/>
  <c r="C13046" i="2"/>
  <c r="D13046" i="2" s="1"/>
  <c r="E13046" i="2" s="1"/>
  <c r="H13046" i="2" s="1"/>
  <c r="I13046" i="2" s="1"/>
  <c r="G13046" i="2"/>
  <c r="C13047" i="2"/>
  <c r="D13047" i="2"/>
  <c r="E13047" i="2" s="1"/>
  <c r="H13047" i="2" s="1"/>
  <c r="I13047" i="2" s="1"/>
  <c r="G13047" i="2"/>
  <c r="C13048" i="2"/>
  <c r="D13048" i="2" s="1"/>
  <c r="E13048" i="2" s="1"/>
  <c r="H13048" i="2" s="1"/>
  <c r="I13048" i="2" s="1"/>
  <c r="G13048" i="2"/>
  <c r="C13049" i="2"/>
  <c r="D13049" i="2"/>
  <c r="E13049" i="2" s="1"/>
  <c r="H13049" i="2" s="1"/>
  <c r="I13049" i="2" s="1"/>
  <c r="G13049" i="2"/>
  <c r="C13050" i="2"/>
  <c r="D13050" i="2" s="1"/>
  <c r="E13050" i="2" s="1"/>
  <c r="H13050" i="2" s="1"/>
  <c r="I13050" i="2" s="1"/>
  <c r="G13050" i="2"/>
  <c r="C13051" i="2"/>
  <c r="D13051" i="2"/>
  <c r="E13051" i="2" s="1"/>
  <c r="H13051" i="2" s="1"/>
  <c r="I13051" i="2" s="1"/>
  <c r="G13051" i="2"/>
  <c r="C13052" i="2"/>
  <c r="D13052" i="2" s="1"/>
  <c r="E13052" i="2" s="1"/>
  <c r="H13052" i="2" s="1"/>
  <c r="I13052" i="2" s="1"/>
  <c r="G13052" i="2"/>
  <c r="C13053" i="2"/>
  <c r="D13053" i="2"/>
  <c r="E13053" i="2" s="1"/>
  <c r="H13053" i="2" s="1"/>
  <c r="I13053" i="2" s="1"/>
  <c r="G13053" i="2"/>
  <c r="C13054" i="2"/>
  <c r="D13054" i="2" s="1"/>
  <c r="E13054" i="2" s="1"/>
  <c r="H13054" i="2" s="1"/>
  <c r="I13054" i="2" s="1"/>
  <c r="G13054" i="2"/>
  <c r="C13055" i="2"/>
  <c r="D13055" i="2"/>
  <c r="E13055" i="2" s="1"/>
  <c r="H13055" i="2" s="1"/>
  <c r="I13055" i="2" s="1"/>
  <c r="G13055" i="2"/>
  <c r="C13056" i="2"/>
  <c r="D13056" i="2" s="1"/>
  <c r="E13056" i="2" s="1"/>
  <c r="H13056" i="2" s="1"/>
  <c r="I13056" i="2" s="1"/>
  <c r="G13056" i="2"/>
  <c r="C13057" i="2"/>
  <c r="D13057" i="2"/>
  <c r="E13057" i="2" s="1"/>
  <c r="H13057" i="2" s="1"/>
  <c r="I13057" i="2" s="1"/>
  <c r="G13057" i="2"/>
  <c r="C13058" i="2"/>
  <c r="D13058" i="2" s="1"/>
  <c r="E13058" i="2" s="1"/>
  <c r="H13058" i="2" s="1"/>
  <c r="I13058" i="2" s="1"/>
  <c r="G13058" i="2"/>
  <c r="C13059" i="2"/>
  <c r="D13059" i="2"/>
  <c r="E13059" i="2" s="1"/>
  <c r="H13059" i="2" s="1"/>
  <c r="I13059" i="2" s="1"/>
  <c r="G13059" i="2"/>
  <c r="C13060" i="2"/>
  <c r="D13060" i="2" s="1"/>
  <c r="E13060" i="2" s="1"/>
  <c r="H13060" i="2" s="1"/>
  <c r="I13060" i="2" s="1"/>
  <c r="G13060" i="2"/>
  <c r="C13061" i="2"/>
  <c r="D13061" i="2"/>
  <c r="E13061" i="2" s="1"/>
  <c r="H13061" i="2" s="1"/>
  <c r="I13061" i="2" s="1"/>
  <c r="G13061" i="2"/>
  <c r="C13062" i="2"/>
  <c r="D13062" i="2" s="1"/>
  <c r="E13062" i="2" s="1"/>
  <c r="H13062" i="2" s="1"/>
  <c r="I13062" i="2" s="1"/>
  <c r="G13062" i="2"/>
  <c r="C13063" i="2"/>
  <c r="D13063" i="2"/>
  <c r="E13063" i="2" s="1"/>
  <c r="H13063" i="2" s="1"/>
  <c r="I13063" i="2" s="1"/>
  <c r="G13063" i="2"/>
  <c r="C13064" i="2"/>
  <c r="D13064" i="2" s="1"/>
  <c r="E13064" i="2" s="1"/>
  <c r="H13064" i="2" s="1"/>
  <c r="I13064" i="2" s="1"/>
  <c r="G13064" i="2"/>
  <c r="C13065" i="2"/>
  <c r="D13065" i="2"/>
  <c r="E13065" i="2" s="1"/>
  <c r="H13065" i="2" s="1"/>
  <c r="I13065" i="2" s="1"/>
  <c r="G13065" i="2"/>
  <c r="C13066" i="2"/>
  <c r="D13066" i="2" s="1"/>
  <c r="E13066" i="2" s="1"/>
  <c r="H13066" i="2" s="1"/>
  <c r="I13066" i="2" s="1"/>
  <c r="G13066" i="2"/>
  <c r="C13067" i="2"/>
  <c r="D13067" i="2"/>
  <c r="E13067" i="2" s="1"/>
  <c r="H13067" i="2" s="1"/>
  <c r="I13067" i="2" s="1"/>
  <c r="G13067" i="2"/>
  <c r="C13068" i="2"/>
  <c r="D13068" i="2" s="1"/>
  <c r="E13068" i="2" s="1"/>
  <c r="H13068" i="2" s="1"/>
  <c r="I13068" i="2" s="1"/>
  <c r="G13068" i="2"/>
  <c r="C13069" i="2"/>
  <c r="D13069" i="2"/>
  <c r="E13069" i="2" s="1"/>
  <c r="H13069" i="2" s="1"/>
  <c r="I13069" i="2" s="1"/>
  <c r="G13069" i="2"/>
  <c r="C13070" i="2"/>
  <c r="D13070" i="2" s="1"/>
  <c r="E13070" i="2" s="1"/>
  <c r="H13070" i="2" s="1"/>
  <c r="I13070" i="2" s="1"/>
  <c r="G13070" i="2"/>
  <c r="C13071" i="2"/>
  <c r="D13071" i="2"/>
  <c r="E13071" i="2" s="1"/>
  <c r="H13071" i="2" s="1"/>
  <c r="I13071" i="2" s="1"/>
  <c r="G13071" i="2"/>
  <c r="C13072" i="2"/>
  <c r="D13072" i="2" s="1"/>
  <c r="E13072" i="2" s="1"/>
  <c r="H13072" i="2" s="1"/>
  <c r="I13072" i="2" s="1"/>
  <c r="G13072" i="2"/>
  <c r="C13073" i="2"/>
  <c r="D13073" i="2"/>
  <c r="E13073" i="2" s="1"/>
  <c r="H13073" i="2" s="1"/>
  <c r="I13073" i="2" s="1"/>
  <c r="G13073" i="2"/>
  <c r="C13074" i="2"/>
  <c r="D13074" i="2" s="1"/>
  <c r="E13074" i="2" s="1"/>
  <c r="H13074" i="2" s="1"/>
  <c r="I13074" i="2" s="1"/>
  <c r="G13074" i="2"/>
  <c r="C13075" i="2"/>
  <c r="D13075" i="2"/>
  <c r="E13075" i="2" s="1"/>
  <c r="H13075" i="2" s="1"/>
  <c r="I13075" i="2" s="1"/>
  <c r="G13075" i="2"/>
  <c r="C13076" i="2"/>
  <c r="D13076" i="2" s="1"/>
  <c r="E13076" i="2" s="1"/>
  <c r="H13076" i="2" s="1"/>
  <c r="I13076" i="2" s="1"/>
  <c r="G13076" i="2"/>
  <c r="C13077" i="2"/>
  <c r="D13077" i="2"/>
  <c r="E13077" i="2" s="1"/>
  <c r="H13077" i="2" s="1"/>
  <c r="I13077" i="2" s="1"/>
  <c r="G13077" i="2"/>
  <c r="C13078" i="2"/>
  <c r="D13078" i="2" s="1"/>
  <c r="E13078" i="2" s="1"/>
  <c r="H13078" i="2" s="1"/>
  <c r="I13078" i="2" s="1"/>
  <c r="G13078" i="2"/>
  <c r="C13079" i="2"/>
  <c r="D13079" i="2"/>
  <c r="E13079" i="2" s="1"/>
  <c r="H13079" i="2" s="1"/>
  <c r="I13079" i="2" s="1"/>
  <c r="G13079" i="2"/>
  <c r="C13080" i="2"/>
  <c r="D13080" i="2" s="1"/>
  <c r="E13080" i="2" s="1"/>
  <c r="H13080" i="2" s="1"/>
  <c r="I13080" i="2" s="1"/>
  <c r="G13080" i="2"/>
  <c r="C13081" i="2"/>
  <c r="D13081" i="2"/>
  <c r="E13081" i="2" s="1"/>
  <c r="H13081" i="2" s="1"/>
  <c r="I13081" i="2" s="1"/>
  <c r="G13081" i="2"/>
  <c r="C13082" i="2"/>
  <c r="D13082" i="2" s="1"/>
  <c r="E13082" i="2" s="1"/>
  <c r="H13082" i="2" s="1"/>
  <c r="I13082" i="2" s="1"/>
  <c r="G13082" i="2"/>
  <c r="C13083" i="2"/>
  <c r="D13083" i="2"/>
  <c r="E13083" i="2" s="1"/>
  <c r="H13083" i="2" s="1"/>
  <c r="I13083" i="2" s="1"/>
  <c r="G13083" i="2"/>
  <c r="C13084" i="2"/>
  <c r="D13084" i="2" s="1"/>
  <c r="E13084" i="2" s="1"/>
  <c r="H13084" i="2" s="1"/>
  <c r="I13084" i="2" s="1"/>
  <c r="G13084" i="2"/>
  <c r="C13085" i="2"/>
  <c r="D13085" i="2"/>
  <c r="E13085" i="2" s="1"/>
  <c r="H13085" i="2" s="1"/>
  <c r="I13085" i="2" s="1"/>
  <c r="G13085" i="2"/>
  <c r="C13086" i="2"/>
  <c r="D13086" i="2" s="1"/>
  <c r="E13086" i="2" s="1"/>
  <c r="H13086" i="2" s="1"/>
  <c r="I13086" i="2" s="1"/>
  <c r="G13086" i="2"/>
  <c r="C13087" i="2"/>
  <c r="D13087" i="2"/>
  <c r="E13087" i="2" s="1"/>
  <c r="H13087" i="2" s="1"/>
  <c r="I13087" i="2" s="1"/>
  <c r="G13087" i="2"/>
  <c r="C13088" i="2"/>
  <c r="D13088" i="2" s="1"/>
  <c r="E13088" i="2" s="1"/>
  <c r="H13088" i="2" s="1"/>
  <c r="I13088" i="2" s="1"/>
  <c r="G13088" i="2"/>
  <c r="C13089" i="2"/>
  <c r="D13089" i="2"/>
  <c r="E13089" i="2" s="1"/>
  <c r="H13089" i="2" s="1"/>
  <c r="I13089" i="2" s="1"/>
  <c r="G13089" i="2"/>
  <c r="C13090" i="2"/>
  <c r="D13090" i="2" s="1"/>
  <c r="E13090" i="2" s="1"/>
  <c r="H13090" i="2" s="1"/>
  <c r="I13090" i="2" s="1"/>
  <c r="G13090" i="2"/>
  <c r="C13091" i="2"/>
  <c r="D13091" i="2"/>
  <c r="E13091" i="2" s="1"/>
  <c r="H13091" i="2" s="1"/>
  <c r="I13091" i="2" s="1"/>
  <c r="G13091" i="2"/>
  <c r="C13092" i="2"/>
  <c r="D13092" i="2" s="1"/>
  <c r="E13092" i="2" s="1"/>
  <c r="H13092" i="2" s="1"/>
  <c r="I13092" i="2" s="1"/>
  <c r="G13092" i="2"/>
  <c r="C13093" i="2"/>
  <c r="D13093" i="2"/>
  <c r="E13093" i="2" s="1"/>
  <c r="H13093" i="2" s="1"/>
  <c r="I13093" i="2" s="1"/>
  <c r="G13093" i="2"/>
  <c r="C13094" i="2"/>
  <c r="D13094" i="2" s="1"/>
  <c r="E13094" i="2" s="1"/>
  <c r="H13094" i="2" s="1"/>
  <c r="I13094" i="2" s="1"/>
  <c r="G13094" i="2"/>
  <c r="C13095" i="2"/>
  <c r="D13095" i="2"/>
  <c r="E13095" i="2" s="1"/>
  <c r="H13095" i="2" s="1"/>
  <c r="I13095" i="2" s="1"/>
  <c r="G13095" i="2"/>
  <c r="C13096" i="2"/>
  <c r="D13096" i="2" s="1"/>
  <c r="E13096" i="2" s="1"/>
  <c r="H13096" i="2" s="1"/>
  <c r="I13096" i="2" s="1"/>
  <c r="G13096" i="2"/>
  <c r="C13097" i="2"/>
  <c r="D13097" i="2"/>
  <c r="E13097" i="2" s="1"/>
  <c r="H13097" i="2" s="1"/>
  <c r="I13097" i="2" s="1"/>
  <c r="G13097" i="2"/>
  <c r="C13098" i="2"/>
  <c r="D13098" i="2" s="1"/>
  <c r="E13098" i="2" s="1"/>
  <c r="H13098" i="2" s="1"/>
  <c r="I13098" i="2" s="1"/>
  <c r="G13098" i="2"/>
  <c r="C13099" i="2"/>
  <c r="D13099" i="2"/>
  <c r="E13099" i="2" s="1"/>
  <c r="H13099" i="2" s="1"/>
  <c r="I13099" i="2" s="1"/>
  <c r="G13099" i="2"/>
  <c r="C13100" i="2"/>
  <c r="D13100" i="2" s="1"/>
  <c r="E13100" i="2" s="1"/>
  <c r="H13100" i="2" s="1"/>
  <c r="I13100" i="2" s="1"/>
  <c r="G13100" i="2"/>
  <c r="C13101" i="2"/>
  <c r="D13101" i="2"/>
  <c r="E13101" i="2" s="1"/>
  <c r="H13101" i="2" s="1"/>
  <c r="I13101" i="2" s="1"/>
  <c r="G13101" i="2"/>
  <c r="C13102" i="2"/>
  <c r="D13102" i="2" s="1"/>
  <c r="E13102" i="2" s="1"/>
  <c r="H13102" i="2" s="1"/>
  <c r="I13102" i="2" s="1"/>
  <c r="G13102" i="2"/>
  <c r="C13103" i="2"/>
  <c r="D13103" i="2"/>
  <c r="E13103" i="2" s="1"/>
  <c r="H13103" i="2" s="1"/>
  <c r="I13103" i="2" s="1"/>
  <c r="G13103" i="2"/>
  <c r="C13104" i="2"/>
  <c r="D13104" i="2" s="1"/>
  <c r="E13104" i="2" s="1"/>
  <c r="H13104" i="2" s="1"/>
  <c r="I13104" i="2" s="1"/>
  <c r="G13104" i="2"/>
  <c r="C13105" i="2"/>
  <c r="D13105" i="2"/>
  <c r="E13105" i="2" s="1"/>
  <c r="H13105" i="2" s="1"/>
  <c r="I13105" i="2" s="1"/>
  <c r="G13105" i="2"/>
  <c r="C13106" i="2"/>
  <c r="D13106" i="2" s="1"/>
  <c r="E13106" i="2" s="1"/>
  <c r="H13106" i="2" s="1"/>
  <c r="I13106" i="2" s="1"/>
  <c r="G13106" i="2"/>
  <c r="C13107" i="2"/>
  <c r="D13107" i="2"/>
  <c r="E13107" i="2" s="1"/>
  <c r="H13107" i="2" s="1"/>
  <c r="I13107" i="2" s="1"/>
  <c r="G13107" i="2"/>
  <c r="C13108" i="2"/>
  <c r="D13108" i="2" s="1"/>
  <c r="E13108" i="2" s="1"/>
  <c r="H13108" i="2" s="1"/>
  <c r="I13108" i="2" s="1"/>
  <c r="G13108" i="2"/>
  <c r="C13109" i="2"/>
  <c r="D13109" i="2"/>
  <c r="E13109" i="2" s="1"/>
  <c r="H13109" i="2" s="1"/>
  <c r="I13109" i="2" s="1"/>
  <c r="G13109" i="2"/>
  <c r="C13110" i="2"/>
  <c r="D13110" i="2" s="1"/>
  <c r="E13110" i="2" s="1"/>
  <c r="H13110" i="2" s="1"/>
  <c r="I13110" i="2" s="1"/>
  <c r="G13110" i="2"/>
  <c r="C13111" i="2"/>
  <c r="D13111" i="2"/>
  <c r="E13111" i="2" s="1"/>
  <c r="H13111" i="2" s="1"/>
  <c r="I13111" i="2" s="1"/>
  <c r="G13111" i="2"/>
  <c r="C13112" i="2"/>
  <c r="D13112" i="2" s="1"/>
  <c r="E13112" i="2" s="1"/>
  <c r="H13112" i="2" s="1"/>
  <c r="I13112" i="2" s="1"/>
  <c r="G13112" i="2"/>
  <c r="C13113" i="2"/>
  <c r="D13113" i="2"/>
  <c r="E13113" i="2" s="1"/>
  <c r="H13113" i="2" s="1"/>
  <c r="I13113" i="2" s="1"/>
  <c r="G13113" i="2"/>
  <c r="C13114" i="2"/>
  <c r="D13114" i="2" s="1"/>
  <c r="E13114" i="2" s="1"/>
  <c r="H13114" i="2" s="1"/>
  <c r="I13114" i="2" s="1"/>
  <c r="G13114" i="2"/>
  <c r="C13115" i="2"/>
  <c r="D13115" i="2"/>
  <c r="E13115" i="2" s="1"/>
  <c r="H13115" i="2" s="1"/>
  <c r="I13115" i="2" s="1"/>
  <c r="G13115" i="2"/>
  <c r="C13116" i="2"/>
  <c r="D13116" i="2" s="1"/>
  <c r="E13116" i="2" s="1"/>
  <c r="H13116" i="2" s="1"/>
  <c r="I13116" i="2" s="1"/>
  <c r="G13116" i="2"/>
  <c r="C13117" i="2"/>
  <c r="D13117" i="2"/>
  <c r="E13117" i="2" s="1"/>
  <c r="H13117" i="2" s="1"/>
  <c r="I13117" i="2" s="1"/>
  <c r="G13117" i="2"/>
  <c r="C13118" i="2"/>
  <c r="D13118" i="2" s="1"/>
  <c r="E13118" i="2" s="1"/>
  <c r="H13118" i="2" s="1"/>
  <c r="I13118" i="2" s="1"/>
  <c r="G13118" i="2"/>
  <c r="C13119" i="2"/>
  <c r="D13119" i="2"/>
  <c r="E13119" i="2" s="1"/>
  <c r="H13119" i="2" s="1"/>
  <c r="I13119" i="2" s="1"/>
  <c r="G13119" i="2"/>
  <c r="C13120" i="2"/>
  <c r="D13120" i="2" s="1"/>
  <c r="E13120" i="2" s="1"/>
  <c r="H13120" i="2" s="1"/>
  <c r="I13120" i="2" s="1"/>
  <c r="G13120" i="2"/>
  <c r="C13121" i="2"/>
  <c r="D13121" i="2"/>
  <c r="E13121" i="2" s="1"/>
  <c r="H13121" i="2" s="1"/>
  <c r="I13121" i="2" s="1"/>
  <c r="G13121" i="2"/>
  <c r="C13122" i="2"/>
  <c r="D13122" i="2" s="1"/>
  <c r="E13122" i="2" s="1"/>
  <c r="H13122" i="2" s="1"/>
  <c r="I13122" i="2" s="1"/>
  <c r="G13122" i="2"/>
  <c r="C13123" i="2"/>
  <c r="D13123" i="2"/>
  <c r="E13123" i="2" s="1"/>
  <c r="H13123" i="2" s="1"/>
  <c r="I13123" i="2" s="1"/>
  <c r="G13123" i="2"/>
  <c r="C13124" i="2"/>
  <c r="D13124" i="2" s="1"/>
  <c r="E13124" i="2" s="1"/>
  <c r="H13124" i="2" s="1"/>
  <c r="I13124" i="2" s="1"/>
  <c r="G13124" i="2"/>
  <c r="C13125" i="2"/>
  <c r="D13125" i="2"/>
  <c r="E13125" i="2" s="1"/>
  <c r="H13125" i="2" s="1"/>
  <c r="I13125" i="2" s="1"/>
  <c r="G13125" i="2"/>
  <c r="C13126" i="2"/>
  <c r="D13126" i="2" s="1"/>
  <c r="E13126" i="2" s="1"/>
  <c r="H13126" i="2" s="1"/>
  <c r="I13126" i="2" s="1"/>
  <c r="G13126" i="2"/>
  <c r="C13127" i="2"/>
  <c r="D13127" i="2"/>
  <c r="E13127" i="2" s="1"/>
  <c r="H13127" i="2" s="1"/>
  <c r="I13127" i="2" s="1"/>
  <c r="G13127" i="2"/>
  <c r="C13128" i="2"/>
  <c r="D13128" i="2" s="1"/>
  <c r="E13128" i="2" s="1"/>
  <c r="H13128" i="2" s="1"/>
  <c r="I13128" i="2" s="1"/>
  <c r="G13128" i="2"/>
  <c r="C13129" i="2"/>
  <c r="D13129" i="2"/>
  <c r="E13129" i="2" s="1"/>
  <c r="H13129" i="2" s="1"/>
  <c r="I13129" i="2" s="1"/>
  <c r="G13129" i="2"/>
  <c r="C13130" i="2"/>
  <c r="D13130" i="2" s="1"/>
  <c r="E13130" i="2" s="1"/>
  <c r="H13130" i="2" s="1"/>
  <c r="I13130" i="2" s="1"/>
  <c r="G13130" i="2"/>
  <c r="C13131" i="2"/>
  <c r="D13131" i="2"/>
  <c r="E13131" i="2" s="1"/>
  <c r="H13131" i="2" s="1"/>
  <c r="I13131" i="2" s="1"/>
  <c r="G13131" i="2"/>
  <c r="C13132" i="2"/>
  <c r="D13132" i="2" s="1"/>
  <c r="E13132" i="2" s="1"/>
  <c r="H13132" i="2" s="1"/>
  <c r="I13132" i="2" s="1"/>
  <c r="G13132" i="2"/>
  <c r="C13133" i="2"/>
  <c r="D13133" i="2"/>
  <c r="E13133" i="2" s="1"/>
  <c r="H13133" i="2" s="1"/>
  <c r="I13133" i="2" s="1"/>
  <c r="G13133" i="2"/>
  <c r="C13134" i="2"/>
  <c r="D13134" i="2" s="1"/>
  <c r="E13134" i="2" s="1"/>
  <c r="H13134" i="2" s="1"/>
  <c r="I13134" i="2" s="1"/>
  <c r="G13134" i="2"/>
  <c r="C13135" i="2"/>
  <c r="D13135" i="2"/>
  <c r="E13135" i="2" s="1"/>
  <c r="H13135" i="2" s="1"/>
  <c r="I13135" i="2" s="1"/>
  <c r="G13135" i="2"/>
  <c r="C13136" i="2"/>
  <c r="D13136" i="2" s="1"/>
  <c r="E13136" i="2" s="1"/>
  <c r="H13136" i="2" s="1"/>
  <c r="I13136" i="2" s="1"/>
  <c r="G13136" i="2"/>
  <c r="C13137" i="2"/>
  <c r="D13137" i="2"/>
  <c r="E13137" i="2" s="1"/>
  <c r="H13137" i="2" s="1"/>
  <c r="I13137" i="2" s="1"/>
  <c r="G13137" i="2"/>
  <c r="C13138" i="2"/>
  <c r="D13138" i="2" s="1"/>
  <c r="E13138" i="2" s="1"/>
  <c r="H13138" i="2" s="1"/>
  <c r="I13138" i="2" s="1"/>
  <c r="G13138" i="2"/>
  <c r="C13139" i="2"/>
  <c r="D13139" i="2"/>
  <c r="E13139" i="2" s="1"/>
  <c r="H13139" i="2" s="1"/>
  <c r="I13139" i="2" s="1"/>
  <c r="G13139" i="2"/>
  <c r="C13140" i="2"/>
  <c r="D13140" i="2" s="1"/>
  <c r="E13140" i="2" s="1"/>
  <c r="H13140" i="2" s="1"/>
  <c r="I13140" i="2" s="1"/>
  <c r="G13140" i="2"/>
  <c r="C13141" i="2"/>
  <c r="D13141" i="2"/>
  <c r="E13141" i="2" s="1"/>
  <c r="H13141" i="2" s="1"/>
  <c r="I13141" i="2" s="1"/>
  <c r="G13141" i="2"/>
  <c r="C13142" i="2"/>
  <c r="D13142" i="2" s="1"/>
  <c r="E13142" i="2" s="1"/>
  <c r="H13142" i="2" s="1"/>
  <c r="I13142" i="2" s="1"/>
  <c r="G13142" i="2"/>
  <c r="C13143" i="2"/>
  <c r="D13143" i="2"/>
  <c r="E13143" i="2" s="1"/>
  <c r="H13143" i="2" s="1"/>
  <c r="I13143" i="2" s="1"/>
  <c r="G13143" i="2"/>
  <c r="C13144" i="2"/>
  <c r="D13144" i="2" s="1"/>
  <c r="E13144" i="2" s="1"/>
  <c r="H13144" i="2" s="1"/>
  <c r="I13144" i="2" s="1"/>
  <c r="G13144" i="2"/>
  <c r="C13145" i="2"/>
  <c r="D13145" i="2"/>
  <c r="E13145" i="2" s="1"/>
  <c r="H13145" i="2" s="1"/>
  <c r="I13145" i="2" s="1"/>
  <c r="G13145" i="2"/>
  <c r="C13146" i="2"/>
  <c r="D13146" i="2" s="1"/>
  <c r="E13146" i="2" s="1"/>
  <c r="H13146" i="2" s="1"/>
  <c r="I13146" i="2" s="1"/>
  <c r="G13146" i="2"/>
  <c r="C13147" i="2"/>
  <c r="D13147" i="2"/>
  <c r="E13147" i="2" s="1"/>
  <c r="H13147" i="2" s="1"/>
  <c r="I13147" i="2" s="1"/>
  <c r="G13147" i="2"/>
  <c r="C13148" i="2"/>
  <c r="D13148" i="2" s="1"/>
  <c r="E13148" i="2" s="1"/>
  <c r="H13148" i="2" s="1"/>
  <c r="I13148" i="2" s="1"/>
  <c r="G13148" i="2"/>
  <c r="C13149" i="2"/>
  <c r="D13149" i="2"/>
  <c r="E13149" i="2" s="1"/>
  <c r="H13149" i="2" s="1"/>
  <c r="I13149" i="2" s="1"/>
  <c r="G13149" i="2"/>
  <c r="C13150" i="2"/>
  <c r="D13150" i="2" s="1"/>
  <c r="E13150" i="2" s="1"/>
  <c r="H13150" i="2" s="1"/>
  <c r="I13150" i="2" s="1"/>
  <c r="G13150" i="2"/>
  <c r="C13151" i="2"/>
  <c r="D13151" i="2"/>
  <c r="E13151" i="2" s="1"/>
  <c r="H13151" i="2" s="1"/>
  <c r="I13151" i="2" s="1"/>
  <c r="G13151" i="2"/>
  <c r="C13152" i="2"/>
  <c r="D13152" i="2" s="1"/>
  <c r="E13152" i="2" s="1"/>
  <c r="H13152" i="2" s="1"/>
  <c r="I13152" i="2" s="1"/>
  <c r="G13152" i="2"/>
  <c r="C13153" i="2"/>
  <c r="D13153" i="2"/>
  <c r="E13153" i="2" s="1"/>
  <c r="H13153" i="2" s="1"/>
  <c r="I13153" i="2" s="1"/>
  <c r="G13153" i="2"/>
  <c r="C13154" i="2"/>
  <c r="D13154" i="2" s="1"/>
  <c r="E13154" i="2" s="1"/>
  <c r="H13154" i="2" s="1"/>
  <c r="I13154" i="2" s="1"/>
  <c r="G13154" i="2"/>
  <c r="C13155" i="2"/>
  <c r="D13155" i="2"/>
  <c r="E13155" i="2" s="1"/>
  <c r="H13155" i="2" s="1"/>
  <c r="I13155" i="2" s="1"/>
  <c r="G13155" i="2"/>
  <c r="C13156" i="2"/>
  <c r="D13156" i="2" s="1"/>
  <c r="E13156" i="2" s="1"/>
  <c r="H13156" i="2" s="1"/>
  <c r="I13156" i="2" s="1"/>
  <c r="G13156" i="2"/>
  <c r="C13157" i="2"/>
  <c r="D13157" i="2"/>
  <c r="E13157" i="2" s="1"/>
  <c r="H13157" i="2" s="1"/>
  <c r="I13157" i="2" s="1"/>
  <c r="G13157" i="2"/>
  <c r="C13158" i="2"/>
  <c r="D13158" i="2" s="1"/>
  <c r="E13158" i="2" s="1"/>
  <c r="H13158" i="2" s="1"/>
  <c r="I13158" i="2" s="1"/>
  <c r="G13158" i="2"/>
  <c r="C13159" i="2"/>
  <c r="D13159" i="2"/>
  <c r="E13159" i="2" s="1"/>
  <c r="H13159" i="2" s="1"/>
  <c r="I13159" i="2" s="1"/>
  <c r="G13159" i="2"/>
  <c r="C13160" i="2"/>
  <c r="D13160" i="2" s="1"/>
  <c r="E13160" i="2" s="1"/>
  <c r="H13160" i="2" s="1"/>
  <c r="I13160" i="2" s="1"/>
  <c r="G13160" i="2"/>
  <c r="C13161" i="2"/>
  <c r="D13161" i="2"/>
  <c r="E13161" i="2" s="1"/>
  <c r="H13161" i="2" s="1"/>
  <c r="I13161" i="2" s="1"/>
  <c r="G13161" i="2"/>
  <c r="C13162" i="2"/>
  <c r="D13162" i="2" s="1"/>
  <c r="E13162" i="2" s="1"/>
  <c r="H13162" i="2" s="1"/>
  <c r="I13162" i="2" s="1"/>
  <c r="G13162" i="2"/>
  <c r="C13163" i="2"/>
  <c r="D13163" i="2"/>
  <c r="E13163" i="2" s="1"/>
  <c r="H13163" i="2" s="1"/>
  <c r="I13163" i="2" s="1"/>
  <c r="G13163" i="2"/>
  <c r="C13164" i="2"/>
  <c r="D13164" i="2" s="1"/>
  <c r="E13164" i="2" s="1"/>
  <c r="H13164" i="2" s="1"/>
  <c r="I13164" i="2" s="1"/>
  <c r="G13164" i="2"/>
  <c r="C13165" i="2"/>
  <c r="D13165" i="2"/>
  <c r="E13165" i="2" s="1"/>
  <c r="H13165" i="2" s="1"/>
  <c r="I13165" i="2" s="1"/>
  <c r="G13165" i="2"/>
  <c r="C13166" i="2"/>
  <c r="D13166" i="2" s="1"/>
  <c r="E13166" i="2" s="1"/>
  <c r="H13166" i="2" s="1"/>
  <c r="I13166" i="2" s="1"/>
  <c r="G13166" i="2"/>
  <c r="C13167" i="2"/>
  <c r="D13167" i="2"/>
  <c r="E13167" i="2" s="1"/>
  <c r="H13167" i="2" s="1"/>
  <c r="I13167" i="2" s="1"/>
  <c r="G13167" i="2"/>
  <c r="C13168" i="2"/>
  <c r="D13168" i="2" s="1"/>
  <c r="E13168" i="2" s="1"/>
  <c r="H13168" i="2" s="1"/>
  <c r="I13168" i="2" s="1"/>
  <c r="G13168" i="2"/>
  <c r="C13169" i="2"/>
  <c r="D13169" i="2"/>
  <c r="E13169" i="2" s="1"/>
  <c r="H13169" i="2" s="1"/>
  <c r="I13169" i="2" s="1"/>
  <c r="G13169" i="2"/>
  <c r="C13170" i="2"/>
  <c r="D13170" i="2" s="1"/>
  <c r="E13170" i="2" s="1"/>
  <c r="H13170" i="2" s="1"/>
  <c r="I13170" i="2" s="1"/>
  <c r="G13170" i="2"/>
  <c r="C13171" i="2"/>
  <c r="D13171" i="2"/>
  <c r="E13171" i="2" s="1"/>
  <c r="H13171" i="2" s="1"/>
  <c r="I13171" i="2" s="1"/>
  <c r="G13171" i="2"/>
  <c r="C13172" i="2"/>
  <c r="D13172" i="2" s="1"/>
  <c r="E13172" i="2" s="1"/>
  <c r="H13172" i="2" s="1"/>
  <c r="I13172" i="2" s="1"/>
  <c r="G13172" i="2"/>
  <c r="C13173" i="2"/>
  <c r="D13173" i="2"/>
  <c r="E13173" i="2" s="1"/>
  <c r="H13173" i="2" s="1"/>
  <c r="I13173" i="2" s="1"/>
  <c r="G13173" i="2"/>
  <c r="C13174" i="2"/>
  <c r="D13174" i="2" s="1"/>
  <c r="E13174" i="2" s="1"/>
  <c r="H13174" i="2" s="1"/>
  <c r="I13174" i="2" s="1"/>
  <c r="G13174" i="2"/>
  <c r="C13175" i="2"/>
  <c r="D13175" i="2"/>
  <c r="E13175" i="2" s="1"/>
  <c r="H13175" i="2" s="1"/>
  <c r="I13175" i="2" s="1"/>
  <c r="G13175" i="2"/>
  <c r="C13176" i="2"/>
  <c r="D13176" i="2" s="1"/>
  <c r="E13176" i="2" s="1"/>
  <c r="H13176" i="2" s="1"/>
  <c r="I13176" i="2" s="1"/>
  <c r="G13176" i="2"/>
  <c r="C13177" i="2"/>
  <c r="D13177" i="2"/>
  <c r="E13177" i="2" s="1"/>
  <c r="H13177" i="2" s="1"/>
  <c r="I13177" i="2" s="1"/>
  <c r="G13177" i="2"/>
  <c r="C13178" i="2"/>
  <c r="D13178" i="2" s="1"/>
  <c r="E13178" i="2" s="1"/>
  <c r="H13178" i="2" s="1"/>
  <c r="I13178" i="2" s="1"/>
  <c r="G13178" i="2"/>
  <c r="C13179" i="2"/>
  <c r="D13179" i="2"/>
  <c r="E13179" i="2" s="1"/>
  <c r="H13179" i="2" s="1"/>
  <c r="I13179" i="2" s="1"/>
  <c r="G13179" i="2"/>
  <c r="C13180" i="2"/>
  <c r="D13180" i="2" s="1"/>
  <c r="E13180" i="2" s="1"/>
  <c r="H13180" i="2" s="1"/>
  <c r="I13180" i="2" s="1"/>
  <c r="G13180" i="2"/>
  <c r="C13181" i="2"/>
  <c r="D13181" i="2"/>
  <c r="E13181" i="2" s="1"/>
  <c r="H13181" i="2" s="1"/>
  <c r="I13181" i="2" s="1"/>
  <c r="G13181" i="2"/>
  <c r="C13182" i="2"/>
  <c r="D13182" i="2" s="1"/>
  <c r="E13182" i="2" s="1"/>
  <c r="H13182" i="2" s="1"/>
  <c r="I13182" i="2" s="1"/>
  <c r="G13182" i="2"/>
  <c r="C13183" i="2"/>
  <c r="D13183" i="2"/>
  <c r="E13183" i="2" s="1"/>
  <c r="H13183" i="2" s="1"/>
  <c r="I13183" i="2" s="1"/>
  <c r="G13183" i="2"/>
  <c r="C13184" i="2"/>
  <c r="D13184" i="2" s="1"/>
  <c r="E13184" i="2" s="1"/>
  <c r="H13184" i="2" s="1"/>
  <c r="I13184" i="2" s="1"/>
  <c r="G13184" i="2"/>
  <c r="C13185" i="2"/>
  <c r="D13185" i="2"/>
  <c r="E13185" i="2" s="1"/>
  <c r="H13185" i="2" s="1"/>
  <c r="I13185" i="2" s="1"/>
  <c r="G13185" i="2"/>
  <c r="C13186" i="2"/>
  <c r="D13186" i="2" s="1"/>
  <c r="E13186" i="2" s="1"/>
  <c r="H13186" i="2" s="1"/>
  <c r="I13186" i="2" s="1"/>
  <c r="G13186" i="2"/>
  <c r="C13187" i="2"/>
  <c r="D13187" i="2"/>
  <c r="E13187" i="2" s="1"/>
  <c r="H13187" i="2" s="1"/>
  <c r="I13187" i="2" s="1"/>
  <c r="G13187" i="2"/>
  <c r="C13188" i="2"/>
  <c r="D13188" i="2" s="1"/>
  <c r="E13188" i="2" s="1"/>
  <c r="H13188" i="2" s="1"/>
  <c r="I13188" i="2" s="1"/>
  <c r="G13188" i="2"/>
  <c r="C13189" i="2"/>
  <c r="D13189" i="2"/>
  <c r="E13189" i="2" s="1"/>
  <c r="H13189" i="2" s="1"/>
  <c r="I13189" i="2" s="1"/>
  <c r="G13189" i="2"/>
  <c r="C13190" i="2"/>
  <c r="D13190" i="2" s="1"/>
  <c r="E13190" i="2" s="1"/>
  <c r="H13190" i="2" s="1"/>
  <c r="I13190" i="2" s="1"/>
  <c r="G13190" i="2"/>
  <c r="C13191" i="2"/>
  <c r="D13191" i="2"/>
  <c r="E13191" i="2" s="1"/>
  <c r="H13191" i="2" s="1"/>
  <c r="I13191" i="2" s="1"/>
  <c r="G13191" i="2"/>
  <c r="C13192" i="2"/>
  <c r="D13192" i="2" s="1"/>
  <c r="E13192" i="2" s="1"/>
  <c r="H13192" i="2" s="1"/>
  <c r="I13192" i="2" s="1"/>
  <c r="G13192" i="2"/>
  <c r="C13193" i="2"/>
  <c r="D13193" i="2"/>
  <c r="E13193" i="2" s="1"/>
  <c r="H13193" i="2" s="1"/>
  <c r="I13193" i="2" s="1"/>
  <c r="G13193" i="2"/>
  <c r="C13194" i="2"/>
  <c r="D13194" i="2" s="1"/>
  <c r="E13194" i="2" s="1"/>
  <c r="H13194" i="2" s="1"/>
  <c r="I13194" i="2" s="1"/>
  <c r="G13194" i="2"/>
  <c r="C13195" i="2"/>
  <c r="D13195" i="2"/>
  <c r="E13195" i="2" s="1"/>
  <c r="H13195" i="2" s="1"/>
  <c r="I13195" i="2" s="1"/>
  <c r="G13195" i="2"/>
  <c r="C13196" i="2"/>
  <c r="D13196" i="2" s="1"/>
  <c r="E13196" i="2" s="1"/>
  <c r="H13196" i="2" s="1"/>
  <c r="I13196" i="2" s="1"/>
  <c r="G13196" i="2"/>
  <c r="C13197" i="2"/>
  <c r="D13197" i="2"/>
  <c r="E13197" i="2" s="1"/>
  <c r="H13197" i="2" s="1"/>
  <c r="I13197" i="2" s="1"/>
  <c r="G13197" i="2"/>
  <c r="C13198" i="2"/>
  <c r="D13198" i="2" s="1"/>
  <c r="E13198" i="2" s="1"/>
  <c r="H13198" i="2" s="1"/>
  <c r="I13198" i="2" s="1"/>
  <c r="G13198" i="2"/>
  <c r="C13199" i="2"/>
  <c r="D13199" i="2"/>
  <c r="E13199" i="2" s="1"/>
  <c r="H13199" i="2" s="1"/>
  <c r="I13199" i="2" s="1"/>
  <c r="G13199" i="2"/>
  <c r="C13200" i="2"/>
  <c r="D13200" i="2" s="1"/>
  <c r="E13200" i="2" s="1"/>
  <c r="H13200" i="2" s="1"/>
  <c r="I13200" i="2" s="1"/>
  <c r="G13200" i="2"/>
  <c r="C13201" i="2"/>
  <c r="D13201" i="2"/>
  <c r="E13201" i="2" s="1"/>
  <c r="H13201" i="2" s="1"/>
  <c r="I13201" i="2" s="1"/>
  <c r="G13201" i="2"/>
  <c r="C13202" i="2"/>
  <c r="D13202" i="2" s="1"/>
  <c r="E13202" i="2" s="1"/>
  <c r="H13202" i="2" s="1"/>
  <c r="I13202" i="2" s="1"/>
  <c r="G13202" i="2"/>
  <c r="C13203" i="2"/>
  <c r="D13203" i="2"/>
  <c r="E13203" i="2" s="1"/>
  <c r="H13203" i="2" s="1"/>
  <c r="I13203" i="2" s="1"/>
  <c r="G13203" i="2"/>
  <c r="C13204" i="2"/>
  <c r="D13204" i="2" s="1"/>
  <c r="E13204" i="2" s="1"/>
  <c r="H13204" i="2" s="1"/>
  <c r="I13204" i="2" s="1"/>
  <c r="G13204" i="2"/>
  <c r="C13205" i="2"/>
  <c r="D13205" i="2"/>
  <c r="E13205" i="2" s="1"/>
  <c r="H13205" i="2" s="1"/>
  <c r="I13205" i="2" s="1"/>
  <c r="G13205" i="2"/>
  <c r="C13206" i="2"/>
  <c r="D13206" i="2" s="1"/>
  <c r="E13206" i="2" s="1"/>
  <c r="H13206" i="2" s="1"/>
  <c r="I13206" i="2" s="1"/>
  <c r="G13206" i="2"/>
  <c r="C13207" i="2"/>
  <c r="D13207" i="2"/>
  <c r="E13207" i="2" s="1"/>
  <c r="H13207" i="2" s="1"/>
  <c r="I13207" i="2" s="1"/>
  <c r="G13207" i="2"/>
  <c r="C13208" i="2"/>
  <c r="D13208" i="2" s="1"/>
  <c r="E13208" i="2" s="1"/>
  <c r="H13208" i="2" s="1"/>
  <c r="I13208" i="2" s="1"/>
  <c r="G13208" i="2"/>
  <c r="C13209" i="2"/>
  <c r="D13209" i="2"/>
  <c r="E13209" i="2" s="1"/>
  <c r="H13209" i="2" s="1"/>
  <c r="I13209" i="2" s="1"/>
  <c r="G13209" i="2"/>
  <c r="C13210" i="2"/>
  <c r="D13210" i="2" s="1"/>
  <c r="E13210" i="2" s="1"/>
  <c r="H13210" i="2" s="1"/>
  <c r="I13210" i="2" s="1"/>
  <c r="G13210" i="2"/>
  <c r="C13211" i="2"/>
  <c r="D13211" i="2"/>
  <c r="E13211" i="2" s="1"/>
  <c r="H13211" i="2" s="1"/>
  <c r="I13211" i="2" s="1"/>
  <c r="G13211" i="2"/>
  <c r="C13212" i="2"/>
  <c r="D13212" i="2" s="1"/>
  <c r="E13212" i="2" s="1"/>
  <c r="H13212" i="2" s="1"/>
  <c r="I13212" i="2" s="1"/>
  <c r="G13212" i="2"/>
  <c r="C13213" i="2"/>
  <c r="D13213" i="2"/>
  <c r="E13213" i="2" s="1"/>
  <c r="H13213" i="2" s="1"/>
  <c r="I13213" i="2" s="1"/>
  <c r="G13213" i="2"/>
  <c r="C13214" i="2"/>
  <c r="D13214" i="2" s="1"/>
  <c r="E13214" i="2" s="1"/>
  <c r="H13214" i="2" s="1"/>
  <c r="I13214" i="2" s="1"/>
  <c r="G13214" i="2"/>
  <c r="C13215" i="2"/>
  <c r="D13215" i="2"/>
  <c r="E13215" i="2" s="1"/>
  <c r="H13215" i="2" s="1"/>
  <c r="I13215" i="2" s="1"/>
  <c r="G13215" i="2"/>
  <c r="C13216" i="2"/>
  <c r="D13216" i="2" s="1"/>
  <c r="E13216" i="2" s="1"/>
  <c r="H13216" i="2" s="1"/>
  <c r="I13216" i="2" s="1"/>
  <c r="G13216" i="2"/>
  <c r="C13217" i="2"/>
  <c r="D13217" i="2"/>
  <c r="E13217" i="2" s="1"/>
  <c r="H13217" i="2" s="1"/>
  <c r="I13217" i="2" s="1"/>
  <c r="G13217" i="2"/>
  <c r="C13218" i="2"/>
  <c r="D13218" i="2" s="1"/>
  <c r="E13218" i="2" s="1"/>
  <c r="H13218" i="2" s="1"/>
  <c r="I13218" i="2" s="1"/>
  <c r="G13218" i="2"/>
  <c r="C13219" i="2"/>
  <c r="D13219" i="2"/>
  <c r="E13219" i="2" s="1"/>
  <c r="H13219" i="2" s="1"/>
  <c r="I13219" i="2" s="1"/>
  <c r="G13219" i="2"/>
  <c r="C13220" i="2"/>
  <c r="D13220" i="2" s="1"/>
  <c r="E13220" i="2" s="1"/>
  <c r="H13220" i="2" s="1"/>
  <c r="I13220" i="2" s="1"/>
  <c r="G13220" i="2"/>
  <c r="C13221" i="2"/>
  <c r="D13221" i="2"/>
  <c r="E13221" i="2" s="1"/>
  <c r="H13221" i="2" s="1"/>
  <c r="I13221" i="2" s="1"/>
  <c r="G13221" i="2"/>
  <c r="C13222" i="2"/>
  <c r="D13222" i="2" s="1"/>
  <c r="E13222" i="2" s="1"/>
  <c r="H13222" i="2" s="1"/>
  <c r="I13222" i="2" s="1"/>
  <c r="G13222" i="2"/>
  <c r="C13223" i="2"/>
  <c r="D13223" i="2"/>
  <c r="E13223" i="2" s="1"/>
  <c r="H13223" i="2" s="1"/>
  <c r="I13223" i="2" s="1"/>
  <c r="G13223" i="2"/>
  <c r="C13224" i="2"/>
  <c r="D13224" i="2" s="1"/>
  <c r="E13224" i="2" s="1"/>
  <c r="H13224" i="2" s="1"/>
  <c r="I13224" i="2" s="1"/>
  <c r="G13224" i="2"/>
  <c r="C13225" i="2"/>
  <c r="D13225" i="2"/>
  <c r="E13225" i="2" s="1"/>
  <c r="H13225" i="2" s="1"/>
  <c r="I13225" i="2" s="1"/>
  <c r="G13225" i="2"/>
  <c r="C13226" i="2"/>
  <c r="D13226" i="2" s="1"/>
  <c r="E13226" i="2" s="1"/>
  <c r="H13226" i="2" s="1"/>
  <c r="I13226" i="2" s="1"/>
  <c r="G13226" i="2"/>
  <c r="C13227" i="2"/>
  <c r="D13227" i="2"/>
  <c r="E13227" i="2" s="1"/>
  <c r="H13227" i="2" s="1"/>
  <c r="I13227" i="2" s="1"/>
  <c r="G13227" i="2"/>
  <c r="C13228" i="2"/>
  <c r="D13228" i="2" s="1"/>
  <c r="E13228" i="2" s="1"/>
  <c r="H13228" i="2" s="1"/>
  <c r="I13228" i="2" s="1"/>
  <c r="G13228" i="2"/>
  <c r="C13229" i="2"/>
  <c r="D13229" i="2"/>
  <c r="E13229" i="2" s="1"/>
  <c r="H13229" i="2" s="1"/>
  <c r="I13229" i="2" s="1"/>
  <c r="G13229" i="2"/>
  <c r="C13230" i="2"/>
  <c r="D13230" i="2" s="1"/>
  <c r="E13230" i="2" s="1"/>
  <c r="H13230" i="2" s="1"/>
  <c r="I13230" i="2" s="1"/>
  <c r="G13230" i="2"/>
  <c r="C13231" i="2"/>
  <c r="D13231" i="2"/>
  <c r="E13231" i="2" s="1"/>
  <c r="H13231" i="2" s="1"/>
  <c r="I13231" i="2" s="1"/>
  <c r="G13231" i="2"/>
  <c r="C13232" i="2"/>
  <c r="D13232" i="2" s="1"/>
  <c r="E13232" i="2" s="1"/>
  <c r="H13232" i="2" s="1"/>
  <c r="I13232" i="2" s="1"/>
  <c r="G13232" i="2"/>
  <c r="C13233" i="2"/>
  <c r="D13233" i="2"/>
  <c r="E13233" i="2" s="1"/>
  <c r="H13233" i="2" s="1"/>
  <c r="I13233" i="2" s="1"/>
  <c r="G13233" i="2"/>
  <c r="C13234" i="2"/>
  <c r="D13234" i="2" s="1"/>
  <c r="E13234" i="2" s="1"/>
  <c r="H13234" i="2" s="1"/>
  <c r="I13234" i="2" s="1"/>
  <c r="G13234" i="2"/>
  <c r="C13235" i="2"/>
  <c r="D13235" i="2"/>
  <c r="E13235" i="2" s="1"/>
  <c r="H13235" i="2" s="1"/>
  <c r="I13235" i="2" s="1"/>
  <c r="G13235" i="2"/>
  <c r="C13236" i="2"/>
  <c r="D13236" i="2" s="1"/>
  <c r="E13236" i="2" s="1"/>
  <c r="H13236" i="2" s="1"/>
  <c r="I13236" i="2" s="1"/>
  <c r="G13236" i="2"/>
  <c r="C13237" i="2"/>
  <c r="D13237" i="2"/>
  <c r="E13237" i="2" s="1"/>
  <c r="H13237" i="2" s="1"/>
  <c r="I13237" i="2" s="1"/>
  <c r="G13237" i="2"/>
  <c r="C13238" i="2"/>
  <c r="D13238" i="2" s="1"/>
  <c r="E13238" i="2" s="1"/>
  <c r="H13238" i="2" s="1"/>
  <c r="I13238" i="2" s="1"/>
  <c r="G13238" i="2"/>
  <c r="C13239" i="2"/>
  <c r="D13239" i="2"/>
  <c r="E13239" i="2" s="1"/>
  <c r="H13239" i="2" s="1"/>
  <c r="I13239" i="2" s="1"/>
  <c r="G13239" i="2"/>
  <c r="C13240" i="2"/>
  <c r="D13240" i="2" s="1"/>
  <c r="E13240" i="2" s="1"/>
  <c r="H13240" i="2" s="1"/>
  <c r="I13240" i="2" s="1"/>
  <c r="G13240" i="2"/>
  <c r="C13241" i="2"/>
  <c r="D13241" i="2"/>
  <c r="E13241" i="2" s="1"/>
  <c r="H13241" i="2" s="1"/>
  <c r="I13241" i="2" s="1"/>
  <c r="G13241" i="2"/>
  <c r="C13242" i="2"/>
  <c r="D13242" i="2" s="1"/>
  <c r="E13242" i="2" s="1"/>
  <c r="H13242" i="2" s="1"/>
  <c r="I13242" i="2" s="1"/>
  <c r="G13242" i="2"/>
  <c r="C13243" i="2"/>
  <c r="D13243" i="2"/>
  <c r="E13243" i="2" s="1"/>
  <c r="H13243" i="2" s="1"/>
  <c r="I13243" i="2" s="1"/>
  <c r="G13243" i="2"/>
  <c r="C13244" i="2"/>
  <c r="D13244" i="2" s="1"/>
  <c r="E13244" i="2" s="1"/>
  <c r="H13244" i="2" s="1"/>
  <c r="I13244" i="2" s="1"/>
  <c r="G13244" i="2"/>
  <c r="C13245" i="2"/>
  <c r="D13245" i="2"/>
  <c r="E13245" i="2" s="1"/>
  <c r="H13245" i="2" s="1"/>
  <c r="I13245" i="2" s="1"/>
  <c r="G13245" i="2"/>
  <c r="C13246" i="2"/>
  <c r="D13246" i="2" s="1"/>
  <c r="E13246" i="2" s="1"/>
  <c r="H13246" i="2" s="1"/>
  <c r="I13246" i="2" s="1"/>
  <c r="G13246" i="2"/>
  <c r="C13247" i="2"/>
  <c r="D13247" i="2"/>
  <c r="E13247" i="2" s="1"/>
  <c r="H13247" i="2" s="1"/>
  <c r="I13247" i="2" s="1"/>
  <c r="G13247" i="2"/>
  <c r="C13248" i="2"/>
  <c r="D13248" i="2" s="1"/>
  <c r="E13248" i="2" s="1"/>
  <c r="H13248" i="2" s="1"/>
  <c r="I13248" i="2" s="1"/>
  <c r="G13248" i="2"/>
  <c r="C13249" i="2"/>
  <c r="D13249" i="2"/>
  <c r="E13249" i="2" s="1"/>
  <c r="H13249" i="2" s="1"/>
  <c r="I13249" i="2" s="1"/>
  <c r="G13249" i="2"/>
  <c r="C13250" i="2"/>
  <c r="D13250" i="2" s="1"/>
  <c r="E13250" i="2" s="1"/>
  <c r="H13250" i="2" s="1"/>
  <c r="I13250" i="2" s="1"/>
  <c r="G13250" i="2"/>
  <c r="C13251" i="2"/>
  <c r="D13251" i="2"/>
  <c r="E13251" i="2" s="1"/>
  <c r="H13251" i="2" s="1"/>
  <c r="I13251" i="2" s="1"/>
  <c r="G13251" i="2"/>
  <c r="C13252" i="2"/>
  <c r="D13252" i="2" s="1"/>
  <c r="E13252" i="2" s="1"/>
  <c r="H13252" i="2" s="1"/>
  <c r="I13252" i="2" s="1"/>
  <c r="G13252" i="2"/>
  <c r="C13253" i="2"/>
  <c r="D13253" i="2"/>
  <c r="E13253" i="2" s="1"/>
  <c r="H13253" i="2" s="1"/>
  <c r="I13253" i="2" s="1"/>
  <c r="G13253" i="2"/>
  <c r="C13254" i="2"/>
  <c r="D13254" i="2" s="1"/>
  <c r="E13254" i="2" s="1"/>
  <c r="H13254" i="2" s="1"/>
  <c r="I13254" i="2" s="1"/>
  <c r="G13254" i="2"/>
  <c r="C13255" i="2"/>
  <c r="D13255" i="2"/>
  <c r="E13255" i="2" s="1"/>
  <c r="H13255" i="2" s="1"/>
  <c r="I13255" i="2" s="1"/>
  <c r="G13255" i="2"/>
  <c r="C13256" i="2"/>
  <c r="D13256" i="2" s="1"/>
  <c r="E13256" i="2" s="1"/>
  <c r="H13256" i="2" s="1"/>
  <c r="I13256" i="2" s="1"/>
  <c r="G13256" i="2"/>
  <c r="C13257" i="2"/>
  <c r="D13257" i="2"/>
  <c r="E13257" i="2" s="1"/>
  <c r="H13257" i="2" s="1"/>
  <c r="I13257" i="2" s="1"/>
  <c r="G13257" i="2"/>
  <c r="C13258" i="2"/>
  <c r="D13258" i="2" s="1"/>
  <c r="E13258" i="2" s="1"/>
  <c r="H13258" i="2" s="1"/>
  <c r="I13258" i="2" s="1"/>
  <c r="G13258" i="2"/>
  <c r="C13259" i="2"/>
  <c r="D13259" i="2"/>
  <c r="E13259" i="2" s="1"/>
  <c r="H13259" i="2" s="1"/>
  <c r="I13259" i="2" s="1"/>
  <c r="G13259" i="2"/>
  <c r="C13260" i="2"/>
  <c r="D13260" i="2" s="1"/>
  <c r="E13260" i="2" s="1"/>
  <c r="H13260" i="2" s="1"/>
  <c r="I13260" i="2" s="1"/>
  <c r="G13260" i="2"/>
  <c r="C13261" i="2"/>
  <c r="D13261" i="2"/>
  <c r="E13261" i="2" s="1"/>
  <c r="H13261" i="2" s="1"/>
  <c r="I13261" i="2" s="1"/>
  <c r="G13261" i="2"/>
  <c r="C13262" i="2"/>
  <c r="D13262" i="2" s="1"/>
  <c r="E13262" i="2" s="1"/>
  <c r="H13262" i="2" s="1"/>
  <c r="I13262" i="2" s="1"/>
  <c r="G13262" i="2"/>
  <c r="C13263" i="2"/>
  <c r="D13263" i="2"/>
  <c r="E13263" i="2" s="1"/>
  <c r="H13263" i="2" s="1"/>
  <c r="I13263" i="2" s="1"/>
  <c r="G13263" i="2"/>
  <c r="C13264" i="2"/>
  <c r="D13264" i="2" s="1"/>
  <c r="E13264" i="2" s="1"/>
  <c r="H13264" i="2" s="1"/>
  <c r="I13264" i="2" s="1"/>
  <c r="G13264" i="2"/>
  <c r="C13265" i="2"/>
  <c r="D13265" i="2"/>
  <c r="E13265" i="2" s="1"/>
  <c r="H13265" i="2" s="1"/>
  <c r="I13265" i="2" s="1"/>
  <c r="G13265" i="2"/>
  <c r="C13266" i="2"/>
  <c r="D13266" i="2" s="1"/>
  <c r="E13266" i="2" s="1"/>
  <c r="H13266" i="2" s="1"/>
  <c r="I13266" i="2" s="1"/>
  <c r="G13266" i="2"/>
  <c r="C13267" i="2"/>
  <c r="D13267" i="2"/>
  <c r="E13267" i="2" s="1"/>
  <c r="H13267" i="2" s="1"/>
  <c r="I13267" i="2" s="1"/>
  <c r="G13267" i="2"/>
  <c r="C13268" i="2"/>
  <c r="D13268" i="2" s="1"/>
  <c r="E13268" i="2" s="1"/>
  <c r="H13268" i="2" s="1"/>
  <c r="I13268" i="2" s="1"/>
  <c r="G13268" i="2"/>
  <c r="C13269" i="2"/>
  <c r="D13269" i="2"/>
  <c r="E13269" i="2" s="1"/>
  <c r="H13269" i="2" s="1"/>
  <c r="I13269" i="2" s="1"/>
  <c r="G13269" i="2"/>
  <c r="C13270" i="2"/>
  <c r="D13270" i="2" s="1"/>
  <c r="E13270" i="2" s="1"/>
  <c r="H13270" i="2" s="1"/>
  <c r="I13270" i="2" s="1"/>
  <c r="G13270" i="2"/>
  <c r="C13271" i="2"/>
  <c r="D13271" i="2"/>
  <c r="E13271" i="2" s="1"/>
  <c r="H13271" i="2" s="1"/>
  <c r="I13271" i="2" s="1"/>
  <c r="G13271" i="2"/>
  <c r="C13272" i="2"/>
  <c r="D13272" i="2" s="1"/>
  <c r="E13272" i="2" s="1"/>
  <c r="H13272" i="2" s="1"/>
  <c r="I13272" i="2" s="1"/>
  <c r="G13272" i="2"/>
  <c r="C13273" i="2"/>
  <c r="D13273" i="2"/>
  <c r="E13273" i="2" s="1"/>
  <c r="H13273" i="2" s="1"/>
  <c r="I13273" i="2" s="1"/>
  <c r="G13273" i="2"/>
  <c r="C13274" i="2"/>
  <c r="D13274" i="2" s="1"/>
  <c r="E13274" i="2" s="1"/>
  <c r="H13274" i="2" s="1"/>
  <c r="I13274" i="2" s="1"/>
  <c r="G13274" i="2"/>
  <c r="C13275" i="2"/>
  <c r="D13275" i="2"/>
  <c r="E13275" i="2" s="1"/>
  <c r="H13275" i="2" s="1"/>
  <c r="I13275" i="2" s="1"/>
  <c r="G13275" i="2"/>
  <c r="C13276" i="2"/>
  <c r="D13276" i="2" s="1"/>
  <c r="E13276" i="2" s="1"/>
  <c r="H13276" i="2" s="1"/>
  <c r="I13276" i="2" s="1"/>
  <c r="G13276" i="2"/>
  <c r="C13277" i="2"/>
  <c r="D13277" i="2"/>
  <c r="E13277" i="2" s="1"/>
  <c r="H13277" i="2" s="1"/>
  <c r="I13277" i="2" s="1"/>
  <c r="G13277" i="2"/>
  <c r="C13278" i="2"/>
  <c r="D13278" i="2" s="1"/>
  <c r="E13278" i="2" s="1"/>
  <c r="H13278" i="2" s="1"/>
  <c r="I13278" i="2" s="1"/>
  <c r="G13278" i="2"/>
  <c r="C13279" i="2"/>
  <c r="D13279" i="2"/>
  <c r="E13279" i="2" s="1"/>
  <c r="H13279" i="2" s="1"/>
  <c r="I13279" i="2" s="1"/>
  <c r="G13279" i="2"/>
  <c r="C13280" i="2"/>
  <c r="D13280" i="2" s="1"/>
  <c r="E13280" i="2" s="1"/>
  <c r="H13280" i="2" s="1"/>
  <c r="I13280" i="2" s="1"/>
  <c r="G13280" i="2"/>
  <c r="C13281" i="2"/>
  <c r="D13281" i="2"/>
  <c r="E13281" i="2" s="1"/>
  <c r="H13281" i="2" s="1"/>
  <c r="I13281" i="2" s="1"/>
  <c r="G13281" i="2"/>
  <c r="C13282" i="2"/>
  <c r="D13282" i="2" s="1"/>
  <c r="E13282" i="2" s="1"/>
  <c r="H13282" i="2" s="1"/>
  <c r="I13282" i="2" s="1"/>
  <c r="G13282" i="2"/>
  <c r="C13283" i="2"/>
  <c r="D13283" i="2"/>
  <c r="E13283" i="2" s="1"/>
  <c r="H13283" i="2" s="1"/>
  <c r="I13283" i="2" s="1"/>
  <c r="G13283" i="2"/>
  <c r="C13284" i="2"/>
  <c r="D13284" i="2" s="1"/>
  <c r="E13284" i="2" s="1"/>
  <c r="H13284" i="2" s="1"/>
  <c r="I13284" i="2" s="1"/>
  <c r="G13284" i="2"/>
  <c r="C13285" i="2"/>
  <c r="D13285" i="2"/>
  <c r="E13285" i="2" s="1"/>
  <c r="H13285" i="2" s="1"/>
  <c r="I13285" i="2" s="1"/>
  <c r="G13285" i="2"/>
  <c r="C13286" i="2"/>
  <c r="D13286" i="2" s="1"/>
  <c r="E13286" i="2" s="1"/>
  <c r="H13286" i="2" s="1"/>
  <c r="I13286" i="2" s="1"/>
  <c r="G13286" i="2"/>
  <c r="C13287" i="2"/>
  <c r="D13287" i="2"/>
  <c r="E13287" i="2" s="1"/>
  <c r="H13287" i="2" s="1"/>
  <c r="I13287" i="2" s="1"/>
  <c r="G13287" i="2"/>
  <c r="C13288" i="2"/>
  <c r="D13288" i="2" s="1"/>
  <c r="E13288" i="2" s="1"/>
  <c r="H13288" i="2" s="1"/>
  <c r="I13288" i="2" s="1"/>
  <c r="G13288" i="2"/>
  <c r="C13289" i="2"/>
  <c r="D13289" i="2"/>
  <c r="E13289" i="2" s="1"/>
  <c r="H13289" i="2" s="1"/>
  <c r="I13289" i="2" s="1"/>
  <c r="G13289" i="2"/>
  <c r="C13290" i="2"/>
  <c r="D13290" i="2" s="1"/>
  <c r="E13290" i="2" s="1"/>
  <c r="H13290" i="2" s="1"/>
  <c r="I13290" i="2" s="1"/>
  <c r="G13290" i="2"/>
  <c r="C13291" i="2"/>
  <c r="D13291" i="2"/>
  <c r="E13291" i="2" s="1"/>
  <c r="H13291" i="2" s="1"/>
  <c r="I13291" i="2" s="1"/>
  <c r="G13291" i="2"/>
  <c r="C13292" i="2"/>
  <c r="D13292" i="2" s="1"/>
  <c r="E13292" i="2" s="1"/>
  <c r="H13292" i="2" s="1"/>
  <c r="I13292" i="2" s="1"/>
  <c r="G13292" i="2"/>
  <c r="C13293" i="2"/>
  <c r="D13293" i="2"/>
  <c r="E13293" i="2" s="1"/>
  <c r="H13293" i="2" s="1"/>
  <c r="I13293" i="2" s="1"/>
  <c r="G13293" i="2"/>
  <c r="C13294" i="2"/>
  <c r="D13294" i="2" s="1"/>
  <c r="E13294" i="2" s="1"/>
  <c r="H13294" i="2" s="1"/>
  <c r="I13294" i="2" s="1"/>
  <c r="G13294" i="2"/>
  <c r="C13295" i="2"/>
  <c r="D13295" i="2"/>
  <c r="E13295" i="2" s="1"/>
  <c r="H13295" i="2" s="1"/>
  <c r="I13295" i="2" s="1"/>
  <c r="G13295" i="2"/>
  <c r="C13296" i="2"/>
  <c r="D13296" i="2" s="1"/>
  <c r="E13296" i="2" s="1"/>
  <c r="H13296" i="2" s="1"/>
  <c r="I13296" i="2" s="1"/>
  <c r="G13296" i="2"/>
  <c r="C13297" i="2"/>
  <c r="D13297" i="2"/>
  <c r="E13297" i="2" s="1"/>
  <c r="H13297" i="2" s="1"/>
  <c r="I13297" i="2" s="1"/>
  <c r="G13297" i="2"/>
  <c r="C13298" i="2"/>
  <c r="D13298" i="2" s="1"/>
  <c r="E13298" i="2" s="1"/>
  <c r="H13298" i="2" s="1"/>
  <c r="I13298" i="2" s="1"/>
  <c r="G13298" i="2"/>
  <c r="C13299" i="2"/>
  <c r="D13299" i="2"/>
  <c r="E13299" i="2" s="1"/>
  <c r="H13299" i="2" s="1"/>
  <c r="I13299" i="2" s="1"/>
  <c r="G13299" i="2"/>
  <c r="C13300" i="2"/>
  <c r="D13300" i="2" s="1"/>
  <c r="E13300" i="2" s="1"/>
  <c r="H13300" i="2" s="1"/>
  <c r="I13300" i="2" s="1"/>
  <c r="G13300" i="2"/>
  <c r="C13301" i="2"/>
  <c r="D13301" i="2"/>
  <c r="E13301" i="2" s="1"/>
  <c r="H13301" i="2" s="1"/>
  <c r="I13301" i="2" s="1"/>
  <c r="G13301" i="2"/>
  <c r="C13302" i="2"/>
  <c r="D13302" i="2" s="1"/>
  <c r="E13302" i="2" s="1"/>
  <c r="H13302" i="2" s="1"/>
  <c r="I13302" i="2" s="1"/>
  <c r="G13302" i="2"/>
  <c r="C13303" i="2"/>
  <c r="D13303" i="2"/>
  <c r="E13303" i="2" s="1"/>
  <c r="H13303" i="2" s="1"/>
  <c r="I13303" i="2" s="1"/>
  <c r="G13303" i="2"/>
  <c r="C13304" i="2"/>
  <c r="D13304" i="2" s="1"/>
  <c r="E13304" i="2" s="1"/>
  <c r="H13304" i="2" s="1"/>
  <c r="I13304" i="2" s="1"/>
  <c r="G13304" i="2"/>
  <c r="C13305" i="2"/>
  <c r="D13305" i="2"/>
  <c r="E13305" i="2" s="1"/>
  <c r="H13305" i="2" s="1"/>
  <c r="I13305" i="2" s="1"/>
  <c r="G13305" i="2"/>
  <c r="C13306" i="2"/>
  <c r="D13306" i="2" s="1"/>
  <c r="E13306" i="2" s="1"/>
  <c r="H13306" i="2" s="1"/>
  <c r="I13306" i="2" s="1"/>
  <c r="G13306" i="2"/>
  <c r="C13307" i="2"/>
  <c r="D13307" i="2"/>
  <c r="E13307" i="2" s="1"/>
  <c r="H13307" i="2" s="1"/>
  <c r="I13307" i="2" s="1"/>
  <c r="G13307" i="2"/>
  <c r="C13308" i="2"/>
  <c r="D13308" i="2" s="1"/>
  <c r="E13308" i="2" s="1"/>
  <c r="H13308" i="2" s="1"/>
  <c r="I13308" i="2" s="1"/>
  <c r="G13308" i="2"/>
  <c r="C13309" i="2"/>
  <c r="D13309" i="2"/>
  <c r="E13309" i="2" s="1"/>
  <c r="H13309" i="2" s="1"/>
  <c r="I13309" i="2" s="1"/>
  <c r="G13309" i="2"/>
  <c r="C13310" i="2"/>
  <c r="D13310" i="2" s="1"/>
  <c r="E13310" i="2" s="1"/>
  <c r="H13310" i="2" s="1"/>
  <c r="I13310" i="2" s="1"/>
  <c r="G13310" i="2"/>
  <c r="C13311" i="2"/>
  <c r="D13311" i="2"/>
  <c r="E13311" i="2" s="1"/>
  <c r="H13311" i="2" s="1"/>
  <c r="I13311" i="2" s="1"/>
  <c r="G13311" i="2"/>
  <c r="C13312" i="2"/>
  <c r="D13312" i="2" s="1"/>
  <c r="E13312" i="2" s="1"/>
  <c r="H13312" i="2" s="1"/>
  <c r="I13312" i="2" s="1"/>
  <c r="G13312" i="2"/>
  <c r="C13313" i="2"/>
  <c r="D13313" i="2"/>
  <c r="E13313" i="2" s="1"/>
  <c r="H13313" i="2" s="1"/>
  <c r="I13313" i="2" s="1"/>
  <c r="G13313" i="2"/>
  <c r="C13314" i="2"/>
  <c r="D13314" i="2" s="1"/>
  <c r="E13314" i="2" s="1"/>
  <c r="H13314" i="2" s="1"/>
  <c r="I13314" i="2" s="1"/>
  <c r="G13314" i="2"/>
  <c r="C13315" i="2"/>
  <c r="D13315" i="2"/>
  <c r="E13315" i="2" s="1"/>
  <c r="H13315" i="2" s="1"/>
  <c r="I13315" i="2" s="1"/>
  <c r="G13315" i="2"/>
  <c r="C13316" i="2"/>
  <c r="D13316" i="2" s="1"/>
  <c r="E13316" i="2" s="1"/>
  <c r="H13316" i="2" s="1"/>
  <c r="I13316" i="2" s="1"/>
  <c r="G13316" i="2"/>
  <c r="C13317" i="2"/>
  <c r="D13317" i="2"/>
  <c r="E13317" i="2" s="1"/>
  <c r="H13317" i="2" s="1"/>
  <c r="I13317" i="2" s="1"/>
  <c r="G13317" i="2"/>
  <c r="C13318" i="2"/>
  <c r="D13318" i="2" s="1"/>
  <c r="E13318" i="2" s="1"/>
  <c r="H13318" i="2" s="1"/>
  <c r="I13318" i="2" s="1"/>
  <c r="G13318" i="2"/>
  <c r="C13319" i="2"/>
  <c r="D13319" i="2"/>
  <c r="E13319" i="2" s="1"/>
  <c r="H13319" i="2" s="1"/>
  <c r="I13319" i="2" s="1"/>
  <c r="G13319" i="2"/>
  <c r="C13320" i="2"/>
  <c r="D13320" i="2" s="1"/>
  <c r="E13320" i="2" s="1"/>
  <c r="H13320" i="2" s="1"/>
  <c r="I13320" i="2" s="1"/>
  <c r="G13320" i="2"/>
  <c r="C13321" i="2"/>
  <c r="D13321" i="2"/>
  <c r="E13321" i="2" s="1"/>
  <c r="H13321" i="2" s="1"/>
  <c r="I13321" i="2" s="1"/>
  <c r="G13321" i="2"/>
  <c r="C13322" i="2"/>
  <c r="D13322" i="2" s="1"/>
  <c r="E13322" i="2" s="1"/>
  <c r="H13322" i="2" s="1"/>
  <c r="I13322" i="2" s="1"/>
  <c r="G13322" i="2"/>
  <c r="C13323" i="2"/>
  <c r="D13323" i="2"/>
  <c r="E13323" i="2" s="1"/>
  <c r="H13323" i="2" s="1"/>
  <c r="I13323" i="2" s="1"/>
  <c r="G13323" i="2"/>
  <c r="C13324" i="2"/>
  <c r="D13324" i="2" s="1"/>
  <c r="E13324" i="2" s="1"/>
  <c r="H13324" i="2" s="1"/>
  <c r="I13324" i="2" s="1"/>
  <c r="G13324" i="2"/>
  <c r="C13325" i="2"/>
  <c r="D13325" i="2"/>
  <c r="E13325" i="2" s="1"/>
  <c r="H13325" i="2" s="1"/>
  <c r="I13325" i="2" s="1"/>
  <c r="G13325" i="2"/>
  <c r="C13326" i="2"/>
  <c r="D13326" i="2" s="1"/>
  <c r="E13326" i="2" s="1"/>
  <c r="H13326" i="2" s="1"/>
  <c r="I13326" i="2" s="1"/>
  <c r="G13326" i="2"/>
  <c r="C13327" i="2"/>
  <c r="D13327" i="2"/>
  <c r="E13327" i="2" s="1"/>
  <c r="H13327" i="2" s="1"/>
  <c r="I13327" i="2" s="1"/>
  <c r="G13327" i="2"/>
  <c r="C13328" i="2"/>
  <c r="D13328" i="2" s="1"/>
  <c r="E13328" i="2" s="1"/>
  <c r="H13328" i="2" s="1"/>
  <c r="I13328" i="2" s="1"/>
  <c r="G13328" i="2"/>
  <c r="C13329" i="2"/>
  <c r="D13329" i="2"/>
  <c r="E13329" i="2" s="1"/>
  <c r="H13329" i="2" s="1"/>
  <c r="I13329" i="2" s="1"/>
  <c r="G13329" i="2"/>
  <c r="C13330" i="2"/>
  <c r="D13330" i="2" s="1"/>
  <c r="E13330" i="2" s="1"/>
  <c r="H13330" i="2" s="1"/>
  <c r="I13330" i="2" s="1"/>
  <c r="G13330" i="2"/>
  <c r="C13331" i="2"/>
  <c r="D13331" i="2"/>
  <c r="E13331" i="2" s="1"/>
  <c r="H13331" i="2" s="1"/>
  <c r="I13331" i="2" s="1"/>
  <c r="G13331" i="2"/>
  <c r="C13332" i="2"/>
  <c r="D13332" i="2" s="1"/>
  <c r="E13332" i="2" s="1"/>
  <c r="H13332" i="2" s="1"/>
  <c r="I13332" i="2" s="1"/>
  <c r="G13332" i="2"/>
  <c r="C13333" i="2"/>
  <c r="D13333" i="2"/>
  <c r="E13333" i="2" s="1"/>
  <c r="H13333" i="2" s="1"/>
  <c r="I13333" i="2" s="1"/>
  <c r="G13333" i="2"/>
  <c r="C13334" i="2"/>
  <c r="D13334" i="2" s="1"/>
  <c r="E13334" i="2" s="1"/>
  <c r="H13334" i="2" s="1"/>
  <c r="I13334" i="2" s="1"/>
  <c r="G13334" i="2"/>
  <c r="C13335" i="2"/>
  <c r="D13335" i="2"/>
  <c r="E13335" i="2" s="1"/>
  <c r="H13335" i="2" s="1"/>
  <c r="I13335" i="2" s="1"/>
  <c r="G13335" i="2"/>
  <c r="C13336" i="2"/>
  <c r="D13336" i="2" s="1"/>
  <c r="E13336" i="2" s="1"/>
  <c r="H13336" i="2" s="1"/>
  <c r="I13336" i="2" s="1"/>
  <c r="G13336" i="2"/>
  <c r="C13337" i="2"/>
  <c r="D13337" i="2"/>
  <c r="E13337" i="2" s="1"/>
  <c r="H13337" i="2" s="1"/>
  <c r="I13337" i="2" s="1"/>
  <c r="G13337" i="2"/>
  <c r="C13338" i="2"/>
  <c r="D13338" i="2" s="1"/>
  <c r="E13338" i="2" s="1"/>
  <c r="H13338" i="2" s="1"/>
  <c r="I13338" i="2" s="1"/>
  <c r="G13338" i="2"/>
  <c r="C13339" i="2"/>
  <c r="D13339" i="2"/>
  <c r="E13339" i="2" s="1"/>
  <c r="H13339" i="2" s="1"/>
  <c r="I13339" i="2" s="1"/>
  <c r="G13339" i="2"/>
  <c r="C13340" i="2"/>
  <c r="D13340" i="2" s="1"/>
  <c r="E13340" i="2" s="1"/>
  <c r="H13340" i="2" s="1"/>
  <c r="I13340" i="2" s="1"/>
  <c r="G13340" i="2"/>
  <c r="C13341" i="2"/>
  <c r="D13341" i="2"/>
  <c r="E13341" i="2" s="1"/>
  <c r="H13341" i="2" s="1"/>
  <c r="I13341" i="2" s="1"/>
  <c r="G13341" i="2"/>
  <c r="C13342" i="2"/>
  <c r="D13342" i="2" s="1"/>
  <c r="E13342" i="2" s="1"/>
  <c r="H13342" i="2" s="1"/>
  <c r="I13342" i="2" s="1"/>
  <c r="G13342" i="2"/>
  <c r="C13343" i="2"/>
  <c r="D13343" i="2"/>
  <c r="E13343" i="2" s="1"/>
  <c r="H13343" i="2" s="1"/>
  <c r="I13343" i="2" s="1"/>
  <c r="G13343" i="2"/>
  <c r="C13344" i="2"/>
  <c r="D13344" i="2" s="1"/>
  <c r="E13344" i="2" s="1"/>
  <c r="H13344" i="2" s="1"/>
  <c r="I13344" i="2" s="1"/>
  <c r="G13344" i="2"/>
  <c r="C13345" i="2"/>
  <c r="D13345" i="2"/>
  <c r="E13345" i="2" s="1"/>
  <c r="H13345" i="2" s="1"/>
  <c r="I13345" i="2" s="1"/>
  <c r="G13345" i="2"/>
  <c r="C13346" i="2"/>
  <c r="D13346" i="2" s="1"/>
  <c r="E13346" i="2" s="1"/>
  <c r="H13346" i="2" s="1"/>
  <c r="I13346" i="2" s="1"/>
  <c r="G13346" i="2"/>
  <c r="C13347" i="2"/>
  <c r="D13347" i="2"/>
  <c r="E13347" i="2" s="1"/>
  <c r="H13347" i="2" s="1"/>
  <c r="I13347" i="2" s="1"/>
  <c r="G13347" i="2"/>
  <c r="C13348" i="2"/>
  <c r="D13348" i="2" s="1"/>
  <c r="E13348" i="2" s="1"/>
  <c r="H13348" i="2" s="1"/>
  <c r="I13348" i="2" s="1"/>
  <c r="G13348" i="2"/>
  <c r="C13349" i="2"/>
  <c r="D13349" i="2"/>
  <c r="E13349" i="2" s="1"/>
  <c r="H13349" i="2" s="1"/>
  <c r="I13349" i="2" s="1"/>
  <c r="G13349" i="2"/>
  <c r="C13350" i="2"/>
  <c r="D13350" i="2" s="1"/>
  <c r="E13350" i="2" s="1"/>
  <c r="H13350" i="2" s="1"/>
  <c r="I13350" i="2" s="1"/>
  <c r="G13350" i="2"/>
  <c r="C13351" i="2"/>
  <c r="D13351" i="2"/>
  <c r="E13351" i="2" s="1"/>
  <c r="H13351" i="2" s="1"/>
  <c r="I13351" i="2" s="1"/>
  <c r="G13351" i="2"/>
  <c r="C13352" i="2"/>
  <c r="D13352" i="2" s="1"/>
  <c r="E13352" i="2" s="1"/>
  <c r="H13352" i="2" s="1"/>
  <c r="I13352" i="2" s="1"/>
  <c r="G13352" i="2"/>
  <c r="C13353" i="2"/>
  <c r="D13353" i="2"/>
  <c r="E13353" i="2" s="1"/>
  <c r="H13353" i="2" s="1"/>
  <c r="I13353" i="2" s="1"/>
  <c r="G13353" i="2"/>
  <c r="C13354" i="2"/>
  <c r="D13354" i="2" s="1"/>
  <c r="E13354" i="2" s="1"/>
  <c r="H13354" i="2" s="1"/>
  <c r="I13354" i="2" s="1"/>
  <c r="G13354" i="2"/>
  <c r="C13355" i="2"/>
  <c r="D13355" i="2"/>
  <c r="E13355" i="2" s="1"/>
  <c r="H13355" i="2" s="1"/>
  <c r="I13355" i="2" s="1"/>
  <c r="G13355" i="2"/>
  <c r="C13356" i="2"/>
  <c r="D13356" i="2" s="1"/>
  <c r="E13356" i="2" s="1"/>
  <c r="H13356" i="2" s="1"/>
  <c r="I13356" i="2" s="1"/>
  <c r="G13356" i="2"/>
  <c r="C13357" i="2"/>
  <c r="D13357" i="2"/>
  <c r="E13357" i="2" s="1"/>
  <c r="H13357" i="2" s="1"/>
  <c r="I13357" i="2" s="1"/>
  <c r="G13357" i="2"/>
  <c r="C13358" i="2"/>
  <c r="D13358" i="2" s="1"/>
  <c r="E13358" i="2" s="1"/>
  <c r="H13358" i="2" s="1"/>
  <c r="I13358" i="2" s="1"/>
  <c r="G13358" i="2"/>
  <c r="C13359" i="2"/>
  <c r="D13359" i="2"/>
  <c r="E13359" i="2" s="1"/>
  <c r="H13359" i="2" s="1"/>
  <c r="I13359" i="2" s="1"/>
  <c r="G13359" i="2"/>
  <c r="C13360" i="2"/>
  <c r="D13360" i="2" s="1"/>
  <c r="E13360" i="2" s="1"/>
  <c r="H13360" i="2" s="1"/>
  <c r="I13360" i="2" s="1"/>
  <c r="G13360" i="2"/>
  <c r="C13361" i="2"/>
  <c r="D13361" i="2"/>
  <c r="E13361" i="2" s="1"/>
  <c r="H13361" i="2" s="1"/>
  <c r="I13361" i="2" s="1"/>
  <c r="G13361" i="2"/>
  <c r="C13362" i="2"/>
  <c r="D13362" i="2" s="1"/>
  <c r="E13362" i="2" s="1"/>
  <c r="H13362" i="2" s="1"/>
  <c r="I13362" i="2" s="1"/>
  <c r="G13362" i="2"/>
  <c r="C13363" i="2"/>
  <c r="D13363" i="2"/>
  <c r="E13363" i="2" s="1"/>
  <c r="H13363" i="2" s="1"/>
  <c r="I13363" i="2" s="1"/>
  <c r="G13363" i="2"/>
  <c r="C13364" i="2"/>
  <c r="D13364" i="2" s="1"/>
  <c r="E13364" i="2" s="1"/>
  <c r="H13364" i="2" s="1"/>
  <c r="I13364" i="2" s="1"/>
  <c r="G13364" i="2"/>
  <c r="C13365" i="2"/>
  <c r="D13365" i="2"/>
  <c r="E13365" i="2" s="1"/>
  <c r="H13365" i="2" s="1"/>
  <c r="I13365" i="2" s="1"/>
  <c r="G13365" i="2"/>
  <c r="C13366" i="2"/>
  <c r="D13366" i="2" s="1"/>
  <c r="E13366" i="2" s="1"/>
  <c r="H13366" i="2" s="1"/>
  <c r="I13366" i="2" s="1"/>
  <c r="G13366" i="2"/>
  <c r="C13367" i="2"/>
  <c r="D13367" i="2"/>
  <c r="E13367" i="2" s="1"/>
  <c r="H13367" i="2" s="1"/>
  <c r="I13367" i="2" s="1"/>
  <c r="G13367" i="2"/>
  <c r="C13368" i="2"/>
  <c r="D13368" i="2" s="1"/>
  <c r="E13368" i="2" s="1"/>
  <c r="H13368" i="2" s="1"/>
  <c r="I13368" i="2" s="1"/>
  <c r="G13368" i="2"/>
  <c r="C13369" i="2"/>
  <c r="D13369" i="2"/>
  <c r="E13369" i="2" s="1"/>
  <c r="H13369" i="2" s="1"/>
  <c r="I13369" i="2" s="1"/>
  <c r="G13369" i="2"/>
  <c r="C13370" i="2"/>
  <c r="D13370" i="2" s="1"/>
  <c r="E13370" i="2" s="1"/>
  <c r="H13370" i="2" s="1"/>
  <c r="I13370" i="2" s="1"/>
  <c r="G13370" i="2"/>
  <c r="C13371" i="2"/>
  <c r="D13371" i="2"/>
  <c r="E13371" i="2" s="1"/>
  <c r="H13371" i="2" s="1"/>
  <c r="I13371" i="2" s="1"/>
  <c r="G13371" i="2"/>
  <c r="C13372" i="2"/>
  <c r="D13372" i="2" s="1"/>
  <c r="E13372" i="2" s="1"/>
  <c r="H13372" i="2" s="1"/>
  <c r="I13372" i="2" s="1"/>
  <c r="G13372" i="2"/>
  <c r="C13373" i="2"/>
  <c r="D13373" i="2"/>
  <c r="E13373" i="2" s="1"/>
  <c r="H13373" i="2" s="1"/>
  <c r="I13373" i="2" s="1"/>
  <c r="G13373" i="2"/>
  <c r="C13374" i="2"/>
  <c r="D13374" i="2" s="1"/>
  <c r="E13374" i="2" s="1"/>
  <c r="H13374" i="2" s="1"/>
  <c r="I13374" i="2" s="1"/>
  <c r="G13374" i="2"/>
  <c r="C13375" i="2"/>
  <c r="D13375" i="2"/>
  <c r="E13375" i="2" s="1"/>
  <c r="H13375" i="2" s="1"/>
  <c r="I13375" i="2" s="1"/>
  <c r="G13375" i="2"/>
  <c r="C13376" i="2"/>
  <c r="D13376" i="2" s="1"/>
  <c r="E13376" i="2" s="1"/>
  <c r="H13376" i="2" s="1"/>
  <c r="I13376" i="2" s="1"/>
  <c r="G13376" i="2"/>
  <c r="C13377" i="2"/>
  <c r="D13377" i="2"/>
  <c r="E13377" i="2" s="1"/>
  <c r="H13377" i="2" s="1"/>
  <c r="I13377" i="2" s="1"/>
  <c r="G13377" i="2"/>
  <c r="C13378" i="2"/>
  <c r="D13378" i="2" s="1"/>
  <c r="E13378" i="2" s="1"/>
  <c r="H13378" i="2" s="1"/>
  <c r="I13378" i="2" s="1"/>
  <c r="G13378" i="2"/>
  <c r="C13379" i="2"/>
  <c r="D13379" i="2"/>
  <c r="E13379" i="2" s="1"/>
  <c r="H13379" i="2" s="1"/>
  <c r="I13379" i="2" s="1"/>
  <c r="G13379" i="2"/>
  <c r="C13380" i="2"/>
  <c r="D13380" i="2" s="1"/>
  <c r="E13380" i="2" s="1"/>
  <c r="H13380" i="2" s="1"/>
  <c r="I13380" i="2" s="1"/>
  <c r="G13380" i="2"/>
  <c r="C13381" i="2"/>
  <c r="D13381" i="2"/>
  <c r="E13381" i="2" s="1"/>
  <c r="H13381" i="2" s="1"/>
  <c r="I13381" i="2" s="1"/>
  <c r="G13381" i="2"/>
  <c r="C13382" i="2"/>
  <c r="D13382" i="2" s="1"/>
  <c r="E13382" i="2" s="1"/>
  <c r="H13382" i="2" s="1"/>
  <c r="I13382" i="2" s="1"/>
  <c r="G13382" i="2"/>
  <c r="C13383" i="2"/>
  <c r="D13383" i="2"/>
  <c r="E13383" i="2" s="1"/>
  <c r="H13383" i="2" s="1"/>
  <c r="I13383" i="2" s="1"/>
  <c r="G13383" i="2"/>
  <c r="C13384" i="2"/>
  <c r="D13384" i="2" s="1"/>
  <c r="E13384" i="2" s="1"/>
  <c r="H13384" i="2" s="1"/>
  <c r="I13384" i="2" s="1"/>
  <c r="G13384" i="2"/>
  <c r="C13385" i="2"/>
  <c r="D13385" i="2"/>
  <c r="E13385" i="2" s="1"/>
  <c r="H13385" i="2" s="1"/>
  <c r="I13385" i="2" s="1"/>
  <c r="G13385" i="2"/>
  <c r="C13386" i="2"/>
  <c r="D13386" i="2" s="1"/>
  <c r="E13386" i="2" s="1"/>
  <c r="H13386" i="2" s="1"/>
  <c r="I13386" i="2" s="1"/>
  <c r="G13386" i="2"/>
  <c r="C13387" i="2"/>
  <c r="D13387" i="2"/>
  <c r="E13387" i="2" s="1"/>
  <c r="H13387" i="2" s="1"/>
  <c r="I13387" i="2" s="1"/>
  <c r="G13387" i="2"/>
  <c r="C13388" i="2"/>
  <c r="D13388" i="2" s="1"/>
  <c r="E13388" i="2" s="1"/>
  <c r="H13388" i="2" s="1"/>
  <c r="I13388" i="2" s="1"/>
  <c r="G13388" i="2"/>
  <c r="C13389" i="2"/>
  <c r="D13389" i="2"/>
  <c r="E13389" i="2" s="1"/>
  <c r="H13389" i="2" s="1"/>
  <c r="I13389" i="2" s="1"/>
  <c r="G13389" i="2"/>
  <c r="C13390" i="2"/>
  <c r="D13390" i="2" s="1"/>
  <c r="E13390" i="2" s="1"/>
  <c r="H13390" i="2" s="1"/>
  <c r="I13390" i="2" s="1"/>
  <c r="G13390" i="2"/>
  <c r="C13391" i="2"/>
  <c r="D13391" i="2"/>
  <c r="E13391" i="2" s="1"/>
  <c r="H13391" i="2" s="1"/>
  <c r="I13391" i="2" s="1"/>
  <c r="G13391" i="2"/>
  <c r="C13392" i="2"/>
  <c r="D13392" i="2" s="1"/>
  <c r="E13392" i="2" s="1"/>
  <c r="H13392" i="2" s="1"/>
  <c r="I13392" i="2" s="1"/>
  <c r="G13392" i="2"/>
  <c r="C13393" i="2"/>
  <c r="D13393" i="2"/>
  <c r="E13393" i="2" s="1"/>
  <c r="H13393" i="2" s="1"/>
  <c r="I13393" i="2" s="1"/>
  <c r="G13393" i="2"/>
  <c r="C13394" i="2"/>
  <c r="D13394" i="2" s="1"/>
  <c r="E13394" i="2" s="1"/>
  <c r="H13394" i="2" s="1"/>
  <c r="I13394" i="2" s="1"/>
  <c r="G13394" i="2"/>
  <c r="C13395" i="2"/>
  <c r="D13395" i="2"/>
  <c r="E13395" i="2" s="1"/>
  <c r="H13395" i="2" s="1"/>
  <c r="I13395" i="2" s="1"/>
  <c r="G13395" i="2"/>
  <c r="C13396" i="2"/>
  <c r="D13396" i="2" s="1"/>
  <c r="E13396" i="2" s="1"/>
  <c r="H13396" i="2" s="1"/>
  <c r="I13396" i="2" s="1"/>
  <c r="G13396" i="2"/>
  <c r="C13397" i="2"/>
  <c r="D13397" i="2"/>
  <c r="E13397" i="2" s="1"/>
  <c r="H13397" i="2" s="1"/>
  <c r="I13397" i="2" s="1"/>
  <c r="G13397" i="2"/>
  <c r="C13398" i="2"/>
  <c r="D13398" i="2" s="1"/>
  <c r="E13398" i="2" s="1"/>
  <c r="H13398" i="2" s="1"/>
  <c r="I13398" i="2" s="1"/>
  <c r="G13398" i="2"/>
  <c r="C13399" i="2"/>
  <c r="D13399" i="2"/>
  <c r="E13399" i="2" s="1"/>
  <c r="H13399" i="2" s="1"/>
  <c r="I13399" i="2" s="1"/>
  <c r="G13399" i="2"/>
  <c r="C13400" i="2"/>
  <c r="D13400" i="2" s="1"/>
  <c r="E13400" i="2" s="1"/>
  <c r="H13400" i="2" s="1"/>
  <c r="I13400" i="2" s="1"/>
  <c r="G13400" i="2"/>
  <c r="C13401" i="2"/>
  <c r="D13401" i="2"/>
  <c r="E13401" i="2" s="1"/>
  <c r="H13401" i="2" s="1"/>
  <c r="I13401" i="2" s="1"/>
  <c r="G13401" i="2"/>
  <c r="C13402" i="2"/>
  <c r="D13402" i="2" s="1"/>
  <c r="E13402" i="2" s="1"/>
  <c r="H13402" i="2" s="1"/>
  <c r="I13402" i="2" s="1"/>
  <c r="G13402" i="2"/>
  <c r="C13403" i="2"/>
  <c r="D13403" i="2"/>
  <c r="E13403" i="2" s="1"/>
  <c r="H13403" i="2" s="1"/>
  <c r="I13403" i="2" s="1"/>
  <c r="G13403" i="2"/>
  <c r="C13404" i="2"/>
  <c r="D13404" i="2" s="1"/>
  <c r="E13404" i="2" s="1"/>
  <c r="H13404" i="2" s="1"/>
  <c r="I13404" i="2" s="1"/>
  <c r="G13404" i="2"/>
  <c r="C13405" i="2"/>
  <c r="D13405" i="2"/>
  <c r="E13405" i="2" s="1"/>
  <c r="H13405" i="2" s="1"/>
  <c r="I13405" i="2" s="1"/>
  <c r="G13405" i="2"/>
  <c r="C13406" i="2"/>
  <c r="D13406" i="2" s="1"/>
  <c r="E13406" i="2" s="1"/>
  <c r="H13406" i="2" s="1"/>
  <c r="I13406" i="2" s="1"/>
  <c r="G13406" i="2"/>
  <c r="C13407" i="2"/>
  <c r="D13407" i="2"/>
  <c r="E13407" i="2" s="1"/>
  <c r="H13407" i="2" s="1"/>
  <c r="I13407" i="2" s="1"/>
  <c r="G13407" i="2"/>
  <c r="C13408" i="2"/>
  <c r="D13408" i="2" s="1"/>
  <c r="E13408" i="2" s="1"/>
  <c r="H13408" i="2" s="1"/>
  <c r="I13408" i="2" s="1"/>
  <c r="G13408" i="2"/>
  <c r="C13409" i="2"/>
  <c r="D13409" i="2"/>
  <c r="E13409" i="2" s="1"/>
  <c r="H13409" i="2" s="1"/>
  <c r="I13409" i="2" s="1"/>
  <c r="G13409" i="2"/>
  <c r="C13410" i="2"/>
  <c r="D13410" i="2" s="1"/>
  <c r="E13410" i="2" s="1"/>
  <c r="H13410" i="2" s="1"/>
  <c r="I13410" i="2" s="1"/>
  <c r="G13410" i="2"/>
  <c r="C13411" i="2"/>
  <c r="D13411" i="2"/>
  <c r="E13411" i="2" s="1"/>
  <c r="H13411" i="2" s="1"/>
  <c r="I13411" i="2" s="1"/>
  <c r="G13411" i="2"/>
  <c r="C13412" i="2"/>
  <c r="D13412" i="2" s="1"/>
  <c r="E13412" i="2" s="1"/>
  <c r="H13412" i="2" s="1"/>
  <c r="I13412" i="2" s="1"/>
  <c r="G13412" i="2"/>
  <c r="C13413" i="2"/>
  <c r="D13413" i="2"/>
  <c r="E13413" i="2" s="1"/>
  <c r="H13413" i="2" s="1"/>
  <c r="I13413" i="2" s="1"/>
  <c r="G13413" i="2"/>
  <c r="C13414" i="2"/>
  <c r="D13414" i="2" s="1"/>
  <c r="E13414" i="2" s="1"/>
  <c r="H13414" i="2" s="1"/>
  <c r="I13414" i="2" s="1"/>
  <c r="G13414" i="2"/>
  <c r="C13415" i="2"/>
  <c r="D13415" i="2"/>
  <c r="E13415" i="2" s="1"/>
  <c r="H13415" i="2" s="1"/>
  <c r="I13415" i="2" s="1"/>
  <c r="G13415" i="2"/>
  <c r="C13416" i="2"/>
  <c r="D13416" i="2" s="1"/>
  <c r="E13416" i="2" s="1"/>
  <c r="H13416" i="2" s="1"/>
  <c r="I13416" i="2" s="1"/>
  <c r="G13416" i="2"/>
  <c r="C13417" i="2"/>
  <c r="D13417" i="2"/>
  <c r="E13417" i="2" s="1"/>
  <c r="H13417" i="2" s="1"/>
  <c r="I13417" i="2" s="1"/>
  <c r="G13417" i="2"/>
  <c r="C13418" i="2"/>
  <c r="D13418" i="2" s="1"/>
  <c r="E13418" i="2" s="1"/>
  <c r="H13418" i="2" s="1"/>
  <c r="I13418" i="2" s="1"/>
  <c r="G13418" i="2"/>
  <c r="C13419" i="2"/>
  <c r="D13419" i="2"/>
  <c r="E13419" i="2" s="1"/>
  <c r="H13419" i="2" s="1"/>
  <c r="I13419" i="2" s="1"/>
  <c r="G13419" i="2"/>
  <c r="C13420" i="2"/>
  <c r="D13420" i="2" s="1"/>
  <c r="E13420" i="2" s="1"/>
  <c r="H13420" i="2" s="1"/>
  <c r="I13420" i="2" s="1"/>
  <c r="G13420" i="2"/>
  <c r="C13421" i="2"/>
  <c r="D13421" i="2"/>
  <c r="E13421" i="2" s="1"/>
  <c r="H13421" i="2" s="1"/>
  <c r="I13421" i="2" s="1"/>
  <c r="G13421" i="2"/>
  <c r="C13422" i="2"/>
  <c r="D13422" i="2" s="1"/>
  <c r="E13422" i="2" s="1"/>
  <c r="H13422" i="2" s="1"/>
  <c r="I13422" i="2" s="1"/>
  <c r="G13422" i="2"/>
  <c r="C13423" i="2"/>
  <c r="D13423" i="2"/>
  <c r="E13423" i="2" s="1"/>
  <c r="H13423" i="2" s="1"/>
  <c r="I13423" i="2" s="1"/>
  <c r="G13423" i="2"/>
  <c r="C13424" i="2"/>
  <c r="D13424" i="2" s="1"/>
  <c r="E13424" i="2" s="1"/>
  <c r="H13424" i="2" s="1"/>
  <c r="I13424" i="2" s="1"/>
  <c r="G13424" i="2"/>
  <c r="C13425" i="2"/>
  <c r="D13425" i="2"/>
  <c r="E13425" i="2" s="1"/>
  <c r="H13425" i="2" s="1"/>
  <c r="I13425" i="2" s="1"/>
  <c r="G13425" i="2"/>
  <c r="C13426" i="2"/>
  <c r="D13426" i="2" s="1"/>
  <c r="E13426" i="2" s="1"/>
  <c r="H13426" i="2" s="1"/>
  <c r="I13426" i="2" s="1"/>
  <c r="G13426" i="2"/>
  <c r="C13427" i="2"/>
  <c r="D13427" i="2"/>
  <c r="E13427" i="2" s="1"/>
  <c r="H13427" i="2" s="1"/>
  <c r="I13427" i="2" s="1"/>
  <c r="G13427" i="2"/>
  <c r="C13428" i="2"/>
  <c r="D13428" i="2" s="1"/>
  <c r="E13428" i="2" s="1"/>
  <c r="H13428" i="2" s="1"/>
  <c r="I13428" i="2" s="1"/>
  <c r="G13428" i="2"/>
  <c r="C13429" i="2"/>
  <c r="D13429" i="2"/>
  <c r="E13429" i="2" s="1"/>
  <c r="H13429" i="2" s="1"/>
  <c r="I13429" i="2" s="1"/>
  <c r="G13429" i="2"/>
  <c r="C13430" i="2"/>
  <c r="D13430" i="2" s="1"/>
  <c r="E13430" i="2" s="1"/>
  <c r="H13430" i="2" s="1"/>
  <c r="I13430" i="2" s="1"/>
  <c r="G13430" i="2"/>
  <c r="C13431" i="2"/>
  <c r="D13431" i="2"/>
  <c r="E13431" i="2" s="1"/>
  <c r="H13431" i="2" s="1"/>
  <c r="I13431" i="2" s="1"/>
  <c r="G13431" i="2"/>
  <c r="C13432" i="2"/>
  <c r="D13432" i="2" s="1"/>
  <c r="E13432" i="2" s="1"/>
  <c r="H13432" i="2" s="1"/>
  <c r="I13432" i="2" s="1"/>
  <c r="G13432" i="2"/>
  <c r="C13433" i="2"/>
  <c r="D13433" i="2"/>
  <c r="E13433" i="2" s="1"/>
  <c r="H13433" i="2" s="1"/>
  <c r="I13433" i="2" s="1"/>
  <c r="G13433" i="2"/>
  <c r="C13434" i="2"/>
  <c r="D13434" i="2" s="1"/>
  <c r="E13434" i="2" s="1"/>
  <c r="H13434" i="2" s="1"/>
  <c r="I13434" i="2" s="1"/>
  <c r="G13434" i="2"/>
  <c r="C13435" i="2"/>
  <c r="D13435" i="2"/>
  <c r="E13435" i="2" s="1"/>
  <c r="H13435" i="2" s="1"/>
  <c r="I13435" i="2" s="1"/>
  <c r="G13435" i="2"/>
  <c r="C13436" i="2"/>
  <c r="D13436" i="2" s="1"/>
  <c r="E13436" i="2" s="1"/>
  <c r="H13436" i="2" s="1"/>
  <c r="I13436" i="2" s="1"/>
  <c r="G13436" i="2"/>
  <c r="C13437" i="2"/>
  <c r="D13437" i="2"/>
  <c r="E13437" i="2" s="1"/>
  <c r="H13437" i="2" s="1"/>
  <c r="I13437" i="2" s="1"/>
  <c r="G13437" i="2"/>
  <c r="C13438" i="2"/>
  <c r="D13438" i="2" s="1"/>
  <c r="E13438" i="2" s="1"/>
  <c r="H13438" i="2" s="1"/>
  <c r="I13438" i="2" s="1"/>
  <c r="G13438" i="2"/>
  <c r="C13439" i="2"/>
  <c r="D13439" i="2"/>
  <c r="E13439" i="2" s="1"/>
  <c r="H13439" i="2" s="1"/>
  <c r="I13439" i="2" s="1"/>
  <c r="G13439" i="2"/>
  <c r="C13440" i="2"/>
  <c r="D13440" i="2" s="1"/>
  <c r="E13440" i="2" s="1"/>
  <c r="H13440" i="2" s="1"/>
  <c r="I13440" i="2" s="1"/>
  <c r="G13440" i="2"/>
  <c r="C13441" i="2"/>
  <c r="D13441" i="2"/>
  <c r="E13441" i="2" s="1"/>
  <c r="H13441" i="2" s="1"/>
  <c r="I13441" i="2" s="1"/>
  <c r="G13441" i="2"/>
  <c r="C13442" i="2"/>
  <c r="D13442" i="2" s="1"/>
  <c r="E13442" i="2" s="1"/>
  <c r="H13442" i="2" s="1"/>
  <c r="I13442" i="2" s="1"/>
  <c r="G13442" i="2"/>
  <c r="C13443" i="2"/>
  <c r="D13443" i="2"/>
  <c r="E13443" i="2" s="1"/>
  <c r="H13443" i="2" s="1"/>
  <c r="I13443" i="2" s="1"/>
  <c r="G13443" i="2"/>
  <c r="C13444" i="2"/>
  <c r="D13444" i="2" s="1"/>
  <c r="E13444" i="2" s="1"/>
  <c r="H13444" i="2" s="1"/>
  <c r="I13444" i="2" s="1"/>
  <c r="G13444" i="2"/>
  <c r="C13445" i="2"/>
  <c r="D13445" i="2"/>
  <c r="E13445" i="2" s="1"/>
  <c r="H13445" i="2" s="1"/>
  <c r="I13445" i="2" s="1"/>
  <c r="G13445" i="2"/>
  <c r="C13446" i="2"/>
  <c r="D13446" i="2" s="1"/>
  <c r="E13446" i="2" s="1"/>
  <c r="H13446" i="2" s="1"/>
  <c r="I13446" i="2" s="1"/>
  <c r="G13446" i="2"/>
  <c r="C13447" i="2"/>
  <c r="D13447" i="2"/>
  <c r="E13447" i="2" s="1"/>
  <c r="H13447" i="2" s="1"/>
  <c r="I13447" i="2" s="1"/>
  <c r="G13447" i="2"/>
  <c r="C13448" i="2"/>
  <c r="D13448" i="2" s="1"/>
  <c r="E13448" i="2" s="1"/>
  <c r="H13448" i="2" s="1"/>
  <c r="I13448" i="2" s="1"/>
  <c r="G13448" i="2"/>
  <c r="C13449" i="2"/>
  <c r="D13449" i="2"/>
  <c r="E13449" i="2" s="1"/>
  <c r="H13449" i="2" s="1"/>
  <c r="I13449" i="2" s="1"/>
  <c r="G13449" i="2"/>
  <c r="C13450" i="2"/>
  <c r="D13450" i="2" s="1"/>
  <c r="E13450" i="2" s="1"/>
  <c r="H13450" i="2" s="1"/>
  <c r="I13450" i="2" s="1"/>
  <c r="G13450" i="2"/>
  <c r="C13451" i="2"/>
  <c r="D13451" i="2"/>
  <c r="E13451" i="2" s="1"/>
  <c r="H13451" i="2" s="1"/>
  <c r="I13451" i="2" s="1"/>
  <c r="G13451" i="2"/>
  <c r="C13452" i="2"/>
  <c r="D13452" i="2" s="1"/>
  <c r="E13452" i="2" s="1"/>
  <c r="H13452" i="2" s="1"/>
  <c r="I13452" i="2" s="1"/>
  <c r="G13452" i="2"/>
  <c r="C13453" i="2"/>
  <c r="D13453" i="2"/>
  <c r="E13453" i="2" s="1"/>
  <c r="H13453" i="2" s="1"/>
  <c r="I13453" i="2" s="1"/>
  <c r="G13453" i="2"/>
  <c r="C13454" i="2"/>
  <c r="D13454" i="2" s="1"/>
  <c r="E13454" i="2" s="1"/>
  <c r="H13454" i="2" s="1"/>
  <c r="I13454" i="2" s="1"/>
  <c r="G13454" i="2"/>
  <c r="C13455" i="2"/>
  <c r="D13455" i="2"/>
  <c r="E13455" i="2" s="1"/>
  <c r="H13455" i="2" s="1"/>
  <c r="I13455" i="2" s="1"/>
  <c r="G13455" i="2"/>
  <c r="C13456" i="2"/>
  <c r="D13456" i="2" s="1"/>
  <c r="E13456" i="2" s="1"/>
  <c r="H13456" i="2" s="1"/>
  <c r="I13456" i="2" s="1"/>
  <c r="G13456" i="2"/>
  <c r="C13457" i="2"/>
  <c r="D13457" i="2"/>
  <c r="E13457" i="2" s="1"/>
  <c r="H13457" i="2" s="1"/>
  <c r="I13457" i="2" s="1"/>
  <c r="G13457" i="2"/>
  <c r="C13458" i="2"/>
  <c r="D13458" i="2" s="1"/>
  <c r="E13458" i="2" s="1"/>
  <c r="H13458" i="2" s="1"/>
  <c r="I13458" i="2" s="1"/>
  <c r="G13458" i="2"/>
  <c r="C13459" i="2"/>
  <c r="D13459" i="2"/>
  <c r="E13459" i="2" s="1"/>
  <c r="H13459" i="2" s="1"/>
  <c r="I13459" i="2" s="1"/>
  <c r="G13459" i="2"/>
  <c r="C13460" i="2"/>
  <c r="D13460" i="2" s="1"/>
  <c r="E13460" i="2" s="1"/>
  <c r="H13460" i="2" s="1"/>
  <c r="I13460" i="2" s="1"/>
  <c r="G13460" i="2"/>
  <c r="C13461" i="2"/>
  <c r="D13461" i="2"/>
  <c r="E13461" i="2" s="1"/>
  <c r="H13461" i="2" s="1"/>
  <c r="I13461" i="2" s="1"/>
  <c r="G13461" i="2"/>
  <c r="C13462" i="2"/>
  <c r="D13462" i="2" s="1"/>
  <c r="E13462" i="2" s="1"/>
  <c r="H13462" i="2" s="1"/>
  <c r="I13462" i="2" s="1"/>
  <c r="G13462" i="2"/>
  <c r="C13463" i="2"/>
  <c r="D13463" i="2"/>
  <c r="E13463" i="2" s="1"/>
  <c r="H13463" i="2" s="1"/>
  <c r="I13463" i="2" s="1"/>
  <c r="G13463" i="2"/>
  <c r="C13464" i="2"/>
  <c r="D13464" i="2" s="1"/>
  <c r="E13464" i="2" s="1"/>
  <c r="H13464" i="2" s="1"/>
  <c r="I13464" i="2" s="1"/>
  <c r="G13464" i="2"/>
  <c r="C13465" i="2"/>
  <c r="D13465" i="2"/>
  <c r="E13465" i="2" s="1"/>
  <c r="H13465" i="2" s="1"/>
  <c r="I13465" i="2" s="1"/>
  <c r="G13465" i="2"/>
  <c r="C13466" i="2"/>
  <c r="D13466" i="2" s="1"/>
  <c r="E13466" i="2" s="1"/>
  <c r="H13466" i="2" s="1"/>
  <c r="I13466" i="2" s="1"/>
  <c r="G13466" i="2"/>
  <c r="C13467" i="2"/>
  <c r="D13467" i="2"/>
  <c r="E13467" i="2" s="1"/>
  <c r="H13467" i="2" s="1"/>
  <c r="I13467" i="2" s="1"/>
  <c r="G13467" i="2"/>
  <c r="C13468" i="2"/>
  <c r="D13468" i="2" s="1"/>
  <c r="E13468" i="2" s="1"/>
  <c r="H13468" i="2" s="1"/>
  <c r="I13468" i="2" s="1"/>
  <c r="G13468" i="2"/>
  <c r="C13469" i="2"/>
  <c r="D13469" i="2"/>
  <c r="E13469" i="2" s="1"/>
  <c r="H13469" i="2" s="1"/>
  <c r="I13469" i="2" s="1"/>
  <c r="G13469" i="2"/>
  <c r="C13470" i="2"/>
  <c r="D13470" i="2" s="1"/>
  <c r="E13470" i="2" s="1"/>
  <c r="H13470" i="2" s="1"/>
  <c r="I13470" i="2" s="1"/>
  <c r="G13470" i="2"/>
  <c r="C13471" i="2"/>
  <c r="D13471" i="2"/>
  <c r="E13471" i="2" s="1"/>
  <c r="H13471" i="2" s="1"/>
  <c r="I13471" i="2" s="1"/>
  <c r="G13471" i="2"/>
  <c r="C13472" i="2"/>
  <c r="D13472" i="2" s="1"/>
  <c r="E13472" i="2" s="1"/>
  <c r="H13472" i="2" s="1"/>
  <c r="I13472" i="2" s="1"/>
  <c r="G13472" i="2"/>
  <c r="C13473" i="2"/>
  <c r="D13473" i="2"/>
  <c r="E13473" i="2" s="1"/>
  <c r="H13473" i="2" s="1"/>
  <c r="I13473" i="2" s="1"/>
  <c r="G13473" i="2"/>
  <c r="C13474" i="2"/>
  <c r="D13474" i="2" s="1"/>
  <c r="E13474" i="2" s="1"/>
  <c r="H13474" i="2" s="1"/>
  <c r="I13474" i="2" s="1"/>
  <c r="G13474" i="2"/>
  <c r="C13475" i="2"/>
  <c r="D13475" i="2"/>
  <c r="E13475" i="2" s="1"/>
  <c r="H13475" i="2" s="1"/>
  <c r="I13475" i="2" s="1"/>
  <c r="G13475" i="2"/>
  <c r="C13476" i="2"/>
  <c r="D13476" i="2" s="1"/>
  <c r="E13476" i="2" s="1"/>
  <c r="H13476" i="2" s="1"/>
  <c r="I13476" i="2" s="1"/>
  <c r="G13476" i="2"/>
  <c r="C13477" i="2"/>
  <c r="D13477" i="2"/>
  <c r="E13477" i="2" s="1"/>
  <c r="H13477" i="2" s="1"/>
  <c r="I13477" i="2" s="1"/>
  <c r="G13477" i="2"/>
  <c r="C13478" i="2"/>
  <c r="D13478" i="2" s="1"/>
  <c r="E13478" i="2" s="1"/>
  <c r="H13478" i="2" s="1"/>
  <c r="I13478" i="2" s="1"/>
  <c r="G13478" i="2"/>
  <c r="C13479" i="2"/>
  <c r="D13479" i="2"/>
  <c r="E13479" i="2" s="1"/>
  <c r="H13479" i="2" s="1"/>
  <c r="I13479" i="2" s="1"/>
  <c r="G13479" i="2"/>
  <c r="C13480" i="2"/>
  <c r="D13480" i="2" s="1"/>
  <c r="E13480" i="2" s="1"/>
  <c r="H13480" i="2" s="1"/>
  <c r="I13480" i="2" s="1"/>
  <c r="G13480" i="2"/>
  <c r="C13481" i="2"/>
  <c r="D13481" i="2"/>
  <c r="E13481" i="2" s="1"/>
  <c r="H13481" i="2" s="1"/>
  <c r="I13481" i="2" s="1"/>
  <c r="G13481" i="2"/>
  <c r="C13482" i="2"/>
  <c r="D13482" i="2" s="1"/>
  <c r="E13482" i="2" s="1"/>
  <c r="H13482" i="2" s="1"/>
  <c r="I13482" i="2" s="1"/>
  <c r="G13482" i="2"/>
  <c r="C13483" i="2"/>
  <c r="D13483" i="2"/>
  <c r="E13483" i="2" s="1"/>
  <c r="H13483" i="2" s="1"/>
  <c r="I13483" i="2" s="1"/>
  <c r="G13483" i="2"/>
  <c r="C13484" i="2"/>
  <c r="D13484" i="2" s="1"/>
  <c r="E13484" i="2" s="1"/>
  <c r="H13484" i="2" s="1"/>
  <c r="I13484" i="2" s="1"/>
  <c r="G13484" i="2"/>
  <c r="C13485" i="2"/>
  <c r="D13485" i="2"/>
  <c r="E13485" i="2" s="1"/>
  <c r="H13485" i="2" s="1"/>
  <c r="I13485" i="2" s="1"/>
  <c r="G13485" i="2"/>
  <c r="C13486" i="2"/>
  <c r="D13486" i="2" s="1"/>
  <c r="E13486" i="2" s="1"/>
  <c r="H13486" i="2" s="1"/>
  <c r="I13486" i="2" s="1"/>
  <c r="G13486" i="2"/>
  <c r="C13487" i="2"/>
  <c r="D13487" i="2"/>
  <c r="E13487" i="2" s="1"/>
  <c r="H13487" i="2" s="1"/>
  <c r="I13487" i="2" s="1"/>
  <c r="G13487" i="2"/>
  <c r="C13488" i="2"/>
  <c r="D13488" i="2" s="1"/>
  <c r="E13488" i="2" s="1"/>
  <c r="H13488" i="2" s="1"/>
  <c r="I13488" i="2" s="1"/>
  <c r="G13488" i="2"/>
  <c r="C13489" i="2"/>
  <c r="D13489" i="2"/>
  <c r="E13489" i="2" s="1"/>
  <c r="H13489" i="2" s="1"/>
  <c r="I13489" i="2" s="1"/>
  <c r="G13489" i="2"/>
  <c r="C13490" i="2"/>
  <c r="D13490" i="2" s="1"/>
  <c r="E13490" i="2" s="1"/>
  <c r="H13490" i="2" s="1"/>
  <c r="I13490" i="2" s="1"/>
  <c r="G13490" i="2"/>
  <c r="C13491" i="2"/>
  <c r="D13491" i="2"/>
  <c r="E13491" i="2" s="1"/>
  <c r="H13491" i="2" s="1"/>
  <c r="I13491" i="2" s="1"/>
  <c r="G13491" i="2"/>
  <c r="C13492" i="2"/>
  <c r="D13492" i="2" s="1"/>
  <c r="E13492" i="2" s="1"/>
  <c r="H13492" i="2" s="1"/>
  <c r="I13492" i="2" s="1"/>
  <c r="G13492" i="2"/>
  <c r="C13493" i="2"/>
  <c r="D13493" i="2"/>
  <c r="E13493" i="2" s="1"/>
  <c r="H13493" i="2" s="1"/>
  <c r="I13493" i="2" s="1"/>
  <c r="G13493" i="2"/>
  <c r="C13494" i="2"/>
  <c r="D13494" i="2" s="1"/>
  <c r="E13494" i="2" s="1"/>
  <c r="H13494" i="2" s="1"/>
  <c r="I13494" i="2" s="1"/>
  <c r="G13494" i="2"/>
  <c r="C13495" i="2"/>
  <c r="D13495" i="2"/>
  <c r="E13495" i="2" s="1"/>
  <c r="H13495" i="2" s="1"/>
  <c r="I13495" i="2" s="1"/>
  <c r="G13495" i="2"/>
  <c r="C13496" i="2"/>
  <c r="D13496" i="2" s="1"/>
  <c r="E13496" i="2" s="1"/>
  <c r="H13496" i="2" s="1"/>
  <c r="I13496" i="2" s="1"/>
  <c r="G13496" i="2"/>
  <c r="C13497" i="2"/>
  <c r="D13497" i="2"/>
  <c r="E13497" i="2" s="1"/>
  <c r="H13497" i="2" s="1"/>
  <c r="I13497" i="2" s="1"/>
  <c r="G13497" i="2"/>
  <c r="C13498" i="2"/>
  <c r="D13498" i="2" s="1"/>
  <c r="E13498" i="2" s="1"/>
  <c r="H13498" i="2" s="1"/>
  <c r="I13498" i="2" s="1"/>
  <c r="G13498" i="2"/>
  <c r="C13499" i="2"/>
  <c r="D13499" i="2"/>
  <c r="E13499" i="2" s="1"/>
  <c r="H13499" i="2" s="1"/>
  <c r="I13499" i="2" s="1"/>
  <c r="G13499" i="2"/>
  <c r="C13500" i="2"/>
  <c r="D13500" i="2" s="1"/>
  <c r="E13500" i="2" s="1"/>
  <c r="H13500" i="2" s="1"/>
  <c r="I13500" i="2" s="1"/>
  <c r="G13500" i="2"/>
  <c r="C13501" i="2"/>
  <c r="D13501" i="2"/>
  <c r="E13501" i="2" s="1"/>
  <c r="H13501" i="2" s="1"/>
  <c r="I13501" i="2" s="1"/>
  <c r="G13501" i="2"/>
  <c r="C13502" i="2"/>
  <c r="D13502" i="2" s="1"/>
  <c r="E13502" i="2" s="1"/>
  <c r="H13502" i="2" s="1"/>
  <c r="I13502" i="2" s="1"/>
  <c r="G13502" i="2"/>
  <c r="C13503" i="2"/>
  <c r="D13503" i="2"/>
  <c r="E13503" i="2" s="1"/>
  <c r="H13503" i="2" s="1"/>
  <c r="I13503" i="2" s="1"/>
  <c r="G13503" i="2"/>
  <c r="C13504" i="2"/>
  <c r="D13504" i="2" s="1"/>
  <c r="E13504" i="2" s="1"/>
  <c r="H13504" i="2" s="1"/>
  <c r="I13504" i="2" s="1"/>
  <c r="G13504" i="2"/>
  <c r="C13505" i="2"/>
  <c r="D13505" i="2"/>
  <c r="E13505" i="2" s="1"/>
  <c r="H13505" i="2" s="1"/>
  <c r="I13505" i="2" s="1"/>
  <c r="G13505" i="2"/>
  <c r="C13506" i="2"/>
  <c r="D13506" i="2" s="1"/>
  <c r="E13506" i="2" s="1"/>
  <c r="H13506" i="2" s="1"/>
  <c r="I13506" i="2" s="1"/>
  <c r="G13506" i="2"/>
  <c r="C13507" i="2"/>
  <c r="D13507" i="2"/>
  <c r="E13507" i="2" s="1"/>
  <c r="H13507" i="2" s="1"/>
  <c r="I13507" i="2" s="1"/>
  <c r="G13507" i="2"/>
  <c r="C13508" i="2"/>
  <c r="D13508" i="2" s="1"/>
  <c r="E13508" i="2" s="1"/>
  <c r="H13508" i="2" s="1"/>
  <c r="I13508" i="2" s="1"/>
  <c r="G13508" i="2"/>
  <c r="C13509" i="2"/>
  <c r="D13509" i="2"/>
  <c r="E13509" i="2" s="1"/>
  <c r="H13509" i="2" s="1"/>
  <c r="I13509" i="2" s="1"/>
  <c r="G13509" i="2"/>
  <c r="C13510" i="2"/>
  <c r="D13510" i="2" s="1"/>
  <c r="E13510" i="2" s="1"/>
  <c r="H13510" i="2" s="1"/>
  <c r="I13510" i="2" s="1"/>
  <c r="G13510" i="2"/>
  <c r="C13511" i="2"/>
  <c r="D13511" i="2"/>
  <c r="E13511" i="2" s="1"/>
  <c r="H13511" i="2" s="1"/>
  <c r="I13511" i="2" s="1"/>
  <c r="G13511" i="2"/>
  <c r="C13512" i="2"/>
  <c r="D13512" i="2" s="1"/>
  <c r="E13512" i="2" s="1"/>
  <c r="H13512" i="2" s="1"/>
  <c r="I13512" i="2" s="1"/>
  <c r="G13512" i="2"/>
  <c r="C13513" i="2"/>
  <c r="D13513" i="2"/>
  <c r="E13513" i="2" s="1"/>
  <c r="H13513" i="2" s="1"/>
  <c r="I13513" i="2" s="1"/>
  <c r="G13513" i="2"/>
  <c r="C13514" i="2"/>
  <c r="D13514" i="2" s="1"/>
  <c r="E13514" i="2" s="1"/>
  <c r="H13514" i="2" s="1"/>
  <c r="I13514" i="2" s="1"/>
  <c r="G13514" i="2"/>
  <c r="C13515" i="2"/>
  <c r="D13515" i="2"/>
  <c r="E13515" i="2" s="1"/>
  <c r="H13515" i="2" s="1"/>
  <c r="I13515" i="2" s="1"/>
  <c r="G13515" i="2"/>
  <c r="C13516" i="2"/>
  <c r="D13516" i="2" s="1"/>
  <c r="E13516" i="2" s="1"/>
  <c r="H13516" i="2" s="1"/>
  <c r="I13516" i="2" s="1"/>
  <c r="G13516" i="2"/>
  <c r="C13517" i="2"/>
  <c r="D13517" i="2"/>
  <c r="E13517" i="2" s="1"/>
  <c r="H13517" i="2" s="1"/>
  <c r="I13517" i="2" s="1"/>
  <c r="G13517" i="2"/>
  <c r="C13518" i="2"/>
  <c r="D13518" i="2" s="1"/>
  <c r="E13518" i="2" s="1"/>
  <c r="H13518" i="2" s="1"/>
  <c r="I13518" i="2" s="1"/>
  <c r="G13518" i="2"/>
  <c r="C13519" i="2"/>
  <c r="D13519" i="2"/>
  <c r="E13519" i="2" s="1"/>
  <c r="H13519" i="2" s="1"/>
  <c r="I13519" i="2" s="1"/>
  <c r="G13519" i="2"/>
  <c r="C13520" i="2"/>
  <c r="D13520" i="2" s="1"/>
  <c r="E13520" i="2" s="1"/>
  <c r="H13520" i="2" s="1"/>
  <c r="I13520" i="2" s="1"/>
  <c r="G13520" i="2"/>
  <c r="C13521" i="2"/>
  <c r="D13521" i="2"/>
  <c r="E13521" i="2" s="1"/>
  <c r="H13521" i="2" s="1"/>
  <c r="I13521" i="2" s="1"/>
  <c r="G13521" i="2"/>
  <c r="C13522" i="2"/>
  <c r="D13522" i="2" s="1"/>
  <c r="E13522" i="2" s="1"/>
  <c r="H13522" i="2" s="1"/>
  <c r="I13522" i="2" s="1"/>
  <c r="G13522" i="2"/>
  <c r="C13523" i="2"/>
  <c r="D13523" i="2"/>
  <c r="E13523" i="2" s="1"/>
  <c r="H13523" i="2" s="1"/>
  <c r="I13523" i="2" s="1"/>
  <c r="G13523" i="2"/>
  <c r="C13524" i="2"/>
  <c r="D13524" i="2" s="1"/>
  <c r="E13524" i="2" s="1"/>
  <c r="H13524" i="2" s="1"/>
  <c r="I13524" i="2" s="1"/>
  <c r="G13524" i="2"/>
  <c r="C13525" i="2"/>
  <c r="D13525" i="2"/>
  <c r="E13525" i="2" s="1"/>
  <c r="H13525" i="2" s="1"/>
  <c r="I13525" i="2" s="1"/>
  <c r="G13525" i="2"/>
  <c r="C13526" i="2"/>
  <c r="D13526" i="2" s="1"/>
  <c r="E13526" i="2" s="1"/>
  <c r="H13526" i="2" s="1"/>
  <c r="I13526" i="2" s="1"/>
  <c r="G13526" i="2"/>
  <c r="C13527" i="2"/>
  <c r="D13527" i="2"/>
  <c r="E13527" i="2" s="1"/>
  <c r="H13527" i="2" s="1"/>
  <c r="I13527" i="2" s="1"/>
  <c r="G13527" i="2"/>
  <c r="C13528" i="2"/>
  <c r="D13528" i="2" s="1"/>
  <c r="E13528" i="2" s="1"/>
  <c r="H13528" i="2" s="1"/>
  <c r="I13528" i="2" s="1"/>
  <c r="G13528" i="2"/>
  <c r="C13529" i="2"/>
  <c r="D13529" i="2"/>
  <c r="E13529" i="2" s="1"/>
  <c r="H13529" i="2" s="1"/>
  <c r="I13529" i="2" s="1"/>
  <c r="G13529" i="2"/>
  <c r="C13530" i="2"/>
  <c r="D13530" i="2" s="1"/>
  <c r="E13530" i="2" s="1"/>
  <c r="H13530" i="2" s="1"/>
  <c r="I13530" i="2" s="1"/>
  <c r="G13530" i="2"/>
  <c r="C13531" i="2"/>
  <c r="D13531" i="2"/>
  <c r="E13531" i="2" s="1"/>
  <c r="H13531" i="2" s="1"/>
  <c r="I13531" i="2" s="1"/>
  <c r="G13531" i="2"/>
  <c r="C13532" i="2"/>
  <c r="D13532" i="2" s="1"/>
  <c r="E13532" i="2" s="1"/>
  <c r="H13532" i="2" s="1"/>
  <c r="I13532" i="2" s="1"/>
  <c r="G13532" i="2"/>
  <c r="C13533" i="2"/>
  <c r="D13533" i="2"/>
  <c r="E13533" i="2" s="1"/>
  <c r="H13533" i="2" s="1"/>
  <c r="I13533" i="2" s="1"/>
  <c r="G13533" i="2"/>
  <c r="C13534" i="2"/>
  <c r="D13534" i="2" s="1"/>
  <c r="E13534" i="2" s="1"/>
  <c r="H13534" i="2" s="1"/>
  <c r="I13534" i="2" s="1"/>
  <c r="G13534" i="2"/>
  <c r="C13535" i="2"/>
  <c r="D13535" i="2"/>
  <c r="E13535" i="2" s="1"/>
  <c r="H13535" i="2" s="1"/>
  <c r="I13535" i="2" s="1"/>
  <c r="G13535" i="2"/>
  <c r="C13536" i="2"/>
  <c r="D13536" i="2" s="1"/>
  <c r="E13536" i="2" s="1"/>
  <c r="H13536" i="2" s="1"/>
  <c r="I13536" i="2" s="1"/>
  <c r="G13536" i="2"/>
  <c r="C13537" i="2"/>
  <c r="D13537" i="2"/>
  <c r="E13537" i="2" s="1"/>
  <c r="H13537" i="2" s="1"/>
  <c r="I13537" i="2" s="1"/>
  <c r="G13537" i="2"/>
  <c r="C13538" i="2"/>
  <c r="D13538" i="2" s="1"/>
  <c r="E13538" i="2" s="1"/>
  <c r="H13538" i="2" s="1"/>
  <c r="I13538" i="2" s="1"/>
  <c r="G13538" i="2"/>
  <c r="C13539" i="2"/>
  <c r="D13539" i="2"/>
  <c r="E13539" i="2" s="1"/>
  <c r="H13539" i="2" s="1"/>
  <c r="I13539" i="2" s="1"/>
  <c r="G13539" i="2"/>
  <c r="C13540" i="2"/>
  <c r="D13540" i="2" s="1"/>
  <c r="E13540" i="2" s="1"/>
  <c r="H13540" i="2" s="1"/>
  <c r="I13540" i="2" s="1"/>
  <c r="G13540" i="2"/>
  <c r="C13541" i="2"/>
  <c r="D13541" i="2"/>
  <c r="E13541" i="2" s="1"/>
  <c r="H13541" i="2" s="1"/>
  <c r="I13541" i="2" s="1"/>
  <c r="G13541" i="2"/>
  <c r="C13542" i="2"/>
  <c r="D13542" i="2" s="1"/>
  <c r="E13542" i="2" s="1"/>
  <c r="H13542" i="2" s="1"/>
  <c r="I13542" i="2" s="1"/>
  <c r="G13542" i="2"/>
  <c r="C13543" i="2"/>
  <c r="D13543" i="2"/>
  <c r="E13543" i="2" s="1"/>
  <c r="H13543" i="2" s="1"/>
  <c r="I13543" i="2" s="1"/>
  <c r="G13543" i="2"/>
  <c r="C13544" i="2"/>
  <c r="D13544" i="2" s="1"/>
  <c r="E13544" i="2" s="1"/>
  <c r="H13544" i="2" s="1"/>
  <c r="I13544" i="2" s="1"/>
  <c r="G13544" i="2"/>
  <c r="C13545" i="2"/>
  <c r="D13545" i="2" s="1"/>
  <c r="E13545" i="2" s="1"/>
  <c r="H13545" i="2" s="1"/>
  <c r="I13545" i="2" s="1"/>
  <c r="G13545" i="2"/>
  <c r="C13546" i="2"/>
  <c r="D13546" i="2" s="1"/>
  <c r="E13546" i="2"/>
  <c r="H13546" i="2" s="1"/>
  <c r="I13546" i="2" s="1"/>
  <c r="G13546" i="2"/>
  <c r="C13547" i="2"/>
  <c r="D13547" i="2"/>
  <c r="E13547" i="2" s="1"/>
  <c r="H13547" i="2" s="1"/>
  <c r="I13547" i="2" s="1"/>
  <c r="G13547" i="2"/>
  <c r="C13548" i="2"/>
  <c r="D13548" i="2" s="1"/>
  <c r="E13548" i="2" s="1"/>
  <c r="H13548" i="2" s="1"/>
  <c r="I13548" i="2" s="1"/>
  <c r="G13548" i="2"/>
  <c r="C13549" i="2"/>
  <c r="D13549" i="2" s="1"/>
  <c r="E13549" i="2" s="1"/>
  <c r="H13549" i="2" s="1"/>
  <c r="I13549" i="2" s="1"/>
  <c r="G13549" i="2"/>
  <c r="C13550" i="2"/>
  <c r="D13550" i="2" s="1"/>
  <c r="E13550" i="2"/>
  <c r="H13550" i="2" s="1"/>
  <c r="I13550" i="2" s="1"/>
  <c r="G13550" i="2"/>
  <c r="C13551" i="2"/>
  <c r="D13551" i="2"/>
  <c r="E13551" i="2" s="1"/>
  <c r="H13551" i="2" s="1"/>
  <c r="I13551" i="2" s="1"/>
  <c r="G13551" i="2"/>
  <c r="C13552" i="2"/>
  <c r="D13552" i="2" s="1"/>
  <c r="E13552" i="2" s="1"/>
  <c r="H13552" i="2" s="1"/>
  <c r="I13552" i="2" s="1"/>
  <c r="G13552" i="2"/>
  <c r="C13553" i="2"/>
  <c r="D13553" i="2" s="1"/>
  <c r="E13553" i="2" s="1"/>
  <c r="H13553" i="2" s="1"/>
  <c r="I13553" i="2" s="1"/>
  <c r="G13553" i="2"/>
  <c r="C13554" i="2"/>
  <c r="D13554" i="2" s="1"/>
  <c r="E13554" i="2"/>
  <c r="H13554" i="2" s="1"/>
  <c r="I13554" i="2" s="1"/>
  <c r="G13554" i="2"/>
  <c r="C13555" i="2"/>
  <c r="D13555" i="2"/>
  <c r="E13555" i="2" s="1"/>
  <c r="H13555" i="2" s="1"/>
  <c r="I13555" i="2" s="1"/>
  <c r="G13555" i="2"/>
  <c r="C13556" i="2"/>
  <c r="D13556" i="2" s="1"/>
  <c r="E13556" i="2" s="1"/>
  <c r="H13556" i="2" s="1"/>
  <c r="I13556" i="2" s="1"/>
  <c r="G13556" i="2"/>
  <c r="C13557" i="2"/>
  <c r="D13557" i="2" s="1"/>
  <c r="E13557" i="2" s="1"/>
  <c r="H13557" i="2" s="1"/>
  <c r="I13557" i="2" s="1"/>
  <c r="G13557" i="2"/>
  <c r="C13558" i="2"/>
  <c r="D13558" i="2" s="1"/>
  <c r="E13558" i="2"/>
  <c r="H13558" i="2" s="1"/>
  <c r="I13558" i="2" s="1"/>
  <c r="G13558" i="2"/>
  <c r="C13559" i="2"/>
  <c r="D13559" i="2"/>
  <c r="E13559" i="2" s="1"/>
  <c r="H13559" i="2" s="1"/>
  <c r="I13559" i="2" s="1"/>
  <c r="G13559" i="2"/>
  <c r="C13560" i="2"/>
  <c r="D13560" i="2" s="1"/>
  <c r="E13560" i="2" s="1"/>
  <c r="H13560" i="2" s="1"/>
  <c r="I13560" i="2" s="1"/>
  <c r="G13560" i="2"/>
  <c r="C13561" i="2"/>
  <c r="D13561" i="2" s="1"/>
  <c r="E13561" i="2" s="1"/>
  <c r="H13561" i="2" s="1"/>
  <c r="I13561" i="2" s="1"/>
  <c r="G13561" i="2"/>
  <c r="C13562" i="2"/>
  <c r="D13562" i="2" s="1"/>
  <c r="E13562" i="2"/>
  <c r="H13562" i="2" s="1"/>
  <c r="I13562" i="2" s="1"/>
  <c r="G13562" i="2"/>
  <c r="C13563" i="2"/>
  <c r="D13563" i="2"/>
  <c r="E13563" i="2" s="1"/>
  <c r="H13563" i="2" s="1"/>
  <c r="I13563" i="2" s="1"/>
  <c r="G13563" i="2"/>
  <c r="C13564" i="2"/>
  <c r="D13564" i="2" s="1"/>
  <c r="E13564" i="2" s="1"/>
  <c r="H13564" i="2" s="1"/>
  <c r="I13564" i="2" s="1"/>
  <c r="G13564" i="2"/>
  <c r="C13565" i="2"/>
  <c r="D13565" i="2" s="1"/>
  <c r="E13565" i="2" s="1"/>
  <c r="H13565" i="2" s="1"/>
  <c r="I13565" i="2" s="1"/>
  <c r="G13565" i="2"/>
  <c r="C13566" i="2"/>
  <c r="D13566" i="2" s="1"/>
  <c r="E13566" i="2"/>
  <c r="H13566" i="2" s="1"/>
  <c r="I13566" i="2" s="1"/>
  <c r="G13566" i="2"/>
  <c r="C13567" i="2"/>
  <c r="D13567" i="2"/>
  <c r="E13567" i="2" s="1"/>
  <c r="H13567" i="2" s="1"/>
  <c r="I13567" i="2" s="1"/>
  <c r="G13567" i="2"/>
  <c r="C13568" i="2"/>
  <c r="D13568" i="2" s="1"/>
  <c r="E13568" i="2" s="1"/>
  <c r="H13568" i="2" s="1"/>
  <c r="I13568" i="2" s="1"/>
  <c r="G13568" i="2"/>
  <c r="C13569" i="2"/>
  <c r="D13569" i="2" s="1"/>
  <c r="E13569" i="2" s="1"/>
  <c r="H13569" i="2" s="1"/>
  <c r="I13569" i="2" s="1"/>
  <c r="G13569" i="2"/>
  <c r="C13570" i="2"/>
  <c r="D13570" i="2" s="1"/>
  <c r="E13570" i="2"/>
  <c r="H13570" i="2" s="1"/>
  <c r="I13570" i="2" s="1"/>
  <c r="G13570" i="2"/>
  <c r="C13571" i="2"/>
  <c r="D13571" i="2"/>
  <c r="E13571" i="2" s="1"/>
  <c r="H13571" i="2" s="1"/>
  <c r="I13571" i="2" s="1"/>
  <c r="G13571" i="2"/>
  <c r="C13572" i="2"/>
  <c r="D13572" i="2" s="1"/>
  <c r="E13572" i="2" s="1"/>
  <c r="H13572" i="2" s="1"/>
  <c r="I13572" i="2" s="1"/>
  <c r="G13572" i="2"/>
  <c r="C13573" i="2"/>
  <c r="D13573" i="2" s="1"/>
  <c r="E13573" i="2" s="1"/>
  <c r="H13573" i="2" s="1"/>
  <c r="I13573" i="2" s="1"/>
  <c r="G13573" i="2"/>
  <c r="C13574" i="2"/>
  <c r="D13574" i="2" s="1"/>
  <c r="E13574" i="2"/>
  <c r="H13574" i="2" s="1"/>
  <c r="I13574" i="2" s="1"/>
  <c r="G13574" i="2"/>
  <c r="C13575" i="2"/>
  <c r="D13575" i="2"/>
  <c r="E13575" i="2" s="1"/>
  <c r="H13575" i="2" s="1"/>
  <c r="I13575" i="2" s="1"/>
  <c r="G13575" i="2"/>
  <c r="C13576" i="2"/>
  <c r="D13576" i="2" s="1"/>
  <c r="E13576" i="2" s="1"/>
  <c r="H13576" i="2" s="1"/>
  <c r="I13576" i="2" s="1"/>
  <c r="G13576" i="2"/>
  <c r="C13577" i="2"/>
  <c r="D13577" i="2" s="1"/>
  <c r="E13577" i="2" s="1"/>
  <c r="H13577" i="2" s="1"/>
  <c r="I13577" i="2" s="1"/>
  <c r="G13577" i="2"/>
  <c r="C13578" i="2"/>
  <c r="D13578" i="2" s="1"/>
  <c r="E13578" i="2"/>
  <c r="H13578" i="2" s="1"/>
  <c r="I13578" i="2" s="1"/>
  <c r="G13578" i="2"/>
  <c r="C13579" i="2"/>
  <c r="D13579" i="2"/>
  <c r="E13579" i="2" s="1"/>
  <c r="H13579" i="2" s="1"/>
  <c r="I13579" i="2" s="1"/>
  <c r="G13579" i="2"/>
  <c r="C13580" i="2"/>
  <c r="D13580" i="2" s="1"/>
  <c r="E13580" i="2" s="1"/>
  <c r="H13580" i="2" s="1"/>
  <c r="I13580" i="2" s="1"/>
  <c r="G13580" i="2"/>
  <c r="C13581" i="2"/>
  <c r="D13581" i="2" s="1"/>
  <c r="E13581" i="2" s="1"/>
  <c r="H13581" i="2" s="1"/>
  <c r="I13581" i="2" s="1"/>
  <c r="G13581" i="2"/>
  <c r="C13582" i="2"/>
  <c r="D13582" i="2" s="1"/>
  <c r="E13582" i="2"/>
  <c r="H13582" i="2" s="1"/>
  <c r="I13582" i="2" s="1"/>
  <c r="G13582" i="2"/>
  <c r="C13583" i="2"/>
  <c r="D13583" i="2"/>
  <c r="E13583" i="2" s="1"/>
  <c r="H13583" i="2" s="1"/>
  <c r="I13583" i="2" s="1"/>
  <c r="G13583" i="2"/>
  <c r="C13584" i="2"/>
  <c r="D13584" i="2" s="1"/>
  <c r="E13584" i="2" s="1"/>
  <c r="H13584" i="2" s="1"/>
  <c r="I13584" i="2" s="1"/>
  <c r="G13584" i="2"/>
  <c r="C13585" i="2"/>
  <c r="D13585" i="2" s="1"/>
  <c r="E13585" i="2" s="1"/>
  <c r="H13585" i="2" s="1"/>
  <c r="I13585" i="2" s="1"/>
  <c r="G13585" i="2"/>
  <c r="C13586" i="2"/>
  <c r="D13586" i="2" s="1"/>
  <c r="E13586" i="2"/>
  <c r="H13586" i="2" s="1"/>
  <c r="I13586" i="2" s="1"/>
  <c r="G13586" i="2"/>
  <c r="C13587" i="2"/>
  <c r="D13587" i="2"/>
  <c r="E13587" i="2" s="1"/>
  <c r="H13587" i="2" s="1"/>
  <c r="I13587" i="2" s="1"/>
  <c r="G13587" i="2"/>
  <c r="C13588" i="2"/>
  <c r="D13588" i="2" s="1"/>
  <c r="E13588" i="2" s="1"/>
  <c r="H13588" i="2" s="1"/>
  <c r="I13588" i="2" s="1"/>
  <c r="G13588" i="2"/>
  <c r="C13589" i="2"/>
  <c r="D13589" i="2" s="1"/>
  <c r="E13589" i="2" s="1"/>
  <c r="H13589" i="2" s="1"/>
  <c r="I13589" i="2" s="1"/>
  <c r="G13589" i="2"/>
  <c r="C13590" i="2"/>
  <c r="D13590" i="2" s="1"/>
  <c r="E13590" i="2"/>
  <c r="H13590" i="2" s="1"/>
  <c r="I13590" i="2" s="1"/>
  <c r="G13590" i="2"/>
  <c r="C13591" i="2"/>
  <c r="D13591" i="2"/>
  <c r="E13591" i="2" s="1"/>
  <c r="H13591" i="2" s="1"/>
  <c r="I13591" i="2" s="1"/>
  <c r="G13591" i="2"/>
  <c r="C13592" i="2"/>
  <c r="D13592" i="2" s="1"/>
  <c r="E13592" i="2" s="1"/>
  <c r="H13592" i="2" s="1"/>
  <c r="I13592" i="2" s="1"/>
  <c r="G13592" i="2"/>
  <c r="C13593" i="2"/>
  <c r="D13593" i="2" s="1"/>
  <c r="E13593" i="2" s="1"/>
  <c r="H13593" i="2" s="1"/>
  <c r="I13593" i="2" s="1"/>
  <c r="G13593" i="2"/>
  <c r="C13594" i="2"/>
  <c r="D13594" i="2" s="1"/>
  <c r="E13594" i="2"/>
  <c r="H13594" i="2" s="1"/>
  <c r="I13594" i="2" s="1"/>
  <c r="G13594" i="2"/>
  <c r="C13595" i="2"/>
  <c r="D13595" i="2"/>
  <c r="E13595" i="2" s="1"/>
  <c r="H13595" i="2" s="1"/>
  <c r="I13595" i="2" s="1"/>
  <c r="G13595" i="2"/>
  <c r="C13596" i="2"/>
  <c r="D13596" i="2" s="1"/>
  <c r="E13596" i="2" s="1"/>
  <c r="H13596" i="2" s="1"/>
  <c r="I13596" i="2" s="1"/>
  <c r="G13596" i="2"/>
  <c r="C13597" i="2"/>
  <c r="D13597" i="2" s="1"/>
  <c r="E13597" i="2" s="1"/>
  <c r="H13597" i="2" s="1"/>
  <c r="I13597" i="2" s="1"/>
  <c r="G13597" i="2"/>
  <c r="C13598" i="2"/>
  <c r="D13598" i="2" s="1"/>
  <c r="E13598" i="2"/>
  <c r="H13598" i="2" s="1"/>
  <c r="I13598" i="2" s="1"/>
  <c r="G13598" i="2"/>
  <c r="C13599" i="2"/>
  <c r="D13599" i="2"/>
  <c r="E13599" i="2" s="1"/>
  <c r="H13599" i="2" s="1"/>
  <c r="I13599" i="2" s="1"/>
  <c r="G13599" i="2"/>
  <c r="C13600" i="2"/>
  <c r="D13600" i="2" s="1"/>
  <c r="E13600" i="2" s="1"/>
  <c r="H13600" i="2" s="1"/>
  <c r="I13600" i="2" s="1"/>
  <c r="G13600" i="2"/>
  <c r="C13601" i="2"/>
  <c r="D13601" i="2" s="1"/>
  <c r="E13601" i="2" s="1"/>
  <c r="H13601" i="2" s="1"/>
  <c r="I13601" i="2" s="1"/>
  <c r="G13601" i="2"/>
  <c r="C13602" i="2"/>
  <c r="D13602" i="2" s="1"/>
  <c r="E13602" i="2"/>
  <c r="H13602" i="2" s="1"/>
  <c r="I13602" i="2" s="1"/>
  <c r="G13602" i="2"/>
  <c r="C13603" i="2"/>
  <c r="D13603" i="2"/>
  <c r="E13603" i="2" s="1"/>
  <c r="H13603" i="2" s="1"/>
  <c r="I13603" i="2" s="1"/>
  <c r="G13603" i="2"/>
  <c r="C13604" i="2"/>
  <c r="D13604" i="2" s="1"/>
  <c r="E13604" i="2" s="1"/>
  <c r="H13604" i="2" s="1"/>
  <c r="I13604" i="2" s="1"/>
  <c r="G13604" i="2"/>
  <c r="C13605" i="2"/>
  <c r="D13605" i="2" s="1"/>
  <c r="E13605" i="2" s="1"/>
  <c r="H13605" i="2" s="1"/>
  <c r="I13605" i="2" s="1"/>
  <c r="G13605" i="2"/>
  <c r="C13606" i="2"/>
  <c r="D13606" i="2" s="1"/>
  <c r="E13606" i="2"/>
  <c r="H13606" i="2" s="1"/>
  <c r="I13606" i="2" s="1"/>
  <c r="G13606" i="2"/>
  <c r="C13607" i="2"/>
  <c r="D13607" i="2"/>
  <c r="E13607" i="2" s="1"/>
  <c r="H13607" i="2" s="1"/>
  <c r="I13607" i="2" s="1"/>
  <c r="G13607" i="2"/>
  <c r="C13608" i="2"/>
  <c r="D13608" i="2" s="1"/>
  <c r="E13608" i="2" s="1"/>
  <c r="H13608" i="2" s="1"/>
  <c r="I13608" i="2" s="1"/>
  <c r="G13608" i="2"/>
  <c r="C13609" i="2"/>
  <c r="D13609" i="2" s="1"/>
  <c r="E13609" i="2" s="1"/>
  <c r="H13609" i="2" s="1"/>
  <c r="I13609" i="2" s="1"/>
  <c r="G13609" i="2"/>
  <c r="C13610" i="2"/>
  <c r="D13610" i="2" s="1"/>
  <c r="E13610" i="2"/>
  <c r="H13610" i="2" s="1"/>
  <c r="I13610" i="2" s="1"/>
  <c r="G13610" i="2"/>
  <c r="C13611" i="2"/>
  <c r="D13611" i="2"/>
  <c r="E13611" i="2" s="1"/>
  <c r="H13611" i="2" s="1"/>
  <c r="I13611" i="2" s="1"/>
  <c r="G13611" i="2"/>
  <c r="C13612" i="2"/>
  <c r="D13612" i="2" s="1"/>
  <c r="E13612" i="2" s="1"/>
  <c r="H13612" i="2" s="1"/>
  <c r="I13612" i="2" s="1"/>
  <c r="G13612" i="2"/>
  <c r="C13613" i="2"/>
  <c r="D13613" i="2" s="1"/>
  <c r="E13613" i="2" s="1"/>
  <c r="H13613" i="2" s="1"/>
  <c r="I13613" i="2" s="1"/>
  <c r="G13613" i="2"/>
  <c r="C13614" i="2"/>
  <c r="D13614" i="2" s="1"/>
  <c r="E13614" i="2"/>
  <c r="H13614" i="2" s="1"/>
  <c r="I13614" i="2" s="1"/>
  <c r="G13614" i="2"/>
  <c r="C13615" i="2"/>
  <c r="D13615" i="2"/>
  <c r="E13615" i="2" s="1"/>
  <c r="H13615" i="2" s="1"/>
  <c r="I13615" i="2" s="1"/>
  <c r="G13615" i="2"/>
  <c r="C13616" i="2"/>
  <c r="D13616" i="2" s="1"/>
  <c r="E13616" i="2" s="1"/>
  <c r="H13616" i="2" s="1"/>
  <c r="I13616" i="2" s="1"/>
  <c r="G13616" i="2"/>
  <c r="C13617" i="2"/>
  <c r="D13617" i="2" s="1"/>
  <c r="E13617" i="2" s="1"/>
  <c r="H13617" i="2" s="1"/>
  <c r="I13617" i="2" s="1"/>
  <c r="G13617" i="2"/>
  <c r="C13618" i="2"/>
  <c r="D13618" i="2" s="1"/>
  <c r="E13618" i="2"/>
  <c r="H13618" i="2" s="1"/>
  <c r="I13618" i="2" s="1"/>
  <c r="G13618" i="2"/>
  <c r="C13619" i="2"/>
  <c r="D13619" i="2"/>
  <c r="E13619" i="2" s="1"/>
  <c r="H13619" i="2" s="1"/>
  <c r="I13619" i="2" s="1"/>
  <c r="G13619" i="2"/>
  <c r="C13620" i="2"/>
  <c r="D13620" i="2" s="1"/>
  <c r="E13620" i="2" s="1"/>
  <c r="H13620" i="2" s="1"/>
  <c r="I13620" i="2" s="1"/>
  <c r="G13620" i="2"/>
  <c r="C13621" i="2"/>
  <c r="D13621" i="2" s="1"/>
  <c r="E13621" i="2" s="1"/>
  <c r="H13621" i="2" s="1"/>
  <c r="I13621" i="2" s="1"/>
  <c r="G13621" i="2"/>
  <c r="C13622" i="2"/>
  <c r="D13622" i="2" s="1"/>
  <c r="E13622" i="2"/>
  <c r="H13622" i="2" s="1"/>
  <c r="I13622" i="2" s="1"/>
  <c r="G13622" i="2"/>
  <c r="C13623" i="2"/>
  <c r="D13623" i="2"/>
  <c r="E13623" i="2" s="1"/>
  <c r="H13623" i="2" s="1"/>
  <c r="I13623" i="2" s="1"/>
  <c r="G13623" i="2"/>
  <c r="C13624" i="2"/>
  <c r="D13624" i="2" s="1"/>
  <c r="E13624" i="2" s="1"/>
  <c r="H13624" i="2" s="1"/>
  <c r="I13624" i="2" s="1"/>
  <c r="G13624" i="2"/>
  <c r="C13625" i="2"/>
  <c r="D13625" i="2" s="1"/>
  <c r="E13625" i="2" s="1"/>
  <c r="H13625" i="2" s="1"/>
  <c r="I13625" i="2" s="1"/>
  <c r="G13625" i="2"/>
  <c r="C13626" i="2"/>
  <c r="D13626" i="2" s="1"/>
  <c r="E13626" i="2"/>
  <c r="H13626" i="2" s="1"/>
  <c r="I13626" i="2" s="1"/>
  <c r="G13626" i="2"/>
  <c r="C13627" i="2"/>
  <c r="D13627" i="2"/>
  <c r="E13627" i="2" s="1"/>
  <c r="H13627" i="2" s="1"/>
  <c r="I13627" i="2" s="1"/>
  <c r="G13627" i="2"/>
  <c r="C13628" i="2"/>
  <c r="D13628" i="2" s="1"/>
  <c r="E13628" i="2" s="1"/>
  <c r="H13628" i="2" s="1"/>
  <c r="I13628" i="2" s="1"/>
  <c r="G13628" i="2"/>
  <c r="C13629" i="2"/>
  <c r="D13629" i="2" s="1"/>
  <c r="E13629" i="2" s="1"/>
  <c r="H13629" i="2" s="1"/>
  <c r="I13629" i="2" s="1"/>
  <c r="G13629" i="2"/>
  <c r="C13630" i="2"/>
  <c r="D13630" i="2" s="1"/>
  <c r="E13630" i="2"/>
  <c r="H13630" i="2" s="1"/>
  <c r="I13630" i="2" s="1"/>
  <c r="G13630" i="2"/>
  <c r="C13631" i="2"/>
  <c r="D13631" i="2"/>
  <c r="E13631" i="2" s="1"/>
  <c r="H13631" i="2" s="1"/>
  <c r="I13631" i="2" s="1"/>
  <c r="G13631" i="2"/>
  <c r="C13632" i="2"/>
  <c r="D13632" i="2" s="1"/>
  <c r="E13632" i="2" s="1"/>
  <c r="H13632" i="2" s="1"/>
  <c r="I13632" i="2" s="1"/>
  <c r="G13632" i="2"/>
  <c r="C13633" i="2"/>
  <c r="D13633" i="2" s="1"/>
  <c r="E13633" i="2" s="1"/>
  <c r="H13633" i="2" s="1"/>
  <c r="I13633" i="2" s="1"/>
  <c r="G13633" i="2"/>
  <c r="C13634" i="2"/>
  <c r="D13634" i="2" s="1"/>
  <c r="E13634" i="2"/>
  <c r="H13634" i="2" s="1"/>
  <c r="I13634" i="2" s="1"/>
  <c r="G13634" i="2"/>
  <c r="C13635" i="2"/>
  <c r="D13635" i="2"/>
  <c r="E13635" i="2" s="1"/>
  <c r="H13635" i="2" s="1"/>
  <c r="I13635" i="2" s="1"/>
  <c r="G13635" i="2"/>
  <c r="C13636" i="2"/>
  <c r="D13636" i="2" s="1"/>
  <c r="E13636" i="2" s="1"/>
  <c r="H13636" i="2" s="1"/>
  <c r="I13636" i="2" s="1"/>
  <c r="G13636" i="2"/>
  <c r="C13637" i="2"/>
  <c r="D13637" i="2" s="1"/>
  <c r="E13637" i="2" s="1"/>
  <c r="H13637" i="2" s="1"/>
  <c r="I13637" i="2" s="1"/>
  <c r="G13637" i="2"/>
  <c r="C13638" i="2"/>
  <c r="D13638" i="2" s="1"/>
  <c r="E13638" i="2"/>
  <c r="H13638" i="2" s="1"/>
  <c r="I13638" i="2" s="1"/>
  <c r="G13638" i="2"/>
  <c r="C13639" i="2"/>
  <c r="D13639" i="2"/>
  <c r="E13639" i="2" s="1"/>
  <c r="H13639" i="2" s="1"/>
  <c r="I13639" i="2" s="1"/>
  <c r="G13639" i="2"/>
  <c r="C13640" i="2"/>
  <c r="D13640" i="2" s="1"/>
  <c r="E13640" i="2" s="1"/>
  <c r="H13640" i="2" s="1"/>
  <c r="I13640" i="2" s="1"/>
  <c r="G13640" i="2"/>
  <c r="C13641" i="2"/>
  <c r="D13641" i="2" s="1"/>
  <c r="E13641" i="2" s="1"/>
  <c r="H13641" i="2" s="1"/>
  <c r="I13641" i="2" s="1"/>
  <c r="G13641" i="2"/>
  <c r="C13642" i="2"/>
  <c r="D13642" i="2" s="1"/>
  <c r="E13642" i="2"/>
  <c r="H13642" i="2" s="1"/>
  <c r="I13642" i="2" s="1"/>
  <c r="G13642" i="2"/>
  <c r="C13643" i="2"/>
  <c r="D13643" i="2"/>
  <c r="E13643" i="2" s="1"/>
  <c r="H13643" i="2" s="1"/>
  <c r="I13643" i="2" s="1"/>
  <c r="G13643" i="2"/>
  <c r="C13644" i="2"/>
  <c r="D13644" i="2" s="1"/>
  <c r="E13644" i="2" s="1"/>
  <c r="H13644" i="2" s="1"/>
  <c r="I13644" i="2" s="1"/>
  <c r="G13644" i="2"/>
  <c r="C13645" i="2"/>
  <c r="D13645" i="2" s="1"/>
  <c r="E13645" i="2" s="1"/>
  <c r="H13645" i="2" s="1"/>
  <c r="I13645" i="2" s="1"/>
  <c r="G13645" i="2"/>
  <c r="C13646" i="2"/>
  <c r="D13646" i="2" s="1"/>
  <c r="E13646" i="2"/>
  <c r="H13646" i="2" s="1"/>
  <c r="I13646" i="2" s="1"/>
  <c r="G13646" i="2"/>
  <c r="C13647" i="2"/>
  <c r="D13647" i="2"/>
  <c r="E13647" i="2" s="1"/>
  <c r="H13647" i="2" s="1"/>
  <c r="I13647" i="2" s="1"/>
  <c r="G13647" i="2"/>
  <c r="C13648" i="2"/>
  <c r="D13648" i="2" s="1"/>
  <c r="E13648" i="2" s="1"/>
  <c r="H13648" i="2" s="1"/>
  <c r="I13648" i="2" s="1"/>
  <c r="G13648" i="2"/>
  <c r="C13649" i="2"/>
  <c r="D13649" i="2" s="1"/>
  <c r="E13649" i="2" s="1"/>
  <c r="H13649" i="2" s="1"/>
  <c r="I13649" i="2" s="1"/>
  <c r="G13649" i="2"/>
  <c r="C13650" i="2"/>
  <c r="D13650" i="2" s="1"/>
  <c r="E13650" i="2"/>
  <c r="H13650" i="2" s="1"/>
  <c r="I13650" i="2" s="1"/>
  <c r="G13650" i="2"/>
  <c r="C13651" i="2"/>
  <c r="D13651" i="2"/>
  <c r="E13651" i="2" s="1"/>
  <c r="H13651" i="2" s="1"/>
  <c r="I13651" i="2" s="1"/>
  <c r="G13651" i="2"/>
  <c r="C13652" i="2"/>
  <c r="D13652" i="2" s="1"/>
  <c r="E13652" i="2" s="1"/>
  <c r="H13652" i="2" s="1"/>
  <c r="I13652" i="2" s="1"/>
  <c r="G13652" i="2"/>
  <c r="C13653" i="2"/>
  <c r="D13653" i="2" s="1"/>
  <c r="E13653" i="2" s="1"/>
  <c r="H13653" i="2" s="1"/>
  <c r="I13653" i="2" s="1"/>
  <c r="G13653" i="2"/>
  <c r="C13654" i="2"/>
  <c r="D13654" i="2" s="1"/>
  <c r="E13654" i="2"/>
  <c r="H13654" i="2" s="1"/>
  <c r="I13654" i="2" s="1"/>
  <c r="G13654" i="2"/>
  <c r="C13655" i="2"/>
  <c r="D13655" i="2"/>
  <c r="E13655" i="2" s="1"/>
  <c r="H13655" i="2" s="1"/>
  <c r="I13655" i="2" s="1"/>
  <c r="G13655" i="2"/>
  <c r="C13656" i="2"/>
  <c r="D13656" i="2" s="1"/>
  <c r="E13656" i="2" s="1"/>
  <c r="H13656" i="2" s="1"/>
  <c r="I13656" i="2" s="1"/>
  <c r="G13656" i="2"/>
  <c r="C13657" i="2"/>
  <c r="D13657" i="2" s="1"/>
  <c r="E13657" i="2" s="1"/>
  <c r="H13657" i="2" s="1"/>
  <c r="I13657" i="2" s="1"/>
  <c r="G13657" i="2"/>
  <c r="C13658" i="2"/>
  <c r="D13658" i="2" s="1"/>
  <c r="E13658" i="2"/>
  <c r="H13658" i="2" s="1"/>
  <c r="I13658" i="2" s="1"/>
  <c r="G13658" i="2"/>
  <c r="C13659" i="2"/>
  <c r="D13659" i="2"/>
  <c r="E13659" i="2" s="1"/>
  <c r="H13659" i="2" s="1"/>
  <c r="I13659" i="2" s="1"/>
  <c r="G13659" i="2"/>
  <c r="C13660" i="2"/>
  <c r="D13660" i="2" s="1"/>
  <c r="E13660" i="2" s="1"/>
  <c r="H13660" i="2" s="1"/>
  <c r="I13660" i="2" s="1"/>
  <c r="G13660" i="2"/>
  <c r="C13661" i="2"/>
  <c r="D13661" i="2" s="1"/>
  <c r="E13661" i="2" s="1"/>
  <c r="H13661" i="2" s="1"/>
  <c r="I13661" i="2" s="1"/>
  <c r="G13661" i="2"/>
  <c r="C13662" i="2"/>
  <c r="D13662" i="2" s="1"/>
  <c r="E13662" i="2"/>
  <c r="H13662" i="2" s="1"/>
  <c r="I13662" i="2" s="1"/>
  <c r="G13662" i="2"/>
  <c r="C13663" i="2"/>
  <c r="D13663" i="2"/>
  <c r="E13663" i="2" s="1"/>
  <c r="H13663" i="2" s="1"/>
  <c r="I13663" i="2" s="1"/>
  <c r="G13663" i="2"/>
  <c r="C13664" i="2"/>
  <c r="D13664" i="2" s="1"/>
  <c r="E13664" i="2" s="1"/>
  <c r="H13664" i="2" s="1"/>
  <c r="I13664" i="2" s="1"/>
  <c r="G13664" i="2"/>
  <c r="C13665" i="2"/>
  <c r="D13665" i="2" s="1"/>
  <c r="E13665" i="2" s="1"/>
  <c r="H13665" i="2" s="1"/>
  <c r="I13665" i="2" s="1"/>
  <c r="G13665" i="2"/>
  <c r="C13666" i="2"/>
  <c r="D13666" i="2" s="1"/>
  <c r="E13666" i="2"/>
  <c r="H13666" i="2" s="1"/>
  <c r="I13666" i="2" s="1"/>
  <c r="G13666" i="2"/>
  <c r="C13667" i="2"/>
  <c r="D13667" i="2"/>
  <c r="E13667" i="2" s="1"/>
  <c r="H13667" i="2" s="1"/>
  <c r="I13667" i="2" s="1"/>
  <c r="G13667" i="2"/>
  <c r="C13668" i="2"/>
  <c r="D13668" i="2" s="1"/>
  <c r="E13668" i="2" s="1"/>
  <c r="H13668" i="2" s="1"/>
  <c r="I13668" i="2" s="1"/>
  <c r="G13668" i="2"/>
  <c r="C13669" i="2"/>
  <c r="D13669" i="2" s="1"/>
  <c r="E13669" i="2" s="1"/>
  <c r="H13669" i="2" s="1"/>
  <c r="I13669" i="2" s="1"/>
  <c r="G13669" i="2"/>
  <c r="C13670" i="2"/>
  <c r="D13670" i="2" s="1"/>
  <c r="E13670" i="2"/>
  <c r="H13670" i="2" s="1"/>
  <c r="I13670" i="2" s="1"/>
  <c r="G13670" i="2"/>
  <c r="C13671" i="2"/>
  <c r="D13671" i="2"/>
  <c r="E13671" i="2" s="1"/>
  <c r="H13671" i="2" s="1"/>
  <c r="I13671" i="2" s="1"/>
  <c r="G13671" i="2"/>
  <c r="C13672" i="2"/>
  <c r="D13672" i="2" s="1"/>
  <c r="E13672" i="2" s="1"/>
  <c r="H13672" i="2" s="1"/>
  <c r="I13672" i="2" s="1"/>
  <c r="G13672" i="2"/>
  <c r="C13673" i="2"/>
  <c r="D13673" i="2" s="1"/>
  <c r="E13673" i="2" s="1"/>
  <c r="H13673" i="2" s="1"/>
  <c r="I13673" i="2" s="1"/>
  <c r="G13673" i="2"/>
  <c r="C13674" i="2"/>
  <c r="D13674" i="2" s="1"/>
  <c r="E13674" i="2"/>
  <c r="H13674" i="2" s="1"/>
  <c r="I13674" i="2" s="1"/>
  <c r="G13674" i="2"/>
  <c r="C13675" i="2"/>
  <c r="D13675" i="2"/>
  <c r="E13675" i="2" s="1"/>
  <c r="H13675" i="2" s="1"/>
  <c r="I13675" i="2" s="1"/>
  <c r="G13675" i="2"/>
  <c r="C13676" i="2"/>
  <c r="D13676" i="2" s="1"/>
  <c r="E13676" i="2" s="1"/>
  <c r="H13676" i="2" s="1"/>
  <c r="I13676" i="2" s="1"/>
  <c r="G13676" i="2"/>
  <c r="C13677" i="2"/>
  <c r="D13677" i="2" s="1"/>
  <c r="E13677" i="2" s="1"/>
  <c r="H13677" i="2" s="1"/>
  <c r="I13677" i="2" s="1"/>
  <c r="G13677" i="2"/>
  <c r="C13678" i="2"/>
  <c r="D13678" i="2" s="1"/>
  <c r="E13678" i="2"/>
  <c r="H13678" i="2" s="1"/>
  <c r="I13678" i="2" s="1"/>
  <c r="G13678" i="2"/>
  <c r="C13679" i="2"/>
  <c r="D13679" i="2"/>
  <c r="E13679" i="2" s="1"/>
  <c r="H13679" i="2" s="1"/>
  <c r="I13679" i="2" s="1"/>
  <c r="G13679" i="2"/>
  <c r="C13680" i="2"/>
  <c r="D13680" i="2" s="1"/>
  <c r="E13680" i="2" s="1"/>
  <c r="H13680" i="2" s="1"/>
  <c r="I13680" i="2" s="1"/>
  <c r="G13680" i="2"/>
  <c r="C13681" i="2"/>
  <c r="D13681" i="2" s="1"/>
  <c r="E13681" i="2" s="1"/>
  <c r="H13681" i="2" s="1"/>
  <c r="I13681" i="2" s="1"/>
  <c r="G13681" i="2"/>
  <c r="C13682" i="2"/>
  <c r="D13682" i="2" s="1"/>
  <c r="E13682" i="2"/>
  <c r="H13682" i="2" s="1"/>
  <c r="I13682" i="2" s="1"/>
  <c r="G13682" i="2"/>
  <c r="C13683" i="2"/>
  <c r="D13683" i="2"/>
  <c r="E13683" i="2" s="1"/>
  <c r="H13683" i="2" s="1"/>
  <c r="I13683" i="2" s="1"/>
  <c r="G13683" i="2"/>
  <c r="C13684" i="2"/>
  <c r="D13684" i="2" s="1"/>
  <c r="E13684" i="2" s="1"/>
  <c r="H13684" i="2" s="1"/>
  <c r="I13684" i="2" s="1"/>
  <c r="G13684" i="2"/>
  <c r="C13685" i="2"/>
  <c r="D13685" i="2" s="1"/>
  <c r="E13685" i="2" s="1"/>
  <c r="H13685" i="2" s="1"/>
  <c r="I13685" i="2" s="1"/>
  <c r="G13685" i="2"/>
  <c r="C13686" i="2"/>
  <c r="D13686" i="2" s="1"/>
  <c r="E13686" i="2"/>
  <c r="H13686" i="2" s="1"/>
  <c r="I13686" i="2" s="1"/>
  <c r="G13686" i="2"/>
  <c r="C13687" i="2"/>
  <c r="D13687" i="2"/>
  <c r="E13687" i="2" s="1"/>
  <c r="H13687" i="2" s="1"/>
  <c r="I13687" i="2" s="1"/>
  <c r="G13687" i="2"/>
  <c r="C13688" i="2"/>
  <c r="D13688" i="2" s="1"/>
  <c r="E13688" i="2" s="1"/>
  <c r="H13688" i="2" s="1"/>
  <c r="I13688" i="2" s="1"/>
  <c r="G13688" i="2"/>
  <c r="C13689" i="2"/>
  <c r="D13689" i="2" s="1"/>
  <c r="E13689" i="2" s="1"/>
  <c r="H13689" i="2" s="1"/>
  <c r="I13689" i="2" s="1"/>
  <c r="G13689" i="2"/>
  <c r="C13690" i="2"/>
  <c r="D13690" i="2" s="1"/>
  <c r="E13690" i="2"/>
  <c r="H13690" i="2" s="1"/>
  <c r="I13690" i="2" s="1"/>
  <c r="G13690" i="2"/>
  <c r="C13691" i="2"/>
  <c r="D13691" i="2"/>
  <c r="E13691" i="2" s="1"/>
  <c r="H13691" i="2" s="1"/>
  <c r="I13691" i="2" s="1"/>
  <c r="G13691" i="2"/>
  <c r="C13692" i="2"/>
  <c r="D13692" i="2" s="1"/>
  <c r="E13692" i="2" s="1"/>
  <c r="H13692" i="2" s="1"/>
  <c r="I13692" i="2" s="1"/>
  <c r="G13692" i="2"/>
  <c r="C13693" i="2"/>
  <c r="D13693" i="2" s="1"/>
  <c r="E13693" i="2" s="1"/>
  <c r="H13693" i="2" s="1"/>
  <c r="I13693" i="2" s="1"/>
  <c r="G13693" i="2"/>
  <c r="C13694" i="2"/>
  <c r="D13694" i="2" s="1"/>
  <c r="E13694" i="2"/>
  <c r="H13694" i="2" s="1"/>
  <c r="I13694" i="2" s="1"/>
  <c r="G13694" i="2"/>
  <c r="C13695" i="2"/>
  <c r="D13695" i="2"/>
  <c r="E13695" i="2" s="1"/>
  <c r="H13695" i="2" s="1"/>
  <c r="I13695" i="2" s="1"/>
  <c r="G13695" i="2"/>
  <c r="C13696" i="2"/>
  <c r="D13696" i="2" s="1"/>
  <c r="E13696" i="2" s="1"/>
  <c r="H13696" i="2" s="1"/>
  <c r="I13696" i="2" s="1"/>
  <c r="G13696" i="2"/>
  <c r="C13697" i="2"/>
  <c r="D13697" i="2" s="1"/>
  <c r="E13697" i="2" s="1"/>
  <c r="H13697" i="2" s="1"/>
  <c r="I13697" i="2" s="1"/>
  <c r="G13697" i="2"/>
  <c r="C13698" i="2"/>
  <c r="D13698" i="2" s="1"/>
  <c r="E13698" i="2"/>
  <c r="H13698" i="2" s="1"/>
  <c r="I13698" i="2" s="1"/>
  <c r="G13698" i="2"/>
  <c r="C13699" i="2"/>
  <c r="D13699" i="2"/>
  <c r="E13699" i="2" s="1"/>
  <c r="H13699" i="2" s="1"/>
  <c r="I13699" i="2" s="1"/>
  <c r="G13699" i="2"/>
  <c r="C13700" i="2"/>
  <c r="D13700" i="2" s="1"/>
  <c r="E13700" i="2" s="1"/>
  <c r="H13700" i="2" s="1"/>
  <c r="I13700" i="2" s="1"/>
  <c r="G13700" i="2"/>
  <c r="C13701" i="2"/>
  <c r="D13701" i="2" s="1"/>
  <c r="E13701" i="2" s="1"/>
  <c r="H13701" i="2" s="1"/>
  <c r="I13701" i="2" s="1"/>
  <c r="G13701" i="2"/>
  <c r="C13702" i="2"/>
  <c r="D13702" i="2" s="1"/>
  <c r="E13702" i="2"/>
  <c r="H13702" i="2" s="1"/>
  <c r="I13702" i="2" s="1"/>
  <c r="G13702" i="2"/>
  <c r="C13703" i="2"/>
  <c r="D13703" i="2"/>
  <c r="E13703" i="2" s="1"/>
  <c r="H13703" i="2" s="1"/>
  <c r="I13703" i="2" s="1"/>
  <c r="G13703" i="2"/>
  <c r="C13704" i="2"/>
  <c r="D13704" i="2" s="1"/>
  <c r="E13704" i="2" s="1"/>
  <c r="H13704" i="2" s="1"/>
  <c r="I13704" i="2" s="1"/>
  <c r="G13704" i="2"/>
  <c r="C13705" i="2"/>
  <c r="D13705" i="2" s="1"/>
  <c r="E13705" i="2" s="1"/>
  <c r="H13705" i="2" s="1"/>
  <c r="I13705" i="2" s="1"/>
  <c r="G13705" i="2"/>
  <c r="C13706" i="2"/>
  <c r="D13706" i="2" s="1"/>
  <c r="E13706" i="2"/>
  <c r="H13706" i="2" s="1"/>
  <c r="I13706" i="2" s="1"/>
  <c r="G13706" i="2"/>
  <c r="C13707" i="2"/>
  <c r="D13707" i="2"/>
  <c r="E13707" i="2" s="1"/>
  <c r="H13707" i="2" s="1"/>
  <c r="I13707" i="2" s="1"/>
  <c r="G13707" i="2"/>
  <c r="C13708" i="2"/>
  <c r="D13708" i="2" s="1"/>
  <c r="E13708" i="2" s="1"/>
  <c r="H13708" i="2" s="1"/>
  <c r="I13708" i="2" s="1"/>
  <c r="G13708" i="2"/>
  <c r="C13709" i="2"/>
  <c r="D13709" i="2" s="1"/>
  <c r="E13709" i="2" s="1"/>
  <c r="H13709" i="2" s="1"/>
  <c r="I13709" i="2" s="1"/>
  <c r="G13709" i="2"/>
  <c r="C13710" i="2"/>
  <c r="D13710" i="2" s="1"/>
  <c r="E13710" i="2"/>
  <c r="H13710" i="2" s="1"/>
  <c r="I13710" i="2" s="1"/>
  <c r="G13710" i="2"/>
  <c r="C13711" i="2"/>
  <c r="D13711" i="2"/>
  <c r="E13711" i="2" s="1"/>
  <c r="H13711" i="2" s="1"/>
  <c r="I13711" i="2" s="1"/>
  <c r="G13711" i="2"/>
  <c r="C13712" i="2"/>
  <c r="D13712" i="2" s="1"/>
  <c r="E13712" i="2" s="1"/>
  <c r="H13712" i="2" s="1"/>
  <c r="I13712" i="2" s="1"/>
  <c r="G13712" i="2"/>
  <c r="C13713" i="2"/>
  <c r="D13713" i="2" s="1"/>
  <c r="E13713" i="2" s="1"/>
  <c r="H13713" i="2" s="1"/>
  <c r="I13713" i="2" s="1"/>
  <c r="G13713" i="2"/>
  <c r="C13714" i="2"/>
  <c r="D13714" i="2" s="1"/>
  <c r="E13714" i="2"/>
  <c r="H13714" i="2" s="1"/>
  <c r="I13714" i="2" s="1"/>
  <c r="G13714" i="2"/>
  <c r="C13715" i="2"/>
  <c r="D13715" i="2"/>
  <c r="E13715" i="2" s="1"/>
  <c r="H13715" i="2" s="1"/>
  <c r="I13715" i="2" s="1"/>
  <c r="G13715" i="2"/>
  <c r="C13716" i="2"/>
  <c r="D13716" i="2" s="1"/>
  <c r="E13716" i="2" s="1"/>
  <c r="H13716" i="2" s="1"/>
  <c r="I13716" i="2" s="1"/>
  <c r="G13716" i="2"/>
  <c r="C13717" i="2"/>
  <c r="D13717" i="2" s="1"/>
  <c r="E13717" i="2" s="1"/>
  <c r="H13717" i="2" s="1"/>
  <c r="I13717" i="2" s="1"/>
  <c r="G13717" i="2"/>
  <c r="C13718" i="2"/>
  <c r="D13718" i="2" s="1"/>
  <c r="E13718" i="2"/>
  <c r="H13718" i="2" s="1"/>
  <c r="I13718" i="2" s="1"/>
  <c r="G13718" i="2"/>
  <c r="C13719" i="2"/>
  <c r="D13719" i="2"/>
  <c r="E13719" i="2" s="1"/>
  <c r="H13719" i="2" s="1"/>
  <c r="I13719" i="2" s="1"/>
  <c r="G13719" i="2"/>
  <c r="C13720" i="2"/>
  <c r="D13720" i="2" s="1"/>
  <c r="E13720" i="2" s="1"/>
  <c r="H13720" i="2" s="1"/>
  <c r="I13720" i="2" s="1"/>
  <c r="G13720" i="2"/>
  <c r="C13721" i="2"/>
  <c r="D13721" i="2" s="1"/>
  <c r="E13721" i="2" s="1"/>
  <c r="H13721" i="2" s="1"/>
  <c r="I13721" i="2" s="1"/>
  <c r="G13721" i="2"/>
  <c r="C13722" i="2"/>
  <c r="D13722" i="2" s="1"/>
  <c r="E13722" i="2"/>
  <c r="H13722" i="2" s="1"/>
  <c r="I13722" i="2" s="1"/>
  <c r="G13722" i="2"/>
  <c r="C13723" i="2"/>
  <c r="D13723" i="2"/>
  <c r="E13723" i="2" s="1"/>
  <c r="H13723" i="2" s="1"/>
  <c r="I13723" i="2" s="1"/>
  <c r="G13723" i="2"/>
  <c r="C13724" i="2"/>
  <c r="D13724" i="2" s="1"/>
  <c r="E13724" i="2" s="1"/>
  <c r="H13724" i="2" s="1"/>
  <c r="I13724" i="2" s="1"/>
  <c r="G13724" i="2"/>
  <c r="C13725" i="2"/>
  <c r="D13725" i="2" s="1"/>
  <c r="E13725" i="2" s="1"/>
  <c r="H13725" i="2" s="1"/>
  <c r="I13725" i="2" s="1"/>
  <c r="G13725" i="2"/>
  <c r="C13726" i="2"/>
  <c r="D13726" i="2" s="1"/>
  <c r="E13726" i="2"/>
  <c r="H13726" i="2" s="1"/>
  <c r="I13726" i="2" s="1"/>
  <c r="G13726" i="2"/>
  <c r="C13727" i="2"/>
  <c r="D13727" i="2"/>
  <c r="E13727" i="2" s="1"/>
  <c r="H13727" i="2" s="1"/>
  <c r="I13727" i="2" s="1"/>
  <c r="G13727" i="2"/>
  <c r="C13728" i="2"/>
  <c r="D13728" i="2" s="1"/>
  <c r="E13728" i="2" s="1"/>
  <c r="H13728" i="2" s="1"/>
  <c r="I13728" i="2" s="1"/>
  <c r="G13728" i="2"/>
  <c r="C13729" i="2"/>
  <c r="D13729" i="2" s="1"/>
  <c r="E13729" i="2" s="1"/>
  <c r="H13729" i="2" s="1"/>
  <c r="I13729" i="2" s="1"/>
  <c r="G13729" i="2"/>
  <c r="C13730" i="2"/>
  <c r="D13730" i="2" s="1"/>
  <c r="E13730" i="2"/>
  <c r="H13730" i="2" s="1"/>
  <c r="I13730" i="2" s="1"/>
  <c r="G13730" i="2"/>
  <c r="C13731" i="2"/>
  <c r="D13731" i="2"/>
  <c r="E13731" i="2" s="1"/>
  <c r="H13731" i="2" s="1"/>
  <c r="I13731" i="2" s="1"/>
  <c r="G13731" i="2"/>
  <c r="C13732" i="2"/>
  <c r="D13732" i="2" s="1"/>
  <c r="E13732" i="2" s="1"/>
  <c r="H13732" i="2" s="1"/>
  <c r="I13732" i="2" s="1"/>
  <c r="G13732" i="2"/>
  <c r="C13733" i="2"/>
  <c r="D13733" i="2" s="1"/>
  <c r="E13733" i="2" s="1"/>
  <c r="H13733" i="2" s="1"/>
  <c r="I13733" i="2" s="1"/>
  <c r="G13733" i="2"/>
  <c r="C13734" i="2"/>
  <c r="D13734" i="2" s="1"/>
  <c r="E13734" i="2"/>
  <c r="H13734" i="2" s="1"/>
  <c r="I13734" i="2" s="1"/>
  <c r="G13734" i="2"/>
  <c r="C13735" i="2"/>
  <c r="D13735" i="2"/>
  <c r="E13735" i="2" s="1"/>
  <c r="H13735" i="2" s="1"/>
  <c r="I13735" i="2" s="1"/>
  <c r="G13735" i="2"/>
  <c r="C13736" i="2"/>
  <c r="D13736" i="2" s="1"/>
  <c r="E13736" i="2" s="1"/>
  <c r="H13736" i="2" s="1"/>
  <c r="I13736" i="2" s="1"/>
  <c r="G13736" i="2"/>
  <c r="C13737" i="2"/>
  <c r="D13737" i="2" s="1"/>
  <c r="E13737" i="2" s="1"/>
  <c r="H13737" i="2" s="1"/>
  <c r="I13737" i="2" s="1"/>
  <c r="G13737" i="2"/>
  <c r="C13738" i="2"/>
  <c r="D13738" i="2" s="1"/>
  <c r="E13738" i="2"/>
  <c r="H13738" i="2" s="1"/>
  <c r="I13738" i="2" s="1"/>
  <c r="G13738" i="2"/>
  <c r="C13739" i="2"/>
  <c r="D13739" i="2"/>
  <c r="E13739" i="2" s="1"/>
  <c r="H13739" i="2" s="1"/>
  <c r="I13739" i="2" s="1"/>
  <c r="G13739" i="2"/>
  <c r="C13740" i="2"/>
  <c r="D13740" i="2" s="1"/>
  <c r="E13740" i="2" s="1"/>
  <c r="H13740" i="2" s="1"/>
  <c r="I13740" i="2" s="1"/>
  <c r="G13740" i="2"/>
  <c r="C13741" i="2"/>
  <c r="D13741" i="2" s="1"/>
  <c r="E13741" i="2" s="1"/>
  <c r="H13741" i="2" s="1"/>
  <c r="I13741" i="2" s="1"/>
  <c r="G13741" i="2"/>
  <c r="C13742" i="2"/>
  <c r="D13742" i="2" s="1"/>
  <c r="E13742" i="2"/>
  <c r="H13742" i="2" s="1"/>
  <c r="I13742" i="2" s="1"/>
  <c r="G13742" i="2"/>
  <c r="C13743" i="2"/>
  <c r="D13743" i="2"/>
  <c r="E13743" i="2" s="1"/>
  <c r="H13743" i="2" s="1"/>
  <c r="I13743" i="2" s="1"/>
  <c r="G13743" i="2"/>
  <c r="C13744" i="2"/>
  <c r="D13744" i="2" s="1"/>
  <c r="E13744" i="2" s="1"/>
  <c r="H13744" i="2" s="1"/>
  <c r="I13744" i="2" s="1"/>
  <c r="G13744" i="2"/>
  <c r="C13745" i="2"/>
  <c r="D13745" i="2" s="1"/>
  <c r="E13745" i="2" s="1"/>
  <c r="H13745" i="2" s="1"/>
  <c r="I13745" i="2" s="1"/>
  <c r="G13745" i="2"/>
  <c r="C13746" i="2"/>
  <c r="D13746" i="2" s="1"/>
  <c r="E13746" i="2"/>
  <c r="H13746" i="2" s="1"/>
  <c r="I13746" i="2" s="1"/>
  <c r="G13746" i="2"/>
  <c r="C13747" i="2"/>
  <c r="D13747" i="2"/>
  <c r="E13747" i="2" s="1"/>
  <c r="H13747" i="2" s="1"/>
  <c r="I13747" i="2" s="1"/>
  <c r="G13747" i="2"/>
  <c r="C13748" i="2"/>
  <c r="D13748" i="2" s="1"/>
  <c r="E13748" i="2" s="1"/>
  <c r="H13748" i="2" s="1"/>
  <c r="I13748" i="2" s="1"/>
  <c r="G13748" i="2"/>
  <c r="C13749" i="2"/>
  <c r="D13749" i="2" s="1"/>
  <c r="E13749" i="2" s="1"/>
  <c r="H13749" i="2" s="1"/>
  <c r="I13749" i="2" s="1"/>
  <c r="G13749" i="2"/>
  <c r="C13750" i="2"/>
  <c r="D13750" i="2" s="1"/>
  <c r="E13750" i="2"/>
  <c r="H13750" i="2" s="1"/>
  <c r="I13750" i="2" s="1"/>
  <c r="G13750" i="2"/>
  <c r="C13751" i="2"/>
  <c r="D13751" i="2"/>
  <c r="E13751" i="2" s="1"/>
  <c r="H13751" i="2" s="1"/>
  <c r="I13751" i="2" s="1"/>
  <c r="G13751" i="2"/>
  <c r="C13752" i="2"/>
  <c r="D13752" i="2" s="1"/>
  <c r="E13752" i="2" s="1"/>
  <c r="H13752" i="2" s="1"/>
  <c r="I13752" i="2" s="1"/>
  <c r="G13752" i="2"/>
  <c r="C13753" i="2"/>
  <c r="D13753" i="2" s="1"/>
  <c r="E13753" i="2" s="1"/>
  <c r="H13753" i="2" s="1"/>
  <c r="I13753" i="2" s="1"/>
  <c r="G13753" i="2"/>
  <c r="C13754" i="2"/>
  <c r="D13754" i="2" s="1"/>
  <c r="E13754" i="2"/>
  <c r="H13754" i="2" s="1"/>
  <c r="I13754" i="2" s="1"/>
  <c r="G13754" i="2"/>
  <c r="C13755" i="2"/>
  <c r="D13755" i="2"/>
  <c r="E13755" i="2" s="1"/>
  <c r="H13755" i="2" s="1"/>
  <c r="I13755" i="2" s="1"/>
  <c r="G13755" i="2"/>
  <c r="C13756" i="2"/>
  <c r="D13756" i="2" s="1"/>
  <c r="E13756" i="2" s="1"/>
  <c r="H13756" i="2" s="1"/>
  <c r="I13756" i="2" s="1"/>
  <c r="G13756" i="2"/>
  <c r="C13757" i="2"/>
  <c r="D13757" i="2" s="1"/>
  <c r="E13757" i="2" s="1"/>
  <c r="H13757" i="2" s="1"/>
  <c r="I13757" i="2" s="1"/>
  <c r="G13757" i="2"/>
  <c r="C13758" i="2"/>
  <c r="D13758" i="2" s="1"/>
  <c r="E13758" i="2"/>
  <c r="H13758" i="2" s="1"/>
  <c r="I13758" i="2" s="1"/>
  <c r="G13758" i="2"/>
  <c r="C13759" i="2"/>
  <c r="D13759" i="2"/>
  <c r="E13759" i="2" s="1"/>
  <c r="H13759" i="2" s="1"/>
  <c r="I13759" i="2" s="1"/>
  <c r="G13759" i="2"/>
  <c r="C13760" i="2"/>
  <c r="D13760" i="2" s="1"/>
  <c r="E13760" i="2" s="1"/>
  <c r="H13760" i="2" s="1"/>
  <c r="I13760" i="2" s="1"/>
  <c r="G13760" i="2"/>
  <c r="C13761" i="2"/>
  <c r="D13761" i="2" s="1"/>
  <c r="E13761" i="2" s="1"/>
  <c r="H13761" i="2" s="1"/>
  <c r="I13761" i="2" s="1"/>
  <c r="G13761" i="2"/>
  <c r="C13762" i="2"/>
  <c r="D13762" i="2" s="1"/>
  <c r="E13762" i="2"/>
  <c r="H13762" i="2" s="1"/>
  <c r="I13762" i="2" s="1"/>
  <c r="G13762" i="2"/>
  <c r="C13763" i="2"/>
  <c r="D13763" i="2"/>
  <c r="E13763" i="2" s="1"/>
  <c r="H13763" i="2" s="1"/>
  <c r="I13763" i="2" s="1"/>
  <c r="G13763" i="2"/>
  <c r="C13764" i="2"/>
  <c r="D13764" i="2" s="1"/>
  <c r="E13764" i="2" s="1"/>
  <c r="H13764" i="2" s="1"/>
  <c r="I13764" i="2" s="1"/>
  <c r="G13764" i="2"/>
  <c r="C13765" i="2"/>
  <c r="D13765" i="2" s="1"/>
  <c r="E13765" i="2" s="1"/>
  <c r="H13765" i="2" s="1"/>
  <c r="I13765" i="2" s="1"/>
  <c r="G13765" i="2"/>
  <c r="C13766" i="2"/>
  <c r="D13766" i="2" s="1"/>
  <c r="E13766" i="2"/>
  <c r="H13766" i="2" s="1"/>
  <c r="I13766" i="2" s="1"/>
  <c r="G13766" i="2"/>
  <c r="C13767" i="2"/>
  <c r="D13767" i="2"/>
  <c r="E13767" i="2" s="1"/>
  <c r="H13767" i="2" s="1"/>
  <c r="I13767" i="2" s="1"/>
  <c r="G13767" i="2"/>
  <c r="C13768" i="2"/>
  <c r="D13768" i="2" s="1"/>
  <c r="E13768" i="2" s="1"/>
  <c r="H13768" i="2" s="1"/>
  <c r="I13768" i="2" s="1"/>
  <c r="G13768" i="2"/>
  <c r="C13769" i="2"/>
  <c r="D13769" i="2" s="1"/>
  <c r="E13769" i="2" s="1"/>
  <c r="H13769" i="2" s="1"/>
  <c r="I13769" i="2" s="1"/>
  <c r="G13769" i="2"/>
  <c r="C13770" i="2"/>
  <c r="D13770" i="2" s="1"/>
  <c r="E13770" i="2"/>
  <c r="H13770" i="2" s="1"/>
  <c r="I13770" i="2" s="1"/>
  <c r="G13770" i="2"/>
  <c r="C13771" i="2"/>
  <c r="D13771" i="2"/>
  <c r="E13771" i="2" s="1"/>
  <c r="H13771" i="2" s="1"/>
  <c r="I13771" i="2" s="1"/>
  <c r="G13771" i="2"/>
  <c r="C13772" i="2"/>
  <c r="D13772" i="2" s="1"/>
  <c r="E13772" i="2" s="1"/>
  <c r="H13772" i="2" s="1"/>
  <c r="I13772" i="2" s="1"/>
  <c r="G13772" i="2"/>
  <c r="C13773" i="2"/>
  <c r="D13773" i="2" s="1"/>
  <c r="E13773" i="2" s="1"/>
  <c r="H13773" i="2" s="1"/>
  <c r="I13773" i="2" s="1"/>
  <c r="G13773" i="2"/>
  <c r="C13774" i="2"/>
  <c r="D13774" i="2" s="1"/>
  <c r="E13774" i="2"/>
  <c r="H13774" i="2" s="1"/>
  <c r="I13774" i="2" s="1"/>
  <c r="G13774" i="2"/>
  <c r="C13775" i="2"/>
  <c r="D13775" i="2"/>
  <c r="E13775" i="2" s="1"/>
  <c r="H13775" i="2" s="1"/>
  <c r="I13775" i="2" s="1"/>
  <c r="G13775" i="2"/>
  <c r="C13776" i="2"/>
  <c r="D13776" i="2" s="1"/>
  <c r="E13776" i="2" s="1"/>
  <c r="H13776" i="2" s="1"/>
  <c r="I13776" i="2" s="1"/>
  <c r="G13776" i="2"/>
  <c r="C13777" i="2"/>
  <c r="D13777" i="2" s="1"/>
  <c r="E13777" i="2" s="1"/>
  <c r="H13777" i="2" s="1"/>
  <c r="I13777" i="2" s="1"/>
  <c r="G13777" i="2"/>
  <c r="C13778" i="2"/>
  <c r="D13778" i="2" s="1"/>
  <c r="E13778" i="2"/>
  <c r="H13778" i="2" s="1"/>
  <c r="I13778" i="2" s="1"/>
  <c r="G13778" i="2"/>
  <c r="C13779" i="2"/>
  <c r="D13779" i="2"/>
  <c r="E13779" i="2" s="1"/>
  <c r="H13779" i="2" s="1"/>
  <c r="I13779" i="2" s="1"/>
  <c r="G13779" i="2"/>
  <c r="C13780" i="2"/>
  <c r="D13780" i="2" s="1"/>
  <c r="E13780" i="2" s="1"/>
  <c r="H13780" i="2" s="1"/>
  <c r="I13780" i="2" s="1"/>
  <c r="G13780" i="2"/>
  <c r="C13781" i="2"/>
  <c r="D13781" i="2" s="1"/>
  <c r="E13781" i="2" s="1"/>
  <c r="H13781" i="2" s="1"/>
  <c r="I13781" i="2" s="1"/>
  <c r="G13781" i="2"/>
  <c r="C13782" i="2"/>
  <c r="D13782" i="2" s="1"/>
  <c r="E13782" i="2"/>
  <c r="H13782" i="2" s="1"/>
  <c r="I13782" i="2" s="1"/>
  <c r="G13782" i="2"/>
  <c r="C13783" i="2"/>
  <c r="D13783" i="2"/>
  <c r="E13783" i="2" s="1"/>
  <c r="H13783" i="2" s="1"/>
  <c r="I13783" i="2" s="1"/>
  <c r="G13783" i="2"/>
  <c r="C13784" i="2"/>
  <c r="D13784" i="2" s="1"/>
  <c r="E13784" i="2" s="1"/>
  <c r="H13784" i="2" s="1"/>
  <c r="I13784" i="2" s="1"/>
  <c r="G13784" i="2"/>
  <c r="C13785" i="2"/>
  <c r="D13785" i="2" s="1"/>
  <c r="E13785" i="2" s="1"/>
  <c r="H13785" i="2" s="1"/>
  <c r="I13785" i="2" s="1"/>
  <c r="G13785" i="2"/>
  <c r="C13786" i="2"/>
  <c r="D13786" i="2" s="1"/>
  <c r="E13786" i="2"/>
  <c r="H13786" i="2" s="1"/>
  <c r="I13786" i="2" s="1"/>
  <c r="G13786" i="2"/>
  <c r="C13787" i="2"/>
  <c r="D13787" i="2"/>
  <c r="E13787" i="2" s="1"/>
  <c r="H13787" i="2" s="1"/>
  <c r="I13787" i="2" s="1"/>
  <c r="G13787" i="2"/>
  <c r="C13788" i="2"/>
  <c r="D13788" i="2" s="1"/>
  <c r="E13788" i="2" s="1"/>
  <c r="H13788" i="2" s="1"/>
  <c r="I13788" i="2" s="1"/>
  <c r="G13788" i="2"/>
  <c r="C13789" i="2"/>
  <c r="D13789" i="2" s="1"/>
  <c r="E13789" i="2" s="1"/>
  <c r="H13789" i="2" s="1"/>
  <c r="I13789" i="2" s="1"/>
  <c r="G13789" i="2"/>
  <c r="C13790" i="2"/>
  <c r="D13790" i="2" s="1"/>
  <c r="E13790" i="2"/>
  <c r="H13790" i="2" s="1"/>
  <c r="I13790" i="2" s="1"/>
  <c r="G13790" i="2"/>
  <c r="C13791" i="2"/>
  <c r="D13791" i="2"/>
  <c r="E13791" i="2" s="1"/>
  <c r="H13791" i="2" s="1"/>
  <c r="I13791" i="2" s="1"/>
  <c r="G13791" i="2"/>
  <c r="C13792" i="2"/>
  <c r="D13792" i="2" s="1"/>
  <c r="E13792" i="2" s="1"/>
  <c r="H13792" i="2" s="1"/>
  <c r="I13792" i="2" s="1"/>
  <c r="G13792" i="2"/>
  <c r="C13793" i="2"/>
  <c r="D13793" i="2" s="1"/>
  <c r="E13793" i="2" s="1"/>
  <c r="H13793" i="2" s="1"/>
  <c r="I13793" i="2" s="1"/>
  <c r="G13793" i="2"/>
  <c r="C13794" i="2"/>
  <c r="D13794" i="2" s="1"/>
  <c r="E13794" i="2"/>
  <c r="H13794" i="2" s="1"/>
  <c r="I13794" i="2" s="1"/>
  <c r="G13794" i="2"/>
  <c r="C13795" i="2"/>
  <c r="D13795" i="2"/>
  <c r="E13795" i="2" s="1"/>
  <c r="H13795" i="2" s="1"/>
  <c r="I13795" i="2" s="1"/>
  <c r="G13795" i="2"/>
  <c r="C13796" i="2"/>
  <c r="D13796" i="2" s="1"/>
  <c r="E13796" i="2" s="1"/>
  <c r="H13796" i="2" s="1"/>
  <c r="I13796" i="2" s="1"/>
  <c r="G13796" i="2"/>
  <c r="C13797" i="2"/>
  <c r="D13797" i="2" s="1"/>
  <c r="E13797" i="2" s="1"/>
  <c r="H13797" i="2" s="1"/>
  <c r="I13797" i="2" s="1"/>
  <c r="G13797" i="2"/>
  <c r="C13798" i="2"/>
  <c r="D13798" i="2" s="1"/>
  <c r="E13798" i="2"/>
  <c r="H13798" i="2" s="1"/>
  <c r="I13798" i="2" s="1"/>
  <c r="G13798" i="2"/>
  <c r="C13799" i="2"/>
  <c r="D13799" i="2"/>
  <c r="E13799" i="2" s="1"/>
  <c r="H13799" i="2" s="1"/>
  <c r="I13799" i="2" s="1"/>
  <c r="G13799" i="2"/>
  <c r="C13800" i="2"/>
  <c r="D13800" i="2" s="1"/>
  <c r="E13800" i="2" s="1"/>
  <c r="H13800" i="2" s="1"/>
  <c r="I13800" i="2" s="1"/>
  <c r="G13800" i="2"/>
  <c r="C13801" i="2"/>
  <c r="D13801" i="2" s="1"/>
  <c r="E13801" i="2" s="1"/>
  <c r="H13801" i="2" s="1"/>
  <c r="I13801" i="2" s="1"/>
  <c r="G13801" i="2"/>
  <c r="C13802" i="2"/>
  <c r="D13802" i="2" s="1"/>
  <c r="E13802" i="2"/>
  <c r="H13802" i="2" s="1"/>
  <c r="I13802" i="2" s="1"/>
  <c r="G13802" i="2"/>
  <c r="C13803" i="2"/>
  <c r="D13803" i="2"/>
  <c r="E13803" i="2" s="1"/>
  <c r="H13803" i="2" s="1"/>
  <c r="I13803" i="2" s="1"/>
  <c r="G13803" i="2"/>
  <c r="C13804" i="2"/>
  <c r="D13804" i="2" s="1"/>
  <c r="E13804" i="2" s="1"/>
  <c r="H13804" i="2" s="1"/>
  <c r="I13804" i="2" s="1"/>
  <c r="G13804" i="2"/>
  <c r="C13805" i="2"/>
  <c r="D13805" i="2" s="1"/>
  <c r="E13805" i="2" s="1"/>
  <c r="H13805" i="2" s="1"/>
  <c r="I13805" i="2" s="1"/>
  <c r="G13805" i="2"/>
  <c r="C13806" i="2"/>
  <c r="D13806" i="2" s="1"/>
  <c r="E13806" i="2"/>
  <c r="H13806" i="2" s="1"/>
  <c r="I13806" i="2" s="1"/>
  <c r="G13806" i="2"/>
  <c r="C13807" i="2"/>
  <c r="D13807" i="2"/>
  <c r="E13807" i="2" s="1"/>
  <c r="H13807" i="2" s="1"/>
  <c r="I13807" i="2" s="1"/>
  <c r="G13807" i="2"/>
  <c r="C13808" i="2"/>
  <c r="D13808" i="2" s="1"/>
  <c r="E13808" i="2" s="1"/>
  <c r="H13808" i="2" s="1"/>
  <c r="I13808" i="2" s="1"/>
  <c r="G13808" i="2"/>
  <c r="C13809" i="2"/>
  <c r="D13809" i="2" s="1"/>
  <c r="E13809" i="2" s="1"/>
  <c r="H13809" i="2" s="1"/>
  <c r="I13809" i="2" s="1"/>
  <c r="G13809" i="2"/>
  <c r="C13810" i="2"/>
  <c r="D13810" i="2" s="1"/>
  <c r="E13810" i="2"/>
  <c r="H13810" i="2" s="1"/>
  <c r="I13810" i="2" s="1"/>
  <c r="G13810" i="2"/>
  <c r="C13811" i="2"/>
  <c r="D13811" i="2"/>
  <c r="E13811" i="2" s="1"/>
  <c r="H13811" i="2" s="1"/>
  <c r="I13811" i="2" s="1"/>
  <c r="G13811" i="2"/>
  <c r="C13812" i="2"/>
  <c r="D13812" i="2" s="1"/>
  <c r="E13812" i="2" s="1"/>
  <c r="H13812" i="2" s="1"/>
  <c r="I13812" i="2" s="1"/>
  <c r="G13812" i="2"/>
  <c r="C13813" i="2"/>
  <c r="D13813" i="2" s="1"/>
  <c r="E13813" i="2" s="1"/>
  <c r="H13813" i="2" s="1"/>
  <c r="I13813" i="2" s="1"/>
  <c r="G13813" i="2"/>
  <c r="C13814" i="2"/>
  <c r="D13814" i="2" s="1"/>
  <c r="E13814" i="2"/>
  <c r="H13814" i="2" s="1"/>
  <c r="I13814" i="2" s="1"/>
  <c r="G13814" i="2"/>
  <c r="C13815" i="2"/>
  <c r="D13815" i="2"/>
  <c r="E13815" i="2" s="1"/>
  <c r="H13815" i="2" s="1"/>
  <c r="I13815" i="2" s="1"/>
  <c r="G13815" i="2"/>
  <c r="C13816" i="2"/>
  <c r="D13816" i="2" s="1"/>
  <c r="E13816" i="2" s="1"/>
  <c r="H13816" i="2" s="1"/>
  <c r="I13816" i="2" s="1"/>
  <c r="G13816" i="2"/>
  <c r="C13817" i="2"/>
  <c r="D13817" i="2" s="1"/>
  <c r="E13817" i="2" s="1"/>
  <c r="H13817" i="2" s="1"/>
  <c r="I13817" i="2" s="1"/>
  <c r="G13817" i="2"/>
  <c r="C13818" i="2"/>
  <c r="D13818" i="2" s="1"/>
  <c r="E13818" i="2"/>
  <c r="H13818" i="2" s="1"/>
  <c r="I13818" i="2" s="1"/>
  <c r="G13818" i="2"/>
  <c r="C13819" i="2"/>
  <c r="D13819" i="2"/>
  <c r="E13819" i="2" s="1"/>
  <c r="H13819" i="2" s="1"/>
  <c r="I13819" i="2" s="1"/>
  <c r="G13819" i="2"/>
  <c r="C13820" i="2"/>
  <c r="D13820" i="2" s="1"/>
  <c r="E13820" i="2" s="1"/>
  <c r="H13820" i="2" s="1"/>
  <c r="I13820" i="2" s="1"/>
  <c r="G13820" i="2"/>
  <c r="C13821" i="2"/>
  <c r="D13821" i="2" s="1"/>
  <c r="E13821" i="2" s="1"/>
  <c r="H13821" i="2" s="1"/>
  <c r="I13821" i="2" s="1"/>
  <c r="G13821" i="2"/>
  <c r="C13822" i="2"/>
  <c r="D13822" i="2" s="1"/>
  <c r="E13822" i="2"/>
  <c r="H13822" i="2" s="1"/>
  <c r="I13822" i="2" s="1"/>
  <c r="G13822" i="2"/>
  <c r="C13823" i="2"/>
  <c r="D13823" i="2"/>
  <c r="E13823" i="2" s="1"/>
  <c r="H13823" i="2" s="1"/>
  <c r="I13823" i="2" s="1"/>
  <c r="G13823" i="2"/>
  <c r="C13824" i="2"/>
  <c r="D13824" i="2" s="1"/>
  <c r="E13824" i="2" s="1"/>
  <c r="H13824" i="2" s="1"/>
  <c r="I13824" i="2" s="1"/>
  <c r="G13824" i="2"/>
  <c r="C13825" i="2"/>
  <c r="D13825" i="2" s="1"/>
  <c r="E13825" i="2" s="1"/>
  <c r="H13825" i="2" s="1"/>
  <c r="I13825" i="2" s="1"/>
  <c r="G13825" i="2"/>
  <c r="C13826" i="2"/>
  <c r="D13826" i="2" s="1"/>
  <c r="E13826" i="2"/>
  <c r="H13826" i="2" s="1"/>
  <c r="I13826" i="2" s="1"/>
  <c r="G13826" i="2"/>
  <c r="C13827" i="2"/>
  <c r="D13827" i="2"/>
  <c r="E13827" i="2" s="1"/>
  <c r="H13827" i="2" s="1"/>
  <c r="I13827" i="2" s="1"/>
  <c r="G13827" i="2"/>
  <c r="C13828" i="2"/>
  <c r="D13828" i="2" s="1"/>
  <c r="E13828" i="2" s="1"/>
  <c r="H13828" i="2" s="1"/>
  <c r="I13828" i="2" s="1"/>
  <c r="G13828" i="2"/>
  <c r="C13829" i="2"/>
  <c r="D13829" i="2" s="1"/>
  <c r="E13829" i="2" s="1"/>
  <c r="H13829" i="2" s="1"/>
  <c r="I13829" i="2" s="1"/>
  <c r="G13829" i="2"/>
  <c r="C13830" i="2"/>
  <c r="D13830" i="2" s="1"/>
  <c r="E13830" i="2"/>
  <c r="H13830" i="2" s="1"/>
  <c r="I13830" i="2" s="1"/>
  <c r="G13830" i="2"/>
  <c r="C13831" i="2"/>
  <c r="D13831" i="2"/>
  <c r="E13831" i="2" s="1"/>
  <c r="H13831" i="2" s="1"/>
  <c r="I13831" i="2" s="1"/>
  <c r="G13831" i="2"/>
  <c r="C13832" i="2"/>
  <c r="D13832" i="2" s="1"/>
  <c r="E13832" i="2" s="1"/>
  <c r="H13832" i="2" s="1"/>
  <c r="I13832" i="2" s="1"/>
  <c r="G13832" i="2"/>
  <c r="C13833" i="2"/>
  <c r="D13833" i="2" s="1"/>
  <c r="E13833" i="2" s="1"/>
  <c r="H13833" i="2" s="1"/>
  <c r="I13833" i="2" s="1"/>
  <c r="G13833" i="2"/>
  <c r="C13834" i="2"/>
  <c r="D13834" i="2" s="1"/>
  <c r="E13834" i="2"/>
  <c r="H13834" i="2" s="1"/>
  <c r="I13834" i="2" s="1"/>
  <c r="G13834" i="2"/>
  <c r="C13835" i="2"/>
  <c r="D13835" i="2"/>
  <c r="E13835" i="2" s="1"/>
  <c r="H13835" i="2" s="1"/>
  <c r="I13835" i="2" s="1"/>
  <c r="G13835" i="2"/>
  <c r="C13836" i="2"/>
  <c r="D13836" i="2" s="1"/>
  <c r="E13836" i="2" s="1"/>
  <c r="H13836" i="2" s="1"/>
  <c r="I13836" i="2" s="1"/>
  <c r="G13836" i="2"/>
  <c r="C13837" i="2"/>
  <c r="D13837" i="2" s="1"/>
  <c r="E13837" i="2" s="1"/>
  <c r="H13837" i="2" s="1"/>
  <c r="I13837" i="2" s="1"/>
  <c r="G13837" i="2"/>
  <c r="C13838" i="2"/>
  <c r="D13838" i="2" s="1"/>
  <c r="E13838" i="2"/>
  <c r="H13838" i="2" s="1"/>
  <c r="I13838" i="2" s="1"/>
  <c r="G13838" i="2"/>
  <c r="C13839" i="2"/>
  <c r="D13839" i="2"/>
  <c r="E13839" i="2" s="1"/>
  <c r="H13839" i="2" s="1"/>
  <c r="I13839" i="2" s="1"/>
  <c r="G13839" i="2"/>
  <c r="C13840" i="2"/>
  <c r="D13840" i="2" s="1"/>
  <c r="E13840" i="2" s="1"/>
  <c r="H13840" i="2" s="1"/>
  <c r="I13840" i="2" s="1"/>
  <c r="G13840" i="2"/>
  <c r="C13841" i="2"/>
  <c r="D13841" i="2" s="1"/>
  <c r="E13841" i="2" s="1"/>
  <c r="H13841" i="2" s="1"/>
  <c r="I13841" i="2" s="1"/>
  <c r="G13841" i="2"/>
  <c r="C13842" i="2"/>
  <c r="D13842" i="2" s="1"/>
  <c r="E13842" i="2"/>
  <c r="H13842" i="2" s="1"/>
  <c r="I13842" i="2" s="1"/>
  <c r="G13842" i="2"/>
  <c r="C13843" i="2"/>
  <c r="D13843" i="2"/>
  <c r="E13843" i="2" s="1"/>
  <c r="H13843" i="2" s="1"/>
  <c r="I13843" i="2" s="1"/>
  <c r="G13843" i="2"/>
  <c r="C13844" i="2"/>
  <c r="D13844" i="2" s="1"/>
  <c r="E13844" i="2" s="1"/>
  <c r="H13844" i="2" s="1"/>
  <c r="I13844" i="2" s="1"/>
  <c r="G13844" i="2"/>
  <c r="C13845" i="2"/>
  <c r="D13845" i="2" s="1"/>
  <c r="E13845" i="2" s="1"/>
  <c r="H13845" i="2" s="1"/>
  <c r="I13845" i="2" s="1"/>
  <c r="G13845" i="2"/>
  <c r="C13846" i="2"/>
  <c r="D13846" i="2" s="1"/>
  <c r="E13846" i="2"/>
  <c r="H13846" i="2" s="1"/>
  <c r="I13846" i="2" s="1"/>
  <c r="G13846" i="2"/>
  <c r="C13847" i="2"/>
  <c r="D13847" i="2"/>
  <c r="E13847" i="2" s="1"/>
  <c r="H13847" i="2" s="1"/>
  <c r="I13847" i="2" s="1"/>
  <c r="G13847" i="2"/>
  <c r="C13848" i="2"/>
  <c r="D13848" i="2" s="1"/>
  <c r="E13848" i="2" s="1"/>
  <c r="H13848" i="2" s="1"/>
  <c r="I13848" i="2" s="1"/>
  <c r="G13848" i="2"/>
  <c r="C13849" i="2"/>
  <c r="D13849" i="2" s="1"/>
  <c r="E13849" i="2" s="1"/>
  <c r="H13849" i="2" s="1"/>
  <c r="I13849" i="2" s="1"/>
  <c r="G13849" i="2"/>
  <c r="C13850" i="2"/>
  <c r="D13850" i="2" s="1"/>
  <c r="E13850" i="2"/>
  <c r="H13850" i="2" s="1"/>
  <c r="I13850" i="2" s="1"/>
  <c r="G13850" i="2"/>
  <c r="C13851" i="2"/>
  <c r="D13851" i="2"/>
  <c r="E13851" i="2" s="1"/>
  <c r="H13851" i="2" s="1"/>
  <c r="I13851" i="2" s="1"/>
  <c r="G13851" i="2"/>
  <c r="C13852" i="2"/>
  <c r="D13852" i="2" s="1"/>
  <c r="E13852" i="2" s="1"/>
  <c r="H13852" i="2" s="1"/>
  <c r="I13852" i="2" s="1"/>
  <c r="G13852" i="2"/>
  <c r="C13853" i="2"/>
  <c r="D13853" i="2" s="1"/>
  <c r="E13853" i="2" s="1"/>
  <c r="H13853" i="2" s="1"/>
  <c r="I13853" i="2" s="1"/>
  <c r="G13853" i="2"/>
  <c r="C13854" i="2"/>
  <c r="D13854" i="2" s="1"/>
  <c r="E13854" i="2"/>
  <c r="H13854" i="2" s="1"/>
  <c r="I13854" i="2" s="1"/>
  <c r="G13854" i="2"/>
  <c r="C13855" i="2"/>
  <c r="D13855" i="2"/>
  <c r="E13855" i="2" s="1"/>
  <c r="H13855" i="2" s="1"/>
  <c r="I13855" i="2" s="1"/>
  <c r="G13855" i="2"/>
  <c r="C13856" i="2"/>
  <c r="D13856" i="2" s="1"/>
  <c r="E13856" i="2" s="1"/>
  <c r="H13856" i="2" s="1"/>
  <c r="I13856" i="2" s="1"/>
  <c r="G13856" i="2"/>
  <c r="C13857" i="2"/>
  <c r="D13857" i="2" s="1"/>
  <c r="E13857" i="2" s="1"/>
  <c r="H13857" i="2" s="1"/>
  <c r="I13857" i="2" s="1"/>
  <c r="G13857" i="2"/>
  <c r="C13858" i="2"/>
  <c r="D13858" i="2" s="1"/>
  <c r="E13858" i="2"/>
  <c r="H13858" i="2" s="1"/>
  <c r="I13858" i="2" s="1"/>
  <c r="G13858" i="2"/>
  <c r="H12312" i="2" l="1"/>
  <c r="I12312" i="2" s="1"/>
  <c r="H12309" i="2"/>
  <c r="I12309" i="2" s="1"/>
  <c r="H12268" i="2"/>
  <c r="I12268" i="2" s="1"/>
  <c r="H12265" i="2"/>
  <c r="I12265" i="2" s="1"/>
  <c r="H12248" i="2"/>
  <c r="I12248" i="2" s="1"/>
  <c r="H12245" i="2"/>
  <c r="I12245" i="2" s="1"/>
  <c r="H12204" i="2"/>
  <c r="I12204" i="2" s="1"/>
  <c r="H12201" i="2"/>
  <c r="I12201" i="2" s="1"/>
  <c r="H12184" i="2"/>
  <c r="I12184" i="2" s="1"/>
  <c r="H12181" i="2"/>
  <c r="I12181" i="2" s="1"/>
  <c r="H12140" i="2"/>
  <c r="I12140" i="2" s="1"/>
  <c r="H12137" i="2"/>
  <c r="I12137" i="2" s="1"/>
  <c r="H12120" i="2"/>
  <c r="I12120" i="2" s="1"/>
  <c r="H12117" i="2"/>
  <c r="I12117" i="2" s="1"/>
  <c r="H12076" i="2"/>
  <c r="I12076" i="2" s="1"/>
  <c r="H12073" i="2"/>
  <c r="I12073" i="2" s="1"/>
  <c r="H12056" i="2"/>
  <c r="I12056" i="2" s="1"/>
  <c r="H12053" i="2"/>
  <c r="I12053" i="2" s="1"/>
  <c r="H12012" i="2"/>
  <c r="I12012" i="2" s="1"/>
  <c r="H12009" i="2"/>
  <c r="I12009" i="2" s="1"/>
  <c r="H11992" i="2"/>
  <c r="I11992" i="2" s="1"/>
  <c r="H11989" i="2"/>
  <c r="I11989" i="2" s="1"/>
  <c r="H12316" i="2"/>
  <c r="I12316" i="2" s="1"/>
  <c r="H12313" i="2"/>
  <c r="I12313" i="2" s="1"/>
  <c r="H12296" i="2"/>
  <c r="I12296" i="2" s="1"/>
  <c r="H12293" i="2"/>
  <c r="I12293" i="2" s="1"/>
  <c r="H12252" i="2"/>
  <c r="I12252" i="2" s="1"/>
  <c r="H12249" i="2"/>
  <c r="I12249" i="2" s="1"/>
  <c r="H12232" i="2"/>
  <c r="I12232" i="2" s="1"/>
  <c r="H12229" i="2"/>
  <c r="I12229" i="2" s="1"/>
  <c r="H12188" i="2"/>
  <c r="I12188" i="2" s="1"/>
  <c r="H12185" i="2"/>
  <c r="I12185" i="2" s="1"/>
  <c r="H12168" i="2"/>
  <c r="I12168" i="2" s="1"/>
  <c r="H12165" i="2"/>
  <c r="I12165" i="2" s="1"/>
  <c r="H12124" i="2"/>
  <c r="I12124" i="2" s="1"/>
  <c r="H12121" i="2"/>
  <c r="I12121" i="2" s="1"/>
  <c r="H12104" i="2"/>
  <c r="I12104" i="2" s="1"/>
  <c r="H12101" i="2"/>
  <c r="I12101" i="2" s="1"/>
  <c r="H12060" i="2"/>
  <c r="I12060" i="2" s="1"/>
  <c r="H12057" i="2"/>
  <c r="I12057" i="2" s="1"/>
  <c r="H12040" i="2"/>
  <c r="I12040" i="2" s="1"/>
  <c r="H12037" i="2"/>
  <c r="I12037" i="2" s="1"/>
  <c r="H11996" i="2"/>
  <c r="I11996" i="2" s="1"/>
  <c r="H11993" i="2"/>
  <c r="I11993" i="2" s="1"/>
  <c r="H12320" i="2"/>
  <c r="I12320" i="2" s="1"/>
  <c r="H12317" i="2"/>
  <c r="I12317" i="2" s="1"/>
  <c r="H12304" i="2"/>
  <c r="I12304" i="2" s="1"/>
  <c r="H12301" i="2"/>
  <c r="I12301" i="2" s="1"/>
  <c r="H12288" i="2"/>
  <c r="I12288" i="2" s="1"/>
  <c r="H12285" i="2"/>
  <c r="I12285" i="2" s="1"/>
  <c r="H12272" i="2"/>
  <c r="I12272" i="2" s="1"/>
  <c r="H12269" i="2"/>
  <c r="I12269" i="2" s="1"/>
  <c r="H12256" i="2"/>
  <c r="I12256" i="2" s="1"/>
  <c r="H12253" i="2"/>
  <c r="I12253" i="2" s="1"/>
  <c r="H12240" i="2"/>
  <c r="I12240" i="2" s="1"/>
  <c r="H12237" i="2"/>
  <c r="I12237" i="2" s="1"/>
  <c r="H12224" i="2"/>
  <c r="I12224" i="2" s="1"/>
  <c r="H12221" i="2"/>
  <c r="I12221" i="2" s="1"/>
  <c r="H12208" i="2"/>
  <c r="I12208" i="2" s="1"/>
  <c r="H12205" i="2"/>
  <c r="I12205" i="2" s="1"/>
  <c r="H12192" i="2"/>
  <c r="I12192" i="2" s="1"/>
  <c r="H12189" i="2"/>
  <c r="I12189" i="2" s="1"/>
  <c r="H12176" i="2"/>
  <c r="I12176" i="2" s="1"/>
  <c r="H12173" i="2"/>
  <c r="I12173" i="2" s="1"/>
  <c r="H12160" i="2"/>
  <c r="I12160" i="2" s="1"/>
  <c r="H12157" i="2"/>
  <c r="I12157" i="2" s="1"/>
  <c r="H12144" i="2"/>
  <c r="I12144" i="2" s="1"/>
  <c r="H12141" i="2"/>
  <c r="I12141" i="2" s="1"/>
  <c r="H12128" i="2"/>
  <c r="I12128" i="2" s="1"/>
  <c r="H12125" i="2"/>
  <c r="I12125" i="2" s="1"/>
  <c r="H12112" i="2"/>
  <c r="I12112" i="2" s="1"/>
  <c r="H12109" i="2"/>
  <c r="I12109" i="2" s="1"/>
  <c r="H12096" i="2"/>
  <c r="I12096" i="2" s="1"/>
  <c r="H12093" i="2"/>
  <c r="I12093" i="2" s="1"/>
  <c r="H12080" i="2"/>
  <c r="I12080" i="2" s="1"/>
  <c r="H12077" i="2"/>
  <c r="I12077" i="2" s="1"/>
  <c r="H12064" i="2"/>
  <c r="I12064" i="2" s="1"/>
  <c r="H12061" i="2"/>
  <c r="I12061" i="2" s="1"/>
  <c r="H12048" i="2"/>
  <c r="I12048" i="2" s="1"/>
  <c r="H12045" i="2"/>
  <c r="I12045" i="2" s="1"/>
  <c r="H12032" i="2"/>
  <c r="I12032" i="2" s="1"/>
  <c r="H12029" i="2"/>
  <c r="I12029" i="2" s="1"/>
  <c r="H12016" i="2"/>
  <c r="I12016" i="2" s="1"/>
  <c r="H12013" i="2"/>
  <c r="I12013" i="2" s="1"/>
  <c r="H12000" i="2"/>
  <c r="I12000" i="2" s="1"/>
  <c r="H11997" i="2"/>
  <c r="I11997" i="2" s="1"/>
  <c r="H11984" i="2"/>
  <c r="I11984" i="2" s="1"/>
  <c r="H11981" i="2"/>
  <c r="I11981" i="2" s="1"/>
  <c r="H11968" i="2"/>
  <c r="I11968" i="2" s="1"/>
  <c r="H11965" i="2"/>
  <c r="I11965" i="2" s="1"/>
  <c r="H11952" i="2"/>
  <c r="I11952" i="2" s="1"/>
  <c r="H11949" i="2"/>
  <c r="I11949" i="2" s="1"/>
  <c r="H11936" i="2"/>
  <c r="I11936" i="2" s="1"/>
  <c r="H11933" i="2"/>
  <c r="I11933" i="2" s="1"/>
  <c r="H11920" i="2"/>
  <c r="I11920" i="2" s="1"/>
  <c r="H11917" i="2"/>
  <c r="I11917" i="2" s="1"/>
  <c r="H11904" i="2"/>
  <c r="I11904" i="2" s="1"/>
  <c r="H11901" i="2"/>
  <c r="I11901" i="2" s="1"/>
  <c r="H11888" i="2"/>
  <c r="I11888" i="2" s="1"/>
  <c r="H11885" i="2"/>
  <c r="I11885" i="2" s="1"/>
  <c r="H11872" i="2"/>
  <c r="I11872" i="2" s="1"/>
  <c r="H11869" i="2"/>
  <c r="I11869" i="2" s="1"/>
  <c r="H11856" i="2"/>
  <c r="I11856" i="2" s="1"/>
  <c r="H11853" i="2"/>
  <c r="I11853" i="2" s="1"/>
  <c r="H11840" i="2"/>
  <c r="I11840" i="2" s="1"/>
  <c r="H11837" i="2"/>
  <c r="I11837" i="2" s="1"/>
  <c r="H11824" i="2"/>
  <c r="I11824" i="2" s="1"/>
  <c r="H11821" i="2"/>
  <c r="I11821" i="2" s="1"/>
  <c r="H11808" i="2"/>
  <c r="I11808" i="2" s="1"/>
  <c r="H11805" i="2"/>
  <c r="I11805" i="2" s="1"/>
  <c r="H11792" i="2"/>
  <c r="I11792" i="2" s="1"/>
  <c r="H11789" i="2"/>
  <c r="I11789" i="2" s="1"/>
  <c r="H11776" i="2"/>
  <c r="I11776" i="2" s="1"/>
  <c r="H11773" i="2"/>
  <c r="I11773" i="2" s="1"/>
  <c r="H11760" i="2"/>
  <c r="I11760" i="2" s="1"/>
  <c r="H11757" i="2"/>
  <c r="I11757" i="2" s="1"/>
  <c r="H11744" i="2"/>
  <c r="I11744" i="2" s="1"/>
  <c r="H11741" i="2"/>
  <c r="I11741" i="2" s="1"/>
  <c r="H11728" i="2"/>
  <c r="I11728" i="2" s="1"/>
  <c r="H11725" i="2"/>
  <c r="I11725" i="2" s="1"/>
  <c r="H11712" i="2"/>
  <c r="I11712" i="2" s="1"/>
  <c r="H11709" i="2"/>
  <c r="I11709" i="2" s="1"/>
  <c r="H11696" i="2"/>
  <c r="I11696" i="2" s="1"/>
  <c r="H11693" i="2"/>
  <c r="I11693" i="2" s="1"/>
  <c r="H11680" i="2"/>
  <c r="I11680" i="2" s="1"/>
  <c r="H11677" i="2"/>
  <c r="I11677" i="2" s="1"/>
  <c r="H11664" i="2"/>
  <c r="I11664" i="2" s="1"/>
  <c r="H11661" i="2"/>
  <c r="I11661" i="2" s="1"/>
  <c r="H11648" i="2"/>
  <c r="I11648" i="2" s="1"/>
  <c r="H11645" i="2"/>
  <c r="I11645" i="2" s="1"/>
  <c r="H11632" i="2"/>
  <c r="I11632" i="2" s="1"/>
  <c r="H11629" i="2"/>
  <c r="I11629" i="2" s="1"/>
  <c r="H11616" i="2"/>
  <c r="I11616" i="2" s="1"/>
  <c r="H11613" i="2"/>
  <c r="I11613" i="2" s="1"/>
  <c r="H11600" i="2"/>
  <c r="I11600" i="2" s="1"/>
  <c r="H11597" i="2"/>
  <c r="I11597" i="2" s="1"/>
  <c r="H11584" i="2"/>
  <c r="I11584" i="2" s="1"/>
  <c r="H11581" i="2"/>
  <c r="I11581" i="2" s="1"/>
  <c r="H11568" i="2"/>
  <c r="I11568" i="2" s="1"/>
  <c r="H11565" i="2"/>
  <c r="I11565" i="2" s="1"/>
  <c r="H11552" i="2"/>
  <c r="I11552" i="2" s="1"/>
  <c r="H11549" i="2"/>
  <c r="I11549" i="2" s="1"/>
  <c r="H11536" i="2"/>
  <c r="I11536" i="2" s="1"/>
  <c r="H11533" i="2"/>
  <c r="I11533" i="2" s="1"/>
  <c r="H11520" i="2"/>
  <c r="I11520" i="2" s="1"/>
  <c r="H11517" i="2"/>
  <c r="I11517" i="2" s="1"/>
  <c r="H11504" i="2"/>
  <c r="I11504" i="2" s="1"/>
  <c r="H11501" i="2"/>
  <c r="I11501" i="2" s="1"/>
  <c r="H11488" i="2"/>
  <c r="I11488" i="2" s="1"/>
  <c r="H11485" i="2"/>
  <c r="I11485" i="2" s="1"/>
  <c r="H11472" i="2"/>
  <c r="I11472" i="2" s="1"/>
  <c r="H11469" i="2"/>
  <c r="I11469" i="2" s="1"/>
  <c r="H11456" i="2"/>
  <c r="I11456" i="2" s="1"/>
  <c r="H11453" i="2"/>
  <c r="I11453" i="2" s="1"/>
  <c r="H11440" i="2"/>
  <c r="I11440" i="2" s="1"/>
  <c r="H11437" i="2"/>
  <c r="I11437" i="2" s="1"/>
  <c r="H11424" i="2"/>
  <c r="I11424" i="2" s="1"/>
  <c r="H11421" i="2"/>
  <c r="I11421" i="2" s="1"/>
  <c r="H11408" i="2"/>
  <c r="I11408" i="2" s="1"/>
  <c r="H11405" i="2"/>
  <c r="I11405" i="2" s="1"/>
  <c r="H11392" i="2"/>
  <c r="I11392" i="2" s="1"/>
  <c r="H11389" i="2"/>
  <c r="I11389" i="2" s="1"/>
  <c r="H11376" i="2"/>
  <c r="I11376" i="2" s="1"/>
  <c r="H11373" i="2"/>
  <c r="I11373" i="2" s="1"/>
  <c r="H11360" i="2"/>
  <c r="I11360" i="2" s="1"/>
  <c r="H11357" i="2"/>
  <c r="I11357" i="2" s="1"/>
  <c r="H11344" i="2"/>
  <c r="I11344" i="2" s="1"/>
  <c r="H11341" i="2"/>
  <c r="I11341" i="2" s="1"/>
  <c r="H11328" i="2"/>
  <c r="I11328" i="2" s="1"/>
  <c r="H11325" i="2"/>
  <c r="I11325" i="2" s="1"/>
  <c r="H11312" i="2"/>
  <c r="I11312" i="2" s="1"/>
  <c r="H11309" i="2"/>
  <c r="I11309" i="2" s="1"/>
  <c r="H11296" i="2"/>
  <c r="I11296" i="2" s="1"/>
  <c r="H11293" i="2"/>
  <c r="I11293" i="2" s="1"/>
  <c r="H11280" i="2"/>
  <c r="I11280" i="2" s="1"/>
  <c r="H11277" i="2"/>
  <c r="I11277" i="2" s="1"/>
  <c r="H11264" i="2"/>
  <c r="I11264" i="2" s="1"/>
  <c r="H11261" i="2"/>
  <c r="I11261" i="2" s="1"/>
  <c r="H11248" i="2"/>
  <c r="I11248" i="2" s="1"/>
  <c r="H11245" i="2"/>
  <c r="I11245" i="2" s="1"/>
  <c r="H11232" i="2"/>
  <c r="I11232" i="2" s="1"/>
  <c r="H11229" i="2"/>
  <c r="I11229" i="2" s="1"/>
  <c r="H11216" i="2"/>
  <c r="I11216" i="2" s="1"/>
  <c r="H11213" i="2"/>
  <c r="I11213" i="2" s="1"/>
  <c r="H11200" i="2"/>
  <c r="I11200" i="2" s="1"/>
  <c r="H11197" i="2"/>
  <c r="I11197" i="2" s="1"/>
  <c r="H11184" i="2"/>
  <c r="I11184" i="2" s="1"/>
  <c r="H11181" i="2"/>
  <c r="I11181" i="2" s="1"/>
  <c r="H11168" i="2"/>
  <c r="I11168" i="2" s="1"/>
  <c r="H11165" i="2"/>
  <c r="I11165" i="2" s="1"/>
  <c r="H11152" i="2"/>
  <c r="I11152" i="2" s="1"/>
  <c r="H11149" i="2"/>
  <c r="I11149" i="2" s="1"/>
  <c r="H11136" i="2"/>
  <c r="I11136" i="2" s="1"/>
  <c r="H11133" i="2"/>
  <c r="I11133" i="2" s="1"/>
  <c r="H11120" i="2"/>
  <c r="I11120" i="2" s="1"/>
  <c r="H11117" i="2"/>
  <c r="I11117" i="2" s="1"/>
  <c r="H11104" i="2"/>
  <c r="I11104" i="2" s="1"/>
  <c r="H11101" i="2"/>
  <c r="I11101" i="2" s="1"/>
  <c r="H11088" i="2"/>
  <c r="I11088" i="2" s="1"/>
  <c r="H11085" i="2"/>
  <c r="I11085" i="2" s="1"/>
  <c r="H11072" i="2"/>
  <c r="I11072" i="2" s="1"/>
  <c r="H11069" i="2"/>
  <c r="I11069" i="2" s="1"/>
  <c r="H11056" i="2"/>
  <c r="I11056" i="2" s="1"/>
  <c r="H11053" i="2"/>
  <c r="I11053" i="2" s="1"/>
  <c r="H11040" i="2"/>
  <c r="I11040" i="2" s="1"/>
  <c r="H11037" i="2"/>
  <c r="I11037" i="2" s="1"/>
  <c r="H11024" i="2"/>
  <c r="I11024" i="2" s="1"/>
  <c r="H11021" i="2"/>
  <c r="I11021" i="2" s="1"/>
  <c r="H11012" i="2"/>
  <c r="I11012" i="2" s="1"/>
  <c r="H11009" i="2"/>
  <c r="I11009" i="2" s="1"/>
  <c r="H10992" i="2"/>
  <c r="I10992" i="2" s="1"/>
  <c r="H10989" i="2"/>
  <c r="I10989" i="2" s="1"/>
  <c r="H10948" i="2"/>
  <c r="I10948" i="2" s="1"/>
  <c r="H10945" i="2"/>
  <c r="I10945" i="2" s="1"/>
  <c r="H10928" i="2"/>
  <c r="I10928" i="2" s="1"/>
  <c r="H10925" i="2"/>
  <c r="I10925" i="2" s="1"/>
  <c r="H10884" i="2"/>
  <c r="I10884" i="2" s="1"/>
  <c r="H10881" i="2"/>
  <c r="I10881" i="2" s="1"/>
  <c r="H10864" i="2"/>
  <c r="I10864" i="2" s="1"/>
  <c r="H10861" i="2"/>
  <c r="I10861" i="2" s="1"/>
  <c r="H11976" i="2"/>
  <c r="I11976" i="2" s="1"/>
  <c r="H11973" i="2"/>
  <c r="I11973" i="2" s="1"/>
  <c r="H11960" i="2"/>
  <c r="I11960" i="2" s="1"/>
  <c r="H11957" i="2"/>
  <c r="I11957" i="2" s="1"/>
  <c r="H11944" i="2"/>
  <c r="I11944" i="2" s="1"/>
  <c r="H11941" i="2"/>
  <c r="I11941" i="2" s="1"/>
  <c r="H11928" i="2"/>
  <c r="I11928" i="2" s="1"/>
  <c r="H11925" i="2"/>
  <c r="I11925" i="2" s="1"/>
  <c r="H11912" i="2"/>
  <c r="I11912" i="2" s="1"/>
  <c r="H11909" i="2"/>
  <c r="I11909" i="2" s="1"/>
  <c r="H11896" i="2"/>
  <c r="I11896" i="2" s="1"/>
  <c r="H11893" i="2"/>
  <c r="I11893" i="2" s="1"/>
  <c r="H11880" i="2"/>
  <c r="I11880" i="2" s="1"/>
  <c r="H11877" i="2"/>
  <c r="I11877" i="2" s="1"/>
  <c r="H11864" i="2"/>
  <c r="I11864" i="2" s="1"/>
  <c r="H11861" i="2"/>
  <c r="I11861" i="2" s="1"/>
  <c r="H11848" i="2"/>
  <c r="I11848" i="2" s="1"/>
  <c r="H11845" i="2"/>
  <c r="I11845" i="2" s="1"/>
  <c r="H11832" i="2"/>
  <c r="I11832" i="2" s="1"/>
  <c r="H11829" i="2"/>
  <c r="I11829" i="2" s="1"/>
  <c r="H11816" i="2"/>
  <c r="I11816" i="2" s="1"/>
  <c r="H11813" i="2"/>
  <c r="I11813" i="2" s="1"/>
  <c r="H11800" i="2"/>
  <c r="I11800" i="2" s="1"/>
  <c r="H11797" i="2"/>
  <c r="I11797" i="2" s="1"/>
  <c r="H11784" i="2"/>
  <c r="I11784" i="2" s="1"/>
  <c r="H11781" i="2"/>
  <c r="I11781" i="2" s="1"/>
  <c r="H11768" i="2"/>
  <c r="I11768" i="2" s="1"/>
  <c r="H11765" i="2"/>
  <c r="I11765" i="2" s="1"/>
  <c r="H11752" i="2"/>
  <c r="I11752" i="2" s="1"/>
  <c r="H11749" i="2"/>
  <c r="I11749" i="2" s="1"/>
  <c r="H11736" i="2"/>
  <c r="I11736" i="2" s="1"/>
  <c r="H11733" i="2"/>
  <c r="I11733" i="2" s="1"/>
  <c r="H11720" i="2"/>
  <c r="I11720" i="2" s="1"/>
  <c r="H11717" i="2"/>
  <c r="I11717" i="2" s="1"/>
  <c r="H11704" i="2"/>
  <c r="I11704" i="2" s="1"/>
  <c r="H11701" i="2"/>
  <c r="I11701" i="2" s="1"/>
  <c r="H11688" i="2"/>
  <c r="I11688" i="2" s="1"/>
  <c r="H11685" i="2"/>
  <c r="I11685" i="2" s="1"/>
  <c r="H11672" i="2"/>
  <c r="I11672" i="2" s="1"/>
  <c r="H11669" i="2"/>
  <c r="I11669" i="2" s="1"/>
  <c r="H11656" i="2"/>
  <c r="I11656" i="2" s="1"/>
  <c r="H11653" i="2"/>
  <c r="I11653" i="2" s="1"/>
  <c r="H11640" i="2"/>
  <c r="I11640" i="2" s="1"/>
  <c r="H11637" i="2"/>
  <c r="I11637" i="2" s="1"/>
  <c r="H11624" i="2"/>
  <c r="I11624" i="2" s="1"/>
  <c r="H11621" i="2"/>
  <c r="I11621" i="2" s="1"/>
  <c r="H11608" i="2"/>
  <c r="I11608" i="2" s="1"/>
  <c r="H11605" i="2"/>
  <c r="I11605" i="2" s="1"/>
  <c r="H11592" i="2"/>
  <c r="I11592" i="2" s="1"/>
  <c r="H11589" i="2"/>
  <c r="I11589" i="2" s="1"/>
  <c r="H11576" i="2"/>
  <c r="I11576" i="2" s="1"/>
  <c r="H11573" i="2"/>
  <c r="I11573" i="2" s="1"/>
  <c r="H11560" i="2"/>
  <c r="I11560" i="2" s="1"/>
  <c r="H11557" i="2"/>
  <c r="I11557" i="2" s="1"/>
  <c r="H11544" i="2"/>
  <c r="I11544" i="2" s="1"/>
  <c r="H11541" i="2"/>
  <c r="I11541" i="2" s="1"/>
  <c r="H11528" i="2"/>
  <c r="I11528" i="2" s="1"/>
  <c r="H11525" i="2"/>
  <c r="I11525" i="2" s="1"/>
  <c r="H11512" i="2"/>
  <c r="I11512" i="2" s="1"/>
  <c r="H11509" i="2"/>
  <c r="I11509" i="2" s="1"/>
  <c r="H11496" i="2"/>
  <c r="I11496" i="2" s="1"/>
  <c r="H11493" i="2"/>
  <c r="I11493" i="2" s="1"/>
  <c r="H11480" i="2"/>
  <c r="I11480" i="2" s="1"/>
  <c r="H11477" i="2"/>
  <c r="I11477" i="2" s="1"/>
  <c r="H11464" i="2"/>
  <c r="I11464" i="2" s="1"/>
  <c r="H11461" i="2"/>
  <c r="I11461" i="2" s="1"/>
  <c r="H11448" i="2"/>
  <c r="I11448" i="2" s="1"/>
  <c r="H11445" i="2"/>
  <c r="I11445" i="2" s="1"/>
  <c r="H11432" i="2"/>
  <c r="I11432" i="2" s="1"/>
  <c r="H11429" i="2"/>
  <c r="I11429" i="2" s="1"/>
  <c r="H11416" i="2"/>
  <c r="I11416" i="2" s="1"/>
  <c r="H11413" i="2"/>
  <c r="I11413" i="2" s="1"/>
  <c r="H11400" i="2"/>
  <c r="I11400" i="2" s="1"/>
  <c r="H11397" i="2"/>
  <c r="I11397" i="2" s="1"/>
  <c r="H11384" i="2"/>
  <c r="I11384" i="2" s="1"/>
  <c r="H11381" i="2"/>
  <c r="I11381" i="2" s="1"/>
  <c r="H11368" i="2"/>
  <c r="I11368" i="2" s="1"/>
  <c r="H11365" i="2"/>
  <c r="I11365" i="2" s="1"/>
  <c r="H11352" i="2"/>
  <c r="I11352" i="2" s="1"/>
  <c r="H11349" i="2"/>
  <c r="I11349" i="2" s="1"/>
  <c r="H11336" i="2"/>
  <c r="I11336" i="2" s="1"/>
  <c r="H11333" i="2"/>
  <c r="I11333" i="2" s="1"/>
  <c r="H11320" i="2"/>
  <c r="I11320" i="2" s="1"/>
  <c r="H11317" i="2"/>
  <c r="I11317" i="2" s="1"/>
  <c r="H11304" i="2"/>
  <c r="I11304" i="2" s="1"/>
  <c r="H11301" i="2"/>
  <c r="I11301" i="2" s="1"/>
  <c r="H11288" i="2"/>
  <c r="I11288" i="2" s="1"/>
  <c r="H11285" i="2"/>
  <c r="I11285" i="2" s="1"/>
  <c r="H11272" i="2"/>
  <c r="I11272" i="2" s="1"/>
  <c r="H11269" i="2"/>
  <c r="I11269" i="2" s="1"/>
  <c r="H11256" i="2"/>
  <c r="I11256" i="2" s="1"/>
  <c r="H11253" i="2"/>
  <c r="I11253" i="2" s="1"/>
  <c r="H11240" i="2"/>
  <c r="I11240" i="2" s="1"/>
  <c r="H11237" i="2"/>
  <c r="I11237" i="2" s="1"/>
  <c r="H11224" i="2"/>
  <c r="I11224" i="2" s="1"/>
  <c r="H11221" i="2"/>
  <c r="I11221" i="2" s="1"/>
  <c r="H11208" i="2"/>
  <c r="I11208" i="2" s="1"/>
  <c r="H11205" i="2"/>
  <c r="I11205" i="2" s="1"/>
  <c r="H11192" i="2"/>
  <c r="I11192" i="2" s="1"/>
  <c r="H11189" i="2"/>
  <c r="I11189" i="2" s="1"/>
  <c r="H11176" i="2"/>
  <c r="I11176" i="2" s="1"/>
  <c r="H11173" i="2"/>
  <c r="I11173" i="2" s="1"/>
  <c r="H11160" i="2"/>
  <c r="I11160" i="2" s="1"/>
  <c r="H11157" i="2"/>
  <c r="I11157" i="2" s="1"/>
  <c r="H11144" i="2"/>
  <c r="I11144" i="2" s="1"/>
  <c r="H11141" i="2"/>
  <c r="I11141" i="2" s="1"/>
  <c r="H11128" i="2"/>
  <c r="I11128" i="2" s="1"/>
  <c r="H11125" i="2"/>
  <c r="I11125" i="2" s="1"/>
  <c r="H11112" i="2"/>
  <c r="I11112" i="2" s="1"/>
  <c r="H11109" i="2"/>
  <c r="I11109" i="2" s="1"/>
  <c r="H11096" i="2"/>
  <c r="I11096" i="2" s="1"/>
  <c r="H11093" i="2"/>
  <c r="I11093" i="2" s="1"/>
  <c r="H11080" i="2"/>
  <c r="I11080" i="2" s="1"/>
  <c r="H11077" i="2"/>
  <c r="I11077" i="2" s="1"/>
  <c r="H11064" i="2"/>
  <c r="I11064" i="2" s="1"/>
  <c r="H11061" i="2"/>
  <c r="I11061" i="2" s="1"/>
  <c r="H11048" i="2"/>
  <c r="I11048" i="2" s="1"/>
  <c r="H11045" i="2"/>
  <c r="I11045" i="2" s="1"/>
  <c r="H11032" i="2"/>
  <c r="I11032" i="2" s="1"/>
  <c r="H11029" i="2"/>
  <c r="I11029" i="2" s="1"/>
  <c r="H10980" i="2"/>
  <c r="I10980" i="2" s="1"/>
  <c r="H10977" i="2"/>
  <c r="I10977" i="2" s="1"/>
  <c r="H10960" i="2"/>
  <c r="I10960" i="2" s="1"/>
  <c r="H10957" i="2"/>
  <c r="I10957" i="2" s="1"/>
  <c r="H10916" i="2"/>
  <c r="I10916" i="2" s="1"/>
  <c r="H10913" i="2"/>
  <c r="I10913" i="2" s="1"/>
  <c r="H10896" i="2"/>
  <c r="I10896" i="2" s="1"/>
  <c r="H10893" i="2"/>
  <c r="I10893" i="2" s="1"/>
  <c r="H10852" i="2"/>
  <c r="I10852" i="2" s="1"/>
  <c r="H10849" i="2"/>
  <c r="I10849" i="2" s="1"/>
  <c r="H11016" i="2"/>
  <c r="I11016" i="2" s="1"/>
  <c r="H11013" i="2"/>
  <c r="I11013" i="2" s="1"/>
  <c r="H11000" i="2"/>
  <c r="I11000" i="2" s="1"/>
  <c r="H10997" i="2"/>
  <c r="I10997" i="2" s="1"/>
  <c r="H10984" i="2"/>
  <c r="I10984" i="2" s="1"/>
  <c r="H10981" i="2"/>
  <c r="I10981" i="2" s="1"/>
  <c r="H10968" i="2"/>
  <c r="I10968" i="2" s="1"/>
  <c r="H10965" i="2"/>
  <c r="I10965" i="2" s="1"/>
  <c r="H10952" i="2"/>
  <c r="I10952" i="2" s="1"/>
  <c r="H10949" i="2"/>
  <c r="I10949" i="2" s="1"/>
  <c r="H10936" i="2"/>
  <c r="I10936" i="2" s="1"/>
  <c r="H10933" i="2"/>
  <c r="I10933" i="2" s="1"/>
  <c r="H10920" i="2"/>
  <c r="I10920" i="2" s="1"/>
  <c r="H10917" i="2"/>
  <c r="I10917" i="2" s="1"/>
  <c r="H10904" i="2"/>
  <c r="I10904" i="2" s="1"/>
  <c r="H10901" i="2"/>
  <c r="I10901" i="2" s="1"/>
  <c r="H10888" i="2"/>
  <c r="I10888" i="2" s="1"/>
  <c r="H10885" i="2"/>
  <c r="I10885" i="2" s="1"/>
  <c r="H10872" i="2"/>
  <c r="I10872" i="2" s="1"/>
  <c r="H10869" i="2"/>
  <c r="I10869" i="2" s="1"/>
  <c r="H10856" i="2"/>
  <c r="I10856" i="2" s="1"/>
  <c r="H10853" i="2"/>
  <c r="I10853" i="2" s="1"/>
  <c r="H7998" i="2"/>
  <c r="I7998" i="2" s="1"/>
  <c r="H7982" i="2"/>
  <c r="I7982" i="2" s="1"/>
  <c r="H7963" i="2"/>
  <c r="I7963" i="2" s="1"/>
  <c r="H7899" i="2"/>
  <c r="I7899" i="2" s="1"/>
  <c r="H7835" i="2"/>
  <c r="I7835" i="2" s="1"/>
  <c r="H7771" i="2"/>
  <c r="I7771" i="2" s="1"/>
  <c r="H7707" i="2"/>
  <c r="I7707" i="2" s="1"/>
  <c r="H7643" i="2"/>
  <c r="I7643" i="2" s="1"/>
  <c r="H7579" i="2"/>
  <c r="I7579" i="2" s="1"/>
  <c r="H7515" i="2"/>
  <c r="I7515" i="2" s="1"/>
  <c r="H7947" i="2"/>
  <c r="I7947" i="2" s="1"/>
  <c r="H7883" i="2"/>
  <c r="I7883" i="2" s="1"/>
  <c r="H7819" i="2"/>
  <c r="I7819" i="2" s="1"/>
  <c r="H7755" i="2"/>
  <c r="I7755" i="2" s="1"/>
  <c r="H7691" i="2"/>
  <c r="I7691" i="2" s="1"/>
  <c r="H7627" i="2"/>
  <c r="I7627" i="2" s="1"/>
  <c r="H7563" i="2"/>
  <c r="I7563" i="2" s="1"/>
  <c r="H7499" i="2"/>
  <c r="I7499" i="2" s="1"/>
  <c r="H7995" i="2"/>
  <c r="I7995" i="2" s="1"/>
  <c r="H7979" i="2"/>
  <c r="I7979" i="2" s="1"/>
  <c r="H7915" i="2"/>
  <c r="I7915" i="2" s="1"/>
  <c r="H7851" i="2"/>
  <c r="I7851" i="2" s="1"/>
  <c r="H7787" i="2"/>
  <c r="I7787" i="2" s="1"/>
  <c r="H7723" i="2"/>
  <c r="I7723" i="2" s="1"/>
  <c r="H7659" i="2"/>
  <c r="I7659" i="2" s="1"/>
  <c r="H7595" i="2"/>
  <c r="I7595" i="2" s="1"/>
  <c r="H7531" i="2"/>
  <c r="I7531" i="2" s="1"/>
  <c r="H7467" i="2"/>
  <c r="I7467" i="2" s="1"/>
  <c r="H7342" i="2"/>
  <c r="I7342" i="2" s="1"/>
  <c r="H7323" i="2"/>
  <c r="I7323" i="2" s="1"/>
  <c r="H7435" i="2"/>
  <c r="I7435" i="2" s="1"/>
  <c r="H7406" i="2"/>
  <c r="I7406" i="2" s="1"/>
  <c r="H7387" i="2"/>
  <c r="I7387" i="2" s="1"/>
  <c r="H6949" i="2"/>
  <c r="I6949" i="2" s="1"/>
  <c r="H6946" i="2"/>
  <c r="I6946" i="2" s="1"/>
  <c r="H6885" i="2"/>
  <c r="I6885" i="2" s="1"/>
  <c r="H6882" i="2"/>
  <c r="I6882" i="2" s="1"/>
  <c r="H6821" i="2"/>
  <c r="I6821" i="2" s="1"/>
  <c r="H6818" i="2"/>
  <c r="I6818" i="2" s="1"/>
  <c r="H6757" i="2"/>
  <c r="I6757" i="2" s="1"/>
  <c r="H6754" i="2"/>
  <c r="I6754" i="2" s="1"/>
  <c r="H6693" i="2"/>
  <c r="I6693" i="2" s="1"/>
  <c r="H6690" i="2"/>
  <c r="I6690" i="2" s="1"/>
  <c r="H6629" i="2"/>
  <c r="I6629" i="2" s="1"/>
  <c r="H6626" i="2"/>
  <c r="I6626" i="2" s="1"/>
  <c r="H6565" i="2"/>
  <c r="I6565" i="2" s="1"/>
  <c r="H6562" i="2"/>
  <c r="I6562" i="2" s="1"/>
  <c r="H6501" i="2"/>
  <c r="I6501" i="2" s="1"/>
  <c r="H6498" i="2"/>
  <c r="I6498" i="2" s="1"/>
  <c r="H6437" i="2"/>
  <c r="I6437" i="2" s="1"/>
  <c r="H6434" i="2"/>
  <c r="I6434" i="2" s="1"/>
  <c r="H6373" i="2"/>
  <c r="I6373" i="2" s="1"/>
  <c r="H6370" i="2"/>
  <c r="I6370" i="2" s="1"/>
  <c r="H6309" i="2"/>
  <c r="I6309" i="2" s="1"/>
  <c r="H6306" i="2"/>
  <c r="I6306" i="2" s="1"/>
  <c r="H6245" i="2"/>
  <c r="I6245" i="2" s="1"/>
  <c r="H6242" i="2"/>
  <c r="I6242" i="2" s="1"/>
  <c r="H6981" i="2"/>
  <c r="I6981" i="2" s="1"/>
  <c r="H6978" i="2"/>
  <c r="I6978" i="2" s="1"/>
  <c r="H6917" i="2"/>
  <c r="I6917" i="2" s="1"/>
  <c r="H6914" i="2"/>
  <c r="I6914" i="2" s="1"/>
  <c r="H6853" i="2"/>
  <c r="I6853" i="2" s="1"/>
  <c r="H6850" i="2"/>
  <c r="I6850" i="2" s="1"/>
  <c r="H6789" i="2"/>
  <c r="I6789" i="2" s="1"/>
  <c r="H6786" i="2"/>
  <c r="I6786" i="2" s="1"/>
  <c r="H6725" i="2"/>
  <c r="I6725" i="2" s="1"/>
  <c r="H6722" i="2"/>
  <c r="I6722" i="2" s="1"/>
  <c r="H6661" i="2"/>
  <c r="I6661" i="2" s="1"/>
  <c r="H6658" i="2"/>
  <c r="I6658" i="2" s="1"/>
  <c r="H6597" i="2"/>
  <c r="I6597" i="2" s="1"/>
  <c r="H6594" i="2"/>
  <c r="I6594" i="2" s="1"/>
  <c r="H6533" i="2"/>
  <c r="I6533" i="2" s="1"/>
  <c r="H6530" i="2"/>
  <c r="I6530" i="2" s="1"/>
  <c r="H6469" i="2"/>
  <c r="I6469" i="2" s="1"/>
  <c r="H6466" i="2"/>
  <c r="I6466" i="2" s="1"/>
  <c r="H6405" i="2"/>
  <c r="I6405" i="2" s="1"/>
  <c r="H6402" i="2"/>
  <c r="I6402" i="2" s="1"/>
  <c r="H6341" i="2"/>
  <c r="I6341" i="2" s="1"/>
  <c r="H6338" i="2"/>
  <c r="I6338" i="2" s="1"/>
  <c r="H6277" i="2"/>
  <c r="I6277" i="2" s="1"/>
  <c r="H6274" i="2"/>
  <c r="I6274" i="2" s="1"/>
  <c r="H6213" i="2"/>
  <c r="I6213" i="2" s="1"/>
  <c r="H6210" i="2"/>
  <c r="I6210" i="2" s="1"/>
  <c r="H5644" i="2"/>
  <c r="I5644" i="2" s="1"/>
  <c r="H5628" i="2"/>
  <c r="I5628" i="2" s="1"/>
  <c r="H5612" i="2"/>
  <c r="I5612" i="2" s="1"/>
  <c r="H5596" i="2"/>
  <c r="I5596" i="2" s="1"/>
  <c r="H5580" i="2"/>
  <c r="I5580" i="2" s="1"/>
  <c r="H5564" i="2"/>
  <c r="I5564" i="2" s="1"/>
  <c r="H7990" i="2"/>
  <c r="I7990" i="2" s="1"/>
  <c r="H7974" i="2"/>
  <c r="I7974" i="2" s="1"/>
  <c r="H7958" i="2"/>
  <c r="I7958" i="2" s="1"/>
  <c r="H7942" i="2"/>
  <c r="I7942" i="2" s="1"/>
  <c r="H7926" i="2"/>
  <c r="I7926" i="2" s="1"/>
  <c r="H7910" i="2"/>
  <c r="I7910" i="2" s="1"/>
  <c r="H7894" i="2"/>
  <c r="I7894" i="2" s="1"/>
  <c r="H7878" i="2"/>
  <c r="I7878" i="2" s="1"/>
  <c r="H7862" i="2"/>
  <c r="I7862" i="2" s="1"/>
  <c r="H7846" i="2"/>
  <c r="I7846" i="2" s="1"/>
  <c r="H7830" i="2"/>
  <c r="I7830" i="2" s="1"/>
  <c r="H7814" i="2"/>
  <c r="I7814" i="2" s="1"/>
  <c r="H7798" i="2"/>
  <c r="I7798" i="2" s="1"/>
  <c r="H7782" i="2"/>
  <c r="I7782" i="2" s="1"/>
  <c r="H7766" i="2"/>
  <c r="I7766" i="2" s="1"/>
  <c r="H7750" i="2"/>
  <c r="I7750" i="2" s="1"/>
  <c r="H7734" i="2"/>
  <c r="I7734" i="2" s="1"/>
  <c r="H7718" i="2"/>
  <c r="I7718" i="2" s="1"/>
  <c r="H7702" i="2"/>
  <c r="I7702" i="2" s="1"/>
  <c r="H7686" i="2"/>
  <c r="I7686" i="2" s="1"/>
  <c r="H7670" i="2"/>
  <c r="I7670" i="2" s="1"/>
  <c r="H7654" i="2"/>
  <c r="I7654" i="2" s="1"/>
  <c r="H7638" i="2"/>
  <c r="I7638" i="2" s="1"/>
  <c r="H7622" i="2"/>
  <c r="I7622" i="2" s="1"/>
  <c r="H7606" i="2"/>
  <c r="I7606" i="2" s="1"/>
  <c r="H7590" i="2"/>
  <c r="I7590" i="2" s="1"/>
  <c r="H7574" i="2"/>
  <c r="I7574" i="2" s="1"/>
  <c r="H7558" i="2"/>
  <c r="I7558" i="2" s="1"/>
  <c r="H7542" i="2"/>
  <c r="I7542" i="2" s="1"/>
  <c r="H7526" i="2"/>
  <c r="I7526" i="2" s="1"/>
  <c r="H7510" i="2"/>
  <c r="I7510" i="2" s="1"/>
  <c r="H7494" i="2"/>
  <c r="I7494" i="2" s="1"/>
  <c r="H7478" i="2"/>
  <c r="I7478" i="2" s="1"/>
  <c r="H7462" i="2"/>
  <c r="I7462" i="2" s="1"/>
  <c r="H7446" i="2"/>
  <c r="I7446" i="2" s="1"/>
  <c r="H7430" i="2"/>
  <c r="I7430" i="2" s="1"/>
  <c r="H5748" i="2"/>
  <c r="I5748" i="2" s="1"/>
  <c r="H5732" i="2"/>
  <c r="I5732" i="2" s="1"/>
  <c r="H5716" i="2"/>
  <c r="I5716" i="2" s="1"/>
  <c r="H5700" i="2"/>
  <c r="I5700" i="2" s="1"/>
  <c r="H5684" i="2"/>
  <c r="I5684" i="2" s="1"/>
  <c r="H5668" i="2"/>
  <c r="I5668" i="2" s="1"/>
  <c r="H5652" i="2"/>
  <c r="I5652" i="2" s="1"/>
  <c r="H5636" i="2"/>
  <c r="I5636" i="2" s="1"/>
  <c r="H5620" i="2"/>
  <c r="I5620" i="2" s="1"/>
  <c r="H5604" i="2"/>
  <c r="I5604" i="2" s="1"/>
  <c r="H5588" i="2"/>
  <c r="I5588" i="2" s="1"/>
  <c r="H5572" i="2"/>
  <c r="I5572" i="2" s="1"/>
  <c r="H5556" i="2"/>
  <c r="I5556" i="2" s="1"/>
  <c r="H5540" i="2"/>
  <c r="I5540" i="2" s="1"/>
  <c r="H5524" i="2"/>
  <c r="I5524" i="2" s="1"/>
  <c r="H5508" i="2"/>
  <c r="I5508" i="2" s="1"/>
  <c r="H5492" i="2"/>
  <c r="I5492" i="2" s="1"/>
  <c r="H5476" i="2"/>
  <c r="I5476" i="2" s="1"/>
  <c r="H5460" i="2"/>
  <c r="I5460" i="2" s="1"/>
  <c r="H5444" i="2"/>
  <c r="I5444" i="2" s="1"/>
  <c r="H5428" i="2"/>
  <c r="I5428" i="2" s="1"/>
  <c r="H5412" i="2"/>
  <c r="I5412" i="2" s="1"/>
  <c r="H5396" i="2"/>
  <c r="I5396" i="2" s="1"/>
  <c r="H5380" i="2"/>
  <c r="I5380" i="2" s="1"/>
  <c r="H5364" i="2"/>
  <c r="I5364" i="2" s="1"/>
  <c r="H5348" i="2"/>
  <c r="I5348" i="2" s="1"/>
  <c r="H5332" i="2"/>
  <c r="I5332" i="2" s="1"/>
  <c r="H5316" i="2"/>
  <c r="I5316" i="2" s="1"/>
  <c r="H5300" i="2"/>
  <c r="I5300" i="2" s="1"/>
  <c r="H5284" i="2"/>
  <c r="I5284" i="2" s="1"/>
  <c r="H5268" i="2"/>
  <c r="I5268" i="2" s="1"/>
  <c r="H5252" i="2"/>
  <c r="I5252" i="2" s="1"/>
  <c r="H5236" i="2"/>
  <c r="I5236" i="2" s="1"/>
  <c r="H5220" i="2"/>
  <c r="I5220" i="2" s="1"/>
  <c r="H5204" i="2"/>
  <c r="I5204" i="2" s="1"/>
  <c r="H5188" i="2"/>
  <c r="I5188" i="2" s="1"/>
  <c r="H5172" i="2"/>
  <c r="I5172" i="2" s="1"/>
  <c r="H5156" i="2"/>
  <c r="I5156" i="2" s="1"/>
  <c r="H5140" i="2"/>
  <c r="I5140" i="2" s="1"/>
  <c r="H5124" i="2"/>
  <c r="I5124" i="2" s="1"/>
  <c r="H5108" i="2"/>
  <c r="I5108" i="2" s="1"/>
  <c r="H5092" i="2"/>
  <c r="I5092" i="2" s="1"/>
  <c r="H5076" i="2"/>
  <c r="I5076" i="2" s="1"/>
  <c r="H5060" i="2"/>
  <c r="I5060" i="2" s="1"/>
  <c r="H5044" i="2"/>
  <c r="I5044" i="2" s="1"/>
  <c r="H5028" i="2"/>
  <c r="I5028" i="2" s="1"/>
  <c r="H5012" i="2"/>
  <c r="I5012" i="2" s="1"/>
  <c r="H4996" i="2"/>
  <c r="I4996" i="2" s="1"/>
  <c r="H4980" i="2"/>
  <c r="I4980" i="2" s="1"/>
  <c r="H4964" i="2"/>
  <c r="I4964" i="2" s="1"/>
  <c r="H4948" i="2"/>
  <c r="I4948" i="2" s="1"/>
  <c r="H4932" i="2"/>
  <c r="I4932" i="2" s="1"/>
  <c r="H4916" i="2"/>
  <c r="I4916" i="2" s="1"/>
  <c r="H4900" i="2"/>
  <c r="I4900" i="2" s="1"/>
  <c r="H4884" i="2"/>
  <c r="I4884" i="2" s="1"/>
  <c r="H4868" i="2"/>
  <c r="I4868" i="2" s="1"/>
  <c r="H4852" i="2"/>
  <c r="I4852" i="2" s="1"/>
  <c r="H4836" i="2"/>
  <c r="I4836" i="2" s="1"/>
  <c r="H4820" i="2"/>
  <c r="I4820" i="2" s="1"/>
  <c r="H4804" i="2"/>
  <c r="I4804" i="2" s="1"/>
  <c r="H4788" i="2"/>
  <c r="I4788" i="2" s="1"/>
  <c r="H4772" i="2"/>
  <c r="I4772" i="2" s="1"/>
  <c r="H4756" i="2"/>
  <c r="I4756" i="2" s="1"/>
  <c r="H4740" i="2"/>
  <c r="I4740" i="2" s="1"/>
  <c r="H4724" i="2"/>
  <c r="I4724" i="2" s="1"/>
  <c r="H4708" i="2"/>
  <c r="I4708" i="2" s="1"/>
  <c r="H4692" i="2"/>
  <c r="I4692" i="2" s="1"/>
  <c r="H4676" i="2"/>
  <c r="I4676" i="2" s="1"/>
  <c r="H4632" i="2"/>
  <c r="I4632" i="2" s="1"/>
  <c r="H4555" i="2"/>
  <c r="I4555" i="2" s="1"/>
  <c r="H4504" i="2"/>
  <c r="I4504" i="2" s="1"/>
  <c r="H3549" i="2"/>
  <c r="I3549" i="2" s="1"/>
  <c r="H7986" i="2"/>
  <c r="I7986" i="2" s="1"/>
  <c r="H7970" i="2"/>
  <c r="I7970" i="2" s="1"/>
  <c r="H7954" i="2"/>
  <c r="I7954" i="2" s="1"/>
  <c r="H7938" i="2"/>
  <c r="I7938" i="2" s="1"/>
  <c r="H7922" i="2"/>
  <c r="I7922" i="2" s="1"/>
  <c r="H7906" i="2"/>
  <c r="I7906" i="2" s="1"/>
  <c r="H7890" i="2"/>
  <c r="I7890" i="2" s="1"/>
  <c r="H7874" i="2"/>
  <c r="I7874" i="2" s="1"/>
  <c r="H7858" i="2"/>
  <c r="I7858" i="2" s="1"/>
  <c r="H7842" i="2"/>
  <c r="I7842" i="2" s="1"/>
  <c r="H7826" i="2"/>
  <c r="I7826" i="2" s="1"/>
  <c r="H7810" i="2"/>
  <c r="I7810" i="2" s="1"/>
  <c r="H7794" i="2"/>
  <c r="I7794" i="2" s="1"/>
  <c r="H7778" i="2"/>
  <c r="I7778" i="2" s="1"/>
  <c r="H7762" i="2"/>
  <c r="I7762" i="2" s="1"/>
  <c r="H7746" i="2"/>
  <c r="I7746" i="2" s="1"/>
  <c r="H7730" i="2"/>
  <c r="I7730" i="2" s="1"/>
  <c r="H7714" i="2"/>
  <c r="I7714" i="2" s="1"/>
  <c r="H7698" i="2"/>
  <c r="I7698" i="2" s="1"/>
  <c r="H7682" i="2"/>
  <c r="I7682" i="2" s="1"/>
  <c r="H7666" i="2"/>
  <c r="I7666" i="2" s="1"/>
  <c r="H7650" i="2"/>
  <c r="I7650" i="2" s="1"/>
  <c r="H7634" i="2"/>
  <c r="I7634" i="2" s="1"/>
  <c r="H7618" i="2"/>
  <c r="I7618" i="2" s="1"/>
  <c r="H7602" i="2"/>
  <c r="I7602" i="2" s="1"/>
  <c r="H7586" i="2"/>
  <c r="I7586" i="2" s="1"/>
  <c r="H7570" i="2"/>
  <c r="I7570" i="2" s="1"/>
  <c r="H7554" i="2"/>
  <c r="I7554" i="2" s="1"/>
  <c r="H7538" i="2"/>
  <c r="I7538" i="2" s="1"/>
  <c r="H7522" i="2"/>
  <c r="I7522" i="2" s="1"/>
  <c r="H7506" i="2"/>
  <c r="I7506" i="2" s="1"/>
  <c r="H7490" i="2"/>
  <c r="I7490" i="2" s="1"/>
  <c r="H7474" i="2"/>
  <c r="I7474" i="2" s="1"/>
  <c r="H7458" i="2"/>
  <c r="I7458" i="2" s="1"/>
  <c r="H7442" i="2"/>
  <c r="I7442" i="2" s="1"/>
  <c r="H7426" i="2"/>
  <c r="I7426" i="2" s="1"/>
  <c r="H7410" i="2"/>
  <c r="I7410" i="2" s="1"/>
  <c r="H7394" i="2"/>
  <c r="I7394" i="2" s="1"/>
  <c r="H7378" i="2"/>
  <c r="I7378" i="2" s="1"/>
  <c r="H7362" i="2"/>
  <c r="I7362" i="2" s="1"/>
  <c r="H7346" i="2"/>
  <c r="I7346" i="2" s="1"/>
  <c r="H7330" i="2"/>
  <c r="I7330" i="2" s="1"/>
  <c r="H7314" i="2"/>
  <c r="I7314" i="2" s="1"/>
  <c r="H7298" i="2"/>
  <c r="I7298" i="2" s="1"/>
  <c r="H7286" i="2"/>
  <c r="I7286" i="2" s="1"/>
  <c r="H7270" i="2"/>
  <c r="I7270" i="2" s="1"/>
  <c r="H7254" i="2"/>
  <c r="I7254" i="2" s="1"/>
  <c r="H7238" i="2"/>
  <c r="I7238" i="2" s="1"/>
  <c r="H7222" i="2"/>
  <c r="I7222" i="2" s="1"/>
  <c r="H7206" i="2"/>
  <c r="I7206" i="2" s="1"/>
  <c r="H7190" i="2"/>
  <c r="I7190" i="2" s="1"/>
  <c r="H7174" i="2"/>
  <c r="I7174" i="2" s="1"/>
  <c r="H7158" i="2"/>
  <c r="I7158" i="2" s="1"/>
  <c r="H7142" i="2"/>
  <c r="I7142" i="2" s="1"/>
  <c r="H7126" i="2"/>
  <c r="I7126" i="2" s="1"/>
  <c r="H7110" i="2"/>
  <c r="I7110" i="2" s="1"/>
  <c r="H7094" i="2"/>
  <c r="I7094" i="2" s="1"/>
  <c r="H7078" i="2"/>
  <c r="I7078" i="2" s="1"/>
  <c r="H7062" i="2"/>
  <c r="I7062" i="2" s="1"/>
  <c r="H7046" i="2"/>
  <c r="I7046" i="2" s="1"/>
  <c r="H7030" i="2"/>
  <c r="I7030" i="2" s="1"/>
  <c r="H7014" i="2"/>
  <c r="I7014" i="2" s="1"/>
  <c r="H6998" i="2"/>
  <c r="I6998" i="2" s="1"/>
  <c r="H6160" i="2"/>
  <c r="I6160" i="2" s="1"/>
  <c r="H6144" i="2"/>
  <c r="I6144" i="2" s="1"/>
  <c r="H6128" i="2"/>
  <c r="I6128" i="2" s="1"/>
  <c r="H6112" i="2"/>
  <c r="I6112" i="2" s="1"/>
  <c r="H6096" i="2"/>
  <c r="I6096" i="2" s="1"/>
  <c r="H6080" i="2"/>
  <c r="I6080" i="2" s="1"/>
  <c r="H6064" i="2"/>
  <c r="I6064" i="2" s="1"/>
  <c r="H6048" i="2"/>
  <c r="I6048" i="2" s="1"/>
  <c r="H6032" i="2"/>
  <c r="I6032" i="2" s="1"/>
  <c r="H6016" i="2"/>
  <c r="I6016" i="2" s="1"/>
  <c r="H6000" i="2"/>
  <c r="I6000" i="2" s="1"/>
  <c r="H5984" i="2"/>
  <c r="I5984" i="2" s="1"/>
  <c r="H5968" i="2"/>
  <c r="I5968" i="2" s="1"/>
  <c r="H5952" i="2"/>
  <c r="I5952" i="2" s="1"/>
  <c r="H5936" i="2"/>
  <c r="I5936" i="2" s="1"/>
  <c r="H5920" i="2"/>
  <c r="I5920" i="2" s="1"/>
  <c r="H5904" i="2"/>
  <c r="I5904" i="2" s="1"/>
  <c r="H5888" i="2"/>
  <c r="I5888" i="2" s="1"/>
  <c r="H5872" i="2"/>
  <c r="I5872" i="2" s="1"/>
  <c r="H5856" i="2"/>
  <c r="I5856" i="2" s="1"/>
  <c r="H5840" i="2"/>
  <c r="I5840" i="2" s="1"/>
  <c r="H5824" i="2"/>
  <c r="I5824" i="2" s="1"/>
  <c r="H5808" i="2"/>
  <c r="I5808" i="2" s="1"/>
  <c r="H5792" i="2"/>
  <c r="I5792" i="2" s="1"/>
  <c r="H5776" i="2"/>
  <c r="I5776" i="2" s="1"/>
  <c r="H5760" i="2"/>
  <c r="I5760" i="2" s="1"/>
  <c r="H5744" i="2"/>
  <c r="I5744" i="2" s="1"/>
  <c r="H5728" i="2"/>
  <c r="I5728" i="2" s="1"/>
  <c r="H5712" i="2"/>
  <c r="I5712" i="2" s="1"/>
  <c r="H5696" i="2"/>
  <c r="I5696" i="2" s="1"/>
  <c r="H5680" i="2"/>
  <c r="I5680" i="2" s="1"/>
  <c r="H5664" i="2"/>
  <c r="I5664" i="2" s="1"/>
  <c r="H5648" i="2"/>
  <c r="I5648" i="2" s="1"/>
  <c r="H5632" i="2"/>
  <c r="I5632" i="2" s="1"/>
  <c r="H5616" i="2"/>
  <c r="I5616" i="2" s="1"/>
  <c r="H5600" i="2"/>
  <c r="I5600" i="2" s="1"/>
  <c r="H5584" i="2"/>
  <c r="I5584" i="2" s="1"/>
  <c r="H5568" i="2"/>
  <c r="I5568" i="2" s="1"/>
  <c r="H5552" i="2"/>
  <c r="I5552" i="2" s="1"/>
  <c r="H5536" i="2"/>
  <c r="I5536" i="2" s="1"/>
  <c r="H5520" i="2"/>
  <c r="I5520" i="2" s="1"/>
  <c r="H5504" i="2"/>
  <c r="I5504" i="2" s="1"/>
  <c r="H5488" i="2"/>
  <c r="I5488" i="2" s="1"/>
  <c r="H5472" i="2"/>
  <c r="I5472" i="2" s="1"/>
  <c r="H5456" i="2"/>
  <c r="I5456" i="2" s="1"/>
  <c r="H5440" i="2"/>
  <c r="I5440" i="2" s="1"/>
  <c r="H5424" i="2"/>
  <c r="I5424" i="2" s="1"/>
  <c r="H5408" i="2"/>
  <c r="I5408" i="2" s="1"/>
  <c r="H5392" i="2"/>
  <c r="I5392" i="2" s="1"/>
  <c r="H5376" i="2"/>
  <c r="I5376" i="2" s="1"/>
  <c r="H5360" i="2"/>
  <c r="I5360" i="2" s="1"/>
  <c r="H5344" i="2"/>
  <c r="I5344" i="2" s="1"/>
  <c r="H5328" i="2"/>
  <c r="I5328" i="2" s="1"/>
  <c r="H5312" i="2"/>
  <c r="I5312" i="2" s="1"/>
  <c r="H5296" i="2"/>
  <c r="I5296" i="2" s="1"/>
  <c r="H5280" i="2"/>
  <c r="I5280" i="2" s="1"/>
  <c r="H5264" i="2"/>
  <c r="I5264" i="2" s="1"/>
  <c r="H5248" i="2"/>
  <c r="I5248" i="2" s="1"/>
  <c r="H5232" i="2"/>
  <c r="I5232" i="2" s="1"/>
  <c r="H5216" i="2"/>
  <c r="I5216" i="2" s="1"/>
  <c r="H5200" i="2"/>
  <c r="I5200" i="2" s="1"/>
  <c r="H5184" i="2"/>
  <c r="I5184" i="2" s="1"/>
  <c r="H5168" i="2"/>
  <c r="I5168" i="2" s="1"/>
  <c r="H5152" i="2"/>
  <c r="I5152" i="2" s="1"/>
  <c r="H5136" i="2"/>
  <c r="I5136" i="2" s="1"/>
  <c r="H5120" i="2"/>
  <c r="I5120" i="2" s="1"/>
  <c r="H5104" i="2"/>
  <c r="I5104" i="2" s="1"/>
  <c r="H5088" i="2"/>
  <c r="I5088" i="2" s="1"/>
  <c r="H5072" i="2"/>
  <c r="I5072" i="2" s="1"/>
  <c r="H5056" i="2"/>
  <c r="I5056" i="2" s="1"/>
  <c r="H5040" i="2"/>
  <c r="I5040" i="2" s="1"/>
  <c r="H5024" i="2"/>
  <c r="I5024" i="2" s="1"/>
  <c r="H5008" i="2"/>
  <c r="I5008" i="2" s="1"/>
  <c r="H4992" i="2"/>
  <c r="I4992" i="2" s="1"/>
  <c r="H4976" i="2"/>
  <c r="I4976" i="2" s="1"/>
  <c r="H4960" i="2"/>
  <c r="I4960" i="2" s="1"/>
  <c r="H4944" i="2"/>
  <c r="I4944" i="2" s="1"/>
  <c r="H4928" i="2"/>
  <c r="I4928" i="2" s="1"/>
  <c r="H4912" i="2"/>
  <c r="I4912" i="2" s="1"/>
  <c r="H4896" i="2"/>
  <c r="I4896" i="2" s="1"/>
  <c r="H4880" i="2"/>
  <c r="I4880" i="2" s="1"/>
  <c r="H4864" i="2"/>
  <c r="I4864" i="2" s="1"/>
  <c r="H4848" i="2"/>
  <c r="I4848" i="2" s="1"/>
  <c r="H4832" i="2"/>
  <c r="I4832" i="2" s="1"/>
  <c r="H4816" i="2"/>
  <c r="I4816" i="2" s="1"/>
  <c r="H4800" i="2"/>
  <c r="I4800" i="2" s="1"/>
  <c r="H4784" i="2"/>
  <c r="I4784" i="2" s="1"/>
  <c r="H4768" i="2"/>
  <c r="I4768" i="2" s="1"/>
  <c r="H4752" i="2"/>
  <c r="I4752" i="2" s="1"/>
  <c r="H4736" i="2"/>
  <c r="I4736" i="2" s="1"/>
  <c r="H4720" i="2"/>
  <c r="I4720" i="2" s="1"/>
  <c r="H4704" i="2"/>
  <c r="I4704" i="2" s="1"/>
  <c r="H4688" i="2"/>
  <c r="I4688" i="2" s="1"/>
  <c r="H4672" i="2"/>
  <c r="I4672" i="2" s="1"/>
  <c r="H4651" i="2"/>
  <c r="I4651" i="2" s="1"/>
  <c r="H4600" i="2"/>
  <c r="I4600" i="2" s="1"/>
  <c r="H4523" i="2"/>
  <c r="I4523" i="2" s="1"/>
  <c r="H4463" i="2"/>
  <c r="I4463" i="2" s="1"/>
  <c r="H4399" i="2"/>
  <c r="I4399" i="2" s="1"/>
  <c r="H4335" i="2"/>
  <c r="I4335" i="2" s="1"/>
  <c r="H5426" i="2"/>
  <c r="I5426" i="2" s="1"/>
  <c r="H5422" i="2"/>
  <c r="I5422" i="2" s="1"/>
  <c r="H5418" i="2"/>
  <c r="I5418" i="2" s="1"/>
  <c r="H5414" i="2"/>
  <c r="I5414" i="2" s="1"/>
  <c r="H5410" i="2"/>
  <c r="I5410" i="2" s="1"/>
  <c r="H5406" i="2"/>
  <c r="I5406" i="2" s="1"/>
  <c r="H5402" i="2"/>
  <c r="I5402" i="2" s="1"/>
  <c r="H5398" i="2"/>
  <c r="I5398" i="2" s="1"/>
  <c r="H5394" i="2"/>
  <c r="I5394" i="2" s="1"/>
  <c r="H5390" i="2"/>
  <c r="I5390" i="2" s="1"/>
  <c r="H5386" i="2"/>
  <c r="I5386" i="2" s="1"/>
  <c r="H5382" i="2"/>
  <c r="I5382" i="2" s="1"/>
  <c r="H5378" i="2"/>
  <c r="I5378" i="2" s="1"/>
  <c r="H5374" i="2"/>
  <c r="I5374" i="2" s="1"/>
  <c r="H5370" i="2"/>
  <c r="I5370" i="2" s="1"/>
  <c r="H5366" i="2"/>
  <c r="I5366" i="2" s="1"/>
  <c r="H5362" i="2"/>
  <c r="I5362" i="2" s="1"/>
  <c r="H5358" i="2"/>
  <c r="I5358" i="2" s="1"/>
  <c r="H5354" i="2"/>
  <c r="I5354" i="2" s="1"/>
  <c r="H5350" i="2"/>
  <c r="I5350" i="2" s="1"/>
  <c r="H5346" i="2"/>
  <c r="I5346" i="2" s="1"/>
  <c r="H5342" i="2"/>
  <c r="I5342" i="2" s="1"/>
  <c r="H5338" i="2"/>
  <c r="I5338" i="2" s="1"/>
  <c r="H5334" i="2"/>
  <c r="I5334" i="2" s="1"/>
  <c r="H5330" i="2"/>
  <c r="I5330" i="2" s="1"/>
  <c r="H5326" i="2"/>
  <c r="I5326" i="2" s="1"/>
  <c r="H5322" i="2"/>
  <c r="I5322" i="2" s="1"/>
  <c r="H5318" i="2"/>
  <c r="I5318" i="2" s="1"/>
  <c r="H5314" i="2"/>
  <c r="I5314" i="2" s="1"/>
  <c r="H5310" i="2"/>
  <c r="I5310" i="2" s="1"/>
  <c r="H5306" i="2"/>
  <c r="I5306" i="2" s="1"/>
  <c r="H5302" i="2"/>
  <c r="I5302" i="2" s="1"/>
  <c r="H5298" i="2"/>
  <c r="I5298" i="2" s="1"/>
  <c r="H5294" i="2"/>
  <c r="I5294" i="2" s="1"/>
  <c r="H5290" i="2"/>
  <c r="I5290" i="2" s="1"/>
  <c r="H5286" i="2"/>
  <c r="I5286" i="2" s="1"/>
  <c r="H5282" i="2"/>
  <c r="I5282" i="2" s="1"/>
  <c r="H5278" i="2"/>
  <c r="I5278" i="2" s="1"/>
  <c r="H5274" i="2"/>
  <c r="I5274" i="2" s="1"/>
  <c r="H5270" i="2"/>
  <c r="I5270" i="2" s="1"/>
  <c r="H5266" i="2"/>
  <c r="I5266" i="2" s="1"/>
  <c r="H5262" i="2"/>
  <c r="I5262" i="2" s="1"/>
  <c r="H5258" i="2"/>
  <c r="I5258" i="2" s="1"/>
  <c r="H5254" i="2"/>
  <c r="I5254" i="2" s="1"/>
  <c r="H5250" i="2"/>
  <c r="I5250" i="2" s="1"/>
  <c r="H5246" i="2"/>
  <c r="I5246" i="2" s="1"/>
  <c r="H5242" i="2"/>
  <c r="I5242" i="2" s="1"/>
  <c r="H5238" i="2"/>
  <c r="I5238" i="2" s="1"/>
  <c r="H5234" i="2"/>
  <c r="I5234" i="2" s="1"/>
  <c r="H5230" i="2"/>
  <c r="I5230" i="2" s="1"/>
  <c r="H5226" i="2"/>
  <c r="I5226" i="2" s="1"/>
  <c r="H5222" i="2"/>
  <c r="I5222" i="2" s="1"/>
  <c r="H5218" i="2"/>
  <c r="I5218" i="2" s="1"/>
  <c r="H5214" i="2"/>
  <c r="I5214" i="2" s="1"/>
  <c r="H5210" i="2"/>
  <c r="I5210" i="2" s="1"/>
  <c r="H5206" i="2"/>
  <c r="I5206" i="2" s="1"/>
  <c r="H5202" i="2"/>
  <c r="I5202" i="2" s="1"/>
  <c r="H5198" i="2"/>
  <c r="I5198" i="2" s="1"/>
  <c r="H5194" i="2"/>
  <c r="I5194" i="2" s="1"/>
  <c r="H5190" i="2"/>
  <c r="I5190" i="2" s="1"/>
  <c r="H5186" i="2"/>
  <c r="I5186" i="2" s="1"/>
  <c r="H5182" i="2"/>
  <c r="I5182" i="2" s="1"/>
  <c r="H5178" i="2"/>
  <c r="I5178" i="2" s="1"/>
  <c r="H5174" i="2"/>
  <c r="I5174" i="2" s="1"/>
  <c r="H5170" i="2"/>
  <c r="I5170" i="2" s="1"/>
  <c r="H5166" i="2"/>
  <c r="I5166" i="2" s="1"/>
  <c r="H5162" i="2"/>
  <c r="I5162" i="2" s="1"/>
  <c r="H5158" i="2"/>
  <c r="I5158" i="2" s="1"/>
  <c r="H5154" i="2"/>
  <c r="I5154" i="2" s="1"/>
  <c r="H5150" i="2"/>
  <c r="I5150" i="2" s="1"/>
  <c r="H5146" i="2"/>
  <c r="I5146" i="2" s="1"/>
  <c r="H5142" i="2"/>
  <c r="I5142" i="2" s="1"/>
  <c r="H5138" i="2"/>
  <c r="I5138" i="2" s="1"/>
  <c r="H5134" i="2"/>
  <c r="I5134" i="2" s="1"/>
  <c r="H5130" i="2"/>
  <c r="I5130" i="2" s="1"/>
  <c r="H5126" i="2"/>
  <c r="I5126" i="2" s="1"/>
  <c r="H5122" i="2"/>
  <c r="I5122" i="2" s="1"/>
  <c r="H5118" i="2"/>
  <c r="I5118" i="2" s="1"/>
  <c r="H5114" i="2"/>
  <c r="I5114" i="2" s="1"/>
  <c r="H5110" i="2"/>
  <c r="I5110" i="2" s="1"/>
  <c r="H5106" i="2"/>
  <c r="I5106" i="2" s="1"/>
  <c r="H5102" i="2"/>
  <c r="I5102" i="2" s="1"/>
  <c r="H5098" i="2"/>
  <c r="I5098" i="2" s="1"/>
  <c r="H5094" i="2"/>
  <c r="I5094" i="2" s="1"/>
  <c r="H5090" i="2"/>
  <c r="I5090" i="2" s="1"/>
  <c r="H5086" i="2"/>
  <c r="I5086" i="2" s="1"/>
  <c r="H5082" i="2"/>
  <c r="I5082" i="2" s="1"/>
  <c r="H5078" i="2"/>
  <c r="I5078" i="2" s="1"/>
  <c r="H5074" i="2"/>
  <c r="I5074" i="2" s="1"/>
  <c r="H5070" i="2"/>
  <c r="I5070" i="2" s="1"/>
  <c r="H5066" i="2"/>
  <c r="I5066" i="2" s="1"/>
  <c r="H5062" i="2"/>
  <c r="I5062" i="2" s="1"/>
  <c r="H5058" i="2"/>
  <c r="I5058" i="2" s="1"/>
  <c r="H5054" i="2"/>
  <c r="I5054" i="2" s="1"/>
  <c r="H5050" i="2"/>
  <c r="I5050" i="2" s="1"/>
  <c r="H5046" i="2"/>
  <c r="I5046" i="2" s="1"/>
  <c r="H5042" i="2"/>
  <c r="I5042" i="2" s="1"/>
  <c r="H5038" i="2"/>
  <c r="I5038" i="2" s="1"/>
  <c r="H5034" i="2"/>
  <c r="I5034" i="2" s="1"/>
  <c r="H5030" i="2"/>
  <c r="I5030" i="2" s="1"/>
  <c r="H5026" i="2"/>
  <c r="I5026" i="2" s="1"/>
  <c r="H5022" i="2"/>
  <c r="I5022" i="2" s="1"/>
  <c r="H5018" i="2"/>
  <c r="I5018" i="2" s="1"/>
  <c r="H5014" i="2"/>
  <c r="I5014" i="2" s="1"/>
  <c r="H5010" i="2"/>
  <c r="I5010" i="2" s="1"/>
  <c r="H5006" i="2"/>
  <c r="I5006" i="2" s="1"/>
  <c r="H5002" i="2"/>
  <c r="I5002" i="2" s="1"/>
  <c r="H4998" i="2"/>
  <c r="I4998" i="2" s="1"/>
  <c r="H4994" i="2"/>
  <c r="I4994" i="2" s="1"/>
  <c r="H4990" i="2"/>
  <c r="I4990" i="2" s="1"/>
  <c r="H4986" i="2"/>
  <c r="I4986" i="2" s="1"/>
  <c r="H4982" i="2"/>
  <c r="I4982" i="2" s="1"/>
  <c r="H4978" i="2"/>
  <c r="I4978" i="2" s="1"/>
  <c r="H4974" i="2"/>
  <c r="I4974" i="2" s="1"/>
  <c r="H4970" i="2"/>
  <c r="I4970" i="2" s="1"/>
  <c r="H4966" i="2"/>
  <c r="I4966" i="2" s="1"/>
  <c r="H4962" i="2"/>
  <c r="I4962" i="2" s="1"/>
  <c r="H4958" i="2"/>
  <c r="I4958" i="2" s="1"/>
  <c r="H4954" i="2"/>
  <c r="I4954" i="2" s="1"/>
  <c r="H4950" i="2"/>
  <c r="I4950" i="2" s="1"/>
  <c r="H4946" i="2"/>
  <c r="I4946" i="2" s="1"/>
  <c r="H4942" i="2"/>
  <c r="I4942" i="2" s="1"/>
  <c r="H4938" i="2"/>
  <c r="I4938" i="2" s="1"/>
  <c r="H4934" i="2"/>
  <c r="I4934" i="2" s="1"/>
  <c r="H4930" i="2"/>
  <c r="I4930" i="2" s="1"/>
  <c r="H4926" i="2"/>
  <c r="I4926" i="2" s="1"/>
  <c r="H4922" i="2"/>
  <c r="I4922" i="2" s="1"/>
  <c r="H4918" i="2"/>
  <c r="I4918" i="2" s="1"/>
  <c r="H4914" i="2"/>
  <c r="I4914" i="2" s="1"/>
  <c r="H4910" i="2"/>
  <c r="I4910" i="2" s="1"/>
  <c r="H4906" i="2"/>
  <c r="I4906" i="2" s="1"/>
  <c r="H4902" i="2"/>
  <c r="I4902" i="2" s="1"/>
  <c r="H4898" i="2"/>
  <c r="I4898" i="2" s="1"/>
  <c r="H4894" i="2"/>
  <c r="I4894" i="2" s="1"/>
  <c r="H4890" i="2"/>
  <c r="I4890" i="2" s="1"/>
  <c r="H4886" i="2"/>
  <c r="I4886" i="2" s="1"/>
  <c r="H4882" i="2"/>
  <c r="I4882" i="2" s="1"/>
  <c r="H4878" i="2"/>
  <c r="I4878" i="2" s="1"/>
  <c r="H4874" i="2"/>
  <c r="I4874" i="2" s="1"/>
  <c r="H4870" i="2"/>
  <c r="I4870" i="2" s="1"/>
  <c r="H4866" i="2"/>
  <c r="I4866" i="2" s="1"/>
  <c r="H4862" i="2"/>
  <c r="I4862" i="2" s="1"/>
  <c r="H4858" i="2"/>
  <c r="I4858" i="2" s="1"/>
  <c r="H4854" i="2"/>
  <c r="I4854" i="2" s="1"/>
  <c r="H4850" i="2"/>
  <c r="I4850" i="2" s="1"/>
  <c r="H4846" i="2"/>
  <c r="I4846" i="2" s="1"/>
  <c r="H4842" i="2"/>
  <c r="I4842" i="2" s="1"/>
  <c r="H4838" i="2"/>
  <c r="I4838" i="2" s="1"/>
  <c r="H4834" i="2"/>
  <c r="I4834" i="2" s="1"/>
  <c r="H4830" i="2"/>
  <c r="I4830" i="2" s="1"/>
  <c r="H4826" i="2"/>
  <c r="I4826" i="2" s="1"/>
  <c r="H4822" i="2"/>
  <c r="I4822" i="2" s="1"/>
  <c r="H4818" i="2"/>
  <c r="I4818" i="2" s="1"/>
  <c r="H4814" i="2"/>
  <c r="I4814" i="2" s="1"/>
  <c r="H4810" i="2"/>
  <c r="I4810" i="2" s="1"/>
  <c r="H4806" i="2"/>
  <c r="I4806" i="2" s="1"/>
  <c r="H4802" i="2"/>
  <c r="I4802" i="2" s="1"/>
  <c r="H4798" i="2"/>
  <c r="I4798" i="2" s="1"/>
  <c r="H4794" i="2"/>
  <c r="I4794" i="2" s="1"/>
  <c r="H4790" i="2"/>
  <c r="I4790" i="2" s="1"/>
  <c r="H4786" i="2"/>
  <c r="I4786" i="2" s="1"/>
  <c r="H4782" i="2"/>
  <c r="I4782" i="2" s="1"/>
  <c r="H4778" i="2"/>
  <c r="I4778" i="2" s="1"/>
  <c r="H4774" i="2"/>
  <c r="I4774" i="2" s="1"/>
  <c r="H4770" i="2"/>
  <c r="I4770" i="2" s="1"/>
  <c r="H4766" i="2"/>
  <c r="I4766" i="2" s="1"/>
  <c r="H4762" i="2"/>
  <c r="I4762" i="2" s="1"/>
  <c r="H4758" i="2"/>
  <c r="I4758" i="2" s="1"/>
  <c r="H4754" i="2"/>
  <c r="I4754" i="2" s="1"/>
  <c r="H4750" i="2"/>
  <c r="I4750" i="2" s="1"/>
  <c r="H4746" i="2"/>
  <c r="I4746" i="2" s="1"/>
  <c r="H4742" i="2"/>
  <c r="I4742" i="2" s="1"/>
  <c r="H4738" i="2"/>
  <c r="I4738" i="2" s="1"/>
  <c r="H4734" i="2"/>
  <c r="I4734" i="2" s="1"/>
  <c r="H4730" i="2"/>
  <c r="I4730" i="2" s="1"/>
  <c r="H4726" i="2"/>
  <c r="I4726" i="2" s="1"/>
  <c r="H4722" i="2"/>
  <c r="I4722" i="2" s="1"/>
  <c r="H4718" i="2"/>
  <c r="I4718" i="2" s="1"/>
  <c r="H4714" i="2"/>
  <c r="I4714" i="2" s="1"/>
  <c r="H4710" i="2"/>
  <c r="I4710" i="2" s="1"/>
  <c r="H4706" i="2"/>
  <c r="I4706" i="2" s="1"/>
  <c r="H4702" i="2"/>
  <c r="I4702" i="2" s="1"/>
  <c r="H4698" i="2"/>
  <c r="I4698" i="2" s="1"/>
  <c r="H4694" i="2"/>
  <c r="I4694" i="2" s="1"/>
  <c r="H4690" i="2"/>
  <c r="I4690" i="2" s="1"/>
  <c r="H4686" i="2"/>
  <c r="I4686" i="2" s="1"/>
  <c r="H4682" i="2"/>
  <c r="I4682" i="2" s="1"/>
  <c r="H4678" i="2"/>
  <c r="I4678" i="2" s="1"/>
  <c r="H4674" i="2"/>
  <c r="I4674" i="2" s="1"/>
  <c r="H4670" i="2"/>
  <c r="I4670" i="2" s="1"/>
  <c r="H4666" i="2"/>
  <c r="I4666" i="2" s="1"/>
  <c r="H4648" i="2"/>
  <c r="I4648" i="2" s="1"/>
  <c r="H4635" i="2"/>
  <c r="I4635" i="2" s="1"/>
  <c r="H4616" i="2"/>
  <c r="I4616" i="2" s="1"/>
  <c r="H4603" i="2"/>
  <c r="I4603" i="2" s="1"/>
  <c r="H4584" i="2"/>
  <c r="I4584" i="2" s="1"/>
  <c r="H4571" i="2"/>
  <c r="I4571" i="2" s="1"/>
  <c r="H4552" i="2"/>
  <c r="I4552" i="2" s="1"/>
  <c r="H4539" i="2"/>
  <c r="I4539" i="2" s="1"/>
  <c r="H4520" i="2"/>
  <c r="I4520" i="2" s="1"/>
  <c r="H4507" i="2"/>
  <c r="I4507" i="2" s="1"/>
  <c r="H4495" i="2"/>
  <c r="I4495" i="2" s="1"/>
  <c r="H4431" i="2"/>
  <c r="I4431" i="2" s="1"/>
  <c r="H4367" i="2"/>
  <c r="I4367" i="2" s="1"/>
  <c r="H4038" i="2"/>
  <c r="I4038" i="2" s="1"/>
  <c r="H4022" i="2"/>
  <c r="I4022" i="2" s="1"/>
  <c r="H4006" i="2"/>
  <c r="I4006" i="2" s="1"/>
  <c r="H3990" i="2"/>
  <c r="I3990" i="2" s="1"/>
  <c r="H3974" i="2"/>
  <c r="I3974" i="2" s="1"/>
  <c r="H3958" i="2"/>
  <c r="I3958" i="2" s="1"/>
  <c r="H3942" i="2"/>
  <c r="I3942" i="2" s="1"/>
  <c r="H3926" i="2"/>
  <c r="I3926" i="2" s="1"/>
  <c r="H3910" i="2"/>
  <c r="I3910" i="2" s="1"/>
  <c r="H3894" i="2"/>
  <c r="I3894" i="2" s="1"/>
  <c r="H3878" i="2"/>
  <c r="I3878" i="2" s="1"/>
  <c r="H3862" i="2"/>
  <c r="I3862" i="2" s="1"/>
  <c r="H3846" i="2"/>
  <c r="I3846" i="2" s="1"/>
  <c r="H3830" i="2"/>
  <c r="I3830" i="2" s="1"/>
  <c r="H3814" i="2"/>
  <c r="I3814" i="2" s="1"/>
  <c r="H3798" i="2"/>
  <c r="I3798" i="2" s="1"/>
  <c r="H3782" i="2"/>
  <c r="I3782" i="2" s="1"/>
  <c r="H3766" i="2"/>
  <c r="I3766" i="2" s="1"/>
  <c r="H3750" i="2"/>
  <c r="I3750" i="2" s="1"/>
  <c r="H3734" i="2"/>
  <c r="I3734" i="2" s="1"/>
  <c r="H3718" i="2"/>
  <c r="I3718" i="2" s="1"/>
  <c r="H3613" i="2"/>
  <c r="I3613" i="2" s="1"/>
  <c r="H3485" i="2"/>
  <c r="I3485" i="2" s="1"/>
  <c r="H7284" i="2"/>
  <c r="I7284" i="2" s="1"/>
  <c r="H7276" i="2"/>
  <c r="I7276" i="2" s="1"/>
  <c r="H7268" i="2"/>
  <c r="I7268" i="2" s="1"/>
  <c r="H7260" i="2"/>
  <c r="I7260" i="2" s="1"/>
  <c r="H7252" i="2"/>
  <c r="I7252" i="2" s="1"/>
  <c r="H7244" i="2"/>
  <c r="I7244" i="2" s="1"/>
  <c r="H7236" i="2"/>
  <c r="I7236" i="2" s="1"/>
  <c r="H7228" i="2"/>
  <c r="I7228" i="2" s="1"/>
  <c r="H7220" i="2"/>
  <c r="I7220" i="2" s="1"/>
  <c r="H7212" i="2"/>
  <c r="I7212" i="2" s="1"/>
  <c r="H7204" i="2"/>
  <c r="I7204" i="2" s="1"/>
  <c r="H7196" i="2"/>
  <c r="I7196" i="2" s="1"/>
  <c r="H7188" i="2"/>
  <c r="I7188" i="2" s="1"/>
  <c r="H7180" i="2"/>
  <c r="I7180" i="2" s="1"/>
  <c r="H7172" i="2"/>
  <c r="I7172" i="2" s="1"/>
  <c r="H7164" i="2"/>
  <c r="I7164" i="2" s="1"/>
  <c r="H7156" i="2"/>
  <c r="I7156" i="2" s="1"/>
  <c r="H7148" i="2"/>
  <c r="I7148" i="2" s="1"/>
  <c r="H7140" i="2"/>
  <c r="I7140" i="2" s="1"/>
  <c r="H7132" i="2"/>
  <c r="I7132" i="2" s="1"/>
  <c r="H7124" i="2"/>
  <c r="I7124" i="2" s="1"/>
  <c r="H7116" i="2"/>
  <c r="I7116" i="2" s="1"/>
  <c r="H7108" i="2"/>
  <c r="I7108" i="2" s="1"/>
  <c r="H7100" i="2"/>
  <c r="I7100" i="2" s="1"/>
  <c r="H7092" i="2"/>
  <c r="I7092" i="2" s="1"/>
  <c r="H7084" i="2"/>
  <c r="I7084" i="2" s="1"/>
  <c r="H7076" i="2"/>
  <c r="I7076" i="2" s="1"/>
  <c r="H7068" i="2"/>
  <c r="I7068" i="2" s="1"/>
  <c r="H7060" i="2"/>
  <c r="I7060" i="2" s="1"/>
  <c r="H7052" i="2"/>
  <c r="I7052" i="2" s="1"/>
  <c r="H7044" i="2"/>
  <c r="I7044" i="2" s="1"/>
  <c r="H7036" i="2"/>
  <c r="I7036" i="2" s="1"/>
  <c r="H7028" i="2"/>
  <c r="I7028" i="2" s="1"/>
  <c r="H7020" i="2"/>
  <c r="I7020" i="2" s="1"/>
  <c r="H7012" i="2"/>
  <c r="I7012" i="2" s="1"/>
  <c r="H7004" i="2"/>
  <c r="I7004" i="2" s="1"/>
  <c r="H6996" i="2"/>
  <c r="I6996" i="2" s="1"/>
  <c r="H6988" i="2"/>
  <c r="I6988" i="2" s="1"/>
  <c r="H6985" i="2"/>
  <c r="I6985" i="2" s="1"/>
  <c r="H6982" i="2"/>
  <c r="I6982" i="2" s="1"/>
  <c r="H6969" i="2"/>
  <c r="I6969" i="2" s="1"/>
  <c r="H6966" i="2"/>
  <c r="I6966" i="2" s="1"/>
  <c r="H6953" i="2"/>
  <c r="I6953" i="2" s="1"/>
  <c r="H6950" i="2"/>
  <c r="I6950" i="2" s="1"/>
  <c r="H6937" i="2"/>
  <c r="I6937" i="2" s="1"/>
  <c r="H6934" i="2"/>
  <c r="I6934" i="2" s="1"/>
  <c r="H6921" i="2"/>
  <c r="I6921" i="2" s="1"/>
  <c r="H6918" i="2"/>
  <c r="I6918" i="2" s="1"/>
  <c r="H6905" i="2"/>
  <c r="I6905" i="2" s="1"/>
  <c r="H6902" i="2"/>
  <c r="I6902" i="2" s="1"/>
  <c r="H6889" i="2"/>
  <c r="I6889" i="2" s="1"/>
  <c r="H6886" i="2"/>
  <c r="I6886" i="2" s="1"/>
  <c r="H6873" i="2"/>
  <c r="I6873" i="2" s="1"/>
  <c r="H6870" i="2"/>
  <c r="I6870" i="2" s="1"/>
  <c r="H6857" i="2"/>
  <c r="I6857" i="2" s="1"/>
  <c r="H6854" i="2"/>
  <c r="I6854" i="2" s="1"/>
  <c r="H6841" i="2"/>
  <c r="I6841" i="2" s="1"/>
  <c r="H6838" i="2"/>
  <c r="I6838" i="2" s="1"/>
  <c r="H6825" i="2"/>
  <c r="I6825" i="2" s="1"/>
  <c r="H6822" i="2"/>
  <c r="I6822" i="2" s="1"/>
  <c r="H6809" i="2"/>
  <c r="I6809" i="2" s="1"/>
  <c r="H6806" i="2"/>
  <c r="I6806" i="2" s="1"/>
  <c r="H6793" i="2"/>
  <c r="I6793" i="2" s="1"/>
  <c r="H6790" i="2"/>
  <c r="I6790" i="2" s="1"/>
  <c r="H6777" i="2"/>
  <c r="I6777" i="2" s="1"/>
  <c r="H6774" i="2"/>
  <c r="I6774" i="2" s="1"/>
  <c r="H6761" i="2"/>
  <c r="I6761" i="2" s="1"/>
  <c r="H6758" i="2"/>
  <c r="I6758" i="2" s="1"/>
  <c r="H6745" i="2"/>
  <c r="I6745" i="2" s="1"/>
  <c r="H6742" i="2"/>
  <c r="I6742" i="2" s="1"/>
  <c r="H6729" i="2"/>
  <c r="I6729" i="2" s="1"/>
  <c r="H6726" i="2"/>
  <c r="I6726" i="2" s="1"/>
  <c r="H6713" i="2"/>
  <c r="I6713" i="2" s="1"/>
  <c r="H6710" i="2"/>
  <c r="I6710" i="2" s="1"/>
  <c r="H6697" i="2"/>
  <c r="I6697" i="2" s="1"/>
  <c r="H6694" i="2"/>
  <c r="I6694" i="2" s="1"/>
  <c r="H6681" i="2"/>
  <c r="I6681" i="2" s="1"/>
  <c r="H6678" i="2"/>
  <c r="I6678" i="2" s="1"/>
  <c r="H6665" i="2"/>
  <c r="I6665" i="2" s="1"/>
  <c r="H6662" i="2"/>
  <c r="I6662" i="2" s="1"/>
  <c r="H6649" i="2"/>
  <c r="I6649" i="2" s="1"/>
  <c r="H6646" i="2"/>
  <c r="I6646" i="2" s="1"/>
  <c r="H6633" i="2"/>
  <c r="I6633" i="2" s="1"/>
  <c r="H6630" i="2"/>
  <c r="I6630" i="2" s="1"/>
  <c r="H6617" i="2"/>
  <c r="I6617" i="2" s="1"/>
  <c r="H6614" i="2"/>
  <c r="I6614" i="2" s="1"/>
  <c r="H6601" i="2"/>
  <c r="I6601" i="2" s="1"/>
  <c r="H6598" i="2"/>
  <c r="I6598" i="2" s="1"/>
  <c r="H6585" i="2"/>
  <c r="I6585" i="2" s="1"/>
  <c r="H6582" i="2"/>
  <c r="I6582" i="2" s="1"/>
  <c r="H6569" i="2"/>
  <c r="I6569" i="2" s="1"/>
  <c r="H6566" i="2"/>
  <c r="I6566" i="2" s="1"/>
  <c r="H6553" i="2"/>
  <c r="I6553" i="2" s="1"/>
  <c r="H6550" i="2"/>
  <c r="I6550" i="2" s="1"/>
  <c r="H6537" i="2"/>
  <c r="I6537" i="2" s="1"/>
  <c r="H6534" i="2"/>
  <c r="I6534" i="2" s="1"/>
  <c r="H6521" i="2"/>
  <c r="I6521" i="2" s="1"/>
  <c r="H6518" i="2"/>
  <c r="I6518" i="2" s="1"/>
  <c r="H6505" i="2"/>
  <c r="I6505" i="2" s="1"/>
  <c r="H6502" i="2"/>
  <c r="I6502" i="2" s="1"/>
  <c r="H6489" i="2"/>
  <c r="I6489" i="2" s="1"/>
  <c r="H6486" i="2"/>
  <c r="I6486" i="2" s="1"/>
  <c r="H6473" i="2"/>
  <c r="I6473" i="2" s="1"/>
  <c r="H6470" i="2"/>
  <c r="I6470" i="2" s="1"/>
  <c r="H6457" i="2"/>
  <c r="I6457" i="2" s="1"/>
  <c r="H6454" i="2"/>
  <c r="I6454" i="2" s="1"/>
  <c r="H6441" i="2"/>
  <c r="I6441" i="2" s="1"/>
  <c r="H6438" i="2"/>
  <c r="I6438" i="2" s="1"/>
  <c r="H6425" i="2"/>
  <c r="I6425" i="2" s="1"/>
  <c r="H6422" i="2"/>
  <c r="I6422" i="2" s="1"/>
  <c r="H6409" i="2"/>
  <c r="I6409" i="2" s="1"/>
  <c r="H6406" i="2"/>
  <c r="I6406" i="2" s="1"/>
  <c r="H6393" i="2"/>
  <c r="I6393" i="2" s="1"/>
  <c r="H6390" i="2"/>
  <c r="I6390" i="2" s="1"/>
  <c r="H6377" i="2"/>
  <c r="I6377" i="2" s="1"/>
  <c r="H6374" i="2"/>
  <c r="I6374" i="2" s="1"/>
  <c r="H6361" i="2"/>
  <c r="I6361" i="2" s="1"/>
  <c r="H6358" i="2"/>
  <c r="I6358" i="2" s="1"/>
  <c r="H6345" i="2"/>
  <c r="I6345" i="2" s="1"/>
  <c r="H6342" i="2"/>
  <c r="I6342" i="2" s="1"/>
  <c r="H6329" i="2"/>
  <c r="I6329" i="2" s="1"/>
  <c r="H6326" i="2"/>
  <c r="I6326" i="2" s="1"/>
  <c r="H6313" i="2"/>
  <c r="I6313" i="2" s="1"/>
  <c r="H6310" i="2"/>
  <c r="I6310" i="2" s="1"/>
  <c r="H6297" i="2"/>
  <c r="I6297" i="2" s="1"/>
  <c r="H6294" i="2"/>
  <c r="I6294" i="2" s="1"/>
  <c r="H6281" i="2"/>
  <c r="I6281" i="2" s="1"/>
  <c r="H6278" i="2"/>
  <c r="I6278" i="2" s="1"/>
  <c r="H6265" i="2"/>
  <c r="I6265" i="2" s="1"/>
  <c r="H6262" i="2"/>
  <c r="I6262" i="2" s="1"/>
  <c r="H6249" i="2"/>
  <c r="I6249" i="2" s="1"/>
  <c r="H6246" i="2"/>
  <c r="I6246" i="2" s="1"/>
  <c r="H6233" i="2"/>
  <c r="I6233" i="2" s="1"/>
  <c r="H6230" i="2"/>
  <c r="I6230" i="2" s="1"/>
  <c r="H6217" i="2"/>
  <c r="I6217" i="2" s="1"/>
  <c r="H6214" i="2"/>
  <c r="I6214" i="2" s="1"/>
  <c r="H6201" i="2"/>
  <c r="I6201" i="2" s="1"/>
  <c r="H6198" i="2"/>
  <c r="I6198" i="2" s="1"/>
  <c r="H6185" i="2"/>
  <c r="I6185" i="2" s="1"/>
  <c r="H6182" i="2"/>
  <c r="I6182" i="2" s="1"/>
  <c r="H4479" i="2"/>
  <c r="I4479" i="2" s="1"/>
  <c r="H4415" i="2"/>
  <c r="I4415" i="2" s="1"/>
  <c r="H4351" i="2"/>
  <c r="I4351" i="2" s="1"/>
  <c r="H3950" i="2"/>
  <c r="I3950" i="2" s="1"/>
  <c r="H3934" i="2"/>
  <c r="I3934" i="2" s="1"/>
  <c r="H3918" i="2"/>
  <c r="I3918" i="2" s="1"/>
  <c r="H3902" i="2"/>
  <c r="I3902" i="2" s="1"/>
  <c r="H3886" i="2"/>
  <c r="I3886" i="2" s="1"/>
  <c r="H3870" i="2"/>
  <c r="I3870" i="2" s="1"/>
  <c r="H3854" i="2"/>
  <c r="I3854" i="2" s="1"/>
  <c r="H3838" i="2"/>
  <c r="I3838" i="2" s="1"/>
  <c r="H3822" i="2"/>
  <c r="I3822" i="2" s="1"/>
  <c r="H3806" i="2"/>
  <c r="I3806" i="2" s="1"/>
  <c r="H3790" i="2"/>
  <c r="I3790" i="2" s="1"/>
  <c r="H3774" i="2"/>
  <c r="I3774" i="2" s="1"/>
  <c r="H3758" i="2"/>
  <c r="I3758" i="2" s="1"/>
  <c r="H3742" i="2"/>
  <c r="I3742" i="2" s="1"/>
  <c r="H3726" i="2"/>
  <c r="I3726" i="2" s="1"/>
  <c r="H3709" i="2"/>
  <c r="I3709" i="2" s="1"/>
  <c r="H3645" i="2"/>
  <c r="I3645" i="2" s="1"/>
  <c r="H3581" i="2"/>
  <c r="I3581" i="2" s="1"/>
  <c r="H3517" i="2"/>
  <c r="I3517" i="2" s="1"/>
  <c r="H3453" i="2"/>
  <c r="I3453" i="2" s="1"/>
  <c r="H3389" i="2"/>
  <c r="I3389" i="2" s="1"/>
  <c r="H4655" i="2"/>
  <c r="I4655" i="2" s="1"/>
  <c r="H4639" i="2"/>
  <c r="I4639" i="2" s="1"/>
  <c r="H4623" i="2"/>
  <c r="I4623" i="2" s="1"/>
  <c r="H4607" i="2"/>
  <c r="I4607" i="2" s="1"/>
  <c r="H4591" i="2"/>
  <c r="I4591" i="2" s="1"/>
  <c r="H4575" i="2"/>
  <c r="I4575" i="2" s="1"/>
  <c r="H4559" i="2"/>
  <c r="I4559" i="2" s="1"/>
  <c r="H4543" i="2"/>
  <c r="I4543" i="2" s="1"/>
  <c r="H4527" i="2"/>
  <c r="I4527" i="2" s="1"/>
  <c r="H4511" i="2"/>
  <c r="I4511" i="2" s="1"/>
  <c r="H4042" i="2"/>
  <c r="I4042" i="2" s="1"/>
  <c r="H4026" i="2"/>
  <c r="I4026" i="2" s="1"/>
  <c r="H4010" i="2"/>
  <c r="I4010" i="2" s="1"/>
  <c r="H3994" i="2"/>
  <c r="I3994" i="2" s="1"/>
  <c r="H3978" i="2"/>
  <c r="I3978" i="2" s="1"/>
  <c r="H3962" i="2"/>
  <c r="I3962" i="2" s="1"/>
  <c r="H3946" i="2"/>
  <c r="I3946" i="2" s="1"/>
  <c r="H3930" i="2"/>
  <c r="I3930" i="2" s="1"/>
  <c r="H3914" i="2"/>
  <c r="I3914" i="2" s="1"/>
  <c r="H3898" i="2"/>
  <c r="I3898" i="2" s="1"/>
  <c r="H3882" i="2"/>
  <c r="I3882" i="2" s="1"/>
  <c r="H3866" i="2"/>
  <c r="I3866" i="2" s="1"/>
  <c r="H3850" i="2"/>
  <c r="I3850" i="2" s="1"/>
  <c r="H3834" i="2"/>
  <c r="I3834" i="2" s="1"/>
  <c r="H3818" i="2"/>
  <c r="I3818" i="2" s="1"/>
  <c r="H3802" i="2"/>
  <c r="I3802" i="2" s="1"/>
  <c r="H3786" i="2"/>
  <c r="I3786" i="2" s="1"/>
  <c r="H3770" i="2"/>
  <c r="I3770" i="2" s="1"/>
  <c r="H3754" i="2"/>
  <c r="I3754" i="2" s="1"/>
  <c r="H3738" i="2"/>
  <c r="I3738" i="2" s="1"/>
  <c r="H3722" i="2"/>
  <c r="I3722" i="2" s="1"/>
  <c r="H3661" i="2"/>
  <c r="I3661" i="2" s="1"/>
  <c r="H3597" i="2"/>
  <c r="I3597" i="2" s="1"/>
  <c r="H3533" i="2"/>
  <c r="I3533" i="2" s="1"/>
  <c r="H3469" i="2"/>
  <c r="I3469" i="2" s="1"/>
  <c r="H3405" i="2"/>
  <c r="I3405" i="2" s="1"/>
  <c r="H4493" i="2"/>
  <c r="I4493" i="2" s="1"/>
  <c r="H4485" i="2"/>
  <c r="I4485" i="2" s="1"/>
  <c r="H4477" i="2"/>
  <c r="I4477" i="2" s="1"/>
  <c r="H4469" i="2"/>
  <c r="I4469" i="2" s="1"/>
  <c r="H4461" i="2"/>
  <c r="I4461" i="2" s="1"/>
  <c r="H4453" i="2"/>
  <c r="I4453" i="2" s="1"/>
  <c r="H4445" i="2"/>
  <c r="I4445" i="2" s="1"/>
  <c r="H4437" i="2"/>
  <c r="I4437" i="2" s="1"/>
  <c r="H4429" i="2"/>
  <c r="I4429" i="2" s="1"/>
  <c r="H4421" i="2"/>
  <c r="I4421" i="2" s="1"/>
  <c r="H4413" i="2"/>
  <c r="I4413" i="2" s="1"/>
  <c r="H4405" i="2"/>
  <c r="I4405" i="2" s="1"/>
  <c r="H4397" i="2"/>
  <c r="I4397" i="2" s="1"/>
  <c r="H4389" i="2"/>
  <c r="I4389" i="2" s="1"/>
  <c r="H4381" i="2"/>
  <c r="I4381" i="2" s="1"/>
  <c r="H4373" i="2"/>
  <c r="I4373" i="2" s="1"/>
  <c r="H4365" i="2"/>
  <c r="I4365" i="2" s="1"/>
  <c r="H4357" i="2"/>
  <c r="I4357" i="2" s="1"/>
  <c r="H4349" i="2"/>
  <c r="I4349" i="2" s="1"/>
  <c r="H4341" i="2"/>
  <c r="I4341" i="2" s="1"/>
  <c r="H4333" i="2"/>
  <c r="I4333" i="2" s="1"/>
  <c r="H4325" i="2"/>
  <c r="I4325" i="2" s="1"/>
  <c r="H4317" i="2"/>
  <c r="I4317" i="2" s="1"/>
  <c r="H2269" i="2"/>
  <c r="I2269" i="2" s="1"/>
  <c r="H2266" i="2"/>
  <c r="I2266" i="2" s="1"/>
  <c r="H2013" i="2"/>
  <c r="I2013" i="2" s="1"/>
  <c r="H2010" i="2"/>
  <c r="I2010" i="2" s="1"/>
  <c r="H4307" i="2"/>
  <c r="I4307" i="2" s="1"/>
  <c r="H4303" i="2"/>
  <c r="I4303" i="2" s="1"/>
  <c r="H4299" i="2"/>
  <c r="I4299" i="2" s="1"/>
  <c r="H4295" i="2"/>
  <c r="I4295" i="2" s="1"/>
  <c r="H4291" i="2"/>
  <c r="I4291" i="2" s="1"/>
  <c r="H4287" i="2"/>
  <c r="I4287" i="2" s="1"/>
  <c r="H4283" i="2"/>
  <c r="I4283" i="2" s="1"/>
  <c r="H4279" i="2"/>
  <c r="I4279" i="2" s="1"/>
  <c r="H4275" i="2"/>
  <c r="I4275" i="2" s="1"/>
  <c r="H4271" i="2"/>
  <c r="I4271" i="2" s="1"/>
  <c r="H4267" i="2"/>
  <c r="I4267" i="2" s="1"/>
  <c r="H4263" i="2"/>
  <c r="I4263" i="2" s="1"/>
  <c r="H4259" i="2"/>
  <c r="I4259" i="2" s="1"/>
  <c r="H4255" i="2"/>
  <c r="I4255" i="2" s="1"/>
  <c r="H4251" i="2"/>
  <c r="I4251" i="2" s="1"/>
  <c r="H4247" i="2"/>
  <c r="I4247" i="2" s="1"/>
  <c r="H4243" i="2"/>
  <c r="I4243" i="2" s="1"/>
  <c r="H4239" i="2"/>
  <c r="I4239" i="2" s="1"/>
  <c r="H4235" i="2"/>
  <c r="I4235" i="2" s="1"/>
  <c r="H4231" i="2"/>
  <c r="I4231" i="2" s="1"/>
  <c r="H4227" i="2"/>
  <c r="I4227" i="2" s="1"/>
  <c r="H4223" i="2"/>
  <c r="I4223" i="2" s="1"/>
  <c r="H4219" i="2"/>
  <c r="I4219" i="2" s="1"/>
  <c r="H4215" i="2"/>
  <c r="I4215" i="2" s="1"/>
  <c r="H4211" i="2"/>
  <c r="I4211" i="2" s="1"/>
  <c r="H4207" i="2"/>
  <c r="I4207" i="2" s="1"/>
  <c r="H4203" i="2"/>
  <c r="I4203" i="2" s="1"/>
  <c r="H4199" i="2"/>
  <c r="I4199" i="2" s="1"/>
  <c r="H4195" i="2"/>
  <c r="I4195" i="2" s="1"/>
  <c r="H4191" i="2"/>
  <c r="I4191" i="2" s="1"/>
  <c r="H4187" i="2"/>
  <c r="I4187" i="2" s="1"/>
  <c r="H4183" i="2"/>
  <c r="I4183" i="2" s="1"/>
  <c r="H4179" i="2"/>
  <c r="I4179" i="2" s="1"/>
  <c r="H4175" i="2"/>
  <c r="I4175" i="2" s="1"/>
  <c r="H4171" i="2"/>
  <c r="I4171" i="2" s="1"/>
  <c r="H4167" i="2"/>
  <c r="I4167" i="2" s="1"/>
  <c r="H4163" i="2"/>
  <c r="I4163" i="2" s="1"/>
  <c r="H4159" i="2"/>
  <c r="I4159" i="2" s="1"/>
  <c r="H4155" i="2"/>
  <c r="I4155" i="2" s="1"/>
  <c r="H4151" i="2"/>
  <c r="I4151" i="2" s="1"/>
  <c r="H4147" i="2"/>
  <c r="I4147" i="2" s="1"/>
  <c r="H4143" i="2"/>
  <c r="I4143" i="2" s="1"/>
  <c r="H4139" i="2"/>
  <c r="I4139" i="2" s="1"/>
  <c r="H4135" i="2"/>
  <c r="I4135" i="2" s="1"/>
  <c r="H4131" i="2"/>
  <c r="I4131" i="2" s="1"/>
  <c r="H4127" i="2"/>
  <c r="I4127" i="2" s="1"/>
  <c r="H4123" i="2"/>
  <c r="I4123" i="2" s="1"/>
  <c r="H4119" i="2"/>
  <c r="I4119" i="2" s="1"/>
  <c r="H4115" i="2"/>
  <c r="I4115" i="2" s="1"/>
  <c r="H4111" i="2"/>
  <c r="I4111" i="2" s="1"/>
  <c r="H4107" i="2"/>
  <c r="I4107" i="2" s="1"/>
  <c r="H4103" i="2"/>
  <c r="I4103" i="2" s="1"/>
  <c r="H4099" i="2"/>
  <c r="I4099" i="2" s="1"/>
  <c r="H4095" i="2"/>
  <c r="I4095" i="2" s="1"/>
  <c r="H4091" i="2"/>
  <c r="I4091" i="2" s="1"/>
  <c r="H4087" i="2"/>
  <c r="I4087" i="2" s="1"/>
  <c r="H4083" i="2"/>
  <c r="I4083" i="2" s="1"/>
  <c r="H4079" i="2"/>
  <c r="I4079" i="2" s="1"/>
  <c r="H4075" i="2"/>
  <c r="I4075" i="2" s="1"/>
  <c r="H4071" i="2"/>
  <c r="I4071" i="2" s="1"/>
  <c r="H4067" i="2"/>
  <c r="I4067" i="2" s="1"/>
  <c r="H4063" i="2"/>
  <c r="I4063" i="2" s="1"/>
  <c r="H4059" i="2"/>
  <c r="I4059" i="2" s="1"/>
  <c r="H4055" i="2"/>
  <c r="I4055" i="2" s="1"/>
  <c r="H4051" i="2"/>
  <c r="I4051" i="2" s="1"/>
  <c r="H3700" i="2"/>
  <c r="I3700" i="2" s="1"/>
  <c r="H3684" i="2"/>
  <c r="I3684" i="2" s="1"/>
  <c r="H3668" i="2"/>
  <c r="I3668" i="2" s="1"/>
  <c r="H3652" i="2"/>
  <c r="I3652" i="2" s="1"/>
  <c r="H3636" i="2"/>
  <c r="I3636" i="2" s="1"/>
  <c r="H3620" i="2"/>
  <c r="I3620" i="2" s="1"/>
  <c r="H3604" i="2"/>
  <c r="I3604" i="2" s="1"/>
  <c r="H3588" i="2"/>
  <c r="I3588" i="2" s="1"/>
  <c r="H3572" i="2"/>
  <c r="I3572" i="2" s="1"/>
  <c r="H3556" i="2"/>
  <c r="I3556" i="2" s="1"/>
  <c r="H3540" i="2"/>
  <c r="I3540" i="2" s="1"/>
  <c r="H3524" i="2"/>
  <c r="I3524" i="2" s="1"/>
  <c r="H3508" i="2"/>
  <c r="I3508" i="2" s="1"/>
  <c r="H3492" i="2"/>
  <c r="I3492" i="2" s="1"/>
  <c r="H3476" i="2"/>
  <c r="I3476" i="2" s="1"/>
  <c r="H3460" i="2"/>
  <c r="I3460" i="2" s="1"/>
  <c r="H3444" i="2"/>
  <c r="I3444" i="2" s="1"/>
  <c r="H3428" i="2"/>
  <c r="I3428" i="2" s="1"/>
  <c r="H3412" i="2"/>
  <c r="I3412" i="2" s="1"/>
  <c r="H3396" i="2"/>
  <c r="I3396" i="2" s="1"/>
  <c r="H3380" i="2"/>
  <c r="I3380" i="2" s="1"/>
  <c r="H3174" i="2"/>
  <c r="I3174" i="2" s="1"/>
  <c r="H3142" i="2"/>
  <c r="I3142" i="2" s="1"/>
  <c r="H3110" i="2"/>
  <c r="I3110" i="2" s="1"/>
  <c r="H3078" i="2"/>
  <c r="I3078" i="2" s="1"/>
  <c r="H3046" i="2"/>
  <c r="I3046" i="2" s="1"/>
  <c r="H3014" i="2"/>
  <c r="I3014" i="2" s="1"/>
  <c r="H2982" i="2"/>
  <c r="I2982" i="2" s="1"/>
  <c r="H2950" i="2"/>
  <c r="I2950" i="2" s="1"/>
  <c r="H2918" i="2"/>
  <c r="I2918" i="2" s="1"/>
  <c r="H2886" i="2"/>
  <c r="I2886" i="2" s="1"/>
  <c r="H2854" i="2"/>
  <c r="I2854" i="2" s="1"/>
  <c r="H2822" i="2"/>
  <c r="I2822" i="2" s="1"/>
  <c r="H2790" i="2"/>
  <c r="I2790" i="2" s="1"/>
  <c r="H2758" i="2"/>
  <c r="I2758" i="2" s="1"/>
  <c r="H2726" i="2"/>
  <c r="I2726" i="2" s="1"/>
  <c r="H2694" i="2"/>
  <c r="I2694" i="2" s="1"/>
  <c r="H2662" i="2"/>
  <c r="I2662" i="2" s="1"/>
  <c r="H2610" i="2"/>
  <c r="I2610" i="2" s="1"/>
  <c r="H2608" i="2"/>
  <c r="I2608" i="2" s="1"/>
  <c r="H2546" i="2"/>
  <c r="I2546" i="2" s="1"/>
  <c r="H2544" i="2"/>
  <c r="I2544" i="2" s="1"/>
  <c r="H2482" i="2"/>
  <c r="I2482" i="2" s="1"/>
  <c r="H2480" i="2"/>
  <c r="I2480" i="2" s="1"/>
  <c r="H2301" i="2"/>
  <c r="I2301" i="2" s="1"/>
  <c r="H2298" i="2"/>
  <c r="I2298" i="2" s="1"/>
  <c r="H2173" i="2"/>
  <c r="I2173" i="2" s="1"/>
  <c r="H2170" i="2"/>
  <c r="I2170" i="2" s="1"/>
  <c r="H2045" i="2"/>
  <c r="I2045" i="2" s="1"/>
  <c r="H2042" i="2"/>
  <c r="I2042" i="2" s="1"/>
  <c r="H1917" i="2"/>
  <c r="I1917" i="2" s="1"/>
  <c r="H1914" i="2"/>
  <c r="I1914" i="2" s="1"/>
  <c r="H1725" i="2"/>
  <c r="I1725" i="2" s="1"/>
  <c r="H3704" i="2"/>
  <c r="I3704" i="2" s="1"/>
  <c r="H3688" i="2"/>
  <c r="I3688" i="2" s="1"/>
  <c r="H3672" i="2"/>
  <c r="I3672" i="2" s="1"/>
  <c r="H3656" i="2"/>
  <c r="I3656" i="2" s="1"/>
  <c r="H3640" i="2"/>
  <c r="I3640" i="2" s="1"/>
  <c r="H3624" i="2"/>
  <c r="I3624" i="2" s="1"/>
  <c r="H3608" i="2"/>
  <c r="I3608" i="2" s="1"/>
  <c r="H3592" i="2"/>
  <c r="I3592" i="2" s="1"/>
  <c r="H3576" i="2"/>
  <c r="I3576" i="2" s="1"/>
  <c r="H3560" i="2"/>
  <c r="I3560" i="2" s="1"/>
  <c r="H3544" i="2"/>
  <c r="I3544" i="2" s="1"/>
  <c r="H3528" i="2"/>
  <c r="I3528" i="2" s="1"/>
  <c r="H3512" i="2"/>
  <c r="I3512" i="2" s="1"/>
  <c r="H3496" i="2"/>
  <c r="I3496" i="2" s="1"/>
  <c r="H3480" i="2"/>
  <c r="I3480" i="2" s="1"/>
  <c r="H3464" i="2"/>
  <c r="I3464" i="2" s="1"/>
  <c r="H3448" i="2"/>
  <c r="I3448" i="2" s="1"/>
  <c r="H3432" i="2"/>
  <c r="I3432" i="2" s="1"/>
  <c r="H3416" i="2"/>
  <c r="I3416" i="2" s="1"/>
  <c r="H3400" i="2"/>
  <c r="I3400" i="2" s="1"/>
  <c r="H3384" i="2"/>
  <c r="I3384" i="2" s="1"/>
  <c r="H3150" i="2"/>
  <c r="I3150" i="2" s="1"/>
  <c r="H3118" i="2"/>
  <c r="I3118" i="2" s="1"/>
  <c r="H3086" i="2"/>
  <c r="I3086" i="2" s="1"/>
  <c r="H3054" i="2"/>
  <c r="I3054" i="2" s="1"/>
  <c r="H3022" i="2"/>
  <c r="I3022" i="2" s="1"/>
  <c r="H2990" i="2"/>
  <c r="I2990" i="2" s="1"/>
  <c r="H2958" i="2"/>
  <c r="I2958" i="2" s="1"/>
  <c r="H2926" i="2"/>
  <c r="I2926" i="2" s="1"/>
  <c r="H2894" i="2"/>
  <c r="I2894" i="2" s="1"/>
  <c r="H2862" i="2"/>
  <c r="I2862" i="2" s="1"/>
  <c r="H2830" i="2"/>
  <c r="I2830" i="2" s="1"/>
  <c r="H2798" i="2"/>
  <c r="I2798" i="2" s="1"/>
  <c r="H2766" i="2"/>
  <c r="I2766" i="2" s="1"/>
  <c r="H2734" i="2"/>
  <c r="I2734" i="2" s="1"/>
  <c r="H2702" i="2"/>
  <c r="I2702" i="2" s="1"/>
  <c r="H2670" i="2"/>
  <c r="I2670" i="2" s="1"/>
  <c r="H2638" i="2"/>
  <c r="I2638" i="2" s="1"/>
  <c r="H3178" i="2"/>
  <c r="I3178" i="2" s="1"/>
  <c r="H3170" i="2"/>
  <c r="I3170" i="2" s="1"/>
  <c r="H3162" i="2"/>
  <c r="I3162" i="2" s="1"/>
  <c r="H3154" i="2"/>
  <c r="I3154" i="2" s="1"/>
  <c r="H3146" i="2"/>
  <c r="I3146" i="2" s="1"/>
  <c r="H3138" i="2"/>
  <c r="I3138" i="2" s="1"/>
  <c r="H3130" i="2"/>
  <c r="I3130" i="2" s="1"/>
  <c r="H3122" i="2"/>
  <c r="I3122" i="2" s="1"/>
  <c r="H3114" i="2"/>
  <c r="I3114" i="2" s="1"/>
  <c r="H3106" i="2"/>
  <c r="I3106" i="2" s="1"/>
  <c r="H3098" i="2"/>
  <c r="I3098" i="2" s="1"/>
  <c r="H3090" i="2"/>
  <c r="I3090" i="2" s="1"/>
  <c r="H3082" i="2"/>
  <c r="I3082" i="2" s="1"/>
  <c r="H3074" i="2"/>
  <c r="I3074" i="2" s="1"/>
  <c r="H3066" i="2"/>
  <c r="I3066" i="2" s="1"/>
  <c r="H3058" i="2"/>
  <c r="I3058" i="2" s="1"/>
  <c r="H3050" i="2"/>
  <c r="I3050" i="2" s="1"/>
  <c r="H3042" i="2"/>
  <c r="I3042" i="2" s="1"/>
  <c r="H3034" i="2"/>
  <c r="I3034" i="2" s="1"/>
  <c r="H3026" i="2"/>
  <c r="I3026" i="2" s="1"/>
  <c r="H3018" i="2"/>
  <c r="I3018" i="2" s="1"/>
  <c r="H3010" i="2"/>
  <c r="I3010" i="2" s="1"/>
  <c r="H3002" i="2"/>
  <c r="I3002" i="2" s="1"/>
  <c r="H2994" i="2"/>
  <c r="I2994" i="2" s="1"/>
  <c r="H2986" i="2"/>
  <c r="I2986" i="2" s="1"/>
  <c r="H2978" i="2"/>
  <c r="I2978" i="2" s="1"/>
  <c r="H2970" i="2"/>
  <c r="I2970" i="2" s="1"/>
  <c r="H2962" i="2"/>
  <c r="I2962" i="2" s="1"/>
  <c r="H2954" i="2"/>
  <c r="I2954" i="2" s="1"/>
  <c r="H2946" i="2"/>
  <c r="I2946" i="2" s="1"/>
  <c r="H2938" i="2"/>
  <c r="I2938" i="2" s="1"/>
  <c r="H2930" i="2"/>
  <c r="I2930" i="2" s="1"/>
  <c r="H2922" i="2"/>
  <c r="I2922" i="2" s="1"/>
  <c r="H2914" i="2"/>
  <c r="I2914" i="2" s="1"/>
  <c r="H2906" i="2"/>
  <c r="I2906" i="2" s="1"/>
  <c r="H2898" i="2"/>
  <c r="I2898" i="2" s="1"/>
  <c r="H2890" i="2"/>
  <c r="I2890" i="2" s="1"/>
  <c r="H2882" i="2"/>
  <c r="I2882" i="2" s="1"/>
  <c r="H2874" i="2"/>
  <c r="I2874" i="2" s="1"/>
  <c r="H2866" i="2"/>
  <c r="I2866" i="2" s="1"/>
  <c r="H2858" i="2"/>
  <c r="I2858" i="2" s="1"/>
  <c r="H2850" i="2"/>
  <c r="I2850" i="2" s="1"/>
  <c r="H2842" i="2"/>
  <c r="I2842" i="2" s="1"/>
  <c r="H2834" i="2"/>
  <c r="I2834" i="2" s="1"/>
  <c r="H2826" i="2"/>
  <c r="I2826" i="2" s="1"/>
  <c r="H2818" i="2"/>
  <c r="I2818" i="2" s="1"/>
  <c r="H2810" i="2"/>
  <c r="I2810" i="2" s="1"/>
  <c r="H2802" i="2"/>
  <c r="I2802" i="2" s="1"/>
  <c r="H2794" i="2"/>
  <c r="I2794" i="2" s="1"/>
  <c r="H2786" i="2"/>
  <c r="I2786" i="2" s="1"/>
  <c r="H2778" i="2"/>
  <c r="I2778" i="2" s="1"/>
  <c r="H2770" i="2"/>
  <c r="I2770" i="2" s="1"/>
  <c r="H2762" i="2"/>
  <c r="I2762" i="2" s="1"/>
  <c r="H2754" i="2"/>
  <c r="I2754" i="2" s="1"/>
  <c r="H2746" i="2"/>
  <c r="I2746" i="2" s="1"/>
  <c r="H2738" i="2"/>
  <c r="I2738" i="2" s="1"/>
  <c r="H2730" i="2"/>
  <c r="I2730" i="2" s="1"/>
  <c r="H2722" i="2"/>
  <c r="I2722" i="2" s="1"/>
  <c r="H2714" i="2"/>
  <c r="I2714" i="2" s="1"/>
  <c r="H2706" i="2"/>
  <c r="I2706" i="2" s="1"/>
  <c r="H2698" i="2"/>
  <c r="I2698" i="2" s="1"/>
  <c r="H2690" i="2"/>
  <c r="I2690" i="2" s="1"/>
  <c r="H2682" i="2"/>
  <c r="I2682" i="2" s="1"/>
  <c r="H2674" i="2"/>
  <c r="I2674" i="2" s="1"/>
  <c r="H2666" i="2"/>
  <c r="I2666" i="2" s="1"/>
  <c r="H2658" i="2"/>
  <c r="I2658" i="2" s="1"/>
  <c r="H2650" i="2"/>
  <c r="I2650" i="2" s="1"/>
  <c r="H2642" i="2"/>
  <c r="I2642" i="2" s="1"/>
  <c r="H2626" i="2"/>
  <c r="I2626" i="2" s="1"/>
  <c r="H2624" i="2"/>
  <c r="I2624" i="2" s="1"/>
  <c r="H2594" i="2"/>
  <c r="I2594" i="2" s="1"/>
  <c r="H2592" i="2"/>
  <c r="I2592" i="2" s="1"/>
  <c r="H2562" i="2"/>
  <c r="I2562" i="2" s="1"/>
  <c r="H2560" i="2"/>
  <c r="I2560" i="2" s="1"/>
  <c r="H2530" i="2"/>
  <c r="I2530" i="2" s="1"/>
  <c r="H2528" i="2"/>
  <c r="I2528" i="2" s="1"/>
  <c r="H2498" i="2"/>
  <c r="I2498" i="2" s="1"/>
  <c r="H2496" i="2"/>
  <c r="I2496" i="2" s="1"/>
  <c r="H2466" i="2"/>
  <c r="I2466" i="2" s="1"/>
  <c r="H2464" i="2"/>
  <c r="I2464" i="2" s="1"/>
  <c r="H2434" i="2"/>
  <c r="I2434" i="2" s="1"/>
  <c r="H2432" i="2"/>
  <c r="I2432" i="2" s="1"/>
  <c r="H2429" i="2"/>
  <c r="I2429" i="2" s="1"/>
  <c r="H2426" i="2"/>
  <c r="I2426" i="2" s="1"/>
  <c r="H2409" i="2"/>
  <c r="I2409" i="2" s="1"/>
  <c r="H2406" i="2"/>
  <c r="I2406" i="2" s="1"/>
  <c r="H2381" i="2"/>
  <c r="I2381" i="2" s="1"/>
  <c r="H2378" i="2"/>
  <c r="I2378" i="2" s="1"/>
  <c r="H2349" i="2"/>
  <c r="I2349" i="2" s="1"/>
  <c r="H2346" i="2"/>
  <c r="I2346" i="2" s="1"/>
  <c r="H2317" i="2"/>
  <c r="I2317" i="2" s="1"/>
  <c r="H2314" i="2"/>
  <c r="I2314" i="2" s="1"/>
  <c r="H2285" i="2"/>
  <c r="I2285" i="2" s="1"/>
  <c r="H2282" i="2"/>
  <c r="I2282" i="2" s="1"/>
  <c r="H2253" i="2"/>
  <c r="I2253" i="2" s="1"/>
  <c r="H2250" i="2"/>
  <c r="I2250" i="2" s="1"/>
  <c r="H2221" i="2"/>
  <c r="I2221" i="2" s="1"/>
  <c r="H2218" i="2"/>
  <c r="I2218" i="2" s="1"/>
  <c r="H2189" i="2"/>
  <c r="I2189" i="2" s="1"/>
  <c r="H2186" i="2"/>
  <c r="I2186" i="2" s="1"/>
  <c r="H2157" i="2"/>
  <c r="I2157" i="2" s="1"/>
  <c r="H2154" i="2"/>
  <c r="I2154" i="2" s="1"/>
  <c r="H2125" i="2"/>
  <c r="I2125" i="2" s="1"/>
  <c r="H2122" i="2"/>
  <c r="I2122" i="2" s="1"/>
  <c r="H2093" i="2"/>
  <c r="I2093" i="2" s="1"/>
  <c r="H2090" i="2"/>
  <c r="I2090" i="2" s="1"/>
  <c r="H2061" i="2"/>
  <c r="I2061" i="2" s="1"/>
  <c r="H2058" i="2"/>
  <c r="I2058" i="2" s="1"/>
  <c r="H2029" i="2"/>
  <c r="I2029" i="2" s="1"/>
  <c r="H2026" i="2"/>
  <c r="I2026" i="2" s="1"/>
  <c r="H1997" i="2"/>
  <c r="I1997" i="2" s="1"/>
  <c r="H1994" i="2"/>
  <c r="I1994" i="2" s="1"/>
  <c r="H1965" i="2"/>
  <c r="I1965" i="2" s="1"/>
  <c r="H1962" i="2"/>
  <c r="I1962" i="2" s="1"/>
  <c r="H1933" i="2"/>
  <c r="I1933" i="2" s="1"/>
  <c r="H1930" i="2"/>
  <c r="I1930" i="2" s="1"/>
  <c r="H1901" i="2"/>
  <c r="I1901" i="2" s="1"/>
  <c r="H1898" i="2"/>
  <c r="I1898" i="2" s="1"/>
  <c r="H1869" i="2"/>
  <c r="I1869" i="2" s="1"/>
  <c r="H1866" i="2"/>
  <c r="I1866" i="2" s="1"/>
  <c r="H1821" i="2"/>
  <c r="I1821" i="2" s="1"/>
  <c r="H1757" i="2"/>
  <c r="I1757" i="2" s="1"/>
  <c r="H1693" i="2"/>
  <c r="I1693" i="2" s="1"/>
  <c r="H3376" i="2"/>
  <c r="I3376" i="2" s="1"/>
  <c r="H3372" i="2"/>
  <c r="I3372" i="2" s="1"/>
  <c r="H3368" i="2"/>
  <c r="I3368" i="2" s="1"/>
  <c r="H3364" i="2"/>
  <c r="I3364" i="2" s="1"/>
  <c r="H3360" i="2"/>
  <c r="I3360" i="2" s="1"/>
  <c r="H3356" i="2"/>
  <c r="I3356" i="2" s="1"/>
  <c r="H3352" i="2"/>
  <c r="I3352" i="2" s="1"/>
  <c r="H3348" i="2"/>
  <c r="I3348" i="2" s="1"/>
  <c r="H3344" i="2"/>
  <c r="I3344" i="2" s="1"/>
  <c r="H3340" i="2"/>
  <c r="I3340" i="2" s="1"/>
  <c r="H3336" i="2"/>
  <c r="I3336" i="2" s="1"/>
  <c r="H3332" i="2"/>
  <c r="I3332" i="2" s="1"/>
  <c r="H3328" i="2"/>
  <c r="I3328" i="2" s="1"/>
  <c r="H3324" i="2"/>
  <c r="I3324" i="2" s="1"/>
  <c r="H3320" i="2"/>
  <c r="I3320" i="2" s="1"/>
  <c r="H3316" i="2"/>
  <c r="I3316" i="2" s="1"/>
  <c r="H3312" i="2"/>
  <c r="I3312" i="2" s="1"/>
  <c r="H3308" i="2"/>
  <c r="I3308" i="2" s="1"/>
  <c r="H3304" i="2"/>
  <c r="I3304" i="2" s="1"/>
  <c r="H3300" i="2"/>
  <c r="I3300" i="2" s="1"/>
  <c r="H3296" i="2"/>
  <c r="I3296" i="2" s="1"/>
  <c r="H3292" i="2"/>
  <c r="I3292" i="2" s="1"/>
  <c r="H3288" i="2"/>
  <c r="I3288" i="2" s="1"/>
  <c r="H3284" i="2"/>
  <c r="I3284" i="2" s="1"/>
  <c r="H3280" i="2"/>
  <c r="I3280" i="2" s="1"/>
  <c r="H3276" i="2"/>
  <c r="I3276" i="2" s="1"/>
  <c r="H3272" i="2"/>
  <c r="I3272" i="2" s="1"/>
  <c r="H3268" i="2"/>
  <c r="I3268" i="2" s="1"/>
  <c r="H3264" i="2"/>
  <c r="I3264" i="2" s="1"/>
  <c r="H3260" i="2"/>
  <c r="I3260" i="2" s="1"/>
  <c r="H3256" i="2"/>
  <c r="I3256" i="2" s="1"/>
  <c r="H3252" i="2"/>
  <c r="I3252" i="2" s="1"/>
  <c r="H3248" i="2"/>
  <c r="I3248" i="2" s="1"/>
  <c r="H3244" i="2"/>
  <c r="I3244" i="2" s="1"/>
  <c r="H3240" i="2"/>
  <c r="I3240" i="2" s="1"/>
  <c r="H3236" i="2"/>
  <c r="I3236" i="2" s="1"/>
  <c r="H3232" i="2"/>
  <c r="I3232" i="2" s="1"/>
  <c r="H3228" i="2"/>
  <c r="I3228" i="2" s="1"/>
  <c r="H3224" i="2"/>
  <c r="I3224" i="2" s="1"/>
  <c r="H3220" i="2"/>
  <c r="I3220" i="2" s="1"/>
  <c r="H3216" i="2"/>
  <c r="I3216" i="2" s="1"/>
  <c r="H3212" i="2"/>
  <c r="I3212" i="2" s="1"/>
  <c r="H3208" i="2"/>
  <c r="I3208" i="2" s="1"/>
  <c r="H3204" i="2"/>
  <c r="I3204" i="2" s="1"/>
  <c r="H3200" i="2"/>
  <c r="I3200" i="2" s="1"/>
  <c r="H3196" i="2"/>
  <c r="I3196" i="2" s="1"/>
  <c r="H3192" i="2"/>
  <c r="I3192" i="2" s="1"/>
  <c r="H3188" i="2"/>
  <c r="I3188" i="2" s="1"/>
  <c r="H3184" i="2"/>
  <c r="I3184" i="2" s="1"/>
  <c r="H3180" i="2"/>
  <c r="I3180" i="2" s="1"/>
  <c r="H3172" i="2"/>
  <c r="I3172" i="2" s="1"/>
  <c r="H3164" i="2"/>
  <c r="I3164" i="2" s="1"/>
  <c r="H3156" i="2"/>
  <c r="I3156" i="2" s="1"/>
  <c r="H3148" i="2"/>
  <c r="I3148" i="2" s="1"/>
  <c r="H3140" i="2"/>
  <c r="I3140" i="2" s="1"/>
  <c r="H3132" i="2"/>
  <c r="I3132" i="2" s="1"/>
  <c r="H3124" i="2"/>
  <c r="I3124" i="2" s="1"/>
  <c r="H3116" i="2"/>
  <c r="I3116" i="2" s="1"/>
  <c r="H3108" i="2"/>
  <c r="I3108" i="2" s="1"/>
  <c r="H3100" i="2"/>
  <c r="I3100" i="2" s="1"/>
  <c r="H3092" i="2"/>
  <c r="I3092" i="2" s="1"/>
  <c r="H3084" i="2"/>
  <c r="I3084" i="2" s="1"/>
  <c r="H3076" i="2"/>
  <c r="I3076" i="2" s="1"/>
  <c r="H3068" i="2"/>
  <c r="I3068" i="2" s="1"/>
  <c r="H3060" i="2"/>
  <c r="I3060" i="2" s="1"/>
  <c r="H3052" i="2"/>
  <c r="I3052" i="2" s="1"/>
  <c r="H3044" i="2"/>
  <c r="I3044" i="2" s="1"/>
  <c r="H3036" i="2"/>
  <c r="I3036" i="2" s="1"/>
  <c r="H3028" i="2"/>
  <c r="I3028" i="2" s="1"/>
  <c r="H3020" i="2"/>
  <c r="I3020" i="2" s="1"/>
  <c r="H3012" i="2"/>
  <c r="I3012" i="2" s="1"/>
  <c r="H3004" i="2"/>
  <c r="I3004" i="2" s="1"/>
  <c r="H2996" i="2"/>
  <c r="I2996" i="2" s="1"/>
  <c r="H2988" i="2"/>
  <c r="I2988" i="2" s="1"/>
  <c r="H2980" i="2"/>
  <c r="I2980" i="2" s="1"/>
  <c r="H2972" i="2"/>
  <c r="I2972" i="2" s="1"/>
  <c r="H2964" i="2"/>
  <c r="I2964" i="2" s="1"/>
  <c r="H2956" i="2"/>
  <c r="I2956" i="2" s="1"/>
  <c r="H2948" i="2"/>
  <c r="I2948" i="2" s="1"/>
  <c r="H2940" i="2"/>
  <c r="I2940" i="2" s="1"/>
  <c r="H2932" i="2"/>
  <c r="I2932" i="2" s="1"/>
  <c r="H2924" i="2"/>
  <c r="I2924" i="2" s="1"/>
  <c r="H2916" i="2"/>
  <c r="I2916" i="2" s="1"/>
  <c r="H2908" i="2"/>
  <c r="I2908" i="2" s="1"/>
  <c r="H2900" i="2"/>
  <c r="I2900" i="2" s="1"/>
  <c r="H2892" i="2"/>
  <c r="I2892" i="2" s="1"/>
  <c r="H2884" i="2"/>
  <c r="I2884" i="2" s="1"/>
  <c r="H2876" i="2"/>
  <c r="I2876" i="2" s="1"/>
  <c r="H2868" i="2"/>
  <c r="I2868" i="2" s="1"/>
  <c r="H2860" i="2"/>
  <c r="I2860" i="2" s="1"/>
  <c r="H2852" i="2"/>
  <c r="I2852" i="2" s="1"/>
  <c r="H2844" i="2"/>
  <c r="I2844" i="2" s="1"/>
  <c r="H2836" i="2"/>
  <c r="I2836" i="2" s="1"/>
  <c r="H2828" i="2"/>
  <c r="I2828" i="2" s="1"/>
  <c r="H2820" i="2"/>
  <c r="I2820" i="2" s="1"/>
  <c r="H2812" i="2"/>
  <c r="I2812" i="2" s="1"/>
  <c r="H2804" i="2"/>
  <c r="I2804" i="2" s="1"/>
  <c r="H2796" i="2"/>
  <c r="I2796" i="2" s="1"/>
  <c r="H2788" i="2"/>
  <c r="I2788" i="2" s="1"/>
  <c r="H2780" i="2"/>
  <c r="I2780" i="2" s="1"/>
  <c r="H2772" i="2"/>
  <c r="I2772" i="2" s="1"/>
  <c r="H2764" i="2"/>
  <c r="I2764" i="2" s="1"/>
  <c r="H2756" i="2"/>
  <c r="I2756" i="2" s="1"/>
  <c r="H2748" i="2"/>
  <c r="I2748" i="2" s="1"/>
  <c r="H2740" i="2"/>
  <c r="I2740" i="2" s="1"/>
  <c r="H2732" i="2"/>
  <c r="I2732" i="2" s="1"/>
  <c r="H2724" i="2"/>
  <c r="I2724" i="2" s="1"/>
  <c r="H2716" i="2"/>
  <c r="I2716" i="2" s="1"/>
  <c r="H2708" i="2"/>
  <c r="I2708" i="2" s="1"/>
  <c r="H2700" i="2"/>
  <c r="I2700" i="2" s="1"/>
  <c r="H2692" i="2"/>
  <c r="I2692" i="2" s="1"/>
  <c r="H2684" i="2"/>
  <c r="I2684" i="2" s="1"/>
  <c r="H2676" i="2"/>
  <c r="I2676" i="2" s="1"/>
  <c r="H2668" i="2"/>
  <c r="I2668" i="2" s="1"/>
  <c r="H2660" i="2"/>
  <c r="I2660" i="2" s="1"/>
  <c r="H2652" i="2"/>
  <c r="I2652" i="2" s="1"/>
  <c r="H2644" i="2"/>
  <c r="I2644" i="2" s="1"/>
  <c r="H2636" i="2"/>
  <c r="I2636" i="2" s="1"/>
  <c r="H2634" i="2"/>
  <c r="I2634" i="2" s="1"/>
  <c r="H2632" i="2"/>
  <c r="I2632" i="2" s="1"/>
  <c r="H2602" i="2"/>
  <c r="I2602" i="2" s="1"/>
  <c r="H2600" i="2"/>
  <c r="I2600" i="2" s="1"/>
  <c r="H2570" i="2"/>
  <c r="I2570" i="2" s="1"/>
  <c r="H2568" i="2"/>
  <c r="I2568" i="2" s="1"/>
  <c r="H2538" i="2"/>
  <c r="I2538" i="2" s="1"/>
  <c r="H2536" i="2"/>
  <c r="I2536" i="2" s="1"/>
  <c r="H2506" i="2"/>
  <c r="I2506" i="2" s="1"/>
  <c r="H2504" i="2"/>
  <c r="I2504" i="2" s="1"/>
  <c r="H2474" i="2"/>
  <c r="I2474" i="2" s="1"/>
  <c r="H2472" i="2"/>
  <c r="I2472" i="2" s="1"/>
  <c r="H2442" i="2"/>
  <c r="I2442" i="2" s="1"/>
  <c r="H2440" i="2"/>
  <c r="I2440" i="2" s="1"/>
  <c r="H2425" i="2"/>
  <c r="I2425" i="2" s="1"/>
  <c r="H2422" i="2"/>
  <c r="I2422" i="2" s="1"/>
  <c r="H2630" i="2"/>
  <c r="I2630" i="2" s="1"/>
  <c r="H2622" i="2"/>
  <c r="I2622" i="2" s="1"/>
  <c r="H2614" i="2"/>
  <c r="I2614" i="2" s="1"/>
  <c r="H2606" i="2"/>
  <c r="I2606" i="2" s="1"/>
  <c r="H2598" i="2"/>
  <c r="I2598" i="2" s="1"/>
  <c r="H2590" i="2"/>
  <c r="I2590" i="2" s="1"/>
  <c r="H2582" i="2"/>
  <c r="I2582" i="2" s="1"/>
  <c r="H2574" i="2"/>
  <c r="I2574" i="2" s="1"/>
  <c r="H2566" i="2"/>
  <c r="I2566" i="2" s="1"/>
  <c r="H2558" i="2"/>
  <c r="I2558" i="2" s="1"/>
  <c r="H2550" i="2"/>
  <c r="I2550" i="2" s="1"/>
  <c r="H2542" i="2"/>
  <c r="I2542" i="2" s="1"/>
  <c r="H2534" i="2"/>
  <c r="I2534" i="2" s="1"/>
  <c r="H2526" i="2"/>
  <c r="I2526" i="2" s="1"/>
  <c r="H2518" i="2"/>
  <c r="I2518" i="2" s="1"/>
  <c r="H2510" i="2"/>
  <c r="I2510" i="2" s="1"/>
  <c r="H2502" i="2"/>
  <c r="I2502" i="2" s="1"/>
  <c r="H2494" i="2"/>
  <c r="I2494" i="2" s="1"/>
  <c r="H2486" i="2"/>
  <c r="I2486" i="2" s="1"/>
  <c r="H2478" i="2"/>
  <c r="I2478" i="2" s="1"/>
  <c r="H2470" i="2"/>
  <c r="I2470" i="2" s="1"/>
  <c r="H2462" i="2"/>
  <c r="I2462" i="2" s="1"/>
  <c r="H2454" i="2"/>
  <c r="I2454" i="2" s="1"/>
  <c r="H2446" i="2"/>
  <c r="I2446" i="2" s="1"/>
  <c r="H2438" i="2"/>
  <c r="I2438" i="2" s="1"/>
  <c r="H2430" i="2"/>
  <c r="I2430" i="2" s="1"/>
  <c r="H2417" i="2"/>
  <c r="I2417" i="2" s="1"/>
  <c r="H2414" i="2"/>
  <c r="I2414" i="2" s="1"/>
  <c r="H2401" i="2"/>
  <c r="I2401" i="2" s="1"/>
  <c r="H2398" i="2"/>
  <c r="I2398" i="2" s="1"/>
  <c r="H2385" i="2"/>
  <c r="I2385" i="2" s="1"/>
  <c r="H2382" i="2"/>
  <c r="I2382" i="2" s="1"/>
  <c r="H2369" i="2"/>
  <c r="I2369" i="2" s="1"/>
  <c r="H2366" i="2"/>
  <c r="I2366" i="2" s="1"/>
  <c r="H2353" i="2"/>
  <c r="I2353" i="2" s="1"/>
  <c r="H2350" i="2"/>
  <c r="I2350" i="2" s="1"/>
  <c r="H2337" i="2"/>
  <c r="I2337" i="2" s="1"/>
  <c r="H2334" i="2"/>
  <c r="I2334" i="2" s="1"/>
  <c r="H2321" i="2"/>
  <c r="I2321" i="2" s="1"/>
  <c r="H2318" i="2"/>
  <c r="I2318" i="2" s="1"/>
  <c r="H2305" i="2"/>
  <c r="I2305" i="2" s="1"/>
  <c r="H2302" i="2"/>
  <c r="I2302" i="2" s="1"/>
  <c r="H2289" i="2"/>
  <c r="I2289" i="2" s="1"/>
  <c r="H2286" i="2"/>
  <c r="I2286" i="2" s="1"/>
  <c r="H2273" i="2"/>
  <c r="I2273" i="2" s="1"/>
  <c r="H2270" i="2"/>
  <c r="I2270" i="2" s="1"/>
  <c r="H2257" i="2"/>
  <c r="I2257" i="2" s="1"/>
  <c r="H2254" i="2"/>
  <c r="I2254" i="2" s="1"/>
  <c r="H2241" i="2"/>
  <c r="I2241" i="2" s="1"/>
  <c r="H2238" i="2"/>
  <c r="I2238" i="2" s="1"/>
  <c r="H2225" i="2"/>
  <c r="I2225" i="2" s="1"/>
  <c r="H2222" i="2"/>
  <c r="I2222" i="2" s="1"/>
  <c r="H2209" i="2"/>
  <c r="I2209" i="2" s="1"/>
  <c r="H2206" i="2"/>
  <c r="I2206" i="2" s="1"/>
  <c r="H2193" i="2"/>
  <c r="I2193" i="2" s="1"/>
  <c r="H2190" i="2"/>
  <c r="I2190" i="2" s="1"/>
  <c r="H2177" i="2"/>
  <c r="I2177" i="2" s="1"/>
  <c r="H2174" i="2"/>
  <c r="I2174" i="2" s="1"/>
  <c r="H2161" i="2"/>
  <c r="I2161" i="2" s="1"/>
  <c r="H2158" i="2"/>
  <c r="I2158" i="2" s="1"/>
  <c r="H2145" i="2"/>
  <c r="I2145" i="2" s="1"/>
  <c r="H2142" i="2"/>
  <c r="I2142" i="2" s="1"/>
  <c r="H2129" i="2"/>
  <c r="I2129" i="2" s="1"/>
  <c r="H2126" i="2"/>
  <c r="I2126" i="2" s="1"/>
  <c r="H2113" i="2"/>
  <c r="I2113" i="2" s="1"/>
  <c r="H2110" i="2"/>
  <c r="I2110" i="2" s="1"/>
  <c r="H2097" i="2"/>
  <c r="I2097" i="2" s="1"/>
  <c r="H2094" i="2"/>
  <c r="I2094" i="2" s="1"/>
  <c r="H2081" i="2"/>
  <c r="I2081" i="2" s="1"/>
  <c r="H2078" i="2"/>
  <c r="I2078" i="2" s="1"/>
  <c r="H2065" i="2"/>
  <c r="I2065" i="2" s="1"/>
  <c r="H2062" i="2"/>
  <c r="I2062" i="2" s="1"/>
  <c r="H2049" i="2"/>
  <c r="I2049" i="2" s="1"/>
  <c r="H2046" i="2"/>
  <c r="I2046" i="2" s="1"/>
  <c r="H2033" i="2"/>
  <c r="I2033" i="2" s="1"/>
  <c r="H2030" i="2"/>
  <c r="I2030" i="2" s="1"/>
  <c r="H2017" i="2"/>
  <c r="I2017" i="2" s="1"/>
  <c r="H2014" i="2"/>
  <c r="I2014" i="2" s="1"/>
  <c r="H2001" i="2"/>
  <c r="I2001" i="2" s="1"/>
  <c r="H1998" i="2"/>
  <c r="I1998" i="2" s="1"/>
  <c r="H1985" i="2"/>
  <c r="I1985" i="2" s="1"/>
  <c r="H1982" i="2"/>
  <c r="I1982" i="2" s="1"/>
  <c r="H1969" i="2"/>
  <c r="I1969" i="2" s="1"/>
  <c r="H1966" i="2"/>
  <c r="I1966" i="2" s="1"/>
  <c r="H1953" i="2"/>
  <c r="I1953" i="2" s="1"/>
  <c r="H1950" i="2"/>
  <c r="I1950" i="2" s="1"/>
  <c r="H1937" i="2"/>
  <c r="I1937" i="2" s="1"/>
  <c r="H1934" i="2"/>
  <c r="I1934" i="2" s="1"/>
  <c r="H1921" i="2"/>
  <c r="I1921" i="2" s="1"/>
  <c r="H1918" i="2"/>
  <c r="I1918" i="2" s="1"/>
  <c r="H1905" i="2"/>
  <c r="I1905" i="2" s="1"/>
  <c r="H1902" i="2"/>
  <c r="I1902" i="2" s="1"/>
  <c r="H1889" i="2"/>
  <c r="I1889" i="2" s="1"/>
  <c r="H1886" i="2"/>
  <c r="I1886" i="2" s="1"/>
  <c r="H1873" i="2"/>
  <c r="I1873" i="2" s="1"/>
  <c r="H1870" i="2"/>
  <c r="I1870" i="2" s="1"/>
  <c r="H1857" i="2"/>
  <c r="I1857" i="2" s="1"/>
  <c r="H1854" i="2"/>
  <c r="I1854" i="2" s="1"/>
  <c r="H1822" i="2"/>
  <c r="I1822" i="2" s="1"/>
  <c r="H1790" i="2"/>
  <c r="I1790" i="2" s="1"/>
  <c r="H1758" i="2"/>
  <c r="I1758" i="2" s="1"/>
  <c r="H1726" i="2"/>
  <c r="I1726" i="2" s="1"/>
  <c r="H1694" i="2"/>
  <c r="I1694" i="2" s="1"/>
  <c r="H1841" i="2"/>
  <c r="I1841" i="2" s="1"/>
  <c r="H1825" i="2"/>
  <c r="I1825" i="2" s="1"/>
  <c r="H1809" i="2"/>
  <c r="I1809" i="2" s="1"/>
  <c r="H1793" i="2"/>
  <c r="I1793" i="2" s="1"/>
  <c r="H1777" i="2"/>
  <c r="I1777" i="2" s="1"/>
  <c r="H1761" i="2"/>
  <c r="I1761" i="2" s="1"/>
  <c r="H1745" i="2"/>
  <c r="I1745" i="2" s="1"/>
  <c r="H1729" i="2"/>
  <c r="I1729" i="2" s="1"/>
  <c r="H1713" i="2"/>
  <c r="I1713" i="2" s="1"/>
  <c r="H1697" i="2"/>
  <c r="I1697" i="2" s="1"/>
  <c r="H1681" i="2"/>
  <c r="I1681" i="2" s="1"/>
  <c r="H1551" i="2"/>
  <c r="I1551" i="2" s="1"/>
  <c r="H1519" i="2"/>
  <c r="I1519" i="2" s="1"/>
  <c r="H1487" i="2"/>
  <c r="I1487" i="2" s="1"/>
  <c r="H1455" i="2"/>
  <c r="I1455" i="2" s="1"/>
  <c r="H1423" i="2"/>
  <c r="I1423" i="2" s="1"/>
  <c r="H1406" i="2"/>
  <c r="I1406" i="2" s="1"/>
  <c r="H1403" i="2"/>
  <c r="I1403" i="2" s="1"/>
  <c r="H1374" i="2"/>
  <c r="I1374" i="2" s="1"/>
  <c r="H1669" i="2"/>
  <c r="I1669" i="2" s="1"/>
  <c r="H1665" i="2"/>
  <c r="I1665" i="2" s="1"/>
  <c r="H1661" i="2"/>
  <c r="I1661" i="2" s="1"/>
  <c r="H1657" i="2"/>
  <c r="I1657" i="2" s="1"/>
  <c r="H1653" i="2"/>
  <c r="I1653" i="2" s="1"/>
  <c r="H1649" i="2"/>
  <c r="I1649" i="2" s="1"/>
  <c r="H1645" i="2"/>
  <c r="I1645" i="2" s="1"/>
  <c r="H1641" i="2"/>
  <c r="I1641" i="2" s="1"/>
  <c r="H1637" i="2"/>
  <c r="I1637" i="2" s="1"/>
  <c r="H1633" i="2"/>
  <c r="I1633" i="2" s="1"/>
  <c r="H1629" i="2"/>
  <c r="I1629" i="2" s="1"/>
  <c r="H1625" i="2"/>
  <c r="I1625" i="2" s="1"/>
  <c r="H1621" i="2"/>
  <c r="I1621" i="2" s="1"/>
  <c r="H1617" i="2"/>
  <c r="I1617" i="2" s="1"/>
  <c r="H1613" i="2"/>
  <c r="I1613" i="2" s="1"/>
  <c r="H1609" i="2"/>
  <c r="I1609" i="2" s="1"/>
  <c r="H1605" i="2"/>
  <c r="I1605" i="2" s="1"/>
  <c r="H1601" i="2"/>
  <c r="I1601" i="2" s="1"/>
  <c r="H1597" i="2"/>
  <c r="I1597" i="2" s="1"/>
  <c r="H1593" i="2"/>
  <c r="I1593" i="2" s="1"/>
  <c r="H1589" i="2"/>
  <c r="I1589" i="2" s="1"/>
  <c r="H1585" i="2"/>
  <c r="I1585" i="2" s="1"/>
  <c r="H1581" i="2"/>
  <c r="I1581" i="2" s="1"/>
  <c r="H1577" i="2"/>
  <c r="I1577" i="2" s="1"/>
  <c r="H1573" i="2"/>
  <c r="I1573" i="2" s="1"/>
  <c r="H1565" i="2"/>
  <c r="I1565" i="2" s="1"/>
  <c r="H1557" i="2"/>
  <c r="I1557" i="2" s="1"/>
  <c r="H1549" i="2"/>
  <c r="I1549" i="2" s="1"/>
  <c r="H1541" i="2"/>
  <c r="I1541" i="2" s="1"/>
  <c r="H1533" i="2"/>
  <c r="I1533" i="2" s="1"/>
  <c r="H1525" i="2"/>
  <c r="I1525" i="2" s="1"/>
  <c r="H1517" i="2"/>
  <c r="I1517" i="2" s="1"/>
  <c r="H1509" i="2"/>
  <c r="I1509" i="2" s="1"/>
  <c r="H1501" i="2"/>
  <c r="I1501" i="2" s="1"/>
  <c r="H1493" i="2"/>
  <c r="I1493" i="2" s="1"/>
  <c r="H1485" i="2"/>
  <c r="I1485" i="2" s="1"/>
  <c r="H1477" i="2"/>
  <c r="I1477" i="2" s="1"/>
  <c r="H1469" i="2"/>
  <c r="I1469" i="2" s="1"/>
  <c r="H1461" i="2"/>
  <c r="I1461" i="2" s="1"/>
  <c r="H1453" i="2"/>
  <c r="I1453" i="2" s="1"/>
  <c r="H1445" i="2"/>
  <c r="I1445" i="2" s="1"/>
  <c r="H1437" i="2"/>
  <c r="I1437" i="2" s="1"/>
  <c r="H1429" i="2"/>
  <c r="I1429" i="2" s="1"/>
  <c r="H1421" i="2"/>
  <c r="I1421" i="2" s="1"/>
  <c r="H1413" i="2"/>
  <c r="I1413" i="2" s="1"/>
  <c r="H1410" i="2"/>
  <c r="I1410" i="2" s="1"/>
  <c r="H1407" i="2"/>
  <c r="I1407" i="2" s="1"/>
  <c r="H1394" i="2"/>
  <c r="I1394" i="2" s="1"/>
  <c r="H1391" i="2"/>
  <c r="I1391" i="2" s="1"/>
  <c r="H1378" i="2"/>
  <c r="I1378" i="2" s="1"/>
  <c r="H1375" i="2"/>
  <c r="I1375" i="2" s="1"/>
  <c r="H591" i="2"/>
  <c r="I591" i="2" s="1"/>
  <c r="H575" i="2"/>
  <c r="I575" i="2" s="1"/>
  <c r="H559" i="2"/>
  <c r="I559" i="2" s="1"/>
  <c r="H543" i="2"/>
  <c r="I543" i="2" s="1"/>
  <c r="H527" i="2"/>
  <c r="I527" i="2" s="1"/>
  <c r="H511" i="2"/>
  <c r="I511" i="2" s="1"/>
  <c r="H495" i="2"/>
  <c r="I495" i="2" s="1"/>
  <c r="H479" i="2"/>
  <c r="I479" i="2" s="1"/>
  <c r="H463" i="2"/>
  <c r="I463" i="2" s="1"/>
  <c r="H447" i="2"/>
  <c r="I447" i="2" s="1"/>
  <c r="H431" i="2"/>
  <c r="I431" i="2" s="1"/>
  <c r="H415" i="2"/>
  <c r="I415" i="2" s="1"/>
  <c r="H399" i="2"/>
  <c r="I399" i="2" s="1"/>
  <c r="H383" i="2"/>
  <c r="I383" i="2" s="1"/>
  <c r="H367" i="2"/>
  <c r="I367" i="2" s="1"/>
  <c r="H351" i="2"/>
  <c r="I351" i="2" s="1"/>
  <c r="H335" i="2"/>
  <c r="I335" i="2" s="1"/>
  <c r="H73" i="2"/>
  <c r="I73" i="2" s="1"/>
  <c r="H1571" i="2"/>
  <c r="I1571" i="2" s="1"/>
  <c r="H1563" i="2"/>
  <c r="I1563" i="2" s="1"/>
  <c r="H1555" i="2"/>
  <c r="I1555" i="2" s="1"/>
  <c r="H1547" i="2"/>
  <c r="I1547" i="2" s="1"/>
  <c r="H1539" i="2"/>
  <c r="I1539" i="2" s="1"/>
  <c r="H1531" i="2"/>
  <c r="I1531" i="2" s="1"/>
  <c r="H1523" i="2"/>
  <c r="I1523" i="2" s="1"/>
  <c r="H1515" i="2"/>
  <c r="I1515" i="2" s="1"/>
  <c r="H1507" i="2"/>
  <c r="I1507" i="2" s="1"/>
  <c r="H1499" i="2"/>
  <c r="I1499" i="2" s="1"/>
  <c r="H1491" i="2"/>
  <c r="I1491" i="2" s="1"/>
  <c r="H1483" i="2"/>
  <c r="I1483" i="2" s="1"/>
  <c r="H1475" i="2"/>
  <c r="I1475" i="2" s="1"/>
  <c r="H1467" i="2"/>
  <c r="I1467" i="2" s="1"/>
  <c r="H1459" i="2"/>
  <c r="I1459" i="2" s="1"/>
  <c r="H1451" i="2"/>
  <c r="I1451" i="2" s="1"/>
  <c r="H1443" i="2"/>
  <c r="I1443" i="2" s="1"/>
  <c r="H1435" i="2"/>
  <c r="I1435" i="2" s="1"/>
  <c r="H1427" i="2"/>
  <c r="I1427" i="2" s="1"/>
  <c r="H1419" i="2"/>
  <c r="I1419" i="2" s="1"/>
  <c r="H1411" i="2"/>
  <c r="I1411" i="2" s="1"/>
  <c r="H1398" i="2"/>
  <c r="I1398" i="2" s="1"/>
  <c r="H1395" i="2"/>
  <c r="I1395" i="2" s="1"/>
  <c r="H1382" i="2"/>
  <c r="I1382" i="2" s="1"/>
  <c r="H1379" i="2"/>
  <c r="I1379" i="2" s="1"/>
  <c r="H599" i="2"/>
  <c r="I599" i="2" s="1"/>
  <c r="H583" i="2"/>
  <c r="I583" i="2" s="1"/>
  <c r="H567" i="2"/>
  <c r="I567" i="2" s="1"/>
  <c r="H551" i="2"/>
  <c r="I551" i="2" s="1"/>
  <c r="H535" i="2"/>
  <c r="I535" i="2" s="1"/>
  <c r="H519" i="2"/>
  <c r="I519" i="2" s="1"/>
  <c r="H503" i="2"/>
  <c r="I503" i="2" s="1"/>
  <c r="H487" i="2"/>
  <c r="I487" i="2" s="1"/>
  <c r="H471" i="2"/>
  <c r="I471" i="2" s="1"/>
  <c r="H455" i="2"/>
  <c r="I455" i="2" s="1"/>
  <c r="H439" i="2"/>
  <c r="I439" i="2" s="1"/>
  <c r="H423" i="2"/>
  <c r="I423" i="2" s="1"/>
  <c r="H407" i="2"/>
  <c r="I407" i="2" s="1"/>
  <c r="H391" i="2"/>
  <c r="I391" i="2" s="1"/>
  <c r="H375" i="2"/>
  <c r="I375" i="2" s="1"/>
  <c r="H359" i="2"/>
  <c r="I359" i="2" s="1"/>
  <c r="H343" i="2"/>
  <c r="I343" i="2" s="1"/>
  <c r="H595" i="2"/>
  <c r="I595" i="2" s="1"/>
  <c r="H579" i="2"/>
  <c r="I579" i="2" s="1"/>
  <c r="H563" i="2"/>
  <c r="I563" i="2" s="1"/>
  <c r="H547" i="2"/>
  <c r="I547" i="2" s="1"/>
  <c r="H531" i="2"/>
  <c r="I531" i="2" s="1"/>
  <c r="H515" i="2"/>
  <c r="I515" i="2" s="1"/>
  <c r="H499" i="2"/>
  <c r="I499" i="2" s="1"/>
  <c r="H483" i="2"/>
  <c r="I483" i="2" s="1"/>
  <c r="H467" i="2"/>
  <c r="I467" i="2" s="1"/>
  <c r="H451" i="2"/>
  <c r="I451" i="2" s="1"/>
  <c r="H435" i="2"/>
  <c r="I435" i="2" s="1"/>
  <c r="H419" i="2"/>
  <c r="I419" i="2" s="1"/>
  <c r="H403" i="2"/>
  <c r="I403" i="2" s="1"/>
  <c r="H387" i="2"/>
  <c r="I387" i="2" s="1"/>
  <c r="H371" i="2"/>
  <c r="I371" i="2" s="1"/>
  <c r="H355" i="2"/>
  <c r="I355" i="2" s="1"/>
  <c r="H339" i="2"/>
  <c r="I339" i="2" s="1"/>
  <c r="H247" i="2"/>
  <c r="I247" i="2" s="1"/>
  <c r="H244" i="2"/>
  <c r="I244" i="2" s="1"/>
  <c r="H597" i="2"/>
  <c r="I597" i="2" s="1"/>
  <c r="H593" i="2"/>
  <c r="I593" i="2" s="1"/>
  <c r="H589" i="2"/>
  <c r="I589" i="2" s="1"/>
  <c r="H585" i="2"/>
  <c r="I585" i="2" s="1"/>
  <c r="H581" i="2"/>
  <c r="I581" i="2" s="1"/>
  <c r="H577" i="2"/>
  <c r="I577" i="2" s="1"/>
  <c r="H573" i="2"/>
  <c r="I573" i="2" s="1"/>
  <c r="H569" i="2"/>
  <c r="I569" i="2" s="1"/>
  <c r="H565" i="2"/>
  <c r="I565" i="2" s="1"/>
  <c r="H561" i="2"/>
  <c r="I561" i="2" s="1"/>
  <c r="H557" i="2"/>
  <c r="I557" i="2" s="1"/>
  <c r="H553" i="2"/>
  <c r="I553" i="2" s="1"/>
  <c r="H549" i="2"/>
  <c r="I549" i="2" s="1"/>
  <c r="H545" i="2"/>
  <c r="I545" i="2" s="1"/>
  <c r="H541" i="2"/>
  <c r="I541" i="2" s="1"/>
  <c r="H537" i="2"/>
  <c r="I537" i="2" s="1"/>
  <c r="H533" i="2"/>
  <c r="I533" i="2" s="1"/>
  <c r="H529" i="2"/>
  <c r="I529" i="2" s="1"/>
  <c r="H525" i="2"/>
  <c r="I525" i="2" s="1"/>
  <c r="H521" i="2"/>
  <c r="I521" i="2" s="1"/>
  <c r="H517" i="2"/>
  <c r="I517" i="2" s="1"/>
  <c r="H513" i="2"/>
  <c r="I513" i="2" s="1"/>
  <c r="H509" i="2"/>
  <c r="I509" i="2" s="1"/>
  <c r="H505" i="2"/>
  <c r="I505" i="2" s="1"/>
  <c r="H501" i="2"/>
  <c r="I501" i="2" s="1"/>
  <c r="H497" i="2"/>
  <c r="I497" i="2" s="1"/>
  <c r="H493" i="2"/>
  <c r="I493" i="2" s="1"/>
  <c r="H489" i="2"/>
  <c r="I489" i="2" s="1"/>
  <c r="H485" i="2"/>
  <c r="I485" i="2" s="1"/>
  <c r="H481" i="2"/>
  <c r="I481" i="2" s="1"/>
  <c r="H477" i="2"/>
  <c r="I477" i="2" s="1"/>
  <c r="H473" i="2"/>
  <c r="I473" i="2" s="1"/>
  <c r="H469" i="2"/>
  <c r="I469" i="2" s="1"/>
  <c r="H465" i="2"/>
  <c r="I465" i="2" s="1"/>
  <c r="H461" i="2"/>
  <c r="I461" i="2" s="1"/>
  <c r="H457" i="2"/>
  <c r="I457" i="2" s="1"/>
  <c r="H453" i="2"/>
  <c r="I453" i="2" s="1"/>
  <c r="H449" i="2"/>
  <c r="I449" i="2" s="1"/>
  <c r="H445" i="2"/>
  <c r="I445" i="2" s="1"/>
  <c r="H441" i="2"/>
  <c r="I441" i="2" s="1"/>
  <c r="H437" i="2"/>
  <c r="I437" i="2" s="1"/>
  <c r="H433" i="2"/>
  <c r="I433" i="2" s="1"/>
  <c r="H429" i="2"/>
  <c r="I429" i="2" s="1"/>
  <c r="H425" i="2"/>
  <c r="I425" i="2" s="1"/>
  <c r="H421" i="2"/>
  <c r="I421" i="2" s="1"/>
  <c r="H417" i="2"/>
  <c r="I417" i="2" s="1"/>
  <c r="H413" i="2"/>
  <c r="I413" i="2" s="1"/>
  <c r="H409" i="2"/>
  <c r="I409" i="2" s="1"/>
  <c r="H405" i="2"/>
  <c r="I405" i="2" s="1"/>
  <c r="H401" i="2"/>
  <c r="I401" i="2" s="1"/>
  <c r="H397" i="2"/>
  <c r="I397" i="2" s="1"/>
  <c r="H393" i="2"/>
  <c r="I393" i="2" s="1"/>
  <c r="H389" i="2"/>
  <c r="I389" i="2" s="1"/>
  <c r="H385" i="2"/>
  <c r="I385" i="2" s="1"/>
  <c r="H381" i="2"/>
  <c r="I381" i="2" s="1"/>
  <c r="H377" i="2"/>
  <c r="I377" i="2" s="1"/>
  <c r="H373" i="2"/>
  <c r="I373" i="2" s="1"/>
  <c r="H369" i="2"/>
  <c r="I369" i="2" s="1"/>
  <c r="H365" i="2"/>
  <c r="I365" i="2" s="1"/>
  <c r="H361" i="2"/>
  <c r="I361" i="2" s="1"/>
  <c r="H357" i="2"/>
  <c r="I357" i="2" s="1"/>
  <c r="H353" i="2"/>
  <c r="I353" i="2" s="1"/>
  <c r="H349" i="2"/>
  <c r="I349" i="2" s="1"/>
  <c r="H345" i="2"/>
  <c r="I345" i="2" s="1"/>
  <c r="H341" i="2"/>
  <c r="I341" i="2" s="1"/>
  <c r="H337" i="2"/>
  <c r="I337" i="2" s="1"/>
  <c r="H333" i="2"/>
  <c r="I333" i="2" s="1"/>
  <c r="H183" i="2"/>
  <c r="I183" i="2" s="1"/>
  <c r="H231" i="2"/>
  <c r="I231" i="2" s="1"/>
  <c r="H228" i="2"/>
  <c r="I228" i="2" s="1"/>
  <c r="H199" i="2"/>
  <c r="I199" i="2" s="1"/>
  <c r="H196" i="2"/>
  <c r="I196" i="2" s="1"/>
  <c r="H255" i="2"/>
  <c r="I255" i="2" s="1"/>
  <c r="H252" i="2"/>
  <c r="I252" i="2" s="1"/>
  <c r="H239" i="2"/>
  <c r="I239" i="2" s="1"/>
  <c r="H236" i="2"/>
  <c r="I236" i="2" s="1"/>
  <c r="H223" i="2"/>
  <c r="I223" i="2" s="1"/>
  <c r="H220" i="2"/>
  <c r="I220" i="2" s="1"/>
  <c r="H207" i="2"/>
  <c r="I207" i="2" s="1"/>
  <c r="H204" i="2"/>
  <c r="I204" i="2" s="1"/>
  <c r="H191" i="2"/>
  <c r="I191" i="2" s="1"/>
  <c r="H188" i="2"/>
  <c r="I188" i="2" s="1"/>
  <c r="H167" i="2"/>
  <c r="I167" i="2" s="1"/>
  <c r="H251" i="2"/>
  <c r="I251" i="2" s="1"/>
  <c r="H248" i="2"/>
  <c r="I248" i="2" s="1"/>
  <c r="H235" i="2"/>
  <c r="I235" i="2" s="1"/>
  <c r="H232" i="2"/>
  <c r="I232" i="2" s="1"/>
  <c r="H219" i="2"/>
  <c r="I219" i="2" s="1"/>
  <c r="H216" i="2"/>
  <c r="I216" i="2" s="1"/>
  <c r="H203" i="2"/>
  <c r="I203" i="2" s="1"/>
  <c r="H200" i="2"/>
  <c r="I200" i="2" s="1"/>
  <c r="H187" i="2"/>
  <c r="I187" i="2" s="1"/>
  <c r="H184" i="2"/>
  <c r="I184" i="2" s="1"/>
  <c r="H159" i="2"/>
  <c r="I159" i="2" s="1"/>
  <c r="H99" i="2"/>
  <c r="I99" i="2" s="1"/>
  <c r="H181" i="2"/>
  <c r="I181" i="2" s="1"/>
  <c r="H173" i="2"/>
  <c r="I173" i="2" s="1"/>
  <c r="H165" i="2"/>
  <c r="I165" i="2" s="1"/>
  <c r="H157" i="2"/>
  <c r="I157" i="2" s="1"/>
  <c r="H148" i="2"/>
  <c r="I148" i="2" s="1"/>
  <c r="H140" i="2"/>
  <c r="I140" i="2" s="1"/>
  <c r="H132" i="2"/>
  <c r="I132" i="2" s="1"/>
  <c r="H124" i="2"/>
  <c r="I124" i="2" s="1"/>
  <c r="H116" i="2"/>
  <c r="I116" i="2" s="1"/>
  <c r="H108" i="2"/>
  <c r="I108" i="2" s="1"/>
  <c r="H100" i="2"/>
  <c r="I100" i="2" s="1"/>
  <c r="H179" i="2"/>
  <c r="I179" i="2" s="1"/>
  <c r="H171" i="2"/>
  <c r="I171" i="2" s="1"/>
  <c r="H163" i="2"/>
  <c r="I163" i="2" s="1"/>
  <c r="H155" i="2"/>
  <c r="I155" i="2" s="1"/>
  <c r="H77" i="2"/>
  <c r="I77" i="2" s="1"/>
  <c r="H70" i="2"/>
  <c r="I70" i="2" s="1"/>
  <c r="H89" i="2"/>
  <c r="I89" i="2" s="1"/>
  <c r="H54" i="2"/>
  <c r="I54" i="2" s="1"/>
  <c r="H38" i="2"/>
  <c r="I38" i="2" s="1"/>
  <c r="H22" i="2"/>
  <c r="I22" i="2" s="1"/>
  <c r="H97" i="2"/>
  <c r="I97" i="2" s="1"/>
  <c r="H81" i="2"/>
  <c r="I81" i="2" s="1"/>
  <c r="H65" i="2"/>
  <c r="I65" i="2" s="1"/>
  <c r="H49" i="2"/>
  <c r="I49" i="2" s="1"/>
  <c r="H33" i="2"/>
  <c r="I33" i="2" s="1"/>
  <c r="H61" i="2"/>
  <c r="I61" i="2" s="1"/>
  <c r="H45" i="2"/>
  <c r="I45" i="2" s="1"/>
  <c r="H29" i="2"/>
  <c r="I29" i="2" s="1"/>
  <c r="H17" i="2"/>
  <c r="I17" i="2" s="1"/>
</calcChain>
</file>

<file path=xl/sharedStrings.xml><?xml version="1.0" encoding="utf-8"?>
<sst xmlns="http://schemas.openxmlformats.org/spreadsheetml/2006/main" count="80" uniqueCount="76">
  <si>
    <t>PM [mg/m3]</t>
  </si>
  <si>
    <t>Diam. [nm]</t>
  </si>
  <si>
    <t>PN [p/ccm]</t>
  </si>
  <si>
    <t>PN1</t>
  </si>
  <si>
    <t>PN2.5</t>
  </si>
  <si>
    <t>PN10</t>
  </si>
  <si>
    <t>PM1</t>
  </si>
  <si>
    <t>PM2.5</t>
  </si>
  <si>
    <t>PM10</t>
  </si>
  <si>
    <t>FPS-Dilución</t>
  </si>
  <si>
    <t>%NOx</t>
  </si>
  <si>
    <t>%O2</t>
  </si>
  <si>
    <t>%CO2</t>
  </si>
  <si>
    <t>%CO</t>
  </si>
  <si>
    <t>ppm HC</t>
  </si>
  <si>
    <t>°C Tamb</t>
  </si>
  <si>
    <t>ppm SO2</t>
  </si>
  <si>
    <t>% CO2IR</t>
  </si>
  <si>
    <t>ppm NO2</t>
  </si>
  <si>
    <t>ppm NO</t>
  </si>
  <si>
    <t>ppm NOx</t>
  </si>
  <si>
    <t>ppm CO</t>
  </si>
  <si>
    <t>% O2</t>
  </si>
  <si>
    <t>press_alt</t>
  </si>
  <si>
    <t>km/hr</t>
  </si>
  <si>
    <t>gps_alt</t>
  </si>
  <si>
    <t>lon</t>
  </si>
  <si>
    <t>lat</t>
  </si>
  <si>
    <t>Paso 1</t>
  </si>
  <si>
    <t>NM3</t>
  </si>
  <si>
    <t>DEKATI</t>
  </si>
  <si>
    <t xml:space="preserve">FPS </t>
  </si>
  <si>
    <t>BRAINBEE Datos Cada Min ver siguiente hoja</t>
  </si>
  <si>
    <t>TESTO</t>
  </si>
  <si>
    <t>VAM</t>
  </si>
  <si>
    <t>Caudal (m3/s)</t>
  </si>
  <si>
    <t>Velocidad (m/s)</t>
  </si>
  <si>
    <t>Densidad (p=P/R*T)</t>
  </si>
  <si>
    <t>Temperatura (°C)</t>
  </si>
  <si>
    <t>Presión Corregida (Pa)</t>
  </si>
  <si>
    <t>Presión Corregida (mbar)</t>
  </si>
  <si>
    <t>Presión (mbar)</t>
  </si>
  <si>
    <t>HORA</t>
  </si>
  <si>
    <t>Pmedida/ (0,2905*LN(Pmedida) + 0,3655)</t>
  </si>
  <si>
    <t>Testo no funcionó bien</t>
  </si>
  <si>
    <t>MUCHO TRÁFICO - TOMO 3:50 UNA RUTA QUE TOMA 1:45 A 2:00 APROX - SOLO SE HIZO 1 RUTA</t>
  </si>
  <si>
    <t>Observaciones: No hay comunicación con el Brainbee - datos tomados cada 1 min</t>
  </si>
  <si>
    <t>Factor tiempo</t>
  </si>
  <si>
    <t>Distancia Google Earth</t>
  </si>
  <si>
    <t>Cant. Datos reales (sirven flujo)</t>
  </si>
  <si>
    <t>Distancia VAM según horas (ver hoja VAM)</t>
  </si>
  <si>
    <t>Cant. Datos tiempo</t>
  </si>
  <si>
    <t>Distancia VAM</t>
  </si>
  <si>
    <t>Duración</t>
  </si>
  <si>
    <t>Distancia Odómetro</t>
  </si>
  <si>
    <t>Hora final</t>
  </si>
  <si>
    <t>Odómetro final</t>
  </si>
  <si>
    <t>Hora inicio</t>
  </si>
  <si>
    <t>Odómetro inicial</t>
  </si>
  <si>
    <t>Real</t>
  </si>
  <si>
    <t>Datos</t>
  </si>
  <si>
    <t>Bogotá 1</t>
  </si>
  <si>
    <t>Ruta</t>
  </si>
  <si>
    <t>Chevrolet LUV TFS1055</t>
  </si>
  <si>
    <t>Vehículo</t>
  </si>
  <si>
    <t>FIN RUTA UNIGAS</t>
  </si>
  <si>
    <t>8,38</t>
  </si>
  <si>
    <t>LLEGADA A LA BASCULA</t>
  </si>
  <si>
    <t>FIN EGIPTO</t>
  </si>
  <si>
    <t>MONSERRATE</t>
  </si>
  <si>
    <t>Salida via Siberia</t>
  </si>
  <si>
    <t>O2 (%)</t>
  </si>
  <si>
    <t>HC (ppm)</t>
  </si>
  <si>
    <t>CO2 (%)</t>
  </si>
  <si>
    <t>CO (%)</t>
  </si>
  <si>
    <t>Caudal (l/s)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</si>
</sst>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h:mm:ss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Fill="1"/>
    <xf numFmtId="164" fontId="0" fillId="0" borderId="1" xfId="0" applyNumberFormat="1" applyFill="1" applyBorder="1"/>
    <xf numFmtId="165" fontId="0" fillId="0" borderId="2" xfId="0" applyNumberFormat="1" applyFill="1" applyBorder="1"/>
    <xf numFmtId="2" fontId="0" fillId="0" borderId="3" xfId="0" applyNumberFormat="1" applyFill="1" applyBorder="1"/>
    <xf numFmtId="2" fontId="3" fillId="0" borderId="0" xfId="0" applyNumberFormat="1" applyFont="1"/>
    <xf numFmtId="21" fontId="0" fillId="0" borderId="0" xfId="0" applyNumberFormat="1"/>
    <xf numFmtId="11" fontId="0" fillId="0" borderId="0" xfId="0" applyNumberFormat="1"/>
    <xf numFmtId="1" fontId="0" fillId="0" borderId="0" xfId="0" applyNumberFormat="1"/>
    <xf numFmtId="2" fontId="0" fillId="0" borderId="0" xfId="0" applyNumberFormat="1"/>
    <xf numFmtId="11" fontId="0" fillId="0" borderId="2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0" fillId="2" borderId="0" xfId="0" applyFill="1"/>
    <xf numFmtId="11" fontId="0" fillId="2" borderId="2" xfId="0" applyNumberFormat="1" applyFill="1" applyBorder="1" applyAlignment="1">
      <alignment horizontal="center"/>
    </xf>
    <xf numFmtId="11" fontId="0" fillId="2" borderId="0" xfId="0" applyNumberForma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1" fontId="0" fillId="2" borderId="0" xfId="0" applyNumberFormat="1" applyFill="1"/>
    <xf numFmtId="2" fontId="0" fillId="2" borderId="0" xfId="0" applyNumberFormat="1" applyFill="1"/>
    <xf numFmtId="21" fontId="0" fillId="2" borderId="0" xfId="0" applyNumberFormat="1" applyFill="1"/>
    <xf numFmtId="164" fontId="0" fillId="2" borderId="1" xfId="0" applyNumberFormat="1" applyFill="1" applyBorder="1"/>
    <xf numFmtId="165" fontId="0" fillId="2" borderId="2" xfId="0" applyNumberFormat="1" applyFill="1" applyBorder="1"/>
    <xf numFmtId="2" fontId="0" fillId="2" borderId="3" xfId="0" applyNumberFormat="1" applyFill="1" applyBorder="1"/>
    <xf numFmtId="2" fontId="3" fillId="2" borderId="0" xfId="0" applyNumberFormat="1" applyFont="1" applyFill="1"/>
    <xf numFmtId="3" fontId="0" fillId="0" borderId="0" xfId="0" applyNumberFormat="1"/>
    <xf numFmtId="11" fontId="0" fillId="0" borderId="2" xfId="0" applyNumberFormat="1" applyBorder="1"/>
    <xf numFmtId="0" fontId="0" fillId="0" borderId="0" xfId="0" applyBorder="1"/>
    <xf numFmtId="11" fontId="0" fillId="0" borderId="0" xfId="0" applyNumberFormat="1" applyBorder="1"/>
    <xf numFmtId="21" fontId="0" fillId="0" borderId="0" xfId="0" applyNumberFormat="1" applyBorder="1"/>
    <xf numFmtId="3" fontId="0" fillId="0" borderId="0" xfId="0" applyNumberFormat="1" applyBorder="1"/>
    <xf numFmtId="3" fontId="0" fillId="0" borderId="0" xfId="0" applyNumberFormat="1" applyFill="1" applyBorder="1"/>
    <xf numFmtId="0" fontId="0" fillId="0" borderId="0" xfId="0" applyFill="1" applyBorder="1"/>
    <xf numFmtId="11" fontId="0" fillId="0" borderId="0" xfId="0" applyNumberFormat="1" applyFill="1" applyBorder="1"/>
    <xf numFmtId="21" fontId="0" fillId="0" borderId="0" xfId="0" applyNumberFormat="1" applyFill="1" applyBorder="1"/>
    <xf numFmtId="11" fontId="0" fillId="0" borderId="0" xfId="0" applyNumberFormat="1" applyFill="1"/>
    <xf numFmtId="0" fontId="0" fillId="0" borderId="4" xfId="0" applyFill="1" applyBorder="1"/>
    <xf numFmtId="0" fontId="0" fillId="0" borderId="5" xfId="0" applyFill="1" applyBorder="1"/>
    <xf numFmtId="3" fontId="0" fillId="0" borderId="2" xfId="0" applyNumberFormat="1" applyFill="1" applyBorder="1"/>
    <xf numFmtId="0" fontId="0" fillId="0" borderId="2" xfId="0" applyFill="1" applyBorder="1"/>
    <xf numFmtId="0" fontId="0" fillId="0" borderId="2" xfId="0" applyBorder="1"/>
    <xf numFmtId="21" fontId="0" fillId="0" borderId="3" xfId="0" applyNumberFormat="1" applyBorder="1"/>
    <xf numFmtId="165" fontId="0" fillId="0" borderId="0" xfId="0" applyNumberFormat="1"/>
    <xf numFmtId="166" fontId="0" fillId="0" borderId="0" xfId="0" applyNumberFormat="1"/>
    <xf numFmtId="165" fontId="0" fillId="0" borderId="0" xfId="0" applyNumberFormat="1" applyBorder="1"/>
    <xf numFmtId="1" fontId="0" fillId="0" borderId="0" xfId="0" applyNumberFormat="1" applyBorder="1"/>
    <xf numFmtId="2" fontId="0" fillId="0" borderId="0" xfId="0" applyNumberFormat="1" applyBorder="1"/>
    <xf numFmtId="166" fontId="0" fillId="0" borderId="0" xfId="0" applyNumberFormat="1" applyBorder="1"/>
    <xf numFmtId="165" fontId="0" fillId="0" borderId="0" xfId="0" applyNumberFormat="1" applyFill="1" applyBorder="1"/>
    <xf numFmtId="1" fontId="0" fillId="0" borderId="0" xfId="0" applyNumberFormat="1" applyFill="1" applyBorder="1"/>
    <xf numFmtId="2" fontId="0" fillId="0" borderId="0" xfId="0" applyNumberFormat="1" applyFill="1" applyBorder="1"/>
    <xf numFmtId="166" fontId="0" fillId="0" borderId="0" xfId="0" applyNumberFormat="1" applyFill="1" applyBorder="1"/>
    <xf numFmtId="165" fontId="0" fillId="0" borderId="2" xfId="0" applyNumberFormat="1" applyBorder="1"/>
    <xf numFmtId="3" fontId="0" fillId="2" borderId="2" xfId="0" applyNumberFormat="1" applyFill="1" applyBorder="1"/>
    <xf numFmtId="0" fontId="0" fillId="2" borderId="0" xfId="0" applyFill="1" applyBorder="1"/>
    <xf numFmtId="165" fontId="0" fillId="2" borderId="0" xfId="0" applyNumberFormat="1" applyFill="1"/>
    <xf numFmtId="0" fontId="0" fillId="2" borderId="2" xfId="0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2" xfId="0" applyFont="1" applyFill="1" applyBorder="1"/>
    <xf numFmtId="0" fontId="2" fillId="0" borderId="2" xfId="0" applyFont="1" applyBorder="1"/>
    <xf numFmtId="0" fontId="2" fillId="0" borderId="0" xfId="0" applyFont="1"/>
    <xf numFmtId="165" fontId="5" fillId="0" borderId="2" xfId="0" applyNumberFormat="1" applyFont="1" applyBorder="1" applyAlignment="1"/>
    <xf numFmtId="1" fontId="5" fillId="0" borderId="0" xfId="0" applyNumberFormat="1" applyFont="1" applyAlignment="1"/>
    <xf numFmtId="2" fontId="5" fillId="0" borderId="0" xfId="0" applyNumberFormat="1" applyFont="1" applyAlignment="1"/>
    <xf numFmtId="165" fontId="5" fillId="0" borderId="0" xfId="0" applyNumberFormat="1" applyFont="1" applyAlignment="1"/>
    <xf numFmtId="0" fontId="2" fillId="0" borderId="0" xfId="0" applyFont="1" applyBorder="1"/>
    <xf numFmtId="2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/>
    </xf>
    <xf numFmtId="22" fontId="0" fillId="0" borderId="0" xfId="0" applyNumberFormat="1"/>
    <xf numFmtId="0" fontId="7" fillId="0" borderId="0" xfId="0" applyFont="1"/>
    <xf numFmtId="0" fontId="8" fillId="0" borderId="0" xfId="0" applyFont="1" applyFill="1" applyBorder="1" applyAlignment="1"/>
    <xf numFmtId="0" fontId="1" fillId="0" borderId="0" xfId="0" applyFont="1"/>
    <xf numFmtId="0" fontId="0" fillId="0" borderId="0" xfId="0" applyAlignment="1">
      <alignment horizontal="left"/>
    </xf>
    <xf numFmtId="21" fontId="0" fillId="0" borderId="0" xfId="0" applyNumberFormat="1" applyAlignment="1">
      <alignment horizontal="left"/>
    </xf>
    <xf numFmtId="0" fontId="0" fillId="0" borderId="0" xfId="0" applyAlignment="1"/>
    <xf numFmtId="0" fontId="0" fillId="0" borderId="3" xfId="0" applyBorder="1" applyAlignment="1"/>
    <xf numFmtId="164" fontId="0" fillId="0" borderId="9" xfId="0" applyNumberFormat="1" applyBorder="1" applyAlignment="1">
      <alignment vertical="center"/>
    </xf>
    <xf numFmtId="0" fontId="9" fillId="0" borderId="9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1" fontId="0" fillId="0" borderId="9" xfId="0" applyNumberFormat="1" applyBorder="1" applyAlignment="1">
      <alignment vertical="center"/>
    </xf>
    <xf numFmtId="2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21" fontId="0" fillId="0" borderId="0" xfId="0" applyNumberFormat="1" applyAlignment="1">
      <alignment horizontal="center" vertical="center"/>
    </xf>
    <xf numFmtId="21" fontId="0" fillId="0" borderId="9" xfId="0" applyNumberFormat="1" applyBorder="1" applyAlignment="1">
      <alignment vertical="center"/>
    </xf>
    <xf numFmtId="0" fontId="0" fillId="0" borderId="9" xfId="0" applyBorder="1"/>
    <xf numFmtId="0" fontId="0" fillId="0" borderId="9" xfId="0" applyBorder="1" applyAlignment="1">
      <alignment horizontal="left"/>
    </xf>
    <xf numFmtId="16" fontId="0" fillId="0" borderId="0" xfId="0" applyNumberFormat="1"/>
    <xf numFmtId="16" fontId="1" fillId="0" borderId="0" xfId="0" applyNumberFormat="1" applyFont="1"/>
    <xf numFmtId="21" fontId="1" fillId="0" borderId="0" xfId="0" applyNumberFormat="1" applyFont="1"/>
    <xf numFmtId="164" fontId="0" fillId="0" borderId="0" xfId="0" applyNumberFormat="1" applyFill="1" applyBorder="1"/>
    <xf numFmtId="0" fontId="0" fillId="0" borderId="0" xfId="0" applyAlignment="1">
      <alignment horizontal="left" vertical="center"/>
    </xf>
    <xf numFmtId="2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861"/>
  <sheetViews>
    <sheetView zoomScale="80" zoomScaleNormal="80" workbookViewId="0">
      <selection activeCell="M36" sqref="M36"/>
    </sheetView>
  </sheetViews>
  <sheetFormatPr baseColWidth="10" defaultRowHeight="15" x14ac:dyDescent="0.25"/>
  <cols>
    <col min="6" max="6" width="12.42578125" customWidth="1"/>
    <col min="7" max="9" width="12.28515625" customWidth="1"/>
    <col min="10" max="10" width="11.42578125" customWidth="1"/>
    <col min="11" max="11" width="14.42578125" customWidth="1"/>
    <col min="12" max="12" width="12.85546875" customWidth="1"/>
    <col min="13" max="14" width="11.42578125" customWidth="1"/>
    <col min="15" max="18" width="0" hidden="1" customWidth="1"/>
    <col min="19" max="19" width="15.7109375" hidden="1" customWidth="1"/>
    <col min="20" max="22" width="0" hidden="1" customWidth="1"/>
    <col min="26" max="26" width="11.42578125" style="1"/>
    <col min="28" max="34" width="0" hidden="1" customWidth="1"/>
    <col min="35" max="36" width="11.42578125" style="1"/>
    <col min="37" max="37" width="14.42578125" style="1" bestFit="1" customWidth="1"/>
  </cols>
  <sheetData>
    <row r="1" spans="1:40" x14ac:dyDescent="0.25">
      <c r="A1" t="s">
        <v>64</v>
      </c>
      <c r="B1" t="s">
        <v>63</v>
      </c>
      <c r="P1" s="100"/>
      <c r="Q1" s="100"/>
      <c r="R1" s="6"/>
    </row>
    <row r="2" spans="1:40" x14ac:dyDescent="0.25">
      <c r="A2" t="s">
        <v>62</v>
      </c>
      <c r="B2" t="s">
        <v>61</v>
      </c>
      <c r="K2" s="101"/>
      <c r="L2" s="101"/>
      <c r="M2" s="101"/>
      <c r="P2" s="6"/>
      <c r="Q2" s="42"/>
      <c r="R2" s="6"/>
      <c r="T2" s="6"/>
    </row>
    <row r="3" spans="1:40" x14ac:dyDescent="0.25">
      <c r="H3" s="108" t="s">
        <v>60</v>
      </c>
      <c r="I3" s="108" t="s">
        <v>59</v>
      </c>
      <c r="J3" s="92"/>
      <c r="K3" s="101"/>
      <c r="L3" s="106"/>
      <c r="M3" s="101"/>
      <c r="P3" s="6"/>
      <c r="Q3" s="6"/>
      <c r="R3" s="6"/>
      <c r="T3" s="6"/>
    </row>
    <row r="4" spans="1:40" x14ac:dyDescent="0.25">
      <c r="A4" s="109" t="s">
        <v>58</v>
      </c>
      <c r="B4" s="109"/>
      <c r="C4" s="108">
        <v>114455</v>
      </c>
      <c r="D4" s="26"/>
      <c r="E4" s="89"/>
      <c r="G4" s="108" t="s">
        <v>57</v>
      </c>
      <c r="H4" s="107">
        <f>A16</f>
        <v>0.51576388888888891</v>
      </c>
      <c r="I4" s="107">
        <v>0.51493055555555556</v>
      </c>
      <c r="J4" s="92"/>
      <c r="K4" s="101"/>
      <c r="L4" s="106"/>
      <c r="M4" s="106"/>
      <c r="P4" s="6"/>
      <c r="Q4" s="6"/>
      <c r="R4" s="6"/>
      <c r="T4" s="6"/>
    </row>
    <row r="5" spans="1:40" x14ac:dyDescent="0.25">
      <c r="A5" s="109" t="s">
        <v>56</v>
      </c>
      <c r="B5" s="109"/>
      <c r="C5" s="108">
        <v>114506</v>
      </c>
      <c r="D5" s="26"/>
      <c r="E5" s="89"/>
      <c r="G5" s="108" t="s">
        <v>55</v>
      </c>
      <c r="H5" s="107">
        <f>A13858</f>
        <v>0.6759722222222222</v>
      </c>
      <c r="I5" s="107">
        <v>0.67604166666666676</v>
      </c>
      <c r="J5" s="92"/>
      <c r="K5" s="101"/>
      <c r="L5" s="106"/>
      <c r="M5" s="101"/>
      <c r="P5" s="112"/>
      <c r="Q5" s="112"/>
      <c r="R5" s="111"/>
      <c r="S5" s="110"/>
      <c r="T5" s="6"/>
    </row>
    <row r="6" spans="1:40" x14ac:dyDescent="0.25">
      <c r="A6" s="109" t="s">
        <v>54</v>
      </c>
      <c r="B6" s="109"/>
      <c r="C6" s="108">
        <f>C5-C4</f>
        <v>51</v>
      </c>
      <c r="D6" s="26"/>
      <c r="E6" s="89"/>
      <c r="G6" s="108" t="s">
        <v>53</v>
      </c>
      <c r="H6" s="107">
        <f>H5-H4</f>
        <v>0.16020833333333329</v>
      </c>
      <c r="I6" s="107">
        <f>I5-I4</f>
        <v>0.1611111111111112</v>
      </c>
      <c r="J6" s="92"/>
      <c r="K6" s="101"/>
      <c r="L6" s="106"/>
      <c r="M6" s="106"/>
      <c r="P6" s="6"/>
      <c r="Q6" s="6"/>
      <c r="R6" s="6"/>
      <c r="S6" s="100"/>
      <c r="T6" s="6"/>
    </row>
    <row r="7" spans="1:40" ht="24.75" x14ac:dyDescent="0.25">
      <c r="A7" s="105" t="s">
        <v>52</v>
      </c>
      <c r="B7" s="105"/>
      <c r="C7" s="105"/>
      <c r="D7" s="104"/>
      <c r="E7" s="103"/>
      <c r="G7" s="94" t="s">
        <v>51</v>
      </c>
      <c r="H7" s="99">
        <f>HOUR(H6)*3600+MINUTE(H6)*60+SECOND(H6)+1</f>
        <v>13843</v>
      </c>
      <c r="I7" s="99">
        <f>HOUR(I6)*3600+MINUTE(I6)*60+SECOND(I6)+1</f>
        <v>13921</v>
      </c>
      <c r="J7" s="92"/>
      <c r="K7" s="102"/>
      <c r="L7" s="101"/>
      <c r="M7" s="101"/>
      <c r="P7" s="6"/>
      <c r="Q7" s="6"/>
      <c r="R7" s="6"/>
      <c r="S7" s="100"/>
      <c r="T7" s="6"/>
    </row>
    <row r="8" spans="1:40" ht="36" customHeight="1" x14ac:dyDescent="0.25">
      <c r="A8" s="98" t="s">
        <v>50</v>
      </c>
      <c r="B8" s="98"/>
      <c r="C8" s="97"/>
      <c r="D8" s="96"/>
      <c r="E8" s="95"/>
      <c r="G8" s="94" t="s">
        <v>49</v>
      </c>
      <c r="H8" s="99">
        <f>COUNTA(F16:F13858)</f>
        <v>13843</v>
      </c>
      <c r="I8" s="99">
        <f>COUNTA(F16:F13858)</f>
        <v>13843</v>
      </c>
      <c r="J8" s="92"/>
      <c r="K8" s="91"/>
      <c r="L8" s="91"/>
      <c r="P8" s="6"/>
      <c r="Q8" s="6"/>
      <c r="R8" s="6"/>
      <c r="T8" s="6"/>
    </row>
    <row r="9" spans="1:40" x14ac:dyDescent="0.25">
      <c r="A9" s="98" t="s">
        <v>48</v>
      </c>
      <c r="B9" s="98"/>
      <c r="C9" s="97">
        <v>51</v>
      </c>
      <c r="D9" s="96"/>
      <c r="E9" s="95"/>
      <c r="G9" s="94" t="s">
        <v>47</v>
      </c>
      <c r="H9" s="93">
        <f>H8/H7</f>
        <v>1</v>
      </c>
      <c r="I9" s="93">
        <f>I8/I7</f>
        <v>0.99439695424179297</v>
      </c>
      <c r="J9" s="92"/>
      <c r="K9" s="91"/>
      <c r="L9" s="91"/>
      <c r="P9" s="6"/>
      <c r="Q9" s="6"/>
      <c r="R9" s="6"/>
      <c r="T9" s="6"/>
    </row>
    <row r="10" spans="1:40" x14ac:dyDescent="0.25">
      <c r="A10" s="89"/>
      <c r="B10" s="89"/>
      <c r="C10" s="89"/>
      <c r="D10" s="89"/>
      <c r="E10" s="89"/>
      <c r="F10" s="89"/>
      <c r="G10" s="90"/>
      <c r="H10" s="89"/>
      <c r="I10" s="89"/>
      <c r="L10" s="88"/>
      <c r="P10" s="6"/>
      <c r="Q10" s="6"/>
      <c r="R10" s="6"/>
      <c r="S10" s="6"/>
      <c r="T10" s="6"/>
    </row>
    <row r="11" spans="1:40" x14ac:dyDescent="0.25">
      <c r="A11" t="s">
        <v>46</v>
      </c>
      <c r="G11" s="87" t="s">
        <v>45</v>
      </c>
      <c r="P11" s="6"/>
      <c r="Q11" s="6"/>
      <c r="R11" s="6"/>
      <c r="S11" s="85"/>
      <c r="T11" s="6"/>
    </row>
    <row r="12" spans="1:40" x14ac:dyDescent="0.25">
      <c r="B12" t="s">
        <v>44</v>
      </c>
      <c r="J12" s="5"/>
      <c r="P12" s="6"/>
      <c r="Q12" s="6"/>
      <c r="R12" s="6"/>
      <c r="S12" s="85"/>
      <c r="T12" s="6"/>
    </row>
    <row r="13" spans="1:40" x14ac:dyDescent="0.25">
      <c r="C13" s="86" t="s">
        <v>43</v>
      </c>
      <c r="D13" s="86"/>
      <c r="E13" s="86"/>
      <c r="P13" s="6"/>
      <c r="Q13" s="6"/>
      <c r="R13" s="6"/>
      <c r="S13" s="85"/>
      <c r="T13" s="6"/>
      <c r="AI13" s="84"/>
      <c r="AJ13" s="84"/>
      <c r="AK13" s="84"/>
    </row>
    <row r="14" spans="1:40" ht="37.5" customHeight="1" x14ac:dyDescent="0.25">
      <c r="A14" s="72" t="s">
        <v>42</v>
      </c>
      <c r="B14" s="72" t="s">
        <v>41</v>
      </c>
      <c r="C14" s="83" t="s">
        <v>40</v>
      </c>
      <c r="D14" s="82" t="s">
        <v>40</v>
      </c>
      <c r="E14" s="82" t="s">
        <v>39</v>
      </c>
      <c r="F14" s="71" t="s">
        <v>38</v>
      </c>
      <c r="G14" s="81" t="s">
        <v>37</v>
      </c>
      <c r="H14" s="80" t="s">
        <v>36</v>
      </c>
      <c r="I14" s="79" t="s">
        <v>35</v>
      </c>
      <c r="J14" s="77" t="s">
        <v>34</v>
      </c>
      <c r="K14" s="77"/>
      <c r="L14" s="77"/>
      <c r="M14" s="77"/>
      <c r="N14" s="77"/>
      <c r="O14" s="77" t="s">
        <v>33</v>
      </c>
      <c r="P14" s="77"/>
      <c r="Q14" s="77"/>
      <c r="R14" s="77"/>
      <c r="S14" s="77"/>
      <c r="T14" s="77"/>
      <c r="U14" s="77"/>
      <c r="V14" s="77"/>
      <c r="W14" s="77" t="s">
        <v>32</v>
      </c>
      <c r="X14" s="77"/>
      <c r="Y14" s="77"/>
      <c r="Z14" s="77"/>
      <c r="AA14" s="77"/>
      <c r="AB14" s="78" t="s">
        <v>31</v>
      </c>
      <c r="AC14" s="77" t="s">
        <v>30</v>
      </c>
      <c r="AD14" s="77"/>
      <c r="AE14" s="77"/>
      <c r="AF14" s="77"/>
      <c r="AG14" s="77"/>
      <c r="AH14" s="77"/>
      <c r="AI14" s="76" t="s">
        <v>29</v>
      </c>
      <c r="AJ14" s="75"/>
      <c r="AK14" s="74"/>
    </row>
    <row r="15" spans="1:40" ht="20.25" customHeight="1" x14ac:dyDescent="0.25">
      <c r="A15" s="72"/>
      <c r="B15" s="72"/>
      <c r="C15" s="73" t="s">
        <v>28</v>
      </c>
      <c r="D15" s="72"/>
      <c r="E15" s="72"/>
      <c r="F15" s="71"/>
      <c r="G15" s="70"/>
      <c r="H15" s="69"/>
      <c r="I15" s="68"/>
      <c r="J15" s="67" t="s">
        <v>27</v>
      </c>
      <c r="K15" s="67" t="s">
        <v>26</v>
      </c>
      <c r="L15" s="67" t="s">
        <v>25</v>
      </c>
      <c r="M15" s="67" t="s">
        <v>24</v>
      </c>
      <c r="N15" s="61" t="s">
        <v>23</v>
      </c>
      <c r="O15" s="65" t="s">
        <v>22</v>
      </c>
      <c r="P15" s="64" t="s">
        <v>21</v>
      </c>
      <c r="Q15" s="66" t="s">
        <v>20</v>
      </c>
      <c r="R15" s="64" t="s">
        <v>19</v>
      </c>
      <c r="S15" s="66" t="s">
        <v>18</v>
      </c>
      <c r="T15" s="65" t="s">
        <v>17</v>
      </c>
      <c r="U15" s="64" t="s">
        <v>16</v>
      </c>
      <c r="V15" s="63" t="s">
        <v>15</v>
      </c>
      <c r="W15" s="62" t="s">
        <v>14</v>
      </c>
      <c r="X15" s="62" t="s">
        <v>13</v>
      </c>
      <c r="Y15" s="62" t="s">
        <v>12</v>
      </c>
      <c r="Z15" s="62" t="s">
        <v>11</v>
      </c>
      <c r="AA15" s="61" t="s">
        <v>10</v>
      </c>
      <c r="AB15" s="60" t="s">
        <v>9</v>
      </c>
      <c r="AC15" s="56" t="s">
        <v>8</v>
      </c>
      <c r="AD15" s="56" t="s">
        <v>7</v>
      </c>
      <c r="AE15" s="56" t="s">
        <v>6</v>
      </c>
      <c r="AF15" s="56" t="s">
        <v>5</v>
      </c>
      <c r="AG15" s="56" t="s">
        <v>4</v>
      </c>
      <c r="AH15" s="60" t="s">
        <v>3</v>
      </c>
      <c r="AI15" s="59" t="s">
        <v>2</v>
      </c>
      <c r="AJ15" s="58" t="s">
        <v>1</v>
      </c>
      <c r="AK15" s="57" t="s">
        <v>0</v>
      </c>
      <c r="AN15" s="56"/>
    </row>
    <row r="16" spans="1:40" x14ac:dyDescent="0.25">
      <c r="A16" s="6">
        <v>0.51576388888888891</v>
      </c>
      <c r="B16">
        <v>0.25</v>
      </c>
      <c r="C16">
        <f>B16+0.68</f>
        <v>0.93</v>
      </c>
      <c r="D16" s="5">
        <f>C16/(0.2905*LN(C16)+0.3655)</f>
        <v>2.7002056306030857</v>
      </c>
      <c r="E16" s="5">
        <f>D16*100</f>
        <v>270.02056306030858</v>
      </c>
      <c r="F16">
        <v>44.300143142522998</v>
      </c>
      <c r="G16" s="4">
        <f>75.6*1000/(287.05*(F16+273))</f>
        <v>0.83003035699975125</v>
      </c>
      <c r="H16" s="3">
        <f>SQRT(2*ABS(E16)/G16)</f>
        <v>25.507413876216159</v>
      </c>
      <c r="I16" s="2">
        <f>(2/2*0.0254)^2*3.1416*H16</f>
        <v>5.1699310429250203E-2</v>
      </c>
      <c r="J16" s="26"/>
      <c r="K16" s="26"/>
      <c r="L16" s="26"/>
      <c r="M16" s="26"/>
      <c r="N16" s="39"/>
      <c r="O16" s="9"/>
      <c r="P16" s="8"/>
      <c r="Q16" s="41"/>
      <c r="R16" s="8"/>
      <c r="S16" s="41"/>
      <c r="T16" s="9"/>
      <c r="U16" s="8"/>
      <c r="V16" s="41"/>
      <c r="X16" s="9"/>
      <c r="Y16" s="9"/>
      <c r="Z16" s="9"/>
      <c r="AA16" s="8"/>
      <c r="AB16" s="12"/>
      <c r="AC16" s="11"/>
      <c r="AD16" s="11"/>
      <c r="AE16" s="11"/>
      <c r="AF16" s="11"/>
      <c r="AG16" s="11"/>
      <c r="AH16" s="10"/>
      <c r="AI16" s="7"/>
      <c r="AJ16" s="31"/>
      <c r="AK16" s="37"/>
      <c r="AN16" s="6"/>
    </row>
    <row r="17" spans="1:40" x14ac:dyDescent="0.25">
      <c r="A17" s="6">
        <v>0.51577546296296295</v>
      </c>
      <c r="B17">
        <v>0.16</v>
      </c>
      <c r="C17">
        <f>B17+0.68</f>
        <v>0.84000000000000008</v>
      </c>
      <c r="D17" s="5">
        <f>C17/(0.2905*LN(C17)+0.3655)</f>
        <v>2.6679342230984302</v>
      </c>
      <c r="E17" s="5">
        <f>D17*100</f>
        <v>266.79342230984304</v>
      </c>
      <c r="F17">
        <v>44.484185620082201</v>
      </c>
      <c r="G17" s="4">
        <f>75.6*1000/(287.05*(F17+273))</f>
        <v>0.82954919651910164</v>
      </c>
      <c r="H17" s="3">
        <f>SQRT(2*ABS(E17)/G17)</f>
        <v>25.361882334905332</v>
      </c>
      <c r="I17" s="2">
        <f>(2/2*0.0254)^2*3.1416*H17</f>
        <v>5.1404342057780321E-2</v>
      </c>
      <c r="J17" s="26"/>
      <c r="K17" s="26"/>
      <c r="L17" s="26"/>
      <c r="M17" s="26"/>
      <c r="N17" s="39"/>
      <c r="O17" s="9"/>
      <c r="P17" s="8"/>
      <c r="Q17" s="41"/>
      <c r="R17" s="8"/>
      <c r="S17" s="41"/>
      <c r="T17" s="9"/>
      <c r="U17" s="8"/>
      <c r="V17" s="41"/>
      <c r="X17" s="9"/>
      <c r="Y17" s="9"/>
      <c r="Z17" s="9"/>
      <c r="AA17" s="8"/>
      <c r="AB17" s="12"/>
      <c r="AC17" s="11"/>
      <c r="AD17" s="11"/>
      <c r="AE17" s="11"/>
      <c r="AF17" s="11"/>
      <c r="AG17" s="11"/>
      <c r="AH17" s="10"/>
      <c r="AI17" s="7"/>
      <c r="AJ17" s="31"/>
      <c r="AK17" s="37"/>
      <c r="AN17" s="6"/>
    </row>
    <row r="18" spans="1:40" x14ac:dyDescent="0.25">
      <c r="A18" s="6">
        <v>0.5157870370370371</v>
      </c>
      <c r="B18">
        <v>0.21</v>
      </c>
      <c r="C18">
        <f>B18+0.68</f>
        <v>0.89</v>
      </c>
      <c r="D18" s="5">
        <f>C18/(0.2905*LN(C18)+0.3655)</f>
        <v>2.6835768077843052</v>
      </c>
      <c r="E18" s="5">
        <f>D18*100</f>
        <v>268.35768077843051</v>
      </c>
      <c r="F18">
        <v>44.5071757436734</v>
      </c>
      <c r="G18" s="4">
        <f>75.6*1000/(287.05*(F18+273))</f>
        <v>0.82948913035364158</v>
      </c>
      <c r="H18" s="3">
        <f>SQRT(2*ABS(E18)/G18)</f>
        <v>25.437045282037502</v>
      </c>
      <c r="I18" s="2">
        <f>(2/2*0.0254)^2*3.1416*H18</f>
        <v>5.1556684923874899E-2</v>
      </c>
      <c r="J18" s="26"/>
      <c r="K18" s="26"/>
      <c r="L18" s="26"/>
      <c r="M18" s="26"/>
      <c r="N18" s="39"/>
      <c r="O18" s="9"/>
      <c r="P18" s="8"/>
      <c r="Q18" s="41"/>
      <c r="R18" s="8"/>
      <c r="S18" s="41"/>
      <c r="T18" s="9"/>
      <c r="U18" s="8"/>
      <c r="V18" s="41"/>
      <c r="X18" s="9"/>
      <c r="Y18" s="9"/>
      <c r="Z18" s="9"/>
      <c r="AA18" s="8"/>
      <c r="AB18" s="12"/>
      <c r="AC18" s="11"/>
      <c r="AD18" s="11"/>
      <c r="AE18" s="11"/>
      <c r="AF18" s="11"/>
      <c r="AG18" s="11"/>
      <c r="AH18" s="10"/>
      <c r="AI18" s="7"/>
      <c r="AJ18" s="31"/>
      <c r="AK18" s="37"/>
      <c r="AN18" s="6"/>
    </row>
    <row r="19" spans="1:40" x14ac:dyDescent="0.25">
      <c r="A19" s="6">
        <v>0.51579861111111114</v>
      </c>
      <c r="B19">
        <v>0.31</v>
      </c>
      <c r="C19">
        <f>B19+0.68</f>
        <v>0.99</v>
      </c>
      <c r="D19" s="5">
        <f>C19/(0.2905*LN(C19)+0.3655)</f>
        <v>2.7304290623909595</v>
      </c>
      <c r="E19" s="5">
        <f>D19*100</f>
        <v>273.04290623909594</v>
      </c>
      <c r="F19">
        <v>44.643682180978303</v>
      </c>
      <c r="G19" s="4">
        <f>75.6*1000/(287.05*(F19+273))</f>
        <v>0.82913265984180806</v>
      </c>
      <c r="H19" s="3">
        <f>SQRT(2*ABS(E19)/G19)</f>
        <v>25.66365069548748</v>
      </c>
      <c r="I19" s="2">
        <f>(2/2*0.0254)^2*3.1416*H19</f>
        <v>5.2015976629092527E-2</v>
      </c>
      <c r="J19" s="26"/>
      <c r="K19" s="26"/>
      <c r="L19" s="26"/>
      <c r="M19" s="26"/>
      <c r="N19" s="39"/>
      <c r="O19" s="9"/>
      <c r="P19" s="8"/>
      <c r="Q19" s="41"/>
      <c r="R19" s="8"/>
      <c r="S19" s="41"/>
      <c r="T19" s="9"/>
      <c r="U19" s="8"/>
      <c r="V19" s="41"/>
      <c r="X19" s="9"/>
      <c r="Y19" s="9"/>
      <c r="Z19" s="9"/>
      <c r="AA19" s="8"/>
      <c r="AB19" s="12"/>
      <c r="AC19" s="11"/>
      <c r="AD19" s="11"/>
      <c r="AE19" s="11"/>
      <c r="AF19" s="11"/>
      <c r="AG19" s="11"/>
      <c r="AH19" s="10"/>
      <c r="AI19" s="7"/>
      <c r="AJ19" s="31"/>
      <c r="AK19" s="37"/>
      <c r="AN19" s="6"/>
    </row>
    <row r="20" spans="1:40" x14ac:dyDescent="0.25">
      <c r="A20" s="6">
        <v>0.51581018518518518</v>
      </c>
      <c r="B20">
        <v>0.26</v>
      </c>
      <c r="C20">
        <f>B20+0.68</f>
        <v>0.94000000000000006</v>
      </c>
      <c r="D20" s="5">
        <f>C20/(0.2905*LN(C20)+0.3655)</f>
        <v>2.7048398588920084</v>
      </c>
      <c r="E20" s="5">
        <f>D20*100</f>
        <v>270.48398588920082</v>
      </c>
      <c r="F20">
        <v>44.683635612200803</v>
      </c>
      <c r="G20" s="4">
        <f>75.6*1000/(287.05*(F20+273))</f>
        <v>0.82902838410649837</v>
      </c>
      <c r="H20" s="3">
        <f>SQRT(2*ABS(E20)/G20)</f>
        <v>25.544715878628587</v>
      </c>
      <c r="I20" s="2">
        <f>(2/2*0.0254)^2*3.1416*H20</f>
        <v>5.1774915420477907E-2</v>
      </c>
      <c r="J20" s="26"/>
      <c r="K20" s="26"/>
      <c r="L20" s="26"/>
      <c r="M20" s="26"/>
      <c r="N20" s="39"/>
      <c r="O20" s="9"/>
      <c r="P20" s="8"/>
      <c r="Q20" s="41"/>
      <c r="R20" s="8"/>
      <c r="S20" s="41"/>
      <c r="T20" s="9"/>
      <c r="U20" s="8"/>
      <c r="V20" s="41"/>
      <c r="X20" s="9"/>
      <c r="Y20" s="9"/>
      <c r="Z20" s="9"/>
      <c r="AA20" s="8"/>
      <c r="AB20" s="12"/>
      <c r="AC20" s="11"/>
      <c r="AD20" s="11"/>
      <c r="AE20" s="11"/>
      <c r="AF20" s="11"/>
      <c r="AG20" s="11"/>
      <c r="AH20" s="10"/>
      <c r="AI20" s="7"/>
      <c r="AJ20" s="31"/>
      <c r="AK20" s="37"/>
      <c r="AN20" s="6"/>
    </row>
    <row r="21" spans="1:40" x14ac:dyDescent="0.25">
      <c r="A21" s="6">
        <v>0.51582175925925922</v>
      </c>
      <c r="B21">
        <v>0.28000000000000003</v>
      </c>
      <c r="C21">
        <f>B21+0.68</f>
        <v>0.96000000000000008</v>
      </c>
      <c r="D21" s="5">
        <f>C21/(0.2905*LN(C21)+0.3655)</f>
        <v>2.7146157496557359</v>
      </c>
      <c r="E21" s="5">
        <f>D21*100</f>
        <v>271.46157496557362</v>
      </c>
      <c r="F21">
        <v>44.8506582800415</v>
      </c>
      <c r="G21" s="4">
        <f>75.6*1000/(287.05*(F21+273))</f>
        <v>0.82859275017332235</v>
      </c>
      <c r="H21" s="3">
        <f>SQRT(2*ABS(E21)/G21)</f>
        <v>25.597562703436882</v>
      </c>
      <c r="I21" s="2">
        <f>(2/2*0.0254)^2*3.1416*H21</f>
        <v>5.1882027196458923E-2</v>
      </c>
      <c r="J21" s="26"/>
      <c r="K21" s="26"/>
      <c r="L21" s="26"/>
      <c r="M21" s="26"/>
      <c r="N21" s="39"/>
      <c r="O21" s="9"/>
      <c r="P21" s="8"/>
      <c r="Q21" s="41"/>
      <c r="R21" s="8"/>
      <c r="S21" s="41"/>
      <c r="T21" s="9"/>
      <c r="U21" s="8"/>
      <c r="V21" s="41"/>
      <c r="X21" s="9"/>
      <c r="Y21" s="9"/>
      <c r="Z21" s="9"/>
      <c r="AA21" s="8"/>
      <c r="AB21" s="12"/>
      <c r="AC21" s="11"/>
      <c r="AD21" s="11"/>
      <c r="AE21" s="11"/>
      <c r="AF21" s="11"/>
      <c r="AG21" s="11"/>
      <c r="AH21" s="10"/>
      <c r="AI21" s="7"/>
      <c r="AJ21" s="31"/>
      <c r="AK21" s="37"/>
      <c r="AN21" s="6"/>
    </row>
    <row r="22" spans="1:40" x14ac:dyDescent="0.25">
      <c r="A22" s="6">
        <v>0.51583333333333337</v>
      </c>
      <c r="B22">
        <v>0.27</v>
      </c>
      <c r="C22">
        <f>B22+0.68</f>
        <v>0.95000000000000007</v>
      </c>
      <c r="D22" s="5">
        <f>C22/(0.2905*LN(C22)+0.3655)</f>
        <v>2.7096460417130221</v>
      </c>
      <c r="E22" s="5">
        <f>D22*100</f>
        <v>270.9646041713022</v>
      </c>
      <c r="F22">
        <v>44.962614854544</v>
      </c>
      <c r="G22" s="4">
        <f>75.6*1000/(287.05*(F22+273))</f>
        <v>0.8283009976161565</v>
      </c>
      <c r="H22" s="3">
        <f>SQRT(2*ABS(E22)/G22)</f>
        <v>25.578624544851301</v>
      </c>
      <c r="I22" s="2">
        <f>(2/2*0.0254)^2*3.1416*H22</f>
        <v>5.184364268031684E-2</v>
      </c>
      <c r="J22" s="26"/>
      <c r="K22" s="26"/>
      <c r="L22" s="26"/>
      <c r="M22" s="26"/>
      <c r="N22" s="39"/>
      <c r="O22" s="9"/>
      <c r="P22" s="8"/>
      <c r="Q22" s="41"/>
      <c r="R22" s="8"/>
      <c r="S22" s="41"/>
      <c r="T22" s="9"/>
      <c r="U22" s="8"/>
      <c r="V22" s="41"/>
      <c r="X22" s="9"/>
      <c r="Y22" s="9"/>
      <c r="Z22" s="9"/>
      <c r="AA22" s="8"/>
      <c r="AB22" s="12"/>
      <c r="AC22" s="11"/>
      <c r="AD22" s="11"/>
      <c r="AE22" s="11"/>
      <c r="AF22" s="11"/>
      <c r="AG22" s="11"/>
      <c r="AH22" s="10"/>
      <c r="AI22" s="7"/>
      <c r="AJ22" s="31"/>
      <c r="AK22" s="37"/>
      <c r="AN22" s="6"/>
    </row>
    <row r="23" spans="1:40" x14ac:dyDescent="0.25">
      <c r="A23" s="6">
        <v>0.5158449074074074</v>
      </c>
      <c r="B23">
        <v>0.23</v>
      </c>
      <c r="C23">
        <f>B23+0.68</f>
        <v>0.91</v>
      </c>
      <c r="D23" s="5">
        <f>C23/(0.2905*LN(C23)+0.3655)</f>
        <v>2.6914895144241178</v>
      </c>
      <c r="E23" s="5">
        <f>D23*100</f>
        <v>269.14895144241177</v>
      </c>
      <c r="F23">
        <v>45.040639359496403</v>
      </c>
      <c r="G23" s="4">
        <f>75.6*1000/(287.05*(F23+273))</f>
        <v>0.82809779158745267</v>
      </c>
      <c r="H23" s="3">
        <f>SQRT(2*ABS(E23)/G23)</f>
        <v>25.495910780816551</v>
      </c>
      <c r="I23" s="2">
        <f>(2/2*0.0254)^2*3.1416*H23</f>
        <v>5.1675995556843005E-2</v>
      </c>
      <c r="J23" s="26"/>
      <c r="K23" s="26"/>
      <c r="L23" s="26"/>
      <c r="M23" s="26"/>
      <c r="N23" s="39"/>
      <c r="O23" s="9"/>
      <c r="P23" s="8"/>
      <c r="Q23" s="41"/>
      <c r="R23" s="8"/>
      <c r="S23" s="41"/>
      <c r="T23" s="9"/>
      <c r="U23" s="8"/>
      <c r="V23" s="41"/>
      <c r="X23" s="9"/>
      <c r="Y23" s="9"/>
      <c r="Z23" s="9"/>
      <c r="AA23" s="8"/>
      <c r="AB23" s="12"/>
      <c r="AC23" s="11"/>
      <c r="AD23" s="11"/>
      <c r="AE23" s="11"/>
      <c r="AF23" s="11"/>
      <c r="AG23" s="11"/>
      <c r="AH23" s="10"/>
      <c r="AI23" s="7"/>
      <c r="AJ23" s="31"/>
      <c r="AK23" s="37"/>
      <c r="AN23" s="6"/>
    </row>
    <row r="24" spans="1:40" x14ac:dyDescent="0.25">
      <c r="A24" s="6">
        <v>0.51585648148148155</v>
      </c>
      <c r="B24">
        <v>0.25</v>
      </c>
      <c r="C24">
        <f>B24+0.68</f>
        <v>0.93</v>
      </c>
      <c r="D24" s="5">
        <f>C24/(0.2905*LN(C24)+0.3655)</f>
        <v>2.7002056306030857</v>
      </c>
      <c r="E24" s="5">
        <f>D24*100</f>
        <v>270.02056306030858</v>
      </c>
      <c r="F24">
        <v>45.155971176467403</v>
      </c>
      <c r="G24" s="4">
        <f>75.6*1000/(287.05*(F24+273))</f>
        <v>0.82779760541593361</v>
      </c>
      <c r="H24" s="3">
        <f>SQRT(2*ABS(E24)/G24)</f>
        <v>25.5417902547204</v>
      </c>
      <c r="I24" s="2">
        <f>(2/2*0.0254)^2*3.1416*H24</f>
        <v>5.176898566455037E-2</v>
      </c>
      <c r="J24" s="26"/>
      <c r="K24" s="26"/>
      <c r="L24" s="26"/>
      <c r="M24" s="26"/>
      <c r="N24" s="39"/>
      <c r="O24" s="9"/>
      <c r="P24" s="8"/>
      <c r="Q24" s="41"/>
      <c r="R24" s="8"/>
      <c r="S24" s="41"/>
      <c r="T24" s="9"/>
      <c r="U24" s="8"/>
      <c r="V24" s="41"/>
      <c r="X24" s="9"/>
      <c r="Y24" s="9"/>
      <c r="Z24" s="9"/>
      <c r="AA24" s="8"/>
      <c r="AB24" s="12"/>
      <c r="AC24" s="11"/>
      <c r="AD24" s="11"/>
      <c r="AE24" s="11"/>
      <c r="AF24" s="11"/>
      <c r="AG24" s="11"/>
      <c r="AH24" s="10"/>
      <c r="AI24" s="7"/>
      <c r="AJ24" s="31"/>
      <c r="AK24" s="37"/>
      <c r="AN24" s="6"/>
    </row>
    <row r="25" spans="1:40" x14ac:dyDescent="0.25">
      <c r="A25" s="6">
        <v>0.51586805555555559</v>
      </c>
      <c r="B25">
        <v>0.26</v>
      </c>
      <c r="C25">
        <f>B25+0.68</f>
        <v>0.94000000000000006</v>
      </c>
      <c r="D25" s="5">
        <f>C25/(0.2905*LN(C25)+0.3655)</f>
        <v>2.7048398588920084</v>
      </c>
      <c r="E25" s="5">
        <f>D25*100</f>
        <v>270.48398588920082</v>
      </c>
      <c r="F25">
        <v>45.233983850069798</v>
      </c>
      <c r="G25" s="4">
        <f>75.6*1000/(287.05*(F25+273))</f>
        <v>0.8275946770434861</v>
      </c>
      <c r="H25" s="3">
        <f>SQRT(2*ABS(E25)/G25)</f>
        <v>25.566832859813843</v>
      </c>
      <c r="I25" s="2">
        <f>(2/2*0.0254)^2*3.1416*H25</f>
        <v>5.1819742884430281E-2</v>
      </c>
      <c r="J25" s="26"/>
      <c r="K25" s="26"/>
      <c r="L25" s="26"/>
      <c r="M25" s="26"/>
      <c r="N25" s="39"/>
      <c r="O25" s="9"/>
      <c r="P25" s="8"/>
      <c r="Q25" s="41"/>
      <c r="R25" s="8"/>
      <c r="S25" s="41"/>
      <c r="T25" s="9"/>
      <c r="U25" s="8"/>
      <c r="V25" s="41"/>
      <c r="X25" s="9"/>
      <c r="Y25" s="9"/>
      <c r="Z25" s="9"/>
      <c r="AA25" s="8"/>
      <c r="AB25" s="12"/>
      <c r="AC25" s="11"/>
      <c r="AD25" s="11"/>
      <c r="AE25" s="11"/>
      <c r="AF25" s="11"/>
      <c r="AG25" s="11"/>
      <c r="AH25" s="10"/>
      <c r="AI25" s="7"/>
      <c r="AJ25" s="31"/>
      <c r="AK25" s="37"/>
      <c r="AN25" s="6"/>
    </row>
    <row r="26" spans="1:40" x14ac:dyDescent="0.25">
      <c r="A26" s="6">
        <v>0.51587962962962963</v>
      </c>
      <c r="B26">
        <v>0.24</v>
      </c>
      <c r="C26">
        <f>B26+0.68</f>
        <v>0.92</v>
      </c>
      <c r="D26" s="5">
        <f>C26/(0.2905*LN(C26)+0.3655)</f>
        <v>2.6957523293421808</v>
      </c>
      <c r="E26" s="5">
        <f>D26*100</f>
        <v>269.57523293421809</v>
      </c>
      <c r="F26">
        <v>45.253568684925199</v>
      </c>
      <c r="G26" s="4">
        <f>75.6*1000/(287.05*(F26+273))</f>
        <v>0.82754374814064913</v>
      </c>
      <c r="H26" s="3">
        <f>SQRT(2*ABS(E26)/G26)</f>
        <v>25.524633292494052</v>
      </c>
      <c r="I26" s="2">
        <f>(2/2*0.0254)^2*3.1416*H26</f>
        <v>5.1734211338918326E-2</v>
      </c>
      <c r="J26" s="26"/>
      <c r="K26" s="26"/>
      <c r="L26" s="26"/>
      <c r="M26" s="26"/>
      <c r="N26" s="39"/>
      <c r="O26" s="9"/>
      <c r="P26" s="8"/>
      <c r="Q26" s="41"/>
      <c r="R26" s="8"/>
      <c r="S26" s="41"/>
      <c r="T26" s="9"/>
      <c r="U26" s="8"/>
      <c r="V26" s="41"/>
      <c r="X26" s="9"/>
      <c r="Y26" s="9"/>
      <c r="Z26" s="9"/>
      <c r="AA26" s="8"/>
      <c r="AB26" s="12"/>
      <c r="AC26" s="11"/>
      <c r="AD26" s="11"/>
      <c r="AE26" s="11"/>
      <c r="AF26" s="11"/>
      <c r="AG26" s="11"/>
      <c r="AH26" s="10"/>
      <c r="AI26" s="7"/>
      <c r="AJ26" s="31"/>
      <c r="AK26" s="37"/>
      <c r="AN26" s="6"/>
    </row>
    <row r="27" spans="1:40" x14ac:dyDescent="0.25">
      <c r="A27" s="6">
        <v>0.51589120370370367</v>
      </c>
      <c r="B27">
        <v>0.28000000000000003</v>
      </c>
      <c r="C27">
        <f>B27+0.68</f>
        <v>0.96000000000000008</v>
      </c>
      <c r="D27" s="5">
        <f>C27/(0.2905*LN(C27)+0.3655)</f>
        <v>2.7146157496557359</v>
      </c>
      <c r="E27" s="5">
        <f>D27*100</f>
        <v>271.46157496557362</v>
      </c>
      <c r="F27">
        <v>45.386603594051003</v>
      </c>
      <c r="G27" s="4">
        <f>75.6*1000/(287.05*(F27+273))</f>
        <v>0.82719796660936362</v>
      </c>
      <c r="H27" s="3">
        <f>SQRT(2*ABS(E27)/G27)</f>
        <v>25.619134336608912</v>
      </c>
      <c r="I27" s="2">
        <f>(2/2*0.0254)^2*3.1416*H27</f>
        <v>5.1925749330158512E-2</v>
      </c>
      <c r="J27" s="26"/>
      <c r="K27" s="26"/>
      <c r="L27" s="26"/>
      <c r="M27" s="26"/>
      <c r="N27" s="39"/>
      <c r="O27" s="9"/>
      <c r="P27" s="8"/>
      <c r="Q27" s="41"/>
      <c r="R27" s="8"/>
      <c r="S27" s="41"/>
      <c r="T27" s="9"/>
      <c r="U27" s="8"/>
      <c r="V27" s="41"/>
      <c r="X27" s="9"/>
      <c r="Y27" s="9"/>
      <c r="Z27" s="9"/>
      <c r="AA27" s="8"/>
      <c r="AB27" s="12"/>
      <c r="AC27" s="11"/>
      <c r="AD27" s="11"/>
      <c r="AE27" s="11"/>
      <c r="AF27" s="11"/>
      <c r="AG27" s="11"/>
      <c r="AH27" s="10"/>
      <c r="AI27" s="7"/>
      <c r="AJ27" s="31"/>
      <c r="AK27" s="37"/>
      <c r="AN27" s="6"/>
    </row>
    <row r="28" spans="1:40" x14ac:dyDescent="0.25">
      <c r="A28" s="6">
        <v>0.51590277777777771</v>
      </c>
      <c r="B28">
        <v>0.2</v>
      </c>
      <c r="C28">
        <f>B28+0.68</f>
        <v>0.88000000000000012</v>
      </c>
      <c r="D28" s="5">
        <f>C28/(0.2905*LN(C28)+0.3655)</f>
        <v>2.6799494252592178</v>
      </c>
      <c r="E28" s="5">
        <f>D28*100</f>
        <v>267.99494252592177</v>
      </c>
      <c r="F28">
        <v>45.4265337154675</v>
      </c>
      <c r="G28" s="4">
        <f>75.6*1000/(287.05*(F28+273))</f>
        <v>0.82709423745445698</v>
      </c>
      <c r="H28" s="3">
        <f>SQRT(2*ABS(E28)/G28)</f>
        <v>25.456623501539994</v>
      </c>
      <c r="I28" s="2">
        <f>(2/2*0.0254)^2*3.1416*H28</f>
        <v>5.1596366737665329E-2</v>
      </c>
      <c r="J28" s="26"/>
      <c r="K28" s="26"/>
      <c r="L28" s="26"/>
      <c r="M28" s="26"/>
      <c r="N28" s="39"/>
      <c r="O28" s="9"/>
      <c r="P28" s="8"/>
      <c r="Q28" s="41"/>
      <c r="R28" s="8"/>
      <c r="S28" s="41"/>
      <c r="T28" s="9"/>
      <c r="U28" s="8"/>
      <c r="V28" s="41"/>
      <c r="X28" s="9"/>
      <c r="Y28" s="9"/>
      <c r="Z28" s="9"/>
      <c r="AA28" s="8"/>
      <c r="AB28" s="12"/>
      <c r="AC28" s="11"/>
      <c r="AD28" s="11"/>
      <c r="AE28" s="11"/>
      <c r="AF28" s="11"/>
      <c r="AG28" s="11"/>
      <c r="AH28" s="10"/>
      <c r="AI28" s="7"/>
      <c r="AJ28" s="31"/>
      <c r="AK28" s="37"/>
      <c r="AN28" s="6"/>
    </row>
    <row r="29" spans="1:40" x14ac:dyDescent="0.25">
      <c r="A29" s="6">
        <v>0.51591435185185186</v>
      </c>
      <c r="B29">
        <v>0.21</v>
      </c>
      <c r="C29">
        <f>B29+0.68</f>
        <v>0.89</v>
      </c>
      <c r="D29" s="5">
        <f>C29/(0.2905*LN(C29)+0.3655)</f>
        <v>2.6835768077843052</v>
      </c>
      <c r="E29" s="5">
        <f>D29*100</f>
        <v>268.35768077843051</v>
      </c>
      <c r="F29">
        <v>45.5832867509477</v>
      </c>
      <c r="G29" s="4">
        <f>75.6*1000/(287.05*(F29+273))</f>
        <v>0.82668728097638366</v>
      </c>
      <c r="H29" s="3">
        <f>SQRT(2*ABS(E29)/G29)</f>
        <v>25.480115064673505</v>
      </c>
      <c r="I29" s="2">
        <f>(2/2*0.0254)^2*3.1416*H29</f>
        <v>5.1643980251947941E-2</v>
      </c>
      <c r="J29" s="26"/>
      <c r="K29" s="26"/>
      <c r="L29" s="26"/>
      <c r="M29" s="26"/>
      <c r="N29" s="39"/>
      <c r="O29" s="9"/>
      <c r="P29" s="8"/>
      <c r="Q29" s="41"/>
      <c r="R29" s="8"/>
      <c r="S29" s="41"/>
      <c r="T29" s="9"/>
      <c r="U29" s="8"/>
      <c r="V29" s="41"/>
      <c r="X29" s="9"/>
      <c r="Y29" s="9"/>
      <c r="Z29" s="9"/>
      <c r="AA29" s="8"/>
      <c r="AB29" s="12"/>
      <c r="AC29" s="11"/>
      <c r="AD29" s="11"/>
      <c r="AE29" s="11"/>
      <c r="AF29" s="11"/>
      <c r="AG29" s="11"/>
      <c r="AH29" s="10"/>
      <c r="AI29" s="7"/>
      <c r="AJ29" s="31"/>
      <c r="AK29" s="37"/>
      <c r="AN29" s="6"/>
    </row>
    <row r="30" spans="1:40" x14ac:dyDescent="0.25">
      <c r="A30" s="6">
        <v>0.5159259259259259</v>
      </c>
      <c r="B30">
        <v>0.25</v>
      </c>
      <c r="C30">
        <f>B30+0.68</f>
        <v>0.93</v>
      </c>
      <c r="D30" s="5">
        <f>C30/(0.2905*LN(C30)+0.3655)</f>
        <v>2.7002056306030857</v>
      </c>
      <c r="E30" s="5">
        <f>D30*100</f>
        <v>270.02056306030858</v>
      </c>
      <c r="F30">
        <v>45.651101574481103</v>
      </c>
      <c r="G30" s="4">
        <f>75.6*1000/(287.05*(F30+273))</f>
        <v>0.82651134669654047</v>
      </c>
      <c r="H30" s="3">
        <f>SQRT(2*ABS(E30)/G30)</f>
        <v>25.561657240503877</v>
      </c>
      <c r="I30" s="2">
        <f>(2/2*0.0254)^2*3.1416*H30</f>
        <v>5.1809252759846582E-2</v>
      </c>
      <c r="J30" s="26"/>
      <c r="K30" s="26"/>
      <c r="L30" s="26"/>
      <c r="M30" s="26"/>
      <c r="N30" s="39"/>
      <c r="O30" s="9"/>
      <c r="P30" s="8"/>
      <c r="Q30" s="41"/>
      <c r="R30" s="8"/>
      <c r="S30" s="41"/>
      <c r="T30" s="9"/>
      <c r="U30" s="8"/>
      <c r="V30" s="41"/>
      <c r="X30" s="9"/>
      <c r="Y30" s="9"/>
      <c r="Z30" s="9"/>
      <c r="AA30" s="8"/>
      <c r="AB30" s="12"/>
      <c r="AC30" s="11"/>
      <c r="AD30" s="11"/>
      <c r="AE30" s="11"/>
      <c r="AF30" s="11"/>
      <c r="AG30" s="11"/>
      <c r="AH30" s="10"/>
      <c r="AI30" s="7"/>
      <c r="AJ30" s="31"/>
      <c r="AK30" s="38"/>
      <c r="AN30" s="6"/>
    </row>
    <row r="31" spans="1:40" x14ac:dyDescent="0.25">
      <c r="A31" s="6">
        <v>0.51593750000000005</v>
      </c>
      <c r="B31">
        <v>0.27</v>
      </c>
      <c r="C31">
        <f>B31+0.68</f>
        <v>0.95000000000000007</v>
      </c>
      <c r="D31" s="5">
        <f>C31/(0.2905*LN(C31)+0.3655)</f>
        <v>2.7096460417130221</v>
      </c>
      <c r="E31" s="5">
        <f>D31*100</f>
        <v>270.9646041713022</v>
      </c>
      <c r="F31">
        <v>45.718912842469301</v>
      </c>
      <c r="G31" s="4">
        <f>75.6*1000/(287.05*(F31+273))</f>
        <v>0.82633549650325799</v>
      </c>
      <c r="H31" s="3">
        <f>SQRT(2*ABS(E31)/G31)</f>
        <v>25.6090268179696</v>
      </c>
      <c r="I31" s="2">
        <f>(2/2*0.0254)^2*3.1416*H31</f>
        <v>5.1905263061094185E-2</v>
      </c>
      <c r="J31" s="26"/>
      <c r="K31" s="26"/>
      <c r="L31" s="26"/>
      <c r="M31" s="26"/>
      <c r="N31" s="39"/>
      <c r="O31" s="9"/>
      <c r="P31" s="8"/>
      <c r="Q31" s="41"/>
      <c r="R31" s="8"/>
      <c r="S31" s="41"/>
      <c r="T31" s="9"/>
      <c r="U31" s="8"/>
      <c r="V31" s="41"/>
      <c r="X31" s="9"/>
      <c r="Y31" s="9"/>
      <c r="Z31" s="9"/>
      <c r="AA31" s="8"/>
      <c r="AB31" s="12"/>
      <c r="AC31" s="11"/>
      <c r="AD31" s="11"/>
      <c r="AE31" s="11"/>
      <c r="AF31" s="11"/>
      <c r="AG31" s="11"/>
      <c r="AH31" s="10"/>
      <c r="AI31" s="7"/>
      <c r="AJ31" s="31"/>
      <c r="AK31" s="38"/>
      <c r="AN31" s="6"/>
    </row>
    <row r="32" spans="1:40" x14ac:dyDescent="0.25">
      <c r="A32" s="6">
        <v>0.51594907407407409</v>
      </c>
      <c r="B32">
        <v>0.28000000000000003</v>
      </c>
      <c r="C32">
        <f>B32+0.68</f>
        <v>0.96000000000000008</v>
      </c>
      <c r="D32" s="5">
        <f>C32/(0.2905*LN(C32)+0.3655)</f>
        <v>2.7146157496557359</v>
      </c>
      <c r="E32" s="5">
        <f>D32*100</f>
        <v>271.46157496557362</v>
      </c>
      <c r="F32">
        <v>45.735099876116003</v>
      </c>
      <c r="G32" s="4">
        <f>75.6*1000/(287.05*(F32+273))</f>
        <v>0.82629353086944302</v>
      </c>
      <c r="H32" s="3">
        <f>SQRT(2*ABS(E32)/G32)</f>
        <v>25.633151464174663</v>
      </c>
      <c r="I32" s="2">
        <f>(2/2*0.0254)^2*3.1416*H32</f>
        <v>5.1954159730086345E-2</v>
      </c>
      <c r="J32" s="26"/>
      <c r="K32" s="26"/>
      <c r="L32" s="26"/>
      <c r="M32" s="26"/>
      <c r="N32" s="39"/>
      <c r="O32" s="9"/>
      <c r="P32" s="8"/>
      <c r="Q32" s="41"/>
      <c r="R32" s="8"/>
      <c r="S32" s="41"/>
      <c r="T32" s="9"/>
      <c r="U32" s="8"/>
      <c r="V32" s="41"/>
      <c r="X32" s="9"/>
      <c r="Y32" s="9"/>
      <c r="Z32" s="9"/>
      <c r="AA32" s="8"/>
      <c r="AB32" s="12"/>
      <c r="AC32" s="11"/>
      <c r="AD32" s="11"/>
      <c r="AE32" s="11"/>
      <c r="AF32" s="11"/>
      <c r="AG32" s="11"/>
      <c r="AH32" s="10"/>
      <c r="AI32" s="7"/>
      <c r="AJ32" s="31"/>
      <c r="AK32" s="38"/>
      <c r="AN32" s="6"/>
    </row>
    <row r="33" spans="1:40" x14ac:dyDescent="0.25">
      <c r="A33" s="6">
        <v>0.51596064814814813</v>
      </c>
      <c r="B33">
        <v>0.25</v>
      </c>
      <c r="C33">
        <f>B33+0.68</f>
        <v>0.93</v>
      </c>
      <c r="D33" s="5">
        <f>C33/(0.2905*LN(C33)+0.3655)</f>
        <v>2.7002056306030857</v>
      </c>
      <c r="E33" s="5">
        <f>D33*100</f>
        <v>270.02056306030858</v>
      </c>
      <c r="F33">
        <v>45.854524738792598</v>
      </c>
      <c r="G33" s="4">
        <f>75.6*1000/(287.05*(F33+273))</f>
        <v>0.82598404806835857</v>
      </c>
      <c r="H33" s="3">
        <f>SQRT(2*ABS(E33)/G33)</f>
        <v>25.569815071375508</v>
      </c>
      <c r="I33" s="2">
        <f>(2/2*0.0254)^2*3.1416*H33</f>
        <v>5.1825787334174991E-2</v>
      </c>
      <c r="J33" s="26"/>
      <c r="K33" s="26"/>
      <c r="L33" s="26"/>
      <c r="M33" s="26"/>
      <c r="N33" s="39"/>
      <c r="O33" s="9"/>
      <c r="P33" s="8"/>
      <c r="Q33" s="41"/>
      <c r="R33" s="8"/>
      <c r="S33" s="41"/>
      <c r="T33" s="9"/>
      <c r="U33" s="8"/>
      <c r="V33" s="41"/>
      <c r="X33" s="9"/>
      <c r="Y33" s="9"/>
      <c r="Z33" s="9"/>
      <c r="AA33" s="8"/>
      <c r="AB33" s="12"/>
      <c r="AC33" s="11"/>
      <c r="AD33" s="11"/>
      <c r="AE33" s="11"/>
      <c r="AF33" s="11"/>
      <c r="AG33" s="11"/>
      <c r="AH33" s="10"/>
      <c r="AI33" s="7">
        <v>4597.5</v>
      </c>
      <c r="AJ33" s="31"/>
      <c r="AK33" s="37">
        <v>2.7379999999999999E-5</v>
      </c>
      <c r="AN33" s="6"/>
    </row>
    <row r="34" spans="1:40" x14ac:dyDescent="0.25">
      <c r="A34" s="6">
        <v>0.51597222222222217</v>
      </c>
      <c r="B34">
        <v>0.27</v>
      </c>
      <c r="C34">
        <f>B34+0.68</f>
        <v>0.95000000000000007</v>
      </c>
      <c r="D34" s="5">
        <f>C34/(0.2905*LN(C34)+0.3655)</f>
        <v>2.7096460417130221</v>
      </c>
      <c r="E34" s="5">
        <f>D34*100</f>
        <v>270.9646041713022</v>
      </c>
      <c r="F34">
        <v>45.932495172439602</v>
      </c>
      <c r="G34" s="4">
        <f>75.6*1000/(287.05*(F34+273))</f>
        <v>0.82578211714131844</v>
      </c>
      <c r="H34" s="3">
        <f>SQRT(2*ABS(E34)/G34)</f>
        <v>25.617606038348743</v>
      </c>
      <c r="I34" s="2">
        <f>(2/2*0.0254)^2*3.1416*H34</f>
        <v>5.1922651722280097E-2</v>
      </c>
      <c r="J34" s="26"/>
      <c r="K34" s="26"/>
      <c r="L34" s="26"/>
      <c r="M34" s="26"/>
      <c r="N34" s="39"/>
      <c r="O34" s="9"/>
      <c r="P34" s="8"/>
      <c r="Q34" s="41"/>
      <c r="R34" s="8"/>
      <c r="S34" s="41"/>
      <c r="T34" s="9"/>
      <c r="U34" s="8"/>
      <c r="V34" s="41"/>
      <c r="X34" s="9"/>
      <c r="Y34" s="9"/>
      <c r="Z34" s="9"/>
      <c r="AA34" s="8"/>
      <c r="AB34" s="12"/>
      <c r="AC34" s="11"/>
      <c r="AD34" s="11"/>
      <c r="AE34" s="11"/>
      <c r="AF34" s="11"/>
      <c r="AG34" s="11"/>
      <c r="AH34" s="10"/>
      <c r="AI34" s="7">
        <v>46161.4</v>
      </c>
      <c r="AJ34" s="31"/>
      <c r="AK34" s="37">
        <v>4.7825E-4</v>
      </c>
      <c r="AN34" s="6"/>
    </row>
    <row r="35" spans="1:40" x14ac:dyDescent="0.25">
      <c r="A35" s="6">
        <v>0.51598379629629632</v>
      </c>
      <c r="B35">
        <v>0.26</v>
      </c>
      <c r="C35">
        <f>B35+0.68</f>
        <v>0.94000000000000006</v>
      </c>
      <c r="D35" s="5">
        <f>C35/(0.2905*LN(C35)+0.3655)</f>
        <v>2.7048398588920084</v>
      </c>
      <c r="E35" s="5">
        <f>D35*100</f>
        <v>270.48398588920082</v>
      </c>
      <c r="F35">
        <v>46.010460941014998</v>
      </c>
      <c r="G35" s="4">
        <f>75.6*1000/(287.05*(F35+273))</f>
        <v>0.82558029699645918</v>
      </c>
      <c r="H35" s="3">
        <f>SQRT(2*ABS(E35)/G35)</f>
        <v>25.598004837384568</v>
      </c>
      <c r="I35" s="2">
        <f>(2/2*0.0254)^2*3.1416*H35</f>
        <v>5.1882923328866688E-2</v>
      </c>
      <c r="J35" s="26"/>
      <c r="K35" s="26"/>
      <c r="L35" s="26"/>
      <c r="M35" s="26"/>
      <c r="N35" s="39"/>
      <c r="O35" s="9"/>
      <c r="P35" s="8"/>
      <c r="Q35" s="41"/>
      <c r="R35" s="8"/>
      <c r="S35" s="41"/>
      <c r="T35" s="9"/>
      <c r="U35" s="8"/>
      <c r="V35" s="41"/>
      <c r="X35" s="9"/>
      <c r="Y35" s="9"/>
      <c r="Z35" s="9"/>
      <c r="AA35" s="8"/>
      <c r="AB35" s="12"/>
      <c r="AC35" s="11"/>
      <c r="AD35" s="11"/>
      <c r="AE35" s="11"/>
      <c r="AF35" s="11"/>
      <c r="AG35" s="11"/>
      <c r="AH35" s="10"/>
      <c r="AI35" s="7">
        <v>259117.4</v>
      </c>
      <c r="AJ35" s="31"/>
      <c r="AK35" s="37">
        <v>9.5419900000000002E-3</v>
      </c>
      <c r="AN35" s="6"/>
    </row>
    <row r="36" spans="1:40" x14ac:dyDescent="0.25">
      <c r="A36" s="6">
        <v>0.51599537037037035</v>
      </c>
      <c r="B36">
        <v>0.23</v>
      </c>
      <c r="C36">
        <f>B36+0.68</f>
        <v>0.91</v>
      </c>
      <c r="D36" s="5">
        <f>C36/(0.2905*LN(C36)+0.3655)</f>
        <v>2.6914895144241178</v>
      </c>
      <c r="E36" s="5">
        <f>D36*100</f>
        <v>269.14895144241177</v>
      </c>
      <c r="F36">
        <v>46.013085586270797</v>
      </c>
      <c r="G36" s="4">
        <f>75.6*1000/(287.05*(F36+273))</f>
        <v>0.8255735046248992</v>
      </c>
      <c r="H36" s="3">
        <f>SQRT(2*ABS(E36)/G36)</f>
        <v>25.534859386611831</v>
      </c>
      <c r="I36" s="2">
        <f>(2/2*0.0254)^2*3.1416*H36</f>
        <v>5.1754937940871763E-2</v>
      </c>
      <c r="J36" s="26"/>
      <c r="K36" s="26"/>
      <c r="L36" s="26"/>
      <c r="M36" s="26"/>
      <c r="N36" s="39"/>
      <c r="O36" s="9"/>
      <c r="P36" s="8"/>
      <c r="Q36" s="41"/>
      <c r="R36" s="8"/>
      <c r="S36" s="41"/>
      <c r="T36" s="9"/>
      <c r="U36" s="8"/>
      <c r="V36" s="41"/>
      <c r="X36" s="9"/>
      <c r="Y36" s="9"/>
      <c r="Z36" s="9"/>
      <c r="AA36" s="8"/>
      <c r="AB36" s="12"/>
      <c r="AC36" s="11"/>
      <c r="AD36" s="11"/>
      <c r="AE36" s="11"/>
      <c r="AF36" s="11"/>
      <c r="AG36" s="11"/>
      <c r="AH36" s="10"/>
      <c r="AI36" s="7">
        <v>134083.20000000001</v>
      </c>
      <c r="AJ36" s="31"/>
      <c r="AK36" s="37">
        <v>0.28937897000000001</v>
      </c>
      <c r="AN36" s="6"/>
    </row>
    <row r="37" spans="1:40" x14ac:dyDescent="0.25">
      <c r="A37" s="6">
        <v>0.5160069444444445</v>
      </c>
      <c r="B37">
        <v>0.27</v>
      </c>
      <c r="C37">
        <f>B37+0.68</f>
        <v>0.95000000000000007</v>
      </c>
      <c r="D37" s="5">
        <f>C37/(0.2905*LN(C37)+0.3655)</f>
        <v>2.7096460417130221</v>
      </c>
      <c r="E37" s="5">
        <f>D37*100</f>
        <v>270.9646041713022</v>
      </c>
      <c r="F37">
        <v>46.146042501259402</v>
      </c>
      <c r="G37" s="4">
        <f>75.6*1000/(287.05*(F37+273))</f>
        <v>0.82522956896017674</v>
      </c>
      <c r="H37" s="3">
        <f>SQRT(2*ABS(E37)/G37)</f>
        <v>25.626180981319692</v>
      </c>
      <c r="I37" s="2">
        <f>(2/2*0.0254)^2*3.1416*H37</f>
        <v>5.1940031713866838E-2</v>
      </c>
      <c r="J37" s="26"/>
      <c r="K37" s="26"/>
      <c r="L37" s="26"/>
      <c r="M37" s="26"/>
      <c r="N37" s="39"/>
      <c r="O37" s="9"/>
      <c r="P37" s="8"/>
      <c r="Q37" s="41"/>
      <c r="R37" s="8"/>
      <c r="S37" s="41"/>
      <c r="T37" s="9"/>
      <c r="U37" s="8"/>
      <c r="V37" s="41"/>
      <c r="X37" s="9"/>
      <c r="Y37" s="9"/>
      <c r="Z37" s="9"/>
      <c r="AA37" s="8"/>
      <c r="AB37" s="12"/>
      <c r="AC37" s="11"/>
      <c r="AD37" s="11"/>
      <c r="AE37" s="11"/>
      <c r="AF37" s="11"/>
      <c r="AG37" s="11"/>
      <c r="AH37" s="10"/>
      <c r="AI37" s="7">
        <v>89385.1</v>
      </c>
      <c r="AJ37" s="31"/>
      <c r="AK37" s="37">
        <v>0.33825649000000002</v>
      </c>
      <c r="AN37" s="6"/>
    </row>
    <row r="38" spans="1:40" x14ac:dyDescent="0.25">
      <c r="A38" s="6">
        <v>0.51601851851851854</v>
      </c>
      <c r="B38">
        <v>0.26</v>
      </c>
      <c r="C38">
        <f>B38+0.68</f>
        <v>0.94000000000000006</v>
      </c>
      <c r="D38" s="5">
        <f>C38/(0.2905*LN(C38)+0.3655)</f>
        <v>2.7048398588920084</v>
      </c>
      <c r="E38" s="5">
        <f>D38*100</f>
        <v>270.48398588920082</v>
      </c>
      <c r="F38">
        <v>46.213828019008098</v>
      </c>
      <c r="G38" s="4">
        <f>75.6*1000/(287.05*(F38+273))</f>
        <v>0.82505433026848007</v>
      </c>
      <c r="H38" s="3">
        <f>SQRT(2*ABS(E38)/G38)</f>
        <v>25.606162817581744</v>
      </c>
      <c r="I38" s="2">
        <f>(2/2*0.0254)^2*3.1416*H38</f>
        <v>5.1899458205853281E-2</v>
      </c>
      <c r="J38" s="26"/>
      <c r="K38" s="26"/>
      <c r="L38" s="26"/>
      <c r="M38" s="26"/>
      <c r="N38" s="39"/>
      <c r="O38" s="9"/>
      <c r="P38" s="8"/>
      <c r="Q38" s="41"/>
      <c r="R38" s="8"/>
      <c r="S38" s="41"/>
      <c r="T38" s="9"/>
      <c r="U38" s="8"/>
      <c r="V38" s="41"/>
      <c r="X38" s="9"/>
      <c r="Y38" s="9"/>
      <c r="Z38" s="9"/>
      <c r="AA38" s="8"/>
      <c r="AB38" s="12"/>
      <c r="AC38" s="11"/>
      <c r="AD38" s="11"/>
      <c r="AE38" s="11"/>
      <c r="AF38" s="11"/>
      <c r="AG38" s="11"/>
      <c r="AH38" s="10"/>
      <c r="AI38" s="7">
        <v>67038.8</v>
      </c>
      <c r="AJ38" s="31"/>
      <c r="AK38" s="37">
        <v>0.32139361999999999</v>
      </c>
      <c r="AN38" s="6"/>
    </row>
    <row r="39" spans="1:40" x14ac:dyDescent="0.25">
      <c r="A39" s="6">
        <v>0.51603009259259258</v>
      </c>
      <c r="B39">
        <v>0.24</v>
      </c>
      <c r="C39">
        <f>B39+0.68</f>
        <v>0.92</v>
      </c>
      <c r="D39" s="5">
        <f>C39/(0.2905*LN(C39)+0.3655)</f>
        <v>2.6957523293421808</v>
      </c>
      <c r="E39" s="5">
        <f>D39*100</f>
        <v>269.57523293421809</v>
      </c>
      <c r="F39">
        <v>46.226619762062199</v>
      </c>
      <c r="G39" s="4">
        <f>75.6*1000/(287.05*(F39+273))</f>
        <v>0.82502126948236409</v>
      </c>
      <c r="H39" s="3">
        <f>SQRT(2*ABS(E39)/G39)</f>
        <v>25.563623925906754</v>
      </c>
      <c r="I39" s="2">
        <f>(2/2*0.0254)^2*3.1416*H39</f>
        <v>5.1813238905978581E-2</v>
      </c>
      <c r="J39" s="26"/>
      <c r="K39" s="26"/>
      <c r="L39" s="26"/>
      <c r="M39" s="26"/>
      <c r="N39" s="39"/>
      <c r="O39" s="9"/>
      <c r="P39" s="8"/>
      <c r="Q39" s="41"/>
      <c r="R39" s="8"/>
      <c r="S39" s="41"/>
      <c r="T39" s="9"/>
      <c r="U39" s="8"/>
      <c r="V39" s="41"/>
      <c r="X39" s="9"/>
      <c r="Y39" s="9"/>
      <c r="Z39" s="9"/>
      <c r="AA39" s="8"/>
      <c r="AB39" s="12"/>
      <c r="AC39" s="11"/>
      <c r="AD39" s="11"/>
      <c r="AE39" s="11"/>
      <c r="AF39" s="11"/>
      <c r="AG39" s="11"/>
      <c r="AH39" s="10"/>
      <c r="AI39" s="7">
        <v>53595</v>
      </c>
      <c r="AJ39" s="31"/>
      <c r="AK39" s="38">
        <v>0.29292511999999998</v>
      </c>
      <c r="AN39" s="6"/>
    </row>
    <row r="40" spans="1:40" x14ac:dyDescent="0.25">
      <c r="A40" s="6">
        <v>0.51604166666666662</v>
      </c>
      <c r="B40">
        <v>0.2</v>
      </c>
      <c r="C40">
        <f>B40+0.68</f>
        <v>0.88000000000000012</v>
      </c>
      <c r="D40" s="5">
        <f>C40/(0.2905*LN(C40)+0.3655)</f>
        <v>2.6799494252592178</v>
      </c>
      <c r="E40" s="5">
        <f>D40*100</f>
        <v>267.99494252592177</v>
      </c>
      <c r="F40">
        <v>46.297790097393303</v>
      </c>
      <c r="G40" s="4">
        <f>75.6*1000/(287.05*(F40+273))</f>
        <v>0.82483737519237721</v>
      </c>
      <c r="H40" s="3">
        <f>SQRT(2*ABS(E40)/G40)</f>
        <v>25.491426026983792</v>
      </c>
      <c r="I40" s="2">
        <f>(2/2*0.0254)^2*3.1416*H40</f>
        <v>5.1666905702351135E-2</v>
      </c>
      <c r="J40" s="26"/>
      <c r="K40" s="26"/>
      <c r="L40" s="26"/>
      <c r="M40" s="26"/>
      <c r="N40" s="39"/>
      <c r="O40" s="9"/>
      <c r="P40" s="8"/>
      <c r="Q40" s="41"/>
      <c r="R40" s="8"/>
      <c r="S40" s="41"/>
      <c r="T40" s="9"/>
      <c r="U40" s="8"/>
      <c r="V40" s="41"/>
      <c r="X40" s="9"/>
      <c r="Y40" s="9"/>
      <c r="Z40" s="9"/>
      <c r="AA40" s="8"/>
      <c r="AB40" s="12"/>
      <c r="AC40" s="11"/>
      <c r="AD40" s="11"/>
      <c r="AE40" s="11"/>
      <c r="AF40" s="11"/>
      <c r="AG40" s="11"/>
      <c r="AH40" s="10"/>
      <c r="AI40" s="7">
        <v>44658.8</v>
      </c>
      <c r="AJ40" s="31"/>
      <c r="AK40" s="38">
        <v>0.26531427000000002</v>
      </c>
      <c r="AN40" s="6"/>
    </row>
    <row r="41" spans="1:40" x14ac:dyDescent="0.25">
      <c r="A41" s="6">
        <v>0.51605324074074077</v>
      </c>
      <c r="B41">
        <v>0.24</v>
      </c>
      <c r="C41">
        <f>B41+0.68</f>
        <v>0.92</v>
      </c>
      <c r="D41" s="5">
        <f>C41/(0.2905*LN(C41)+0.3655)</f>
        <v>2.6957523293421808</v>
      </c>
      <c r="E41" s="5">
        <f>D41*100</f>
        <v>269.57523293421809</v>
      </c>
      <c r="F41">
        <v>46.3689565843408</v>
      </c>
      <c r="G41" s="4">
        <f>75.6*1000/(287.05*(F41+273))</f>
        <v>0.82465357279992413</v>
      </c>
      <c r="H41" s="3">
        <f>SQRT(2*ABS(E41)/G41)</f>
        <v>25.569322447365785</v>
      </c>
      <c r="I41" s="2">
        <f>(2/2*0.0254)^2*3.1416*H41</f>
        <v>5.1824788866759709E-2</v>
      </c>
      <c r="J41" s="26"/>
      <c r="K41" s="26"/>
      <c r="L41" s="26"/>
      <c r="M41" s="26"/>
      <c r="N41" s="39"/>
      <c r="O41" s="9"/>
      <c r="P41" s="8"/>
      <c r="Q41" s="41"/>
      <c r="R41" s="8"/>
      <c r="S41" s="41"/>
      <c r="T41" s="9"/>
      <c r="U41" s="8"/>
      <c r="V41" s="41"/>
      <c r="X41" s="9"/>
      <c r="Y41" s="9"/>
      <c r="Z41" s="9"/>
      <c r="AA41" s="8"/>
      <c r="AB41" s="12"/>
      <c r="AC41" s="11"/>
      <c r="AD41" s="11"/>
      <c r="AE41" s="11"/>
      <c r="AF41" s="11"/>
      <c r="AG41" s="11"/>
      <c r="AH41" s="10"/>
      <c r="AI41" s="7">
        <v>1763715.2</v>
      </c>
      <c r="AJ41" s="31"/>
      <c r="AK41" s="38">
        <v>8.6287829999999996E-2</v>
      </c>
      <c r="AN41" s="6"/>
    </row>
    <row r="42" spans="1:40" x14ac:dyDescent="0.25">
      <c r="A42" s="6">
        <v>0.51606481481481481</v>
      </c>
      <c r="B42">
        <v>0.25</v>
      </c>
      <c r="C42">
        <f>B42+0.68</f>
        <v>0.93</v>
      </c>
      <c r="D42" s="5">
        <f>C42/(0.2905*LN(C42)+0.3655)</f>
        <v>2.7002056306030857</v>
      </c>
      <c r="E42" s="5">
        <f>D42*100</f>
        <v>270.02056306030858</v>
      </c>
      <c r="F42">
        <v>46.429953373342499</v>
      </c>
      <c r="G42" s="4">
        <f>75.6*1000/(287.05*(F42+273))</f>
        <v>0.82449610096784198</v>
      </c>
      <c r="H42" s="3">
        <f>SQRT(2*ABS(E42)/G42)</f>
        <v>25.592877267922791</v>
      </c>
      <c r="I42" s="2">
        <f>(2/2*0.0254)^2*3.1416*H42</f>
        <v>5.1872530593380504E-2</v>
      </c>
      <c r="J42" s="26"/>
      <c r="K42" s="26"/>
      <c r="L42" s="26"/>
      <c r="M42" s="26"/>
      <c r="N42" s="39"/>
      <c r="O42" s="9"/>
      <c r="P42" s="8"/>
      <c r="Q42" s="41"/>
      <c r="R42" s="8"/>
      <c r="S42" s="41"/>
      <c r="T42" s="9"/>
      <c r="U42" s="8"/>
      <c r="V42" s="41"/>
      <c r="X42" s="9"/>
      <c r="Y42" s="9"/>
      <c r="Z42" s="9"/>
      <c r="AA42" s="8"/>
      <c r="AB42" s="12"/>
      <c r="AC42" s="11"/>
      <c r="AD42" s="11"/>
      <c r="AE42" s="11"/>
      <c r="AF42" s="11"/>
      <c r="AG42" s="11"/>
      <c r="AH42" s="10"/>
      <c r="AI42" s="7">
        <v>180028869.80000001</v>
      </c>
      <c r="AJ42" s="31"/>
      <c r="AK42" s="37">
        <v>5.7624750799999997</v>
      </c>
      <c r="AN42" s="6"/>
    </row>
    <row r="43" spans="1:40" x14ac:dyDescent="0.25">
      <c r="A43" s="6">
        <v>0.51607638888888896</v>
      </c>
      <c r="B43">
        <v>0.26</v>
      </c>
      <c r="C43">
        <f>B43+0.68</f>
        <v>0.94000000000000006</v>
      </c>
      <c r="D43" s="5">
        <f>C43/(0.2905*LN(C43)+0.3655)</f>
        <v>2.7048398588920084</v>
      </c>
      <c r="E43" s="5">
        <f>D43*100</f>
        <v>270.48398588920082</v>
      </c>
      <c r="F43">
        <v>46.5214432775049</v>
      </c>
      <c r="G43" s="4">
        <f>75.6*1000/(287.05*(F43+273))</f>
        <v>0.82426001956909145</v>
      </c>
      <c r="H43" s="3">
        <f>SQRT(2*ABS(E43)/G43)</f>
        <v>25.618497730665272</v>
      </c>
      <c r="I43" s="2">
        <f>(2/2*0.0254)^2*3.1416*H43</f>
        <v>5.1924459035169727E-2</v>
      </c>
      <c r="J43" s="26"/>
      <c r="K43" s="26"/>
      <c r="L43" s="26"/>
      <c r="M43" s="26"/>
      <c r="N43" s="39"/>
      <c r="O43" s="9"/>
      <c r="P43" s="8"/>
      <c r="Q43" s="41"/>
      <c r="R43" s="8"/>
      <c r="S43" s="41"/>
      <c r="T43" s="9"/>
      <c r="U43" s="8"/>
      <c r="V43" s="41"/>
      <c r="X43" s="9"/>
      <c r="Y43" s="9"/>
      <c r="Z43" s="9"/>
      <c r="AA43" s="8"/>
      <c r="AB43" s="12"/>
      <c r="AC43" s="11"/>
      <c r="AD43" s="11"/>
      <c r="AE43" s="11"/>
      <c r="AF43" s="11"/>
      <c r="AG43" s="11"/>
      <c r="AH43" s="10"/>
      <c r="AI43" s="7">
        <v>298417368.5</v>
      </c>
      <c r="AJ43" s="31"/>
      <c r="AK43" s="37">
        <v>10.62771588</v>
      </c>
      <c r="AN43" s="6"/>
    </row>
    <row r="44" spans="1:40" x14ac:dyDescent="0.25">
      <c r="A44" s="6">
        <v>0.516087962962963</v>
      </c>
      <c r="B44">
        <v>0.22</v>
      </c>
      <c r="C44">
        <f>B44+0.68</f>
        <v>0.9</v>
      </c>
      <c r="D44" s="5">
        <f>C44/(0.2905*LN(C44)+0.3655)</f>
        <v>2.6874273799901629</v>
      </c>
      <c r="E44" s="5">
        <f>D44*100</f>
        <v>268.7427379990163</v>
      </c>
      <c r="F44">
        <v>46.599374136164599</v>
      </c>
      <c r="G44" s="4">
        <f>75.6*1000/(287.05*(F44+273))</f>
        <v>0.82405903265771985</v>
      </c>
      <c r="H44" s="3">
        <f>SQRT(2*ABS(E44)/G44)</f>
        <v>25.539018607231348</v>
      </c>
      <c r="I44" s="2">
        <f>(2/2*0.0254)^2*3.1416*H44</f>
        <v>5.1763367993365346E-2</v>
      </c>
      <c r="J44" s="26"/>
      <c r="K44" s="26"/>
      <c r="L44" s="26"/>
      <c r="M44" s="26"/>
      <c r="N44" s="39"/>
      <c r="O44" s="9"/>
      <c r="P44" s="8"/>
      <c r="Q44" s="41"/>
      <c r="R44" s="8"/>
      <c r="S44" s="41"/>
      <c r="T44" s="9"/>
      <c r="U44" s="8"/>
      <c r="V44" s="41"/>
      <c r="X44" s="9"/>
      <c r="Y44" s="9"/>
      <c r="Z44" s="9"/>
      <c r="AA44" s="8"/>
      <c r="AB44" s="12"/>
      <c r="AC44" s="11"/>
      <c r="AD44" s="11"/>
      <c r="AE44" s="11"/>
      <c r="AF44" s="11"/>
      <c r="AG44" s="11"/>
      <c r="AH44" s="10"/>
      <c r="AI44" s="7">
        <v>294425341</v>
      </c>
      <c r="AJ44" s="31"/>
      <c r="AK44" s="37">
        <v>11.748409819999999</v>
      </c>
      <c r="AN44" s="6"/>
    </row>
    <row r="45" spans="1:40" x14ac:dyDescent="0.25">
      <c r="A45" s="6">
        <v>0.51609953703703704</v>
      </c>
      <c r="B45">
        <v>0.28999999999999998</v>
      </c>
      <c r="C45">
        <f>B45+0.68</f>
        <v>0.97</v>
      </c>
      <c r="D45" s="5">
        <f>C45/(0.2905*LN(C45)+0.3655)</f>
        <v>2.7197410564993283</v>
      </c>
      <c r="E45" s="5">
        <f>D45*100</f>
        <v>271.97410564993282</v>
      </c>
      <c r="F45">
        <v>46.673912414955304</v>
      </c>
      <c r="G45" s="4">
        <f>75.6*1000/(287.05*(F45+273))</f>
        <v>0.82386688703829103</v>
      </c>
      <c r="H45" s="3">
        <f>SQRT(2*ABS(E45)/G45)</f>
        <v>25.695096466896807</v>
      </c>
      <c r="I45" s="2">
        <f>(2/2*0.0254)^2*3.1416*H45</f>
        <v>5.2079712008369604E-2</v>
      </c>
      <c r="J45" s="26"/>
      <c r="K45" s="26"/>
      <c r="L45" s="26"/>
      <c r="M45" s="26"/>
      <c r="N45" s="39"/>
      <c r="O45" s="9"/>
      <c r="P45" s="8"/>
      <c r="Q45" s="41"/>
      <c r="R45" s="8"/>
      <c r="S45" s="41"/>
      <c r="T45" s="9"/>
      <c r="U45" s="8"/>
      <c r="V45" s="41"/>
      <c r="X45" s="9"/>
      <c r="Y45" s="9"/>
      <c r="Z45" s="9"/>
      <c r="AA45" s="8"/>
      <c r="AB45" s="12"/>
      <c r="AC45" s="11"/>
      <c r="AD45" s="11"/>
      <c r="AE45" s="11"/>
      <c r="AF45" s="11"/>
      <c r="AG45" s="11"/>
      <c r="AH45" s="10"/>
      <c r="AI45" s="7">
        <v>294550681</v>
      </c>
      <c r="AJ45" s="31"/>
      <c r="AK45" s="37">
        <v>11.776667829999999</v>
      </c>
      <c r="AN45" s="6"/>
    </row>
    <row r="46" spans="1:40" x14ac:dyDescent="0.25">
      <c r="A46" s="6">
        <v>0.51611111111111108</v>
      </c>
      <c r="B46">
        <v>0.3</v>
      </c>
      <c r="C46">
        <f>B46+0.68</f>
        <v>0.98</v>
      </c>
      <c r="D46" s="5">
        <f>C46/(0.2905*LN(C46)+0.3655)</f>
        <v>2.7250145027674018</v>
      </c>
      <c r="E46" s="5">
        <f>D46*100</f>
        <v>272.50145027674017</v>
      </c>
      <c r="F46">
        <v>46.728119448084897</v>
      </c>
      <c r="G46" s="4">
        <f>75.6*1000/(287.05*(F46+273))</f>
        <v>0.8237272078017035</v>
      </c>
      <c r="H46" s="3">
        <f>SQRT(2*ABS(E46)/G46)</f>
        <v>25.722175752023276</v>
      </c>
      <c r="I46" s="2">
        <f>(2/2*0.0254)^2*3.1416*H46</f>
        <v>5.2134597241923632E-2</v>
      </c>
      <c r="J46" s="26"/>
      <c r="K46" s="26"/>
      <c r="L46" s="26"/>
      <c r="M46" s="26"/>
      <c r="N46" s="39"/>
      <c r="O46" s="9"/>
      <c r="P46" s="8"/>
      <c r="Q46" s="41"/>
      <c r="R46" s="8"/>
      <c r="S46" s="41"/>
      <c r="T46" s="9"/>
      <c r="U46" s="8"/>
      <c r="V46" s="41"/>
      <c r="X46" s="9"/>
      <c r="Y46" s="9"/>
      <c r="Z46" s="9"/>
      <c r="AA46" s="8"/>
      <c r="AB46" s="12"/>
      <c r="AC46" s="11"/>
      <c r="AD46" s="11"/>
      <c r="AE46" s="11"/>
      <c r="AF46" s="11"/>
      <c r="AG46" s="11"/>
      <c r="AH46" s="10"/>
      <c r="AI46" s="7">
        <v>294646607.89999998</v>
      </c>
      <c r="AJ46" s="31"/>
      <c r="AK46" s="37">
        <v>11.783144910000001</v>
      </c>
      <c r="AN46" s="6"/>
    </row>
    <row r="47" spans="1:40" x14ac:dyDescent="0.25">
      <c r="A47" s="6">
        <v>0.51612268518518511</v>
      </c>
      <c r="B47">
        <v>0.3</v>
      </c>
      <c r="C47">
        <f>B47+0.68</f>
        <v>0.98</v>
      </c>
      <c r="D47" s="5">
        <f>C47/(0.2905*LN(C47)+0.3655)</f>
        <v>2.7250145027674018</v>
      </c>
      <c r="E47" s="5">
        <f>D47*100</f>
        <v>272.50145027674017</v>
      </c>
      <c r="F47">
        <v>46.816201173920902</v>
      </c>
      <c r="G47" s="4">
        <f>75.6*1000/(287.05*(F47+273))</f>
        <v>0.82350034214006751</v>
      </c>
      <c r="H47" s="3">
        <f>SQRT(2*ABS(E47)/G47)</f>
        <v>25.725718602143832</v>
      </c>
      <c r="I47" s="2">
        <f>(2/2*0.0254)^2*3.1416*H47</f>
        <v>5.214177801332899E-2</v>
      </c>
      <c r="J47" s="26"/>
      <c r="K47" s="26"/>
      <c r="L47" s="26"/>
      <c r="M47" s="26"/>
      <c r="N47" s="39"/>
      <c r="O47" s="9"/>
      <c r="P47" s="8"/>
      <c r="Q47" s="41"/>
      <c r="R47" s="8"/>
      <c r="S47" s="41"/>
      <c r="T47" s="9"/>
      <c r="U47" s="8"/>
      <c r="V47" s="41"/>
      <c r="X47" s="9"/>
      <c r="Y47" s="9"/>
      <c r="Z47" s="9"/>
      <c r="AA47" s="8"/>
      <c r="AB47" s="12"/>
      <c r="AC47" s="11"/>
      <c r="AD47" s="11"/>
      <c r="AE47" s="11"/>
      <c r="AF47" s="11"/>
      <c r="AG47" s="11"/>
      <c r="AH47" s="10"/>
      <c r="AI47" s="7">
        <v>294717169.10000002</v>
      </c>
      <c r="AJ47" s="31"/>
      <c r="AK47" s="37">
        <v>11.785857979999999</v>
      </c>
      <c r="AN47" s="6"/>
    </row>
    <row r="48" spans="1:40" x14ac:dyDescent="0.25">
      <c r="A48" s="6">
        <v>0.51613425925925926</v>
      </c>
      <c r="B48">
        <v>0.22</v>
      </c>
      <c r="C48">
        <f>B48+0.68</f>
        <v>0.9</v>
      </c>
      <c r="D48" s="5">
        <f>C48/(0.2905*LN(C48)+0.3655)</f>
        <v>2.6874273799901629</v>
      </c>
      <c r="E48" s="5">
        <f>D48*100</f>
        <v>268.7427379990163</v>
      </c>
      <c r="F48">
        <v>46.877177426221699</v>
      </c>
      <c r="G48" s="4">
        <f>75.6*1000/(287.05*(F48+273))</f>
        <v>0.82334336324886881</v>
      </c>
      <c r="H48" s="3">
        <f>SQRT(2*ABS(E48)/G48)</f>
        <v>25.550115753988852</v>
      </c>
      <c r="I48" s="2">
        <f>(2/2*0.0254)^2*3.1416*H48</f>
        <v>5.1785860074996172E-2</v>
      </c>
      <c r="J48" s="26"/>
      <c r="K48" s="26"/>
      <c r="L48" s="26"/>
      <c r="M48" s="26"/>
      <c r="N48" s="39"/>
      <c r="O48" s="9"/>
      <c r="P48" s="8"/>
      <c r="Q48" s="41"/>
      <c r="R48" s="8"/>
      <c r="S48" s="41"/>
      <c r="T48" s="9"/>
      <c r="U48" s="8"/>
      <c r="V48" s="41"/>
      <c r="X48" s="9"/>
      <c r="Y48" s="9"/>
      <c r="Z48" s="9"/>
      <c r="AA48" s="8"/>
      <c r="AB48" s="12"/>
      <c r="AC48" s="11"/>
      <c r="AD48" s="11"/>
      <c r="AE48" s="11"/>
      <c r="AF48" s="11"/>
      <c r="AG48" s="11"/>
      <c r="AH48" s="10"/>
      <c r="AI48" s="7">
        <v>294747657.5</v>
      </c>
      <c r="AJ48" s="31"/>
      <c r="AK48" s="37">
        <v>11.78778368</v>
      </c>
      <c r="AN48" s="6"/>
    </row>
    <row r="49" spans="1:40" x14ac:dyDescent="0.25">
      <c r="A49" s="6">
        <v>0.5161458333333333</v>
      </c>
      <c r="B49">
        <v>0.25</v>
      </c>
      <c r="C49">
        <f>B49+0.68</f>
        <v>0.93</v>
      </c>
      <c r="D49" s="5">
        <f>C49/(0.2905*LN(C49)+0.3655)</f>
        <v>2.7002056306030857</v>
      </c>
      <c r="E49" s="5">
        <f>D49*100</f>
        <v>270.02056306030858</v>
      </c>
      <c r="F49">
        <v>46.968636595143103</v>
      </c>
      <c r="G49" s="4">
        <f>75.6*1000/(287.05*(F49+273))</f>
        <v>0.82310802049608833</v>
      </c>
      <c r="H49" s="3">
        <f>SQRT(2*ABS(E49)/G49)</f>
        <v>25.614447953452562</v>
      </c>
      <c r="I49" s="2">
        <f>(2/2*0.0254)^2*3.1416*H49</f>
        <v>5.1916250806365923E-2</v>
      </c>
      <c r="J49" s="26"/>
      <c r="K49" s="26"/>
      <c r="L49" s="26"/>
      <c r="M49" s="26"/>
      <c r="N49" s="39"/>
      <c r="O49" s="9"/>
      <c r="P49" s="8"/>
      <c r="Q49" s="41"/>
      <c r="R49" s="8"/>
      <c r="S49" s="41"/>
      <c r="T49" s="9"/>
      <c r="U49" s="8"/>
      <c r="V49" s="41"/>
      <c r="X49" s="9"/>
      <c r="Y49" s="9"/>
      <c r="Z49" s="9"/>
      <c r="AA49" s="8"/>
      <c r="AB49" s="12"/>
      <c r="AC49" s="11"/>
      <c r="AD49" s="11"/>
      <c r="AE49" s="11"/>
      <c r="AF49" s="11"/>
      <c r="AG49" s="11"/>
      <c r="AH49" s="10"/>
      <c r="AI49" s="7">
        <v>294785307.10000002</v>
      </c>
      <c r="AJ49" s="31"/>
      <c r="AK49" s="37">
        <v>11.78987418</v>
      </c>
      <c r="AN49" s="6"/>
    </row>
    <row r="50" spans="1:40" x14ac:dyDescent="0.25">
      <c r="A50" s="6">
        <v>0.51615740740740745</v>
      </c>
      <c r="B50">
        <v>0.26</v>
      </c>
      <c r="C50">
        <f>B50+0.68</f>
        <v>0.94000000000000006</v>
      </c>
      <c r="D50" s="5">
        <f>C50/(0.2905*LN(C50)+0.3655)</f>
        <v>2.7048398588920084</v>
      </c>
      <c r="E50" s="5">
        <f>D50*100</f>
        <v>270.48398588920082</v>
      </c>
      <c r="F50">
        <v>47.087949943605302</v>
      </c>
      <c r="G50" s="4">
        <f>75.6*1000/(287.05*(F50+273))</f>
        <v>0.82280120552823732</v>
      </c>
      <c r="H50" s="3">
        <f>SQRT(2*ABS(E50)/G50)</f>
        <v>25.641198276884129</v>
      </c>
      <c r="I50" s="2">
        <f>(2/2*0.0254)^2*3.1416*H50</f>
        <v>5.1970469288956232E-2</v>
      </c>
      <c r="J50" s="26"/>
      <c r="K50" s="26"/>
      <c r="L50" s="26"/>
      <c r="M50" s="26"/>
      <c r="N50" s="39"/>
      <c r="O50" s="9"/>
      <c r="P50" s="8"/>
      <c r="Q50" s="41"/>
      <c r="R50" s="8"/>
      <c r="S50" s="41"/>
      <c r="T50" s="9"/>
      <c r="U50" s="8"/>
      <c r="V50" s="41"/>
      <c r="X50" s="9"/>
      <c r="Y50" s="9"/>
      <c r="Z50" s="9"/>
      <c r="AA50" s="8"/>
      <c r="AB50" s="12"/>
      <c r="AC50" s="11"/>
      <c r="AD50" s="11"/>
      <c r="AE50" s="11"/>
      <c r="AF50" s="11"/>
      <c r="AG50" s="11"/>
      <c r="AH50" s="10"/>
      <c r="AI50" s="7">
        <v>302527634.60000002</v>
      </c>
      <c r="AJ50" s="31"/>
      <c r="AK50" s="37">
        <v>10.59662011</v>
      </c>
      <c r="AN50" s="6"/>
    </row>
    <row r="51" spans="1:40" x14ac:dyDescent="0.25">
      <c r="A51" s="6">
        <v>0.51616898148148149</v>
      </c>
      <c r="B51">
        <v>0.24</v>
      </c>
      <c r="C51">
        <f>B51+0.68</f>
        <v>0.92</v>
      </c>
      <c r="D51" s="5">
        <f>C51/(0.2905*LN(C51)+0.3655)</f>
        <v>2.6957523293421808</v>
      </c>
      <c r="E51" s="5">
        <f>D51*100</f>
        <v>269.57523293421809</v>
      </c>
      <c r="F51">
        <v>47.0804115568206</v>
      </c>
      <c r="G51" s="4">
        <f>75.6*1000/(287.05*(F51+273))</f>
        <v>0.822820583764175</v>
      </c>
      <c r="H51" s="3">
        <f>SQRT(2*ABS(E51)/G51)</f>
        <v>25.597786863335195</v>
      </c>
      <c r="I51" s="2">
        <f>(2/2*0.0254)^2*3.1416*H51</f>
        <v>5.1882481531509303E-2</v>
      </c>
      <c r="J51" s="26"/>
      <c r="K51" s="26"/>
      <c r="L51" s="26"/>
      <c r="M51" s="26"/>
      <c r="N51" s="39"/>
      <c r="O51" s="9"/>
      <c r="P51" s="8"/>
      <c r="Q51" s="41"/>
      <c r="R51" s="8"/>
      <c r="S51" s="41"/>
      <c r="T51" s="9"/>
      <c r="U51" s="8"/>
      <c r="V51" s="41"/>
      <c r="X51" s="9"/>
      <c r="Y51" s="9"/>
      <c r="Z51" s="9"/>
      <c r="AA51" s="8"/>
      <c r="AB51" s="12"/>
      <c r="AC51" s="11"/>
      <c r="AD51" s="11"/>
      <c r="AE51" s="11"/>
      <c r="AF51" s="11"/>
      <c r="AG51" s="11"/>
      <c r="AH51" s="10"/>
      <c r="AI51" s="7">
        <v>325807035</v>
      </c>
      <c r="AJ51" s="31"/>
      <c r="AK51" s="37">
        <v>8.1016424300000001</v>
      </c>
      <c r="AN51" s="6"/>
    </row>
    <row r="52" spans="1:40" x14ac:dyDescent="0.25">
      <c r="A52" s="6">
        <v>0.51618055555555553</v>
      </c>
      <c r="B52">
        <v>0.21</v>
      </c>
      <c r="C52">
        <f>B52+0.68</f>
        <v>0.89</v>
      </c>
      <c r="D52" s="5">
        <f>C52/(0.2905*LN(C52)+0.3655)</f>
        <v>2.6835768077843052</v>
      </c>
      <c r="E52" s="5">
        <f>D52*100</f>
        <v>268.35768077843051</v>
      </c>
      <c r="F52">
        <v>47.161696604969599</v>
      </c>
      <c r="G52" s="4">
        <f>75.6*1000/(287.05*(F52+273))</f>
        <v>0.82261167991503092</v>
      </c>
      <c r="H52" s="3">
        <f>SQRT(2*ABS(E52)/G52)</f>
        <v>25.543157249621935</v>
      </c>
      <c r="I52" s="2">
        <f>(2/2*0.0254)^2*3.1416*H52</f>
        <v>5.1771756337191374E-2</v>
      </c>
      <c r="J52" s="26"/>
      <c r="K52" s="26"/>
      <c r="L52" s="26"/>
      <c r="M52" s="26"/>
      <c r="N52" s="39"/>
      <c r="O52" s="9"/>
      <c r="P52" s="8"/>
      <c r="Q52" s="41"/>
      <c r="R52" s="8"/>
      <c r="S52" s="41"/>
      <c r="T52" s="9"/>
      <c r="U52" s="8"/>
      <c r="V52" s="41"/>
      <c r="X52" s="9"/>
      <c r="Y52" s="9"/>
      <c r="Z52" s="9"/>
      <c r="AA52" s="8"/>
      <c r="AB52" s="12"/>
      <c r="AC52" s="11"/>
      <c r="AD52" s="11"/>
      <c r="AE52" s="11"/>
      <c r="AF52" s="11"/>
      <c r="AG52" s="11"/>
      <c r="AH52" s="10"/>
      <c r="AI52" s="7">
        <v>296557198.69999999</v>
      </c>
      <c r="AJ52" s="31"/>
      <c r="AK52" s="37">
        <v>11.50631048</v>
      </c>
      <c r="AN52" s="6"/>
    </row>
    <row r="53" spans="1:40" x14ac:dyDescent="0.25">
      <c r="A53" s="6">
        <v>0.51619212962962957</v>
      </c>
      <c r="B53">
        <v>0.21</v>
      </c>
      <c r="C53">
        <f>B53+0.68</f>
        <v>0.89</v>
      </c>
      <c r="D53" s="5">
        <f>C53/(0.2905*LN(C53)+0.3655)</f>
        <v>2.6835768077843052</v>
      </c>
      <c r="E53" s="5">
        <f>D53*100</f>
        <v>268.35768077843051</v>
      </c>
      <c r="F53">
        <v>47.229430402793</v>
      </c>
      <c r="G53" s="4">
        <f>75.6*1000/(287.05*(F53+273))</f>
        <v>0.82243768399858919</v>
      </c>
      <c r="H53" s="3">
        <f>SQRT(2*ABS(E53)/G53)</f>
        <v>25.545859077432027</v>
      </c>
      <c r="I53" s="2">
        <f>(2/2*0.0254)^2*3.1416*H53</f>
        <v>5.1777232495431418E-2</v>
      </c>
      <c r="J53" s="26"/>
      <c r="K53" s="26"/>
      <c r="L53" s="26"/>
      <c r="M53" s="26"/>
      <c r="N53" s="39"/>
      <c r="O53" s="9"/>
      <c r="P53" s="8"/>
      <c r="Q53" s="41"/>
      <c r="R53" s="8"/>
      <c r="S53" s="41"/>
      <c r="T53" s="9"/>
      <c r="U53" s="8"/>
      <c r="V53" s="41"/>
      <c r="X53" s="9"/>
      <c r="Y53" s="9"/>
      <c r="Z53" s="9"/>
      <c r="AA53" s="8"/>
      <c r="AB53" s="12"/>
      <c r="AC53" s="11"/>
      <c r="AD53" s="11"/>
      <c r="AE53" s="11"/>
      <c r="AF53" s="11"/>
      <c r="AG53" s="11"/>
      <c r="AH53" s="10"/>
      <c r="AI53" s="7">
        <v>294879156.80000001</v>
      </c>
      <c r="AJ53" s="31"/>
      <c r="AK53" s="37">
        <v>11.78440756</v>
      </c>
      <c r="AN53" s="6"/>
    </row>
    <row r="54" spans="1:40" x14ac:dyDescent="0.25">
      <c r="A54" s="6">
        <v>0.51620370370370372</v>
      </c>
      <c r="B54">
        <v>0.28000000000000003</v>
      </c>
      <c r="C54">
        <f>B54+0.68</f>
        <v>0.96000000000000008</v>
      </c>
      <c r="D54" s="5">
        <f>C54/(0.2905*LN(C54)+0.3655)</f>
        <v>2.7146157496557359</v>
      </c>
      <c r="E54" s="5">
        <f>D54*100</f>
        <v>271.46157496557362</v>
      </c>
      <c r="F54">
        <v>47.300547237260403</v>
      </c>
      <c r="G54" s="4">
        <f>75.6*1000/(287.05*(F54+273))</f>
        <v>0.82225507686557875</v>
      </c>
      <c r="H54" s="3">
        <f>SQRT(2*ABS(E54)/G54)</f>
        <v>25.696022166555597</v>
      </c>
      <c r="I54" s="2">
        <f>(2/2*0.0254)^2*3.1416*H54</f>
        <v>5.2081588248519085E-2</v>
      </c>
      <c r="J54" s="26"/>
      <c r="K54" s="26"/>
      <c r="L54" s="26"/>
      <c r="M54" s="26"/>
      <c r="N54" s="39"/>
      <c r="O54" s="9"/>
      <c r="P54" s="8"/>
      <c r="Q54" s="41"/>
      <c r="R54" s="8"/>
      <c r="S54" s="41"/>
      <c r="T54" s="9"/>
      <c r="U54" s="8"/>
      <c r="V54" s="41"/>
      <c r="X54" s="9"/>
      <c r="Y54" s="9"/>
      <c r="Z54" s="9"/>
      <c r="AA54" s="8"/>
      <c r="AB54" s="12"/>
      <c r="AC54" s="11"/>
      <c r="AD54" s="11"/>
      <c r="AE54" s="11"/>
      <c r="AF54" s="11"/>
      <c r="AG54" s="11"/>
      <c r="AH54" s="10"/>
      <c r="AI54" s="7">
        <v>295371220.60000002</v>
      </c>
      <c r="AJ54" s="31"/>
      <c r="AK54" s="37">
        <v>11.81080367</v>
      </c>
      <c r="AN54" s="6"/>
    </row>
    <row r="55" spans="1:40" x14ac:dyDescent="0.25">
      <c r="A55" s="6">
        <v>0.51621527777777776</v>
      </c>
      <c r="B55">
        <v>0.26</v>
      </c>
      <c r="C55">
        <f>B55+0.68</f>
        <v>0.94000000000000006</v>
      </c>
      <c r="D55" s="5">
        <f>C55/(0.2905*LN(C55)+0.3655)</f>
        <v>2.7048398588920084</v>
      </c>
      <c r="E55" s="5">
        <f>D55*100</f>
        <v>270.48398588920082</v>
      </c>
      <c r="F55">
        <v>47.388591478482901</v>
      </c>
      <c r="G55" s="4">
        <f>75.6*1000/(287.05*(F55+273))</f>
        <v>0.82202911743300378</v>
      </c>
      <c r="H55" s="3">
        <f>SQRT(2*ABS(E55)/G55)</f>
        <v>25.653237155477797</v>
      </c>
      <c r="I55" s="2">
        <f>(2/2*0.0254)^2*3.1416*H55</f>
        <v>5.1994870105309253E-2</v>
      </c>
      <c r="J55" s="26"/>
      <c r="K55" s="26"/>
      <c r="L55" s="26"/>
      <c r="M55" s="26"/>
      <c r="N55" s="39"/>
      <c r="O55" s="9"/>
      <c r="P55" s="8"/>
      <c r="Q55" s="41"/>
      <c r="R55" s="8"/>
      <c r="S55" s="41"/>
      <c r="T55" s="9"/>
      <c r="U55" s="8"/>
      <c r="V55" s="41"/>
      <c r="X55" s="9"/>
      <c r="Y55" s="9"/>
      <c r="Z55" s="9"/>
      <c r="AA55" s="8"/>
      <c r="AB55" s="12"/>
      <c r="AC55" s="11"/>
      <c r="AD55" s="11"/>
      <c r="AE55" s="11"/>
      <c r="AF55" s="11"/>
      <c r="AG55" s="11"/>
      <c r="AH55" s="10"/>
      <c r="AI55" s="7">
        <v>295352936.10000002</v>
      </c>
      <c r="AJ55" s="31"/>
      <c r="AK55" s="37">
        <v>11.810574069999999</v>
      </c>
      <c r="AN55" s="6"/>
    </row>
    <row r="56" spans="1:40" x14ac:dyDescent="0.25">
      <c r="A56" s="6">
        <v>0.51622685185185191</v>
      </c>
      <c r="B56">
        <v>0.27</v>
      </c>
      <c r="C56">
        <f>B56+0.68</f>
        <v>0.95000000000000007</v>
      </c>
      <c r="D56" s="5">
        <f>C56/(0.2905*LN(C56)+0.3655)</f>
        <v>2.7096460417130221</v>
      </c>
      <c r="E56" s="5">
        <f>D56*100</f>
        <v>270.9646041713022</v>
      </c>
      <c r="F56">
        <v>47.4563139325397</v>
      </c>
      <c r="G56" s="4">
        <f>75.6*1000/(287.05*(F56+273))</f>
        <v>0.82185539693907572</v>
      </c>
      <c r="H56" s="3">
        <f>SQRT(2*ABS(E56)/G56)</f>
        <v>25.678731938594485</v>
      </c>
      <c r="I56" s="2">
        <f>(2/2*0.0254)^2*3.1416*H56</f>
        <v>5.204654381527736E-2</v>
      </c>
      <c r="J56" s="26"/>
      <c r="K56" s="26"/>
      <c r="L56" s="26"/>
      <c r="M56" s="26"/>
      <c r="N56" s="39"/>
      <c r="O56" s="9"/>
      <c r="P56" s="8"/>
      <c r="Q56" s="41"/>
      <c r="R56" s="8"/>
      <c r="S56" s="41"/>
      <c r="T56" s="9"/>
      <c r="U56" s="8"/>
      <c r="V56" s="41"/>
      <c r="X56" s="9"/>
      <c r="Y56" s="9"/>
      <c r="Z56" s="9"/>
      <c r="AA56" s="8"/>
      <c r="AB56" s="12"/>
      <c r="AC56" s="11"/>
      <c r="AD56" s="11"/>
      <c r="AE56" s="11"/>
      <c r="AF56" s="11"/>
      <c r="AG56" s="11"/>
      <c r="AH56" s="10"/>
      <c r="AI56" s="7">
        <v>295343011.60000002</v>
      </c>
      <c r="AJ56" s="31"/>
      <c r="AK56" s="37">
        <v>11.810984550000001</v>
      </c>
      <c r="AN56" s="6"/>
    </row>
    <row r="57" spans="1:40" x14ac:dyDescent="0.25">
      <c r="A57" s="6">
        <v>0.51623842592592595</v>
      </c>
      <c r="B57">
        <v>0.24</v>
      </c>
      <c r="C57">
        <f>B57+0.68</f>
        <v>0.92</v>
      </c>
      <c r="D57" s="5">
        <f>C57/(0.2905*LN(C57)+0.3655)</f>
        <v>2.6957523293421808</v>
      </c>
      <c r="E57" s="5">
        <f>D57*100</f>
        <v>269.57523293421809</v>
      </c>
      <c r="F57">
        <v>47.534190588089203</v>
      </c>
      <c r="G57" s="4">
        <f>75.6*1000/(287.05*(F57+273))</f>
        <v>0.82165571980154029</v>
      </c>
      <c r="H57" s="3">
        <f>SQRT(2*ABS(E57)/G57)</f>
        <v>25.615925469298389</v>
      </c>
      <c r="I57" s="2">
        <f>(2/2*0.0254)^2*3.1416*H57</f>
        <v>5.1919245486687034E-2</v>
      </c>
      <c r="J57" s="26"/>
      <c r="K57" s="26"/>
      <c r="L57" s="26"/>
      <c r="M57" s="26"/>
      <c r="N57" s="39"/>
      <c r="O57" s="9"/>
      <c r="P57" s="8"/>
      <c r="Q57" s="41"/>
      <c r="R57" s="8"/>
      <c r="S57" s="41"/>
      <c r="T57" s="9"/>
      <c r="U57" s="8"/>
      <c r="V57" s="41"/>
      <c r="X57" s="9"/>
      <c r="Y57" s="9"/>
      <c r="Z57" s="9"/>
      <c r="AA57" s="8"/>
      <c r="AB57" s="12"/>
      <c r="AC57" s="11"/>
      <c r="AD57" s="11"/>
      <c r="AE57" s="11"/>
      <c r="AF57" s="11"/>
      <c r="AG57" s="11"/>
      <c r="AH57" s="10"/>
      <c r="AI57" s="7">
        <v>295345559.5</v>
      </c>
      <c r="AJ57" s="31"/>
      <c r="AK57" s="37">
        <v>11.81175262</v>
      </c>
      <c r="AN57" s="6"/>
    </row>
    <row r="58" spans="1:40" x14ac:dyDescent="0.25">
      <c r="A58" s="6">
        <v>0.51624999999999999</v>
      </c>
      <c r="B58">
        <v>0.27</v>
      </c>
      <c r="C58">
        <f>B58+0.68</f>
        <v>0.95000000000000007</v>
      </c>
      <c r="D58" s="5">
        <f>C58/(0.2905*LN(C58)+0.3655)</f>
        <v>2.7096460417130221</v>
      </c>
      <c r="E58" s="5">
        <f>D58*100</f>
        <v>270.9646041713022</v>
      </c>
      <c r="F58">
        <v>47.588363029409898</v>
      </c>
      <c r="G58" s="4">
        <f>75.6*1000/(287.05*(F58+273))</f>
        <v>0.82151687790520267</v>
      </c>
      <c r="H58" s="3">
        <f>SQRT(2*ABS(E58)/G58)</f>
        <v>25.684022057671726</v>
      </c>
      <c r="I58" s="2">
        <f>(2/2*0.0254)^2*3.1416*H58</f>
        <v>5.2057266011957481E-2</v>
      </c>
      <c r="J58" s="26"/>
      <c r="K58" s="26"/>
      <c r="L58" s="26"/>
      <c r="M58" s="26"/>
      <c r="N58" s="39"/>
      <c r="O58" s="9"/>
      <c r="P58" s="8"/>
      <c r="Q58" s="41"/>
      <c r="R58" s="8"/>
      <c r="S58" s="41"/>
      <c r="T58" s="9"/>
      <c r="U58" s="8"/>
      <c r="V58" s="41"/>
      <c r="X58" s="9"/>
      <c r="Y58" s="9"/>
      <c r="Z58" s="9"/>
      <c r="AA58" s="8"/>
      <c r="AB58" s="12"/>
      <c r="AC58" s="11"/>
      <c r="AD58" s="11"/>
      <c r="AE58" s="11"/>
      <c r="AF58" s="11"/>
      <c r="AG58" s="11"/>
      <c r="AH58" s="10"/>
      <c r="AI58" s="7">
        <v>295352323.5</v>
      </c>
      <c r="AJ58" s="31"/>
      <c r="AK58" s="37">
        <v>11.81257156</v>
      </c>
      <c r="AN58" s="6"/>
    </row>
    <row r="59" spans="1:40" x14ac:dyDescent="0.25">
      <c r="A59" s="6">
        <v>0.51626157407407403</v>
      </c>
      <c r="B59">
        <v>0.23</v>
      </c>
      <c r="C59">
        <f>B59+0.68</f>
        <v>0.91</v>
      </c>
      <c r="D59" s="5">
        <f>C59/(0.2905*LN(C59)+0.3655)</f>
        <v>2.6914895144241178</v>
      </c>
      <c r="E59" s="5">
        <f>D59*100</f>
        <v>269.14895144241177</v>
      </c>
      <c r="F59">
        <v>47.642533322386399</v>
      </c>
      <c r="G59" s="4">
        <f>75.6*1000/(287.05*(F59+273))</f>
        <v>0.82137808842677584</v>
      </c>
      <c r="H59" s="3">
        <f>SQRT(2*ABS(E59)/G59)</f>
        <v>25.599989510134971</v>
      </c>
      <c r="I59" s="2">
        <f>(2/2*0.0254)^2*3.1416*H59</f>
        <v>5.1886945932378019E-2</v>
      </c>
      <c r="J59" s="26"/>
      <c r="K59" s="26"/>
      <c r="L59" s="26"/>
      <c r="M59" s="26"/>
      <c r="N59" s="39"/>
      <c r="O59" s="9"/>
      <c r="P59" s="8"/>
      <c r="Q59" s="41"/>
      <c r="R59" s="8"/>
      <c r="S59" s="41"/>
      <c r="T59" s="9"/>
      <c r="U59" s="8"/>
      <c r="V59" s="41"/>
      <c r="X59" s="9"/>
      <c r="Y59" s="9"/>
      <c r="Z59" s="9"/>
      <c r="AA59" s="8"/>
      <c r="AB59" s="12"/>
      <c r="AC59" s="11"/>
      <c r="AD59" s="11"/>
      <c r="AE59" s="11"/>
      <c r="AF59" s="11"/>
      <c r="AG59" s="11"/>
      <c r="AH59" s="10"/>
      <c r="AI59" s="7">
        <v>295372570.30000001</v>
      </c>
      <c r="AJ59" s="31"/>
      <c r="AK59" s="37">
        <v>11.81285083</v>
      </c>
      <c r="AN59" s="6"/>
    </row>
    <row r="60" spans="1:40" x14ac:dyDescent="0.25">
      <c r="A60" s="6">
        <v>0.51627314814814818</v>
      </c>
      <c r="B60">
        <v>0.25</v>
      </c>
      <c r="C60">
        <f>B60+0.68</f>
        <v>0.93</v>
      </c>
      <c r="D60" s="5">
        <f>C60/(0.2905*LN(C60)+0.3655)</f>
        <v>2.7002056306030857</v>
      </c>
      <c r="E60" s="5">
        <f>D60*100</f>
        <v>270.02056306030858</v>
      </c>
      <c r="F60">
        <v>47.713628577786501</v>
      </c>
      <c r="G60" s="4">
        <f>75.6*1000/(287.05*(F60+273))</f>
        <v>0.82119600671969128</v>
      </c>
      <c r="H60" s="3">
        <f>SQRT(2*ABS(E60)/G60)</f>
        <v>25.644250036347248</v>
      </c>
      <c r="I60" s="2">
        <f>(2/2*0.0254)^2*3.1416*H60</f>
        <v>5.1976654700797861E-2</v>
      </c>
      <c r="J60" s="26"/>
      <c r="K60" s="26"/>
      <c r="L60" s="26"/>
      <c r="M60" s="26"/>
      <c r="N60" s="39"/>
      <c r="O60" s="9"/>
      <c r="P60" s="8"/>
      <c r="Q60" s="41"/>
      <c r="R60" s="8"/>
      <c r="S60" s="41"/>
      <c r="T60" s="9"/>
      <c r="U60" s="8"/>
      <c r="V60" s="41"/>
      <c r="X60" s="9"/>
      <c r="Y60" s="9"/>
      <c r="Z60" s="9"/>
      <c r="AA60" s="8"/>
      <c r="AB60" s="12"/>
      <c r="AC60" s="11"/>
      <c r="AD60" s="11"/>
      <c r="AE60" s="11"/>
      <c r="AF60" s="11"/>
      <c r="AG60" s="11"/>
      <c r="AH60" s="10"/>
      <c r="AI60" s="7">
        <v>295378185</v>
      </c>
      <c r="AJ60" s="31"/>
      <c r="AK60" s="37">
        <v>11.81337313</v>
      </c>
      <c r="AN60" s="6"/>
    </row>
    <row r="61" spans="1:40" x14ac:dyDescent="0.25">
      <c r="A61" s="6">
        <v>0.51628472222222221</v>
      </c>
      <c r="B61">
        <v>0.26</v>
      </c>
      <c r="C61">
        <f>B61+0.68</f>
        <v>0.94000000000000006</v>
      </c>
      <c r="D61" s="5">
        <f>C61/(0.2905*LN(C61)+0.3655)</f>
        <v>2.7048398588920084</v>
      </c>
      <c r="E61" s="5">
        <f>D61*100</f>
        <v>270.48398588920082</v>
      </c>
      <c r="F61">
        <v>47.754252782440297</v>
      </c>
      <c r="G61" s="4">
        <f>75.6*1000/(287.05*(F61+273))</f>
        <v>0.82109200050824283</v>
      </c>
      <c r="H61" s="3">
        <f>SQRT(2*ABS(E61)/G61)</f>
        <v>25.667872072965391</v>
      </c>
      <c r="I61" s="2">
        <f>(2/2*0.0254)^2*3.1416*H61</f>
        <v>5.2024532663260813E-2</v>
      </c>
      <c r="J61" s="26"/>
      <c r="K61" s="26"/>
      <c r="L61" s="26"/>
      <c r="M61" s="26"/>
      <c r="N61" s="39"/>
      <c r="O61" s="9"/>
      <c r="P61" s="8"/>
      <c r="Q61" s="41"/>
      <c r="R61" s="8"/>
      <c r="S61" s="41"/>
      <c r="T61" s="9"/>
      <c r="U61" s="8"/>
      <c r="V61" s="41"/>
      <c r="X61" s="9"/>
      <c r="Y61" s="9"/>
      <c r="Z61" s="9"/>
      <c r="AA61" s="8"/>
      <c r="AB61" s="12"/>
      <c r="AC61" s="11"/>
      <c r="AD61" s="11"/>
      <c r="AE61" s="11"/>
      <c r="AF61" s="11"/>
      <c r="AG61" s="11"/>
      <c r="AH61" s="10"/>
      <c r="AI61" s="7">
        <v>295380107.5</v>
      </c>
      <c r="AJ61" s="31"/>
      <c r="AK61" s="37">
        <v>11.813723359999999</v>
      </c>
      <c r="AN61" s="6"/>
    </row>
    <row r="62" spans="1:40" x14ac:dyDescent="0.25">
      <c r="A62" s="6">
        <v>0.51629629629629636</v>
      </c>
      <c r="B62">
        <v>0.28000000000000003</v>
      </c>
      <c r="C62">
        <f>B62+0.68</f>
        <v>0.96000000000000008</v>
      </c>
      <c r="D62" s="5">
        <f>C62/(0.2905*LN(C62)+0.3655)</f>
        <v>2.7146157496557359</v>
      </c>
      <c r="E62" s="5">
        <f>D62*100</f>
        <v>271.46157496557362</v>
      </c>
      <c r="F62">
        <v>47.805031347966903</v>
      </c>
      <c r="G62" s="4">
        <f>75.6*1000/(287.05*(F62+273))</f>
        <v>0.82096203411159374</v>
      </c>
      <c r="H62" s="3">
        <f>SQRT(2*ABS(E62)/G62)</f>
        <v>25.716250253326756</v>
      </c>
      <c r="I62" s="2">
        <f>(2/2*0.0254)^2*3.1416*H62</f>
        <v>5.2122587235811445E-2</v>
      </c>
      <c r="J62" s="26"/>
      <c r="K62" s="26"/>
      <c r="L62" s="26"/>
      <c r="M62" s="26"/>
      <c r="N62" s="39"/>
      <c r="O62" s="9"/>
      <c r="P62" s="8"/>
      <c r="Q62" s="41"/>
      <c r="R62" s="8"/>
      <c r="S62" s="41"/>
      <c r="T62" s="9"/>
      <c r="U62" s="8"/>
      <c r="V62" s="41"/>
      <c r="X62" s="9"/>
      <c r="Y62" s="9"/>
      <c r="Z62" s="9"/>
      <c r="AA62" s="8"/>
      <c r="AB62" s="12"/>
      <c r="AC62" s="11"/>
      <c r="AD62" s="11"/>
      <c r="AE62" s="11"/>
      <c r="AF62" s="11"/>
      <c r="AG62" s="11"/>
      <c r="AH62" s="10"/>
      <c r="AI62" s="7">
        <v>295394662.19999999</v>
      </c>
      <c r="AJ62" s="31"/>
      <c r="AK62" s="37">
        <v>11.81459182</v>
      </c>
      <c r="AN62" s="6"/>
    </row>
    <row r="63" spans="1:40" x14ac:dyDescent="0.25">
      <c r="A63" s="6">
        <v>0.5163078703703704</v>
      </c>
      <c r="B63">
        <v>0.27</v>
      </c>
      <c r="C63">
        <f>B63+0.68</f>
        <v>0.95000000000000007</v>
      </c>
      <c r="D63" s="5">
        <f>C63/(0.2905*LN(C63)+0.3655)</f>
        <v>2.7096460417130221</v>
      </c>
      <c r="E63" s="5">
        <f>D63*100</f>
        <v>270.9646041713022</v>
      </c>
      <c r="F63">
        <v>47.855808038228403</v>
      </c>
      <c r="G63" s="4">
        <f>75.6*1000/(287.05*(F63+273))</f>
        <v>0.82083211364926079</v>
      </c>
      <c r="H63" s="3">
        <f>SQRT(2*ABS(E63)/G63)</f>
        <v>25.694733038320319</v>
      </c>
      <c r="I63" s="2">
        <f>(2/2*0.0254)^2*3.1416*H63</f>
        <v>5.2078975398735794E-2</v>
      </c>
      <c r="J63" s="26"/>
      <c r="K63" s="26"/>
      <c r="L63" s="26"/>
      <c r="M63" s="26"/>
      <c r="N63" s="39"/>
      <c r="O63" s="9"/>
      <c r="P63" s="8"/>
      <c r="Q63" s="41"/>
      <c r="R63" s="8"/>
      <c r="S63" s="41"/>
      <c r="T63" s="9"/>
      <c r="U63" s="8"/>
      <c r="V63" s="41"/>
      <c r="X63" s="9"/>
      <c r="Y63" s="9"/>
      <c r="Z63" s="9"/>
      <c r="AA63" s="8"/>
      <c r="AB63" s="12"/>
      <c r="AC63" s="11"/>
      <c r="AD63" s="11"/>
      <c r="AE63" s="11"/>
      <c r="AF63" s="11"/>
      <c r="AG63" s="11"/>
      <c r="AH63" s="10"/>
      <c r="AI63" s="7">
        <v>319267891.39999998</v>
      </c>
      <c r="AJ63" s="31"/>
      <c r="AK63" s="37">
        <v>8.7568807500000005</v>
      </c>
      <c r="AN63" s="6"/>
    </row>
    <row r="64" spans="1:40" x14ac:dyDescent="0.25">
      <c r="A64" s="6">
        <v>0.51631944444444444</v>
      </c>
      <c r="B64">
        <v>0.28999999999999998</v>
      </c>
      <c r="C64">
        <f>B64+0.68</f>
        <v>0.97</v>
      </c>
      <c r="D64" s="5">
        <f>C64/(0.2905*LN(C64)+0.3655)</f>
        <v>2.7197410564993283</v>
      </c>
      <c r="E64" s="5">
        <f>D64*100</f>
        <v>271.97410564993282</v>
      </c>
      <c r="F64">
        <v>47.9404316963358</v>
      </c>
      <c r="G64" s="4">
        <f>75.6*1000/(287.05*(F64+273))</f>
        <v>0.82061568153510833</v>
      </c>
      <c r="H64" s="3">
        <f>SQRT(2*ABS(E64)/G64)</f>
        <v>25.745946980660179</v>
      </c>
      <c r="I64" s="2">
        <f>(2/2*0.0254)^2*3.1416*H64</f>
        <v>5.2182777591940607E-2</v>
      </c>
      <c r="J64" s="26"/>
      <c r="K64" s="26"/>
      <c r="L64" s="26"/>
      <c r="M64" s="26"/>
      <c r="N64" s="39"/>
      <c r="O64" s="9"/>
      <c r="P64" s="8"/>
      <c r="Q64" s="41"/>
      <c r="R64" s="8"/>
      <c r="S64" s="41"/>
      <c r="T64" s="9"/>
      <c r="U64" s="8"/>
      <c r="V64" s="41"/>
      <c r="X64" s="9"/>
      <c r="Y64" s="9"/>
      <c r="Z64" s="9"/>
      <c r="AA64" s="8"/>
      <c r="AB64" s="12"/>
      <c r="AC64" s="11"/>
      <c r="AD64" s="11"/>
      <c r="AE64" s="11"/>
      <c r="AF64" s="11"/>
      <c r="AG64" s="11"/>
      <c r="AH64" s="10"/>
      <c r="AI64" s="7">
        <v>373581574.10000002</v>
      </c>
      <c r="AJ64" s="31"/>
      <c r="AK64" s="37">
        <v>5.4516166300000002</v>
      </c>
      <c r="AN64" s="6"/>
    </row>
    <row r="65" spans="1:40" x14ac:dyDescent="0.25">
      <c r="A65" s="6">
        <v>0.51633101851851848</v>
      </c>
      <c r="B65">
        <v>0.25</v>
      </c>
      <c r="C65">
        <f>B65+0.68</f>
        <v>0.93</v>
      </c>
      <c r="D65" s="5">
        <f>C65/(0.2905*LN(C65)+0.3655)</f>
        <v>2.7002056306030857</v>
      </c>
      <c r="E65" s="5">
        <f>D65*100</f>
        <v>270.02056306030858</v>
      </c>
      <c r="F65">
        <v>48.001357517865998</v>
      </c>
      <c r="G65" s="4">
        <f>75.6*1000/(287.05*(F65+273))</f>
        <v>0.82045992928239297</v>
      </c>
      <c r="H65" s="3">
        <f>SQRT(2*ABS(E65)/G65)</f>
        <v>25.655750855203202</v>
      </c>
      <c r="I65" s="2">
        <f>(2/2*0.0254)^2*3.1416*H65</f>
        <v>5.1999964959027485E-2</v>
      </c>
      <c r="J65" s="26"/>
      <c r="K65" s="26"/>
      <c r="L65" s="26"/>
      <c r="M65" s="26"/>
      <c r="N65" s="39"/>
      <c r="O65" s="9"/>
      <c r="P65" s="8"/>
      <c r="Q65" s="41"/>
      <c r="R65" s="8"/>
      <c r="S65" s="41"/>
      <c r="T65" s="9"/>
      <c r="U65" s="8"/>
      <c r="V65" s="41"/>
      <c r="X65" s="9"/>
      <c r="Y65" s="9"/>
      <c r="Z65" s="9"/>
      <c r="AA65" s="8"/>
      <c r="AB65" s="12"/>
      <c r="AC65" s="11"/>
      <c r="AD65" s="11"/>
      <c r="AE65" s="11"/>
      <c r="AF65" s="11"/>
      <c r="AG65" s="11"/>
      <c r="AH65" s="10"/>
      <c r="AI65" s="7">
        <v>382802688.10000002</v>
      </c>
      <c r="AJ65" s="31"/>
      <c r="AK65" s="37">
        <v>5.10767901</v>
      </c>
      <c r="AN65" s="6"/>
    </row>
    <row r="66" spans="1:40" x14ac:dyDescent="0.25">
      <c r="A66" s="6">
        <v>0.51634259259259263</v>
      </c>
      <c r="B66">
        <v>0.25</v>
      </c>
      <c r="C66">
        <f>B66+0.68</f>
        <v>0.93</v>
      </c>
      <c r="D66" s="5">
        <f>C66/(0.2905*LN(C66)+0.3655)</f>
        <v>2.7002056306030857</v>
      </c>
      <c r="E66" s="5">
        <f>D66*100</f>
        <v>270.02056306030858</v>
      </c>
      <c r="F66">
        <v>48.014896224717099</v>
      </c>
      <c r="G66" s="4">
        <f>75.6*1000/(287.05*(F66+273))</f>
        <v>0.82042532663125045</v>
      </c>
      <c r="H66" s="3">
        <f>SQRT(2*ABS(E66)/G66)</f>
        <v>25.656291884110647</v>
      </c>
      <c r="I66" s="2">
        <f>(2/2*0.0254)^2*3.1416*H66</f>
        <v>5.2001061535166995E-2</v>
      </c>
      <c r="J66" s="26"/>
      <c r="K66" s="26"/>
      <c r="L66" s="26"/>
      <c r="M66" s="26"/>
      <c r="N66" s="39"/>
      <c r="O66" s="9"/>
      <c r="P66" s="8"/>
      <c r="Q66" s="41"/>
      <c r="R66" s="8"/>
      <c r="S66" s="41"/>
      <c r="T66" s="9"/>
      <c r="U66" s="8"/>
      <c r="V66" s="41"/>
      <c r="X66" s="9"/>
      <c r="Y66" s="9"/>
      <c r="Z66" s="9"/>
      <c r="AA66" s="8"/>
      <c r="AB66" s="12"/>
      <c r="AC66" s="11"/>
      <c r="AD66" s="11"/>
      <c r="AE66" s="11"/>
      <c r="AF66" s="11"/>
      <c r="AG66" s="11"/>
      <c r="AH66" s="10"/>
      <c r="AI66" s="7">
        <v>394144589</v>
      </c>
      <c r="AJ66" s="31"/>
      <c r="AK66" s="37">
        <v>4.7465081099999997</v>
      </c>
      <c r="AN66" s="6"/>
    </row>
    <row r="67" spans="1:40" x14ac:dyDescent="0.25">
      <c r="A67" s="6">
        <v>0.51635416666666667</v>
      </c>
      <c r="B67">
        <v>0.25</v>
      </c>
      <c r="C67">
        <f>B67+0.68</f>
        <v>0.93</v>
      </c>
      <c r="D67" s="5">
        <f>C67/(0.2905*LN(C67)+0.3655)</f>
        <v>2.7002056306030857</v>
      </c>
      <c r="E67" s="5">
        <f>D67*100</f>
        <v>270.02056306030858</v>
      </c>
      <c r="F67">
        <v>48.072434251817803</v>
      </c>
      <c r="G67" s="4">
        <f>75.6*1000/(287.05*(F67+273))</f>
        <v>0.82027830169344229</v>
      </c>
      <c r="H67" s="3">
        <f>SQRT(2*ABS(E67)/G67)</f>
        <v>25.658591070679133</v>
      </c>
      <c r="I67" s="2">
        <f>(2/2*0.0254)^2*3.1416*H67</f>
        <v>5.2005721606184607E-2</v>
      </c>
      <c r="J67" s="26"/>
      <c r="K67" s="26"/>
      <c r="L67" s="26"/>
      <c r="M67" s="26"/>
      <c r="N67" s="39"/>
      <c r="O67" s="9"/>
      <c r="P67" s="8"/>
      <c r="Q67" s="41"/>
      <c r="R67" s="8"/>
      <c r="S67" s="41"/>
      <c r="T67" s="9"/>
      <c r="U67" s="8"/>
      <c r="V67" s="41"/>
      <c r="X67" s="9"/>
      <c r="Y67" s="9"/>
      <c r="Z67" s="9"/>
      <c r="AA67" s="8"/>
      <c r="AB67" s="12"/>
      <c r="AC67" s="11"/>
      <c r="AD67" s="11"/>
      <c r="AE67" s="11"/>
      <c r="AF67" s="11"/>
      <c r="AG67" s="11"/>
      <c r="AH67" s="10"/>
      <c r="AI67" s="7">
        <v>398650389.19999999</v>
      </c>
      <c r="AJ67" s="31"/>
      <c r="AK67" s="37">
        <v>4.6163196600000003</v>
      </c>
      <c r="AN67" s="6"/>
    </row>
    <row r="68" spans="1:40" x14ac:dyDescent="0.25">
      <c r="A68" s="6">
        <v>0.51636574074074071</v>
      </c>
      <c r="B68">
        <v>0.24</v>
      </c>
      <c r="C68">
        <f>B68+0.68</f>
        <v>0.92</v>
      </c>
      <c r="D68" s="5">
        <f>C68/(0.2905*LN(C68)+0.3655)</f>
        <v>2.6957523293421808</v>
      </c>
      <c r="E68" s="5">
        <f>D68*100</f>
        <v>269.57523293421809</v>
      </c>
      <c r="F68">
        <v>48.1265855075468</v>
      </c>
      <c r="G68" s="4">
        <f>75.6*1000/(287.05*(F68+273))</f>
        <v>0.82013997898181212</v>
      </c>
      <c r="H68" s="3">
        <f>SQRT(2*ABS(E68)/G68)</f>
        <v>25.639585565046879</v>
      </c>
      <c r="I68" s="2">
        <f>(2/2*0.0254)^2*3.1416*H68</f>
        <v>5.1967200588714353E-2</v>
      </c>
      <c r="J68" s="26"/>
      <c r="K68" s="26"/>
      <c r="L68" s="26"/>
      <c r="M68" s="26"/>
      <c r="N68" s="39"/>
      <c r="O68" s="9"/>
      <c r="P68" s="8"/>
      <c r="Q68" s="41"/>
      <c r="R68" s="8"/>
      <c r="S68" s="41"/>
      <c r="T68" s="9"/>
      <c r="U68" s="8"/>
      <c r="V68" s="41"/>
      <c r="X68" s="9"/>
      <c r="Y68" s="9"/>
      <c r="Z68" s="9"/>
      <c r="AA68" s="8"/>
      <c r="AB68" s="12"/>
      <c r="AC68" s="11"/>
      <c r="AD68" s="11"/>
      <c r="AE68" s="11"/>
      <c r="AF68" s="11"/>
      <c r="AG68" s="11"/>
      <c r="AH68" s="10"/>
      <c r="AI68" s="7">
        <v>369499750.60000002</v>
      </c>
      <c r="AJ68" s="31"/>
      <c r="AK68" s="37">
        <v>5.6062107900000004</v>
      </c>
      <c r="AN68" s="6"/>
    </row>
    <row r="69" spans="1:40" x14ac:dyDescent="0.25">
      <c r="A69" s="6">
        <v>0.51637731481481486</v>
      </c>
      <c r="B69">
        <v>0.24</v>
      </c>
      <c r="C69">
        <f>B69+0.68</f>
        <v>0.92</v>
      </c>
      <c r="D69" s="5">
        <f>C69/(0.2905*LN(C69)+0.3655)</f>
        <v>2.6957523293421808</v>
      </c>
      <c r="E69" s="5">
        <f>D69*100</f>
        <v>269.57523293421809</v>
      </c>
      <c r="F69">
        <v>48.2010400370228</v>
      </c>
      <c r="G69" s="4">
        <f>75.6*1000/(287.05*(F69+273))</f>
        <v>0.81994987020684518</v>
      </c>
      <c r="H69" s="3">
        <f>SQRT(2*ABS(E69)/G69)</f>
        <v>25.642557714857507</v>
      </c>
      <c r="I69" s="2">
        <f>(2/2*0.0254)^2*3.1416*H69</f>
        <v>5.197322464495336E-2</v>
      </c>
      <c r="J69" s="26"/>
      <c r="K69" s="26"/>
      <c r="L69" s="26"/>
      <c r="M69" s="26"/>
      <c r="N69" s="39"/>
      <c r="O69" s="9"/>
      <c r="P69" s="8"/>
      <c r="Q69" s="41"/>
      <c r="R69" s="8"/>
      <c r="S69" s="41"/>
      <c r="T69" s="9"/>
      <c r="U69" s="8"/>
      <c r="V69" s="41"/>
      <c r="X69" s="9"/>
      <c r="Y69" s="9"/>
      <c r="Z69" s="9"/>
      <c r="AA69" s="8"/>
      <c r="AB69" s="12"/>
      <c r="AC69" s="11"/>
      <c r="AD69" s="11"/>
      <c r="AE69" s="11"/>
      <c r="AF69" s="11"/>
      <c r="AG69" s="11"/>
      <c r="AH69" s="10"/>
      <c r="AI69" s="7">
        <v>399369855.69999999</v>
      </c>
      <c r="AJ69" s="31"/>
      <c r="AK69" s="37">
        <v>4.5967642099999999</v>
      </c>
      <c r="AN69" s="6"/>
    </row>
    <row r="70" spans="1:40" x14ac:dyDescent="0.25">
      <c r="A70" s="6">
        <v>0.5163888888888889</v>
      </c>
      <c r="B70">
        <v>0.32</v>
      </c>
      <c r="C70">
        <f>B70+0.68</f>
        <v>1</v>
      </c>
      <c r="D70" s="5">
        <f>C70/(0.2905*LN(C70)+0.3655)</f>
        <v>2.7359781121751028</v>
      </c>
      <c r="E70" s="5">
        <f>D70*100</f>
        <v>273.5978112175103</v>
      </c>
      <c r="F70">
        <v>48.2382658076666</v>
      </c>
      <c r="G70" s="4">
        <f>75.6*1000/(287.05*(F70+273))</f>
        <v>0.81985485267918234</v>
      </c>
      <c r="H70" s="3">
        <f>SQRT(2*ABS(E70)/G70)</f>
        <v>25.834664227033326</v>
      </c>
      <c r="I70" s="2">
        <f>(2/2*0.0254)^2*3.1416*H70</f>
        <v>5.2362592781474593E-2</v>
      </c>
      <c r="J70" s="26"/>
      <c r="K70" s="26"/>
      <c r="L70" s="26"/>
      <c r="M70" s="26"/>
      <c r="N70" s="39"/>
      <c r="O70" s="9"/>
      <c r="P70" s="8"/>
      <c r="Q70" s="41"/>
      <c r="R70" s="8"/>
      <c r="S70" s="41"/>
      <c r="T70" s="9"/>
      <c r="U70" s="8"/>
      <c r="V70" s="41"/>
      <c r="X70" s="9"/>
      <c r="Y70" s="9"/>
      <c r="Z70" s="9"/>
      <c r="AA70" s="8"/>
      <c r="AB70" s="12"/>
      <c r="AC70" s="11"/>
      <c r="AD70" s="11"/>
      <c r="AE70" s="11"/>
      <c r="AF70" s="11"/>
      <c r="AG70" s="11"/>
      <c r="AH70" s="10"/>
      <c r="AI70" s="7">
        <v>574498999.89999998</v>
      </c>
      <c r="AJ70" s="31"/>
      <c r="AK70" s="37">
        <v>1.99275015</v>
      </c>
      <c r="AN70" s="6"/>
    </row>
    <row r="71" spans="1:40" x14ac:dyDescent="0.25">
      <c r="A71" s="6">
        <v>0.51640046296296294</v>
      </c>
      <c r="B71">
        <v>0.25</v>
      </c>
      <c r="C71">
        <f>B71+0.68</f>
        <v>0.93</v>
      </c>
      <c r="D71" s="5">
        <f>C71/(0.2905*LN(C71)+0.3655)</f>
        <v>2.7002056306030857</v>
      </c>
      <c r="E71" s="5">
        <f>D71*100</f>
        <v>270.02056306030858</v>
      </c>
      <c r="F71">
        <v>48.285642623122797</v>
      </c>
      <c r="G71" s="4">
        <f>75.6*1000/(287.05*(F71+273))</f>
        <v>0.81973395679432692</v>
      </c>
      <c r="H71" s="3">
        <f>SQRT(2*ABS(E71)/G71)</f>
        <v>25.667108959380812</v>
      </c>
      <c r="I71" s="2">
        <f>(2/2*0.0254)^2*3.1416*H71</f>
        <v>5.2022985958201123E-2</v>
      </c>
      <c r="J71" s="26"/>
      <c r="K71" s="26"/>
      <c r="L71" s="26"/>
      <c r="M71" s="26"/>
      <c r="N71" s="39"/>
      <c r="O71" s="9"/>
      <c r="P71" s="8"/>
      <c r="Q71" s="41"/>
      <c r="R71" s="8"/>
      <c r="S71" s="41"/>
      <c r="T71" s="9"/>
      <c r="U71" s="8"/>
      <c r="V71" s="41"/>
      <c r="X71" s="9"/>
      <c r="Y71" s="9"/>
      <c r="Z71" s="9"/>
      <c r="AA71" s="8"/>
      <c r="AB71" s="12"/>
      <c r="AC71" s="11"/>
      <c r="AD71" s="11"/>
      <c r="AE71" s="11"/>
      <c r="AF71" s="11"/>
      <c r="AG71" s="11"/>
      <c r="AH71" s="10"/>
      <c r="AI71" s="7">
        <v>513243328.30000001</v>
      </c>
      <c r="AJ71" s="31"/>
      <c r="AK71" s="38">
        <v>1.7802741500000001</v>
      </c>
      <c r="AN71" s="6"/>
    </row>
    <row r="72" spans="1:40" x14ac:dyDescent="0.25">
      <c r="A72" s="6">
        <v>0.51641203703703698</v>
      </c>
      <c r="B72">
        <v>0.26</v>
      </c>
      <c r="C72">
        <f>B72+0.68</f>
        <v>0.94000000000000006</v>
      </c>
      <c r="D72" s="5">
        <f>C72/(0.2905*LN(C72)+0.3655)</f>
        <v>2.7048398588920084</v>
      </c>
      <c r="E72" s="5">
        <f>D72*100</f>
        <v>270.48398588920082</v>
      </c>
      <c r="F72">
        <v>48.343169451329601</v>
      </c>
      <c r="G72" s="4">
        <f>75.6*1000/(287.05*(F72+273))</f>
        <v>0.81958720808767704</v>
      </c>
      <c r="H72" s="3">
        <f>SQRT(2*ABS(E72)/G72)</f>
        <v>25.691424848115101</v>
      </c>
      <c r="I72" s="2">
        <f>(2/2*0.0254)^2*3.1416*H72</f>
        <v>5.2072270244179222E-2</v>
      </c>
      <c r="J72" s="26"/>
      <c r="K72" s="26"/>
      <c r="L72" s="26"/>
      <c r="M72" s="26"/>
      <c r="N72" s="39"/>
      <c r="O72" s="9"/>
      <c r="P72" s="8"/>
      <c r="Q72" s="41"/>
      <c r="R72" s="8"/>
      <c r="S72" s="41"/>
      <c r="T72" s="9"/>
      <c r="U72" s="8"/>
      <c r="V72" s="41"/>
      <c r="X72" s="9"/>
      <c r="Y72" s="9"/>
      <c r="Z72" s="9"/>
      <c r="AA72" s="8"/>
      <c r="AB72" s="12"/>
      <c r="AC72" s="11"/>
      <c r="AD72" s="11"/>
      <c r="AE72" s="11"/>
      <c r="AF72" s="11"/>
      <c r="AG72" s="11"/>
      <c r="AH72" s="10"/>
      <c r="AI72" s="7">
        <v>389119129.5</v>
      </c>
      <c r="AJ72" s="31"/>
      <c r="AK72" s="38">
        <v>4.90624795</v>
      </c>
      <c r="AN72" s="6"/>
    </row>
    <row r="73" spans="1:40" x14ac:dyDescent="0.25">
      <c r="A73" s="6">
        <v>0.51642361111111112</v>
      </c>
      <c r="B73">
        <v>0.27</v>
      </c>
      <c r="C73">
        <f>B73+0.68</f>
        <v>0.95000000000000007</v>
      </c>
      <c r="D73" s="5">
        <f>C73/(0.2905*LN(C73)+0.3655)</f>
        <v>2.7096460417130221</v>
      </c>
      <c r="E73" s="5">
        <f>D73*100</f>
        <v>270.9646041713022</v>
      </c>
      <c r="F73">
        <v>48.393926451578999</v>
      </c>
      <c r="G73" s="4">
        <f>75.6*1000/(287.05*(F73+273))</f>
        <v>0.81945777257349472</v>
      </c>
      <c r="H73" s="3">
        <f>SQRT(2*ABS(E73)/G73)</f>
        <v>25.71627077603436</v>
      </c>
      <c r="I73" s="2">
        <f>(2/2*0.0254)^2*3.1416*H73</f>
        <v>5.2122628831946453E-2</v>
      </c>
      <c r="J73" s="26"/>
      <c r="K73" s="26"/>
      <c r="L73" s="26"/>
      <c r="M73" s="26"/>
      <c r="N73" s="39"/>
      <c r="O73" s="9"/>
      <c r="P73" s="8"/>
      <c r="Q73" s="41"/>
      <c r="R73" s="8"/>
      <c r="S73" s="41"/>
      <c r="T73" s="9"/>
      <c r="U73" s="8"/>
      <c r="V73" s="41"/>
      <c r="X73" s="9"/>
      <c r="Y73" s="9"/>
      <c r="Z73" s="9"/>
      <c r="AA73" s="8"/>
      <c r="AB73" s="12"/>
      <c r="AC73" s="11"/>
      <c r="AD73" s="11"/>
      <c r="AE73" s="11"/>
      <c r="AF73" s="11"/>
      <c r="AG73" s="11"/>
      <c r="AH73" s="10"/>
      <c r="AI73" s="7">
        <v>329823866.69999999</v>
      </c>
      <c r="AJ73" s="31"/>
      <c r="AK73" s="38">
        <v>7.8448492300000003</v>
      </c>
      <c r="AN73" s="6"/>
    </row>
    <row r="74" spans="1:40" x14ac:dyDescent="0.25">
      <c r="A74" s="6">
        <v>0.51643518518518516</v>
      </c>
      <c r="B74">
        <v>0.27</v>
      </c>
      <c r="C74">
        <f>B74+0.68</f>
        <v>0.95000000000000007</v>
      </c>
      <c r="D74" s="5">
        <f>C74/(0.2905*LN(C74)+0.3655)</f>
        <v>2.7096460417130221</v>
      </c>
      <c r="E74" s="5">
        <f>D74*100</f>
        <v>270.9646041713022</v>
      </c>
      <c r="F74">
        <v>48.434530727024701</v>
      </c>
      <c r="G74" s="4">
        <f>75.6*1000/(287.05*(F74+273))</f>
        <v>0.81935425697099096</v>
      </c>
      <c r="H74" s="3">
        <f>SQRT(2*ABS(E74)/G74)</f>
        <v>25.71789519622082</v>
      </c>
      <c r="I74" s="2">
        <f>(2/2*0.0254)^2*3.1416*H74</f>
        <v>5.2125921263076275E-2</v>
      </c>
      <c r="J74" s="26"/>
      <c r="K74" s="26"/>
      <c r="L74" s="26"/>
      <c r="M74" s="26"/>
      <c r="N74" s="39"/>
      <c r="O74" s="9"/>
      <c r="P74" s="8"/>
      <c r="Q74" s="41"/>
      <c r="R74" s="8"/>
      <c r="S74" s="41"/>
      <c r="T74" s="9"/>
      <c r="U74" s="8"/>
      <c r="V74" s="41"/>
      <c r="X74" s="9"/>
      <c r="Y74" s="9"/>
      <c r="Z74" s="9"/>
      <c r="AA74" s="8"/>
      <c r="AB74" s="12"/>
      <c r="AC74" s="11"/>
      <c r="AD74" s="11"/>
      <c r="AE74" s="11"/>
      <c r="AF74" s="11"/>
      <c r="AG74" s="11"/>
      <c r="AH74" s="10"/>
      <c r="AI74" s="7">
        <v>335859569.80000001</v>
      </c>
      <c r="AJ74" s="31"/>
      <c r="AK74" s="37">
        <v>7.4000206899999998</v>
      </c>
      <c r="AN74" s="6"/>
    </row>
    <row r="75" spans="1:40" x14ac:dyDescent="0.25">
      <c r="A75" s="6">
        <v>0.51644675925925931</v>
      </c>
      <c r="B75">
        <v>0.28000000000000003</v>
      </c>
      <c r="C75">
        <f>B75+0.68</f>
        <v>0.96000000000000008</v>
      </c>
      <c r="D75" s="5">
        <f>C75/(0.2905*LN(C75)+0.3655)</f>
        <v>2.7146157496557359</v>
      </c>
      <c r="E75" s="5">
        <f>D75*100</f>
        <v>271.46157496557362</v>
      </c>
      <c r="F75">
        <v>48.475133826625203</v>
      </c>
      <c r="G75" s="4">
        <f>75.6*1000/(287.05*(F75+273))</f>
        <v>0.81925077051433137</v>
      </c>
      <c r="H75" s="3">
        <f>SQRT(2*ABS(E75)/G75)</f>
        <v>25.743094491805053</v>
      </c>
      <c r="I75" s="2">
        <f>(2/2*0.0254)^2*3.1416*H75</f>
        <v>5.2176996068673188E-2</v>
      </c>
      <c r="J75" s="26"/>
      <c r="K75" s="26"/>
      <c r="L75" s="26"/>
      <c r="M75" s="26"/>
      <c r="N75" s="39"/>
      <c r="O75" s="9"/>
      <c r="P75" s="8"/>
      <c r="Q75" s="41"/>
      <c r="R75" s="8"/>
      <c r="S75" s="41"/>
      <c r="T75" s="9"/>
      <c r="U75" s="8"/>
      <c r="V75" s="41"/>
      <c r="X75" s="9"/>
      <c r="Y75" s="9"/>
      <c r="Z75" s="9"/>
      <c r="AA75" s="8"/>
      <c r="AB75" s="12"/>
      <c r="AC75" s="11"/>
      <c r="AD75" s="11"/>
      <c r="AE75" s="11"/>
      <c r="AF75" s="11"/>
      <c r="AG75" s="11"/>
      <c r="AH75" s="10"/>
      <c r="AI75" s="7">
        <v>398779955.80000001</v>
      </c>
      <c r="AJ75" s="31"/>
      <c r="AK75" s="37">
        <v>4.61711676</v>
      </c>
      <c r="AN75" s="6"/>
    </row>
    <row r="76" spans="1:40" x14ac:dyDescent="0.25">
      <c r="A76" s="6">
        <v>0.51645833333333335</v>
      </c>
      <c r="B76">
        <v>0.24</v>
      </c>
      <c r="C76">
        <f>B76+0.68</f>
        <v>0.92</v>
      </c>
      <c r="D76" s="5">
        <f>C76/(0.2905*LN(C76)+0.3655)</f>
        <v>2.6957523293421808</v>
      </c>
      <c r="E76" s="5">
        <f>D76*100</f>
        <v>269.57523293421809</v>
      </c>
      <c r="F76">
        <v>48.539419666759699</v>
      </c>
      <c r="G76" s="4">
        <f>75.6*1000/(287.05*(F76+273))</f>
        <v>0.81908697652565665</v>
      </c>
      <c r="H76" s="3">
        <f>SQRT(2*ABS(E76)/G76)</f>
        <v>25.656061150496569</v>
      </c>
      <c r="I76" s="2">
        <f>(2/2*0.0254)^2*3.1416*H76</f>
        <v>5.2000593876281677E-2</v>
      </c>
      <c r="J76" s="26"/>
      <c r="K76" s="26"/>
      <c r="L76" s="26"/>
      <c r="M76" s="26"/>
      <c r="N76" s="39"/>
      <c r="O76" s="9"/>
      <c r="P76" s="8"/>
      <c r="Q76" s="41"/>
      <c r="R76" s="8"/>
      <c r="S76" s="41"/>
      <c r="T76" s="9"/>
      <c r="U76" s="8"/>
      <c r="V76" s="41"/>
      <c r="X76" s="9"/>
      <c r="Y76" s="9"/>
      <c r="Z76" s="9"/>
      <c r="AA76" s="8"/>
      <c r="AB76" s="12"/>
      <c r="AC76" s="11"/>
      <c r="AD76" s="11"/>
      <c r="AE76" s="11"/>
      <c r="AF76" s="11"/>
      <c r="AG76" s="11"/>
      <c r="AH76" s="10"/>
      <c r="AI76" s="7">
        <v>459910881.80000001</v>
      </c>
      <c r="AJ76" s="31"/>
      <c r="AK76" s="37">
        <v>3.3433132400000001</v>
      </c>
      <c r="AN76" s="6"/>
    </row>
    <row r="77" spans="1:40" x14ac:dyDescent="0.25">
      <c r="A77" s="6">
        <v>0.51646990740740739</v>
      </c>
      <c r="B77">
        <v>0.27</v>
      </c>
      <c r="C77">
        <f>B77+0.68</f>
        <v>0.95000000000000007</v>
      </c>
      <c r="D77" s="5">
        <f>C77/(0.2905*LN(C77)+0.3655)</f>
        <v>2.7096460417130221</v>
      </c>
      <c r="E77" s="5">
        <f>D77*100</f>
        <v>270.9646041713022</v>
      </c>
      <c r="F77">
        <v>48.583403022360102</v>
      </c>
      <c r="G77" s="4">
        <f>75.6*1000/(287.05*(F77+273))</f>
        <v>0.81897494899743972</v>
      </c>
      <c r="H77" s="3">
        <f>SQRT(2*ABS(E77)/G77)</f>
        <v>25.723850124071632</v>
      </c>
      <c r="I77" s="2">
        <f>(2/2*0.0254)^2*3.1416*H77</f>
        <v>5.2137990917218283E-2</v>
      </c>
      <c r="J77" s="26"/>
      <c r="K77" s="26"/>
      <c r="L77" s="26"/>
      <c r="M77" s="26"/>
      <c r="N77" s="39"/>
      <c r="O77" s="9"/>
      <c r="P77" s="8"/>
      <c r="Q77" s="41"/>
      <c r="R77" s="8"/>
      <c r="S77" s="41"/>
      <c r="T77" s="9"/>
      <c r="U77" s="8"/>
      <c r="V77" s="41"/>
      <c r="X77" s="9"/>
      <c r="Y77" s="9"/>
      <c r="Z77" s="9"/>
      <c r="AA77" s="8"/>
      <c r="AB77" s="12"/>
      <c r="AC77" s="11"/>
      <c r="AD77" s="11"/>
      <c r="AE77" s="11"/>
      <c r="AF77" s="11"/>
      <c r="AG77" s="11"/>
      <c r="AH77" s="10"/>
      <c r="AI77" s="7">
        <v>502710729.5</v>
      </c>
      <c r="AJ77" s="31"/>
      <c r="AK77" s="37">
        <v>2.7880568100000001</v>
      </c>
      <c r="AN77" s="6"/>
    </row>
    <row r="78" spans="1:40" x14ac:dyDescent="0.25">
      <c r="A78" s="6">
        <v>0.51648148148148143</v>
      </c>
      <c r="B78">
        <v>0.25</v>
      </c>
      <c r="C78">
        <f>B78+0.68</f>
        <v>0.93</v>
      </c>
      <c r="D78" s="5">
        <f>C78/(0.2905*LN(C78)+0.3655)</f>
        <v>2.7002056306030857</v>
      </c>
      <c r="E78" s="5">
        <f>D78*100</f>
        <v>270.02056306030858</v>
      </c>
      <c r="F78">
        <v>48.627385004797901</v>
      </c>
      <c r="G78" s="4">
        <f>75.6*1000/(287.05*(F78+273))</f>
        <v>0.8188629556053868</v>
      </c>
      <c r="H78" s="3">
        <f>SQRT(2*ABS(E78)/G78)</f>
        <v>25.680756017502652</v>
      </c>
      <c r="I78" s="2">
        <f>(2/2*0.0254)^2*3.1416*H78</f>
        <v>5.2050646288554915E-2</v>
      </c>
      <c r="J78" s="26"/>
      <c r="K78" s="26"/>
      <c r="L78" s="26"/>
      <c r="M78" s="26"/>
      <c r="N78" s="39"/>
      <c r="O78" s="9"/>
      <c r="P78" s="8"/>
      <c r="Q78" s="41"/>
      <c r="R78" s="8"/>
      <c r="S78" s="41"/>
      <c r="T78" s="9"/>
      <c r="U78" s="8"/>
      <c r="V78" s="41"/>
      <c r="X78" s="9"/>
      <c r="Y78" s="9"/>
      <c r="Z78" s="9"/>
      <c r="AA78" s="8"/>
      <c r="AB78" s="12"/>
      <c r="AC78" s="11"/>
      <c r="AD78" s="11"/>
      <c r="AE78" s="11"/>
      <c r="AF78" s="11"/>
      <c r="AG78" s="11"/>
      <c r="AH78" s="10"/>
      <c r="AI78" s="7">
        <v>488533529.10000002</v>
      </c>
      <c r="AJ78" s="31"/>
      <c r="AK78" s="37">
        <v>2.9511410900000001</v>
      </c>
      <c r="AN78" s="6"/>
    </row>
    <row r="79" spans="1:40" x14ac:dyDescent="0.25">
      <c r="A79" s="6">
        <v>0.51649305555555558</v>
      </c>
      <c r="B79">
        <v>0.21</v>
      </c>
      <c r="C79">
        <f>B79+0.68</f>
        <v>0.89</v>
      </c>
      <c r="D79" s="5">
        <f>C79/(0.2905*LN(C79)+0.3655)</f>
        <v>2.6835768077843052</v>
      </c>
      <c r="E79" s="5">
        <f>D79*100</f>
        <v>268.35768077843051</v>
      </c>
      <c r="F79">
        <v>48.674748683304102</v>
      </c>
      <c r="G79" s="4">
        <f>75.6*1000/(287.05*(F79+273))</f>
        <v>0.81874238548936551</v>
      </c>
      <c r="H79" s="3">
        <f>SQRT(2*ABS(E79)/G79)</f>
        <v>25.603443307196091</v>
      </c>
      <c r="I79" s="2">
        <f>(2/2*0.0254)^2*3.1416*H79</f>
        <v>5.1893946207956287E-2</v>
      </c>
      <c r="J79" s="26"/>
      <c r="K79" s="26"/>
      <c r="L79" s="26"/>
      <c r="M79" s="26"/>
      <c r="N79" s="39"/>
      <c r="O79" s="9"/>
      <c r="P79" s="8"/>
      <c r="Q79" s="41"/>
      <c r="R79" s="8"/>
      <c r="S79" s="41"/>
      <c r="T79" s="9"/>
      <c r="U79" s="8"/>
      <c r="V79" s="41"/>
      <c r="X79" s="9"/>
      <c r="Y79" s="9"/>
      <c r="Z79" s="9"/>
      <c r="AA79" s="8"/>
      <c r="AB79" s="12"/>
      <c r="AC79" s="11"/>
      <c r="AD79" s="11"/>
      <c r="AE79" s="11"/>
      <c r="AF79" s="11"/>
      <c r="AG79" s="11"/>
      <c r="AH79" s="10"/>
      <c r="AI79" s="7">
        <v>444721248.10000002</v>
      </c>
      <c r="AJ79" s="31"/>
      <c r="AK79" s="37">
        <v>3.5921076300000001</v>
      </c>
      <c r="AN79" s="6"/>
    </row>
    <row r="80" spans="1:40" x14ac:dyDescent="0.25">
      <c r="A80" s="6">
        <v>0.51650462962962962</v>
      </c>
      <c r="B80">
        <v>0.21</v>
      </c>
      <c r="C80">
        <f>B80+0.68</f>
        <v>0.89</v>
      </c>
      <c r="D80" s="5">
        <f>C80/(0.2905*LN(C80)+0.3655)</f>
        <v>2.6835768077843052</v>
      </c>
      <c r="E80" s="5">
        <f>D80*100</f>
        <v>268.35768077843051</v>
      </c>
      <c r="F80">
        <v>48.698429927021202</v>
      </c>
      <c r="G80" s="4">
        <f>75.6*1000/(287.05*(F80+273))</f>
        <v>0.81868211526057777</v>
      </c>
      <c r="H80" s="3">
        <f>SQRT(2*ABS(E80)/G80)</f>
        <v>25.604385734639834</v>
      </c>
      <c r="I80" s="2">
        <f>(2/2*0.0254)^2*3.1416*H80</f>
        <v>5.1895856352560034E-2</v>
      </c>
      <c r="J80" s="26"/>
      <c r="K80" s="26"/>
      <c r="L80" s="26"/>
      <c r="M80" s="26"/>
      <c r="N80" s="39"/>
      <c r="O80" s="9"/>
      <c r="P80" s="8"/>
      <c r="Q80" s="41"/>
      <c r="R80" s="8"/>
      <c r="S80" s="41"/>
      <c r="T80" s="9"/>
      <c r="U80" s="8"/>
      <c r="V80" s="41"/>
      <c r="X80" s="9"/>
      <c r="Y80" s="9"/>
      <c r="Z80" s="9"/>
      <c r="AA80" s="8"/>
      <c r="AB80" s="12"/>
      <c r="AC80" s="11"/>
      <c r="AD80" s="11"/>
      <c r="AE80" s="11"/>
      <c r="AF80" s="11"/>
      <c r="AG80" s="11"/>
      <c r="AH80" s="10"/>
      <c r="AI80" s="7">
        <v>397697632.60000002</v>
      </c>
      <c r="AJ80" s="31"/>
      <c r="AK80" s="37">
        <v>4.64857502</v>
      </c>
      <c r="AN80" s="6"/>
    </row>
    <row r="81" spans="1:40" x14ac:dyDescent="0.25">
      <c r="A81" s="6">
        <v>0.51651620370370377</v>
      </c>
      <c r="B81">
        <v>0.25</v>
      </c>
      <c r="C81">
        <f>B81+0.68</f>
        <v>0.93</v>
      </c>
      <c r="D81" s="5">
        <f>C81/(0.2905*LN(C81)+0.3655)</f>
        <v>2.7002056306030857</v>
      </c>
      <c r="E81" s="5">
        <f>D81*100</f>
        <v>270.02056306030858</v>
      </c>
      <c r="F81">
        <v>48.739025422290098</v>
      </c>
      <c r="G81" s="4">
        <f>75.6*1000/(287.05*(F81+273))</f>
        <v>0.81857881785705922</v>
      </c>
      <c r="H81" s="3">
        <f>SQRT(2*ABS(E81)/G81)</f>
        <v>25.685212667818202</v>
      </c>
      <c r="I81" s="2">
        <f>(2/2*0.0254)^2*3.1416*H81</f>
        <v>5.2059679181864146E-2</v>
      </c>
      <c r="J81" s="26"/>
      <c r="K81" s="26"/>
      <c r="L81" s="26"/>
      <c r="M81" s="26"/>
      <c r="N81" s="39"/>
      <c r="O81" s="9"/>
      <c r="P81" s="8"/>
      <c r="Q81" s="41"/>
      <c r="R81" s="8"/>
      <c r="S81" s="41"/>
      <c r="T81" s="9"/>
      <c r="U81" s="8"/>
      <c r="V81" s="41"/>
      <c r="X81" s="9"/>
      <c r="Y81" s="9"/>
      <c r="Z81" s="9"/>
      <c r="AA81" s="8"/>
      <c r="AB81" s="12"/>
      <c r="AC81" s="11"/>
      <c r="AD81" s="11"/>
      <c r="AE81" s="11"/>
      <c r="AF81" s="11"/>
      <c r="AG81" s="11"/>
      <c r="AH81" s="10"/>
      <c r="AI81" s="7">
        <v>354243978.30000001</v>
      </c>
      <c r="AJ81" s="31"/>
      <c r="AK81" s="37">
        <v>6.31027425</v>
      </c>
      <c r="AN81" s="6"/>
    </row>
    <row r="82" spans="1:40" x14ac:dyDescent="0.25">
      <c r="A82" s="6">
        <v>0.51652777777777781</v>
      </c>
      <c r="B82">
        <v>0.22</v>
      </c>
      <c r="C82">
        <f>B82+0.68</f>
        <v>0.9</v>
      </c>
      <c r="D82" s="5">
        <f>C82/(0.2905*LN(C82)+0.3655)</f>
        <v>2.6874273799901629</v>
      </c>
      <c r="E82" s="5">
        <f>D82*100</f>
        <v>268.7427379990163</v>
      </c>
      <c r="F82">
        <v>48.762705590251002</v>
      </c>
      <c r="G82" s="4">
        <f>75.6*1000/(287.05*(F82+273))</f>
        <v>0.81851857444301723</v>
      </c>
      <c r="H82" s="3">
        <f>SQRT(2*ABS(E82)/G82)</f>
        <v>25.625308174216642</v>
      </c>
      <c r="I82" s="2">
        <f>(2/2*0.0254)^2*3.1416*H82</f>
        <v>5.193826267818237E-2</v>
      </c>
      <c r="J82" s="26"/>
      <c r="K82" s="26"/>
      <c r="L82" s="26"/>
      <c r="M82" s="26"/>
      <c r="N82" s="39"/>
      <c r="O82" s="9"/>
      <c r="P82" s="8"/>
      <c r="Q82" s="41"/>
      <c r="R82" s="8"/>
      <c r="S82" s="41"/>
      <c r="T82" s="9"/>
      <c r="U82" s="8"/>
      <c r="V82" s="41"/>
      <c r="X82" s="9"/>
      <c r="Y82" s="9"/>
      <c r="Z82" s="9"/>
      <c r="AA82" s="8"/>
      <c r="AB82" s="12"/>
      <c r="AC82" s="11"/>
      <c r="AD82" s="11"/>
      <c r="AE82" s="11"/>
      <c r="AF82" s="11"/>
      <c r="AG82" s="11"/>
      <c r="AH82" s="10"/>
      <c r="AI82" s="7">
        <v>328703784</v>
      </c>
      <c r="AJ82" s="31"/>
      <c r="AK82" s="37">
        <v>7.9393564899999998</v>
      </c>
      <c r="AN82" s="6"/>
    </row>
    <row r="83" spans="1:40" x14ac:dyDescent="0.25">
      <c r="A83" s="6">
        <v>0.51653935185185185</v>
      </c>
      <c r="B83">
        <v>0.24</v>
      </c>
      <c r="C83">
        <f>B83+0.68</f>
        <v>0.92</v>
      </c>
      <c r="D83" s="5">
        <f>C83/(0.2905*LN(C83)+0.3655)</f>
        <v>2.6957523293421808</v>
      </c>
      <c r="E83" s="5">
        <f>D83*100</f>
        <v>269.57523293421809</v>
      </c>
      <c r="F83">
        <v>48.810064739259701</v>
      </c>
      <c r="G83" s="4">
        <f>75.6*1000/(287.05*(F83+273))</f>
        <v>0.81839811723119926</v>
      </c>
      <c r="H83" s="3">
        <f>SQRT(2*ABS(E83)/G83)</f>
        <v>25.666856445825935</v>
      </c>
      <c r="I83" s="2">
        <f>(2/2*0.0254)^2*3.1416*H83</f>
        <v>5.2022474154976989E-2</v>
      </c>
      <c r="J83" s="26"/>
      <c r="K83" s="26"/>
      <c r="L83" s="26"/>
      <c r="M83" s="26"/>
      <c r="N83" s="39"/>
      <c r="O83" s="9"/>
      <c r="P83" s="8"/>
      <c r="Q83" s="41"/>
      <c r="R83" s="8"/>
      <c r="S83" s="41"/>
      <c r="T83" s="9"/>
      <c r="U83" s="8"/>
      <c r="V83" s="41"/>
      <c r="X83" s="9"/>
      <c r="Y83" s="9"/>
      <c r="Z83" s="9"/>
      <c r="AA83" s="8"/>
      <c r="AB83" s="12"/>
      <c r="AC83" s="11"/>
      <c r="AD83" s="11"/>
      <c r="AE83" s="11"/>
      <c r="AF83" s="11"/>
      <c r="AG83" s="11"/>
      <c r="AH83" s="10"/>
      <c r="AI83" s="7">
        <v>326957022.89999998</v>
      </c>
      <c r="AJ83" s="31"/>
      <c r="AK83" s="37">
        <v>8.0758222199999992</v>
      </c>
      <c r="AN83" s="6"/>
    </row>
    <row r="84" spans="1:40" x14ac:dyDescent="0.25">
      <c r="A84" s="6">
        <v>0.51655092592592589</v>
      </c>
      <c r="B84">
        <v>0.22</v>
      </c>
      <c r="C84">
        <f>B84+0.68</f>
        <v>0.9</v>
      </c>
      <c r="D84" s="5">
        <f>C84/(0.2905*LN(C84)+0.3655)</f>
        <v>2.6874273799901629</v>
      </c>
      <c r="E84" s="5">
        <f>D84*100</f>
        <v>268.7427379990163</v>
      </c>
      <c r="F84">
        <v>48.847274390342001</v>
      </c>
      <c r="G84" s="4">
        <f>75.6*1000/(287.05*(F84+273))</f>
        <v>0.81830349996763463</v>
      </c>
      <c r="H84" s="3">
        <f>SQRT(2*ABS(E84)/G84)</f>
        <v>25.628675499190365</v>
      </c>
      <c r="I84" s="2">
        <f>(2/2*0.0254)^2*3.1416*H84</f>
        <v>5.194508768913713E-2</v>
      </c>
      <c r="J84" s="26"/>
      <c r="K84" s="26"/>
      <c r="L84" s="26"/>
      <c r="M84" s="26"/>
      <c r="N84" s="39"/>
      <c r="O84" s="9"/>
      <c r="P84" s="8"/>
      <c r="Q84" s="41"/>
      <c r="R84" s="8"/>
      <c r="S84" s="41"/>
      <c r="T84" s="9"/>
      <c r="U84" s="8"/>
      <c r="V84" s="41"/>
      <c r="X84" s="9"/>
      <c r="Y84" s="9"/>
      <c r="Z84" s="9"/>
      <c r="AA84" s="8"/>
      <c r="AB84" s="12"/>
      <c r="AC84" s="11"/>
      <c r="AD84" s="11"/>
      <c r="AE84" s="11"/>
      <c r="AF84" s="11"/>
      <c r="AG84" s="11"/>
      <c r="AH84" s="10"/>
      <c r="AI84" s="7">
        <v>362018652.39999998</v>
      </c>
      <c r="AJ84" s="31"/>
      <c r="AK84" s="37">
        <v>6.0407333599999999</v>
      </c>
      <c r="AN84" s="6"/>
    </row>
    <row r="85" spans="1:40" x14ac:dyDescent="0.25">
      <c r="A85" s="6">
        <v>0.51656250000000004</v>
      </c>
      <c r="B85">
        <v>0.25</v>
      </c>
      <c r="C85">
        <f>B85+0.68</f>
        <v>0.93</v>
      </c>
      <c r="D85" s="5">
        <f>C85/(0.2905*LN(C85)+0.3655)</f>
        <v>2.7002056306030857</v>
      </c>
      <c r="E85" s="5">
        <f>D85*100</f>
        <v>270.02056306030858</v>
      </c>
      <c r="F85">
        <v>48.867570152863301</v>
      </c>
      <c r="G85" s="4">
        <f>75.6*1000/(287.05*(F85+273))</f>
        <v>0.81825190081616417</v>
      </c>
      <c r="H85" s="3">
        <f>SQRT(2*ABS(E85)/G85)</f>
        <v>25.690343175410248</v>
      </c>
      <c r="I85" s="2">
        <f>(2/2*0.0254)^2*3.1416*H85</f>
        <v>5.2070077872454573E-2</v>
      </c>
      <c r="J85" s="26"/>
      <c r="K85" s="26"/>
      <c r="L85" s="26"/>
      <c r="M85" s="26"/>
      <c r="N85" s="39"/>
      <c r="O85" s="9"/>
      <c r="P85" s="8"/>
      <c r="Q85" s="41"/>
      <c r="R85" s="8"/>
      <c r="S85" s="41"/>
      <c r="T85" s="9"/>
      <c r="U85" s="8"/>
      <c r="V85" s="41"/>
      <c r="X85" s="9"/>
      <c r="Y85" s="9"/>
      <c r="Z85" s="9"/>
      <c r="AA85" s="8"/>
      <c r="AB85" s="12"/>
      <c r="AC85" s="11"/>
      <c r="AD85" s="11"/>
      <c r="AE85" s="11"/>
      <c r="AF85" s="11"/>
      <c r="AG85" s="11"/>
      <c r="AH85" s="10"/>
      <c r="AI85" s="7">
        <v>381529054.5</v>
      </c>
      <c r="AJ85" s="31"/>
      <c r="AK85" s="37">
        <v>5.24481647</v>
      </c>
      <c r="AN85" s="6"/>
    </row>
    <row r="86" spans="1:40" x14ac:dyDescent="0.25">
      <c r="A86" s="6">
        <v>0.51657407407407407</v>
      </c>
      <c r="B86">
        <v>0.28000000000000003</v>
      </c>
      <c r="C86">
        <f>B86+0.68</f>
        <v>0.96000000000000008</v>
      </c>
      <c r="D86" s="5">
        <f>C86/(0.2905*LN(C86)+0.3655)</f>
        <v>2.7146157496557359</v>
      </c>
      <c r="E86" s="5">
        <f>D86*100</f>
        <v>271.46157496557362</v>
      </c>
      <c r="F86">
        <v>48.887865625666102</v>
      </c>
      <c r="G86" s="4">
        <f>75.6*1000/(287.05*(F86+273))</f>
        <v>0.81820030890801143</v>
      </c>
      <c r="H86" s="3">
        <f>SQRT(2*ABS(E86)/G86)</f>
        <v>25.759614565208206</v>
      </c>
      <c r="I86" s="2">
        <f>(2/2*0.0254)^2*3.1416*H86</f>
        <v>5.2210479525966365E-2</v>
      </c>
      <c r="J86" s="26"/>
      <c r="K86" s="26"/>
      <c r="L86" s="26"/>
      <c r="M86" s="26"/>
      <c r="N86" s="39"/>
      <c r="O86" s="9"/>
      <c r="P86" s="8"/>
      <c r="Q86" s="41"/>
      <c r="R86" s="8"/>
      <c r="S86" s="41"/>
      <c r="T86" s="9"/>
      <c r="U86" s="8"/>
      <c r="V86" s="41"/>
      <c r="X86" s="9"/>
      <c r="Y86" s="9"/>
      <c r="Z86" s="9"/>
      <c r="AA86" s="8"/>
      <c r="AB86" s="12"/>
      <c r="AC86" s="11"/>
      <c r="AD86" s="11"/>
      <c r="AE86" s="11"/>
      <c r="AF86" s="11"/>
      <c r="AG86" s="11"/>
      <c r="AH86" s="10"/>
      <c r="AI86" s="7">
        <v>358888446.39999998</v>
      </c>
      <c r="AJ86" s="31"/>
      <c r="AK86" s="37">
        <v>6.1896405699999999</v>
      </c>
      <c r="AN86" s="6"/>
    </row>
    <row r="87" spans="1:40" x14ac:dyDescent="0.25">
      <c r="A87" s="6">
        <v>0.51658564814814811</v>
      </c>
      <c r="B87">
        <v>0.21</v>
      </c>
      <c r="C87">
        <f>B87+0.68</f>
        <v>0.89</v>
      </c>
      <c r="D87" s="5">
        <f>C87/(0.2905*LN(C87)+0.3655)</f>
        <v>2.6835768077843052</v>
      </c>
      <c r="E87" s="5">
        <f>D87*100</f>
        <v>268.35768077843051</v>
      </c>
      <c r="F87">
        <v>48.931838157129697</v>
      </c>
      <c r="G87" s="4">
        <f>75.6*1000/(287.05*(F87+273))</f>
        <v>0.81808855127933799</v>
      </c>
      <c r="H87" s="3">
        <f>SQRT(2*ABS(E87)/G87)</f>
        <v>25.613672678829474</v>
      </c>
      <c r="I87" s="2">
        <f>(2/2*0.0254)^2*3.1416*H87</f>
        <v>5.1914679452891931E-2</v>
      </c>
      <c r="J87" s="26"/>
      <c r="K87" s="26"/>
      <c r="L87" s="26"/>
      <c r="M87" s="26"/>
      <c r="N87" s="39"/>
      <c r="O87" s="9"/>
      <c r="P87" s="8"/>
      <c r="Q87" s="41"/>
      <c r="R87" s="8"/>
      <c r="S87" s="41"/>
      <c r="T87" s="9"/>
      <c r="U87" s="8"/>
      <c r="V87" s="41"/>
      <c r="X87" s="9"/>
      <c r="Y87" s="9"/>
      <c r="Z87" s="9"/>
      <c r="AA87" s="8"/>
      <c r="AB87" s="12"/>
      <c r="AC87" s="11"/>
      <c r="AD87" s="11"/>
      <c r="AE87" s="11"/>
      <c r="AF87" s="11"/>
      <c r="AG87" s="11"/>
      <c r="AH87" s="10"/>
      <c r="AI87" s="7">
        <v>322640906.30000001</v>
      </c>
      <c r="AJ87" s="31"/>
      <c r="AK87" s="38">
        <v>8.6199542900000008</v>
      </c>
      <c r="AN87" s="6"/>
    </row>
    <row r="88" spans="1:40" x14ac:dyDescent="0.25">
      <c r="A88" s="6">
        <v>0.51659722222222226</v>
      </c>
      <c r="B88">
        <v>0.23</v>
      </c>
      <c r="C88">
        <f>B88+0.68</f>
        <v>0.91</v>
      </c>
      <c r="D88" s="5">
        <f>C88/(0.2905*LN(C88)+0.3655)</f>
        <v>2.6914895144241178</v>
      </c>
      <c r="E88" s="5">
        <f>D88*100</f>
        <v>269.14895144241177</v>
      </c>
      <c r="F88">
        <v>48.969044623693698</v>
      </c>
      <c r="G88" s="4">
        <f>75.6*1000/(287.05*(F88+273))</f>
        <v>0.81799401366822944</v>
      </c>
      <c r="H88" s="3">
        <f>SQRT(2*ABS(E88)/G88)</f>
        <v>25.652888957695104</v>
      </c>
      <c r="I88" s="2">
        <f>(2/2*0.0254)^2*3.1416*H88</f>
        <v>5.1994164365976155E-2</v>
      </c>
      <c r="J88" s="26"/>
      <c r="K88" s="26"/>
      <c r="L88" s="26"/>
      <c r="M88" s="26"/>
      <c r="N88" s="39"/>
      <c r="O88" s="9"/>
      <c r="P88" s="8"/>
      <c r="Q88" s="41"/>
      <c r="R88" s="8"/>
      <c r="S88" s="41"/>
      <c r="T88" s="9"/>
      <c r="U88" s="8"/>
      <c r="V88" s="41"/>
      <c r="X88" s="9"/>
      <c r="Y88" s="9"/>
      <c r="Z88" s="9"/>
      <c r="AA88" s="8"/>
      <c r="AB88" s="12"/>
      <c r="AC88" s="11"/>
      <c r="AD88" s="11"/>
      <c r="AE88" s="11"/>
      <c r="AF88" s="11"/>
      <c r="AG88" s="11"/>
      <c r="AH88" s="10"/>
      <c r="AI88" s="7">
        <v>305375975.10000002</v>
      </c>
      <c r="AJ88" s="31"/>
      <c r="AK88" s="38">
        <v>10.55413749</v>
      </c>
      <c r="AN88" s="6"/>
    </row>
    <row r="89" spans="1:40" x14ac:dyDescent="0.25">
      <c r="A89" s="6">
        <v>0.5166087962962963</v>
      </c>
      <c r="B89">
        <v>0.21</v>
      </c>
      <c r="C89">
        <f>B89+0.68</f>
        <v>0.89</v>
      </c>
      <c r="D89" s="5">
        <f>C89/(0.2905*LN(C89)+0.3655)</f>
        <v>2.6835768077843052</v>
      </c>
      <c r="E89" s="5">
        <f>D89*100</f>
        <v>268.35768077843051</v>
      </c>
      <c r="F89">
        <v>49.009632389601698</v>
      </c>
      <c r="G89" s="4">
        <f>75.6*1000/(287.05*(F89+273))</f>
        <v>0.81789090945580423</v>
      </c>
      <c r="H89" s="3">
        <f>SQRT(2*ABS(E89)/G89)</f>
        <v>25.616767240175133</v>
      </c>
      <c r="I89" s="2">
        <f>(2/2*0.0254)^2*3.1416*H89</f>
        <v>5.1920951617072435E-2</v>
      </c>
      <c r="J89" s="26"/>
      <c r="K89" s="26"/>
      <c r="L89" s="26"/>
      <c r="M89" s="26"/>
      <c r="N89" s="39"/>
      <c r="O89" s="9"/>
      <c r="P89" s="8"/>
      <c r="Q89" s="41"/>
      <c r="R89" s="8"/>
      <c r="S89" s="41"/>
      <c r="T89" s="9"/>
      <c r="U89" s="8"/>
      <c r="V89" s="41"/>
      <c r="X89" s="9"/>
      <c r="Y89" s="9"/>
      <c r="Z89" s="9"/>
      <c r="AA89" s="8"/>
      <c r="AB89" s="12"/>
      <c r="AC89" s="11"/>
      <c r="AD89" s="11"/>
      <c r="AE89" s="11"/>
      <c r="AF89" s="11"/>
      <c r="AG89" s="11"/>
      <c r="AH89" s="10"/>
      <c r="AI89" s="7">
        <v>297679104.19999999</v>
      </c>
      <c r="AJ89" s="31"/>
      <c r="AK89" s="38">
        <v>11.714963839999999</v>
      </c>
      <c r="AN89" s="6"/>
    </row>
    <row r="90" spans="1:40" x14ac:dyDescent="0.25">
      <c r="A90" s="6">
        <v>0.51662037037037034</v>
      </c>
      <c r="B90">
        <v>0.24</v>
      </c>
      <c r="C90">
        <f>B90+0.68</f>
        <v>0.92</v>
      </c>
      <c r="D90" s="5">
        <f>C90/(0.2905*LN(C90)+0.3655)</f>
        <v>2.6957523293421808</v>
      </c>
      <c r="E90" s="5">
        <f>D90*100</f>
        <v>269.57523293421809</v>
      </c>
      <c r="F90">
        <v>49.016396905086602</v>
      </c>
      <c r="G90" s="4">
        <f>75.6*1000/(287.05*(F90+273))</f>
        <v>0.81787372823219207</v>
      </c>
      <c r="H90" s="3">
        <f>SQRT(2*ABS(E90)/G90)</f>
        <v>25.675083425108731</v>
      </c>
      <c r="I90" s="2">
        <f>(2/2*0.0254)^2*3.1416*H90</f>
        <v>5.2039148881701552E-2</v>
      </c>
      <c r="J90" s="26"/>
      <c r="K90" s="26"/>
      <c r="L90" s="26"/>
      <c r="M90" s="26"/>
      <c r="N90" s="39"/>
      <c r="O90" s="9"/>
      <c r="P90" s="8"/>
      <c r="Q90" s="41"/>
      <c r="R90" s="8"/>
      <c r="S90" s="41"/>
      <c r="T90" s="9"/>
      <c r="U90" s="8"/>
      <c r="V90" s="41"/>
      <c r="X90" s="9"/>
      <c r="Y90" s="9"/>
      <c r="Z90" s="9"/>
      <c r="AA90" s="8"/>
      <c r="AB90" s="12"/>
      <c r="AC90" s="11"/>
      <c r="AD90" s="11"/>
      <c r="AE90" s="11"/>
      <c r="AF90" s="11"/>
      <c r="AG90" s="11"/>
      <c r="AH90" s="10"/>
      <c r="AI90" s="7">
        <v>296850341.19999999</v>
      </c>
      <c r="AJ90" s="31"/>
      <c r="AK90" s="38">
        <v>11.855721020000001</v>
      </c>
      <c r="AN90" s="6"/>
    </row>
    <row r="91" spans="1:40" x14ac:dyDescent="0.25">
      <c r="A91" s="6">
        <v>0.51663194444444438</v>
      </c>
      <c r="B91">
        <v>0.22</v>
      </c>
      <c r="C91">
        <f>B91+0.68</f>
        <v>0.9</v>
      </c>
      <c r="D91" s="5">
        <f>C91/(0.2905*LN(C91)+0.3655)</f>
        <v>2.6874273799901629</v>
      </c>
      <c r="E91" s="5">
        <f>D91*100</f>
        <v>268.7427379990163</v>
      </c>
      <c r="F91">
        <v>49.053601167957602</v>
      </c>
      <c r="G91" s="4">
        <f>75.6*1000/(287.05*(F91+273))</f>
        <v>0.81777924585699091</v>
      </c>
      <c r="H91" s="3">
        <f>SQRT(2*ABS(E91)/G91)</f>
        <v>25.636889076321982</v>
      </c>
      <c r="I91" s="2">
        <f>(2/2*0.0254)^2*3.1416*H91</f>
        <v>5.1961735251917218E-2</v>
      </c>
      <c r="J91" s="26"/>
      <c r="K91" s="26"/>
      <c r="L91" s="26"/>
      <c r="M91" s="26"/>
      <c r="N91" s="39"/>
      <c r="O91" s="9"/>
      <c r="P91" s="8"/>
      <c r="Q91" s="41"/>
      <c r="R91" s="8"/>
      <c r="S91" s="41"/>
      <c r="T91" s="9"/>
      <c r="U91" s="8"/>
      <c r="V91" s="41"/>
      <c r="X91" s="9"/>
      <c r="Y91" s="9"/>
      <c r="Z91" s="9"/>
      <c r="AA91" s="8"/>
      <c r="AB91" s="12"/>
      <c r="AC91" s="11"/>
      <c r="AD91" s="11"/>
      <c r="AE91" s="11"/>
      <c r="AF91" s="11"/>
      <c r="AG91" s="11"/>
      <c r="AH91" s="10"/>
      <c r="AI91" s="7">
        <v>296827460.19999999</v>
      </c>
      <c r="AJ91" s="31"/>
      <c r="AK91" s="38">
        <v>11.861574879999999</v>
      </c>
      <c r="AN91" s="6"/>
    </row>
    <row r="92" spans="1:40" x14ac:dyDescent="0.25">
      <c r="A92" s="6">
        <v>0.51664351851851853</v>
      </c>
      <c r="B92">
        <v>0.31</v>
      </c>
      <c r="C92">
        <f>B92+0.68</f>
        <v>0.99</v>
      </c>
      <c r="D92" s="5">
        <f>C92/(0.2905*LN(C92)+0.3655)</f>
        <v>2.7304290623909595</v>
      </c>
      <c r="E92" s="5">
        <f>D92*100</f>
        <v>273.04290623909594</v>
      </c>
      <c r="F92">
        <v>49.073893994339997</v>
      </c>
      <c r="G92" s="4">
        <f>75.6*1000/(287.05*(F92+273))</f>
        <v>0.81772772025195206</v>
      </c>
      <c r="H92" s="3">
        <f>SQRT(2*ABS(E92)/G92)</f>
        <v>25.841997889018245</v>
      </c>
      <c r="I92" s="2">
        <f>(2/2*0.0254)^2*3.1416*H92</f>
        <v>5.2377456901741018E-2</v>
      </c>
      <c r="J92" s="26"/>
      <c r="K92" s="26"/>
      <c r="L92" s="26"/>
      <c r="M92" s="26"/>
      <c r="N92" s="39"/>
      <c r="O92" s="9"/>
      <c r="P92" s="8"/>
      <c r="Q92" s="41"/>
      <c r="R92" s="8"/>
      <c r="S92" s="41"/>
      <c r="T92" s="9"/>
      <c r="U92" s="8"/>
      <c r="V92" s="41"/>
      <c r="X92" s="9"/>
      <c r="Y92" s="9"/>
      <c r="Z92" s="9"/>
      <c r="AA92" s="8"/>
      <c r="AB92" s="12"/>
      <c r="AC92" s="11"/>
      <c r="AD92" s="11"/>
      <c r="AE92" s="11"/>
      <c r="AF92" s="11"/>
      <c r="AG92" s="11"/>
      <c r="AH92" s="10"/>
      <c r="AI92" s="7">
        <v>296809250.89999998</v>
      </c>
      <c r="AJ92" s="31"/>
      <c r="AK92" s="38">
        <v>11.86356295</v>
      </c>
      <c r="AN92" s="6"/>
    </row>
    <row r="93" spans="1:40" x14ac:dyDescent="0.25">
      <c r="A93" s="6">
        <v>0.51665509259259257</v>
      </c>
      <c r="B93">
        <v>0.34</v>
      </c>
      <c r="C93">
        <f>B93+0.68</f>
        <v>1.02</v>
      </c>
      <c r="D93" s="5">
        <f>C93/(0.2905*LN(C93)+0.3655)</f>
        <v>2.7474550381052718</v>
      </c>
      <c r="E93" s="5">
        <f>D93*100</f>
        <v>274.74550381052717</v>
      </c>
      <c r="F93">
        <v>49.226081036283801</v>
      </c>
      <c r="G93" s="4">
        <f>75.6*1000/(287.05*(F93+273))</f>
        <v>0.81734150830268837</v>
      </c>
      <c r="H93" s="3">
        <f>SQRT(2*ABS(E93)/G93)</f>
        <v>25.928567129565817</v>
      </c>
      <c r="I93" s="2">
        <f>(2/2*0.0254)^2*3.1416*H93</f>
        <v>5.2552918438626438E-2</v>
      </c>
      <c r="J93" s="26"/>
      <c r="K93" s="26"/>
      <c r="L93" s="26"/>
      <c r="M93" s="26"/>
      <c r="N93" s="39"/>
      <c r="O93" s="9"/>
      <c r="P93" s="8"/>
      <c r="Q93" s="41"/>
      <c r="R93" s="8"/>
      <c r="S93" s="41"/>
      <c r="T93" s="9"/>
      <c r="U93" s="8"/>
      <c r="V93" s="41"/>
      <c r="X93" s="9"/>
      <c r="Y93" s="9"/>
      <c r="Z93" s="9"/>
      <c r="AA93" s="8"/>
      <c r="AB93" s="12"/>
      <c r="AC93" s="11"/>
      <c r="AD93" s="11"/>
      <c r="AE93" s="11"/>
      <c r="AF93" s="11"/>
      <c r="AG93" s="11"/>
      <c r="AH93" s="10"/>
      <c r="AI93" s="7">
        <v>296800337.89999998</v>
      </c>
      <c r="AJ93" s="31"/>
      <c r="AK93" s="38">
        <v>11.86464608</v>
      </c>
      <c r="AN93" s="6"/>
    </row>
    <row r="94" spans="1:40" x14ac:dyDescent="0.25">
      <c r="A94" s="6">
        <v>0.51666666666666672</v>
      </c>
      <c r="B94">
        <v>0.38</v>
      </c>
      <c r="C94">
        <f>B94+0.68</f>
        <v>1.06</v>
      </c>
      <c r="D94" s="5">
        <f>C94/(0.2905*LN(C94)+0.3655)</f>
        <v>2.7717699677526393</v>
      </c>
      <c r="E94" s="5">
        <f>D94*100</f>
        <v>277.17699677526394</v>
      </c>
      <c r="F94">
        <v>49.368107750591001</v>
      </c>
      <c r="G94" s="4">
        <f>75.6*1000/(287.05*(F94+273))</f>
        <v>0.81698140962636123</v>
      </c>
      <c r="H94" s="3">
        <f>SQRT(2*ABS(E94)/G94)</f>
        <v>26.04878691404955</v>
      </c>
      <c r="I94" s="2">
        <f>(2/2*0.0254)^2*3.1416*H94</f>
        <v>5.2796584064154918E-2</v>
      </c>
      <c r="J94" s="26"/>
      <c r="K94" s="26"/>
      <c r="L94" s="26"/>
      <c r="M94" s="26"/>
      <c r="N94" s="39"/>
      <c r="O94" s="9"/>
      <c r="P94" s="8"/>
      <c r="Q94" s="41"/>
      <c r="R94" s="8"/>
      <c r="S94" s="41"/>
      <c r="T94" s="9"/>
      <c r="U94" s="8"/>
      <c r="V94" s="41"/>
      <c r="X94" s="9"/>
      <c r="Y94" s="9"/>
      <c r="Z94" s="9"/>
      <c r="AA94" s="8"/>
      <c r="AB94" s="12"/>
      <c r="AC94" s="11"/>
      <c r="AD94" s="11"/>
      <c r="AE94" s="11"/>
      <c r="AF94" s="11"/>
      <c r="AG94" s="11"/>
      <c r="AH94" s="10"/>
      <c r="AI94" s="7">
        <v>296809023.69999999</v>
      </c>
      <c r="AJ94" s="31"/>
      <c r="AK94" s="37">
        <v>11.866272110000001</v>
      </c>
      <c r="AN94" s="6"/>
    </row>
    <row r="95" spans="1:40" x14ac:dyDescent="0.25">
      <c r="A95" s="6">
        <v>0.51667824074074076</v>
      </c>
      <c r="B95">
        <v>0.15</v>
      </c>
      <c r="C95">
        <f>B95+0.68</f>
        <v>0.83000000000000007</v>
      </c>
      <c r="D95" s="5">
        <f>C95/(0.2905*LN(C95)+0.3655)</f>
        <v>2.6656281847264394</v>
      </c>
      <c r="E95" s="5">
        <f>D95*100</f>
        <v>266.56281847264393</v>
      </c>
      <c r="F95">
        <v>49.412065569233398</v>
      </c>
      <c r="G95" s="4">
        <f>75.6*1000/(287.05*(F95+273))</f>
        <v>0.816870021981562</v>
      </c>
      <c r="H95" s="3">
        <f>SQRT(2*ABS(E95)/G95)</f>
        <v>25.546905677234609</v>
      </c>
      <c r="I95" s="2">
        <f>(2/2*0.0254)^2*3.1416*H95</f>
        <v>5.1779353780182252E-2</v>
      </c>
      <c r="J95" s="26"/>
      <c r="K95" s="26"/>
      <c r="L95" s="26"/>
      <c r="M95" s="26"/>
      <c r="N95" s="39"/>
      <c r="O95" s="9"/>
      <c r="P95" s="8"/>
      <c r="Q95" s="41"/>
      <c r="R95" s="8"/>
      <c r="S95" s="41"/>
      <c r="T95" s="9"/>
      <c r="U95" s="8"/>
      <c r="V95" s="41"/>
      <c r="X95" s="9"/>
      <c r="Y95" s="9"/>
      <c r="Z95" s="9"/>
      <c r="AA95" s="8"/>
      <c r="AB95" s="12"/>
      <c r="AC95" s="11"/>
      <c r="AD95" s="11"/>
      <c r="AE95" s="11"/>
      <c r="AF95" s="11"/>
      <c r="AG95" s="11"/>
      <c r="AH95" s="10"/>
      <c r="AI95" s="7">
        <v>318007717.5</v>
      </c>
      <c r="AJ95" s="31"/>
      <c r="AK95" s="37">
        <v>9.0683264599999998</v>
      </c>
      <c r="AN95" s="6"/>
    </row>
    <row r="96" spans="1:40" x14ac:dyDescent="0.25">
      <c r="A96" s="6">
        <v>0.5166898148148148</v>
      </c>
      <c r="B96">
        <v>0.18</v>
      </c>
      <c r="C96">
        <f>B96+0.68</f>
        <v>0.8600000000000001</v>
      </c>
      <c r="D96" s="5">
        <f>C96/(0.2905*LN(C96)+0.3655)</f>
        <v>2.6734148587386759</v>
      </c>
      <c r="E96" s="5">
        <f>D96*100</f>
        <v>267.34148587386761</v>
      </c>
      <c r="F96">
        <v>49.466165667818103</v>
      </c>
      <c r="G96" s="4">
        <f>75.6*1000/(287.05*(F96+273))</f>
        <v>0.81673297582470838</v>
      </c>
      <c r="H96" s="3">
        <f>SQRT(2*ABS(E96)/G96)</f>
        <v>25.586337914120811</v>
      </c>
      <c r="I96" s="2">
        <f>(2/2*0.0254)^2*3.1416*H96</f>
        <v>5.185927640446681E-2</v>
      </c>
      <c r="J96" s="26"/>
      <c r="K96" s="26"/>
      <c r="L96" s="26"/>
      <c r="M96" s="26"/>
      <c r="N96" s="39"/>
      <c r="O96" s="9"/>
      <c r="P96" s="8"/>
      <c r="Q96" s="41"/>
      <c r="R96" s="8"/>
      <c r="S96" s="41"/>
      <c r="T96" s="9"/>
      <c r="U96" s="8"/>
      <c r="V96" s="41"/>
      <c r="X96" s="9"/>
      <c r="Y96" s="9"/>
      <c r="Z96" s="9"/>
      <c r="AA96" s="8"/>
      <c r="AB96" s="12"/>
      <c r="AC96" s="11"/>
      <c r="AD96" s="11"/>
      <c r="AE96" s="11"/>
      <c r="AF96" s="11"/>
      <c r="AG96" s="11"/>
      <c r="AH96" s="10"/>
      <c r="AI96" s="7">
        <v>424759147</v>
      </c>
      <c r="AJ96" s="31"/>
      <c r="AK96" s="37">
        <v>4.0419357199999997</v>
      </c>
      <c r="AN96" s="6"/>
    </row>
    <row r="97" spans="1:40" x14ac:dyDescent="0.25">
      <c r="A97" s="6">
        <v>0.51670138888888884</v>
      </c>
      <c r="B97">
        <v>0.34</v>
      </c>
      <c r="C97">
        <f>B97+0.68</f>
        <v>1.02</v>
      </c>
      <c r="D97" s="5">
        <f>C97/(0.2905*LN(C97)+0.3655)</f>
        <v>2.7474550381052718</v>
      </c>
      <c r="E97" s="5">
        <f>D97*100</f>
        <v>274.74550381052717</v>
      </c>
      <c r="F97">
        <v>49.533787953727597</v>
      </c>
      <c r="G97" s="4">
        <f>75.6*1000/(287.05*(F97+273))</f>
        <v>0.81656173996395309</v>
      </c>
      <c r="H97" s="3">
        <f>SQRT(2*ABS(E97)/G97)</f>
        <v>25.940944302175659</v>
      </c>
      <c r="I97" s="2">
        <f>(2/2*0.0254)^2*3.1416*H97</f>
        <v>5.2578004921015359E-2</v>
      </c>
      <c r="J97" s="26"/>
      <c r="K97" s="26"/>
      <c r="L97" s="26"/>
      <c r="M97" s="26"/>
      <c r="N97" s="39"/>
      <c r="O97" s="9"/>
      <c r="P97" s="8"/>
      <c r="Q97" s="41"/>
      <c r="R97" s="8"/>
      <c r="S97" s="41"/>
      <c r="T97" s="9"/>
      <c r="U97" s="8"/>
      <c r="V97" s="41"/>
      <c r="X97" s="9"/>
      <c r="Y97" s="9"/>
      <c r="Z97" s="9"/>
      <c r="AA97" s="8"/>
      <c r="AB97" s="12"/>
      <c r="AC97" s="11"/>
      <c r="AD97" s="11"/>
      <c r="AE97" s="11"/>
      <c r="AF97" s="11"/>
      <c r="AG97" s="11"/>
      <c r="AH97" s="10"/>
      <c r="AI97" s="7">
        <v>559147122.89999998</v>
      </c>
      <c r="AJ97" s="31"/>
      <c r="AK97" s="38">
        <v>1.9394994800000001</v>
      </c>
      <c r="AN97" s="6"/>
    </row>
    <row r="98" spans="1:40" x14ac:dyDescent="0.25">
      <c r="A98" s="6">
        <v>0.51671296296296299</v>
      </c>
      <c r="B98">
        <v>0.26</v>
      </c>
      <c r="C98">
        <f>B98+0.68</f>
        <v>0.94000000000000006</v>
      </c>
      <c r="D98" s="5">
        <f>C98/(0.2905*LN(C98)+0.3655)</f>
        <v>2.7048398588920084</v>
      </c>
      <c r="E98" s="5">
        <f>D98*100</f>
        <v>270.48398588920082</v>
      </c>
      <c r="F98">
        <v>49.567597916626198</v>
      </c>
      <c r="G98" s="4">
        <f>75.6*1000/(287.05*(F98+273))</f>
        <v>0.81647615194360978</v>
      </c>
      <c r="H98" s="3">
        <f>SQRT(2*ABS(E98)/G98)</f>
        <v>25.740324912025429</v>
      </c>
      <c r="I98" s="2">
        <f>(2/2*0.0254)^2*3.1416*H98</f>
        <v>5.2171382588393288E-2</v>
      </c>
      <c r="J98" s="26"/>
      <c r="K98" s="26"/>
      <c r="L98" s="26"/>
      <c r="M98" s="26"/>
      <c r="N98" s="39"/>
      <c r="O98" s="9"/>
      <c r="P98" s="8"/>
      <c r="Q98" s="41"/>
      <c r="R98" s="8"/>
      <c r="S98" s="41"/>
      <c r="T98" s="9"/>
      <c r="U98" s="8"/>
      <c r="V98" s="41"/>
      <c r="X98" s="9"/>
      <c r="Y98" s="9"/>
      <c r="Z98" s="9"/>
      <c r="AA98" s="8"/>
      <c r="AB98" s="12"/>
      <c r="AC98" s="11"/>
      <c r="AD98" s="11"/>
      <c r="AE98" s="11"/>
      <c r="AF98" s="11"/>
      <c r="AG98" s="11"/>
      <c r="AH98" s="10"/>
      <c r="AI98" s="7">
        <v>495301476.30000001</v>
      </c>
      <c r="AJ98" s="31"/>
      <c r="AK98" s="38">
        <v>1.7180397000000001</v>
      </c>
      <c r="AN98" s="6"/>
    </row>
    <row r="99" spans="1:40" x14ac:dyDescent="0.25">
      <c r="A99" s="6">
        <v>0.51672453703703702</v>
      </c>
      <c r="B99">
        <v>0.31</v>
      </c>
      <c r="C99">
        <f>B99+0.68</f>
        <v>0.99</v>
      </c>
      <c r="D99" s="5">
        <f>C99/(0.2905*LN(C99)+0.3655)</f>
        <v>2.7304290623909595</v>
      </c>
      <c r="E99" s="5">
        <f>D99*100</f>
        <v>273.04290623909594</v>
      </c>
      <c r="F99">
        <v>49.601407094074197</v>
      </c>
      <c r="G99" s="4">
        <f>75.6*1000/(287.05*(F99+273))</f>
        <v>0.816390583850923</v>
      </c>
      <c r="H99" s="3">
        <f>SQRT(2*ABS(E99)/G99)</f>
        <v>25.863152064184813</v>
      </c>
      <c r="I99" s="2">
        <f>(2/2*0.0254)^2*3.1416*H99</f>
        <v>5.2420332917087711E-2</v>
      </c>
      <c r="J99" s="26"/>
      <c r="K99" s="26"/>
      <c r="L99" s="26"/>
      <c r="M99" s="26"/>
      <c r="N99" s="39"/>
      <c r="O99" s="9"/>
      <c r="P99" s="8"/>
      <c r="Q99" s="41"/>
      <c r="R99" s="8"/>
      <c r="S99" s="41"/>
      <c r="T99" s="9"/>
      <c r="U99" s="8"/>
      <c r="V99" s="41"/>
      <c r="X99" s="9"/>
      <c r="Y99" s="9"/>
      <c r="Z99" s="9"/>
      <c r="AA99" s="8"/>
      <c r="AB99" s="12"/>
      <c r="AC99" s="11"/>
      <c r="AD99" s="11"/>
      <c r="AE99" s="11"/>
      <c r="AF99" s="11"/>
      <c r="AG99" s="11"/>
      <c r="AH99" s="10"/>
      <c r="AI99" s="7"/>
      <c r="AJ99" s="31"/>
      <c r="AK99" s="38"/>
      <c r="AN99" s="6"/>
    </row>
    <row r="100" spans="1:40" x14ac:dyDescent="0.25">
      <c r="A100" s="6">
        <v>0.51673611111111117</v>
      </c>
      <c r="B100">
        <v>0.28999999999999998</v>
      </c>
      <c r="C100">
        <f>B100+0.68</f>
        <v>0.97</v>
      </c>
      <c r="D100" s="5">
        <f>C100/(0.2905*LN(C100)+0.3655)</f>
        <v>2.7197410564993283</v>
      </c>
      <c r="E100" s="5">
        <f>D100*100</f>
        <v>271.97410564993282</v>
      </c>
      <c r="F100">
        <v>49.648738624738002</v>
      </c>
      <c r="G100" s="4">
        <f>75.6*1000/(287.05*(F100+273))</f>
        <v>0.81627082198196932</v>
      </c>
      <c r="H100" s="3">
        <f>SQRT(2*ABS(E100)/G100)</f>
        <v>25.814376513864794</v>
      </c>
      <c r="I100" s="2">
        <f>(2/2*0.0254)^2*3.1416*H100</f>
        <v>5.2321472941333623E-2</v>
      </c>
      <c r="J100" s="26"/>
      <c r="K100" s="26"/>
      <c r="L100" s="26"/>
      <c r="M100" s="26"/>
      <c r="N100" s="39"/>
      <c r="O100" s="9"/>
      <c r="P100" s="8"/>
      <c r="Q100" s="41"/>
      <c r="R100" s="8"/>
      <c r="S100" s="41"/>
      <c r="T100" s="9"/>
      <c r="U100" s="8"/>
      <c r="V100" s="41"/>
      <c r="X100" s="9"/>
      <c r="Y100" s="9"/>
      <c r="Z100" s="9"/>
      <c r="AA100" s="8"/>
      <c r="AB100" s="12"/>
      <c r="AC100" s="11"/>
      <c r="AD100" s="11"/>
      <c r="AE100" s="11"/>
      <c r="AF100" s="11"/>
      <c r="AG100" s="11"/>
      <c r="AH100" s="10"/>
      <c r="AI100" s="7">
        <v>328600648.69999999</v>
      </c>
      <c r="AJ100" s="31"/>
      <c r="AK100" s="38">
        <v>1.13980876</v>
      </c>
      <c r="AN100" s="6"/>
    </row>
    <row r="101" spans="1:40" x14ac:dyDescent="0.25">
      <c r="A101" s="6">
        <v>0.51674768518518521</v>
      </c>
      <c r="B101">
        <v>0.23</v>
      </c>
      <c r="C101">
        <f>B101+0.68</f>
        <v>0.91</v>
      </c>
      <c r="D101" s="5">
        <f>C101/(0.2905*LN(C101)+0.3655)</f>
        <v>2.6914895144241178</v>
      </c>
      <c r="E101" s="5">
        <f>D101*100</f>
        <v>269.14895144241177</v>
      </c>
      <c r="F101">
        <v>49.675784524315901</v>
      </c>
      <c r="G101" s="4">
        <f>75.6*1000/(287.05*(F101+273))</f>
        <v>0.81620240414667322</v>
      </c>
      <c r="H101" s="3">
        <f>SQRT(2*ABS(E101)/G101)</f>
        <v>25.681028280954038</v>
      </c>
      <c r="I101" s="2">
        <f>(2/2*0.0254)^2*3.1416*H101</f>
        <v>5.2051198121553746E-2</v>
      </c>
      <c r="J101" s="26"/>
      <c r="K101" s="26"/>
      <c r="L101" s="26"/>
      <c r="M101" s="26"/>
      <c r="N101" s="39"/>
      <c r="O101" s="9"/>
      <c r="P101" s="8"/>
      <c r="Q101" s="41"/>
      <c r="R101" s="8"/>
      <c r="S101" s="41"/>
      <c r="T101" s="9"/>
      <c r="U101" s="8"/>
      <c r="V101" s="41"/>
      <c r="X101" s="9"/>
      <c r="Y101" s="9"/>
      <c r="Z101" s="9"/>
      <c r="AA101" s="8"/>
      <c r="AB101" s="12"/>
      <c r="AC101" s="11"/>
      <c r="AD101" s="11"/>
      <c r="AE101" s="11"/>
      <c r="AF101" s="11"/>
      <c r="AG101" s="11"/>
      <c r="AH101" s="10"/>
      <c r="AI101" s="7">
        <v>511865723.39999998</v>
      </c>
      <c r="AJ101" s="31"/>
      <c r="AK101" s="38">
        <v>2.35064882</v>
      </c>
      <c r="AN101" s="6"/>
    </row>
    <row r="102" spans="1:40" x14ac:dyDescent="0.25">
      <c r="A102" s="6">
        <v>0.51675925925925925</v>
      </c>
      <c r="B102">
        <v>1.18</v>
      </c>
      <c r="C102">
        <f>B102+0.68</f>
        <v>1.8599999999999999</v>
      </c>
      <c r="D102" s="5">
        <f>C102/(0.2905*LN(C102)+0.3655)</f>
        <v>3.4079823798450861</v>
      </c>
      <c r="E102" s="5">
        <f>D102*100</f>
        <v>340.7982379845086</v>
      </c>
      <c r="F102">
        <v>49.8211476672247</v>
      </c>
      <c r="G102" s="4">
        <f>75.6*1000/(287.05*(F102+273))</f>
        <v>0.81583487634505969</v>
      </c>
      <c r="H102" s="3">
        <f>SQRT(2*ABS(E102)/G102)</f>
        <v>28.904305220526354</v>
      </c>
      <c r="I102" s="2">
        <f>(2/2*0.0254)^2*3.1416*H102</f>
        <v>5.8584247528564531E-2</v>
      </c>
      <c r="J102" s="26"/>
      <c r="K102" s="26"/>
      <c r="L102" s="26"/>
      <c r="M102" s="26"/>
      <c r="N102" s="39"/>
      <c r="O102" s="9"/>
      <c r="P102" s="8"/>
      <c r="Q102" s="41"/>
      <c r="R102" s="8"/>
      <c r="S102" s="41"/>
      <c r="T102" s="9"/>
      <c r="U102" s="8"/>
      <c r="V102" s="41"/>
      <c r="X102" s="9"/>
      <c r="Y102" s="9"/>
      <c r="Z102" s="9"/>
      <c r="AA102" s="8"/>
      <c r="AB102" s="12"/>
      <c r="AC102" s="11"/>
      <c r="AD102" s="11"/>
      <c r="AE102" s="11"/>
      <c r="AF102" s="11"/>
      <c r="AG102" s="11"/>
      <c r="AH102" s="10"/>
      <c r="AI102" s="7">
        <v>538676062.79999995</v>
      </c>
      <c r="AJ102" s="31"/>
      <c r="AK102" s="38">
        <v>2.4945620499999999</v>
      </c>
      <c r="AN102" s="6"/>
    </row>
    <row r="103" spans="1:40" x14ac:dyDescent="0.25">
      <c r="A103" s="6">
        <v>0.51677083333333329</v>
      </c>
      <c r="B103">
        <v>0.82</v>
      </c>
      <c r="C103">
        <f>B103+0.68</f>
        <v>1.5</v>
      </c>
      <c r="D103" s="5">
        <f>C103/(0.2905*LN(C103)+0.3655)</f>
        <v>3.1037418647636734</v>
      </c>
      <c r="E103" s="5">
        <f>D103*100</f>
        <v>310.37418647636736</v>
      </c>
      <c r="F103">
        <v>50.081413198055699</v>
      </c>
      <c r="G103" s="4">
        <f>75.6*1000/(287.05*(F103+273))</f>
        <v>0.81517766213065901</v>
      </c>
      <c r="H103" s="3">
        <f>SQRT(2*ABS(E103)/G103)</f>
        <v>27.595080145049799</v>
      </c>
      <c r="I103" s="2">
        <f>(2/2*0.0254)^2*3.1416*H103</f>
        <v>5.5930664773084435E-2</v>
      </c>
      <c r="J103" s="26"/>
      <c r="K103" s="26"/>
      <c r="L103" s="26"/>
      <c r="M103" s="26"/>
      <c r="N103" s="39"/>
      <c r="O103" s="9"/>
      <c r="P103" s="8"/>
      <c r="Q103" s="41"/>
      <c r="R103" s="8"/>
      <c r="S103" s="41"/>
      <c r="T103" s="9"/>
      <c r="U103" s="8"/>
      <c r="V103" s="41"/>
      <c r="X103" s="9"/>
      <c r="Y103" s="9"/>
      <c r="Z103" s="9"/>
      <c r="AA103" s="8"/>
      <c r="AB103" s="12"/>
      <c r="AC103" s="11"/>
      <c r="AD103" s="11"/>
      <c r="AE103" s="11"/>
      <c r="AF103" s="11"/>
      <c r="AG103" s="11"/>
      <c r="AH103" s="10"/>
      <c r="AI103" s="7">
        <v>525744741.69999999</v>
      </c>
      <c r="AJ103" s="31"/>
      <c r="AK103" s="38">
        <v>2.61777339</v>
      </c>
      <c r="AN103" s="6"/>
    </row>
    <row r="104" spans="1:40" x14ac:dyDescent="0.25">
      <c r="A104" s="6">
        <v>0.51678240740740744</v>
      </c>
      <c r="B104">
        <v>0.81</v>
      </c>
      <c r="C104">
        <f>B104+0.68</f>
        <v>1.4900000000000002</v>
      </c>
      <c r="D104" s="5">
        <f>C104/(0.2905*LN(C104)+0.3655)</f>
        <v>3.0954962921671885</v>
      </c>
      <c r="E104" s="5">
        <f>D104*100</f>
        <v>309.54962921671887</v>
      </c>
      <c r="F104">
        <v>50.355149684133799</v>
      </c>
      <c r="G104" s="4">
        <f>75.6*1000/(287.05*(F104+273))</f>
        <v>0.81448757301663388</v>
      </c>
      <c r="H104" s="3">
        <f>SQRT(2*ABS(E104)/G104)</f>
        <v>27.570072659289817</v>
      </c>
      <c r="I104" s="2">
        <f>(2/2*0.0254)^2*3.1416*H104</f>
        <v>5.5879978734286677E-2</v>
      </c>
      <c r="J104" s="26"/>
      <c r="K104" s="26"/>
      <c r="L104" s="26"/>
      <c r="M104" s="26"/>
      <c r="N104" s="39"/>
      <c r="O104" s="9"/>
      <c r="P104" s="8"/>
      <c r="Q104" s="41"/>
      <c r="R104" s="8"/>
      <c r="S104" s="41"/>
      <c r="T104" s="9"/>
      <c r="U104" s="8"/>
      <c r="V104" s="41"/>
      <c r="X104" s="9"/>
      <c r="Y104" s="9"/>
      <c r="Z104" s="9"/>
      <c r="AA104" s="8"/>
      <c r="AB104" s="12"/>
      <c r="AC104" s="11"/>
      <c r="AD104" s="11"/>
      <c r="AE104" s="11"/>
      <c r="AF104" s="11"/>
      <c r="AG104" s="11"/>
      <c r="AH104" s="10"/>
      <c r="AI104" s="7">
        <v>398240435.60000002</v>
      </c>
      <c r="AJ104" s="31"/>
      <c r="AK104" s="38">
        <v>4.76684237</v>
      </c>
      <c r="AN104" s="6"/>
    </row>
    <row r="105" spans="1:40" x14ac:dyDescent="0.25">
      <c r="A105" s="6">
        <v>0.51679398148148148</v>
      </c>
      <c r="B105">
        <v>0.44</v>
      </c>
      <c r="C105">
        <f>B105+0.68</f>
        <v>1.1200000000000001</v>
      </c>
      <c r="D105" s="5">
        <f>C105/(0.2905*LN(C105)+0.3655)</f>
        <v>2.8110898684282133</v>
      </c>
      <c r="E105" s="5">
        <f>D105*100</f>
        <v>281.10898684282131</v>
      </c>
      <c r="F105">
        <v>50.4936885357452</v>
      </c>
      <c r="G105" s="4">
        <f>75.6*1000/(287.05*(F105+273))</f>
        <v>0.81413876196709456</v>
      </c>
      <c r="H105" s="3">
        <f>SQRT(2*ABS(E105)/G105)</f>
        <v>26.278655802642799</v>
      </c>
      <c r="I105" s="2">
        <f>(2/2*0.0254)^2*3.1416*H105</f>
        <v>5.326249029389192E-2</v>
      </c>
      <c r="J105" s="26"/>
      <c r="K105" s="26"/>
      <c r="L105" s="26"/>
      <c r="M105" s="26"/>
      <c r="N105" s="39"/>
      <c r="O105" s="9"/>
      <c r="P105" s="8"/>
      <c r="Q105" s="41"/>
      <c r="R105" s="8"/>
      <c r="S105" s="41"/>
      <c r="T105" s="9"/>
      <c r="U105" s="8"/>
      <c r="V105" s="41"/>
      <c r="X105" s="9"/>
      <c r="Y105" s="9"/>
      <c r="Z105" s="9"/>
      <c r="AA105" s="8"/>
      <c r="AB105" s="12"/>
      <c r="AC105" s="11"/>
      <c r="AD105" s="11"/>
      <c r="AE105" s="11"/>
      <c r="AF105" s="11"/>
      <c r="AG105" s="11"/>
      <c r="AH105" s="10"/>
      <c r="AI105" s="7">
        <v>428735567.19999999</v>
      </c>
      <c r="AJ105" s="31"/>
      <c r="AK105" s="38">
        <v>4.0035581499999999</v>
      </c>
      <c r="AN105" s="6"/>
    </row>
    <row r="106" spans="1:40" x14ac:dyDescent="0.25">
      <c r="A106" s="6">
        <v>0.51680555555555552</v>
      </c>
      <c r="B106">
        <v>0.38</v>
      </c>
      <c r="C106">
        <f>B106+0.68</f>
        <v>1.06</v>
      </c>
      <c r="D106" s="5">
        <f>C106/(0.2905*LN(C106)+0.3655)</f>
        <v>2.7717699677526393</v>
      </c>
      <c r="E106" s="5">
        <f>D106*100</f>
        <v>277.17699677526394</v>
      </c>
      <c r="F106">
        <v>50.638971666457401</v>
      </c>
      <c r="G106" s="4">
        <f>75.6*1000/(287.05*(F106+273))</f>
        <v>0.81377329106115359</v>
      </c>
      <c r="H106" s="3">
        <f>SQRT(2*ABS(E106)/G106)</f>
        <v>26.100082156926412</v>
      </c>
      <c r="I106" s="2">
        <f>(2/2*0.0254)^2*3.1416*H106</f>
        <v>5.290055104010568E-2</v>
      </c>
      <c r="J106" s="26"/>
      <c r="K106" s="26"/>
      <c r="L106" s="26"/>
      <c r="M106" s="26"/>
      <c r="N106" s="39"/>
      <c r="O106" s="9"/>
      <c r="P106" s="8"/>
      <c r="Q106" s="41"/>
      <c r="R106" s="8"/>
      <c r="S106" s="41"/>
      <c r="T106" s="9"/>
      <c r="U106" s="8"/>
      <c r="V106" s="41"/>
      <c r="X106" s="9"/>
      <c r="Y106" s="9"/>
      <c r="Z106" s="9"/>
      <c r="AA106" s="8"/>
      <c r="AB106" s="12"/>
      <c r="AC106" s="11"/>
      <c r="AD106" s="11"/>
      <c r="AE106" s="11"/>
      <c r="AF106" s="11"/>
      <c r="AG106" s="11"/>
      <c r="AH106" s="10"/>
      <c r="AI106" s="7">
        <v>414731056.89999998</v>
      </c>
      <c r="AJ106" s="31"/>
      <c r="AK106" s="38">
        <v>4.3256541799999999</v>
      </c>
      <c r="AN106" s="6"/>
    </row>
    <row r="107" spans="1:40" x14ac:dyDescent="0.25">
      <c r="A107" s="6">
        <v>0.51681712962962967</v>
      </c>
      <c r="B107">
        <v>0.43</v>
      </c>
      <c r="C107">
        <f>B107+0.68</f>
        <v>1.1100000000000001</v>
      </c>
      <c r="D107" s="5">
        <f>C107/(0.2905*LN(C107)+0.3655)</f>
        <v>2.8043291857960795</v>
      </c>
      <c r="E107" s="5">
        <f>D107*100</f>
        <v>280.43291857960793</v>
      </c>
      <c r="F107">
        <v>50.770728008520003</v>
      </c>
      <c r="G107" s="4">
        <f>75.6*1000/(287.05*(F107+273))</f>
        <v>0.81344213143854671</v>
      </c>
      <c r="H107" s="3">
        <f>SQRT(2*ABS(E107)/G107)</f>
        <v>26.258273197481653</v>
      </c>
      <c r="I107" s="2">
        <f>(2/2*0.0254)^2*3.1416*H107</f>
        <v>5.3221178123371744E-2</v>
      </c>
      <c r="J107" s="26"/>
      <c r="K107" s="26"/>
      <c r="L107" s="26"/>
      <c r="M107" s="26"/>
      <c r="N107" s="39"/>
      <c r="O107" s="9"/>
      <c r="P107" s="8"/>
      <c r="Q107" s="41"/>
      <c r="R107" s="8"/>
      <c r="S107" s="41"/>
      <c r="T107" s="9"/>
      <c r="U107" s="8"/>
      <c r="V107" s="41"/>
      <c r="X107" s="9"/>
      <c r="Y107" s="9"/>
      <c r="Z107" s="9"/>
      <c r="AA107" s="8"/>
      <c r="AB107" s="12"/>
      <c r="AC107" s="11"/>
      <c r="AD107" s="11"/>
      <c r="AE107" s="11"/>
      <c r="AF107" s="11"/>
      <c r="AG107" s="11"/>
      <c r="AH107" s="10"/>
      <c r="AI107" s="7">
        <v>404517649.10000002</v>
      </c>
      <c r="AJ107" s="31"/>
      <c r="AK107" s="38">
        <v>4.59487647</v>
      </c>
      <c r="AN107" s="6"/>
    </row>
    <row r="108" spans="1:40" x14ac:dyDescent="0.25">
      <c r="A108" s="6">
        <v>0.51682870370370371</v>
      </c>
      <c r="B108">
        <v>0.41</v>
      </c>
      <c r="C108">
        <f>B108+0.68</f>
        <v>1.0900000000000001</v>
      </c>
      <c r="D108" s="5">
        <f>C108/(0.2905*LN(C108)+0.3655)</f>
        <v>2.7910457666578079</v>
      </c>
      <c r="E108" s="5">
        <f>D108*100</f>
        <v>279.10457666578077</v>
      </c>
      <c r="F108">
        <v>50.8551811864589</v>
      </c>
      <c r="G108" s="4">
        <f>75.6*1000/(287.05*(F108+273))</f>
        <v>0.81323000646090182</v>
      </c>
      <c r="H108" s="3">
        <f>SQRT(2*ABS(E108)/G108)</f>
        <v>26.199426174490451</v>
      </c>
      <c r="I108" s="2">
        <f>(2/2*0.0254)^2*3.1416*H108</f>
        <v>5.3101904937770748E-2</v>
      </c>
      <c r="J108" s="26"/>
      <c r="K108" s="26"/>
      <c r="L108" s="26"/>
      <c r="M108" s="26"/>
      <c r="N108" s="39"/>
      <c r="O108" s="9"/>
      <c r="P108" s="8"/>
      <c r="Q108" s="41"/>
      <c r="R108" s="8"/>
      <c r="S108" s="41"/>
      <c r="T108" s="9"/>
      <c r="U108" s="8"/>
      <c r="V108" s="41"/>
      <c r="X108" s="9"/>
      <c r="Y108" s="9"/>
      <c r="Z108" s="9"/>
      <c r="AA108" s="8"/>
      <c r="AB108" s="12"/>
      <c r="AC108" s="11"/>
      <c r="AD108" s="11"/>
      <c r="AE108" s="11"/>
      <c r="AF108" s="11"/>
      <c r="AG108" s="11"/>
      <c r="AH108" s="10"/>
      <c r="AI108" s="7">
        <v>425266692.19999999</v>
      </c>
      <c r="AJ108" s="31"/>
      <c r="AK108" s="38">
        <v>4.0838237099999999</v>
      </c>
      <c r="AN108" s="6"/>
    </row>
    <row r="109" spans="1:40" x14ac:dyDescent="0.25">
      <c r="A109" s="6">
        <v>0.51684027777777775</v>
      </c>
      <c r="B109">
        <v>0.41</v>
      </c>
      <c r="C109">
        <f>B109+0.68</f>
        <v>1.0900000000000001</v>
      </c>
      <c r="D109" s="5">
        <f>C109/(0.2905*LN(C109)+0.3655)</f>
        <v>2.7910457666578079</v>
      </c>
      <c r="E109" s="5">
        <f>D109*100</f>
        <v>279.10457666578077</v>
      </c>
      <c r="F109">
        <v>50.899094987763497</v>
      </c>
      <c r="G109" s="4">
        <f>75.6*1000/(287.05*(F109+273))</f>
        <v>0.81311974983631952</v>
      </c>
      <c r="H109" s="3">
        <f>SQRT(2*ABS(E109)/G109)</f>
        <v>26.20120239649205</v>
      </c>
      <c r="I109" s="2">
        <f>(2/2*0.0254)^2*3.1416*H109</f>
        <v>5.3105505046080338E-2</v>
      </c>
      <c r="J109" s="26"/>
      <c r="K109" s="26"/>
      <c r="L109" s="26"/>
      <c r="M109" s="26"/>
      <c r="N109" s="39"/>
      <c r="O109" s="9"/>
      <c r="P109" s="8"/>
      <c r="Q109" s="41"/>
      <c r="R109" s="8"/>
      <c r="S109" s="41"/>
      <c r="T109" s="9"/>
      <c r="U109" s="8"/>
      <c r="V109" s="41"/>
      <c r="X109" s="9"/>
      <c r="Y109" s="9"/>
      <c r="Z109" s="9"/>
      <c r="AA109" s="8"/>
      <c r="AB109" s="12"/>
      <c r="AC109" s="11"/>
      <c r="AD109" s="11"/>
      <c r="AE109" s="11"/>
      <c r="AF109" s="11"/>
      <c r="AG109" s="11"/>
      <c r="AH109" s="10"/>
      <c r="AI109" s="7">
        <v>485185379.5</v>
      </c>
      <c r="AJ109" s="31"/>
      <c r="AK109" s="38">
        <v>3.0721539999999998</v>
      </c>
      <c r="AN109" s="6"/>
    </row>
    <row r="110" spans="1:40" x14ac:dyDescent="0.25">
      <c r="A110" s="6">
        <v>0.51685185185185178</v>
      </c>
      <c r="B110">
        <v>0.34</v>
      </c>
      <c r="C110">
        <f>B110+0.68</f>
        <v>1.02</v>
      </c>
      <c r="D110" s="5">
        <f>C110/(0.2905*LN(C110)+0.3655)</f>
        <v>2.7474550381052718</v>
      </c>
      <c r="E110" s="5">
        <f>D110*100</f>
        <v>274.74550381052717</v>
      </c>
      <c r="F110">
        <v>50.959896626623603</v>
      </c>
      <c r="G110" s="4">
        <f>75.6*1000/(287.05*(F110+273))</f>
        <v>0.81296714139961346</v>
      </c>
      <c r="H110" s="3">
        <f>SQRT(2*ABS(E110)/G110)</f>
        <v>25.998231016849473</v>
      </c>
      <c r="I110" s="2">
        <f>(2/2*0.0254)^2*3.1416*H110</f>
        <v>5.2694115619644627E-2</v>
      </c>
      <c r="J110" s="26"/>
      <c r="K110" s="26"/>
      <c r="L110" s="26"/>
      <c r="M110" s="26"/>
      <c r="N110" s="39"/>
      <c r="O110" s="9"/>
      <c r="P110" s="8"/>
      <c r="Q110" s="41"/>
      <c r="R110" s="8"/>
      <c r="S110" s="41"/>
      <c r="T110" s="9"/>
      <c r="U110" s="8"/>
      <c r="V110" s="41"/>
      <c r="X110" s="9"/>
      <c r="Y110" s="9"/>
      <c r="Z110" s="9"/>
      <c r="AA110" s="8"/>
      <c r="AB110" s="12"/>
      <c r="AC110" s="11"/>
      <c r="AD110" s="11"/>
      <c r="AE110" s="11"/>
      <c r="AF110" s="11"/>
      <c r="AG110" s="11"/>
      <c r="AH110" s="10"/>
      <c r="AI110" s="7">
        <v>433243569.60000002</v>
      </c>
      <c r="AJ110" s="31"/>
      <c r="AK110" s="38">
        <v>3.91497794</v>
      </c>
      <c r="AN110" s="6"/>
    </row>
    <row r="111" spans="1:40" x14ac:dyDescent="0.25">
      <c r="A111" s="6">
        <v>0.51686342592592593</v>
      </c>
      <c r="B111">
        <v>0.41</v>
      </c>
      <c r="C111">
        <f>B111+0.68</f>
        <v>1.0900000000000001</v>
      </c>
      <c r="D111" s="5">
        <f>C111/(0.2905*LN(C111)+0.3655)</f>
        <v>2.7910457666578079</v>
      </c>
      <c r="E111" s="5">
        <f>D111*100</f>
        <v>279.10457666578077</v>
      </c>
      <c r="F111">
        <v>51.003807417645199</v>
      </c>
      <c r="G111" s="4">
        <f>75.6*1000/(287.05*(F111+273))</f>
        <v>0.81285696358862447</v>
      </c>
      <c r="H111" s="3">
        <f>SQRT(2*ABS(E111)/G111)</f>
        <v>26.205437310860511</v>
      </c>
      <c r="I111" s="2">
        <f>(2/2*0.0254)^2*3.1416*H111</f>
        <v>5.3114088517287522E-2</v>
      </c>
      <c r="J111" s="26"/>
      <c r="K111" s="26"/>
      <c r="L111" s="26"/>
      <c r="M111" s="26"/>
      <c r="N111" s="39"/>
      <c r="O111" s="9"/>
      <c r="P111" s="8"/>
      <c r="Q111" s="41"/>
      <c r="R111" s="8"/>
      <c r="S111" s="41"/>
      <c r="T111" s="9"/>
      <c r="U111" s="8"/>
      <c r="V111" s="41"/>
      <c r="X111" s="9"/>
      <c r="Y111" s="9"/>
      <c r="Z111" s="9"/>
      <c r="AA111" s="8"/>
      <c r="AB111" s="12"/>
      <c r="AC111" s="11"/>
      <c r="AD111" s="11"/>
      <c r="AE111" s="11"/>
      <c r="AF111" s="11"/>
      <c r="AG111" s="11"/>
      <c r="AH111" s="10"/>
      <c r="AI111" s="7">
        <v>358565674.19999999</v>
      </c>
      <c r="AJ111" s="31"/>
      <c r="AK111" s="38">
        <v>6.3055634300000003</v>
      </c>
      <c r="AN111" s="6"/>
    </row>
    <row r="112" spans="1:40" x14ac:dyDescent="0.25">
      <c r="A112" s="6">
        <v>0.51687499999999997</v>
      </c>
      <c r="B112">
        <v>0.33</v>
      </c>
      <c r="C112">
        <f>B112+0.68</f>
        <v>1.01</v>
      </c>
      <c r="D112" s="5">
        <f>C112/(0.2905*LN(C112)+0.3655)</f>
        <v>2.7416554037986409</v>
      </c>
      <c r="E112" s="5">
        <f>D112*100</f>
        <v>274.16554037986407</v>
      </c>
      <c r="F112">
        <v>51.0443393382062</v>
      </c>
      <c r="G112" s="4">
        <f>75.6*1000/(287.05*(F112+273))</f>
        <v>0.81275529029927485</v>
      </c>
      <c r="H112" s="3">
        <f>SQRT(2*ABS(E112)/G112)</f>
        <v>25.974161062607212</v>
      </c>
      <c r="I112" s="2">
        <f>(2/2*0.0254)^2*3.1416*H112</f>
        <v>5.2645329802218081E-2</v>
      </c>
      <c r="J112" s="26"/>
      <c r="K112" s="26"/>
      <c r="L112" s="26"/>
      <c r="M112" s="26"/>
      <c r="N112" s="39"/>
      <c r="O112" s="9"/>
      <c r="P112" s="8"/>
      <c r="Q112" s="41"/>
      <c r="R112" s="8"/>
      <c r="S112" s="41"/>
      <c r="T112" s="9"/>
      <c r="U112" s="8"/>
      <c r="V112" s="41"/>
      <c r="X112" s="9"/>
      <c r="Y112" s="9"/>
      <c r="Z112" s="9"/>
      <c r="AA112" s="8"/>
      <c r="AB112" s="12"/>
      <c r="AC112" s="11"/>
      <c r="AD112" s="11"/>
      <c r="AE112" s="11"/>
      <c r="AF112" s="11"/>
      <c r="AG112" s="11"/>
      <c r="AH112" s="10"/>
      <c r="AI112" s="7">
        <v>310656416.19999999</v>
      </c>
      <c r="AJ112" s="31"/>
      <c r="AK112" s="38">
        <v>10.05937947</v>
      </c>
      <c r="AN112" s="6"/>
    </row>
    <row r="113" spans="1:40" x14ac:dyDescent="0.25">
      <c r="A113" s="6">
        <v>0.51688657407407412</v>
      </c>
      <c r="B113">
        <v>0.36</v>
      </c>
      <c r="C113">
        <f>B113+0.68</f>
        <v>1.04</v>
      </c>
      <c r="D113" s="5">
        <f>C113/(0.2905*LN(C113)+0.3655)</f>
        <v>2.7593993440543327</v>
      </c>
      <c r="E113" s="5">
        <f>D113*100</f>
        <v>275.93993440543329</v>
      </c>
      <c r="F113">
        <v>51.0916252254925</v>
      </c>
      <c r="G113" s="4">
        <f>75.6*1000/(287.05*(F113+273))</f>
        <v>0.81263670699734059</v>
      </c>
      <c r="H113" s="3">
        <f>SQRT(2*ABS(E113)/G113)</f>
        <v>26.05997881842482</v>
      </c>
      <c r="I113" s="2">
        <f>(2/2*0.0254)^2*3.1416*H113</f>
        <v>5.2819268203809354E-2</v>
      </c>
      <c r="J113" s="26"/>
      <c r="K113" s="26"/>
      <c r="L113" s="26"/>
      <c r="M113" s="26"/>
      <c r="N113" s="39"/>
      <c r="O113" s="9"/>
      <c r="P113" s="8"/>
      <c r="Q113" s="41"/>
      <c r="R113" s="8"/>
      <c r="S113" s="41"/>
      <c r="T113" s="9"/>
      <c r="U113" s="8"/>
      <c r="V113" s="41"/>
      <c r="X113" s="9"/>
      <c r="Y113" s="9"/>
      <c r="Z113" s="9"/>
      <c r="AA113" s="8"/>
      <c r="AB113" s="12"/>
      <c r="AC113" s="11"/>
      <c r="AD113" s="11"/>
      <c r="AE113" s="11"/>
      <c r="AF113" s="11"/>
      <c r="AG113" s="11"/>
      <c r="AH113" s="10"/>
      <c r="AI113" s="7">
        <v>299330744.80000001</v>
      </c>
      <c r="AJ113" s="31"/>
      <c r="AK113" s="38">
        <v>11.88436319</v>
      </c>
      <c r="AN113" s="6"/>
    </row>
    <row r="114" spans="1:40" x14ac:dyDescent="0.25">
      <c r="A114" s="6">
        <v>0.51689814814814816</v>
      </c>
      <c r="B114">
        <v>0.33</v>
      </c>
      <c r="C114">
        <f>B114+0.68</f>
        <v>1.01</v>
      </c>
      <c r="D114" s="5">
        <f>C114/(0.2905*LN(C114)+0.3655)</f>
        <v>2.7416554037986409</v>
      </c>
      <c r="E114" s="5">
        <f>D114*100</f>
        <v>274.16554037986407</v>
      </c>
      <c r="F114">
        <v>51.108512689642403</v>
      </c>
      <c r="G114" s="4">
        <f>75.6*1000/(287.05*(F114+273))</f>
        <v>0.81259436508801397</v>
      </c>
      <c r="H114" s="3">
        <f>SQRT(2*ABS(E114)/G114)</f>
        <v>25.976732881100499</v>
      </c>
      <c r="I114" s="2">
        <f>(2/2*0.0254)^2*3.1416*H114</f>
        <v>5.2650542453069216E-2</v>
      </c>
      <c r="J114" s="26"/>
      <c r="K114" s="26"/>
      <c r="L114" s="26"/>
      <c r="M114" s="26"/>
      <c r="N114" s="39"/>
      <c r="O114" s="9"/>
      <c r="P114" s="8"/>
      <c r="Q114" s="41"/>
      <c r="R114" s="8"/>
      <c r="S114" s="41"/>
      <c r="T114" s="9"/>
      <c r="U114" s="8"/>
      <c r="V114" s="41"/>
      <c r="X114" s="9"/>
      <c r="Y114" s="9"/>
      <c r="Z114" s="9"/>
      <c r="AA114" s="8"/>
      <c r="AB114" s="12"/>
      <c r="AC114" s="11"/>
      <c r="AD114" s="11"/>
      <c r="AE114" s="11"/>
      <c r="AF114" s="11"/>
      <c r="AG114" s="11"/>
      <c r="AH114" s="10"/>
      <c r="AI114" s="7">
        <v>298725836.60000002</v>
      </c>
      <c r="AJ114" s="31"/>
      <c r="AK114" s="38">
        <v>11.928343610000001</v>
      </c>
      <c r="AN114" s="6"/>
    </row>
    <row r="115" spans="1:40" x14ac:dyDescent="0.25">
      <c r="A115" s="6">
        <v>0.5169097222222222</v>
      </c>
      <c r="B115">
        <v>0.24</v>
      </c>
      <c r="C115">
        <f>B115+0.68</f>
        <v>0.92</v>
      </c>
      <c r="D115" s="5">
        <f>C115/(0.2905*LN(C115)+0.3655)</f>
        <v>2.6957523293421808</v>
      </c>
      <c r="E115" s="5">
        <f>D115*100</f>
        <v>269.57523293421809</v>
      </c>
      <c r="F115">
        <v>51.1186450791051</v>
      </c>
      <c r="G115" s="4">
        <f>75.6*1000/(287.05*(F115+273))</f>
        <v>0.81256896228349396</v>
      </c>
      <c r="H115" s="3">
        <f>SQRT(2*ABS(E115)/G115)</f>
        <v>25.758755547179447</v>
      </c>
      <c r="I115" s="2">
        <f>(2/2*0.0254)^2*3.1416*H115</f>
        <v>5.2208738438455547E-2</v>
      </c>
      <c r="J115" s="26"/>
      <c r="K115" s="26"/>
      <c r="L115" s="26"/>
      <c r="M115" s="26"/>
      <c r="N115" s="39"/>
      <c r="O115" s="9"/>
      <c r="P115" s="8"/>
      <c r="Q115" s="41"/>
      <c r="R115" s="8"/>
      <c r="S115" s="41"/>
      <c r="T115" s="9"/>
      <c r="U115" s="8"/>
      <c r="V115" s="41"/>
      <c r="X115" s="9"/>
      <c r="Y115" s="9"/>
      <c r="Z115" s="9"/>
      <c r="AA115" s="8"/>
      <c r="AB115" s="12"/>
      <c r="AC115" s="11"/>
      <c r="AD115" s="11"/>
      <c r="AE115" s="11"/>
      <c r="AF115" s="11"/>
      <c r="AG115" s="11"/>
      <c r="AH115" s="10"/>
      <c r="AI115" s="7">
        <v>299717850.69999999</v>
      </c>
      <c r="AJ115" s="31"/>
      <c r="AK115" s="38">
        <v>11.973817609999999</v>
      </c>
      <c r="AN115" s="6"/>
    </row>
    <row r="116" spans="1:40" x14ac:dyDescent="0.25">
      <c r="A116" s="6">
        <v>0.51692129629629624</v>
      </c>
      <c r="B116">
        <v>0.24</v>
      </c>
      <c r="C116">
        <f>B116+0.68</f>
        <v>0.92</v>
      </c>
      <c r="D116" s="5">
        <f>C116/(0.2905*LN(C116)+0.3655)</f>
        <v>2.6957523293421808</v>
      </c>
      <c r="E116" s="5">
        <f>D116*100</f>
        <v>269.57523293421809</v>
      </c>
      <c r="F116">
        <v>51.155796603016803</v>
      </c>
      <c r="G116" s="4">
        <f>75.6*1000/(287.05*(F116+273))</f>
        <v>0.81247583368438026</v>
      </c>
      <c r="H116" s="3">
        <f>SQRT(2*ABS(E116)/G116)</f>
        <v>25.760231780675731</v>
      </c>
      <c r="I116" s="2">
        <f>(2/2*0.0254)^2*3.1416*H116</f>
        <v>5.2211730519666162E-2</v>
      </c>
      <c r="J116" s="26"/>
      <c r="K116" s="26"/>
      <c r="L116" s="26"/>
      <c r="M116" s="26"/>
      <c r="N116" s="39"/>
      <c r="O116" s="9"/>
      <c r="P116" s="8"/>
      <c r="Q116" s="41"/>
      <c r="R116" s="8"/>
      <c r="S116" s="41"/>
      <c r="T116" s="9"/>
      <c r="U116" s="8"/>
      <c r="V116" s="41"/>
      <c r="X116" s="9"/>
      <c r="Y116" s="9"/>
      <c r="Z116" s="9"/>
      <c r="AA116" s="8"/>
      <c r="AB116" s="12"/>
      <c r="AC116" s="11"/>
      <c r="AD116" s="11"/>
      <c r="AE116" s="11"/>
      <c r="AF116" s="11"/>
      <c r="AG116" s="11"/>
      <c r="AH116" s="10"/>
      <c r="AI116" s="7">
        <v>300346497</v>
      </c>
      <c r="AJ116" s="31"/>
      <c r="AK116" s="37">
        <v>12.00221121</v>
      </c>
      <c r="AN116" s="6"/>
    </row>
    <row r="117" spans="1:40" x14ac:dyDescent="0.25">
      <c r="A117" s="6">
        <v>0.51693287037037039</v>
      </c>
      <c r="B117">
        <v>0.3</v>
      </c>
      <c r="C117">
        <f>B117+0.68</f>
        <v>0.98</v>
      </c>
      <c r="D117" s="5">
        <f>C117/(0.2905*LN(C117)+0.3655)</f>
        <v>2.7250145027674018</v>
      </c>
      <c r="E117" s="5">
        <f>D117*100</f>
        <v>272.50145027674017</v>
      </c>
      <c r="F117">
        <v>51.203079065071996</v>
      </c>
      <c r="G117" s="4">
        <f>75.6*1000/(287.05*(F117+273))</f>
        <v>0.81235734049212649</v>
      </c>
      <c r="H117" s="3">
        <f>SQRT(2*ABS(E117)/G117)</f>
        <v>25.901555865968476</v>
      </c>
      <c r="I117" s="2">
        <f>(2/2*0.0254)^2*3.1416*H117</f>
        <v>5.2498171073464994E-2</v>
      </c>
      <c r="J117" s="26"/>
      <c r="K117" s="26"/>
      <c r="L117" s="26"/>
      <c r="M117" s="26"/>
      <c r="N117" s="39"/>
      <c r="O117" s="9"/>
      <c r="P117" s="8"/>
      <c r="Q117" s="41"/>
      <c r="R117" s="8"/>
      <c r="S117" s="41"/>
      <c r="T117" s="9"/>
      <c r="U117" s="8"/>
      <c r="V117" s="41"/>
      <c r="X117" s="9"/>
      <c r="Y117" s="9"/>
      <c r="Z117" s="9"/>
      <c r="AA117" s="8"/>
      <c r="AB117" s="12"/>
      <c r="AC117" s="11"/>
      <c r="AD117" s="11"/>
      <c r="AE117" s="11"/>
      <c r="AF117" s="11"/>
      <c r="AG117" s="11"/>
      <c r="AH117" s="10"/>
      <c r="AI117" s="7">
        <v>300285012.30000001</v>
      </c>
      <c r="AJ117" s="31"/>
      <c r="AK117" s="37">
        <v>12.00172019</v>
      </c>
      <c r="AN117" s="6"/>
    </row>
    <row r="118" spans="1:40" x14ac:dyDescent="0.25">
      <c r="A118" s="6">
        <v>0.51694444444444443</v>
      </c>
      <c r="B118">
        <v>0.15</v>
      </c>
      <c r="C118">
        <f>B118+0.68</f>
        <v>0.83000000000000007</v>
      </c>
      <c r="D118" s="5">
        <f>C118/(0.2905*LN(C118)+0.3655)</f>
        <v>2.6656281847264394</v>
      </c>
      <c r="E118" s="5">
        <f>D118*100</f>
        <v>266.56281847264393</v>
      </c>
      <c r="F118">
        <v>51.270622927133601</v>
      </c>
      <c r="G118" s="4">
        <f>75.6*1000/(287.05*(F118+273))</f>
        <v>0.81218813073869389</v>
      </c>
      <c r="H118" s="3">
        <f>SQRT(2*ABS(E118)/G118)</f>
        <v>25.62043295093115</v>
      </c>
      <c r="I118" s="2">
        <f>(2/2*0.0254)^2*3.1416*H118</f>
        <v>5.1928381406671602E-2</v>
      </c>
      <c r="J118" s="26"/>
      <c r="K118" s="26"/>
      <c r="L118" s="26"/>
      <c r="M118" s="26"/>
      <c r="N118" s="39"/>
      <c r="O118" s="9"/>
      <c r="P118" s="8"/>
      <c r="Q118" s="41"/>
      <c r="R118" s="8"/>
      <c r="S118" s="41"/>
      <c r="T118" s="9"/>
      <c r="U118" s="8"/>
      <c r="V118" s="41"/>
      <c r="X118" s="9"/>
      <c r="Y118" s="9"/>
      <c r="Z118" s="9"/>
      <c r="AA118" s="8"/>
      <c r="AB118" s="12"/>
      <c r="AC118" s="11"/>
      <c r="AD118" s="11"/>
      <c r="AE118" s="11"/>
      <c r="AF118" s="11"/>
      <c r="AG118" s="11"/>
      <c r="AH118" s="10"/>
      <c r="AI118" s="7">
        <v>300058286.10000002</v>
      </c>
      <c r="AJ118" s="31"/>
      <c r="AK118" s="37">
        <v>11.99395707</v>
      </c>
      <c r="AN118" s="6"/>
    </row>
    <row r="119" spans="1:40" x14ac:dyDescent="0.25">
      <c r="A119" s="6">
        <v>0.51695601851851858</v>
      </c>
      <c r="B119">
        <v>0.24</v>
      </c>
      <c r="C119">
        <f>B119+0.68</f>
        <v>0.92</v>
      </c>
      <c r="D119" s="5">
        <f>C119/(0.2905*LN(C119)+0.3655)</f>
        <v>2.6957523293421808</v>
      </c>
      <c r="E119" s="5">
        <f>D119*100</f>
        <v>269.57523293421809</v>
      </c>
      <c r="F119">
        <v>51.328032891211301</v>
      </c>
      <c r="G119" s="4">
        <f>75.6*1000/(287.05*(F119+273))</f>
        <v>0.81204436366745314</v>
      </c>
      <c r="H119" s="3">
        <f>SQRT(2*ABS(E119)/G119)</f>
        <v>25.767074566678094</v>
      </c>
      <c r="I119" s="2">
        <f>(2/2*0.0254)^2*3.1416*H119</f>
        <v>5.222559971547934E-2</v>
      </c>
      <c r="J119" s="26"/>
      <c r="K119" s="26"/>
      <c r="L119" s="26"/>
      <c r="M119" s="26"/>
      <c r="N119" s="39"/>
      <c r="O119" s="9"/>
      <c r="P119" s="8"/>
      <c r="Q119" s="41"/>
      <c r="R119" s="8"/>
      <c r="S119" s="41"/>
      <c r="T119" s="9"/>
      <c r="U119" s="8"/>
      <c r="V119" s="41"/>
      <c r="X119" s="9"/>
      <c r="Y119" s="9"/>
      <c r="Z119" s="9"/>
      <c r="AA119" s="8"/>
      <c r="AB119" s="12"/>
      <c r="AC119" s="11"/>
      <c r="AD119" s="11"/>
      <c r="AE119" s="11"/>
      <c r="AF119" s="11"/>
      <c r="AG119" s="11"/>
      <c r="AH119" s="10"/>
      <c r="AI119" s="7">
        <v>300007969.80000001</v>
      </c>
      <c r="AJ119" s="31"/>
      <c r="AK119" s="37">
        <v>11.99302507</v>
      </c>
      <c r="AN119" s="6"/>
    </row>
    <row r="120" spans="1:40" x14ac:dyDescent="0.25">
      <c r="A120" s="6">
        <v>0.51696759259259262</v>
      </c>
      <c r="B120">
        <v>0.34</v>
      </c>
      <c r="C120">
        <f>B120+0.68</f>
        <v>1.02</v>
      </c>
      <c r="D120" s="5">
        <f>C120/(0.2905*LN(C120)+0.3655)</f>
        <v>2.7474550381052718</v>
      </c>
      <c r="E120" s="5">
        <f>D120*100</f>
        <v>274.74550381052717</v>
      </c>
      <c r="F120">
        <v>51.368556291678701</v>
      </c>
      <c r="G120" s="4">
        <f>75.6*1000/(287.05*(F120+273))</f>
        <v>0.81194291487314829</v>
      </c>
      <c r="H120" s="3">
        <f>SQRT(2*ABS(E120)/G120)</f>
        <v>26.014623601319908</v>
      </c>
      <c r="I120" s="2">
        <f>(2/2*0.0254)^2*3.1416*H120</f>
        <v>5.2727340677950714E-2</v>
      </c>
      <c r="J120" s="26"/>
      <c r="K120" s="26"/>
      <c r="L120" s="26"/>
      <c r="M120" s="26"/>
      <c r="N120" s="39"/>
      <c r="O120" s="9"/>
      <c r="P120" s="8"/>
      <c r="Q120" s="41"/>
      <c r="R120" s="8"/>
      <c r="S120" s="41"/>
      <c r="T120" s="9"/>
      <c r="U120" s="8"/>
      <c r="V120" s="41"/>
      <c r="X120" s="9"/>
      <c r="Y120" s="9"/>
      <c r="Z120" s="9"/>
      <c r="AA120" s="8"/>
      <c r="AB120" s="12"/>
      <c r="AC120" s="11"/>
      <c r="AD120" s="11"/>
      <c r="AE120" s="11"/>
      <c r="AF120" s="11"/>
      <c r="AG120" s="11"/>
      <c r="AH120" s="10"/>
      <c r="AI120" s="7">
        <v>299881921.39999998</v>
      </c>
      <c r="AJ120" s="31"/>
      <c r="AK120" s="37">
        <v>11.98830302</v>
      </c>
      <c r="AN120" s="6"/>
    </row>
    <row r="121" spans="1:40" x14ac:dyDescent="0.25">
      <c r="A121" s="6">
        <v>0.51697916666666666</v>
      </c>
      <c r="B121">
        <v>0.28999999999999998</v>
      </c>
      <c r="C121">
        <f>B121+0.68</f>
        <v>0.97</v>
      </c>
      <c r="D121" s="5">
        <f>C121/(0.2905*LN(C121)+0.3655)</f>
        <v>2.7197410564993283</v>
      </c>
      <c r="E121" s="5">
        <f>D121*100</f>
        <v>271.97410564993282</v>
      </c>
      <c r="F121">
        <v>51.371933193962498</v>
      </c>
      <c r="G121" s="4">
        <f>75.6*1000/(287.05*(F121+273))</f>
        <v>0.81193446207066156</v>
      </c>
      <c r="H121" s="3">
        <f>SQRT(2*ABS(E121)/G121)</f>
        <v>25.883219116492317</v>
      </c>
      <c r="I121" s="2">
        <f>(2/2*0.0254)^2*3.1416*H121</f>
        <v>5.2461005514148326E-2</v>
      </c>
      <c r="J121" s="26"/>
      <c r="K121" s="26"/>
      <c r="L121" s="26"/>
      <c r="M121" s="26"/>
      <c r="N121" s="39"/>
      <c r="O121" s="9"/>
      <c r="P121" s="8"/>
      <c r="Q121" s="41"/>
      <c r="R121" s="8"/>
      <c r="S121" s="41"/>
      <c r="T121" s="9"/>
      <c r="U121" s="8"/>
      <c r="V121" s="41"/>
      <c r="X121" s="9"/>
      <c r="Y121" s="9"/>
      <c r="Z121" s="9"/>
      <c r="AA121" s="8"/>
      <c r="AB121" s="12"/>
      <c r="AC121" s="11"/>
      <c r="AD121" s="11"/>
      <c r="AE121" s="11"/>
      <c r="AF121" s="11"/>
      <c r="AG121" s="11"/>
      <c r="AH121" s="10"/>
      <c r="AI121" s="7">
        <v>299797536.10000002</v>
      </c>
      <c r="AJ121" s="31"/>
      <c r="AK121" s="37">
        <v>11.985923420000001</v>
      </c>
      <c r="AN121" s="6"/>
    </row>
    <row r="122" spans="1:40" x14ac:dyDescent="0.25">
      <c r="A122" s="6">
        <v>0.5169907407407407</v>
      </c>
      <c r="B122">
        <v>0.4</v>
      </c>
      <c r="C122">
        <f>B122+0.68</f>
        <v>1.08</v>
      </c>
      <c r="D122" s="5">
        <f>C122/(0.2905*LN(C122)+0.3655)</f>
        <v>2.7845301024923019</v>
      </c>
      <c r="E122" s="5">
        <f>D122*100</f>
        <v>278.4530102492302</v>
      </c>
      <c r="F122">
        <v>51.4597300790399</v>
      </c>
      <c r="G122" s="4">
        <f>75.6*1000/(287.05*(F122+273))</f>
        <v>0.81171475740457111</v>
      </c>
      <c r="H122" s="3">
        <f>SQRT(2*ABS(E122)/G122)</f>
        <v>26.193240803813794</v>
      </c>
      <c r="I122" s="2">
        <f>(2/2*0.0254)^2*3.1416*H122</f>
        <v>5.3089368214123092E-2</v>
      </c>
      <c r="J122" s="26"/>
      <c r="K122" s="26"/>
      <c r="L122" s="26"/>
      <c r="M122" s="26"/>
      <c r="N122" s="39"/>
      <c r="O122" s="9"/>
      <c r="P122" s="8"/>
      <c r="Q122" s="41"/>
      <c r="R122" s="8"/>
      <c r="S122" s="41"/>
      <c r="T122" s="9"/>
      <c r="U122" s="8"/>
      <c r="V122" s="41"/>
      <c r="X122" s="9"/>
      <c r="Y122" s="9"/>
      <c r="Z122" s="9"/>
      <c r="AA122" s="8"/>
      <c r="AB122" s="12"/>
      <c r="AC122" s="11"/>
      <c r="AD122" s="11"/>
      <c r="AE122" s="11"/>
      <c r="AF122" s="11"/>
      <c r="AG122" s="11"/>
      <c r="AH122" s="10"/>
      <c r="AI122" s="7">
        <v>299702909</v>
      </c>
      <c r="AJ122" s="31"/>
      <c r="AK122" s="37">
        <v>11.98255614</v>
      </c>
      <c r="AN122" s="6"/>
    </row>
    <row r="123" spans="1:40" x14ac:dyDescent="0.25">
      <c r="A123" s="6">
        <v>0.51700231481481485</v>
      </c>
      <c r="B123">
        <v>0.51</v>
      </c>
      <c r="C123">
        <f>B123+0.68</f>
        <v>1.19</v>
      </c>
      <c r="D123" s="5">
        <f>C123/(0.2905*LN(C123)+0.3655)</f>
        <v>2.8603470246144624</v>
      </c>
      <c r="E123" s="5">
        <f>D123*100</f>
        <v>286.03470246144627</v>
      </c>
      <c r="F123">
        <v>51.503626665657698</v>
      </c>
      <c r="G123" s="4">
        <f>75.6*1000/(287.05*(F123+273))</f>
        <v>0.81160495429536261</v>
      </c>
      <c r="H123" s="3">
        <f>SQRT(2*ABS(E123)/G123)</f>
        <v>26.54923527296415</v>
      </c>
      <c r="I123" s="2">
        <f>(2/2*0.0254)^2*3.1416*H123</f>
        <v>5.3810910141541358E-2</v>
      </c>
      <c r="J123" s="26"/>
      <c r="K123" s="26"/>
      <c r="L123" s="26"/>
      <c r="M123" s="26"/>
      <c r="N123" s="39"/>
      <c r="O123" s="9"/>
      <c r="P123" s="8"/>
      <c r="Q123" s="41"/>
      <c r="R123" s="8"/>
      <c r="S123" s="41"/>
      <c r="T123" s="9"/>
      <c r="U123" s="8"/>
      <c r="V123" s="41"/>
      <c r="X123" s="9"/>
      <c r="Y123" s="9"/>
      <c r="Z123" s="9"/>
      <c r="AA123" s="8"/>
      <c r="AB123" s="12"/>
      <c r="AC123" s="11"/>
      <c r="AD123" s="11"/>
      <c r="AE123" s="11"/>
      <c r="AF123" s="11"/>
      <c r="AG123" s="11"/>
      <c r="AH123" s="10"/>
      <c r="AI123" s="7">
        <v>299668224.5</v>
      </c>
      <c r="AJ123" s="31"/>
      <c r="AK123" s="37">
        <v>11.98162013</v>
      </c>
      <c r="AN123" s="6"/>
    </row>
    <row r="124" spans="1:40" x14ac:dyDescent="0.25">
      <c r="A124" s="6">
        <v>0.51701388888888888</v>
      </c>
      <c r="B124">
        <v>1.44</v>
      </c>
      <c r="C124">
        <f>B124+0.68</f>
        <v>2.12</v>
      </c>
      <c r="D124" s="5">
        <f>C124/(0.2905*LN(C124)+0.3655)</f>
        <v>3.631465370347652</v>
      </c>
      <c r="E124" s="5">
        <f>D124*100</f>
        <v>363.14653703476523</v>
      </c>
      <c r="F124">
        <v>51.638685352865302</v>
      </c>
      <c r="G124" s="4">
        <f>75.6*1000/(287.05*(F124+273))</f>
        <v>0.81126730414889536</v>
      </c>
      <c r="H124" s="3">
        <f>SQRT(2*ABS(E124)/G124)</f>
        <v>29.92085260359627</v>
      </c>
      <c r="I124" s="2">
        <f>(2/2*0.0254)^2*3.1416*H124</f>
        <v>6.0644620994036745E-2</v>
      </c>
      <c r="J124" s="26"/>
      <c r="K124" s="26"/>
      <c r="L124" s="26"/>
      <c r="M124" s="26"/>
      <c r="N124" s="39"/>
      <c r="O124" s="9"/>
      <c r="P124" s="8"/>
      <c r="Q124" s="41"/>
      <c r="R124" s="8"/>
      <c r="S124" s="41"/>
      <c r="T124" s="9"/>
      <c r="U124" s="8"/>
      <c r="V124" s="41"/>
      <c r="X124" s="9"/>
      <c r="Y124" s="9"/>
      <c r="Z124" s="9"/>
      <c r="AA124" s="8"/>
      <c r="AB124" s="12"/>
      <c r="AC124" s="11"/>
      <c r="AD124" s="11"/>
      <c r="AE124" s="11"/>
      <c r="AF124" s="11"/>
      <c r="AG124" s="11"/>
      <c r="AH124" s="10"/>
      <c r="AI124" s="7">
        <v>305418004.19999999</v>
      </c>
      <c r="AJ124" s="31"/>
      <c r="AK124" s="37">
        <v>11.05697488</v>
      </c>
      <c r="AN124" s="6"/>
    </row>
    <row r="125" spans="1:40" x14ac:dyDescent="0.25">
      <c r="A125" s="6">
        <v>0.51702546296296303</v>
      </c>
      <c r="B125">
        <v>1.32</v>
      </c>
      <c r="C125">
        <f>B125+0.68</f>
        <v>2</v>
      </c>
      <c r="D125" s="5">
        <f>C125/(0.2905*LN(C125)+0.3655)</f>
        <v>3.5282126541954382</v>
      </c>
      <c r="E125" s="5">
        <f>D125*100</f>
        <v>352.82126541954381</v>
      </c>
      <c r="F125">
        <v>51.942524994249197</v>
      </c>
      <c r="G125" s="4">
        <f>75.6*1000/(287.05*(F125+273))</f>
        <v>0.81050872332983059</v>
      </c>
      <c r="H125" s="3">
        <f>SQRT(2*ABS(E125)/G125)</f>
        <v>29.506216707360259</v>
      </c>
      <c r="I125" s="2">
        <f>(2/2*0.0254)^2*3.1416*H125</f>
        <v>5.9804222589923982E-2</v>
      </c>
      <c r="J125" s="26"/>
      <c r="K125" s="26"/>
      <c r="L125" s="26"/>
      <c r="M125" s="26"/>
      <c r="N125" s="39"/>
      <c r="O125" s="9"/>
      <c r="P125" s="8"/>
      <c r="Q125" s="41"/>
      <c r="R125" s="8"/>
      <c r="S125" s="41"/>
      <c r="T125" s="9"/>
      <c r="U125" s="8"/>
      <c r="V125" s="41"/>
      <c r="X125" s="9"/>
      <c r="Y125" s="9"/>
      <c r="Z125" s="9"/>
      <c r="AA125" s="8"/>
      <c r="AB125" s="12"/>
      <c r="AC125" s="11"/>
      <c r="AD125" s="11"/>
      <c r="AE125" s="11"/>
      <c r="AF125" s="11"/>
      <c r="AG125" s="11"/>
      <c r="AH125" s="10"/>
      <c r="AI125" s="7">
        <v>378036011.19999999</v>
      </c>
      <c r="AJ125" s="31"/>
      <c r="AK125" s="37">
        <v>5.5575518400000004</v>
      </c>
      <c r="AN125" s="6"/>
    </row>
    <row r="126" spans="1:40" x14ac:dyDescent="0.25">
      <c r="A126" s="6">
        <v>0.51703703703703707</v>
      </c>
      <c r="B126">
        <v>1.34</v>
      </c>
      <c r="C126">
        <f>B126+0.68</f>
        <v>2.02</v>
      </c>
      <c r="D126" s="5">
        <f>C126/(0.2905*LN(C126)+0.3655)</f>
        <v>3.5454157316799706</v>
      </c>
      <c r="E126" s="5">
        <f>D126*100</f>
        <v>354.54157316799706</v>
      </c>
      <c r="F126">
        <v>52.299547565803501</v>
      </c>
      <c r="G126" s="4">
        <f>75.6*1000/(287.05*(F126+273))</f>
        <v>0.80961917426394425</v>
      </c>
      <c r="H126" s="3">
        <f>SQRT(2*ABS(E126)/G126)</f>
        <v>29.594307975807254</v>
      </c>
      <c r="I126" s="2">
        <f>(2/2*0.0254)^2*3.1416*H126</f>
        <v>5.9982769025703347E-2</v>
      </c>
      <c r="J126" s="26"/>
      <c r="K126" s="26"/>
      <c r="L126" s="26"/>
      <c r="M126" s="26"/>
      <c r="N126" s="39"/>
      <c r="O126" s="9"/>
      <c r="P126" s="8"/>
      <c r="Q126" s="41"/>
      <c r="R126" s="8"/>
      <c r="S126" s="41"/>
      <c r="T126" s="9"/>
      <c r="U126" s="8"/>
      <c r="V126" s="41"/>
      <c r="X126" s="9"/>
      <c r="Y126" s="9"/>
      <c r="Z126" s="9"/>
      <c r="AA126" s="8"/>
      <c r="AB126" s="12"/>
      <c r="AC126" s="11"/>
      <c r="AD126" s="11"/>
      <c r="AE126" s="11"/>
      <c r="AF126" s="11"/>
      <c r="AG126" s="11"/>
      <c r="AH126" s="10"/>
      <c r="AI126" s="7">
        <v>418467761.80000001</v>
      </c>
      <c r="AJ126" s="31"/>
      <c r="AK126" s="38">
        <v>4.3124154800000003</v>
      </c>
      <c r="AN126" s="6"/>
    </row>
    <row r="127" spans="1:40" x14ac:dyDescent="0.25">
      <c r="A127" s="6">
        <v>0.51704861111111111</v>
      </c>
      <c r="B127">
        <v>1.1299999999999999</v>
      </c>
      <c r="C127">
        <f>B127+0.68</f>
        <v>1.81</v>
      </c>
      <c r="D127" s="5">
        <f>C127/(0.2905*LN(C127)+0.3655)</f>
        <v>3.3651789041003068</v>
      </c>
      <c r="E127" s="5">
        <f>D127*100</f>
        <v>336.5178904100307</v>
      </c>
      <c r="F127">
        <v>52.788836859413401</v>
      </c>
      <c r="G127" s="4">
        <f>75.6*1000/(287.05*(F127+273))</f>
        <v>0.80840323943423265</v>
      </c>
      <c r="H127" s="3">
        <f>SQRT(2*ABS(E127)/G127)</f>
        <v>28.853935332193878</v>
      </c>
      <c r="I127" s="2">
        <f>(2/2*0.0254)^2*3.1416*H127</f>
        <v>5.8482156093273424E-2</v>
      </c>
      <c r="J127" s="26"/>
      <c r="K127" s="26"/>
      <c r="L127" s="26"/>
      <c r="M127" s="26"/>
      <c r="N127" s="39"/>
      <c r="O127" s="9"/>
      <c r="P127" s="8"/>
      <c r="Q127" s="41"/>
      <c r="R127" s="8"/>
      <c r="S127" s="41"/>
      <c r="T127" s="9"/>
      <c r="U127" s="8"/>
      <c r="V127" s="41"/>
      <c r="X127" s="9"/>
      <c r="Y127" s="9"/>
      <c r="Z127" s="9"/>
      <c r="AA127" s="8"/>
      <c r="AB127" s="12"/>
      <c r="AC127" s="11"/>
      <c r="AD127" s="11"/>
      <c r="AE127" s="11"/>
      <c r="AF127" s="11"/>
      <c r="AG127" s="11"/>
      <c r="AH127" s="10"/>
      <c r="AI127" s="7">
        <v>434377366.89999998</v>
      </c>
      <c r="AJ127" s="31"/>
      <c r="AK127" s="38">
        <v>3.9565371200000001</v>
      </c>
      <c r="AN127" s="6"/>
    </row>
    <row r="128" spans="1:40" x14ac:dyDescent="0.25">
      <c r="A128" s="6">
        <v>0.51706018518518515</v>
      </c>
      <c r="B128">
        <v>1.04</v>
      </c>
      <c r="C128">
        <f>B128+0.68</f>
        <v>1.7200000000000002</v>
      </c>
      <c r="D128" s="5">
        <f>C128/(0.2905*LN(C128)+0.3655)</f>
        <v>3.2884346872416867</v>
      </c>
      <c r="E128" s="5">
        <f>D128*100</f>
        <v>328.8434687241687</v>
      </c>
      <c r="F128">
        <v>53.237505101181704</v>
      </c>
      <c r="G128" s="4">
        <f>75.6*1000/(287.05*(F128+273))</f>
        <v>0.80729145781990153</v>
      </c>
      <c r="H128" s="3">
        <f>SQRT(2*ABS(E128)/G128)</f>
        <v>28.542659036756891</v>
      </c>
      <c r="I128" s="2">
        <f>(2/2*0.0254)^2*3.1416*H128</f>
        <v>5.7851250510090442E-2</v>
      </c>
      <c r="J128" s="26"/>
      <c r="K128" s="26"/>
      <c r="L128" s="26"/>
      <c r="M128" s="26"/>
      <c r="N128" s="39"/>
      <c r="O128" s="9"/>
      <c r="P128" s="8"/>
      <c r="Q128" s="41"/>
      <c r="R128" s="8"/>
      <c r="S128" s="41"/>
      <c r="T128" s="9"/>
      <c r="U128" s="8"/>
      <c r="V128" s="41"/>
      <c r="X128" s="9"/>
      <c r="Y128" s="9"/>
      <c r="Z128" s="9"/>
      <c r="AA128" s="8"/>
      <c r="AB128" s="12"/>
      <c r="AC128" s="11"/>
      <c r="AD128" s="11"/>
      <c r="AE128" s="11"/>
      <c r="AF128" s="11"/>
      <c r="AG128" s="11"/>
      <c r="AH128" s="10"/>
      <c r="AI128" s="7">
        <v>450146445.10000002</v>
      </c>
      <c r="AJ128" s="31"/>
      <c r="AK128" s="38">
        <v>3.6518614899999999</v>
      </c>
      <c r="AN128" s="6"/>
    </row>
    <row r="129" spans="1:40" x14ac:dyDescent="0.25">
      <c r="A129" s="6">
        <v>0.51707175925925919</v>
      </c>
      <c r="B129">
        <v>0.48</v>
      </c>
      <c r="C129">
        <f>B129+0.68</f>
        <v>1.1600000000000001</v>
      </c>
      <c r="D129" s="5">
        <f>C129/(0.2905*LN(C129)+0.3655)</f>
        <v>2.8388510665038074</v>
      </c>
      <c r="E129" s="5">
        <f>D129*100</f>
        <v>283.88510665038075</v>
      </c>
      <c r="F129">
        <v>53.460865710734701</v>
      </c>
      <c r="G129" s="4">
        <f>75.6*1000/(287.05*(F129+273))</f>
        <v>0.80673911868512327</v>
      </c>
      <c r="H129" s="3">
        <f>SQRT(2*ABS(E129)/G129)</f>
        <v>26.528930630425833</v>
      </c>
      <c r="I129" s="2">
        <f>(2/2*0.0254)^2*3.1416*H129</f>
        <v>5.3769755988367002E-2</v>
      </c>
      <c r="J129" s="26"/>
      <c r="K129" s="26"/>
      <c r="L129" s="26"/>
      <c r="M129" s="26"/>
      <c r="N129" s="39"/>
      <c r="O129" s="9"/>
      <c r="P129" s="8"/>
      <c r="Q129" s="41"/>
      <c r="R129" s="8"/>
      <c r="S129" s="41"/>
      <c r="T129" s="9"/>
      <c r="U129" s="8"/>
      <c r="V129" s="41"/>
      <c r="X129" s="9"/>
      <c r="Y129" s="9"/>
      <c r="Z129" s="9"/>
      <c r="AA129" s="8"/>
      <c r="AB129" s="12"/>
      <c r="AC129" s="11"/>
      <c r="AD129" s="11"/>
      <c r="AE129" s="11"/>
      <c r="AF129" s="11"/>
      <c r="AG129" s="11"/>
      <c r="AH129" s="10"/>
      <c r="AI129" s="7">
        <v>471838921.60000002</v>
      </c>
      <c r="AJ129" s="31"/>
      <c r="AK129" s="38">
        <v>3.30082225</v>
      </c>
      <c r="AN129" s="6"/>
    </row>
    <row r="130" spans="1:40" x14ac:dyDescent="0.25">
      <c r="A130" s="6">
        <v>0.51708333333333334</v>
      </c>
      <c r="B130">
        <v>1.58</v>
      </c>
      <c r="C130">
        <f>B130+0.68</f>
        <v>2.2600000000000002</v>
      </c>
      <c r="D130" s="5">
        <f>C130/(0.2905*LN(C130)+0.3655)</f>
        <v>3.7518874924685286</v>
      </c>
      <c r="E130" s="5">
        <f>D130*100</f>
        <v>375.18874924685286</v>
      </c>
      <c r="F130">
        <v>53.5215703938076</v>
      </c>
      <c r="G130" s="4">
        <f>75.6*1000/(287.05*(F130+273))</f>
        <v>0.80658913520175579</v>
      </c>
      <c r="H130" s="3">
        <f>SQRT(2*ABS(E130)/G130)</f>
        <v>30.500974650770694</v>
      </c>
      <c r="I130" s="2">
        <f>(2/2*0.0254)^2*3.1416*H130</f>
        <v>6.1820432463959539E-2</v>
      </c>
      <c r="J130" s="26"/>
      <c r="K130" s="26"/>
      <c r="L130" s="26"/>
      <c r="M130" s="26"/>
      <c r="N130" s="39"/>
      <c r="O130" s="9"/>
      <c r="P130" s="8"/>
      <c r="Q130" s="41"/>
      <c r="R130" s="8"/>
      <c r="S130" s="41"/>
      <c r="T130" s="9"/>
      <c r="U130" s="8"/>
      <c r="V130" s="41"/>
      <c r="X130" s="9"/>
      <c r="Y130" s="9"/>
      <c r="Z130" s="9"/>
      <c r="AA130" s="8"/>
      <c r="AB130" s="12"/>
      <c r="AC130" s="11"/>
      <c r="AD130" s="11"/>
      <c r="AE130" s="11"/>
      <c r="AF130" s="11"/>
      <c r="AG130" s="11"/>
      <c r="AH130" s="10"/>
      <c r="AI130" s="7">
        <v>461872599.19999999</v>
      </c>
      <c r="AJ130" s="31"/>
      <c r="AK130" s="38">
        <v>3.4513866499999999</v>
      </c>
      <c r="AN130" s="6"/>
    </row>
    <row r="131" spans="1:40" x14ac:dyDescent="0.25">
      <c r="A131" s="6">
        <v>0.51709490740740738</v>
      </c>
      <c r="B131">
        <v>1.8</v>
      </c>
      <c r="C131">
        <f>B131+0.68</f>
        <v>2.48</v>
      </c>
      <c r="D131" s="5">
        <f>C131/(0.2905*LN(C131)+0.3655)</f>
        <v>3.940579169449105</v>
      </c>
      <c r="E131" s="5">
        <f>D131*100</f>
        <v>394.05791694491052</v>
      </c>
      <c r="F131">
        <v>53.675936840204102</v>
      </c>
      <c r="G131" s="4">
        <f>75.6*1000/(287.05*(F131+273))</f>
        <v>0.8062079920428582</v>
      </c>
      <c r="H131" s="3">
        <f>SQRT(2*ABS(E131)/G131)</f>
        <v>31.265939049944087</v>
      </c>
      <c r="I131" s="2">
        <f>(2/2*0.0254)^2*3.1416*H131</f>
        <v>6.3370888818810395E-2</v>
      </c>
      <c r="J131" s="26"/>
      <c r="K131" s="26"/>
      <c r="L131" s="26"/>
      <c r="M131" s="26"/>
      <c r="N131" s="39"/>
      <c r="O131" s="9"/>
      <c r="P131" s="8"/>
      <c r="Q131" s="41"/>
      <c r="R131" s="8"/>
      <c r="S131" s="41"/>
      <c r="T131" s="9"/>
      <c r="U131" s="8"/>
      <c r="V131" s="41"/>
      <c r="X131" s="9"/>
      <c r="Y131" s="9"/>
      <c r="Z131" s="9"/>
      <c r="AA131" s="8"/>
      <c r="AB131" s="12"/>
      <c r="AC131" s="11"/>
      <c r="AD131" s="11"/>
      <c r="AE131" s="11"/>
      <c r="AF131" s="11"/>
      <c r="AG131" s="11"/>
      <c r="AH131" s="10"/>
      <c r="AI131" s="7">
        <v>451894573.69999999</v>
      </c>
      <c r="AJ131" s="31"/>
      <c r="AK131" s="37">
        <v>3.6164042099999998</v>
      </c>
      <c r="AN131" s="6"/>
    </row>
    <row r="132" spans="1:40" x14ac:dyDescent="0.25">
      <c r="A132" s="6">
        <v>0.51710648148148153</v>
      </c>
      <c r="B132">
        <v>1.81</v>
      </c>
      <c r="C132">
        <f>B132+0.68</f>
        <v>2.4900000000000002</v>
      </c>
      <c r="D132" s="5">
        <f>C132/(0.2905*LN(C132)+0.3655)</f>
        <v>3.9491330888353446</v>
      </c>
      <c r="E132" s="5">
        <f>D132*100</f>
        <v>394.91330888353446</v>
      </c>
      <c r="F132">
        <v>54.195921941655598</v>
      </c>
      <c r="G132" s="4">
        <f>75.6*1000/(287.05*(F132+273))</f>
        <v>0.80492675313851714</v>
      </c>
      <c r="H132" s="3">
        <f>SQRT(2*ABS(E132)/G132)</f>
        <v>31.324756358574575</v>
      </c>
      <c r="I132" s="2">
        <f>(2/2*0.0254)^2*3.1416*H132</f>
        <v>6.3490101778315308E-2</v>
      </c>
      <c r="J132" s="26"/>
      <c r="K132" s="26"/>
      <c r="L132" s="26"/>
      <c r="M132" s="26"/>
      <c r="N132" s="39"/>
      <c r="O132" s="9"/>
      <c r="P132" s="8"/>
      <c r="Q132" s="41"/>
      <c r="R132" s="8"/>
      <c r="S132" s="41"/>
      <c r="T132" s="9"/>
      <c r="U132" s="8"/>
      <c r="V132" s="41"/>
      <c r="X132" s="9"/>
      <c r="Y132" s="9"/>
      <c r="Z132" s="9"/>
      <c r="AA132" s="8"/>
      <c r="AB132" s="12"/>
      <c r="AC132" s="11"/>
      <c r="AD132" s="11"/>
      <c r="AE132" s="11"/>
      <c r="AF132" s="11"/>
      <c r="AG132" s="11"/>
      <c r="AH132" s="10"/>
      <c r="AI132" s="7">
        <v>453876913.10000002</v>
      </c>
      <c r="AJ132" s="31"/>
      <c r="AK132" s="37">
        <v>3.5794631099999998</v>
      </c>
      <c r="AN132" s="6"/>
    </row>
    <row r="133" spans="1:40" x14ac:dyDescent="0.25">
      <c r="A133" s="6">
        <v>0.51711805555555557</v>
      </c>
      <c r="B133">
        <v>1.77</v>
      </c>
      <c r="C133">
        <f>B133+0.68</f>
        <v>2.4500000000000002</v>
      </c>
      <c r="D133" s="5">
        <f>C133/(0.2905*LN(C133)+0.3655)</f>
        <v>3.9149039154930163</v>
      </c>
      <c r="E133" s="5">
        <f>D133*100</f>
        <v>391.49039154930165</v>
      </c>
      <c r="F133">
        <v>54.516147252198799</v>
      </c>
      <c r="G133" s="4">
        <f>75.6*1000/(287.05*(F133+273))</f>
        <v>0.80413974485922812</v>
      </c>
      <c r="H133" s="3">
        <f>SQRT(2*ABS(E133)/G133)</f>
        <v>31.203965402147695</v>
      </c>
      <c r="I133" s="2">
        <f>(2/2*0.0254)^2*3.1416*H133</f>
        <v>6.324527848169792E-2</v>
      </c>
      <c r="J133" s="26"/>
      <c r="K133" s="26"/>
      <c r="L133" s="26"/>
      <c r="M133" s="26"/>
      <c r="N133" s="39"/>
      <c r="O133" s="9"/>
      <c r="P133" s="8"/>
      <c r="Q133" s="41"/>
      <c r="R133" s="8"/>
      <c r="S133" s="41"/>
      <c r="T133" s="9"/>
      <c r="U133" s="8"/>
      <c r="V133" s="41"/>
      <c r="X133" s="9"/>
      <c r="Y133" s="9"/>
      <c r="Z133" s="9"/>
      <c r="AA133" s="8"/>
      <c r="AB133" s="12"/>
      <c r="AC133" s="11"/>
      <c r="AD133" s="11"/>
      <c r="AE133" s="11"/>
      <c r="AF133" s="11"/>
      <c r="AG133" s="11"/>
      <c r="AH133" s="10"/>
      <c r="AI133" s="7">
        <v>447513579.19999999</v>
      </c>
      <c r="AJ133" s="31"/>
      <c r="AK133" s="37">
        <v>3.6892825500000002</v>
      </c>
      <c r="AN133" s="6"/>
    </row>
    <row r="134" spans="1:40" x14ac:dyDescent="0.25">
      <c r="A134" s="6">
        <v>0.51712962962962961</v>
      </c>
      <c r="B134">
        <v>1.37</v>
      </c>
      <c r="C134">
        <f>B134+0.68</f>
        <v>2.0500000000000003</v>
      </c>
      <c r="D134" s="5">
        <f>C134/(0.2905*LN(C134)+0.3655)</f>
        <v>3.5712266172557805</v>
      </c>
      <c r="E134" s="5">
        <f>D134*100</f>
        <v>357.12266172557804</v>
      </c>
      <c r="F134">
        <v>54.812725381755797</v>
      </c>
      <c r="G134" s="4">
        <f>75.6*1000/(287.05*(F134+273))</f>
        <v>0.80341222501949316</v>
      </c>
      <c r="H134" s="3">
        <f>SQRT(2*ABS(E134)/G134)</f>
        <v>29.816350486288105</v>
      </c>
      <c r="I134" s="2">
        <f>(2/2*0.0254)^2*3.1416*H134</f>
        <v>6.043281248105118E-2</v>
      </c>
      <c r="J134" s="26"/>
      <c r="K134" s="26"/>
      <c r="L134" s="26"/>
      <c r="M134" s="26"/>
      <c r="N134" s="39"/>
      <c r="O134" s="9"/>
      <c r="P134" s="8"/>
      <c r="Q134" s="41"/>
      <c r="R134" s="8"/>
      <c r="S134" s="41"/>
      <c r="T134" s="9"/>
      <c r="U134" s="8"/>
      <c r="V134" s="41"/>
      <c r="X134" s="9"/>
      <c r="Y134" s="9"/>
      <c r="Z134" s="9"/>
      <c r="AA134" s="8"/>
      <c r="AB134" s="12"/>
      <c r="AC134" s="11"/>
      <c r="AD134" s="11"/>
      <c r="AE134" s="11"/>
      <c r="AF134" s="11"/>
      <c r="AG134" s="11"/>
      <c r="AH134" s="10"/>
      <c r="AI134" s="7">
        <v>449660944.19999999</v>
      </c>
      <c r="AJ134" s="31"/>
      <c r="AK134" s="37">
        <v>3.6495278400000002</v>
      </c>
      <c r="AN134" s="6"/>
    </row>
    <row r="135" spans="1:40" x14ac:dyDescent="0.25">
      <c r="A135" s="6">
        <v>0.51714120370370364</v>
      </c>
      <c r="B135">
        <v>1.1599999999999999</v>
      </c>
      <c r="C135">
        <f>B135+0.68</f>
        <v>1.8399999999999999</v>
      </c>
      <c r="D135" s="5">
        <f>C135/(0.2905*LN(C135)+0.3655)</f>
        <v>3.3908493965243207</v>
      </c>
      <c r="E135" s="5">
        <f>D135*100</f>
        <v>339.08493965243207</v>
      </c>
      <c r="F135">
        <v>54.947517401654103</v>
      </c>
      <c r="G135" s="4">
        <f>75.6*1000/(287.05*(F135+273))</f>
        <v>0.80308200889991577</v>
      </c>
      <c r="H135" s="3">
        <f>SQRT(2*ABS(E135)/G135)</f>
        <v>29.059577787766916</v>
      </c>
      <c r="I135" s="2">
        <f>(2/2*0.0254)^2*3.1416*H135</f>
        <v>5.8898959348973795E-2</v>
      </c>
      <c r="J135" s="26"/>
      <c r="K135" s="26"/>
      <c r="L135" s="26"/>
      <c r="M135" s="26"/>
      <c r="N135" s="39"/>
      <c r="O135" s="9"/>
      <c r="P135" s="8"/>
      <c r="Q135" s="41"/>
      <c r="R135" s="8"/>
      <c r="S135" s="41"/>
      <c r="T135" s="9"/>
      <c r="U135" s="8"/>
      <c r="V135" s="41"/>
      <c r="X135" s="9"/>
      <c r="Y135" s="9"/>
      <c r="Z135" s="9"/>
      <c r="AA135" s="8"/>
      <c r="AB135" s="12"/>
      <c r="AC135" s="11"/>
      <c r="AD135" s="11"/>
      <c r="AE135" s="11"/>
      <c r="AF135" s="11"/>
      <c r="AG135" s="11"/>
      <c r="AH135" s="10"/>
      <c r="AI135" s="7">
        <v>462345679</v>
      </c>
      <c r="AJ135" s="31"/>
      <c r="AK135" s="38">
        <v>3.43556214</v>
      </c>
      <c r="AN135" s="6"/>
    </row>
    <row r="136" spans="1:40" x14ac:dyDescent="0.25">
      <c r="A136" s="6">
        <v>0.51715277777777779</v>
      </c>
      <c r="B136">
        <v>1.85</v>
      </c>
      <c r="C136">
        <f>B136+0.68</f>
        <v>2.5300000000000002</v>
      </c>
      <c r="D136" s="5">
        <f>C136/(0.2905*LN(C136)+0.3655)</f>
        <v>3.9833254065801382</v>
      </c>
      <c r="E136" s="5">
        <f>D136*100</f>
        <v>398.33254065801384</v>
      </c>
      <c r="F136">
        <v>55.062082717218601</v>
      </c>
      <c r="G136" s="4">
        <f>75.6*1000/(287.05*(F136+273))</f>
        <v>0.8028015578858525</v>
      </c>
      <c r="H136" s="3">
        <f>SQRT(2*ABS(E136)/G136)</f>
        <v>31.5016852337933</v>
      </c>
      <c r="I136" s="2">
        <f>(2/2*0.0254)^2*3.1416*H136</f>
        <v>6.3848707354255713E-2</v>
      </c>
      <c r="J136" s="26"/>
      <c r="K136" s="26"/>
      <c r="L136" s="26"/>
      <c r="M136" s="26"/>
      <c r="N136" s="39"/>
      <c r="O136" s="9"/>
      <c r="P136" s="8"/>
      <c r="Q136" s="41"/>
      <c r="R136" s="8"/>
      <c r="S136" s="41"/>
      <c r="T136" s="9"/>
      <c r="U136" s="8"/>
      <c r="V136" s="41"/>
      <c r="X136" s="9"/>
      <c r="Y136" s="9"/>
      <c r="Z136" s="9"/>
      <c r="AA136" s="8"/>
      <c r="AB136" s="12"/>
      <c r="AC136" s="11"/>
      <c r="AD136" s="11"/>
      <c r="AE136" s="11"/>
      <c r="AF136" s="11"/>
      <c r="AG136" s="11"/>
      <c r="AH136" s="10"/>
      <c r="AI136" s="7">
        <v>486777455.39999998</v>
      </c>
      <c r="AJ136" s="31"/>
      <c r="AK136" s="38">
        <v>3.0853668299999999</v>
      </c>
      <c r="AN136" s="6"/>
    </row>
    <row r="137" spans="1:40" x14ac:dyDescent="0.25">
      <c r="A137" s="6">
        <v>0.51716435185185183</v>
      </c>
      <c r="B137">
        <v>1.83</v>
      </c>
      <c r="C137">
        <f>B137+0.68</f>
        <v>2.5100000000000002</v>
      </c>
      <c r="D137" s="5">
        <f>C137/(0.2905*LN(C137)+0.3655)</f>
        <v>3.9662339818898271</v>
      </c>
      <c r="E137" s="5">
        <f>D137*100</f>
        <v>396.62339818898272</v>
      </c>
      <c r="F137">
        <v>55.247393698654697</v>
      </c>
      <c r="G137" s="4">
        <f>75.6*1000/(287.05*(F137+273))</f>
        <v>0.80234833891916413</v>
      </c>
      <c r="H137" s="3">
        <f>SQRT(2*ABS(E137)/G137)</f>
        <v>31.442906516140205</v>
      </c>
      <c r="I137" s="2">
        <f>(2/2*0.0254)^2*3.1416*H137</f>
        <v>6.3729572612281182E-2</v>
      </c>
      <c r="J137" s="26"/>
      <c r="K137" s="26"/>
      <c r="L137" s="26"/>
      <c r="M137" s="26"/>
      <c r="N137" s="39"/>
      <c r="O137" s="9"/>
      <c r="P137" s="8"/>
      <c r="Q137" s="41"/>
      <c r="R137" s="8"/>
      <c r="S137" s="41"/>
      <c r="T137" s="9"/>
      <c r="U137" s="8"/>
      <c r="V137" s="41"/>
      <c r="X137" s="9"/>
      <c r="Y137" s="9"/>
      <c r="Z137" s="9"/>
      <c r="AA137" s="8"/>
      <c r="AB137" s="12"/>
      <c r="AC137" s="11"/>
      <c r="AD137" s="11"/>
      <c r="AE137" s="11"/>
      <c r="AF137" s="11"/>
      <c r="AG137" s="11"/>
      <c r="AH137" s="10"/>
      <c r="AI137" s="7">
        <v>497197638.5</v>
      </c>
      <c r="AJ137" s="31"/>
      <c r="AK137" s="38">
        <v>2.9552827700000002</v>
      </c>
      <c r="AN137" s="6"/>
    </row>
    <row r="138" spans="1:40" x14ac:dyDescent="0.25">
      <c r="A138" s="6">
        <v>0.51717592592592598</v>
      </c>
      <c r="B138">
        <v>0.23</v>
      </c>
      <c r="C138">
        <f>B138+0.68</f>
        <v>0.91</v>
      </c>
      <c r="D138" s="5">
        <f>C138/(0.2905*LN(C138)+0.3655)</f>
        <v>2.6914895144241178</v>
      </c>
      <c r="E138" s="5">
        <f>D138*100</f>
        <v>269.14895144241177</v>
      </c>
      <c r="F138">
        <v>55.304667843754601</v>
      </c>
      <c r="G138" s="4">
        <f>75.6*1000/(287.05*(F138+273))</f>
        <v>0.80220836584023791</v>
      </c>
      <c r="H138" s="3">
        <f>SQRT(2*ABS(E138)/G138)</f>
        <v>25.904054825310926</v>
      </c>
      <c r="I138" s="2">
        <f>(2/2*0.0254)^2*3.1416*H138</f>
        <v>5.250323605086421E-2</v>
      </c>
      <c r="J138" s="26"/>
      <c r="K138" s="26"/>
      <c r="L138" s="26"/>
      <c r="M138" s="26"/>
      <c r="N138" s="39"/>
      <c r="O138" s="9"/>
      <c r="P138" s="8"/>
      <c r="Q138" s="41"/>
      <c r="R138" s="8"/>
      <c r="S138" s="41"/>
      <c r="T138" s="9"/>
      <c r="U138" s="8"/>
      <c r="V138" s="41"/>
      <c r="X138" s="9"/>
      <c r="Y138" s="9"/>
      <c r="Z138" s="9"/>
      <c r="AA138" s="8"/>
      <c r="AB138" s="12"/>
      <c r="AC138" s="11"/>
      <c r="AD138" s="11"/>
      <c r="AE138" s="11"/>
      <c r="AF138" s="11"/>
      <c r="AG138" s="11"/>
      <c r="AH138" s="10"/>
      <c r="AI138" s="7">
        <v>506052082.69999999</v>
      </c>
      <c r="AJ138" s="31"/>
      <c r="AK138" s="38">
        <v>2.8521565500000001</v>
      </c>
      <c r="AN138" s="6"/>
    </row>
    <row r="139" spans="1:40" x14ac:dyDescent="0.25">
      <c r="A139" s="6">
        <v>0.51718750000000002</v>
      </c>
      <c r="B139">
        <v>0.57999999999999996</v>
      </c>
      <c r="C139">
        <f>B139+0.68</f>
        <v>1.26</v>
      </c>
      <c r="D139" s="5">
        <f>C139/(0.2905*LN(C139)+0.3655)</f>
        <v>2.9123658375630468</v>
      </c>
      <c r="E139" s="5">
        <f>D139*100</f>
        <v>291.2365837563047</v>
      </c>
      <c r="F139">
        <v>55.237286311102899</v>
      </c>
      <c r="G139" s="4">
        <f>75.6*1000/(287.05*(F139+273))</f>
        <v>0.80237304557484046</v>
      </c>
      <c r="H139" s="3">
        <f>SQRT(2*ABS(E139)/G139)</f>
        <v>26.943238560606137</v>
      </c>
      <c r="I139" s="2">
        <f>(2/2*0.0254)^2*3.1416*H139</f>
        <v>5.4609489659512074E-2</v>
      </c>
      <c r="J139" s="26"/>
      <c r="K139" s="26"/>
      <c r="L139" s="26"/>
      <c r="M139" s="26"/>
      <c r="N139" s="39"/>
      <c r="O139" s="9"/>
      <c r="P139" s="8"/>
      <c r="Q139" s="41"/>
      <c r="R139" s="8"/>
      <c r="S139" s="41"/>
      <c r="T139" s="9"/>
      <c r="U139" s="8"/>
      <c r="V139" s="41"/>
      <c r="X139" s="9"/>
      <c r="Y139" s="9"/>
      <c r="Z139" s="9"/>
      <c r="AA139" s="8"/>
      <c r="AB139" s="12"/>
      <c r="AC139" s="11"/>
      <c r="AD139" s="11"/>
      <c r="AE139" s="11"/>
      <c r="AF139" s="11"/>
      <c r="AG139" s="11"/>
      <c r="AH139" s="10"/>
      <c r="AI139" s="7">
        <v>526410798.30000001</v>
      </c>
      <c r="AJ139" s="31"/>
      <c r="AK139" s="38">
        <v>2.6392730100000001</v>
      </c>
      <c r="AN139" s="6"/>
    </row>
    <row r="140" spans="1:40" x14ac:dyDescent="0.25">
      <c r="A140" s="6">
        <v>0.51719907407407406</v>
      </c>
      <c r="B140">
        <v>0.54</v>
      </c>
      <c r="C140">
        <f>B140+0.68</f>
        <v>1.2200000000000002</v>
      </c>
      <c r="D140" s="5">
        <f>C140/(0.2905*LN(C140)+0.3655)</f>
        <v>2.8823470279445305</v>
      </c>
      <c r="E140" s="5">
        <f>D140*100</f>
        <v>288.23470279445303</v>
      </c>
      <c r="F140">
        <v>55.109254570432697</v>
      </c>
      <c r="G140" s="4">
        <f>75.6*1000/(287.05*(F140+273))</f>
        <v>0.80268614011960193</v>
      </c>
      <c r="H140" s="3">
        <f>SQRT(2*ABS(E140)/G140)</f>
        <v>26.798793954868312</v>
      </c>
      <c r="I140" s="2">
        <f>(2/2*0.0254)^2*3.1416*H140</f>
        <v>5.431672432673039E-2</v>
      </c>
      <c r="J140" s="26"/>
      <c r="K140" s="26"/>
      <c r="L140" s="26"/>
      <c r="M140" s="26"/>
      <c r="N140" s="39"/>
      <c r="O140" s="9"/>
      <c r="P140" s="8"/>
      <c r="Q140" s="41"/>
      <c r="R140" s="8"/>
      <c r="S140" s="41"/>
      <c r="T140" s="9"/>
      <c r="U140" s="8"/>
      <c r="V140" s="41"/>
      <c r="X140" s="9"/>
      <c r="Y140" s="9"/>
      <c r="Z140" s="9"/>
      <c r="AA140" s="8"/>
      <c r="AB140" s="12"/>
      <c r="AC140" s="11"/>
      <c r="AD140" s="11"/>
      <c r="AE140" s="11"/>
      <c r="AF140" s="11"/>
      <c r="AG140" s="11"/>
      <c r="AH140" s="10"/>
      <c r="AI140" s="7">
        <v>597928371.39999998</v>
      </c>
      <c r="AJ140" s="31"/>
      <c r="AK140" s="38">
        <v>2.0740190100000002</v>
      </c>
      <c r="AN140" s="6"/>
    </row>
    <row r="141" spans="1:40" x14ac:dyDescent="0.25">
      <c r="A141" s="6">
        <v>0.5172106481481481</v>
      </c>
      <c r="B141">
        <v>0.56999999999999995</v>
      </c>
      <c r="C141">
        <f>B141+0.68</f>
        <v>1.25</v>
      </c>
      <c r="D141" s="5">
        <f>C141/(0.2905*LN(C141)+0.3655)</f>
        <v>2.9047934092035992</v>
      </c>
      <c r="E141" s="5">
        <f>D141*100</f>
        <v>290.4793409203599</v>
      </c>
      <c r="F141">
        <v>54.987953045639102</v>
      </c>
      <c r="G141" s="4">
        <f>75.6*1000/(287.05*(F141+273))</f>
        <v>0.80298300179340154</v>
      </c>
      <c r="H141" s="3">
        <f>SQRT(2*ABS(E141)/G141)</f>
        <v>26.897966425454015</v>
      </c>
      <c r="I141" s="2">
        <f>(2/2*0.0254)^2*3.1416*H141</f>
        <v>5.4517730527034639E-2</v>
      </c>
      <c r="J141" s="26"/>
      <c r="K141" s="26"/>
      <c r="L141" s="26"/>
      <c r="M141" s="26"/>
      <c r="N141" s="39"/>
      <c r="O141" s="9"/>
      <c r="P141" s="8"/>
      <c r="Q141" s="41"/>
      <c r="R141" s="8"/>
      <c r="S141" s="41"/>
      <c r="T141" s="9"/>
      <c r="U141" s="8"/>
      <c r="V141" s="41"/>
      <c r="X141" s="9"/>
      <c r="Y141" s="9"/>
      <c r="Z141" s="9"/>
      <c r="AA141" s="8"/>
      <c r="AB141" s="12"/>
      <c r="AC141" s="11"/>
      <c r="AD141" s="11"/>
      <c r="AE141" s="11"/>
      <c r="AF141" s="11"/>
      <c r="AG141" s="11"/>
      <c r="AH141" s="10"/>
      <c r="AI141" s="7">
        <v>556015438.60000002</v>
      </c>
      <c r="AJ141" s="31"/>
      <c r="AK141" s="38">
        <v>1.9286366800000001</v>
      </c>
      <c r="AN141" s="6"/>
    </row>
    <row r="142" spans="1:40" x14ac:dyDescent="0.25">
      <c r="A142" s="6">
        <v>0.51722222222222225</v>
      </c>
      <c r="B142">
        <v>1.39</v>
      </c>
      <c r="C142">
        <f>B142+0.68</f>
        <v>2.0699999999999998</v>
      </c>
      <c r="D142" s="5">
        <f>C142/(0.2905*LN(C142)+0.3655)</f>
        <v>3.588436681461272</v>
      </c>
      <c r="E142" s="5">
        <f>D142*100</f>
        <v>358.84366814612719</v>
      </c>
      <c r="F142">
        <v>54.903711100304001</v>
      </c>
      <c r="G142" s="4">
        <f>75.6*1000/(287.05*(F142+273))</f>
        <v>0.80318929665330141</v>
      </c>
      <c r="H142" s="3">
        <f>SQRT(2*ABS(E142)/G142)</f>
        <v>29.892255477689769</v>
      </c>
      <c r="I142" s="2">
        <f>(2/2*0.0254)^2*3.1416*H142</f>
        <v>6.0586659348187459E-2</v>
      </c>
      <c r="J142" s="26"/>
      <c r="K142" s="26"/>
      <c r="L142" s="26"/>
      <c r="M142" s="26"/>
      <c r="N142" s="39"/>
      <c r="O142" s="9"/>
      <c r="P142" s="8"/>
      <c r="Q142" s="41"/>
      <c r="R142" s="8"/>
      <c r="S142" s="41"/>
      <c r="T142" s="9"/>
      <c r="U142" s="8"/>
      <c r="V142" s="41"/>
      <c r="X142" s="9"/>
      <c r="Y142" s="9"/>
      <c r="Z142" s="9"/>
      <c r="AA142" s="8"/>
      <c r="AB142" s="12"/>
      <c r="AC142" s="11"/>
      <c r="AD142" s="11"/>
      <c r="AE142" s="11"/>
      <c r="AF142" s="11"/>
      <c r="AG142" s="11"/>
      <c r="AH142" s="10"/>
      <c r="AI142" s="7">
        <v>598665893.70000005</v>
      </c>
      <c r="AJ142" s="31"/>
      <c r="AK142" s="38">
        <v>2.0765772400000002</v>
      </c>
      <c r="AN142" s="6"/>
    </row>
    <row r="143" spans="1:40" x14ac:dyDescent="0.25">
      <c r="A143" s="6">
        <v>0.51723379629629629</v>
      </c>
      <c r="B143">
        <v>2.62</v>
      </c>
      <c r="C143">
        <f>B143+0.68</f>
        <v>3.3000000000000003</v>
      </c>
      <c r="D143" s="5">
        <f>C143/(0.2905*LN(C143)+0.3655)</f>
        <v>4.6326551727150314</v>
      </c>
      <c r="E143" s="5">
        <f>D143*100</f>
        <v>463.26551727150314</v>
      </c>
      <c r="F143">
        <v>55.051974303835003</v>
      </c>
      <c r="G143" s="4">
        <f>75.6*1000/(287.05*(F143+273))</f>
        <v>0.80282629497219171</v>
      </c>
      <c r="H143" s="3">
        <f>SQRT(2*ABS(E143)/G143)</f>
        <v>33.971849476989803</v>
      </c>
      <c r="I143" s="2">
        <f>(2/2*0.0254)^2*3.1416*H143</f>
        <v>6.8855321848378406E-2</v>
      </c>
      <c r="J143" s="26"/>
      <c r="K143" s="26"/>
      <c r="L143" s="26"/>
      <c r="M143" s="26"/>
      <c r="N143" s="39"/>
      <c r="O143" s="9"/>
      <c r="P143" s="8"/>
      <c r="Q143" s="41"/>
      <c r="R143" s="8"/>
      <c r="S143" s="41"/>
      <c r="T143" s="9"/>
      <c r="U143" s="8"/>
      <c r="V143" s="41"/>
      <c r="X143" s="9"/>
      <c r="Y143" s="9"/>
      <c r="Z143" s="9"/>
      <c r="AA143" s="8"/>
      <c r="AB143" s="12"/>
      <c r="AC143" s="11"/>
      <c r="AD143" s="11"/>
      <c r="AE143" s="11"/>
      <c r="AF143" s="11"/>
      <c r="AG143" s="11"/>
      <c r="AH143" s="10"/>
      <c r="AI143" s="7">
        <v>358640066.5</v>
      </c>
      <c r="AJ143" s="31"/>
      <c r="AK143" s="38">
        <v>6.3619206999999998</v>
      </c>
      <c r="AN143" s="6"/>
    </row>
    <row r="144" spans="1:40" x14ac:dyDescent="0.25">
      <c r="A144" s="6">
        <v>0.51724537037037044</v>
      </c>
      <c r="B144">
        <v>4.37</v>
      </c>
      <c r="C144">
        <f>B144+0.68</f>
        <v>5.05</v>
      </c>
      <c r="D144" s="5">
        <f>C144/(0.2905*LN(C144)+0.3655)</f>
        <v>6.0411591854759745</v>
      </c>
      <c r="E144" s="5">
        <f>D144*100</f>
        <v>604.1159185475974</v>
      </c>
      <c r="F144">
        <v>55.570800850015502</v>
      </c>
      <c r="G144" s="4">
        <f>75.6*1000/(287.05*(F144+273))</f>
        <v>0.80155859987352263</v>
      </c>
      <c r="H144" s="3">
        <f>SQRT(2*ABS(E144)/G144)</f>
        <v>38.824645470862187</v>
      </c>
      <c r="I144" s="2">
        <f>(2/2*0.0254)^2*3.1416*H144</f>
        <v>7.8691136947256921E-2</v>
      </c>
      <c r="J144" s="26"/>
      <c r="K144" s="26"/>
      <c r="L144" s="26"/>
      <c r="M144" s="26"/>
      <c r="N144" s="39"/>
      <c r="O144" s="9"/>
      <c r="P144" s="8"/>
      <c r="Q144" s="41"/>
      <c r="R144" s="8"/>
      <c r="S144" s="41"/>
      <c r="T144" s="9"/>
      <c r="U144" s="8"/>
      <c r="V144" s="41"/>
      <c r="X144" s="9"/>
      <c r="Y144" s="9"/>
      <c r="Z144" s="9"/>
      <c r="AA144" s="8"/>
      <c r="AB144" s="12"/>
      <c r="AC144" s="11"/>
      <c r="AD144" s="11"/>
      <c r="AE144" s="11"/>
      <c r="AF144" s="11"/>
      <c r="AG144" s="11"/>
      <c r="AH144" s="10"/>
      <c r="AI144" s="7">
        <v>306321125</v>
      </c>
      <c r="AJ144" s="31"/>
      <c r="AK144" s="38">
        <v>10.76068356</v>
      </c>
      <c r="AN144" s="6"/>
    </row>
    <row r="145" spans="1:40" x14ac:dyDescent="0.25">
      <c r="A145" s="6">
        <v>0.51725694444444448</v>
      </c>
      <c r="B145">
        <v>4.78</v>
      </c>
      <c r="C145">
        <f>B145+0.68</f>
        <v>5.46</v>
      </c>
      <c r="D145" s="5">
        <f>C145/(0.2905*LN(C145)+0.3655)</f>
        <v>6.3591236580447941</v>
      </c>
      <c r="E145" s="5">
        <f>D145*100</f>
        <v>635.91236580447935</v>
      </c>
      <c r="F145">
        <v>56.0187619867053</v>
      </c>
      <c r="G145" s="4">
        <f>75.6*1000/(287.05*(F145+273))</f>
        <v>0.80046727274264839</v>
      </c>
      <c r="H145" s="3">
        <f>SQRT(2*ABS(E145)/G145)</f>
        <v>39.860417458395929</v>
      </c>
      <c r="I145" s="2">
        <f>(2/2*0.0254)^2*3.1416*H145</f>
        <v>8.079047550730431E-2</v>
      </c>
      <c r="J145" s="26"/>
      <c r="K145" s="26"/>
      <c r="L145" s="26"/>
      <c r="M145" s="26"/>
      <c r="N145" s="39"/>
      <c r="O145" s="9"/>
      <c r="P145" s="8"/>
      <c r="Q145" s="41"/>
      <c r="R145" s="8"/>
      <c r="S145" s="41"/>
      <c r="T145" s="9"/>
      <c r="U145" s="8"/>
      <c r="V145" s="41"/>
      <c r="X145" s="9"/>
      <c r="Y145" s="9"/>
      <c r="Z145" s="9"/>
      <c r="AA145" s="8"/>
      <c r="AB145" s="12"/>
      <c r="AC145" s="11"/>
      <c r="AD145" s="11"/>
      <c r="AE145" s="11"/>
      <c r="AF145" s="11"/>
      <c r="AG145" s="11"/>
      <c r="AH145" s="10"/>
      <c r="AI145" s="7">
        <v>298860871.30000001</v>
      </c>
      <c r="AJ145" s="31"/>
      <c r="AK145" s="38">
        <v>11.90403613</v>
      </c>
      <c r="AN145" s="6"/>
    </row>
    <row r="146" spans="1:40" x14ac:dyDescent="0.25">
      <c r="A146" s="6">
        <v>0.51726851851851852</v>
      </c>
      <c r="B146">
        <v>9.32</v>
      </c>
      <c r="C146">
        <f>B146+0.68</f>
        <v>10</v>
      </c>
      <c r="D146" s="5">
        <f>C146/(0.2905*LN(C146)+0.3655)</f>
        <v>9.6674310008534938</v>
      </c>
      <c r="E146" s="5">
        <f>D146*100</f>
        <v>966.7431000853494</v>
      </c>
      <c r="F146">
        <v>56.756153993999398</v>
      </c>
      <c r="G146" s="4">
        <f>75.6*1000/(287.05*(F146+273))</f>
        <v>0.79867728895653312</v>
      </c>
      <c r="H146" s="3">
        <f>SQRT(2*ABS(E146)/G146)</f>
        <v>49.202239518664435</v>
      </c>
      <c r="I146" s="2">
        <f>(2/2*0.0254)^2*3.1416*H146</f>
        <v>9.9724804209241832E-2</v>
      </c>
      <c r="J146" s="26"/>
      <c r="K146" s="26"/>
      <c r="L146" s="26"/>
      <c r="M146" s="26"/>
      <c r="N146" s="39"/>
      <c r="O146" s="9"/>
      <c r="P146" s="8"/>
      <c r="Q146" s="41"/>
      <c r="R146" s="8"/>
      <c r="S146" s="41"/>
      <c r="T146" s="9"/>
      <c r="U146" s="8"/>
      <c r="V146" s="41"/>
      <c r="X146" s="9"/>
      <c r="Y146" s="9"/>
      <c r="Z146" s="9"/>
      <c r="AA146" s="8"/>
      <c r="AB146" s="12"/>
      <c r="AC146" s="11"/>
      <c r="AD146" s="11"/>
      <c r="AE146" s="11"/>
      <c r="AF146" s="11"/>
      <c r="AG146" s="11"/>
      <c r="AH146" s="10"/>
      <c r="AI146" s="7">
        <v>299908628.19999999</v>
      </c>
      <c r="AJ146" s="31"/>
      <c r="AK146" s="38">
        <v>11.975639599999999</v>
      </c>
      <c r="AN146" s="6"/>
    </row>
    <row r="147" spans="1:40" x14ac:dyDescent="0.25">
      <c r="A147" s="6">
        <v>0.51728009259259256</v>
      </c>
      <c r="B147">
        <v>10.48</v>
      </c>
      <c r="C147">
        <f>B147+0.68</f>
        <v>11.16</v>
      </c>
      <c r="D147" s="5">
        <f>C147/(0.2905*LN(C147)+0.3655)</f>
        <v>10.466258739374403</v>
      </c>
      <c r="E147" s="5">
        <f>D147*100</f>
        <v>1046.6258739374402</v>
      </c>
      <c r="F147">
        <v>57.775931045004697</v>
      </c>
      <c r="G147" s="4">
        <f>75.6*1000/(287.05*(F147+273))</f>
        <v>0.79621497929614193</v>
      </c>
      <c r="H147" s="3">
        <f>SQRT(2*ABS(E147)/G147)</f>
        <v>51.273806416016349</v>
      </c>
      <c r="I147" s="2">
        <f>(2/2*0.0254)^2*3.1416*H147</f>
        <v>0.10392352778901709</v>
      </c>
      <c r="J147" s="26"/>
      <c r="K147" s="26"/>
      <c r="L147" s="26"/>
      <c r="M147" s="26"/>
      <c r="N147" s="39"/>
      <c r="O147" s="9"/>
      <c r="P147" s="8"/>
      <c r="Q147" s="41"/>
      <c r="R147" s="8"/>
      <c r="S147" s="41"/>
      <c r="T147" s="9"/>
      <c r="U147" s="8"/>
      <c r="V147" s="41"/>
      <c r="X147" s="9"/>
      <c r="Y147" s="9"/>
      <c r="Z147" s="9"/>
      <c r="AA147" s="8"/>
      <c r="AB147" s="12"/>
      <c r="AC147" s="11"/>
      <c r="AD147" s="11"/>
      <c r="AE147" s="11"/>
      <c r="AF147" s="11"/>
      <c r="AG147" s="11"/>
      <c r="AH147" s="10"/>
      <c r="AI147" s="7">
        <v>299847313.30000001</v>
      </c>
      <c r="AJ147" s="31"/>
      <c r="AK147" s="38">
        <v>11.97905621</v>
      </c>
      <c r="AN147" s="6"/>
    </row>
    <row r="148" spans="1:40" x14ac:dyDescent="0.25">
      <c r="A148" s="6">
        <v>0.51729166666666659</v>
      </c>
      <c r="B148">
        <v>0.36</v>
      </c>
      <c r="C148">
        <f>B148+0.68</f>
        <v>1.04</v>
      </c>
      <c r="D148" s="5">
        <f>C148/(0.2905*LN(C148)+0.3655)</f>
        <v>2.7593993440543327</v>
      </c>
      <c r="E148" s="5">
        <f>D148*100</f>
        <v>275.93993440543329</v>
      </c>
      <c r="F148">
        <v>56.638324667562898</v>
      </c>
      <c r="G148" s="4">
        <f>75.6*1000/(287.05*(F148+273))</f>
        <v>0.79896277641340829</v>
      </c>
      <c r="H148" s="3">
        <f>SQRT(2*ABS(E148)/G148)</f>
        <v>26.282035838195803</v>
      </c>
      <c r="I148" s="2">
        <f>(2/2*0.0254)^2*3.1416*H148</f>
        <v>5.3269341067089263E-2</v>
      </c>
      <c r="J148" s="26"/>
      <c r="K148" s="26"/>
      <c r="L148" s="26"/>
      <c r="M148" s="26"/>
      <c r="N148" s="39"/>
      <c r="O148" s="9"/>
      <c r="P148" s="8"/>
      <c r="Q148" s="41"/>
      <c r="R148" s="8"/>
      <c r="S148" s="41"/>
      <c r="T148" s="9"/>
      <c r="U148" s="8"/>
      <c r="V148" s="41"/>
      <c r="X148" s="9"/>
      <c r="Y148" s="9"/>
      <c r="Z148" s="9"/>
      <c r="AA148" s="8"/>
      <c r="AB148" s="12"/>
      <c r="AC148" s="11"/>
      <c r="AD148" s="11"/>
      <c r="AE148" s="11"/>
      <c r="AF148" s="11"/>
      <c r="AG148" s="11"/>
      <c r="AH148" s="10"/>
      <c r="AI148" s="7">
        <v>299808170.80000001</v>
      </c>
      <c r="AJ148" s="31"/>
      <c r="AK148" s="38">
        <v>11.980291960000001</v>
      </c>
      <c r="AN148" s="6"/>
    </row>
    <row r="149" spans="1:40" x14ac:dyDescent="0.25">
      <c r="A149" s="6">
        <v>0.51730324074074074</v>
      </c>
      <c r="B149">
        <v>0.92</v>
      </c>
      <c r="C149">
        <f>B149+0.68</f>
        <v>1.6</v>
      </c>
      <c r="D149" s="5">
        <f>C149/(0.2905*LN(C149)+0.3655)</f>
        <v>3.1870220999247283</v>
      </c>
      <c r="E149" s="5">
        <f>D149*100</f>
        <v>318.70220999247283</v>
      </c>
      <c r="F149">
        <v>56.749421078906103</v>
      </c>
      <c r="G149" s="4">
        <f>75.6*1000/(287.05*(F149+273))</f>
        <v>0.79869359657082983</v>
      </c>
      <c r="H149" s="3">
        <f>SQRT(2*ABS(E149)/G149)</f>
        <v>28.249933776106875</v>
      </c>
      <c r="I149" s="2">
        <f>(2/2*0.0254)^2*3.1416*H149</f>
        <v>5.7257944807118356E-2</v>
      </c>
      <c r="J149" s="26"/>
      <c r="K149" s="26"/>
      <c r="L149" s="26"/>
      <c r="M149" s="26"/>
      <c r="N149" s="39"/>
      <c r="O149" s="9"/>
      <c r="P149" s="8"/>
      <c r="Q149" s="41"/>
      <c r="R149" s="8"/>
      <c r="S149" s="41"/>
      <c r="T149" s="9"/>
      <c r="U149" s="8"/>
      <c r="V149" s="41"/>
      <c r="X149" s="9"/>
      <c r="Y149" s="9"/>
      <c r="Z149" s="9"/>
      <c r="AA149" s="8"/>
      <c r="AB149" s="12"/>
      <c r="AC149" s="11"/>
      <c r="AD149" s="11"/>
      <c r="AE149" s="11"/>
      <c r="AF149" s="11"/>
      <c r="AG149" s="11"/>
      <c r="AH149" s="10"/>
      <c r="AI149" s="7">
        <v>299773750.89999998</v>
      </c>
      <c r="AJ149" s="31"/>
      <c r="AK149" s="38">
        <v>11.980863940000001</v>
      </c>
      <c r="AN149" s="6"/>
    </row>
    <row r="150" spans="1:40" x14ac:dyDescent="0.25">
      <c r="A150" s="6">
        <v>0.51731481481481478</v>
      </c>
      <c r="B150">
        <v>0.23</v>
      </c>
      <c r="C150">
        <f>B150+0.68</f>
        <v>0.91</v>
      </c>
      <c r="D150" s="5">
        <f>C150/(0.2905*LN(C150)+0.3655)</f>
        <v>2.6914895144241178</v>
      </c>
      <c r="E150" s="5">
        <f>D150*100</f>
        <v>269.14895144241177</v>
      </c>
      <c r="F150">
        <v>56.776352601967503</v>
      </c>
      <c r="G150" s="4">
        <f>75.6*1000/(287.05*(F150+273))</f>
        <v>0.79862837044152934</v>
      </c>
      <c r="H150" s="3">
        <f>SQRT(2*ABS(E150)/G150)</f>
        <v>25.962049698707947</v>
      </c>
      <c r="I150" s="2">
        <f>(2/2*0.0254)^2*3.1416*H150</f>
        <v>5.2620782070135624E-2</v>
      </c>
      <c r="J150" s="26"/>
      <c r="K150" s="26"/>
      <c r="L150" s="26"/>
      <c r="M150" s="26"/>
      <c r="N150" s="39"/>
      <c r="O150" s="9"/>
      <c r="P150" s="8"/>
      <c r="Q150" s="41"/>
      <c r="R150" s="8"/>
      <c r="S150" s="41"/>
      <c r="T150" s="9"/>
      <c r="U150" s="8"/>
      <c r="V150" s="41"/>
      <c r="X150" s="9"/>
      <c r="Y150" s="9"/>
      <c r="Z150" s="9"/>
      <c r="AA150" s="8"/>
      <c r="AB150" s="12"/>
      <c r="AC150" s="11"/>
      <c r="AD150" s="11"/>
      <c r="AE150" s="11"/>
      <c r="AF150" s="11"/>
      <c r="AG150" s="11"/>
      <c r="AH150" s="10"/>
      <c r="AI150" s="7">
        <v>299752301.19999999</v>
      </c>
      <c r="AJ150" s="31"/>
      <c r="AK150" s="38">
        <v>11.98142938</v>
      </c>
      <c r="AN150" s="6"/>
    </row>
    <row r="151" spans="1:40" x14ac:dyDescent="0.25">
      <c r="A151" s="6">
        <v>0.51732638888888893</v>
      </c>
      <c r="B151">
        <v>0.26</v>
      </c>
      <c r="C151">
        <f>B151+0.68</f>
        <v>0.94000000000000006</v>
      </c>
      <c r="D151" s="5">
        <f>C151/(0.2905*LN(C151)+0.3655)</f>
        <v>2.7048398588920084</v>
      </c>
      <c r="E151" s="5">
        <f>D151*100</f>
        <v>270.48398588920082</v>
      </c>
      <c r="F151">
        <v>56.735955180013597</v>
      </c>
      <c r="G151" s="4">
        <f>75.6*1000/(287.05*(F151+273))</f>
        <v>0.79872621396377275</v>
      </c>
      <c r="H151" s="3">
        <f>SQRT(2*ABS(E151)/G151)</f>
        <v>26.024764461965379</v>
      </c>
      <c r="I151" s="2">
        <f>(2/2*0.0254)^2*3.1416*H151</f>
        <v>5.2747894525748622E-2</v>
      </c>
      <c r="J151" s="26"/>
      <c r="K151" s="26"/>
      <c r="L151" s="26"/>
      <c r="M151" s="26"/>
      <c r="N151" s="39"/>
      <c r="O151" s="9"/>
      <c r="P151" s="8"/>
      <c r="Q151" s="41"/>
      <c r="R151" s="8"/>
      <c r="S151" s="41"/>
      <c r="T151" s="9"/>
      <c r="U151" s="8"/>
      <c r="V151" s="41"/>
      <c r="X151" s="9"/>
      <c r="Y151" s="9"/>
      <c r="Z151" s="9"/>
      <c r="AA151" s="8"/>
      <c r="AB151" s="12"/>
      <c r="AC151" s="11"/>
      <c r="AD151" s="11"/>
      <c r="AE151" s="11"/>
      <c r="AF151" s="11"/>
      <c r="AG151" s="11"/>
      <c r="AH151" s="10"/>
      <c r="AI151" s="7">
        <v>299713796.5</v>
      </c>
      <c r="AJ151" s="31"/>
      <c r="AK151" s="38">
        <v>11.981022729999999</v>
      </c>
      <c r="AN151" s="6"/>
    </row>
    <row r="152" spans="1:40" x14ac:dyDescent="0.25">
      <c r="A152" s="6">
        <v>0.51733796296296297</v>
      </c>
      <c r="B152">
        <v>0.67</v>
      </c>
      <c r="C152">
        <f>B152+0.68</f>
        <v>1.35</v>
      </c>
      <c r="D152" s="5">
        <f>C152/(0.2905*LN(C152)+0.3655)</f>
        <v>2.9822365788251783</v>
      </c>
      <c r="E152" s="5">
        <f>D152*100</f>
        <v>298.22365788251784</v>
      </c>
      <c r="F152">
        <v>56.675357499693497</v>
      </c>
      <c r="G152" s="4">
        <f>75.6*1000/(287.05*(F152+273))</f>
        <v>0.79887302795722404</v>
      </c>
      <c r="H152" s="3">
        <f>SQRT(2*ABS(E152)/G152)</f>
        <v>27.32418172113649</v>
      </c>
      <c r="I152" s="2">
        <f>(2/2*0.0254)^2*3.1416*H152</f>
        <v>5.5381598459241163E-2</v>
      </c>
      <c r="J152" s="26"/>
      <c r="K152" s="26"/>
      <c r="L152" s="26"/>
      <c r="M152" s="26"/>
      <c r="N152" s="39"/>
      <c r="O152" s="9"/>
      <c r="P152" s="8"/>
      <c r="Q152" s="41"/>
      <c r="R152" s="8"/>
      <c r="S152" s="41"/>
      <c r="T152" s="9"/>
      <c r="U152" s="8"/>
      <c r="V152" s="41"/>
      <c r="X152" s="9"/>
      <c r="Y152" s="9"/>
      <c r="Z152" s="9"/>
      <c r="AA152" s="8"/>
      <c r="AB152" s="12"/>
      <c r="AC152" s="11"/>
      <c r="AD152" s="11"/>
      <c r="AE152" s="11"/>
      <c r="AF152" s="11"/>
      <c r="AG152" s="11"/>
      <c r="AH152" s="10"/>
      <c r="AI152" s="7">
        <v>299715260.19999999</v>
      </c>
      <c r="AJ152" s="31"/>
      <c r="AK152" s="38">
        <v>11.98133093</v>
      </c>
      <c r="AN152" s="6"/>
    </row>
    <row r="153" spans="1:40" x14ac:dyDescent="0.25">
      <c r="A153" s="6">
        <v>0.51734953703703701</v>
      </c>
      <c r="B153">
        <v>1.04</v>
      </c>
      <c r="C153">
        <f>B153+0.68</f>
        <v>1.7200000000000002</v>
      </c>
      <c r="D153" s="5">
        <f>C153/(0.2905*LN(C153)+0.3655)</f>
        <v>3.2884346872416867</v>
      </c>
      <c r="E153" s="5">
        <f>D153*100</f>
        <v>328.8434687241687</v>
      </c>
      <c r="F153">
        <v>56.628224683369098</v>
      </c>
      <c r="G153" s="4">
        <f>75.6*1000/(287.05*(F153+273))</f>
        <v>0.79898725705799167</v>
      </c>
      <c r="H153" s="3">
        <f>SQRT(2*ABS(E153)/G153)</f>
        <v>28.690603373146541</v>
      </c>
      <c r="I153" s="2">
        <f>(2/2*0.0254)^2*3.1416*H153</f>
        <v>5.8151109218243908E-2</v>
      </c>
      <c r="J153" s="26"/>
      <c r="K153" s="26"/>
      <c r="L153" s="26"/>
      <c r="M153" s="26"/>
      <c r="N153" s="39"/>
      <c r="O153" s="9"/>
      <c r="P153" s="8"/>
      <c r="Q153" s="41"/>
      <c r="R153" s="8"/>
      <c r="S153" s="41"/>
      <c r="T153" s="9"/>
      <c r="U153" s="8"/>
      <c r="V153" s="41"/>
      <c r="X153" s="9"/>
      <c r="Y153" s="9"/>
      <c r="Z153" s="9"/>
      <c r="AA153" s="8"/>
      <c r="AB153" s="12"/>
      <c r="AC153" s="11"/>
      <c r="AD153" s="11"/>
      <c r="AE153" s="11"/>
      <c r="AF153" s="11"/>
      <c r="AG153" s="11"/>
      <c r="AH153" s="10"/>
      <c r="AI153" s="7">
        <v>299683144.60000002</v>
      </c>
      <c r="AJ153" s="31"/>
      <c r="AK153" s="38">
        <v>11.980801599999999</v>
      </c>
      <c r="AN153" s="6"/>
    </row>
    <row r="154" spans="1:40" x14ac:dyDescent="0.25">
      <c r="A154" s="6">
        <v>0.51736111111111105</v>
      </c>
      <c r="B154">
        <v>1.42</v>
      </c>
      <c r="C154">
        <f>B154+0.68</f>
        <v>2.1</v>
      </c>
      <c r="D154" s="5">
        <f>C154/(0.2905*LN(C154)+0.3655)</f>
        <v>3.6142537992714816</v>
      </c>
      <c r="E154" s="5">
        <f>D154*100</f>
        <v>361.42537992714819</v>
      </c>
      <c r="F154">
        <v>56.6484245999237</v>
      </c>
      <c r="G154" s="4">
        <f>75.6*1000/(287.05*(F154+273))</f>
        <v>0.79893829739455524</v>
      </c>
      <c r="H154" s="3">
        <f>SQRT(2*ABS(E154)/G154)</f>
        <v>30.079298328541981</v>
      </c>
      <c r="I154" s="2">
        <f>(2/2*0.0254)^2*3.1416*H154</f>
        <v>6.0965764280451758E-2</v>
      </c>
      <c r="J154" s="26"/>
      <c r="K154" s="26"/>
      <c r="L154" s="26"/>
      <c r="M154" s="26"/>
      <c r="N154" s="39"/>
      <c r="O154" s="9"/>
      <c r="P154" s="8"/>
      <c r="Q154" s="41"/>
      <c r="R154" s="8"/>
      <c r="S154" s="41"/>
      <c r="T154" s="9"/>
      <c r="U154" s="8"/>
      <c r="V154" s="41"/>
      <c r="X154" s="9"/>
      <c r="Y154" s="9"/>
      <c r="Z154" s="9"/>
      <c r="AA154" s="8"/>
      <c r="AB154" s="12"/>
      <c r="AC154" s="11"/>
      <c r="AD154" s="11"/>
      <c r="AE154" s="11"/>
      <c r="AF154" s="11"/>
      <c r="AG154" s="11"/>
      <c r="AH154" s="10"/>
      <c r="AI154" s="7">
        <v>299638230.80000001</v>
      </c>
      <c r="AJ154" s="31"/>
      <c r="AK154" s="38">
        <v>11.979763180000001</v>
      </c>
      <c r="AN154" s="6"/>
    </row>
    <row r="155" spans="1:40" x14ac:dyDescent="0.25">
      <c r="A155" s="6">
        <v>0.5173726851851852</v>
      </c>
      <c r="B155">
        <v>3.47</v>
      </c>
      <c r="C155">
        <f>B155+0.68</f>
        <v>4.1500000000000004</v>
      </c>
      <c r="D155" s="5">
        <f>C155/(0.2905*LN(C155)+0.3655)</f>
        <v>5.3279379776571307</v>
      </c>
      <c r="E155" s="5">
        <f>D155*100</f>
        <v>532.79379776571307</v>
      </c>
      <c r="F155">
        <v>56.803283759175301</v>
      </c>
      <c r="G155" s="4">
        <f>75.6*1000/(287.05*(F155+273))</f>
        <v>0.79856315585072901</v>
      </c>
      <c r="H155" s="3">
        <f>SQRT(2*ABS(E155)/G155)</f>
        <v>36.529181711879744</v>
      </c>
      <c r="I155" s="2">
        <f>(2/2*0.0254)^2*3.1416*H155</f>
        <v>7.4038611448959263E-2</v>
      </c>
      <c r="J155" s="26"/>
      <c r="K155" s="26"/>
      <c r="L155" s="26"/>
      <c r="M155" s="26"/>
      <c r="N155" s="39"/>
      <c r="O155" s="9"/>
      <c r="P155" s="8"/>
      <c r="Q155" s="41"/>
      <c r="R155" s="8"/>
      <c r="S155" s="41"/>
      <c r="T155" s="9"/>
      <c r="U155" s="8"/>
      <c r="V155" s="41"/>
      <c r="X155" s="9"/>
      <c r="Y155" s="9"/>
      <c r="Z155" s="9"/>
      <c r="AA155" s="8"/>
      <c r="AB155" s="12"/>
      <c r="AC155" s="11"/>
      <c r="AD155" s="11"/>
      <c r="AE155" s="11"/>
      <c r="AF155" s="11"/>
      <c r="AG155" s="11"/>
      <c r="AH155" s="10"/>
      <c r="AI155" s="7">
        <v>299621890.10000002</v>
      </c>
      <c r="AJ155" s="31"/>
      <c r="AK155" s="38">
        <v>11.979497350000001</v>
      </c>
      <c r="AN155" s="6"/>
    </row>
    <row r="156" spans="1:40" x14ac:dyDescent="0.25">
      <c r="A156" s="6">
        <v>0.51738425925925924</v>
      </c>
      <c r="B156">
        <v>3.6</v>
      </c>
      <c r="C156">
        <f>B156+0.68</f>
        <v>4.28</v>
      </c>
      <c r="D156" s="5">
        <f>C156/(0.2905*LN(C156)+0.3655)</f>
        <v>5.4323451908525877</v>
      </c>
      <c r="E156" s="5">
        <f>D156*100</f>
        <v>543.23451908525874</v>
      </c>
      <c r="F156">
        <v>57.227401644253199</v>
      </c>
      <c r="G156" s="4">
        <f>75.6*1000/(287.05*(F156+273))</f>
        <v>0.79753754466560578</v>
      </c>
      <c r="H156" s="3">
        <f>SQRT(2*ABS(E156)/G156)</f>
        <v>36.909070541046908</v>
      </c>
      <c r="I156" s="2">
        <f>(2/2*0.0254)^2*3.1416*H156</f>
        <v>7.4808583293342543E-2</v>
      </c>
      <c r="J156" s="26"/>
      <c r="K156" s="26"/>
      <c r="L156" s="26"/>
      <c r="M156" s="26"/>
      <c r="N156" s="39"/>
      <c r="O156" s="9"/>
      <c r="P156" s="8"/>
      <c r="Q156" s="41"/>
      <c r="R156" s="8"/>
      <c r="S156" s="41"/>
      <c r="T156" s="9"/>
      <c r="U156" s="8"/>
      <c r="V156" s="41"/>
      <c r="X156" s="9"/>
      <c r="Y156" s="9"/>
      <c r="Z156" s="9"/>
      <c r="AA156" s="8"/>
      <c r="AB156" s="12"/>
      <c r="AC156" s="11"/>
      <c r="AD156" s="11"/>
      <c r="AE156" s="11"/>
      <c r="AF156" s="11"/>
      <c r="AG156" s="11"/>
      <c r="AH156" s="10"/>
      <c r="AI156" s="7">
        <v>299596737.60000002</v>
      </c>
      <c r="AJ156" s="31"/>
      <c r="AK156" s="38">
        <v>11.978422480000001</v>
      </c>
      <c r="AN156" s="6"/>
    </row>
    <row r="157" spans="1:40" x14ac:dyDescent="0.25">
      <c r="A157" s="6">
        <v>0.51739583333333339</v>
      </c>
      <c r="B157">
        <v>4.45</v>
      </c>
      <c r="C157">
        <f>B157+0.68</f>
        <v>5.13</v>
      </c>
      <c r="D157" s="5">
        <f>C157/(0.2905*LN(C157)+0.3655)</f>
        <v>6.1035229304078209</v>
      </c>
      <c r="E157" s="5">
        <f>D157*100</f>
        <v>610.35229304078211</v>
      </c>
      <c r="F157">
        <v>57.584130577554198</v>
      </c>
      <c r="G157" s="4">
        <f>75.6*1000/(287.05*(F157+273))</f>
        <v>0.79667693252103899</v>
      </c>
      <c r="H157" s="3">
        <f>SQRT(2*ABS(E157)/G157)</f>
        <v>39.143906630333866</v>
      </c>
      <c r="I157" s="2">
        <f>(2/2*0.0254)^2*3.1416*H157</f>
        <v>7.9338226529588857E-2</v>
      </c>
      <c r="J157" s="26"/>
      <c r="K157" s="26"/>
      <c r="L157" s="26"/>
      <c r="M157" s="26"/>
      <c r="N157" s="39"/>
      <c r="O157" s="9"/>
      <c r="P157" s="8"/>
      <c r="Q157" s="41"/>
      <c r="R157" s="8"/>
      <c r="S157" s="41"/>
      <c r="T157" s="9"/>
      <c r="U157" s="8"/>
      <c r="V157" s="41"/>
      <c r="X157" s="9"/>
      <c r="Y157" s="9"/>
      <c r="Z157" s="9"/>
      <c r="AA157" s="8"/>
      <c r="AB157" s="12"/>
      <c r="AC157" s="11"/>
      <c r="AD157" s="11"/>
      <c r="AE157" s="11"/>
      <c r="AF157" s="11"/>
      <c r="AG157" s="11"/>
      <c r="AH157" s="10"/>
      <c r="AI157" s="7">
        <v>299538394.60000002</v>
      </c>
      <c r="AJ157" s="31"/>
      <c r="AK157" s="38">
        <v>11.97659335</v>
      </c>
      <c r="AN157" s="6"/>
    </row>
    <row r="158" spans="1:40" x14ac:dyDescent="0.25">
      <c r="A158" s="6">
        <v>0.51740740740740743</v>
      </c>
      <c r="B158">
        <v>2.7</v>
      </c>
      <c r="C158">
        <f>B158+0.68</f>
        <v>3.3800000000000003</v>
      </c>
      <c r="D158" s="5">
        <f>C158/(0.2905*LN(C158)+0.3655)</f>
        <v>4.6990593540337864</v>
      </c>
      <c r="E158" s="5">
        <f>D158*100</f>
        <v>469.90593540337863</v>
      </c>
      <c r="F158">
        <v>57.7994842736463</v>
      </c>
      <c r="G158" s="4">
        <f>75.6*1000/(287.05*(F158+273))</f>
        <v>0.7961582880546294</v>
      </c>
      <c r="H158" s="3">
        <f>SQRT(2*ABS(E158)/G158)</f>
        <v>34.357436532603131</v>
      </c>
      <c r="I158" s="2">
        <f>(2/2*0.0254)^2*3.1416*H158</f>
        <v>6.96368430556005E-2</v>
      </c>
      <c r="J158" s="26"/>
      <c r="K158" s="26"/>
      <c r="L158" s="26"/>
      <c r="M158" s="26"/>
      <c r="N158" s="39"/>
      <c r="O158" s="9"/>
      <c r="P158" s="8"/>
      <c r="Q158" s="41"/>
      <c r="R158" s="8"/>
      <c r="S158" s="41"/>
      <c r="T158" s="9"/>
      <c r="U158" s="8"/>
      <c r="V158" s="41"/>
      <c r="X158" s="9"/>
      <c r="Y158" s="9"/>
      <c r="Z158" s="9"/>
      <c r="AA158" s="8"/>
      <c r="AB158" s="12"/>
      <c r="AC158" s="11"/>
      <c r="AD158" s="11"/>
      <c r="AE158" s="11"/>
      <c r="AF158" s="11"/>
      <c r="AG158" s="11"/>
      <c r="AH158" s="10"/>
      <c r="AI158" s="7">
        <v>299495936.30000001</v>
      </c>
      <c r="AJ158" s="31"/>
      <c r="AK158" s="38">
        <v>11.975538240000001</v>
      </c>
      <c r="AN158" s="6"/>
    </row>
    <row r="159" spans="1:40" x14ac:dyDescent="0.25">
      <c r="A159" s="6">
        <v>0.51741898148148147</v>
      </c>
      <c r="B159">
        <v>3.09</v>
      </c>
      <c r="C159">
        <f>B159+0.68</f>
        <v>3.77</v>
      </c>
      <c r="D159" s="5">
        <f>C159/(0.2905*LN(C159)+0.3655)</f>
        <v>5.0198711805464278</v>
      </c>
      <c r="E159" s="5">
        <f>D159*100</f>
        <v>501.98711805464279</v>
      </c>
      <c r="F159">
        <v>57.964349488216499</v>
      </c>
      <c r="G159" s="4">
        <f>75.6*1000/(287.05*(F159+273))</f>
        <v>0.79576169305219191</v>
      </c>
      <c r="H159" s="3">
        <f>SQRT(2*ABS(E159)/G159)</f>
        <v>35.519739301517383</v>
      </c>
      <c r="I159" s="2">
        <f>(2/2*0.0254)^2*3.1416*H159</f>
        <v>7.1992638588400659E-2</v>
      </c>
      <c r="J159" s="26"/>
      <c r="K159" s="26"/>
      <c r="L159" s="26"/>
      <c r="M159" s="26"/>
      <c r="N159" s="39"/>
      <c r="O159" s="9"/>
      <c r="P159" s="8"/>
      <c r="Q159" s="41"/>
      <c r="R159" s="8"/>
      <c r="S159" s="41"/>
      <c r="T159" s="9"/>
      <c r="U159" s="8"/>
      <c r="V159" s="41"/>
      <c r="X159" s="9"/>
      <c r="Y159" s="9"/>
      <c r="Z159" s="9"/>
      <c r="AA159" s="8"/>
      <c r="AB159" s="12"/>
      <c r="AC159" s="11"/>
      <c r="AD159" s="11"/>
      <c r="AE159" s="11"/>
      <c r="AF159" s="11"/>
      <c r="AG159" s="11"/>
      <c r="AH159" s="10"/>
      <c r="AI159" s="7">
        <v>299483593.60000002</v>
      </c>
      <c r="AJ159" s="31"/>
      <c r="AK159" s="38">
        <v>11.97504771</v>
      </c>
      <c r="AN159" s="6"/>
    </row>
    <row r="160" spans="1:40" x14ac:dyDescent="0.25">
      <c r="A160" s="6">
        <v>0.5174305555555555</v>
      </c>
      <c r="B160">
        <v>2.91</v>
      </c>
      <c r="C160">
        <f>B160+0.68</f>
        <v>3.5900000000000003</v>
      </c>
      <c r="D160" s="5">
        <f>C160/(0.2905*LN(C160)+0.3655)</f>
        <v>4.8724000218244354</v>
      </c>
      <c r="E160" s="5">
        <f>D160*100</f>
        <v>487.24000218244356</v>
      </c>
      <c r="F160">
        <v>58.203213076235997</v>
      </c>
      <c r="G160" s="4">
        <f>75.6*1000/(287.05*(F160+273))</f>
        <v>0.79518779012581176</v>
      </c>
      <c r="H160" s="3">
        <f>SQRT(2*ABS(E160)/G160)</f>
        <v>35.006735612625342</v>
      </c>
      <c r="I160" s="2">
        <f>(2/2*0.0254)^2*3.1416*H160</f>
        <v>7.0952864933098436E-2</v>
      </c>
      <c r="J160" s="26"/>
      <c r="K160" s="26"/>
      <c r="L160" s="26"/>
      <c r="M160" s="26"/>
      <c r="N160" s="39"/>
      <c r="O160" s="9"/>
      <c r="P160" s="8"/>
      <c r="Q160" s="41"/>
      <c r="R160" s="8"/>
      <c r="S160" s="41"/>
      <c r="T160" s="9"/>
      <c r="U160" s="8"/>
      <c r="V160" s="41"/>
      <c r="X160" s="9"/>
      <c r="Y160" s="9"/>
      <c r="Z160" s="9"/>
      <c r="AA160" s="8"/>
      <c r="AB160" s="12"/>
      <c r="AC160" s="11"/>
      <c r="AD160" s="11"/>
      <c r="AE160" s="11"/>
      <c r="AF160" s="11"/>
      <c r="AG160" s="11"/>
      <c r="AH160" s="10"/>
      <c r="AI160" s="7">
        <v>299442938.19999999</v>
      </c>
      <c r="AJ160" s="31"/>
      <c r="AK160" s="38">
        <v>11.973390780000001</v>
      </c>
      <c r="AN160" s="6"/>
    </row>
    <row r="161" spans="1:40" x14ac:dyDescent="0.25">
      <c r="A161" s="6">
        <v>0.51744212962962965</v>
      </c>
      <c r="B161">
        <v>2.95</v>
      </c>
      <c r="C161">
        <f>B161+0.68</f>
        <v>3.6300000000000003</v>
      </c>
      <c r="D161" s="5">
        <f>C161/(0.2905*LN(C161)+0.3655)</f>
        <v>4.9052590144171173</v>
      </c>
      <c r="E161" s="5">
        <f>D161*100</f>
        <v>490.52590144171171</v>
      </c>
      <c r="F161">
        <v>58.381502354425102</v>
      </c>
      <c r="G161" s="4">
        <f>75.6*1000/(287.05*(F161+273))</f>
        <v>0.79475996462523613</v>
      </c>
      <c r="H161" s="3">
        <f>SQRT(2*ABS(E161)/G161)</f>
        <v>35.13403092491253</v>
      </c>
      <c r="I161" s="2">
        <f>(2/2*0.0254)^2*3.1416*H161</f>
        <v>7.1210871483588442E-2</v>
      </c>
      <c r="J161" s="26"/>
      <c r="K161" s="26"/>
      <c r="L161" s="26"/>
      <c r="M161" s="26"/>
      <c r="N161" s="39"/>
      <c r="O161" s="9"/>
      <c r="P161" s="8"/>
      <c r="Q161" s="41"/>
      <c r="R161" s="8"/>
      <c r="S161" s="41"/>
      <c r="T161" s="9"/>
      <c r="U161" s="8"/>
      <c r="V161" s="41"/>
      <c r="X161" s="9"/>
      <c r="Y161" s="9"/>
      <c r="Z161" s="9"/>
      <c r="AA161" s="8"/>
      <c r="AB161" s="12"/>
      <c r="AC161" s="11"/>
      <c r="AD161" s="11"/>
      <c r="AE161" s="11"/>
      <c r="AF161" s="11"/>
      <c r="AG161" s="11"/>
      <c r="AH161" s="10"/>
      <c r="AI161" s="7">
        <v>315527291.10000002</v>
      </c>
      <c r="AJ161" s="31"/>
      <c r="AK161" s="38">
        <v>9.7179510600000008</v>
      </c>
      <c r="AN161" s="6"/>
    </row>
    <row r="162" spans="1:40" x14ac:dyDescent="0.25">
      <c r="A162" s="6">
        <v>0.51745370370370369</v>
      </c>
      <c r="B162">
        <v>1.1499999999999999</v>
      </c>
      <c r="C162">
        <f>B162+0.68</f>
        <v>1.83</v>
      </c>
      <c r="D162" s="5">
        <f>C162/(0.2905*LN(C162)+0.3655)</f>
        <v>3.382288488377676</v>
      </c>
      <c r="E162" s="5">
        <f>D162*100</f>
        <v>338.2288488377676</v>
      </c>
      <c r="F162">
        <v>58.502596140136397</v>
      </c>
      <c r="G162" s="4">
        <f>75.6*1000/(287.05*(F162+273))</f>
        <v>0.79446964867004055</v>
      </c>
      <c r="H162" s="3">
        <f>SQRT(2*ABS(E162)/G162)</f>
        <v>29.179756695972774</v>
      </c>
      <c r="I162" s="2">
        <f>(2/2*0.0254)^2*3.1416*H162</f>
        <v>5.9142542125045668E-2</v>
      </c>
      <c r="J162" s="26"/>
      <c r="K162" s="26"/>
      <c r="L162" s="26"/>
      <c r="M162" s="26"/>
      <c r="N162" s="39"/>
      <c r="O162" s="9"/>
      <c r="P162" s="8"/>
      <c r="Q162" s="41"/>
      <c r="R162" s="8"/>
      <c r="S162" s="41"/>
      <c r="T162" s="9"/>
      <c r="U162" s="8"/>
      <c r="V162" s="41"/>
      <c r="X162" s="9"/>
      <c r="Y162" s="9"/>
      <c r="Z162" s="9"/>
      <c r="AA162" s="8"/>
      <c r="AB162" s="12"/>
      <c r="AC162" s="11"/>
      <c r="AD162" s="11"/>
      <c r="AE162" s="11"/>
      <c r="AF162" s="11"/>
      <c r="AG162" s="11"/>
      <c r="AH162" s="10"/>
      <c r="AI162" s="7">
        <v>458877881.19999999</v>
      </c>
      <c r="AJ162" s="31"/>
      <c r="AK162" s="38">
        <v>3.50220983</v>
      </c>
      <c r="AN162" s="6"/>
    </row>
    <row r="163" spans="1:40" x14ac:dyDescent="0.25">
      <c r="A163" s="6">
        <v>0.51746527777777784</v>
      </c>
      <c r="B163">
        <v>0.81</v>
      </c>
      <c r="C163">
        <f>B163+0.68</f>
        <v>1.4900000000000002</v>
      </c>
      <c r="D163" s="5">
        <f>C163/(0.2905*LN(C163)+0.3655)</f>
        <v>3.0954962921671885</v>
      </c>
      <c r="E163" s="5">
        <f>D163*100</f>
        <v>309.54962921671887</v>
      </c>
      <c r="F163">
        <v>58.583321599423698</v>
      </c>
      <c r="G163" s="4">
        <f>75.6*1000/(287.05*(F163+273))</f>
        <v>0.79427623144094306</v>
      </c>
      <c r="H163" s="3">
        <f>SQRT(2*ABS(E163)/G163)</f>
        <v>27.918646424023088</v>
      </c>
      <c r="I163" s="2">
        <f>(2/2*0.0254)^2*3.1416*H163</f>
        <v>5.6586480120820459E-2</v>
      </c>
      <c r="J163" s="26"/>
      <c r="K163" s="26"/>
      <c r="L163" s="26"/>
      <c r="M163" s="26"/>
      <c r="N163" s="39"/>
      <c r="O163" s="9"/>
      <c r="P163" s="8"/>
      <c r="Q163" s="41"/>
      <c r="R163" s="8"/>
      <c r="S163" s="41"/>
      <c r="T163" s="9"/>
      <c r="U163" s="8"/>
      <c r="V163" s="41"/>
      <c r="X163" s="9"/>
      <c r="Y163" s="9"/>
      <c r="Z163" s="9"/>
      <c r="AA163" s="8"/>
      <c r="AB163" s="12"/>
      <c r="AC163" s="11"/>
      <c r="AD163" s="11"/>
      <c r="AE163" s="11"/>
      <c r="AF163" s="11"/>
      <c r="AG163" s="11"/>
      <c r="AH163" s="10"/>
      <c r="AI163" s="7">
        <v>427069561.19999999</v>
      </c>
      <c r="AJ163" s="31"/>
      <c r="AK163" s="38">
        <v>4.1041679499999999</v>
      </c>
      <c r="AN163" s="6"/>
    </row>
    <row r="164" spans="1:40" x14ac:dyDescent="0.25">
      <c r="A164" s="6">
        <v>0.51747685185185188</v>
      </c>
      <c r="B164">
        <v>7.94</v>
      </c>
      <c r="C164">
        <f>B164+0.68</f>
        <v>8.620000000000001</v>
      </c>
      <c r="D164" s="5">
        <f>C164/(0.2905*LN(C164)+0.3655)</f>
        <v>8.6959880032828032</v>
      </c>
      <c r="E164" s="5">
        <f>D164*100</f>
        <v>869.59880032828028</v>
      </c>
      <c r="F164">
        <v>58.869200497433098</v>
      </c>
      <c r="G164" s="4">
        <f>75.6*1000/(287.05*(F164+273))</f>
        <v>0.79359202569536902</v>
      </c>
      <c r="H164" s="3">
        <f>SQRT(2*ABS(E164)/G164)</f>
        <v>46.814007049069033</v>
      </c>
      <c r="I164" s="2">
        <f>(2/2*0.0254)^2*3.1416*H164</f>
        <v>9.4884251873281408E-2</v>
      </c>
      <c r="J164" s="26"/>
      <c r="K164" s="26"/>
      <c r="L164" s="26"/>
      <c r="M164" s="26"/>
      <c r="N164" s="39"/>
      <c r="O164" s="9"/>
      <c r="P164" s="8"/>
      <c r="Q164" s="41"/>
      <c r="R164" s="8"/>
      <c r="S164" s="41"/>
      <c r="T164" s="9"/>
      <c r="U164" s="8"/>
      <c r="V164" s="41"/>
      <c r="X164" s="9"/>
      <c r="Y164" s="9"/>
      <c r="Z164" s="9"/>
      <c r="AA164" s="8"/>
      <c r="AB164" s="12"/>
      <c r="AC164" s="11"/>
      <c r="AD164" s="11"/>
      <c r="AE164" s="11"/>
      <c r="AF164" s="11"/>
      <c r="AG164" s="11"/>
      <c r="AH164" s="10"/>
      <c r="AI164" s="7">
        <v>353576224.5</v>
      </c>
      <c r="AJ164" s="31"/>
      <c r="AK164" s="38">
        <v>6.6746894499999998</v>
      </c>
      <c r="AN164" s="6"/>
    </row>
    <row r="165" spans="1:40" x14ac:dyDescent="0.25">
      <c r="A165" s="6">
        <v>0.51748842592592592</v>
      </c>
      <c r="B165">
        <v>5.01</v>
      </c>
      <c r="C165">
        <f>B165+0.68</f>
        <v>5.6899999999999995</v>
      </c>
      <c r="D165" s="5">
        <f>C165/(0.2905*LN(C165)+0.3655)</f>
        <v>6.5357575706927271</v>
      </c>
      <c r="E165" s="5">
        <f>D165*100</f>
        <v>653.57575706927275</v>
      </c>
      <c r="F165">
        <v>59.625763908661</v>
      </c>
      <c r="G165" s="4">
        <f>75.6*1000/(287.05*(F165+273))</f>
        <v>0.79178698605253428</v>
      </c>
      <c r="H165" s="3">
        <f>SQRT(2*ABS(E165)/G165)</f>
        <v>40.63111921709018</v>
      </c>
      <c r="I165" s="2">
        <f>(2/2*0.0254)^2*3.1416*H165</f>
        <v>8.2352560541265968E-2</v>
      </c>
      <c r="J165" s="26"/>
      <c r="K165" s="26"/>
      <c r="L165" s="26"/>
      <c r="M165" s="26"/>
      <c r="N165" s="39"/>
      <c r="O165" s="9"/>
      <c r="P165" s="8"/>
      <c r="Q165" s="41"/>
      <c r="R165" s="8"/>
      <c r="S165" s="41"/>
      <c r="T165" s="9"/>
      <c r="U165" s="8"/>
      <c r="V165" s="41"/>
      <c r="X165" s="9"/>
      <c r="Y165" s="9"/>
      <c r="Z165" s="9"/>
      <c r="AA165" s="8"/>
      <c r="AB165" s="12"/>
      <c r="AC165" s="11"/>
      <c r="AD165" s="11"/>
      <c r="AE165" s="11"/>
      <c r="AF165" s="11"/>
      <c r="AG165" s="11"/>
      <c r="AH165" s="10"/>
      <c r="AI165" s="7">
        <v>303668871.10000002</v>
      </c>
      <c r="AJ165" s="31"/>
      <c r="AK165" s="38">
        <v>11.25211844</v>
      </c>
      <c r="AN165" s="6"/>
    </row>
    <row r="166" spans="1:40" x14ac:dyDescent="0.25">
      <c r="A166" s="6">
        <v>0.51749999999999996</v>
      </c>
      <c r="B166">
        <v>3.48</v>
      </c>
      <c r="C166">
        <f>B166+0.68</f>
        <v>4.16</v>
      </c>
      <c r="D166" s="5">
        <f>C166/(0.2905*LN(C166)+0.3655)</f>
        <v>5.3359867616843646</v>
      </c>
      <c r="E166" s="5">
        <f>D166*100</f>
        <v>533.59867616843644</v>
      </c>
      <c r="F166">
        <v>59.975381055799197</v>
      </c>
      <c r="G166" s="4">
        <f>75.6*1000/(287.05*(F166+273))</f>
        <v>0.79095562636964389</v>
      </c>
      <c r="H166" s="3">
        <f>SQRT(2*ABS(E166)/G166)</f>
        <v>36.732146664595732</v>
      </c>
      <c r="I166" s="2">
        <f>(2/2*0.0254)^2*3.1416*H166</f>
        <v>7.4449987849077429E-2</v>
      </c>
      <c r="J166" s="26"/>
      <c r="K166" s="26"/>
      <c r="L166" s="26"/>
      <c r="M166" s="26"/>
      <c r="N166" s="39"/>
      <c r="O166" s="9"/>
      <c r="P166" s="8"/>
      <c r="Q166" s="41"/>
      <c r="R166" s="8"/>
      <c r="S166" s="41"/>
      <c r="T166" s="9"/>
      <c r="U166" s="8"/>
      <c r="V166" s="41"/>
      <c r="X166" s="9"/>
      <c r="Y166" s="9"/>
      <c r="Z166" s="9"/>
      <c r="AA166" s="8"/>
      <c r="AB166" s="12"/>
      <c r="AC166" s="11"/>
      <c r="AD166" s="11"/>
      <c r="AE166" s="11"/>
      <c r="AF166" s="11"/>
      <c r="AG166" s="11"/>
      <c r="AH166" s="10"/>
      <c r="AI166" s="7">
        <v>299320753.69999999</v>
      </c>
      <c r="AJ166" s="31"/>
      <c r="AK166" s="38">
        <v>11.94611005</v>
      </c>
      <c r="AN166" s="6"/>
    </row>
    <row r="167" spans="1:40" x14ac:dyDescent="0.25">
      <c r="A167" s="6">
        <v>0.517511574074074</v>
      </c>
      <c r="B167">
        <v>1.59</v>
      </c>
      <c r="C167">
        <f>B167+0.68</f>
        <v>2.27</v>
      </c>
      <c r="D167" s="5">
        <f>C167/(0.2905*LN(C167)+0.3655)</f>
        <v>3.7604818811633067</v>
      </c>
      <c r="E167" s="5">
        <f>D167*100</f>
        <v>376.04818811633066</v>
      </c>
      <c r="F167">
        <v>60.240921476048797</v>
      </c>
      <c r="G167" s="4">
        <f>75.6*1000/(287.05*(F167+273))</f>
        <v>0.79032535956899197</v>
      </c>
      <c r="H167" s="3">
        <f>SQRT(2*ABS(E167)/G167)</f>
        <v>30.848481379345507</v>
      </c>
      <c r="I167" s="2">
        <f>(2/2*0.0254)^2*3.1416*H167</f>
        <v>6.252477114462815E-2</v>
      </c>
      <c r="J167" s="26"/>
      <c r="K167" s="26"/>
      <c r="L167" s="26"/>
      <c r="M167" s="26"/>
      <c r="N167" s="39"/>
      <c r="O167" s="9"/>
      <c r="P167" s="8"/>
      <c r="Q167" s="41"/>
      <c r="R167" s="8"/>
      <c r="S167" s="41"/>
      <c r="T167" s="9"/>
      <c r="U167" s="8"/>
      <c r="V167" s="41"/>
      <c r="X167" s="9"/>
      <c r="Y167" s="9"/>
      <c r="Z167" s="9"/>
      <c r="AA167" s="8"/>
      <c r="AB167" s="12"/>
      <c r="AC167" s="11"/>
      <c r="AD167" s="11"/>
      <c r="AE167" s="11"/>
      <c r="AF167" s="11"/>
      <c r="AG167" s="11"/>
      <c r="AH167" s="10"/>
      <c r="AI167" s="7">
        <v>298819316.89999998</v>
      </c>
      <c r="AJ167" s="31"/>
      <c r="AK167" s="38">
        <v>11.94137076</v>
      </c>
      <c r="AN167" s="6"/>
    </row>
    <row r="168" spans="1:40" x14ac:dyDescent="0.25">
      <c r="A168" s="6">
        <v>0.51752314814814815</v>
      </c>
      <c r="B168">
        <v>1.67</v>
      </c>
      <c r="C168">
        <f>B168+0.68</f>
        <v>2.35</v>
      </c>
      <c r="D168" s="5">
        <f>C168/(0.2905*LN(C168)+0.3655)</f>
        <v>3.8291847741606997</v>
      </c>
      <c r="E168" s="5">
        <f>D168*100</f>
        <v>382.91847741606995</v>
      </c>
      <c r="F168">
        <v>60.540040014275299</v>
      </c>
      <c r="G168" s="4">
        <f>75.6*1000/(287.05*(F168+273))</f>
        <v>0.78961659618853708</v>
      </c>
      <c r="H168" s="3">
        <f>SQRT(2*ABS(E168)/G168)</f>
        <v>31.142969872807996</v>
      </c>
      <c r="I168" s="2">
        <f>(2/2*0.0254)^2*3.1416*H168</f>
        <v>6.3121650628971154E-2</v>
      </c>
      <c r="J168" s="26"/>
      <c r="K168" s="26"/>
      <c r="L168" s="26"/>
      <c r="M168" s="26"/>
      <c r="N168" s="39"/>
      <c r="O168" s="9"/>
      <c r="P168" s="8"/>
      <c r="Q168" s="41"/>
      <c r="R168" s="8"/>
      <c r="S168" s="41"/>
      <c r="T168" s="9"/>
      <c r="U168" s="8"/>
      <c r="V168" s="41"/>
      <c r="X168" s="9"/>
      <c r="Y168" s="9"/>
      <c r="Z168" s="9"/>
      <c r="AA168" s="8"/>
      <c r="AB168" s="12"/>
      <c r="AC168" s="11"/>
      <c r="AD168" s="11"/>
      <c r="AE168" s="11"/>
      <c r="AF168" s="11"/>
      <c r="AG168" s="11"/>
      <c r="AH168" s="10"/>
      <c r="AI168" s="7">
        <v>298661942.80000001</v>
      </c>
      <c r="AJ168" s="31"/>
      <c r="AK168" s="38">
        <v>11.93840614</v>
      </c>
      <c r="AN168" s="6"/>
    </row>
    <row r="169" spans="1:40" x14ac:dyDescent="0.25">
      <c r="A169" s="6">
        <v>0.51753472222222219</v>
      </c>
      <c r="B169">
        <v>1.1000000000000001</v>
      </c>
      <c r="C169">
        <f>B169+0.68</f>
        <v>1.7800000000000002</v>
      </c>
      <c r="D169" s="5">
        <f>C169/(0.2905*LN(C169)+0.3655)</f>
        <v>3.3395485062064685</v>
      </c>
      <c r="E169" s="5">
        <f>D169*100</f>
        <v>333.95485062064682</v>
      </c>
      <c r="F169">
        <v>60.849203439234401</v>
      </c>
      <c r="G169" s="4">
        <f>75.6*1000/(287.05*(F169+273))</f>
        <v>0.7888853661338675</v>
      </c>
      <c r="H169" s="3">
        <f>SQRT(2*ABS(E169)/G169)</f>
        <v>29.097248681785675</v>
      </c>
      <c r="I169" s="2">
        <f>(2/2*0.0254)^2*3.1416*H169</f>
        <v>5.8975312022493523E-2</v>
      </c>
      <c r="J169" s="26"/>
      <c r="K169" s="26"/>
      <c r="L169" s="26"/>
      <c r="M169" s="26"/>
      <c r="N169" s="39"/>
      <c r="O169" s="9"/>
      <c r="P169" s="8"/>
      <c r="Q169" s="41"/>
      <c r="R169" s="8"/>
      <c r="S169" s="41"/>
      <c r="T169" s="9"/>
      <c r="U169" s="8"/>
      <c r="V169" s="41"/>
      <c r="X169" s="9"/>
      <c r="Y169" s="9"/>
      <c r="Z169" s="9"/>
      <c r="AA169" s="8"/>
      <c r="AB169" s="12"/>
      <c r="AC169" s="11"/>
      <c r="AD169" s="11"/>
      <c r="AE169" s="11"/>
      <c r="AF169" s="11"/>
      <c r="AG169" s="11"/>
      <c r="AH169" s="10"/>
      <c r="AI169" s="7">
        <v>298591272</v>
      </c>
      <c r="AJ169" s="31"/>
      <c r="AK169" s="38">
        <v>11.936990310000001</v>
      </c>
      <c r="AN169" s="6"/>
    </row>
    <row r="170" spans="1:40" x14ac:dyDescent="0.25">
      <c r="A170" s="6">
        <v>0.51754629629629634</v>
      </c>
      <c r="B170">
        <v>0.86</v>
      </c>
      <c r="C170">
        <f>B170+0.68</f>
        <v>1.54</v>
      </c>
      <c r="D170" s="5">
        <f>C170/(0.2905*LN(C170)+0.3655)</f>
        <v>3.1368855883821851</v>
      </c>
      <c r="E170" s="5">
        <f>D170*100</f>
        <v>313.68855883821851</v>
      </c>
      <c r="F170">
        <v>61.282641245171398</v>
      </c>
      <c r="G170" s="4">
        <f>75.6*1000/(287.05*(F170+273))</f>
        <v>0.78786248100600331</v>
      </c>
      <c r="H170" s="3">
        <f>SQRT(2*ABS(E170)/G170)</f>
        <v>28.218838085449939</v>
      </c>
      <c r="I170" s="2">
        <f>(2/2*0.0254)^2*3.1416*H170</f>
        <v>5.7194918983642623E-2</v>
      </c>
      <c r="J170" s="26"/>
      <c r="K170" s="26"/>
      <c r="L170" s="26"/>
      <c r="M170" s="26"/>
      <c r="N170" s="39"/>
      <c r="O170" s="9"/>
      <c r="P170" s="8"/>
      <c r="Q170" s="41"/>
      <c r="R170" s="8"/>
      <c r="S170" s="41"/>
      <c r="T170" s="9"/>
      <c r="U170" s="8"/>
      <c r="V170" s="41"/>
      <c r="X170" s="9"/>
      <c r="Y170" s="9"/>
      <c r="Z170" s="9"/>
      <c r="AA170" s="8"/>
      <c r="AB170" s="12"/>
      <c r="AC170" s="11"/>
      <c r="AD170" s="11"/>
      <c r="AE170" s="11"/>
      <c r="AF170" s="11"/>
      <c r="AG170" s="11"/>
      <c r="AH170" s="10"/>
      <c r="AI170" s="7">
        <v>298498730.39999998</v>
      </c>
      <c r="AJ170" s="31"/>
      <c r="AK170" s="38">
        <v>11.934411539999999</v>
      </c>
      <c r="AN170" s="6"/>
    </row>
    <row r="171" spans="1:40" x14ac:dyDescent="0.25">
      <c r="A171" s="6">
        <v>0.51755787037037038</v>
      </c>
      <c r="B171">
        <v>1.35</v>
      </c>
      <c r="C171">
        <f>B171+0.68</f>
        <v>2.0300000000000002</v>
      </c>
      <c r="D171" s="5">
        <f>C171/(0.2905*LN(C171)+0.3655)</f>
        <v>3.55401864533951</v>
      </c>
      <c r="E171" s="5">
        <f>D171*100</f>
        <v>355.40186453395097</v>
      </c>
      <c r="F171">
        <v>61.763035253348299</v>
      </c>
      <c r="G171" s="4">
        <f>75.6*1000/(287.05*(F171+273))</f>
        <v>0.78673187704055603</v>
      </c>
      <c r="H171" s="3">
        <f>SQRT(2*ABS(E171)/G171)</f>
        <v>30.058096547397817</v>
      </c>
      <c r="I171" s="2">
        <f>(2/2*0.0254)^2*3.1416*H171</f>
        <v>6.0922791775659839E-2</v>
      </c>
      <c r="J171" s="26"/>
      <c r="K171" s="26"/>
      <c r="L171" s="26"/>
      <c r="M171" s="26"/>
      <c r="N171" s="39"/>
      <c r="O171" s="9"/>
      <c r="P171" s="8"/>
      <c r="Q171" s="41"/>
      <c r="R171" s="8"/>
      <c r="S171" s="41"/>
      <c r="T171" s="9"/>
      <c r="U171" s="8"/>
      <c r="V171" s="41"/>
      <c r="X171" s="9"/>
      <c r="Y171" s="9"/>
      <c r="Z171" s="9"/>
      <c r="AA171" s="8"/>
      <c r="AB171" s="12"/>
      <c r="AC171" s="11"/>
      <c r="AD171" s="11"/>
      <c r="AE171" s="11"/>
      <c r="AF171" s="11"/>
      <c r="AG171" s="11"/>
      <c r="AH171" s="10"/>
      <c r="AI171" s="7">
        <v>298469477.80000001</v>
      </c>
      <c r="AJ171" s="31"/>
      <c r="AK171" s="38">
        <v>11.93405931</v>
      </c>
      <c r="AN171" s="6"/>
    </row>
    <row r="172" spans="1:40" x14ac:dyDescent="0.25">
      <c r="A172" s="6">
        <v>0.51756944444444442</v>
      </c>
      <c r="B172">
        <v>0.96</v>
      </c>
      <c r="C172">
        <f>B172+0.68</f>
        <v>1.6400000000000001</v>
      </c>
      <c r="D172" s="5">
        <f>C172/(0.2905*LN(C172)+0.3655)</f>
        <v>3.2206798549289433</v>
      </c>
      <c r="E172" s="5">
        <f>D172*100</f>
        <v>322.06798549289431</v>
      </c>
      <c r="F172">
        <v>62.538878444126702</v>
      </c>
      <c r="G172" s="4">
        <f>75.6*1000/(287.05*(F172+273))</f>
        <v>0.78491277168799434</v>
      </c>
      <c r="H172" s="3">
        <f>SQRT(2*ABS(E172)/G172)</f>
        <v>28.646929440519401</v>
      </c>
      <c r="I172" s="2">
        <f>(2/2*0.0254)^2*3.1416*H172</f>
        <v>5.806258937803141E-2</v>
      </c>
      <c r="J172" s="26"/>
      <c r="K172" s="26"/>
      <c r="L172" s="26"/>
      <c r="M172" s="26"/>
      <c r="N172" s="39"/>
      <c r="O172" s="9"/>
      <c r="P172" s="8"/>
      <c r="Q172" s="41"/>
      <c r="R172" s="8"/>
      <c r="S172" s="41"/>
      <c r="T172" s="9"/>
      <c r="U172" s="8"/>
      <c r="V172" s="41"/>
      <c r="X172" s="9"/>
      <c r="Y172" s="9"/>
      <c r="Z172" s="9"/>
      <c r="AA172" s="8"/>
      <c r="AB172" s="12"/>
      <c r="AC172" s="11"/>
      <c r="AD172" s="11"/>
      <c r="AE172" s="11"/>
      <c r="AF172" s="11"/>
      <c r="AG172" s="11"/>
      <c r="AH172" s="10"/>
      <c r="AI172" s="7">
        <v>298395533.5</v>
      </c>
      <c r="AJ172" s="31"/>
      <c r="AK172" s="38">
        <v>11.93072929</v>
      </c>
      <c r="AN172" s="6"/>
    </row>
    <row r="173" spans="1:40" x14ac:dyDescent="0.25">
      <c r="A173" s="6">
        <v>0.51758101851851845</v>
      </c>
      <c r="B173">
        <v>1.42</v>
      </c>
      <c r="C173">
        <f>B173+0.68</f>
        <v>2.1</v>
      </c>
      <c r="D173" s="5">
        <f>C173/(0.2905*LN(C173)+0.3655)</f>
        <v>3.6142537992714816</v>
      </c>
      <c r="E173" s="5">
        <f>D173*100</f>
        <v>361.42537992714819</v>
      </c>
      <c r="F173">
        <v>63.569657226819203</v>
      </c>
      <c r="G173" s="4">
        <f>75.6*1000/(287.05*(F173+273))</f>
        <v>0.78250889654967459</v>
      </c>
      <c r="H173" s="3">
        <f>SQRT(2*ABS(E173)/G173)</f>
        <v>30.393427521684554</v>
      </c>
      <c r="I173" s="2">
        <f>(2/2*0.0254)^2*3.1416*H173</f>
        <v>6.1602452215574442E-2</v>
      </c>
      <c r="J173" s="26"/>
      <c r="K173" s="26"/>
      <c r="L173" s="26"/>
      <c r="M173" s="26"/>
      <c r="N173" s="39"/>
      <c r="O173" s="9"/>
      <c r="P173" s="8"/>
      <c r="Q173" s="41"/>
      <c r="R173" s="8"/>
      <c r="S173" s="41"/>
      <c r="T173" s="9"/>
      <c r="U173" s="8"/>
      <c r="V173" s="41"/>
      <c r="X173" s="9"/>
      <c r="Y173" s="9"/>
      <c r="Z173" s="9"/>
      <c r="AA173" s="8"/>
      <c r="AB173" s="12"/>
      <c r="AC173" s="11"/>
      <c r="AD173" s="11"/>
      <c r="AE173" s="11"/>
      <c r="AF173" s="11"/>
      <c r="AG173" s="11"/>
      <c r="AH173" s="10"/>
      <c r="AI173" s="7">
        <v>298344563.89999998</v>
      </c>
      <c r="AJ173" s="31"/>
      <c r="AK173" s="38">
        <v>11.929481320000001</v>
      </c>
      <c r="AN173" s="6"/>
    </row>
    <row r="174" spans="1:40" x14ac:dyDescent="0.25">
      <c r="A174" s="6">
        <v>0.5175925925925926</v>
      </c>
      <c r="B174">
        <v>1.02</v>
      </c>
      <c r="C174">
        <f>B174+0.68</f>
        <v>1.7000000000000002</v>
      </c>
      <c r="D174" s="5">
        <f>C174/(0.2905*LN(C174)+0.3655)</f>
        <v>3.2714483901437315</v>
      </c>
      <c r="E174" s="5">
        <f>D174*100</f>
        <v>327.14483901437313</v>
      </c>
      <c r="F174">
        <v>64.694064724022496</v>
      </c>
      <c r="G174" s="4">
        <f>75.6*1000/(287.05*(F174+273))</f>
        <v>0.77990340548003501</v>
      </c>
      <c r="H174" s="3">
        <f>SQRT(2*ABS(E174)/G174)</f>
        <v>28.964405979637686</v>
      </c>
      <c r="I174" s="2">
        <f>(2/2*0.0254)^2*3.1416*H174</f>
        <v>5.8706061829983287E-2</v>
      </c>
      <c r="J174" s="26"/>
      <c r="K174" s="26"/>
      <c r="L174" s="26"/>
      <c r="M174" s="26"/>
      <c r="N174" s="39"/>
      <c r="O174" s="9"/>
      <c r="P174" s="8"/>
      <c r="Q174" s="41"/>
      <c r="R174" s="8"/>
      <c r="S174" s="41"/>
      <c r="T174" s="9"/>
      <c r="U174" s="8"/>
      <c r="V174" s="41"/>
      <c r="X174" s="9"/>
      <c r="Y174" s="9"/>
      <c r="Z174" s="9"/>
      <c r="AA174" s="8"/>
      <c r="AB174" s="12"/>
      <c r="AC174" s="11"/>
      <c r="AD174" s="11"/>
      <c r="AE174" s="11"/>
      <c r="AF174" s="11"/>
      <c r="AG174" s="11"/>
      <c r="AH174" s="10"/>
      <c r="AI174" s="7">
        <v>298306281.69999999</v>
      </c>
      <c r="AJ174" s="31"/>
      <c r="AK174" s="38">
        <v>11.928350160000001</v>
      </c>
      <c r="AN174" s="6"/>
    </row>
    <row r="175" spans="1:40" x14ac:dyDescent="0.25">
      <c r="A175" s="6">
        <v>0.51760416666666664</v>
      </c>
      <c r="B175">
        <v>1.9</v>
      </c>
      <c r="C175">
        <f>B175+0.68</f>
        <v>2.58</v>
      </c>
      <c r="D175" s="5">
        <f>C175/(0.2905*LN(C175)+0.3655)</f>
        <v>4.0260110248864809</v>
      </c>
      <c r="E175" s="5">
        <f>D175*100</f>
        <v>402.60110248864811</v>
      </c>
      <c r="F175">
        <v>65.972431089551094</v>
      </c>
      <c r="G175" s="4">
        <f>75.6*1000/(287.05*(F175+273))</f>
        <v>0.7769621566040652</v>
      </c>
      <c r="H175" s="3">
        <f>SQRT(2*ABS(E175)/G175)</f>
        <v>32.192339909542611</v>
      </c>
      <c r="I175" s="2">
        <f>(2/2*0.0254)^2*3.1416*H175</f>
        <v>6.5248550186392862E-2</v>
      </c>
      <c r="J175" s="26"/>
      <c r="K175" s="26"/>
      <c r="L175" s="26"/>
      <c r="M175" s="26"/>
      <c r="N175" s="39"/>
      <c r="O175" s="9"/>
      <c r="P175" s="8"/>
      <c r="Q175" s="41"/>
      <c r="R175" s="8"/>
      <c r="S175" s="41"/>
      <c r="T175" s="9"/>
      <c r="U175" s="8"/>
      <c r="V175" s="41"/>
      <c r="X175" s="9"/>
      <c r="Y175" s="9"/>
      <c r="Z175" s="9"/>
      <c r="AA175" s="8"/>
      <c r="AB175" s="12"/>
      <c r="AC175" s="11"/>
      <c r="AD175" s="11"/>
      <c r="AE175" s="11"/>
      <c r="AF175" s="11"/>
      <c r="AG175" s="11"/>
      <c r="AH175" s="10"/>
      <c r="AI175" s="7">
        <v>298283116.89999998</v>
      </c>
      <c r="AJ175" s="31"/>
      <c r="AK175" s="38">
        <v>11.927581849999999</v>
      </c>
      <c r="AN175" s="6"/>
    </row>
    <row r="176" spans="1:40" x14ac:dyDescent="0.25">
      <c r="A176" s="6">
        <v>0.51761574074074079</v>
      </c>
      <c r="B176">
        <v>6.76</v>
      </c>
      <c r="C176">
        <f>B176+0.68</f>
        <v>7.4399999999999995</v>
      </c>
      <c r="D176" s="5">
        <f>C176/(0.2905*LN(C176)+0.3655)</f>
        <v>7.8439973857687635</v>
      </c>
      <c r="E176" s="5">
        <f>D176*100</f>
        <v>784.3997385768763</v>
      </c>
      <c r="F176">
        <v>68.248943318094206</v>
      </c>
      <c r="G176" s="4">
        <f>75.6*1000/(287.05*(F176+273))</f>
        <v>0.77177894978318529</v>
      </c>
      <c r="H176" s="3">
        <f>SQRT(2*ABS(E176)/G176)</f>
        <v>45.085537690008245</v>
      </c>
      <c r="I176" s="2">
        <f>(2/2*0.0254)^2*3.1416*H176</f>
        <v>9.1380930274502892E-2</v>
      </c>
      <c r="J176" s="26"/>
      <c r="K176" s="26"/>
      <c r="L176" s="26"/>
      <c r="M176" s="26"/>
      <c r="N176" s="39"/>
      <c r="O176" s="9"/>
      <c r="P176" s="8"/>
      <c r="Q176" s="41"/>
      <c r="R176" s="8"/>
      <c r="S176" s="41"/>
      <c r="T176" s="9"/>
      <c r="U176" s="8"/>
      <c r="V176" s="41"/>
      <c r="X176" s="9"/>
      <c r="Y176" s="9"/>
      <c r="Z176" s="9"/>
      <c r="AA176" s="8"/>
      <c r="AB176" s="12"/>
      <c r="AC176" s="11"/>
      <c r="AD176" s="11"/>
      <c r="AE176" s="11"/>
      <c r="AF176" s="11"/>
      <c r="AG176" s="11"/>
      <c r="AH176" s="10"/>
      <c r="AI176" s="7">
        <v>298284521.10000002</v>
      </c>
      <c r="AJ176" s="31"/>
      <c r="AK176" s="38">
        <v>11.92766595</v>
      </c>
      <c r="AN176" s="6"/>
    </row>
    <row r="177" spans="1:40" x14ac:dyDescent="0.25">
      <c r="A177" s="6">
        <v>0.51762731481481483</v>
      </c>
      <c r="B177">
        <v>11.05</v>
      </c>
      <c r="C177">
        <f>B177+0.68</f>
        <v>11.73</v>
      </c>
      <c r="D177" s="5">
        <f>C177/(0.2905*LN(C177)+0.3655)</f>
        <v>10.853528946291281</v>
      </c>
      <c r="E177" s="5">
        <f>D177*100</f>
        <v>1085.3528946291281</v>
      </c>
      <c r="F177">
        <v>70.722993173670602</v>
      </c>
      <c r="G177" s="4">
        <f>75.6*1000/(287.05*(F177+273))</f>
        <v>0.7662238381462888</v>
      </c>
      <c r="H177" s="3">
        <f>SQRT(2*ABS(E177)/G177)</f>
        <v>53.225855748506177</v>
      </c>
      <c r="I177" s="2">
        <f>(2/2*0.0254)^2*3.1416*H177</f>
        <v>0.10788000902632913</v>
      </c>
      <c r="J177" s="26"/>
      <c r="K177" s="26"/>
      <c r="L177" s="26"/>
      <c r="M177" s="26"/>
      <c r="N177" s="39"/>
      <c r="O177" s="9"/>
      <c r="P177" s="8"/>
      <c r="Q177" s="41"/>
      <c r="R177" s="8"/>
      <c r="S177" s="41"/>
      <c r="T177" s="9"/>
      <c r="U177" s="8"/>
      <c r="V177" s="41"/>
      <c r="X177" s="9"/>
      <c r="Y177" s="9"/>
      <c r="Z177" s="9"/>
      <c r="AA177" s="8"/>
      <c r="AB177" s="12"/>
      <c r="AC177" s="11"/>
      <c r="AD177" s="11"/>
      <c r="AE177" s="11"/>
      <c r="AF177" s="11"/>
      <c r="AG177" s="11"/>
      <c r="AH177" s="10"/>
      <c r="AI177" s="7">
        <v>298193306.69999999</v>
      </c>
      <c r="AJ177" s="31"/>
      <c r="AK177" s="38">
        <v>11.92433061</v>
      </c>
      <c r="AN177" s="6"/>
    </row>
    <row r="178" spans="1:40" x14ac:dyDescent="0.25">
      <c r="A178" s="6">
        <v>0.51763888888888887</v>
      </c>
      <c r="B178">
        <v>11.54</v>
      </c>
      <c r="C178">
        <f>B178+0.68</f>
        <v>12.219999999999999</v>
      </c>
      <c r="D178" s="5">
        <f>C178/(0.2905*LN(C178)+0.3655)</f>
        <v>11.183890972472728</v>
      </c>
      <c r="E178" s="5">
        <f>D178*100</f>
        <v>1118.3890972472727</v>
      </c>
      <c r="F178">
        <v>72.529431943990502</v>
      </c>
      <c r="G178" s="4">
        <f>75.6*1000/(287.05*(F178+273))</f>
        <v>0.76221799574906235</v>
      </c>
      <c r="H178" s="3">
        <f>SQRT(2*ABS(E178)/G178)</f>
        <v>54.171624709277829</v>
      </c>
      <c r="I178" s="2">
        <f>(2/2*0.0254)^2*3.1416*H178</f>
        <v>0.10979692633259022</v>
      </c>
      <c r="J178" s="26"/>
      <c r="K178" s="26"/>
      <c r="L178" s="26"/>
      <c r="M178" s="26"/>
      <c r="N178" s="39"/>
      <c r="O178" s="9"/>
      <c r="P178" s="8"/>
      <c r="Q178" s="41"/>
      <c r="R178" s="8"/>
      <c r="S178" s="41"/>
      <c r="T178" s="9"/>
      <c r="U178" s="8"/>
      <c r="V178" s="41"/>
      <c r="X178" s="9"/>
      <c r="Y178" s="9"/>
      <c r="Z178" s="9"/>
      <c r="AA178" s="8"/>
      <c r="AB178" s="12"/>
      <c r="AC178" s="11"/>
      <c r="AD178" s="11"/>
      <c r="AE178" s="11"/>
      <c r="AF178" s="11"/>
      <c r="AG178" s="11"/>
      <c r="AH178" s="10"/>
      <c r="AI178" s="7">
        <v>298144087.69999999</v>
      </c>
      <c r="AJ178" s="31"/>
      <c r="AK178" s="38">
        <v>11.92257788</v>
      </c>
      <c r="AN178" s="6"/>
    </row>
    <row r="179" spans="1:40" x14ac:dyDescent="0.25">
      <c r="A179" s="6">
        <v>0.51765046296296291</v>
      </c>
      <c r="B179">
        <v>0.7</v>
      </c>
      <c r="C179">
        <f>B179+0.68</f>
        <v>1.38</v>
      </c>
      <c r="D179" s="5">
        <f>C179/(0.2905*LN(C179)+0.3655)</f>
        <v>3.006108566122919</v>
      </c>
      <c r="E179" s="5">
        <f>D179*100</f>
        <v>300.61085661229191</v>
      </c>
      <c r="F179">
        <v>71.689006707049401</v>
      </c>
      <c r="G179" s="4">
        <f>75.6*1000/(287.05*(F179+273))</f>
        <v>0.76407644561898413</v>
      </c>
      <c r="H179" s="3">
        <f>SQRT(2*ABS(E179)/G179)</f>
        <v>28.051037096036143</v>
      </c>
      <c r="I179" s="2">
        <f>(2/2*0.0254)^2*3.1416*H179</f>
        <v>5.6854814122987651E-2</v>
      </c>
      <c r="J179" s="26"/>
      <c r="K179" s="26"/>
      <c r="L179" s="26"/>
      <c r="M179" s="26"/>
      <c r="N179" s="39"/>
      <c r="O179" s="9"/>
      <c r="P179" s="8"/>
      <c r="Q179" s="41"/>
      <c r="R179" s="8"/>
      <c r="S179" s="41"/>
      <c r="T179" s="9"/>
      <c r="U179" s="8"/>
      <c r="V179" s="41"/>
      <c r="X179" s="9"/>
      <c r="Y179" s="9"/>
      <c r="Z179" s="9"/>
      <c r="AA179" s="8"/>
      <c r="AB179" s="12"/>
      <c r="AC179" s="11"/>
      <c r="AD179" s="11"/>
      <c r="AE179" s="11"/>
      <c r="AF179" s="11"/>
      <c r="AG179" s="11"/>
      <c r="AH179" s="10"/>
      <c r="AI179" s="7">
        <v>298878204.69999999</v>
      </c>
      <c r="AJ179" s="31"/>
      <c r="AK179" s="38">
        <v>11.95197398</v>
      </c>
      <c r="AN179" s="6"/>
    </row>
    <row r="180" spans="1:40" x14ac:dyDescent="0.25">
      <c r="A180" s="6">
        <v>0.51766203703703706</v>
      </c>
      <c r="B180">
        <v>0.63</v>
      </c>
      <c r="C180">
        <f>B180+0.68</f>
        <v>1.31</v>
      </c>
      <c r="D180" s="5">
        <f>C180/(0.2905*LN(C180)+0.3655)</f>
        <v>2.9508300484153467</v>
      </c>
      <c r="E180" s="5">
        <f>D180*100</f>
        <v>295.08300484153466</v>
      </c>
      <c r="F180">
        <v>70.948312678015398</v>
      </c>
      <c r="G180" s="4">
        <f>75.6*1000/(287.05*(F180+273))</f>
        <v>0.76572188721626655</v>
      </c>
      <c r="H180" s="3">
        <f>SQRT(2*ABS(E180)/G180)</f>
        <v>27.762052165506955</v>
      </c>
      <c r="I180" s="2">
        <f>(2/2*0.0254)^2*3.1416*H180</f>
        <v>5.6269089450729344E-2</v>
      </c>
      <c r="J180" s="26"/>
      <c r="K180" s="26"/>
      <c r="L180" s="26"/>
      <c r="M180" s="26"/>
      <c r="N180" s="39"/>
      <c r="O180" s="9"/>
      <c r="P180" s="8"/>
      <c r="Q180" s="41"/>
      <c r="R180" s="8"/>
      <c r="S180" s="41"/>
      <c r="T180" s="9"/>
      <c r="U180" s="8"/>
      <c r="V180" s="41"/>
      <c r="X180" s="9"/>
      <c r="Y180" s="9"/>
      <c r="Z180" s="9"/>
      <c r="AA180" s="8"/>
      <c r="AB180" s="12"/>
      <c r="AC180" s="11"/>
      <c r="AD180" s="11"/>
      <c r="AE180" s="11"/>
      <c r="AF180" s="11"/>
      <c r="AG180" s="11"/>
      <c r="AH180" s="10"/>
      <c r="AI180" s="7">
        <v>298854490.60000002</v>
      </c>
      <c r="AJ180" s="31"/>
      <c r="AK180" s="38">
        <v>11.951022139999999</v>
      </c>
      <c r="AN180" s="6"/>
    </row>
    <row r="181" spans="1:40" x14ac:dyDescent="0.25">
      <c r="A181" s="6">
        <v>0.5176736111111111</v>
      </c>
      <c r="B181">
        <v>1.84</v>
      </c>
      <c r="C181">
        <f>B181+0.68</f>
        <v>2.52</v>
      </c>
      <c r="D181" s="5">
        <f>C181/(0.2905*LN(C181)+0.3655)</f>
        <v>3.9747808928881527</v>
      </c>
      <c r="E181" s="5">
        <f>D181*100</f>
        <v>397.47808928881528</v>
      </c>
      <c r="F181">
        <v>70.854464838449303</v>
      </c>
      <c r="G181" s="4">
        <f>75.6*1000/(287.05*(F181+273))</f>
        <v>0.7659308748903324</v>
      </c>
      <c r="H181" s="3">
        <f>SQRT(2*ABS(E181)/G181)</f>
        <v>32.216384979020447</v>
      </c>
      <c r="I181" s="2">
        <f>(2/2*0.0254)^2*3.1416*H181</f>
        <v>6.5297285566516469E-2</v>
      </c>
      <c r="J181" s="26"/>
      <c r="K181" s="26"/>
      <c r="L181" s="26"/>
      <c r="M181" s="26"/>
      <c r="N181" s="39"/>
      <c r="O181" s="9"/>
      <c r="P181" s="8"/>
      <c r="Q181" s="41"/>
      <c r="R181" s="8"/>
      <c r="S181" s="41"/>
      <c r="T181" s="9"/>
      <c r="U181" s="8"/>
      <c r="V181" s="41"/>
      <c r="X181" s="9"/>
      <c r="Y181" s="9"/>
      <c r="Z181" s="9"/>
      <c r="AA181" s="8"/>
      <c r="AB181" s="12"/>
      <c r="AC181" s="11"/>
      <c r="AD181" s="11"/>
      <c r="AE181" s="11"/>
      <c r="AF181" s="11"/>
      <c r="AG181" s="11"/>
      <c r="AH181" s="10"/>
      <c r="AI181" s="7">
        <v>298802358.89999998</v>
      </c>
      <c r="AJ181" s="31"/>
      <c r="AK181" s="38">
        <v>11.949077600000001</v>
      </c>
      <c r="AN181" s="6"/>
    </row>
    <row r="182" spans="1:40" x14ac:dyDescent="0.25">
      <c r="A182" s="6">
        <v>0.51768518518518525</v>
      </c>
      <c r="B182">
        <v>2.4</v>
      </c>
      <c r="C182">
        <f>B182+0.68</f>
        <v>3.08</v>
      </c>
      <c r="D182" s="5">
        <f>C182/(0.2905*LN(C182)+0.3655)</f>
        <v>4.4489894246724973</v>
      </c>
      <c r="E182" s="5">
        <f>D182*100</f>
        <v>444.89894246724975</v>
      </c>
      <c r="F182">
        <v>71.074922716336502</v>
      </c>
      <c r="G182" s="4">
        <f>75.6*1000/(287.05*(F182+273))</f>
        <v>0.76544012277752638</v>
      </c>
      <c r="H182" s="3">
        <f>SQRT(2*ABS(E182)/G182)</f>
        <v>34.09495117787673</v>
      </c>
      <c r="I182" s="2">
        <f>(2/2*0.0254)^2*3.1416*H182</f>
        <v>6.9104828641948571E-2</v>
      </c>
      <c r="J182" s="26"/>
      <c r="K182" s="26"/>
      <c r="L182" s="26"/>
      <c r="M182" s="26"/>
      <c r="N182" s="39"/>
      <c r="O182" s="9"/>
      <c r="P182" s="8"/>
      <c r="Q182" s="41"/>
      <c r="R182" s="8"/>
      <c r="S182" s="41"/>
      <c r="T182" s="9"/>
      <c r="U182" s="8"/>
      <c r="V182" s="41"/>
      <c r="X182" s="9"/>
      <c r="Y182" s="9"/>
      <c r="Z182" s="9"/>
      <c r="AA182" s="8"/>
      <c r="AB182" s="12"/>
      <c r="AC182" s="11"/>
      <c r="AD182" s="11"/>
      <c r="AE182" s="11"/>
      <c r="AF182" s="11"/>
      <c r="AG182" s="11"/>
      <c r="AH182" s="10"/>
      <c r="AI182" s="7">
        <v>298762681.10000002</v>
      </c>
      <c r="AJ182" s="31"/>
      <c r="AK182" s="38">
        <v>11.947818460000001</v>
      </c>
      <c r="AN182" s="6"/>
    </row>
    <row r="183" spans="1:40" x14ac:dyDescent="0.25">
      <c r="A183" s="6">
        <v>0.51769675925925929</v>
      </c>
      <c r="B183">
        <v>3.11</v>
      </c>
      <c r="C183">
        <f>B183+0.68</f>
        <v>3.79</v>
      </c>
      <c r="D183" s="5">
        <f>C183/(0.2905*LN(C183)+0.3655)</f>
        <v>5.0361946355518867</v>
      </c>
      <c r="E183" s="5">
        <f>D183*100</f>
        <v>503.61946355518864</v>
      </c>
      <c r="F183">
        <v>71.719169544636401</v>
      </c>
      <c r="G183" s="4">
        <f>75.6*1000/(287.05*(F183+273))</f>
        <v>0.76400958912892092</v>
      </c>
      <c r="H183" s="3">
        <f>SQRT(2*ABS(E183)/G183)</f>
        <v>36.309213872465605</v>
      </c>
      <c r="I183" s="2">
        <f>(2/2*0.0254)^2*3.1416*H183</f>
        <v>7.3592773008829243E-2</v>
      </c>
      <c r="J183" s="26"/>
      <c r="K183" s="26"/>
      <c r="L183" s="26"/>
      <c r="M183" s="26"/>
      <c r="N183" s="39"/>
      <c r="O183" s="9"/>
      <c r="P183" s="8"/>
      <c r="Q183" s="41"/>
      <c r="R183" s="8"/>
      <c r="S183" s="41"/>
      <c r="T183" s="9"/>
      <c r="U183" s="8"/>
      <c r="V183" s="41"/>
      <c r="X183" s="9"/>
      <c r="Y183" s="9"/>
      <c r="Z183" s="9"/>
      <c r="AA183" s="8"/>
      <c r="AB183" s="12"/>
      <c r="AC183" s="11"/>
      <c r="AD183" s="11"/>
      <c r="AE183" s="11"/>
      <c r="AF183" s="11"/>
      <c r="AG183" s="11"/>
      <c r="AH183" s="10"/>
      <c r="AI183" s="7">
        <v>330744652.10000002</v>
      </c>
      <c r="AJ183" s="31"/>
      <c r="AK183" s="38">
        <v>8.1600817299999999</v>
      </c>
      <c r="AN183" s="6"/>
    </row>
    <row r="184" spans="1:40" x14ac:dyDescent="0.25">
      <c r="A184" s="6">
        <v>0.51770833333333333</v>
      </c>
      <c r="B184">
        <v>5.31</v>
      </c>
      <c r="C184">
        <f>B184+0.68</f>
        <v>5.9899999999999993</v>
      </c>
      <c r="D184" s="5">
        <f>C184/(0.2905*LN(C184)+0.3655)</f>
        <v>6.7643751466801527</v>
      </c>
      <c r="E184" s="5">
        <f>D184*100</f>
        <v>676.4375146680153</v>
      </c>
      <c r="F184">
        <v>73.042909246442093</v>
      </c>
      <c r="G184" s="4">
        <f>75.6*1000/(287.05*(F184+273))</f>
        <v>0.76108697520253665</v>
      </c>
      <c r="H184" s="3">
        <f>SQRT(2*ABS(E184)/G184)</f>
        <v>42.161076923728679</v>
      </c>
      <c r="I184" s="2">
        <f>(2/2*0.0254)^2*3.1416*H184</f>
        <v>8.5453531843295155E-2</v>
      </c>
      <c r="J184" s="26"/>
      <c r="K184" s="26"/>
      <c r="L184" s="26"/>
      <c r="M184" s="26"/>
      <c r="N184" s="39"/>
      <c r="O184" s="9"/>
      <c r="P184" s="8"/>
      <c r="Q184" s="41"/>
      <c r="R184" s="8"/>
      <c r="S184" s="41"/>
      <c r="T184" s="9"/>
      <c r="U184" s="8"/>
      <c r="V184" s="41"/>
      <c r="X184" s="9"/>
      <c r="Y184" s="9"/>
      <c r="Z184" s="9"/>
      <c r="AA184" s="8"/>
      <c r="AB184" s="12"/>
      <c r="AC184" s="11"/>
      <c r="AD184" s="11"/>
      <c r="AE184" s="11"/>
      <c r="AF184" s="11"/>
      <c r="AG184" s="11"/>
      <c r="AH184" s="10"/>
      <c r="AI184" s="7">
        <v>516126469.69999999</v>
      </c>
      <c r="AJ184" s="31"/>
      <c r="AK184" s="38">
        <v>2.7355851699999998</v>
      </c>
      <c r="AN184" s="6"/>
    </row>
    <row r="185" spans="1:40" x14ac:dyDescent="0.25">
      <c r="A185" s="6">
        <v>0.51771990740740736</v>
      </c>
      <c r="B185">
        <v>5.6</v>
      </c>
      <c r="C185">
        <f>B185+0.68</f>
        <v>6.2799999999999994</v>
      </c>
      <c r="D185" s="5">
        <f>C185/(0.2905*LN(C185)+0.3655)</f>
        <v>6.9835510070032258</v>
      </c>
      <c r="E185" s="5">
        <f>D185*100</f>
        <v>698.35510070032262</v>
      </c>
      <c r="F185">
        <v>74.335634824455198</v>
      </c>
      <c r="G185" s="4">
        <f>75.6*1000/(287.05*(F185+273))</f>
        <v>0.7582543358148901</v>
      </c>
      <c r="H185" s="3">
        <f>SQRT(2*ABS(E185)/G185)</f>
        <v>42.918615271513438</v>
      </c>
      <c r="I185" s="2">
        <f>(2/2*0.0254)^2*3.1416*H185</f>
        <v>8.6988936819834287E-2</v>
      </c>
      <c r="J185" s="26"/>
      <c r="K185" s="26"/>
      <c r="L185" s="26"/>
      <c r="M185" s="26"/>
      <c r="N185" s="39"/>
      <c r="O185" s="9"/>
      <c r="P185" s="8"/>
      <c r="Q185" s="41"/>
      <c r="R185" s="8"/>
      <c r="S185" s="41"/>
      <c r="T185" s="9"/>
      <c r="U185" s="8"/>
      <c r="V185" s="41"/>
      <c r="X185" s="9"/>
      <c r="Y185" s="9"/>
      <c r="Z185" s="9"/>
      <c r="AA185" s="8"/>
      <c r="AB185" s="12"/>
      <c r="AC185" s="11"/>
      <c r="AD185" s="11"/>
      <c r="AE185" s="11"/>
      <c r="AF185" s="11"/>
      <c r="AG185" s="11"/>
      <c r="AH185" s="10"/>
      <c r="AI185" s="7">
        <v>501088961.10000002</v>
      </c>
      <c r="AJ185" s="31"/>
      <c r="AK185" s="38">
        <v>2.8977469899999999</v>
      </c>
      <c r="AN185" s="6"/>
    </row>
    <row r="186" spans="1:40" x14ac:dyDescent="0.25">
      <c r="A186" s="6">
        <v>0.51773148148148151</v>
      </c>
      <c r="B186">
        <v>5.98</v>
      </c>
      <c r="C186">
        <f>B186+0.68</f>
        <v>6.66</v>
      </c>
      <c r="D186" s="5">
        <f>C186/(0.2905*LN(C186)+0.3655)</f>
        <v>7.2681817501745867</v>
      </c>
      <c r="E186" s="5">
        <f>D186*100</f>
        <v>726.81817501745866</v>
      </c>
      <c r="F186">
        <v>76.038631461299701</v>
      </c>
      <c r="G186" s="4">
        <f>75.6*1000/(287.05*(F186+273))</f>
        <v>0.75455473219692015</v>
      </c>
      <c r="H186" s="3">
        <f>SQRT(2*ABS(E186)/G186)</f>
        <v>43.891711275081562</v>
      </c>
      <c r="I186" s="2">
        <f>(2/2*0.0254)^2*3.1416*H186</f>
        <v>8.8961241523481255E-2</v>
      </c>
      <c r="J186" s="26"/>
      <c r="K186" s="26"/>
      <c r="L186" s="26"/>
      <c r="M186" s="26"/>
      <c r="N186" s="39"/>
      <c r="O186" s="9"/>
      <c r="P186" s="8"/>
      <c r="Q186" s="41"/>
      <c r="R186" s="8"/>
      <c r="S186" s="41"/>
      <c r="T186" s="9"/>
      <c r="U186" s="8"/>
      <c r="V186" s="41"/>
      <c r="X186" s="9"/>
      <c r="Y186" s="9"/>
      <c r="Z186" s="9"/>
      <c r="AA186" s="8"/>
      <c r="AB186" s="12"/>
      <c r="AC186" s="11"/>
      <c r="AD186" s="11"/>
      <c r="AE186" s="11"/>
      <c r="AF186" s="11"/>
      <c r="AG186" s="11"/>
      <c r="AH186" s="10"/>
      <c r="AI186" s="7">
        <v>427249987.30000001</v>
      </c>
      <c r="AJ186" s="31"/>
      <c r="AK186" s="38">
        <v>4.0681613499999996</v>
      </c>
      <c r="AN186" s="6"/>
    </row>
    <row r="187" spans="1:40" x14ac:dyDescent="0.25">
      <c r="A187" s="6">
        <v>0.51774305555555555</v>
      </c>
      <c r="B187">
        <v>6.25</v>
      </c>
      <c r="C187">
        <f>B187+0.68</f>
        <v>6.93</v>
      </c>
      <c r="D187" s="5">
        <f>C187/(0.2905*LN(C187)+0.3655)</f>
        <v>7.4687406067958717</v>
      </c>
      <c r="E187" s="5">
        <f>D187*100</f>
        <v>746.87406067958716</v>
      </c>
      <c r="F187">
        <v>77.947945392318005</v>
      </c>
      <c r="G187" s="4">
        <f>75.6*1000/(287.05*(F187+273))</f>
        <v>0.75044961666393462</v>
      </c>
      <c r="H187" s="3">
        <f>SQRT(2*ABS(E187)/G187)</f>
        <v>44.614693730129929</v>
      </c>
      <c r="I187" s="2">
        <f>(2/2*0.0254)^2*3.1416*H187</f>
        <v>9.0426607419053243E-2</v>
      </c>
      <c r="J187" s="26"/>
      <c r="K187" s="26"/>
      <c r="L187" s="26"/>
      <c r="M187" s="26"/>
      <c r="N187" s="39"/>
      <c r="O187" s="9"/>
      <c r="P187" s="8"/>
      <c r="Q187" s="41"/>
      <c r="R187" s="8"/>
      <c r="S187" s="41"/>
      <c r="T187" s="9"/>
      <c r="U187" s="8"/>
      <c r="V187" s="41"/>
      <c r="X187" s="9"/>
      <c r="Y187" s="9"/>
      <c r="Z187" s="9"/>
      <c r="AA187" s="8"/>
      <c r="AB187" s="12"/>
      <c r="AC187" s="11"/>
      <c r="AD187" s="11"/>
      <c r="AE187" s="11"/>
      <c r="AF187" s="11"/>
      <c r="AG187" s="11"/>
      <c r="AH187" s="10"/>
      <c r="AI187" s="7">
        <v>385376713.30000001</v>
      </c>
      <c r="AJ187" s="31"/>
      <c r="AK187" s="38">
        <v>5.2238920699999998</v>
      </c>
      <c r="AN187" s="6"/>
    </row>
    <row r="188" spans="1:40" x14ac:dyDescent="0.25">
      <c r="A188" s="6">
        <v>0.5177546296296297</v>
      </c>
      <c r="B188">
        <v>6.44</v>
      </c>
      <c r="C188">
        <f>B188+0.68</f>
        <v>7.12</v>
      </c>
      <c r="D188" s="5">
        <f>C188/(0.2905*LN(C188)+0.3655)</f>
        <v>7.6090756649487448</v>
      </c>
      <c r="E188" s="5">
        <f>D188*100</f>
        <v>760.90756649487446</v>
      </c>
      <c r="F188">
        <v>80.237005430364206</v>
      </c>
      <c r="G188" s="4">
        <f>75.6*1000/(287.05*(F188+273))</f>
        <v>0.74558652417457438</v>
      </c>
      <c r="H188" s="3">
        <f>SQRT(2*ABS(E188)/G188)</f>
        <v>45.178512141511646</v>
      </c>
      <c r="I188" s="2">
        <f>(2/2*0.0254)^2*3.1416*H188</f>
        <v>9.1569374114932572E-2</v>
      </c>
      <c r="J188" s="26"/>
      <c r="K188" s="26"/>
      <c r="L188" s="26"/>
      <c r="M188" s="26"/>
      <c r="N188" s="39"/>
      <c r="O188" s="9"/>
      <c r="P188" s="8"/>
      <c r="Q188" s="41"/>
      <c r="R188" s="8"/>
      <c r="S188" s="41"/>
      <c r="T188" s="9"/>
      <c r="U188" s="8"/>
      <c r="V188" s="41"/>
      <c r="X188" s="9"/>
      <c r="Y188" s="9"/>
      <c r="Z188" s="9"/>
      <c r="AA188" s="8"/>
      <c r="AB188" s="12"/>
      <c r="AC188" s="11"/>
      <c r="AD188" s="11"/>
      <c r="AE188" s="11"/>
      <c r="AF188" s="11"/>
      <c r="AG188" s="11"/>
      <c r="AH188" s="10"/>
      <c r="AI188" s="7">
        <v>367503863.89999998</v>
      </c>
      <c r="AJ188" s="31"/>
      <c r="AK188" s="38">
        <v>5.9263900999999999</v>
      </c>
      <c r="AN188" s="6"/>
    </row>
    <row r="189" spans="1:40" x14ac:dyDescent="0.25">
      <c r="A189" s="6">
        <v>0.51776620370370374</v>
      </c>
      <c r="B189">
        <v>7.06</v>
      </c>
      <c r="C189">
        <f>B189+0.68</f>
        <v>7.7399999999999993</v>
      </c>
      <c r="D189" s="5">
        <f>C189/(0.2905*LN(C189)+0.3655)</f>
        <v>8.0626705737891591</v>
      </c>
      <c r="E189" s="5">
        <f>D189*100</f>
        <v>806.26705737891587</v>
      </c>
      <c r="F189">
        <v>82.081517702316901</v>
      </c>
      <c r="G189" s="4">
        <f>75.6*1000/(287.05*(F189+273))</f>
        <v>0.74171348819528271</v>
      </c>
      <c r="H189" s="3">
        <f>SQRT(2*ABS(E189)/G189)</f>
        <v>46.626881213298773</v>
      </c>
      <c r="I189" s="2">
        <f>(2/2*0.0254)^2*3.1416*H189</f>
        <v>9.4504978744309284E-2</v>
      </c>
      <c r="J189" s="26"/>
      <c r="K189" s="26"/>
      <c r="L189" s="26"/>
      <c r="M189" s="26"/>
      <c r="N189" s="39"/>
      <c r="O189" s="9"/>
      <c r="P189" s="8"/>
      <c r="Q189" s="41"/>
      <c r="R189" s="8"/>
      <c r="S189" s="41"/>
      <c r="T189" s="9"/>
      <c r="U189" s="8"/>
      <c r="V189" s="41"/>
      <c r="X189" s="9"/>
      <c r="Y189" s="9"/>
      <c r="Z189" s="9"/>
      <c r="AA189" s="8"/>
      <c r="AB189" s="12"/>
      <c r="AC189" s="11"/>
      <c r="AD189" s="11"/>
      <c r="AE189" s="11"/>
      <c r="AF189" s="11"/>
      <c r="AG189" s="11"/>
      <c r="AH189" s="10"/>
      <c r="AI189" s="7">
        <v>361188376.10000002</v>
      </c>
      <c r="AJ189" s="31"/>
      <c r="AK189" s="38">
        <v>6.2168243299999997</v>
      </c>
      <c r="AN189" s="6"/>
    </row>
    <row r="190" spans="1:40" x14ac:dyDescent="0.25">
      <c r="A190" s="6">
        <v>0.51777777777777778</v>
      </c>
      <c r="B190">
        <v>7.25</v>
      </c>
      <c r="C190">
        <f>B190+0.68</f>
        <v>7.93</v>
      </c>
      <c r="D190" s="5">
        <f>C190/(0.2905*LN(C190)+0.3655)</f>
        <v>8.2004109551524831</v>
      </c>
      <c r="E190" s="5">
        <f>D190*100</f>
        <v>820.04109551524834</v>
      </c>
      <c r="F190">
        <v>83.982092254392299</v>
      </c>
      <c r="G190" s="4">
        <f>75.6*1000/(287.05*(F190+273))</f>
        <v>0.7377646016511632</v>
      </c>
      <c r="H190" s="3">
        <f>SQRT(2*ABS(E190)/G190)</f>
        <v>47.149153455297409</v>
      </c>
      <c r="I190" s="2">
        <f>(2/2*0.0254)^2*3.1416*H190</f>
        <v>9.5563538224258934E-2</v>
      </c>
      <c r="J190" s="26"/>
      <c r="K190" s="26"/>
      <c r="L190" s="26"/>
      <c r="M190" s="26"/>
      <c r="N190" s="39"/>
      <c r="O190" s="9"/>
      <c r="P190" s="8"/>
      <c r="Q190" s="41"/>
      <c r="R190" s="8"/>
      <c r="S190" s="41"/>
      <c r="T190" s="9"/>
      <c r="U190" s="8"/>
      <c r="V190" s="41"/>
      <c r="X190" s="9"/>
      <c r="Y190" s="9"/>
      <c r="Z190" s="9"/>
      <c r="AA190" s="8"/>
      <c r="AB190" s="12"/>
      <c r="AC190" s="11"/>
      <c r="AD190" s="11"/>
      <c r="AE190" s="11"/>
      <c r="AF190" s="11"/>
      <c r="AG190" s="11"/>
      <c r="AH190" s="10"/>
      <c r="AI190" s="7">
        <v>368108159.60000002</v>
      </c>
      <c r="AJ190" s="31"/>
      <c r="AK190" s="38">
        <v>5.8932049700000002</v>
      </c>
      <c r="AN190" s="6"/>
    </row>
    <row r="191" spans="1:40" x14ac:dyDescent="0.25">
      <c r="A191" s="6">
        <v>0.51778935185185182</v>
      </c>
      <c r="B191">
        <v>7.33</v>
      </c>
      <c r="C191">
        <f>B191+0.68</f>
        <v>8.01</v>
      </c>
      <c r="D191" s="5">
        <f>C191/(0.2905*LN(C191)+0.3655)</f>
        <v>8.258237106665689</v>
      </c>
      <c r="E191" s="5">
        <f>D191*100</f>
        <v>825.8237106665689</v>
      </c>
      <c r="F191">
        <v>85.833829226685197</v>
      </c>
      <c r="G191" s="4">
        <f>75.6*1000/(287.05*(F191+273))</f>
        <v>0.73395741883155385</v>
      </c>
      <c r="H191" s="3">
        <f>SQRT(2*ABS(E191)/G191)</f>
        <v>47.437657971624233</v>
      </c>
      <c r="I191" s="2">
        <f>(2/2*0.0254)^2*3.1416*H191</f>
        <v>9.6148289176362658E-2</v>
      </c>
      <c r="J191" s="26"/>
      <c r="K191" s="26"/>
      <c r="L191" s="26"/>
      <c r="M191" s="26"/>
      <c r="N191" s="39"/>
      <c r="O191" s="9"/>
      <c r="P191" s="8"/>
      <c r="Q191" s="41"/>
      <c r="R191" s="8"/>
      <c r="S191" s="41"/>
      <c r="T191" s="9"/>
      <c r="U191" s="8"/>
      <c r="V191" s="41"/>
      <c r="X191" s="9"/>
      <c r="Y191" s="9"/>
      <c r="Z191" s="9"/>
      <c r="AA191" s="8"/>
      <c r="AB191" s="12"/>
      <c r="AC191" s="11"/>
      <c r="AD191" s="11"/>
      <c r="AE191" s="11"/>
      <c r="AF191" s="11"/>
      <c r="AG191" s="11"/>
      <c r="AH191" s="10"/>
      <c r="AI191" s="7">
        <v>382296447.10000002</v>
      </c>
      <c r="AJ191" s="31"/>
      <c r="AK191" s="38">
        <v>5.2345699300000001</v>
      </c>
      <c r="AN191" s="6"/>
    </row>
    <row r="192" spans="1:40" x14ac:dyDescent="0.25">
      <c r="A192" s="6">
        <v>0.51780092592592586</v>
      </c>
      <c r="B192">
        <v>7.56</v>
      </c>
      <c r="C192">
        <f>B192+0.68</f>
        <v>8.24</v>
      </c>
      <c r="D192" s="5">
        <f>C192/(0.2905*LN(C192)+0.3655)</f>
        <v>8.4239401024788911</v>
      </c>
      <c r="E192" s="5">
        <f>D192*100</f>
        <v>842.39401024788913</v>
      </c>
      <c r="F192">
        <v>88.179904440856603</v>
      </c>
      <c r="G192" s="4">
        <f>75.6*1000/(287.05*(F192+273))</f>
        <v>0.72918993512770935</v>
      </c>
      <c r="H192" s="3">
        <f>SQRT(2*ABS(E192)/G192)</f>
        <v>48.067584689699295</v>
      </c>
      <c r="I192" s="2">
        <f>(2/2*0.0254)^2*3.1416*H192</f>
        <v>9.7425046479297533E-2</v>
      </c>
      <c r="J192" s="26"/>
      <c r="K192" s="26"/>
      <c r="L192" s="26"/>
      <c r="M192" s="26"/>
      <c r="N192" s="39"/>
      <c r="O192" s="9"/>
      <c r="P192" s="8"/>
      <c r="Q192" s="41"/>
      <c r="R192" s="8"/>
      <c r="S192" s="41"/>
      <c r="T192" s="9"/>
      <c r="U192" s="8"/>
      <c r="V192" s="41"/>
      <c r="X192" s="9"/>
      <c r="Y192" s="9"/>
      <c r="Z192" s="9"/>
      <c r="AA192" s="8"/>
      <c r="AB192" s="12"/>
      <c r="AC192" s="11"/>
      <c r="AD192" s="11"/>
      <c r="AE192" s="11"/>
      <c r="AF192" s="11"/>
      <c r="AG192" s="11"/>
      <c r="AH192" s="10"/>
      <c r="AI192" s="7">
        <v>402114653.89999998</v>
      </c>
      <c r="AJ192" s="31"/>
      <c r="AK192" s="38">
        <v>4.5748748299999997</v>
      </c>
      <c r="AN192" s="6"/>
    </row>
    <row r="193" spans="1:40" x14ac:dyDescent="0.25">
      <c r="A193" s="6">
        <v>0.51781250000000001</v>
      </c>
      <c r="B193">
        <v>5.3</v>
      </c>
      <c r="C193">
        <f>B193+0.68</f>
        <v>5.9799999999999995</v>
      </c>
      <c r="D193" s="5">
        <f>C193/(0.2905*LN(C193)+0.3655)</f>
        <v>6.7567859585474013</v>
      </c>
      <c r="E193" s="5">
        <f>D193*100</f>
        <v>675.67859585474014</v>
      </c>
      <c r="F193">
        <v>89.855673526990302</v>
      </c>
      <c r="G193" s="4">
        <f>75.6*1000/(287.05*(F193+273))</f>
        <v>0.72582233186184519</v>
      </c>
      <c r="H193" s="3">
        <f>SQRT(2*ABS(E193)/G193)</f>
        <v>43.14891855854075</v>
      </c>
      <c r="I193" s="2">
        <f>(2/2*0.0254)^2*3.1416*H193</f>
        <v>8.7455723503371954E-2</v>
      </c>
      <c r="J193" s="26"/>
      <c r="K193" s="26"/>
      <c r="L193" s="26"/>
      <c r="M193" s="26"/>
      <c r="N193" s="39"/>
      <c r="O193" s="9"/>
      <c r="P193" s="8"/>
      <c r="Q193" s="41"/>
      <c r="R193" s="8"/>
      <c r="S193" s="41"/>
      <c r="T193" s="9"/>
      <c r="U193" s="8"/>
      <c r="V193" s="41"/>
      <c r="X193" s="9"/>
      <c r="Y193" s="9"/>
      <c r="Z193" s="9"/>
      <c r="AA193" s="8"/>
      <c r="AB193" s="12"/>
      <c r="AC193" s="11"/>
      <c r="AD193" s="11"/>
      <c r="AE193" s="11"/>
      <c r="AF193" s="11"/>
      <c r="AG193" s="11"/>
      <c r="AH193" s="10"/>
      <c r="AI193" s="7">
        <v>427020185.89999998</v>
      </c>
      <c r="AJ193" s="31"/>
      <c r="AK193" s="38">
        <v>3.9610546800000002</v>
      </c>
      <c r="AN193" s="6"/>
    </row>
    <row r="194" spans="1:40" x14ac:dyDescent="0.25">
      <c r="A194" s="6">
        <v>0.51782407407407405</v>
      </c>
      <c r="B194">
        <v>2.5499999999999998</v>
      </c>
      <c r="C194">
        <f>B194+0.68</f>
        <v>3.23</v>
      </c>
      <c r="D194" s="5">
        <f>C194/(0.2905*LN(C194)+0.3655)</f>
        <v>4.5743836216837606</v>
      </c>
      <c r="E194" s="5">
        <f>D194*100</f>
        <v>457.43836216837605</v>
      </c>
      <c r="F194">
        <v>91.0047113070367</v>
      </c>
      <c r="G194" s="4">
        <f>75.6*1000/(287.05*(F194+273))</f>
        <v>0.72353116019564334</v>
      </c>
      <c r="H194" s="3">
        <f>SQRT(2*ABS(E194)/G194)</f>
        <v>35.559256315838866</v>
      </c>
      <c r="I194" s="2">
        <f>(2/2*0.0254)^2*3.1416*H194</f>
        <v>7.2072733042529091E-2</v>
      </c>
      <c r="J194" s="26"/>
      <c r="K194" s="26"/>
      <c r="L194" s="26"/>
      <c r="M194" s="26"/>
      <c r="N194" s="39"/>
      <c r="O194" s="9"/>
      <c r="P194" s="8"/>
      <c r="Q194" s="41"/>
      <c r="R194" s="8"/>
      <c r="S194" s="41"/>
      <c r="T194" s="9"/>
      <c r="U194" s="8"/>
      <c r="V194" s="41"/>
      <c r="X194" s="9"/>
      <c r="Y194" s="9"/>
      <c r="Z194" s="9"/>
      <c r="AA194" s="8"/>
      <c r="AB194" s="12"/>
      <c r="AC194" s="11"/>
      <c r="AD194" s="11"/>
      <c r="AE194" s="11"/>
      <c r="AF194" s="11"/>
      <c r="AG194" s="11"/>
      <c r="AH194" s="10"/>
      <c r="AI194" s="7">
        <v>442903541</v>
      </c>
      <c r="AJ194" s="31"/>
      <c r="AK194" s="38">
        <v>3.6327454600000002</v>
      </c>
      <c r="AN194" s="6"/>
    </row>
    <row r="195" spans="1:40" x14ac:dyDescent="0.25">
      <c r="A195" s="6">
        <v>0.5178356481481482</v>
      </c>
      <c r="B195">
        <v>1.48</v>
      </c>
      <c r="C195">
        <f>B195+0.68</f>
        <v>2.16</v>
      </c>
      <c r="D195" s="5">
        <f>C195/(0.2905*LN(C195)+0.3655)</f>
        <v>3.665885503560431</v>
      </c>
      <c r="E195" s="5">
        <f>D195*100</f>
        <v>366.58855035604307</v>
      </c>
      <c r="F195">
        <v>91.818043448907204</v>
      </c>
      <c r="G195" s="4">
        <f>75.6*1000/(287.05*(F195+273))</f>
        <v>0.72191810634921438</v>
      </c>
      <c r="H195" s="3">
        <f>SQRT(2*ABS(E195)/G195)</f>
        <v>31.868416088740187</v>
      </c>
      <c r="I195" s="2">
        <f>(2/2*0.0254)^2*3.1416*H195</f>
        <v>6.4592010160486574E-2</v>
      </c>
      <c r="J195" s="26"/>
      <c r="K195" s="26"/>
      <c r="L195" s="26"/>
      <c r="M195" s="26"/>
      <c r="N195" s="39"/>
      <c r="O195" s="9"/>
      <c r="P195" s="8"/>
      <c r="Q195" s="41"/>
      <c r="R195" s="8"/>
      <c r="S195" s="41"/>
      <c r="T195" s="9"/>
      <c r="U195" s="8"/>
      <c r="V195" s="41"/>
      <c r="X195" s="9"/>
      <c r="Y195" s="9"/>
      <c r="Z195" s="9"/>
      <c r="AA195" s="8"/>
      <c r="AB195" s="12"/>
      <c r="AC195" s="11"/>
      <c r="AD195" s="11"/>
      <c r="AE195" s="11"/>
      <c r="AF195" s="11"/>
      <c r="AG195" s="11"/>
      <c r="AH195" s="10"/>
      <c r="AI195" s="7">
        <v>459247158.19999999</v>
      </c>
      <c r="AJ195" s="31"/>
      <c r="AK195" s="38">
        <v>3.4483658899999998</v>
      </c>
      <c r="AN195" s="6"/>
    </row>
    <row r="196" spans="1:40" x14ac:dyDescent="0.25">
      <c r="A196" s="6">
        <v>0.51784722222222224</v>
      </c>
      <c r="B196">
        <v>1.47</v>
      </c>
      <c r="C196">
        <f>B196+0.68</f>
        <v>2.15</v>
      </c>
      <c r="D196" s="5">
        <f>C196/(0.2905*LN(C196)+0.3655)</f>
        <v>3.6572810687291231</v>
      </c>
      <c r="E196" s="5">
        <f>D196*100</f>
        <v>365.72810687291229</v>
      </c>
      <c r="F196">
        <v>92.695495531100093</v>
      </c>
      <c r="G196" s="4">
        <f>75.6*1000/(287.05*(F196+273))</f>
        <v>0.72018593148425214</v>
      </c>
      <c r="H196" s="3">
        <f>SQRT(2*ABS(E196)/G196)</f>
        <v>31.869250518412979</v>
      </c>
      <c r="I196" s="2">
        <f>(2/2*0.0254)^2*3.1416*H196</f>
        <v>6.4593701411465393E-2</v>
      </c>
      <c r="J196" s="26"/>
      <c r="K196" s="26"/>
      <c r="L196" s="26"/>
      <c r="M196" s="26"/>
      <c r="N196" s="39"/>
      <c r="O196" s="9"/>
      <c r="P196" s="8"/>
      <c r="Q196" s="41"/>
      <c r="R196" s="8"/>
      <c r="S196" s="41"/>
      <c r="T196" s="9"/>
      <c r="U196" s="8"/>
      <c r="V196" s="41"/>
      <c r="X196" s="9"/>
      <c r="Y196" s="9"/>
      <c r="Z196" s="9"/>
      <c r="AA196" s="8"/>
      <c r="AB196" s="12"/>
      <c r="AC196" s="11"/>
      <c r="AD196" s="11"/>
      <c r="AE196" s="11"/>
      <c r="AF196" s="11"/>
      <c r="AG196" s="11"/>
      <c r="AH196" s="10"/>
      <c r="AI196" s="7">
        <v>471741375.69999999</v>
      </c>
      <c r="AJ196" s="31"/>
      <c r="AK196" s="38">
        <v>3.1936779999999998</v>
      </c>
      <c r="AN196" s="6"/>
    </row>
    <row r="197" spans="1:40" x14ac:dyDescent="0.25">
      <c r="A197" s="6">
        <v>0.51785879629629628</v>
      </c>
      <c r="B197">
        <v>0.89</v>
      </c>
      <c r="C197">
        <f>B197+0.68</f>
        <v>1.57</v>
      </c>
      <c r="D197" s="5">
        <f>C197/(0.2905*LN(C197)+0.3655)</f>
        <v>3.1618963381446177</v>
      </c>
      <c r="E197" s="5">
        <f>D197*100</f>
        <v>316.18963381446179</v>
      </c>
      <c r="F197">
        <v>93.263805105371304</v>
      </c>
      <c r="G197" s="4">
        <f>75.6*1000/(287.05*(F197+273))</f>
        <v>0.71906846217821418</v>
      </c>
      <c r="H197" s="3">
        <f>SQRT(2*ABS(E197)/G197)</f>
        <v>29.655393491372465</v>
      </c>
      <c r="I197" s="2">
        <f>(2/2*0.0254)^2*3.1416*H197</f>
        <v>6.0106579265630546E-2</v>
      </c>
      <c r="J197" s="26"/>
      <c r="K197" s="26"/>
      <c r="L197" s="26"/>
      <c r="M197" s="26"/>
      <c r="N197" s="39"/>
      <c r="O197" s="9"/>
      <c r="P197" s="8"/>
      <c r="Q197" s="41"/>
      <c r="R197" s="8"/>
      <c r="S197" s="41"/>
      <c r="T197" s="9"/>
      <c r="U197" s="8"/>
      <c r="V197" s="41"/>
      <c r="X197" s="9"/>
      <c r="Y197" s="9"/>
      <c r="Z197" s="9"/>
      <c r="AA197" s="8"/>
      <c r="AB197" s="12"/>
      <c r="AC197" s="11"/>
      <c r="AD197" s="11"/>
      <c r="AE197" s="11"/>
      <c r="AF197" s="11"/>
      <c r="AG197" s="11"/>
      <c r="AH197" s="10"/>
      <c r="AI197" s="7">
        <v>501177448.89999998</v>
      </c>
      <c r="AJ197" s="31"/>
      <c r="AK197" s="38">
        <v>2.7995569499999999</v>
      </c>
      <c r="AN197" s="6"/>
    </row>
    <row r="198" spans="1:40" x14ac:dyDescent="0.25">
      <c r="A198" s="6">
        <v>0.51787037037037031</v>
      </c>
      <c r="B198">
        <v>0.51</v>
      </c>
      <c r="C198">
        <f>B198+0.68</f>
        <v>1.19</v>
      </c>
      <c r="D198" s="5">
        <f>C198/(0.2905*LN(C198)+0.3655)</f>
        <v>2.8603470246144624</v>
      </c>
      <c r="E198" s="5">
        <f>D198*100</f>
        <v>286.03470246144627</v>
      </c>
      <c r="F198">
        <v>93.653957968561798</v>
      </c>
      <c r="G198" s="4">
        <f>75.6*1000/(287.05*(F198+273))</f>
        <v>0.71830330851424395</v>
      </c>
      <c r="H198" s="3">
        <f>SQRT(2*ABS(E198)/G198)</f>
        <v>28.220871903181017</v>
      </c>
      <c r="I198" s="2">
        <f>(2/2*0.0254)^2*3.1416*H198</f>
        <v>5.7199041195903959E-2</v>
      </c>
      <c r="J198" s="26"/>
      <c r="K198" s="26"/>
      <c r="L198" s="26"/>
      <c r="M198" s="26"/>
      <c r="N198" s="39"/>
      <c r="O198" s="9"/>
      <c r="P198" s="8"/>
      <c r="Q198" s="41"/>
      <c r="R198" s="8"/>
      <c r="S198" s="41"/>
      <c r="T198" s="9"/>
      <c r="U198" s="8"/>
      <c r="V198" s="41"/>
      <c r="X198" s="9"/>
      <c r="Y198" s="9"/>
      <c r="Z198" s="9"/>
      <c r="AA198" s="8"/>
      <c r="AB198" s="12"/>
      <c r="AC198" s="11"/>
      <c r="AD198" s="11"/>
      <c r="AE198" s="11"/>
      <c r="AF198" s="11"/>
      <c r="AG198" s="11"/>
      <c r="AH198" s="10"/>
      <c r="AI198" s="7">
        <v>506414237</v>
      </c>
      <c r="AJ198" s="31"/>
      <c r="AK198" s="38">
        <v>2.7325457599999998</v>
      </c>
      <c r="AN198" s="6"/>
    </row>
    <row r="199" spans="1:40" x14ac:dyDescent="0.25">
      <c r="A199" s="6">
        <v>0.51788194444444446</v>
      </c>
      <c r="B199">
        <v>0.55000000000000004</v>
      </c>
      <c r="C199">
        <f>B199+0.68</f>
        <v>1.23</v>
      </c>
      <c r="D199" s="5">
        <f>C199/(0.2905*LN(C199)+0.3655)</f>
        <v>2.8897821836411208</v>
      </c>
      <c r="E199" s="5">
        <f>D199*100</f>
        <v>288.97821836411208</v>
      </c>
      <c r="F199">
        <v>93.953339023038097</v>
      </c>
      <c r="G199" s="4">
        <f>75.6*1000/(287.05*(F199+273))</f>
        <v>0.71771727650671591</v>
      </c>
      <c r="H199" s="3">
        <f>SQRT(2*ABS(E199)/G199)</f>
        <v>28.377285670458054</v>
      </c>
      <c r="I199" s="2">
        <f>(2/2*0.0254)^2*3.1416*H199</f>
        <v>5.7516066040096576E-2</v>
      </c>
      <c r="J199" s="26"/>
      <c r="K199" s="26"/>
      <c r="L199" s="26"/>
      <c r="M199" s="26"/>
      <c r="N199" s="39"/>
      <c r="O199" s="9"/>
      <c r="P199" s="8"/>
      <c r="Q199" s="41"/>
      <c r="R199" s="8"/>
      <c r="S199" s="41"/>
      <c r="T199" s="9"/>
      <c r="U199" s="8"/>
      <c r="V199" s="41"/>
      <c r="X199" s="9"/>
      <c r="Y199" s="9"/>
      <c r="Z199" s="9"/>
      <c r="AA199" s="8"/>
      <c r="AB199" s="12"/>
      <c r="AC199" s="11"/>
      <c r="AD199" s="11"/>
      <c r="AE199" s="11"/>
      <c r="AF199" s="11"/>
      <c r="AG199" s="11"/>
      <c r="AH199" s="10"/>
      <c r="AI199" s="7">
        <v>482652063.30000001</v>
      </c>
      <c r="AJ199" s="31"/>
      <c r="AK199" s="38">
        <v>3.0042387000000002</v>
      </c>
      <c r="AN199" s="6"/>
    </row>
    <row r="200" spans="1:40" x14ac:dyDescent="0.25">
      <c r="A200" s="6">
        <v>0.5178935185185185</v>
      </c>
      <c r="B200">
        <v>0.67</v>
      </c>
      <c r="C200">
        <f>B200+0.68</f>
        <v>1.35</v>
      </c>
      <c r="D200" s="5">
        <f>C200/(0.2905*LN(C200)+0.3655)</f>
        <v>2.9822365788251783</v>
      </c>
      <c r="E200" s="5">
        <f>D200*100</f>
        <v>298.22365788251784</v>
      </c>
      <c r="F200">
        <v>94.232568511371397</v>
      </c>
      <c r="G200" s="4">
        <f>75.6*1000/(287.05*(F200+273))</f>
        <v>0.71717155195755822</v>
      </c>
      <c r="H200" s="3">
        <f>SQRT(2*ABS(E200)/G200)</f>
        <v>28.838622836284934</v>
      </c>
      <c r="I200" s="2">
        <f>(2/2*0.0254)^2*3.1416*H200</f>
        <v>5.8451120195895316E-2</v>
      </c>
      <c r="J200" s="26"/>
      <c r="K200" s="26"/>
      <c r="L200" s="26"/>
      <c r="M200" s="26"/>
      <c r="N200" s="39"/>
      <c r="O200" s="9"/>
      <c r="P200" s="8"/>
      <c r="Q200" s="41"/>
      <c r="R200" s="8"/>
      <c r="S200" s="41"/>
      <c r="T200" s="9"/>
      <c r="U200" s="8"/>
      <c r="V200" s="41"/>
      <c r="X200" s="9"/>
      <c r="Y200" s="9"/>
      <c r="Z200" s="9"/>
      <c r="AA200" s="8"/>
      <c r="AB200" s="12"/>
      <c r="AC200" s="11"/>
      <c r="AD200" s="11"/>
      <c r="AE200" s="11"/>
      <c r="AF200" s="11"/>
      <c r="AG200" s="11"/>
      <c r="AH200" s="10"/>
      <c r="AI200" s="7">
        <v>492454902</v>
      </c>
      <c r="AJ200" s="31"/>
      <c r="AK200" s="38">
        <v>2.88080063</v>
      </c>
      <c r="AN200" s="6"/>
    </row>
    <row r="201" spans="1:40" x14ac:dyDescent="0.25">
      <c r="A201" s="6">
        <v>0.51790509259259265</v>
      </c>
      <c r="B201">
        <v>0.8</v>
      </c>
      <c r="C201">
        <f>B201+0.68</f>
        <v>1.48</v>
      </c>
      <c r="D201" s="5">
        <f>C201/(0.2905*LN(C201)+0.3655)</f>
        <v>3.0872681434183873</v>
      </c>
      <c r="E201" s="5">
        <f>D201*100</f>
        <v>308.72681434183875</v>
      </c>
      <c r="F201">
        <v>94.447898927965596</v>
      </c>
      <c r="G201" s="4">
        <f>75.6*1000/(287.05*(F201+273))</f>
        <v>0.71675127781936576</v>
      </c>
      <c r="H201" s="3">
        <f>SQRT(2*ABS(E201)/G201)</f>
        <v>29.350664334625243</v>
      </c>
      <c r="I201" s="2">
        <f>(2/2*0.0254)^2*3.1416*H201</f>
        <v>5.948894365004162E-2</v>
      </c>
      <c r="J201" s="26"/>
      <c r="K201" s="26"/>
      <c r="L201" s="26"/>
      <c r="M201" s="26"/>
      <c r="N201" s="39"/>
      <c r="O201" s="9"/>
      <c r="P201" s="8"/>
      <c r="Q201" s="41"/>
      <c r="R201" s="8"/>
      <c r="S201" s="41"/>
      <c r="T201" s="9"/>
      <c r="U201" s="8"/>
      <c r="V201" s="41"/>
      <c r="X201" s="9"/>
      <c r="Y201" s="9"/>
      <c r="Z201" s="9"/>
      <c r="AA201" s="8"/>
      <c r="AB201" s="12"/>
      <c r="AC201" s="11"/>
      <c r="AD201" s="11"/>
      <c r="AE201" s="11"/>
      <c r="AF201" s="11"/>
      <c r="AG201" s="11"/>
      <c r="AH201" s="10"/>
      <c r="AI201" s="7">
        <v>490533006.30000001</v>
      </c>
      <c r="AJ201" s="31"/>
      <c r="AK201" s="38">
        <v>2.9276114999999998</v>
      </c>
      <c r="AN201" s="6"/>
    </row>
    <row r="202" spans="1:40" x14ac:dyDescent="0.25">
      <c r="A202" s="6">
        <v>0.51791666666666669</v>
      </c>
      <c r="B202">
        <v>0.86</v>
      </c>
      <c r="C202">
        <f>B202+0.68</f>
        <v>1.54</v>
      </c>
      <c r="D202" s="5">
        <f>C202/(0.2905*LN(C202)+0.3655)</f>
        <v>3.1368855883821851</v>
      </c>
      <c r="E202" s="5">
        <f>D202*100</f>
        <v>313.68855883821851</v>
      </c>
      <c r="F202">
        <v>94.690167644402607</v>
      </c>
      <c r="G202" s="4">
        <f>75.6*1000/(287.05*(F202+273))</f>
        <v>0.71627901495415425</v>
      </c>
      <c r="H202" s="3">
        <f>SQRT(2*ABS(E202)/G202)</f>
        <v>29.595332492498638</v>
      </c>
      <c r="I202" s="2">
        <f>(2/2*0.0254)^2*3.1416*H202</f>
        <v>5.9984845551639097E-2</v>
      </c>
      <c r="J202" s="26"/>
      <c r="K202" s="26"/>
      <c r="L202" s="26"/>
      <c r="M202" s="26"/>
      <c r="N202" s="39"/>
      <c r="O202" s="9"/>
      <c r="P202" s="8"/>
      <c r="Q202" s="41"/>
      <c r="R202" s="8"/>
      <c r="S202" s="41"/>
      <c r="T202" s="9"/>
      <c r="U202" s="8"/>
      <c r="V202" s="41"/>
      <c r="X202" s="9"/>
      <c r="Y202" s="9"/>
      <c r="Z202" s="9"/>
      <c r="AA202" s="8"/>
      <c r="AB202" s="12"/>
      <c r="AC202" s="11"/>
      <c r="AD202" s="11"/>
      <c r="AE202" s="11"/>
      <c r="AF202" s="11"/>
      <c r="AG202" s="11"/>
      <c r="AH202" s="10"/>
      <c r="AI202" s="7">
        <v>492533900.5</v>
      </c>
      <c r="AJ202" s="31"/>
      <c r="AK202" s="38">
        <v>2.91024313</v>
      </c>
      <c r="AN202" s="6"/>
    </row>
    <row r="203" spans="1:40" x14ac:dyDescent="0.25">
      <c r="A203" s="6">
        <v>0.51792824074074073</v>
      </c>
      <c r="B203">
        <v>0.44</v>
      </c>
      <c r="C203">
        <f>B203+0.68</f>
        <v>1.1200000000000001</v>
      </c>
      <c r="D203" s="5">
        <f>C203/(0.2905*LN(C203)+0.3655)</f>
        <v>2.8110898684282133</v>
      </c>
      <c r="E203" s="5">
        <f>D203*100</f>
        <v>281.10898684282131</v>
      </c>
      <c r="F203">
        <v>94.895441467057495</v>
      </c>
      <c r="G203" s="4">
        <f>75.6*1000/(287.05*(F203+273))</f>
        <v>0.71587935430356064</v>
      </c>
      <c r="H203" s="3">
        <f>SQRT(2*ABS(E203)/G203)</f>
        <v>28.024149679889511</v>
      </c>
      <c r="I203" s="2">
        <f>(2/2*0.0254)^2*3.1416*H203</f>
        <v>5.6800317776131364E-2</v>
      </c>
      <c r="J203" s="26"/>
      <c r="K203" s="26"/>
      <c r="L203" s="26"/>
      <c r="M203" s="26"/>
      <c r="N203" s="39"/>
      <c r="O203" s="9"/>
      <c r="P203" s="8"/>
      <c r="Q203" s="41"/>
      <c r="R203" s="8"/>
      <c r="S203" s="41"/>
      <c r="T203" s="9"/>
      <c r="U203" s="8"/>
      <c r="V203" s="41"/>
      <c r="X203" s="9"/>
      <c r="Y203" s="9"/>
      <c r="Z203" s="9"/>
      <c r="AA203" s="8"/>
      <c r="AB203" s="12"/>
      <c r="AC203" s="11"/>
      <c r="AD203" s="11"/>
      <c r="AE203" s="11"/>
      <c r="AF203" s="11"/>
      <c r="AG203" s="11"/>
      <c r="AH203" s="10"/>
      <c r="AI203" s="7">
        <v>470271315.19999999</v>
      </c>
      <c r="AJ203" s="31"/>
      <c r="AK203" s="38">
        <v>3.2004462299999998</v>
      </c>
      <c r="AN203" s="6"/>
    </row>
    <row r="204" spans="1:40" x14ac:dyDescent="0.25">
      <c r="A204" s="6">
        <v>0.51793981481481477</v>
      </c>
      <c r="B204">
        <v>0.28999999999999998</v>
      </c>
      <c r="C204">
        <f>B204+0.68</f>
        <v>0.97</v>
      </c>
      <c r="D204" s="5">
        <f>C204/(0.2905*LN(C204)+0.3655)</f>
        <v>2.7197410564993283</v>
      </c>
      <c r="E204" s="5">
        <f>D204*100</f>
        <v>271.97410564993282</v>
      </c>
      <c r="F204">
        <v>94.844962726234399</v>
      </c>
      <c r="G204" s="4">
        <f>75.6*1000/(287.05*(F204+273))</f>
        <v>0.71597759321410248</v>
      </c>
      <c r="H204" s="3">
        <f>SQRT(2*ABS(E204)/G204)</f>
        <v>27.563163478683265</v>
      </c>
      <c r="I204" s="2">
        <f>(2/2*0.0254)^2*3.1416*H204</f>
        <v>5.5865974967588758E-2</v>
      </c>
      <c r="J204" s="26"/>
      <c r="K204" s="26"/>
      <c r="L204" s="26"/>
      <c r="M204" s="26"/>
      <c r="N204" s="39"/>
      <c r="O204" s="9"/>
      <c r="P204" s="8"/>
      <c r="Q204" s="41"/>
      <c r="R204" s="8"/>
      <c r="S204" s="41"/>
      <c r="T204" s="9"/>
      <c r="U204" s="8"/>
      <c r="V204" s="41"/>
      <c r="X204" s="9"/>
      <c r="Y204" s="9"/>
      <c r="Z204" s="9"/>
      <c r="AA204" s="8"/>
      <c r="AB204" s="12"/>
      <c r="AC204" s="11"/>
      <c r="AD204" s="11"/>
      <c r="AE204" s="11"/>
      <c r="AF204" s="11"/>
      <c r="AG204" s="11"/>
      <c r="AH204" s="10"/>
      <c r="AI204" s="7">
        <v>461995263.39999998</v>
      </c>
      <c r="AJ204" s="31"/>
      <c r="AK204" s="38">
        <v>3.3581021799999999</v>
      </c>
      <c r="AN204" s="6"/>
    </row>
    <row r="205" spans="1:40" x14ac:dyDescent="0.25">
      <c r="A205" s="6">
        <v>0.51795138888888892</v>
      </c>
      <c r="B205">
        <v>0.35</v>
      </c>
      <c r="C205">
        <f>B205+0.68</f>
        <v>1.03</v>
      </c>
      <c r="D205" s="5">
        <f>C205/(0.2905*LN(C205)+0.3655)</f>
        <v>2.7533714414708768</v>
      </c>
      <c r="E205" s="5">
        <f>D205*100</f>
        <v>275.33714414708766</v>
      </c>
      <c r="F205">
        <v>94.505099155868393</v>
      </c>
      <c r="G205" s="4">
        <f>75.6*1000/(287.05*(F205+273))</f>
        <v>0.7166397192681101</v>
      </c>
      <c r="H205" s="3">
        <f>SQRT(2*ABS(E205)/G205)</f>
        <v>27.720238471449303</v>
      </c>
      <c r="I205" s="2">
        <f>(2/2*0.0254)^2*3.1416*H205</f>
        <v>5.618434000651791E-2</v>
      </c>
      <c r="J205" s="26"/>
      <c r="K205" s="26"/>
      <c r="L205" s="26"/>
      <c r="M205" s="26"/>
      <c r="N205" s="39"/>
      <c r="O205" s="9"/>
      <c r="P205" s="8"/>
      <c r="Q205" s="41"/>
      <c r="R205" s="8"/>
      <c r="S205" s="41"/>
      <c r="T205" s="9"/>
      <c r="U205" s="8"/>
      <c r="V205" s="41"/>
      <c r="X205" s="9"/>
      <c r="Y205" s="9"/>
      <c r="Z205" s="9"/>
      <c r="AA205" s="8"/>
      <c r="AB205" s="12"/>
      <c r="AC205" s="11"/>
      <c r="AD205" s="11"/>
      <c r="AE205" s="11"/>
      <c r="AF205" s="11"/>
      <c r="AG205" s="11"/>
      <c r="AH205" s="10"/>
      <c r="AI205" s="7">
        <v>438726357.69999999</v>
      </c>
      <c r="AJ205" s="31"/>
      <c r="AK205" s="38">
        <v>3.6809205700000001</v>
      </c>
      <c r="AN205" s="6"/>
    </row>
    <row r="206" spans="1:40" x14ac:dyDescent="0.25">
      <c r="A206" s="6">
        <v>0.51796296296296296</v>
      </c>
      <c r="B206">
        <v>0.8</v>
      </c>
      <c r="C206">
        <f>B206+0.68</f>
        <v>1.48</v>
      </c>
      <c r="D206" s="5">
        <f>C206/(0.2905*LN(C206)+0.3655)</f>
        <v>3.0872681434183873</v>
      </c>
      <c r="E206" s="5">
        <f>D206*100</f>
        <v>308.72681434183875</v>
      </c>
      <c r="F206">
        <v>94.128274408292697</v>
      </c>
      <c r="G206" s="4">
        <f>75.6*1000/(287.05*(F206+273))</f>
        <v>0.71737528664371253</v>
      </c>
      <c r="H206" s="3">
        <f>SQRT(2*ABS(E206)/G206)</f>
        <v>29.33789622115609</v>
      </c>
      <c r="I206" s="2">
        <f>(2/2*0.0254)^2*3.1416*H206</f>
        <v>5.9463064795170599E-2</v>
      </c>
      <c r="J206" s="26"/>
      <c r="K206" s="26"/>
      <c r="L206" s="26"/>
      <c r="M206" s="26"/>
      <c r="N206" s="39"/>
      <c r="O206" s="9"/>
      <c r="P206" s="8"/>
      <c r="Q206" s="41"/>
      <c r="R206" s="8"/>
      <c r="S206" s="41"/>
      <c r="T206" s="9"/>
      <c r="U206" s="8"/>
      <c r="V206" s="41"/>
      <c r="X206" s="9"/>
      <c r="Y206" s="9"/>
      <c r="Z206" s="9"/>
      <c r="AA206" s="8"/>
      <c r="AB206" s="12"/>
      <c r="AC206" s="11"/>
      <c r="AD206" s="11"/>
      <c r="AE206" s="11"/>
      <c r="AF206" s="11"/>
      <c r="AG206" s="11"/>
      <c r="AH206" s="10"/>
      <c r="AI206" s="7">
        <v>397680401.30000001</v>
      </c>
      <c r="AJ206" s="31"/>
      <c r="AK206" s="38">
        <v>4.5804570800000004</v>
      </c>
      <c r="AN206" s="6"/>
    </row>
    <row r="207" spans="1:40" x14ac:dyDescent="0.25">
      <c r="A207" s="6">
        <v>0.51797453703703711</v>
      </c>
      <c r="B207">
        <v>1.0900000000000001</v>
      </c>
      <c r="C207">
        <f>B207+0.68</f>
        <v>1.77</v>
      </c>
      <c r="D207" s="5">
        <f>C207/(0.2905*LN(C207)+0.3655)</f>
        <v>3.3310150579924649</v>
      </c>
      <c r="E207" s="5">
        <f>D207*100</f>
        <v>333.10150579924647</v>
      </c>
      <c r="F207">
        <v>93.973523265840498</v>
      </c>
      <c r="G207" s="4">
        <f>75.6*1000/(287.05*(F207+273))</f>
        <v>0.71767780068937748</v>
      </c>
      <c r="H207" s="3">
        <f>SQRT(2*ABS(E207)/G207)</f>
        <v>30.467620637657177</v>
      </c>
      <c r="I207" s="2">
        <f>(2/2*0.0254)^2*3.1416*H207</f>
        <v>6.175282939426438E-2</v>
      </c>
      <c r="J207" s="26"/>
      <c r="K207" s="26"/>
      <c r="L207" s="26"/>
      <c r="M207" s="26"/>
      <c r="N207" s="39"/>
      <c r="O207" s="9"/>
      <c r="P207" s="8"/>
      <c r="Q207" s="41"/>
      <c r="R207" s="8"/>
      <c r="S207" s="41"/>
      <c r="T207" s="9"/>
      <c r="U207" s="8"/>
      <c r="V207" s="41"/>
      <c r="X207" s="9"/>
      <c r="Y207" s="9"/>
      <c r="Z207" s="9"/>
      <c r="AA207" s="8"/>
      <c r="AB207" s="12"/>
      <c r="AC207" s="11"/>
      <c r="AD207" s="11"/>
      <c r="AE207" s="11"/>
      <c r="AF207" s="11"/>
      <c r="AG207" s="11"/>
      <c r="AH207" s="10"/>
      <c r="AI207" s="7">
        <v>375795691.89999998</v>
      </c>
      <c r="AJ207" s="31"/>
      <c r="AK207" s="38">
        <v>5.2738083199999997</v>
      </c>
      <c r="AN207" s="6"/>
    </row>
    <row r="208" spans="1:40" x14ac:dyDescent="0.25">
      <c r="A208" s="6">
        <v>0.51798611111111115</v>
      </c>
      <c r="B208">
        <v>3.5</v>
      </c>
      <c r="C208">
        <f>B208+0.68</f>
        <v>4.18</v>
      </c>
      <c r="D208" s="5">
        <f>C208/(0.2905*LN(C208)+0.3655)</f>
        <v>5.3520755533551334</v>
      </c>
      <c r="E208" s="5">
        <f>D208*100</f>
        <v>535.20755533551335</v>
      </c>
      <c r="F208">
        <v>94.175374442134597</v>
      </c>
      <c r="G208" s="4">
        <f>75.6*1000/(287.05*(F208+273))</f>
        <v>0.71728326413177357</v>
      </c>
      <c r="H208" s="3">
        <f>SQRT(2*ABS(E208)/G208)</f>
        <v>38.630538904630555</v>
      </c>
      <c r="I208" s="2">
        <f>(2/2*0.0254)^2*3.1416*H208</f>
        <v>7.829771503186149E-2</v>
      </c>
      <c r="J208" s="26"/>
      <c r="K208" s="26"/>
      <c r="L208" s="26"/>
      <c r="M208" s="26"/>
      <c r="N208" s="39"/>
      <c r="O208" s="9"/>
      <c r="P208" s="8"/>
      <c r="Q208" s="41"/>
      <c r="R208" s="8"/>
      <c r="S208" s="41"/>
      <c r="T208" s="9"/>
      <c r="U208" s="8"/>
      <c r="V208" s="41"/>
      <c r="X208" s="9"/>
      <c r="Y208" s="9"/>
      <c r="Z208" s="9"/>
      <c r="AA208" s="8"/>
      <c r="AB208" s="12"/>
      <c r="AC208" s="11"/>
      <c r="AD208" s="11"/>
      <c r="AE208" s="11"/>
      <c r="AF208" s="11"/>
      <c r="AG208" s="11"/>
      <c r="AH208" s="10"/>
      <c r="AI208" s="7">
        <v>364331163.60000002</v>
      </c>
      <c r="AJ208" s="31"/>
      <c r="AK208" s="38">
        <v>5.7501144399999999</v>
      </c>
      <c r="AN208" s="6"/>
    </row>
    <row r="209" spans="1:40" x14ac:dyDescent="0.25">
      <c r="A209" s="6">
        <v>0.51799768518518519</v>
      </c>
      <c r="B209">
        <v>5.23</v>
      </c>
      <c r="C209">
        <f>B209+0.68</f>
        <v>5.91</v>
      </c>
      <c r="D209" s="5">
        <f>C209/(0.2905*LN(C209)+0.3655)</f>
        <v>6.703601780604882</v>
      </c>
      <c r="E209" s="5">
        <f>D209*100</f>
        <v>670.36017806048824</v>
      </c>
      <c r="F209">
        <v>94.791119866993597</v>
      </c>
      <c r="G209" s="4">
        <f>75.6*1000/(287.05*(F209+273))</f>
        <v>0.7160824089061858</v>
      </c>
      <c r="H209" s="3">
        <f>SQRT(2*ABS(E209)/G209)</f>
        <v>43.270070132701626</v>
      </c>
      <c r="I209" s="2">
        <f>(2/2*0.0254)^2*3.1416*H209</f>
        <v>8.770127771251017E-2</v>
      </c>
      <c r="J209" s="26"/>
      <c r="K209" s="26"/>
      <c r="L209" s="26"/>
      <c r="M209" s="26"/>
      <c r="N209" s="39"/>
      <c r="O209" s="9"/>
      <c r="P209" s="8"/>
      <c r="Q209" s="41"/>
      <c r="R209" s="8"/>
      <c r="S209" s="41"/>
      <c r="T209" s="9"/>
      <c r="U209" s="8"/>
      <c r="V209" s="41"/>
      <c r="X209" s="9"/>
      <c r="Y209" s="9"/>
      <c r="Z209" s="9"/>
      <c r="AA209" s="8"/>
      <c r="AB209" s="12"/>
      <c r="AC209" s="11"/>
      <c r="AD209" s="11"/>
      <c r="AE209" s="11"/>
      <c r="AF209" s="11"/>
      <c r="AG209" s="11"/>
      <c r="AH209" s="10"/>
      <c r="AI209" s="7">
        <v>361204915.89999998</v>
      </c>
      <c r="AJ209" s="31"/>
      <c r="AK209" s="38">
        <v>5.90020071</v>
      </c>
      <c r="AN209" s="6"/>
    </row>
    <row r="210" spans="1:40" x14ac:dyDescent="0.25">
      <c r="A210" s="6">
        <v>0.51800925925925922</v>
      </c>
      <c r="B210">
        <v>6.5</v>
      </c>
      <c r="C210">
        <f>B210+0.68</f>
        <v>7.18</v>
      </c>
      <c r="D210" s="5">
        <f>C210/(0.2905*LN(C210)+0.3655)</f>
        <v>7.6532586024661073</v>
      </c>
      <c r="E210" s="5">
        <f>D210*100</f>
        <v>765.32586024661077</v>
      </c>
      <c r="F210">
        <v>95.784037340013697</v>
      </c>
      <c r="G210" s="4">
        <f>75.6*1000/(287.05*(F210+273))</f>
        <v>0.71415442216073532</v>
      </c>
      <c r="H210" s="3">
        <f>SQRT(2*ABS(E210)/G210)</f>
        <v>46.295856916542689</v>
      </c>
      <c r="I210" s="2">
        <f>(2/2*0.0254)^2*3.1416*H210</f>
        <v>9.3834047227666015E-2</v>
      </c>
      <c r="J210" s="26"/>
      <c r="K210" s="26"/>
      <c r="L210" s="26"/>
      <c r="M210" s="26"/>
      <c r="N210" s="39"/>
      <c r="O210" s="9"/>
      <c r="P210" s="8"/>
      <c r="Q210" s="41"/>
      <c r="R210" s="8"/>
      <c r="S210" s="41"/>
      <c r="T210" s="9"/>
      <c r="U210" s="8"/>
      <c r="V210" s="41"/>
      <c r="X210" s="9"/>
      <c r="Y210" s="9"/>
      <c r="Z210" s="9"/>
      <c r="AA210" s="8"/>
      <c r="AB210" s="12"/>
      <c r="AC210" s="11"/>
      <c r="AD210" s="11"/>
      <c r="AE210" s="11"/>
      <c r="AF210" s="11"/>
      <c r="AG210" s="11"/>
      <c r="AH210" s="10"/>
      <c r="AI210" s="7">
        <v>363191860.69999999</v>
      </c>
      <c r="AJ210" s="31"/>
      <c r="AK210" s="38">
        <v>5.78068487</v>
      </c>
      <c r="AN210" s="6"/>
    </row>
    <row r="211" spans="1:40" x14ac:dyDescent="0.25">
      <c r="A211" s="6">
        <v>0.51802083333333326</v>
      </c>
      <c r="B211">
        <v>6.82</v>
      </c>
      <c r="C211">
        <f>B211+0.68</f>
        <v>7.5</v>
      </c>
      <c r="D211" s="5">
        <f>C211/(0.2905*LN(C211)+0.3655)</f>
        <v>7.8878509353258615</v>
      </c>
      <c r="E211" s="5">
        <f>D211*100</f>
        <v>788.78509353258619</v>
      </c>
      <c r="F211">
        <v>97.420729081791904</v>
      </c>
      <c r="G211" s="4">
        <f>75.6*1000/(287.05*(F211+273))</f>
        <v>0.71099895446322747</v>
      </c>
      <c r="H211" s="3">
        <f>SQRT(2*ABS(E211)/G211)</f>
        <v>47.104225145915777</v>
      </c>
      <c r="I211" s="2">
        <f>(2/2*0.0254)^2*3.1416*H211</f>
        <v>9.5472475969768753E-2</v>
      </c>
      <c r="J211" s="26"/>
      <c r="K211" s="26"/>
      <c r="L211" s="26"/>
      <c r="M211" s="26"/>
      <c r="N211" s="39"/>
      <c r="O211" s="9"/>
      <c r="P211" s="8"/>
      <c r="Q211" s="41"/>
      <c r="R211" s="8"/>
      <c r="S211" s="41"/>
      <c r="T211" s="9"/>
      <c r="U211" s="8"/>
      <c r="V211" s="41"/>
      <c r="X211" s="9"/>
      <c r="Y211" s="9"/>
      <c r="Z211" s="9"/>
      <c r="AA211" s="8"/>
      <c r="AB211" s="12"/>
      <c r="AC211" s="11"/>
      <c r="AD211" s="11"/>
      <c r="AE211" s="11"/>
      <c r="AF211" s="11"/>
      <c r="AG211" s="11"/>
      <c r="AH211" s="10"/>
      <c r="AI211" s="7">
        <v>373718495.5</v>
      </c>
      <c r="AJ211" s="31"/>
      <c r="AK211" s="38">
        <v>5.3246587700000001</v>
      </c>
      <c r="AN211" s="6"/>
    </row>
    <row r="212" spans="1:40" x14ac:dyDescent="0.25">
      <c r="A212" s="6">
        <v>0.51803240740740741</v>
      </c>
      <c r="B212">
        <v>7.57</v>
      </c>
      <c r="C212">
        <f>B212+0.68</f>
        <v>8.25</v>
      </c>
      <c r="D212" s="5">
        <f>C212/(0.2905*LN(C212)+0.3655)</f>
        <v>8.4311264398541752</v>
      </c>
      <c r="E212" s="5">
        <f>D212*100</f>
        <v>843.11264398541755</v>
      </c>
      <c r="F212">
        <v>99.459825264662499</v>
      </c>
      <c r="G212" s="4">
        <f>75.6*1000/(287.05*(F212+273))</f>
        <v>0.70710646685589762</v>
      </c>
      <c r="H212" s="3">
        <f>SQRT(2*ABS(E212)/G212)</f>
        <v>48.833223644665168</v>
      </c>
      <c r="I212" s="2">
        <f>(2/2*0.0254)^2*3.1416*H212</f>
        <v>9.8976870047205984E-2</v>
      </c>
      <c r="J212" s="26"/>
      <c r="K212" s="26"/>
      <c r="L212" s="26"/>
      <c r="M212" s="26"/>
      <c r="N212" s="39"/>
      <c r="O212" s="9"/>
      <c r="P212" s="8"/>
      <c r="Q212" s="41"/>
      <c r="R212" s="8"/>
      <c r="S212" s="41"/>
      <c r="T212" s="9"/>
      <c r="U212" s="8"/>
      <c r="V212" s="41"/>
      <c r="X212" s="9"/>
      <c r="Y212" s="9"/>
      <c r="Z212" s="9"/>
      <c r="AA212" s="8"/>
      <c r="AB212" s="12"/>
      <c r="AC212" s="11"/>
      <c r="AD212" s="11"/>
      <c r="AE212" s="11"/>
      <c r="AF212" s="11"/>
      <c r="AG212" s="11"/>
      <c r="AH212" s="10"/>
      <c r="AI212" s="7">
        <v>384231847.80000001</v>
      </c>
      <c r="AJ212" s="31"/>
      <c r="AK212" s="38">
        <v>4.9499781900000004</v>
      </c>
      <c r="AN212" s="6"/>
    </row>
    <row r="213" spans="1:40" x14ac:dyDescent="0.25">
      <c r="A213" s="6">
        <v>0.51804398148148145</v>
      </c>
      <c r="B213">
        <v>7.99</v>
      </c>
      <c r="C213">
        <f>B213+0.68</f>
        <v>8.67</v>
      </c>
      <c r="D213" s="5">
        <f>C213/(0.2905*LN(C213)+0.3655)</f>
        <v>8.7316288517036629</v>
      </c>
      <c r="E213" s="5">
        <f>D213*100</f>
        <v>873.16288517036628</v>
      </c>
      <c r="F213">
        <v>101.153233000022</v>
      </c>
      <c r="G213" s="4">
        <f>75.6*1000/(287.05*(F213+273))</f>
        <v>0.70390612150248344</v>
      </c>
      <c r="H213" s="3">
        <f>SQRT(2*ABS(E213)/G213)</f>
        <v>49.808706143049868</v>
      </c>
      <c r="I213" s="2">
        <f>(2/2*0.0254)^2*3.1416*H213</f>
        <v>0.10095401178125356</v>
      </c>
      <c r="J213" s="26"/>
      <c r="K213" s="26"/>
      <c r="L213" s="26"/>
      <c r="M213" s="26"/>
      <c r="N213" s="39"/>
      <c r="O213" s="9"/>
      <c r="P213" s="8"/>
      <c r="Q213" s="41"/>
      <c r="R213" s="8"/>
      <c r="S213" s="41"/>
      <c r="T213" s="9"/>
      <c r="U213" s="8"/>
      <c r="V213" s="41"/>
      <c r="X213" s="9"/>
      <c r="Y213" s="9"/>
      <c r="Z213" s="9"/>
      <c r="AA213" s="8"/>
      <c r="AB213" s="12"/>
      <c r="AC213" s="11"/>
      <c r="AD213" s="11"/>
      <c r="AE213" s="11"/>
      <c r="AF213" s="11"/>
      <c r="AG213" s="11"/>
      <c r="AH213" s="10"/>
      <c r="AI213" s="7">
        <v>411054802.19999999</v>
      </c>
      <c r="AJ213" s="31"/>
      <c r="AK213" s="38">
        <v>4.1977649899999996</v>
      </c>
      <c r="AN213" s="6"/>
    </row>
    <row r="214" spans="1:40" x14ac:dyDescent="0.25">
      <c r="A214" s="6">
        <v>0.5180555555555556</v>
      </c>
      <c r="B214">
        <v>8.01</v>
      </c>
      <c r="C214">
        <f>B214+0.68</f>
        <v>8.69</v>
      </c>
      <c r="D214" s="5">
        <f>C214/(0.2905*LN(C214)+0.3655)</f>
        <v>8.7458753083044929</v>
      </c>
      <c r="E214" s="5">
        <f>D214*100</f>
        <v>874.58753083044928</v>
      </c>
      <c r="F214">
        <v>102.79399070071</v>
      </c>
      <c r="G214" s="4">
        <f>75.6*1000/(287.05*(F214+273))</f>
        <v>0.70083279032104795</v>
      </c>
      <c r="H214" s="3">
        <f>SQRT(2*ABS(E214)/G214)</f>
        <v>49.958504782981741</v>
      </c>
      <c r="I214" s="2">
        <f>(2/2*0.0254)^2*3.1416*H214</f>
        <v>0.10125762885608915</v>
      </c>
      <c r="J214" s="26"/>
      <c r="K214" s="26"/>
      <c r="L214" s="26"/>
      <c r="M214" s="26"/>
      <c r="N214" s="39"/>
      <c r="O214" s="9"/>
      <c r="P214" s="8"/>
      <c r="Q214" s="41"/>
      <c r="R214" s="8"/>
      <c r="S214" s="41"/>
      <c r="T214" s="9"/>
      <c r="U214" s="8"/>
      <c r="V214" s="41"/>
      <c r="X214" s="9"/>
      <c r="Y214" s="9"/>
      <c r="Z214" s="9"/>
      <c r="AA214" s="8"/>
      <c r="AB214" s="12"/>
      <c r="AC214" s="11"/>
      <c r="AD214" s="11"/>
      <c r="AE214" s="11"/>
      <c r="AF214" s="11"/>
      <c r="AG214" s="11"/>
      <c r="AH214" s="10"/>
      <c r="AI214" s="7">
        <v>466087091.60000002</v>
      </c>
      <c r="AJ214" s="31"/>
      <c r="AK214" s="38">
        <v>3.18002377</v>
      </c>
      <c r="AN214" s="6"/>
    </row>
    <row r="215" spans="1:40" x14ac:dyDescent="0.25">
      <c r="A215" s="6">
        <v>0.51806712962962964</v>
      </c>
      <c r="B215">
        <v>6.58</v>
      </c>
      <c r="C215">
        <f>B215+0.68</f>
        <v>7.26</v>
      </c>
      <c r="D215" s="5">
        <f>C215/(0.2905*LN(C215)+0.3655)</f>
        <v>7.7120712822534507</v>
      </c>
      <c r="E215" s="5">
        <f>D215*100</f>
        <v>771.20712822534506</v>
      </c>
      <c r="F215">
        <v>104.31779390769999</v>
      </c>
      <c r="G215" s="4">
        <f>75.6*1000/(287.05*(F215+273))</f>
        <v>0.69800246725996218</v>
      </c>
      <c r="H215" s="3">
        <f>SQRT(2*ABS(E215)/G215)</f>
        <v>47.008028400621342</v>
      </c>
      <c r="I215" s="2">
        <f>(2/2*0.0254)^2*3.1416*H215</f>
        <v>9.5277501072611584E-2</v>
      </c>
      <c r="J215" s="26"/>
      <c r="K215" s="26"/>
      <c r="L215" s="26"/>
      <c r="M215" s="26"/>
      <c r="N215" s="39"/>
      <c r="O215" s="9"/>
      <c r="P215" s="8"/>
      <c r="Q215" s="41"/>
      <c r="R215" s="8"/>
      <c r="S215" s="41"/>
      <c r="T215" s="9"/>
      <c r="U215" s="8"/>
      <c r="V215" s="41"/>
      <c r="X215" s="9"/>
      <c r="Y215" s="9"/>
      <c r="Z215" s="9"/>
      <c r="AA215" s="8"/>
      <c r="AB215" s="12"/>
      <c r="AC215" s="11"/>
      <c r="AD215" s="11"/>
      <c r="AE215" s="11"/>
      <c r="AF215" s="11"/>
      <c r="AG215" s="11"/>
      <c r="AH215" s="10"/>
      <c r="AI215" s="7">
        <v>547916192.20000005</v>
      </c>
      <c r="AJ215" s="31"/>
      <c r="AK215" s="38">
        <v>2.3167176899999999</v>
      </c>
      <c r="AN215" s="6"/>
    </row>
    <row r="216" spans="1:40" x14ac:dyDescent="0.25">
      <c r="A216" s="6">
        <v>0.51807870370370368</v>
      </c>
      <c r="B216">
        <v>6.57</v>
      </c>
      <c r="C216">
        <f>B216+0.68</f>
        <v>7.25</v>
      </c>
      <c r="D216" s="5">
        <f>C216/(0.2905*LN(C216)+0.3655)</f>
        <v>7.7047257752411102</v>
      </c>
      <c r="E216" s="5">
        <f>D216*100</f>
        <v>770.47257752411099</v>
      </c>
      <c r="F216">
        <v>106.306286215855</v>
      </c>
      <c r="G216" s="4">
        <f>75.6*1000/(287.05*(F216+273))</f>
        <v>0.69434322778078883</v>
      </c>
      <c r="H216" s="3">
        <f>SQRT(2*ABS(E216)/G216)</f>
        <v>47.109282401800307</v>
      </c>
      <c r="I216" s="2">
        <f>(2/2*0.0254)^2*3.1416*H216</f>
        <v>9.5482726191259776E-2</v>
      </c>
      <c r="J216" s="26"/>
      <c r="K216" s="26"/>
      <c r="L216" s="26"/>
      <c r="M216" s="26"/>
      <c r="N216" s="39"/>
      <c r="O216" s="9"/>
      <c r="P216" s="8"/>
      <c r="Q216" s="41"/>
      <c r="R216" s="8"/>
      <c r="S216" s="41"/>
      <c r="T216" s="9"/>
      <c r="U216" s="8"/>
      <c r="V216" s="41"/>
      <c r="X216" s="9"/>
      <c r="Y216" s="9"/>
      <c r="Z216" s="9"/>
      <c r="AA216" s="8"/>
      <c r="AB216" s="12"/>
      <c r="AC216" s="11"/>
      <c r="AD216" s="11"/>
      <c r="AE216" s="11"/>
      <c r="AF216" s="11"/>
      <c r="AG216" s="11"/>
      <c r="AH216" s="10"/>
      <c r="AI216" s="7">
        <v>561803723</v>
      </c>
      <c r="AJ216" s="31"/>
      <c r="AK216" s="38">
        <v>1.9487143600000001</v>
      </c>
      <c r="AN216" s="6"/>
    </row>
    <row r="217" spans="1:40" x14ac:dyDescent="0.25">
      <c r="A217" s="6">
        <v>0.51809027777777772</v>
      </c>
      <c r="B217">
        <v>3.74</v>
      </c>
      <c r="C217">
        <f>B217+0.68</f>
        <v>4.42</v>
      </c>
      <c r="D217" s="5">
        <f>C217/(0.2905*LN(C217)+0.3655)</f>
        <v>5.5442414165634686</v>
      </c>
      <c r="E217" s="5">
        <f>D217*100</f>
        <v>554.42414165634682</v>
      </c>
      <c r="F217">
        <v>107.643271889551</v>
      </c>
      <c r="G217" s="4">
        <f>75.6*1000/(287.05*(F217+273))</f>
        <v>0.69190439064185183</v>
      </c>
      <c r="H217" s="3">
        <f>SQRT(2*ABS(E217)/G217)</f>
        <v>40.032528449848222</v>
      </c>
      <c r="I217" s="2">
        <f>(2/2*0.0254)^2*3.1416*H217</f>
        <v>8.1139316029458328E-2</v>
      </c>
      <c r="J217" s="26"/>
      <c r="K217" s="26"/>
      <c r="L217" s="26"/>
      <c r="M217" s="26"/>
      <c r="N217" s="39"/>
      <c r="O217" s="9"/>
      <c r="P217" s="8"/>
      <c r="Q217" s="41"/>
      <c r="R217" s="8"/>
      <c r="S217" s="41"/>
      <c r="T217" s="9"/>
      <c r="U217" s="8"/>
      <c r="V217" s="41"/>
      <c r="X217" s="9"/>
      <c r="Y217" s="9"/>
      <c r="Z217" s="9"/>
      <c r="AA217" s="8"/>
      <c r="AB217" s="12"/>
      <c r="AC217" s="11"/>
      <c r="AD217" s="11"/>
      <c r="AE217" s="11"/>
      <c r="AF217" s="11"/>
      <c r="AG217" s="11"/>
      <c r="AH217" s="10"/>
      <c r="AI217" s="7">
        <v>532953735.69999999</v>
      </c>
      <c r="AJ217" s="31"/>
      <c r="AK217" s="38">
        <v>1.8486431400000001</v>
      </c>
      <c r="AN217" s="6"/>
    </row>
    <row r="218" spans="1:40" x14ac:dyDescent="0.25">
      <c r="A218" s="6">
        <v>0.51810185185185187</v>
      </c>
      <c r="B218">
        <v>5.28</v>
      </c>
      <c r="C218">
        <f>B218+0.68</f>
        <v>5.96</v>
      </c>
      <c r="D218" s="5">
        <f>C218/(0.2905*LN(C218)+0.3655)</f>
        <v>6.741601187025795</v>
      </c>
      <c r="E218" s="5">
        <f>D218*100</f>
        <v>674.16011870257955</v>
      </c>
      <c r="F218">
        <v>108.981227127471</v>
      </c>
      <c r="G218" s="4">
        <f>75.6*1000/(287.05*(F218+273))</f>
        <v>0.68948087598234686</v>
      </c>
      <c r="H218" s="3">
        <f>SQRT(2*ABS(E218)/G218)</f>
        <v>44.221697979774376</v>
      </c>
      <c r="I218" s="2">
        <f>(2/2*0.0254)^2*3.1416*H218</f>
        <v>8.9630070012571894E-2</v>
      </c>
      <c r="J218" s="26"/>
      <c r="K218" s="26"/>
      <c r="L218" s="26"/>
      <c r="M218" s="26"/>
      <c r="N218" s="39"/>
      <c r="O218" s="9"/>
      <c r="P218" s="8"/>
      <c r="Q218" s="41"/>
      <c r="R218" s="8"/>
      <c r="S218" s="41"/>
      <c r="T218" s="9"/>
      <c r="U218" s="8"/>
      <c r="V218" s="41"/>
      <c r="X218" s="9"/>
      <c r="Y218" s="9"/>
      <c r="Z218" s="9"/>
      <c r="AA218" s="8"/>
      <c r="AB218" s="12"/>
      <c r="AC218" s="11"/>
      <c r="AD218" s="11"/>
      <c r="AE218" s="11"/>
      <c r="AF218" s="11"/>
      <c r="AG218" s="11"/>
      <c r="AH218" s="10"/>
      <c r="AI218" s="7">
        <v>268780970.30000001</v>
      </c>
      <c r="AJ218" s="31"/>
      <c r="AK218" s="38">
        <v>1.39087546</v>
      </c>
      <c r="AN218" s="6"/>
    </row>
    <row r="219" spans="1:40" x14ac:dyDescent="0.25">
      <c r="A219" s="6">
        <v>0.51811342592592591</v>
      </c>
      <c r="B219">
        <v>4.8499999999999996</v>
      </c>
      <c r="C219">
        <f>B219+0.68</f>
        <v>5.5299999999999994</v>
      </c>
      <c r="D219" s="5">
        <f>C219/(0.2905*LN(C219)+0.3655)</f>
        <v>6.4130101924804883</v>
      </c>
      <c r="E219" s="5">
        <f>D219*100</f>
        <v>641.30101924804887</v>
      </c>
      <c r="F219">
        <v>110.699240971647</v>
      </c>
      <c r="G219" s="4">
        <f>75.6*1000/(287.05*(F219+273))</f>
        <v>0.68639372447474256</v>
      </c>
      <c r="H219" s="3">
        <f>SQRT(2*ABS(E219)/G219)</f>
        <v>43.227419510076167</v>
      </c>
      <c r="I219" s="2">
        <f>(2/2*0.0254)^2*3.1416*H219</f>
        <v>8.761483195247291E-2</v>
      </c>
      <c r="J219" s="26"/>
      <c r="K219" s="26"/>
      <c r="L219" s="26"/>
      <c r="M219" s="26"/>
      <c r="N219" s="39"/>
      <c r="O219" s="9"/>
      <c r="P219" s="8"/>
      <c r="Q219" s="41"/>
      <c r="R219" s="8"/>
      <c r="S219" s="41"/>
      <c r="T219" s="9"/>
      <c r="U219" s="8"/>
      <c r="V219" s="41"/>
      <c r="X219" s="9"/>
      <c r="Y219" s="9"/>
      <c r="Z219" s="9"/>
      <c r="AA219" s="8"/>
      <c r="AB219" s="12"/>
      <c r="AC219" s="11"/>
      <c r="AD219" s="11"/>
      <c r="AE219" s="11"/>
      <c r="AF219" s="11"/>
      <c r="AG219" s="11"/>
      <c r="AH219" s="10"/>
      <c r="AI219" s="7">
        <v>69064921.900000006</v>
      </c>
      <c r="AJ219" s="31"/>
      <c r="AK219" s="37">
        <v>1.8927183400000001</v>
      </c>
      <c r="AN219" s="6"/>
    </row>
    <row r="220" spans="1:40" x14ac:dyDescent="0.25">
      <c r="A220" s="6">
        <v>0.51812500000000006</v>
      </c>
      <c r="B220">
        <v>4.58</v>
      </c>
      <c r="C220">
        <f>B220+0.68</f>
        <v>5.26</v>
      </c>
      <c r="D220" s="5">
        <f>C220/(0.2905*LN(C220)+0.3655)</f>
        <v>6.2045271907347566</v>
      </c>
      <c r="E220" s="5">
        <f>D220*100</f>
        <v>620.45271907347569</v>
      </c>
      <c r="F220">
        <v>112.01647059496401</v>
      </c>
      <c r="G220" s="4">
        <f>75.6*1000/(287.05*(F220+273))</f>
        <v>0.68404541416547215</v>
      </c>
      <c r="H220" s="3">
        <f>SQRT(2*ABS(E220)/G220)</f>
        <v>42.591886457376262</v>
      </c>
      <c r="I220" s="2">
        <f>(2/2*0.0254)^2*3.1416*H220</f>
        <v>8.6326711536227271E-2</v>
      </c>
      <c r="J220" s="26"/>
      <c r="K220" s="26"/>
      <c r="L220" s="26"/>
      <c r="M220" s="26"/>
      <c r="N220" s="39"/>
      <c r="O220" s="9"/>
      <c r="P220" s="8"/>
      <c r="Q220" s="41"/>
      <c r="R220" s="8"/>
      <c r="S220" s="41"/>
      <c r="T220" s="9"/>
      <c r="U220" s="8"/>
      <c r="V220" s="41"/>
      <c r="X220" s="9"/>
      <c r="Y220" s="9"/>
      <c r="Z220" s="9"/>
      <c r="AA220" s="8"/>
      <c r="AB220" s="12"/>
      <c r="AC220" s="11"/>
      <c r="AD220" s="11"/>
      <c r="AE220" s="11"/>
      <c r="AF220" s="11"/>
      <c r="AG220" s="11"/>
      <c r="AH220" s="10"/>
      <c r="AI220" s="7">
        <v>124699417.59999999</v>
      </c>
      <c r="AJ220" s="31"/>
      <c r="AK220" s="37">
        <v>2.2052113100000001</v>
      </c>
      <c r="AN220" s="6"/>
    </row>
    <row r="221" spans="1:40" x14ac:dyDescent="0.25">
      <c r="A221" s="6">
        <v>0.5181365740740741</v>
      </c>
      <c r="B221">
        <v>5.6</v>
      </c>
      <c r="C221">
        <f>B221+0.68</f>
        <v>6.2799999999999994</v>
      </c>
      <c r="D221" s="5">
        <f>C221/(0.2905*LN(C221)+0.3655)</f>
        <v>6.9835510070032258</v>
      </c>
      <c r="E221" s="5">
        <f>D221*100</f>
        <v>698.35510070032262</v>
      </c>
      <c r="F221">
        <v>113.255039751442</v>
      </c>
      <c r="G221" s="4">
        <f>75.6*1000/(287.05*(F221+273))</f>
        <v>0.68185194750634259</v>
      </c>
      <c r="H221" s="3">
        <f>SQRT(2*ABS(E221)/G221)</f>
        <v>45.259328895996902</v>
      </c>
      <c r="I221" s="2">
        <f>(2/2*0.0254)^2*3.1416*H221</f>
        <v>9.1733176313708739E-2</v>
      </c>
      <c r="J221" s="26"/>
      <c r="K221" s="26"/>
      <c r="L221" s="26"/>
      <c r="M221" s="26"/>
      <c r="N221" s="39"/>
      <c r="O221" s="9"/>
      <c r="P221" s="8"/>
      <c r="Q221" s="41"/>
      <c r="R221" s="8"/>
      <c r="S221" s="41"/>
      <c r="T221" s="9"/>
      <c r="U221" s="8"/>
      <c r="V221" s="41"/>
      <c r="X221" s="9"/>
      <c r="Y221" s="9"/>
      <c r="Z221" s="9"/>
      <c r="AA221" s="8"/>
      <c r="AB221" s="12"/>
      <c r="AC221" s="11"/>
      <c r="AD221" s="11"/>
      <c r="AE221" s="11"/>
      <c r="AF221" s="11"/>
      <c r="AG221" s="11"/>
      <c r="AH221" s="10"/>
      <c r="AI221" s="7">
        <v>181192941.80000001</v>
      </c>
      <c r="AJ221" s="31"/>
      <c r="AK221" s="37">
        <v>2.4241278099999999</v>
      </c>
      <c r="AN221" s="6"/>
    </row>
    <row r="222" spans="1:40" x14ac:dyDescent="0.25">
      <c r="A222" s="6">
        <v>0.51814814814814814</v>
      </c>
      <c r="B222">
        <v>4.74</v>
      </c>
      <c r="C222">
        <f>B222+0.68</f>
        <v>5.42</v>
      </c>
      <c r="D222" s="5">
        <f>C222/(0.2905*LN(C222)+0.3655)</f>
        <v>6.3282801069442263</v>
      </c>
      <c r="E222" s="5">
        <f>D222*100</f>
        <v>632.82801069442257</v>
      </c>
      <c r="F222">
        <v>115.192190175901</v>
      </c>
      <c r="G222" s="4">
        <f>75.6*1000/(287.05*(F222+273))</f>
        <v>0.67844938088352724</v>
      </c>
      <c r="H222" s="3">
        <f>SQRT(2*ABS(E222)/G222)</f>
        <v>43.191582806720461</v>
      </c>
      <c r="I222" s="2">
        <f>(2/2*0.0254)^2*3.1416*H222</f>
        <v>8.7542196880154771E-2</v>
      </c>
      <c r="J222" s="26"/>
      <c r="K222" s="26"/>
      <c r="L222" s="26"/>
      <c r="M222" s="26"/>
      <c r="N222" s="39"/>
      <c r="O222" s="9"/>
      <c r="P222" s="8"/>
      <c r="Q222" s="41"/>
      <c r="R222" s="8"/>
      <c r="S222" s="41"/>
      <c r="T222" s="9"/>
      <c r="U222" s="8"/>
      <c r="V222" s="41"/>
      <c r="X222" s="9"/>
      <c r="Y222" s="9"/>
      <c r="Z222" s="9"/>
      <c r="AA222" s="8"/>
      <c r="AB222" s="12"/>
      <c r="AC222" s="11"/>
      <c r="AD222" s="11"/>
      <c r="AE222" s="11"/>
      <c r="AF222" s="11"/>
      <c r="AG222" s="11"/>
      <c r="AH222" s="10"/>
      <c r="AI222" s="7">
        <v>177017355.80000001</v>
      </c>
      <c r="AJ222" s="31"/>
      <c r="AK222" s="37">
        <v>2.5957847900000002</v>
      </c>
      <c r="AN222" s="6"/>
    </row>
    <row r="223" spans="1:40" x14ac:dyDescent="0.25">
      <c r="A223" s="6">
        <v>0.51815972222222217</v>
      </c>
      <c r="B223">
        <v>0.31</v>
      </c>
      <c r="C223">
        <f>B223+0.68</f>
        <v>0.99</v>
      </c>
      <c r="D223" s="5">
        <f>C223/(0.2905*LN(C223)+0.3655)</f>
        <v>2.7304290623909595</v>
      </c>
      <c r="E223" s="5">
        <f>D223*100</f>
        <v>273.04290623909594</v>
      </c>
      <c r="F223">
        <v>115.34861592106699</v>
      </c>
      <c r="G223" s="4">
        <f>75.6*1000/(287.05*(F223+273))</f>
        <v>0.67817610335500977</v>
      </c>
      <c r="H223" s="3">
        <f>SQRT(2*ABS(E223)/G223)</f>
        <v>28.376524669578373</v>
      </c>
      <c r="I223" s="2">
        <f>(2/2*0.0254)^2*3.1416*H223</f>
        <v>5.7514523617140392E-2</v>
      </c>
      <c r="J223" s="26"/>
      <c r="K223" s="26"/>
      <c r="L223" s="26"/>
      <c r="M223" s="26"/>
      <c r="N223" s="39"/>
      <c r="O223" s="9"/>
      <c r="P223" s="8"/>
      <c r="Q223" s="41"/>
      <c r="R223" s="8"/>
      <c r="S223" s="41"/>
      <c r="T223" s="9"/>
      <c r="U223" s="8"/>
      <c r="V223" s="41"/>
      <c r="X223" s="9"/>
      <c r="Y223" s="9"/>
      <c r="Z223" s="9"/>
      <c r="AA223" s="8"/>
      <c r="AB223" s="12"/>
      <c r="AC223" s="11"/>
      <c r="AD223" s="11"/>
      <c r="AE223" s="11"/>
      <c r="AF223" s="11"/>
      <c r="AG223" s="11"/>
      <c r="AH223" s="10"/>
      <c r="AI223" s="7">
        <v>152447318.40000001</v>
      </c>
      <c r="AJ223" s="31"/>
      <c r="AK223" s="37">
        <v>2.7413278299999999</v>
      </c>
      <c r="AN223" s="6"/>
    </row>
    <row r="224" spans="1:40" x14ac:dyDescent="0.25">
      <c r="A224" s="6">
        <v>0.51817129629629632</v>
      </c>
      <c r="B224">
        <v>0.39</v>
      </c>
      <c r="C224">
        <f>B224+0.68</f>
        <v>1.07</v>
      </c>
      <c r="D224" s="5">
        <f>C224/(0.2905*LN(C224)+0.3655)</f>
        <v>2.7781034953995807</v>
      </c>
      <c r="E224" s="5">
        <f>D224*100</f>
        <v>277.81034953995805</v>
      </c>
      <c r="F224">
        <v>114.658408687427</v>
      </c>
      <c r="G224" s="4">
        <f>75.6*1000/(287.05*(F224+273))</f>
        <v>0.67938356343256168</v>
      </c>
      <c r="H224" s="3">
        <f>SQRT(2*ABS(E224)/G224)</f>
        <v>28.59773849030082</v>
      </c>
      <c r="I224" s="2">
        <f>(2/2*0.0254)^2*3.1416*H224</f>
        <v>5.7962887455366818E-2</v>
      </c>
      <c r="J224" s="26"/>
      <c r="K224" s="26"/>
      <c r="L224" s="26"/>
      <c r="M224" s="26"/>
      <c r="N224" s="39"/>
      <c r="O224" s="9"/>
      <c r="P224" s="8"/>
      <c r="Q224" s="41"/>
      <c r="R224" s="8"/>
      <c r="S224" s="41"/>
      <c r="T224" s="9"/>
      <c r="U224" s="8"/>
      <c r="V224" s="41"/>
      <c r="X224" s="9"/>
      <c r="Y224" s="9"/>
      <c r="Z224" s="9"/>
      <c r="AA224" s="8"/>
      <c r="AB224" s="12"/>
      <c r="AC224" s="11"/>
      <c r="AD224" s="11"/>
      <c r="AE224" s="11"/>
      <c r="AF224" s="11"/>
      <c r="AG224" s="11"/>
      <c r="AH224" s="10"/>
      <c r="AI224" s="7">
        <v>120041610.59999999</v>
      </c>
      <c r="AJ224" s="31"/>
      <c r="AK224" s="37">
        <v>2.7996823000000002</v>
      </c>
      <c r="AN224" s="6"/>
    </row>
    <row r="225" spans="1:40" x14ac:dyDescent="0.25">
      <c r="A225" s="6">
        <v>0.51818287037037036</v>
      </c>
      <c r="B225">
        <v>0.2</v>
      </c>
      <c r="C225">
        <f>B225+0.68</f>
        <v>0.88000000000000012</v>
      </c>
      <c r="D225" s="5">
        <f>C225/(0.2905*LN(C225)+0.3655)</f>
        <v>2.6799494252592178</v>
      </c>
      <c r="E225" s="5">
        <f>D225*100</f>
        <v>267.99494252592177</v>
      </c>
      <c r="F225">
        <v>114.28112085937499</v>
      </c>
      <c r="G225" s="4">
        <f>75.6*1000/(287.05*(F225+273))</f>
        <v>0.68004541637414828</v>
      </c>
      <c r="H225" s="3">
        <f>SQRT(2*ABS(E225)/G225)</f>
        <v>28.074325965643176</v>
      </c>
      <c r="I225" s="2">
        <f>(2/2*0.0254)^2*3.1416*H225</f>
        <v>5.6902016811006255E-2</v>
      </c>
      <c r="J225" s="26"/>
      <c r="K225" s="26"/>
      <c r="L225" s="26"/>
      <c r="M225" s="26"/>
      <c r="N225" s="39"/>
      <c r="O225" s="9"/>
      <c r="P225" s="8"/>
      <c r="Q225" s="41"/>
      <c r="R225" s="8"/>
      <c r="S225" s="41"/>
      <c r="T225" s="9"/>
      <c r="U225" s="8"/>
      <c r="V225" s="41"/>
      <c r="X225" s="9"/>
      <c r="Y225" s="9"/>
      <c r="Z225" s="9"/>
      <c r="AA225" s="8"/>
      <c r="AB225" s="12"/>
      <c r="AC225" s="11"/>
      <c r="AD225" s="11"/>
      <c r="AE225" s="11"/>
      <c r="AF225" s="11"/>
      <c r="AG225" s="11"/>
      <c r="AH225" s="10"/>
      <c r="AI225" s="7">
        <v>72521008.299999997</v>
      </c>
      <c r="AJ225" s="31"/>
      <c r="AK225" s="37">
        <v>2.6037916499999998</v>
      </c>
      <c r="AN225" s="6"/>
    </row>
    <row r="226" spans="1:40" x14ac:dyDescent="0.25">
      <c r="A226" s="6">
        <v>0.51819444444444451</v>
      </c>
      <c r="B226">
        <v>0.19</v>
      </c>
      <c r="C226">
        <f>B226+0.68</f>
        <v>0.87000000000000011</v>
      </c>
      <c r="D226" s="5">
        <f>C226/(0.2905*LN(C226)+0.3655)</f>
        <v>2.6765576696495312</v>
      </c>
      <c r="E226" s="5">
        <f>D226*100</f>
        <v>267.6557669649531</v>
      </c>
      <c r="F226">
        <v>113.79518599335201</v>
      </c>
      <c r="G226" s="4">
        <f>75.6*1000/(287.05*(F226+273))</f>
        <v>0.68089976459321067</v>
      </c>
      <c r="H226" s="3">
        <f>SQRT(2*ABS(E226)/G226)</f>
        <v>28.038947562491284</v>
      </c>
      <c r="I226" s="2">
        <f>(2/2*0.0254)^2*3.1416*H226</f>
        <v>5.683031063742406E-2</v>
      </c>
      <c r="J226" s="26"/>
      <c r="K226" s="26"/>
      <c r="L226" s="26"/>
      <c r="M226" s="26"/>
      <c r="N226" s="39"/>
      <c r="O226" s="9"/>
      <c r="P226" s="8"/>
      <c r="Q226" s="41"/>
      <c r="R226" s="8"/>
      <c r="S226" s="41"/>
      <c r="T226" s="9"/>
      <c r="U226" s="8"/>
      <c r="V226" s="41"/>
      <c r="X226" s="9"/>
      <c r="Y226" s="9"/>
      <c r="Z226" s="9"/>
      <c r="AA226" s="8"/>
      <c r="AB226" s="12"/>
      <c r="AC226" s="11"/>
      <c r="AD226" s="11"/>
      <c r="AE226" s="11"/>
      <c r="AF226" s="11"/>
      <c r="AG226" s="11"/>
      <c r="AH226" s="10"/>
      <c r="AI226" s="7">
        <v>55933418</v>
      </c>
      <c r="AJ226" s="31"/>
      <c r="AK226" s="37">
        <v>2.3855818800000002</v>
      </c>
      <c r="AN226" s="6"/>
    </row>
    <row r="227" spans="1:40" x14ac:dyDescent="0.25">
      <c r="A227" s="6">
        <v>0.51820601851851855</v>
      </c>
      <c r="B227">
        <v>0.23</v>
      </c>
      <c r="C227">
        <f>B227+0.68</f>
        <v>0.91</v>
      </c>
      <c r="D227" s="5">
        <f>C227/(0.2905*LN(C227)+0.3655)</f>
        <v>2.6914895144241178</v>
      </c>
      <c r="E227" s="5">
        <f>D227*100</f>
        <v>269.14895144241177</v>
      </c>
      <c r="F227">
        <v>113.04106570373401</v>
      </c>
      <c r="G227" s="4">
        <f>75.6*1000/(287.05*(F227+273))</f>
        <v>0.68222988300105358</v>
      </c>
      <c r="H227" s="3">
        <f>SQRT(2*ABS(E227)/G227)</f>
        <v>28.089627158305792</v>
      </c>
      <c r="I227" s="2">
        <f>(2/2*0.0254)^2*3.1416*H227</f>
        <v>5.6933029798572975E-2</v>
      </c>
      <c r="J227" s="26"/>
      <c r="K227" s="26"/>
      <c r="L227" s="26"/>
      <c r="M227" s="26"/>
      <c r="N227" s="39"/>
      <c r="O227" s="9"/>
      <c r="P227" s="8"/>
      <c r="Q227" s="41"/>
      <c r="R227" s="8"/>
      <c r="S227" s="41"/>
      <c r="T227" s="9"/>
      <c r="U227" s="8"/>
      <c r="V227" s="41"/>
      <c r="X227" s="9"/>
      <c r="Y227" s="9"/>
      <c r="Z227" s="9"/>
      <c r="AA227" s="8"/>
      <c r="AB227" s="12"/>
      <c r="AC227" s="11"/>
      <c r="AD227" s="11"/>
      <c r="AE227" s="11"/>
      <c r="AF227" s="11"/>
      <c r="AG227" s="11"/>
      <c r="AH227" s="10"/>
      <c r="AI227" s="7">
        <v>63338829.299999997</v>
      </c>
      <c r="AJ227" s="31"/>
      <c r="AK227" s="38">
        <v>2.4138597000000002</v>
      </c>
      <c r="AN227" s="6"/>
    </row>
    <row r="228" spans="1:40" x14ac:dyDescent="0.25">
      <c r="A228" s="6">
        <v>0.51821759259259259</v>
      </c>
      <c r="B228">
        <v>0.22</v>
      </c>
      <c r="C228">
        <f>B228+0.68</f>
        <v>0.9</v>
      </c>
      <c r="D228" s="5">
        <f>C228/(0.2905*LN(C228)+0.3655)</f>
        <v>2.6874273799901629</v>
      </c>
      <c r="E228" s="5">
        <f>D228*100</f>
        <v>268.7427379990163</v>
      </c>
      <c r="F228">
        <v>112.338191896618</v>
      </c>
      <c r="G228" s="4">
        <f>75.6*1000/(287.05*(F228+273))</f>
        <v>0.68347430030844036</v>
      </c>
      <c r="H228" s="3">
        <f>SQRT(2*ABS(E228)/G228)</f>
        <v>28.042857948283242</v>
      </c>
      <c r="I228" s="2">
        <f>(2/2*0.0254)^2*3.1416*H228</f>
        <v>5.6838236342865528E-2</v>
      </c>
      <c r="J228" s="26"/>
      <c r="K228" s="26"/>
      <c r="L228" s="26"/>
      <c r="M228" s="26"/>
      <c r="N228" s="39"/>
      <c r="O228" s="9"/>
      <c r="P228" s="8"/>
      <c r="Q228" s="41"/>
      <c r="R228" s="8"/>
      <c r="S228" s="41"/>
      <c r="T228" s="9"/>
      <c r="U228" s="8"/>
      <c r="V228" s="41"/>
      <c r="X228" s="9"/>
      <c r="Y228" s="9"/>
      <c r="Z228" s="9"/>
      <c r="AA228" s="8"/>
      <c r="AB228" s="12"/>
      <c r="AC228" s="11"/>
      <c r="AD228" s="11"/>
      <c r="AE228" s="11"/>
      <c r="AF228" s="11"/>
      <c r="AG228" s="11"/>
      <c r="AH228" s="10"/>
      <c r="AI228" s="7">
        <v>92729855.200000003</v>
      </c>
      <c r="AJ228" s="31"/>
      <c r="AK228" s="38">
        <v>2.7046429000000001</v>
      </c>
      <c r="AN228" s="6"/>
    </row>
    <row r="229" spans="1:40" x14ac:dyDescent="0.25">
      <c r="A229" s="6">
        <v>0.51822916666666663</v>
      </c>
      <c r="B229">
        <v>0.15</v>
      </c>
      <c r="C229">
        <f>B229+0.68</f>
        <v>0.83000000000000007</v>
      </c>
      <c r="D229" s="5">
        <f>C229/(0.2905*LN(C229)+0.3655)</f>
        <v>2.6656281847264394</v>
      </c>
      <c r="E229" s="5">
        <f>D229*100</f>
        <v>266.56281847264393</v>
      </c>
      <c r="F229">
        <v>111.61184432048201</v>
      </c>
      <c r="G229" s="4">
        <f>75.6*1000/(287.05*(F229+273))</f>
        <v>0.68476505593313353</v>
      </c>
      <c r="H229" s="3">
        <f>SQRT(2*ABS(E229)/G229)</f>
        <v>27.902556021028353</v>
      </c>
      <c r="I229" s="2">
        <f>(2/2*0.0254)^2*3.1416*H229</f>
        <v>5.6553867534401725E-2</v>
      </c>
      <c r="J229" s="26"/>
      <c r="K229" s="26"/>
      <c r="L229" s="26"/>
      <c r="M229" s="26"/>
      <c r="N229" s="39"/>
      <c r="O229" s="9"/>
      <c r="P229" s="8"/>
      <c r="Q229" s="41"/>
      <c r="R229" s="8"/>
      <c r="S229" s="41"/>
      <c r="T229" s="9"/>
      <c r="U229" s="8"/>
      <c r="V229" s="41"/>
      <c r="X229" s="9"/>
      <c r="Y229" s="9"/>
      <c r="Z229" s="9"/>
      <c r="AA229" s="8"/>
      <c r="AB229" s="12"/>
      <c r="AC229" s="11"/>
      <c r="AD229" s="11"/>
      <c r="AE229" s="11"/>
      <c r="AF229" s="11"/>
      <c r="AG229" s="11"/>
      <c r="AH229" s="10"/>
      <c r="AI229" s="7">
        <v>209401697.69999999</v>
      </c>
      <c r="AJ229" s="31"/>
      <c r="AK229" s="38">
        <v>3.0122722300000002</v>
      </c>
      <c r="AN229" s="6"/>
    </row>
    <row r="230" spans="1:40" x14ac:dyDescent="0.25">
      <c r="A230" s="6">
        <v>0.51824074074074067</v>
      </c>
      <c r="B230">
        <v>0.19</v>
      </c>
      <c r="C230">
        <f>B230+0.68</f>
        <v>0.87000000000000011</v>
      </c>
      <c r="D230" s="5">
        <f>C230/(0.2905*LN(C230)+0.3655)</f>
        <v>2.6765576696495312</v>
      </c>
      <c r="E230" s="5">
        <f>D230*100</f>
        <v>267.6557669649531</v>
      </c>
      <c r="F230">
        <v>110.85865835638</v>
      </c>
      <c r="G230" s="4">
        <f>75.6*1000/(287.05*(F230+273))</f>
        <v>0.68610866358039813</v>
      </c>
      <c r="H230" s="3">
        <f>SQRT(2*ABS(E230)/G230)</f>
        <v>27.932309710960162</v>
      </c>
      <c r="I230" s="2">
        <f>(2/2*0.0254)^2*3.1416*H230</f>
        <v>5.6614173344299398E-2</v>
      </c>
      <c r="J230" s="26"/>
      <c r="K230" s="26"/>
      <c r="L230" s="26"/>
      <c r="M230" s="26"/>
      <c r="N230" s="39"/>
      <c r="O230" s="9"/>
      <c r="P230" s="8"/>
      <c r="Q230" s="41"/>
      <c r="R230" s="8"/>
      <c r="S230" s="41"/>
      <c r="T230" s="9"/>
      <c r="U230" s="8"/>
      <c r="V230" s="41"/>
      <c r="X230" s="9"/>
      <c r="Y230" s="9"/>
      <c r="Z230" s="9"/>
      <c r="AA230" s="8"/>
      <c r="AB230" s="12"/>
      <c r="AC230" s="11"/>
      <c r="AD230" s="11"/>
      <c r="AE230" s="11"/>
      <c r="AF230" s="11"/>
      <c r="AG230" s="11"/>
      <c r="AH230" s="10"/>
      <c r="AI230" s="7">
        <v>386782900.19999999</v>
      </c>
      <c r="AJ230" s="31"/>
      <c r="AK230" s="37">
        <v>4.2248888400000002</v>
      </c>
      <c r="AN230" s="6"/>
    </row>
    <row r="231" spans="1:40" x14ac:dyDescent="0.25">
      <c r="A231" s="6">
        <v>0.51825231481481482</v>
      </c>
      <c r="B231">
        <v>0.2</v>
      </c>
      <c r="C231">
        <f>B231+0.68</f>
        <v>0.88000000000000012</v>
      </c>
      <c r="D231" s="5">
        <f>C231/(0.2905*LN(C231)+0.3655)</f>
        <v>2.6799494252592178</v>
      </c>
      <c r="E231" s="5">
        <f>D231*100</f>
        <v>267.99494252592177</v>
      </c>
      <c r="F231">
        <v>110.10918124625</v>
      </c>
      <c r="G231" s="4">
        <f>75.6*1000/(287.05*(F231+273))</f>
        <v>0.68745089906727075</v>
      </c>
      <c r="H231" s="3">
        <f>SQRT(2*ABS(E231)/G231)</f>
        <v>27.922702863082023</v>
      </c>
      <c r="I231" s="2">
        <f>(2/2*0.0254)^2*3.1416*H231</f>
        <v>5.6594701852085066E-2</v>
      </c>
      <c r="J231" s="26"/>
      <c r="K231" s="26"/>
      <c r="L231" s="26"/>
      <c r="M231" s="26"/>
      <c r="N231" s="39"/>
      <c r="O231" s="9"/>
      <c r="P231" s="8"/>
      <c r="Q231" s="41"/>
      <c r="R231" s="8"/>
      <c r="S231" s="41"/>
      <c r="T231" s="9"/>
      <c r="U231" s="8"/>
      <c r="V231" s="41"/>
      <c r="X231" s="9"/>
      <c r="Y231" s="9"/>
      <c r="Z231" s="9"/>
      <c r="AA231" s="8"/>
      <c r="AB231" s="12"/>
      <c r="AC231" s="11"/>
      <c r="AD231" s="11"/>
      <c r="AE231" s="11"/>
      <c r="AF231" s="11"/>
      <c r="AG231" s="11"/>
      <c r="AH231" s="10"/>
      <c r="AI231" s="7">
        <v>367468756.30000001</v>
      </c>
      <c r="AJ231" s="31"/>
      <c r="AK231" s="37">
        <v>5.5122982699999996</v>
      </c>
      <c r="AN231" s="6"/>
    </row>
    <row r="232" spans="1:40" x14ac:dyDescent="0.25">
      <c r="A232" s="6">
        <v>0.51826388888888886</v>
      </c>
      <c r="B232">
        <v>0.6</v>
      </c>
      <c r="C232">
        <f>B232+0.68</f>
        <v>1.28</v>
      </c>
      <c r="D232" s="5">
        <f>C232/(0.2905*LN(C232)+0.3655)</f>
        <v>2.927635800900299</v>
      </c>
      <c r="E232" s="5">
        <f>D232*100</f>
        <v>292.7635800900299</v>
      </c>
      <c r="F232">
        <v>109.14990016973201</v>
      </c>
      <c r="G232" s="4">
        <f>75.6*1000/(287.05*(F232+273))</f>
        <v>0.68917655341970574</v>
      </c>
      <c r="H232" s="3">
        <f>SQRT(2*ABS(E232)/G232)</f>
        <v>29.147967430885934</v>
      </c>
      <c r="I232" s="2">
        <f>(2/2*0.0254)^2*3.1416*H232</f>
        <v>5.9078110540878893E-2</v>
      </c>
      <c r="J232" s="26"/>
      <c r="K232" s="26"/>
      <c r="L232" s="26"/>
      <c r="M232" s="26"/>
      <c r="N232" s="39"/>
      <c r="O232" s="9"/>
      <c r="P232" s="8"/>
      <c r="Q232" s="41"/>
      <c r="R232" s="8"/>
      <c r="S232" s="41"/>
      <c r="T232" s="9"/>
      <c r="U232" s="8"/>
      <c r="V232" s="41"/>
      <c r="X232" s="9"/>
      <c r="Y232" s="9"/>
      <c r="Z232" s="9"/>
      <c r="AA232" s="8"/>
      <c r="AB232" s="12"/>
      <c r="AC232" s="11"/>
      <c r="AD232" s="11"/>
      <c r="AE232" s="11"/>
      <c r="AF232" s="11"/>
      <c r="AG232" s="11"/>
      <c r="AH232" s="10"/>
      <c r="AI232" s="7">
        <v>356753453.80000001</v>
      </c>
      <c r="AJ232" s="31"/>
      <c r="AK232" s="37">
        <v>5.9958889800000001</v>
      </c>
      <c r="AN232" s="6"/>
    </row>
    <row r="233" spans="1:40" x14ac:dyDescent="0.25">
      <c r="A233" s="6">
        <v>0.51827546296296301</v>
      </c>
      <c r="B233">
        <v>0.91</v>
      </c>
      <c r="C233">
        <f>B233+0.68</f>
        <v>1.59</v>
      </c>
      <c r="D233" s="5">
        <f>C233/(0.2905*LN(C233)+0.3655)</f>
        <v>3.1786348925535499</v>
      </c>
      <c r="E233" s="5">
        <f>D233*100</f>
        <v>317.86348925535498</v>
      </c>
      <c r="F233">
        <v>108.509532574868</v>
      </c>
      <c r="G233" s="4">
        <f>75.6*1000/(287.05*(F233+273))</f>
        <v>0.69033334320939055</v>
      </c>
      <c r="H233" s="3">
        <f>SQRT(2*ABS(E233)/G233)</f>
        <v>30.346310408464014</v>
      </c>
      <c r="I233" s="2">
        <f>(2/2*0.0254)^2*3.1416*H233</f>
        <v>6.1506953617608377E-2</v>
      </c>
      <c r="J233" s="26"/>
      <c r="K233" s="26"/>
      <c r="L233" s="26"/>
      <c r="M233" s="26"/>
      <c r="N233" s="39"/>
      <c r="O233" s="9"/>
      <c r="P233" s="8"/>
      <c r="Q233" s="41"/>
      <c r="R233" s="8"/>
      <c r="S233" s="41"/>
      <c r="T233" s="9"/>
      <c r="U233" s="8"/>
      <c r="V233" s="41"/>
      <c r="X233" s="9"/>
      <c r="Y233" s="9"/>
      <c r="Z233" s="9"/>
      <c r="AA233" s="8"/>
      <c r="AB233" s="12"/>
      <c r="AC233" s="11"/>
      <c r="AD233" s="11"/>
      <c r="AE233" s="11"/>
      <c r="AF233" s="11"/>
      <c r="AG233" s="11"/>
      <c r="AH233" s="10"/>
      <c r="AI233" s="7">
        <v>382331168.10000002</v>
      </c>
      <c r="AJ233" s="31"/>
      <c r="AK233" s="38">
        <v>4.9832495799999998</v>
      </c>
      <c r="AN233" s="6"/>
    </row>
    <row r="234" spans="1:40" x14ac:dyDescent="0.25">
      <c r="A234" s="6">
        <v>0.51828703703703705</v>
      </c>
      <c r="B234">
        <v>1.22</v>
      </c>
      <c r="C234">
        <f>B234+0.68</f>
        <v>1.9</v>
      </c>
      <c r="D234" s="5">
        <f>C234/(0.2905*LN(C234)+0.3655)</f>
        <v>3.4422874443401694</v>
      </c>
      <c r="E234" s="5">
        <f>D234*100</f>
        <v>344.22874443401696</v>
      </c>
      <c r="F234">
        <v>107.987917703785</v>
      </c>
      <c r="G234" s="4">
        <f>75.6*1000/(287.05*(F234+273))</f>
        <v>0.69127848640446266</v>
      </c>
      <c r="H234" s="3">
        <f>SQRT(2*ABS(E234)/G234)</f>
        <v>31.558186878797645</v>
      </c>
      <c r="I234" s="2">
        <f>(2/2*0.0254)^2*3.1416*H234</f>
        <v>6.396322684647153E-2</v>
      </c>
      <c r="J234" s="26"/>
      <c r="K234" s="26"/>
      <c r="L234" s="26"/>
      <c r="M234" s="26"/>
      <c r="N234" s="39"/>
      <c r="O234" s="9"/>
      <c r="P234" s="8"/>
      <c r="Q234" s="41"/>
      <c r="R234" s="8"/>
      <c r="S234" s="41"/>
      <c r="T234" s="9"/>
      <c r="U234" s="8"/>
      <c r="V234" s="41"/>
      <c r="X234" s="9"/>
      <c r="Y234" s="9"/>
      <c r="Z234" s="9"/>
      <c r="AA234" s="8"/>
      <c r="AB234" s="12"/>
      <c r="AC234" s="11"/>
      <c r="AD234" s="11"/>
      <c r="AE234" s="11"/>
      <c r="AF234" s="11"/>
      <c r="AG234" s="11"/>
      <c r="AH234" s="10"/>
      <c r="AI234" s="7">
        <v>389629295.19999999</v>
      </c>
      <c r="AJ234" s="31"/>
      <c r="AK234" s="38">
        <v>4.7665293899999996</v>
      </c>
      <c r="AN234" s="6"/>
    </row>
    <row r="235" spans="1:40" x14ac:dyDescent="0.25">
      <c r="A235" s="6">
        <v>0.51829861111111108</v>
      </c>
      <c r="B235">
        <v>1.74</v>
      </c>
      <c r="C235">
        <f>B235+0.68</f>
        <v>2.42</v>
      </c>
      <c r="D235" s="5">
        <f>C235/(0.2905*LN(C235)+0.3655)</f>
        <v>3.8892091567516522</v>
      </c>
      <c r="E235" s="5">
        <f>D235*100</f>
        <v>388.92091567516525</v>
      </c>
      <c r="F235">
        <v>107.59511083794</v>
      </c>
      <c r="G235" s="4">
        <f>75.6*1000/(287.05*(F235+273))</f>
        <v>0.6919919452165656</v>
      </c>
      <c r="H235" s="3">
        <f>SQRT(2*ABS(E235)/G235)</f>
        <v>33.527033467920944</v>
      </c>
      <c r="I235" s="2">
        <f>(2/2*0.0254)^2*3.1416*H235</f>
        <v>6.7953753345654025E-2</v>
      </c>
      <c r="J235" s="26"/>
      <c r="K235" s="26"/>
      <c r="L235" s="26"/>
      <c r="M235" s="26"/>
      <c r="N235" s="39"/>
      <c r="O235" s="9"/>
      <c r="P235" s="8"/>
      <c r="Q235" s="41"/>
      <c r="R235" s="8"/>
      <c r="S235" s="41"/>
      <c r="T235" s="9"/>
      <c r="U235" s="8"/>
      <c r="V235" s="41"/>
      <c r="X235" s="9"/>
      <c r="Y235" s="9"/>
      <c r="Z235" s="9"/>
      <c r="AA235" s="8"/>
      <c r="AB235" s="12"/>
      <c r="AC235" s="11"/>
      <c r="AD235" s="11"/>
      <c r="AE235" s="11"/>
      <c r="AF235" s="11"/>
      <c r="AG235" s="11"/>
      <c r="AH235" s="10"/>
      <c r="AI235" s="7">
        <v>384585018.5</v>
      </c>
      <c r="AJ235" s="31"/>
      <c r="AK235" s="38">
        <v>4.9242381100000001</v>
      </c>
      <c r="AN235" s="6"/>
    </row>
    <row r="236" spans="1:40" x14ac:dyDescent="0.25">
      <c r="A236" s="6">
        <v>0.51831018518518512</v>
      </c>
      <c r="B236">
        <v>3.14</v>
      </c>
      <c r="C236">
        <f>B236+0.68</f>
        <v>3.8200000000000003</v>
      </c>
      <c r="D236" s="5">
        <f>C236/(0.2905*LN(C236)+0.3655)</f>
        <v>5.0606566881405115</v>
      </c>
      <c r="E236" s="5">
        <f>D236*100</f>
        <v>506.06566881405115</v>
      </c>
      <c r="F236">
        <v>107.561252096478</v>
      </c>
      <c r="G236" s="4">
        <f>75.6*1000/(287.05*(F236+273))</f>
        <v>0.69205351211607991</v>
      </c>
      <c r="H236" s="3">
        <f>SQRT(2*ABS(E236)/G236)</f>
        <v>38.242704467280888</v>
      </c>
      <c r="I236" s="2">
        <f>(2/2*0.0254)^2*3.1416*H236</f>
        <v>7.751163875345092E-2</v>
      </c>
      <c r="J236" s="26"/>
      <c r="K236" s="26"/>
      <c r="L236" s="26"/>
      <c r="M236" s="26"/>
      <c r="N236" s="39"/>
      <c r="O236" s="9"/>
      <c r="P236" s="8"/>
      <c r="Q236" s="41"/>
      <c r="R236" s="8"/>
      <c r="S236" s="41"/>
      <c r="T236" s="9"/>
      <c r="U236" s="8"/>
      <c r="V236" s="41"/>
      <c r="X236" s="9"/>
      <c r="Y236" s="9"/>
      <c r="Z236" s="9"/>
      <c r="AA236" s="8"/>
      <c r="AB236" s="12"/>
      <c r="AC236" s="11"/>
      <c r="AD236" s="11"/>
      <c r="AE236" s="11"/>
      <c r="AF236" s="11"/>
      <c r="AG236" s="11"/>
      <c r="AH236" s="10"/>
      <c r="AI236" s="7">
        <v>382267158.80000001</v>
      </c>
      <c r="AJ236" s="31"/>
      <c r="AK236" s="38">
        <v>4.9854649599999998</v>
      </c>
      <c r="AN236" s="6"/>
    </row>
    <row r="237" spans="1:40" x14ac:dyDescent="0.25">
      <c r="A237" s="6">
        <v>0.51832175925925927</v>
      </c>
      <c r="B237">
        <v>3.11</v>
      </c>
      <c r="C237">
        <f>B237+0.68</f>
        <v>3.79</v>
      </c>
      <c r="D237" s="5">
        <f>C237/(0.2905*LN(C237)+0.3655)</f>
        <v>5.0361946355518867</v>
      </c>
      <c r="E237" s="5">
        <f>D237*100</f>
        <v>503.61946355518864</v>
      </c>
      <c r="F237">
        <v>107.821980441251</v>
      </c>
      <c r="G237" s="4">
        <f>75.6*1000/(287.05*(F237+273))</f>
        <v>0.69157970026703885</v>
      </c>
      <c r="H237" s="3">
        <f>SQRT(2*ABS(E237)/G237)</f>
        <v>38.163230668975309</v>
      </c>
      <c r="I237" s="2">
        <f>(2/2*0.0254)^2*3.1416*H237</f>
        <v>7.7350558504801215E-2</v>
      </c>
      <c r="J237" s="26"/>
      <c r="K237" s="26"/>
      <c r="L237" s="26"/>
      <c r="M237" s="26"/>
      <c r="N237" s="39"/>
      <c r="O237" s="9"/>
      <c r="P237" s="8"/>
      <c r="Q237" s="41"/>
      <c r="R237" s="8"/>
      <c r="S237" s="41"/>
      <c r="T237" s="9"/>
      <c r="U237" s="8"/>
      <c r="V237" s="41"/>
      <c r="X237" s="9"/>
      <c r="Y237" s="9"/>
      <c r="Z237" s="9"/>
      <c r="AA237" s="8"/>
      <c r="AB237" s="12"/>
      <c r="AC237" s="11"/>
      <c r="AD237" s="11"/>
      <c r="AE237" s="11"/>
      <c r="AF237" s="11"/>
      <c r="AG237" s="11"/>
      <c r="AH237" s="10"/>
      <c r="AI237" s="7">
        <v>387516404.69999999</v>
      </c>
      <c r="AJ237" s="31"/>
      <c r="AK237" s="38">
        <v>4.8216952300000004</v>
      </c>
      <c r="AN237" s="6"/>
    </row>
    <row r="238" spans="1:40" x14ac:dyDescent="0.25">
      <c r="A238" s="6">
        <v>0.51833333333333331</v>
      </c>
      <c r="B238">
        <v>2.33</v>
      </c>
      <c r="C238">
        <f>B238+0.68</f>
        <v>3.0100000000000002</v>
      </c>
      <c r="D238" s="5">
        <f>C238/(0.2905*LN(C238)+0.3655)</f>
        <v>4.390228010731394</v>
      </c>
      <c r="E238" s="5">
        <f>D238*100</f>
        <v>439.02280107313942</v>
      </c>
      <c r="F238">
        <v>108.08274572600401</v>
      </c>
      <c r="G238" s="4">
        <f>75.6*1000/(287.05*(F238+273))</f>
        <v>0.69110646976922141</v>
      </c>
      <c r="H238" s="3">
        <f>SQRT(2*ABS(E238)/G238)</f>
        <v>35.64396895095787</v>
      </c>
      <c r="I238" s="2">
        <f>(2/2*0.0254)^2*3.1416*H238</f>
        <v>7.2244431547189375E-2</v>
      </c>
      <c r="J238" s="26"/>
      <c r="K238" s="26"/>
      <c r="L238" s="26"/>
      <c r="M238" s="26"/>
      <c r="N238" s="39"/>
      <c r="O238" s="9"/>
      <c r="P238" s="8"/>
      <c r="Q238" s="41"/>
      <c r="R238" s="8"/>
      <c r="S238" s="41"/>
      <c r="T238" s="9"/>
      <c r="U238" s="8"/>
      <c r="V238" s="41"/>
      <c r="X238" s="9"/>
      <c r="Y238" s="9"/>
      <c r="Z238" s="9"/>
      <c r="AA238" s="8"/>
      <c r="AB238" s="12"/>
      <c r="AC238" s="11"/>
      <c r="AD238" s="11"/>
      <c r="AE238" s="11"/>
      <c r="AF238" s="11"/>
      <c r="AG238" s="11"/>
      <c r="AH238" s="10"/>
      <c r="AI238" s="7">
        <v>408500974.89999998</v>
      </c>
      <c r="AJ238" s="31"/>
      <c r="AK238" s="38">
        <v>4.2867907699999996</v>
      </c>
      <c r="AN238" s="6"/>
    </row>
    <row r="239" spans="1:40" x14ac:dyDescent="0.25">
      <c r="A239" s="6">
        <v>0.51834490740740746</v>
      </c>
      <c r="B239">
        <v>1.1399999999999999</v>
      </c>
      <c r="C239">
        <f>B239+0.68</f>
        <v>1.8199999999999998</v>
      </c>
      <c r="D239" s="5">
        <f>C239/(0.2905*LN(C239)+0.3655)</f>
        <v>3.3737315843717761</v>
      </c>
      <c r="E239" s="5">
        <f>D239*100</f>
        <v>337.37315843717761</v>
      </c>
      <c r="F239">
        <v>108.40113282976</v>
      </c>
      <c r="G239" s="4">
        <f>75.6*1000/(287.05*(F239+273))</f>
        <v>0.69052954597860683</v>
      </c>
      <c r="H239" s="3">
        <f>SQRT(2*ABS(E239)/G239)</f>
        <v>31.259291362408927</v>
      </c>
      <c r="I239" s="2">
        <f>(2/2*0.0254)^2*3.1416*H239</f>
        <v>6.3357415055331864E-2</v>
      </c>
      <c r="J239" s="26"/>
      <c r="K239" s="26"/>
      <c r="L239" s="26"/>
      <c r="M239" s="26"/>
      <c r="N239" s="39"/>
      <c r="O239" s="9"/>
      <c r="P239" s="8"/>
      <c r="Q239" s="41"/>
      <c r="R239" s="8"/>
      <c r="S239" s="41"/>
      <c r="T239" s="9"/>
      <c r="U239" s="8"/>
      <c r="V239" s="41"/>
      <c r="X239" s="9"/>
      <c r="Y239" s="9"/>
      <c r="Z239" s="9"/>
      <c r="AA239" s="8"/>
      <c r="AB239" s="12"/>
      <c r="AC239" s="11"/>
      <c r="AD239" s="11"/>
      <c r="AE239" s="11"/>
      <c r="AF239" s="11"/>
      <c r="AG239" s="11"/>
      <c r="AH239" s="10"/>
      <c r="AI239" s="7">
        <v>430984973.19999999</v>
      </c>
      <c r="AJ239" s="31"/>
      <c r="AK239" s="38">
        <v>3.78387655</v>
      </c>
      <c r="AN239" s="6"/>
    </row>
    <row r="240" spans="1:40" x14ac:dyDescent="0.25">
      <c r="A240" s="6">
        <v>0.5183564814814815</v>
      </c>
      <c r="B240">
        <v>2.02</v>
      </c>
      <c r="C240">
        <f>B240+0.68</f>
        <v>2.7</v>
      </c>
      <c r="D240" s="5">
        <f>C240/(0.2905*LN(C240)+0.3655)</f>
        <v>4.1281901503010205</v>
      </c>
      <c r="E240" s="5">
        <f>D240*100</f>
        <v>412.81901503010204</v>
      </c>
      <c r="F240">
        <v>108.729739387137</v>
      </c>
      <c r="G240" s="4">
        <f>75.6*1000/(287.05*(F240+273))</f>
        <v>0.68993511354786297</v>
      </c>
      <c r="H240" s="3">
        <f>SQRT(2*ABS(E240)/G240)</f>
        <v>34.593198606650418</v>
      </c>
      <c r="I240" s="2">
        <f>(2/2*0.0254)^2*3.1416*H240</f>
        <v>7.0114693797849972E-2</v>
      </c>
      <c r="J240" s="26"/>
      <c r="K240" s="26"/>
      <c r="L240" s="26"/>
      <c r="M240" s="26"/>
      <c r="N240" s="39"/>
      <c r="O240" s="9"/>
      <c r="P240" s="8"/>
      <c r="Q240" s="41"/>
      <c r="R240" s="8"/>
      <c r="S240" s="41"/>
      <c r="T240" s="9"/>
      <c r="U240" s="8"/>
      <c r="V240" s="41"/>
      <c r="X240" s="9"/>
      <c r="Y240" s="9"/>
      <c r="Z240" s="9"/>
      <c r="AA240" s="8"/>
      <c r="AB240" s="12"/>
      <c r="AC240" s="11"/>
      <c r="AD240" s="11"/>
      <c r="AE240" s="11"/>
      <c r="AF240" s="11"/>
      <c r="AG240" s="11"/>
      <c r="AH240" s="10"/>
      <c r="AI240" s="7">
        <v>449355087.89999998</v>
      </c>
      <c r="AJ240" s="31"/>
      <c r="AK240" s="38">
        <v>3.5298498199999999</v>
      </c>
      <c r="AN240" s="6"/>
    </row>
    <row r="241" spans="1:40" x14ac:dyDescent="0.25">
      <c r="A241" s="6">
        <v>0.51836805555555554</v>
      </c>
      <c r="B241">
        <v>3.65</v>
      </c>
      <c r="C241">
        <f>B241+0.68</f>
        <v>4.33</v>
      </c>
      <c r="D241" s="5">
        <f>C241/(0.2905*LN(C241)+0.3655)</f>
        <v>5.4723720532213393</v>
      </c>
      <c r="E241" s="5">
        <f>D241*100</f>
        <v>547.23720532213395</v>
      </c>
      <c r="F241">
        <v>109.254955571617</v>
      </c>
      <c r="G241" s="4">
        <f>75.6*1000/(287.05*(F241+273))</f>
        <v>0.68898714653633131</v>
      </c>
      <c r="H241" s="3">
        <f>SQRT(2*ABS(E241)/G241)</f>
        <v>39.85632449067522</v>
      </c>
      <c r="I241" s="2">
        <f>(2/2*0.0254)^2*3.1416*H241</f>
        <v>8.0782179738482077E-2</v>
      </c>
      <c r="J241" s="26"/>
      <c r="K241" s="26"/>
      <c r="L241" s="26"/>
      <c r="M241" s="26"/>
      <c r="N241" s="39"/>
      <c r="O241" s="9"/>
      <c r="P241" s="8"/>
      <c r="Q241" s="41"/>
      <c r="R241" s="8"/>
      <c r="S241" s="41"/>
      <c r="T241" s="9"/>
      <c r="U241" s="8"/>
      <c r="V241" s="41"/>
      <c r="X241" s="9"/>
      <c r="Y241" s="9"/>
      <c r="Z241" s="9"/>
      <c r="AA241" s="8"/>
      <c r="AB241" s="12"/>
      <c r="AC241" s="11"/>
      <c r="AD241" s="11"/>
      <c r="AE241" s="11"/>
      <c r="AF241" s="11"/>
      <c r="AG241" s="11"/>
      <c r="AH241" s="10"/>
      <c r="AI241" s="7">
        <v>468586318.69999999</v>
      </c>
      <c r="AJ241" s="31"/>
      <c r="AK241" s="38">
        <v>3.2133517399999998</v>
      </c>
      <c r="AN241" s="6"/>
    </row>
    <row r="242" spans="1:40" x14ac:dyDescent="0.25">
      <c r="A242" s="6">
        <v>0.51837962962962958</v>
      </c>
      <c r="B242">
        <v>5.8</v>
      </c>
      <c r="C242">
        <f>B242+0.68</f>
        <v>6.4799999999999995</v>
      </c>
      <c r="D242" s="5">
        <f>C242/(0.2905*LN(C242)+0.3655)</f>
        <v>7.1337095422832322</v>
      </c>
      <c r="E242" s="5">
        <f>D242*100</f>
        <v>713.37095422832317</v>
      </c>
      <c r="F242">
        <v>110.061713625116</v>
      </c>
      <c r="G242" s="4">
        <f>75.6*1000/(287.05*(F242+273))</f>
        <v>0.68753608549458634</v>
      </c>
      <c r="H242" s="3">
        <f>SQRT(2*ABS(E242)/G242)</f>
        <v>45.553836690133295</v>
      </c>
      <c r="I242" s="2">
        <f>(2/2*0.0254)^2*3.1416*H242</f>
        <v>9.2330094917326494E-2</v>
      </c>
      <c r="J242" s="26"/>
      <c r="K242" s="26"/>
      <c r="L242" s="26"/>
      <c r="M242" s="26"/>
      <c r="N242" s="39"/>
      <c r="O242" s="9"/>
      <c r="P242" s="8"/>
      <c r="Q242" s="41"/>
      <c r="R242" s="8"/>
      <c r="S242" s="41"/>
      <c r="T242" s="9"/>
      <c r="U242" s="8"/>
      <c r="V242" s="41"/>
      <c r="X242" s="9"/>
      <c r="Y242" s="9"/>
      <c r="Z242" s="9"/>
      <c r="AA242" s="8"/>
      <c r="AB242" s="12"/>
      <c r="AC242" s="11"/>
      <c r="AD242" s="11"/>
      <c r="AE242" s="11"/>
      <c r="AF242" s="11"/>
      <c r="AG242" s="11"/>
      <c r="AH242" s="10"/>
      <c r="AI242" s="7">
        <v>471683706.89999998</v>
      </c>
      <c r="AJ242" s="31"/>
      <c r="AK242" s="38">
        <v>3.1344392499999998</v>
      </c>
      <c r="AN242" s="6"/>
    </row>
    <row r="243" spans="1:40" x14ac:dyDescent="0.25">
      <c r="A243" s="6">
        <v>0.51839120370370373</v>
      </c>
      <c r="B243">
        <v>7.49</v>
      </c>
      <c r="C243">
        <f>B243+0.68</f>
        <v>8.17</v>
      </c>
      <c r="D243" s="5">
        <f>C243/(0.2905*LN(C243)+0.3655)</f>
        <v>8.373593732336067</v>
      </c>
      <c r="E243" s="5">
        <f>D243*100</f>
        <v>837.35937323360668</v>
      </c>
      <c r="F243">
        <v>111.64577914527</v>
      </c>
      <c r="G243" s="4">
        <f>75.6*1000/(287.05*(F243+273))</f>
        <v>0.68470464351356752</v>
      </c>
      <c r="H243" s="3">
        <f>SQRT(2*ABS(E243)/G243)</f>
        <v>49.456036050467766</v>
      </c>
      <c r="I243" s="2">
        <f>(2/2*0.0254)^2*3.1416*H243</f>
        <v>0.10023920781547344</v>
      </c>
      <c r="J243" s="26"/>
      <c r="K243" s="26"/>
      <c r="L243" s="26"/>
      <c r="M243" s="26"/>
      <c r="N243" s="39"/>
      <c r="O243" s="9"/>
      <c r="P243" s="8"/>
      <c r="Q243" s="41"/>
      <c r="R243" s="8"/>
      <c r="S243" s="41"/>
      <c r="T243" s="9"/>
      <c r="U243" s="8"/>
      <c r="V243" s="41"/>
      <c r="X243" s="9"/>
      <c r="Y243" s="9"/>
      <c r="Z243" s="9"/>
      <c r="AA243" s="8"/>
      <c r="AB243" s="12"/>
      <c r="AC243" s="11"/>
      <c r="AD243" s="11"/>
      <c r="AE243" s="11"/>
      <c r="AF243" s="11"/>
      <c r="AG243" s="11"/>
      <c r="AH243" s="10"/>
      <c r="AI243" s="7">
        <v>493083839.5</v>
      </c>
      <c r="AJ243" s="31"/>
      <c r="AK243" s="38">
        <v>2.83871728</v>
      </c>
      <c r="AN243" s="6"/>
    </row>
    <row r="244" spans="1:40" x14ac:dyDescent="0.25">
      <c r="A244" s="6">
        <v>0.51840277777777777</v>
      </c>
      <c r="B244">
        <v>9.25</v>
      </c>
      <c r="C244">
        <f>B244+0.68</f>
        <v>9.93</v>
      </c>
      <c r="D244" s="5">
        <f>C244/(0.2905*LN(C244)+0.3655)</f>
        <v>9.6187346786202301</v>
      </c>
      <c r="E244" s="5">
        <f>D244*100</f>
        <v>961.87346786202306</v>
      </c>
      <c r="F244">
        <v>113.849549591928</v>
      </c>
      <c r="G244" s="4">
        <f>75.6*1000/(287.05*(F244+273))</f>
        <v>0.6808040783981204</v>
      </c>
      <c r="H244" s="3">
        <f>SQRT(2*ABS(E244)/G244)</f>
        <v>53.157297832651444</v>
      </c>
      <c r="I244" s="2">
        <f>(2/2*0.0254)^2*3.1416*H244</f>
        <v>0.10774105346653164</v>
      </c>
      <c r="J244" s="26"/>
      <c r="K244" s="26"/>
      <c r="L244" s="26"/>
      <c r="M244" s="26"/>
      <c r="N244" s="39"/>
      <c r="O244" s="9"/>
      <c r="P244" s="8"/>
      <c r="Q244" s="41"/>
      <c r="R244" s="8"/>
      <c r="S244" s="41"/>
      <c r="T244" s="9"/>
      <c r="U244" s="8"/>
      <c r="V244" s="41"/>
      <c r="X244" s="9"/>
      <c r="Y244" s="9"/>
      <c r="Z244" s="9"/>
      <c r="AA244" s="8"/>
      <c r="AB244" s="12"/>
      <c r="AC244" s="11"/>
      <c r="AD244" s="11"/>
      <c r="AE244" s="11"/>
      <c r="AF244" s="11"/>
      <c r="AG244" s="11"/>
      <c r="AH244" s="10"/>
      <c r="AI244" s="7">
        <v>508203685.80000001</v>
      </c>
      <c r="AJ244" s="31"/>
      <c r="AK244" s="38">
        <v>2.68954519</v>
      </c>
      <c r="AN244" s="6"/>
    </row>
    <row r="245" spans="1:40" x14ac:dyDescent="0.25">
      <c r="A245" s="6">
        <v>0.51841435185185192</v>
      </c>
      <c r="B245">
        <v>9.67</v>
      </c>
      <c r="C245">
        <f>B245+0.68</f>
        <v>10.35</v>
      </c>
      <c r="D245" s="5">
        <f>C245/(0.2905*LN(C245)+0.3655)</f>
        <v>9.9100475613308063</v>
      </c>
      <c r="E245" s="5">
        <f>D245*100</f>
        <v>991.0047561330806</v>
      </c>
      <c r="F245">
        <v>116.201647741743</v>
      </c>
      <c r="G245" s="4">
        <f>75.6*1000/(287.05*(F245+273))</f>
        <v>0.67668971243261633</v>
      </c>
      <c r="H245" s="3">
        <f>SQRT(2*ABS(E245)/G245)</f>
        <v>54.120036423108907</v>
      </c>
      <c r="I245" s="2">
        <f>(2/2*0.0254)^2*3.1416*H245</f>
        <v>0.10969236540633941</v>
      </c>
      <c r="J245" s="26"/>
      <c r="K245" s="26"/>
      <c r="L245" s="26"/>
      <c r="M245" s="26"/>
      <c r="N245" s="39"/>
      <c r="O245" s="9"/>
      <c r="P245" s="8"/>
      <c r="Q245" s="41"/>
      <c r="R245" s="8"/>
      <c r="S245" s="41"/>
      <c r="T245" s="9"/>
      <c r="U245" s="8"/>
      <c r="V245" s="41"/>
      <c r="X245" s="9"/>
      <c r="Y245" s="9"/>
      <c r="Z245" s="9"/>
      <c r="AA245" s="8"/>
      <c r="AB245" s="12"/>
      <c r="AC245" s="11"/>
      <c r="AD245" s="11"/>
      <c r="AE245" s="11"/>
      <c r="AF245" s="11"/>
      <c r="AG245" s="11"/>
      <c r="AH245" s="10"/>
      <c r="AI245" s="7">
        <v>529954600.19999999</v>
      </c>
      <c r="AJ245" s="31"/>
      <c r="AK245" s="38">
        <v>2.4672388500000002</v>
      </c>
      <c r="AN245" s="6"/>
    </row>
    <row r="246" spans="1:40" x14ac:dyDescent="0.25">
      <c r="A246" s="6">
        <v>0.51842592592592596</v>
      </c>
      <c r="B246">
        <v>11.69</v>
      </c>
      <c r="C246">
        <f>B246+0.68</f>
        <v>12.37</v>
      </c>
      <c r="D246" s="5">
        <f>C246/(0.2905*LN(C246)+0.3655)</f>
        <v>11.284569415922601</v>
      </c>
      <c r="E246" s="5">
        <f>D246*100</f>
        <v>1128.4569415922601</v>
      </c>
      <c r="F246">
        <v>118.591788540807</v>
      </c>
      <c r="G246" s="4">
        <f>75.6*1000/(287.05*(F246+273))</f>
        <v>0.67255943254084705</v>
      </c>
      <c r="H246" s="3">
        <f>SQRT(2*ABS(E246)/G246)</f>
        <v>57.92848359561404</v>
      </c>
      <c r="I246" s="2">
        <f>(2/2*0.0254)^2*3.1416*H246</f>
        <v>0.11741145812111801</v>
      </c>
      <c r="J246" s="26"/>
      <c r="K246" s="26"/>
      <c r="L246" s="26"/>
      <c r="M246" s="26"/>
      <c r="N246" s="39"/>
      <c r="O246" s="9"/>
      <c r="P246" s="8"/>
      <c r="Q246" s="41"/>
      <c r="R246" s="8"/>
      <c r="S246" s="41"/>
      <c r="T246" s="9"/>
      <c r="U246" s="8"/>
      <c r="V246" s="41"/>
      <c r="X246" s="9"/>
      <c r="Y246" s="9"/>
      <c r="Z246" s="9"/>
      <c r="AA246" s="8"/>
      <c r="AB246" s="12"/>
      <c r="AC246" s="11"/>
      <c r="AD246" s="11"/>
      <c r="AE246" s="11"/>
      <c r="AF246" s="11"/>
      <c r="AG246" s="11"/>
      <c r="AH246" s="10"/>
      <c r="AI246" s="7">
        <v>526163803.60000002</v>
      </c>
      <c r="AJ246" s="31"/>
      <c r="AK246" s="38">
        <v>2.49861289</v>
      </c>
      <c r="AN246" s="6"/>
    </row>
    <row r="247" spans="1:40" x14ac:dyDescent="0.25">
      <c r="A247" s="6">
        <v>0.5184375</v>
      </c>
      <c r="B247">
        <v>9.69</v>
      </c>
      <c r="C247">
        <f>B247+0.68</f>
        <v>10.37</v>
      </c>
      <c r="D247" s="5">
        <f>C247/(0.2905*LN(C247)+0.3655)</f>
        <v>9.9238685689408506</v>
      </c>
      <c r="E247" s="5">
        <f>D247*100</f>
        <v>992.3868568940851</v>
      </c>
      <c r="F247">
        <v>120.442860543872</v>
      </c>
      <c r="G247" s="4">
        <f>75.6*1000/(287.05*(F247+273))</f>
        <v>0.66939517144775529</v>
      </c>
      <c r="H247" s="3">
        <f>SQRT(2*ABS(E247)/G247)</f>
        <v>54.452047174943836</v>
      </c>
      <c r="I247" s="2">
        <f>(2/2*0.0254)^2*3.1416*H247</f>
        <v>0.11036529630432305</v>
      </c>
      <c r="J247" s="26"/>
      <c r="K247" s="26"/>
      <c r="L247" s="26"/>
      <c r="M247" s="26"/>
      <c r="N247" s="39"/>
      <c r="O247" s="9"/>
      <c r="P247" s="8"/>
      <c r="Q247" s="41"/>
      <c r="R247" s="8"/>
      <c r="S247" s="41"/>
      <c r="T247" s="9"/>
      <c r="U247" s="8"/>
      <c r="V247" s="41"/>
      <c r="X247" s="9"/>
      <c r="Y247" s="9"/>
      <c r="Z247" s="9"/>
      <c r="AA247" s="8"/>
      <c r="AB247" s="12"/>
      <c r="AC247" s="11"/>
      <c r="AD247" s="11"/>
      <c r="AE247" s="11"/>
      <c r="AF247" s="11"/>
      <c r="AG247" s="11"/>
      <c r="AH247" s="10"/>
      <c r="AI247" s="7">
        <v>331485767.30000001</v>
      </c>
      <c r="AJ247" s="31"/>
      <c r="AK247" s="38">
        <v>2.9966518899999999</v>
      </c>
      <c r="AN247" s="6"/>
    </row>
    <row r="248" spans="1:40" x14ac:dyDescent="0.25">
      <c r="A248" s="6">
        <v>0.51844907407407403</v>
      </c>
      <c r="B248">
        <v>1.34</v>
      </c>
      <c r="C248">
        <f>B248+0.68</f>
        <v>2.02</v>
      </c>
      <c r="D248" s="5">
        <f>C248/(0.2905*LN(C248)+0.3655)</f>
        <v>3.5454157316799706</v>
      </c>
      <c r="E248" s="5">
        <f>D248*100</f>
        <v>354.54157316799706</v>
      </c>
      <c r="F248">
        <v>120.569065386502</v>
      </c>
      <c r="G248" s="4">
        <f>75.6*1000/(287.05*(F248+273))</f>
        <v>0.66918051811318269</v>
      </c>
      <c r="H248" s="3">
        <f>SQRT(2*ABS(E248)/G248)</f>
        <v>32.551944554922535</v>
      </c>
      <c r="I248" s="2">
        <f>(2/2*0.0254)^2*3.1416*H248</f>
        <v>6.5977409344107493E-2</v>
      </c>
      <c r="J248" s="26"/>
      <c r="K248" s="26"/>
      <c r="L248" s="26"/>
      <c r="M248" s="26"/>
      <c r="N248" s="39"/>
      <c r="O248" s="9"/>
      <c r="P248" s="8"/>
      <c r="Q248" s="41"/>
      <c r="R248" s="8"/>
      <c r="S248" s="41"/>
      <c r="T248" s="9"/>
      <c r="U248" s="8"/>
      <c r="V248" s="51"/>
      <c r="X248" s="9"/>
      <c r="Y248" s="9"/>
      <c r="Z248" s="9"/>
      <c r="AA248" s="8"/>
      <c r="AB248" s="12"/>
      <c r="AC248" s="11"/>
      <c r="AD248" s="11"/>
      <c r="AE248" s="11"/>
      <c r="AF248" s="11"/>
      <c r="AG248" s="11"/>
      <c r="AH248" s="10"/>
      <c r="AI248" s="7">
        <v>184644523.09999999</v>
      </c>
      <c r="AJ248" s="31"/>
      <c r="AK248" s="38">
        <v>3.2509444799999998</v>
      </c>
      <c r="AN248" s="6"/>
    </row>
    <row r="249" spans="1:40" x14ac:dyDescent="0.25">
      <c r="A249" s="6">
        <v>0.51846064814814818</v>
      </c>
      <c r="B249">
        <v>1.29</v>
      </c>
      <c r="C249">
        <f>B249+0.68</f>
        <v>1.9700000000000002</v>
      </c>
      <c r="D249" s="5">
        <f>C249/(0.2905*LN(C249)+0.3655)</f>
        <v>3.5024168372431981</v>
      </c>
      <c r="E249" s="5">
        <f>D249*100</f>
        <v>350.24168372431978</v>
      </c>
      <c r="F249">
        <v>120.99891384203001</v>
      </c>
      <c r="G249" s="4">
        <f>75.6*1000/(287.05*(F249+273))</f>
        <v>0.66845044957219257</v>
      </c>
      <c r="H249" s="3">
        <f>SQRT(2*ABS(E249)/G249)</f>
        <v>32.371610330780982</v>
      </c>
      <c r="I249" s="2">
        <f>(2/2*0.0254)^2*3.1416*H249</f>
        <v>6.5611901688954519E-2</v>
      </c>
      <c r="J249" s="26"/>
      <c r="K249" s="26"/>
      <c r="L249" s="26"/>
      <c r="M249" s="26"/>
      <c r="N249" s="39"/>
      <c r="O249" s="9"/>
      <c r="P249" s="8"/>
      <c r="Q249" s="41"/>
      <c r="R249" s="8"/>
      <c r="S249" s="41"/>
      <c r="T249" s="9"/>
      <c r="U249" s="8"/>
      <c r="V249" s="51"/>
      <c r="X249" s="9"/>
      <c r="Y249" s="9"/>
      <c r="Z249" s="9"/>
      <c r="AA249" s="8"/>
      <c r="AB249" s="12"/>
      <c r="AC249" s="11"/>
      <c r="AD249" s="11"/>
      <c r="AE249" s="11"/>
      <c r="AF249" s="11"/>
      <c r="AG249" s="11"/>
      <c r="AH249" s="10"/>
      <c r="AI249" s="7">
        <v>147840682.09999999</v>
      </c>
      <c r="AJ249" s="31"/>
      <c r="AK249" s="38">
        <v>3.3166659300000001</v>
      </c>
      <c r="AN249" s="6"/>
    </row>
    <row r="250" spans="1:40" x14ac:dyDescent="0.25">
      <c r="A250" s="6">
        <v>0.51847222222222222</v>
      </c>
      <c r="B250">
        <v>0.56999999999999995</v>
      </c>
      <c r="C250">
        <f>B250+0.68</f>
        <v>1.25</v>
      </c>
      <c r="D250" s="5">
        <f>C250/(0.2905*LN(C250)+0.3655)</f>
        <v>2.9047934092035992</v>
      </c>
      <c r="E250" s="5">
        <f>D250*100</f>
        <v>290.4793409203599</v>
      </c>
      <c r="F250">
        <v>121.285539442882</v>
      </c>
      <c r="G250" s="4">
        <f>75.6*1000/(287.05*(F250+273))</f>
        <v>0.66796451997908812</v>
      </c>
      <c r="H250" s="3">
        <f>SQRT(2*ABS(E250)/G250)</f>
        <v>29.491436400518065</v>
      </c>
      <c r="I250" s="2">
        <f>(2/2*0.0254)^2*3.1416*H250</f>
        <v>5.977426535178991E-2</v>
      </c>
      <c r="J250" s="26"/>
      <c r="K250" s="26"/>
      <c r="L250" s="26"/>
      <c r="M250" s="26"/>
      <c r="N250" s="39"/>
      <c r="O250" s="9"/>
      <c r="P250" s="8"/>
      <c r="Q250" s="41"/>
      <c r="R250" s="8"/>
      <c r="S250" s="41"/>
      <c r="T250" s="9"/>
      <c r="U250" s="8"/>
      <c r="V250" s="51"/>
      <c r="X250" s="9"/>
      <c r="Y250" s="9"/>
      <c r="Z250" s="9"/>
      <c r="AA250" s="8"/>
      <c r="AB250" s="12"/>
      <c r="AC250" s="11"/>
      <c r="AD250" s="11"/>
      <c r="AE250" s="11"/>
      <c r="AF250" s="11"/>
      <c r="AG250" s="11"/>
      <c r="AH250" s="10"/>
      <c r="AI250" s="7">
        <v>126266467.40000001</v>
      </c>
      <c r="AJ250" s="31"/>
      <c r="AK250" s="38">
        <v>3.3593012099999999</v>
      </c>
      <c r="AN250" s="6"/>
    </row>
    <row r="251" spans="1:40" x14ac:dyDescent="0.25">
      <c r="A251" s="6">
        <v>0.51848379629629626</v>
      </c>
      <c r="B251">
        <v>1.32</v>
      </c>
      <c r="C251">
        <f>B251+0.68</f>
        <v>2</v>
      </c>
      <c r="D251" s="5">
        <f>C251/(0.2905*LN(C251)+0.3655)</f>
        <v>3.5282126541954382</v>
      </c>
      <c r="E251" s="5">
        <f>D251*100</f>
        <v>352.82126541954381</v>
      </c>
      <c r="F251">
        <v>121.50395305565</v>
      </c>
      <c r="G251" s="4">
        <f>75.6*1000/(287.05*(F251+273))</f>
        <v>0.66759470735014115</v>
      </c>
      <c r="H251" s="3">
        <f>SQRT(2*ABS(E251)/G251)</f>
        <v>32.511419506643534</v>
      </c>
      <c r="I251" s="2">
        <f>(2/2*0.0254)^2*3.1416*H251</f>
        <v>6.589527177181953E-2</v>
      </c>
      <c r="J251" s="26"/>
      <c r="K251" s="26"/>
      <c r="L251" s="26"/>
      <c r="M251" s="26"/>
      <c r="N251" s="39"/>
      <c r="O251" s="9"/>
      <c r="P251" s="8"/>
      <c r="Q251" s="41"/>
      <c r="R251" s="8"/>
      <c r="S251" s="41"/>
      <c r="T251" s="9"/>
      <c r="U251" s="8"/>
      <c r="V251" s="51"/>
      <c r="X251" s="9"/>
      <c r="Y251" s="9"/>
      <c r="Z251" s="9"/>
      <c r="AA251" s="8"/>
      <c r="AB251" s="12"/>
      <c r="AC251" s="11"/>
      <c r="AD251" s="11"/>
      <c r="AE251" s="11"/>
      <c r="AF251" s="11"/>
      <c r="AG251" s="11"/>
      <c r="AH251" s="10"/>
      <c r="AI251" s="7">
        <v>109190400.40000001</v>
      </c>
      <c r="AJ251" s="31"/>
      <c r="AK251" s="38">
        <v>3.31997952</v>
      </c>
      <c r="AN251" s="6"/>
    </row>
    <row r="252" spans="1:40" x14ac:dyDescent="0.25">
      <c r="A252" s="6">
        <v>0.51849537037037041</v>
      </c>
      <c r="B252">
        <v>1.46</v>
      </c>
      <c r="C252">
        <f>B252+0.68</f>
        <v>2.14</v>
      </c>
      <c r="D252" s="5">
        <f>C252/(0.2905*LN(C252)+0.3655)</f>
        <v>3.6486761773006897</v>
      </c>
      <c r="E252" s="5">
        <f>D252*100</f>
        <v>364.86761773006896</v>
      </c>
      <c r="F252">
        <v>121.68484791164499</v>
      </c>
      <c r="G252" s="4">
        <f>75.6*1000/(287.05*(F252+273))</f>
        <v>0.66728873044454651</v>
      </c>
      <c r="H252" s="3">
        <f>SQRT(2*ABS(E252)/G252)</f>
        <v>33.069357964098998</v>
      </c>
      <c r="I252" s="2">
        <f>(2/2*0.0254)^2*3.1416*H252</f>
        <v>6.7026120773305456E-2</v>
      </c>
      <c r="J252" s="26"/>
      <c r="K252" s="26"/>
      <c r="L252" s="26"/>
      <c r="M252" s="26"/>
      <c r="N252" s="39"/>
      <c r="O252" s="9"/>
      <c r="P252" s="8"/>
      <c r="Q252" s="41"/>
      <c r="R252" s="8"/>
      <c r="S252" s="41"/>
      <c r="T252" s="9"/>
      <c r="U252" s="8"/>
      <c r="V252" s="51"/>
      <c r="X252" s="9"/>
      <c r="Y252" s="9"/>
      <c r="Z252" s="9"/>
      <c r="AA252" s="8"/>
      <c r="AB252" s="12"/>
      <c r="AC252" s="11"/>
      <c r="AD252" s="11"/>
      <c r="AE252" s="11"/>
      <c r="AF252" s="11"/>
      <c r="AG252" s="11"/>
      <c r="AH252" s="10"/>
      <c r="AI252" s="7">
        <v>85188384.099999994</v>
      </c>
      <c r="AJ252" s="31"/>
      <c r="AK252" s="38">
        <v>3.1994302800000001</v>
      </c>
      <c r="AN252" s="6"/>
    </row>
    <row r="253" spans="1:40" x14ac:dyDescent="0.25">
      <c r="A253" s="6">
        <v>0.51850694444444445</v>
      </c>
      <c r="B253">
        <v>1.7</v>
      </c>
      <c r="C253">
        <f>B253+0.68</f>
        <v>2.38</v>
      </c>
      <c r="D253" s="5">
        <f>C253/(0.2905*LN(C253)+0.3655)</f>
        <v>3.8549209151706738</v>
      </c>
      <c r="E253" s="5">
        <f>D253*100</f>
        <v>385.49209151706737</v>
      </c>
      <c r="F253">
        <v>121.91013990707501</v>
      </c>
      <c r="G253" s="4">
        <f>75.6*1000/(287.05*(F253+273))</f>
        <v>0.66690804938721737</v>
      </c>
      <c r="H253" s="3">
        <f>SQRT(2*ABS(E253)/G253)</f>
        <v>34.000848460347761</v>
      </c>
      <c r="I253" s="2">
        <f>(2/2*0.0254)^2*3.1416*H253</f>
        <v>6.8914097992837084E-2</v>
      </c>
      <c r="J253" s="26"/>
      <c r="K253" s="26"/>
      <c r="L253" s="26"/>
      <c r="M253" s="26"/>
      <c r="N253" s="39"/>
      <c r="O253" s="9"/>
      <c r="P253" s="8"/>
      <c r="Q253" s="41"/>
      <c r="R253" s="8"/>
      <c r="S253" s="41"/>
      <c r="T253" s="9"/>
      <c r="U253" s="8"/>
      <c r="V253" s="51"/>
      <c r="X253" s="9"/>
      <c r="Y253" s="9"/>
      <c r="Z253" s="9"/>
      <c r="AA253" s="8"/>
      <c r="AB253" s="12"/>
      <c r="AC253" s="11"/>
      <c r="AD253" s="11"/>
      <c r="AE253" s="11"/>
      <c r="AF253" s="11"/>
      <c r="AG253" s="11"/>
      <c r="AH253" s="10"/>
      <c r="AI253" s="7">
        <v>68293051.700000003</v>
      </c>
      <c r="AJ253" s="31"/>
      <c r="AK253" s="38">
        <v>3.08125128</v>
      </c>
      <c r="AN253" s="6"/>
    </row>
    <row r="254" spans="1:40" x14ac:dyDescent="0.25">
      <c r="A254" s="6">
        <v>0.51851851851851849</v>
      </c>
      <c r="B254">
        <v>1.81</v>
      </c>
      <c r="C254">
        <f>B254+0.68</f>
        <v>2.4900000000000002</v>
      </c>
      <c r="D254" s="5">
        <f>C254/(0.2905*LN(C254)+0.3655)</f>
        <v>3.9491330888353446</v>
      </c>
      <c r="E254" s="5">
        <f>D254*100</f>
        <v>394.91330888353446</v>
      </c>
      <c r="F254">
        <v>122.16277524514901</v>
      </c>
      <c r="G254" s="4">
        <f>75.6*1000/(287.05*(F254+273))</f>
        <v>0.66648168194808621</v>
      </c>
      <c r="H254" s="3">
        <f>SQRT(2*ABS(E254)/G254)</f>
        <v>34.424827611276612</v>
      </c>
      <c r="I254" s="2">
        <f>(2/2*0.0254)^2*3.1416*H254</f>
        <v>6.9773433629361128E-2</v>
      </c>
      <c r="J254" s="26"/>
      <c r="K254" s="26"/>
      <c r="L254" s="26"/>
      <c r="M254" s="26"/>
      <c r="N254" s="39"/>
      <c r="O254" s="9"/>
      <c r="P254" s="8"/>
      <c r="Q254" s="41"/>
      <c r="R254" s="8"/>
      <c r="S254" s="41"/>
      <c r="T254" s="9"/>
      <c r="U254" s="8"/>
      <c r="V254" s="51"/>
      <c r="X254" s="9"/>
      <c r="Y254" s="9"/>
      <c r="Z254" s="9"/>
      <c r="AA254" s="8"/>
      <c r="AB254" s="12"/>
      <c r="AC254" s="11"/>
      <c r="AD254" s="11"/>
      <c r="AE254" s="11"/>
      <c r="AF254" s="11"/>
      <c r="AG254" s="11"/>
      <c r="AH254" s="10"/>
      <c r="AI254" s="7">
        <v>55064740.399999999</v>
      </c>
      <c r="AJ254" s="31"/>
      <c r="AK254" s="38">
        <v>2.9217307899999998</v>
      </c>
      <c r="AN254" s="6"/>
    </row>
    <row r="255" spans="1:40" x14ac:dyDescent="0.25">
      <c r="A255" s="6">
        <v>0.51853009259259253</v>
      </c>
      <c r="B255">
        <v>1.95</v>
      </c>
      <c r="C255">
        <f>B255+0.68</f>
        <v>2.63</v>
      </c>
      <c r="D255" s="5">
        <f>C255/(0.2905*LN(C255)+0.3655)</f>
        <v>4.0686326829482198</v>
      </c>
      <c r="E255" s="5">
        <f>D255*100</f>
        <v>406.86326829482198</v>
      </c>
      <c r="F255">
        <v>122.531553098533</v>
      </c>
      <c r="G255" s="4">
        <f>75.6*1000/(287.05*(F255+273))</f>
        <v>0.66586028099520878</v>
      </c>
      <c r="H255" s="3">
        <f>SQRT(2*ABS(E255)/G255)</f>
        <v>34.958089079095629</v>
      </c>
      <c r="I255" s="2">
        <f>(2/2*0.0254)^2*3.1416*H255</f>
        <v>7.0854266453046141E-2</v>
      </c>
      <c r="J255" s="26"/>
      <c r="K255" s="26"/>
      <c r="L255" s="26"/>
      <c r="M255" s="26"/>
      <c r="N255" s="39"/>
      <c r="O255" s="9"/>
      <c r="P255" s="8"/>
      <c r="Q255" s="41"/>
      <c r="R255" s="8"/>
      <c r="S255" s="41"/>
      <c r="T255" s="9"/>
      <c r="U255" s="8"/>
      <c r="V255" s="51"/>
      <c r="X255" s="9"/>
      <c r="Y255" s="9"/>
      <c r="Z255" s="9"/>
      <c r="AA255" s="8"/>
      <c r="AB255" s="12"/>
      <c r="AC255" s="11"/>
      <c r="AD255" s="11"/>
      <c r="AE255" s="11"/>
      <c r="AF255" s="11"/>
      <c r="AG255" s="11"/>
      <c r="AH255" s="10"/>
      <c r="AI255" s="7">
        <v>45784827.799999997</v>
      </c>
      <c r="AJ255" s="31"/>
      <c r="AK255" s="38">
        <v>2.7294151699999998</v>
      </c>
      <c r="AN255" s="6"/>
    </row>
    <row r="256" spans="1:40" x14ac:dyDescent="0.25">
      <c r="A256" s="6">
        <v>0.51854166666666668</v>
      </c>
      <c r="B256">
        <v>1.45</v>
      </c>
      <c r="C256">
        <f>B256+0.68</f>
        <v>2.13</v>
      </c>
      <c r="D256" s="5">
        <f>C256/(0.2905*LN(C256)+0.3655)</f>
        <v>3.6400709150806909</v>
      </c>
      <c r="E256" s="5">
        <f>D256*100</f>
        <v>364.0070915080691</v>
      </c>
      <c r="F256">
        <v>122.770618131047</v>
      </c>
      <c r="G256" s="4">
        <f>75.6*1000/(287.05*(F256+273))</f>
        <v>0.66545806844472277</v>
      </c>
      <c r="H256" s="3">
        <f>SQRT(2*ABS(E256)/G256)</f>
        <v>33.075740241636417</v>
      </c>
      <c r="I256" s="2">
        <f>(2/2*0.0254)^2*3.1416*H256</f>
        <v>6.7039056594602506E-2</v>
      </c>
      <c r="J256" s="26"/>
      <c r="K256" s="26"/>
      <c r="L256" s="26"/>
      <c r="M256" s="26"/>
      <c r="N256" s="39"/>
      <c r="O256" s="9"/>
      <c r="P256" s="8"/>
      <c r="Q256" s="41"/>
      <c r="R256" s="8"/>
      <c r="S256" s="41"/>
      <c r="T256" s="9"/>
      <c r="U256" s="8"/>
      <c r="V256" s="51"/>
      <c r="X256" s="9"/>
      <c r="Y256" s="9"/>
      <c r="Z256" s="9"/>
      <c r="AA256" s="8"/>
      <c r="AB256" s="12"/>
      <c r="AC256" s="11"/>
      <c r="AD256" s="11"/>
      <c r="AE256" s="11"/>
      <c r="AF256" s="11"/>
      <c r="AG256" s="11"/>
      <c r="AH256" s="10"/>
      <c r="AI256" s="7">
        <v>44548472</v>
      </c>
      <c r="AJ256" s="31"/>
      <c r="AK256" s="38">
        <v>2.6426459000000002</v>
      </c>
      <c r="AN256" s="6"/>
    </row>
    <row r="257" spans="1:40" x14ac:dyDescent="0.25">
      <c r="A257" s="6">
        <v>0.51855324074074072</v>
      </c>
      <c r="B257">
        <v>1.53</v>
      </c>
      <c r="C257">
        <f>B257+0.68</f>
        <v>2.21</v>
      </c>
      <c r="D257" s="5">
        <f>C257/(0.2905*LN(C257)+0.3655)</f>
        <v>3.7088979897834444</v>
      </c>
      <c r="E257" s="5">
        <f>D257*100</f>
        <v>370.88979897834446</v>
      </c>
      <c r="F257">
        <v>122.996052805755</v>
      </c>
      <c r="G257" s="4">
        <f>75.6*1000/(287.05*(F257+273))</f>
        <v>0.66507923304439809</v>
      </c>
      <c r="H257" s="3">
        <f>SQRT(2*ABS(E257)/G257)</f>
        <v>33.39648415490241</v>
      </c>
      <c r="I257" s="2">
        <f>(2/2*0.0254)^2*3.1416*H257</f>
        <v>6.7689151473711073E-2</v>
      </c>
      <c r="J257" s="26"/>
      <c r="K257" s="26"/>
      <c r="L257" s="26"/>
      <c r="M257" s="26"/>
      <c r="N257" s="39"/>
      <c r="O257" s="9"/>
      <c r="P257" s="8"/>
      <c r="Q257" s="41"/>
      <c r="R257" s="8"/>
      <c r="S257" s="41"/>
      <c r="T257" s="9"/>
      <c r="U257" s="8"/>
      <c r="V257" s="51"/>
      <c r="X257" s="9"/>
      <c r="Y257" s="9"/>
      <c r="Z257" s="9"/>
      <c r="AA257" s="8"/>
      <c r="AB257" s="12"/>
      <c r="AC257" s="11"/>
      <c r="AD257" s="11"/>
      <c r="AE257" s="11"/>
      <c r="AF257" s="11"/>
      <c r="AG257" s="11"/>
      <c r="AH257" s="10"/>
      <c r="AI257" s="7">
        <v>44383588.299999997</v>
      </c>
      <c r="AJ257" s="31"/>
      <c r="AK257" s="38">
        <v>2.60704424</v>
      </c>
      <c r="AN257" s="6"/>
    </row>
    <row r="258" spans="1:40" x14ac:dyDescent="0.25">
      <c r="A258" s="6">
        <v>0.51856481481481487</v>
      </c>
      <c r="B258">
        <v>0.68</v>
      </c>
      <c r="C258">
        <f>B258+0.68</f>
        <v>1.36</v>
      </c>
      <c r="D258" s="5">
        <f>C258/(0.2905*LN(C258)+0.3655)</f>
        <v>2.9901656182872074</v>
      </c>
      <c r="E258" s="5">
        <f>D258*100</f>
        <v>299.01656182872074</v>
      </c>
      <c r="F258">
        <v>123.16344011741501</v>
      </c>
      <c r="G258" s="4">
        <f>75.6*1000/(287.05*(F258+273))</f>
        <v>0.66479822320455217</v>
      </c>
      <c r="H258" s="3">
        <f>SQRT(2*ABS(E258)/G258)</f>
        <v>29.992847172025694</v>
      </c>
      <c r="I258" s="2">
        <f>(2/2*0.0254)^2*3.1416*H258</f>
        <v>6.0790542080373267E-2</v>
      </c>
      <c r="J258" s="26"/>
      <c r="K258" s="26"/>
      <c r="L258" s="26"/>
      <c r="M258" s="26"/>
      <c r="N258" s="39"/>
      <c r="O258" s="9"/>
      <c r="P258" s="8"/>
      <c r="Q258" s="41"/>
      <c r="R258" s="8"/>
      <c r="S258" s="41"/>
      <c r="T258" s="9"/>
      <c r="U258" s="8"/>
      <c r="V258" s="51"/>
      <c r="X258" s="9"/>
      <c r="Y258" s="9"/>
      <c r="Z258" s="9"/>
      <c r="AA258" s="8"/>
      <c r="AB258" s="12"/>
      <c r="AC258" s="11"/>
      <c r="AD258" s="11"/>
      <c r="AE258" s="11"/>
      <c r="AF258" s="11"/>
      <c r="AG258" s="11"/>
      <c r="AH258" s="10"/>
      <c r="AI258" s="7">
        <v>43362628</v>
      </c>
      <c r="AJ258" s="31"/>
      <c r="AK258" s="38">
        <v>2.5766091200000001</v>
      </c>
      <c r="AN258" s="6"/>
    </row>
    <row r="259" spans="1:40" x14ac:dyDescent="0.25">
      <c r="A259" s="6">
        <v>0.51857638888888891</v>
      </c>
      <c r="B259">
        <v>1.34</v>
      </c>
      <c r="C259">
        <f>B259+0.68</f>
        <v>2.02</v>
      </c>
      <c r="D259" s="5">
        <f>C259/(0.2905*LN(C259)+0.3655)</f>
        <v>3.5454157316799706</v>
      </c>
      <c r="E259" s="5">
        <f>D259*100</f>
        <v>354.54157316799706</v>
      </c>
      <c r="F259">
        <v>123.306927937921</v>
      </c>
      <c r="G259" s="4">
        <f>75.6*1000/(287.05*(F259+273))</f>
        <v>0.66455752479279284</v>
      </c>
      <c r="H259" s="3">
        <f>SQRT(2*ABS(E259)/G259)</f>
        <v>32.664972100799865</v>
      </c>
      <c r="I259" s="2">
        <f>(2/2*0.0254)^2*3.1416*H259</f>
        <v>6.6206497491174285E-2</v>
      </c>
      <c r="J259" s="26"/>
      <c r="K259" s="26"/>
      <c r="L259" s="26"/>
      <c r="M259" s="26"/>
      <c r="N259" s="39"/>
      <c r="O259" s="9"/>
      <c r="P259" s="8"/>
      <c r="Q259" s="41"/>
      <c r="R259" s="8"/>
      <c r="S259" s="41"/>
      <c r="T259" s="9"/>
      <c r="U259" s="8"/>
      <c r="V259" s="51"/>
      <c r="X259" s="9"/>
      <c r="Y259" s="9"/>
      <c r="Z259" s="9"/>
      <c r="AA259" s="8"/>
      <c r="AB259" s="12"/>
      <c r="AC259" s="11"/>
      <c r="AD259" s="11"/>
      <c r="AE259" s="11"/>
      <c r="AF259" s="11"/>
      <c r="AG259" s="11"/>
      <c r="AH259" s="10"/>
      <c r="AI259" s="7">
        <v>54814785.399999999</v>
      </c>
      <c r="AJ259" s="31"/>
      <c r="AK259" s="38">
        <v>2.7254940300000001</v>
      </c>
      <c r="AN259" s="6"/>
    </row>
    <row r="260" spans="1:40" x14ac:dyDescent="0.25">
      <c r="A260" s="6">
        <v>0.51858796296296295</v>
      </c>
      <c r="B260">
        <v>2.84</v>
      </c>
      <c r="C260">
        <f>B260+0.68</f>
        <v>3.52</v>
      </c>
      <c r="D260" s="5">
        <f>C260/(0.2905*LN(C260)+0.3655)</f>
        <v>4.8147753364625405</v>
      </c>
      <c r="E260" s="5">
        <f>D260*100</f>
        <v>481.47753364625407</v>
      </c>
      <c r="F260">
        <v>123.662282671467</v>
      </c>
      <c r="G260" s="4">
        <f>75.6*1000/(287.05*(F260+273))</f>
        <v>0.66396217284614889</v>
      </c>
      <c r="H260" s="3">
        <f>SQRT(2*ABS(E260)/G260)</f>
        <v>38.083016655297548</v>
      </c>
      <c r="I260" s="2">
        <f>(2/2*0.0254)^2*3.1416*H260</f>
        <v>7.7187977961982276E-2</v>
      </c>
      <c r="J260" s="26"/>
      <c r="K260" s="26"/>
      <c r="L260" s="26"/>
      <c r="M260" s="26"/>
      <c r="N260" s="39"/>
      <c r="O260" s="9"/>
      <c r="P260" s="8"/>
      <c r="Q260" s="41"/>
      <c r="R260" s="8"/>
      <c r="S260" s="41"/>
      <c r="T260" s="9"/>
      <c r="U260" s="8"/>
      <c r="V260" s="51"/>
      <c r="X260" s="9"/>
      <c r="Y260" s="9"/>
      <c r="Z260" s="9"/>
      <c r="AA260" s="8"/>
      <c r="AB260" s="12"/>
      <c r="AC260" s="11"/>
      <c r="AD260" s="11"/>
      <c r="AE260" s="11"/>
      <c r="AF260" s="11"/>
      <c r="AG260" s="11"/>
      <c r="AH260" s="10"/>
      <c r="AI260" s="7">
        <v>221045792.5</v>
      </c>
      <c r="AJ260" s="31"/>
      <c r="AK260" s="38">
        <v>5.4561623399999997</v>
      </c>
      <c r="AN260" s="6"/>
    </row>
    <row r="261" spans="1:40" x14ac:dyDescent="0.25">
      <c r="A261" s="6">
        <v>0.51859953703703698</v>
      </c>
      <c r="B261">
        <v>4.3600000000000003</v>
      </c>
      <c r="C261">
        <f>B261+0.68</f>
        <v>5.04</v>
      </c>
      <c r="D261" s="5">
        <f>C261/(0.2905*LN(C261)+0.3655)</f>
        <v>6.033352466922377</v>
      </c>
      <c r="E261" s="5">
        <f>D261*100</f>
        <v>603.33524669223766</v>
      </c>
      <c r="F261">
        <v>124.294585508148</v>
      </c>
      <c r="G261" s="4">
        <f>75.6*1000/(287.05*(F261+273))</f>
        <v>0.66290546283636465</v>
      </c>
      <c r="H261" s="3">
        <f>SQRT(2*ABS(E261)/G261)</f>
        <v>42.664685398756788</v>
      </c>
      <c r="I261" s="2">
        <f>(2/2*0.0254)^2*3.1416*H261</f>
        <v>8.647426295353744E-2</v>
      </c>
      <c r="J261" s="26"/>
      <c r="K261" s="26"/>
      <c r="L261" s="26"/>
      <c r="M261" s="26"/>
      <c r="N261" s="39"/>
      <c r="O261" s="9"/>
      <c r="P261" s="8"/>
      <c r="Q261" s="41"/>
      <c r="R261" s="8"/>
      <c r="S261" s="41"/>
      <c r="T261" s="9"/>
      <c r="U261" s="8"/>
      <c r="V261" s="51"/>
      <c r="X261" s="9"/>
      <c r="Y261" s="9"/>
      <c r="Z261" s="9"/>
      <c r="AA261" s="8"/>
      <c r="AB261" s="12"/>
      <c r="AC261" s="11"/>
      <c r="AD261" s="11"/>
      <c r="AE261" s="11"/>
      <c r="AF261" s="11"/>
      <c r="AG261" s="11"/>
      <c r="AH261" s="10"/>
      <c r="AI261" s="7">
        <v>300308627.39999998</v>
      </c>
      <c r="AJ261" s="31"/>
      <c r="AK261" s="38">
        <v>10.866269239999999</v>
      </c>
      <c r="AN261" s="6"/>
    </row>
    <row r="262" spans="1:40" x14ac:dyDescent="0.25">
      <c r="A262" s="6">
        <v>0.51861111111111113</v>
      </c>
      <c r="B262">
        <v>4.5999999999999996</v>
      </c>
      <c r="C262">
        <f>B262+0.68</f>
        <v>5.2799999999999994</v>
      </c>
      <c r="D262" s="5">
        <f>C262/(0.2905*LN(C262)+0.3655)</f>
        <v>6.2200297981507493</v>
      </c>
      <c r="E262" s="5">
        <f>D262*100</f>
        <v>622.00297981507492</v>
      </c>
      <c r="F262">
        <v>125.06391516016799</v>
      </c>
      <c r="G262" s="4">
        <f>75.6*1000/(287.05*(F262+273))</f>
        <v>0.6616242795649776</v>
      </c>
      <c r="H262" s="3">
        <f>SQRT(2*ABS(E262)/G262)</f>
        <v>43.361621421497787</v>
      </c>
      <c r="I262" s="2">
        <f>(2/2*0.0254)^2*3.1416*H262</f>
        <v>8.7886837037443696E-2</v>
      </c>
      <c r="J262" s="26"/>
      <c r="K262" s="26"/>
      <c r="L262" s="26"/>
      <c r="M262" s="26"/>
      <c r="N262" s="39"/>
      <c r="O262" s="9"/>
      <c r="P262" s="8"/>
      <c r="Q262" s="41"/>
      <c r="R262" s="8"/>
      <c r="S262" s="41"/>
      <c r="T262" s="9"/>
      <c r="U262" s="8"/>
      <c r="V262" s="51"/>
      <c r="X262" s="9"/>
      <c r="Y262" s="9"/>
      <c r="Z262" s="9"/>
      <c r="AA262" s="8"/>
      <c r="AB262" s="12"/>
      <c r="AC262" s="11"/>
      <c r="AD262" s="11"/>
      <c r="AE262" s="11"/>
      <c r="AF262" s="11"/>
      <c r="AG262" s="11"/>
      <c r="AH262" s="10"/>
      <c r="AI262" s="7">
        <v>302112142.80000001</v>
      </c>
      <c r="AJ262" s="31"/>
      <c r="AK262" s="38">
        <v>10.66807638</v>
      </c>
      <c r="AN262" s="6"/>
    </row>
    <row r="263" spans="1:40" x14ac:dyDescent="0.25">
      <c r="A263" s="6">
        <v>0.51862268518518517</v>
      </c>
      <c r="B263">
        <v>5.54</v>
      </c>
      <c r="C263">
        <f>B263+0.68</f>
        <v>6.22</v>
      </c>
      <c r="D263" s="5">
        <f>C263/(0.2905*LN(C263)+0.3655)</f>
        <v>6.9383467593981711</v>
      </c>
      <c r="E263" s="5">
        <f>D263*100</f>
        <v>693.83467593981709</v>
      </c>
      <c r="F263">
        <v>126.178436558229</v>
      </c>
      <c r="G263" s="4">
        <f>75.6*1000/(287.05*(F263+273))</f>
        <v>0.65977699937767642</v>
      </c>
      <c r="H263" s="3">
        <f>SQRT(2*ABS(E263)/G263)</f>
        <v>45.861094221380093</v>
      </c>
      <c r="I263" s="2">
        <f>(2/2*0.0254)^2*3.1416*H263</f>
        <v>9.2952855129974504E-2</v>
      </c>
      <c r="J263" s="26"/>
      <c r="K263" s="26"/>
      <c r="L263" s="26"/>
      <c r="M263" s="26"/>
      <c r="N263" s="39"/>
      <c r="O263" s="9"/>
      <c r="P263" s="8"/>
      <c r="Q263" s="41"/>
      <c r="R263" s="8"/>
      <c r="S263" s="41"/>
      <c r="T263" s="9"/>
      <c r="U263" s="8"/>
      <c r="V263" s="51"/>
      <c r="X263" s="9"/>
      <c r="Y263" s="9"/>
      <c r="Z263" s="9"/>
      <c r="AA263" s="8"/>
      <c r="AB263" s="12"/>
      <c r="AC263" s="11"/>
      <c r="AD263" s="11"/>
      <c r="AE263" s="11"/>
      <c r="AF263" s="11"/>
      <c r="AG263" s="11"/>
      <c r="AH263" s="10"/>
      <c r="AI263" s="7">
        <v>294877575.60000002</v>
      </c>
      <c r="AJ263" s="31"/>
      <c r="AK263" s="38">
        <v>11.68923036</v>
      </c>
      <c r="AN263" s="6"/>
    </row>
    <row r="264" spans="1:40" x14ac:dyDescent="0.25">
      <c r="A264" s="6">
        <v>0.51863425925925932</v>
      </c>
      <c r="B264">
        <v>6.98</v>
      </c>
      <c r="C264">
        <f>B264+0.68</f>
        <v>7.66</v>
      </c>
      <c r="D264" s="5">
        <f>C264/(0.2905*LN(C264)+0.3655)</f>
        <v>8.0045019050854869</v>
      </c>
      <c r="E264" s="5">
        <f>D264*100</f>
        <v>800.45019050854864</v>
      </c>
      <c r="F264">
        <v>127.451962822417</v>
      </c>
      <c r="G264" s="4">
        <f>75.6*1000/(287.05*(F264+273))</f>
        <v>0.65767876184802987</v>
      </c>
      <c r="H264" s="3">
        <f>SQRT(2*ABS(E264)/G264)</f>
        <v>49.337284811346777</v>
      </c>
      <c r="I264" s="2">
        <f>(2/2*0.0254)^2*3.1416*H264</f>
        <v>9.9998518688580063E-2</v>
      </c>
      <c r="J264" s="26"/>
      <c r="K264" s="26"/>
      <c r="L264" s="26"/>
      <c r="M264" s="26"/>
      <c r="N264" s="39"/>
      <c r="O264" s="9"/>
      <c r="P264" s="8"/>
      <c r="Q264" s="41"/>
      <c r="R264" s="8"/>
      <c r="S264" s="41"/>
      <c r="T264" s="9"/>
      <c r="U264" s="8"/>
      <c r="V264" s="51"/>
      <c r="X264" s="9"/>
      <c r="Y264" s="9"/>
      <c r="Z264" s="9"/>
      <c r="AA264" s="8"/>
      <c r="AB264" s="12"/>
      <c r="AC264" s="11"/>
      <c r="AD264" s="11"/>
      <c r="AE264" s="11"/>
      <c r="AF264" s="11"/>
      <c r="AG264" s="11"/>
      <c r="AH264" s="10"/>
      <c r="AI264" s="7">
        <v>295247272.69999999</v>
      </c>
      <c r="AJ264" s="31"/>
      <c r="AK264" s="38">
        <v>11.79900759</v>
      </c>
      <c r="AN264" s="6"/>
    </row>
    <row r="265" spans="1:40" x14ac:dyDescent="0.25">
      <c r="A265" s="6">
        <v>0.51864583333333336</v>
      </c>
      <c r="B265">
        <v>6.93</v>
      </c>
      <c r="C265">
        <f>B265+0.68</f>
        <v>7.6099999999999994</v>
      </c>
      <c r="D265" s="5">
        <f>C265/(0.2905*LN(C265)+0.3655)</f>
        <v>7.9680936886691658</v>
      </c>
      <c r="E265" s="5">
        <f>D265*100</f>
        <v>796.80936886691654</v>
      </c>
      <c r="F265">
        <v>128.92939385248599</v>
      </c>
      <c r="G265" s="4">
        <f>75.6*1000/(287.05*(F265+273))</f>
        <v>0.65526123522411672</v>
      </c>
      <c r="H265" s="3">
        <f>SQRT(2*ABS(E265)/G265)</f>
        <v>49.3156743014653</v>
      </c>
      <c r="I265" s="2">
        <f>(2/2*0.0254)^2*3.1416*H265</f>
        <v>9.9954717758218459E-2</v>
      </c>
      <c r="J265" s="26"/>
      <c r="K265" s="26"/>
      <c r="L265" s="26"/>
      <c r="M265" s="26"/>
      <c r="N265" s="39"/>
      <c r="O265" s="9"/>
      <c r="P265" s="8"/>
      <c r="Q265" s="41"/>
      <c r="R265" s="8"/>
      <c r="S265" s="41"/>
      <c r="T265" s="9"/>
      <c r="U265" s="8"/>
      <c r="V265" s="51"/>
      <c r="X265" s="9"/>
      <c r="Y265" s="9"/>
      <c r="Z265" s="9"/>
      <c r="AA265" s="8"/>
      <c r="AB265" s="12"/>
      <c r="AC265" s="11"/>
      <c r="AD265" s="11"/>
      <c r="AE265" s="11"/>
      <c r="AF265" s="11"/>
      <c r="AG265" s="11"/>
      <c r="AH265" s="10"/>
      <c r="AI265" s="7">
        <v>293749984</v>
      </c>
      <c r="AJ265" s="31"/>
      <c r="AK265" s="38">
        <v>11.743079140000001</v>
      </c>
      <c r="AN265" s="6"/>
    </row>
    <row r="266" spans="1:40" x14ac:dyDescent="0.25">
      <c r="A266" s="6">
        <v>0.5186574074074074</v>
      </c>
      <c r="B266">
        <v>5.97</v>
      </c>
      <c r="C266">
        <f>B266+0.68</f>
        <v>6.6499999999999995</v>
      </c>
      <c r="D266" s="5">
        <f>C266/(0.2905*LN(C266)+0.3655)</f>
        <v>7.260727399324014</v>
      </c>
      <c r="E266" s="5">
        <f>D266*100</f>
        <v>726.07273993240142</v>
      </c>
      <c r="F266">
        <v>130.145845478507</v>
      </c>
      <c r="G266" s="4">
        <f>75.6*1000/(287.05*(F266+273))</f>
        <v>0.65328405102639597</v>
      </c>
      <c r="H266" s="3">
        <f>SQRT(2*ABS(E266)/G266)</f>
        <v>47.14699700190981</v>
      </c>
      <c r="I266" s="2">
        <f>(2/2*0.0254)^2*3.1416*H266</f>
        <v>9.5559167449798893E-2</v>
      </c>
      <c r="J266" s="26"/>
      <c r="K266" s="26"/>
      <c r="L266" s="26"/>
      <c r="M266" s="26"/>
      <c r="N266" s="39"/>
      <c r="O266" s="9"/>
      <c r="P266" s="8"/>
      <c r="Q266" s="41"/>
      <c r="R266" s="8"/>
      <c r="S266" s="41"/>
      <c r="T266" s="9"/>
      <c r="U266" s="8"/>
      <c r="V266" s="51"/>
      <c r="X266" s="9"/>
      <c r="Y266" s="9"/>
      <c r="Z266" s="9"/>
      <c r="AA266" s="8"/>
      <c r="AB266" s="12"/>
      <c r="AC266" s="11"/>
      <c r="AD266" s="11"/>
      <c r="AE266" s="11"/>
      <c r="AF266" s="11"/>
      <c r="AG266" s="11"/>
      <c r="AH266" s="10"/>
      <c r="AI266" s="7">
        <v>294387118.30000001</v>
      </c>
      <c r="AJ266" s="31"/>
      <c r="AK266" s="38">
        <v>11.76986342</v>
      </c>
      <c r="AN266" s="6"/>
    </row>
    <row r="267" spans="1:40" x14ac:dyDescent="0.25">
      <c r="A267" s="6">
        <v>0.51866898148148144</v>
      </c>
      <c r="B267">
        <v>7.05</v>
      </c>
      <c r="C267">
        <f>B267+0.68</f>
        <v>7.7299999999999995</v>
      </c>
      <c r="D267" s="5">
        <f>C267/(0.2905*LN(C267)+0.3655)</f>
        <v>8.0554051425551592</v>
      </c>
      <c r="E267" s="5">
        <f>D267*100</f>
        <v>805.54051425551597</v>
      </c>
      <c r="F267">
        <v>131.85820589619399</v>
      </c>
      <c r="G267" s="4">
        <f>75.6*1000/(287.05*(F267+273))</f>
        <v>0.65052096574322238</v>
      </c>
      <c r="H267" s="3">
        <f>SQRT(2*ABS(E267)/G267)</f>
        <v>49.765462291508143</v>
      </c>
      <c r="I267" s="2">
        <f>(2/2*0.0254)^2*3.1416*H267</f>
        <v>0.10086636364428987</v>
      </c>
      <c r="J267" s="26"/>
      <c r="K267" s="26"/>
      <c r="L267" s="26"/>
      <c r="M267" s="26"/>
      <c r="N267" s="39"/>
      <c r="O267" s="9"/>
      <c r="P267" s="8"/>
      <c r="Q267" s="41"/>
      <c r="R267" s="8"/>
      <c r="S267" s="41"/>
      <c r="T267" s="9"/>
      <c r="U267" s="8"/>
      <c r="V267" s="51"/>
      <c r="X267" s="9"/>
      <c r="Y267" s="9"/>
      <c r="Z267" s="9"/>
      <c r="AA267" s="8"/>
      <c r="AB267" s="12"/>
      <c r="AC267" s="11"/>
      <c r="AD267" s="11"/>
      <c r="AE267" s="11"/>
      <c r="AF267" s="11"/>
      <c r="AG267" s="11"/>
      <c r="AH267" s="10"/>
      <c r="AI267" s="7">
        <v>294193241</v>
      </c>
      <c r="AJ267" s="31"/>
      <c r="AK267" s="38">
        <v>11.762712929999999</v>
      </c>
      <c r="AN267" s="6"/>
    </row>
    <row r="268" spans="1:40" x14ac:dyDescent="0.25">
      <c r="A268" s="6">
        <v>0.51868055555555559</v>
      </c>
      <c r="B268">
        <v>7.89</v>
      </c>
      <c r="C268">
        <f>B268+0.68</f>
        <v>8.57</v>
      </c>
      <c r="D268" s="5">
        <f>C268/(0.2905*LN(C268)+0.3655)</f>
        <v>8.6603116671768632</v>
      </c>
      <c r="E268" s="5">
        <f>D268*100</f>
        <v>866.03116671768635</v>
      </c>
      <c r="F268">
        <v>133.36945107012701</v>
      </c>
      <c r="G268" s="4">
        <f>75.6*1000/(287.05*(F268+273))</f>
        <v>0.64810174680973021</v>
      </c>
      <c r="H268" s="3">
        <f>SQRT(2*ABS(E268)/G268)</f>
        <v>51.696383530580448</v>
      </c>
      <c r="I268" s="2">
        <f>(2/2*0.0254)^2*3.1416*H268</f>
        <v>0.10478002172964808</v>
      </c>
      <c r="J268" s="26"/>
      <c r="K268" s="26"/>
      <c r="L268" s="26"/>
      <c r="M268" s="26"/>
      <c r="N268" s="39"/>
      <c r="O268" s="9"/>
      <c r="P268" s="8"/>
      <c r="Q268" s="41"/>
      <c r="R268" s="8"/>
      <c r="S268" s="41"/>
      <c r="T268" s="9"/>
      <c r="U268" s="8"/>
      <c r="V268" s="51"/>
      <c r="X268" s="9"/>
      <c r="Y268" s="9"/>
      <c r="Z268" s="9"/>
      <c r="AA268" s="8"/>
      <c r="AB268" s="12"/>
      <c r="AC268" s="11"/>
      <c r="AD268" s="11"/>
      <c r="AE268" s="11"/>
      <c r="AF268" s="11"/>
      <c r="AG268" s="11"/>
      <c r="AH268" s="10"/>
      <c r="AI268" s="7">
        <v>294076040.30000001</v>
      </c>
      <c r="AJ268" s="31"/>
      <c r="AK268" s="38">
        <v>11.75831636</v>
      </c>
      <c r="AN268" s="6"/>
    </row>
    <row r="269" spans="1:40" x14ac:dyDescent="0.25">
      <c r="A269" s="6">
        <v>0.51869212962962963</v>
      </c>
      <c r="B269">
        <v>7.8</v>
      </c>
      <c r="C269">
        <f>B269+0.68</f>
        <v>8.48</v>
      </c>
      <c r="D269" s="5">
        <f>C269/(0.2905*LN(C269)+0.3655)</f>
        <v>8.5960040575549783</v>
      </c>
      <c r="E269" s="5">
        <f>D269*100</f>
        <v>859.60040575549783</v>
      </c>
      <c r="F269">
        <v>134.950721835775</v>
      </c>
      <c r="G269" s="4">
        <f>75.6*1000/(287.05*(F269+273))</f>
        <v>0.64558961901943268</v>
      </c>
      <c r="H269" s="3">
        <f>SQRT(2*ABS(E269)/G269)</f>
        <v>51.604198195143844</v>
      </c>
      <c r="I269" s="2">
        <f>(2/2*0.0254)^2*3.1416*H269</f>
        <v>0.10459317729701019</v>
      </c>
      <c r="J269" s="26"/>
      <c r="K269" s="26"/>
      <c r="L269" s="26"/>
      <c r="M269" s="26"/>
      <c r="N269" s="39"/>
      <c r="O269" s="9"/>
      <c r="P269" s="8"/>
      <c r="Q269" s="41"/>
      <c r="R269" s="8"/>
      <c r="S269" s="41"/>
      <c r="T269" s="9"/>
      <c r="U269" s="8"/>
      <c r="V269" s="51"/>
      <c r="X269" s="9"/>
      <c r="Y269" s="9"/>
      <c r="Z269" s="9"/>
      <c r="AA269" s="8"/>
      <c r="AB269" s="12"/>
      <c r="AC269" s="11"/>
      <c r="AD269" s="11"/>
      <c r="AE269" s="11"/>
      <c r="AF269" s="11"/>
      <c r="AG269" s="11"/>
      <c r="AH269" s="10"/>
      <c r="AI269" s="7">
        <v>297368291.19999999</v>
      </c>
      <c r="AJ269" s="31"/>
      <c r="AK269" s="38">
        <v>11.08805284</v>
      </c>
      <c r="AN269" s="6"/>
    </row>
    <row r="270" spans="1:40" x14ac:dyDescent="0.25">
      <c r="A270" s="6">
        <v>0.51870370370370367</v>
      </c>
      <c r="B270">
        <v>2.0499999999999998</v>
      </c>
      <c r="C270">
        <f>B270+0.68</f>
        <v>2.73</v>
      </c>
      <c r="D270" s="5">
        <f>C270/(0.2905*LN(C270)+0.3655)</f>
        <v>4.1536730146786116</v>
      </c>
      <c r="E270" s="5">
        <f>D270*100</f>
        <v>415.36730146786118</v>
      </c>
      <c r="F270">
        <v>135.93109677734401</v>
      </c>
      <c r="G270" s="4">
        <f>75.6*1000/(287.05*(F270+273))</f>
        <v>0.64404187689365255</v>
      </c>
      <c r="H270" s="3">
        <f>SQRT(2*ABS(E270)/G270)</f>
        <v>35.914853302548067</v>
      </c>
      <c r="I270" s="2">
        <f>(2/2*0.0254)^2*3.1416*H270</f>
        <v>7.2793469338760478E-2</v>
      </c>
      <c r="J270" s="26"/>
      <c r="K270" s="26"/>
      <c r="L270" s="26"/>
      <c r="M270" s="26"/>
      <c r="N270" s="39"/>
      <c r="O270" s="9"/>
      <c r="P270" s="8"/>
      <c r="Q270" s="41"/>
      <c r="R270" s="8"/>
      <c r="S270" s="41"/>
      <c r="T270" s="9"/>
      <c r="U270" s="8"/>
      <c r="V270" s="51"/>
      <c r="X270" s="9"/>
      <c r="Y270" s="9"/>
      <c r="Z270" s="9"/>
      <c r="AA270" s="8"/>
      <c r="AB270" s="12"/>
      <c r="AC270" s="11"/>
      <c r="AD270" s="11"/>
      <c r="AE270" s="11"/>
      <c r="AF270" s="11"/>
      <c r="AG270" s="11"/>
      <c r="AH270" s="10"/>
      <c r="AI270" s="7">
        <v>309197689.39999998</v>
      </c>
      <c r="AJ270" s="31"/>
      <c r="AK270" s="38">
        <v>9.5398362500000005</v>
      </c>
      <c r="AN270" s="6"/>
    </row>
    <row r="271" spans="1:40" x14ac:dyDescent="0.25">
      <c r="A271" s="6">
        <v>0.51871527777777782</v>
      </c>
      <c r="B271">
        <v>1.2</v>
      </c>
      <c r="C271">
        <f>B271+0.68</f>
        <v>1.88</v>
      </c>
      <c r="D271" s="5">
        <f>C271/(0.2905*LN(C271)+0.3655)</f>
        <v>3.4251289064279957</v>
      </c>
      <c r="E271" s="5">
        <f>D271*100</f>
        <v>342.51289064279956</v>
      </c>
      <c r="F271">
        <v>136.52989242005299</v>
      </c>
      <c r="G271" s="4">
        <f>75.6*1000/(287.05*(F271+273))</f>
        <v>0.64310018868787322</v>
      </c>
      <c r="H271" s="3">
        <f>SQRT(2*ABS(E271)/G271)</f>
        <v>32.637293712958765</v>
      </c>
      <c r="I271" s="2">
        <f>(2/2*0.0254)^2*3.1416*H271</f>
        <v>6.6150397975475742E-2</v>
      </c>
      <c r="J271" s="26"/>
      <c r="K271" s="26"/>
      <c r="L271" s="26"/>
      <c r="M271" s="26"/>
      <c r="N271" s="39"/>
      <c r="O271" s="9"/>
      <c r="P271" s="8"/>
      <c r="Q271" s="41"/>
      <c r="R271" s="8"/>
      <c r="S271" s="41"/>
      <c r="T271" s="9"/>
      <c r="U271" s="8"/>
      <c r="V271" s="51"/>
      <c r="X271" s="9"/>
      <c r="Y271" s="9"/>
      <c r="Z271" s="9"/>
      <c r="AA271" s="8"/>
      <c r="AB271" s="12"/>
      <c r="AC271" s="11"/>
      <c r="AD271" s="11"/>
      <c r="AE271" s="11"/>
      <c r="AF271" s="11"/>
      <c r="AG271" s="11"/>
      <c r="AH271" s="10"/>
      <c r="AI271" s="7">
        <v>316539899.69999999</v>
      </c>
      <c r="AJ271" s="31"/>
      <c r="AK271" s="38">
        <v>8.7348887400000006</v>
      </c>
      <c r="AN271" s="6"/>
    </row>
    <row r="272" spans="1:40" x14ac:dyDescent="0.25">
      <c r="A272" s="6">
        <v>0.51872685185185186</v>
      </c>
      <c r="B272">
        <v>1.48</v>
      </c>
      <c r="C272">
        <f>B272+0.68</f>
        <v>2.16</v>
      </c>
      <c r="D272" s="5">
        <f>C272/(0.2905*LN(C272)+0.3655)</f>
        <v>3.665885503560431</v>
      </c>
      <c r="E272" s="5">
        <f>D272*100</f>
        <v>366.58855035604307</v>
      </c>
      <c r="F272">
        <v>136.894768553055</v>
      </c>
      <c r="G272" s="4">
        <f>75.6*1000/(287.05*(F272+273))</f>
        <v>0.64252772002522207</v>
      </c>
      <c r="H272" s="3">
        <f>SQRT(2*ABS(E272)/G272)</f>
        <v>33.779911832179849</v>
      </c>
      <c r="I272" s="2">
        <f>(2/2*0.0254)^2*3.1416*H272</f>
        <v>6.8466295978086567E-2</v>
      </c>
      <c r="J272" s="26"/>
      <c r="K272" s="26"/>
      <c r="L272" s="26"/>
      <c r="M272" s="26"/>
      <c r="N272" s="39"/>
      <c r="O272" s="9"/>
      <c r="P272" s="8"/>
      <c r="Q272" s="41"/>
      <c r="R272" s="8"/>
      <c r="S272" s="41"/>
      <c r="T272" s="9"/>
      <c r="U272" s="8"/>
      <c r="V272" s="51"/>
      <c r="X272" s="9"/>
      <c r="Y272" s="9"/>
      <c r="Z272" s="9"/>
      <c r="AA272" s="8"/>
      <c r="AB272" s="12"/>
      <c r="AC272" s="11"/>
      <c r="AD272" s="11"/>
      <c r="AE272" s="11"/>
      <c r="AF272" s="11"/>
      <c r="AG272" s="11"/>
      <c r="AH272" s="10"/>
      <c r="AI272" s="7">
        <v>326058059.5</v>
      </c>
      <c r="AJ272" s="31"/>
      <c r="AK272" s="38">
        <v>7.9393670199999997</v>
      </c>
      <c r="AN272" s="6"/>
    </row>
    <row r="273" spans="1:40" x14ac:dyDescent="0.25">
      <c r="A273" s="6">
        <v>0.51873842592592589</v>
      </c>
      <c r="B273">
        <v>1.52</v>
      </c>
      <c r="C273">
        <f>B273+0.68</f>
        <v>2.2000000000000002</v>
      </c>
      <c r="D273" s="5">
        <f>C273/(0.2905*LN(C273)+0.3655)</f>
        <v>3.7002970433844657</v>
      </c>
      <c r="E273" s="5">
        <f>D273*100</f>
        <v>370.02970433844655</v>
      </c>
      <c r="F273">
        <v>137.214953168081</v>
      </c>
      <c r="G273" s="4">
        <f>75.6*1000/(287.05*(F273+273))</f>
        <v>0.64202620858813042</v>
      </c>
      <c r="H273" s="3">
        <f>SQRT(2*ABS(E273)/G273)</f>
        <v>33.951339519288901</v>
      </c>
      <c r="I273" s="2">
        <f>(2/2*0.0254)^2*3.1416*H273</f>
        <v>6.8813751555317118E-2</v>
      </c>
      <c r="J273" s="26"/>
      <c r="K273" s="26"/>
      <c r="L273" s="26"/>
      <c r="M273" s="26"/>
      <c r="N273" s="39"/>
      <c r="O273" s="9"/>
      <c r="P273" s="8"/>
      <c r="Q273" s="41"/>
      <c r="R273" s="8"/>
      <c r="S273" s="41"/>
      <c r="T273" s="9"/>
      <c r="U273" s="8"/>
      <c r="V273" s="51"/>
      <c r="X273" s="9"/>
      <c r="Y273" s="9"/>
      <c r="Z273" s="9"/>
      <c r="AA273" s="8"/>
      <c r="AB273" s="12"/>
      <c r="AC273" s="11"/>
      <c r="AD273" s="11"/>
      <c r="AE273" s="11"/>
      <c r="AF273" s="11"/>
      <c r="AG273" s="11"/>
      <c r="AH273" s="10"/>
      <c r="AI273" s="7">
        <v>333383421.10000002</v>
      </c>
      <c r="AJ273" s="31"/>
      <c r="AK273" s="38">
        <v>7.3627173800000003</v>
      </c>
      <c r="AN273" s="6"/>
    </row>
    <row r="274" spans="1:40" x14ac:dyDescent="0.25">
      <c r="A274" s="6">
        <v>0.51874999999999993</v>
      </c>
      <c r="B274">
        <v>1.37</v>
      </c>
      <c r="C274">
        <f>B274+0.68</f>
        <v>2.0500000000000003</v>
      </c>
      <c r="D274" s="5">
        <f>C274/(0.2905*LN(C274)+0.3655)</f>
        <v>3.5712266172557805</v>
      </c>
      <c r="E274" s="5">
        <f>D274*100</f>
        <v>357.12266172557804</v>
      </c>
      <c r="F274">
        <v>137.46976193529301</v>
      </c>
      <c r="G274" s="4">
        <f>75.6*1000/(287.05*(F274+273))</f>
        <v>0.64162765570580149</v>
      </c>
      <c r="H274" s="3">
        <f>SQRT(2*ABS(E274)/G274)</f>
        <v>33.364311352868441</v>
      </c>
      <c r="I274" s="2">
        <f>(2/2*0.0254)^2*3.1416*H274</f>
        <v>6.7623942523568001E-2</v>
      </c>
      <c r="J274" s="26"/>
      <c r="K274" s="26"/>
      <c r="L274" s="26"/>
      <c r="M274" s="26"/>
      <c r="N274" s="39"/>
      <c r="O274" s="9"/>
      <c r="P274" s="8"/>
      <c r="Q274" s="41"/>
      <c r="R274" s="8"/>
      <c r="S274" s="41"/>
      <c r="T274" s="9"/>
      <c r="U274" s="8"/>
      <c r="V274" s="51"/>
      <c r="X274" s="9"/>
      <c r="Y274" s="9"/>
      <c r="Z274" s="9"/>
      <c r="AA274" s="8"/>
      <c r="AB274" s="12"/>
      <c r="AC274" s="11"/>
      <c r="AD274" s="11"/>
      <c r="AE274" s="11"/>
      <c r="AF274" s="11"/>
      <c r="AG274" s="11"/>
      <c r="AH274" s="10"/>
      <c r="AI274" s="7">
        <v>348313758.19999999</v>
      </c>
      <c r="AJ274" s="31"/>
      <c r="AK274" s="38">
        <v>6.4390368799999997</v>
      </c>
      <c r="AN274" s="6"/>
    </row>
    <row r="275" spans="1:40" x14ac:dyDescent="0.25">
      <c r="A275" s="6">
        <v>0.51876157407407408</v>
      </c>
      <c r="B275">
        <v>1.26</v>
      </c>
      <c r="C275">
        <f>B275+0.68</f>
        <v>1.94</v>
      </c>
      <c r="D275" s="5">
        <f>C275/(0.2905*LN(C275)+0.3655)</f>
        <v>3.4766348692325808</v>
      </c>
      <c r="E275" s="5">
        <f>D275*100</f>
        <v>347.66348692325806</v>
      </c>
      <c r="F275">
        <v>137.64883694289301</v>
      </c>
      <c r="G275" s="4">
        <f>75.6*1000/(287.05*(F275+273))</f>
        <v>0.64134785586957832</v>
      </c>
      <c r="H275" s="3">
        <f>SQRT(2*ABS(E275)/G275)</f>
        <v>32.926662722077566</v>
      </c>
      <c r="I275" s="2">
        <f>(2/2*0.0254)^2*3.1416*H275</f>
        <v>6.6736901111530106E-2</v>
      </c>
      <c r="J275" s="26"/>
      <c r="K275" s="26"/>
      <c r="L275" s="26"/>
      <c r="M275" s="26"/>
      <c r="N275" s="39"/>
      <c r="O275" s="9"/>
      <c r="P275" s="8"/>
      <c r="Q275" s="41"/>
      <c r="R275" s="8"/>
      <c r="S275" s="41"/>
      <c r="T275" s="9"/>
      <c r="U275" s="8"/>
      <c r="V275" s="51"/>
      <c r="X275" s="9"/>
      <c r="Y275" s="9"/>
      <c r="Z275" s="9"/>
      <c r="AA275" s="8"/>
      <c r="AB275" s="12"/>
      <c r="AC275" s="11"/>
      <c r="AD275" s="11"/>
      <c r="AE275" s="11"/>
      <c r="AF275" s="11"/>
      <c r="AG275" s="11"/>
      <c r="AH275" s="10"/>
      <c r="AI275" s="7">
        <v>393951279.30000001</v>
      </c>
      <c r="AJ275" s="31"/>
      <c r="AK275" s="38">
        <v>4.6384450399999997</v>
      </c>
      <c r="AN275" s="6"/>
    </row>
    <row r="276" spans="1:40" x14ac:dyDescent="0.25">
      <c r="A276" s="6">
        <v>0.51877314814814812</v>
      </c>
      <c r="B276">
        <v>1.21</v>
      </c>
      <c r="C276">
        <f>B276+0.68</f>
        <v>1.8900000000000001</v>
      </c>
      <c r="D276" s="5">
        <f>C276/(0.2905*LN(C276)+0.3655)</f>
        <v>3.4337067661390637</v>
      </c>
      <c r="E276" s="5">
        <f>D276*100</f>
        <v>343.37067661390637</v>
      </c>
      <c r="F276">
        <v>137.73149255742501</v>
      </c>
      <c r="G276" s="4">
        <f>75.6*1000/(287.05*(F276+273))</f>
        <v>0.64121879101305701</v>
      </c>
      <c r="H276" s="3">
        <f>SQRT(2*ABS(E276)/G276)</f>
        <v>32.726041704258449</v>
      </c>
      <c r="I276" s="2">
        <f>(2/2*0.0254)^2*3.1416*H276</f>
        <v>6.6330275479892328E-2</v>
      </c>
      <c r="J276" s="26"/>
      <c r="K276" s="26"/>
      <c r="L276" s="26"/>
      <c r="M276" s="26"/>
      <c r="N276" s="39"/>
      <c r="O276" s="9"/>
      <c r="P276" s="8"/>
      <c r="Q276" s="41"/>
      <c r="R276" s="8"/>
      <c r="S276" s="41"/>
      <c r="T276" s="9"/>
      <c r="U276" s="8"/>
      <c r="V276" s="51"/>
      <c r="X276" s="9"/>
      <c r="Y276" s="9"/>
      <c r="Z276" s="9"/>
      <c r="AA276" s="8"/>
      <c r="AB276" s="12"/>
      <c r="AC276" s="11"/>
      <c r="AD276" s="11"/>
      <c r="AE276" s="11"/>
      <c r="AF276" s="11"/>
      <c r="AG276" s="11"/>
      <c r="AH276" s="10"/>
      <c r="AI276" s="7">
        <v>440499894.30000001</v>
      </c>
      <c r="AJ276" s="31"/>
      <c r="AK276" s="38">
        <v>3.5838665500000002</v>
      </c>
      <c r="AN276" s="6"/>
    </row>
    <row r="277" spans="1:40" x14ac:dyDescent="0.25">
      <c r="A277" s="6">
        <v>0.51878472222222227</v>
      </c>
      <c r="B277">
        <v>0.95</v>
      </c>
      <c r="C277">
        <f>B277+0.68</f>
        <v>1.63</v>
      </c>
      <c r="D277" s="5">
        <f>C277/(0.2905*LN(C277)+0.3655)</f>
        <v>3.212249941212534</v>
      </c>
      <c r="E277" s="5">
        <f>D277*100</f>
        <v>321.22499412125342</v>
      </c>
      <c r="F277">
        <v>137.75904521550399</v>
      </c>
      <c r="G277" s="4">
        <f>75.6*1000/(287.05*(F277+273))</f>
        <v>0.6411757797092078</v>
      </c>
      <c r="H277" s="3">
        <f>SQRT(2*ABS(E277)/G277)</f>
        <v>31.654182975616912</v>
      </c>
      <c r="I277" s="2">
        <f>(2/2*0.0254)^2*3.1416*H277</f>
        <v>6.4157795062345563E-2</v>
      </c>
      <c r="J277" s="26"/>
      <c r="K277" s="26"/>
      <c r="L277" s="26"/>
      <c r="M277" s="26"/>
      <c r="N277" s="39"/>
      <c r="O277" s="9"/>
      <c r="P277" s="8"/>
      <c r="Q277" s="41"/>
      <c r="R277" s="8"/>
      <c r="S277" s="41"/>
      <c r="T277" s="9"/>
      <c r="U277" s="8"/>
      <c r="V277" s="51"/>
      <c r="X277" s="9"/>
      <c r="Y277" s="9"/>
      <c r="Z277" s="9"/>
      <c r="AA277" s="8"/>
      <c r="AB277" s="12"/>
      <c r="AC277" s="11"/>
      <c r="AD277" s="11"/>
      <c r="AE277" s="11"/>
      <c r="AF277" s="11"/>
      <c r="AG277" s="11"/>
      <c r="AH277" s="10"/>
      <c r="AI277" s="7">
        <v>433368614.39999998</v>
      </c>
      <c r="AJ277" s="31"/>
      <c r="AK277" s="38">
        <v>3.72354881</v>
      </c>
      <c r="AN277" s="6"/>
    </row>
    <row r="278" spans="1:40" x14ac:dyDescent="0.25">
      <c r="A278" s="6">
        <v>0.51879629629629631</v>
      </c>
      <c r="B278">
        <v>0.87</v>
      </c>
      <c r="C278">
        <f>B278+0.68</f>
        <v>1.55</v>
      </c>
      <c r="D278" s="5">
        <f>C278/(0.2905*LN(C278)+0.3655)</f>
        <v>3.1452088710187311</v>
      </c>
      <c r="E278" s="5">
        <f>D278*100</f>
        <v>314.52088710187309</v>
      </c>
      <c r="F278">
        <v>137.728048502809</v>
      </c>
      <c r="G278" s="4">
        <f>75.6*1000/(287.05*(F278+273))</f>
        <v>0.64122416778862701</v>
      </c>
      <c r="H278" s="3">
        <f>SQRT(2*ABS(E278)/G278)</f>
        <v>31.320941076582731</v>
      </c>
      <c r="I278" s="2">
        <f>(2/2*0.0254)^2*3.1416*H278</f>
        <v>6.348236883255183E-2</v>
      </c>
      <c r="J278" s="26"/>
      <c r="K278" s="26"/>
      <c r="L278" s="26"/>
      <c r="M278" s="26"/>
      <c r="N278" s="39"/>
      <c r="O278" s="9"/>
      <c r="P278" s="8"/>
      <c r="Q278" s="41"/>
      <c r="R278" s="8"/>
      <c r="S278" s="41"/>
      <c r="T278" s="9"/>
      <c r="U278" s="8"/>
      <c r="V278" s="51"/>
      <c r="X278" s="9"/>
      <c r="Y278" s="9"/>
      <c r="Z278" s="9"/>
      <c r="AA278" s="8"/>
      <c r="AB278" s="12"/>
      <c r="AC278" s="11"/>
      <c r="AD278" s="11"/>
      <c r="AE278" s="11"/>
      <c r="AF278" s="11"/>
      <c r="AG278" s="11"/>
      <c r="AH278" s="10"/>
      <c r="AI278" s="7">
        <v>407206035.30000001</v>
      </c>
      <c r="AJ278" s="31"/>
      <c r="AK278" s="38">
        <v>4.2852393299999996</v>
      </c>
      <c r="AN278" s="6"/>
    </row>
    <row r="279" spans="1:40" x14ac:dyDescent="0.25">
      <c r="A279" s="6">
        <v>0.51880787037037035</v>
      </c>
      <c r="B279">
        <v>0.54</v>
      </c>
      <c r="C279">
        <f>B279+0.68</f>
        <v>1.2200000000000002</v>
      </c>
      <c r="D279" s="5">
        <f>C279/(0.2905*LN(C279)+0.3655)</f>
        <v>2.8823470279445305</v>
      </c>
      <c r="E279" s="5">
        <f>D279*100</f>
        <v>288.23470279445303</v>
      </c>
      <c r="F279">
        <v>137.53098674436399</v>
      </c>
      <c r="G279" s="4">
        <f>75.6*1000/(287.05*(F279+273))</f>
        <v>0.64153196614281205</v>
      </c>
      <c r="H279" s="3">
        <f>SQRT(2*ABS(E279)/G279)</f>
        <v>29.9763658885051</v>
      </c>
      <c r="I279" s="2">
        <f>(2/2*0.0254)^2*3.1416*H279</f>
        <v>6.0757137243758363E-2</v>
      </c>
      <c r="J279" s="26"/>
      <c r="K279" s="26"/>
      <c r="L279" s="26"/>
      <c r="M279" s="26"/>
      <c r="N279" s="39"/>
      <c r="O279" s="9"/>
      <c r="P279" s="8"/>
      <c r="Q279" s="41"/>
      <c r="R279" s="8"/>
      <c r="S279" s="41"/>
      <c r="T279" s="9"/>
      <c r="U279" s="8"/>
      <c r="V279" s="51"/>
      <c r="X279" s="9"/>
      <c r="Y279" s="9"/>
      <c r="Z279" s="9"/>
      <c r="AA279" s="8"/>
      <c r="AB279" s="12"/>
      <c r="AC279" s="11"/>
      <c r="AD279" s="11"/>
      <c r="AE279" s="11"/>
      <c r="AF279" s="11"/>
      <c r="AG279" s="11"/>
      <c r="AH279" s="10"/>
      <c r="AI279" s="7">
        <v>406490022.19999999</v>
      </c>
      <c r="AJ279" s="31"/>
      <c r="AK279" s="38">
        <v>4.3048657700000001</v>
      </c>
      <c r="AN279" s="6"/>
    </row>
    <row r="280" spans="1:40" x14ac:dyDescent="0.25">
      <c r="A280" s="6">
        <v>0.51881944444444439</v>
      </c>
      <c r="B280">
        <v>1.03</v>
      </c>
      <c r="C280">
        <f>B280+0.68</f>
        <v>1.71</v>
      </c>
      <c r="D280" s="5">
        <f>C280/(0.2905*LN(C280)+0.3655)</f>
        <v>3.279937962829278</v>
      </c>
      <c r="E280" s="5">
        <f>D280*100</f>
        <v>327.9937962829278</v>
      </c>
      <c r="F280">
        <v>137.348479324853</v>
      </c>
      <c r="G280" s="4">
        <f>75.6*1000/(287.05*(F280+273))</f>
        <v>0.6418172951974418</v>
      </c>
      <c r="H280" s="3">
        <f>SQRT(2*ABS(E280)/G280)</f>
        <v>31.96996086178649</v>
      </c>
      <c r="I280" s="2">
        <f>(2/2*0.0254)^2*3.1416*H280</f>
        <v>6.479782462563248E-2</v>
      </c>
      <c r="J280" s="26"/>
      <c r="K280" s="26"/>
      <c r="L280" s="26"/>
      <c r="M280" s="26"/>
      <c r="N280" s="39"/>
      <c r="O280" s="9"/>
      <c r="P280" s="8"/>
      <c r="Q280" s="41"/>
      <c r="R280" s="8"/>
      <c r="S280" s="41"/>
      <c r="T280" s="9"/>
      <c r="U280" s="8"/>
      <c r="V280" s="51"/>
      <c r="X280" s="9"/>
      <c r="Y280" s="9"/>
      <c r="Z280" s="9"/>
      <c r="AA280" s="8"/>
      <c r="AB280" s="12"/>
      <c r="AC280" s="11"/>
      <c r="AD280" s="11"/>
      <c r="AE280" s="11"/>
      <c r="AF280" s="11"/>
      <c r="AG280" s="11"/>
      <c r="AH280" s="10"/>
      <c r="AI280" s="7">
        <v>404980740</v>
      </c>
      <c r="AJ280" s="31"/>
      <c r="AK280" s="38">
        <v>4.3382842699999999</v>
      </c>
      <c r="AN280" s="6"/>
    </row>
    <row r="281" spans="1:40" x14ac:dyDescent="0.25">
      <c r="A281" s="6">
        <v>0.51883101851851854</v>
      </c>
      <c r="B281">
        <v>1.49</v>
      </c>
      <c r="C281">
        <f>B281+0.68</f>
        <v>2.17</v>
      </c>
      <c r="D281" s="5">
        <f>C281/(0.2905*LN(C281)+0.3655)</f>
        <v>3.674489398389897</v>
      </c>
      <c r="E281" s="5">
        <f>D281*100</f>
        <v>367.4489398389897</v>
      </c>
      <c r="F281">
        <v>137.22107876016301</v>
      </c>
      <c r="G281" s="4">
        <f>75.6*1000/(287.05*(F281+273))</f>
        <v>0.64201662158525952</v>
      </c>
      <c r="H281" s="3">
        <f>SQRT(2*ABS(E281)/G281)</f>
        <v>33.832988506203797</v>
      </c>
      <c r="I281" s="2">
        <f>(2/2*0.0254)^2*3.1416*H281</f>
        <v>6.8573873620423526E-2</v>
      </c>
      <c r="J281" s="26"/>
      <c r="K281" s="26"/>
      <c r="L281" s="26"/>
      <c r="M281" s="26"/>
      <c r="N281" s="39"/>
      <c r="O281" s="9"/>
      <c r="P281" s="8"/>
      <c r="Q281" s="41"/>
      <c r="R281" s="8"/>
      <c r="S281" s="41"/>
      <c r="T281" s="9"/>
      <c r="U281" s="8"/>
      <c r="V281" s="51"/>
      <c r="X281" s="9"/>
      <c r="Y281" s="9"/>
      <c r="Z281" s="9"/>
      <c r="AA281" s="8"/>
      <c r="AB281" s="12"/>
      <c r="AC281" s="11"/>
      <c r="AD281" s="11"/>
      <c r="AE281" s="11"/>
      <c r="AF281" s="11"/>
      <c r="AG281" s="11"/>
      <c r="AH281" s="10"/>
      <c r="AI281" s="7">
        <v>411726343.60000002</v>
      </c>
      <c r="AJ281" s="31"/>
      <c r="AK281" s="38">
        <v>4.1767804899999996</v>
      </c>
      <c r="AN281" s="6"/>
    </row>
    <row r="282" spans="1:40" x14ac:dyDescent="0.25">
      <c r="A282" s="6">
        <v>0.51884259259259258</v>
      </c>
      <c r="B282">
        <v>4.8</v>
      </c>
      <c r="C282">
        <f>B282+0.68</f>
        <v>5.4799999999999995</v>
      </c>
      <c r="D282" s="5">
        <f>C282/(0.2905*LN(C282)+0.3655)</f>
        <v>6.3745314162114868</v>
      </c>
      <c r="E282" s="5">
        <f>D282*100</f>
        <v>637.45314162114869</v>
      </c>
      <c r="F282">
        <v>137.51032465792201</v>
      </c>
      <c r="G282" s="4">
        <f>75.6*1000/(287.05*(F282+273))</f>
        <v>0.64156425616852764</v>
      </c>
      <c r="H282" s="3">
        <f>SQRT(2*ABS(E282)/G282)</f>
        <v>44.577843050630925</v>
      </c>
      <c r="I282" s="2">
        <f>(2/2*0.0254)^2*3.1416*H282</f>
        <v>9.0351917184747513E-2</v>
      </c>
      <c r="J282" s="26"/>
      <c r="K282" s="26"/>
      <c r="L282" s="26"/>
      <c r="M282" s="26"/>
      <c r="N282" s="39"/>
      <c r="O282" s="9"/>
      <c r="P282" s="8"/>
      <c r="Q282" s="41"/>
      <c r="R282" s="8"/>
      <c r="S282" s="41"/>
      <c r="T282" s="9"/>
      <c r="U282" s="8"/>
      <c r="V282" s="51"/>
      <c r="X282" s="9"/>
      <c r="Y282" s="9"/>
      <c r="Z282" s="9"/>
      <c r="AA282" s="8"/>
      <c r="AB282" s="12"/>
      <c r="AC282" s="11"/>
      <c r="AD282" s="11"/>
      <c r="AE282" s="11"/>
      <c r="AF282" s="11"/>
      <c r="AG282" s="11"/>
      <c r="AH282" s="10"/>
      <c r="AI282" s="7">
        <v>419410328.89999998</v>
      </c>
      <c r="AJ282" s="31"/>
      <c r="AK282" s="38">
        <v>3.99939299</v>
      </c>
      <c r="AN282" s="6"/>
    </row>
    <row r="283" spans="1:40" x14ac:dyDescent="0.25">
      <c r="A283" s="6">
        <v>0.51885416666666673</v>
      </c>
      <c r="B283">
        <v>6.13</v>
      </c>
      <c r="C283">
        <f>B283+0.68</f>
        <v>6.81</v>
      </c>
      <c r="D283" s="5">
        <f>C283/(0.2905*LN(C283)+0.3655)</f>
        <v>7.3797706067197026</v>
      </c>
      <c r="E283" s="5">
        <f>D283*100</f>
        <v>737.97706067197032</v>
      </c>
      <c r="F283">
        <v>138.47479070915401</v>
      </c>
      <c r="G283" s="4">
        <f>75.6*1000/(287.05*(F283+273))</f>
        <v>0.64006047766561602</v>
      </c>
      <c r="H283" s="3">
        <f>SQRT(2*ABS(E283)/G283)</f>
        <v>48.020416592863072</v>
      </c>
      <c r="I283" s="2">
        <f>(2/2*0.0254)^2*3.1416*H283</f>
        <v>9.732944454597231E-2</v>
      </c>
      <c r="J283" s="26"/>
      <c r="K283" s="26"/>
      <c r="L283" s="26"/>
      <c r="M283" s="26"/>
      <c r="N283" s="39"/>
      <c r="O283" s="9"/>
      <c r="P283" s="8"/>
      <c r="Q283" s="41"/>
      <c r="R283" s="8"/>
      <c r="S283" s="41"/>
      <c r="T283" s="9"/>
      <c r="U283" s="8"/>
      <c r="V283" s="51"/>
      <c r="X283" s="9"/>
      <c r="Y283" s="9"/>
      <c r="Z283" s="9"/>
      <c r="AA283" s="8"/>
      <c r="AB283" s="12"/>
      <c r="AC283" s="11"/>
      <c r="AD283" s="11"/>
      <c r="AE283" s="11"/>
      <c r="AF283" s="11"/>
      <c r="AG283" s="11"/>
      <c r="AH283" s="10"/>
      <c r="AI283" s="7">
        <v>401452719.30000001</v>
      </c>
      <c r="AJ283" s="31"/>
      <c r="AK283" s="38">
        <v>4.4323899400000002</v>
      </c>
      <c r="AN283" s="6"/>
    </row>
    <row r="284" spans="1:40" x14ac:dyDescent="0.25">
      <c r="A284" s="6">
        <v>0.51886574074074077</v>
      </c>
      <c r="B284">
        <v>3.93</v>
      </c>
      <c r="C284">
        <f>B284+0.68</f>
        <v>4.6100000000000003</v>
      </c>
      <c r="D284" s="5">
        <f>C284/(0.2905*LN(C284)+0.3655)</f>
        <v>5.6952237987418783</v>
      </c>
      <c r="E284" s="5">
        <f>D284*100</f>
        <v>569.52237987418789</v>
      </c>
      <c r="F284">
        <v>139.339771336301</v>
      </c>
      <c r="G284" s="4">
        <f>75.6*1000/(287.05*(F284+273))</f>
        <v>0.63871779875887613</v>
      </c>
      <c r="H284" s="3">
        <f>SQRT(2*ABS(E284)/G284)</f>
        <v>42.229494801918854</v>
      </c>
      <c r="I284" s="2">
        <f>(2/2*0.0254)^2*3.1416*H284</f>
        <v>8.5592203569900979E-2</v>
      </c>
      <c r="J284" s="26"/>
      <c r="K284" s="26"/>
      <c r="L284" s="26"/>
      <c r="M284" s="26"/>
      <c r="N284" s="39"/>
      <c r="O284" s="9"/>
      <c r="P284" s="8"/>
      <c r="Q284" s="41"/>
      <c r="R284" s="8"/>
      <c r="S284" s="41"/>
      <c r="T284" s="9"/>
      <c r="U284" s="8"/>
      <c r="V284" s="51"/>
      <c r="X284" s="9"/>
      <c r="Y284" s="9"/>
      <c r="Z284" s="9"/>
      <c r="AA284" s="8"/>
      <c r="AB284" s="12"/>
      <c r="AC284" s="11"/>
      <c r="AD284" s="11"/>
      <c r="AE284" s="11"/>
      <c r="AF284" s="11"/>
      <c r="AG284" s="11"/>
      <c r="AH284" s="10"/>
      <c r="AI284" s="7">
        <v>367327449.30000001</v>
      </c>
      <c r="AJ284" s="31"/>
      <c r="AK284" s="38">
        <v>5.54634977</v>
      </c>
      <c r="AN284" s="6"/>
    </row>
    <row r="285" spans="1:40" x14ac:dyDescent="0.25">
      <c r="A285" s="6">
        <v>0.51887731481481481</v>
      </c>
      <c r="B285">
        <v>3.13</v>
      </c>
      <c r="C285">
        <f>B285+0.68</f>
        <v>3.81</v>
      </c>
      <c r="D285" s="5">
        <f>C285/(0.2905*LN(C285)+0.3655)</f>
        <v>5.0525057495198968</v>
      </c>
      <c r="E285" s="5">
        <f>D285*100</f>
        <v>505.25057495198968</v>
      </c>
      <c r="F285">
        <v>139.81894784097199</v>
      </c>
      <c r="G285" s="4">
        <f>75.6*1000/(287.05*(F285+273))</f>
        <v>0.63797641185335474</v>
      </c>
      <c r="H285" s="3">
        <f>SQRT(2*ABS(E285)/G285)</f>
        <v>39.798444219657078</v>
      </c>
      <c r="I285" s="2">
        <f>(2/2*0.0254)^2*3.1416*H285</f>
        <v>8.0664865999283838E-2</v>
      </c>
      <c r="J285" s="26"/>
      <c r="K285" s="26"/>
      <c r="L285" s="26"/>
      <c r="M285" s="26"/>
      <c r="N285" s="39"/>
      <c r="O285" s="9"/>
      <c r="P285" s="8"/>
      <c r="Q285" s="41"/>
      <c r="R285" s="8"/>
      <c r="S285" s="41"/>
      <c r="T285" s="9"/>
      <c r="U285" s="8"/>
      <c r="V285" s="51"/>
      <c r="X285" s="9"/>
      <c r="Y285" s="9"/>
      <c r="Z285" s="9"/>
      <c r="AA285" s="8"/>
      <c r="AB285" s="12"/>
      <c r="AC285" s="11"/>
      <c r="AD285" s="11"/>
      <c r="AE285" s="11"/>
      <c r="AF285" s="11"/>
      <c r="AG285" s="11"/>
      <c r="AH285" s="10"/>
      <c r="AI285" s="7">
        <v>334588716.30000001</v>
      </c>
      <c r="AJ285" s="31"/>
      <c r="AK285" s="38">
        <v>7.2635561400000004</v>
      </c>
      <c r="AN285" s="6"/>
    </row>
    <row r="286" spans="1:40" x14ac:dyDescent="0.25">
      <c r="A286" s="6">
        <v>0.51888888888888884</v>
      </c>
      <c r="B286">
        <v>2.94</v>
      </c>
      <c r="C286">
        <f>B286+0.68</f>
        <v>3.62</v>
      </c>
      <c r="D286" s="5">
        <f>C286/(0.2905*LN(C286)+0.3655)</f>
        <v>4.8970489840647753</v>
      </c>
      <c r="E286" s="5">
        <f>D286*100</f>
        <v>489.70489840647753</v>
      </c>
      <c r="F286">
        <v>140.34652016890399</v>
      </c>
      <c r="G286" s="4">
        <f>75.6*1000/(287.05*(F286+273))</f>
        <v>0.63716213452345327</v>
      </c>
      <c r="H286" s="3">
        <f>SQRT(2*ABS(E286)/G286)</f>
        <v>39.206424936070675</v>
      </c>
      <c r="I286" s="2">
        <f>(2/2*0.0254)^2*3.1416*H286</f>
        <v>7.9464940798290626E-2</v>
      </c>
      <c r="J286" s="26"/>
      <c r="K286" s="26"/>
      <c r="L286" s="26"/>
      <c r="M286" s="26"/>
      <c r="N286" s="39"/>
      <c r="O286" s="9"/>
      <c r="P286" s="8"/>
      <c r="Q286" s="41"/>
      <c r="R286" s="8"/>
      <c r="S286" s="41"/>
      <c r="T286" s="9"/>
      <c r="U286" s="8"/>
      <c r="V286" s="51"/>
      <c r="X286" s="9"/>
      <c r="Y286" s="9"/>
      <c r="Z286" s="9"/>
      <c r="AA286" s="8"/>
      <c r="AB286" s="12"/>
      <c r="AC286" s="11"/>
      <c r="AD286" s="11"/>
      <c r="AE286" s="11"/>
      <c r="AF286" s="11"/>
      <c r="AG286" s="11"/>
      <c r="AH286" s="10"/>
      <c r="AI286" s="7">
        <v>322712848</v>
      </c>
      <c r="AJ286" s="31"/>
      <c r="AK286" s="38">
        <v>8.1705868200000005</v>
      </c>
      <c r="AN286" s="6"/>
    </row>
    <row r="287" spans="1:40" x14ac:dyDescent="0.25">
      <c r="A287" s="6">
        <v>0.51890046296296299</v>
      </c>
      <c r="B287">
        <v>3.23</v>
      </c>
      <c r="C287">
        <f>B287+0.68</f>
        <v>3.91</v>
      </c>
      <c r="D287" s="5">
        <f>C287/(0.2905*LN(C287)+0.3655)</f>
        <v>5.1338772923382656</v>
      </c>
      <c r="E287" s="5">
        <f>D287*100</f>
        <v>513.38772923382658</v>
      </c>
      <c r="F287">
        <v>140.97082084164501</v>
      </c>
      <c r="G287" s="4">
        <f>75.6*1000/(287.05*(F287+273))</f>
        <v>0.63620124373308451</v>
      </c>
      <c r="H287" s="3">
        <f>SQRT(2*ABS(E287)/G287)</f>
        <v>40.17357520295878</v>
      </c>
      <c r="I287" s="2">
        <f>(2/2*0.0254)^2*3.1416*H287</f>
        <v>8.1425194476779081E-2</v>
      </c>
      <c r="J287" s="26"/>
      <c r="K287" s="26"/>
      <c r="L287" s="26"/>
      <c r="M287" s="26"/>
      <c r="N287" s="39"/>
      <c r="O287" s="9"/>
      <c r="P287" s="8"/>
      <c r="Q287" s="41"/>
      <c r="R287" s="8"/>
      <c r="S287" s="41"/>
      <c r="T287" s="9"/>
      <c r="U287" s="8"/>
      <c r="V287" s="51"/>
      <c r="X287" s="9"/>
      <c r="Y287" s="9"/>
      <c r="Z287" s="9"/>
      <c r="AA287" s="8"/>
      <c r="AB287" s="12"/>
      <c r="AC287" s="11"/>
      <c r="AD287" s="11"/>
      <c r="AE287" s="11"/>
      <c r="AF287" s="11"/>
      <c r="AG287" s="11"/>
      <c r="AH287" s="10"/>
      <c r="AI287" s="7">
        <v>315373635.5</v>
      </c>
      <c r="AJ287" s="31"/>
      <c r="AK287" s="38">
        <v>8.8490963199999992</v>
      </c>
      <c r="AN287" s="6"/>
    </row>
    <row r="288" spans="1:40" x14ac:dyDescent="0.25">
      <c r="A288" s="6">
        <v>0.51891203703703703</v>
      </c>
      <c r="B288">
        <v>3.3</v>
      </c>
      <c r="C288">
        <f>B288+0.68</f>
        <v>3.98</v>
      </c>
      <c r="D288" s="5">
        <f>C288/(0.2905*LN(C288)+0.3655)</f>
        <v>5.1906564060479079</v>
      </c>
      <c r="E288" s="5">
        <f>D288*100</f>
        <v>519.06564060479081</v>
      </c>
      <c r="F288">
        <v>141.53320113514201</v>
      </c>
      <c r="G288" s="4">
        <f>75.6*1000/(287.05*(F288+273))</f>
        <v>0.63533813544358209</v>
      </c>
      <c r="H288" s="3">
        <f>SQRT(2*ABS(E288)/G288)</f>
        <v>40.422547186678912</v>
      </c>
      <c r="I288" s="2">
        <f>(2/2*0.0254)^2*3.1416*H288</f>
        <v>8.1929819521756111E-2</v>
      </c>
      <c r="J288" s="26"/>
      <c r="K288" s="26"/>
      <c r="L288" s="26"/>
      <c r="M288" s="26"/>
      <c r="N288" s="39"/>
      <c r="O288" s="9"/>
      <c r="P288" s="8"/>
      <c r="Q288" s="41"/>
      <c r="R288" s="8"/>
      <c r="S288" s="41"/>
      <c r="T288" s="9"/>
      <c r="U288" s="8"/>
      <c r="V288" s="51"/>
      <c r="X288" s="9"/>
      <c r="Y288" s="9"/>
      <c r="Z288" s="9"/>
      <c r="AA288" s="8"/>
      <c r="AB288" s="12"/>
      <c r="AC288" s="11"/>
      <c r="AD288" s="11"/>
      <c r="AE288" s="11"/>
      <c r="AF288" s="11"/>
      <c r="AG288" s="11"/>
      <c r="AH288" s="10"/>
      <c r="AI288" s="7">
        <v>309367236</v>
      </c>
      <c r="AJ288" s="31"/>
      <c r="AK288" s="38">
        <v>9.4832347800000001</v>
      </c>
      <c r="AN288" s="6"/>
    </row>
    <row r="289" spans="1:40" x14ac:dyDescent="0.25">
      <c r="A289" s="6">
        <v>0.51892361111111118</v>
      </c>
      <c r="B289">
        <v>2.6</v>
      </c>
      <c r="C289">
        <f>B289+0.68</f>
        <v>3.2800000000000002</v>
      </c>
      <c r="D289" s="5">
        <f>C289/(0.2905*LN(C289)+0.3655)</f>
        <v>4.6160221490602868</v>
      </c>
      <c r="E289" s="5">
        <f>D289*100</f>
        <v>461.60221490602868</v>
      </c>
      <c r="F289">
        <v>141.97148207217401</v>
      </c>
      <c r="G289" s="4">
        <f>75.6*1000/(287.05*(F289+273))</f>
        <v>0.6346671095891212</v>
      </c>
      <c r="H289" s="3">
        <f>SQRT(2*ABS(E289)/G289)</f>
        <v>38.139583287272423</v>
      </c>
      <c r="I289" s="2">
        <f>(2/2*0.0254)^2*3.1416*H289</f>
        <v>7.7302629172042142E-2</v>
      </c>
      <c r="J289" s="26"/>
      <c r="K289" s="26"/>
      <c r="L289" s="26"/>
      <c r="M289" s="26"/>
      <c r="N289" s="39"/>
      <c r="O289" s="9"/>
      <c r="P289" s="8"/>
      <c r="Q289" s="41"/>
      <c r="R289" s="8"/>
      <c r="S289" s="41"/>
      <c r="T289" s="9"/>
      <c r="U289" s="8"/>
      <c r="V289" s="51"/>
      <c r="X289" s="9"/>
      <c r="Y289" s="9"/>
      <c r="Z289" s="9"/>
      <c r="AA289" s="8"/>
      <c r="AB289" s="12"/>
      <c r="AC289" s="11"/>
      <c r="AD289" s="11"/>
      <c r="AE289" s="11"/>
      <c r="AF289" s="11"/>
      <c r="AG289" s="11"/>
      <c r="AH289" s="10"/>
      <c r="AI289" s="7">
        <v>308725520.5</v>
      </c>
      <c r="AJ289" s="31"/>
      <c r="AK289" s="38">
        <v>9.6083768700000007</v>
      </c>
      <c r="AN289" s="6"/>
    </row>
    <row r="290" spans="1:40" x14ac:dyDescent="0.25">
      <c r="A290" s="6">
        <v>0.51893518518518522</v>
      </c>
      <c r="B290">
        <v>2.68</v>
      </c>
      <c r="C290">
        <f>B290+0.68</f>
        <v>3.3600000000000003</v>
      </c>
      <c r="D290" s="5">
        <f>C290/(0.2905*LN(C290)+0.3655)</f>
        <v>4.6824774880272351</v>
      </c>
      <c r="E290" s="5">
        <f>D290*100</f>
        <v>468.24774880272349</v>
      </c>
      <c r="F290">
        <v>142.371123864786</v>
      </c>
      <c r="G290" s="4">
        <f>75.6*1000/(287.05*(F290+273))</f>
        <v>0.63405647614154759</v>
      </c>
      <c r="H290" s="3">
        <f>SQRT(2*ABS(E290)/G290)</f>
        <v>38.431636277807712</v>
      </c>
      <c r="I290" s="2">
        <f>(2/2*0.0254)^2*3.1416*H290</f>
        <v>7.789457229464751E-2</v>
      </c>
      <c r="J290" s="26"/>
      <c r="K290" s="26"/>
      <c r="L290" s="26"/>
      <c r="M290" s="26"/>
      <c r="N290" s="39"/>
      <c r="O290" s="9"/>
      <c r="P290" s="8"/>
      <c r="Q290" s="41"/>
      <c r="R290" s="8"/>
      <c r="S290" s="41"/>
      <c r="T290" s="9"/>
      <c r="U290" s="8"/>
      <c r="V290" s="51"/>
      <c r="X290" s="9"/>
      <c r="Y290" s="9"/>
      <c r="Z290" s="9"/>
      <c r="AA290" s="8"/>
      <c r="AB290" s="12"/>
      <c r="AC290" s="11"/>
      <c r="AD290" s="11"/>
      <c r="AE290" s="11"/>
      <c r="AF290" s="11"/>
      <c r="AG290" s="11"/>
      <c r="AH290" s="10"/>
      <c r="AI290" s="7">
        <v>303799616</v>
      </c>
      <c r="AJ290" s="31"/>
      <c r="AK290" s="38">
        <v>10.206505099999999</v>
      </c>
      <c r="AN290" s="6"/>
    </row>
    <row r="291" spans="1:40" x14ac:dyDescent="0.25">
      <c r="A291" s="6">
        <v>0.51894675925925926</v>
      </c>
      <c r="B291">
        <v>2.35</v>
      </c>
      <c r="C291">
        <f>B291+0.68</f>
        <v>3.0300000000000002</v>
      </c>
      <c r="D291" s="5">
        <f>C291/(0.2905*LN(C291)+0.3655)</f>
        <v>4.4070327220595793</v>
      </c>
      <c r="E291" s="5">
        <f>D291*100</f>
        <v>440.70327220595794</v>
      </c>
      <c r="F291">
        <v>142.91738150446201</v>
      </c>
      <c r="G291" s="4">
        <f>75.6*1000/(287.05*(F291+273))</f>
        <v>0.63322371894148666</v>
      </c>
      <c r="H291" s="3">
        <f>SQRT(2*ABS(E291)/G291)</f>
        <v>37.308651188857084</v>
      </c>
      <c r="I291" s="2">
        <f>(2/2*0.0254)^2*3.1416*H291</f>
        <v>7.5618467198191139E-2</v>
      </c>
      <c r="J291" s="26"/>
      <c r="K291" s="26"/>
      <c r="L291" s="26"/>
      <c r="M291" s="26"/>
      <c r="N291" s="39"/>
      <c r="O291" s="9"/>
      <c r="P291" s="8"/>
      <c r="Q291" s="41"/>
      <c r="R291" s="8"/>
      <c r="S291" s="41"/>
      <c r="T291" s="9"/>
      <c r="U291" s="8"/>
      <c r="V291" s="51"/>
      <c r="X291" s="9"/>
      <c r="Y291" s="9"/>
      <c r="Z291" s="9"/>
      <c r="AA291" s="8"/>
      <c r="AB291" s="12"/>
      <c r="AC291" s="11"/>
      <c r="AD291" s="11"/>
      <c r="AE291" s="11"/>
      <c r="AF291" s="11"/>
      <c r="AG291" s="11"/>
      <c r="AH291" s="10"/>
      <c r="AI291" s="7">
        <v>298538114.60000002</v>
      </c>
      <c r="AJ291" s="31"/>
      <c r="AK291" s="38">
        <v>10.949159059999999</v>
      </c>
      <c r="AN291" s="6"/>
    </row>
    <row r="292" spans="1:40" x14ac:dyDescent="0.25">
      <c r="A292" s="6">
        <v>0.5189583333333333</v>
      </c>
      <c r="B292">
        <v>2.0299999999999998</v>
      </c>
      <c r="C292">
        <f>B292+0.68</f>
        <v>2.71</v>
      </c>
      <c r="D292" s="5">
        <f>C292/(0.2905*LN(C292)+0.3655)</f>
        <v>4.1366872695109258</v>
      </c>
      <c r="E292" s="5">
        <f>D292*100</f>
        <v>413.66872695109259</v>
      </c>
      <c r="F292">
        <v>143.17561077121201</v>
      </c>
      <c r="G292" s="4">
        <f>75.6*1000/(287.05*(F292+273))</f>
        <v>0.63283081533925978</v>
      </c>
      <c r="H292" s="3">
        <f>SQRT(2*ABS(E292)/G292)</f>
        <v>36.157428274487998</v>
      </c>
      <c r="I292" s="2">
        <f>(2/2*0.0254)^2*3.1416*H292</f>
        <v>7.3285128698566557E-2</v>
      </c>
      <c r="J292" s="26"/>
      <c r="K292" s="26"/>
      <c r="L292" s="26"/>
      <c r="M292" s="26"/>
      <c r="N292" s="39"/>
      <c r="O292" s="9"/>
      <c r="P292" s="8"/>
      <c r="Q292" s="41"/>
      <c r="R292" s="8"/>
      <c r="S292" s="41"/>
      <c r="T292" s="9"/>
      <c r="U292" s="8"/>
      <c r="V292" s="51"/>
      <c r="X292" s="9"/>
      <c r="Y292" s="9"/>
      <c r="Z292" s="9"/>
      <c r="AA292" s="8"/>
      <c r="AB292" s="12"/>
      <c r="AC292" s="11"/>
      <c r="AD292" s="11"/>
      <c r="AE292" s="11"/>
      <c r="AF292" s="11"/>
      <c r="AG292" s="11"/>
      <c r="AH292" s="10"/>
      <c r="AI292" s="7">
        <v>296135894.19999999</v>
      </c>
      <c r="AJ292" s="31"/>
      <c r="AK292" s="38">
        <v>11.318185550000001</v>
      </c>
      <c r="AN292" s="6"/>
    </row>
    <row r="293" spans="1:40" x14ac:dyDescent="0.25">
      <c r="A293" s="6">
        <v>0.51896990740740734</v>
      </c>
      <c r="B293">
        <v>2.33</v>
      </c>
      <c r="C293">
        <f>B293+0.68</f>
        <v>3.0100000000000002</v>
      </c>
      <c r="D293" s="5">
        <f>C293/(0.2905*LN(C293)+0.3655)</f>
        <v>4.390228010731394</v>
      </c>
      <c r="E293" s="5">
        <f>D293*100</f>
        <v>439.02280107313942</v>
      </c>
      <c r="F293">
        <v>143.479531648982</v>
      </c>
      <c r="G293" s="4">
        <f>75.6*1000/(287.05*(F293+273))</f>
        <v>0.63236901474100149</v>
      </c>
      <c r="H293" s="3">
        <f>SQRT(2*ABS(E293)/G293)</f>
        <v>37.26260776491862</v>
      </c>
      <c r="I293" s="2">
        <f>(2/2*0.0254)^2*3.1416*H293</f>
        <v>7.5525144790871759E-2</v>
      </c>
      <c r="J293" s="26"/>
      <c r="K293" s="26"/>
      <c r="L293" s="26"/>
      <c r="M293" s="26"/>
      <c r="N293" s="39"/>
      <c r="O293" s="9"/>
      <c r="P293" s="8"/>
      <c r="Q293" s="41"/>
      <c r="R293" s="8"/>
      <c r="S293" s="41"/>
      <c r="T293" s="9"/>
      <c r="U293" s="8"/>
      <c r="V293" s="51"/>
      <c r="X293" s="9"/>
      <c r="Y293" s="9"/>
      <c r="Z293" s="9"/>
      <c r="AA293" s="8"/>
      <c r="AB293" s="12"/>
      <c r="AC293" s="11"/>
      <c r="AD293" s="11"/>
      <c r="AE293" s="11"/>
      <c r="AF293" s="11"/>
      <c r="AG293" s="11"/>
      <c r="AH293" s="10"/>
      <c r="AI293" s="7">
        <v>298154369.60000002</v>
      </c>
      <c r="AJ293" s="31"/>
      <c r="AK293" s="38">
        <v>11.00445187</v>
      </c>
      <c r="AN293" s="6"/>
    </row>
    <row r="294" spans="1:40" x14ac:dyDescent="0.25">
      <c r="A294" s="6">
        <v>0.51898148148148149</v>
      </c>
      <c r="B294">
        <v>3.51</v>
      </c>
      <c r="C294">
        <f>B294+0.68</f>
        <v>4.1899999999999995</v>
      </c>
      <c r="D294" s="5">
        <f>C294/(0.2905*LN(C294)+0.3655)</f>
        <v>5.3601155702398042</v>
      </c>
      <c r="E294" s="5">
        <f>D294*100</f>
        <v>536.01155702398046</v>
      </c>
      <c r="F294">
        <v>143.95276807211201</v>
      </c>
      <c r="G294" s="4">
        <f>75.6*1000/(287.05*(F294+273))</f>
        <v>0.63165128344491728</v>
      </c>
      <c r="H294" s="3">
        <f>SQRT(2*ABS(E294)/G294)</f>
        <v>41.196790523781672</v>
      </c>
      <c r="I294" s="2">
        <f>(2/2*0.0254)^2*3.1416*H294</f>
        <v>8.3499082749573086E-2</v>
      </c>
      <c r="J294" s="26"/>
      <c r="K294" s="26"/>
      <c r="L294" s="26"/>
      <c r="M294" s="26"/>
      <c r="N294" s="39"/>
      <c r="O294" s="9"/>
      <c r="P294" s="8"/>
      <c r="Q294" s="41"/>
      <c r="R294" s="8"/>
      <c r="S294" s="41"/>
      <c r="T294" s="9"/>
      <c r="U294" s="8"/>
      <c r="V294" s="51"/>
      <c r="X294" s="9"/>
      <c r="Y294" s="9"/>
      <c r="Z294" s="9"/>
      <c r="AA294" s="8"/>
      <c r="AB294" s="12"/>
      <c r="AC294" s="11"/>
      <c r="AD294" s="11"/>
      <c r="AE294" s="11"/>
      <c r="AF294" s="11"/>
      <c r="AG294" s="11"/>
      <c r="AH294" s="10"/>
      <c r="AI294" s="7">
        <v>298695729</v>
      </c>
      <c r="AJ294" s="31"/>
      <c r="AK294" s="38">
        <v>10.92774547</v>
      </c>
      <c r="AN294" s="6"/>
    </row>
    <row r="295" spans="1:40" x14ac:dyDescent="0.25">
      <c r="A295" s="6">
        <v>0.51899305555555553</v>
      </c>
      <c r="B295">
        <v>2.9</v>
      </c>
      <c r="C295">
        <f>B295+0.68</f>
        <v>3.58</v>
      </c>
      <c r="D295" s="5">
        <f>C295/(0.2905*LN(C295)+0.3655)</f>
        <v>4.864177401059897</v>
      </c>
      <c r="E295" s="5">
        <f>D295*100</f>
        <v>486.41774010598971</v>
      </c>
      <c r="F295">
        <v>144.533230463254</v>
      </c>
      <c r="G295" s="4">
        <f>75.6*1000/(287.05*(F295+273))</f>
        <v>0.63077315019082991</v>
      </c>
      <c r="H295" s="3">
        <f>SQRT(2*ABS(E295)/G295)</f>
        <v>39.272007437845517</v>
      </c>
      <c r="I295" s="2">
        <f>(2/2*0.0254)^2*3.1416*H295</f>
        <v>7.9597865685715058E-2</v>
      </c>
      <c r="J295" s="26"/>
      <c r="K295" s="26"/>
      <c r="L295" s="26"/>
      <c r="M295" s="26"/>
      <c r="N295" s="39"/>
      <c r="O295" s="9"/>
      <c r="P295" s="8"/>
      <c r="Q295" s="41"/>
      <c r="R295" s="8"/>
      <c r="S295" s="41"/>
      <c r="T295" s="9"/>
      <c r="U295" s="8"/>
      <c r="V295" s="51"/>
      <c r="X295" s="9"/>
      <c r="Y295" s="9"/>
      <c r="Z295" s="9"/>
      <c r="AA295" s="8"/>
      <c r="AB295" s="12"/>
      <c r="AC295" s="11"/>
      <c r="AD295" s="11"/>
      <c r="AE295" s="11"/>
      <c r="AF295" s="11"/>
      <c r="AG295" s="11"/>
      <c r="AH295" s="10"/>
      <c r="AI295" s="7">
        <v>299033394.89999998</v>
      </c>
      <c r="AJ295" s="31"/>
      <c r="AK295" s="38">
        <v>10.864260379999999</v>
      </c>
      <c r="AN295" s="6"/>
    </row>
    <row r="296" spans="1:40" x14ac:dyDescent="0.25">
      <c r="A296" s="6">
        <v>0.51900462962962968</v>
      </c>
      <c r="B296">
        <v>2.44</v>
      </c>
      <c r="C296">
        <f>B296+0.68</f>
        <v>3.12</v>
      </c>
      <c r="D296" s="5">
        <f>C296/(0.2905*LN(C296)+0.3655)</f>
        <v>4.4824978692216453</v>
      </c>
      <c r="E296" s="5">
        <f>D296*100</f>
        <v>448.2497869221645</v>
      </c>
      <c r="F296">
        <v>144.88573042155599</v>
      </c>
      <c r="G296" s="4">
        <f>75.6*1000/(287.05*(F296+273))</f>
        <v>0.63024107289564202</v>
      </c>
      <c r="H296" s="3">
        <f>SQRT(2*ABS(E296)/G296)</f>
        <v>37.715658292397819</v>
      </c>
      <c r="I296" s="2">
        <f>(2/2*0.0254)^2*3.1416*H296</f>
        <v>7.6443403300885684E-2</v>
      </c>
      <c r="J296" s="26"/>
      <c r="K296" s="26"/>
      <c r="L296" s="26"/>
      <c r="M296" s="26"/>
      <c r="N296" s="39"/>
      <c r="O296" s="9"/>
      <c r="P296" s="8"/>
      <c r="Q296" s="41"/>
      <c r="R296" s="8"/>
      <c r="S296" s="41"/>
      <c r="T296" s="9"/>
      <c r="U296" s="8"/>
      <c r="V296" s="51"/>
      <c r="X296" s="9"/>
      <c r="Y296" s="9"/>
      <c r="Z296" s="9"/>
      <c r="AA296" s="8"/>
      <c r="AB296" s="12"/>
      <c r="AC296" s="11"/>
      <c r="AD296" s="11"/>
      <c r="AE296" s="11"/>
      <c r="AF296" s="11"/>
      <c r="AG296" s="11"/>
      <c r="AH296" s="10"/>
      <c r="AI296" s="7">
        <v>301741073.5</v>
      </c>
      <c r="AJ296" s="31"/>
      <c r="AK296" s="38">
        <v>10.474669430000001</v>
      </c>
      <c r="AN296" s="6"/>
    </row>
    <row r="297" spans="1:40" x14ac:dyDescent="0.25">
      <c r="A297" s="6">
        <v>0.51901620370370372</v>
      </c>
      <c r="B297">
        <v>2.39</v>
      </c>
      <c r="C297">
        <f>B297+0.68</f>
        <v>3.0700000000000003</v>
      </c>
      <c r="D297" s="5">
        <f>C297/(0.2905*LN(C297)+0.3655)</f>
        <v>4.4406043959079842</v>
      </c>
      <c r="E297" s="5">
        <f>D297*100</f>
        <v>444.06043959079841</v>
      </c>
      <c r="F297">
        <v>145.24174435283999</v>
      </c>
      <c r="G297" s="4">
        <f>75.6*1000/(287.05*(F297+273))</f>
        <v>0.62970460181151966</v>
      </c>
      <c r="H297" s="3">
        <f>SQRT(2*ABS(E297)/G297)</f>
        <v>37.55498618404318</v>
      </c>
      <c r="I297" s="2">
        <f>(2/2*0.0254)^2*3.1416*H297</f>
        <v>7.6117747503419902E-2</v>
      </c>
      <c r="J297" s="26"/>
      <c r="K297" s="26"/>
      <c r="L297" s="26"/>
      <c r="M297" s="26"/>
      <c r="N297" s="39"/>
      <c r="O297" s="9"/>
      <c r="P297" s="8"/>
      <c r="Q297" s="41"/>
      <c r="R297" s="8"/>
      <c r="S297" s="41"/>
      <c r="T297" s="9"/>
      <c r="U297" s="8"/>
      <c r="V297" s="51"/>
      <c r="X297" s="9"/>
      <c r="Y297" s="9"/>
      <c r="Z297" s="9"/>
      <c r="AA297" s="8"/>
      <c r="AB297" s="12"/>
      <c r="AC297" s="11"/>
      <c r="AD297" s="11"/>
      <c r="AE297" s="11"/>
      <c r="AF297" s="11"/>
      <c r="AG297" s="11"/>
      <c r="AH297" s="10"/>
      <c r="AI297" s="7">
        <v>302715282.5</v>
      </c>
      <c r="AJ297" s="31"/>
      <c r="AK297" s="38">
        <v>10.34224047</v>
      </c>
      <c r="AN297" s="6"/>
    </row>
    <row r="298" spans="1:40" x14ac:dyDescent="0.25">
      <c r="A298" s="6">
        <v>0.51902777777777775</v>
      </c>
      <c r="B298">
        <v>2.5</v>
      </c>
      <c r="C298">
        <f>B298+0.68</f>
        <v>3.18</v>
      </c>
      <c r="D298" s="5">
        <f>C298/(0.2905*LN(C298)+0.3655)</f>
        <v>4.532665201242307</v>
      </c>
      <c r="E298" s="5">
        <f>D298*100</f>
        <v>453.26652012423068</v>
      </c>
      <c r="F298">
        <v>145.594358987861</v>
      </c>
      <c r="G298" s="4">
        <f>75.6*1000/(287.05*(F298+273))</f>
        <v>0.6291741525745167</v>
      </c>
      <c r="H298" s="3">
        <f>SQRT(2*ABS(E298)/G298)</f>
        <v>37.958267519777607</v>
      </c>
      <c r="I298" s="2">
        <f>(2/2*0.0254)^2*3.1416*H298</f>
        <v>7.6935132090804409E-2</v>
      </c>
      <c r="J298" s="26"/>
      <c r="K298" s="26"/>
      <c r="L298" s="26"/>
      <c r="M298" s="26"/>
      <c r="N298" s="39"/>
      <c r="O298" s="9"/>
      <c r="P298" s="8"/>
      <c r="Q298" s="41"/>
      <c r="R298" s="8"/>
      <c r="S298" s="41"/>
      <c r="T298" s="9"/>
      <c r="U298" s="8"/>
      <c r="V298" s="51"/>
      <c r="X298" s="9"/>
      <c r="Y298" s="9"/>
      <c r="Z298" s="9"/>
      <c r="AA298" s="8"/>
      <c r="AB298" s="12"/>
      <c r="AC298" s="11"/>
      <c r="AD298" s="11"/>
      <c r="AE298" s="11"/>
      <c r="AF298" s="11"/>
      <c r="AG298" s="11"/>
      <c r="AH298" s="10"/>
      <c r="AI298" s="7">
        <v>303879748.10000002</v>
      </c>
      <c r="AJ298" s="31"/>
      <c r="AK298" s="38">
        <v>10.18623345</v>
      </c>
      <c r="AN298" s="6"/>
    </row>
    <row r="299" spans="1:40" x14ac:dyDescent="0.25">
      <c r="A299" s="6">
        <v>0.51903935185185179</v>
      </c>
      <c r="B299">
        <v>3.33</v>
      </c>
      <c r="C299">
        <f>B299+0.68</f>
        <v>4.01</v>
      </c>
      <c r="D299" s="5">
        <f>C299/(0.2905*LN(C299)+0.3655)</f>
        <v>5.2149451104662194</v>
      </c>
      <c r="E299" s="5">
        <f>D299*100</f>
        <v>521.49451104662194</v>
      </c>
      <c r="F299">
        <v>146.19255002310101</v>
      </c>
      <c r="G299" s="4">
        <f>75.6*1000/(287.05*(F299+273))</f>
        <v>0.6282763161562549</v>
      </c>
      <c r="H299" s="3">
        <f>SQRT(2*ABS(E299)/G299)</f>
        <v>40.744080792705709</v>
      </c>
      <c r="I299" s="2">
        <f>(2/2*0.0254)^2*3.1416*H299</f>
        <v>8.2581514977519879E-2</v>
      </c>
      <c r="J299" s="26"/>
      <c r="K299" s="26"/>
      <c r="L299" s="26"/>
      <c r="M299" s="26"/>
      <c r="N299" s="39"/>
      <c r="O299" s="9"/>
      <c r="P299" s="8"/>
      <c r="Q299" s="41"/>
      <c r="R299" s="8"/>
      <c r="S299" s="41"/>
      <c r="T299" s="9"/>
      <c r="U299" s="8"/>
      <c r="V299" s="51"/>
      <c r="X299" s="9"/>
      <c r="Y299" s="9"/>
      <c r="Z299" s="9"/>
      <c r="AA299" s="8"/>
      <c r="AB299" s="12"/>
      <c r="AC299" s="11"/>
      <c r="AD299" s="11"/>
      <c r="AE299" s="11"/>
      <c r="AF299" s="11"/>
      <c r="AG299" s="11"/>
      <c r="AH299" s="10"/>
      <c r="AI299" s="7">
        <v>303363717.10000002</v>
      </c>
      <c r="AJ299" s="31"/>
      <c r="AK299" s="38">
        <v>10.256145800000001</v>
      </c>
      <c r="AN299" s="6"/>
    </row>
    <row r="300" spans="1:40" x14ac:dyDescent="0.25">
      <c r="A300" s="6">
        <v>0.51905092592592594</v>
      </c>
      <c r="B300">
        <v>2.92</v>
      </c>
      <c r="C300">
        <f>B300+0.68</f>
        <v>3.6</v>
      </c>
      <c r="D300" s="5">
        <f>C300/(0.2905*LN(C300)+0.3655)</f>
        <v>4.8806194906860085</v>
      </c>
      <c r="E300" s="5">
        <f>D300*100</f>
        <v>488.06194906860082</v>
      </c>
      <c r="F300">
        <v>146.66291711760701</v>
      </c>
      <c r="G300" s="4">
        <f>75.6*1000/(287.05*(F300+273))</f>
        <v>0.62757213074142937</v>
      </c>
      <c r="H300" s="3">
        <f>SQRT(2*ABS(E300)/G300)</f>
        <v>39.43852356942061</v>
      </c>
      <c r="I300" s="2">
        <f>(2/2*0.0254)^2*3.1416*H300</f>
        <v>7.9935366351974513E-2</v>
      </c>
      <c r="J300" s="26"/>
      <c r="K300" s="26"/>
      <c r="L300" s="26"/>
      <c r="M300" s="26"/>
      <c r="N300" s="39"/>
      <c r="O300" s="9"/>
      <c r="P300" s="8"/>
      <c r="Q300" s="41"/>
      <c r="R300" s="8"/>
      <c r="S300" s="41"/>
      <c r="T300" s="9"/>
      <c r="U300" s="8"/>
      <c r="V300" s="51"/>
      <c r="X300" s="9"/>
      <c r="Y300" s="9"/>
      <c r="Z300" s="9"/>
      <c r="AA300" s="8"/>
      <c r="AB300" s="12"/>
      <c r="AC300" s="11"/>
      <c r="AD300" s="11"/>
      <c r="AE300" s="11"/>
      <c r="AF300" s="11"/>
      <c r="AG300" s="11"/>
      <c r="AH300" s="10"/>
      <c r="AI300" s="7">
        <v>299747423.60000002</v>
      </c>
      <c r="AJ300" s="31"/>
      <c r="AK300" s="38">
        <v>10.7576508</v>
      </c>
      <c r="AN300" s="6"/>
    </row>
    <row r="301" spans="1:40" x14ac:dyDescent="0.25">
      <c r="A301" s="6">
        <v>0.51906249999999998</v>
      </c>
      <c r="B301">
        <v>2.68</v>
      </c>
      <c r="C301">
        <f>B301+0.68</f>
        <v>3.3600000000000003</v>
      </c>
      <c r="D301" s="5">
        <f>C301/(0.2905*LN(C301)+0.3655)</f>
        <v>4.6824774880272351</v>
      </c>
      <c r="E301" s="5">
        <f>D301*100</f>
        <v>468.24774880272349</v>
      </c>
      <c r="F301">
        <v>146.98386422689799</v>
      </c>
      <c r="G301" s="4">
        <f>75.6*1000/(287.05*(F301+273))</f>
        <v>0.62709254693264704</v>
      </c>
      <c r="H301" s="3">
        <f>SQRT(2*ABS(E301)/G301)</f>
        <v>38.644440802211818</v>
      </c>
      <c r="I301" s="2">
        <f>(2/2*0.0254)^2*3.1416*H301</f>
        <v>7.8325891879663351E-2</v>
      </c>
      <c r="J301" s="26"/>
      <c r="K301" s="26"/>
      <c r="L301" s="26"/>
      <c r="M301" s="26"/>
      <c r="N301" s="39"/>
      <c r="O301" s="9"/>
      <c r="P301" s="8"/>
      <c r="Q301" s="41"/>
      <c r="R301" s="8"/>
      <c r="S301" s="41"/>
      <c r="T301" s="9"/>
      <c r="U301" s="8"/>
      <c r="V301" s="51"/>
      <c r="X301" s="9"/>
      <c r="Y301" s="9"/>
      <c r="Z301" s="9"/>
      <c r="AA301" s="8"/>
      <c r="AB301" s="12"/>
      <c r="AC301" s="11"/>
      <c r="AD301" s="11"/>
      <c r="AE301" s="11"/>
      <c r="AF301" s="11"/>
      <c r="AG301" s="11"/>
      <c r="AH301" s="10"/>
      <c r="AI301" s="7">
        <v>294587852.39999998</v>
      </c>
      <c r="AJ301" s="31"/>
      <c r="AK301" s="38">
        <v>11.564196259999999</v>
      </c>
      <c r="AN301" s="6"/>
    </row>
    <row r="302" spans="1:40" x14ac:dyDescent="0.25">
      <c r="A302" s="6">
        <v>0.51907407407407413</v>
      </c>
      <c r="B302">
        <v>3.12</v>
      </c>
      <c r="C302">
        <f>B302+0.68</f>
        <v>3.8000000000000003</v>
      </c>
      <c r="D302" s="5">
        <f>C302/(0.2905*LN(C302)+0.3655)</f>
        <v>5.0443517332695791</v>
      </c>
      <c r="E302" s="5">
        <f>D302*100</f>
        <v>504.43517332695791</v>
      </c>
      <c r="F302">
        <v>147.45439623055299</v>
      </c>
      <c r="G302" s="4">
        <f>75.6*1000/(287.05*(F302+273))</f>
        <v>0.62639076544283345</v>
      </c>
      <c r="H302" s="3">
        <f>SQRT(2*ABS(E302)/G302)</f>
        <v>40.132388274548198</v>
      </c>
      <c r="I302" s="2">
        <f>(2/2*0.0254)^2*3.1416*H302</f>
        <v>8.134171538290233E-2</v>
      </c>
      <c r="J302" s="26"/>
      <c r="K302" s="26"/>
      <c r="L302" s="26"/>
      <c r="M302" s="26"/>
      <c r="N302" s="39"/>
      <c r="O302" s="9"/>
      <c r="P302" s="8"/>
      <c r="Q302" s="41"/>
      <c r="R302" s="8"/>
      <c r="S302" s="41"/>
      <c r="T302" s="9"/>
      <c r="U302" s="8"/>
      <c r="V302" s="51"/>
      <c r="X302" s="9"/>
      <c r="Y302" s="9"/>
      <c r="Z302" s="9"/>
      <c r="AA302" s="8"/>
      <c r="AB302" s="12"/>
      <c r="AC302" s="11"/>
      <c r="AD302" s="11"/>
      <c r="AE302" s="11"/>
      <c r="AF302" s="11"/>
      <c r="AG302" s="11"/>
      <c r="AH302" s="10"/>
      <c r="AI302" s="7">
        <v>293642047.5</v>
      </c>
      <c r="AJ302" s="31"/>
      <c r="AK302" s="38">
        <v>11.73409081</v>
      </c>
      <c r="AN302" s="6"/>
    </row>
    <row r="303" spans="1:40" x14ac:dyDescent="0.25">
      <c r="A303" s="6">
        <v>0.51908564814814817</v>
      </c>
      <c r="B303">
        <v>3.01</v>
      </c>
      <c r="C303">
        <f>B303+0.68</f>
        <v>3.69</v>
      </c>
      <c r="D303" s="5">
        <f>C303/(0.2905*LN(C303)+0.3655)</f>
        <v>4.9544533607293246</v>
      </c>
      <c r="E303" s="5">
        <f>D303*100</f>
        <v>495.44533607293249</v>
      </c>
      <c r="F303">
        <v>148.035775147305</v>
      </c>
      <c r="G303" s="4">
        <f>75.6*1000/(287.05*(F303+273))</f>
        <v>0.62552582615222518</v>
      </c>
      <c r="H303" s="3">
        <f>SQRT(2*ABS(E303)/G303)</f>
        <v>39.800657581781344</v>
      </c>
      <c r="I303" s="2">
        <f>(2/2*0.0254)^2*3.1416*H303</f>
        <v>8.0669352118343585E-2</v>
      </c>
      <c r="J303" s="26"/>
      <c r="K303" s="26"/>
      <c r="L303" s="26"/>
      <c r="M303" s="26"/>
      <c r="N303" s="39"/>
      <c r="O303" s="9"/>
      <c r="P303" s="8"/>
      <c r="Q303" s="41"/>
      <c r="R303" s="8"/>
      <c r="S303" s="41"/>
      <c r="T303" s="9"/>
      <c r="U303" s="8"/>
      <c r="V303" s="51"/>
      <c r="X303" s="9"/>
      <c r="Y303" s="9"/>
      <c r="Z303" s="9"/>
      <c r="AA303" s="8"/>
      <c r="AB303" s="12"/>
      <c r="AC303" s="11"/>
      <c r="AD303" s="11"/>
      <c r="AE303" s="11"/>
      <c r="AF303" s="11"/>
      <c r="AG303" s="11"/>
      <c r="AH303" s="10"/>
      <c r="AI303" s="7">
        <v>293740150</v>
      </c>
      <c r="AJ303" s="31"/>
      <c r="AK303" s="38">
        <v>11.742604269999999</v>
      </c>
      <c r="AN303" s="6"/>
    </row>
    <row r="304" spans="1:40" x14ac:dyDescent="0.25">
      <c r="A304" s="6">
        <v>0.51909722222222221</v>
      </c>
      <c r="B304">
        <v>7.01</v>
      </c>
      <c r="C304">
        <f>B304+0.68</f>
        <v>7.6899999999999995</v>
      </c>
      <c r="D304" s="5">
        <f>C304/(0.2905*LN(C304)+0.3655)</f>
        <v>8.0263272919457567</v>
      </c>
      <c r="E304" s="5">
        <f>D304*100</f>
        <v>802.63272919457563</v>
      </c>
      <c r="F304">
        <v>148.90811645002</v>
      </c>
      <c r="G304" s="4">
        <f>75.6*1000/(287.05*(F304+273))</f>
        <v>0.62423248290332345</v>
      </c>
      <c r="H304" s="3">
        <f>SQRT(2*ABS(E304)/G304)</f>
        <v>50.710775061441076</v>
      </c>
      <c r="I304" s="2">
        <f>(2/2*0.0254)^2*3.1416*H304</f>
        <v>0.1027823563271493</v>
      </c>
      <c r="J304" s="26"/>
      <c r="K304" s="26"/>
      <c r="L304" s="26"/>
      <c r="M304" s="26"/>
      <c r="N304" s="39"/>
      <c r="O304" s="9"/>
      <c r="P304" s="8"/>
      <c r="Q304" s="41"/>
      <c r="R304" s="8"/>
      <c r="S304" s="41"/>
      <c r="T304" s="9"/>
      <c r="U304" s="8"/>
      <c r="V304" s="51"/>
      <c r="X304" s="9"/>
      <c r="Y304" s="9"/>
      <c r="Z304" s="9"/>
      <c r="AA304" s="8"/>
      <c r="AB304" s="12"/>
      <c r="AC304" s="11"/>
      <c r="AD304" s="11"/>
      <c r="AE304" s="11"/>
      <c r="AF304" s="11"/>
      <c r="AG304" s="11"/>
      <c r="AH304" s="10"/>
      <c r="AI304" s="7">
        <v>294753371.89999998</v>
      </c>
      <c r="AJ304" s="31"/>
      <c r="AK304" s="38">
        <v>11.550380929999999</v>
      </c>
      <c r="AN304" s="6"/>
    </row>
    <row r="305" spans="1:40" x14ac:dyDescent="0.25">
      <c r="A305" s="6">
        <v>0.51910879629629625</v>
      </c>
      <c r="B305">
        <v>6.39</v>
      </c>
      <c r="C305">
        <f>B305+0.68</f>
        <v>7.0699999999999994</v>
      </c>
      <c r="D305" s="5">
        <f>C305/(0.2905*LN(C305)+0.3655)</f>
        <v>7.572207996452728</v>
      </c>
      <c r="E305" s="5">
        <f>D305*100</f>
        <v>757.22079964527279</v>
      </c>
      <c r="F305">
        <v>150.02324252743799</v>
      </c>
      <c r="G305" s="4">
        <f>75.6*1000/(287.05*(F305+273))</f>
        <v>0.62258695175969669</v>
      </c>
      <c r="H305" s="3">
        <f>SQRT(2*ABS(E305)/G305)</f>
        <v>49.32036227986579</v>
      </c>
      <c r="I305" s="2">
        <f>(2/2*0.0254)^2*3.1416*H305</f>
        <v>9.9964219515307151E-2</v>
      </c>
      <c r="J305" s="26"/>
      <c r="K305" s="26"/>
      <c r="L305" s="26"/>
      <c r="M305" s="26"/>
      <c r="N305" s="39"/>
      <c r="O305" s="9"/>
      <c r="P305" s="8"/>
      <c r="Q305" s="41"/>
      <c r="R305" s="8"/>
      <c r="S305" s="41"/>
      <c r="T305" s="9"/>
      <c r="U305" s="8"/>
      <c r="V305" s="51"/>
      <c r="X305" s="9"/>
      <c r="Y305" s="9"/>
      <c r="Z305" s="9"/>
      <c r="AA305" s="8"/>
      <c r="AB305" s="12"/>
      <c r="AC305" s="11"/>
      <c r="AD305" s="11"/>
      <c r="AE305" s="11"/>
      <c r="AF305" s="11"/>
      <c r="AG305" s="11"/>
      <c r="AH305" s="10"/>
      <c r="AI305" s="7">
        <v>305954354.39999998</v>
      </c>
      <c r="AJ305" s="31"/>
      <c r="AK305" s="38">
        <v>9.9400158899999997</v>
      </c>
      <c r="AN305" s="6"/>
    </row>
    <row r="306" spans="1:40" x14ac:dyDescent="0.25">
      <c r="A306" s="6">
        <v>0.5191203703703704</v>
      </c>
      <c r="B306">
        <v>5.65</v>
      </c>
      <c r="C306">
        <f>B306+0.68</f>
        <v>6.33</v>
      </c>
      <c r="D306" s="5">
        <f>C306/(0.2905*LN(C306)+0.3655)</f>
        <v>7.0211655083771518</v>
      </c>
      <c r="E306" s="5">
        <f>D306*100</f>
        <v>702.11655083771518</v>
      </c>
      <c r="F306">
        <v>151.02798765191099</v>
      </c>
      <c r="G306" s="4">
        <f>75.6*1000/(287.05*(F306+273))</f>
        <v>0.62111171610884963</v>
      </c>
      <c r="H306" s="3">
        <f>SQRT(2*ABS(E306)/G306)</f>
        <v>47.548272439288382</v>
      </c>
      <c r="I306" s="2">
        <f>(2/2*0.0254)^2*3.1416*H306</f>
        <v>9.6372486412879349E-2</v>
      </c>
      <c r="J306" s="26"/>
      <c r="K306" s="26"/>
      <c r="L306" s="26"/>
      <c r="M306" s="26"/>
      <c r="N306" s="39"/>
      <c r="O306" s="9"/>
      <c r="P306" s="8"/>
      <c r="Q306" s="41"/>
      <c r="R306" s="8"/>
      <c r="S306" s="41"/>
      <c r="T306" s="9"/>
      <c r="U306" s="8"/>
      <c r="V306" s="51"/>
      <c r="X306" s="9"/>
      <c r="Y306" s="9"/>
      <c r="Z306" s="9"/>
      <c r="AA306" s="8"/>
      <c r="AB306" s="12"/>
      <c r="AC306" s="11"/>
      <c r="AD306" s="11"/>
      <c r="AE306" s="11"/>
      <c r="AF306" s="11"/>
      <c r="AG306" s="11"/>
      <c r="AH306" s="10"/>
      <c r="AI306" s="7">
        <v>320479766.69999999</v>
      </c>
      <c r="AJ306" s="31"/>
      <c r="AK306" s="38">
        <v>8.4139069600000003</v>
      </c>
      <c r="AN306" s="6"/>
    </row>
    <row r="307" spans="1:40" x14ac:dyDescent="0.25">
      <c r="A307" s="6">
        <v>0.51913194444444444</v>
      </c>
      <c r="B307">
        <v>6</v>
      </c>
      <c r="C307">
        <f>B307+0.68</f>
        <v>6.68</v>
      </c>
      <c r="D307" s="5">
        <f>C307/(0.2905*LN(C307)+0.3655)</f>
        <v>7.283084751868965</v>
      </c>
      <c r="E307" s="5">
        <f>D307*100</f>
        <v>728.30847518689654</v>
      </c>
      <c r="F307">
        <v>152.35556443091099</v>
      </c>
      <c r="G307" s="4">
        <f>75.6*1000/(287.05*(F307+273))</f>
        <v>0.61917316502259745</v>
      </c>
      <c r="H307" s="3">
        <f>SQRT(2*ABS(E307)/G307)</f>
        <v>48.502778367195774</v>
      </c>
      <c r="I307" s="2">
        <f>(2/2*0.0254)^2*3.1416*H307</f>
        <v>9.8307112106919489E-2</v>
      </c>
      <c r="J307" s="26"/>
      <c r="K307" s="26"/>
      <c r="L307" s="26"/>
      <c r="M307" s="26"/>
      <c r="N307" s="39"/>
      <c r="O307" s="9"/>
      <c r="P307" s="8"/>
      <c r="Q307" s="41"/>
      <c r="R307" s="8"/>
      <c r="S307" s="41"/>
      <c r="T307" s="9"/>
      <c r="U307" s="8"/>
      <c r="V307" s="51"/>
      <c r="X307" s="9"/>
      <c r="Y307" s="9"/>
      <c r="Z307" s="9"/>
      <c r="AA307" s="8"/>
      <c r="AB307" s="12"/>
      <c r="AC307" s="11"/>
      <c r="AD307" s="11"/>
      <c r="AE307" s="11"/>
      <c r="AF307" s="11"/>
      <c r="AG307" s="11"/>
      <c r="AH307" s="10"/>
      <c r="AI307" s="7">
        <v>331012527.60000002</v>
      </c>
      <c r="AJ307" s="31"/>
      <c r="AK307" s="38">
        <v>7.5676463099999998</v>
      </c>
      <c r="AN307" s="6"/>
    </row>
    <row r="308" spans="1:40" x14ac:dyDescent="0.25">
      <c r="A308" s="6">
        <v>0.51914351851851859</v>
      </c>
      <c r="B308">
        <v>6.06</v>
      </c>
      <c r="C308">
        <f>B308+0.68</f>
        <v>6.7399999999999993</v>
      </c>
      <c r="D308" s="5">
        <f>C308/(0.2905*LN(C308)+0.3655)</f>
        <v>7.3277483785803925</v>
      </c>
      <c r="E308" s="5">
        <f>D308*100</f>
        <v>732.77483785803929</v>
      </c>
      <c r="F308">
        <v>153.66301234373501</v>
      </c>
      <c r="G308" s="4">
        <f>75.6*1000/(287.05*(F308+273))</f>
        <v>0.61727579721975345</v>
      </c>
      <c r="H308" s="3">
        <f>SQRT(2*ABS(E308)/G308)</f>
        <v>48.72598726120021</v>
      </c>
      <c r="I308" s="2">
        <f>(2/2*0.0254)^2*3.1416*H308</f>
        <v>9.8759519628815101E-2</v>
      </c>
      <c r="J308" s="26"/>
      <c r="K308" s="26"/>
      <c r="L308" s="26"/>
      <c r="M308" s="26"/>
      <c r="N308" s="39"/>
      <c r="O308" s="9"/>
      <c r="P308" s="8"/>
      <c r="Q308" s="41"/>
      <c r="R308" s="8"/>
      <c r="S308" s="41"/>
      <c r="T308" s="9"/>
      <c r="U308" s="8"/>
      <c r="V308" s="51"/>
      <c r="X308" s="9"/>
      <c r="Y308" s="9"/>
      <c r="Z308" s="9"/>
      <c r="AA308" s="8"/>
      <c r="AB308" s="12"/>
      <c r="AC308" s="11"/>
      <c r="AD308" s="11"/>
      <c r="AE308" s="11"/>
      <c r="AF308" s="11"/>
      <c r="AG308" s="11"/>
      <c r="AH308" s="10"/>
      <c r="AI308" s="7">
        <v>341635989.69999999</v>
      </c>
      <c r="AJ308" s="31"/>
      <c r="AK308" s="38">
        <v>6.87486949</v>
      </c>
      <c r="AN308" s="6"/>
    </row>
    <row r="309" spans="1:40" x14ac:dyDescent="0.25">
      <c r="A309" s="6">
        <v>0.51915509259259263</v>
      </c>
      <c r="B309">
        <v>1.23</v>
      </c>
      <c r="C309">
        <f>B309+0.68</f>
        <v>1.9100000000000001</v>
      </c>
      <c r="D309" s="5">
        <f>C309/(0.2905*LN(C309)+0.3655)</f>
        <v>3.4508707635096729</v>
      </c>
      <c r="E309" s="5">
        <f>D309*100</f>
        <v>345.08707635096727</v>
      </c>
      <c r="F309">
        <v>153.683825772484</v>
      </c>
      <c r="G309" s="4">
        <f>75.6*1000/(287.05*(F309+273))</f>
        <v>0.61724568680766856</v>
      </c>
      <c r="H309" s="3">
        <f>SQRT(2*ABS(E309)/G309)</f>
        <v>33.438771488286477</v>
      </c>
      <c r="I309" s="2">
        <f>(2/2*0.0254)^2*3.1416*H309</f>
        <v>6.7774860906523723E-2</v>
      </c>
      <c r="J309" s="26"/>
      <c r="K309" s="26"/>
      <c r="L309" s="26"/>
      <c r="M309" s="26"/>
      <c r="N309" s="39"/>
      <c r="O309" s="9"/>
      <c r="P309" s="8"/>
      <c r="Q309" s="41"/>
      <c r="R309" s="8"/>
      <c r="S309" s="41"/>
      <c r="T309" s="9"/>
      <c r="U309" s="8"/>
      <c r="V309" s="51"/>
      <c r="X309" s="9"/>
      <c r="Y309" s="9"/>
      <c r="Z309" s="9"/>
      <c r="AA309" s="8"/>
      <c r="AB309" s="12"/>
      <c r="AC309" s="11"/>
      <c r="AD309" s="11"/>
      <c r="AE309" s="11"/>
      <c r="AF309" s="11"/>
      <c r="AG309" s="11"/>
      <c r="AH309" s="10"/>
      <c r="AI309" s="7">
        <v>352024650</v>
      </c>
      <c r="AJ309" s="31"/>
      <c r="AK309" s="38">
        <v>6.2935599</v>
      </c>
      <c r="AN309" s="6"/>
    </row>
    <row r="310" spans="1:40" x14ac:dyDescent="0.25">
      <c r="A310" s="6">
        <v>0.51916666666666667</v>
      </c>
      <c r="B310">
        <v>2.4700000000000002</v>
      </c>
      <c r="C310">
        <f>B310+0.68</f>
        <v>3.1500000000000004</v>
      </c>
      <c r="D310" s="5">
        <f>C310/(0.2905*LN(C310)+0.3655)</f>
        <v>4.5075958621597216</v>
      </c>
      <c r="E310" s="5">
        <f>D310*100</f>
        <v>450.75958621597215</v>
      </c>
      <c r="F310">
        <v>153.805240669055</v>
      </c>
      <c r="G310" s="4">
        <f>75.6*1000/(287.05*(F310+273))</f>
        <v>0.61707009659911072</v>
      </c>
      <c r="H310" s="3">
        <f>SQRT(2*ABS(E310)/G310)</f>
        <v>38.222600669556343</v>
      </c>
      <c r="I310" s="2">
        <f>(2/2*0.0254)^2*3.1416*H310</f>
        <v>7.7470891679505591E-2</v>
      </c>
      <c r="J310" s="26"/>
      <c r="K310" s="26"/>
      <c r="L310" s="26"/>
      <c r="M310" s="26"/>
      <c r="N310" s="39"/>
      <c r="O310" s="9"/>
      <c r="P310" s="8"/>
      <c r="Q310" s="41"/>
      <c r="R310" s="8"/>
      <c r="S310" s="41"/>
      <c r="T310" s="9"/>
      <c r="U310" s="8"/>
      <c r="V310" s="51"/>
      <c r="X310" s="9"/>
      <c r="Y310" s="9"/>
      <c r="Z310" s="9"/>
      <c r="AA310" s="8"/>
      <c r="AB310" s="12"/>
      <c r="AC310" s="11"/>
      <c r="AD310" s="11"/>
      <c r="AE310" s="11"/>
      <c r="AF310" s="11"/>
      <c r="AG310" s="11"/>
      <c r="AH310" s="10"/>
      <c r="AI310" s="7">
        <v>346833673</v>
      </c>
      <c r="AJ310" s="31"/>
      <c r="AK310" s="38">
        <v>6.5808002999999999</v>
      </c>
      <c r="AN310" s="6"/>
    </row>
    <row r="311" spans="1:40" x14ac:dyDescent="0.25">
      <c r="A311" s="6">
        <v>0.5191782407407407</v>
      </c>
      <c r="B311">
        <v>2.57</v>
      </c>
      <c r="C311">
        <f>B311+0.68</f>
        <v>3.25</v>
      </c>
      <c r="D311" s="5">
        <f>C311/(0.2905*LN(C311)+0.3655)</f>
        <v>4.591048625387451</v>
      </c>
      <c r="E311" s="5">
        <f>D311*100</f>
        <v>459.10486253874512</v>
      </c>
      <c r="F311">
        <v>154.09937175654801</v>
      </c>
      <c r="G311" s="4">
        <f>75.6*1000/(287.05*(F311+273))</f>
        <v>0.61664513812205746</v>
      </c>
      <c r="H311" s="3">
        <f>SQRT(2*ABS(E311)/G311)</f>
        <v>38.588090487845989</v>
      </c>
      <c r="I311" s="2">
        <f>(2/2*0.0254)^2*3.1416*H311</f>
        <v>7.82116791096302E-2</v>
      </c>
      <c r="J311" s="26"/>
      <c r="K311" s="26"/>
      <c r="L311" s="26"/>
      <c r="M311" s="26"/>
      <c r="N311" s="39"/>
      <c r="O311" s="9"/>
      <c r="P311" s="8"/>
      <c r="Q311" s="41"/>
      <c r="R311" s="8"/>
      <c r="S311" s="41"/>
      <c r="T311" s="9"/>
      <c r="U311" s="8"/>
      <c r="V311" s="51"/>
      <c r="X311" s="9"/>
      <c r="Y311" s="9"/>
      <c r="Z311" s="9"/>
      <c r="AA311" s="8"/>
      <c r="AB311" s="12"/>
      <c r="AC311" s="11"/>
      <c r="AD311" s="11"/>
      <c r="AE311" s="11"/>
      <c r="AF311" s="11"/>
      <c r="AG311" s="11"/>
      <c r="AH311" s="10"/>
      <c r="AI311" s="7">
        <v>349062263.89999998</v>
      </c>
      <c r="AJ311" s="31"/>
      <c r="AK311" s="38">
        <v>6.51140965</v>
      </c>
      <c r="AN311" s="6"/>
    </row>
    <row r="312" spans="1:40" x14ac:dyDescent="0.25">
      <c r="A312" s="6">
        <v>0.51918981481481474</v>
      </c>
      <c r="B312">
        <v>2.2000000000000002</v>
      </c>
      <c r="C312">
        <f>B312+0.68</f>
        <v>2.8800000000000003</v>
      </c>
      <c r="D312" s="5">
        <f>C312/(0.2905*LN(C312)+0.3655)</f>
        <v>4.2806941497445887</v>
      </c>
      <c r="E312" s="5">
        <f>D312*100</f>
        <v>428.06941497445888</v>
      </c>
      <c r="F312">
        <v>154.345714240951</v>
      </c>
      <c r="G312" s="4">
        <f>75.6*1000/(287.05*(F312+273))</f>
        <v>0.61628967440671445</v>
      </c>
      <c r="H312" s="3">
        <f>SQRT(2*ABS(E312)/G312)</f>
        <v>37.271738608720185</v>
      </c>
      <c r="I312" s="2">
        <f>(2/2*0.0254)^2*3.1416*H312</f>
        <v>7.5543651501527295E-2</v>
      </c>
      <c r="J312" s="26"/>
      <c r="K312" s="26"/>
      <c r="L312" s="26"/>
      <c r="M312" s="26"/>
      <c r="N312" s="39"/>
      <c r="O312" s="9"/>
      <c r="P312" s="8"/>
      <c r="Q312" s="41"/>
      <c r="R312" s="8"/>
      <c r="S312" s="41"/>
      <c r="T312" s="9"/>
      <c r="U312" s="8"/>
      <c r="V312" s="51"/>
      <c r="X312" s="9"/>
      <c r="Y312" s="9"/>
      <c r="Z312" s="9"/>
      <c r="AA312" s="8"/>
      <c r="AB312" s="12"/>
      <c r="AC312" s="11"/>
      <c r="AD312" s="11"/>
      <c r="AE312" s="11"/>
      <c r="AF312" s="11"/>
      <c r="AG312" s="11"/>
      <c r="AH312" s="10"/>
      <c r="AI312" s="7">
        <v>355425891.89999998</v>
      </c>
      <c r="AJ312" s="31"/>
      <c r="AK312" s="38">
        <v>6.2252752600000001</v>
      </c>
      <c r="AN312" s="6"/>
    </row>
    <row r="313" spans="1:40" x14ac:dyDescent="0.25">
      <c r="A313" s="6">
        <v>0.51920138888888889</v>
      </c>
      <c r="B313">
        <v>1.19</v>
      </c>
      <c r="C313">
        <f>B313+0.68</f>
        <v>1.87</v>
      </c>
      <c r="D313" s="5">
        <f>C313/(0.2905*LN(C313)+0.3655)</f>
        <v>3.4165540481482846</v>
      </c>
      <c r="E313" s="5">
        <f>D313*100</f>
        <v>341.65540481482844</v>
      </c>
      <c r="F313">
        <v>154.50879829778</v>
      </c>
      <c r="G313" s="4">
        <f>75.6*1000/(287.05*(F313+273))</f>
        <v>0.61605457510423389</v>
      </c>
      <c r="H313" s="3">
        <f>SQRT(2*ABS(E313)/G313)</f>
        <v>33.304241871890213</v>
      </c>
      <c r="I313" s="2">
        <f>(2/2*0.0254)^2*3.1416*H313</f>
        <v>6.7502191617753393E-2</v>
      </c>
      <c r="J313" s="26"/>
      <c r="K313" s="26"/>
      <c r="L313" s="26"/>
      <c r="M313" s="26"/>
      <c r="N313" s="39"/>
      <c r="O313" s="9"/>
      <c r="P313" s="8"/>
      <c r="Q313" s="41"/>
      <c r="R313" s="8"/>
      <c r="S313" s="41"/>
      <c r="T313" s="9"/>
      <c r="U313" s="8"/>
      <c r="V313" s="51"/>
      <c r="X313" s="9"/>
      <c r="Y313" s="9"/>
      <c r="Z313" s="9"/>
      <c r="AA313" s="8"/>
      <c r="AB313" s="12"/>
      <c r="AC313" s="11"/>
      <c r="AD313" s="11"/>
      <c r="AE313" s="11"/>
      <c r="AF313" s="11"/>
      <c r="AG313" s="11"/>
      <c r="AH313" s="10"/>
      <c r="AI313" s="7">
        <v>387055923.89999998</v>
      </c>
      <c r="AJ313" s="31"/>
      <c r="AK313" s="38">
        <v>4.97920564</v>
      </c>
      <c r="AN313" s="6"/>
    </row>
    <row r="314" spans="1:40" x14ac:dyDescent="0.25">
      <c r="A314" s="6">
        <v>0.51921296296296293</v>
      </c>
      <c r="B314">
        <v>0.44</v>
      </c>
      <c r="C314">
        <f>B314+0.68</f>
        <v>1.1200000000000001</v>
      </c>
      <c r="D314" s="5">
        <f>C314/(0.2905*LN(C314)+0.3655)</f>
        <v>2.8110898684282133</v>
      </c>
      <c r="E314" s="5">
        <f>D314*100</f>
        <v>281.10898684282131</v>
      </c>
      <c r="F314">
        <v>154.415110520669</v>
      </c>
      <c r="G314" s="4">
        <f>75.6*1000/(287.05*(F314+273))</f>
        <v>0.61618961193915123</v>
      </c>
      <c r="H314" s="3">
        <f>SQRT(2*ABS(E314)/G314)</f>
        <v>30.206136216773935</v>
      </c>
      <c r="I314" s="2">
        <f>(2/2*0.0254)^2*3.1416*H314</f>
        <v>6.1222843708014139E-2</v>
      </c>
      <c r="J314" s="26"/>
      <c r="K314" s="26"/>
      <c r="L314" s="26"/>
      <c r="M314" s="26"/>
      <c r="N314" s="39"/>
      <c r="O314" s="9"/>
      <c r="P314" s="8"/>
      <c r="Q314" s="41"/>
      <c r="R314" s="8"/>
      <c r="S314" s="41"/>
      <c r="T314" s="9"/>
      <c r="U314" s="8"/>
      <c r="V314" s="51"/>
      <c r="X314" s="9"/>
      <c r="Y314" s="9"/>
      <c r="Z314" s="9"/>
      <c r="AA314" s="8"/>
      <c r="AB314" s="12"/>
      <c r="AC314" s="11"/>
      <c r="AD314" s="11"/>
      <c r="AE314" s="11"/>
      <c r="AF314" s="11"/>
      <c r="AG314" s="11"/>
      <c r="AH314" s="10"/>
      <c r="AI314" s="7">
        <v>411633887.60000002</v>
      </c>
      <c r="AJ314" s="31"/>
      <c r="AK314" s="38">
        <v>4.3071229200000003</v>
      </c>
      <c r="AN314" s="6"/>
    </row>
    <row r="315" spans="1:40" x14ac:dyDescent="0.25">
      <c r="A315" s="6">
        <v>0.51922453703703708</v>
      </c>
      <c r="B315">
        <v>0.42</v>
      </c>
      <c r="C315">
        <f>B315+0.68</f>
        <v>1.1000000000000001</v>
      </c>
      <c r="D315" s="5">
        <f>C315/(0.2905*LN(C315)+0.3655)</f>
        <v>2.7976466698445837</v>
      </c>
      <c r="E315" s="5">
        <f>D315*100</f>
        <v>279.76466698445836</v>
      </c>
      <c r="F315">
        <v>153.610223099883</v>
      </c>
      <c r="G315" s="4">
        <f>75.6*1000/(287.05*(F315+273))</f>
        <v>0.61735217964290912</v>
      </c>
      <c r="H315" s="3">
        <f>SQRT(2*ABS(E315)/G315)</f>
        <v>30.105437094274652</v>
      </c>
      <c r="I315" s="2">
        <f>(2/2*0.0254)^2*3.1416*H315</f>
        <v>6.1018743236703803E-2</v>
      </c>
      <c r="J315" s="26"/>
      <c r="K315" s="26"/>
      <c r="L315" s="26"/>
      <c r="M315" s="26"/>
      <c r="N315" s="39"/>
      <c r="O315" s="9"/>
      <c r="P315" s="8"/>
      <c r="Q315" s="41"/>
      <c r="R315" s="8"/>
      <c r="S315" s="41"/>
      <c r="T315" s="9"/>
      <c r="U315" s="8"/>
      <c r="V315" s="51"/>
      <c r="X315" s="9"/>
      <c r="Y315" s="9"/>
      <c r="Z315" s="9"/>
      <c r="AA315" s="8"/>
      <c r="AB315" s="12"/>
      <c r="AC315" s="11"/>
      <c r="AD315" s="11"/>
      <c r="AE315" s="11"/>
      <c r="AF315" s="11"/>
      <c r="AG315" s="11"/>
      <c r="AH315" s="10"/>
      <c r="AI315" s="7">
        <v>396019159.30000001</v>
      </c>
      <c r="AJ315" s="31"/>
      <c r="AK315" s="38">
        <v>4.6696383499999996</v>
      </c>
      <c r="AN315" s="6"/>
    </row>
    <row r="316" spans="1:40" x14ac:dyDescent="0.25">
      <c r="A316" s="6">
        <v>0.51923611111111112</v>
      </c>
      <c r="B316">
        <v>0.67</v>
      </c>
      <c r="C316">
        <f>B316+0.68</f>
        <v>1.35</v>
      </c>
      <c r="D316" s="5">
        <f>C316/(0.2905*LN(C316)+0.3655)</f>
        <v>2.9822365788251783</v>
      </c>
      <c r="E316" s="5">
        <f>D316*100</f>
        <v>298.22365788251784</v>
      </c>
      <c r="F316">
        <v>152.59752108070001</v>
      </c>
      <c r="G316" s="4">
        <f>75.6*1000/(287.05*(F316+273))</f>
        <v>0.61882115859110376</v>
      </c>
      <c r="H316" s="3">
        <f>SQRT(2*ABS(E316)/G316)</f>
        <v>31.045843716154479</v>
      </c>
      <c r="I316" s="2">
        <f>(2/2*0.0254)^2*3.1416*H316</f>
        <v>6.2924791968661728E-2</v>
      </c>
      <c r="J316" s="26"/>
      <c r="K316" s="26"/>
      <c r="L316" s="26"/>
      <c r="M316" s="26"/>
      <c r="N316" s="39"/>
      <c r="O316" s="9"/>
      <c r="P316" s="8"/>
      <c r="Q316" s="41"/>
      <c r="R316" s="8"/>
      <c r="S316" s="41"/>
      <c r="T316" s="9"/>
      <c r="U316" s="8"/>
      <c r="V316" s="51"/>
      <c r="X316" s="9"/>
      <c r="Y316" s="9"/>
      <c r="Z316" s="9"/>
      <c r="AA316" s="8"/>
      <c r="AB316" s="12"/>
      <c r="AC316" s="11"/>
      <c r="AD316" s="11"/>
      <c r="AE316" s="11"/>
      <c r="AF316" s="11"/>
      <c r="AG316" s="11"/>
      <c r="AH316" s="10"/>
      <c r="AI316" s="7">
        <v>409516192.89999998</v>
      </c>
      <c r="AJ316" s="31"/>
      <c r="AK316" s="38">
        <v>4.2868576200000001</v>
      </c>
      <c r="AN316" s="6"/>
    </row>
    <row r="317" spans="1:40" x14ac:dyDescent="0.25">
      <c r="A317" s="6">
        <v>0.51924768518518516</v>
      </c>
      <c r="B317">
        <v>0.7</v>
      </c>
      <c r="C317">
        <f>B317+0.68</f>
        <v>1.38</v>
      </c>
      <c r="D317" s="5">
        <f>C317/(0.2905*LN(C317)+0.3655)</f>
        <v>3.006108566122919</v>
      </c>
      <c r="E317" s="5">
        <f>D317*100</f>
        <v>300.61085661229191</v>
      </c>
      <c r="F317">
        <v>151.290611986573</v>
      </c>
      <c r="G317" s="4">
        <f>75.6*1000/(287.05*(F317+273))</f>
        <v>0.62072726487051044</v>
      </c>
      <c r="H317" s="3">
        <f>SQRT(2*ABS(E317)/G317)</f>
        <v>31.121958374823024</v>
      </c>
      <c r="I317" s="2">
        <f>(2/2*0.0254)^2*3.1416*H317</f>
        <v>6.307906379668074E-2</v>
      </c>
      <c r="J317" s="26"/>
      <c r="K317" s="26"/>
      <c r="L317" s="26"/>
      <c r="M317" s="26"/>
      <c r="N317" s="39"/>
      <c r="O317" s="9"/>
      <c r="P317" s="8"/>
      <c r="Q317" s="41"/>
      <c r="R317" s="8"/>
      <c r="S317" s="41"/>
      <c r="T317" s="9"/>
      <c r="U317" s="8"/>
      <c r="V317" s="51"/>
      <c r="X317" s="9"/>
      <c r="Y317" s="9"/>
      <c r="Z317" s="9"/>
      <c r="AA317" s="8"/>
      <c r="AB317" s="12"/>
      <c r="AC317" s="11"/>
      <c r="AD317" s="11"/>
      <c r="AE317" s="11"/>
      <c r="AF317" s="11"/>
      <c r="AG317" s="11"/>
      <c r="AH317" s="10"/>
      <c r="AI317" s="7">
        <v>433538508.30000001</v>
      </c>
      <c r="AJ317" s="31"/>
      <c r="AK317" s="38">
        <v>3.7412720500000001</v>
      </c>
      <c r="AN317" s="6"/>
    </row>
    <row r="318" spans="1:40" x14ac:dyDescent="0.25">
      <c r="A318" s="6">
        <v>0.5192592592592592</v>
      </c>
      <c r="B318">
        <v>1.06</v>
      </c>
      <c r="C318">
        <f>B318+0.68</f>
        <v>1.7400000000000002</v>
      </c>
      <c r="D318" s="5">
        <f>C318/(0.2905*LN(C318)+0.3655)</f>
        <v>3.3054483595232433</v>
      </c>
      <c r="E318" s="5">
        <f>D318*100</f>
        <v>330.54483595232432</v>
      </c>
      <c r="F318">
        <v>149.81466055697501</v>
      </c>
      <c r="G318" s="4">
        <f>75.6*1000/(287.05*(F318+273))</f>
        <v>0.62289408494427334</v>
      </c>
      <c r="H318" s="3">
        <f>SQRT(2*ABS(E318)/G318)</f>
        <v>32.577899766083249</v>
      </c>
      <c r="I318" s="2">
        <f>(2/2*0.0254)^2*3.1416*H318</f>
        <v>6.6030016265591823E-2</v>
      </c>
      <c r="J318" s="26"/>
      <c r="K318" s="26"/>
      <c r="L318" s="26"/>
      <c r="M318" s="26"/>
      <c r="N318" s="39"/>
      <c r="O318" s="9"/>
      <c r="P318" s="8"/>
      <c r="Q318" s="41"/>
      <c r="R318" s="8"/>
      <c r="S318" s="41"/>
      <c r="T318" s="9"/>
      <c r="U318" s="8"/>
      <c r="V318" s="51"/>
      <c r="X318" s="9"/>
      <c r="Y318" s="9"/>
      <c r="Z318" s="9"/>
      <c r="AA318" s="8"/>
      <c r="AB318" s="12"/>
      <c r="AC318" s="11"/>
      <c r="AD318" s="11"/>
      <c r="AE318" s="11"/>
      <c r="AF318" s="11"/>
      <c r="AG318" s="11"/>
      <c r="AH318" s="10"/>
      <c r="AI318" s="7">
        <v>457994740.30000001</v>
      </c>
      <c r="AJ318" s="31"/>
      <c r="AK318" s="38">
        <v>3.3438070199999999</v>
      </c>
      <c r="AN318" s="6"/>
    </row>
    <row r="319" spans="1:40" x14ac:dyDescent="0.25">
      <c r="A319" s="6">
        <v>0.51927083333333335</v>
      </c>
      <c r="B319">
        <v>1.66</v>
      </c>
      <c r="C319">
        <f>B319+0.68</f>
        <v>2.34</v>
      </c>
      <c r="D319" s="5">
        <f>C319/(0.2905*LN(C319)+0.3655)</f>
        <v>3.8206024994940941</v>
      </c>
      <c r="E319" s="5">
        <f>D319*100</f>
        <v>382.06024994940941</v>
      </c>
      <c r="F319">
        <v>147.99002759610701</v>
      </c>
      <c r="G319" s="4">
        <f>75.6*1000/(287.05*(F319+273))</f>
        <v>0.62559379991141617</v>
      </c>
      <c r="H319" s="3">
        <f>SQRT(2*ABS(E319)/G319)</f>
        <v>34.948996288479414</v>
      </c>
      <c r="I319" s="2">
        <f>(2/2*0.0254)^2*3.1416*H319</f>
        <v>7.0835836869905452E-2</v>
      </c>
      <c r="J319" s="26"/>
      <c r="K319" s="26"/>
      <c r="L319" s="26"/>
      <c r="M319" s="26"/>
      <c r="N319" s="39"/>
      <c r="O319" s="9"/>
      <c r="P319" s="8"/>
      <c r="Q319" s="41"/>
      <c r="R319" s="8"/>
      <c r="S319" s="41"/>
      <c r="T319" s="9"/>
      <c r="U319" s="8"/>
      <c r="V319" s="51"/>
      <c r="X319" s="9"/>
      <c r="Y319" s="9"/>
      <c r="Z319" s="9"/>
      <c r="AA319" s="8"/>
      <c r="AB319" s="12"/>
      <c r="AC319" s="11"/>
      <c r="AD319" s="11"/>
      <c r="AE319" s="11"/>
      <c r="AF319" s="11"/>
      <c r="AG319" s="11"/>
      <c r="AH319" s="10"/>
      <c r="AI319" s="7">
        <v>258672933.5</v>
      </c>
      <c r="AJ319" s="31"/>
      <c r="AK319" s="38">
        <v>3.8011046099999999</v>
      </c>
      <c r="AN319" s="6"/>
    </row>
    <row r="320" spans="1:40" x14ac:dyDescent="0.25">
      <c r="A320" s="6">
        <v>0.51928240740740739</v>
      </c>
      <c r="B320">
        <v>0.61</v>
      </c>
      <c r="C320">
        <f>B320+0.68</f>
        <v>1.29</v>
      </c>
      <c r="D320" s="5">
        <f>C320/(0.2905*LN(C320)+0.3655)</f>
        <v>2.9353301413045161</v>
      </c>
      <c r="E320" s="5">
        <f>D320*100</f>
        <v>293.53301413045159</v>
      </c>
      <c r="F320">
        <v>147.05846770114999</v>
      </c>
      <c r="G320" s="4">
        <f>75.6*1000/(287.05*(F320+273))</f>
        <v>0.62698117366850425</v>
      </c>
      <c r="H320" s="3">
        <f>SQRT(2*ABS(E320)/G320)</f>
        <v>30.599633485999092</v>
      </c>
      <c r="I320" s="2">
        <f>(2/2*0.0254)^2*3.1416*H320</f>
        <v>6.2020397610321049E-2</v>
      </c>
      <c r="J320" s="26"/>
      <c r="K320" s="26"/>
      <c r="L320" s="26"/>
      <c r="M320" s="26"/>
      <c r="N320" s="39"/>
      <c r="O320" s="9"/>
      <c r="P320" s="8"/>
      <c r="Q320" s="41"/>
      <c r="R320" s="8"/>
      <c r="S320" s="41"/>
      <c r="T320" s="9"/>
      <c r="U320" s="8"/>
      <c r="V320" s="51"/>
      <c r="X320" s="9"/>
      <c r="Y320" s="9"/>
      <c r="Z320" s="9"/>
      <c r="AA320" s="8"/>
      <c r="AB320" s="12"/>
      <c r="AC320" s="11"/>
      <c r="AD320" s="11"/>
      <c r="AE320" s="11"/>
      <c r="AF320" s="11"/>
      <c r="AG320" s="11"/>
      <c r="AH320" s="10"/>
      <c r="AI320" s="7">
        <v>88379961.599999994</v>
      </c>
      <c r="AJ320" s="31"/>
      <c r="AK320" s="38">
        <v>4.4223725399999996</v>
      </c>
      <c r="AN320" s="6"/>
    </row>
    <row r="321" spans="1:40" x14ac:dyDescent="0.25">
      <c r="A321" s="6">
        <v>0.51929398148148154</v>
      </c>
      <c r="B321">
        <v>1.51</v>
      </c>
      <c r="C321">
        <f>B321+0.68</f>
        <v>2.19</v>
      </c>
      <c r="D321" s="5">
        <f>C321/(0.2905*LN(C321)+0.3655)</f>
        <v>3.6916952460125967</v>
      </c>
      <c r="E321" s="5">
        <f>D321*100</f>
        <v>369.1695246012597</v>
      </c>
      <c r="F321">
        <v>146.394331787661</v>
      </c>
      <c r="G321" s="4">
        <f>75.6*1000/(287.05*(F321+273))</f>
        <v>0.62797403571492194</v>
      </c>
      <c r="H321" s="3">
        <f>SQRT(2*ABS(E321)/G321)</f>
        <v>34.289178081751366</v>
      </c>
      <c r="I321" s="2">
        <f>(2/2*0.0254)^2*3.1416*H321</f>
        <v>6.9498494461849261E-2</v>
      </c>
      <c r="J321" s="26"/>
      <c r="K321" s="26"/>
      <c r="L321" s="26"/>
      <c r="M321" s="26"/>
      <c r="N321" s="39"/>
      <c r="O321" s="9"/>
      <c r="P321" s="8"/>
      <c r="Q321" s="41"/>
      <c r="R321" s="8"/>
      <c r="S321" s="41"/>
      <c r="T321" s="9"/>
      <c r="U321" s="8"/>
      <c r="V321" s="51"/>
      <c r="X321" s="9"/>
      <c r="Y321" s="9"/>
      <c r="Z321" s="9"/>
      <c r="AA321" s="8"/>
      <c r="AB321" s="12"/>
      <c r="AC321" s="11"/>
      <c r="AD321" s="11"/>
      <c r="AE321" s="11"/>
      <c r="AF321" s="11"/>
      <c r="AG321" s="11"/>
      <c r="AH321" s="10"/>
      <c r="AI321" s="7">
        <v>51963920.899999999</v>
      </c>
      <c r="AJ321" s="31"/>
      <c r="AK321" s="38">
        <v>4.4472830800000001</v>
      </c>
      <c r="AN321" s="6"/>
    </row>
    <row r="322" spans="1:40" x14ac:dyDescent="0.25">
      <c r="A322" s="6">
        <v>0.51930555555555558</v>
      </c>
      <c r="B322">
        <v>2.4700000000000002</v>
      </c>
      <c r="C322">
        <f>B322+0.68</f>
        <v>3.1500000000000004</v>
      </c>
      <c r="D322" s="5">
        <f>C322/(0.2905*LN(C322)+0.3655)</f>
        <v>4.5075958621597216</v>
      </c>
      <c r="E322" s="5">
        <f>D322*100</f>
        <v>450.75958621597215</v>
      </c>
      <c r="F322">
        <v>146.05887955750401</v>
      </c>
      <c r="G322" s="4">
        <f>75.6*1000/(287.05*(F322+273))</f>
        <v>0.62847672233257268</v>
      </c>
      <c r="H322" s="3">
        <f>SQRT(2*ABS(E322)/G322)</f>
        <v>37.8741491574172</v>
      </c>
      <c r="I322" s="2">
        <f>(2/2*0.0254)^2*3.1416*H322</f>
        <v>7.6764638078766378E-2</v>
      </c>
      <c r="J322" s="26"/>
      <c r="K322" s="26"/>
      <c r="L322" s="26"/>
      <c r="M322" s="26"/>
      <c r="N322" s="39"/>
      <c r="O322" s="9"/>
      <c r="P322" s="8"/>
      <c r="Q322" s="41"/>
      <c r="R322" s="8"/>
      <c r="S322" s="41"/>
      <c r="T322" s="9"/>
      <c r="U322" s="8"/>
      <c r="V322" s="41"/>
      <c r="X322" s="9"/>
      <c r="Y322" s="9"/>
      <c r="Z322" s="9"/>
      <c r="AA322" s="8"/>
      <c r="AB322" s="12"/>
      <c r="AC322" s="11"/>
      <c r="AD322" s="11"/>
      <c r="AE322" s="11"/>
      <c r="AF322" s="11"/>
      <c r="AG322" s="11"/>
      <c r="AH322" s="10"/>
      <c r="AI322" s="7">
        <v>38253481.600000001</v>
      </c>
      <c r="AJ322" s="31"/>
      <c r="AK322" s="38">
        <v>4.2245506600000002</v>
      </c>
      <c r="AN322" s="6"/>
    </row>
    <row r="323" spans="1:40" x14ac:dyDescent="0.25">
      <c r="A323" s="6">
        <v>0.51931712962962961</v>
      </c>
      <c r="B323">
        <v>3.28</v>
      </c>
      <c r="C323">
        <f>B323+0.68</f>
        <v>3.96</v>
      </c>
      <c r="D323" s="5">
        <f>C323/(0.2905*LN(C323)+0.3655)</f>
        <v>5.1744489050751481</v>
      </c>
      <c r="E323" s="5">
        <f>D323*100</f>
        <v>517.44489050751486</v>
      </c>
      <c r="F323">
        <v>146.13149895330901</v>
      </c>
      <c r="G323" s="4">
        <f>75.6*1000/(287.05*(F323+273))</f>
        <v>0.62836783144757069</v>
      </c>
      <c r="H323" s="3">
        <f>SQRT(2*ABS(E323)/G323)</f>
        <v>40.582619616382765</v>
      </c>
      <c r="I323" s="2">
        <f>(2/2*0.0254)^2*3.1416*H323</f>
        <v>8.2254259869750004E-2</v>
      </c>
      <c r="J323" s="26"/>
      <c r="K323" s="26"/>
      <c r="L323" s="26"/>
      <c r="M323" s="26"/>
      <c r="N323" s="39"/>
      <c r="O323" s="9"/>
      <c r="P323" s="8"/>
      <c r="Q323" s="41"/>
      <c r="R323" s="8"/>
      <c r="S323" s="41"/>
      <c r="T323" s="9"/>
      <c r="U323" s="8"/>
      <c r="V323" s="41"/>
      <c r="X323" s="9"/>
      <c r="Y323" s="9"/>
      <c r="Z323" s="9"/>
      <c r="AA323" s="8"/>
      <c r="AB323" s="12"/>
      <c r="AC323" s="11"/>
      <c r="AD323" s="11"/>
      <c r="AE323" s="11"/>
      <c r="AF323" s="11"/>
      <c r="AG323" s="11"/>
      <c r="AH323" s="10"/>
      <c r="AI323" s="7">
        <v>37051543.200000003</v>
      </c>
      <c r="AJ323" s="31"/>
      <c r="AK323" s="38">
        <v>3.9785185300000001</v>
      </c>
      <c r="AN323" s="6"/>
    </row>
    <row r="324" spans="1:40" x14ac:dyDescent="0.25">
      <c r="A324" s="6">
        <v>0.51932870370370365</v>
      </c>
      <c r="B324">
        <v>3.57</v>
      </c>
      <c r="C324">
        <f>B324+0.68</f>
        <v>4.25</v>
      </c>
      <c r="D324" s="5">
        <f>C324/(0.2905*LN(C324)+0.3655)</f>
        <v>5.4082946588471943</v>
      </c>
      <c r="E324" s="5">
        <f>D324*100</f>
        <v>540.82946588471941</v>
      </c>
      <c r="F324">
        <v>146.539594769453</v>
      </c>
      <c r="G324" s="4">
        <f>75.6*1000/(287.05*(F324+273))</f>
        <v>0.6277566036011164</v>
      </c>
      <c r="H324" s="3">
        <f>SQRT(2*ABS(E324)/G324)</f>
        <v>41.509693386101304</v>
      </c>
      <c r="I324" s="2">
        <f>(2/2*0.0254)^2*3.1416*H324</f>
        <v>8.4133285114884104E-2</v>
      </c>
      <c r="J324" s="26"/>
      <c r="K324" s="26"/>
      <c r="L324" s="26"/>
      <c r="M324" s="26"/>
      <c r="N324" s="39"/>
      <c r="O324" s="9"/>
      <c r="P324" s="8"/>
      <c r="Q324" s="41"/>
      <c r="R324" s="8"/>
      <c r="S324" s="41"/>
      <c r="T324" s="9"/>
      <c r="U324" s="8"/>
      <c r="V324" s="41"/>
      <c r="X324" s="9"/>
      <c r="Y324" s="9"/>
      <c r="Z324" s="9"/>
      <c r="AA324" s="8"/>
      <c r="AB324" s="12"/>
      <c r="AC324" s="11"/>
      <c r="AD324" s="11"/>
      <c r="AE324" s="11"/>
      <c r="AF324" s="11"/>
      <c r="AG324" s="11"/>
      <c r="AH324" s="10"/>
      <c r="AI324" s="7">
        <v>44617018.600000001</v>
      </c>
      <c r="AJ324" s="31"/>
      <c r="AK324" s="37">
        <v>3.9187935299999999</v>
      </c>
      <c r="AN324" s="6"/>
    </row>
    <row r="325" spans="1:40" x14ac:dyDescent="0.25">
      <c r="A325" s="6">
        <v>0.5193402777777778</v>
      </c>
      <c r="B325">
        <v>3.91</v>
      </c>
      <c r="C325">
        <f>B325+0.68</f>
        <v>4.59</v>
      </c>
      <c r="D325" s="5">
        <f>C325/(0.2905*LN(C325)+0.3655)</f>
        <v>5.6793776256868442</v>
      </c>
      <c r="E325" s="5">
        <f>D325*100</f>
        <v>567.93776256868443</v>
      </c>
      <c r="F325">
        <v>147.165716280602</v>
      </c>
      <c r="G325" s="4">
        <f>75.6*1000/(287.05*(F325+273))</f>
        <v>0.62682113481332502</v>
      </c>
      <c r="H325" s="3">
        <f>SQRT(2*ABS(E325)/G325)</f>
        <v>42.569010495943168</v>
      </c>
      <c r="I325" s="2">
        <f>(2/2*0.0254)^2*3.1416*H325</f>
        <v>8.6280345744805351E-2</v>
      </c>
      <c r="J325" s="26"/>
      <c r="K325" s="26"/>
      <c r="L325" s="26"/>
      <c r="M325" s="26"/>
      <c r="N325" s="39"/>
      <c r="O325" s="9"/>
      <c r="P325" s="8"/>
      <c r="Q325" s="41"/>
      <c r="R325" s="8"/>
      <c r="S325" s="41"/>
      <c r="T325" s="9"/>
      <c r="U325" s="8"/>
      <c r="V325" s="41"/>
      <c r="X325" s="9"/>
      <c r="Y325" s="9"/>
      <c r="Z325" s="9"/>
      <c r="AA325" s="8"/>
      <c r="AB325" s="12"/>
      <c r="AC325" s="11"/>
      <c r="AD325" s="11"/>
      <c r="AE325" s="11"/>
      <c r="AF325" s="11"/>
      <c r="AG325" s="11"/>
      <c r="AH325" s="10"/>
      <c r="AI325" s="7">
        <v>35155518.700000003</v>
      </c>
      <c r="AJ325" s="31"/>
      <c r="AK325" s="37">
        <v>3.9174484500000002</v>
      </c>
      <c r="AN325" s="6"/>
    </row>
    <row r="326" spans="1:40" x14ac:dyDescent="0.25">
      <c r="A326" s="6">
        <v>0.51935185185185184</v>
      </c>
      <c r="B326">
        <v>3.91</v>
      </c>
      <c r="C326">
        <f>B326+0.68</f>
        <v>4.59</v>
      </c>
      <c r="D326" s="5">
        <f>C326/(0.2905*LN(C326)+0.3655)</f>
        <v>5.6793776256868442</v>
      </c>
      <c r="E326" s="5">
        <f>D326*100</f>
        <v>567.93776256868443</v>
      </c>
      <c r="F326">
        <v>147.92351903924299</v>
      </c>
      <c r="G326" s="4">
        <f>75.6*1000/(287.05*(F326+273))</f>
        <v>0.62569264765675037</v>
      </c>
      <c r="H326" s="3">
        <f>SQRT(2*ABS(E326)/G326)</f>
        <v>42.607381524386255</v>
      </c>
      <c r="I326" s="2">
        <f>(2/2*0.0254)^2*3.1416*H326</f>
        <v>8.6358117475040172E-2</v>
      </c>
      <c r="J326" s="26"/>
      <c r="K326" s="26"/>
      <c r="L326" s="26"/>
      <c r="M326" s="26"/>
      <c r="N326" s="39"/>
      <c r="O326" s="9"/>
      <c r="P326" s="8"/>
      <c r="Q326" s="41"/>
      <c r="R326" s="8"/>
      <c r="S326" s="41"/>
      <c r="T326" s="9"/>
      <c r="U326" s="8"/>
      <c r="V326" s="41"/>
      <c r="X326" s="9"/>
      <c r="Y326" s="9"/>
      <c r="Z326" s="9"/>
      <c r="AA326" s="8"/>
      <c r="AB326" s="12"/>
      <c r="AC326" s="11"/>
      <c r="AD326" s="11"/>
      <c r="AE326" s="11"/>
      <c r="AF326" s="11"/>
      <c r="AG326" s="11"/>
      <c r="AH326" s="10"/>
      <c r="AI326" s="7">
        <v>27791153.100000001</v>
      </c>
      <c r="AJ326" s="31"/>
      <c r="AK326" s="37">
        <v>3.6085983000000001</v>
      </c>
      <c r="AN326" s="6"/>
    </row>
    <row r="327" spans="1:40" x14ac:dyDescent="0.25">
      <c r="A327" s="6">
        <v>0.51936342592592599</v>
      </c>
      <c r="B327">
        <v>3.62</v>
      </c>
      <c r="C327">
        <f>B327+0.68</f>
        <v>4.3</v>
      </c>
      <c r="D327" s="5">
        <f>C327/(0.2905*LN(C327)+0.3655)</f>
        <v>5.4483645158777811</v>
      </c>
      <c r="E327" s="5">
        <f>D327*100</f>
        <v>544.83645158777813</v>
      </c>
      <c r="F327">
        <v>148.95162034403401</v>
      </c>
      <c r="G327" s="4">
        <f>75.6*1000/(287.05*(F327+273))</f>
        <v>0.62416812352545392</v>
      </c>
      <c r="H327" s="3">
        <f>SQRT(2*ABS(E327)/G327)</f>
        <v>41.782775271773623</v>
      </c>
      <c r="I327" s="2">
        <f>(2/2*0.0254)^2*3.1416*H327</f>
        <v>8.4686776944690595E-2</v>
      </c>
      <c r="J327" s="26"/>
      <c r="K327" s="26"/>
      <c r="L327" s="26"/>
      <c r="M327" s="26"/>
      <c r="N327" s="39"/>
      <c r="O327" s="9"/>
      <c r="P327" s="8"/>
      <c r="Q327" s="41"/>
      <c r="R327" s="8"/>
      <c r="S327" s="41"/>
      <c r="T327" s="9"/>
      <c r="U327" s="8"/>
      <c r="V327" s="41"/>
      <c r="X327" s="9"/>
      <c r="Y327" s="9"/>
      <c r="Z327" s="9"/>
      <c r="AA327" s="8"/>
      <c r="AB327" s="12"/>
      <c r="AC327" s="11"/>
      <c r="AD327" s="11"/>
      <c r="AE327" s="11"/>
      <c r="AF327" s="11"/>
      <c r="AG327" s="11"/>
      <c r="AH327" s="10"/>
      <c r="AI327" s="7">
        <v>22121907.600000001</v>
      </c>
      <c r="AJ327" s="31"/>
      <c r="AK327" s="37">
        <v>3.2254631699999998</v>
      </c>
      <c r="AN327" s="6"/>
    </row>
    <row r="328" spans="1:40" x14ac:dyDescent="0.25">
      <c r="A328" s="6">
        <v>0.51937500000000003</v>
      </c>
      <c r="B328">
        <v>3.92</v>
      </c>
      <c r="C328">
        <f>B328+0.68</f>
        <v>4.5999999999999996</v>
      </c>
      <c r="D328" s="5">
        <f>C328/(0.2905*LN(C328)+0.3655)</f>
        <v>5.6873020717617715</v>
      </c>
      <c r="E328" s="5">
        <f>D328*100</f>
        <v>568.73020717617715</v>
      </c>
      <c r="F328">
        <v>149.820835900747</v>
      </c>
      <c r="G328" s="4">
        <f>75.6*1000/(287.05*(F328+273))</f>
        <v>0.62288498750918631</v>
      </c>
      <c r="H328" s="3">
        <f>SQRT(2*ABS(E328)/G328)</f>
        <v>42.733081762732937</v>
      </c>
      <c r="I328" s="2">
        <f>(2/2*0.0254)^2*3.1416*H328</f>
        <v>8.6612891074388687E-2</v>
      </c>
      <c r="J328" s="26"/>
      <c r="K328" s="26"/>
      <c r="L328" s="26"/>
      <c r="M328" s="26"/>
      <c r="N328" s="39"/>
      <c r="O328" s="9"/>
      <c r="P328" s="8"/>
      <c r="Q328" s="41"/>
      <c r="R328" s="8"/>
      <c r="S328" s="41"/>
      <c r="T328" s="9"/>
      <c r="U328" s="8"/>
      <c r="V328" s="41"/>
      <c r="X328" s="9"/>
      <c r="Y328" s="9"/>
      <c r="Z328" s="9"/>
      <c r="AA328" s="8"/>
      <c r="AB328" s="12"/>
      <c r="AC328" s="11"/>
      <c r="AD328" s="11"/>
      <c r="AE328" s="11"/>
      <c r="AF328" s="11"/>
      <c r="AG328" s="11"/>
      <c r="AH328" s="10"/>
      <c r="AI328" s="7">
        <v>19943998</v>
      </c>
      <c r="AJ328" s="31"/>
      <c r="AK328" s="37">
        <v>2.8075853999999998</v>
      </c>
      <c r="AN328" s="6"/>
    </row>
    <row r="329" spans="1:40" x14ac:dyDescent="0.25">
      <c r="A329" s="6">
        <v>0.51938657407407407</v>
      </c>
      <c r="B329">
        <v>3.88</v>
      </c>
      <c r="C329">
        <f>B329+0.68</f>
        <v>4.5599999999999996</v>
      </c>
      <c r="D329" s="5">
        <f>C329/(0.2905*LN(C329)+0.3655)</f>
        <v>5.6555879254397761</v>
      </c>
      <c r="E329" s="5">
        <f>D329*100</f>
        <v>565.55879254397757</v>
      </c>
      <c r="F329">
        <v>150.68961549509899</v>
      </c>
      <c r="G329" s="4">
        <f>75.6*1000/(287.05*(F329+273))</f>
        <v>0.62160775590617934</v>
      </c>
      <c r="H329" s="3">
        <f>SQRT(2*ABS(E329)/G329)</f>
        <v>42.657526066908055</v>
      </c>
      <c r="I329" s="2">
        <f>(2/2*0.0254)^2*3.1416*H329</f>
        <v>8.6459752171632612E-2</v>
      </c>
      <c r="J329" s="26"/>
      <c r="K329" s="26"/>
      <c r="L329" s="26"/>
      <c r="M329" s="26"/>
      <c r="N329" s="39"/>
      <c r="O329" s="9"/>
      <c r="P329" s="8"/>
      <c r="Q329" s="41"/>
      <c r="R329" s="8"/>
      <c r="S329" s="41"/>
      <c r="T329" s="9"/>
      <c r="U329" s="8"/>
      <c r="V329" s="41"/>
      <c r="X329" s="9"/>
      <c r="Y329" s="9"/>
      <c r="Z329" s="9"/>
      <c r="AA329" s="8"/>
      <c r="AB329" s="12"/>
      <c r="AC329" s="11"/>
      <c r="AD329" s="11"/>
      <c r="AE329" s="11"/>
      <c r="AF329" s="11"/>
      <c r="AG329" s="11"/>
      <c r="AH329" s="10"/>
      <c r="AI329" s="7">
        <v>18431716.699999999</v>
      </c>
      <c r="AJ329" s="31"/>
      <c r="AK329" s="37">
        <v>2.5292088800000001</v>
      </c>
      <c r="AN329" s="6"/>
    </row>
    <row r="330" spans="1:40" x14ac:dyDescent="0.25">
      <c r="A330" s="6">
        <v>0.51939814814814811</v>
      </c>
      <c r="B330">
        <v>3.73</v>
      </c>
      <c r="C330">
        <f>B330+0.68</f>
        <v>4.41</v>
      </c>
      <c r="D330" s="5">
        <f>C330/(0.2905*LN(C330)+0.3655)</f>
        <v>5.5362672139189035</v>
      </c>
      <c r="E330" s="5">
        <f>D330*100</f>
        <v>553.62672139189033</v>
      </c>
      <c r="F330">
        <v>151.60797579044899</v>
      </c>
      <c r="G330" s="4">
        <f>75.6*1000/(287.05*(F330+273))</f>
        <v>0.62026331605847485</v>
      </c>
      <c r="H330" s="3">
        <f>SQRT(2*ABS(E330)/G330)</f>
        <v>42.250852028136393</v>
      </c>
      <c r="I330" s="2">
        <f>(2/2*0.0254)^2*3.1416*H330</f>
        <v>8.5635491136154721E-2</v>
      </c>
      <c r="J330" s="26"/>
      <c r="K330" s="26"/>
      <c r="L330" s="26"/>
      <c r="M330" s="26"/>
      <c r="N330" s="39"/>
      <c r="O330" s="9"/>
      <c r="P330" s="8"/>
      <c r="Q330" s="41"/>
      <c r="R330" s="8"/>
      <c r="S330" s="41"/>
      <c r="T330" s="9"/>
      <c r="U330" s="8"/>
      <c r="V330" s="41"/>
      <c r="X330" s="9"/>
      <c r="Y330" s="9"/>
      <c r="Z330" s="9"/>
      <c r="AA330" s="8"/>
      <c r="AB330" s="12"/>
      <c r="AC330" s="11"/>
      <c r="AD330" s="11"/>
      <c r="AE330" s="11"/>
      <c r="AF330" s="11"/>
      <c r="AG330" s="11"/>
      <c r="AH330" s="10"/>
      <c r="AI330" s="7">
        <v>16674308.1</v>
      </c>
      <c r="AJ330" s="31"/>
      <c r="AK330" s="37">
        <v>2.2832263199999998</v>
      </c>
      <c r="AN330" s="6"/>
    </row>
    <row r="331" spans="1:40" x14ac:dyDescent="0.25">
      <c r="A331" s="6">
        <v>0.51940972222222215</v>
      </c>
      <c r="B331">
        <v>4.45</v>
      </c>
      <c r="C331">
        <f>B331+0.68</f>
        <v>5.13</v>
      </c>
      <c r="D331" s="5">
        <f>C331/(0.2905*LN(C331)+0.3655)</f>
        <v>6.1035229304078209</v>
      </c>
      <c r="E331" s="5">
        <f>D331*100</f>
        <v>610.35229304078211</v>
      </c>
      <c r="F331">
        <v>152.866496763833</v>
      </c>
      <c r="G331" s="4">
        <f>75.6*1000/(287.05*(F331+273))</f>
        <v>0.61843031346678901</v>
      </c>
      <c r="H331" s="3">
        <f>SQRT(2*ABS(E331)/G331)</f>
        <v>44.428321253529809</v>
      </c>
      <c r="I331" s="2">
        <f>(2/2*0.0254)^2*3.1416*H331</f>
        <v>9.0048861224555576E-2</v>
      </c>
      <c r="J331" s="26"/>
      <c r="K331" s="26"/>
      <c r="L331" s="26"/>
      <c r="M331" s="26"/>
      <c r="N331" s="39"/>
      <c r="O331" s="9"/>
      <c r="P331" s="8"/>
      <c r="Q331" s="41"/>
      <c r="R331" s="8"/>
      <c r="S331" s="41"/>
      <c r="T331" s="9"/>
      <c r="U331" s="8"/>
      <c r="V331" s="41"/>
      <c r="X331" s="9"/>
      <c r="Y331" s="9"/>
      <c r="Z331" s="9"/>
      <c r="AA331" s="8"/>
      <c r="AB331" s="12"/>
      <c r="AC331" s="11"/>
      <c r="AD331" s="11"/>
      <c r="AE331" s="11"/>
      <c r="AF331" s="11"/>
      <c r="AG331" s="11"/>
      <c r="AH331" s="10"/>
      <c r="AI331" s="7">
        <v>16861816.899999999</v>
      </c>
      <c r="AJ331" s="31"/>
      <c r="AK331" s="37">
        <v>2.0873372799999999</v>
      </c>
      <c r="AN331" s="6"/>
    </row>
    <row r="332" spans="1:40" x14ac:dyDescent="0.25">
      <c r="A332" s="6">
        <v>0.5194212962962963</v>
      </c>
      <c r="B332">
        <v>3.5</v>
      </c>
      <c r="C332">
        <f>B332+0.68</f>
        <v>4.18</v>
      </c>
      <c r="D332" s="5">
        <f>C332/(0.2905*LN(C332)+0.3655)</f>
        <v>5.3520755533551334</v>
      </c>
      <c r="E332" s="5">
        <f>D332*100</f>
        <v>535.20755533551335</v>
      </c>
      <c r="F332">
        <v>153.79604322411899</v>
      </c>
      <c r="G332" s="4">
        <f>75.6*1000/(287.05*(F332+273))</f>
        <v>0.61708339444552995</v>
      </c>
      <c r="H332" s="3">
        <f>SQRT(2*ABS(E332)/G332)</f>
        <v>41.648962343327739</v>
      </c>
      <c r="I332" s="2">
        <f>(2/2*0.0254)^2*3.1416*H332</f>
        <v>8.4415560263895628E-2</v>
      </c>
      <c r="J332" s="26"/>
      <c r="K332" s="26"/>
      <c r="L332" s="26"/>
      <c r="M332" s="26"/>
      <c r="N332" s="39"/>
      <c r="O332" s="9"/>
      <c r="P332" s="8"/>
      <c r="Q332" s="41"/>
      <c r="R332" s="8"/>
      <c r="S332" s="41"/>
      <c r="T332" s="9"/>
      <c r="U332" s="8"/>
      <c r="V332" s="41"/>
      <c r="X332" s="9"/>
      <c r="Y332" s="9"/>
      <c r="Z332" s="9"/>
      <c r="AA332" s="8"/>
      <c r="AB332" s="12"/>
      <c r="AC332" s="11"/>
      <c r="AD332" s="11"/>
      <c r="AE332" s="11"/>
      <c r="AF332" s="11"/>
      <c r="AG332" s="11"/>
      <c r="AH332" s="10"/>
      <c r="AI332" s="7">
        <v>16023320.199999999</v>
      </c>
      <c r="AJ332" s="31"/>
      <c r="AK332" s="37">
        <v>1.97100958</v>
      </c>
      <c r="AN332" s="6"/>
    </row>
    <row r="333" spans="1:40" x14ac:dyDescent="0.25">
      <c r="A333" s="6">
        <v>0.51943287037037034</v>
      </c>
      <c r="B333">
        <v>2.64</v>
      </c>
      <c r="C333">
        <f>B333+0.68</f>
        <v>3.3200000000000003</v>
      </c>
      <c r="D333" s="5">
        <f>C333/(0.2905*LN(C333)+0.3655)</f>
        <v>4.6492754021673539</v>
      </c>
      <c r="E333" s="5">
        <f>D333*100</f>
        <v>464.92754021673539</v>
      </c>
      <c r="F333">
        <v>154.68079929008701</v>
      </c>
      <c r="G333" s="4">
        <f>75.6*1000/(287.05*(F333+273))</f>
        <v>0.61580681556392003</v>
      </c>
      <c r="H333" s="3">
        <f>SQRT(2*ABS(E333)/G333)</f>
        <v>38.858442412595203</v>
      </c>
      <c r="I333" s="2">
        <f>(2/2*0.0254)^2*3.1416*H333</f>
        <v>7.87596377600282E-2</v>
      </c>
      <c r="J333" s="26"/>
      <c r="K333" s="26"/>
      <c r="L333" s="26"/>
      <c r="M333" s="26"/>
      <c r="N333" s="39"/>
      <c r="O333" s="9"/>
      <c r="P333" s="8"/>
      <c r="Q333" s="41"/>
      <c r="R333" s="8"/>
      <c r="S333" s="41"/>
      <c r="T333" s="9"/>
      <c r="U333" s="8"/>
      <c r="V333" s="41"/>
      <c r="X333" s="9"/>
      <c r="Y333" s="9"/>
      <c r="Z333" s="9"/>
      <c r="AA333" s="8"/>
      <c r="AB333" s="12"/>
      <c r="AC333" s="11"/>
      <c r="AD333" s="11"/>
      <c r="AE333" s="11"/>
      <c r="AF333" s="11"/>
      <c r="AG333" s="11"/>
      <c r="AH333" s="10"/>
      <c r="AI333" s="7">
        <v>14311757.6</v>
      </c>
      <c r="AJ333" s="31"/>
      <c r="AK333" s="37">
        <v>1.8200594699999999</v>
      </c>
      <c r="AN333" s="6"/>
    </row>
    <row r="334" spans="1:40" x14ac:dyDescent="0.25">
      <c r="A334" s="6">
        <v>0.51944444444444449</v>
      </c>
      <c r="B334">
        <v>2.8</v>
      </c>
      <c r="C334">
        <f>B334+0.68</f>
        <v>3.48</v>
      </c>
      <c r="D334" s="5">
        <f>C334/(0.2905*LN(C334)+0.3655)</f>
        <v>4.7817772645518506</v>
      </c>
      <c r="E334" s="5">
        <f>D334*100</f>
        <v>478.17772645518505</v>
      </c>
      <c r="F334">
        <v>155.38533845963599</v>
      </c>
      <c r="G334" s="4">
        <f>75.6*1000/(287.05*(F334+273))</f>
        <v>0.61479403575217373</v>
      </c>
      <c r="H334" s="3">
        <f>SQRT(2*ABS(E334)/G334)</f>
        <v>39.440721080787959</v>
      </c>
      <c r="I334" s="2">
        <f>(2/2*0.0254)^2*3.1416*H334</f>
        <v>7.9939820344170812E-2</v>
      </c>
      <c r="J334" s="26"/>
      <c r="K334" s="26"/>
      <c r="L334" s="26"/>
      <c r="M334" s="26"/>
      <c r="N334" s="39"/>
      <c r="O334" s="9"/>
      <c r="P334" s="8"/>
      <c r="Q334" s="41"/>
      <c r="R334" s="8"/>
      <c r="S334" s="41"/>
      <c r="T334" s="9"/>
      <c r="U334" s="8"/>
      <c r="V334" s="41"/>
      <c r="X334" s="9"/>
      <c r="Y334" s="9"/>
      <c r="Z334" s="9"/>
      <c r="AA334" s="8"/>
      <c r="AB334" s="12"/>
      <c r="AC334" s="11"/>
      <c r="AD334" s="11"/>
      <c r="AE334" s="11"/>
      <c r="AF334" s="11"/>
      <c r="AG334" s="11"/>
      <c r="AH334" s="10"/>
      <c r="AI334" s="7">
        <v>12660616.5</v>
      </c>
      <c r="AJ334" s="31"/>
      <c r="AK334" s="37">
        <v>1.64779232</v>
      </c>
      <c r="AN334" s="6"/>
    </row>
    <row r="335" spans="1:40" x14ac:dyDescent="0.25">
      <c r="A335" s="6">
        <v>0.51945601851851853</v>
      </c>
      <c r="B335">
        <v>3.31</v>
      </c>
      <c r="C335">
        <f>B335+0.68</f>
        <v>3.99</v>
      </c>
      <c r="D335" s="5">
        <f>C335/(0.2905*LN(C335)+0.3655)</f>
        <v>5.1987556427873622</v>
      </c>
      <c r="E335" s="5">
        <f>D335*100</f>
        <v>519.87556427873619</v>
      </c>
      <c r="F335">
        <v>156.34351697424401</v>
      </c>
      <c r="G335" s="4">
        <f>75.6*1000/(287.05*(F335+273))</f>
        <v>0.61342198187764829</v>
      </c>
      <c r="H335" s="3">
        <f>SQRT(2*ABS(E335)/G335)</f>
        <v>41.170394910556112</v>
      </c>
      <c r="I335" s="2">
        <f>(2/2*0.0254)^2*3.1416*H335</f>
        <v>8.3445583205921145E-2</v>
      </c>
      <c r="J335" s="26"/>
      <c r="K335" s="26"/>
      <c r="L335" s="26"/>
      <c r="M335" s="26"/>
      <c r="N335" s="39"/>
      <c r="O335" s="9"/>
      <c r="P335" s="8"/>
      <c r="Q335" s="41"/>
      <c r="R335" s="8"/>
      <c r="S335" s="41"/>
      <c r="T335" s="9"/>
      <c r="U335" s="8"/>
      <c r="V335" s="41"/>
      <c r="X335" s="9"/>
      <c r="Y335" s="9"/>
      <c r="Z335" s="9"/>
      <c r="AA335" s="8"/>
      <c r="AB335" s="12"/>
      <c r="AC335" s="11"/>
      <c r="AD335" s="11"/>
      <c r="AE335" s="11"/>
      <c r="AF335" s="11"/>
      <c r="AG335" s="11"/>
      <c r="AH335" s="10"/>
      <c r="AI335" s="7">
        <v>12392989.199999999</v>
      </c>
      <c r="AJ335" s="31"/>
      <c r="AK335" s="37">
        <v>1.5074994799999999</v>
      </c>
      <c r="AN335" s="6"/>
    </row>
    <row r="336" spans="1:40" x14ac:dyDescent="0.25">
      <c r="A336" s="6">
        <v>0.51946759259259256</v>
      </c>
      <c r="B336">
        <v>3.33</v>
      </c>
      <c r="C336">
        <f>B336+0.68</f>
        <v>4.01</v>
      </c>
      <c r="D336" s="5">
        <f>C336/(0.2905*LN(C336)+0.3655)</f>
        <v>5.2149451104662194</v>
      </c>
      <c r="E336" s="5">
        <f>D336*100</f>
        <v>521.49451104662194</v>
      </c>
      <c r="F336">
        <v>157.11445660287501</v>
      </c>
      <c r="G336" s="4">
        <f>75.6*1000/(287.05*(F336+273))</f>
        <v>0.61232248078522289</v>
      </c>
      <c r="H336" s="3">
        <f>SQRT(2*ABS(E336)/G336)</f>
        <v>41.271453719237819</v>
      </c>
      <c r="I336" s="2">
        <f>(2/2*0.0254)^2*3.1416*H336</f>
        <v>8.36504127016513E-2</v>
      </c>
      <c r="J336" s="26"/>
      <c r="K336" s="26"/>
      <c r="L336" s="26"/>
      <c r="M336" s="26"/>
      <c r="N336" s="39"/>
      <c r="O336" s="9"/>
      <c r="P336" s="8"/>
      <c r="Q336" s="41"/>
      <c r="R336" s="8"/>
      <c r="S336" s="41"/>
      <c r="T336" s="9"/>
      <c r="U336" s="8"/>
      <c r="V336" s="41"/>
      <c r="X336" s="9"/>
      <c r="Y336" s="9"/>
      <c r="Z336" s="9"/>
      <c r="AA336" s="8"/>
      <c r="AB336" s="12"/>
      <c r="AC336" s="11"/>
      <c r="AD336" s="11"/>
      <c r="AE336" s="11"/>
      <c r="AF336" s="11"/>
      <c r="AG336" s="11"/>
      <c r="AH336" s="10"/>
      <c r="AI336" s="7">
        <v>12473413.6</v>
      </c>
      <c r="AJ336" s="31"/>
      <c r="AK336" s="37">
        <v>1.4254712700000001</v>
      </c>
      <c r="AN336" s="6"/>
    </row>
    <row r="337" spans="1:40" x14ac:dyDescent="0.25">
      <c r="A337" s="6">
        <v>0.5194791666666666</v>
      </c>
      <c r="B337">
        <v>3.44</v>
      </c>
      <c r="C337">
        <f>B337+0.68</f>
        <v>4.12</v>
      </c>
      <c r="D337" s="5">
        <f>C337/(0.2905*LN(C337)+0.3655)</f>
        <v>5.3037740175880295</v>
      </c>
      <c r="E337" s="5">
        <f>D337*100</f>
        <v>530.37740175880299</v>
      </c>
      <c r="F337">
        <v>157.818843022626</v>
      </c>
      <c r="G337" s="4">
        <f>75.6*1000/(287.05*(F337+273))</f>
        <v>0.61132133692404156</v>
      </c>
      <c r="H337" s="3">
        <f>SQRT(2*ABS(E337)/G337)</f>
        <v>41.655535936954585</v>
      </c>
      <c r="I337" s="2">
        <f>(2/2*0.0254)^2*3.1416*H337</f>
        <v>8.4428883851272979E-2</v>
      </c>
      <c r="J337" s="26"/>
      <c r="K337" s="26"/>
      <c r="L337" s="26"/>
      <c r="M337" s="26"/>
      <c r="N337" s="39"/>
      <c r="O337" s="9"/>
      <c r="P337" s="8"/>
      <c r="Q337" s="41"/>
      <c r="R337" s="8"/>
      <c r="S337" s="41"/>
      <c r="T337" s="9"/>
      <c r="U337" s="8"/>
      <c r="V337" s="41"/>
      <c r="X337" s="9"/>
      <c r="Y337" s="9"/>
      <c r="Z337" s="9"/>
      <c r="AA337" s="8"/>
      <c r="AB337" s="12"/>
      <c r="AC337" s="11"/>
      <c r="AD337" s="11"/>
      <c r="AE337" s="11"/>
      <c r="AF337" s="11"/>
      <c r="AG337" s="11"/>
      <c r="AH337" s="10"/>
      <c r="AI337" s="7">
        <v>12011434.199999999</v>
      </c>
      <c r="AJ337" s="31"/>
      <c r="AK337" s="37">
        <v>1.38056863</v>
      </c>
      <c r="AN337" s="6"/>
    </row>
    <row r="338" spans="1:40" x14ac:dyDescent="0.25">
      <c r="A338" s="6">
        <v>0.51949074074074075</v>
      </c>
      <c r="B338">
        <v>3.51</v>
      </c>
      <c r="C338">
        <f>B338+0.68</f>
        <v>4.1899999999999995</v>
      </c>
      <c r="D338" s="5">
        <f>C338/(0.2905*LN(C338)+0.3655)</f>
        <v>5.3601155702398042</v>
      </c>
      <c r="E338" s="5">
        <f>D338*100</f>
        <v>536.01155702398046</v>
      </c>
      <c r="F338">
        <v>158.60406129458099</v>
      </c>
      <c r="G338" s="4">
        <f>75.6*1000/(287.05*(F338+273))</f>
        <v>0.61020915859479008</v>
      </c>
      <c r="H338" s="3">
        <f>SQRT(2*ABS(E338)/G338)</f>
        <v>41.914347901436152</v>
      </c>
      <c r="I338" s="2">
        <f>(2/2*0.0254)^2*3.1416*H338</f>
        <v>8.4953452910271662E-2</v>
      </c>
      <c r="J338" s="26"/>
      <c r="K338" s="26"/>
      <c r="L338" s="26"/>
      <c r="M338" s="26"/>
      <c r="N338" s="39"/>
      <c r="O338" s="9"/>
      <c r="P338" s="8"/>
      <c r="Q338" s="41"/>
      <c r="R338" s="8"/>
      <c r="S338" s="41"/>
      <c r="T338" s="9"/>
      <c r="U338" s="8"/>
      <c r="V338" s="41"/>
      <c r="X338" s="9"/>
      <c r="Y338" s="9"/>
      <c r="Z338" s="9"/>
      <c r="AA338" s="8"/>
      <c r="AB338" s="12"/>
      <c r="AC338" s="11"/>
      <c r="AD338" s="11"/>
      <c r="AE338" s="11"/>
      <c r="AF338" s="11"/>
      <c r="AG338" s="11"/>
      <c r="AH338" s="10"/>
      <c r="AI338" s="7">
        <v>12257359.1</v>
      </c>
      <c r="AJ338" s="31"/>
      <c r="AK338" s="37">
        <v>1.3437998600000001</v>
      </c>
      <c r="AN338" s="6"/>
    </row>
    <row r="339" spans="1:40" x14ac:dyDescent="0.25">
      <c r="A339" s="6">
        <v>0.51950231481481479</v>
      </c>
      <c r="B339">
        <v>3.28</v>
      </c>
      <c r="C339">
        <f>B339+0.68</f>
        <v>3.96</v>
      </c>
      <c r="D339" s="5">
        <f>C339/(0.2905*LN(C339)+0.3655)</f>
        <v>5.1744489050751481</v>
      </c>
      <c r="E339" s="5">
        <f>D339*100</f>
        <v>517.44489050751486</v>
      </c>
      <c r="F339">
        <v>159.47984735374001</v>
      </c>
      <c r="G339" s="4">
        <f>75.6*1000/(287.05*(F339+273))</f>
        <v>0.60897346477567138</v>
      </c>
      <c r="H339" s="3">
        <f>SQRT(2*ABS(E339)/G339)</f>
        <v>41.223785021986693</v>
      </c>
      <c r="I339" s="2">
        <f>(2/2*0.0254)^2*3.1416*H339</f>
        <v>8.3553796134056349E-2</v>
      </c>
      <c r="J339" s="26"/>
      <c r="K339" s="26"/>
      <c r="L339" s="26"/>
      <c r="M339" s="26"/>
      <c r="N339" s="39"/>
      <c r="O339" s="9"/>
      <c r="P339" s="8"/>
      <c r="Q339" s="41"/>
      <c r="R339" s="8"/>
      <c r="S339" s="41"/>
      <c r="T339" s="9"/>
      <c r="U339" s="8"/>
      <c r="V339" s="41"/>
      <c r="X339" s="9"/>
      <c r="Y339" s="9"/>
      <c r="Z339" s="9"/>
      <c r="AA339" s="8"/>
      <c r="AB339" s="12"/>
      <c r="AC339" s="11"/>
      <c r="AD339" s="11"/>
      <c r="AE339" s="11"/>
      <c r="AF339" s="11"/>
      <c r="AG339" s="11"/>
      <c r="AH339" s="10"/>
      <c r="AI339" s="7">
        <v>11896858.6</v>
      </c>
      <c r="AJ339" s="31"/>
      <c r="AK339" s="37">
        <v>1.32769896</v>
      </c>
      <c r="AN339" s="6"/>
    </row>
    <row r="340" spans="1:40" x14ac:dyDescent="0.25">
      <c r="A340" s="6">
        <v>0.51951388888888894</v>
      </c>
      <c r="B340">
        <v>3.1</v>
      </c>
      <c r="C340">
        <f>B340+0.68</f>
        <v>3.7800000000000002</v>
      </c>
      <c r="D340" s="5">
        <f>C340/(0.2905*LN(C340)+0.3655)</f>
        <v>5.0280344525654881</v>
      </c>
      <c r="E340" s="5">
        <f>D340*100</f>
        <v>502.8034452565488</v>
      </c>
      <c r="F340">
        <v>160.15770297840299</v>
      </c>
      <c r="G340" s="4">
        <f>75.6*1000/(287.05*(F340+273))</f>
        <v>0.6080204721692134</v>
      </c>
      <c r="H340" s="3">
        <f>SQRT(2*ABS(E340)/G340)</f>
        <v>40.66820640729226</v>
      </c>
      <c r="I340" s="2">
        <f>(2/2*0.0254)^2*3.1416*H340</f>
        <v>8.2427730143661199E-2</v>
      </c>
      <c r="J340" s="26"/>
      <c r="K340" s="26"/>
      <c r="L340" s="26"/>
      <c r="M340" s="26"/>
      <c r="N340" s="39"/>
      <c r="O340" s="9"/>
      <c r="P340" s="8"/>
      <c r="Q340" s="41"/>
      <c r="R340" s="8"/>
      <c r="S340" s="41"/>
      <c r="T340" s="9"/>
      <c r="U340" s="8"/>
      <c r="V340" s="41"/>
      <c r="X340" s="9"/>
      <c r="Y340" s="9"/>
      <c r="Z340" s="9"/>
      <c r="AA340" s="8"/>
      <c r="AB340" s="12"/>
      <c r="AC340" s="11"/>
      <c r="AD340" s="11"/>
      <c r="AE340" s="11"/>
      <c r="AF340" s="11"/>
      <c r="AG340" s="11"/>
      <c r="AH340" s="10"/>
      <c r="AI340" s="7">
        <v>12047990.6</v>
      </c>
      <c r="AJ340" s="31"/>
      <c r="AK340" s="37">
        <v>1.3290502799999999</v>
      </c>
      <c r="AN340" s="6"/>
    </row>
    <row r="341" spans="1:40" x14ac:dyDescent="0.25">
      <c r="A341" s="6">
        <v>0.51952546296296298</v>
      </c>
      <c r="B341">
        <v>2.93</v>
      </c>
      <c r="C341">
        <f>B341+0.68</f>
        <v>3.6100000000000003</v>
      </c>
      <c r="D341" s="5">
        <f>C341/(0.2905*LN(C341)+0.3655)</f>
        <v>4.8888358104703009</v>
      </c>
      <c r="E341" s="5">
        <f>D341*100</f>
        <v>488.88358104703008</v>
      </c>
      <c r="F341">
        <v>160.783539591287</v>
      </c>
      <c r="G341" s="4">
        <f>75.6*1000/(287.05*(F341+273))</f>
        <v>0.60714325706505112</v>
      </c>
      <c r="H341" s="3">
        <f>SQRT(2*ABS(E341)/G341)</f>
        <v>40.130274991527621</v>
      </c>
      <c r="I341" s="2">
        <f>(2/2*0.0254)^2*3.1416*H341</f>
        <v>8.1337432107638288E-2</v>
      </c>
      <c r="J341" s="26"/>
      <c r="K341" s="26"/>
      <c r="L341" s="26"/>
      <c r="M341" s="26"/>
      <c r="N341" s="39"/>
      <c r="O341" s="9"/>
      <c r="P341" s="8"/>
      <c r="Q341" s="41"/>
      <c r="R341" s="8"/>
      <c r="S341" s="41"/>
      <c r="T341" s="9"/>
      <c r="U341" s="8"/>
      <c r="V341" s="41"/>
      <c r="X341" s="9"/>
      <c r="Y341" s="9"/>
      <c r="Z341" s="9"/>
      <c r="AA341" s="8"/>
      <c r="AB341" s="12"/>
      <c r="AC341" s="11"/>
      <c r="AD341" s="11"/>
      <c r="AE341" s="11"/>
      <c r="AF341" s="11"/>
      <c r="AG341" s="11"/>
      <c r="AH341" s="10"/>
      <c r="AI341" s="7">
        <v>12321864.6</v>
      </c>
      <c r="AJ341" s="31"/>
      <c r="AK341" s="37">
        <v>1.3332284000000001</v>
      </c>
      <c r="AN341" s="6"/>
    </row>
    <row r="342" spans="1:40" x14ac:dyDescent="0.25">
      <c r="A342" s="6">
        <v>0.51953703703703702</v>
      </c>
      <c r="B342">
        <v>1.51</v>
      </c>
      <c r="C342">
        <f>B342+0.68</f>
        <v>2.19</v>
      </c>
      <c r="D342" s="5">
        <f>C342/(0.2905*LN(C342)+0.3655)</f>
        <v>3.6916952460125967</v>
      </c>
      <c r="E342" s="5">
        <f>D342*100</f>
        <v>369.1695246012597</v>
      </c>
      <c r="F342">
        <v>161.31211425752201</v>
      </c>
      <c r="G342" s="4">
        <f>75.6*1000/(287.05*(F342+273))</f>
        <v>0.60640434020336365</v>
      </c>
      <c r="H342" s="3">
        <f>SQRT(2*ABS(E342)/G342)</f>
        <v>34.893679559426104</v>
      </c>
      <c r="I342" s="2">
        <f>(2/2*0.0254)^2*3.1416*H342</f>
        <v>7.0723719006403632E-2</v>
      </c>
      <c r="J342" s="26"/>
      <c r="K342" s="26"/>
      <c r="L342" s="26"/>
      <c r="M342" s="26"/>
      <c r="N342" s="39"/>
      <c r="O342" s="9"/>
      <c r="P342" s="8"/>
      <c r="Q342" s="41"/>
      <c r="R342" s="8"/>
      <c r="S342" s="41"/>
      <c r="T342" s="9"/>
      <c r="U342" s="8"/>
      <c r="V342" s="41"/>
      <c r="X342" s="9"/>
      <c r="Y342" s="9"/>
      <c r="Z342" s="9"/>
      <c r="AA342" s="8"/>
      <c r="AB342" s="12"/>
      <c r="AC342" s="11"/>
      <c r="AD342" s="11"/>
      <c r="AE342" s="11"/>
      <c r="AF342" s="11"/>
      <c r="AG342" s="11"/>
      <c r="AH342" s="10"/>
      <c r="AI342" s="7">
        <v>12710424.9</v>
      </c>
      <c r="AJ342" s="31"/>
      <c r="AK342" s="37">
        <v>1.36712988</v>
      </c>
      <c r="AN342" s="6"/>
    </row>
    <row r="343" spans="1:40" x14ac:dyDescent="0.25">
      <c r="A343" s="6">
        <v>0.51954861111111106</v>
      </c>
      <c r="B343">
        <v>1.68</v>
      </c>
      <c r="C343">
        <f>B343+0.68</f>
        <v>2.36</v>
      </c>
      <c r="D343" s="5">
        <f>C343/(0.2905*LN(C343)+0.3655)</f>
        <v>3.837765299726227</v>
      </c>
      <c r="E343" s="5">
        <f>D343*100</f>
        <v>383.77652997262271</v>
      </c>
      <c r="F343">
        <v>161.72598921447801</v>
      </c>
      <c r="G343" s="4">
        <f>75.6*1000/(287.05*(F343+273))</f>
        <v>0.60582702121065035</v>
      </c>
      <c r="H343" s="3">
        <f>SQRT(2*ABS(E343)/G343)</f>
        <v>35.594253058251994</v>
      </c>
      <c r="I343" s="2">
        <f>(2/2*0.0254)^2*3.1416*H343</f>
        <v>7.2143665652899119E-2</v>
      </c>
      <c r="J343" s="26"/>
      <c r="K343" s="26"/>
      <c r="L343" s="26"/>
      <c r="M343" s="26"/>
      <c r="N343" s="39"/>
      <c r="O343" s="9"/>
      <c r="P343" s="8"/>
      <c r="Q343" s="41"/>
      <c r="R343" s="8"/>
      <c r="S343" s="41"/>
      <c r="T343" s="9"/>
      <c r="U343" s="8"/>
      <c r="V343" s="41"/>
      <c r="X343" s="9"/>
      <c r="Y343" s="9"/>
      <c r="Z343" s="9"/>
      <c r="AA343" s="8"/>
      <c r="AB343" s="12"/>
      <c r="AC343" s="11"/>
      <c r="AD343" s="11"/>
      <c r="AE343" s="11"/>
      <c r="AF343" s="11"/>
      <c r="AG343" s="11"/>
      <c r="AH343" s="10"/>
      <c r="AI343" s="7">
        <v>14005389.199999999</v>
      </c>
      <c r="AJ343" s="31"/>
      <c r="AK343" s="37">
        <v>1.43999323</v>
      </c>
      <c r="AN343" s="6"/>
    </row>
    <row r="344" spans="1:40" x14ac:dyDescent="0.25">
      <c r="A344" s="6">
        <v>0.51956018518518521</v>
      </c>
      <c r="B344">
        <v>1.68</v>
      </c>
      <c r="C344">
        <f>B344+0.68</f>
        <v>2.36</v>
      </c>
      <c r="D344" s="5">
        <f>C344/(0.2905*LN(C344)+0.3655)</f>
        <v>3.837765299726227</v>
      </c>
      <c r="E344" s="5">
        <f>D344*100</f>
        <v>383.77652997262271</v>
      </c>
      <c r="F344">
        <v>162.045993300725</v>
      </c>
      <c r="G344" s="4">
        <f>75.6*1000/(287.05*(F344+273))</f>
        <v>0.60538139678166669</v>
      </c>
      <c r="H344" s="3">
        <f>SQRT(2*ABS(E344)/G344)</f>
        <v>35.607351206698489</v>
      </c>
      <c r="I344" s="2">
        <f>(2/2*0.0254)^2*3.1416*H344</f>
        <v>7.217021343409992E-2</v>
      </c>
      <c r="J344" s="26"/>
      <c r="K344" s="26"/>
      <c r="L344" s="26"/>
      <c r="M344" s="26"/>
      <c r="N344" s="39"/>
      <c r="O344" s="9"/>
      <c r="P344" s="8"/>
      <c r="Q344" s="41"/>
      <c r="R344" s="8"/>
      <c r="S344" s="41"/>
      <c r="T344" s="9"/>
      <c r="U344" s="8"/>
      <c r="V344" s="41"/>
      <c r="X344" s="9"/>
      <c r="Y344" s="9"/>
      <c r="Z344" s="9"/>
      <c r="AA344" s="8"/>
      <c r="AB344" s="12"/>
      <c r="AC344" s="11"/>
      <c r="AD344" s="11"/>
      <c r="AE344" s="11"/>
      <c r="AF344" s="11"/>
      <c r="AG344" s="11"/>
      <c r="AH344" s="10"/>
      <c r="AI344" s="7">
        <v>14492112.5</v>
      </c>
      <c r="AJ344" s="31"/>
      <c r="AK344" s="37">
        <v>1.49633361</v>
      </c>
      <c r="AN344" s="6"/>
    </row>
    <row r="345" spans="1:40" x14ac:dyDescent="0.25">
      <c r="A345" s="6">
        <v>0.51957175925925925</v>
      </c>
      <c r="B345">
        <v>1.61</v>
      </c>
      <c r="C345">
        <f>B345+0.68</f>
        <v>2.29</v>
      </c>
      <c r="D345" s="5">
        <f>C345/(0.2905*LN(C345)+0.3655)</f>
        <v>3.7776666469080875</v>
      </c>
      <c r="E345" s="5">
        <f>D345*100</f>
        <v>377.76666469080874</v>
      </c>
      <c r="F345">
        <v>162.20526104979299</v>
      </c>
      <c r="G345" s="4">
        <f>75.6*1000/(287.05*(F345+273))</f>
        <v>0.60515985136155737</v>
      </c>
      <c r="H345" s="3">
        <f>SQRT(2*ABS(E345)/G345)</f>
        <v>35.333914999630956</v>
      </c>
      <c r="I345" s="2">
        <f>(2/2*0.0254)^2*3.1416*H345</f>
        <v>7.1616003453410251E-2</v>
      </c>
      <c r="J345" s="26"/>
      <c r="K345" s="26"/>
      <c r="L345" s="26"/>
      <c r="M345" s="26"/>
      <c r="N345" s="39"/>
      <c r="O345" s="9"/>
      <c r="P345" s="8"/>
      <c r="Q345" s="41"/>
      <c r="R345" s="8"/>
      <c r="S345" s="41"/>
      <c r="T345" s="9"/>
      <c r="U345" s="8"/>
      <c r="V345" s="41"/>
      <c r="X345" s="9"/>
      <c r="Y345" s="9"/>
      <c r="Z345" s="9"/>
      <c r="AA345" s="8"/>
      <c r="AB345" s="12"/>
      <c r="AC345" s="11"/>
      <c r="AD345" s="11"/>
      <c r="AE345" s="11"/>
      <c r="AF345" s="11"/>
      <c r="AG345" s="11"/>
      <c r="AH345" s="10"/>
      <c r="AI345" s="7">
        <v>11076603.5</v>
      </c>
      <c r="AJ345" s="31"/>
      <c r="AK345" s="37">
        <v>1.43249885</v>
      </c>
      <c r="AN345" s="6"/>
    </row>
    <row r="346" spans="1:40" x14ac:dyDescent="0.25">
      <c r="A346" s="6">
        <v>0.5195833333333334</v>
      </c>
      <c r="B346">
        <v>1.61</v>
      </c>
      <c r="C346">
        <f>B346+0.68</f>
        <v>2.29</v>
      </c>
      <c r="D346" s="5">
        <f>C346/(0.2905*LN(C346)+0.3655)</f>
        <v>3.7776666469080875</v>
      </c>
      <c r="E346" s="5">
        <f>D346*100</f>
        <v>377.76666469080874</v>
      </c>
      <c r="F346">
        <v>162.410505393911</v>
      </c>
      <c r="G346" s="4">
        <f>75.6*1000/(287.05*(F346+273))</f>
        <v>0.60487459036017921</v>
      </c>
      <c r="H346" s="3">
        <f>SQRT(2*ABS(E346)/G346)</f>
        <v>35.342245817330507</v>
      </c>
      <c r="I346" s="2">
        <f>(2/2*0.0254)^2*3.1416*H346</f>
        <v>7.1632888643436518E-2</v>
      </c>
      <c r="J346" s="26"/>
      <c r="K346" s="26"/>
      <c r="L346" s="26"/>
      <c r="M346" s="26"/>
      <c r="N346" s="39"/>
      <c r="O346" s="9"/>
      <c r="P346" s="8"/>
      <c r="Q346" s="41"/>
      <c r="R346" s="8"/>
      <c r="S346" s="41"/>
      <c r="T346" s="9"/>
      <c r="U346" s="8"/>
      <c r="V346" s="41"/>
      <c r="X346" s="9"/>
      <c r="Y346" s="9"/>
      <c r="Z346" s="9"/>
      <c r="AA346" s="8"/>
      <c r="AB346" s="12"/>
      <c r="AC346" s="11"/>
      <c r="AD346" s="11"/>
      <c r="AE346" s="11"/>
      <c r="AF346" s="11"/>
      <c r="AG346" s="11"/>
      <c r="AH346" s="10"/>
      <c r="AI346" s="7">
        <v>10606397.4</v>
      </c>
      <c r="AJ346" s="31"/>
      <c r="AK346" s="37">
        <v>1.15847539</v>
      </c>
      <c r="AN346" s="6"/>
    </row>
    <row r="347" spans="1:40" x14ac:dyDescent="0.25">
      <c r="A347" s="6">
        <v>0.51959490740740744</v>
      </c>
      <c r="B347">
        <v>1.68</v>
      </c>
      <c r="C347">
        <f>B347+0.68</f>
        <v>2.36</v>
      </c>
      <c r="D347" s="5">
        <f>C347/(0.2905*LN(C347)+0.3655)</f>
        <v>3.837765299726227</v>
      </c>
      <c r="E347" s="5">
        <f>D347*100</f>
        <v>383.77652997262271</v>
      </c>
      <c r="F347">
        <v>162.58445042877301</v>
      </c>
      <c r="G347" s="4">
        <f>75.6*1000/(287.05*(F347+273))</f>
        <v>0.60463304149037034</v>
      </c>
      <c r="H347" s="3">
        <f>SQRT(2*ABS(E347)/G347)</f>
        <v>35.629380030557002</v>
      </c>
      <c r="I347" s="2">
        <f>(2/2*0.0254)^2*3.1416*H347</f>
        <v>7.2214862217727271E-2</v>
      </c>
      <c r="J347" s="26"/>
      <c r="K347" s="26"/>
      <c r="L347" s="26"/>
      <c r="M347" s="26"/>
      <c r="N347" s="39"/>
      <c r="O347" s="9"/>
      <c r="P347" s="8"/>
      <c r="Q347" s="41"/>
      <c r="R347" s="8"/>
      <c r="S347" s="41"/>
      <c r="T347" s="9"/>
      <c r="U347" s="8"/>
      <c r="V347" s="41"/>
      <c r="X347" s="9"/>
      <c r="Y347" s="9"/>
      <c r="Z347" s="9"/>
      <c r="AA347" s="8"/>
      <c r="AB347" s="12"/>
      <c r="AC347" s="11"/>
      <c r="AD347" s="11"/>
      <c r="AE347" s="11"/>
      <c r="AF347" s="11"/>
      <c r="AG347" s="11"/>
      <c r="AH347" s="10"/>
      <c r="AI347" s="7">
        <v>22496567.699999999</v>
      </c>
      <c r="AJ347" s="31"/>
      <c r="AK347" s="37">
        <v>1.1167891999999999</v>
      </c>
      <c r="AN347" s="6"/>
    </row>
    <row r="348" spans="1:40" x14ac:dyDescent="0.25">
      <c r="A348" s="6">
        <v>0.51960648148148147</v>
      </c>
      <c r="B348">
        <v>1.64</v>
      </c>
      <c r="C348">
        <f>B348+0.68</f>
        <v>2.3199999999999998</v>
      </c>
      <c r="D348" s="5">
        <f>C348/(0.2905*LN(C348)+0.3655)</f>
        <v>3.8034328994003386</v>
      </c>
      <c r="E348" s="5">
        <f>D348*100</f>
        <v>380.34328994003386</v>
      </c>
      <c r="F348">
        <v>162.69925871920401</v>
      </c>
      <c r="G348" s="4">
        <f>75.6*1000/(287.05*(F348+273))</f>
        <v>0.60447371855271914</v>
      </c>
      <c r="H348" s="3">
        <f>SQRT(2*ABS(E348)/G348)</f>
        <v>35.474327048540331</v>
      </c>
      <c r="I348" s="2">
        <f>(2/2*0.0254)^2*3.1416*H348</f>
        <v>7.1900595460259731E-2</v>
      </c>
      <c r="J348" s="26"/>
      <c r="K348" s="26"/>
      <c r="L348" s="26"/>
      <c r="M348" s="26"/>
      <c r="N348" s="39"/>
      <c r="O348" s="9"/>
      <c r="P348" s="8"/>
      <c r="Q348" s="41"/>
      <c r="R348" s="8"/>
      <c r="S348" s="41"/>
      <c r="T348" s="9"/>
      <c r="U348" s="8"/>
      <c r="V348" s="41"/>
      <c r="X348" s="9"/>
      <c r="Y348" s="9"/>
      <c r="Z348" s="9"/>
      <c r="AA348" s="8"/>
      <c r="AB348" s="12"/>
      <c r="AC348" s="11"/>
      <c r="AD348" s="11"/>
      <c r="AE348" s="11"/>
      <c r="AF348" s="11"/>
      <c r="AG348" s="11"/>
      <c r="AH348" s="10"/>
      <c r="AI348" s="7">
        <v>64121387.799999997</v>
      </c>
      <c r="AJ348" s="31"/>
      <c r="AK348" s="37">
        <v>2.27487577</v>
      </c>
      <c r="AN348" s="6"/>
    </row>
    <row r="349" spans="1:40" x14ac:dyDescent="0.25">
      <c r="A349" s="6">
        <v>0.51961805555555551</v>
      </c>
      <c r="B349">
        <v>1.68</v>
      </c>
      <c r="C349">
        <f>B349+0.68</f>
        <v>2.36</v>
      </c>
      <c r="D349" s="5">
        <f>C349/(0.2905*LN(C349)+0.3655)</f>
        <v>3.837765299726227</v>
      </c>
      <c r="E349" s="5">
        <f>D349*100</f>
        <v>383.77652997262271</v>
      </c>
      <c r="F349">
        <v>162.79667464711699</v>
      </c>
      <c r="G349" s="4">
        <f>75.6*1000/(287.05*(F349+273))</f>
        <v>0.60433859735602913</v>
      </c>
      <c r="H349" s="3">
        <f>SQRT(2*ABS(E349)/G349)</f>
        <v>35.638058596252876</v>
      </c>
      <c r="I349" s="2">
        <f>(2/2*0.0254)^2*3.1416*H349</f>
        <v>7.2232452235444042E-2</v>
      </c>
      <c r="J349" s="26"/>
      <c r="K349" s="26"/>
      <c r="L349" s="26"/>
      <c r="M349" s="26"/>
      <c r="N349" s="39"/>
      <c r="O349" s="9"/>
      <c r="P349" s="8"/>
      <c r="Q349" s="41"/>
      <c r="R349" s="8"/>
      <c r="S349" s="41"/>
      <c r="T349" s="9"/>
      <c r="U349" s="8"/>
      <c r="V349" s="41"/>
      <c r="X349" s="9"/>
      <c r="Y349" s="9"/>
      <c r="Z349" s="9"/>
      <c r="AA349" s="8"/>
      <c r="AB349" s="12"/>
      <c r="AC349" s="11"/>
      <c r="AD349" s="11"/>
      <c r="AE349" s="11"/>
      <c r="AF349" s="11"/>
      <c r="AG349" s="11"/>
      <c r="AH349" s="10"/>
      <c r="AI349" s="7">
        <v>180440275</v>
      </c>
      <c r="AJ349" s="31"/>
      <c r="AK349" s="37">
        <v>3.6741454</v>
      </c>
      <c r="AN349" s="6"/>
    </row>
    <row r="350" spans="1:40" x14ac:dyDescent="0.25">
      <c r="A350" s="6">
        <v>0.51962962962962966</v>
      </c>
      <c r="B350">
        <v>1.63</v>
      </c>
      <c r="C350">
        <f>B350+0.68</f>
        <v>2.31</v>
      </c>
      <c r="D350" s="5">
        <f>C350/(0.2905*LN(C350)+0.3655)</f>
        <v>3.7948456757774811</v>
      </c>
      <c r="E350" s="5">
        <f>D350*100</f>
        <v>379.48456757774812</v>
      </c>
      <c r="F350">
        <v>162.89061388739901</v>
      </c>
      <c r="G350" s="4">
        <f>75.6*1000/(287.05*(F350+273))</f>
        <v>0.60420835571535148</v>
      </c>
      <c r="H350" s="3">
        <f>SQRT(2*ABS(E350)/G350)</f>
        <v>35.442038579645335</v>
      </c>
      <c r="I350" s="2">
        <f>(2/2*0.0254)^2*3.1416*H350</f>
        <v>7.1835152072514175E-2</v>
      </c>
      <c r="J350" s="26"/>
      <c r="K350" s="26"/>
      <c r="L350" s="26"/>
      <c r="M350" s="26"/>
      <c r="N350" s="39"/>
      <c r="O350" s="9"/>
      <c r="P350" s="8"/>
      <c r="Q350" s="41"/>
      <c r="R350" s="8"/>
      <c r="S350" s="41"/>
      <c r="T350" s="9"/>
      <c r="U350" s="8"/>
      <c r="V350" s="41"/>
      <c r="X350" s="9"/>
      <c r="Y350" s="9"/>
      <c r="Z350" s="9"/>
      <c r="AA350" s="8"/>
      <c r="AB350" s="12"/>
      <c r="AC350" s="11"/>
      <c r="AD350" s="11"/>
      <c r="AE350" s="11"/>
      <c r="AF350" s="11"/>
      <c r="AG350" s="11"/>
      <c r="AH350" s="10"/>
      <c r="AI350" s="7">
        <v>403704557.5</v>
      </c>
      <c r="AJ350" s="31"/>
      <c r="AK350" s="37">
        <v>4.0457755400000002</v>
      </c>
      <c r="AN350" s="6"/>
    </row>
    <row r="351" spans="1:40" x14ac:dyDescent="0.25">
      <c r="A351" s="6">
        <v>0.5196412037037037</v>
      </c>
      <c r="B351">
        <v>1.79</v>
      </c>
      <c r="C351">
        <f>B351+0.68</f>
        <v>2.4700000000000002</v>
      </c>
      <c r="D351" s="5">
        <f>C351/(0.2905*LN(C351)+0.3655)</f>
        <v>3.9320229781440332</v>
      </c>
      <c r="E351" s="5">
        <f>D351*100</f>
        <v>393.20229781440332</v>
      </c>
      <c r="F351">
        <v>163.001952388371</v>
      </c>
      <c r="G351" s="4">
        <f>75.6*1000/(287.05*(F351+273))</f>
        <v>0.60405406362507164</v>
      </c>
      <c r="H351" s="3">
        <f>SQRT(2*ABS(E351)/G351)</f>
        <v>36.081544221850166</v>
      </c>
      <c r="I351" s="2">
        <f>(2/2*0.0254)^2*3.1416*H351</f>
        <v>7.3131324270842471E-2</v>
      </c>
      <c r="J351" s="26"/>
      <c r="K351" s="26"/>
      <c r="L351" s="26"/>
      <c r="M351" s="26"/>
      <c r="N351" s="39"/>
      <c r="O351" s="9"/>
      <c r="P351" s="8"/>
      <c r="Q351" s="41"/>
      <c r="R351" s="8"/>
      <c r="S351" s="41"/>
      <c r="T351" s="9"/>
      <c r="U351" s="8"/>
      <c r="V351" s="41"/>
      <c r="X351" s="9"/>
      <c r="Y351" s="9"/>
      <c r="Z351" s="9"/>
      <c r="AA351" s="8"/>
      <c r="AB351" s="12"/>
      <c r="AC351" s="11"/>
      <c r="AD351" s="11"/>
      <c r="AE351" s="11"/>
      <c r="AF351" s="11"/>
      <c r="AG351" s="11"/>
      <c r="AH351" s="10"/>
      <c r="AI351" s="7">
        <v>392495952</v>
      </c>
      <c r="AJ351" s="31"/>
      <c r="AK351" s="37">
        <v>4.7216596600000003</v>
      </c>
      <c r="AN351" s="6"/>
    </row>
    <row r="352" spans="1:40" x14ac:dyDescent="0.25">
      <c r="A352" s="6">
        <v>0.51965277777777785</v>
      </c>
      <c r="B352">
        <v>1.86</v>
      </c>
      <c r="C352">
        <f>B352+0.68</f>
        <v>2.54</v>
      </c>
      <c r="D352" s="5">
        <f>C352/(0.2905*LN(C352)+0.3655)</f>
        <v>3.9918674938355845</v>
      </c>
      <c r="E352" s="5">
        <f>D352*100</f>
        <v>399.18674938355844</v>
      </c>
      <c r="F352">
        <v>163.120253219478</v>
      </c>
      <c r="G352" s="4">
        <f>75.6*1000/(287.05*(F352+273))</f>
        <v>0.60389020951090722</v>
      </c>
      <c r="H352" s="3">
        <f>SQRT(2*ABS(E352)/G352)</f>
        <v>36.36001568577452</v>
      </c>
      <c r="I352" s="2">
        <f>(2/2*0.0254)^2*3.1416*H352</f>
        <v>7.3695739884631406E-2</v>
      </c>
      <c r="J352" s="26"/>
      <c r="K352" s="26"/>
      <c r="L352" s="26"/>
      <c r="M352" s="26"/>
      <c r="N352" s="39"/>
      <c r="O352" s="9"/>
      <c r="P352" s="8"/>
      <c r="Q352" s="41"/>
      <c r="R352" s="8"/>
      <c r="S352" s="41"/>
      <c r="T352" s="9"/>
      <c r="U352" s="8"/>
      <c r="V352" s="41"/>
      <c r="X352" s="9"/>
      <c r="Y352" s="9"/>
      <c r="Z352" s="9"/>
      <c r="AA352" s="8"/>
      <c r="AB352" s="12"/>
      <c r="AC352" s="11"/>
      <c r="AD352" s="11"/>
      <c r="AE352" s="11"/>
      <c r="AF352" s="11"/>
      <c r="AG352" s="11"/>
      <c r="AH352" s="10"/>
      <c r="AI352" s="7">
        <v>349691793.39999998</v>
      </c>
      <c r="AJ352" s="31"/>
      <c r="AK352" s="37">
        <v>6.4406545399999997</v>
      </c>
      <c r="AN352" s="6"/>
    </row>
    <row r="353" spans="1:40" x14ac:dyDescent="0.25">
      <c r="A353" s="6">
        <v>0.51966435185185189</v>
      </c>
      <c r="B353">
        <v>1.27</v>
      </c>
      <c r="C353">
        <f>B353+0.68</f>
        <v>1.9500000000000002</v>
      </c>
      <c r="D353" s="5">
        <f>C353/(0.2905*LN(C353)+0.3655)</f>
        <v>3.4852270793889519</v>
      </c>
      <c r="E353" s="5">
        <f>D353*100</f>
        <v>348.52270793889517</v>
      </c>
      <c r="F353">
        <v>163.13342924930799</v>
      </c>
      <c r="G353" s="4">
        <f>75.6*1000/(287.05*(F353+273))</f>
        <v>0.60387196537991217</v>
      </c>
      <c r="H353" s="3">
        <f>SQRT(2*ABS(E353)/G353)</f>
        <v>33.974893471683387</v>
      </c>
      <c r="I353" s="2">
        <f>(2/2*0.0254)^2*3.1416*H353</f>
        <v>6.8861491522316035E-2</v>
      </c>
      <c r="J353" s="26"/>
      <c r="K353" s="26"/>
      <c r="L353" s="26"/>
      <c r="M353" s="26"/>
      <c r="N353" s="39"/>
      <c r="O353" s="9"/>
      <c r="P353" s="8"/>
      <c r="Q353" s="41"/>
      <c r="R353" s="8"/>
      <c r="S353" s="41"/>
      <c r="T353" s="9"/>
      <c r="U353" s="8"/>
      <c r="V353" s="41"/>
      <c r="X353" s="9"/>
      <c r="Y353" s="9"/>
      <c r="Z353" s="9"/>
      <c r="AA353" s="8"/>
      <c r="AB353" s="12"/>
      <c r="AC353" s="11"/>
      <c r="AD353" s="11"/>
      <c r="AE353" s="11"/>
      <c r="AF353" s="11"/>
      <c r="AG353" s="11"/>
      <c r="AH353" s="10"/>
      <c r="AI353" s="7">
        <v>334638441</v>
      </c>
      <c r="AJ353" s="31"/>
      <c r="AK353" s="37">
        <v>7.4954933199999996</v>
      </c>
      <c r="AN353" s="6"/>
    </row>
    <row r="354" spans="1:40" x14ac:dyDescent="0.25">
      <c r="A354" s="6">
        <v>0.51967592592592593</v>
      </c>
      <c r="B354">
        <v>0.37</v>
      </c>
      <c r="C354">
        <f>B354+0.68</f>
        <v>1.05</v>
      </c>
      <c r="D354" s="5">
        <f>C354/(0.2905*LN(C354)+0.3655)</f>
        <v>2.7655337597593457</v>
      </c>
      <c r="E354" s="5">
        <f>D354*100</f>
        <v>276.55337597593456</v>
      </c>
      <c r="F354">
        <v>162.63589370384301</v>
      </c>
      <c r="G354" s="4">
        <f>75.6*1000/(287.05*(F354+273))</f>
        <v>0.60456164171748816</v>
      </c>
      <c r="H354" s="3">
        <f>SQRT(2*ABS(E354)/G354)</f>
        <v>30.247130895719387</v>
      </c>
      <c r="I354" s="2">
        <f>(2/2*0.0254)^2*3.1416*H354</f>
        <v>6.1305933144012371E-2</v>
      </c>
      <c r="J354" s="26"/>
      <c r="K354" s="26"/>
      <c r="L354" s="26"/>
      <c r="M354" s="26"/>
      <c r="N354" s="39"/>
      <c r="O354" s="9"/>
      <c r="P354" s="8"/>
      <c r="Q354" s="41"/>
      <c r="R354" s="8"/>
      <c r="S354" s="41"/>
      <c r="T354" s="9"/>
      <c r="U354" s="8"/>
      <c r="V354" s="41"/>
      <c r="X354" s="9"/>
      <c r="Y354" s="9"/>
      <c r="Z354" s="9"/>
      <c r="AA354" s="8"/>
      <c r="AB354" s="12"/>
      <c r="AC354" s="11"/>
      <c r="AD354" s="11"/>
      <c r="AE354" s="11"/>
      <c r="AF354" s="11"/>
      <c r="AG354" s="11"/>
      <c r="AH354" s="10"/>
      <c r="AI354" s="7">
        <v>354264649.30000001</v>
      </c>
      <c r="AJ354" s="31"/>
      <c r="AK354" s="38">
        <v>6.32038235</v>
      </c>
      <c r="AN354" s="6"/>
    </row>
    <row r="355" spans="1:40" x14ac:dyDescent="0.25">
      <c r="A355" s="6">
        <v>0.51968749999999997</v>
      </c>
      <c r="B355">
        <v>0.36</v>
      </c>
      <c r="C355">
        <f>B355+0.68</f>
        <v>1.04</v>
      </c>
      <c r="D355" s="5">
        <f>C355/(0.2905*LN(C355)+0.3655)</f>
        <v>2.7593993440543327</v>
      </c>
      <c r="E355" s="5">
        <f>D355*100</f>
        <v>275.93993440543329</v>
      </c>
      <c r="F355">
        <v>161.700155576762</v>
      </c>
      <c r="G355" s="4">
        <f>75.6*1000/(287.05*(F355+273))</f>
        <v>0.60586302468473185</v>
      </c>
      <c r="H355" s="3">
        <f>SQRT(2*ABS(E355)/G355)</f>
        <v>30.181099134607368</v>
      </c>
      <c r="I355" s="2">
        <f>(2/2*0.0254)^2*3.1416*H355</f>
        <v>6.1172097682193824E-2</v>
      </c>
      <c r="J355" s="26"/>
      <c r="K355" s="26"/>
      <c r="L355" s="26"/>
      <c r="M355" s="26"/>
      <c r="N355" s="39"/>
      <c r="O355" s="9"/>
      <c r="P355" s="8"/>
      <c r="Q355" s="41"/>
      <c r="R355" s="8"/>
      <c r="S355" s="41"/>
      <c r="T355" s="9"/>
      <c r="U355" s="8"/>
      <c r="V355" s="41"/>
      <c r="X355" s="9"/>
      <c r="Y355" s="9"/>
      <c r="Z355" s="9"/>
      <c r="AA355" s="8"/>
      <c r="AB355" s="12"/>
      <c r="AC355" s="11"/>
      <c r="AD355" s="11"/>
      <c r="AE355" s="11"/>
      <c r="AF355" s="11"/>
      <c r="AG355" s="11"/>
      <c r="AH355" s="10"/>
      <c r="AI355" s="7">
        <v>349667503.39999998</v>
      </c>
      <c r="AJ355" s="31"/>
      <c r="AK355" s="38">
        <v>6.5216620699999996</v>
      </c>
      <c r="AN355" s="6"/>
    </row>
    <row r="356" spans="1:40" x14ac:dyDescent="0.25">
      <c r="A356" s="6">
        <v>0.51969907407407401</v>
      </c>
      <c r="B356">
        <v>0.35</v>
      </c>
      <c r="C356">
        <f>B356+0.68</f>
        <v>1.03</v>
      </c>
      <c r="D356" s="5">
        <f>C356/(0.2905*LN(C356)+0.3655)</f>
        <v>2.7533714414708768</v>
      </c>
      <c r="E356" s="5">
        <f>D356*100</f>
        <v>275.33714414708766</v>
      </c>
      <c r="F356">
        <v>160.789007690055</v>
      </c>
      <c r="G356" s="4">
        <f>75.6*1000/(287.05*(F356+273))</f>
        <v>0.6071356037607093</v>
      </c>
      <c r="H356" s="3">
        <f>SQRT(2*ABS(E356)/G356)</f>
        <v>30.116503468538028</v>
      </c>
      <c r="I356" s="2">
        <f>(2/2*0.0254)^2*3.1416*H356</f>
        <v>6.1041172947577077E-2</v>
      </c>
      <c r="J356" s="26"/>
      <c r="K356" s="26"/>
      <c r="L356" s="26"/>
      <c r="M356" s="26"/>
      <c r="N356" s="39"/>
      <c r="O356" s="9"/>
      <c r="P356" s="8"/>
      <c r="Q356" s="41"/>
      <c r="R356" s="8"/>
      <c r="S356" s="41"/>
      <c r="T356" s="9"/>
      <c r="U356" s="8"/>
      <c r="V356" s="41"/>
      <c r="X356" s="9"/>
      <c r="Y356" s="9"/>
      <c r="Z356" s="9"/>
      <c r="AA356" s="8"/>
      <c r="AB356" s="12"/>
      <c r="AC356" s="11"/>
      <c r="AD356" s="11"/>
      <c r="AE356" s="11"/>
      <c r="AF356" s="11"/>
      <c r="AG356" s="11"/>
      <c r="AH356" s="10"/>
      <c r="AI356" s="7">
        <v>344955239.69999999</v>
      </c>
      <c r="AJ356" s="31"/>
      <c r="AK356" s="38">
        <v>6.7782281800000002</v>
      </c>
      <c r="AN356" s="6"/>
    </row>
    <row r="357" spans="1:40" x14ac:dyDescent="0.25">
      <c r="A357" s="6">
        <v>0.51971064814814816</v>
      </c>
      <c r="B357">
        <v>5.48</v>
      </c>
      <c r="C357">
        <f>B357+0.68</f>
        <v>6.16</v>
      </c>
      <c r="D357" s="5">
        <f>C357/(0.2905*LN(C357)+0.3655)</f>
        <v>6.893068888587683</v>
      </c>
      <c r="E357" s="5">
        <f>D357*100</f>
        <v>689.30688885876827</v>
      </c>
      <c r="F357">
        <v>160.121451732455</v>
      </c>
      <c r="G357" s="4">
        <f>75.6*1000/(287.05*(F357+273))</f>
        <v>0.60807136205146206</v>
      </c>
      <c r="H357" s="3">
        <f>SQRT(2*ABS(E357)/G357)</f>
        <v>47.61502669321564</v>
      </c>
      <c r="I357" s="2">
        <f>(2/2*0.0254)^2*3.1416*H357</f>
        <v>9.6507786248174535E-2</v>
      </c>
      <c r="J357" s="26"/>
      <c r="K357" s="26"/>
      <c r="L357" s="26"/>
      <c r="M357" s="26"/>
      <c r="N357" s="39"/>
      <c r="O357" s="9"/>
      <c r="P357" s="8"/>
      <c r="Q357" s="41"/>
      <c r="R357" s="8"/>
      <c r="S357" s="41"/>
      <c r="T357" s="9"/>
      <c r="U357" s="8"/>
      <c r="V357" s="41"/>
      <c r="X357" s="9"/>
      <c r="Y357" s="9"/>
      <c r="Z357" s="9"/>
      <c r="AA357" s="8"/>
      <c r="AB357" s="12"/>
      <c r="AC357" s="11"/>
      <c r="AD357" s="11"/>
      <c r="AE357" s="11"/>
      <c r="AF357" s="11"/>
      <c r="AG357" s="11"/>
      <c r="AH357" s="10"/>
      <c r="AI357" s="7">
        <v>357186182.89999998</v>
      </c>
      <c r="AJ357" s="31"/>
      <c r="AK357" s="38">
        <v>6.0814774399999996</v>
      </c>
      <c r="AN357" s="6"/>
    </row>
    <row r="358" spans="1:40" x14ac:dyDescent="0.25">
      <c r="A358" s="6">
        <v>0.5197222222222222</v>
      </c>
      <c r="B358">
        <v>6.52</v>
      </c>
      <c r="C358">
        <f>B358+0.68</f>
        <v>7.1999999999999993</v>
      </c>
      <c r="D358" s="5">
        <f>C358/(0.2905*LN(C358)+0.3655)</f>
        <v>7.6679722186816575</v>
      </c>
      <c r="E358" s="5">
        <f>D358*100</f>
        <v>766.79722186816571</v>
      </c>
      <c r="F358">
        <v>160.50388933441201</v>
      </c>
      <c r="G358" s="4">
        <f>75.6*1000/(287.05*(F358+273))</f>
        <v>0.60753492083549343</v>
      </c>
      <c r="H358" s="3">
        <f>SQRT(2*ABS(E358)/G358)</f>
        <v>50.242314784648066</v>
      </c>
      <c r="I358" s="2">
        <f>(2/2*0.0254)^2*3.1416*H358</f>
        <v>0.10183286480318587</v>
      </c>
      <c r="J358" s="26"/>
      <c r="K358" s="26"/>
      <c r="L358" s="26"/>
      <c r="M358" s="26"/>
      <c r="N358" s="39"/>
      <c r="O358" s="9"/>
      <c r="P358" s="8"/>
      <c r="Q358" s="41"/>
      <c r="R358" s="8"/>
      <c r="S358" s="41"/>
      <c r="T358" s="9"/>
      <c r="U358" s="8"/>
      <c r="V358" s="41"/>
      <c r="X358" s="9"/>
      <c r="Y358" s="9"/>
      <c r="Z358" s="9"/>
      <c r="AA358" s="8"/>
      <c r="AB358" s="12"/>
      <c r="AC358" s="11"/>
      <c r="AD358" s="11"/>
      <c r="AE358" s="11"/>
      <c r="AF358" s="11"/>
      <c r="AG358" s="11"/>
      <c r="AH358" s="10"/>
      <c r="AI358" s="7">
        <v>380346108.39999998</v>
      </c>
      <c r="AJ358" s="31"/>
      <c r="AK358" s="37">
        <v>5.12566246</v>
      </c>
      <c r="AN358" s="6"/>
    </row>
    <row r="359" spans="1:40" x14ac:dyDescent="0.25">
      <c r="A359" s="6">
        <v>0.51973379629629635</v>
      </c>
      <c r="B359">
        <v>7.94</v>
      </c>
      <c r="C359">
        <f>B359+0.68</f>
        <v>8.620000000000001</v>
      </c>
      <c r="D359" s="5">
        <f>C359/(0.2905*LN(C359)+0.3655)</f>
        <v>8.6959880032828032</v>
      </c>
      <c r="E359" s="5">
        <f>D359*100</f>
        <v>869.59880032828028</v>
      </c>
      <c r="F359">
        <v>161.59233546923201</v>
      </c>
      <c r="G359" s="4">
        <f>75.6*1000/(287.05*(F359+273))</f>
        <v>0.60601333616318764</v>
      </c>
      <c r="H359" s="3">
        <f>SQRT(2*ABS(E359)/G359)</f>
        <v>53.571446497865331</v>
      </c>
      <c r="I359" s="2">
        <f>(2/2*0.0254)^2*3.1416*H359</f>
        <v>0.10858046433392328</v>
      </c>
      <c r="J359" s="26"/>
      <c r="K359" s="26"/>
      <c r="L359" s="26"/>
      <c r="M359" s="26"/>
      <c r="N359" s="39"/>
      <c r="O359" s="9"/>
      <c r="P359" s="8"/>
      <c r="Q359" s="41"/>
      <c r="R359" s="8"/>
      <c r="S359" s="41"/>
      <c r="T359" s="9"/>
      <c r="U359" s="8"/>
      <c r="V359" s="41"/>
      <c r="X359" s="9"/>
      <c r="Y359" s="9"/>
      <c r="Z359" s="9"/>
      <c r="AA359" s="8"/>
      <c r="AB359" s="12"/>
      <c r="AC359" s="11"/>
      <c r="AD359" s="11"/>
      <c r="AE359" s="11"/>
      <c r="AF359" s="11"/>
      <c r="AG359" s="11"/>
      <c r="AH359" s="10"/>
      <c r="AI359" s="7">
        <v>410582970.10000002</v>
      </c>
      <c r="AJ359" s="31"/>
      <c r="AK359" s="37">
        <v>4.2596765599999999</v>
      </c>
      <c r="AN359" s="6"/>
    </row>
    <row r="360" spans="1:40" x14ac:dyDescent="0.25">
      <c r="A360" s="6">
        <v>0.51974537037037039</v>
      </c>
      <c r="B360">
        <v>8.33</v>
      </c>
      <c r="C360">
        <f>B360+0.68</f>
        <v>9.01</v>
      </c>
      <c r="D360" s="5">
        <f>C360/(0.2905*LN(C360)+0.3655)</f>
        <v>8.9730638336223354</v>
      </c>
      <c r="E360" s="5">
        <f>D360*100</f>
        <v>897.30638336223353</v>
      </c>
      <c r="F360">
        <v>162.848120911553</v>
      </c>
      <c r="G360" s="4">
        <f>75.6*1000/(287.05*(F360+273))</f>
        <v>0.60426726295811228</v>
      </c>
      <c r="H360" s="3">
        <f>SQRT(2*ABS(E360)/G360)</f>
        <v>54.496780127264572</v>
      </c>
      <c r="I360" s="2">
        <f>(2/2*0.0254)^2*3.1416*H360</f>
        <v>0.11045596260235192</v>
      </c>
      <c r="J360" s="26"/>
      <c r="K360" s="26"/>
      <c r="L360" s="26"/>
      <c r="M360" s="26"/>
      <c r="N360" s="39"/>
      <c r="O360" s="9"/>
      <c r="P360" s="8"/>
      <c r="Q360" s="41"/>
      <c r="R360" s="8"/>
      <c r="S360" s="41"/>
      <c r="T360" s="9"/>
      <c r="U360" s="8"/>
      <c r="V360" s="41"/>
      <c r="X360" s="9"/>
      <c r="Y360" s="9"/>
      <c r="Z360" s="9"/>
      <c r="AA360" s="8"/>
      <c r="AB360" s="12"/>
      <c r="AC360" s="11"/>
      <c r="AD360" s="11"/>
      <c r="AE360" s="11"/>
      <c r="AF360" s="11"/>
      <c r="AG360" s="11"/>
      <c r="AH360" s="10"/>
      <c r="AI360" s="7">
        <v>426064349.89999998</v>
      </c>
      <c r="AJ360" s="31"/>
      <c r="AK360" s="37">
        <v>3.9014418100000001</v>
      </c>
      <c r="AN360" s="6"/>
    </row>
    <row r="361" spans="1:40" x14ac:dyDescent="0.25">
      <c r="A361" s="6">
        <v>0.51975694444444442</v>
      </c>
      <c r="B361">
        <v>8.84</v>
      </c>
      <c r="C361">
        <f>B361+0.68</f>
        <v>9.52</v>
      </c>
      <c r="D361" s="5">
        <f>C361/(0.2905*LN(C361)+0.3655)</f>
        <v>9.3323158951838092</v>
      </c>
      <c r="E361" s="5">
        <f>D361*100</f>
        <v>933.23158951838093</v>
      </c>
      <c r="F361">
        <v>164.41062255007299</v>
      </c>
      <c r="G361" s="4">
        <f>75.6*1000/(287.05*(F361+273))</f>
        <v>0.60210872235621382</v>
      </c>
      <c r="H361" s="3">
        <f>SQRT(2*ABS(E361)/G361)</f>
        <v>55.676542014389334</v>
      </c>
      <c r="I361" s="2">
        <f>(2/2*0.0254)^2*3.1416*H361</f>
        <v>0.11284714488100435</v>
      </c>
      <c r="J361" s="26"/>
      <c r="K361" s="26"/>
      <c r="L361" s="26"/>
      <c r="M361" s="26"/>
      <c r="N361" s="39"/>
      <c r="O361" s="9"/>
      <c r="P361" s="8"/>
      <c r="Q361" s="41"/>
      <c r="R361" s="8"/>
      <c r="S361" s="41"/>
      <c r="T361" s="9"/>
      <c r="U361" s="8"/>
      <c r="V361" s="41"/>
      <c r="X361" s="9"/>
      <c r="Y361" s="9"/>
      <c r="Z361" s="9"/>
      <c r="AA361" s="8"/>
      <c r="AB361" s="12"/>
      <c r="AC361" s="11"/>
      <c r="AD361" s="11"/>
      <c r="AE361" s="11"/>
      <c r="AF361" s="11"/>
      <c r="AG361" s="11"/>
      <c r="AH361" s="10"/>
      <c r="AI361" s="7">
        <v>369734133.5</v>
      </c>
      <c r="AJ361" s="31"/>
      <c r="AK361" s="37">
        <v>5.5085112399999998</v>
      </c>
      <c r="AN361" s="6"/>
    </row>
    <row r="362" spans="1:40" x14ac:dyDescent="0.25">
      <c r="A362" s="6">
        <v>0.51976851851851846</v>
      </c>
      <c r="B362">
        <v>9.0399999999999991</v>
      </c>
      <c r="C362">
        <f>B362+0.68</f>
        <v>9.7199999999999989</v>
      </c>
      <c r="D362" s="5">
        <f>C362/(0.2905*LN(C362)+0.3655)</f>
        <v>9.4722908590102541</v>
      </c>
      <c r="E362" s="5">
        <f>D362*100</f>
        <v>947.22908590102543</v>
      </c>
      <c r="F362">
        <v>166.02871802290599</v>
      </c>
      <c r="G362" s="4">
        <f>75.6*1000/(287.05*(F362+273))</f>
        <v>0.59988957504807106</v>
      </c>
      <c r="H362" s="3">
        <f>SQRT(2*ABS(E362)/G362)</f>
        <v>56.196187519991391</v>
      </c>
      <c r="I362" s="2">
        <f>(2/2*0.0254)^2*3.1416*H362</f>
        <v>0.11390038040059323</v>
      </c>
      <c r="J362" s="26"/>
      <c r="K362" s="26"/>
      <c r="L362" s="26"/>
      <c r="M362" s="26"/>
      <c r="N362" s="39"/>
      <c r="O362" s="9"/>
      <c r="P362" s="8"/>
      <c r="Q362" s="41"/>
      <c r="R362" s="8"/>
      <c r="S362" s="41"/>
      <c r="T362" s="9"/>
      <c r="U362" s="8"/>
      <c r="V362" s="41"/>
      <c r="X362" s="9"/>
      <c r="Y362" s="9"/>
      <c r="Z362" s="9"/>
      <c r="AA362" s="8"/>
      <c r="AB362" s="12"/>
      <c r="AC362" s="11"/>
      <c r="AD362" s="11"/>
      <c r="AE362" s="11"/>
      <c r="AF362" s="11"/>
      <c r="AG362" s="11"/>
      <c r="AH362" s="10"/>
      <c r="AI362" s="7">
        <v>358620272.60000002</v>
      </c>
      <c r="AJ362" s="31"/>
      <c r="AK362" s="38">
        <v>5.9898302499999998</v>
      </c>
      <c r="AN362" s="6"/>
    </row>
    <row r="363" spans="1:40" x14ac:dyDescent="0.25">
      <c r="A363" s="6">
        <v>0.51978009259259261</v>
      </c>
      <c r="B363">
        <v>9.19</v>
      </c>
      <c r="C363">
        <f>B363+0.68</f>
        <v>9.8699999999999992</v>
      </c>
      <c r="D363" s="5">
        <f>C363/(0.2905*LN(C363)+0.3655)</f>
        <v>9.5769481874317215</v>
      </c>
      <c r="E363" s="5">
        <f>D363*100</f>
        <v>957.69481874317216</v>
      </c>
      <c r="F363">
        <v>168.28217546026201</v>
      </c>
      <c r="G363" s="4">
        <f>75.6*1000/(287.05*(F363+273))</f>
        <v>0.59682617095051282</v>
      </c>
      <c r="H363" s="3">
        <f>SQRT(2*ABS(E363)/G363)</f>
        <v>56.650616098890069</v>
      </c>
      <c r="I363" s="2">
        <f>(2/2*0.0254)^2*3.1416*H363</f>
        <v>0.11482143199298191</v>
      </c>
      <c r="J363" s="26"/>
      <c r="K363" s="26"/>
      <c r="L363" s="26"/>
      <c r="M363" s="26"/>
      <c r="N363" s="39"/>
      <c r="O363" s="9"/>
      <c r="P363" s="8"/>
      <c r="Q363" s="41"/>
      <c r="R363" s="8"/>
      <c r="S363" s="41"/>
      <c r="T363" s="9"/>
      <c r="U363" s="8"/>
      <c r="V363" s="41"/>
      <c r="X363" s="9"/>
      <c r="Y363" s="9"/>
      <c r="Z363" s="9"/>
      <c r="AA363" s="8"/>
      <c r="AB363" s="12"/>
      <c r="AC363" s="11"/>
      <c r="AD363" s="11"/>
      <c r="AE363" s="11"/>
      <c r="AF363" s="11"/>
      <c r="AG363" s="11"/>
      <c r="AH363" s="10"/>
      <c r="AI363" s="7">
        <v>356172944</v>
      </c>
      <c r="AJ363" s="31"/>
      <c r="AK363" s="38">
        <v>6.1085425000000004</v>
      </c>
      <c r="AN363" s="6"/>
    </row>
    <row r="364" spans="1:40" x14ac:dyDescent="0.25">
      <c r="A364" s="6">
        <v>0.51979166666666665</v>
      </c>
      <c r="B364">
        <v>9.48</v>
      </c>
      <c r="C364">
        <f>B364+0.68</f>
        <v>10.16</v>
      </c>
      <c r="D364" s="5">
        <f>C364/(0.2905*LN(C364)+0.3655)</f>
        <v>9.7785186935800095</v>
      </c>
      <c r="E364" s="5">
        <f>D364*100</f>
        <v>977.85186935800095</v>
      </c>
      <c r="F364">
        <v>170.15332070816601</v>
      </c>
      <c r="G364" s="4">
        <f>75.6*1000/(287.05*(F364+273))</f>
        <v>0.59430616624466015</v>
      </c>
      <c r="H364" s="3">
        <f>SQRT(2*ABS(E364)/G364)</f>
        <v>57.364922982292441</v>
      </c>
      <c r="I364" s="2">
        <f>(2/2*0.0254)^2*3.1416*H364</f>
        <v>0.11626921393928119</v>
      </c>
      <c r="J364" s="26"/>
      <c r="K364" s="26"/>
      <c r="L364" s="26"/>
      <c r="M364" s="26"/>
      <c r="N364" s="39"/>
      <c r="O364" s="9"/>
      <c r="P364" s="8"/>
      <c r="Q364" s="41"/>
      <c r="R364" s="8"/>
      <c r="S364" s="41"/>
      <c r="T364" s="9"/>
      <c r="U364" s="8"/>
      <c r="V364" s="41"/>
      <c r="X364" s="9"/>
      <c r="Y364" s="9"/>
      <c r="Z364" s="9"/>
      <c r="AA364" s="8"/>
      <c r="AB364" s="12"/>
      <c r="AC364" s="11"/>
      <c r="AD364" s="11"/>
      <c r="AE364" s="11"/>
      <c r="AF364" s="11"/>
      <c r="AG364" s="11"/>
      <c r="AH364" s="10"/>
      <c r="AI364" s="7">
        <v>364728759.39999998</v>
      </c>
      <c r="AJ364" s="31"/>
      <c r="AK364" s="38">
        <v>5.7151908300000001</v>
      </c>
      <c r="AN364" s="6"/>
    </row>
    <row r="365" spans="1:40" x14ac:dyDescent="0.25">
      <c r="A365" s="6">
        <v>0.5198032407407408</v>
      </c>
      <c r="B365">
        <v>8.91</v>
      </c>
      <c r="C365">
        <f>B365+0.68</f>
        <v>9.59</v>
      </c>
      <c r="D365" s="5">
        <f>C365/(0.2905*LN(C365)+0.3655)</f>
        <v>9.3813639241777445</v>
      </c>
      <c r="E365" s="5">
        <f>D365*100</f>
        <v>938.13639241777446</v>
      </c>
      <c r="F365">
        <v>171.93447763419499</v>
      </c>
      <c r="G365" s="4">
        <f>75.6*1000/(287.05*(F365+273))</f>
        <v>0.59192704617777536</v>
      </c>
      <c r="H365" s="3">
        <f>SQRT(2*ABS(E365)/G365)</f>
        <v>56.30071335082021</v>
      </c>
      <c r="I365" s="2">
        <f>(2/2*0.0254)^2*3.1416*H365</f>
        <v>0.11411223697696428</v>
      </c>
      <c r="J365" s="26"/>
      <c r="K365" s="26"/>
      <c r="L365" s="26"/>
      <c r="M365" s="26"/>
      <c r="N365" s="39"/>
      <c r="O365" s="9"/>
      <c r="P365" s="8"/>
      <c r="Q365" s="41"/>
      <c r="R365" s="8"/>
      <c r="S365" s="41"/>
      <c r="T365" s="9"/>
      <c r="U365" s="8"/>
      <c r="V365" s="41"/>
      <c r="X365" s="9"/>
      <c r="Y365" s="9"/>
      <c r="Z365" s="9"/>
      <c r="AA365" s="8"/>
      <c r="AB365" s="12"/>
      <c r="AC365" s="11"/>
      <c r="AD365" s="11"/>
      <c r="AE365" s="11"/>
      <c r="AF365" s="11"/>
      <c r="AG365" s="11"/>
      <c r="AH365" s="10"/>
      <c r="AI365" s="7">
        <v>383482535</v>
      </c>
      <c r="AJ365" s="31"/>
      <c r="AK365" s="38">
        <v>5.0219883200000002</v>
      </c>
      <c r="AN365" s="6"/>
    </row>
    <row r="366" spans="1:40" x14ac:dyDescent="0.25">
      <c r="A366" s="6">
        <v>0.51981481481481484</v>
      </c>
      <c r="B366">
        <v>7.57</v>
      </c>
      <c r="C366">
        <f>B366+0.68</f>
        <v>8.25</v>
      </c>
      <c r="D366" s="5">
        <f>C366/(0.2905*LN(C366)+0.3655)</f>
        <v>8.4311264398541752</v>
      </c>
      <c r="E366" s="5">
        <f>D366*100</f>
        <v>843.11264398541755</v>
      </c>
      <c r="F366">
        <v>173.47903823403499</v>
      </c>
      <c r="G366" s="4">
        <f>75.6*1000/(287.05*(F366+273))</f>
        <v>0.58987931915094327</v>
      </c>
      <c r="H366" s="3">
        <f>SQRT(2*ABS(E366)/G366)</f>
        <v>53.465817774617491</v>
      </c>
      <c r="I366" s="2">
        <f>(2/2*0.0254)^2*3.1416*H366</f>
        <v>0.10836637237697552</v>
      </c>
      <c r="J366" s="26"/>
      <c r="K366" s="26"/>
      <c r="L366" s="26"/>
      <c r="M366" s="26"/>
      <c r="N366" s="39"/>
      <c r="O366" s="9"/>
      <c r="P366" s="8"/>
      <c r="Q366" s="41"/>
      <c r="R366" s="8"/>
      <c r="S366" s="41"/>
      <c r="T366" s="9"/>
      <c r="U366" s="8"/>
      <c r="V366" s="41"/>
      <c r="X366" s="9"/>
      <c r="Y366" s="9"/>
      <c r="Z366" s="9"/>
      <c r="AA366" s="8"/>
      <c r="AB366" s="12"/>
      <c r="AC366" s="11"/>
      <c r="AD366" s="11"/>
      <c r="AE366" s="11"/>
      <c r="AF366" s="11"/>
      <c r="AG366" s="11"/>
      <c r="AH366" s="10"/>
      <c r="AI366" s="7">
        <v>427083451.60000002</v>
      </c>
      <c r="AJ366" s="31"/>
      <c r="AK366" s="38">
        <v>3.88937022</v>
      </c>
      <c r="AN366" s="6"/>
    </row>
    <row r="367" spans="1:40" x14ac:dyDescent="0.25">
      <c r="A367" s="6">
        <v>0.51982638888888888</v>
      </c>
      <c r="B367">
        <v>9.26</v>
      </c>
      <c r="C367">
        <f>B367+0.68</f>
        <v>9.94</v>
      </c>
      <c r="D367" s="5">
        <f>C367/(0.2905*LN(C367)+0.3655)</f>
        <v>9.6256948848907076</v>
      </c>
      <c r="E367" s="5">
        <f>D367*100</f>
        <v>962.56948848907075</v>
      </c>
      <c r="F367">
        <v>175.383194983626</v>
      </c>
      <c r="G367" s="4">
        <f>75.6*1000/(287.05*(F367+273))</f>
        <v>0.58737426833821937</v>
      </c>
      <c r="H367" s="3">
        <f>SQRT(2*ABS(E367)/G367)</f>
        <v>57.249748738508508</v>
      </c>
      <c r="I367" s="2">
        <f>(2/2*0.0254)^2*3.1416*H367</f>
        <v>0.11603577479050133</v>
      </c>
      <c r="J367" s="26"/>
      <c r="K367" s="26"/>
      <c r="L367" s="26"/>
      <c r="M367" s="26"/>
      <c r="N367" s="39"/>
      <c r="O367" s="9"/>
      <c r="P367" s="8"/>
      <c r="Q367" s="41"/>
      <c r="R367" s="8"/>
      <c r="S367" s="41"/>
      <c r="T367" s="9"/>
      <c r="U367" s="8"/>
      <c r="V367" s="41"/>
      <c r="X367" s="9"/>
      <c r="Y367" s="9"/>
      <c r="Z367" s="9"/>
      <c r="AA367" s="8"/>
      <c r="AB367" s="12"/>
      <c r="AC367" s="11"/>
      <c r="AD367" s="11"/>
      <c r="AE367" s="11"/>
      <c r="AF367" s="11"/>
      <c r="AG367" s="11"/>
      <c r="AH367" s="10"/>
      <c r="AI367" s="7">
        <v>520353235.10000002</v>
      </c>
      <c r="AJ367" s="31"/>
      <c r="AK367" s="38">
        <v>2.5816094299999999</v>
      </c>
      <c r="AN367" s="6"/>
    </row>
    <row r="368" spans="1:40" x14ac:dyDescent="0.25">
      <c r="A368" s="6">
        <v>0.51983796296296292</v>
      </c>
      <c r="B368">
        <v>0.52</v>
      </c>
      <c r="C368">
        <f>B368+0.68</f>
        <v>1.2000000000000002</v>
      </c>
      <c r="D368" s="5">
        <f>C368/(0.2905*LN(C368)+0.3655)</f>
        <v>2.8676273653755349</v>
      </c>
      <c r="E368" s="5">
        <f>D368*100</f>
        <v>286.76273653755351</v>
      </c>
      <c r="F368">
        <v>175.47388098803501</v>
      </c>
      <c r="G368" s="4">
        <f>75.6*1000/(287.05*(F368+273))</f>
        <v>0.58725549525522314</v>
      </c>
      <c r="H368" s="3">
        <f>SQRT(2*ABS(E368)/G368)</f>
        <v>31.250920294293163</v>
      </c>
      <c r="I368" s="2">
        <f>(2/2*0.0254)^2*3.1416*H368</f>
        <v>6.3340448284367093E-2</v>
      </c>
      <c r="J368" s="26"/>
      <c r="K368" s="26"/>
      <c r="L368" s="26"/>
      <c r="M368" s="26"/>
      <c r="N368" s="39"/>
      <c r="O368" s="9"/>
      <c r="P368" s="8"/>
      <c r="Q368" s="41"/>
      <c r="R368" s="8"/>
      <c r="S368" s="41"/>
      <c r="T368" s="9"/>
      <c r="U368" s="8"/>
      <c r="V368" s="41"/>
      <c r="X368" s="9"/>
      <c r="Y368" s="9"/>
      <c r="Z368" s="9"/>
      <c r="AA368" s="8"/>
      <c r="AB368" s="12"/>
      <c r="AC368" s="11"/>
      <c r="AD368" s="11"/>
      <c r="AE368" s="11"/>
      <c r="AF368" s="11"/>
      <c r="AG368" s="11"/>
      <c r="AH368" s="10"/>
      <c r="AI368" s="7">
        <v>561381807</v>
      </c>
      <c r="AJ368" s="31"/>
      <c r="AK368" s="38">
        <v>1.94725087</v>
      </c>
      <c r="AN368" s="6"/>
    </row>
    <row r="369" spans="1:40" x14ac:dyDescent="0.25">
      <c r="A369" s="6">
        <v>0.51984953703703707</v>
      </c>
      <c r="B369">
        <v>2.87</v>
      </c>
      <c r="C369">
        <f>B369+0.68</f>
        <v>3.5500000000000003</v>
      </c>
      <c r="D369" s="5">
        <f>C369/(0.2905*LN(C369)+0.3655)</f>
        <v>4.839490600051775</v>
      </c>
      <c r="E369" s="5">
        <f>D369*100</f>
        <v>483.9490600051775</v>
      </c>
      <c r="F369">
        <v>175.379707080701</v>
      </c>
      <c r="G369" s="4">
        <f>75.6*1000/(287.05*(F369+273))</f>
        <v>0.58737883746656372</v>
      </c>
      <c r="H369" s="3">
        <f>SQRT(2*ABS(E369)/G369)</f>
        <v>40.593423108070887</v>
      </c>
      <c r="I369" s="2">
        <f>(2/2*0.0254)^2*3.1416*H369</f>
        <v>8.2276156761109304E-2</v>
      </c>
      <c r="J369" s="26"/>
      <c r="K369" s="26"/>
      <c r="L369" s="26"/>
      <c r="M369" s="26"/>
      <c r="N369" s="39"/>
      <c r="O369" s="9"/>
      <c r="P369" s="8"/>
      <c r="Q369" s="41"/>
      <c r="R369" s="8"/>
      <c r="S369" s="41"/>
      <c r="T369" s="9"/>
      <c r="U369" s="8"/>
      <c r="V369" s="41"/>
      <c r="X369" s="9"/>
      <c r="Y369" s="9"/>
      <c r="Z369" s="9"/>
      <c r="AA369" s="8"/>
      <c r="AB369" s="12"/>
      <c r="AC369" s="11"/>
      <c r="AD369" s="11"/>
      <c r="AE369" s="11"/>
      <c r="AF369" s="11"/>
      <c r="AG369" s="11"/>
      <c r="AH369" s="10"/>
      <c r="AI369" s="7">
        <v>527969147.69999999</v>
      </c>
      <c r="AJ369" s="31"/>
      <c r="AK369" s="38">
        <v>1.8313532299999999</v>
      </c>
      <c r="AN369" s="6"/>
    </row>
    <row r="370" spans="1:40" x14ac:dyDescent="0.25">
      <c r="A370" s="6">
        <v>0.51986111111111111</v>
      </c>
      <c r="B370">
        <v>3.13</v>
      </c>
      <c r="C370">
        <f>B370+0.68</f>
        <v>3.81</v>
      </c>
      <c r="D370" s="5">
        <f>C370/(0.2905*LN(C370)+0.3655)</f>
        <v>5.0525057495198968</v>
      </c>
      <c r="E370" s="5">
        <f>D370*100</f>
        <v>505.25057495198968</v>
      </c>
      <c r="F370">
        <v>175.41807409581301</v>
      </c>
      <c r="G370" s="4">
        <f>75.6*1000/(287.05*(F370+273))</f>
        <v>0.58732858085552275</v>
      </c>
      <c r="H370" s="3">
        <f>SQRT(2*ABS(E370)/G370)</f>
        <v>41.478958053781618</v>
      </c>
      <c r="I370" s="2">
        <f>(2/2*0.0254)^2*3.1416*H370</f>
        <v>8.407098967817489E-2</v>
      </c>
      <c r="J370" s="26"/>
      <c r="K370" s="26"/>
      <c r="L370" s="26"/>
      <c r="M370" s="26"/>
      <c r="N370" s="39"/>
      <c r="O370" s="9"/>
      <c r="P370" s="8"/>
      <c r="Q370" s="41"/>
      <c r="R370" s="8"/>
      <c r="S370" s="41"/>
      <c r="T370" s="9"/>
      <c r="U370" s="8"/>
      <c r="V370" s="41"/>
      <c r="X370" s="9"/>
      <c r="Y370" s="9"/>
      <c r="Z370" s="9"/>
      <c r="AA370" s="8"/>
      <c r="AB370" s="12"/>
      <c r="AC370" s="11"/>
      <c r="AD370" s="11"/>
      <c r="AE370" s="11"/>
      <c r="AF370" s="11"/>
      <c r="AG370" s="11"/>
      <c r="AH370" s="10"/>
      <c r="AI370" s="7">
        <v>422464225.69999999</v>
      </c>
      <c r="AJ370" s="31"/>
      <c r="AK370" s="38">
        <v>1.4653909700000001</v>
      </c>
      <c r="AN370" s="6"/>
    </row>
    <row r="371" spans="1:40" x14ac:dyDescent="0.25">
      <c r="A371" s="6">
        <v>0.51987268518518526</v>
      </c>
      <c r="B371">
        <v>3.75</v>
      </c>
      <c r="C371">
        <f>B371+0.68</f>
        <v>4.43</v>
      </c>
      <c r="D371" s="5">
        <f>C371/(0.2905*LN(C371)+0.3655)</f>
        <v>5.5522128145074987</v>
      </c>
      <c r="E371" s="5">
        <f>D371*100</f>
        <v>555.22128145074987</v>
      </c>
      <c r="F371">
        <v>175.553367035696</v>
      </c>
      <c r="G371" s="4">
        <f>75.6*1000/(287.05*(F371+273))</f>
        <v>0.58715143045108731</v>
      </c>
      <c r="H371" s="3">
        <f>SQRT(2*ABS(E371)/G371)</f>
        <v>43.488355801484666</v>
      </c>
      <c r="I371" s="2">
        <f>(2/2*0.0254)^2*3.1416*H371</f>
        <v>8.8143706670907776E-2</v>
      </c>
      <c r="J371" s="26"/>
      <c r="K371" s="26"/>
      <c r="L371" s="26"/>
      <c r="M371" s="26"/>
      <c r="N371" s="39"/>
      <c r="O371" s="9"/>
      <c r="P371" s="8"/>
      <c r="Q371" s="41"/>
      <c r="R371" s="8"/>
      <c r="S371" s="41"/>
      <c r="T371" s="9"/>
      <c r="U371" s="8"/>
      <c r="V371" s="41"/>
      <c r="X371" s="9"/>
      <c r="Y371" s="9"/>
      <c r="Z371" s="9"/>
      <c r="AA371" s="8"/>
      <c r="AB371" s="12"/>
      <c r="AC371" s="11"/>
      <c r="AD371" s="11"/>
      <c r="AE371" s="11"/>
      <c r="AF371" s="11"/>
      <c r="AG371" s="11"/>
      <c r="AH371" s="10"/>
      <c r="AI371" s="7">
        <v>81196156.200000003</v>
      </c>
      <c r="AJ371" s="31"/>
      <c r="AK371" s="38">
        <v>1.92145096</v>
      </c>
      <c r="AN371" s="6"/>
    </row>
    <row r="372" spans="1:40" x14ac:dyDescent="0.25">
      <c r="A372" s="6">
        <v>0.5198842592592593</v>
      </c>
      <c r="B372">
        <v>4.26</v>
      </c>
      <c r="C372">
        <f>B372+0.68</f>
        <v>4.9399999999999995</v>
      </c>
      <c r="D372" s="5">
        <f>C372/(0.2905*LN(C372)+0.3655)</f>
        <v>5.9551462097019288</v>
      </c>
      <c r="E372" s="5">
        <f>D372*100</f>
        <v>595.51462097019282</v>
      </c>
      <c r="F372">
        <v>175.804505177789</v>
      </c>
      <c r="G372" s="4">
        <f>75.6*1000/(287.05*(F372+273))</f>
        <v>0.58682287733348371</v>
      </c>
      <c r="H372" s="3">
        <f>SQRT(2*ABS(E372)/G372)</f>
        <v>45.051338010525747</v>
      </c>
      <c r="I372" s="2">
        <f>(2/2*0.0254)^2*3.1416*H372</f>
        <v>9.1311613178903669E-2</v>
      </c>
      <c r="J372" s="26"/>
      <c r="K372" s="26"/>
      <c r="L372" s="26"/>
      <c r="M372" s="26"/>
      <c r="N372" s="39"/>
      <c r="O372" s="9"/>
      <c r="P372" s="8"/>
      <c r="Q372" s="41"/>
      <c r="R372" s="8"/>
      <c r="S372" s="41"/>
      <c r="T372" s="9"/>
      <c r="U372" s="8"/>
      <c r="V372" s="41"/>
      <c r="X372" s="9"/>
      <c r="Y372" s="9"/>
      <c r="Z372" s="9"/>
      <c r="AA372" s="8"/>
      <c r="AB372" s="12"/>
      <c r="AC372" s="11"/>
      <c r="AD372" s="11"/>
      <c r="AE372" s="11"/>
      <c r="AF372" s="11"/>
      <c r="AG372" s="11"/>
      <c r="AH372" s="10"/>
      <c r="AI372" s="7">
        <v>63046786.399999999</v>
      </c>
      <c r="AJ372" s="31"/>
      <c r="AK372" s="37">
        <v>2.2492798399999998</v>
      </c>
      <c r="AN372" s="6"/>
    </row>
    <row r="373" spans="1:40" x14ac:dyDescent="0.25">
      <c r="A373" s="6">
        <v>0.51989583333333333</v>
      </c>
      <c r="B373">
        <v>4.99</v>
      </c>
      <c r="C373">
        <f>B373+0.68</f>
        <v>5.67</v>
      </c>
      <c r="D373" s="5">
        <f>C373/(0.2905*LN(C373)+0.3655)</f>
        <v>6.5204458508995486</v>
      </c>
      <c r="E373" s="5">
        <f>D373*100</f>
        <v>652.04458508995481</v>
      </c>
      <c r="F373">
        <v>176.167273481568</v>
      </c>
      <c r="G373" s="4">
        <f>75.6*1000/(287.05*(F373+273))</f>
        <v>0.58634893198528648</v>
      </c>
      <c r="H373" s="3">
        <f>SQRT(2*ABS(E373)/G373)</f>
        <v>47.160193129783266</v>
      </c>
      <c r="I373" s="2">
        <f>(2/2*0.0254)^2*3.1416*H373</f>
        <v>9.5585913819097826E-2</v>
      </c>
      <c r="J373" s="26"/>
      <c r="K373" s="26"/>
      <c r="L373" s="26"/>
      <c r="M373" s="26"/>
      <c r="N373" s="39"/>
      <c r="O373" s="9"/>
      <c r="P373" s="8"/>
      <c r="Q373" s="41"/>
      <c r="R373" s="8"/>
      <c r="S373" s="41"/>
      <c r="T373" s="9"/>
      <c r="U373" s="8"/>
      <c r="V373" s="41"/>
      <c r="X373" s="9"/>
      <c r="Y373" s="9"/>
      <c r="Z373" s="9"/>
      <c r="AA373" s="8"/>
      <c r="AB373" s="12"/>
      <c r="AC373" s="11"/>
      <c r="AD373" s="11"/>
      <c r="AE373" s="11"/>
      <c r="AF373" s="11"/>
      <c r="AG373" s="11"/>
      <c r="AH373" s="10"/>
      <c r="AI373" s="7">
        <v>152887046</v>
      </c>
      <c r="AJ373" s="31"/>
      <c r="AK373" s="37">
        <v>2.3222942</v>
      </c>
      <c r="AN373" s="6"/>
    </row>
    <row r="374" spans="1:40" x14ac:dyDescent="0.25">
      <c r="A374" s="6">
        <v>0.51990740740740737</v>
      </c>
      <c r="B374">
        <v>5.31</v>
      </c>
      <c r="C374">
        <f>B374+0.68</f>
        <v>5.9899999999999993</v>
      </c>
      <c r="D374" s="5">
        <f>C374/(0.2905*LN(C374)+0.3655)</f>
        <v>6.7643751466801527</v>
      </c>
      <c r="E374" s="5">
        <f>D374*100</f>
        <v>676.4375146680153</v>
      </c>
      <c r="F374">
        <v>176.648662337513</v>
      </c>
      <c r="G374" s="4">
        <f>75.6*1000/(287.05*(F374+273))</f>
        <v>0.58572119334132922</v>
      </c>
      <c r="H374" s="3">
        <f>SQRT(2*ABS(E374)/G374)</f>
        <v>48.059956255516809</v>
      </c>
      <c r="I374" s="2">
        <f>(2/2*0.0254)^2*3.1416*H374</f>
        <v>9.7409584904525462E-2</v>
      </c>
      <c r="J374" s="26"/>
      <c r="K374" s="26"/>
      <c r="L374" s="26"/>
      <c r="M374" s="26"/>
      <c r="N374" s="39"/>
      <c r="O374" s="9"/>
      <c r="P374" s="8"/>
      <c r="Q374" s="41"/>
      <c r="R374" s="8"/>
      <c r="S374" s="41"/>
      <c r="T374" s="9"/>
      <c r="U374" s="8"/>
      <c r="V374" s="41"/>
      <c r="X374" s="9"/>
      <c r="Y374" s="9"/>
      <c r="Z374" s="9"/>
      <c r="AA374" s="8"/>
      <c r="AB374" s="12"/>
      <c r="AC374" s="11"/>
      <c r="AD374" s="11"/>
      <c r="AE374" s="11"/>
      <c r="AF374" s="11"/>
      <c r="AG374" s="11"/>
      <c r="AH374" s="10"/>
      <c r="AI374" s="7">
        <v>350956702.39999998</v>
      </c>
      <c r="AJ374" s="31"/>
      <c r="AK374" s="37">
        <v>2.4833819300000002</v>
      </c>
      <c r="AN374" s="6"/>
    </row>
    <row r="375" spans="1:40" x14ac:dyDescent="0.25">
      <c r="A375" s="6">
        <v>0.51991898148148141</v>
      </c>
      <c r="B375">
        <v>5.21</v>
      </c>
      <c r="C375">
        <f>B375+0.68</f>
        <v>5.89</v>
      </c>
      <c r="D375" s="5">
        <f>C375/(0.2905*LN(C375)+0.3655)</f>
        <v>6.6883869491385735</v>
      </c>
      <c r="E375" s="5">
        <f>D375*100</f>
        <v>668.83869491385735</v>
      </c>
      <c r="F375">
        <v>177.37079259321399</v>
      </c>
      <c r="G375" s="4">
        <f>75.6*1000/(287.05*(F375+273))</f>
        <v>0.58478204053197047</v>
      </c>
      <c r="H375" s="3">
        <f>SQRT(2*ABS(E375)/G375)</f>
        <v>47.827610089380634</v>
      </c>
      <c r="I375" s="2">
        <f>(2/2*0.0254)^2*3.1416*H375</f>
        <v>9.6938657642811926E-2</v>
      </c>
      <c r="J375" s="26"/>
      <c r="K375" s="26"/>
      <c r="L375" s="26"/>
      <c r="M375" s="26"/>
      <c r="N375" s="39"/>
      <c r="O375" s="9"/>
      <c r="P375" s="8"/>
      <c r="Q375" s="41"/>
      <c r="R375" s="8"/>
      <c r="S375" s="41"/>
      <c r="T375" s="9"/>
      <c r="U375" s="8"/>
      <c r="V375" s="41"/>
      <c r="X375" s="9"/>
      <c r="Y375" s="9"/>
      <c r="Z375" s="9"/>
      <c r="AA375" s="8"/>
      <c r="AB375" s="12"/>
      <c r="AC375" s="11"/>
      <c r="AD375" s="11"/>
      <c r="AE375" s="11"/>
      <c r="AF375" s="11"/>
      <c r="AG375" s="11"/>
      <c r="AH375" s="10"/>
      <c r="AI375" s="7">
        <v>433451994.69999999</v>
      </c>
      <c r="AJ375" s="31"/>
      <c r="AK375" s="37">
        <v>2.6015474799999998</v>
      </c>
      <c r="AN375" s="6"/>
    </row>
    <row r="376" spans="1:40" x14ac:dyDescent="0.25">
      <c r="A376" s="6">
        <v>0.51993055555555556</v>
      </c>
      <c r="B376">
        <v>4.2300000000000004</v>
      </c>
      <c r="C376">
        <f>B376+0.68</f>
        <v>4.91</v>
      </c>
      <c r="D376" s="5">
        <f>C376/(0.2905*LN(C376)+0.3655)</f>
        <v>5.931634612368371</v>
      </c>
      <c r="E376" s="5">
        <f>D376*100</f>
        <v>593.16346123683707</v>
      </c>
      <c r="F376">
        <v>177.83130909658499</v>
      </c>
      <c r="G376" s="4">
        <f>75.6*1000/(287.05*(F376+273))</f>
        <v>0.58418469563797981</v>
      </c>
      <c r="H376" s="3">
        <f>SQRT(2*ABS(E376)/G376)</f>
        <v>45.063726827687482</v>
      </c>
      <c r="I376" s="2">
        <f>(2/2*0.0254)^2*3.1416*H376</f>
        <v>9.1336723262873926E-2</v>
      </c>
      <c r="J376" s="26"/>
      <c r="K376" s="26"/>
      <c r="L376" s="26"/>
      <c r="M376" s="26"/>
      <c r="N376" s="39"/>
      <c r="O376" s="9"/>
      <c r="P376" s="8"/>
      <c r="Q376" s="41"/>
      <c r="R376" s="8"/>
      <c r="S376" s="41"/>
      <c r="T376" s="9"/>
      <c r="U376" s="8"/>
      <c r="V376" s="41"/>
      <c r="X376" s="9"/>
      <c r="Y376" s="9"/>
      <c r="Z376" s="9"/>
      <c r="AA376" s="8"/>
      <c r="AB376" s="12"/>
      <c r="AC376" s="11"/>
      <c r="AD376" s="11"/>
      <c r="AE376" s="11"/>
      <c r="AF376" s="11"/>
      <c r="AG376" s="11"/>
      <c r="AH376" s="10"/>
      <c r="AI376" s="7">
        <v>411468954.39999998</v>
      </c>
      <c r="AJ376" s="31"/>
      <c r="AK376" s="38">
        <v>2.68090195</v>
      </c>
      <c r="AN376" s="6"/>
    </row>
    <row r="377" spans="1:40" x14ac:dyDescent="0.25">
      <c r="A377" s="6">
        <v>0.5199421296296296</v>
      </c>
      <c r="B377">
        <v>3.72</v>
      </c>
      <c r="C377">
        <f>B377+0.68</f>
        <v>4.4000000000000004</v>
      </c>
      <c r="D377" s="5">
        <f>C377/(0.2905*LN(C377)+0.3655)</f>
        <v>5.5282902018176561</v>
      </c>
      <c r="E377" s="5">
        <f>D377*100</f>
        <v>552.8290201817656</v>
      </c>
      <c r="F377">
        <v>178.26393389009499</v>
      </c>
      <c r="G377" s="4">
        <f>75.6*1000/(287.05*(F377+273))</f>
        <v>0.58362464028158689</v>
      </c>
      <c r="H377" s="3">
        <f>SQRT(2*ABS(E377)/G377)</f>
        <v>43.525483545437254</v>
      </c>
      <c r="I377" s="2">
        <f>(2/2*0.0254)^2*3.1416*H377</f>
        <v>8.821895846904998E-2</v>
      </c>
      <c r="J377" s="26"/>
      <c r="K377" s="26"/>
      <c r="L377" s="26"/>
      <c r="M377" s="26"/>
      <c r="N377" s="39"/>
      <c r="O377" s="9"/>
      <c r="P377" s="8"/>
      <c r="Q377" s="41"/>
      <c r="R377" s="8"/>
      <c r="S377" s="41"/>
      <c r="T377" s="9"/>
      <c r="U377" s="8"/>
      <c r="V377" s="41"/>
      <c r="X377" s="9"/>
      <c r="Y377" s="9"/>
      <c r="Z377" s="9"/>
      <c r="AA377" s="8"/>
      <c r="AB377" s="12"/>
      <c r="AC377" s="11"/>
      <c r="AD377" s="11"/>
      <c r="AE377" s="11"/>
      <c r="AF377" s="11"/>
      <c r="AG377" s="11"/>
      <c r="AH377" s="10"/>
      <c r="AI377" s="7">
        <v>414665818.69999999</v>
      </c>
      <c r="AJ377" s="31"/>
      <c r="AK377" s="38">
        <v>2.7083326400000001</v>
      </c>
      <c r="AN377" s="6"/>
    </row>
    <row r="378" spans="1:40" x14ac:dyDescent="0.25">
      <c r="A378" s="6">
        <v>0.51995370370370375</v>
      </c>
      <c r="B378">
        <v>3.42</v>
      </c>
      <c r="C378">
        <f>B378+0.68</f>
        <v>4.0999999999999996</v>
      </c>
      <c r="D378" s="5">
        <f>C378/(0.2905*LN(C378)+0.3655)</f>
        <v>5.2876499917691939</v>
      </c>
      <c r="E378" s="5">
        <f>D378*100</f>
        <v>528.76499917691945</v>
      </c>
      <c r="F378">
        <v>178.56325617308499</v>
      </c>
      <c r="G378" s="4">
        <f>75.6*1000/(287.05*(F378+273))</f>
        <v>0.58323778006355498</v>
      </c>
      <c r="H378" s="3">
        <f>SQRT(2*ABS(E378)/G378)</f>
        <v>42.581751747016121</v>
      </c>
      <c r="I378" s="2">
        <f>(2/2*0.0254)^2*3.1416*H378</f>
        <v>8.6306170154040809E-2</v>
      </c>
      <c r="J378" s="26"/>
      <c r="K378" s="26"/>
      <c r="L378" s="26"/>
      <c r="M378" s="26"/>
      <c r="N378" s="39"/>
      <c r="O378" s="9"/>
      <c r="P378" s="8"/>
      <c r="Q378" s="41"/>
      <c r="R378" s="8"/>
      <c r="S378" s="41"/>
      <c r="T378" s="9"/>
      <c r="U378" s="8"/>
      <c r="V378" s="41"/>
      <c r="X378" s="9"/>
      <c r="Y378" s="9"/>
      <c r="Z378" s="9"/>
      <c r="AA378" s="8"/>
      <c r="AB378" s="12"/>
      <c r="AC378" s="11"/>
      <c r="AD378" s="11"/>
      <c r="AE378" s="11"/>
      <c r="AF378" s="11"/>
      <c r="AG378" s="11"/>
      <c r="AH378" s="10"/>
      <c r="AI378" s="7">
        <v>426635785.89999998</v>
      </c>
      <c r="AJ378" s="31"/>
      <c r="AK378" s="38">
        <v>2.68946342</v>
      </c>
      <c r="AN378" s="6"/>
    </row>
    <row r="379" spans="1:40" x14ac:dyDescent="0.25">
      <c r="A379" s="6">
        <v>0.51996527777777779</v>
      </c>
      <c r="B379">
        <v>3.72</v>
      </c>
      <c r="C379">
        <f>B379+0.68</f>
        <v>4.4000000000000004</v>
      </c>
      <c r="D379" s="5">
        <f>C379/(0.2905*LN(C379)+0.3655)</f>
        <v>5.5282902018176561</v>
      </c>
      <c r="E379" s="5">
        <f>D379*100</f>
        <v>552.8290201817656</v>
      </c>
      <c r="F379">
        <v>179.058714594012</v>
      </c>
      <c r="G379" s="4">
        <f>75.6*1000/(287.05*(F379+273))</f>
        <v>0.58259854878627548</v>
      </c>
      <c r="H379" s="3">
        <f>SQRT(2*ABS(E379)/G379)</f>
        <v>43.563795931580835</v>
      </c>
      <c r="I379" s="2">
        <f>(2/2*0.0254)^2*3.1416*H379</f>
        <v>8.8296611341039832E-2</v>
      </c>
      <c r="J379" s="26"/>
      <c r="K379" s="26"/>
      <c r="L379" s="26"/>
      <c r="M379" s="26"/>
      <c r="N379" s="39"/>
      <c r="O379" s="9"/>
      <c r="P379" s="8"/>
      <c r="Q379" s="41"/>
      <c r="R379" s="8"/>
      <c r="S379" s="41"/>
      <c r="T379" s="9"/>
      <c r="U379" s="8"/>
      <c r="V379" s="41"/>
      <c r="X379" s="9"/>
      <c r="Y379" s="9"/>
      <c r="Z379" s="9"/>
      <c r="AA379" s="8"/>
      <c r="AB379" s="12"/>
      <c r="AC379" s="11"/>
      <c r="AD379" s="11"/>
      <c r="AE379" s="11"/>
      <c r="AF379" s="11"/>
      <c r="AG379" s="11"/>
      <c r="AH379" s="10"/>
      <c r="AI379" s="7">
        <v>441438093.39999998</v>
      </c>
      <c r="AJ379" s="31"/>
      <c r="AK379" s="37">
        <v>2.7209829700000001</v>
      </c>
      <c r="AN379" s="6"/>
    </row>
    <row r="380" spans="1:40" x14ac:dyDescent="0.25">
      <c r="A380" s="6">
        <v>0.51997685185185183</v>
      </c>
      <c r="B380">
        <v>5.21</v>
      </c>
      <c r="C380">
        <f>B380+0.68</f>
        <v>5.89</v>
      </c>
      <c r="D380" s="5">
        <f>C380/(0.2905*LN(C380)+0.3655)</f>
        <v>6.6883869491385735</v>
      </c>
      <c r="E380" s="5">
        <f>D380*100</f>
        <v>668.83869491385735</v>
      </c>
      <c r="F380">
        <v>179.63095868919299</v>
      </c>
      <c r="G380" s="4">
        <f>75.6*1000/(287.05*(F380+273))</f>
        <v>0.58186199161314389</v>
      </c>
      <c r="H380" s="3">
        <f>SQRT(2*ABS(E380)/G380)</f>
        <v>47.947470282463541</v>
      </c>
      <c r="I380" s="2">
        <f>(2/2*0.0254)^2*3.1416*H380</f>
        <v>9.718159443602721E-2</v>
      </c>
      <c r="J380" s="26"/>
      <c r="K380" s="26"/>
      <c r="L380" s="26"/>
      <c r="M380" s="26"/>
      <c r="N380" s="39"/>
      <c r="O380" s="9"/>
      <c r="P380" s="8"/>
      <c r="Q380" s="41"/>
      <c r="R380" s="8"/>
      <c r="S380" s="41"/>
      <c r="T380" s="9"/>
      <c r="U380" s="8"/>
      <c r="V380" s="41"/>
      <c r="X380" s="9"/>
      <c r="Y380" s="9"/>
      <c r="Z380" s="9"/>
      <c r="AA380" s="8"/>
      <c r="AB380" s="12"/>
      <c r="AC380" s="11"/>
      <c r="AD380" s="11"/>
      <c r="AE380" s="11"/>
      <c r="AF380" s="11"/>
      <c r="AG380" s="11"/>
      <c r="AH380" s="10"/>
      <c r="AI380" s="7">
        <v>413663840.10000002</v>
      </c>
      <c r="AJ380" s="31"/>
      <c r="AK380" s="37">
        <v>2.7364756799999999</v>
      </c>
      <c r="AN380" s="6"/>
    </row>
    <row r="381" spans="1:40" x14ac:dyDescent="0.25">
      <c r="A381" s="6">
        <v>0.51998842592592587</v>
      </c>
      <c r="B381">
        <v>6.26</v>
      </c>
      <c r="C381">
        <f>B381+0.68</f>
        <v>6.9399999999999995</v>
      </c>
      <c r="D381" s="5">
        <f>C381/(0.2905*LN(C381)+0.3655)</f>
        <v>7.4761428726875687</v>
      </c>
      <c r="E381" s="5">
        <f>D381*100</f>
        <v>747.61428726875693</v>
      </c>
      <c r="F381">
        <v>180.388172105824</v>
      </c>
      <c r="G381" s="4">
        <f>75.6*1000/(287.05*(F381+273))</f>
        <v>0.58089021128497464</v>
      </c>
      <c r="H381" s="3">
        <f>SQRT(2*ABS(E381)/G381)</f>
        <v>50.734894887729446</v>
      </c>
      <c r="I381" s="2">
        <f>(2/2*0.0254)^2*3.1416*H381</f>
        <v>0.10283124322696727</v>
      </c>
      <c r="J381" s="26"/>
      <c r="K381" s="26"/>
      <c r="L381" s="26"/>
      <c r="M381" s="26"/>
      <c r="N381" s="39"/>
      <c r="O381" s="9"/>
      <c r="P381" s="8"/>
      <c r="Q381" s="41"/>
      <c r="R381" s="8"/>
      <c r="S381" s="41"/>
      <c r="T381" s="9"/>
      <c r="U381" s="8"/>
      <c r="V381" s="41"/>
      <c r="X381" s="9"/>
      <c r="Y381" s="9"/>
      <c r="Z381" s="9"/>
      <c r="AA381" s="8"/>
      <c r="AB381" s="12"/>
      <c r="AC381" s="11"/>
      <c r="AD381" s="11"/>
      <c r="AE381" s="11"/>
      <c r="AF381" s="11"/>
      <c r="AG381" s="11"/>
      <c r="AH381" s="10"/>
      <c r="AI381" s="7">
        <v>354691519.19999999</v>
      </c>
      <c r="AJ381" s="31"/>
      <c r="AK381" s="37">
        <v>2.6651965899999999</v>
      </c>
      <c r="AN381" s="6"/>
    </row>
    <row r="382" spans="1:40" x14ac:dyDescent="0.25">
      <c r="A382" s="6">
        <v>0.52</v>
      </c>
      <c r="B382">
        <v>6.49</v>
      </c>
      <c r="C382">
        <f>B382+0.68</f>
        <v>7.17</v>
      </c>
      <c r="D382" s="5">
        <f>C382/(0.2905*LN(C382)+0.3655)</f>
        <v>7.6458991706229344</v>
      </c>
      <c r="E382" s="5">
        <f>D382*100</f>
        <v>764.58991706229347</v>
      </c>
      <c r="F382">
        <v>181.20823766413099</v>
      </c>
      <c r="G382" s="4">
        <f>75.6*1000/(287.05*(F382+273))</f>
        <v>0.57984142349133549</v>
      </c>
      <c r="H382" s="3">
        <f>SQRT(2*ABS(E382)/G382)</f>
        <v>51.354045573413771</v>
      </c>
      <c r="I382" s="2">
        <f>(2/2*0.0254)^2*3.1416*H382</f>
        <v>0.10408615929399842</v>
      </c>
      <c r="J382" s="26"/>
      <c r="K382" s="26"/>
      <c r="L382" s="26"/>
      <c r="M382" s="26"/>
      <c r="N382" s="39"/>
      <c r="O382" s="9"/>
      <c r="P382" s="8"/>
      <c r="Q382" s="41"/>
      <c r="R382" s="8"/>
      <c r="S382" s="41"/>
      <c r="T382" s="9"/>
      <c r="U382" s="8"/>
      <c r="V382" s="41"/>
      <c r="X382" s="9"/>
      <c r="Y382" s="9"/>
      <c r="Z382" s="9"/>
      <c r="AA382" s="8"/>
      <c r="AB382" s="12"/>
      <c r="AC382" s="11"/>
      <c r="AD382" s="11"/>
      <c r="AE382" s="11"/>
      <c r="AF382" s="11"/>
      <c r="AG382" s="11"/>
      <c r="AH382" s="10"/>
      <c r="AI382" s="7">
        <v>232241533.30000001</v>
      </c>
      <c r="AJ382" s="31"/>
      <c r="AK382" s="37">
        <v>2.5368618999999999</v>
      </c>
      <c r="AN382" s="6"/>
    </row>
    <row r="383" spans="1:40" x14ac:dyDescent="0.25">
      <c r="A383" s="6">
        <v>0.52001157407407406</v>
      </c>
      <c r="B383">
        <v>6.8</v>
      </c>
      <c r="C383">
        <f>B383+0.68</f>
        <v>7.4799999999999995</v>
      </c>
      <c r="D383" s="5">
        <f>C383/(0.2905*LN(C383)+0.3655)</f>
        <v>7.873239777975197</v>
      </c>
      <c r="E383" s="5">
        <f>D383*100</f>
        <v>787.32397779751966</v>
      </c>
      <c r="F383">
        <v>182.412229245215</v>
      </c>
      <c r="G383" s="4">
        <f>75.6*1000/(287.05*(F383+273))</f>
        <v>0.57830847345746306</v>
      </c>
      <c r="H383" s="3">
        <f>SQRT(2*ABS(E383)/G383)</f>
        <v>52.180947288764408</v>
      </c>
      <c r="I383" s="2">
        <f>(2/2*0.0254)^2*3.1416*H383</f>
        <v>0.10576215234777693</v>
      </c>
      <c r="J383" s="26"/>
      <c r="K383" s="26"/>
      <c r="L383" s="26"/>
      <c r="M383" s="26"/>
      <c r="N383" s="39"/>
      <c r="O383" s="9"/>
      <c r="P383" s="8"/>
      <c r="Q383" s="41"/>
      <c r="R383" s="8"/>
      <c r="S383" s="41"/>
      <c r="T383" s="9"/>
      <c r="U383" s="8"/>
      <c r="V383" s="41"/>
      <c r="X383" s="9"/>
      <c r="Y383" s="9"/>
      <c r="Z383" s="9"/>
      <c r="AA383" s="8"/>
      <c r="AB383" s="12"/>
      <c r="AC383" s="11"/>
      <c r="AD383" s="11"/>
      <c r="AE383" s="11"/>
      <c r="AF383" s="11"/>
      <c r="AG383" s="11"/>
      <c r="AH383" s="10"/>
      <c r="AI383" s="7">
        <v>182230553.59999999</v>
      </c>
      <c r="AJ383" s="31"/>
      <c r="AK383" s="37">
        <v>2.5045192799999998</v>
      </c>
      <c r="AN383" s="6"/>
    </row>
    <row r="384" spans="1:40" x14ac:dyDescent="0.25">
      <c r="A384" s="6">
        <v>0.52002314814814821</v>
      </c>
      <c r="B384">
        <v>7.16</v>
      </c>
      <c r="C384">
        <f>B384+0.68</f>
        <v>7.84</v>
      </c>
      <c r="D384" s="5">
        <f>C384/(0.2905*LN(C384)+0.3655)</f>
        <v>8.1352368453376158</v>
      </c>
      <c r="E384" s="5">
        <f>D384*100</f>
        <v>813.52368453376153</v>
      </c>
      <c r="F384">
        <v>183.44875760858699</v>
      </c>
      <c r="G384" s="4">
        <f>75.6*1000/(287.05*(F384+273))</f>
        <v>0.57699521950392496</v>
      </c>
      <c r="H384" s="3">
        <f>SQRT(2*ABS(E384)/G384)</f>
        <v>53.102380586328984</v>
      </c>
      <c r="I384" s="2">
        <f>(2/2*0.0254)^2*3.1416*H384</f>
        <v>0.10762974528847317</v>
      </c>
      <c r="J384" s="26"/>
      <c r="K384" s="26"/>
      <c r="L384" s="26"/>
      <c r="M384" s="26"/>
      <c r="N384" s="39"/>
      <c r="O384" s="9"/>
      <c r="P384" s="8"/>
      <c r="Q384" s="41"/>
      <c r="R384" s="8"/>
      <c r="S384" s="41"/>
      <c r="T384" s="9"/>
      <c r="U384" s="8"/>
      <c r="V384" s="51"/>
      <c r="X384" s="9"/>
      <c r="Y384" s="9"/>
      <c r="Z384" s="9"/>
      <c r="AA384" s="8"/>
      <c r="AB384" s="12"/>
      <c r="AC384" s="11"/>
      <c r="AD384" s="11"/>
      <c r="AE384" s="11"/>
      <c r="AF384" s="11"/>
      <c r="AG384" s="11"/>
      <c r="AH384" s="10"/>
      <c r="AI384" s="7">
        <v>175661741</v>
      </c>
      <c r="AJ384" s="31"/>
      <c r="AK384" s="37">
        <v>2.4363858899999999</v>
      </c>
      <c r="AN384" s="6"/>
    </row>
    <row r="385" spans="1:40" x14ac:dyDescent="0.25">
      <c r="A385" s="6">
        <v>0.52003472222222225</v>
      </c>
      <c r="B385">
        <v>7.76</v>
      </c>
      <c r="C385">
        <f>B385+0.68</f>
        <v>8.44</v>
      </c>
      <c r="D385" s="5">
        <f>C385/(0.2905*LN(C385)+0.3655)</f>
        <v>8.5673853631318639</v>
      </c>
      <c r="E385" s="5">
        <f>D385*100</f>
        <v>856.73853631318639</v>
      </c>
      <c r="F385">
        <v>184.50625821128901</v>
      </c>
      <c r="G385" s="4">
        <f>75.6*1000/(287.05*(F385+273))</f>
        <v>0.57566152672610993</v>
      </c>
      <c r="H385" s="3">
        <f>SQRT(2*ABS(E385)/G385)</f>
        <v>54.557636292102977</v>
      </c>
      <c r="I385" s="2">
        <f>(2/2*0.0254)^2*3.1416*H385</f>
        <v>0.11057930798627764</v>
      </c>
      <c r="J385" s="26"/>
      <c r="K385" s="26"/>
      <c r="L385" s="26"/>
      <c r="M385" s="26"/>
      <c r="N385" s="39"/>
      <c r="O385" s="9"/>
      <c r="P385" s="8"/>
      <c r="Q385" s="41"/>
      <c r="R385" s="8"/>
      <c r="S385" s="41"/>
      <c r="T385" s="9"/>
      <c r="U385" s="8"/>
      <c r="V385" s="51"/>
      <c r="X385" s="9"/>
      <c r="Y385" s="9"/>
      <c r="Z385" s="9"/>
      <c r="AA385" s="8"/>
      <c r="AB385" s="12"/>
      <c r="AC385" s="11"/>
      <c r="AD385" s="11"/>
      <c r="AE385" s="11"/>
      <c r="AF385" s="11"/>
      <c r="AG385" s="11"/>
      <c r="AH385" s="10"/>
      <c r="AI385" s="7">
        <v>168804138.09999999</v>
      </c>
      <c r="AJ385" s="31"/>
      <c r="AK385" s="37">
        <v>2.3710787999999998</v>
      </c>
      <c r="AN385" s="6"/>
    </row>
    <row r="386" spans="1:40" x14ac:dyDescent="0.25">
      <c r="A386" s="6">
        <v>0.52004629629629628</v>
      </c>
      <c r="B386">
        <v>7.95</v>
      </c>
      <c r="C386">
        <f>B386+0.68</f>
        <v>8.6300000000000008</v>
      </c>
      <c r="D386" s="5">
        <f>C386/(0.2905*LN(C386)+0.3655)</f>
        <v>8.7031190042720841</v>
      </c>
      <c r="E386" s="5">
        <f>D386*100</f>
        <v>870.31190042720846</v>
      </c>
      <c r="F386">
        <v>185.761987482921</v>
      </c>
      <c r="G386" s="4">
        <f>75.6*1000/(287.05*(F386+273))</f>
        <v>0.57408581851709173</v>
      </c>
      <c r="H386" s="3">
        <f>SQRT(2*ABS(E386)/G386)</f>
        <v>55.063529982116243</v>
      </c>
      <c r="I386" s="2">
        <f>(2/2*0.0254)^2*3.1416*H386</f>
        <v>0.11160467084944825</v>
      </c>
      <c r="J386" s="26"/>
      <c r="K386" s="26"/>
      <c r="L386" s="26"/>
      <c r="M386" s="26"/>
      <c r="N386" s="39"/>
      <c r="O386" s="9"/>
      <c r="P386" s="8"/>
      <c r="Q386" s="41"/>
      <c r="R386" s="8"/>
      <c r="S386" s="41"/>
      <c r="T386" s="9"/>
      <c r="U386" s="8"/>
      <c r="V386" s="51"/>
      <c r="X386" s="9"/>
      <c r="Y386" s="9"/>
      <c r="Z386" s="9"/>
      <c r="AA386" s="8"/>
      <c r="AB386" s="12"/>
      <c r="AC386" s="11"/>
      <c r="AD386" s="11"/>
      <c r="AE386" s="11"/>
      <c r="AF386" s="11"/>
      <c r="AG386" s="11"/>
      <c r="AH386" s="10"/>
      <c r="AI386" s="7">
        <v>174077580.5</v>
      </c>
      <c r="AJ386" s="31"/>
      <c r="AK386" s="37">
        <v>2.3517194899999998</v>
      </c>
      <c r="AN386" s="6"/>
    </row>
    <row r="387" spans="1:40" x14ac:dyDescent="0.25">
      <c r="A387" s="6">
        <v>0.52005787037037032</v>
      </c>
      <c r="B387">
        <v>8.23</v>
      </c>
      <c r="C387">
        <f>B387+0.68</f>
        <v>8.91</v>
      </c>
      <c r="D387" s="5">
        <f>C387/(0.2905*LN(C387)+0.3655)</f>
        <v>8.9022184182011088</v>
      </c>
      <c r="E387" s="5">
        <f>D387*100</f>
        <v>890.22184182011085</v>
      </c>
      <c r="F387">
        <v>186.79159078363099</v>
      </c>
      <c r="G387" s="4">
        <f>75.6*1000/(287.05*(F387+273))</f>
        <v>0.57280027814296575</v>
      </c>
      <c r="H387" s="3">
        <f>SQRT(2*ABS(E387)/G387)</f>
        <v>55.752264325779613</v>
      </c>
      <c r="I387" s="2">
        <f>(2/2*0.0254)^2*3.1416*H387</f>
        <v>0.11300062148596259</v>
      </c>
      <c r="J387" s="26"/>
      <c r="K387" s="26"/>
      <c r="L387" s="26"/>
      <c r="M387" s="26"/>
      <c r="N387" s="39"/>
      <c r="O387" s="9"/>
      <c r="P387" s="8"/>
      <c r="Q387" s="41"/>
      <c r="R387" s="8"/>
      <c r="S387" s="41"/>
      <c r="T387" s="9"/>
      <c r="U387" s="8"/>
      <c r="V387" s="51"/>
      <c r="X387" s="9"/>
      <c r="Y387" s="9"/>
      <c r="Z387" s="9"/>
      <c r="AA387" s="8"/>
      <c r="AB387" s="12"/>
      <c r="AC387" s="11"/>
      <c r="AD387" s="11"/>
      <c r="AE387" s="11"/>
      <c r="AF387" s="11"/>
      <c r="AG387" s="11"/>
      <c r="AH387" s="10"/>
      <c r="AI387" s="7">
        <v>153419711</v>
      </c>
      <c r="AJ387" s="31"/>
      <c r="AK387" s="37">
        <v>2.3390621</v>
      </c>
      <c r="AN387" s="6"/>
    </row>
    <row r="388" spans="1:40" x14ac:dyDescent="0.25">
      <c r="A388" s="6">
        <v>0.52006944444444447</v>
      </c>
      <c r="B388">
        <v>8.0500000000000007</v>
      </c>
      <c r="C388">
        <f>B388+0.68</f>
        <v>8.73</v>
      </c>
      <c r="D388" s="5">
        <f>C388/(0.2905*LN(C388)+0.3655)</f>
        <v>8.7743513633724906</v>
      </c>
      <c r="E388" s="5">
        <f>D388*100</f>
        <v>877.43513633724911</v>
      </c>
      <c r="F388">
        <v>187.77232280420299</v>
      </c>
      <c r="G388" s="4">
        <f>75.6*1000/(287.05*(F388+273))</f>
        <v>0.57158109993636574</v>
      </c>
      <c r="H388" s="3">
        <f>SQRT(2*ABS(E388)/G388)</f>
        <v>55.409416739962033</v>
      </c>
      <c r="I388" s="2">
        <f>(2/2*0.0254)^2*3.1416*H388</f>
        <v>0.11230572611730158</v>
      </c>
      <c r="J388" s="26"/>
      <c r="K388" s="26"/>
      <c r="L388" s="26"/>
      <c r="M388" s="26"/>
      <c r="N388" s="39"/>
      <c r="O388" s="9"/>
      <c r="P388" s="8"/>
      <c r="Q388" s="41"/>
      <c r="R388" s="8"/>
      <c r="S388" s="41"/>
      <c r="T388" s="9"/>
      <c r="U388" s="8"/>
      <c r="V388" s="51"/>
      <c r="X388" s="9"/>
      <c r="Y388" s="9"/>
      <c r="Z388" s="9"/>
      <c r="AA388" s="8"/>
      <c r="AB388" s="12"/>
      <c r="AC388" s="11"/>
      <c r="AD388" s="11"/>
      <c r="AE388" s="11"/>
      <c r="AF388" s="11"/>
      <c r="AG388" s="11"/>
      <c r="AH388" s="10"/>
      <c r="AI388" s="7">
        <v>123673720.5</v>
      </c>
      <c r="AJ388" s="31"/>
      <c r="AK388" s="37">
        <v>2.3161904799999999</v>
      </c>
      <c r="AN388" s="6"/>
    </row>
    <row r="389" spans="1:40" x14ac:dyDescent="0.25">
      <c r="A389" s="6">
        <v>0.52008101851851851</v>
      </c>
      <c r="B389">
        <v>8.19</v>
      </c>
      <c r="C389">
        <f>B389+0.68</f>
        <v>8.8699999999999992</v>
      </c>
      <c r="D389" s="5">
        <f>C389/(0.2905*LN(C389)+0.3655)</f>
        <v>8.8738421222306236</v>
      </c>
      <c r="E389" s="5">
        <f>D389*100</f>
        <v>887.38421222306238</v>
      </c>
      <c r="F389">
        <v>188.72511517765901</v>
      </c>
      <c r="G389" s="4">
        <f>75.6*1000/(287.05*(F389+273))</f>
        <v>0.57040161436166081</v>
      </c>
      <c r="H389" s="3">
        <f>SQRT(2*ABS(E389)/G389)</f>
        <v>55.780252225388494</v>
      </c>
      <c r="I389" s="2">
        <f>(2/2*0.0254)^2*3.1416*H389</f>
        <v>0.11305734833083853</v>
      </c>
      <c r="J389" s="26"/>
      <c r="K389" s="26"/>
      <c r="L389" s="26"/>
      <c r="M389" s="26"/>
      <c r="N389" s="39"/>
      <c r="O389" s="9"/>
      <c r="P389" s="8"/>
      <c r="Q389" s="41"/>
      <c r="R389" s="8"/>
      <c r="S389" s="41"/>
      <c r="T389" s="9"/>
      <c r="U389" s="8"/>
      <c r="V389" s="51"/>
      <c r="X389" s="9"/>
      <c r="Y389" s="9"/>
      <c r="Z389" s="9"/>
      <c r="AA389" s="8"/>
      <c r="AB389" s="12"/>
      <c r="AC389" s="11"/>
      <c r="AD389" s="11"/>
      <c r="AE389" s="11"/>
      <c r="AF389" s="11"/>
      <c r="AG389" s="11"/>
      <c r="AH389" s="10"/>
      <c r="AI389" s="7">
        <v>109703695.2</v>
      </c>
      <c r="AJ389" s="31"/>
      <c r="AK389" s="37">
        <v>2.2300472299999998</v>
      </c>
      <c r="AN389" s="6"/>
    </row>
    <row r="390" spans="1:40" x14ac:dyDescent="0.25">
      <c r="A390" s="6">
        <v>0.52009259259259266</v>
      </c>
      <c r="B390">
        <v>8.2799999999999994</v>
      </c>
      <c r="C390">
        <f>B390+0.68</f>
        <v>8.9599999999999991</v>
      </c>
      <c r="D390" s="5">
        <f>C390/(0.2905*LN(C390)+0.3655)</f>
        <v>8.9376580808139749</v>
      </c>
      <c r="E390" s="5">
        <f>D390*100</f>
        <v>893.76580808139749</v>
      </c>
      <c r="F390">
        <v>189.66042998787199</v>
      </c>
      <c r="G390" s="4">
        <f>75.6*1000/(287.05*(F390+273))</f>
        <v>0.56924848986018617</v>
      </c>
      <c r="H390" s="3">
        <f>SQRT(2*ABS(E390)/G390)</f>
        <v>56.037134908833572</v>
      </c>
      <c r="I390" s="2">
        <f>(2/2*0.0254)^2*3.1416*H390</f>
        <v>0.11357800705617128</v>
      </c>
      <c r="J390" s="26"/>
      <c r="K390" s="26"/>
      <c r="L390" s="26"/>
      <c r="M390" s="26"/>
      <c r="N390" s="39"/>
      <c r="O390" s="9"/>
      <c r="P390" s="8"/>
      <c r="Q390" s="41"/>
      <c r="R390" s="8"/>
      <c r="S390" s="41"/>
      <c r="T390" s="9"/>
      <c r="U390" s="8"/>
      <c r="V390" s="51"/>
      <c r="X390" s="9"/>
      <c r="Y390" s="9"/>
      <c r="Z390" s="9"/>
      <c r="AA390" s="8"/>
      <c r="AB390" s="12"/>
      <c r="AC390" s="11"/>
      <c r="AD390" s="11"/>
      <c r="AE390" s="11"/>
      <c r="AF390" s="11"/>
      <c r="AG390" s="11"/>
      <c r="AH390" s="10"/>
      <c r="AI390" s="7">
        <v>68713644.200000003</v>
      </c>
      <c r="AJ390" s="31"/>
      <c r="AK390" s="37">
        <v>2.1233577000000001</v>
      </c>
      <c r="AN390" s="6"/>
    </row>
    <row r="391" spans="1:40" x14ac:dyDescent="0.25">
      <c r="A391" s="6">
        <v>0.5201041666666667</v>
      </c>
      <c r="B391">
        <v>8.3699999999999992</v>
      </c>
      <c r="C391">
        <f>B391+0.68</f>
        <v>9.0499999999999989</v>
      </c>
      <c r="D391" s="5">
        <f>C391/(0.2905*LN(C391)+0.3655)</f>
        <v>9.0013641701300422</v>
      </c>
      <c r="E391" s="5">
        <f>D391*100</f>
        <v>900.13641701300423</v>
      </c>
      <c r="F391">
        <v>190.72482970240401</v>
      </c>
      <c r="G391" s="4">
        <f>75.6*1000/(287.05*(F391+273))</f>
        <v>0.56794187893211956</v>
      </c>
      <c r="H391" s="3">
        <f>SQRT(2*ABS(E391)/G391)</f>
        <v>56.301143686606572</v>
      </c>
      <c r="I391" s="2">
        <f>(2/2*0.0254)^2*3.1416*H391</f>
        <v>0.11411310919644981</v>
      </c>
      <c r="J391" s="26"/>
      <c r="K391" s="26"/>
      <c r="L391" s="26"/>
      <c r="M391" s="26"/>
      <c r="N391" s="39"/>
      <c r="O391" s="9"/>
      <c r="P391" s="8"/>
      <c r="Q391" s="41"/>
      <c r="R391" s="8"/>
      <c r="S391" s="41"/>
      <c r="T391" s="9"/>
      <c r="U391" s="8"/>
      <c r="V391" s="51"/>
      <c r="X391" s="9"/>
      <c r="Y391" s="9"/>
      <c r="Z391" s="9"/>
      <c r="AA391" s="8"/>
      <c r="AB391" s="12"/>
      <c r="AC391" s="11"/>
      <c r="AD391" s="11"/>
      <c r="AE391" s="11"/>
      <c r="AF391" s="11"/>
      <c r="AG391" s="11"/>
      <c r="AH391" s="10"/>
      <c r="AI391" s="7">
        <v>97665958.599999994</v>
      </c>
      <c r="AJ391" s="31"/>
      <c r="AK391" s="37">
        <v>2.04252352</v>
      </c>
      <c r="AN391" s="6"/>
    </row>
    <row r="392" spans="1:40" x14ac:dyDescent="0.25">
      <c r="A392" s="6">
        <v>0.52011574074074074</v>
      </c>
      <c r="B392">
        <v>8.51</v>
      </c>
      <c r="C392">
        <f>B392+0.68</f>
        <v>9.19</v>
      </c>
      <c r="D392" s="5">
        <f>C392/(0.2905*LN(C392)+0.3655)</f>
        <v>9.1002471785724008</v>
      </c>
      <c r="E392" s="5">
        <f>D392*100</f>
        <v>910.02471785724003</v>
      </c>
      <c r="F392">
        <v>191.63911909170699</v>
      </c>
      <c r="G392" s="4">
        <f>75.6*1000/(287.05*(F392+273))</f>
        <v>0.56682431647921305</v>
      </c>
      <c r="H392" s="3">
        <f>SQRT(2*ABS(E392)/G392)</f>
        <v>56.665321307298335</v>
      </c>
      <c r="I392" s="2">
        <f>(2/2*0.0254)^2*3.1416*H392</f>
        <v>0.11485123701900748</v>
      </c>
      <c r="J392" s="26"/>
      <c r="K392" s="26"/>
      <c r="L392" s="26"/>
      <c r="M392" s="26"/>
      <c r="N392" s="39"/>
      <c r="O392" s="9"/>
      <c r="P392" s="8"/>
      <c r="Q392" s="41"/>
      <c r="R392" s="8"/>
      <c r="S392" s="41"/>
      <c r="T392" s="9"/>
      <c r="U392" s="8"/>
      <c r="V392" s="51"/>
      <c r="X392" s="9"/>
      <c r="Y392" s="9"/>
      <c r="Z392" s="9"/>
      <c r="AA392" s="8"/>
      <c r="AB392" s="12"/>
      <c r="AC392" s="11"/>
      <c r="AD392" s="11"/>
      <c r="AE392" s="11"/>
      <c r="AF392" s="11"/>
      <c r="AG392" s="11"/>
      <c r="AH392" s="10"/>
      <c r="AI392" s="7">
        <v>40768422.399999999</v>
      </c>
      <c r="AJ392" s="31"/>
      <c r="AK392" s="37">
        <v>1.68691053</v>
      </c>
      <c r="AN392" s="6"/>
    </row>
    <row r="393" spans="1:40" x14ac:dyDescent="0.25">
      <c r="A393" s="6">
        <v>0.52012731481481478</v>
      </c>
      <c r="B393">
        <v>8.64</v>
      </c>
      <c r="C393">
        <f>B393+0.68</f>
        <v>9.32</v>
      </c>
      <c r="D393" s="5">
        <f>C393/(0.2905*LN(C393)+0.3655)</f>
        <v>9.1918359913053429</v>
      </c>
      <c r="E393" s="5">
        <f>D393*100</f>
        <v>919.18359913053428</v>
      </c>
      <c r="F393">
        <v>192.62314251557399</v>
      </c>
      <c r="G393" s="4">
        <f>75.6*1000/(287.05*(F393+273))</f>
        <v>0.5656264198248081</v>
      </c>
      <c r="H393" s="3">
        <f>SQRT(2*ABS(E393)/G393)</f>
        <v>57.010032400064517</v>
      </c>
      <c r="I393" s="2">
        <f>(2/2*0.0254)^2*3.1416*H393</f>
        <v>0.11554990940813362</v>
      </c>
      <c r="J393" s="26"/>
      <c r="K393" s="26"/>
      <c r="L393" s="26"/>
      <c r="M393" s="26"/>
      <c r="N393" s="39"/>
      <c r="O393" s="9"/>
      <c r="P393" s="8"/>
      <c r="Q393" s="41"/>
      <c r="R393" s="8"/>
      <c r="S393" s="41"/>
      <c r="T393" s="9"/>
      <c r="U393" s="8"/>
      <c r="V393" s="51"/>
      <c r="X393" s="9"/>
      <c r="Y393" s="9"/>
      <c r="Z393" s="9"/>
      <c r="AA393" s="8"/>
      <c r="AB393" s="12"/>
      <c r="AC393" s="11"/>
      <c r="AD393" s="11"/>
      <c r="AE393" s="11"/>
      <c r="AF393" s="11"/>
      <c r="AG393" s="11"/>
      <c r="AH393" s="10"/>
      <c r="AI393" s="7">
        <v>12001313.300000001</v>
      </c>
      <c r="AJ393" s="31"/>
      <c r="AK393" s="37">
        <v>1.3152960300000001</v>
      </c>
      <c r="AN393" s="6"/>
    </row>
    <row r="394" spans="1:40" x14ac:dyDescent="0.25">
      <c r="A394" s="6">
        <v>0.52013888888888882</v>
      </c>
      <c r="B394">
        <v>8.68</v>
      </c>
      <c r="C394">
        <f>B394+0.68</f>
        <v>9.36</v>
      </c>
      <c r="D394" s="5">
        <f>C394/(0.2905*LN(C394)+0.3655)</f>
        <v>9.2199729798644583</v>
      </c>
      <c r="E394" s="5">
        <f>D394*100</f>
        <v>921.9972979864458</v>
      </c>
      <c r="F394">
        <v>193.78779691796601</v>
      </c>
      <c r="G394" s="4">
        <f>75.6*1000/(287.05*(F394+273))</f>
        <v>0.56421515906711961</v>
      </c>
      <c r="H394" s="3">
        <f>SQRT(2*ABS(E394)/G394)</f>
        <v>57.168585502622136</v>
      </c>
      <c r="I394" s="2">
        <f>(2/2*0.0254)^2*3.1416*H394</f>
        <v>0.11587127033121372</v>
      </c>
      <c r="J394" s="26"/>
      <c r="K394" s="26"/>
      <c r="L394" s="26"/>
      <c r="M394" s="26"/>
      <c r="N394" s="39"/>
      <c r="O394" s="9"/>
      <c r="P394" s="8"/>
      <c r="Q394" s="41"/>
      <c r="R394" s="8"/>
      <c r="S394" s="41"/>
      <c r="T394" s="9"/>
      <c r="U394" s="8"/>
      <c r="V394" s="51"/>
      <c r="X394" s="9"/>
      <c r="Y394" s="9"/>
      <c r="Z394" s="9"/>
      <c r="AA394" s="8"/>
      <c r="AB394" s="12"/>
      <c r="AC394" s="11"/>
      <c r="AD394" s="11"/>
      <c r="AE394" s="11"/>
      <c r="AF394" s="11"/>
      <c r="AG394" s="11"/>
      <c r="AH394" s="10"/>
      <c r="AI394" s="7">
        <v>5237613.3</v>
      </c>
      <c r="AJ394" s="31"/>
      <c r="AK394" s="37">
        <v>1.04628326</v>
      </c>
      <c r="AN394" s="6"/>
    </row>
    <row r="395" spans="1:40" x14ac:dyDescent="0.25">
      <c r="A395" s="6">
        <v>0.52015046296296297</v>
      </c>
      <c r="B395">
        <v>8.89</v>
      </c>
      <c r="C395">
        <f>B395+0.68</f>
        <v>9.57</v>
      </c>
      <c r="D395" s="5">
        <f>C395/(0.2905*LN(C395)+0.3655)</f>
        <v>9.3673564813200745</v>
      </c>
      <c r="E395" s="5">
        <f>D395*100</f>
        <v>936.73564813200744</v>
      </c>
      <c r="F395">
        <v>194.90843636256901</v>
      </c>
      <c r="G395" s="4">
        <f>75.6*1000/(287.05*(F395+273))</f>
        <v>0.56286386528107724</v>
      </c>
      <c r="H395" s="3">
        <f>SQRT(2*ABS(E395)/G395)</f>
        <v>57.692829276016241</v>
      </c>
      <c r="I395" s="2">
        <f>(2/2*0.0254)^2*3.1416*H395</f>
        <v>0.1169338257793211</v>
      </c>
      <c r="J395" s="26"/>
      <c r="K395" s="26"/>
      <c r="L395" s="26"/>
      <c r="M395" s="26"/>
      <c r="N395" s="39"/>
      <c r="O395" s="9"/>
      <c r="P395" s="8"/>
      <c r="Q395" s="41"/>
      <c r="R395" s="8"/>
      <c r="S395" s="41"/>
      <c r="T395" s="9"/>
      <c r="U395" s="8"/>
      <c r="V395" s="51"/>
      <c r="X395" s="9"/>
      <c r="Y395" s="9"/>
      <c r="Z395" s="9"/>
      <c r="AA395" s="8"/>
      <c r="AB395" s="12"/>
      <c r="AC395" s="11"/>
      <c r="AD395" s="11"/>
      <c r="AE395" s="11"/>
      <c r="AF395" s="11"/>
      <c r="AG395" s="11"/>
      <c r="AH395" s="10"/>
      <c r="AI395" s="7">
        <v>3985608.9</v>
      </c>
      <c r="AJ395" s="31"/>
      <c r="AK395" s="37">
        <v>0.76455209999999996</v>
      </c>
      <c r="AN395" s="6"/>
    </row>
    <row r="396" spans="1:40" x14ac:dyDescent="0.25">
      <c r="A396" s="6">
        <v>0.52016203703703701</v>
      </c>
      <c r="B396">
        <v>8.98</v>
      </c>
      <c r="C396">
        <f>B396+0.68</f>
        <v>9.66</v>
      </c>
      <c r="D396" s="5">
        <f>C396/(0.2905*LN(C396)+0.3655)</f>
        <v>9.4303506412785847</v>
      </c>
      <c r="E396" s="5">
        <f>D396*100</f>
        <v>943.0350641278585</v>
      </c>
      <c r="F396">
        <v>195.92982776883699</v>
      </c>
      <c r="G396" s="4">
        <f>75.6*1000/(287.05*(F396+273))</f>
        <v>0.56163787307317636</v>
      </c>
      <c r="H396" s="3">
        <f>SQRT(2*ABS(E396)/G396)</f>
        <v>57.949637734218449</v>
      </c>
      <c r="I396" s="2">
        <f>(2/2*0.0254)^2*3.1416*H396</f>
        <v>0.11745433406235926</v>
      </c>
      <c r="J396" s="26"/>
      <c r="K396" s="26"/>
      <c r="L396" s="26"/>
      <c r="M396" s="26"/>
      <c r="N396" s="39"/>
      <c r="O396" s="9"/>
      <c r="P396" s="8"/>
      <c r="Q396" s="41"/>
      <c r="R396" s="8"/>
      <c r="S396" s="41"/>
      <c r="T396" s="9"/>
      <c r="U396" s="8"/>
      <c r="V396" s="51"/>
      <c r="X396" s="9"/>
      <c r="Y396" s="9"/>
      <c r="Z396" s="9"/>
      <c r="AA396" s="8"/>
      <c r="AB396" s="12"/>
      <c r="AC396" s="11"/>
      <c r="AD396" s="11"/>
      <c r="AE396" s="11"/>
      <c r="AF396" s="11"/>
      <c r="AG396" s="11"/>
      <c r="AH396" s="10"/>
      <c r="AI396" s="7">
        <v>3716610.5</v>
      </c>
      <c r="AJ396" s="31"/>
      <c r="AK396" s="37">
        <v>0.57137424999999997</v>
      </c>
      <c r="AN396" s="6"/>
    </row>
    <row r="397" spans="1:40" x14ac:dyDescent="0.25">
      <c r="A397" s="6">
        <v>0.52017361111111116</v>
      </c>
      <c r="B397">
        <v>9.11</v>
      </c>
      <c r="C397">
        <f>B397+0.68</f>
        <v>9.7899999999999991</v>
      </c>
      <c r="D397" s="5">
        <f>C397/(0.2905*LN(C397)+0.3655)</f>
        <v>9.5211651127012313</v>
      </c>
      <c r="E397" s="5">
        <f>D397*100</f>
        <v>952.11651127012317</v>
      </c>
      <c r="F397">
        <v>197.182028560552</v>
      </c>
      <c r="G397" s="4">
        <f>75.6*1000/(287.05*(F397+273))</f>
        <v>0.56014210473963866</v>
      </c>
      <c r="H397" s="3">
        <f>SQRT(2*ABS(E397)/G397)</f>
        <v>58.305689655636826</v>
      </c>
      <c r="I397" s="2">
        <f>(2/2*0.0254)^2*3.1416*H397</f>
        <v>0.11817599243602542</v>
      </c>
      <c r="J397" s="26"/>
      <c r="K397" s="26"/>
      <c r="L397" s="26"/>
      <c r="M397" s="26"/>
      <c r="N397" s="39"/>
      <c r="O397" s="9"/>
      <c r="P397" s="8"/>
      <c r="Q397" s="41"/>
      <c r="R397" s="8"/>
      <c r="S397" s="41"/>
      <c r="T397" s="9"/>
      <c r="U397" s="8"/>
      <c r="V397" s="51"/>
      <c r="X397" s="9"/>
      <c r="Y397" s="9"/>
      <c r="Z397" s="9"/>
      <c r="AA397" s="8"/>
      <c r="AB397" s="12"/>
      <c r="AC397" s="11"/>
      <c r="AD397" s="11"/>
      <c r="AE397" s="11"/>
      <c r="AF397" s="11"/>
      <c r="AG397" s="11"/>
      <c r="AH397" s="10"/>
      <c r="AI397" s="7">
        <v>9145664.1999999993</v>
      </c>
      <c r="AJ397" s="31"/>
      <c r="AK397" s="37">
        <v>0.60995637999999996</v>
      </c>
      <c r="AN397" s="6"/>
    </row>
    <row r="398" spans="1:40" x14ac:dyDescent="0.25">
      <c r="A398" s="6">
        <v>0.52018518518518519</v>
      </c>
      <c r="B398">
        <v>9.18</v>
      </c>
      <c r="C398">
        <f>B398+0.68</f>
        <v>9.86</v>
      </c>
      <c r="D398" s="5">
        <f>C398/(0.2905*LN(C398)+0.3655)</f>
        <v>9.5699795496789584</v>
      </c>
      <c r="E398" s="5">
        <f>D398*100</f>
        <v>956.99795496789579</v>
      </c>
      <c r="F398">
        <v>198.53167985060901</v>
      </c>
      <c r="G398" s="4">
        <f>75.6*1000/(287.05*(F398+273))</f>
        <v>0.55853882643071007</v>
      </c>
      <c r="H398" s="3">
        <f>SQRT(2*ABS(E398)/G398)</f>
        <v>58.53880042023453</v>
      </c>
      <c r="I398" s="2">
        <f>(2/2*0.0254)^2*3.1416*H398</f>
        <v>0.1186484694123987</v>
      </c>
      <c r="J398" s="26"/>
      <c r="K398" s="26"/>
      <c r="L398" s="26"/>
      <c r="M398" s="26"/>
      <c r="N398" s="39"/>
      <c r="O398" s="9"/>
      <c r="P398" s="8"/>
      <c r="Q398" s="41"/>
      <c r="R398" s="8"/>
      <c r="S398" s="41"/>
      <c r="T398" s="9"/>
      <c r="U398" s="8"/>
      <c r="V398" s="51"/>
      <c r="X398" s="9"/>
      <c r="Y398" s="9"/>
      <c r="Z398" s="9"/>
      <c r="AA398" s="8"/>
      <c r="AB398" s="12"/>
      <c r="AC398" s="11"/>
      <c r="AD398" s="11"/>
      <c r="AE398" s="11"/>
      <c r="AF398" s="11"/>
      <c r="AG398" s="11"/>
      <c r="AH398" s="10"/>
      <c r="AI398" s="7">
        <v>47365243.399999999</v>
      </c>
      <c r="AJ398" s="31"/>
      <c r="AK398" s="37">
        <v>1.2641836099999999</v>
      </c>
      <c r="AN398" s="6"/>
    </row>
    <row r="399" spans="1:40" x14ac:dyDescent="0.25">
      <c r="A399" s="6">
        <v>0.52019675925925923</v>
      </c>
      <c r="B399">
        <v>9.3000000000000007</v>
      </c>
      <c r="C399">
        <f>B399+0.68</f>
        <v>9.98</v>
      </c>
      <c r="D399" s="5">
        <f>C399/(0.2905*LN(C399)+0.3655)</f>
        <v>9.6535237376687242</v>
      </c>
      <c r="E399" s="5">
        <f>D399*100</f>
        <v>965.35237376687246</v>
      </c>
      <c r="F399">
        <v>200.337799634128</v>
      </c>
      <c r="G399" s="4">
        <f>75.6*1000/(287.05*(F399+273))</f>
        <v>0.55640760423577929</v>
      </c>
      <c r="H399" s="3">
        <f>SQRT(2*ABS(E399)/G399)</f>
        <v>58.906253752906068</v>
      </c>
      <c r="I399" s="2">
        <f>(2/2*0.0254)^2*3.1416*H399</f>
        <v>0.11939323656152007</v>
      </c>
      <c r="J399" s="26"/>
      <c r="K399" s="26"/>
      <c r="L399" s="26"/>
      <c r="M399" s="26"/>
      <c r="N399" s="39"/>
      <c r="O399" s="9"/>
      <c r="P399" s="8"/>
      <c r="Q399" s="41"/>
      <c r="R399" s="8"/>
      <c r="S399" s="41"/>
      <c r="T399" s="9"/>
      <c r="U399" s="8"/>
      <c r="V399" s="51"/>
      <c r="X399" s="9"/>
      <c r="Y399" s="9"/>
      <c r="Z399" s="9"/>
      <c r="AA399" s="8"/>
      <c r="AB399" s="12"/>
      <c r="AC399" s="11"/>
      <c r="AD399" s="11"/>
      <c r="AE399" s="11"/>
      <c r="AF399" s="11"/>
      <c r="AG399" s="11"/>
      <c r="AH399" s="10"/>
      <c r="AI399" s="7">
        <v>69280874.5</v>
      </c>
      <c r="AJ399" s="31"/>
      <c r="AK399" s="37">
        <v>1.6959088499999999</v>
      </c>
      <c r="AN399" s="6"/>
    </row>
    <row r="400" spans="1:40" x14ac:dyDescent="0.25">
      <c r="A400" s="6">
        <v>0.52020833333333327</v>
      </c>
      <c r="B400">
        <v>9.43</v>
      </c>
      <c r="C400">
        <f>B400+0.68</f>
        <v>10.11</v>
      </c>
      <c r="D400" s="5">
        <f>C400/(0.2905*LN(C400)+0.3655)</f>
        <v>9.7438361654400385</v>
      </c>
      <c r="E400" s="5">
        <f>D400*100</f>
        <v>974.38361654400387</v>
      </c>
      <c r="F400">
        <v>201.81231283760701</v>
      </c>
      <c r="G400" s="4">
        <f>75.6*1000/(287.05*(F400+273))</f>
        <v>0.5546796996790111</v>
      </c>
      <c r="H400" s="3">
        <f>SQRT(2*ABS(E400)/G400)</f>
        <v>59.273264723319961</v>
      </c>
      <c r="I400" s="2">
        <f>(2/2*0.0254)^2*3.1416*H400</f>
        <v>0.12013710711548714</v>
      </c>
      <c r="J400" s="26"/>
      <c r="K400" s="26"/>
      <c r="L400" s="26"/>
      <c r="M400" s="26"/>
      <c r="N400" s="39"/>
      <c r="O400" s="9"/>
      <c r="P400" s="8"/>
      <c r="Q400" s="41"/>
      <c r="R400" s="8"/>
      <c r="S400" s="41"/>
      <c r="T400" s="9"/>
      <c r="U400" s="8"/>
      <c r="V400" s="51"/>
      <c r="X400" s="9"/>
      <c r="Y400" s="9"/>
      <c r="Z400" s="9"/>
      <c r="AA400" s="8"/>
      <c r="AB400" s="12"/>
      <c r="AC400" s="11"/>
      <c r="AD400" s="11"/>
      <c r="AE400" s="11"/>
      <c r="AF400" s="11"/>
      <c r="AG400" s="11"/>
      <c r="AH400" s="10"/>
      <c r="AI400" s="7">
        <v>89642310.400000006</v>
      </c>
      <c r="AJ400" s="31"/>
      <c r="AK400" s="37">
        <v>1.91553862</v>
      </c>
      <c r="AN400" s="6"/>
    </row>
    <row r="401" spans="1:40" x14ac:dyDescent="0.25">
      <c r="A401" s="6">
        <v>0.52021990740740742</v>
      </c>
      <c r="B401">
        <v>9.4600000000000009</v>
      </c>
      <c r="C401">
        <f>B401+0.68</f>
        <v>10.14</v>
      </c>
      <c r="D401" s="5">
        <f>C401/(0.2905*LN(C401)+0.3655)</f>
        <v>9.7646491946265517</v>
      </c>
      <c r="E401" s="5">
        <f>D401*100</f>
        <v>976.46491946265519</v>
      </c>
      <c r="F401">
        <v>203.28994589937301</v>
      </c>
      <c r="G401" s="4">
        <f>75.6*1000/(287.05*(F401+273))</f>
        <v>0.55295887170438629</v>
      </c>
      <c r="H401" s="3">
        <f>SQRT(2*ABS(E401)/G401)</f>
        <v>59.428792394031781</v>
      </c>
      <c r="I401" s="2">
        <f>(2/2*0.0254)^2*3.1416*H401</f>
        <v>0.12045233598845281</v>
      </c>
      <c r="J401" s="26"/>
      <c r="K401" s="26"/>
      <c r="L401" s="26"/>
      <c r="M401" s="26"/>
      <c r="N401" s="39"/>
      <c r="O401" s="9"/>
      <c r="P401" s="8"/>
      <c r="Q401" s="41"/>
      <c r="R401" s="8"/>
      <c r="S401" s="41"/>
      <c r="T401" s="9"/>
      <c r="U401" s="8"/>
      <c r="V401" s="51"/>
      <c r="X401" s="9"/>
      <c r="Y401" s="9"/>
      <c r="Z401" s="9"/>
      <c r="AA401" s="8"/>
      <c r="AB401" s="12"/>
      <c r="AC401" s="11"/>
      <c r="AD401" s="11"/>
      <c r="AE401" s="11"/>
      <c r="AF401" s="11"/>
      <c r="AG401" s="11"/>
      <c r="AH401" s="10"/>
      <c r="AI401" s="7">
        <v>101894651.3</v>
      </c>
      <c r="AJ401" s="31"/>
      <c r="AK401" s="37">
        <v>2.06354009</v>
      </c>
      <c r="AN401" s="6"/>
    </row>
    <row r="402" spans="1:40" x14ac:dyDescent="0.25">
      <c r="A402" s="6">
        <v>0.52023148148148146</v>
      </c>
      <c r="B402">
        <v>3.8</v>
      </c>
      <c r="C402">
        <f>B402+0.68</f>
        <v>4.4799999999999995</v>
      </c>
      <c r="D402" s="5">
        <f>C402/(0.2905*LN(C402)+0.3655)</f>
        <v>5.5920279002656406</v>
      </c>
      <c r="E402" s="5">
        <f>D402*100</f>
        <v>559.202790026564</v>
      </c>
      <c r="F402">
        <v>204.593001232262</v>
      </c>
      <c r="G402" s="4">
        <f>75.6*1000/(287.05*(F402+273))</f>
        <v>0.55145018961569658</v>
      </c>
      <c r="H402" s="3">
        <f>SQRT(2*ABS(E402)/G402)</f>
        <v>45.034621543084491</v>
      </c>
      <c r="I402" s="2">
        <f>(2/2*0.0254)^2*3.1416*H402</f>
        <v>9.1277731663367834E-2</v>
      </c>
      <c r="J402" s="26"/>
      <c r="K402" s="26"/>
      <c r="L402" s="26"/>
      <c r="M402" s="26"/>
      <c r="N402" s="39"/>
      <c r="O402" s="9"/>
      <c r="P402" s="8"/>
      <c r="Q402" s="41"/>
      <c r="R402" s="8"/>
      <c r="S402" s="41"/>
      <c r="T402" s="9"/>
      <c r="U402" s="8"/>
      <c r="V402" s="51"/>
      <c r="X402" s="9"/>
      <c r="Y402" s="9"/>
      <c r="Z402" s="9"/>
      <c r="AA402" s="8"/>
      <c r="AB402" s="12"/>
      <c r="AC402" s="11"/>
      <c r="AD402" s="11"/>
      <c r="AE402" s="11"/>
      <c r="AF402" s="11"/>
      <c r="AG402" s="11"/>
      <c r="AH402" s="10"/>
      <c r="AI402" s="7">
        <v>75979927.900000006</v>
      </c>
      <c r="AJ402" s="31"/>
      <c r="AK402" s="37">
        <v>2.1312262799999999</v>
      </c>
      <c r="AN402" s="6"/>
    </row>
    <row r="403" spans="1:40" x14ac:dyDescent="0.25">
      <c r="A403" s="6">
        <v>0.52024305555555561</v>
      </c>
      <c r="B403">
        <v>2.71</v>
      </c>
      <c r="C403">
        <f>B403+0.68</f>
        <v>3.39</v>
      </c>
      <c r="D403" s="5">
        <f>C403/(0.2905*LN(C403)+0.3655)</f>
        <v>4.7073454958056704</v>
      </c>
      <c r="E403" s="5">
        <f>D403*100</f>
        <v>470.73454958056703</v>
      </c>
      <c r="F403">
        <v>204.857031030732</v>
      </c>
      <c r="G403" s="4">
        <f>75.6*1000/(287.05*(F403+273))</f>
        <v>0.55114549747353769</v>
      </c>
      <c r="H403" s="3">
        <f>SQRT(2*ABS(E403)/G403)</f>
        <v>41.330428048528915</v>
      </c>
      <c r="I403" s="2">
        <f>(2/2*0.0254)^2*3.1416*H403</f>
        <v>8.3769943916072856E-2</v>
      </c>
      <c r="J403" s="26"/>
      <c r="K403" s="26"/>
      <c r="L403" s="26"/>
      <c r="M403" s="26"/>
      <c r="N403" s="39"/>
      <c r="O403" s="9"/>
      <c r="P403" s="8"/>
      <c r="Q403" s="41"/>
      <c r="R403" s="8"/>
      <c r="S403" s="41"/>
      <c r="T403" s="9"/>
      <c r="U403" s="8"/>
      <c r="V403" s="51"/>
      <c r="X403" s="9"/>
      <c r="Y403" s="9"/>
      <c r="Z403" s="9"/>
      <c r="AA403" s="8"/>
      <c r="AB403" s="12"/>
      <c r="AC403" s="11"/>
      <c r="AD403" s="11"/>
      <c r="AE403" s="11"/>
      <c r="AF403" s="11"/>
      <c r="AG403" s="11"/>
      <c r="AH403" s="10"/>
      <c r="AI403" s="7">
        <v>60109588.799999997</v>
      </c>
      <c r="AJ403" s="31"/>
      <c r="AK403" s="37">
        <v>2.2123449100000001</v>
      </c>
      <c r="AN403" s="6"/>
    </row>
    <row r="404" spans="1:40" x14ac:dyDescent="0.25">
      <c r="A404" s="6">
        <v>0.52025462962962965</v>
      </c>
      <c r="B404">
        <v>1.86</v>
      </c>
      <c r="C404">
        <f>B404+0.68</f>
        <v>2.54</v>
      </c>
      <c r="D404" s="5">
        <f>C404/(0.2905*LN(C404)+0.3655)</f>
        <v>3.9918674938355845</v>
      </c>
      <c r="E404" s="5">
        <f>D404*100</f>
        <v>399.18674938355844</v>
      </c>
      <c r="F404">
        <v>205.013785849659</v>
      </c>
      <c r="G404" s="4">
        <f>75.6*1000/(287.05*(F404+273))</f>
        <v>0.55096476060942123</v>
      </c>
      <c r="H404" s="3">
        <f>SQRT(2*ABS(E404)/G404)</f>
        <v>38.066341990276754</v>
      </c>
      <c r="I404" s="2">
        <f>(2/2*0.0254)^2*3.1416*H404</f>
        <v>7.7154181173040931E-2</v>
      </c>
      <c r="J404" s="26"/>
      <c r="K404" s="26"/>
      <c r="L404" s="26"/>
      <c r="M404" s="26"/>
      <c r="N404" s="39"/>
      <c r="O404" s="9"/>
      <c r="P404" s="8"/>
      <c r="Q404" s="41"/>
      <c r="R404" s="8"/>
      <c r="S404" s="41"/>
      <c r="T404" s="9"/>
      <c r="U404" s="8"/>
      <c r="V404" s="51"/>
      <c r="X404" s="9"/>
      <c r="Y404" s="9"/>
      <c r="Z404" s="9"/>
      <c r="AA404" s="8"/>
      <c r="AB404" s="12"/>
      <c r="AC404" s="11"/>
      <c r="AD404" s="11"/>
      <c r="AE404" s="11"/>
      <c r="AF404" s="11"/>
      <c r="AG404" s="11"/>
      <c r="AH404" s="10"/>
      <c r="AI404" s="7">
        <v>53084482.799999997</v>
      </c>
      <c r="AJ404" s="31"/>
      <c r="AK404" s="37">
        <v>2.2748827899999999</v>
      </c>
      <c r="AN404" s="6"/>
    </row>
    <row r="405" spans="1:40" x14ac:dyDescent="0.25">
      <c r="A405" s="6">
        <v>0.52026620370370369</v>
      </c>
      <c r="B405">
        <v>0.23</v>
      </c>
      <c r="C405">
        <f>B405+0.68</f>
        <v>0.91</v>
      </c>
      <c r="D405" s="5">
        <f>C405/(0.2905*LN(C405)+0.3655)</f>
        <v>2.6914895144241178</v>
      </c>
      <c r="E405" s="5">
        <f>D405*100</f>
        <v>269.14895144241177</v>
      </c>
      <c r="F405">
        <v>204.67588611725699</v>
      </c>
      <c r="G405" s="4">
        <f>75.6*1000/(287.05*(F405+273))</f>
        <v>0.55135450363514971</v>
      </c>
      <c r="H405" s="3">
        <f>SQRT(2*ABS(E405)/G405)</f>
        <v>31.246104489948411</v>
      </c>
      <c r="I405" s="2">
        <f>(2/2*0.0254)^2*3.1416*H405</f>
        <v>6.3330687445224645E-2</v>
      </c>
      <c r="J405" s="26"/>
      <c r="K405" s="26"/>
      <c r="L405" s="26"/>
      <c r="M405" s="26"/>
      <c r="N405" s="39"/>
      <c r="O405" s="9"/>
      <c r="P405" s="8"/>
      <c r="Q405" s="41"/>
      <c r="R405" s="8"/>
      <c r="S405" s="41"/>
      <c r="T405" s="9"/>
      <c r="U405" s="8"/>
      <c r="V405" s="51"/>
      <c r="X405" s="9"/>
      <c r="Y405" s="9"/>
      <c r="Z405" s="9"/>
      <c r="AA405" s="8"/>
      <c r="AB405" s="12"/>
      <c r="AC405" s="11"/>
      <c r="AD405" s="11"/>
      <c r="AE405" s="11"/>
      <c r="AF405" s="11"/>
      <c r="AG405" s="11"/>
      <c r="AH405" s="10"/>
      <c r="AI405" s="7">
        <v>45251249.100000001</v>
      </c>
      <c r="AJ405" s="31"/>
      <c r="AK405" s="37">
        <v>2.2658893099999999</v>
      </c>
      <c r="AN405" s="6"/>
    </row>
    <row r="406" spans="1:40" x14ac:dyDescent="0.25">
      <c r="A406" s="6">
        <v>0.52027777777777773</v>
      </c>
      <c r="B406">
        <v>0.35</v>
      </c>
      <c r="C406">
        <f>B406+0.68</f>
        <v>1.03</v>
      </c>
      <c r="D406" s="5">
        <f>C406/(0.2905*LN(C406)+0.3655)</f>
        <v>2.7533714414708768</v>
      </c>
      <c r="E406" s="5">
        <f>D406*100</f>
        <v>275.33714414708766</v>
      </c>
      <c r="F406">
        <v>203.749161383776</v>
      </c>
      <c r="G406" s="4">
        <f>75.6*1000/(287.05*(F406+273))</f>
        <v>0.55242624931783058</v>
      </c>
      <c r="H406" s="3">
        <f>SQRT(2*ABS(E406)/G406)</f>
        <v>31.57259264752761</v>
      </c>
      <c r="I406" s="2">
        <f>(2/2*0.0254)^2*3.1416*H406</f>
        <v>6.399242495777975E-2</v>
      </c>
      <c r="J406" s="26"/>
      <c r="K406" s="26"/>
      <c r="L406" s="26"/>
      <c r="M406" s="26"/>
      <c r="N406" s="39"/>
      <c r="O406" s="9"/>
      <c r="P406" s="8"/>
      <c r="Q406" s="41"/>
      <c r="R406" s="8"/>
      <c r="S406" s="41"/>
      <c r="T406" s="9"/>
      <c r="U406" s="8"/>
      <c r="V406" s="51"/>
      <c r="X406" s="9"/>
      <c r="Y406" s="9"/>
      <c r="Z406" s="9"/>
      <c r="AA406" s="8"/>
      <c r="AB406" s="12"/>
      <c r="AC406" s="11"/>
      <c r="AD406" s="11"/>
      <c r="AE406" s="11"/>
      <c r="AF406" s="11"/>
      <c r="AG406" s="11"/>
      <c r="AH406" s="10"/>
      <c r="AI406" s="7">
        <v>41399383.5</v>
      </c>
      <c r="AJ406" s="31"/>
      <c r="AK406" s="37">
        <v>2.2721501399999999</v>
      </c>
      <c r="AN406" s="6"/>
    </row>
    <row r="407" spans="1:40" x14ac:dyDescent="0.25">
      <c r="A407" s="6">
        <v>0.52028935185185188</v>
      </c>
      <c r="B407">
        <v>0.31</v>
      </c>
      <c r="C407">
        <f>B407+0.68</f>
        <v>0.99</v>
      </c>
      <c r="D407" s="5">
        <f>C407/(0.2905*LN(C407)+0.3655)</f>
        <v>2.7304290623909595</v>
      </c>
      <c r="E407" s="5">
        <f>D407*100</f>
        <v>273.04290623909594</v>
      </c>
      <c r="F407">
        <v>202.571364089963</v>
      </c>
      <c r="G407" s="4">
        <f>75.6*1000/(287.05*(F407+273))</f>
        <v>0.55379438497655109</v>
      </c>
      <c r="H407" s="3">
        <f>SQRT(2*ABS(E407)/G407)</f>
        <v>31.401917823874044</v>
      </c>
      <c r="I407" s="2">
        <f>(2/2*0.0254)^2*3.1416*H407</f>
        <v>6.3646495310292012E-2</v>
      </c>
      <c r="J407" s="26"/>
      <c r="K407" s="26"/>
      <c r="L407" s="26"/>
      <c r="M407" s="26"/>
      <c r="N407" s="39"/>
      <c r="O407" s="9"/>
      <c r="P407" s="8"/>
      <c r="Q407" s="41"/>
      <c r="R407" s="8"/>
      <c r="S407" s="41"/>
      <c r="T407" s="9"/>
      <c r="U407" s="8"/>
      <c r="V407" s="51"/>
      <c r="X407" s="9"/>
      <c r="Y407" s="9"/>
      <c r="Z407" s="9"/>
      <c r="AA407" s="8"/>
      <c r="AB407" s="12"/>
      <c r="AC407" s="11"/>
      <c r="AD407" s="11"/>
      <c r="AE407" s="11"/>
      <c r="AF407" s="11"/>
      <c r="AG407" s="11"/>
      <c r="AH407" s="10"/>
      <c r="AI407" s="7">
        <v>39928327.399999999</v>
      </c>
      <c r="AJ407" s="31"/>
      <c r="AK407" s="37">
        <v>2.3114874599999999</v>
      </c>
      <c r="AN407" s="6"/>
    </row>
    <row r="408" spans="1:40" x14ac:dyDescent="0.25">
      <c r="A408" s="6">
        <v>0.52030092592592592</v>
      </c>
      <c r="B408">
        <v>0.37</v>
      </c>
      <c r="C408">
        <f>B408+0.68</f>
        <v>1.05</v>
      </c>
      <c r="D408" s="5">
        <f>C408/(0.2905*LN(C408)+0.3655)</f>
        <v>2.7655337597593457</v>
      </c>
      <c r="E408" s="5">
        <f>D408*100</f>
        <v>276.55337597593456</v>
      </c>
      <c r="F408">
        <v>201.20858060734801</v>
      </c>
      <c r="G408" s="4">
        <f>75.6*1000/(287.05*(F408+273))</f>
        <v>0.5553858826243675</v>
      </c>
      <c r="H408" s="3">
        <f>SQRT(2*ABS(E408)/G408)</f>
        <v>31.557824885070172</v>
      </c>
      <c r="I408" s="2">
        <f>(2/2*0.0254)^2*3.1416*H408</f>
        <v>6.3962493145039434E-2</v>
      </c>
      <c r="J408" s="26"/>
      <c r="K408" s="26"/>
      <c r="L408" s="26"/>
      <c r="M408" s="26"/>
      <c r="N408" s="39"/>
      <c r="O408" s="9"/>
      <c r="P408" s="8"/>
      <c r="Q408" s="41"/>
      <c r="R408" s="8"/>
      <c r="S408" s="41"/>
      <c r="T408" s="9"/>
      <c r="U408" s="8"/>
      <c r="V408" s="51"/>
      <c r="X408" s="9"/>
      <c r="Y408" s="9"/>
      <c r="Z408" s="9"/>
      <c r="AA408" s="8"/>
      <c r="AB408" s="12"/>
      <c r="AC408" s="11"/>
      <c r="AD408" s="11"/>
      <c r="AE408" s="11"/>
      <c r="AF408" s="11"/>
      <c r="AG408" s="11"/>
      <c r="AH408" s="10"/>
      <c r="AI408" s="7">
        <v>35338821.600000001</v>
      </c>
      <c r="AJ408" s="31"/>
      <c r="AK408" s="38">
        <v>2.3589248299999999</v>
      </c>
      <c r="AN408" s="6"/>
    </row>
    <row r="409" spans="1:40" x14ac:dyDescent="0.25">
      <c r="A409" s="6">
        <v>0.52031250000000007</v>
      </c>
      <c r="B409">
        <v>0.41</v>
      </c>
      <c r="C409">
        <f>B409+0.68</f>
        <v>1.0900000000000001</v>
      </c>
      <c r="D409" s="5">
        <f>C409/(0.2905*LN(C409)+0.3655)</f>
        <v>2.7910457666578079</v>
      </c>
      <c r="E409" s="5">
        <f>D409*100</f>
        <v>279.10457666578077</v>
      </c>
      <c r="F409">
        <v>199.66419525242199</v>
      </c>
      <c r="G409" s="4">
        <f>75.6*1000/(287.05*(F409+273))</f>
        <v>0.55720055323422757</v>
      </c>
      <c r="H409" s="3">
        <f>SQRT(2*ABS(E409)/G409)</f>
        <v>31.651384178519148</v>
      </c>
      <c r="I409" s="2">
        <f>(2/2*0.0254)^2*3.1416*H409</f>
        <v>6.4152122363392697E-2</v>
      </c>
      <c r="J409" s="26"/>
      <c r="K409" s="26"/>
      <c r="L409" s="26"/>
      <c r="M409" s="26"/>
      <c r="N409" s="39"/>
      <c r="O409" s="9"/>
      <c r="P409" s="8"/>
      <c r="Q409" s="41"/>
      <c r="R409" s="8"/>
      <c r="S409" s="41"/>
      <c r="T409" s="9"/>
      <c r="U409" s="8"/>
      <c r="V409" s="41"/>
      <c r="X409" s="9"/>
      <c r="Y409" s="9"/>
      <c r="Z409" s="9"/>
      <c r="AA409" s="8"/>
      <c r="AB409" s="12"/>
      <c r="AC409" s="11"/>
      <c r="AD409" s="11"/>
      <c r="AE409" s="11"/>
      <c r="AF409" s="11"/>
      <c r="AG409" s="11"/>
      <c r="AH409" s="10"/>
      <c r="AI409" s="7">
        <v>24055127.5</v>
      </c>
      <c r="AJ409" s="31"/>
      <c r="AK409" s="38">
        <v>2.31828214</v>
      </c>
      <c r="AN409" s="6"/>
    </row>
    <row r="410" spans="1:40" x14ac:dyDescent="0.25">
      <c r="A410" s="6">
        <v>0.52032407407407411</v>
      </c>
      <c r="B410">
        <v>0.38</v>
      </c>
      <c r="C410">
        <f>B410+0.68</f>
        <v>1.06</v>
      </c>
      <c r="D410" s="5">
        <f>C410/(0.2905*LN(C410)+0.3655)</f>
        <v>2.7717699677526393</v>
      </c>
      <c r="E410" s="5">
        <f>D410*100</f>
        <v>277.17699677526394</v>
      </c>
      <c r="F410">
        <v>198.04273768231801</v>
      </c>
      <c r="G410" s="4">
        <f>75.6*1000/(287.05*(F410+273))</f>
        <v>0.5591185895031936</v>
      </c>
      <c r="H410" s="3">
        <f>SQRT(2*ABS(E410)/G410)</f>
        <v>31.487749687161077</v>
      </c>
      <c r="I410" s="2">
        <f>(2/2*0.0254)^2*3.1416*H410</f>
        <v>6.3820462305391221E-2</v>
      </c>
      <c r="J410" s="26"/>
      <c r="K410" s="26"/>
      <c r="L410" s="26"/>
      <c r="M410" s="26"/>
      <c r="N410" s="39"/>
      <c r="O410" s="9"/>
      <c r="P410" s="8"/>
      <c r="Q410" s="41"/>
      <c r="R410" s="8"/>
      <c r="S410" s="41"/>
      <c r="T410" s="9"/>
      <c r="U410" s="8"/>
      <c r="V410" s="41"/>
      <c r="X410" s="9"/>
      <c r="Y410" s="9"/>
      <c r="Z410" s="9"/>
      <c r="AA410" s="8"/>
      <c r="AB410" s="12"/>
      <c r="AC410" s="11"/>
      <c r="AD410" s="11"/>
      <c r="AE410" s="11"/>
      <c r="AF410" s="11"/>
      <c r="AG410" s="11"/>
      <c r="AH410" s="10"/>
      <c r="AI410" s="7">
        <v>9526037.1999999993</v>
      </c>
      <c r="AJ410" s="31"/>
      <c r="AK410" s="38">
        <v>2.28202543</v>
      </c>
      <c r="AN410" s="6"/>
    </row>
    <row r="411" spans="1:40" x14ac:dyDescent="0.25">
      <c r="A411" s="6">
        <v>0.52033564814814814</v>
      </c>
      <c r="B411">
        <v>0.47</v>
      </c>
      <c r="C411">
        <f>B411+0.68</f>
        <v>1.1499999999999999</v>
      </c>
      <c r="D411" s="5">
        <f>C411/(0.2905*LN(C411)+0.3655)</f>
        <v>2.8318089367570392</v>
      </c>
      <c r="E411" s="5">
        <f>D411*100</f>
        <v>283.18089367570394</v>
      </c>
      <c r="F411">
        <v>196.73137079685699</v>
      </c>
      <c r="G411" s="4">
        <f>75.6*1000/(287.05*(F411+273))</f>
        <v>0.56067950207770689</v>
      </c>
      <c r="H411" s="3">
        <f>SQRT(2*ABS(E411)/G411)</f>
        <v>31.782615384051944</v>
      </c>
      <c r="I411" s="2">
        <f>(2/2*0.0254)^2*3.1416*H411</f>
        <v>6.4418106318715224E-2</v>
      </c>
      <c r="J411" s="26"/>
      <c r="K411" s="26"/>
      <c r="L411" s="26"/>
      <c r="M411" s="26"/>
      <c r="N411" s="39"/>
      <c r="O411" s="9"/>
      <c r="P411" s="8"/>
      <c r="Q411" s="41"/>
      <c r="R411" s="8"/>
      <c r="S411" s="41"/>
      <c r="T411" s="9"/>
      <c r="U411" s="8"/>
      <c r="V411" s="41"/>
      <c r="X411" s="9"/>
      <c r="Y411" s="9"/>
      <c r="Z411" s="9"/>
      <c r="AA411" s="8"/>
      <c r="AB411" s="12"/>
      <c r="AC411" s="11"/>
      <c r="AD411" s="11"/>
      <c r="AE411" s="11"/>
      <c r="AF411" s="11"/>
      <c r="AG411" s="11"/>
      <c r="AH411" s="10"/>
      <c r="AI411" s="7">
        <v>5799915.2999999998</v>
      </c>
      <c r="AJ411" s="31"/>
      <c r="AK411" s="38">
        <v>1.5472918099999999</v>
      </c>
      <c r="AN411" s="6"/>
    </row>
    <row r="412" spans="1:40" x14ac:dyDescent="0.25">
      <c r="A412" s="6">
        <v>0.52034722222222218</v>
      </c>
      <c r="B412">
        <v>0.34</v>
      </c>
      <c r="C412">
        <f>B412+0.68</f>
        <v>1.02</v>
      </c>
      <c r="D412" s="5">
        <f>C412/(0.2905*LN(C412)+0.3655)</f>
        <v>2.7474550381052718</v>
      </c>
      <c r="E412" s="5">
        <f>D412*100</f>
        <v>274.74550381052717</v>
      </c>
      <c r="F412">
        <v>195.391174719389</v>
      </c>
      <c r="G412" s="4">
        <f>75.6*1000/(287.05*(F412+273))</f>
        <v>0.5622837604624884</v>
      </c>
      <c r="H412" s="3">
        <f>SQRT(2*ABS(E412)/G412)</f>
        <v>31.260975385436016</v>
      </c>
      <c r="I412" s="2">
        <f>(2/2*0.0254)^2*3.1416*H412</f>
        <v>6.3360828291564669E-2</v>
      </c>
      <c r="J412" s="26"/>
      <c r="K412" s="26"/>
      <c r="L412" s="26"/>
      <c r="M412" s="26"/>
      <c r="N412" s="39"/>
      <c r="O412" s="9"/>
      <c r="P412" s="8"/>
      <c r="Q412" s="41"/>
      <c r="R412" s="8"/>
      <c r="S412" s="41"/>
      <c r="T412" s="9"/>
      <c r="U412" s="8"/>
      <c r="V412" s="41"/>
      <c r="X412" s="9"/>
      <c r="Y412" s="9"/>
      <c r="Z412" s="9"/>
      <c r="AA412" s="8"/>
      <c r="AB412" s="12"/>
      <c r="AC412" s="11"/>
      <c r="AD412" s="11"/>
      <c r="AE412" s="11"/>
      <c r="AF412" s="11"/>
      <c r="AG412" s="11"/>
      <c r="AH412" s="10"/>
      <c r="AI412" s="7">
        <v>6320232.5</v>
      </c>
      <c r="AJ412" s="31"/>
      <c r="AK412" s="38">
        <v>0.87240768999999996</v>
      </c>
      <c r="AN412" s="6"/>
    </row>
    <row r="413" spans="1:40" x14ac:dyDescent="0.25">
      <c r="A413" s="6">
        <v>0.52035879629629633</v>
      </c>
      <c r="B413">
        <v>0.38</v>
      </c>
      <c r="C413">
        <f>B413+0.68</f>
        <v>1.06</v>
      </c>
      <c r="D413" s="5">
        <f>C413/(0.2905*LN(C413)+0.3655)</f>
        <v>2.7717699677526393</v>
      </c>
      <c r="E413" s="5">
        <f>D413*100</f>
        <v>277.17699677526394</v>
      </c>
      <c r="F413">
        <v>193.90148929089901</v>
      </c>
      <c r="G413" s="4">
        <f>75.6*1000/(287.05*(F413+273))</f>
        <v>0.564077770427866</v>
      </c>
      <c r="H413" s="3">
        <f>SQRT(2*ABS(E413)/G413)</f>
        <v>31.349029297058593</v>
      </c>
      <c r="I413" s="2">
        <f>(2/2*0.0254)^2*3.1416*H413</f>
        <v>6.3539299011237671E-2</v>
      </c>
      <c r="J413" s="26"/>
      <c r="K413" s="26"/>
      <c r="L413" s="26"/>
      <c r="M413" s="26"/>
      <c r="N413" s="39"/>
      <c r="O413" s="9"/>
      <c r="P413" s="8"/>
      <c r="Q413" s="41"/>
      <c r="R413" s="8"/>
      <c r="S413" s="41"/>
      <c r="T413" s="9"/>
      <c r="U413" s="8"/>
      <c r="V413" s="41"/>
      <c r="X413" s="9"/>
      <c r="Y413" s="9"/>
      <c r="Z413" s="9"/>
      <c r="AA413" s="8"/>
      <c r="AB413" s="12"/>
      <c r="AC413" s="11"/>
      <c r="AD413" s="11"/>
      <c r="AE413" s="11"/>
      <c r="AF413" s="11"/>
      <c r="AG413" s="11"/>
      <c r="AH413" s="10"/>
      <c r="AI413" s="7">
        <v>6303099.0999999996</v>
      </c>
      <c r="AJ413" s="31"/>
      <c r="AK413" s="38">
        <v>0.64513129000000002</v>
      </c>
      <c r="AN413" s="6"/>
    </row>
    <row r="414" spans="1:40" x14ac:dyDescent="0.25">
      <c r="A414" s="6">
        <v>0.52037037037037037</v>
      </c>
      <c r="B414">
        <v>2.21</v>
      </c>
      <c r="C414">
        <f>B414+0.68</f>
        <v>2.89</v>
      </c>
      <c r="D414" s="5">
        <f>C414/(0.2905*LN(C414)+0.3655)</f>
        <v>4.2891382995154324</v>
      </c>
      <c r="E414" s="5">
        <f>D414*100</f>
        <v>428.91382995154322</v>
      </c>
      <c r="F414">
        <v>192.01381543112001</v>
      </c>
      <c r="G414" s="4">
        <f>75.6*1000/(287.05*(F414+273))</f>
        <v>0.56636758382003793</v>
      </c>
      <c r="H414" s="3">
        <f>SQRT(2*ABS(E414)/G414)</f>
        <v>38.918028212703916</v>
      </c>
      <c r="I414" s="2">
        <f>(2/2*0.0254)^2*3.1416*H414</f>
        <v>7.8880408324694035E-2</v>
      </c>
      <c r="J414" s="26"/>
      <c r="K414" s="26"/>
      <c r="L414" s="26"/>
      <c r="M414" s="26"/>
      <c r="N414" s="39"/>
      <c r="O414" s="9"/>
      <c r="P414" s="8"/>
      <c r="Q414" s="41"/>
      <c r="R414" s="8"/>
      <c r="S414" s="41"/>
      <c r="T414" s="9"/>
      <c r="U414" s="8"/>
      <c r="V414" s="41"/>
      <c r="X414" s="9"/>
      <c r="Y414" s="9"/>
      <c r="Z414" s="9"/>
      <c r="AA414" s="8"/>
      <c r="AB414" s="12"/>
      <c r="AC414" s="11"/>
      <c r="AD414" s="11"/>
      <c r="AE414" s="11"/>
      <c r="AF414" s="11"/>
      <c r="AG414" s="11"/>
      <c r="AH414" s="10"/>
      <c r="AI414" s="7">
        <v>5556418.7000000002</v>
      </c>
      <c r="AJ414" s="31"/>
      <c r="AK414" s="38">
        <v>0.53791931000000004</v>
      </c>
      <c r="AN414" s="6"/>
    </row>
    <row r="415" spans="1:40" x14ac:dyDescent="0.25">
      <c r="A415" s="6">
        <v>0.52038194444444441</v>
      </c>
      <c r="B415">
        <v>3.87</v>
      </c>
      <c r="C415">
        <f>B415+0.68</f>
        <v>4.55</v>
      </c>
      <c r="D415" s="5">
        <f>C415/(0.2905*LN(C415)+0.3655)</f>
        <v>5.647652555520577</v>
      </c>
      <c r="E415" s="5">
        <f>D415*100</f>
        <v>564.76525555205774</v>
      </c>
      <c r="F415">
        <v>191.36127002161399</v>
      </c>
      <c r="G415" s="4">
        <f>75.6*1000/(287.05*(F415+273))</f>
        <v>0.56716347398309463</v>
      </c>
      <c r="H415" s="3">
        <f>SQRT(2*ABS(E415)/G415)</f>
        <v>44.626708527137488</v>
      </c>
      <c r="I415" s="2">
        <f>(2/2*0.0254)^2*3.1416*H415</f>
        <v>9.0450959426012972E-2</v>
      </c>
      <c r="J415" s="26"/>
      <c r="K415" s="26"/>
      <c r="L415" s="26"/>
      <c r="M415" s="26"/>
      <c r="N415" s="39"/>
      <c r="O415" s="9"/>
      <c r="P415" s="8"/>
      <c r="Q415" s="41"/>
      <c r="R415" s="8"/>
      <c r="S415" s="41"/>
      <c r="T415" s="9"/>
      <c r="U415" s="8"/>
      <c r="V415" s="41"/>
      <c r="X415" s="9"/>
      <c r="Y415" s="9"/>
      <c r="Z415" s="9"/>
      <c r="AA415" s="8"/>
      <c r="AB415" s="12"/>
      <c r="AC415" s="11"/>
      <c r="AD415" s="11"/>
      <c r="AE415" s="11"/>
      <c r="AF415" s="11"/>
      <c r="AG415" s="11"/>
      <c r="AH415" s="10"/>
      <c r="AI415" s="7">
        <v>5546766.7999999998</v>
      </c>
      <c r="AJ415" s="31"/>
      <c r="AK415" s="38">
        <v>0.47463403999999998</v>
      </c>
      <c r="AN415" s="6"/>
    </row>
    <row r="416" spans="1:40" x14ac:dyDescent="0.25">
      <c r="A416" s="6">
        <v>0.52039351851851856</v>
      </c>
      <c r="B416">
        <v>4.79</v>
      </c>
      <c r="C416">
        <f>B416+0.68</f>
        <v>5.47</v>
      </c>
      <c r="D416" s="5">
        <f>C416/(0.2905*LN(C416)+0.3655)</f>
        <v>6.3668287017920209</v>
      </c>
      <c r="E416" s="5">
        <f>D416*100</f>
        <v>636.68287017920204</v>
      </c>
      <c r="F416">
        <v>191.08209823774999</v>
      </c>
      <c r="G416" s="4">
        <f>75.6*1000/(287.05*(F416+273))</f>
        <v>0.56750465507880088</v>
      </c>
      <c r="H416" s="3">
        <f>SQRT(2*ABS(E416)/G416)</f>
        <v>47.368743673280733</v>
      </c>
      <c r="I416" s="2">
        <f>(2/2*0.0254)^2*3.1416*H416</f>
        <v>9.6008611288186121E-2</v>
      </c>
      <c r="J416" s="26"/>
      <c r="K416" s="26"/>
      <c r="L416" s="26"/>
      <c r="M416" s="26"/>
      <c r="N416" s="39"/>
      <c r="O416" s="9"/>
      <c r="P416" s="8"/>
      <c r="Q416" s="41"/>
      <c r="R416" s="8"/>
      <c r="S416" s="41"/>
      <c r="T416" s="9"/>
      <c r="U416" s="8"/>
      <c r="V416" s="41"/>
      <c r="X416" s="9"/>
      <c r="Y416" s="9"/>
      <c r="Z416" s="9"/>
      <c r="AA416" s="8"/>
      <c r="AB416" s="12"/>
      <c r="AC416" s="11"/>
      <c r="AD416" s="11"/>
      <c r="AE416" s="11"/>
      <c r="AF416" s="11"/>
      <c r="AG416" s="11"/>
      <c r="AH416" s="10"/>
      <c r="AI416" s="7">
        <v>7162396.0999999996</v>
      </c>
      <c r="AJ416" s="31"/>
      <c r="AK416" s="38">
        <v>0.47253599000000002</v>
      </c>
      <c r="AN416" s="6"/>
    </row>
    <row r="417" spans="1:40" x14ac:dyDescent="0.25">
      <c r="A417" s="6">
        <v>0.5204050925925926</v>
      </c>
      <c r="B417">
        <v>4.8099999999999996</v>
      </c>
      <c r="C417">
        <f>B417+0.68</f>
        <v>5.4899999999999993</v>
      </c>
      <c r="D417" s="5">
        <f>C417/(0.2905*LN(C417)+0.3655)</f>
        <v>6.382231805429063</v>
      </c>
      <c r="E417" s="5">
        <f>D417*100</f>
        <v>638.22318054290633</v>
      </c>
      <c r="F417">
        <v>191.075118885352</v>
      </c>
      <c r="G417" s="4">
        <f>75.6*1000/(287.05*(F417+273))</f>
        <v>0.56751318993622824</v>
      </c>
      <c r="H417" s="3">
        <f>SQRT(2*ABS(E417)/G417)</f>
        <v>47.425651424168457</v>
      </c>
      <c r="I417" s="2">
        <f>(2/2*0.0254)^2*3.1416*H417</f>
        <v>9.6123953889880376E-2</v>
      </c>
      <c r="J417" s="26"/>
      <c r="K417" s="26"/>
      <c r="L417" s="26"/>
      <c r="M417" s="26"/>
      <c r="N417" s="39"/>
      <c r="O417" s="9"/>
      <c r="P417" s="8"/>
      <c r="Q417" s="41"/>
      <c r="R417" s="8"/>
      <c r="S417" s="41"/>
      <c r="T417" s="9"/>
      <c r="U417" s="8"/>
      <c r="V417" s="41"/>
      <c r="X417" s="9"/>
      <c r="Y417" s="9"/>
      <c r="Z417" s="9"/>
      <c r="AA417" s="8"/>
      <c r="AB417" s="12"/>
      <c r="AC417" s="11"/>
      <c r="AD417" s="11"/>
      <c r="AE417" s="11"/>
      <c r="AF417" s="11"/>
      <c r="AG417" s="11"/>
      <c r="AH417" s="10"/>
      <c r="AI417" s="7">
        <v>8168890.2999999998</v>
      </c>
      <c r="AJ417" s="31"/>
      <c r="AK417" s="38">
        <v>0.50804777999999995</v>
      </c>
      <c r="AN417" s="6"/>
    </row>
    <row r="418" spans="1:40" x14ac:dyDescent="0.25">
      <c r="A418" s="6">
        <v>0.52041666666666664</v>
      </c>
      <c r="B418">
        <v>1.68</v>
      </c>
      <c r="C418">
        <f>B418+0.68</f>
        <v>2.36</v>
      </c>
      <c r="D418" s="5">
        <f>C418/(0.2905*LN(C418)+0.3655)</f>
        <v>3.837765299726227</v>
      </c>
      <c r="E418" s="5">
        <f>D418*100</f>
        <v>383.77652997262271</v>
      </c>
      <c r="F418">
        <v>190.93132446906199</v>
      </c>
      <c r="G418" s="4">
        <f>75.6*1000/(287.05*(F418+273))</f>
        <v>0.56768908930663009</v>
      </c>
      <c r="H418" s="3">
        <f>SQRT(2*ABS(E418)/G418)</f>
        <v>36.770448744421607</v>
      </c>
      <c r="I418" s="2">
        <f>(2/2*0.0254)^2*3.1416*H418</f>
        <v>7.4527619831865399E-2</v>
      </c>
      <c r="J418" s="26"/>
      <c r="K418" s="26"/>
      <c r="L418" s="26"/>
      <c r="M418" s="26"/>
      <c r="N418" s="39"/>
      <c r="O418" s="9"/>
      <c r="P418" s="8"/>
      <c r="Q418" s="41"/>
      <c r="R418" s="8"/>
      <c r="S418" s="41"/>
      <c r="T418" s="9"/>
      <c r="U418" s="8"/>
      <c r="V418" s="41"/>
      <c r="X418" s="9"/>
      <c r="Y418" s="9"/>
      <c r="Z418" s="9"/>
      <c r="AA418" s="8"/>
      <c r="AB418" s="12"/>
      <c r="AC418" s="11"/>
      <c r="AD418" s="11"/>
      <c r="AE418" s="11"/>
      <c r="AF418" s="11"/>
      <c r="AG418" s="11"/>
      <c r="AH418" s="10"/>
      <c r="AI418" s="7">
        <v>7883952.4000000004</v>
      </c>
      <c r="AJ418" s="31"/>
      <c r="AK418" s="38">
        <v>0.51897183000000002</v>
      </c>
      <c r="AN418" s="6"/>
    </row>
    <row r="419" spans="1:40" x14ac:dyDescent="0.25">
      <c r="A419" s="6">
        <v>0.52042824074074068</v>
      </c>
      <c r="B419">
        <v>1.1100000000000001</v>
      </c>
      <c r="C419">
        <f>B419+0.68</f>
        <v>1.79</v>
      </c>
      <c r="D419" s="5">
        <f>C419/(0.2905*LN(C419)+0.3655)</f>
        <v>3.3480871277483226</v>
      </c>
      <c r="E419" s="5">
        <f>D419*100</f>
        <v>334.80871277483226</v>
      </c>
      <c r="F419">
        <v>190.47765730448799</v>
      </c>
      <c r="G419" s="4">
        <f>75.6*1000/(287.05*(F419+273))</f>
        <v>0.56824476204607377</v>
      </c>
      <c r="H419" s="3">
        <f>SQRT(2*ABS(E419)/G419)</f>
        <v>34.327774830730597</v>
      </c>
      <c r="I419" s="2">
        <f>(2/2*0.0254)^2*3.1416*H419</f>
        <v>6.9576723690289305E-2</v>
      </c>
      <c r="J419" s="26"/>
      <c r="K419" s="26"/>
      <c r="L419" s="26"/>
      <c r="M419" s="26"/>
      <c r="N419" s="39"/>
      <c r="O419" s="9"/>
      <c r="P419" s="8"/>
      <c r="Q419" s="41"/>
      <c r="R419" s="8"/>
      <c r="S419" s="41"/>
      <c r="T419" s="9"/>
      <c r="U419" s="8"/>
      <c r="V419" s="41"/>
      <c r="X419" s="9"/>
      <c r="Y419" s="9"/>
      <c r="Z419" s="9"/>
      <c r="AA419" s="8"/>
      <c r="AB419" s="12"/>
      <c r="AC419" s="11"/>
      <c r="AD419" s="11"/>
      <c r="AE419" s="11"/>
      <c r="AF419" s="11"/>
      <c r="AG419" s="11"/>
      <c r="AH419" s="10"/>
      <c r="AI419" s="7">
        <v>6779099</v>
      </c>
      <c r="AJ419" s="31"/>
      <c r="AK419" s="38">
        <v>0.50353725999999999</v>
      </c>
      <c r="AN419" s="6"/>
    </row>
    <row r="420" spans="1:40" x14ac:dyDescent="0.25">
      <c r="A420" s="6">
        <v>0.52043981481481483</v>
      </c>
      <c r="B420">
        <v>1.24</v>
      </c>
      <c r="C420">
        <f>B420+0.68</f>
        <v>1.92</v>
      </c>
      <c r="D420" s="5">
        <f>C420/(0.2905*LN(C420)+0.3655)</f>
        <v>3.459456551368413</v>
      </c>
      <c r="E420" s="5">
        <f>D420*100</f>
        <v>345.94565513684131</v>
      </c>
      <c r="F420">
        <v>189.441165166113</v>
      </c>
      <c r="G420" s="4">
        <f>75.6*1000/(287.05*(F420+273))</f>
        <v>0.56951839699230955</v>
      </c>
      <c r="H420" s="3">
        <f>SQRT(2*ABS(E420)/G420)</f>
        <v>34.854997772437969</v>
      </c>
      <c r="I420" s="2">
        <f>(2/2*0.0254)^2*3.1416*H420</f>
        <v>7.0645317419980078E-2</v>
      </c>
      <c r="J420" s="26"/>
      <c r="K420" s="26"/>
      <c r="L420" s="26"/>
      <c r="M420" s="26"/>
      <c r="N420" s="39"/>
      <c r="O420" s="9"/>
      <c r="P420" s="8"/>
      <c r="Q420" s="41"/>
      <c r="R420" s="8"/>
      <c r="S420" s="41"/>
      <c r="T420" s="9"/>
      <c r="U420" s="8"/>
      <c r="V420" s="41"/>
      <c r="X420" s="9"/>
      <c r="Y420" s="9"/>
      <c r="Z420" s="9"/>
      <c r="AA420" s="8"/>
      <c r="AB420" s="12"/>
      <c r="AC420" s="11"/>
      <c r="AD420" s="11"/>
      <c r="AE420" s="11"/>
      <c r="AF420" s="11"/>
      <c r="AG420" s="11"/>
      <c r="AH420" s="10"/>
      <c r="AI420" s="7">
        <v>5617336.9000000004</v>
      </c>
      <c r="AJ420" s="31"/>
      <c r="AK420" s="38">
        <v>0.46391148999999998</v>
      </c>
      <c r="AN420" s="6"/>
    </row>
    <row r="421" spans="1:40" x14ac:dyDescent="0.25">
      <c r="A421" s="6">
        <v>0.52045138888888887</v>
      </c>
      <c r="B421">
        <v>1.24</v>
      </c>
      <c r="C421">
        <f>B421+0.68</f>
        <v>1.92</v>
      </c>
      <c r="D421" s="5">
        <f>C421/(0.2905*LN(C421)+0.3655)</f>
        <v>3.459456551368413</v>
      </c>
      <c r="E421" s="5">
        <f>D421*100</f>
        <v>345.94565513684131</v>
      </c>
      <c r="F421">
        <v>188.15334554961399</v>
      </c>
      <c r="G421" s="4">
        <f>75.6*1000/(287.05*(F421+273))</f>
        <v>0.57110883750560482</v>
      </c>
      <c r="H421" s="3">
        <f>SQRT(2*ABS(E421)/G421)</f>
        <v>34.806431330413865</v>
      </c>
      <c r="I421" s="2">
        <f>(2/2*0.0254)^2*3.1416*H421</f>
        <v>7.0546881272167003E-2</v>
      </c>
      <c r="J421" s="26"/>
      <c r="K421" s="26"/>
      <c r="L421" s="26"/>
      <c r="M421" s="26"/>
      <c r="N421" s="39"/>
      <c r="O421" s="9"/>
      <c r="P421" s="8"/>
      <c r="Q421" s="41"/>
      <c r="R421" s="8"/>
      <c r="S421" s="41"/>
      <c r="T421" s="9"/>
      <c r="U421" s="8"/>
      <c r="V421" s="41"/>
      <c r="X421" s="9"/>
      <c r="Y421" s="9"/>
      <c r="Z421" s="9"/>
      <c r="AA421" s="8"/>
      <c r="AB421" s="12"/>
      <c r="AC421" s="11"/>
      <c r="AD421" s="11"/>
      <c r="AE421" s="11"/>
      <c r="AF421" s="11"/>
      <c r="AG421" s="11"/>
      <c r="AH421" s="10"/>
      <c r="AI421" s="7">
        <v>5747600.5</v>
      </c>
      <c r="AJ421" s="31"/>
      <c r="AK421" s="38">
        <v>0.43812289999999998</v>
      </c>
      <c r="AN421" s="6"/>
    </row>
    <row r="422" spans="1:40" x14ac:dyDescent="0.25">
      <c r="A422" s="6">
        <v>0.52046296296296302</v>
      </c>
      <c r="B422">
        <v>1.0900000000000001</v>
      </c>
      <c r="C422">
        <f>B422+0.68</f>
        <v>1.77</v>
      </c>
      <c r="D422" s="5">
        <f>C422/(0.2905*LN(C422)+0.3655)</f>
        <v>3.3310150579924649</v>
      </c>
      <c r="E422" s="5">
        <f>D422*100</f>
        <v>333.10150579924647</v>
      </c>
      <c r="F422">
        <v>186.51646803017999</v>
      </c>
      <c r="G422" s="4">
        <f>75.6*1000/(287.05*(F422+273))</f>
        <v>0.5731432264389773</v>
      </c>
      <c r="H422" s="3">
        <f>SQRT(2*ABS(E422)/G422)</f>
        <v>34.093509893317162</v>
      </c>
      <c r="I422" s="2">
        <f>(2/2*0.0254)^2*3.1416*H422</f>
        <v>6.9101907396454082E-2</v>
      </c>
      <c r="J422" s="26"/>
      <c r="K422" s="26"/>
      <c r="L422" s="26"/>
      <c r="M422" s="26"/>
      <c r="N422" s="39"/>
      <c r="O422" s="9"/>
      <c r="P422" s="8"/>
      <c r="Q422" s="41"/>
      <c r="R422" s="8"/>
      <c r="S422" s="41"/>
      <c r="T422" s="9"/>
      <c r="U422" s="8"/>
      <c r="V422" s="41"/>
      <c r="X422" s="9"/>
      <c r="Y422" s="9"/>
      <c r="Z422" s="9"/>
      <c r="AA422" s="8"/>
      <c r="AB422" s="12"/>
      <c r="AC422" s="11"/>
      <c r="AD422" s="11"/>
      <c r="AE422" s="11"/>
      <c r="AF422" s="11"/>
      <c r="AG422" s="11"/>
      <c r="AH422" s="10"/>
      <c r="AI422" s="7">
        <v>7149338.5</v>
      </c>
      <c r="AJ422" s="31"/>
      <c r="AK422" s="38">
        <v>0.48278747</v>
      </c>
      <c r="AN422" s="6"/>
    </row>
    <row r="423" spans="1:40" x14ac:dyDescent="0.25">
      <c r="A423" s="6">
        <v>0.52047453703703705</v>
      </c>
      <c r="B423">
        <v>2.41</v>
      </c>
      <c r="C423">
        <f>B423+0.68</f>
        <v>3.0900000000000003</v>
      </c>
      <c r="D423" s="5">
        <f>C423/(0.2905*LN(C423)+0.3655)</f>
        <v>4.4573712897825715</v>
      </c>
      <c r="E423" s="5">
        <f>D423*100</f>
        <v>445.73712897825715</v>
      </c>
      <c r="F423">
        <v>185.72419656432601</v>
      </c>
      <c r="G423" s="4">
        <f>75.6*1000/(287.05*(F423+273))</f>
        <v>0.57413311323273264</v>
      </c>
      <c r="H423" s="3">
        <f>SQRT(2*ABS(E423)/G423)</f>
        <v>39.404707286128883</v>
      </c>
      <c r="I423" s="2">
        <f>(2/2*0.0254)^2*3.1416*H423</f>
        <v>7.9866826337061728E-2</v>
      </c>
      <c r="J423" s="26"/>
      <c r="K423" s="26"/>
      <c r="L423" s="26"/>
      <c r="M423" s="26"/>
      <c r="N423" s="39"/>
      <c r="O423" s="9"/>
      <c r="P423" s="8"/>
      <c r="Q423" s="41"/>
      <c r="R423" s="8"/>
      <c r="S423" s="41"/>
      <c r="T423" s="9"/>
      <c r="U423" s="8"/>
      <c r="V423" s="41"/>
      <c r="X423" s="9"/>
      <c r="Y423" s="9"/>
      <c r="Z423" s="9"/>
      <c r="AA423" s="8"/>
      <c r="AB423" s="12"/>
      <c r="AC423" s="11"/>
      <c r="AD423" s="11"/>
      <c r="AE423" s="11"/>
      <c r="AF423" s="11"/>
      <c r="AG423" s="11"/>
      <c r="AH423" s="10"/>
      <c r="AI423" s="7">
        <v>9730106.5</v>
      </c>
      <c r="AJ423" s="31"/>
      <c r="AK423" s="38">
        <v>0.58805989000000003</v>
      </c>
      <c r="AN423" s="6"/>
    </row>
    <row r="424" spans="1:40" x14ac:dyDescent="0.25">
      <c r="A424" s="6">
        <v>0.52048611111111109</v>
      </c>
      <c r="B424">
        <v>3.27</v>
      </c>
      <c r="C424">
        <f>B424+0.68</f>
        <v>3.95</v>
      </c>
      <c r="D424" s="5">
        <f>C424/(0.2905*LN(C424)+0.3655)</f>
        <v>5.1663406322282164</v>
      </c>
      <c r="E424" s="5">
        <f>D424*100</f>
        <v>516.63406322282162</v>
      </c>
      <c r="F424">
        <v>185.333296463186</v>
      </c>
      <c r="G424" s="4">
        <f>75.6*1000/(287.05*(F424+273))</f>
        <v>0.57462277587291688</v>
      </c>
      <c r="H424" s="3">
        <f>SQRT(2*ABS(E424)/G424)</f>
        <v>42.404807740016594</v>
      </c>
      <c r="I424" s="2">
        <f>(2/2*0.0254)^2*3.1416*H424</f>
        <v>8.5947533908482671E-2</v>
      </c>
      <c r="J424" s="26"/>
      <c r="K424" s="26"/>
      <c r="L424" s="26"/>
      <c r="M424" s="26"/>
      <c r="N424" s="39"/>
      <c r="O424" s="9"/>
      <c r="P424" s="8"/>
      <c r="Q424" s="41"/>
      <c r="R424" s="8"/>
      <c r="S424" s="41"/>
      <c r="T424" s="9"/>
      <c r="U424" s="8"/>
      <c r="V424" s="41"/>
      <c r="X424" s="9"/>
      <c r="Y424" s="9"/>
      <c r="Z424" s="9"/>
      <c r="AA424" s="8"/>
      <c r="AB424" s="12"/>
      <c r="AC424" s="11"/>
      <c r="AD424" s="11"/>
      <c r="AE424" s="11"/>
      <c r="AF424" s="11"/>
      <c r="AG424" s="11"/>
      <c r="AH424" s="10"/>
      <c r="AI424" s="7">
        <v>12685254.300000001</v>
      </c>
      <c r="AJ424" s="31"/>
      <c r="AK424" s="38">
        <v>0.77132997999999997</v>
      </c>
      <c r="AN424" s="6"/>
    </row>
    <row r="425" spans="1:40" x14ac:dyDescent="0.25">
      <c r="A425" s="6">
        <v>0.52049768518518513</v>
      </c>
      <c r="B425">
        <v>1.87</v>
      </c>
      <c r="C425">
        <f>B425+0.68</f>
        <v>2.5500000000000003</v>
      </c>
      <c r="D425" s="5">
        <f>C425/(0.2905*LN(C425)+0.3655)</f>
        <v>4.0004071263656291</v>
      </c>
      <c r="E425" s="5">
        <f>D425*100</f>
        <v>400.04071263656289</v>
      </c>
      <c r="F425">
        <v>185.07502377167299</v>
      </c>
      <c r="G425" s="4">
        <f>75.6*1000/(287.05*(F425+273))</f>
        <v>0.57494676072960571</v>
      </c>
      <c r="H425" s="3">
        <f>SQRT(2*ABS(E425)/G425)</f>
        <v>37.303817538652837</v>
      </c>
      <c r="I425" s="2">
        <f>(2/2*0.0254)^2*3.1416*H425</f>
        <v>7.5608670188442181E-2</v>
      </c>
      <c r="J425" s="26"/>
      <c r="K425" s="26"/>
      <c r="L425" s="26"/>
      <c r="M425" s="26"/>
      <c r="N425" s="39"/>
      <c r="O425" s="9"/>
      <c r="P425" s="8"/>
      <c r="Q425" s="41"/>
      <c r="R425" s="8"/>
      <c r="S425" s="41"/>
      <c r="T425" s="9"/>
      <c r="U425" s="8"/>
      <c r="V425" s="41"/>
      <c r="X425" s="9"/>
      <c r="Y425" s="9"/>
      <c r="Z425" s="9"/>
      <c r="AA425" s="8"/>
      <c r="AB425" s="12"/>
      <c r="AC425" s="11"/>
      <c r="AD425" s="11"/>
      <c r="AE425" s="11"/>
      <c r="AF425" s="11"/>
      <c r="AG425" s="11"/>
      <c r="AH425" s="10"/>
      <c r="AI425" s="7">
        <v>12229440.800000001</v>
      </c>
      <c r="AJ425" s="31"/>
      <c r="AK425" s="38">
        <v>0.89927869000000005</v>
      </c>
      <c r="AN425" s="6"/>
    </row>
    <row r="426" spans="1:40" x14ac:dyDescent="0.25">
      <c r="A426" s="6">
        <v>0.52050925925925928</v>
      </c>
      <c r="B426">
        <v>1.1599999999999999</v>
      </c>
      <c r="C426">
        <f>B426+0.68</f>
        <v>1.8399999999999999</v>
      </c>
      <c r="D426" s="5">
        <f>C426/(0.2905*LN(C426)+0.3655)</f>
        <v>3.3908493965243207</v>
      </c>
      <c r="E426" s="5">
        <f>D426*100</f>
        <v>339.08493965243207</v>
      </c>
      <c r="F426">
        <v>184.63875402658701</v>
      </c>
      <c r="G426" s="4">
        <f>75.6*1000/(287.05*(F426+273))</f>
        <v>0.57549486089493163</v>
      </c>
      <c r="H426" s="3">
        <f>SQRT(2*ABS(E426)/G426)</f>
        <v>34.32800173859183</v>
      </c>
      <c r="I426" s="2">
        <f>(2/2*0.0254)^2*3.1416*H426</f>
        <v>6.957718359500617E-2</v>
      </c>
      <c r="J426" s="26"/>
      <c r="K426" s="26"/>
      <c r="L426" s="26"/>
      <c r="M426" s="26"/>
      <c r="N426" s="39"/>
      <c r="O426" s="9"/>
      <c r="P426" s="8"/>
      <c r="Q426" s="41"/>
      <c r="R426" s="8"/>
      <c r="S426" s="41"/>
      <c r="T426" s="9"/>
      <c r="U426" s="8"/>
      <c r="V426" s="41"/>
      <c r="X426" s="9"/>
      <c r="Y426" s="9"/>
      <c r="Z426" s="9"/>
      <c r="AA426" s="8"/>
      <c r="AB426" s="12"/>
      <c r="AC426" s="11"/>
      <c r="AD426" s="11"/>
      <c r="AE426" s="11"/>
      <c r="AF426" s="11"/>
      <c r="AG426" s="11"/>
      <c r="AH426" s="10"/>
      <c r="AI426" s="7">
        <v>11633799.6</v>
      </c>
      <c r="AJ426" s="31"/>
      <c r="AK426" s="38">
        <v>0.95205068999999998</v>
      </c>
      <c r="AN426" s="6"/>
    </row>
    <row r="427" spans="1:40" x14ac:dyDescent="0.25">
      <c r="A427" s="6">
        <v>0.52052083333333332</v>
      </c>
      <c r="B427">
        <v>1.1200000000000001</v>
      </c>
      <c r="C427">
        <f>B427+0.68</f>
        <v>1.8000000000000003</v>
      </c>
      <c r="D427" s="5">
        <f>C427/(0.2905*LN(C427)+0.3655)</f>
        <v>3.3566306740309813</v>
      </c>
      <c r="E427" s="5">
        <f>D427*100</f>
        <v>335.66306740309813</v>
      </c>
      <c r="F427">
        <v>183.99657060367301</v>
      </c>
      <c r="G427" s="4">
        <f>75.6*1000/(287.05*(F427+273))</f>
        <v>0.57630356118594406</v>
      </c>
      <c r="H427" s="3">
        <f>SQRT(2*ABS(E427)/G427)</f>
        <v>34.130380161624828</v>
      </c>
      <c r="I427" s="2">
        <f>(2/2*0.0254)^2*3.1416*H427</f>
        <v>6.9176637334036076E-2</v>
      </c>
      <c r="J427" s="26"/>
      <c r="K427" s="26"/>
      <c r="L427" s="26"/>
      <c r="M427" s="26"/>
      <c r="N427" s="39"/>
      <c r="O427" s="9"/>
      <c r="P427" s="8"/>
      <c r="Q427" s="41"/>
      <c r="R427" s="8"/>
      <c r="S427" s="41"/>
      <c r="T427" s="9"/>
      <c r="U427" s="8"/>
      <c r="V427" s="41"/>
      <c r="X427" s="9"/>
      <c r="Y427" s="9"/>
      <c r="Z427" s="9"/>
      <c r="AA427" s="8"/>
      <c r="AB427" s="12"/>
      <c r="AC427" s="11"/>
      <c r="AD427" s="11"/>
      <c r="AE427" s="11"/>
      <c r="AF427" s="11"/>
      <c r="AG427" s="11"/>
      <c r="AH427" s="10"/>
      <c r="AI427" s="7">
        <v>12189850.1</v>
      </c>
      <c r="AJ427" s="31"/>
      <c r="AK427" s="38">
        <v>1.0077538699999999</v>
      </c>
      <c r="AN427" s="6"/>
    </row>
    <row r="428" spans="1:40" x14ac:dyDescent="0.25">
      <c r="A428" s="6">
        <v>0.52053240740740747</v>
      </c>
      <c r="B428">
        <v>0.89</v>
      </c>
      <c r="C428">
        <f>B428+0.68</f>
        <v>1.57</v>
      </c>
      <c r="D428" s="5">
        <f>C428/(0.2905*LN(C428)+0.3655)</f>
        <v>3.1618963381446177</v>
      </c>
      <c r="E428" s="5">
        <f>D428*100</f>
        <v>316.18963381446179</v>
      </c>
      <c r="F428">
        <v>183.02562036023701</v>
      </c>
      <c r="G428" s="4">
        <f>75.6*1000/(287.05*(F428+273))</f>
        <v>0.57753060207584961</v>
      </c>
      <c r="H428" s="3">
        <f>SQRT(2*ABS(E428)/G428)</f>
        <v>33.090346200608728</v>
      </c>
      <c r="I428" s="2">
        <f>(2/2*0.0254)^2*3.1416*H428</f>
        <v>6.7068660458431698E-2</v>
      </c>
      <c r="J428" s="26"/>
      <c r="K428" s="26"/>
      <c r="L428" s="26"/>
      <c r="M428" s="26"/>
      <c r="N428" s="39"/>
      <c r="O428" s="9"/>
      <c r="P428" s="8"/>
      <c r="Q428" s="41"/>
      <c r="R428" s="8"/>
      <c r="S428" s="41"/>
      <c r="T428" s="9"/>
      <c r="U428" s="8"/>
      <c r="V428" s="41"/>
      <c r="X428" s="9"/>
      <c r="Y428" s="9"/>
      <c r="Z428" s="9"/>
      <c r="AA428" s="8"/>
      <c r="AB428" s="12"/>
      <c r="AC428" s="11"/>
      <c r="AD428" s="11"/>
      <c r="AE428" s="11"/>
      <c r="AF428" s="11"/>
      <c r="AG428" s="11"/>
      <c r="AH428" s="10"/>
      <c r="AI428" s="7">
        <v>13772411.4</v>
      </c>
      <c r="AJ428" s="31"/>
      <c r="AK428" s="38">
        <v>1.1061963299999999</v>
      </c>
      <c r="AN428" s="6"/>
    </row>
    <row r="429" spans="1:40" x14ac:dyDescent="0.25">
      <c r="A429" s="6">
        <v>0.52054398148148151</v>
      </c>
      <c r="B429">
        <v>0.69</v>
      </c>
      <c r="C429">
        <f>B429+0.68</f>
        <v>1.37</v>
      </c>
      <c r="D429" s="5">
        <f>C429/(0.2905*LN(C429)+0.3655)</f>
        <v>2.9981233066167734</v>
      </c>
      <c r="E429" s="5">
        <f>D429*100</f>
        <v>299.81233066167732</v>
      </c>
      <c r="F429">
        <v>182.09380465381801</v>
      </c>
      <c r="G429" s="4">
        <f>75.6*1000/(287.05*(F429+273))</f>
        <v>0.57871311012242976</v>
      </c>
      <c r="H429" s="3">
        <f>SQRT(2*ABS(E429)/G429)</f>
        <v>32.189044302888384</v>
      </c>
      <c r="I429" s="2">
        <f>(2/2*0.0254)^2*3.1416*H429</f>
        <v>6.5241870536613539E-2</v>
      </c>
      <c r="J429" s="26"/>
      <c r="K429" s="26"/>
      <c r="L429" s="26"/>
      <c r="M429" s="26"/>
      <c r="N429" s="39"/>
      <c r="O429" s="9"/>
      <c r="P429" s="8"/>
      <c r="Q429" s="41"/>
      <c r="R429" s="8"/>
      <c r="S429" s="41"/>
      <c r="T429" s="9"/>
      <c r="U429" s="8"/>
      <c r="V429" s="41"/>
      <c r="X429" s="9"/>
      <c r="Y429" s="9"/>
      <c r="Z429" s="9"/>
      <c r="AA429" s="8"/>
      <c r="AB429" s="12"/>
      <c r="AC429" s="11"/>
      <c r="AD429" s="11"/>
      <c r="AE429" s="11"/>
      <c r="AF429" s="11"/>
      <c r="AG429" s="11"/>
      <c r="AH429" s="10"/>
      <c r="AI429" s="7">
        <v>16062468.1</v>
      </c>
      <c r="AJ429" s="31"/>
      <c r="AK429" s="38">
        <v>1.2600725500000001</v>
      </c>
      <c r="AN429" s="6"/>
    </row>
    <row r="430" spans="1:40" x14ac:dyDescent="0.25">
      <c r="A430" s="6">
        <v>0.52055555555555555</v>
      </c>
      <c r="B430">
        <v>0.53</v>
      </c>
      <c r="C430">
        <f>B430+0.68</f>
        <v>1.21</v>
      </c>
      <c r="D430" s="5">
        <f>C430/(0.2905*LN(C430)+0.3655)</f>
        <v>2.874961409961692</v>
      </c>
      <c r="E430" s="5">
        <f>D430*100</f>
        <v>287.49614099616917</v>
      </c>
      <c r="F430">
        <v>181.074785309357</v>
      </c>
      <c r="G430" s="4">
        <f>75.6*1000/(287.05*(F430+273))</f>
        <v>0.58001183859885497</v>
      </c>
      <c r="H430" s="3">
        <f>SQRT(2*ABS(E430)/G430)</f>
        <v>31.48564385084908</v>
      </c>
      <c r="I430" s="2">
        <f>(2/2*0.0254)^2*3.1416*H430</f>
        <v>6.3816194123374206E-2</v>
      </c>
      <c r="J430" s="26"/>
      <c r="K430" s="26"/>
      <c r="L430" s="26"/>
      <c r="M430" s="26"/>
      <c r="N430" s="39"/>
      <c r="O430" s="9"/>
      <c r="P430" s="8"/>
      <c r="Q430" s="41"/>
      <c r="R430" s="8"/>
      <c r="S430" s="41"/>
      <c r="T430" s="9"/>
      <c r="U430" s="8"/>
      <c r="V430" s="41"/>
      <c r="X430" s="9"/>
      <c r="Y430" s="9"/>
      <c r="Z430" s="9"/>
      <c r="AA430" s="8"/>
      <c r="AB430" s="12"/>
      <c r="AC430" s="11"/>
      <c r="AD430" s="11"/>
      <c r="AE430" s="11"/>
      <c r="AF430" s="11"/>
      <c r="AG430" s="11"/>
      <c r="AH430" s="10"/>
      <c r="AI430" s="7">
        <v>20499544.600000001</v>
      </c>
      <c r="AJ430" s="31"/>
      <c r="AK430" s="38">
        <v>1.54129681</v>
      </c>
      <c r="AN430" s="6"/>
    </row>
    <row r="431" spans="1:40" x14ac:dyDescent="0.25">
      <c r="A431" s="6">
        <v>0.52056712962962959</v>
      </c>
      <c r="B431">
        <v>1.41</v>
      </c>
      <c r="C431">
        <f>B431+0.68</f>
        <v>2.09</v>
      </c>
      <c r="D431" s="5">
        <f>C431/(0.2905*LN(C431)+0.3655)</f>
        <v>3.6056479625345221</v>
      </c>
      <c r="E431" s="5">
        <f>D431*100</f>
        <v>360.56479625345219</v>
      </c>
      <c r="F431">
        <v>180.488526165992</v>
      </c>
      <c r="G431" s="4">
        <f>75.6*1000/(287.05*(F431+273))</f>
        <v>0.58076166406084273</v>
      </c>
      <c r="H431" s="3">
        <f>SQRT(2*ABS(E431)/G431)</f>
        <v>35.237710919306828</v>
      </c>
      <c r="I431" s="2">
        <f>(2/2*0.0254)^2*3.1416*H431</f>
        <v>7.1421013689360699E-2</v>
      </c>
      <c r="J431" s="26"/>
      <c r="K431" s="26"/>
      <c r="L431" s="26"/>
      <c r="M431" s="26"/>
      <c r="N431" s="39"/>
      <c r="O431" s="9"/>
      <c r="P431" s="8"/>
      <c r="Q431" s="41"/>
      <c r="R431" s="8"/>
      <c r="S431" s="41"/>
      <c r="T431" s="9"/>
      <c r="U431" s="8"/>
      <c r="V431" s="41"/>
      <c r="X431" s="9"/>
      <c r="Y431" s="9"/>
      <c r="Z431" s="9"/>
      <c r="AA431" s="8"/>
      <c r="AB431" s="12"/>
      <c r="AC431" s="11"/>
      <c r="AD431" s="11"/>
      <c r="AE431" s="11"/>
      <c r="AF431" s="11"/>
      <c r="AG431" s="11"/>
      <c r="AH431" s="10"/>
      <c r="AI431" s="7">
        <v>29372022.5</v>
      </c>
      <c r="AJ431" s="31"/>
      <c r="AK431" s="38">
        <v>1.93981162</v>
      </c>
      <c r="AN431" s="6"/>
    </row>
    <row r="432" spans="1:40" x14ac:dyDescent="0.25">
      <c r="A432" s="6">
        <v>0.52057870370370374</v>
      </c>
      <c r="B432">
        <v>0.9</v>
      </c>
      <c r="C432">
        <f>B432+0.68</f>
        <v>1.58</v>
      </c>
      <c r="D432" s="5">
        <f>C432/(0.2905*LN(C432)+0.3655)</f>
        <v>3.1702594791863787</v>
      </c>
      <c r="E432" s="5">
        <f>D432*100</f>
        <v>317.02594791863788</v>
      </c>
      <c r="F432">
        <v>179.999993508561</v>
      </c>
      <c r="G432" s="4">
        <f>75.6*1000/(287.05*(F432+273))</f>
        <v>0.58138797982937107</v>
      </c>
      <c r="H432" s="3">
        <f>SQRT(2*ABS(E432)/G432)</f>
        <v>33.023977405007045</v>
      </c>
      <c r="I432" s="2">
        <f>(2/2*0.0254)^2*3.1416*H432</f>
        <v>6.6934141883429221E-2</v>
      </c>
      <c r="J432" s="26"/>
      <c r="K432" s="26"/>
      <c r="L432" s="26"/>
      <c r="M432" s="26"/>
      <c r="N432" s="39"/>
      <c r="O432" s="9"/>
      <c r="P432" s="8"/>
      <c r="Q432" s="41"/>
      <c r="R432" s="8"/>
      <c r="S432" s="41"/>
      <c r="T432" s="9"/>
      <c r="U432" s="8"/>
      <c r="V432" s="41"/>
      <c r="X432" s="9"/>
      <c r="Y432" s="9"/>
      <c r="Z432" s="9"/>
      <c r="AA432" s="8"/>
      <c r="AB432" s="12"/>
      <c r="AC432" s="11"/>
      <c r="AD432" s="11"/>
      <c r="AE432" s="11"/>
      <c r="AF432" s="11"/>
      <c r="AG432" s="11"/>
      <c r="AH432" s="10"/>
      <c r="AI432" s="7">
        <v>36634918.899999999</v>
      </c>
      <c r="AJ432" s="31"/>
      <c r="AK432" s="38">
        <v>2.1637925500000001</v>
      </c>
      <c r="AN432" s="6"/>
    </row>
    <row r="433" spans="1:40" x14ac:dyDescent="0.25">
      <c r="A433" s="6">
        <v>0.52059027777777778</v>
      </c>
      <c r="B433">
        <v>0.56999999999999995</v>
      </c>
      <c r="C433">
        <f>B433+0.68</f>
        <v>1.25</v>
      </c>
      <c r="D433" s="5">
        <f>C433/(0.2905*LN(C433)+0.3655)</f>
        <v>2.9047934092035992</v>
      </c>
      <c r="E433" s="5">
        <f>D433*100</f>
        <v>290.4793409203599</v>
      </c>
      <c r="F433">
        <v>179.438201529211</v>
      </c>
      <c r="G433" s="4">
        <f>75.6*1000/(287.05*(F433+273))</f>
        <v>0.58210988859581625</v>
      </c>
      <c r="H433" s="3">
        <f>SQRT(2*ABS(E433)/G433)</f>
        <v>31.591491812252475</v>
      </c>
      <c r="I433" s="2">
        <f>(2/2*0.0254)^2*3.1416*H433</f>
        <v>6.4030730439813555E-2</v>
      </c>
      <c r="J433" s="26"/>
      <c r="K433" s="26"/>
      <c r="L433" s="26"/>
      <c r="M433" s="26"/>
      <c r="N433" s="39"/>
      <c r="O433" s="9"/>
      <c r="P433" s="8"/>
      <c r="Q433" s="41"/>
      <c r="R433" s="8"/>
      <c r="S433" s="41"/>
      <c r="T433" s="9"/>
      <c r="U433" s="8"/>
      <c r="V433" s="41"/>
      <c r="X433" s="9"/>
      <c r="Y433" s="9"/>
      <c r="Z433" s="9"/>
      <c r="AA433" s="8"/>
      <c r="AB433" s="12"/>
      <c r="AC433" s="11"/>
      <c r="AD433" s="11"/>
      <c r="AE433" s="11"/>
      <c r="AF433" s="11"/>
      <c r="AG433" s="11"/>
      <c r="AH433" s="10"/>
      <c r="AI433" s="7">
        <v>47801665.799999997</v>
      </c>
      <c r="AJ433" s="31"/>
      <c r="AK433" s="38">
        <v>2.1863463799999998</v>
      </c>
      <c r="AN433" s="6"/>
    </row>
    <row r="434" spans="1:40" x14ac:dyDescent="0.25">
      <c r="A434" s="6">
        <v>0.52060185185185182</v>
      </c>
      <c r="B434">
        <v>0.49</v>
      </c>
      <c r="C434">
        <f>B434+0.68</f>
        <v>1.17</v>
      </c>
      <c r="D434" s="5">
        <f>C434/(0.2905*LN(C434)+0.3655)</f>
        <v>2.8459564827053363</v>
      </c>
      <c r="E434" s="5">
        <f>D434*100</f>
        <v>284.59564827053362</v>
      </c>
      <c r="F434">
        <v>178.537989536916</v>
      </c>
      <c r="G434" s="4">
        <f>75.6*1000/(287.05*(F434+273))</f>
        <v>0.5832704162029948</v>
      </c>
      <c r="H434" s="3">
        <f>SQRT(2*ABS(E434)/G434)</f>
        <v>31.238786192702062</v>
      </c>
      <c r="I434" s="2">
        <f>(2/2*0.0254)^2*3.1416*H434</f>
        <v>6.331585446674283E-2</v>
      </c>
      <c r="J434" s="26"/>
      <c r="K434" s="26"/>
      <c r="L434" s="26"/>
      <c r="M434" s="26"/>
      <c r="N434" s="39"/>
      <c r="O434" s="9"/>
      <c r="P434" s="8"/>
      <c r="Q434" s="41"/>
      <c r="R434" s="8"/>
      <c r="S434" s="41"/>
      <c r="T434" s="9"/>
      <c r="U434" s="8"/>
      <c r="V434" s="41"/>
      <c r="X434" s="9"/>
      <c r="Y434" s="9"/>
      <c r="Z434" s="9"/>
      <c r="AA434" s="8"/>
      <c r="AB434" s="12"/>
      <c r="AC434" s="11"/>
      <c r="AD434" s="11"/>
      <c r="AE434" s="11"/>
      <c r="AF434" s="11"/>
      <c r="AG434" s="11"/>
      <c r="AH434" s="10"/>
      <c r="AI434" s="7">
        <v>60826446.100000001</v>
      </c>
      <c r="AJ434" s="31"/>
      <c r="AK434" s="38">
        <v>2.1996251099999999</v>
      </c>
      <c r="AN434" s="6"/>
    </row>
    <row r="435" spans="1:40" x14ac:dyDescent="0.25">
      <c r="A435" s="6">
        <v>0.52061342592592597</v>
      </c>
      <c r="B435">
        <v>0.3</v>
      </c>
      <c r="C435">
        <f>B435+0.68</f>
        <v>0.98</v>
      </c>
      <c r="D435" s="5">
        <f>C435/(0.2905*LN(C435)+0.3655)</f>
        <v>2.7250145027674018</v>
      </c>
      <c r="E435" s="5">
        <f>D435*100</f>
        <v>272.50145027674017</v>
      </c>
      <c r="F435">
        <v>177.81926563663399</v>
      </c>
      <c r="G435" s="4">
        <f>75.6*1000/(287.05*(F435+273))</f>
        <v>0.58420030190311123</v>
      </c>
      <c r="H435" s="3">
        <f>SQRT(2*ABS(E435)/G435)</f>
        <v>30.543480069903094</v>
      </c>
      <c r="I435" s="2">
        <f>(2/2*0.0254)^2*3.1416*H435</f>
        <v>6.1906583920524894E-2</v>
      </c>
      <c r="J435" s="26"/>
      <c r="K435" s="26"/>
      <c r="L435" s="26"/>
      <c r="M435" s="26"/>
      <c r="N435" s="39"/>
      <c r="O435" s="9"/>
      <c r="P435" s="8"/>
      <c r="Q435" s="41"/>
      <c r="R435" s="8"/>
      <c r="S435" s="41"/>
      <c r="T435" s="9"/>
      <c r="U435" s="8"/>
      <c r="V435" s="41"/>
      <c r="X435" s="9"/>
      <c r="Y435" s="9"/>
      <c r="Z435" s="9"/>
      <c r="AA435" s="8"/>
      <c r="AB435" s="12"/>
      <c r="AC435" s="11"/>
      <c r="AD435" s="11"/>
      <c r="AE435" s="11"/>
      <c r="AF435" s="11"/>
      <c r="AG435" s="11"/>
      <c r="AH435" s="10"/>
      <c r="AI435" s="7">
        <v>60128523.200000003</v>
      </c>
      <c r="AJ435" s="31"/>
      <c r="AK435" s="38">
        <v>2.2087099299999999</v>
      </c>
      <c r="AN435" s="6"/>
    </row>
    <row r="436" spans="1:40" x14ac:dyDescent="0.25">
      <c r="A436" s="6">
        <v>0.520625</v>
      </c>
      <c r="B436">
        <v>0.19</v>
      </c>
      <c r="C436">
        <f>B436+0.68</f>
        <v>0.87000000000000011</v>
      </c>
      <c r="D436" s="5">
        <f>C436/(0.2905*LN(C436)+0.3655)</f>
        <v>2.6765576696495312</v>
      </c>
      <c r="E436" s="5">
        <f>D436*100</f>
        <v>267.6557669649531</v>
      </c>
      <c r="F436">
        <v>177.037796556985</v>
      </c>
      <c r="G436" s="4">
        <f>75.6*1000/(287.05*(F436+273))</f>
        <v>0.58521473774772614</v>
      </c>
      <c r="H436" s="3">
        <f>SQRT(2*ABS(E436)/G436)</f>
        <v>30.24444874070204</v>
      </c>
      <c r="I436" s="2">
        <f>(2/2*0.0254)^2*3.1416*H436</f>
        <v>6.1300496859270449E-2</v>
      </c>
      <c r="J436" s="26"/>
      <c r="K436" s="26"/>
      <c r="L436" s="26"/>
      <c r="M436" s="26"/>
      <c r="N436" s="39"/>
      <c r="O436" s="9"/>
      <c r="P436" s="8"/>
      <c r="Q436" s="41"/>
      <c r="R436" s="8"/>
      <c r="S436" s="41"/>
      <c r="T436" s="9"/>
      <c r="U436" s="8"/>
      <c r="V436" s="41"/>
      <c r="X436" s="9"/>
      <c r="Y436" s="9"/>
      <c r="Z436" s="9"/>
      <c r="AA436" s="8"/>
      <c r="AB436" s="12"/>
      <c r="AC436" s="11"/>
      <c r="AD436" s="11"/>
      <c r="AE436" s="11"/>
      <c r="AF436" s="11"/>
      <c r="AG436" s="11"/>
      <c r="AH436" s="10"/>
      <c r="AI436" s="7">
        <v>35293528.899999999</v>
      </c>
      <c r="AJ436" s="31"/>
      <c r="AK436" s="38">
        <v>2.1049045400000002</v>
      </c>
      <c r="AN436" s="6"/>
    </row>
    <row r="437" spans="1:40" x14ac:dyDescent="0.25">
      <c r="A437" s="6">
        <v>0.52063657407407404</v>
      </c>
      <c r="B437">
        <v>0.23</v>
      </c>
      <c r="C437">
        <f>B437+0.68</f>
        <v>0.91</v>
      </c>
      <c r="D437" s="5">
        <f>C437/(0.2905*LN(C437)+0.3655)</f>
        <v>2.6914895144241178</v>
      </c>
      <c r="E437" s="5">
        <f>D437*100</f>
        <v>269.14895144241177</v>
      </c>
      <c r="F437">
        <v>176.20684566951499</v>
      </c>
      <c r="G437" s="4">
        <f>75.6*1000/(287.05*(F437+273))</f>
        <v>0.58629727847563329</v>
      </c>
      <c r="H437" s="3">
        <f>SQRT(2*ABS(E437)/G437)</f>
        <v>30.30068208496796</v>
      </c>
      <c r="I437" s="2">
        <f>(2/2*0.0254)^2*3.1416*H437</f>
        <v>6.1414472550251398E-2</v>
      </c>
      <c r="J437" s="26"/>
      <c r="K437" s="26"/>
      <c r="L437" s="26"/>
      <c r="M437" s="26"/>
      <c r="N437" s="39"/>
      <c r="O437" s="9"/>
      <c r="P437" s="8"/>
      <c r="Q437" s="41"/>
      <c r="R437" s="8"/>
      <c r="S437" s="41"/>
      <c r="T437" s="9"/>
      <c r="U437" s="8"/>
      <c r="V437" s="41"/>
      <c r="X437" s="9"/>
      <c r="Y437" s="9"/>
      <c r="Z437" s="9"/>
      <c r="AA437" s="8"/>
      <c r="AB437" s="12"/>
      <c r="AC437" s="11"/>
      <c r="AD437" s="11"/>
      <c r="AE437" s="11"/>
      <c r="AF437" s="11"/>
      <c r="AG437" s="11"/>
      <c r="AH437" s="10"/>
      <c r="AI437" s="7">
        <v>18862857.5</v>
      </c>
      <c r="AJ437" s="31"/>
      <c r="AK437" s="38">
        <v>1.7680020700000001</v>
      </c>
      <c r="AN437" s="6"/>
    </row>
    <row r="438" spans="1:40" x14ac:dyDescent="0.25">
      <c r="A438" s="6">
        <v>0.52064814814814808</v>
      </c>
      <c r="B438">
        <v>0.61</v>
      </c>
      <c r="C438">
        <f>B438+0.68</f>
        <v>1.29</v>
      </c>
      <c r="D438" s="5">
        <f>C438/(0.2905*LN(C438)+0.3655)</f>
        <v>2.9353301413045161</v>
      </c>
      <c r="E438" s="5">
        <f>D438*100</f>
        <v>293.53301413045159</v>
      </c>
      <c r="F438">
        <v>175.24414447882799</v>
      </c>
      <c r="G438" s="4">
        <f>75.6*1000/(287.05*(F438+273))</f>
        <v>0.58755647861251703</v>
      </c>
      <c r="H438" s="3">
        <f>SQRT(2*ABS(E438)/G438)</f>
        <v>31.609575624113255</v>
      </c>
      <c r="I438" s="2">
        <f>(2/2*0.0254)^2*3.1416*H438</f>
        <v>6.4067383336405576E-2</v>
      </c>
      <c r="J438" s="26"/>
      <c r="K438" s="26"/>
      <c r="L438" s="26"/>
      <c r="M438" s="26"/>
      <c r="N438" s="39"/>
      <c r="O438" s="9"/>
      <c r="P438" s="8"/>
      <c r="Q438" s="41"/>
      <c r="R438" s="8"/>
      <c r="S438" s="41"/>
      <c r="T438" s="9"/>
      <c r="U438" s="8"/>
      <c r="V438" s="41"/>
      <c r="X438" s="9"/>
      <c r="Y438" s="9"/>
      <c r="Z438" s="9"/>
      <c r="AA438" s="8"/>
      <c r="AB438" s="12"/>
      <c r="AC438" s="11"/>
      <c r="AD438" s="11"/>
      <c r="AE438" s="11"/>
      <c r="AF438" s="11"/>
      <c r="AG438" s="11"/>
      <c r="AH438" s="10"/>
      <c r="AI438" s="7">
        <v>23184823</v>
      </c>
      <c r="AJ438" s="31"/>
      <c r="AK438" s="38">
        <v>1.3140611200000001</v>
      </c>
      <c r="AN438" s="6"/>
    </row>
    <row r="439" spans="1:40" x14ac:dyDescent="0.25">
      <c r="A439" s="6">
        <v>0.52065972222222223</v>
      </c>
      <c r="B439">
        <v>0.88</v>
      </c>
      <c r="C439">
        <f>B439+0.68</f>
        <v>1.56</v>
      </c>
      <c r="D439" s="5">
        <f>C439/(0.2905*LN(C439)+0.3655)</f>
        <v>3.1535459645504758</v>
      </c>
      <c r="E439" s="5">
        <f>D439*100</f>
        <v>315.35459645504756</v>
      </c>
      <c r="F439">
        <v>174.557069710071</v>
      </c>
      <c r="G439" s="4">
        <f>75.6*1000/(287.05*(F439+273))</f>
        <v>0.58845847583029287</v>
      </c>
      <c r="H439" s="3">
        <f>SQRT(2*ABS(E439)/G439)</f>
        <v>32.738341098223437</v>
      </c>
      <c r="I439" s="2">
        <f>(2/2*0.0254)^2*3.1416*H439</f>
        <v>6.6355204317828362E-2</v>
      </c>
      <c r="J439" s="26"/>
      <c r="K439" s="26"/>
      <c r="L439" s="26"/>
      <c r="M439" s="26"/>
      <c r="N439" s="39"/>
      <c r="O439" s="9"/>
      <c r="P439" s="8"/>
      <c r="Q439" s="41"/>
      <c r="R439" s="8"/>
      <c r="S439" s="41"/>
      <c r="T439" s="9"/>
      <c r="U439" s="8"/>
      <c r="V439" s="41"/>
      <c r="X439" s="9"/>
      <c r="Y439" s="9"/>
      <c r="Z439" s="9"/>
      <c r="AA439" s="8"/>
      <c r="AB439" s="12"/>
      <c r="AC439" s="11"/>
      <c r="AD439" s="11"/>
      <c r="AE439" s="11"/>
      <c r="AF439" s="11"/>
      <c r="AG439" s="11"/>
      <c r="AH439" s="10"/>
      <c r="AI439" s="7">
        <v>26757654.899999999</v>
      </c>
      <c r="AJ439" s="31"/>
      <c r="AK439" s="38">
        <v>1.1812450699999999</v>
      </c>
      <c r="AN439" s="6"/>
    </row>
    <row r="440" spans="1:40" x14ac:dyDescent="0.25">
      <c r="A440" s="6">
        <v>0.52067129629629627</v>
      </c>
      <c r="B440">
        <v>1.6</v>
      </c>
      <c r="C440">
        <f>B440+0.68</f>
        <v>2.2800000000000002</v>
      </c>
      <c r="D440" s="5">
        <f>C440/(0.2905*LN(C440)+0.3655)</f>
        <v>3.7690749524544702</v>
      </c>
      <c r="E440" s="5">
        <f>D440*100</f>
        <v>376.90749524544702</v>
      </c>
      <c r="F440">
        <v>173.967700465018</v>
      </c>
      <c r="G440" s="4">
        <f>75.6*1000/(287.05*(F440+273))</f>
        <v>0.58923441406315469</v>
      </c>
      <c r="H440" s="3">
        <f>SQRT(2*ABS(E440)/G440)</f>
        <v>35.767479173708622</v>
      </c>
      <c r="I440" s="2">
        <f>(2/2*0.0254)^2*3.1416*H440</f>
        <v>7.2494766347030878E-2</v>
      </c>
      <c r="J440" s="26"/>
      <c r="K440" s="26"/>
      <c r="L440" s="26"/>
      <c r="M440" s="26"/>
      <c r="N440" s="39"/>
      <c r="O440" s="9"/>
      <c r="P440" s="8"/>
      <c r="Q440" s="41"/>
      <c r="R440" s="8"/>
      <c r="S440" s="41"/>
      <c r="T440" s="9"/>
      <c r="U440" s="8"/>
      <c r="V440" s="41"/>
      <c r="X440" s="9"/>
      <c r="Y440" s="9"/>
      <c r="Z440" s="9"/>
      <c r="AA440" s="8"/>
      <c r="AB440" s="12"/>
      <c r="AC440" s="11"/>
      <c r="AD440" s="11"/>
      <c r="AE440" s="11"/>
      <c r="AF440" s="11"/>
      <c r="AG440" s="11"/>
      <c r="AH440" s="10"/>
      <c r="AI440" s="7">
        <v>31697725</v>
      </c>
      <c r="AJ440" s="31"/>
      <c r="AK440" s="38">
        <v>1.18877531</v>
      </c>
      <c r="AN440" s="6"/>
    </row>
    <row r="441" spans="1:40" x14ac:dyDescent="0.25">
      <c r="A441" s="6">
        <v>0.52068287037037042</v>
      </c>
      <c r="B441">
        <v>0.91</v>
      </c>
      <c r="C441">
        <f>B441+0.68</f>
        <v>1.59</v>
      </c>
      <c r="D441" s="5">
        <f>C441/(0.2905*LN(C441)+0.3655)</f>
        <v>3.1786348925535499</v>
      </c>
      <c r="E441" s="5">
        <f>D441*100</f>
        <v>317.86348925535498</v>
      </c>
      <c r="F441">
        <v>173.37838016792199</v>
      </c>
      <c r="G441" s="4">
        <f>75.6*1000/(287.05*(F441+273))</f>
        <v>0.59001233659565777</v>
      </c>
      <c r="H441" s="3">
        <f>SQRT(2*ABS(E441)/G441)</f>
        <v>32.825003028785204</v>
      </c>
      <c r="I441" s="2">
        <f>(2/2*0.0254)^2*3.1416*H441</f>
        <v>6.6530853722046812E-2</v>
      </c>
      <c r="J441" s="26"/>
      <c r="K441" s="26"/>
      <c r="L441" s="26"/>
      <c r="M441" s="26"/>
      <c r="N441" s="39"/>
      <c r="O441" s="9"/>
      <c r="P441" s="8"/>
      <c r="Q441" s="41"/>
      <c r="R441" s="8"/>
      <c r="S441" s="41"/>
      <c r="T441" s="9"/>
      <c r="U441" s="8"/>
      <c r="V441" s="41"/>
      <c r="X441" s="9"/>
      <c r="Y441" s="9"/>
      <c r="Z441" s="9"/>
      <c r="AA441" s="8"/>
      <c r="AB441" s="12"/>
      <c r="AC441" s="11"/>
      <c r="AD441" s="11"/>
      <c r="AE441" s="11"/>
      <c r="AF441" s="11"/>
      <c r="AG441" s="11"/>
      <c r="AH441" s="10"/>
      <c r="AI441" s="7">
        <v>44175485</v>
      </c>
      <c r="AJ441" s="31"/>
      <c r="AK441" s="38">
        <v>1.38237666</v>
      </c>
      <c r="AN441" s="6"/>
    </row>
    <row r="442" spans="1:40" x14ac:dyDescent="0.25">
      <c r="A442" s="6">
        <v>0.52069444444444446</v>
      </c>
      <c r="B442">
        <v>1.1499999999999999</v>
      </c>
      <c r="C442">
        <f>B442+0.68</f>
        <v>1.83</v>
      </c>
      <c r="D442" s="5">
        <f>C442/(0.2905*LN(C442)+0.3655)</f>
        <v>3.382288488377676</v>
      </c>
      <c r="E442" s="5">
        <f>D442*100</f>
        <v>338.2288488377676</v>
      </c>
      <c r="F442">
        <v>172.82746441881901</v>
      </c>
      <c r="G442" s="4">
        <f>75.6*1000/(287.05*(F442+273))</f>
        <v>0.59074142377475158</v>
      </c>
      <c r="H442" s="3">
        <f>SQRT(2*ABS(E442)/G442)</f>
        <v>33.839318563479544</v>
      </c>
      <c r="I442" s="2">
        <f>(2/2*0.0254)^2*3.1416*H442</f>
        <v>6.8586703599884474E-2</v>
      </c>
      <c r="J442" s="26"/>
      <c r="K442" s="26"/>
      <c r="L442" s="26"/>
      <c r="M442" s="26"/>
      <c r="N442" s="39"/>
      <c r="O442" s="9"/>
      <c r="P442" s="8"/>
      <c r="Q442" s="41"/>
      <c r="R442" s="8"/>
      <c r="S442" s="41"/>
      <c r="T442" s="9"/>
      <c r="U442" s="8"/>
      <c r="V442" s="41"/>
      <c r="X442" s="9"/>
      <c r="Y442" s="9"/>
      <c r="Z442" s="9"/>
      <c r="AA442" s="8"/>
      <c r="AB442" s="12"/>
      <c r="AC442" s="11"/>
      <c r="AD442" s="11"/>
      <c r="AE442" s="11"/>
      <c r="AF442" s="11"/>
      <c r="AG442" s="11"/>
      <c r="AH442" s="10"/>
      <c r="AI442" s="7">
        <v>215754127.30000001</v>
      </c>
      <c r="AJ442" s="31"/>
      <c r="AK442" s="38">
        <v>2.14968753</v>
      </c>
      <c r="AN442" s="6"/>
    </row>
    <row r="443" spans="1:40" x14ac:dyDescent="0.25">
      <c r="A443" s="6">
        <v>0.5207060185185185</v>
      </c>
      <c r="B443">
        <v>3.71</v>
      </c>
      <c r="C443">
        <f>B443+0.68</f>
        <v>4.3899999999999997</v>
      </c>
      <c r="D443" s="5">
        <f>C443/(0.2905*LN(C443)+0.3655)</f>
        <v>5.5203103755052139</v>
      </c>
      <c r="E443" s="5">
        <f>D443*100</f>
        <v>552.03103755052143</v>
      </c>
      <c r="F443">
        <v>172.99482636103701</v>
      </c>
      <c r="G443" s="4">
        <f>75.6*1000/(287.05*(F443+273))</f>
        <v>0.59051974489825365</v>
      </c>
      <c r="H443" s="3">
        <f>SQRT(2*ABS(E443)/G443)</f>
        <v>43.239387584809371</v>
      </c>
      <c r="I443" s="2">
        <f>(2/2*0.0254)^2*3.1416*H443</f>
        <v>8.7639089261107764E-2</v>
      </c>
      <c r="J443" s="26"/>
      <c r="K443" s="26"/>
      <c r="L443" s="26"/>
      <c r="M443" s="26"/>
      <c r="N443" s="39"/>
      <c r="O443" s="9"/>
      <c r="P443" s="8"/>
      <c r="Q443" s="41"/>
      <c r="R443" s="8"/>
      <c r="S443" s="41"/>
      <c r="T443" s="9"/>
      <c r="U443" s="8"/>
      <c r="V443" s="41"/>
      <c r="X443" s="9"/>
      <c r="Y443" s="9"/>
      <c r="Z443" s="9"/>
      <c r="AA443" s="8"/>
      <c r="AB443" s="12"/>
      <c r="AC443" s="11"/>
      <c r="AD443" s="11"/>
      <c r="AE443" s="11"/>
      <c r="AF443" s="11"/>
      <c r="AG443" s="11"/>
      <c r="AH443" s="10"/>
      <c r="AI443" s="7">
        <v>344271470.89999998</v>
      </c>
      <c r="AJ443" s="31"/>
      <c r="AK443" s="38">
        <v>6.26734875</v>
      </c>
      <c r="AN443" s="6"/>
    </row>
    <row r="444" spans="1:40" x14ac:dyDescent="0.25">
      <c r="A444" s="6">
        <v>0.52071759259259254</v>
      </c>
      <c r="B444">
        <v>3.88</v>
      </c>
      <c r="C444">
        <f>B444+0.68</f>
        <v>4.5599999999999996</v>
      </c>
      <c r="D444" s="5">
        <f>C444/(0.2905*LN(C444)+0.3655)</f>
        <v>5.6555879254397761</v>
      </c>
      <c r="E444" s="5">
        <f>D444*100</f>
        <v>565.55879254397757</v>
      </c>
      <c r="F444">
        <v>173.58062643625399</v>
      </c>
      <c r="G444" s="4">
        <f>75.6*1000/(287.05*(F444+273))</f>
        <v>0.58974513334884759</v>
      </c>
      <c r="H444" s="3">
        <f>SQRT(2*ABS(E444)/G444)</f>
        <v>43.794713972795378</v>
      </c>
      <c r="I444" s="2">
        <f>(2/2*0.0254)^2*3.1416*H444</f>
        <v>8.8764644029669104E-2</v>
      </c>
      <c r="J444" s="26"/>
      <c r="K444" s="26"/>
      <c r="L444" s="26"/>
      <c r="M444" s="26"/>
      <c r="N444" s="39"/>
      <c r="O444" s="9"/>
      <c r="P444" s="8"/>
      <c r="Q444" s="41"/>
      <c r="R444" s="8"/>
      <c r="S444" s="41"/>
      <c r="T444" s="9"/>
      <c r="U444" s="8"/>
      <c r="V444" s="41"/>
      <c r="X444" s="9"/>
      <c r="Y444" s="9"/>
      <c r="Z444" s="9"/>
      <c r="AA444" s="8"/>
      <c r="AB444" s="12"/>
      <c r="AC444" s="11"/>
      <c r="AD444" s="11"/>
      <c r="AE444" s="11"/>
      <c r="AF444" s="11"/>
      <c r="AG444" s="11"/>
      <c r="AH444" s="10"/>
      <c r="AI444" s="7">
        <v>387901575.69999999</v>
      </c>
      <c r="AJ444" s="31"/>
      <c r="AK444" s="38">
        <v>4.8824405500000001</v>
      </c>
      <c r="AN444" s="6"/>
    </row>
    <row r="445" spans="1:40" x14ac:dyDescent="0.25">
      <c r="A445" s="6">
        <v>0.52072916666666669</v>
      </c>
      <c r="B445">
        <v>4.62</v>
      </c>
      <c r="C445">
        <f>B445+0.68</f>
        <v>5.3</v>
      </c>
      <c r="D445" s="5">
        <f>C445/(0.2905*LN(C445)+0.3655)</f>
        <v>6.2355227678691563</v>
      </c>
      <c r="E445" s="5">
        <f>D445*100</f>
        <v>623.55227678691563</v>
      </c>
      <c r="F445">
        <v>174.38618260689901</v>
      </c>
      <c r="G445" s="4">
        <f>75.6*1000/(287.05*(F445+273))</f>
        <v>0.58868324800292837</v>
      </c>
      <c r="H445" s="3">
        <f>SQRT(2*ABS(E445)/G445)</f>
        <v>46.026780080743322</v>
      </c>
      <c r="I445" s="2">
        <f>(2/2*0.0254)^2*3.1416*H445</f>
        <v>9.3288672971741038E-2</v>
      </c>
      <c r="J445" s="26"/>
      <c r="K445" s="26"/>
      <c r="L445" s="26"/>
      <c r="M445" s="26"/>
      <c r="N445" s="39"/>
      <c r="O445" s="9"/>
      <c r="P445" s="8"/>
      <c r="Q445" s="41"/>
      <c r="R445" s="8"/>
      <c r="S445" s="41"/>
      <c r="T445" s="9"/>
      <c r="U445" s="8"/>
      <c r="V445" s="41"/>
      <c r="X445" s="9"/>
      <c r="Y445" s="9"/>
      <c r="Z445" s="9"/>
      <c r="AA445" s="8"/>
      <c r="AB445" s="12"/>
      <c r="AC445" s="11"/>
      <c r="AD445" s="11"/>
      <c r="AE445" s="11"/>
      <c r="AF445" s="11"/>
      <c r="AG445" s="11"/>
      <c r="AH445" s="10"/>
      <c r="AI445" s="7">
        <v>410498225.80000001</v>
      </c>
      <c r="AJ445" s="31"/>
      <c r="AK445" s="38">
        <v>4.2692727699999997</v>
      </c>
      <c r="AN445" s="6"/>
    </row>
    <row r="446" spans="1:40" x14ac:dyDescent="0.25">
      <c r="A446" s="6">
        <v>0.52074074074074073</v>
      </c>
      <c r="B446">
        <v>4.97</v>
      </c>
      <c r="C446">
        <f>B446+0.68</f>
        <v>5.6499999999999995</v>
      </c>
      <c r="D446" s="5">
        <f>C446/(0.2905*LN(C446)+0.3655)</f>
        <v>6.5051251369339429</v>
      </c>
      <c r="E446" s="5">
        <f>D446*100</f>
        <v>650.51251369339434</v>
      </c>
      <c r="F446">
        <v>175.70455290079201</v>
      </c>
      <c r="G446" s="4">
        <f>75.6*1000/(287.05*(F446+273))</f>
        <v>0.58695359649468715</v>
      </c>
      <c r="H446" s="3">
        <f>SQRT(2*ABS(E446)/G446)</f>
        <v>47.080486452577659</v>
      </c>
      <c r="I446" s="2">
        <f>(2/2*0.0254)^2*3.1416*H446</f>
        <v>9.5424361563422891E-2</v>
      </c>
      <c r="J446" s="26"/>
      <c r="K446" s="26"/>
      <c r="L446" s="26"/>
      <c r="M446" s="26"/>
      <c r="N446" s="39"/>
      <c r="O446" s="9"/>
      <c r="P446" s="8"/>
      <c r="Q446" s="41"/>
      <c r="R446" s="8"/>
      <c r="S446" s="41"/>
      <c r="T446" s="9"/>
      <c r="U446" s="8"/>
      <c r="V446" s="41"/>
      <c r="X446" s="9"/>
      <c r="Y446" s="9"/>
      <c r="Z446" s="9"/>
      <c r="AA446" s="8"/>
      <c r="AB446" s="12"/>
      <c r="AC446" s="11"/>
      <c r="AD446" s="11"/>
      <c r="AE446" s="11"/>
      <c r="AF446" s="11"/>
      <c r="AG446" s="11"/>
      <c r="AH446" s="10"/>
      <c r="AI446" s="7">
        <v>424635276.69999999</v>
      </c>
      <c r="AJ446" s="31"/>
      <c r="AK446" s="38">
        <v>3.9534289500000002</v>
      </c>
      <c r="AN446" s="6"/>
    </row>
    <row r="447" spans="1:40" x14ac:dyDescent="0.25">
      <c r="A447" s="6">
        <v>0.52075231481481488</v>
      </c>
      <c r="B447">
        <v>5.49</v>
      </c>
      <c r="C447">
        <f>B447+0.68</f>
        <v>6.17</v>
      </c>
      <c r="D447" s="5">
        <f>C447/(0.2905*LN(C447)+0.3655)</f>
        <v>6.9006203448956649</v>
      </c>
      <c r="E447" s="5">
        <f>D447*100</f>
        <v>690.06203448956649</v>
      </c>
      <c r="F447">
        <v>176.967315496102</v>
      </c>
      <c r="G447" s="4">
        <f>75.6*1000/(287.05*(F447+273))</f>
        <v>0.58530640341796569</v>
      </c>
      <c r="H447" s="3">
        <f>SQRT(2*ABS(E447)/G447)</f>
        <v>48.558742021093558</v>
      </c>
      <c r="I447" s="2">
        <f>(2/2*0.0254)^2*3.1416*H447</f>
        <v>9.8420541180115895E-2</v>
      </c>
      <c r="J447" s="26"/>
      <c r="K447" s="26"/>
      <c r="L447" s="26"/>
      <c r="M447" s="26"/>
      <c r="N447" s="39"/>
      <c r="O447" s="9"/>
      <c r="P447" s="8"/>
      <c r="Q447" s="41"/>
      <c r="R447" s="8"/>
      <c r="S447" s="41"/>
      <c r="T447" s="9"/>
      <c r="U447" s="8"/>
      <c r="V447" s="41"/>
      <c r="X447" s="9"/>
      <c r="Y447" s="9"/>
      <c r="Z447" s="9"/>
      <c r="AA447" s="8"/>
      <c r="AB447" s="12"/>
      <c r="AC447" s="11"/>
      <c r="AD447" s="11"/>
      <c r="AE447" s="11"/>
      <c r="AF447" s="11"/>
      <c r="AG447" s="11"/>
      <c r="AH447" s="10"/>
      <c r="AI447" s="7">
        <v>423912548</v>
      </c>
      <c r="AJ447" s="31"/>
      <c r="AK447" s="38">
        <v>3.9708084299999999</v>
      </c>
      <c r="AN447" s="6"/>
    </row>
    <row r="448" spans="1:40" x14ac:dyDescent="0.25">
      <c r="A448" s="6">
        <v>0.52076388888888892</v>
      </c>
      <c r="B448">
        <v>9.3000000000000007</v>
      </c>
      <c r="C448">
        <f>B448+0.68</f>
        <v>9.98</v>
      </c>
      <c r="D448" s="5">
        <f>C448/(0.2905*LN(C448)+0.3655)</f>
        <v>9.6535237376687242</v>
      </c>
      <c r="E448" s="5">
        <f>D448*100</f>
        <v>965.35237376687246</v>
      </c>
      <c r="F448">
        <v>178.85059248125199</v>
      </c>
      <c r="G448" s="4">
        <f>75.6*1000/(287.05*(F448+273))</f>
        <v>0.58286689332954256</v>
      </c>
      <c r="H448" s="3">
        <f>SQRT(2*ABS(E448)/G448)</f>
        <v>57.55369860126639</v>
      </c>
      <c r="I448" s="2">
        <f>(2/2*0.0254)^2*3.1416*H448</f>
        <v>0.11665183090602543</v>
      </c>
      <c r="J448" s="26"/>
      <c r="K448" s="26"/>
      <c r="L448" s="26"/>
      <c r="M448" s="26"/>
      <c r="N448" s="39"/>
      <c r="O448" s="9"/>
      <c r="P448" s="8"/>
      <c r="Q448" s="41"/>
      <c r="R448" s="8"/>
      <c r="S448" s="41"/>
      <c r="T448" s="9"/>
      <c r="U448" s="8"/>
      <c r="V448" s="41"/>
      <c r="X448" s="9"/>
      <c r="Y448" s="9"/>
      <c r="Z448" s="9"/>
      <c r="AA448" s="8"/>
      <c r="AB448" s="12"/>
      <c r="AC448" s="11"/>
      <c r="AD448" s="11"/>
      <c r="AE448" s="11"/>
      <c r="AF448" s="11"/>
      <c r="AG448" s="11"/>
      <c r="AH448" s="10"/>
      <c r="AI448" s="7">
        <v>426486639.80000001</v>
      </c>
      <c r="AJ448" s="31"/>
      <c r="AK448" s="38">
        <v>3.9179040500000002</v>
      </c>
      <c r="AN448" s="6"/>
    </row>
    <row r="449" spans="1:40" x14ac:dyDescent="0.25">
      <c r="A449" s="6">
        <v>0.52077546296296295</v>
      </c>
      <c r="B449">
        <v>2.63</v>
      </c>
      <c r="C449">
        <f>B449+0.68</f>
        <v>3.31</v>
      </c>
      <c r="D449" s="5">
        <f>C449/(0.2905*LN(C449)+0.3655)</f>
        <v>4.6409668866448994</v>
      </c>
      <c r="E449" s="5">
        <f>D449*100</f>
        <v>464.09668866448993</v>
      </c>
      <c r="F449">
        <v>180.35101622475901</v>
      </c>
      <c r="G449" s="4">
        <f>75.6*1000/(287.05*(F449+273))</f>
        <v>0.58093782006234551</v>
      </c>
      <c r="H449" s="3">
        <f>SQRT(2*ABS(E449)/G449)</f>
        <v>39.971864574028643</v>
      </c>
      <c r="I449" s="2">
        <f>(2/2*0.0254)^2*3.1416*H449</f>
        <v>8.1016360383579927E-2</v>
      </c>
      <c r="J449" s="26"/>
      <c r="K449" s="26"/>
      <c r="L449" s="26"/>
      <c r="M449" s="26"/>
      <c r="N449" s="39"/>
      <c r="O449" s="9"/>
      <c r="P449" s="8"/>
      <c r="Q449" s="41"/>
      <c r="R449" s="8"/>
      <c r="S449" s="41"/>
      <c r="T449" s="9"/>
      <c r="U449" s="8"/>
      <c r="V449" s="41"/>
      <c r="X449" s="9"/>
      <c r="Y449" s="9"/>
      <c r="Z449" s="9"/>
      <c r="AA449" s="8"/>
      <c r="AB449" s="12"/>
      <c r="AC449" s="11"/>
      <c r="AD449" s="11"/>
      <c r="AE449" s="11"/>
      <c r="AF449" s="11"/>
      <c r="AG449" s="11"/>
      <c r="AH449" s="10"/>
      <c r="AI449" s="7">
        <v>449981203.39999998</v>
      </c>
      <c r="AJ449" s="31"/>
      <c r="AK449" s="38">
        <v>3.4824814700000002</v>
      </c>
      <c r="AN449" s="6"/>
    </row>
    <row r="450" spans="1:40" x14ac:dyDescent="0.25">
      <c r="A450" s="6">
        <v>0.52078703703703699</v>
      </c>
      <c r="B450">
        <v>2.2200000000000002</v>
      </c>
      <c r="C450">
        <f>B450+0.68</f>
        <v>2.9000000000000004</v>
      </c>
      <c r="D450" s="5">
        <f>C450/(0.2905*LN(C450)+0.3655)</f>
        <v>4.2975794000892158</v>
      </c>
      <c r="E450" s="5">
        <f>D450*100</f>
        <v>429.75794000892159</v>
      </c>
      <c r="F450">
        <v>180.45570289933701</v>
      </c>
      <c r="G450" s="4">
        <f>75.6*1000/(287.05*(F450+273))</f>
        <v>0.58080370233457168</v>
      </c>
      <c r="H450" s="3">
        <f>SQRT(2*ABS(E450)/G450)</f>
        <v>38.469121123486737</v>
      </c>
      <c r="I450" s="2">
        <f>(2/2*0.0254)^2*3.1416*H450</f>
        <v>7.7970547878944571E-2</v>
      </c>
      <c r="J450" s="26"/>
      <c r="K450" s="26"/>
      <c r="L450" s="26"/>
      <c r="M450" s="26"/>
      <c r="N450" s="39"/>
      <c r="O450" s="9"/>
      <c r="P450" s="8"/>
      <c r="Q450" s="41"/>
      <c r="R450" s="8"/>
      <c r="S450" s="41"/>
      <c r="T450" s="9"/>
      <c r="U450" s="8"/>
      <c r="V450" s="41"/>
      <c r="X450" s="9"/>
      <c r="Y450" s="9"/>
      <c r="Z450" s="9"/>
      <c r="AA450" s="8"/>
      <c r="AB450" s="12"/>
      <c r="AC450" s="11"/>
      <c r="AD450" s="11"/>
      <c r="AE450" s="11"/>
      <c r="AF450" s="11"/>
      <c r="AG450" s="11"/>
      <c r="AH450" s="10"/>
      <c r="AI450" s="7">
        <v>482158249.89999998</v>
      </c>
      <c r="AJ450" s="31"/>
      <c r="AK450" s="38">
        <v>3.0150228299999999</v>
      </c>
      <c r="AN450" s="6"/>
    </row>
    <row r="451" spans="1:40" x14ac:dyDescent="0.25">
      <c r="A451" s="6">
        <v>0.52079861111111114</v>
      </c>
      <c r="B451">
        <v>4.82</v>
      </c>
      <c r="C451">
        <f>B451+0.68</f>
        <v>5.5</v>
      </c>
      <c r="D451" s="5">
        <f>C451/(0.2905*LN(C451)+0.3655)</f>
        <v>6.3899298735615613</v>
      </c>
      <c r="E451" s="5">
        <f>D451*100</f>
        <v>638.99298735615616</v>
      </c>
      <c r="F451">
        <v>181.34556664170199</v>
      </c>
      <c r="G451" s="4">
        <f>75.6*1000/(287.05*(F451+273))</f>
        <v>0.57966616255409331</v>
      </c>
      <c r="H451" s="3">
        <f>SQRT(2*ABS(E451)/G451)</f>
        <v>46.954159299764825</v>
      </c>
      <c r="I451" s="2">
        <f>(2/2*0.0254)^2*3.1416*H451</f>
        <v>9.5168317312108036E-2</v>
      </c>
      <c r="J451" s="26"/>
      <c r="K451" s="26"/>
      <c r="L451" s="26"/>
      <c r="M451" s="26"/>
      <c r="N451" s="39"/>
      <c r="O451" s="9"/>
      <c r="P451" s="8"/>
      <c r="Q451" s="41"/>
      <c r="R451" s="8"/>
      <c r="S451" s="41"/>
      <c r="T451" s="9"/>
      <c r="U451" s="8"/>
      <c r="V451" s="41"/>
      <c r="X451" s="9"/>
      <c r="Y451" s="9"/>
      <c r="Z451" s="9"/>
      <c r="AA451" s="8"/>
      <c r="AB451" s="12"/>
      <c r="AC451" s="11"/>
      <c r="AD451" s="11"/>
      <c r="AE451" s="11"/>
      <c r="AF451" s="11"/>
      <c r="AG451" s="11"/>
      <c r="AH451" s="10"/>
      <c r="AI451" s="7">
        <v>509246527.39999998</v>
      </c>
      <c r="AJ451" s="31"/>
      <c r="AK451" s="38">
        <v>2.7048781800000001</v>
      </c>
      <c r="AN451" s="6"/>
    </row>
    <row r="452" spans="1:40" x14ac:dyDescent="0.25">
      <c r="A452" s="6">
        <v>0.52081018518518518</v>
      </c>
      <c r="B452">
        <v>4.87</v>
      </c>
      <c r="C452">
        <f>B452+0.68</f>
        <v>5.55</v>
      </c>
      <c r="D452" s="5">
        <f>C452/(0.2905*LN(C452)+0.3655)</f>
        <v>6.4283855414004458</v>
      </c>
      <c r="E452" s="5">
        <f>D452*100</f>
        <v>642.83855414004461</v>
      </c>
      <c r="F452">
        <v>182.47278736435399</v>
      </c>
      <c r="G452" s="4">
        <f>75.6*1000/(287.05*(F452+273))</f>
        <v>0.57823158352154103</v>
      </c>
      <c r="H452" s="3">
        <f>SQRT(2*ABS(E452)/G452)</f>
        <v>47.153621257304444</v>
      </c>
      <c r="I452" s="2">
        <f>(2/2*0.0254)^2*3.1416*H452</f>
        <v>9.5572593720202936E-2</v>
      </c>
      <c r="J452" s="26"/>
      <c r="K452" s="26"/>
      <c r="L452" s="26"/>
      <c r="M452" s="26"/>
      <c r="N452" s="39"/>
      <c r="O452" s="9"/>
      <c r="P452" s="8"/>
      <c r="Q452" s="41"/>
      <c r="R452" s="8"/>
      <c r="S452" s="41"/>
      <c r="T452" s="9"/>
      <c r="U452" s="8"/>
      <c r="V452" s="41"/>
      <c r="X452" s="9"/>
      <c r="Y452" s="9"/>
      <c r="Z452" s="9"/>
      <c r="AA452" s="8"/>
      <c r="AB452" s="12"/>
      <c r="AC452" s="11"/>
      <c r="AD452" s="11"/>
      <c r="AE452" s="11"/>
      <c r="AF452" s="11"/>
      <c r="AG452" s="11"/>
      <c r="AH452" s="10"/>
      <c r="AI452" s="7">
        <v>536348557</v>
      </c>
      <c r="AJ452" s="31"/>
      <c r="AK452" s="38">
        <v>2.4501899599999999</v>
      </c>
      <c r="AN452" s="6"/>
    </row>
    <row r="453" spans="1:40" x14ac:dyDescent="0.25">
      <c r="A453" s="6">
        <v>0.52082175925925933</v>
      </c>
      <c r="B453">
        <v>2.3199999999999998</v>
      </c>
      <c r="C453">
        <f>B453+0.68</f>
        <v>3</v>
      </c>
      <c r="D453" s="5">
        <f>C453/(0.2905*LN(C453)+0.3655)</f>
        <v>4.3818209533651151</v>
      </c>
      <c r="E453" s="5">
        <f>D453*100</f>
        <v>438.18209533651151</v>
      </c>
      <c r="F453">
        <v>183.12192343299699</v>
      </c>
      <c r="G453" s="4">
        <f>75.6*1000/(287.05*(F453+273))</f>
        <v>0.57740866544282343</v>
      </c>
      <c r="H453" s="3">
        <f>SQRT(2*ABS(E453)/G453)</f>
        <v>38.958359700471448</v>
      </c>
      <c r="I453" s="2">
        <f>(2/2*0.0254)^2*3.1416*H453</f>
        <v>7.89621535818293E-2</v>
      </c>
      <c r="J453" s="26"/>
      <c r="K453" s="26"/>
      <c r="L453" s="26"/>
      <c r="M453" s="26"/>
      <c r="N453" s="39"/>
      <c r="O453" s="9"/>
      <c r="P453" s="8"/>
      <c r="Q453" s="41"/>
      <c r="R453" s="8"/>
      <c r="S453" s="41"/>
      <c r="T453" s="9"/>
      <c r="U453" s="8"/>
      <c r="V453" s="41"/>
      <c r="X453" s="9"/>
      <c r="Y453" s="9"/>
      <c r="Z453" s="9"/>
      <c r="AA453" s="8"/>
      <c r="AB453" s="12"/>
      <c r="AC453" s="11"/>
      <c r="AD453" s="11"/>
      <c r="AE453" s="11"/>
      <c r="AF453" s="11"/>
      <c r="AG453" s="11"/>
      <c r="AH453" s="10"/>
      <c r="AI453" s="7">
        <v>555054958.5</v>
      </c>
      <c r="AJ453" s="31"/>
      <c r="AK453" s="38">
        <v>2.2988070199999999</v>
      </c>
      <c r="AN453" s="6"/>
    </row>
    <row r="454" spans="1:40" x14ac:dyDescent="0.25">
      <c r="A454" s="6">
        <v>0.52083333333333337</v>
      </c>
      <c r="B454">
        <v>2.63</v>
      </c>
      <c r="C454">
        <f>B454+0.68</f>
        <v>3.31</v>
      </c>
      <c r="D454" s="5">
        <f>C454/(0.2905*LN(C454)+0.3655)</f>
        <v>4.6409668866448994</v>
      </c>
      <c r="E454" s="5">
        <f>D454*100</f>
        <v>464.09668866448993</v>
      </c>
      <c r="F454">
        <v>183.90020677816901</v>
      </c>
      <c r="G454" s="4">
        <f>75.6*1000/(287.05*(F454+273))</f>
        <v>0.57642510811234859</v>
      </c>
      <c r="H454" s="3">
        <f>SQRT(2*ABS(E454)/G454)</f>
        <v>40.128025228126191</v>
      </c>
      <c r="I454" s="2">
        <f>(2/2*0.0254)^2*3.1416*H454</f>
        <v>8.133287220920847E-2</v>
      </c>
      <c r="J454" s="26"/>
      <c r="K454" s="26"/>
      <c r="L454" s="26"/>
      <c r="M454" s="26"/>
      <c r="N454" s="39"/>
      <c r="O454" s="9"/>
      <c r="P454" s="8"/>
      <c r="Q454" s="41"/>
      <c r="R454" s="8"/>
      <c r="S454" s="41"/>
      <c r="T454" s="9"/>
      <c r="U454" s="8"/>
      <c r="V454" s="41"/>
      <c r="X454" s="9"/>
      <c r="Y454" s="9"/>
      <c r="Z454" s="9"/>
      <c r="AA454" s="8"/>
      <c r="AB454" s="12"/>
      <c r="AC454" s="11"/>
      <c r="AD454" s="11"/>
      <c r="AE454" s="11"/>
      <c r="AF454" s="11"/>
      <c r="AG454" s="11"/>
      <c r="AH454" s="10"/>
      <c r="AI454" s="7">
        <v>557563107</v>
      </c>
      <c r="AJ454" s="31"/>
      <c r="AK454" s="38">
        <v>2.2802683899999998</v>
      </c>
      <c r="AN454" s="6"/>
    </row>
    <row r="455" spans="1:40" x14ac:dyDescent="0.25">
      <c r="A455" s="6">
        <v>0.52084490740740741</v>
      </c>
      <c r="B455">
        <v>3.27</v>
      </c>
      <c r="C455">
        <f>B455+0.68</f>
        <v>3.95</v>
      </c>
      <c r="D455" s="5">
        <f>C455/(0.2905*LN(C455)+0.3655)</f>
        <v>5.1663406322282164</v>
      </c>
      <c r="E455" s="5">
        <f>D455*100</f>
        <v>516.63406322282162</v>
      </c>
      <c r="F455">
        <v>184.594741131756</v>
      </c>
      <c r="G455" s="4">
        <f>75.6*1000/(287.05*(F455+273))</f>
        <v>0.5755502137924009</v>
      </c>
      <c r="H455" s="3">
        <f>SQRT(2*ABS(E455)/G455)</f>
        <v>42.370628547955512</v>
      </c>
      <c r="I455" s="2">
        <f>(2/2*0.0254)^2*3.1416*H455</f>
        <v>8.587825833749918E-2</v>
      </c>
      <c r="J455" s="26"/>
      <c r="K455" s="26"/>
      <c r="L455" s="26"/>
      <c r="M455" s="26"/>
      <c r="N455" s="39"/>
      <c r="O455" s="9"/>
      <c r="P455" s="8"/>
      <c r="Q455" s="41"/>
      <c r="R455" s="8"/>
      <c r="S455" s="41"/>
      <c r="T455" s="9"/>
      <c r="U455" s="8"/>
      <c r="V455" s="41"/>
      <c r="X455" s="9"/>
      <c r="Y455" s="9"/>
      <c r="Z455" s="9"/>
      <c r="AA455" s="8"/>
      <c r="AB455" s="12"/>
      <c r="AC455" s="11"/>
      <c r="AD455" s="11"/>
      <c r="AE455" s="11"/>
      <c r="AF455" s="11"/>
      <c r="AG455" s="11"/>
      <c r="AH455" s="10"/>
      <c r="AI455" s="7">
        <v>584890314.5</v>
      </c>
      <c r="AJ455" s="31"/>
      <c r="AK455" s="38">
        <v>2.0917556799999999</v>
      </c>
      <c r="AN455" s="6"/>
    </row>
    <row r="456" spans="1:40" x14ac:dyDescent="0.25">
      <c r="A456" s="6">
        <v>0.52085648148148145</v>
      </c>
      <c r="B456">
        <v>2.2599999999999998</v>
      </c>
      <c r="C456">
        <f>B456+0.68</f>
        <v>2.94</v>
      </c>
      <c r="D456" s="5">
        <f>C456/(0.2905*LN(C456)+0.3655)</f>
        <v>4.3313131421116493</v>
      </c>
      <c r="E456" s="5">
        <f>D456*100</f>
        <v>433.13131421116492</v>
      </c>
      <c r="F456">
        <v>185.24391095305</v>
      </c>
      <c r="G456" s="4">
        <f>75.6*1000/(287.05*(F456+273))</f>
        <v>0.57473486235945714</v>
      </c>
      <c r="H456" s="3">
        <f>SQRT(2*ABS(E456)/G456)</f>
        <v>38.823172240876453</v>
      </c>
      <c r="I456" s="2">
        <f>(2/2*0.0254)^2*3.1416*H456</f>
        <v>7.8688150953665575E-2</v>
      </c>
      <c r="J456" s="26"/>
      <c r="K456" s="26"/>
      <c r="L456" s="26"/>
      <c r="M456" s="26"/>
      <c r="N456" s="39"/>
      <c r="O456" s="9"/>
      <c r="P456" s="8"/>
      <c r="Q456" s="41"/>
      <c r="R456" s="8"/>
      <c r="S456" s="41"/>
      <c r="T456" s="9"/>
      <c r="U456" s="8"/>
      <c r="V456" s="41"/>
      <c r="X456" s="9"/>
      <c r="Y456" s="9"/>
      <c r="Z456" s="9"/>
      <c r="AA456" s="8"/>
      <c r="AB456" s="12"/>
      <c r="AC456" s="11"/>
      <c r="AD456" s="11"/>
      <c r="AE456" s="11"/>
      <c r="AF456" s="11"/>
      <c r="AG456" s="11"/>
      <c r="AH456" s="10"/>
      <c r="AI456" s="7">
        <v>582893268.39999998</v>
      </c>
      <c r="AJ456" s="31"/>
      <c r="AK456" s="38">
        <v>2.02186713</v>
      </c>
      <c r="AN456" s="6"/>
    </row>
    <row r="457" spans="1:40" x14ac:dyDescent="0.25">
      <c r="A457" s="6">
        <v>0.52086805555555549</v>
      </c>
      <c r="B457">
        <v>5.5</v>
      </c>
      <c r="C457">
        <f>B457+0.68</f>
        <v>6.18</v>
      </c>
      <c r="D457" s="5">
        <f>C457/(0.2905*LN(C457)+0.3655)</f>
        <v>6.9081697387493746</v>
      </c>
      <c r="E457" s="5">
        <f>D457*100</f>
        <v>690.8169738749375</v>
      </c>
      <c r="F457">
        <v>186.109475788125</v>
      </c>
      <c r="G457" s="4">
        <f>75.6*1000/(287.05*(F457+273))</f>
        <v>0.57365130753738336</v>
      </c>
      <c r="H457" s="3">
        <f>SQRT(2*ABS(E457)/G457)</f>
        <v>49.076378117633631</v>
      </c>
      <c r="I457" s="2">
        <f>(2/2*0.0254)^2*3.1416*H457</f>
        <v>9.9469703959779887E-2</v>
      </c>
      <c r="J457" s="26"/>
      <c r="K457" s="26"/>
      <c r="L457" s="26"/>
      <c r="M457" s="26"/>
      <c r="N457" s="39"/>
      <c r="O457" s="9"/>
      <c r="P457" s="8"/>
      <c r="Q457" s="41"/>
      <c r="R457" s="8"/>
      <c r="S457" s="41"/>
      <c r="T457" s="9"/>
      <c r="U457" s="8"/>
      <c r="V457" s="41"/>
      <c r="X457" s="9"/>
      <c r="Y457" s="9"/>
      <c r="Z457" s="9"/>
      <c r="AA457" s="8"/>
      <c r="AB457" s="12"/>
      <c r="AC457" s="11"/>
      <c r="AD457" s="11"/>
      <c r="AE457" s="11"/>
      <c r="AF457" s="11"/>
      <c r="AG457" s="11"/>
      <c r="AH457" s="10"/>
      <c r="AI457" s="7">
        <v>573865830.29999995</v>
      </c>
      <c r="AJ457" s="31"/>
      <c r="AK457" s="38">
        <v>1.9905538899999999</v>
      </c>
      <c r="AN457" s="6"/>
    </row>
    <row r="458" spans="1:40" x14ac:dyDescent="0.25">
      <c r="A458" s="6">
        <v>0.52087962962962964</v>
      </c>
      <c r="B458">
        <v>6.69</v>
      </c>
      <c r="C458">
        <f>B458+0.68</f>
        <v>7.37</v>
      </c>
      <c r="D458" s="5">
        <f>C458/(0.2905*LN(C458)+0.3655)</f>
        <v>7.7927583593829013</v>
      </c>
      <c r="E458" s="5">
        <f>D458*100</f>
        <v>779.27583593829013</v>
      </c>
      <c r="F458">
        <v>187.79173348508201</v>
      </c>
      <c r="G458" s="4">
        <f>75.6*1000/(287.05*(F458+273))</f>
        <v>0.57155702229451344</v>
      </c>
      <c r="H458" s="3">
        <f>SQRT(2*ABS(E458)/G458)</f>
        <v>52.219272872231294</v>
      </c>
      <c r="I458" s="2">
        <f>(2/2*0.0254)^2*3.1416*H458</f>
        <v>0.10583983196855905</v>
      </c>
      <c r="J458" s="26"/>
      <c r="K458" s="26"/>
      <c r="L458" s="26"/>
      <c r="M458" s="26"/>
      <c r="N458" s="39"/>
      <c r="O458" s="9"/>
      <c r="P458" s="8"/>
      <c r="Q458" s="41"/>
      <c r="R458" s="8"/>
      <c r="S458" s="41"/>
      <c r="T458" s="9"/>
      <c r="U458" s="8"/>
      <c r="V458" s="41"/>
      <c r="X458" s="9"/>
      <c r="Y458" s="9"/>
      <c r="Z458" s="9"/>
      <c r="AA458" s="8"/>
      <c r="AB458" s="12"/>
      <c r="AC458" s="11"/>
      <c r="AD458" s="11"/>
      <c r="AE458" s="11"/>
      <c r="AF458" s="11"/>
      <c r="AG458" s="11"/>
      <c r="AH458" s="10"/>
      <c r="AI458" s="7">
        <v>576045381.10000002</v>
      </c>
      <c r="AJ458" s="31"/>
      <c r="AK458" s="38">
        <v>1.9981140399999999</v>
      </c>
      <c r="AN458" s="6"/>
    </row>
    <row r="459" spans="1:40" x14ac:dyDescent="0.25">
      <c r="A459" s="6">
        <v>0.52089120370370368</v>
      </c>
      <c r="B459">
        <v>8</v>
      </c>
      <c r="C459">
        <f>B459+0.68</f>
        <v>8.68</v>
      </c>
      <c r="D459" s="5">
        <f>C459/(0.2905*LN(C459)+0.3655)</f>
        <v>8.7387527840071595</v>
      </c>
      <c r="E459" s="5">
        <f>D459*100</f>
        <v>873.87527840071596</v>
      </c>
      <c r="F459">
        <v>189.29175230431699</v>
      </c>
      <c r="G459" s="4">
        <f>75.6*1000/(287.05*(F459+273))</f>
        <v>0.56970246554450821</v>
      </c>
      <c r="H459" s="3">
        <f>SQRT(2*ABS(E459)/G459)</f>
        <v>55.38799892269359</v>
      </c>
      <c r="I459" s="2">
        <f>(2/2*0.0254)^2*3.1416*H459</f>
        <v>0.11226231574300603</v>
      </c>
      <c r="J459" s="26"/>
      <c r="K459" s="26"/>
      <c r="L459" s="26"/>
      <c r="M459" s="26"/>
      <c r="N459" s="39"/>
      <c r="O459" s="9"/>
      <c r="P459" s="8"/>
      <c r="Q459" s="41"/>
      <c r="R459" s="8"/>
      <c r="S459" s="41"/>
      <c r="T459" s="9"/>
      <c r="U459" s="8"/>
      <c r="V459" s="41"/>
      <c r="X459" s="9"/>
      <c r="Y459" s="9"/>
      <c r="Z459" s="9"/>
      <c r="AA459" s="8"/>
      <c r="AB459" s="12"/>
      <c r="AC459" s="11"/>
      <c r="AD459" s="11"/>
      <c r="AE459" s="11"/>
      <c r="AF459" s="11"/>
      <c r="AG459" s="11"/>
      <c r="AH459" s="10"/>
      <c r="AI459" s="7">
        <v>560296616.29999995</v>
      </c>
      <c r="AJ459" s="31"/>
      <c r="AK459" s="38">
        <v>1.9434867</v>
      </c>
      <c r="AN459" s="6"/>
    </row>
    <row r="460" spans="1:40" x14ac:dyDescent="0.25">
      <c r="A460" s="6">
        <v>0.52090277777777783</v>
      </c>
      <c r="B460">
        <v>6.11</v>
      </c>
      <c r="C460">
        <f>B460+0.68</f>
        <v>6.79</v>
      </c>
      <c r="D460" s="5">
        <f>C460/(0.2905*LN(C460)+0.3655)</f>
        <v>7.3649164351569736</v>
      </c>
      <c r="E460" s="5">
        <f>D460*100</f>
        <v>736.49164351569732</v>
      </c>
      <c r="F460">
        <v>190.98432531886201</v>
      </c>
      <c r="G460" s="4">
        <f>75.6*1000/(287.05*(F460+273))</f>
        <v>0.56762424227944908</v>
      </c>
      <c r="H460" s="3">
        <f>SQRT(2*ABS(E460)/G460)</f>
        <v>50.941114465948985</v>
      </c>
      <c r="I460" s="2">
        <f>(2/2*0.0254)^2*3.1416*H460</f>
        <v>0.10324921621484832</v>
      </c>
      <c r="J460" s="26"/>
      <c r="K460" s="26"/>
      <c r="L460" s="26"/>
      <c r="M460" s="26"/>
      <c r="N460" s="39"/>
      <c r="O460" s="9"/>
      <c r="P460" s="8"/>
      <c r="Q460" s="41"/>
      <c r="R460" s="8"/>
      <c r="S460" s="41"/>
      <c r="T460" s="9"/>
      <c r="U460" s="8"/>
      <c r="V460" s="41"/>
      <c r="X460" s="9"/>
      <c r="Y460" s="9"/>
      <c r="Z460" s="9"/>
      <c r="AA460" s="8"/>
      <c r="AB460" s="12"/>
      <c r="AC460" s="11"/>
      <c r="AD460" s="11"/>
      <c r="AE460" s="11"/>
      <c r="AF460" s="11"/>
      <c r="AG460" s="11"/>
      <c r="AH460" s="10"/>
      <c r="AI460" s="7">
        <v>560051165.5</v>
      </c>
      <c r="AJ460" s="31"/>
      <c r="AK460" s="38">
        <v>1.94263531</v>
      </c>
      <c r="AN460" s="6"/>
    </row>
    <row r="461" spans="1:40" x14ac:dyDescent="0.25">
      <c r="A461" s="6">
        <v>0.52091435185185186</v>
      </c>
      <c r="B461">
        <v>0.73</v>
      </c>
      <c r="C461">
        <f>B461+0.68</f>
        <v>1.4100000000000001</v>
      </c>
      <c r="D461" s="5">
        <f>C461/(0.2905*LN(C461)+0.3655)</f>
        <v>3.0302196121582825</v>
      </c>
      <c r="E461" s="5">
        <f>D461*100</f>
        <v>303.02196121582824</v>
      </c>
      <c r="F461">
        <v>191.84625801551201</v>
      </c>
      <c r="G461" s="4">
        <f>75.6*1000/(287.05*(F461+273))</f>
        <v>0.56657173537981209</v>
      </c>
      <c r="H461" s="3">
        <f>SQRT(2*ABS(E461)/G461)</f>
        <v>32.705786520832149</v>
      </c>
      <c r="I461" s="2">
        <f>(2/2*0.0254)^2*3.1416*H461</f>
        <v>6.6289221572160259E-2</v>
      </c>
      <c r="J461" s="26"/>
      <c r="K461" s="26"/>
      <c r="L461" s="26"/>
      <c r="M461" s="26"/>
      <c r="N461" s="39"/>
      <c r="O461" s="9"/>
      <c r="P461" s="8"/>
      <c r="Q461" s="41"/>
      <c r="R461" s="8"/>
      <c r="S461" s="41"/>
      <c r="T461" s="9"/>
      <c r="U461" s="8"/>
      <c r="V461" s="41"/>
      <c r="X461" s="9"/>
      <c r="Y461" s="9"/>
      <c r="Z461" s="9"/>
      <c r="AA461" s="8"/>
      <c r="AB461" s="12"/>
      <c r="AC461" s="11"/>
      <c r="AD461" s="11"/>
      <c r="AE461" s="11"/>
      <c r="AF461" s="11"/>
      <c r="AG461" s="11"/>
      <c r="AH461" s="10"/>
      <c r="AI461" s="7">
        <v>571698487</v>
      </c>
      <c r="AJ461" s="31"/>
      <c r="AK461" s="38">
        <v>1.98303608</v>
      </c>
      <c r="AN461" s="6"/>
    </row>
    <row r="462" spans="1:40" x14ac:dyDescent="0.25">
      <c r="A462" s="6">
        <v>0.5209259259259259</v>
      </c>
      <c r="B462">
        <v>0.36</v>
      </c>
      <c r="C462">
        <f>B462+0.68</f>
        <v>1.04</v>
      </c>
      <c r="D462" s="5">
        <f>C462/(0.2905*LN(C462)+0.3655)</f>
        <v>2.7593993440543327</v>
      </c>
      <c r="E462" s="5">
        <f>D462*100</f>
        <v>275.93993440543329</v>
      </c>
      <c r="F462">
        <v>191.80438380641101</v>
      </c>
      <c r="G462" s="4">
        <f>75.6*1000/(287.05*(F462+273))</f>
        <v>0.56662277780571113</v>
      </c>
      <c r="H462" s="3">
        <f>SQRT(2*ABS(E462)/G462)</f>
        <v>31.208670054725715</v>
      </c>
      <c r="I462" s="2">
        <f>(2/2*0.0254)^2*3.1416*H462</f>
        <v>6.3254814034587492E-2</v>
      </c>
      <c r="J462" s="26"/>
      <c r="K462" s="26"/>
      <c r="L462" s="26"/>
      <c r="M462" s="26"/>
      <c r="N462" s="39"/>
      <c r="O462" s="9"/>
      <c r="P462" s="8"/>
      <c r="Q462" s="41"/>
      <c r="R462" s="8"/>
      <c r="S462" s="41"/>
      <c r="T462" s="9"/>
      <c r="U462" s="8"/>
      <c r="V462" s="41"/>
      <c r="X462" s="9"/>
      <c r="Y462" s="9"/>
      <c r="Z462" s="9"/>
      <c r="AA462" s="8"/>
      <c r="AB462" s="12"/>
      <c r="AC462" s="11"/>
      <c r="AD462" s="11"/>
      <c r="AE462" s="11"/>
      <c r="AF462" s="11"/>
      <c r="AG462" s="11"/>
      <c r="AH462" s="10"/>
      <c r="AI462" s="7">
        <v>573877430.10000002</v>
      </c>
      <c r="AJ462" s="31"/>
      <c r="AK462" s="38">
        <v>1.9905941199999999</v>
      </c>
      <c r="AN462" s="6"/>
    </row>
    <row r="463" spans="1:40" x14ac:dyDescent="0.25">
      <c r="A463" s="6">
        <v>0.52093749999999994</v>
      </c>
      <c r="B463">
        <v>0.34</v>
      </c>
      <c r="C463">
        <f>B463+0.68</f>
        <v>1.02</v>
      </c>
      <c r="D463" s="5">
        <f>C463/(0.2905*LN(C463)+0.3655)</f>
        <v>2.7474550381052718</v>
      </c>
      <c r="E463" s="5">
        <f>D463*100</f>
        <v>274.74550381052717</v>
      </c>
      <c r="F463">
        <v>191.424021304376</v>
      </c>
      <c r="G463" s="4">
        <f>75.6*1000/(287.05*(F463+273))</f>
        <v>0.56708684091956751</v>
      </c>
      <c r="H463" s="3">
        <f>SQRT(2*ABS(E463)/G463)</f>
        <v>31.128307640821522</v>
      </c>
      <c r="I463" s="2">
        <f>(2/2*0.0254)^2*3.1416*H463</f>
        <v>6.3091932709046658E-2</v>
      </c>
      <c r="J463" s="26"/>
      <c r="K463" s="26"/>
      <c r="L463" s="26"/>
      <c r="M463" s="26"/>
      <c r="N463" s="39"/>
      <c r="O463" s="9"/>
      <c r="P463" s="8"/>
      <c r="Q463" s="41"/>
      <c r="R463" s="8"/>
      <c r="S463" s="41"/>
      <c r="T463" s="9"/>
      <c r="U463" s="8"/>
      <c r="V463" s="41"/>
      <c r="X463" s="9"/>
      <c r="Y463" s="9"/>
      <c r="Z463" s="9"/>
      <c r="AA463" s="8"/>
      <c r="AB463" s="12"/>
      <c r="AC463" s="11"/>
      <c r="AD463" s="11"/>
      <c r="AE463" s="11"/>
      <c r="AF463" s="11"/>
      <c r="AG463" s="11"/>
      <c r="AH463" s="10"/>
      <c r="AI463" s="7">
        <v>437313035.60000002</v>
      </c>
      <c r="AJ463" s="31"/>
      <c r="AK463" s="38">
        <v>2.0577904400000002</v>
      </c>
      <c r="AN463" s="6"/>
    </row>
    <row r="464" spans="1:40" x14ac:dyDescent="0.25">
      <c r="A464" s="6">
        <v>0.52094907407407409</v>
      </c>
      <c r="B464">
        <v>0.3</v>
      </c>
      <c r="C464">
        <f>B464+0.68</f>
        <v>0.98</v>
      </c>
      <c r="D464" s="5">
        <f>C464/(0.2905*LN(C464)+0.3655)</f>
        <v>2.7250145027674018</v>
      </c>
      <c r="E464" s="5">
        <f>D464*100</f>
        <v>272.50145027674017</v>
      </c>
      <c r="F464">
        <v>190.76796295721701</v>
      </c>
      <c r="G464" s="4">
        <f>75.6*1000/(287.05*(F464+273))</f>
        <v>0.56788905686647539</v>
      </c>
      <c r="H464" s="3">
        <f>SQRT(2*ABS(E464)/G464)</f>
        <v>30.979018701506668</v>
      </c>
      <c r="I464" s="2">
        <f>(2/2*0.0254)^2*3.1416*H464</f>
        <v>6.2789348713085835E-2</v>
      </c>
      <c r="J464" s="26"/>
      <c r="K464" s="26"/>
      <c r="L464" s="26"/>
      <c r="M464" s="26"/>
      <c r="N464" s="39"/>
      <c r="O464" s="9"/>
      <c r="P464" s="8"/>
      <c r="Q464" s="41"/>
      <c r="R464" s="8"/>
      <c r="S464" s="41"/>
      <c r="T464" s="9"/>
      <c r="U464" s="8"/>
      <c r="V464" s="41"/>
      <c r="X464" s="9"/>
      <c r="Y464" s="9"/>
      <c r="Z464" s="9"/>
      <c r="AA464" s="8"/>
      <c r="AB464" s="12"/>
      <c r="AC464" s="11"/>
      <c r="AD464" s="11"/>
      <c r="AE464" s="11"/>
      <c r="AF464" s="11"/>
      <c r="AG464" s="11"/>
      <c r="AH464" s="10"/>
      <c r="AI464" s="7">
        <v>329984864.60000002</v>
      </c>
      <c r="AJ464" s="31"/>
      <c r="AK464" s="38">
        <v>2.0341884600000002</v>
      </c>
      <c r="AN464" s="6"/>
    </row>
    <row r="465" spans="1:40" x14ac:dyDescent="0.25">
      <c r="A465" s="6">
        <v>0.52096064814814813</v>
      </c>
      <c r="B465">
        <v>0.45</v>
      </c>
      <c r="C465">
        <f>B465+0.68</f>
        <v>1.1300000000000001</v>
      </c>
      <c r="D465" s="5">
        <f>C465/(0.2905*LN(C465)+0.3655)</f>
        <v>2.8179254410358889</v>
      </c>
      <c r="E465" s="5">
        <f>D465*100</f>
        <v>281.79254410358891</v>
      </c>
      <c r="F465">
        <v>189.90248960370201</v>
      </c>
      <c r="G465" s="4">
        <f>75.6*1000/(287.05*(F465+273))</f>
        <v>0.56895082010497411</v>
      </c>
      <c r="H465" s="3">
        <f>SQRT(2*ABS(E465)/G465)</f>
        <v>31.473307358481858</v>
      </c>
      <c r="I465" s="2">
        <f>(2/2*0.0254)^2*3.1416*H465</f>
        <v>6.3791190093110836E-2</v>
      </c>
      <c r="J465" s="26"/>
      <c r="K465" s="26"/>
      <c r="L465" s="26"/>
      <c r="M465" s="26"/>
      <c r="N465" s="39"/>
      <c r="O465" s="9"/>
      <c r="P465" s="8"/>
      <c r="Q465" s="41"/>
      <c r="R465" s="8"/>
      <c r="S465" s="41"/>
      <c r="T465" s="9"/>
      <c r="U465" s="8"/>
      <c r="V465" s="41"/>
      <c r="X465" s="9"/>
      <c r="Y465" s="9"/>
      <c r="Z465" s="9"/>
      <c r="AA465" s="8"/>
      <c r="AB465" s="12"/>
      <c r="AC465" s="11"/>
      <c r="AD465" s="11"/>
      <c r="AE465" s="11"/>
      <c r="AF465" s="11"/>
      <c r="AG465" s="11"/>
      <c r="AH465" s="10"/>
      <c r="AI465" s="7">
        <v>320029641.69999999</v>
      </c>
      <c r="AJ465" s="31"/>
      <c r="AK465" s="38">
        <v>2.02193355</v>
      </c>
      <c r="AN465" s="6"/>
    </row>
    <row r="466" spans="1:40" x14ac:dyDescent="0.25">
      <c r="A466" s="6">
        <v>0.52097222222222228</v>
      </c>
      <c r="B466">
        <v>0.8</v>
      </c>
      <c r="C466">
        <f>B466+0.68</f>
        <v>1.48</v>
      </c>
      <c r="D466" s="5">
        <f>C466/(0.2905*LN(C466)+0.3655)</f>
        <v>3.0872681434183873</v>
      </c>
      <c r="E466" s="5">
        <f>D466*100</f>
        <v>308.72681434183875</v>
      </c>
      <c r="F466">
        <v>188.55535943014701</v>
      </c>
      <c r="G466" s="4">
        <f>75.6*1000/(287.05*(F466+273))</f>
        <v>0.57061140274446187</v>
      </c>
      <c r="H466" s="3">
        <f>SQRT(2*ABS(E466)/G466)</f>
        <v>32.895156021033252</v>
      </c>
      <c r="I466" s="2">
        <f>(2/2*0.0254)^2*3.1416*H466</f>
        <v>6.6673042237957253E-2</v>
      </c>
      <c r="J466" s="26"/>
      <c r="K466" s="26"/>
      <c r="L466" s="26"/>
      <c r="M466" s="26"/>
      <c r="N466" s="39"/>
      <c r="O466" s="9"/>
      <c r="P466" s="8"/>
      <c r="Q466" s="41"/>
      <c r="R466" s="8"/>
      <c r="S466" s="41"/>
      <c r="T466" s="9"/>
      <c r="U466" s="8"/>
      <c r="V466" s="41"/>
      <c r="X466" s="9"/>
      <c r="Y466" s="9"/>
      <c r="Z466" s="9"/>
      <c r="AA466" s="8"/>
      <c r="AB466" s="12"/>
      <c r="AC466" s="11"/>
      <c r="AD466" s="11"/>
      <c r="AE466" s="11"/>
      <c r="AF466" s="11"/>
      <c r="AG466" s="11"/>
      <c r="AH466" s="10"/>
      <c r="AI466" s="7">
        <v>324885652.19999999</v>
      </c>
      <c r="AJ466" s="31"/>
      <c r="AK466" s="38">
        <v>1.9981687299999999</v>
      </c>
      <c r="AN466" s="6"/>
    </row>
    <row r="467" spans="1:40" x14ac:dyDescent="0.25">
      <c r="A467" s="6">
        <v>0.52098379629629632</v>
      </c>
      <c r="B467">
        <v>1.18</v>
      </c>
      <c r="C467">
        <f>B467+0.68</f>
        <v>1.8599999999999999</v>
      </c>
      <c r="D467" s="5">
        <f>C467/(0.2905*LN(C467)+0.3655)</f>
        <v>3.4079823798450861</v>
      </c>
      <c r="E467" s="5">
        <f>D467*100</f>
        <v>340.7982379845086</v>
      </c>
      <c r="F467">
        <v>187.28845030005999</v>
      </c>
      <c r="G467" s="4">
        <f>75.6*1000/(287.05*(F467+273))</f>
        <v>0.57218196745317329</v>
      </c>
      <c r="H467" s="3">
        <f>SQRT(2*ABS(E467)/G467)</f>
        <v>34.514102522141442</v>
      </c>
      <c r="I467" s="2">
        <f>(2/2*0.0254)^2*3.1416*H467</f>
        <v>6.9954379112613277E-2</v>
      </c>
      <c r="J467" s="26"/>
      <c r="K467" s="26"/>
      <c r="L467" s="26"/>
      <c r="M467" s="26"/>
      <c r="N467" s="39"/>
      <c r="O467" s="9"/>
      <c r="P467" s="8"/>
      <c r="Q467" s="41"/>
      <c r="R467" s="8"/>
      <c r="S467" s="41"/>
      <c r="T467" s="9"/>
      <c r="U467" s="8"/>
      <c r="V467" s="41"/>
      <c r="X467" s="9"/>
      <c r="Y467" s="9"/>
      <c r="Z467" s="9"/>
      <c r="AA467" s="8"/>
      <c r="AB467" s="12"/>
      <c r="AC467" s="11"/>
      <c r="AD467" s="11"/>
      <c r="AE467" s="11"/>
      <c r="AF467" s="11"/>
      <c r="AG467" s="11"/>
      <c r="AH467" s="10"/>
      <c r="AI467" s="7">
        <v>306318955.80000001</v>
      </c>
      <c r="AJ467" s="31"/>
      <c r="AK467" s="38">
        <v>1.9581573999999999</v>
      </c>
      <c r="AN467" s="6"/>
    </row>
    <row r="468" spans="1:40" x14ac:dyDescent="0.25">
      <c r="A468" s="6">
        <v>0.52099537037037036</v>
      </c>
      <c r="B468">
        <v>1.26</v>
      </c>
      <c r="C468">
        <f>B468+0.68</f>
        <v>1.94</v>
      </c>
      <c r="D468" s="5">
        <f>C468/(0.2905*LN(C468)+0.3655)</f>
        <v>3.4766348692325808</v>
      </c>
      <c r="E468" s="5">
        <f>D468*100</f>
        <v>347.66348692325806</v>
      </c>
      <c r="F468">
        <v>185.92379245995801</v>
      </c>
      <c r="G468" s="4">
        <f>75.6*1000/(287.05*(F468+273))</f>
        <v>0.57388341030856438</v>
      </c>
      <c r="H468" s="3">
        <f>SQRT(2*ABS(E468)/G468)</f>
        <v>34.808291192466839</v>
      </c>
      <c r="I468" s="2">
        <f>(2/2*0.0254)^2*3.1416*H468</f>
        <v>7.0550650905031348E-2</v>
      </c>
      <c r="J468" s="26"/>
      <c r="K468" s="26"/>
      <c r="L468" s="26"/>
      <c r="M468" s="26"/>
      <c r="N468" s="39"/>
      <c r="O468" s="9"/>
      <c r="P468" s="8"/>
      <c r="Q468" s="41"/>
      <c r="R468" s="8"/>
      <c r="S468" s="41"/>
      <c r="T468" s="9"/>
      <c r="U468" s="8"/>
      <c r="V468" s="41"/>
      <c r="X468" s="9"/>
      <c r="Y468" s="9"/>
      <c r="Z468" s="9"/>
      <c r="AA468" s="8"/>
      <c r="AB468" s="12"/>
      <c r="AC468" s="11"/>
      <c r="AD468" s="11"/>
      <c r="AE468" s="11"/>
      <c r="AF468" s="11"/>
      <c r="AG468" s="11"/>
      <c r="AH468" s="10"/>
      <c r="AI468" s="7">
        <v>305310417</v>
      </c>
      <c r="AJ468" s="31"/>
      <c r="AK468" s="38">
        <v>1.96526212</v>
      </c>
      <c r="AN468" s="6"/>
    </row>
    <row r="469" spans="1:40" x14ac:dyDescent="0.25">
      <c r="A469" s="6">
        <v>0.5210069444444444</v>
      </c>
      <c r="B469">
        <v>0.8</v>
      </c>
      <c r="C469">
        <f>B469+0.68</f>
        <v>1.48</v>
      </c>
      <c r="D469" s="5">
        <f>C469/(0.2905*LN(C469)+0.3655)</f>
        <v>3.0872681434183873</v>
      </c>
      <c r="E469" s="5">
        <f>D469*100</f>
        <v>308.72681434183875</v>
      </c>
      <c r="F469">
        <v>184.56541624798299</v>
      </c>
      <c r="G469" s="4">
        <f>75.6*1000/(287.05*(F469+273))</f>
        <v>0.57558710019711079</v>
      </c>
      <c r="H469" s="3">
        <f>SQRT(2*ABS(E469)/G469)</f>
        <v>32.752665328753302</v>
      </c>
      <c r="I469" s="2">
        <f>(2/2*0.0254)^2*3.1416*H469</f>
        <v>6.6384237164686818E-2</v>
      </c>
      <c r="J469" s="26"/>
      <c r="K469" s="26"/>
      <c r="L469" s="26"/>
      <c r="M469" s="26"/>
      <c r="N469" s="39"/>
      <c r="O469" s="9"/>
      <c r="P469" s="8"/>
      <c r="Q469" s="41"/>
      <c r="R469" s="8"/>
      <c r="S469" s="41"/>
      <c r="T469" s="9"/>
      <c r="U469" s="8"/>
      <c r="V469" s="41"/>
      <c r="X469" s="9"/>
      <c r="Y469" s="9"/>
      <c r="Z469" s="9"/>
      <c r="AA469" s="8"/>
      <c r="AB469" s="12"/>
      <c r="AC469" s="11"/>
      <c r="AD469" s="11"/>
      <c r="AE469" s="11"/>
      <c r="AF469" s="11"/>
      <c r="AG469" s="11"/>
      <c r="AH469" s="10"/>
      <c r="AI469" s="7">
        <v>285510258.69999999</v>
      </c>
      <c r="AJ469" s="31"/>
      <c r="AK469" s="38">
        <v>1.9495647199999999</v>
      </c>
      <c r="AN469" s="6"/>
    </row>
    <row r="470" spans="1:40" x14ac:dyDescent="0.25">
      <c r="A470" s="6">
        <v>0.52101851851851855</v>
      </c>
      <c r="B470">
        <v>0.67</v>
      </c>
      <c r="C470">
        <f>B470+0.68</f>
        <v>1.35</v>
      </c>
      <c r="D470" s="5">
        <f>C470/(0.2905*LN(C470)+0.3655)</f>
        <v>2.9822365788251783</v>
      </c>
      <c r="E470" s="5">
        <f>D470*100</f>
        <v>298.22365788251784</v>
      </c>
      <c r="F470">
        <v>183.187530321238</v>
      </c>
      <c r="G470" s="4">
        <f>75.6*1000/(287.05*(F470+273))</f>
        <v>0.5773256250630121</v>
      </c>
      <c r="H470" s="3">
        <f>SQRT(2*ABS(E470)/G470)</f>
        <v>32.142202065119456</v>
      </c>
      <c r="I470" s="2">
        <f>(2/2*0.0254)^2*3.1416*H470</f>
        <v>6.5146929065738879E-2</v>
      </c>
      <c r="J470" s="26"/>
      <c r="K470" s="26"/>
      <c r="L470" s="26"/>
      <c r="M470" s="26"/>
      <c r="N470" s="39"/>
      <c r="O470" s="9"/>
      <c r="P470" s="8"/>
      <c r="Q470" s="41"/>
      <c r="R470" s="8"/>
      <c r="S470" s="41"/>
      <c r="T470" s="9"/>
      <c r="U470" s="8"/>
      <c r="V470" s="41"/>
      <c r="X470" s="9"/>
      <c r="Y470" s="9"/>
      <c r="Z470" s="9"/>
      <c r="AA470" s="8"/>
      <c r="AB470" s="12"/>
      <c r="AC470" s="11"/>
      <c r="AD470" s="11"/>
      <c r="AE470" s="11"/>
      <c r="AF470" s="11"/>
      <c r="AG470" s="11"/>
      <c r="AH470" s="10"/>
      <c r="AI470" s="7">
        <v>217596170.59999999</v>
      </c>
      <c r="AJ470" s="31"/>
      <c r="AK470" s="38">
        <v>1.80608871</v>
      </c>
      <c r="AN470" s="6"/>
    </row>
    <row r="471" spans="1:40" x14ac:dyDescent="0.25">
      <c r="A471" s="6">
        <v>0.52103009259259259</v>
      </c>
      <c r="B471">
        <v>0.6</v>
      </c>
      <c r="C471">
        <f>B471+0.68</f>
        <v>1.28</v>
      </c>
      <c r="D471" s="5">
        <f>C471/(0.2905*LN(C471)+0.3655)</f>
        <v>2.927635800900299</v>
      </c>
      <c r="E471" s="5">
        <f>D471*100</f>
        <v>292.7635800900299</v>
      </c>
      <c r="F471">
        <v>182.04561540191301</v>
      </c>
      <c r="G471" s="4">
        <f>75.6*1000/(287.05*(F471+273))</f>
        <v>0.57877439574061951</v>
      </c>
      <c r="H471" s="3">
        <f>SQRT(2*ABS(E471)/G471)</f>
        <v>31.806718656853082</v>
      </c>
      <c r="I471" s="2">
        <f>(2/2*0.0254)^2*3.1416*H471</f>
        <v>6.4466959667351595E-2</v>
      </c>
      <c r="J471" s="26"/>
      <c r="K471" s="26"/>
      <c r="L471" s="26"/>
      <c r="M471" s="26"/>
      <c r="N471" s="39"/>
      <c r="O471" s="9"/>
      <c r="P471" s="8"/>
      <c r="Q471" s="41"/>
      <c r="R471" s="8"/>
      <c r="S471" s="41"/>
      <c r="T471" s="9"/>
      <c r="U471" s="8"/>
      <c r="V471" s="41"/>
      <c r="X471" s="9"/>
      <c r="Y471" s="9"/>
      <c r="Z471" s="9"/>
      <c r="AA471" s="8"/>
      <c r="AB471" s="12"/>
      <c r="AC471" s="11"/>
      <c r="AD471" s="11"/>
      <c r="AE471" s="11"/>
      <c r="AF471" s="11"/>
      <c r="AG471" s="11"/>
      <c r="AH471" s="10"/>
      <c r="AI471" s="7">
        <v>74284190.200000003</v>
      </c>
      <c r="AJ471" s="31"/>
      <c r="AK471" s="38">
        <v>1.3286488400000001</v>
      </c>
      <c r="AN471" s="6"/>
    </row>
    <row r="472" spans="1:40" x14ac:dyDescent="0.25">
      <c r="A472" s="6">
        <v>0.52104166666666674</v>
      </c>
      <c r="B472">
        <v>0.46</v>
      </c>
      <c r="C472">
        <f>B472+0.68</f>
        <v>1.1400000000000001</v>
      </c>
      <c r="D472" s="5">
        <f>C472/(0.2905*LN(C472)+0.3655)</f>
        <v>2.8248327862605453</v>
      </c>
      <c r="E472" s="5">
        <f>D472*100</f>
        <v>282.48327862605453</v>
      </c>
      <c r="F472">
        <v>181.17665582208701</v>
      </c>
      <c r="G472" s="4">
        <f>75.6*1000/(287.05*(F472+273))</f>
        <v>0.57988174361790401</v>
      </c>
      <c r="H472" s="3">
        <f>SQRT(2*ABS(E472)/G472)</f>
        <v>31.213441289909525</v>
      </c>
      <c r="I472" s="2">
        <f>(2/2*0.0254)^2*3.1416*H472</f>
        <v>6.3264484539409971E-2</v>
      </c>
      <c r="J472" s="26"/>
      <c r="K472" s="26"/>
      <c r="L472" s="26"/>
      <c r="M472" s="26"/>
      <c r="N472" s="39"/>
      <c r="O472" s="9"/>
      <c r="P472" s="8"/>
      <c r="Q472" s="41"/>
      <c r="R472" s="8"/>
      <c r="S472" s="41"/>
      <c r="T472" s="9"/>
      <c r="U472" s="8"/>
      <c r="V472" s="41"/>
      <c r="X472" s="9"/>
      <c r="Y472" s="9"/>
      <c r="Z472" s="9"/>
      <c r="AA472" s="8"/>
      <c r="AB472" s="12"/>
      <c r="AC472" s="11"/>
      <c r="AD472" s="11"/>
      <c r="AE472" s="11"/>
      <c r="AF472" s="11"/>
      <c r="AG472" s="11"/>
      <c r="AH472" s="10"/>
      <c r="AI472" s="7">
        <v>63095178.399999999</v>
      </c>
      <c r="AJ472" s="31"/>
      <c r="AK472" s="38">
        <v>1.25162022</v>
      </c>
      <c r="AN472" s="6"/>
    </row>
    <row r="473" spans="1:40" x14ac:dyDescent="0.25">
      <c r="A473" s="6">
        <v>0.52105324074074078</v>
      </c>
      <c r="B473">
        <v>0.45</v>
      </c>
      <c r="C473">
        <f>B473+0.68</f>
        <v>1.1300000000000001</v>
      </c>
      <c r="D473" s="5">
        <f>C473/(0.2905*LN(C473)+0.3655)</f>
        <v>2.8179254410358889</v>
      </c>
      <c r="E473" s="5">
        <f>D473*100</f>
        <v>281.79254410358891</v>
      </c>
      <c r="F473">
        <v>180.258884871699</v>
      </c>
      <c r="G473" s="4">
        <f>75.6*1000/(287.05*(F473+273))</f>
        <v>0.5810559039856672</v>
      </c>
      <c r="H473" s="3">
        <f>SQRT(2*ABS(E473)/G473)</f>
        <v>31.143741621393577</v>
      </c>
      <c r="I473" s="2">
        <f>(2/2*0.0254)^2*3.1416*H473</f>
        <v>6.3123214835750133E-2</v>
      </c>
      <c r="J473" s="26"/>
      <c r="K473" s="26"/>
      <c r="L473" s="26"/>
      <c r="M473" s="26"/>
      <c r="N473" s="39"/>
      <c r="O473" s="9"/>
      <c r="P473" s="8"/>
      <c r="Q473" s="41"/>
      <c r="R473" s="8"/>
      <c r="S473" s="41"/>
      <c r="T473" s="9"/>
      <c r="U473" s="8"/>
      <c r="V473" s="41"/>
      <c r="X473" s="9"/>
      <c r="Y473" s="9"/>
      <c r="Z473" s="9"/>
      <c r="AA473" s="8"/>
      <c r="AB473" s="12"/>
      <c r="AC473" s="11"/>
      <c r="AD473" s="11"/>
      <c r="AE473" s="11"/>
      <c r="AF473" s="11"/>
      <c r="AG473" s="11"/>
      <c r="AH473" s="10"/>
      <c r="AI473" s="7">
        <v>181132727.19999999</v>
      </c>
      <c r="AJ473" s="31"/>
      <c r="AK473" s="38">
        <v>1.49525631</v>
      </c>
      <c r="AN473" s="6"/>
    </row>
    <row r="474" spans="1:40" x14ac:dyDescent="0.25">
      <c r="A474" s="6">
        <v>0.52106481481481481</v>
      </c>
      <c r="B474">
        <v>0.39</v>
      </c>
      <c r="C474">
        <f>B474+0.68</f>
        <v>1.07</v>
      </c>
      <c r="D474" s="5">
        <f>C474/(0.2905*LN(C474)+0.3655)</f>
        <v>2.7781034953995807</v>
      </c>
      <c r="E474" s="5">
        <f>D474*100</f>
        <v>277.81034953995805</v>
      </c>
      <c r="F474">
        <v>179.243470031767</v>
      </c>
      <c r="G474" s="4">
        <f>75.6*1000/(287.05*(F474+273))</f>
        <v>0.58236053926916986</v>
      </c>
      <c r="H474" s="3">
        <f>SQRT(2*ABS(E474)/G474)</f>
        <v>30.888245365928771</v>
      </c>
      <c r="I474" s="2">
        <f>(2/2*0.0254)^2*3.1416*H474</f>
        <v>6.2605366170695828E-2</v>
      </c>
      <c r="J474" s="26"/>
      <c r="K474" s="26"/>
      <c r="L474" s="26"/>
      <c r="M474" s="26"/>
      <c r="N474" s="39"/>
      <c r="O474" s="9"/>
      <c r="P474" s="8"/>
      <c r="Q474" s="41"/>
      <c r="R474" s="8"/>
      <c r="S474" s="41"/>
      <c r="T474" s="9"/>
      <c r="U474" s="8"/>
      <c r="V474" s="41"/>
      <c r="X474" s="9"/>
      <c r="Y474" s="9"/>
      <c r="Z474" s="9"/>
      <c r="AA474" s="8"/>
      <c r="AB474" s="12"/>
      <c r="AC474" s="11"/>
      <c r="AD474" s="11"/>
      <c r="AE474" s="11"/>
      <c r="AF474" s="11"/>
      <c r="AG474" s="11"/>
      <c r="AH474" s="10"/>
      <c r="AI474" s="7">
        <v>210290701.80000001</v>
      </c>
      <c r="AJ474" s="31"/>
      <c r="AK474" s="38">
        <v>1.64471554</v>
      </c>
      <c r="AN474" s="6"/>
    </row>
    <row r="475" spans="1:40" x14ac:dyDescent="0.25">
      <c r="A475" s="6">
        <v>0.52107638888888885</v>
      </c>
      <c r="B475">
        <v>0.35</v>
      </c>
      <c r="C475">
        <f>B475+0.68</f>
        <v>1.03</v>
      </c>
      <c r="D475" s="5">
        <f>C475/(0.2905*LN(C475)+0.3655)</f>
        <v>2.7533714414708768</v>
      </c>
      <c r="E475" s="5">
        <f>D475*100</f>
        <v>275.33714414708766</v>
      </c>
      <c r="F475">
        <v>178.40956376615901</v>
      </c>
      <c r="G475" s="4">
        <f>75.6*1000/(287.05*(F475+273))</f>
        <v>0.58343635631320345</v>
      </c>
      <c r="H475" s="3">
        <f>SQRT(2*ABS(E475)/G475)</f>
        <v>30.722082809648981</v>
      </c>
      <c r="I475" s="2">
        <f>(2/2*0.0254)^2*3.1416*H475</f>
        <v>6.2268582143098404E-2</v>
      </c>
      <c r="J475" s="26"/>
      <c r="K475" s="26"/>
      <c r="L475" s="26"/>
      <c r="M475" s="26"/>
      <c r="N475" s="39"/>
      <c r="O475" s="9"/>
      <c r="P475" s="8"/>
      <c r="Q475" s="41"/>
      <c r="R475" s="8"/>
      <c r="S475" s="41"/>
      <c r="T475" s="9"/>
      <c r="U475" s="8"/>
      <c r="V475" s="41"/>
      <c r="X475" s="9"/>
      <c r="Y475" s="9"/>
      <c r="Z475" s="9"/>
      <c r="AA475" s="8"/>
      <c r="AB475" s="12"/>
      <c r="AC475" s="11"/>
      <c r="AD475" s="11"/>
      <c r="AE475" s="11"/>
      <c r="AF475" s="11"/>
      <c r="AG475" s="11"/>
      <c r="AH475" s="10"/>
      <c r="AI475" s="7">
        <v>143928197.40000001</v>
      </c>
      <c r="AJ475" s="31"/>
      <c r="AK475" s="38">
        <v>1.5435640399999999</v>
      </c>
      <c r="AN475" s="6"/>
    </row>
    <row r="476" spans="1:40" x14ac:dyDescent="0.25">
      <c r="A476" s="6">
        <v>0.52108796296296289</v>
      </c>
      <c r="B476">
        <v>0.28000000000000003</v>
      </c>
      <c r="C476">
        <f>B476+0.68</f>
        <v>0.96000000000000008</v>
      </c>
      <c r="D476" s="5">
        <f>C476/(0.2905*LN(C476)+0.3655)</f>
        <v>2.7146157496557359</v>
      </c>
      <c r="E476" s="5">
        <f>D476*100</f>
        <v>271.46157496557362</v>
      </c>
      <c r="F476">
        <v>177.638516577855</v>
      </c>
      <c r="G476" s="4">
        <f>75.6*1000/(287.05*(F476+273))</f>
        <v>0.58443462198633289</v>
      </c>
      <c r="H476" s="3">
        <f>SQRT(2*ABS(E476)/G476)</f>
        <v>30.47903497007642</v>
      </c>
      <c r="I476" s="2">
        <f>(2/2*0.0254)^2*3.1416*H476</f>
        <v>6.1775964358786808E-2</v>
      </c>
      <c r="J476" s="26"/>
      <c r="K476" s="26"/>
      <c r="L476" s="26"/>
      <c r="M476" s="26"/>
      <c r="N476" s="39"/>
      <c r="O476" s="9"/>
      <c r="P476" s="8"/>
      <c r="Q476" s="41"/>
      <c r="R476" s="8"/>
      <c r="S476" s="41"/>
      <c r="T476" s="9"/>
      <c r="U476" s="8"/>
      <c r="V476" s="41"/>
      <c r="X476" s="9"/>
      <c r="Y476" s="9"/>
      <c r="Z476" s="9"/>
      <c r="AA476" s="8"/>
      <c r="AB476" s="12"/>
      <c r="AC476" s="11"/>
      <c r="AD476" s="11"/>
      <c r="AE476" s="11"/>
      <c r="AF476" s="11"/>
      <c r="AG476" s="11"/>
      <c r="AH476" s="10"/>
      <c r="AI476" s="7">
        <v>41393874.700000003</v>
      </c>
      <c r="AJ476" s="31"/>
      <c r="AK476" s="38">
        <v>1.1106254200000001</v>
      </c>
      <c r="AN476" s="6"/>
    </row>
    <row r="477" spans="1:40" x14ac:dyDescent="0.25">
      <c r="A477" s="6">
        <v>0.52109953703703704</v>
      </c>
      <c r="B477">
        <v>0.39</v>
      </c>
      <c r="C477">
        <f>B477+0.68</f>
        <v>1.07</v>
      </c>
      <c r="D477" s="5">
        <f>C477/(0.2905*LN(C477)+0.3655)</f>
        <v>2.7781034953995807</v>
      </c>
      <c r="E477" s="5">
        <f>D477*100</f>
        <v>277.81034953995805</v>
      </c>
      <c r="F477">
        <v>176.930320459321</v>
      </c>
      <c r="G477" s="4">
        <f>75.6*1000/(287.05*(F477+273))</f>
        <v>0.58535452960759538</v>
      </c>
      <c r="H477" s="3">
        <f>SQRT(2*ABS(E477)/G477)</f>
        <v>30.809149996632918</v>
      </c>
      <c r="I477" s="2">
        <f>(2/2*0.0254)^2*3.1416*H477</f>
        <v>6.2445052935077877E-2</v>
      </c>
      <c r="J477" s="26"/>
      <c r="K477" s="26"/>
      <c r="L477" s="26"/>
      <c r="M477" s="26"/>
      <c r="N477" s="39"/>
      <c r="O477" s="9"/>
      <c r="P477" s="8"/>
      <c r="Q477" s="41"/>
      <c r="R477" s="8"/>
      <c r="S477" s="41"/>
      <c r="T477" s="9"/>
      <c r="U477" s="8"/>
      <c r="V477" s="41"/>
      <c r="X477" s="9"/>
      <c r="Y477" s="9"/>
      <c r="Z477" s="9"/>
      <c r="AA477" s="8"/>
      <c r="AB477" s="12"/>
      <c r="AC477" s="11"/>
      <c r="AD477" s="11"/>
      <c r="AE477" s="11"/>
      <c r="AF477" s="11"/>
      <c r="AG477" s="11"/>
      <c r="AH477" s="10"/>
      <c r="AI477" s="7">
        <v>12413886.800000001</v>
      </c>
      <c r="AJ477" s="31"/>
      <c r="AK477" s="38">
        <v>0.78911065999999996</v>
      </c>
      <c r="AN477" s="6"/>
    </row>
    <row r="478" spans="1:40" x14ac:dyDescent="0.25">
      <c r="A478" s="6">
        <v>0.52111111111111108</v>
      </c>
      <c r="B478">
        <v>0.79</v>
      </c>
      <c r="C478">
        <f>B478+0.68</f>
        <v>1.4700000000000002</v>
      </c>
      <c r="D478" s="5">
        <f>C478/(0.2905*LN(C478)+0.3655)</f>
        <v>3.0790581004523165</v>
      </c>
      <c r="E478" s="5">
        <f>D478*100</f>
        <v>307.90581004523165</v>
      </c>
      <c r="F478">
        <v>176.16636549665</v>
      </c>
      <c r="G478" s="4">
        <f>75.6*1000/(287.05*(F478+273))</f>
        <v>0.58635011728326925</v>
      </c>
      <c r="H478" s="3">
        <f>SQRT(2*ABS(E478)/G478)</f>
        <v>32.407492680613188</v>
      </c>
      <c r="I478" s="2">
        <f>(2/2*0.0254)^2*3.1416*H478</f>
        <v>6.5684629279133142E-2</v>
      </c>
      <c r="J478" s="26"/>
      <c r="K478" s="26"/>
      <c r="L478" s="26"/>
      <c r="M478" s="26"/>
      <c r="N478" s="39"/>
      <c r="O478" s="9"/>
      <c r="P478" s="8"/>
      <c r="Q478" s="41"/>
      <c r="R478" s="8"/>
      <c r="S478" s="41"/>
      <c r="T478" s="9"/>
      <c r="U478" s="8"/>
      <c r="V478" s="41"/>
      <c r="X478" s="9"/>
      <c r="Y478" s="9"/>
      <c r="Z478" s="9"/>
      <c r="AA478" s="8"/>
      <c r="AB478" s="12"/>
      <c r="AC478" s="11"/>
      <c r="AD478" s="11"/>
      <c r="AE478" s="11"/>
      <c r="AF478" s="11"/>
      <c r="AG478" s="11"/>
      <c r="AH478" s="10"/>
      <c r="AI478" s="7">
        <v>5522252.2000000002</v>
      </c>
      <c r="AJ478" s="31"/>
      <c r="AK478" s="38">
        <v>0.57164669999999995</v>
      </c>
      <c r="AN478" s="6"/>
    </row>
    <row r="479" spans="1:40" x14ac:dyDescent="0.25">
      <c r="A479" s="6">
        <v>0.52112268518518523</v>
      </c>
      <c r="B479">
        <v>0.27</v>
      </c>
      <c r="C479">
        <f>B479+0.68</f>
        <v>0.95000000000000007</v>
      </c>
      <c r="D479" s="5">
        <f>C479/(0.2905*LN(C479)+0.3655)</f>
        <v>2.7096460417130221</v>
      </c>
      <c r="E479" s="5">
        <f>D479*100</f>
        <v>270.9646041713022</v>
      </c>
      <c r="F479">
        <v>175.71988368269999</v>
      </c>
      <c r="G479" s="4">
        <f>75.6*1000/(287.05*(F479+273))</f>
        <v>0.5869335428757031</v>
      </c>
      <c r="H479" s="3">
        <f>SQRT(2*ABS(E479)/G479)</f>
        <v>30.386229557644747</v>
      </c>
      <c r="I479" s="2">
        <f>(2/2*0.0254)^2*3.1416*H479</f>
        <v>6.1587863132605919E-2</v>
      </c>
      <c r="J479" s="26"/>
      <c r="K479" s="26"/>
      <c r="L479" s="26"/>
      <c r="M479" s="26"/>
      <c r="N479" s="39"/>
      <c r="O479" s="9"/>
      <c r="P479" s="8"/>
      <c r="Q479" s="41"/>
      <c r="R479" s="8"/>
      <c r="S479" s="41"/>
      <c r="T479" s="9"/>
      <c r="U479" s="8"/>
      <c r="V479" s="41"/>
      <c r="X479" s="9"/>
      <c r="Y479" s="9"/>
      <c r="Z479" s="9"/>
      <c r="AA479" s="8"/>
      <c r="AB479" s="12"/>
      <c r="AC479" s="11"/>
      <c r="AD479" s="11"/>
      <c r="AE479" s="11"/>
      <c r="AF479" s="11"/>
      <c r="AG479" s="11"/>
      <c r="AH479" s="10"/>
      <c r="AI479" s="7">
        <v>4057775.4</v>
      </c>
      <c r="AJ479" s="31"/>
      <c r="AK479" s="38">
        <v>0.42196507999999999</v>
      </c>
      <c r="AN479" s="6"/>
    </row>
    <row r="480" spans="1:40" x14ac:dyDescent="0.25">
      <c r="A480" s="6">
        <v>0.52113425925925927</v>
      </c>
      <c r="B480">
        <v>0.37</v>
      </c>
      <c r="C480">
        <f>B480+0.68</f>
        <v>1.05</v>
      </c>
      <c r="D480" s="5">
        <f>C480/(0.2905*LN(C480)+0.3655)</f>
        <v>2.7655337597593457</v>
      </c>
      <c r="E480" s="5">
        <f>D480*100</f>
        <v>276.55337597593456</v>
      </c>
      <c r="F480">
        <v>175.16530300651499</v>
      </c>
      <c r="G480" s="4">
        <f>75.6*1000/(287.05*(F480+273))</f>
        <v>0.58765984185266551</v>
      </c>
      <c r="H480" s="3">
        <f>SQRT(2*ABS(E480)/G480)</f>
        <v>30.679019331441793</v>
      </c>
      <c r="I480" s="2">
        <f>(2/2*0.0254)^2*3.1416*H480</f>
        <v>6.2181299593060173E-2</v>
      </c>
      <c r="J480" s="26"/>
      <c r="K480" s="26"/>
      <c r="L480" s="26"/>
      <c r="M480" s="26"/>
      <c r="N480" s="39"/>
      <c r="O480" s="9"/>
      <c r="P480" s="8"/>
      <c r="Q480" s="41"/>
      <c r="R480" s="8"/>
      <c r="S480" s="41"/>
      <c r="T480" s="9"/>
      <c r="U480" s="8"/>
      <c r="V480" s="41"/>
      <c r="X480" s="9"/>
      <c r="Y480" s="9"/>
      <c r="Z480" s="9"/>
      <c r="AA480" s="8"/>
      <c r="AB480" s="12"/>
      <c r="AC480" s="11"/>
      <c r="AD480" s="11"/>
      <c r="AE480" s="11"/>
      <c r="AF480" s="11"/>
      <c r="AG480" s="11"/>
      <c r="AH480" s="10"/>
      <c r="AI480" s="7">
        <v>3508825</v>
      </c>
      <c r="AJ480" s="31"/>
      <c r="AK480" s="38">
        <v>0.33751914</v>
      </c>
      <c r="AN480" s="6"/>
    </row>
    <row r="481" spans="1:40" x14ac:dyDescent="0.25">
      <c r="A481" s="6">
        <v>0.52114583333333331</v>
      </c>
      <c r="B481">
        <v>0.54</v>
      </c>
      <c r="C481">
        <f>B481+0.68</f>
        <v>1.2200000000000002</v>
      </c>
      <c r="D481" s="5">
        <f>C481/(0.2905*LN(C481)+0.3655)</f>
        <v>2.8823470279445305</v>
      </c>
      <c r="E481" s="5">
        <f>D481*100</f>
        <v>288.23470279445303</v>
      </c>
      <c r="F481">
        <v>174.48521028868501</v>
      </c>
      <c r="G481" s="4">
        <f>75.6*1000/(287.05*(F481+273))</f>
        <v>0.58855297344632707</v>
      </c>
      <c r="H481" s="3">
        <f>SQRT(2*ABS(E481)/G481)</f>
        <v>31.296469808854479</v>
      </c>
      <c r="I481" s="2">
        <f>(2/2*0.0254)^2*3.1416*H481</f>
        <v>6.3432769619043955E-2</v>
      </c>
      <c r="J481" s="26"/>
      <c r="K481" s="26"/>
      <c r="L481" s="26"/>
      <c r="M481" s="26"/>
      <c r="N481" s="39"/>
      <c r="O481" s="9"/>
      <c r="P481" s="8"/>
      <c r="Q481" s="41"/>
      <c r="R481" s="8"/>
      <c r="S481" s="41"/>
      <c r="T481" s="9"/>
      <c r="U481" s="8"/>
      <c r="V481" s="41"/>
      <c r="X481" s="9"/>
      <c r="Y481" s="9"/>
      <c r="Z481" s="9"/>
      <c r="AA481" s="8"/>
      <c r="AB481" s="12"/>
      <c r="AC481" s="11"/>
      <c r="AD481" s="11"/>
      <c r="AE481" s="11"/>
      <c r="AF481" s="11"/>
      <c r="AG481" s="11"/>
      <c r="AH481" s="10"/>
      <c r="AI481" s="7">
        <v>3509993.7</v>
      </c>
      <c r="AJ481" s="31"/>
      <c r="AK481" s="38">
        <v>0.30135940999999999</v>
      </c>
      <c r="AN481" s="6"/>
    </row>
    <row r="482" spans="1:40" x14ac:dyDescent="0.25">
      <c r="A482" s="6">
        <v>0.52115740740740735</v>
      </c>
      <c r="B482">
        <v>0.52</v>
      </c>
      <c r="C482">
        <f>B482+0.68</f>
        <v>1.2000000000000002</v>
      </c>
      <c r="D482" s="5">
        <f>C482/(0.2905*LN(C482)+0.3655)</f>
        <v>2.8676273653755349</v>
      </c>
      <c r="E482" s="5">
        <f>D482*100</f>
        <v>286.76273653755351</v>
      </c>
      <c r="F482">
        <v>173.63779778963101</v>
      </c>
      <c r="G482" s="4">
        <f>75.6*1000/(287.05*(F482+273))</f>
        <v>0.58966964370693209</v>
      </c>
      <c r="H482" s="3">
        <f>SQRT(2*ABS(E482)/G482)</f>
        <v>31.186882965310524</v>
      </c>
      <c r="I482" s="2">
        <f>(2/2*0.0254)^2*3.1416*H482</f>
        <v>6.3210655206707406E-2</v>
      </c>
      <c r="J482" s="26"/>
      <c r="K482" s="26"/>
      <c r="L482" s="26"/>
      <c r="M482" s="26"/>
      <c r="N482" s="39"/>
      <c r="O482" s="9"/>
      <c r="P482" s="8"/>
      <c r="Q482" s="41"/>
      <c r="R482" s="8"/>
      <c r="S482" s="41"/>
      <c r="T482" s="9"/>
      <c r="U482" s="8"/>
      <c r="V482" s="41"/>
      <c r="X482" s="9"/>
      <c r="Y482" s="9"/>
      <c r="Z482" s="9"/>
      <c r="AA482" s="8"/>
      <c r="AB482" s="12"/>
      <c r="AC482" s="11"/>
      <c r="AD482" s="11"/>
      <c r="AE482" s="11"/>
      <c r="AF482" s="11"/>
      <c r="AG482" s="11"/>
      <c r="AH482" s="10"/>
      <c r="AI482" s="7">
        <v>4660431.0999999996</v>
      </c>
      <c r="AJ482" s="31"/>
      <c r="AK482" s="38">
        <v>0.31964499000000002</v>
      </c>
      <c r="AN482" s="6"/>
    </row>
    <row r="483" spans="1:40" x14ac:dyDescent="0.25">
      <c r="A483" s="6">
        <v>0.5211689814814815</v>
      </c>
      <c r="B483">
        <v>0.26</v>
      </c>
      <c r="C483">
        <f>B483+0.68</f>
        <v>0.94000000000000006</v>
      </c>
      <c r="D483" s="5">
        <f>C483/(0.2905*LN(C483)+0.3655)</f>
        <v>2.7048398588920084</v>
      </c>
      <c r="E483" s="5">
        <f>D483*100</f>
        <v>270.48398588920082</v>
      </c>
      <c r="F483">
        <v>173.017125005797</v>
      </c>
      <c r="G483" s="4">
        <f>75.6*1000/(287.05*(F483+273))</f>
        <v>0.59049022183898758</v>
      </c>
      <c r="H483" s="3">
        <f>SQRT(2*ABS(E483)/G483)</f>
        <v>30.267700047785659</v>
      </c>
      <c r="I483" s="2">
        <f>(2/2*0.0254)^2*3.1416*H483</f>
        <v>6.1347623414264828E-2</v>
      </c>
      <c r="J483" s="26"/>
      <c r="K483" s="26"/>
      <c r="L483" s="26"/>
      <c r="M483" s="26"/>
      <c r="N483" s="39"/>
      <c r="O483" s="9"/>
      <c r="P483" s="8"/>
      <c r="Q483" s="41"/>
      <c r="R483" s="8"/>
      <c r="S483" s="41"/>
      <c r="T483" s="9"/>
      <c r="U483" s="8"/>
      <c r="V483" s="41"/>
      <c r="X483" s="9"/>
      <c r="Y483" s="9"/>
      <c r="Z483" s="9"/>
      <c r="AA483" s="8"/>
      <c r="AB483" s="12"/>
      <c r="AC483" s="11"/>
      <c r="AD483" s="11"/>
      <c r="AE483" s="11"/>
      <c r="AF483" s="11"/>
      <c r="AG483" s="11"/>
      <c r="AH483" s="10"/>
      <c r="AI483" s="7">
        <v>3298065.4</v>
      </c>
      <c r="AJ483" s="31"/>
      <c r="AK483" s="38">
        <v>0.31272042</v>
      </c>
      <c r="AN483" s="6"/>
    </row>
    <row r="484" spans="1:40" x14ac:dyDescent="0.25">
      <c r="A484" s="6">
        <v>0.52118055555555554</v>
      </c>
      <c r="B484">
        <v>0.19</v>
      </c>
      <c r="C484">
        <f>B484+0.68</f>
        <v>0.87000000000000011</v>
      </c>
      <c r="D484" s="5">
        <f>C484/(0.2905*LN(C484)+0.3655)</f>
        <v>2.6765576696495312</v>
      </c>
      <c r="E484" s="5">
        <f>D484*100</f>
        <v>267.6557669649531</v>
      </c>
      <c r="F484">
        <v>172.38605159836101</v>
      </c>
      <c r="G484" s="4">
        <f>75.6*1000/(287.05*(F484+273))</f>
        <v>0.5913268952709827</v>
      </c>
      <c r="H484" s="3">
        <f>SQRT(2*ABS(E484)/G484)</f>
        <v>30.087734229390357</v>
      </c>
      <c r="I484" s="2">
        <f>(2/2*0.0254)^2*3.1416*H484</f>
        <v>6.0982862456645824E-2</v>
      </c>
      <c r="J484" s="26"/>
      <c r="K484" s="26"/>
      <c r="L484" s="26"/>
      <c r="M484" s="26"/>
      <c r="N484" s="39"/>
      <c r="O484" s="9"/>
      <c r="P484" s="8"/>
      <c r="Q484" s="41"/>
      <c r="R484" s="8"/>
      <c r="S484" s="41"/>
      <c r="T484" s="9"/>
      <c r="U484" s="8"/>
      <c r="V484" s="41"/>
      <c r="X484" s="9"/>
      <c r="Y484" s="9"/>
      <c r="Z484" s="9"/>
      <c r="AA484" s="8"/>
      <c r="AB484" s="12"/>
      <c r="AC484" s="11"/>
      <c r="AD484" s="11"/>
      <c r="AE484" s="11"/>
      <c r="AF484" s="11"/>
      <c r="AG484" s="11"/>
      <c r="AH484" s="10"/>
      <c r="AI484" s="7">
        <v>7750423.4000000004</v>
      </c>
      <c r="AJ484" s="31"/>
      <c r="AK484" s="38">
        <v>0.40822587999999999</v>
      </c>
      <c r="AN484" s="6"/>
    </row>
    <row r="485" spans="1:40" x14ac:dyDescent="0.25">
      <c r="A485" s="6">
        <v>0.52119212962962969</v>
      </c>
      <c r="B485">
        <v>0.22</v>
      </c>
      <c r="C485">
        <f>B485+0.68</f>
        <v>0.9</v>
      </c>
      <c r="D485" s="5">
        <f>C485/(0.2905*LN(C485)+0.3655)</f>
        <v>2.6874273799901629</v>
      </c>
      <c r="E485" s="5">
        <f>D485*100</f>
        <v>268.7427379990163</v>
      </c>
      <c r="F485">
        <v>171.775958213123</v>
      </c>
      <c r="G485" s="4">
        <f>75.6*1000/(287.05*(F485+273))</f>
        <v>0.59213801066662486</v>
      </c>
      <c r="H485" s="3">
        <f>SQRT(2*ABS(E485)/G485)</f>
        <v>30.128110563182258</v>
      </c>
      <c r="I485" s="2">
        <f>(2/2*0.0254)^2*3.1416*H485</f>
        <v>6.1064698609257471E-2</v>
      </c>
      <c r="J485" s="26"/>
      <c r="K485" s="26"/>
      <c r="L485" s="26"/>
      <c r="M485" s="26"/>
      <c r="N485" s="39"/>
      <c r="O485" s="9"/>
      <c r="P485" s="8"/>
      <c r="Q485" s="41"/>
      <c r="R485" s="8"/>
      <c r="S485" s="41"/>
      <c r="T485" s="9"/>
      <c r="U485" s="8"/>
      <c r="V485" s="41"/>
      <c r="X485" s="9"/>
      <c r="Y485" s="9"/>
      <c r="Z485" s="9"/>
      <c r="AA485" s="8"/>
      <c r="AB485" s="12"/>
      <c r="AC485" s="11"/>
      <c r="AD485" s="11"/>
      <c r="AE485" s="11"/>
      <c r="AF485" s="11"/>
      <c r="AG485" s="11"/>
      <c r="AH485" s="10"/>
      <c r="AI485" s="7">
        <v>40943647.700000003</v>
      </c>
      <c r="AJ485" s="31"/>
      <c r="AK485" s="38">
        <v>0.94370337000000004</v>
      </c>
      <c r="AN485" s="6"/>
    </row>
    <row r="486" spans="1:40" x14ac:dyDescent="0.25">
      <c r="A486" s="6">
        <v>0.52120370370370372</v>
      </c>
      <c r="B486">
        <v>0.19</v>
      </c>
      <c r="C486">
        <f>B486+0.68</f>
        <v>0.87000000000000011</v>
      </c>
      <c r="D486" s="5">
        <f>C486/(0.2905*LN(C486)+0.3655)</f>
        <v>2.6765576696495312</v>
      </c>
      <c r="E486" s="5">
        <f>D486*100</f>
        <v>267.6557669649531</v>
      </c>
      <c r="F486">
        <v>170.998615365989</v>
      </c>
      <c r="G486" s="4">
        <f>75.6*1000/(287.05*(F486+273))</f>
        <v>0.59317471265437416</v>
      </c>
      <c r="H486" s="3">
        <f>SQRT(2*ABS(E486)/G486)</f>
        <v>30.040834047679173</v>
      </c>
      <c r="I486" s="2">
        <f>(2/2*0.0254)^2*3.1416*H486</f>
        <v>6.0887803542980901E-2</v>
      </c>
      <c r="J486" s="26"/>
      <c r="K486" s="26"/>
      <c r="L486" s="26"/>
      <c r="M486" s="26"/>
      <c r="N486" s="39"/>
      <c r="O486" s="9"/>
      <c r="P486" s="8"/>
      <c r="Q486" s="41"/>
      <c r="R486" s="8"/>
      <c r="S486" s="41"/>
      <c r="T486" s="9"/>
      <c r="U486" s="8"/>
      <c r="V486" s="41"/>
      <c r="X486" s="9"/>
      <c r="Y486" s="9"/>
      <c r="Z486" s="9"/>
      <c r="AA486" s="8"/>
      <c r="AB486" s="12"/>
      <c r="AC486" s="11"/>
      <c r="AD486" s="11"/>
      <c r="AE486" s="11"/>
      <c r="AF486" s="11"/>
      <c r="AG486" s="11"/>
      <c r="AH486" s="10"/>
      <c r="AI486" s="7">
        <v>69332997.299999997</v>
      </c>
      <c r="AJ486" s="31"/>
      <c r="AK486" s="38">
        <v>1.2682986999999999</v>
      </c>
      <c r="AN486" s="6"/>
    </row>
    <row r="487" spans="1:40" x14ac:dyDescent="0.25">
      <c r="A487" s="6">
        <v>0.52121527777777776</v>
      </c>
      <c r="B487">
        <v>0.2</v>
      </c>
      <c r="C487">
        <f>B487+0.68</f>
        <v>0.88000000000000012</v>
      </c>
      <c r="D487" s="5">
        <f>C487/(0.2905*LN(C487)+0.3655)</f>
        <v>2.6799494252592178</v>
      </c>
      <c r="E487" s="5">
        <f>D487*100</f>
        <v>267.99494252592177</v>
      </c>
      <c r="F487">
        <v>170.38866726171599</v>
      </c>
      <c r="G487" s="4">
        <f>75.6*1000/(287.05*(F487+273))</f>
        <v>0.59399071409554904</v>
      </c>
      <c r="H487" s="3">
        <f>SQRT(2*ABS(E487)/G487)</f>
        <v>30.039207382623072</v>
      </c>
      <c r="I487" s="2">
        <f>(2/2*0.0254)^2*3.1416*H487</f>
        <v>6.0884506561871492E-2</v>
      </c>
      <c r="J487" s="26"/>
      <c r="K487" s="26"/>
      <c r="L487" s="26"/>
      <c r="M487" s="26"/>
      <c r="N487" s="39"/>
      <c r="O487" s="9"/>
      <c r="P487" s="8"/>
      <c r="Q487" s="41"/>
      <c r="R487" s="8"/>
      <c r="S487" s="41"/>
      <c r="T487" s="9"/>
      <c r="U487" s="8"/>
      <c r="V487" s="41"/>
      <c r="X487" s="9"/>
      <c r="Y487" s="9"/>
      <c r="Z487" s="9"/>
      <c r="AA487" s="8"/>
      <c r="AB487" s="12"/>
      <c r="AC487" s="11"/>
      <c r="AD487" s="11"/>
      <c r="AE487" s="11"/>
      <c r="AF487" s="11"/>
      <c r="AG487" s="11"/>
      <c r="AH487" s="10"/>
      <c r="AI487" s="7">
        <v>76827891.299999997</v>
      </c>
      <c r="AJ487" s="31"/>
      <c r="AK487" s="38">
        <v>1.4090525899999999</v>
      </c>
      <c r="AN487" s="6"/>
    </row>
    <row r="488" spans="1:40" x14ac:dyDescent="0.25">
      <c r="A488" s="6">
        <v>0.5212268518518518</v>
      </c>
      <c r="B488">
        <v>0.21</v>
      </c>
      <c r="C488">
        <f>B488+0.68</f>
        <v>0.89</v>
      </c>
      <c r="D488" s="5">
        <f>C488/(0.2905*LN(C488)+0.3655)</f>
        <v>2.6835768077843052</v>
      </c>
      <c r="E488" s="5">
        <f>D488*100</f>
        <v>268.35768077843051</v>
      </c>
      <c r="F488">
        <v>169.80666612917</v>
      </c>
      <c r="G488" s="4">
        <f>75.6*1000/(287.05*(F488+273))</f>
        <v>0.59477142336387923</v>
      </c>
      <c r="H488" s="3">
        <f>SQRT(2*ABS(E488)/G488)</f>
        <v>30.039795081066018</v>
      </c>
      <c r="I488" s="2">
        <f>(2/2*0.0254)^2*3.1416*H488</f>
        <v>6.0885697729442932E-2</v>
      </c>
      <c r="J488" s="26"/>
      <c r="K488" s="26"/>
      <c r="L488" s="26"/>
      <c r="M488" s="26"/>
      <c r="N488" s="39"/>
      <c r="O488" s="9"/>
      <c r="P488" s="8"/>
      <c r="Q488" s="41"/>
      <c r="R488" s="8"/>
      <c r="S488" s="41"/>
      <c r="T488" s="9"/>
      <c r="U488" s="8"/>
      <c r="V488" s="41"/>
      <c r="X488" s="9"/>
      <c r="Y488" s="9"/>
      <c r="Z488" s="9"/>
      <c r="AA488" s="8"/>
      <c r="AB488" s="12"/>
      <c r="AC488" s="11"/>
      <c r="AD488" s="11"/>
      <c r="AE488" s="11"/>
      <c r="AF488" s="11"/>
      <c r="AG488" s="11"/>
      <c r="AH488" s="10"/>
      <c r="AI488" s="7">
        <v>150687875.30000001</v>
      </c>
      <c r="AJ488" s="31"/>
      <c r="AK488" s="38">
        <v>1.4909502100000001</v>
      </c>
      <c r="AN488" s="6"/>
    </row>
    <row r="489" spans="1:40" x14ac:dyDescent="0.25">
      <c r="A489" s="6">
        <v>0.52123842592592595</v>
      </c>
      <c r="B489">
        <v>0.19</v>
      </c>
      <c r="C489">
        <f>B489+0.68</f>
        <v>0.87000000000000011</v>
      </c>
      <c r="D489" s="5">
        <f>C489/(0.2905*LN(C489)+0.3655)</f>
        <v>2.6765576696495312</v>
      </c>
      <c r="E489" s="5">
        <f>D489*100</f>
        <v>267.6557669649531</v>
      </c>
      <c r="F489">
        <v>169.252605203131</v>
      </c>
      <c r="G489" s="4">
        <f>75.6*1000/(287.05*(F489+273))</f>
        <v>0.59551656223187799</v>
      </c>
      <c r="H489" s="3">
        <f>SQRT(2*ABS(E489)/G489)</f>
        <v>29.9817085600904</v>
      </c>
      <c r="I489" s="2">
        <f>(2/2*0.0254)^2*3.1416*H489</f>
        <v>6.0767965955683081E-2</v>
      </c>
      <c r="J489" s="26"/>
      <c r="K489" s="26"/>
      <c r="L489" s="26"/>
      <c r="M489" s="26"/>
      <c r="N489" s="39"/>
      <c r="O489" s="9"/>
      <c r="P489" s="8"/>
      <c r="Q489" s="41"/>
      <c r="R489" s="8"/>
      <c r="S489" s="41"/>
      <c r="T489" s="9"/>
      <c r="U489" s="8"/>
      <c r="V489" s="41"/>
      <c r="X489" s="9"/>
      <c r="Y489" s="9"/>
      <c r="Z489" s="9"/>
      <c r="AA489" s="8"/>
      <c r="AB489" s="12"/>
      <c r="AC489" s="11"/>
      <c r="AD489" s="11"/>
      <c r="AE489" s="11"/>
      <c r="AF489" s="11"/>
      <c r="AG489" s="11"/>
      <c r="AH489" s="10"/>
      <c r="AI489" s="7">
        <v>220597783.80000001</v>
      </c>
      <c r="AJ489" s="31"/>
      <c r="AK489" s="38">
        <v>1.5810095099999999</v>
      </c>
      <c r="AN489" s="6"/>
    </row>
    <row r="490" spans="1:40" x14ac:dyDescent="0.25">
      <c r="A490" s="6">
        <v>0.52124999999999999</v>
      </c>
      <c r="B490">
        <v>0.16</v>
      </c>
      <c r="C490">
        <f>B490+0.68</f>
        <v>0.84000000000000008</v>
      </c>
      <c r="D490" s="5">
        <f>C490/(0.2905*LN(C490)+0.3655)</f>
        <v>2.6679342230984302</v>
      </c>
      <c r="E490" s="5">
        <f>D490*100</f>
        <v>266.79342230984304</v>
      </c>
      <c r="F490">
        <v>168.478416819232</v>
      </c>
      <c r="G490" s="4">
        <f>75.6*1000/(287.05*(F490+273))</f>
        <v>0.5965608760359844</v>
      </c>
      <c r="H490" s="3">
        <f>SQRT(2*ABS(E490)/G490)</f>
        <v>29.907159915212397</v>
      </c>
      <c r="I490" s="2">
        <f>(2/2*0.0254)^2*3.1416*H490</f>
        <v>6.0616868178686507E-2</v>
      </c>
      <c r="J490" s="26"/>
      <c r="K490" s="26"/>
      <c r="L490" s="26"/>
      <c r="M490" s="26"/>
      <c r="N490" s="39"/>
      <c r="O490" s="9"/>
      <c r="P490" s="8"/>
      <c r="Q490" s="41"/>
      <c r="R490" s="8"/>
      <c r="S490" s="41"/>
      <c r="T490" s="9"/>
      <c r="U490" s="8"/>
      <c r="V490" s="41"/>
      <c r="X490" s="9"/>
      <c r="Y490" s="9"/>
      <c r="Z490" s="9"/>
      <c r="AA490" s="8"/>
      <c r="AB490" s="12"/>
      <c r="AC490" s="11"/>
      <c r="AD490" s="11"/>
      <c r="AE490" s="11"/>
      <c r="AF490" s="11"/>
      <c r="AG490" s="11"/>
      <c r="AH490" s="10"/>
      <c r="AI490" s="7">
        <v>244507611.19999999</v>
      </c>
      <c r="AJ490" s="31"/>
      <c r="AK490" s="38">
        <v>1.6371541999999999</v>
      </c>
      <c r="AN490" s="6"/>
    </row>
    <row r="491" spans="1:40" x14ac:dyDescent="0.25">
      <c r="A491" s="6">
        <v>0.52126157407407414</v>
      </c>
      <c r="B491">
        <v>0.23</v>
      </c>
      <c r="C491">
        <f>B491+0.68</f>
        <v>0.91</v>
      </c>
      <c r="D491" s="5">
        <f>C491/(0.2905*LN(C491)+0.3655)</f>
        <v>2.6914895144241178</v>
      </c>
      <c r="E491" s="5">
        <f>D491*100</f>
        <v>269.14895144241177</v>
      </c>
      <c r="F491">
        <v>167.92102073497199</v>
      </c>
      <c r="G491" s="4">
        <f>75.6*1000/(287.05*(F491+273))</f>
        <v>0.59731502628214617</v>
      </c>
      <c r="H491" s="3">
        <f>SQRT(2*ABS(E491)/G491)</f>
        <v>30.019926449403933</v>
      </c>
      <c r="I491" s="2">
        <f>(2/2*0.0254)^2*3.1416*H491</f>
        <v>6.0845427298222919E-2</v>
      </c>
      <c r="J491" s="26"/>
      <c r="K491" s="26"/>
      <c r="L491" s="26"/>
      <c r="M491" s="26"/>
      <c r="N491" s="39"/>
      <c r="O491" s="9"/>
      <c r="P491" s="8"/>
      <c r="Q491" s="41"/>
      <c r="R491" s="8"/>
      <c r="S491" s="41"/>
      <c r="T491" s="9"/>
      <c r="U491" s="8"/>
      <c r="V491" s="41"/>
      <c r="X491" s="9"/>
      <c r="Y491" s="9"/>
      <c r="Z491" s="9"/>
      <c r="AA491" s="8"/>
      <c r="AB491" s="12"/>
      <c r="AC491" s="11"/>
      <c r="AD491" s="11"/>
      <c r="AE491" s="11"/>
      <c r="AF491" s="11"/>
      <c r="AG491" s="11"/>
      <c r="AH491" s="10"/>
      <c r="AI491" s="7">
        <v>146680022.40000001</v>
      </c>
      <c r="AJ491" s="31"/>
      <c r="AK491" s="38">
        <v>1.5415216899999999</v>
      </c>
      <c r="AN491" s="6"/>
    </row>
    <row r="492" spans="1:40" x14ac:dyDescent="0.25">
      <c r="A492" s="6">
        <v>0.52127314814814818</v>
      </c>
      <c r="B492">
        <v>0.25</v>
      </c>
      <c r="C492">
        <f>B492+0.68</f>
        <v>0.93</v>
      </c>
      <c r="D492" s="5">
        <f>C492/(0.2905*LN(C492)+0.3655)</f>
        <v>2.7002056306030857</v>
      </c>
      <c r="E492" s="5">
        <f>D492*100</f>
        <v>270.02056306030858</v>
      </c>
      <c r="F492">
        <v>167.381106307934</v>
      </c>
      <c r="G492" s="4">
        <f>75.6*1000/(287.05*(F492+273))</f>
        <v>0.59804734425754713</v>
      </c>
      <c r="H492" s="3">
        <f>SQRT(2*ABS(E492)/G492)</f>
        <v>30.05008010356007</v>
      </c>
      <c r="I492" s="2">
        <f>(2/2*0.0254)^2*3.1416*H492</f>
        <v>6.0906543769471619E-2</v>
      </c>
      <c r="J492" s="26"/>
      <c r="K492" s="26"/>
      <c r="L492" s="26"/>
      <c r="M492" s="26"/>
      <c r="N492" s="39"/>
      <c r="O492" s="9"/>
      <c r="P492" s="8"/>
      <c r="Q492" s="41"/>
      <c r="R492" s="8"/>
      <c r="S492" s="41"/>
      <c r="T492" s="9"/>
      <c r="U492" s="8"/>
      <c r="V492" s="41"/>
      <c r="X492" s="9"/>
      <c r="Y492" s="9"/>
      <c r="Z492" s="9"/>
      <c r="AA492" s="8"/>
      <c r="AB492" s="12"/>
      <c r="AC492" s="11"/>
      <c r="AD492" s="11"/>
      <c r="AE492" s="11"/>
      <c r="AF492" s="11"/>
      <c r="AG492" s="11"/>
      <c r="AH492" s="10"/>
      <c r="AI492" s="7">
        <v>51296274.399999999</v>
      </c>
      <c r="AJ492" s="31"/>
      <c r="AK492" s="38">
        <v>1.4720013000000001</v>
      </c>
      <c r="AN492" s="6"/>
    </row>
    <row r="493" spans="1:40" x14ac:dyDescent="0.25">
      <c r="A493" s="6">
        <v>0.52128472222222222</v>
      </c>
      <c r="B493">
        <v>0.21</v>
      </c>
      <c r="C493">
        <f>B493+0.68</f>
        <v>0.89</v>
      </c>
      <c r="D493" s="5">
        <f>C493/(0.2905*LN(C493)+0.3655)</f>
        <v>2.6835768077843052</v>
      </c>
      <c r="E493" s="5">
        <f>D493*100</f>
        <v>268.35768077843051</v>
      </c>
      <c r="F493">
        <v>166.86563471927701</v>
      </c>
      <c r="G493" s="4">
        <f>75.6*1000/(287.05*(F493+273))</f>
        <v>0.59874818649277495</v>
      </c>
      <c r="H493" s="3">
        <f>SQRT(2*ABS(E493)/G493)</f>
        <v>29.939869792946382</v>
      </c>
      <c r="I493" s="2">
        <f>(2/2*0.0254)^2*3.1416*H493</f>
        <v>6.0683165692471272E-2</v>
      </c>
      <c r="J493" s="26"/>
      <c r="K493" s="26"/>
      <c r="L493" s="26"/>
      <c r="M493" s="26"/>
      <c r="N493" s="39"/>
      <c r="O493" s="9"/>
      <c r="P493" s="8"/>
      <c r="Q493" s="41"/>
      <c r="R493" s="8"/>
      <c r="S493" s="41"/>
      <c r="T493" s="9"/>
      <c r="U493" s="8"/>
      <c r="V493" s="41"/>
      <c r="X493" s="9"/>
      <c r="Y493" s="9"/>
      <c r="Z493" s="9"/>
      <c r="AA493" s="8"/>
      <c r="AB493" s="12"/>
      <c r="AC493" s="11"/>
      <c r="AD493" s="11"/>
      <c r="AE493" s="11"/>
      <c r="AF493" s="11"/>
      <c r="AG493" s="11"/>
      <c r="AH493" s="10"/>
      <c r="AI493" s="7">
        <v>24295184.699999999</v>
      </c>
      <c r="AJ493" s="31"/>
      <c r="AK493" s="38">
        <v>1.46865037</v>
      </c>
      <c r="AN493" s="6"/>
    </row>
    <row r="494" spans="1:40" x14ac:dyDescent="0.25">
      <c r="A494" s="6">
        <v>0.52129629629629626</v>
      </c>
      <c r="B494">
        <v>0.22</v>
      </c>
      <c r="C494">
        <f>B494+0.68</f>
        <v>0.9</v>
      </c>
      <c r="D494" s="5">
        <f>C494/(0.2905*LN(C494)+0.3655)</f>
        <v>2.6874273799901629</v>
      </c>
      <c r="E494" s="5">
        <f>D494*100</f>
        <v>268.7427379990163</v>
      </c>
      <c r="F494">
        <v>166.273612939175</v>
      </c>
      <c r="G494" s="4">
        <f>75.6*1000/(287.05*(F494+273))</f>
        <v>0.59955513677787986</v>
      </c>
      <c r="H494" s="3">
        <f>SQRT(2*ABS(E494)/G494)</f>
        <v>29.941172439312254</v>
      </c>
      <c r="I494" s="2">
        <f>(2/2*0.0254)^2*3.1416*H494</f>
        <v>6.0685805941270134E-2</v>
      </c>
      <c r="J494" s="26"/>
      <c r="K494" s="26"/>
      <c r="L494" s="26"/>
      <c r="M494" s="26"/>
      <c r="N494" s="39"/>
      <c r="O494" s="9"/>
      <c r="P494" s="8"/>
      <c r="Q494" s="41"/>
      <c r="R494" s="8"/>
      <c r="S494" s="41"/>
      <c r="T494" s="9"/>
      <c r="U494" s="8"/>
      <c r="V494" s="51"/>
      <c r="X494" s="9"/>
      <c r="Y494" s="9"/>
      <c r="Z494" s="9"/>
      <c r="AA494" s="8"/>
      <c r="AB494" s="12"/>
      <c r="AC494" s="11"/>
      <c r="AD494" s="11"/>
      <c r="AE494" s="11"/>
      <c r="AF494" s="11"/>
      <c r="AG494" s="11"/>
      <c r="AH494" s="10"/>
      <c r="AI494" s="7">
        <v>12556325</v>
      </c>
      <c r="AJ494" s="31"/>
      <c r="AK494" s="38">
        <v>1.3022296499999999</v>
      </c>
      <c r="AN494" s="6"/>
    </row>
    <row r="495" spans="1:40" x14ac:dyDescent="0.25">
      <c r="A495" s="6">
        <v>0.5213078703703703</v>
      </c>
      <c r="B495">
        <v>0.17</v>
      </c>
      <c r="C495">
        <f>B495+0.68</f>
        <v>0.85000000000000009</v>
      </c>
      <c r="D495" s="5">
        <f>C495/(0.2905*LN(C495)+0.3655)</f>
        <v>2.6705352691482691</v>
      </c>
      <c r="E495" s="5">
        <f>D495*100</f>
        <v>267.05352691482693</v>
      </c>
      <c r="F495">
        <v>165.880137465497</v>
      </c>
      <c r="G495" s="4">
        <f>75.6*1000/(287.05*(F495+273))</f>
        <v>0.60009266450196896</v>
      </c>
      <c r="H495" s="3">
        <f>SQRT(2*ABS(E495)/G495)</f>
        <v>29.833554336992147</v>
      </c>
      <c r="I495" s="2">
        <f>(2/2*0.0254)^2*3.1416*H495</f>
        <v>6.0467681841874787E-2</v>
      </c>
      <c r="J495" s="26"/>
      <c r="K495" s="26"/>
      <c r="L495" s="26"/>
      <c r="M495" s="26"/>
      <c r="N495" s="39"/>
      <c r="O495" s="9"/>
      <c r="P495" s="8"/>
      <c r="Q495" s="41"/>
      <c r="R495" s="8"/>
      <c r="S495" s="41"/>
      <c r="T495" s="9"/>
      <c r="U495" s="8"/>
      <c r="V495" s="51"/>
      <c r="X495" s="9"/>
      <c r="Y495" s="9"/>
      <c r="Z495" s="9"/>
      <c r="AA495" s="8"/>
      <c r="AB495" s="12"/>
      <c r="AC495" s="11"/>
      <c r="AD495" s="11"/>
      <c r="AE495" s="11"/>
      <c r="AF495" s="11"/>
      <c r="AG495" s="11"/>
      <c r="AH495" s="10"/>
      <c r="AI495" s="7">
        <v>12414470.300000001</v>
      </c>
      <c r="AJ495" s="31"/>
      <c r="AK495" s="38">
        <v>1.0614985400000001</v>
      </c>
      <c r="AN495" s="6"/>
    </row>
    <row r="496" spans="1:40" x14ac:dyDescent="0.25">
      <c r="A496" s="6">
        <v>0.52131944444444445</v>
      </c>
      <c r="B496">
        <v>0.17</v>
      </c>
      <c r="C496">
        <f>B496+0.68</f>
        <v>0.85000000000000009</v>
      </c>
      <c r="D496" s="5">
        <f>C496/(0.2905*LN(C496)+0.3655)</f>
        <v>2.6705352691482691</v>
      </c>
      <c r="E496" s="5">
        <f>D496*100</f>
        <v>267.05352691482693</v>
      </c>
      <c r="F496">
        <v>165.43099352290301</v>
      </c>
      <c r="G496" s="4">
        <f>75.6*1000/(287.05*(F496+273))</f>
        <v>0.60070742027708057</v>
      </c>
      <c r="H496" s="3">
        <f>SQRT(2*ABS(E496)/G496)</f>
        <v>29.81828480317251</v>
      </c>
      <c r="I496" s="2">
        <f>(2/2*0.0254)^2*3.1416*H496</f>
        <v>6.0436733021548179E-2</v>
      </c>
      <c r="J496" s="26"/>
      <c r="K496" s="26"/>
      <c r="L496" s="26"/>
      <c r="M496" s="26"/>
      <c r="N496" s="39"/>
      <c r="O496" s="9"/>
      <c r="P496" s="8"/>
      <c r="Q496" s="41"/>
      <c r="R496" s="8"/>
      <c r="S496" s="41"/>
      <c r="T496" s="9"/>
      <c r="U496" s="8"/>
      <c r="V496" s="51"/>
      <c r="X496" s="9"/>
      <c r="Y496" s="9"/>
      <c r="Z496" s="9"/>
      <c r="AA496" s="8"/>
      <c r="AB496" s="12"/>
      <c r="AC496" s="11"/>
      <c r="AD496" s="11"/>
      <c r="AE496" s="11"/>
      <c r="AF496" s="11"/>
      <c r="AG496" s="11"/>
      <c r="AH496" s="10"/>
      <c r="AI496" s="7">
        <v>25642373.899999999</v>
      </c>
      <c r="AJ496" s="31"/>
      <c r="AK496" s="38">
        <v>1.2563132800000001</v>
      </c>
      <c r="AN496" s="6"/>
    </row>
    <row r="497" spans="1:40" x14ac:dyDescent="0.25">
      <c r="A497" s="6">
        <v>0.52133101851851849</v>
      </c>
      <c r="B497">
        <v>0.18</v>
      </c>
      <c r="C497">
        <f>B497+0.68</f>
        <v>0.8600000000000001</v>
      </c>
      <c r="D497" s="5">
        <f>C497/(0.2905*LN(C497)+0.3655)</f>
        <v>2.6734148587386759</v>
      </c>
      <c r="E497" s="5">
        <f>D497*100</f>
        <v>267.34148587386761</v>
      </c>
      <c r="F497">
        <v>164.978417265497</v>
      </c>
      <c r="G497" s="4">
        <f>75.6*1000/(287.05*(F497+273))</f>
        <v>0.60132814930241107</v>
      </c>
      <c r="H497" s="3">
        <f>SQRT(2*ABS(E497)/G497)</f>
        <v>29.818954296040584</v>
      </c>
      <c r="I497" s="2">
        <f>(2/2*0.0254)^2*3.1416*H497</f>
        <v>6.0438089972895133E-2</v>
      </c>
      <c r="J497" s="26"/>
      <c r="K497" s="26"/>
      <c r="L497" s="26"/>
      <c r="M497" s="26"/>
      <c r="N497" s="39"/>
      <c r="O497" s="9"/>
      <c r="P497" s="8"/>
      <c r="Q497" s="41"/>
      <c r="R497" s="8"/>
      <c r="S497" s="41"/>
      <c r="T497" s="9"/>
      <c r="U497" s="8"/>
      <c r="V497" s="51"/>
      <c r="X497" s="9"/>
      <c r="Y497" s="9"/>
      <c r="Z497" s="9"/>
      <c r="AA497" s="8"/>
      <c r="AB497" s="12"/>
      <c r="AC497" s="11"/>
      <c r="AD497" s="11"/>
      <c r="AE497" s="11"/>
      <c r="AF497" s="11"/>
      <c r="AG497" s="11"/>
      <c r="AH497" s="10"/>
      <c r="AI497" s="7">
        <v>212835295.5</v>
      </c>
      <c r="AJ497" s="31"/>
      <c r="AK497" s="38">
        <v>2.3828523700000002</v>
      </c>
      <c r="AN497" s="6"/>
    </row>
    <row r="498" spans="1:40" x14ac:dyDescent="0.25">
      <c r="A498" s="6">
        <v>0.52134259259259264</v>
      </c>
      <c r="B498">
        <v>0.74</v>
      </c>
      <c r="C498">
        <f>B498+0.68</f>
        <v>1.42</v>
      </c>
      <c r="D498" s="5">
        <f>C498/(0.2905*LN(C498)+0.3655)</f>
        <v>3.0383051895900683</v>
      </c>
      <c r="E498" s="5">
        <f>D498*100</f>
        <v>303.83051895900684</v>
      </c>
      <c r="F498">
        <v>164.452796234994</v>
      </c>
      <c r="G498" s="4">
        <f>75.6*1000/(287.05*(F498+273))</f>
        <v>0.60205067462223327</v>
      </c>
      <c r="H498" s="3">
        <f>SQRT(2*ABS(E498)/G498)</f>
        <v>31.769777398220228</v>
      </c>
      <c r="I498" s="2">
        <f>(2/2*0.0254)^2*3.1416*H498</f>
        <v>6.4392085844118263E-2</v>
      </c>
      <c r="J498" s="26"/>
      <c r="K498" s="26"/>
      <c r="L498" s="26"/>
      <c r="M498" s="26"/>
      <c r="N498" s="39"/>
      <c r="O498" s="9"/>
      <c r="P498" s="8"/>
      <c r="Q498" s="41"/>
      <c r="R498" s="8"/>
      <c r="S498" s="41"/>
      <c r="T498" s="9"/>
      <c r="U498" s="8"/>
      <c r="V498" s="51"/>
      <c r="X498" s="9"/>
      <c r="Y498" s="9"/>
      <c r="Z498" s="9"/>
      <c r="AA498" s="8"/>
      <c r="AB498" s="12"/>
      <c r="AC498" s="11"/>
      <c r="AD498" s="11"/>
      <c r="AE498" s="11"/>
      <c r="AF498" s="11"/>
      <c r="AG498" s="11"/>
      <c r="AH498" s="10"/>
      <c r="AI498" s="7">
        <v>353769529.30000001</v>
      </c>
      <c r="AJ498" s="31"/>
      <c r="AK498" s="38">
        <v>5.9171681999999999</v>
      </c>
      <c r="AN498" s="6"/>
    </row>
    <row r="499" spans="1:40" x14ac:dyDescent="0.25">
      <c r="A499" s="6">
        <v>0.52135416666666667</v>
      </c>
      <c r="B499">
        <v>1.06</v>
      </c>
      <c r="C499">
        <f>B499+0.68</f>
        <v>1.7400000000000002</v>
      </c>
      <c r="D499" s="5">
        <f>C499/(0.2905*LN(C499)+0.3655)</f>
        <v>3.3054483595232433</v>
      </c>
      <c r="E499" s="5">
        <f>D499*100</f>
        <v>330.54483595232432</v>
      </c>
      <c r="F499">
        <v>164.19175212351701</v>
      </c>
      <c r="G499" s="4">
        <f>75.6*1000/(287.05*(F499+273))</f>
        <v>0.6024101548335079</v>
      </c>
      <c r="H499" s="3">
        <f>SQRT(2*ABS(E499)/G499)</f>
        <v>33.127147701805079</v>
      </c>
      <c r="I499" s="2">
        <f>(2/2*0.0254)^2*3.1416*H499</f>
        <v>6.7143251016449287E-2</v>
      </c>
      <c r="J499" s="26"/>
      <c r="K499" s="26"/>
      <c r="L499" s="26"/>
      <c r="M499" s="26"/>
      <c r="N499" s="39"/>
      <c r="O499" s="9"/>
      <c r="P499" s="8"/>
      <c r="Q499" s="41"/>
      <c r="R499" s="8"/>
      <c r="S499" s="41"/>
      <c r="T499" s="9"/>
      <c r="U499" s="8"/>
      <c r="V499" s="51"/>
      <c r="X499" s="9"/>
      <c r="Y499" s="9"/>
      <c r="Z499" s="9"/>
      <c r="AA499" s="8"/>
      <c r="AB499" s="12"/>
      <c r="AC499" s="11"/>
      <c r="AD499" s="11"/>
      <c r="AE499" s="11"/>
      <c r="AF499" s="11"/>
      <c r="AG499" s="11"/>
      <c r="AH499" s="10"/>
      <c r="AI499" s="7">
        <v>357641604.5</v>
      </c>
      <c r="AJ499" s="31"/>
      <c r="AK499" s="38">
        <v>6.0991857700000001</v>
      </c>
      <c r="AN499" s="6"/>
    </row>
    <row r="500" spans="1:40" x14ac:dyDescent="0.25">
      <c r="A500" s="6">
        <v>0.52136574074074071</v>
      </c>
      <c r="B500">
        <v>1.45</v>
      </c>
      <c r="C500">
        <f>B500+0.68</f>
        <v>2.13</v>
      </c>
      <c r="D500" s="5">
        <f>C500/(0.2905*LN(C500)+0.3655)</f>
        <v>3.6400709150806909</v>
      </c>
      <c r="E500" s="5">
        <f>D500*100</f>
        <v>364.0070915080691</v>
      </c>
      <c r="F500">
        <v>164.10474129609099</v>
      </c>
      <c r="G500" s="4">
        <f>75.6*1000/(287.05*(F500+273))</f>
        <v>0.60253007164307282</v>
      </c>
      <c r="H500" s="3">
        <f>SQRT(2*ABS(E500)/G500)</f>
        <v>34.760063138114916</v>
      </c>
      <c r="I500" s="2">
        <f>(2/2*0.0254)^2*3.1416*H500</f>
        <v>7.0452900613079419E-2</v>
      </c>
      <c r="J500" s="26"/>
      <c r="K500" s="26"/>
      <c r="L500" s="26"/>
      <c r="M500" s="26"/>
      <c r="N500" s="39"/>
      <c r="O500" s="9"/>
      <c r="P500" s="8"/>
      <c r="Q500" s="41"/>
      <c r="R500" s="8"/>
      <c r="S500" s="41"/>
      <c r="T500" s="9"/>
      <c r="U500" s="8"/>
      <c r="V500" s="51"/>
      <c r="X500" s="9"/>
      <c r="Y500" s="9"/>
      <c r="Z500" s="9"/>
      <c r="AA500" s="8"/>
      <c r="AB500" s="12"/>
      <c r="AC500" s="11"/>
      <c r="AD500" s="11"/>
      <c r="AE500" s="11"/>
      <c r="AF500" s="11"/>
      <c r="AG500" s="11"/>
      <c r="AH500" s="10"/>
      <c r="AI500" s="7">
        <v>362928306.89999998</v>
      </c>
      <c r="AJ500" s="31"/>
      <c r="AK500" s="38">
        <v>5.8647242200000003</v>
      </c>
      <c r="AN500" s="6"/>
    </row>
    <row r="501" spans="1:40" x14ac:dyDescent="0.25">
      <c r="A501" s="6">
        <v>0.52137731481481475</v>
      </c>
      <c r="B501">
        <v>1.58</v>
      </c>
      <c r="C501">
        <f>B501+0.68</f>
        <v>2.2600000000000002</v>
      </c>
      <c r="D501" s="5">
        <f>C501/(0.2905*LN(C501)+0.3655)</f>
        <v>3.7518874924685286</v>
      </c>
      <c r="E501" s="5">
        <f>D501*100</f>
        <v>375.18874924685286</v>
      </c>
      <c r="F501">
        <v>164.16738889563001</v>
      </c>
      <c r="G501" s="4">
        <f>75.6*1000/(287.05*(F501+273))</f>
        <v>0.60244372699889925</v>
      </c>
      <c r="H501" s="3">
        <f>SQRT(2*ABS(E501)/G501)</f>
        <v>35.292437793942398</v>
      </c>
      <c r="I501" s="2">
        <f>(2/2*0.0254)^2*3.1416*H501</f>
        <v>7.153193601548663E-2</v>
      </c>
      <c r="J501" s="26"/>
      <c r="K501" s="26"/>
      <c r="L501" s="26"/>
      <c r="M501" s="26"/>
      <c r="N501" s="39"/>
      <c r="O501" s="9"/>
      <c r="P501" s="8"/>
      <c r="Q501" s="41"/>
      <c r="R501" s="8"/>
      <c r="S501" s="41"/>
      <c r="T501" s="9"/>
      <c r="U501" s="8"/>
      <c r="V501" s="51"/>
      <c r="X501" s="9"/>
      <c r="Y501" s="9"/>
      <c r="Z501" s="9"/>
      <c r="AA501" s="8"/>
      <c r="AB501" s="12"/>
      <c r="AC501" s="11"/>
      <c r="AD501" s="11"/>
      <c r="AE501" s="11"/>
      <c r="AF501" s="11"/>
      <c r="AG501" s="11"/>
      <c r="AH501" s="10"/>
      <c r="AI501" s="7">
        <v>326704903.69999999</v>
      </c>
      <c r="AJ501" s="31"/>
      <c r="AK501" s="38">
        <v>8.05449503</v>
      </c>
      <c r="AN501" s="6"/>
    </row>
    <row r="502" spans="1:40" x14ac:dyDescent="0.25">
      <c r="A502" s="6">
        <v>0.5213888888888889</v>
      </c>
      <c r="B502">
        <v>1.1399999999999999</v>
      </c>
      <c r="C502">
        <f>B502+0.68</f>
        <v>1.8199999999999998</v>
      </c>
      <c r="D502" s="5">
        <f>C502/(0.2905*LN(C502)+0.3655)</f>
        <v>3.3737315843717761</v>
      </c>
      <c r="E502" s="5">
        <f>D502*100</f>
        <v>337.37315843717761</v>
      </c>
      <c r="F502">
        <v>164.21959599907399</v>
      </c>
      <c r="G502" s="4">
        <f>75.6*1000/(287.05*(F502+273))</f>
        <v>0.60237179096889859</v>
      </c>
      <c r="H502" s="3">
        <f>SQRT(2*ABS(E502)/G502)</f>
        <v>33.468631009046547</v>
      </c>
      <c r="I502" s="2">
        <f>(2/2*0.0254)^2*3.1416*H502</f>
        <v>6.7835381218011789E-2</v>
      </c>
      <c r="J502" s="26"/>
      <c r="K502" s="26"/>
      <c r="L502" s="26"/>
      <c r="M502" s="26"/>
      <c r="N502" s="39"/>
      <c r="O502" s="9"/>
      <c r="P502" s="8"/>
      <c r="Q502" s="41"/>
      <c r="R502" s="8"/>
      <c r="S502" s="41"/>
      <c r="T502" s="9"/>
      <c r="U502" s="8"/>
      <c r="V502" s="51"/>
      <c r="X502" s="9"/>
      <c r="Y502" s="9"/>
      <c r="Z502" s="9"/>
      <c r="AA502" s="8"/>
      <c r="AB502" s="12"/>
      <c r="AC502" s="11"/>
      <c r="AD502" s="11"/>
      <c r="AE502" s="11"/>
      <c r="AF502" s="11"/>
      <c r="AG502" s="11"/>
      <c r="AH502" s="10"/>
      <c r="AI502" s="7">
        <v>301198929.10000002</v>
      </c>
      <c r="AJ502" s="31"/>
      <c r="AK502" s="38">
        <v>10.84185357</v>
      </c>
      <c r="AN502" s="6"/>
    </row>
    <row r="503" spans="1:40" x14ac:dyDescent="0.25">
      <c r="A503" s="6">
        <v>0.52140046296296294</v>
      </c>
      <c r="B503">
        <v>1.08</v>
      </c>
      <c r="C503">
        <f>B503+0.68</f>
        <v>1.7600000000000002</v>
      </c>
      <c r="D503" s="5">
        <f>C503/(0.2905*LN(C503)+0.3655)</f>
        <v>3.3224870396005648</v>
      </c>
      <c r="E503" s="5">
        <f>D503*100</f>
        <v>332.2487039600565</v>
      </c>
      <c r="F503">
        <v>164.25440112297201</v>
      </c>
      <c r="G503" s="4">
        <f>75.6*1000/(287.05*(F503+273))</f>
        <v>0.60232384262403693</v>
      </c>
      <c r="H503" s="3">
        <f>SQRT(2*ABS(E503)/G503)</f>
        <v>33.214798200709588</v>
      </c>
      <c r="I503" s="2">
        <f>(2/2*0.0254)^2*3.1416*H503</f>
        <v>6.7320904085244632E-2</v>
      </c>
      <c r="J503" s="26"/>
      <c r="K503" s="26"/>
      <c r="L503" s="26"/>
      <c r="M503" s="26"/>
      <c r="N503" s="39"/>
      <c r="O503" s="9"/>
      <c r="P503" s="8"/>
      <c r="Q503" s="41"/>
      <c r="R503" s="8"/>
      <c r="S503" s="41"/>
      <c r="T503" s="9"/>
      <c r="U503" s="8"/>
      <c r="V503" s="51"/>
      <c r="X503" s="9"/>
      <c r="Y503" s="9"/>
      <c r="Z503" s="9"/>
      <c r="AA503" s="8"/>
      <c r="AB503" s="12"/>
      <c r="AC503" s="11"/>
      <c r="AD503" s="11"/>
      <c r="AE503" s="11"/>
      <c r="AF503" s="11"/>
      <c r="AG503" s="11"/>
      <c r="AH503" s="10"/>
      <c r="AI503" s="7">
        <v>295455780.10000002</v>
      </c>
      <c r="AJ503" s="31"/>
      <c r="AK503" s="38">
        <v>11.75992651</v>
      </c>
      <c r="AN503" s="6"/>
    </row>
    <row r="504" spans="1:40" x14ac:dyDescent="0.25">
      <c r="A504" s="6">
        <v>0.52141203703703709</v>
      </c>
      <c r="B504">
        <v>1.1000000000000001</v>
      </c>
      <c r="C504">
        <f>B504+0.68</f>
        <v>1.7800000000000002</v>
      </c>
      <c r="D504" s="5">
        <f>C504/(0.2905*LN(C504)+0.3655)</f>
        <v>3.3395485062064685</v>
      </c>
      <c r="E504" s="5">
        <f>D504*100</f>
        <v>333.95485062064682</v>
      </c>
      <c r="F504">
        <v>164.282245445348</v>
      </c>
      <c r="G504" s="4">
        <f>75.6*1000/(287.05*(F504+273))</f>
        <v>0.602285489136276</v>
      </c>
      <c r="H504" s="3">
        <f>SQRT(2*ABS(E504)/G504)</f>
        <v>33.301030722301789</v>
      </c>
      <c r="I504" s="2">
        <f>(2/2*0.0254)^2*3.1416*H504</f>
        <v>6.7495683148481977E-2</v>
      </c>
      <c r="J504" s="26"/>
      <c r="K504" s="26"/>
      <c r="L504" s="26"/>
      <c r="M504" s="26"/>
      <c r="N504" s="39"/>
      <c r="O504" s="9"/>
      <c r="P504" s="8"/>
      <c r="Q504" s="41"/>
      <c r="R504" s="8"/>
      <c r="S504" s="41"/>
      <c r="T504" s="9"/>
      <c r="U504" s="8"/>
      <c r="V504" s="51"/>
      <c r="X504" s="9"/>
      <c r="Y504" s="9"/>
      <c r="Z504" s="9"/>
      <c r="AA504" s="8"/>
      <c r="AB504" s="12"/>
      <c r="AC504" s="11"/>
      <c r="AD504" s="11"/>
      <c r="AE504" s="11"/>
      <c r="AF504" s="11"/>
      <c r="AG504" s="11"/>
      <c r="AH504" s="10"/>
      <c r="AI504" s="7">
        <v>297983467.5</v>
      </c>
      <c r="AJ504" s="31"/>
      <c r="AK504" s="37">
        <v>11.35816861</v>
      </c>
      <c r="AN504" s="6"/>
    </row>
    <row r="505" spans="1:40" x14ac:dyDescent="0.25">
      <c r="A505" s="6">
        <v>0.52142361111111113</v>
      </c>
      <c r="B505">
        <v>1.66</v>
      </c>
      <c r="C505">
        <f>B505+0.68</f>
        <v>2.34</v>
      </c>
      <c r="D505" s="5">
        <f>C505/(0.2905*LN(C505)+0.3655)</f>
        <v>3.8206024994940941</v>
      </c>
      <c r="E505" s="5">
        <f>D505*100</f>
        <v>382.06024994940941</v>
      </c>
      <c r="F505">
        <v>164.313570544897</v>
      </c>
      <c r="G505" s="4">
        <f>75.6*1000/(287.05*(F505+273))</f>
        <v>0.60224234697427848</v>
      </c>
      <c r="H505" s="3">
        <f>SQRT(2*ABS(E505)/G505)</f>
        <v>35.620111995606344</v>
      </c>
      <c r="I505" s="2">
        <f>(2/2*0.0254)^2*3.1416*H505</f>
        <v>7.2196077443296258E-2</v>
      </c>
      <c r="J505" s="26"/>
      <c r="K505" s="26"/>
      <c r="L505" s="26"/>
      <c r="M505" s="26"/>
      <c r="N505" s="39"/>
      <c r="O505" s="9"/>
      <c r="P505" s="8"/>
      <c r="Q505" s="41"/>
      <c r="R505" s="8"/>
      <c r="S505" s="41"/>
      <c r="T505" s="9"/>
      <c r="U505" s="8"/>
      <c r="V505" s="51"/>
      <c r="X505" s="9"/>
      <c r="Y505" s="9"/>
      <c r="Z505" s="9"/>
      <c r="AA505" s="8"/>
      <c r="AB505" s="12"/>
      <c r="AC505" s="11"/>
      <c r="AD505" s="11"/>
      <c r="AE505" s="11"/>
      <c r="AF505" s="11"/>
      <c r="AG505" s="11"/>
      <c r="AH505" s="10"/>
      <c r="AI505" s="7">
        <v>306071050.30000001</v>
      </c>
      <c r="AJ505" s="31"/>
      <c r="AK505" s="37">
        <v>10.18541469</v>
      </c>
      <c r="AN505" s="6"/>
    </row>
    <row r="506" spans="1:40" x14ac:dyDescent="0.25">
      <c r="A506" s="6">
        <v>0.52143518518518517</v>
      </c>
      <c r="B506">
        <v>1.1100000000000001</v>
      </c>
      <c r="C506">
        <f>B506+0.68</f>
        <v>1.79</v>
      </c>
      <c r="D506" s="5">
        <f>C506/(0.2905*LN(C506)+0.3655)</f>
        <v>3.3480871277483226</v>
      </c>
      <c r="E506" s="5">
        <f>D506*100</f>
        <v>334.80871277483226</v>
      </c>
      <c r="F506">
        <v>164.57810356047599</v>
      </c>
      <c r="G506" s="4">
        <f>75.6*1000/(287.05*(F506+273))</f>
        <v>0.6018782680067567</v>
      </c>
      <c r="H506" s="3">
        <f>SQRT(2*ABS(E506)/G506)</f>
        <v>33.354853856518204</v>
      </c>
      <c r="I506" s="2">
        <f>(2/2*0.0254)^2*3.1416*H506</f>
        <v>6.7604773742206345E-2</v>
      </c>
      <c r="J506" s="26"/>
      <c r="K506" s="26"/>
      <c r="L506" s="26"/>
      <c r="M506" s="26"/>
      <c r="N506" s="39"/>
      <c r="O506" s="9"/>
      <c r="P506" s="8"/>
      <c r="Q506" s="41"/>
      <c r="R506" s="8"/>
      <c r="S506" s="41"/>
      <c r="T506" s="9"/>
      <c r="U506" s="8"/>
      <c r="V506" s="51"/>
      <c r="X506" s="9"/>
      <c r="Y506" s="9"/>
      <c r="Z506" s="9"/>
      <c r="AA506" s="8"/>
      <c r="AB506" s="12"/>
      <c r="AC506" s="11"/>
      <c r="AD506" s="11"/>
      <c r="AE506" s="11"/>
      <c r="AF506" s="11"/>
      <c r="AG506" s="11"/>
      <c r="AH506" s="10"/>
      <c r="AI506" s="7">
        <v>301804856.69999999</v>
      </c>
      <c r="AJ506" s="31"/>
      <c r="AK506" s="37">
        <v>10.769688179999999</v>
      </c>
      <c r="AN506" s="6"/>
    </row>
    <row r="507" spans="1:40" x14ac:dyDescent="0.25">
      <c r="A507" s="6">
        <v>0.52144675925925921</v>
      </c>
      <c r="B507">
        <v>2.17</v>
      </c>
      <c r="C507">
        <f>B507+0.68</f>
        <v>2.85</v>
      </c>
      <c r="D507" s="5">
        <f>C507/(0.2905*LN(C507)+0.3655)</f>
        <v>4.2553434970713084</v>
      </c>
      <c r="E507" s="5">
        <f>D507*100</f>
        <v>425.53434970713084</v>
      </c>
      <c r="F507">
        <v>164.860059485227</v>
      </c>
      <c r="G507" s="4">
        <f>75.6*1000/(287.05*(F507+273))</f>
        <v>0.6014906940776733</v>
      </c>
      <c r="H507" s="3">
        <f>SQRT(2*ABS(E507)/G507)</f>
        <v>37.615587814887739</v>
      </c>
      <c r="I507" s="2">
        <f>(2/2*0.0254)^2*3.1416*H507</f>
        <v>7.6240576989025782E-2</v>
      </c>
      <c r="J507" s="26"/>
      <c r="K507" s="26"/>
      <c r="L507" s="26"/>
      <c r="M507" s="26"/>
      <c r="N507" s="39"/>
      <c r="O507" s="9"/>
      <c r="P507" s="8"/>
      <c r="Q507" s="41"/>
      <c r="R507" s="8"/>
      <c r="S507" s="41"/>
      <c r="T507" s="9"/>
      <c r="U507" s="8"/>
      <c r="V507" s="51"/>
      <c r="X507" s="9"/>
      <c r="Y507" s="9"/>
      <c r="Z507" s="9"/>
      <c r="AA507" s="8"/>
      <c r="AB507" s="12"/>
      <c r="AC507" s="11"/>
      <c r="AD507" s="11"/>
      <c r="AE507" s="11"/>
      <c r="AF507" s="11"/>
      <c r="AG507" s="11"/>
      <c r="AH507" s="10"/>
      <c r="AI507" s="7">
        <v>298845543.19999999</v>
      </c>
      <c r="AJ507" s="31"/>
      <c r="AK507" s="37">
        <v>11.21308245</v>
      </c>
      <c r="AN507" s="6"/>
    </row>
    <row r="508" spans="1:40" x14ac:dyDescent="0.25">
      <c r="A508" s="6">
        <v>0.52145833333333336</v>
      </c>
      <c r="B508">
        <v>6.12</v>
      </c>
      <c r="C508">
        <f>B508+0.68</f>
        <v>6.8</v>
      </c>
      <c r="D508" s="5">
        <f>C508/(0.2905*LN(C508)+0.3655)</f>
        <v>7.3723444501566879</v>
      </c>
      <c r="E508" s="5">
        <f>D508*100</f>
        <v>737.23444501566883</v>
      </c>
      <c r="F508">
        <v>165.84880027842499</v>
      </c>
      <c r="G508" s="4">
        <f>75.6*1000/(287.05*(F508+273))</f>
        <v>0.60013551574384572</v>
      </c>
      <c r="H508" s="3">
        <f>SQRT(2*ABS(E508)/G508)</f>
        <v>49.567057984054117</v>
      </c>
      <c r="I508" s="2">
        <f>(2/2*0.0254)^2*3.1416*H508</f>
        <v>0.10046423091804238</v>
      </c>
      <c r="J508" s="26"/>
      <c r="K508" s="26"/>
      <c r="L508" s="26"/>
      <c r="M508" s="26"/>
      <c r="N508" s="39"/>
      <c r="O508" s="9"/>
      <c r="P508" s="8"/>
      <c r="Q508" s="41"/>
      <c r="R508" s="8"/>
      <c r="S508" s="41"/>
      <c r="T508" s="9"/>
      <c r="U508" s="8"/>
      <c r="V508" s="51"/>
      <c r="X508" s="9"/>
      <c r="Y508" s="9"/>
      <c r="Z508" s="9"/>
      <c r="AA508" s="8"/>
      <c r="AB508" s="12"/>
      <c r="AC508" s="11"/>
      <c r="AD508" s="11"/>
      <c r="AE508" s="11"/>
      <c r="AF508" s="11"/>
      <c r="AG508" s="11"/>
      <c r="AH508" s="10"/>
      <c r="AI508" s="7">
        <v>300602098.69999999</v>
      </c>
      <c r="AJ508" s="31"/>
      <c r="AK508" s="37">
        <v>10.939643090000001</v>
      </c>
      <c r="AN508" s="6"/>
    </row>
    <row r="509" spans="1:40" x14ac:dyDescent="0.25">
      <c r="A509" s="6">
        <v>0.5214699074074074</v>
      </c>
      <c r="B509">
        <v>7.9</v>
      </c>
      <c r="C509">
        <f>B509+0.68</f>
        <v>8.58</v>
      </c>
      <c r="D509" s="5">
        <f>C509/(0.2905*LN(C509)+0.3655)</f>
        <v>8.6674497850103993</v>
      </c>
      <c r="E509" s="5">
        <f>D509*100</f>
        <v>866.7449785010399</v>
      </c>
      <c r="F509">
        <v>167.57616488978201</v>
      </c>
      <c r="G509" s="4">
        <f>75.6*1000/(287.05*(F509+273))</f>
        <v>0.59778256763968807</v>
      </c>
      <c r="H509" s="3">
        <f>SQRT(2*ABS(E509)/G509)</f>
        <v>53.850413430594415</v>
      </c>
      <c r="I509" s="2">
        <f>(2/2*0.0254)^2*3.1416*H509</f>
        <v>0.10914588418105661</v>
      </c>
      <c r="J509" s="26"/>
      <c r="K509" s="26"/>
      <c r="L509" s="26"/>
      <c r="M509" s="26"/>
      <c r="N509" s="39"/>
      <c r="O509" s="9"/>
      <c r="P509" s="8"/>
      <c r="Q509" s="41"/>
      <c r="R509" s="8"/>
      <c r="S509" s="41"/>
      <c r="T509" s="9"/>
      <c r="U509" s="8"/>
      <c r="V509" s="51"/>
      <c r="X509" s="9"/>
      <c r="Y509" s="9"/>
      <c r="Z509" s="9"/>
      <c r="AA509" s="8"/>
      <c r="AB509" s="12"/>
      <c r="AC509" s="11"/>
      <c r="AD509" s="11"/>
      <c r="AE509" s="11"/>
      <c r="AF509" s="11"/>
      <c r="AG509" s="11"/>
      <c r="AH509" s="10"/>
      <c r="AI509" s="7">
        <v>317398757.89999998</v>
      </c>
      <c r="AJ509" s="31"/>
      <c r="AK509" s="38">
        <v>8.9087518200000009</v>
      </c>
      <c r="AN509" s="6"/>
    </row>
    <row r="510" spans="1:40" x14ac:dyDescent="0.25">
      <c r="A510" s="6">
        <v>0.52148148148148155</v>
      </c>
      <c r="B510">
        <v>0.86</v>
      </c>
      <c r="C510">
        <f>B510+0.68</f>
        <v>1.54</v>
      </c>
      <c r="D510" s="5">
        <f>C510/(0.2905*LN(C510)+0.3655)</f>
        <v>3.1368855883821851</v>
      </c>
      <c r="E510" s="5">
        <f>D510*100</f>
        <v>313.68855883821851</v>
      </c>
      <c r="F510">
        <v>167.86528472941799</v>
      </c>
      <c r="G510" s="4">
        <f>75.6*1000/(287.05*(F510+273))</f>
        <v>0.59739054130856239</v>
      </c>
      <c r="H510" s="3">
        <f>SQRT(2*ABS(E510)/G510)</f>
        <v>32.406726683023955</v>
      </c>
      <c r="I510" s="2">
        <f>(2/2*0.0254)^2*3.1416*H510</f>
        <v>6.5683076728672879E-2</v>
      </c>
      <c r="J510" s="26"/>
      <c r="K510" s="26"/>
      <c r="L510" s="26"/>
      <c r="M510" s="26"/>
      <c r="N510" s="39"/>
      <c r="O510" s="9"/>
      <c r="P510" s="8"/>
      <c r="Q510" s="41"/>
      <c r="R510" s="8"/>
      <c r="S510" s="41"/>
      <c r="T510" s="9"/>
      <c r="U510" s="8"/>
      <c r="V510" s="51"/>
      <c r="X510" s="9"/>
      <c r="Y510" s="9"/>
      <c r="Z510" s="9"/>
      <c r="AA510" s="8"/>
      <c r="AB510" s="12"/>
      <c r="AC510" s="11"/>
      <c r="AD510" s="11"/>
      <c r="AE510" s="11"/>
      <c r="AF510" s="11"/>
      <c r="AG510" s="11"/>
      <c r="AH510" s="10"/>
      <c r="AI510" s="7">
        <v>359746846.5</v>
      </c>
      <c r="AJ510" s="31"/>
      <c r="AK510" s="38">
        <v>6.02496528</v>
      </c>
      <c r="AN510" s="6"/>
    </row>
    <row r="511" spans="1:40" x14ac:dyDescent="0.25">
      <c r="A511" s="6">
        <v>0.52149305555555558</v>
      </c>
      <c r="B511">
        <v>1.02</v>
      </c>
      <c r="C511">
        <f>B511+0.68</f>
        <v>1.7000000000000002</v>
      </c>
      <c r="D511" s="5">
        <f>C511/(0.2905*LN(C511)+0.3655)</f>
        <v>3.2714483901437315</v>
      </c>
      <c r="E511" s="5">
        <f>D511*100</f>
        <v>327.14483901437313</v>
      </c>
      <c r="F511">
        <v>167.71549750638701</v>
      </c>
      <c r="G511" s="4">
        <f>75.6*1000/(287.05*(F511+273))</f>
        <v>0.59759357812200298</v>
      </c>
      <c r="H511" s="3">
        <f>SQRT(2*ABS(E511)/G511)</f>
        <v>33.088880478777213</v>
      </c>
      <c r="I511" s="2">
        <f>(2/2*0.0254)^2*3.1416*H511</f>
        <v>6.7065689682627522E-2</v>
      </c>
      <c r="J511" s="26"/>
      <c r="K511" s="26"/>
      <c r="L511" s="26"/>
      <c r="M511" s="26"/>
      <c r="N511" s="39"/>
      <c r="O511" s="9"/>
      <c r="P511" s="8"/>
      <c r="Q511" s="41"/>
      <c r="R511" s="8"/>
      <c r="S511" s="41"/>
      <c r="T511" s="9"/>
      <c r="U511" s="8"/>
      <c r="V511" s="51"/>
      <c r="X511" s="9"/>
      <c r="Y511" s="9"/>
      <c r="Z511" s="9"/>
      <c r="AA511" s="8"/>
      <c r="AB511" s="12"/>
      <c r="AC511" s="11"/>
      <c r="AD511" s="11"/>
      <c r="AE511" s="11"/>
      <c r="AF511" s="11"/>
      <c r="AG511" s="11"/>
      <c r="AH511" s="10"/>
      <c r="AI511" s="7">
        <v>408434696.80000001</v>
      </c>
      <c r="AJ511" s="31"/>
      <c r="AK511" s="37">
        <v>4.3509866199999996</v>
      </c>
      <c r="AN511" s="6"/>
    </row>
    <row r="512" spans="1:40" x14ac:dyDescent="0.25">
      <c r="A512" s="6">
        <v>0.52150462962962962</v>
      </c>
      <c r="B512">
        <v>1.0900000000000001</v>
      </c>
      <c r="C512">
        <f>B512+0.68</f>
        <v>1.77</v>
      </c>
      <c r="D512" s="5">
        <f>C512/(0.2905*LN(C512)+0.3655)</f>
        <v>3.3310150579924649</v>
      </c>
      <c r="E512" s="5">
        <f>D512*100</f>
        <v>333.10150579924647</v>
      </c>
      <c r="F512">
        <v>167.34279220666301</v>
      </c>
      <c r="G512" s="4">
        <f>75.6*1000/(287.05*(F512+273))</f>
        <v>0.5980993801870963</v>
      </c>
      <c r="H512" s="3">
        <f>SQRT(2*ABS(E512)/G512)</f>
        <v>33.374642290435212</v>
      </c>
      <c r="I512" s="2">
        <f>(2/2*0.0254)^2*3.1416*H512</f>
        <v>6.76448816258573E-2</v>
      </c>
      <c r="J512" s="26"/>
      <c r="K512" s="26"/>
      <c r="L512" s="26"/>
      <c r="M512" s="26"/>
      <c r="N512" s="39"/>
      <c r="O512" s="9"/>
      <c r="P512" s="8"/>
      <c r="Q512" s="41"/>
      <c r="R512" s="8"/>
      <c r="S512" s="41"/>
      <c r="T512" s="9"/>
      <c r="U512" s="8"/>
      <c r="V512" s="51"/>
      <c r="X512" s="9"/>
      <c r="Y512" s="9"/>
      <c r="Z512" s="9"/>
      <c r="AA512" s="8"/>
      <c r="AB512" s="12"/>
      <c r="AC512" s="11"/>
      <c r="AD512" s="11"/>
      <c r="AE512" s="11"/>
      <c r="AF512" s="11"/>
      <c r="AG512" s="11"/>
      <c r="AH512" s="10"/>
      <c r="AI512" s="7">
        <v>429568511.60000002</v>
      </c>
      <c r="AJ512" s="31"/>
      <c r="AK512" s="37">
        <v>3.8722022100000002</v>
      </c>
      <c r="AN512" s="6"/>
    </row>
    <row r="513" spans="1:40" x14ac:dyDescent="0.25">
      <c r="A513" s="6">
        <v>0.52151620370370366</v>
      </c>
      <c r="B513">
        <v>0.7</v>
      </c>
      <c r="C513">
        <f>B513+0.68</f>
        <v>1.38</v>
      </c>
      <c r="D513" s="5">
        <f>C513/(0.2905*LN(C513)+0.3655)</f>
        <v>3.006108566122919</v>
      </c>
      <c r="E513" s="5">
        <f>D513*100</f>
        <v>300.61085661229191</v>
      </c>
      <c r="F513">
        <v>166.91439300694799</v>
      </c>
      <c r="G513" s="4">
        <f>75.6*1000/(287.05*(F513+273))</f>
        <v>0.59868182372587408</v>
      </c>
      <c r="H513" s="3">
        <f>SQRT(2*ABS(E513)/G513)</f>
        <v>31.68978494251251</v>
      </c>
      <c r="I513" s="2">
        <f>(2/2*0.0254)^2*3.1416*H513</f>
        <v>6.4229954362671315E-2</v>
      </c>
      <c r="J513" s="26"/>
      <c r="K513" s="26"/>
      <c r="L513" s="26"/>
      <c r="M513" s="26"/>
      <c r="N513" s="39"/>
      <c r="O513" s="9"/>
      <c r="P513" s="8"/>
      <c r="Q513" s="41"/>
      <c r="R513" s="8"/>
      <c r="S513" s="41"/>
      <c r="T513" s="9"/>
      <c r="U513" s="8"/>
      <c r="V513" s="51"/>
      <c r="X513" s="9"/>
      <c r="Y513" s="9"/>
      <c r="Z513" s="9"/>
      <c r="AA513" s="8"/>
      <c r="AB513" s="12"/>
      <c r="AC513" s="11"/>
      <c r="AD513" s="11"/>
      <c r="AE513" s="11"/>
      <c r="AF513" s="11"/>
      <c r="AG513" s="11"/>
      <c r="AH513" s="10"/>
      <c r="AI513" s="7">
        <v>429527923.69999999</v>
      </c>
      <c r="AJ513" s="31"/>
      <c r="AK513" s="37">
        <v>3.8724870899999999</v>
      </c>
      <c r="AN513" s="6"/>
    </row>
    <row r="514" spans="1:40" x14ac:dyDescent="0.25">
      <c r="A514" s="6">
        <v>0.52152777777777781</v>
      </c>
      <c r="B514">
        <v>1.96</v>
      </c>
      <c r="C514">
        <f>B514+0.68</f>
        <v>2.64</v>
      </c>
      <c r="D514" s="5">
        <f>C514/(0.2905*LN(C514)+0.3655)</f>
        <v>4.0771490785679747</v>
      </c>
      <c r="E514" s="5">
        <f>D514*100</f>
        <v>407.71490785679748</v>
      </c>
      <c r="F514">
        <v>166.663641820029</v>
      </c>
      <c r="G514" s="4">
        <f>75.6*1000/(287.05*(F514+273))</f>
        <v>0.59902326696476604</v>
      </c>
      <c r="H514" s="3">
        <f>SQRT(2*ABS(E514)/G514)</f>
        <v>36.895334142101774</v>
      </c>
      <c r="I514" s="2">
        <f>(2/2*0.0254)^2*3.1416*H514</f>
        <v>7.47807418839119E-2</v>
      </c>
      <c r="J514" s="26"/>
      <c r="K514" s="26"/>
      <c r="L514" s="26"/>
      <c r="M514" s="26"/>
      <c r="N514" s="39"/>
      <c r="O514" s="9"/>
      <c r="P514" s="8"/>
      <c r="Q514" s="41"/>
      <c r="R514" s="8"/>
      <c r="S514" s="41"/>
      <c r="T514" s="9"/>
      <c r="U514" s="8"/>
      <c r="V514" s="51"/>
      <c r="X514" s="9"/>
      <c r="Y514" s="9"/>
      <c r="Z514" s="9"/>
      <c r="AA514" s="8"/>
      <c r="AB514" s="12"/>
      <c r="AC514" s="11"/>
      <c r="AD514" s="11"/>
      <c r="AE514" s="11"/>
      <c r="AF514" s="11"/>
      <c r="AG514" s="11"/>
      <c r="AH514" s="10"/>
      <c r="AI514" s="7">
        <v>442646091.5</v>
      </c>
      <c r="AJ514" s="31"/>
      <c r="AK514" s="37">
        <v>3.6216974400000002</v>
      </c>
      <c r="AN514" s="6"/>
    </row>
    <row r="515" spans="1:40" x14ac:dyDescent="0.25">
      <c r="A515" s="6">
        <v>0.52153935185185185</v>
      </c>
      <c r="B515">
        <v>2.33</v>
      </c>
      <c r="C515">
        <f>B515+0.68</f>
        <v>3.0100000000000002</v>
      </c>
      <c r="D515" s="5">
        <f>C515/(0.2905*LN(C515)+0.3655)</f>
        <v>4.390228010731394</v>
      </c>
      <c r="E515" s="5">
        <f>D515*100</f>
        <v>439.02280107313942</v>
      </c>
      <c r="F515">
        <v>166.78205033015399</v>
      </c>
      <c r="G515" s="4">
        <f>75.6*1000/(287.05*(F515+273))</f>
        <v>0.59886198377342559</v>
      </c>
      <c r="H515" s="3">
        <f>SQRT(2*ABS(E515)/G515)</f>
        <v>38.290863802454325</v>
      </c>
      <c r="I515" s="2">
        <f>(2/2*0.0254)^2*3.1416*H515</f>
        <v>7.7609249762990357E-2</v>
      </c>
      <c r="J515" s="26"/>
      <c r="K515" s="26"/>
      <c r="L515" s="26"/>
      <c r="M515" s="26"/>
      <c r="N515" s="39"/>
      <c r="O515" s="9"/>
      <c r="P515" s="8"/>
      <c r="Q515" s="41"/>
      <c r="R515" s="8"/>
      <c r="S515" s="41"/>
      <c r="T515" s="9"/>
      <c r="U515" s="8"/>
      <c r="V515" s="51"/>
      <c r="X515" s="9"/>
      <c r="Y515" s="9"/>
      <c r="Z515" s="9"/>
      <c r="AA515" s="8"/>
      <c r="AB515" s="12"/>
      <c r="AC515" s="11"/>
      <c r="AD515" s="11"/>
      <c r="AE515" s="11"/>
      <c r="AF515" s="11"/>
      <c r="AG515" s="11"/>
      <c r="AH515" s="10"/>
      <c r="AI515" s="7">
        <v>446044509.69999999</v>
      </c>
      <c r="AJ515" s="31"/>
      <c r="AK515" s="37">
        <v>3.5641498</v>
      </c>
      <c r="AN515" s="6"/>
    </row>
    <row r="516" spans="1:40" x14ac:dyDescent="0.25">
      <c r="A516" s="6">
        <v>0.521550925925926</v>
      </c>
      <c r="B516">
        <v>1.0900000000000001</v>
      </c>
      <c r="C516">
        <f>B516+0.68</f>
        <v>1.77</v>
      </c>
      <c r="D516" s="5">
        <f>C516/(0.2905*LN(C516)+0.3655)</f>
        <v>3.3310150579924649</v>
      </c>
      <c r="E516" s="5">
        <f>D516*100</f>
        <v>333.10150579924647</v>
      </c>
      <c r="F516">
        <v>166.96315182888199</v>
      </c>
      <c r="G516" s="4">
        <f>75.6*1000/(287.05*(F516+273))</f>
        <v>0.59861547494117051</v>
      </c>
      <c r="H516" s="3">
        <f>SQRT(2*ABS(E516)/G516)</f>
        <v>33.36025225823829</v>
      </c>
      <c r="I516" s="2">
        <f>(2/2*0.0254)^2*3.1416*H516</f>
        <v>6.7615715409899621E-2</v>
      </c>
      <c r="J516" s="26"/>
      <c r="K516" s="26"/>
      <c r="L516" s="26"/>
      <c r="M516" s="26"/>
      <c r="N516" s="39"/>
      <c r="O516" s="9"/>
      <c r="P516" s="8"/>
      <c r="Q516" s="41"/>
      <c r="R516" s="8"/>
      <c r="S516" s="41"/>
      <c r="T516" s="9"/>
      <c r="U516" s="8"/>
      <c r="V516" s="51"/>
      <c r="X516" s="9"/>
      <c r="Y516" s="9"/>
      <c r="Z516" s="9"/>
      <c r="AA516" s="8"/>
      <c r="AB516" s="12"/>
      <c r="AC516" s="11"/>
      <c r="AD516" s="11"/>
      <c r="AE516" s="11"/>
      <c r="AF516" s="11"/>
      <c r="AG516" s="11"/>
      <c r="AH516" s="10"/>
      <c r="AI516" s="7">
        <v>431338990.80000001</v>
      </c>
      <c r="AJ516" s="31"/>
      <c r="AK516" s="37">
        <v>3.8371745800000001</v>
      </c>
      <c r="AN516" s="6"/>
    </row>
    <row r="517" spans="1:40" x14ac:dyDescent="0.25">
      <c r="A517" s="6">
        <v>0.52156250000000004</v>
      </c>
      <c r="B517">
        <v>1.08</v>
      </c>
      <c r="C517">
        <f>B517+0.68</f>
        <v>1.7600000000000002</v>
      </c>
      <c r="D517" s="5">
        <f>C517/(0.2905*LN(C517)+0.3655)</f>
        <v>3.3224870396005648</v>
      </c>
      <c r="E517" s="5">
        <f>D517*100</f>
        <v>332.2487039600565</v>
      </c>
      <c r="F517">
        <v>166.89349653244699</v>
      </c>
      <c r="G517" s="4">
        <f>75.6*1000/(287.05*(F517+273))</f>
        <v>0.59871026319943366</v>
      </c>
      <c r="H517" s="3">
        <f>SQRT(2*ABS(E517)/G517)</f>
        <v>33.31488313189481</v>
      </c>
      <c r="I517" s="2">
        <f>(2/2*0.0254)^2*3.1416*H517</f>
        <v>6.7523759692314222E-2</v>
      </c>
      <c r="J517" s="26"/>
      <c r="K517" s="26"/>
      <c r="L517" s="26"/>
      <c r="M517" s="26"/>
      <c r="N517" s="39"/>
      <c r="O517" s="9"/>
      <c r="P517" s="8"/>
      <c r="Q517" s="41"/>
      <c r="R517" s="8"/>
      <c r="S517" s="41"/>
      <c r="T517" s="9"/>
      <c r="U517" s="8"/>
      <c r="V517" s="51"/>
      <c r="X517" s="9"/>
      <c r="Y517" s="9"/>
      <c r="Z517" s="9"/>
      <c r="AA517" s="8"/>
      <c r="AB517" s="12"/>
      <c r="AC517" s="11"/>
      <c r="AD517" s="11"/>
      <c r="AE517" s="11"/>
      <c r="AF517" s="11"/>
      <c r="AG517" s="11"/>
      <c r="AH517" s="10"/>
      <c r="AI517" s="7">
        <v>416000852.80000001</v>
      </c>
      <c r="AJ517" s="31"/>
      <c r="AK517" s="37">
        <v>4.1677415699999996</v>
      </c>
      <c r="AN517" s="6"/>
    </row>
    <row r="518" spans="1:40" x14ac:dyDescent="0.25">
      <c r="A518" s="6">
        <v>0.52157407407407408</v>
      </c>
      <c r="B518">
        <v>1.1499999999999999</v>
      </c>
      <c r="C518">
        <f>B518+0.68</f>
        <v>1.83</v>
      </c>
      <c r="D518" s="5">
        <f>C518/(0.2905*LN(C518)+0.3655)</f>
        <v>3.382288488377676</v>
      </c>
      <c r="E518" s="5">
        <f>D518*100</f>
        <v>338.2288488377676</v>
      </c>
      <c r="F518">
        <v>166.444246267951</v>
      </c>
      <c r="G518" s="4">
        <f>75.6*1000/(287.05*(F518+273))</f>
        <v>0.59932233343674612</v>
      </c>
      <c r="H518" s="3">
        <f>SQRT(2*ABS(E518)/G518)</f>
        <v>33.59619479550863</v>
      </c>
      <c r="I518" s="2">
        <f>(2/2*0.0254)^2*3.1416*H518</f>
        <v>6.8093931921263728E-2</v>
      </c>
      <c r="J518" s="26"/>
      <c r="K518" s="26"/>
      <c r="L518" s="26"/>
      <c r="M518" s="26"/>
      <c r="N518" s="39"/>
      <c r="O518" s="9"/>
      <c r="P518" s="8"/>
      <c r="Q518" s="41"/>
      <c r="R518" s="8"/>
      <c r="S518" s="41"/>
      <c r="T518" s="9"/>
      <c r="U518" s="8"/>
      <c r="V518" s="51"/>
      <c r="X518" s="9"/>
      <c r="Y518" s="9"/>
      <c r="Z518" s="9"/>
      <c r="AA518" s="8"/>
      <c r="AB518" s="12"/>
      <c r="AC518" s="11"/>
      <c r="AD518" s="11"/>
      <c r="AE518" s="11"/>
      <c r="AF518" s="11"/>
      <c r="AG518" s="11"/>
      <c r="AH518" s="10"/>
      <c r="AI518" s="7">
        <v>446133324.69999999</v>
      </c>
      <c r="AJ518" s="31"/>
      <c r="AK518" s="38">
        <v>3.5654247899999998</v>
      </c>
      <c r="AN518" s="6"/>
    </row>
    <row r="519" spans="1:40" x14ac:dyDescent="0.25">
      <c r="A519" s="6">
        <v>0.52158564814814812</v>
      </c>
      <c r="B519">
        <v>0.85</v>
      </c>
      <c r="C519">
        <f>B519+0.68</f>
        <v>1.53</v>
      </c>
      <c r="D519" s="5">
        <f>C519/(0.2905*LN(C519)+0.3655)</f>
        <v>3.1285766664526924</v>
      </c>
      <c r="E519" s="5">
        <f>D519*100</f>
        <v>312.85766664526926</v>
      </c>
      <c r="F519">
        <v>166.012452593749</v>
      </c>
      <c r="G519" s="4">
        <f>75.6*1000/(287.05*(F519+273))</f>
        <v>0.59991180098113361</v>
      </c>
      <c r="H519" s="3">
        <f>SQRT(2*ABS(E519)/G519)</f>
        <v>32.295699557477668</v>
      </c>
      <c r="I519" s="2">
        <f>(2/2*0.0254)^2*3.1416*H519</f>
        <v>6.5458043102859603E-2</v>
      </c>
      <c r="J519" s="26"/>
      <c r="K519" s="26"/>
      <c r="L519" s="26"/>
      <c r="M519" s="26"/>
      <c r="N519" s="39"/>
      <c r="O519" s="9"/>
      <c r="P519" s="8"/>
      <c r="Q519" s="41"/>
      <c r="R519" s="8"/>
      <c r="S519" s="41"/>
      <c r="T519" s="9"/>
      <c r="U519" s="8"/>
      <c r="V519" s="51"/>
      <c r="X519" s="9"/>
      <c r="Y519" s="9"/>
      <c r="Z519" s="9"/>
      <c r="AA519" s="8"/>
      <c r="AB519" s="12"/>
      <c r="AC519" s="11"/>
      <c r="AD519" s="11"/>
      <c r="AE519" s="11"/>
      <c r="AF519" s="11"/>
      <c r="AG519" s="11"/>
      <c r="AH519" s="10"/>
      <c r="AI519" s="7">
        <v>450799727</v>
      </c>
      <c r="AJ519" s="31"/>
      <c r="AK519" s="38">
        <v>3.4847046499999998</v>
      </c>
      <c r="AN519" s="6"/>
    </row>
    <row r="520" spans="1:40" x14ac:dyDescent="0.25">
      <c r="A520" s="6">
        <v>0.52159722222222216</v>
      </c>
      <c r="B520">
        <v>1.69</v>
      </c>
      <c r="C520">
        <f>B520+0.68</f>
        <v>2.37</v>
      </c>
      <c r="D520" s="5">
        <f>C520/(0.2905*LN(C520)+0.3655)</f>
        <v>3.8463440287640891</v>
      </c>
      <c r="E520" s="5">
        <f>D520*100</f>
        <v>384.6344028764089</v>
      </c>
      <c r="F520">
        <v>165.79657215126699</v>
      </c>
      <c r="G520" s="4">
        <f>75.6*1000/(287.05*(F520+273))</f>
        <v>0.60020694737302782</v>
      </c>
      <c r="H520" s="3">
        <f>SQRT(2*ABS(E520)/G520)</f>
        <v>35.800455466673448</v>
      </c>
      <c r="I520" s="2">
        <f>(2/2*0.0254)^2*3.1416*H520</f>
        <v>7.2561603840438388E-2</v>
      </c>
      <c r="J520" s="26"/>
      <c r="K520" s="26"/>
      <c r="L520" s="26"/>
      <c r="M520" s="26"/>
      <c r="N520" s="39"/>
      <c r="O520" s="9"/>
      <c r="P520" s="8"/>
      <c r="Q520" s="41"/>
      <c r="R520" s="8"/>
      <c r="S520" s="41"/>
      <c r="T520" s="9"/>
      <c r="U520" s="8"/>
      <c r="V520" s="51"/>
      <c r="X520" s="9"/>
      <c r="Y520" s="9"/>
      <c r="Z520" s="9"/>
      <c r="AA520" s="8"/>
      <c r="AB520" s="12"/>
      <c r="AC520" s="11"/>
      <c r="AD520" s="11"/>
      <c r="AE520" s="11"/>
      <c r="AF520" s="11"/>
      <c r="AG520" s="11"/>
      <c r="AH520" s="10"/>
      <c r="AI520" s="7">
        <v>462243834.69999999</v>
      </c>
      <c r="AJ520" s="31"/>
      <c r="AK520" s="38">
        <v>3.3039072599999999</v>
      </c>
      <c r="AN520" s="6"/>
    </row>
    <row r="521" spans="1:40" x14ac:dyDescent="0.25">
      <c r="A521" s="6">
        <v>0.52160879629629631</v>
      </c>
      <c r="B521">
        <v>2.0299999999999998</v>
      </c>
      <c r="C521">
        <f>B521+0.68</f>
        <v>2.71</v>
      </c>
      <c r="D521" s="5">
        <f>C521/(0.2905*LN(C521)+0.3655)</f>
        <v>4.1366872695109258</v>
      </c>
      <c r="E521" s="5">
        <f>D521*100</f>
        <v>413.66872695109259</v>
      </c>
      <c r="F521">
        <v>165.813981454969</v>
      </c>
      <c r="G521" s="4">
        <f>75.6*1000/(287.05*(F521+273))</f>
        <v>0.60018313503916321</v>
      </c>
      <c r="H521" s="3">
        <f>SQRT(2*ABS(E521)/G521)</f>
        <v>37.127819911466901</v>
      </c>
      <c r="I521" s="2">
        <f>(2/2*0.0254)^2*3.1416*H521</f>
        <v>7.5251952098287958E-2</v>
      </c>
      <c r="J521" s="26"/>
      <c r="K521" s="26"/>
      <c r="L521" s="26"/>
      <c r="M521" s="26"/>
      <c r="N521" s="39"/>
      <c r="O521" s="9"/>
      <c r="P521" s="8"/>
      <c r="Q521" s="41"/>
      <c r="R521" s="8"/>
      <c r="S521" s="41"/>
      <c r="T521" s="9"/>
      <c r="U521" s="8"/>
      <c r="V521" s="51"/>
      <c r="X521" s="9"/>
      <c r="Y521" s="9"/>
      <c r="Z521" s="9"/>
      <c r="AA521" s="8"/>
      <c r="AB521" s="12"/>
      <c r="AC521" s="11"/>
      <c r="AD521" s="11"/>
      <c r="AE521" s="11"/>
      <c r="AF521" s="11"/>
      <c r="AG521" s="11"/>
      <c r="AH521" s="10"/>
      <c r="AI521" s="7">
        <v>453913046.39999998</v>
      </c>
      <c r="AJ521" s="31"/>
      <c r="AK521" s="38">
        <v>3.4361742899999999</v>
      </c>
      <c r="AN521" s="6"/>
    </row>
    <row r="522" spans="1:40" x14ac:dyDescent="0.25">
      <c r="A522" s="6">
        <v>0.52162037037037035</v>
      </c>
      <c r="B522">
        <v>1.46</v>
      </c>
      <c r="C522">
        <f>B522+0.68</f>
        <v>2.14</v>
      </c>
      <c r="D522" s="5">
        <f>C522/(0.2905*LN(C522)+0.3655)</f>
        <v>3.6486761773006897</v>
      </c>
      <c r="E522" s="5">
        <f>D522*100</f>
        <v>364.86761773006896</v>
      </c>
      <c r="F522">
        <v>166.00897056378099</v>
      </c>
      <c r="G522" s="4">
        <f>75.6*1000/(287.05*(F522+273))</f>
        <v>0.59991655922301301</v>
      </c>
      <c r="H522" s="3">
        <f>SQRT(2*ABS(E522)/G522)</f>
        <v>34.876848394669153</v>
      </c>
      <c r="I522" s="2">
        <f>(2/2*0.0254)^2*3.1416*H522</f>
        <v>7.0689605018373403E-2</v>
      </c>
      <c r="J522" s="26"/>
      <c r="K522" s="26"/>
      <c r="L522" s="26"/>
      <c r="M522" s="26"/>
      <c r="N522" s="39"/>
      <c r="O522" s="9"/>
      <c r="P522" s="8"/>
      <c r="Q522" s="41"/>
      <c r="R522" s="8"/>
      <c r="S522" s="41"/>
      <c r="T522" s="9"/>
      <c r="U522" s="8"/>
      <c r="V522" s="51"/>
      <c r="X522" s="9"/>
      <c r="Y522" s="9"/>
      <c r="Z522" s="9"/>
      <c r="AA522" s="8"/>
      <c r="AB522" s="12"/>
      <c r="AC522" s="11"/>
      <c r="AD522" s="11"/>
      <c r="AE522" s="11"/>
      <c r="AF522" s="11"/>
      <c r="AG522" s="11"/>
      <c r="AH522" s="10"/>
      <c r="AI522" s="7">
        <v>467735810.80000001</v>
      </c>
      <c r="AJ522" s="31"/>
      <c r="AK522" s="37">
        <v>3.22330578</v>
      </c>
      <c r="AN522" s="6"/>
    </row>
    <row r="523" spans="1:40" x14ac:dyDescent="0.25">
      <c r="A523" s="6">
        <v>0.5216319444444445</v>
      </c>
      <c r="B523">
        <v>0.83</v>
      </c>
      <c r="C523">
        <f>B523+0.68</f>
        <v>1.51</v>
      </c>
      <c r="D523" s="5">
        <f>C523/(0.2905*LN(C523)+0.3655)</f>
        <v>3.1120042036893287</v>
      </c>
      <c r="E523" s="5">
        <f>D523*100</f>
        <v>311.2004203689329</v>
      </c>
      <c r="F523">
        <v>166.096022167879</v>
      </c>
      <c r="G523" s="4">
        <f>75.6*1000/(287.05*(F523+273))</f>
        <v>0.59979762464795694</v>
      </c>
      <c r="H523" s="3">
        <f>SQRT(2*ABS(E523)/G523)</f>
        <v>32.213114372667761</v>
      </c>
      <c r="I523" s="2">
        <f>(2/2*0.0254)^2*3.1416*H523</f>
        <v>6.5290656588214716E-2</v>
      </c>
      <c r="J523" s="26"/>
      <c r="K523" s="26"/>
      <c r="L523" s="26"/>
      <c r="M523" s="26"/>
      <c r="N523" s="39"/>
      <c r="O523" s="9"/>
      <c r="P523" s="8"/>
      <c r="Q523" s="41"/>
      <c r="R523" s="8"/>
      <c r="S523" s="41"/>
      <c r="T523" s="9"/>
      <c r="U523" s="8"/>
      <c r="V523" s="51"/>
      <c r="X523" s="9"/>
      <c r="Y523" s="9"/>
      <c r="Z523" s="9"/>
      <c r="AA523" s="8"/>
      <c r="AB523" s="12"/>
      <c r="AC523" s="11"/>
      <c r="AD523" s="11"/>
      <c r="AE523" s="11"/>
      <c r="AF523" s="11"/>
      <c r="AG523" s="11"/>
      <c r="AH523" s="10"/>
      <c r="AI523" s="7">
        <v>454476376.89999998</v>
      </c>
      <c r="AJ523" s="31"/>
      <c r="AK523" s="37">
        <v>3.4265678899999998</v>
      </c>
      <c r="AN523" s="6"/>
    </row>
    <row r="524" spans="1:40" x14ac:dyDescent="0.25">
      <c r="A524" s="6">
        <v>0.52164351851851853</v>
      </c>
      <c r="B524">
        <v>0.89</v>
      </c>
      <c r="C524">
        <f>B524+0.68</f>
        <v>1.57</v>
      </c>
      <c r="D524" s="5">
        <f>C524/(0.2905*LN(C524)+0.3655)</f>
        <v>3.1618963381446177</v>
      </c>
      <c r="E524" s="5">
        <f>D524*100</f>
        <v>316.18963381446179</v>
      </c>
      <c r="F524">
        <v>166.08557588145999</v>
      </c>
      <c r="G524" s="4">
        <f>75.6*1000/(287.05*(F524+273))</f>
        <v>0.59981189443527116</v>
      </c>
      <c r="H524" s="3">
        <f>SQRT(2*ABS(E524)/G524)</f>
        <v>32.469924200947979</v>
      </c>
      <c r="I524" s="2">
        <f>(2/2*0.0254)^2*3.1416*H524</f>
        <v>6.5811167648174462E-2</v>
      </c>
      <c r="J524" s="26"/>
      <c r="K524" s="26"/>
      <c r="L524" s="26"/>
      <c r="M524" s="26"/>
      <c r="N524" s="39"/>
      <c r="O524" s="9"/>
      <c r="P524" s="8"/>
      <c r="Q524" s="41"/>
      <c r="R524" s="8"/>
      <c r="S524" s="41"/>
      <c r="T524" s="9"/>
      <c r="U524" s="8"/>
      <c r="V524" s="51"/>
      <c r="X524" s="9"/>
      <c r="Y524" s="9"/>
      <c r="Z524" s="9"/>
      <c r="AA524" s="8"/>
      <c r="AB524" s="12"/>
      <c r="AC524" s="11"/>
      <c r="AD524" s="11"/>
      <c r="AE524" s="11"/>
      <c r="AF524" s="11"/>
      <c r="AG524" s="11"/>
      <c r="AH524" s="10"/>
      <c r="AI524" s="7">
        <v>455671213.39999998</v>
      </c>
      <c r="AJ524" s="31"/>
      <c r="AK524" s="37">
        <v>3.4059144699999999</v>
      </c>
      <c r="AN524" s="6"/>
    </row>
    <row r="525" spans="1:40" x14ac:dyDescent="0.25">
      <c r="A525" s="6">
        <v>0.52165509259259257</v>
      </c>
      <c r="B525">
        <v>0.96</v>
      </c>
      <c r="C525">
        <f>B525+0.68</f>
        <v>1.6400000000000001</v>
      </c>
      <c r="D525" s="5">
        <f>C525/(0.2905*LN(C525)+0.3655)</f>
        <v>3.2206798549289433</v>
      </c>
      <c r="E525" s="5">
        <f>D525*100</f>
        <v>322.06798549289431</v>
      </c>
      <c r="F525">
        <v>165.97066842261401</v>
      </c>
      <c r="G525" s="4">
        <f>75.6*1000/(287.05*(F525+273))</f>
        <v>0.59996890460823504</v>
      </c>
      <c r="H525" s="3">
        <f>SQRT(2*ABS(E525)/G525)</f>
        <v>32.766073803128585</v>
      </c>
      <c r="I525" s="2">
        <f>(2/2*0.0254)^2*3.1416*H525</f>
        <v>6.6411413925234739E-2</v>
      </c>
      <c r="J525" s="26"/>
      <c r="K525" s="26"/>
      <c r="L525" s="26"/>
      <c r="M525" s="26"/>
      <c r="N525" s="39"/>
      <c r="O525" s="9"/>
      <c r="P525" s="8"/>
      <c r="Q525" s="41"/>
      <c r="R525" s="8"/>
      <c r="S525" s="41"/>
      <c r="T525" s="9"/>
      <c r="U525" s="8"/>
      <c r="V525" s="51"/>
      <c r="X525" s="9"/>
      <c r="Y525" s="9"/>
      <c r="Z525" s="9"/>
      <c r="AA525" s="8"/>
      <c r="AB525" s="12"/>
      <c r="AC525" s="11"/>
      <c r="AD525" s="11"/>
      <c r="AE525" s="11"/>
      <c r="AF525" s="11"/>
      <c r="AG525" s="11"/>
      <c r="AH525" s="10"/>
      <c r="AI525" s="7">
        <v>450944886.69999999</v>
      </c>
      <c r="AJ525" s="31"/>
      <c r="AK525" s="38">
        <v>3.4823990999999999</v>
      </c>
      <c r="AN525" s="6"/>
    </row>
    <row r="526" spans="1:40" x14ac:dyDescent="0.25">
      <c r="A526" s="6">
        <v>0.52166666666666661</v>
      </c>
      <c r="B526">
        <v>1.18</v>
      </c>
      <c r="C526">
        <f>B526+0.68</f>
        <v>1.8599999999999999</v>
      </c>
      <c r="D526" s="5">
        <f>C526/(0.2905*LN(C526)+0.3655)</f>
        <v>3.4079823798450861</v>
      </c>
      <c r="E526" s="5">
        <f>D526*100</f>
        <v>340.7982379845086</v>
      </c>
      <c r="F526">
        <v>165.80005400624199</v>
      </c>
      <c r="G526" s="4">
        <f>75.6*1000/(287.05*(F526+273))</f>
        <v>0.60020218476298104</v>
      </c>
      <c r="H526" s="3">
        <f>SQRT(2*ABS(E526)/G526)</f>
        <v>33.698834614772466</v>
      </c>
      <c r="I526" s="2">
        <f>(2/2*0.0254)^2*3.1416*H526</f>
        <v>6.830196586403324E-2</v>
      </c>
      <c r="J526" s="26"/>
      <c r="K526" s="26"/>
      <c r="L526" s="26"/>
      <c r="M526" s="26"/>
      <c r="N526" s="39"/>
      <c r="O526" s="9"/>
      <c r="P526" s="8"/>
      <c r="Q526" s="41"/>
      <c r="R526" s="8"/>
      <c r="S526" s="41"/>
      <c r="T526" s="9"/>
      <c r="U526" s="8"/>
      <c r="V526" s="51"/>
      <c r="X526" s="9"/>
      <c r="Y526" s="9"/>
      <c r="Z526" s="9"/>
      <c r="AA526" s="8"/>
      <c r="AB526" s="12"/>
      <c r="AC526" s="11"/>
      <c r="AD526" s="11"/>
      <c r="AE526" s="11"/>
      <c r="AF526" s="11"/>
      <c r="AG526" s="11"/>
      <c r="AH526" s="10"/>
      <c r="AI526" s="7">
        <v>430842681</v>
      </c>
      <c r="AJ526" s="31"/>
      <c r="AK526" s="38">
        <v>3.8699438100000001</v>
      </c>
      <c r="AN526" s="6"/>
    </row>
    <row r="527" spans="1:40" x14ac:dyDescent="0.25">
      <c r="A527" s="6">
        <v>0.52167824074074076</v>
      </c>
      <c r="B527">
        <v>1.28</v>
      </c>
      <c r="C527">
        <f>B527+0.68</f>
        <v>1.96</v>
      </c>
      <c r="D527" s="5">
        <f>C527/(0.2905*LN(C527)+0.3655)</f>
        <v>3.4938211182262031</v>
      </c>
      <c r="E527" s="5">
        <f>D527*100</f>
        <v>349.38211182262029</v>
      </c>
      <c r="F527">
        <v>165.69559961352701</v>
      </c>
      <c r="G527" s="4">
        <f>75.6*1000/(287.05*(F527+273))</f>
        <v>0.60034509423089188</v>
      </c>
      <c r="H527" s="3">
        <f>SQRT(2*ABS(E527)/G527)</f>
        <v>34.116529608020222</v>
      </c>
      <c r="I527" s="2">
        <f>(2/2*0.0254)^2*3.1416*H527</f>
        <v>6.9148564551985481E-2</v>
      </c>
      <c r="J527" s="26"/>
      <c r="K527" s="26"/>
      <c r="L527" s="26"/>
      <c r="M527" s="26"/>
      <c r="N527" s="39"/>
      <c r="O527" s="9"/>
      <c r="P527" s="8"/>
      <c r="Q527" s="41"/>
      <c r="R527" s="8"/>
      <c r="S527" s="41"/>
      <c r="T527" s="9"/>
      <c r="U527" s="8"/>
      <c r="V527" s="51"/>
      <c r="X527" s="9"/>
      <c r="Y527" s="9"/>
      <c r="Z527" s="9"/>
      <c r="AA527" s="8"/>
      <c r="AB527" s="12"/>
      <c r="AC527" s="11"/>
      <c r="AD527" s="11"/>
      <c r="AE527" s="11"/>
      <c r="AF527" s="11"/>
      <c r="AG527" s="11"/>
      <c r="AH527" s="10"/>
      <c r="AI527" s="7">
        <v>419542717.19999999</v>
      </c>
      <c r="AJ527" s="31"/>
      <c r="AK527" s="38">
        <v>4.12606831</v>
      </c>
      <c r="AN527" s="6"/>
    </row>
    <row r="528" spans="1:40" x14ac:dyDescent="0.25">
      <c r="A528" s="6">
        <v>0.5216898148148148</v>
      </c>
      <c r="B528">
        <v>1.66</v>
      </c>
      <c r="C528">
        <f>B528+0.68</f>
        <v>2.34</v>
      </c>
      <c r="D528" s="5">
        <f>C528/(0.2905*LN(C528)+0.3655)</f>
        <v>3.8206024994940941</v>
      </c>
      <c r="E528" s="5">
        <f>D528*100</f>
        <v>382.06024994940941</v>
      </c>
      <c r="F528">
        <v>165.733899255361</v>
      </c>
      <c r="G528" s="4">
        <f>75.6*1000/(287.05*(F528+273))</f>
        <v>0.60029268660493718</v>
      </c>
      <c r="H528" s="3">
        <f>SQRT(2*ABS(E528)/G528)</f>
        <v>35.677909487722999</v>
      </c>
      <c r="I528" s="2">
        <f>(2/2*0.0254)^2*3.1416*H528</f>
        <v>7.2313223403348184E-2</v>
      </c>
      <c r="J528" s="26"/>
      <c r="K528" s="26"/>
      <c r="L528" s="26"/>
      <c r="M528" s="26"/>
      <c r="N528" s="39"/>
      <c r="O528" s="9"/>
      <c r="P528" s="8"/>
      <c r="Q528" s="41"/>
      <c r="R528" s="8"/>
      <c r="S528" s="41"/>
      <c r="T528" s="9"/>
      <c r="U528" s="8"/>
      <c r="V528" s="51"/>
      <c r="X528" s="9"/>
      <c r="Y528" s="9"/>
      <c r="Z528" s="9"/>
      <c r="AA528" s="8"/>
      <c r="AB528" s="12"/>
      <c r="AC528" s="11"/>
      <c r="AD528" s="11"/>
      <c r="AE528" s="11"/>
      <c r="AF528" s="11"/>
      <c r="AG528" s="11"/>
      <c r="AH528" s="10"/>
      <c r="AI528" s="7">
        <v>448926640.39999998</v>
      </c>
      <c r="AJ528" s="31"/>
      <c r="AK528" s="38">
        <v>3.55147704</v>
      </c>
      <c r="AN528" s="6"/>
    </row>
    <row r="529" spans="1:40" x14ac:dyDescent="0.25">
      <c r="A529" s="6">
        <v>0.52170138888888895</v>
      </c>
      <c r="B529">
        <v>1.71</v>
      </c>
      <c r="C529">
        <f>B529+0.68</f>
        <v>2.39</v>
      </c>
      <c r="D529" s="5">
        <f>C529/(0.2905*LN(C529)+0.3655)</f>
        <v>3.8634959141297363</v>
      </c>
      <c r="E529" s="5">
        <f>D529*100</f>
        <v>386.34959141297361</v>
      </c>
      <c r="F529">
        <v>165.99504247245699</v>
      </c>
      <c r="G529" s="4">
        <f>75.6*1000/(287.05*(F529+273))</f>
        <v>0.59993559290634713</v>
      </c>
      <c r="H529" s="3">
        <f>SQRT(2*ABS(E529)/G529)</f>
        <v>35.888302115617286</v>
      </c>
      <c r="I529" s="2">
        <f>(2/2*0.0254)^2*3.1416*H529</f>
        <v>7.2739654472931237E-2</v>
      </c>
      <c r="J529" s="26"/>
      <c r="K529" s="26"/>
      <c r="L529" s="26"/>
      <c r="M529" s="26"/>
      <c r="N529" s="39"/>
      <c r="O529" s="9"/>
      <c r="P529" s="8"/>
      <c r="Q529" s="41"/>
      <c r="R529" s="8"/>
      <c r="S529" s="41"/>
      <c r="T529" s="9"/>
      <c r="U529" s="8"/>
      <c r="V529" s="51"/>
      <c r="X529" s="9"/>
      <c r="Y529" s="9"/>
      <c r="Z529" s="9"/>
      <c r="AA529" s="8"/>
      <c r="AB529" s="12"/>
      <c r="AC529" s="11"/>
      <c r="AD529" s="11"/>
      <c r="AE529" s="11"/>
      <c r="AF529" s="11"/>
      <c r="AG529" s="11"/>
      <c r="AH529" s="10"/>
      <c r="AI529" s="7">
        <v>542859218.10000002</v>
      </c>
      <c r="AJ529" s="31"/>
      <c r="AK529" s="38">
        <v>2.4259107800000002</v>
      </c>
      <c r="AN529" s="6"/>
    </row>
    <row r="530" spans="1:40" x14ac:dyDescent="0.25">
      <c r="A530" s="6">
        <v>0.52171296296296299</v>
      </c>
      <c r="B530">
        <v>1.03</v>
      </c>
      <c r="C530">
        <f>B530+0.68</f>
        <v>1.71</v>
      </c>
      <c r="D530" s="5">
        <f>C530/(0.2905*LN(C530)+0.3655)</f>
        <v>3.279937962829278</v>
      </c>
      <c r="E530" s="5">
        <f>D530*100</f>
        <v>327.9937962829278</v>
      </c>
      <c r="F530">
        <v>166.26664845676299</v>
      </c>
      <c r="G530" s="4">
        <f>75.6*1000/(287.05*(F530+273))</f>
        <v>0.59956464260132392</v>
      </c>
      <c r="H530" s="3">
        <f>SQRT(2*ABS(E530)/G530)</f>
        <v>33.077281224934396</v>
      </c>
      <c r="I530" s="2">
        <f>(2/2*0.0254)^2*3.1416*H530</f>
        <v>6.7042179912955163E-2</v>
      </c>
      <c r="J530" s="26"/>
      <c r="K530" s="26"/>
      <c r="L530" s="26"/>
      <c r="M530" s="26"/>
      <c r="N530" s="39"/>
      <c r="O530" s="9"/>
      <c r="P530" s="8"/>
      <c r="Q530" s="41"/>
      <c r="R530" s="8"/>
      <c r="S530" s="41"/>
      <c r="T530" s="9"/>
      <c r="U530" s="8"/>
      <c r="V530" s="51"/>
      <c r="X530" s="9"/>
      <c r="Y530" s="9"/>
      <c r="Z530" s="9"/>
      <c r="AA530" s="8"/>
      <c r="AB530" s="12"/>
      <c r="AC530" s="11"/>
      <c r="AD530" s="11"/>
      <c r="AE530" s="11"/>
      <c r="AF530" s="11"/>
      <c r="AG530" s="11"/>
      <c r="AH530" s="10"/>
      <c r="AI530" s="7">
        <v>584172737.70000005</v>
      </c>
      <c r="AJ530" s="31"/>
      <c r="AK530" s="38">
        <v>2.1204227000000002</v>
      </c>
      <c r="AN530" s="6"/>
    </row>
    <row r="531" spans="1:40" x14ac:dyDescent="0.25">
      <c r="A531" s="6">
        <v>0.52172453703703703</v>
      </c>
      <c r="B531">
        <v>1.18</v>
      </c>
      <c r="C531">
        <f>B531+0.68</f>
        <v>1.8599999999999999</v>
      </c>
      <c r="D531" s="5">
        <f>C531/(0.2905*LN(C531)+0.3655)</f>
        <v>3.4079823798450861</v>
      </c>
      <c r="E531" s="5">
        <f>D531*100</f>
        <v>340.7982379845086</v>
      </c>
      <c r="F531">
        <v>166.46862300644901</v>
      </c>
      <c r="G531" s="4">
        <f>75.6*1000/(287.05*(F531+273))</f>
        <v>0.59928908982609141</v>
      </c>
      <c r="H531" s="3">
        <f>SQRT(2*ABS(E531)/G531)</f>
        <v>33.724497123980264</v>
      </c>
      <c r="I531" s="2">
        <f>(2/2*0.0254)^2*3.1416*H531</f>
        <v>6.8353979527055519E-2</v>
      </c>
      <c r="J531" s="26"/>
      <c r="K531" s="26"/>
      <c r="L531" s="26"/>
      <c r="M531" s="26"/>
      <c r="N531" s="39"/>
      <c r="O531" s="9"/>
      <c r="P531" s="8"/>
      <c r="Q531" s="41"/>
      <c r="R531" s="8"/>
      <c r="S531" s="41"/>
      <c r="T531" s="9"/>
      <c r="U531" s="8"/>
      <c r="V531" s="51"/>
      <c r="X531" s="9"/>
      <c r="Y531" s="9"/>
      <c r="Z531" s="9"/>
      <c r="AA531" s="8"/>
      <c r="AB531" s="12"/>
      <c r="AC531" s="11"/>
      <c r="AD531" s="11"/>
      <c r="AE531" s="11"/>
      <c r="AF531" s="11"/>
      <c r="AG531" s="11"/>
      <c r="AH531" s="10"/>
      <c r="AI531" s="7">
        <v>406869268.89999998</v>
      </c>
      <c r="AJ531" s="31"/>
      <c r="AK531" s="37">
        <v>4.4428609100000003</v>
      </c>
      <c r="AN531" s="6"/>
    </row>
    <row r="532" spans="1:40" x14ac:dyDescent="0.25">
      <c r="A532" s="6">
        <v>0.52173611111111107</v>
      </c>
      <c r="B532">
        <v>1.71</v>
      </c>
      <c r="C532">
        <f>B532+0.68</f>
        <v>2.39</v>
      </c>
      <c r="D532" s="5">
        <f>C532/(0.2905*LN(C532)+0.3655)</f>
        <v>3.8634959141297363</v>
      </c>
      <c r="E532" s="5">
        <f>D532*100</f>
        <v>386.34959141297361</v>
      </c>
      <c r="F532">
        <v>166.77856768153401</v>
      </c>
      <c r="G532" s="4">
        <f>75.6*1000/(287.05*(F532+273))</f>
        <v>0.59886672621886206</v>
      </c>
      <c r="H532" s="3">
        <f>SQRT(2*ABS(E532)/G532)</f>
        <v>35.92031483888568</v>
      </c>
      <c r="I532" s="2">
        <f>(2/2*0.0254)^2*3.1416*H532</f>
        <v>7.280453896988455E-2</v>
      </c>
      <c r="J532" s="26"/>
      <c r="K532" s="26"/>
      <c r="L532" s="26"/>
      <c r="M532" s="26"/>
      <c r="N532" s="39"/>
      <c r="O532" s="9"/>
      <c r="P532" s="8"/>
      <c r="Q532" s="41"/>
      <c r="R532" s="8"/>
      <c r="S532" s="41"/>
      <c r="T532" s="9"/>
      <c r="U532" s="8"/>
      <c r="V532" s="51"/>
      <c r="X532" s="9"/>
      <c r="Y532" s="9"/>
      <c r="Z532" s="9"/>
      <c r="AA532" s="8"/>
      <c r="AB532" s="12"/>
      <c r="AC532" s="11"/>
      <c r="AD532" s="11"/>
      <c r="AE532" s="11"/>
      <c r="AF532" s="11"/>
      <c r="AG532" s="11"/>
      <c r="AH532" s="10"/>
      <c r="AI532" s="7">
        <v>358651836.69999999</v>
      </c>
      <c r="AJ532" s="31"/>
      <c r="AK532" s="37">
        <v>6.16096165</v>
      </c>
      <c r="AN532" s="6"/>
    </row>
    <row r="533" spans="1:40" x14ac:dyDescent="0.25">
      <c r="A533" s="6">
        <v>0.52174768518518522</v>
      </c>
      <c r="B533">
        <v>2.2999999999999998</v>
      </c>
      <c r="C533">
        <f>B533+0.68</f>
        <v>2.98</v>
      </c>
      <c r="D533" s="5">
        <f>C533/(0.2905*LN(C533)+0.3655)</f>
        <v>4.3649974622033367</v>
      </c>
      <c r="E533" s="5">
        <f>D533*100</f>
        <v>436.49974622033369</v>
      </c>
      <c r="F533">
        <v>167.22088585113099</v>
      </c>
      <c r="G533" s="4">
        <f>75.6*1000/(287.05*(F533+273))</f>
        <v>0.59826500639436631</v>
      </c>
      <c r="H533" s="3">
        <f>SQRT(2*ABS(E533)/G533)</f>
        <v>38.199721368449282</v>
      </c>
      <c r="I533" s="2">
        <f>(2/2*0.0254)^2*3.1416*H533</f>
        <v>7.7424519119116741E-2</v>
      </c>
      <c r="J533" s="26"/>
      <c r="K533" s="26"/>
      <c r="L533" s="26"/>
      <c r="M533" s="26"/>
      <c r="N533" s="39"/>
      <c r="O533" s="9"/>
      <c r="P533" s="8"/>
      <c r="Q533" s="41"/>
      <c r="R533" s="8"/>
      <c r="S533" s="41"/>
      <c r="T533" s="9"/>
      <c r="U533" s="8"/>
      <c r="V533" s="51"/>
      <c r="X533" s="9"/>
      <c r="Y533" s="9"/>
      <c r="Z533" s="9"/>
      <c r="AA533" s="8"/>
      <c r="AB533" s="12"/>
      <c r="AC533" s="11"/>
      <c r="AD533" s="11"/>
      <c r="AE533" s="11"/>
      <c r="AF533" s="11"/>
      <c r="AG533" s="11"/>
      <c r="AH533" s="10"/>
      <c r="AI533" s="7">
        <v>336383482.30000001</v>
      </c>
      <c r="AJ533" s="31"/>
      <c r="AK533" s="37">
        <v>7.4560923700000004</v>
      </c>
      <c r="AN533" s="6"/>
    </row>
    <row r="534" spans="1:40" x14ac:dyDescent="0.25">
      <c r="A534" s="6">
        <v>0.52175925925925926</v>
      </c>
      <c r="B534">
        <v>3.08</v>
      </c>
      <c r="C534">
        <f>B534+0.68</f>
        <v>3.7600000000000002</v>
      </c>
      <c r="D534" s="5">
        <f>C534/(0.2905*LN(C534)+0.3655)</f>
        <v>5.0117048157691721</v>
      </c>
      <c r="E534" s="5">
        <f>D534*100</f>
        <v>501.17048157691721</v>
      </c>
      <c r="F534">
        <v>168.07778178876001</v>
      </c>
      <c r="G534" s="4">
        <f>75.6*1000/(287.05*(F534+273))</f>
        <v>0.59710273779963929</v>
      </c>
      <c r="H534" s="3">
        <f>SQRT(2*ABS(E534)/G534)</f>
        <v>40.971626818082953</v>
      </c>
      <c r="I534" s="2">
        <f>(2/2*0.0254)^2*3.1416*H534</f>
        <v>8.3042713147589528E-2</v>
      </c>
      <c r="J534" s="26"/>
      <c r="K534" s="26"/>
      <c r="L534" s="26"/>
      <c r="M534" s="26"/>
      <c r="N534" s="39"/>
      <c r="O534" s="9"/>
      <c r="P534" s="8"/>
      <c r="Q534" s="41"/>
      <c r="R534" s="8"/>
      <c r="S534" s="41"/>
      <c r="T534" s="9"/>
      <c r="U534" s="8"/>
      <c r="V534" s="51"/>
      <c r="X534" s="9"/>
      <c r="Y534" s="9"/>
      <c r="Z534" s="9"/>
      <c r="AA534" s="8"/>
      <c r="AB534" s="12"/>
      <c r="AC534" s="11"/>
      <c r="AD534" s="11"/>
      <c r="AE534" s="11"/>
      <c r="AF534" s="11"/>
      <c r="AG534" s="11"/>
      <c r="AH534" s="10"/>
      <c r="AI534" s="7">
        <v>330718830.10000002</v>
      </c>
      <c r="AJ534" s="31"/>
      <c r="AK534" s="37">
        <v>7.8785506400000003</v>
      </c>
      <c r="AN534" s="6"/>
    </row>
    <row r="535" spans="1:40" x14ac:dyDescent="0.25">
      <c r="A535" s="6">
        <v>0.52177083333333341</v>
      </c>
      <c r="B535">
        <v>3.32</v>
      </c>
      <c r="C535">
        <f>B535+0.68</f>
        <v>4</v>
      </c>
      <c r="D535" s="5">
        <f>C535/(0.2905*LN(C535)+0.3655)</f>
        <v>5.206851876140342</v>
      </c>
      <c r="E535" s="5">
        <f>D535*100</f>
        <v>520.68518761403425</v>
      </c>
      <c r="F535">
        <v>168.91044296548401</v>
      </c>
      <c r="G535" s="4">
        <f>75.6*1000/(287.05*(F535+273))</f>
        <v>0.59597765855293738</v>
      </c>
      <c r="H535" s="3">
        <f>SQRT(2*ABS(E535)/G535)</f>
        <v>41.801091254826986</v>
      </c>
      <c r="I535" s="2">
        <f>(2/2*0.0254)^2*3.1416*H535</f>
        <v>8.4723900413901862E-2</v>
      </c>
      <c r="J535" s="26"/>
      <c r="K535" s="26"/>
      <c r="L535" s="26"/>
      <c r="M535" s="26"/>
      <c r="N535" s="39"/>
      <c r="O535" s="9"/>
      <c r="P535" s="8"/>
      <c r="Q535" s="41"/>
      <c r="R535" s="8"/>
      <c r="S535" s="41"/>
      <c r="T535" s="9"/>
      <c r="U535" s="8"/>
      <c r="V535" s="51"/>
      <c r="X535" s="9"/>
      <c r="Y535" s="9"/>
      <c r="Z535" s="9"/>
      <c r="AA535" s="8"/>
      <c r="AB535" s="12"/>
      <c r="AC535" s="11"/>
      <c r="AD535" s="11"/>
      <c r="AE535" s="11"/>
      <c r="AF535" s="11"/>
      <c r="AG535" s="11"/>
      <c r="AH535" s="10"/>
      <c r="AI535" s="7">
        <v>328765267</v>
      </c>
      <c r="AJ535" s="31"/>
      <c r="AK535" s="37">
        <v>8.0293495499999992</v>
      </c>
      <c r="AN535" s="6"/>
    </row>
    <row r="536" spans="1:40" x14ac:dyDescent="0.25">
      <c r="A536" s="6">
        <v>0.52178240740740744</v>
      </c>
      <c r="B536">
        <v>3.19</v>
      </c>
      <c r="C536">
        <f>B536+0.68</f>
        <v>3.87</v>
      </c>
      <c r="D536" s="5">
        <f>C536/(0.2905*LN(C536)+0.3655)</f>
        <v>5.1013653535359165</v>
      </c>
      <c r="E536" s="5">
        <f>D536*100</f>
        <v>510.13653535359163</v>
      </c>
      <c r="F536">
        <v>169.865213146885</v>
      </c>
      <c r="G536" s="4">
        <f>75.6*1000/(287.05*(F536+273))</f>
        <v>0.59469279426403954</v>
      </c>
      <c r="H536" s="3">
        <f>SQRT(2*ABS(E536)/G536)</f>
        <v>41.42016969448828</v>
      </c>
      <c r="I536" s="2">
        <f>(2/2*0.0254)^2*3.1416*H536</f>
        <v>8.395183539418978E-2</v>
      </c>
      <c r="J536" s="26"/>
      <c r="K536" s="26"/>
      <c r="L536" s="26"/>
      <c r="M536" s="26"/>
      <c r="N536" s="39"/>
      <c r="O536" s="9"/>
      <c r="P536" s="8"/>
      <c r="Q536" s="41"/>
      <c r="R536" s="8"/>
      <c r="S536" s="41"/>
      <c r="T536" s="9"/>
      <c r="U536" s="8"/>
      <c r="V536" s="51"/>
      <c r="X536" s="9"/>
      <c r="Y536" s="9"/>
      <c r="Z536" s="9"/>
      <c r="AA536" s="8"/>
      <c r="AB536" s="12"/>
      <c r="AC536" s="11"/>
      <c r="AD536" s="11"/>
      <c r="AE536" s="11"/>
      <c r="AF536" s="11"/>
      <c r="AG536" s="11"/>
      <c r="AH536" s="10"/>
      <c r="AI536" s="7">
        <v>325887043.89999998</v>
      </c>
      <c r="AJ536" s="31"/>
      <c r="AK536" s="37">
        <v>8.2981396299999997</v>
      </c>
      <c r="AN536" s="6"/>
    </row>
    <row r="537" spans="1:40" x14ac:dyDescent="0.25">
      <c r="A537" s="6">
        <v>0.52179398148148148</v>
      </c>
      <c r="B537">
        <v>0.55000000000000004</v>
      </c>
      <c r="C537">
        <f>B537+0.68</f>
        <v>1.23</v>
      </c>
      <c r="D537" s="5">
        <f>C537/(0.2905*LN(C537)+0.3655)</f>
        <v>2.8897821836411208</v>
      </c>
      <c r="E537" s="5">
        <f>D537*100</f>
        <v>288.97821836411208</v>
      </c>
      <c r="F537">
        <v>170.391456723201</v>
      </c>
      <c r="G537" s="4">
        <f>75.6*1000/(287.05*(F537+273))</f>
        <v>0.59398697718498328</v>
      </c>
      <c r="H537" s="3">
        <f>SQRT(2*ABS(E537)/G537)</f>
        <v>31.193139734079658</v>
      </c>
      <c r="I537" s="2">
        <f>(2/2*0.0254)^2*3.1416*H537</f>
        <v>6.3223336642483266E-2</v>
      </c>
      <c r="J537" s="26"/>
      <c r="K537" s="26"/>
      <c r="L537" s="26"/>
      <c r="M537" s="26"/>
      <c r="N537" s="39"/>
      <c r="O537" s="9"/>
      <c r="P537" s="8"/>
      <c r="Q537" s="41"/>
      <c r="R537" s="8"/>
      <c r="S537" s="41"/>
      <c r="T537" s="9"/>
      <c r="U537" s="8"/>
      <c r="V537" s="51"/>
      <c r="X537" s="9"/>
      <c r="Y537" s="9"/>
      <c r="Z537" s="9"/>
      <c r="AA537" s="8"/>
      <c r="AB537" s="12"/>
      <c r="AC537" s="11"/>
      <c r="AD537" s="11"/>
      <c r="AE537" s="11"/>
      <c r="AF537" s="11"/>
      <c r="AG537" s="11"/>
      <c r="AH537" s="10"/>
      <c r="AI537" s="7">
        <v>327274877.10000002</v>
      </c>
      <c r="AJ537" s="31"/>
      <c r="AK537" s="37">
        <v>8.1673187800000004</v>
      </c>
      <c r="AN537" s="6"/>
    </row>
    <row r="538" spans="1:40" x14ac:dyDescent="0.25">
      <c r="A538" s="6">
        <v>0.52180555555555552</v>
      </c>
      <c r="B538">
        <v>1.27</v>
      </c>
      <c r="C538">
        <f>B538+0.68</f>
        <v>1.9500000000000002</v>
      </c>
      <c r="D538" s="5">
        <f>C538/(0.2905*LN(C538)+0.3655)</f>
        <v>3.4852270793889519</v>
      </c>
      <c r="E538" s="5">
        <f>D538*100</f>
        <v>348.52270793889517</v>
      </c>
      <c r="F538">
        <v>170.781816010596</v>
      </c>
      <c r="G538" s="4">
        <f>75.6*1000/(287.05*(F538+273))</f>
        <v>0.59346449445862859</v>
      </c>
      <c r="H538" s="3">
        <f>SQRT(2*ABS(E538)/G538)</f>
        <v>34.271504257446843</v>
      </c>
      <c r="I538" s="2">
        <f>(2/2*0.0254)^2*3.1416*H538</f>
        <v>6.9462672542244808E-2</v>
      </c>
      <c r="J538" s="26"/>
      <c r="K538" s="26"/>
      <c r="L538" s="26"/>
      <c r="M538" s="26"/>
      <c r="N538" s="39"/>
      <c r="O538" s="9"/>
      <c r="P538" s="8"/>
      <c r="Q538" s="41"/>
      <c r="R538" s="8"/>
      <c r="S538" s="41"/>
      <c r="T538" s="9"/>
      <c r="U538" s="8"/>
      <c r="V538" s="51"/>
      <c r="X538" s="9"/>
      <c r="Y538" s="9"/>
      <c r="Z538" s="9"/>
      <c r="AA538" s="8"/>
      <c r="AB538" s="12"/>
      <c r="AC538" s="11"/>
      <c r="AD538" s="11"/>
      <c r="AE538" s="11"/>
      <c r="AF538" s="11"/>
      <c r="AG538" s="11"/>
      <c r="AH538" s="10"/>
      <c r="AI538" s="7">
        <v>337298767.60000002</v>
      </c>
      <c r="AJ538" s="31"/>
      <c r="AK538" s="37">
        <v>7.4057229500000004</v>
      </c>
      <c r="AN538" s="6"/>
    </row>
    <row r="539" spans="1:40" x14ac:dyDescent="0.25">
      <c r="A539" s="6">
        <v>0.52181712962962956</v>
      </c>
      <c r="B539">
        <v>3.52</v>
      </c>
      <c r="C539">
        <f>B539+0.68</f>
        <v>4.2</v>
      </c>
      <c r="D539" s="5">
        <f>C539/(0.2905*LN(C539)+0.3655)</f>
        <v>5.3681526740015162</v>
      </c>
      <c r="E539" s="5">
        <f>D539*100</f>
        <v>536.81526740015158</v>
      </c>
      <c r="F539">
        <v>171.353462521382</v>
      </c>
      <c r="G539" s="4">
        <f>75.6*1000/(287.05*(F539+273))</f>
        <v>0.59270102137661951</v>
      </c>
      <c r="H539" s="3">
        <f>SQRT(2*ABS(E539)/G539)</f>
        <v>42.560781072134787</v>
      </c>
      <c r="I539" s="2">
        <f>(2/2*0.0254)^2*3.1416*H539</f>
        <v>8.6263666063431624E-2</v>
      </c>
      <c r="J539" s="26"/>
      <c r="K539" s="26"/>
      <c r="L539" s="26"/>
      <c r="M539" s="26"/>
      <c r="N539" s="39"/>
      <c r="O539" s="9"/>
      <c r="P539" s="8"/>
      <c r="Q539" s="41"/>
      <c r="R539" s="8"/>
      <c r="S539" s="41"/>
      <c r="T539" s="9"/>
      <c r="U539" s="8"/>
      <c r="V539" s="51"/>
      <c r="X539" s="9"/>
      <c r="Y539" s="9"/>
      <c r="Z539" s="9"/>
      <c r="AA539" s="8"/>
      <c r="AB539" s="12"/>
      <c r="AC539" s="11"/>
      <c r="AD539" s="11"/>
      <c r="AE539" s="11"/>
      <c r="AF539" s="11"/>
      <c r="AG539" s="11"/>
      <c r="AH539" s="10"/>
      <c r="AI539" s="7">
        <v>348266879.39999998</v>
      </c>
      <c r="AJ539" s="31"/>
      <c r="AK539" s="37">
        <v>6.7154437500000004</v>
      </c>
      <c r="AN539" s="6"/>
    </row>
    <row r="540" spans="1:40" x14ac:dyDescent="0.25">
      <c r="A540" s="6">
        <v>0.52182870370370371</v>
      </c>
      <c r="B540">
        <v>3.9</v>
      </c>
      <c r="C540">
        <f>B540+0.68</f>
        <v>4.58</v>
      </c>
      <c r="D540" s="5">
        <f>C540/(0.2905*LN(C540)+0.3655)</f>
        <v>5.6714504557729786</v>
      </c>
      <c r="E540" s="5">
        <f>D540*100</f>
        <v>567.14504557729788</v>
      </c>
      <c r="F540">
        <v>172.238927673744</v>
      </c>
      <c r="G540" s="4">
        <f>75.6*1000/(287.05*(F540+273))</f>
        <v>0.59152229223238129</v>
      </c>
      <c r="H540" s="3">
        <f>SQRT(2*ABS(E540)/G540)</f>
        <v>43.790157882884991</v>
      </c>
      <c r="I540" s="2">
        <f>(2/2*0.0254)^2*3.1416*H540</f>
        <v>8.8755409588742881E-2</v>
      </c>
      <c r="J540" s="26"/>
      <c r="K540" s="26"/>
      <c r="L540" s="26"/>
      <c r="M540" s="26"/>
      <c r="N540" s="39"/>
      <c r="O540" s="9"/>
      <c r="P540" s="8"/>
      <c r="Q540" s="41"/>
      <c r="R540" s="8"/>
      <c r="S540" s="41"/>
      <c r="T540" s="9"/>
      <c r="U540" s="8"/>
      <c r="V540" s="51"/>
      <c r="X540" s="9"/>
      <c r="Y540" s="9"/>
      <c r="Z540" s="9"/>
      <c r="AA540" s="8"/>
      <c r="AB540" s="12"/>
      <c r="AC540" s="11"/>
      <c r="AD540" s="11"/>
      <c r="AE540" s="11"/>
      <c r="AF540" s="11"/>
      <c r="AG540" s="11"/>
      <c r="AH540" s="10"/>
      <c r="AI540" s="7">
        <v>360585081.10000002</v>
      </c>
      <c r="AJ540" s="31"/>
      <c r="AK540" s="37">
        <v>6.0746215599999998</v>
      </c>
      <c r="AN540" s="6"/>
    </row>
    <row r="541" spans="1:40" x14ac:dyDescent="0.25">
      <c r="A541" s="6">
        <v>0.52184027777777775</v>
      </c>
      <c r="B541">
        <v>6</v>
      </c>
      <c r="C541">
        <f>B541+0.68</f>
        <v>6.68</v>
      </c>
      <c r="D541" s="5">
        <f>C541/(0.2905*LN(C541)+0.3655)</f>
        <v>7.283084751868965</v>
      </c>
      <c r="E541" s="5">
        <f>D541*100</f>
        <v>728.30847518689654</v>
      </c>
      <c r="F541">
        <v>173.77658645072</v>
      </c>
      <c r="G541" s="4">
        <f>75.6*1000/(287.05*(F541+273))</f>
        <v>0.58948646611254418</v>
      </c>
      <c r="H541" s="3">
        <f>SQRT(2*ABS(E541)/G541)</f>
        <v>49.709084001385712</v>
      </c>
      <c r="I541" s="2">
        <f>(2/2*0.0254)^2*3.1416*H541</f>
        <v>0.10075209417202372</v>
      </c>
      <c r="J541" s="26"/>
      <c r="K541" s="26"/>
      <c r="L541" s="26"/>
      <c r="M541" s="26"/>
      <c r="N541" s="39"/>
      <c r="O541" s="9"/>
      <c r="P541" s="8"/>
      <c r="Q541" s="41"/>
      <c r="R541" s="8"/>
      <c r="S541" s="41"/>
      <c r="T541" s="9"/>
      <c r="U541" s="8"/>
      <c r="V541" s="51"/>
      <c r="X541" s="9"/>
      <c r="Y541" s="9"/>
      <c r="Z541" s="9"/>
      <c r="AA541" s="8"/>
      <c r="AB541" s="12"/>
      <c r="AC541" s="11"/>
      <c r="AD541" s="11"/>
      <c r="AE541" s="11"/>
      <c r="AF541" s="11"/>
      <c r="AG541" s="11"/>
      <c r="AH541" s="10"/>
      <c r="AI541" s="7">
        <v>389621992.5</v>
      </c>
      <c r="AJ541" s="31"/>
      <c r="AK541" s="37">
        <v>4.9520785800000002</v>
      </c>
      <c r="AN541" s="6"/>
    </row>
    <row r="542" spans="1:40" x14ac:dyDescent="0.25">
      <c r="A542" s="6">
        <v>0.5218518518518519</v>
      </c>
      <c r="B542">
        <v>5.68</v>
      </c>
      <c r="C542">
        <f>B542+0.68</f>
        <v>6.3599999999999994</v>
      </c>
      <c r="D542" s="5">
        <f>C542/(0.2905*LN(C542)+0.3655)</f>
        <v>7.0437100914530308</v>
      </c>
      <c r="E542" s="5">
        <f>D542*100</f>
        <v>704.37100914530311</v>
      </c>
      <c r="F542">
        <v>175.12624093079</v>
      </c>
      <c r="G542" s="4">
        <f>75.6*1000/(287.05*(F542+273))</f>
        <v>0.58771106673339402</v>
      </c>
      <c r="H542" s="3">
        <f>SQRT(2*ABS(E542)/G542)</f>
        <v>48.959142181272554</v>
      </c>
      <c r="I542" s="2">
        <f>(2/2*0.0254)^2*3.1416*H542</f>
        <v>9.9232086101034636E-2</v>
      </c>
      <c r="J542" s="26"/>
      <c r="K542" s="26"/>
      <c r="L542" s="26"/>
      <c r="M542" s="26"/>
      <c r="N542" s="39"/>
      <c r="O542" s="9"/>
      <c r="P542" s="8"/>
      <c r="Q542" s="41"/>
      <c r="R542" s="8"/>
      <c r="S542" s="41"/>
      <c r="T542" s="9"/>
      <c r="U542" s="8"/>
      <c r="V542" s="51"/>
      <c r="X542" s="9"/>
      <c r="Y542" s="9"/>
      <c r="Z542" s="9"/>
      <c r="AA542" s="8"/>
      <c r="AB542" s="12"/>
      <c r="AC542" s="11"/>
      <c r="AD542" s="11"/>
      <c r="AE542" s="11"/>
      <c r="AF542" s="11"/>
      <c r="AG542" s="11"/>
      <c r="AH542" s="10"/>
      <c r="AI542" s="7">
        <v>438328321.10000002</v>
      </c>
      <c r="AJ542" s="31"/>
      <c r="AK542" s="37">
        <v>3.7536064200000001</v>
      </c>
      <c r="AN542" s="6"/>
    </row>
    <row r="543" spans="1:40" x14ac:dyDescent="0.25">
      <c r="A543" s="6">
        <v>0.52186342592592594</v>
      </c>
      <c r="B543">
        <v>2.16</v>
      </c>
      <c r="C543">
        <f>B543+0.68</f>
        <v>2.8400000000000003</v>
      </c>
      <c r="D543" s="5">
        <f>C543/(0.2905*LN(C543)+0.3655)</f>
        <v>4.2468872441226768</v>
      </c>
      <c r="E543" s="5">
        <f>D543*100</f>
        <v>424.68872441226767</v>
      </c>
      <c r="F543">
        <v>176.25287530865899</v>
      </c>
      <c r="G543" s="4">
        <f>75.6*1000/(287.05*(F543+273))</f>
        <v>0.58623720751417141</v>
      </c>
      <c r="H543" s="3">
        <f>SQRT(2*ABS(E543)/G543)</f>
        <v>38.063934172195971</v>
      </c>
      <c r="I543" s="2">
        <f>(2/2*0.0254)^2*3.1416*H543</f>
        <v>7.7149300923909467E-2</v>
      </c>
      <c r="J543" s="26"/>
      <c r="K543" s="26"/>
      <c r="L543" s="26"/>
      <c r="M543" s="26"/>
      <c r="N543" s="39"/>
      <c r="O543" s="9"/>
      <c r="P543" s="8"/>
      <c r="Q543" s="41"/>
      <c r="R543" s="8"/>
      <c r="S543" s="41"/>
      <c r="T543" s="9"/>
      <c r="U543" s="8"/>
      <c r="V543" s="51"/>
      <c r="X543" s="9"/>
      <c r="Y543" s="9"/>
      <c r="Z543" s="9"/>
      <c r="AA543" s="8"/>
      <c r="AB543" s="12"/>
      <c r="AC543" s="11"/>
      <c r="AD543" s="11"/>
      <c r="AE543" s="11"/>
      <c r="AF543" s="11"/>
      <c r="AG543" s="11"/>
      <c r="AH543" s="10"/>
      <c r="AI543" s="7">
        <v>506032633.89999998</v>
      </c>
      <c r="AJ543" s="31"/>
      <c r="AK543" s="37">
        <v>2.7841850899999998</v>
      </c>
      <c r="AN543" s="6"/>
    </row>
    <row r="544" spans="1:40" x14ac:dyDescent="0.25">
      <c r="A544" s="6">
        <v>0.52187499999999998</v>
      </c>
      <c r="B544">
        <v>0.53</v>
      </c>
      <c r="C544">
        <f>B544+0.68</f>
        <v>1.21</v>
      </c>
      <c r="D544" s="5">
        <f>C544/(0.2905*LN(C544)+0.3655)</f>
        <v>2.874961409961692</v>
      </c>
      <c r="E544" s="5">
        <f>D544*100</f>
        <v>287.49614099616917</v>
      </c>
      <c r="F544">
        <v>176.63310424215999</v>
      </c>
      <c r="G544" s="4">
        <f>75.6*1000/(287.05*(F544+273))</f>
        <v>0.58574146032365382</v>
      </c>
      <c r="H544" s="3">
        <f>SQRT(2*ABS(E544)/G544)</f>
        <v>31.331271849993058</v>
      </c>
      <c r="I544" s="2">
        <f>(2/2*0.0254)^2*3.1416*H544</f>
        <v>6.3503307602123166E-2</v>
      </c>
      <c r="J544" s="26"/>
      <c r="K544" s="26"/>
      <c r="L544" s="26"/>
      <c r="M544" s="26"/>
      <c r="N544" s="39"/>
      <c r="O544" s="9"/>
      <c r="P544" s="8"/>
      <c r="Q544" s="41"/>
      <c r="R544" s="8"/>
      <c r="S544" s="41"/>
      <c r="T544" s="9"/>
      <c r="U544" s="8"/>
      <c r="V544" s="51"/>
      <c r="X544" s="9"/>
      <c r="Y544" s="9"/>
      <c r="Z544" s="9"/>
      <c r="AA544" s="8"/>
      <c r="AB544" s="12"/>
      <c r="AC544" s="11"/>
      <c r="AD544" s="11"/>
      <c r="AE544" s="11"/>
      <c r="AF544" s="11"/>
      <c r="AG544" s="11"/>
      <c r="AH544" s="10"/>
      <c r="AI544" s="7">
        <v>579307229.39999998</v>
      </c>
      <c r="AJ544" s="31"/>
      <c r="AK544" s="37">
        <v>2.15854138</v>
      </c>
      <c r="AN544" s="6"/>
    </row>
    <row r="545" spans="1:40" x14ac:dyDescent="0.25">
      <c r="A545" s="6">
        <v>0.52188657407407402</v>
      </c>
      <c r="B545">
        <v>0.5</v>
      </c>
      <c r="C545">
        <f>B545+0.68</f>
        <v>1.1800000000000002</v>
      </c>
      <c r="D545" s="5">
        <f>C545/(0.2905*LN(C545)+0.3655)</f>
        <v>2.8531226182404996</v>
      </c>
      <c r="E545" s="5">
        <f>D545*100</f>
        <v>285.31226182404998</v>
      </c>
      <c r="F545">
        <v>176.870319324072</v>
      </c>
      <c r="G545" s="4">
        <f>75.6*1000/(287.05*(F545+273))</f>
        <v>0.58543260085344329</v>
      </c>
      <c r="H545" s="3">
        <f>SQRT(2*ABS(E545)/G545)</f>
        <v>31.220277902687034</v>
      </c>
      <c r="I545" s="2">
        <f>(2/2*0.0254)^2*3.1416*H545</f>
        <v>6.3278341223117068E-2</v>
      </c>
      <c r="J545" s="26"/>
      <c r="K545" s="26"/>
      <c r="L545" s="26"/>
      <c r="M545" s="26"/>
      <c r="N545" s="39"/>
      <c r="O545" s="9"/>
      <c r="P545" s="8"/>
      <c r="Q545" s="41"/>
      <c r="R545" s="8"/>
      <c r="S545" s="41"/>
      <c r="T545" s="9"/>
      <c r="U545" s="8"/>
      <c r="V545" s="51"/>
      <c r="X545" s="9"/>
      <c r="Y545" s="9"/>
      <c r="Z545" s="9"/>
      <c r="AA545" s="8"/>
      <c r="AB545" s="12"/>
      <c r="AC545" s="11"/>
      <c r="AD545" s="11"/>
      <c r="AE545" s="11"/>
      <c r="AF545" s="11"/>
      <c r="AG545" s="11"/>
      <c r="AH545" s="10"/>
      <c r="AI545" s="7">
        <v>580739649.39999998</v>
      </c>
      <c r="AJ545" s="31"/>
      <c r="AK545" s="37">
        <v>2.0143969300000002</v>
      </c>
      <c r="AN545" s="6"/>
    </row>
    <row r="546" spans="1:40" x14ac:dyDescent="0.25">
      <c r="A546" s="6">
        <v>0.52189814814814817</v>
      </c>
      <c r="B546">
        <v>0.34</v>
      </c>
      <c r="C546">
        <f>B546+0.68</f>
        <v>1.02</v>
      </c>
      <c r="D546" s="5">
        <f>C546/(0.2905*LN(C546)+0.3655)</f>
        <v>2.7474550381052718</v>
      </c>
      <c r="E546" s="5">
        <f>D546*100</f>
        <v>274.74550381052717</v>
      </c>
      <c r="F546">
        <v>176.898227377528</v>
      </c>
      <c r="G546" s="4">
        <f>75.6*1000/(287.05*(F546+273))</f>
        <v>0.58539628534178911</v>
      </c>
      <c r="H546" s="3">
        <f>SQRT(2*ABS(E546)/G546)</f>
        <v>30.637640344477632</v>
      </c>
      <c r="I546" s="2">
        <f>(2/2*0.0254)^2*3.1416*H546</f>
        <v>6.2097431228251038E-2</v>
      </c>
      <c r="J546" s="26"/>
      <c r="K546" s="26"/>
      <c r="L546" s="26"/>
      <c r="M546" s="26"/>
      <c r="N546" s="39"/>
      <c r="O546" s="9"/>
      <c r="P546" s="8"/>
      <c r="Q546" s="41"/>
      <c r="R546" s="8"/>
      <c r="S546" s="41"/>
      <c r="T546" s="9"/>
      <c r="U546" s="8"/>
      <c r="V546" s="51"/>
      <c r="X546" s="9"/>
      <c r="Y546" s="9"/>
      <c r="Z546" s="9"/>
      <c r="AA546" s="8"/>
      <c r="AB546" s="12"/>
      <c r="AC546" s="11"/>
      <c r="AD546" s="11"/>
      <c r="AE546" s="11"/>
      <c r="AF546" s="11"/>
      <c r="AG546" s="11"/>
      <c r="AH546" s="10"/>
      <c r="AI546" s="7">
        <v>362021348.80000001</v>
      </c>
      <c r="AJ546" s="31"/>
      <c r="AK546" s="37">
        <v>2.3775484499999999</v>
      </c>
      <c r="AN546" s="6"/>
    </row>
    <row r="547" spans="1:40" x14ac:dyDescent="0.25">
      <c r="A547" s="6">
        <v>0.52190972222222221</v>
      </c>
      <c r="B547">
        <v>0.22</v>
      </c>
      <c r="C547">
        <f>B547+0.68</f>
        <v>0.9</v>
      </c>
      <c r="D547" s="5">
        <f>C547/(0.2905*LN(C547)+0.3655)</f>
        <v>2.6874273799901629</v>
      </c>
      <c r="E547" s="5">
        <f>D547*100</f>
        <v>268.7427379990163</v>
      </c>
      <c r="F547">
        <v>176.598220185911</v>
      </c>
      <c r="G547" s="4">
        <f>75.6*1000/(287.05*(F547+273))</f>
        <v>0.58578690765225061</v>
      </c>
      <c r="H547" s="3">
        <f>SQRT(2*ABS(E547)/G547)</f>
        <v>30.290994778037639</v>
      </c>
      <c r="I547" s="2">
        <f>(2/2*0.0254)^2*3.1416*H547</f>
        <v>6.1394837980841714E-2</v>
      </c>
      <c r="J547" s="26"/>
      <c r="K547" s="26"/>
      <c r="L547" s="26"/>
      <c r="M547" s="26"/>
      <c r="N547" s="39"/>
      <c r="O547" s="9"/>
      <c r="P547" s="8"/>
      <c r="Q547" s="41"/>
      <c r="R547" s="8"/>
      <c r="S547" s="41"/>
      <c r="T547" s="9"/>
      <c r="U547" s="8"/>
      <c r="V547" s="51"/>
      <c r="X547" s="9"/>
      <c r="Y547" s="9"/>
      <c r="Z547" s="9"/>
      <c r="AA547" s="8"/>
      <c r="AB547" s="12"/>
      <c r="AC547" s="11"/>
      <c r="AD547" s="11"/>
      <c r="AE547" s="11"/>
      <c r="AF547" s="11"/>
      <c r="AG547" s="11"/>
      <c r="AH547" s="10"/>
      <c r="AI547" s="7">
        <v>170320643.90000001</v>
      </c>
      <c r="AJ547" s="31"/>
      <c r="AK547" s="37">
        <v>3.2390034499999998</v>
      </c>
      <c r="AN547" s="6"/>
    </row>
    <row r="548" spans="1:40" x14ac:dyDescent="0.25">
      <c r="A548" s="6">
        <v>0.52192129629629636</v>
      </c>
      <c r="B548">
        <v>0.66</v>
      </c>
      <c r="C548">
        <f>B548+0.68</f>
        <v>1.34</v>
      </c>
      <c r="D548" s="5">
        <f>C548/(0.2905*LN(C548)+0.3655)</f>
        <v>2.9743373098847976</v>
      </c>
      <c r="E548" s="5">
        <f>D548*100</f>
        <v>297.43373098847974</v>
      </c>
      <c r="F548">
        <v>176.09939302181499</v>
      </c>
      <c r="G548" s="4">
        <f>75.6*1000/(287.05*(F548+273))</f>
        <v>0.58643755743367787</v>
      </c>
      <c r="H548" s="3">
        <f>SQRT(2*ABS(E548)/G548)</f>
        <v>31.849250685196019</v>
      </c>
      <c r="I548" s="2">
        <f>(2/2*0.0254)^2*3.1416*H548</f>
        <v>6.455316505638703E-2</v>
      </c>
      <c r="J548" s="26"/>
      <c r="K548" s="26"/>
      <c r="L548" s="26"/>
      <c r="M548" s="26"/>
      <c r="N548" s="39"/>
      <c r="O548" s="9"/>
      <c r="P548" s="8"/>
      <c r="Q548" s="41"/>
      <c r="R548" s="8"/>
      <c r="S548" s="41"/>
      <c r="T548" s="9"/>
      <c r="U548" s="8"/>
      <c r="V548" s="51"/>
      <c r="X548" s="9"/>
      <c r="Y548" s="9"/>
      <c r="Z548" s="9"/>
      <c r="AA548" s="8"/>
      <c r="AB548" s="12"/>
      <c r="AC548" s="11"/>
      <c r="AD548" s="11"/>
      <c r="AE548" s="11"/>
      <c r="AF548" s="11"/>
      <c r="AG548" s="11"/>
      <c r="AH548" s="10"/>
      <c r="AI548" s="7">
        <v>321276234.39999998</v>
      </c>
      <c r="AJ548" s="31"/>
      <c r="AK548" s="37">
        <v>3.4849358399999999</v>
      </c>
      <c r="AN548" s="6"/>
    </row>
    <row r="549" spans="1:40" x14ac:dyDescent="0.25">
      <c r="A549" s="6">
        <v>0.52193287037037039</v>
      </c>
      <c r="B549">
        <v>0.76</v>
      </c>
      <c r="C549">
        <f>B549+0.68</f>
        <v>1.44</v>
      </c>
      <c r="D549" s="5">
        <f>C549/(0.2905*LN(C549)+0.3655)</f>
        <v>3.0545438148283717</v>
      </c>
      <c r="E549" s="5">
        <f>D549*100</f>
        <v>305.45438148283716</v>
      </c>
      <c r="F549">
        <v>175.18553360266799</v>
      </c>
      <c r="G549" s="4">
        <f>75.6*1000/(287.05*(F549+273))</f>
        <v>0.58763331554147402</v>
      </c>
      <c r="H549" s="3">
        <f>SQRT(2*ABS(E549)/G549)</f>
        <v>32.242965043853928</v>
      </c>
      <c r="I549" s="2">
        <f>(2/2*0.0254)^2*3.1416*H549</f>
        <v>6.5351158963079706E-2</v>
      </c>
      <c r="J549" s="26"/>
      <c r="K549" s="26"/>
      <c r="L549" s="26"/>
      <c r="M549" s="26"/>
      <c r="N549" s="39"/>
      <c r="O549" s="9"/>
      <c r="P549" s="8"/>
      <c r="Q549" s="41"/>
      <c r="R549" s="8"/>
      <c r="S549" s="41"/>
      <c r="T549" s="9"/>
      <c r="U549" s="8"/>
      <c r="V549" s="51"/>
      <c r="X549" s="9"/>
      <c r="Y549" s="9"/>
      <c r="Z549" s="9"/>
      <c r="AA549" s="8"/>
      <c r="AB549" s="12"/>
      <c r="AC549" s="11"/>
      <c r="AD549" s="11"/>
      <c r="AE549" s="11"/>
      <c r="AF549" s="11"/>
      <c r="AG549" s="11"/>
      <c r="AH549" s="10"/>
      <c r="AI549" s="7">
        <v>280833388.69999999</v>
      </c>
      <c r="AJ549" s="31"/>
      <c r="AK549" s="37">
        <v>3.4243914700000002</v>
      </c>
      <c r="AN549" s="6"/>
    </row>
    <row r="550" spans="1:40" x14ac:dyDescent="0.25">
      <c r="A550" s="6">
        <v>0.52194444444444443</v>
      </c>
      <c r="B550">
        <v>0.26</v>
      </c>
      <c r="C550">
        <f>B550+0.68</f>
        <v>0.94000000000000006</v>
      </c>
      <c r="D550" s="5">
        <f>C550/(0.2905*LN(C550)+0.3655)</f>
        <v>2.7048398588920084</v>
      </c>
      <c r="E550" s="5">
        <f>D550*100</f>
        <v>270.48398588920082</v>
      </c>
      <c r="F550">
        <v>174.63517422600501</v>
      </c>
      <c r="G550" s="4">
        <f>75.6*1000/(287.05*(F550+273))</f>
        <v>0.58835580010897259</v>
      </c>
      <c r="H550" s="3">
        <f>SQRT(2*ABS(E550)/G550)</f>
        <v>30.322552528648167</v>
      </c>
      <c r="I550" s="2">
        <f>(2/2*0.0254)^2*3.1416*H550</f>
        <v>6.1458800323444536E-2</v>
      </c>
      <c r="J550" s="26"/>
      <c r="K550" s="26"/>
      <c r="L550" s="26"/>
      <c r="M550" s="26"/>
      <c r="N550" s="39"/>
      <c r="O550" s="9"/>
      <c r="P550" s="8"/>
      <c r="Q550" s="41"/>
      <c r="R550" s="8"/>
      <c r="S550" s="41"/>
      <c r="T550" s="9"/>
      <c r="U550" s="8"/>
      <c r="V550" s="51"/>
      <c r="X550" s="9"/>
      <c r="Y550" s="9"/>
      <c r="Z550" s="9"/>
      <c r="AA550" s="8"/>
      <c r="AB550" s="12"/>
      <c r="AC550" s="11"/>
      <c r="AD550" s="11"/>
      <c r="AE550" s="11"/>
      <c r="AF550" s="11"/>
      <c r="AG550" s="11"/>
      <c r="AH550" s="10"/>
      <c r="AI550" s="7">
        <v>140821670.5</v>
      </c>
      <c r="AJ550" s="31"/>
      <c r="AK550" s="38">
        <v>3.429964</v>
      </c>
      <c r="AN550" s="6"/>
    </row>
    <row r="551" spans="1:40" x14ac:dyDescent="0.25">
      <c r="A551" s="6">
        <v>0.52195601851851847</v>
      </c>
      <c r="B551">
        <v>0.21</v>
      </c>
      <c r="C551">
        <f>B551+0.68</f>
        <v>0.89</v>
      </c>
      <c r="D551" s="5">
        <f>C551/(0.2905*LN(C551)+0.3655)</f>
        <v>2.6835768077843052</v>
      </c>
      <c r="E551" s="5">
        <f>D551*100</f>
        <v>268.35768077843051</v>
      </c>
      <c r="F551">
        <v>173.91956125874299</v>
      </c>
      <c r="G551" s="4">
        <f>75.6*1000/(287.05*(F551+273))</f>
        <v>0.58929788247998349</v>
      </c>
      <c r="H551" s="3">
        <f>SQRT(2*ABS(E551)/G551)</f>
        <v>30.178981061328034</v>
      </c>
      <c r="I551" s="2">
        <f>(2/2*0.0254)^2*3.1416*H551</f>
        <v>6.1167804697867319E-2</v>
      </c>
      <c r="J551" s="26"/>
      <c r="K551" s="26"/>
      <c r="L551" s="26"/>
      <c r="M551" s="26"/>
      <c r="N551" s="39"/>
      <c r="O551" s="9"/>
      <c r="P551" s="8"/>
      <c r="Q551" s="41"/>
      <c r="R551" s="8"/>
      <c r="S551" s="41"/>
      <c r="T551" s="9"/>
      <c r="U551" s="8"/>
      <c r="V551" s="51"/>
      <c r="X551" s="9"/>
      <c r="Y551" s="9"/>
      <c r="Z551" s="9"/>
      <c r="AA551" s="8"/>
      <c r="AB551" s="12"/>
      <c r="AC551" s="11"/>
      <c r="AD551" s="11"/>
      <c r="AE551" s="11"/>
      <c r="AF551" s="11"/>
      <c r="AG551" s="11"/>
      <c r="AH551" s="10"/>
      <c r="AI551" s="7">
        <v>100601427.7</v>
      </c>
      <c r="AJ551" s="31"/>
      <c r="AK551" s="38">
        <v>3.4258611499999998</v>
      </c>
      <c r="AN551" s="6"/>
    </row>
    <row r="552" spans="1:40" x14ac:dyDescent="0.25">
      <c r="A552" s="6">
        <v>0.52196759259259262</v>
      </c>
      <c r="B552">
        <v>0.19</v>
      </c>
      <c r="C552">
        <f>B552+0.68</f>
        <v>0.87000000000000011</v>
      </c>
      <c r="D552" s="5">
        <f>C552/(0.2905*LN(C552)+0.3655)</f>
        <v>2.6765576696495312</v>
      </c>
      <c r="E552" s="5">
        <f>D552*100</f>
        <v>267.6557669649531</v>
      </c>
      <c r="F552">
        <v>173.26050687177599</v>
      </c>
      <c r="G552" s="4">
        <f>75.6*1000/(287.05*(F552+273))</f>
        <v>0.59016817987062931</v>
      </c>
      <c r="H552" s="3">
        <f>SQRT(2*ABS(E552)/G552)</f>
        <v>30.117256344208098</v>
      </c>
      <c r="I552" s="2">
        <f>(2/2*0.0254)^2*3.1416*H552</f>
        <v>6.1042698902076836E-2</v>
      </c>
      <c r="J552" s="26"/>
      <c r="K552" s="26"/>
      <c r="L552" s="26"/>
      <c r="M552" s="26"/>
      <c r="N552" s="39"/>
      <c r="O552" s="9"/>
      <c r="P552" s="8"/>
      <c r="Q552" s="41"/>
      <c r="R552" s="8"/>
      <c r="S552" s="41"/>
      <c r="T552" s="9"/>
      <c r="U552" s="8"/>
      <c r="V552" s="51"/>
      <c r="X552" s="9"/>
      <c r="Y552" s="9"/>
      <c r="Z552" s="9"/>
      <c r="AA552" s="8"/>
      <c r="AB552" s="12"/>
      <c r="AC552" s="11"/>
      <c r="AD552" s="11"/>
      <c r="AE552" s="11"/>
      <c r="AF552" s="11"/>
      <c r="AG552" s="11"/>
      <c r="AH552" s="10"/>
      <c r="AI552" s="7">
        <v>72269964.200000003</v>
      </c>
      <c r="AJ552" s="31"/>
      <c r="AK552" s="37">
        <v>3.2693040799999999</v>
      </c>
      <c r="AN552" s="6"/>
    </row>
    <row r="553" spans="1:40" x14ac:dyDescent="0.25">
      <c r="A553" s="6">
        <v>0.52197916666666666</v>
      </c>
      <c r="B553">
        <v>0.2</v>
      </c>
      <c r="C553">
        <f>B553+0.68</f>
        <v>0.88000000000000012</v>
      </c>
      <c r="D553" s="5">
        <f>C553/(0.2905*LN(C553)+0.3655)</f>
        <v>2.6799494252592178</v>
      </c>
      <c r="E553" s="5">
        <f>D553*100</f>
        <v>267.99494252592177</v>
      </c>
      <c r="F553">
        <v>172.392328439278</v>
      </c>
      <c r="G553" s="4">
        <f>75.6*1000/(287.05*(F553+273))</f>
        <v>0.59131856179818898</v>
      </c>
      <c r="H553" s="3">
        <f>SQRT(2*ABS(E553)/G553)</f>
        <v>30.107004051617693</v>
      </c>
      <c r="I553" s="2">
        <f>(2/2*0.0254)^2*3.1416*H553</f>
        <v>6.1021919200151153E-2</v>
      </c>
      <c r="J553" s="26"/>
      <c r="K553" s="26"/>
      <c r="L553" s="26"/>
      <c r="M553" s="26"/>
      <c r="N553" s="39"/>
      <c r="O553" s="9"/>
      <c r="P553" s="8"/>
      <c r="Q553" s="41"/>
      <c r="R553" s="8"/>
      <c r="S553" s="41"/>
      <c r="T553" s="9"/>
      <c r="U553" s="8"/>
      <c r="V553" s="51"/>
      <c r="X553" s="9"/>
      <c r="Y553" s="9"/>
      <c r="Z553" s="9"/>
      <c r="AA553" s="8"/>
      <c r="AB553" s="12"/>
      <c r="AC553" s="11"/>
      <c r="AD553" s="11"/>
      <c r="AE553" s="11"/>
      <c r="AF553" s="11"/>
      <c r="AG553" s="11"/>
      <c r="AH553" s="10"/>
      <c r="AI553" s="7">
        <v>54371197.200000003</v>
      </c>
      <c r="AJ553" s="31"/>
      <c r="AK553" s="37">
        <v>3.1143575499999998</v>
      </c>
      <c r="AN553" s="6"/>
    </row>
    <row r="554" spans="1:40" x14ac:dyDescent="0.25">
      <c r="A554" s="6">
        <v>0.52199074074074081</v>
      </c>
      <c r="B554">
        <v>0.16</v>
      </c>
      <c r="C554">
        <f>B554+0.68</f>
        <v>0.84000000000000008</v>
      </c>
      <c r="D554" s="5">
        <f>C554/(0.2905*LN(C554)+0.3655)</f>
        <v>2.6679342230984302</v>
      </c>
      <c r="E554" s="5">
        <f>D554*100</f>
        <v>266.79342230984304</v>
      </c>
      <c r="F554">
        <v>171.71251330464901</v>
      </c>
      <c r="G554" s="4">
        <f>75.6*1000/(287.05*(F554+273))</f>
        <v>0.59222248803293853</v>
      </c>
      <c r="H554" s="3">
        <f>SQRT(2*ABS(E554)/G554)</f>
        <v>30.0165040473305</v>
      </c>
      <c r="I554" s="2">
        <f>(2/2*0.0254)^2*3.1416*H554</f>
        <v>6.0838490655093717E-2</v>
      </c>
      <c r="J554" s="26"/>
      <c r="K554" s="26"/>
      <c r="L554" s="26"/>
      <c r="M554" s="26"/>
      <c r="N554" s="39"/>
      <c r="O554" s="9"/>
      <c r="P554" s="8"/>
      <c r="Q554" s="41"/>
      <c r="R554" s="8"/>
      <c r="S554" s="41"/>
      <c r="T554" s="9"/>
      <c r="U554" s="8"/>
      <c r="V554" s="51"/>
      <c r="X554" s="9"/>
      <c r="Y554" s="9"/>
      <c r="Z554" s="9"/>
      <c r="AA554" s="8"/>
      <c r="AB554" s="12"/>
      <c r="AC554" s="11"/>
      <c r="AD554" s="11"/>
      <c r="AE554" s="11"/>
      <c r="AF554" s="11"/>
      <c r="AG554" s="11"/>
      <c r="AH554" s="10"/>
      <c r="AI554" s="7">
        <v>41787394.600000001</v>
      </c>
      <c r="AJ554" s="31"/>
      <c r="AK554" s="37">
        <v>2.8983402200000001</v>
      </c>
      <c r="AN554" s="6"/>
    </row>
    <row r="555" spans="1:40" x14ac:dyDescent="0.25">
      <c r="A555" s="6">
        <v>0.52200231481481485</v>
      </c>
      <c r="B555">
        <v>0.14000000000000001</v>
      </c>
      <c r="C555">
        <f>B555+0.68</f>
        <v>0.82000000000000006</v>
      </c>
      <c r="D555" s="5">
        <f>C555/(0.2905*LN(C555)+0.3655)</f>
        <v>2.6636348672136063</v>
      </c>
      <c r="E555" s="5">
        <f>D555*100</f>
        <v>266.36348672136063</v>
      </c>
      <c r="F555">
        <v>171.036261334784</v>
      </c>
      <c r="G555" s="4">
        <f>75.6*1000/(287.05*(F555+273))</f>
        <v>0.5931244225346991</v>
      </c>
      <c r="H555" s="3">
        <f>SQRT(2*ABS(E555)/G555)</f>
        <v>29.969496036731901</v>
      </c>
      <c r="I555" s="2">
        <f>(2/2*0.0254)^2*3.1416*H555</f>
        <v>6.0743213190102861E-2</v>
      </c>
      <c r="J555" s="26"/>
      <c r="K555" s="26"/>
      <c r="L555" s="26"/>
      <c r="M555" s="26"/>
      <c r="N555" s="39"/>
      <c r="O555" s="9"/>
      <c r="P555" s="8"/>
      <c r="Q555" s="41"/>
      <c r="R555" s="8"/>
      <c r="S555" s="41"/>
      <c r="T555" s="9"/>
      <c r="U555" s="8"/>
      <c r="V555" s="51"/>
      <c r="X555" s="9"/>
      <c r="Y555" s="9"/>
      <c r="Z555" s="9"/>
      <c r="AA555" s="8"/>
      <c r="AB555" s="12"/>
      <c r="AC555" s="11"/>
      <c r="AD555" s="11"/>
      <c r="AE555" s="11"/>
      <c r="AF555" s="11"/>
      <c r="AG555" s="11"/>
      <c r="AH555" s="10"/>
      <c r="AI555" s="7">
        <v>28071514.600000001</v>
      </c>
      <c r="AJ555" s="31"/>
      <c r="AK555" s="37">
        <v>2.5285272999999999</v>
      </c>
      <c r="AN555" s="6"/>
    </row>
    <row r="556" spans="1:40" x14ac:dyDescent="0.25">
      <c r="A556" s="6">
        <v>0.52201388888888889</v>
      </c>
      <c r="B556">
        <v>0.17</v>
      </c>
      <c r="C556">
        <f>B556+0.68</f>
        <v>0.85000000000000009</v>
      </c>
      <c r="D556" s="5">
        <f>C556/(0.2905*LN(C556)+0.3655)</f>
        <v>2.6705352691482691</v>
      </c>
      <c r="E556" s="5">
        <f>D556*100</f>
        <v>267.05352691482693</v>
      </c>
      <c r="F556">
        <v>170.37054540136199</v>
      </c>
      <c r="G556" s="4">
        <f>75.6*1000/(287.05*(F556+273))</f>
        <v>0.59401499224592258</v>
      </c>
      <c r="H556" s="3">
        <f>SQRT(2*ABS(E556)/G556)</f>
        <v>29.985787138019742</v>
      </c>
      <c r="I556" s="2">
        <f>(2/2*0.0254)^2*3.1416*H556</f>
        <v>6.0776232558777461E-2</v>
      </c>
      <c r="J556" s="26"/>
      <c r="K556" s="26"/>
      <c r="L556" s="26"/>
      <c r="M556" s="26"/>
      <c r="N556" s="39"/>
      <c r="O556" s="9"/>
      <c r="P556" s="8"/>
      <c r="Q556" s="41"/>
      <c r="R556" s="8"/>
      <c r="S556" s="41"/>
      <c r="T556" s="9"/>
      <c r="U556" s="8"/>
      <c r="V556" s="51"/>
      <c r="X556" s="9"/>
      <c r="Y556" s="9"/>
      <c r="Z556" s="9"/>
      <c r="AA556" s="8"/>
      <c r="AB556" s="12"/>
      <c r="AC556" s="11"/>
      <c r="AD556" s="11"/>
      <c r="AE556" s="11"/>
      <c r="AF556" s="11"/>
      <c r="AG556" s="11"/>
      <c r="AH556" s="10"/>
      <c r="AI556" s="7">
        <v>20441430.800000001</v>
      </c>
      <c r="AJ556" s="31"/>
      <c r="AK556" s="37">
        <v>2.0735734899999998</v>
      </c>
      <c r="AN556" s="6"/>
    </row>
    <row r="557" spans="1:40" x14ac:dyDescent="0.25">
      <c r="A557" s="6">
        <v>0.52202546296296293</v>
      </c>
      <c r="B557">
        <v>0.25</v>
      </c>
      <c r="C557">
        <f>B557+0.68</f>
        <v>0.93</v>
      </c>
      <c r="D557" s="5">
        <f>C557/(0.2905*LN(C557)+0.3655)</f>
        <v>2.7002056306030857</v>
      </c>
      <c r="E557" s="5">
        <f>D557*100</f>
        <v>270.02056306030858</v>
      </c>
      <c r="F557">
        <v>169.53067490970801</v>
      </c>
      <c r="G557" s="4">
        <f>75.6*1000/(287.05*(F557+273))</f>
        <v>0.59514236192190995</v>
      </c>
      <c r="H557" s="3">
        <f>SQRT(2*ABS(E557)/G557)</f>
        <v>30.123330380804841</v>
      </c>
      <c r="I557" s="2">
        <f>(2/2*0.0254)^2*3.1416*H557</f>
        <v>6.1055009969952924E-2</v>
      </c>
      <c r="J557" s="26"/>
      <c r="K557" s="26"/>
      <c r="L557" s="26"/>
      <c r="M557" s="26"/>
      <c r="N557" s="39"/>
      <c r="O557" s="9"/>
      <c r="P557" s="8"/>
      <c r="Q557" s="41"/>
      <c r="R557" s="8"/>
      <c r="S557" s="41"/>
      <c r="T557" s="9"/>
      <c r="U557" s="8"/>
      <c r="V557" s="51"/>
      <c r="X557" s="9"/>
      <c r="Y557" s="9"/>
      <c r="Z557" s="9"/>
      <c r="AA557" s="8"/>
      <c r="AB557" s="12"/>
      <c r="AC557" s="11"/>
      <c r="AD557" s="11"/>
      <c r="AE557" s="11"/>
      <c r="AF557" s="11"/>
      <c r="AG557" s="11"/>
      <c r="AH557" s="10"/>
      <c r="AI557" s="7">
        <v>17303467</v>
      </c>
      <c r="AJ557" s="31"/>
      <c r="AK557" s="37">
        <v>1.6973672</v>
      </c>
      <c r="AN557" s="6"/>
    </row>
    <row r="558" spans="1:40" x14ac:dyDescent="0.25">
      <c r="A558" s="6">
        <v>0.52203703703703697</v>
      </c>
      <c r="B558">
        <v>0.89</v>
      </c>
      <c r="C558">
        <f>B558+0.68</f>
        <v>1.57</v>
      </c>
      <c r="D558" s="5">
        <f>C558/(0.2905*LN(C558)+0.3655)</f>
        <v>3.1618963381446177</v>
      </c>
      <c r="E558" s="5">
        <f>D558*100</f>
        <v>316.18963381446179</v>
      </c>
      <c r="F558">
        <v>168.88605338403599</v>
      </c>
      <c r="G558" s="4">
        <f>75.6*1000/(287.05*(F558+273))</f>
        <v>0.59601055310919937</v>
      </c>
      <c r="H558" s="3">
        <f>SQRT(2*ABS(E558)/G558)</f>
        <v>32.573305828977176</v>
      </c>
      <c r="I558" s="2">
        <f>(2/2*0.0254)^2*3.1416*H558</f>
        <v>6.6020705114657741E-2</v>
      </c>
      <c r="J558" s="26"/>
      <c r="K558" s="26"/>
      <c r="L558" s="26"/>
      <c r="M558" s="26"/>
      <c r="N558" s="39"/>
      <c r="O558" s="9"/>
      <c r="P558" s="8"/>
      <c r="Q558" s="41"/>
      <c r="R558" s="8"/>
      <c r="S558" s="41"/>
      <c r="T558" s="9"/>
      <c r="U558" s="8"/>
      <c r="V558" s="51"/>
      <c r="X558" s="9"/>
      <c r="Y558" s="9"/>
      <c r="Z558" s="9"/>
      <c r="AA558" s="8"/>
      <c r="AB558" s="12"/>
      <c r="AC558" s="11"/>
      <c r="AD558" s="11"/>
      <c r="AE558" s="11"/>
      <c r="AF558" s="11"/>
      <c r="AG558" s="11"/>
      <c r="AH558" s="10"/>
      <c r="AI558" s="7">
        <v>17561609.199999999</v>
      </c>
      <c r="AJ558" s="31"/>
      <c r="AK558" s="37">
        <v>1.4920068500000001</v>
      </c>
      <c r="AN558" s="6"/>
    </row>
    <row r="559" spans="1:40" x14ac:dyDescent="0.25">
      <c r="A559" s="6">
        <v>0.52204861111111112</v>
      </c>
      <c r="B559">
        <v>1.4</v>
      </c>
      <c r="C559">
        <f>B559+0.68</f>
        <v>2.08</v>
      </c>
      <c r="D559" s="5">
        <f>C559/(0.2905*LN(C559)+0.3655)</f>
        <v>3.5970422226593479</v>
      </c>
      <c r="E559" s="5">
        <f>D559*100</f>
        <v>359.70422226593479</v>
      </c>
      <c r="F559">
        <v>168.42964207413101</v>
      </c>
      <c r="G559" s="4">
        <f>75.6*1000/(287.05*(F559+273))</f>
        <v>0.59662679164719967</v>
      </c>
      <c r="H559" s="3">
        <f>SQRT(2*ABS(E559)/G559)</f>
        <v>34.72453109239963</v>
      </c>
      <c r="I559" s="2">
        <f>(2/2*0.0254)^2*3.1416*H559</f>
        <v>7.0380883031425104E-2</v>
      </c>
      <c r="J559" s="26"/>
      <c r="K559" s="26"/>
      <c r="L559" s="26"/>
      <c r="M559" s="26"/>
      <c r="N559" s="39"/>
      <c r="O559" s="9"/>
      <c r="P559" s="8"/>
      <c r="Q559" s="41"/>
      <c r="R559" s="8"/>
      <c r="S559" s="41"/>
      <c r="T559" s="9"/>
      <c r="U559" s="8"/>
      <c r="V559" s="51"/>
      <c r="X559" s="9"/>
      <c r="Y559" s="9"/>
      <c r="Z559" s="9"/>
      <c r="AA559" s="8"/>
      <c r="AB559" s="12"/>
      <c r="AC559" s="11"/>
      <c r="AD559" s="11"/>
      <c r="AE559" s="11"/>
      <c r="AF559" s="11"/>
      <c r="AG559" s="11"/>
      <c r="AH559" s="10"/>
      <c r="AI559" s="7">
        <v>19472864.699999999</v>
      </c>
      <c r="AJ559" s="31"/>
      <c r="AK559" s="37">
        <v>1.47815253</v>
      </c>
      <c r="AN559" s="6"/>
    </row>
    <row r="560" spans="1:40" x14ac:dyDescent="0.25">
      <c r="A560" s="6">
        <v>0.52206018518518515</v>
      </c>
      <c r="B560">
        <v>1.58</v>
      </c>
      <c r="C560">
        <f>B560+0.68</f>
        <v>2.2600000000000002</v>
      </c>
      <c r="D560" s="5">
        <f>C560/(0.2905*LN(C560)+0.3655)</f>
        <v>3.7518874924685286</v>
      </c>
      <c r="E560" s="5">
        <f>D560*100</f>
        <v>375.18874924685286</v>
      </c>
      <c r="F560">
        <v>168.21434103143699</v>
      </c>
      <c r="G560" s="4">
        <f>75.6*1000/(287.05*(F560+273))</f>
        <v>0.59691792989542736</v>
      </c>
      <c r="H560" s="3">
        <f>SQRT(2*ABS(E560)/G560)</f>
        <v>35.455416308248608</v>
      </c>
      <c r="I560" s="2">
        <f>(2/2*0.0254)^2*3.1416*H560</f>
        <v>7.186226651646585E-2</v>
      </c>
      <c r="J560" s="26"/>
      <c r="K560" s="26"/>
      <c r="L560" s="26"/>
      <c r="M560" s="26"/>
      <c r="N560" s="39"/>
      <c r="O560" s="9"/>
      <c r="P560" s="8"/>
      <c r="Q560" s="41"/>
      <c r="R560" s="8"/>
      <c r="S560" s="41"/>
      <c r="T560" s="9"/>
      <c r="U560" s="8"/>
      <c r="V560" s="51"/>
      <c r="X560" s="9"/>
      <c r="Y560" s="9"/>
      <c r="Z560" s="9"/>
      <c r="AA560" s="8"/>
      <c r="AB560" s="12"/>
      <c r="AC560" s="11"/>
      <c r="AD560" s="11"/>
      <c r="AE560" s="11"/>
      <c r="AF560" s="11"/>
      <c r="AG560" s="11"/>
      <c r="AH560" s="10"/>
      <c r="AI560" s="7">
        <v>26049171.199999999</v>
      </c>
      <c r="AJ560" s="31"/>
      <c r="AK560" s="37">
        <v>1.69592071</v>
      </c>
      <c r="AN560" s="6"/>
    </row>
    <row r="561" spans="1:40" x14ac:dyDescent="0.25">
      <c r="A561" s="6">
        <v>0.5220717592592593</v>
      </c>
      <c r="B561">
        <v>1.01</v>
      </c>
      <c r="C561">
        <f>B561+0.68</f>
        <v>1.69</v>
      </c>
      <c r="D561" s="5">
        <f>C561/(0.2905*LN(C561)+0.3655)</f>
        <v>3.2629662897541429</v>
      </c>
      <c r="E561" s="5">
        <f>D561*100</f>
        <v>326.29662897541431</v>
      </c>
      <c r="F561">
        <v>167.89733157173799</v>
      </c>
      <c r="G561" s="4">
        <f>75.6*1000/(287.05*(F561+273))</f>
        <v>0.59734711967928533</v>
      </c>
      <c r="H561" s="3">
        <f>SQRT(2*ABS(E561)/G561)</f>
        <v>33.05277325943409</v>
      </c>
      <c r="I561" s="2">
        <f>(2/2*0.0254)^2*3.1416*H561</f>
        <v>6.699250631913109E-2</v>
      </c>
      <c r="J561" s="26"/>
      <c r="K561" s="26"/>
      <c r="L561" s="26"/>
      <c r="M561" s="26"/>
      <c r="N561" s="39"/>
      <c r="O561" s="9"/>
      <c r="P561" s="8"/>
      <c r="Q561" s="41"/>
      <c r="R561" s="8"/>
      <c r="S561" s="41"/>
      <c r="T561" s="9"/>
      <c r="U561" s="8"/>
      <c r="V561" s="51"/>
      <c r="X561" s="9"/>
      <c r="Y561" s="9"/>
      <c r="Z561" s="9"/>
      <c r="AA561" s="8"/>
      <c r="AB561" s="12"/>
      <c r="AC561" s="11"/>
      <c r="AD561" s="11"/>
      <c r="AE561" s="11"/>
      <c r="AF561" s="11"/>
      <c r="AG561" s="11"/>
      <c r="AH561" s="10"/>
      <c r="AI561" s="7">
        <v>35840017.399999999</v>
      </c>
      <c r="AJ561" s="31"/>
      <c r="AK561" s="37">
        <v>2.1245383200000001</v>
      </c>
      <c r="AN561" s="6"/>
    </row>
    <row r="562" spans="1:40" x14ac:dyDescent="0.25">
      <c r="A562" s="6">
        <v>0.52208333333333334</v>
      </c>
      <c r="B562">
        <v>0.45</v>
      </c>
      <c r="C562">
        <f>B562+0.68</f>
        <v>1.1300000000000001</v>
      </c>
      <c r="D562" s="5">
        <f>C562/(0.2905*LN(C562)+0.3655)</f>
        <v>2.8179254410358889</v>
      </c>
      <c r="E562" s="5">
        <f>D562*100</f>
        <v>281.79254410358891</v>
      </c>
      <c r="F562">
        <v>167.44798132097301</v>
      </c>
      <c r="G562" s="4">
        <f>75.6*1000/(287.05*(F562+273))</f>
        <v>0.59795654029058343</v>
      </c>
      <c r="H562" s="3">
        <f>SQRT(2*ABS(E562)/G562)</f>
        <v>30.700463806001217</v>
      </c>
      <c r="I562" s="2">
        <f>(2/2*0.0254)^2*3.1416*H562</f>
        <v>6.2224763997276923E-2</v>
      </c>
      <c r="J562" s="26"/>
      <c r="K562" s="26"/>
      <c r="L562" s="26"/>
      <c r="M562" s="26"/>
      <c r="N562" s="39"/>
      <c r="O562" s="9"/>
      <c r="P562" s="8"/>
      <c r="Q562" s="41"/>
      <c r="R562" s="8"/>
      <c r="S562" s="41"/>
      <c r="T562" s="9"/>
      <c r="U562" s="8"/>
      <c r="V562" s="51"/>
      <c r="X562" s="9"/>
      <c r="Y562" s="9"/>
      <c r="Z562" s="9"/>
      <c r="AA562" s="8"/>
      <c r="AB562" s="12"/>
      <c r="AC562" s="11"/>
      <c r="AD562" s="11"/>
      <c r="AE562" s="11"/>
      <c r="AF562" s="11"/>
      <c r="AG562" s="11"/>
      <c r="AH562" s="10"/>
      <c r="AI562" s="7">
        <v>38775745</v>
      </c>
      <c r="AJ562" s="31"/>
      <c r="AK562" s="37">
        <v>2.5038824000000002</v>
      </c>
      <c r="AN562" s="6"/>
    </row>
    <row r="563" spans="1:40" x14ac:dyDescent="0.25">
      <c r="A563" s="6">
        <v>0.52209490740740738</v>
      </c>
      <c r="B563">
        <v>0.23</v>
      </c>
      <c r="C563">
        <f>B563+0.68</f>
        <v>0.91</v>
      </c>
      <c r="D563" s="5">
        <f>C563/(0.2905*LN(C563)+0.3655)</f>
        <v>2.6914895144241178</v>
      </c>
      <c r="E563" s="5">
        <f>D563*100</f>
        <v>269.14895144241177</v>
      </c>
      <c r="F563">
        <v>166.995192350971</v>
      </c>
      <c r="G563" s="4">
        <f>75.6*1000/(287.05*(F563+273))</f>
        <v>0.59857188366408132</v>
      </c>
      <c r="H563" s="3">
        <f>SQRT(2*ABS(E563)/G563)</f>
        <v>29.988392564832406</v>
      </c>
      <c r="I563" s="2">
        <f>(2/2*0.0254)^2*3.1416*H563</f>
        <v>6.0781513328135042E-2</v>
      </c>
      <c r="J563" s="26"/>
      <c r="K563" s="26"/>
      <c r="L563" s="26"/>
      <c r="M563" s="26"/>
      <c r="N563" s="39"/>
      <c r="O563" s="9"/>
      <c r="P563" s="8"/>
      <c r="Q563" s="41"/>
      <c r="R563" s="8"/>
      <c r="S563" s="41"/>
      <c r="T563" s="9"/>
      <c r="U563" s="8"/>
      <c r="V563" s="51"/>
      <c r="X563" s="9"/>
      <c r="Y563" s="9"/>
      <c r="Z563" s="9"/>
      <c r="AA563" s="8"/>
      <c r="AB563" s="12"/>
      <c r="AC563" s="11"/>
      <c r="AD563" s="11"/>
      <c r="AE563" s="11"/>
      <c r="AF563" s="11"/>
      <c r="AG563" s="11"/>
      <c r="AH563" s="10"/>
      <c r="AI563" s="7">
        <v>35863823.399999999</v>
      </c>
      <c r="AJ563" s="31"/>
      <c r="AK563" s="37">
        <v>2.7608813799999998</v>
      </c>
      <c r="AN563" s="6"/>
    </row>
    <row r="564" spans="1:40" x14ac:dyDescent="0.25">
      <c r="A564" s="6">
        <v>0.52210648148148142</v>
      </c>
      <c r="B564">
        <v>0.18</v>
      </c>
      <c r="C564">
        <f>B564+0.68</f>
        <v>0.8600000000000001</v>
      </c>
      <c r="D564" s="5">
        <f>C564/(0.2905*LN(C564)+0.3655)</f>
        <v>2.6734148587386759</v>
      </c>
      <c r="E564" s="5">
        <f>D564*100</f>
        <v>267.34148587386761</v>
      </c>
      <c r="F564">
        <v>166.538966794987</v>
      </c>
      <c r="G564" s="4">
        <f>75.6*1000/(287.05*(F564+273))</f>
        <v>0.59919317963793384</v>
      </c>
      <c r="H564" s="3">
        <f>SQRT(2*ABS(E564)/G564)</f>
        <v>29.872030630357916</v>
      </c>
      <c r="I564" s="2">
        <f>(2/2*0.0254)^2*3.1416*H564</f>
        <v>6.0545666926702948E-2</v>
      </c>
      <c r="J564" s="26"/>
      <c r="K564" s="26"/>
      <c r="L564" s="26"/>
      <c r="M564" s="26"/>
      <c r="N564" s="39"/>
      <c r="O564" s="9"/>
      <c r="P564" s="8"/>
      <c r="Q564" s="41"/>
      <c r="R564" s="8"/>
      <c r="S564" s="41"/>
      <c r="T564" s="9"/>
      <c r="U564" s="8"/>
      <c r="V564" s="51"/>
      <c r="X564" s="9"/>
      <c r="Y564" s="9"/>
      <c r="Z564" s="9"/>
      <c r="AA564" s="8"/>
      <c r="AB564" s="12"/>
      <c r="AC564" s="11"/>
      <c r="AD564" s="11"/>
      <c r="AE564" s="11"/>
      <c r="AF564" s="11"/>
      <c r="AG564" s="11"/>
      <c r="AH564" s="10"/>
      <c r="AI564" s="7">
        <v>28079464.300000001</v>
      </c>
      <c r="AJ564" s="31"/>
      <c r="AK564" s="38">
        <v>2.6197448799999998</v>
      </c>
      <c r="AN564" s="6"/>
    </row>
    <row r="565" spans="1:40" x14ac:dyDescent="0.25">
      <c r="A565" s="6">
        <v>0.52211805555555557</v>
      </c>
      <c r="B565">
        <v>0.16</v>
      </c>
      <c r="C565">
        <f>B565+0.68</f>
        <v>0.84000000000000008</v>
      </c>
      <c r="D565" s="5">
        <f>C565/(0.2905*LN(C565)+0.3655)</f>
        <v>2.6679342230984302</v>
      </c>
      <c r="E565" s="5">
        <f>D565*100</f>
        <v>266.79342230984304</v>
      </c>
      <c r="F565">
        <v>165.92261585549099</v>
      </c>
      <c r="G565" s="4">
        <f>75.6*1000/(287.05*(F565+273))</f>
        <v>0.60003458827323419</v>
      </c>
      <c r="H565" s="3">
        <f>SQRT(2*ABS(E565)/G565)</f>
        <v>29.820465194416258</v>
      </c>
      <c r="I565" s="2">
        <f>(2/2*0.0254)^2*3.1416*H565</f>
        <v>6.0441152314084645E-2</v>
      </c>
      <c r="J565" s="26"/>
      <c r="K565" s="26"/>
      <c r="L565" s="26"/>
      <c r="M565" s="26"/>
      <c r="N565" s="39"/>
      <c r="O565" s="9"/>
      <c r="P565" s="8"/>
      <c r="Q565" s="41"/>
      <c r="R565" s="8"/>
      <c r="S565" s="41"/>
      <c r="T565" s="9"/>
      <c r="U565" s="8"/>
      <c r="V565" s="51"/>
      <c r="X565" s="9"/>
      <c r="Y565" s="9"/>
      <c r="Z565" s="9"/>
      <c r="AA565" s="8"/>
      <c r="AB565" s="12"/>
      <c r="AC565" s="11"/>
      <c r="AD565" s="11"/>
      <c r="AE565" s="11"/>
      <c r="AF565" s="11"/>
      <c r="AG565" s="11"/>
      <c r="AH565" s="10"/>
      <c r="AI565" s="7">
        <v>124256073.3</v>
      </c>
      <c r="AJ565" s="31"/>
      <c r="AK565" s="38">
        <v>3.20566247</v>
      </c>
      <c r="AN565" s="6"/>
    </row>
    <row r="566" spans="1:40" x14ac:dyDescent="0.25">
      <c r="A566" s="6">
        <v>0.52212962962962961</v>
      </c>
      <c r="B566">
        <v>0.18</v>
      </c>
      <c r="C566">
        <f>B566+0.68</f>
        <v>0.8600000000000001</v>
      </c>
      <c r="D566" s="5">
        <f>C566/(0.2905*LN(C566)+0.3655)</f>
        <v>2.6734148587386759</v>
      </c>
      <c r="E566" s="5">
        <f>D566*100</f>
        <v>267.34148587386761</v>
      </c>
      <c r="F566">
        <v>165.42820700618401</v>
      </c>
      <c r="G566" s="4">
        <f>75.6*1000/(287.05*(F566+273))</f>
        <v>0.60071123819126371</v>
      </c>
      <c r="H566" s="3">
        <f>SQRT(2*ABS(E566)/G566)</f>
        <v>29.834261920194017</v>
      </c>
      <c r="I566" s="2">
        <f>(2/2*0.0254)^2*3.1416*H566</f>
        <v>6.0469115996030338E-2</v>
      </c>
      <c r="J566" s="26"/>
      <c r="K566" s="26"/>
      <c r="L566" s="26"/>
      <c r="M566" s="26"/>
      <c r="N566" s="39"/>
      <c r="O566" s="9"/>
      <c r="P566" s="8"/>
      <c r="Q566" s="41"/>
      <c r="R566" s="8"/>
      <c r="S566" s="41"/>
      <c r="T566" s="9"/>
      <c r="U566" s="8"/>
      <c r="V566" s="51"/>
      <c r="X566" s="9"/>
      <c r="Y566" s="9"/>
      <c r="Z566" s="9"/>
      <c r="AA566" s="8"/>
      <c r="AB566" s="12"/>
      <c r="AC566" s="11"/>
      <c r="AD566" s="11"/>
      <c r="AE566" s="11"/>
      <c r="AF566" s="11"/>
      <c r="AG566" s="11"/>
      <c r="AH566" s="10"/>
      <c r="AI566" s="7">
        <v>312505609.5</v>
      </c>
      <c r="AJ566" s="31"/>
      <c r="AK566" s="38">
        <v>9.2862932100000002</v>
      </c>
      <c r="AN566" s="6"/>
    </row>
    <row r="567" spans="1:40" x14ac:dyDescent="0.25">
      <c r="A567" s="6">
        <v>0.52214120370370376</v>
      </c>
      <c r="B567">
        <v>0.16</v>
      </c>
      <c r="C567">
        <f>B567+0.68</f>
        <v>0.84000000000000008</v>
      </c>
      <c r="D567" s="5">
        <f>C567/(0.2905*LN(C567)+0.3655)</f>
        <v>2.6679342230984302</v>
      </c>
      <c r="E567" s="5">
        <f>D567*100</f>
        <v>266.79342230984304</v>
      </c>
      <c r="F567">
        <v>164.93385735529299</v>
      </c>
      <c r="G567" s="4">
        <f>75.6*1000/(287.05*(F567+273))</f>
        <v>0.60138933463413657</v>
      </c>
      <c r="H567" s="3">
        <f>SQRT(2*ABS(E567)/G567)</f>
        <v>29.786858060251365</v>
      </c>
      <c r="I567" s="2">
        <f>(2/2*0.0254)^2*3.1416*H567</f>
        <v>6.0373036209870404E-2</v>
      </c>
      <c r="J567" s="26"/>
      <c r="K567" s="26"/>
      <c r="L567" s="26"/>
      <c r="M567" s="26"/>
      <c r="N567" s="39"/>
      <c r="O567" s="9"/>
      <c r="P567" s="8"/>
      <c r="Q567" s="41"/>
      <c r="R567" s="8"/>
      <c r="S567" s="41"/>
      <c r="T567" s="9"/>
      <c r="U567" s="8"/>
      <c r="V567" s="51"/>
      <c r="X567" s="9"/>
      <c r="Y567" s="9"/>
      <c r="Z567" s="9"/>
      <c r="AA567" s="8"/>
      <c r="AB567" s="12"/>
      <c r="AC567" s="11"/>
      <c r="AD567" s="11"/>
      <c r="AE567" s="11"/>
      <c r="AF567" s="11"/>
      <c r="AG567" s="11"/>
      <c r="AH567" s="10"/>
      <c r="AI567" s="7">
        <v>326915236.39999998</v>
      </c>
      <c r="AJ567" s="31"/>
      <c r="AK567" s="38">
        <v>9.3317037599999999</v>
      </c>
      <c r="AN567" s="6"/>
    </row>
    <row r="568" spans="1:40" x14ac:dyDescent="0.25">
      <c r="A568" s="6">
        <v>0.5221527777777778</v>
      </c>
      <c r="B568">
        <v>0.18</v>
      </c>
      <c r="C568">
        <f>B568+0.68</f>
        <v>0.8600000000000001</v>
      </c>
      <c r="D568" s="5">
        <f>C568/(0.2905*LN(C568)+0.3655)</f>
        <v>2.6734148587386759</v>
      </c>
      <c r="E568" s="5">
        <f>D568*100</f>
        <v>267.34148587386761</v>
      </c>
      <c r="F568">
        <v>164.43608761304901</v>
      </c>
      <c r="G568" s="4">
        <f>75.6*1000/(287.05*(F568+273))</f>
        <v>0.60207367098078446</v>
      </c>
      <c r="H568" s="3">
        <f>SQRT(2*ABS(E568)/G568)</f>
        <v>29.800486819375855</v>
      </c>
      <c r="I568" s="2">
        <f>(2/2*0.0254)^2*3.1416*H568</f>
        <v>6.0400659451182191E-2</v>
      </c>
      <c r="J568" s="26"/>
      <c r="K568" s="26"/>
      <c r="L568" s="26"/>
      <c r="M568" s="26"/>
      <c r="N568" s="39"/>
      <c r="O568" s="9"/>
      <c r="P568" s="8"/>
      <c r="Q568" s="41"/>
      <c r="R568" s="8"/>
      <c r="S568" s="41"/>
      <c r="T568" s="9"/>
      <c r="U568" s="8"/>
      <c r="V568" s="51"/>
      <c r="X568" s="9"/>
      <c r="Y568" s="9"/>
      <c r="Z568" s="9"/>
      <c r="AA568" s="8"/>
      <c r="AB568" s="12"/>
      <c r="AC568" s="11"/>
      <c r="AD568" s="11"/>
      <c r="AE568" s="11"/>
      <c r="AF568" s="11"/>
      <c r="AG568" s="11"/>
      <c r="AH568" s="10"/>
      <c r="AI568" s="7">
        <v>326055916.10000002</v>
      </c>
      <c r="AJ568" s="31"/>
      <c r="AK568" s="38">
        <v>9.9691253500000006</v>
      </c>
      <c r="AN568" s="6"/>
    </row>
    <row r="569" spans="1:40" x14ac:dyDescent="0.25">
      <c r="A569" s="6">
        <v>0.52216435185185184</v>
      </c>
      <c r="B569">
        <v>0.16</v>
      </c>
      <c r="C569">
        <f>B569+0.68</f>
        <v>0.84000000000000008</v>
      </c>
      <c r="D569" s="5">
        <f>C569/(0.2905*LN(C569)+0.3655)</f>
        <v>2.6679342230984302</v>
      </c>
      <c r="E569" s="5">
        <f>D569*100</f>
        <v>266.79342230984304</v>
      </c>
      <c r="F569">
        <v>163.81309399667001</v>
      </c>
      <c r="G569" s="4">
        <f>75.6*1000/(287.05*(F569+273))</f>
        <v>0.60293236331113342</v>
      </c>
      <c r="H569" s="3">
        <f>SQRT(2*ABS(E569)/G569)</f>
        <v>29.74871827606982</v>
      </c>
      <c r="I569" s="2">
        <f>(2/2*0.0254)^2*3.1416*H569</f>
        <v>6.0295733173518884E-2</v>
      </c>
      <c r="J569" s="26"/>
      <c r="K569" s="26"/>
      <c r="L569" s="26"/>
      <c r="M569" s="26"/>
      <c r="N569" s="39"/>
      <c r="O569" s="9"/>
      <c r="P569" s="8"/>
      <c r="Q569" s="41"/>
      <c r="R569" s="8"/>
      <c r="S569" s="41"/>
      <c r="T569" s="9"/>
      <c r="U569" s="8"/>
      <c r="V569" s="51"/>
      <c r="X569" s="9"/>
      <c r="Y569" s="9"/>
      <c r="Z569" s="9"/>
      <c r="AA569" s="8"/>
      <c r="AB569" s="12"/>
      <c r="AC569" s="11"/>
      <c r="AD569" s="11"/>
      <c r="AE569" s="11"/>
      <c r="AF569" s="11"/>
      <c r="AG569" s="11"/>
      <c r="AH569" s="10"/>
      <c r="AI569" s="7">
        <v>330014902.19999999</v>
      </c>
      <c r="AJ569" s="31"/>
      <c r="AK569" s="38">
        <v>9.5420517900000004</v>
      </c>
      <c r="AN569" s="6"/>
    </row>
    <row r="570" spans="1:40" x14ac:dyDescent="0.25">
      <c r="A570" s="6">
        <v>0.52217592592592588</v>
      </c>
      <c r="B570">
        <v>0.16</v>
      </c>
      <c r="C570">
        <f>B570+0.68</f>
        <v>0.84000000000000008</v>
      </c>
      <c r="D570" s="5">
        <f>C570/(0.2905*LN(C570)+0.3655)</f>
        <v>2.6679342230984302</v>
      </c>
      <c r="E570" s="5">
        <f>D570*100</f>
        <v>266.79342230984304</v>
      </c>
      <c r="F570">
        <v>163.30850850978899</v>
      </c>
      <c r="G570" s="4">
        <f>75.6*1000/(287.05*(F570+273))</f>
        <v>0.60362964726082469</v>
      </c>
      <c r="H570" s="3">
        <f>SQRT(2*ABS(E570)/G570)</f>
        <v>29.731531166596984</v>
      </c>
      <c r="I570" s="2">
        <f>(2/2*0.0254)^2*3.1416*H570</f>
        <v>6.0260897744402873E-2</v>
      </c>
      <c r="J570" s="26"/>
      <c r="K570" s="26"/>
      <c r="L570" s="26"/>
      <c r="M570" s="26"/>
      <c r="N570" s="39"/>
      <c r="O570" s="9"/>
      <c r="P570" s="8"/>
      <c r="Q570" s="41"/>
      <c r="R570" s="8"/>
      <c r="S570" s="41"/>
      <c r="T570" s="9"/>
      <c r="U570" s="8"/>
      <c r="V570" s="51"/>
      <c r="X570" s="9"/>
      <c r="Y570" s="9"/>
      <c r="Z570" s="9"/>
      <c r="AA570" s="8"/>
      <c r="AB570" s="12"/>
      <c r="AC570" s="11"/>
      <c r="AD570" s="11"/>
      <c r="AE570" s="11"/>
      <c r="AF570" s="11"/>
      <c r="AG570" s="11"/>
      <c r="AH570" s="10"/>
      <c r="AI570" s="7">
        <v>332849829.80000001</v>
      </c>
      <c r="AJ570" s="31"/>
      <c r="AK570" s="38">
        <v>9.2652178700000007</v>
      </c>
      <c r="AN570" s="6"/>
    </row>
    <row r="571" spans="1:40" x14ac:dyDescent="0.25">
      <c r="A571" s="6">
        <v>0.52218750000000003</v>
      </c>
      <c r="B571">
        <v>0.15</v>
      </c>
      <c r="C571">
        <f>B571+0.68</f>
        <v>0.83000000000000007</v>
      </c>
      <c r="D571" s="5">
        <f>C571/(0.2905*LN(C571)+0.3655)</f>
        <v>2.6656281847264394</v>
      </c>
      <c r="E571" s="5">
        <f>D571*100</f>
        <v>266.56281847264393</v>
      </c>
      <c r="F571">
        <v>162.80747017431099</v>
      </c>
      <c r="G571" s="4">
        <f>75.6*1000/(287.05*(F571+273))</f>
        <v>0.60432362709000897</v>
      </c>
      <c r="H571" s="3">
        <f>SQRT(2*ABS(E571)/G571)</f>
        <v>29.701610369740845</v>
      </c>
      <c r="I571" s="2">
        <f>(2/2*0.0254)^2*3.1416*H571</f>
        <v>6.0200253236399714E-2</v>
      </c>
      <c r="J571" s="26"/>
      <c r="K571" s="26"/>
      <c r="L571" s="26"/>
      <c r="M571" s="26"/>
      <c r="N571" s="39"/>
      <c r="O571" s="9"/>
      <c r="P571" s="8"/>
      <c r="Q571" s="41"/>
      <c r="R571" s="8"/>
      <c r="S571" s="41"/>
      <c r="T571" s="9"/>
      <c r="U571" s="8"/>
      <c r="V571" s="51"/>
      <c r="X571" s="9"/>
      <c r="Y571" s="9"/>
      <c r="Z571" s="9"/>
      <c r="AA571" s="8"/>
      <c r="AB571" s="12"/>
      <c r="AC571" s="11"/>
      <c r="AD571" s="11"/>
      <c r="AE571" s="11"/>
      <c r="AF571" s="11"/>
      <c r="AG571" s="11"/>
      <c r="AH571" s="10"/>
      <c r="AI571" s="7">
        <v>343686604.30000001</v>
      </c>
      <c r="AJ571" s="31"/>
      <c r="AK571" s="37">
        <v>8.3261339999999997</v>
      </c>
      <c r="AN571" s="6"/>
    </row>
    <row r="572" spans="1:40" x14ac:dyDescent="0.25">
      <c r="A572" s="6">
        <v>0.52219907407407407</v>
      </c>
      <c r="B572">
        <v>0.14000000000000001</v>
      </c>
      <c r="C572">
        <f>B572+0.68</f>
        <v>0.82000000000000006</v>
      </c>
      <c r="D572" s="5">
        <f>C572/(0.2905*LN(C572)+0.3655)</f>
        <v>2.6636348672136063</v>
      </c>
      <c r="E572" s="5">
        <f>D572*100</f>
        <v>266.36348672136063</v>
      </c>
      <c r="F572">
        <v>162.31345773953601</v>
      </c>
      <c r="G572" s="4">
        <f>75.6*1000/(287.05*(F572+273))</f>
        <v>0.60500943953412911</v>
      </c>
      <c r="H572" s="3">
        <f>SQRT(2*ABS(E572)/G572)</f>
        <v>29.673670374962263</v>
      </c>
      <c r="I572" s="2">
        <f>(2/2*0.0254)^2*3.1416*H572</f>
        <v>6.0143623486694026E-2</v>
      </c>
      <c r="J572" s="26"/>
      <c r="K572" s="26"/>
      <c r="L572" s="26"/>
      <c r="M572" s="26"/>
      <c r="N572" s="39"/>
      <c r="O572" s="9"/>
      <c r="P572" s="8"/>
      <c r="Q572" s="41"/>
      <c r="R572" s="8"/>
      <c r="S572" s="41"/>
      <c r="T572" s="9"/>
      <c r="U572" s="8"/>
      <c r="V572" s="51"/>
      <c r="X572" s="9"/>
      <c r="Y572" s="9"/>
      <c r="Z572" s="9"/>
      <c r="AA572" s="8"/>
      <c r="AB572" s="12"/>
      <c r="AC572" s="11"/>
      <c r="AD572" s="11"/>
      <c r="AE572" s="11"/>
      <c r="AF572" s="11"/>
      <c r="AG572" s="11"/>
      <c r="AH572" s="10"/>
      <c r="AI572" s="7">
        <v>370368615.30000001</v>
      </c>
      <c r="AJ572" s="31"/>
      <c r="AK572" s="37">
        <v>6.5805395200000003</v>
      </c>
      <c r="AN572" s="6"/>
    </row>
    <row r="573" spans="1:40" x14ac:dyDescent="0.25">
      <c r="A573" s="6">
        <v>0.52221064814814822</v>
      </c>
      <c r="B573">
        <v>0.18</v>
      </c>
      <c r="C573">
        <f>B573+0.68</f>
        <v>0.8600000000000001</v>
      </c>
      <c r="D573" s="5">
        <f>C573/(0.2905*LN(C573)+0.3655)</f>
        <v>2.6734148587386759</v>
      </c>
      <c r="E573" s="5">
        <f>D573*100</f>
        <v>267.34148587386761</v>
      </c>
      <c r="F573">
        <v>161.69429884856501</v>
      </c>
      <c r="G573" s="4">
        <f>75.6*1000/(287.05*(F573+273))</f>
        <v>0.60587118760536263</v>
      </c>
      <c r="H573" s="3">
        <f>SQRT(2*ABS(E573)/G573)</f>
        <v>29.706947355498915</v>
      </c>
      <c r="I573" s="2">
        <f>(2/2*0.0254)^2*3.1416*H573</f>
        <v>6.0211070424092752E-2</v>
      </c>
      <c r="J573" s="26"/>
      <c r="K573" s="26"/>
      <c r="L573" s="26"/>
      <c r="M573" s="26"/>
      <c r="N573" s="39"/>
      <c r="O573" s="9"/>
      <c r="P573" s="8"/>
      <c r="Q573" s="41"/>
      <c r="R573" s="8"/>
      <c r="S573" s="41"/>
      <c r="T573" s="9"/>
      <c r="U573" s="8"/>
      <c r="V573" s="51"/>
      <c r="X573" s="9"/>
      <c r="Y573" s="9"/>
      <c r="Z573" s="9"/>
      <c r="AA573" s="8"/>
      <c r="AB573" s="12"/>
      <c r="AC573" s="11"/>
      <c r="AD573" s="11"/>
      <c r="AE573" s="11"/>
      <c r="AF573" s="11"/>
      <c r="AG573" s="11"/>
      <c r="AH573" s="10"/>
      <c r="AI573" s="7">
        <v>389169682.39999998</v>
      </c>
      <c r="AJ573" s="31"/>
      <c r="AK573" s="37">
        <v>5.5955475899999998</v>
      </c>
      <c r="AN573" s="6"/>
    </row>
    <row r="574" spans="1:40" x14ac:dyDescent="0.25">
      <c r="A574" s="6">
        <v>0.52222222222222225</v>
      </c>
      <c r="B574">
        <v>0.18</v>
      </c>
      <c r="C574">
        <f>B574+0.68</f>
        <v>0.8600000000000001</v>
      </c>
      <c r="D574" s="5">
        <f>C574/(0.2905*LN(C574)+0.3655)</f>
        <v>2.6734148587386759</v>
      </c>
      <c r="E574" s="5">
        <f>D574*100</f>
        <v>267.34148587386761</v>
      </c>
      <c r="F574">
        <v>161.23521784581399</v>
      </c>
      <c r="G574" s="4">
        <f>75.6*1000/(287.05*(F574+273))</f>
        <v>0.60651172513182972</v>
      </c>
      <c r="H574" s="3">
        <f>SQRT(2*ABS(E574)/G574)</f>
        <v>29.691256445970712</v>
      </c>
      <c r="I574" s="2">
        <f>(2/2*0.0254)^2*3.1416*H574</f>
        <v>6.0179267544876826E-2</v>
      </c>
      <c r="J574" s="26"/>
      <c r="K574" s="26"/>
      <c r="L574" s="26"/>
      <c r="M574" s="26"/>
      <c r="N574" s="39"/>
      <c r="O574" s="9"/>
      <c r="P574" s="8"/>
      <c r="Q574" s="41"/>
      <c r="R574" s="8"/>
      <c r="S574" s="41"/>
      <c r="T574" s="9"/>
      <c r="U574" s="8"/>
      <c r="V574" s="51"/>
      <c r="X574" s="9"/>
      <c r="Y574" s="9"/>
      <c r="Z574" s="9"/>
      <c r="AA574" s="8"/>
      <c r="AB574" s="12"/>
      <c r="AC574" s="11"/>
      <c r="AD574" s="11"/>
      <c r="AE574" s="11"/>
      <c r="AF574" s="11"/>
      <c r="AG574" s="11"/>
      <c r="AH574" s="10"/>
      <c r="AI574" s="7">
        <v>378670748.60000002</v>
      </c>
      <c r="AJ574" s="31"/>
      <c r="AK574" s="37">
        <v>5.9884302199999997</v>
      </c>
      <c r="AN574" s="6"/>
    </row>
    <row r="575" spans="1:40" x14ac:dyDescent="0.25">
      <c r="A575" s="6">
        <v>0.52223379629629629</v>
      </c>
      <c r="B575">
        <v>0.15</v>
      </c>
      <c r="C575">
        <f>B575+0.68</f>
        <v>0.83000000000000007</v>
      </c>
      <c r="D575" s="5">
        <f>C575/(0.2905*LN(C575)+0.3655)</f>
        <v>2.6656281847264394</v>
      </c>
      <c r="E575" s="5">
        <f>D575*100</f>
        <v>266.56281847264393</v>
      </c>
      <c r="F575">
        <v>160.772720946416</v>
      </c>
      <c r="G575" s="4">
        <f>75.6*1000/(287.05*(F575+273))</f>
        <v>0.60715839971226426</v>
      </c>
      <c r="H575" s="3">
        <f>SQRT(2*ABS(E575)/G575)</f>
        <v>29.632192060095125</v>
      </c>
      <c r="I575" s="2">
        <f>(2/2*0.0254)^2*3.1416*H575</f>
        <v>6.0059553800648834E-2</v>
      </c>
      <c r="J575" s="26"/>
      <c r="K575" s="26"/>
      <c r="L575" s="26"/>
      <c r="M575" s="26"/>
      <c r="N575" s="39"/>
      <c r="O575" s="9"/>
      <c r="P575" s="8"/>
      <c r="Q575" s="41"/>
      <c r="R575" s="8"/>
      <c r="S575" s="41"/>
      <c r="T575" s="9"/>
      <c r="U575" s="8"/>
      <c r="V575" s="51"/>
      <c r="X575" s="9"/>
      <c r="Y575" s="9"/>
      <c r="Z575" s="9"/>
      <c r="AA575" s="8"/>
      <c r="AB575" s="12"/>
      <c r="AC575" s="11"/>
      <c r="AD575" s="11"/>
      <c r="AE575" s="11"/>
      <c r="AF575" s="11"/>
      <c r="AG575" s="11"/>
      <c r="AH575" s="10"/>
      <c r="AI575" s="7">
        <v>380074518</v>
      </c>
      <c r="AJ575" s="31"/>
      <c r="AK575" s="37">
        <v>5.8150756299999999</v>
      </c>
      <c r="AN575" s="6"/>
    </row>
    <row r="576" spans="1:40" x14ac:dyDescent="0.25">
      <c r="A576" s="6">
        <v>0.52224537037037033</v>
      </c>
      <c r="B576">
        <v>0.22</v>
      </c>
      <c r="C576">
        <f>B576+0.68</f>
        <v>0.9</v>
      </c>
      <c r="D576" s="5">
        <f>C576/(0.2905*LN(C576)+0.3655)</f>
        <v>2.6874273799901629</v>
      </c>
      <c r="E576" s="5">
        <f>D576*100</f>
        <v>268.7427379990163</v>
      </c>
      <c r="F576">
        <v>160.28942722763901</v>
      </c>
      <c r="G576" s="4">
        <f>75.6*1000/(287.05*(F576+273))</f>
        <v>0.60783562796304602</v>
      </c>
      <c r="H576" s="3">
        <f>SQRT(2*ABS(E576)/G576)</f>
        <v>29.736530116717269</v>
      </c>
      <c r="I576" s="2">
        <f>(2/2*0.0254)^2*3.1416*H576</f>
        <v>6.0271029789750283E-2</v>
      </c>
      <c r="J576" s="26"/>
      <c r="K576" s="26"/>
      <c r="L576" s="26"/>
      <c r="M576" s="26"/>
      <c r="N576" s="39"/>
      <c r="O576" s="9"/>
      <c r="P576" s="8"/>
      <c r="Q576" s="41"/>
      <c r="R576" s="8"/>
      <c r="S576" s="41"/>
      <c r="T576" s="9"/>
      <c r="U576" s="8"/>
      <c r="V576" s="51"/>
      <c r="X576" s="9"/>
      <c r="Y576" s="9"/>
      <c r="Z576" s="9"/>
      <c r="AA576" s="8"/>
      <c r="AB576" s="12"/>
      <c r="AC576" s="11"/>
      <c r="AD576" s="11"/>
      <c r="AE576" s="11"/>
      <c r="AF576" s="11"/>
      <c r="AG576" s="11"/>
      <c r="AH576" s="10"/>
      <c r="AI576" s="7">
        <v>384690507.89999998</v>
      </c>
      <c r="AJ576" s="31"/>
      <c r="AK576" s="37">
        <v>5.6246083000000002</v>
      </c>
      <c r="AN576" s="6"/>
    </row>
    <row r="577" spans="1:40" x14ac:dyDescent="0.25">
      <c r="A577" s="6">
        <v>0.52225694444444437</v>
      </c>
      <c r="B577">
        <v>0.17</v>
      </c>
      <c r="C577">
        <f>B577+0.68</f>
        <v>0.85000000000000009</v>
      </c>
      <c r="D577" s="5">
        <f>C577/(0.2905*LN(C577)+0.3655)</f>
        <v>2.6705352691482691</v>
      </c>
      <c r="E577" s="5">
        <f>D577*100</f>
        <v>267.05352691482693</v>
      </c>
      <c r="F577">
        <v>159.73668129377899</v>
      </c>
      <c r="G577" s="4">
        <f>75.6*1000/(287.05*(F577+273))</f>
        <v>0.60861203238248962</v>
      </c>
      <c r="H577" s="3">
        <f>SQRT(2*ABS(E577)/G577)</f>
        <v>29.624013006477572</v>
      </c>
      <c r="I577" s="2">
        <f>(2/2*0.0254)^2*3.1416*H577</f>
        <v>6.0042976211323491E-2</v>
      </c>
      <c r="J577" s="26"/>
      <c r="K577" s="26"/>
      <c r="L577" s="26"/>
      <c r="M577" s="26"/>
      <c r="N577" s="39"/>
      <c r="O577" s="9"/>
      <c r="P577" s="8"/>
      <c r="Q577" s="41"/>
      <c r="R577" s="8"/>
      <c r="S577" s="41"/>
      <c r="T577" s="9"/>
      <c r="U577" s="8"/>
      <c r="V577" s="51"/>
      <c r="X577" s="9"/>
      <c r="Y577" s="9"/>
      <c r="Z577" s="9"/>
      <c r="AA577" s="8"/>
      <c r="AB577" s="12"/>
      <c r="AC577" s="11"/>
      <c r="AD577" s="11"/>
      <c r="AE577" s="11"/>
      <c r="AF577" s="11"/>
      <c r="AG577" s="11"/>
      <c r="AH577" s="10"/>
      <c r="AI577" s="7">
        <v>393777635.19999999</v>
      </c>
      <c r="AJ577" s="31"/>
      <c r="AK577" s="37">
        <v>5.2890602800000002</v>
      </c>
      <c r="AN577" s="6"/>
    </row>
    <row r="578" spans="1:40" x14ac:dyDescent="0.25">
      <c r="A578" s="6">
        <v>0.52226851851851852</v>
      </c>
      <c r="B578">
        <v>0.17</v>
      </c>
      <c r="C578">
        <f>B578+0.68</f>
        <v>0.85000000000000009</v>
      </c>
      <c r="D578" s="5">
        <f>C578/(0.2905*LN(C578)+0.3655)</f>
        <v>2.6705352691482691</v>
      </c>
      <c r="E578" s="5">
        <f>D578*100</f>
        <v>267.05352691482693</v>
      </c>
      <c r="F578">
        <v>159.30567417595699</v>
      </c>
      <c r="G578" s="4">
        <f>75.6*1000/(287.05*(F578+273))</f>
        <v>0.60921881627087826</v>
      </c>
      <c r="H578" s="3">
        <f>SQRT(2*ABS(E578)/G578)</f>
        <v>29.609256525362436</v>
      </c>
      <c r="I578" s="2">
        <f>(2/2*0.0254)^2*3.1416*H578</f>
        <v>6.0013067263998729E-2</v>
      </c>
      <c r="J578" s="26"/>
      <c r="K578" s="26"/>
      <c r="L578" s="26"/>
      <c r="M578" s="26"/>
      <c r="N578" s="39"/>
      <c r="O578" s="9"/>
      <c r="P578" s="8"/>
      <c r="Q578" s="41"/>
      <c r="R578" s="8"/>
      <c r="S578" s="41"/>
      <c r="T578" s="9"/>
      <c r="U578" s="8"/>
      <c r="V578" s="51"/>
      <c r="X578" s="9"/>
      <c r="Y578" s="9"/>
      <c r="Z578" s="9"/>
      <c r="AA578" s="8"/>
      <c r="AB578" s="12"/>
      <c r="AC578" s="11"/>
      <c r="AD578" s="11"/>
      <c r="AE578" s="11"/>
      <c r="AF578" s="11"/>
      <c r="AG578" s="11"/>
      <c r="AH578" s="10"/>
      <c r="AI578" s="7">
        <v>395527867.39999998</v>
      </c>
      <c r="AJ578" s="31"/>
      <c r="AK578" s="37">
        <v>5.2282317599999999</v>
      </c>
      <c r="AN578" s="6"/>
    </row>
    <row r="579" spans="1:40" x14ac:dyDescent="0.25">
      <c r="A579" s="6">
        <v>0.52228009259259256</v>
      </c>
      <c r="B579">
        <v>0.18</v>
      </c>
      <c r="C579">
        <f>B579+0.68</f>
        <v>0.8600000000000001</v>
      </c>
      <c r="D579" s="5">
        <f>C579/(0.2905*LN(C579)+0.3655)</f>
        <v>2.6734148587386759</v>
      </c>
      <c r="E579" s="5">
        <f>D579*100</f>
        <v>267.34148587386761</v>
      </c>
      <c r="F579">
        <v>158.867774842324</v>
      </c>
      <c r="G579" s="4">
        <f>75.6*1000/(287.05*(F579+273))</f>
        <v>0.60983654356895944</v>
      </c>
      <c r="H579" s="3">
        <f>SQRT(2*ABS(E579)/G579)</f>
        <v>29.610207713976934</v>
      </c>
      <c r="I579" s="2">
        <f>(2/2*0.0254)^2*3.1416*H579</f>
        <v>6.0014995166046983E-2</v>
      </c>
      <c r="J579" s="26"/>
      <c r="K579" s="26"/>
      <c r="L579" s="26"/>
      <c r="M579" s="26"/>
      <c r="N579" s="39"/>
      <c r="O579" s="9"/>
      <c r="P579" s="8"/>
      <c r="Q579" s="41"/>
      <c r="R579" s="8"/>
      <c r="S579" s="41"/>
      <c r="T579" s="9"/>
      <c r="U579" s="8"/>
      <c r="V579" s="51"/>
      <c r="X579" s="9"/>
      <c r="Y579" s="9"/>
      <c r="Z579" s="9"/>
      <c r="AA579" s="8"/>
      <c r="AB579" s="12"/>
      <c r="AC579" s="11"/>
      <c r="AD579" s="11"/>
      <c r="AE579" s="11"/>
      <c r="AF579" s="11"/>
      <c r="AG579" s="11"/>
      <c r="AH579" s="10"/>
      <c r="AI579" s="7">
        <v>408270969</v>
      </c>
      <c r="AJ579" s="31"/>
      <c r="AK579" s="37">
        <v>4.8287560100000002</v>
      </c>
      <c r="AN579" s="6"/>
    </row>
    <row r="580" spans="1:40" x14ac:dyDescent="0.25">
      <c r="A580" s="6">
        <v>0.52229166666666671</v>
      </c>
      <c r="B580">
        <v>0.16</v>
      </c>
      <c r="C580">
        <f>B580+0.68</f>
        <v>0.84000000000000008</v>
      </c>
      <c r="D580" s="5">
        <f>C580/(0.2905*LN(C580)+0.3655)</f>
        <v>2.6679342230984302</v>
      </c>
      <c r="E580" s="5">
        <f>D580*100</f>
        <v>266.79342230984304</v>
      </c>
      <c r="F580">
        <v>158.450784473504</v>
      </c>
      <c r="G580" s="4">
        <f>75.6*1000/(287.05*(F580+273))</f>
        <v>0.61042594095650404</v>
      </c>
      <c r="H580" s="3">
        <f>SQRT(2*ABS(E580)/G580)</f>
        <v>29.565557059595118</v>
      </c>
      <c r="I580" s="2">
        <f>(2/2*0.0254)^2*3.1416*H580</f>
        <v>5.9924495672332843E-2</v>
      </c>
      <c r="J580" s="26"/>
      <c r="K580" s="26"/>
      <c r="L580" s="26"/>
      <c r="M580" s="26"/>
      <c r="N580" s="39"/>
      <c r="O580" s="9"/>
      <c r="P580" s="8"/>
      <c r="Q580" s="41"/>
      <c r="R580" s="8"/>
      <c r="S580" s="41"/>
      <c r="T580" s="9"/>
      <c r="U580" s="8"/>
      <c r="V580" s="51"/>
      <c r="X580" s="9"/>
      <c r="Y580" s="9"/>
      <c r="Z580" s="9"/>
      <c r="AA580" s="8"/>
      <c r="AB580" s="12"/>
      <c r="AC580" s="11"/>
      <c r="AD580" s="11"/>
      <c r="AE580" s="11"/>
      <c r="AF580" s="11"/>
      <c r="AG580" s="11"/>
      <c r="AH580" s="10"/>
      <c r="AI580" s="7">
        <v>417252674.10000002</v>
      </c>
      <c r="AJ580" s="31"/>
      <c r="AK580" s="37">
        <v>4.5805375499999998</v>
      </c>
      <c r="AN580" s="6"/>
    </row>
    <row r="581" spans="1:40" x14ac:dyDescent="0.25">
      <c r="A581" s="6">
        <v>0.52230324074074075</v>
      </c>
      <c r="B581">
        <v>0.14000000000000001</v>
      </c>
      <c r="C581">
        <f>B581+0.68</f>
        <v>0.82000000000000006</v>
      </c>
      <c r="D581" s="5">
        <f>C581/(0.2905*LN(C581)+0.3655)</f>
        <v>2.6636348672136063</v>
      </c>
      <c r="E581" s="5">
        <f>D581*100</f>
        <v>266.36348672136063</v>
      </c>
      <c r="F581">
        <v>157.926151323434</v>
      </c>
      <c r="G581" s="4">
        <f>75.6*1000/(287.05*(F581+273))</f>
        <v>0.61116910700318039</v>
      </c>
      <c r="H581" s="3">
        <f>SQRT(2*ABS(E581)/G581)</f>
        <v>29.52375866283327</v>
      </c>
      <c r="I581" s="2">
        <f>(2/2*0.0254)^2*3.1416*H581</f>
        <v>5.9839777233210691E-2</v>
      </c>
      <c r="J581" s="26"/>
      <c r="K581" s="26"/>
      <c r="L581" s="26"/>
      <c r="M581" s="26"/>
      <c r="N581" s="39"/>
      <c r="O581" s="9"/>
      <c r="P581" s="8"/>
      <c r="Q581" s="41"/>
      <c r="R581" s="8"/>
      <c r="S581" s="41"/>
      <c r="T581" s="9"/>
      <c r="U581" s="8"/>
      <c r="V581" s="51"/>
      <c r="X581" s="9"/>
      <c r="Y581" s="9"/>
      <c r="Z581" s="9"/>
      <c r="AA581" s="8"/>
      <c r="AB581" s="12"/>
      <c r="AC581" s="11"/>
      <c r="AD581" s="11"/>
      <c r="AE581" s="11"/>
      <c r="AF581" s="11"/>
      <c r="AG581" s="11"/>
      <c r="AH581" s="10"/>
      <c r="AI581" s="7">
        <v>430625840.5</v>
      </c>
      <c r="AJ581" s="31"/>
      <c r="AK581" s="37">
        <v>4.3520668300000001</v>
      </c>
      <c r="AN581" s="6"/>
    </row>
    <row r="582" spans="1:40" x14ac:dyDescent="0.25">
      <c r="A582" s="6">
        <v>0.52231481481481479</v>
      </c>
      <c r="B582">
        <v>0.14000000000000001</v>
      </c>
      <c r="C582">
        <f>B582+0.68</f>
        <v>0.82000000000000006</v>
      </c>
      <c r="D582" s="5">
        <f>C582/(0.2905*LN(C582)+0.3655)</f>
        <v>2.6636348672136063</v>
      </c>
      <c r="E582" s="5">
        <f>D582*100</f>
        <v>266.36348672136063</v>
      </c>
      <c r="F582">
        <v>157.502341428156</v>
      </c>
      <c r="G582" s="4">
        <f>75.6*1000/(287.05*(F582+273))</f>
        <v>0.61177077507861255</v>
      </c>
      <c r="H582" s="3">
        <f>SQRT(2*ABS(E582)/G582)</f>
        <v>29.509236987831159</v>
      </c>
      <c r="I582" s="2">
        <f>(2/2*0.0254)^2*3.1416*H582</f>
        <v>5.9810344199053241E-2</v>
      </c>
      <c r="J582" s="26"/>
      <c r="K582" s="26"/>
      <c r="L582" s="26"/>
      <c r="M582" s="26"/>
      <c r="N582" s="39"/>
      <c r="O582" s="9"/>
      <c r="P582" s="8"/>
      <c r="Q582" s="41"/>
      <c r="R582" s="8"/>
      <c r="S582" s="41"/>
      <c r="T582" s="9"/>
      <c r="U582" s="8"/>
      <c r="V582" s="51"/>
      <c r="X582" s="9"/>
      <c r="Y582" s="9"/>
      <c r="Z582" s="9"/>
      <c r="AA582" s="8"/>
      <c r="AB582" s="12"/>
      <c r="AC582" s="11"/>
      <c r="AD582" s="11"/>
      <c r="AE582" s="11"/>
      <c r="AF582" s="11"/>
      <c r="AG582" s="11"/>
      <c r="AH582" s="10"/>
      <c r="AI582" s="7">
        <v>445217872.30000001</v>
      </c>
      <c r="AJ582" s="31"/>
      <c r="AK582" s="37">
        <v>3.9603713599999999</v>
      </c>
      <c r="AN582" s="6"/>
    </row>
    <row r="583" spans="1:40" x14ac:dyDescent="0.25">
      <c r="A583" s="6">
        <v>0.52232638888888883</v>
      </c>
      <c r="B583">
        <v>0.16</v>
      </c>
      <c r="C583">
        <f>B583+0.68</f>
        <v>0.84000000000000008</v>
      </c>
      <c r="D583" s="5">
        <f>C583/(0.2905*LN(C583)+0.3655)</f>
        <v>2.6679342230984302</v>
      </c>
      <c r="E583" s="5">
        <f>D583*100</f>
        <v>266.79342230984304</v>
      </c>
      <c r="F583">
        <v>157.138331609951</v>
      </c>
      <c r="G583" s="4">
        <f>75.6*1000/(287.05*(F583+273))</f>
        <v>0.61228849357114035</v>
      </c>
      <c r="H583" s="3">
        <f>SQRT(2*ABS(E583)/G583)</f>
        <v>29.520554296918341</v>
      </c>
      <c r="I583" s="2">
        <f>(2/2*0.0254)^2*3.1416*H583</f>
        <v>5.9833282513323809E-2</v>
      </c>
      <c r="J583" s="26"/>
      <c r="K583" s="26"/>
      <c r="L583" s="26"/>
      <c r="M583" s="26"/>
      <c r="N583" s="39"/>
      <c r="O583" s="9"/>
      <c r="P583" s="8"/>
      <c r="Q583" s="41"/>
      <c r="R583" s="8"/>
      <c r="S583" s="41"/>
      <c r="T583" s="9"/>
      <c r="U583" s="8"/>
      <c r="V583" s="51"/>
      <c r="X583" s="9"/>
      <c r="Y583" s="9"/>
      <c r="Z583" s="9"/>
      <c r="AA583" s="8"/>
      <c r="AB583" s="12"/>
      <c r="AC583" s="11"/>
      <c r="AD583" s="11"/>
      <c r="AE583" s="11"/>
      <c r="AF583" s="11"/>
      <c r="AG583" s="11"/>
      <c r="AH583" s="10"/>
      <c r="AI583" s="7">
        <v>454425592.10000002</v>
      </c>
      <c r="AJ583" s="31"/>
      <c r="AK583" s="37">
        <v>3.7776090500000001</v>
      </c>
      <c r="AN583" s="6"/>
    </row>
    <row r="584" spans="1:40" x14ac:dyDescent="0.25">
      <c r="A584" s="6">
        <v>0.52233796296296298</v>
      </c>
      <c r="B584">
        <v>0.2</v>
      </c>
      <c r="C584">
        <f>B584+0.68</f>
        <v>0.88000000000000012</v>
      </c>
      <c r="D584" s="5">
        <f>C584/(0.2905*LN(C584)+0.3655)</f>
        <v>2.6799494252592178</v>
      </c>
      <c r="E584" s="5">
        <f>D584*100</f>
        <v>267.99494252592177</v>
      </c>
      <c r="F584">
        <v>156.696573495542</v>
      </c>
      <c r="G584" s="4">
        <f>75.6*1000/(287.05*(F584+273))</f>
        <v>0.61291796894301487</v>
      </c>
      <c r="H584" s="3">
        <f>SQRT(2*ABS(E584)/G584)</f>
        <v>29.571756406796979</v>
      </c>
      <c r="I584" s="2">
        <f>(2/2*0.0254)^2*3.1416*H584</f>
        <v>5.9937060724086146E-2</v>
      </c>
      <c r="J584" s="26"/>
      <c r="K584" s="26"/>
      <c r="L584" s="26"/>
      <c r="M584" s="26"/>
      <c r="N584" s="39"/>
      <c r="O584" s="9"/>
      <c r="P584" s="8"/>
      <c r="Q584" s="41"/>
      <c r="R584" s="8"/>
      <c r="S584" s="41"/>
      <c r="T584" s="9"/>
      <c r="U584" s="8"/>
      <c r="V584" s="51"/>
      <c r="X584" s="9"/>
      <c r="Y584" s="9"/>
      <c r="Z584" s="9"/>
      <c r="AA584" s="8"/>
      <c r="AB584" s="12"/>
      <c r="AC584" s="11"/>
      <c r="AD584" s="11"/>
      <c r="AE584" s="11"/>
      <c r="AF584" s="11"/>
      <c r="AG584" s="11"/>
      <c r="AH584" s="10"/>
      <c r="AI584" s="7">
        <v>460311891.89999998</v>
      </c>
      <c r="AJ584" s="31"/>
      <c r="AK584" s="37">
        <v>3.6655540900000001</v>
      </c>
      <c r="AN584" s="6"/>
    </row>
    <row r="585" spans="1:40" x14ac:dyDescent="0.25">
      <c r="A585" s="6">
        <v>0.52234953703703701</v>
      </c>
      <c r="B585">
        <v>0.66</v>
      </c>
      <c r="C585">
        <f>B585+0.68</f>
        <v>1.34</v>
      </c>
      <c r="D585" s="5">
        <f>C585/(0.2905*LN(C585)+0.3655)</f>
        <v>2.9743373098847976</v>
      </c>
      <c r="E585" s="5">
        <f>D585*100</f>
        <v>297.43373098847974</v>
      </c>
      <c r="F585">
        <v>156.40210861520501</v>
      </c>
      <c r="G585" s="4">
        <f>75.6*1000/(287.05*(F585+273))</f>
        <v>0.61333828084358566</v>
      </c>
      <c r="H585" s="3">
        <f>SQRT(2*ABS(E585)/G585)</f>
        <v>31.142973162237187</v>
      </c>
      <c r="I585" s="2">
        <f>(2/2*0.0254)^2*3.1416*H585</f>
        <v>6.3121657296100239E-2</v>
      </c>
      <c r="J585" s="26"/>
      <c r="K585" s="26"/>
      <c r="L585" s="26"/>
      <c r="M585" s="26"/>
      <c r="N585" s="39"/>
      <c r="O585" s="9"/>
      <c r="P585" s="8"/>
      <c r="Q585" s="41"/>
      <c r="R585" s="8"/>
      <c r="S585" s="41"/>
      <c r="T585" s="9"/>
      <c r="U585" s="8"/>
      <c r="V585" s="51"/>
      <c r="X585" s="9"/>
      <c r="Y585" s="9"/>
      <c r="Z585" s="9"/>
      <c r="AA585" s="8"/>
      <c r="AB585" s="12"/>
      <c r="AC585" s="11"/>
      <c r="AD585" s="11"/>
      <c r="AE585" s="11"/>
      <c r="AF585" s="11"/>
      <c r="AG585" s="11"/>
      <c r="AH585" s="10"/>
      <c r="AI585" s="7">
        <v>472700252.5</v>
      </c>
      <c r="AJ585" s="31"/>
      <c r="AK585" s="37">
        <v>3.44660711</v>
      </c>
      <c r="AN585" s="6"/>
    </row>
    <row r="586" spans="1:40" x14ac:dyDescent="0.25">
      <c r="A586" s="6">
        <v>0.52236111111111116</v>
      </c>
      <c r="B586">
        <v>3.73</v>
      </c>
      <c r="C586">
        <f>B586+0.68</f>
        <v>4.41</v>
      </c>
      <c r="D586" s="5">
        <f>C586/(0.2905*LN(C586)+0.3655)</f>
        <v>5.5362672139189035</v>
      </c>
      <c r="E586" s="5">
        <f>D586*100</f>
        <v>553.62672139189033</v>
      </c>
      <c r="F586">
        <v>156.81187031433899</v>
      </c>
      <c r="G586" s="4">
        <f>75.6*1000/(287.05*(F586+273))</f>
        <v>0.61275355400503062</v>
      </c>
      <c r="H586" s="3">
        <f>SQRT(2*ABS(E586)/G586)</f>
        <v>42.508971777755235</v>
      </c>
      <c r="I586" s="2">
        <f>(2/2*0.0254)^2*3.1416*H586</f>
        <v>8.6158657190080243E-2</v>
      </c>
      <c r="J586" s="26"/>
      <c r="K586" s="26"/>
      <c r="L586" s="26"/>
      <c r="M586" s="26"/>
      <c r="N586" s="39"/>
      <c r="O586" s="9"/>
      <c r="P586" s="8"/>
      <c r="Q586" s="41"/>
      <c r="R586" s="8"/>
      <c r="S586" s="41"/>
      <c r="T586" s="9"/>
      <c r="U586" s="8"/>
      <c r="V586" s="51"/>
      <c r="X586" s="9"/>
      <c r="Y586" s="9"/>
      <c r="Z586" s="9"/>
      <c r="AA586" s="8"/>
      <c r="AB586" s="12"/>
      <c r="AC586" s="11"/>
      <c r="AD586" s="11"/>
      <c r="AE586" s="11"/>
      <c r="AF586" s="11"/>
      <c r="AG586" s="11"/>
      <c r="AH586" s="10"/>
      <c r="AI586" s="7">
        <v>515585855.39999998</v>
      </c>
      <c r="AJ586" s="31"/>
      <c r="AK586" s="37">
        <v>2.8784569100000001</v>
      </c>
      <c r="AN586" s="6"/>
    </row>
    <row r="587" spans="1:40" x14ac:dyDescent="0.25">
      <c r="A587" s="6">
        <v>0.5223726851851852</v>
      </c>
      <c r="B587">
        <v>3.88</v>
      </c>
      <c r="C587">
        <f>B587+0.68</f>
        <v>4.5599999999999996</v>
      </c>
      <c r="D587" s="5">
        <f>C587/(0.2905*LN(C587)+0.3655)</f>
        <v>5.6555879254397761</v>
      </c>
      <c r="E587" s="5">
        <f>D587*100</f>
        <v>565.55879254397757</v>
      </c>
      <c r="F587">
        <v>157.186956587026</v>
      </c>
      <c r="G587" s="4">
        <f>75.6*1000/(287.05*(F587+273))</f>
        <v>0.61221928525715663</v>
      </c>
      <c r="H587" s="3">
        <f>SQRT(2*ABS(E587)/G587)</f>
        <v>42.983361280936215</v>
      </c>
      <c r="I587" s="2">
        <f>(2/2*0.0254)^2*3.1416*H587</f>
        <v>8.7120166275570066E-2</v>
      </c>
      <c r="J587" s="26"/>
      <c r="K587" s="26"/>
      <c r="L587" s="26"/>
      <c r="M587" s="26"/>
      <c r="N587" s="39"/>
      <c r="O587" s="9"/>
      <c r="P587" s="8"/>
      <c r="Q587" s="41"/>
      <c r="R587" s="8"/>
      <c r="S587" s="41"/>
      <c r="T587" s="9"/>
      <c r="U587" s="8"/>
      <c r="V587" s="51"/>
      <c r="X587" s="9"/>
      <c r="Y587" s="9"/>
      <c r="Z587" s="9"/>
      <c r="AA587" s="8"/>
      <c r="AB587" s="12"/>
      <c r="AC587" s="11"/>
      <c r="AD587" s="11"/>
      <c r="AE587" s="11"/>
      <c r="AF587" s="11"/>
      <c r="AG587" s="11"/>
      <c r="AH587" s="10"/>
      <c r="AI587" s="7">
        <v>446632840.5</v>
      </c>
      <c r="AJ587" s="31"/>
      <c r="AK587" s="37">
        <v>2.50007175</v>
      </c>
      <c r="AN587" s="6"/>
    </row>
    <row r="588" spans="1:40" x14ac:dyDescent="0.25">
      <c r="A588" s="6">
        <v>0.52238425925925924</v>
      </c>
      <c r="B588">
        <v>5.95</v>
      </c>
      <c r="C588">
        <f>B588+0.68</f>
        <v>6.63</v>
      </c>
      <c r="D588" s="5">
        <f>C588/(0.2905*LN(C588)+0.3655)</f>
        <v>7.2458129821150044</v>
      </c>
      <c r="E588" s="5">
        <f>D588*100</f>
        <v>724.58129821150044</v>
      </c>
      <c r="F588">
        <v>158.16657023554799</v>
      </c>
      <c r="G588" s="4">
        <f>75.6*1000/(287.05*(F588+273))</f>
        <v>0.61082831849598429</v>
      </c>
      <c r="H588" s="3">
        <f>SQRT(2*ABS(E588)/G588)</f>
        <v>48.707851863134429</v>
      </c>
      <c r="I588" s="2">
        <f>(2/2*0.0254)^2*3.1416*H588</f>
        <v>9.8722762175515025E-2</v>
      </c>
      <c r="J588" s="26"/>
      <c r="K588" s="26"/>
      <c r="L588" s="26"/>
      <c r="M588" s="26"/>
      <c r="N588" s="39"/>
      <c r="O588" s="9"/>
      <c r="P588" s="8"/>
      <c r="Q588" s="41"/>
      <c r="R588" s="8"/>
      <c r="S588" s="41"/>
      <c r="T588" s="9"/>
      <c r="U588" s="8"/>
      <c r="V588" s="51"/>
      <c r="X588" s="9"/>
      <c r="Y588" s="9"/>
      <c r="Z588" s="9"/>
      <c r="AA588" s="8"/>
      <c r="AB588" s="12"/>
      <c r="AC588" s="11"/>
      <c r="AD588" s="11"/>
      <c r="AE588" s="11"/>
      <c r="AF588" s="11"/>
      <c r="AG588" s="11"/>
      <c r="AH588" s="10"/>
      <c r="AI588" s="7">
        <v>86560452.099999994</v>
      </c>
      <c r="AJ588" s="31"/>
      <c r="AK588" s="38">
        <v>2.6867721200000001</v>
      </c>
      <c r="AN588" s="6"/>
    </row>
    <row r="589" spans="1:40" x14ac:dyDescent="0.25">
      <c r="A589" s="6">
        <v>0.52239583333333328</v>
      </c>
      <c r="B589">
        <v>0.55000000000000004</v>
      </c>
      <c r="C589">
        <f>B589+0.68</f>
        <v>1.23</v>
      </c>
      <c r="D589" s="5">
        <f>C589/(0.2905*LN(C589)+0.3655)</f>
        <v>2.8897821836411208</v>
      </c>
      <c r="E589" s="5">
        <f>D589*100</f>
        <v>288.97821836411208</v>
      </c>
      <c r="F589">
        <v>159.44887548838801</v>
      </c>
      <c r="G589" s="4">
        <f>75.6*1000/(287.05*(F589+273))</f>
        <v>0.60901707928185467</v>
      </c>
      <c r="H589" s="3">
        <f>SQRT(2*ABS(E589)/G589)</f>
        <v>30.805823040260044</v>
      </c>
      <c r="I589" s="2">
        <f>(2/2*0.0254)^2*3.1416*H589</f>
        <v>6.2438309744602336E-2</v>
      </c>
      <c r="J589" s="26"/>
      <c r="K589" s="26"/>
      <c r="L589" s="26"/>
      <c r="M589" s="26"/>
      <c r="N589" s="39"/>
      <c r="O589" s="9"/>
      <c r="P589" s="8"/>
      <c r="Q589" s="41"/>
      <c r="R589" s="8"/>
      <c r="S589" s="41"/>
      <c r="T589" s="9"/>
      <c r="U589" s="8"/>
      <c r="V589" s="51"/>
      <c r="X589" s="9"/>
      <c r="Y589" s="9"/>
      <c r="Z589" s="9"/>
      <c r="AA589" s="8"/>
      <c r="AB589" s="12"/>
      <c r="AC589" s="11"/>
      <c r="AD589" s="11"/>
      <c r="AE589" s="11"/>
      <c r="AF589" s="11"/>
      <c r="AG589" s="11"/>
      <c r="AH589" s="10"/>
      <c r="AI589" s="7">
        <v>31081787.199999999</v>
      </c>
      <c r="AJ589" s="31"/>
      <c r="AK589" s="38">
        <v>2.3423901100000002</v>
      </c>
      <c r="AN589" s="6"/>
    </row>
    <row r="590" spans="1:40" x14ac:dyDescent="0.25">
      <c r="A590" s="6">
        <v>0.52240740740740743</v>
      </c>
      <c r="B590">
        <v>2.33</v>
      </c>
      <c r="C590">
        <f>B590+0.68</f>
        <v>3.0100000000000002</v>
      </c>
      <c r="D590" s="5">
        <f>C590/(0.2905*LN(C590)+0.3655)</f>
        <v>4.390228010731394</v>
      </c>
      <c r="E590" s="5">
        <f>D590*100</f>
        <v>439.02280107313942</v>
      </c>
      <c r="F590">
        <v>159.75475916441499</v>
      </c>
      <c r="G590" s="4">
        <f>75.6*1000/(287.05*(F590+273))</f>
        <v>0.60858660826096145</v>
      </c>
      <c r="H590" s="3">
        <f>SQRT(2*ABS(E590)/G590)</f>
        <v>37.983706385352647</v>
      </c>
      <c r="I590" s="2">
        <f>(2/2*0.0254)^2*3.1416*H590</f>
        <v>7.6986692465161238E-2</v>
      </c>
      <c r="J590" s="26"/>
      <c r="K590" s="26"/>
      <c r="L590" s="26"/>
      <c r="M590" s="26"/>
      <c r="N590" s="39"/>
      <c r="O590" s="9"/>
      <c r="P590" s="8"/>
      <c r="Q590" s="41"/>
      <c r="R590" s="8"/>
      <c r="S590" s="41"/>
      <c r="T590" s="9"/>
      <c r="U590" s="8"/>
      <c r="V590" s="51"/>
      <c r="X590" s="9"/>
      <c r="Y590" s="9"/>
      <c r="Z590" s="9"/>
      <c r="AA590" s="8"/>
      <c r="AB590" s="12"/>
      <c r="AC590" s="11"/>
      <c r="AD590" s="11"/>
      <c r="AE590" s="11"/>
      <c r="AF590" s="11"/>
      <c r="AG590" s="11"/>
      <c r="AH590" s="10"/>
      <c r="AI590" s="7">
        <v>29641465.5</v>
      </c>
      <c r="AJ590" s="31"/>
      <c r="AK590" s="37">
        <v>1.83326236</v>
      </c>
      <c r="AN590" s="6"/>
    </row>
    <row r="591" spans="1:40" x14ac:dyDescent="0.25">
      <c r="A591" s="6">
        <v>0.52241898148148147</v>
      </c>
      <c r="B591">
        <v>3.45</v>
      </c>
      <c r="C591">
        <f>B591+0.68</f>
        <v>4.13</v>
      </c>
      <c r="D591" s="5">
        <f>C591/(0.2905*LN(C591)+0.3655)</f>
        <v>5.3118316101964114</v>
      </c>
      <c r="E591" s="5">
        <f>D591*100</f>
        <v>531.18316101964115</v>
      </c>
      <c r="F591">
        <v>160.585655786421</v>
      </c>
      <c r="G591" s="4">
        <f>75.6*1000/(287.05*(F591+273))</f>
        <v>0.60742035068243294</v>
      </c>
      <c r="H591" s="3">
        <f>SQRT(2*ABS(E591)/G591)</f>
        <v>41.820813672093678</v>
      </c>
      <c r="I591" s="2">
        <f>(2/2*0.0254)^2*3.1416*H591</f>
        <v>8.4763874492718078E-2</v>
      </c>
      <c r="J591" s="26"/>
      <c r="K591" s="26"/>
      <c r="L591" s="26"/>
      <c r="M591" s="26"/>
      <c r="N591" s="39"/>
      <c r="O591" s="9"/>
      <c r="P591" s="8"/>
      <c r="Q591" s="41"/>
      <c r="R591" s="8"/>
      <c r="S591" s="41"/>
      <c r="T591" s="9"/>
      <c r="U591" s="8"/>
      <c r="V591" s="51"/>
      <c r="X591" s="9"/>
      <c r="Y591" s="9"/>
      <c r="Z591" s="9"/>
      <c r="AA591" s="8"/>
      <c r="AB591" s="12"/>
      <c r="AC591" s="11"/>
      <c r="AD591" s="11"/>
      <c r="AE591" s="11"/>
      <c r="AF591" s="11"/>
      <c r="AG591" s="11"/>
      <c r="AH591" s="10"/>
      <c r="AI591" s="7">
        <v>42259307.600000001</v>
      </c>
      <c r="AJ591" s="31"/>
      <c r="AK591" s="37">
        <v>1.92131998</v>
      </c>
      <c r="AN591" s="6"/>
    </row>
    <row r="592" spans="1:40" x14ac:dyDescent="0.25">
      <c r="A592" s="6">
        <v>0.52243055555555562</v>
      </c>
      <c r="B592">
        <v>2.5499999999999998</v>
      </c>
      <c r="C592">
        <f>B592+0.68</f>
        <v>3.23</v>
      </c>
      <c r="D592" s="5">
        <f>C592/(0.2905*LN(C592)+0.3655)</f>
        <v>4.5743836216837606</v>
      </c>
      <c r="E592" s="5">
        <f>D592*100</f>
        <v>457.43836216837605</v>
      </c>
      <c r="F592">
        <v>161.364591187824</v>
      </c>
      <c r="G592" s="4">
        <f>75.6*1000/(287.05*(F592+273))</f>
        <v>0.60633107861864599</v>
      </c>
      <c r="H592" s="3">
        <f>SQRT(2*ABS(E592)/G592)</f>
        <v>38.844217274110378</v>
      </c>
      <c r="I592" s="2">
        <f>(2/2*0.0254)^2*3.1416*H592</f>
        <v>7.8730805756360767E-2</v>
      </c>
      <c r="J592" s="26"/>
      <c r="K592" s="26"/>
      <c r="L592" s="26"/>
      <c r="M592" s="26"/>
      <c r="N592" s="39"/>
      <c r="O592" s="9"/>
      <c r="P592" s="8"/>
      <c r="Q592" s="41"/>
      <c r="R592" s="8"/>
      <c r="S592" s="41"/>
      <c r="T592" s="9"/>
      <c r="U592" s="8"/>
      <c r="V592" s="51"/>
      <c r="X592" s="9"/>
      <c r="Y592" s="9"/>
      <c r="Z592" s="9"/>
      <c r="AA592" s="8"/>
      <c r="AB592" s="12"/>
      <c r="AC592" s="11"/>
      <c r="AD592" s="11"/>
      <c r="AE592" s="11"/>
      <c r="AF592" s="11"/>
      <c r="AG592" s="11"/>
      <c r="AH592" s="10"/>
      <c r="AI592" s="7">
        <v>72438340.599999994</v>
      </c>
      <c r="AJ592" s="31"/>
      <c r="AK592" s="37">
        <v>2.4532204800000001</v>
      </c>
      <c r="AN592" s="6"/>
    </row>
    <row r="593" spans="1:40" x14ac:dyDescent="0.25">
      <c r="A593" s="6">
        <v>0.52244212962962966</v>
      </c>
      <c r="B593">
        <v>4.28</v>
      </c>
      <c r="C593">
        <f>B593+0.68</f>
        <v>4.96</v>
      </c>
      <c r="D593" s="5">
        <f>C593/(0.2905*LN(C593)+0.3655)</f>
        <v>5.9708077984432588</v>
      </c>
      <c r="E593" s="5">
        <f>D593*100</f>
        <v>597.08077984432589</v>
      </c>
      <c r="F593">
        <v>162.54723764515199</v>
      </c>
      <c r="G593" s="4">
        <f>75.6*1000/(287.05*(F593+273))</f>
        <v>0.60468470082051506</v>
      </c>
      <c r="H593" s="3">
        <f>SQRT(2*ABS(E593)/G593)</f>
        <v>44.439284018414426</v>
      </c>
      <c r="I593" s="2">
        <f>(2/2*0.0254)^2*3.1416*H593</f>
        <v>9.0071080936349301E-2</v>
      </c>
      <c r="J593" s="26"/>
      <c r="K593" s="26"/>
      <c r="L593" s="26"/>
      <c r="M593" s="26"/>
      <c r="N593" s="39"/>
      <c r="O593" s="9"/>
      <c r="P593" s="8"/>
      <c r="Q593" s="41"/>
      <c r="R593" s="8"/>
      <c r="S593" s="41"/>
      <c r="T593" s="9"/>
      <c r="U593" s="8"/>
      <c r="V593" s="51"/>
      <c r="X593" s="9"/>
      <c r="Y593" s="9"/>
      <c r="Z593" s="9"/>
      <c r="AA593" s="8"/>
      <c r="AB593" s="12"/>
      <c r="AC593" s="11"/>
      <c r="AD593" s="11"/>
      <c r="AE593" s="11"/>
      <c r="AF593" s="11"/>
      <c r="AG593" s="11"/>
      <c r="AH593" s="10"/>
      <c r="AI593" s="7">
        <v>100930105.90000001</v>
      </c>
      <c r="AJ593" s="31"/>
      <c r="AK593" s="37">
        <v>2.76812383</v>
      </c>
      <c r="AN593" s="6"/>
    </row>
    <row r="594" spans="1:40" x14ac:dyDescent="0.25">
      <c r="A594" s="6">
        <v>0.5224537037037037</v>
      </c>
      <c r="B594">
        <v>2.76</v>
      </c>
      <c r="C594">
        <f>B594+0.68</f>
        <v>3.44</v>
      </c>
      <c r="D594" s="5">
        <f>C594/(0.2905*LN(C594)+0.3655)</f>
        <v>4.7487283394490678</v>
      </c>
      <c r="E594" s="5">
        <f>D594*100</f>
        <v>474.8728339449068</v>
      </c>
      <c r="F594">
        <v>163.75115029389099</v>
      </c>
      <c r="G594" s="4">
        <f>75.6*1000/(287.05*(F594+273))</f>
        <v>0.60301787622411296</v>
      </c>
      <c r="H594" s="3">
        <f>SQRT(2*ABS(E594)/G594)</f>
        <v>39.686113236816503</v>
      </c>
      <c r="I594" s="2">
        <f>(2/2*0.0254)^2*3.1416*H594</f>
        <v>8.0437189670320014E-2</v>
      </c>
      <c r="J594" s="26"/>
      <c r="K594" s="26"/>
      <c r="L594" s="26"/>
      <c r="M594" s="26"/>
      <c r="N594" s="39"/>
      <c r="O594" s="9"/>
      <c r="P594" s="8"/>
      <c r="Q594" s="41"/>
      <c r="R594" s="8"/>
      <c r="S594" s="41"/>
      <c r="T594" s="9"/>
      <c r="U594" s="8"/>
      <c r="V594" s="51"/>
      <c r="X594" s="9"/>
      <c r="Y594" s="9"/>
      <c r="Z594" s="9"/>
      <c r="AA594" s="8"/>
      <c r="AB594" s="12"/>
      <c r="AC594" s="11"/>
      <c r="AD594" s="11"/>
      <c r="AE594" s="11"/>
      <c r="AF594" s="11"/>
      <c r="AG594" s="11"/>
      <c r="AH594" s="10"/>
      <c r="AI594" s="7">
        <v>73656456.299999997</v>
      </c>
      <c r="AJ594" s="31"/>
      <c r="AK594" s="37">
        <v>2.9024255999999999</v>
      </c>
      <c r="AN594" s="6"/>
    </row>
    <row r="595" spans="1:40" x14ac:dyDescent="0.25">
      <c r="A595" s="6">
        <v>0.52246527777777774</v>
      </c>
      <c r="B595">
        <v>3.98</v>
      </c>
      <c r="C595">
        <f>B595+0.68</f>
        <v>4.66</v>
      </c>
      <c r="D595" s="5">
        <f>C595/(0.2905*LN(C595)+0.3655)</f>
        <v>5.7347918130678526</v>
      </c>
      <c r="E595" s="5">
        <f>D595*100</f>
        <v>573.47918130678522</v>
      </c>
      <c r="F595">
        <v>164.81271819471999</v>
      </c>
      <c r="G595" s="4">
        <f>75.6*1000/(287.05*(F595+273))</f>
        <v>0.60155573409250662</v>
      </c>
      <c r="H595" s="3">
        <f>SQRT(2*ABS(E595)/G595)</f>
        <v>43.665243934538985</v>
      </c>
      <c r="I595" s="2">
        <f>(2/2*0.0254)^2*3.1416*H595</f>
        <v>8.8502229669217405E-2</v>
      </c>
      <c r="J595" s="26"/>
      <c r="K595" s="26"/>
      <c r="L595" s="26"/>
      <c r="M595" s="26"/>
      <c r="N595" s="39"/>
      <c r="O595" s="9"/>
      <c r="P595" s="8"/>
      <c r="Q595" s="41"/>
      <c r="R595" s="8"/>
      <c r="S595" s="41"/>
      <c r="T595" s="9"/>
      <c r="U595" s="8"/>
      <c r="V595" s="51"/>
      <c r="X595" s="9"/>
      <c r="Y595" s="9"/>
      <c r="Z595" s="9"/>
      <c r="AA595" s="8"/>
      <c r="AB595" s="12"/>
      <c r="AC595" s="11"/>
      <c r="AD595" s="11"/>
      <c r="AE595" s="11"/>
      <c r="AF595" s="11"/>
      <c r="AG595" s="11"/>
      <c r="AH595" s="10"/>
      <c r="AI595" s="7">
        <v>56186007.799999997</v>
      </c>
      <c r="AJ595" s="31"/>
      <c r="AK595" s="37">
        <v>2.9181134599999998</v>
      </c>
      <c r="AN595" s="6"/>
    </row>
    <row r="596" spans="1:40" x14ac:dyDescent="0.25">
      <c r="A596" s="6">
        <v>0.52247685185185189</v>
      </c>
      <c r="B596">
        <v>4.4400000000000004</v>
      </c>
      <c r="C596">
        <f>B596+0.68</f>
        <v>5.12</v>
      </c>
      <c r="D596" s="5">
        <f>C596/(0.2905*LN(C596)+0.3655)</f>
        <v>6.0957361709870135</v>
      </c>
      <c r="E596" s="5">
        <f>D596*100</f>
        <v>609.57361709870133</v>
      </c>
      <c r="F596">
        <v>165.77011099449999</v>
      </c>
      <c r="G596" s="4">
        <f>75.6*1000/(287.05*(F596+273))</f>
        <v>0.60024314439221649</v>
      </c>
      <c r="H596" s="3">
        <f>SQRT(2*ABS(E596)/G596)</f>
        <v>45.067604519996969</v>
      </c>
      <c r="I596" s="2">
        <f>(2/2*0.0254)^2*3.1416*H596</f>
        <v>9.1344582704032104E-2</v>
      </c>
      <c r="J596" s="26"/>
      <c r="K596" s="26"/>
      <c r="L596" s="26"/>
      <c r="M596" s="26"/>
      <c r="N596" s="39"/>
      <c r="O596" s="9"/>
      <c r="P596" s="8"/>
      <c r="Q596" s="41"/>
      <c r="R596" s="8"/>
      <c r="S596" s="41"/>
      <c r="T596" s="9"/>
      <c r="U596" s="8"/>
      <c r="V596" s="51"/>
      <c r="X596" s="9"/>
      <c r="Y596" s="9"/>
      <c r="Z596" s="9"/>
      <c r="AA596" s="8"/>
      <c r="AB596" s="12"/>
      <c r="AC596" s="11"/>
      <c r="AD596" s="11"/>
      <c r="AE596" s="11"/>
      <c r="AF596" s="11"/>
      <c r="AG596" s="11"/>
      <c r="AH596" s="10"/>
      <c r="AI596" s="7">
        <v>41253669.100000001</v>
      </c>
      <c r="AJ596" s="31"/>
      <c r="AK596" s="37">
        <v>2.7811971</v>
      </c>
      <c r="AN596" s="6"/>
    </row>
    <row r="597" spans="1:40" x14ac:dyDescent="0.25">
      <c r="A597" s="6">
        <v>0.52248842592592593</v>
      </c>
      <c r="B597">
        <v>4.88</v>
      </c>
      <c r="C597">
        <f>B597+0.68</f>
        <v>5.56</v>
      </c>
      <c r="D597" s="5">
        <f>C597/(0.2905*LN(C597)+0.3655)</f>
        <v>6.4360697689666679</v>
      </c>
      <c r="E597" s="5">
        <f>D597*100</f>
        <v>643.60697689666677</v>
      </c>
      <c r="F597">
        <v>167.493961466158</v>
      </c>
      <c r="G597" s="4">
        <f>75.6*1000/(287.05*(F597+273))</f>
        <v>0.59789412370615314</v>
      </c>
      <c r="H597" s="3">
        <f>SQRT(2*ABS(E597)/G597)</f>
        <v>46.399492130282262</v>
      </c>
      <c r="I597" s="2">
        <f>(2/2*0.0254)^2*3.1416*H597</f>
        <v>9.4044098670455351E-2</v>
      </c>
      <c r="J597" s="26"/>
      <c r="K597" s="26"/>
      <c r="L597" s="26"/>
      <c r="M597" s="26"/>
      <c r="N597" s="39"/>
      <c r="O597" s="9"/>
      <c r="P597" s="8"/>
      <c r="Q597" s="41"/>
      <c r="R597" s="8"/>
      <c r="S597" s="41"/>
      <c r="T597" s="9"/>
      <c r="U597" s="8"/>
      <c r="V597" s="51"/>
      <c r="X597" s="9"/>
      <c r="Y597" s="9"/>
      <c r="Z597" s="9"/>
      <c r="AA597" s="8"/>
      <c r="AB597" s="12"/>
      <c r="AC597" s="11"/>
      <c r="AD597" s="11"/>
      <c r="AE597" s="11"/>
      <c r="AF597" s="11"/>
      <c r="AG597" s="11"/>
      <c r="AH597" s="10"/>
      <c r="AI597" s="7">
        <v>30132653.399999999</v>
      </c>
      <c r="AJ597" s="31"/>
      <c r="AK597" s="37">
        <v>2.5037675199999998</v>
      </c>
      <c r="AN597" s="6"/>
    </row>
    <row r="598" spans="1:40" x14ac:dyDescent="0.25">
      <c r="A598" s="6">
        <v>0.52249999999999996</v>
      </c>
      <c r="B598">
        <v>4.5599999999999996</v>
      </c>
      <c r="C598">
        <f>B598+0.68</f>
        <v>5.2399999999999993</v>
      </c>
      <c r="D598" s="5">
        <f>C598/(0.2905*LN(C598)+0.3655)</f>
        <v>6.1890149111563559</v>
      </c>
      <c r="E598" s="5">
        <f>D598*100</f>
        <v>618.90149111563562</v>
      </c>
      <c r="F598">
        <v>168.85260585736799</v>
      </c>
      <c r="G598" s="4">
        <f>75.6*1000/(287.05*(F598+273))</f>
        <v>0.59605567014281036</v>
      </c>
      <c r="H598" s="3">
        <f>SQRT(2*ABS(E598)/G598)</f>
        <v>45.570348567392287</v>
      </c>
      <c r="I598" s="2">
        <f>(2/2*0.0254)^2*3.1416*H598</f>
        <v>9.2363561762390634E-2</v>
      </c>
      <c r="J598" s="26"/>
      <c r="K598" s="26"/>
      <c r="L598" s="26"/>
      <c r="M598" s="26"/>
      <c r="N598" s="39"/>
      <c r="O598" s="9"/>
      <c r="P598" s="8"/>
      <c r="Q598" s="41"/>
      <c r="R598" s="8"/>
      <c r="S598" s="41"/>
      <c r="T598" s="9"/>
      <c r="U598" s="8"/>
      <c r="V598" s="51"/>
      <c r="X598" s="9"/>
      <c r="Y598" s="9"/>
      <c r="Z598" s="9"/>
      <c r="AA598" s="8"/>
      <c r="AB598" s="12"/>
      <c r="AC598" s="11"/>
      <c r="AD598" s="11"/>
      <c r="AE598" s="11"/>
      <c r="AF598" s="11"/>
      <c r="AG598" s="11"/>
      <c r="AH598" s="10"/>
      <c r="AI598" s="7">
        <v>22127265.699999999</v>
      </c>
      <c r="AJ598" s="31"/>
      <c r="AK598" s="37">
        <v>2.1600652199999999</v>
      </c>
      <c r="AN598" s="6"/>
    </row>
    <row r="599" spans="1:40" x14ac:dyDescent="0.25">
      <c r="A599" s="6">
        <v>0.52251157407407411</v>
      </c>
      <c r="B599">
        <v>1.48</v>
      </c>
      <c r="C599">
        <f>B599+0.68</f>
        <v>2.16</v>
      </c>
      <c r="D599" s="5">
        <f>C599/(0.2905*LN(C599)+0.3655)</f>
        <v>3.665885503560431</v>
      </c>
      <c r="E599" s="5">
        <f>D599*100</f>
        <v>366.58855035604307</v>
      </c>
      <c r="F599">
        <v>169.70352336664899</v>
      </c>
      <c r="G599" s="4">
        <f>75.6*1000/(287.05*(F599+273))</f>
        <v>0.59490999548819345</v>
      </c>
      <c r="H599" s="3">
        <f>SQRT(2*ABS(E599)/G599)</f>
        <v>35.105795058703968</v>
      </c>
      <c r="I599" s="2">
        <f>(2/2*0.0254)^2*3.1416*H599</f>
        <v>7.1153642051414751E-2</v>
      </c>
      <c r="J599" s="26"/>
      <c r="K599" s="26"/>
      <c r="L599" s="26"/>
      <c r="M599" s="26"/>
      <c r="N599" s="39"/>
      <c r="O599" s="9"/>
      <c r="P599" s="8"/>
      <c r="Q599" s="41"/>
      <c r="R599" s="8"/>
      <c r="S599" s="41"/>
      <c r="T599" s="9"/>
      <c r="U599" s="8"/>
      <c r="V599" s="51"/>
      <c r="X599" s="9"/>
      <c r="Y599" s="9"/>
      <c r="Z599" s="9"/>
      <c r="AA599" s="8"/>
      <c r="AB599" s="12"/>
      <c r="AC599" s="11"/>
      <c r="AD599" s="11"/>
      <c r="AE599" s="11"/>
      <c r="AF599" s="11"/>
      <c r="AG599" s="11"/>
      <c r="AH599" s="10"/>
      <c r="AI599" s="7">
        <v>20465443.699999999</v>
      </c>
      <c r="AJ599" s="31"/>
      <c r="AK599" s="37">
        <v>1.88186461</v>
      </c>
      <c r="AN599" s="6"/>
    </row>
    <row r="600" spans="1:40" x14ac:dyDescent="0.25">
      <c r="A600" s="6">
        <v>0.52252314814814815</v>
      </c>
      <c r="B600">
        <v>0.93</v>
      </c>
      <c r="C600">
        <f>B600+0.68</f>
        <v>1.61</v>
      </c>
      <c r="D600" s="5">
        <f>C600/(0.2905*LN(C600)+0.3655)</f>
        <v>3.195420639119428</v>
      </c>
      <c r="E600" s="5">
        <f>D600*100</f>
        <v>319.54206391194282</v>
      </c>
      <c r="F600">
        <v>170.24298892979499</v>
      </c>
      <c r="G600" s="4">
        <f>75.6*1000/(287.05*(F600+273))</f>
        <v>0.59418593788603691</v>
      </c>
      <c r="H600" s="3">
        <f>SQRT(2*ABS(E600)/G600)</f>
        <v>32.795769929295524</v>
      </c>
      <c r="I600" s="2">
        <f>(2/2*0.0254)^2*3.1416*H600</f>
        <v>6.6471603062898829E-2</v>
      </c>
      <c r="J600" s="26"/>
      <c r="K600" s="26"/>
      <c r="L600" s="26"/>
      <c r="M600" s="26"/>
      <c r="N600" s="39"/>
      <c r="O600" s="9"/>
      <c r="P600" s="8"/>
      <c r="Q600" s="41"/>
      <c r="R600" s="8"/>
      <c r="S600" s="41"/>
      <c r="T600" s="9"/>
      <c r="U600" s="8"/>
      <c r="V600" s="51"/>
      <c r="X600" s="9"/>
      <c r="Y600" s="9"/>
      <c r="Z600" s="9"/>
      <c r="AA600" s="8"/>
      <c r="AB600" s="12"/>
      <c r="AC600" s="11"/>
      <c r="AD600" s="11"/>
      <c r="AE600" s="11"/>
      <c r="AF600" s="11"/>
      <c r="AG600" s="11"/>
      <c r="AH600" s="10"/>
      <c r="AI600" s="7">
        <v>21986657.5</v>
      </c>
      <c r="AJ600" s="31"/>
      <c r="AK600" s="37">
        <v>1.79051322</v>
      </c>
      <c r="AN600" s="6"/>
    </row>
    <row r="601" spans="1:40" x14ac:dyDescent="0.25">
      <c r="A601" s="6">
        <v>0.52253472222222219</v>
      </c>
      <c r="B601">
        <v>1.07</v>
      </c>
      <c r="C601">
        <f>B601+0.68</f>
        <v>1.75</v>
      </c>
      <c r="D601" s="5">
        <f>C601/(0.2905*LN(C601)+0.3655)</f>
        <v>3.3139647157180656</v>
      </c>
      <c r="E601" s="5">
        <f>D601*100</f>
        <v>331.39647157180656</v>
      </c>
      <c r="F601">
        <v>170.86756569712401</v>
      </c>
      <c r="G601" s="4">
        <f>75.6*1000/(287.05*(F601+273))</f>
        <v>0.59334984450828721</v>
      </c>
      <c r="H601" s="3">
        <f>SQRT(2*ABS(E601)/G601)</f>
        <v>33.422083619012405</v>
      </c>
      <c r="I601" s="2">
        <f>(2/2*0.0254)^2*3.1416*H601</f>
        <v>6.7741037354744238E-2</v>
      </c>
      <c r="J601" s="26"/>
      <c r="K601" s="26"/>
      <c r="L601" s="26"/>
      <c r="M601" s="26"/>
      <c r="N601" s="39"/>
      <c r="O601" s="9"/>
      <c r="P601" s="8"/>
      <c r="Q601" s="41"/>
      <c r="R601" s="8"/>
      <c r="S601" s="41"/>
      <c r="T601" s="9"/>
      <c r="U601" s="8"/>
      <c r="V601" s="51"/>
      <c r="X601" s="9"/>
      <c r="Y601" s="9"/>
      <c r="Z601" s="9"/>
      <c r="AA601" s="8"/>
      <c r="AB601" s="12"/>
      <c r="AC601" s="11"/>
      <c r="AD601" s="11"/>
      <c r="AE601" s="11"/>
      <c r="AF601" s="11"/>
      <c r="AG601" s="11"/>
      <c r="AH601" s="10"/>
      <c r="AI601" s="7">
        <v>26671551.5</v>
      </c>
      <c r="AJ601" s="31"/>
      <c r="AK601" s="37">
        <v>1.9219374300000001</v>
      </c>
      <c r="AN601" s="6"/>
    </row>
    <row r="602" spans="1:40" x14ac:dyDescent="0.25">
      <c r="A602" s="6">
        <v>0.52254629629629623</v>
      </c>
      <c r="B602">
        <v>2.52</v>
      </c>
      <c r="C602">
        <f>B602+0.68</f>
        <v>3.2</v>
      </c>
      <c r="D602" s="5">
        <f>C602/(0.2905*LN(C602)+0.3655)</f>
        <v>4.5493621486746267</v>
      </c>
      <c r="E602" s="5">
        <f>D602*100</f>
        <v>454.9362148674627</v>
      </c>
      <c r="F602">
        <v>171.354857698534</v>
      </c>
      <c r="G602" s="4">
        <f>75.6*1000/(287.05*(F602+273))</f>
        <v>0.59269916042493032</v>
      </c>
      <c r="H602" s="3">
        <f>SQRT(2*ABS(E602)/G602)</f>
        <v>39.18078173229177</v>
      </c>
      <c r="I602" s="2">
        <f>(2/2*0.0254)^2*3.1416*H602</f>
        <v>7.9412966264180665E-2</v>
      </c>
      <c r="J602" s="26"/>
      <c r="K602" s="26"/>
      <c r="L602" s="26"/>
      <c r="M602" s="26"/>
      <c r="N602" s="39"/>
      <c r="O602" s="9"/>
      <c r="P602" s="8"/>
      <c r="Q602" s="41"/>
      <c r="R602" s="8"/>
      <c r="S602" s="41"/>
      <c r="T602" s="9"/>
      <c r="U602" s="8"/>
      <c r="V602" s="51"/>
      <c r="X602" s="9"/>
      <c r="Y602" s="9"/>
      <c r="Z602" s="9"/>
      <c r="AA602" s="8"/>
      <c r="AB602" s="12"/>
      <c r="AC602" s="11"/>
      <c r="AD602" s="11"/>
      <c r="AE602" s="11"/>
      <c r="AF602" s="11"/>
      <c r="AG602" s="11"/>
      <c r="AH602" s="10"/>
      <c r="AI602" s="7">
        <v>29247437.800000001</v>
      </c>
      <c r="AJ602" s="31"/>
      <c r="AK602" s="37">
        <v>2.1237805600000002</v>
      </c>
      <c r="AN602" s="6"/>
    </row>
    <row r="603" spans="1:40" x14ac:dyDescent="0.25">
      <c r="A603" s="6">
        <v>0.52255787037037038</v>
      </c>
      <c r="B603">
        <v>2.93</v>
      </c>
      <c r="C603">
        <f>B603+0.68</f>
        <v>3.6100000000000003</v>
      </c>
      <c r="D603" s="5">
        <f>C603/(0.2905*LN(C603)+0.3655)</f>
        <v>4.8888358104703009</v>
      </c>
      <c r="E603" s="5">
        <f>D603*100</f>
        <v>488.88358104703008</v>
      </c>
      <c r="F603">
        <v>172.066711364854</v>
      </c>
      <c r="G603" s="4">
        <f>75.6*1000/(287.05*(F603+273))</f>
        <v>0.59175117878622407</v>
      </c>
      <c r="H603" s="3">
        <f>SQRT(2*ABS(E603)/G603)</f>
        <v>40.648840123474052</v>
      </c>
      <c r="I603" s="2">
        <f>(2/2*0.0254)^2*3.1416*H603</f>
        <v>8.2388477888460529E-2</v>
      </c>
      <c r="J603" s="26"/>
      <c r="K603" s="26"/>
      <c r="L603" s="26"/>
      <c r="M603" s="26"/>
      <c r="N603" s="39"/>
      <c r="O603" s="9"/>
      <c r="P603" s="8"/>
      <c r="Q603" s="41"/>
      <c r="R603" s="8"/>
      <c r="S603" s="41"/>
      <c r="T603" s="9"/>
      <c r="U603" s="8"/>
      <c r="V603" s="51"/>
      <c r="X603" s="9"/>
      <c r="Y603" s="9"/>
      <c r="Z603" s="9"/>
      <c r="AA603" s="8"/>
      <c r="AB603" s="12"/>
      <c r="AC603" s="11"/>
      <c r="AD603" s="11"/>
      <c r="AE603" s="11"/>
      <c r="AF603" s="11"/>
      <c r="AG603" s="11"/>
      <c r="AH603" s="10"/>
      <c r="AI603" s="7">
        <v>28506220.399999999</v>
      </c>
      <c r="AJ603" s="31"/>
      <c r="AK603" s="37">
        <v>2.2432954399999998</v>
      </c>
      <c r="AN603" s="6"/>
    </row>
    <row r="604" spans="1:40" x14ac:dyDescent="0.25">
      <c r="A604" s="6">
        <v>0.52256944444444442</v>
      </c>
      <c r="B604">
        <v>4.6900000000000004</v>
      </c>
      <c r="C604">
        <f>B604+0.68</f>
        <v>5.37</v>
      </c>
      <c r="D604" s="5">
        <f>C604/(0.2905*LN(C604)+0.3655)</f>
        <v>6.2896727593302835</v>
      </c>
      <c r="E604" s="5">
        <f>D604*100</f>
        <v>628.9672759330283</v>
      </c>
      <c r="F604">
        <v>172.85465150195699</v>
      </c>
      <c r="G604" s="4">
        <f>75.6*1000/(287.05*(F604+273))</f>
        <v>0.59070540186459064</v>
      </c>
      <c r="H604" s="3">
        <f>SQRT(2*ABS(E604)/G604)</f>
        <v>46.147008384532889</v>
      </c>
      <c r="I604" s="2">
        <f>(2/2*0.0254)^2*3.1416*H604</f>
        <v>9.3532355864493835E-2</v>
      </c>
      <c r="J604" s="26"/>
      <c r="K604" s="26"/>
      <c r="L604" s="26"/>
      <c r="M604" s="26"/>
      <c r="N604" s="39"/>
      <c r="O604" s="9"/>
      <c r="P604" s="8"/>
      <c r="Q604" s="41"/>
      <c r="R604" s="8"/>
      <c r="S604" s="41"/>
      <c r="T604" s="9"/>
      <c r="U604" s="8"/>
      <c r="V604" s="51"/>
      <c r="X604" s="9"/>
      <c r="Y604" s="9"/>
      <c r="Z604" s="9"/>
      <c r="AA604" s="8"/>
      <c r="AB604" s="12"/>
      <c r="AC604" s="11"/>
      <c r="AD604" s="11"/>
      <c r="AE604" s="11"/>
      <c r="AF604" s="11"/>
      <c r="AG604" s="11"/>
      <c r="AH604" s="10"/>
      <c r="AI604" s="7">
        <v>28486206.300000001</v>
      </c>
      <c r="AJ604" s="31"/>
      <c r="AK604" s="37">
        <v>2.31311936</v>
      </c>
      <c r="AN604" s="6"/>
    </row>
    <row r="605" spans="1:40" x14ac:dyDescent="0.25">
      <c r="A605" s="6">
        <v>0.52258101851851857</v>
      </c>
      <c r="B605">
        <v>2.77</v>
      </c>
      <c r="C605">
        <f>B605+0.68</f>
        <v>3.45</v>
      </c>
      <c r="D605" s="5">
        <f>C605/(0.2905*LN(C605)+0.3655)</f>
        <v>4.7569953449565023</v>
      </c>
      <c r="E605" s="5">
        <f>D605*100</f>
        <v>475.69953449565025</v>
      </c>
      <c r="F605">
        <v>173.94607060979999</v>
      </c>
      <c r="G605" s="4">
        <f>75.6*1000/(287.05*(F605+273))</f>
        <v>0.58926292993096008</v>
      </c>
      <c r="H605" s="3">
        <f>SQRT(2*ABS(E605)/G605)</f>
        <v>40.181560642256926</v>
      </c>
      <c r="I605" s="2">
        <f>(2/2*0.0254)^2*3.1416*H605</f>
        <v>8.1441379641891951E-2</v>
      </c>
      <c r="J605" s="26"/>
      <c r="K605" s="26"/>
      <c r="L605" s="26"/>
      <c r="M605" s="26"/>
      <c r="N605" s="39"/>
      <c r="O605" s="9"/>
      <c r="P605" s="8"/>
      <c r="Q605" s="41"/>
      <c r="R605" s="8"/>
      <c r="S605" s="41"/>
      <c r="T605" s="9"/>
      <c r="U605" s="8"/>
      <c r="V605" s="51"/>
      <c r="X605" s="9"/>
      <c r="Y605" s="9"/>
      <c r="Z605" s="9"/>
      <c r="AA605" s="8"/>
      <c r="AB605" s="12"/>
      <c r="AC605" s="11"/>
      <c r="AD605" s="11"/>
      <c r="AE605" s="11"/>
      <c r="AF605" s="11"/>
      <c r="AG605" s="11"/>
      <c r="AH605" s="10"/>
      <c r="AI605" s="7">
        <v>28037215.199999999</v>
      </c>
      <c r="AJ605" s="31"/>
      <c r="AK605" s="38">
        <v>2.3613534500000002</v>
      </c>
      <c r="AN605" s="6"/>
    </row>
    <row r="606" spans="1:40" x14ac:dyDescent="0.25">
      <c r="A606" s="6">
        <v>0.52259259259259261</v>
      </c>
      <c r="B606">
        <v>3.91</v>
      </c>
      <c r="C606">
        <f>B606+0.68</f>
        <v>4.59</v>
      </c>
      <c r="D606" s="5">
        <f>C606/(0.2905*LN(C606)+0.3655)</f>
        <v>5.6793776256868442</v>
      </c>
      <c r="E606" s="5">
        <f>D606*100</f>
        <v>567.93776256868443</v>
      </c>
      <c r="F606">
        <v>174.66098994308001</v>
      </c>
      <c r="G606" s="4">
        <f>75.6*1000/(287.05*(F606+273))</f>
        <v>0.58832187080260834</v>
      </c>
      <c r="H606" s="3">
        <f>SQRT(2*ABS(E606)/G606)</f>
        <v>43.939779596411228</v>
      </c>
      <c r="I606" s="2">
        <f>(2/2*0.0254)^2*3.1416*H606</f>
        <v>8.9058668063007967E-2</v>
      </c>
      <c r="J606" s="26"/>
      <c r="K606" s="26"/>
      <c r="L606" s="26"/>
      <c r="M606" s="26"/>
      <c r="N606" s="39"/>
      <c r="O606" s="9"/>
      <c r="P606" s="8"/>
      <c r="Q606" s="41"/>
      <c r="R606" s="8"/>
      <c r="S606" s="41"/>
      <c r="T606" s="9"/>
      <c r="U606" s="8"/>
      <c r="V606" s="51"/>
      <c r="X606" s="9"/>
      <c r="Y606" s="9"/>
      <c r="Z606" s="9"/>
      <c r="AA606" s="8"/>
      <c r="AB606" s="12"/>
      <c r="AC606" s="11"/>
      <c r="AD606" s="11"/>
      <c r="AE606" s="11"/>
      <c r="AF606" s="11"/>
      <c r="AG606" s="11"/>
      <c r="AH606" s="10"/>
      <c r="AI606" s="7">
        <v>27788511.5</v>
      </c>
      <c r="AJ606" s="31"/>
      <c r="AK606" s="38">
        <v>2.3960307900000002</v>
      </c>
      <c r="AN606" s="6"/>
    </row>
    <row r="607" spans="1:40" x14ac:dyDescent="0.25">
      <c r="A607" s="6">
        <v>0.52260416666666665</v>
      </c>
      <c r="B607">
        <v>4.8099999999999996</v>
      </c>
      <c r="C607">
        <f>B607+0.68</f>
        <v>5.4899999999999993</v>
      </c>
      <c r="D607" s="5">
        <f>C607/(0.2905*LN(C607)+0.3655)</f>
        <v>6.382231805429063</v>
      </c>
      <c r="E607" s="5">
        <f>D607*100</f>
        <v>638.22318054290633</v>
      </c>
      <c r="F607">
        <v>175.679430103366</v>
      </c>
      <c r="G607" s="4">
        <f>75.6*1000/(287.05*(F607+273))</f>
        <v>0.58698646164364177</v>
      </c>
      <c r="H607" s="3">
        <f>SQRT(2*ABS(E607)/G607)</f>
        <v>46.632343610805378</v>
      </c>
      <c r="I607" s="2">
        <f>(2/2*0.0254)^2*3.1416*H607</f>
        <v>9.4516050120880518E-2</v>
      </c>
      <c r="J607" s="26"/>
      <c r="K607" s="26"/>
      <c r="L607" s="26"/>
      <c r="M607" s="26"/>
      <c r="N607" s="39"/>
      <c r="O607" s="9"/>
      <c r="P607" s="8"/>
      <c r="Q607" s="41"/>
      <c r="R607" s="8"/>
      <c r="S607" s="41"/>
      <c r="T607" s="9"/>
      <c r="U607" s="8"/>
      <c r="V607" s="51"/>
      <c r="X607" s="9"/>
      <c r="Y607" s="9"/>
      <c r="Z607" s="9"/>
      <c r="AA607" s="8"/>
      <c r="AB607" s="12"/>
      <c r="AC607" s="11"/>
      <c r="AD607" s="11"/>
      <c r="AE607" s="11"/>
      <c r="AF607" s="11"/>
      <c r="AG607" s="11"/>
      <c r="AH607" s="10"/>
      <c r="AI607" s="7">
        <v>25160807.199999999</v>
      </c>
      <c r="AJ607" s="31"/>
      <c r="AK607" s="38">
        <v>2.3649330100000001</v>
      </c>
      <c r="AN607" s="6"/>
    </row>
    <row r="608" spans="1:40" x14ac:dyDescent="0.25">
      <c r="A608" s="6">
        <v>0.52261574074074069</v>
      </c>
      <c r="B608">
        <v>0.31</v>
      </c>
      <c r="C608">
        <f>B608+0.68</f>
        <v>0.99</v>
      </c>
      <c r="D608" s="5">
        <f>C608/(0.2905*LN(C608)+0.3655)</f>
        <v>2.7304290623909595</v>
      </c>
      <c r="E608" s="5">
        <f>D608*100</f>
        <v>273.04290623909594</v>
      </c>
      <c r="F608">
        <v>176.71194908527301</v>
      </c>
      <c r="G608" s="4">
        <f>75.6*1000/(287.05*(F608+273))</f>
        <v>0.58563876638003531</v>
      </c>
      <c r="H608" s="3">
        <f>SQRT(2*ABS(E608)/G608)</f>
        <v>30.536238446286426</v>
      </c>
      <c r="I608" s="2">
        <f>(2/2*0.0254)^2*3.1416*H608</f>
        <v>6.1891906346812922E-2</v>
      </c>
      <c r="J608" s="26"/>
      <c r="K608" s="26"/>
      <c r="L608" s="26"/>
      <c r="M608" s="26"/>
      <c r="N608" s="39"/>
      <c r="O608" s="9"/>
      <c r="P608" s="8"/>
      <c r="Q608" s="41"/>
      <c r="R608" s="8"/>
      <c r="S608" s="41"/>
      <c r="T608" s="9"/>
      <c r="U608" s="8"/>
      <c r="V608" s="51"/>
      <c r="X608" s="9"/>
      <c r="Y608" s="9"/>
      <c r="Z608" s="9"/>
      <c r="AA608" s="8"/>
      <c r="AB608" s="12"/>
      <c r="AC608" s="11"/>
      <c r="AD608" s="11"/>
      <c r="AE608" s="11"/>
      <c r="AF608" s="11"/>
      <c r="AG608" s="11"/>
      <c r="AH608" s="10"/>
      <c r="AI608" s="7">
        <v>26634009.899999999</v>
      </c>
      <c r="AJ608" s="31"/>
      <c r="AK608" s="38">
        <v>2.34675557</v>
      </c>
      <c r="AN608" s="6"/>
    </row>
    <row r="609" spans="1:40" x14ac:dyDescent="0.25">
      <c r="A609" s="6">
        <v>0.52262731481481484</v>
      </c>
      <c r="B609">
        <v>1.43</v>
      </c>
      <c r="C609">
        <f>B609+0.68</f>
        <v>2.11</v>
      </c>
      <c r="D609" s="5">
        <f>C609/(0.2905*LN(C609)+0.3655)</f>
        <v>3.6228596339276491</v>
      </c>
      <c r="E609" s="5">
        <f>D609*100</f>
        <v>362.28596339276493</v>
      </c>
      <c r="F609">
        <v>176.86893031077699</v>
      </c>
      <c r="G609" s="4">
        <f>75.6*1000/(287.05*(F609+273))</f>
        <v>0.58543440843252048</v>
      </c>
      <c r="H609" s="3">
        <f>SQRT(2*ABS(E609)/G609)</f>
        <v>35.180469389628414</v>
      </c>
      <c r="I609" s="2">
        <f>(2/2*0.0254)^2*3.1416*H609</f>
        <v>7.1304994573246031E-2</v>
      </c>
      <c r="J609" s="26"/>
      <c r="K609" s="26"/>
      <c r="L609" s="26"/>
      <c r="M609" s="26"/>
      <c r="N609" s="39"/>
      <c r="O609" s="9"/>
      <c r="P609" s="8"/>
      <c r="Q609" s="41"/>
      <c r="R609" s="8"/>
      <c r="S609" s="41"/>
      <c r="T609" s="9"/>
      <c r="U609" s="8"/>
      <c r="V609" s="51"/>
      <c r="X609" s="9"/>
      <c r="Y609" s="9"/>
      <c r="Z609" s="9"/>
      <c r="AA609" s="8"/>
      <c r="AB609" s="12"/>
      <c r="AC609" s="11"/>
      <c r="AD609" s="11"/>
      <c r="AE609" s="11"/>
      <c r="AF609" s="11"/>
      <c r="AG609" s="11"/>
      <c r="AH609" s="10"/>
      <c r="AI609" s="7">
        <v>24847767.800000001</v>
      </c>
      <c r="AJ609" s="31"/>
      <c r="AK609" s="37">
        <v>2.34496203</v>
      </c>
      <c r="AN609" s="6"/>
    </row>
    <row r="610" spans="1:40" x14ac:dyDescent="0.25">
      <c r="A610" s="6">
        <v>0.52263888888888888</v>
      </c>
      <c r="B610">
        <v>3.28</v>
      </c>
      <c r="C610">
        <f>B610+0.68</f>
        <v>3.96</v>
      </c>
      <c r="D610" s="5">
        <f>C610/(0.2905*LN(C610)+0.3655)</f>
        <v>5.1744489050751481</v>
      </c>
      <c r="E610" s="5">
        <f>D610*100</f>
        <v>517.44489050751486</v>
      </c>
      <c r="F610">
        <v>177.51083589798299</v>
      </c>
      <c r="G610" s="4">
        <f>75.6*1000/(287.05*(F610+273))</f>
        <v>0.58460025842375007</v>
      </c>
      <c r="H610" s="3">
        <f>SQRT(2*ABS(E610)/G610)</f>
        <v>42.074362828492752</v>
      </c>
      <c r="I610" s="2">
        <f>(2/2*0.0254)^2*3.1416*H610</f>
        <v>8.5277776709907285E-2</v>
      </c>
      <c r="J610" s="26"/>
      <c r="K610" s="26"/>
      <c r="L610" s="26"/>
      <c r="M610" s="26"/>
      <c r="N610" s="39"/>
      <c r="O610" s="9"/>
      <c r="P610" s="8"/>
      <c r="Q610" s="41"/>
      <c r="R610" s="8"/>
      <c r="S610" s="41"/>
      <c r="T610" s="9"/>
      <c r="U610" s="8"/>
      <c r="V610" s="51"/>
      <c r="X610" s="9"/>
      <c r="Y610" s="9"/>
      <c r="Z610" s="9"/>
      <c r="AA610" s="8"/>
      <c r="AB610" s="12"/>
      <c r="AC610" s="11"/>
      <c r="AD610" s="11"/>
      <c r="AE610" s="11"/>
      <c r="AF610" s="11"/>
      <c r="AG610" s="11"/>
      <c r="AH610" s="10"/>
      <c r="AI610" s="7">
        <v>22119907.5</v>
      </c>
      <c r="AJ610" s="31"/>
      <c r="AK610" s="37">
        <v>2.2512676300000001</v>
      </c>
      <c r="AN610" s="6"/>
    </row>
    <row r="611" spans="1:40" x14ac:dyDescent="0.25">
      <c r="A611" s="6">
        <v>0.52265046296296302</v>
      </c>
      <c r="B611">
        <v>3.13</v>
      </c>
      <c r="C611">
        <f>B611+0.68</f>
        <v>3.81</v>
      </c>
      <c r="D611" s="5">
        <f>C611/(0.2905*LN(C611)+0.3655)</f>
        <v>5.0525057495198968</v>
      </c>
      <c r="E611" s="5">
        <f>D611*100</f>
        <v>505.25057495198968</v>
      </c>
      <c r="F611">
        <v>178.016714256548</v>
      </c>
      <c r="G611" s="4">
        <f>75.6*1000/(287.05*(F611+273))</f>
        <v>0.58394454742723945</v>
      </c>
      <c r="H611" s="3">
        <f>SQRT(2*ABS(E611)/G611)</f>
        <v>41.59897236709881</v>
      </c>
      <c r="I611" s="2">
        <f>(2/2*0.0254)^2*3.1416*H611</f>
        <v>8.4314238847622222E-2</v>
      </c>
      <c r="J611" s="26"/>
      <c r="K611" s="26"/>
      <c r="L611" s="26"/>
      <c r="M611" s="26"/>
      <c r="N611" s="39"/>
      <c r="O611" s="9"/>
      <c r="P611" s="8"/>
      <c r="Q611" s="41"/>
      <c r="R611" s="8"/>
      <c r="S611" s="41"/>
      <c r="T611" s="9"/>
      <c r="U611" s="8"/>
      <c r="V611" s="51"/>
      <c r="X611" s="9"/>
      <c r="Y611" s="9"/>
      <c r="Z611" s="9"/>
      <c r="AA611" s="8"/>
      <c r="AB611" s="12"/>
      <c r="AC611" s="11"/>
      <c r="AD611" s="11"/>
      <c r="AE611" s="11"/>
      <c r="AF611" s="11"/>
      <c r="AG611" s="11"/>
      <c r="AH611" s="10"/>
      <c r="AI611" s="7">
        <v>21168459.699999999</v>
      </c>
      <c r="AJ611" s="31"/>
      <c r="AK611" s="37">
        <v>2.1739843599999999</v>
      </c>
      <c r="AN611" s="6"/>
    </row>
    <row r="612" spans="1:40" x14ac:dyDescent="0.25">
      <c r="A612" s="6">
        <v>0.52266203703703706</v>
      </c>
      <c r="B612">
        <v>3.84</v>
      </c>
      <c r="C612">
        <f>B612+0.68</f>
        <v>4.5199999999999996</v>
      </c>
      <c r="D612" s="5">
        <f>C612/(0.2905*LN(C612)+0.3655)</f>
        <v>5.6238299697135457</v>
      </c>
      <c r="E612" s="5">
        <f>D612*100</f>
        <v>562.3829969713546</v>
      </c>
      <c r="F612">
        <v>178.65869045801699</v>
      </c>
      <c r="G612" s="4">
        <f>75.6*1000/(287.05*(F612+273))</f>
        <v>0.5831145434655185</v>
      </c>
      <c r="H612" s="3">
        <f>SQRT(2*ABS(E612)/G612)</f>
        <v>43.919172832757589</v>
      </c>
      <c r="I612" s="2">
        <f>(2/2*0.0254)^2*3.1416*H612</f>
        <v>8.9016901560286771E-2</v>
      </c>
      <c r="J612" s="26"/>
      <c r="K612" s="26"/>
      <c r="L612" s="26"/>
      <c r="M612" s="26"/>
      <c r="N612" s="39"/>
      <c r="O612" s="9"/>
      <c r="P612" s="8"/>
      <c r="Q612" s="41"/>
      <c r="R612" s="8"/>
      <c r="S612" s="41"/>
      <c r="T612" s="9"/>
      <c r="U612" s="8"/>
      <c r="V612" s="51"/>
      <c r="X612" s="9"/>
      <c r="Y612" s="9"/>
      <c r="Z612" s="9"/>
      <c r="AA612" s="8"/>
      <c r="AB612" s="12"/>
      <c r="AC612" s="11"/>
      <c r="AD612" s="11"/>
      <c r="AE612" s="11"/>
      <c r="AF612" s="11"/>
      <c r="AG612" s="11"/>
      <c r="AH612" s="10"/>
      <c r="AI612" s="7">
        <v>21871737.399999999</v>
      </c>
      <c r="AJ612" s="31"/>
      <c r="AK612" s="37">
        <v>2.1478488100000002</v>
      </c>
      <c r="AN612" s="6"/>
    </row>
    <row r="613" spans="1:40" x14ac:dyDescent="0.25">
      <c r="A613" s="6">
        <v>0.5226736111111111</v>
      </c>
      <c r="B613">
        <v>5.41</v>
      </c>
      <c r="C613">
        <f>B613+0.68</f>
        <v>6.09</v>
      </c>
      <c r="D613" s="5">
        <f>C613/(0.2905*LN(C613)+0.3655)</f>
        <v>6.8401506502826512</v>
      </c>
      <c r="E613" s="5">
        <f>D613*100</f>
        <v>684.0150650282651</v>
      </c>
      <c r="F613">
        <v>179.80665736251501</v>
      </c>
      <c r="G613" s="4">
        <f>75.6*1000/(287.05*(F613+273))</f>
        <v>0.58163621670829069</v>
      </c>
      <c r="H613" s="3">
        <f>SQRT(2*ABS(E613)/G613)</f>
        <v>48.497808112179058</v>
      </c>
      <c r="I613" s="2">
        <f>(2/2*0.0254)^2*3.1416*H613</f>
        <v>9.8297038221802441E-2</v>
      </c>
      <c r="J613" s="26"/>
      <c r="K613" s="26"/>
      <c r="L613" s="26"/>
      <c r="M613" s="26"/>
      <c r="N613" s="39"/>
      <c r="O613" s="9"/>
      <c r="P613" s="8"/>
      <c r="Q613" s="41"/>
      <c r="R613" s="8"/>
      <c r="S613" s="41"/>
      <c r="T613" s="9"/>
      <c r="U613" s="8"/>
      <c r="V613" s="51"/>
      <c r="X613" s="9"/>
      <c r="Y613" s="9"/>
      <c r="Z613" s="9"/>
      <c r="AA613" s="8"/>
      <c r="AB613" s="12"/>
      <c r="AC613" s="11"/>
      <c r="AD613" s="11"/>
      <c r="AE613" s="11"/>
      <c r="AF613" s="11"/>
      <c r="AG613" s="11"/>
      <c r="AH613" s="10"/>
      <c r="AI613" s="7">
        <v>22919914.5</v>
      </c>
      <c r="AJ613" s="31"/>
      <c r="AK613" s="37">
        <v>2.1600342600000002</v>
      </c>
      <c r="AN613" s="6"/>
    </row>
    <row r="614" spans="1:40" x14ac:dyDescent="0.25">
      <c r="A614" s="6">
        <v>0.52268518518518514</v>
      </c>
      <c r="B614">
        <v>5.19</v>
      </c>
      <c r="C614">
        <f>B614+0.68</f>
        <v>5.87</v>
      </c>
      <c r="D614" s="5">
        <f>C614/(0.2905*LN(C614)+0.3655)</f>
        <v>6.673163462090236</v>
      </c>
      <c r="E614" s="5">
        <f>D614*100</f>
        <v>667.31634620902355</v>
      </c>
      <c r="F614">
        <v>180.82211170460999</v>
      </c>
      <c r="G614" s="4">
        <f>75.6*1000/(287.05*(F614+273))</f>
        <v>0.58033477059858551</v>
      </c>
      <c r="H614" s="3">
        <f>SQRT(2*ABS(E614)/G614)</f>
        <v>47.955848933704125</v>
      </c>
      <c r="I614" s="2">
        <f>(2/2*0.0254)^2*3.1416*H614</f>
        <v>9.7198576576732157E-2</v>
      </c>
      <c r="J614" s="26"/>
      <c r="K614" s="26"/>
      <c r="L614" s="26"/>
      <c r="M614" s="26"/>
      <c r="N614" s="39"/>
      <c r="O614" s="9"/>
      <c r="P614" s="8"/>
      <c r="Q614" s="41"/>
      <c r="R614" s="8"/>
      <c r="S614" s="41"/>
      <c r="T614" s="9"/>
      <c r="U614" s="8"/>
      <c r="V614" s="51"/>
      <c r="X614" s="9"/>
      <c r="Y614" s="9"/>
      <c r="Z614" s="9"/>
      <c r="AA614" s="8"/>
      <c r="AB614" s="12"/>
      <c r="AC614" s="11"/>
      <c r="AD614" s="11"/>
      <c r="AE614" s="11"/>
      <c r="AF614" s="11"/>
      <c r="AG614" s="11"/>
      <c r="AH614" s="10"/>
      <c r="AI614" s="7">
        <v>21109306.600000001</v>
      </c>
      <c r="AJ614" s="31"/>
      <c r="AK614" s="37">
        <v>2.1630746200000002</v>
      </c>
      <c r="AN614" s="6"/>
    </row>
    <row r="615" spans="1:40" x14ac:dyDescent="0.25">
      <c r="A615" s="6">
        <v>0.52269675925925929</v>
      </c>
      <c r="B615">
        <v>3.65</v>
      </c>
      <c r="C615">
        <f>B615+0.68</f>
        <v>4.33</v>
      </c>
      <c r="D615" s="5">
        <f>C615/(0.2905*LN(C615)+0.3655)</f>
        <v>5.4723720532213393</v>
      </c>
      <c r="E615" s="5">
        <f>D615*100</f>
        <v>547.23720532213395</v>
      </c>
      <c r="F615">
        <v>181.67709581622799</v>
      </c>
      <c r="G615" s="4">
        <f>75.6*1000/(287.05*(F615+273))</f>
        <v>0.57924349722491686</v>
      </c>
      <c r="H615" s="3">
        <f>SQRT(2*ABS(E615)/G615)</f>
        <v>43.468256641664183</v>
      </c>
      <c r="I615" s="2">
        <f>(2/2*0.0254)^2*3.1416*H615</f>
        <v>8.8102968997227138E-2</v>
      </c>
      <c r="J615" s="26"/>
      <c r="K615" s="26"/>
      <c r="L615" s="26"/>
      <c r="M615" s="26"/>
      <c r="N615" s="39"/>
      <c r="O615" s="9"/>
      <c r="P615" s="8"/>
      <c r="Q615" s="41"/>
      <c r="R615" s="8"/>
      <c r="S615" s="41"/>
      <c r="T615" s="9"/>
      <c r="U615" s="8"/>
      <c r="V615" s="51"/>
      <c r="X615" s="9"/>
      <c r="Y615" s="9"/>
      <c r="Z615" s="9"/>
      <c r="AA615" s="8"/>
      <c r="AB615" s="12"/>
      <c r="AC615" s="11"/>
      <c r="AD615" s="11"/>
      <c r="AE615" s="11"/>
      <c r="AF615" s="11"/>
      <c r="AG615" s="11"/>
      <c r="AH615" s="10"/>
      <c r="AI615" s="7">
        <v>21719850.199999999</v>
      </c>
      <c r="AJ615" s="31"/>
      <c r="AK615" s="38">
        <v>2.1463245999999998</v>
      </c>
      <c r="AN615" s="6"/>
    </row>
    <row r="616" spans="1:40" x14ac:dyDescent="0.25">
      <c r="A616" s="6">
        <v>0.52270833333333333</v>
      </c>
      <c r="B616">
        <v>2.1800000000000002</v>
      </c>
      <c r="C616">
        <f>B616+0.68</f>
        <v>2.8600000000000003</v>
      </c>
      <c r="D616" s="5">
        <f>C616/(0.2905*LN(C616)+0.3655)</f>
        <v>4.263796738986084</v>
      </c>
      <c r="E616" s="5">
        <f>D616*100</f>
        <v>426.37967389860842</v>
      </c>
      <c r="F616">
        <v>182.33319033314601</v>
      </c>
      <c r="G616" s="4">
        <f>75.6*1000/(287.05*(F616+273))</f>
        <v>0.57840885900710615</v>
      </c>
      <c r="H616" s="3">
        <f>SQRT(2*ABS(E616)/G616)</f>
        <v>38.396865840177071</v>
      </c>
      <c r="I616" s="2">
        <f>(2/2*0.0254)^2*3.1416*H616</f>
        <v>7.7824098366653438E-2</v>
      </c>
      <c r="J616" s="26"/>
      <c r="K616" s="26"/>
      <c r="L616" s="26"/>
      <c r="M616" s="26"/>
      <c r="N616" s="39"/>
      <c r="O616" s="9"/>
      <c r="P616" s="8"/>
      <c r="Q616" s="41"/>
      <c r="R616" s="8"/>
      <c r="S616" s="41"/>
      <c r="T616" s="9"/>
      <c r="U616" s="8"/>
      <c r="V616" s="51"/>
      <c r="X616" s="9"/>
      <c r="Y616" s="9"/>
      <c r="Z616" s="9"/>
      <c r="AA616" s="8"/>
      <c r="AB616" s="12"/>
      <c r="AC616" s="11"/>
      <c r="AD616" s="11"/>
      <c r="AE616" s="11"/>
      <c r="AF616" s="11"/>
      <c r="AG616" s="11"/>
      <c r="AH616" s="10"/>
      <c r="AI616" s="7">
        <v>20398925.899999999</v>
      </c>
      <c r="AJ616" s="31"/>
      <c r="AK616" s="37">
        <v>2.14999517</v>
      </c>
      <c r="AN616" s="6"/>
    </row>
    <row r="617" spans="1:40" x14ac:dyDescent="0.25">
      <c r="A617" s="6">
        <v>0.52271990740740748</v>
      </c>
      <c r="B617">
        <v>1.57</v>
      </c>
      <c r="C617">
        <f>B617+0.68</f>
        <v>2.25</v>
      </c>
      <c r="D617" s="5">
        <f>C617/(0.2905*LN(C617)+0.3655)</f>
        <v>3.7432918475024359</v>
      </c>
      <c r="E617" s="5">
        <f>D617*100</f>
        <v>374.3291847502436</v>
      </c>
      <c r="F617">
        <v>182.89856305580199</v>
      </c>
      <c r="G617" s="4">
        <f>75.6*1000/(287.05*(F617+273))</f>
        <v>0.57769155779599191</v>
      </c>
      <c r="H617" s="3">
        <f>SQRT(2*ABS(E617)/G617)</f>
        <v>35.999281390325692</v>
      </c>
      <c r="I617" s="2">
        <f>(2/2*0.0254)^2*3.1416*H617</f>
        <v>7.2964591113007973E-2</v>
      </c>
      <c r="J617" s="26"/>
      <c r="K617" s="26"/>
      <c r="L617" s="26"/>
      <c r="M617" s="26"/>
      <c r="N617" s="39"/>
      <c r="O617" s="9"/>
      <c r="P617" s="8"/>
      <c r="Q617" s="41"/>
      <c r="R617" s="8"/>
      <c r="S617" s="41"/>
      <c r="T617" s="9"/>
      <c r="U617" s="8"/>
      <c r="V617" s="51"/>
      <c r="X617" s="9"/>
      <c r="Y617" s="9"/>
      <c r="Z617" s="9"/>
      <c r="AA617" s="8"/>
      <c r="AB617" s="12"/>
      <c r="AC617" s="11"/>
      <c r="AD617" s="11"/>
      <c r="AE617" s="11"/>
      <c r="AF617" s="11"/>
      <c r="AG617" s="11"/>
      <c r="AH617" s="10"/>
      <c r="AI617" s="7">
        <v>21444121.5</v>
      </c>
      <c r="AJ617" s="31"/>
      <c r="AK617" s="37">
        <v>2.1235667500000002</v>
      </c>
      <c r="AN617" s="6"/>
    </row>
    <row r="618" spans="1:40" x14ac:dyDescent="0.25">
      <c r="A618" s="6">
        <v>0.52273148148148152</v>
      </c>
      <c r="B618">
        <v>1.1100000000000001</v>
      </c>
      <c r="C618">
        <f>B618+0.68</f>
        <v>1.79</v>
      </c>
      <c r="D618" s="5">
        <f>C618/(0.2905*LN(C618)+0.3655)</f>
        <v>3.3480871277483226</v>
      </c>
      <c r="E618" s="5">
        <f>D618*100</f>
        <v>334.80871277483226</v>
      </c>
      <c r="F618">
        <v>183.20988098858001</v>
      </c>
      <c r="G618" s="4">
        <f>75.6*1000/(287.05*(F618+273))</f>
        <v>0.57729734068441452</v>
      </c>
      <c r="H618" s="3">
        <f>SQRT(2*ABS(E618)/G618)</f>
        <v>34.057565062434449</v>
      </c>
      <c r="I618" s="2">
        <f>(2/2*0.0254)^2*3.1416*H618</f>
        <v>6.9029053167516938E-2</v>
      </c>
      <c r="J618" s="26"/>
      <c r="K618" s="26"/>
      <c r="L618" s="26"/>
      <c r="M618" s="26"/>
      <c r="N618" s="39"/>
      <c r="O618" s="9"/>
      <c r="P618" s="8"/>
      <c r="Q618" s="41"/>
      <c r="R618" s="8"/>
      <c r="S618" s="41"/>
      <c r="T618" s="9"/>
      <c r="U618" s="8"/>
      <c r="V618" s="51"/>
      <c r="X618" s="9"/>
      <c r="Y618" s="9"/>
      <c r="Z618" s="9"/>
      <c r="AA618" s="8"/>
      <c r="AB618" s="12"/>
      <c r="AC618" s="11"/>
      <c r="AD618" s="11"/>
      <c r="AE618" s="11"/>
      <c r="AF618" s="11"/>
      <c r="AG618" s="11"/>
      <c r="AH618" s="10"/>
      <c r="AI618" s="7">
        <v>22238184</v>
      </c>
      <c r="AJ618" s="31"/>
      <c r="AK618" s="37">
        <v>2.1710941199999998</v>
      </c>
      <c r="AN618" s="6"/>
    </row>
    <row r="619" spans="1:40" x14ac:dyDescent="0.25">
      <c r="A619" s="6">
        <v>0.52274305555555556</v>
      </c>
      <c r="B619">
        <v>1.26</v>
      </c>
      <c r="C619">
        <f>B619+0.68</f>
        <v>1.94</v>
      </c>
      <c r="D619" s="5">
        <f>C619/(0.2905*LN(C619)+0.3655)</f>
        <v>3.4766348692325808</v>
      </c>
      <c r="E619" s="5">
        <f>D619*100</f>
        <v>347.66348692325806</v>
      </c>
      <c r="F619">
        <v>183.39136301551</v>
      </c>
      <c r="G619" s="4">
        <f>75.6*1000/(287.05*(F619+273))</f>
        <v>0.57706778092492117</v>
      </c>
      <c r="H619" s="3">
        <f>SQRT(2*ABS(E619)/G619)</f>
        <v>34.712118923585884</v>
      </c>
      <c r="I619" s="2">
        <f>(2/2*0.0254)^2*3.1416*H619</f>
        <v>7.0355725617517281E-2</v>
      </c>
      <c r="J619" s="26"/>
      <c r="K619" s="26"/>
      <c r="L619" s="26"/>
      <c r="M619" s="26"/>
      <c r="N619" s="39"/>
      <c r="O619" s="9"/>
      <c r="P619" s="8"/>
      <c r="Q619" s="41"/>
      <c r="R619" s="8"/>
      <c r="S619" s="41"/>
      <c r="T619" s="9"/>
      <c r="U619" s="8"/>
      <c r="V619" s="51"/>
      <c r="X619" s="9"/>
      <c r="Y619" s="9"/>
      <c r="Z619" s="9"/>
      <c r="AA619" s="8"/>
      <c r="AB619" s="12"/>
      <c r="AC619" s="11"/>
      <c r="AD619" s="11"/>
      <c r="AE619" s="11"/>
      <c r="AF619" s="11"/>
      <c r="AG619" s="11"/>
      <c r="AH619" s="10"/>
      <c r="AI619" s="7">
        <v>23547212.899999999</v>
      </c>
      <c r="AJ619" s="31"/>
      <c r="AK619" s="37">
        <v>2.2257994299999999</v>
      </c>
      <c r="AN619" s="6"/>
    </row>
    <row r="620" spans="1:40" x14ac:dyDescent="0.25">
      <c r="A620" s="6">
        <v>0.5227546296296296</v>
      </c>
      <c r="B620">
        <v>0.92</v>
      </c>
      <c r="C620">
        <f>B620+0.68</f>
        <v>1.6</v>
      </c>
      <c r="D620" s="5">
        <f>C620/(0.2905*LN(C620)+0.3655)</f>
        <v>3.1870220999247283</v>
      </c>
      <c r="E620" s="5">
        <f>D620*100</f>
        <v>318.70220999247283</v>
      </c>
      <c r="F620">
        <v>183.48210440243099</v>
      </c>
      <c r="G620" s="4">
        <f>75.6*1000/(287.05*(F620+273))</f>
        <v>0.57695306902212473</v>
      </c>
      <c r="H620" s="3">
        <f>SQRT(2*ABS(E620)/G620)</f>
        <v>33.238184287131013</v>
      </c>
      <c r="I620" s="2">
        <f>(2/2*0.0254)^2*3.1416*H620</f>
        <v>6.7368303815671784E-2</v>
      </c>
      <c r="J620" s="26"/>
      <c r="K620" s="26"/>
      <c r="L620" s="26"/>
      <c r="M620" s="26"/>
      <c r="N620" s="39"/>
      <c r="O620" s="9"/>
      <c r="P620" s="8"/>
      <c r="Q620" s="41"/>
      <c r="R620" s="8"/>
      <c r="S620" s="41"/>
      <c r="T620" s="9"/>
      <c r="U620" s="8"/>
      <c r="V620" s="51"/>
      <c r="X620" s="9"/>
      <c r="Y620" s="9"/>
      <c r="Z620" s="9"/>
      <c r="AA620" s="8"/>
      <c r="AB620" s="12"/>
      <c r="AC620" s="11"/>
      <c r="AD620" s="11"/>
      <c r="AE620" s="11"/>
      <c r="AF620" s="11"/>
      <c r="AG620" s="11"/>
      <c r="AH620" s="10"/>
      <c r="AI620" s="7">
        <v>23603058.800000001</v>
      </c>
      <c r="AJ620" s="31"/>
      <c r="AK620" s="37">
        <v>2.28514522</v>
      </c>
      <c r="AN620" s="6"/>
    </row>
    <row r="621" spans="1:40" x14ac:dyDescent="0.25">
      <c r="A621" s="6">
        <v>0.52276620370370364</v>
      </c>
      <c r="B621">
        <v>0.89</v>
      </c>
      <c r="C621">
        <f>B621+0.68</f>
        <v>1.57</v>
      </c>
      <c r="D621" s="5">
        <f>C621/(0.2905*LN(C621)+0.3655)</f>
        <v>3.1618963381446177</v>
      </c>
      <c r="E621" s="5">
        <f>D621*100</f>
        <v>316.18963381446179</v>
      </c>
      <c r="F621">
        <v>183.45418394999501</v>
      </c>
      <c r="G621" s="4">
        <f>75.6*1000/(287.05*(F621+273))</f>
        <v>0.57698836016697086</v>
      </c>
      <c r="H621" s="3">
        <f>SQRT(2*ABS(E621)/G621)</f>
        <v>33.105891365899211</v>
      </c>
      <c r="I621" s="2">
        <f>(2/2*0.0254)^2*3.1416*H621</f>
        <v>6.7100167938175692E-2</v>
      </c>
      <c r="J621" s="26"/>
      <c r="K621" s="26"/>
      <c r="L621" s="26"/>
      <c r="M621" s="26"/>
      <c r="N621" s="39"/>
      <c r="O621" s="9"/>
      <c r="P621" s="8"/>
      <c r="Q621" s="41"/>
      <c r="R621" s="8"/>
      <c r="S621" s="41"/>
      <c r="T621" s="9"/>
      <c r="U621" s="8"/>
      <c r="V621" s="51"/>
      <c r="X621" s="9"/>
      <c r="Y621" s="9"/>
      <c r="Z621" s="9"/>
      <c r="AA621" s="8"/>
      <c r="AB621" s="12"/>
      <c r="AC621" s="11"/>
      <c r="AD621" s="11"/>
      <c r="AE621" s="11"/>
      <c r="AF621" s="11"/>
      <c r="AG621" s="11"/>
      <c r="AH621" s="10"/>
      <c r="AI621" s="7">
        <v>23343982.399999999</v>
      </c>
      <c r="AJ621" s="31"/>
      <c r="AK621" s="37">
        <v>2.2869402999999999</v>
      </c>
      <c r="AN621" s="6"/>
    </row>
    <row r="622" spans="1:40" x14ac:dyDescent="0.25">
      <c r="A622" s="6">
        <v>0.52277777777777779</v>
      </c>
      <c r="B622">
        <v>0.85</v>
      </c>
      <c r="C622">
        <f>B622+0.68</f>
        <v>1.53</v>
      </c>
      <c r="D622" s="5">
        <f>C622/(0.2905*LN(C622)+0.3655)</f>
        <v>3.1285766664526924</v>
      </c>
      <c r="E622" s="5">
        <f>D622*100</f>
        <v>312.85766664526926</v>
      </c>
      <c r="F622">
        <v>183.39136301551</v>
      </c>
      <c r="G622" s="4">
        <f>75.6*1000/(287.05*(F622+273))</f>
        <v>0.57706778092492117</v>
      </c>
      <c r="H622" s="3">
        <f>SQRT(2*ABS(E622)/G622)</f>
        <v>32.928730306993266</v>
      </c>
      <c r="I622" s="2">
        <f>(2/2*0.0254)^2*3.1416*H622</f>
        <v>6.6741091764291466E-2</v>
      </c>
      <c r="J622" s="26"/>
      <c r="K622" s="26"/>
      <c r="L622" s="26"/>
      <c r="M622" s="26"/>
      <c r="N622" s="39"/>
      <c r="O622" s="9"/>
      <c r="P622" s="8"/>
      <c r="Q622" s="41"/>
      <c r="R622" s="8"/>
      <c r="S622" s="41"/>
      <c r="T622" s="9"/>
      <c r="U622" s="8"/>
      <c r="V622" s="51"/>
      <c r="X622" s="9"/>
      <c r="Y622" s="9"/>
      <c r="Z622" s="9"/>
      <c r="AA622" s="8"/>
      <c r="AB622" s="12"/>
      <c r="AC622" s="11"/>
      <c r="AD622" s="11"/>
      <c r="AE622" s="11"/>
      <c r="AF622" s="11"/>
      <c r="AG622" s="11"/>
      <c r="AH622" s="10"/>
      <c r="AI622" s="7">
        <v>25383154.899999999</v>
      </c>
      <c r="AJ622" s="31"/>
      <c r="AK622" s="37">
        <v>2.3098522300000002</v>
      </c>
      <c r="AN622" s="6"/>
    </row>
    <row r="623" spans="1:40" x14ac:dyDescent="0.25">
      <c r="A623" s="6">
        <v>0.52278935185185182</v>
      </c>
      <c r="B623">
        <v>3.45</v>
      </c>
      <c r="C623">
        <f>B623+0.68</f>
        <v>4.13</v>
      </c>
      <c r="D623" s="5">
        <f>C623/(0.2905*LN(C623)+0.3655)</f>
        <v>5.3118316101964114</v>
      </c>
      <c r="E623" s="5">
        <f>D623*100</f>
        <v>531.18316101964115</v>
      </c>
      <c r="F623">
        <v>183.35646254713299</v>
      </c>
      <c r="G623" s="4">
        <f>75.6*1000/(287.05*(F623+273))</f>
        <v>0.57711191295216835</v>
      </c>
      <c r="H623" s="3">
        <f>SQRT(2*ABS(E623)/G623)</f>
        <v>42.904923082247407</v>
      </c>
      <c r="I623" s="2">
        <f>(2/2*0.0254)^2*3.1416*H623</f>
        <v>8.6961185016113385E-2</v>
      </c>
      <c r="J623" s="26"/>
      <c r="K623" s="26"/>
      <c r="L623" s="26"/>
      <c r="M623" s="26"/>
      <c r="N623" s="39"/>
      <c r="O623" s="9"/>
      <c r="P623" s="8"/>
      <c r="Q623" s="41"/>
      <c r="R623" s="8"/>
      <c r="S623" s="41"/>
      <c r="T623" s="9"/>
      <c r="U623" s="8"/>
      <c r="V623" s="51"/>
      <c r="X623" s="9"/>
      <c r="Y623" s="9"/>
      <c r="Z623" s="9"/>
      <c r="AA623" s="8"/>
      <c r="AB623" s="12"/>
      <c r="AC623" s="11"/>
      <c r="AD623" s="11"/>
      <c r="AE623" s="11"/>
      <c r="AF623" s="11"/>
      <c r="AG623" s="11"/>
      <c r="AH623" s="10"/>
      <c r="AI623" s="7">
        <v>23941919.300000001</v>
      </c>
      <c r="AJ623" s="31"/>
      <c r="AK623" s="37">
        <v>2.3234480300000002</v>
      </c>
      <c r="AN623" s="6"/>
    </row>
    <row r="624" spans="1:40" x14ac:dyDescent="0.25">
      <c r="A624" s="6">
        <v>0.52280092592592597</v>
      </c>
      <c r="B624">
        <v>4.0599999999999996</v>
      </c>
      <c r="C624">
        <f>B624+0.68</f>
        <v>4.7399999999999993</v>
      </c>
      <c r="D624" s="5">
        <f>C624/(0.2905*LN(C624)+0.3655)</f>
        <v>5.7979609648279977</v>
      </c>
      <c r="E624" s="5">
        <f>D624*100</f>
        <v>579.79609648279973</v>
      </c>
      <c r="F624">
        <v>183.726409292434</v>
      </c>
      <c r="G624" s="4">
        <f>75.6*1000/(287.05*(F624+273))</f>
        <v>0.57664445438282075</v>
      </c>
      <c r="H624" s="3">
        <f>SQRT(2*ABS(E624)/G624)</f>
        <v>44.843404996492275</v>
      </c>
      <c r="I624" s="2">
        <f>(2/2*0.0254)^2*3.1416*H624</f>
        <v>9.0890167339934103E-2</v>
      </c>
      <c r="J624" s="26"/>
      <c r="K624" s="26"/>
      <c r="L624" s="26"/>
      <c r="M624" s="26"/>
      <c r="N624" s="39"/>
      <c r="O624" s="9"/>
      <c r="P624" s="8"/>
      <c r="Q624" s="41"/>
      <c r="R624" s="8"/>
      <c r="S624" s="41"/>
      <c r="T624" s="9"/>
      <c r="U624" s="8"/>
      <c r="V624" s="51"/>
      <c r="X624" s="9"/>
      <c r="Y624" s="9"/>
      <c r="Z624" s="9"/>
      <c r="AA624" s="8"/>
      <c r="AB624" s="12"/>
      <c r="AC624" s="11"/>
      <c r="AD624" s="11"/>
      <c r="AE624" s="11"/>
      <c r="AF624" s="11"/>
      <c r="AG624" s="11"/>
      <c r="AH624" s="10"/>
      <c r="AI624" s="7">
        <v>24166757.800000001</v>
      </c>
      <c r="AJ624" s="31"/>
      <c r="AK624" s="37">
        <v>2.3064009699999999</v>
      </c>
      <c r="AN624" s="6"/>
    </row>
    <row r="625" spans="1:40" x14ac:dyDescent="0.25">
      <c r="A625" s="6">
        <v>0.52281250000000001</v>
      </c>
      <c r="B625">
        <v>5.84</v>
      </c>
      <c r="C625">
        <f>B625+0.68</f>
        <v>6.52</v>
      </c>
      <c r="D625" s="5">
        <f>C625/(0.2905*LN(C625)+0.3655)</f>
        <v>7.1636464229701069</v>
      </c>
      <c r="E625" s="5">
        <f>D625*100</f>
        <v>716.36464229701073</v>
      </c>
      <c r="F625">
        <v>184.60940869085701</v>
      </c>
      <c r="G625" s="4">
        <f>75.6*1000/(287.05*(F625+273))</f>
        <v>0.57553176592700284</v>
      </c>
      <c r="H625" s="3">
        <f>SQRT(2*ABS(E625)/G625)</f>
        <v>49.893896220355302</v>
      </c>
      <c r="I625" s="2">
        <f>(2/2*0.0254)^2*3.1416*H625</f>
        <v>0.10112667798228353</v>
      </c>
      <c r="J625" s="26"/>
      <c r="K625" s="26"/>
      <c r="L625" s="26"/>
      <c r="M625" s="26"/>
      <c r="N625" s="39"/>
      <c r="O625" s="9"/>
      <c r="P625" s="8"/>
      <c r="Q625" s="41"/>
      <c r="R625" s="8"/>
      <c r="S625" s="41"/>
      <c r="T625" s="9"/>
      <c r="U625" s="8"/>
      <c r="V625" s="51"/>
      <c r="X625" s="9"/>
      <c r="Y625" s="9"/>
      <c r="Z625" s="9"/>
      <c r="AA625" s="8"/>
      <c r="AB625" s="12"/>
      <c r="AC625" s="11"/>
      <c r="AD625" s="11"/>
      <c r="AE625" s="11"/>
      <c r="AF625" s="11"/>
      <c r="AG625" s="11"/>
      <c r="AH625" s="10"/>
      <c r="AI625" s="7">
        <v>24212165.399999999</v>
      </c>
      <c r="AJ625" s="31"/>
      <c r="AK625" s="37">
        <v>2.3167300200000001</v>
      </c>
      <c r="AN625" s="6"/>
    </row>
    <row r="626" spans="1:40" x14ac:dyDescent="0.25">
      <c r="A626" s="6">
        <v>0.52282407407407405</v>
      </c>
      <c r="B626">
        <v>5.13</v>
      </c>
      <c r="C626">
        <f>B626+0.68</f>
        <v>5.81</v>
      </c>
      <c r="D626" s="5">
        <f>C626/(0.2905*LN(C626)+0.3655)</f>
        <v>6.6274407661899399</v>
      </c>
      <c r="E626" s="5">
        <f>D626*100</f>
        <v>662.74407661899397</v>
      </c>
      <c r="F626">
        <v>185.43657758734301</v>
      </c>
      <c r="G626" s="4">
        <f>75.6*1000/(287.05*(F626+273))</f>
        <v>0.57449331917343038</v>
      </c>
      <c r="H626" s="3">
        <f>SQRT(2*ABS(E626)/G626)</f>
        <v>48.033632825378589</v>
      </c>
      <c r="I626" s="2">
        <f>(2/2*0.0254)^2*3.1416*H626</f>
        <v>9.735623166405652E-2</v>
      </c>
      <c r="J626" s="26"/>
      <c r="K626" s="26"/>
      <c r="L626" s="26"/>
      <c r="M626" s="26"/>
      <c r="N626" s="39"/>
      <c r="O626" s="9"/>
      <c r="P626" s="8"/>
      <c r="Q626" s="41"/>
      <c r="R626" s="8"/>
      <c r="S626" s="41"/>
      <c r="T626" s="9"/>
      <c r="U626" s="8"/>
      <c r="V626" s="51"/>
      <c r="X626" s="9"/>
      <c r="Y626" s="9"/>
      <c r="Z626" s="9"/>
      <c r="AA626" s="8"/>
      <c r="AB626" s="12"/>
      <c r="AC626" s="11"/>
      <c r="AD626" s="11"/>
      <c r="AE626" s="11"/>
      <c r="AF626" s="11"/>
      <c r="AG626" s="11"/>
      <c r="AH626" s="10"/>
      <c r="AI626" s="7">
        <v>23803493.199999999</v>
      </c>
      <c r="AJ626" s="31"/>
      <c r="AK626" s="38">
        <v>2.3214764400000001</v>
      </c>
      <c r="AN626" s="6"/>
    </row>
    <row r="627" spans="1:40" x14ac:dyDescent="0.25">
      <c r="A627" s="6">
        <v>0.52283564814814809</v>
      </c>
      <c r="B627">
        <v>5.96</v>
      </c>
      <c r="C627">
        <f>B627+0.68</f>
        <v>6.64</v>
      </c>
      <c r="D627" s="5">
        <f>C627/(0.2905*LN(C627)+0.3655)</f>
        <v>7.2532711443401539</v>
      </c>
      <c r="E627" s="5">
        <f>D627*100</f>
        <v>725.32711443401536</v>
      </c>
      <c r="F627">
        <v>186.39986792331899</v>
      </c>
      <c r="G627" s="4">
        <f>75.6*1000/(287.05*(F627+273))</f>
        <v>0.57328869570467722</v>
      </c>
      <c r="H627" s="3">
        <f>SQRT(2*ABS(E627)/G627)</f>
        <v>50.303159667884344</v>
      </c>
      <c r="I627" s="2">
        <f>(2/2*0.0254)^2*3.1416*H627</f>
        <v>0.10195618732116943</v>
      </c>
      <c r="J627" s="26"/>
      <c r="K627" s="26"/>
      <c r="L627" s="26"/>
      <c r="M627" s="26"/>
      <c r="N627" s="39"/>
      <c r="O627" s="9"/>
      <c r="P627" s="8"/>
      <c r="Q627" s="41"/>
      <c r="R627" s="8"/>
      <c r="S627" s="41"/>
      <c r="T627" s="9"/>
      <c r="U627" s="8"/>
      <c r="V627" s="51"/>
      <c r="X627" s="9"/>
      <c r="Y627" s="9"/>
      <c r="Z627" s="9"/>
      <c r="AA627" s="8"/>
      <c r="AB627" s="12"/>
      <c r="AC627" s="11"/>
      <c r="AD627" s="11"/>
      <c r="AE627" s="11"/>
      <c r="AF627" s="11"/>
      <c r="AG627" s="11"/>
      <c r="AH627" s="10"/>
      <c r="AI627" s="7">
        <v>18692109.199999999</v>
      </c>
      <c r="AJ627" s="31"/>
      <c r="AK627" s="37">
        <v>2.2366848099999999</v>
      </c>
      <c r="AN627" s="6"/>
    </row>
    <row r="628" spans="1:40" x14ac:dyDescent="0.25">
      <c r="A628" s="6">
        <v>0.52284722222222224</v>
      </c>
      <c r="B628">
        <v>5.08</v>
      </c>
      <c r="C628">
        <f>B628+0.68</f>
        <v>5.76</v>
      </c>
      <c r="D628" s="5">
        <f>C628/(0.2905*LN(C628)+0.3655)</f>
        <v>6.5892782144760238</v>
      </c>
      <c r="E628" s="5">
        <f>D628*100</f>
        <v>658.92782144760235</v>
      </c>
      <c r="F628">
        <v>187.23750856956801</v>
      </c>
      <c r="G628" s="4">
        <f>75.6*1000/(287.05*(F628+273))</f>
        <v>0.57224529983924699</v>
      </c>
      <c r="H628" s="3">
        <f>SQRT(2*ABS(E628)/G628)</f>
        <v>47.989121877118478</v>
      </c>
      <c r="I628" s="2">
        <f>(2/2*0.0254)^2*3.1416*H628</f>
        <v>9.7266015331551506E-2</v>
      </c>
      <c r="J628" s="26"/>
      <c r="K628" s="26"/>
      <c r="L628" s="26"/>
      <c r="M628" s="26"/>
      <c r="N628" s="39"/>
      <c r="O628" s="9"/>
      <c r="P628" s="8"/>
      <c r="Q628" s="41"/>
      <c r="R628" s="8"/>
      <c r="S628" s="41"/>
      <c r="T628" s="9"/>
      <c r="U628" s="8"/>
      <c r="V628" s="51"/>
      <c r="X628" s="9"/>
      <c r="Y628" s="9"/>
      <c r="Z628" s="9"/>
      <c r="AA628" s="8"/>
      <c r="AB628" s="12"/>
      <c r="AC628" s="11"/>
      <c r="AD628" s="11"/>
      <c r="AE628" s="11"/>
      <c r="AF628" s="11"/>
      <c r="AG628" s="11"/>
      <c r="AH628" s="10"/>
      <c r="AI628" s="7">
        <v>5197499.2</v>
      </c>
      <c r="AJ628" s="31"/>
      <c r="AK628" s="37">
        <v>2.6027594999999999</v>
      </c>
      <c r="AN628" s="6"/>
    </row>
    <row r="629" spans="1:40" x14ac:dyDescent="0.25">
      <c r="A629" s="6">
        <v>0.52285879629629628</v>
      </c>
      <c r="B629">
        <v>3.73</v>
      </c>
      <c r="C629">
        <f>B629+0.68</f>
        <v>4.41</v>
      </c>
      <c r="D629" s="5">
        <f>C629/(0.2905*LN(C629)+0.3655)</f>
        <v>5.5362672139189035</v>
      </c>
      <c r="E629" s="5">
        <f>D629*100</f>
        <v>553.62672139189033</v>
      </c>
      <c r="F629">
        <v>188.28105460070299</v>
      </c>
      <c r="G629" s="4">
        <f>75.6*1000/(287.05*(F629+273))</f>
        <v>0.57095072182541595</v>
      </c>
      <c r="H629" s="3">
        <f>SQRT(2*ABS(E629)/G629)</f>
        <v>44.037657199975641</v>
      </c>
      <c r="I629" s="2">
        <f>(2/2*0.0254)^2*3.1416*H629</f>
        <v>8.9257049781958545E-2</v>
      </c>
      <c r="J629" s="26"/>
      <c r="K629" s="26"/>
      <c r="L629" s="26"/>
      <c r="M629" s="26"/>
      <c r="N629" s="39"/>
      <c r="O629" s="9"/>
      <c r="P629" s="8"/>
      <c r="Q629" s="41"/>
      <c r="R629" s="8"/>
      <c r="S629" s="41"/>
      <c r="T629" s="9"/>
      <c r="U629" s="8"/>
      <c r="V629" s="51"/>
      <c r="X629" s="9"/>
      <c r="Y629" s="9"/>
      <c r="Z629" s="9"/>
      <c r="AA629" s="8"/>
      <c r="AB629" s="12"/>
      <c r="AC629" s="11"/>
      <c r="AD629" s="11"/>
      <c r="AE629" s="11"/>
      <c r="AF629" s="11"/>
      <c r="AG629" s="11"/>
      <c r="AH629" s="10"/>
      <c r="AI629" s="7">
        <v>665799.1</v>
      </c>
      <c r="AJ629" s="31"/>
      <c r="AK629" s="37">
        <v>5.7661467999999996</v>
      </c>
      <c r="AN629" s="6"/>
    </row>
    <row r="630" spans="1:40" x14ac:dyDescent="0.25">
      <c r="A630" s="6">
        <v>0.52287037037037043</v>
      </c>
      <c r="B630">
        <v>2.23</v>
      </c>
      <c r="C630">
        <f>B630+0.68</f>
        <v>2.91</v>
      </c>
      <c r="D630" s="5">
        <f>C630/(0.2905*LN(C630)+0.3655)</f>
        <v>4.3060174428025126</v>
      </c>
      <c r="E630" s="5">
        <f>D630*100</f>
        <v>430.60174428025124</v>
      </c>
      <c r="F630">
        <v>188.68241165930999</v>
      </c>
      <c r="G630" s="4">
        <f>75.6*1000/(287.05*(F630+273))</f>
        <v>0.57045437391062803</v>
      </c>
      <c r="H630" s="3">
        <f>SQRT(2*ABS(E630)/G630)</f>
        <v>38.854599163552145</v>
      </c>
      <c r="I630" s="2">
        <f>(2/2*0.0254)^2*3.1416*H630</f>
        <v>7.8751848129676089E-2</v>
      </c>
      <c r="J630" s="26"/>
      <c r="K630" s="26"/>
      <c r="L630" s="26"/>
      <c r="M630" s="26"/>
      <c r="N630" s="39"/>
      <c r="O630" s="9"/>
      <c r="P630" s="8"/>
      <c r="Q630" s="41"/>
      <c r="R630" s="8"/>
      <c r="S630" s="41"/>
      <c r="T630" s="9"/>
      <c r="U630" s="8"/>
      <c r="V630" s="51"/>
      <c r="X630" s="9"/>
      <c r="Y630" s="9"/>
      <c r="Z630" s="9"/>
      <c r="AA630" s="8"/>
      <c r="AB630" s="12"/>
      <c r="AC630" s="11"/>
      <c r="AD630" s="11"/>
      <c r="AE630" s="11"/>
      <c r="AF630" s="11"/>
      <c r="AG630" s="11"/>
      <c r="AH630" s="10"/>
      <c r="AI630" s="7">
        <v>409120.5</v>
      </c>
      <c r="AJ630" s="31"/>
      <c r="AK630" s="38">
        <v>3.54318372</v>
      </c>
      <c r="AN630" s="6"/>
    </row>
    <row r="631" spans="1:40" x14ac:dyDescent="0.25">
      <c r="A631" s="6">
        <v>0.52288194444444447</v>
      </c>
      <c r="B631">
        <v>2.42</v>
      </c>
      <c r="C631">
        <f>B631+0.68</f>
        <v>3.1</v>
      </c>
      <c r="D631" s="5">
        <f>C631/(0.2905*LN(C631)+0.3655)</f>
        <v>4.4657499877361913</v>
      </c>
      <c r="E631" s="5">
        <f>D631*100</f>
        <v>446.57499877361914</v>
      </c>
      <c r="F631">
        <v>189.18917385054701</v>
      </c>
      <c r="G631" s="4">
        <f>75.6*1000/(287.05*(F631+273))</f>
        <v>0.5698289055420912</v>
      </c>
      <c r="H631" s="3">
        <f>SQRT(2*ABS(E631)/G631)</f>
        <v>39.59040666741209</v>
      </c>
      <c r="I631" s="2">
        <f>(2/2*0.0254)^2*3.1416*H631</f>
        <v>8.0243208278644285E-2</v>
      </c>
      <c r="J631" s="26"/>
      <c r="K631" s="26"/>
      <c r="L631" s="26"/>
      <c r="M631" s="26"/>
      <c r="N631" s="39"/>
      <c r="O631" s="9"/>
      <c r="P631" s="8"/>
      <c r="Q631" s="41"/>
      <c r="R631" s="8"/>
      <c r="S631" s="41"/>
      <c r="T631" s="9"/>
      <c r="U631" s="8"/>
      <c r="V631" s="51"/>
      <c r="X631" s="9"/>
      <c r="Y631" s="9"/>
      <c r="Z631" s="9"/>
      <c r="AA631" s="8"/>
      <c r="AB631" s="12"/>
      <c r="AC631" s="11"/>
      <c r="AD631" s="11"/>
      <c r="AE631" s="11"/>
      <c r="AF631" s="11"/>
      <c r="AG631" s="11"/>
      <c r="AH631" s="10"/>
      <c r="AI631" s="7">
        <v>1196549.8</v>
      </c>
      <c r="AJ631" s="31"/>
      <c r="AK631" s="38">
        <v>0.71227023</v>
      </c>
      <c r="AN631" s="6"/>
    </row>
    <row r="632" spans="1:40" x14ac:dyDescent="0.25">
      <c r="A632" s="6">
        <v>0.52289351851851851</v>
      </c>
      <c r="B632">
        <v>2.64</v>
      </c>
      <c r="C632">
        <f>B632+0.68</f>
        <v>3.3200000000000003</v>
      </c>
      <c r="D632" s="5">
        <f>C632/(0.2905*LN(C632)+0.3655)</f>
        <v>4.6492754021673539</v>
      </c>
      <c r="E632" s="5">
        <f>D632*100</f>
        <v>464.92754021673539</v>
      </c>
      <c r="F632">
        <v>189.600278267503</v>
      </c>
      <c r="G632" s="4">
        <f>75.6*1000/(287.05*(F632+273))</f>
        <v>0.56932250900282655</v>
      </c>
      <c r="H632" s="3">
        <f>SQRT(2*ABS(E632)/G632)</f>
        <v>40.413685440957131</v>
      </c>
      <c r="I632" s="2">
        <f>(2/2*0.0254)^2*3.1416*H632</f>
        <v>8.1911858228414555E-2</v>
      </c>
      <c r="J632" s="26"/>
      <c r="K632" s="26"/>
      <c r="L632" s="26"/>
      <c r="M632" s="26"/>
      <c r="N632" s="39"/>
      <c r="O632" s="9"/>
      <c r="P632" s="8"/>
      <c r="Q632" s="41"/>
      <c r="R632" s="8"/>
      <c r="S632" s="41"/>
      <c r="T632" s="9"/>
      <c r="U632" s="8"/>
      <c r="V632" s="51"/>
      <c r="X632" s="9"/>
      <c r="Y632" s="9"/>
      <c r="Z632" s="9"/>
      <c r="AA632" s="8"/>
      <c r="AB632" s="12"/>
      <c r="AC632" s="11"/>
      <c r="AD632" s="11"/>
      <c r="AE632" s="11"/>
      <c r="AF632" s="11"/>
      <c r="AG632" s="11"/>
      <c r="AH632" s="10"/>
      <c r="AI632" s="7">
        <v>1493468.2</v>
      </c>
      <c r="AJ632" s="31"/>
      <c r="AK632" s="38">
        <v>0.41765288</v>
      </c>
      <c r="AN632" s="6"/>
    </row>
    <row r="633" spans="1:40" x14ac:dyDescent="0.25">
      <c r="A633" s="6">
        <v>0.52290509259259255</v>
      </c>
      <c r="B633">
        <v>1.87</v>
      </c>
      <c r="C633">
        <f>B633+0.68</f>
        <v>2.5500000000000003</v>
      </c>
      <c r="D633" s="5">
        <f>C633/(0.2905*LN(C633)+0.3655)</f>
        <v>4.0004071263656291</v>
      </c>
      <c r="E633" s="5">
        <f>D633*100</f>
        <v>400.04071263656289</v>
      </c>
      <c r="F633">
        <v>190.0260456131</v>
      </c>
      <c r="G633" s="4">
        <f>75.6*1000/(287.05*(F633+273))</f>
        <v>0.56879899863933103</v>
      </c>
      <c r="H633" s="3">
        <f>SQRT(2*ABS(E633)/G633)</f>
        <v>37.504871549547467</v>
      </c>
      <c r="I633" s="2">
        <f>(2/2*0.0254)^2*3.1416*H633</f>
        <v>7.6016173425451222E-2</v>
      </c>
      <c r="J633" s="26"/>
      <c r="K633" s="26"/>
      <c r="L633" s="26"/>
      <c r="M633" s="26"/>
      <c r="N633" s="39"/>
      <c r="O633" s="8"/>
      <c r="P633" s="9"/>
      <c r="Q633" s="8"/>
      <c r="R633" s="41"/>
      <c r="S633" s="8"/>
      <c r="T633" s="41"/>
      <c r="U633" s="9"/>
      <c r="V633" s="8"/>
      <c r="X633" s="9"/>
      <c r="Y633" s="9"/>
      <c r="Z633" s="9"/>
      <c r="AA633" s="8"/>
      <c r="AB633" s="12"/>
      <c r="AC633" s="11"/>
      <c r="AD633" s="11"/>
      <c r="AE633" s="11"/>
      <c r="AF633" s="11"/>
      <c r="AG633" s="11"/>
      <c r="AH633" s="10"/>
      <c r="AI633" s="7">
        <v>10277421.800000001</v>
      </c>
      <c r="AJ633" s="31"/>
      <c r="AK633" s="38">
        <v>0.55624839999999998</v>
      </c>
      <c r="AN633" s="6"/>
    </row>
    <row r="634" spans="1:40" x14ac:dyDescent="0.25">
      <c r="A634" s="6">
        <v>0.5229166666666667</v>
      </c>
      <c r="B634">
        <v>1.82</v>
      </c>
      <c r="C634">
        <f>B634+0.68</f>
        <v>2.5</v>
      </c>
      <c r="D634" s="5">
        <f>C634/(0.2905*LN(C634)+0.3655)</f>
        <v>3.9576847035788756</v>
      </c>
      <c r="E634" s="5">
        <f>D634*100</f>
        <v>395.76847035788757</v>
      </c>
      <c r="F634">
        <v>190.24241609047101</v>
      </c>
      <c r="G634" s="4">
        <f>75.6*1000/(287.05*(F634+273))</f>
        <v>0.56853332497347286</v>
      </c>
      <c r="H634" s="3">
        <f>SQRT(2*ABS(E634)/G634)</f>
        <v>37.312782010651823</v>
      </c>
      <c r="I634" s="2">
        <f>(2/2*0.0254)^2*3.1416*H634</f>
        <v>7.5626839690962469E-2</v>
      </c>
      <c r="J634" s="26"/>
      <c r="K634" s="26"/>
      <c r="L634" s="26"/>
      <c r="M634" s="26"/>
      <c r="N634" s="39"/>
      <c r="O634" s="8"/>
      <c r="P634" s="9"/>
      <c r="Q634" s="8"/>
      <c r="R634" s="41"/>
      <c r="S634" s="8"/>
      <c r="T634" s="41"/>
      <c r="U634" s="9"/>
      <c r="V634" s="8"/>
      <c r="X634" s="9"/>
      <c r="Y634" s="9"/>
      <c r="Z634" s="9"/>
      <c r="AA634" s="8"/>
      <c r="AB634" s="12"/>
      <c r="AC634" s="11"/>
      <c r="AD634" s="11"/>
      <c r="AE634" s="11"/>
      <c r="AF634" s="11"/>
      <c r="AG634" s="11"/>
      <c r="AH634" s="10"/>
      <c r="AI634" s="7">
        <v>17851821.399999999</v>
      </c>
      <c r="AJ634" s="31"/>
      <c r="AK634" s="38">
        <v>1.1177495</v>
      </c>
      <c r="AN634" s="6"/>
    </row>
    <row r="635" spans="1:40" x14ac:dyDescent="0.25">
      <c r="A635" s="6">
        <v>0.52292824074074074</v>
      </c>
      <c r="B635">
        <v>1.69</v>
      </c>
      <c r="C635">
        <f>B635+0.68</f>
        <v>2.37</v>
      </c>
      <c r="D635" s="5">
        <f>C635/(0.2905*LN(C635)+0.3655)</f>
        <v>3.8463440287640891</v>
      </c>
      <c r="E635" s="5">
        <f>D635*100</f>
        <v>384.6344028764089</v>
      </c>
      <c r="F635">
        <v>190.437845574504</v>
      </c>
      <c r="G635" s="4">
        <f>75.6*1000/(287.05*(F635+273))</f>
        <v>0.56829357723725304</v>
      </c>
      <c r="H635" s="3">
        <f>SQRT(2*ABS(E635)/G635)</f>
        <v>36.791939895721448</v>
      </c>
      <c r="I635" s="2">
        <f>(2/2*0.0254)^2*3.1416*H635</f>
        <v>7.4571178842117253E-2</v>
      </c>
      <c r="J635" s="26"/>
      <c r="K635" s="26"/>
      <c r="L635" s="26"/>
      <c r="M635" s="26"/>
      <c r="N635" s="39"/>
      <c r="O635" s="8"/>
      <c r="P635" s="9"/>
      <c r="Q635" s="8"/>
      <c r="R635" s="41"/>
      <c r="S635" s="8"/>
      <c r="T635" s="41"/>
      <c r="U635" s="9"/>
      <c r="V635" s="8"/>
      <c r="X635" s="9"/>
      <c r="Y635" s="9"/>
      <c r="Z635" s="9"/>
      <c r="AA635" s="8"/>
      <c r="AB635" s="12"/>
      <c r="AC635" s="11"/>
      <c r="AD635" s="11"/>
      <c r="AE635" s="11"/>
      <c r="AF635" s="11"/>
      <c r="AG635" s="11"/>
      <c r="AH635" s="10"/>
      <c r="AI635" s="7">
        <v>9393488.3000000007</v>
      </c>
      <c r="AJ635" s="31"/>
      <c r="AK635" s="38">
        <v>1.3300472999999999</v>
      </c>
      <c r="AN635" s="6"/>
    </row>
    <row r="636" spans="1:40" x14ac:dyDescent="0.25">
      <c r="A636" s="6">
        <v>0.52293981481481489</v>
      </c>
      <c r="B636">
        <v>1.96</v>
      </c>
      <c r="C636">
        <f>B636+0.68</f>
        <v>2.64</v>
      </c>
      <c r="D636" s="5">
        <f>C636/(0.2905*LN(C636)+0.3655)</f>
        <v>4.0771490785679747</v>
      </c>
      <c r="E636" s="5">
        <f>D636*100</f>
        <v>407.71490785679748</v>
      </c>
      <c r="F636">
        <v>190.535559608152</v>
      </c>
      <c r="G636" s="4">
        <f>75.6*1000/(287.05*(F636+273))</f>
        <v>0.5681737800467741</v>
      </c>
      <c r="H636" s="3">
        <f>SQRT(2*ABS(E636)/G636)</f>
        <v>37.883727103740881</v>
      </c>
      <c r="I636" s="2">
        <f>(2/2*0.0254)^2*3.1416*H636</f>
        <v>7.678405099230852E-2</v>
      </c>
      <c r="J636" s="26"/>
      <c r="K636" s="26"/>
      <c r="L636" s="26"/>
      <c r="M636" s="26"/>
      <c r="N636" s="39"/>
      <c r="O636" s="8"/>
      <c r="P636" s="9"/>
      <c r="Q636" s="8"/>
      <c r="R636" s="41"/>
      <c r="S636" s="8"/>
      <c r="T636" s="41"/>
      <c r="U636" s="9"/>
      <c r="V636" s="8"/>
      <c r="X636" s="9"/>
      <c r="Y636" s="9"/>
      <c r="Z636" s="9"/>
      <c r="AA636" s="8"/>
      <c r="AB636" s="12"/>
      <c r="AC636" s="11"/>
      <c r="AD636" s="11"/>
      <c r="AE636" s="11"/>
      <c r="AF636" s="11"/>
      <c r="AG636" s="11"/>
      <c r="AH636" s="10"/>
      <c r="AI636" s="7">
        <v>11168671.1</v>
      </c>
      <c r="AJ636" s="31"/>
      <c r="AK636" s="38">
        <v>1.2245112499999999</v>
      </c>
      <c r="AN636" s="6"/>
    </row>
    <row r="637" spans="1:40" x14ac:dyDescent="0.25">
      <c r="A637" s="6">
        <v>0.52295138888888892</v>
      </c>
      <c r="B637">
        <v>2.34</v>
      </c>
      <c r="C637">
        <f>B637+0.68</f>
        <v>3.02</v>
      </c>
      <c r="D637" s="5">
        <f>C637/(0.2905*LN(C637)+0.3655)</f>
        <v>4.3986319353419177</v>
      </c>
      <c r="E637" s="5">
        <f>D637*100</f>
        <v>439.86319353419174</v>
      </c>
      <c r="F637">
        <v>190.80776039310999</v>
      </c>
      <c r="G637" s="4">
        <f>75.6*1000/(287.05*(F637+273))</f>
        <v>0.56784032864270484</v>
      </c>
      <c r="H637" s="3">
        <f>SQRT(2*ABS(E637)/G637)</f>
        <v>39.360507792464226</v>
      </c>
      <c r="I637" s="2">
        <f>(2/2*0.0254)^2*3.1416*H637</f>
        <v>7.9777241271524552E-2</v>
      </c>
      <c r="J637" s="26"/>
      <c r="K637" s="26"/>
      <c r="L637" s="26"/>
      <c r="M637" s="26"/>
      <c r="N637" s="39"/>
      <c r="O637" s="8"/>
      <c r="P637" s="9"/>
      <c r="Q637" s="8"/>
      <c r="R637" s="41"/>
      <c r="S637" s="8"/>
      <c r="T637" s="41"/>
      <c r="U637" s="9"/>
      <c r="V637" s="8"/>
      <c r="X637" s="9"/>
      <c r="Y637" s="9"/>
      <c r="Z637" s="9"/>
      <c r="AA637" s="8"/>
      <c r="AB637" s="12"/>
      <c r="AC637" s="11"/>
      <c r="AD637" s="11"/>
      <c r="AE637" s="11"/>
      <c r="AF637" s="11"/>
      <c r="AG637" s="11"/>
      <c r="AH637" s="10"/>
      <c r="AI637" s="7">
        <v>16311297.6</v>
      </c>
      <c r="AJ637" s="31"/>
      <c r="AK637" s="38">
        <v>1.43641047</v>
      </c>
      <c r="AN637" s="6"/>
    </row>
    <row r="638" spans="1:40" x14ac:dyDescent="0.25">
      <c r="A638" s="6">
        <v>0.52296296296296296</v>
      </c>
      <c r="B638">
        <v>2.75</v>
      </c>
      <c r="C638">
        <f>B638+0.68</f>
        <v>3.43</v>
      </c>
      <c r="D638" s="5">
        <f>C638/(0.2905*LN(C638)+0.3655)</f>
        <v>4.7404581482336408</v>
      </c>
      <c r="E638" s="5">
        <f>D638*100</f>
        <v>474.04581482336408</v>
      </c>
      <c r="F638">
        <v>191.091136495341</v>
      </c>
      <c r="G638" s="4">
        <f>75.6*1000/(287.05*(F638+273))</f>
        <v>0.56749360282450567</v>
      </c>
      <c r="H638" s="3">
        <f>SQRT(2*ABS(E638)/G638)</f>
        <v>40.873767578896199</v>
      </c>
      <c r="I638" s="2">
        <f>(2/2*0.0254)^2*3.1416*H638</f>
        <v>8.2844368650196024E-2</v>
      </c>
      <c r="J638" s="26"/>
      <c r="K638" s="26"/>
      <c r="L638" s="26"/>
      <c r="M638" s="26"/>
      <c r="N638" s="39"/>
      <c r="O638" s="8"/>
      <c r="P638" s="9"/>
      <c r="Q638" s="8"/>
      <c r="R638" s="41"/>
      <c r="S638" s="8"/>
      <c r="T638" s="41"/>
      <c r="U638" s="9"/>
      <c r="V638" s="8"/>
      <c r="X638" s="9"/>
      <c r="Y638" s="9"/>
      <c r="Z638" s="9"/>
      <c r="AA638" s="8"/>
      <c r="AB638" s="12"/>
      <c r="AC638" s="11"/>
      <c r="AD638" s="11"/>
      <c r="AE638" s="11"/>
      <c r="AF638" s="11"/>
      <c r="AG638" s="11"/>
      <c r="AH638" s="10"/>
      <c r="AI638" s="7">
        <v>16739285.9</v>
      </c>
      <c r="AJ638" s="31"/>
      <c r="AK638" s="38">
        <v>1.67335609</v>
      </c>
      <c r="AN638" s="6"/>
    </row>
    <row r="639" spans="1:40" x14ac:dyDescent="0.25">
      <c r="A639" s="6">
        <v>0.522974537037037</v>
      </c>
      <c r="B639">
        <v>4.22</v>
      </c>
      <c r="C639">
        <f>B639+0.68</f>
        <v>4.8999999999999995</v>
      </c>
      <c r="D639" s="5">
        <f>C639/(0.2905*LN(C639)+0.3655)</f>
        <v>5.9237922711505862</v>
      </c>
      <c r="E639" s="5">
        <f>D639*100</f>
        <v>592.3792271150586</v>
      </c>
      <c r="F639">
        <v>191.509892209898</v>
      </c>
      <c r="G639" s="4">
        <f>75.6*1000/(287.05*(F639+273))</f>
        <v>0.56698200728446946</v>
      </c>
      <c r="H639" s="3">
        <f>SQRT(2*ABS(E639)/G639)</f>
        <v>45.71200490637252</v>
      </c>
      <c r="I639" s="2">
        <f>(2/2*0.0254)^2*3.1416*H639</f>
        <v>9.2650675739477856E-2</v>
      </c>
      <c r="J639" s="26"/>
      <c r="K639" s="26"/>
      <c r="L639" s="26"/>
      <c r="M639" s="26"/>
      <c r="N639" s="39"/>
      <c r="O639" s="8"/>
      <c r="P639" s="9"/>
      <c r="Q639" s="8"/>
      <c r="R639" s="41"/>
      <c r="S639" s="8"/>
      <c r="T639" s="41"/>
      <c r="U639" s="9"/>
      <c r="V639" s="8"/>
      <c r="X639" s="9"/>
      <c r="Y639" s="9"/>
      <c r="Z639" s="9"/>
      <c r="AA639" s="8"/>
      <c r="AB639" s="12"/>
      <c r="AC639" s="11"/>
      <c r="AD639" s="11"/>
      <c r="AE639" s="11"/>
      <c r="AF639" s="11"/>
      <c r="AG639" s="11"/>
      <c r="AH639" s="10"/>
      <c r="AI639" s="7">
        <v>17329345</v>
      </c>
      <c r="AJ639" s="31"/>
      <c r="AK639" s="38">
        <v>1.8076028399999999</v>
      </c>
      <c r="AN639" s="6"/>
    </row>
    <row r="640" spans="1:40" x14ac:dyDescent="0.25">
      <c r="A640" s="6">
        <v>0.52298611111111104</v>
      </c>
      <c r="B640">
        <v>3.53</v>
      </c>
      <c r="C640">
        <f>B640+0.68</f>
        <v>4.21</v>
      </c>
      <c r="D640" s="5">
        <f>C640/(0.2905*LN(C640)+0.3655)</f>
        <v>5.376186869285295</v>
      </c>
      <c r="E640" s="5">
        <f>D640*100</f>
        <v>537.61868692852954</v>
      </c>
      <c r="F640">
        <v>192.07170569243701</v>
      </c>
      <c r="G640" s="4">
        <f>75.6*1000/(287.05*(F640+273))</f>
        <v>0.56629708465393624</v>
      </c>
      <c r="H640" s="3">
        <f>SQRT(2*ABS(E640)/G640)</f>
        <v>43.574259235640419</v>
      </c>
      <c r="I640" s="2">
        <f>(2/2*0.0254)^2*3.1416*H640</f>
        <v>8.8317818728324074E-2</v>
      </c>
      <c r="J640" s="26"/>
      <c r="K640" s="26"/>
      <c r="L640" s="26"/>
      <c r="M640" s="26"/>
      <c r="N640" s="39"/>
      <c r="O640" s="8"/>
      <c r="P640" s="9"/>
      <c r="Q640" s="8"/>
      <c r="R640" s="41"/>
      <c r="S640" s="8"/>
      <c r="T640" s="41"/>
      <c r="U640" s="9"/>
      <c r="V640" s="8"/>
      <c r="X640" s="9"/>
      <c r="Y640" s="9"/>
      <c r="Z640" s="9"/>
      <c r="AA640" s="8"/>
      <c r="AB640" s="12"/>
      <c r="AC640" s="11"/>
      <c r="AD640" s="11"/>
      <c r="AE640" s="11"/>
      <c r="AF640" s="11"/>
      <c r="AG640" s="11"/>
      <c r="AH640" s="10"/>
      <c r="AI640" s="7">
        <v>17386021.399999999</v>
      </c>
      <c r="AJ640" s="31"/>
      <c r="AK640" s="38">
        <v>1.9064791999999999</v>
      </c>
      <c r="AN640" s="6"/>
    </row>
    <row r="641" spans="1:40" x14ac:dyDescent="0.25">
      <c r="A641" s="6">
        <v>0.52299768518518519</v>
      </c>
      <c r="B641">
        <v>2.36</v>
      </c>
      <c r="C641">
        <f>B641+0.68</f>
        <v>3.04</v>
      </c>
      <c r="D641" s="5">
        <f>C641/(0.2905*LN(C641)+0.3655)</f>
        <v>4.4154303659978886</v>
      </c>
      <c r="E641" s="5">
        <f>D641*100</f>
        <v>441.54303659978888</v>
      </c>
      <c r="F641">
        <v>192.55324317857699</v>
      </c>
      <c r="G641" s="4">
        <f>75.6*1000/(287.05*(F641+273))</f>
        <v>0.5657113444007037</v>
      </c>
      <c r="H641" s="3">
        <f>SQRT(2*ABS(E641)/G641)</f>
        <v>39.509731100655884</v>
      </c>
      <c r="I641" s="2">
        <f>(2/2*0.0254)^2*3.1416*H641</f>
        <v>8.0079692244050371E-2</v>
      </c>
      <c r="J641" s="26"/>
      <c r="K641" s="26"/>
      <c r="L641" s="26"/>
      <c r="M641" s="26"/>
      <c r="N641" s="39"/>
      <c r="O641" s="8"/>
      <c r="P641" s="9"/>
      <c r="Q641" s="8"/>
      <c r="R641" s="41"/>
      <c r="S641" s="8"/>
      <c r="T641" s="41"/>
      <c r="U641" s="9"/>
      <c r="V641" s="8"/>
      <c r="X641" s="9"/>
      <c r="Y641" s="9"/>
      <c r="Z641" s="9"/>
      <c r="AA641" s="8"/>
      <c r="AB641" s="12"/>
      <c r="AC641" s="11"/>
      <c r="AD641" s="11"/>
      <c r="AE641" s="11"/>
      <c r="AF641" s="11"/>
      <c r="AG641" s="11"/>
      <c r="AH641" s="10"/>
      <c r="AI641" s="7">
        <v>15463097.199999999</v>
      </c>
      <c r="AJ641" s="31"/>
      <c r="AK641" s="38">
        <v>1.9275289499999999</v>
      </c>
      <c r="AN641" s="6"/>
    </row>
    <row r="642" spans="1:40" x14ac:dyDescent="0.25">
      <c r="A642" s="6">
        <v>0.52300925925925923</v>
      </c>
      <c r="B642">
        <v>2.29</v>
      </c>
      <c r="C642">
        <f>B642+0.68</f>
        <v>2.97</v>
      </c>
      <c r="D642" s="5">
        <f>C642/(0.2905*LN(C642)+0.3655)</f>
        <v>4.3565810399904326</v>
      </c>
      <c r="E642" s="5">
        <f>D642*100</f>
        <v>435.65810399904325</v>
      </c>
      <c r="F642">
        <v>192.80447349517701</v>
      </c>
      <c r="G642" s="4">
        <f>75.6*1000/(287.05*(F642+273))</f>
        <v>0.56540622959772291</v>
      </c>
      <c r="H642" s="3">
        <f>SQRT(2*ABS(E642)/G642)</f>
        <v>39.256140719718246</v>
      </c>
      <c r="I642" s="2">
        <f>(2/2*0.0254)^2*3.1416*H642</f>
        <v>7.9565706471537725E-2</v>
      </c>
      <c r="J642" s="26"/>
      <c r="K642" s="26"/>
      <c r="L642" s="26"/>
      <c r="M642" s="26"/>
      <c r="N642" s="39"/>
      <c r="O642" s="8"/>
      <c r="P642" s="9"/>
      <c r="Q642" s="8"/>
      <c r="R642" s="41"/>
      <c r="S642" s="8"/>
      <c r="T642" s="41"/>
      <c r="U642" s="9"/>
      <c r="V642" s="8"/>
      <c r="X642" s="9"/>
      <c r="Y642" s="9"/>
      <c r="Z642" s="9"/>
      <c r="AA642" s="8"/>
      <c r="AB642" s="12"/>
      <c r="AC642" s="11"/>
      <c r="AD642" s="11"/>
      <c r="AE642" s="11"/>
      <c r="AF642" s="11"/>
      <c r="AG642" s="11"/>
      <c r="AH642" s="10"/>
      <c r="AI642" s="7">
        <v>14700431.800000001</v>
      </c>
      <c r="AJ642" s="31"/>
      <c r="AK642" s="37">
        <v>1.89388819</v>
      </c>
      <c r="AN642" s="6"/>
    </row>
    <row r="643" spans="1:40" x14ac:dyDescent="0.25">
      <c r="A643" s="6">
        <v>0.52302083333333338</v>
      </c>
      <c r="B643">
        <v>2.7</v>
      </c>
      <c r="C643">
        <f>B643+0.68</f>
        <v>3.3800000000000003</v>
      </c>
      <c r="D643" s="5">
        <f>C643/(0.2905*LN(C643)+0.3655)</f>
        <v>4.6990593540337864</v>
      </c>
      <c r="E643" s="5">
        <f>D643*100</f>
        <v>469.90593540337863</v>
      </c>
      <c r="F643">
        <v>193.09059109038799</v>
      </c>
      <c r="G643" s="4">
        <f>75.6*1000/(287.05*(F643+273))</f>
        <v>0.56505914541747515</v>
      </c>
      <c r="H643" s="3">
        <f>SQRT(2*ABS(E643)/G643)</f>
        <v>40.78246846081047</v>
      </c>
      <c r="I643" s="2">
        <f>(2/2*0.0254)^2*3.1416*H643</f>
        <v>8.2659320433597638E-2</v>
      </c>
      <c r="J643" s="26"/>
      <c r="K643" s="26"/>
      <c r="L643" s="26"/>
      <c r="M643" s="26"/>
      <c r="N643" s="39"/>
      <c r="O643" s="8"/>
      <c r="P643" s="9"/>
      <c r="Q643" s="8"/>
      <c r="R643" s="41"/>
      <c r="S643" s="8"/>
      <c r="T643" s="41"/>
      <c r="U643" s="9"/>
      <c r="V643" s="8"/>
      <c r="X643" s="9"/>
      <c r="Y643" s="9"/>
      <c r="Z643" s="9"/>
      <c r="AA643" s="8"/>
      <c r="AB643" s="12"/>
      <c r="AC643" s="11"/>
      <c r="AD643" s="11"/>
      <c r="AE643" s="11"/>
      <c r="AF643" s="11"/>
      <c r="AG643" s="11"/>
      <c r="AH643" s="10"/>
      <c r="AI643" s="7">
        <v>13634923.800000001</v>
      </c>
      <c r="AJ643" s="31"/>
      <c r="AK643" s="37">
        <v>1.8508424000000001</v>
      </c>
      <c r="AN643" s="6"/>
    </row>
    <row r="644" spans="1:40" x14ac:dyDescent="0.25">
      <c r="A644" s="6">
        <v>0.52303240740740742</v>
      </c>
      <c r="B644">
        <v>1.95</v>
      </c>
      <c r="C644">
        <f>B644+0.68</f>
        <v>2.63</v>
      </c>
      <c r="D644" s="5">
        <f>C644/(0.2905*LN(C644)+0.3655)</f>
        <v>4.0686326829482198</v>
      </c>
      <c r="E644" s="5">
        <f>D644*100</f>
        <v>406.86326829482198</v>
      </c>
      <c r="F644">
        <v>193.38019136496499</v>
      </c>
      <c r="G644" s="4">
        <f>75.6*1000/(287.05*(F644+273))</f>
        <v>0.56470827013011315</v>
      </c>
      <c r="H644" s="3">
        <f>SQRT(2*ABS(E644)/G644)</f>
        <v>37.960084065845614</v>
      </c>
      <c r="I644" s="2">
        <f>(2/2*0.0254)^2*3.1416*H644</f>
        <v>7.6938813929329275E-2</v>
      </c>
      <c r="J644" s="26"/>
      <c r="K644" s="26"/>
      <c r="L644" s="26"/>
      <c r="M644" s="26"/>
      <c r="N644" s="39"/>
      <c r="O644" s="8"/>
      <c r="P644" s="9"/>
      <c r="Q644" s="8"/>
      <c r="R644" s="41"/>
      <c r="S644" s="8"/>
      <c r="T644" s="41"/>
      <c r="U644" s="9"/>
      <c r="V644" s="8"/>
      <c r="X644" s="9"/>
      <c r="Y644" s="9"/>
      <c r="Z644" s="9"/>
      <c r="AA644" s="8"/>
      <c r="AB644" s="12"/>
      <c r="AC644" s="11"/>
      <c r="AD644" s="11"/>
      <c r="AE644" s="11"/>
      <c r="AF644" s="11"/>
      <c r="AG644" s="11"/>
      <c r="AH644" s="10"/>
      <c r="AI644" s="7">
        <v>12802593</v>
      </c>
      <c r="AJ644" s="31"/>
      <c r="AK644" s="37">
        <v>1.7982697999999999</v>
      </c>
      <c r="AN644" s="6"/>
    </row>
    <row r="645" spans="1:40" x14ac:dyDescent="0.25">
      <c r="A645" s="6">
        <v>0.52304398148148146</v>
      </c>
      <c r="B645">
        <v>1.01</v>
      </c>
      <c r="C645">
        <f>B645+0.68</f>
        <v>1.69</v>
      </c>
      <c r="D645" s="5">
        <f>C645/(0.2905*LN(C645)+0.3655)</f>
        <v>3.2629662897541429</v>
      </c>
      <c r="E645" s="5">
        <f>D645*100</f>
        <v>326.29662897541431</v>
      </c>
      <c r="F645">
        <v>193.467419031171</v>
      </c>
      <c r="G645" s="4">
        <f>75.6*1000/(287.05*(F645+273))</f>
        <v>0.56460267179144885</v>
      </c>
      <c r="H645" s="3">
        <f>SQRT(2*ABS(E645)/G645)</f>
        <v>33.997722667935079</v>
      </c>
      <c r="I645" s="2">
        <f>(2/2*0.0254)^2*3.1416*H645</f>
        <v>6.8907762528447589E-2</v>
      </c>
      <c r="J645" s="26"/>
      <c r="K645" s="26"/>
      <c r="L645" s="26"/>
      <c r="M645" s="26"/>
      <c r="N645" s="39"/>
      <c r="O645" s="8"/>
      <c r="P645" s="9"/>
      <c r="Q645" s="8"/>
      <c r="R645" s="41"/>
      <c r="S645" s="8"/>
      <c r="T645" s="41"/>
      <c r="U645" s="9"/>
      <c r="V645" s="8"/>
      <c r="X645" s="9"/>
      <c r="Y645" s="9"/>
      <c r="Z645" s="9"/>
      <c r="AA645" s="8"/>
      <c r="AB645" s="12"/>
      <c r="AC645" s="11"/>
      <c r="AD645" s="11"/>
      <c r="AE645" s="11"/>
      <c r="AF645" s="11"/>
      <c r="AG645" s="11"/>
      <c r="AH645" s="10"/>
      <c r="AI645" s="7">
        <v>11809820.699999999</v>
      </c>
      <c r="AJ645" s="31"/>
      <c r="AK645" s="37">
        <v>1.71892793</v>
      </c>
      <c r="AN645" s="6"/>
    </row>
    <row r="646" spans="1:40" x14ac:dyDescent="0.25">
      <c r="A646" s="6">
        <v>0.5230555555555555</v>
      </c>
      <c r="B646">
        <v>0.2</v>
      </c>
      <c r="C646">
        <f>B646+0.68</f>
        <v>0.88000000000000012</v>
      </c>
      <c r="D646" s="5">
        <f>C646/(0.2905*LN(C646)+0.3655)</f>
        <v>2.6799494252592178</v>
      </c>
      <c r="E646" s="5">
        <f>D646*100</f>
        <v>267.99494252592177</v>
      </c>
      <c r="F646">
        <v>193.08710188970201</v>
      </c>
      <c r="G646" s="4">
        <f>75.6*1000/(287.05*(F646+273))</f>
        <v>0.5650633755383041</v>
      </c>
      <c r="H646" s="3">
        <f>SQRT(2*ABS(E646)/G646)</f>
        <v>30.798510775825399</v>
      </c>
      <c r="I646" s="2">
        <f>(2/2*0.0254)^2*3.1416*H646</f>
        <v>6.2423488993632363E-2</v>
      </c>
      <c r="J646" s="26"/>
      <c r="K646" s="26"/>
      <c r="L646" s="26"/>
      <c r="M646" s="26"/>
      <c r="N646" s="39"/>
      <c r="O646" s="8"/>
      <c r="P646" s="9"/>
      <c r="Q646" s="8"/>
      <c r="R646" s="41"/>
      <c r="S646" s="8"/>
      <c r="T646" s="41"/>
      <c r="U646" s="9"/>
      <c r="V646" s="8"/>
      <c r="X646" s="9"/>
      <c r="Y646" s="9"/>
      <c r="Z646" s="9"/>
      <c r="AA646" s="8"/>
      <c r="AB646" s="12"/>
      <c r="AC646" s="11"/>
      <c r="AD646" s="11"/>
      <c r="AE646" s="11"/>
      <c r="AF646" s="11"/>
      <c r="AG646" s="11"/>
      <c r="AH646" s="10"/>
      <c r="AI646" s="7">
        <v>12581589.6</v>
      </c>
      <c r="AJ646" s="31"/>
      <c r="AK646" s="37">
        <v>1.6253710699999999</v>
      </c>
      <c r="AN646" s="6"/>
    </row>
    <row r="647" spans="1:40" x14ac:dyDescent="0.25">
      <c r="A647" s="6">
        <v>0.52306712962962965</v>
      </c>
      <c r="B647">
        <v>0.36</v>
      </c>
      <c r="C647">
        <f>B647+0.68</f>
        <v>1.04</v>
      </c>
      <c r="D647" s="5">
        <f>C647/(0.2905*LN(C647)+0.3655)</f>
        <v>2.7593993440543327</v>
      </c>
      <c r="E647" s="5">
        <f>D647*100</f>
        <v>275.93993440543329</v>
      </c>
      <c r="F647">
        <v>192.49392423168001</v>
      </c>
      <c r="G647" s="4">
        <f>75.6*1000/(287.05*(F647+273))</f>
        <v>0.56578343428083022</v>
      </c>
      <c r="H647" s="3">
        <f>SQRT(2*ABS(E647)/G647)</f>
        <v>31.231810611434241</v>
      </c>
      <c r="I647" s="2">
        <f>(2/2*0.0254)^2*3.1416*H647</f>
        <v>6.3301716116883469E-2</v>
      </c>
      <c r="J647" s="26"/>
      <c r="K647" s="26"/>
      <c r="L647" s="26"/>
      <c r="M647" s="26"/>
      <c r="N647" s="39"/>
      <c r="O647" s="8"/>
      <c r="P647" s="9"/>
      <c r="Q647" s="8"/>
      <c r="R647" s="41"/>
      <c r="S647" s="8"/>
      <c r="T647" s="41"/>
      <c r="U647" s="9"/>
      <c r="V647" s="8"/>
      <c r="X647" s="9"/>
      <c r="Y647" s="9"/>
      <c r="Z647" s="9"/>
      <c r="AA647" s="8"/>
      <c r="AB647" s="12"/>
      <c r="AC647" s="11"/>
      <c r="AD647" s="11"/>
      <c r="AE647" s="11"/>
      <c r="AF647" s="11"/>
      <c r="AG647" s="11"/>
      <c r="AH647" s="10"/>
      <c r="AI647" s="7">
        <v>13448297.300000001</v>
      </c>
      <c r="AJ647" s="31"/>
      <c r="AK647" s="37">
        <v>1.6561768400000001</v>
      </c>
      <c r="AN647" s="6"/>
    </row>
    <row r="648" spans="1:40" x14ac:dyDescent="0.25">
      <c r="A648" s="6">
        <v>0.52307870370370368</v>
      </c>
      <c r="B648">
        <v>0.28999999999999998</v>
      </c>
      <c r="C648">
        <f>B648+0.68</f>
        <v>0.97</v>
      </c>
      <c r="D648" s="5">
        <f>C648/(0.2905*LN(C648)+0.3655)</f>
        <v>2.7197410564993283</v>
      </c>
      <c r="E648" s="5">
        <f>D648*100</f>
        <v>271.97410564993282</v>
      </c>
      <c r="F648">
        <v>191.708797441565</v>
      </c>
      <c r="G648" s="4">
        <f>75.6*1000/(287.05*(F648+273))</f>
        <v>0.56673932694759854</v>
      </c>
      <c r="H648" s="3">
        <f>SQRT(2*ABS(E648)/G648)</f>
        <v>30.980405752845019</v>
      </c>
      <c r="I648" s="2">
        <f>(2/2*0.0254)^2*3.1416*H648</f>
        <v>6.2792160036808056E-2</v>
      </c>
      <c r="J648" s="26"/>
      <c r="K648" s="26"/>
      <c r="L648" s="26"/>
      <c r="M648" s="26"/>
      <c r="N648" s="39"/>
      <c r="O648" s="8"/>
      <c r="P648" s="9"/>
      <c r="Q648" s="8"/>
      <c r="R648" s="41"/>
      <c r="S648" s="8"/>
      <c r="T648" s="41"/>
      <c r="U648" s="9"/>
      <c r="V648" s="8"/>
      <c r="X648" s="9"/>
      <c r="Y648" s="9"/>
      <c r="Z648" s="9"/>
      <c r="AA648" s="8"/>
      <c r="AB648" s="12"/>
      <c r="AC648" s="11"/>
      <c r="AD648" s="11"/>
      <c r="AE648" s="11"/>
      <c r="AF648" s="11"/>
      <c r="AG648" s="11"/>
      <c r="AH648" s="10"/>
      <c r="AI648" s="7">
        <v>13025967.5</v>
      </c>
      <c r="AJ648" s="31"/>
      <c r="AK648" s="37">
        <v>1.68170358</v>
      </c>
      <c r="AN648" s="6"/>
    </row>
    <row r="649" spans="1:40" x14ac:dyDescent="0.25">
      <c r="A649" s="6">
        <v>0.52309027777777783</v>
      </c>
      <c r="B649">
        <v>0.4</v>
      </c>
      <c r="C649">
        <f>B649+0.68</f>
        <v>1.08</v>
      </c>
      <c r="D649" s="5">
        <f>C649/(0.2905*LN(C649)+0.3655)</f>
        <v>2.7845301024923019</v>
      </c>
      <c r="E649" s="5">
        <f>D649*100</f>
        <v>278.4530102492302</v>
      </c>
      <c r="F649">
        <v>190.54324946951201</v>
      </c>
      <c r="G649" s="4">
        <f>75.6*1000/(287.05*(F649+273))</f>
        <v>0.56816435443740121</v>
      </c>
      <c r="H649" s="3">
        <f>SQRT(2*ABS(E649)/G649)</f>
        <v>31.307901929406718</v>
      </c>
      <c r="I649" s="2">
        <f>(2/2*0.0254)^2*3.1416*H649</f>
        <v>6.3455940637170805E-2</v>
      </c>
      <c r="J649" s="26"/>
      <c r="K649" s="26"/>
      <c r="L649" s="26"/>
      <c r="M649" s="26"/>
      <c r="N649" s="39"/>
      <c r="O649" s="8"/>
      <c r="P649" s="9"/>
      <c r="Q649" s="8"/>
      <c r="R649" s="41"/>
      <c r="S649" s="8"/>
      <c r="T649" s="41"/>
      <c r="U649" s="9"/>
      <c r="V649" s="8"/>
      <c r="X649" s="9"/>
      <c r="Y649" s="9"/>
      <c r="Z649" s="9"/>
      <c r="AA649" s="8"/>
      <c r="AB649" s="12"/>
      <c r="AC649" s="11"/>
      <c r="AD649" s="11"/>
      <c r="AE649" s="11"/>
      <c r="AF649" s="11"/>
      <c r="AG649" s="11"/>
      <c r="AH649" s="10"/>
      <c r="AI649" s="7">
        <v>13959600.6</v>
      </c>
      <c r="AJ649" s="31"/>
      <c r="AK649" s="37">
        <v>1.6995261100000001</v>
      </c>
      <c r="AN649" s="6"/>
    </row>
    <row r="650" spans="1:40" x14ac:dyDescent="0.25">
      <c r="A650" s="6">
        <v>0.52310185185185187</v>
      </c>
      <c r="B650">
        <v>0.53</v>
      </c>
      <c r="C650">
        <f>B650+0.68</f>
        <v>1.21</v>
      </c>
      <c r="D650" s="5">
        <f>C650/(0.2905*LN(C650)+0.3655)</f>
        <v>2.874961409961692</v>
      </c>
      <c r="E650" s="5">
        <f>D650*100</f>
        <v>287.49614099616917</v>
      </c>
      <c r="F650">
        <v>189.46488106131901</v>
      </c>
      <c r="G650" s="4">
        <f>75.6*1000/(287.05*(F650+273))</f>
        <v>0.56948919123166886</v>
      </c>
      <c r="H650" s="3">
        <f>SQRT(2*ABS(E650)/G650)</f>
        <v>31.775197952658981</v>
      </c>
      <c r="I650" s="2">
        <f>(2/2*0.0254)^2*3.1416*H650</f>
        <v>6.4403072411709464E-2</v>
      </c>
      <c r="J650" s="26"/>
      <c r="K650" s="26"/>
      <c r="L650" s="26"/>
      <c r="M650" s="26"/>
      <c r="N650" s="39"/>
      <c r="O650" s="8"/>
      <c r="P650" s="9"/>
      <c r="Q650" s="8"/>
      <c r="R650" s="41"/>
      <c r="S650" s="8"/>
      <c r="T650" s="41"/>
      <c r="U650" s="9"/>
      <c r="V650" s="8"/>
      <c r="X650" s="9"/>
      <c r="Y650" s="9"/>
      <c r="Z650" s="9"/>
      <c r="AA650" s="8"/>
      <c r="AB650" s="12"/>
      <c r="AC650" s="11"/>
      <c r="AD650" s="11"/>
      <c r="AE650" s="11"/>
      <c r="AF650" s="11"/>
      <c r="AG650" s="11"/>
      <c r="AH650" s="10"/>
      <c r="AI650" s="7">
        <v>11962928.9</v>
      </c>
      <c r="AJ650" s="31"/>
      <c r="AK650" s="37">
        <v>1.7251410599999999</v>
      </c>
      <c r="AN650" s="6"/>
    </row>
    <row r="651" spans="1:40" x14ac:dyDescent="0.25">
      <c r="A651" s="6">
        <v>0.52311342592592591</v>
      </c>
      <c r="B651">
        <v>0.86</v>
      </c>
      <c r="C651">
        <f>B651+0.68</f>
        <v>1.54</v>
      </c>
      <c r="D651" s="5">
        <f>C651/(0.2905*LN(C651)+0.3655)</f>
        <v>3.1368855883821851</v>
      </c>
      <c r="E651" s="5">
        <f>D651*100</f>
        <v>313.68855883821851</v>
      </c>
      <c r="F651">
        <v>188.29572528784601</v>
      </c>
      <c r="G651" s="4">
        <f>75.6*1000/(287.05*(F651+273))</f>
        <v>0.57093256375683921</v>
      </c>
      <c r="H651" s="3">
        <f>SQRT(2*ABS(E651)/G651)</f>
        <v>33.149114384120416</v>
      </c>
      <c r="I651" s="2">
        <f>(2/2*0.0254)^2*3.1416*H651</f>
        <v>6.7187773849443355E-2</v>
      </c>
      <c r="J651" s="26"/>
      <c r="K651" s="26"/>
      <c r="L651" s="26"/>
      <c r="M651" s="26"/>
      <c r="N651" s="39"/>
      <c r="O651" s="8"/>
      <c r="P651" s="9"/>
      <c r="Q651" s="8"/>
      <c r="R651" s="41"/>
      <c r="S651" s="8"/>
      <c r="T651" s="41"/>
      <c r="U651" s="9"/>
      <c r="V651" s="8"/>
      <c r="X651" s="9"/>
      <c r="Y651" s="9"/>
      <c r="Z651" s="9"/>
      <c r="AA651" s="8"/>
      <c r="AB651" s="12"/>
      <c r="AC651" s="11"/>
      <c r="AD651" s="11"/>
      <c r="AE651" s="11"/>
      <c r="AF651" s="11"/>
      <c r="AG651" s="11"/>
      <c r="AH651" s="10"/>
      <c r="AI651" s="7">
        <v>10401612</v>
      </c>
      <c r="AJ651" s="31"/>
      <c r="AK651" s="37">
        <v>1.6296516999999999</v>
      </c>
      <c r="AN651" s="6"/>
    </row>
    <row r="652" spans="1:40" x14ac:dyDescent="0.25">
      <c r="A652" s="6">
        <v>0.52312499999999995</v>
      </c>
      <c r="B652">
        <v>1.1000000000000001</v>
      </c>
      <c r="C652">
        <f>B652+0.68</f>
        <v>1.7800000000000002</v>
      </c>
      <c r="D652" s="5">
        <f>C652/(0.2905*LN(C652)+0.3655)</f>
        <v>3.3395485062064685</v>
      </c>
      <c r="E652" s="5">
        <f>D652*100</f>
        <v>333.95485062064682</v>
      </c>
      <c r="F652">
        <v>187.00088815444099</v>
      </c>
      <c r="G652" s="4">
        <f>75.6*1000/(287.05*(F652+273))</f>
        <v>0.57253965779352345</v>
      </c>
      <c r="H652" s="3">
        <f>SQRT(2*ABS(E652)/G652)</f>
        <v>34.155141486475586</v>
      </c>
      <c r="I652" s="2">
        <f>(2/2*0.0254)^2*3.1416*H652</f>
        <v>6.9226824445372065E-2</v>
      </c>
      <c r="J652" s="26"/>
      <c r="K652" s="26"/>
      <c r="L652" s="26"/>
      <c r="M652" s="26"/>
      <c r="N652" s="39"/>
      <c r="O652" s="8"/>
      <c r="P652" s="9"/>
      <c r="Q652" s="8"/>
      <c r="R652" s="41"/>
      <c r="S652" s="8"/>
      <c r="T652" s="41"/>
      <c r="U652" s="9"/>
      <c r="V652" s="8"/>
      <c r="X652" s="9"/>
      <c r="Y652" s="9"/>
      <c r="Z652" s="9"/>
      <c r="AA652" s="8"/>
      <c r="AB652" s="12"/>
      <c r="AC652" s="11"/>
      <c r="AD652" s="11"/>
      <c r="AE652" s="11"/>
      <c r="AF652" s="11"/>
      <c r="AG652" s="11"/>
      <c r="AH652" s="10"/>
      <c r="AI652" s="7">
        <v>8835061.3000000007</v>
      </c>
      <c r="AJ652" s="31"/>
      <c r="AK652" s="37">
        <v>1.5297396299999999</v>
      </c>
      <c r="AN652" s="6"/>
    </row>
    <row r="653" spans="1:40" x14ac:dyDescent="0.25">
      <c r="A653" s="6">
        <v>0.5231365740740741</v>
      </c>
      <c r="B653">
        <v>0.73</v>
      </c>
      <c r="C653">
        <f>B653+0.68</f>
        <v>1.4100000000000001</v>
      </c>
      <c r="D653" s="5">
        <f>C653/(0.2905*LN(C653)+0.3655)</f>
        <v>3.0302196121582825</v>
      </c>
      <c r="E653" s="5">
        <f>D653*100</f>
        <v>303.02196121582824</v>
      </c>
      <c r="F653">
        <v>185.40238620019699</v>
      </c>
      <c r="G653" s="4">
        <f>75.6*1000/(287.05*(F653+273))</f>
        <v>0.57453616956880349</v>
      </c>
      <c r="H653" s="3">
        <f>SQRT(2*ABS(E653)/G653)</f>
        <v>32.478305521138616</v>
      </c>
      <c r="I653" s="2">
        <f>(2/2*0.0254)^2*3.1416*H653</f>
        <v>6.5828155198399879E-2</v>
      </c>
      <c r="J653" s="26"/>
      <c r="K653" s="26"/>
      <c r="L653" s="26"/>
      <c r="M653" s="26"/>
      <c r="N653" s="39"/>
      <c r="O653" s="8"/>
      <c r="P653" s="9"/>
      <c r="Q653" s="8"/>
      <c r="R653" s="41"/>
      <c r="S653" s="8"/>
      <c r="T653" s="41"/>
      <c r="U653" s="9"/>
      <c r="V653" s="8"/>
      <c r="X653" s="9"/>
      <c r="Y653" s="9"/>
      <c r="Z653" s="9"/>
      <c r="AA653" s="8"/>
      <c r="AB653" s="12"/>
      <c r="AC653" s="11"/>
      <c r="AD653" s="11"/>
      <c r="AE653" s="11"/>
      <c r="AF653" s="11"/>
      <c r="AG653" s="11"/>
      <c r="AH653" s="10"/>
      <c r="AI653" s="7">
        <v>10803079.699999999</v>
      </c>
      <c r="AJ653" s="31"/>
      <c r="AK653" s="37">
        <v>1.40355476</v>
      </c>
      <c r="AN653" s="6"/>
    </row>
    <row r="654" spans="1:40" x14ac:dyDescent="0.25">
      <c r="A654" s="6">
        <v>0.52314814814814814</v>
      </c>
      <c r="B654">
        <v>0.22</v>
      </c>
      <c r="C654">
        <f>B654+0.68</f>
        <v>0.9</v>
      </c>
      <c r="D654" s="5">
        <f>C654/(0.2905*LN(C654)+0.3655)</f>
        <v>2.6874273799901629</v>
      </c>
      <c r="E654" s="5">
        <f>D654*100</f>
        <v>268.7427379990163</v>
      </c>
      <c r="F654">
        <v>184.390954064162</v>
      </c>
      <c r="G654" s="4">
        <f>75.6*1000/(287.05*(F654+273))</f>
        <v>0.57580664582123675</v>
      </c>
      <c r="H654" s="3">
        <f>SQRT(2*ABS(E654)/G654)</f>
        <v>30.552378806976591</v>
      </c>
      <c r="I654" s="2">
        <f>(2/2*0.0254)^2*3.1416*H654</f>
        <v>6.1924620189220084E-2</v>
      </c>
      <c r="J654" s="26"/>
      <c r="K654" s="26"/>
      <c r="L654" s="26"/>
      <c r="M654" s="26"/>
      <c r="N654" s="39"/>
      <c r="O654" s="8"/>
      <c r="P654" s="9"/>
      <c r="Q654" s="8"/>
      <c r="R654" s="41"/>
      <c r="S654" s="8"/>
      <c r="T654" s="41"/>
      <c r="U654" s="9"/>
      <c r="V654" s="8"/>
      <c r="X654" s="9"/>
      <c r="Y654" s="9"/>
      <c r="Z654" s="9"/>
      <c r="AA654" s="8"/>
      <c r="AB654" s="12"/>
      <c r="AC654" s="11"/>
      <c r="AD654" s="11"/>
      <c r="AE654" s="11"/>
      <c r="AF654" s="11"/>
      <c r="AG654" s="11"/>
      <c r="AH654" s="10"/>
      <c r="AI654" s="7">
        <v>10787953.699999999</v>
      </c>
      <c r="AJ654" s="31"/>
      <c r="AK654" s="37">
        <v>1.4439384900000001</v>
      </c>
      <c r="AN654" s="6"/>
    </row>
    <row r="655" spans="1:40" x14ac:dyDescent="0.25">
      <c r="A655" s="6">
        <v>0.52315972222222229</v>
      </c>
      <c r="B655">
        <v>0.16</v>
      </c>
      <c r="C655">
        <f>B655+0.68</f>
        <v>0.84000000000000008</v>
      </c>
      <c r="D655" s="5">
        <f>C655/(0.2905*LN(C655)+0.3655)</f>
        <v>2.6679342230984302</v>
      </c>
      <c r="E655" s="5">
        <f>D655*100</f>
        <v>266.79342230984304</v>
      </c>
      <c r="F655">
        <v>183.38509328006299</v>
      </c>
      <c r="G655" s="4">
        <f>75.6*1000/(287.05*(F655+273))</f>
        <v>0.5770757085771927</v>
      </c>
      <c r="H655" s="3">
        <f>SQRT(2*ABS(E655)/G655)</f>
        <v>30.407881215762153</v>
      </c>
      <c r="I655" s="2">
        <f>(2/2*0.0254)^2*3.1416*H655</f>
        <v>6.1631747463638142E-2</v>
      </c>
      <c r="J655" s="26"/>
      <c r="K655" s="26"/>
      <c r="L655" s="26"/>
      <c r="M655" s="26"/>
      <c r="N655" s="39"/>
      <c r="O655" s="8"/>
      <c r="P655" s="9"/>
      <c r="Q655" s="8"/>
      <c r="R655" s="41"/>
      <c r="S655" s="8"/>
      <c r="T655" s="41"/>
      <c r="U655" s="9"/>
      <c r="V655" s="8"/>
      <c r="X655" s="9"/>
      <c r="Y655" s="9"/>
      <c r="Z655" s="9"/>
      <c r="AA655" s="8"/>
      <c r="AB655" s="12"/>
      <c r="AC655" s="11"/>
      <c r="AD655" s="11"/>
      <c r="AE655" s="11"/>
      <c r="AF655" s="11"/>
      <c r="AG655" s="11"/>
      <c r="AH655" s="10"/>
      <c r="AI655" s="7">
        <v>11237267.800000001</v>
      </c>
      <c r="AJ655" s="31"/>
      <c r="AK655" s="37">
        <v>1.4510327700000001</v>
      </c>
      <c r="AN655" s="6"/>
    </row>
    <row r="656" spans="1:40" x14ac:dyDescent="0.25">
      <c r="A656" s="6">
        <v>0.52317129629629633</v>
      </c>
      <c r="B656">
        <v>0.18</v>
      </c>
      <c r="C656">
        <f>B656+0.68</f>
        <v>0.8600000000000001</v>
      </c>
      <c r="D656" s="5">
        <f>C656/(0.2905*LN(C656)+0.3655)</f>
        <v>2.6734148587386759</v>
      </c>
      <c r="E656" s="5">
        <f>D656*100</f>
        <v>267.34148587386761</v>
      </c>
      <c r="F656">
        <v>182.53075741632099</v>
      </c>
      <c r="G656" s="4">
        <f>75.6*1000/(287.05*(F656+273))</f>
        <v>0.57815799877583496</v>
      </c>
      <c r="H656" s="3">
        <f>SQRT(2*ABS(E656)/G656)</f>
        <v>30.41059429449605</v>
      </c>
      <c r="I656" s="2">
        <f>(2/2*0.0254)^2*3.1416*H656</f>
        <v>6.163724642564046E-2</v>
      </c>
      <c r="J656" s="26"/>
      <c r="K656" s="26"/>
      <c r="L656" s="26"/>
      <c r="M656" s="26"/>
      <c r="N656" s="39"/>
      <c r="O656" s="8"/>
      <c r="P656" s="9"/>
      <c r="Q656" s="8"/>
      <c r="R656" s="41"/>
      <c r="S656" s="8"/>
      <c r="T656" s="41"/>
      <c r="U656" s="9"/>
      <c r="V656" s="8"/>
      <c r="X656" s="9"/>
      <c r="Y656" s="9"/>
      <c r="Z656" s="9"/>
      <c r="AA656" s="8"/>
      <c r="AB656" s="12"/>
      <c r="AC656" s="11"/>
      <c r="AD656" s="11"/>
      <c r="AE656" s="11"/>
      <c r="AF656" s="11"/>
      <c r="AG656" s="11"/>
      <c r="AH656" s="10"/>
      <c r="AI656" s="7">
        <v>10975705</v>
      </c>
      <c r="AJ656" s="31"/>
      <c r="AK656" s="37">
        <v>1.48714309</v>
      </c>
      <c r="AN656" s="6"/>
    </row>
    <row r="657" spans="1:40" x14ac:dyDescent="0.25">
      <c r="A657" s="6">
        <v>0.52318287037037037</v>
      </c>
      <c r="B657">
        <v>0.74</v>
      </c>
      <c r="C657">
        <f>B657+0.68</f>
        <v>1.42</v>
      </c>
      <c r="D657" s="5">
        <f>C657/(0.2905*LN(C657)+0.3655)</f>
        <v>3.0383051895900683</v>
      </c>
      <c r="E657" s="5">
        <f>D657*100</f>
        <v>303.83051895900684</v>
      </c>
      <c r="F657">
        <v>181.51520632597601</v>
      </c>
      <c r="G657" s="4">
        <f>75.6*1000/(287.05*(F657+273))</f>
        <v>0.57944981251028538</v>
      </c>
      <c r="H657" s="3">
        <f>SQRT(2*ABS(E657)/G657)</f>
        <v>32.383425197452759</v>
      </c>
      <c r="I657" s="2">
        <f>(2/2*0.0254)^2*3.1416*H657</f>
        <v>6.5635848470180891E-2</v>
      </c>
      <c r="J657" s="26"/>
      <c r="K657" s="26"/>
      <c r="L657" s="26"/>
      <c r="M657" s="26"/>
      <c r="N657" s="39"/>
      <c r="O657" s="8"/>
      <c r="P657" s="9"/>
      <c r="Q657" s="8"/>
      <c r="R657" s="41"/>
      <c r="S657" s="8"/>
      <c r="T657" s="41"/>
      <c r="U657" s="9"/>
      <c r="V657" s="8"/>
      <c r="X657" s="9"/>
      <c r="Y657" s="9"/>
      <c r="Z657" s="9"/>
      <c r="AA657" s="8"/>
      <c r="AB657" s="12"/>
      <c r="AC657" s="11"/>
      <c r="AD657" s="11"/>
      <c r="AE657" s="11"/>
      <c r="AF657" s="11"/>
      <c r="AG657" s="11"/>
      <c r="AH657" s="10"/>
      <c r="AI657" s="7">
        <v>10694400</v>
      </c>
      <c r="AJ657" s="31"/>
      <c r="AK657" s="37">
        <v>1.47902022</v>
      </c>
      <c r="AN657" s="6"/>
    </row>
    <row r="658" spans="1:40" x14ac:dyDescent="0.25">
      <c r="A658" s="6">
        <v>0.52319444444444441</v>
      </c>
      <c r="B658">
        <v>4.83</v>
      </c>
      <c r="C658">
        <f>B658+0.68</f>
        <v>5.51</v>
      </c>
      <c r="D658" s="5">
        <f>C658/(0.2905*LN(C658)+0.3655)</f>
        <v>6.3976256247167127</v>
      </c>
      <c r="E658" s="5">
        <f>D658*100</f>
        <v>639.76256247167123</v>
      </c>
      <c r="F658">
        <v>181.424472216814</v>
      </c>
      <c r="G658" s="4">
        <f>75.6*1000/(287.05*(F658+273))</f>
        <v>0.57956551020210589</v>
      </c>
      <c r="H658" s="3">
        <f>SQRT(2*ABS(E658)/G658)</f>
        <v>46.986505066025117</v>
      </c>
      <c r="I658" s="2">
        <f>(2/2*0.0254)^2*3.1416*H658</f>
        <v>9.5233876832139269E-2</v>
      </c>
      <c r="J658" s="26"/>
      <c r="K658" s="26"/>
      <c r="L658" s="26"/>
      <c r="M658" s="26"/>
      <c r="N658" s="39"/>
      <c r="O658" s="8"/>
      <c r="P658" s="9"/>
      <c r="Q658" s="8"/>
      <c r="R658" s="41"/>
      <c r="S658" s="8"/>
      <c r="T658" s="41"/>
      <c r="U658" s="9"/>
      <c r="V658" s="8"/>
      <c r="X658" s="9"/>
      <c r="Y658" s="9"/>
      <c r="Z658" s="9"/>
      <c r="AA658" s="8"/>
      <c r="AB658" s="12"/>
      <c r="AC658" s="11"/>
      <c r="AD658" s="11"/>
      <c r="AE658" s="11"/>
      <c r="AF658" s="11"/>
      <c r="AG658" s="11"/>
      <c r="AH658" s="10"/>
      <c r="AI658" s="7">
        <v>10806271.9</v>
      </c>
      <c r="AJ658" s="31"/>
      <c r="AK658" s="37">
        <v>1.47390574</v>
      </c>
      <c r="AN658" s="6"/>
    </row>
    <row r="659" spans="1:40" x14ac:dyDescent="0.25">
      <c r="A659" s="6">
        <v>0.52320601851851845</v>
      </c>
      <c r="B659">
        <v>6.56</v>
      </c>
      <c r="C659">
        <f>B659+0.68</f>
        <v>7.2399999999999993</v>
      </c>
      <c r="D659" s="5">
        <f>C659/(0.2905*LN(C659)+0.3655)</f>
        <v>7.6973785370365269</v>
      </c>
      <c r="E659" s="5">
        <f>D659*100</f>
        <v>769.73785370365272</v>
      </c>
      <c r="F659">
        <v>181.853718034775</v>
      </c>
      <c r="G659" s="4">
        <f>75.6*1000/(287.05*(F659+273))</f>
        <v>0.57901857376600607</v>
      </c>
      <c r="H659" s="3">
        <f>SQRT(2*ABS(E659)/G659)</f>
        <v>51.5632368951796</v>
      </c>
      <c r="I659" s="2">
        <f>(2/2*0.0254)^2*3.1416*H659</f>
        <v>0.10451015551468784</v>
      </c>
      <c r="J659" s="26"/>
      <c r="K659" s="26"/>
      <c r="L659" s="26"/>
      <c r="M659" s="26"/>
      <c r="N659" s="39"/>
      <c r="O659" s="8"/>
      <c r="P659" s="9"/>
      <c r="Q659" s="8"/>
      <c r="R659" s="41"/>
      <c r="S659" s="8"/>
      <c r="T659" s="41"/>
      <c r="U659" s="9"/>
      <c r="V659" s="8"/>
      <c r="X659" s="9"/>
      <c r="Y659" s="9"/>
      <c r="Z659" s="9"/>
      <c r="AA659" s="8"/>
      <c r="AB659" s="12"/>
      <c r="AC659" s="11"/>
      <c r="AD659" s="11"/>
      <c r="AE659" s="11"/>
      <c r="AF659" s="11"/>
      <c r="AG659" s="11"/>
      <c r="AH659" s="10"/>
      <c r="AI659" s="7">
        <v>10765950</v>
      </c>
      <c r="AJ659" s="31"/>
      <c r="AK659" s="37">
        <v>1.47854017</v>
      </c>
      <c r="AN659" s="6"/>
    </row>
    <row r="660" spans="1:40" x14ac:dyDescent="0.25">
      <c r="A660" s="6">
        <v>0.5232175925925926</v>
      </c>
      <c r="B660">
        <v>7.63</v>
      </c>
      <c r="C660">
        <f>B660+0.68</f>
        <v>8.31</v>
      </c>
      <c r="D660" s="5">
        <f>C660/(0.2905*LN(C660)+0.3655)</f>
        <v>8.4742131639169465</v>
      </c>
      <c r="E660" s="5">
        <f>D660*100</f>
        <v>847.42131639169463</v>
      </c>
      <c r="F660">
        <v>182.802974480317</v>
      </c>
      <c r="G660" s="4">
        <f>75.6*1000/(287.05*(F660+273))</f>
        <v>0.57781270819686936</v>
      </c>
      <c r="H660" s="3">
        <f>SQRT(2*ABS(E660)/G660)</f>
        <v>54.159063401952302</v>
      </c>
      <c r="I660" s="2">
        <f>(2/2*0.0254)^2*3.1416*H660</f>
        <v>0.10977146663957818</v>
      </c>
      <c r="J660" s="26"/>
      <c r="K660" s="26"/>
      <c r="L660" s="26"/>
      <c r="M660" s="26"/>
      <c r="N660" s="39"/>
      <c r="O660" s="8"/>
      <c r="P660" s="9"/>
      <c r="Q660" s="8"/>
      <c r="R660" s="41"/>
      <c r="S660" s="8"/>
      <c r="T660" s="41"/>
      <c r="U660" s="9"/>
      <c r="V660" s="8"/>
      <c r="X660" s="9"/>
      <c r="Y660" s="9"/>
      <c r="Z660" s="9"/>
      <c r="AA660" s="8"/>
      <c r="AB660" s="12"/>
      <c r="AC660" s="11"/>
      <c r="AD660" s="11"/>
      <c r="AE660" s="11"/>
      <c r="AF660" s="11"/>
      <c r="AG660" s="11"/>
      <c r="AH660" s="10"/>
      <c r="AI660" s="7">
        <v>10497177</v>
      </c>
      <c r="AJ660" s="31"/>
      <c r="AK660" s="37">
        <v>1.47942442</v>
      </c>
      <c r="AN660" s="6"/>
    </row>
    <row r="661" spans="1:40" x14ac:dyDescent="0.25">
      <c r="A661" s="6">
        <v>0.52322916666666663</v>
      </c>
      <c r="B661">
        <v>9.58</v>
      </c>
      <c r="C661">
        <f>B661+0.68</f>
        <v>10.26</v>
      </c>
      <c r="D661" s="5">
        <f>C661/(0.2905*LN(C661)+0.3655)</f>
        <v>9.8477963569194085</v>
      </c>
      <c r="E661" s="5">
        <f>D661*100</f>
        <v>984.77963569194083</v>
      </c>
      <c r="F661">
        <v>184.62828358514901</v>
      </c>
      <c r="G661" s="4">
        <f>75.6*1000/(287.05*(F661+273))</f>
        <v>0.5755080280995275</v>
      </c>
      <c r="H661" s="3">
        <f>SQRT(2*ABS(E661)/G661)</f>
        <v>58.500399827021013</v>
      </c>
      <c r="I661" s="2">
        <f>(2/2*0.0254)^2*3.1416*H661</f>
        <v>0.11857063775926259</v>
      </c>
      <c r="J661" s="26"/>
      <c r="K661" s="26"/>
      <c r="L661" s="26"/>
      <c r="M661" s="26"/>
      <c r="N661" s="39"/>
      <c r="O661" s="8"/>
      <c r="P661" s="9"/>
      <c r="Q661" s="8"/>
      <c r="R661" s="41"/>
      <c r="S661" s="8"/>
      <c r="T661" s="41"/>
      <c r="U661" s="9"/>
      <c r="V661" s="8"/>
      <c r="X661" s="9"/>
      <c r="Y661" s="9"/>
      <c r="Z661" s="9"/>
      <c r="AA661" s="8"/>
      <c r="AB661" s="12"/>
      <c r="AC661" s="11"/>
      <c r="AD661" s="11"/>
      <c r="AE661" s="11"/>
      <c r="AF661" s="11"/>
      <c r="AG661" s="11"/>
      <c r="AH661" s="10"/>
      <c r="AI661" s="7">
        <v>10648751.800000001</v>
      </c>
      <c r="AJ661" s="31"/>
      <c r="AK661" s="37">
        <v>1.49098935</v>
      </c>
      <c r="AN661" s="6"/>
    </row>
    <row r="662" spans="1:40" x14ac:dyDescent="0.25">
      <c r="A662" s="6">
        <v>0.52324074074074078</v>
      </c>
      <c r="B662">
        <v>10.64</v>
      </c>
      <c r="C662">
        <f>B662+0.68</f>
        <v>11.32</v>
      </c>
      <c r="D662" s="5">
        <f>C662/(0.2905*LN(C662)+0.3655)</f>
        <v>10.575299105351059</v>
      </c>
      <c r="E662" s="5">
        <f>D662*100</f>
        <v>1057.529910535106</v>
      </c>
      <c r="F662">
        <v>186.530428743984</v>
      </c>
      <c r="G662" s="4">
        <f>75.6*1000/(287.05*(F662+273))</f>
        <v>0.5731258141240303</v>
      </c>
      <c r="H662" s="3">
        <f>SQRT(2*ABS(E662)/G662)</f>
        <v>60.748609639940064</v>
      </c>
      <c r="I662" s="2">
        <f>(2/2*0.0254)^2*3.1416*H662</f>
        <v>0.1231273873220462</v>
      </c>
      <c r="J662" s="26"/>
      <c r="K662" s="26"/>
      <c r="L662" s="26"/>
      <c r="M662" s="26"/>
      <c r="N662" s="39"/>
      <c r="O662" s="8"/>
      <c r="P662" s="9"/>
      <c r="Q662" s="8"/>
      <c r="R662" s="41"/>
      <c r="S662" s="8"/>
      <c r="T662" s="41"/>
      <c r="U662" s="9"/>
      <c r="V662" s="8"/>
      <c r="X662" s="9"/>
      <c r="Y662" s="9"/>
      <c r="Z662" s="9"/>
      <c r="AA662" s="8"/>
      <c r="AB662" s="12"/>
      <c r="AC662" s="11"/>
      <c r="AD662" s="11"/>
      <c r="AE662" s="11"/>
      <c r="AF662" s="11"/>
      <c r="AG662" s="11"/>
      <c r="AH662" s="10"/>
      <c r="AI662" s="7">
        <v>10759767.800000001</v>
      </c>
      <c r="AJ662" s="31"/>
      <c r="AK662" s="37">
        <v>1.5046002000000001</v>
      </c>
      <c r="AN662" s="6"/>
    </row>
    <row r="663" spans="1:40" x14ac:dyDescent="0.25">
      <c r="A663" s="6">
        <v>0.52325231481481482</v>
      </c>
      <c r="B663">
        <v>1.49</v>
      </c>
      <c r="C663">
        <f>B663+0.68</f>
        <v>2.17</v>
      </c>
      <c r="D663" s="5">
        <f>C663/(0.2905*LN(C663)+0.3655)</f>
        <v>3.674489398389897</v>
      </c>
      <c r="E663" s="5">
        <f>D663*100</f>
        <v>367.4489398389897</v>
      </c>
      <c r="F663">
        <v>188.08005355818401</v>
      </c>
      <c r="G663" s="4">
        <f>75.6*1000/(287.05*(F663+273))</f>
        <v>0.57119961936376806</v>
      </c>
      <c r="H663" s="3">
        <f>SQRT(2*ABS(E663)/G663)</f>
        <v>35.869022584419987</v>
      </c>
      <c r="I663" s="2">
        <f>(2/2*0.0254)^2*3.1416*H663</f>
        <v>7.2700578050949108E-2</v>
      </c>
      <c r="J663" s="26"/>
      <c r="K663" s="26"/>
      <c r="L663" s="26"/>
      <c r="M663" s="26"/>
      <c r="N663" s="39"/>
      <c r="O663" s="8"/>
      <c r="P663" s="9"/>
      <c r="Q663" s="8"/>
      <c r="R663" s="41"/>
      <c r="S663" s="8"/>
      <c r="T663" s="41"/>
      <c r="U663" s="9"/>
      <c r="V663" s="8"/>
      <c r="X663" s="9"/>
      <c r="Y663" s="9"/>
      <c r="Z663" s="9"/>
      <c r="AA663" s="8"/>
      <c r="AB663" s="12"/>
      <c r="AC663" s="11"/>
      <c r="AD663" s="11"/>
      <c r="AE663" s="11"/>
      <c r="AF663" s="11"/>
      <c r="AG663" s="11"/>
      <c r="AH663" s="10"/>
      <c r="AI663" s="7">
        <v>11550659.199999999</v>
      </c>
      <c r="AJ663" s="31"/>
      <c r="AK663" s="37">
        <v>1.5237465100000001</v>
      </c>
      <c r="AN663" s="6"/>
    </row>
    <row r="664" spans="1:40" x14ac:dyDescent="0.25">
      <c r="A664" s="6">
        <v>0.52326388888888886</v>
      </c>
      <c r="B664">
        <v>1.48</v>
      </c>
      <c r="C664">
        <f>B664+0.68</f>
        <v>2.16</v>
      </c>
      <c r="D664" s="5">
        <f>C664/(0.2905*LN(C664)+0.3655)</f>
        <v>3.665885503560431</v>
      </c>
      <c r="E664" s="5">
        <f>D664*100</f>
        <v>366.58855035604307</v>
      </c>
      <c r="F664">
        <v>188.15334554961399</v>
      </c>
      <c r="G664" s="4">
        <f>75.6*1000/(287.05*(F664+273))</f>
        <v>0.57110883750560482</v>
      </c>
      <c r="H664" s="3">
        <f>SQRT(2*ABS(E664)/G664)</f>
        <v>35.829851301549063</v>
      </c>
      <c r="I664" s="2">
        <f>(2/2*0.0254)^2*3.1416*H664</f>
        <v>7.2621184337306341E-2</v>
      </c>
      <c r="J664" s="26"/>
      <c r="K664" s="26"/>
      <c r="L664" s="26"/>
      <c r="M664" s="26"/>
      <c r="N664" s="39"/>
      <c r="O664" s="8"/>
      <c r="P664" s="9"/>
      <c r="Q664" s="8"/>
      <c r="R664" s="41"/>
      <c r="S664" s="8"/>
      <c r="T664" s="41"/>
      <c r="U664" s="9"/>
      <c r="V664" s="8"/>
      <c r="X664" s="9"/>
      <c r="Y664" s="9"/>
      <c r="Z664" s="9"/>
      <c r="AA664" s="8"/>
      <c r="AB664" s="12"/>
      <c r="AC664" s="11"/>
      <c r="AD664" s="11"/>
      <c r="AE664" s="11"/>
      <c r="AF664" s="11"/>
      <c r="AG664" s="11"/>
      <c r="AH664" s="10"/>
      <c r="AI664" s="7">
        <v>9432430.3000000007</v>
      </c>
      <c r="AJ664" s="31"/>
      <c r="AK664" s="37">
        <v>1.5572867800000001</v>
      </c>
      <c r="AN664" s="6"/>
    </row>
    <row r="665" spans="1:40" x14ac:dyDescent="0.25">
      <c r="A665" s="6">
        <v>0.5232754629629629</v>
      </c>
      <c r="B665">
        <v>1.49</v>
      </c>
      <c r="C665">
        <f>B665+0.68</f>
        <v>2.17</v>
      </c>
      <c r="D665" s="5">
        <f>C665/(0.2905*LN(C665)+0.3655)</f>
        <v>3.674489398389897</v>
      </c>
      <c r="E665" s="5">
        <f>D665*100</f>
        <v>367.4489398389897</v>
      </c>
      <c r="F665">
        <v>188.52678356569899</v>
      </c>
      <c r="G665" s="4">
        <f>75.6*1000/(287.05*(F665+273))</f>
        <v>0.57064673268560062</v>
      </c>
      <c r="H665" s="3">
        <f>SQRT(2*ABS(E665)/G665)</f>
        <v>35.886394718843974</v>
      </c>
      <c r="I665" s="2">
        <f>(2/2*0.0254)^2*3.1416*H665</f>
        <v>7.2735788495048345E-2</v>
      </c>
      <c r="J665" s="26"/>
      <c r="K665" s="26"/>
      <c r="L665" s="26"/>
      <c r="M665" s="26"/>
      <c r="N665" s="39"/>
      <c r="O665" s="8"/>
      <c r="P665" s="9"/>
      <c r="Q665" s="8"/>
      <c r="R665" s="41"/>
      <c r="S665" s="8"/>
      <c r="T665" s="41"/>
      <c r="U665" s="9"/>
      <c r="V665" s="8"/>
      <c r="X665" s="9"/>
      <c r="Y665" s="9"/>
      <c r="Z665" s="9"/>
      <c r="AA665" s="8"/>
      <c r="AB665" s="12"/>
      <c r="AC665" s="11"/>
      <c r="AD665" s="11"/>
      <c r="AE665" s="11"/>
      <c r="AF665" s="11"/>
      <c r="AG665" s="11"/>
      <c r="AH665" s="10"/>
      <c r="AI665" s="7">
        <v>7506987.2000000002</v>
      </c>
      <c r="AJ665" s="31"/>
      <c r="AK665" s="38">
        <v>1.44400744</v>
      </c>
      <c r="AN665" s="6"/>
    </row>
    <row r="666" spans="1:40" x14ac:dyDescent="0.25">
      <c r="A666" s="6">
        <v>0.52328703703703705</v>
      </c>
      <c r="B666">
        <v>1.42</v>
      </c>
      <c r="C666">
        <f>B666+0.68</f>
        <v>2.1</v>
      </c>
      <c r="D666" s="5">
        <f>C666/(0.2905*LN(C666)+0.3655)</f>
        <v>3.6142537992714816</v>
      </c>
      <c r="E666" s="5">
        <f>D666*100</f>
        <v>361.42537992714819</v>
      </c>
      <c r="F666">
        <v>188.63148512226101</v>
      </c>
      <c r="G666" s="4">
        <f>75.6*1000/(287.05*(F666+273))</f>
        <v>0.57051730563591974</v>
      </c>
      <c r="H666" s="3">
        <f>SQRT(2*ABS(E666)/G666)</f>
        <v>35.595074781946174</v>
      </c>
      <c r="I666" s="2">
        <f>(2/2*0.0254)^2*3.1416*H666</f>
        <v>7.214533115096014E-2</v>
      </c>
      <c r="J666" s="26"/>
      <c r="K666" s="26"/>
      <c r="L666" s="26"/>
      <c r="M666" s="26"/>
      <c r="N666" s="39"/>
      <c r="O666" s="8"/>
      <c r="P666" s="9"/>
      <c r="Q666" s="8"/>
      <c r="R666" s="41"/>
      <c r="S666" s="8"/>
      <c r="T666" s="41"/>
      <c r="U666" s="9"/>
      <c r="V666" s="8"/>
      <c r="X666" s="9"/>
      <c r="Y666" s="9"/>
      <c r="Z666" s="9"/>
      <c r="AA666" s="8"/>
      <c r="AB666" s="12"/>
      <c r="AC666" s="11"/>
      <c r="AD666" s="11"/>
      <c r="AE666" s="11"/>
      <c r="AF666" s="11"/>
      <c r="AG666" s="11"/>
      <c r="AH666" s="10"/>
      <c r="AI666" s="7">
        <v>3570536.5</v>
      </c>
      <c r="AJ666" s="31"/>
      <c r="AK666" s="38">
        <v>1.4577133499999999</v>
      </c>
      <c r="AN666" s="6"/>
    </row>
    <row r="667" spans="1:40" x14ac:dyDescent="0.25">
      <c r="A667" s="6">
        <v>0.52329861111111109</v>
      </c>
      <c r="B667">
        <v>1.05</v>
      </c>
      <c r="C667">
        <f>B667+0.68</f>
        <v>1.73</v>
      </c>
      <c r="D667" s="5">
        <f>C667/(0.2905*LN(C667)+0.3655)</f>
        <v>3.2969382529959748</v>
      </c>
      <c r="E667" s="5">
        <f>D667*100</f>
        <v>329.69382529959745</v>
      </c>
      <c r="F667">
        <v>188.669875611891</v>
      </c>
      <c r="G667" s="4">
        <f>75.6*1000/(287.05*(F667+273))</f>
        <v>0.5704698638601774</v>
      </c>
      <c r="H667" s="3">
        <f>SQRT(2*ABS(E667)/G667)</f>
        <v>33.998053354278909</v>
      </c>
      <c r="I667" s="2">
        <f>(2/2*0.0254)^2*3.1416*H667</f>
        <v>6.8908432774989536E-2</v>
      </c>
      <c r="J667" s="26"/>
      <c r="K667" s="26"/>
      <c r="L667" s="26"/>
      <c r="M667" s="26"/>
      <c r="N667" s="39"/>
      <c r="O667" s="8"/>
      <c r="P667" s="9"/>
      <c r="Q667" s="8"/>
      <c r="R667" s="41"/>
      <c r="S667" s="8"/>
      <c r="T667" s="41"/>
      <c r="U667" s="9"/>
      <c r="V667" s="8"/>
      <c r="X667" s="9"/>
      <c r="Y667" s="9"/>
      <c r="Z667" s="9"/>
      <c r="AA667" s="8"/>
      <c r="AB667" s="12"/>
      <c r="AC667" s="11"/>
      <c r="AD667" s="11"/>
      <c r="AE667" s="11"/>
      <c r="AF667" s="11"/>
      <c r="AG667" s="11"/>
      <c r="AH667" s="10"/>
      <c r="AI667" s="7">
        <v>1932479.9</v>
      </c>
      <c r="AJ667" s="31"/>
      <c r="AK667" s="38">
        <v>1.22169913</v>
      </c>
      <c r="AN667" s="6"/>
    </row>
    <row r="668" spans="1:40" x14ac:dyDescent="0.25">
      <c r="A668" s="6">
        <v>0.52331018518518524</v>
      </c>
      <c r="B668">
        <v>0.81</v>
      </c>
      <c r="C668">
        <f>B668+0.68</f>
        <v>1.4900000000000002</v>
      </c>
      <c r="D668" s="5">
        <f>C668/(0.2905*LN(C668)+0.3655)</f>
        <v>3.0954962921671885</v>
      </c>
      <c r="E668" s="5">
        <f>D668*100</f>
        <v>309.54962921671887</v>
      </c>
      <c r="F668">
        <v>188.251068000017</v>
      </c>
      <c r="G668" s="4">
        <f>75.6*1000/(287.05*(F668+273))</f>
        <v>0.57098784015964776</v>
      </c>
      <c r="H668" s="3">
        <f>SQRT(2*ABS(E668)/G668)</f>
        <v>32.928103042617593</v>
      </c>
      <c r="I668" s="2">
        <f>(2/2*0.0254)^2*3.1416*H668</f>
        <v>6.6739820403116379E-2</v>
      </c>
      <c r="J668" s="26"/>
      <c r="K668" s="26"/>
      <c r="L668" s="26"/>
      <c r="M668" s="26"/>
      <c r="N668" s="39"/>
      <c r="O668" s="8"/>
      <c r="P668" s="9"/>
      <c r="Q668" s="8"/>
      <c r="R668" s="41"/>
      <c r="S668" s="8"/>
      <c r="T668" s="41"/>
      <c r="U668" s="9"/>
      <c r="V668" s="8"/>
      <c r="X668" s="9"/>
      <c r="Y668" s="9"/>
      <c r="Z668" s="9"/>
      <c r="AA668" s="8"/>
      <c r="AB668" s="12"/>
      <c r="AC668" s="11"/>
      <c r="AD668" s="11"/>
      <c r="AE668" s="11"/>
      <c r="AF668" s="11"/>
      <c r="AG668" s="11"/>
      <c r="AH668" s="10"/>
      <c r="AI668" s="7">
        <v>2083299.9</v>
      </c>
      <c r="AJ668" s="31"/>
      <c r="AK668" s="38">
        <v>0.72020419000000002</v>
      </c>
      <c r="AN668" s="6"/>
    </row>
    <row r="669" spans="1:40" x14ac:dyDescent="0.25">
      <c r="A669" s="6">
        <v>0.52332175925925928</v>
      </c>
      <c r="B669">
        <v>1.1200000000000001</v>
      </c>
      <c r="C669">
        <f>B669+0.68</f>
        <v>1.8000000000000003</v>
      </c>
      <c r="D669" s="5">
        <f>C669/(0.2905*LN(C669)+0.3655)</f>
        <v>3.3566306740309813</v>
      </c>
      <c r="E669" s="5">
        <f>D669*100</f>
        <v>335.66306740309813</v>
      </c>
      <c r="F669">
        <v>187.242422888173</v>
      </c>
      <c r="G669" s="4">
        <f>75.6*1000/(287.05*(F669+273))</f>
        <v>0.57223918959042219</v>
      </c>
      <c r="H669" s="3">
        <f>SQRT(2*ABS(E669)/G669)</f>
        <v>34.251372489964638</v>
      </c>
      <c r="I669" s="2">
        <f>(2/2*0.0254)^2*3.1416*H669</f>
        <v>6.9421868778225343E-2</v>
      </c>
      <c r="J669" s="26"/>
      <c r="K669" s="26"/>
      <c r="L669" s="26"/>
      <c r="M669" s="26"/>
      <c r="N669" s="39"/>
      <c r="O669" s="8"/>
      <c r="P669" s="9"/>
      <c r="Q669" s="8"/>
      <c r="R669" s="41"/>
      <c r="S669" s="8"/>
      <c r="T669" s="41"/>
      <c r="U669" s="9"/>
      <c r="V669" s="8"/>
      <c r="X669" s="9"/>
      <c r="Y669" s="9"/>
      <c r="Z669" s="9"/>
      <c r="AA669" s="8"/>
      <c r="AB669" s="12"/>
      <c r="AC669" s="11"/>
      <c r="AD669" s="11"/>
      <c r="AE669" s="11"/>
      <c r="AF669" s="11"/>
      <c r="AG669" s="11"/>
      <c r="AH669" s="10"/>
      <c r="AI669" s="7">
        <v>1118370.2</v>
      </c>
      <c r="AJ669" s="31"/>
      <c r="AK669" s="37">
        <v>0.65349071000000003</v>
      </c>
      <c r="AN669" s="6"/>
    </row>
    <row r="670" spans="1:40" x14ac:dyDescent="0.25">
      <c r="A670" s="6">
        <v>0.52333333333333332</v>
      </c>
      <c r="B670">
        <v>2.19</v>
      </c>
      <c r="C670">
        <f>B670+0.68</f>
        <v>2.87</v>
      </c>
      <c r="D670" s="5">
        <f>C670/(0.2905*LN(C670)+0.3655)</f>
        <v>4.2722469597825663</v>
      </c>
      <c r="E670" s="5">
        <f>D670*100</f>
        <v>427.22469597825665</v>
      </c>
      <c r="F670">
        <v>186.77823118727301</v>
      </c>
      <c r="G670" s="4">
        <f>75.6*1000/(287.05*(F670+273))</f>
        <v>0.57281692177676713</v>
      </c>
      <c r="H670" s="3">
        <f>SQRT(2*ABS(E670)/G670)</f>
        <v>38.622043883111409</v>
      </c>
      <c r="I670" s="2">
        <f>(2/2*0.0254)^2*3.1416*H670</f>
        <v>7.828049702784301E-2</v>
      </c>
      <c r="J670" s="26"/>
      <c r="K670" s="26"/>
      <c r="L670" s="26"/>
      <c r="M670" s="26"/>
      <c r="N670" s="39"/>
      <c r="O670" s="8"/>
      <c r="P670" s="9"/>
      <c r="Q670" s="8"/>
      <c r="R670" s="41"/>
      <c r="S670" s="8"/>
      <c r="T670" s="41"/>
      <c r="U670" s="9"/>
      <c r="V670" s="8"/>
      <c r="X670" s="9"/>
      <c r="Y670" s="9"/>
      <c r="Z670" s="9"/>
      <c r="AA670" s="8"/>
      <c r="AB670" s="12"/>
      <c r="AC670" s="11"/>
      <c r="AD670" s="11"/>
      <c r="AE670" s="11"/>
      <c r="AF670" s="11"/>
      <c r="AG670" s="11"/>
      <c r="AH670" s="10"/>
      <c r="AI670" s="7">
        <v>4234024.4000000004</v>
      </c>
      <c r="AJ670" s="31"/>
      <c r="AK670" s="37">
        <v>0.35916890000000001</v>
      </c>
      <c r="AN670" s="6"/>
    </row>
    <row r="671" spans="1:40" x14ac:dyDescent="0.25">
      <c r="A671" s="6">
        <v>0.52334490740740736</v>
      </c>
      <c r="B671">
        <v>1.99</v>
      </c>
      <c r="C671">
        <f>B671+0.68</f>
        <v>2.67</v>
      </c>
      <c r="D671" s="5">
        <f>C671/(0.2905*LN(C671)+0.3655)</f>
        <v>4.1026820099447701</v>
      </c>
      <c r="E671" s="5">
        <f>D671*100</f>
        <v>410.26820099447701</v>
      </c>
      <c r="F671">
        <v>186.579291232721</v>
      </c>
      <c r="G671" s="4">
        <f>75.6*1000/(287.05*(F671+273))</f>
        <v>0.57306487936441042</v>
      </c>
      <c r="H671" s="3">
        <f>SQRT(2*ABS(E671)/G671)</f>
        <v>37.83964294270681</v>
      </c>
      <c r="I671" s="2">
        <f>(2/2*0.0254)^2*3.1416*H671</f>
        <v>7.6694699686943979E-2</v>
      </c>
      <c r="J671" s="26"/>
      <c r="K671" s="26"/>
      <c r="L671" s="26"/>
      <c r="M671" s="26"/>
      <c r="N671" s="39"/>
      <c r="O671" s="8"/>
      <c r="P671" s="9"/>
      <c r="Q671" s="8"/>
      <c r="R671" s="41"/>
      <c r="S671" s="8"/>
      <c r="T671" s="41"/>
      <c r="U671" s="9"/>
      <c r="V671" s="8"/>
      <c r="X671" s="9"/>
      <c r="Y671" s="9"/>
      <c r="Z671" s="9"/>
      <c r="AA671" s="8"/>
      <c r="AB671" s="12"/>
      <c r="AC671" s="11"/>
      <c r="AD671" s="11"/>
      <c r="AE671" s="11"/>
      <c r="AF671" s="11"/>
      <c r="AG671" s="11"/>
      <c r="AH671" s="10"/>
      <c r="AI671" s="7">
        <v>36193109</v>
      </c>
      <c r="AJ671" s="31"/>
      <c r="AK671" s="37">
        <v>0.93233509000000003</v>
      </c>
      <c r="AN671" s="6"/>
    </row>
    <row r="672" spans="1:40" x14ac:dyDescent="0.25">
      <c r="A672" s="6">
        <v>0.52335648148148151</v>
      </c>
      <c r="B672">
        <v>2.23</v>
      </c>
      <c r="C672">
        <f>B672+0.68</f>
        <v>2.91</v>
      </c>
      <c r="D672" s="5">
        <f>C672/(0.2905*LN(C672)+0.3655)</f>
        <v>4.3060174428025126</v>
      </c>
      <c r="E672" s="5">
        <f>D672*100</f>
        <v>430.60174428025124</v>
      </c>
      <c r="F672">
        <v>186.46062516368499</v>
      </c>
      <c r="G672" s="4">
        <f>75.6*1000/(287.05*(F672+273))</f>
        <v>0.57321288629430256</v>
      </c>
      <c r="H672" s="3">
        <f>SQRT(2*ABS(E672)/G672)</f>
        <v>38.760995063526934</v>
      </c>
      <c r="I672" s="2">
        <f>(2/2*0.0254)^2*3.1416*H672</f>
        <v>7.8562128095801306E-2</v>
      </c>
      <c r="J672" s="26"/>
      <c r="K672" s="26"/>
      <c r="L672" s="26"/>
      <c r="M672" s="26"/>
      <c r="N672" s="39"/>
      <c r="O672" s="8"/>
      <c r="P672" s="9"/>
      <c r="Q672" s="8"/>
      <c r="R672" s="41"/>
      <c r="S672" s="8"/>
      <c r="T672" s="41"/>
      <c r="U672" s="9"/>
      <c r="V672" s="8"/>
      <c r="X672" s="9"/>
      <c r="Y672" s="9"/>
      <c r="Z672" s="9"/>
      <c r="AA672" s="8"/>
      <c r="AB672" s="12"/>
      <c r="AC672" s="11"/>
      <c r="AD672" s="11"/>
      <c r="AE672" s="11"/>
      <c r="AF672" s="11"/>
      <c r="AG672" s="11"/>
      <c r="AH672" s="10"/>
      <c r="AI672" s="7">
        <v>310321952.60000002</v>
      </c>
      <c r="AJ672" s="31"/>
      <c r="AK672" s="37">
        <v>3.2030964399999999</v>
      </c>
      <c r="AN672" s="6"/>
    </row>
    <row r="673" spans="1:40" x14ac:dyDescent="0.25">
      <c r="A673" s="6">
        <v>0.52336805555555554</v>
      </c>
      <c r="B673">
        <v>0.82</v>
      </c>
      <c r="C673">
        <f>B673+0.68</f>
        <v>1.5</v>
      </c>
      <c r="D673" s="5">
        <f>C673/(0.2905*LN(C673)+0.3655)</f>
        <v>3.1037418647636734</v>
      </c>
      <c r="E673" s="5">
        <f>D673*100</f>
        <v>310.37418647636736</v>
      </c>
      <c r="F673">
        <v>186.327998292986</v>
      </c>
      <c r="G673" s="4">
        <f>75.6*1000/(287.05*(F673+273))</f>
        <v>0.57337839641264077</v>
      </c>
      <c r="H673" s="3">
        <f>SQRT(2*ABS(E673)/G673)</f>
        <v>32.903123843406931</v>
      </c>
      <c r="I673" s="2">
        <f>(2/2*0.0254)^2*3.1416*H673</f>
        <v>6.6689191696477079E-2</v>
      </c>
      <c r="J673" s="26"/>
      <c r="K673" s="26"/>
      <c r="L673" s="26"/>
      <c r="M673" s="26"/>
      <c r="N673" s="39"/>
      <c r="O673" s="8"/>
      <c r="P673" s="9"/>
      <c r="Q673" s="8"/>
      <c r="R673" s="41"/>
      <c r="S673" s="8"/>
      <c r="T673" s="41"/>
      <c r="U673" s="9"/>
      <c r="V673" s="8"/>
      <c r="X673" s="9"/>
      <c r="Y673" s="9"/>
      <c r="Z673" s="9"/>
      <c r="AA673" s="8"/>
      <c r="AB673" s="12"/>
      <c r="AC673" s="11"/>
      <c r="AD673" s="11"/>
      <c r="AE673" s="11"/>
      <c r="AF673" s="11"/>
      <c r="AG673" s="11"/>
      <c r="AH673" s="10"/>
      <c r="AI673" s="7">
        <v>330035393.39999998</v>
      </c>
      <c r="AJ673" s="31"/>
      <c r="AK673" s="37">
        <v>7.8195231500000002</v>
      </c>
      <c r="AN673" s="6"/>
    </row>
    <row r="674" spans="1:40" x14ac:dyDescent="0.25">
      <c r="A674" s="6">
        <v>0.52337962962962969</v>
      </c>
      <c r="B674">
        <v>1.03</v>
      </c>
      <c r="C674">
        <f>B674+0.68</f>
        <v>1.71</v>
      </c>
      <c r="D674" s="5">
        <f>C674/(0.2905*LN(C674)+0.3655)</f>
        <v>3.279937962829278</v>
      </c>
      <c r="E674" s="5">
        <f>D674*100</f>
        <v>327.9937962829278</v>
      </c>
      <c r="F674">
        <v>185.971999593194</v>
      </c>
      <c r="G674" s="4">
        <f>75.6*1000/(287.05*(F674+273))</f>
        <v>0.57382313370335258</v>
      </c>
      <c r="H674" s="3">
        <f>SQRT(2*ABS(E674)/G674)</f>
        <v>33.811059979301518</v>
      </c>
      <c r="I674" s="2">
        <f>(2/2*0.0254)^2*3.1416*H674</f>
        <v>6.8529428122142952E-2</v>
      </c>
      <c r="J674" s="26"/>
      <c r="K674" s="26"/>
      <c r="L674" s="26"/>
      <c r="M674" s="26"/>
      <c r="N674" s="39"/>
      <c r="O674" s="8"/>
      <c r="P674" s="9"/>
      <c r="Q674" s="8"/>
      <c r="R674" s="41"/>
      <c r="S674" s="8"/>
      <c r="T674" s="41"/>
      <c r="U674" s="9"/>
      <c r="V674" s="8"/>
      <c r="X674" s="9"/>
      <c r="Y674" s="9"/>
      <c r="Z674" s="9"/>
      <c r="AA674" s="8"/>
      <c r="AB674" s="12"/>
      <c r="AC674" s="11"/>
      <c r="AD674" s="11"/>
      <c r="AE674" s="11"/>
      <c r="AF674" s="11"/>
      <c r="AG674" s="11"/>
      <c r="AH674" s="10"/>
      <c r="AI674" s="7">
        <v>311165225.80000001</v>
      </c>
      <c r="AJ674" s="31"/>
      <c r="AK674" s="37">
        <v>9.7924032000000008</v>
      </c>
      <c r="AN674" s="6"/>
    </row>
    <row r="675" spans="1:40" x14ac:dyDescent="0.25">
      <c r="A675" s="6">
        <v>0.52339120370370373</v>
      </c>
      <c r="B675">
        <v>1.35</v>
      </c>
      <c r="C675">
        <f>B675+0.68</f>
        <v>2.0300000000000002</v>
      </c>
      <c r="D675" s="5">
        <f>C675/(0.2905*LN(C675)+0.3655)</f>
        <v>3.55401864533951</v>
      </c>
      <c r="E675" s="5">
        <f>D675*100</f>
        <v>355.40186453395097</v>
      </c>
      <c r="F675">
        <v>185.73117692956899</v>
      </c>
      <c r="G675" s="4">
        <f>75.6*1000/(287.05*(F675+273))</f>
        <v>0.5741243768332247</v>
      </c>
      <c r="H675" s="3">
        <f>SQRT(2*ABS(E675)/G675)</f>
        <v>35.186158546481977</v>
      </c>
      <c r="I675" s="2">
        <f>(2/2*0.0254)^2*3.1416*H675</f>
        <v>7.1316525553520249E-2</v>
      </c>
      <c r="J675" s="26"/>
      <c r="K675" s="26"/>
      <c r="L675" s="26"/>
      <c r="M675" s="26"/>
      <c r="N675" s="39"/>
      <c r="O675" s="8"/>
      <c r="P675" s="9"/>
      <c r="Q675" s="8"/>
      <c r="R675" s="41"/>
      <c r="S675" s="8"/>
      <c r="T675" s="41"/>
      <c r="U675" s="9"/>
      <c r="V675" s="8"/>
      <c r="X675" s="9"/>
      <c r="Y675" s="9"/>
      <c r="Z675" s="9"/>
      <c r="AA675" s="8"/>
      <c r="AB675" s="12"/>
      <c r="AC675" s="11"/>
      <c r="AD675" s="11"/>
      <c r="AE675" s="11"/>
      <c r="AF675" s="11"/>
      <c r="AG675" s="11"/>
      <c r="AH675" s="10"/>
      <c r="AI675" s="7">
        <v>297054883.19999999</v>
      </c>
      <c r="AJ675" s="31"/>
      <c r="AK675" s="37">
        <v>11.801602219999999</v>
      </c>
      <c r="AN675" s="6"/>
    </row>
    <row r="676" spans="1:40" x14ac:dyDescent="0.25">
      <c r="A676" s="6">
        <v>0.52340277777777777</v>
      </c>
      <c r="B676">
        <v>1.47</v>
      </c>
      <c r="C676">
        <f>B676+0.68</f>
        <v>2.15</v>
      </c>
      <c r="D676" s="5">
        <f>C676/(0.2905*LN(C676)+0.3655)</f>
        <v>3.6572810687291231</v>
      </c>
      <c r="E676" s="5">
        <f>D676*100</f>
        <v>365.72810687291229</v>
      </c>
      <c r="F676">
        <v>185.528746412457</v>
      </c>
      <c r="G676" s="4">
        <f>75.6*1000/(287.05*(F676+273))</f>
        <v>0.57437784031920724</v>
      </c>
      <c r="H676" s="3">
        <f>SQRT(2*ABS(E676)/G676)</f>
        <v>35.685791082278257</v>
      </c>
      <c r="I676" s="2">
        <f>(2/2*0.0254)^2*3.1416*H676</f>
        <v>7.2329198092337316E-2</v>
      </c>
      <c r="J676" s="26"/>
      <c r="K676" s="26"/>
      <c r="L676" s="26"/>
      <c r="M676" s="26"/>
      <c r="N676" s="39"/>
      <c r="O676" s="8"/>
      <c r="P676" s="9"/>
      <c r="Q676" s="8"/>
      <c r="R676" s="41"/>
      <c r="S676" s="8"/>
      <c r="T676" s="41"/>
      <c r="U676" s="9"/>
      <c r="V676" s="8"/>
      <c r="X676" s="9"/>
      <c r="Y676" s="9"/>
      <c r="Z676" s="9"/>
      <c r="AA676" s="8"/>
      <c r="AB676" s="12"/>
      <c r="AC676" s="11"/>
      <c r="AD676" s="11"/>
      <c r="AE676" s="11"/>
      <c r="AF676" s="11"/>
      <c r="AG676" s="11"/>
      <c r="AH676" s="10"/>
      <c r="AI676" s="7">
        <v>296710840.39999998</v>
      </c>
      <c r="AJ676" s="31"/>
      <c r="AK676" s="37">
        <v>11.85634174</v>
      </c>
      <c r="AN676" s="6"/>
    </row>
    <row r="677" spans="1:40" x14ac:dyDescent="0.25">
      <c r="A677" s="6">
        <v>0.52341435185185181</v>
      </c>
      <c r="B677">
        <v>0.88</v>
      </c>
      <c r="C677">
        <f>B677+0.68</f>
        <v>1.56</v>
      </c>
      <c r="D677" s="5">
        <f>C677/(0.2905*LN(C677)+0.3655)</f>
        <v>3.1535459645504758</v>
      </c>
      <c r="E677" s="5">
        <f>D677*100</f>
        <v>315.35459645504756</v>
      </c>
      <c r="F677">
        <v>185.31235541276499</v>
      </c>
      <c r="G677" s="4">
        <f>75.6*1000/(287.05*(F677+273))</f>
        <v>0.57464903133904277</v>
      </c>
      <c r="H677" s="3">
        <f>SQRT(2*ABS(E677)/G677)</f>
        <v>33.129374867444959</v>
      </c>
      <c r="I677" s="2">
        <f>(2/2*0.0254)^2*3.1416*H677</f>
        <v>6.714776511295284E-2</v>
      </c>
      <c r="J677" s="26"/>
      <c r="K677" s="26"/>
      <c r="L677" s="26"/>
      <c r="M677" s="26"/>
      <c r="N677" s="39"/>
      <c r="O677" s="8"/>
      <c r="P677" s="9"/>
      <c r="Q677" s="8"/>
      <c r="R677" s="41"/>
      <c r="S677" s="8"/>
      <c r="T677" s="41"/>
      <c r="U677" s="9"/>
      <c r="V677" s="8"/>
      <c r="X677" s="9"/>
      <c r="Y677" s="9"/>
      <c r="Z677" s="9"/>
      <c r="AA677" s="8"/>
      <c r="AB677" s="12"/>
      <c r="AC677" s="11"/>
      <c r="AD677" s="11"/>
      <c r="AE677" s="11"/>
      <c r="AF677" s="11"/>
      <c r="AG677" s="11"/>
      <c r="AH677" s="10"/>
      <c r="AI677" s="7">
        <v>296633673</v>
      </c>
      <c r="AJ677" s="31"/>
      <c r="AK677" s="37">
        <v>11.85850847</v>
      </c>
      <c r="AN677" s="6"/>
    </row>
    <row r="678" spans="1:40" x14ac:dyDescent="0.25">
      <c r="A678" s="6">
        <v>0.52342592592592596</v>
      </c>
      <c r="B678">
        <v>1.21</v>
      </c>
      <c r="C678">
        <f>B678+0.68</f>
        <v>1.8900000000000001</v>
      </c>
      <c r="D678" s="5">
        <f>C678/(0.2905*LN(C678)+0.3655)</f>
        <v>3.4337067661390637</v>
      </c>
      <c r="E678" s="5">
        <f>D678*100</f>
        <v>343.37067661390637</v>
      </c>
      <c r="F678">
        <v>184.963338488723</v>
      </c>
      <c r="G678" s="4">
        <f>75.6*1000/(287.05*(F678+273))</f>
        <v>0.57508697521023455</v>
      </c>
      <c r="H678" s="3">
        <f>SQRT(2*ABS(E678)/G678)</f>
        <v>34.556506757652215</v>
      </c>
      <c r="I678" s="2">
        <f>(2/2*0.0254)^2*3.1416*H678</f>
        <v>7.0040325486707702E-2</v>
      </c>
      <c r="J678" s="26"/>
      <c r="K678" s="26"/>
      <c r="L678" s="26"/>
      <c r="M678" s="26"/>
      <c r="N678" s="39"/>
      <c r="O678" s="8"/>
      <c r="P678" s="9"/>
      <c r="Q678" s="8"/>
      <c r="R678" s="41"/>
      <c r="S678" s="8"/>
      <c r="T678" s="41"/>
      <c r="U678" s="9"/>
      <c r="V678" s="8"/>
      <c r="X678" s="9"/>
      <c r="Y678" s="9"/>
      <c r="Z678" s="9"/>
      <c r="AA678" s="8"/>
      <c r="AB678" s="12"/>
      <c r="AC678" s="11"/>
      <c r="AD678" s="11"/>
      <c r="AE678" s="11"/>
      <c r="AF678" s="11"/>
      <c r="AG678" s="11"/>
      <c r="AH678" s="10"/>
      <c r="AI678" s="7">
        <v>296584616</v>
      </c>
      <c r="AJ678" s="31"/>
      <c r="AK678" s="37">
        <v>11.858324229999999</v>
      </c>
      <c r="AN678" s="6"/>
    </row>
    <row r="679" spans="1:40" x14ac:dyDescent="0.25">
      <c r="A679" s="6">
        <v>0.5234375</v>
      </c>
      <c r="B679">
        <v>1.29</v>
      </c>
      <c r="C679">
        <f>B679+0.68</f>
        <v>1.9700000000000002</v>
      </c>
      <c r="D679" s="5">
        <f>C679/(0.2905*LN(C679)+0.3655)</f>
        <v>3.5024168372431981</v>
      </c>
      <c r="E679" s="5">
        <f>D679*100</f>
        <v>350.24168372431978</v>
      </c>
      <c r="F679">
        <v>184.67016536104501</v>
      </c>
      <c r="G679" s="4">
        <f>75.6*1000/(287.05*(F679+273))</f>
        <v>0.57545536288321353</v>
      </c>
      <c r="H679" s="3">
        <f>SQRT(2*ABS(E679)/G679)</f>
        <v>34.889367230600278</v>
      </c>
      <c r="I679" s="2">
        <f>(2/2*0.0254)^2*3.1416*H679</f>
        <v>7.0714978628891381E-2</v>
      </c>
      <c r="J679" s="26"/>
      <c r="K679" s="26"/>
      <c r="L679" s="26"/>
      <c r="M679" s="26"/>
      <c r="N679" s="39"/>
      <c r="O679" s="8"/>
      <c r="P679" s="9"/>
      <c r="Q679" s="8"/>
      <c r="R679" s="41"/>
      <c r="S679" s="8"/>
      <c r="T679" s="41"/>
      <c r="U679" s="9"/>
      <c r="V679" s="8"/>
      <c r="X679" s="9"/>
      <c r="Y679" s="9"/>
      <c r="Z679" s="9"/>
      <c r="AA679" s="8"/>
      <c r="AB679" s="12"/>
      <c r="AC679" s="11"/>
      <c r="AD679" s="11"/>
      <c r="AE679" s="11"/>
      <c r="AF679" s="11"/>
      <c r="AG679" s="11"/>
      <c r="AH679" s="10"/>
      <c r="AI679" s="7">
        <v>296557684.30000001</v>
      </c>
      <c r="AJ679" s="31"/>
      <c r="AK679" s="37">
        <v>11.858216049999999</v>
      </c>
      <c r="AN679" s="6"/>
    </row>
    <row r="680" spans="1:40" x14ac:dyDescent="0.25">
      <c r="A680" s="6">
        <v>0.52344907407407404</v>
      </c>
      <c r="B680">
        <v>2.46</v>
      </c>
      <c r="C680">
        <f>B680+0.68</f>
        <v>3.14</v>
      </c>
      <c r="D680" s="5">
        <f>C680/(0.2905*LN(C680)+0.3655)</f>
        <v>4.499233045266295</v>
      </c>
      <c r="E680" s="5">
        <f>D680*100</f>
        <v>449.92330452662952</v>
      </c>
      <c r="F680">
        <v>184.464246901309</v>
      </c>
      <c r="G680" s="4">
        <f>75.6*1000/(287.05*(F680+273))</f>
        <v>0.57571439270417635</v>
      </c>
      <c r="H680" s="3">
        <f>SQRT(2*ABS(E680)/G680)</f>
        <v>39.534904930811614</v>
      </c>
      <c r="I680" s="2">
        <f>(2/2*0.0254)^2*3.1416*H680</f>
        <v>8.0130715435434263E-2</v>
      </c>
      <c r="J680" s="26"/>
      <c r="K680" s="26"/>
      <c r="L680" s="26"/>
      <c r="M680" s="26"/>
      <c r="N680" s="39"/>
      <c r="O680" s="8"/>
      <c r="P680" s="9"/>
      <c r="Q680" s="8"/>
      <c r="R680" s="41"/>
      <c r="S680" s="8"/>
      <c r="T680" s="41"/>
      <c r="U680" s="9"/>
      <c r="V680" s="8"/>
      <c r="X680" s="9"/>
      <c r="Y680" s="9"/>
      <c r="Z680" s="9"/>
      <c r="AA680" s="8"/>
      <c r="AB680" s="12"/>
      <c r="AC680" s="11"/>
      <c r="AD680" s="11"/>
      <c r="AE680" s="11"/>
      <c r="AF680" s="11"/>
      <c r="AG680" s="11"/>
      <c r="AH680" s="10"/>
      <c r="AI680" s="7">
        <v>296475137.39999998</v>
      </c>
      <c r="AJ680" s="31"/>
      <c r="AK680" s="37">
        <v>11.85526778</v>
      </c>
      <c r="AN680" s="6"/>
    </row>
    <row r="681" spans="1:40" x14ac:dyDescent="0.25">
      <c r="A681" s="6">
        <v>0.52346064814814819</v>
      </c>
      <c r="B681">
        <v>3.34</v>
      </c>
      <c r="C681">
        <f>B681+0.68</f>
        <v>4.0199999999999996</v>
      </c>
      <c r="D681" s="5">
        <f>C681/(0.2905*LN(C681)+0.3655)</f>
        <v>5.223035350144162</v>
      </c>
      <c r="E681" s="5">
        <f>D681*100</f>
        <v>522.30353501441618</v>
      </c>
      <c r="F681">
        <v>184.61781314542401</v>
      </c>
      <c r="G681" s="4">
        <f>75.6*1000/(287.05*(F681+273))</f>
        <v>0.57552119590450879</v>
      </c>
      <c r="H681" s="3">
        <f>SQRT(2*ABS(E681)/G681)</f>
        <v>42.603552960026619</v>
      </c>
      <c r="I681" s="2">
        <f>(2/2*0.0254)^2*3.1416*H681</f>
        <v>8.6350357608113326E-2</v>
      </c>
      <c r="J681" s="26"/>
      <c r="K681" s="26"/>
      <c r="L681" s="26"/>
      <c r="M681" s="26"/>
      <c r="N681" s="39"/>
      <c r="O681" s="8"/>
      <c r="P681" s="9"/>
      <c r="Q681" s="8"/>
      <c r="R681" s="41"/>
      <c r="S681" s="8"/>
      <c r="T681" s="41"/>
      <c r="U681" s="9"/>
      <c r="V681" s="8"/>
      <c r="X681" s="9"/>
      <c r="Y681" s="9"/>
      <c r="Z681" s="9"/>
      <c r="AA681" s="8"/>
      <c r="AB681" s="12"/>
      <c r="AC681" s="11"/>
      <c r="AD681" s="11"/>
      <c r="AE681" s="11"/>
      <c r="AF681" s="11"/>
      <c r="AG681" s="11"/>
      <c r="AH681" s="10"/>
      <c r="AI681" s="7">
        <v>296387929.69999999</v>
      </c>
      <c r="AJ681" s="31"/>
      <c r="AK681" s="37">
        <v>11.85230934</v>
      </c>
      <c r="AN681" s="6"/>
    </row>
    <row r="682" spans="1:40" x14ac:dyDescent="0.25">
      <c r="A682" s="6">
        <v>0.52347222222222223</v>
      </c>
      <c r="B682">
        <v>4.03</v>
      </c>
      <c r="C682">
        <f>B682+0.68</f>
        <v>4.71</v>
      </c>
      <c r="D682" s="5">
        <f>C682/(0.2905*LN(C682)+0.3655)</f>
        <v>5.7742925599052279</v>
      </c>
      <c r="E682" s="5">
        <f>D682*100</f>
        <v>577.42925599052285</v>
      </c>
      <c r="F682">
        <v>185.02965160878199</v>
      </c>
      <c r="G682" s="4">
        <f>75.6*1000/(287.05*(F682+273))</f>
        <v>0.57500371463638844</v>
      </c>
      <c r="H682" s="3">
        <f>SQRT(2*ABS(E682)/G682)</f>
        <v>44.81558446653451</v>
      </c>
      <c r="I682" s="2">
        <f>(2/2*0.0254)^2*3.1416*H682</f>
        <v>9.0833779725667418E-2</v>
      </c>
      <c r="J682" s="26"/>
      <c r="K682" s="26"/>
      <c r="L682" s="26"/>
      <c r="M682" s="26"/>
      <c r="N682" s="39"/>
      <c r="O682" s="8"/>
      <c r="P682" s="9"/>
      <c r="Q682" s="8"/>
      <c r="R682" s="41"/>
      <c r="S682" s="8"/>
      <c r="T682" s="41"/>
      <c r="U682" s="9"/>
      <c r="V682" s="8"/>
      <c r="X682" s="9"/>
      <c r="Y682" s="9"/>
      <c r="Z682" s="9"/>
      <c r="AA682" s="8"/>
      <c r="AB682" s="12"/>
      <c r="AC682" s="11"/>
      <c r="AD682" s="11"/>
      <c r="AE682" s="11"/>
      <c r="AF682" s="11"/>
      <c r="AG682" s="11"/>
      <c r="AH682" s="10"/>
      <c r="AI682" s="7">
        <v>296386560.5</v>
      </c>
      <c r="AJ682" s="31"/>
      <c r="AK682" s="38">
        <v>11.852452449999999</v>
      </c>
      <c r="AN682" s="6"/>
    </row>
    <row r="683" spans="1:40" x14ac:dyDescent="0.25">
      <c r="A683" s="6">
        <v>0.52348379629629627</v>
      </c>
      <c r="B683">
        <v>4.32</v>
      </c>
      <c r="C683">
        <f>B683+0.68</f>
        <v>5</v>
      </c>
      <c r="D683" s="5">
        <f>C683/(0.2905*LN(C683)+0.3655)</f>
        <v>6.0021003973737184</v>
      </c>
      <c r="E683" s="5">
        <f>D683*100</f>
        <v>600.21003973737186</v>
      </c>
      <c r="F683">
        <v>185.65511010629299</v>
      </c>
      <c r="G683" s="4">
        <f>75.6*1000/(287.05*(F683+273))</f>
        <v>0.57421959395072475</v>
      </c>
      <c r="H683" s="3">
        <f>SQRT(2*ABS(E683)/G683)</f>
        <v>45.72225292810964</v>
      </c>
      <c r="I683" s="2">
        <f>(2/2*0.0254)^2*3.1416*H683</f>
        <v>9.2671446785090095E-2</v>
      </c>
      <c r="J683" s="26"/>
      <c r="K683" s="26"/>
      <c r="L683" s="26"/>
      <c r="M683" s="26"/>
      <c r="N683" s="39"/>
      <c r="O683" s="8"/>
      <c r="P683" s="9"/>
      <c r="Q683" s="8"/>
      <c r="R683" s="41"/>
      <c r="S683" s="8"/>
      <c r="T683" s="41"/>
      <c r="U683" s="9"/>
      <c r="V683" s="8"/>
      <c r="X683" s="9"/>
      <c r="Y683" s="9"/>
      <c r="Z683" s="9"/>
      <c r="AA683" s="8"/>
      <c r="AB683" s="12"/>
      <c r="AC683" s="11"/>
      <c r="AD683" s="11"/>
      <c r="AE683" s="11"/>
      <c r="AF683" s="11"/>
      <c r="AG683" s="11"/>
      <c r="AH683" s="10"/>
      <c r="AI683" s="7">
        <v>296188665.80000001</v>
      </c>
      <c r="AJ683" s="31"/>
      <c r="AK683" s="38">
        <v>11.84477291</v>
      </c>
      <c r="AN683" s="6"/>
    </row>
    <row r="684" spans="1:40" x14ac:dyDescent="0.25">
      <c r="A684" s="6">
        <v>0.52349537037037031</v>
      </c>
      <c r="B684">
        <v>4.38</v>
      </c>
      <c r="C684">
        <f>B684+0.68</f>
        <v>5.0599999999999996</v>
      </c>
      <c r="D684" s="5">
        <f>C684/(0.2905*LN(C684)+0.3655)</f>
        <v>6.0489633934938096</v>
      </c>
      <c r="E684" s="5">
        <f>D684*100</f>
        <v>604.89633934938092</v>
      </c>
      <c r="F684">
        <v>186.26517501345299</v>
      </c>
      <c r="G684" s="4">
        <f>75.6*1000/(287.05*(F684+273))</f>
        <v>0.57345682933818309</v>
      </c>
      <c r="H684" s="3">
        <f>SQRT(2*ABS(E684)/G684)</f>
        <v>45.930916504314112</v>
      </c>
      <c r="I684" s="2">
        <f>(2/2*0.0254)^2*3.1416*H684</f>
        <v>9.3094373352786211E-2</v>
      </c>
      <c r="J684" s="26"/>
      <c r="K684" s="26"/>
      <c r="L684" s="26"/>
      <c r="M684" s="26"/>
      <c r="N684" s="39"/>
      <c r="O684" s="8"/>
      <c r="P684" s="9"/>
      <c r="Q684" s="8"/>
      <c r="R684" s="41"/>
      <c r="S684" s="8"/>
      <c r="T684" s="41"/>
      <c r="U684" s="9"/>
      <c r="V684" s="8"/>
      <c r="X684" s="9"/>
      <c r="Y684" s="9"/>
      <c r="Z684" s="9"/>
      <c r="AA684" s="8"/>
      <c r="AB684" s="12"/>
      <c r="AC684" s="11"/>
      <c r="AD684" s="11"/>
      <c r="AE684" s="11"/>
      <c r="AF684" s="11"/>
      <c r="AG684" s="11"/>
      <c r="AH684" s="10"/>
      <c r="AI684" s="7">
        <v>296134287.5</v>
      </c>
      <c r="AJ684" s="31"/>
      <c r="AK684" s="38">
        <v>11.84265763</v>
      </c>
      <c r="AN684" s="6"/>
    </row>
    <row r="685" spans="1:40" x14ac:dyDescent="0.25">
      <c r="A685" s="6">
        <v>0.52350694444444446</v>
      </c>
      <c r="B685">
        <v>3.14</v>
      </c>
      <c r="C685">
        <f>B685+0.68</f>
        <v>3.8200000000000003</v>
      </c>
      <c r="D685" s="5">
        <f>C685/(0.2905*LN(C685)+0.3655)</f>
        <v>5.0606566881405115</v>
      </c>
      <c r="E685" s="5">
        <f>D685*100</f>
        <v>506.06566881405115</v>
      </c>
      <c r="F685">
        <v>187.239649914658</v>
      </c>
      <c r="G685" s="4">
        <f>75.6*1000/(287.05*(F685+273))</f>
        <v>0.57224263736837278</v>
      </c>
      <c r="H685" s="3">
        <f>SQRT(2*ABS(E685)/G685)</f>
        <v>42.056035348079796</v>
      </c>
      <c r="I685" s="2">
        <f>(2/2*0.0254)^2*3.1416*H685</f>
        <v>8.5240629937449144E-2</v>
      </c>
      <c r="J685" s="26"/>
      <c r="K685" s="26"/>
      <c r="L685" s="26"/>
      <c r="M685" s="26"/>
      <c r="N685" s="39"/>
      <c r="O685" s="8"/>
      <c r="P685" s="9"/>
      <c r="Q685" s="8"/>
      <c r="R685" s="41"/>
      <c r="S685" s="8"/>
      <c r="T685" s="41"/>
      <c r="U685" s="9"/>
      <c r="V685" s="8"/>
      <c r="X685" s="9"/>
      <c r="Y685" s="9"/>
      <c r="Z685" s="9"/>
      <c r="AA685" s="8"/>
      <c r="AB685" s="12"/>
      <c r="AC685" s="11"/>
      <c r="AD685" s="11"/>
      <c r="AE685" s="11"/>
      <c r="AF685" s="11"/>
      <c r="AG685" s="11"/>
      <c r="AH685" s="10"/>
      <c r="AI685" s="7">
        <v>296028406.60000002</v>
      </c>
      <c r="AJ685" s="31"/>
      <c r="AK685" s="38">
        <v>11.838654439999999</v>
      </c>
      <c r="AN685" s="6"/>
    </row>
    <row r="686" spans="1:40" x14ac:dyDescent="0.25">
      <c r="A686" s="6">
        <v>0.52351851851851849</v>
      </c>
      <c r="B686">
        <v>2.14</v>
      </c>
      <c r="C686">
        <f>B686+0.68</f>
        <v>2.8200000000000003</v>
      </c>
      <c r="D686" s="5">
        <f>C686/(0.2905*LN(C686)+0.3655)</f>
        <v>4.2299657473575731</v>
      </c>
      <c r="E686" s="5">
        <f>D686*100</f>
        <v>422.99657473575729</v>
      </c>
      <c r="F686">
        <v>187.75968057160799</v>
      </c>
      <c r="G686" s="4">
        <f>75.6*1000/(287.05*(F686+273))</f>
        <v>0.57159678286505278</v>
      </c>
      <c r="H686" s="3">
        <f>SQRT(2*ABS(E686)/G686)</f>
        <v>38.471448225284</v>
      </c>
      <c r="I686" s="2">
        <f>(2/2*0.0254)^2*3.1416*H686</f>
        <v>7.7975264529515309E-2</v>
      </c>
      <c r="J686" s="26"/>
      <c r="K686" s="26"/>
      <c r="L686" s="26"/>
      <c r="M686" s="26"/>
      <c r="N686" s="39"/>
      <c r="O686" s="8"/>
      <c r="P686" s="9"/>
      <c r="Q686" s="8"/>
      <c r="R686" s="41"/>
      <c r="S686" s="8"/>
      <c r="T686" s="41"/>
      <c r="U686" s="9"/>
      <c r="V686" s="8"/>
      <c r="X686" s="9"/>
      <c r="Y686" s="9"/>
      <c r="Z686" s="9"/>
      <c r="AA686" s="8"/>
      <c r="AB686" s="12"/>
      <c r="AC686" s="11"/>
      <c r="AD686" s="11"/>
      <c r="AE686" s="11"/>
      <c r="AF686" s="11"/>
      <c r="AG686" s="11"/>
      <c r="AH686" s="10"/>
      <c r="AI686" s="7">
        <v>296033493.80000001</v>
      </c>
      <c r="AJ686" s="31"/>
      <c r="AK686" s="38">
        <v>11.838962970000001</v>
      </c>
      <c r="AN686" s="6"/>
    </row>
    <row r="687" spans="1:40" x14ac:dyDescent="0.25">
      <c r="A687" s="6">
        <v>0.52353009259259264</v>
      </c>
      <c r="B687">
        <v>2.3199999999999998</v>
      </c>
      <c r="C687">
        <f>B687+0.68</f>
        <v>3</v>
      </c>
      <c r="D687" s="5">
        <f>C687/(0.2905*LN(C687)+0.3655)</f>
        <v>4.3818209533651151</v>
      </c>
      <c r="E687" s="5">
        <f>D687*100</f>
        <v>438.18209533651151</v>
      </c>
      <c r="F687">
        <v>188.318096688688</v>
      </c>
      <c r="G687" s="4">
        <f>75.6*1000/(287.05*(F687+273))</f>
        <v>0.57090487665475231</v>
      </c>
      <c r="H687" s="3">
        <f>SQRT(2*ABS(E687)/G687)</f>
        <v>39.179639472884631</v>
      </c>
      <c r="I687" s="2">
        <f>(2/2*0.0254)^2*3.1416*H687</f>
        <v>7.9410651093228132E-2</v>
      </c>
      <c r="J687" s="26"/>
      <c r="K687" s="26"/>
      <c r="L687" s="26"/>
      <c r="M687" s="26"/>
      <c r="N687" s="39"/>
      <c r="O687" s="8"/>
      <c r="P687" s="9"/>
      <c r="Q687" s="8"/>
      <c r="R687" s="41"/>
      <c r="S687" s="8"/>
      <c r="T687" s="41"/>
      <c r="U687" s="9"/>
      <c r="V687" s="8"/>
      <c r="X687" s="9"/>
      <c r="Y687" s="9"/>
      <c r="Z687" s="9"/>
      <c r="AA687" s="8"/>
      <c r="AB687" s="12"/>
      <c r="AC687" s="11"/>
      <c r="AD687" s="11"/>
      <c r="AE687" s="11"/>
      <c r="AF687" s="11"/>
      <c r="AG687" s="11"/>
      <c r="AH687" s="10"/>
      <c r="AI687" s="7">
        <v>333232121.30000001</v>
      </c>
      <c r="AJ687" s="31"/>
      <c r="AK687" s="38">
        <v>7.6561844900000002</v>
      </c>
      <c r="AN687" s="6"/>
    </row>
    <row r="688" spans="1:40" x14ac:dyDescent="0.25">
      <c r="A688" s="6">
        <v>0.52354166666666668</v>
      </c>
      <c r="B688">
        <v>1.97</v>
      </c>
      <c r="C688">
        <f>B688+0.68</f>
        <v>2.65</v>
      </c>
      <c r="D688" s="5">
        <f>C688/(0.2905*LN(C688)+0.3655)</f>
        <v>4.0856627783921322</v>
      </c>
      <c r="E688" s="5">
        <f>D688*100</f>
        <v>408.56627783921323</v>
      </c>
      <c r="F688">
        <v>188.792744024775</v>
      </c>
      <c r="G688" s="4">
        <f>75.6*1000/(287.05*(F688+273))</f>
        <v>0.5703180799101748</v>
      </c>
      <c r="H688" s="3">
        <f>SQRT(2*ABS(E688)/G688)</f>
        <v>37.851900262512238</v>
      </c>
      <c r="I688" s="2">
        <f>(2/2*0.0254)^2*3.1416*H688</f>
        <v>7.6719543247515301E-2</v>
      </c>
      <c r="J688" s="26"/>
      <c r="K688" s="26"/>
      <c r="L688" s="26"/>
      <c r="M688" s="26"/>
      <c r="N688" s="39"/>
      <c r="O688" s="8"/>
      <c r="P688" s="9"/>
      <c r="Q688" s="8"/>
      <c r="R688" s="41"/>
      <c r="S688" s="8"/>
      <c r="T688" s="41"/>
      <c r="U688" s="9"/>
      <c r="V688" s="8"/>
      <c r="X688" s="9"/>
      <c r="Y688" s="9"/>
      <c r="Z688" s="9"/>
      <c r="AA688" s="8"/>
      <c r="AB688" s="12"/>
      <c r="AC688" s="11"/>
      <c r="AD688" s="11"/>
      <c r="AE688" s="11"/>
      <c r="AF688" s="11"/>
      <c r="AG688" s="11"/>
      <c r="AH688" s="10"/>
      <c r="AI688" s="7">
        <v>425542344.89999998</v>
      </c>
      <c r="AJ688" s="31"/>
      <c r="AK688" s="37">
        <v>3.9919615199999998</v>
      </c>
      <c r="AN688" s="6"/>
    </row>
    <row r="689" spans="1:40" x14ac:dyDescent="0.25">
      <c r="A689" s="6">
        <v>0.52355324074074072</v>
      </c>
      <c r="B689">
        <v>0.27</v>
      </c>
      <c r="C689">
        <f>B689+0.68</f>
        <v>0.95000000000000007</v>
      </c>
      <c r="D689" s="5">
        <f>C689/(0.2905*LN(C689)+0.3655)</f>
        <v>2.7096460417130221</v>
      </c>
      <c r="E689" s="5">
        <f>D689*100</f>
        <v>270.9646041713022</v>
      </c>
      <c r="F689">
        <v>188.91140479388</v>
      </c>
      <c r="G689" s="4">
        <f>75.6*1000/(287.05*(F689+273))</f>
        <v>0.5701715704685496</v>
      </c>
      <c r="H689" s="3">
        <f>SQRT(2*ABS(E689)/G689)</f>
        <v>30.829643296223054</v>
      </c>
      <c r="I689" s="2">
        <f>(2/2*0.0254)^2*3.1416*H689</f>
        <v>6.2486589464902959E-2</v>
      </c>
      <c r="J689" s="26"/>
      <c r="K689" s="26"/>
      <c r="L689" s="26"/>
      <c r="M689" s="26"/>
      <c r="N689" s="39"/>
      <c r="O689" s="8"/>
      <c r="P689" s="9"/>
      <c r="Q689" s="8"/>
      <c r="R689" s="41"/>
      <c r="S689" s="8"/>
      <c r="T689" s="41"/>
      <c r="U689" s="9"/>
      <c r="V689" s="8"/>
      <c r="X689" s="9"/>
      <c r="Y689" s="9"/>
      <c r="Z689" s="9"/>
      <c r="AA689" s="8"/>
      <c r="AB689" s="12"/>
      <c r="AC689" s="11"/>
      <c r="AD689" s="11"/>
      <c r="AE689" s="11"/>
      <c r="AF689" s="11"/>
      <c r="AG689" s="11"/>
      <c r="AH689" s="10"/>
      <c r="AI689" s="7">
        <v>481026418.60000002</v>
      </c>
      <c r="AJ689" s="31"/>
      <c r="AK689" s="37">
        <v>3.0619700299999999</v>
      </c>
      <c r="AN689" s="6"/>
    </row>
    <row r="690" spans="1:40" x14ac:dyDescent="0.25">
      <c r="A690" s="6">
        <v>0.52356481481481476</v>
      </c>
      <c r="B690">
        <v>0.37</v>
      </c>
      <c r="C690">
        <f>B690+0.68</f>
        <v>1.05</v>
      </c>
      <c r="D690" s="5">
        <f>C690/(0.2905*LN(C690)+0.3655)</f>
        <v>2.7655337597593457</v>
      </c>
      <c r="E690" s="5">
        <f>D690*100</f>
        <v>276.55337597593456</v>
      </c>
      <c r="F690">
        <v>188.64267241768599</v>
      </c>
      <c r="G690" s="4">
        <f>75.6*1000/(287.05*(F690+273))</f>
        <v>0.57050347990874029</v>
      </c>
      <c r="H690" s="3">
        <f>SQRT(2*ABS(E690)/G690)</f>
        <v>31.136897077442441</v>
      </c>
      <c r="I690" s="2">
        <f>(2/2*0.0254)^2*3.1416*H690</f>
        <v>6.3109342076865457E-2</v>
      </c>
      <c r="J690" s="26"/>
      <c r="K690" s="26"/>
      <c r="L690" s="26"/>
      <c r="M690" s="26"/>
      <c r="N690" s="39"/>
      <c r="O690" s="8"/>
      <c r="P690" s="9"/>
      <c r="Q690" s="8"/>
      <c r="R690" s="41"/>
      <c r="S690" s="8"/>
      <c r="T690" s="41"/>
      <c r="U690" s="9"/>
      <c r="V690" s="8"/>
      <c r="X690" s="9"/>
      <c r="Y690" s="9"/>
      <c r="Z690" s="9"/>
      <c r="AA690" s="8"/>
      <c r="AB690" s="12"/>
      <c r="AC690" s="11"/>
      <c r="AD690" s="11"/>
      <c r="AE690" s="11"/>
      <c r="AF690" s="11"/>
      <c r="AG690" s="11"/>
      <c r="AH690" s="10"/>
      <c r="AI690" s="7">
        <v>384071570.19999999</v>
      </c>
      <c r="AJ690" s="31"/>
      <c r="AK690" s="37">
        <v>3.0833757400000001</v>
      </c>
      <c r="AN690" s="6"/>
    </row>
    <row r="691" spans="1:40" x14ac:dyDescent="0.25">
      <c r="A691" s="6">
        <v>0.52357638888888891</v>
      </c>
      <c r="B691">
        <v>0.36</v>
      </c>
      <c r="C691">
        <f>B691+0.68</f>
        <v>1.04</v>
      </c>
      <c r="D691" s="5">
        <f>C691/(0.2905*LN(C691)+0.3655)</f>
        <v>2.7593993440543327</v>
      </c>
      <c r="E691" s="5">
        <f>D691*100</f>
        <v>275.93993440543329</v>
      </c>
      <c r="F691">
        <v>188.150572624814</v>
      </c>
      <c r="G691" s="4">
        <f>75.6*1000/(287.05*(F691+273))</f>
        <v>0.57111227161574796</v>
      </c>
      <c r="H691" s="3">
        <f>SQRT(2*ABS(E691)/G691)</f>
        <v>31.085762898103745</v>
      </c>
      <c r="I691" s="2">
        <f>(2/2*0.0254)^2*3.1416*H691</f>
        <v>6.3005701550075663E-2</v>
      </c>
      <c r="J691" s="26"/>
      <c r="K691" s="26"/>
      <c r="L691" s="26"/>
      <c r="M691" s="26"/>
      <c r="N691" s="39"/>
      <c r="O691" s="8"/>
      <c r="P691" s="9"/>
      <c r="Q691" s="8"/>
      <c r="R691" s="41"/>
      <c r="S691" s="8"/>
      <c r="T691" s="41"/>
      <c r="U691" s="9"/>
      <c r="V691" s="8"/>
      <c r="X691" s="9"/>
      <c r="Y691" s="9"/>
      <c r="Z691" s="9"/>
      <c r="AA691" s="8"/>
      <c r="AB691" s="12"/>
      <c r="AC691" s="11"/>
      <c r="AD691" s="11"/>
      <c r="AE691" s="11"/>
      <c r="AF691" s="11"/>
      <c r="AG691" s="11"/>
      <c r="AH691" s="10"/>
      <c r="AI691" s="7">
        <v>167115222</v>
      </c>
      <c r="AJ691" s="31"/>
      <c r="AK691" s="37">
        <v>3.9854571700000001</v>
      </c>
      <c r="AN691" s="6"/>
    </row>
    <row r="692" spans="1:40" x14ac:dyDescent="0.25">
      <c r="A692" s="6">
        <v>0.52358796296296295</v>
      </c>
      <c r="B692">
        <v>0.63</v>
      </c>
      <c r="C692">
        <f>B692+0.68</f>
        <v>1.31</v>
      </c>
      <c r="D692" s="5">
        <f>C692/(0.2905*LN(C692)+0.3655)</f>
        <v>2.9508300484153467</v>
      </c>
      <c r="E692" s="5">
        <f>D692*100</f>
        <v>295.08300484153466</v>
      </c>
      <c r="F692">
        <v>187.20125821868999</v>
      </c>
      <c r="G692" s="4">
        <f>75.6*1000/(287.05*(F692+273))</f>
        <v>0.57229037597178034</v>
      </c>
      <c r="H692" s="3">
        <f>SQRT(2*ABS(E692)/G692)</f>
        <v>32.112851808927914</v>
      </c>
      <c r="I692" s="2">
        <f>(2/2*0.0254)^2*3.1416*H692</f>
        <v>6.5087440949327377E-2</v>
      </c>
      <c r="J692" s="26"/>
      <c r="K692" s="26"/>
      <c r="L692" s="26"/>
      <c r="M692" s="26"/>
      <c r="N692" s="39"/>
      <c r="O692" s="8"/>
      <c r="P692" s="9"/>
      <c r="Q692" s="8"/>
      <c r="R692" s="41"/>
      <c r="S692" s="8"/>
      <c r="T692" s="41"/>
      <c r="U692" s="9"/>
      <c r="V692" s="8"/>
      <c r="X692" s="9"/>
      <c r="Y692" s="9"/>
      <c r="Z692" s="9"/>
      <c r="AA692" s="8"/>
      <c r="AB692" s="12"/>
      <c r="AC692" s="11"/>
      <c r="AD692" s="11"/>
      <c r="AE692" s="11"/>
      <c r="AF692" s="11"/>
      <c r="AG692" s="11"/>
      <c r="AH692" s="10"/>
      <c r="AI692" s="7">
        <v>131934099.2</v>
      </c>
      <c r="AJ692" s="31"/>
      <c r="AK692" s="37">
        <v>4.1201708400000001</v>
      </c>
      <c r="AN692" s="6"/>
    </row>
    <row r="693" spans="1:40" x14ac:dyDescent="0.25">
      <c r="A693" s="6">
        <v>0.5235995370370371</v>
      </c>
      <c r="B693">
        <v>0.99</v>
      </c>
      <c r="C693">
        <f>B693+0.68</f>
        <v>1.67</v>
      </c>
      <c r="D693" s="5">
        <f>C693/(0.2905*LN(C693)+0.3655)</f>
        <v>3.246025841382262</v>
      </c>
      <c r="E693" s="5">
        <f>D693*100</f>
        <v>324.60258413822618</v>
      </c>
      <c r="F693">
        <v>186.19259835794099</v>
      </c>
      <c r="G693" s="4">
        <f>75.6*1000/(287.05*(F693+273))</f>
        <v>0.57354746577026572</v>
      </c>
      <c r="H693" s="3">
        <f>SQRT(2*ABS(E693)/G693)</f>
        <v>33.643897540113407</v>
      </c>
      <c r="I693" s="2">
        <f>(2/2*0.0254)^2*3.1416*H693</f>
        <v>6.8190617497215E-2</v>
      </c>
      <c r="J693" s="26"/>
      <c r="K693" s="26"/>
      <c r="L693" s="26"/>
      <c r="M693" s="26"/>
      <c r="N693" s="39"/>
      <c r="O693" s="8"/>
      <c r="P693" s="9"/>
      <c r="Q693" s="8"/>
      <c r="R693" s="41"/>
      <c r="S693" s="8"/>
      <c r="T693" s="41"/>
      <c r="U693" s="9"/>
      <c r="V693" s="8"/>
      <c r="X693" s="9"/>
      <c r="Y693" s="9"/>
      <c r="Z693" s="9"/>
      <c r="AA693" s="8"/>
      <c r="AB693" s="12"/>
      <c r="AC693" s="11"/>
      <c r="AD693" s="11"/>
      <c r="AE693" s="11"/>
      <c r="AF693" s="11"/>
      <c r="AG693" s="11"/>
      <c r="AH693" s="10"/>
      <c r="AI693" s="7">
        <v>86440909.599999994</v>
      </c>
      <c r="AJ693" s="31"/>
      <c r="AK693" s="37">
        <v>4.0725320199999997</v>
      </c>
      <c r="AN693" s="6"/>
    </row>
    <row r="694" spans="1:40" x14ac:dyDescent="0.25">
      <c r="A694" s="6">
        <v>0.52361111111111114</v>
      </c>
      <c r="B694">
        <v>0.88</v>
      </c>
      <c r="C694">
        <f>B694+0.68</f>
        <v>1.56</v>
      </c>
      <c r="D694" s="5">
        <f>C694/(0.2905*LN(C694)+0.3655)</f>
        <v>3.1535459645504758</v>
      </c>
      <c r="E694" s="5">
        <f>D694*100</f>
        <v>315.35459645504756</v>
      </c>
      <c r="F694">
        <v>185.089701624226</v>
      </c>
      <c r="G694" s="4">
        <f>75.6*1000/(287.05*(F694+273))</f>
        <v>0.57492833860889458</v>
      </c>
      <c r="H694" s="3">
        <f>SQRT(2*ABS(E694)/G694)</f>
        <v>33.12132656060696</v>
      </c>
      <c r="I694" s="2">
        <f>(2/2*0.0254)^2*3.1416*H694</f>
        <v>6.7131452525731466E-2</v>
      </c>
      <c r="J694" s="26"/>
      <c r="K694" s="26"/>
      <c r="L694" s="26"/>
      <c r="M694" s="26"/>
      <c r="N694" s="39"/>
      <c r="O694" s="8"/>
      <c r="P694" s="9"/>
      <c r="Q694" s="8"/>
      <c r="R694" s="41"/>
      <c r="S694" s="8"/>
      <c r="T694" s="41"/>
      <c r="U694" s="9"/>
      <c r="V694" s="8"/>
      <c r="X694" s="9"/>
      <c r="Y694" s="9"/>
      <c r="Z694" s="9"/>
      <c r="AA694" s="8"/>
      <c r="AB694" s="12"/>
      <c r="AC694" s="11"/>
      <c r="AD694" s="11"/>
      <c r="AE694" s="11"/>
      <c r="AF694" s="11"/>
      <c r="AG694" s="11"/>
      <c r="AH694" s="10"/>
      <c r="AI694" s="7">
        <v>54855427.200000003</v>
      </c>
      <c r="AJ694" s="31"/>
      <c r="AK694" s="37">
        <v>3.9953195899999998</v>
      </c>
      <c r="AN694" s="6"/>
    </row>
    <row r="695" spans="1:40" x14ac:dyDescent="0.25">
      <c r="A695" s="6">
        <v>0.52362268518518518</v>
      </c>
      <c r="B695">
        <v>0.22</v>
      </c>
      <c r="C695">
        <f>B695+0.68</f>
        <v>0.9</v>
      </c>
      <c r="D695" s="5">
        <f>C695/(0.2905*LN(C695)+0.3655)</f>
        <v>2.6874273799901629</v>
      </c>
      <c r="E695" s="5">
        <f>D695*100</f>
        <v>268.7427379990163</v>
      </c>
      <c r="F695">
        <v>184.178773570803</v>
      </c>
      <c r="G695" s="4">
        <f>75.6*1000/(287.05*(F695+273))</f>
        <v>0.5760738825024927</v>
      </c>
      <c r="H695" s="3">
        <f>SQRT(2*ABS(E695)/G695)</f>
        <v>30.545291466556037</v>
      </c>
      <c r="I695" s="2">
        <f>(2/2*0.0254)^2*3.1416*H695</f>
        <v>6.1910255322036839E-2</v>
      </c>
      <c r="J695" s="26"/>
      <c r="K695" s="26"/>
      <c r="L695" s="26"/>
      <c r="M695" s="26"/>
      <c r="N695" s="39"/>
      <c r="O695" s="8"/>
      <c r="P695" s="9"/>
      <c r="Q695" s="8"/>
      <c r="R695" s="41"/>
      <c r="S695" s="8"/>
      <c r="T695" s="41"/>
      <c r="U695" s="9"/>
      <c r="V695" s="8"/>
      <c r="X695" s="9"/>
      <c r="Y695" s="9"/>
      <c r="Z695" s="9"/>
      <c r="AA695" s="8"/>
      <c r="AB695" s="12"/>
      <c r="AC695" s="11"/>
      <c r="AD695" s="11"/>
      <c r="AE695" s="11"/>
      <c r="AF695" s="11"/>
      <c r="AG695" s="11"/>
      <c r="AH695" s="10"/>
      <c r="AI695" s="7">
        <v>43952238.399999999</v>
      </c>
      <c r="AJ695" s="31"/>
      <c r="AK695" s="37">
        <v>3.8334613200000001</v>
      </c>
      <c r="AN695" s="6"/>
    </row>
    <row r="696" spans="1:40" x14ac:dyDescent="0.25">
      <c r="A696" s="6">
        <v>0.52363425925925922</v>
      </c>
      <c r="B696">
        <v>0.2</v>
      </c>
      <c r="C696">
        <f>B696+0.68</f>
        <v>0.88000000000000012</v>
      </c>
      <c r="D696" s="5">
        <f>C696/(0.2905*LN(C696)+0.3655)</f>
        <v>2.6799494252592178</v>
      </c>
      <c r="E696" s="5">
        <f>D696*100</f>
        <v>267.99494252592177</v>
      </c>
      <c r="F696">
        <v>183.159671861954</v>
      </c>
      <c r="G696" s="4">
        <f>75.6*1000/(287.05*(F696+273))</f>
        <v>0.5773608833364009</v>
      </c>
      <c r="H696" s="3">
        <f>SQRT(2*ABS(E696)/G696)</f>
        <v>30.468748683538479</v>
      </c>
      <c r="I696" s="2">
        <f>(2/2*0.0254)^2*3.1416*H696</f>
        <v>6.1755115756750162E-2</v>
      </c>
      <c r="J696" s="26"/>
      <c r="K696" s="26"/>
      <c r="L696" s="26"/>
      <c r="M696" s="26"/>
      <c r="N696" s="39"/>
      <c r="O696" s="8"/>
      <c r="P696" s="9"/>
      <c r="Q696" s="8"/>
      <c r="R696" s="41"/>
      <c r="S696" s="8"/>
      <c r="T696" s="41"/>
      <c r="U696" s="9"/>
      <c r="V696" s="8"/>
      <c r="X696" s="9"/>
      <c r="Y696" s="9"/>
      <c r="Z696" s="9"/>
      <c r="AA696" s="8"/>
      <c r="AB696" s="12"/>
      <c r="AC696" s="11"/>
      <c r="AD696" s="11"/>
      <c r="AE696" s="11"/>
      <c r="AF696" s="11"/>
      <c r="AG696" s="11"/>
      <c r="AH696" s="10"/>
      <c r="AI696" s="7">
        <v>45629557</v>
      </c>
      <c r="AJ696" s="31"/>
      <c r="AK696" s="38">
        <v>3.6956504300000002</v>
      </c>
      <c r="AN696" s="6"/>
    </row>
    <row r="697" spans="1:40" x14ac:dyDescent="0.25">
      <c r="A697" s="6">
        <v>0.52364583333333337</v>
      </c>
      <c r="B697">
        <v>0.2</v>
      </c>
      <c r="C697">
        <f>B697+0.68</f>
        <v>0.88000000000000012</v>
      </c>
      <c r="D697" s="5">
        <f>C697/(0.2905*LN(C697)+0.3655)</f>
        <v>2.6799494252592178</v>
      </c>
      <c r="E697" s="5">
        <f>D697*100</f>
        <v>267.99494252592177</v>
      </c>
      <c r="F697">
        <v>182.349998131821</v>
      </c>
      <c r="G697" s="4">
        <f>75.6*1000/(287.05*(F697+273))</f>
        <v>0.57838750888150192</v>
      </c>
      <c r="H697" s="3">
        <f>SQRT(2*ABS(E697)/G697)</f>
        <v>30.441695982788886</v>
      </c>
      <c r="I697" s="2">
        <f>(2/2*0.0254)^2*3.1416*H697</f>
        <v>6.1700284405332491E-2</v>
      </c>
      <c r="J697" s="26"/>
      <c r="K697" s="26"/>
      <c r="L697" s="26"/>
      <c r="M697" s="26"/>
      <c r="N697" s="39"/>
      <c r="O697" s="8"/>
      <c r="P697" s="9"/>
      <c r="Q697" s="8"/>
      <c r="R697" s="41"/>
      <c r="S697" s="8"/>
      <c r="T697" s="41"/>
      <c r="U697" s="9"/>
      <c r="V697" s="8"/>
      <c r="X697" s="9"/>
      <c r="Y697" s="9"/>
      <c r="Z697" s="9"/>
      <c r="AA697" s="8"/>
      <c r="AB697" s="12"/>
      <c r="AC697" s="11"/>
      <c r="AD697" s="11"/>
      <c r="AE697" s="11"/>
      <c r="AF697" s="11"/>
      <c r="AG697" s="11"/>
      <c r="AH697" s="10"/>
      <c r="AI697" s="7">
        <v>53936257.299999997</v>
      </c>
      <c r="AJ697" s="31"/>
      <c r="AK697" s="38">
        <v>3.6549078599999998</v>
      </c>
      <c r="AN697" s="6"/>
    </row>
    <row r="698" spans="1:40" x14ac:dyDescent="0.25">
      <c r="A698" s="6">
        <v>0.5236574074074074</v>
      </c>
      <c r="B698">
        <v>0.14000000000000001</v>
      </c>
      <c r="C698">
        <f>B698+0.68</f>
        <v>0.82000000000000006</v>
      </c>
      <c r="D698" s="5">
        <f>C698/(0.2905*LN(C698)+0.3655)</f>
        <v>2.6636348672136063</v>
      </c>
      <c r="E698" s="5">
        <f>D698*100</f>
        <v>266.36348672136063</v>
      </c>
      <c r="F698">
        <v>181.57176001835299</v>
      </c>
      <c r="G698" s="4">
        <f>75.6*1000/(287.05*(F698+273))</f>
        <v>0.57937772262409615</v>
      </c>
      <c r="H698" s="3">
        <f>SQRT(2*ABS(E698)/G698)</f>
        <v>30.3229498225163</v>
      </c>
      <c r="I698" s="2">
        <f>(2/2*0.0254)^2*3.1416*H698</f>
        <v>6.145960557242508E-2</v>
      </c>
      <c r="J698" s="26"/>
      <c r="K698" s="26"/>
      <c r="L698" s="26"/>
      <c r="M698" s="26"/>
      <c r="N698" s="39"/>
      <c r="O698" s="8"/>
      <c r="P698" s="9"/>
      <c r="Q698" s="8"/>
      <c r="R698" s="41"/>
      <c r="S698" s="8"/>
      <c r="T698" s="41"/>
      <c r="U698" s="9"/>
      <c r="V698" s="8"/>
      <c r="X698" s="9"/>
      <c r="Y698" s="9"/>
      <c r="Z698" s="9"/>
      <c r="AA698" s="8"/>
      <c r="AB698" s="12"/>
      <c r="AC698" s="11"/>
      <c r="AD698" s="11"/>
      <c r="AE698" s="11"/>
      <c r="AF698" s="11"/>
      <c r="AG698" s="11"/>
      <c r="AH698" s="10"/>
      <c r="AI698" s="7">
        <v>49855899.600000001</v>
      </c>
      <c r="AJ698" s="31"/>
      <c r="AK698" s="37">
        <v>3.6446256300000002</v>
      </c>
      <c r="AN698" s="6"/>
    </row>
    <row r="699" spans="1:40" x14ac:dyDescent="0.25">
      <c r="A699" s="6">
        <v>0.52366898148148155</v>
      </c>
      <c r="B699">
        <v>0.19</v>
      </c>
      <c r="C699">
        <f>B699+0.68</f>
        <v>0.87000000000000011</v>
      </c>
      <c r="D699" s="5">
        <f>C699/(0.2905*LN(C699)+0.3655)</f>
        <v>2.6765576696495312</v>
      </c>
      <c r="E699" s="5">
        <f>D699*100</f>
        <v>267.6557669649531</v>
      </c>
      <c r="F699">
        <v>180.804021744263</v>
      </c>
      <c r="G699" s="4">
        <f>75.6*1000/(287.05*(F699+273))</f>
        <v>0.58035790444598467</v>
      </c>
      <c r="H699" s="3">
        <f>SQRT(2*ABS(E699)/G699)</f>
        <v>30.370738225337295</v>
      </c>
      <c r="I699" s="2">
        <f>(2/2*0.0254)^2*3.1416*H699</f>
        <v>6.1556464763417564E-2</v>
      </c>
      <c r="J699" s="26"/>
      <c r="K699" s="26"/>
      <c r="L699" s="26"/>
      <c r="M699" s="26"/>
      <c r="N699" s="39"/>
      <c r="O699" s="8"/>
      <c r="P699" s="9"/>
      <c r="Q699" s="8"/>
      <c r="R699" s="41"/>
      <c r="S699" s="8"/>
      <c r="T699" s="41"/>
      <c r="U699" s="9"/>
      <c r="V699" s="8"/>
      <c r="X699" s="9"/>
      <c r="Y699" s="9"/>
      <c r="Z699" s="9"/>
      <c r="AA699" s="8"/>
      <c r="AB699" s="12"/>
      <c r="AC699" s="11"/>
      <c r="AD699" s="11"/>
      <c r="AE699" s="11"/>
      <c r="AF699" s="11"/>
      <c r="AG699" s="11"/>
      <c r="AH699" s="10"/>
      <c r="AI699" s="7">
        <v>45908774.5</v>
      </c>
      <c r="AJ699" s="31"/>
      <c r="AK699" s="37">
        <v>3.5576756399999998</v>
      </c>
      <c r="AN699" s="6"/>
    </row>
    <row r="700" spans="1:40" x14ac:dyDescent="0.25">
      <c r="A700" s="6">
        <v>0.52368055555555559</v>
      </c>
      <c r="B700">
        <v>0.19</v>
      </c>
      <c r="C700">
        <f>B700+0.68</f>
        <v>0.87000000000000011</v>
      </c>
      <c r="D700" s="5">
        <f>C700/(0.2905*LN(C700)+0.3655)</f>
        <v>2.6765576696495312</v>
      </c>
      <c r="E700" s="5">
        <f>D700*100</f>
        <v>267.6557669649531</v>
      </c>
      <c r="F700">
        <v>179.85835697174301</v>
      </c>
      <c r="G700" s="4">
        <f>75.6*1000/(287.05*(F700+273))</f>
        <v>0.58156981544914699</v>
      </c>
      <c r="H700" s="3">
        <f>SQRT(2*ABS(E700)/G700)</f>
        <v>30.339077515102794</v>
      </c>
      <c r="I700" s="2">
        <f>(2/2*0.0254)^2*3.1416*H700</f>
        <v>6.1492293738680703E-2</v>
      </c>
      <c r="J700" s="26"/>
      <c r="K700" s="26"/>
      <c r="L700" s="26"/>
      <c r="M700" s="26"/>
      <c r="N700" s="39"/>
      <c r="O700" s="8"/>
      <c r="P700" s="9"/>
      <c r="Q700" s="8"/>
      <c r="R700" s="41"/>
      <c r="S700" s="8"/>
      <c r="T700" s="41"/>
      <c r="U700" s="9"/>
      <c r="V700" s="8"/>
      <c r="X700" s="9"/>
      <c r="Y700" s="9"/>
      <c r="Z700" s="9"/>
      <c r="AA700" s="8"/>
      <c r="AB700" s="12"/>
      <c r="AC700" s="11"/>
      <c r="AD700" s="11"/>
      <c r="AE700" s="11"/>
      <c r="AF700" s="11"/>
      <c r="AG700" s="11"/>
      <c r="AH700" s="10"/>
      <c r="AI700" s="7">
        <v>39732043.799999997</v>
      </c>
      <c r="AJ700" s="31"/>
      <c r="AK700" s="37">
        <v>3.4931763</v>
      </c>
      <c r="AN700" s="6"/>
    </row>
    <row r="701" spans="1:40" x14ac:dyDescent="0.25">
      <c r="A701" s="6">
        <v>0.52369212962962963</v>
      </c>
      <c r="B701">
        <v>0.18</v>
      </c>
      <c r="C701">
        <f>B701+0.68</f>
        <v>0.8600000000000001</v>
      </c>
      <c r="D701" s="5">
        <f>C701/(0.2905*LN(C701)+0.3655)</f>
        <v>2.6734148587386759</v>
      </c>
      <c r="E701" s="5">
        <f>D701*100</f>
        <v>267.34148587386761</v>
      </c>
      <c r="F701">
        <v>179.125597235573</v>
      </c>
      <c r="G701" s="4">
        <f>75.6*1000/(287.05*(F701+273))</f>
        <v>0.58251236536699857</v>
      </c>
      <c r="H701" s="3">
        <f>SQRT(2*ABS(E701)/G701)</f>
        <v>30.29671922878557</v>
      </c>
      <c r="I701" s="2">
        <f>(2/2*0.0254)^2*3.1416*H701</f>
        <v>6.1406440496004182E-2</v>
      </c>
      <c r="J701" s="26"/>
      <c r="K701" s="26"/>
      <c r="L701" s="26"/>
      <c r="M701" s="26"/>
      <c r="N701" s="39"/>
      <c r="O701" s="8"/>
      <c r="P701" s="9"/>
      <c r="Q701" s="8"/>
      <c r="R701" s="41"/>
      <c r="S701" s="8"/>
      <c r="T701" s="41"/>
      <c r="U701" s="9"/>
      <c r="V701" s="8"/>
      <c r="X701" s="9"/>
      <c r="Y701" s="9"/>
      <c r="Z701" s="9"/>
      <c r="AA701" s="8"/>
      <c r="AB701" s="12"/>
      <c r="AC701" s="11"/>
      <c r="AD701" s="11"/>
      <c r="AE701" s="11"/>
      <c r="AF701" s="11"/>
      <c r="AG701" s="11"/>
      <c r="AH701" s="10"/>
      <c r="AI701" s="7">
        <v>34924915.5</v>
      </c>
      <c r="AJ701" s="31"/>
      <c r="AK701" s="37">
        <v>3.3919587400000002</v>
      </c>
      <c r="AN701" s="6"/>
    </row>
    <row r="702" spans="1:40" x14ac:dyDescent="0.25">
      <c r="A702" s="6">
        <v>0.52370370370370367</v>
      </c>
      <c r="B702">
        <v>0.25</v>
      </c>
      <c r="C702">
        <f>B702+0.68</f>
        <v>0.93</v>
      </c>
      <c r="D702" s="5">
        <f>C702/(0.2905*LN(C702)+0.3655)</f>
        <v>2.7002056306030857</v>
      </c>
      <c r="E702" s="5">
        <f>D702*100</f>
        <v>270.02056306030858</v>
      </c>
      <c r="F702">
        <v>178.44870475610901</v>
      </c>
      <c r="G702" s="4">
        <f>75.6*1000/(287.05*(F702+273))</f>
        <v>0.583385771880646</v>
      </c>
      <c r="H702" s="3">
        <f>SQRT(2*ABS(E702)/G702)</f>
        <v>30.425344238219811</v>
      </c>
      <c r="I702" s="2">
        <f>(2/2*0.0254)^2*3.1416*H702</f>
        <v>6.1667142122753829E-2</v>
      </c>
      <c r="J702" s="26"/>
      <c r="K702" s="26"/>
      <c r="L702" s="26"/>
      <c r="M702" s="26"/>
      <c r="N702" s="39"/>
      <c r="O702" s="8"/>
      <c r="P702" s="9"/>
      <c r="Q702" s="8"/>
      <c r="R702" s="41"/>
      <c r="S702" s="8"/>
      <c r="T702" s="41"/>
      <c r="U702" s="9"/>
      <c r="V702" s="8"/>
      <c r="X702" s="9"/>
      <c r="Y702" s="9"/>
      <c r="Z702" s="9"/>
      <c r="AA702" s="8"/>
      <c r="AB702" s="12"/>
      <c r="AC702" s="11"/>
      <c r="AD702" s="11"/>
      <c r="AE702" s="11"/>
      <c r="AF702" s="11"/>
      <c r="AG702" s="11"/>
      <c r="AH702" s="10"/>
      <c r="AI702" s="7">
        <v>29828722</v>
      </c>
      <c r="AJ702" s="31"/>
      <c r="AK702" s="37">
        <v>3.25284833</v>
      </c>
      <c r="AN702" s="6"/>
    </row>
    <row r="703" spans="1:40" x14ac:dyDescent="0.25">
      <c r="A703" s="6">
        <v>0.52371527777777771</v>
      </c>
      <c r="B703">
        <v>0.14000000000000001</v>
      </c>
      <c r="C703">
        <f>B703+0.68</f>
        <v>0.82000000000000006</v>
      </c>
      <c r="D703" s="5">
        <f>C703/(0.2905*LN(C703)+0.3655)</f>
        <v>2.6636348672136063</v>
      </c>
      <c r="E703" s="5">
        <f>D703*100</f>
        <v>266.36348672136063</v>
      </c>
      <c r="F703">
        <v>177.733475530303</v>
      </c>
      <c r="G703" s="4">
        <f>75.6*1000/(287.05*(F703+273))</f>
        <v>0.58431149534389115</v>
      </c>
      <c r="H703" s="3">
        <f>SQRT(2*ABS(E703)/G703)</f>
        <v>30.194658924784175</v>
      </c>
      <c r="I703" s="2">
        <f>(2/2*0.0254)^2*3.1416*H703</f>
        <v>6.1199581134852257E-2</v>
      </c>
      <c r="J703" s="26"/>
      <c r="K703" s="26"/>
      <c r="L703" s="26"/>
      <c r="M703" s="26"/>
      <c r="N703" s="39"/>
      <c r="O703" s="8"/>
      <c r="P703" s="9"/>
      <c r="Q703" s="8"/>
      <c r="R703" s="41"/>
      <c r="S703" s="8"/>
      <c r="T703" s="41"/>
      <c r="U703" s="9"/>
      <c r="V703" s="8"/>
      <c r="X703" s="9"/>
      <c r="Y703" s="9"/>
      <c r="Z703" s="9"/>
      <c r="AA703" s="8"/>
      <c r="AB703" s="12"/>
      <c r="AC703" s="11"/>
      <c r="AD703" s="11"/>
      <c r="AE703" s="11"/>
      <c r="AF703" s="11"/>
      <c r="AG703" s="11"/>
      <c r="AH703" s="10"/>
      <c r="AI703" s="7">
        <v>27011843.5</v>
      </c>
      <c r="AJ703" s="31"/>
      <c r="AK703" s="37">
        <v>3.0811360300000001</v>
      </c>
      <c r="AN703" s="6"/>
    </row>
    <row r="704" spans="1:40" x14ac:dyDescent="0.25">
      <c r="A704" s="6">
        <v>0.52372685185185186</v>
      </c>
      <c r="B704">
        <v>0.2</v>
      </c>
      <c r="C704">
        <f>B704+0.68</f>
        <v>0.88000000000000012</v>
      </c>
      <c r="D704" s="5">
        <f>C704/(0.2905*LN(C704)+0.3655)</f>
        <v>2.6799494252592178</v>
      </c>
      <c r="E704" s="5">
        <f>D704*100</f>
        <v>267.99494252592177</v>
      </c>
      <c r="F704">
        <v>176.89270832245199</v>
      </c>
      <c r="G704" s="4">
        <f>75.6*1000/(287.05*(F704+273))</f>
        <v>0.58540346668587484</v>
      </c>
      <c r="H704" s="3">
        <f>SQRT(2*ABS(E704)/G704)</f>
        <v>30.258726925529089</v>
      </c>
      <c r="I704" s="2">
        <f>(2/2*0.0254)^2*3.1416*H704</f>
        <v>6.1329436379102688E-2</v>
      </c>
      <c r="J704" s="26"/>
      <c r="K704" s="26"/>
      <c r="L704" s="26"/>
      <c r="M704" s="26"/>
      <c r="N704" s="39"/>
      <c r="O704" s="8"/>
      <c r="P704" s="9"/>
      <c r="Q704" s="8"/>
      <c r="R704" s="41"/>
      <c r="S704" s="8"/>
      <c r="T704" s="41"/>
      <c r="U704" s="9"/>
      <c r="V704" s="8"/>
      <c r="X704" s="9"/>
      <c r="Y704" s="9"/>
      <c r="Z704" s="9"/>
      <c r="AA704" s="8"/>
      <c r="AB704" s="12"/>
      <c r="AC704" s="11"/>
      <c r="AD704" s="11"/>
      <c r="AE704" s="11"/>
      <c r="AF704" s="11"/>
      <c r="AG704" s="11"/>
      <c r="AH704" s="10"/>
      <c r="AI704" s="7">
        <v>27266951.600000001</v>
      </c>
      <c r="AJ704" s="31"/>
      <c r="AK704" s="37">
        <v>2.9502587199999999</v>
      </c>
      <c r="AN704" s="6"/>
    </row>
    <row r="705" spans="1:40" x14ac:dyDescent="0.25">
      <c r="A705" s="6">
        <v>0.5237384259259259</v>
      </c>
      <c r="B705">
        <v>0.17</v>
      </c>
      <c r="C705">
        <f>B705+0.68</f>
        <v>0.85000000000000009</v>
      </c>
      <c r="D705" s="5">
        <f>C705/(0.2905*LN(C705)+0.3655)</f>
        <v>2.6705352691482691</v>
      </c>
      <c r="E705" s="5">
        <f>D705*100</f>
        <v>267.05352691482693</v>
      </c>
      <c r="F705">
        <v>176.29691263844299</v>
      </c>
      <c r="G705" s="4">
        <f>75.6*1000/(287.05*(F705+273))</f>
        <v>0.58617974813594564</v>
      </c>
      <c r="H705" s="3">
        <f>SQRT(2*ABS(E705)/G705)</f>
        <v>30.185526260644938</v>
      </c>
      <c r="I705" s="2">
        <f>(2/2*0.0254)^2*3.1416*H705</f>
        <v>6.1181070734673243E-2</v>
      </c>
      <c r="J705" s="26"/>
      <c r="K705" s="26"/>
      <c r="L705" s="26"/>
      <c r="M705" s="26"/>
      <c r="N705" s="39"/>
      <c r="O705" s="8"/>
      <c r="P705" s="9"/>
      <c r="Q705" s="8"/>
      <c r="R705" s="41"/>
      <c r="S705" s="8"/>
      <c r="T705" s="41"/>
      <c r="U705" s="9"/>
      <c r="V705" s="8"/>
      <c r="X705" s="9"/>
      <c r="Y705" s="9"/>
      <c r="Z705" s="9"/>
      <c r="AA705" s="8"/>
      <c r="AB705" s="12"/>
      <c r="AC705" s="11"/>
      <c r="AD705" s="11"/>
      <c r="AE705" s="11"/>
      <c r="AF705" s="11"/>
      <c r="AG705" s="11"/>
      <c r="AH705" s="10"/>
      <c r="AI705" s="7">
        <v>24705024.199999999</v>
      </c>
      <c r="AJ705" s="31"/>
      <c r="AK705" s="37">
        <v>2.8698907</v>
      </c>
      <c r="AN705" s="6"/>
    </row>
    <row r="706" spans="1:40" x14ac:dyDescent="0.25">
      <c r="A706" s="6">
        <v>0.52375000000000005</v>
      </c>
      <c r="B706">
        <v>0.19</v>
      </c>
      <c r="C706">
        <f>B706+0.68</f>
        <v>0.87000000000000011</v>
      </c>
      <c r="D706" s="5">
        <f>C706/(0.2905*LN(C706)+0.3655)</f>
        <v>2.6765576696495312</v>
      </c>
      <c r="E706" s="5">
        <f>D706*100</f>
        <v>267.6557669649531</v>
      </c>
      <c r="F706">
        <v>175.60902836274201</v>
      </c>
      <c r="G706" s="4">
        <f>75.6*1000/(287.05*(F706+273))</f>
        <v>0.587078579425518</v>
      </c>
      <c r="H706" s="3">
        <f>SQRT(2*ABS(E706)/G706)</f>
        <v>30.19640093380708</v>
      </c>
      <c r="I706" s="2">
        <f>(2/2*0.0254)^2*3.1416*H706</f>
        <v>6.120311189911095E-2</v>
      </c>
      <c r="J706" s="26"/>
      <c r="K706" s="26"/>
      <c r="L706" s="26"/>
      <c r="M706" s="26"/>
      <c r="N706" s="39"/>
      <c r="O706" s="8"/>
      <c r="P706" s="9"/>
      <c r="Q706" s="8"/>
      <c r="R706" s="41"/>
      <c r="S706" s="8"/>
      <c r="T706" s="41"/>
      <c r="U706" s="9"/>
      <c r="V706" s="8"/>
      <c r="X706" s="9"/>
      <c r="Y706" s="9"/>
      <c r="Z706" s="9"/>
      <c r="AA706" s="8"/>
      <c r="AB706" s="12"/>
      <c r="AC706" s="11"/>
      <c r="AD706" s="11"/>
      <c r="AE706" s="11"/>
      <c r="AF706" s="11"/>
      <c r="AG706" s="11"/>
      <c r="AH706" s="10"/>
      <c r="AI706" s="7">
        <v>22494081.5</v>
      </c>
      <c r="AJ706" s="31"/>
      <c r="AK706" s="37">
        <v>2.7344711899999998</v>
      </c>
      <c r="AN706" s="6"/>
    </row>
    <row r="707" spans="1:40" x14ac:dyDescent="0.25">
      <c r="A707" s="6">
        <v>0.52376157407407409</v>
      </c>
      <c r="B707">
        <v>0.23</v>
      </c>
      <c r="C707">
        <f>B707+0.68</f>
        <v>0.91</v>
      </c>
      <c r="D707" s="5">
        <f>C707/(0.2905*LN(C707)+0.3655)</f>
        <v>2.6914895144241178</v>
      </c>
      <c r="E707" s="5">
        <f>D707*100</f>
        <v>269.14895144241177</v>
      </c>
      <c r="F707">
        <v>174.96377410102099</v>
      </c>
      <c r="G707" s="4">
        <f>75.6*1000/(287.05*(F707+273))</f>
        <v>0.58792421690167251</v>
      </c>
      <c r="H707" s="3">
        <f>SQRT(2*ABS(E707)/G707)</f>
        <v>30.258728126874832</v>
      </c>
      <c r="I707" s="2">
        <f>(2/2*0.0254)^2*3.1416*H707</f>
        <v>6.132943881403187E-2</v>
      </c>
      <c r="J707" s="26"/>
      <c r="K707" s="26"/>
      <c r="L707" s="26"/>
      <c r="M707" s="26"/>
      <c r="N707" s="39"/>
      <c r="O707" s="8"/>
      <c r="P707" s="9"/>
      <c r="Q707" s="8"/>
      <c r="R707" s="41"/>
      <c r="S707" s="8"/>
      <c r="T707" s="41"/>
      <c r="U707" s="9"/>
      <c r="V707" s="8"/>
      <c r="X707" s="9"/>
      <c r="Y707" s="9"/>
      <c r="Z707" s="9"/>
      <c r="AA707" s="8"/>
      <c r="AB707" s="12"/>
      <c r="AC707" s="11"/>
      <c r="AD707" s="11"/>
      <c r="AE707" s="11"/>
      <c r="AF707" s="11"/>
      <c r="AG707" s="11"/>
      <c r="AH707" s="10"/>
      <c r="AI707" s="7">
        <v>20735383.699999999</v>
      </c>
      <c r="AJ707" s="31"/>
      <c r="AK707" s="37">
        <v>2.6119624699999999</v>
      </c>
      <c r="AN707" s="6"/>
    </row>
    <row r="708" spans="1:40" x14ac:dyDescent="0.25">
      <c r="A708" s="6">
        <v>0.52377314814814813</v>
      </c>
      <c r="B708">
        <v>0.2</v>
      </c>
      <c r="C708">
        <f>B708+0.68</f>
        <v>0.88000000000000012</v>
      </c>
      <c r="D708" s="5">
        <f>C708/(0.2905*LN(C708)+0.3655)</f>
        <v>2.6799494252592178</v>
      </c>
      <c r="E708" s="5">
        <f>D708*100</f>
        <v>267.99494252592177</v>
      </c>
      <c r="F708">
        <v>174.26000768692199</v>
      </c>
      <c r="G708" s="4">
        <f>75.6*1000/(287.05*(F708+273))</f>
        <v>0.58884931932706186</v>
      </c>
      <c r="H708" s="3">
        <f>SQRT(2*ABS(E708)/G708)</f>
        <v>30.170062391777709</v>
      </c>
      <c r="I708" s="2">
        <f>(2/2*0.0254)^2*3.1416*H708</f>
        <v>6.1149728029337304E-2</v>
      </c>
      <c r="J708" s="26"/>
      <c r="K708" s="26"/>
      <c r="L708" s="26"/>
      <c r="M708" s="26"/>
      <c r="N708" s="39"/>
      <c r="O708" s="8"/>
      <c r="P708" s="9"/>
      <c r="Q708" s="8"/>
      <c r="R708" s="41"/>
      <c r="S708" s="8"/>
      <c r="T708" s="41"/>
      <c r="U708" s="9"/>
      <c r="V708" s="8"/>
      <c r="X708" s="9"/>
      <c r="Y708" s="9"/>
      <c r="Z708" s="9"/>
      <c r="AA708" s="8"/>
      <c r="AB708" s="12"/>
      <c r="AC708" s="11"/>
      <c r="AD708" s="11"/>
      <c r="AE708" s="11"/>
      <c r="AF708" s="11"/>
      <c r="AG708" s="11"/>
      <c r="AH708" s="10"/>
      <c r="AI708" s="7">
        <v>22302904.5</v>
      </c>
      <c r="AJ708" s="31"/>
      <c r="AK708" s="38">
        <v>2.5058919400000002</v>
      </c>
      <c r="AN708" s="6"/>
    </row>
    <row r="709" spans="1:40" x14ac:dyDescent="0.25">
      <c r="A709" s="6">
        <v>0.52378472222222217</v>
      </c>
      <c r="B709">
        <v>0.2</v>
      </c>
      <c r="C709">
        <f>B709+0.68</f>
        <v>0.88000000000000012</v>
      </c>
      <c r="D709" s="5">
        <f>C709/(0.2905*LN(C709)+0.3655)</f>
        <v>2.6799494252592178</v>
      </c>
      <c r="E709" s="5">
        <f>D709*100</f>
        <v>267.99494252592177</v>
      </c>
      <c r="F709">
        <v>173.67763701615499</v>
      </c>
      <c r="G709" s="4">
        <f>75.6*1000/(287.05*(F709+273))</f>
        <v>0.58961705100794026</v>
      </c>
      <c r="H709" s="3">
        <f>SQRT(2*ABS(E709)/G709)</f>
        <v>30.150413996707449</v>
      </c>
      <c r="I709" s="2">
        <f>(2/2*0.0254)^2*3.1416*H709</f>
        <v>6.1109903981274125E-2</v>
      </c>
      <c r="J709" s="26"/>
      <c r="K709" s="26"/>
      <c r="L709" s="26"/>
      <c r="M709" s="26"/>
      <c r="N709" s="39"/>
      <c r="O709" s="8"/>
      <c r="P709" s="9"/>
      <c r="Q709" s="8"/>
      <c r="R709" s="41"/>
      <c r="S709" s="8"/>
      <c r="T709" s="41"/>
      <c r="U709" s="9"/>
      <c r="V709" s="8"/>
      <c r="X709" s="9"/>
      <c r="Y709" s="9"/>
      <c r="Z709" s="9"/>
      <c r="AA709" s="8"/>
      <c r="AB709" s="12"/>
      <c r="AC709" s="11"/>
      <c r="AD709" s="11"/>
      <c r="AE709" s="11"/>
      <c r="AF709" s="11"/>
      <c r="AG709" s="11"/>
      <c r="AH709" s="10"/>
      <c r="AI709" s="7">
        <v>20853809.100000001</v>
      </c>
      <c r="AJ709" s="31"/>
      <c r="AK709" s="37">
        <v>2.4859835499999998</v>
      </c>
      <c r="AN709" s="6"/>
    </row>
    <row r="710" spans="1:40" x14ac:dyDescent="0.25">
      <c r="A710" s="6">
        <v>0.52379629629629632</v>
      </c>
      <c r="B710">
        <v>0.16</v>
      </c>
      <c r="C710">
        <f>B710+0.68</f>
        <v>0.84000000000000008</v>
      </c>
      <c r="D710" s="5">
        <f>C710/(0.2905*LN(C710)+0.3655)</f>
        <v>2.6679342230984302</v>
      </c>
      <c r="E710" s="5">
        <f>D710*100</f>
        <v>266.79342230984304</v>
      </c>
      <c r="F710">
        <v>173.074394512038</v>
      </c>
      <c r="G710" s="4">
        <f>75.6*1000/(287.05*(F710+273))</f>
        <v>0.59041441142740392</v>
      </c>
      <c r="H710" s="3">
        <f>SQRT(2*ABS(E710)/G710)</f>
        <v>30.062429968720899</v>
      </c>
      <c r="I710" s="2">
        <f>(2/2*0.0254)^2*3.1416*H710</f>
        <v>6.0931574904176514E-2</v>
      </c>
      <c r="J710" s="26"/>
      <c r="K710" s="26"/>
      <c r="L710" s="26"/>
      <c r="M710" s="26"/>
      <c r="N710" s="39"/>
      <c r="O710" s="8"/>
      <c r="P710" s="9"/>
      <c r="Q710" s="8"/>
      <c r="R710" s="41"/>
      <c r="S710" s="8"/>
      <c r="T710" s="41"/>
      <c r="U710" s="9"/>
      <c r="V710" s="8"/>
      <c r="X710" s="9"/>
      <c r="Y710" s="9"/>
      <c r="Z710" s="9"/>
      <c r="AA710" s="8"/>
      <c r="AB710" s="12"/>
      <c r="AC710" s="11"/>
      <c r="AD710" s="11"/>
      <c r="AE710" s="11"/>
      <c r="AF710" s="11"/>
      <c r="AG710" s="11"/>
      <c r="AH710" s="10"/>
      <c r="AI710" s="7">
        <v>20214176.399999999</v>
      </c>
      <c r="AJ710" s="31"/>
      <c r="AK710" s="37">
        <v>2.4118902000000002</v>
      </c>
      <c r="AN710" s="6"/>
    </row>
    <row r="711" spans="1:40" x14ac:dyDescent="0.25">
      <c r="A711" s="6">
        <v>0.52380787037037035</v>
      </c>
      <c r="B711">
        <v>0.19</v>
      </c>
      <c r="C711">
        <f>B711+0.68</f>
        <v>0.87000000000000011</v>
      </c>
      <c r="D711" s="5">
        <f>C711/(0.2905*LN(C711)+0.3655)</f>
        <v>2.6765576696495312</v>
      </c>
      <c r="E711" s="5">
        <f>D711*100</f>
        <v>267.6557669649531</v>
      </c>
      <c r="F711">
        <v>172.48863952109201</v>
      </c>
      <c r="G711" s="4">
        <f>75.6*1000/(287.05*(F711+273))</f>
        <v>0.59119072345320955</v>
      </c>
      <c r="H711" s="3">
        <f>SQRT(2*ABS(E711)/G711)</f>
        <v>30.091199156528955</v>
      </c>
      <c r="I711" s="2">
        <f>(2/2*0.0254)^2*3.1416*H711</f>
        <v>6.0989885291050851E-2</v>
      </c>
      <c r="J711" s="26"/>
      <c r="K711" s="26"/>
      <c r="L711" s="26"/>
      <c r="M711" s="26"/>
      <c r="N711" s="39"/>
      <c r="O711" s="8"/>
      <c r="P711" s="9"/>
      <c r="Q711" s="8"/>
      <c r="R711" s="41"/>
      <c r="S711" s="8"/>
      <c r="T711" s="41"/>
      <c r="U711" s="9"/>
      <c r="V711" s="8"/>
      <c r="X711" s="9"/>
      <c r="Y711" s="9"/>
      <c r="Z711" s="9"/>
      <c r="AA711" s="8"/>
      <c r="AB711" s="12"/>
      <c r="AC711" s="11"/>
      <c r="AD711" s="11"/>
      <c r="AE711" s="11"/>
      <c r="AF711" s="11"/>
      <c r="AG711" s="11"/>
      <c r="AH711" s="10"/>
      <c r="AI711" s="7">
        <v>19729849.100000001</v>
      </c>
      <c r="AJ711" s="31"/>
      <c r="AK711" s="37">
        <v>2.35120665</v>
      </c>
      <c r="AN711" s="6"/>
    </row>
    <row r="712" spans="1:40" x14ac:dyDescent="0.25">
      <c r="A712" s="6">
        <v>0.5238194444444445</v>
      </c>
      <c r="B712">
        <v>0.2</v>
      </c>
      <c r="C712">
        <f>B712+0.68</f>
        <v>0.88000000000000012</v>
      </c>
      <c r="D712" s="5">
        <f>C712/(0.2905*LN(C712)+0.3655)</f>
        <v>2.6799494252592178</v>
      </c>
      <c r="E712" s="5">
        <f>D712*100</f>
        <v>267.99494252592177</v>
      </c>
      <c r="F712">
        <v>171.82275808780901</v>
      </c>
      <c r="G712" s="4">
        <f>75.6*1000/(287.05*(F712+273))</f>
        <v>0.59207571173026841</v>
      </c>
      <c r="H712" s="3">
        <f>SQRT(2*ABS(E712)/G712)</f>
        <v>30.087747385582539</v>
      </c>
      <c r="I712" s="2">
        <f>(2/2*0.0254)^2*3.1416*H712</f>
        <v>6.098288912207208E-2</v>
      </c>
      <c r="J712" s="26"/>
      <c r="K712" s="26"/>
      <c r="L712" s="26"/>
      <c r="M712" s="26"/>
      <c r="N712" s="39"/>
      <c r="O712" s="8"/>
      <c r="P712" s="9"/>
      <c r="Q712" s="8"/>
      <c r="R712" s="41"/>
      <c r="S712" s="8"/>
      <c r="T712" s="41"/>
      <c r="U712" s="9"/>
      <c r="V712" s="8"/>
      <c r="X712" s="9"/>
      <c r="Y712" s="9"/>
      <c r="Z712" s="9"/>
      <c r="AA712" s="8"/>
      <c r="AB712" s="12"/>
      <c r="AC712" s="11"/>
      <c r="AD712" s="11"/>
      <c r="AE712" s="11"/>
      <c r="AF712" s="11"/>
      <c r="AG712" s="11"/>
      <c r="AH712" s="10"/>
      <c r="AI712" s="7">
        <v>18126931.199999999</v>
      </c>
      <c r="AJ712" s="31"/>
      <c r="AK712" s="37">
        <v>2.2764378399999998</v>
      </c>
      <c r="AN712" s="6"/>
    </row>
    <row r="713" spans="1:40" x14ac:dyDescent="0.25">
      <c r="A713" s="6">
        <v>0.52383101851851854</v>
      </c>
      <c r="B713">
        <v>0.2</v>
      </c>
      <c r="C713">
        <f>B713+0.68</f>
        <v>0.88000000000000012</v>
      </c>
      <c r="D713" s="5">
        <f>C713/(0.2905*LN(C713)+0.3655)</f>
        <v>2.6799494252592178</v>
      </c>
      <c r="E713" s="5">
        <f>D713*100</f>
        <v>267.99494252592177</v>
      </c>
      <c r="F713">
        <v>171.282437192511</v>
      </c>
      <c r="G713" s="4">
        <f>75.6*1000/(287.05*(F713+273))</f>
        <v>0.5927957736815529</v>
      </c>
      <c r="H713" s="3">
        <f>SQRT(2*ABS(E713)/G713)</f>
        <v>30.069468219198278</v>
      </c>
      <c r="I713" s="2">
        <f>(2/2*0.0254)^2*3.1416*H713</f>
        <v>6.0945840274161674E-2</v>
      </c>
      <c r="J713" s="26"/>
      <c r="K713" s="26"/>
      <c r="L713" s="26"/>
      <c r="M713" s="26"/>
      <c r="N713" s="39"/>
      <c r="O713" s="8"/>
      <c r="P713" s="9"/>
      <c r="Q713" s="8"/>
      <c r="R713" s="41"/>
      <c r="S713" s="8"/>
      <c r="T713" s="41"/>
      <c r="U713" s="9"/>
      <c r="V713" s="8"/>
      <c r="X713" s="9"/>
      <c r="Y713" s="9"/>
      <c r="Z713" s="9"/>
      <c r="AA713" s="8"/>
      <c r="AB713" s="12"/>
      <c r="AC713" s="11"/>
      <c r="AD713" s="11"/>
      <c r="AE713" s="11"/>
      <c r="AF713" s="11"/>
      <c r="AG713" s="11"/>
      <c r="AH713" s="10"/>
      <c r="AI713" s="7">
        <v>18043860.899999999</v>
      </c>
      <c r="AJ713" s="31"/>
      <c r="AK713" s="37">
        <v>2.1959714300000002</v>
      </c>
      <c r="AN713" s="6"/>
    </row>
    <row r="714" spans="1:40" x14ac:dyDescent="0.25">
      <c r="A714" s="6">
        <v>0.52384259259259258</v>
      </c>
      <c r="B714">
        <v>0.13</v>
      </c>
      <c r="C714">
        <f>B714+0.68</f>
        <v>0.81</v>
      </c>
      <c r="D714" s="5">
        <f>C714/(0.2905*LN(C714)+0.3655)</f>
        <v>2.6619733521604392</v>
      </c>
      <c r="E714" s="5">
        <f>D714*100</f>
        <v>266.19733521604394</v>
      </c>
      <c r="F714">
        <v>170.74913767521301</v>
      </c>
      <c r="G714" s="4">
        <f>75.6*1000/(287.05*(F714+273))</f>
        <v>0.59350819805181065</v>
      </c>
      <c r="H714" s="3">
        <f>SQRT(2*ABS(E714)/G714)</f>
        <v>29.950459419398662</v>
      </c>
      <c r="I714" s="2">
        <f>(2/2*0.0254)^2*3.1416*H714</f>
        <v>6.0704629114358845E-2</v>
      </c>
      <c r="J714" s="26"/>
      <c r="K714" s="26"/>
      <c r="L714" s="26"/>
      <c r="M714" s="26"/>
      <c r="N714" s="39"/>
      <c r="O714" s="8"/>
      <c r="P714" s="9"/>
      <c r="Q714" s="8"/>
      <c r="R714" s="41"/>
      <c r="S714" s="8"/>
      <c r="T714" s="41"/>
      <c r="U714" s="9"/>
      <c r="V714" s="8"/>
      <c r="X714" s="9"/>
      <c r="Y714" s="9"/>
      <c r="Z714" s="9"/>
      <c r="AA714" s="8"/>
      <c r="AB714" s="12"/>
      <c r="AC714" s="11"/>
      <c r="AD714" s="11"/>
      <c r="AE714" s="11"/>
      <c r="AF714" s="11"/>
      <c r="AG714" s="11"/>
      <c r="AH714" s="10"/>
      <c r="AI714" s="7">
        <v>17969920.399999999</v>
      </c>
      <c r="AJ714" s="31"/>
      <c r="AK714" s="37">
        <v>2.1386208400000002</v>
      </c>
      <c r="AN714" s="6"/>
    </row>
    <row r="715" spans="1:40" x14ac:dyDescent="0.25">
      <c r="A715" s="6">
        <v>0.52385416666666662</v>
      </c>
      <c r="B715">
        <v>0.19</v>
      </c>
      <c r="C715">
        <f>B715+0.68</f>
        <v>0.87000000000000011</v>
      </c>
      <c r="D715" s="5">
        <f>C715/(0.2905*LN(C715)+0.3655)</f>
        <v>2.6765576696495312</v>
      </c>
      <c r="E715" s="5">
        <f>D715*100</f>
        <v>267.6557669649531</v>
      </c>
      <c r="F715">
        <v>170.212404022779</v>
      </c>
      <c r="G715" s="4">
        <f>75.6*1000/(287.05*(F715+273))</f>
        <v>0.59422694107434004</v>
      </c>
      <c r="H715" s="3">
        <f>SQRT(2*ABS(E715)/G715)</f>
        <v>30.014224832539604</v>
      </c>
      <c r="I715" s="2">
        <f>(2/2*0.0254)^2*3.1416*H715</f>
        <v>6.0833871063567066E-2</v>
      </c>
      <c r="J715" s="26"/>
      <c r="K715" s="26"/>
      <c r="L715" s="26"/>
      <c r="M715" s="26"/>
      <c r="N715" s="39"/>
      <c r="O715" s="8"/>
      <c r="P715" s="9"/>
      <c r="Q715" s="8"/>
      <c r="R715" s="41"/>
      <c r="S715" s="8"/>
      <c r="T715" s="41"/>
      <c r="U715" s="9"/>
      <c r="V715" s="8"/>
      <c r="X715" s="9"/>
      <c r="Y715" s="9"/>
      <c r="Z715" s="9"/>
      <c r="AA715" s="8"/>
      <c r="AB715" s="12"/>
      <c r="AC715" s="11"/>
      <c r="AD715" s="11"/>
      <c r="AE715" s="11"/>
      <c r="AF715" s="11"/>
      <c r="AG715" s="11"/>
      <c r="AH715" s="10"/>
      <c r="AI715" s="7">
        <v>16969008</v>
      </c>
      <c r="AJ715" s="31"/>
      <c r="AK715" s="37">
        <v>2.1022185699999998</v>
      </c>
      <c r="AN715" s="6"/>
    </row>
    <row r="716" spans="1:40" x14ac:dyDescent="0.25">
      <c r="A716" s="6">
        <v>0.52386574074074077</v>
      </c>
      <c r="B716">
        <v>0.18</v>
      </c>
      <c r="C716">
        <f>B716+0.68</f>
        <v>0.8600000000000001</v>
      </c>
      <c r="D716" s="5">
        <f>C716/(0.2905*LN(C716)+0.3655)</f>
        <v>2.6734148587386759</v>
      </c>
      <c r="E716" s="5">
        <f>D716*100</f>
        <v>267.34148587386761</v>
      </c>
      <c r="F716">
        <v>169.56072808327599</v>
      </c>
      <c r="G716" s="4">
        <f>75.6*1000/(287.05*(F716+273))</f>
        <v>0.59510194731761823</v>
      </c>
      <c r="H716" s="3">
        <f>SQRT(2*ABS(E716)/G716)</f>
        <v>29.974537509366225</v>
      </c>
      <c r="I716" s="2">
        <f>(2/2*0.0254)^2*3.1416*H716</f>
        <v>6.0753431421555384E-2</v>
      </c>
      <c r="J716" s="26"/>
      <c r="K716" s="26"/>
      <c r="L716" s="26"/>
      <c r="M716" s="26"/>
      <c r="N716" s="39"/>
      <c r="O716" s="8"/>
      <c r="P716" s="9"/>
      <c r="Q716" s="8"/>
      <c r="R716" s="41"/>
      <c r="S716" s="8"/>
      <c r="T716" s="41"/>
      <c r="U716" s="9"/>
      <c r="V716" s="8"/>
      <c r="X716" s="9"/>
      <c r="Y716" s="9"/>
      <c r="Z716" s="9"/>
      <c r="AA716" s="8"/>
      <c r="AB716" s="12"/>
      <c r="AC716" s="11"/>
      <c r="AD716" s="11"/>
      <c r="AE716" s="11"/>
      <c r="AF716" s="11"/>
      <c r="AG716" s="11"/>
      <c r="AH716" s="10"/>
      <c r="AI716" s="7">
        <v>14806369.300000001</v>
      </c>
      <c r="AJ716" s="31"/>
      <c r="AK716" s="37">
        <v>2.01397015</v>
      </c>
      <c r="AN716" s="6"/>
    </row>
    <row r="717" spans="1:40" x14ac:dyDescent="0.25">
      <c r="A717" s="6">
        <v>0.52387731481481481</v>
      </c>
      <c r="B717">
        <v>0.15</v>
      </c>
      <c r="C717">
        <f>B717+0.68</f>
        <v>0.83000000000000007</v>
      </c>
      <c r="D717" s="5">
        <f>C717/(0.2905*LN(C717)+0.3655)</f>
        <v>2.6656281847264394</v>
      </c>
      <c r="E717" s="5">
        <f>D717*100</f>
        <v>266.56281847264393</v>
      </c>
      <c r="F717">
        <v>169.034568247951</v>
      </c>
      <c r="G717" s="4">
        <f>75.6*1000/(287.05*(F717+273))</f>
        <v>0.59581030536265367</v>
      </c>
      <c r="H717" s="3">
        <f>SQRT(2*ABS(E717)/G717)</f>
        <v>29.913055610205578</v>
      </c>
      <c r="I717" s="2">
        <f>(2/2*0.0254)^2*3.1416*H717</f>
        <v>6.0628817777619894E-2</v>
      </c>
      <c r="J717" s="26"/>
      <c r="K717" s="26"/>
      <c r="L717" s="26"/>
      <c r="M717" s="26"/>
      <c r="N717" s="39"/>
      <c r="O717" s="8"/>
      <c r="P717" s="9"/>
      <c r="Q717" s="8"/>
      <c r="R717" s="41"/>
      <c r="S717" s="8"/>
      <c r="T717" s="41"/>
      <c r="U717" s="9"/>
      <c r="V717" s="8"/>
      <c r="X717" s="9"/>
      <c r="Y717" s="9"/>
      <c r="Z717" s="9"/>
      <c r="AA717" s="8"/>
      <c r="AB717" s="12"/>
      <c r="AC717" s="11"/>
      <c r="AD717" s="11"/>
      <c r="AE717" s="11"/>
      <c r="AF717" s="11"/>
      <c r="AG717" s="11"/>
      <c r="AH717" s="10"/>
      <c r="AI717" s="7">
        <v>14712592.5</v>
      </c>
      <c r="AJ717" s="31"/>
      <c r="AK717" s="37">
        <v>1.8948721500000001</v>
      </c>
      <c r="AN717" s="6"/>
    </row>
    <row r="718" spans="1:40" x14ac:dyDescent="0.25">
      <c r="A718" s="6">
        <v>0.52388888888888896</v>
      </c>
      <c r="B718">
        <v>0.16</v>
      </c>
      <c r="C718">
        <f>B718+0.68</f>
        <v>0.84000000000000008</v>
      </c>
      <c r="D718" s="5">
        <f>C718/(0.2905*LN(C718)+0.3655)</f>
        <v>2.6679342230984302</v>
      </c>
      <c r="E718" s="5">
        <f>D718*100</f>
        <v>266.79342230984304</v>
      </c>
      <c r="F718">
        <v>168.50149578068499</v>
      </c>
      <c r="G718" s="4">
        <f>75.6*1000/(287.05*(F718+273))</f>
        <v>0.5965296915313022</v>
      </c>
      <c r="H718" s="3">
        <f>SQRT(2*ABS(E718)/G718)</f>
        <v>29.907941626326839</v>
      </c>
      <c r="I718" s="2">
        <f>(2/2*0.0254)^2*3.1416*H718</f>
        <v>6.0618452577864239E-2</v>
      </c>
      <c r="J718" s="26"/>
      <c r="K718" s="26"/>
      <c r="L718" s="26"/>
      <c r="M718" s="26"/>
      <c r="N718" s="39"/>
      <c r="O718" s="8"/>
      <c r="P718" s="9"/>
      <c r="Q718" s="8"/>
      <c r="R718" s="41"/>
      <c r="S718" s="8"/>
      <c r="T718" s="41"/>
      <c r="U718" s="9"/>
      <c r="V718" s="8"/>
      <c r="X718" s="9"/>
      <c r="Y718" s="9"/>
      <c r="Z718" s="9"/>
      <c r="AA718" s="8"/>
      <c r="AB718" s="12"/>
      <c r="AC718" s="11"/>
      <c r="AD718" s="11"/>
      <c r="AE718" s="11"/>
      <c r="AF718" s="11"/>
      <c r="AG718" s="11"/>
      <c r="AH718" s="10"/>
      <c r="AI718" s="7">
        <v>14358827.6</v>
      </c>
      <c r="AJ718" s="31"/>
      <c r="AK718" s="37">
        <v>1.8261109900000001</v>
      </c>
      <c r="AN718" s="6"/>
    </row>
    <row r="719" spans="1:40" x14ac:dyDescent="0.25">
      <c r="A719" s="6">
        <v>0.523900462962963</v>
      </c>
      <c r="B719">
        <v>0.16</v>
      </c>
      <c r="C719">
        <f>B719+0.68</f>
        <v>0.84000000000000008</v>
      </c>
      <c r="D719" s="5">
        <f>C719/(0.2905*LN(C719)+0.3655)</f>
        <v>2.6679342230984302</v>
      </c>
      <c r="E719" s="5">
        <f>D719*100</f>
        <v>266.79342230984304</v>
      </c>
      <c r="F719">
        <v>168.02073546503101</v>
      </c>
      <c r="G719" s="4">
        <f>75.6*1000/(287.05*(F719+273))</f>
        <v>0.59717997343356943</v>
      </c>
      <c r="H719" s="3">
        <f>SQRT(2*ABS(E719)/G719)</f>
        <v>29.891653495930804</v>
      </c>
      <c r="I719" s="2">
        <f>(2/2*0.0254)^2*3.1416*H719</f>
        <v>6.0585439230696106E-2</v>
      </c>
      <c r="J719" s="26"/>
      <c r="K719" s="26"/>
      <c r="L719" s="26"/>
      <c r="M719" s="26"/>
      <c r="N719" s="39"/>
      <c r="O719" s="8"/>
      <c r="P719" s="9"/>
      <c r="Q719" s="8"/>
      <c r="R719" s="41"/>
      <c r="S719" s="8"/>
      <c r="T719" s="41"/>
      <c r="U719" s="9"/>
      <c r="V719" s="8"/>
      <c r="X719" s="9"/>
      <c r="Y719" s="9"/>
      <c r="Z719" s="9"/>
      <c r="AA719" s="8"/>
      <c r="AB719" s="12"/>
      <c r="AC719" s="11"/>
      <c r="AD719" s="11"/>
      <c r="AE719" s="11"/>
      <c r="AF719" s="11"/>
      <c r="AG719" s="11"/>
      <c r="AH719" s="10"/>
      <c r="AI719" s="7">
        <v>12981478.199999999</v>
      </c>
      <c r="AJ719" s="31"/>
      <c r="AK719" s="37">
        <v>1.75370582</v>
      </c>
      <c r="AN719" s="6"/>
    </row>
    <row r="720" spans="1:40" x14ac:dyDescent="0.25">
      <c r="A720" s="6">
        <v>0.52391203703703704</v>
      </c>
      <c r="B720">
        <v>0.13</v>
      </c>
      <c r="C720">
        <f>B720+0.68</f>
        <v>0.81</v>
      </c>
      <c r="D720" s="5">
        <f>C720/(0.2905*LN(C720)+0.3655)</f>
        <v>2.6619733521604392</v>
      </c>
      <c r="E720" s="5">
        <f>D720*100</f>
        <v>266.19733521604394</v>
      </c>
      <c r="F720">
        <v>167.41114615622601</v>
      </c>
      <c r="G720" s="4">
        <f>75.6*1000/(287.05*(F720+273))</f>
        <v>0.59800655225750432</v>
      </c>
      <c r="H720" s="3">
        <f>SQRT(2*ABS(E720)/G720)</f>
        <v>29.83759937130371</v>
      </c>
      <c r="I720" s="2">
        <f>(2/2*0.0254)^2*3.1416*H720</f>
        <v>6.0475880457602167E-2</v>
      </c>
      <c r="J720" s="26"/>
      <c r="K720" s="26"/>
      <c r="L720" s="26"/>
      <c r="M720" s="26"/>
      <c r="N720" s="39"/>
      <c r="O720" s="8"/>
      <c r="P720" s="9"/>
      <c r="Q720" s="8"/>
      <c r="R720" s="41"/>
      <c r="S720" s="8"/>
      <c r="T720" s="41"/>
      <c r="U720" s="9"/>
      <c r="V720" s="8"/>
      <c r="X720" s="9"/>
      <c r="Y720" s="9"/>
      <c r="Z720" s="9"/>
      <c r="AA720" s="8"/>
      <c r="AB720" s="12"/>
      <c r="AC720" s="11"/>
      <c r="AD720" s="11"/>
      <c r="AE720" s="11"/>
      <c r="AF720" s="11"/>
      <c r="AG720" s="11"/>
      <c r="AH720" s="10"/>
      <c r="AI720" s="7">
        <v>13165580</v>
      </c>
      <c r="AJ720" s="31"/>
      <c r="AK720" s="37">
        <v>1.65878718</v>
      </c>
      <c r="AN720" s="6"/>
    </row>
    <row r="721" spans="1:40" x14ac:dyDescent="0.25">
      <c r="A721" s="6">
        <v>0.52392361111111108</v>
      </c>
      <c r="B721">
        <v>0.16</v>
      </c>
      <c r="C721">
        <f>B721+0.68</f>
        <v>0.84000000000000008</v>
      </c>
      <c r="D721" s="5">
        <f>C721/(0.2905*LN(C721)+0.3655)</f>
        <v>2.6679342230984302</v>
      </c>
      <c r="E721" s="5">
        <f>D721*100</f>
        <v>266.79342230984304</v>
      </c>
      <c r="F721">
        <v>166.947912524613</v>
      </c>
      <c r="G721" s="4">
        <f>75.6*1000/(287.05*(F721+273))</f>
        <v>0.5986362103125703</v>
      </c>
      <c r="H721" s="3">
        <f>SQRT(2*ABS(E721)/G721)</f>
        <v>29.855274279345135</v>
      </c>
      <c r="I721" s="2">
        <f>(2/2*0.0254)^2*3.1416*H721</f>
        <v>6.0511704573762141E-2</v>
      </c>
      <c r="J721" s="26"/>
      <c r="K721" s="26"/>
      <c r="L721" s="26"/>
      <c r="M721" s="26"/>
      <c r="N721" s="39"/>
      <c r="O721" s="9"/>
      <c r="P721" s="8"/>
      <c r="Q721" s="41"/>
      <c r="R721" s="8"/>
      <c r="S721" s="41"/>
      <c r="T721" s="9"/>
      <c r="U721" s="8"/>
      <c r="V721" s="51"/>
      <c r="X721" s="9"/>
      <c r="Y721" s="9"/>
      <c r="Z721" s="9"/>
      <c r="AA721" s="8"/>
      <c r="AB721" s="12"/>
      <c r="AC721" s="11"/>
      <c r="AD721" s="11"/>
      <c r="AE721" s="11"/>
      <c r="AF721" s="11"/>
      <c r="AG721" s="11"/>
      <c r="AH721" s="10"/>
      <c r="AI721" s="7">
        <v>11603560.1</v>
      </c>
      <c r="AJ721" s="31"/>
      <c r="AK721" s="37">
        <v>1.6000082099999999</v>
      </c>
      <c r="AN721" s="6"/>
    </row>
    <row r="722" spans="1:40" x14ac:dyDescent="0.25">
      <c r="A722" s="6">
        <v>0.52393518518518511</v>
      </c>
      <c r="B722">
        <v>0.18</v>
      </c>
      <c r="C722">
        <f>B722+0.68</f>
        <v>0.8600000000000001</v>
      </c>
      <c r="D722" s="5">
        <f>C722/(0.2905*LN(C722)+0.3655)</f>
        <v>2.6734148587386759</v>
      </c>
      <c r="E722" s="5">
        <f>D722*100</f>
        <v>267.34148587386761</v>
      </c>
      <c r="F722">
        <v>166.45686780416099</v>
      </c>
      <c r="G722" s="4">
        <f>75.6*1000/(287.05*(F722+273))</f>
        <v>0.59930512044250905</v>
      </c>
      <c r="H722" s="3">
        <f>SQRT(2*ABS(E722)/G722)</f>
        <v>29.869240686479106</v>
      </c>
      <c r="I722" s="2">
        <f>(2/2*0.0254)^2*3.1416*H722</f>
        <v>6.0540012171761082E-2</v>
      </c>
      <c r="J722" s="26"/>
      <c r="K722" s="26"/>
      <c r="L722" s="26"/>
      <c r="M722" s="26"/>
      <c r="N722" s="39"/>
      <c r="O722" s="9"/>
      <c r="P722" s="8"/>
      <c r="Q722" s="41"/>
      <c r="R722" s="8"/>
      <c r="S722" s="41"/>
      <c r="T722" s="9"/>
      <c r="U722" s="8"/>
      <c r="V722" s="51"/>
      <c r="X722" s="9"/>
      <c r="Y722" s="9"/>
      <c r="Z722" s="9"/>
      <c r="AA722" s="8"/>
      <c r="AB722" s="12"/>
      <c r="AC722" s="11"/>
      <c r="AD722" s="11"/>
      <c r="AE722" s="11"/>
      <c r="AF722" s="11"/>
      <c r="AG722" s="11"/>
      <c r="AH722" s="10"/>
      <c r="AI722" s="7">
        <v>10835761.199999999</v>
      </c>
      <c r="AJ722" s="31"/>
      <c r="AK722" s="37">
        <v>1.49721248</v>
      </c>
      <c r="AN722" s="6"/>
    </row>
    <row r="723" spans="1:40" x14ac:dyDescent="0.25">
      <c r="A723" s="6">
        <v>0.52394675925925926</v>
      </c>
      <c r="B723">
        <v>0.18</v>
      </c>
      <c r="C723">
        <f>B723+0.68</f>
        <v>0.8600000000000001</v>
      </c>
      <c r="D723" s="5">
        <f>C723/(0.2905*LN(C723)+0.3655)</f>
        <v>2.6734148587386759</v>
      </c>
      <c r="E723" s="5">
        <f>D723*100</f>
        <v>267.34148587386761</v>
      </c>
      <c r="F723">
        <v>166.007662688631</v>
      </c>
      <c r="G723" s="4">
        <f>75.6*1000/(287.05*(F723+273))</f>
        <v>0.59991834647190767</v>
      </c>
      <c r="H723" s="3">
        <f>SQRT(2*ABS(E723)/G723)</f>
        <v>29.853970875933417</v>
      </c>
      <c r="I723" s="2">
        <f>(2/2*0.0254)^2*3.1416*H723</f>
        <v>6.0509062790556525E-2</v>
      </c>
      <c r="J723" s="26"/>
      <c r="K723" s="26"/>
      <c r="L723" s="26"/>
      <c r="M723" s="26"/>
      <c r="N723" s="39"/>
      <c r="O723" s="9"/>
      <c r="P723" s="8"/>
      <c r="Q723" s="41"/>
      <c r="R723" s="8"/>
      <c r="S723" s="41"/>
      <c r="T723" s="9"/>
      <c r="U723" s="8"/>
      <c r="V723" s="51"/>
      <c r="X723" s="9"/>
      <c r="Y723" s="9"/>
      <c r="Z723" s="9"/>
      <c r="AA723" s="8"/>
      <c r="AB723" s="12"/>
      <c r="AC723" s="11"/>
      <c r="AD723" s="11"/>
      <c r="AE723" s="11"/>
      <c r="AF723" s="11"/>
      <c r="AG723" s="11"/>
      <c r="AH723" s="10"/>
      <c r="AI723" s="7">
        <v>10358946.9</v>
      </c>
      <c r="AJ723" s="31"/>
      <c r="AK723" s="37">
        <v>1.41525832</v>
      </c>
      <c r="AN723" s="6"/>
    </row>
    <row r="724" spans="1:40" x14ac:dyDescent="0.25">
      <c r="A724" s="6">
        <v>0.5239583333333333</v>
      </c>
      <c r="B724">
        <v>0.14000000000000001</v>
      </c>
      <c r="C724">
        <f>B724+0.68</f>
        <v>0.82000000000000006</v>
      </c>
      <c r="D724" s="5">
        <f>C724/(0.2905*LN(C724)+0.3655)</f>
        <v>2.6636348672136063</v>
      </c>
      <c r="E724" s="5">
        <f>D724*100</f>
        <v>266.36348672136063</v>
      </c>
      <c r="F724">
        <v>165.44709359947601</v>
      </c>
      <c r="G724" s="4">
        <f>75.6*1000/(287.05*(F724+273))</f>
        <v>0.60068536189054866</v>
      </c>
      <c r="H724" s="3">
        <f>SQRT(2*ABS(E724)/G724)</f>
        <v>29.780282901011017</v>
      </c>
      <c r="I724" s="2">
        <f>(2/2*0.0254)^2*3.1416*H724</f>
        <v>6.035970944925334E-2</v>
      </c>
      <c r="J724" s="26"/>
      <c r="K724" s="26"/>
      <c r="L724" s="26"/>
      <c r="M724" s="26"/>
      <c r="N724" s="39"/>
      <c r="O724" s="9"/>
      <c r="P724" s="8"/>
      <c r="Q724" s="41"/>
      <c r="R724" s="8"/>
      <c r="S724" s="41"/>
      <c r="T724" s="9"/>
      <c r="U724" s="8"/>
      <c r="V724" s="51"/>
      <c r="X724" s="9"/>
      <c r="Y724" s="9"/>
      <c r="Z724" s="9"/>
      <c r="AA724" s="8"/>
      <c r="AB724" s="12"/>
      <c r="AC724" s="11"/>
      <c r="AD724" s="11"/>
      <c r="AE724" s="11"/>
      <c r="AF724" s="11"/>
      <c r="AG724" s="11"/>
      <c r="AH724" s="10"/>
      <c r="AI724" s="7">
        <v>11411739.699999999</v>
      </c>
      <c r="AJ724" s="31"/>
      <c r="AK724" s="37">
        <v>1.3746706099999999</v>
      </c>
      <c r="AN724" s="6"/>
    </row>
    <row r="725" spans="1:40" x14ac:dyDescent="0.25">
      <c r="A725" s="6">
        <v>0.52396990740740745</v>
      </c>
      <c r="B725">
        <v>0.16</v>
      </c>
      <c r="C725">
        <f>B725+0.68</f>
        <v>0.84000000000000008</v>
      </c>
      <c r="D725" s="5">
        <f>C725/(0.2905*LN(C725)+0.3655)</f>
        <v>2.6679342230984302</v>
      </c>
      <c r="E725" s="5">
        <f>D725*100</f>
        <v>266.79342230984304</v>
      </c>
      <c r="F725">
        <v>165.06486179385101</v>
      </c>
      <c r="G725" s="4">
        <f>75.6*1000/(287.05*(F725+273))</f>
        <v>0.60120948758633652</v>
      </c>
      <c r="H725" s="3">
        <f>SQRT(2*ABS(E725)/G725)</f>
        <v>29.79131297823254</v>
      </c>
      <c r="I725" s="2">
        <f>(2/2*0.0254)^2*3.1416*H725</f>
        <v>6.0382065592024282E-2</v>
      </c>
      <c r="J725" s="26"/>
      <c r="K725" s="26"/>
      <c r="L725" s="26"/>
      <c r="M725" s="26"/>
      <c r="N725" s="39"/>
      <c r="O725" s="9"/>
      <c r="P725" s="8"/>
      <c r="Q725" s="41"/>
      <c r="R725" s="8"/>
      <c r="S725" s="41"/>
      <c r="T725" s="9"/>
      <c r="U725" s="8"/>
      <c r="V725" s="51"/>
      <c r="X725" s="9"/>
      <c r="Y725" s="9"/>
      <c r="Z725" s="9"/>
      <c r="AA725" s="8"/>
      <c r="AB725" s="12"/>
      <c r="AC725" s="11"/>
      <c r="AD725" s="11"/>
      <c r="AE725" s="11"/>
      <c r="AF725" s="11"/>
      <c r="AG725" s="11"/>
      <c r="AH725" s="10"/>
      <c r="AI725" s="7">
        <v>12034247.1</v>
      </c>
      <c r="AJ725" s="31"/>
      <c r="AK725" s="37">
        <v>1.3987436200000001</v>
      </c>
      <c r="AN725" s="6"/>
    </row>
    <row r="726" spans="1:40" x14ac:dyDescent="0.25">
      <c r="A726" s="6">
        <v>0.52398148148148149</v>
      </c>
      <c r="B726">
        <v>0.14000000000000001</v>
      </c>
      <c r="C726">
        <f>B726+0.68</f>
        <v>0.82000000000000006</v>
      </c>
      <c r="D726" s="5">
        <f>C726/(0.2905*LN(C726)+0.3655)</f>
        <v>2.6636348672136063</v>
      </c>
      <c r="E726" s="5">
        <f>D726*100</f>
        <v>266.36348672136063</v>
      </c>
      <c r="F726">
        <v>164.52110352502001</v>
      </c>
      <c r="G726" s="4">
        <f>75.6*1000/(287.05*(F726+273))</f>
        <v>0.60195668041324446</v>
      </c>
      <c r="H726" s="3">
        <f>SQRT(2*ABS(E726)/G726)</f>
        <v>29.748818646512433</v>
      </c>
      <c r="I726" s="2">
        <f>(2/2*0.0254)^2*3.1416*H726</f>
        <v>6.0295936607810408E-2</v>
      </c>
      <c r="J726" s="26"/>
      <c r="K726" s="26"/>
      <c r="L726" s="26"/>
      <c r="M726" s="26"/>
      <c r="N726" s="39"/>
      <c r="O726" s="9"/>
      <c r="P726" s="8"/>
      <c r="Q726" s="41"/>
      <c r="R726" s="8"/>
      <c r="S726" s="41"/>
      <c r="T726" s="9"/>
      <c r="U726" s="8"/>
      <c r="V726" s="51"/>
      <c r="X726" s="9"/>
      <c r="Y726" s="9"/>
      <c r="Z726" s="9"/>
      <c r="AA726" s="8"/>
      <c r="AB726" s="12"/>
      <c r="AC726" s="11"/>
      <c r="AD726" s="11"/>
      <c r="AE726" s="11"/>
      <c r="AF726" s="11"/>
      <c r="AG726" s="11"/>
      <c r="AH726" s="10"/>
      <c r="AI726" s="7">
        <v>12463053.6</v>
      </c>
      <c r="AJ726" s="31"/>
      <c r="AK726" s="37">
        <v>1.4470895800000001</v>
      </c>
      <c r="AN726" s="6"/>
    </row>
    <row r="727" spans="1:40" x14ac:dyDescent="0.25">
      <c r="A727" s="6">
        <v>0.52399305555555553</v>
      </c>
      <c r="B727">
        <v>0.19</v>
      </c>
      <c r="C727">
        <f>B727+0.68</f>
        <v>0.87000000000000011</v>
      </c>
      <c r="D727" s="5">
        <f>C727/(0.2905*LN(C727)+0.3655)</f>
        <v>2.6765576696495312</v>
      </c>
      <c r="E727" s="5">
        <f>D727*100</f>
        <v>267.6557669649531</v>
      </c>
      <c r="F727">
        <v>164.17376446944999</v>
      </c>
      <c r="G727" s="4">
        <f>75.6*1000/(287.05*(F727+273))</f>
        <v>0.60243494119159313</v>
      </c>
      <c r="H727" s="3">
        <f>SQRT(2*ABS(E727)/G727)</f>
        <v>29.809056071233787</v>
      </c>
      <c r="I727" s="2">
        <f>(2/2*0.0254)^2*3.1416*H727</f>
        <v>6.0418027907823843E-2</v>
      </c>
      <c r="J727" s="26"/>
      <c r="K727" s="26"/>
      <c r="L727" s="26"/>
      <c r="M727" s="26"/>
      <c r="N727" s="39"/>
      <c r="O727" s="9"/>
      <c r="P727" s="8"/>
      <c r="Q727" s="41"/>
      <c r="R727" s="8"/>
      <c r="S727" s="41"/>
      <c r="T727" s="9"/>
      <c r="U727" s="8"/>
      <c r="V727" s="51"/>
      <c r="X727" s="9"/>
      <c r="Y727" s="9"/>
      <c r="Z727" s="9"/>
      <c r="AA727" s="8"/>
      <c r="AB727" s="12"/>
      <c r="AC727" s="11"/>
      <c r="AD727" s="11"/>
      <c r="AE727" s="11"/>
      <c r="AF727" s="11"/>
      <c r="AG727" s="11"/>
      <c r="AH727" s="10"/>
      <c r="AI727" s="7">
        <v>12384859.9</v>
      </c>
      <c r="AJ727" s="31"/>
      <c r="AK727" s="37">
        <v>1.5196629100000001</v>
      </c>
      <c r="AN727" s="6"/>
    </row>
    <row r="728" spans="1:40" x14ac:dyDescent="0.25">
      <c r="A728" s="6">
        <v>0.52400462962962957</v>
      </c>
      <c r="B728">
        <v>0.2</v>
      </c>
      <c r="C728">
        <f>B728+0.68</f>
        <v>0.88000000000000012</v>
      </c>
      <c r="D728" s="5">
        <f>C728/(0.2905*LN(C728)+0.3655)</f>
        <v>2.6799494252592178</v>
      </c>
      <c r="E728" s="5">
        <f>D728*100</f>
        <v>267.99494252592177</v>
      </c>
      <c r="F728">
        <v>163.634331480215</v>
      </c>
      <c r="G728" s="4">
        <f>75.6*1000/(287.05*(F728+273))</f>
        <v>0.60317920992567298</v>
      </c>
      <c r="H728" s="3">
        <f>SQRT(2*ABS(E728)/G728)</f>
        <v>29.809529058287069</v>
      </c>
      <c r="I728" s="2">
        <f>(2/2*0.0254)^2*3.1416*H728</f>
        <v>6.041898657437527E-2</v>
      </c>
      <c r="J728" s="26"/>
      <c r="K728" s="26"/>
      <c r="L728" s="26"/>
      <c r="M728" s="26"/>
      <c r="N728" s="39"/>
      <c r="O728" s="9"/>
      <c r="P728" s="8"/>
      <c r="Q728" s="41"/>
      <c r="R728" s="8"/>
      <c r="S728" s="41"/>
      <c r="T728" s="9"/>
      <c r="U728" s="8"/>
      <c r="V728" s="51"/>
      <c r="X728" s="9"/>
      <c r="Y728" s="9"/>
      <c r="Z728" s="9"/>
      <c r="AA728" s="8"/>
      <c r="AB728" s="12"/>
      <c r="AC728" s="11"/>
      <c r="AD728" s="11"/>
      <c r="AE728" s="11"/>
      <c r="AF728" s="11"/>
      <c r="AG728" s="11"/>
      <c r="AH728" s="10"/>
      <c r="AI728" s="7">
        <v>12387101.199999999</v>
      </c>
      <c r="AJ728" s="31"/>
      <c r="AK728" s="37">
        <v>1.5464526700000001</v>
      </c>
      <c r="AN728" s="6"/>
    </row>
    <row r="729" spans="1:40" x14ac:dyDescent="0.25">
      <c r="A729" s="6">
        <v>0.52401620370370372</v>
      </c>
      <c r="B729">
        <v>0.24</v>
      </c>
      <c r="C729">
        <f>B729+0.68</f>
        <v>0.92</v>
      </c>
      <c r="D729" s="5">
        <f>C729/(0.2905*LN(C729)+0.3655)</f>
        <v>2.6957523293421808</v>
      </c>
      <c r="E729" s="5">
        <f>D729*100</f>
        <v>269.57523293421809</v>
      </c>
      <c r="F729">
        <v>163.216758430764</v>
      </c>
      <c r="G729" s="4">
        <f>75.6*1000/(287.05*(F729+273))</f>
        <v>0.60375660952618393</v>
      </c>
      <c r="H729" s="3">
        <f>SQRT(2*ABS(E729)/G729)</f>
        <v>29.882989576285226</v>
      </c>
      <c r="I729" s="2">
        <f>(2/2*0.0254)^2*3.1416*H729</f>
        <v>6.0567878898101647E-2</v>
      </c>
      <c r="J729" s="26"/>
      <c r="K729" s="26"/>
      <c r="L729" s="26"/>
      <c r="M729" s="26"/>
      <c r="N729" s="39"/>
      <c r="O729" s="9"/>
      <c r="P729" s="8"/>
      <c r="Q729" s="41"/>
      <c r="R729" s="8"/>
      <c r="S729" s="41"/>
      <c r="T729" s="9"/>
      <c r="U729" s="8"/>
      <c r="V729" s="51"/>
      <c r="X729" s="9"/>
      <c r="Y729" s="9"/>
      <c r="Z729" s="9"/>
      <c r="AA729" s="8"/>
      <c r="AB729" s="12"/>
      <c r="AC729" s="11"/>
      <c r="AD729" s="11"/>
      <c r="AE729" s="11"/>
      <c r="AF729" s="11"/>
      <c r="AG729" s="11"/>
      <c r="AH729" s="10"/>
      <c r="AI729" s="7">
        <v>9895934.4000000004</v>
      </c>
      <c r="AJ729" s="31"/>
      <c r="AK729" s="37">
        <v>1.5221299800000001</v>
      </c>
      <c r="AN729" s="6"/>
    </row>
    <row r="730" spans="1:40" x14ac:dyDescent="0.25">
      <c r="A730" s="6">
        <v>0.52402777777777776</v>
      </c>
      <c r="B730">
        <v>0.17</v>
      </c>
      <c r="C730">
        <f>B730+0.68</f>
        <v>0.85000000000000009</v>
      </c>
      <c r="D730" s="5">
        <f>C730/(0.2905*LN(C730)+0.3655)</f>
        <v>2.6705352691482691</v>
      </c>
      <c r="E730" s="5">
        <f>D730*100</f>
        <v>267.05352691482693</v>
      </c>
      <c r="F730">
        <v>162.802711298502</v>
      </c>
      <c r="G730" s="4">
        <f>75.6*1000/(287.05*(F730+273))</f>
        <v>0.60433022617949406</v>
      </c>
      <c r="H730" s="3">
        <f>SQRT(2*ABS(E730)/G730)</f>
        <v>29.728773938523563</v>
      </c>
      <c r="I730" s="2">
        <f>(2/2*0.0254)^2*3.1416*H730</f>
        <v>6.0255309298989167E-2</v>
      </c>
      <c r="J730" s="26"/>
      <c r="K730" s="26"/>
      <c r="L730" s="26"/>
      <c r="M730" s="26"/>
      <c r="N730" s="39"/>
      <c r="O730" s="9"/>
      <c r="P730" s="8"/>
      <c r="Q730" s="41"/>
      <c r="R730" s="8"/>
      <c r="S730" s="41"/>
      <c r="T730" s="9"/>
      <c r="U730" s="8"/>
      <c r="V730" s="51"/>
      <c r="X730" s="9"/>
      <c r="Y730" s="9"/>
      <c r="Z730" s="9"/>
      <c r="AA730" s="8"/>
      <c r="AB730" s="12"/>
      <c r="AC730" s="11"/>
      <c r="AD730" s="11"/>
      <c r="AE730" s="11"/>
      <c r="AF730" s="11"/>
      <c r="AG730" s="11"/>
      <c r="AH730" s="10"/>
      <c r="AI730" s="7">
        <v>3188650.5</v>
      </c>
      <c r="AJ730" s="31"/>
      <c r="AK730" s="37">
        <v>1.77102855</v>
      </c>
      <c r="AN730" s="6"/>
    </row>
    <row r="731" spans="1:40" x14ac:dyDescent="0.25">
      <c r="A731" s="6">
        <v>0.52403935185185191</v>
      </c>
      <c r="B731">
        <v>0.23</v>
      </c>
      <c r="C731">
        <f>B731+0.68</f>
        <v>0.91</v>
      </c>
      <c r="D731" s="5">
        <f>C731/(0.2905*LN(C731)+0.3655)</f>
        <v>2.6914895144241178</v>
      </c>
      <c r="E731" s="5">
        <f>D731*100</f>
        <v>269.14895144241177</v>
      </c>
      <c r="F731">
        <v>162.388710929024</v>
      </c>
      <c r="G731" s="4">
        <f>75.6*1000/(287.05*(F731+273))</f>
        <v>0.60490486886233075</v>
      </c>
      <c r="H731" s="3">
        <f>SQRT(2*ABS(E731)/G731)</f>
        <v>29.830999434495329</v>
      </c>
      <c r="I731" s="2">
        <f>(2/2*0.0254)^2*3.1416*H731</f>
        <v>6.0462503476951535E-2</v>
      </c>
      <c r="J731" s="26"/>
      <c r="K731" s="26"/>
      <c r="L731" s="26"/>
      <c r="M731" s="26"/>
      <c r="N731" s="39"/>
      <c r="O731" s="9"/>
      <c r="P731" s="8"/>
      <c r="Q731" s="41"/>
      <c r="R731" s="8"/>
      <c r="S731" s="41"/>
      <c r="T731" s="9"/>
      <c r="U731" s="8"/>
      <c r="V731" s="51"/>
      <c r="X731" s="9"/>
      <c r="Y731" s="9"/>
      <c r="Z731" s="9"/>
      <c r="AA731" s="8"/>
      <c r="AB731" s="12"/>
      <c r="AC731" s="11"/>
      <c r="AD731" s="11"/>
      <c r="AE731" s="11"/>
      <c r="AF731" s="11"/>
      <c r="AG731" s="11"/>
      <c r="AH731" s="10"/>
      <c r="AI731" s="7">
        <v>3772586.1</v>
      </c>
      <c r="AJ731" s="31"/>
      <c r="AK731" s="37">
        <v>0.85429076000000004</v>
      </c>
      <c r="AN731" s="6"/>
    </row>
    <row r="732" spans="1:40" x14ac:dyDescent="0.25">
      <c r="A732" s="6">
        <v>0.52405092592592595</v>
      </c>
      <c r="B732">
        <v>0.17</v>
      </c>
      <c r="C732">
        <f>B732+0.68</f>
        <v>0.85000000000000009</v>
      </c>
      <c r="D732" s="5">
        <f>C732/(0.2905*LN(C732)+0.3655)</f>
        <v>2.6705352691482691</v>
      </c>
      <c r="E732" s="5">
        <f>D732*100</f>
        <v>267.05352691482693</v>
      </c>
      <c r="F732">
        <v>161.86692959860801</v>
      </c>
      <c r="G732" s="4">
        <f>75.6*1000/(287.05*(F732+273))</f>
        <v>0.60563067265601411</v>
      </c>
      <c r="H732" s="3">
        <f>SQRT(2*ABS(E732)/G732)</f>
        <v>29.696839083660986</v>
      </c>
      <c r="I732" s="2">
        <f>(2/2*0.0254)^2*3.1416*H732</f>
        <v>6.0190582628419365E-2</v>
      </c>
      <c r="J732" s="26"/>
      <c r="K732" s="26"/>
      <c r="L732" s="26"/>
      <c r="M732" s="26"/>
      <c r="N732" s="39"/>
      <c r="O732" s="9"/>
      <c r="P732" s="8"/>
      <c r="Q732" s="41"/>
      <c r="R732" s="8"/>
      <c r="S732" s="41"/>
      <c r="T732" s="9"/>
      <c r="U732" s="8"/>
      <c r="V732" s="51"/>
      <c r="X732" s="9"/>
      <c r="Y732" s="9"/>
      <c r="Z732" s="9"/>
      <c r="AA732" s="8"/>
      <c r="AB732" s="12"/>
      <c r="AC732" s="11"/>
      <c r="AD732" s="11"/>
      <c r="AE732" s="11"/>
      <c r="AF732" s="11"/>
      <c r="AG732" s="11"/>
      <c r="AH732" s="10"/>
      <c r="AI732" s="7">
        <v>13191321.199999999</v>
      </c>
      <c r="AJ732" s="31"/>
      <c r="AK732" s="37">
        <v>0.69877681000000003</v>
      </c>
      <c r="AN732" s="6"/>
    </row>
    <row r="733" spans="1:40" x14ac:dyDescent="0.25">
      <c r="A733" s="6">
        <v>0.52406249999999999</v>
      </c>
      <c r="B733">
        <v>0.14000000000000001</v>
      </c>
      <c r="C733">
        <f>B733+0.68</f>
        <v>0.82000000000000006</v>
      </c>
      <c r="D733" s="5">
        <f>C733/(0.2905*LN(C733)+0.3655)</f>
        <v>2.6636348672136063</v>
      </c>
      <c r="E733" s="5">
        <f>D733*100</f>
        <v>266.36348672136063</v>
      </c>
      <c r="F733">
        <v>161.491294749464</v>
      </c>
      <c r="G733" s="4">
        <f>75.6*1000/(287.05*(F733+273))</f>
        <v>0.60615426424256424</v>
      </c>
      <c r="H733" s="3">
        <f>SQRT(2*ABS(E733)/G733)</f>
        <v>29.645635262228293</v>
      </c>
      <c r="I733" s="2">
        <f>(2/2*0.0254)^2*3.1416*H733</f>
        <v>6.0086800948619949E-2</v>
      </c>
      <c r="J733" s="26"/>
      <c r="K733" s="26"/>
      <c r="L733" s="26"/>
      <c r="M733" s="26"/>
      <c r="N733" s="39"/>
      <c r="O733" s="9"/>
      <c r="P733" s="8"/>
      <c r="Q733" s="41"/>
      <c r="R733" s="8"/>
      <c r="S733" s="41"/>
      <c r="T733" s="9"/>
      <c r="U733" s="8"/>
      <c r="V733" s="51"/>
      <c r="X733" s="9"/>
      <c r="Y733" s="9"/>
      <c r="Z733" s="9"/>
      <c r="AA733" s="8"/>
      <c r="AB733" s="12"/>
      <c r="AC733" s="11"/>
      <c r="AD733" s="11"/>
      <c r="AE733" s="11"/>
      <c r="AF733" s="11"/>
      <c r="AG733" s="11"/>
      <c r="AH733" s="10"/>
      <c r="AI733" s="7">
        <v>53511896</v>
      </c>
      <c r="AJ733" s="31"/>
      <c r="AK733" s="37">
        <v>1.52161627</v>
      </c>
      <c r="AN733" s="6"/>
    </row>
    <row r="734" spans="1:40" x14ac:dyDescent="0.25">
      <c r="A734" s="6">
        <v>0.52407407407407403</v>
      </c>
      <c r="B734">
        <v>0.22</v>
      </c>
      <c r="C734">
        <f>B734+0.68</f>
        <v>0.9</v>
      </c>
      <c r="D734" s="5">
        <f>C734/(0.2905*LN(C734)+0.3655)</f>
        <v>2.6874273799901629</v>
      </c>
      <c r="E734" s="5">
        <f>D734*100</f>
        <v>268.7427379990163</v>
      </c>
      <c r="F734">
        <v>161.101790411048</v>
      </c>
      <c r="G734" s="4">
        <f>75.6*1000/(287.05*(F734+273))</f>
        <v>0.60669814524210652</v>
      </c>
      <c r="H734" s="3">
        <f>SQRT(2*ABS(E734)/G734)</f>
        <v>29.764393189970573</v>
      </c>
      <c r="I734" s="2">
        <f>(2/2*0.0254)^2*3.1416*H734</f>
        <v>6.0327503632242749E-2</v>
      </c>
      <c r="J734" s="26"/>
      <c r="K734" s="26"/>
      <c r="L734" s="26"/>
      <c r="M734" s="26"/>
      <c r="N734" s="39"/>
      <c r="O734" s="9"/>
      <c r="P734" s="8"/>
      <c r="Q734" s="41"/>
      <c r="R734" s="8"/>
      <c r="S734" s="41"/>
      <c r="T734" s="9"/>
      <c r="U734" s="8"/>
      <c r="V734" s="51"/>
      <c r="X734" s="9"/>
      <c r="Y734" s="9"/>
      <c r="Z734" s="9"/>
      <c r="AA734" s="8"/>
      <c r="AB734" s="12"/>
      <c r="AC734" s="11"/>
      <c r="AD734" s="11"/>
      <c r="AE734" s="11"/>
      <c r="AF734" s="11"/>
      <c r="AG734" s="11"/>
      <c r="AH734" s="10"/>
      <c r="AI734" s="7">
        <v>278223190.80000001</v>
      </c>
      <c r="AJ734" s="31"/>
      <c r="AK734" s="37">
        <v>7.3016273399999996</v>
      </c>
      <c r="AN734" s="6"/>
    </row>
    <row r="735" spans="1:40" x14ac:dyDescent="0.25">
      <c r="A735" s="6">
        <v>0.52408564814814818</v>
      </c>
      <c r="B735">
        <v>0.2</v>
      </c>
      <c r="C735">
        <f>B735+0.68</f>
        <v>0.88000000000000012</v>
      </c>
      <c r="D735" s="5">
        <f>C735/(0.2905*LN(C735)+0.3655)</f>
        <v>2.6799494252592178</v>
      </c>
      <c r="E735" s="5">
        <f>D735*100</f>
        <v>267.99494252592177</v>
      </c>
      <c r="F735">
        <v>160.71233042424299</v>
      </c>
      <c r="G735" s="4">
        <f>75.6*1000/(287.05*(F735+273))</f>
        <v>0.60724294103200149</v>
      </c>
      <c r="H735" s="3">
        <f>SQRT(2*ABS(E735)/G735)</f>
        <v>29.709617433081842</v>
      </c>
      <c r="I735" s="2">
        <f>(2/2*0.0254)^2*3.1416*H735</f>
        <v>6.0216482229872033E-2</v>
      </c>
      <c r="J735" s="26"/>
      <c r="K735" s="26"/>
      <c r="L735" s="26"/>
      <c r="M735" s="26"/>
      <c r="N735" s="39"/>
      <c r="O735" s="9"/>
      <c r="P735" s="8"/>
      <c r="Q735" s="41"/>
      <c r="R735" s="8"/>
      <c r="S735" s="41"/>
      <c r="T735" s="9"/>
      <c r="U735" s="8"/>
      <c r="V735" s="51"/>
      <c r="X735" s="9"/>
      <c r="Y735" s="9"/>
      <c r="Z735" s="9"/>
      <c r="AA735" s="8"/>
      <c r="AB735" s="12"/>
      <c r="AC735" s="11"/>
      <c r="AD735" s="11"/>
      <c r="AE735" s="11"/>
      <c r="AF735" s="11"/>
      <c r="AG735" s="11"/>
      <c r="AH735" s="10"/>
      <c r="AI735" s="7">
        <v>319814113.39999998</v>
      </c>
      <c r="AJ735" s="31"/>
      <c r="AK735" s="37">
        <v>8.4301712900000005</v>
      </c>
      <c r="AN735" s="6"/>
    </row>
    <row r="736" spans="1:40" x14ac:dyDescent="0.25">
      <c r="A736" s="6">
        <v>0.52409722222222221</v>
      </c>
      <c r="B736">
        <v>0.19</v>
      </c>
      <c r="C736">
        <f>B736+0.68</f>
        <v>0.87000000000000011</v>
      </c>
      <c r="D736" s="5">
        <f>C736/(0.2905*LN(C736)+0.3655)</f>
        <v>2.6765576696495312</v>
      </c>
      <c r="E736" s="5">
        <f>D736*100</f>
        <v>267.6557669649531</v>
      </c>
      <c r="F736">
        <v>160.26728845663101</v>
      </c>
      <c r="G736" s="4">
        <f>75.6*1000/(287.05*(F736+273))</f>
        <v>0.60786668669777277</v>
      </c>
      <c r="H736" s="3">
        <f>SQRT(2*ABS(E736)/G736)</f>
        <v>29.675574056540043</v>
      </c>
      <c r="I736" s="2">
        <f>(2/2*0.0254)^2*3.1416*H736</f>
        <v>6.0147481934489863E-2</v>
      </c>
      <c r="J736" s="26"/>
      <c r="K736" s="26"/>
      <c r="L736" s="26"/>
      <c r="M736" s="26"/>
      <c r="N736" s="39"/>
      <c r="O736" s="9"/>
      <c r="P736" s="8"/>
      <c r="Q736" s="41"/>
      <c r="R736" s="8"/>
      <c r="S736" s="41"/>
      <c r="T736" s="9"/>
      <c r="U736" s="8"/>
      <c r="V736" s="51"/>
      <c r="X736" s="9"/>
      <c r="Y736" s="9"/>
      <c r="Z736" s="9"/>
      <c r="AA736" s="8"/>
      <c r="AB736" s="12"/>
      <c r="AC736" s="11"/>
      <c r="AD736" s="11"/>
      <c r="AE736" s="11"/>
      <c r="AF736" s="11"/>
      <c r="AG736" s="11"/>
      <c r="AH736" s="10"/>
      <c r="AI736" s="7">
        <v>323928940.69999999</v>
      </c>
      <c r="AJ736" s="31"/>
      <c r="AK736" s="38">
        <v>8.1484152000000005</v>
      </c>
      <c r="AN736" s="6"/>
    </row>
    <row r="737" spans="1:40" x14ac:dyDescent="0.25">
      <c r="A737" s="6">
        <v>0.52410879629629636</v>
      </c>
      <c r="B737">
        <v>0.22</v>
      </c>
      <c r="C737">
        <f>B737+0.68</f>
        <v>0.9</v>
      </c>
      <c r="D737" s="5">
        <f>C737/(0.2905*LN(C737)+0.3655)</f>
        <v>2.6874273799901629</v>
      </c>
      <c r="E737" s="5">
        <f>D737*100</f>
        <v>268.7427379990163</v>
      </c>
      <c r="F737">
        <v>159.902259558861</v>
      </c>
      <c r="G737" s="4">
        <f>75.6*1000/(287.05*(F737+273))</f>
        <v>0.60837924790930931</v>
      </c>
      <c r="H737" s="3">
        <f>SQRT(2*ABS(E737)/G737)</f>
        <v>29.723241544060098</v>
      </c>
      <c r="I737" s="2">
        <f>(2/2*0.0254)^2*3.1416*H737</f>
        <v>6.0244096050159957E-2</v>
      </c>
      <c r="J737" s="26"/>
      <c r="K737" s="26"/>
      <c r="L737" s="26"/>
      <c r="M737" s="26"/>
      <c r="N737" s="39"/>
      <c r="O737" s="9"/>
      <c r="P737" s="8"/>
      <c r="Q737" s="41"/>
      <c r="R737" s="8"/>
      <c r="S737" s="41"/>
      <c r="T737" s="9"/>
      <c r="U737" s="8"/>
      <c r="V737" s="51"/>
      <c r="X737" s="9"/>
      <c r="Y737" s="9"/>
      <c r="Z737" s="9"/>
      <c r="AA737" s="8"/>
      <c r="AB737" s="12"/>
      <c r="AC737" s="11"/>
      <c r="AD737" s="11"/>
      <c r="AE737" s="11"/>
      <c r="AF737" s="11"/>
      <c r="AG737" s="11"/>
      <c r="AH737" s="10"/>
      <c r="AI737" s="7">
        <v>303288041.89999998</v>
      </c>
      <c r="AJ737" s="31"/>
      <c r="AK737" s="37">
        <v>10.346987410000001</v>
      </c>
      <c r="AN737" s="6"/>
    </row>
    <row r="738" spans="1:40" x14ac:dyDescent="0.25">
      <c r="A738" s="6">
        <v>0.5241203703703704</v>
      </c>
      <c r="B738">
        <v>0.2</v>
      </c>
      <c r="C738">
        <f>B738+0.68</f>
        <v>0.88000000000000012</v>
      </c>
      <c r="D738" s="5">
        <f>C738/(0.2905*LN(C738)+0.3655)</f>
        <v>2.6799494252592178</v>
      </c>
      <c r="E738" s="5">
        <f>D738*100</f>
        <v>267.99494252592177</v>
      </c>
      <c r="F738">
        <v>159.537271433277</v>
      </c>
      <c r="G738" s="4">
        <f>75.6*1000/(287.05*(F738+273))</f>
        <v>0.60889261685114149</v>
      </c>
      <c r="H738" s="3">
        <f>SQRT(2*ABS(E738)/G738)</f>
        <v>29.669343928557449</v>
      </c>
      <c r="I738" s="2">
        <f>(2/2*0.0254)^2*3.1416*H738</f>
        <v>6.0134854495183424E-2</v>
      </c>
      <c r="J738" s="26"/>
      <c r="K738" s="26"/>
      <c r="L738" s="26"/>
      <c r="M738" s="26"/>
      <c r="N738" s="39"/>
      <c r="O738" s="9"/>
      <c r="P738" s="8"/>
      <c r="Q738" s="41"/>
      <c r="R738" s="8"/>
      <c r="S738" s="41"/>
      <c r="T738" s="9"/>
      <c r="U738" s="8"/>
      <c r="V738" s="51"/>
      <c r="X738" s="9"/>
      <c r="Y738" s="9"/>
      <c r="Z738" s="9"/>
      <c r="AA738" s="8"/>
      <c r="AB738" s="12"/>
      <c r="AC738" s="11"/>
      <c r="AD738" s="11"/>
      <c r="AE738" s="11"/>
      <c r="AF738" s="11"/>
      <c r="AG738" s="11"/>
      <c r="AH738" s="10"/>
      <c r="AI738" s="7">
        <v>294515727</v>
      </c>
      <c r="AJ738" s="31"/>
      <c r="AK738" s="37">
        <v>11.683782770000001</v>
      </c>
      <c r="AN738" s="6"/>
    </row>
    <row r="739" spans="1:40" x14ac:dyDescent="0.25">
      <c r="A739" s="6">
        <v>0.52413194444444444</v>
      </c>
      <c r="B739">
        <v>0.12</v>
      </c>
      <c r="C739">
        <f>B739+0.68</f>
        <v>0.8</v>
      </c>
      <c r="D739" s="5">
        <f>C739/(0.2905*LN(C739)+0.3655)</f>
        <v>2.6606642228736295</v>
      </c>
      <c r="E739" s="5">
        <f>D739*100</f>
        <v>266.06642228736297</v>
      </c>
      <c r="F739">
        <v>159.20707966526001</v>
      </c>
      <c r="G739" s="4">
        <f>75.6*1000/(287.05*(F739+273))</f>
        <v>0.609357790466174</v>
      </c>
      <c r="H739" s="3">
        <f>SQRT(2*ABS(E739)/G739)</f>
        <v>29.551113424018826</v>
      </c>
      <c r="I739" s="2">
        <f>(2/2*0.0254)^2*3.1416*H739</f>
        <v>5.9895220811188178E-2</v>
      </c>
      <c r="J739" s="26"/>
      <c r="K739" s="26"/>
      <c r="L739" s="26"/>
      <c r="M739" s="26"/>
      <c r="N739" s="39"/>
      <c r="O739" s="9"/>
      <c r="P739" s="8"/>
      <c r="Q739" s="41"/>
      <c r="R739" s="8"/>
      <c r="S739" s="41"/>
      <c r="T739" s="9"/>
      <c r="U739" s="8"/>
      <c r="V739" s="51"/>
      <c r="X739" s="9"/>
      <c r="Y739" s="9"/>
      <c r="Z739" s="9"/>
      <c r="AA739" s="8"/>
      <c r="AB739" s="12"/>
      <c r="AC739" s="11"/>
      <c r="AD739" s="11"/>
      <c r="AE739" s="11"/>
      <c r="AF739" s="11"/>
      <c r="AG739" s="11"/>
      <c r="AH739" s="10"/>
      <c r="AI739" s="7">
        <v>294113348.69999999</v>
      </c>
      <c r="AJ739" s="31"/>
      <c r="AK739" s="37">
        <v>11.75386887</v>
      </c>
      <c r="AN739" s="6"/>
    </row>
    <row r="740" spans="1:40" x14ac:dyDescent="0.25">
      <c r="A740" s="6">
        <v>0.52414351851851848</v>
      </c>
      <c r="B740">
        <v>0.17</v>
      </c>
      <c r="C740">
        <f>B740+0.68</f>
        <v>0.85000000000000009</v>
      </c>
      <c r="D740" s="5">
        <f>C740/(0.2905*LN(C740)+0.3655)</f>
        <v>2.6705352691482691</v>
      </c>
      <c r="E740" s="5">
        <f>D740*100</f>
        <v>267.05352691482693</v>
      </c>
      <c r="F740">
        <v>158.793519352907</v>
      </c>
      <c r="G740" s="4">
        <f>75.6*1000/(287.05*(F740+273))</f>
        <v>0.60994141709988914</v>
      </c>
      <c r="H740" s="3">
        <f>SQRT(2*ABS(E740)/G740)</f>
        <v>29.591712206055735</v>
      </c>
      <c r="I740" s="2">
        <f>(2/2*0.0254)^2*3.1416*H740</f>
        <v>5.9977507829611976E-2</v>
      </c>
      <c r="J740" s="26"/>
      <c r="K740" s="26"/>
      <c r="L740" s="26"/>
      <c r="M740" s="26"/>
      <c r="N740" s="39"/>
      <c r="O740" s="9"/>
      <c r="P740" s="8"/>
      <c r="Q740" s="41"/>
      <c r="R740" s="8"/>
      <c r="S740" s="41"/>
      <c r="T740" s="9"/>
      <c r="U740" s="8"/>
      <c r="V740" s="51"/>
      <c r="X740" s="9"/>
      <c r="Y740" s="9"/>
      <c r="Z740" s="9"/>
      <c r="AA740" s="8"/>
      <c r="AB740" s="12"/>
      <c r="AC740" s="11"/>
      <c r="AD740" s="11"/>
      <c r="AE740" s="11"/>
      <c r="AF740" s="11"/>
      <c r="AG740" s="11"/>
      <c r="AH740" s="10"/>
      <c r="AI740" s="7">
        <v>294056112.10000002</v>
      </c>
      <c r="AJ740" s="31"/>
      <c r="AK740" s="37">
        <v>11.75636025</v>
      </c>
      <c r="AN740" s="6"/>
    </row>
    <row r="741" spans="1:40" x14ac:dyDescent="0.25">
      <c r="A741" s="6">
        <v>0.52415509259259252</v>
      </c>
      <c r="B741">
        <v>0.16</v>
      </c>
      <c r="C741">
        <f>B741+0.68</f>
        <v>0.84000000000000008</v>
      </c>
      <c r="D741" s="5">
        <f>C741/(0.2905*LN(C741)+0.3655)</f>
        <v>2.6679342230984302</v>
      </c>
      <c r="E741" s="5">
        <f>D741*100</f>
        <v>266.79342230984304</v>
      </c>
      <c r="F741">
        <v>158.43560773793001</v>
      </c>
      <c r="G741" s="4">
        <f>75.6*1000/(287.05*(F741+273))</f>
        <v>0.61044741408697178</v>
      </c>
      <c r="H741" s="3">
        <f>SQRT(2*ABS(E741)/G741)</f>
        <v>29.565037055224099</v>
      </c>
      <c r="I741" s="2">
        <f>(2/2*0.0254)^2*3.1416*H741</f>
        <v>5.9923441709452387E-2</v>
      </c>
      <c r="J741" s="26"/>
      <c r="K741" s="26"/>
      <c r="L741" s="26"/>
      <c r="M741" s="26"/>
      <c r="N741" s="39"/>
      <c r="O741" s="9"/>
      <c r="P741" s="8"/>
      <c r="Q741" s="41"/>
      <c r="R741" s="8"/>
      <c r="S741" s="41"/>
      <c r="T741" s="9"/>
      <c r="U741" s="8"/>
      <c r="V741" s="51"/>
      <c r="X741" s="9"/>
      <c r="Y741" s="9"/>
      <c r="Z741" s="9"/>
      <c r="AA741" s="8"/>
      <c r="AB741" s="12"/>
      <c r="AC741" s="11"/>
      <c r="AD741" s="11"/>
      <c r="AE741" s="11"/>
      <c r="AF741" s="11"/>
      <c r="AG741" s="11"/>
      <c r="AH741" s="10"/>
      <c r="AI741" s="7">
        <v>294043863.30000001</v>
      </c>
      <c r="AJ741" s="31"/>
      <c r="AK741" s="37">
        <v>11.75760582</v>
      </c>
      <c r="AN741" s="6"/>
    </row>
    <row r="742" spans="1:40" x14ac:dyDescent="0.25">
      <c r="A742" s="6">
        <v>0.52416666666666667</v>
      </c>
      <c r="B742">
        <v>0.21</v>
      </c>
      <c r="C742">
        <f>B742+0.68</f>
        <v>0.89</v>
      </c>
      <c r="D742" s="5">
        <f>C742/(0.2905*LN(C742)+0.3655)</f>
        <v>2.6835768077843052</v>
      </c>
      <c r="E742" s="5">
        <f>D742*100</f>
        <v>268.35768077843051</v>
      </c>
      <c r="F742">
        <v>158.09858310687099</v>
      </c>
      <c r="G742" s="4">
        <f>75.6*1000/(287.05*(F742+273))</f>
        <v>0.61092465020552011</v>
      </c>
      <c r="H742" s="3">
        <f>SQRT(2*ABS(E742)/G742)</f>
        <v>29.63999925395893</v>
      </c>
      <c r="I742" s="2">
        <f>(2/2*0.0254)^2*3.1416*H742</f>
        <v>6.0075377691738104E-2</v>
      </c>
      <c r="J742" s="26"/>
      <c r="K742" s="26"/>
      <c r="L742" s="26"/>
      <c r="M742" s="26"/>
      <c r="N742" s="39"/>
      <c r="O742" s="9"/>
      <c r="P742" s="8"/>
      <c r="Q742" s="41"/>
      <c r="R742" s="8"/>
      <c r="S742" s="41"/>
      <c r="T742" s="9"/>
      <c r="U742" s="8"/>
      <c r="V742" s="51"/>
      <c r="X742" s="9"/>
      <c r="Y742" s="9"/>
      <c r="Z742" s="9"/>
      <c r="AA742" s="8"/>
      <c r="AB742" s="12"/>
      <c r="AC742" s="11"/>
      <c r="AD742" s="11"/>
      <c r="AE742" s="11"/>
      <c r="AF742" s="11"/>
      <c r="AG742" s="11"/>
      <c r="AH742" s="10"/>
      <c r="AI742" s="7">
        <v>297351434.39999998</v>
      </c>
      <c r="AJ742" s="31"/>
      <c r="AK742" s="37">
        <v>11.20499</v>
      </c>
      <c r="AN742" s="6"/>
    </row>
    <row r="743" spans="1:40" x14ac:dyDescent="0.25">
      <c r="A743" s="6">
        <v>0.52417824074074071</v>
      </c>
      <c r="B743">
        <v>0.21</v>
      </c>
      <c r="C743">
        <f>B743+0.68</f>
        <v>0.89</v>
      </c>
      <c r="D743" s="5">
        <f>C743/(0.2905*LN(C743)+0.3655)</f>
        <v>2.6835768077843052</v>
      </c>
      <c r="E743" s="5">
        <f>D743*100</f>
        <v>268.35768077843051</v>
      </c>
      <c r="F743">
        <v>157.76854335491601</v>
      </c>
      <c r="G743" s="4">
        <f>75.6*1000/(287.05*(F743+273))</f>
        <v>0.61139271924892491</v>
      </c>
      <c r="H743" s="3">
        <f>SQRT(2*ABS(E743)/G743)</f>
        <v>29.628651210383254</v>
      </c>
      <c r="I743" s="2">
        <f>(2/2*0.0254)^2*3.1416*H743</f>
        <v>6.0052377083741122E-2</v>
      </c>
      <c r="J743" s="26"/>
      <c r="K743" s="26"/>
      <c r="L743" s="26"/>
      <c r="M743" s="26"/>
      <c r="N743" s="39"/>
      <c r="O743" s="9"/>
      <c r="P743" s="8"/>
      <c r="Q743" s="41"/>
      <c r="R743" s="8"/>
      <c r="S743" s="41"/>
      <c r="T743" s="9"/>
      <c r="U743" s="8"/>
      <c r="V743" s="51"/>
      <c r="X743" s="9"/>
      <c r="Y743" s="9"/>
      <c r="Z743" s="9"/>
      <c r="AA743" s="8"/>
      <c r="AB743" s="12"/>
      <c r="AC743" s="11"/>
      <c r="AD743" s="11"/>
      <c r="AE743" s="11"/>
      <c r="AF743" s="11"/>
      <c r="AG743" s="11"/>
      <c r="AH743" s="10"/>
      <c r="AI743" s="7">
        <v>305015769.10000002</v>
      </c>
      <c r="AJ743" s="31"/>
      <c r="AK743" s="37">
        <v>10.15651057</v>
      </c>
      <c r="AN743" s="6"/>
    </row>
    <row r="744" spans="1:40" x14ac:dyDescent="0.25">
      <c r="A744" s="6">
        <v>0.52418981481481486</v>
      </c>
      <c r="B744">
        <v>0.17</v>
      </c>
      <c r="C744">
        <f>B744+0.68</f>
        <v>0.85000000000000009</v>
      </c>
      <c r="D744" s="5">
        <f>C744/(0.2905*LN(C744)+0.3655)</f>
        <v>2.6705352691482691</v>
      </c>
      <c r="E744" s="5">
        <f>D744*100</f>
        <v>267.05352691482693</v>
      </c>
      <c r="F744">
        <v>157.344755596867</v>
      </c>
      <c r="G744" s="4">
        <f>75.6*1000/(287.05*(F744+273))</f>
        <v>0.61199479641242749</v>
      </c>
      <c r="H744" s="3">
        <f>SQRT(2*ABS(E744)/G744)</f>
        <v>29.542027091021179</v>
      </c>
      <c r="I744" s="2">
        <f>(2/2*0.0254)^2*3.1416*H744</f>
        <v>5.9876804316572586E-2</v>
      </c>
      <c r="J744" s="26"/>
      <c r="K744" s="26"/>
      <c r="L744" s="26"/>
      <c r="M744" s="26"/>
      <c r="N744" s="39"/>
      <c r="O744" s="9"/>
      <c r="P744" s="8"/>
      <c r="Q744" s="41"/>
      <c r="R744" s="8"/>
      <c r="S744" s="41"/>
      <c r="T744" s="9"/>
      <c r="U744" s="8"/>
      <c r="V744" s="51"/>
      <c r="X744" s="9"/>
      <c r="Y744" s="9"/>
      <c r="Z744" s="9"/>
      <c r="AA744" s="8"/>
      <c r="AB744" s="12"/>
      <c r="AC744" s="11"/>
      <c r="AD744" s="11"/>
      <c r="AE744" s="11"/>
      <c r="AF744" s="11"/>
      <c r="AG744" s="11"/>
      <c r="AH744" s="10"/>
      <c r="AI744" s="7">
        <v>310135566.39999998</v>
      </c>
      <c r="AJ744" s="31"/>
      <c r="AK744" s="37">
        <v>9.4965558300000001</v>
      </c>
      <c r="AN744" s="6"/>
    </row>
    <row r="745" spans="1:40" x14ac:dyDescent="0.25">
      <c r="A745" s="6">
        <v>0.5242013888888889</v>
      </c>
      <c r="B745">
        <v>0.17</v>
      </c>
      <c r="C745">
        <f>B745+0.68</f>
        <v>0.85000000000000009</v>
      </c>
      <c r="D745" s="5">
        <f>C745/(0.2905*LN(C745)+0.3655)</f>
        <v>2.6705352691482691</v>
      </c>
      <c r="E745" s="5">
        <f>D745*100</f>
        <v>267.05352691482693</v>
      </c>
      <c r="F745">
        <v>157.02174459572001</v>
      </c>
      <c r="G745" s="4">
        <f>75.6*1000/(287.05*(F745+273))</f>
        <v>0.61245449654241002</v>
      </c>
      <c r="H745" s="3">
        <f>SQRT(2*ABS(E745)/G745)</f>
        <v>29.530938085178668</v>
      </c>
      <c r="I745" s="2">
        <f>(2/2*0.0254)^2*3.1416*H745</f>
        <v>5.9854328735230403E-2</v>
      </c>
      <c r="J745" s="26"/>
      <c r="K745" s="26"/>
      <c r="L745" s="26"/>
      <c r="M745" s="26"/>
      <c r="N745" s="39"/>
      <c r="O745" s="9"/>
      <c r="P745" s="8"/>
      <c r="Q745" s="41"/>
      <c r="R745" s="8"/>
      <c r="S745" s="41"/>
      <c r="T745" s="9"/>
      <c r="U745" s="8"/>
      <c r="V745" s="51"/>
      <c r="X745" s="9"/>
      <c r="Y745" s="9"/>
      <c r="Z745" s="9"/>
      <c r="AA745" s="8"/>
      <c r="AB745" s="12"/>
      <c r="AC745" s="11"/>
      <c r="AD745" s="11"/>
      <c r="AE745" s="11"/>
      <c r="AF745" s="11"/>
      <c r="AG745" s="11"/>
      <c r="AH745" s="10"/>
      <c r="AI745" s="7">
        <v>316837753</v>
      </c>
      <c r="AJ745" s="31"/>
      <c r="AK745" s="37">
        <v>8.7989360699999999</v>
      </c>
      <c r="AN745" s="6"/>
    </row>
    <row r="746" spans="1:40" x14ac:dyDescent="0.25">
      <c r="A746" s="6">
        <v>0.52421296296296294</v>
      </c>
      <c r="B746">
        <v>0.22</v>
      </c>
      <c r="C746">
        <f>B746+0.68</f>
        <v>0.9</v>
      </c>
      <c r="D746" s="5">
        <f>C746/(0.2905*LN(C746)+0.3655)</f>
        <v>2.6874273799901629</v>
      </c>
      <c r="E746" s="5">
        <f>D746*100</f>
        <v>268.7427379990163</v>
      </c>
      <c r="F746">
        <v>156.758528520894</v>
      </c>
      <c r="G746" s="4">
        <f>75.6*1000/(287.05*(F746+273))</f>
        <v>0.61282960921124807</v>
      </c>
      <c r="H746" s="3">
        <f>SQRT(2*ABS(E746)/G746)</f>
        <v>29.615119979483982</v>
      </c>
      <c r="I746" s="2">
        <f>(2/2*0.0254)^2*3.1416*H746</f>
        <v>6.002495151601614E-2</v>
      </c>
      <c r="J746" s="26"/>
      <c r="K746" s="26"/>
      <c r="L746" s="26"/>
      <c r="M746" s="26"/>
      <c r="N746" s="39"/>
      <c r="O746" s="9"/>
      <c r="P746" s="8"/>
      <c r="Q746" s="41"/>
      <c r="R746" s="8"/>
      <c r="S746" s="41"/>
      <c r="T746" s="9"/>
      <c r="U746" s="8"/>
      <c r="X746" s="9"/>
      <c r="Y746" s="9"/>
      <c r="Z746" s="9"/>
      <c r="AA746" s="8"/>
      <c r="AB746" s="12"/>
      <c r="AC746" s="11"/>
      <c r="AD746" s="11"/>
      <c r="AE746" s="11"/>
      <c r="AF746" s="11"/>
      <c r="AG746" s="11"/>
      <c r="AH746" s="10"/>
      <c r="AI746" s="7">
        <v>337837790.80000001</v>
      </c>
      <c r="AJ746" s="31"/>
      <c r="AK746" s="37">
        <v>7.1226986500000002</v>
      </c>
      <c r="AN746" s="6"/>
    </row>
    <row r="747" spans="1:40" x14ac:dyDescent="0.25">
      <c r="A747" s="6">
        <v>0.52422453703703698</v>
      </c>
      <c r="B747">
        <v>0.19</v>
      </c>
      <c r="C747">
        <f>B747+0.68</f>
        <v>0.87000000000000011</v>
      </c>
      <c r="D747" s="5">
        <f>C747/(0.2905*LN(C747)+0.3655)</f>
        <v>2.6765576696495312</v>
      </c>
      <c r="E747" s="5">
        <f>D747*100</f>
        <v>267.6557669649531</v>
      </c>
      <c r="F747">
        <v>156.45294364570501</v>
      </c>
      <c r="G747" s="4">
        <f>75.6*1000/(287.05*(F747+273))</f>
        <v>0.61326567901217477</v>
      </c>
      <c r="H747" s="3">
        <f>SQRT(2*ABS(E747)/G747)</f>
        <v>29.544658215474392</v>
      </c>
      <c r="I747" s="2">
        <f>(2/2*0.0254)^2*3.1416*H747</f>
        <v>5.9882137170798613E-2</v>
      </c>
      <c r="J747" s="26"/>
      <c r="K747" s="26"/>
      <c r="L747" s="26"/>
      <c r="M747" s="26"/>
      <c r="N747" s="39"/>
      <c r="O747" s="9"/>
      <c r="P747" s="8"/>
      <c r="Q747" s="41"/>
      <c r="R747" s="8"/>
      <c r="S747" s="41"/>
      <c r="T747" s="9"/>
      <c r="U747" s="8"/>
      <c r="X747" s="9"/>
      <c r="Y747" s="9"/>
      <c r="Z747" s="9"/>
      <c r="AA747" s="8"/>
      <c r="AB747" s="12"/>
      <c r="AC747" s="11"/>
      <c r="AD747" s="11"/>
      <c r="AE747" s="11"/>
      <c r="AF747" s="11"/>
      <c r="AG747" s="11"/>
      <c r="AH747" s="10"/>
      <c r="AI747" s="7">
        <v>370238568.60000002</v>
      </c>
      <c r="AJ747" s="31"/>
      <c r="AK747" s="37">
        <v>5.4819888900000002</v>
      </c>
      <c r="AN747" s="6"/>
    </row>
    <row r="748" spans="1:40" x14ac:dyDescent="0.25">
      <c r="A748" s="6">
        <v>0.52423611111111112</v>
      </c>
      <c r="B748">
        <v>0.28000000000000003</v>
      </c>
      <c r="C748">
        <f>B748+0.68</f>
        <v>0.96000000000000008</v>
      </c>
      <c r="D748" s="5">
        <f>C748/(0.2905*LN(C748)+0.3655)</f>
        <v>2.7146157496557359</v>
      </c>
      <c r="E748" s="5">
        <f>D748*100</f>
        <v>271.46157496557362</v>
      </c>
      <c r="F748">
        <v>156.04323264573699</v>
      </c>
      <c r="G748" s="4">
        <f>75.6*1000/(287.05*(F748+273))</f>
        <v>0.61385131159060913</v>
      </c>
      <c r="H748" s="3">
        <f>SQRT(2*ABS(E748)/G748)</f>
        <v>29.739768666471747</v>
      </c>
      <c r="I748" s="2">
        <f>(2/2*0.0254)^2*3.1416*H748</f>
        <v>6.027759379462784E-2</v>
      </c>
      <c r="J748" s="26"/>
      <c r="K748" s="26"/>
      <c r="L748" s="26"/>
      <c r="M748" s="26"/>
      <c r="N748" s="39"/>
      <c r="O748" s="9"/>
      <c r="P748" s="8"/>
      <c r="Q748" s="41"/>
      <c r="R748" s="8"/>
      <c r="S748" s="41"/>
      <c r="T748" s="9"/>
      <c r="U748" s="8"/>
      <c r="X748" s="9"/>
      <c r="Y748" s="9"/>
      <c r="Z748" s="9"/>
      <c r="AA748" s="8"/>
      <c r="AB748" s="12"/>
      <c r="AC748" s="11"/>
      <c r="AD748" s="11"/>
      <c r="AE748" s="11"/>
      <c r="AF748" s="11"/>
      <c r="AG748" s="11"/>
      <c r="AH748" s="10"/>
      <c r="AI748" s="7">
        <v>412652796.10000002</v>
      </c>
      <c r="AJ748" s="31"/>
      <c r="AK748" s="37">
        <v>4.1839530399999996</v>
      </c>
      <c r="AN748" s="6"/>
    </row>
    <row r="749" spans="1:40" x14ac:dyDescent="0.25">
      <c r="A749" s="6">
        <v>0.52424768518518516</v>
      </c>
      <c r="B749">
        <v>0.15</v>
      </c>
      <c r="C749">
        <f>B749+0.68</f>
        <v>0.83000000000000007</v>
      </c>
      <c r="D749" s="5">
        <f>C749/(0.2905*LN(C749)+0.3655)</f>
        <v>2.6656281847264394</v>
      </c>
      <c r="E749" s="5">
        <f>D749*100</f>
        <v>266.56281847264393</v>
      </c>
      <c r="F749">
        <v>155.72730904035299</v>
      </c>
      <c r="G749" s="4">
        <f>75.6*1000/(287.05*(F749+273))</f>
        <v>0.61430365067757209</v>
      </c>
      <c r="H749" s="3">
        <f>SQRT(2*ABS(E749)/G749)</f>
        <v>29.459355111750114</v>
      </c>
      <c r="I749" s="2">
        <f>(2/2*0.0254)^2*3.1416*H749</f>
        <v>5.9709241883905882E-2</v>
      </c>
      <c r="J749" s="26"/>
      <c r="K749" s="26"/>
      <c r="L749" s="26"/>
      <c r="M749" s="26"/>
      <c r="N749" s="39"/>
      <c r="O749" s="9"/>
      <c r="P749" s="8"/>
      <c r="Q749" s="41"/>
      <c r="R749" s="8"/>
      <c r="S749" s="41"/>
      <c r="T749" s="9"/>
      <c r="U749" s="8"/>
      <c r="X749" s="9"/>
      <c r="Y749" s="9"/>
      <c r="Z749" s="9"/>
      <c r="AA749" s="8"/>
      <c r="AB749" s="12"/>
      <c r="AC749" s="11"/>
      <c r="AD749" s="11"/>
      <c r="AE749" s="11"/>
      <c r="AF749" s="11"/>
      <c r="AG749" s="11"/>
      <c r="AH749" s="10"/>
      <c r="AI749" s="7">
        <v>431608124.80000001</v>
      </c>
      <c r="AJ749" s="31"/>
      <c r="AK749" s="37">
        <v>3.7760788600000001</v>
      </c>
      <c r="AN749" s="6"/>
    </row>
    <row r="750" spans="1:40" x14ac:dyDescent="0.25">
      <c r="A750" s="6">
        <v>0.52425925925925931</v>
      </c>
      <c r="B750">
        <v>0.18</v>
      </c>
      <c r="C750">
        <f>B750+0.68</f>
        <v>0.8600000000000001</v>
      </c>
      <c r="D750" s="5">
        <f>C750/(0.2905*LN(C750)+0.3655)</f>
        <v>2.6734148587386759</v>
      </c>
      <c r="E750" s="5">
        <f>D750*100</f>
        <v>267.34148587386761</v>
      </c>
      <c r="F750">
        <v>155.418362826123</v>
      </c>
      <c r="G750" s="4">
        <f>75.6*1000/(287.05*(F750+273))</f>
        <v>0.61474664473135754</v>
      </c>
      <c r="H750" s="3">
        <f>SQRT(2*ABS(E750)/G750)</f>
        <v>29.491719394788507</v>
      </c>
      <c r="I750" s="2">
        <f>(2/2*0.0254)^2*3.1416*H750</f>
        <v>5.9774838934384691E-2</v>
      </c>
      <c r="J750" s="26"/>
      <c r="K750" s="26"/>
      <c r="L750" s="26"/>
      <c r="M750" s="26"/>
      <c r="N750" s="39"/>
      <c r="O750" s="9"/>
      <c r="P750" s="8"/>
      <c r="Q750" s="41"/>
      <c r="R750" s="8"/>
      <c r="S750" s="41"/>
      <c r="T750" s="9"/>
      <c r="U750" s="8"/>
      <c r="X750" s="9"/>
      <c r="Y750" s="9"/>
      <c r="Z750" s="9"/>
      <c r="AA750" s="8"/>
      <c r="AB750" s="12"/>
      <c r="AC750" s="11"/>
      <c r="AD750" s="11"/>
      <c r="AE750" s="11"/>
      <c r="AF750" s="11"/>
      <c r="AG750" s="11"/>
      <c r="AH750" s="10"/>
      <c r="AI750" s="7">
        <v>432565833</v>
      </c>
      <c r="AJ750" s="31"/>
      <c r="AK750" s="37">
        <v>3.7577503000000001</v>
      </c>
      <c r="AN750" s="6"/>
    </row>
    <row r="751" spans="1:40" x14ac:dyDescent="0.25">
      <c r="A751" s="6">
        <v>0.52427083333333335</v>
      </c>
      <c r="B751">
        <v>0.17</v>
      </c>
      <c r="C751">
        <f>B751+0.68</f>
        <v>0.85000000000000009</v>
      </c>
      <c r="D751" s="5">
        <f>C751/(0.2905*LN(C751)+0.3655)</f>
        <v>2.6705352691482691</v>
      </c>
      <c r="E751" s="5">
        <f>D751*100</f>
        <v>267.05352691482693</v>
      </c>
      <c r="F751">
        <v>155.10945056384401</v>
      </c>
      <c r="G751" s="4">
        <f>75.6*1000/(287.05*(F751+273))</f>
        <v>0.61519022937192624</v>
      </c>
      <c r="H751" s="3">
        <f>SQRT(2*ABS(E751)/G751)</f>
        <v>29.465203317693746</v>
      </c>
      <c r="I751" s="2">
        <f>(2/2*0.0254)^2*3.1416*H751</f>
        <v>5.9721095230387856E-2</v>
      </c>
      <c r="J751" s="26"/>
      <c r="K751" s="26"/>
      <c r="L751" s="26"/>
      <c r="M751" s="26"/>
      <c r="N751" s="39"/>
      <c r="O751" s="9"/>
      <c r="P751" s="8"/>
      <c r="Q751" s="41"/>
      <c r="R751" s="8"/>
      <c r="S751" s="41"/>
      <c r="T751" s="9"/>
      <c r="U751" s="8"/>
      <c r="X751" s="9"/>
      <c r="Y751" s="9"/>
      <c r="Z751" s="9"/>
      <c r="AA751" s="8"/>
      <c r="AB751" s="12"/>
      <c r="AC751" s="11"/>
      <c r="AD751" s="11"/>
      <c r="AE751" s="11"/>
      <c r="AF751" s="11"/>
      <c r="AG751" s="11"/>
      <c r="AH751" s="10"/>
      <c r="AI751" s="7">
        <v>407987513.10000002</v>
      </c>
      <c r="AJ751" s="31"/>
      <c r="AK751" s="37">
        <v>4.2950602299999998</v>
      </c>
      <c r="AN751" s="6"/>
    </row>
    <row r="752" spans="1:40" x14ac:dyDescent="0.25">
      <c r="A752" s="6">
        <v>0.52428240740740739</v>
      </c>
      <c r="B752">
        <v>0.16</v>
      </c>
      <c r="C752">
        <f>B752+0.68</f>
        <v>0.84000000000000008</v>
      </c>
      <c r="D752" s="5">
        <f>C752/(0.2905*LN(C752)+0.3655)</f>
        <v>2.6679342230984302</v>
      </c>
      <c r="E752" s="5">
        <f>D752*100</f>
        <v>266.79342230984304</v>
      </c>
      <c r="F752">
        <v>154.710345053487</v>
      </c>
      <c r="G752" s="4">
        <f>75.6*1000/(287.05*(F752+273))</f>
        <v>0.61576427630181618</v>
      </c>
      <c r="H752" s="3">
        <f>SQRT(2*ABS(E752)/G752)</f>
        <v>29.437119578101072</v>
      </c>
      <c r="I752" s="2">
        <f>(2/2*0.0254)^2*3.1416*H752</f>
        <v>5.9664174133711348E-2</v>
      </c>
      <c r="J752" s="26"/>
      <c r="K752" s="26"/>
      <c r="L752" s="26"/>
      <c r="M752" s="26"/>
      <c r="N752" s="39"/>
      <c r="O752" s="9"/>
      <c r="P752" s="8"/>
      <c r="Q752" s="41"/>
      <c r="R752" s="8"/>
      <c r="S752" s="41"/>
      <c r="T752" s="9"/>
      <c r="U752" s="8"/>
      <c r="X752" s="9"/>
      <c r="Y752" s="9"/>
      <c r="Z752" s="9"/>
      <c r="AA752" s="8"/>
      <c r="AB752" s="12"/>
      <c r="AC752" s="11"/>
      <c r="AD752" s="11"/>
      <c r="AE752" s="11"/>
      <c r="AF752" s="11"/>
      <c r="AG752" s="11"/>
      <c r="AH752" s="10"/>
      <c r="AI752" s="7">
        <v>391984973.69999999</v>
      </c>
      <c r="AJ752" s="31"/>
      <c r="AK752" s="37">
        <v>4.7307651799999997</v>
      </c>
      <c r="AN752" s="6"/>
    </row>
    <row r="753" spans="1:40" x14ac:dyDescent="0.25">
      <c r="A753" s="6">
        <v>0.52429398148148143</v>
      </c>
      <c r="B753">
        <v>0.19</v>
      </c>
      <c r="C753">
        <f>B753+0.68</f>
        <v>0.87000000000000011</v>
      </c>
      <c r="D753" s="5">
        <f>C753/(0.2905*LN(C753)+0.3655)</f>
        <v>2.6765576696495312</v>
      </c>
      <c r="E753" s="5">
        <f>D753*100</f>
        <v>267.6557669649531</v>
      </c>
      <c r="F753">
        <v>154.418861043677</v>
      </c>
      <c r="G753" s="4">
        <f>75.6*1000/(287.05*(F753+273))</f>
        <v>0.6161842049870313</v>
      </c>
      <c r="H753" s="3">
        <f>SQRT(2*ABS(E753)/G753)</f>
        <v>29.474606762885184</v>
      </c>
      <c r="I753" s="2">
        <f>(2/2*0.0254)^2*3.1416*H753</f>
        <v>5.9740154458987664E-2</v>
      </c>
      <c r="J753" s="26"/>
      <c r="K753" s="26"/>
      <c r="L753" s="26"/>
      <c r="M753" s="26"/>
      <c r="N753" s="39"/>
      <c r="O753" s="9"/>
      <c r="P753" s="8"/>
      <c r="Q753" s="41"/>
      <c r="R753" s="8"/>
      <c r="S753" s="41"/>
      <c r="T753" s="9"/>
      <c r="U753" s="8"/>
      <c r="X753" s="9"/>
      <c r="Y753" s="9"/>
      <c r="Z753" s="9"/>
      <c r="AA753" s="8"/>
      <c r="AB753" s="12"/>
      <c r="AC753" s="11"/>
      <c r="AD753" s="11"/>
      <c r="AE753" s="11"/>
      <c r="AF753" s="11"/>
      <c r="AG753" s="11"/>
      <c r="AH753" s="10"/>
      <c r="AI753" s="7">
        <v>390736239.39999998</v>
      </c>
      <c r="AJ753" s="31"/>
      <c r="AK753" s="37">
        <v>4.76639196</v>
      </c>
      <c r="AN753" s="6"/>
    </row>
    <row r="754" spans="1:40" x14ac:dyDescent="0.25">
      <c r="A754" s="6">
        <v>0.52430555555555558</v>
      </c>
      <c r="B754">
        <v>0.22</v>
      </c>
      <c r="C754">
        <f>B754+0.68</f>
        <v>0.9</v>
      </c>
      <c r="D754" s="5">
        <f>C754/(0.2905*LN(C754)+0.3655)</f>
        <v>2.6874273799901629</v>
      </c>
      <c r="E754" s="5">
        <f>D754*100</f>
        <v>268.7427379990163</v>
      </c>
      <c r="F754">
        <v>154.12046919702101</v>
      </c>
      <c r="G754" s="4">
        <f>75.6*1000/(287.05*(F754+273))</f>
        <v>0.61661467918826074</v>
      </c>
      <c r="H754" s="3">
        <f>SQRT(2*ABS(E754)/G754)</f>
        <v>29.524084314358195</v>
      </c>
      <c r="I754" s="2">
        <f>(2/2*0.0254)^2*3.1416*H754</f>
        <v>5.9840437275007187E-2</v>
      </c>
      <c r="J754" s="26"/>
      <c r="K754" s="26"/>
      <c r="L754" s="26"/>
      <c r="M754" s="26"/>
      <c r="N754" s="39"/>
      <c r="O754" s="9"/>
      <c r="P754" s="8"/>
      <c r="Q754" s="41"/>
      <c r="R754" s="8"/>
      <c r="S754" s="41"/>
      <c r="T754" s="9"/>
      <c r="U754" s="8"/>
      <c r="X754" s="9"/>
      <c r="Y754" s="9"/>
      <c r="Z754" s="9"/>
      <c r="AA754" s="8"/>
      <c r="AB754" s="12"/>
      <c r="AC754" s="11"/>
      <c r="AD754" s="11"/>
      <c r="AE754" s="11"/>
      <c r="AF754" s="11"/>
      <c r="AG754" s="11"/>
      <c r="AH754" s="10"/>
      <c r="AI754" s="7">
        <v>392064660.19999999</v>
      </c>
      <c r="AJ754" s="31"/>
      <c r="AK754" s="38">
        <v>4.7272564900000003</v>
      </c>
      <c r="AN754" s="6"/>
    </row>
    <row r="755" spans="1:40" x14ac:dyDescent="0.25">
      <c r="A755" s="6">
        <v>0.52431712962962962</v>
      </c>
      <c r="B755">
        <v>0.21</v>
      </c>
      <c r="C755">
        <f>B755+0.68</f>
        <v>0.89</v>
      </c>
      <c r="D755" s="5">
        <f>C755/(0.2905*LN(C755)+0.3655)</f>
        <v>2.6835768077843052</v>
      </c>
      <c r="E755" s="5">
        <f>D755*100</f>
        <v>268.35768077843051</v>
      </c>
      <c r="F755">
        <v>153.835986688476</v>
      </c>
      <c r="G755" s="4">
        <f>75.6*1000/(287.05*(F755+273))</f>
        <v>0.61702564756068423</v>
      </c>
      <c r="H755" s="3">
        <f>SQRT(2*ABS(E755)/G755)</f>
        <v>29.493098723258139</v>
      </c>
      <c r="I755" s="2">
        <f>(2/2*0.0254)^2*3.1416*H755</f>
        <v>5.977763460512895E-2</v>
      </c>
      <c r="J755" s="26"/>
      <c r="K755" s="26"/>
      <c r="L755" s="26"/>
      <c r="M755" s="26"/>
      <c r="N755" s="39"/>
      <c r="O755" s="9"/>
      <c r="P755" s="8"/>
      <c r="Q755" s="41"/>
      <c r="R755" s="8"/>
      <c r="S755" s="41"/>
      <c r="T755" s="9"/>
      <c r="U755" s="8"/>
      <c r="X755" s="9"/>
      <c r="Y755" s="9"/>
      <c r="Z755" s="9"/>
      <c r="AA755" s="8"/>
      <c r="AB755" s="12"/>
      <c r="AC755" s="11"/>
      <c r="AD755" s="11"/>
      <c r="AE755" s="11"/>
      <c r="AF755" s="11"/>
      <c r="AG755" s="11"/>
      <c r="AH755" s="10"/>
      <c r="AI755" s="7">
        <v>392658023.80000001</v>
      </c>
      <c r="AJ755" s="31"/>
      <c r="AK755" s="38">
        <v>4.7098672700000002</v>
      </c>
      <c r="AN755" s="6"/>
    </row>
    <row r="756" spans="1:40" x14ac:dyDescent="0.25">
      <c r="A756" s="6">
        <v>0.52432870370370377</v>
      </c>
      <c r="B756">
        <v>0.13</v>
      </c>
      <c r="C756">
        <f>B756+0.68</f>
        <v>0.81</v>
      </c>
      <c r="D756" s="5">
        <f>C756/(0.2905*LN(C756)+0.3655)</f>
        <v>2.6619733521604392</v>
      </c>
      <c r="E756" s="5">
        <f>D756*100</f>
        <v>266.19733521604394</v>
      </c>
      <c r="F756">
        <v>153.478691666929</v>
      </c>
      <c r="G756" s="4">
        <f>75.6*1000/(287.05*(F756+273))</f>
        <v>0.61754257887835118</v>
      </c>
      <c r="H756" s="3">
        <f>SQRT(2*ABS(E756)/G756)</f>
        <v>29.361848677248293</v>
      </c>
      <c r="I756" s="2">
        <f>(2/2*0.0254)^2*3.1416*H756</f>
        <v>5.9511612463274598E-2</v>
      </c>
      <c r="J756" s="26"/>
      <c r="K756" s="26"/>
      <c r="L756" s="26"/>
      <c r="M756" s="26"/>
      <c r="N756" s="39"/>
      <c r="O756" s="9"/>
      <c r="P756" s="8"/>
      <c r="Q756" s="41"/>
      <c r="R756" s="8"/>
      <c r="S756" s="41"/>
      <c r="T756" s="9"/>
      <c r="U756" s="8"/>
      <c r="X756" s="9"/>
      <c r="Y756" s="9"/>
      <c r="Z756" s="9"/>
      <c r="AA756" s="8"/>
      <c r="AB756" s="12"/>
      <c r="AC756" s="11"/>
      <c r="AD756" s="11"/>
      <c r="AE756" s="11"/>
      <c r="AF756" s="11"/>
      <c r="AG756" s="11"/>
      <c r="AH756" s="10"/>
      <c r="AI756" s="7">
        <v>404387351.39999998</v>
      </c>
      <c r="AJ756" s="31"/>
      <c r="AK756" s="38">
        <v>4.38464147</v>
      </c>
      <c r="AN756" s="6"/>
    </row>
    <row r="757" spans="1:40" x14ac:dyDescent="0.25">
      <c r="A757" s="6">
        <v>0.52434027777777781</v>
      </c>
      <c r="B757">
        <v>0.76</v>
      </c>
      <c r="C757">
        <f>B757+0.68</f>
        <v>1.44</v>
      </c>
      <c r="D757" s="5">
        <f>C757/(0.2905*LN(C757)+0.3655)</f>
        <v>3.0545438148283717</v>
      </c>
      <c r="E757" s="5">
        <f>D757*100</f>
        <v>305.45438148283716</v>
      </c>
      <c r="F757">
        <v>153.16999970176701</v>
      </c>
      <c r="G757" s="4">
        <f>75.6*1000/(287.05*(F757+273))</f>
        <v>0.61798988965193591</v>
      </c>
      <c r="H757" s="3">
        <f>SQRT(2*ABS(E757)/G757)</f>
        <v>31.441082658645374</v>
      </c>
      <c r="I757" s="2">
        <f>(2/2*0.0254)^2*3.1416*H757</f>
        <v>6.3725875954703054E-2</v>
      </c>
      <c r="J757" s="26"/>
      <c r="K757" s="26"/>
      <c r="L757" s="26"/>
      <c r="M757" s="26"/>
      <c r="N757" s="39"/>
      <c r="O757" s="9"/>
      <c r="P757" s="8"/>
      <c r="Q757" s="41"/>
      <c r="R757" s="8"/>
      <c r="S757" s="41"/>
      <c r="T757" s="9"/>
      <c r="U757" s="8"/>
      <c r="X757" s="9"/>
      <c r="Y757" s="9"/>
      <c r="Z757" s="9"/>
      <c r="AA757" s="8"/>
      <c r="AB757" s="12"/>
      <c r="AC757" s="11"/>
      <c r="AD757" s="11"/>
      <c r="AE757" s="11"/>
      <c r="AF757" s="11"/>
      <c r="AG757" s="11"/>
      <c r="AH757" s="10"/>
      <c r="AI757" s="7">
        <v>420593438.10000002</v>
      </c>
      <c r="AJ757" s="31"/>
      <c r="AK757" s="38">
        <v>3.9996613000000001</v>
      </c>
      <c r="AN757" s="6"/>
    </row>
    <row r="758" spans="1:40" x14ac:dyDescent="0.25">
      <c r="A758" s="6">
        <v>0.52435185185185185</v>
      </c>
      <c r="B758">
        <v>2.4</v>
      </c>
      <c r="C758">
        <f>B758+0.68</f>
        <v>3.08</v>
      </c>
      <c r="D758" s="5">
        <f>C758/(0.2905*LN(C758)+0.3655)</f>
        <v>4.4489894246724973</v>
      </c>
      <c r="E758" s="5">
        <f>D758*100</f>
        <v>444.89894246724975</v>
      </c>
      <c r="F758">
        <v>153.26090182129701</v>
      </c>
      <c r="G758" s="4">
        <f>75.6*1000/(287.05*(F758+273))</f>
        <v>0.61785810043416456</v>
      </c>
      <c r="H758" s="3">
        <f>SQRT(2*ABS(E758)/G758)</f>
        <v>37.949085273913177</v>
      </c>
      <c r="I758" s="2">
        <f>(2/2*0.0254)^2*3.1416*H758</f>
        <v>7.6916521196666476E-2</v>
      </c>
      <c r="J758" s="26"/>
      <c r="K758" s="26"/>
      <c r="L758" s="26"/>
      <c r="M758" s="26"/>
      <c r="N758" s="39"/>
      <c r="O758" s="9"/>
      <c r="P758" s="8"/>
      <c r="Q758" s="41"/>
      <c r="R758" s="8"/>
      <c r="S758" s="41"/>
      <c r="T758" s="9"/>
      <c r="U758" s="8"/>
      <c r="X758" s="9"/>
      <c r="Y758" s="9"/>
      <c r="Z758" s="9"/>
      <c r="AA758" s="8"/>
      <c r="AB758" s="12"/>
      <c r="AC758" s="11"/>
      <c r="AD758" s="11"/>
      <c r="AE758" s="11"/>
      <c r="AF758" s="11"/>
      <c r="AG758" s="11"/>
      <c r="AH758" s="10"/>
      <c r="AI758" s="7">
        <v>431093626.39999998</v>
      </c>
      <c r="AJ758" s="31"/>
      <c r="AK758" s="38">
        <v>3.7833389099999999</v>
      </c>
      <c r="AN758" s="6"/>
    </row>
    <row r="759" spans="1:40" x14ac:dyDescent="0.25">
      <c r="A759" s="6">
        <v>0.52436342592592589</v>
      </c>
      <c r="B759">
        <v>3.43</v>
      </c>
      <c r="C759">
        <f>B759+0.68</f>
        <v>4.1100000000000003</v>
      </c>
      <c r="D759" s="5">
        <f>C759/(0.2905*LN(C759)+0.3655)</f>
        <v>5.2957134796311358</v>
      </c>
      <c r="E759" s="5">
        <f>D759*100</f>
        <v>529.57134796311357</v>
      </c>
      <c r="F759">
        <v>153.70069460075999</v>
      </c>
      <c r="G759" s="4">
        <f>75.6*1000/(287.05*(F759+273))</f>
        <v>0.6172212851330835</v>
      </c>
      <c r="H759" s="3">
        <f>SQRT(2*ABS(E759)/G759)</f>
        <v>41.424453779720658</v>
      </c>
      <c r="I759" s="2">
        <f>(2/2*0.0254)^2*3.1416*H759</f>
        <v>8.3960518526608019E-2</v>
      </c>
      <c r="J759" s="26"/>
      <c r="K759" s="26"/>
      <c r="L759" s="26"/>
      <c r="M759" s="26"/>
      <c r="N759" s="39"/>
      <c r="O759" s="9"/>
      <c r="P759" s="8"/>
      <c r="Q759" s="41"/>
      <c r="R759" s="8"/>
      <c r="S759" s="41"/>
      <c r="T759" s="9"/>
      <c r="U759" s="8"/>
      <c r="X759" s="9"/>
      <c r="Y759" s="9"/>
      <c r="Z759" s="9"/>
      <c r="AA759" s="8"/>
      <c r="AB759" s="12"/>
      <c r="AC759" s="11"/>
      <c r="AD759" s="11"/>
      <c r="AE759" s="11"/>
      <c r="AF759" s="11"/>
      <c r="AG759" s="11"/>
      <c r="AH759" s="10"/>
      <c r="AI759" s="7">
        <v>404705931.89999998</v>
      </c>
      <c r="AJ759" s="31"/>
      <c r="AK759" s="38">
        <v>3.6528524199999999</v>
      </c>
      <c r="AN759" s="6"/>
    </row>
    <row r="760" spans="1:40" x14ac:dyDescent="0.25">
      <c r="A760" s="6">
        <v>0.52437500000000004</v>
      </c>
      <c r="B760">
        <v>3.28</v>
      </c>
      <c r="C760">
        <f>B760+0.68</f>
        <v>3.96</v>
      </c>
      <c r="D760" s="5">
        <f>C760/(0.2905*LN(C760)+0.3655)</f>
        <v>5.1744489050751481</v>
      </c>
      <c r="E760" s="5">
        <f>D760*100</f>
        <v>517.44489050751486</v>
      </c>
      <c r="F760">
        <v>154.586146068772</v>
      </c>
      <c r="G760" s="4">
        <f>75.6*1000/(287.05*(F760+273))</f>
        <v>0.61594313452405647</v>
      </c>
      <c r="H760" s="3">
        <f>SQRT(2*ABS(E760)/G760)</f>
        <v>40.989888774145712</v>
      </c>
      <c r="I760" s="2">
        <f>(2/2*0.0254)^2*3.1416*H760</f>
        <v>8.3079727113023888E-2</v>
      </c>
      <c r="J760" s="26"/>
      <c r="K760" s="26"/>
      <c r="L760" s="26"/>
      <c r="M760" s="26"/>
      <c r="N760" s="39"/>
      <c r="O760" s="9"/>
      <c r="P760" s="8"/>
      <c r="Q760" s="41"/>
      <c r="R760" s="8"/>
      <c r="S760" s="41"/>
      <c r="T760" s="9"/>
      <c r="U760" s="8"/>
      <c r="X760" s="9"/>
      <c r="Y760" s="9"/>
      <c r="Z760" s="9"/>
      <c r="AA760" s="8"/>
      <c r="AB760" s="12"/>
      <c r="AC760" s="11"/>
      <c r="AD760" s="11"/>
      <c r="AE760" s="11"/>
      <c r="AF760" s="11"/>
      <c r="AG760" s="11"/>
      <c r="AH760" s="10"/>
      <c r="AI760" s="7">
        <v>149558017.09999999</v>
      </c>
      <c r="AJ760" s="31"/>
      <c r="AK760" s="38">
        <v>4.3797332200000003</v>
      </c>
      <c r="AN760" s="6"/>
    </row>
    <row r="761" spans="1:40" x14ac:dyDescent="0.25">
      <c r="A761" s="6">
        <v>0.52438657407407407</v>
      </c>
      <c r="B761">
        <v>6.26</v>
      </c>
      <c r="C761">
        <f>B761+0.68</f>
        <v>6.9399999999999995</v>
      </c>
      <c r="D761" s="5">
        <f>C761/(0.2905*LN(C761)+0.3655)</f>
        <v>7.4761428726875687</v>
      </c>
      <c r="E761" s="5">
        <f>D761*100</f>
        <v>747.61428726875693</v>
      </c>
      <c r="F761">
        <v>155.96410740729101</v>
      </c>
      <c r="G761" s="4">
        <f>75.6*1000/(287.05*(F761+273))</f>
        <v>0.61396454048449856</v>
      </c>
      <c r="H761" s="3">
        <f>SQRT(2*ABS(E761)/G761)</f>
        <v>49.349430978108217</v>
      </c>
      <c r="I761" s="2">
        <f>(2/2*0.0254)^2*3.1416*H761</f>
        <v>0.10002313696030971</v>
      </c>
      <c r="J761" s="26"/>
      <c r="K761" s="26"/>
      <c r="L761" s="26"/>
      <c r="M761" s="26"/>
      <c r="N761" s="39"/>
      <c r="O761" s="9"/>
      <c r="P761" s="8"/>
      <c r="Q761" s="41"/>
      <c r="R761" s="8"/>
      <c r="S761" s="41"/>
      <c r="T761" s="9"/>
      <c r="U761" s="8"/>
      <c r="X761" s="9"/>
      <c r="Y761" s="9"/>
      <c r="Z761" s="9"/>
      <c r="AA761" s="8"/>
      <c r="AB761" s="12"/>
      <c r="AC761" s="11"/>
      <c r="AD761" s="11"/>
      <c r="AE761" s="11"/>
      <c r="AF761" s="11"/>
      <c r="AG761" s="11"/>
      <c r="AH761" s="10"/>
      <c r="AI761" s="7">
        <v>100673490.7</v>
      </c>
      <c r="AJ761" s="31"/>
      <c r="AK761" s="38">
        <v>4.8080229399999999</v>
      </c>
      <c r="AN761" s="6"/>
    </row>
    <row r="762" spans="1:40" x14ac:dyDescent="0.25">
      <c r="A762" s="6">
        <v>0.52439814814814811</v>
      </c>
      <c r="B762">
        <v>1.56</v>
      </c>
      <c r="C762">
        <f>B762+0.68</f>
        <v>2.2400000000000002</v>
      </c>
      <c r="D762" s="5">
        <f>C762/(0.2905*LN(C762)+0.3655)</f>
        <v>3.7346950091443571</v>
      </c>
      <c r="E762" s="5">
        <f>D762*100</f>
        <v>373.46950091443574</v>
      </c>
      <c r="F762">
        <v>156.28700149355799</v>
      </c>
      <c r="G762" s="4">
        <f>75.6*1000/(287.05*(F762+273))</f>
        <v>0.61350273866284921</v>
      </c>
      <c r="H762" s="3">
        <f>SQRT(2*ABS(E762)/G762)</f>
        <v>34.892679039379523</v>
      </c>
      <c r="I762" s="2">
        <f>(2/2*0.0254)^2*3.1416*H762</f>
        <v>7.0721691117699201E-2</v>
      </c>
      <c r="J762" s="26"/>
      <c r="K762" s="26"/>
      <c r="L762" s="26"/>
      <c r="M762" s="26"/>
      <c r="N762" s="39"/>
      <c r="O762" s="9"/>
      <c r="P762" s="8"/>
      <c r="Q762" s="41"/>
      <c r="R762" s="8"/>
      <c r="S762" s="41"/>
      <c r="T762" s="9"/>
      <c r="U762" s="8"/>
      <c r="X762" s="9"/>
      <c r="Y762" s="9"/>
      <c r="Z762" s="9"/>
      <c r="AA762" s="8"/>
      <c r="AB762" s="12"/>
      <c r="AC762" s="11"/>
      <c r="AD762" s="11"/>
      <c r="AE762" s="11"/>
      <c r="AF762" s="11"/>
      <c r="AG762" s="11"/>
      <c r="AH762" s="10"/>
      <c r="AI762" s="7">
        <v>70806178.400000006</v>
      </c>
      <c r="AJ762" s="31"/>
      <c r="AK762" s="38">
        <v>4.9665957599999997</v>
      </c>
      <c r="AN762" s="6"/>
    </row>
    <row r="763" spans="1:40" x14ac:dyDescent="0.25">
      <c r="A763" s="6">
        <v>0.52440972222222226</v>
      </c>
      <c r="B763">
        <v>2.58</v>
      </c>
      <c r="C763">
        <f>B763+0.68</f>
        <v>3.2600000000000002</v>
      </c>
      <c r="D763" s="5">
        <f>C763/(0.2905*LN(C763)+0.3655)</f>
        <v>4.5993763313635005</v>
      </c>
      <c r="E763" s="5">
        <f>D763*100</f>
        <v>459.93763313635003</v>
      </c>
      <c r="F763">
        <v>156.738419255054</v>
      </c>
      <c r="G763" s="4">
        <f>75.6*1000/(287.05*(F763+273))</f>
        <v>0.61285828608297765</v>
      </c>
      <c r="H763" s="3">
        <f>SQRT(2*ABS(E763)/G763)</f>
        <v>38.742214353915067</v>
      </c>
      <c r="I763" s="2">
        <f>(2/2*0.0254)^2*3.1416*H763</f>
        <v>7.8524062702695699E-2</v>
      </c>
      <c r="J763" s="26"/>
      <c r="K763" s="26"/>
      <c r="L763" s="26"/>
      <c r="M763" s="26"/>
      <c r="N763" s="39"/>
      <c r="O763" s="9"/>
      <c r="P763" s="8"/>
      <c r="Q763" s="41"/>
      <c r="R763" s="8"/>
      <c r="S763" s="41"/>
      <c r="T763" s="9"/>
      <c r="U763" s="8"/>
      <c r="X763" s="9"/>
      <c r="Y763" s="9"/>
      <c r="Z763" s="9"/>
      <c r="AA763" s="8"/>
      <c r="AB763" s="12"/>
      <c r="AC763" s="11"/>
      <c r="AD763" s="11"/>
      <c r="AE763" s="11"/>
      <c r="AF763" s="11"/>
      <c r="AG763" s="11"/>
      <c r="AH763" s="10"/>
      <c r="AI763" s="7">
        <v>38364063.100000001</v>
      </c>
      <c r="AJ763" s="31"/>
      <c r="AK763" s="38">
        <v>4.8060909499999998</v>
      </c>
      <c r="AN763" s="6"/>
    </row>
    <row r="764" spans="1:40" x14ac:dyDescent="0.25">
      <c r="A764" s="6">
        <v>0.5244212962962963</v>
      </c>
      <c r="B764">
        <v>3.98</v>
      </c>
      <c r="C764">
        <f>B764+0.68</f>
        <v>4.66</v>
      </c>
      <c r="D764" s="5">
        <f>C764/(0.2905*LN(C764)+0.3655)</f>
        <v>5.7347918130678526</v>
      </c>
      <c r="E764" s="5">
        <f>D764*100</f>
        <v>573.47918130678522</v>
      </c>
      <c r="F764">
        <v>157.72483408538201</v>
      </c>
      <c r="G764" s="4">
        <f>75.6*1000/(287.05*(F764+273))</f>
        <v>0.61145476240743823</v>
      </c>
      <c r="H764" s="3">
        <f>SQRT(2*ABS(E764)/G764)</f>
        <v>43.310346688447687</v>
      </c>
      <c r="I764" s="2">
        <f>(2/2*0.0254)^2*3.1416*H764</f>
        <v>8.7782911631520605E-2</v>
      </c>
      <c r="J764" s="26"/>
      <c r="K764" s="26"/>
      <c r="L764" s="26"/>
      <c r="M764" s="26"/>
      <c r="N764" s="39"/>
      <c r="O764" s="9"/>
      <c r="P764" s="8"/>
      <c r="Q764" s="41"/>
      <c r="R764" s="8"/>
      <c r="S764" s="41"/>
      <c r="T764" s="9"/>
      <c r="U764" s="8"/>
      <c r="X764" s="9"/>
      <c r="Y764" s="9"/>
      <c r="Z764" s="9"/>
      <c r="AA764" s="8"/>
      <c r="AB764" s="12"/>
      <c r="AC764" s="11"/>
      <c r="AD764" s="11"/>
      <c r="AE764" s="11"/>
      <c r="AF764" s="11"/>
      <c r="AG764" s="11"/>
      <c r="AH764" s="10"/>
      <c r="AI764" s="7">
        <v>16653666.6</v>
      </c>
      <c r="AJ764" s="31"/>
      <c r="AK764" s="37">
        <v>4.2634666499999998</v>
      </c>
      <c r="AN764" s="6"/>
    </row>
    <row r="765" spans="1:40" x14ac:dyDescent="0.25">
      <c r="A765" s="6">
        <v>0.52443287037037034</v>
      </c>
      <c r="B765">
        <v>4.47</v>
      </c>
      <c r="C765">
        <f>B765+0.68</f>
        <v>5.1499999999999995</v>
      </c>
      <c r="D765" s="5">
        <f>C765/(0.2905*LN(C765)+0.3655)</f>
        <v>6.1190890290529731</v>
      </c>
      <c r="E765" s="5">
        <f>D765*100</f>
        <v>611.90890290529728</v>
      </c>
      <c r="F765">
        <v>158.86794846462701</v>
      </c>
      <c r="G765" s="4">
        <f>75.6*1000/(287.05*(F765+273))</f>
        <v>0.60983629839858844</v>
      </c>
      <c r="H765" s="3">
        <f>SQRT(2*ABS(E765)/G765)</f>
        <v>44.797290640664137</v>
      </c>
      <c r="I765" s="2">
        <f>(2/2*0.0254)^2*3.1416*H765</f>
        <v>9.0796701165402519E-2</v>
      </c>
      <c r="J765" s="26"/>
      <c r="K765" s="26"/>
      <c r="L765" s="26"/>
      <c r="M765" s="26"/>
      <c r="N765" s="39"/>
      <c r="O765" s="9"/>
      <c r="P765" s="8"/>
      <c r="Q765" s="41"/>
      <c r="R765" s="8"/>
      <c r="S765" s="41"/>
      <c r="T765" s="9"/>
      <c r="U765" s="8"/>
      <c r="X765" s="9"/>
      <c r="Y765" s="9"/>
      <c r="Z765" s="9"/>
      <c r="AA765" s="8"/>
      <c r="AB765" s="12"/>
      <c r="AC765" s="11"/>
      <c r="AD765" s="11"/>
      <c r="AE765" s="11"/>
      <c r="AF765" s="11"/>
      <c r="AG765" s="11"/>
      <c r="AH765" s="10"/>
      <c r="AI765" s="7">
        <v>37309989.5</v>
      </c>
      <c r="AJ765" s="31"/>
      <c r="AK765" s="37">
        <v>2.6820467300000002</v>
      </c>
      <c r="AN765" s="6"/>
    </row>
    <row r="766" spans="1:40" x14ac:dyDescent="0.25">
      <c r="A766" s="6">
        <v>0.52444444444444438</v>
      </c>
      <c r="B766">
        <v>6.33</v>
      </c>
      <c r="C766">
        <f>B766+0.68</f>
        <v>7.01</v>
      </c>
      <c r="D766" s="5">
        <f>C766/(0.2905*LN(C766)+0.3655)</f>
        <v>7.5279080102362652</v>
      </c>
      <c r="E766" s="5">
        <f>D766*100</f>
        <v>752.7908010236265</v>
      </c>
      <c r="F766">
        <v>160.28960092639699</v>
      </c>
      <c r="G766" s="4">
        <f>75.6*1000/(287.05*(F766+273))</f>
        <v>0.60783538429162309</v>
      </c>
      <c r="H766" s="3">
        <f>SQRT(2*ABS(E766)/G766)</f>
        <v>49.769028163873479</v>
      </c>
      <c r="I766" s="2">
        <f>(2/2*0.0254)^2*3.1416*H766</f>
        <v>0.10087359107797882</v>
      </c>
      <c r="J766" s="26"/>
      <c r="K766" s="26"/>
      <c r="L766" s="26"/>
      <c r="M766" s="26"/>
      <c r="N766" s="39"/>
      <c r="O766" s="9"/>
      <c r="P766" s="8"/>
      <c r="Q766" s="41"/>
      <c r="R766" s="8"/>
      <c r="S766" s="41"/>
      <c r="T766" s="9"/>
      <c r="U766" s="8"/>
      <c r="X766" s="9"/>
      <c r="Y766" s="9"/>
      <c r="Z766" s="9"/>
      <c r="AA766" s="8"/>
      <c r="AB766" s="12"/>
      <c r="AC766" s="11"/>
      <c r="AD766" s="11"/>
      <c r="AE766" s="11"/>
      <c r="AF766" s="11"/>
      <c r="AG766" s="11"/>
      <c r="AH766" s="10"/>
      <c r="AI766" s="7">
        <v>227316195.90000001</v>
      </c>
      <c r="AJ766" s="31"/>
      <c r="AK766" s="37">
        <v>4.1718484599999996</v>
      </c>
      <c r="AN766" s="6"/>
    </row>
    <row r="767" spans="1:40" x14ac:dyDescent="0.25">
      <c r="A767" s="6">
        <v>0.52445601851851853</v>
      </c>
      <c r="B767">
        <v>8.9700000000000006</v>
      </c>
      <c r="C767">
        <f>B767+0.68</f>
        <v>9.65</v>
      </c>
      <c r="D767" s="5">
        <f>C767/(0.2905*LN(C767)+0.3655)</f>
        <v>9.4233562724338267</v>
      </c>
      <c r="E767" s="5">
        <f>D767*100</f>
        <v>942.33562724338265</v>
      </c>
      <c r="F767">
        <v>162.21622860955799</v>
      </c>
      <c r="G767" s="4">
        <f>75.6*1000/(287.05*(F767+273))</f>
        <v>0.60514460117923219</v>
      </c>
      <c r="H767" s="3">
        <f>SQRT(2*ABS(E767)/G767)</f>
        <v>55.806941516243391</v>
      </c>
      <c r="I767" s="2">
        <f>(2/2*0.0254)^2*3.1416*H767</f>
        <v>0.11311144311048729</v>
      </c>
      <c r="J767" s="26"/>
      <c r="K767" s="26"/>
      <c r="L767" s="26"/>
      <c r="M767" s="26"/>
      <c r="N767" s="39"/>
      <c r="O767" s="9"/>
      <c r="P767" s="8"/>
      <c r="Q767" s="41"/>
      <c r="R767" s="8"/>
      <c r="S767" s="41"/>
      <c r="T767" s="9"/>
      <c r="U767" s="8"/>
      <c r="X767" s="9"/>
      <c r="Y767" s="9"/>
      <c r="Z767" s="9"/>
      <c r="AA767" s="8"/>
      <c r="AB767" s="12"/>
      <c r="AC767" s="11"/>
      <c r="AD767" s="11"/>
      <c r="AE767" s="11"/>
      <c r="AF767" s="11"/>
      <c r="AG767" s="11"/>
      <c r="AH767" s="10"/>
      <c r="AI767" s="7">
        <v>303202581.39999998</v>
      </c>
      <c r="AJ767" s="31"/>
      <c r="AK767" s="37">
        <v>9.8866422099999998</v>
      </c>
      <c r="AN767" s="6"/>
    </row>
    <row r="768" spans="1:40" x14ac:dyDescent="0.25">
      <c r="A768" s="6">
        <v>0.52446759259259257</v>
      </c>
      <c r="B768">
        <v>9.58</v>
      </c>
      <c r="C768">
        <f>B768+0.68</f>
        <v>10.26</v>
      </c>
      <c r="D768" s="5">
        <f>C768/(0.2905*LN(C768)+0.3655)</f>
        <v>9.8477963569194085</v>
      </c>
      <c r="E768" s="5">
        <f>D768*100</f>
        <v>984.77963569194083</v>
      </c>
      <c r="F768">
        <v>165.01757911601601</v>
      </c>
      <c r="G768" s="4">
        <f>75.6*1000/(287.05*(F768+273))</f>
        <v>0.60127438633896246</v>
      </c>
      <c r="H768" s="3">
        <f>SQRT(2*ABS(E768)/G768)</f>
        <v>57.233219356347419</v>
      </c>
      <c r="I768" s="2">
        <f>(2/2*0.0254)^2*3.1416*H768</f>
        <v>0.11600227246589495</v>
      </c>
      <c r="J768" s="26"/>
      <c r="K768" s="26"/>
      <c r="L768" s="26"/>
      <c r="M768" s="26"/>
      <c r="N768" s="39"/>
      <c r="O768" s="9"/>
      <c r="P768" s="8"/>
      <c r="Q768" s="41"/>
      <c r="R768" s="8"/>
      <c r="S768" s="41"/>
      <c r="T768" s="9"/>
      <c r="U768" s="8"/>
      <c r="X768" s="9"/>
      <c r="Y768" s="9"/>
      <c r="Z768" s="9"/>
      <c r="AA768" s="8"/>
      <c r="AB768" s="12"/>
      <c r="AC768" s="11"/>
      <c r="AD768" s="11"/>
      <c r="AE768" s="11"/>
      <c r="AF768" s="11"/>
      <c r="AG768" s="11"/>
      <c r="AH768" s="10"/>
      <c r="AI768" s="7">
        <v>305995543.5</v>
      </c>
      <c r="AJ768" s="31"/>
      <c r="AK768" s="37">
        <v>9.8552920799999999</v>
      </c>
      <c r="AN768" s="6"/>
    </row>
    <row r="769" spans="1:40" x14ac:dyDescent="0.25">
      <c r="A769" s="6">
        <v>0.52447916666666672</v>
      </c>
      <c r="B769">
        <v>9.2899999999999991</v>
      </c>
      <c r="C769">
        <f>B769+0.68</f>
        <v>9.9699999999999989</v>
      </c>
      <c r="D769" s="5">
        <f>C769/(0.2905*LN(C769)+0.3655)</f>
        <v>9.6465683174327577</v>
      </c>
      <c r="E769" s="5">
        <f>D769*100</f>
        <v>964.6568317432758</v>
      </c>
      <c r="F769">
        <v>167.46557120609401</v>
      </c>
      <c r="G769" s="4">
        <f>75.6*1000/(287.05*(F769+273))</f>
        <v>0.59793266104203668</v>
      </c>
      <c r="H769" s="3">
        <f>SQRT(2*ABS(E769)/G769)</f>
        <v>56.803524286638655</v>
      </c>
      <c r="I769" s="2">
        <f>(2/2*0.0254)^2*3.1416*H769</f>
        <v>0.11513135160709689</v>
      </c>
      <c r="J769" s="26"/>
      <c r="K769" s="26"/>
      <c r="L769" s="26"/>
      <c r="M769" s="26"/>
      <c r="N769" s="39"/>
      <c r="O769" s="9"/>
      <c r="P769" s="8"/>
      <c r="Q769" s="41"/>
      <c r="R769" s="8"/>
      <c r="S769" s="41"/>
      <c r="T769" s="9"/>
      <c r="U769" s="8"/>
      <c r="X769" s="9"/>
      <c r="Y769" s="9"/>
      <c r="Z769" s="9"/>
      <c r="AA769" s="8"/>
      <c r="AB769" s="12"/>
      <c r="AC769" s="11"/>
      <c r="AD769" s="11"/>
      <c r="AE769" s="11"/>
      <c r="AF769" s="11"/>
      <c r="AG769" s="11"/>
      <c r="AH769" s="10"/>
      <c r="AI769" s="7">
        <v>303866867.80000001</v>
      </c>
      <c r="AJ769" s="31"/>
      <c r="AK769" s="37">
        <v>10.14244641</v>
      </c>
      <c r="AN769" s="6"/>
    </row>
    <row r="770" spans="1:40" x14ac:dyDescent="0.25">
      <c r="A770" s="6">
        <v>0.52449074074074076</v>
      </c>
      <c r="B770">
        <v>6.78</v>
      </c>
      <c r="C770">
        <f>B770+0.68</f>
        <v>7.46</v>
      </c>
      <c r="D770" s="5">
        <f>C770/(0.2905*LN(C770)+0.3655)</f>
        <v>7.8586219348737725</v>
      </c>
      <c r="E770" s="5">
        <f>D770*100</f>
        <v>785.86219348737723</v>
      </c>
      <c r="F770">
        <v>169.409582942904</v>
      </c>
      <c r="G770" s="4">
        <f>75.6*1000/(287.05*(F770+273))</f>
        <v>0.59530525839140802</v>
      </c>
      <c r="H770" s="3">
        <f>SQRT(2*ABS(E770)/G770)</f>
        <v>51.382867433013338</v>
      </c>
      <c r="I770" s="2">
        <f>(2/2*0.0254)^2*3.1416*H770</f>
        <v>0.10414457643788519</v>
      </c>
      <c r="J770" s="26"/>
      <c r="K770" s="26"/>
      <c r="L770" s="26"/>
      <c r="M770" s="26"/>
      <c r="N770" s="39"/>
      <c r="O770" s="9"/>
      <c r="P770" s="8"/>
      <c r="Q770" s="41"/>
      <c r="R770" s="8"/>
      <c r="S770" s="41"/>
      <c r="T770" s="9"/>
      <c r="U770" s="8"/>
      <c r="X770" s="9"/>
      <c r="Y770" s="9"/>
      <c r="Z770" s="9"/>
      <c r="AA770" s="8"/>
      <c r="AB770" s="12"/>
      <c r="AC770" s="11"/>
      <c r="AD770" s="11"/>
      <c r="AE770" s="11"/>
      <c r="AF770" s="11"/>
      <c r="AG770" s="11"/>
      <c r="AH770" s="10"/>
      <c r="AI770" s="7">
        <v>306446947.30000001</v>
      </c>
      <c r="AJ770" s="31"/>
      <c r="AK770" s="37">
        <v>9.8181459400000008</v>
      </c>
      <c r="AN770" s="6"/>
    </row>
    <row r="771" spans="1:40" x14ac:dyDescent="0.25">
      <c r="A771" s="6">
        <v>0.5245023148148148</v>
      </c>
      <c r="B771">
        <v>9.35</v>
      </c>
      <c r="C771">
        <f>B771+0.68</f>
        <v>10.029999999999999</v>
      </c>
      <c r="D771" s="5">
        <f>C771/(0.2905*LN(C771)+0.3655)</f>
        <v>9.6882829738878318</v>
      </c>
      <c r="E771" s="5">
        <f>D771*100</f>
        <v>968.8282973887832</v>
      </c>
      <c r="F771">
        <v>171.584401452294</v>
      </c>
      <c r="G771" s="4">
        <f>75.6*1000/(287.05*(F771+273))</f>
        <v>0.59239314341288518</v>
      </c>
      <c r="H771" s="3">
        <f>SQRT(2*ABS(E771)/G771)</f>
        <v>57.191751073827405</v>
      </c>
      <c r="I771" s="2">
        <f>(2/2*0.0254)^2*3.1416*H771</f>
        <v>0.11591822311375859</v>
      </c>
      <c r="J771" s="26"/>
      <c r="K771" s="26"/>
      <c r="L771" s="26"/>
      <c r="M771" s="26"/>
      <c r="N771" s="39"/>
      <c r="O771" s="9"/>
      <c r="P771" s="8"/>
      <c r="Q771" s="41"/>
      <c r="R771" s="8"/>
      <c r="S771" s="41"/>
      <c r="T771" s="9"/>
      <c r="U771" s="8"/>
      <c r="X771" s="9"/>
      <c r="Y771" s="9"/>
      <c r="Z771" s="9"/>
      <c r="AA771" s="8"/>
      <c r="AB771" s="12"/>
      <c r="AC771" s="11"/>
      <c r="AD771" s="11"/>
      <c r="AE771" s="11"/>
      <c r="AF771" s="11"/>
      <c r="AG771" s="11"/>
      <c r="AH771" s="10"/>
      <c r="AI771" s="7">
        <v>308294461.39999998</v>
      </c>
      <c r="AJ771" s="31"/>
      <c r="AK771" s="37">
        <v>9.6111028699999999</v>
      </c>
      <c r="AN771" s="6"/>
    </row>
    <row r="772" spans="1:40" x14ac:dyDescent="0.25">
      <c r="A772" s="6">
        <v>0.52451388888888884</v>
      </c>
      <c r="B772">
        <v>0.22</v>
      </c>
      <c r="C772">
        <f>B772+0.68</f>
        <v>0.9</v>
      </c>
      <c r="D772" s="5">
        <f>C772/(0.2905*LN(C772)+0.3655)</f>
        <v>2.6874273799901629</v>
      </c>
      <c r="E772" s="5">
        <f>D772*100</f>
        <v>268.7427379990163</v>
      </c>
      <c r="F772">
        <v>172.38971220516501</v>
      </c>
      <c r="G772" s="4">
        <f>75.6*1000/(287.05*(F772+273))</f>
        <v>0.59132203522326066</v>
      </c>
      <c r="H772" s="3">
        <f>SQRT(2*ABS(E772)/G772)</f>
        <v>30.148890545878281</v>
      </c>
      <c r="I772" s="2">
        <f>(2/2*0.0254)^2*3.1416*H772</f>
        <v>6.1106816198336855E-2</v>
      </c>
      <c r="J772" s="26"/>
      <c r="K772" s="26"/>
      <c r="L772" s="26"/>
      <c r="M772" s="26"/>
      <c r="N772" s="39"/>
      <c r="O772" s="9"/>
      <c r="P772" s="8"/>
      <c r="Q772" s="41"/>
      <c r="R772" s="8"/>
      <c r="S772" s="41"/>
      <c r="T772" s="9"/>
      <c r="U772" s="8"/>
      <c r="X772" s="9"/>
      <c r="Y772" s="9"/>
      <c r="Z772" s="9"/>
      <c r="AA772" s="8"/>
      <c r="AB772" s="12"/>
      <c r="AC772" s="11"/>
      <c r="AD772" s="11"/>
      <c r="AE772" s="11"/>
      <c r="AF772" s="11"/>
      <c r="AG772" s="11"/>
      <c r="AH772" s="10"/>
      <c r="AI772" s="7">
        <v>307438066.19999999</v>
      </c>
      <c r="AJ772" s="31"/>
      <c r="AK772" s="37">
        <v>9.7143415599999994</v>
      </c>
      <c r="AN772" s="6"/>
    </row>
    <row r="773" spans="1:40" x14ac:dyDescent="0.25">
      <c r="A773" s="6">
        <v>0.52452546296296299</v>
      </c>
      <c r="B773">
        <v>2.72</v>
      </c>
      <c r="C773">
        <f>B773+0.68</f>
        <v>3.4000000000000004</v>
      </c>
      <c r="D773" s="5">
        <f>C773/(0.2905*LN(C773)+0.3655)</f>
        <v>4.7156284448562413</v>
      </c>
      <c r="E773" s="5">
        <f>D773*100</f>
        <v>471.56284448562411</v>
      </c>
      <c r="F773">
        <v>172.891776916114</v>
      </c>
      <c r="G773" s="4">
        <f>75.6*1000/(287.05*(F773+273))</f>
        <v>0.59065621911706234</v>
      </c>
      <c r="H773" s="3">
        <f>SQRT(2*ABS(E773)/G773)</f>
        <v>39.959256288331943</v>
      </c>
      <c r="I773" s="2">
        <f>(2/2*0.0254)^2*3.1416*H773</f>
        <v>8.0990805473177108E-2</v>
      </c>
      <c r="J773" s="26"/>
      <c r="K773" s="26"/>
      <c r="L773" s="26"/>
      <c r="M773" s="26"/>
      <c r="N773" s="39"/>
      <c r="O773" s="9"/>
      <c r="P773" s="8"/>
      <c r="Q773" s="41"/>
      <c r="R773" s="8"/>
      <c r="S773" s="41"/>
      <c r="T773" s="9"/>
      <c r="U773" s="8"/>
      <c r="X773" s="9"/>
      <c r="Y773" s="9"/>
      <c r="Z773" s="9"/>
      <c r="AA773" s="8"/>
      <c r="AB773" s="12"/>
      <c r="AC773" s="11"/>
      <c r="AD773" s="11"/>
      <c r="AE773" s="11"/>
      <c r="AF773" s="11"/>
      <c r="AG773" s="11"/>
      <c r="AH773" s="10"/>
      <c r="AI773" s="7">
        <v>311590836.89999998</v>
      </c>
      <c r="AJ773" s="31"/>
      <c r="AK773" s="37">
        <v>9.2455364299999996</v>
      </c>
      <c r="AN773" s="6"/>
    </row>
    <row r="774" spans="1:40" x14ac:dyDescent="0.25">
      <c r="A774" s="6">
        <v>0.52453703703703702</v>
      </c>
      <c r="B774">
        <v>3.79</v>
      </c>
      <c r="C774">
        <f>B774+0.68</f>
        <v>4.47</v>
      </c>
      <c r="D774" s="5">
        <f>C774/(0.2905*LN(C774)+0.3655)</f>
        <v>5.5840704544434905</v>
      </c>
      <c r="E774" s="5">
        <f>D774*100</f>
        <v>558.40704544434902</v>
      </c>
      <c r="F774">
        <v>173.854908151101</v>
      </c>
      <c r="G774" s="4">
        <f>75.6*1000/(287.05*(F774+273))</f>
        <v>0.58938314491916499</v>
      </c>
      <c r="H774" s="3">
        <f>SQRT(2*ABS(E774)/G774)</f>
        <v>43.530292611877414</v>
      </c>
      <c r="I774" s="2">
        <f>(2/2*0.0254)^2*3.1416*H774</f>
        <v>8.8228705651573897E-2</v>
      </c>
      <c r="J774" s="26"/>
      <c r="K774" s="26"/>
      <c r="L774" s="26"/>
      <c r="M774" s="26"/>
      <c r="N774" s="39"/>
      <c r="O774" s="9"/>
      <c r="P774" s="8"/>
      <c r="Q774" s="41"/>
      <c r="R774" s="8"/>
      <c r="S774" s="41"/>
      <c r="T774" s="9"/>
      <c r="U774" s="8"/>
      <c r="X774" s="9"/>
      <c r="Y774" s="9"/>
      <c r="Z774" s="9"/>
      <c r="AA774" s="8"/>
      <c r="AB774" s="12"/>
      <c r="AC774" s="11"/>
      <c r="AD774" s="11"/>
      <c r="AE774" s="11"/>
      <c r="AF774" s="11"/>
      <c r="AG774" s="11"/>
      <c r="AH774" s="10"/>
      <c r="AI774" s="7">
        <v>316239323.60000002</v>
      </c>
      <c r="AJ774" s="31"/>
      <c r="AK774" s="37">
        <v>8.7787494499999994</v>
      </c>
      <c r="AN774" s="6"/>
    </row>
    <row r="775" spans="1:40" x14ac:dyDescent="0.25">
      <c r="A775" s="6">
        <v>0.52454861111111117</v>
      </c>
      <c r="B775">
        <v>2.54</v>
      </c>
      <c r="C775">
        <f>B775+0.68</f>
        <v>3.22</v>
      </c>
      <c r="D775" s="5">
        <f>C775/(0.2905*LN(C775)+0.3655)</f>
        <v>4.5660463253947876</v>
      </c>
      <c r="E775" s="5">
        <f>D775*100</f>
        <v>456.60463253947876</v>
      </c>
      <c r="F775">
        <v>174.57679360362201</v>
      </c>
      <c r="G775" s="4">
        <f>75.6*1000/(287.05*(F775+273))</f>
        <v>0.58843254353777374</v>
      </c>
      <c r="H775" s="3">
        <f>SQRT(2*ABS(E775)/G775)</f>
        <v>39.394610664950733</v>
      </c>
      <c r="I775" s="2">
        <f>(2/2*0.0254)^2*3.1416*H775</f>
        <v>7.9846362155349349E-2</v>
      </c>
      <c r="J775" s="26"/>
      <c r="K775" s="26"/>
      <c r="L775" s="26"/>
      <c r="M775" s="26"/>
      <c r="N775" s="39"/>
      <c r="O775" s="9"/>
      <c r="P775" s="8"/>
      <c r="Q775" s="41"/>
      <c r="R775" s="8"/>
      <c r="S775" s="41"/>
      <c r="T775" s="9"/>
      <c r="U775" s="8"/>
      <c r="X775" s="9"/>
      <c r="Y775" s="9"/>
      <c r="Z775" s="9"/>
      <c r="AA775" s="8"/>
      <c r="AB775" s="12"/>
      <c r="AC775" s="11"/>
      <c r="AD775" s="11"/>
      <c r="AE775" s="11"/>
      <c r="AF775" s="11"/>
      <c r="AG775" s="11"/>
      <c r="AH775" s="10"/>
      <c r="AI775" s="7">
        <v>322802771.10000002</v>
      </c>
      <c r="AJ775" s="31"/>
      <c r="AK775" s="37">
        <v>8.1792644800000005</v>
      </c>
      <c r="AN775" s="6"/>
    </row>
    <row r="776" spans="1:40" x14ac:dyDescent="0.25">
      <c r="A776" s="6">
        <v>0.52456018518518521</v>
      </c>
      <c r="B776">
        <v>3.3</v>
      </c>
      <c r="C776">
        <f>B776+0.68</f>
        <v>3.98</v>
      </c>
      <c r="D776" s="5">
        <f>C776/(0.2905*LN(C776)+0.3655)</f>
        <v>5.1906564060479079</v>
      </c>
      <c r="E776" s="5">
        <f>D776*100</f>
        <v>519.06564060479081</v>
      </c>
      <c r="F776">
        <v>175.38943377833999</v>
      </c>
      <c r="G776" s="4">
        <f>75.6*1000/(287.05*(F776+273))</f>
        <v>0.58736609573823295</v>
      </c>
      <c r="H776" s="3">
        <f>SQRT(2*ABS(E776)/G776)</f>
        <v>42.040870656458701</v>
      </c>
      <c r="I776" s="2">
        <f>(2/2*0.0254)^2*3.1416*H776</f>
        <v>8.5209893614923968E-2</v>
      </c>
      <c r="J776" s="26"/>
      <c r="K776" s="26"/>
      <c r="L776" s="26"/>
      <c r="M776" s="26"/>
      <c r="N776" s="39"/>
      <c r="O776" s="9"/>
      <c r="P776" s="8"/>
      <c r="Q776" s="41"/>
      <c r="R776" s="8"/>
      <c r="S776" s="41"/>
      <c r="T776" s="9"/>
      <c r="U776" s="8"/>
      <c r="X776" s="9"/>
      <c r="Y776" s="9"/>
      <c r="Z776" s="9"/>
      <c r="AA776" s="8"/>
      <c r="AB776" s="12"/>
      <c r="AC776" s="11"/>
      <c r="AD776" s="11"/>
      <c r="AE776" s="11"/>
      <c r="AF776" s="11"/>
      <c r="AG776" s="11"/>
      <c r="AH776" s="10"/>
      <c r="AI776" s="7">
        <v>335817779.89999998</v>
      </c>
      <c r="AJ776" s="31"/>
      <c r="AK776" s="37">
        <v>7.2011147500000003</v>
      </c>
      <c r="AN776" s="6"/>
    </row>
    <row r="777" spans="1:40" x14ac:dyDescent="0.25">
      <c r="A777" s="6">
        <v>0.52457175925925925</v>
      </c>
      <c r="B777">
        <v>3.37</v>
      </c>
      <c r="C777">
        <f>B777+0.68</f>
        <v>4.05</v>
      </c>
      <c r="D777" s="5">
        <f>C777/(0.2905*LN(C777)+0.3655)</f>
        <v>5.2472881453654034</v>
      </c>
      <c r="E777" s="5">
        <f>D777*100</f>
        <v>524.72881453654031</v>
      </c>
      <c r="F777">
        <v>176.10448556310601</v>
      </c>
      <c r="G777" s="4">
        <f>75.6*1000/(287.05*(F777+273))</f>
        <v>0.58643090762818317</v>
      </c>
      <c r="H777" s="3">
        <f>SQRT(2*ABS(E777)/G777)</f>
        <v>42.303278720456461</v>
      </c>
      <c r="I777" s="2">
        <f>(2/2*0.0254)^2*3.1416*H777</f>
        <v>8.5741751373048486E-2</v>
      </c>
      <c r="J777" s="26"/>
      <c r="K777" s="26"/>
      <c r="L777" s="26"/>
      <c r="M777" s="26"/>
      <c r="N777" s="39"/>
      <c r="O777" s="9"/>
      <c r="P777" s="8"/>
      <c r="Q777" s="41"/>
      <c r="R777" s="8"/>
      <c r="S777" s="41"/>
      <c r="T777" s="9"/>
      <c r="U777" s="8"/>
      <c r="X777" s="9"/>
      <c r="Y777" s="9"/>
      <c r="Z777" s="9"/>
      <c r="AA777" s="8"/>
      <c r="AB777" s="12"/>
      <c r="AC777" s="11"/>
      <c r="AD777" s="11"/>
      <c r="AE777" s="11"/>
      <c r="AF777" s="11"/>
      <c r="AG777" s="11"/>
      <c r="AH777" s="10"/>
      <c r="AI777" s="7">
        <v>363815738.89999998</v>
      </c>
      <c r="AJ777" s="31"/>
      <c r="AK777" s="38">
        <v>5.7065465199999998</v>
      </c>
      <c r="AN777" s="6"/>
    </row>
    <row r="778" spans="1:40" x14ac:dyDescent="0.25">
      <c r="A778" s="6">
        <v>0.52458333333333329</v>
      </c>
      <c r="B778">
        <v>3.88</v>
      </c>
      <c r="C778">
        <f>B778+0.68</f>
        <v>4.5599999999999996</v>
      </c>
      <c r="D778" s="5">
        <f>C778/(0.2905*LN(C778)+0.3655)</f>
        <v>5.6555879254397761</v>
      </c>
      <c r="E778" s="5">
        <f>D778*100</f>
        <v>565.55879254397757</v>
      </c>
      <c r="F778">
        <v>176.802154015859</v>
      </c>
      <c r="G778" s="4">
        <f>75.6*1000/(287.05*(F778+273))</f>
        <v>0.58552132029001958</v>
      </c>
      <c r="H778" s="3">
        <f>SQRT(2*ABS(E778)/G778)</f>
        <v>43.952392501711628</v>
      </c>
      <c r="I778" s="2">
        <f>(2/2*0.0254)^2*3.1416*H778</f>
        <v>8.9084232336583663E-2</v>
      </c>
      <c r="J778" s="26"/>
      <c r="K778" s="26"/>
      <c r="L778" s="26"/>
      <c r="M778" s="26"/>
      <c r="N778" s="39"/>
      <c r="O778" s="9"/>
      <c r="P778" s="8"/>
      <c r="Q778" s="41"/>
      <c r="R778" s="8"/>
      <c r="S778" s="41"/>
      <c r="T778" s="9"/>
      <c r="U778" s="8"/>
      <c r="X778" s="9"/>
      <c r="Y778" s="9"/>
      <c r="Z778" s="9"/>
      <c r="AA778" s="8"/>
      <c r="AB778" s="12"/>
      <c r="AC778" s="11"/>
      <c r="AD778" s="11"/>
      <c r="AE778" s="11"/>
      <c r="AF778" s="11"/>
      <c r="AG778" s="11"/>
      <c r="AH778" s="10"/>
      <c r="AI778" s="7">
        <v>403934402.10000002</v>
      </c>
      <c r="AJ778" s="31"/>
      <c r="AK778" s="38">
        <v>4.3735779600000004</v>
      </c>
      <c r="AN778" s="6"/>
    </row>
    <row r="779" spans="1:40" x14ac:dyDescent="0.25">
      <c r="A779" s="6">
        <v>0.52459490740740744</v>
      </c>
      <c r="B779">
        <v>4.5199999999999996</v>
      </c>
      <c r="C779">
        <f>B779+0.68</f>
        <v>5.1999999999999993</v>
      </c>
      <c r="D779" s="5">
        <f>C779/(0.2905*LN(C779)+0.3655)</f>
        <v>6.1579611969638774</v>
      </c>
      <c r="E779" s="5">
        <f>D779*100</f>
        <v>615.79611969638779</v>
      </c>
      <c r="F779">
        <v>177.69873404704899</v>
      </c>
      <c r="G779" s="4">
        <f>75.6*1000/(287.05*(F779+273))</f>
        <v>0.584356536180479</v>
      </c>
      <c r="H779" s="3">
        <f>SQRT(2*ABS(E779)/G779)</f>
        <v>45.908649658640407</v>
      </c>
      <c r="I779" s="2">
        <f>(2/2*0.0254)^2*3.1416*H779</f>
        <v>9.3049242138294935E-2</v>
      </c>
      <c r="J779" s="26"/>
      <c r="K779" s="26"/>
      <c r="L779" s="26"/>
      <c r="M779" s="26"/>
      <c r="N779" s="39"/>
      <c r="O779" s="9"/>
      <c r="P779" s="8"/>
      <c r="Q779" s="41"/>
      <c r="R779" s="8"/>
      <c r="S779" s="41"/>
      <c r="T779" s="9"/>
      <c r="U779" s="8"/>
      <c r="X779" s="9"/>
      <c r="Y779" s="9"/>
      <c r="Z779" s="9"/>
      <c r="AA779" s="8"/>
      <c r="AB779" s="12"/>
      <c r="AC779" s="11"/>
      <c r="AD779" s="11"/>
      <c r="AE779" s="11"/>
      <c r="AF779" s="11"/>
      <c r="AG779" s="11"/>
      <c r="AH779" s="10"/>
      <c r="AI779" s="7">
        <v>435309410.89999998</v>
      </c>
      <c r="AJ779" s="31"/>
      <c r="AK779" s="38">
        <v>3.6849758100000001</v>
      </c>
      <c r="AN779" s="6"/>
    </row>
    <row r="780" spans="1:40" x14ac:dyDescent="0.25">
      <c r="A780" s="6">
        <v>0.52460648148148148</v>
      </c>
      <c r="B780">
        <v>2.36</v>
      </c>
      <c r="C780">
        <f>B780+0.68</f>
        <v>3.04</v>
      </c>
      <c r="D780" s="5">
        <f>C780/(0.2905*LN(C780)+0.3655)</f>
        <v>4.4154303659978886</v>
      </c>
      <c r="E780" s="5">
        <f>D780*100</f>
        <v>441.54303659978888</v>
      </c>
      <c r="F780">
        <v>178.511654111914</v>
      </c>
      <c r="G780" s="4">
        <f>75.6*1000/(287.05*(F780+273))</f>
        <v>0.58330443675188182</v>
      </c>
      <c r="H780" s="3">
        <f>SQRT(2*ABS(E780)/G780)</f>
        <v>38.90934123902445</v>
      </c>
      <c r="I780" s="2">
        <f>(2/2*0.0254)^2*3.1416*H780</f>
        <v>7.8862801265384724E-2</v>
      </c>
      <c r="J780" s="26"/>
      <c r="K780" s="26"/>
      <c r="L780" s="26"/>
      <c r="M780" s="26"/>
      <c r="N780" s="39"/>
      <c r="O780" s="9"/>
      <c r="P780" s="8"/>
      <c r="Q780" s="41"/>
      <c r="R780" s="8"/>
      <c r="S780" s="41"/>
      <c r="T780" s="9"/>
      <c r="U780" s="8"/>
      <c r="X780" s="9"/>
      <c r="Y780" s="9"/>
      <c r="Z780" s="9"/>
      <c r="AA780" s="8"/>
      <c r="AB780" s="12"/>
      <c r="AC780" s="11"/>
      <c r="AD780" s="11"/>
      <c r="AE780" s="11"/>
      <c r="AF780" s="11"/>
      <c r="AG780" s="11"/>
      <c r="AH780" s="10"/>
      <c r="AI780" s="7">
        <v>457993859.19999999</v>
      </c>
      <c r="AJ780" s="31"/>
      <c r="AK780" s="38">
        <v>3.3027659900000002</v>
      </c>
      <c r="AN780" s="6"/>
    </row>
    <row r="781" spans="1:40" x14ac:dyDescent="0.25">
      <c r="A781" s="6">
        <v>0.52461805555555563</v>
      </c>
      <c r="B781">
        <v>0.26</v>
      </c>
      <c r="C781">
        <f>B781+0.68</f>
        <v>0.94000000000000006</v>
      </c>
      <c r="D781" s="5">
        <f>C781/(0.2905*LN(C781)+0.3655)</f>
        <v>2.7048398588920084</v>
      </c>
      <c r="E781" s="5">
        <f>D781*100</f>
        <v>270.48398588920082</v>
      </c>
      <c r="F781">
        <v>178.64074987582799</v>
      </c>
      <c r="G781" s="4">
        <f>75.6*1000/(287.05*(F781+273))</f>
        <v>0.58313770659771047</v>
      </c>
      <c r="H781" s="3">
        <f>SQRT(2*ABS(E781)/G781)</f>
        <v>30.457918090070276</v>
      </c>
      <c r="I781" s="2">
        <f>(2/2*0.0254)^2*3.1416*H781</f>
        <v>6.173316393456376E-2</v>
      </c>
      <c r="J781" s="26"/>
      <c r="K781" s="26"/>
      <c r="L781" s="26"/>
      <c r="M781" s="26"/>
      <c r="N781" s="39"/>
      <c r="O781" s="9"/>
      <c r="P781" s="8"/>
      <c r="Q781" s="41"/>
      <c r="R781" s="8"/>
      <c r="S781" s="41"/>
      <c r="T781" s="9"/>
      <c r="U781" s="8"/>
      <c r="X781" s="9"/>
      <c r="Y781" s="9"/>
      <c r="Z781" s="9"/>
      <c r="AA781" s="8"/>
      <c r="AB781" s="12"/>
      <c r="AC781" s="11"/>
      <c r="AD781" s="11"/>
      <c r="AE781" s="11"/>
      <c r="AF781" s="11"/>
      <c r="AG781" s="11"/>
      <c r="AH781" s="10"/>
      <c r="AI781" s="7">
        <v>279243592.80000001</v>
      </c>
      <c r="AJ781" s="31"/>
      <c r="AK781" s="38">
        <v>4.0865182400000002</v>
      </c>
      <c r="AN781" s="6"/>
    </row>
    <row r="782" spans="1:40" x14ac:dyDescent="0.25">
      <c r="A782" s="6">
        <v>0.52462962962962967</v>
      </c>
      <c r="B782">
        <v>0.36</v>
      </c>
      <c r="C782">
        <f>B782+0.68</f>
        <v>1.04</v>
      </c>
      <c r="D782" s="5">
        <f>C782/(0.2905*LN(C782)+0.3655)</f>
        <v>2.7593993440543327</v>
      </c>
      <c r="E782" s="5">
        <f>D782*100</f>
        <v>275.93993440543329</v>
      </c>
      <c r="F782">
        <v>178.43838418649901</v>
      </c>
      <c r="G782" s="4">
        <f>75.6*1000/(287.05*(F782+273))</f>
        <v>0.58339910896867198</v>
      </c>
      <c r="H782" s="3">
        <f>SQRT(2*ABS(E782)/G782)</f>
        <v>30.756675841986901</v>
      </c>
      <c r="I782" s="2">
        <f>(2/2*0.0254)^2*3.1416*H782</f>
        <v>6.2338696499897026E-2</v>
      </c>
      <c r="J782" s="26"/>
      <c r="K782" s="26"/>
      <c r="L782" s="26"/>
      <c r="M782" s="26"/>
      <c r="N782" s="39"/>
      <c r="O782" s="9"/>
      <c r="P782" s="8"/>
      <c r="Q782" s="41"/>
      <c r="R782" s="8"/>
      <c r="S782" s="41"/>
      <c r="T782" s="9"/>
      <c r="U782" s="8"/>
      <c r="X782" s="9"/>
      <c r="Y782" s="9"/>
      <c r="Z782" s="9"/>
      <c r="AA782" s="8"/>
      <c r="AB782" s="12"/>
      <c r="AC782" s="11"/>
      <c r="AD782" s="11"/>
      <c r="AE782" s="11"/>
      <c r="AF782" s="11"/>
      <c r="AG782" s="11"/>
      <c r="AH782" s="10"/>
      <c r="AI782" s="7">
        <v>175834313.59999999</v>
      </c>
      <c r="AJ782" s="31"/>
      <c r="AK782" s="38">
        <v>4.9138971199999997</v>
      </c>
      <c r="AN782" s="6"/>
    </row>
    <row r="783" spans="1:40" x14ac:dyDescent="0.25">
      <c r="A783" s="6">
        <v>0.52464120370370371</v>
      </c>
      <c r="B783">
        <v>0.47</v>
      </c>
      <c r="C783">
        <f>B783+0.68</f>
        <v>1.1499999999999999</v>
      </c>
      <c r="D783" s="5">
        <f>C783/(0.2905*LN(C783)+0.3655)</f>
        <v>2.8318089367570392</v>
      </c>
      <c r="E783" s="5">
        <f>D783*100</f>
        <v>283.18089367570394</v>
      </c>
      <c r="F783">
        <v>178.005752491674</v>
      </c>
      <c r="G783" s="4">
        <f>75.6*1000/(287.05*(F783+273))</f>
        <v>0.58395874029017525</v>
      </c>
      <c r="H783" s="3">
        <f>SQRT(2*ABS(E783)/G783)</f>
        <v>31.142673332642701</v>
      </c>
      <c r="I783" s="2">
        <f>(2/2*0.0254)^2*3.1416*H783</f>
        <v>6.3121049591087233E-2</v>
      </c>
      <c r="J783" s="26"/>
      <c r="K783" s="26"/>
      <c r="L783" s="26"/>
      <c r="M783" s="26"/>
      <c r="N783" s="39"/>
      <c r="O783" s="9"/>
      <c r="P783" s="8"/>
      <c r="Q783" s="41"/>
      <c r="R783" s="8"/>
      <c r="S783" s="41"/>
      <c r="T783" s="9"/>
      <c r="U783" s="8"/>
      <c r="X783" s="9"/>
      <c r="Y783" s="9"/>
      <c r="Z783" s="9"/>
      <c r="AA783" s="8"/>
      <c r="AB783" s="12"/>
      <c r="AC783" s="11"/>
      <c r="AD783" s="11"/>
      <c r="AE783" s="11"/>
      <c r="AF783" s="11"/>
      <c r="AG783" s="11"/>
      <c r="AH783" s="10"/>
      <c r="AI783" s="7">
        <v>204282044.19999999</v>
      </c>
      <c r="AJ783" s="31"/>
      <c r="AK783" s="38">
        <v>4.98717232</v>
      </c>
      <c r="AN783" s="6"/>
    </row>
    <row r="784" spans="1:40" x14ac:dyDescent="0.25">
      <c r="A784" s="6">
        <v>0.52465277777777775</v>
      </c>
      <c r="B784">
        <v>0.81</v>
      </c>
      <c r="C784">
        <f>B784+0.68</f>
        <v>1.4900000000000002</v>
      </c>
      <c r="D784" s="5">
        <f>C784/(0.2905*LN(C784)+0.3655)</f>
        <v>3.0954962921671885</v>
      </c>
      <c r="E784" s="5">
        <f>D784*100</f>
        <v>309.54962921671887</v>
      </c>
      <c r="F784">
        <v>177.09170197941199</v>
      </c>
      <c r="G784" s="4">
        <f>75.6*1000/(287.05*(F784+273))</f>
        <v>0.58514464925795817</v>
      </c>
      <c r="H784" s="3">
        <f>SQRT(2*ABS(E784)/G784)</f>
        <v>32.527338022328586</v>
      </c>
      <c r="I784" s="2">
        <f>(2/2*0.0254)^2*3.1416*H784</f>
        <v>6.5927535971082071E-2</v>
      </c>
      <c r="J784" s="26"/>
      <c r="K784" s="26"/>
      <c r="L784" s="26"/>
      <c r="M784" s="26"/>
      <c r="N784" s="39"/>
      <c r="O784" s="9"/>
      <c r="P784" s="8"/>
      <c r="Q784" s="41"/>
      <c r="R784" s="8"/>
      <c r="S784" s="41"/>
      <c r="T784" s="9"/>
      <c r="U784" s="8"/>
      <c r="X784" s="9"/>
      <c r="Y784" s="9"/>
      <c r="Z784" s="9"/>
      <c r="AA784" s="8"/>
      <c r="AB784" s="12"/>
      <c r="AC784" s="11"/>
      <c r="AD784" s="11"/>
      <c r="AE784" s="11"/>
      <c r="AF784" s="11"/>
      <c r="AG784" s="11"/>
      <c r="AH784" s="10"/>
      <c r="AI784" s="7">
        <v>205160294.30000001</v>
      </c>
      <c r="AJ784" s="31"/>
      <c r="AK784" s="38">
        <v>4.9447805200000001</v>
      </c>
      <c r="AN784" s="6"/>
    </row>
    <row r="785" spans="1:40" x14ac:dyDescent="0.25">
      <c r="A785" s="6">
        <v>0.52466435185185178</v>
      </c>
      <c r="B785">
        <v>1.47</v>
      </c>
      <c r="C785">
        <f>B785+0.68</f>
        <v>2.15</v>
      </c>
      <c r="D785" s="5">
        <f>C785/(0.2905*LN(C785)+0.3655)</f>
        <v>3.6572810687291231</v>
      </c>
      <c r="E785" s="5">
        <f>D785*100</f>
        <v>365.72810687291229</v>
      </c>
      <c r="F785">
        <v>176.33471013474301</v>
      </c>
      <c r="G785" s="4">
        <f>75.6*1000/(287.05*(F785+273))</f>
        <v>0.58613043939935905</v>
      </c>
      <c r="H785" s="3">
        <f>SQRT(2*ABS(E785)/G785)</f>
        <v>35.326208571887008</v>
      </c>
      <c r="I785" s="2">
        <f>(2/2*0.0254)^2*3.1416*H785</f>
        <v>7.1600383798584855E-2</v>
      </c>
      <c r="J785" s="26"/>
      <c r="K785" s="26"/>
      <c r="L785" s="26"/>
      <c r="M785" s="26"/>
      <c r="N785" s="39"/>
      <c r="O785" s="9"/>
      <c r="P785" s="8"/>
      <c r="Q785" s="41"/>
      <c r="R785" s="8"/>
      <c r="S785" s="41"/>
      <c r="T785" s="9"/>
      <c r="U785" s="8"/>
      <c r="X785" s="9"/>
      <c r="Y785" s="9"/>
      <c r="Z785" s="9"/>
      <c r="AA785" s="8"/>
      <c r="AB785" s="12"/>
      <c r="AC785" s="11"/>
      <c r="AD785" s="11"/>
      <c r="AE785" s="11"/>
      <c r="AF785" s="11"/>
      <c r="AG785" s="11"/>
      <c r="AH785" s="10"/>
      <c r="AI785" s="7">
        <v>205980106.40000001</v>
      </c>
      <c r="AJ785" s="31"/>
      <c r="AK785" s="38">
        <v>4.9287357099999998</v>
      </c>
      <c r="AN785" s="6"/>
    </row>
    <row r="786" spans="1:40" x14ac:dyDescent="0.25">
      <c r="A786" s="6">
        <v>0.52467592592592593</v>
      </c>
      <c r="B786">
        <v>1.56</v>
      </c>
      <c r="C786">
        <f>B786+0.68</f>
        <v>2.2400000000000002</v>
      </c>
      <c r="D786" s="5">
        <f>C786/(0.2905*LN(C786)+0.3655)</f>
        <v>3.7346950091443571</v>
      </c>
      <c r="E786" s="5">
        <f>D786*100</f>
        <v>373.46950091443574</v>
      </c>
      <c r="F786">
        <v>176.05289971976001</v>
      </c>
      <c r="G786" s="4">
        <f>75.6*1000/(287.05*(F786+273))</f>
        <v>0.58649827504291974</v>
      </c>
      <c r="H786" s="3">
        <f>SQRT(2*ABS(E786)/G786)</f>
        <v>35.686930814564228</v>
      </c>
      <c r="I786" s="2">
        <f>(2/2*0.0254)^2*3.1416*H786</f>
        <v>7.2331508141233083E-2</v>
      </c>
      <c r="J786" s="26"/>
      <c r="K786" s="26"/>
      <c r="L786" s="26"/>
      <c r="M786" s="26"/>
      <c r="N786" s="39"/>
      <c r="O786" s="9"/>
      <c r="P786" s="8"/>
      <c r="Q786" s="41"/>
      <c r="R786" s="8"/>
      <c r="S786" s="41"/>
      <c r="T786" s="9"/>
      <c r="U786" s="8"/>
      <c r="X786" s="9"/>
      <c r="Y786" s="9"/>
      <c r="Z786" s="9"/>
      <c r="AA786" s="8"/>
      <c r="AB786" s="12"/>
      <c r="AC786" s="11"/>
      <c r="AD786" s="11"/>
      <c r="AE786" s="11"/>
      <c r="AF786" s="11"/>
      <c r="AG786" s="11"/>
      <c r="AH786" s="10"/>
      <c r="AI786" s="7">
        <v>191381431.80000001</v>
      </c>
      <c r="AJ786" s="31"/>
      <c r="AK786" s="38">
        <v>4.9143122100000003</v>
      </c>
      <c r="AN786" s="6"/>
    </row>
    <row r="787" spans="1:40" x14ac:dyDescent="0.25">
      <c r="A787" s="6">
        <v>0.52468749999999997</v>
      </c>
      <c r="B787">
        <v>0.98</v>
      </c>
      <c r="C787">
        <f>B787+0.68</f>
        <v>1.6600000000000001</v>
      </c>
      <c r="D787" s="5">
        <f>C787/(0.2905*LN(C787)+0.3655)</f>
        <v>3.2375681890029284</v>
      </c>
      <c r="E787" s="5">
        <f>D787*100</f>
        <v>323.75681890029284</v>
      </c>
      <c r="F787">
        <v>175.655256022759</v>
      </c>
      <c r="G787" s="4">
        <f>75.6*1000/(287.05*(F787+273))</f>
        <v>0.58701808917468823</v>
      </c>
      <c r="H787" s="3">
        <f>SQRT(2*ABS(E787)/G787)</f>
        <v>33.21228207254439</v>
      </c>
      <c r="I787" s="2">
        <f>(2/2*0.0254)^2*3.1416*H787</f>
        <v>6.7315804309480476E-2</v>
      </c>
      <c r="J787" s="26"/>
      <c r="K787" s="26"/>
      <c r="L787" s="26"/>
      <c r="M787" s="26"/>
      <c r="N787" s="39"/>
      <c r="O787" s="9"/>
      <c r="P787" s="8"/>
      <c r="Q787" s="41"/>
      <c r="R787" s="8"/>
      <c r="S787" s="41"/>
      <c r="T787" s="9"/>
      <c r="U787" s="8"/>
      <c r="X787" s="9"/>
      <c r="Y787" s="9"/>
      <c r="Z787" s="9"/>
      <c r="AA787" s="8"/>
      <c r="AB787" s="12"/>
      <c r="AC787" s="11"/>
      <c r="AD787" s="11"/>
      <c r="AE787" s="11"/>
      <c r="AF787" s="11"/>
      <c r="AG787" s="11"/>
      <c r="AH787" s="10"/>
      <c r="AI787" s="7">
        <v>151003868.80000001</v>
      </c>
      <c r="AJ787" s="31"/>
      <c r="AK787" s="38">
        <v>4.82240979</v>
      </c>
      <c r="AN787" s="6"/>
    </row>
    <row r="788" spans="1:40" x14ac:dyDescent="0.25">
      <c r="A788" s="6">
        <v>0.52469907407407412</v>
      </c>
      <c r="B788">
        <v>0.91</v>
      </c>
      <c r="C788">
        <f>B788+0.68</f>
        <v>1.59</v>
      </c>
      <c r="D788" s="5">
        <f>C788/(0.2905*LN(C788)+0.3655)</f>
        <v>3.1786348925535499</v>
      </c>
      <c r="E788" s="5">
        <f>D788*100</f>
        <v>317.86348925535498</v>
      </c>
      <c r="F788">
        <v>174.60543092653899</v>
      </c>
      <c r="G788" s="4">
        <f>75.6*1000/(287.05*(F788+273))</f>
        <v>0.58839489624486829</v>
      </c>
      <c r="H788" s="3">
        <f>SQRT(2*ABS(E788)/G788)</f>
        <v>32.870088436812999</v>
      </c>
      <c r="I788" s="2">
        <f>(2/2*0.0254)^2*3.1416*H788</f>
        <v>6.6622234389517448E-2</v>
      </c>
      <c r="J788" s="26"/>
      <c r="K788" s="26"/>
      <c r="L788" s="26"/>
      <c r="M788" s="26"/>
      <c r="N788" s="39"/>
      <c r="O788" s="9"/>
      <c r="P788" s="8"/>
      <c r="Q788" s="41"/>
      <c r="R788" s="8"/>
      <c r="S788" s="41"/>
      <c r="T788" s="9"/>
      <c r="U788" s="8"/>
      <c r="X788" s="9"/>
      <c r="Y788" s="9"/>
      <c r="Z788" s="9"/>
      <c r="AA788" s="8"/>
      <c r="AB788" s="12"/>
      <c r="AC788" s="11"/>
      <c r="AD788" s="11"/>
      <c r="AE788" s="11"/>
      <c r="AF788" s="11"/>
      <c r="AG788" s="11"/>
      <c r="AH788" s="10"/>
      <c r="AI788" s="7">
        <v>131164077.3</v>
      </c>
      <c r="AJ788" s="31"/>
      <c r="AK788" s="38">
        <v>4.7668004899999996</v>
      </c>
      <c r="AN788" s="6"/>
    </row>
    <row r="789" spans="1:40" x14ac:dyDescent="0.25">
      <c r="A789" s="6">
        <v>0.52471064814814816</v>
      </c>
      <c r="B789">
        <v>0.53</v>
      </c>
      <c r="C789">
        <f>B789+0.68</f>
        <v>1.21</v>
      </c>
      <c r="D789" s="5">
        <f>C789/(0.2905*LN(C789)+0.3655)</f>
        <v>2.874961409961692</v>
      </c>
      <c r="E789" s="5">
        <f>D789*100</f>
        <v>287.49614099616917</v>
      </c>
      <c r="F789">
        <v>173.80333729763399</v>
      </c>
      <c r="G789" s="4">
        <f>75.6*1000/(287.05*(F789+273))</f>
        <v>0.58945117259323376</v>
      </c>
      <c r="H789" s="3">
        <f>SQRT(2*ABS(E789)/G789)</f>
        <v>31.2325245235022</v>
      </c>
      <c r="I789" s="2">
        <f>(2/2*0.0254)^2*3.1416*H789</f>
        <v>6.3303163098604148E-2</v>
      </c>
      <c r="J789" s="26"/>
      <c r="K789" s="26"/>
      <c r="L789" s="26"/>
      <c r="M789" s="26"/>
      <c r="N789" s="39"/>
      <c r="O789" s="9"/>
      <c r="P789" s="8"/>
      <c r="Q789" s="41"/>
      <c r="R789" s="8"/>
      <c r="S789" s="41"/>
      <c r="T789" s="9"/>
      <c r="U789" s="8"/>
      <c r="X789" s="9"/>
      <c r="Y789" s="9"/>
      <c r="Z789" s="9"/>
      <c r="AA789" s="8"/>
      <c r="AB789" s="12"/>
      <c r="AC789" s="11"/>
      <c r="AD789" s="11"/>
      <c r="AE789" s="11"/>
      <c r="AF789" s="11"/>
      <c r="AG789" s="11"/>
      <c r="AH789" s="10"/>
      <c r="AI789" s="7">
        <v>119201115.40000001</v>
      </c>
      <c r="AJ789" s="31"/>
      <c r="AK789" s="38">
        <v>4.7433481100000003</v>
      </c>
      <c r="AN789" s="6"/>
    </row>
    <row r="790" spans="1:40" x14ac:dyDescent="0.25">
      <c r="A790" s="6">
        <v>0.5247222222222222</v>
      </c>
      <c r="B790">
        <v>0.2</v>
      </c>
      <c r="C790">
        <f>B790+0.68</f>
        <v>0.88000000000000012</v>
      </c>
      <c r="D790" s="5">
        <f>C790/(0.2905*LN(C790)+0.3655)</f>
        <v>2.6799494252592178</v>
      </c>
      <c r="E790" s="5">
        <f>D790*100</f>
        <v>267.99494252592177</v>
      </c>
      <c r="F790">
        <v>173.13383361804901</v>
      </c>
      <c r="G790" s="4">
        <f>75.6*1000/(287.05*(F790+273))</f>
        <v>0.59033574959513113</v>
      </c>
      <c r="H790" s="3">
        <f>SQRT(2*ABS(E790)/G790)</f>
        <v>30.132055241395392</v>
      </c>
      <c r="I790" s="2">
        <f>(2/2*0.0254)^2*3.1416*H790</f>
        <v>6.107269381976662E-2</v>
      </c>
      <c r="J790" s="26"/>
      <c r="K790" s="26"/>
      <c r="L790" s="26"/>
      <c r="M790" s="26"/>
      <c r="N790" s="39"/>
      <c r="O790" s="9"/>
      <c r="P790" s="8"/>
      <c r="Q790" s="41"/>
      <c r="R790" s="8"/>
      <c r="S790" s="41"/>
      <c r="T790" s="9"/>
      <c r="U790" s="8"/>
      <c r="X790" s="9"/>
      <c r="Y790" s="9"/>
      <c r="Z790" s="9"/>
      <c r="AA790" s="8"/>
      <c r="AB790" s="12"/>
      <c r="AC790" s="11"/>
      <c r="AD790" s="11"/>
      <c r="AE790" s="11"/>
      <c r="AF790" s="11"/>
      <c r="AG790" s="11"/>
      <c r="AH790" s="10"/>
      <c r="AI790" s="7">
        <v>127831287</v>
      </c>
      <c r="AJ790" s="31"/>
      <c r="AK790" s="38">
        <v>4.6835616</v>
      </c>
      <c r="AN790" s="6"/>
    </row>
    <row r="791" spans="1:40" x14ac:dyDescent="0.25">
      <c r="A791" s="6">
        <v>0.52473379629629624</v>
      </c>
      <c r="B791">
        <v>0.25</v>
      </c>
      <c r="C791">
        <f>B791+0.68</f>
        <v>0.93</v>
      </c>
      <c r="D791" s="5">
        <f>C791/(0.2905*LN(C791)+0.3655)</f>
        <v>2.7002056306030857</v>
      </c>
      <c r="E791" s="5">
        <f>D791*100</f>
        <v>270.02056306030858</v>
      </c>
      <c r="F791">
        <v>172.47834342326499</v>
      </c>
      <c r="G791" s="4">
        <f>75.6*1000/(287.05*(F791+273))</f>
        <v>0.59120438732175229</v>
      </c>
      <c r="H791" s="3">
        <f>SQRT(2*ABS(E791)/G791)</f>
        <v>30.223488658877649</v>
      </c>
      <c r="I791" s="2">
        <f>(2/2*0.0254)^2*3.1416*H791</f>
        <v>6.1258014239036179E-2</v>
      </c>
      <c r="J791" s="26"/>
      <c r="K791" s="26"/>
      <c r="L791" s="26"/>
      <c r="M791" s="26"/>
      <c r="N791" s="39"/>
      <c r="O791" s="9"/>
      <c r="P791" s="8"/>
      <c r="Q791" s="41"/>
      <c r="R791" s="8"/>
      <c r="S791" s="41"/>
      <c r="T791" s="9"/>
      <c r="U791" s="8"/>
      <c r="X791" s="9"/>
      <c r="Y791" s="9"/>
      <c r="Z791" s="9"/>
      <c r="AA791" s="8"/>
      <c r="AB791" s="12"/>
      <c r="AC791" s="11"/>
      <c r="AD791" s="11"/>
      <c r="AE791" s="11"/>
      <c r="AF791" s="11"/>
      <c r="AG791" s="11"/>
      <c r="AH791" s="10"/>
      <c r="AI791" s="7">
        <v>123537993.59999999</v>
      </c>
      <c r="AJ791" s="31"/>
      <c r="AK791" s="38">
        <v>4.5630637399999996</v>
      </c>
      <c r="AN791" s="6"/>
    </row>
    <row r="792" spans="1:40" x14ac:dyDescent="0.25">
      <c r="A792" s="6">
        <v>0.52474537037037039</v>
      </c>
      <c r="B792">
        <v>0.26</v>
      </c>
      <c r="C792">
        <f>B792+0.68</f>
        <v>0.94000000000000006</v>
      </c>
      <c r="D792" s="5">
        <f>C792/(0.2905*LN(C792)+0.3655)</f>
        <v>2.7048398588920084</v>
      </c>
      <c r="E792" s="5">
        <f>D792*100</f>
        <v>270.48398588920082</v>
      </c>
      <c r="F792">
        <v>171.65559092806001</v>
      </c>
      <c r="G792" s="4">
        <f>75.6*1000/(287.05*(F792+273))</f>
        <v>0.59229830111653858</v>
      </c>
      <c r="H792" s="3">
        <f>SQRT(2*ABS(E792)/G792)</f>
        <v>30.221466393109051</v>
      </c>
      <c r="I792" s="2">
        <f>(2/2*0.0254)^2*3.1416*H792</f>
        <v>6.1253915440692738E-2</v>
      </c>
      <c r="J792" s="26"/>
      <c r="K792" s="26"/>
      <c r="L792" s="26"/>
      <c r="M792" s="26"/>
      <c r="N792" s="39"/>
      <c r="O792" s="9"/>
      <c r="P792" s="8"/>
      <c r="Q792" s="41"/>
      <c r="R792" s="8"/>
      <c r="S792" s="41"/>
      <c r="T792" s="9"/>
      <c r="U792" s="8"/>
      <c r="X792" s="9"/>
      <c r="Y792" s="9"/>
      <c r="Z792" s="9"/>
      <c r="AA792" s="8"/>
      <c r="AB792" s="12"/>
      <c r="AC792" s="11"/>
      <c r="AD792" s="11"/>
      <c r="AE792" s="11"/>
      <c r="AF792" s="11"/>
      <c r="AG792" s="11"/>
      <c r="AH792" s="10"/>
      <c r="AI792" s="7">
        <v>118178606.40000001</v>
      </c>
      <c r="AJ792" s="31"/>
      <c r="AK792" s="37">
        <v>4.5374646700000003</v>
      </c>
      <c r="AN792" s="6"/>
    </row>
    <row r="793" spans="1:40" x14ac:dyDescent="0.25">
      <c r="A793" s="6">
        <v>0.52475694444444443</v>
      </c>
      <c r="B793">
        <v>0.54</v>
      </c>
      <c r="C793">
        <f>B793+0.68</f>
        <v>1.2200000000000002</v>
      </c>
      <c r="D793" s="5">
        <f>C793/(0.2905*LN(C793)+0.3655)</f>
        <v>2.8823470279445305</v>
      </c>
      <c r="E793" s="5">
        <f>D793*100</f>
        <v>288.23470279445303</v>
      </c>
      <c r="F793">
        <v>170.96888880678301</v>
      </c>
      <c r="G793" s="4">
        <f>75.6*1000/(287.05*(F793+273))</f>
        <v>0.59321442949863901</v>
      </c>
      <c r="H793" s="3">
        <f>SQRT(2*ABS(E793)/G793)</f>
        <v>31.173264070124521</v>
      </c>
      <c r="I793" s="2">
        <f>(2/2*0.0254)^2*3.1416*H793</f>
        <v>6.3183051957967987E-2</v>
      </c>
      <c r="J793" s="26"/>
      <c r="K793" s="26"/>
      <c r="L793" s="26"/>
      <c r="M793" s="26"/>
      <c r="N793" s="39"/>
      <c r="O793" s="9"/>
      <c r="P793" s="8"/>
      <c r="Q793" s="41"/>
      <c r="R793" s="8"/>
      <c r="S793" s="41"/>
      <c r="T793" s="9"/>
      <c r="U793" s="8"/>
      <c r="X793" s="9"/>
      <c r="Y793" s="9"/>
      <c r="Z793" s="9"/>
      <c r="AA793" s="8"/>
      <c r="AB793" s="12"/>
      <c r="AC793" s="11"/>
      <c r="AD793" s="11"/>
      <c r="AE793" s="11"/>
      <c r="AF793" s="11"/>
      <c r="AG793" s="11"/>
      <c r="AH793" s="10"/>
      <c r="AI793" s="7">
        <v>110986592.59999999</v>
      </c>
      <c r="AJ793" s="31"/>
      <c r="AK793" s="37">
        <v>4.5822676800000002</v>
      </c>
      <c r="AN793" s="6"/>
    </row>
    <row r="794" spans="1:40" x14ac:dyDescent="0.25">
      <c r="A794" s="6">
        <v>0.52476851851851858</v>
      </c>
      <c r="B794">
        <v>1.46</v>
      </c>
      <c r="C794">
        <f>B794+0.68</f>
        <v>2.14</v>
      </c>
      <c r="D794" s="5">
        <f>C794/(0.2905*LN(C794)+0.3655)</f>
        <v>3.6486761773006897</v>
      </c>
      <c r="E794" s="5">
        <f>D794*100</f>
        <v>364.86761773006896</v>
      </c>
      <c r="F794">
        <v>170.36939959635501</v>
      </c>
      <c r="G794" s="4">
        <f>75.6*1000/(287.05*(F794+273))</f>
        <v>0.59401652736619237</v>
      </c>
      <c r="H794" s="3">
        <f>SQRT(2*ABS(E794)/G794)</f>
        <v>35.049626481153048</v>
      </c>
      <c r="I794" s="2">
        <f>(2/2*0.0254)^2*3.1416*H794</f>
        <v>7.1039797631856319E-2</v>
      </c>
      <c r="J794" s="26"/>
      <c r="K794" s="26"/>
      <c r="L794" s="26"/>
      <c r="M794" s="26"/>
      <c r="N794" s="39"/>
      <c r="O794" s="9"/>
      <c r="P794" s="8"/>
      <c r="Q794" s="41"/>
      <c r="R794" s="8"/>
      <c r="S794" s="41"/>
      <c r="T794" s="9"/>
      <c r="U794" s="8"/>
      <c r="X794" s="9"/>
      <c r="Y794" s="9"/>
      <c r="Z794" s="9"/>
      <c r="AA794" s="8"/>
      <c r="AB794" s="12"/>
      <c r="AC794" s="11"/>
      <c r="AD794" s="11"/>
      <c r="AE794" s="11"/>
      <c r="AF794" s="11"/>
      <c r="AG794" s="11"/>
      <c r="AH794" s="10"/>
      <c r="AI794" s="7">
        <v>95257888.400000006</v>
      </c>
      <c r="AJ794" s="31"/>
      <c r="AK794" s="37">
        <v>4.5225353200000002</v>
      </c>
      <c r="AN794" s="6"/>
    </row>
    <row r="795" spans="1:40" x14ac:dyDescent="0.25">
      <c r="A795" s="6">
        <v>0.52478009259259262</v>
      </c>
      <c r="B795">
        <v>1.19</v>
      </c>
      <c r="C795">
        <f>B795+0.68</f>
        <v>1.87</v>
      </c>
      <c r="D795" s="5">
        <f>C795/(0.2905*LN(C795)+0.3655)</f>
        <v>3.4165540481482846</v>
      </c>
      <c r="E795" s="5">
        <f>D795*100</f>
        <v>341.65540481482844</v>
      </c>
      <c r="F795">
        <v>169.72118915152001</v>
      </c>
      <c r="G795" s="4">
        <f>75.6*1000/(287.05*(F795+273))</f>
        <v>0.59488625695420094</v>
      </c>
      <c r="H795" s="3">
        <f>SQRT(2*ABS(E795)/G795)</f>
        <v>33.891608231499255</v>
      </c>
      <c r="I795" s="2">
        <f>(2/2*0.0254)^2*3.1416*H795</f>
        <v>6.8692686111177556E-2</v>
      </c>
      <c r="J795" s="26"/>
      <c r="K795" s="26"/>
      <c r="L795" s="26"/>
      <c r="M795" s="26"/>
      <c r="N795" s="39"/>
      <c r="O795" s="9"/>
      <c r="P795" s="8"/>
      <c r="Q795" s="41"/>
      <c r="R795" s="8"/>
      <c r="S795" s="41"/>
      <c r="T795" s="9"/>
      <c r="U795" s="8"/>
      <c r="X795" s="9"/>
      <c r="Y795" s="9"/>
      <c r="Z795" s="9"/>
      <c r="AA795" s="8"/>
      <c r="AB795" s="12"/>
      <c r="AC795" s="11"/>
      <c r="AD795" s="11"/>
      <c r="AE795" s="11"/>
      <c r="AF795" s="11"/>
      <c r="AG795" s="11"/>
      <c r="AH795" s="10"/>
      <c r="AI795" s="7">
        <v>85179126.799999997</v>
      </c>
      <c r="AJ795" s="31"/>
      <c r="AK795" s="37">
        <v>4.4672917600000002</v>
      </c>
      <c r="AN795" s="6"/>
    </row>
    <row r="796" spans="1:40" x14ac:dyDescent="0.25">
      <c r="A796" s="6">
        <v>0.52479166666666666</v>
      </c>
      <c r="B796">
        <v>0.85</v>
      </c>
      <c r="C796">
        <f>B796+0.68</f>
        <v>1.53</v>
      </c>
      <c r="D796" s="5">
        <f>C796/(0.2905*LN(C796)+0.3655)</f>
        <v>3.1285766664526924</v>
      </c>
      <c r="E796" s="5">
        <f>D796*100</f>
        <v>312.85766664526926</v>
      </c>
      <c r="F796">
        <v>169.09396528363101</v>
      </c>
      <c r="G796" s="4">
        <f>75.6*1000/(287.05*(F796+273))</f>
        <v>0.595730255941614</v>
      </c>
      <c r="H796" s="3">
        <f>SQRT(2*ABS(E796)/G796)</f>
        <v>32.408846212940638</v>
      </c>
      <c r="I796" s="2">
        <f>(2/2*0.0254)^2*3.1416*H796</f>
        <v>6.568737266536244E-2</v>
      </c>
      <c r="J796" s="26"/>
      <c r="K796" s="26"/>
      <c r="L796" s="26"/>
      <c r="M796" s="26"/>
      <c r="N796" s="39"/>
      <c r="O796" s="9"/>
      <c r="P796" s="8"/>
      <c r="Q796" s="41"/>
      <c r="R796" s="8"/>
      <c r="S796" s="41"/>
      <c r="T796" s="9"/>
      <c r="U796" s="8"/>
      <c r="X796" s="9"/>
      <c r="Y796" s="9"/>
      <c r="Z796" s="9"/>
      <c r="AA796" s="8"/>
      <c r="AB796" s="12"/>
      <c r="AC796" s="11"/>
      <c r="AD796" s="11"/>
      <c r="AE796" s="11"/>
      <c r="AF796" s="11"/>
      <c r="AG796" s="11"/>
      <c r="AH796" s="10"/>
      <c r="AI796" s="7">
        <v>78075862.700000003</v>
      </c>
      <c r="AJ796" s="31"/>
      <c r="AK796" s="37">
        <v>4.44754016</v>
      </c>
      <c r="AN796" s="6"/>
    </row>
    <row r="797" spans="1:40" x14ac:dyDescent="0.25">
      <c r="A797" s="6">
        <v>0.5248032407407407</v>
      </c>
      <c r="B797">
        <v>0.34</v>
      </c>
      <c r="C797">
        <f>B797+0.68</f>
        <v>1.02</v>
      </c>
      <c r="D797" s="5">
        <f>C797/(0.2905*LN(C797)+0.3655)</f>
        <v>2.7474550381052718</v>
      </c>
      <c r="E797" s="5">
        <f>D797*100</f>
        <v>274.74550381052717</v>
      </c>
      <c r="F797">
        <v>168.51559478615201</v>
      </c>
      <c r="G797" s="4">
        <f>75.6*1000/(287.05*(F797+273))</f>
        <v>0.59651064242979479</v>
      </c>
      <c r="H797" s="3">
        <f>SQRT(2*ABS(E797)/G797)</f>
        <v>30.350873640162426</v>
      </c>
      <c r="I797" s="2">
        <f>(2/2*0.0254)^2*3.1416*H797</f>
        <v>6.1516202533758078E-2</v>
      </c>
      <c r="J797" s="26"/>
      <c r="K797" s="26"/>
      <c r="L797" s="26"/>
      <c r="M797" s="26"/>
      <c r="N797" s="39"/>
      <c r="O797" s="9"/>
      <c r="P797" s="8"/>
      <c r="Q797" s="41"/>
      <c r="R797" s="8"/>
      <c r="S797" s="41"/>
      <c r="T797" s="9"/>
      <c r="U797" s="8"/>
      <c r="X797" s="9"/>
      <c r="Y797" s="9"/>
      <c r="Z797" s="9"/>
      <c r="AA797" s="8"/>
      <c r="AB797" s="12"/>
      <c r="AC797" s="11"/>
      <c r="AD797" s="11"/>
      <c r="AE797" s="11"/>
      <c r="AF797" s="11"/>
      <c r="AG797" s="11"/>
      <c r="AH797" s="10"/>
      <c r="AI797" s="7">
        <v>78572602.900000006</v>
      </c>
      <c r="AJ797" s="31"/>
      <c r="AK797" s="37">
        <v>4.3986701000000004</v>
      </c>
      <c r="AN797" s="6"/>
    </row>
    <row r="798" spans="1:40" x14ac:dyDescent="0.25">
      <c r="A798" s="6">
        <v>0.52481481481481485</v>
      </c>
      <c r="B798">
        <v>0.24</v>
      </c>
      <c r="C798">
        <f>B798+0.68</f>
        <v>0.92</v>
      </c>
      <c r="D798" s="5">
        <f>C798/(0.2905*LN(C798)+0.3655)</f>
        <v>2.6957523293421808</v>
      </c>
      <c r="E798" s="5">
        <f>D798*100</f>
        <v>269.57523293421809</v>
      </c>
      <c r="F798">
        <v>168.00073660114199</v>
      </c>
      <c r="G798" s="4">
        <f>75.6*1000/(287.05*(F798+273))</f>
        <v>0.59720705484186376</v>
      </c>
      <c r="H798" s="3">
        <f>SQRT(2*ABS(E798)/G798)</f>
        <v>30.046405748664029</v>
      </c>
      <c r="I798" s="2">
        <f>(2/2*0.0254)^2*3.1416*H798</f>
        <v>6.0899096459629876E-2</v>
      </c>
      <c r="J798" s="26"/>
      <c r="K798" s="26"/>
      <c r="L798" s="26"/>
      <c r="M798" s="26"/>
      <c r="N798" s="39"/>
      <c r="O798" s="9"/>
      <c r="P798" s="8"/>
      <c r="Q798" s="41"/>
      <c r="R798" s="8"/>
      <c r="S798" s="41"/>
      <c r="T798" s="9"/>
      <c r="U798" s="8"/>
      <c r="X798" s="9"/>
      <c r="Y798" s="9"/>
      <c r="Z798" s="9"/>
      <c r="AA798" s="8"/>
      <c r="AB798" s="12"/>
      <c r="AC798" s="11"/>
      <c r="AD798" s="11"/>
      <c r="AE798" s="11"/>
      <c r="AF798" s="11"/>
      <c r="AG798" s="11"/>
      <c r="AH798" s="10"/>
      <c r="AI798" s="7">
        <v>68090188.299999997</v>
      </c>
      <c r="AJ798" s="31"/>
      <c r="AK798" s="37">
        <v>4.3849251300000001</v>
      </c>
      <c r="AN798" s="6"/>
    </row>
    <row r="799" spans="1:40" x14ac:dyDescent="0.25">
      <c r="A799" s="6">
        <v>0.52482638888888888</v>
      </c>
      <c r="B799">
        <v>0.21</v>
      </c>
      <c r="C799">
        <f>B799+0.68</f>
        <v>0.89</v>
      </c>
      <c r="D799" s="5">
        <f>C799/(0.2905*LN(C799)+0.3655)</f>
        <v>2.6835768077843052</v>
      </c>
      <c r="E799" s="5">
        <f>D799*100</f>
        <v>268.35768077843051</v>
      </c>
      <c r="F799">
        <v>167.450363382657</v>
      </c>
      <c r="G799" s="4">
        <f>75.6*1000/(287.05*(F799+273))</f>
        <v>0.59795330639754629</v>
      </c>
      <c r="H799" s="3">
        <f>SQRT(2*ABS(E799)/G799)</f>
        <v>29.959763238196722</v>
      </c>
      <c r="I799" s="2">
        <f>(2/2*0.0254)^2*3.1416*H799</f>
        <v>6.0723486416731892E-2</v>
      </c>
      <c r="J799" s="26"/>
      <c r="K799" s="26"/>
      <c r="L799" s="26"/>
      <c r="M799" s="26"/>
      <c r="N799" s="39"/>
      <c r="O799" s="9"/>
      <c r="P799" s="8"/>
      <c r="Q799" s="41"/>
      <c r="R799" s="8"/>
      <c r="S799" s="41"/>
      <c r="T799" s="9"/>
      <c r="U799" s="8"/>
      <c r="X799" s="9"/>
      <c r="Y799" s="9"/>
      <c r="Z799" s="9"/>
      <c r="AA799" s="8"/>
      <c r="AB799" s="12"/>
      <c r="AC799" s="11"/>
      <c r="AD799" s="11"/>
      <c r="AE799" s="11"/>
      <c r="AF799" s="11"/>
      <c r="AG799" s="11"/>
      <c r="AH799" s="10"/>
      <c r="AI799" s="7">
        <v>70862992.200000003</v>
      </c>
      <c r="AJ799" s="31"/>
      <c r="AK799" s="37">
        <v>4.3469014799999997</v>
      </c>
      <c r="AN799" s="6"/>
    </row>
    <row r="800" spans="1:40" x14ac:dyDescent="0.25">
      <c r="A800" s="6">
        <v>0.52483796296296303</v>
      </c>
      <c r="B800">
        <v>0.17</v>
      </c>
      <c r="C800">
        <f>B800+0.68</f>
        <v>0.85000000000000009</v>
      </c>
      <c r="D800" s="5">
        <f>C800/(0.2905*LN(C800)+0.3655)</f>
        <v>2.6705352691482691</v>
      </c>
      <c r="E800" s="5">
        <f>D800*100</f>
        <v>267.05352691482693</v>
      </c>
      <c r="F800">
        <v>166.718957389899</v>
      </c>
      <c r="G800" s="4">
        <f>75.6*1000/(287.05*(F800+273))</f>
        <v>0.5989479113021986</v>
      </c>
      <c r="H800" s="3">
        <f>SQRT(2*ABS(E800)/G800)</f>
        <v>29.862050766514916</v>
      </c>
      <c r="I800" s="2">
        <f>(2/2*0.0254)^2*3.1416*H800</f>
        <v>6.052543939280379E-2</v>
      </c>
      <c r="J800" s="26"/>
      <c r="K800" s="26"/>
      <c r="L800" s="26"/>
      <c r="M800" s="26"/>
      <c r="N800" s="39"/>
      <c r="O800" s="9"/>
      <c r="P800" s="8"/>
      <c r="Q800" s="41"/>
      <c r="R800" s="8"/>
      <c r="S800" s="41"/>
      <c r="T800" s="9"/>
      <c r="U800" s="8"/>
      <c r="X800" s="9"/>
      <c r="Y800" s="9"/>
      <c r="Z800" s="9"/>
      <c r="AA800" s="8"/>
      <c r="AB800" s="12"/>
      <c r="AC800" s="11"/>
      <c r="AD800" s="11"/>
      <c r="AE800" s="11"/>
      <c r="AF800" s="11"/>
      <c r="AG800" s="11"/>
      <c r="AH800" s="10"/>
      <c r="AI800" s="7">
        <v>69573551.400000006</v>
      </c>
      <c r="AJ800" s="31"/>
      <c r="AK800" s="37">
        <v>4.3338478800000004</v>
      </c>
      <c r="AN800" s="6"/>
    </row>
    <row r="801" spans="1:40" x14ac:dyDescent="0.25">
      <c r="A801" s="6">
        <v>0.52484953703703707</v>
      </c>
      <c r="B801">
        <v>0.18</v>
      </c>
      <c r="C801">
        <f>B801+0.68</f>
        <v>0.8600000000000001</v>
      </c>
      <c r="D801" s="5">
        <f>C801/(0.2905*LN(C801)+0.3655)</f>
        <v>2.6734148587386759</v>
      </c>
      <c r="E801" s="5">
        <f>D801*100</f>
        <v>267.34148587386761</v>
      </c>
      <c r="F801">
        <v>166.15829478989599</v>
      </c>
      <c r="G801" s="4">
        <f>75.6*1000/(287.05*(F801+273))</f>
        <v>0.59971257337781247</v>
      </c>
      <c r="H801" s="3">
        <f>SQRT(2*ABS(E801)/G801)</f>
        <v>29.859092176839109</v>
      </c>
      <c r="I801" s="2">
        <f>(2/2*0.0254)^2*3.1416*H801</f>
        <v>6.0519442820715981E-2</v>
      </c>
      <c r="J801" s="26"/>
      <c r="K801" s="26"/>
      <c r="L801" s="26"/>
      <c r="M801" s="26"/>
      <c r="N801" s="39"/>
      <c r="O801" s="9"/>
      <c r="P801" s="8"/>
      <c r="Q801" s="41"/>
      <c r="R801" s="8"/>
      <c r="S801" s="41"/>
      <c r="T801" s="9"/>
      <c r="U801" s="8"/>
      <c r="X801" s="9"/>
      <c r="Y801" s="9"/>
      <c r="Z801" s="9"/>
      <c r="AA801" s="8"/>
      <c r="AB801" s="12"/>
      <c r="AC801" s="11"/>
      <c r="AD801" s="11"/>
      <c r="AE801" s="11"/>
      <c r="AF801" s="11"/>
      <c r="AG801" s="11"/>
      <c r="AH801" s="10"/>
      <c r="AI801" s="7">
        <v>61059715.200000003</v>
      </c>
      <c r="AJ801" s="31"/>
      <c r="AK801" s="37">
        <v>4.3184314500000003</v>
      </c>
      <c r="AN801" s="6"/>
    </row>
    <row r="802" spans="1:40" x14ac:dyDescent="0.25">
      <c r="A802" s="6">
        <v>0.52486111111111111</v>
      </c>
      <c r="B802">
        <v>0.56000000000000005</v>
      </c>
      <c r="C802">
        <f>B802+0.68</f>
        <v>1.2400000000000002</v>
      </c>
      <c r="D802" s="5">
        <f>C802/(0.2905*LN(C802)+0.3655)</f>
        <v>2.8972649310667284</v>
      </c>
      <c r="E802" s="5">
        <f>D802*100</f>
        <v>289.72649310667282</v>
      </c>
      <c r="F802">
        <v>165.629040930792</v>
      </c>
      <c r="G802" s="4">
        <f>75.6*1000/(287.05*(F802+273))</f>
        <v>0.60043619211755628</v>
      </c>
      <c r="H802" s="3">
        <f>SQRT(2*ABS(E802)/G802)</f>
        <v>31.065308559255211</v>
      </c>
      <c r="I802" s="2">
        <f>(2/2*0.0254)^2*3.1416*H802</f>
        <v>6.2964243987231883E-2</v>
      </c>
      <c r="J802" s="26"/>
      <c r="K802" s="26"/>
      <c r="L802" s="26"/>
      <c r="M802" s="26"/>
      <c r="N802" s="39"/>
      <c r="O802" s="9"/>
      <c r="P802" s="8"/>
      <c r="Q802" s="41"/>
      <c r="R802" s="8"/>
      <c r="S802" s="41"/>
      <c r="T802" s="9"/>
      <c r="U802" s="8"/>
      <c r="X802" s="9"/>
      <c r="Y802" s="9"/>
      <c r="Z802" s="9"/>
      <c r="AA802" s="8"/>
      <c r="AB802" s="12"/>
      <c r="AC802" s="11"/>
      <c r="AD802" s="11"/>
      <c r="AE802" s="11"/>
      <c r="AF802" s="11"/>
      <c r="AG802" s="11"/>
      <c r="AH802" s="10"/>
      <c r="AI802" s="7">
        <v>56010000.600000001</v>
      </c>
      <c r="AJ802" s="31"/>
      <c r="AK802" s="38">
        <v>4.3407577000000002</v>
      </c>
      <c r="AN802" s="6"/>
    </row>
    <row r="803" spans="1:40" x14ac:dyDescent="0.25">
      <c r="A803" s="6">
        <v>0.52487268518518515</v>
      </c>
      <c r="B803">
        <v>0.47</v>
      </c>
      <c r="C803">
        <f>B803+0.68</f>
        <v>1.1499999999999999</v>
      </c>
      <c r="D803" s="5">
        <f>C803/(0.2905*LN(C803)+0.3655)</f>
        <v>2.8318089367570392</v>
      </c>
      <c r="E803" s="5">
        <f>D803*100</f>
        <v>283.18089367570394</v>
      </c>
      <c r="F803">
        <v>165.172961503051</v>
      </c>
      <c r="G803" s="4">
        <f>75.6*1000/(287.05*(F803+273))</f>
        <v>0.60106116585842018</v>
      </c>
      <c r="H803" s="3">
        <f>SQRT(2*ABS(E803)/G803)</f>
        <v>30.696413547439764</v>
      </c>
      <c r="I803" s="2">
        <f>(2/2*0.0254)^2*3.1416*H803</f>
        <v>6.2216554792858814E-2</v>
      </c>
      <c r="J803" s="26"/>
      <c r="K803" s="26"/>
      <c r="L803" s="26"/>
      <c r="M803" s="26"/>
      <c r="N803" s="39"/>
      <c r="O803" s="9"/>
      <c r="P803" s="8"/>
      <c r="Q803" s="41"/>
      <c r="R803" s="8"/>
      <c r="S803" s="41"/>
      <c r="T803" s="9"/>
      <c r="U803" s="8"/>
      <c r="X803" s="9"/>
      <c r="Y803" s="9"/>
      <c r="Z803" s="9"/>
      <c r="AA803" s="8"/>
      <c r="AB803" s="12"/>
      <c r="AC803" s="11"/>
      <c r="AD803" s="11"/>
      <c r="AE803" s="11"/>
      <c r="AF803" s="11"/>
      <c r="AG803" s="11"/>
      <c r="AH803" s="10"/>
      <c r="AI803" s="7">
        <v>54372980</v>
      </c>
      <c r="AJ803" s="31"/>
      <c r="AK803" s="38">
        <v>4.3262193599999996</v>
      </c>
      <c r="AN803" s="6"/>
    </row>
    <row r="804" spans="1:40" x14ac:dyDescent="0.25">
      <c r="A804" s="6">
        <v>0.52488425925925919</v>
      </c>
      <c r="B804">
        <v>0.28000000000000003</v>
      </c>
      <c r="C804">
        <f>B804+0.68</f>
        <v>0.96000000000000008</v>
      </c>
      <c r="D804" s="5">
        <f>C804/(0.2905*LN(C804)+0.3655)</f>
        <v>2.7146157496557359</v>
      </c>
      <c r="E804" s="5">
        <f>D804*100</f>
        <v>271.46157496557362</v>
      </c>
      <c r="F804">
        <v>164.50112092005901</v>
      </c>
      <c r="G804" s="4">
        <f>75.6*1000/(287.05*(F804+273))</f>
        <v>0.60198417442862673</v>
      </c>
      <c r="H804" s="3">
        <f>SQRT(2*ABS(E804)/G804)</f>
        <v>30.03147360223052</v>
      </c>
      <c r="I804" s="2">
        <f>(2/2*0.0254)^2*3.1416*H804</f>
        <v>6.0868831467749976E-2</v>
      </c>
      <c r="J804" s="26"/>
      <c r="K804" s="26"/>
      <c r="L804" s="26"/>
      <c r="M804" s="26"/>
      <c r="N804" s="39"/>
      <c r="O804" s="9"/>
      <c r="P804" s="8"/>
      <c r="Q804" s="41"/>
      <c r="R804" s="8"/>
      <c r="S804" s="41"/>
      <c r="T804" s="9"/>
      <c r="U804" s="8"/>
      <c r="X804" s="9"/>
      <c r="Y804" s="9"/>
      <c r="Z804" s="9"/>
      <c r="AA804" s="8"/>
      <c r="AB804" s="12"/>
      <c r="AC804" s="11"/>
      <c r="AD804" s="11"/>
      <c r="AE804" s="11"/>
      <c r="AF804" s="11"/>
      <c r="AG804" s="11"/>
      <c r="AH804" s="10"/>
      <c r="AI804" s="7">
        <v>50607773.200000003</v>
      </c>
      <c r="AJ804" s="31"/>
      <c r="AK804" s="38">
        <v>4.3059859999999999</v>
      </c>
      <c r="AN804" s="6"/>
    </row>
    <row r="805" spans="1:40" x14ac:dyDescent="0.25">
      <c r="A805" s="6">
        <v>0.52489583333333334</v>
      </c>
      <c r="B805">
        <v>0.12</v>
      </c>
      <c r="C805">
        <f>B805+0.68</f>
        <v>0.8</v>
      </c>
      <c r="D805" s="5">
        <f>C805/(0.2905*LN(C805)+0.3655)</f>
        <v>2.6606642228736295</v>
      </c>
      <c r="E805" s="5">
        <f>D805*100</f>
        <v>266.06642228736297</v>
      </c>
      <c r="F805">
        <v>163.99296486789899</v>
      </c>
      <c r="G805" s="4">
        <f>75.6*1000/(287.05*(F805+273))</f>
        <v>0.60268419004931961</v>
      </c>
      <c r="H805" s="3">
        <f>SQRT(2*ABS(E805)/G805)</f>
        <v>29.714274652203198</v>
      </c>
      <c r="I805" s="2">
        <f>(2/2*0.0254)^2*3.1416*H805</f>
        <v>6.0225921642987783E-2</v>
      </c>
      <c r="J805" s="26"/>
      <c r="K805" s="26"/>
      <c r="L805" s="26"/>
      <c r="M805" s="26"/>
      <c r="N805" s="39"/>
      <c r="O805" s="9"/>
      <c r="P805" s="8"/>
      <c r="Q805" s="41"/>
      <c r="R805" s="8"/>
      <c r="S805" s="41"/>
      <c r="T805" s="9"/>
      <c r="U805" s="8"/>
      <c r="X805" s="9"/>
      <c r="Y805" s="9"/>
      <c r="Z805" s="9"/>
      <c r="AA805" s="8"/>
      <c r="AB805" s="12"/>
      <c r="AC805" s="11"/>
      <c r="AD805" s="11"/>
      <c r="AE805" s="11"/>
      <c r="AF805" s="11"/>
      <c r="AG805" s="11"/>
      <c r="AH805" s="10"/>
      <c r="AI805" s="7">
        <v>45390053.200000003</v>
      </c>
      <c r="AJ805" s="31"/>
      <c r="AK805" s="37">
        <v>4.2265843500000004</v>
      </c>
      <c r="AN805" s="6"/>
    </row>
    <row r="806" spans="1:40" x14ac:dyDescent="0.25">
      <c r="A806" s="6">
        <v>0.52490740740740738</v>
      </c>
      <c r="B806">
        <v>0.2</v>
      </c>
      <c r="C806">
        <f>B806+0.68</f>
        <v>0.88000000000000012</v>
      </c>
      <c r="D806" s="5">
        <f>C806/(0.2905*LN(C806)+0.3655)</f>
        <v>2.6799494252592178</v>
      </c>
      <c r="E806" s="5">
        <f>D806*100</f>
        <v>267.99494252592177</v>
      </c>
      <c r="F806">
        <v>163.463996757795</v>
      </c>
      <c r="G806" s="4">
        <f>75.6*1000/(287.05*(F806+273))</f>
        <v>0.60341460703529815</v>
      </c>
      <c r="H806" s="3">
        <f>SQRT(2*ABS(E806)/G806)</f>
        <v>29.803714017197173</v>
      </c>
      <c r="I806" s="2">
        <f>(2/2*0.0254)^2*3.1416*H806</f>
        <v>6.0407200447568206E-2</v>
      </c>
      <c r="J806" s="26"/>
      <c r="K806" s="26"/>
      <c r="L806" s="26"/>
      <c r="M806" s="26"/>
      <c r="N806" s="39"/>
      <c r="O806" s="9"/>
      <c r="P806" s="8"/>
      <c r="Q806" s="41"/>
      <c r="R806" s="8"/>
      <c r="S806" s="41"/>
      <c r="T806" s="9"/>
      <c r="U806" s="8"/>
      <c r="X806" s="9"/>
      <c r="Y806" s="9"/>
      <c r="Z806" s="9"/>
      <c r="AA806" s="8"/>
      <c r="AB806" s="12"/>
      <c r="AC806" s="11"/>
      <c r="AD806" s="11"/>
      <c r="AE806" s="11"/>
      <c r="AF806" s="11"/>
      <c r="AG806" s="11"/>
      <c r="AH806" s="10"/>
      <c r="AI806" s="7">
        <v>50923309.100000001</v>
      </c>
      <c r="AJ806" s="31"/>
      <c r="AK806" s="37">
        <v>4.1555383600000004</v>
      </c>
      <c r="AN806" s="6"/>
    </row>
    <row r="807" spans="1:40" x14ac:dyDescent="0.25">
      <c r="A807" s="6">
        <v>0.52491898148148153</v>
      </c>
      <c r="B807">
        <v>0.27</v>
      </c>
      <c r="C807">
        <f>B807+0.68</f>
        <v>0.95000000000000007</v>
      </c>
      <c r="D807" s="5">
        <f>C807/(0.2905*LN(C807)+0.3655)</f>
        <v>2.7096460417130221</v>
      </c>
      <c r="E807" s="5">
        <f>D807*100</f>
        <v>270.9646041713022</v>
      </c>
      <c r="F807">
        <v>162.99425169851099</v>
      </c>
      <c r="G807" s="4">
        <f>75.6*1000/(287.05*(F807+273))</f>
        <v>0.60406473264876748</v>
      </c>
      <c r="H807" s="3">
        <f>SQRT(2*ABS(E807)/G807)</f>
        <v>29.952255999867671</v>
      </c>
      <c r="I807" s="2">
        <f>(2/2*0.0254)^2*3.1416*H807</f>
        <v>6.0708270485915726E-2</v>
      </c>
      <c r="J807" s="26"/>
      <c r="K807" s="26"/>
      <c r="L807" s="26"/>
      <c r="M807" s="26"/>
      <c r="N807" s="39"/>
      <c r="O807" s="9"/>
      <c r="P807" s="8"/>
      <c r="Q807" s="41"/>
      <c r="R807" s="8"/>
      <c r="S807" s="41"/>
      <c r="T807" s="9"/>
      <c r="U807" s="8"/>
      <c r="X807" s="9"/>
      <c r="Y807" s="9"/>
      <c r="Z807" s="9"/>
      <c r="AA807" s="8"/>
      <c r="AB807" s="12"/>
      <c r="AC807" s="11"/>
      <c r="AD807" s="11"/>
      <c r="AE807" s="11"/>
      <c r="AF807" s="11"/>
      <c r="AG807" s="11"/>
      <c r="AH807" s="10"/>
      <c r="AI807" s="7">
        <v>50323870.700000003</v>
      </c>
      <c r="AJ807" s="31"/>
      <c r="AK807" s="37">
        <v>4.1734890699999996</v>
      </c>
      <c r="AN807" s="6"/>
    </row>
    <row r="808" spans="1:40" x14ac:dyDescent="0.25">
      <c r="A808" s="6">
        <v>0.52493055555555557</v>
      </c>
      <c r="B808">
        <v>0.28000000000000003</v>
      </c>
      <c r="C808">
        <f>B808+0.68</f>
        <v>0.96000000000000008</v>
      </c>
      <c r="D808" s="5">
        <f>C808/(0.2905*LN(C808)+0.3655)</f>
        <v>2.7146157496557359</v>
      </c>
      <c r="E808" s="5">
        <f>D808*100</f>
        <v>271.46157496557362</v>
      </c>
      <c r="F808">
        <v>162.37845436710799</v>
      </c>
      <c r="G808" s="4">
        <f>75.6*1000/(287.05*(F808+273))</f>
        <v>0.60491911909492391</v>
      </c>
      <c r="H808" s="3">
        <f>SQRT(2*ABS(E808)/G808)</f>
        <v>29.958531715592216</v>
      </c>
      <c r="I808" s="2">
        <f>(2/2*0.0254)^2*3.1416*H808</f>
        <v>6.0720990324037438E-2</v>
      </c>
      <c r="J808" s="26"/>
      <c r="K808" s="26"/>
      <c r="L808" s="26"/>
      <c r="M808" s="26"/>
      <c r="N808" s="39"/>
      <c r="O808" s="9"/>
      <c r="P808" s="8"/>
      <c r="Q808" s="41"/>
      <c r="R808" s="8"/>
      <c r="S808" s="41"/>
      <c r="T808" s="9"/>
      <c r="U808" s="8"/>
      <c r="X808" s="9"/>
      <c r="Y808" s="9"/>
      <c r="Z808" s="9"/>
      <c r="AA808" s="8"/>
      <c r="AB808" s="12"/>
      <c r="AC808" s="11"/>
      <c r="AD808" s="11"/>
      <c r="AE808" s="11"/>
      <c r="AF808" s="11"/>
      <c r="AG808" s="11"/>
      <c r="AH808" s="10"/>
      <c r="AI808" s="7">
        <v>49968857.5</v>
      </c>
      <c r="AJ808" s="31"/>
      <c r="AK808" s="37">
        <v>4.0867095899999999</v>
      </c>
      <c r="AN808" s="6"/>
    </row>
    <row r="809" spans="1:40" x14ac:dyDescent="0.25">
      <c r="A809" s="6">
        <v>0.52494212962962961</v>
      </c>
      <c r="B809">
        <v>0.7</v>
      </c>
      <c r="C809">
        <f>B809+0.68</f>
        <v>1.38</v>
      </c>
      <c r="D809" s="5">
        <f>C809/(0.2905*LN(C809)+0.3655)</f>
        <v>3.006108566122919</v>
      </c>
      <c r="E809" s="5">
        <f>D809*100</f>
        <v>300.61085661229191</v>
      </c>
      <c r="F809">
        <v>161.97493792188499</v>
      </c>
      <c r="G809" s="4">
        <f>75.6*1000/(287.05*(F809+273))</f>
        <v>0.60548028892634176</v>
      </c>
      <c r="H809" s="3">
        <f>SQRT(2*ABS(E809)/G809)</f>
        <v>31.511372795591235</v>
      </c>
      <c r="I809" s="2">
        <f>(2/2*0.0254)^2*3.1416*H809</f>
        <v>6.3868342440239922E-2</v>
      </c>
      <c r="J809" s="26"/>
      <c r="K809" s="26"/>
      <c r="L809" s="26"/>
      <c r="M809" s="26"/>
      <c r="N809" s="39"/>
      <c r="O809" s="9"/>
      <c r="P809" s="8"/>
      <c r="Q809" s="41"/>
      <c r="R809" s="8"/>
      <c r="S809" s="41"/>
      <c r="T809" s="9"/>
      <c r="U809" s="8"/>
      <c r="X809" s="9"/>
      <c r="Y809" s="9"/>
      <c r="Z809" s="9"/>
      <c r="AA809" s="8"/>
      <c r="AB809" s="12"/>
      <c r="AC809" s="11"/>
      <c r="AD809" s="11"/>
      <c r="AE809" s="11"/>
      <c r="AF809" s="11"/>
      <c r="AG809" s="11"/>
      <c r="AH809" s="10"/>
      <c r="AI809" s="7">
        <v>49586334</v>
      </c>
      <c r="AJ809" s="31"/>
      <c r="AK809" s="37">
        <v>4.0876748799999998</v>
      </c>
      <c r="AN809" s="6"/>
    </row>
    <row r="810" spans="1:40" x14ac:dyDescent="0.25">
      <c r="A810" s="6">
        <v>0.52495370370370364</v>
      </c>
      <c r="B810">
        <v>0.56999999999999995</v>
      </c>
      <c r="C810">
        <f>B810+0.68</f>
        <v>1.25</v>
      </c>
      <c r="D810" s="5">
        <f>C810/(0.2905*LN(C810)+0.3655)</f>
        <v>2.9047934092035992</v>
      </c>
      <c r="E810" s="5">
        <f>D810*100</f>
        <v>290.4793409203599</v>
      </c>
      <c r="F810">
        <v>161.638291602957</v>
      </c>
      <c r="G810" s="4">
        <f>75.6*1000/(287.05*(F810+273))</f>
        <v>0.60594925982556647</v>
      </c>
      <c r="H810" s="3">
        <f>SQRT(2*ABS(E810)/G810)</f>
        <v>30.963817098122902</v>
      </c>
      <c r="I810" s="2">
        <f>(2/2*0.0254)^2*3.1416*H810</f>
        <v>6.2758537576520848E-2</v>
      </c>
      <c r="J810" s="26"/>
      <c r="K810" s="26"/>
      <c r="L810" s="26"/>
      <c r="M810" s="26"/>
      <c r="N810" s="39"/>
      <c r="O810" s="9"/>
      <c r="P810" s="8"/>
      <c r="Q810" s="41"/>
      <c r="R810" s="8"/>
      <c r="S810" s="41"/>
      <c r="T810" s="9"/>
      <c r="U810" s="8"/>
      <c r="X810" s="9"/>
      <c r="Y810" s="9"/>
      <c r="Z810" s="9"/>
      <c r="AA810" s="8"/>
      <c r="AB810" s="12"/>
      <c r="AC810" s="11"/>
      <c r="AD810" s="11"/>
      <c r="AE810" s="11"/>
      <c r="AF810" s="11"/>
      <c r="AG810" s="11"/>
      <c r="AH810" s="10"/>
      <c r="AI810" s="7">
        <v>44987717.200000003</v>
      </c>
      <c r="AJ810" s="31"/>
      <c r="AK810" s="37">
        <v>4.1257301200000001</v>
      </c>
      <c r="AN810" s="6"/>
    </row>
    <row r="811" spans="1:40" x14ac:dyDescent="0.25">
      <c r="A811" s="6">
        <v>0.52496527777777779</v>
      </c>
      <c r="B811">
        <v>0.64</v>
      </c>
      <c r="C811">
        <f>B811+0.68</f>
        <v>1.32</v>
      </c>
      <c r="D811" s="5">
        <f>C811/(0.2905*LN(C811)+0.3655)</f>
        <v>2.9586328030817008</v>
      </c>
      <c r="E811" s="5">
        <f>D811*100</f>
        <v>295.86328030817009</v>
      </c>
      <c r="F811">
        <v>161.21051655130401</v>
      </c>
      <c r="G811" s="4">
        <f>75.6*1000/(287.05*(F811+273))</f>
        <v>0.60654622826838478</v>
      </c>
      <c r="H811" s="3">
        <f>SQRT(2*ABS(E811)/G811)</f>
        <v>31.234069953585742</v>
      </c>
      <c r="I811" s="2">
        <f>(2/2*0.0254)^2*3.1416*H811</f>
        <v>6.3306295429855886E-2</v>
      </c>
      <c r="J811" s="26"/>
      <c r="K811" s="26"/>
      <c r="L811" s="26"/>
      <c r="M811" s="26"/>
      <c r="N811" s="39"/>
      <c r="O811" s="9"/>
      <c r="P811" s="8"/>
      <c r="Q811" s="41"/>
      <c r="R811" s="8"/>
      <c r="S811" s="41"/>
      <c r="T811" s="9"/>
      <c r="U811" s="8"/>
      <c r="X811" s="9"/>
      <c r="Y811" s="9"/>
      <c r="Z811" s="9"/>
      <c r="AA811" s="8"/>
      <c r="AB811" s="12"/>
      <c r="AC811" s="11"/>
      <c r="AD811" s="11"/>
      <c r="AE811" s="11"/>
      <c r="AF811" s="11"/>
      <c r="AG811" s="11"/>
      <c r="AH811" s="10"/>
      <c r="AI811" s="7">
        <v>36936592.399999999</v>
      </c>
      <c r="AJ811" s="31"/>
      <c r="AK811" s="38">
        <v>4.1566049500000002</v>
      </c>
      <c r="AN811" s="6"/>
    </row>
    <row r="812" spans="1:40" x14ac:dyDescent="0.25">
      <c r="A812" s="6">
        <v>0.52497685185185183</v>
      </c>
      <c r="B812">
        <v>0.95</v>
      </c>
      <c r="C812">
        <f>B812+0.68</f>
        <v>1.63</v>
      </c>
      <c r="D812" s="5">
        <f>C812/(0.2905*LN(C812)+0.3655)</f>
        <v>3.212249941212534</v>
      </c>
      <c r="E812" s="5">
        <f>D812*100</f>
        <v>321.22499412125342</v>
      </c>
      <c r="F812">
        <v>160.79322636474001</v>
      </c>
      <c r="G812" s="4">
        <f>75.6*1000/(287.05*(F812+273))</f>
        <v>0.60712969931719496</v>
      </c>
      <c r="H812" s="3">
        <f>SQRT(2*ABS(E812)/G812)</f>
        <v>32.529615034525882</v>
      </c>
      <c r="I812" s="2">
        <f>(2/2*0.0254)^2*3.1416*H812</f>
        <v>6.5932151098315697E-2</v>
      </c>
      <c r="J812" s="26"/>
      <c r="K812" s="26"/>
      <c r="L812" s="26"/>
      <c r="M812" s="26"/>
      <c r="N812" s="39"/>
      <c r="O812" s="9"/>
      <c r="P812" s="8"/>
      <c r="Q812" s="41"/>
      <c r="R812" s="8"/>
      <c r="S812" s="41"/>
      <c r="T812" s="9"/>
      <c r="U812" s="8"/>
      <c r="X812" s="9"/>
      <c r="Y812" s="9"/>
      <c r="Z812" s="9"/>
      <c r="AA812" s="8"/>
      <c r="AB812" s="12"/>
      <c r="AC812" s="11"/>
      <c r="AD812" s="11"/>
      <c r="AE812" s="11"/>
      <c r="AF812" s="11"/>
      <c r="AG812" s="11"/>
      <c r="AH812" s="10"/>
      <c r="AI812" s="7">
        <v>32168507.600000001</v>
      </c>
      <c r="AJ812" s="31"/>
      <c r="AK812" s="38">
        <v>4.0832365700000004</v>
      </c>
      <c r="AN812" s="6"/>
    </row>
    <row r="813" spans="1:40" x14ac:dyDescent="0.25">
      <c r="A813" s="6">
        <v>0.52498842592592598</v>
      </c>
      <c r="B813">
        <v>0.91</v>
      </c>
      <c r="C813">
        <f>B813+0.68</f>
        <v>1.59</v>
      </c>
      <c r="D813" s="5">
        <f>C813/(0.2905*LN(C813)+0.3655)</f>
        <v>3.1786348925535499</v>
      </c>
      <c r="E813" s="5">
        <f>D813*100</f>
        <v>317.86348925535498</v>
      </c>
      <c r="F813">
        <v>160.469861862973</v>
      </c>
      <c r="G813" s="4">
        <f>75.6*1000/(287.05*(F813+273))</f>
        <v>0.60758261244911116</v>
      </c>
      <c r="H813" s="3">
        <f>SQRT(2*ABS(E813)/G813)</f>
        <v>32.346899007288108</v>
      </c>
      <c r="I813" s="2">
        <f>(2/2*0.0254)^2*3.1416*H813</f>
        <v>6.5561815922103528E-2</v>
      </c>
      <c r="J813" s="26"/>
      <c r="K813" s="26"/>
      <c r="L813" s="26"/>
      <c r="M813" s="26"/>
      <c r="N813" s="39"/>
      <c r="O813" s="9"/>
      <c r="P813" s="8"/>
      <c r="Q813" s="41"/>
      <c r="R813" s="8"/>
      <c r="S813" s="41"/>
      <c r="T813" s="9"/>
      <c r="U813" s="8"/>
      <c r="X813" s="9"/>
      <c r="Y813" s="9"/>
      <c r="Z813" s="9"/>
      <c r="AA813" s="8"/>
      <c r="AB813" s="12"/>
      <c r="AC813" s="11"/>
      <c r="AD813" s="11"/>
      <c r="AE813" s="11"/>
      <c r="AF813" s="11"/>
      <c r="AG813" s="11"/>
      <c r="AH813" s="10"/>
      <c r="AI813" s="7">
        <v>36330157.600000001</v>
      </c>
      <c r="AJ813" s="31"/>
      <c r="AK813" s="38">
        <v>3.9609882199999999</v>
      </c>
      <c r="AN813" s="6"/>
    </row>
    <row r="814" spans="1:40" x14ac:dyDescent="0.25">
      <c r="A814" s="6">
        <v>0.52500000000000002</v>
      </c>
      <c r="B814">
        <v>1.37</v>
      </c>
      <c r="C814">
        <f>B814+0.68</f>
        <v>2.0500000000000003</v>
      </c>
      <c r="D814" s="5">
        <f>C814/(0.2905*LN(C814)+0.3655)</f>
        <v>3.5712266172557805</v>
      </c>
      <c r="E814" s="5">
        <f>D814*100</f>
        <v>357.12266172557804</v>
      </c>
      <c r="F814">
        <v>160.19867706222999</v>
      </c>
      <c r="G814" s="4">
        <f>75.6*1000/(287.05*(F814+273))</f>
        <v>0.60796296257115989</v>
      </c>
      <c r="H814" s="3">
        <f>SQRT(2*ABS(E814)/G814)</f>
        <v>34.275605959802071</v>
      </c>
      <c r="I814" s="2">
        <f>(2/2*0.0254)^2*3.1416*H814</f>
        <v>6.9470986014726982E-2</v>
      </c>
      <c r="J814" s="26"/>
      <c r="K814" s="26"/>
      <c r="L814" s="26"/>
      <c r="M814" s="26"/>
      <c r="N814" s="39"/>
      <c r="O814" s="9"/>
      <c r="P814" s="8"/>
      <c r="Q814" s="41"/>
      <c r="R814" s="8"/>
      <c r="S814" s="41"/>
      <c r="T814" s="9"/>
      <c r="U814" s="8"/>
      <c r="X814" s="9"/>
      <c r="Y814" s="9"/>
      <c r="Z814" s="9"/>
      <c r="AA814" s="8"/>
      <c r="AB814" s="12"/>
      <c r="AC814" s="11"/>
      <c r="AD814" s="11"/>
      <c r="AE814" s="11"/>
      <c r="AF814" s="11"/>
      <c r="AG814" s="11"/>
      <c r="AH814" s="10"/>
      <c r="AI814" s="7">
        <v>38117976.799999997</v>
      </c>
      <c r="AJ814" s="31"/>
      <c r="AK814" s="38">
        <v>3.9333469399999998</v>
      </c>
      <c r="AN814" s="6"/>
    </row>
    <row r="815" spans="1:40" x14ac:dyDescent="0.25">
      <c r="A815" s="6">
        <v>0.52501157407407406</v>
      </c>
      <c r="B815">
        <v>0.94</v>
      </c>
      <c r="C815">
        <f>B815+0.68</f>
        <v>1.62</v>
      </c>
      <c r="D815" s="5">
        <f>C815/(0.2905*LN(C815)+0.3655)</f>
        <v>3.2038300634683963</v>
      </c>
      <c r="E815" s="5">
        <f>D815*100</f>
        <v>320.38300634683964</v>
      </c>
      <c r="F815">
        <v>159.92056192682401</v>
      </c>
      <c r="G815" s="4">
        <f>75.6*1000/(287.05*(F815+273))</f>
        <v>0.60835352776146812</v>
      </c>
      <c r="H815" s="3">
        <f>SQRT(2*ABS(E815)/G815)</f>
        <v>32.454260559765487</v>
      </c>
      <c r="I815" s="2">
        <f>(2/2*0.0254)^2*3.1416*H815</f>
        <v>6.5779420037386641E-2</v>
      </c>
      <c r="J815" s="26"/>
      <c r="K815" s="26"/>
      <c r="L815" s="26"/>
      <c r="M815" s="26"/>
      <c r="N815" s="39"/>
      <c r="O815" s="9"/>
      <c r="P815" s="8"/>
      <c r="Q815" s="41"/>
      <c r="R815" s="8"/>
      <c r="S815" s="41"/>
      <c r="T815" s="9"/>
      <c r="U815" s="8"/>
      <c r="X815" s="9"/>
      <c r="Y815" s="9"/>
      <c r="Z815" s="9"/>
      <c r="AA815" s="8"/>
      <c r="AB815" s="12"/>
      <c r="AC815" s="11"/>
      <c r="AD815" s="11"/>
      <c r="AE815" s="11"/>
      <c r="AF815" s="11"/>
      <c r="AG815" s="11"/>
      <c r="AH815" s="10"/>
      <c r="AI815" s="7">
        <v>36147637.100000001</v>
      </c>
      <c r="AJ815" s="31"/>
      <c r="AK815" s="38">
        <v>3.9325149700000002</v>
      </c>
      <c r="AN815" s="6"/>
    </row>
    <row r="816" spans="1:40" x14ac:dyDescent="0.25">
      <c r="A816" s="6">
        <v>0.5250231481481481</v>
      </c>
      <c r="B816">
        <v>0.32</v>
      </c>
      <c r="C816">
        <f>B816+0.68</f>
        <v>1</v>
      </c>
      <c r="D816" s="5">
        <f>C816/(0.2905*LN(C816)+0.3655)</f>
        <v>2.7359781121751028</v>
      </c>
      <c r="E816" s="5">
        <f>D816*100</f>
        <v>273.5978112175103</v>
      </c>
      <c r="F816">
        <v>159.42001444818999</v>
      </c>
      <c r="G816" s="4">
        <f>75.6*1000/(287.05*(F816+273))</f>
        <v>0.60905772695268201</v>
      </c>
      <c r="H816" s="3">
        <f>SQRT(2*ABS(E816)/G816)</f>
        <v>29.973818866429731</v>
      </c>
      <c r="I816" s="2">
        <f>(2/2*0.0254)^2*3.1416*H816</f>
        <v>6.0751974851146411E-2</v>
      </c>
      <c r="J816" s="26"/>
      <c r="K816" s="26"/>
      <c r="L816" s="26"/>
      <c r="M816" s="26"/>
      <c r="N816" s="39"/>
      <c r="O816" s="9"/>
      <c r="P816" s="8"/>
      <c r="Q816" s="41"/>
      <c r="R816" s="8"/>
      <c r="S816" s="41"/>
      <c r="T816" s="9"/>
      <c r="U816" s="8"/>
      <c r="X816" s="9"/>
      <c r="Y816" s="9"/>
      <c r="Z816" s="9"/>
      <c r="AA816" s="8"/>
      <c r="AB816" s="12"/>
      <c r="AC816" s="11"/>
      <c r="AD816" s="11"/>
      <c r="AE816" s="11"/>
      <c r="AF816" s="11"/>
      <c r="AG816" s="11"/>
      <c r="AH816" s="10"/>
      <c r="AI816" s="7">
        <v>32774855.399999999</v>
      </c>
      <c r="AJ816" s="31"/>
      <c r="AK816" s="38">
        <v>3.9677217699999998</v>
      </c>
      <c r="AN816" s="6"/>
    </row>
    <row r="817" spans="1:40" x14ac:dyDescent="0.25">
      <c r="A817" s="6">
        <v>0.52503472222222225</v>
      </c>
      <c r="B817">
        <v>0.22</v>
      </c>
      <c r="C817">
        <f>B817+0.68</f>
        <v>0.9</v>
      </c>
      <c r="D817" s="5">
        <f>C817/(0.2905*LN(C817)+0.3655)</f>
        <v>2.6874273799901629</v>
      </c>
      <c r="E817" s="5">
        <f>D817*100</f>
        <v>268.7427379990163</v>
      </c>
      <c r="F817">
        <v>159.072457856722</v>
      </c>
      <c r="G817" s="4">
        <f>75.6*1000/(287.05*(F817+273))</f>
        <v>0.60954764947317064</v>
      </c>
      <c r="H817" s="3">
        <f>SQRT(2*ABS(E817)/G817)</f>
        <v>29.694740621957685</v>
      </c>
      <c r="I817" s="2">
        <f>(2/2*0.0254)^2*3.1416*H817</f>
        <v>6.0186329393514829E-2</v>
      </c>
      <c r="J817" s="26"/>
      <c r="K817" s="26"/>
      <c r="L817" s="26"/>
      <c r="M817" s="26"/>
      <c r="N817" s="39"/>
      <c r="O817" s="9"/>
      <c r="P817" s="8"/>
      <c r="Q817" s="41"/>
      <c r="R817" s="8"/>
      <c r="S817" s="41"/>
      <c r="T817" s="9"/>
      <c r="U817" s="8"/>
      <c r="X817" s="9"/>
      <c r="Y817" s="9"/>
      <c r="Z817" s="9"/>
      <c r="AA817" s="8"/>
      <c r="AB817" s="12"/>
      <c r="AC817" s="11"/>
      <c r="AD817" s="11"/>
      <c r="AE817" s="11"/>
      <c r="AF817" s="11"/>
      <c r="AG817" s="11"/>
      <c r="AH817" s="10"/>
      <c r="AI817" s="7">
        <v>31587913.5</v>
      </c>
      <c r="AJ817" s="31"/>
      <c r="AK817" s="38">
        <v>3.9525722999999999</v>
      </c>
      <c r="AN817" s="6"/>
    </row>
    <row r="818" spans="1:40" x14ac:dyDescent="0.25">
      <c r="A818" s="6">
        <v>0.52504629629629629</v>
      </c>
      <c r="B818">
        <v>0.91</v>
      </c>
      <c r="C818">
        <f>B818+0.68</f>
        <v>1.59</v>
      </c>
      <c r="D818" s="5">
        <f>C818/(0.2905*LN(C818)+0.3655)</f>
        <v>3.1786348925535499</v>
      </c>
      <c r="E818" s="5">
        <f>D818*100</f>
        <v>317.86348925535498</v>
      </c>
      <c r="F818">
        <v>158.756214451945</v>
      </c>
      <c r="G818" s="4">
        <f>75.6*1000/(287.05*(F818+273))</f>
        <v>0.60999411768275491</v>
      </c>
      <c r="H818" s="3">
        <f>SQRT(2*ABS(E818)/G818)</f>
        <v>32.282896780661247</v>
      </c>
      <c r="I818" s="2">
        <f>(2/2*0.0254)^2*3.1416*H818</f>
        <v>6.5432093991115048E-2</v>
      </c>
      <c r="J818" s="26"/>
      <c r="K818" s="26"/>
      <c r="L818" s="26"/>
      <c r="M818" s="26"/>
      <c r="N818" s="39"/>
      <c r="O818" s="9"/>
      <c r="P818" s="8"/>
      <c r="Q818" s="41"/>
      <c r="R818" s="8"/>
      <c r="S818" s="41"/>
      <c r="T818" s="9"/>
      <c r="U818" s="8"/>
      <c r="X818" s="9"/>
      <c r="Y818" s="9"/>
      <c r="Z818" s="9"/>
      <c r="AA818" s="8"/>
      <c r="AB818" s="12"/>
      <c r="AC818" s="11"/>
      <c r="AD818" s="11"/>
      <c r="AE818" s="11"/>
      <c r="AF818" s="11"/>
      <c r="AG818" s="11"/>
      <c r="AH818" s="10"/>
      <c r="AI818" s="7">
        <v>32025515</v>
      </c>
      <c r="AJ818" s="31"/>
      <c r="AK818" s="38">
        <v>3.93650594</v>
      </c>
      <c r="AN818" s="6"/>
    </row>
    <row r="819" spans="1:40" x14ac:dyDescent="0.25">
      <c r="A819" s="6">
        <v>0.52505787037037044</v>
      </c>
      <c r="B819">
        <v>2.2599999999999998</v>
      </c>
      <c r="C819">
        <f>B819+0.68</f>
        <v>2.94</v>
      </c>
      <c r="D819" s="5">
        <f>C819/(0.2905*LN(C819)+0.3655)</f>
        <v>4.3313131421116493</v>
      </c>
      <c r="E819" s="5">
        <f>D819*100</f>
        <v>433.13131421116492</v>
      </c>
      <c r="F819">
        <v>158.58246789380701</v>
      </c>
      <c r="G819" s="4">
        <f>75.6*1000/(287.05*(F819+273))</f>
        <v>0.61023968923933136</v>
      </c>
      <c r="H819" s="3">
        <f>SQRT(2*ABS(E819)/G819)</f>
        <v>37.676848106771899</v>
      </c>
      <c r="I819" s="2">
        <f>(2/2*0.0254)^2*3.1416*H819</f>
        <v>7.6364741471653272E-2</v>
      </c>
      <c r="J819" s="26"/>
      <c r="K819" s="26"/>
      <c r="L819" s="26"/>
      <c r="M819" s="26"/>
      <c r="N819" s="39"/>
      <c r="O819" s="9"/>
      <c r="P819" s="8"/>
      <c r="Q819" s="41"/>
      <c r="R819" s="8"/>
      <c r="S819" s="41"/>
      <c r="T819" s="9"/>
      <c r="U819" s="8"/>
      <c r="X819" s="9"/>
      <c r="Y819" s="9"/>
      <c r="Z819" s="9"/>
      <c r="AA819" s="8"/>
      <c r="AB819" s="12"/>
      <c r="AC819" s="11"/>
      <c r="AD819" s="11"/>
      <c r="AE819" s="11"/>
      <c r="AF819" s="11"/>
      <c r="AG819" s="11"/>
      <c r="AH819" s="10"/>
      <c r="AI819" s="7">
        <v>30851977.699999999</v>
      </c>
      <c r="AJ819" s="31"/>
      <c r="AK819" s="38">
        <v>3.9014597599999998</v>
      </c>
      <c r="AN819" s="6"/>
    </row>
    <row r="820" spans="1:40" x14ac:dyDescent="0.25">
      <c r="A820" s="6">
        <v>0.52506944444444448</v>
      </c>
      <c r="B820">
        <v>3.06</v>
      </c>
      <c r="C820">
        <f>B820+0.68</f>
        <v>3.74</v>
      </c>
      <c r="D820" s="5">
        <f>C820/(0.2905*LN(C820)+0.3655)</f>
        <v>4.9953627932365103</v>
      </c>
      <c r="E820" s="5">
        <f>D820*100</f>
        <v>499.53627932365106</v>
      </c>
      <c r="F820">
        <v>158.89521863399099</v>
      </c>
      <c r="G820" s="4">
        <f>75.6*1000/(287.05*(F820+273))</f>
        <v>0.60979779290368108</v>
      </c>
      <c r="H820" s="3">
        <f>SQRT(2*ABS(E820)/G820)</f>
        <v>40.47674596673285</v>
      </c>
      <c r="I820" s="2">
        <f>(2/2*0.0254)^2*3.1416*H820</f>
        <v>8.2039671487482355E-2</v>
      </c>
      <c r="J820" s="26"/>
      <c r="K820" s="26"/>
      <c r="L820" s="26"/>
      <c r="M820" s="26"/>
      <c r="N820" s="39"/>
      <c r="O820" s="9"/>
      <c r="P820" s="8"/>
      <c r="Q820" s="41"/>
      <c r="R820" s="8"/>
      <c r="S820" s="41"/>
      <c r="T820" s="9"/>
      <c r="U820" s="8"/>
      <c r="X820" s="9"/>
      <c r="Y820" s="9"/>
      <c r="Z820" s="9"/>
      <c r="AA820" s="8"/>
      <c r="AB820" s="12"/>
      <c r="AC820" s="11"/>
      <c r="AD820" s="11"/>
      <c r="AE820" s="11"/>
      <c r="AF820" s="11"/>
      <c r="AG820" s="11"/>
      <c r="AH820" s="10"/>
      <c r="AI820" s="7">
        <v>29899562</v>
      </c>
      <c r="AJ820" s="31"/>
      <c r="AK820" s="38">
        <v>3.8902276800000002</v>
      </c>
      <c r="AN820" s="6"/>
    </row>
    <row r="821" spans="1:40" x14ac:dyDescent="0.25">
      <c r="A821" s="6">
        <v>0.52508101851851852</v>
      </c>
      <c r="B821">
        <v>1.1499999999999999</v>
      </c>
      <c r="C821">
        <f>B821+0.68</f>
        <v>1.83</v>
      </c>
      <c r="D821" s="5">
        <f>C821/(0.2905*LN(C821)+0.3655)</f>
        <v>3.382288488377676</v>
      </c>
      <c r="E821" s="5">
        <f>D821*100</f>
        <v>338.2288488377676</v>
      </c>
      <c r="F821">
        <v>159.17051434039601</v>
      </c>
      <c r="G821" s="4">
        <f>75.6*1000/(287.05*(F821+273))</f>
        <v>0.60940934735130958</v>
      </c>
      <c r="H821" s="3">
        <f>SQRT(2*ABS(E821)/G821)</f>
        <v>33.316990570894696</v>
      </c>
      <c r="I821" s="2">
        <f>(2/2*0.0254)^2*3.1416*H821</f>
        <v>6.7528031122714591E-2</v>
      </c>
      <c r="J821" s="26"/>
      <c r="K821" s="26"/>
      <c r="L821" s="26"/>
      <c r="M821" s="26"/>
      <c r="N821" s="39"/>
      <c r="O821" s="9"/>
      <c r="P821" s="8"/>
      <c r="Q821" s="41"/>
      <c r="R821" s="8"/>
      <c r="S821" s="41"/>
      <c r="T821" s="9"/>
      <c r="U821" s="8"/>
      <c r="X821" s="9"/>
      <c r="Y821" s="9"/>
      <c r="Z821" s="9"/>
      <c r="AA821" s="8"/>
      <c r="AB821" s="12"/>
      <c r="AC821" s="11"/>
      <c r="AD821" s="11"/>
      <c r="AE821" s="11"/>
      <c r="AF821" s="11"/>
      <c r="AG821" s="11"/>
      <c r="AH821" s="10"/>
      <c r="AI821" s="7">
        <v>24440787.800000001</v>
      </c>
      <c r="AJ821" s="31"/>
      <c r="AK821" s="38">
        <v>3.9287247199999999</v>
      </c>
      <c r="AN821" s="6"/>
    </row>
    <row r="822" spans="1:40" x14ac:dyDescent="0.25">
      <c r="A822" s="6">
        <v>0.52509259259259256</v>
      </c>
      <c r="B822">
        <v>2.4</v>
      </c>
      <c r="C822">
        <f>B822+0.68</f>
        <v>3.08</v>
      </c>
      <c r="D822" s="5">
        <f>C822/(0.2905*LN(C822)+0.3655)</f>
        <v>4.4489894246724973</v>
      </c>
      <c r="E822" s="5">
        <f>D822*100</f>
        <v>444.89894246724975</v>
      </c>
      <c r="F822">
        <v>159.32617044071199</v>
      </c>
      <c r="G822" s="4">
        <f>75.6*1000/(287.05*(F822+273))</f>
        <v>0.60918993365630214</v>
      </c>
      <c r="H822" s="3">
        <f>SQRT(2*ABS(E822)/G822)</f>
        <v>38.218120495612418</v>
      </c>
      <c r="I822" s="2">
        <f>(2/2*0.0254)^2*3.1416*H822</f>
        <v>7.7461811107691139E-2</v>
      </c>
      <c r="J822" s="26"/>
      <c r="K822" s="26"/>
      <c r="L822" s="26"/>
      <c r="M822" s="26"/>
      <c r="N822" s="39"/>
      <c r="O822" s="9"/>
      <c r="P822" s="8"/>
      <c r="Q822" s="41"/>
      <c r="R822" s="8"/>
      <c r="S822" s="41"/>
      <c r="T822" s="9"/>
      <c r="U822" s="8"/>
      <c r="X822" s="9"/>
      <c r="Y822" s="9"/>
      <c r="Z822" s="9"/>
      <c r="AA822" s="8"/>
      <c r="AB822" s="12"/>
      <c r="AC822" s="11"/>
      <c r="AD822" s="11"/>
      <c r="AE822" s="11"/>
      <c r="AF822" s="11"/>
      <c r="AG822" s="11"/>
      <c r="AH822" s="10"/>
      <c r="AI822" s="7">
        <v>24358482.100000001</v>
      </c>
      <c r="AJ822" s="31"/>
      <c r="AK822" s="38">
        <v>3.7710966400000001</v>
      </c>
      <c r="AN822" s="6"/>
    </row>
    <row r="823" spans="1:40" x14ac:dyDescent="0.25">
      <c r="A823" s="6">
        <v>0.52510416666666659</v>
      </c>
      <c r="B823">
        <v>3.55</v>
      </c>
      <c r="C823">
        <f>B823+0.68</f>
        <v>4.2299999999999995</v>
      </c>
      <c r="D823" s="5">
        <f>C823/(0.2905*LN(C823)+0.3655)</f>
        <v>5.3922465530436705</v>
      </c>
      <c r="E823" s="5">
        <f>D823*100</f>
        <v>539.22465530436705</v>
      </c>
      <c r="F823">
        <v>159.82049562702201</v>
      </c>
      <c r="G823" s="4">
        <f>75.6*1000/(287.05*(F823+273))</f>
        <v>0.60849417656879035</v>
      </c>
      <c r="H823" s="3">
        <f>SQRT(2*ABS(E823)/G823)</f>
        <v>42.098987932182538</v>
      </c>
      <c r="I823" s="2">
        <f>(2/2*0.0254)^2*3.1416*H823</f>
        <v>8.5327687723473336E-2</v>
      </c>
      <c r="J823" s="26"/>
      <c r="K823" s="26"/>
      <c r="L823" s="26"/>
      <c r="M823" s="26"/>
      <c r="N823" s="39"/>
      <c r="O823" s="9"/>
      <c r="P823" s="8"/>
      <c r="Q823" s="41"/>
      <c r="R823" s="8"/>
      <c r="S823" s="41"/>
      <c r="T823" s="9"/>
      <c r="U823" s="8"/>
      <c r="X823" s="9"/>
      <c r="Y823" s="9"/>
      <c r="Z823" s="9"/>
      <c r="AA823" s="8"/>
      <c r="AB823" s="12"/>
      <c r="AC823" s="11"/>
      <c r="AD823" s="11"/>
      <c r="AE823" s="11"/>
      <c r="AF823" s="11"/>
      <c r="AG823" s="11"/>
      <c r="AH823" s="10"/>
      <c r="AI823" s="7">
        <v>24966806.600000001</v>
      </c>
      <c r="AJ823" s="31"/>
      <c r="AK823" s="38">
        <v>3.7163171699999999</v>
      </c>
      <c r="AN823" s="6"/>
    </row>
    <row r="824" spans="1:40" x14ac:dyDescent="0.25">
      <c r="A824" s="6">
        <v>0.52511574074074074</v>
      </c>
      <c r="B824">
        <v>8.86</v>
      </c>
      <c r="C824">
        <f>B824+0.68</f>
        <v>9.5399999999999991</v>
      </c>
      <c r="D824" s="5">
        <f>C824/(0.2905*LN(C824)+0.3655)</f>
        <v>9.3463359053141044</v>
      </c>
      <c r="E824" s="5">
        <f>D824*100</f>
        <v>934.63359053141039</v>
      </c>
      <c r="F824">
        <v>161.60773420583399</v>
      </c>
      <c r="G824" s="4">
        <f>75.6*1000/(287.05*(F824+273))</f>
        <v>0.60599186429555529</v>
      </c>
      <c r="H824" s="3">
        <f>SQRT(2*ABS(E824)/G824)</f>
        <v>55.539541956810808</v>
      </c>
      <c r="I824" s="2">
        <f>(2/2*0.0254)^2*3.1416*H824</f>
        <v>0.1125694684164302</v>
      </c>
      <c r="J824" s="26"/>
      <c r="K824" s="26"/>
      <c r="L824" s="26"/>
      <c r="M824" s="26"/>
      <c r="N824" s="39"/>
      <c r="O824" s="9"/>
      <c r="P824" s="8"/>
      <c r="Q824" s="41"/>
      <c r="R824" s="8"/>
      <c r="S824" s="41"/>
      <c r="T824" s="9"/>
      <c r="U824" s="8"/>
      <c r="X824" s="9"/>
      <c r="Y824" s="9"/>
      <c r="Z824" s="9"/>
      <c r="AA824" s="8"/>
      <c r="AB824" s="12"/>
      <c r="AC824" s="11"/>
      <c r="AD824" s="11"/>
      <c r="AE824" s="11"/>
      <c r="AF824" s="11"/>
      <c r="AG824" s="11"/>
      <c r="AH824" s="10"/>
      <c r="AI824" s="7">
        <v>23954589.300000001</v>
      </c>
      <c r="AJ824" s="31"/>
      <c r="AK824" s="38">
        <v>3.7600497399999999</v>
      </c>
      <c r="AN824" s="6"/>
    </row>
    <row r="825" spans="1:40" x14ac:dyDescent="0.25">
      <c r="A825" s="6">
        <v>0.52512731481481478</v>
      </c>
      <c r="B825">
        <v>1.76</v>
      </c>
      <c r="C825">
        <f>B825+0.68</f>
        <v>2.44</v>
      </c>
      <c r="D825" s="5">
        <f>C825/(0.2905*LN(C825)+0.3655)</f>
        <v>3.9063411144926068</v>
      </c>
      <c r="E825" s="5">
        <f>D825*100</f>
        <v>390.63411144926067</v>
      </c>
      <c r="F825">
        <v>162.32428117350699</v>
      </c>
      <c r="G825" s="4">
        <f>75.6*1000/(287.05*(F825+273))</f>
        <v>0.60499439723117532</v>
      </c>
      <c r="H825" s="3">
        <f>SQRT(2*ABS(E825)/G825)</f>
        <v>35.935558901706194</v>
      </c>
      <c r="I825" s="2">
        <f>(2/2*0.0254)^2*3.1416*H825</f>
        <v>7.2835436164707404E-2</v>
      </c>
      <c r="J825" s="26"/>
      <c r="K825" s="26"/>
      <c r="L825" s="26"/>
      <c r="M825" s="26"/>
      <c r="N825" s="39"/>
      <c r="O825" s="9"/>
      <c r="P825" s="8"/>
      <c r="Q825" s="41"/>
      <c r="R825" s="8"/>
      <c r="S825" s="41"/>
      <c r="T825" s="9"/>
      <c r="U825" s="8"/>
      <c r="X825" s="9"/>
      <c r="Y825" s="9"/>
      <c r="Z825" s="9"/>
      <c r="AA825" s="8"/>
      <c r="AB825" s="12"/>
      <c r="AC825" s="11"/>
      <c r="AD825" s="11"/>
      <c r="AE825" s="11"/>
      <c r="AF825" s="11"/>
      <c r="AG825" s="11"/>
      <c r="AH825" s="10"/>
      <c r="AI825" s="7">
        <v>22005141.100000001</v>
      </c>
      <c r="AJ825" s="31"/>
      <c r="AK825" s="38">
        <v>3.72601885</v>
      </c>
      <c r="AN825" s="6"/>
    </row>
    <row r="826" spans="1:40" x14ac:dyDescent="0.25">
      <c r="A826" s="6">
        <v>0.52513888888888893</v>
      </c>
      <c r="B826">
        <v>5.38</v>
      </c>
      <c r="C826">
        <f>B826+0.68</f>
        <v>6.06</v>
      </c>
      <c r="D826" s="5">
        <f>C826/(0.2905*LN(C826)+0.3655)</f>
        <v>6.8174401153398421</v>
      </c>
      <c r="E826" s="5">
        <f>D826*100</f>
        <v>681.74401153398424</v>
      </c>
      <c r="F826">
        <v>163.047929915151</v>
      </c>
      <c r="G826" s="4">
        <f>75.6*1000/(287.05*(F826+273))</f>
        <v>0.60399037128764366</v>
      </c>
      <c r="H826" s="3">
        <f>SQRT(2*ABS(E826)/G826)</f>
        <v>47.512803425428999</v>
      </c>
      <c r="I826" s="2">
        <f>(2/2*0.0254)^2*3.1416*H826</f>
        <v>9.6300596586375006E-2</v>
      </c>
      <c r="J826" s="26"/>
      <c r="K826" s="26"/>
      <c r="L826" s="26"/>
      <c r="M826" s="26"/>
      <c r="N826" s="39"/>
      <c r="O826" s="9"/>
      <c r="P826" s="8"/>
      <c r="Q826" s="41"/>
      <c r="R826" s="8"/>
      <c r="S826" s="41"/>
      <c r="T826" s="9"/>
      <c r="U826" s="8"/>
      <c r="X826" s="9"/>
      <c r="Y826" s="9"/>
      <c r="Z826" s="9"/>
      <c r="AA826" s="8"/>
      <c r="AB826" s="12"/>
      <c r="AC826" s="11"/>
      <c r="AD826" s="11"/>
      <c r="AE826" s="11"/>
      <c r="AF826" s="11"/>
      <c r="AG826" s="11"/>
      <c r="AH826" s="10"/>
      <c r="AI826" s="7">
        <v>20930524.100000001</v>
      </c>
      <c r="AJ826" s="31"/>
      <c r="AK826" s="38">
        <v>3.67246389</v>
      </c>
      <c r="AN826" s="6"/>
    </row>
    <row r="827" spans="1:40" x14ac:dyDescent="0.25">
      <c r="A827" s="6">
        <v>0.52515046296296297</v>
      </c>
      <c r="B827">
        <v>6.12</v>
      </c>
      <c r="C827">
        <f>B827+0.68</f>
        <v>6.8</v>
      </c>
      <c r="D827" s="5">
        <f>C827/(0.2905*LN(C827)+0.3655)</f>
        <v>7.3723444501566879</v>
      </c>
      <c r="E827" s="5">
        <f>D827*100</f>
        <v>737.23444501566883</v>
      </c>
      <c r="F827">
        <v>164.37034253662301</v>
      </c>
      <c r="G827" s="4">
        <f>75.6*1000/(287.05*(F827+273))</f>
        <v>0.60216417409830991</v>
      </c>
      <c r="H827" s="3">
        <f>SQRT(2*ABS(E827)/G827)</f>
        <v>49.483493182010307</v>
      </c>
      <c r="I827" s="2">
        <f>(2/2*0.0254)^2*3.1416*H827</f>
        <v>0.10029485888123819</v>
      </c>
      <c r="J827" s="26"/>
      <c r="K827" s="26"/>
      <c r="L827" s="26"/>
      <c r="M827" s="26"/>
      <c r="N827" s="39"/>
      <c r="O827" s="9"/>
      <c r="P827" s="8"/>
      <c r="Q827" s="41"/>
      <c r="R827" s="8"/>
      <c r="S827" s="41"/>
      <c r="T827" s="9"/>
      <c r="U827" s="8"/>
      <c r="X827" s="9"/>
      <c r="Y827" s="9"/>
      <c r="Z827" s="9"/>
      <c r="AA827" s="8"/>
      <c r="AB827" s="12"/>
      <c r="AC827" s="11"/>
      <c r="AD827" s="11"/>
      <c r="AE827" s="11"/>
      <c r="AF827" s="11"/>
      <c r="AG827" s="11"/>
      <c r="AH827" s="10"/>
      <c r="AI827" s="7">
        <v>21541895.300000001</v>
      </c>
      <c r="AJ827" s="31"/>
      <c r="AK827" s="38">
        <v>3.56775419</v>
      </c>
      <c r="AN827" s="6"/>
    </row>
    <row r="828" spans="1:40" x14ac:dyDescent="0.25">
      <c r="A828" s="6">
        <v>0.52516203703703701</v>
      </c>
      <c r="B828">
        <v>7.81</v>
      </c>
      <c r="C828">
        <f>B828+0.68</f>
        <v>8.49</v>
      </c>
      <c r="D828" s="5">
        <f>C828/(0.2905*LN(C828)+0.3655)</f>
        <v>8.6031551088356544</v>
      </c>
      <c r="E828" s="5">
        <f>D828*100</f>
        <v>860.31551088356548</v>
      </c>
      <c r="F828">
        <v>166.46970586478599</v>
      </c>
      <c r="G828" s="4">
        <f>75.6*1000/(287.05*(F828+273))</f>
        <v>0.59928761317098067</v>
      </c>
      <c r="H828" s="3">
        <f>SQRT(2*ABS(E828)/G828)</f>
        <v>53.582901113355689</v>
      </c>
      <c r="I828" s="2">
        <f>(2/2*0.0254)^2*3.1416*H828</f>
        <v>0.1086036809455703</v>
      </c>
      <c r="J828" s="26"/>
      <c r="K828" s="26"/>
      <c r="L828" s="26"/>
      <c r="M828" s="26"/>
      <c r="N828" s="39"/>
      <c r="O828" s="9"/>
      <c r="P828" s="8"/>
      <c r="Q828" s="41"/>
      <c r="R828" s="8"/>
      <c r="S828" s="41"/>
      <c r="T828" s="9"/>
      <c r="U828" s="8"/>
      <c r="X828" s="9"/>
      <c r="Y828" s="9"/>
      <c r="Z828" s="9"/>
      <c r="AA828" s="8"/>
      <c r="AB828" s="12"/>
      <c r="AC828" s="11"/>
      <c r="AD828" s="11"/>
      <c r="AE828" s="11"/>
      <c r="AF828" s="11"/>
      <c r="AG828" s="11"/>
      <c r="AH828" s="10"/>
      <c r="AI828" s="7">
        <v>19151802</v>
      </c>
      <c r="AJ828" s="31"/>
      <c r="AK828" s="37">
        <v>3.5852718600000002</v>
      </c>
      <c r="AN828" s="6"/>
    </row>
    <row r="829" spans="1:40" x14ac:dyDescent="0.25">
      <c r="A829" s="6">
        <v>0.52517361111111105</v>
      </c>
      <c r="B829">
        <v>9.3699999999999992</v>
      </c>
      <c r="C829">
        <f>B829+0.68</f>
        <v>10.049999999999999</v>
      </c>
      <c r="D829" s="5">
        <f>C829/(0.2905*LN(C829)+0.3655)</f>
        <v>9.7021783580498102</v>
      </c>
      <c r="E829" s="5">
        <f>D829*100</f>
        <v>970.21783580498106</v>
      </c>
      <c r="F829">
        <v>168.43420929118599</v>
      </c>
      <c r="G829" s="4">
        <f>75.6*1000/(287.05*(F829+273))</f>
        <v>0.5966206187589167</v>
      </c>
      <c r="H829" s="3">
        <f>SQRT(2*ABS(E829)/G829)</f>
        <v>57.029622364574664</v>
      </c>
      <c r="I829" s="2">
        <f>(2/2*0.0254)^2*3.1416*H829</f>
        <v>0.11558961502711258</v>
      </c>
      <c r="J829" s="26"/>
      <c r="K829" s="26"/>
      <c r="L829" s="26"/>
      <c r="M829" s="26"/>
      <c r="N829" s="39"/>
      <c r="O829" s="9"/>
      <c r="P829" s="8"/>
      <c r="Q829" s="41"/>
      <c r="R829" s="8"/>
      <c r="S829" s="41"/>
      <c r="T829" s="9"/>
      <c r="U829" s="8"/>
      <c r="X829" s="9"/>
      <c r="Y829" s="9"/>
      <c r="Z829" s="9"/>
      <c r="AA829" s="8"/>
      <c r="AB829" s="12"/>
      <c r="AC829" s="11"/>
      <c r="AD829" s="11"/>
      <c r="AE829" s="11"/>
      <c r="AF829" s="11"/>
      <c r="AG829" s="11"/>
      <c r="AH829" s="10"/>
      <c r="AI829" s="7">
        <v>19871281.199999999</v>
      </c>
      <c r="AJ829" s="31"/>
      <c r="AK829" s="37">
        <v>3.46266549</v>
      </c>
      <c r="AN829" s="6"/>
    </row>
    <row r="830" spans="1:40" x14ac:dyDescent="0.25">
      <c r="A830" s="6">
        <v>0.5251851851851852</v>
      </c>
      <c r="B830">
        <v>9.9600000000000009</v>
      </c>
      <c r="C830">
        <f>B830+0.68</f>
        <v>10.64</v>
      </c>
      <c r="D830" s="5">
        <f>C830/(0.2905*LN(C830)+0.3655)</f>
        <v>10.110010496421779</v>
      </c>
      <c r="E830" s="5">
        <f>D830*100</f>
        <v>1011.0010496421779</v>
      </c>
      <c r="F830">
        <v>170.674851170903</v>
      </c>
      <c r="G830" s="4">
        <f>75.6*1000/(287.05*(F830+273))</f>
        <v>0.59360757183690627</v>
      </c>
      <c r="H830" s="3">
        <f>SQRT(2*ABS(E830)/G830)</f>
        <v>58.363467326413982</v>
      </c>
      <c r="I830" s="2">
        <f>(2/2*0.0254)^2*3.1416*H830</f>
        <v>0.11829309822149951</v>
      </c>
      <c r="J830" s="26"/>
      <c r="K830" s="26"/>
      <c r="L830" s="26"/>
      <c r="M830" s="26"/>
      <c r="N830" s="39"/>
      <c r="O830" s="9"/>
      <c r="P830" s="8"/>
      <c r="Q830" s="41"/>
      <c r="R830" s="8"/>
      <c r="S830" s="41"/>
      <c r="T830" s="9"/>
      <c r="U830" s="8"/>
      <c r="V830" s="51"/>
      <c r="X830" s="9"/>
      <c r="Y830" s="9"/>
      <c r="Z830" s="9"/>
      <c r="AA830" s="8"/>
      <c r="AB830" s="12"/>
      <c r="AC830" s="11"/>
      <c r="AD830" s="11"/>
      <c r="AE830" s="11"/>
      <c r="AF830" s="11"/>
      <c r="AG830" s="11"/>
      <c r="AH830" s="10"/>
      <c r="AI830" s="7">
        <v>17662663.800000001</v>
      </c>
      <c r="AJ830" s="31"/>
      <c r="AK830" s="37">
        <v>3.4754169199999998</v>
      </c>
      <c r="AN830" s="6"/>
    </row>
    <row r="831" spans="1:40" x14ac:dyDescent="0.25">
      <c r="A831" s="6">
        <v>0.52519675925925924</v>
      </c>
      <c r="B831">
        <v>9.61</v>
      </c>
      <c r="C831">
        <f>B831+0.68</f>
        <v>10.29</v>
      </c>
      <c r="D831" s="5">
        <f>C831/(0.2905*LN(C831)+0.3655)</f>
        <v>9.868557094235948</v>
      </c>
      <c r="E831" s="5">
        <f>D831*100</f>
        <v>986.85570942359482</v>
      </c>
      <c r="F831">
        <v>172.975672115913</v>
      </c>
      <c r="G831" s="4">
        <f>75.6*1000/(287.05*(F831+273))</f>
        <v>0.59054510717842168</v>
      </c>
      <c r="H831" s="3">
        <f>SQRT(2*ABS(E831)/G831)</f>
        <v>57.811639925616142</v>
      </c>
      <c r="I831" s="2">
        <f>(2/2*0.0254)^2*3.1416*H831</f>
        <v>0.11717463532143205</v>
      </c>
      <c r="J831" s="26"/>
      <c r="K831" s="26"/>
      <c r="L831" s="26"/>
      <c r="M831" s="26"/>
      <c r="N831" s="39"/>
      <c r="O831" s="9"/>
      <c r="P831" s="8"/>
      <c r="Q831" s="41"/>
      <c r="R831" s="8"/>
      <c r="S831" s="41"/>
      <c r="T831" s="9"/>
      <c r="U831" s="8"/>
      <c r="V831" s="51"/>
      <c r="X831" s="9"/>
      <c r="Y831" s="9"/>
      <c r="Z831" s="9"/>
      <c r="AA831" s="8"/>
      <c r="AB831" s="12"/>
      <c r="AC831" s="11"/>
      <c r="AD831" s="11"/>
      <c r="AE831" s="11"/>
      <c r="AF831" s="11"/>
      <c r="AG831" s="11"/>
      <c r="AH831" s="10"/>
      <c r="AI831" s="7">
        <v>14009640.699999999</v>
      </c>
      <c r="AJ831" s="31"/>
      <c r="AK831" s="37">
        <v>3.38027312</v>
      </c>
      <c r="AN831" s="6"/>
    </row>
    <row r="832" spans="1:40" x14ac:dyDescent="0.25">
      <c r="A832" s="6">
        <v>0.52520833333333339</v>
      </c>
      <c r="B832">
        <v>0.21</v>
      </c>
      <c r="C832">
        <f>B832+0.68</f>
        <v>0.89</v>
      </c>
      <c r="D832" s="5">
        <f>C832/(0.2905*LN(C832)+0.3655)</f>
        <v>2.6835768077843052</v>
      </c>
      <c r="E832" s="5">
        <f>D832*100</f>
        <v>268.35768077843051</v>
      </c>
      <c r="F832">
        <v>173.90669672553699</v>
      </c>
      <c r="G832" s="4">
        <f>75.6*1000/(287.05*(F832+273))</f>
        <v>0.5893148458466837</v>
      </c>
      <c r="H832" s="3">
        <f>SQRT(2*ABS(E832)/G832)</f>
        <v>30.178546708782822</v>
      </c>
      <c r="I832" s="2">
        <f>(2/2*0.0254)^2*3.1416*H832</f>
        <v>6.1166924337075761E-2</v>
      </c>
      <c r="J832" s="26"/>
      <c r="K832" s="26"/>
      <c r="L832" s="26"/>
      <c r="M832" s="26"/>
      <c r="N832" s="39"/>
      <c r="O832" s="9"/>
      <c r="P832" s="8"/>
      <c r="Q832" s="41"/>
      <c r="R832" s="8"/>
      <c r="S832" s="41"/>
      <c r="T832" s="9"/>
      <c r="U832" s="8"/>
      <c r="V832" s="51"/>
      <c r="X832" s="9"/>
      <c r="Y832" s="9"/>
      <c r="Z832" s="9"/>
      <c r="AA832" s="8"/>
      <c r="AB832" s="12"/>
      <c r="AC832" s="11"/>
      <c r="AD832" s="11"/>
      <c r="AE832" s="11"/>
      <c r="AF832" s="11"/>
      <c r="AG832" s="11"/>
      <c r="AH832" s="10"/>
      <c r="AI832" s="7">
        <v>7861726.0999999996</v>
      </c>
      <c r="AJ832" s="31"/>
      <c r="AK832" s="37">
        <v>3.5043746100000002</v>
      </c>
      <c r="AN832" s="6"/>
    </row>
    <row r="833" spans="1:40" x14ac:dyDescent="0.25">
      <c r="A833" s="6">
        <v>0.52521990740740743</v>
      </c>
      <c r="B833">
        <v>1.41</v>
      </c>
      <c r="C833">
        <f>B833+0.68</f>
        <v>2.09</v>
      </c>
      <c r="D833" s="5">
        <f>C833/(0.2905*LN(C833)+0.3655)</f>
        <v>3.6056479625345221</v>
      </c>
      <c r="E833" s="5">
        <f>D833*100</f>
        <v>360.56479625345219</v>
      </c>
      <c r="F833">
        <v>174.367774894977</v>
      </c>
      <c r="G833" s="4">
        <f>75.6*1000/(287.05*(F833+273))</f>
        <v>0.58870747038158555</v>
      </c>
      <c r="H833" s="3">
        <f>SQRT(2*ABS(E833)/G833)</f>
        <v>34.999100713039034</v>
      </c>
      <c r="I833" s="2">
        <f>(2/2*0.0254)^2*3.1416*H833</f>
        <v>7.093739025402182E-2</v>
      </c>
      <c r="J833" s="26"/>
      <c r="K833" s="26"/>
      <c r="L833" s="26"/>
      <c r="M833" s="26"/>
      <c r="N833" s="39"/>
      <c r="O833" s="9"/>
      <c r="P833" s="8"/>
      <c r="Q833" s="41"/>
      <c r="R833" s="8"/>
      <c r="S833" s="41"/>
      <c r="T833" s="9"/>
      <c r="U833" s="8"/>
      <c r="V833" s="51"/>
      <c r="X833" s="9"/>
      <c r="Y833" s="9"/>
      <c r="Z833" s="9"/>
      <c r="AA833" s="8"/>
      <c r="AB833" s="12"/>
      <c r="AC833" s="11"/>
      <c r="AD833" s="11"/>
      <c r="AE833" s="11"/>
      <c r="AF833" s="11"/>
      <c r="AG833" s="11"/>
      <c r="AH833" s="10"/>
      <c r="AI833" s="7">
        <v>1075313.8999999999</v>
      </c>
      <c r="AJ833" s="31"/>
      <c r="AK833" s="37">
        <v>9.3127448000000008</v>
      </c>
      <c r="AN833" s="6"/>
    </row>
    <row r="834" spans="1:40" x14ac:dyDescent="0.25">
      <c r="A834" s="6">
        <v>0.52523148148148147</v>
      </c>
      <c r="B834">
        <v>1.68</v>
      </c>
      <c r="C834">
        <f>B834+0.68</f>
        <v>2.36</v>
      </c>
      <c r="D834" s="5">
        <f>C834/(0.2905*LN(C834)+0.3655)</f>
        <v>3.837765299726227</v>
      </c>
      <c r="E834" s="5">
        <f>D834*100</f>
        <v>383.77652997262271</v>
      </c>
      <c r="F834">
        <v>174.78627981687799</v>
      </c>
      <c r="G834" s="4">
        <f>75.6*1000/(287.05*(F834+273))</f>
        <v>0.58815725929871066</v>
      </c>
      <c r="H834" s="3">
        <f>SQRT(2*ABS(E834)/G834)</f>
        <v>36.12496815113154</v>
      </c>
      <c r="I834" s="2">
        <f>(2/2*0.0254)^2*3.1416*H834</f>
        <v>7.3219337395609652E-2</v>
      </c>
      <c r="J834" s="26"/>
      <c r="K834" s="26"/>
      <c r="L834" s="26"/>
      <c r="M834" s="26"/>
      <c r="N834" s="39"/>
      <c r="O834" s="9"/>
      <c r="P834" s="8"/>
      <c r="Q834" s="41"/>
      <c r="R834" s="8"/>
      <c r="S834" s="41"/>
      <c r="T834" s="9"/>
      <c r="U834" s="8"/>
      <c r="V834" s="51"/>
      <c r="X834" s="9"/>
      <c r="Y834" s="9"/>
      <c r="Z834" s="9"/>
      <c r="AA834" s="8"/>
      <c r="AB834" s="12"/>
      <c r="AC834" s="11"/>
      <c r="AD834" s="11"/>
      <c r="AE834" s="11"/>
      <c r="AF834" s="11"/>
      <c r="AG834" s="11"/>
      <c r="AH834" s="10"/>
      <c r="AI834" s="7">
        <v>629713.4</v>
      </c>
      <c r="AJ834" s="31"/>
      <c r="AK834" s="38">
        <v>5.4536267900000004</v>
      </c>
      <c r="AN834" s="6"/>
    </row>
    <row r="835" spans="1:40" x14ac:dyDescent="0.25">
      <c r="A835" s="6">
        <v>0.5252430555555555</v>
      </c>
      <c r="B835">
        <v>2.29</v>
      </c>
      <c r="C835">
        <f>B835+0.68</f>
        <v>2.97</v>
      </c>
      <c r="D835" s="5">
        <f>C835/(0.2905*LN(C835)+0.3655)</f>
        <v>4.3565810399904326</v>
      </c>
      <c r="E835" s="5">
        <f>D835*100</f>
        <v>435.65810399904325</v>
      </c>
      <c r="F835">
        <v>175.145514899548</v>
      </c>
      <c r="G835" s="4">
        <f>75.6*1000/(287.05*(F835+273))</f>
        <v>0.58768579029000145</v>
      </c>
      <c r="H835" s="3">
        <f>SQRT(2*ABS(E835)/G835)</f>
        <v>38.504838073987777</v>
      </c>
      <c r="I835" s="2">
        <f>(2/2*0.0254)^2*3.1416*H835</f>
        <v>7.8042940232026708E-2</v>
      </c>
      <c r="J835" s="26"/>
      <c r="K835" s="26"/>
      <c r="L835" s="26"/>
      <c r="M835" s="26"/>
      <c r="N835" s="39"/>
      <c r="O835" s="9"/>
      <c r="P835" s="8"/>
      <c r="Q835" s="41"/>
      <c r="R835" s="8"/>
      <c r="S835" s="41"/>
      <c r="T835" s="9"/>
      <c r="U835" s="8"/>
      <c r="V835" s="51"/>
      <c r="X835" s="9"/>
      <c r="Y835" s="9"/>
      <c r="Z835" s="9"/>
      <c r="AA835" s="8"/>
      <c r="AB835" s="12"/>
      <c r="AC835" s="11"/>
      <c r="AD835" s="11"/>
      <c r="AE835" s="11"/>
      <c r="AF835" s="11"/>
      <c r="AG835" s="11"/>
      <c r="AH835" s="10"/>
      <c r="AI835" s="7">
        <v>1314519.2</v>
      </c>
      <c r="AJ835" s="31"/>
      <c r="AK835" s="38">
        <v>1.66146767</v>
      </c>
      <c r="AN835" s="6"/>
    </row>
    <row r="836" spans="1:40" x14ac:dyDescent="0.25">
      <c r="A836" s="6">
        <v>0.52525462962962965</v>
      </c>
      <c r="B836">
        <v>1.88</v>
      </c>
      <c r="C836">
        <f>B836+0.68</f>
        <v>2.56</v>
      </c>
      <c r="D836" s="5">
        <f>C836/(0.2905*LN(C836)+0.3655)</f>
        <v>4.0089442767011949</v>
      </c>
      <c r="E836" s="5">
        <f>D836*100</f>
        <v>400.89442767011951</v>
      </c>
      <c r="F836">
        <v>175.682654045026</v>
      </c>
      <c r="G836" s="4">
        <f>75.6*1000/(287.05*(F836+273))</f>
        <v>0.58698224394079446</v>
      </c>
      <c r="H836" s="3">
        <f>SQRT(2*ABS(E836)/G836)</f>
        <v>36.958771385915853</v>
      </c>
      <c r="I836" s="2">
        <f>(2/2*0.0254)^2*3.1416*H836</f>
        <v>7.4909318688155396E-2</v>
      </c>
      <c r="J836" s="26"/>
      <c r="K836" s="26"/>
      <c r="L836" s="26"/>
      <c r="M836" s="26"/>
      <c r="N836" s="39"/>
      <c r="O836" s="9"/>
      <c r="P836" s="8"/>
      <c r="Q836" s="41"/>
      <c r="R836" s="8"/>
      <c r="S836" s="41"/>
      <c r="T836" s="9"/>
      <c r="U836" s="8"/>
      <c r="V836" s="51"/>
      <c r="X836" s="9"/>
      <c r="Y836" s="9"/>
      <c r="Z836" s="9"/>
      <c r="AA836" s="8"/>
      <c r="AB836" s="12"/>
      <c r="AC836" s="11"/>
      <c r="AD836" s="11"/>
      <c r="AE836" s="11"/>
      <c r="AF836" s="11"/>
      <c r="AG836" s="11"/>
      <c r="AH836" s="10"/>
      <c r="AI836" s="7">
        <v>1309535.8999999999</v>
      </c>
      <c r="AJ836" s="31"/>
      <c r="AK836" s="38">
        <v>0.98509859</v>
      </c>
      <c r="AN836" s="6"/>
    </row>
    <row r="837" spans="1:40" x14ac:dyDescent="0.25">
      <c r="A837" s="6">
        <v>0.52526620370370369</v>
      </c>
      <c r="B837">
        <v>1.56</v>
      </c>
      <c r="C837">
        <f>B837+0.68</f>
        <v>2.2400000000000002</v>
      </c>
      <c r="D837" s="5">
        <f>C837/(0.2905*LN(C837)+0.3655)</f>
        <v>3.7346950091443571</v>
      </c>
      <c r="E837" s="5">
        <f>D837*100</f>
        <v>373.46950091443574</v>
      </c>
      <c r="F837">
        <v>175.95821306175</v>
      </c>
      <c r="G837" s="4">
        <f>75.6*1000/(287.05*(F837+273))</f>
        <v>0.58662196931997446</v>
      </c>
      <c r="H837" s="3">
        <f>SQRT(2*ABS(E837)/G837)</f>
        <v>35.68316816838027</v>
      </c>
      <c r="I837" s="2">
        <f>(2/2*0.0254)^2*3.1416*H837</f>
        <v>7.2323881879549176E-2</v>
      </c>
      <c r="J837" s="26"/>
      <c r="K837" s="26"/>
      <c r="L837" s="26"/>
      <c r="M837" s="26"/>
      <c r="N837" s="39"/>
      <c r="O837" s="9"/>
      <c r="P837" s="8"/>
      <c r="Q837" s="41"/>
      <c r="R837" s="8"/>
      <c r="S837" s="41"/>
      <c r="T837" s="9"/>
      <c r="U837" s="8"/>
      <c r="V837" s="51"/>
      <c r="X837" s="9"/>
      <c r="Y837" s="9"/>
      <c r="Z837" s="9"/>
      <c r="AA837" s="8"/>
      <c r="AB837" s="12"/>
      <c r="AC837" s="11"/>
      <c r="AD837" s="11"/>
      <c r="AE837" s="11"/>
      <c r="AF837" s="11"/>
      <c r="AG837" s="11"/>
      <c r="AH837" s="10"/>
      <c r="AI837" s="7">
        <v>898823.8</v>
      </c>
      <c r="AJ837" s="31"/>
      <c r="AK837" s="37">
        <v>0.74048890999999994</v>
      </c>
      <c r="AN837" s="6"/>
    </row>
    <row r="838" spans="1:40" x14ac:dyDescent="0.25">
      <c r="A838" s="6">
        <v>0.52527777777777784</v>
      </c>
      <c r="B838">
        <v>0.65</v>
      </c>
      <c r="C838">
        <f>B838+0.68</f>
        <v>1.33</v>
      </c>
      <c r="D838" s="5">
        <f>C838/(0.2905*LN(C838)+0.3655)</f>
        <v>2.9664689792423227</v>
      </c>
      <c r="E838" s="5">
        <f>D838*100</f>
        <v>296.64689792423229</v>
      </c>
      <c r="F838">
        <v>176.087275424571</v>
      </c>
      <c r="G838" s="4">
        <f>75.6*1000/(287.05*(F838+273))</f>
        <v>0.58645338111543999</v>
      </c>
      <c r="H838" s="3">
        <f>SQRT(2*ABS(E838)/G838)</f>
        <v>31.806666571001724</v>
      </c>
      <c r="I838" s="2">
        <f>(2/2*0.0254)^2*3.1416*H838</f>
        <v>6.4466854097942977E-2</v>
      </c>
      <c r="J838" s="26"/>
      <c r="K838" s="26"/>
      <c r="L838" s="26"/>
      <c r="M838" s="26"/>
      <c r="N838" s="39"/>
      <c r="O838" s="9"/>
      <c r="P838" s="8"/>
      <c r="Q838" s="41"/>
      <c r="R838" s="8"/>
      <c r="S838" s="41"/>
      <c r="T838" s="9"/>
      <c r="U838" s="8"/>
      <c r="V838" s="51"/>
      <c r="X838" s="9"/>
      <c r="Y838" s="9"/>
      <c r="Z838" s="9"/>
      <c r="AA838" s="8"/>
      <c r="AB838" s="12"/>
      <c r="AC838" s="11"/>
      <c r="AD838" s="11"/>
      <c r="AE838" s="11"/>
      <c r="AF838" s="11"/>
      <c r="AG838" s="11"/>
      <c r="AH838" s="10"/>
      <c r="AI838" s="7">
        <v>3772084.7</v>
      </c>
      <c r="AJ838" s="31"/>
      <c r="AK838" s="37">
        <v>0.32060181999999998</v>
      </c>
      <c r="AN838" s="6"/>
    </row>
    <row r="839" spans="1:40" x14ac:dyDescent="0.25">
      <c r="A839" s="6">
        <v>0.52528935185185188</v>
      </c>
      <c r="B839">
        <v>0.57999999999999996</v>
      </c>
      <c r="C839">
        <f>B839+0.68</f>
        <v>1.26</v>
      </c>
      <c r="D839" s="5">
        <f>C839/(0.2905*LN(C839)+0.3655)</f>
        <v>2.9123658375630468</v>
      </c>
      <c r="E839" s="5">
        <f>D839*100</f>
        <v>291.2365837563047</v>
      </c>
      <c r="F839">
        <v>176.090763623405</v>
      </c>
      <c r="G839" s="4">
        <f>75.6*1000/(287.05*(F839+273))</f>
        <v>0.58644882598724335</v>
      </c>
      <c r="H839" s="3">
        <f>SQRT(2*ABS(E839)/G839)</f>
        <v>31.515405632281809</v>
      </c>
      <c r="I839" s="2">
        <f>(2/2*0.0254)^2*3.1416*H839</f>
        <v>6.3876516333406352E-2</v>
      </c>
      <c r="J839" s="26"/>
      <c r="K839" s="26"/>
      <c r="L839" s="26"/>
      <c r="M839" s="26"/>
      <c r="N839" s="39"/>
      <c r="O839" s="9"/>
      <c r="P839" s="8"/>
      <c r="Q839" s="41"/>
      <c r="R839" s="8"/>
      <c r="S839" s="41"/>
      <c r="T839" s="9"/>
      <c r="U839" s="8"/>
      <c r="V839" s="51"/>
      <c r="X839" s="9"/>
      <c r="Y839" s="9"/>
      <c r="Z839" s="9"/>
      <c r="AA839" s="8"/>
      <c r="AB839" s="12"/>
      <c r="AC839" s="11"/>
      <c r="AD839" s="11"/>
      <c r="AE839" s="11"/>
      <c r="AF839" s="11"/>
      <c r="AG839" s="11"/>
      <c r="AH839" s="10"/>
      <c r="AI839" s="7">
        <v>22932277.5</v>
      </c>
      <c r="AJ839" s="31"/>
      <c r="AK839" s="37">
        <v>0.71597949000000005</v>
      </c>
      <c r="AN839" s="6"/>
    </row>
    <row r="840" spans="1:40" x14ac:dyDescent="0.25">
      <c r="A840" s="6">
        <v>0.52530092592592592</v>
      </c>
      <c r="B840">
        <v>0.49</v>
      </c>
      <c r="C840">
        <f>B840+0.68</f>
        <v>1.17</v>
      </c>
      <c r="D840" s="5">
        <f>C840/(0.2905*LN(C840)+0.3655)</f>
        <v>2.8459564827053363</v>
      </c>
      <c r="E840" s="5">
        <f>D840*100</f>
        <v>284.59564827053362</v>
      </c>
      <c r="F840">
        <v>175.647773804189</v>
      </c>
      <c r="G840" s="4">
        <f>75.6*1000/(287.05*(F840+273))</f>
        <v>0.58702787903190845</v>
      </c>
      <c r="H840" s="3">
        <f>SQRT(2*ABS(E840)/G840)</f>
        <v>31.138648690185484</v>
      </c>
      <c r="I840" s="2">
        <f>(2/2*0.0254)^2*3.1416*H840</f>
        <v>6.3112892306276938E-2</v>
      </c>
      <c r="J840" s="26"/>
      <c r="K840" s="26"/>
      <c r="L840" s="26"/>
      <c r="M840" s="26"/>
      <c r="N840" s="39"/>
      <c r="O840" s="9"/>
      <c r="P840" s="8"/>
      <c r="Q840" s="41"/>
      <c r="R840" s="8"/>
      <c r="S840" s="41"/>
      <c r="T840" s="9"/>
      <c r="U840" s="8"/>
      <c r="V840" s="51"/>
      <c r="X840" s="9"/>
      <c r="Y840" s="9"/>
      <c r="Z840" s="9"/>
      <c r="AA840" s="8"/>
      <c r="AB840" s="12"/>
      <c r="AC840" s="11"/>
      <c r="AD840" s="11"/>
      <c r="AE840" s="11"/>
      <c r="AF840" s="11"/>
      <c r="AG840" s="11"/>
      <c r="AH840" s="10"/>
      <c r="AI840" s="7">
        <v>115178114.09999999</v>
      </c>
      <c r="AJ840" s="31"/>
      <c r="AK840" s="37">
        <v>1.7577227499999999</v>
      </c>
      <c r="AN840" s="6"/>
    </row>
    <row r="841" spans="1:40" x14ac:dyDescent="0.25">
      <c r="A841" s="6">
        <v>0.52531249999999996</v>
      </c>
      <c r="B841">
        <v>1.1100000000000001</v>
      </c>
      <c r="C841">
        <f>B841+0.68</f>
        <v>1.79</v>
      </c>
      <c r="D841" s="5">
        <f>C841/(0.2905*LN(C841)+0.3655)</f>
        <v>3.3480871277483226</v>
      </c>
      <c r="E841" s="5">
        <f>D841*100</f>
        <v>334.80871277483226</v>
      </c>
      <c r="F841">
        <v>174.908348119328</v>
      </c>
      <c r="G841" s="4">
        <f>75.6*1000/(287.05*(F841+273))</f>
        <v>0.58799696901049048</v>
      </c>
      <c r="H841" s="3">
        <f>SQRT(2*ABS(E841)/G841)</f>
        <v>33.746274102068661</v>
      </c>
      <c r="I841" s="2">
        <f>(2/2*0.0254)^2*3.1416*H841</f>
        <v>6.8398117860948043E-2</v>
      </c>
      <c r="J841" s="26"/>
      <c r="K841" s="26"/>
      <c r="L841" s="26"/>
      <c r="M841" s="26"/>
      <c r="N841" s="39"/>
      <c r="O841" s="9"/>
      <c r="P841" s="8"/>
      <c r="Q841" s="41"/>
      <c r="R841" s="8"/>
      <c r="S841" s="41"/>
      <c r="T841" s="9"/>
      <c r="U841" s="8"/>
      <c r="V841" s="51"/>
      <c r="X841" s="9"/>
      <c r="Y841" s="9"/>
      <c r="Z841" s="9"/>
      <c r="AA841" s="8"/>
      <c r="AB841" s="12"/>
      <c r="AC841" s="11"/>
      <c r="AD841" s="11"/>
      <c r="AE841" s="11"/>
      <c r="AF841" s="11"/>
      <c r="AG841" s="11"/>
      <c r="AH841" s="10"/>
      <c r="AI841" s="7">
        <v>293598456.5</v>
      </c>
      <c r="AJ841" s="31"/>
      <c r="AK841" s="37">
        <v>2.4762956800000002</v>
      </c>
      <c r="AN841" s="6"/>
    </row>
    <row r="842" spans="1:40" x14ac:dyDescent="0.25">
      <c r="A842" s="6">
        <v>0.52532407407407411</v>
      </c>
      <c r="B842">
        <v>0.57999999999999996</v>
      </c>
      <c r="C842">
        <f>B842+0.68</f>
        <v>1.26</v>
      </c>
      <c r="D842" s="5">
        <f>C842/(0.2905*LN(C842)+0.3655)</f>
        <v>2.9123658375630468</v>
      </c>
      <c r="E842" s="5">
        <f>D842*100</f>
        <v>291.2365837563047</v>
      </c>
      <c r="F842">
        <v>174.134119965585</v>
      </c>
      <c r="G842" s="4">
        <f>75.6*1000/(287.05*(F842+273))</f>
        <v>0.58901510604677509</v>
      </c>
      <c r="H842" s="3">
        <f>SQRT(2*ABS(E842)/G842)</f>
        <v>31.446675949216853</v>
      </c>
      <c r="I842" s="2">
        <f>(2/2*0.0254)^2*3.1416*H842</f>
        <v>6.3737212629874418E-2</v>
      </c>
      <c r="J842" s="26"/>
      <c r="K842" s="26"/>
      <c r="L842" s="26"/>
      <c r="M842" s="26"/>
      <c r="N842" s="39"/>
      <c r="O842" s="9"/>
      <c r="P842" s="8"/>
      <c r="Q842" s="41"/>
      <c r="R842" s="8"/>
      <c r="S842" s="41"/>
      <c r="T842" s="9"/>
      <c r="U842" s="8"/>
      <c r="V842" s="51"/>
      <c r="X842" s="9"/>
      <c r="Y842" s="9"/>
      <c r="Z842" s="9"/>
      <c r="AA842" s="8"/>
      <c r="AB842" s="12"/>
      <c r="AC842" s="11"/>
      <c r="AD842" s="11"/>
      <c r="AE842" s="11"/>
      <c r="AF842" s="11"/>
      <c r="AG842" s="11"/>
      <c r="AH842" s="10"/>
      <c r="AI842" s="7">
        <v>411431677.5</v>
      </c>
      <c r="AJ842" s="31"/>
      <c r="AK842" s="37">
        <v>2.99693196</v>
      </c>
      <c r="AN842" s="6"/>
    </row>
    <row r="843" spans="1:40" x14ac:dyDescent="0.25">
      <c r="A843" s="6">
        <v>0.52533564814814815</v>
      </c>
      <c r="B843">
        <v>0.16</v>
      </c>
      <c r="C843">
        <f>B843+0.68</f>
        <v>0.84000000000000008</v>
      </c>
      <c r="D843" s="5">
        <f>C843/(0.2905*LN(C843)+0.3655)</f>
        <v>2.6679342230984302</v>
      </c>
      <c r="E843" s="5">
        <f>D843*100</f>
        <v>266.79342230984304</v>
      </c>
      <c r="F843">
        <v>173.31813190208601</v>
      </c>
      <c r="G843" s="4">
        <f>75.6*1000/(287.05*(F843+273))</f>
        <v>0.59009198207174507</v>
      </c>
      <c r="H843" s="3">
        <f>SQRT(2*ABS(E843)/G843)</f>
        <v>30.070641981849828</v>
      </c>
      <c r="I843" s="2">
        <f>(2/2*0.0254)^2*3.1416*H843</f>
        <v>6.094821929698175E-2</v>
      </c>
      <c r="J843" s="26"/>
      <c r="K843" s="26"/>
      <c r="L843" s="26"/>
      <c r="M843" s="26"/>
      <c r="N843" s="39"/>
      <c r="O843" s="9"/>
      <c r="P843" s="8"/>
      <c r="Q843" s="41"/>
      <c r="R843" s="8"/>
      <c r="S843" s="41"/>
      <c r="T843" s="9"/>
      <c r="U843" s="8"/>
      <c r="V843" s="51"/>
      <c r="X843" s="9"/>
      <c r="Y843" s="9"/>
      <c r="Z843" s="9"/>
      <c r="AA843" s="8"/>
      <c r="AB843" s="12"/>
      <c r="AC843" s="11"/>
      <c r="AD843" s="11"/>
      <c r="AE843" s="11"/>
      <c r="AF843" s="11"/>
      <c r="AG843" s="11"/>
      <c r="AH843" s="10"/>
      <c r="AI843" s="7">
        <v>455752220.39999998</v>
      </c>
      <c r="AJ843" s="31"/>
      <c r="AK843" s="37">
        <v>3.2362687800000001</v>
      </c>
      <c r="AN843" s="6"/>
    </row>
    <row r="844" spans="1:40" x14ac:dyDescent="0.25">
      <c r="A844" s="6">
        <v>0.52534722222222219</v>
      </c>
      <c r="B844">
        <v>0.18</v>
      </c>
      <c r="C844">
        <f>B844+0.68</f>
        <v>0.8600000000000001</v>
      </c>
      <c r="D844" s="5">
        <f>C844/(0.2905*LN(C844)+0.3655)</f>
        <v>2.6734148587386759</v>
      </c>
      <c r="E844" s="5">
        <f>D844*100</f>
        <v>267.34148587386761</v>
      </c>
      <c r="F844">
        <v>172.68354261568601</v>
      </c>
      <c r="G844" s="4">
        <f>75.6*1000/(287.05*(F844+273))</f>
        <v>0.59093218821356386</v>
      </c>
      <c r="H844" s="3">
        <f>SQRT(2*ABS(E844)/G844)</f>
        <v>30.080105367901943</v>
      </c>
      <c r="I844" s="2">
        <f>(2/2*0.0254)^2*3.1416*H844</f>
        <v>6.0967400015795287E-2</v>
      </c>
      <c r="J844" s="26"/>
      <c r="K844" s="26"/>
      <c r="L844" s="26"/>
      <c r="M844" s="26"/>
      <c r="N844" s="39"/>
      <c r="O844" s="9"/>
      <c r="P844" s="8"/>
      <c r="Q844" s="41"/>
      <c r="R844" s="8"/>
      <c r="S844" s="41"/>
      <c r="T844" s="9"/>
      <c r="U844" s="8"/>
      <c r="V844" s="51"/>
      <c r="X844" s="9"/>
      <c r="Y844" s="9"/>
      <c r="Z844" s="9"/>
      <c r="AA844" s="8"/>
      <c r="AB844" s="12"/>
      <c r="AC844" s="11"/>
      <c r="AD844" s="11"/>
      <c r="AE844" s="11"/>
      <c r="AF844" s="11"/>
      <c r="AG844" s="11"/>
      <c r="AH844" s="10"/>
      <c r="AI844" s="7">
        <v>454822868.89999998</v>
      </c>
      <c r="AJ844" s="31"/>
      <c r="AK844" s="37">
        <v>3.2707740300000001</v>
      </c>
      <c r="AN844" s="6"/>
    </row>
    <row r="845" spans="1:40" x14ac:dyDescent="0.25">
      <c r="A845" s="6">
        <v>0.52535879629629634</v>
      </c>
      <c r="B845">
        <v>0.25</v>
      </c>
      <c r="C845">
        <f>B845+0.68</f>
        <v>0.93</v>
      </c>
      <c r="D845" s="5">
        <f>C845/(0.2905*LN(C845)+0.3655)</f>
        <v>2.7002056306030857</v>
      </c>
      <c r="E845" s="5">
        <f>D845*100</f>
        <v>270.02056306030858</v>
      </c>
      <c r="F845">
        <v>172.06371464943999</v>
      </c>
      <c r="G845" s="4">
        <f>75.6*1000/(287.05*(F845+273))</f>
        <v>0.59175516318176191</v>
      </c>
      <c r="H845" s="3">
        <f>SQRT(2*ABS(E845)/G845)</f>
        <v>30.209420135104558</v>
      </c>
      <c r="I845" s="2">
        <f>(2/2*0.0254)^2*3.1416*H845</f>
        <v>6.1229499667494115E-2</v>
      </c>
      <c r="J845" s="26"/>
      <c r="K845" s="26"/>
      <c r="L845" s="26"/>
      <c r="M845" s="26"/>
      <c r="N845" s="39"/>
      <c r="O845" s="9"/>
      <c r="P845" s="8"/>
      <c r="Q845" s="41"/>
      <c r="R845" s="8"/>
      <c r="S845" s="41"/>
      <c r="T845" s="9"/>
      <c r="U845" s="8"/>
      <c r="V845" s="51"/>
      <c r="X845" s="9"/>
      <c r="Y845" s="9"/>
      <c r="Z845" s="9"/>
      <c r="AA845" s="8"/>
      <c r="AB845" s="12"/>
      <c r="AC845" s="11"/>
      <c r="AD845" s="11"/>
      <c r="AE845" s="11"/>
      <c r="AF845" s="11"/>
      <c r="AG845" s="11"/>
      <c r="AH845" s="10"/>
      <c r="AI845" s="7">
        <v>448821037</v>
      </c>
      <c r="AJ845" s="31"/>
      <c r="AK845" s="37">
        <v>3.3643455800000002</v>
      </c>
      <c r="AN845" s="6"/>
    </row>
    <row r="846" spans="1:40" x14ac:dyDescent="0.25">
      <c r="A846" s="6">
        <v>0.52537037037037038</v>
      </c>
      <c r="B846">
        <v>0.2</v>
      </c>
      <c r="C846">
        <f>B846+0.68</f>
        <v>0.88000000000000012</v>
      </c>
      <c r="D846" s="5">
        <f>C846/(0.2905*LN(C846)+0.3655)</f>
        <v>2.6799494252592178</v>
      </c>
      <c r="E846" s="5">
        <f>D846*100</f>
        <v>267.99494252592177</v>
      </c>
      <c r="F846">
        <v>171.39439406187199</v>
      </c>
      <c r="G846" s="4">
        <f>75.6*1000/(287.05*(F846+273))</f>
        <v>0.59264642985571125</v>
      </c>
      <c r="H846" s="3">
        <f>SQRT(2*ABS(E846)/G846)</f>
        <v>30.073256655546409</v>
      </c>
      <c r="I846" s="2">
        <f>(2/2*0.0254)^2*3.1416*H846</f>
        <v>6.0953518808244116E-2</v>
      </c>
      <c r="J846" s="26"/>
      <c r="K846" s="26"/>
      <c r="L846" s="26"/>
      <c r="M846" s="26"/>
      <c r="N846" s="39"/>
      <c r="O846" s="9"/>
      <c r="P846" s="8"/>
      <c r="Q846" s="41"/>
      <c r="R846" s="8"/>
      <c r="S846" s="41"/>
      <c r="T846" s="9"/>
      <c r="U846" s="8"/>
      <c r="V846" s="51"/>
      <c r="X846" s="9"/>
      <c r="Y846" s="9"/>
      <c r="Z846" s="9"/>
      <c r="AA846" s="8"/>
      <c r="AB846" s="12"/>
      <c r="AC846" s="11"/>
      <c r="AD846" s="11"/>
      <c r="AE846" s="11"/>
      <c r="AF846" s="11"/>
      <c r="AG846" s="11"/>
      <c r="AH846" s="10"/>
      <c r="AI846" s="7">
        <v>431726565.30000001</v>
      </c>
      <c r="AJ846" s="31"/>
      <c r="AK846" s="37">
        <v>3.6618402099999998</v>
      </c>
      <c r="AN846" s="6"/>
    </row>
    <row r="847" spans="1:40" x14ac:dyDescent="0.25">
      <c r="A847" s="6">
        <v>0.52538194444444442</v>
      </c>
      <c r="B847">
        <v>0.23</v>
      </c>
      <c r="C847">
        <f>B847+0.68</f>
        <v>0.91</v>
      </c>
      <c r="D847" s="5">
        <f>C847/(0.2905*LN(C847)+0.3655)</f>
        <v>2.6914895144241178</v>
      </c>
      <c r="E847" s="5">
        <f>D847*100</f>
        <v>269.14895144241177</v>
      </c>
      <c r="F847">
        <v>170.735606654885</v>
      </c>
      <c r="G847" s="4">
        <f>75.6*1000/(287.05*(F847+273))</f>
        <v>0.59352629615205821</v>
      </c>
      <c r="H847" s="3">
        <f>SQRT(2*ABS(E847)/G847)</f>
        <v>30.11558899130139</v>
      </c>
      <c r="I847" s="2">
        <f>(2/2*0.0254)^2*3.1416*H847</f>
        <v>6.1039319453421739E-2</v>
      </c>
      <c r="J847" s="26"/>
      <c r="K847" s="26"/>
      <c r="L847" s="26"/>
      <c r="M847" s="26"/>
      <c r="N847" s="39"/>
      <c r="O847" s="9"/>
      <c r="P847" s="8"/>
      <c r="Q847" s="41"/>
      <c r="R847" s="8"/>
      <c r="S847" s="41"/>
      <c r="T847" s="9"/>
      <c r="U847" s="8"/>
      <c r="V847" s="51"/>
      <c r="X847" s="9"/>
      <c r="Y847" s="9"/>
      <c r="Z847" s="9"/>
      <c r="AA847" s="8"/>
      <c r="AB847" s="12"/>
      <c r="AC847" s="11"/>
      <c r="AD847" s="11"/>
      <c r="AE847" s="11"/>
      <c r="AF847" s="11"/>
      <c r="AG847" s="11"/>
      <c r="AH847" s="10"/>
      <c r="AI847" s="7">
        <v>419465253.89999998</v>
      </c>
      <c r="AJ847" s="31"/>
      <c r="AK847" s="38">
        <v>4.1412056000000002</v>
      </c>
      <c r="AN847" s="6"/>
    </row>
    <row r="848" spans="1:40" x14ac:dyDescent="0.25">
      <c r="A848" s="6">
        <v>0.52539351851851845</v>
      </c>
      <c r="B848">
        <v>0.49</v>
      </c>
      <c r="C848">
        <f>B848+0.68</f>
        <v>1.17</v>
      </c>
      <c r="D848" s="5">
        <f>C848/(0.2905*LN(C848)+0.3655)</f>
        <v>2.8459564827053363</v>
      </c>
      <c r="E848" s="5">
        <f>D848*100</f>
        <v>284.59564827053362</v>
      </c>
      <c r="F848">
        <v>169.96189256405299</v>
      </c>
      <c r="G848" s="4">
        <f>75.6*1000/(287.05*(F848+273))</f>
        <v>0.59456299855540506</v>
      </c>
      <c r="H848" s="3">
        <f>SQRT(2*ABS(E848)/G848)</f>
        <v>30.940703654966757</v>
      </c>
      <c r="I848" s="2">
        <f>(2/2*0.0254)^2*3.1416*H848</f>
        <v>6.2711690448912491E-2</v>
      </c>
      <c r="J848" s="26"/>
      <c r="K848" s="26"/>
      <c r="L848" s="26"/>
      <c r="M848" s="26"/>
      <c r="N848" s="39"/>
      <c r="O848" s="9"/>
      <c r="P848" s="8"/>
      <c r="Q848" s="41"/>
      <c r="R848" s="8"/>
      <c r="S848" s="41"/>
      <c r="T848" s="9"/>
      <c r="U848" s="8"/>
      <c r="V848" s="51"/>
      <c r="X848" s="9"/>
      <c r="Y848" s="9"/>
      <c r="Z848" s="9"/>
      <c r="AA848" s="8"/>
      <c r="AB848" s="12"/>
      <c r="AC848" s="11"/>
      <c r="AD848" s="11"/>
      <c r="AE848" s="11"/>
      <c r="AF848" s="11"/>
      <c r="AG848" s="11"/>
      <c r="AH848" s="10"/>
      <c r="AI848" s="7">
        <v>422367485.60000002</v>
      </c>
      <c r="AJ848" s="31"/>
      <c r="AK848" s="37">
        <v>4.0235110499999998</v>
      </c>
      <c r="AN848" s="6"/>
    </row>
    <row r="849" spans="1:40" x14ac:dyDescent="0.25">
      <c r="A849" s="6">
        <v>0.5254050925925926</v>
      </c>
      <c r="B849">
        <v>1.73</v>
      </c>
      <c r="C849">
        <f>B849+0.68</f>
        <v>2.41</v>
      </c>
      <c r="D849" s="5">
        <f>C849/(0.2905*LN(C849)+0.3655)</f>
        <v>3.8806400766709248</v>
      </c>
      <c r="E849" s="5">
        <f>D849*100</f>
        <v>388.06400766709248</v>
      </c>
      <c r="F849">
        <v>169.48796097109201</v>
      </c>
      <c r="G849" s="4">
        <f>75.6*1000/(287.05*(F849+273))</f>
        <v>0.59519981178847614</v>
      </c>
      <c r="H849" s="3">
        <f>SQRT(2*ABS(E849)/G849)</f>
        <v>36.110648467248737</v>
      </c>
      <c r="I849" s="2">
        <f>(2/2*0.0254)^2*3.1416*H849</f>
        <v>7.3190313764053022E-2</v>
      </c>
      <c r="J849" s="26"/>
      <c r="K849" s="26"/>
      <c r="L849" s="26"/>
      <c r="M849" s="26"/>
      <c r="N849" s="39"/>
      <c r="O849" s="9"/>
      <c r="P849" s="8"/>
      <c r="Q849" s="41"/>
      <c r="R849" s="8"/>
      <c r="S849" s="41"/>
      <c r="T849" s="9"/>
      <c r="U849" s="8"/>
      <c r="V849" s="51"/>
      <c r="X849" s="9"/>
      <c r="Y849" s="9"/>
      <c r="Z849" s="9"/>
      <c r="AA849" s="8"/>
      <c r="AB849" s="12"/>
      <c r="AC849" s="11"/>
      <c r="AD849" s="11"/>
      <c r="AE849" s="11"/>
      <c r="AF849" s="11"/>
      <c r="AG849" s="11"/>
      <c r="AH849" s="10"/>
      <c r="AI849" s="7">
        <v>439947681.5</v>
      </c>
      <c r="AJ849" s="31"/>
      <c r="AK849" s="37">
        <v>3.6741930699999998</v>
      </c>
      <c r="AN849" s="6"/>
    </row>
    <row r="850" spans="1:40" x14ac:dyDescent="0.25">
      <c r="A850" s="6">
        <v>0.52541666666666664</v>
      </c>
      <c r="B850">
        <v>1.32</v>
      </c>
      <c r="C850">
        <f>B850+0.68</f>
        <v>2</v>
      </c>
      <c r="D850" s="5">
        <f>C850/(0.2905*LN(C850)+0.3655)</f>
        <v>3.5282126541954382</v>
      </c>
      <c r="E850" s="5">
        <f>D850*100</f>
        <v>352.82126541954381</v>
      </c>
      <c r="F850">
        <v>169.20919798014501</v>
      </c>
      <c r="G850" s="4">
        <f>75.6*1000/(287.05*(F850+273))</f>
        <v>0.59557501809468383</v>
      </c>
      <c r="H850" s="3">
        <f>SQRT(2*ABS(E850)/G850)</f>
        <v>34.421051901472396</v>
      </c>
      <c r="I850" s="2">
        <f>(2/2*0.0254)^2*3.1416*H850</f>
        <v>6.9765780889878948E-2</v>
      </c>
      <c r="J850" s="26"/>
      <c r="K850" s="26"/>
      <c r="L850" s="26"/>
      <c r="M850" s="26"/>
      <c r="N850" s="39"/>
      <c r="O850" s="9"/>
      <c r="P850" s="8"/>
      <c r="Q850" s="41"/>
      <c r="R850" s="8"/>
      <c r="S850" s="41"/>
      <c r="T850" s="9"/>
      <c r="U850" s="8"/>
      <c r="V850" s="51"/>
      <c r="X850" s="9"/>
      <c r="Y850" s="9"/>
      <c r="Z850" s="9"/>
      <c r="AA850" s="8"/>
      <c r="AB850" s="12"/>
      <c r="AC850" s="11"/>
      <c r="AD850" s="11"/>
      <c r="AE850" s="11"/>
      <c r="AF850" s="11"/>
      <c r="AG850" s="11"/>
      <c r="AH850" s="10"/>
      <c r="AI850" s="7">
        <v>458567903</v>
      </c>
      <c r="AJ850" s="31"/>
      <c r="AK850" s="37">
        <v>3.3556682599999998</v>
      </c>
      <c r="AN850" s="6"/>
    </row>
    <row r="851" spans="1:40" x14ac:dyDescent="0.25">
      <c r="A851" s="6">
        <v>0.52542824074074079</v>
      </c>
      <c r="B851">
        <v>1.41</v>
      </c>
      <c r="C851">
        <f>B851+0.68</f>
        <v>2.09</v>
      </c>
      <c r="D851" s="5">
        <f>C851/(0.2905*LN(C851)+0.3655)</f>
        <v>3.6056479625345221</v>
      </c>
      <c r="E851" s="5">
        <f>D851*100</f>
        <v>360.56479625345219</v>
      </c>
      <c r="F851">
        <v>168.975745776878</v>
      </c>
      <c r="G851" s="4">
        <f>75.6*1000/(287.05*(F851+273))</f>
        <v>0.59588960164709259</v>
      </c>
      <c r="H851" s="3">
        <f>SQRT(2*ABS(E851)/G851)</f>
        <v>34.787542938131075</v>
      </c>
      <c r="I851" s="2">
        <f>(2/2*0.0254)^2*3.1416*H851</f>
        <v>7.0508597624092118E-2</v>
      </c>
      <c r="J851" s="26"/>
      <c r="K851" s="26"/>
      <c r="L851" s="26"/>
      <c r="M851" s="26"/>
      <c r="N851" s="39"/>
      <c r="O851" s="9"/>
      <c r="P851" s="8"/>
      <c r="Q851" s="41"/>
      <c r="R851" s="8"/>
      <c r="S851" s="41"/>
      <c r="T851" s="9"/>
      <c r="U851" s="8"/>
      <c r="V851" s="51"/>
      <c r="X851" s="9"/>
      <c r="Y851" s="9"/>
      <c r="Z851" s="9"/>
      <c r="AA851" s="8"/>
      <c r="AB851" s="12"/>
      <c r="AC851" s="11"/>
      <c r="AD851" s="11"/>
      <c r="AE851" s="11"/>
      <c r="AF851" s="11"/>
      <c r="AG851" s="11"/>
      <c r="AH851" s="10"/>
      <c r="AI851" s="7">
        <v>487530784.69999999</v>
      </c>
      <c r="AJ851" s="31"/>
      <c r="AK851" s="37">
        <v>2.97025059</v>
      </c>
      <c r="AN851" s="6"/>
    </row>
    <row r="852" spans="1:40" x14ac:dyDescent="0.25">
      <c r="A852" s="6">
        <v>0.52543981481481483</v>
      </c>
      <c r="B852">
        <v>4.1900000000000004</v>
      </c>
      <c r="C852">
        <f>B852+0.68</f>
        <v>4.87</v>
      </c>
      <c r="D852" s="5">
        <f>C852/(0.2905*LN(C852)+0.3655)</f>
        <v>5.9002497568657342</v>
      </c>
      <c r="E852" s="5">
        <f>D852*100</f>
        <v>590.02497568657338</v>
      </c>
      <c r="F852">
        <v>169.33463944159701</v>
      </c>
      <c r="G852" s="4">
        <f>75.6*1000/(287.05*(F852+273))</f>
        <v>0.59540611927010068</v>
      </c>
      <c r="H852" s="3">
        <f>SQRT(2*ABS(E852)/G852)</f>
        <v>44.518810180973567</v>
      </c>
      <c r="I852" s="2">
        <f>(2/2*0.0254)^2*3.1416*H852</f>
        <v>9.0232267318682849E-2</v>
      </c>
      <c r="J852" s="26"/>
      <c r="K852" s="26"/>
      <c r="L852" s="26"/>
      <c r="M852" s="26"/>
      <c r="N852" s="39"/>
      <c r="O852" s="9"/>
      <c r="P852" s="8"/>
      <c r="Q852" s="41"/>
      <c r="R852" s="8"/>
      <c r="S852" s="41"/>
      <c r="T852" s="9"/>
      <c r="U852" s="8"/>
      <c r="X852" s="9"/>
      <c r="Y852" s="9"/>
      <c r="Z852" s="9"/>
      <c r="AA852" s="8"/>
      <c r="AB852" s="12"/>
      <c r="AC852" s="11"/>
      <c r="AD852" s="11"/>
      <c r="AE852" s="11"/>
      <c r="AF852" s="11"/>
      <c r="AG852" s="11"/>
      <c r="AH852" s="10"/>
      <c r="AI852" s="7">
        <v>580851873.60000002</v>
      </c>
      <c r="AJ852" s="31"/>
      <c r="AK852" s="37">
        <v>2.1237227000000001</v>
      </c>
      <c r="AN852" s="6"/>
    </row>
    <row r="853" spans="1:40" x14ac:dyDescent="0.25">
      <c r="A853" s="6">
        <v>0.52545138888888887</v>
      </c>
      <c r="B853">
        <v>0.8</v>
      </c>
      <c r="C853">
        <f>B853+0.68</f>
        <v>1.48</v>
      </c>
      <c r="D853" s="5">
        <f>C853/(0.2905*LN(C853)+0.3655)</f>
        <v>3.0872681434183873</v>
      </c>
      <c r="E853" s="5">
        <f>D853*100</f>
        <v>308.72681434183875</v>
      </c>
      <c r="F853">
        <v>169.60295511733401</v>
      </c>
      <c r="G853" s="4">
        <f>75.6*1000/(287.05*(F853+273))</f>
        <v>0.59504517094523579</v>
      </c>
      <c r="H853" s="3">
        <f>SQRT(2*ABS(E853)/G853)</f>
        <v>32.212705794068675</v>
      </c>
      <c r="I853" s="2">
        <f>(2/2*0.0254)^2*3.1416*H853</f>
        <v>6.5289828466950389E-2</v>
      </c>
      <c r="J853" s="26"/>
      <c r="K853" s="26"/>
      <c r="L853" s="26"/>
      <c r="M853" s="26"/>
      <c r="N853" s="39"/>
      <c r="O853" s="9"/>
      <c r="P853" s="8"/>
      <c r="Q853" s="41"/>
      <c r="R853" s="8"/>
      <c r="S853" s="41"/>
      <c r="T853" s="9"/>
      <c r="U853" s="8"/>
      <c r="X853" s="9"/>
      <c r="Y853" s="9"/>
      <c r="Z853" s="9"/>
      <c r="AA853" s="8"/>
      <c r="AB853" s="12"/>
      <c r="AC853" s="11"/>
      <c r="AD853" s="11"/>
      <c r="AE853" s="11"/>
      <c r="AF853" s="11"/>
      <c r="AG853" s="11"/>
      <c r="AH853" s="10"/>
      <c r="AI853" s="7">
        <v>556642900.20000005</v>
      </c>
      <c r="AJ853" s="31"/>
      <c r="AK853" s="37">
        <v>1.9308131399999999</v>
      </c>
      <c r="AN853" s="6"/>
    </row>
    <row r="854" spans="1:40" x14ac:dyDescent="0.25">
      <c r="A854" s="6">
        <v>0.52546296296296291</v>
      </c>
      <c r="B854">
        <v>1.05</v>
      </c>
      <c r="C854">
        <f>B854+0.68</f>
        <v>1.73</v>
      </c>
      <c r="D854" s="5">
        <f>C854/(0.2905*LN(C854)+0.3655)</f>
        <v>3.2969382529959748</v>
      </c>
      <c r="E854" s="5">
        <f>D854*100</f>
        <v>329.69382529959745</v>
      </c>
      <c r="F854">
        <v>169.29979428070601</v>
      </c>
      <c r="G854" s="4">
        <f>75.6*1000/(287.05*(F854+273))</f>
        <v>0.59545302641835118</v>
      </c>
      <c r="H854" s="3">
        <f>SQRT(2*ABS(E854)/G854)</f>
        <v>33.277190363500651</v>
      </c>
      <c r="I854" s="2">
        <f>(2/2*0.0254)^2*3.1416*H854</f>
        <v>6.7447362683052348E-2</v>
      </c>
      <c r="J854" s="26"/>
      <c r="K854" s="26"/>
      <c r="L854" s="26"/>
      <c r="M854" s="26"/>
      <c r="N854" s="39"/>
      <c r="O854" s="9"/>
      <c r="P854" s="8"/>
      <c r="Q854" s="41"/>
      <c r="R854" s="8"/>
      <c r="S854" s="41"/>
      <c r="T854" s="9"/>
      <c r="U854" s="8"/>
      <c r="X854" s="9"/>
      <c r="Y854" s="9"/>
      <c r="Z854" s="9"/>
      <c r="AA854" s="8"/>
      <c r="AB854" s="12"/>
      <c r="AC854" s="11"/>
      <c r="AD854" s="11"/>
      <c r="AE854" s="11"/>
      <c r="AF854" s="11"/>
      <c r="AG854" s="11"/>
      <c r="AH854" s="10"/>
      <c r="AI854" s="7">
        <v>536857499.19999999</v>
      </c>
      <c r="AJ854" s="31"/>
      <c r="AK854" s="37">
        <v>1.8621840199999999</v>
      </c>
      <c r="AN854" s="6"/>
    </row>
    <row r="855" spans="1:40" x14ac:dyDescent="0.25">
      <c r="A855" s="6">
        <v>0.52547453703703706</v>
      </c>
      <c r="B855">
        <v>3.44</v>
      </c>
      <c r="C855">
        <f>B855+0.68</f>
        <v>4.12</v>
      </c>
      <c r="D855" s="5">
        <f>C855/(0.2905*LN(C855)+0.3655)</f>
        <v>5.3037740175880295</v>
      </c>
      <c r="E855" s="5">
        <f>D855*100</f>
        <v>530.37740175880299</v>
      </c>
      <c r="F855">
        <v>169.51235345473901</v>
      </c>
      <c r="G855" s="4">
        <f>75.6*1000/(287.05*(F855+273))</f>
        <v>0.59516700275712942</v>
      </c>
      <c r="H855" s="3">
        <f>SQRT(2*ABS(E855)/G855)</f>
        <v>42.217069264566945</v>
      </c>
      <c r="I855" s="2">
        <f>(2/2*0.0254)^2*3.1416*H855</f>
        <v>8.5567019060176719E-2</v>
      </c>
      <c r="J855" s="26"/>
      <c r="K855" s="26"/>
      <c r="L855" s="26"/>
      <c r="M855" s="26"/>
      <c r="N855" s="39"/>
      <c r="O855" s="9"/>
      <c r="P855" s="8"/>
      <c r="Q855" s="41"/>
      <c r="R855" s="8"/>
      <c r="S855" s="41"/>
      <c r="T855" s="9"/>
      <c r="U855" s="8"/>
      <c r="X855" s="9"/>
      <c r="Y855" s="9"/>
      <c r="Z855" s="9"/>
      <c r="AA855" s="8"/>
      <c r="AB855" s="12"/>
      <c r="AC855" s="11"/>
      <c r="AD855" s="11"/>
      <c r="AE855" s="11"/>
      <c r="AF855" s="11"/>
      <c r="AG855" s="11"/>
      <c r="AH855" s="10"/>
      <c r="AI855" s="7">
        <v>386381532.5</v>
      </c>
      <c r="AJ855" s="31"/>
      <c r="AK855" s="37">
        <v>1.6706148700000001</v>
      </c>
      <c r="AN855" s="6"/>
    </row>
    <row r="856" spans="1:40" x14ac:dyDescent="0.25">
      <c r="A856" s="6">
        <v>0.5254861111111111</v>
      </c>
      <c r="B856">
        <v>3.81</v>
      </c>
      <c r="C856">
        <f>B856+0.68</f>
        <v>4.49</v>
      </c>
      <c r="D856" s="5">
        <f>C856/(0.2905*LN(C856)+0.3655)</f>
        <v>5.5999825699436583</v>
      </c>
      <c r="E856" s="5">
        <f>D856*100</f>
        <v>559.99825699436587</v>
      </c>
      <c r="F856">
        <v>170.010682066475</v>
      </c>
      <c r="G856" s="4">
        <f>75.6*1000/(287.05*(F856+273))</f>
        <v>0.59449751834458309</v>
      </c>
      <c r="H856" s="3">
        <f>SQRT(2*ABS(E856)/G856)</f>
        <v>43.404355555644422</v>
      </c>
      <c r="I856" s="2">
        <f>(2/2*0.0254)^2*3.1416*H856</f>
        <v>8.797345206152625E-2</v>
      </c>
      <c r="J856" s="26"/>
      <c r="K856" s="26"/>
      <c r="L856" s="26"/>
      <c r="M856" s="26"/>
      <c r="N856" s="39"/>
      <c r="O856" s="9"/>
      <c r="P856" s="8"/>
      <c r="Q856" s="41"/>
      <c r="R856" s="8"/>
      <c r="S856" s="41"/>
      <c r="T856" s="9"/>
      <c r="U856" s="8"/>
      <c r="X856" s="9"/>
      <c r="Y856" s="9"/>
      <c r="Z856" s="9"/>
      <c r="AA856" s="8"/>
      <c r="AB856" s="12"/>
      <c r="AC856" s="11"/>
      <c r="AD856" s="11"/>
      <c r="AE856" s="11"/>
      <c r="AF856" s="11"/>
      <c r="AG856" s="11"/>
      <c r="AH856" s="10"/>
      <c r="AI856" s="7">
        <v>209127625.40000001</v>
      </c>
      <c r="AJ856" s="31"/>
      <c r="AK856" s="37">
        <v>2.2140545500000002</v>
      </c>
      <c r="AN856" s="6"/>
    </row>
    <row r="857" spans="1:40" x14ac:dyDescent="0.25">
      <c r="A857" s="6">
        <v>0.52549768518518525</v>
      </c>
      <c r="B857">
        <v>6.4</v>
      </c>
      <c r="C857">
        <f>B857+0.68</f>
        <v>7.08</v>
      </c>
      <c r="D857" s="5">
        <f>C857/(0.2905*LN(C857)+0.3655)</f>
        <v>7.5795850797787852</v>
      </c>
      <c r="E857" s="5">
        <f>D857*100</f>
        <v>757.95850797787853</v>
      </c>
      <c r="F857">
        <v>170.97610749787</v>
      </c>
      <c r="G857" s="4">
        <f>75.6*1000/(287.05*(F857+273))</f>
        <v>0.59320478431358847</v>
      </c>
      <c r="H857" s="3">
        <f>SQRT(2*ABS(E857)/G857)</f>
        <v>50.551656511319976</v>
      </c>
      <c r="I857" s="2">
        <f>(2/2*0.0254)^2*3.1416*H857</f>
        <v>0.10245984933535138</v>
      </c>
      <c r="J857" s="26"/>
      <c r="K857" s="26"/>
      <c r="L857" s="26"/>
      <c r="M857" s="26"/>
      <c r="N857" s="39"/>
      <c r="O857" s="9"/>
      <c r="P857" s="8"/>
      <c r="Q857" s="41"/>
      <c r="R857" s="8"/>
      <c r="S857" s="41"/>
      <c r="T857" s="9"/>
      <c r="U857" s="8"/>
      <c r="X857" s="9"/>
      <c r="Y857" s="9"/>
      <c r="Z857" s="9"/>
      <c r="AA857" s="8"/>
      <c r="AB857" s="12"/>
      <c r="AC857" s="11"/>
      <c r="AD857" s="11"/>
      <c r="AE857" s="11"/>
      <c r="AF857" s="11"/>
      <c r="AG857" s="11"/>
      <c r="AH857" s="10"/>
      <c r="AI857" s="7">
        <v>218031255.09999999</v>
      </c>
      <c r="AJ857" s="31"/>
      <c r="AK857" s="37">
        <v>2.3404139499999999</v>
      </c>
      <c r="AN857" s="6"/>
    </row>
    <row r="858" spans="1:40" x14ac:dyDescent="0.25">
      <c r="A858" s="6">
        <v>0.52550925925925929</v>
      </c>
      <c r="B858">
        <v>8.1300000000000008</v>
      </c>
      <c r="C858">
        <f>B858+0.68</f>
        <v>8.81</v>
      </c>
      <c r="D858" s="5">
        <f>C858/(0.2905*LN(C858)+0.3655)</f>
        <v>8.8312364627980386</v>
      </c>
      <c r="E858" s="5">
        <f>D858*100</f>
        <v>883.12364627980389</v>
      </c>
      <c r="F858">
        <v>172.30775620182499</v>
      </c>
      <c r="G858" s="4">
        <f>75.6*1000/(287.05*(F858+273))</f>
        <v>0.59143086420730329</v>
      </c>
      <c r="H858" s="3">
        <f>SQRT(2*ABS(E858)/G858)</f>
        <v>54.647935810772829</v>
      </c>
      <c r="I858" s="2">
        <f>(2/2*0.0254)^2*3.1416*H858</f>
        <v>0.11076233018013783</v>
      </c>
      <c r="J858" s="26"/>
      <c r="K858" s="26"/>
      <c r="L858" s="26"/>
      <c r="M858" s="26"/>
      <c r="N858" s="39"/>
      <c r="O858" s="9"/>
      <c r="P858" s="8"/>
      <c r="Q858" s="41"/>
      <c r="R858" s="8"/>
      <c r="S858" s="41"/>
      <c r="T858" s="9"/>
      <c r="U858" s="8"/>
      <c r="X858" s="9"/>
      <c r="Y858" s="9"/>
      <c r="Z858" s="9"/>
      <c r="AA858" s="8"/>
      <c r="AB858" s="12"/>
      <c r="AC858" s="11"/>
      <c r="AD858" s="11"/>
      <c r="AE858" s="11"/>
      <c r="AF858" s="11"/>
      <c r="AG858" s="11"/>
      <c r="AH858" s="10"/>
      <c r="AI858" s="7">
        <v>233861338.40000001</v>
      </c>
      <c r="AJ858" s="31"/>
      <c r="AK858" s="37">
        <v>2.3524479999999999</v>
      </c>
      <c r="AN858" s="6"/>
    </row>
    <row r="859" spans="1:40" x14ac:dyDescent="0.25">
      <c r="A859" s="6">
        <v>0.52552083333333333</v>
      </c>
      <c r="B859">
        <v>9.19</v>
      </c>
      <c r="C859">
        <f>B859+0.68</f>
        <v>9.8699999999999992</v>
      </c>
      <c r="D859" s="5">
        <f>C859/(0.2905*LN(C859)+0.3655)</f>
        <v>9.5769481874317215</v>
      </c>
      <c r="E859" s="5">
        <f>D859*100</f>
        <v>957.69481874317216</v>
      </c>
      <c r="F859">
        <v>174.48361515755499</v>
      </c>
      <c r="G859" s="4">
        <f>75.6*1000/(287.05*(F859+273))</f>
        <v>0.58855507144307562</v>
      </c>
      <c r="H859" s="3">
        <f>SQRT(2*ABS(E859)/G859)</f>
        <v>57.047289381284585</v>
      </c>
      <c r="I859" s="2">
        <f>(2/2*0.0254)^2*3.1416*H859</f>
        <v>0.1156254231488484</v>
      </c>
      <c r="J859" s="26"/>
      <c r="K859" s="26"/>
      <c r="L859" s="26"/>
      <c r="M859" s="26"/>
      <c r="N859" s="39"/>
      <c r="O859" s="9"/>
      <c r="P859" s="8"/>
      <c r="Q859" s="41"/>
      <c r="R859" s="8"/>
      <c r="S859" s="41"/>
      <c r="T859" s="9"/>
      <c r="U859" s="8"/>
      <c r="X859" s="9"/>
      <c r="Y859" s="9"/>
      <c r="Z859" s="9"/>
      <c r="AA859" s="8"/>
      <c r="AB859" s="12"/>
      <c r="AC859" s="11"/>
      <c r="AD859" s="11"/>
      <c r="AE859" s="11"/>
      <c r="AF859" s="11"/>
      <c r="AG859" s="11"/>
      <c r="AH859" s="10"/>
      <c r="AI859" s="7">
        <v>198558892.80000001</v>
      </c>
      <c r="AJ859" s="31"/>
      <c r="AK859" s="37">
        <v>2.3093496</v>
      </c>
      <c r="AN859" s="6"/>
    </row>
    <row r="860" spans="1:40" x14ac:dyDescent="0.25">
      <c r="A860" s="6">
        <v>0.52553240740740736</v>
      </c>
      <c r="B860">
        <v>10.98</v>
      </c>
      <c r="C860">
        <f>B860+0.68</f>
        <v>11.66</v>
      </c>
      <c r="D860" s="5">
        <f>C860/(0.2905*LN(C860)+0.3655)</f>
        <v>10.806144951188081</v>
      </c>
      <c r="E860" s="5">
        <f>D860*100</f>
        <v>1080.614495118808</v>
      </c>
      <c r="F860">
        <v>176.60778624260399</v>
      </c>
      <c r="G860" s="4">
        <f>75.6*1000/(287.05*(F860+273))</f>
        <v>0.58577444418755975</v>
      </c>
      <c r="H860" s="3">
        <f>SQRT(2*ABS(E860)/G860)</f>
        <v>60.741453757309358</v>
      </c>
      <c r="I860" s="2">
        <f>(2/2*0.0254)^2*3.1416*H860</f>
        <v>0.12311288353113602</v>
      </c>
      <c r="J860" s="26"/>
      <c r="K860" s="26"/>
      <c r="L860" s="26"/>
      <c r="M860" s="26"/>
      <c r="N860" s="39"/>
      <c r="O860" s="9"/>
      <c r="P860" s="8"/>
      <c r="Q860" s="41"/>
      <c r="R860" s="8"/>
      <c r="S860" s="41"/>
      <c r="T860" s="9"/>
      <c r="U860" s="8"/>
      <c r="X860" s="9"/>
      <c r="Y860" s="9"/>
      <c r="Z860" s="9"/>
      <c r="AA860" s="8"/>
      <c r="AB860" s="12"/>
      <c r="AC860" s="11"/>
      <c r="AD860" s="11"/>
      <c r="AE860" s="11"/>
      <c r="AF860" s="11"/>
      <c r="AG860" s="11"/>
      <c r="AH860" s="10"/>
      <c r="AI860" s="7">
        <v>141995292.90000001</v>
      </c>
      <c r="AJ860" s="31"/>
      <c r="AK860" s="38">
        <v>2.2666037999999999</v>
      </c>
      <c r="AN860" s="6"/>
    </row>
    <row r="861" spans="1:40" x14ac:dyDescent="0.25">
      <c r="A861" s="6">
        <v>0.52554398148148151</v>
      </c>
      <c r="B861">
        <v>11.6</v>
      </c>
      <c r="C861">
        <f>B861+0.68</f>
        <v>12.28</v>
      </c>
      <c r="D861" s="5">
        <f>C861/(0.2905*LN(C861)+0.3655)</f>
        <v>11.224187348867058</v>
      </c>
      <c r="E861" s="5">
        <f>D861*100</f>
        <v>1122.4187348867058</v>
      </c>
      <c r="F861">
        <v>178.883242324045</v>
      </c>
      <c r="G861" s="4">
        <f>75.6*1000/(287.05*(F861+273))</f>
        <v>0.582824779547366</v>
      </c>
      <c r="H861" s="3">
        <f>SQRT(2*ABS(E861)/G861)</f>
        <v>62.061668519333949</v>
      </c>
      <c r="I861" s="2">
        <f>(2/2*0.0254)^2*3.1416*H861</f>
        <v>0.12578874056417025</v>
      </c>
      <c r="J861" s="26"/>
      <c r="K861" s="26"/>
      <c r="L861" s="26"/>
      <c r="M861" s="26"/>
      <c r="N861" s="39"/>
      <c r="O861" s="9"/>
      <c r="P861" s="8"/>
      <c r="Q861" s="41"/>
      <c r="R861" s="8"/>
      <c r="S861" s="41"/>
      <c r="T861" s="9"/>
      <c r="U861" s="8"/>
      <c r="X861" s="9"/>
      <c r="Y861" s="9"/>
      <c r="Z861" s="9"/>
      <c r="AA861" s="8"/>
      <c r="AB861" s="12"/>
      <c r="AC861" s="11"/>
      <c r="AD861" s="11"/>
      <c r="AE861" s="11"/>
      <c r="AF861" s="11"/>
      <c r="AG861" s="11"/>
      <c r="AH861" s="10"/>
      <c r="AI861" s="7">
        <v>104172168.40000001</v>
      </c>
      <c r="AJ861" s="31"/>
      <c r="AK861" s="38">
        <v>2.2518672999999998</v>
      </c>
      <c r="AN861" s="6"/>
    </row>
    <row r="862" spans="1:40" x14ac:dyDescent="0.25">
      <c r="A862" s="6">
        <v>0.52555555555555555</v>
      </c>
      <c r="B862">
        <v>0.77</v>
      </c>
      <c r="C862">
        <f>B862+0.68</f>
        <v>1.4500000000000002</v>
      </c>
      <c r="D862" s="5">
        <f>C862/(0.2905*LN(C862)+0.3655)</f>
        <v>3.0626951881995583</v>
      </c>
      <c r="E862" s="5">
        <f>D862*100</f>
        <v>306.26951881995581</v>
      </c>
      <c r="F862">
        <v>179.11004016123499</v>
      </c>
      <c r="G862" s="4">
        <f>75.6*1000/(287.05*(F862+273))</f>
        <v>0.58253240957607555</v>
      </c>
      <c r="H862" s="3">
        <f>SQRT(2*ABS(E862)/G862)</f>
        <v>32.427005081938766</v>
      </c>
      <c r="I862" s="2">
        <f>(2/2*0.0254)^2*3.1416*H862</f>
        <v>6.572417769036161E-2</v>
      </c>
      <c r="J862" s="26"/>
      <c r="K862" s="26"/>
      <c r="L862" s="26"/>
      <c r="M862" s="26"/>
      <c r="N862" s="39"/>
      <c r="O862" s="9"/>
      <c r="P862" s="8"/>
      <c r="Q862" s="41"/>
      <c r="R862" s="8"/>
      <c r="S862" s="41"/>
      <c r="T862" s="9"/>
      <c r="U862" s="8"/>
      <c r="X862" s="9"/>
      <c r="Y862" s="9"/>
      <c r="Z862" s="9"/>
      <c r="AA862" s="8"/>
      <c r="AB862" s="12"/>
      <c r="AC862" s="11"/>
      <c r="AD862" s="11"/>
      <c r="AE862" s="11"/>
      <c r="AF862" s="11"/>
      <c r="AG862" s="11"/>
      <c r="AH862" s="10"/>
      <c r="AI862" s="7">
        <v>79539701.599999994</v>
      </c>
      <c r="AJ862" s="31"/>
      <c r="AK862" s="37">
        <v>2.2314816</v>
      </c>
      <c r="AN862" s="6"/>
    </row>
    <row r="863" spans="1:40" x14ac:dyDescent="0.25">
      <c r="A863" s="6">
        <v>0.5255671296296297</v>
      </c>
      <c r="B863">
        <v>2.14</v>
      </c>
      <c r="C863">
        <f>B863+0.68</f>
        <v>2.8200000000000003</v>
      </c>
      <c r="D863" s="5">
        <f>C863/(0.2905*LN(C863)+0.3655)</f>
        <v>4.2299657473575731</v>
      </c>
      <c r="E863" s="5">
        <f>D863*100</f>
        <v>422.99657473575729</v>
      </c>
      <c r="F863">
        <v>179.56015868134699</v>
      </c>
      <c r="G863" s="4">
        <f>75.6*1000/(287.05*(F863+273))</f>
        <v>0.58195302002733651</v>
      </c>
      <c r="H863" s="3">
        <f>SQRT(2*ABS(E863)/G863)</f>
        <v>38.127599227653441</v>
      </c>
      <c r="I863" s="2">
        <f>(2/2*0.0254)^2*3.1416*H863</f>
        <v>7.7278339464686818E-2</v>
      </c>
      <c r="J863" s="26"/>
      <c r="K863" s="26"/>
      <c r="L863" s="26"/>
      <c r="M863" s="26"/>
      <c r="N863" s="39"/>
      <c r="O863" s="9"/>
      <c r="P863" s="8"/>
      <c r="Q863" s="41"/>
      <c r="R863" s="8"/>
      <c r="S863" s="41"/>
      <c r="T863" s="9"/>
      <c r="U863" s="8"/>
      <c r="X863" s="9"/>
      <c r="Y863" s="9"/>
      <c r="Z863" s="9"/>
      <c r="AA863" s="8"/>
      <c r="AB863" s="12"/>
      <c r="AC863" s="11"/>
      <c r="AD863" s="11"/>
      <c r="AE863" s="11"/>
      <c r="AF863" s="11"/>
      <c r="AG863" s="11"/>
      <c r="AH863" s="10"/>
      <c r="AI863" s="7">
        <v>84667324</v>
      </c>
      <c r="AJ863" s="31"/>
      <c r="AK863" s="37">
        <v>2.1752312599999999</v>
      </c>
      <c r="AN863" s="6"/>
    </row>
    <row r="864" spans="1:40" x14ac:dyDescent="0.25">
      <c r="A864" s="6">
        <v>0.52557870370370374</v>
      </c>
      <c r="B864">
        <v>2.66</v>
      </c>
      <c r="C864">
        <f>B864+0.68</f>
        <v>3.3400000000000003</v>
      </c>
      <c r="D864" s="5">
        <f>C864/(0.2905*LN(C864)+0.3655)</f>
        <v>4.6658828393169172</v>
      </c>
      <c r="E864" s="5">
        <f>D864*100</f>
        <v>466.58828393169171</v>
      </c>
      <c r="F864">
        <v>180.04518700334199</v>
      </c>
      <c r="G864" s="4">
        <f>75.6*1000/(287.05*(F864+273))</f>
        <v>0.5813299835071809</v>
      </c>
      <c r="H864" s="3">
        <f>SQRT(2*ABS(E864)/G864)</f>
        <v>40.065498520633966</v>
      </c>
      <c r="I864" s="2">
        <f>(2/2*0.0254)^2*3.1416*H864</f>
        <v>8.1206140911537647E-2</v>
      </c>
      <c r="J864" s="26"/>
      <c r="K864" s="26"/>
      <c r="L864" s="26"/>
      <c r="M864" s="26"/>
      <c r="N864" s="39"/>
      <c r="O864" s="9"/>
      <c r="P864" s="8"/>
      <c r="Q864" s="41"/>
      <c r="R864" s="8"/>
      <c r="S864" s="41"/>
      <c r="T864" s="9"/>
      <c r="U864" s="8"/>
      <c r="X864" s="9"/>
      <c r="Y864" s="9"/>
      <c r="Z864" s="9"/>
      <c r="AA864" s="8"/>
      <c r="AB864" s="12"/>
      <c r="AC864" s="11"/>
      <c r="AD864" s="11"/>
      <c r="AE864" s="11"/>
      <c r="AF864" s="11"/>
      <c r="AG864" s="11"/>
      <c r="AH864" s="10"/>
      <c r="AI864" s="7">
        <v>89450847.799999997</v>
      </c>
      <c r="AJ864" s="31"/>
      <c r="AK864" s="37">
        <v>2.1530081399999998</v>
      </c>
      <c r="AN864" s="6"/>
    </row>
    <row r="865" spans="1:40" x14ac:dyDescent="0.25">
      <c r="A865" s="6">
        <v>0.52559027777777778</v>
      </c>
      <c r="B865">
        <v>1.62</v>
      </c>
      <c r="C865">
        <f>B865+0.68</f>
        <v>2.3000000000000003</v>
      </c>
      <c r="D865" s="5">
        <f>C865/(0.2905*LN(C865)+0.3655)</f>
        <v>3.7862569067414653</v>
      </c>
      <c r="E865" s="5">
        <f>D865*100</f>
        <v>378.62569067414654</v>
      </c>
      <c r="F865">
        <v>180.37320104041601</v>
      </c>
      <c r="G865" s="4">
        <f>75.6*1000/(287.05*(F865+273))</f>
        <v>0.58090939315396906</v>
      </c>
      <c r="H865" s="3">
        <f>SQRT(2*ABS(E865)/G865)</f>
        <v>36.104874325505897</v>
      </c>
      <c r="I865" s="2">
        <f>(2/2*0.0254)^2*3.1416*H865</f>
        <v>7.3178610533459976E-2</v>
      </c>
      <c r="J865" s="26"/>
      <c r="K865" s="26"/>
      <c r="L865" s="26"/>
      <c r="M865" s="26"/>
      <c r="N865" s="39"/>
      <c r="O865" s="9"/>
      <c r="P865" s="8"/>
      <c r="Q865" s="41"/>
      <c r="R865" s="8"/>
      <c r="S865" s="41"/>
      <c r="T865" s="9"/>
      <c r="U865" s="8"/>
      <c r="X865" s="9"/>
      <c r="Y865" s="9"/>
      <c r="Z865" s="9"/>
      <c r="AA865" s="8"/>
      <c r="AB865" s="12"/>
      <c r="AC865" s="11"/>
      <c r="AD865" s="11"/>
      <c r="AE865" s="11"/>
      <c r="AF865" s="11"/>
      <c r="AG865" s="11"/>
      <c r="AH865" s="10"/>
      <c r="AI865" s="7">
        <v>84358661.200000003</v>
      </c>
      <c r="AJ865" s="31"/>
      <c r="AK865" s="37">
        <v>2.1592252599999999</v>
      </c>
      <c r="AN865" s="6"/>
    </row>
    <row r="866" spans="1:40" x14ac:dyDescent="0.25">
      <c r="A866" s="6">
        <v>0.52560185185185182</v>
      </c>
      <c r="B866">
        <v>1.75</v>
      </c>
      <c r="C866">
        <f>B866+0.68</f>
        <v>2.4300000000000002</v>
      </c>
      <c r="D866" s="5">
        <f>C866/(0.2905*LN(C866)+0.3655)</f>
        <v>3.8977761823180064</v>
      </c>
      <c r="E866" s="5">
        <f>D866*100</f>
        <v>389.77761823180066</v>
      </c>
      <c r="F866">
        <v>180.61747138384999</v>
      </c>
      <c r="G866" s="4">
        <f>75.6*1000/(287.05*(F866+273))</f>
        <v>0.58059657685847488</v>
      </c>
      <c r="H866" s="3">
        <f>SQRT(2*ABS(E866)/G866)</f>
        <v>36.642594039974171</v>
      </c>
      <c r="I866" s="2">
        <f>(2/2*0.0254)^2*3.1416*H866</f>
        <v>7.4268479485958688E-2</v>
      </c>
      <c r="J866" s="26"/>
      <c r="K866" s="26"/>
      <c r="L866" s="26"/>
      <c r="M866" s="26"/>
      <c r="N866" s="39"/>
      <c r="O866" s="9"/>
      <c r="P866" s="8"/>
      <c r="Q866" s="41"/>
      <c r="R866" s="8"/>
      <c r="S866" s="41"/>
      <c r="T866" s="9"/>
      <c r="U866" s="8"/>
      <c r="X866" s="9"/>
      <c r="Y866" s="9"/>
      <c r="Z866" s="9"/>
      <c r="AA866" s="8"/>
      <c r="AB866" s="12"/>
      <c r="AC866" s="11"/>
      <c r="AD866" s="11"/>
      <c r="AE866" s="11"/>
      <c r="AF866" s="11"/>
      <c r="AG866" s="11"/>
      <c r="AH866" s="10"/>
      <c r="AI866" s="7">
        <v>85600275.299999997</v>
      </c>
      <c r="AJ866" s="31"/>
      <c r="AK866" s="37">
        <v>2.08986831</v>
      </c>
      <c r="AN866" s="6"/>
    </row>
    <row r="867" spans="1:40" x14ac:dyDescent="0.25">
      <c r="A867" s="6">
        <v>0.52561342592592586</v>
      </c>
      <c r="B867">
        <v>1.67</v>
      </c>
      <c r="C867">
        <f>B867+0.68</f>
        <v>2.35</v>
      </c>
      <c r="D867" s="5">
        <f>C867/(0.2905*LN(C867)+0.3655)</f>
        <v>3.8291847741606997</v>
      </c>
      <c r="E867" s="5">
        <f>D867*100</f>
        <v>382.91847741606995</v>
      </c>
      <c r="F867">
        <v>180.844297172842</v>
      </c>
      <c r="G867" s="4">
        <f>75.6*1000/(287.05*(F867+273))</f>
        <v>0.58030640184150906</v>
      </c>
      <c r="H867" s="3">
        <f>SQRT(2*ABS(E867)/G867)</f>
        <v>36.327831850577937</v>
      </c>
      <c r="I867" s="2">
        <f>(2/2*0.0254)^2*3.1416*H867</f>
        <v>7.3630508572091968E-2</v>
      </c>
      <c r="J867" s="26"/>
      <c r="K867" s="26"/>
      <c r="L867" s="26"/>
      <c r="M867" s="26"/>
      <c r="N867" s="39"/>
      <c r="O867" s="9"/>
      <c r="P867" s="8"/>
      <c r="Q867" s="41"/>
      <c r="R867" s="8"/>
      <c r="S867" s="41"/>
      <c r="T867" s="9"/>
      <c r="U867" s="8"/>
      <c r="X867" s="9"/>
      <c r="Y867" s="9"/>
      <c r="Z867" s="9"/>
      <c r="AA867" s="8"/>
      <c r="AB867" s="12"/>
      <c r="AC867" s="11"/>
      <c r="AD867" s="11"/>
      <c r="AE867" s="11"/>
      <c r="AF867" s="11"/>
      <c r="AG867" s="11"/>
      <c r="AH867" s="10"/>
      <c r="AI867" s="7">
        <v>86281251.900000006</v>
      </c>
      <c r="AJ867" s="31"/>
      <c r="AK867" s="37">
        <v>2.0969683899999998</v>
      </c>
      <c r="AN867" s="6"/>
    </row>
    <row r="868" spans="1:40" x14ac:dyDescent="0.25">
      <c r="A868" s="6">
        <v>0.52562500000000001</v>
      </c>
      <c r="B868">
        <v>0.91</v>
      </c>
      <c r="C868">
        <f>B868+0.68</f>
        <v>1.59</v>
      </c>
      <c r="D868" s="5">
        <f>C868/(0.2905*LN(C868)+0.3655)</f>
        <v>3.1786348925535499</v>
      </c>
      <c r="E868" s="5">
        <f>D868*100</f>
        <v>317.86348925535498</v>
      </c>
      <c r="F868">
        <v>180.948987040161</v>
      </c>
      <c r="G868" s="4">
        <f>75.6*1000/(287.05*(F868+273))</f>
        <v>0.58017257138489919</v>
      </c>
      <c r="H868" s="3">
        <f>SQRT(2*ABS(E868)/G868)</f>
        <v>33.102189805625457</v>
      </c>
      <c r="I868" s="2">
        <f>(2/2*0.0254)^2*3.1416*H868</f>
        <v>6.709266548753158E-2</v>
      </c>
      <c r="J868" s="26"/>
      <c r="K868" s="26"/>
      <c r="L868" s="26"/>
      <c r="M868" s="26"/>
      <c r="N868" s="39"/>
      <c r="O868" s="9"/>
      <c r="P868" s="8"/>
      <c r="Q868" s="41"/>
      <c r="R868" s="8"/>
      <c r="S868" s="41"/>
      <c r="T868" s="9"/>
      <c r="U868" s="8"/>
      <c r="X868" s="9"/>
      <c r="Y868" s="9"/>
      <c r="Z868" s="9"/>
      <c r="AA868" s="8"/>
      <c r="AB868" s="12"/>
      <c r="AC868" s="11"/>
      <c r="AD868" s="11"/>
      <c r="AE868" s="11"/>
      <c r="AF868" s="11"/>
      <c r="AG868" s="11"/>
      <c r="AH868" s="10"/>
      <c r="AI868" s="7">
        <v>96909294.299999997</v>
      </c>
      <c r="AJ868" s="31"/>
      <c r="AK868" s="37">
        <v>2.1021098299999998</v>
      </c>
      <c r="AN868" s="6"/>
    </row>
    <row r="869" spans="1:40" x14ac:dyDescent="0.25">
      <c r="A869" s="6">
        <v>0.52563657407407405</v>
      </c>
      <c r="B869">
        <v>0.51</v>
      </c>
      <c r="C869">
        <f>B869+0.68</f>
        <v>1.19</v>
      </c>
      <c r="D869" s="5">
        <f>C869/(0.2905*LN(C869)+0.3655)</f>
        <v>2.8603470246144624</v>
      </c>
      <c r="E869" s="5">
        <f>D869*100</f>
        <v>286.03470246144627</v>
      </c>
      <c r="F869">
        <v>180.76752501751</v>
      </c>
      <c r="G869" s="4">
        <f>75.6*1000/(287.05*(F869+273))</f>
        <v>0.58040458289406593</v>
      </c>
      <c r="H869" s="3">
        <f>SQRT(2*ABS(E869)/G869)</f>
        <v>31.394888454893898</v>
      </c>
      <c r="I869" s="2">
        <f>(2/2*0.0254)^2*3.1416*H869</f>
        <v>6.3632247941633246E-2</v>
      </c>
      <c r="J869" s="26"/>
      <c r="K869" s="26"/>
      <c r="L869" s="26"/>
      <c r="M869" s="26"/>
      <c r="N869" s="39"/>
      <c r="O869" s="9"/>
      <c r="P869" s="8"/>
      <c r="Q869" s="41"/>
      <c r="R869" s="8"/>
      <c r="S869" s="41"/>
      <c r="T869" s="9"/>
      <c r="U869" s="8"/>
      <c r="X869" s="9"/>
      <c r="Y869" s="9"/>
      <c r="Z869" s="9"/>
      <c r="AA869" s="8"/>
      <c r="AB869" s="12"/>
      <c r="AC869" s="11"/>
      <c r="AD869" s="11"/>
      <c r="AE869" s="11"/>
      <c r="AF869" s="11"/>
      <c r="AG869" s="11"/>
      <c r="AH869" s="10"/>
      <c r="AI869" s="7">
        <v>78237409.900000006</v>
      </c>
      <c r="AJ869" s="31"/>
      <c r="AK869" s="37">
        <v>2.0828889799999999</v>
      </c>
      <c r="AN869" s="6"/>
    </row>
    <row r="870" spans="1:40" x14ac:dyDescent="0.25">
      <c r="A870" s="6">
        <v>0.5256481481481482</v>
      </c>
      <c r="B870">
        <v>0.72</v>
      </c>
      <c r="C870">
        <f>B870+0.68</f>
        <v>1.4</v>
      </c>
      <c r="D870" s="5">
        <f>C870/(0.2905*LN(C870)+0.3655)</f>
        <v>3.0221576955849159</v>
      </c>
      <c r="E870" s="5">
        <f>D870*100</f>
        <v>302.21576955849162</v>
      </c>
      <c r="F870">
        <v>180.31387882217899</v>
      </c>
      <c r="G870" s="4">
        <f>75.6*1000/(287.05*(F870+273))</f>
        <v>0.58098541296145034</v>
      </c>
      <c r="H870" s="3">
        <f>SQRT(2*ABS(E870)/G870)</f>
        <v>32.254546833596208</v>
      </c>
      <c r="I870" s="2">
        <f>(2/2*0.0254)^2*3.1416*H870</f>
        <v>6.5374633335907859E-2</v>
      </c>
      <c r="J870" s="26"/>
      <c r="K870" s="26"/>
      <c r="L870" s="26"/>
      <c r="M870" s="26"/>
      <c r="N870" s="39"/>
      <c r="O870" s="9"/>
      <c r="P870" s="8"/>
      <c r="Q870" s="41"/>
      <c r="R870" s="8"/>
      <c r="S870" s="41"/>
      <c r="T870" s="9"/>
      <c r="U870" s="8"/>
      <c r="X870" s="9"/>
      <c r="Y870" s="9"/>
      <c r="Z870" s="9"/>
      <c r="AA870" s="8"/>
      <c r="AB870" s="12"/>
      <c r="AC870" s="11"/>
      <c r="AD870" s="11"/>
      <c r="AE870" s="11"/>
      <c r="AF870" s="11"/>
      <c r="AG870" s="11"/>
      <c r="AH870" s="10"/>
      <c r="AI870" s="7">
        <v>64982664.700000003</v>
      </c>
      <c r="AJ870" s="31"/>
      <c r="AK870" s="37">
        <v>2.09007838</v>
      </c>
      <c r="AN870" s="6"/>
    </row>
    <row r="871" spans="1:40" x14ac:dyDescent="0.25">
      <c r="A871" s="6">
        <v>0.52565972222222224</v>
      </c>
      <c r="B871">
        <v>1.0900000000000001</v>
      </c>
      <c r="C871">
        <f>B871+0.68</f>
        <v>1.77</v>
      </c>
      <c r="D871" s="5">
        <f>C871/(0.2905*LN(C871)+0.3655)</f>
        <v>3.3310150579924649</v>
      </c>
      <c r="E871" s="5">
        <f>D871*100</f>
        <v>333.10150579924647</v>
      </c>
      <c r="F871">
        <v>179.32288495072899</v>
      </c>
      <c r="G871" s="4">
        <f>75.6*1000/(287.05*(F871+273))</f>
        <v>0.58225829346960623</v>
      </c>
      <c r="H871" s="3">
        <f>SQRT(2*ABS(E871)/G871)</f>
        <v>33.825595742775683</v>
      </c>
      <c r="I871" s="2">
        <f>(2/2*0.0254)^2*3.1416*H871</f>
        <v>6.8558889711303805E-2</v>
      </c>
      <c r="J871" s="26"/>
      <c r="K871" s="26"/>
      <c r="L871" s="26"/>
      <c r="M871" s="26"/>
      <c r="N871" s="39"/>
      <c r="O871" s="9"/>
      <c r="P871" s="8"/>
      <c r="Q871" s="41"/>
      <c r="R871" s="8"/>
      <c r="S871" s="41"/>
      <c r="T871" s="9"/>
      <c r="U871" s="8"/>
      <c r="X871" s="9"/>
      <c r="Y871" s="9"/>
      <c r="Z871" s="9"/>
      <c r="AA871" s="8"/>
      <c r="AB871" s="12"/>
      <c r="AC871" s="11"/>
      <c r="AD871" s="11"/>
      <c r="AE871" s="11"/>
      <c r="AF871" s="11"/>
      <c r="AG871" s="11"/>
      <c r="AH871" s="10"/>
      <c r="AI871" s="7">
        <v>64063411.700000003</v>
      </c>
      <c r="AJ871" s="31"/>
      <c r="AK871" s="37">
        <v>2.0952882800000001</v>
      </c>
      <c r="AN871" s="6"/>
    </row>
    <row r="872" spans="1:40" x14ac:dyDescent="0.25">
      <c r="A872" s="6">
        <v>0.52567129629629628</v>
      </c>
      <c r="B872">
        <v>0.37</v>
      </c>
      <c r="C872">
        <f>B872+0.68</f>
        <v>1.05</v>
      </c>
      <c r="D872" s="5">
        <f>C872/(0.2905*LN(C872)+0.3655)</f>
        <v>2.7655337597593457</v>
      </c>
      <c r="E872" s="5">
        <f>D872*100</f>
        <v>276.55337597593456</v>
      </c>
      <c r="F872">
        <v>178.429659533788</v>
      </c>
      <c r="G872" s="4">
        <f>75.6*1000/(287.05*(F872+273))</f>
        <v>0.58341038415741975</v>
      </c>
      <c r="H872" s="3">
        <f>SQRT(2*ABS(E872)/G872)</f>
        <v>30.790546879164825</v>
      </c>
      <c r="I872" s="2">
        <f>(2/2*0.0254)^2*3.1416*H872</f>
        <v>6.2407347491883911E-2</v>
      </c>
      <c r="J872" s="26"/>
      <c r="K872" s="26"/>
      <c r="L872" s="26"/>
      <c r="M872" s="26"/>
      <c r="N872" s="39"/>
      <c r="O872" s="9"/>
      <c r="P872" s="8"/>
      <c r="Q872" s="41"/>
      <c r="R872" s="8"/>
      <c r="S872" s="41"/>
      <c r="T872" s="9"/>
      <c r="U872" s="8"/>
      <c r="X872" s="9"/>
      <c r="Y872" s="9"/>
      <c r="Z872" s="9"/>
      <c r="AA872" s="8"/>
      <c r="AB872" s="12"/>
      <c r="AC872" s="11"/>
      <c r="AD872" s="11"/>
      <c r="AE872" s="11"/>
      <c r="AF872" s="11"/>
      <c r="AG872" s="11"/>
      <c r="AH872" s="10"/>
      <c r="AI872" s="7">
        <v>72817815.099999994</v>
      </c>
      <c r="AJ872" s="31"/>
      <c r="AK872" s="37">
        <v>2.0969603999999999</v>
      </c>
      <c r="AN872" s="6"/>
    </row>
    <row r="873" spans="1:40" x14ac:dyDescent="0.25">
      <c r="A873" s="6">
        <v>0.52568287037037031</v>
      </c>
      <c r="B873">
        <v>0.21</v>
      </c>
      <c r="C873">
        <f>B873+0.68</f>
        <v>0.89</v>
      </c>
      <c r="D873" s="5">
        <f>C873/(0.2905*LN(C873)+0.3655)</f>
        <v>2.6835768077843052</v>
      </c>
      <c r="E873" s="5">
        <f>D873*100</f>
        <v>268.35768077843051</v>
      </c>
      <c r="F873">
        <v>177.73187557759701</v>
      </c>
      <c r="G873" s="4">
        <f>75.6*1000/(287.05*(F873+273))</f>
        <v>0.58431356946114077</v>
      </c>
      <c r="H873" s="3">
        <f>SQRT(2*ABS(E873)/G873)</f>
        <v>30.307424140116069</v>
      </c>
      <c r="I873" s="2">
        <f>(2/2*0.0254)^2*3.1416*H873</f>
        <v>6.1428137581278248E-2</v>
      </c>
      <c r="J873" s="26"/>
      <c r="K873" s="26"/>
      <c r="L873" s="26"/>
      <c r="M873" s="26"/>
      <c r="N873" s="39"/>
      <c r="O873" s="9"/>
      <c r="P873" s="8"/>
      <c r="Q873" s="41"/>
      <c r="R873" s="8"/>
      <c r="S873" s="41"/>
      <c r="T873" s="9"/>
      <c r="U873" s="8"/>
      <c r="X873" s="9"/>
      <c r="Y873" s="9"/>
      <c r="Z873" s="9"/>
      <c r="AA873" s="8"/>
      <c r="AB873" s="12"/>
      <c r="AC873" s="11"/>
      <c r="AD873" s="11"/>
      <c r="AE873" s="11"/>
      <c r="AF873" s="11"/>
      <c r="AG873" s="11"/>
      <c r="AH873" s="10"/>
      <c r="AI873" s="7">
        <v>67349072.799999997</v>
      </c>
      <c r="AJ873" s="31"/>
      <c r="AK873" s="37">
        <v>2.0752228700000002</v>
      </c>
      <c r="AN873" s="6"/>
    </row>
    <row r="874" spans="1:40" x14ac:dyDescent="0.25">
      <c r="A874" s="6">
        <v>0.52569444444444446</v>
      </c>
      <c r="B874">
        <v>0.17</v>
      </c>
      <c r="C874">
        <f>B874+0.68</f>
        <v>0.85000000000000009</v>
      </c>
      <c r="D874" s="5">
        <f>C874/(0.2905*LN(C874)+0.3655)</f>
        <v>2.6705352691482691</v>
      </c>
      <c r="E874" s="5">
        <f>D874*100</f>
        <v>267.05352691482693</v>
      </c>
      <c r="F874">
        <v>176.99925290988801</v>
      </c>
      <c r="G874" s="4">
        <f>75.6*1000/(287.05*(F874+273))</f>
        <v>0.58526486296500557</v>
      </c>
      <c r="H874" s="3">
        <f>SQRT(2*ABS(E874)/G874)</f>
        <v>30.209110032788779</v>
      </c>
      <c r="I874" s="2">
        <f>(2/2*0.0254)^2*3.1416*H874</f>
        <v>6.1228871141373591E-2</v>
      </c>
      <c r="J874" s="26"/>
      <c r="K874" s="26"/>
      <c r="L874" s="26"/>
      <c r="M874" s="26"/>
      <c r="N874" s="39"/>
      <c r="O874" s="9"/>
      <c r="P874" s="8"/>
      <c r="Q874" s="41"/>
      <c r="R874" s="8"/>
      <c r="S874" s="41"/>
      <c r="T874" s="9"/>
      <c r="U874" s="8"/>
      <c r="X874" s="9"/>
      <c r="Y874" s="9"/>
      <c r="Z874" s="9"/>
      <c r="AA874" s="8"/>
      <c r="AB874" s="12"/>
      <c r="AC874" s="11"/>
      <c r="AD874" s="11"/>
      <c r="AE874" s="11"/>
      <c r="AF874" s="11"/>
      <c r="AG874" s="11"/>
      <c r="AH874" s="10"/>
      <c r="AI874" s="7">
        <v>60529679</v>
      </c>
      <c r="AJ874" s="31"/>
      <c r="AK874" s="37">
        <v>2.0926276599999998</v>
      </c>
      <c r="AN874" s="6"/>
    </row>
    <row r="875" spans="1:40" x14ac:dyDescent="0.25">
      <c r="A875" s="6">
        <v>0.5257060185185185</v>
      </c>
      <c r="B875">
        <v>0.23</v>
      </c>
      <c r="C875">
        <f>B875+0.68</f>
        <v>0.91</v>
      </c>
      <c r="D875" s="5">
        <f>C875/(0.2905*LN(C875)+0.3655)</f>
        <v>2.6914895144241178</v>
      </c>
      <c r="E875" s="5">
        <f>D875*100</f>
        <v>269.14895144241177</v>
      </c>
      <c r="F875">
        <v>176.11745282546201</v>
      </c>
      <c r="G875" s="4">
        <f>75.6*1000/(287.05*(F875+273))</f>
        <v>0.58641397574681209</v>
      </c>
      <c r="H875" s="3">
        <f>SQRT(2*ABS(E875)/G875)</f>
        <v>30.297666994097334</v>
      </c>
      <c r="I875" s="2">
        <f>(2/2*0.0254)^2*3.1416*H875</f>
        <v>6.1408361459583824E-2</v>
      </c>
      <c r="J875" s="26"/>
      <c r="K875" s="26"/>
      <c r="L875" s="26"/>
      <c r="M875" s="26"/>
      <c r="N875" s="39"/>
      <c r="O875" s="9"/>
      <c r="P875" s="8"/>
      <c r="Q875" s="41"/>
      <c r="R875" s="8"/>
      <c r="S875" s="41"/>
      <c r="T875" s="9"/>
      <c r="U875" s="8"/>
      <c r="X875" s="9"/>
      <c r="Y875" s="9"/>
      <c r="Z875" s="9"/>
      <c r="AA875" s="8"/>
      <c r="AB875" s="12"/>
      <c r="AC875" s="11"/>
      <c r="AD875" s="11"/>
      <c r="AE875" s="11"/>
      <c r="AF875" s="11"/>
      <c r="AG875" s="11"/>
      <c r="AH875" s="10"/>
      <c r="AI875" s="7">
        <v>57997344.100000001</v>
      </c>
      <c r="AJ875" s="31"/>
      <c r="AK875" s="37">
        <v>2.0961504099999999</v>
      </c>
      <c r="AN875" s="6"/>
    </row>
    <row r="876" spans="1:40" x14ac:dyDescent="0.25">
      <c r="A876" s="6">
        <v>0.52571759259259265</v>
      </c>
      <c r="B876">
        <v>0.19</v>
      </c>
      <c r="C876">
        <f>B876+0.68</f>
        <v>0.87000000000000011</v>
      </c>
      <c r="D876" s="5">
        <f>C876/(0.2905*LN(C876)+0.3655)</f>
        <v>2.6765576696495312</v>
      </c>
      <c r="E876" s="5">
        <f>D876*100</f>
        <v>267.6557669649531</v>
      </c>
      <c r="F876">
        <v>175.40239993103501</v>
      </c>
      <c r="G876" s="4">
        <f>75.6*1000/(287.05*(F876+273))</f>
        <v>0.58734911126516498</v>
      </c>
      <c r="H876" s="3">
        <f>SQRT(2*ABS(E876)/G876)</f>
        <v>30.189445931559039</v>
      </c>
      <c r="I876" s="2">
        <f>(2/2*0.0254)^2*3.1416*H876</f>
        <v>6.1189015259522063E-2</v>
      </c>
      <c r="J876" s="26"/>
      <c r="K876" s="26"/>
      <c r="L876" s="26"/>
      <c r="M876" s="26"/>
      <c r="N876" s="39"/>
      <c r="O876" s="9"/>
      <c r="P876" s="8"/>
      <c r="Q876" s="41"/>
      <c r="R876" s="8"/>
      <c r="S876" s="41"/>
      <c r="T876" s="9"/>
      <c r="U876" s="8"/>
      <c r="X876" s="9"/>
      <c r="Y876" s="9"/>
      <c r="Z876" s="9"/>
      <c r="AA876" s="8"/>
      <c r="AB876" s="12"/>
      <c r="AC876" s="11"/>
      <c r="AD876" s="11"/>
      <c r="AE876" s="11"/>
      <c r="AF876" s="11"/>
      <c r="AG876" s="11"/>
      <c r="AH876" s="10"/>
      <c r="AI876" s="7">
        <v>46370846.100000001</v>
      </c>
      <c r="AJ876" s="31"/>
      <c r="AK876" s="37">
        <v>2.0758435799999999</v>
      </c>
      <c r="AN876" s="6"/>
    </row>
    <row r="877" spans="1:40" x14ac:dyDescent="0.25">
      <c r="A877" s="6">
        <v>0.52572916666666669</v>
      </c>
      <c r="B877">
        <v>0.19</v>
      </c>
      <c r="C877">
        <f>B877+0.68</f>
        <v>0.87000000000000011</v>
      </c>
      <c r="D877" s="5">
        <f>C877/(0.2905*LN(C877)+0.3655)</f>
        <v>2.6765576696495312</v>
      </c>
      <c r="E877" s="5">
        <f>D877*100</f>
        <v>267.6557669649531</v>
      </c>
      <c r="F877">
        <v>174.59248548253501</v>
      </c>
      <c r="G877" s="4">
        <f>75.6*1000/(287.05*(F877+273))</f>
        <v>0.58841191403097648</v>
      </c>
      <c r="H877" s="3">
        <f>SQRT(2*ABS(E877)/G877)</f>
        <v>30.162169182633487</v>
      </c>
      <c r="I877" s="2">
        <f>(2/2*0.0254)^2*3.1416*H877</f>
        <v>6.1133729799496744E-2</v>
      </c>
      <c r="J877" s="26"/>
      <c r="K877" s="26"/>
      <c r="L877" s="26"/>
      <c r="M877" s="26"/>
      <c r="N877" s="39"/>
      <c r="O877" s="9"/>
      <c r="P877" s="8"/>
      <c r="Q877" s="41"/>
      <c r="R877" s="8"/>
      <c r="S877" s="41"/>
      <c r="T877" s="9"/>
      <c r="U877" s="8"/>
      <c r="X877" s="9"/>
      <c r="Y877" s="9"/>
      <c r="Z877" s="9"/>
      <c r="AA877" s="8"/>
      <c r="AB877" s="12"/>
      <c r="AC877" s="11"/>
      <c r="AD877" s="11"/>
      <c r="AE877" s="11"/>
      <c r="AF877" s="11"/>
      <c r="AG877" s="11"/>
      <c r="AH877" s="10"/>
      <c r="AI877" s="7">
        <v>40434732.899999999</v>
      </c>
      <c r="AJ877" s="31"/>
      <c r="AK877" s="37">
        <v>2.0721257500000001</v>
      </c>
      <c r="AN877" s="6"/>
    </row>
    <row r="878" spans="1:40" x14ac:dyDescent="0.25">
      <c r="A878" s="6">
        <v>0.52574074074074073</v>
      </c>
      <c r="B878">
        <v>0.18</v>
      </c>
      <c r="C878">
        <f>B878+0.68</f>
        <v>0.8600000000000001</v>
      </c>
      <c r="D878" s="5">
        <f>C878/(0.2905*LN(C878)+0.3655)</f>
        <v>2.6734148587386759</v>
      </c>
      <c r="E878" s="5">
        <f>D878*100</f>
        <v>267.34148587386761</v>
      </c>
      <c r="F878">
        <v>173.90623096428001</v>
      </c>
      <c r="G878" s="4">
        <f>75.6*1000/(287.05*(F878+273))</f>
        <v>0.58931546002479174</v>
      </c>
      <c r="H878" s="3">
        <f>SQRT(2*ABS(E878)/G878)</f>
        <v>30.121337992380418</v>
      </c>
      <c r="I878" s="2">
        <f>(2/2*0.0254)^2*3.1416*H878</f>
        <v>6.1050971728046091E-2</v>
      </c>
      <c r="J878" s="26"/>
      <c r="K878" s="26"/>
      <c r="L878" s="26"/>
      <c r="M878" s="26"/>
      <c r="N878" s="39"/>
      <c r="O878" s="9"/>
      <c r="P878" s="8"/>
      <c r="Q878" s="41"/>
      <c r="R878" s="8"/>
      <c r="S878" s="41"/>
      <c r="T878" s="9"/>
      <c r="U878" s="8"/>
      <c r="X878" s="9"/>
      <c r="Y878" s="9"/>
      <c r="Z878" s="9"/>
      <c r="AA878" s="8"/>
      <c r="AB878" s="12"/>
      <c r="AC878" s="11"/>
      <c r="AD878" s="11"/>
      <c r="AE878" s="11"/>
      <c r="AF878" s="11"/>
      <c r="AG878" s="11"/>
      <c r="AH878" s="10"/>
      <c r="AI878" s="7">
        <v>39316518.100000001</v>
      </c>
      <c r="AJ878" s="31"/>
      <c r="AK878" s="37">
        <v>2.0950525299999998</v>
      </c>
      <c r="AN878" s="6"/>
    </row>
    <row r="879" spans="1:40" x14ac:dyDescent="0.25">
      <c r="A879" s="6">
        <v>0.52575231481481477</v>
      </c>
      <c r="B879">
        <v>0.17</v>
      </c>
      <c r="C879">
        <f>B879+0.68</f>
        <v>0.85000000000000009</v>
      </c>
      <c r="D879" s="5">
        <f>C879/(0.2905*LN(C879)+0.3655)</f>
        <v>2.6705352691482691</v>
      </c>
      <c r="E879" s="5">
        <f>D879*100</f>
        <v>267.05352691482693</v>
      </c>
      <c r="F879">
        <v>173.051915177393</v>
      </c>
      <c r="G879" s="4">
        <f>75.6*1000/(287.05*(F879+273))</f>
        <v>0.59044416608752781</v>
      </c>
      <c r="H879" s="3">
        <f>SQRT(2*ABS(E879)/G879)</f>
        <v>30.076322906805469</v>
      </c>
      <c r="I879" s="2">
        <f>(2/2*0.0254)^2*3.1416*H879</f>
        <v>6.0959733592559982E-2</v>
      </c>
      <c r="J879" s="26"/>
      <c r="K879" s="26"/>
      <c r="L879" s="26"/>
      <c r="M879" s="26"/>
      <c r="N879" s="39"/>
      <c r="O879" s="9"/>
      <c r="P879" s="8"/>
      <c r="Q879" s="41"/>
      <c r="R879" s="8"/>
      <c r="S879" s="41"/>
      <c r="T879" s="9"/>
      <c r="U879" s="8"/>
      <c r="X879" s="9"/>
      <c r="Y879" s="9"/>
      <c r="Z879" s="9"/>
      <c r="AA879" s="8"/>
      <c r="AB879" s="12"/>
      <c r="AC879" s="11"/>
      <c r="AD879" s="11"/>
      <c r="AE879" s="11"/>
      <c r="AF879" s="11"/>
      <c r="AG879" s="11"/>
      <c r="AH879" s="10"/>
      <c r="AI879" s="7">
        <v>38009682.399999999</v>
      </c>
      <c r="AJ879" s="31"/>
      <c r="AK879" s="37">
        <v>2.0769837600000001</v>
      </c>
      <c r="AN879" s="6"/>
    </row>
    <row r="880" spans="1:40" x14ac:dyDescent="0.25">
      <c r="A880" s="6">
        <v>0.52576388888888892</v>
      </c>
      <c r="B880">
        <v>0.21</v>
      </c>
      <c r="C880">
        <f>B880+0.68</f>
        <v>0.89</v>
      </c>
      <c r="D880" s="5">
        <f>C880/(0.2905*LN(C880)+0.3655)</f>
        <v>2.6835768077843052</v>
      </c>
      <c r="E880" s="5">
        <f>D880*100</f>
        <v>268.35768077843051</v>
      </c>
      <c r="F880">
        <v>172.35459634427801</v>
      </c>
      <c r="G880" s="4">
        <f>75.6*1000/(287.05*(F880+273))</f>
        <v>0.59136866050230519</v>
      </c>
      <c r="H880" s="3">
        <f>SQRT(2*ABS(E880)/G880)</f>
        <v>30.126096304990902</v>
      </c>
      <c r="I880" s="2">
        <f>(2/2*0.0254)^2*3.1416*H880</f>
        <v>6.1060616040949103E-2</v>
      </c>
      <c r="J880" s="26"/>
      <c r="K880" s="26"/>
      <c r="L880" s="26"/>
      <c r="M880" s="26"/>
      <c r="N880" s="39"/>
      <c r="O880" s="9"/>
      <c r="P880" s="8"/>
      <c r="Q880" s="41"/>
      <c r="R880" s="8"/>
      <c r="S880" s="41"/>
      <c r="T880" s="9"/>
      <c r="U880" s="8"/>
      <c r="X880" s="9"/>
      <c r="Y880" s="9"/>
      <c r="Z880" s="9"/>
      <c r="AA880" s="8"/>
      <c r="AB880" s="12"/>
      <c r="AC880" s="11"/>
      <c r="AD880" s="11"/>
      <c r="AE880" s="11"/>
      <c r="AF880" s="11"/>
      <c r="AG880" s="11"/>
      <c r="AH880" s="10"/>
      <c r="AI880" s="7">
        <v>40700200.5</v>
      </c>
      <c r="AJ880" s="31"/>
      <c r="AK880" s="37">
        <v>2.0666142700000001</v>
      </c>
      <c r="AN880" s="6"/>
    </row>
    <row r="881" spans="1:40" x14ac:dyDescent="0.25">
      <c r="A881" s="6">
        <v>0.52577546296296296</v>
      </c>
      <c r="B881">
        <v>0.15</v>
      </c>
      <c r="C881">
        <f>B881+0.68</f>
        <v>0.83000000000000007</v>
      </c>
      <c r="D881" s="5">
        <f>C881/(0.2905*LN(C881)+0.3655)</f>
        <v>2.6656281847264394</v>
      </c>
      <c r="E881" s="5">
        <f>D881*100</f>
        <v>266.56281847264393</v>
      </c>
      <c r="F881">
        <v>171.66781339190001</v>
      </c>
      <c r="G881" s="4">
        <f>75.6*1000/(287.05*(F881+273))</f>
        <v>0.59228202077343772</v>
      </c>
      <c r="H881" s="3">
        <f>SQRT(2*ABS(E881)/G881)</f>
        <v>30.002020879350908</v>
      </c>
      <c r="I881" s="2">
        <f>(2/2*0.0254)^2*3.1416*H881</f>
        <v>6.0809135668304017E-2</v>
      </c>
      <c r="J881" s="26"/>
      <c r="K881" s="26"/>
      <c r="L881" s="26"/>
      <c r="M881" s="26"/>
      <c r="N881" s="39"/>
      <c r="O881" s="9"/>
      <c r="P881" s="8"/>
      <c r="Q881" s="41"/>
      <c r="R881" s="8"/>
      <c r="S881" s="41"/>
      <c r="T881" s="9"/>
      <c r="U881" s="8"/>
      <c r="X881" s="9"/>
      <c r="Y881" s="9"/>
      <c r="Z881" s="9"/>
      <c r="AA881" s="8"/>
      <c r="AB881" s="12"/>
      <c r="AC881" s="11"/>
      <c r="AD881" s="11"/>
      <c r="AE881" s="11"/>
      <c r="AF881" s="11"/>
      <c r="AG881" s="11"/>
      <c r="AH881" s="10"/>
      <c r="AI881" s="7">
        <v>31842714.699999999</v>
      </c>
      <c r="AJ881" s="31"/>
      <c r="AK881" s="37">
        <v>2.1039100799999999</v>
      </c>
      <c r="AN881" s="6"/>
    </row>
    <row r="882" spans="1:40" x14ac:dyDescent="0.25">
      <c r="A882" s="6">
        <v>0.52578703703703711</v>
      </c>
      <c r="B882">
        <v>0.17</v>
      </c>
      <c r="C882">
        <f>B882+0.68</f>
        <v>0.85000000000000009</v>
      </c>
      <c r="D882" s="5">
        <f>C882/(0.2905*LN(C882)+0.3655)</f>
        <v>2.6705352691482691</v>
      </c>
      <c r="E882" s="5">
        <f>D882*100</f>
        <v>267.05352691482693</v>
      </c>
      <c r="F882">
        <v>171.0124802823</v>
      </c>
      <c r="G882" s="4">
        <f>75.6*1000/(287.05*(F882+273))</f>
        <v>0.5931561899368516</v>
      </c>
      <c r="H882" s="3">
        <f>SQRT(2*ABS(E882)/G882)</f>
        <v>30.00748677564555</v>
      </c>
      <c r="I882" s="2">
        <f>(2/2*0.0254)^2*3.1416*H882</f>
        <v>6.0820214136340096E-2</v>
      </c>
      <c r="J882" s="26"/>
      <c r="K882" s="26"/>
      <c r="L882" s="26"/>
      <c r="M882" s="26"/>
      <c r="N882" s="39"/>
      <c r="O882" s="9"/>
      <c r="P882" s="8"/>
      <c r="Q882" s="41"/>
      <c r="R882" s="8"/>
      <c r="S882" s="41"/>
      <c r="T882" s="9"/>
      <c r="U882" s="8"/>
      <c r="X882" s="9"/>
      <c r="Y882" s="9"/>
      <c r="Z882" s="9"/>
      <c r="AA882" s="8"/>
      <c r="AB882" s="12"/>
      <c r="AC882" s="11"/>
      <c r="AD882" s="11"/>
      <c r="AE882" s="11"/>
      <c r="AF882" s="11"/>
      <c r="AG882" s="11"/>
      <c r="AH882" s="10"/>
      <c r="AI882" s="7">
        <v>16335868.5</v>
      </c>
      <c r="AJ882" s="31"/>
      <c r="AK882" s="37">
        <v>1.9913957600000001</v>
      </c>
      <c r="AN882" s="6"/>
    </row>
    <row r="883" spans="1:40" x14ac:dyDescent="0.25">
      <c r="A883" s="6">
        <v>0.52579861111111115</v>
      </c>
      <c r="B883">
        <v>0.18</v>
      </c>
      <c r="C883">
        <f>B883+0.68</f>
        <v>0.8600000000000001</v>
      </c>
      <c r="D883" s="5">
        <f>C883/(0.2905*LN(C883)+0.3655)</f>
        <v>2.6734148587386759</v>
      </c>
      <c r="E883" s="5">
        <f>D883*100</f>
        <v>267.34148587386761</v>
      </c>
      <c r="F883">
        <v>170.210846166019</v>
      </c>
      <c r="G883" s="4">
        <f>75.6*1000/(287.05*(F883+273))</f>
        <v>0.59422902974266834</v>
      </c>
      <c r="H883" s="3">
        <f>SQRT(2*ABS(E883)/G883)</f>
        <v>29.996545604883387</v>
      </c>
      <c r="I883" s="2">
        <f>(2/2*0.0254)^2*3.1416*H883</f>
        <v>6.0798038192262129E-2</v>
      </c>
      <c r="J883" s="26"/>
      <c r="K883" s="26"/>
      <c r="L883" s="26"/>
      <c r="M883" s="26"/>
      <c r="N883" s="39"/>
      <c r="O883" s="9"/>
      <c r="P883" s="8"/>
      <c r="Q883" s="41"/>
      <c r="R883" s="8"/>
      <c r="S883" s="41"/>
      <c r="T883" s="9"/>
      <c r="U883" s="8"/>
      <c r="X883" s="9"/>
      <c r="Y883" s="9"/>
      <c r="Z883" s="9"/>
      <c r="AA883" s="8"/>
      <c r="AB883" s="12"/>
      <c r="AC883" s="11"/>
      <c r="AD883" s="11"/>
      <c r="AE883" s="11"/>
      <c r="AF883" s="11"/>
      <c r="AG883" s="11"/>
      <c r="AH883" s="10"/>
      <c r="AI883" s="7">
        <v>9076103.3000000007</v>
      </c>
      <c r="AJ883" s="31"/>
      <c r="AK883" s="37">
        <v>1.6143901899999999</v>
      </c>
      <c r="AN883" s="6"/>
    </row>
    <row r="884" spans="1:40" x14ac:dyDescent="0.25">
      <c r="A884" s="6">
        <v>0.52581018518518519</v>
      </c>
      <c r="B884">
        <v>0.13</v>
      </c>
      <c r="C884">
        <f>B884+0.68</f>
        <v>0.81</v>
      </c>
      <c r="D884" s="5">
        <f>C884/(0.2905*LN(C884)+0.3655)</f>
        <v>2.6619733521604392</v>
      </c>
      <c r="E884" s="5">
        <f>D884*100</f>
        <v>266.19733521604394</v>
      </c>
      <c r="F884">
        <v>169.55220106287899</v>
      </c>
      <c r="G884" s="4">
        <f>75.6*1000/(287.05*(F884+273))</f>
        <v>0.59511341364053083</v>
      </c>
      <c r="H884" s="3">
        <f>SQRT(2*ABS(E884)/G884)</f>
        <v>29.910039050057165</v>
      </c>
      <c r="I884" s="2">
        <f>(2/2*0.0254)^2*3.1416*H884</f>
        <v>6.0622703708969175E-2</v>
      </c>
      <c r="J884" s="26"/>
      <c r="K884" s="26"/>
      <c r="L884" s="26"/>
      <c r="M884" s="26"/>
      <c r="N884" s="39"/>
      <c r="O884" s="9"/>
      <c r="P884" s="8"/>
      <c r="Q884" s="41"/>
      <c r="R884" s="8"/>
      <c r="S884" s="41"/>
      <c r="T884" s="9"/>
      <c r="U884" s="8"/>
      <c r="X884" s="9"/>
      <c r="Y884" s="9"/>
      <c r="Z884" s="9"/>
      <c r="AA884" s="8"/>
      <c r="AB884" s="12"/>
      <c r="AC884" s="11"/>
      <c r="AD884" s="11"/>
      <c r="AE884" s="11"/>
      <c r="AF884" s="11"/>
      <c r="AG884" s="11"/>
      <c r="AH884" s="10"/>
      <c r="AI884" s="7">
        <v>8569579</v>
      </c>
      <c r="AJ884" s="31"/>
      <c r="AK884" s="37">
        <v>1.1673783600000001</v>
      </c>
      <c r="AN884" s="6"/>
    </row>
    <row r="885" spans="1:40" x14ac:dyDescent="0.25">
      <c r="A885" s="6">
        <v>0.52582175925925922</v>
      </c>
      <c r="B885">
        <v>0.19</v>
      </c>
      <c r="C885">
        <f>B885+0.68</f>
        <v>0.87000000000000011</v>
      </c>
      <c r="D885" s="5">
        <f>C885/(0.2905*LN(C885)+0.3655)</f>
        <v>2.6765576696495312</v>
      </c>
      <c r="E885" s="5">
        <f>D885*100</f>
        <v>267.6557669649531</v>
      </c>
      <c r="F885">
        <v>168.91454526739099</v>
      </c>
      <c r="G885" s="4">
        <f>75.6*1000/(287.05*(F885+273))</f>
        <v>0.59597212607994821</v>
      </c>
      <c r="H885" s="3">
        <f>SQRT(2*ABS(E885)/G885)</f>
        <v>29.970247291102698</v>
      </c>
      <c r="I885" s="2">
        <f>(2/2*0.0254)^2*3.1416*H885</f>
        <v>6.0744735858497066E-2</v>
      </c>
      <c r="J885" s="26"/>
      <c r="K885" s="26"/>
      <c r="L885" s="26"/>
      <c r="M885" s="26"/>
      <c r="N885" s="39"/>
      <c r="O885" s="9"/>
      <c r="P885" s="8"/>
      <c r="Q885" s="41"/>
      <c r="R885" s="8"/>
      <c r="S885" s="41"/>
      <c r="T885" s="9"/>
      <c r="U885" s="8"/>
      <c r="X885" s="9"/>
      <c r="Y885" s="9"/>
      <c r="Z885" s="9"/>
      <c r="AA885" s="8"/>
      <c r="AB885" s="12"/>
      <c r="AC885" s="11"/>
      <c r="AD885" s="11"/>
      <c r="AE885" s="11"/>
      <c r="AF885" s="11"/>
      <c r="AG885" s="11"/>
      <c r="AH885" s="10"/>
      <c r="AI885" s="7">
        <v>9303519.1999999993</v>
      </c>
      <c r="AJ885" s="31"/>
      <c r="AK885" s="37">
        <v>0.96583253000000002</v>
      </c>
      <c r="AN885" s="6"/>
    </row>
    <row r="886" spans="1:40" x14ac:dyDescent="0.25">
      <c r="A886" s="6">
        <v>0.52583333333333326</v>
      </c>
      <c r="B886">
        <v>0.19</v>
      </c>
      <c r="C886">
        <f>B886+0.68</f>
        <v>0.87000000000000011</v>
      </c>
      <c r="D886" s="5">
        <f>C886/(0.2905*LN(C886)+0.3655)</f>
        <v>2.6765576696495312</v>
      </c>
      <c r="E886" s="5">
        <f>D886*100</f>
        <v>267.6557669649531</v>
      </c>
      <c r="F886">
        <v>168.325744413428</v>
      </c>
      <c r="G886" s="4">
        <f>75.6*1000/(287.05*(F886+273))</f>
        <v>0.59676725054575608</v>
      </c>
      <c r="H886" s="3">
        <f>SQRT(2*ABS(E886)/G886)</f>
        <v>29.950274663705095</v>
      </c>
      <c r="I886" s="2">
        <f>(2/2*0.0254)^2*3.1416*H886</f>
        <v>6.070425464511623E-2</v>
      </c>
      <c r="J886" s="26"/>
      <c r="K886" s="26"/>
      <c r="L886" s="26"/>
      <c r="M886" s="26"/>
      <c r="N886" s="39"/>
      <c r="O886" s="9"/>
      <c r="P886" s="8"/>
      <c r="Q886" s="41"/>
      <c r="R886" s="8"/>
      <c r="S886" s="41"/>
      <c r="T886" s="9"/>
      <c r="U886" s="8"/>
      <c r="X886" s="9"/>
      <c r="Y886" s="9"/>
      <c r="Z886" s="9"/>
      <c r="AA886" s="8"/>
      <c r="AB886" s="12"/>
      <c r="AC886" s="11"/>
      <c r="AD886" s="11"/>
      <c r="AE886" s="11"/>
      <c r="AF886" s="11"/>
      <c r="AG886" s="11"/>
      <c r="AH886" s="10"/>
      <c r="AI886" s="7">
        <v>8972589.6999999993</v>
      </c>
      <c r="AJ886" s="31"/>
      <c r="AK886" s="37">
        <v>0.87651464000000001</v>
      </c>
      <c r="AN886" s="6"/>
    </row>
    <row r="887" spans="1:40" x14ac:dyDescent="0.25">
      <c r="A887" s="6">
        <v>0.52584490740740741</v>
      </c>
      <c r="B887">
        <v>0.18</v>
      </c>
      <c r="C887">
        <f>B887+0.68</f>
        <v>0.8600000000000001</v>
      </c>
      <c r="D887" s="5">
        <f>C887/(0.2905*LN(C887)+0.3655)</f>
        <v>2.6734148587386759</v>
      </c>
      <c r="E887" s="5">
        <f>D887*100</f>
        <v>267.34148587386761</v>
      </c>
      <c r="F887">
        <v>167.54891676045801</v>
      </c>
      <c r="G887" s="4">
        <f>75.6*1000/(287.05*(F887+273))</f>
        <v>0.59781954073414134</v>
      </c>
      <c r="H887" s="3">
        <f>SQRT(2*ABS(E887)/G887)</f>
        <v>29.906330144306747</v>
      </c>
      <c r="I887" s="2">
        <f>(2/2*0.0254)^2*3.1416*H887</f>
        <v>6.0615186370258395E-2</v>
      </c>
      <c r="J887" s="26"/>
      <c r="K887" s="26"/>
      <c r="L887" s="26"/>
      <c r="M887" s="26"/>
      <c r="N887" s="39"/>
      <c r="O887" s="9"/>
      <c r="P887" s="8"/>
      <c r="Q887" s="41"/>
      <c r="R887" s="8"/>
      <c r="S887" s="41"/>
      <c r="T887" s="9"/>
      <c r="U887" s="8"/>
      <c r="X887" s="9"/>
      <c r="Y887" s="9"/>
      <c r="Z887" s="9"/>
      <c r="AA887" s="8"/>
      <c r="AB887" s="12"/>
      <c r="AC887" s="11"/>
      <c r="AD887" s="11"/>
      <c r="AE887" s="11"/>
      <c r="AF887" s="11"/>
      <c r="AG887" s="11"/>
      <c r="AH887" s="10"/>
      <c r="AI887" s="7">
        <v>7709069.5</v>
      </c>
      <c r="AJ887" s="31"/>
      <c r="AK887" s="37">
        <v>0.77219269999999995</v>
      </c>
      <c r="AN887" s="6"/>
    </row>
    <row r="888" spans="1:40" x14ac:dyDescent="0.25">
      <c r="A888" s="6">
        <v>0.52585648148148145</v>
      </c>
      <c r="B888">
        <v>0.15</v>
      </c>
      <c r="C888">
        <f>B888+0.68</f>
        <v>0.83000000000000007</v>
      </c>
      <c r="D888" s="5">
        <f>C888/(0.2905*LN(C888)+0.3655)</f>
        <v>2.6656281847264394</v>
      </c>
      <c r="E888" s="5">
        <f>D888*100</f>
        <v>266.56281847264393</v>
      </c>
      <c r="F888">
        <v>166.956804059185</v>
      </c>
      <c r="G888" s="4">
        <f>75.6*1000/(287.05*(F888+273))</f>
        <v>0.59862411186447051</v>
      </c>
      <c r="H888" s="3">
        <f>SQRT(2*ABS(E888)/G888)</f>
        <v>29.842670296063808</v>
      </c>
      <c r="I888" s="2">
        <f>(2/2*0.0254)^2*3.1416*H888</f>
        <v>6.0486158383643907E-2</v>
      </c>
      <c r="J888" s="26"/>
      <c r="K888" s="26"/>
      <c r="L888" s="26"/>
      <c r="M888" s="26"/>
      <c r="N888" s="39"/>
      <c r="O888" s="9"/>
      <c r="P888" s="8"/>
      <c r="Q888" s="41"/>
      <c r="R888" s="8"/>
      <c r="S888" s="41"/>
      <c r="T888" s="9"/>
      <c r="U888" s="8"/>
      <c r="X888" s="9"/>
      <c r="Y888" s="9"/>
      <c r="Z888" s="9"/>
      <c r="AA888" s="8"/>
      <c r="AB888" s="12"/>
      <c r="AC888" s="11"/>
      <c r="AD888" s="11"/>
      <c r="AE888" s="11"/>
      <c r="AF888" s="11"/>
      <c r="AG888" s="11"/>
      <c r="AH888" s="10"/>
      <c r="AI888" s="7">
        <v>7247949.4000000004</v>
      </c>
      <c r="AJ888" s="31"/>
      <c r="AK888" s="37">
        <v>0.65643414</v>
      </c>
      <c r="AN888" s="6"/>
    </row>
    <row r="889" spans="1:40" x14ac:dyDescent="0.25">
      <c r="A889" s="6">
        <v>0.5258680555555556</v>
      </c>
      <c r="B889">
        <v>0.15</v>
      </c>
      <c r="C889">
        <f>B889+0.68</f>
        <v>0.83000000000000007</v>
      </c>
      <c r="D889" s="5">
        <f>C889/(0.2905*LN(C889)+0.3655)</f>
        <v>2.6656281847264394</v>
      </c>
      <c r="E889" s="5">
        <f>D889*100</f>
        <v>266.56281847264393</v>
      </c>
      <c r="F889">
        <v>166.38218158295899</v>
      </c>
      <c r="G889" s="4">
        <f>75.6*1000/(287.05*(F889+273))</f>
        <v>0.59940699037868084</v>
      </c>
      <c r="H889" s="3">
        <f>SQRT(2*ABS(E889)/G889)</f>
        <v>29.823175345772277</v>
      </c>
      <c r="I889" s="2">
        <f>(2/2*0.0254)^2*3.1416*H889</f>
        <v>6.044664534277603E-2</v>
      </c>
      <c r="J889" s="26"/>
      <c r="K889" s="26"/>
      <c r="L889" s="26"/>
      <c r="M889" s="26"/>
      <c r="N889" s="39"/>
      <c r="O889" s="9"/>
      <c r="P889" s="8"/>
      <c r="Q889" s="41"/>
      <c r="R889" s="8"/>
      <c r="S889" s="41"/>
      <c r="T889" s="9"/>
      <c r="U889" s="8"/>
      <c r="X889" s="9"/>
      <c r="Y889" s="9"/>
      <c r="Z889" s="9"/>
      <c r="AA889" s="8"/>
      <c r="AB889" s="12"/>
      <c r="AC889" s="11"/>
      <c r="AD889" s="11"/>
      <c r="AE889" s="11"/>
      <c r="AF889" s="11"/>
      <c r="AG889" s="11"/>
      <c r="AH889" s="10"/>
      <c r="AI889" s="7">
        <v>8617454.3000000007</v>
      </c>
      <c r="AJ889" s="31"/>
      <c r="AK889" s="37">
        <v>0.58605660000000004</v>
      </c>
      <c r="AN889" s="6"/>
    </row>
    <row r="890" spans="1:40" x14ac:dyDescent="0.25">
      <c r="A890" s="6">
        <v>0.52587962962962964</v>
      </c>
      <c r="B890">
        <v>0.16</v>
      </c>
      <c r="C890">
        <f>B890+0.68</f>
        <v>0.84000000000000008</v>
      </c>
      <c r="D890" s="5">
        <f>C890/(0.2905*LN(C890)+0.3655)</f>
        <v>2.6679342230984302</v>
      </c>
      <c r="E890" s="5">
        <f>D890*100</f>
        <v>266.79342230984304</v>
      </c>
      <c r="F890">
        <v>165.793707942103</v>
      </c>
      <c r="G890" s="4">
        <f>75.6*1000/(287.05*(F890+273))</f>
        <v>0.60021086520094524</v>
      </c>
      <c r="H890" s="3">
        <f>SQRT(2*ABS(E890)/G890)</f>
        <v>29.816085861828189</v>
      </c>
      <c r="I890" s="2">
        <f>(2/2*0.0254)^2*3.1416*H890</f>
        <v>6.0432276131024996E-2</v>
      </c>
      <c r="J890" s="26"/>
      <c r="K890" s="26"/>
      <c r="L890" s="26"/>
      <c r="M890" s="26"/>
      <c r="N890" s="39"/>
      <c r="O890" s="9"/>
      <c r="P890" s="8"/>
      <c r="Q890" s="41"/>
      <c r="R890" s="8"/>
      <c r="S890" s="41"/>
      <c r="T890" s="9"/>
      <c r="U890" s="8"/>
      <c r="X890" s="9"/>
      <c r="Y890" s="9"/>
      <c r="Z890" s="9"/>
      <c r="AA890" s="8"/>
      <c r="AB890" s="12"/>
      <c r="AC890" s="11"/>
      <c r="AD890" s="11"/>
      <c r="AE890" s="11"/>
      <c r="AF890" s="11"/>
      <c r="AG890" s="11"/>
      <c r="AH890" s="10"/>
      <c r="AI890" s="7">
        <v>24479391.600000001</v>
      </c>
      <c r="AJ890" s="31"/>
      <c r="AK890" s="37">
        <v>1.0004238400000001</v>
      </c>
      <c r="AN890" s="6"/>
    </row>
    <row r="891" spans="1:40" x14ac:dyDescent="0.25">
      <c r="A891" s="6">
        <v>0.52589120370370368</v>
      </c>
      <c r="B891">
        <v>0.14000000000000001</v>
      </c>
      <c r="C891">
        <f>B891+0.68</f>
        <v>0.82000000000000006</v>
      </c>
      <c r="D891" s="5">
        <f>C891/(0.2905*LN(C891)+0.3655)</f>
        <v>2.6636348672136063</v>
      </c>
      <c r="E891" s="5">
        <f>D891*100</f>
        <v>266.36348672136063</v>
      </c>
      <c r="F891">
        <v>165.09391478857501</v>
      </c>
      <c r="G891" s="4">
        <f>75.6*1000/(287.05*(F891+273))</f>
        <v>0.60116961728574292</v>
      </c>
      <c r="H891" s="3">
        <f>SQRT(2*ABS(E891)/G891)</f>
        <v>29.768286147031695</v>
      </c>
      <c r="I891" s="2">
        <f>(2/2*0.0254)^2*3.1416*H891</f>
        <v>6.0335394012528548E-2</v>
      </c>
      <c r="J891" s="26"/>
      <c r="K891" s="26"/>
      <c r="L891" s="26"/>
      <c r="M891" s="26"/>
      <c r="N891" s="39"/>
      <c r="O891" s="9"/>
      <c r="P891" s="8"/>
      <c r="Q891" s="41"/>
      <c r="R891" s="8"/>
      <c r="S891" s="41"/>
      <c r="T891" s="9"/>
      <c r="U891" s="8"/>
      <c r="X891" s="9"/>
      <c r="Y891" s="9"/>
      <c r="Z891" s="9"/>
      <c r="AA891" s="8"/>
      <c r="AB891" s="12"/>
      <c r="AC891" s="11"/>
      <c r="AD891" s="11"/>
      <c r="AE891" s="11"/>
      <c r="AF891" s="11"/>
      <c r="AG891" s="11"/>
      <c r="AH891" s="10"/>
      <c r="AI891" s="7">
        <v>45992789.600000001</v>
      </c>
      <c r="AJ891" s="31"/>
      <c r="AK891" s="37">
        <v>2.0858540099999998</v>
      </c>
      <c r="AN891" s="6"/>
    </row>
    <row r="892" spans="1:40" x14ac:dyDescent="0.25">
      <c r="A892" s="6">
        <v>0.52590277777777772</v>
      </c>
      <c r="B892">
        <v>0.18</v>
      </c>
      <c r="C892">
        <f>B892+0.68</f>
        <v>0.8600000000000001</v>
      </c>
      <c r="D892" s="5">
        <f>C892/(0.2905*LN(C892)+0.3655)</f>
        <v>2.6734148587386759</v>
      </c>
      <c r="E892" s="5">
        <f>D892*100</f>
        <v>267.34148587386761</v>
      </c>
      <c r="F892">
        <v>164.53347068700899</v>
      </c>
      <c r="G892" s="4">
        <f>75.6*1000/(287.05*(F892+273))</f>
        <v>0.60193966572459601</v>
      </c>
      <c r="H892" s="3">
        <f>SQRT(2*ABS(E892)/G892)</f>
        <v>29.803803762806062</v>
      </c>
      <c r="I892" s="2">
        <f>(2/2*0.0254)^2*3.1416*H892</f>
        <v>6.0407382347078528E-2</v>
      </c>
      <c r="J892" s="26"/>
      <c r="K892" s="26"/>
      <c r="L892" s="26"/>
      <c r="M892" s="26"/>
      <c r="N892" s="39"/>
      <c r="O892" s="9"/>
      <c r="P892" s="8"/>
      <c r="Q892" s="41"/>
      <c r="R892" s="8"/>
      <c r="S892" s="41"/>
      <c r="T892" s="9"/>
      <c r="U892" s="8"/>
      <c r="X892" s="9"/>
      <c r="Y892" s="9"/>
      <c r="Z892" s="9"/>
      <c r="AA892" s="8"/>
      <c r="AB892" s="12"/>
      <c r="AC892" s="11"/>
      <c r="AD892" s="11"/>
      <c r="AE892" s="11"/>
      <c r="AF892" s="11"/>
      <c r="AG892" s="11"/>
      <c r="AH892" s="10"/>
      <c r="AI892" s="7">
        <v>62856335.600000001</v>
      </c>
      <c r="AJ892" s="31"/>
      <c r="AK892" s="37">
        <v>3.1525038099999998</v>
      </c>
      <c r="AN892" s="6"/>
    </row>
    <row r="893" spans="1:40" x14ac:dyDescent="0.25">
      <c r="A893" s="6">
        <v>0.52591435185185187</v>
      </c>
      <c r="B893">
        <v>0.18</v>
      </c>
      <c r="C893">
        <f>B893+0.68</f>
        <v>0.8600000000000001</v>
      </c>
      <c r="D893" s="5">
        <f>C893/(0.2905*LN(C893)+0.3655)</f>
        <v>2.6734148587386759</v>
      </c>
      <c r="E893" s="5">
        <f>D893*100</f>
        <v>267.34148587386761</v>
      </c>
      <c r="F893">
        <v>164.00094824689</v>
      </c>
      <c r="G893" s="4">
        <f>75.6*1000/(287.05*(F893+273))</f>
        <v>0.60267317987572544</v>
      </c>
      <c r="H893" s="3">
        <f>SQRT(2*ABS(E893)/G893)</f>
        <v>29.785661120561482</v>
      </c>
      <c r="I893" s="2">
        <f>(2/2*0.0254)^2*3.1416*H893</f>
        <v>6.0370610211025806E-2</v>
      </c>
      <c r="J893" s="26"/>
      <c r="K893" s="26"/>
      <c r="L893" s="26"/>
      <c r="M893" s="26"/>
      <c r="N893" s="39"/>
      <c r="O893" s="9"/>
      <c r="P893" s="8"/>
      <c r="Q893" s="41"/>
      <c r="R893" s="8"/>
      <c r="S893" s="41"/>
      <c r="T893" s="9"/>
      <c r="U893" s="8"/>
      <c r="X893" s="9"/>
      <c r="Y893" s="9"/>
      <c r="Z893" s="9"/>
      <c r="AA893" s="8"/>
      <c r="AB893" s="12"/>
      <c r="AC893" s="11"/>
      <c r="AD893" s="11"/>
      <c r="AE893" s="11"/>
      <c r="AF893" s="11"/>
      <c r="AG893" s="11"/>
      <c r="AH893" s="10"/>
      <c r="AI893" s="7">
        <v>104755125.3</v>
      </c>
      <c r="AJ893" s="31"/>
      <c r="AK893" s="37">
        <v>3.75832028</v>
      </c>
      <c r="AN893" s="6"/>
    </row>
    <row r="894" spans="1:40" x14ac:dyDescent="0.25">
      <c r="A894" s="6">
        <v>0.52592592592592591</v>
      </c>
      <c r="B894">
        <v>0.2</v>
      </c>
      <c r="C894">
        <f>B894+0.68</f>
        <v>0.88000000000000012</v>
      </c>
      <c r="D894" s="5">
        <f>C894/(0.2905*LN(C894)+0.3655)</f>
        <v>2.6799494252592178</v>
      </c>
      <c r="E894" s="5">
        <f>D894*100</f>
        <v>267.99494252592177</v>
      </c>
      <c r="F894">
        <v>163.45457997761099</v>
      </c>
      <c r="G894" s="4">
        <f>75.6*1000/(287.05*(F894+273))</f>
        <v>0.60342762608235345</v>
      </c>
      <c r="H894" s="3">
        <f>SQRT(2*ABS(E894)/G894)</f>
        <v>29.803392505526727</v>
      </c>
      <c r="I894" s="2">
        <f>(2/2*0.0254)^2*3.1416*H894</f>
        <v>6.0406548796572236E-2</v>
      </c>
      <c r="J894" s="26"/>
      <c r="K894" s="26"/>
      <c r="L894" s="26"/>
      <c r="M894" s="26"/>
      <c r="N894" s="39"/>
      <c r="O894" s="9"/>
      <c r="P894" s="8"/>
      <c r="Q894" s="41"/>
      <c r="R894" s="8"/>
      <c r="S894" s="41"/>
      <c r="T894" s="9"/>
      <c r="U894" s="8"/>
      <c r="X894" s="9"/>
      <c r="Y894" s="9"/>
      <c r="Z894" s="9"/>
      <c r="AA894" s="8"/>
      <c r="AB894" s="12"/>
      <c r="AC894" s="11"/>
      <c r="AD894" s="11"/>
      <c r="AE894" s="11"/>
      <c r="AF894" s="11"/>
      <c r="AG894" s="11"/>
      <c r="AH894" s="10"/>
      <c r="AI894" s="7">
        <v>126656626.90000001</v>
      </c>
      <c r="AJ894" s="31"/>
      <c r="AK894" s="37">
        <v>3.6962031299999998</v>
      </c>
      <c r="AN894" s="6"/>
    </row>
    <row r="895" spans="1:40" x14ac:dyDescent="0.25">
      <c r="A895" s="6">
        <v>0.52593750000000006</v>
      </c>
      <c r="B895">
        <v>0.16</v>
      </c>
      <c r="C895">
        <f>B895+0.68</f>
        <v>0.84000000000000008</v>
      </c>
      <c r="D895" s="5">
        <f>C895/(0.2905*LN(C895)+0.3655)</f>
        <v>2.6679342230984302</v>
      </c>
      <c r="E895" s="5">
        <f>D895*100</f>
        <v>266.79342230984304</v>
      </c>
      <c r="F895">
        <v>162.79695521002699</v>
      </c>
      <c r="G895" s="4">
        <f>75.6*1000/(287.05*(F895+273))</f>
        <v>0.60433820828723583</v>
      </c>
      <c r="H895" s="3">
        <f>SQRT(2*ABS(E895)/G895)</f>
        <v>29.714096572441157</v>
      </c>
      <c r="I895" s="2">
        <f>(2/2*0.0254)^2*3.1416*H895</f>
        <v>6.0225560704754551E-2</v>
      </c>
      <c r="J895" s="26"/>
      <c r="K895" s="26"/>
      <c r="L895" s="26"/>
      <c r="M895" s="26"/>
      <c r="N895" s="39"/>
      <c r="O895" s="9"/>
      <c r="P895" s="8"/>
      <c r="Q895" s="41"/>
      <c r="R895" s="8"/>
      <c r="S895" s="41"/>
      <c r="T895" s="9"/>
      <c r="U895" s="8"/>
      <c r="X895" s="9"/>
      <c r="Y895" s="9"/>
      <c r="Z895" s="9"/>
      <c r="AA895" s="8"/>
      <c r="AB895" s="12"/>
      <c r="AC895" s="11"/>
      <c r="AD895" s="11"/>
      <c r="AE895" s="11"/>
      <c r="AF895" s="11"/>
      <c r="AG895" s="11"/>
      <c r="AH895" s="10"/>
      <c r="AI895" s="7">
        <v>140719357.90000001</v>
      </c>
      <c r="AJ895" s="31"/>
      <c r="AK895" s="37">
        <v>3.2724011200000001</v>
      </c>
      <c r="AN895" s="6"/>
    </row>
    <row r="896" spans="1:40" x14ac:dyDescent="0.25">
      <c r="A896" s="6">
        <v>0.5259490740740741</v>
      </c>
      <c r="B896">
        <v>0.13</v>
      </c>
      <c r="C896">
        <f>B896+0.68</f>
        <v>0.81</v>
      </c>
      <c r="D896" s="5">
        <f>C896/(0.2905*LN(C896)+0.3655)</f>
        <v>2.6619733521604392</v>
      </c>
      <c r="E896" s="5">
        <f>D896*100</f>
        <v>266.19733521604394</v>
      </c>
      <c r="F896">
        <v>162.338493390125</v>
      </c>
      <c r="G896" s="4">
        <f>75.6*1000/(287.05*(F896+273))</f>
        <v>0.60497464636706222</v>
      </c>
      <c r="H896" s="3">
        <f>SQRT(2*ABS(E896)/G896)</f>
        <v>29.665267064105617</v>
      </c>
      <c r="I896" s="2">
        <f>(2/2*0.0254)^2*3.1416*H896</f>
        <v>6.0126591365024636E-2</v>
      </c>
      <c r="J896" s="26"/>
      <c r="K896" s="26"/>
      <c r="L896" s="26"/>
      <c r="M896" s="26"/>
      <c r="N896" s="39"/>
      <c r="O896" s="9"/>
      <c r="P896" s="8"/>
      <c r="Q896" s="41"/>
      <c r="R896" s="8"/>
      <c r="S896" s="41"/>
      <c r="T896" s="9"/>
      <c r="U896" s="8"/>
      <c r="X896" s="9"/>
      <c r="Y896" s="9"/>
      <c r="Z896" s="9"/>
      <c r="AA896" s="8"/>
      <c r="AB896" s="12"/>
      <c r="AC896" s="11"/>
      <c r="AD896" s="11"/>
      <c r="AE896" s="11"/>
      <c r="AF896" s="11"/>
      <c r="AG896" s="11"/>
      <c r="AH896" s="10"/>
      <c r="AI896" s="7">
        <v>150881952.69999999</v>
      </c>
      <c r="AJ896" s="31"/>
      <c r="AK896" s="37">
        <v>2.9499323899999998</v>
      </c>
      <c r="AN896" s="6"/>
    </row>
    <row r="897" spans="1:40" x14ac:dyDescent="0.25">
      <c r="A897" s="6">
        <v>0.52596064814814814</v>
      </c>
      <c r="B897">
        <v>0.18</v>
      </c>
      <c r="C897">
        <f>B897+0.68</f>
        <v>0.8600000000000001</v>
      </c>
      <c r="D897" s="5">
        <f>C897/(0.2905*LN(C897)+0.3655)</f>
        <v>2.6734148587386759</v>
      </c>
      <c r="E897" s="5">
        <f>D897*100</f>
        <v>267.34148587386761</v>
      </c>
      <c r="F897">
        <v>161.84106716277401</v>
      </c>
      <c r="G897" s="4">
        <f>75.6*1000/(287.05*(F897+273))</f>
        <v>0.60566669290707476</v>
      </c>
      <c r="H897" s="3">
        <f>SQRT(2*ABS(E897)/G897)</f>
        <v>29.711961995248224</v>
      </c>
      <c r="I897" s="2">
        <f>(2/2*0.0254)^2*3.1416*H897</f>
        <v>6.0221234269724006E-2</v>
      </c>
      <c r="J897" s="26"/>
      <c r="K897" s="26"/>
      <c r="L897" s="26"/>
      <c r="M897" s="26"/>
      <c r="N897" s="39"/>
      <c r="O897" s="9"/>
      <c r="P897" s="8"/>
      <c r="Q897" s="41"/>
      <c r="R897" s="8"/>
      <c r="S897" s="41"/>
      <c r="T897" s="9"/>
      <c r="U897" s="8"/>
      <c r="X897" s="9"/>
      <c r="Y897" s="9"/>
      <c r="Z897" s="9"/>
      <c r="AA897" s="8"/>
      <c r="AB897" s="12"/>
      <c r="AC897" s="11"/>
      <c r="AD897" s="11"/>
      <c r="AE897" s="11"/>
      <c r="AF897" s="11"/>
      <c r="AG897" s="11"/>
      <c r="AH897" s="10"/>
      <c r="AI897" s="7">
        <v>158521448.69999999</v>
      </c>
      <c r="AJ897" s="31"/>
      <c r="AK897" s="37">
        <v>2.7781233400000001</v>
      </c>
      <c r="AN897" s="6"/>
    </row>
    <row r="898" spans="1:40" x14ac:dyDescent="0.25">
      <c r="A898" s="6">
        <v>0.52597222222222217</v>
      </c>
      <c r="B898">
        <v>0.22</v>
      </c>
      <c r="C898">
        <f>B898+0.68</f>
        <v>0.9</v>
      </c>
      <c r="D898" s="5">
        <f>C898/(0.2905*LN(C898)+0.3655)</f>
        <v>2.6874273799901629</v>
      </c>
      <c r="E898" s="5">
        <f>D898*100</f>
        <v>268.7427379990163</v>
      </c>
      <c r="F898">
        <v>161.329800137635</v>
      </c>
      <c r="G898" s="4">
        <f>75.6*1000/(287.05*(F898+273))</f>
        <v>0.6063796474596066</v>
      </c>
      <c r="H898" s="3">
        <f>SQRT(2*ABS(E898)/G898)</f>
        <v>29.772208960815391</v>
      </c>
      <c r="I898" s="2">
        <f>(2/2*0.0254)^2*3.1416*H898</f>
        <v>6.0343344907454376E-2</v>
      </c>
      <c r="J898" s="26"/>
      <c r="K898" s="26"/>
      <c r="L898" s="26"/>
      <c r="M898" s="26"/>
      <c r="N898" s="39"/>
      <c r="O898" s="9"/>
      <c r="P898" s="8"/>
      <c r="Q898" s="41"/>
      <c r="R898" s="8"/>
      <c r="S898" s="41"/>
      <c r="T898" s="9"/>
      <c r="U898" s="8"/>
      <c r="X898" s="9"/>
      <c r="Y898" s="9"/>
      <c r="Z898" s="9"/>
      <c r="AA898" s="8"/>
      <c r="AB898" s="12"/>
      <c r="AC898" s="11"/>
      <c r="AD898" s="11"/>
      <c r="AE898" s="11"/>
      <c r="AF898" s="11"/>
      <c r="AG898" s="11"/>
      <c r="AH898" s="10"/>
      <c r="AI898" s="7">
        <v>240776429.30000001</v>
      </c>
      <c r="AJ898" s="31"/>
      <c r="AK898" s="37">
        <v>2.6887878399999998</v>
      </c>
      <c r="AN898" s="6"/>
    </row>
    <row r="899" spans="1:40" x14ac:dyDescent="0.25">
      <c r="A899" s="6">
        <v>0.52598379629629632</v>
      </c>
      <c r="B899">
        <v>0.3</v>
      </c>
      <c r="C899">
        <f>B899+0.68</f>
        <v>0.98</v>
      </c>
      <c r="D899" s="5">
        <f>C899/(0.2905*LN(C899)+0.3655)</f>
        <v>2.7250145027674018</v>
      </c>
      <c r="E899" s="5">
        <f>D899*100</f>
        <v>272.50145027674017</v>
      </c>
      <c r="F899">
        <v>160.745587784983</v>
      </c>
      <c r="G899" s="4">
        <f>75.6*1000/(287.05*(F899+273))</f>
        <v>0.60719638079458238</v>
      </c>
      <c r="H899" s="3">
        <f>SQRT(2*ABS(E899)/G899)</f>
        <v>29.959517840660954</v>
      </c>
      <c r="I899" s="2">
        <f>(2/2*0.0254)^2*3.1416*H899</f>
        <v>6.0722989036501904E-2</v>
      </c>
      <c r="J899" s="26"/>
      <c r="K899" s="26"/>
      <c r="L899" s="26"/>
      <c r="M899" s="26"/>
      <c r="N899" s="39"/>
      <c r="O899" s="9"/>
      <c r="P899" s="8"/>
      <c r="Q899" s="41"/>
      <c r="R899" s="8"/>
      <c r="S899" s="41"/>
      <c r="T899" s="9"/>
      <c r="U899" s="8"/>
      <c r="X899" s="9"/>
      <c r="Y899" s="9"/>
      <c r="Z899" s="9"/>
      <c r="AA899" s="8"/>
      <c r="AB899" s="12"/>
      <c r="AC899" s="11"/>
      <c r="AD899" s="11"/>
      <c r="AE899" s="11"/>
      <c r="AF899" s="11"/>
      <c r="AG899" s="11"/>
      <c r="AH899" s="10"/>
      <c r="AI899" s="7">
        <v>392421653.5</v>
      </c>
      <c r="AJ899" s="31"/>
      <c r="AK899" s="37">
        <v>2.86815788</v>
      </c>
      <c r="AN899" s="6"/>
    </row>
    <row r="900" spans="1:40" x14ac:dyDescent="0.25">
      <c r="A900" s="6">
        <v>0.52599537037037036</v>
      </c>
      <c r="B900">
        <v>0.2</v>
      </c>
      <c r="C900">
        <f>B900+0.68</f>
        <v>0.88000000000000012</v>
      </c>
      <c r="D900" s="5">
        <f>C900/(0.2905*LN(C900)+0.3655)</f>
        <v>2.6799494252592178</v>
      </c>
      <c r="E900" s="5">
        <f>D900*100</f>
        <v>267.99494252592177</v>
      </c>
      <c r="F900">
        <v>160.29358801101299</v>
      </c>
      <c r="G900" s="4">
        <f>75.6*1000/(287.05*(F900+273))</f>
        <v>0.60782979110682456</v>
      </c>
      <c r="H900" s="3">
        <f>SQRT(2*ABS(E900)/G900)</f>
        <v>29.695271886164047</v>
      </c>
      <c r="I900" s="2">
        <f>(2/2*0.0254)^2*3.1416*H900</f>
        <v>6.0187406178219778E-2</v>
      </c>
      <c r="J900" s="26"/>
      <c r="K900" s="26"/>
      <c r="L900" s="26"/>
      <c r="M900" s="26"/>
      <c r="N900" s="39"/>
      <c r="O900" s="9"/>
      <c r="P900" s="8"/>
      <c r="Q900" s="41"/>
      <c r="R900" s="8"/>
      <c r="S900" s="41"/>
      <c r="T900" s="9"/>
      <c r="U900" s="8"/>
      <c r="X900" s="9"/>
      <c r="Y900" s="9"/>
      <c r="Z900" s="9"/>
      <c r="AA900" s="8"/>
      <c r="AB900" s="12"/>
      <c r="AC900" s="11"/>
      <c r="AD900" s="11"/>
      <c r="AE900" s="11"/>
      <c r="AF900" s="11"/>
      <c r="AG900" s="11"/>
      <c r="AH900" s="10"/>
      <c r="AI900" s="7">
        <v>430514634.10000002</v>
      </c>
      <c r="AJ900" s="31"/>
      <c r="AK900" s="37">
        <v>3.9769362500000001</v>
      </c>
      <c r="AN900" s="6"/>
    </row>
    <row r="901" spans="1:40" x14ac:dyDescent="0.25">
      <c r="A901" s="6">
        <v>0.52600694444444451</v>
      </c>
      <c r="B901">
        <v>0.24</v>
      </c>
      <c r="C901">
        <f>B901+0.68</f>
        <v>0.92</v>
      </c>
      <c r="D901" s="5">
        <f>C901/(0.2905*LN(C901)+0.3655)</f>
        <v>2.6957523293421808</v>
      </c>
      <c r="E901" s="5">
        <f>D901*100</f>
        <v>269.57523293421809</v>
      </c>
      <c r="F901">
        <v>159.83469743527399</v>
      </c>
      <c r="G901" s="4">
        <f>75.6*1000/(287.05*(F901+273))</f>
        <v>0.60847421116936828</v>
      </c>
      <c r="H901" s="3">
        <f>SQRT(2*ABS(E901)/G901)</f>
        <v>29.766920271087798</v>
      </c>
      <c r="I901" s="2">
        <f>(2/2*0.0254)^2*3.1416*H901</f>
        <v>6.0332625607829662E-2</v>
      </c>
      <c r="J901" s="26"/>
      <c r="K901" s="26"/>
      <c r="L901" s="26"/>
      <c r="M901" s="26"/>
      <c r="N901" s="39"/>
      <c r="O901" s="9"/>
      <c r="P901" s="8"/>
      <c r="Q901" s="41"/>
      <c r="R901" s="8"/>
      <c r="S901" s="41"/>
      <c r="T901" s="9"/>
      <c r="U901" s="8"/>
      <c r="X901" s="9"/>
      <c r="Y901" s="9"/>
      <c r="Z901" s="9"/>
      <c r="AA901" s="8"/>
      <c r="AB901" s="12"/>
      <c r="AC901" s="11"/>
      <c r="AD901" s="11"/>
      <c r="AE901" s="11"/>
      <c r="AF901" s="11"/>
      <c r="AG901" s="11"/>
      <c r="AH901" s="10"/>
      <c r="AI901" s="7">
        <v>412678032.60000002</v>
      </c>
      <c r="AJ901" s="31"/>
      <c r="AK901" s="37">
        <v>4.4405356899999999</v>
      </c>
      <c r="AN901" s="6"/>
    </row>
    <row r="902" spans="1:40" x14ac:dyDescent="0.25">
      <c r="A902" s="6">
        <v>0.52601851851851855</v>
      </c>
      <c r="B902">
        <v>0.22</v>
      </c>
      <c r="C902">
        <f>B902+0.68</f>
        <v>0.9</v>
      </c>
      <c r="D902" s="5">
        <f>C902/(0.2905*LN(C902)+0.3655)</f>
        <v>2.6874273799901629</v>
      </c>
      <c r="E902" s="5">
        <f>D902*100</f>
        <v>268.7427379990163</v>
      </c>
      <c r="F902">
        <v>159.40367723114301</v>
      </c>
      <c r="G902" s="4">
        <f>75.6*1000/(287.05*(F902+273))</f>
        <v>0.60908073857076783</v>
      </c>
      <c r="H902" s="3">
        <f>SQRT(2*ABS(E902)/G902)</f>
        <v>29.70612018229437</v>
      </c>
      <c r="I902" s="2">
        <f>(2/2*0.0254)^2*3.1416*H902</f>
        <v>6.0209393880775265E-2</v>
      </c>
      <c r="J902" s="26"/>
      <c r="K902" s="26"/>
      <c r="L902" s="26"/>
      <c r="M902" s="26"/>
      <c r="N902" s="39"/>
      <c r="O902" s="9"/>
      <c r="P902" s="8"/>
      <c r="Q902" s="41"/>
      <c r="R902" s="8"/>
      <c r="S902" s="41"/>
      <c r="T902" s="9"/>
      <c r="U902" s="8"/>
      <c r="X902" s="9"/>
      <c r="Y902" s="9"/>
      <c r="Z902" s="9"/>
      <c r="AA902" s="8"/>
      <c r="AB902" s="12"/>
      <c r="AC902" s="11"/>
      <c r="AD902" s="11"/>
      <c r="AE902" s="11"/>
      <c r="AF902" s="11"/>
      <c r="AG902" s="11"/>
      <c r="AH902" s="10"/>
      <c r="AI902" s="7">
        <v>422146334.60000002</v>
      </c>
      <c r="AJ902" s="31"/>
      <c r="AK902" s="37">
        <v>4.20744338</v>
      </c>
      <c r="AN902" s="6"/>
    </row>
    <row r="903" spans="1:40" x14ac:dyDescent="0.25">
      <c r="A903" s="6">
        <v>0.52603009259259259</v>
      </c>
      <c r="B903">
        <v>0.25</v>
      </c>
      <c r="C903">
        <f>B903+0.68</f>
        <v>0.93</v>
      </c>
      <c r="D903" s="5">
        <f>C903/(0.2905*LN(C903)+0.3655)</f>
        <v>2.7002056306030857</v>
      </c>
      <c r="E903" s="5">
        <f>D903*100</f>
        <v>270.02056306030858</v>
      </c>
      <c r="F903">
        <v>158.882359278607</v>
      </c>
      <c r="G903" s="4">
        <f>75.6*1000/(287.05*(F903+273))</f>
        <v>0.60981594971505082</v>
      </c>
      <c r="H903" s="3">
        <f>SQRT(2*ABS(E903)/G903)</f>
        <v>29.758704952314933</v>
      </c>
      <c r="I903" s="2">
        <f>(2/2*0.0254)^2*3.1416*H903</f>
        <v>6.0315974515030728E-2</v>
      </c>
      <c r="J903" s="26"/>
      <c r="K903" s="26"/>
      <c r="L903" s="26"/>
      <c r="M903" s="26"/>
      <c r="N903" s="39"/>
      <c r="O903" s="9"/>
      <c r="P903" s="8"/>
      <c r="Q903" s="41"/>
      <c r="R903" s="8"/>
      <c r="S903" s="41"/>
      <c r="T903" s="9"/>
      <c r="U903" s="8"/>
      <c r="X903" s="9"/>
      <c r="Y903" s="9"/>
      <c r="Z903" s="9"/>
      <c r="AA903" s="8"/>
      <c r="AB903" s="12"/>
      <c r="AC903" s="11"/>
      <c r="AD903" s="11"/>
      <c r="AE903" s="11"/>
      <c r="AF903" s="11"/>
      <c r="AG903" s="11"/>
      <c r="AH903" s="10"/>
      <c r="AI903" s="7">
        <v>399654492.19999999</v>
      </c>
      <c r="AJ903" s="31"/>
      <c r="AK903" s="37">
        <v>4.7995966799999996</v>
      </c>
      <c r="AN903" s="6"/>
    </row>
    <row r="904" spans="1:40" x14ac:dyDescent="0.25">
      <c r="A904" s="6">
        <v>0.52604166666666663</v>
      </c>
      <c r="B904">
        <v>0.21</v>
      </c>
      <c r="C904">
        <f>B904+0.68</f>
        <v>0.89</v>
      </c>
      <c r="D904" s="5">
        <f>C904/(0.2905*LN(C904)+0.3655)</f>
        <v>2.6835768077843052</v>
      </c>
      <c r="E904" s="5">
        <f>D904*100</f>
        <v>268.35768077843051</v>
      </c>
      <c r="F904">
        <v>158.46884166970801</v>
      </c>
      <c r="G904" s="4">
        <f>75.6*1000/(287.05*(F904+273))</f>
        <v>0.61040039431229864</v>
      </c>
      <c r="H904" s="3">
        <f>SQRT(2*ABS(E904)/G904)</f>
        <v>29.652725006898464</v>
      </c>
      <c r="I904" s="2">
        <f>(2/2*0.0254)^2*3.1416*H904</f>
        <v>6.0101170688819643E-2</v>
      </c>
      <c r="J904" s="26"/>
      <c r="K904" s="26"/>
      <c r="L904" s="26"/>
      <c r="M904" s="26"/>
      <c r="N904" s="39"/>
      <c r="O904" s="9"/>
      <c r="P904" s="8"/>
      <c r="Q904" s="41"/>
      <c r="R904" s="8"/>
      <c r="S904" s="41"/>
      <c r="T904" s="9"/>
      <c r="U904" s="8"/>
      <c r="X904" s="9"/>
      <c r="Y904" s="9"/>
      <c r="Z904" s="9"/>
      <c r="AA904" s="8"/>
      <c r="AB904" s="12"/>
      <c r="AC904" s="11"/>
      <c r="AD904" s="11"/>
      <c r="AE904" s="11"/>
      <c r="AF904" s="11"/>
      <c r="AG904" s="11"/>
      <c r="AH904" s="10"/>
      <c r="AI904" s="7">
        <v>359637129</v>
      </c>
      <c r="AJ904" s="31"/>
      <c r="AK904" s="37">
        <v>6.3448094599999996</v>
      </c>
      <c r="AN904" s="6"/>
    </row>
    <row r="905" spans="1:40" x14ac:dyDescent="0.25">
      <c r="A905" s="6">
        <v>0.52605324074074067</v>
      </c>
      <c r="B905">
        <v>0.2</v>
      </c>
      <c r="C905">
        <f>B905+0.68</f>
        <v>0.88000000000000012</v>
      </c>
      <c r="D905" s="5">
        <f>C905/(0.2905*LN(C905)+0.3655)</f>
        <v>2.6799494252592178</v>
      </c>
      <c r="E905" s="5">
        <f>D905*100</f>
        <v>267.99494252592177</v>
      </c>
      <c r="F905">
        <v>158.05885338577701</v>
      </c>
      <c r="G905" s="4">
        <f>75.6*1000/(287.05*(F905+273))</f>
        <v>0.61098095775093175</v>
      </c>
      <c r="H905" s="3">
        <f>SQRT(2*ABS(E905)/G905)</f>
        <v>29.61859542399618</v>
      </c>
      <c r="I905" s="2">
        <f>(2/2*0.0254)^2*3.1416*H905</f>
        <v>6.0031995667398468E-2</v>
      </c>
      <c r="J905" s="26"/>
      <c r="K905" s="26"/>
      <c r="L905" s="26"/>
      <c r="M905" s="26"/>
      <c r="N905" s="39"/>
      <c r="O905" s="9"/>
      <c r="P905" s="8"/>
      <c r="Q905" s="41"/>
      <c r="R905" s="8"/>
      <c r="S905" s="41"/>
      <c r="T905" s="9"/>
      <c r="U905" s="8"/>
      <c r="X905" s="9"/>
      <c r="Y905" s="9"/>
      <c r="Z905" s="9"/>
      <c r="AA905" s="8"/>
      <c r="AB905" s="12"/>
      <c r="AC905" s="11"/>
      <c r="AD905" s="11"/>
      <c r="AE905" s="11"/>
      <c r="AF905" s="11"/>
      <c r="AG905" s="11"/>
      <c r="AH905" s="10"/>
      <c r="AI905" s="7">
        <v>365675712.69999999</v>
      </c>
      <c r="AJ905" s="31"/>
      <c r="AK905" s="37">
        <v>6.0536475300000001</v>
      </c>
      <c r="AN905" s="6"/>
    </row>
    <row r="906" spans="1:40" x14ac:dyDescent="0.25">
      <c r="A906" s="6">
        <v>0.52606481481481482</v>
      </c>
      <c r="B906">
        <v>0.19</v>
      </c>
      <c r="C906">
        <f>B906+0.68</f>
        <v>0.87000000000000011</v>
      </c>
      <c r="D906" s="5">
        <f>C906/(0.2905*LN(C906)+0.3655)</f>
        <v>2.6765576696495312</v>
      </c>
      <c r="E906" s="5">
        <f>D906*100</f>
        <v>267.6557669649531</v>
      </c>
      <c r="F906">
        <v>157.652393795184</v>
      </c>
      <c r="G906" s="4">
        <f>75.6*1000/(287.05*(F906+273))</f>
        <v>0.61155761556945454</v>
      </c>
      <c r="H906" s="3">
        <f>SQRT(2*ABS(E906)/G906)</f>
        <v>29.585888152131151</v>
      </c>
      <c r="I906" s="2">
        <f>(2/2*0.0254)^2*3.1416*H906</f>
        <v>5.9965703435279218E-2</v>
      </c>
      <c r="J906" s="26"/>
      <c r="K906" s="26"/>
      <c r="L906" s="26"/>
      <c r="M906" s="26"/>
      <c r="N906" s="39"/>
      <c r="O906" s="9"/>
      <c r="P906" s="8"/>
      <c r="Q906" s="41"/>
      <c r="R906" s="8"/>
      <c r="S906" s="41"/>
      <c r="T906" s="9"/>
      <c r="U906" s="8"/>
      <c r="X906" s="9"/>
      <c r="Y906" s="9"/>
      <c r="Z906" s="9"/>
      <c r="AA906" s="8"/>
      <c r="AB906" s="12"/>
      <c r="AC906" s="11"/>
      <c r="AD906" s="11"/>
      <c r="AE906" s="11"/>
      <c r="AF906" s="11"/>
      <c r="AG906" s="11"/>
      <c r="AH906" s="10"/>
      <c r="AI906" s="7">
        <v>364682587.69999999</v>
      </c>
      <c r="AJ906" s="31"/>
      <c r="AK906" s="37">
        <v>6.0990191100000004</v>
      </c>
      <c r="AN906" s="6"/>
    </row>
    <row r="907" spans="1:40" x14ac:dyDescent="0.25">
      <c r="A907" s="6">
        <v>0.52607638888888886</v>
      </c>
      <c r="B907">
        <v>0.22</v>
      </c>
      <c r="C907">
        <f>B907+0.68</f>
        <v>0.9</v>
      </c>
      <c r="D907" s="5">
        <f>C907/(0.2905*LN(C907)+0.3655)</f>
        <v>2.6874273799901629</v>
      </c>
      <c r="E907" s="5">
        <f>D907*100</f>
        <v>268.7427379990163</v>
      </c>
      <c r="F907">
        <v>157.173050308673</v>
      </c>
      <c r="G907" s="4">
        <f>75.6*1000/(287.05*(F907+273))</f>
        <v>0.6122390765755289</v>
      </c>
      <c r="H907" s="3">
        <f>SQRT(2*ABS(E907)/G907)</f>
        <v>29.62939910703264</v>
      </c>
      <c r="I907" s="2">
        <f>(2/2*0.0254)^2*3.1416*H907</f>
        <v>6.0053892946589207E-2</v>
      </c>
      <c r="J907" s="26"/>
      <c r="K907" s="26"/>
      <c r="L907" s="26"/>
      <c r="M907" s="26"/>
      <c r="N907" s="39"/>
      <c r="O907" s="9"/>
      <c r="P907" s="8"/>
      <c r="Q907" s="41"/>
      <c r="R907" s="8"/>
      <c r="S907" s="41"/>
      <c r="T907" s="9"/>
      <c r="U907" s="8"/>
      <c r="X907" s="9"/>
      <c r="Y907" s="9"/>
      <c r="Z907" s="9"/>
      <c r="AA907" s="8"/>
      <c r="AB907" s="12"/>
      <c r="AC907" s="11"/>
      <c r="AD907" s="11"/>
      <c r="AE907" s="11"/>
      <c r="AF907" s="11"/>
      <c r="AG907" s="11"/>
      <c r="AH907" s="10"/>
      <c r="AI907" s="7">
        <v>367307371</v>
      </c>
      <c r="AJ907" s="31"/>
      <c r="AK907" s="37">
        <v>5.9771232899999998</v>
      </c>
      <c r="AN907" s="6"/>
    </row>
    <row r="908" spans="1:40" x14ac:dyDescent="0.25">
      <c r="A908" s="6">
        <v>0.52608796296296301</v>
      </c>
      <c r="B908">
        <v>0.19</v>
      </c>
      <c r="C908">
        <f>B908+0.68</f>
        <v>0.87000000000000011</v>
      </c>
      <c r="D908" s="5">
        <f>C908/(0.2905*LN(C908)+0.3655)</f>
        <v>2.6765576696495312</v>
      </c>
      <c r="E908" s="5">
        <f>D908*100</f>
        <v>267.6557669649531</v>
      </c>
      <c r="F908">
        <v>156.794493020174</v>
      </c>
      <c r="G908" s="4">
        <f>75.6*1000/(287.05*(F908+273))</f>
        <v>0.61277832863321102</v>
      </c>
      <c r="H908" s="3">
        <f>SQRT(2*ABS(E908)/G908)</f>
        <v>29.556404501199161</v>
      </c>
      <c r="I908" s="2">
        <f>(2/2*0.0254)^2*3.1416*H908</f>
        <v>5.9905944949784851E-2</v>
      </c>
      <c r="J908" s="26"/>
      <c r="K908" s="26"/>
      <c r="L908" s="26"/>
      <c r="M908" s="26"/>
      <c r="N908" s="39"/>
      <c r="O908" s="9"/>
      <c r="P908" s="8"/>
      <c r="Q908" s="41"/>
      <c r="R908" s="8"/>
      <c r="S908" s="41"/>
      <c r="T908" s="9"/>
      <c r="U908" s="8"/>
      <c r="X908" s="9"/>
      <c r="Y908" s="9"/>
      <c r="Z908" s="9"/>
      <c r="AA908" s="8"/>
      <c r="AB908" s="12"/>
      <c r="AC908" s="11"/>
      <c r="AD908" s="11"/>
      <c r="AE908" s="11"/>
      <c r="AF908" s="11"/>
      <c r="AG908" s="11"/>
      <c r="AH908" s="10"/>
      <c r="AI908" s="7">
        <v>369025962.5</v>
      </c>
      <c r="AJ908" s="31"/>
      <c r="AK908" s="37">
        <v>5.9017248899999997</v>
      </c>
      <c r="AN908" s="6"/>
    </row>
    <row r="909" spans="1:40" x14ac:dyDescent="0.25">
      <c r="A909" s="6">
        <v>0.52609953703703705</v>
      </c>
      <c r="B909">
        <v>0.21</v>
      </c>
      <c r="C909">
        <f>B909+0.68</f>
        <v>0.89</v>
      </c>
      <c r="D909" s="5">
        <f>C909/(0.2905*LN(C909)+0.3655)</f>
        <v>2.6835768077843052</v>
      </c>
      <c r="E909" s="5">
        <f>D909*100</f>
        <v>268.35768077843051</v>
      </c>
      <c r="F909">
        <v>156.42292922112699</v>
      </c>
      <c r="G909" s="4">
        <f>75.6*1000/(287.05*(F909+273))</f>
        <v>0.61330854308676519</v>
      </c>
      <c r="H909" s="3">
        <f>SQRT(2*ABS(E909)/G909)</f>
        <v>29.582338734481777</v>
      </c>
      <c r="I909" s="2">
        <f>(2/2*0.0254)^2*3.1416*H909</f>
        <v>5.9958509352578841E-2</v>
      </c>
      <c r="J909" s="26"/>
      <c r="K909" s="26"/>
      <c r="L909" s="26"/>
      <c r="M909" s="26"/>
      <c r="N909" s="39"/>
      <c r="O909" s="9"/>
      <c r="P909" s="8"/>
      <c r="Q909" s="41"/>
      <c r="R909" s="8"/>
      <c r="S909" s="41"/>
      <c r="T909" s="9"/>
      <c r="U909" s="8"/>
      <c r="X909" s="9"/>
      <c r="Y909" s="9"/>
      <c r="Z909" s="9"/>
      <c r="AA909" s="8"/>
      <c r="AB909" s="12"/>
      <c r="AC909" s="11"/>
      <c r="AD909" s="11"/>
      <c r="AE909" s="11"/>
      <c r="AF909" s="11"/>
      <c r="AG909" s="11"/>
      <c r="AH909" s="10"/>
      <c r="AI909" s="7">
        <v>368256203.89999998</v>
      </c>
      <c r="AJ909" s="31"/>
      <c r="AK909" s="37">
        <v>5.9500347099999997</v>
      </c>
      <c r="AN909" s="6"/>
    </row>
    <row r="910" spans="1:40" x14ac:dyDescent="0.25">
      <c r="A910" s="6">
        <v>0.52611111111111108</v>
      </c>
      <c r="B910">
        <v>0.21</v>
      </c>
      <c r="C910">
        <f>B910+0.68</f>
        <v>0.89</v>
      </c>
      <c r="D910" s="5">
        <f>C910/(0.2905*LN(C910)+0.3655)</f>
        <v>2.6835768077843052</v>
      </c>
      <c r="E910" s="5">
        <f>D910*100</f>
        <v>268.35768077843051</v>
      </c>
      <c r="F910">
        <v>156.12508736637901</v>
      </c>
      <c r="G910" s="4">
        <f>75.6*1000/(287.05*(F910+273))</f>
        <v>0.61373422072571848</v>
      </c>
      <c r="H910" s="3">
        <f>SQRT(2*ABS(E910)/G910)</f>
        <v>29.572078002765405</v>
      </c>
      <c r="I910" s="2">
        <f>(2/2*0.0254)^2*3.1416*H910</f>
        <v>5.9937712545940186E-2</v>
      </c>
      <c r="J910" s="26"/>
      <c r="K910" s="26"/>
      <c r="L910" s="26"/>
      <c r="M910" s="26"/>
      <c r="N910" s="39"/>
      <c r="O910" s="9"/>
      <c r="P910" s="8"/>
      <c r="Q910" s="41"/>
      <c r="R910" s="8"/>
      <c r="S910" s="41"/>
      <c r="T910" s="9"/>
      <c r="U910" s="8"/>
      <c r="X910" s="9"/>
      <c r="Y910" s="9"/>
      <c r="Z910" s="9"/>
      <c r="AA910" s="8"/>
      <c r="AB910" s="12"/>
      <c r="AC910" s="11"/>
      <c r="AD910" s="11"/>
      <c r="AE910" s="11"/>
      <c r="AF910" s="11"/>
      <c r="AG910" s="11"/>
      <c r="AH910" s="10"/>
      <c r="AI910" s="7">
        <v>362784118.5</v>
      </c>
      <c r="AJ910" s="31"/>
      <c r="AK910" s="37">
        <v>6.1774951299999996</v>
      </c>
      <c r="AN910" s="6"/>
    </row>
    <row r="911" spans="1:40" x14ac:dyDescent="0.25">
      <c r="A911" s="6">
        <v>0.52612268518518512</v>
      </c>
      <c r="B911">
        <v>0.23</v>
      </c>
      <c r="C911">
        <f>B911+0.68</f>
        <v>0.91</v>
      </c>
      <c r="D911" s="5">
        <f>C911/(0.2905*LN(C911)+0.3655)</f>
        <v>2.6914895144241178</v>
      </c>
      <c r="E911" s="5">
        <f>D911*100</f>
        <v>269.14895144241177</v>
      </c>
      <c r="F911">
        <v>155.67376571167401</v>
      </c>
      <c r="G911" s="4">
        <f>75.6*1000/(287.05*(F911+273))</f>
        <v>0.61438038003427142</v>
      </c>
      <c r="H911" s="3">
        <f>SQRT(2*ABS(E911)/G911)</f>
        <v>29.600065686685117</v>
      </c>
      <c r="I911" s="2">
        <f>(2/2*0.0254)^2*3.1416*H911</f>
        <v>5.999443895364983E-2</v>
      </c>
      <c r="J911" s="26"/>
      <c r="K911" s="26"/>
      <c r="L911" s="26"/>
      <c r="M911" s="26"/>
      <c r="N911" s="39"/>
      <c r="O911" s="9"/>
      <c r="P911" s="8"/>
      <c r="Q911" s="41"/>
      <c r="R911" s="8"/>
      <c r="S911" s="41"/>
      <c r="T911" s="9"/>
      <c r="U911" s="8"/>
      <c r="X911" s="9"/>
      <c r="Y911" s="9"/>
      <c r="Z911" s="9"/>
      <c r="AA911" s="8"/>
      <c r="AB911" s="12"/>
      <c r="AC911" s="11"/>
      <c r="AD911" s="11"/>
      <c r="AE911" s="11"/>
      <c r="AF911" s="11"/>
      <c r="AG911" s="11"/>
      <c r="AH911" s="10"/>
      <c r="AI911" s="7">
        <v>352100400.39999998</v>
      </c>
      <c r="AJ911" s="31"/>
      <c r="AK911" s="37">
        <v>6.72880842</v>
      </c>
      <c r="AN911" s="6"/>
    </row>
    <row r="912" spans="1:40" x14ac:dyDescent="0.25">
      <c r="A912" s="6">
        <v>0.52613425925925927</v>
      </c>
      <c r="B912">
        <v>0.27</v>
      </c>
      <c r="C912">
        <f>B912+0.68</f>
        <v>0.95000000000000007</v>
      </c>
      <c r="D912" s="5">
        <f>C912/(0.2905*LN(C912)+0.3655)</f>
        <v>2.7096460417130221</v>
      </c>
      <c r="E912" s="5">
        <f>D912*100</f>
        <v>270.9646041713022</v>
      </c>
      <c r="F912">
        <v>155.32317307480699</v>
      </c>
      <c r="G912" s="4">
        <f>75.6*1000/(287.05*(F912+273))</f>
        <v>0.61488326489088407</v>
      </c>
      <c r="H912" s="3">
        <f>SQRT(2*ABS(E912)/G912)</f>
        <v>29.687589950046256</v>
      </c>
      <c r="I912" s="2">
        <f>(2/2*0.0254)^2*3.1416*H912</f>
        <v>6.0171836163871055E-2</v>
      </c>
      <c r="J912" s="26"/>
      <c r="K912" s="26"/>
      <c r="L912" s="26"/>
      <c r="M912" s="26"/>
      <c r="N912" s="39"/>
      <c r="O912" s="9"/>
      <c r="P912" s="8"/>
      <c r="Q912" s="41"/>
      <c r="R912" s="8"/>
      <c r="S912" s="41"/>
      <c r="T912" s="9"/>
      <c r="U912" s="8"/>
      <c r="X912" s="9"/>
      <c r="Y912" s="9"/>
      <c r="Z912" s="9"/>
      <c r="AA912" s="8"/>
      <c r="AB912" s="12"/>
      <c r="AC912" s="11"/>
      <c r="AD912" s="11"/>
      <c r="AE912" s="11"/>
      <c r="AF912" s="11"/>
      <c r="AG912" s="11"/>
      <c r="AH912" s="10"/>
      <c r="AI912" s="7">
        <v>352384767.30000001</v>
      </c>
      <c r="AJ912" s="31"/>
      <c r="AK912" s="37">
        <v>6.6585386900000003</v>
      </c>
      <c r="AN912" s="6"/>
    </row>
    <row r="913" spans="1:40" x14ac:dyDescent="0.25">
      <c r="A913" s="6">
        <v>0.52614583333333331</v>
      </c>
      <c r="B913">
        <v>0.28000000000000003</v>
      </c>
      <c r="C913">
        <f>B913+0.68</f>
        <v>0.96000000000000008</v>
      </c>
      <c r="D913" s="5">
        <f>C913/(0.2905*LN(C913)+0.3655)</f>
        <v>2.7146157496557359</v>
      </c>
      <c r="E913" s="5">
        <f>D913*100</f>
        <v>271.46157496557362</v>
      </c>
      <c r="F913">
        <v>154.97262428622801</v>
      </c>
      <c r="G913" s="4">
        <f>75.6*1000/(287.05*(F913+273))</f>
        <v>0.6153869106181884</v>
      </c>
      <c r="H913" s="3">
        <f>SQRT(2*ABS(E913)/G913)</f>
        <v>29.702640085924813</v>
      </c>
      <c r="I913" s="2">
        <f>(2/2*0.0254)^2*3.1416*H913</f>
        <v>6.0202340300847222E-2</v>
      </c>
      <c r="J913" s="26"/>
      <c r="K913" s="26"/>
      <c r="L913" s="26"/>
      <c r="M913" s="26"/>
      <c r="N913" s="39"/>
      <c r="O913" s="9"/>
      <c r="P913" s="8"/>
      <c r="Q913" s="41"/>
      <c r="R913" s="8"/>
      <c r="S913" s="41"/>
      <c r="T913" s="9"/>
      <c r="U913" s="8"/>
      <c r="X913" s="9"/>
      <c r="Y913" s="9"/>
      <c r="Z913" s="9"/>
      <c r="AA913" s="8"/>
      <c r="AB913" s="12"/>
      <c r="AC913" s="11"/>
      <c r="AD913" s="11"/>
      <c r="AE913" s="11"/>
      <c r="AF913" s="11"/>
      <c r="AG913" s="11"/>
      <c r="AH913" s="10"/>
      <c r="AI913" s="7">
        <v>364400703.69999999</v>
      </c>
      <c r="AJ913" s="31"/>
      <c r="AK913" s="37">
        <v>6.0459040599999998</v>
      </c>
      <c r="AN913" s="6"/>
    </row>
    <row r="914" spans="1:40" x14ac:dyDescent="0.25">
      <c r="A914" s="6">
        <v>0.52615740740740746</v>
      </c>
      <c r="B914">
        <v>0.3</v>
      </c>
      <c r="C914">
        <f>B914+0.68</f>
        <v>0.98</v>
      </c>
      <c r="D914" s="5">
        <f>C914/(0.2905*LN(C914)+0.3655)</f>
        <v>2.7250145027674018</v>
      </c>
      <c r="E914" s="5">
        <f>D914*100</f>
        <v>272.50145027674017</v>
      </c>
      <c r="F914">
        <v>154.625589922339</v>
      </c>
      <c r="G914" s="4">
        <f>75.6*1000/(287.05*(F914+273))</f>
        <v>0.61588632040587377</v>
      </c>
      <c r="H914" s="3">
        <f>SQRT(2*ABS(E914)/G914)</f>
        <v>29.747407847533747</v>
      </c>
      <c r="I914" s="2">
        <f>(2/2*0.0254)^2*3.1416*H914</f>
        <v>6.0293077151547761E-2</v>
      </c>
      <c r="J914" s="26"/>
      <c r="K914" s="26"/>
      <c r="L914" s="26"/>
      <c r="M914" s="26"/>
      <c r="N914" s="39"/>
      <c r="O914" s="9"/>
      <c r="P914" s="8"/>
      <c r="Q914" s="41"/>
      <c r="R914" s="8"/>
      <c r="S914" s="41"/>
      <c r="T914" s="9"/>
      <c r="U914" s="8"/>
      <c r="X914" s="9"/>
      <c r="Y914" s="9"/>
      <c r="Z914" s="9"/>
      <c r="AA914" s="8"/>
      <c r="AB914" s="12"/>
      <c r="AC914" s="11"/>
      <c r="AD914" s="11"/>
      <c r="AE914" s="11"/>
      <c r="AF914" s="11"/>
      <c r="AG914" s="11"/>
      <c r="AH914" s="10"/>
      <c r="AI914" s="7">
        <v>377299202.5</v>
      </c>
      <c r="AJ914" s="31"/>
      <c r="AK914" s="37">
        <v>5.4936117800000002</v>
      </c>
      <c r="AN914" s="6"/>
    </row>
    <row r="915" spans="1:40" x14ac:dyDescent="0.25">
      <c r="A915" s="6">
        <v>0.5261689814814815</v>
      </c>
      <c r="B915">
        <v>0.3</v>
      </c>
      <c r="C915">
        <f>B915+0.68</f>
        <v>0.98</v>
      </c>
      <c r="D915" s="5">
        <f>C915/(0.2905*LN(C915)+0.3655)</f>
        <v>2.7250145027674018</v>
      </c>
      <c r="E915" s="5">
        <f>D915*100</f>
        <v>272.50145027674017</v>
      </c>
      <c r="F915">
        <v>154.18838913514401</v>
      </c>
      <c r="G915" s="4">
        <f>75.6*1000/(287.05*(F915+273))</f>
        <v>0.61651664180727994</v>
      </c>
      <c r="H915" s="3">
        <f>SQRT(2*ABS(E915)/G915)</f>
        <v>29.732197209610902</v>
      </c>
      <c r="I915" s="2">
        <f>(2/2*0.0254)^2*3.1416*H915</f>
        <v>6.0262247703465867E-2</v>
      </c>
      <c r="J915" s="26"/>
      <c r="K915" s="26"/>
      <c r="L915" s="26"/>
      <c r="M915" s="26"/>
      <c r="N915" s="39"/>
      <c r="O915" s="9"/>
      <c r="P915" s="8"/>
      <c r="Q915" s="41"/>
      <c r="R915" s="8"/>
      <c r="S915" s="41"/>
      <c r="T915" s="9"/>
      <c r="U915" s="8"/>
      <c r="X915" s="9"/>
      <c r="Y915" s="9"/>
      <c r="Z915" s="9"/>
      <c r="AA915" s="8"/>
      <c r="AB915" s="12"/>
      <c r="AC915" s="11"/>
      <c r="AD915" s="11"/>
      <c r="AE915" s="11"/>
      <c r="AF915" s="11"/>
      <c r="AG915" s="11"/>
      <c r="AH915" s="10"/>
      <c r="AI915" s="7">
        <v>386344601.30000001</v>
      </c>
      <c r="AJ915" s="31"/>
      <c r="AK915" s="37">
        <v>5.1624967399999999</v>
      </c>
      <c r="AN915" s="6"/>
    </row>
    <row r="916" spans="1:40" x14ac:dyDescent="0.25">
      <c r="A916" s="6">
        <v>0.52618055555555554</v>
      </c>
      <c r="B916">
        <v>0.31</v>
      </c>
      <c r="C916">
        <f>B916+0.68</f>
        <v>0.99</v>
      </c>
      <c r="D916" s="5">
        <f>C916/(0.2905*LN(C916)+0.3655)</f>
        <v>2.7304290623909595</v>
      </c>
      <c r="E916" s="5">
        <f>D916*100</f>
        <v>273.04290623909594</v>
      </c>
      <c r="F916">
        <v>153.85186191763299</v>
      </c>
      <c r="G916" s="4">
        <f>75.6*1000/(287.05*(F916+273))</f>
        <v>0.61700269949737541</v>
      </c>
      <c r="H916" s="3">
        <f>SQRT(2*ABS(E916)/G916)</f>
        <v>29.749996207044017</v>
      </c>
      <c r="I916" s="2">
        <f>(2/2*0.0254)^2*3.1416*H916</f>
        <v>6.0298323328305363E-2</v>
      </c>
      <c r="J916" s="26"/>
      <c r="K916" s="26"/>
      <c r="L916" s="26"/>
      <c r="M916" s="26"/>
      <c r="N916" s="39"/>
      <c r="O916" s="9"/>
      <c r="P916" s="8"/>
      <c r="Q916" s="41"/>
      <c r="R916" s="8"/>
      <c r="S916" s="41"/>
      <c r="T916" s="9"/>
      <c r="U916" s="8"/>
      <c r="X916" s="9"/>
      <c r="Y916" s="9"/>
      <c r="Z916" s="9"/>
      <c r="AA916" s="8"/>
      <c r="AB916" s="12"/>
      <c r="AC916" s="11"/>
      <c r="AD916" s="11"/>
      <c r="AE916" s="11"/>
      <c r="AF916" s="11"/>
      <c r="AG916" s="11"/>
      <c r="AH916" s="10"/>
      <c r="AI916" s="7">
        <v>411942805.89999998</v>
      </c>
      <c r="AJ916" s="31"/>
      <c r="AK916" s="37">
        <v>4.4030958099999999</v>
      </c>
      <c r="AN916" s="6"/>
    </row>
    <row r="917" spans="1:40" x14ac:dyDescent="0.25">
      <c r="A917" s="6">
        <v>0.52619212962962958</v>
      </c>
      <c r="B917">
        <v>0.28000000000000003</v>
      </c>
      <c r="C917">
        <f>B917+0.68</f>
        <v>0.96000000000000008</v>
      </c>
      <c r="D917" s="5">
        <f>C917/(0.2905*LN(C917)+0.3655)</f>
        <v>2.7146157496557359</v>
      </c>
      <c r="E917" s="5">
        <f>D917*100</f>
        <v>271.46157496557362</v>
      </c>
      <c r="F917">
        <v>153.51537688485601</v>
      </c>
      <c r="G917" s="4">
        <f>75.6*1000/(287.05*(F917+273))</f>
        <v>0.61748946312845532</v>
      </c>
      <c r="H917" s="3">
        <f>SQRT(2*ABS(E917)/G917)</f>
        <v>29.652028199689877</v>
      </c>
      <c r="I917" s="2">
        <f>(2/2*0.0254)^2*3.1416*H917</f>
        <v>6.0099758375820725E-2</v>
      </c>
      <c r="J917" s="26"/>
      <c r="K917" s="26"/>
      <c r="L917" s="26"/>
      <c r="M917" s="26"/>
      <c r="N917" s="39"/>
      <c r="O917" s="9"/>
      <c r="P917" s="8"/>
      <c r="Q917" s="41"/>
      <c r="R917" s="8"/>
      <c r="S917" s="41"/>
      <c r="T917" s="9"/>
      <c r="U917" s="8"/>
      <c r="X917" s="9"/>
      <c r="Y917" s="9"/>
      <c r="Z917" s="9"/>
      <c r="AA917" s="8"/>
      <c r="AB917" s="12"/>
      <c r="AC917" s="11"/>
      <c r="AD917" s="11"/>
      <c r="AE917" s="11"/>
      <c r="AF917" s="11"/>
      <c r="AG917" s="11"/>
      <c r="AH917" s="10"/>
      <c r="AI917" s="7">
        <v>445951931.30000001</v>
      </c>
      <c r="AJ917" s="31"/>
      <c r="AK917" s="37">
        <v>3.66439162</v>
      </c>
      <c r="AN917" s="6"/>
    </row>
    <row r="918" spans="1:40" x14ac:dyDescent="0.25">
      <c r="A918" s="6">
        <v>0.52620370370370373</v>
      </c>
      <c r="B918">
        <v>0.34</v>
      </c>
      <c r="C918">
        <f>B918+0.68</f>
        <v>1.02</v>
      </c>
      <c r="D918" s="5">
        <f>C918/(0.2905*LN(C918)+0.3655)</f>
        <v>2.7474550381052718</v>
      </c>
      <c r="E918" s="5">
        <f>D918*100</f>
        <v>274.74550381052717</v>
      </c>
      <c r="F918">
        <v>153.17893442921201</v>
      </c>
      <c r="G918" s="4">
        <f>75.6*1000/(287.05*(F918+273))</f>
        <v>0.61797693365908457</v>
      </c>
      <c r="H918" s="3">
        <f>SQRT(2*ABS(E918)/G918)</f>
        <v>29.819074651702312</v>
      </c>
      <c r="I918" s="2">
        <f>(2/2*0.0254)^2*3.1416*H918</f>
        <v>6.0438333913921373E-2</v>
      </c>
      <c r="J918" s="26"/>
      <c r="K918" s="26"/>
      <c r="L918" s="26"/>
      <c r="M918" s="26"/>
      <c r="N918" s="39"/>
      <c r="O918" s="9"/>
      <c r="P918" s="8"/>
      <c r="Q918" s="41"/>
      <c r="R918" s="8"/>
      <c r="S918" s="41"/>
      <c r="T918" s="9"/>
      <c r="U918" s="8"/>
      <c r="X918" s="9"/>
      <c r="Y918" s="9"/>
      <c r="Z918" s="9"/>
      <c r="AA918" s="8"/>
      <c r="AB918" s="12"/>
      <c r="AC918" s="11"/>
      <c r="AD918" s="11"/>
      <c r="AE918" s="11"/>
      <c r="AF918" s="11"/>
      <c r="AG918" s="11"/>
      <c r="AH918" s="10"/>
      <c r="AI918" s="7">
        <v>478631354.39999998</v>
      </c>
      <c r="AJ918" s="31"/>
      <c r="AK918" s="37">
        <v>3.15010433</v>
      </c>
      <c r="AN918" s="6"/>
    </row>
    <row r="919" spans="1:40" x14ac:dyDescent="0.25">
      <c r="A919" s="6">
        <v>0.52621527777777777</v>
      </c>
      <c r="B919">
        <v>0.39</v>
      </c>
      <c r="C919">
        <f>B919+0.68</f>
        <v>1.07</v>
      </c>
      <c r="D919" s="5">
        <f>C919/(0.2905*LN(C919)+0.3655)</f>
        <v>2.7781034953995807</v>
      </c>
      <c r="E919" s="5">
        <f>D919*100</f>
        <v>277.81034953995805</v>
      </c>
      <c r="F919">
        <v>152.776647323243</v>
      </c>
      <c r="G919" s="4">
        <f>75.6*1000/(287.05*(F919+273))</f>
        <v>0.61856081761270265</v>
      </c>
      <c r="H919" s="3">
        <f>SQRT(2*ABS(E919)/G919)</f>
        <v>29.970777192947111</v>
      </c>
      <c r="I919" s="2">
        <f>(2/2*0.0254)^2*3.1416*H919</f>
        <v>6.0745809881919598E-2</v>
      </c>
      <c r="J919" s="26"/>
      <c r="K919" s="26"/>
      <c r="L919" s="26"/>
      <c r="M919" s="26"/>
      <c r="N919" s="39"/>
      <c r="O919" s="9"/>
      <c r="P919" s="8"/>
      <c r="Q919" s="41"/>
      <c r="R919" s="8"/>
      <c r="S919" s="41"/>
      <c r="T919" s="9"/>
      <c r="U919" s="8"/>
      <c r="X919" s="9"/>
      <c r="Y919" s="9"/>
      <c r="Z919" s="9"/>
      <c r="AA919" s="8"/>
      <c r="AB919" s="12"/>
      <c r="AC919" s="11"/>
      <c r="AD919" s="11"/>
      <c r="AE919" s="11"/>
      <c r="AF919" s="11"/>
      <c r="AG919" s="11"/>
      <c r="AH919" s="10"/>
      <c r="AI919" s="7">
        <v>518090429.30000001</v>
      </c>
      <c r="AJ919" s="31"/>
      <c r="AK919" s="38">
        <v>2.7448187499999999</v>
      </c>
      <c r="AN919" s="6"/>
    </row>
    <row r="920" spans="1:40" x14ac:dyDescent="0.25">
      <c r="A920" s="6">
        <v>0.52622685185185192</v>
      </c>
      <c r="B920">
        <v>0.37</v>
      </c>
      <c r="C920">
        <f>B920+0.68</f>
        <v>1.05</v>
      </c>
      <c r="D920" s="5">
        <f>C920/(0.2905*LN(C920)+0.3655)</f>
        <v>2.7655337597593457</v>
      </c>
      <c r="E920" s="5">
        <f>D920*100</f>
        <v>276.55337597593456</v>
      </c>
      <c r="F920">
        <v>152.450701575766</v>
      </c>
      <c r="G920" s="4">
        <f>75.6*1000/(287.05*(F920+273))</f>
        <v>0.61903470863535215</v>
      </c>
      <c r="H920" s="3">
        <f>SQRT(2*ABS(E920)/G920)</f>
        <v>29.891449813227233</v>
      </c>
      <c r="I920" s="2">
        <f>(2/2*0.0254)^2*3.1416*H920</f>
        <v>6.0585026399533677E-2</v>
      </c>
      <c r="J920" s="26"/>
      <c r="K920" s="26"/>
      <c r="L920" s="26"/>
      <c r="M920" s="26"/>
      <c r="N920" s="39"/>
      <c r="O920" s="9"/>
      <c r="P920" s="8"/>
      <c r="Q920" s="41"/>
      <c r="R920" s="8"/>
      <c r="S920" s="41"/>
      <c r="T920" s="9"/>
      <c r="U920" s="8"/>
      <c r="X920" s="9"/>
      <c r="Y920" s="9"/>
      <c r="Z920" s="9"/>
      <c r="AA920" s="8"/>
      <c r="AB920" s="12"/>
      <c r="AC920" s="11"/>
      <c r="AD920" s="11"/>
      <c r="AE920" s="11"/>
      <c r="AF920" s="11"/>
      <c r="AG920" s="11"/>
      <c r="AH920" s="10"/>
      <c r="AI920" s="7">
        <v>466483957.39999998</v>
      </c>
      <c r="AJ920" s="31"/>
      <c r="AK920" s="38">
        <v>2.62830495</v>
      </c>
      <c r="AN920" s="6"/>
    </row>
    <row r="921" spans="1:40" x14ac:dyDescent="0.25">
      <c r="A921" s="6">
        <v>0.52623842592592596</v>
      </c>
      <c r="B921">
        <v>0.93</v>
      </c>
      <c r="C921">
        <f>B921+0.68</f>
        <v>1.61</v>
      </c>
      <c r="D921" s="5">
        <f>C921/(0.2905*LN(C921)+0.3655)</f>
        <v>3.195420639119428</v>
      </c>
      <c r="E921" s="5">
        <f>D921*100</f>
        <v>319.54206391194282</v>
      </c>
      <c r="F921">
        <v>152.201068806324</v>
      </c>
      <c r="G921" s="4">
        <f>75.6*1000/(287.05*(F921+273))</f>
        <v>0.61939813986832448</v>
      </c>
      <c r="H921" s="3">
        <f>SQRT(2*ABS(E921)/G921)</f>
        <v>32.121370550408358</v>
      </c>
      <c r="I921" s="2">
        <f>(2/2*0.0254)^2*3.1416*H921</f>
        <v>6.510470702978545E-2</v>
      </c>
      <c r="J921" s="26"/>
      <c r="K921" s="26"/>
      <c r="L921" s="26"/>
      <c r="M921" s="26"/>
      <c r="N921" s="39"/>
      <c r="O921" s="9"/>
      <c r="P921" s="8"/>
      <c r="Q921" s="41"/>
      <c r="R921" s="8"/>
      <c r="S921" s="41"/>
      <c r="T921" s="9"/>
      <c r="U921" s="8"/>
      <c r="X921" s="9"/>
      <c r="Y921" s="9"/>
      <c r="Z921" s="9"/>
      <c r="AA921" s="8"/>
      <c r="AB921" s="12"/>
      <c r="AC921" s="11"/>
      <c r="AD921" s="11"/>
      <c r="AE921" s="11"/>
      <c r="AF921" s="11"/>
      <c r="AG921" s="11"/>
      <c r="AH921" s="10"/>
      <c r="AI921" s="7">
        <v>212586427.30000001</v>
      </c>
      <c r="AJ921" s="31"/>
      <c r="AK921" s="38">
        <v>2.9455768299999998</v>
      </c>
      <c r="AN921" s="6"/>
    </row>
    <row r="922" spans="1:40" x14ac:dyDescent="0.25">
      <c r="A922" s="6">
        <v>0.52625</v>
      </c>
      <c r="B922">
        <v>2.08</v>
      </c>
      <c r="C922">
        <f>B922+0.68</f>
        <v>2.7600000000000002</v>
      </c>
      <c r="D922" s="5">
        <f>C922/(0.2905*LN(C922)+0.3655)</f>
        <v>4.1791301623768362</v>
      </c>
      <c r="E922" s="5">
        <f>D922*100</f>
        <v>417.91301623768362</v>
      </c>
      <c r="F922">
        <v>152.23573857526301</v>
      </c>
      <c r="G922" s="4">
        <f>75.6*1000/(287.05*(F922+273))</f>
        <v>0.61934763990220576</v>
      </c>
      <c r="H922" s="3">
        <f>SQRT(2*ABS(E922)/G922)</f>
        <v>36.735901612014473</v>
      </c>
      <c r="I922" s="2">
        <f>(2/2*0.0254)^2*3.1416*H922</f>
        <v>7.445759850663719E-2</v>
      </c>
      <c r="J922" s="26"/>
      <c r="K922" s="26"/>
      <c r="L922" s="26"/>
      <c r="M922" s="26"/>
      <c r="N922" s="39"/>
      <c r="O922" s="9"/>
      <c r="P922" s="8"/>
      <c r="Q922" s="41"/>
      <c r="R922" s="8"/>
      <c r="S922" s="41"/>
      <c r="T922" s="9"/>
      <c r="U922" s="8"/>
      <c r="X922" s="9"/>
      <c r="Y922" s="9"/>
      <c r="Z922" s="9"/>
      <c r="AA922" s="8"/>
      <c r="AB922" s="12"/>
      <c r="AC922" s="11"/>
      <c r="AD922" s="11"/>
      <c r="AE922" s="11"/>
      <c r="AF922" s="11"/>
      <c r="AG922" s="11"/>
      <c r="AH922" s="10"/>
      <c r="AI922" s="7">
        <v>169905725.80000001</v>
      </c>
      <c r="AJ922" s="31"/>
      <c r="AK922" s="38">
        <v>2.9171980899999999</v>
      </c>
      <c r="AN922" s="6"/>
    </row>
    <row r="923" spans="1:40" x14ac:dyDescent="0.25">
      <c r="A923" s="6">
        <v>0.52626157407407403</v>
      </c>
      <c r="B923">
        <v>2.41</v>
      </c>
      <c r="C923">
        <f>B923+0.68</f>
        <v>3.0900000000000003</v>
      </c>
      <c r="D923" s="5">
        <f>C923/(0.2905*LN(C923)+0.3655)</f>
        <v>4.4573712897825715</v>
      </c>
      <c r="E923" s="5">
        <f>D923*100</f>
        <v>445.73712897825715</v>
      </c>
      <c r="F923">
        <v>152.540852681898</v>
      </c>
      <c r="G923" s="4">
        <f>75.6*1000/(287.05*(F923+273))</f>
        <v>0.61890356573011562</v>
      </c>
      <c r="H923" s="3">
        <f>SQRT(2*ABS(E923)/G923)</f>
        <v>37.952720411911798</v>
      </c>
      <c r="I923" s="2">
        <f>(2/2*0.0254)^2*3.1416*H923</f>
        <v>7.6923889020341418E-2</v>
      </c>
      <c r="J923" s="26"/>
      <c r="K923" s="26"/>
      <c r="L923" s="26"/>
      <c r="M923" s="26"/>
      <c r="N923" s="39"/>
      <c r="O923" s="9"/>
      <c r="P923" s="8"/>
      <c r="Q923" s="41"/>
      <c r="R923" s="8"/>
      <c r="S923" s="41"/>
      <c r="T923" s="9"/>
      <c r="U923" s="8"/>
      <c r="X923" s="9"/>
      <c r="Y923" s="9"/>
      <c r="Z923" s="9"/>
      <c r="AA923" s="8"/>
      <c r="AB923" s="12"/>
      <c r="AC923" s="11"/>
      <c r="AD923" s="11"/>
      <c r="AE923" s="11"/>
      <c r="AF923" s="11"/>
      <c r="AG923" s="11"/>
      <c r="AH923" s="10"/>
      <c r="AI923" s="7">
        <v>148144490.09999999</v>
      </c>
      <c r="AJ923" s="31"/>
      <c r="AK923" s="38">
        <v>2.8549720299999999</v>
      </c>
      <c r="AN923" s="6"/>
    </row>
    <row r="924" spans="1:40" x14ac:dyDescent="0.25">
      <c r="A924" s="6">
        <v>0.52627314814814818</v>
      </c>
      <c r="B924">
        <v>2.37</v>
      </c>
      <c r="C924">
        <f>B924+0.68</f>
        <v>3.0500000000000003</v>
      </c>
      <c r="D924" s="5">
        <f>C924/(0.2905*LN(C924)+0.3655)</f>
        <v>4.4238248625150662</v>
      </c>
      <c r="E924" s="5">
        <f>D924*100</f>
        <v>442.38248625150663</v>
      </c>
      <c r="F924">
        <v>152.90148842982401</v>
      </c>
      <c r="G924" s="4">
        <f>75.6*1000/(287.05*(F924+273))</f>
        <v>0.61837950381348794</v>
      </c>
      <c r="H924" s="3">
        <f>SQRT(2*ABS(E924)/G924)</f>
        <v>37.825651517646264</v>
      </c>
      <c r="I924" s="2">
        <f>(2/2*0.0254)^2*3.1416*H924</f>
        <v>7.6666341381744441E-2</v>
      </c>
      <c r="J924" s="26"/>
      <c r="K924" s="26"/>
      <c r="L924" s="26"/>
      <c r="M924" s="26"/>
      <c r="N924" s="39"/>
      <c r="O924" s="9"/>
      <c r="P924" s="8"/>
      <c r="Q924" s="41"/>
      <c r="R924" s="8"/>
      <c r="S924" s="41"/>
      <c r="T924" s="9"/>
      <c r="U924" s="8"/>
      <c r="X924" s="9"/>
      <c r="Y924" s="9"/>
      <c r="Z924" s="9"/>
      <c r="AA924" s="8"/>
      <c r="AB924" s="12"/>
      <c r="AC924" s="11"/>
      <c r="AD924" s="11"/>
      <c r="AE924" s="11"/>
      <c r="AF924" s="11"/>
      <c r="AG924" s="11"/>
      <c r="AH924" s="10"/>
      <c r="AI924" s="7">
        <v>119423171.3</v>
      </c>
      <c r="AJ924" s="31"/>
      <c r="AK924" s="38">
        <v>2.77254493</v>
      </c>
      <c r="AN924" s="6"/>
    </row>
    <row r="925" spans="1:40" x14ac:dyDescent="0.25">
      <c r="A925" s="6">
        <v>0.52628472222222222</v>
      </c>
      <c r="B925">
        <v>4.99</v>
      </c>
      <c r="C925">
        <f>B925+0.68</f>
        <v>5.67</v>
      </c>
      <c r="D925" s="5">
        <f>C925/(0.2905*LN(C925)+0.3655)</f>
        <v>6.5204458508995486</v>
      </c>
      <c r="E925" s="5">
        <f>D925*100</f>
        <v>652.04458508995481</v>
      </c>
      <c r="F925">
        <v>153.622908728124</v>
      </c>
      <c r="G925" s="4">
        <f>75.6*1000/(287.05*(F925+273))</f>
        <v>0.61733382268156334</v>
      </c>
      <c r="H925" s="3">
        <f>SQRT(2*ABS(E925)/G925)</f>
        <v>45.96143801877102</v>
      </c>
      <c r="I925" s="2">
        <f>(2/2*0.0254)^2*3.1416*H925</f>
        <v>9.315623541604108E-2</v>
      </c>
      <c r="J925" s="26"/>
      <c r="K925" s="26"/>
      <c r="L925" s="26"/>
      <c r="M925" s="26"/>
      <c r="N925" s="39"/>
      <c r="O925" s="9"/>
      <c r="P925" s="8"/>
      <c r="Q925" s="41"/>
      <c r="R925" s="8"/>
      <c r="S925" s="41"/>
      <c r="T925" s="9"/>
      <c r="U925" s="8"/>
      <c r="X925" s="9"/>
      <c r="Y925" s="9"/>
      <c r="Z925" s="9"/>
      <c r="AA925" s="8"/>
      <c r="AB925" s="12"/>
      <c r="AC925" s="11"/>
      <c r="AD925" s="11"/>
      <c r="AE925" s="11"/>
      <c r="AF925" s="11"/>
      <c r="AG925" s="11"/>
      <c r="AH925" s="10"/>
      <c r="AI925" s="7">
        <v>81867513.900000006</v>
      </c>
      <c r="AJ925" s="31"/>
      <c r="AK925" s="38">
        <v>2.6999774699999999</v>
      </c>
      <c r="AN925" s="6"/>
    </row>
    <row r="926" spans="1:40" x14ac:dyDescent="0.25">
      <c r="A926" s="6">
        <v>0.52629629629629626</v>
      </c>
      <c r="B926">
        <v>3.95</v>
      </c>
      <c r="C926">
        <f>B926+0.68</f>
        <v>4.63</v>
      </c>
      <c r="D926" s="5">
        <f>C926/(0.2905*LN(C926)+0.3655)</f>
        <v>5.7110591143806007</v>
      </c>
      <c r="E926" s="5">
        <f>D926*100</f>
        <v>571.10591143806005</v>
      </c>
      <c r="F926">
        <v>154.87621698479799</v>
      </c>
      <c r="G926" s="4">
        <f>75.6*1000/(287.05*(F926+273))</f>
        <v>0.61552556705440287</v>
      </c>
      <c r="H926" s="3">
        <f>SQRT(2*ABS(E926)/G926)</f>
        <v>43.077478776169009</v>
      </c>
      <c r="I926" s="2">
        <f>(2/2*0.0254)^2*3.1416*H926</f>
        <v>8.731092687664381E-2</v>
      </c>
      <c r="J926" s="26"/>
      <c r="K926" s="26"/>
      <c r="L926" s="26"/>
      <c r="M926" s="26"/>
      <c r="N926" s="39"/>
      <c r="O926" s="9"/>
      <c r="P926" s="8"/>
      <c r="Q926" s="41"/>
      <c r="R926" s="8"/>
      <c r="S926" s="41"/>
      <c r="T926" s="9"/>
      <c r="U926" s="8"/>
      <c r="X926" s="9"/>
      <c r="Y926" s="9"/>
      <c r="Z926" s="9"/>
      <c r="AA926" s="8"/>
      <c r="AB926" s="12"/>
      <c r="AC926" s="11"/>
      <c r="AD926" s="11"/>
      <c r="AE926" s="11"/>
      <c r="AF926" s="11"/>
      <c r="AG926" s="11"/>
      <c r="AH926" s="10"/>
      <c r="AI926" s="7">
        <v>55624201.5</v>
      </c>
      <c r="AJ926" s="31"/>
      <c r="AK926" s="38">
        <v>2.6568709799999999</v>
      </c>
      <c r="AN926" s="6"/>
    </row>
    <row r="927" spans="1:40" x14ac:dyDescent="0.25">
      <c r="A927" s="6">
        <v>0.52630787037037041</v>
      </c>
      <c r="B927">
        <v>1.25</v>
      </c>
      <c r="C927">
        <f>B927+0.68</f>
        <v>1.9300000000000002</v>
      </c>
      <c r="D927" s="5">
        <f>C927/(0.2905*LN(C927)+0.3655)</f>
        <v>3.4680446407091843</v>
      </c>
      <c r="E927" s="5">
        <f>D927*100</f>
        <v>346.80446407091841</v>
      </c>
      <c r="F927">
        <v>155.01503809235399</v>
      </c>
      <c r="G927" s="4">
        <f>75.6*1000/(287.05*(F927+273))</f>
        <v>0.61532592934697949</v>
      </c>
      <c r="H927" s="3">
        <f>SQRT(2*ABS(E927)/G927)</f>
        <v>33.57412702579439</v>
      </c>
      <c r="I927" s="2">
        <f>(2/2*0.0254)^2*3.1416*H927</f>
        <v>6.8049204200826274E-2</v>
      </c>
      <c r="J927" s="26"/>
      <c r="K927" s="26"/>
      <c r="L927" s="26"/>
      <c r="M927" s="26"/>
      <c r="N927" s="39"/>
      <c r="O927" s="9"/>
      <c r="P927" s="8"/>
      <c r="Q927" s="41"/>
      <c r="R927" s="8"/>
      <c r="S927" s="41"/>
      <c r="T927" s="9"/>
      <c r="U927" s="8"/>
      <c r="X927" s="9"/>
      <c r="Y927" s="9"/>
      <c r="Z927" s="9"/>
      <c r="AA927" s="8"/>
      <c r="AB927" s="12"/>
      <c r="AC927" s="11"/>
      <c r="AD927" s="11"/>
      <c r="AE927" s="11"/>
      <c r="AF927" s="11"/>
      <c r="AG927" s="11"/>
      <c r="AH927" s="10"/>
      <c r="AI927" s="7">
        <v>35854247.799999997</v>
      </c>
      <c r="AJ927" s="31"/>
      <c r="AK927" s="38">
        <v>2.53669616</v>
      </c>
      <c r="AN927" s="6"/>
    </row>
    <row r="928" spans="1:40" x14ac:dyDescent="0.25">
      <c r="A928" s="6">
        <v>0.52631944444444445</v>
      </c>
      <c r="B928">
        <v>2.1800000000000002</v>
      </c>
      <c r="C928">
        <f>B928+0.68</f>
        <v>2.8600000000000003</v>
      </c>
      <c r="D928" s="5">
        <f>C928/(0.2905*LN(C928)+0.3655)</f>
        <v>4.263796738986084</v>
      </c>
      <c r="E928" s="5">
        <f>D928*100</f>
        <v>426.37967389860842</v>
      </c>
      <c r="F928">
        <v>155.38294751638699</v>
      </c>
      <c r="G928" s="4">
        <f>75.6*1000/(287.05*(F928+273))</f>
        <v>0.61479746711576522</v>
      </c>
      <c r="H928" s="3">
        <f>SQRT(2*ABS(E928)/G928)</f>
        <v>37.243218895484965</v>
      </c>
      <c r="I928" s="2">
        <f>(2/2*0.0254)^2*3.1416*H928</f>
        <v>7.5485846758362965E-2</v>
      </c>
      <c r="J928" s="26"/>
      <c r="K928" s="26"/>
      <c r="L928" s="26"/>
      <c r="M928" s="26"/>
      <c r="N928" s="39"/>
      <c r="O928" s="9"/>
      <c r="P928" s="8"/>
      <c r="Q928" s="41"/>
      <c r="R928" s="8"/>
      <c r="S928" s="41"/>
      <c r="T928" s="9"/>
      <c r="U928" s="8"/>
      <c r="X928" s="9"/>
      <c r="Y928" s="9"/>
      <c r="Z928" s="9"/>
      <c r="AA928" s="8"/>
      <c r="AB928" s="12"/>
      <c r="AC928" s="11"/>
      <c r="AD928" s="11"/>
      <c r="AE928" s="11"/>
      <c r="AF928" s="11"/>
      <c r="AG928" s="11"/>
      <c r="AH928" s="10"/>
      <c r="AI928" s="7">
        <v>25409960.300000001</v>
      </c>
      <c r="AJ928" s="31"/>
      <c r="AK928" s="38">
        <v>2.33295889</v>
      </c>
      <c r="AN928" s="6"/>
    </row>
    <row r="929" spans="1:40" x14ac:dyDescent="0.25">
      <c r="A929" s="6">
        <v>0.52633101851851849</v>
      </c>
      <c r="B929">
        <v>3.13</v>
      </c>
      <c r="C929">
        <f>B929+0.68</f>
        <v>3.81</v>
      </c>
      <c r="D929" s="5">
        <f>C929/(0.2905*LN(C929)+0.3655)</f>
        <v>5.0525057495198968</v>
      </c>
      <c r="E929" s="5">
        <f>D929*100</f>
        <v>505.25057495198968</v>
      </c>
      <c r="F929">
        <v>155.986978586753</v>
      </c>
      <c r="G929" s="4">
        <f>75.6*1000/(287.05*(F929+273))</f>
        <v>0.61393180733899611</v>
      </c>
      <c r="H929" s="3">
        <f>SQRT(2*ABS(E929)/G929)</f>
        <v>40.570311179797805</v>
      </c>
      <c r="I929" s="2">
        <f>(2/2*0.0254)^2*3.1416*H929</f>
        <v>8.2229312703918436E-2</v>
      </c>
      <c r="J929" s="26"/>
      <c r="K929" s="26"/>
      <c r="L929" s="26"/>
      <c r="M929" s="26"/>
      <c r="N929" s="39"/>
      <c r="O929" s="9"/>
      <c r="P929" s="8"/>
      <c r="Q929" s="41"/>
      <c r="R929" s="8"/>
      <c r="S929" s="41"/>
      <c r="T929" s="9"/>
      <c r="U929" s="8"/>
      <c r="X929" s="9"/>
      <c r="Y929" s="9"/>
      <c r="Z929" s="9"/>
      <c r="AA929" s="8"/>
      <c r="AB929" s="12"/>
      <c r="AC929" s="11"/>
      <c r="AD929" s="11"/>
      <c r="AE929" s="11"/>
      <c r="AF929" s="11"/>
      <c r="AG929" s="11"/>
      <c r="AH929" s="10"/>
      <c r="AI929" s="7">
        <v>22373556.800000001</v>
      </c>
      <c r="AJ929" s="31"/>
      <c r="AK929" s="38">
        <v>2.1549605600000001</v>
      </c>
      <c r="AN929" s="6"/>
    </row>
    <row r="930" spans="1:40" x14ac:dyDescent="0.25">
      <c r="A930" s="6">
        <v>0.52634259259259253</v>
      </c>
      <c r="B930">
        <v>3.28</v>
      </c>
      <c r="C930">
        <f>B930+0.68</f>
        <v>3.96</v>
      </c>
      <c r="D930" s="5">
        <f>C930/(0.2905*LN(C930)+0.3655)</f>
        <v>5.1744489050751481</v>
      </c>
      <c r="E930" s="5">
        <f>D930*100</f>
        <v>517.44489050751486</v>
      </c>
      <c r="F930">
        <v>156.77518754747999</v>
      </c>
      <c r="G930" s="4">
        <f>75.6*1000/(287.05*(F930+273))</f>
        <v>0.61280585459476877</v>
      </c>
      <c r="H930" s="3">
        <f>SQRT(2*ABS(E930)/G930)</f>
        <v>41.094679374233351</v>
      </c>
      <c r="I930" s="2">
        <f>(2/2*0.0254)^2*3.1416*H930</f>
        <v>8.3292120332904548E-2</v>
      </c>
      <c r="J930" s="26"/>
      <c r="K930" s="26"/>
      <c r="L930" s="26"/>
      <c r="M930" s="26"/>
      <c r="N930" s="39"/>
      <c r="O930" s="9"/>
      <c r="P930" s="8"/>
      <c r="Q930" s="41"/>
      <c r="R930" s="8"/>
      <c r="S930" s="41"/>
      <c r="T930" s="9"/>
      <c r="U930" s="8"/>
      <c r="X930" s="9"/>
      <c r="Y930" s="9"/>
      <c r="Z930" s="9"/>
      <c r="AA930" s="8"/>
      <c r="AB930" s="12"/>
      <c r="AC930" s="11"/>
      <c r="AD930" s="11"/>
      <c r="AE930" s="11"/>
      <c r="AF930" s="11"/>
      <c r="AG930" s="11"/>
      <c r="AH930" s="10"/>
      <c r="AI930" s="7">
        <v>24841018.199999999</v>
      </c>
      <c r="AJ930" s="31"/>
      <c r="AK930" s="38">
        <v>2.0863520200000001</v>
      </c>
      <c r="AN930" s="6"/>
    </row>
    <row r="931" spans="1:40" x14ac:dyDescent="0.25">
      <c r="A931" s="6">
        <v>0.52635416666666668</v>
      </c>
      <c r="B931">
        <v>3.94</v>
      </c>
      <c r="C931">
        <f>B931+0.68</f>
        <v>4.62</v>
      </c>
      <c r="D931" s="5">
        <f>C931/(0.2905*LN(C931)+0.3655)</f>
        <v>5.7031428113686173</v>
      </c>
      <c r="E931" s="5">
        <f>D931*100</f>
        <v>570.31428113686172</v>
      </c>
      <c r="F931">
        <v>158.00827191117901</v>
      </c>
      <c r="G931" s="4">
        <f>75.6*1000/(287.05*(F931+273))</f>
        <v>0.61105266012837645</v>
      </c>
      <c r="H931" s="3">
        <f>SQRT(2*ABS(E931)/G931)</f>
        <v>43.204879847137008</v>
      </c>
      <c r="I931" s="2">
        <f>(2/2*0.0254)^2*3.1416*H931</f>
        <v>8.7569147782493265E-2</v>
      </c>
      <c r="J931" s="26"/>
      <c r="K931" s="26"/>
      <c r="L931" s="26"/>
      <c r="M931" s="26"/>
      <c r="N931" s="39"/>
      <c r="O931" s="9"/>
      <c r="P931" s="8"/>
      <c r="Q931" s="41"/>
      <c r="R931" s="8"/>
      <c r="S931" s="41"/>
      <c r="T931" s="9"/>
      <c r="U931" s="8"/>
      <c r="X931" s="9"/>
      <c r="Y931" s="9"/>
      <c r="Z931" s="9"/>
      <c r="AA931" s="8"/>
      <c r="AB931" s="12"/>
      <c r="AC931" s="11"/>
      <c r="AD931" s="11"/>
      <c r="AE931" s="11"/>
      <c r="AF931" s="11"/>
      <c r="AG931" s="11"/>
      <c r="AH931" s="10"/>
      <c r="AI931" s="7">
        <v>23917041.199999999</v>
      </c>
      <c r="AJ931" s="31"/>
      <c r="AK931" s="38">
        <v>2.0827434299999998</v>
      </c>
      <c r="AN931" s="6"/>
    </row>
    <row r="932" spans="1:40" x14ac:dyDescent="0.25">
      <c r="A932" s="6">
        <v>0.52636574074074072</v>
      </c>
      <c r="B932">
        <v>3.44</v>
      </c>
      <c r="C932">
        <f>B932+0.68</f>
        <v>4.12</v>
      </c>
      <c r="D932" s="5">
        <f>C932/(0.2905*LN(C932)+0.3655)</f>
        <v>5.3037740175880295</v>
      </c>
      <c r="E932" s="5">
        <f>D932*100</f>
        <v>530.37740175880299</v>
      </c>
      <c r="F932">
        <v>159.064605426029</v>
      </c>
      <c r="G932" s="4">
        <f>75.6*1000/(287.05*(F932+273))</f>
        <v>0.60955872751708229</v>
      </c>
      <c r="H932" s="3">
        <f>SQRT(2*ABS(E932)/G932)</f>
        <v>41.715718356973596</v>
      </c>
      <c r="I932" s="2">
        <f>(2/2*0.0254)^2*3.1416*H932</f>
        <v>8.4550863665849463E-2</v>
      </c>
      <c r="J932" s="26"/>
      <c r="K932" s="26"/>
      <c r="L932" s="26"/>
      <c r="M932" s="26"/>
      <c r="N932" s="39"/>
      <c r="O932" s="9"/>
      <c r="P932" s="8"/>
      <c r="Q932" s="41"/>
      <c r="R932" s="8"/>
      <c r="S932" s="41"/>
      <c r="T932" s="9"/>
      <c r="U932" s="8"/>
      <c r="X932" s="9"/>
      <c r="Y932" s="9"/>
      <c r="Z932" s="9"/>
      <c r="AA932" s="8"/>
      <c r="AB932" s="12"/>
      <c r="AC932" s="11"/>
      <c r="AD932" s="11"/>
      <c r="AE932" s="11"/>
      <c r="AF932" s="11"/>
      <c r="AG932" s="11"/>
      <c r="AH932" s="10"/>
      <c r="AI932" s="7">
        <v>26504400.800000001</v>
      </c>
      <c r="AJ932" s="31"/>
      <c r="AK932" s="38">
        <v>2.1024409999999998</v>
      </c>
      <c r="AN932" s="6"/>
    </row>
    <row r="933" spans="1:40" x14ac:dyDescent="0.25">
      <c r="A933" s="6">
        <v>0.52637731481481487</v>
      </c>
      <c r="B933">
        <v>3.28</v>
      </c>
      <c r="C933">
        <f>B933+0.68</f>
        <v>3.96</v>
      </c>
      <c r="D933" s="5">
        <f>C933/(0.2905*LN(C933)+0.3655)</f>
        <v>5.1744489050751481</v>
      </c>
      <c r="E933" s="5">
        <f>D933*100</f>
        <v>517.44489050751486</v>
      </c>
      <c r="F933">
        <v>160.076096827046</v>
      </c>
      <c r="G933" s="4">
        <f>75.6*1000/(287.05*(F933+273))</f>
        <v>0.6081350437446098</v>
      </c>
      <c r="H933" s="3">
        <f>SQRT(2*ABS(E933)/G933)</f>
        <v>41.252192350382522</v>
      </c>
      <c r="I933" s="2">
        <f>(2/2*0.0254)^2*3.1416*H933</f>
        <v>8.3611373091733387E-2</v>
      </c>
      <c r="J933" s="26"/>
      <c r="K933" s="26"/>
      <c r="L933" s="26"/>
      <c r="M933" s="26"/>
      <c r="N933" s="39"/>
      <c r="O933" s="9"/>
      <c r="P933" s="8"/>
      <c r="Q933" s="41"/>
      <c r="R933" s="8"/>
      <c r="S933" s="41"/>
      <c r="T933" s="9"/>
      <c r="U933" s="8"/>
      <c r="X933" s="9"/>
      <c r="Y933" s="9"/>
      <c r="Z933" s="9"/>
      <c r="AA933" s="8"/>
      <c r="AB933" s="12"/>
      <c r="AC933" s="11"/>
      <c r="AD933" s="11"/>
      <c r="AE933" s="11"/>
      <c r="AF933" s="11"/>
      <c r="AG933" s="11"/>
      <c r="AH933" s="10"/>
      <c r="AI933" s="7">
        <v>29721615.100000001</v>
      </c>
      <c r="AJ933" s="31"/>
      <c r="AK933" s="38">
        <v>2.1753088799999998</v>
      </c>
      <c r="AN933" s="6"/>
    </row>
    <row r="934" spans="1:40" x14ac:dyDescent="0.25">
      <c r="A934" s="6">
        <v>0.52638888888888891</v>
      </c>
      <c r="B934">
        <v>4.8600000000000003</v>
      </c>
      <c r="C934">
        <f>B934+0.68</f>
        <v>5.54</v>
      </c>
      <c r="D934" s="5">
        <f>C934/(0.2905*LN(C934)+0.3655)</f>
        <v>6.4206990172591309</v>
      </c>
      <c r="E934" s="5">
        <f>D934*100</f>
        <v>642.06990172591304</v>
      </c>
      <c r="F934">
        <v>161.15049508285</v>
      </c>
      <c r="G934" s="4">
        <f>75.6*1000/(287.05*(F934+273))</f>
        <v>0.60663008351148195</v>
      </c>
      <c r="H934" s="3">
        <f>SQRT(2*ABS(E934)/G934)</f>
        <v>46.009147039623834</v>
      </c>
      <c r="I934" s="2">
        <f>(2/2*0.0254)^2*3.1416*H934</f>
        <v>9.325293371290938E-2</v>
      </c>
      <c r="J934" s="26"/>
      <c r="K934" s="26"/>
      <c r="L934" s="26"/>
      <c r="M934" s="26"/>
      <c r="N934" s="39"/>
      <c r="O934" s="9"/>
      <c r="P934" s="8"/>
      <c r="Q934" s="41"/>
      <c r="R934" s="8"/>
      <c r="S934" s="41"/>
      <c r="T934" s="9"/>
      <c r="U934" s="8"/>
      <c r="X934" s="9"/>
      <c r="Y934" s="9"/>
      <c r="Z934" s="9"/>
      <c r="AA934" s="8"/>
      <c r="AB934" s="12"/>
      <c r="AC934" s="11"/>
      <c r="AD934" s="11"/>
      <c r="AE934" s="11"/>
      <c r="AF934" s="11"/>
      <c r="AG934" s="11"/>
      <c r="AH934" s="10"/>
      <c r="AI934" s="7">
        <v>29225181.899999999</v>
      </c>
      <c r="AJ934" s="31"/>
      <c r="AK934" s="38">
        <v>2.1977353000000002</v>
      </c>
      <c r="AN934" s="6"/>
    </row>
    <row r="935" spans="1:40" x14ac:dyDescent="0.25">
      <c r="A935" s="6">
        <v>0.52640046296296295</v>
      </c>
      <c r="B935">
        <v>6.08</v>
      </c>
      <c r="C935">
        <f>B935+0.68</f>
        <v>6.76</v>
      </c>
      <c r="D935" s="5">
        <f>C935/(0.2905*LN(C935)+0.3655)</f>
        <v>7.3426212095674215</v>
      </c>
      <c r="E935" s="5">
        <f>D935*100</f>
        <v>734.26212095674214</v>
      </c>
      <c r="F935">
        <v>162.94190067884901</v>
      </c>
      <c r="G935" s="4">
        <f>75.6*1000/(287.05*(F935+273))</f>
        <v>0.60413727305987908</v>
      </c>
      <c r="H935" s="3">
        <f>SQRT(2*ABS(E935)/G935)</f>
        <v>49.30293171017766</v>
      </c>
      <c r="I935" s="2">
        <f>(2/2*0.0254)^2*3.1416*H935</f>
        <v>9.9928890632589418E-2</v>
      </c>
      <c r="J935" s="26"/>
      <c r="K935" s="26"/>
      <c r="L935" s="26"/>
      <c r="M935" s="26"/>
      <c r="N935" s="39"/>
      <c r="O935" s="9"/>
      <c r="P935" s="8"/>
      <c r="Q935" s="41"/>
      <c r="R935" s="8"/>
      <c r="S935" s="41"/>
      <c r="T935" s="9"/>
      <c r="U935" s="8"/>
      <c r="X935" s="9"/>
      <c r="Y935" s="9"/>
      <c r="Z935" s="9"/>
      <c r="AA935" s="8"/>
      <c r="AB935" s="12"/>
      <c r="AC935" s="11"/>
      <c r="AD935" s="11"/>
      <c r="AE935" s="11"/>
      <c r="AF935" s="11"/>
      <c r="AG935" s="11"/>
      <c r="AH935" s="10"/>
      <c r="AI935" s="7">
        <v>28554918.899999999</v>
      </c>
      <c r="AJ935" s="31"/>
      <c r="AK935" s="37">
        <v>2.2055581100000001</v>
      </c>
      <c r="AN935" s="6"/>
    </row>
    <row r="936" spans="1:40" x14ac:dyDescent="0.25">
      <c r="A936" s="6">
        <v>0.52641203703703698</v>
      </c>
      <c r="B936">
        <v>0.84</v>
      </c>
      <c r="C936">
        <f>B936+0.68</f>
        <v>1.52</v>
      </c>
      <c r="D936" s="5">
        <f>C936/(0.2905*LN(C936)+0.3655)</f>
        <v>3.1202826748198258</v>
      </c>
      <c r="E936" s="5">
        <f>D936*100</f>
        <v>312.0282674819826</v>
      </c>
      <c r="F936">
        <v>163.209818325811</v>
      </c>
      <c r="G936" s="4">
        <f>75.6*1000/(287.05*(F936+273))</f>
        <v>0.60376621530317509</v>
      </c>
      <c r="H936" s="3">
        <f>SQRT(2*ABS(E936)/G936)</f>
        <v>32.14974731056023</v>
      </c>
      <c r="I936" s="2">
        <f>(2/2*0.0254)^2*3.1416*H936</f>
        <v>6.5162222030686265E-2</v>
      </c>
      <c r="J936" s="26"/>
      <c r="K936" s="26"/>
      <c r="L936" s="26"/>
      <c r="M936" s="26"/>
      <c r="N936" s="39"/>
      <c r="O936" s="9"/>
      <c r="P936" s="8"/>
      <c r="Q936" s="41"/>
      <c r="R936" s="8"/>
      <c r="S936" s="41"/>
      <c r="T936" s="9"/>
      <c r="U936" s="8"/>
      <c r="X936" s="9"/>
      <c r="Y936" s="9"/>
      <c r="Z936" s="9"/>
      <c r="AA936" s="8"/>
      <c r="AB936" s="12"/>
      <c r="AC936" s="11"/>
      <c r="AD936" s="11"/>
      <c r="AE936" s="11"/>
      <c r="AF936" s="11"/>
      <c r="AG936" s="11"/>
      <c r="AH936" s="10"/>
      <c r="AI936" s="7">
        <v>26400223.600000001</v>
      </c>
      <c r="AJ936" s="31"/>
      <c r="AK936" s="37">
        <v>2.1941844000000001</v>
      </c>
      <c r="AN936" s="6"/>
    </row>
    <row r="937" spans="1:40" x14ac:dyDescent="0.25">
      <c r="A937" s="6">
        <v>0.52642361111111113</v>
      </c>
      <c r="B937">
        <v>2.23</v>
      </c>
      <c r="C937">
        <f>B937+0.68</f>
        <v>2.91</v>
      </c>
      <c r="D937" s="5">
        <f>C937/(0.2905*LN(C937)+0.3655)</f>
        <v>4.3060174428025126</v>
      </c>
      <c r="E937" s="5">
        <f>D937*100</f>
        <v>430.60174428025124</v>
      </c>
      <c r="F937">
        <v>163.63164271954</v>
      </c>
      <c r="G937" s="4">
        <f>75.6*1000/(287.05*(F937+273))</f>
        <v>0.60318292427978981</v>
      </c>
      <c r="H937" s="3">
        <f>SQRT(2*ABS(E937)/G937)</f>
        <v>37.785778201307934</v>
      </c>
      <c r="I937" s="2">
        <f>(2/2*0.0254)^2*3.1416*H937</f>
        <v>7.6585524762340262E-2</v>
      </c>
      <c r="J937" s="26"/>
      <c r="K937" s="26"/>
      <c r="L937" s="26"/>
      <c r="M937" s="26"/>
      <c r="N937" s="39"/>
      <c r="O937" s="9"/>
      <c r="P937" s="8"/>
      <c r="Q937" s="41"/>
      <c r="R937" s="8"/>
      <c r="S937" s="41"/>
      <c r="T937" s="9"/>
      <c r="U937" s="8"/>
      <c r="X937" s="9"/>
      <c r="Y937" s="9"/>
      <c r="Z937" s="9"/>
      <c r="AA937" s="8"/>
      <c r="AB937" s="12"/>
      <c r="AC937" s="11"/>
      <c r="AD937" s="11"/>
      <c r="AE937" s="11"/>
      <c r="AF937" s="11"/>
      <c r="AG937" s="11"/>
      <c r="AH937" s="10"/>
      <c r="AI937" s="7">
        <v>25213812.800000001</v>
      </c>
      <c r="AJ937" s="31"/>
      <c r="AK937" s="37">
        <v>2.15713138</v>
      </c>
      <c r="AN937" s="6"/>
    </row>
    <row r="938" spans="1:40" x14ac:dyDescent="0.25">
      <c r="A938" s="6">
        <v>0.52643518518518517</v>
      </c>
      <c r="B938">
        <v>2.16</v>
      </c>
      <c r="C938">
        <f>B938+0.68</f>
        <v>2.8400000000000003</v>
      </c>
      <c r="D938" s="5">
        <f>C938/(0.2905*LN(C938)+0.3655)</f>
        <v>4.2468872441226768</v>
      </c>
      <c r="E938" s="5">
        <f>D938*100</f>
        <v>424.68872441226767</v>
      </c>
      <c r="F938">
        <v>164.07710422215601</v>
      </c>
      <c r="G938" s="4">
        <f>75.6*1000/(287.05*(F938+273))</f>
        <v>0.60256817056881651</v>
      </c>
      <c r="H938" s="3">
        <f>SQRT(2*ABS(E938)/G938)</f>
        <v>37.544581652157518</v>
      </c>
      <c r="I938" s="2">
        <f>(2/2*0.0254)^2*3.1416*H938</f>
        <v>7.6096659237614592E-2</v>
      </c>
      <c r="J938" s="26"/>
      <c r="K938" s="26"/>
      <c r="L938" s="26"/>
      <c r="M938" s="26"/>
      <c r="N938" s="39"/>
      <c r="O938" s="9"/>
      <c r="P938" s="8"/>
      <c r="Q938" s="41"/>
      <c r="R938" s="8"/>
      <c r="S938" s="41"/>
      <c r="T938" s="9"/>
      <c r="U938" s="8"/>
      <c r="X938" s="9"/>
      <c r="Y938" s="9"/>
      <c r="Z938" s="9"/>
      <c r="AA938" s="8"/>
      <c r="AB938" s="12"/>
      <c r="AC938" s="11"/>
      <c r="AD938" s="11"/>
      <c r="AE938" s="11"/>
      <c r="AF938" s="11"/>
      <c r="AG938" s="11"/>
      <c r="AH938" s="10"/>
      <c r="AI938" s="7">
        <v>26479749.300000001</v>
      </c>
      <c r="AJ938" s="31"/>
      <c r="AK938" s="37">
        <v>2.1064291599999998</v>
      </c>
      <c r="AN938" s="6"/>
    </row>
    <row r="939" spans="1:40" x14ac:dyDescent="0.25">
      <c r="A939" s="6">
        <v>0.52644675925925932</v>
      </c>
      <c r="B939">
        <v>2.4300000000000002</v>
      </c>
      <c r="C939">
        <f>B939+0.68</f>
        <v>3.1100000000000003</v>
      </c>
      <c r="D939" s="5">
        <f>C939/(0.2905*LN(C939)+0.3655)</f>
        <v>4.4741255152434682</v>
      </c>
      <c r="E939" s="5">
        <f>D939*100</f>
        <v>447.41255152434684</v>
      </c>
      <c r="F939">
        <v>164.606156178286</v>
      </c>
      <c r="G939" s="4">
        <f>75.6*1000/(287.05*(F939+273))</f>
        <v>0.60183968477207828</v>
      </c>
      <c r="H939" s="3">
        <f>SQRT(2*ABS(E939)/G939)</f>
        <v>38.559258066657478</v>
      </c>
      <c r="I939" s="2">
        <f>(2/2*0.0254)^2*3.1416*H939</f>
        <v>7.8153240559148934E-2</v>
      </c>
      <c r="J939" s="26"/>
      <c r="K939" s="26"/>
      <c r="L939" s="26"/>
      <c r="M939" s="26"/>
      <c r="N939" s="39"/>
      <c r="O939" s="9"/>
      <c r="P939" s="8"/>
      <c r="Q939" s="41"/>
      <c r="R939" s="8"/>
      <c r="S939" s="41"/>
      <c r="T939" s="9"/>
      <c r="U939" s="8"/>
      <c r="X939" s="9"/>
      <c r="Y939" s="9"/>
      <c r="Z939" s="9"/>
      <c r="AA939" s="8"/>
      <c r="AB939" s="12"/>
      <c r="AC939" s="11"/>
      <c r="AD939" s="11"/>
      <c r="AE939" s="11"/>
      <c r="AF939" s="11"/>
      <c r="AG939" s="11"/>
      <c r="AH939" s="10"/>
      <c r="AI939" s="7">
        <v>25034140.5</v>
      </c>
      <c r="AJ939" s="31"/>
      <c r="AK939" s="37">
        <v>2.1071965600000002</v>
      </c>
      <c r="AN939" s="6"/>
    </row>
    <row r="940" spans="1:40" x14ac:dyDescent="0.25">
      <c r="A940" s="6">
        <v>0.52645833333333336</v>
      </c>
      <c r="B940">
        <v>2.36</v>
      </c>
      <c r="C940">
        <f>B940+0.68</f>
        <v>3.04</v>
      </c>
      <c r="D940" s="5">
        <f>C940/(0.2905*LN(C940)+0.3655)</f>
        <v>4.4154303659978886</v>
      </c>
      <c r="E940" s="5">
        <f>D940*100</f>
        <v>441.54303659978888</v>
      </c>
      <c r="F940">
        <v>165.10742835064499</v>
      </c>
      <c r="G940" s="4">
        <f>75.6*1000/(287.05*(F940+273))</f>
        <v>0.60115107401892731</v>
      </c>
      <c r="H940" s="3">
        <f>SQRT(2*ABS(E940)/G940)</f>
        <v>38.327430446116836</v>
      </c>
      <c r="I940" s="2">
        <f>(2/2*0.0254)^2*3.1416*H940</f>
        <v>7.7683364303619135E-2</v>
      </c>
      <c r="J940" s="26"/>
      <c r="K940" s="26"/>
      <c r="L940" s="26"/>
      <c r="M940" s="26"/>
      <c r="N940" s="39"/>
      <c r="O940" s="9"/>
      <c r="P940" s="8"/>
      <c r="Q940" s="41"/>
      <c r="R940" s="8"/>
      <c r="S940" s="41"/>
      <c r="T940" s="9"/>
      <c r="U940" s="8"/>
      <c r="X940" s="9"/>
      <c r="Y940" s="9"/>
      <c r="Z940" s="9"/>
      <c r="AA940" s="8"/>
      <c r="AB940" s="12"/>
      <c r="AC940" s="11"/>
      <c r="AD940" s="11"/>
      <c r="AE940" s="11"/>
      <c r="AF940" s="11"/>
      <c r="AG940" s="11"/>
      <c r="AH940" s="10"/>
      <c r="AI940" s="7">
        <v>22287584.199999999</v>
      </c>
      <c r="AJ940" s="31"/>
      <c r="AK940" s="38">
        <v>2.0785304899999999</v>
      </c>
      <c r="AN940" s="6"/>
    </row>
    <row r="941" spans="1:40" x14ac:dyDescent="0.25">
      <c r="A941" s="6">
        <v>0.5264699074074074</v>
      </c>
      <c r="B941">
        <v>1.57</v>
      </c>
      <c r="C941">
        <f>B941+0.68</f>
        <v>2.25</v>
      </c>
      <c r="D941" s="5">
        <f>C941/(0.2905*LN(C941)+0.3655)</f>
        <v>3.7432918475024359</v>
      </c>
      <c r="E941" s="5">
        <f>D941*100</f>
        <v>374.3291847502436</v>
      </c>
      <c r="F941">
        <v>165.52172081540499</v>
      </c>
      <c r="G941" s="4">
        <f>75.6*1000/(287.05*(F941+273))</f>
        <v>0.60058313781799</v>
      </c>
      <c r="H941" s="3">
        <f>SQRT(2*ABS(E941)/G941)</f>
        <v>35.306549383856058</v>
      </c>
      <c r="I941" s="2">
        <f>(2/2*0.0254)^2*3.1416*H941</f>
        <v>7.1560537874974905E-2</v>
      </c>
      <c r="J941" s="26"/>
      <c r="K941" s="26"/>
      <c r="L941" s="26"/>
      <c r="M941" s="26"/>
      <c r="N941" s="39"/>
      <c r="O941" s="9"/>
      <c r="P941" s="8"/>
      <c r="Q941" s="41"/>
      <c r="R941" s="8"/>
      <c r="S941" s="41"/>
      <c r="T941" s="9"/>
      <c r="U941" s="8"/>
      <c r="X941" s="9"/>
      <c r="Y941" s="9"/>
      <c r="Z941" s="9"/>
      <c r="AA941" s="8"/>
      <c r="AB941" s="12"/>
      <c r="AC941" s="11"/>
      <c r="AD941" s="11"/>
      <c r="AE941" s="11"/>
      <c r="AF941" s="11"/>
      <c r="AG941" s="11"/>
      <c r="AH941" s="10"/>
      <c r="AI941" s="7">
        <v>21303493.399999999</v>
      </c>
      <c r="AJ941" s="31"/>
      <c r="AK941" s="38">
        <v>2.0322654199999999</v>
      </c>
      <c r="AN941" s="6"/>
    </row>
    <row r="942" spans="1:40" x14ac:dyDescent="0.25">
      <c r="A942" s="6">
        <v>0.52648148148148144</v>
      </c>
      <c r="B942">
        <v>1.4</v>
      </c>
      <c r="C942">
        <f>B942+0.68</f>
        <v>2.08</v>
      </c>
      <c r="D942" s="5">
        <f>C942/(0.2905*LN(C942)+0.3655)</f>
        <v>3.5970422226593479</v>
      </c>
      <c r="E942" s="5">
        <f>D942*100</f>
        <v>359.70422226593479</v>
      </c>
      <c r="F942">
        <v>165.828115018369</v>
      </c>
      <c r="G942" s="4">
        <f>75.6*1000/(287.05*(F942+273))</f>
        <v>0.60016380463142416</v>
      </c>
      <c r="H942" s="3">
        <f>SQRT(2*ABS(E942)/G942)</f>
        <v>34.62205689245318</v>
      </c>
      <c r="I942" s="2">
        <f>(2/2*0.0254)^2*3.1416*H942</f>
        <v>7.0173184771627761E-2</v>
      </c>
      <c r="J942" s="26"/>
      <c r="K942" s="26"/>
      <c r="L942" s="26"/>
      <c r="M942" s="26"/>
      <c r="N942" s="39"/>
      <c r="O942" s="9"/>
      <c r="P942" s="8"/>
      <c r="Q942" s="41"/>
      <c r="R942" s="8"/>
      <c r="S942" s="41"/>
      <c r="T942" s="9"/>
      <c r="U942" s="8"/>
      <c r="X942" s="9"/>
      <c r="Y942" s="9"/>
      <c r="Z942" s="9"/>
      <c r="AA942" s="8"/>
      <c r="AB942" s="12"/>
      <c r="AC942" s="11"/>
      <c r="AD942" s="11"/>
      <c r="AE942" s="11"/>
      <c r="AF942" s="11"/>
      <c r="AG942" s="11"/>
      <c r="AH942" s="10"/>
      <c r="AI942" s="7">
        <v>21846580.800000001</v>
      </c>
      <c r="AJ942" s="31"/>
      <c r="AK942" s="37">
        <v>2.00553078</v>
      </c>
      <c r="AN942" s="6"/>
    </row>
    <row r="943" spans="1:40" x14ac:dyDescent="0.25">
      <c r="A943" s="6">
        <v>0.52649305555555559</v>
      </c>
      <c r="B943">
        <v>1.1000000000000001</v>
      </c>
      <c r="C943">
        <f>B943+0.68</f>
        <v>1.7800000000000002</v>
      </c>
      <c r="D943" s="5">
        <f>C943/(0.2905*LN(C943)+0.3655)</f>
        <v>3.3395485062064685</v>
      </c>
      <c r="E943" s="5">
        <f>D943*100</f>
        <v>333.95485062064682</v>
      </c>
      <c r="F943">
        <v>166.211139090671</v>
      </c>
      <c r="G943" s="4">
        <f>75.6*1000/(287.05*(F943+273))</f>
        <v>0.59964041812311708</v>
      </c>
      <c r="H943" s="3">
        <f>SQRT(2*ABS(E943)/G943)</f>
        <v>33.374396914593426</v>
      </c>
      <c r="I943" s="2">
        <f>(2/2*0.0254)^2*3.1416*H943</f>
        <v>6.7644384289597431E-2</v>
      </c>
      <c r="J943" s="26"/>
      <c r="K943" s="26"/>
      <c r="L943" s="26"/>
      <c r="M943" s="26"/>
      <c r="N943" s="39"/>
      <c r="O943" s="9"/>
      <c r="P943" s="8"/>
      <c r="Q943" s="41"/>
      <c r="R943" s="8"/>
      <c r="S943" s="41"/>
      <c r="T943" s="9"/>
      <c r="U943" s="8"/>
      <c r="X943" s="9"/>
      <c r="Y943" s="9"/>
      <c r="Z943" s="9"/>
      <c r="AA943" s="8"/>
      <c r="AB943" s="12"/>
      <c r="AC943" s="11"/>
      <c r="AD943" s="11"/>
      <c r="AE943" s="11"/>
      <c r="AF943" s="11"/>
      <c r="AG943" s="11"/>
      <c r="AH943" s="10"/>
      <c r="AI943" s="7">
        <v>21407098.600000001</v>
      </c>
      <c r="AJ943" s="31"/>
      <c r="AK943" s="37">
        <v>1.9967893800000001</v>
      </c>
      <c r="AN943" s="6"/>
    </row>
    <row r="944" spans="1:40" x14ac:dyDescent="0.25">
      <c r="A944" s="6">
        <v>0.52650462962962963</v>
      </c>
      <c r="B944">
        <v>0.5</v>
      </c>
      <c r="C944">
        <f>B944+0.68</f>
        <v>1.1800000000000002</v>
      </c>
      <c r="D944" s="5">
        <f>C944/(0.2905*LN(C944)+0.3655)</f>
        <v>2.8531226182404996</v>
      </c>
      <c r="E944" s="5">
        <f>D944*100</f>
        <v>285.31226182404998</v>
      </c>
      <c r="F944">
        <v>166.21810348314401</v>
      </c>
      <c r="G944" s="4">
        <f>75.6*1000/(287.05*(F944+273))</f>
        <v>0.59963091001955449</v>
      </c>
      <c r="H944" s="3">
        <f>SQRT(2*ABS(E944)/G944)</f>
        <v>30.848440246033686</v>
      </c>
      <c r="I944" s="2">
        <f>(2/2*0.0254)^2*3.1416*H944</f>
        <v>6.2524687774206236E-2</v>
      </c>
      <c r="J944" s="26"/>
      <c r="K944" s="26"/>
      <c r="L944" s="26"/>
      <c r="M944" s="26"/>
      <c r="N944" s="39"/>
      <c r="O944" s="9"/>
      <c r="P944" s="8"/>
      <c r="Q944" s="41"/>
      <c r="R944" s="8"/>
      <c r="S944" s="41"/>
      <c r="T944" s="9"/>
      <c r="U944" s="8"/>
      <c r="X944" s="9"/>
      <c r="Y944" s="9"/>
      <c r="Z944" s="9"/>
      <c r="AA944" s="8"/>
      <c r="AB944" s="12"/>
      <c r="AC944" s="11"/>
      <c r="AD944" s="11"/>
      <c r="AE944" s="11"/>
      <c r="AF944" s="11"/>
      <c r="AG944" s="11"/>
      <c r="AH944" s="10"/>
      <c r="AI944" s="7">
        <v>18447032.699999999</v>
      </c>
      <c r="AJ944" s="31"/>
      <c r="AK944" s="37">
        <v>1.9457876700000001</v>
      </c>
      <c r="AN944" s="6"/>
    </row>
    <row r="945" spans="1:40" x14ac:dyDescent="0.25">
      <c r="A945" s="6">
        <v>0.52651620370370367</v>
      </c>
      <c r="B945">
        <v>0.78</v>
      </c>
      <c r="C945">
        <f>B945+0.68</f>
        <v>1.46</v>
      </c>
      <c r="D945" s="5">
        <f>C945/(0.2905*LN(C945)+0.3655)</f>
        <v>3.070866870695907</v>
      </c>
      <c r="E945" s="5">
        <f>D945*100</f>
        <v>307.08668706959071</v>
      </c>
      <c r="F945">
        <v>165.828115018369</v>
      </c>
      <c r="G945" s="4">
        <f>75.6*1000/(287.05*(F945+273))</f>
        <v>0.60016380463142416</v>
      </c>
      <c r="H945" s="3">
        <f>SQRT(2*ABS(E945)/G945)</f>
        <v>31.989731316758366</v>
      </c>
      <c r="I945" s="2">
        <f>(2/2*0.0254)^2*3.1416*H945</f>
        <v>6.4837896068934364E-2</v>
      </c>
      <c r="J945" s="26"/>
      <c r="K945" s="26"/>
      <c r="L945" s="26"/>
      <c r="M945" s="26"/>
      <c r="N945" s="39"/>
      <c r="O945" s="9"/>
      <c r="P945" s="8"/>
      <c r="Q945" s="41"/>
      <c r="R945" s="8"/>
      <c r="S945" s="41"/>
      <c r="T945" s="9"/>
      <c r="U945" s="8"/>
      <c r="X945" s="9"/>
      <c r="Y945" s="9"/>
      <c r="Z945" s="9"/>
      <c r="AA945" s="8"/>
      <c r="AB945" s="12"/>
      <c r="AC945" s="11"/>
      <c r="AD945" s="11"/>
      <c r="AE945" s="11"/>
      <c r="AF945" s="11"/>
      <c r="AG945" s="11"/>
      <c r="AH945" s="10"/>
      <c r="AI945" s="7">
        <v>18211152</v>
      </c>
      <c r="AJ945" s="31"/>
      <c r="AK945" s="37">
        <v>1.88204722</v>
      </c>
      <c r="AN945" s="6"/>
    </row>
    <row r="946" spans="1:40" x14ac:dyDescent="0.25">
      <c r="A946" s="6">
        <v>0.52652777777777782</v>
      </c>
      <c r="B946">
        <v>0.98</v>
      </c>
      <c r="C946">
        <f>B946+0.68</f>
        <v>1.6600000000000001</v>
      </c>
      <c r="D946" s="5">
        <f>C946/(0.2905*LN(C946)+0.3655)</f>
        <v>3.2375681890029284</v>
      </c>
      <c r="E946" s="5">
        <f>D946*100</f>
        <v>323.75681890029284</v>
      </c>
      <c r="F946">
        <v>165.22231198219501</v>
      </c>
      <c r="G946" s="4">
        <f>75.6*1000/(287.05*(F946+273))</f>
        <v>0.60099347725444241</v>
      </c>
      <c r="H946" s="3">
        <f>SQRT(2*ABS(E946)/G946)</f>
        <v>32.823854638782194</v>
      </c>
      <c r="I946" s="2">
        <f>(2/2*0.0254)^2*3.1416*H946</f>
        <v>6.6528526125390106E-2</v>
      </c>
      <c r="J946" s="26"/>
      <c r="K946" s="26"/>
      <c r="L946" s="26"/>
      <c r="M946" s="26"/>
      <c r="N946" s="39"/>
      <c r="O946" s="9"/>
      <c r="P946" s="8"/>
      <c r="Q946" s="41"/>
      <c r="R946" s="8"/>
      <c r="S946" s="41"/>
      <c r="T946" s="9"/>
      <c r="U946" s="8"/>
      <c r="X946" s="9"/>
      <c r="Y946" s="9"/>
      <c r="Z946" s="9"/>
      <c r="AA946" s="8"/>
      <c r="AB946" s="12"/>
      <c r="AC946" s="11"/>
      <c r="AD946" s="11"/>
      <c r="AE946" s="11"/>
      <c r="AF946" s="11"/>
      <c r="AG946" s="11"/>
      <c r="AH946" s="10"/>
      <c r="AI946" s="7">
        <v>18535544.5</v>
      </c>
      <c r="AJ946" s="31"/>
      <c r="AK946" s="37">
        <v>1.8543299499999999</v>
      </c>
      <c r="AN946" s="6"/>
    </row>
    <row r="947" spans="1:40" x14ac:dyDescent="0.25">
      <c r="A947" s="6">
        <v>0.52653935185185186</v>
      </c>
      <c r="B947">
        <v>0.83</v>
      </c>
      <c r="C947">
        <f>B947+0.68</f>
        <v>1.51</v>
      </c>
      <c r="D947" s="5">
        <f>C947/(0.2905*LN(C947)+0.3655)</f>
        <v>3.1120042036893287</v>
      </c>
      <c r="E947" s="5">
        <f>D947*100</f>
        <v>311.2004203689329</v>
      </c>
      <c r="F947">
        <v>164.547758021639</v>
      </c>
      <c r="G947" s="4">
        <f>75.6*1000/(287.05*(F947+273))</f>
        <v>0.60192001046805865</v>
      </c>
      <c r="H947" s="3">
        <f>SQRT(2*ABS(E947)/G947)</f>
        <v>32.156272076445219</v>
      </c>
      <c r="I947" s="2">
        <f>(2/2*0.0254)^2*3.1416*H947</f>
        <v>6.517544665230425E-2</v>
      </c>
      <c r="J947" s="26"/>
      <c r="K947" s="26"/>
      <c r="L947" s="26"/>
      <c r="M947" s="26"/>
      <c r="N947" s="39"/>
      <c r="O947" s="9"/>
      <c r="P947" s="8"/>
      <c r="Q947" s="41"/>
      <c r="R947" s="8"/>
      <c r="S947" s="41"/>
      <c r="T947" s="9"/>
      <c r="U947" s="8"/>
      <c r="X947" s="9"/>
      <c r="Y947" s="9"/>
      <c r="Z947" s="9"/>
      <c r="AA947" s="8"/>
      <c r="AB947" s="12"/>
      <c r="AC947" s="11"/>
      <c r="AD947" s="11"/>
      <c r="AE947" s="11"/>
      <c r="AF947" s="11"/>
      <c r="AG947" s="11"/>
      <c r="AH947" s="10"/>
      <c r="AI947" s="7">
        <v>18347853.600000001</v>
      </c>
      <c r="AJ947" s="31"/>
      <c r="AK947" s="37">
        <v>1.8501628699999999</v>
      </c>
      <c r="AN947" s="6"/>
    </row>
    <row r="948" spans="1:40" x14ac:dyDescent="0.25">
      <c r="A948" s="6">
        <v>0.52655092592592589</v>
      </c>
      <c r="B948">
        <v>2.12</v>
      </c>
      <c r="C948">
        <f>B948+0.68</f>
        <v>2.8000000000000003</v>
      </c>
      <c r="D948" s="5">
        <f>C948/(0.2905*LN(C948)+0.3655)</f>
        <v>4.2130323370819829</v>
      </c>
      <c r="E948" s="5">
        <f>D948*100</f>
        <v>421.30323370819826</v>
      </c>
      <c r="F948">
        <v>164.365985595003</v>
      </c>
      <c r="G948" s="4">
        <f>75.6*1000/(287.05*(F948+273))</f>
        <v>0.60217017272243389</v>
      </c>
      <c r="H948" s="3">
        <f>SQRT(2*ABS(E948)/G948)</f>
        <v>37.406990917141755</v>
      </c>
      <c r="I948" s="2">
        <f>(2/2*0.0254)^2*3.1416*H948</f>
        <v>7.5817785567540125E-2</v>
      </c>
      <c r="J948" s="26"/>
      <c r="K948" s="26"/>
      <c r="L948" s="26"/>
      <c r="M948" s="26"/>
      <c r="N948" s="39"/>
      <c r="O948" s="9"/>
      <c r="P948" s="8"/>
      <c r="Q948" s="41"/>
      <c r="R948" s="8"/>
      <c r="S948" s="41"/>
      <c r="T948" s="9"/>
      <c r="U948" s="8"/>
      <c r="X948" s="9"/>
      <c r="Y948" s="9"/>
      <c r="Z948" s="9"/>
      <c r="AA948" s="8"/>
      <c r="AB948" s="12"/>
      <c r="AC948" s="11"/>
      <c r="AD948" s="11"/>
      <c r="AE948" s="11"/>
      <c r="AF948" s="11"/>
      <c r="AG948" s="11"/>
      <c r="AH948" s="10"/>
      <c r="AI948" s="7">
        <v>16505022.9</v>
      </c>
      <c r="AJ948" s="31"/>
      <c r="AK948" s="37">
        <v>1.81872006</v>
      </c>
      <c r="AN948" s="6"/>
    </row>
    <row r="949" spans="1:40" x14ac:dyDescent="0.25">
      <c r="A949" s="6">
        <v>0.52656249999999993</v>
      </c>
      <c r="B949">
        <v>2.23</v>
      </c>
      <c r="C949">
        <f>B949+0.68</f>
        <v>2.91</v>
      </c>
      <c r="D949" s="5">
        <f>C949/(0.2905*LN(C949)+0.3655)</f>
        <v>4.3060174428025126</v>
      </c>
      <c r="E949" s="5">
        <f>D949*100</f>
        <v>430.60174428025124</v>
      </c>
      <c r="F949">
        <v>164.38764504206901</v>
      </c>
      <c r="G949" s="4">
        <f>75.6*1000/(287.05*(F949+273))</f>
        <v>0.60214035324049686</v>
      </c>
      <c r="H949" s="3">
        <f>SQRT(2*ABS(E949)/G949)</f>
        <v>37.818475993711225</v>
      </c>
      <c r="I949" s="2">
        <f>(2/2*0.0254)^2*3.1416*H949</f>
        <v>7.6651797781157952E-2</v>
      </c>
      <c r="J949" s="26"/>
      <c r="K949" s="26"/>
      <c r="L949" s="26"/>
      <c r="M949" s="26"/>
      <c r="N949" s="39"/>
      <c r="O949" s="9"/>
      <c r="P949" s="8"/>
      <c r="Q949" s="41"/>
      <c r="R949" s="8"/>
      <c r="S949" s="41"/>
      <c r="T949" s="9"/>
      <c r="U949" s="8"/>
      <c r="X949" s="9"/>
      <c r="Y949" s="9"/>
      <c r="Z949" s="9"/>
      <c r="AA949" s="8"/>
      <c r="AB949" s="12"/>
      <c r="AC949" s="11"/>
      <c r="AD949" s="11"/>
      <c r="AE949" s="11"/>
      <c r="AF949" s="11"/>
      <c r="AG949" s="11"/>
      <c r="AH949" s="10"/>
      <c r="AI949" s="7">
        <v>16336291.4</v>
      </c>
      <c r="AJ949" s="31"/>
      <c r="AK949" s="37">
        <v>1.76588129</v>
      </c>
      <c r="AN949" s="6"/>
    </row>
    <row r="950" spans="1:40" x14ac:dyDescent="0.25">
      <c r="A950" s="6">
        <v>0.52657407407407408</v>
      </c>
      <c r="B950">
        <v>1.7</v>
      </c>
      <c r="C950">
        <f>B950+0.68</f>
        <v>2.38</v>
      </c>
      <c r="D950" s="5">
        <f>C950/(0.2905*LN(C950)+0.3655)</f>
        <v>3.8549209151706738</v>
      </c>
      <c r="E950" s="5">
        <f>D950*100</f>
        <v>385.49209151706737</v>
      </c>
      <c r="F950">
        <v>164.415490310537</v>
      </c>
      <c r="G950" s="4">
        <f>75.6*1000/(287.05*(F950+273))</f>
        <v>0.60210202181382633</v>
      </c>
      <c r="H950" s="3">
        <f>SQRT(2*ABS(E950)/G950)</f>
        <v>35.783901644247507</v>
      </c>
      <c r="I950" s="2">
        <f>(2/2*0.0254)^2*3.1416*H950</f>
        <v>7.2528051979456221E-2</v>
      </c>
      <c r="J950" s="26"/>
      <c r="K950" s="26"/>
      <c r="L950" s="26"/>
      <c r="M950" s="26"/>
      <c r="N950" s="39"/>
      <c r="O950" s="9"/>
      <c r="P950" s="8"/>
      <c r="Q950" s="41"/>
      <c r="R950" s="8"/>
      <c r="S950" s="41"/>
      <c r="T950" s="9"/>
      <c r="U950" s="8"/>
      <c r="X950" s="9"/>
      <c r="Y950" s="9"/>
      <c r="Z950" s="9"/>
      <c r="AA950" s="8"/>
      <c r="AB950" s="12"/>
      <c r="AC950" s="11"/>
      <c r="AD950" s="11"/>
      <c r="AE950" s="11"/>
      <c r="AF950" s="11"/>
      <c r="AG950" s="11"/>
      <c r="AH950" s="10"/>
      <c r="AI950" s="7">
        <v>16428385.5</v>
      </c>
      <c r="AJ950" s="31"/>
      <c r="AK950" s="38">
        <v>1.74222996</v>
      </c>
      <c r="AN950" s="6"/>
    </row>
    <row r="951" spans="1:40" x14ac:dyDescent="0.25">
      <c r="A951" s="6">
        <v>0.52658564814814812</v>
      </c>
      <c r="B951">
        <v>1.02</v>
      </c>
      <c r="C951">
        <f>B951+0.68</f>
        <v>1.7000000000000002</v>
      </c>
      <c r="D951" s="5">
        <f>C951/(0.2905*LN(C951)+0.3655)</f>
        <v>3.2714483901437315</v>
      </c>
      <c r="E951" s="5">
        <f>D951*100</f>
        <v>327.14483901437313</v>
      </c>
      <c r="F951">
        <v>164.262343778386</v>
      </c>
      <c r="G951" s="4">
        <f>75.6*1000/(287.05*(F951+273))</f>
        <v>0.60231290170767937</v>
      </c>
      <c r="H951" s="3">
        <f>SQRT(2*ABS(E951)/G951)</f>
        <v>32.958994315154669</v>
      </c>
      <c r="I951" s="2">
        <f>(2/2*0.0254)^2*3.1416*H951</f>
        <v>6.6802431904862472E-2</v>
      </c>
      <c r="J951" s="26"/>
      <c r="K951" s="26"/>
      <c r="L951" s="26"/>
      <c r="M951" s="26"/>
      <c r="N951" s="39"/>
      <c r="O951" s="9"/>
      <c r="P951" s="8"/>
      <c r="Q951" s="41"/>
      <c r="R951" s="8"/>
      <c r="S951" s="41"/>
      <c r="T951" s="9"/>
      <c r="U951" s="8"/>
      <c r="X951" s="9"/>
      <c r="Y951" s="9"/>
      <c r="Z951" s="9"/>
      <c r="AA951" s="8"/>
      <c r="AB951" s="12"/>
      <c r="AC951" s="11"/>
      <c r="AD951" s="11"/>
      <c r="AE951" s="11"/>
      <c r="AF951" s="11"/>
      <c r="AG951" s="11"/>
      <c r="AH951" s="10"/>
      <c r="AI951" s="7">
        <v>14235290</v>
      </c>
      <c r="AJ951" s="31"/>
      <c r="AK951" s="38">
        <v>1.68902033</v>
      </c>
      <c r="AN951" s="6"/>
    </row>
    <row r="952" spans="1:40" x14ac:dyDescent="0.25">
      <c r="A952" s="6">
        <v>0.52659722222222227</v>
      </c>
      <c r="B952">
        <v>0.96</v>
      </c>
      <c r="C952">
        <f>B952+0.68</f>
        <v>1.6400000000000001</v>
      </c>
      <c r="D952" s="5">
        <f>C952/(0.2905*LN(C952)+0.3655)</f>
        <v>3.2206798549289433</v>
      </c>
      <c r="E952" s="5">
        <f>D952*100</f>
        <v>322.06798549289431</v>
      </c>
      <c r="F952">
        <v>163.82382113637399</v>
      </c>
      <c r="G952" s="4">
        <f>75.6*1000/(287.05*(F952+273))</f>
        <v>0.60291755702223526</v>
      </c>
      <c r="H952" s="3">
        <f>SQRT(2*ABS(E952)/G952)</f>
        <v>32.685852071771208</v>
      </c>
      <c r="I952" s="2">
        <f>(2/2*0.0254)^2*3.1416*H952</f>
        <v>6.6248817739955279E-2</v>
      </c>
      <c r="J952" s="26"/>
      <c r="K952" s="26"/>
      <c r="L952" s="26"/>
      <c r="M952" s="26"/>
      <c r="N952" s="39"/>
      <c r="O952" s="9"/>
      <c r="P952" s="8"/>
      <c r="Q952" s="41"/>
      <c r="R952" s="8"/>
      <c r="S952" s="41"/>
      <c r="T952" s="9"/>
      <c r="U952" s="8"/>
      <c r="X952" s="9"/>
      <c r="Y952" s="9"/>
      <c r="Z952" s="9"/>
      <c r="AA952" s="8"/>
      <c r="AB952" s="12"/>
      <c r="AC952" s="11"/>
      <c r="AD952" s="11"/>
      <c r="AE952" s="11"/>
      <c r="AF952" s="11"/>
      <c r="AG952" s="11"/>
      <c r="AH952" s="10"/>
      <c r="AI952" s="7">
        <v>14261143.4</v>
      </c>
      <c r="AJ952" s="31"/>
      <c r="AK952" s="38">
        <v>1.6187934799999999</v>
      </c>
      <c r="AN952" s="6"/>
    </row>
    <row r="953" spans="1:40" x14ac:dyDescent="0.25">
      <c r="A953" s="6">
        <v>0.52660879629629631</v>
      </c>
      <c r="B953">
        <v>0.49</v>
      </c>
      <c r="C953">
        <f>B953+0.68</f>
        <v>1.17</v>
      </c>
      <c r="D953" s="5">
        <f>C953/(0.2905*LN(C953)+0.3655)</f>
        <v>2.8459564827053363</v>
      </c>
      <c r="E953" s="5">
        <f>D953*100</f>
        <v>284.59564827053362</v>
      </c>
      <c r="F953">
        <v>163.30531553780801</v>
      </c>
      <c r="G953" s="4">
        <f>75.6*1000/(287.05*(F953+273))</f>
        <v>0.60363406474665848</v>
      </c>
      <c r="H953" s="3">
        <f>SQRT(2*ABS(E953)/G953)</f>
        <v>30.707344071835799</v>
      </c>
      <c r="I953" s="2">
        <f>(2/2*0.0254)^2*3.1416*H953</f>
        <v>6.2238709158512949E-2</v>
      </c>
      <c r="J953" s="26"/>
      <c r="K953" s="26"/>
      <c r="L953" s="26"/>
      <c r="M953" s="26"/>
      <c r="N953" s="39"/>
      <c r="O953" s="9"/>
      <c r="P953" s="8"/>
      <c r="Q953" s="41"/>
      <c r="R953" s="8"/>
      <c r="S953" s="41"/>
      <c r="T953" s="9"/>
      <c r="U953" s="8"/>
      <c r="X953" s="9"/>
      <c r="Y953" s="9"/>
      <c r="Z953" s="9"/>
      <c r="AA953" s="8"/>
      <c r="AB953" s="12"/>
      <c r="AC953" s="11"/>
      <c r="AD953" s="11"/>
      <c r="AE953" s="11"/>
      <c r="AF953" s="11"/>
      <c r="AG953" s="11"/>
      <c r="AH953" s="10"/>
      <c r="AI953" s="7">
        <v>14178969.9</v>
      </c>
      <c r="AJ953" s="31"/>
      <c r="AK953" s="38">
        <v>1.6029594599999999</v>
      </c>
      <c r="AN953" s="6"/>
    </row>
    <row r="954" spans="1:40" x14ac:dyDescent="0.25">
      <c r="A954" s="6">
        <v>0.52662037037037035</v>
      </c>
      <c r="B954">
        <v>0.27</v>
      </c>
      <c r="C954">
        <f>B954+0.68</f>
        <v>0.95000000000000007</v>
      </c>
      <c r="D954" s="5">
        <f>C954/(0.2905*LN(C954)+0.3655)</f>
        <v>2.7096460417130221</v>
      </c>
      <c r="E954" s="5">
        <f>D954*100</f>
        <v>270.9646041713022</v>
      </c>
      <c r="F954">
        <v>162.80775682948999</v>
      </c>
      <c r="G954" s="4">
        <f>75.6*1000/(287.05*(F954+273))</f>
        <v>0.6043232295925004</v>
      </c>
      <c r="H954" s="3">
        <f>SQRT(2*ABS(E954)/G954)</f>
        <v>29.945849333372724</v>
      </c>
      <c r="I954" s="2">
        <f>(2/2*0.0254)^2*3.1416*H954</f>
        <v>6.0695285232234331E-2</v>
      </c>
      <c r="J954" s="26"/>
      <c r="K954" s="26"/>
      <c r="L954" s="26"/>
      <c r="M954" s="26"/>
      <c r="N954" s="39"/>
      <c r="O954" s="9"/>
      <c r="P954" s="8"/>
      <c r="Q954" s="41"/>
      <c r="R954" s="8"/>
      <c r="S954" s="41"/>
      <c r="T954" s="9"/>
      <c r="U954" s="8"/>
      <c r="X954" s="9"/>
      <c r="Y954" s="9"/>
      <c r="Z954" s="9"/>
      <c r="AA954" s="8"/>
      <c r="AB954" s="12"/>
      <c r="AC954" s="11"/>
      <c r="AD954" s="11"/>
      <c r="AE954" s="11"/>
      <c r="AF954" s="11"/>
      <c r="AG954" s="11"/>
      <c r="AH954" s="10"/>
      <c r="AI954" s="7">
        <v>14520914.6</v>
      </c>
      <c r="AJ954" s="31"/>
      <c r="AK954" s="38">
        <v>1.5995673500000001</v>
      </c>
      <c r="AN954" s="6"/>
    </row>
    <row r="955" spans="1:40" x14ac:dyDescent="0.25">
      <c r="A955" s="6">
        <v>0.52663194444444439</v>
      </c>
      <c r="B955">
        <v>0.18</v>
      </c>
      <c r="C955">
        <f>B955+0.68</f>
        <v>0.8600000000000001</v>
      </c>
      <c r="D955" s="5">
        <f>C955/(0.2905*LN(C955)+0.3655)</f>
        <v>2.6734148587386759</v>
      </c>
      <c r="E955" s="5">
        <f>D955*100</f>
        <v>267.34148587386761</v>
      </c>
      <c r="F955">
        <v>162.18851249892299</v>
      </c>
      <c r="G955" s="4">
        <f>75.6*1000/(287.05*(F955+273))</f>
        <v>0.60518314138476326</v>
      </c>
      <c r="H955" s="3">
        <f>SQRT(2*ABS(E955)/G955)</f>
        <v>29.723829804094663</v>
      </c>
      <c r="I955" s="2">
        <f>(2/2*0.0254)^2*3.1416*H955</f>
        <v>6.024528835598475E-2</v>
      </c>
      <c r="J955" s="26"/>
      <c r="K955" s="26"/>
      <c r="L955" s="26"/>
      <c r="M955" s="26"/>
      <c r="N955" s="39"/>
      <c r="O955" s="9"/>
      <c r="P955" s="8"/>
      <c r="Q955" s="41"/>
      <c r="R955" s="8"/>
      <c r="S955" s="41"/>
      <c r="T955" s="9"/>
      <c r="U955" s="8"/>
      <c r="X955" s="9"/>
      <c r="Y955" s="9"/>
      <c r="Z955" s="9"/>
      <c r="AA955" s="8"/>
      <c r="AB955" s="12"/>
      <c r="AC955" s="11"/>
      <c r="AD955" s="11"/>
      <c r="AE955" s="11"/>
      <c r="AF955" s="11"/>
      <c r="AG955" s="11"/>
      <c r="AH955" s="10"/>
      <c r="AI955" s="7">
        <v>13855712.4</v>
      </c>
      <c r="AJ955" s="31"/>
      <c r="AK955" s="37">
        <v>1.59914348</v>
      </c>
      <c r="AN955" s="6"/>
    </row>
    <row r="956" spans="1:40" x14ac:dyDescent="0.25">
      <c r="A956" s="6">
        <v>0.52664351851851854</v>
      </c>
      <c r="B956">
        <v>0.17</v>
      </c>
      <c r="C956">
        <f>B956+0.68</f>
        <v>0.85000000000000009</v>
      </c>
      <c r="D956" s="5">
        <f>C956/(0.2905*LN(C956)+0.3655)</f>
        <v>2.6705352691482691</v>
      </c>
      <c r="E956" s="5">
        <f>D956*100</f>
        <v>267.05352691482693</v>
      </c>
      <c r="F956">
        <v>161.66328251005999</v>
      </c>
      <c r="G956" s="4">
        <f>75.6*1000/(287.05*(F956+273))</f>
        <v>0.60591442085418157</v>
      </c>
      <c r="H956" s="3">
        <f>SQRT(2*ABS(E956)/G956)</f>
        <v>29.689884791899132</v>
      </c>
      <c r="I956" s="2">
        <f>(2/2*0.0254)^2*3.1416*H956</f>
        <v>6.0176487428868504E-2</v>
      </c>
      <c r="J956" s="26"/>
      <c r="K956" s="26"/>
      <c r="L956" s="26"/>
      <c r="M956" s="26"/>
      <c r="N956" s="39"/>
      <c r="O956" s="9"/>
      <c r="P956" s="8"/>
      <c r="Q956" s="41"/>
      <c r="R956" s="8"/>
      <c r="S956" s="41"/>
      <c r="T956" s="9"/>
      <c r="U956" s="8"/>
      <c r="X956" s="9"/>
      <c r="Y956" s="9"/>
      <c r="Z956" s="9"/>
      <c r="AA956" s="8"/>
      <c r="AB956" s="12"/>
      <c r="AC956" s="11"/>
      <c r="AD956" s="11"/>
      <c r="AE956" s="11"/>
      <c r="AF956" s="11"/>
      <c r="AG956" s="11"/>
      <c r="AH956" s="10"/>
      <c r="AI956" s="7">
        <v>13722686.300000001</v>
      </c>
      <c r="AJ956" s="31"/>
      <c r="AK956" s="37">
        <v>1.57969823</v>
      </c>
      <c r="AN956" s="6"/>
    </row>
    <row r="957" spans="1:40" x14ac:dyDescent="0.25">
      <c r="A957" s="6">
        <v>0.52665509259259258</v>
      </c>
      <c r="B957">
        <v>0.17</v>
      </c>
      <c r="C957">
        <f>B957+0.68</f>
        <v>0.85000000000000009</v>
      </c>
      <c r="D957" s="5">
        <f>C957/(0.2905*LN(C957)+0.3655)</f>
        <v>2.6705352691482691</v>
      </c>
      <c r="E957" s="5">
        <f>D957*100</f>
        <v>267.05352691482693</v>
      </c>
      <c r="F957">
        <v>161.14160894845301</v>
      </c>
      <c r="G957" s="4">
        <f>75.6*1000/(287.05*(F957+273))</f>
        <v>0.60664250018922072</v>
      </c>
      <c r="H957" s="3">
        <f>SQRT(2*ABS(E957)/G957)</f>
        <v>29.672062861019292</v>
      </c>
      <c r="I957" s="2">
        <f>(2/2*0.0254)^2*3.1416*H957</f>
        <v>6.0140365321724412E-2</v>
      </c>
      <c r="J957" s="26"/>
      <c r="K957" s="26"/>
      <c r="L957" s="26"/>
      <c r="M957" s="26"/>
      <c r="N957" s="39"/>
      <c r="O957" s="9"/>
      <c r="P957" s="8"/>
      <c r="Q957" s="41"/>
      <c r="R957" s="8"/>
      <c r="S957" s="41"/>
      <c r="T957" s="9"/>
      <c r="U957" s="8"/>
      <c r="X957" s="9"/>
      <c r="Y957" s="9"/>
      <c r="Z957" s="9"/>
      <c r="AA957" s="8"/>
      <c r="AB957" s="12"/>
      <c r="AC957" s="11"/>
      <c r="AD957" s="11"/>
      <c r="AE957" s="11"/>
      <c r="AF957" s="11"/>
      <c r="AG957" s="11"/>
      <c r="AH957" s="10"/>
      <c r="AI957" s="7">
        <v>13168071</v>
      </c>
      <c r="AJ957" s="31"/>
      <c r="AK957" s="37">
        <v>1.5533234</v>
      </c>
      <c r="AN957" s="6"/>
    </row>
    <row r="958" spans="1:40" x14ac:dyDescent="0.25">
      <c r="A958" s="6">
        <v>0.52666666666666673</v>
      </c>
      <c r="B958">
        <v>0.19</v>
      </c>
      <c r="C958">
        <f>B958+0.68</f>
        <v>0.87000000000000011</v>
      </c>
      <c r="D958" s="5">
        <f>C958/(0.2905*LN(C958)+0.3655)</f>
        <v>2.6765576696495312</v>
      </c>
      <c r="E958" s="5">
        <f>D958*100</f>
        <v>267.6557669649531</v>
      </c>
      <c r="F958">
        <v>160.602629732937</v>
      </c>
      <c r="G958" s="4">
        <f>75.6*1000/(287.05*(F958+273))</f>
        <v>0.60739657241210387</v>
      </c>
      <c r="H958" s="3">
        <f>SQRT(2*ABS(E958)/G958)</f>
        <v>29.68705602197825</v>
      </c>
      <c r="I958" s="2">
        <f>(2/2*0.0254)^2*3.1416*H958</f>
        <v>6.017075397995901E-2</v>
      </c>
      <c r="J958" s="26"/>
      <c r="K958" s="26"/>
      <c r="L958" s="26"/>
      <c r="M958" s="26"/>
      <c r="N958" s="39"/>
      <c r="O958" s="9"/>
      <c r="P958" s="8"/>
      <c r="Q958" s="41"/>
      <c r="R958" s="8"/>
      <c r="S958" s="41"/>
      <c r="T958" s="9"/>
      <c r="U958" s="8"/>
      <c r="V958" s="51"/>
      <c r="X958" s="9"/>
      <c r="Y958" s="9"/>
      <c r="Z958" s="9"/>
      <c r="AA958" s="8"/>
      <c r="AB958" s="12"/>
      <c r="AC958" s="11"/>
      <c r="AD958" s="11"/>
      <c r="AE958" s="11"/>
      <c r="AF958" s="11"/>
      <c r="AG958" s="11"/>
      <c r="AH958" s="10"/>
      <c r="AI958" s="7">
        <v>11219506.199999999</v>
      </c>
      <c r="AJ958" s="31"/>
      <c r="AK958" s="37">
        <v>1.5024718699999999</v>
      </c>
      <c r="AN958" s="6"/>
    </row>
    <row r="959" spans="1:40" x14ac:dyDescent="0.25">
      <c r="A959" s="6">
        <v>0.52667824074074077</v>
      </c>
      <c r="B959">
        <v>0.23</v>
      </c>
      <c r="C959">
        <f>B959+0.68</f>
        <v>0.91</v>
      </c>
      <c r="D959" s="5">
        <f>C959/(0.2905*LN(C959)+0.3655)</f>
        <v>2.6914895144241178</v>
      </c>
      <c r="E959" s="5">
        <f>D959*100</f>
        <v>269.14895144241177</v>
      </c>
      <c r="F959">
        <v>159.98803421587399</v>
      </c>
      <c r="G959" s="4">
        <f>75.6*1000/(287.05*(F959+273))</f>
        <v>0.60825872836327222</v>
      </c>
      <c r="H959" s="3">
        <f>SQRT(2*ABS(E959)/G959)</f>
        <v>29.748643627659696</v>
      </c>
      <c r="I959" s="2">
        <f>(2/2*0.0254)^2*3.1416*H959</f>
        <v>6.0295581873534232E-2</v>
      </c>
      <c r="J959" s="26"/>
      <c r="K959" s="26"/>
      <c r="L959" s="26"/>
      <c r="M959" s="26"/>
      <c r="N959" s="39"/>
      <c r="O959" s="9"/>
      <c r="P959" s="8"/>
      <c r="Q959" s="41"/>
      <c r="R959" s="8"/>
      <c r="S959" s="41"/>
      <c r="T959" s="9"/>
      <c r="U959" s="8"/>
      <c r="V959" s="51"/>
      <c r="X959" s="9"/>
      <c r="Y959" s="9"/>
      <c r="Z959" s="9"/>
      <c r="AA959" s="8"/>
      <c r="AB959" s="12"/>
      <c r="AC959" s="11"/>
      <c r="AD959" s="11"/>
      <c r="AE959" s="11"/>
      <c r="AF959" s="11"/>
      <c r="AG959" s="11"/>
      <c r="AH959" s="10"/>
      <c r="AI959" s="7">
        <v>10829989.6</v>
      </c>
      <c r="AJ959" s="31"/>
      <c r="AK959" s="37">
        <v>1.4133541300000001</v>
      </c>
      <c r="AN959" s="6"/>
    </row>
    <row r="960" spans="1:40" x14ac:dyDescent="0.25">
      <c r="A960" s="6">
        <v>0.52668981481481481</v>
      </c>
      <c r="B960">
        <v>0.21</v>
      </c>
      <c r="C960">
        <f>B960+0.68</f>
        <v>0.89</v>
      </c>
      <c r="D960" s="5">
        <f>C960/(0.2905*LN(C960)+0.3655)</f>
        <v>2.6835768077843052</v>
      </c>
      <c r="E960" s="5">
        <f>D960*100</f>
        <v>268.35768077843051</v>
      </c>
      <c r="F960">
        <v>159.45619402874101</v>
      </c>
      <c r="G960" s="4">
        <f>75.6*1000/(287.05*(F960+273))</f>
        <v>0.60900677276727133</v>
      </c>
      <c r="H960" s="3">
        <f>SQRT(2*ABS(E960)/G960)</f>
        <v>29.686633547780453</v>
      </c>
      <c r="I960" s="2">
        <f>(2/2*0.0254)^2*3.1416*H960</f>
        <v>6.0169897694613651E-2</v>
      </c>
      <c r="J960" s="26"/>
      <c r="K960" s="26"/>
      <c r="L960" s="26"/>
      <c r="M960" s="26"/>
      <c r="N960" s="39"/>
      <c r="O960" s="9"/>
      <c r="P960" s="8"/>
      <c r="Q960" s="41"/>
      <c r="R960" s="8"/>
      <c r="S960" s="41"/>
      <c r="T960" s="9"/>
      <c r="U960" s="8"/>
      <c r="V960" s="51"/>
      <c r="X960" s="9"/>
      <c r="Y960" s="9"/>
      <c r="Z960" s="9"/>
      <c r="AA960" s="8"/>
      <c r="AB960" s="12"/>
      <c r="AC960" s="11"/>
      <c r="AD960" s="11"/>
      <c r="AE960" s="11"/>
      <c r="AF960" s="11"/>
      <c r="AG960" s="11"/>
      <c r="AH960" s="10"/>
      <c r="AI960" s="7">
        <v>10742282.699999999</v>
      </c>
      <c r="AJ960" s="31"/>
      <c r="AK960" s="37">
        <v>1.3442538799999999</v>
      </c>
      <c r="AN960" s="6"/>
    </row>
    <row r="961" spans="1:40" x14ac:dyDescent="0.25">
      <c r="A961" s="6">
        <v>0.52670138888888884</v>
      </c>
      <c r="B961">
        <v>0.17</v>
      </c>
      <c r="C961">
        <f>B961+0.68</f>
        <v>0.85000000000000009</v>
      </c>
      <c r="D961" s="5">
        <f>C961/(0.2905*LN(C961)+0.3655)</f>
        <v>2.6705352691482691</v>
      </c>
      <c r="E961" s="5">
        <f>D961*100</f>
        <v>267.05352691482693</v>
      </c>
      <c r="F961">
        <v>158.931392248723</v>
      </c>
      <c r="G961" s="4">
        <f>75.6*1000/(287.05*(F961+273))</f>
        <v>0.60974672324118195</v>
      </c>
      <c r="H961" s="3">
        <f>SQRT(2*ABS(E961)/G961)</f>
        <v>29.596436187823205</v>
      </c>
      <c r="I961" s="2">
        <f>(2/2*0.0254)^2*3.1416*H961</f>
        <v>5.9987082559572594E-2</v>
      </c>
      <c r="J961" s="26"/>
      <c r="K961" s="26"/>
      <c r="L961" s="26"/>
      <c r="M961" s="26"/>
      <c r="N961" s="39"/>
      <c r="O961" s="9"/>
      <c r="P961" s="8"/>
      <c r="Q961" s="41"/>
      <c r="R961" s="8"/>
      <c r="S961" s="41"/>
      <c r="T961" s="9"/>
      <c r="U961" s="8"/>
      <c r="V961" s="51"/>
      <c r="X961" s="9"/>
      <c r="Y961" s="9"/>
      <c r="Z961" s="9"/>
      <c r="AA961" s="8"/>
      <c r="AB961" s="12"/>
      <c r="AC961" s="11"/>
      <c r="AD961" s="11"/>
      <c r="AE961" s="11"/>
      <c r="AF961" s="11"/>
      <c r="AG961" s="11"/>
      <c r="AH961" s="10"/>
      <c r="AI961" s="7">
        <v>10604918</v>
      </c>
      <c r="AJ961" s="31"/>
      <c r="AK961" s="37">
        <v>1.30381108</v>
      </c>
      <c r="AN961" s="6"/>
    </row>
    <row r="962" spans="1:40" x14ac:dyDescent="0.25">
      <c r="A962" s="6">
        <v>0.52671296296296299</v>
      </c>
      <c r="B962">
        <v>0.17</v>
      </c>
      <c r="C962">
        <f>B962+0.68</f>
        <v>0.85000000000000009</v>
      </c>
      <c r="D962" s="5">
        <f>C962/(0.2905*LN(C962)+0.3655)</f>
        <v>2.6705352691482691</v>
      </c>
      <c r="E962" s="5">
        <f>D962*100</f>
        <v>267.05352691482693</v>
      </c>
      <c r="F962">
        <v>158.40320311922</v>
      </c>
      <c r="G962" s="4">
        <f>75.6*1000/(287.05*(F962+273))</f>
        <v>0.61049326751493194</v>
      </c>
      <c r="H962" s="3">
        <f>SQRT(2*ABS(E962)/G962)</f>
        <v>29.578334588653313</v>
      </c>
      <c r="I962" s="2">
        <f>(2/2*0.0254)^2*3.1416*H962</f>
        <v>5.9950393611046038E-2</v>
      </c>
      <c r="J962" s="26"/>
      <c r="K962" s="26"/>
      <c r="L962" s="26"/>
      <c r="M962" s="26"/>
      <c r="N962" s="39"/>
      <c r="O962" s="9"/>
      <c r="P962" s="8"/>
      <c r="Q962" s="41"/>
      <c r="R962" s="8"/>
      <c r="S962" s="41"/>
      <c r="T962" s="9"/>
      <c r="U962" s="8"/>
      <c r="V962" s="51"/>
      <c r="X962" s="9"/>
      <c r="Y962" s="9"/>
      <c r="Z962" s="9"/>
      <c r="AA962" s="8"/>
      <c r="AB962" s="12"/>
      <c r="AC962" s="11"/>
      <c r="AD962" s="11"/>
      <c r="AE962" s="11"/>
      <c r="AF962" s="11"/>
      <c r="AG962" s="11"/>
      <c r="AH962" s="10"/>
      <c r="AI962" s="7">
        <v>10541789.5</v>
      </c>
      <c r="AJ962" s="31"/>
      <c r="AK962" s="37">
        <v>1.2695415000000001</v>
      </c>
      <c r="AN962" s="6"/>
    </row>
    <row r="963" spans="1:40" x14ac:dyDescent="0.25">
      <c r="A963" s="6">
        <v>0.52672453703703703</v>
      </c>
      <c r="B963">
        <v>0.48</v>
      </c>
      <c r="C963">
        <f>B963+0.68</f>
        <v>1.1600000000000001</v>
      </c>
      <c r="D963" s="5">
        <f>C963/(0.2905*LN(C963)+0.3655)</f>
        <v>2.8388510665038074</v>
      </c>
      <c r="E963" s="5">
        <f>D963*100</f>
        <v>283.88510665038075</v>
      </c>
      <c r="F963">
        <v>157.75351522666901</v>
      </c>
      <c r="G963" s="4">
        <f>75.6*1000/(287.05*(F963+273))</f>
        <v>0.61141404951755729</v>
      </c>
      <c r="H963" s="3">
        <f>SQRT(2*ABS(E963)/G963)</f>
        <v>30.473237416852282</v>
      </c>
      <c r="I963" s="2">
        <f>(2/2*0.0254)^2*3.1416*H963</f>
        <v>6.176421367699212E-2</v>
      </c>
      <c r="J963" s="26"/>
      <c r="K963" s="26"/>
      <c r="L963" s="26"/>
      <c r="M963" s="26"/>
      <c r="N963" s="39"/>
      <c r="O963" s="9"/>
      <c r="P963" s="8"/>
      <c r="Q963" s="41"/>
      <c r="R963" s="8"/>
      <c r="S963" s="41"/>
      <c r="T963" s="9"/>
      <c r="U963" s="8"/>
      <c r="V963" s="51"/>
      <c r="X963" s="9"/>
      <c r="Y963" s="9"/>
      <c r="Z963" s="9"/>
      <c r="AA963" s="8"/>
      <c r="AB963" s="12"/>
      <c r="AC963" s="11"/>
      <c r="AD963" s="11"/>
      <c r="AE963" s="11"/>
      <c r="AF963" s="11"/>
      <c r="AG963" s="11"/>
      <c r="AH963" s="10"/>
      <c r="AI963" s="7">
        <v>10677899.5</v>
      </c>
      <c r="AJ963" s="31"/>
      <c r="AK963" s="37">
        <v>1.2469295</v>
      </c>
      <c r="AN963" s="6"/>
    </row>
    <row r="964" spans="1:40" x14ac:dyDescent="0.25">
      <c r="A964" s="6">
        <v>0.52673611111111118</v>
      </c>
      <c r="B964">
        <v>0.37</v>
      </c>
      <c r="C964">
        <f>B964+0.68</f>
        <v>1.05</v>
      </c>
      <c r="D964" s="5">
        <f>C964/(0.2905*LN(C964)+0.3655)</f>
        <v>2.7655337597593457</v>
      </c>
      <c r="E964" s="5">
        <f>D964*100</f>
        <v>276.55337597593456</v>
      </c>
      <c r="F964">
        <v>157.32278277853601</v>
      </c>
      <c r="G964" s="4">
        <f>75.6*1000/(287.05*(F964+273))</f>
        <v>0.61202604563050111</v>
      </c>
      <c r="H964" s="3">
        <f>SQRT(2*ABS(E964)/G964)</f>
        <v>30.062114718765667</v>
      </c>
      <c r="I964" s="2">
        <f>(2/2*0.0254)^2*3.1416*H964</f>
        <v>6.0930935944641947E-2</v>
      </c>
      <c r="J964" s="26"/>
      <c r="K964" s="26"/>
      <c r="L964" s="26"/>
      <c r="M964" s="26"/>
      <c r="N964" s="39"/>
      <c r="O964" s="9"/>
      <c r="P964" s="8"/>
      <c r="Q964" s="41"/>
      <c r="R964" s="8"/>
      <c r="S964" s="41"/>
      <c r="T964" s="9"/>
      <c r="U964" s="8"/>
      <c r="V964" s="51"/>
      <c r="X964" s="9"/>
      <c r="Y964" s="9"/>
      <c r="Z964" s="9"/>
      <c r="AA964" s="8"/>
      <c r="AB964" s="12"/>
      <c r="AC964" s="11"/>
      <c r="AD964" s="11"/>
      <c r="AE964" s="11"/>
      <c r="AF964" s="11"/>
      <c r="AG964" s="11"/>
      <c r="AH964" s="10"/>
      <c r="AI964" s="7">
        <v>9307905.1999999993</v>
      </c>
      <c r="AJ964" s="31"/>
      <c r="AK964" s="37">
        <v>1.21670927</v>
      </c>
      <c r="AN964" s="6"/>
    </row>
    <row r="965" spans="1:40" x14ac:dyDescent="0.25">
      <c r="A965" s="6">
        <v>0.52674768518518522</v>
      </c>
      <c r="B965">
        <v>0.33</v>
      </c>
      <c r="C965">
        <f>B965+0.68</f>
        <v>1.01</v>
      </c>
      <c r="D965" s="5">
        <f>C965/(0.2905*LN(C965)+0.3655)</f>
        <v>2.7416554037986409</v>
      </c>
      <c r="E965" s="5">
        <f>D965*100</f>
        <v>274.16554037986407</v>
      </c>
      <c r="F965">
        <v>156.916422822275</v>
      </c>
      <c r="G965" s="4">
        <f>75.6*1000/(287.05*(F965+273))</f>
        <v>0.61260453685328431</v>
      </c>
      <c r="H965" s="3">
        <f>SQRT(2*ABS(E965)/G965)</f>
        <v>29.917915231865415</v>
      </c>
      <c r="I965" s="2">
        <f>(2/2*0.0254)^2*3.1416*H965</f>
        <v>6.0638667427215097E-2</v>
      </c>
      <c r="J965" s="26"/>
      <c r="K965" s="26"/>
      <c r="L965" s="26"/>
      <c r="M965" s="26"/>
      <c r="N965" s="39"/>
      <c r="O965" s="9"/>
      <c r="P965" s="8"/>
      <c r="Q965" s="41"/>
      <c r="R965" s="8"/>
      <c r="S965" s="41"/>
      <c r="T965" s="9"/>
      <c r="U965" s="8"/>
      <c r="V965" s="51"/>
      <c r="X965" s="9"/>
      <c r="Y965" s="9"/>
      <c r="Z965" s="9"/>
      <c r="AA965" s="8"/>
      <c r="AB965" s="12"/>
      <c r="AC965" s="11"/>
      <c r="AD965" s="11"/>
      <c r="AE965" s="11"/>
      <c r="AF965" s="11"/>
      <c r="AG965" s="11"/>
      <c r="AH965" s="10"/>
      <c r="AI965" s="7">
        <v>8154803.2999999998</v>
      </c>
      <c r="AJ965" s="31"/>
      <c r="AK965" s="37">
        <v>1.1221277199999999</v>
      </c>
      <c r="AN965" s="6"/>
    </row>
    <row r="966" spans="1:40" x14ac:dyDescent="0.25">
      <c r="A966" s="6">
        <v>0.52675925925925926</v>
      </c>
      <c r="B966">
        <v>0.24</v>
      </c>
      <c r="C966">
        <f>B966+0.68</f>
        <v>0.92</v>
      </c>
      <c r="D966" s="5">
        <f>C966/(0.2905*LN(C966)+0.3655)</f>
        <v>2.6957523293421808</v>
      </c>
      <c r="E966" s="5">
        <f>D966*100</f>
        <v>269.57523293421809</v>
      </c>
      <c r="F966">
        <v>156.47886709600499</v>
      </c>
      <c r="G966" s="4">
        <f>75.6*1000/(287.05*(F966+273))</f>
        <v>0.61322866214459737</v>
      </c>
      <c r="H966" s="3">
        <f>SQRT(2*ABS(E966)/G966)</f>
        <v>29.651302103563349</v>
      </c>
      <c r="I966" s="2">
        <f>(2/2*0.0254)^2*3.1416*H966</f>
        <v>6.0098286699027892E-2</v>
      </c>
      <c r="J966" s="26"/>
      <c r="K966" s="26"/>
      <c r="L966" s="26"/>
      <c r="M966" s="26"/>
      <c r="N966" s="39"/>
      <c r="O966" s="9"/>
      <c r="P966" s="8"/>
      <c r="Q966" s="41"/>
      <c r="R966" s="8"/>
      <c r="S966" s="41"/>
      <c r="T966" s="9"/>
      <c r="U966" s="8"/>
      <c r="V966" s="51"/>
      <c r="X966" s="9"/>
      <c r="Y966" s="9"/>
      <c r="Z966" s="9"/>
      <c r="AA966" s="8"/>
      <c r="AB966" s="12"/>
      <c r="AC966" s="11"/>
      <c r="AD966" s="11"/>
      <c r="AE966" s="11"/>
      <c r="AF966" s="11"/>
      <c r="AG966" s="11"/>
      <c r="AH966" s="10"/>
      <c r="AI966" s="7">
        <v>6661034.9000000004</v>
      </c>
      <c r="AJ966" s="31"/>
      <c r="AK966" s="37">
        <v>1.0048995199999999</v>
      </c>
      <c r="AN966" s="6"/>
    </row>
    <row r="967" spans="1:40" x14ac:dyDescent="0.25">
      <c r="A967" s="6">
        <v>0.5267708333333333</v>
      </c>
      <c r="B967">
        <v>0.17</v>
      </c>
      <c r="C967">
        <f>B967+0.68</f>
        <v>0.85000000000000009</v>
      </c>
      <c r="D967" s="5">
        <f>C967/(0.2905*LN(C967)+0.3655)</f>
        <v>2.6705352691482691</v>
      </c>
      <c r="E967" s="5">
        <f>D967*100</f>
        <v>267.05352691482693</v>
      </c>
      <c r="F967">
        <v>155.92680758685299</v>
      </c>
      <c r="G967" s="4">
        <f>75.6*1000/(287.05*(F967+273))</f>
        <v>0.61401793133512927</v>
      </c>
      <c r="H967" s="3">
        <f>SQRT(2*ABS(E967)/G967)</f>
        <v>29.493317747951938</v>
      </c>
      <c r="I967" s="2">
        <f>(2/2*0.0254)^2*3.1416*H967</f>
        <v>5.9778078531968856E-2</v>
      </c>
      <c r="J967" s="26"/>
      <c r="K967" s="26"/>
      <c r="L967" s="26"/>
      <c r="M967" s="26"/>
      <c r="N967" s="39"/>
      <c r="O967" s="9"/>
      <c r="P967" s="8"/>
      <c r="Q967" s="41"/>
      <c r="R967" s="8"/>
      <c r="S967" s="41"/>
      <c r="T967" s="9"/>
      <c r="U967" s="8"/>
      <c r="V967" s="51"/>
      <c r="X967" s="9"/>
      <c r="Y967" s="9"/>
      <c r="Z967" s="9"/>
      <c r="AA967" s="8"/>
      <c r="AB967" s="12"/>
      <c r="AC967" s="11"/>
      <c r="AD967" s="11"/>
      <c r="AE967" s="11"/>
      <c r="AF967" s="11"/>
      <c r="AG967" s="11"/>
      <c r="AH967" s="10"/>
      <c r="AI967" s="7">
        <v>4511002.7</v>
      </c>
      <c r="AJ967" s="31"/>
      <c r="AK967" s="37">
        <v>0.85856843999999999</v>
      </c>
      <c r="AN967" s="6"/>
    </row>
    <row r="968" spans="1:40" x14ac:dyDescent="0.25">
      <c r="A968" s="6">
        <v>0.52678240740740734</v>
      </c>
      <c r="B968">
        <v>0.19</v>
      </c>
      <c r="C968">
        <f>B968+0.68</f>
        <v>0.87000000000000011</v>
      </c>
      <c r="D968" s="5">
        <f>C968/(0.2905*LN(C968)+0.3655)</f>
        <v>2.6765576696495312</v>
      </c>
      <c r="E968" s="5">
        <f>D968*100</f>
        <v>267.6557669649531</v>
      </c>
      <c r="F968">
        <v>155.47898858153999</v>
      </c>
      <c r="G968" s="4">
        <f>75.6*1000/(287.05*(F968+273))</f>
        <v>0.61465966385080095</v>
      </c>
      <c r="H968" s="3">
        <f>SQRT(2*ABS(E968)/G968)</f>
        <v>29.511137077453476</v>
      </c>
      <c r="I968" s="2">
        <f>(2/2*0.0254)^2*3.1416*H968</f>
        <v>5.9814195366549257E-2</v>
      </c>
      <c r="J968" s="26"/>
      <c r="K968" s="26"/>
      <c r="L968" s="26"/>
      <c r="M968" s="26"/>
      <c r="N968" s="39"/>
      <c r="O968" s="9"/>
      <c r="P968" s="8"/>
      <c r="Q968" s="41"/>
      <c r="R968" s="8"/>
      <c r="S968" s="41"/>
      <c r="T968" s="9"/>
      <c r="U968" s="8"/>
      <c r="V968" s="51"/>
      <c r="X968" s="9"/>
      <c r="Y968" s="9"/>
      <c r="Z968" s="9"/>
      <c r="AA968" s="8"/>
      <c r="AB968" s="12"/>
      <c r="AC968" s="11"/>
      <c r="AD968" s="11"/>
      <c r="AE968" s="11"/>
      <c r="AF968" s="11"/>
      <c r="AG968" s="11"/>
      <c r="AH968" s="10"/>
      <c r="AI968" s="7">
        <v>4230811</v>
      </c>
      <c r="AJ968" s="31"/>
      <c r="AK968" s="37">
        <v>0.67254051000000004</v>
      </c>
      <c r="AN968" s="6"/>
    </row>
    <row r="969" spans="1:40" x14ac:dyDescent="0.25">
      <c r="A969" s="6">
        <v>0.52679398148148149</v>
      </c>
      <c r="B969">
        <v>0.1</v>
      </c>
      <c r="C969">
        <f>B969+0.68</f>
        <v>0.78</v>
      </c>
      <c r="D969" s="5">
        <f>C969/(0.2905*LN(C969)+0.3655)</f>
        <v>2.659193876186158</v>
      </c>
      <c r="E969" s="5">
        <f>D969*100</f>
        <v>265.91938761861581</v>
      </c>
      <c r="F969">
        <v>155.00694643871799</v>
      </c>
      <c r="G969" s="4">
        <f>75.6*1000/(287.05*(F969+273))</f>
        <v>0.61533756234577752</v>
      </c>
      <c r="H969" s="3">
        <f>SQRT(2*ABS(E969)/G969)</f>
        <v>29.399049227458555</v>
      </c>
      <c r="I969" s="2">
        <f>(2/2*0.0254)^2*3.1416*H969</f>
        <v>5.9587011827663024E-2</v>
      </c>
      <c r="J969" s="26"/>
      <c r="K969" s="26"/>
      <c r="L969" s="26"/>
      <c r="M969" s="26"/>
      <c r="N969" s="39"/>
      <c r="O969" s="9"/>
      <c r="P969" s="8"/>
      <c r="Q969" s="41"/>
      <c r="R969" s="8"/>
      <c r="S969" s="41"/>
      <c r="T969" s="9"/>
      <c r="U969" s="8"/>
      <c r="V969" s="51"/>
      <c r="X969" s="9"/>
      <c r="Y969" s="9"/>
      <c r="Z969" s="9"/>
      <c r="AA969" s="8"/>
      <c r="AB969" s="12"/>
      <c r="AC969" s="11"/>
      <c r="AD969" s="11"/>
      <c r="AE969" s="11"/>
      <c r="AF969" s="11"/>
      <c r="AG969" s="11"/>
      <c r="AH969" s="10"/>
      <c r="AI969" s="7">
        <v>3147635</v>
      </c>
      <c r="AJ969" s="31"/>
      <c r="AK969" s="37">
        <v>0.55514870999999999</v>
      </c>
      <c r="AN969" s="6"/>
    </row>
    <row r="970" spans="1:40" x14ac:dyDescent="0.25">
      <c r="A970" s="6">
        <v>0.52680555555555553</v>
      </c>
      <c r="B970">
        <v>0.1</v>
      </c>
      <c r="C970">
        <f>B970+0.68</f>
        <v>0.78</v>
      </c>
      <c r="D970" s="5">
        <f>C970/(0.2905*LN(C970)+0.3655)</f>
        <v>2.659193876186158</v>
      </c>
      <c r="E970" s="5">
        <f>D970*100</f>
        <v>265.91938761861581</v>
      </c>
      <c r="F970">
        <v>154.60863563157801</v>
      </c>
      <c r="G970" s="4">
        <f>75.6*1000/(287.05*(F970+273))</f>
        <v>0.61591073973439481</v>
      </c>
      <c r="H970" s="3">
        <f>SQRT(2*ABS(E970)/G970)</f>
        <v>29.385366406693183</v>
      </c>
      <c r="I970" s="2">
        <f>(2/2*0.0254)^2*3.1416*H970</f>
        <v>5.9559279012343931E-2</v>
      </c>
      <c r="J970" s="26"/>
      <c r="K970" s="26"/>
      <c r="L970" s="26"/>
      <c r="M970" s="26"/>
      <c r="N970" s="39"/>
      <c r="O970" s="9"/>
      <c r="P970" s="8"/>
      <c r="Q970" s="41"/>
      <c r="R970" s="8"/>
      <c r="S970" s="41"/>
      <c r="T970" s="9"/>
      <c r="U970" s="8"/>
      <c r="V970" s="51"/>
      <c r="X970" s="9"/>
      <c r="Y970" s="9"/>
      <c r="Z970" s="9"/>
      <c r="AA970" s="8"/>
      <c r="AB970" s="12"/>
      <c r="AC970" s="11"/>
      <c r="AD970" s="11"/>
      <c r="AE970" s="11"/>
      <c r="AF970" s="11"/>
      <c r="AG970" s="11"/>
      <c r="AH970" s="10"/>
      <c r="AI970" s="7">
        <v>2438042.7000000002</v>
      </c>
      <c r="AJ970" s="31"/>
      <c r="AK970" s="37">
        <v>0.42183319000000002</v>
      </c>
      <c r="AN970" s="6"/>
    </row>
    <row r="971" spans="1:40" x14ac:dyDescent="0.25">
      <c r="A971" s="6">
        <v>0.52681712962962968</v>
      </c>
      <c r="B971">
        <v>0.3</v>
      </c>
      <c r="C971">
        <f>B971+0.68</f>
        <v>0.98</v>
      </c>
      <c r="D971" s="5">
        <f>C971/(0.2905*LN(C971)+0.3655)</f>
        <v>2.7250145027674018</v>
      </c>
      <c r="E971" s="5">
        <f>D971*100</f>
        <v>272.50145027674017</v>
      </c>
      <c r="F971">
        <v>154.06041433129801</v>
      </c>
      <c r="G971" s="4">
        <f>75.6*1000/(287.05*(F971+273))</f>
        <v>0.61670138989831202</v>
      </c>
      <c r="H971" s="3">
        <f>SQRT(2*ABS(E971)/G971)</f>
        <v>29.727743370024477</v>
      </c>
      <c r="I971" s="2">
        <f>(2/2*0.0254)^2*3.1416*H971</f>
        <v>6.0253220507039837E-2</v>
      </c>
      <c r="J971" s="26"/>
      <c r="K971" s="26"/>
      <c r="L971" s="26"/>
      <c r="M971" s="26"/>
      <c r="N971" s="39"/>
      <c r="O971" s="9"/>
      <c r="P971" s="8"/>
      <c r="Q971" s="41"/>
      <c r="R971" s="8"/>
      <c r="S971" s="41"/>
      <c r="T971" s="9"/>
      <c r="U971" s="8"/>
      <c r="V971" s="51"/>
      <c r="X971" s="9"/>
      <c r="Y971" s="9"/>
      <c r="Z971" s="9"/>
      <c r="AA971" s="8"/>
      <c r="AB971" s="12"/>
      <c r="AC971" s="11"/>
      <c r="AD971" s="11"/>
      <c r="AE971" s="11"/>
      <c r="AF971" s="11"/>
      <c r="AG971" s="11"/>
      <c r="AH971" s="10"/>
      <c r="AI971" s="7">
        <v>1991872.1</v>
      </c>
      <c r="AJ971" s="31"/>
      <c r="AK971" s="38">
        <v>0.31174469999999999</v>
      </c>
      <c r="AN971" s="6"/>
    </row>
    <row r="972" spans="1:40" x14ac:dyDescent="0.25">
      <c r="A972" s="6">
        <v>0.52682870370370372</v>
      </c>
      <c r="B972">
        <v>1.95</v>
      </c>
      <c r="C972">
        <f>B972+0.68</f>
        <v>2.63</v>
      </c>
      <c r="D972" s="5">
        <f>C972/(0.2905*LN(C972)+0.3655)</f>
        <v>4.0686326829482198</v>
      </c>
      <c r="E972" s="5">
        <f>D972*100</f>
        <v>406.86326829482198</v>
      </c>
      <c r="F972">
        <v>153.893888047421</v>
      </c>
      <c r="G972" s="4">
        <f>75.6*1000/(287.05*(F972+273))</f>
        <v>0.61694195785582318</v>
      </c>
      <c r="H972" s="3">
        <f>SQRT(2*ABS(E972)/G972)</f>
        <v>36.317595386976883</v>
      </c>
      <c r="I972" s="2">
        <f>(2/2*0.0254)^2*3.1416*H972</f>
        <v>7.3609760952910469E-2</v>
      </c>
      <c r="J972" s="26"/>
      <c r="K972" s="26"/>
      <c r="L972" s="26"/>
      <c r="M972" s="26"/>
      <c r="N972" s="39"/>
      <c r="O972" s="9"/>
      <c r="P972" s="8"/>
      <c r="Q972" s="41"/>
      <c r="R972" s="8"/>
      <c r="S972" s="41"/>
      <c r="T972" s="9"/>
      <c r="U972" s="8"/>
      <c r="V972" s="51"/>
      <c r="X972" s="9"/>
      <c r="Y972" s="9"/>
      <c r="Z972" s="9"/>
      <c r="AA972" s="8"/>
      <c r="AB972" s="12"/>
      <c r="AC972" s="11"/>
      <c r="AD972" s="11"/>
      <c r="AE972" s="11"/>
      <c r="AF972" s="11"/>
      <c r="AG972" s="11"/>
      <c r="AH972" s="10"/>
      <c r="AI972" s="7">
        <v>2013158.6</v>
      </c>
      <c r="AJ972" s="31"/>
      <c r="AK972" s="38">
        <v>0.22243773</v>
      </c>
      <c r="AN972" s="6"/>
    </row>
    <row r="973" spans="1:40" x14ac:dyDescent="0.25">
      <c r="A973" s="6">
        <v>0.52684027777777775</v>
      </c>
      <c r="B973">
        <v>4.18</v>
      </c>
      <c r="C973">
        <f>B973+0.68</f>
        <v>4.8599999999999994</v>
      </c>
      <c r="D973" s="5">
        <f>C973/(0.2905*LN(C973)+0.3655)</f>
        <v>5.892397073204255</v>
      </c>
      <c r="E973" s="5">
        <f>D973*100</f>
        <v>589.23970732042551</v>
      </c>
      <c r="F973">
        <v>154.14021181814601</v>
      </c>
      <c r="G973" s="4">
        <f>75.6*1000/(287.05*(F973+273))</f>
        <v>0.61658617896829893</v>
      </c>
      <c r="H973" s="3">
        <f>SQRT(2*ABS(E973)/G973)</f>
        <v>43.718384726047532</v>
      </c>
      <c r="I973" s="2">
        <f>(2/2*0.0254)^2*3.1416*H973</f>
        <v>8.8609937267094194E-2</v>
      </c>
      <c r="J973" s="26"/>
      <c r="K973" s="26"/>
      <c r="L973" s="26"/>
      <c r="M973" s="26"/>
      <c r="N973" s="39"/>
      <c r="O973" s="9"/>
      <c r="P973" s="8"/>
      <c r="Q973" s="41"/>
      <c r="R973" s="8"/>
      <c r="S973" s="41"/>
      <c r="T973" s="9"/>
      <c r="U973" s="8"/>
      <c r="V973" s="51"/>
      <c r="X973" s="9"/>
      <c r="Y973" s="9"/>
      <c r="Z973" s="9"/>
      <c r="AA973" s="8"/>
      <c r="AB973" s="12"/>
      <c r="AC973" s="11"/>
      <c r="AD973" s="11"/>
      <c r="AE973" s="11"/>
      <c r="AF973" s="11"/>
      <c r="AG973" s="11"/>
      <c r="AH973" s="10"/>
      <c r="AI973" s="7">
        <v>5802702.7999999998</v>
      </c>
      <c r="AJ973" s="31"/>
      <c r="AK973" s="38">
        <v>0.20472090000000001</v>
      </c>
      <c r="AN973" s="6"/>
    </row>
    <row r="974" spans="1:40" x14ac:dyDescent="0.25">
      <c r="A974" s="6">
        <v>0.52685185185185179</v>
      </c>
      <c r="B974">
        <v>5.55</v>
      </c>
      <c r="C974">
        <f>B974+0.68</f>
        <v>6.2299999999999995</v>
      </c>
      <c r="D974" s="5">
        <f>C974/(0.2905*LN(C974)+0.3655)</f>
        <v>6.9458858932375351</v>
      </c>
      <c r="E974" s="5">
        <f>D974*100</f>
        <v>694.58858932375347</v>
      </c>
      <c r="F974">
        <v>154.96607950280301</v>
      </c>
      <c r="G974" s="4">
        <f>75.6*1000/(287.05*(F974+273))</f>
        <v>0.61539632158378921</v>
      </c>
      <c r="H974" s="3">
        <f>SQRT(2*ABS(E974)/G974)</f>
        <v>47.511787740681683</v>
      </c>
      <c r="I974" s="2">
        <f>(2/2*0.0254)^2*3.1416*H974</f>
        <v>9.6298537961329575E-2</v>
      </c>
      <c r="J974" s="26"/>
      <c r="K974" s="26"/>
      <c r="L974" s="26"/>
      <c r="M974" s="26"/>
      <c r="N974" s="39"/>
      <c r="O974" s="9"/>
      <c r="P974" s="8"/>
      <c r="Q974" s="41"/>
      <c r="R974" s="8"/>
      <c r="S974" s="41"/>
      <c r="T974" s="9"/>
      <c r="U974" s="8"/>
      <c r="V974" s="51"/>
      <c r="X974" s="9"/>
      <c r="Y974" s="9"/>
      <c r="Z974" s="9"/>
      <c r="AA974" s="8"/>
      <c r="AB974" s="12"/>
      <c r="AC974" s="11"/>
      <c r="AD974" s="11"/>
      <c r="AE974" s="11"/>
      <c r="AF974" s="11"/>
      <c r="AG974" s="11"/>
      <c r="AH974" s="10"/>
      <c r="AI974" s="7">
        <v>26217607.199999999</v>
      </c>
      <c r="AJ974" s="31"/>
      <c r="AK974" s="38">
        <v>0.72865689</v>
      </c>
      <c r="AN974" s="6"/>
    </row>
    <row r="975" spans="1:40" x14ac:dyDescent="0.25">
      <c r="A975" s="6">
        <v>0.52686342592592594</v>
      </c>
      <c r="B975">
        <v>0.31</v>
      </c>
      <c r="C975">
        <f>B975+0.68</f>
        <v>0.99</v>
      </c>
      <c r="D975" s="5">
        <f>C975/(0.2905*LN(C975)+0.3655)</f>
        <v>2.7304290623909595</v>
      </c>
      <c r="E975" s="5">
        <f>D975*100</f>
        <v>273.04290623909594</v>
      </c>
      <c r="F975">
        <v>155.83385242883301</v>
      </c>
      <c r="G975" s="4">
        <f>75.6*1000/(287.05*(F975+273))</f>
        <v>0.61415102748299888</v>
      </c>
      <c r="H975" s="3">
        <f>SQRT(2*ABS(E975)/G975)</f>
        <v>29.818984920852682</v>
      </c>
      <c r="I975" s="2">
        <f>(2/2*0.0254)^2*3.1416*H975</f>
        <v>6.0438152044325628E-2</v>
      </c>
      <c r="J975" s="26"/>
      <c r="K975" s="26"/>
      <c r="L975" s="26"/>
      <c r="M975" s="26"/>
      <c r="N975" s="39"/>
      <c r="O975" s="9"/>
      <c r="P975" s="8"/>
      <c r="Q975" s="41"/>
      <c r="R975" s="8"/>
      <c r="S975" s="41"/>
      <c r="T975" s="9"/>
      <c r="U975" s="8"/>
      <c r="V975" s="51"/>
      <c r="X975" s="9"/>
      <c r="Y975" s="9"/>
      <c r="Z975" s="9"/>
      <c r="AA975" s="8"/>
      <c r="AB975" s="12"/>
      <c r="AC975" s="11"/>
      <c r="AD975" s="11"/>
      <c r="AE975" s="11"/>
      <c r="AF975" s="11"/>
      <c r="AG975" s="11"/>
      <c r="AH975" s="10"/>
      <c r="AI975" s="7">
        <v>52414811</v>
      </c>
      <c r="AJ975" s="31"/>
      <c r="AK975" s="38">
        <v>1.84386944</v>
      </c>
      <c r="AN975" s="6"/>
    </row>
    <row r="976" spans="1:40" x14ac:dyDescent="0.25">
      <c r="A976" s="6">
        <v>0.52687499999999998</v>
      </c>
      <c r="B976">
        <v>1.1499999999999999</v>
      </c>
      <c r="C976">
        <f>B976+0.68</f>
        <v>1.83</v>
      </c>
      <c r="D976" s="5">
        <f>C976/(0.2905*LN(C976)+0.3655)</f>
        <v>3.382288488377676</v>
      </c>
      <c r="E976" s="5">
        <f>D976*100</f>
        <v>338.2288488377676</v>
      </c>
      <c r="F976">
        <v>155.767892309318</v>
      </c>
      <c r="G976" s="4">
        <f>75.6*1000/(287.05*(F976+273))</f>
        <v>0.614245506281201</v>
      </c>
      <c r="H976" s="3">
        <f>SQRT(2*ABS(E976)/G976)</f>
        <v>33.185573519688177</v>
      </c>
      <c r="I976" s="2">
        <f>(2/2*0.0254)^2*3.1416*H976</f>
        <v>6.7261670488939898E-2</v>
      </c>
      <c r="J976" s="26"/>
      <c r="K976" s="26"/>
      <c r="L976" s="26"/>
      <c r="M976" s="26"/>
      <c r="N976" s="39"/>
      <c r="O976" s="9"/>
      <c r="P976" s="8"/>
      <c r="Q976" s="41"/>
      <c r="R976" s="8"/>
      <c r="S976" s="41"/>
      <c r="T976" s="9"/>
      <c r="U976" s="8"/>
      <c r="V976" s="51"/>
      <c r="X976" s="9"/>
      <c r="Y976" s="9"/>
      <c r="Z976" s="9"/>
      <c r="AA976" s="8"/>
      <c r="AB976" s="12"/>
      <c r="AC976" s="11"/>
      <c r="AD976" s="11"/>
      <c r="AE976" s="11"/>
      <c r="AF976" s="11"/>
      <c r="AG976" s="11"/>
      <c r="AH976" s="10"/>
      <c r="AI976" s="7">
        <v>88830903.5</v>
      </c>
      <c r="AJ976" s="31"/>
      <c r="AK976" s="38">
        <v>2.5138278000000001</v>
      </c>
      <c r="AN976" s="6"/>
    </row>
    <row r="977" spans="1:40" x14ac:dyDescent="0.25">
      <c r="A977" s="6">
        <v>0.52688657407407413</v>
      </c>
      <c r="B977">
        <v>1.41</v>
      </c>
      <c r="C977">
        <f>B977+0.68</f>
        <v>2.09</v>
      </c>
      <c r="D977" s="5">
        <f>C977/(0.2905*LN(C977)+0.3655)</f>
        <v>3.6056479625345221</v>
      </c>
      <c r="E977" s="5">
        <f>D977*100</f>
        <v>360.56479625345219</v>
      </c>
      <c r="F977">
        <v>155.89634237283701</v>
      </c>
      <c r="G977" s="4">
        <f>75.6*1000/(287.05*(F977+273))</f>
        <v>0.61406154604068797</v>
      </c>
      <c r="H977" s="3">
        <f>SQRT(2*ABS(E977)/G977)</f>
        <v>34.268942912264663</v>
      </c>
      <c r="I977" s="2">
        <f>(2/2*0.0254)^2*3.1416*H977</f>
        <v>6.945748111906358E-2</v>
      </c>
      <c r="J977" s="26"/>
      <c r="K977" s="26"/>
      <c r="L977" s="26"/>
      <c r="M977" s="26"/>
      <c r="N977" s="39"/>
      <c r="O977" s="9"/>
      <c r="P977" s="8"/>
      <c r="Q977" s="41"/>
      <c r="R977" s="8"/>
      <c r="S977" s="41"/>
      <c r="T977" s="9"/>
      <c r="U977" s="8"/>
      <c r="X977" s="9"/>
      <c r="Y977" s="9"/>
      <c r="Z977" s="9"/>
      <c r="AA977" s="8"/>
      <c r="AB977" s="12"/>
      <c r="AC977" s="11"/>
      <c r="AD977" s="11"/>
      <c r="AE977" s="11"/>
      <c r="AF977" s="11"/>
      <c r="AG977" s="11"/>
      <c r="AH977" s="10"/>
      <c r="AI977" s="7">
        <v>335275309.39999998</v>
      </c>
      <c r="AJ977" s="31"/>
      <c r="AK977" s="38">
        <v>3.67721871</v>
      </c>
      <c r="AN977" s="6"/>
    </row>
    <row r="978" spans="1:40" x14ac:dyDescent="0.25">
      <c r="A978" s="6">
        <v>0.52689814814814817</v>
      </c>
      <c r="B978">
        <v>1.48</v>
      </c>
      <c r="C978">
        <f>B978+0.68</f>
        <v>2.16</v>
      </c>
      <c r="D978" s="5">
        <f>C978/(0.2905*LN(C978)+0.3655)</f>
        <v>3.665885503560431</v>
      </c>
      <c r="E978" s="5">
        <f>D978*100</f>
        <v>366.58855035604307</v>
      </c>
      <c r="F978">
        <v>156.09770815844399</v>
      </c>
      <c r="G978" s="4">
        <f>75.6*1000/(287.05*(F978+273))</f>
        <v>0.61377338093684664</v>
      </c>
      <c r="H978" s="3">
        <f>SQRT(2*ABS(E978)/G978)</f>
        <v>34.562123794742469</v>
      </c>
      <c r="I978" s="2">
        <f>(2/2*0.0254)^2*3.1416*H978</f>
        <v>7.0051710292146269E-2</v>
      </c>
      <c r="J978" s="26"/>
      <c r="K978" s="26"/>
      <c r="L978" s="26"/>
      <c r="M978" s="26"/>
      <c r="N978" s="39"/>
      <c r="O978" s="9"/>
      <c r="P978" s="8"/>
      <c r="Q978" s="41"/>
      <c r="R978" s="8"/>
      <c r="S978" s="41"/>
      <c r="T978" s="9"/>
      <c r="U978" s="8"/>
      <c r="X978" s="9"/>
      <c r="Y978" s="9"/>
      <c r="Z978" s="9"/>
      <c r="AA978" s="8"/>
      <c r="AB978" s="12"/>
      <c r="AC978" s="11"/>
      <c r="AD978" s="11"/>
      <c r="AE978" s="11"/>
      <c r="AF978" s="11"/>
      <c r="AG978" s="11"/>
      <c r="AH978" s="10"/>
      <c r="AI978" s="7">
        <v>370530874.19999999</v>
      </c>
      <c r="AJ978" s="31"/>
      <c r="AK978" s="38">
        <v>5.6520792000000002</v>
      </c>
      <c r="AN978" s="6"/>
    </row>
    <row r="979" spans="1:40" x14ac:dyDescent="0.25">
      <c r="A979" s="6">
        <v>0.52690972222222221</v>
      </c>
      <c r="B979">
        <v>1.77</v>
      </c>
      <c r="C979">
        <f>B979+0.68</f>
        <v>2.4500000000000002</v>
      </c>
      <c r="D979" s="5">
        <f>C979/(0.2905*LN(C979)+0.3655)</f>
        <v>3.9149039154930163</v>
      </c>
      <c r="E979" s="5">
        <f>D979*100</f>
        <v>391.49039154930165</v>
      </c>
      <c r="F979">
        <v>156.465757929706</v>
      </c>
      <c r="G979" s="4">
        <f>75.6*1000/(287.05*(F979+273))</f>
        <v>0.61324738055546713</v>
      </c>
      <c r="H979" s="3">
        <f>SQRT(2*ABS(E979)/G979)</f>
        <v>35.73203088351508</v>
      </c>
      <c r="I979" s="2">
        <f>(2/2*0.0254)^2*3.1416*H979</f>
        <v>7.2422918523970661E-2</v>
      </c>
      <c r="J979" s="26"/>
      <c r="K979" s="26"/>
      <c r="L979" s="26"/>
      <c r="M979" s="26"/>
      <c r="N979" s="39"/>
      <c r="O979" s="9"/>
      <c r="P979" s="8"/>
      <c r="Q979" s="41"/>
      <c r="R979" s="8"/>
      <c r="S979" s="41"/>
      <c r="T979" s="9"/>
      <c r="U979" s="8"/>
      <c r="X979" s="9"/>
      <c r="Y979" s="9"/>
      <c r="Z979" s="9"/>
      <c r="AA979" s="8"/>
      <c r="AB979" s="12"/>
      <c r="AC979" s="11"/>
      <c r="AD979" s="11"/>
      <c r="AE979" s="11"/>
      <c r="AF979" s="11"/>
      <c r="AG979" s="11"/>
      <c r="AH979" s="10"/>
      <c r="AI979" s="7">
        <v>401103836.30000001</v>
      </c>
      <c r="AJ979" s="31"/>
      <c r="AK979" s="38">
        <v>4.6630314000000004</v>
      </c>
      <c r="AN979" s="6"/>
    </row>
    <row r="980" spans="1:40" x14ac:dyDescent="0.25">
      <c r="A980" s="6">
        <v>0.52692129629629625</v>
      </c>
      <c r="B980">
        <v>2.0299999999999998</v>
      </c>
      <c r="C980">
        <f>B980+0.68</f>
        <v>2.71</v>
      </c>
      <c r="D980" s="5">
        <f>C980/(0.2905*LN(C980)+0.3655)</f>
        <v>4.1366872695109258</v>
      </c>
      <c r="E980" s="5">
        <f>D980*100</f>
        <v>413.66872695109259</v>
      </c>
      <c r="F980">
        <v>156.84774568939301</v>
      </c>
      <c r="G980" s="4">
        <f>75.6*1000/(287.05*(F980+273))</f>
        <v>0.61270241319113516</v>
      </c>
      <c r="H980" s="3">
        <f>SQRT(2*ABS(E980)/G980)</f>
        <v>36.746547994831467</v>
      </c>
      <c r="I980" s="2">
        <f>(2/2*0.0254)^2*3.1416*H980</f>
        <v>7.4479176964291724E-2</v>
      </c>
      <c r="J980" s="26"/>
      <c r="K980" s="26"/>
      <c r="L980" s="26"/>
      <c r="M980" s="26"/>
      <c r="N980" s="39"/>
      <c r="O980" s="9"/>
      <c r="P980" s="8"/>
      <c r="Q980" s="41"/>
      <c r="R980" s="8"/>
      <c r="S980" s="41"/>
      <c r="T980" s="9"/>
      <c r="U980" s="8"/>
      <c r="X980" s="9"/>
      <c r="Y980" s="9"/>
      <c r="Z980" s="9"/>
      <c r="AA980" s="8"/>
      <c r="AB980" s="12"/>
      <c r="AC980" s="11"/>
      <c r="AD980" s="11"/>
      <c r="AE980" s="11"/>
      <c r="AF980" s="11"/>
      <c r="AG980" s="11"/>
      <c r="AH980" s="10"/>
      <c r="AI980" s="7">
        <v>432404129.60000002</v>
      </c>
      <c r="AJ980" s="31"/>
      <c r="AK980" s="38">
        <v>3.9139598200000001</v>
      </c>
      <c r="AN980" s="6"/>
    </row>
    <row r="981" spans="1:40" x14ac:dyDescent="0.25">
      <c r="A981" s="6">
        <v>0.5269328703703704</v>
      </c>
      <c r="B981">
        <v>3.37</v>
      </c>
      <c r="C981">
        <f>B981+0.68</f>
        <v>4.05</v>
      </c>
      <c r="D981" s="5">
        <f>C981/(0.2905*LN(C981)+0.3655)</f>
        <v>5.2472881453654034</v>
      </c>
      <c r="E981" s="5">
        <f>D981*100</f>
        <v>524.72881453654031</v>
      </c>
      <c r="F981">
        <v>157.525811431677</v>
      </c>
      <c r="G981" s="4">
        <f>75.6*1000/(287.05*(F981+273))</f>
        <v>0.61173742455266533</v>
      </c>
      <c r="H981" s="3">
        <f>SQRT(2*ABS(E981)/G981)</f>
        <v>41.419030522535962</v>
      </c>
      <c r="I981" s="2">
        <f>(2/2*0.0254)^2*3.1416*H981</f>
        <v>8.3949526480997669E-2</v>
      </c>
      <c r="J981" s="26"/>
      <c r="K981" s="26"/>
      <c r="L981" s="26"/>
      <c r="M981" s="26"/>
      <c r="N981" s="39"/>
      <c r="O981" s="9"/>
      <c r="P981" s="8"/>
      <c r="Q981" s="41"/>
      <c r="R981" s="8"/>
      <c r="S981" s="41"/>
      <c r="T981" s="9"/>
      <c r="U981" s="8"/>
      <c r="X981" s="9"/>
      <c r="Y981" s="9"/>
      <c r="Z981" s="9"/>
      <c r="AA981" s="8"/>
      <c r="AB981" s="12"/>
      <c r="AC981" s="11"/>
      <c r="AD981" s="11"/>
      <c r="AE981" s="11"/>
      <c r="AF981" s="11"/>
      <c r="AG981" s="11"/>
      <c r="AH981" s="10"/>
      <c r="AI981" s="7">
        <v>432165784.10000002</v>
      </c>
      <c r="AJ981" s="31"/>
      <c r="AK981" s="38">
        <v>3.92070885</v>
      </c>
      <c r="AN981" s="6"/>
    </row>
    <row r="982" spans="1:40" x14ac:dyDescent="0.25">
      <c r="A982" s="6">
        <v>0.52694444444444444</v>
      </c>
      <c r="B982">
        <v>1.66</v>
      </c>
      <c r="C982">
        <f>B982+0.68</f>
        <v>2.34</v>
      </c>
      <c r="D982" s="5">
        <f>C982/(0.2905*LN(C982)+0.3655)</f>
        <v>3.8206024994940941</v>
      </c>
      <c r="E982" s="5">
        <f>D982*100</f>
        <v>382.06024994940941</v>
      </c>
      <c r="F982">
        <v>158.26578596905901</v>
      </c>
      <c r="G982" s="4">
        <f>75.6*1000/(287.05*(F982+273))</f>
        <v>0.61068779313635546</v>
      </c>
      <c r="H982" s="3">
        <f>SQRT(2*ABS(E982)/G982)</f>
        <v>35.372952102378093</v>
      </c>
      <c r="I982" s="2">
        <f>(2/2*0.0254)^2*3.1416*H982</f>
        <v>7.1695125206127974E-2</v>
      </c>
      <c r="J982" s="26"/>
      <c r="K982" s="26"/>
      <c r="L982" s="26"/>
      <c r="M982" s="26"/>
      <c r="N982" s="39"/>
      <c r="O982" s="9"/>
      <c r="P982" s="8"/>
      <c r="Q982" s="41"/>
      <c r="R982" s="8"/>
      <c r="S982" s="41"/>
      <c r="T982" s="9"/>
      <c r="U982" s="8"/>
      <c r="X982" s="9"/>
      <c r="Y982" s="9"/>
      <c r="Z982" s="9"/>
      <c r="AA982" s="8"/>
      <c r="AB982" s="12"/>
      <c r="AC982" s="11"/>
      <c r="AD982" s="11"/>
      <c r="AE982" s="11"/>
      <c r="AF982" s="11"/>
      <c r="AG982" s="11"/>
      <c r="AH982" s="10"/>
      <c r="AI982" s="7">
        <v>430825466.80000001</v>
      </c>
      <c r="AJ982" s="31"/>
      <c r="AK982" s="38">
        <v>3.9474695299999998</v>
      </c>
      <c r="AN982" s="6"/>
    </row>
    <row r="983" spans="1:40" x14ac:dyDescent="0.25">
      <c r="A983" s="6">
        <v>0.52695601851851859</v>
      </c>
      <c r="B983">
        <v>1.71</v>
      </c>
      <c r="C983">
        <f>B983+0.68</f>
        <v>2.39</v>
      </c>
      <c r="D983" s="5">
        <f>C983/(0.2905*LN(C983)+0.3655)</f>
        <v>3.8634959141297363</v>
      </c>
      <c r="E983" s="5">
        <f>D983*100</f>
        <v>386.34959141297361</v>
      </c>
      <c r="F983">
        <v>158.87387943276701</v>
      </c>
      <c r="G983" s="4">
        <f>75.6*1000/(287.05*(F983+273))</f>
        <v>0.60982792345435433</v>
      </c>
      <c r="H983" s="3">
        <f>SQRT(2*ABS(E983)/G983)</f>
        <v>35.5960307496401</v>
      </c>
      <c r="I983" s="2">
        <f>(2/2*0.0254)^2*3.1416*H983</f>
        <v>7.2147268739412213E-2</v>
      </c>
      <c r="J983" s="26"/>
      <c r="K983" s="26"/>
      <c r="L983" s="26"/>
      <c r="M983" s="26"/>
      <c r="N983" s="39"/>
      <c r="O983" s="9"/>
      <c r="P983" s="8"/>
      <c r="Q983" s="41"/>
      <c r="R983" s="8"/>
      <c r="S983" s="41"/>
      <c r="T983" s="9"/>
      <c r="U983" s="8"/>
      <c r="X983" s="9"/>
      <c r="Y983" s="9"/>
      <c r="Z983" s="9"/>
      <c r="AA983" s="8"/>
      <c r="AB983" s="12"/>
      <c r="AC983" s="11"/>
      <c r="AD983" s="11"/>
      <c r="AE983" s="11"/>
      <c r="AF983" s="11"/>
      <c r="AG983" s="11"/>
      <c r="AH983" s="10"/>
      <c r="AI983" s="7">
        <v>423205383</v>
      </c>
      <c r="AJ983" s="31"/>
      <c r="AK983" s="38">
        <v>4.1143827799999997</v>
      </c>
      <c r="AN983" s="6"/>
    </row>
    <row r="984" spans="1:40" x14ac:dyDescent="0.25">
      <c r="A984" s="6">
        <v>0.52696759259259263</v>
      </c>
      <c r="B984">
        <v>3.13</v>
      </c>
      <c r="C984">
        <f>B984+0.68</f>
        <v>3.81</v>
      </c>
      <c r="D984" s="5">
        <f>C984/(0.2905*LN(C984)+0.3655)</f>
        <v>5.0525057495198968</v>
      </c>
      <c r="E984" s="5">
        <f>D984*100</f>
        <v>505.25057495198968</v>
      </c>
      <c r="F984">
        <v>159.537704000616</v>
      </c>
      <c r="G984" s="4">
        <f>75.6*1000/(287.05*(F984+273))</f>
        <v>0.60889200791680675</v>
      </c>
      <c r="H984" s="3">
        <f>SQRT(2*ABS(E984)/G984)</f>
        <v>40.737865424538683</v>
      </c>
      <c r="I984" s="2">
        <f>(2/2*0.0254)^2*3.1416*H984</f>
        <v>8.2568917453919158E-2</v>
      </c>
      <c r="J984" s="26"/>
      <c r="K984" s="26"/>
      <c r="L984" s="26"/>
      <c r="M984" s="26"/>
      <c r="N984" s="39"/>
      <c r="O984" s="9"/>
      <c r="P984" s="8"/>
      <c r="Q984" s="41"/>
      <c r="R984" s="8"/>
      <c r="S984" s="41"/>
      <c r="T984" s="9"/>
      <c r="U984" s="8"/>
      <c r="X984" s="9"/>
      <c r="Y984" s="9"/>
      <c r="Z984" s="9"/>
      <c r="AA984" s="8"/>
      <c r="AB984" s="12"/>
      <c r="AC984" s="11"/>
      <c r="AD984" s="11"/>
      <c r="AE984" s="11"/>
      <c r="AF984" s="11"/>
      <c r="AG984" s="11"/>
      <c r="AH984" s="10"/>
      <c r="AI984" s="7">
        <v>413874053.10000002</v>
      </c>
      <c r="AJ984" s="31"/>
      <c r="AK984" s="38">
        <v>4.3337595999999996</v>
      </c>
      <c r="AN984" s="6"/>
    </row>
    <row r="985" spans="1:40" x14ac:dyDescent="0.25">
      <c r="A985" s="6">
        <v>0.52697916666666667</v>
      </c>
      <c r="B985">
        <v>3.53</v>
      </c>
      <c r="C985">
        <f>B985+0.68</f>
        <v>4.21</v>
      </c>
      <c r="D985" s="5">
        <f>C985/(0.2905*LN(C985)+0.3655)</f>
        <v>5.376186869285295</v>
      </c>
      <c r="E985" s="5">
        <f>D985*100</f>
        <v>537.61868692852954</v>
      </c>
      <c r="F985">
        <v>160.49023472201301</v>
      </c>
      <c r="G985" s="4">
        <f>75.6*1000/(287.05*(F985+273))</f>
        <v>0.6075540577230133</v>
      </c>
      <c r="H985" s="3">
        <f>SQRT(2*ABS(E985)/G985)</f>
        <v>42.06876016681435</v>
      </c>
      <c r="I985" s="2">
        <f>(2/2*0.0254)^2*3.1416*H985</f>
        <v>8.5266421041051657E-2</v>
      </c>
      <c r="J985" s="26"/>
      <c r="K985" s="26"/>
      <c r="L985" s="26"/>
      <c r="M985" s="26"/>
      <c r="N985" s="39"/>
      <c r="O985" s="9"/>
      <c r="P985" s="8"/>
      <c r="Q985" s="41"/>
      <c r="R985" s="8"/>
      <c r="S985" s="41"/>
      <c r="T985" s="9"/>
      <c r="U985" s="8"/>
      <c r="X985" s="9"/>
      <c r="Y985" s="9"/>
      <c r="Z985" s="9"/>
      <c r="AA985" s="8"/>
      <c r="AB985" s="12"/>
      <c r="AC985" s="11"/>
      <c r="AD985" s="11"/>
      <c r="AE985" s="11"/>
      <c r="AF985" s="11"/>
      <c r="AG985" s="11"/>
      <c r="AH985" s="10"/>
      <c r="AI985" s="7">
        <v>411949044.89999998</v>
      </c>
      <c r="AJ985" s="31"/>
      <c r="AK985" s="38">
        <v>4.3812943200000003</v>
      </c>
      <c r="AN985" s="6"/>
    </row>
    <row r="986" spans="1:40" x14ac:dyDescent="0.25">
      <c r="A986" s="6">
        <v>0.5269907407407407</v>
      </c>
      <c r="B986">
        <v>3.67</v>
      </c>
      <c r="C986">
        <f>B986+0.68</f>
        <v>4.3499999999999996</v>
      </c>
      <c r="D986" s="5">
        <f>C986/(0.2905*LN(C986)+0.3655)</f>
        <v>5.4883628331265406</v>
      </c>
      <c r="E986" s="5">
        <f>D986*100</f>
        <v>548.83628331265402</v>
      </c>
      <c r="F986">
        <v>161.40825864355801</v>
      </c>
      <c r="G986" s="4">
        <f>75.6*1000/(287.05*(F986+273))</f>
        <v>0.6062701291891428</v>
      </c>
      <c r="H986" s="3">
        <f>SQRT(2*ABS(E986)/G986)</f>
        <v>42.550367913372867</v>
      </c>
      <c r="I986" s="2">
        <f>(2/2*0.0254)^2*3.1416*H986</f>
        <v>8.6242560312374525E-2</v>
      </c>
      <c r="J986" s="26"/>
      <c r="K986" s="26"/>
      <c r="L986" s="26"/>
      <c r="M986" s="26"/>
      <c r="N986" s="39"/>
      <c r="O986" s="9"/>
      <c r="P986" s="8"/>
      <c r="Q986" s="41"/>
      <c r="R986" s="8"/>
      <c r="S986" s="41"/>
      <c r="T986" s="9"/>
      <c r="U986" s="8"/>
      <c r="X986" s="9"/>
      <c r="Y986" s="9"/>
      <c r="Z986" s="9"/>
      <c r="AA986" s="8"/>
      <c r="AB986" s="12"/>
      <c r="AC986" s="11"/>
      <c r="AD986" s="11"/>
      <c r="AE986" s="11"/>
      <c r="AF986" s="11"/>
      <c r="AG986" s="11"/>
      <c r="AH986" s="10"/>
      <c r="AI986" s="7">
        <v>403248688.69999999</v>
      </c>
      <c r="AJ986" s="31"/>
      <c r="AK986" s="38">
        <v>4.6115620499999999</v>
      </c>
      <c r="AN986" s="6"/>
    </row>
    <row r="987" spans="1:40" x14ac:dyDescent="0.25">
      <c r="A987" s="6">
        <v>0.52700231481481474</v>
      </c>
      <c r="B987">
        <v>0.31</v>
      </c>
      <c r="C987">
        <f>B987+0.68</f>
        <v>0.99</v>
      </c>
      <c r="D987" s="5">
        <f>C987/(0.2905*LN(C987)+0.3655)</f>
        <v>2.7304290623909595</v>
      </c>
      <c r="E987" s="5">
        <f>D987*100</f>
        <v>273.04290623909594</v>
      </c>
      <c r="F987">
        <v>162.110850940208</v>
      </c>
      <c r="G987" s="4">
        <f>75.6*1000/(287.05*(F987+273))</f>
        <v>0.60529115860834293</v>
      </c>
      <c r="H987" s="3">
        <f>SQRT(2*ABS(E987)/G987)</f>
        <v>30.036427827572417</v>
      </c>
      <c r="I987" s="2">
        <f>(2/2*0.0254)^2*3.1416*H987</f>
        <v>6.0878872863366566E-2</v>
      </c>
      <c r="J987" s="26"/>
      <c r="K987" s="26"/>
      <c r="L987" s="26"/>
      <c r="M987" s="26"/>
      <c r="N987" s="39"/>
      <c r="O987" s="9"/>
      <c r="P987" s="8"/>
      <c r="Q987" s="41"/>
      <c r="R987" s="8"/>
      <c r="S987" s="41"/>
      <c r="T987" s="9"/>
      <c r="U987" s="8"/>
      <c r="X987" s="9"/>
      <c r="Y987" s="9"/>
      <c r="Z987" s="9"/>
      <c r="AA987" s="8"/>
      <c r="AB987" s="12"/>
      <c r="AC987" s="11"/>
      <c r="AD987" s="11"/>
      <c r="AE987" s="11"/>
      <c r="AF987" s="11"/>
      <c r="AG987" s="11"/>
      <c r="AH987" s="10"/>
      <c r="AI987" s="7">
        <v>395595022.39999998</v>
      </c>
      <c r="AJ987" s="31"/>
      <c r="AK987" s="38">
        <v>4.8322114899999997</v>
      </c>
      <c r="AN987" s="6"/>
    </row>
    <row r="988" spans="1:40" x14ac:dyDescent="0.25">
      <c r="A988" s="6">
        <v>0.52701388888888889</v>
      </c>
      <c r="B988">
        <v>0.56999999999999995</v>
      </c>
      <c r="C988">
        <f>B988+0.68</f>
        <v>1.25</v>
      </c>
      <c r="D988" s="5">
        <f>C988/(0.2905*LN(C988)+0.3655)</f>
        <v>2.9047934092035992</v>
      </c>
      <c r="E988" s="5">
        <f>D988*100</f>
        <v>290.4793409203599</v>
      </c>
      <c r="F988">
        <v>162.36131359564399</v>
      </c>
      <c r="G988" s="4">
        <f>75.6*1000/(287.05*(F988+273))</f>
        <v>0.60494293558952461</v>
      </c>
      <c r="H988" s="3">
        <f>SQRT(2*ABS(E988)/G988)</f>
        <v>30.989560593901079</v>
      </c>
      <c r="I988" s="2">
        <f>(2/2*0.0254)^2*3.1416*H988</f>
        <v>6.2810715385930652E-2</v>
      </c>
      <c r="J988" s="26"/>
      <c r="K988" s="26"/>
      <c r="L988" s="26"/>
      <c r="M988" s="26"/>
      <c r="N988" s="39"/>
      <c r="O988" s="9"/>
      <c r="P988" s="8"/>
      <c r="Q988" s="41"/>
      <c r="R988" s="8"/>
      <c r="S988" s="41"/>
      <c r="T988" s="9"/>
      <c r="U988" s="8"/>
      <c r="X988" s="9"/>
      <c r="Y988" s="9"/>
      <c r="Z988" s="9"/>
      <c r="AA988" s="8"/>
      <c r="AB988" s="12"/>
      <c r="AC988" s="11"/>
      <c r="AD988" s="11"/>
      <c r="AE988" s="11"/>
      <c r="AF988" s="11"/>
      <c r="AG988" s="11"/>
      <c r="AH988" s="10"/>
      <c r="AI988" s="7">
        <v>390555246</v>
      </c>
      <c r="AJ988" s="31"/>
      <c r="AK988" s="38">
        <v>4.9887556000000002</v>
      </c>
      <c r="AN988" s="6"/>
    </row>
    <row r="989" spans="1:40" x14ac:dyDescent="0.25">
      <c r="A989" s="6">
        <v>0.52702546296296293</v>
      </c>
      <c r="B989">
        <v>2.0499999999999998</v>
      </c>
      <c r="C989">
        <f>B989+0.68</f>
        <v>2.73</v>
      </c>
      <c r="D989" s="5">
        <f>C989/(0.2905*LN(C989)+0.3655)</f>
        <v>4.1536730146786116</v>
      </c>
      <c r="E989" s="5">
        <f>D989*100</f>
        <v>415.36730146786118</v>
      </c>
      <c r="F989">
        <v>162.65006300108601</v>
      </c>
      <c r="G989" s="4">
        <f>75.6*1000/(287.05*(F989+273))</f>
        <v>0.60454197865685599</v>
      </c>
      <c r="H989" s="3">
        <f>SQRT(2*ABS(E989)/G989)</f>
        <v>37.069601620908522</v>
      </c>
      <c r="I989" s="2">
        <f>(2/2*0.0254)^2*3.1416*H989</f>
        <v>7.5133953249371166E-2</v>
      </c>
      <c r="J989" s="26"/>
      <c r="K989" s="26"/>
      <c r="L989" s="26"/>
      <c r="M989" s="26"/>
      <c r="N989" s="39"/>
      <c r="O989" s="9"/>
      <c r="P989" s="8"/>
      <c r="Q989" s="41"/>
      <c r="R989" s="8"/>
      <c r="S989" s="41"/>
      <c r="T989" s="9"/>
      <c r="U989" s="8"/>
      <c r="X989" s="9"/>
      <c r="Y989" s="9"/>
      <c r="Z989" s="9"/>
      <c r="AA989" s="8"/>
      <c r="AB989" s="12"/>
      <c r="AC989" s="11"/>
      <c r="AD989" s="11"/>
      <c r="AE989" s="11"/>
      <c r="AF989" s="11"/>
      <c r="AG989" s="11"/>
      <c r="AH989" s="10"/>
      <c r="AI989" s="7">
        <v>392137094.80000001</v>
      </c>
      <c r="AJ989" s="31"/>
      <c r="AK989" s="38">
        <v>4.9378975199999999</v>
      </c>
      <c r="AN989" s="6"/>
    </row>
    <row r="990" spans="1:40" x14ac:dyDescent="0.25">
      <c r="A990" s="6">
        <v>0.52703703703703708</v>
      </c>
      <c r="B990">
        <v>3.28</v>
      </c>
      <c r="C990">
        <f>B990+0.68</f>
        <v>3.96</v>
      </c>
      <c r="D990" s="5">
        <f>C990/(0.2905*LN(C990)+0.3655)</f>
        <v>5.1744489050751481</v>
      </c>
      <c r="E990" s="5">
        <f>D990*100</f>
        <v>517.44489050751486</v>
      </c>
      <c r="F990">
        <v>163.192834462169</v>
      </c>
      <c r="G990" s="4">
        <f>75.6*1000/(287.05*(F990+273))</f>
        <v>0.60378972390364305</v>
      </c>
      <c r="H990" s="3">
        <f>SQRT(2*ABS(E990)/G990)</f>
        <v>41.400366960619536</v>
      </c>
      <c r="I990" s="2">
        <f>(2/2*0.0254)^2*3.1416*H990</f>
        <v>8.3911698526901057E-2</v>
      </c>
      <c r="J990" s="26"/>
      <c r="K990" s="26"/>
      <c r="L990" s="26"/>
      <c r="M990" s="26"/>
      <c r="N990" s="39"/>
      <c r="O990" s="9"/>
      <c r="P990" s="8"/>
      <c r="Q990" s="41"/>
      <c r="R990" s="8"/>
      <c r="S990" s="41"/>
      <c r="T990" s="9"/>
      <c r="U990" s="8"/>
      <c r="X990" s="9"/>
      <c r="Y990" s="9"/>
      <c r="Z990" s="9"/>
      <c r="AA990" s="8"/>
      <c r="AB990" s="12"/>
      <c r="AC990" s="11"/>
      <c r="AD990" s="11"/>
      <c r="AE990" s="11"/>
      <c r="AF990" s="11"/>
      <c r="AG990" s="11"/>
      <c r="AH990" s="10"/>
      <c r="AI990" s="7">
        <v>389880758.80000001</v>
      </c>
      <c r="AJ990" s="31"/>
      <c r="AK990" s="38">
        <v>5.0046002400000003</v>
      </c>
      <c r="AN990" s="6"/>
    </row>
    <row r="991" spans="1:40" x14ac:dyDescent="0.25">
      <c r="A991" s="6">
        <v>0.52704861111111112</v>
      </c>
      <c r="B991">
        <v>4.5199999999999996</v>
      </c>
      <c r="C991">
        <f>B991+0.68</f>
        <v>5.1999999999999993</v>
      </c>
      <c r="D991" s="5">
        <f>C991/(0.2905*LN(C991)+0.3655)</f>
        <v>6.1579611969638774</v>
      </c>
      <c r="E991" s="5">
        <f>D991*100</f>
        <v>615.79611969638779</v>
      </c>
      <c r="F991">
        <v>164.30297661591601</v>
      </c>
      <c r="G991" s="4">
        <f>75.6*1000/(287.05*(F991+273))</f>
        <v>0.60225693665922098</v>
      </c>
      <c r="H991" s="3">
        <f>SQRT(2*ABS(E991)/G991)</f>
        <v>45.221250366966927</v>
      </c>
      <c r="I991" s="2">
        <f>(2/2*0.0254)^2*3.1416*H991</f>
        <v>9.1655997431421277E-2</v>
      </c>
      <c r="J991" s="26"/>
      <c r="K991" s="26"/>
      <c r="L991" s="26"/>
      <c r="M991" s="26"/>
      <c r="N991" s="39"/>
      <c r="O991" s="9"/>
      <c r="P991" s="8"/>
      <c r="Q991" s="41"/>
      <c r="R991" s="8"/>
      <c r="S991" s="41"/>
      <c r="T991" s="9"/>
      <c r="U991" s="8"/>
      <c r="X991" s="9"/>
      <c r="Y991" s="9"/>
      <c r="Z991" s="9"/>
      <c r="AA991" s="8"/>
      <c r="AB991" s="12"/>
      <c r="AC991" s="11"/>
      <c r="AD991" s="11"/>
      <c r="AE991" s="11"/>
      <c r="AF991" s="11"/>
      <c r="AG991" s="11"/>
      <c r="AH991" s="10"/>
      <c r="AI991" s="7">
        <v>402172107.30000001</v>
      </c>
      <c r="AJ991" s="31"/>
      <c r="AK991" s="38">
        <v>4.6324650800000002</v>
      </c>
      <c r="AN991" s="6"/>
    </row>
    <row r="992" spans="1:40" x14ac:dyDescent="0.25">
      <c r="A992" s="6">
        <v>0.52706018518518516</v>
      </c>
      <c r="B992">
        <v>4.9800000000000004</v>
      </c>
      <c r="C992">
        <f>B992+0.68</f>
        <v>5.66</v>
      </c>
      <c r="D992" s="5">
        <f>C992/(0.2905*LN(C992)+0.3655)</f>
        <v>6.5127866201634337</v>
      </c>
      <c r="E992" s="5">
        <f>D992*100</f>
        <v>651.27866201634333</v>
      </c>
      <c r="F992">
        <v>165.354247936745</v>
      </c>
      <c r="G992" s="4">
        <f>75.6*1000/(287.05*(F992+273))</f>
        <v>0.60081259011014509</v>
      </c>
      <c r="H992" s="3">
        <f>SQRT(2*ABS(E992)/G992)</f>
        <v>46.561708777815234</v>
      </c>
      <c r="I992" s="2">
        <f>(2/2*0.0254)^2*3.1416*H992</f>
        <v>9.4372884993455322E-2</v>
      </c>
      <c r="J992" s="26"/>
      <c r="K992" s="26"/>
      <c r="L992" s="26"/>
      <c r="M992" s="26"/>
      <c r="N992" s="39"/>
      <c r="O992" s="9"/>
      <c r="P992" s="8"/>
      <c r="Q992" s="41"/>
      <c r="R992" s="8"/>
      <c r="S992" s="41"/>
      <c r="T992" s="9"/>
      <c r="U992" s="8"/>
      <c r="X992" s="9"/>
      <c r="Y992" s="9"/>
      <c r="Z992" s="9"/>
      <c r="AA992" s="8"/>
      <c r="AB992" s="12"/>
      <c r="AC992" s="11"/>
      <c r="AD992" s="11"/>
      <c r="AE992" s="11"/>
      <c r="AF992" s="11"/>
      <c r="AG992" s="11"/>
      <c r="AH992" s="10"/>
      <c r="AI992" s="7">
        <v>430765654.60000002</v>
      </c>
      <c r="AJ992" s="31"/>
      <c r="AK992" s="38">
        <v>3.9448970000000001</v>
      </c>
      <c r="AN992" s="6"/>
    </row>
    <row r="993" spans="1:40" x14ac:dyDescent="0.25">
      <c r="A993" s="6">
        <v>0.5270717592592592</v>
      </c>
      <c r="B993">
        <v>5.18</v>
      </c>
      <c r="C993">
        <f>B993+0.68</f>
        <v>5.8599999999999994</v>
      </c>
      <c r="D993" s="5">
        <f>C993/(0.2905*LN(C993)+0.3655)</f>
        <v>6.665548463336604</v>
      </c>
      <c r="E993" s="5">
        <f>D993*100</f>
        <v>666.55484633366041</v>
      </c>
      <c r="F993">
        <v>166.475435532446</v>
      </c>
      <c r="G993" s="4">
        <f>75.6*1000/(287.05*(F993+273))</f>
        <v>0.59927979994962943</v>
      </c>
      <c r="H993" s="3">
        <f>SQRT(2*ABS(E993)/G993)</f>
        <v>47.164813718023275</v>
      </c>
      <c r="I993" s="2">
        <f>(2/2*0.0254)^2*3.1416*H993</f>
        <v>9.5595278987473775E-2</v>
      </c>
      <c r="J993" s="26"/>
      <c r="K993" s="26"/>
      <c r="L993" s="26"/>
      <c r="M993" s="26"/>
      <c r="N993" s="39"/>
      <c r="O993" s="9"/>
      <c r="P993" s="8"/>
      <c r="Q993" s="41"/>
      <c r="R993" s="8"/>
      <c r="S993" s="41"/>
      <c r="T993" s="9"/>
      <c r="U993" s="8"/>
      <c r="X993" s="9"/>
      <c r="Y993" s="9"/>
      <c r="Z993" s="9"/>
      <c r="AA993" s="8"/>
      <c r="AB993" s="12"/>
      <c r="AC993" s="11"/>
      <c r="AD993" s="11"/>
      <c r="AE993" s="11"/>
      <c r="AF993" s="11"/>
      <c r="AG993" s="11"/>
      <c r="AH993" s="10"/>
      <c r="AI993" s="7">
        <v>476187109.89999998</v>
      </c>
      <c r="AJ993" s="31"/>
      <c r="AK993" s="38">
        <v>3.1743460400000001</v>
      </c>
      <c r="AN993" s="6"/>
    </row>
    <row r="994" spans="1:40" x14ac:dyDescent="0.25">
      <c r="A994" s="6">
        <v>0.52708333333333335</v>
      </c>
      <c r="B994">
        <v>3.51</v>
      </c>
      <c r="C994">
        <f>B994+0.68</f>
        <v>4.1899999999999995</v>
      </c>
      <c r="D994" s="5">
        <f>C994/(0.2905*LN(C994)+0.3655)</f>
        <v>5.3601155702398042</v>
      </c>
      <c r="E994" s="5">
        <f>D994*100</f>
        <v>536.01155702398046</v>
      </c>
      <c r="F994">
        <v>167.60118497598901</v>
      </c>
      <c r="G994" s="4">
        <f>75.6*1000/(287.05*(F994+273))</f>
        <v>0.59774862181320065</v>
      </c>
      <c r="H994" s="3">
        <f>SQRT(2*ABS(E994)/G994)</f>
        <v>42.348963265304768</v>
      </c>
      <c r="I994" s="2">
        <f>(2/2*0.0254)^2*3.1416*H994</f>
        <v>8.583434639179062E-2</v>
      </c>
      <c r="J994" s="26"/>
      <c r="K994" s="26"/>
      <c r="L994" s="26"/>
      <c r="M994" s="26"/>
      <c r="N994" s="39"/>
      <c r="O994" s="9"/>
      <c r="P994" s="8"/>
      <c r="Q994" s="41"/>
      <c r="R994" s="8"/>
      <c r="S994" s="41"/>
      <c r="T994" s="9"/>
      <c r="U994" s="8"/>
      <c r="X994" s="9"/>
      <c r="Y994" s="9"/>
      <c r="Z994" s="9"/>
      <c r="AA994" s="8"/>
      <c r="AB994" s="12"/>
      <c r="AC994" s="11"/>
      <c r="AD994" s="11"/>
      <c r="AE994" s="11"/>
      <c r="AF994" s="11"/>
      <c r="AG994" s="11"/>
      <c r="AH994" s="10"/>
      <c r="AI994" s="7">
        <v>574999467.5</v>
      </c>
      <c r="AJ994" s="31"/>
      <c r="AK994" s="38">
        <v>2.3222357499999999</v>
      </c>
      <c r="AN994" s="6"/>
    </row>
    <row r="995" spans="1:40" x14ac:dyDescent="0.25">
      <c r="A995" s="6">
        <v>0.52709490740740739</v>
      </c>
      <c r="B995">
        <v>8.68</v>
      </c>
      <c r="C995">
        <f>B995+0.68</f>
        <v>9.36</v>
      </c>
      <c r="D995" s="5">
        <f>C995/(0.2905*LN(C995)+0.3655)</f>
        <v>9.2199729798644583</v>
      </c>
      <c r="E995" s="5">
        <f>D995*100</f>
        <v>921.9972979864458</v>
      </c>
      <c r="F995">
        <v>169.44340674003101</v>
      </c>
      <c r="G995" s="4">
        <f>75.6*1000/(287.05*(F995+273))</f>
        <v>0.5952597486516723</v>
      </c>
      <c r="H995" s="3">
        <f>SQRT(2*ABS(E995)/G995)</f>
        <v>55.657867641079648</v>
      </c>
      <c r="I995" s="2">
        <f>(2/2*0.0254)^2*3.1416*H995</f>
        <v>0.11280929501400119</v>
      </c>
      <c r="J995" s="26"/>
      <c r="K995" s="26"/>
      <c r="L995" s="26"/>
      <c r="M995" s="26"/>
      <c r="N995" s="39"/>
      <c r="O995" s="9"/>
      <c r="P995" s="8"/>
      <c r="Q995" s="41"/>
      <c r="R995" s="8"/>
      <c r="S995" s="41"/>
      <c r="T995" s="9"/>
      <c r="U995" s="8"/>
      <c r="X995" s="9"/>
      <c r="Y995" s="9"/>
      <c r="Z995" s="9"/>
      <c r="AA995" s="8"/>
      <c r="AB995" s="12"/>
      <c r="AC995" s="11"/>
      <c r="AD995" s="11"/>
      <c r="AE995" s="11"/>
      <c r="AF995" s="11"/>
      <c r="AG995" s="11"/>
      <c r="AH995" s="10"/>
      <c r="AI995" s="7">
        <v>576372732.39999998</v>
      </c>
      <c r="AJ995" s="31"/>
      <c r="AK995" s="38">
        <v>1.9992495100000001</v>
      </c>
      <c r="AN995" s="6"/>
    </row>
    <row r="996" spans="1:40" x14ac:dyDescent="0.25">
      <c r="A996" s="6">
        <v>0.52710648148148154</v>
      </c>
      <c r="B996">
        <v>0.17</v>
      </c>
      <c r="C996">
        <f>B996+0.68</f>
        <v>0.85000000000000009</v>
      </c>
      <c r="D996" s="5">
        <f>C996/(0.2905*LN(C996)+0.3655)</f>
        <v>2.6705352691482691</v>
      </c>
      <c r="E996" s="5">
        <f>D996*100</f>
        <v>267.05352691482693</v>
      </c>
      <c r="F996">
        <v>170.339816100463</v>
      </c>
      <c r="G996" s="4">
        <f>75.6*1000/(287.05*(F996+273))</f>
        <v>0.59405616532529049</v>
      </c>
      <c r="H996" s="3">
        <f>SQRT(2*ABS(E996)/G996)</f>
        <v>29.984747986624043</v>
      </c>
      <c r="I996" s="2">
        <f>(2/2*0.0254)^2*3.1416*H996</f>
        <v>6.0774126370715831E-2</v>
      </c>
      <c r="J996" s="26"/>
      <c r="K996" s="26"/>
      <c r="L996" s="26"/>
      <c r="M996" s="26"/>
      <c r="N996" s="39"/>
      <c r="O996" s="9"/>
      <c r="P996" s="8"/>
      <c r="Q996" s="41"/>
      <c r="R996" s="8"/>
      <c r="S996" s="41"/>
      <c r="T996" s="9"/>
      <c r="U996" s="8"/>
      <c r="X996" s="9"/>
      <c r="Y996" s="9"/>
      <c r="Z996" s="9"/>
      <c r="AA996" s="8"/>
      <c r="AB996" s="12"/>
      <c r="AC996" s="11"/>
      <c r="AD996" s="11"/>
      <c r="AE996" s="11"/>
      <c r="AF996" s="11"/>
      <c r="AG996" s="11"/>
      <c r="AH996" s="10"/>
      <c r="AI996" s="7">
        <v>561280141.70000005</v>
      </c>
      <c r="AJ996" s="31"/>
      <c r="AK996" s="38">
        <v>1.94689823</v>
      </c>
      <c r="AN996" s="6"/>
    </row>
    <row r="997" spans="1:40" x14ac:dyDescent="0.25">
      <c r="A997" s="6">
        <v>0.52711805555555558</v>
      </c>
      <c r="B997">
        <v>1.7</v>
      </c>
      <c r="C997">
        <f>B997+0.68</f>
        <v>2.38</v>
      </c>
      <c r="D997" s="5">
        <f>C997/(0.2905*LN(C997)+0.3655)</f>
        <v>3.8549209151706738</v>
      </c>
      <c r="E997" s="5">
        <f>D997*100</f>
        <v>385.49209151706737</v>
      </c>
      <c r="F997">
        <v>170.38512381013501</v>
      </c>
      <c r="G997" s="4">
        <f>75.6*1000/(287.05*(F997+273))</f>
        <v>0.59399546115904289</v>
      </c>
      <c r="H997" s="3">
        <f>SQRT(2*ABS(E997)/G997)</f>
        <v>36.027254794351229</v>
      </c>
      <c r="I997" s="2">
        <f>(2/2*0.0254)^2*3.1416*H997</f>
        <v>7.3021288577733226E-2</v>
      </c>
      <c r="J997" s="26"/>
      <c r="K997" s="26"/>
      <c r="L997" s="26"/>
      <c r="M997" s="26"/>
      <c r="N997" s="39"/>
      <c r="O997" s="9"/>
      <c r="P997" s="8"/>
      <c r="Q997" s="41"/>
      <c r="R997" s="8"/>
      <c r="S997" s="41"/>
      <c r="T997" s="9"/>
      <c r="U997" s="8"/>
      <c r="X997" s="9"/>
      <c r="Y997" s="9"/>
      <c r="Z997" s="9"/>
      <c r="AA997" s="8"/>
      <c r="AB997" s="12"/>
      <c r="AC997" s="11"/>
      <c r="AD997" s="11"/>
      <c r="AE997" s="11"/>
      <c r="AF997" s="11"/>
      <c r="AG997" s="11"/>
      <c r="AH997" s="10"/>
      <c r="AI997" s="7">
        <v>512378799.19999999</v>
      </c>
      <c r="AJ997" s="31"/>
      <c r="AK997" s="38">
        <v>1.7772753800000001</v>
      </c>
      <c r="AN997" s="6"/>
    </row>
    <row r="998" spans="1:40" x14ac:dyDescent="0.25">
      <c r="A998" s="6">
        <v>0.52712962962962961</v>
      </c>
      <c r="B998">
        <v>3.14</v>
      </c>
      <c r="C998">
        <f>B998+0.68</f>
        <v>3.8200000000000003</v>
      </c>
      <c r="D998" s="5">
        <f>C998/(0.2905*LN(C998)+0.3655)</f>
        <v>5.0606566881405115</v>
      </c>
      <c r="E998" s="5">
        <f>D998*100</f>
        <v>506.06566881405115</v>
      </c>
      <c r="F998">
        <v>170.716229981395</v>
      </c>
      <c r="G998" s="4">
        <f>75.6*1000/(287.05*(F998+273))</f>
        <v>0.59355221489126853</v>
      </c>
      <c r="H998" s="3">
        <f>SQRT(2*ABS(E998)/G998)</f>
        <v>41.294191824612462</v>
      </c>
      <c r="I998" s="2">
        <f>(2/2*0.0254)^2*3.1416*H998</f>
        <v>8.3696499081636413E-2</v>
      </c>
      <c r="J998" s="26"/>
      <c r="K998" s="26"/>
      <c r="L998" s="26"/>
      <c r="M998" s="26"/>
      <c r="N998" s="39"/>
      <c r="O998" s="9"/>
      <c r="P998" s="8"/>
      <c r="Q998" s="41"/>
      <c r="R998" s="8"/>
      <c r="S998" s="41"/>
      <c r="T998" s="9"/>
      <c r="U998" s="8"/>
      <c r="X998" s="9"/>
      <c r="Y998" s="9"/>
      <c r="Z998" s="9"/>
      <c r="AA998" s="8"/>
      <c r="AB998" s="12"/>
      <c r="AC998" s="11"/>
      <c r="AD998" s="11"/>
      <c r="AE998" s="11"/>
      <c r="AF998" s="11"/>
      <c r="AG998" s="11"/>
      <c r="AH998" s="10"/>
      <c r="AI998" s="7">
        <v>147835351.30000001</v>
      </c>
      <c r="AJ998" s="31"/>
      <c r="AK998" s="37">
        <v>2.2261582400000002</v>
      </c>
      <c r="AN998" s="6"/>
    </row>
    <row r="999" spans="1:40" x14ac:dyDescent="0.25">
      <c r="A999" s="6">
        <v>0.52714120370370365</v>
      </c>
      <c r="B999">
        <v>4.25</v>
      </c>
      <c r="C999">
        <f>B999+0.68</f>
        <v>4.93</v>
      </c>
      <c r="D999" s="5">
        <f>C999/(0.2905*LN(C999)+0.3655)</f>
        <v>5.9473115770603702</v>
      </c>
      <c r="E999" s="5">
        <f>D999*100</f>
        <v>594.73115770603704</v>
      </c>
      <c r="F999">
        <v>171.49702068389399</v>
      </c>
      <c r="G999" s="4">
        <f>75.6*1000/(287.05*(F999+273))</f>
        <v>0.59250959811484616</v>
      </c>
      <c r="H999" s="3">
        <f>SQRT(2*ABS(E999)/G999)</f>
        <v>44.80512039770683</v>
      </c>
      <c r="I999" s="2">
        <f>(2/2*0.0254)^2*3.1416*H999</f>
        <v>9.0812570788324706E-2</v>
      </c>
      <c r="J999" s="26"/>
      <c r="K999" s="26"/>
      <c r="L999" s="26"/>
      <c r="M999" s="26"/>
      <c r="N999" s="39"/>
      <c r="O999" s="9"/>
      <c r="P999" s="8"/>
      <c r="Q999" s="41"/>
      <c r="R999" s="8"/>
      <c r="S999" s="41"/>
      <c r="T999" s="9"/>
      <c r="U999" s="8"/>
      <c r="X999" s="9"/>
      <c r="Y999" s="9"/>
      <c r="Z999" s="9"/>
      <c r="AA999" s="8"/>
      <c r="AB999" s="12"/>
      <c r="AC999" s="11"/>
      <c r="AD999" s="11"/>
      <c r="AE999" s="11"/>
      <c r="AF999" s="11"/>
      <c r="AG999" s="11"/>
      <c r="AH999" s="10"/>
      <c r="AI999" s="7">
        <v>98457156.700000003</v>
      </c>
      <c r="AJ999" s="31"/>
      <c r="AK999" s="37">
        <v>2.3953351199999999</v>
      </c>
      <c r="AN999" s="6"/>
    </row>
    <row r="1000" spans="1:40" x14ac:dyDescent="0.25">
      <c r="A1000" s="6">
        <v>0.5271527777777778</v>
      </c>
      <c r="B1000">
        <v>4.21</v>
      </c>
      <c r="C1000">
        <f>B1000+0.68</f>
        <v>4.8899999999999997</v>
      </c>
      <c r="D1000" s="5">
        <f>C1000/(0.2905*LN(C1000)+0.3655)</f>
        <v>5.9159473512288576</v>
      </c>
      <c r="E1000" s="5">
        <f>D1000*100</f>
        <v>591.59473512288571</v>
      </c>
      <c r="F1000">
        <v>172.23956541425699</v>
      </c>
      <c r="G1000" s="4">
        <f>75.6*1000/(287.05*(F1000+273))</f>
        <v>0.59152144496327197</v>
      </c>
      <c r="H1000" s="3">
        <f>SQRT(2*ABS(E1000)/G1000)</f>
        <v>44.72412997707675</v>
      </c>
      <c r="I1000" s="2">
        <f>(2/2*0.0254)^2*3.1416*H1000</f>
        <v>9.0648416596987635E-2</v>
      </c>
      <c r="J1000" s="26"/>
      <c r="K1000" s="26"/>
      <c r="L1000" s="26"/>
      <c r="M1000" s="26"/>
      <c r="N1000" s="39"/>
      <c r="O1000" s="9"/>
      <c r="P1000" s="8"/>
      <c r="Q1000" s="41"/>
      <c r="R1000" s="8"/>
      <c r="S1000" s="41"/>
      <c r="T1000" s="9"/>
      <c r="U1000" s="8"/>
      <c r="X1000" s="9"/>
      <c r="Y1000" s="9"/>
      <c r="Z1000" s="9"/>
      <c r="AA1000" s="8"/>
      <c r="AB1000" s="12"/>
      <c r="AC1000" s="11"/>
      <c r="AD1000" s="11"/>
      <c r="AE1000" s="11"/>
      <c r="AF1000" s="11"/>
      <c r="AG1000" s="11"/>
      <c r="AH1000" s="10"/>
      <c r="AI1000" s="7">
        <v>115461681.5</v>
      </c>
      <c r="AJ1000" s="31"/>
      <c r="AK1000" s="37">
        <v>2.4204534899999999</v>
      </c>
      <c r="AN1000" s="6"/>
    </row>
    <row r="1001" spans="1:40" x14ac:dyDescent="0.25">
      <c r="A1001" s="6">
        <v>0.52716435185185184</v>
      </c>
      <c r="B1001">
        <v>3.27</v>
      </c>
      <c r="C1001">
        <f>B1001+0.68</f>
        <v>3.95</v>
      </c>
      <c r="D1001" s="5">
        <f>C1001/(0.2905*LN(C1001)+0.3655)</f>
        <v>5.1663406322282164</v>
      </c>
      <c r="E1001" s="5">
        <f>D1001*100</f>
        <v>516.63406322282162</v>
      </c>
      <c r="F1001">
        <v>172.895031162489</v>
      </c>
      <c r="G1001" s="4">
        <f>75.6*1000/(287.05*(F1001+273))</f>
        <v>0.59065190836963166</v>
      </c>
      <c r="H1001" s="3">
        <f>SQRT(2*ABS(E1001)/G1001)</f>
        <v>41.825458514431716</v>
      </c>
      <c r="I1001" s="2">
        <f>(2/2*0.0254)^2*3.1416*H1001</f>
        <v>8.4773288820140472E-2</v>
      </c>
      <c r="J1001" s="26"/>
      <c r="K1001" s="26"/>
      <c r="L1001" s="26"/>
      <c r="M1001" s="26"/>
      <c r="N1001" s="39"/>
      <c r="O1001" s="9"/>
      <c r="P1001" s="8"/>
      <c r="Q1001" s="41"/>
      <c r="R1001" s="8"/>
      <c r="S1001" s="41"/>
      <c r="T1001" s="9"/>
      <c r="U1001" s="8"/>
      <c r="X1001" s="9"/>
      <c r="Y1001" s="9"/>
      <c r="Z1001" s="9"/>
      <c r="AA1001" s="8"/>
      <c r="AB1001" s="12"/>
      <c r="AC1001" s="11"/>
      <c r="AD1001" s="11"/>
      <c r="AE1001" s="11"/>
      <c r="AF1001" s="11"/>
      <c r="AG1001" s="11"/>
      <c r="AH1001" s="10"/>
      <c r="AI1001" s="7">
        <v>162313203.30000001</v>
      </c>
      <c r="AJ1001" s="31"/>
      <c r="AK1001" s="37">
        <v>2.42407013</v>
      </c>
      <c r="AN1001" s="6"/>
    </row>
    <row r="1002" spans="1:40" x14ac:dyDescent="0.25">
      <c r="A1002" s="6">
        <v>0.52717592592592599</v>
      </c>
      <c r="B1002">
        <v>3.31</v>
      </c>
      <c r="C1002">
        <f>B1002+0.68</f>
        <v>3.99</v>
      </c>
      <c r="D1002" s="5">
        <f>C1002/(0.2905*LN(C1002)+0.3655)</f>
        <v>5.1987556427873622</v>
      </c>
      <c r="E1002" s="5">
        <f>D1002*100</f>
        <v>519.87556427873619</v>
      </c>
      <c r="F1002">
        <v>173.54358887578201</v>
      </c>
      <c r="G1002" s="4">
        <f>75.6*1000/(287.05*(F1002+273))</f>
        <v>0.58979404844153649</v>
      </c>
      <c r="H1002" s="3">
        <f>SQRT(2*ABS(E1002)/G1002)</f>
        <v>41.986967341926849</v>
      </c>
      <c r="I1002" s="2">
        <f>(2/2*0.0254)^2*3.1416*H1002</f>
        <v>8.5100640508957534E-2</v>
      </c>
      <c r="J1002" s="26"/>
      <c r="K1002" s="26"/>
      <c r="L1002" s="26"/>
      <c r="M1002" s="26"/>
      <c r="N1002" s="39"/>
      <c r="O1002" s="9"/>
      <c r="P1002" s="8"/>
      <c r="Q1002" s="41"/>
      <c r="R1002" s="8"/>
      <c r="S1002" s="41"/>
      <c r="T1002" s="9"/>
      <c r="U1002" s="8"/>
      <c r="X1002" s="9"/>
      <c r="Y1002" s="9"/>
      <c r="Z1002" s="9"/>
      <c r="AA1002" s="8"/>
      <c r="AB1002" s="12"/>
      <c r="AC1002" s="11"/>
      <c r="AD1002" s="11"/>
      <c r="AE1002" s="11"/>
      <c r="AF1002" s="11"/>
      <c r="AG1002" s="11"/>
      <c r="AH1002" s="10"/>
      <c r="AI1002" s="7">
        <v>199647273.19999999</v>
      </c>
      <c r="AJ1002" s="31"/>
      <c r="AK1002" s="37">
        <v>2.4553435499999998</v>
      </c>
      <c r="AN1002" s="6"/>
    </row>
    <row r="1003" spans="1:40" x14ac:dyDescent="0.25">
      <c r="A1003" s="6">
        <v>0.52718750000000003</v>
      </c>
      <c r="B1003">
        <v>2.3199999999999998</v>
      </c>
      <c r="C1003">
        <f>B1003+0.68</f>
        <v>3</v>
      </c>
      <c r="D1003" s="5">
        <f>C1003/(0.2905*LN(C1003)+0.3655)</f>
        <v>4.3818209533651151</v>
      </c>
      <c r="E1003" s="5">
        <f>D1003*100</f>
        <v>438.18209533651151</v>
      </c>
      <c r="F1003">
        <v>174.237543804387</v>
      </c>
      <c r="G1003" s="4">
        <f>75.6*1000/(287.05*(F1003+273))</f>
        <v>0.58887889609699873</v>
      </c>
      <c r="H1003" s="3">
        <f>SQRT(2*ABS(E1003)/G1003)</f>
        <v>38.577076868952318</v>
      </c>
      <c r="I1003" s="2">
        <f>(2/2*0.0254)^2*3.1416*H1003</f>
        <v>7.8189356325168519E-2</v>
      </c>
      <c r="J1003" s="26"/>
      <c r="K1003" s="26"/>
      <c r="L1003" s="26"/>
      <c r="M1003" s="26"/>
      <c r="N1003" s="39"/>
      <c r="O1003" s="9"/>
      <c r="P1003" s="8"/>
      <c r="Q1003" s="41"/>
      <c r="R1003" s="8"/>
      <c r="S1003" s="41"/>
      <c r="T1003" s="9"/>
      <c r="U1003" s="8"/>
      <c r="X1003" s="9"/>
      <c r="Y1003" s="9"/>
      <c r="Z1003" s="9"/>
      <c r="AA1003" s="8"/>
      <c r="AB1003" s="12"/>
      <c r="AC1003" s="11"/>
      <c r="AD1003" s="11"/>
      <c r="AE1003" s="11"/>
      <c r="AF1003" s="11"/>
      <c r="AG1003" s="11"/>
      <c r="AH1003" s="10"/>
      <c r="AI1003" s="7">
        <v>202293514.69999999</v>
      </c>
      <c r="AJ1003" s="31"/>
      <c r="AK1003" s="37">
        <v>2.4674706300000002</v>
      </c>
      <c r="AN1003" s="6"/>
    </row>
    <row r="1004" spans="1:40" x14ac:dyDescent="0.25">
      <c r="A1004" s="6">
        <v>0.52719907407407407</v>
      </c>
      <c r="B1004">
        <v>0.79</v>
      </c>
      <c r="C1004">
        <f>B1004+0.68</f>
        <v>1.4700000000000002</v>
      </c>
      <c r="D1004" s="5">
        <f>C1004/(0.2905*LN(C1004)+0.3655)</f>
        <v>3.0790581004523165</v>
      </c>
      <c r="E1004" s="5">
        <f>D1004*100</f>
        <v>307.90581004523165</v>
      </c>
      <c r="F1004">
        <v>174.544439730948</v>
      </c>
      <c r="G1004" s="4">
        <f>75.6*1000/(287.05*(F1004+273))</f>
        <v>0.58847508249011182</v>
      </c>
      <c r="H1004" s="3">
        <f>SQRT(2*ABS(E1004)/G1004)</f>
        <v>32.348928540778481</v>
      </c>
      <c r="I1004" s="2">
        <f>(2/2*0.0254)^2*3.1416*H1004</f>
        <v>6.5565929450917326E-2</v>
      </c>
      <c r="J1004" s="26"/>
      <c r="K1004" s="26"/>
      <c r="L1004" s="26"/>
      <c r="M1004" s="26"/>
      <c r="N1004" s="39"/>
      <c r="O1004" s="9"/>
      <c r="P1004" s="8"/>
      <c r="Q1004" s="41"/>
      <c r="R1004" s="8"/>
      <c r="S1004" s="41"/>
      <c r="T1004" s="9"/>
      <c r="U1004" s="8"/>
      <c r="X1004" s="9"/>
      <c r="Y1004" s="9"/>
      <c r="Z1004" s="9"/>
      <c r="AA1004" s="8"/>
      <c r="AB1004" s="12"/>
      <c r="AC1004" s="11"/>
      <c r="AD1004" s="11"/>
      <c r="AE1004" s="11"/>
      <c r="AF1004" s="11"/>
      <c r="AG1004" s="11"/>
      <c r="AH1004" s="10"/>
      <c r="AI1004" s="7">
        <v>185417029.19999999</v>
      </c>
      <c r="AJ1004" s="31"/>
      <c r="AK1004" s="37">
        <v>2.49276133</v>
      </c>
      <c r="AN1004" s="6"/>
    </row>
    <row r="1005" spans="1:40" x14ac:dyDescent="0.25">
      <c r="A1005" s="6">
        <v>0.52721064814814811</v>
      </c>
      <c r="B1005">
        <v>0.9</v>
      </c>
      <c r="C1005">
        <f>B1005+0.68</f>
        <v>1.58</v>
      </c>
      <c r="D1005" s="5">
        <f>C1005/(0.2905*LN(C1005)+0.3655)</f>
        <v>3.1702594791863787</v>
      </c>
      <c r="E1005" s="5">
        <f>D1005*100</f>
        <v>317.02594791863788</v>
      </c>
      <c r="F1005">
        <v>174.71533045771901</v>
      </c>
      <c r="G1005" s="4">
        <f>75.6*1000/(287.05*(F1005+273))</f>
        <v>0.58825046446233387</v>
      </c>
      <c r="H1005" s="3">
        <f>SQRT(2*ABS(E1005)/G1005)</f>
        <v>32.830784720278437</v>
      </c>
      <c r="I1005" s="2">
        <f>(2/2*0.0254)^2*3.1416*H1005</f>
        <v>6.6542572254735602E-2</v>
      </c>
      <c r="J1005" s="26"/>
      <c r="K1005" s="26"/>
      <c r="L1005" s="26"/>
      <c r="M1005" s="26"/>
      <c r="N1005" s="39"/>
      <c r="O1005" s="9"/>
      <c r="P1005" s="8"/>
      <c r="Q1005" s="41"/>
      <c r="R1005" s="8"/>
      <c r="S1005" s="41"/>
      <c r="T1005" s="9"/>
      <c r="U1005" s="8"/>
      <c r="X1005" s="9"/>
      <c r="Y1005" s="9"/>
      <c r="Z1005" s="9"/>
      <c r="AA1005" s="8"/>
      <c r="AB1005" s="12"/>
      <c r="AC1005" s="11"/>
      <c r="AD1005" s="11"/>
      <c r="AE1005" s="11"/>
      <c r="AF1005" s="11"/>
      <c r="AG1005" s="11"/>
      <c r="AH1005" s="10"/>
      <c r="AI1005" s="7">
        <v>171324998.19999999</v>
      </c>
      <c r="AJ1005" s="31"/>
      <c r="AK1005" s="37">
        <v>2.4709800300000002</v>
      </c>
      <c r="AN1005" s="6"/>
    </row>
    <row r="1006" spans="1:40" x14ac:dyDescent="0.25">
      <c r="A1006" s="6">
        <v>0.52722222222222226</v>
      </c>
      <c r="B1006">
        <v>1</v>
      </c>
      <c r="C1006">
        <f>B1006+0.68</f>
        <v>1.6800000000000002</v>
      </c>
      <c r="D1006" s="5">
        <f>C1006/(0.2905*LN(C1006)+0.3655)</f>
        <v>3.2544919927979628</v>
      </c>
      <c r="E1006" s="5">
        <f>D1006*100</f>
        <v>325.44919927979629</v>
      </c>
      <c r="F1006">
        <v>174.89050654066301</v>
      </c>
      <c r="G1006" s="4">
        <f>75.6*1000/(287.05*(F1006+273))</f>
        <v>0.58802039168639941</v>
      </c>
      <c r="H1006" s="3">
        <f>SQRT(2*ABS(E1006)/G1006)</f>
        <v>33.270582764299789</v>
      </c>
      <c r="I1006" s="2">
        <f>(2/2*0.0254)^2*3.1416*H1006</f>
        <v>6.7433970171999091E-2</v>
      </c>
      <c r="J1006" s="26"/>
      <c r="K1006" s="26"/>
      <c r="L1006" s="26"/>
      <c r="M1006" s="26"/>
      <c r="N1006" s="39"/>
      <c r="O1006" s="9"/>
      <c r="P1006" s="8"/>
      <c r="Q1006" s="41"/>
      <c r="R1006" s="8"/>
      <c r="S1006" s="41"/>
      <c r="T1006" s="9"/>
      <c r="U1006" s="8"/>
      <c r="X1006" s="9"/>
      <c r="Y1006" s="9"/>
      <c r="Z1006" s="9"/>
      <c r="AA1006" s="8"/>
      <c r="AB1006" s="12"/>
      <c r="AC1006" s="11"/>
      <c r="AD1006" s="11"/>
      <c r="AE1006" s="11"/>
      <c r="AF1006" s="11"/>
      <c r="AG1006" s="11"/>
      <c r="AH1006" s="10"/>
      <c r="AI1006" s="7">
        <v>140836140.59999999</v>
      </c>
      <c r="AJ1006" s="31"/>
      <c r="AK1006" s="37">
        <v>2.4686818800000001</v>
      </c>
      <c r="AN1006" s="6"/>
    </row>
    <row r="1007" spans="1:40" x14ac:dyDescent="0.25">
      <c r="A1007" s="6">
        <v>0.5272337962962963</v>
      </c>
      <c r="B1007">
        <v>1.0900000000000001</v>
      </c>
      <c r="C1007">
        <f>B1007+0.68</f>
        <v>1.77</v>
      </c>
      <c r="D1007" s="5">
        <f>C1007/(0.2905*LN(C1007)+0.3655)</f>
        <v>3.3310150579924649</v>
      </c>
      <c r="E1007" s="5">
        <f>D1007*100</f>
        <v>333.10150579924647</v>
      </c>
      <c r="F1007">
        <v>174.942821999552</v>
      </c>
      <c r="G1007" s="4">
        <f>75.6*1000/(287.05*(F1007+273))</f>
        <v>0.58795171650037936</v>
      </c>
      <c r="H1007" s="3">
        <f>SQRT(2*ABS(E1007)/G1007)</f>
        <v>33.6614224686112</v>
      </c>
      <c r="I1007" s="2">
        <f>(2/2*0.0254)^2*3.1416*H1007</f>
        <v>6.822613762963825E-2</v>
      </c>
      <c r="J1007" s="26"/>
      <c r="K1007" s="26"/>
      <c r="L1007" s="26"/>
      <c r="M1007" s="26"/>
      <c r="N1007" s="39"/>
      <c r="O1007" s="9"/>
      <c r="P1007" s="8"/>
      <c r="Q1007" s="41"/>
      <c r="R1007" s="8"/>
      <c r="S1007" s="41"/>
      <c r="T1007" s="9"/>
      <c r="U1007" s="8"/>
      <c r="X1007" s="9"/>
      <c r="Y1007" s="9"/>
      <c r="Z1007" s="9"/>
      <c r="AA1007" s="8"/>
      <c r="AB1007" s="12"/>
      <c r="AC1007" s="11"/>
      <c r="AD1007" s="11"/>
      <c r="AE1007" s="11"/>
      <c r="AF1007" s="11"/>
      <c r="AG1007" s="11"/>
      <c r="AH1007" s="10"/>
      <c r="AI1007" s="7">
        <v>133471157.7</v>
      </c>
      <c r="AJ1007" s="31"/>
      <c r="AK1007" s="37">
        <v>2.4827681400000001</v>
      </c>
      <c r="AN1007" s="6"/>
    </row>
    <row r="1008" spans="1:40" x14ac:dyDescent="0.25">
      <c r="A1008" s="6">
        <v>0.52724537037037034</v>
      </c>
      <c r="B1008">
        <v>0.83</v>
      </c>
      <c r="C1008">
        <f>B1008+0.68</f>
        <v>1.51</v>
      </c>
      <c r="D1008" s="5">
        <f>C1008/(0.2905*LN(C1008)+0.3655)</f>
        <v>3.1120042036893287</v>
      </c>
      <c r="E1008" s="5">
        <f>D1008*100</f>
        <v>311.2004203689329</v>
      </c>
      <c r="F1008">
        <v>174.93584658454699</v>
      </c>
      <c r="G1008" s="4">
        <f>75.6*1000/(287.05*(F1008+273))</f>
        <v>0.58796087229189897</v>
      </c>
      <c r="H1008" s="3">
        <f>SQRT(2*ABS(E1008)/G1008)</f>
        <v>32.535753759898164</v>
      </c>
      <c r="I1008" s="2">
        <f>(2/2*0.0254)^2*3.1416*H1008</f>
        <v>6.5944593279643901E-2</v>
      </c>
      <c r="J1008" s="26"/>
      <c r="K1008" s="26"/>
      <c r="L1008" s="26"/>
      <c r="M1008" s="26"/>
      <c r="N1008" s="39"/>
      <c r="O1008" s="9"/>
      <c r="P1008" s="8"/>
      <c r="Q1008" s="41"/>
      <c r="R1008" s="8"/>
      <c r="S1008" s="41"/>
      <c r="T1008" s="9"/>
      <c r="U1008" s="8"/>
      <c r="X1008" s="9"/>
      <c r="Y1008" s="9"/>
      <c r="Z1008" s="9"/>
      <c r="AA1008" s="8"/>
      <c r="AB1008" s="12"/>
      <c r="AC1008" s="11"/>
      <c r="AD1008" s="11"/>
      <c r="AE1008" s="11"/>
      <c r="AF1008" s="11"/>
      <c r="AG1008" s="11"/>
      <c r="AH1008" s="10"/>
      <c r="AI1008" s="7">
        <v>125395035.8</v>
      </c>
      <c r="AJ1008" s="31"/>
      <c r="AK1008" s="37">
        <v>2.5096805999999998</v>
      </c>
      <c r="AN1008" s="6"/>
    </row>
    <row r="1009" spans="1:40" x14ac:dyDescent="0.25">
      <c r="A1009" s="6">
        <v>0.52725694444444449</v>
      </c>
      <c r="B1009">
        <v>1.08</v>
      </c>
      <c r="C1009">
        <f>B1009+0.68</f>
        <v>1.7600000000000002</v>
      </c>
      <c r="D1009" s="5">
        <f>C1009/(0.2905*LN(C1009)+0.3655)</f>
        <v>3.3224870396005648</v>
      </c>
      <c r="E1009" s="5">
        <f>D1009*100</f>
        <v>332.2487039600565</v>
      </c>
      <c r="F1009">
        <v>174.88701885603101</v>
      </c>
      <c r="G1009" s="4">
        <f>75.6*1000/(287.05*(F1009+273))</f>
        <v>0.58802497058598135</v>
      </c>
      <c r="H1009" s="3">
        <f>SQRT(2*ABS(E1009)/G1009)</f>
        <v>33.616211010735228</v>
      </c>
      <c r="I1009" s="2">
        <f>(2/2*0.0254)^2*3.1416*H1009</f>
        <v>6.8134501479966941E-2</v>
      </c>
      <c r="J1009" s="26"/>
      <c r="K1009" s="26"/>
      <c r="L1009" s="26"/>
      <c r="M1009" s="26"/>
      <c r="N1009" s="39"/>
      <c r="O1009" s="9"/>
      <c r="P1009" s="8"/>
      <c r="Q1009" s="41"/>
      <c r="R1009" s="8"/>
      <c r="S1009" s="41"/>
      <c r="T1009" s="9"/>
      <c r="U1009" s="8"/>
      <c r="X1009" s="9"/>
      <c r="Y1009" s="9"/>
      <c r="Z1009" s="9"/>
      <c r="AA1009" s="8"/>
      <c r="AB1009" s="12"/>
      <c r="AC1009" s="11"/>
      <c r="AD1009" s="11"/>
      <c r="AE1009" s="11"/>
      <c r="AF1009" s="11"/>
      <c r="AG1009" s="11"/>
      <c r="AH1009" s="10"/>
      <c r="AI1009" s="7">
        <v>103120525</v>
      </c>
      <c r="AJ1009" s="31"/>
      <c r="AK1009" s="37">
        <v>2.5452753800000001</v>
      </c>
      <c r="AN1009" s="6"/>
    </row>
    <row r="1010" spans="1:40" x14ac:dyDescent="0.25">
      <c r="A1010" s="6">
        <v>0.52726851851851853</v>
      </c>
      <c r="B1010">
        <v>1.1399999999999999</v>
      </c>
      <c r="C1010">
        <f>B1010+0.68</f>
        <v>1.8199999999999998</v>
      </c>
      <c r="D1010" s="5">
        <f>C1010/(0.2905*LN(C1010)+0.3655)</f>
        <v>3.3737315843717761</v>
      </c>
      <c r="E1010" s="5">
        <f>D1010*100</f>
        <v>337.37315843717761</v>
      </c>
      <c r="F1010">
        <v>174.81377784474699</v>
      </c>
      <c r="G1010" s="4">
        <f>75.6*1000/(287.05*(F1010+273))</f>
        <v>0.58812114347220479</v>
      </c>
      <c r="H1010" s="3">
        <f>SQRT(2*ABS(E1010)/G1010)</f>
        <v>33.871689913164154</v>
      </c>
      <c r="I1010" s="2">
        <f>(2/2*0.0254)^2*3.1416*H1010</f>
        <v>6.8652314973286735E-2</v>
      </c>
      <c r="J1010" s="26"/>
      <c r="K1010" s="26"/>
      <c r="L1010" s="26"/>
      <c r="M1010" s="26"/>
      <c r="N1010" s="39"/>
      <c r="O1010" s="9"/>
      <c r="P1010" s="8"/>
      <c r="Q1010" s="41"/>
      <c r="R1010" s="8"/>
      <c r="S1010" s="41"/>
      <c r="T1010" s="9"/>
      <c r="U1010" s="8"/>
      <c r="X1010" s="9"/>
      <c r="Y1010" s="9"/>
      <c r="Z1010" s="9"/>
      <c r="AA1010" s="8"/>
      <c r="AB1010" s="12"/>
      <c r="AC1010" s="11"/>
      <c r="AD1010" s="11"/>
      <c r="AE1010" s="11"/>
      <c r="AF1010" s="11"/>
      <c r="AG1010" s="11"/>
      <c r="AH1010" s="10"/>
      <c r="AI1010" s="7">
        <v>72485655.5</v>
      </c>
      <c r="AJ1010" s="31"/>
      <c r="AK1010" s="37">
        <v>2.5982207599999998</v>
      </c>
      <c r="AN1010" s="6"/>
    </row>
    <row r="1011" spans="1:40" x14ac:dyDescent="0.25">
      <c r="A1011" s="6">
        <v>0.52728009259259256</v>
      </c>
      <c r="B1011">
        <v>1.0900000000000001</v>
      </c>
      <c r="C1011">
        <f>B1011+0.68</f>
        <v>1.77</v>
      </c>
      <c r="D1011" s="5">
        <f>C1011/(0.2905*LN(C1011)+0.3655)</f>
        <v>3.3310150579924649</v>
      </c>
      <c r="E1011" s="5">
        <f>D1011*100</f>
        <v>333.10150579924647</v>
      </c>
      <c r="F1011">
        <v>174.77541378534499</v>
      </c>
      <c r="G1011" s="4">
        <f>75.6*1000/(287.05*(F1011+273))</f>
        <v>0.58817153193434257</v>
      </c>
      <c r="H1011" s="3">
        <f>SQRT(2*ABS(E1011)/G1011)</f>
        <v>33.655131793829867</v>
      </c>
      <c r="I1011" s="2">
        <f>(2/2*0.0254)^2*3.1416*H1011</f>
        <v>6.8213387471981815E-2</v>
      </c>
      <c r="J1011" s="26"/>
      <c r="K1011" s="26"/>
      <c r="L1011" s="26"/>
      <c r="M1011" s="26"/>
      <c r="N1011" s="39"/>
      <c r="O1011" s="9"/>
      <c r="P1011" s="8"/>
      <c r="Q1011" s="41"/>
      <c r="R1011" s="8"/>
      <c r="S1011" s="41"/>
      <c r="T1011" s="9"/>
      <c r="U1011" s="8"/>
      <c r="X1011" s="9"/>
      <c r="Y1011" s="9"/>
      <c r="Z1011" s="9"/>
      <c r="AA1011" s="8"/>
      <c r="AB1011" s="12"/>
      <c r="AC1011" s="11"/>
      <c r="AD1011" s="11"/>
      <c r="AE1011" s="11"/>
      <c r="AF1011" s="11"/>
      <c r="AG1011" s="11"/>
      <c r="AH1011" s="10"/>
      <c r="AI1011" s="7">
        <v>48205848.600000001</v>
      </c>
      <c r="AJ1011" s="31"/>
      <c r="AK1011" s="37">
        <v>2.7037868199999999</v>
      </c>
      <c r="AN1011" s="6"/>
    </row>
    <row r="1012" spans="1:40" x14ac:dyDescent="0.25">
      <c r="A1012" s="6">
        <v>0.5272916666666666</v>
      </c>
      <c r="B1012">
        <v>0.84</v>
      </c>
      <c r="C1012">
        <f>B1012+0.68</f>
        <v>1.52</v>
      </c>
      <c r="D1012" s="5">
        <f>C1012/(0.2905*LN(C1012)+0.3655)</f>
        <v>3.1202826748198258</v>
      </c>
      <c r="E1012" s="5">
        <f>D1012*100</f>
        <v>312.0282674819826</v>
      </c>
      <c r="F1012">
        <v>174.705661445674</v>
      </c>
      <c r="G1012" s="4">
        <f>75.6*1000/(287.05*(F1012+273))</f>
        <v>0.58826316879313911</v>
      </c>
      <c r="H1012" s="3">
        <f>SQRT(2*ABS(E1012)/G1012)</f>
        <v>32.570628474006547</v>
      </c>
      <c r="I1012" s="2">
        <f>(2/2*0.0254)^2*3.1416*H1012</f>
        <v>6.6015278558816864E-2</v>
      </c>
      <c r="J1012" s="26"/>
      <c r="K1012" s="26"/>
      <c r="L1012" s="26"/>
      <c r="M1012" s="26"/>
      <c r="N1012" s="39"/>
      <c r="O1012" s="9"/>
      <c r="P1012" s="8"/>
      <c r="Q1012" s="41"/>
      <c r="R1012" s="8"/>
      <c r="S1012" s="41"/>
      <c r="T1012" s="9"/>
      <c r="U1012" s="8"/>
      <c r="X1012" s="9"/>
      <c r="Y1012" s="9"/>
      <c r="Z1012" s="9"/>
      <c r="AA1012" s="8"/>
      <c r="AB1012" s="12"/>
      <c r="AC1012" s="11"/>
      <c r="AD1012" s="11"/>
      <c r="AE1012" s="11"/>
      <c r="AF1012" s="11"/>
      <c r="AG1012" s="11"/>
      <c r="AH1012" s="10"/>
      <c r="AI1012" s="7">
        <v>28730799.899999999</v>
      </c>
      <c r="AJ1012" s="31"/>
      <c r="AK1012" s="37">
        <v>2.6889337100000001</v>
      </c>
      <c r="AN1012" s="6"/>
    </row>
    <row r="1013" spans="1:40" x14ac:dyDescent="0.25">
      <c r="A1013" s="6">
        <v>0.52730324074074075</v>
      </c>
      <c r="B1013">
        <v>0.27</v>
      </c>
      <c r="C1013">
        <f>B1013+0.68</f>
        <v>0.95000000000000007</v>
      </c>
      <c r="D1013" s="5">
        <f>C1013/(0.2905*LN(C1013)+0.3655)</f>
        <v>2.7096460417130221</v>
      </c>
      <c r="E1013" s="5">
        <f>D1013*100</f>
        <v>270.9646041713022</v>
      </c>
      <c r="F1013">
        <v>174.49640830026399</v>
      </c>
      <c r="G1013" s="4">
        <f>75.6*1000/(287.05*(F1013+273))</f>
        <v>0.5885382456789322</v>
      </c>
      <c r="H1013" s="3">
        <f>SQRT(2*ABS(E1013)/G1013)</f>
        <v>30.344775878780926</v>
      </c>
      <c r="I1013" s="2">
        <f>(2/2*0.0254)^2*3.1416*H1013</f>
        <v>6.150384337966603E-2</v>
      </c>
      <c r="J1013" s="26"/>
      <c r="K1013" s="26"/>
      <c r="L1013" s="26"/>
      <c r="M1013" s="26"/>
      <c r="N1013" s="39"/>
      <c r="O1013" s="9"/>
      <c r="P1013" s="8"/>
      <c r="Q1013" s="41"/>
      <c r="R1013" s="8"/>
      <c r="S1013" s="41"/>
      <c r="T1013" s="9"/>
      <c r="U1013" s="8"/>
      <c r="X1013" s="9"/>
      <c r="Y1013" s="9"/>
      <c r="Z1013" s="9"/>
      <c r="AA1013" s="8"/>
      <c r="AB1013" s="12"/>
      <c r="AC1013" s="11"/>
      <c r="AD1013" s="11"/>
      <c r="AE1013" s="11"/>
      <c r="AF1013" s="11"/>
      <c r="AG1013" s="11"/>
      <c r="AH1013" s="10"/>
      <c r="AI1013" s="7">
        <v>19826305.100000001</v>
      </c>
      <c r="AJ1013" s="31"/>
      <c r="AK1013" s="37">
        <v>2.4930794000000001</v>
      </c>
      <c r="AN1013" s="6"/>
    </row>
    <row r="1014" spans="1:40" x14ac:dyDescent="0.25">
      <c r="A1014" s="6">
        <v>0.52731481481481479</v>
      </c>
      <c r="B1014">
        <v>0.3</v>
      </c>
      <c r="C1014">
        <f>B1014+0.68</f>
        <v>0.98</v>
      </c>
      <c r="D1014" s="5">
        <f>C1014/(0.2905*LN(C1014)+0.3655)</f>
        <v>2.7250145027674018</v>
      </c>
      <c r="E1014" s="5">
        <f>D1014*100</f>
        <v>272.50145027674017</v>
      </c>
      <c r="F1014">
        <v>174.036072283751</v>
      </c>
      <c r="G1014" s="4">
        <f>75.6*1000/(287.05*(F1014+273))</f>
        <v>0.58914429375509159</v>
      </c>
      <c r="H1014" s="3">
        <f>SQRT(2*ABS(E1014)/G1014)</f>
        <v>30.415052399694829</v>
      </c>
      <c r="I1014" s="2">
        <f>(2/2*0.0254)^2*3.1416*H1014</f>
        <v>6.1646282267757438E-2</v>
      </c>
      <c r="J1014" s="26"/>
      <c r="K1014" s="26"/>
      <c r="L1014" s="26"/>
      <c r="M1014" s="26"/>
      <c r="N1014" s="39"/>
      <c r="O1014" s="9"/>
      <c r="P1014" s="8"/>
      <c r="Q1014" s="41"/>
      <c r="R1014" s="8"/>
      <c r="S1014" s="41"/>
      <c r="T1014" s="9"/>
      <c r="U1014" s="8"/>
      <c r="X1014" s="9"/>
      <c r="Y1014" s="9"/>
      <c r="Z1014" s="9"/>
      <c r="AA1014" s="8"/>
      <c r="AB1014" s="12"/>
      <c r="AC1014" s="11"/>
      <c r="AD1014" s="11"/>
      <c r="AE1014" s="11"/>
      <c r="AF1014" s="11"/>
      <c r="AG1014" s="11"/>
      <c r="AH1014" s="10"/>
      <c r="AI1014" s="7">
        <v>17675908.899999999</v>
      </c>
      <c r="AJ1014" s="31"/>
      <c r="AK1014" s="37">
        <v>2.2734563900000002</v>
      </c>
      <c r="AN1014" s="6"/>
    </row>
    <row r="1015" spans="1:40" x14ac:dyDescent="0.25">
      <c r="A1015" s="6">
        <v>0.52732638888888894</v>
      </c>
      <c r="B1015">
        <v>0.28000000000000003</v>
      </c>
      <c r="C1015">
        <f>B1015+0.68</f>
        <v>0.96000000000000008</v>
      </c>
      <c r="D1015" s="5">
        <f>C1015/(0.2905*LN(C1015)+0.3655)</f>
        <v>2.7146157496557359</v>
      </c>
      <c r="E1015" s="5">
        <f>D1015*100</f>
        <v>271.46157496557362</v>
      </c>
      <c r="F1015">
        <v>173.565304803305</v>
      </c>
      <c r="G1015" s="4">
        <f>75.6*1000/(287.05*(F1015+273))</f>
        <v>0.58976536747444896</v>
      </c>
      <c r="H1015" s="3">
        <f>SQRT(2*ABS(E1015)/G1015)</f>
        <v>30.340976005420504</v>
      </c>
      <c r="I1015" s="2">
        <f>(2/2*0.0254)^2*3.1416*H1015</f>
        <v>6.1496141664650721E-2</v>
      </c>
      <c r="J1015" s="26"/>
      <c r="K1015" s="26"/>
      <c r="L1015" s="26"/>
      <c r="M1015" s="26"/>
      <c r="N1015" s="39"/>
      <c r="O1015" s="9"/>
      <c r="P1015" s="8"/>
      <c r="Q1015" s="41"/>
      <c r="R1015" s="8"/>
      <c r="S1015" s="41"/>
      <c r="T1015" s="9"/>
      <c r="U1015" s="8"/>
      <c r="X1015" s="9"/>
      <c r="Y1015" s="9"/>
      <c r="Z1015" s="9"/>
      <c r="AA1015" s="8"/>
      <c r="AB1015" s="12"/>
      <c r="AC1015" s="11"/>
      <c r="AD1015" s="11"/>
      <c r="AE1015" s="11"/>
      <c r="AF1015" s="11"/>
      <c r="AG1015" s="11"/>
      <c r="AH1015" s="10"/>
      <c r="AI1015" s="7">
        <v>18624257</v>
      </c>
      <c r="AJ1015" s="31"/>
      <c r="AK1015" s="37">
        <v>2.1436232400000002</v>
      </c>
      <c r="AN1015" s="6"/>
    </row>
    <row r="1016" spans="1:40" x14ac:dyDescent="0.25">
      <c r="A1016" s="6">
        <v>0.52733796296296298</v>
      </c>
      <c r="B1016">
        <v>0.21</v>
      </c>
      <c r="C1016">
        <f>B1016+0.68</f>
        <v>0.89</v>
      </c>
      <c r="D1016" s="5">
        <f>C1016/(0.2905*LN(C1016)+0.3655)</f>
        <v>2.6835768077843052</v>
      </c>
      <c r="E1016" s="5">
        <f>D1016*100</f>
        <v>268.35768077843051</v>
      </c>
      <c r="F1016">
        <v>172.94463872260999</v>
      </c>
      <c r="G1016" s="4">
        <f>75.6*1000/(287.05*(F1016+273))</f>
        <v>0.59058620335266154</v>
      </c>
      <c r="H1016" s="3">
        <f>SQRT(2*ABS(E1016)/G1016)</f>
        <v>30.146046463682602</v>
      </c>
      <c r="I1016" s="2">
        <f>(2/2*0.0254)^2*3.1416*H1016</f>
        <v>6.1101051713978137E-2</v>
      </c>
      <c r="J1016" s="26"/>
      <c r="K1016" s="26"/>
      <c r="L1016" s="26"/>
      <c r="M1016" s="26"/>
      <c r="N1016" s="39"/>
      <c r="O1016" s="9"/>
      <c r="P1016" s="8"/>
      <c r="Q1016" s="41"/>
      <c r="R1016" s="8"/>
      <c r="S1016" s="41"/>
      <c r="T1016" s="9"/>
      <c r="U1016" s="8"/>
      <c r="X1016" s="9"/>
      <c r="Y1016" s="9"/>
      <c r="Z1016" s="9"/>
      <c r="AA1016" s="8"/>
      <c r="AB1016" s="12"/>
      <c r="AC1016" s="11"/>
      <c r="AD1016" s="11"/>
      <c r="AE1016" s="11"/>
      <c r="AF1016" s="11"/>
      <c r="AG1016" s="11"/>
      <c r="AH1016" s="10"/>
      <c r="AI1016" s="7">
        <v>17969121.899999999</v>
      </c>
      <c r="AJ1016" s="31"/>
      <c r="AK1016" s="37">
        <v>2.0978683899999999</v>
      </c>
      <c r="AN1016" s="6"/>
    </row>
    <row r="1017" spans="1:40" x14ac:dyDescent="0.25">
      <c r="A1017" s="6">
        <v>0.52734953703703702</v>
      </c>
      <c r="B1017">
        <v>0.4</v>
      </c>
      <c r="C1017">
        <f>B1017+0.68</f>
        <v>1.08</v>
      </c>
      <c r="D1017" s="5">
        <f>C1017/(0.2905*LN(C1017)+0.3655)</f>
        <v>2.7845301024923019</v>
      </c>
      <c r="E1017" s="5">
        <f>D1017*100</f>
        <v>278.4530102492302</v>
      </c>
      <c r="F1017">
        <v>172.163659945967</v>
      </c>
      <c r="G1017" s="4">
        <f>75.6*1000/(287.05*(F1017+273))</f>
        <v>0.59162230609890221</v>
      </c>
      <c r="H1017" s="3">
        <f>SQRT(2*ABS(E1017)/G1017)</f>
        <v>30.680941774382077</v>
      </c>
      <c r="I1017" s="2">
        <f>(2/2*0.0254)^2*3.1416*H1017</f>
        <v>6.2185196067035722E-2</v>
      </c>
      <c r="J1017" s="26"/>
      <c r="K1017" s="26"/>
      <c r="L1017" s="26"/>
      <c r="M1017" s="26"/>
      <c r="N1017" s="39"/>
      <c r="O1017" s="9"/>
      <c r="P1017" s="8"/>
      <c r="Q1017" s="41"/>
      <c r="R1017" s="8"/>
      <c r="S1017" s="41"/>
      <c r="T1017" s="9"/>
      <c r="U1017" s="8"/>
      <c r="X1017" s="9"/>
      <c r="Y1017" s="9"/>
      <c r="Z1017" s="9"/>
      <c r="AA1017" s="8"/>
      <c r="AB1017" s="12"/>
      <c r="AC1017" s="11"/>
      <c r="AD1017" s="11"/>
      <c r="AE1017" s="11"/>
      <c r="AF1017" s="11"/>
      <c r="AG1017" s="11"/>
      <c r="AH1017" s="10"/>
      <c r="AI1017" s="7">
        <v>17664956.600000001</v>
      </c>
      <c r="AJ1017" s="31"/>
      <c r="AK1017" s="37">
        <v>2.0294145499999998</v>
      </c>
      <c r="AN1017" s="6"/>
    </row>
    <row r="1018" spans="1:40" x14ac:dyDescent="0.25">
      <c r="A1018" s="6">
        <v>0.52736111111111106</v>
      </c>
      <c r="B1018">
        <v>0.91</v>
      </c>
      <c r="C1018">
        <f>B1018+0.68</f>
        <v>1.59</v>
      </c>
      <c r="D1018" s="5">
        <f>C1018/(0.2905*LN(C1018)+0.3655)</f>
        <v>3.1786348925535499</v>
      </c>
      <c r="E1018" s="5">
        <f>D1018*100</f>
        <v>317.86348925535498</v>
      </c>
      <c r="F1018">
        <v>171.03848895493601</v>
      </c>
      <c r="G1018" s="4">
        <f>75.6*1000/(287.05*(F1018+273))</f>
        <v>0.5931214469910262</v>
      </c>
      <c r="H1018" s="3">
        <f>SQRT(2*ABS(E1018)/G1018)</f>
        <v>32.738856545558534</v>
      </c>
      <c r="I1018" s="2">
        <f>(2/2*0.0254)^2*3.1416*H1018</f>
        <v>6.6356249044350474E-2</v>
      </c>
      <c r="J1018" s="26"/>
      <c r="K1018" s="26"/>
      <c r="L1018" s="26"/>
      <c r="M1018" s="26"/>
      <c r="N1018" s="39"/>
      <c r="O1018" s="9"/>
      <c r="P1018" s="8"/>
      <c r="Q1018" s="41"/>
      <c r="R1018" s="8"/>
      <c r="S1018" s="41"/>
      <c r="T1018" s="9"/>
      <c r="U1018" s="8"/>
      <c r="X1018" s="9"/>
      <c r="Y1018" s="9"/>
      <c r="Z1018" s="9"/>
      <c r="AA1018" s="8"/>
      <c r="AB1018" s="12"/>
      <c r="AC1018" s="11"/>
      <c r="AD1018" s="11"/>
      <c r="AE1018" s="11"/>
      <c r="AF1018" s="11"/>
      <c r="AG1018" s="11"/>
      <c r="AH1018" s="10"/>
      <c r="AI1018" s="7">
        <v>17739811.600000001</v>
      </c>
      <c r="AJ1018" s="31"/>
      <c r="AK1018" s="37">
        <v>1.96841278</v>
      </c>
      <c r="AN1018" s="6"/>
    </row>
    <row r="1019" spans="1:40" x14ac:dyDescent="0.25">
      <c r="A1019" s="6">
        <v>0.52737268518518521</v>
      </c>
      <c r="B1019">
        <v>1.2</v>
      </c>
      <c r="C1019">
        <f>B1019+0.68</f>
        <v>1.88</v>
      </c>
      <c r="D1019" s="5">
        <f>C1019/(0.2905*LN(C1019)+0.3655)</f>
        <v>3.4251289064279957</v>
      </c>
      <c r="E1019" s="5">
        <f>D1019*100</f>
        <v>342.51289064279956</v>
      </c>
      <c r="F1019">
        <v>170.003352598307</v>
      </c>
      <c r="G1019" s="4">
        <f>75.6*1000/(287.05*(F1019+273))</f>
        <v>0.59450735427609724</v>
      </c>
      <c r="H1019" s="3">
        <f>SQRT(2*ABS(E1019)/G1019)</f>
        <v>33.944924156169719</v>
      </c>
      <c r="I1019" s="2">
        <f>(2/2*0.0254)^2*3.1416*H1019</f>
        <v>6.8800748675016343E-2</v>
      </c>
      <c r="J1019" s="26"/>
      <c r="K1019" s="26"/>
      <c r="L1019" s="26"/>
      <c r="M1019" s="26"/>
      <c r="N1019" s="39"/>
      <c r="O1019" s="9"/>
      <c r="P1019" s="8"/>
      <c r="Q1019" s="41"/>
      <c r="R1019" s="8"/>
      <c r="S1019" s="41"/>
      <c r="T1019" s="9"/>
      <c r="U1019" s="8"/>
      <c r="X1019" s="9"/>
      <c r="Y1019" s="9"/>
      <c r="Z1019" s="9"/>
      <c r="AA1019" s="8"/>
      <c r="AB1019" s="12"/>
      <c r="AC1019" s="11"/>
      <c r="AD1019" s="11"/>
      <c r="AE1019" s="11"/>
      <c r="AF1019" s="11"/>
      <c r="AG1019" s="11"/>
      <c r="AH1019" s="10"/>
      <c r="AI1019" s="7">
        <v>15719069.300000001</v>
      </c>
      <c r="AJ1019" s="31"/>
      <c r="AK1019" s="37">
        <v>1.92348488</v>
      </c>
      <c r="AN1019" s="6"/>
    </row>
    <row r="1020" spans="1:40" x14ac:dyDescent="0.25">
      <c r="A1020" s="6">
        <v>0.52738425925925925</v>
      </c>
      <c r="B1020">
        <v>1.1200000000000001</v>
      </c>
      <c r="C1020">
        <f>B1020+0.68</f>
        <v>1.8000000000000003</v>
      </c>
      <c r="D1020" s="5">
        <f>C1020/(0.2905*LN(C1020)+0.3655)</f>
        <v>3.3566306740309813</v>
      </c>
      <c r="E1020" s="5">
        <f>D1020*100</f>
        <v>335.66306740309813</v>
      </c>
      <c r="F1020">
        <v>168.95796496780301</v>
      </c>
      <c r="G1020" s="4">
        <f>75.6*1000/(287.05*(F1020+273))</f>
        <v>0.59591357541852907</v>
      </c>
      <c r="H1020" s="3">
        <f>SQRT(2*ABS(E1020)/G1020)</f>
        <v>33.56411015595549</v>
      </c>
      <c r="I1020" s="2">
        <f>(2/2*0.0254)^2*3.1416*H1020</f>
        <v>6.8028901661892155E-2</v>
      </c>
      <c r="J1020" s="26"/>
      <c r="K1020" s="26"/>
      <c r="L1020" s="26"/>
      <c r="M1020" s="26"/>
      <c r="N1020" s="39"/>
      <c r="O1020" s="9"/>
      <c r="P1020" s="8"/>
      <c r="Q1020" s="41"/>
      <c r="R1020" s="8"/>
      <c r="S1020" s="41"/>
      <c r="T1020" s="9"/>
      <c r="U1020" s="8"/>
      <c r="X1020" s="9"/>
      <c r="Y1020" s="9"/>
      <c r="Z1020" s="9"/>
      <c r="AA1020" s="8"/>
      <c r="AB1020" s="12"/>
      <c r="AC1020" s="11"/>
      <c r="AD1020" s="11"/>
      <c r="AE1020" s="11"/>
      <c r="AF1020" s="11"/>
      <c r="AG1020" s="11"/>
      <c r="AH1020" s="10"/>
      <c r="AI1020" s="7">
        <v>15078130</v>
      </c>
      <c r="AJ1020" s="31"/>
      <c r="AK1020" s="37">
        <v>1.8332027500000001</v>
      </c>
      <c r="AN1020" s="6"/>
    </row>
    <row r="1021" spans="1:40" x14ac:dyDescent="0.25">
      <c r="A1021" s="6">
        <v>0.5273958333333334</v>
      </c>
      <c r="B1021">
        <v>0.93</v>
      </c>
      <c r="C1021">
        <f>B1021+0.68</f>
        <v>1.61</v>
      </c>
      <c r="D1021" s="5">
        <f>C1021/(0.2905*LN(C1021)+0.3655)</f>
        <v>3.195420639119428</v>
      </c>
      <c r="E1021" s="5">
        <f>D1021*100</f>
        <v>319.54206391194282</v>
      </c>
      <c r="F1021">
        <v>168.22632319860099</v>
      </c>
      <c r="G1021" s="4">
        <f>75.6*1000/(287.05*(F1021+273))</f>
        <v>0.5969017196875519</v>
      </c>
      <c r="H1021" s="3">
        <f>SQRT(2*ABS(E1021)/G1021)</f>
        <v>32.721077822069205</v>
      </c>
      <c r="I1021" s="2">
        <f>(2/2*0.0254)^2*3.1416*H1021</f>
        <v>6.6320214511442863E-2</v>
      </c>
      <c r="J1021" s="26"/>
      <c r="K1021" s="26"/>
      <c r="L1021" s="26"/>
      <c r="M1021" s="26"/>
      <c r="N1021" s="39"/>
      <c r="O1021" s="9"/>
      <c r="P1021" s="8"/>
      <c r="Q1021" s="41"/>
      <c r="R1021" s="8"/>
      <c r="S1021" s="41"/>
      <c r="T1021" s="9"/>
      <c r="U1021" s="8"/>
      <c r="X1021" s="9"/>
      <c r="Y1021" s="9"/>
      <c r="Z1021" s="9"/>
      <c r="AA1021" s="8"/>
      <c r="AB1021" s="12"/>
      <c r="AC1021" s="11"/>
      <c r="AD1021" s="11"/>
      <c r="AE1021" s="11"/>
      <c r="AF1021" s="11"/>
      <c r="AG1021" s="11"/>
      <c r="AH1021" s="10"/>
      <c r="AI1021" s="7">
        <v>14010029.1</v>
      </c>
      <c r="AJ1021" s="31"/>
      <c r="AK1021" s="37">
        <v>1.75825448</v>
      </c>
      <c r="AN1021" s="6"/>
    </row>
    <row r="1022" spans="1:40" x14ac:dyDescent="0.25">
      <c r="A1022" s="6">
        <v>0.52740740740740744</v>
      </c>
      <c r="B1022">
        <v>0.42</v>
      </c>
      <c r="C1022">
        <f>B1022+0.68</f>
        <v>1.1000000000000001</v>
      </c>
      <c r="D1022" s="5">
        <f>C1022/(0.2905*LN(C1022)+0.3655)</f>
        <v>2.7976466698445837</v>
      </c>
      <c r="E1022" s="5">
        <f>D1022*100</f>
        <v>279.76466698445836</v>
      </c>
      <c r="F1022">
        <v>167.247492805805</v>
      </c>
      <c r="G1022" s="4">
        <f>75.6*1000/(287.05*(F1022+273))</f>
        <v>0.59822884943681798</v>
      </c>
      <c r="H1022" s="3">
        <f>SQRT(2*ABS(E1022)/G1022)</f>
        <v>30.582835832433879</v>
      </c>
      <c r="I1022" s="2">
        <f>(2/2*0.0254)^2*3.1416*H1022</f>
        <v>6.1986351543935593E-2</v>
      </c>
      <c r="J1022" s="26"/>
      <c r="K1022" s="26"/>
      <c r="L1022" s="26"/>
      <c r="M1022" s="26"/>
      <c r="N1022" s="39"/>
      <c r="O1022" s="9"/>
      <c r="P1022" s="8"/>
      <c r="Q1022" s="41"/>
      <c r="R1022" s="8"/>
      <c r="S1022" s="41"/>
      <c r="T1022" s="9"/>
      <c r="U1022" s="8"/>
      <c r="X1022" s="9"/>
      <c r="Y1022" s="9"/>
      <c r="Z1022" s="9"/>
      <c r="AA1022" s="8"/>
      <c r="AB1022" s="12"/>
      <c r="AC1022" s="11"/>
      <c r="AD1022" s="11"/>
      <c r="AE1022" s="11"/>
      <c r="AF1022" s="11"/>
      <c r="AG1022" s="11"/>
      <c r="AH1022" s="10"/>
      <c r="AI1022" s="7">
        <v>13979564.9</v>
      </c>
      <c r="AJ1022" s="31"/>
      <c r="AK1022" s="37">
        <v>1.6780464100000001</v>
      </c>
      <c r="AN1022" s="6"/>
    </row>
    <row r="1023" spans="1:40" x14ac:dyDescent="0.25">
      <c r="A1023" s="6">
        <v>0.52741898148148147</v>
      </c>
      <c r="B1023">
        <v>0.23</v>
      </c>
      <c r="C1023">
        <f>B1023+0.68</f>
        <v>0.91</v>
      </c>
      <c r="D1023" s="5">
        <f>C1023/(0.2905*LN(C1023)+0.3655)</f>
        <v>2.6914895144241178</v>
      </c>
      <c r="E1023" s="5">
        <f>D1023*100</f>
        <v>269.14895144241177</v>
      </c>
      <c r="F1023">
        <v>166.49522545022</v>
      </c>
      <c r="G1023" s="4">
        <f>75.6*1000/(287.05*(F1023+273))</f>
        <v>0.59925281513323592</v>
      </c>
      <c r="H1023" s="3">
        <f>SQRT(2*ABS(E1023)/G1023)</f>
        <v>29.971349804401282</v>
      </c>
      <c r="I1023" s="2">
        <f>(2/2*0.0254)^2*3.1416*H1023</f>
        <v>6.0746970470659335E-2</v>
      </c>
      <c r="J1023" s="26"/>
      <c r="K1023" s="26"/>
      <c r="L1023" s="26"/>
      <c r="M1023" s="26"/>
      <c r="N1023" s="39"/>
      <c r="O1023" s="9"/>
      <c r="P1023" s="8"/>
      <c r="Q1023" s="41"/>
      <c r="R1023" s="8"/>
      <c r="S1023" s="41"/>
      <c r="T1023" s="9"/>
      <c r="U1023" s="8"/>
      <c r="X1023" s="9"/>
      <c r="Y1023" s="9"/>
      <c r="Z1023" s="9"/>
      <c r="AA1023" s="8"/>
      <c r="AB1023" s="12"/>
      <c r="AC1023" s="11"/>
      <c r="AD1023" s="11"/>
      <c r="AE1023" s="11"/>
      <c r="AF1023" s="11"/>
      <c r="AG1023" s="11"/>
      <c r="AH1023" s="10"/>
      <c r="AI1023" s="7">
        <v>12975969.300000001</v>
      </c>
      <c r="AJ1023" s="31"/>
      <c r="AK1023" s="37">
        <v>1.6332080899999999</v>
      </c>
      <c r="AN1023" s="6"/>
    </row>
    <row r="1024" spans="1:40" x14ac:dyDescent="0.25">
      <c r="A1024" s="6">
        <v>0.52743055555555551</v>
      </c>
      <c r="B1024">
        <v>0.18</v>
      </c>
      <c r="C1024">
        <f>B1024+0.68</f>
        <v>0.8600000000000001</v>
      </c>
      <c r="D1024" s="5">
        <f>C1024/(0.2905*LN(C1024)+0.3655)</f>
        <v>2.6734148587386759</v>
      </c>
      <c r="E1024" s="5">
        <f>D1024*100</f>
        <v>267.34148587386761</v>
      </c>
      <c r="F1024">
        <v>165.802279214381</v>
      </c>
      <c r="G1024" s="4">
        <f>75.6*1000/(287.05*(F1024+273))</f>
        <v>0.60019914108055317</v>
      </c>
      <c r="H1024" s="3">
        <f>SQRT(2*ABS(E1024)/G1024)</f>
        <v>29.846986681712242</v>
      </c>
      <c r="I1024" s="2">
        <f>(2/2*0.0254)^2*3.1416*H1024</f>
        <v>6.049490698366481E-2</v>
      </c>
      <c r="J1024" s="26"/>
      <c r="K1024" s="26"/>
      <c r="L1024" s="26"/>
      <c r="M1024" s="26"/>
      <c r="N1024" s="39"/>
      <c r="O1024" s="9"/>
      <c r="P1024" s="8"/>
      <c r="Q1024" s="41"/>
      <c r="R1024" s="8"/>
      <c r="S1024" s="41"/>
      <c r="T1024" s="9"/>
      <c r="U1024" s="8"/>
      <c r="X1024" s="9"/>
      <c r="Y1024" s="9"/>
      <c r="Z1024" s="9"/>
      <c r="AA1024" s="8"/>
      <c r="AB1024" s="12"/>
      <c r="AC1024" s="11"/>
      <c r="AD1024" s="11"/>
      <c r="AE1024" s="11"/>
      <c r="AF1024" s="11"/>
      <c r="AG1024" s="11"/>
      <c r="AH1024" s="10"/>
      <c r="AI1024" s="7">
        <v>13220739.1</v>
      </c>
      <c r="AJ1024" s="31"/>
      <c r="AK1024" s="37">
        <v>1.5865887400000001</v>
      </c>
      <c r="AN1024" s="6"/>
    </row>
    <row r="1025" spans="1:40" x14ac:dyDescent="0.25">
      <c r="A1025" s="6">
        <v>0.52744212962962966</v>
      </c>
      <c r="B1025">
        <v>0.21</v>
      </c>
      <c r="C1025">
        <f>B1025+0.68</f>
        <v>0.89</v>
      </c>
      <c r="D1025" s="5">
        <f>C1025/(0.2905*LN(C1025)+0.3655)</f>
        <v>2.6835768077843052</v>
      </c>
      <c r="E1025" s="5">
        <f>D1025*100</f>
        <v>268.35768077843051</v>
      </c>
      <c r="F1025">
        <v>165.119890991023</v>
      </c>
      <c r="G1025" s="4">
        <f>75.6*1000/(287.05*(F1025+273))</f>
        <v>0.60113397383744194</v>
      </c>
      <c r="H1025" s="3">
        <f>SQRT(2*ABS(E1025)/G1025)</f>
        <v>29.880397878393254</v>
      </c>
      <c r="I1025" s="2">
        <f>(2/2*0.0254)^2*3.1416*H1025</f>
        <v>6.056262595499632E-2</v>
      </c>
      <c r="J1025" s="26"/>
      <c r="K1025" s="26"/>
      <c r="L1025" s="26"/>
      <c r="M1025" s="26"/>
      <c r="N1025" s="39"/>
      <c r="O1025" s="9"/>
      <c r="P1025" s="8"/>
      <c r="Q1025" s="41"/>
      <c r="R1025" s="8"/>
      <c r="S1025" s="41"/>
      <c r="T1025" s="9"/>
      <c r="U1025" s="8"/>
      <c r="X1025" s="9"/>
      <c r="Y1025" s="9"/>
      <c r="Z1025" s="9"/>
      <c r="AA1025" s="8"/>
      <c r="AB1025" s="12"/>
      <c r="AC1025" s="11"/>
      <c r="AD1025" s="11"/>
      <c r="AE1025" s="11"/>
      <c r="AF1025" s="11"/>
      <c r="AG1025" s="11"/>
      <c r="AH1025" s="10"/>
      <c r="AI1025" s="7">
        <v>13613855.5</v>
      </c>
      <c r="AJ1025" s="31"/>
      <c r="AK1025" s="37">
        <v>1.57495042</v>
      </c>
      <c r="AN1025" s="6"/>
    </row>
    <row r="1026" spans="1:40" x14ac:dyDescent="0.25">
      <c r="A1026" s="6">
        <v>0.5274537037037037</v>
      </c>
      <c r="B1026">
        <v>0.18</v>
      </c>
      <c r="C1026">
        <f>B1026+0.68</f>
        <v>0.8600000000000001</v>
      </c>
      <c r="D1026" s="5">
        <f>C1026/(0.2905*LN(C1026)+0.3655)</f>
        <v>2.6734148587386759</v>
      </c>
      <c r="E1026" s="5">
        <f>D1026*100</f>
        <v>267.34148587386761</v>
      </c>
      <c r="F1026">
        <v>164.354880349712</v>
      </c>
      <c r="G1026" s="4">
        <f>75.6*1000/(287.05*(F1026+273))</f>
        <v>0.60218546293131336</v>
      </c>
      <c r="H1026" s="3">
        <f>SQRT(2*ABS(E1026)/G1026)</f>
        <v>29.797720554343243</v>
      </c>
      <c r="I1026" s="2">
        <f>(2/2*0.0254)^2*3.1416*H1026</f>
        <v>6.0395052689346411E-2</v>
      </c>
      <c r="J1026" s="26"/>
      <c r="K1026" s="26"/>
      <c r="L1026" s="26"/>
      <c r="M1026" s="26"/>
      <c r="N1026" s="39"/>
      <c r="O1026" s="9"/>
      <c r="P1026" s="8"/>
      <c r="Q1026" s="41"/>
      <c r="R1026" s="8"/>
      <c r="S1026" s="41"/>
      <c r="T1026" s="9"/>
      <c r="U1026" s="8"/>
      <c r="X1026" s="9"/>
      <c r="Y1026" s="9"/>
      <c r="Z1026" s="9"/>
      <c r="AA1026" s="8"/>
      <c r="AB1026" s="12"/>
      <c r="AC1026" s="11"/>
      <c r="AD1026" s="11"/>
      <c r="AE1026" s="11"/>
      <c r="AF1026" s="11"/>
      <c r="AG1026" s="11"/>
      <c r="AH1026" s="10"/>
      <c r="AI1026" s="7">
        <v>11950417.800000001</v>
      </c>
      <c r="AJ1026" s="31"/>
      <c r="AK1026" s="37">
        <v>1.5560615099999999</v>
      </c>
      <c r="AN1026" s="6"/>
    </row>
    <row r="1027" spans="1:40" x14ac:dyDescent="0.25">
      <c r="A1027" s="6">
        <v>0.52746527777777774</v>
      </c>
      <c r="B1027">
        <v>0.17</v>
      </c>
      <c r="C1027">
        <f>B1027+0.68</f>
        <v>0.85000000000000009</v>
      </c>
      <c r="D1027" s="5">
        <f>C1027/(0.2905*LN(C1027)+0.3655)</f>
        <v>2.6705352691482691</v>
      </c>
      <c r="E1027" s="5">
        <f>D1027*100</f>
        <v>267.05352691482693</v>
      </c>
      <c r="F1027">
        <v>163.73885990126101</v>
      </c>
      <c r="G1027" s="4">
        <f>75.6*1000/(287.05*(F1027+273))</f>
        <v>0.60303484592189383</v>
      </c>
      <c r="H1027" s="3">
        <f>SQRT(2*ABS(E1027)/G1027)</f>
        <v>29.760687026464645</v>
      </c>
      <c r="I1027" s="2">
        <f>(2/2*0.0254)^2*3.1416*H1027</f>
        <v>6.0319991851608128E-2</v>
      </c>
      <c r="J1027" s="26"/>
      <c r="K1027" s="26"/>
      <c r="L1027" s="26"/>
      <c r="M1027" s="26"/>
      <c r="N1027" s="39"/>
      <c r="O1027" s="9"/>
      <c r="P1027" s="8"/>
      <c r="Q1027" s="41"/>
      <c r="R1027" s="8"/>
      <c r="S1027" s="41"/>
      <c r="T1027" s="9"/>
      <c r="U1027" s="8"/>
      <c r="X1027" s="9"/>
      <c r="Y1027" s="9"/>
      <c r="Z1027" s="9"/>
      <c r="AA1027" s="8"/>
      <c r="AB1027" s="12"/>
      <c r="AC1027" s="11"/>
      <c r="AD1027" s="11"/>
      <c r="AE1027" s="11"/>
      <c r="AF1027" s="11"/>
      <c r="AG1027" s="11"/>
      <c r="AH1027" s="10"/>
      <c r="AI1027" s="7">
        <v>12327017.199999999</v>
      </c>
      <c r="AJ1027" s="31"/>
      <c r="AK1027" s="37">
        <v>1.4907609500000001</v>
      </c>
      <c r="AN1027" s="6"/>
    </row>
    <row r="1028" spans="1:40" x14ac:dyDescent="0.25">
      <c r="A1028" s="6">
        <v>0.52747685185185189</v>
      </c>
      <c r="B1028">
        <v>0.19</v>
      </c>
      <c r="C1028">
        <f>B1028+0.68</f>
        <v>0.87000000000000011</v>
      </c>
      <c r="D1028" s="5">
        <f>C1028/(0.2905*LN(C1028)+0.3655)</f>
        <v>2.6765576696495312</v>
      </c>
      <c r="E1028" s="5">
        <f>D1028*100</f>
        <v>267.6557669649531</v>
      </c>
      <c r="F1028">
        <v>163.12989783393601</v>
      </c>
      <c r="G1028" s="4">
        <f>75.6*1000/(287.05*(F1028+273))</f>
        <v>0.60387685503033939</v>
      </c>
      <c r="H1028" s="3">
        <f>SQRT(2*ABS(E1028)/G1028)</f>
        <v>29.773446345067835</v>
      </c>
      <c r="I1028" s="2">
        <f>(2/2*0.0254)^2*3.1416*H1028</f>
        <v>6.0345852880740021E-2</v>
      </c>
      <c r="J1028" s="26"/>
      <c r="K1028" s="26"/>
      <c r="L1028" s="26"/>
      <c r="M1028" s="26"/>
      <c r="N1028" s="39"/>
      <c r="O1028" s="9"/>
      <c r="P1028" s="8"/>
      <c r="Q1028" s="41"/>
      <c r="R1028" s="8"/>
      <c r="S1028" s="41"/>
      <c r="T1028" s="9"/>
      <c r="U1028" s="8"/>
      <c r="X1028" s="9"/>
      <c r="Y1028" s="9"/>
      <c r="Z1028" s="9"/>
      <c r="AA1028" s="8"/>
      <c r="AB1028" s="12"/>
      <c r="AC1028" s="11"/>
      <c r="AD1028" s="11"/>
      <c r="AE1028" s="11"/>
      <c r="AF1028" s="11"/>
      <c r="AG1028" s="11"/>
      <c r="AH1028" s="10"/>
      <c r="AI1028" s="7">
        <v>12207645.5</v>
      </c>
      <c r="AJ1028" s="31"/>
      <c r="AK1028" s="37">
        <v>1.4695697999999999</v>
      </c>
      <c r="AN1028" s="6"/>
    </row>
    <row r="1029" spans="1:40" x14ac:dyDescent="0.25">
      <c r="A1029" s="6">
        <v>0.52748842592592593</v>
      </c>
      <c r="B1029">
        <v>0.18</v>
      </c>
      <c r="C1029">
        <f>B1029+0.68</f>
        <v>0.8600000000000001</v>
      </c>
      <c r="D1029" s="5">
        <f>C1029/(0.2905*LN(C1029)+0.3655)</f>
        <v>2.6734148587386759</v>
      </c>
      <c r="E1029" s="5">
        <f>D1029*100</f>
        <v>267.34148587386761</v>
      </c>
      <c r="F1029">
        <v>162.53147229498899</v>
      </c>
      <c r="G1029" s="4">
        <f>75.6*1000/(287.05*(F1029+273))</f>
        <v>0.60470658917222564</v>
      </c>
      <c r="H1029" s="3">
        <f>SQRT(2*ABS(E1029)/G1029)</f>
        <v>29.735539753564503</v>
      </c>
      <c r="I1029" s="2">
        <f>(2/2*0.0254)^2*3.1416*H1029</f>
        <v>6.0269022487390231E-2</v>
      </c>
      <c r="J1029" s="26"/>
      <c r="K1029" s="26"/>
      <c r="L1029" s="26"/>
      <c r="M1029" s="26"/>
      <c r="N1029" s="39"/>
      <c r="O1029" s="9"/>
      <c r="P1029" s="8"/>
      <c r="Q1029" s="41"/>
      <c r="R1029" s="8"/>
      <c r="S1029" s="41"/>
      <c r="T1029" s="9"/>
      <c r="U1029" s="8"/>
      <c r="X1029" s="9"/>
      <c r="Y1029" s="9"/>
      <c r="Z1029" s="9"/>
      <c r="AA1029" s="8"/>
      <c r="AB1029" s="12"/>
      <c r="AC1029" s="11"/>
      <c r="AD1029" s="11"/>
      <c r="AE1029" s="11"/>
      <c r="AF1029" s="11"/>
      <c r="AG1029" s="11"/>
      <c r="AH1029" s="10"/>
      <c r="AI1029" s="7">
        <v>7468691.4000000004</v>
      </c>
      <c r="AJ1029" s="31"/>
      <c r="AK1029" s="37">
        <v>1.4189333</v>
      </c>
      <c r="AN1029" s="6"/>
    </row>
    <row r="1030" spans="1:40" x14ac:dyDescent="0.25">
      <c r="A1030" s="6">
        <v>0.52749999999999997</v>
      </c>
      <c r="B1030">
        <v>0.2</v>
      </c>
      <c r="C1030">
        <f>B1030+0.68</f>
        <v>0.88000000000000012</v>
      </c>
      <c r="D1030" s="5">
        <f>C1030/(0.2905*LN(C1030)+0.3655)</f>
        <v>2.6799494252592178</v>
      </c>
      <c r="E1030" s="5">
        <f>D1030*100</f>
        <v>267.99494252592177</v>
      </c>
      <c r="F1030">
        <v>161.80444888288801</v>
      </c>
      <c r="G1030" s="4">
        <f>75.6*1000/(287.05*(F1030+273))</f>
        <v>0.60571770083152332</v>
      </c>
      <c r="H1030" s="3">
        <f>SQRT(2*ABS(E1030)/G1030)</f>
        <v>29.746999378902643</v>
      </c>
      <c r="I1030" s="2">
        <f>(2/2*0.0254)^2*3.1416*H1030</f>
        <v>6.0292249253170352E-2</v>
      </c>
      <c r="J1030" s="26"/>
      <c r="K1030" s="26"/>
      <c r="L1030" s="26"/>
      <c r="M1030" s="26"/>
      <c r="N1030" s="39"/>
      <c r="O1030" s="9"/>
      <c r="P1030" s="8"/>
      <c r="Q1030" s="41"/>
      <c r="R1030" s="8"/>
      <c r="S1030" s="41"/>
      <c r="T1030" s="9"/>
      <c r="U1030" s="8"/>
      <c r="X1030" s="9"/>
      <c r="Y1030" s="9"/>
      <c r="Z1030" s="9"/>
      <c r="AA1030" s="8"/>
      <c r="AB1030" s="12"/>
      <c r="AC1030" s="11"/>
      <c r="AD1030" s="11"/>
      <c r="AE1030" s="11"/>
      <c r="AF1030" s="11"/>
      <c r="AG1030" s="11"/>
      <c r="AH1030" s="10"/>
      <c r="AI1030" s="7">
        <v>710037.5</v>
      </c>
      <c r="AJ1030" s="31"/>
      <c r="AK1030" s="37">
        <v>3.80727963</v>
      </c>
      <c r="AN1030" s="6"/>
    </row>
    <row r="1031" spans="1:40" x14ac:dyDescent="0.25">
      <c r="A1031" s="6">
        <v>0.52751157407407401</v>
      </c>
      <c r="B1031">
        <v>0.2</v>
      </c>
      <c r="C1031">
        <f>B1031+0.68</f>
        <v>0.88000000000000012</v>
      </c>
      <c r="D1031" s="5">
        <f>C1031/(0.2905*LN(C1031)+0.3655)</f>
        <v>2.6799494252592178</v>
      </c>
      <c r="E1031" s="5">
        <f>D1031*100</f>
        <v>267.99494252592177</v>
      </c>
      <c r="F1031">
        <v>161.244499576929</v>
      </c>
      <c r="G1031" s="4">
        <f>75.6*1000/(287.05*(F1031+273))</f>
        <v>0.60649876128598645</v>
      </c>
      <c r="H1031" s="3">
        <f>SQRT(2*ABS(E1031)/G1031)</f>
        <v>29.727838836854687</v>
      </c>
      <c r="I1031" s="2">
        <f>(2/2*0.0254)^2*3.1416*H1031</f>
        <v>6.0253414002519809E-2</v>
      </c>
      <c r="J1031" s="26"/>
      <c r="K1031" s="26"/>
      <c r="L1031" s="26"/>
      <c r="M1031" s="26"/>
      <c r="N1031" s="39"/>
      <c r="O1031" s="9"/>
      <c r="P1031" s="8"/>
      <c r="Q1031" s="41"/>
      <c r="R1031" s="8"/>
      <c r="S1031" s="41"/>
      <c r="T1031" s="9"/>
      <c r="U1031" s="8"/>
      <c r="X1031" s="9"/>
      <c r="Y1031" s="9"/>
      <c r="Z1031" s="9"/>
      <c r="AA1031" s="8"/>
      <c r="AB1031" s="12"/>
      <c r="AC1031" s="11"/>
      <c r="AD1031" s="11"/>
      <c r="AE1031" s="11"/>
      <c r="AF1031" s="11"/>
      <c r="AG1031" s="11"/>
      <c r="AH1031" s="10"/>
      <c r="AI1031" s="7">
        <v>4221597.3</v>
      </c>
      <c r="AJ1031" s="31"/>
      <c r="AK1031" s="37">
        <v>0.69360199</v>
      </c>
      <c r="AN1031" s="6"/>
    </row>
    <row r="1032" spans="1:40" x14ac:dyDescent="0.25">
      <c r="A1032" s="6">
        <v>0.52752314814814816</v>
      </c>
      <c r="B1032">
        <v>0.19</v>
      </c>
      <c r="C1032">
        <f>B1032+0.68</f>
        <v>0.87000000000000011</v>
      </c>
      <c r="D1032" s="5">
        <f>C1032/(0.2905*LN(C1032)+0.3655)</f>
        <v>2.6765576696495312</v>
      </c>
      <c r="E1032" s="5">
        <f>D1032*100</f>
        <v>267.6557669649531</v>
      </c>
      <c r="F1032">
        <v>160.69854981440301</v>
      </c>
      <c r="G1032" s="4">
        <f>75.6*1000/(287.05*(F1032+273))</f>
        <v>0.607262235950216</v>
      </c>
      <c r="H1032" s="3">
        <f>SQRT(2*ABS(E1032)/G1032)</f>
        <v>29.690339474580988</v>
      </c>
      <c r="I1032" s="2">
        <f>(2/2*0.0254)^2*3.1416*H1032</f>
        <v>6.0177408995485578E-2</v>
      </c>
      <c r="J1032" s="26"/>
      <c r="K1032" s="26"/>
      <c r="L1032" s="26"/>
      <c r="M1032" s="26"/>
      <c r="N1032" s="39"/>
      <c r="O1032" s="9"/>
      <c r="P1032" s="8"/>
      <c r="Q1032" s="41"/>
      <c r="R1032" s="8"/>
      <c r="S1032" s="41"/>
      <c r="T1032" s="9"/>
      <c r="U1032" s="8"/>
      <c r="X1032" s="9"/>
      <c r="Y1032" s="9"/>
      <c r="Z1032" s="9"/>
      <c r="AA1032" s="8"/>
      <c r="AB1032" s="12"/>
      <c r="AC1032" s="11"/>
      <c r="AD1032" s="11"/>
      <c r="AE1032" s="11"/>
      <c r="AF1032" s="11"/>
      <c r="AG1032" s="11"/>
      <c r="AH1032" s="10"/>
      <c r="AI1032" s="7">
        <v>11484388.1</v>
      </c>
      <c r="AJ1032" s="31"/>
      <c r="AK1032" s="37">
        <v>0.83231743000000002</v>
      </c>
      <c r="AN1032" s="6"/>
    </row>
    <row r="1033" spans="1:40" x14ac:dyDescent="0.25">
      <c r="A1033" s="6">
        <v>0.5275347222222222</v>
      </c>
      <c r="B1033">
        <v>0.16</v>
      </c>
      <c r="C1033">
        <f>B1033+0.68</f>
        <v>0.84000000000000008</v>
      </c>
      <c r="D1033" s="5">
        <f>C1033/(0.2905*LN(C1033)+0.3655)</f>
        <v>2.6679342230984302</v>
      </c>
      <c r="E1033" s="5">
        <f>D1033*100</f>
        <v>266.79342230984304</v>
      </c>
      <c r="F1033">
        <v>160.15616509343701</v>
      </c>
      <c r="G1033" s="4">
        <f>75.6*1000/(287.05*(F1033+273))</f>
        <v>0.60802263089536923</v>
      </c>
      <c r="H1033" s="3">
        <f>SQRT(2*ABS(E1033)/G1033)</f>
        <v>29.623930811823072</v>
      </c>
      <c r="I1033" s="2">
        <f>(2/2*0.0254)^2*3.1416*H1033</f>
        <v>6.0042809616349217E-2</v>
      </c>
      <c r="J1033" s="26"/>
      <c r="K1033" s="26"/>
      <c r="L1033" s="26"/>
      <c r="M1033" s="26"/>
      <c r="N1033" s="39"/>
      <c r="O1033" s="9"/>
      <c r="P1033" s="8"/>
      <c r="Q1033" s="41"/>
      <c r="R1033" s="8"/>
      <c r="S1033" s="41"/>
      <c r="T1033" s="9"/>
      <c r="U1033" s="8"/>
      <c r="X1033" s="9"/>
      <c r="Y1033" s="9"/>
      <c r="Z1033" s="9"/>
      <c r="AA1033" s="8"/>
      <c r="AB1033" s="12"/>
      <c r="AC1033" s="11"/>
      <c r="AD1033" s="11"/>
      <c r="AE1033" s="11"/>
      <c r="AF1033" s="11"/>
      <c r="AG1033" s="11"/>
      <c r="AH1033" s="10"/>
      <c r="AI1033" s="7">
        <v>10903951.300000001</v>
      </c>
      <c r="AJ1033" s="31"/>
      <c r="AK1033" s="38">
        <v>1.03258676</v>
      </c>
      <c r="AN1033" s="6"/>
    </row>
    <row r="1034" spans="1:40" x14ac:dyDescent="0.25">
      <c r="A1034" s="6">
        <v>0.52754629629629635</v>
      </c>
      <c r="B1034">
        <v>0.14000000000000001</v>
      </c>
      <c r="C1034">
        <f>B1034+0.68</f>
        <v>0.82000000000000006</v>
      </c>
      <c r="D1034" s="5">
        <f>C1034/(0.2905*LN(C1034)+0.3655)</f>
        <v>2.6636348672136063</v>
      </c>
      <c r="E1034" s="5">
        <f>D1034*100</f>
        <v>266.36348672136063</v>
      </c>
      <c r="F1034">
        <v>159.48178560851599</v>
      </c>
      <c r="G1034" s="4">
        <f>75.6*1000/(287.05*(F1034+273))</f>
        <v>0.60897073553766445</v>
      </c>
      <c r="H1034" s="3">
        <f>SQRT(2*ABS(E1034)/G1034)</f>
        <v>29.577000727368343</v>
      </c>
      <c r="I1034" s="2">
        <f>(2/2*0.0254)^2*3.1416*H1034</f>
        <v>5.9947690094767365E-2</v>
      </c>
      <c r="J1034" s="26"/>
      <c r="K1034" s="26"/>
      <c r="L1034" s="26"/>
      <c r="M1034" s="26"/>
      <c r="N1034" s="39"/>
      <c r="O1034" s="9"/>
      <c r="P1034" s="8"/>
      <c r="Q1034" s="41"/>
      <c r="R1034" s="8"/>
      <c r="S1034" s="41"/>
      <c r="T1034" s="9"/>
      <c r="U1034" s="8"/>
      <c r="X1034" s="9"/>
      <c r="Y1034" s="9"/>
      <c r="Z1034" s="9"/>
      <c r="AA1034" s="8"/>
      <c r="AB1034" s="12"/>
      <c r="AC1034" s="11"/>
      <c r="AD1034" s="11"/>
      <c r="AE1034" s="11"/>
      <c r="AF1034" s="11"/>
      <c r="AG1034" s="11"/>
      <c r="AH1034" s="10"/>
      <c r="AI1034" s="7">
        <v>8565337.9000000004</v>
      </c>
      <c r="AJ1034" s="31"/>
      <c r="AK1034" s="38">
        <v>1.0717472800000001</v>
      </c>
      <c r="AN1034" s="6"/>
    </row>
    <row r="1035" spans="1:40" x14ac:dyDescent="0.25">
      <c r="A1035" s="6">
        <v>0.52755787037037039</v>
      </c>
      <c r="B1035">
        <v>0.18</v>
      </c>
      <c r="C1035">
        <f>B1035+0.68</f>
        <v>0.8600000000000001</v>
      </c>
      <c r="D1035" s="5">
        <f>C1035/(0.2905*LN(C1035)+0.3655)</f>
        <v>2.6734148587386759</v>
      </c>
      <c r="E1035" s="5">
        <f>D1035*100</f>
        <v>267.34148587386761</v>
      </c>
      <c r="F1035">
        <v>158.97783117833399</v>
      </c>
      <c r="G1035" s="4">
        <f>75.6*1000/(287.05*(F1035+273))</f>
        <v>0.60968117361544327</v>
      </c>
      <c r="H1035" s="3">
        <f>SQRT(2*ABS(E1035)/G1035)</f>
        <v>29.613980377243092</v>
      </c>
      <c r="I1035" s="2">
        <f>(2/2*0.0254)^2*3.1416*H1035</f>
        <v>6.0022641730700252E-2</v>
      </c>
      <c r="J1035" s="26"/>
      <c r="K1035" s="26"/>
      <c r="L1035" s="26"/>
      <c r="M1035" s="26"/>
      <c r="N1035" s="39"/>
      <c r="O1035" s="9"/>
      <c r="P1035" s="8"/>
      <c r="Q1035" s="41"/>
      <c r="R1035" s="8"/>
      <c r="S1035" s="41"/>
      <c r="T1035" s="9"/>
      <c r="U1035" s="8"/>
      <c r="X1035" s="9"/>
      <c r="Y1035" s="9"/>
      <c r="Z1035" s="9"/>
      <c r="AA1035" s="8"/>
      <c r="AB1035" s="12"/>
      <c r="AC1035" s="11"/>
      <c r="AD1035" s="11"/>
      <c r="AE1035" s="11"/>
      <c r="AF1035" s="11"/>
      <c r="AG1035" s="11"/>
      <c r="AH1035" s="10"/>
      <c r="AI1035" s="7">
        <v>6796786.7999999998</v>
      </c>
      <c r="AJ1035" s="31"/>
      <c r="AK1035" s="38">
        <v>1.0002143999999999</v>
      </c>
      <c r="AN1035" s="6"/>
    </row>
    <row r="1036" spans="1:40" x14ac:dyDescent="0.25">
      <c r="A1036" s="6">
        <v>0.52756944444444442</v>
      </c>
      <c r="B1036">
        <v>0.12</v>
      </c>
      <c r="C1036">
        <f>B1036+0.68</f>
        <v>0.8</v>
      </c>
      <c r="D1036" s="5">
        <f>C1036/(0.2905*LN(C1036)+0.3655)</f>
        <v>2.6606642228736295</v>
      </c>
      <c r="E1036" s="5">
        <f>D1036*100</f>
        <v>266.06642228736297</v>
      </c>
      <c r="F1036">
        <v>158.51645471247801</v>
      </c>
      <c r="G1036" s="4">
        <f>75.6*1000/(287.05*(F1036+273))</f>
        <v>0.61033304341579442</v>
      </c>
      <c r="H1036" s="3">
        <f>SQRT(2*ABS(E1036)/G1036)</f>
        <v>29.527494079740674</v>
      </c>
      <c r="I1036" s="2">
        <f>(2/2*0.0254)^2*3.1416*H1036</f>
        <v>5.984734830565322E-2</v>
      </c>
      <c r="J1036" s="26"/>
      <c r="K1036" s="26"/>
      <c r="L1036" s="26"/>
      <c r="M1036" s="26"/>
      <c r="N1036" s="39"/>
      <c r="O1036" s="9"/>
      <c r="P1036" s="8"/>
      <c r="Q1036" s="41"/>
      <c r="R1036" s="8"/>
      <c r="S1036" s="41"/>
      <c r="T1036" s="9"/>
      <c r="U1036" s="8"/>
      <c r="X1036" s="9"/>
      <c r="Y1036" s="9"/>
      <c r="Z1036" s="9"/>
      <c r="AA1036" s="8"/>
      <c r="AB1036" s="12"/>
      <c r="AC1036" s="11"/>
      <c r="AD1036" s="11"/>
      <c r="AE1036" s="11"/>
      <c r="AF1036" s="11"/>
      <c r="AG1036" s="11"/>
      <c r="AH1036" s="10"/>
      <c r="AI1036" s="7">
        <v>5516522.2000000002</v>
      </c>
      <c r="AJ1036" s="31"/>
      <c r="AK1036" s="38">
        <v>0.87051166000000002</v>
      </c>
      <c r="AN1036" s="6"/>
    </row>
    <row r="1037" spans="1:40" x14ac:dyDescent="0.25">
      <c r="A1037" s="6">
        <v>0.52758101851851846</v>
      </c>
      <c r="B1037">
        <v>0.18</v>
      </c>
      <c r="C1037">
        <f>B1037+0.68</f>
        <v>0.8600000000000001</v>
      </c>
      <c r="D1037" s="5">
        <f>C1037/(0.2905*LN(C1037)+0.3655)</f>
        <v>2.6734148587386759</v>
      </c>
      <c r="E1037" s="5">
        <f>D1037*100</f>
        <v>267.34148587386761</v>
      </c>
      <c r="F1037">
        <v>157.94237176917801</v>
      </c>
      <c r="G1037" s="4">
        <f>75.6*1000/(287.05*(F1037+273))</f>
        <v>0.61114610291727467</v>
      </c>
      <c r="H1037" s="3">
        <f>SQRT(2*ABS(E1037)/G1037)</f>
        <v>29.578466434090871</v>
      </c>
      <c r="I1037" s="2">
        <f>(2/2*0.0254)^2*3.1416*H1037</f>
        <v>5.9950660839948114E-2</v>
      </c>
      <c r="J1037" s="26"/>
      <c r="K1037" s="26"/>
      <c r="L1037" s="26"/>
      <c r="M1037" s="26"/>
      <c r="N1037" s="39"/>
      <c r="O1037" s="9"/>
      <c r="P1037" s="8"/>
      <c r="Q1037" s="41"/>
      <c r="R1037" s="8"/>
      <c r="S1037" s="41"/>
      <c r="T1037" s="9"/>
      <c r="U1037" s="8"/>
      <c r="X1037" s="9"/>
      <c r="Y1037" s="9"/>
      <c r="Z1037" s="9"/>
      <c r="AA1037" s="8"/>
      <c r="AB1037" s="12"/>
      <c r="AC1037" s="11"/>
      <c r="AD1037" s="11"/>
      <c r="AE1037" s="11"/>
      <c r="AF1037" s="11"/>
      <c r="AG1037" s="11"/>
      <c r="AH1037" s="10"/>
      <c r="AI1037" s="7">
        <v>4192505.9</v>
      </c>
      <c r="AJ1037" s="31"/>
      <c r="AK1037" s="37">
        <v>0.73809051999999997</v>
      </c>
      <c r="AN1037" s="6"/>
    </row>
    <row r="1038" spans="1:40" x14ac:dyDescent="0.25">
      <c r="A1038" s="6">
        <v>0.52759259259259261</v>
      </c>
      <c r="B1038">
        <v>0.18</v>
      </c>
      <c r="C1038">
        <f>B1038+0.68</f>
        <v>0.8600000000000001</v>
      </c>
      <c r="D1038" s="5">
        <f>C1038/(0.2905*LN(C1038)+0.3655)</f>
        <v>2.6734148587386759</v>
      </c>
      <c r="E1038" s="5">
        <f>D1038*100</f>
        <v>267.34148587386761</v>
      </c>
      <c r="F1038">
        <v>157.310149258965</v>
      </c>
      <c r="G1038" s="4">
        <f>75.6*1000/(287.05*(F1038+273))</f>
        <v>0.61204401416561183</v>
      </c>
      <c r="H1038" s="3">
        <f>SQRT(2*ABS(E1038)/G1038)</f>
        <v>29.556761634130893</v>
      </c>
      <c r="I1038" s="2">
        <f>(2/2*0.0254)^2*3.1416*H1038</f>
        <v>5.9906668799187685E-2</v>
      </c>
      <c r="J1038" s="26"/>
      <c r="K1038" s="26"/>
      <c r="L1038" s="26"/>
      <c r="M1038" s="26"/>
      <c r="N1038" s="39"/>
      <c r="O1038" s="9"/>
      <c r="P1038" s="8"/>
      <c r="Q1038" s="41"/>
      <c r="R1038" s="8"/>
      <c r="S1038" s="41"/>
      <c r="T1038" s="9"/>
      <c r="U1038" s="8"/>
      <c r="X1038" s="9"/>
      <c r="Y1038" s="9"/>
      <c r="Z1038" s="9"/>
      <c r="AA1038" s="8"/>
      <c r="AB1038" s="12"/>
      <c r="AC1038" s="11"/>
      <c r="AD1038" s="11"/>
      <c r="AE1038" s="11"/>
      <c r="AF1038" s="11"/>
      <c r="AG1038" s="11"/>
      <c r="AH1038" s="10"/>
      <c r="AI1038" s="7">
        <v>3882310.6</v>
      </c>
      <c r="AJ1038" s="31"/>
      <c r="AK1038" s="37">
        <v>0.57935782000000002</v>
      </c>
      <c r="AN1038" s="6"/>
    </row>
    <row r="1039" spans="1:40" x14ac:dyDescent="0.25">
      <c r="A1039" s="6">
        <v>0.52760416666666665</v>
      </c>
      <c r="B1039">
        <v>0.16</v>
      </c>
      <c r="C1039">
        <f>B1039+0.68</f>
        <v>0.84000000000000008</v>
      </c>
      <c r="D1039" s="5">
        <f>C1039/(0.2905*LN(C1039)+0.3655)</f>
        <v>2.6679342230984302</v>
      </c>
      <c r="E1039" s="5">
        <f>D1039*100</f>
        <v>266.79342230984304</v>
      </c>
      <c r="F1039">
        <v>156.88722687796499</v>
      </c>
      <c r="G1039" s="4">
        <f>75.6*1000/(287.05*(F1039+273))</f>
        <v>0.61264614210885782</v>
      </c>
      <c r="H1039" s="3">
        <f>SQRT(2*ABS(E1039)/G1039)</f>
        <v>29.511936333238207</v>
      </c>
      <c r="I1039" s="2">
        <f>(2/2*0.0254)^2*3.1416*H1039</f>
        <v>5.9815815325872761E-2</v>
      </c>
      <c r="J1039" s="26"/>
      <c r="K1039" s="26"/>
      <c r="L1039" s="26"/>
      <c r="M1039" s="26"/>
      <c r="N1039" s="39"/>
      <c r="O1039" s="9"/>
      <c r="P1039" s="8"/>
      <c r="Q1039" s="41"/>
      <c r="R1039" s="8"/>
      <c r="S1039" s="41"/>
      <c r="T1039" s="9"/>
      <c r="U1039" s="8"/>
      <c r="X1039" s="9"/>
      <c r="Y1039" s="9"/>
      <c r="Z1039" s="9"/>
      <c r="AA1039" s="8"/>
      <c r="AB1039" s="12"/>
      <c r="AC1039" s="11"/>
      <c r="AD1039" s="11"/>
      <c r="AE1039" s="11"/>
      <c r="AF1039" s="11"/>
      <c r="AG1039" s="11"/>
      <c r="AH1039" s="10"/>
      <c r="AI1039" s="7">
        <v>5053364.5</v>
      </c>
      <c r="AJ1039" s="31"/>
      <c r="AK1039" s="37">
        <v>0.4884965</v>
      </c>
      <c r="AN1039" s="6"/>
    </row>
    <row r="1040" spans="1:40" x14ac:dyDescent="0.25">
      <c r="A1040" s="6">
        <v>0.5276157407407408</v>
      </c>
      <c r="B1040">
        <v>0.22</v>
      </c>
      <c r="C1040">
        <f>B1040+0.68</f>
        <v>0.9</v>
      </c>
      <c r="D1040" s="5">
        <f>C1040/(0.2905*LN(C1040)+0.3655)</f>
        <v>2.6874273799901629</v>
      </c>
      <c r="E1040" s="5">
        <f>D1040*100</f>
        <v>268.7427379990163</v>
      </c>
      <c r="F1040">
        <v>156.39759044776699</v>
      </c>
      <c r="G1040" s="4">
        <f>75.6*1000/(287.05*(F1040+273))</f>
        <v>0.6133447344546693</v>
      </c>
      <c r="H1040" s="3">
        <f>SQRT(2*ABS(E1040)/G1040)</f>
        <v>29.602681052803142</v>
      </c>
      <c r="I1040" s="2">
        <f>(2/2*0.0254)^2*3.1416*H1040</f>
        <v>5.9999739868335969E-2</v>
      </c>
      <c r="J1040" s="26"/>
      <c r="K1040" s="26"/>
      <c r="L1040" s="26"/>
      <c r="M1040" s="26"/>
      <c r="N1040" s="39"/>
      <c r="O1040" s="9"/>
      <c r="P1040" s="8"/>
      <c r="Q1040" s="41"/>
      <c r="R1040" s="8"/>
      <c r="S1040" s="41"/>
      <c r="T1040" s="9"/>
      <c r="U1040" s="8"/>
      <c r="X1040" s="9"/>
      <c r="Y1040" s="9"/>
      <c r="Z1040" s="9"/>
      <c r="AA1040" s="8"/>
      <c r="AB1040" s="12"/>
      <c r="AC1040" s="11"/>
      <c r="AD1040" s="11"/>
      <c r="AE1040" s="11"/>
      <c r="AF1040" s="11"/>
      <c r="AG1040" s="11"/>
      <c r="AH1040" s="10"/>
      <c r="AI1040" s="7">
        <v>7776753.4000000004</v>
      </c>
      <c r="AJ1040" s="31"/>
      <c r="AK1040" s="37">
        <v>0.52406870999999999</v>
      </c>
      <c r="AN1040" s="6"/>
    </row>
    <row r="1041" spans="1:40" x14ac:dyDescent="0.25">
      <c r="A1041" s="6">
        <v>0.52762731481481484</v>
      </c>
      <c r="B1041">
        <v>0.25</v>
      </c>
      <c r="C1041">
        <f>B1041+0.68</f>
        <v>0.93</v>
      </c>
      <c r="D1041" s="5">
        <f>C1041/(0.2905*LN(C1041)+0.3655)</f>
        <v>2.7002056306030857</v>
      </c>
      <c r="E1041" s="5">
        <f>D1041*100</f>
        <v>270.02056306030858</v>
      </c>
      <c r="F1041">
        <v>155.92886710788599</v>
      </c>
      <c r="G1041" s="4">
        <f>75.6*1000/(287.05*(F1041+273))</f>
        <v>0.61401498310072211</v>
      </c>
      <c r="H1041" s="3">
        <f>SQRT(2*ABS(E1041)/G1041)</f>
        <v>29.656775709275873</v>
      </c>
      <c r="I1041" s="2">
        <f>(2/2*0.0254)^2*3.1416*H1041</f>
        <v>6.0109380792779318E-2</v>
      </c>
      <c r="J1041" s="26"/>
      <c r="K1041" s="26"/>
      <c r="L1041" s="26"/>
      <c r="M1041" s="26"/>
      <c r="N1041" s="39"/>
      <c r="O1041" s="9"/>
      <c r="P1041" s="8"/>
      <c r="Q1041" s="41"/>
      <c r="R1041" s="8"/>
      <c r="S1041" s="41"/>
      <c r="T1041" s="9"/>
      <c r="U1041" s="8"/>
      <c r="X1041" s="9"/>
      <c r="Y1041" s="9"/>
      <c r="Z1041" s="9"/>
      <c r="AA1041" s="8"/>
      <c r="AB1041" s="12"/>
      <c r="AC1041" s="11"/>
      <c r="AD1041" s="11"/>
      <c r="AE1041" s="11"/>
      <c r="AF1041" s="11"/>
      <c r="AG1041" s="11"/>
      <c r="AH1041" s="10"/>
      <c r="AI1041" s="7">
        <v>10142911</v>
      </c>
      <c r="AJ1041" s="31"/>
      <c r="AK1041" s="37">
        <v>0.65210548000000002</v>
      </c>
      <c r="AN1041" s="6"/>
    </row>
    <row r="1042" spans="1:40" x14ac:dyDescent="0.25">
      <c r="A1042" s="6">
        <v>0.52763888888888888</v>
      </c>
      <c r="B1042">
        <v>0.21</v>
      </c>
      <c r="C1042">
        <f>B1042+0.68</f>
        <v>0.89</v>
      </c>
      <c r="D1042" s="5">
        <f>C1042/(0.2905*LN(C1042)+0.3655)</f>
        <v>2.6835768077843052</v>
      </c>
      <c r="E1042" s="5">
        <f>D1042*100</f>
        <v>268.35768077843051</v>
      </c>
      <c r="F1042">
        <v>155.352616570305</v>
      </c>
      <c r="G1042" s="4">
        <f>75.6*1000/(287.05*(F1042+273))</f>
        <v>0.61484099991585806</v>
      </c>
      <c r="H1042" s="3">
        <f>SQRT(2*ABS(E1042)/G1042)</f>
        <v>29.545449571120759</v>
      </c>
      <c r="I1042" s="2">
        <f>(2/2*0.0254)^2*3.1416*H1042</f>
        <v>5.9883741117847888E-2</v>
      </c>
      <c r="J1042" s="26"/>
      <c r="K1042" s="26"/>
      <c r="L1042" s="26"/>
      <c r="M1042" s="26"/>
      <c r="N1042" s="39"/>
      <c r="O1042" s="9"/>
      <c r="P1042" s="8"/>
      <c r="Q1042" s="41"/>
      <c r="R1042" s="8"/>
      <c r="S1042" s="41"/>
      <c r="T1042" s="9"/>
      <c r="U1042" s="8"/>
      <c r="X1042" s="9"/>
      <c r="Y1042" s="9"/>
      <c r="Z1042" s="9"/>
      <c r="AA1042" s="8"/>
      <c r="AB1042" s="12"/>
      <c r="AC1042" s="11"/>
      <c r="AD1042" s="11"/>
      <c r="AE1042" s="11"/>
      <c r="AF1042" s="11"/>
      <c r="AG1042" s="11"/>
      <c r="AH1042" s="10"/>
      <c r="AI1042" s="7">
        <v>8616264.3000000007</v>
      </c>
      <c r="AJ1042" s="31"/>
      <c r="AK1042" s="37">
        <v>0.71381214000000004</v>
      </c>
      <c r="AN1042" s="6"/>
    </row>
    <row r="1043" spans="1:40" x14ac:dyDescent="0.25">
      <c r="A1043" s="6">
        <v>0.52765046296296292</v>
      </c>
      <c r="B1043">
        <v>0.17</v>
      </c>
      <c r="C1043">
        <f>B1043+0.68</f>
        <v>0.85000000000000009</v>
      </c>
      <c r="D1043" s="5">
        <f>C1043/(0.2905*LN(C1043)+0.3655)</f>
        <v>2.6705352691482691</v>
      </c>
      <c r="E1043" s="5">
        <f>D1043*100</f>
        <v>267.05352691482693</v>
      </c>
      <c r="F1043">
        <v>154.89100715878001</v>
      </c>
      <c r="G1043" s="4">
        <f>75.6*1000/(287.05*(F1043+273))</f>
        <v>0.61550429123865824</v>
      </c>
      <c r="H1043" s="3">
        <f>SQRT(2*ABS(E1043)/G1043)</f>
        <v>29.457685029321258</v>
      </c>
      <c r="I1043" s="2">
        <f>(2/2*0.0254)^2*3.1416*H1043</f>
        <v>5.9705856902960701E-2</v>
      </c>
      <c r="J1043" s="26"/>
      <c r="K1043" s="26"/>
      <c r="L1043" s="26"/>
      <c r="M1043" s="26"/>
      <c r="N1043" s="39"/>
      <c r="O1043" s="9"/>
      <c r="P1043" s="8"/>
      <c r="Q1043" s="41"/>
      <c r="R1043" s="8"/>
      <c r="S1043" s="41"/>
      <c r="T1043" s="9"/>
      <c r="U1043" s="8"/>
      <c r="X1043" s="9"/>
      <c r="Y1043" s="9"/>
      <c r="Z1043" s="9"/>
      <c r="AA1043" s="8"/>
      <c r="AB1043" s="12"/>
      <c r="AC1043" s="11"/>
      <c r="AD1043" s="11"/>
      <c r="AE1043" s="11"/>
      <c r="AF1043" s="11"/>
      <c r="AG1043" s="11"/>
      <c r="AH1043" s="10"/>
      <c r="AI1043" s="7">
        <v>7701068.5</v>
      </c>
      <c r="AJ1043" s="31"/>
      <c r="AK1043" s="37">
        <v>0.71670942000000004</v>
      </c>
      <c r="AN1043" s="6"/>
    </row>
    <row r="1044" spans="1:40" x14ac:dyDescent="0.25">
      <c r="A1044" s="6">
        <v>0.52766203703703707</v>
      </c>
      <c r="B1044">
        <v>0.18</v>
      </c>
      <c r="C1044">
        <f>B1044+0.68</f>
        <v>0.8600000000000001</v>
      </c>
      <c r="D1044" s="5">
        <f>C1044/(0.2905*LN(C1044)+0.3655)</f>
        <v>2.6734148587386759</v>
      </c>
      <c r="E1044" s="5">
        <f>D1044*100</f>
        <v>267.34148587386761</v>
      </c>
      <c r="F1044">
        <v>154.467643658263</v>
      </c>
      <c r="G1044" s="4">
        <f>75.6*1000/(287.05*(F1044+273))</f>
        <v>0.61611388603533557</v>
      </c>
      <c r="H1044" s="3">
        <f>SQRT(2*ABS(E1044)/G1044)</f>
        <v>29.458978133123836</v>
      </c>
      <c r="I1044" s="2">
        <f>(2/2*0.0254)^2*3.1416*H1044</f>
        <v>5.9708477810561572E-2</v>
      </c>
      <c r="J1044" s="26"/>
      <c r="K1044" s="26"/>
      <c r="L1044" s="26"/>
      <c r="M1044" s="26"/>
      <c r="N1044" s="39"/>
      <c r="O1044" s="9"/>
      <c r="P1044" s="8"/>
      <c r="Q1044" s="41"/>
      <c r="R1044" s="8"/>
      <c r="S1044" s="41"/>
      <c r="T1044" s="9"/>
      <c r="U1044" s="8"/>
      <c r="X1044" s="9"/>
      <c r="Y1044" s="9"/>
      <c r="Z1044" s="9"/>
      <c r="AA1044" s="8"/>
      <c r="AB1044" s="12"/>
      <c r="AC1044" s="11"/>
      <c r="AD1044" s="11"/>
      <c r="AE1044" s="11"/>
      <c r="AF1044" s="11"/>
      <c r="AG1044" s="11"/>
      <c r="AH1044" s="10"/>
      <c r="AI1044" s="7">
        <v>8573191.9000000004</v>
      </c>
      <c r="AJ1044" s="31"/>
      <c r="AK1044" s="37">
        <v>0.73756449000000002</v>
      </c>
      <c r="AN1044" s="6"/>
    </row>
    <row r="1045" spans="1:40" x14ac:dyDescent="0.25">
      <c r="A1045" s="6">
        <v>0.52767361111111111</v>
      </c>
      <c r="B1045">
        <v>0.73</v>
      </c>
      <c r="C1045">
        <f>B1045+0.68</f>
        <v>1.4100000000000001</v>
      </c>
      <c r="D1045" s="5">
        <f>C1045/(0.2905*LN(C1045)+0.3655)</f>
        <v>3.0302196121582825</v>
      </c>
      <c r="E1045" s="5">
        <f>D1045*100</f>
        <v>303.02196121582824</v>
      </c>
      <c r="F1045">
        <v>154.02352952018501</v>
      </c>
      <c r="G1045" s="4">
        <f>75.6*1000/(287.05*(F1045+273))</f>
        <v>0.61675465842500221</v>
      </c>
      <c r="H1045" s="3">
        <f>SQRT(2*ABS(E1045)/G1045)</f>
        <v>31.346988960873805</v>
      </c>
      <c r="I1045" s="2">
        <f>(2/2*0.0254)^2*3.1416*H1045</f>
        <v>6.3535163587148447E-2</v>
      </c>
      <c r="J1045" s="26"/>
      <c r="K1045" s="26"/>
      <c r="L1045" s="26"/>
      <c r="M1045" s="26"/>
      <c r="N1045" s="39"/>
      <c r="O1045" s="9"/>
      <c r="P1045" s="8"/>
      <c r="Q1045" s="41"/>
      <c r="R1045" s="8"/>
      <c r="S1045" s="41"/>
      <c r="T1045" s="9"/>
      <c r="U1045" s="8"/>
      <c r="X1045" s="9"/>
      <c r="Y1045" s="9"/>
      <c r="Z1045" s="9"/>
      <c r="AA1045" s="8"/>
      <c r="AB1045" s="12"/>
      <c r="AC1045" s="11"/>
      <c r="AD1045" s="11"/>
      <c r="AE1045" s="11"/>
      <c r="AF1045" s="11"/>
      <c r="AG1045" s="11"/>
      <c r="AH1045" s="10"/>
      <c r="AI1045" s="7">
        <v>9852209.1999999993</v>
      </c>
      <c r="AJ1045" s="31"/>
      <c r="AK1045" s="37">
        <v>0.81544355000000002</v>
      </c>
      <c r="AN1045" s="6"/>
    </row>
    <row r="1046" spans="1:40" x14ac:dyDescent="0.25">
      <c r="A1046" s="6">
        <v>0.52768518518518526</v>
      </c>
      <c r="B1046">
        <v>0.78</v>
      </c>
      <c r="C1046">
        <f>B1046+0.68</f>
        <v>1.46</v>
      </c>
      <c r="D1046" s="5">
        <f>C1046/(0.2905*LN(C1046)+0.3655)</f>
        <v>3.070866870695907</v>
      </c>
      <c r="E1046" s="5">
        <f>D1046*100</f>
        <v>307.08668706959071</v>
      </c>
      <c r="F1046">
        <v>153.63498958857099</v>
      </c>
      <c r="G1046" s="4">
        <f>75.6*1000/(287.05*(F1046+273))</f>
        <v>0.61731634187491824</v>
      </c>
      <c r="H1046" s="3">
        <f>SQRT(2*ABS(E1046)/G1046)</f>
        <v>31.542172712580903</v>
      </c>
      <c r="I1046" s="2">
        <f>(2/2*0.0254)^2*3.1416*H1046</f>
        <v>6.3930768779396505E-2</v>
      </c>
      <c r="J1046" s="26"/>
      <c r="K1046" s="26"/>
      <c r="L1046" s="26"/>
      <c r="M1046" s="26"/>
      <c r="N1046" s="39"/>
      <c r="O1046" s="9"/>
      <c r="P1046" s="8"/>
      <c r="Q1046" s="41"/>
      <c r="R1046" s="8"/>
      <c r="S1046" s="41"/>
      <c r="T1046" s="9"/>
      <c r="U1046" s="8"/>
      <c r="X1046" s="9"/>
      <c r="Y1046" s="9"/>
      <c r="Z1046" s="9"/>
      <c r="AA1046" s="8"/>
      <c r="AB1046" s="12"/>
      <c r="AC1046" s="11"/>
      <c r="AD1046" s="11"/>
      <c r="AE1046" s="11"/>
      <c r="AF1046" s="11"/>
      <c r="AG1046" s="11"/>
      <c r="AH1046" s="10"/>
      <c r="AI1046" s="7">
        <v>8926362.1999999993</v>
      </c>
      <c r="AJ1046" s="31"/>
      <c r="AK1046" s="37">
        <v>0.87757940999999995</v>
      </c>
      <c r="AN1046" s="6"/>
    </row>
    <row r="1047" spans="1:40" x14ac:dyDescent="0.25">
      <c r="A1047" s="6">
        <v>0.5276967592592593</v>
      </c>
      <c r="B1047">
        <v>0.75</v>
      </c>
      <c r="C1047">
        <f>B1047+0.68</f>
        <v>1.4300000000000002</v>
      </c>
      <c r="D1047" s="5">
        <f>C1047/(0.2905*LN(C1047)+0.3655)</f>
        <v>3.0464135415167197</v>
      </c>
      <c r="E1047" s="5">
        <f>D1047*100</f>
        <v>304.64135415167198</v>
      </c>
      <c r="F1047">
        <v>153.50397901721399</v>
      </c>
      <c r="G1047" s="4">
        <f>75.6*1000/(287.05*(F1047+273))</f>
        <v>0.61750596488111731</v>
      </c>
      <c r="H1047" s="3">
        <f>SQRT(2*ABS(E1047)/G1047)</f>
        <v>31.411512442679829</v>
      </c>
      <c r="I1047" s="2">
        <f>(2/2*0.0254)^2*3.1416*H1047</f>
        <v>6.3665942016198684E-2</v>
      </c>
      <c r="J1047" s="26"/>
      <c r="K1047" s="26"/>
      <c r="L1047" s="26"/>
      <c r="M1047" s="26"/>
      <c r="N1047" s="39"/>
      <c r="O1047" s="9"/>
      <c r="P1047" s="8"/>
      <c r="Q1047" s="41"/>
      <c r="R1047" s="8"/>
      <c r="S1047" s="41"/>
      <c r="T1047" s="9"/>
      <c r="U1047" s="8"/>
      <c r="X1047" s="9"/>
      <c r="Y1047" s="9"/>
      <c r="Z1047" s="9"/>
      <c r="AA1047" s="8"/>
      <c r="AB1047" s="12"/>
      <c r="AC1047" s="11"/>
      <c r="AD1047" s="11"/>
      <c r="AE1047" s="11"/>
      <c r="AF1047" s="11"/>
      <c r="AG1047" s="11"/>
      <c r="AH1047" s="10"/>
      <c r="AI1047" s="7">
        <v>8340736.5999999996</v>
      </c>
      <c r="AJ1047" s="31"/>
      <c r="AK1047" s="37">
        <v>0.86257152000000004</v>
      </c>
      <c r="AN1047" s="6"/>
    </row>
    <row r="1048" spans="1:40" x14ac:dyDescent="0.25">
      <c r="A1048" s="6">
        <v>0.52770833333333333</v>
      </c>
      <c r="B1048">
        <v>0.38</v>
      </c>
      <c r="C1048">
        <f>B1048+0.68</f>
        <v>1.06</v>
      </c>
      <c r="D1048" s="5">
        <f>C1048/(0.2905*LN(C1048)+0.3655)</f>
        <v>2.7717699677526393</v>
      </c>
      <c r="E1048" s="5">
        <f>D1048*100</f>
        <v>277.17699677526394</v>
      </c>
      <c r="F1048">
        <v>153.32014512311</v>
      </c>
      <c r="G1048" s="4">
        <f>75.6*1000/(287.05*(F1048+273))</f>
        <v>0.61777224018491206</v>
      </c>
      <c r="H1048" s="3">
        <f>SQRT(2*ABS(E1048)/G1048)</f>
        <v>29.955694694275753</v>
      </c>
      <c r="I1048" s="2">
        <f>(2/2*0.0254)^2*3.1416*H1048</f>
        <v>6.0715240150913417E-2</v>
      </c>
      <c r="J1048" s="26"/>
      <c r="K1048" s="26"/>
      <c r="L1048" s="26"/>
      <c r="M1048" s="26"/>
      <c r="N1048" s="39"/>
      <c r="O1048" s="9"/>
      <c r="P1048" s="8"/>
      <c r="Q1048" s="41"/>
      <c r="R1048" s="8"/>
      <c r="S1048" s="41"/>
      <c r="T1048" s="9"/>
      <c r="U1048" s="8"/>
      <c r="X1048" s="9"/>
      <c r="Y1048" s="9"/>
      <c r="Z1048" s="9"/>
      <c r="AA1048" s="8"/>
      <c r="AB1048" s="12"/>
      <c r="AC1048" s="11"/>
      <c r="AD1048" s="11"/>
      <c r="AE1048" s="11"/>
      <c r="AF1048" s="11"/>
      <c r="AG1048" s="11"/>
      <c r="AH1048" s="10"/>
      <c r="AI1048" s="7">
        <v>7219741.9000000004</v>
      </c>
      <c r="AJ1048" s="31"/>
      <c r="AK1048" s="37">
        <v>0.80974486999999995</v>
      </c>
      <c r="AN1048" s="6"/>
    </row>
    <row r="1049" spans="1:40" x14ac:dyDescent="0.25">
      <c r="A1049" s="6">
        <v>0.52771990740740737</v>
      </c>
      <c r="B1049">
        <v>0.24</v>
      </c>
      <c r="C1049">
        <f>B1049+0.68</f>
        <v>0.92</v>
      </c>
      <c r="D1049" s="5">
        <f>C1049/(0.2905*LN(C1049)+0.3655)</f>
        <v>2.6957523293421808</v>
      </c>
      <c r="E1049" s="5">
        <f>D1049*100</f>
        <v>269.57523293421809</v>
      </c>
      <c r="F1049">
        <v>153.098174062834</v>
      </c>
      <c r="G1049" s="4">
        <f>75.6*1000/(287.05*(F1049+273))</f>
        <v>0.61809406169814562</v>
      </c>
      <c r="H1049" s="3">
        <f>SQRT(2*ABS(E1049)/G1049)</f>
        <v>29.53436969438247</v>
      </c>
      <c r="I1049" s="2">
        <f>(2/2*0.0254)^2*3.1416*H1049</f>
        <v>5.9861284039690515E-2</v>
      </c>
      <c r="J1049" s="26"/>
      <c r="K1049" s="26"/>
      <c r="L1049" s="26"/>
      <c r="M1049" s="26"/>
      <c r="N1049" s="39"/>
      <c r="O1049" s="9"/>
      <c r="P1049" s="8"/>
      <c r="Q1049" s="41"/>
      <c r="R1049" s="8"/>
      <c r="S1049" s="41"/>
      <c r="T1049" s="9"/>
      <c r="U1049" s="8"/>
      <c r="X1049" s="9"/>
      <c r="Y1049" s="9"/>
      <c r="Z1049" s="9"/>
      <c r="AA1049" s="8"/>
      <c r="AB1049" s="12"/>
      <c r="AC1049" s="11"/>
      <c r="AD1049" s="11"/>
      <c r="AE1049" s="11"/>
      <c r="AF1049" s="11"/>
      <c r="AG1049" s="11"/>
      <c r="AH1049" s="10"/>
      <c r="AI1049" s="7">
        <v>6633220</v>
      </c>
      <c r="AJ1049" s="31"/>
      <c r="AK1049" s="37">
        <v>0.71530329999999998</v>
      </c>
      <c r="AN1049" s="6"/>
    </row>
    <row r="1050" spans="1:40" x14ac:dyDescent="0.25">
      <c r="A1050" s="6">
        <v>0.52773148148148141</v>
      </c>
      <c r="B1050">
        <v>0.21</v>
      </c>
      <c r="C1050">
        <f>B1050+0.68</f>
        <v>0.89</v>
      </c>
      <c r="D1050" s="5">
        <f>C1050/(0.2905*LN(C1050)+0.3655)</f>
        <v>2.6835768077843052</v>
      </c>
      <c r="E1050" s="5">
        <f>D1050*100</f>
        <v>268.35768077843051</v>
      </c>
      <c r="F1050">
        <v>152.75831724361899</v>
      </c>
      <c r="G1050" s="4">
        <f>75.6*1000/(287.05*(F1050+273))</f>
        <v>0.61858744837616608</v>
      </c>
      <c r="H1050" s="3">
        <f>SQRT(2*ABS(E1050)/G1050)</f>
        <v>29.455843314254437</v>
      </c>
      <c r="I1050" s="2">
        <f>(2/2*0.0254)^2*3.1416*H1050</f>
        <v>5.9702124051036788E-2</v>
      </c>
      <c r="J1050" s="26"/>
      <c r="K1050" s="26"/>
      <c r="L1050" s="26"/>
      <c r="M1050" s="26"/>
      <c r="N1050" s="39"/>
      <c r="O1050" s="9"/>
      <c r="P1050" s="8"/>
      <c r="Q1050" s="41"/>
      <c r="R1050" s="8"/>
      <c r="S1050" s="41"/>
      <c r="T1050" s="9"/>
      <c r="U1050" s="8"/>
      <c r="X1050" s="9"/>
      <c r="Y1050" s="9"/>
      <c r="Z1050" s="9"/>
      <c r="AA1050" s="8"/>
      <c r="AB1050" s="12"/>
      <c r="AC1050" s="11"/>
      <c r="AD1050" s="11"/>
      <c r="AE1050" s="11"/>
      <c r="AF1050" s="11"/>
      <c r="AG1050" s="11"/>
      <c r="AH1050" s="10"/>
      <c r="AI1050" s="7">
        <v>6721690.7000000002</v>
      </c>
      <c r="AJ1050" s="31"/>
      <c r="AK1050" s="37">
        <v>0.62858035000000001</v>
      </c>
      <c r="AN1050" s="6"/>
    </row>
    <row r="1051" spans="1:40" x14ac:dyDescent="0.25">
      <c r="A1051" s="6">
        <v>0.52774305555555556</v>
      </c>
      <c r="B1051">
        <v>0.2</v>
      </c>
      <c r="C1051">
        <f>B1051+0.68</f>
        <v>0.88000000000000012</v>
      </c>
      <c r="D1051" s="5">
        <f>C1051/(0.2905*LN(C1051)+0.3655)</f>
        <v>2.6799494252592178</v>
      </c>
      <c r="E1051" s="5">
        <f>D1051*100</f>
        <v>267.99494252592177</v>
      </c>
      <c r="F1051">
        <v>152.43584106756899</v>
      </c>
      <c r="G1051" s="4">
        <f>75.6*1000/(287.05*(F1051+273))</f>
        <v>0.61905633156758766</v>
      </c>
      <c r="H1051" s="3">
        <f>SQRT(2*ABS(E1051)/G1051)</f>
        <v>29.424779162059657</v>
      </c>
      <c r="I1051" s="2">
        <f>(2/2*0.0254)^2*3.1416*H1051</f>
        <v>5.9639162150809152E-2</v>
      </c>
      <c r="J1051" s="26"/>
      <c r="K1051" s="26"/>
      <c r="L1051" s="26"/>
      <c r="M1051" s="26"/>
      <c r="N1051" s="39"/>
      <c r="O1051" s="9"/>
      <c r="P1051" s="8"/>
      <c r="Q1051" s="41"/>
      <c r="R1051" s="8"/>
      <c r="S1051" s="41"/>
      <c r="T1051" s="9"/>
      <c r="U1051" s="8"/>
      <c r="X1051" s="9"/>
      <c r="Y1051" s="9"/>
      <c r="Z1051" s="9"/>
      <c r="AA1051" s="8"/>
      <c r="AB1051" s="12"/>
      <c r="AC1051" s="11"/>
      <c r="AD1051" s="11"/>
      <c r="AE1051" s="11"/>
      <c r="AF1051" s="11"/>
      <c r="AG1051" s="11"/>
      <c r="AH1051" s="10"/>
      <c r="AI1051" s="7">
        <v>7627972.9000000004</v>
      </c>
      <c r="AJ1051" s="31"/>
      <c r="AK1051" s="37">
        <v>0.56321624000000003</v>
      </c>
      <c r="AN1051" s="6"/>
    </row>
    <row r="1052" spans="1:40" x14ac:dyDescent="0.25">
      <c r="A1052" s="6">
        <v>0.5277546296296296</v>
      </c>
      <c r="B1052">
        <v>0.24</v>
      </c>
      <c r="C1052">
        <f>B1052+0.68</f>
        <v>0.92</v>
      </c>
      <c r="D1052" s="5">
        <f>C1052/(0.2905*LN(C1052)+0.3655)</f>
        <v>2.6957523293421808</v>
      </c>
      <c r="E1052" s="5">
        <f>D1052*100</f>
        <v>269.57523293421809</v>
      </c>
      <c r="F1052">
        <v>152.12033885197999</v>
      </c>
      <c r="G1052" s="4">
        <f>75.6*1000/(287.05*(F1052+273))</f>
        <v>0.61951576299519562</v>
      </c>
      <c r="H1052" s="3">
        <f>SQRT(2*ABS(E1052)/G1052)</f>
        <v>29.500461623248206</v>
      </c>
      <c r="I1052" s="2">
        <f>(2/2*0.0254)^2*3.1416*H1052</f>
        <v>5.9792557985997474E-2</v>
      </c>
      <c r="J1052" s="26"/>
      <c r="K1052" s="26"/>
      <c r="L1052" s="26"/>
      <c r="M1052" s="26"/>
      <c r="N1052" s="39"/>
      <c r="O1052" s="9"/>
      <c r="P1052" s="8"/>
      <c r="Q1052" s="41"/>
      <c r="R1052" s="8"/>
      <c r="S1052" s="41"/>
      <c r="T1052" s="9"/>
      <c r="U1052" s="8"/>
      <c r="X1052" s="9"/>
      <c r="Y1052" s="9"/>
      <c r="Z1052" s="9"/>
      <c r="AA1052" s="8"/>
      <c r="AB1052" s="12"/>
      <c r="AC1052" s="11"/>
      <c r="AD1052" s="11"/>
      <c r="AE1052" s="11"/>
      <c r="AF1052" s="11"/>
      <c r="AG1052" s="11"/>
      <c r="AH1052" s="10"/>
      <c r="AI1052" s="7">
        <v>7998849.9000000004</v>
      </c>
      <c r="AJ1052" s="31"/>
      <c r="AK1052" s="38">
        <v>0.53873406000000001</v>
      </c>
      <c r="AN1052" s="6"/>
    </row>
    <row r="1053" spans="1:40" x14ac:dyDescent="0.25">
      <c r="A1053" s="6">
        <v>0.52776620370370375</v>
      </c>
      <c r="B1053">
        <v>0.48</v>
      </c>
      <c r="C1053">
        <f>B1053+0.68</f>
        <v>1.1600000000000001</v>
      </c>
      <c r="D1053" s="5">
        <f>C1053/(0.2905*LN(C1053)+0.3655)</f>
        <v>2.8388510665038074</v>
      </c>
      <c r="E1053" s="5">
        <f>D1053*100</f>
        <v>283.88510665038075</v>
      </c>
      <c r="F1053">
        <v>151.79447629546101</v>
      </c>
      <c r="G1053" s="4">
        <f>75.6*1000/(287.05*(F1053+273))</f>
        <v>0.61999099749469755</v>
      </c>
      <c r="H1053" s="3">
        <f>SQRT(2*ABS(E1053)/G1053)</f>
        <v>30.261720137994789</v>
      </c>
      <c r="I1053" s="2">
        <f>(2/2*0.0254)^2*3.1416*H1053</f>
        <v>6.1335503125860939E-2</v>
      </c>
      <c r="J1053" s="26"/>
      <c r="K1053" s="26"/>
      <c r="L1053" s="26"/>
      <c r="M1053" s="26"/>
      <c r="N1053" s="39"/>
      <c r="O1053" s="9"/>
      <c r="P1053" s="8"/>
      <c r="Q1053" s="41"/>
      <c r="R1053" s="8"/>
      <c r="S1053" s="41"/>
      <c r="T1053" s="9"/>
      <c r="U1053" s="8"/>
      <c r="X1053" s="9"/>
      <c r="Y1053" s="9"/>
      <c r="Z1053" s="9"/>
      <c r="AA1053" s="8"/>
      <c r="AB1053" s="12"/>
      <c r="AC1053" s="11"/>
      <c r="AD1053" s="11"/>
      <c r="AE1053" s="11"/>
      <c r="AF1053" s="11"/>
      <c r="AG1053" s="11"/>
      <c r="AH1053" s="10"/>
      <c r="AI1053" s="7">
        <v>7887137</v>
      </c>
      <c r="AJ1053" s="31"/>
      <c r="AK1053" s="38">
        <v>0.52099587000000003</v>
      </c>
      <c r="AN1053" s="6"/>
    </row>
    <row r="1054" spans="1:40" x14ac:dyDescent="0.25">
      <c r="A1054" s="6">
        <v>0.52777777777777779</v>
      </c>
      <c r="B1054">
        <v>1.22</v>
      </c>
      <c r="C1054">
        <f>B1054+0.68</f>
        <v>1.9</v>
      </c>
      <c r="D1054" s="5">
        <f>C1054/(0.2905*LN(C1054)+0.3655)</f>
        <v>3.4422874443401694</v>
      </c>
      <c r="E1054" s="5">
        <f>D1054*100</f>
        <v>344.22874443401696</v>
      </c>
      <c r="F1054">
        <v>151.61422985326601</v>
      </c>
      <c r="G1054" s="4">
        <f>75.6*1000/(287.05*(F1054+273))</f>
        <v>0.62025418031720903</v>
      </c>
      <c r="H1054" s="3">
        <f>SQRT(2*ABS(E1054)/G1054)</f>
        <v>33.316066036645438</v>
      </c>
      <c r="I1054" s="2">
        <f>(2/2*0.0254)^2*3.1416*H1054</f>
        <v>6.7526157244657534E-2</v>
      </c>
      <c r="J1054" s="26"/>
      <c r="K1054" s="26"/>
      <c r="L1054" s="26"/>
      <c r="M1054" s="26"/>
      <c r="N1054" s="39"/>
      <c r="O1054" s="9"/>
      <c r="P1054" s="8"/>
      <c r="Q1054" s="41"/>
      <c r="R1054" s="8"/>
      <c r="S1054" s="41"/>
      <c r="T1054" s="9"/>
      <c r="U1054" s="8"/>
      <c r="X1054" s="9"/>
      <c r="Y1054" s="9"/>
      <c r="Z1054" s="9"/>
      <c r="AA1054" s="8"/>
      <c r="AB1054" s="12"/>
      <c r="AC1054" s="11"/>
      <c r="AD1054" s="11"/>
      <c r="AE1054" s="11"/>
      <c r="AF1054" s="11"/>
      <c r="AG1054" s="11"/>
      <c r="AH1054" s="10"/>
      <c r="AI1054" s="7">
        <v>8988644.3000000007</v>
      </c>
      <c r="AJ1054" s="31"/>
      <c r="AK1054" s="38">
        <v>0.51467609000000003</v>
      </c>
      <c r="AN1054" s="6"/>
    </row>
    <row r="1055" spans="1:40" x14ac:dyDescent="0.25">
      <c r="A1055" s="6">
        <v>0.52778935185185183</v>
      </c>
      <c r="B1055">
        <v>1.04</v>
      </c>
      <c r="C1055">
        <f>B1055+0.68</f>
        <v>1.7200000000000002</v>
      </c>
      <c r="D1055" s="5">
        <f>C1055/(0.2905*LN(C1055)+0.3655)</f>
        <v>3.2884346872416867</v>
      </c>
      <c r="E1055" s="5">
        <f>D1055*100</f>
        <v>328.8434687241687</v>
      </c>
      <c r="F1055">
        <v>151.63583221789</v>
      </c>
      <c r="G1055" s="4">
        <f>75.6*1000/(287.05*(F1055+273))</f>
        <v>0.62022262632212399</v>
      </c>
      <c r="H1055" s="3">
        <f>SQRT(2*ABS(E1055)/G1055)</f>
        <v>32.563854478501604</v>
      </c>
      <c r="I1055" s="2">
        <f>(2/2*0.0254)^2*3.1416*H1055</f>
        <v>6.6001548789967848E-2</v>
      </c>
      <c r="J1055" s="26"/>
      <c r="K1055" s="26"/>
      <c r="L1055" s="26"/>
      <c r="M1055" s="26"/>
      <c r="N1055" s="39"/>
      <c r="O1055" s="9"/>
      <c r="P1055" s="8"/>
      <c r="Q1055" s="41"/>
      <c r="R1055" s="8"/>
      <c r="S1055" s="41"/>
      <c r="T1055" s="9"/>
      <c r="U1055" s="8"/>
      <c r="X1055" s="9"/>
      <c r="Y1055" s="9"/>
      <c r="Z1055" s="9"/>
      <c r="AA1055" s="8"/>
      <c r="AB1055" s="12"/>
      <c r="AC1055" s="11"/>
      <c r="AD1055" s="11"/>
      <c r="AE1055" s="11"/>
      <c r="AF1055" s="11"/>
      <c r="AG1055" s="11"/>
      <c r="AH1055" s="10"/>
      <c r="AI1055" s="7">
        <v>9958825.5</v>
      </c>
      <c r="AJ1055" s="31"/>
      <c r="AK1055" s="38">
        <v>0.52217552</v>
      </c>
      <c r="AN1055" s="6"/>
    </row>
    <row r="1056" spans="1:40" x14ac:dyDescent="0.25">
      <c r="A1056" s="6">
        <v>0.52780092592592587</v>
      </c>
      <c r="B1056">
        <v>2.27</v>
      </c>
      <c r="C1056">
        <f>B1056+0.68</f>
        <v>2.95</v>
      </c>
      <c r="D1056" s="5">
        <f>C1056/(0.2905*LN(C1056)+0.3655)</f>
        <v>4.3397388733157696</v>
      </c>
      <c r="E1056" s="5">
        <f>D1056*100</f>
        <v>433.97388733157698</v>
      </c>
      <c r="F1056">
        <v>151.669688929919</v>
      </c>
      <c r="G1056" s="4">
        <f>75.6*1000/(287.05*(F1056+273))</f>
        <v>0.62017317918850301</v>
      </c>
      <c r="H1056" s="3">
        <f>SQRT(2*ABS(E1056)/G1056)</f>
        <v>37.410223850241202</v>
      </c>
      <c r="I1056" s="2">
        <f>(2/2*0.0254)^2*3.1416*H1056</f>
        <v>7.5824338188386617E-2</v>
      </c>
      <c r="J1056" s="26"/>
      <c r="K1056" s="26"/>
      <c r="L1056" s="26"/>
      <c r="M1056" s="26"/>
      <c r="N1056" s="39"/>
      <c r="O1056" s="9"/>
      <c r="P1056" s="8"/>
      <c r="Q1056" s="41"/>
      <c r="R1056" s="8"/>
      <c r="S1056" s="41"/>
      <c r="T1056" s="9"/>
      <c r="U1056" s="8"/>
      <c r="X1056" s="9"/>
      <c r="Y1056" s="9"/>
      <c r="Z1056" s="9"/>
      <c r="AA1056" s="8"/>
      <c r="AB1056" s="12"/>
      <c r="AC1056" s="11"/>
      <c r="AD1056" s="11"/>
      <c r="AE1056" s="11"/>
      <c r="AF1056" s="11"/>
      <c r="AG1056" s="11"/>
      <c r="AH1056" s="10"/>
      <c r="AI1056" s="7">
        <v>11761042.800000001</v>
      </c>
      <c r="AJ1056" s="31"/>
      <c r="AK1056" s="38">
        <v>0.58924045000000003</v>
      </c>
      <c r="AN1056" s="6"/>
    </row>
    <row r="1057" spans="1:40" x14ac:dyDescent="0.25">
      <c r="A1057" s="6">
        <v>0.52781250000000002</v>
      </c>
      <c r="B1057">
        <v>3.33</v>
      </c>
      <c r="C1057">
        <f>B1057+0.68</f>
        <v>4.01</v>
      </c>
      <c r="D1057" s="5">
        <f>C1057/(0.2905*LN(C1057)+0.3655)</f>
        <v>5.2149451104662194</v>
      </c>
      <c r="E1057" s="5">
        <f>D1057*100</f>
        <v>521.49451104662194</v>
      </c>
      <c r="F1057">
        <v>152.39503975842001</v>
      </c>
      <c r="G1057" s="4">
        <f>75.6*1000/(287.05*(F1057+273))</f>
        <v>0.6191157076919056</v>
      </c>
      <c r="H1057" s="3">
        <f>SQRT(2*ABS(E1057)/G1057)</f>
        <v>41.044404338526881</v>
      </c>
      <c r="I1057" s="2">
        <f>(2/2*0.0254)^2*3.1416*H1057</f>
        <v>8.3190221148203042E-2</v>
      </c>
      <c r="J1057" s="26"/>
      <c r="K1057" s="26"/>
      <c r="L1057" s="26"/>
      <c r="M1057" s="26"/>
      <c r="N1057" s="39"/>
      <c r="O1057" s="9"/>
      <c r="P1057" s="8"/>
      <c r="Q1057" s="41"/>
      <c r="R1057" s="8"/>
      <c r="S1057" s="41"/>
      <c r="T1057" s="9"/>
      <c r="U1057" s="8"/>
      <c r="X1057" s="9"/>
      <c r="Y1057" s="9"/>
      <c r="Z1057" s="9"/>
      <c r="AA1057" s="8"/>
      <c r="AB1057" s="12"/>
      <c r="AC1057" s="11"/>
      <c r="AD1057" s="11"/>
      <c r="AE1057" s="11"/>
      <c r="AF1057" s="11"/>
      <c r="AG1057" s="11"/>
      <c r="AH1057" s="10"/>
      <c r="AI1057" s="7">
        <v>13201541.4</v>
      </c>
      <c r="AJ1057" s="31"/>
      <c r="AK1057" s="38">
        <v>0.71983454999999996</v>
      </c>
      <c r="AN1057" s="6"/>
    </row>
    <row r="1058" spans="1:40" x14ac:dyDescent="0.25">
      <c r="A1058" s="6">
        <v>0.52782407407407406</v>
      </c>
      <c r="B1058">
        <v>0.78</v>
      </c>
      <c r="C1058">
        <f>B1058+0.68</f>
        <v>1.46</v>
      </c>
      <c r="D1058" s="5">
        <f>C1058/(0.2905*LN(C1058)+0.3655)</f>
        <v>3.070866870695907</v>
      </c>
      <c r="E1058" s="5">
        <f>D1058*100</f>
        <v>307.08668706959071</v>
      </c>
      <c r="F1058">
        <v>152.73484914771001</v>
      </c>
      <c r="G1058" s="4">
        <f>75.6*1000/(287.05*(F1058+273))</f>
        <v>0.61862154722805862</v>
      </c>
      <c r="H1058" s="3">
        <f>SQRT(2*ABS(E1058)/G1058)</f>
        <v>31.508880345851583</v>
      </c>
      <c r="I1058" s="2">
        <f>(2/2*0.0254)^2*3.1416*H1058</f>
        <v>6.3863290656729257E-2</v>
      </c>
      <c r="J1058" s="26"/>
      <c r="K1058" s="26"/>
      <c r="L1058" s="26"/>
      <c r="M1058" s="26"/>
      <c r="N1058" s="39"/>
      <c r="O1058" s="9"/>
      <c r="P1058" s="8"/>
      <c r="Q1058" s="41"/>
      <c r="R1058" s="8"/>
      <c r="S1058" s="41"/>
      <c r="T1058" s="9"/>
      <c r="U1058" s="8"/>
      <c r="X1058" s="9"/>
      <c r="Y1058" s="9"/>
      <c r="Z1058" s="9"/>
      <c r="AA1058" s="8"/>
      <c r="AB1058" s="12"/>
      <c r="AC1058" s="11"/>
      <c r="AD1058" s="11"/>
      <c r="AE1058" s="11"/>
      <c r="AF1058" s="11"/>
      <c r="AG1058" s="11"/>
      <c r="AH1058" s="10"/>
      <c r="AI1058" s="7">
        <v>13062982.5</v>
      </c>
      <c r="AJ1058" s="31"/>
      <c r="AK1058" s="38">
        <v>0.81655906</v>
      </c>
      <c r="AN1058" s="6"/>
    </row>
    <row r="1059" spans="1:40" x14ac:dyDescent="0.25">
      <c r="A1059" s="6">
        <v>0.52783564814814821</v>
      </c>
      <c r="B1059">
        <v>2.96</v>
      </c>
      <c r="C1059">
        <f>B1059+0.68</f>
        <v>3.64</v>
      </c>
      <c r="D1059" s="5">
        <f>C1059/(0.2905*LN(C1059)+0.3655)</f>
        <v>4.9134659045337177</v>
      </c>
      <c r="E1059" s="5">
        <f>D1059*100</f>
        <v>491.34659045337179</v>
      </c>
      <c r="F1059">
        <v>153.026149676382</v>
      </c>
      <c r="G1059" s="4">
        <f>75.6*1000/(287.05*(F1059+273))</f>
        <v>0.61819855726865747</v>
      </c>
      <c r="H1059" s="3">
        <f>SQRT(2*ABS(E1059)/G1059)</f>
        <v>39.869884506061211</v>
      </c>
      <c r="I1059" s="2">
        <f>(2/2*0.0254)^2*3.1416*H1059</f>
        <v>8.0809663647602295E-2</v>
      </c>
      <c r="J1059" s="26"/>
      <c r="K1059" s="26"/>
      <c r="L1059" s="26"/>
      <c r="M1059" s="26"/>
      <c r="N1059" s="39"/>
      <c r="O1059" s="9"/>
      <c r="P1059" s="8"/>
      <c r="Q1059" s="41"/>
      <c r="R1059" s="8"/>
      <c r="S1059" s="41"/>
      <c r="T1059" s="9"/>
      <c r="U1059" s="8"/>
      <c r="X1059" s="9"/>
      <c r="Y1059" s="9"/>
      <c r="Z1059" s="9"/>
      <c r="AA1059" s="8"/>
      <c r="AB1059" s="12"/>
      <c r="AC1059" s="11"/>
      <c r="AD1059" s="11"/>
      <c r="AE1059" s="11"/>
      <c r="AF1059" s="11"/>
      <c r="AG1059" s="11"/>
      <c r="AH1059" s="10"/>
      <c r="AI1059" s="7">
        <v>12029457.6</v>
      </c>
      <c r="AJ1059" s="31"/>
      <c r="AK1059" s="38">
        <v>0.84164585000000003</v>
      </c>
      <c r="AN1059" s="6"/>
    </row>
    <row r="1060" spans="1:40" x14ac:dyDescent="0.25">
      <c r="A1060" s="6">
        <v>0.52784722222222225</v>
      </c>
      <c r="B1060">
        <v>3.26</v>
      </c>
      <c r="C1060">
        <f>B1060+0.68</f>
        <v>3.94</v>
      </c>
      <c r="D1060" s="5">
        <f>C1060/(0.2905*LN(C1060)+0.3655)</f>
        <v>5.1582293387689733</v>
      </c>
      <c r="E1060" s="5">
        <f>D1060*100</f>
        <v>515.82293387689731</v>
      </c>
      <c r="F1060">
        <v>153.66781815052201</v>
      </c>
      <c r="G1060" s="4">
        <f>75.6*1000/(287.05*(F1060+273))</f>
        <v>0.61726884448488673</v>
      </c>
      <c r="H1060" s="3">
        <f>SQRT(2*ABS(E1060)/G1060)</f>
        <v>40.881624305812402</v>
      </c>
      <c r="I1060" s="2">
        <f>(2/2*0.0254)^2*3.1416*H1060</f>
        <v>8.2860292936592514E-2</v>
      </c>
      <c r="J1060" s="26"/>
      <c r="K1060" s="26"/>
      <c r="L1060" s="26"/>
      <c r="M1060" s="26"/>
      <c r="N1060" s="39"/>
      <c r="O1060" s="9"/>
      <c r="P1060" s="8"/>
      <c r="Q1060" s="41"/>
      <c r="R1060" s="8"/>
      <c r="S1060" s="41"/>
      <c r="T1060" s="9"/>
      <c r="U1060" s="8"/>
      <c r="X1060" s="9"/>
      <c r="Y1060" s="9"/>
      <c r="Z1060" s="9"/>
      <c r="AA1060" s="8"/>
      <c r="AB1060" s="12"/>
      <c r="AC1060" s="11"/>
      <c r="AD1060" s="11"/>
      <c r="AE1060" s="11"/>
      <c r="AF1060" s="11"/>
      <c r="AG1060" s="11"/>
      <c r="AH1060" s="10"/>
      <c r="AI1060" s="7">
        <v>9582213.6999999993</v>
      </c>
      <c r="AJ1060" s="31"/>
      <c r="AK1060" s="38">
        <v>0.80557177000000002</v>
      </c>
      <c r="AN1060" s="6"/>
    </row>
    <row r="1061" spans="1:40" x14ac:dyDescent="0.25">
      <c r="A1061" s="6">
        <v>0.52785879629629628</v>
      </c>
      <c r="B1061">
        <v>1.61</v>
      </c>
      <c r="C1061">
        <f>B1061+0.68</f>
        <v>2.29</v>
      </c>
      <c r="D1061" s="5">
        <f>C1061/(0.2905*LN(C1061)+0.3655)</f>
        <v>3.7776666469080875</v>
      </c>
      <c r="E1061" s="5">
        <f>D1061*100</f>
        <v>377.76666469080874</v>
      </c>
      <c r="F1061">
        <v>154.13616020239101</v>
      </c>
      <c r="G1061" s="4">
        <f>75.6*1000/(287.05*(F1061+273))</f>
        <v>0.61659202761917375</v>
      </c>
      <c r="H1061" s="3">
        <f>SQRT(2*ABS(E1061)/G1061)</f>
        <v>35.004820997815756</v>
      </c>
      <c r="I1061" s="2">
        <f>(2/2*0.0254)^2*3.1416*H1061</f>
        <v>7.0948984325449466E-2</v>
      </c>
      <c r="J1061" s="26"/>
      <c r="K1061" s="26"/>
      <c r="L1061" s="26"/>
      <c r="M1061" s="26"/>
      <c r="N1061" s="39"/>
      <c r="O1061" s="9"/>
      <c r="P1061" s="8"/>
      <c r="Q1061" s="41"/>
      <c r="R1061" s="8"/>
      <c r="S1061" s="41"/>
      <c r="T1061" s="9"/>
      <c r="U1061" s="8"/>
      <c r="V1061" s="51"/>
      <c r="X1061" s="9"/>
      <c r="Y1061" s="9"/>
      <c r="Z1061" s="9"/>
      <c r="AA1061" s="8"/>
      <c r="AB1061" s="12"/>
      <c r="AC1061" s="11"/>
      <c r="AD1061" s="11"/>
      <c r="AE1061" s="11"/>
      <c r="AF1061" s="11"/>
      <c r="AG1061" s="11"/>
      <c r="AH1061" s="10"/>
      <c r="AI1061" s="7">
        <v>8096891.0999999996</v>
      </c>
      <c r="AJ1061" s="31"/>
      <c r="AK1061" s="38">
        <v>0.72915383</v>
      </c>
      <c r="AN1061" s="6"/>
    </row>
    <row r="1062" spans="1:40" x14ac:dyDescent="0.25">
      <c r="A1062" s="6">
        <v>0.52787037037037032</v>
      </c>
      <c r="B1062">
        <v>2.17</v>
      </c>
      <c r="C1062">
        <f>B1062+0.68</f>
        <v>2.85</v>
      </c>
      <c r="D1062" s="5">
        <f>C1062/(0.2905*LN(C1062)+0.3655)</f>
        <v>4.2553434970713084</v>
      </c>
      <c r="E1062" s="5">
        <f>D1062*100</f>
        <v>425.53434970713084</v>
      </c>
      <c r="F1062">
        <v>154.84750094102199</v>
      </c>
      <c r="G1062" s="4">
        <f>75.6*1000/(287.05*(F1062+273))</f>
        <v>0.61556687957601375</v>
      </c>
      <c r="H1062" s="3">
        <f>SQRT(2*ABS(E1062)/G1062)</f>
        <v>37.183022279014601</v>
      </c>
      <c r="I1062" s="2">
        <f>(2/2*0.0254)^2*3.1416*H1062</f>
        <v>7.5363838169926894E-2</v>
      </c>
      <c r="J1062" s="26"/>
      <c r="K1062" s="26"/>
      <c r="L1062" s="26"/>
      <c r="M1062" s="26"/>
      <c r="N1062" s="39"/>
      <c r="O1062" s="9"/>
      <c r="P1062" s="8"/>
      <c r="Q1062" s="41"/>
      <c r="R1062" s="8"/>
      <c r="S1062" s="41"/>
      <c r="T1062" s="9"/>
      <c r="U1062" s="8"/>
      <c r="V1062" s="51"/>
      <c r="X1062" s="9"/>
      <c r="Y1062" s="9"/>
      <c r="Z1062" s="9"/>
      <c r="AA1062" s="8"/>
      <c r="AB1062" s="12"/>
      <c r="AC1062" s="11"/>
      <c r="AD1062" s="11"/>
      <c r="AE1062" s="11"/>
      <c r="AF1062" s="11"/>
      <c r="AG1062" s="11"/>
      <c r="AH1062" s="10"/>
      <c r="AI1062" s="7">
        <v>7324023.9000000004</v>
      </c>
      <c r="AJ1062" s="31"/>
      <c r="AK1062" s="38">
        <v>0.66012194999999996</v>
      </c>
      <c r="AN1062" s="6"/>
    </row>
    <row r="1063" spans="1:40" x14ac:dyDescent="0.25">
      <c r="A1063" s="6">
        <v>0.52788194444444447</v>
      </c>
      <c r="B1063">
        <v>2.81</v>
      </c>
      <c r="C1063">
        <f>B1063+0.68</f>
        <v>3.49</v>
      </c>
      <c r="D1063" s="5">
        <f>C1063/(0.2905*LN(C1063)+0.3655)</f>
        <v>4.7900315449880315</v>
      </c>
      <c r="E1063" s="5">
        <f>D1063*100</f>
        <v>479.00315449880316</v>
      </c>
      <c r="F1063">
        <v>155.618037380207</v>
      </c>
      <c r="G1063" s="4">
        <f>75.6*1000/(287.05*(F1063+273))</f>
        <v>0.61446026093166584</v>
      </c>
      <c r="H1063" s="3">
        <f>SQRT(2*ABS(E1063)/G1063)</f>
        <v>39.485467478661178</v>
      </c>
      <c r="I1063" s="2">
        <f>(2/2*0.0254)^2*3.1416*H1063</f>
        <v>8.0030513894111407E-2</v>
      </c>
      <c r="J1063" s="26"/>
      <c r="K1063" s="26"/>
      <c r="L1063" s="26"/>
      <c r="M1063" s="26"/>
      <c r="N1063" s="39"/>
      <c r="O1063" s="9"/>
      <c r="P1063" s="8"/>
      <c r="Q1063" s="41"/>
      <c r="R1063" s="8"/>
      <c r="S1063" s="41"/>
      <c r="T1063" s="9"/>
      <c r="U1063" s="8"/>
      <c r="V1063" s="51"/>
      <c r="X1063" s="9"/>
      <c r="Y1063" s="9"/>
      <c r="Z1063" s="9"/>
      <c r="AA1063" s="8"/>
      <c r="AB1063" s="12"/>
      <c r="AC1063" s="11"/>
      <c r="AD1063" s="11"/>
      <c r="AE1063" s="11"/>
      <c r="AF1063" s="11"/>
      <c r="AG1063" s="11"/>
      <c r="AH1063" s="10"/>
      <c r="AI1063" s="7">
        <v>7182518.5</v>
      </c>
      <c r="AJ1063" s="31"/>
      <c r="AK1063" s="38">
        <v>0.60897915000000002</v>
      </c>
      <c r="AN1063" s="6"/>
    </row>
    <row r="1064" spans="1:40" x14ac:dyDescent="0.25">
      <c r="A1064" s="6">
        <v>0.52789351851851851</v>
      </c>
      <c r="B1064">
        <v>3.12</v>
      </c>
      <c r="C1064">
        <f>B1064+0.68</f>
        <v>3.8000000000000003</v>
      </c>
      <c r="D1064" s="5">
        <f>C1064/(0.2905*LN(C1064)+0.3655)</f>
        <v>5.0443517332695791</v>
      </c>
      <c r="E1064" s="5">
        <f>D1064*100</f>
        <v>504.43517332695791</v>
      </c>
      <c r="F1064">
        <v>156.496426993418</v>
      </c>
      <c r="G1064" s="4">
        <f>75.6*1000/(287.05*(F1064+273))</f>
        <v>0.61320359038213046</v>
      </c>
      <c r="H1064" s="3">
        <f>SQRT(2*ABS(E1064)/G1064)</f>
        <v>40.561623923127783</v>
      </c>
      <c r="I1064" s="2">
        <f>(2/2*0.0254)^2*3.1416*H1064</f>
        <v>8.2211705071034064E-2</v>
      </c>
      <c r="J1064" s="26"/>
      <c r="K1064" s="26"/>
      <c r="L1064" s="26"/>
      <c r="M1064" s="26"/>
      <c r="N1064" s="39"/>
      <c r="O1064" s="9"/>
      <c r="P1064" s="8"/>
      <c r="Q1064" s="41"/>
      <c r="R1064" s="8"/>
      <c r="S1064" s="41"/>
      <c r="T1064" s="9"/>
      <c r="U1064" s="8"/>
      <c r="V1064" s="51"/>
      <c r="X1064" s="9"/>
      <c r="Y1064" s="9"/>
      <c r="Z1064" s="9"/>
      <c r="AA1064" s="8"/>
      <c r="AB1064" s="12"/>
      <c r="AC1064" s="11"/>
      <c r="AD1064" s="11"/>
      <c r="AE1064" s="11"/>
      <c r="AF1064" s="11"/>
      <c r="AG1064" s="11"/>
      <c r="AH1064" s="10"/>
      <c r="AI1064" s="7">
        <v>6492764.9000000004</v>
      </c>
      <c r="AJ1064" s="31"/>
      <c r="AK1064" s="38">
        <v>0.57345964999999999</v>
      </c>
      <c r="AN1064" s="6"/>
    </row>
    <row r="1065" spans="1:40" x14ac:dyDescent="0.25">
      <c r="A1065" s="6">
        <v>0.52790509259259266</v>
      </c>
      <c r="B1065">
        <v>3.6</v>
      </c>
      <c r="C1065">
        <f>B1065+0.68</f>
        <v>4.28</v>
      </c>
      <c r="D1065" s="5">
        <f>C1065/(0.2905*LN(C1065)+0.3655)</f>
        <v>5.4323451908525877</v>
      </c>
      <c r="E1065" s="5">
        <f>D1065*100</f>
        <v>543.23451908525874</v>
      </c>
      <c r="F1065">
        <v>157.539149556458</v>
      </c>
      <c r="G1065" s="4">
        <f>75.6*1000/(287.05*(F1065+273))</f>
        <v>0.61171847289609627</v>
      </c>
      <c r="H1065" s="3">
        <f>SQRT(2*ABS(E1065)/G1065)</f>
        <v>42.143721117895531</v>
      </c>
      <c r="I1065" s="2">
        <f>(2/2*0.0254)^2*3.1416*H1065</f>
        <v>8.5418354494549723E-2</v>
      </c>
      <c r="J1065" s="26"/>
      <c r="K1065" s="26"/>
      <c r="L1065" s="26"/>
      <c r="M1065" s="26"/>
      <c r="N1065" s="39"/>
      <c r="O1065" s="9"/>
      <c r="P1065" s="8"/>
      <c r="Q1065" s="41"/>
      <c r="R1065" s="8"/>
      <c r="S1065" s="41"/>
      <c r="T1065" s="9"/>
      <c r="U1065" s="8"/>
      <c r="V1065" s="51"/>
      <c r="X1065" s="9"/>
      <c r="Y1065" s="9"/>
      <c r="Z1065" s="9"/>
      <c r="AA1065" s="8"/>
      <c r="AB1065" s="12"/>
      <c r="AC1065" s="11"/>
      <c r="AD1065" s="11"/>
      <c r="AE1065" s="11"/>
      <c r="AF1065" s="11"/>
      <c r="AG1065" s="11"/>
      <c r="AH1065" s="10"/>
      <c r="AI1065" s="7">
        <v>6910936.5</v>
      </c>
      <c r="AJ1065" s="31"/>
      <c r="AK1065" s="38">
        <v>0.56188833000000005</v>
      </c>
      <c r="AN1065" s="6"/>
    </row>
    <row r="1066" spans="1:40" x14ac:dyDescent="0.25">
      <c r="A1066" s="6">
        <v>0.5279166666666667</v>
      </c>
      <c r="B1066">
        <v>4.7</v>
      </c>
      <c r="C1066">
        <f>B1066+0.68</f>
        <v>5.38</v>
      </c>
      <c r="D1066" s="5">
        <f>C1066/(0.2905*LN(C1066)+0.3655)</f>
        <v>6.2973989541811566</v>
      </c>
      <c r="E1066" s="5">
        <f>D1066*100</f>
        <v>629.73989541811568</v>
      </c>
      <c r="F1066">
        <v>159.15748769106901</v>
      </c>
      <c r="G1066" s="4">
        <f>75.6*1000/(287.05*(F1066+273))</f>
        <v>0.60942771695519393</v>
      </c>
      <c r="H1066" s="3">
        <f>SQRT(2*ABS(E1066)/G1066)</f>
        <v>45.460530624165038</v>
      </c>
      <c r="I1066" s="2">
        <f>(2/2*0.0254)^2*3.1416*H1066</f>
        <v>9.2140978949207003E-2</v>
      </c>
      <c r="J1066" s="26"/>
      <c r="K1066" s="26"/>
      <c r="L1066" s="26"/>
      <c r="M1066" s="26"/>
      <c r="N1066" s="39"/>
      <c r="O1066" s="9"/>
      <c r="P1066" s="8"/>
      <c r="Q1066" s="41"/>
      <c r="R1066" s="8"/>
      <c r="S1066" s="41"/>
      <c r="T1066" s="9"/>
      <c r="U1066" s="8"/>
      <c r="V1066" s="51"/>
      <c r="X1066" s="9"/>
      <c r="Y1066" s="9"/>
      <c r="Z1066" s="9"/>
      <c r="AA1066" s="8"/>
      <c r="AB1066" s="12"/>
      <c r="AC1066" s="11"/>
      <c r="AD1066" s="11"/>
      <c r="AE1066" s="11"/>
      <c r="AF1066" s="11"/>
      <c r="AG1066" s="11"/>
      <c r="AH1066" s="10"/>
      <c r="AI1066" s="7">
        <v>7315583.7999999998</v>
      </c>
      <c r="AJ1066" s="31"/>
      <c r="AK1066" s="38">
        <v>0.57737170999999998</v>
      </c>
      <c r="AN1066" s="6"/>
    </row>
    <row r="1067" spans="1:40" x14ac:dyDescent="0.25">
      <c r="A1067" s="6">
        <v>0.52792824074074074</v>
      </c>
      <c r="B1067">
        <v>4.09</v>
      </c>
      <c r="C1067">
        <f>B1067+0.68</f>
        <v>4.7699999999999996</v>
      </c>
      <c r="D1067" s="5">
        <f>C1067/(0.2905*LN(C1067)+0.3655)</f>
        <v>5.8216054924218712</v>
      </c>
      <c r="E1067" s="5">
        <f>D1067*100</f>
        <v>582.16054924218713</v>
      </c>
      <c r="F1067">
        <v>160.36370094779801</v>
      </c>
      <c r="G1067" s="4">
        <f>75.6*1000/(287.05*(F1067+273))</f>
        <v>0.60773145169439391</v>
      </c>
      <c r="H1067" s="3">
        <f>SQRT(2*ABS(E1067)/G1067)</f>
        <v>43.770401187391663</v>
      </c>
      <c r="I1067" s="2">
        <f>(2/2*0.0254)^2*3.1416*H1067</f>
        <v>8.8715366033628965E-2</v>
      </c>
      <c r="J1067" s="26"/>
      <c r="K1067" s="26"/>
      <c r="L1067" s="26"/>
      <c r="M1067" s="26"/>
      <c r="N1067" s="39"/>
      <c r="O1067" s="9"/>
      <c r="P1067" s="8"/>
      <c r="Q1067" s="41"/>
      <c r="R1067" s="8"/>
      <c r="S1067" s="41"/>
      <c r="T1067" s="9"/>
      <c r="U1067" s="8"/>
      <c r="V1067" s="51"/>
      <c r="X1067" s="9"/>
      <c r="Y1067" s="9"/>
      <c r="Z1067" s="9"/>
      <c r="AA1067" s="8"/>
      <c r="AB1067" s="12"/>
      <c r="AC1067" s="11"/>
      <c r="AD1067" s="11"/>
      <c r="AE1067" s="11"/>
      <c r="AF1067" s="11"/>
      <c r="AG1067" s="11"/>
      <c r="AH1067" s="10"/>
      <c r="AI1067" s="7">
        <v>6763642.4000000004</v>
      </c>
      <c r="AJ1067" s="31"/>
      <c r="AK1067" s="38">
        <v>0.5803836</v>
      </c>
      <c r="AN1067" s="6"/>
    </row>
    <row r="1068" spans="1:40" x14ac:dyDescent="0.25">
      <c r="A1068" s="6">
        <v>0.52793981481481478</v>
      </c>
      <c r="B1068">
        <v>8.3699999999999992</v>
      </c>
      <c r="C1068">
        <f>B1068+0.68</f>
        <v>9.0499999999999989</v>
      </c>
      <c r="D1068" s="5">
        <f>C1068/(0.2905*LN(C1068)+0.3655)</f>
        <v>9.0013641701300422</v>
      </c>
      <c r="E1068" s="5">
        <f>D1068*100</f>
        <v>900.13641701300423</v>
      </c>
      <c r="F1068">
        <v>162.221608267139</v>
      </c>
      <c r="G1068" s="4">
        <f>75.6*1000/(287.05*(F1068+273))</f>
        <v>0.60513712114910612</v>
      </c>
      <c r="H1068" s="3">
        <f>SQRT(2*ABS(E1068)/G1068)</f>
        <v>54.543407550928507</v>
      </c>
      <c r="I1068" s="2">
        <f>(2/2*0.0254)^2*3.1416*H1068</f>
        <v>0.11055046868055397</v>
      </c>
      <c r="J1068" s="26"/>
      <c r="K1068" s="26"/>
      <c r="L1068" s="26"/>
      <c r="M1068" s="26"/>
      <c r="N1068" s="39"/>
      <c r="O1068" s="9"/>
      <c r="P1068" s="8"/>
      <c r="Q1068" s="41"/>
      <c r="R1068" s="8"/>
      <c r="S1068" s="41"/>
      <c r="T1068" s="9"/>
      <c r="U1068" s="8"/>
      <c r="V1068" s="51"/>
      <c r="X1068" s="9"/>
      <c r="Y1068" s="9"/>
      <c r="Z1068" s="9"/>
      <c r="AA1068" s="8"/>
      <c r="AB1068" s="12"/>
      <c r="AC1068" s="11"/>
      <c r="AD1068" s="11"/>
      <c r="AE1068" s="11"/>
      <c r="AF1068" s="11"/>
      <c r="AG1068" s="11"/>
      <c r="AH1068" s="10"/>
      <c r="AI1068" s="7">
        <v>6858163.2999999998</v>
      </c>
      <c r="AJ1068" s="31"/>
      <c r="AK1068" s="38">
        <v>0.57719560999999997</v>
      </c>
      <c r="AN1068" s="6"/>
    </row>
    <row r="1069" spans="1:40" x14ac:dyDescent="0.25">
      <c r="A1069" s="6">
        <v>0.52795138888888882</v>
      </c>
      <c r="B1069">
        <v>0.68</v>
      </c>
      <c r="C1069">
        <f>B1069+0.68</f>
        <v>1.36</v>
      </c>
      <c r="D1069" s="5">
        <f>C1069/(0.2905*LN(C1069)+0.3655)</f>
        <v>2.9901656182872074</v>
      </c>
      <c r="E1069" s="5">
        <f>D1069*100</f>
        <v>299.01656182872074</v>
      </c>
      <c r="F1069">
        <v>163.021782585414</v>
      </c>
      <c r="G1069" s="4">
        <f>75.6*1000/(287.05*(F1069+273))</f>
        <v>0.60402659134826175</v>
      </c>
      <c r="H1069" s="3">
        <f>SQRT(2*ABS(E1069)/G1069)</f>
        <v>31.46549661280012</v>
      </c>
      <c r="I1069" s="2">
        <f>(2/2*0.0254)^2*3.1416*H1069</f>
        <v>6.3775359003073892E-2</v>
      </c>
      <c r="J1069" s="26"/>
      <c r="K1069" s="26"/>
      <c r="L1069" s="26"/>
      <c r="M1069" s="26"/>
      <c r="N1069" s="39"/>
      <c r="O1069" s="9"/>
      <c r="P1069" s="8"/>
      <c r="Q1069" s="41"/>
      <c r="R1069" s="8"/>
      <c r="S1069" s="41"/>
      <c r="T1069" s="9"/>
      <c r="U1069" s="8"/>
      <c r="V1069" s="51"/>
      <c r="X1069" s="9"/>
      <c r="Y1069" s="9"/>
      <c r="Z1069" s="9"/>
      <c r="AA1069" s="8"/>
      <c r="AB1069" s="12"/>
      <c r="AC1069" s="11"/>
      <c r="AD1069" s="11"/>
      <c r="AE1069" s="11"/>
      <c r="AF1069" s="11"/>
      <c r="AG1069" s="11"/>
      <c r="AH1069" s="10"/>
      <c r="AI1069" s="7">
        <v>7081624.9000000004</v>
      </c>
      <c r="AJ1069" s="31"/>
      <c r="AK1069" s="38">
        <v>0.59373624000000003</v>
      </c>
      <c r="AN1069" s="6"/>
    </row>
    <row r="1070" spans="1:40" x14ac:dyDescent="0.25">
      <c r="A1070" s="6">
        <v>0.52796296296296297</v>
      </c>
      <c r="B1070">
        <v>1.06</v>
      </c>
      <c r="C1070">
        <f>B1070+0.68</f>
        <v>1.7400000000000002</v>
      </c>
      <c r="D1070" s="5">
        <f>C1070/(0.2905*LN(C1070)+0.3655)</f>
        <v>3.3054483595232433</v>
      </c>
      <c r="E1070" s="5">
        <f>D1070*100</f>
        <v>330.54483595232432</v>
      </c>
      <c r="F1070">
        <v>163.143563561109</v>
      </c>
      <c r="G1070" s="4">
        <f>75.6*1000/(287.05*(F1070+273))</f>
        <v>0.6038579337002169</v>
      </c>
      <c r="H1070" s="3">
        <f>SQRT(2*ABS(E1070)/G1070)</f>
        <v>33.087411893701805</v>
      </c>
      <c r="I1070" s="2">
        <f>(2/2*0.0254)^2*3.1416*H1070</f>
        <v>6.7062713103501398E-2</v>
      </c>
      <c r="J1070" s="26"/>
      <c r="K1070" s="26"/>
      <c r="L1070" s="26"/>
      <c r="M1070" s="26"/>
      <c r="N1070" s="39"/>
      <c r="O1070" s="9"/>
      <c r="P1070" s="8"/>
      <c r="Q1070" s="41"/>
      <c r="R1070" s="8"/>
      <c r="S1070" s="41"/>
      <c r="T1070" s="9"/>
      <c r="U1070" s="8"/>
      <c r="V1070" s="51"/>
      <c r="X1070" s="9"/>
      <c r="Y1070" s="9"/>
      <c r="Z1070" s="9"/>
      <c r="AA1070" s="8"/>
      <c r="AB1070" s="12"/>
      <c r="AC1070" s="11"/>
      <c r="AD1070" s="11"/>
      <c r="AE1070" s="11"/>
      <c r="AF1070" s="11"/>
      <c r="AG1070" s="11"/>
      <c r="AH1070" s="10"/>
      <c r="AI1070" s="7">
        <v>7146226.2000000002</v>
      </c>
      <c r="AJ1070" s="31"/>
      <c r="AK1070" s="38">
        <v>0.61342989000000003</v>
      </c>
      <c r="AN1070" s="6"/>
    </row>
    <row r="1071" spans="1:40" x14ac:dyDescent="0.25">
      <c r="A1071" s="6">
        <v>0.52797453703703701</v>
      </c>
      <c r="B1071">
        <v>1.31</v>
      </c>
      <c r="C1071">
        <f>B1071+0.68</f>
        <v>1.9900000000000002</v>
      </c>
      <c r="D1071" s="5">
        <f>C1071/(0.2905*LN(C1071)+0.3655)</f>
        <v>3.5196127432243776</v>
      </c>
      <c r="E1071" s="5">
        <f>D1071*100</f>
        <v>351.96127432243776</v>
      </c>
      <c r="F1071">
        <v>163.31754329540499</v>
      </c>
      <c r="G1071" s="4">
        <f>75.6*1000/(287.05*(F1071+273))</f>
        <v>0.60361714795948274</v>
      </c>
      <c r="H1071" s="3">
        <f>SQRT(2*ABS(E1071)/G1071)</f>
        <v>34.149288064598643</v>
      </c>
      <c r="I1071" s="2">
        <f>(2/2*0.0254)^2*3.1416*H1071</f>
        <v>6.9214960527055697E-2</v>
      </c>
      <c r="J1071" s="26"/>
      <c r="K1071" s="26"/>
      <c r="L1071" s="26"/>
      <c r="M1071" s="26"/>
      <c r="N1071" s="39"/>
      <c r="O1071" s="9"/>
      <c r="P1071" s="8"/>
      <c r="Q1071" s="41"/>
      <c r="R1071" s="8"/>
      <c r="S1071" s="41"/>
      <c r="T1071" s="9"/>
      <c r="U1071" s="8"/>
      <c r="V1071" s="51"/>
      <c r="X1071" s="9"/>
      <c r="Y1071" s="9"/>
      <c r="Z1071" s="9"/>
      <c r="AA1071" s="8"/>
      <c r="AB1071" s="12"/>
      <c r="AC1071" s="11"/>
      <c r="AD1071" s="11"/>
      <c r="AE1071" s="11"/>
      <c r="AF1071" s="11"/>
      <c r="AG1071" s="11"/>
      <c r="AH1071" s="10"/>
      <c r="AI1071" s="7">
        <v>7101889.4000000004</v>
      </c>
      <c r="AJ1071" s="31"/>
      <c r="AK1071" s="38">
        <v>0.62258517999999996</v>
      </c>
      <c r="AN1071" s="6"/>
    </row>
    <row r="1072" spans="1:40" x14ac:dyDescent="0.25">
      <c r="A1072" s="6">
        <v>0.52798611111111116</v>
      </c>
      <c r="B1072">
        <v>1.82</v>
      </c>
      <c r="C1072">
        <f>B1072+0.68</f>
        <v>2.5</v>
      </c>
      <c r="D1072" s="5">
        <f>C1072/(0.2905*LN(C1072)+0.3655)</f>
        <v>3.9576847035788756</v>
      </c>
      <c r="E1072" s="5">
        <f>D1072*100</f>
        <v>395.76847035788757</v>
      </c>
      <c r="F1072">
        <v>163.47065214514399</v>
      </c>
      <c r="G1072" s="4">
        <f>75.6*1000/(287.05*(F1072+273))</f>
        <v>0.60340540605483795</v>
      </c>
      <c r="H1072" s="3">
        <f>SQRT(2*ABS(E1072)/G1072)</f>
        <v>36.218544674853604</v>
      </c>
      <c r="I1072" s="2">
        <f>(2/2*0.0254)^2*3.1416*H1072</f>
        <v>7.340900153687753E-2</v>
      </c>
      <c r="J1072" s="26"/>
      <c r="K1072" s="26"/>
      <c r="L1072" s="26"/>
      <c r="M1072" s="26"/>
      <c r="N1072" s="39"/>
      <c r="O1072" s="9"/>
      <c r="P1072" s="8"/>
      <c r="Q1072" s="41"/>
      <c r="R1072" s="8"/>
      <c r="S1072" s="41"/>
      <c r="T1072" s="9"/>
      <c r="U1072" s="8"/>
      <c r="V1072" s="51"/>
      <c r="X1072" s="9"/>
      <c r="Y1072" s="9"/>
      <c r="Z1072" s="9"/>
      <c r="AA1072" s="8"/>
      <c r="AB1072" s="12"/>
      <c r="AC1072" s="11"/>
      <c r="AD1072" s="11"/>
      <c r="AE1072" s="11"/>
      <c r="AF1072" s="11"/>
      <c r="AG1072" s="11"/>
      <c r="AH1072" s="10"/>
      <c r="AI1072" s="7">
        <v>7456618.5</v>
      </c>
      <c r="AJ1072" s="31"/>
      <c r="AK1072" s="38">
        <v>0.64782819999999997</v>
      </c>
      <c r="AN1072" s="6"/>
    </row>
    <row r="1073" spans="1:40" x14ac:dyDescent="0.25">
      <c r="A1073" s="6">
        <v>0.52799768518518519</v>
      </c>
      <c r="B1073">
        <v>1.98</v>
      </c>
      <c r="C1073">
        <f>B1073+0.68</f>
        <v>2.66</v>
      </c>
      <c r="D1073" s="5">
        <f>C1073/(0.2905*LN(C1073)+0.3655)</f>
        <v>4.0941737620887544</v>
      </c>
      <c r="E1073" s="5">
        <f>D1073*100</f>
        <v>409.41737620887545</v>
      </c>
      <c r="F1073">
        <v>163.648126993668</v>
      </c>
      <c r="G1073" s="4">
        <f>75.6*1000/(287.05*(F1073+273))</f>
        <v>0.60316015300915216</v>
      </c>
      <c r="H1073" s="3">
        <f>SQRT(2*ABS(E1073)/G1073)</f>
        <v>36.845275810967458</v>
      </c>
      <c r="I1073" s="2">
        <f>(2/2*0.0254)^2*3.1416*H1073</f>
        <v>7.467928192354735E-2</v>
      </c>
      <c r="J1073" s="26"/>
      <c r="K1073" s="26"/>
      <c r="L1073" s="26"/>
      <c r="M1073" s="26"/>
      <c r="N1073" s="39"/>
      <c r="O1073" s="9"/>
      <c r="P1073" s="8"/>
      <c r="Q1073" s="41"/>
      <c r="R1073" s="8"/>
      <c r="S1073" s="41"/>
      <c r="T1073" s="9"/>
      <c r="U1073" s="8"/>
      <c r="V1073" s="51"/>
      <c r="X1073" s="9"/>
      <c r="Y1073" s="9"/>
      <c r="Z1073" s="9"/>
      <c r="AA1073" s="8"/>
      <c r="AB1073" s="12"/>
      <c r="AC1073" s="11"/>
      <c r="AD1073" s="11"/>
      <c r="AE1073" s="11"/>
      <c r="AF1073" s="11"/>
      <c r="AG1073" s="11"/>
      <c r="AH1073" s="10"/>
      <c r="AI1073" s="7">
        <v>7696758.2000000002</v>
      </c>
      <c r="AJ1073" s="31"/>
      <c r="AK1073" s="38">
        <v>0.67733670999999995</v>
      </c>
      <c r="AN1073" s="6"/>
    </row>
    <row r="1074" spans="1:40" x14ac:dyDescent="0.25">
      <c r="A1074" s="6">
        <v>0.52800925925925923</v>
      </c>
      <c r="B1074">
        <v>3.66</v>
      </c>
      <c r="C1074">
        <f>B1074+0.68</f>
        <v>4.34</v>
      </c>
      <c r="D1074" s="5">
        <f>C1074/(0.2905*LN(C1074)+0.3655)</f>
        <v>5.4803688645177999</v>
      </c>
      <c r="E1074" s="5">
        <f>D1074*100</f>
        <v>548.03688645177999</v>
      </c>
      <c r="F1074">
        <v>164.243249807496</v>
      </c>
      <c r="G1074" s="4">
        <f>75.6*1000/(287.05*(F1074+273))</f>
        <v>0.60233920410346697</v>
      </c>
      <c r="H1074" s="3">
        <f>SQRT(2*ABS(E1074)/G1074)</f>
        <v>42.657885835420124</v>
      </c>
      <c r="I1074" s="2">
        <f>(2/2*0.0254)^2*3.1416*H1074</f>
        <v>8.6460481362921018E-2</v>
      </c>
      <c r="J1074" s="26"/>
      <c r="K1074" s="26"/>
      <c r="L1074" s="26"/>
      <c r="M1074" s="26"/>
      <c r="N1074" s="39"/>
      <c r="O1074" s="9"/>
      <c r="P1074" s="8"/>
      <c r="Q1074" s="41"/>
      <c r="R1074" s="8"/>
      <c r="S1074" s="41"/>
      <c r="T1074" s="9"/>
      <c r="U1074" s="8"/>
      <c r="V1074" s="51"/>
      <c r="X1074" s="9"/>
      <c r="Y1074" s="9"/>
      <c r="Z1074" s="9"/>
      <c r="AA1074" s="8"/>
      <c r="AB1074" s="12"/>
      <c r="AC1074" s="11"/>
      <c r="AD1074" s="11"/>
      <c r="AE1074" s="11"/>
      <c r="AF1074" s="11"/>
      <c r="AG1074" s="11"/>
      <c r="AH1074" s="10"/>
      <c r="AI1074" s="7">
        <v>7344942.5999999996</v>
      </c>
      <c r="AJ1074" s="31"/>
      <c r="AK1074" s="38">
        <v>0.69027024000000003</v>
      </c>
      <c r="AN1074" s="6"/>
    </row>
    <row r="1075" spans="1:40" x14ac:dyDescent="0.25">
      <c r="A1075" s="6">
        <v>0.52802083333333327</v>
      </c>
      <c r="B1075">
        <v>4.7</v>
      </c>
      <c r="C1075">
        <f>B1075+0.68</f>
        <v>5.38</v>
      </c>
      <c r="D1075" s="5">
        <f>C1075/(0.2905*LN(C1075)+0.3655)</f>
        <v>6.2973989541811566</v>
      </c>
      <c r="E1075" s="5">
        <f>D1075*100</f>
        <v>629.73989541811568</v>
      </c>
      <c r="F1075">
        <v>165.06821860373901</v>
      </c>
      <c r="G1075" s="4">
        <f>75.6*1000/(287.05*(F1075+273))</f>
        <v>0.60120488066470434</v>
      </c>
      <c r="H1075" s="3">
        <f>SQRT(2*ABS(E1075)/G1075)</f>
        <v>45.770362588590181</v>
      </c>
      <c r="I1075" s="2">
        <f>(2/2*0.0254)^2*3.1416*H1075</f>
        <v>9.2768957112240452E-2</v>
      </c>
      <c r="J1075" s="26"/>
      <c r="K1075" s="26"/>
      <c r="L1075" s="26"/>
      <c r="M1075" s="26"/>
      <c r="N1075" s="39"/>
      <c r="O1075" s="9"/>
      <c r="P1075" s="8"/>
      <c r="Q1075" s="41"/>
      <c r="R1075" s="8"/>
      <c r="S1075" s="41"/>
      <c r="T1075" s="9"/>
      <c r="U1075" s="8"/>
      <c r="V1075" s="51"/>
      <c r="X1075" s="9"/>
      <c r="Y1075" s="9"/>
      <c r="Z1075" s="9"/>
      <c r="AA1075" s="8"/>
      <c r="AB1075" s="12"/>
      <c r="AC1075" s="11"/>
      <c r="AD1075" s="11"/>
      <c r="AE1075" s="11"/>
      <c r="AF1075" s="11"/>
      <c r="AG1075" s="11"/>
      <c r="AH1075" s="10"/>
      <c r="AI1075" s="7">
        <v>7365762.2000000002</v>
      </c>
      <c r="AJ1075" s="31"/>
      <c r="AK1075" s="38">
        <v>0.70075896999999998</v>
      </c>
      <c r="AN1075" s="6"/>
    </row>
    <row r="1076" spans="1:40" x14ac:dyDescent="0.25">
      <c r="A1076" s="6">
        <v>0.52803240740740742</v>
      </c>
      <c r="B1076">
        <v>1.78</v>
      </c>
      <c r="C1076">
        <f>B1076+0.68</f>
        <v>2.46</v>
      </c>
      <c r="D1076" s="5">
        <f>C1076/(0.2905*LN(C1076)+0.3655)</f>
        <v>3.9234645486029014</v>
      </c>
      <c r="E1076" s="5">
        <f>D1076*100</f>
        <v>392.34645486029012</v>
      </c>
      <c r="F1076">
        <v>165.579992813432</v>
      </c>
      <c r="G1076" s="4">
        <f>75.6*1000/(287.05*(F1076+273))</f>
        <v>0.60050334124724924</v>
      </c>
      <c r="H1076" s="3">
        <f>SQRT(2*ABS(E1076)/G1076)</f>
        <v>36.148655599193134</v>
      </c>
      <c r="I1076" s="2">
        <f>(2/2*0.0254)^2*3.1416*H1076</f>
        <v>7.3267347936253086E-2</v>
      </c>
      <c r="J1076" s="26"/>
      <c r="K1076" s="26"/>
      <c r="L1076" s="26"/>
      <c r="M1076" s="26"/>
      <c r="N1076" s="39"/>
      <c r="O1076" s="9"/>
      <c r="P1076" s="8"/>
      <c r="Q1076" s="41"/>
      <c r="R1076" s="8"/>
      <c r="S1076" s="41"/>
      <c r="T1076" s="9"/>
      <c r="U1076" s="8"/>
      <c r="V1076" s="51"/>
      <c r="X1076" s="9"/>
      <c r="Y1076" s="9"/>
      <c r="Z1076" s="9"/>
      <c r="AA1076" s="8"/>
      <c r="AB1076" s="12"/>
      <c r="AC1076" s="11"/>
      <c r="AD1076" s="11"/>
      <c r="AE1076" s="11"/>
      <c r="AF1076" s="11"/>
      <c r="AG1076" s="11"/>
      <c r="AH1076" s="10"/>
      <c r="AI1076" s="7">
        <v>7132750.5</v>
      </c>
      <c r="AJ1076" s="31"/>
      <c r="AK1076" s="38">
        <v>0.70419531999999996</v>
      </c>
      <c r="AN1076" s="6"/>
    </row>
    <row r="1077" spans="1:40" x14ac:dyDescent="0.25">
      <c r="A1077" s="6">
        <v>0.52804398148148146</v>
      </c>
      <c r="B1077">
        <v>2.66</v>
      </c>
      <c r="C1077">
        <f>B1077+0.68</f>
        <v>3.3400000000000003</v>
      </c>
      <c r="D1077" s="5">
        <f>C1077/(0.2905*LN(C1077)+0.3655)</f>
        <v>4.6658828393169172</v>
      </c>
      <c r="E1077" s="5">
        <f>D1077*100</f>
        <v>466.58828393169171</v>
      </c>
      <c r="F1077">
        <v>166.074419555948</v>
      </c>
      <c r="G1077" s="4">
        <f>75.6*1000/(287.05*(F1077+273))</f>
        <v>0.59982713489666495</v>
      </c>
      <c r="H1077" s="3">
        <f>SQRT(2*ABS(E1077)/G1077)</f>
        <v>39.442901800193553</v>
      </c>
      <c r="I1077" s="2">
        <f>(2/2*0.0254)^2*3.1416*H1077</f>
        <v>7.9944240301837083E-2</v>
      </c>
      <c r="J1077" s="26"/>
      <c r="K1077" s="26"/>
      <c r="L1077" s="26"/>
      <c r="M1077" s="26"/>
      <c r="N1077" s="39"/>
      <c r="O1077" s="9"/>
      <c r="P1077" s="8"/>
      <c r="Q1077" s="41"/>
      <c r="R1077" s="8"/>
      <c r="S1077" s="41"/>
      <c r="T1077" s="9"/>
      <c r="U1077" s="8"/>
      <c r="V1077" s="51"/>
      <c r="X1077" s="9"/>
      <c r="Y1077" s="9"/>
      <c r="Z1077" s="9"/>
      <c r="AA1077" s="8"/>
      <c r="AB1077" s="12"/>
      <c r="AC1077" s="11"/>
      <c r="AD1077" s="11"/>
      <c r="AE1077" s="11"/>
      <c r="AF1077" s="11"/>
      <c r="AG1077" s="11"/>
      <c r="AH1077" s="10"/>
      <c r="AI1077" s="7">
        <v>7070533.2999999998</v>
      </c>
      <c r="AJ1077" s="31"/>
      <c r="AK1077" s="38">
        <v>0.70494299000000005</v>
      </c>
      <c r="AN1077" s="6"/>
    </row>
    <row r="1078" spans="1:40" x14ac:dyDescent="0.25">
      <c r="A1078" s="6">
        <v>0.52805555555555561</v>
      </c>
      <c r="B1078">
        <v>0.51</v>
      </c>
      <c r="C1078">
        <f>B1078+0.68</f>
        <v>1.19</v>
      </c>
      <c r="D1078" s="5">
        <f>C1078/(0.2905*LN(C1078)+0.3655)</f>
        <v>2.8603470246144624</v>
      </c>
      <c r="E1078" s="5">
        <f>D1078*100</f>
        <v>286.03470246144627</v>
      </c>
      <c r="F1078">
        <v>166.65329973910301</v>
      </c>
      <c r="G1078" s="4">
        <f>75.6*1000/(287.05*(F1078+273))</f>
        <v>0.59903735794760915</v>
      </c>
      <c r="H1078" s="3">
        <f>SQRT(2*ABS(E1078)/G1078)</f>
        <v>30.902769831876498</v>
      </c>
      <c r="I1078" s="2">
        <f>(2/2*0.0254)^2*3.1416*H1078</f>
        <v>6.2634804861638582E-2</v>
      </c>
      <c r="J1078" s="26"/>
      <c r="K1078" s="26"/>
      <c r="L1078" s="26"/>
      <c r="M1078" s="26"/>
      <c r="N1078" s="39"/>
      <c r="O1078" s="9"/>
      <c r="P1078" s="8"/>
      <c r="Q1078" s="41"/>
      <c r="R1078" s="8"/>
      <c r="S1078" s="41"/>
      <c r="T1078" s="9"/>
      <c r="U1078" s="8"/>
      <c r="V1078" s="51"/>
      <c r="X1078" s="9"/>
      <c r="Y1078" s="9"/>
      <c r="Z1078" s="9"/>
      <c r="AA1078" s="8"/>
      <c r="AB1078" s="12"/>
      <c r="AC1078" s="11"/>
      <c r="AD1078" s="11"/>
      <c r="AE1078" s="11"/>
      <c r="AF1078" s="11"/>
      <c r="AG1078" s="11"/>
      <c r="AH1078" s="10"/>
      <c r="AI1078" s="7">
        <v>6850162.0999999996</v>
      </c>
      <c r="AJ1078" s="31"/>
      <c r="AK1078" s="38">
        <v>0.70322260999999997</v>
      </c>
      <c r="AN1078" s="6"/>
    </row>
    <row r="1079" spans="1:40" x14ac:dyDescent="0.25">
      <c r="A1079" s="6">
        <v>0.52806712962962965</v>
      </c>
      <c r="B1079">
        <v>0.64</v>
      </c>
      <c r="C1079">
        <f>B1079+0.68</f>
        <v>1.32</v>
      </c>
      <c r="D1079" s="5">
        <f>C1079/(0.2905*LN(C1079)+0.3655)</f>
        <v>2.9586328030817008</v>
      </c>
      <c r="E1079" s="5">
        <f>D1079*100</f>
        <v>295.86328030817009</v>
      </c>
      <c r="F1079">
        <v>166.82394790743399</v>
      </c>
      <c r="G1079" s="4">
        <f>75.6*1000/(287.05*(F1079+273))</f>
        <v>0.59880493625165099</v>
      </c>
      <c r="H1079" s="3">
        <f>SQRT(2*ABS(E1079)/G1079)</f>
        <v>31.435317126620966</v>
      </c>
      <c r="I1079" s="2">
        <f>(2/2*0.0254)^2*3.1416*H1079</f>
        <v>6.3714190174585711E-2</v>
      </c>
      <c r="J1079" s="26"/>
      <c r="K1079" s="26"/>
      <c r="L1079" s="26"/>
      <c r="M1079" s="26"/>
      <c r="N1079" s="39"/>
      <c r="O1079" s="9"/>
      <c r="P1079" s="8"/>
      <c r="Q1079" s="41"/>
      <c r="R1079" s="8"/>
      <c r="S1079" s="41"/>
      <c r="T1079" s="9"/>
      <c r="U1079" s="8"/>
      <c r="V1079" s="51"/>
      <c r="X1079" s="9"/>
      <c r="Y1079" s="9"/>
      <c r="Z1079" s="9"/>
      <c r="AA1079" s="8"/>
      <c r="AB1079" s="12"/>
      <c r="AC1079" s="11"/>
      <c r="AD1079" s="11"/>
      <c r="AE1079" s="11"/>
      <c r="AF1079" s="11"/>
      <c r="AG1079" s="11"/>
      <c r="AH1079" s="10"/>
      <c r="AI1079" s="7">
        <v>7214390.2999999998</v>
      </c>
      <c r="AJ1079" s="31"/>
      <c r="AK1079" s="38">
        <v>0.71166967999999997</v>
      </c>
      <c r="AN1079" s="6"/>
    </row>
    <row r="1080" spans="1:40" x14ac:dyDescent="0.25">
      <c r="A1080" s="6">
        <v>0.52807870370370369</v>
      </c>
      <c r="B1080">
        <v>0.73</v>
      </c>
      <c r="C1080">
        <f>B1080+0.68</f>
        <v>1.4100000000000001</v>
      </c>
      <c r="D1080" s="5">
        <f>C1080/(0.2905*LN(C1080)+0.3655)</f>
        <v>3.0302196121582825</v>
      </c>
      <c r="E1080" s="5">
        <f>D1080*100</f>
        <v>303.02196121582824</v>
      </c>
      <c r="F1080">
        <v>166.92146410248299</v>
      </c>
      <c r="G1080" s="4">
        <f>75.6*1000/(287.05*(F1080+273))</f>
        <v>0.59867220078924532</v>
      </c>
      <c r="H1080" s="3">
        <f>SQRT(2*ABS(E1080)/G1080)</f>
        <v>31.816873705493077</v>
      </c>
      <c r="I1080" s="2">
        <f>(2/2*0.0254)^2*3.1416*H1080</f>
        <v>6.4487542271868509E-2</v>
      </c>
      <c r="J1080" s="26"/>
      <c r="K1080" s="26"/>
      <c r="L1080" s="26"/>
      <c r="M1080" s="26"/>
      <c r="N1080" s="39"/>
      <c r="O1080" s="9"/>
      <c r="P1080" s="8"/>
      <c r="Q1080" s="41"/>
      <c r="R1080" s="8"/>
      <c r="S1080" s="41"/>
      <c r="T1080" s="9"/>
      <c r="U1080" s="8"/>
      <c r="X1080" s="9"/>
      <c r="Y1080" s="9"/>
      <c r="Z1080" s="9"/>
      <c r="AA1080" s="8"/>
      <c r="AB1080" s="12"/>
      <c r="AC1080" s="11"/>
      <c r="AD1080" s="11"/>
      <c r="AE1080" s="11"/>
      <c r="AF1080" s="11"/>
      <c r="AG1080" s="11"/>
      <c r="AH1080" s="10"/>
      <c r="AI1080" s="7">
        <v>7518270.4000000004</v>
      </c>
      <c r="AJ1080" s="31"/>
      <c r="AK1080" s="38">
        <v>0.72704042000000002</v>
      </c>
      <c r="AN1080" s="6"/>
    </row>
    <row r="1081" spans="1:40" x14ac:dyDescent="0.25">
      <c r="A1081" s="6">
        <v>0.52809027777777773</v>
      </c>
      <c r="B1081">
        <v>0.57999999999999996</v>
      </c>
      <c r="C1081">
        <f>B1081+0.68</f>
        <v>1.26</v>
      </c>
      <c r="D1081" s="5">
        <f>C1081/(0.2905*LN(C1081)+0.3655)</f>
        <v>2.9123658375630468</v>
      </c>
      <c r="E1081" s="5">
        <f>D1081*100</f>
        <v>291.2365837563047</v>
      </c>
      <c r="F1081">
        <v>166.94584348545999</v>
      </c>
      <c r="G1081" s="4">
        <f>75.6*1000/(287.05*(F1081+273))</f>
        <v>0.59863902566308647</v>
      </c>
      <c r="H1081" s="3">
        <f>SQRT(2*ABS(E1081)/G1081)</f>
        <v>31.192878183471329</v>
      </c>
      <c r="I1081" s="2">
        <f>(2/2*0.0254)^2*3.1416*H1081</f>
        <v>6.3222806522646016E-2</v>
      </c>
      <c r="J1081" s="26"/>
      <c r="K1081" s="26"/>
      <c r="L1081" s="26"/>
      <c r="M1081" s="26"/>
      <c r="N1081" s="39"/>
      <c r="O1081" s="9"/>
      <c r="P1081" s="8"/>
      <c r="Q1081" s="41"/>
      <c r="R1081" s="8"/>
      <c r="S1081" s="41"/>
      <c r="T1081" s="9"/>
      <c r="U1081" s="8"/>
      <c r="X1081" s="9"/>
      <c r="Y1081" s="9"/>
      <c r="Z1081" s="9"/>
      <c r="AA1081" s="8"/>
      <c r="AB1081" s="12"/>
      <c r="AC1081" s="11"/>
      <c r="AD1081" s="11"/>
      <c r="AE1081" s="11"/>
      <c r="AF1081" s="11"/>
      <c r="AG1081" s="11"/>
      <c r="AH1081" s="10"/>
      <c r="AI1081" s="7">
        <v>7244784.9000000004</v>
      </c>
      <c r="AJ1081" s="31"/>
      <c r="AK1081" s="38">
        <v>0.72427089</v>
      </c>
      <c r="AN1081" s="6"/>
    </row>
    <row r="1082" spans="1:40" x14ac:dyDescent="0.25">
      <c r="A1082" s="6">
        <v>0.52810185185185188</v>
      </c>
      <c r="B1082">
        <v>0.37</v>
      </c>
      <c r="C1082">
        <f>B1082+0.68</f>
        <v>1.05</v>
      </c>
      <c r="D1082" s="5">
        <f>C1082/(0.2905*LN(C1082)+0.3655)</f>
        <v>2.7655337597593457</v>
      </c>
      <c r="E1082" s="5">
        <f>D1082*100</f>
        <v>276.55337597593456</v>
      </c>
      <c r="F1082">
        <v>166.78215590906001</v>
      </c>
      <c r="G1082" s="4">
        <f>75.6*1000/(287.05*(F1082+273))</f>
        <v>0.59886184000407916</v>
      </c>
      <c r="H1082" s="3">
        <f>SQRT(2*ABS(E1082)/G1082)</f>
        <v>30.390731938108942</v>
      </c>
      <c r="I1082" s="2">
        <f>(2/2*0.0254)^2*3.1416*H1082</f>
        <v>6.1596988713365247E-2</v>
      </c>
      <c r="J1082" s="26"/>
      <c r="K1082" s="26"/>
      <c r="L1082" s="26"/>
      <c r="M1082" s="26"/>
      <c r="N1082" s="39"/>
      <c r="O1082" s="9"/>
      <c r="P1082" s="8"/>
      <c r="Q1082" s="41"/>
      <c r="R1082" s="8"/>
      <c r="S1082" s="41"/>
      <c r="T1082" s="9"/>
      <c r="U1082" s="8"/>
      <c r="X1082" s="9"/>
      <c r="Y1082" s="9"/>
      <c r="Z1082" s="9"/>
      <c r="AA1082" s="8"/>
      <c r="AB1082" s="12"/>
      <c r="AC1082" s="11"/>
      <c r="AD1082" s="11"/>
      <c r="AE1082" s="11"/>
      <c r="AF1082" s="11"/>
      <c r="AG1082" s="11"/>
      <c r="AH1082" s="10"/>
      <c r="AI1082" s="7">
        <v>6886286.4000000004</v>
      </c>
      <c r="AJ1082" s="31"/>
      <c r="AK1082" s="38">
        <v>0.69361587000000002</v>
      </c>
      <c r="AN1082" s="6"/>
    </row>
    <row r="1083" spans="1:40" x14ac:dyDescent="0.25">
      <c r="A1083" s="6">
        <v>0.52811342592592592</v>
      </c>
      <c r="B1083">
        <v>0.57999999999999996</v>
      </c>
      <c r="C1083">
        <f>B1083+0.68</f>
        <v>1.26</v>
      </c>
      <c r="D1083" s="5">
        <f>C1083/(0.2905*LN(C1083)+0.3655)</f>
        <v>2.9123658375630468</v>
      </c>
      <c r="E1083" s="5">
        <f>D1083*100</f>
        <v>291.2365837563047</v>
      </c>
      <c r="F1083">
        <v>166.35032855688999</v>
      </c>
      <c r="G1083" s="4">
        <f>75.6*1000/(287.05*(F1083+273))</f>
        <v>0.59945044755908905</v>
      </c>
      <c r="H1083" s="3">
        <f>SQRT(2*ABS(E1083)/G1083)</f>
        <v>31.171759544370286</v>
      </c>
      <c r="I1083" s="2">
        <f>(2/2*0.0254)^2*3.1416*H1083</f>
        <v>6.3180002533028468E-2</v>
      </c>
      <c r="J1083" s="26"/>
      <c r="K1083" s="26"/>
      <c r="L1083" s="26"/>
      <c r="M1083" s="26"/>
      <c r="N1083" s="39"/>
      <c r="O1083" s="9"/>
      <c r="P1083" s="8"/>
      <c r="Q1083" s="41"/>
      <c r="R1083" s="8"/>
      <c r="S1083" s="41"/>
      <c r="T1083" s="9"/>
      <c r="U1083" s="8"/>
      <c r="X1083" s="9"/>
      <c r="Y1083" s="9"/>
      <c r="Z1083" s="9"/>
      <c r="AA1083" s="8"/>
      <c r="AB1083" s="12"/>
      <c r="AC1083" s="11"/>
      <c r="AD1083" s="11"/>
      <c r="AE1083" s="11"/>
      <c r="AF1083" s="11"/>
      <c r="AG1083" s="11"/>
      <c r="AH1083" s="10"/>
      <c r="AI1083" s="7">
        <v>6507568.9000000004</v>
      </c>
      <c r="AJ1083" s="31"/>
      <c r="AK1083" s="38">
        <v>0.64614172999999997</v>
      </c>
      <c r="AN1083" s="6"/>
    </row>
    <row r="1084" spans="1:40" x14ac:dyDescent="0.25">
      <c r="A1084" s="6">
        <v>0.52812500000000007</v>
      </c>
      <c r="B1084">
        <v>0.9</v>
      </c>
      <c r="C1084">
        <f>B1084+0.68</f>
        <v>1.58</v>
      </c>
      <c r="D1084" s="5">
        <f>C1084/(0.2905*LN(C1084)+0.3655)</f>
        <v>3.1702594791863787</v>
      </c>
      <c r="E1084" s="5">
        <f>D1084*100</f>
        <v>317.02594791863788</v>
      </c>
      <c r="F1084">
        <v>165.664369355172</v>
      </c>
      <c r="G1084" s="4">
        <f>75.6*1000/(287.05*(F1084+273))</f>
        <v>0.60038783518207195</v>
      </c>
      <c r="H1084" s="3">
        <f>SQRT(2*ABS(E1084)/G1084)</f>
        <v>32.497238716882627</v>
      </c>
      <c r="I1084" s="2">
        <f>(2/2*0.0254)^2*3.1416*H1084</f>
        <v>6.5866529655682682E-2</v>
      </c>
      <c r="J1084" s="26"/>
      <c r="K1084" s="26"/>
      <c r="L1084" s="26"/>
      <c r="M1084" s="26"/>
      <c r="N1084" s="39"/>
      <c r="O1084" s="9"/>
      <c r="P1084" s="8"/>
      <c r="Q1084" s="41"/>
      <c r="R1084" s="8"/>
      <c r="S1084" s="41"/>
      <c r="T1084" s="9"/>
      <c r="U1084" s="8"/>
      <c r="X1084" s="9"/>
      <c r="Y1084" s="9"/>
      <c r="Z1084" s="9"/>
      <c r="AA1084" s="8"/>
      <c r="AB1084" s="12"/>
      <c r="AC1084" s="11"/>
      <c r="AD1084" s="11"/>
      <c r="AE1084" s="11"/>
      <c r="AF1084" s="11"/>
      <c r="AG1084" s="11"/>
      <c r="AH1084" s="10"/>
      <c r="AI1084" s="7">
        <v>6762346</v>
      </c>
      <c r="AJ1084" s="31"/>
      <c r="AK1084" s="37">
        <v>0.58928290999999999</v>
      </c>
      <c r="AN1084" s="6"/>
    </row>
    <row r="1085" spans="1:40" x14ac:dyDescent="0.25">
      <c r="A1085" s="6">
        <v>0.52813657407407411</v>
      </c>
      <c r="B1085">
        <v>1.07</v>
      </c>
      <c r="C1085">
        <f>B1085+0.68</f>
        <v>1.75</v>
      </c>
      <c r="D1085" s="5">
        <f>C1085/(0.2905*LN(C1085)+0.3655)</f>
        <v>3.3139647157180656</v>
      </c>
      <c r="E1085" s="5">
        <f>D1085*100</f>
        <v>331.39647157180656</v>
      </c>
      <c r="F1085">
        <v>164.83927870961301</v>
      </c>
      <c r="G1085" s="4">
        <f>75.6*1000/(287.05*(F1085+273))</f>
        <v>0.60151924209461771</v>
      </c>
      <c r="H1085" s="3">
        <f>SQRT(2*ABS(E1085)/G1085)</f>
        <v>33.194350513198437</v>
      </c>
      <c r="I1085" s="2">
        <f>(2/2*0.0254)^2*3.1416*H1085</f>
        <v>6.7279460003561969E-2</v>
      </c>
      <c r="J1085" s="26"/>
      <c r="K1085" s="26"/>
      <c r="L1085" s="26"/>
      <c r="M1085" s="26"/>
      <c r="N1085" s="39"/>
      <c r="O1085" s="9"/>
      <c r="P1085" s="8"/>
      <c r="Q1085" s="41"/>
      <c r="R1085" s="8"/>
      <c r="S1085" s="41"/>
      <c r="T1085" s="9"/>
      <c r="U1085" s="8"/>
      <c r="X1085" s="9"/>
      <c r="Y1085" s="9"/>
      <c r="Z1085" s="9"/>
      <c r="AA1085" s="8"/>
      <c r="AB1085" s="12"/>
      <c r="AC1085" s="11"/>
      <c r="AD1085" s="11"/>
      <c r="AE1085" s="11"/>
      <c r="AF1085" s="11"/>
      <c r="AG1085" s="11"/>
      <c r="AH1085" s="10"/>
      <c r="AI1085" s="7">
        <v>7512577.7000000002</v>
      </c>
      <c r="AJ1085" s="31"/>
      <c r="AK1085" s="37">
        <v>0.57530742000000001</v>
      </c>
      <c r="AN1085" s="6"/>
    </row>
    <row r="1086" spans="1:40" x14ac:dyDescent="0.25">
      <c r="A1086" s="6">
        <v>0.52814814814814814</v>
      </c>
      <c r="B1086">
        <v>1.04</v>
      </c>
      <c r="C1086">
        <f>B1086+0.68</f>
        <v>1.7200000000000002</v>
      </c>
      <c r="D1086" s="5">
        <f>C1086/(0.2905*LN(C1086)+0.3655)</f>
        <v>3.2884346872416867</v>
      </c>
      <c r="E1086" s="5">
        <f>D1086*100</f>
        <v>328.8434687241687</v>
      </c>
      <c r="F1086">
        <v>163.98303492403301</v>
      </c>
      <c r="G1086" s="4">
        <f>75.6*1000/(287.05*(F1086+273))</f>
        <v>0.60269788536400659</v>
      </c>
      <c r="H1086" s="3">
        <f>SQRT(2*ABS(E1086)/G1086)</f>
        <v>33.033894259306464</v>
      </c>
      <c r="I1086" s="2">
        <f>(2/2*0.0254)^2*3.1416*H1086</f>
        <v>6.6954241707401788E-2</v>
      </c>
      <c r="J1086" s="26"/>
      <c r="K1086" s="26"/>
      <c r="L1086" s="26"/>
      <c r="M1086" s="26"/>
      <c r="N1086" s="39"/>
      <c r="O1086" s="9"/>
      <c r="P1086" s="8"/>
      <c r="Q1086" s="41"/>
      <c r="R1086" s="8"/>
      <c r="S1086" s="41"/>
      <c r="T1086" s="9"/>
      <c r="U1086" s="8"/>
      <c r="X1086" s="9"/>
      <c r="Y1086" s="9"/>
      <c r="Z1086" s="9"/>
      <c r="AA1086" s="8"/>
      <c r="AB1086" s="12"/>
      <c r="AC1086" s="11"/>
      <c r="AD1086" s="11"/>
      <c r="AE1086" s="11"/>
      <c r="AF1086" s="11"/>
      <c r="AG1086" s="11"/>
      <c r="AH1086" s="10"/>
      <c r="AI1086" s="7">
        <v>7437380.9000000004</v>
      </c>
      <c r="AJ1086" s="31"/>
      <c r="AK1086" s="37">
        <v>0.57850776999999998</v>
      </c>
      <c r="AN1086" s="6"/>
    </row>
    <row r="1087" spans="1:40" x14ac:dyDescent="0.25">
      <c r="A1087" s="6">
        <v>0.52815972222222218</v>
      </c>
      <c r="B1087">
        <v>1.1599999999999999</v>
      </c>
      <c r="C1087">
        <f>B1087+0.68</f>
        <v>1.8399999999999999</v>
      </c>
      <c r="D1087" s="5">
        <f>C1087/(0.2905*LN(C1087)+0.3655)</f>
        <v>3.3908493965243207</v>
      </c>
      <c r="E1087" s="5">
        <f>D1087*100</f>
        <v>339.08493965243207</v>
      </c>
      <c r="F1087">
        <v>163.343534522428</v>
      </c>
      <c r="G1087" s="4">
        <f>75.6*1000/(287.05*(F1087+273))</f>
        <v>0.60358119291698453</v>
      </c>
      <c r="H1087" s="3">
        <f>SQRT(2*ABS(E1087)/G1087)</f>
        <v>33.519798470616848</v>
      </c>
      <c r="I1087" s="2">
        <f>(2/2*0.0254)^2*3.1416*H1087</f>
        <v>6.7939089202382022E-2</v>
      </c>
      <c r="J1087" s="26"/>
      <c r="K1087" s="26"/>
      <c r="L1087" s="26"/>
      <c r="M1087" s="26"/>
      <c r="N1087" s="39"/>
      <c r="O1087" s="9"/>
      <c r="P1087" s="8"/>
      <c r="Q1087" s="41"/>
      <c r="R1087" s="8"/>
      <c r="S1087" s="41"/>
      <c r="T1087" s="9"/>
      <c r="U1087" s="8"/>
      <c r="X1087" s="9"/>
      <c r="Y1087" s="9"/>
      <c r="Z1087" s="9"/>
      <c r="AA1087" s="8"/>
      <c r="AB1087" s="12"/>
      <c r="AC1087" s="11"/>
      <c r="AD1087" s="11"/>
      <c r="AE1087" s="11"/>
      <c r="AF1087" s="11"/>
      <c r="AG1087" s="11"/>
      <c r="AH1087" s="10"/>
      <c r="AI1087" s="7">
        <v>7565403.5999999996</v>
      </c>
      <c r="AJ1087" s="31"/>
      <c r="AK1087" s="37">
        <v>0.58921034999999999</v>
      </c>
      <c r="AN1087" s="6"/>
    </row>
    <row r="1088" spans="1:40" x14ac:dyDescent="0.25">
      <c r="A1088" s="6">
        <v>0.52817129629629633</v>
      </c>
      <c r="B1088">
        <v>0.48</v>
      </c>
      <c r="C1088">
        <f>B1088+0.68</f>
        <v>1.1600000000000001</v>
      </c>
      <c r="D1088" s="5">
        <f>C1088/(0.2905*LN(C1088)+0.3655)</f>
        <v>2.8388510665038074</v>
      </c>
      <c r="E1088" s="5">
        <f>D1088*100</f>
        <v>283.88510665038075</v>
      </c>
      <c r="F1088">
        <v>162.54676886006899</v>
      </c>
      <c r="G1088" s="4">
        <f>75.6*1000/(287.05*(F1088+273))</f>
        <v>0.60468535165112136</v>
      </c>
      <c r="H1088" s="3">
        <f>SQRT(2*ABS(E1088)/G1088)</f>
        <v>30.642315387277279</v>
      </c>
      <c r="I1088" s="2">
        <f>(2/2*0.0254)^2*3.1416*H1088</f>
        <v>6.2106906767015649E-2</v>
      </c>
      <c r="J1088" s="26"/>
      <c r="K1088" s="26"/>
      <c r="L1088" s="26"/>
      <c r="M1088" s="26"/>
      <c r="N1088" s="39"/>
      <c r="O1088" s="9"/>
      <c r="P1088" s="8"/>
      <c r="Q1088" s="41"/>
      <c r="R1088" s="8"/>
      <c r="S1088" s="41"/>
      <c r="T1088" s="9"/>
      <c r="U1088" s="8"/>
      <c r="X1088" s="9"/>
      <c r="Y1088" s="9"/>
      <c r="Z1088" s="9"/>
      <c r="AA1088" s="8"/>
      <c r="AB1088" s="12"/>
      <c r="AC1088" s="11"/>
      <c r="AD1088" s="11"/>
      <c r="AE1088" s="11"/>
      <c r="AF1088" s="11"/>
      <c r="AG1088" s="11"/>
      <c r="AH1088" s="10"/>
      <c r="AI1088" s="7">
        <v>10239374.6</v>
      </c>
      <c r="AJ1088" s="31"/>
      <c r="AK1088" s="37">
        <v>0.61904588999999999</v>
      </c>
      <c r="AN1088" s="6"/>
    </row>
    <row r="1089" spans="1:40" x14ac:dyDescent="0.25">
      <c r="A1089" s="6">
        <v>0.52818287037037037</v>
      </c>
      <c r="B1089">
        <v>0.27</v>
      </c>
      <c r="C1089">
        <f>B1089+0.68</f>
        <v>0.95000000000000007</v>
      </c>
      <c r="D1089" s="5">
        <f>C1089/(0.2905*LN(C1089)+0.3655)</f>
        <v>2.7096460417130221</v>
      </c>
      <c r="E1089" s="5">
        <f>D1089*100</f>
        <v>270.9646041713022</v>
      </c>
      <c r="F1089">
        <v>161.861481462136</v>
      </c>
      <c r="G1089" s="4">
        <f>75.6*1000/(287.05*(F1089+273))</f>
        <v>0.6056382602642455</v>
      </c>
      <c r="H1089" s="3">
        <f>SQRT(2*ABS(E1089)/G1089)</f>
        <v>29.913320749385036</v>
      </c>
      <c r="I1089" s="2">
        <f>(2/2*0.0254)^2*3.1416*H1089</f>
        <v>6.062935517089748E-2</v>
      </c>
      <c r="J1089" s="26"/>
      <c r="K1089" s="26"/>
      <c r="L1089" s="26"/>
      <c r="M1089" s="26"/>
      <c r="N1089" s="39"/>
      <c r="O1089" s="9"/>
      <c r="P1089" s="8"/>
      <c r="Q1089" s="41"/>
      <c r="R1089" s="8"/>
      <c r="S1089" s="41"/>
      <c r="T1089" s="9"/>
      <c r="U1089" s="8"/>
      <c r="X1089" s="9"/>
      <c r="Y1089" s="9"/>
      <c r="Z1089" s="9"/>
      <c r="AA1089" s="8"/>
      <c r="AB1089" s="12"/>
      <c r="AC1089" s="11"/>
      <c r="AD1089" s="11"/>
      <c r="AE1089" s="11"/>
      <c r="AF1089" s="11"/>
      <c r="AG1089" s="11"/>
      <c r="AH1089" s="10"/>
      <c r="AI1089" s="7">
        <v>21892646.100000001</v>
      </c>
      <c r="AJ1089" s="31"/>
      <c r="AK1089" s="37">
        <v>0.85167406000000001</v>
      </c>
      <c r="AN1089" s="6"/>
    </row>
    <row r="1090" spans="1:40" x14ac:dyDescent="0.25">
      <c r="A1090" s="6">
        <v>0.52819444444444441</v>
      </c>
      <c r="B1090">
        <v>0.22</v>
      </c>
      <c r="C1090">
        <f>B1090+0.68</f>
        <v>0.9</v>
      </c>
      <c r="D1090" s="5">
        <f>C1090/(0.2905*LN(C1090)+0.3655)</f>
        <v>2.6874273799901629</v>
      </c>
      <c r="E1090" s="5">
        <f>D1090*100</f>
        <v>268.7427379990163</v>
      </c>
      <c r="F1090">
        <v>161.09286596208599</v>
      </c>
      <c r="G1090" s="4">
        <f>75.6*1000/(287.05*(F1090+273))</f>
        <v>0.60671061825665507</v>
      </c>
      <c r="H1090" s="3">
        <f>SQRT(2*ABS(E1090)/G1090)</f>
        <v>29.764087233880286</v>
      </c>
      <c r="I1090" s="2">
        <f>(2/2*0.0254)^2*3.1416*H1090</f>
        <v>6.0326883509835741E-2</v>
      </c>
      <c r="J1090" s="26"/>
      <c r="K1090" s="26"/>
      <c r="L1090" s="26"/>
      <c r="M1090" s="26"/>
      <c r="N1090" s="39"/>
      <c r="O1090" s="9"/>
      <c r="P1090" s="8"/>
      <c r="Q1090" s="41"/>
      <c r="R1090" s="8"/>
      <c r="S1090" s="41"/>
      <c r="T1090" s="9"/>
      <c r="U1090" s="8"/>
      <c r="X1090" s="9"/>
      <c r="Y1090" s="9"/>
      <c r="Z1090" s="9"/>
      <c r="AA1090" s="8"/>
      <c r="AB1090" s="12"/>
      <c r="AC1090" s="11"/>
      <c r="AD1090" s="11"/>
      <c r="AE1090" s="11"/>
      <c r="AF1090" s="11"/>
      <c r="AG1090" s="11"/>
      <c r="AH1090" s="10"/>
      <c r="AI1090" s="7">
        <v>49926829.700000003</v>
      </c>
      <c r="AJ1090" s="31"/>
      <c r="AK1090" s="37">
        <v>1.71735981</v>
      </c>
      <c r="AN1090" s="6"/>
    </row>
    <row r="1091" spans="1:40" x14ac:dyDescent="0.25">
      <c r="A1091" s="6">
        <v>0.52820601851851856</v>
      </c>
      <c r="B1091">
        <v>0.25</v>
      </c>
      <c r="C1091">
        <f>B1091+0.68</f>
        <v>0.93</v>
      </c>
      <c r="D1091" s="5">
        <f>C1091/(0.2905*LN(C1091)+0.3655)</f>
        <v>2.7002056306030857</v>
      </c>
      <c r="E1091" s="5">
        <f>D1091*100</f>
        <v>270.02056306030858</v>
      </c>
      <c r="F1091">
        <v>160.519125110532</v>
      </c>
      <c r="G1091" s="4">
        <f>75.6*1000/(287.05*(F1091+273))</f>
        <v>0.60751356937600121</v>
      </c>
      <c r="H1091" s="3">
        <f>SQRT(2*ABS(E1091)/G1091)</f>
        <v>29.815042018104972</v>
      </c>
      <c r="I1091" s="2">
        <f>(2/2*0.0254)^2*3.1416*H1091</f>
        <v>6.0430160432391335E-2</v>
      </c>
      <c r="J1091" s="26"/>
      <c r="K1091" s="26"/>
      <c r="L1091" s="26"/>
      <c r="M1091" s="26"/>
      <c r="N1091" s="39"/>
      <c r="O1091" s="9"/>
      <c r="P1091" s="8"/>
      <c r="Q1091" s="41"/>
      <c r="R1091" s="8"/>
      <c r="S1091" s="41"/>
      <c r="T1091" s="9"/>
      <c r="U1091" s="8"/>
      <c r="X1091" s="9"/>
      <c r="Y1091" s="9"/>
      <c r="Z1091" s="9"/>
      <c r="AA1091" s="8"/>
      <c r="AB1091" s="12"/>
      <c r="AC1091" s="11"/>
      <c r="AD1091" s="11"/>
      <c r="AE1091" s="11"/>
      <c r="AF1091" s="11"/>
      <c r="AG1091" s="11"/>
      <c r="AH1091" s="10"/>
      <c r="AI1091" s="7">
        <v>94032531.299999997</v>
      </c>
      <c r="AJ1091" s="31"/>
      <c r="AK1091" s="37">
        <v>3.2222691299999999</v>
      </c>
      <c r="AN1091" s="6"/>
    </row>
    <row r="1092" spans="1:40" x14ac:dyDescent="0.25">
      <c r="A1092" s="6">
        <v>0.5282175925925926</v>
      </c>
      <c r="B1092">
        <v>0.23</v>
      </c>
      <c r="C1092">
        <f>B1092+0.68</f>
        <v>0.91</v>
      </c>
      <c r="D1092" s="5">
        <f>C1092/(0.2905*LN(C1092)+0.3655)</f>
        <v>2.6914895144241178</v>
      </c>
      <c r="E1092" s="5">
        <f>D1092*100</f>
        <v>269.14895144241177</v>
      </c>
      <c r="F1092">
        <v>159.942006355985</v>
      </c>
      <c r="G1092" s="4">
        <f>75.6*1000/(287.05*(F1092+273))</f>
        <v>0.60832339487082832</v>
      </c>
      <c r="H1092" s="3">
        <f>SQRT(2*ABS(E1092)/G1092)</f>
        <v>29.747062402910117</v>
      </c>
      <c r="I1092" s="2">
        <f>(2/2*0.0254)^2*3.1416*H1092</f>
        <v>6.0292376992412855E-2</v>
      </c>
      <c r="J1092" s="26"/>
      <c r="K1092" s="26"/>
      <c r="L1092" s="26"/>
      <c r="M1092" s="26"/>
      <c r="N1092" s="39"/>
      <c r="O1092" s="9"/>
      <c r="P1092" s="8"/>
      <c r="Q1092" s="41"/>
      <c r="R1092" s="8"/>
      <c r="S1092" s="41"/>
      <c r="T1092" s="9"/>
      <c r="U1092" s="8"/>
      <c r="X1092" s="9"/>
      <c r="Y1092" s="9"/>
      <c r="Z1092" s="9"/>
      <c r="AA1092" s="8"/>
      <c r="AB1092" s="12"/>
      <c r="AC1092" s="11"/>
      <c r="AD1092" s="11"/>
      <c r="AE1092" s="11"/>
      <c r="AF1092" s="11"/>
      <c r="AG1092" s="11"/>
      <c r="AH1092" s="10"/>
      <c r="AI1092" s="7">
        <v>88374659</v>
      </c>
      <c r="AJ1092" s="31"/>
      <c r="AK1092" s="37">
        <v>4.1907634700000003</v>
      </c>
      <c r="AN1092" s="6"/>
    </row>
    <row r="1093" spans="1:40" x14ac:dyDescent="0.25">
      <c r="A1093" s="6">
        <v>0.52822916666666664</v>
      </c>
      <c r="B1093">
        <v>0.26</v>
      </c>
      <c r="C1093">
        <f>B1093+0.68</f>
        <v>0.94000000000000006</v>
      </c>
      <c r="D1093" s="5">
        <f>C1093/(0.2905*LN(C1093)+0.3655)</f>
        <v>2.7048398588920084</v>
      </c>
      <c r="E1093" s="5">
        <f>D1093*100</f>
        <v>270.48398588920082</v>
      </c>
      <c r="F1093">
        <v>159.35803797684301</v>
      </c>
      <c r="G1093" s="4">
        <f>75.6*1000/(287.05*(F1093+273))</f>
        <v>0.60914503248524432</v>
      </c>
      <c r="H1093" s="3">
        <f>SQRT(2*ABS(E1093)/G1093)</f>
        <v>29.800628477124093</v>
      </c>
      <c r="I1093" s="2">
        <f>(2/2*0.0254)^2*3.1416*H1093</f>
        <v>6.0400946568015611E-2</v>
      </c>
      <c r="J1093" s="26"/>
      <c r="K1093" s="26"/>
      <c r="L1093" s="26"/>
      <c r="M1093" s="26"/>
      <c r="N1093" s="39"/>
      <c r="O1093" s="9"/>
      <c r="P1093" s="8"/>
      <c r="Q1093" s="41"/>
      <c r="R1093" s="8"/>
      <c r="S1093" s="41"/>
      <c r="T1093" s="9"/>
      <c r="U1093" s="8"/>
      <c r="X1093" s="9"/>
      <c r="Y1093" s="9"/>
      <c r="Z1093" s="9"/>
      <c r="AA1093" s="8"/>
      <c r="AB1093" s="12"/>
      <c r="AC1093" s="11"/>
      <c r="AD1093" s="11"/>
      <c r="AE1093" s="11"/>
      <c r="AF1093" s="11"/>
      <c r="AG1093" s="11"/>
      <c r="AH1093" s="10"/>
      <c r="AI1093" s="7">
        <v>76038818.099999994</v>
      </c>
      <c r="AJ1093" s="31"/>
      <c r="AK1093" s="37">
        <v>4.6253023400000002</v>
      </c>
      <c r="AN1093" s="6"/>
    </row>
    <row r="1094" spans="1:40" x14ac:dyDescent="0.25">
      <c r="A1094" s="6">
        <v>0.52824074074074068</v>
      </c>
      <c r="B1094">
        <v>0.19</v>
      </c>
      <c r="C1094">
        <f>B1094+0.68</f>
        <v>0.87000000000000011</v>
      </c>
      <c r="D1094" s="5">
        <f>C1094/(0.2905*LN(C1094)+0.3655)</f>
        <v>2.6765576696495312</v>
      </c>
      <c r="E1094" s="5">
        <f>D1094*100</f>
        <v>267.6557669649531</v>
      </c>
      <c r="F1094">
        <v>158.690776004485</v>
      </c>
      <c r="G1094" s="4">
        <f>75.6*1000/(287.05*(F1094+273))</f>
        <v>0.61008658449057129</v>
      </c>
      <c r="H1094" s="3">
        <f>SQRT(2*ABS(E1094)/G1094)</f>
        <v>29.62153518888795</v>
      </c>
      <c r="I1094" s="2">
        <f>(2/2*0.0254)^2*3.1416*H1094</f>
        <v>6.0037954084761598E-2</v>
      </c>
      <c r="J1094" s="26"/>
      <c r="K1094" s="26"/>
      <c r="L1094" s="26"/>
      <c r="M1094" s="26"/>
      <c r="N1094" s="39"/>
      <c r="O1094" s="9"/>
      <c r="P1094" s="8"/>
      <c r="Q1094" s="41"/>
      <c r="R1094" s="8"/>
      <c r="S1094" s="41"/>
      <c r="T1094" s="9"/>
      <c r="U1094" s="8"/>
      <c r="X1094" s="9"/>
      <c r="Y1094" s="9"/>
      <c r="Z1094" s="9"/>
      <c r="AA1094" s="8"/>
      <c r="AB1094" s="12"/>
      <c r="AC1094" s="11"/>
      <c r="AD1094" s="11"/>
      <c r="AE1094" s="11"/>
      <c r="AF1094" s="11"/>
      <c r="AG1094" s="11"/>
      <c r="AH1094" s="10"/>
      <c r="AI1094" s="7">
        <v>64084119.5</v>
      </c>
      <c r="AJ1094" s="31"/>
      <c r="AK1094" s="37">
        <v>4.7147834399999997</v>
      </c>
      <c r="AN1094" s="6"/>
    </row>
    <row r="1095" spans="1:40" x14ac:dyDescent="0.25">
      <c r="A1095" s="6">
        <v>0.52825231481481483</v>
      </c>
      <c r="B1095">
        <v>0.22</v>
      </c>
      <c r="C1095">
        <f>B1095+0.68</f>
        <v>0.9</v>
      </c>
      <c r="D1095" s="5">
        <f>C1095/(0.2905*LN(C1095)+0.3655)</f>
        <v>2.6874273799901629</v>
      </c>
      <c r="E1095" s="5">
        <f>D1095*100</f>
        <v>268.7427379990163</v>
      </c>
      <c r="F1095">
        <v>158.14873028248601</v>
      </c>
      <c r="G1095" s="4">
        <f>75.6*1000/(287.05*(F1095+273))</f>
        <v>0.61085359318141308</v>
      </c>
      <c r="H1095" s="3">
        <f>SQRT(2*ABS(E1095)/G1095)</f>
        <v>29.662981449991303</v>
      </c>
      <c r="I1095" s="2">
        <f>(2/2*0.0254)^2*3.1416*H1095</f>
        <v>6.0121958803127498E-2</v>
      </c>
      <c r="J1095" s="26"/>
      <c r="K1095" s="26"/>
      <c r="L1095" s="26"/>
      <c r="M1095" s="26"/>
      <c r="N1095" s="39"/>
      <c r="O1095" s="9"/>
      <c r="P1095" s="8"/>
      <c r="Q1095" s="41"/>
      <c r="R1095" s="8"/>
      <c r="S1095" s="41"/>
      <c r="T1095" s="9"/>
      <c r="U1095" s="8"/>
      <c r="X1095" s="9"/>
      <c r="Y1095" s="9"/>
      <c r="Z1095" s="9"/>
      <c r="AA1095" s="8"/>
      <c r="AB1095" s="12"/>
      <c r="AC1095" s="11"/>
      <c r="AD1095" s="11"/>
      <c r="AE1095" s="11"/>
      <c r="AF1095" s="11"/>
      <c r="AG1095" s="11"/>
      <c r="AH1095" s="10"/>
      <c r="AI1095" s="7">
        <v>60427350.899999999</v>
      </c>
      <c r="AJ1095" s="31"/>
      <c r="AK1095" s="37">
        <v>4.68471379</v>
      </c>
      <c r="AN1095" s="6"/>
    </row>
    <row r="1096" spans="1:40" x14ac:dyDescent="0.25">
      <c r="A1096" s="6">
        <v>0.52826388888888887</v>
      </c>
      <c r="B1096">
        <v>0.25</v>
      </c>
      <c r="C1096">
        <f>B1096+0.68</f>
        <v>0.93</v>
      </c>
      <c r="D1096" s="5">
        <f>C1096/(0.2905*LN(C1096)+0.3655)</f>
        <v>2.7002056306030857</v>
      </c>
      <c r="E1096" s="5">
        <f>D1096*100</f>
        <v>270.02056306030858</v>
      </c>
      <c r="F1096">
        <v>157.63109644550099</v>
      </c>
      <c r="G1096" s="4">
        <f>75.6*1000/(287.05*(F1096+273))</f>
        <v>0.61158786084551009</v>
      </c>
      <c r="H1096" s="3">
        <f>SQRT(2*ABS(E1096)/G1096)</f>
        <v>29.715564765987747</v>
      </c>
      <c r="I1096" s="2">
        <f>(2/2*0.0254)^2*3.1416*H1096</f>
        <v>6.0228536490316495E-2</v>
      </c>
      <c r="J1096" s="26"/>
      <c r="K1096" s="26"/>
      <c r="L1096" s="26"/>
      <c r="M1096" s="26"/>
      <c r="N1096" s="39"/>
      <c r="O1096" s="9"/>
      <c r="P1096" s="8"/>
      <c r="Q1096" s="41"/>
      <c r="R1096" s="8"/>
      <c r="S1096" s="41"/>
      <c r="T1096" s="9"/>
      <c r="U1096" s="8"/>
      <c r="X1096" s="9"/>
      <c r="Y1096" s="9"/>
      <c r="Z1096" s="9"/>
      <c r="AA1096" s="8"/>
      <c r="AB1096" s="12"/>
      <c r="AC1096" s="11"/>
      <c r="AD1096" s="11"/>
      <c r="AE1096" s="11"/>
      <c r="AF1096" s="11"/>
      <c r="AG1096" s="11"/>
      <c r="AH1096" s="10"/>
      <c r="AI1096" s="7">
        <v>60395367.5</v>
      </c>
      <c r="AJ1096" s="31"/>
      <c r="AK1096" s="37">
        <v>4.6662432799999998</v>
      </c>
      <c r="AN1096" s="6"/>
    </row>
    <row r="1097" spans="1:40" x14ac:dyDescent="0.25">
      <c r="A1097" s="6">
        <v>0.52827546296296302</v>
      </c>
      <c r="B1097">
        <v>0.16</v>
      </c>
      <c r="C1097">
        <f>B1097+0.68</f>
        <v>0.84000000000000008</v>
      </c>
      <c r="D1097" s="5">
        <f>C1097/(0.2905*LN(C1097)+0.3655)</f>
        <v>2.6679342230984302</v>
      </c>
      <c r="E1097" s="5">
        <f>D1097*100</f>
        <v>266.79342230984304</v>
      </c>
      <c r="F1097">
        <v>157.110078262418</v>
      </c>
      <c r="G1097" s="4">
        <f>75.6*1000/(287.05*(F1097+273))</f>
        <v>0.61232871397162281</v>
      </c>
      <c r="H1097" s="3">
        <f>SQRT(2*ABS(E1097)/G1097)</f>
        <v>29.519584762102273</v>
      </c>
      <c r="I1097" s="2">
        <f>(2/2*0.0254)^2*3.1416*H1097</f>
        <v>5.9831317426558402E-2</v>
      </c>
      <c r="J1097" s="26"/>
      <c r="K1097" s="26"/>
      <c r="L1097" s="26"/>
      <c r="M1097" s="26"/>
      <c r="N1097" s="39"/>
      <c r="O1097" s="9"/>
      <c r="P1097" s="8"/>
      <c r="Q1097" s="41"/>
      <c r="R1097" s="8"/>
      <c r="S1097" s="41"/>
      <c r="T1097" s="9"/>
      <c r="U1097" s="8"/>
      <c r="X1097" s="9"/>
      <c r="Y1097" s="9"/>
      <c r="Z1097" s="9"/>
      <c r="AA1097" s="8"/>
      <c r="AB1097" s="12"/>
      <c r="AC1097" s="11"/>
      <c r="AD1097" s="11"/>
      <c r="AE1097" s="11"/>
      <c r="AF1097" s="11"/>
      <c r="AG1097" s="11"/>
      <c r="AH1097" s="10"/>
      <c r="AI1097" s="7">
        <v>57542415.399999999</v>
      </c>
      <c r="AJ1097" s="31"/>
      <c r="AK1097" s="37">
        <v>4.6477760100000003</v>
      </c>
      <c r="AN1097" s="6"/>
    </row>
    <row r="1098" spans="1:40" x14ac:dyDescent="0.25">
      <c r="A1098" s="6">
        <v>0.52828703703703705</v>
      </c>
      <c r="B1098">
        <v>0.19</v>
      </c>
      <c r="C1098">
        <f>B1098+0.68</f>
        <v>0.87000000000000011</v>
      </c>
      <c r="D1098" s="5">
        <f>C1098/(0.2905*LN(C1098)+0.3655)</f>
        <v>2.6765576696495312</v>
      </c>
      <c r="E1098" s="5">
        <f>D1098*100</f>
        <v>267.6557669649531</v>
      </c>
      <c r="F1098">
        <v>156.50928438702201</v>
      </c>
      <c r="G1098" s="4">
        <f>75.6*1000/(287.05*(F1098+273))</f>
        <v>0.61318523408528769</v>
      </c>
      <c r="H1098" s="3">
        <f>SQRT(2*ABS(E1098)/G1098)</f>
        <v>29.546596161621434</v>
      </c>
      <c r="I1098" s="2">
        <f>(2/2*0.0254)^2*3.1416*H1098</f>
        <v>5.9886065067210899E-2</v>
      </c>
      <c r="J1098" s="26"/>
      <c r="K1098" s="26"/>
      <c r="L1098" s="26"/>
      <c r="M1098" s="26"/>
      <c r="N1098" s="39"/>
      <c r="O1098" s="9"/>
      <c r="P1098" s="8"/>
      <c r="Q1098" s="41"/>
      <c r="R1098" s="8"/>
      <c r="S1098" s="41"/>
      <c r="T1098" s="9"/>
      <c r="U1098" s="8"/>
      <c r="X1098" s="9"/>
      <c r="Y1098" s="9"/>
      <c r="Z1098" s="9"/>
      <c r="AA1098" s="8"/>
      <c r="AB1098" s="12"/>
      <c r="AC1098" s="11"/>
      <c r="AD1098" s="11"/>
      <c r="AE1098" s="11"/>
      <c r="AF1098" s="11"/>
      <c r="AG1098" s="11"/>
      <c r="AH1098" s="10"/>
      <c r="AI1098" s="7">
        <v>42093205.899999999</v>
      </c>
      <c r="AJ1098" s="31"/>
      <c r="AK1098" s="37">
        <v>4.4642175200000001</v>
      </c>
      <c r="AN1098" s="6"/>
    </row>
    <row r="1099" spans="1:40" x14ac:dyDescent="0.25">
      <c r="A1099" s="6">
        <v>0.52829861111111109</v>
      </c>
      <c r="B1099">
        <v>1.22</v>
      </c>
      <c r="C1099">
        <f>B1099+0.68</f>
        <v>1.9</v>
      </c>
      <c r="D1099" s="5">
        <f>C1099/(0.2905*LN(C1099)+0.3655)</f>
        <v>3.4422874443401694</v>
      </c>
      <c r="E1099" s="5">
        <f>D1099*100</f>
        <v>344.22874443401696</v>
      </c>
      <c r="F1099">
        <v>156.07178994005801</v>
      </c>
      <c r="G1099" s="4">
        <f>75.6*1000/(287.05*(F1099+273))</f>
        <v>0.61381045611377416</v>
      </c>
      <c r="H1099" s="3">
        <f>SQRT(2*ABS(E1099)/G1099)</f>
        <v>33.490483933630919</v>
      </c>
      <c r="I1099" s="2">
        <f>(2/2*0.0254)^2*3.1416*H1099</f>
        <v>6.7879673482894351E-2</v>
      </c>
      <c r="J1099" s="26"/>
      <c r="K1099" s="26"/>
      <c r="L1099" s="26"/>
      <c r="M1099" s="26"/>
      <c r="N1099" s="39"/>
      <c r="O1099" s="9"/>
      <c r="P1099" s="8"/>
      <c r="Q1099" s="41"/>
      <c r="R1099" s="8"/>
      <c r="S1099" s="41"/>
      <c r="T1099" s="9"/>
      <c r="U1099" s="8"/>
      <c r="X1099" s="9"/>
      <c r="Y1099" s="9"/>
      <c r="Z1099" s="9"/>
      <c r="AA1099" s="8"/>
      <c r="AB1099" s="12"/>
      <c r="AC1099" s="11"/>
      <c r="AD1099" s="11"/>
      <c r="AE1099" s="11"/>
      <c r="AF1099" s="11"/>
      <c r="AG1099" s="11"/>
      <c r="AH1099" s="10"/>
      <c r="AI1099" s="7">
        <v>31078096.5</v>
      </c>
      <c r="AJ1099" s="31"/>
      <c r="AK1099" s="37">
        <v>4.0648785900000002</v>
      </c>
      <c r="AN1099" s="6"/>
    </row>
    <row r="1100" spans="1:40" x14ac:dyDescent="0.25">
      <c r="A1100" s="6">
        <v>0.52831018518518513</v>
      </c>
      <c r="B1100">
        <v>2.33</v>
      </c>
      <c r="C1100">
        <f>B1100+0.68</f>
        <v>3.0100000000000002</v>
      </c>
      <c r="D1100" s="5">
        <f>C1100/(0.2905*LN(C1100)+0.3655)</f>
        <v>4.390228010731394</v>
      </c>
      <c r="E1100" s="5">
        <f>D1100*100</f>
        <v>439.02280107313942</v>
      </c>
      <c r="F1100">
        <v>155.974577981447</v>
      </c>
      <c r="G1100" s="4">
        <f>75.6*1000/(287.05*(F1100+273))</f>
        <v>0.61394955460519418</v>
      </c>
      <c r="H1100" s="3">
        <f>SQRT(2*ABS(E1100)/G1100)</f>
        <v>37.81744567283225</v>
      </c>
      <c r="I1100" s="2">
        <f>(2/2*0.0254)^2*3.1416*H1100</f>
        <v>7.6649709491093634E-2</v>
      </c>
      <c r="J1100" s="26"/>
      <c r="K1100" s="26"/>
      <c r="L1100" s="26"/>
      <c r="M1100" s="26"/>
      <c r="N1100" s="39"/>
      <c r="O1100" s="9"/>
      <c r="P1100" s="8"/>
      <c r="Q1100" s="41"/>
      <c r="R1100" s="8"/>
      <c r="S1100" s="41"/>
      <c r="T1100" s="9"/>
      <c r="U1100" s="8"/>
      <c r="X1100" s="9"/>
      <c r="Y1100" s="9"/>
      <c r="Z1100" s="9"/>
      <c r="AA1100" s="8"/>
      <c r="AB1100" s="12"/>
      <c r="AC1100" s="11"/>
      <c r="AD1100" s="11"/>
      <c r="AE1100" s="11"/>
      <c r="AF1100" s="11"/>
      <c r="AG1100" s="11"/>
      <c r="AH1100" s="10"/>
      <c r="AI1100" s="7">
        <v>24749705.699999999</v>
      </c>
      <c r="AJ1100" s="31"/>
      <c r="AK1100" s="37">
        <v>3.5480834899999998</v>
      </c>
      <c r="AN1100" s="6"/>
    </row>
    <row r="1101" spans="1:40" x14ac:dyDescent="0.25">
      <c r="A1101" s="6">
        <v>0.52832175925925928</v>
      </c>
      <c r="B1101">
        <v>2.0099999999999998</v>
      </c>
      <c r="C1101">
        <f>B1101+0.68</f>
        <v>2.69</v>
      </c>
      <c r="D1101" s="5">
        <f>C1101/(0.2905*LN(C1101)+0.3655)</f>
        <v>4.1196902222850698</v>
      </c>
      <c r="E1101" s="5">
        <f>D1101*100</f>
        <v>411.96902222850696</v>
      </c>
      <c r="F1101">
        <v>156.05095852835601</v>
      </c>
      <c r="G1101" s="4">
        <f>75.6*1000/(287.05*(F1101+273))</f>
        <v>0.61384025802439612</v>
      </c>
      <c r="H1101" s="3">
        <f>SQRT(2*ABS(E1101)/G1101)</f>
        <v>36.636973834523161</v>
      </c>
      <c r="I1101" s="2">
        <f>(2/2*0.0254)^2*3.1416*H1101</f>
        <v>7.4257088258776749E-2</v>
      </c>
      <c r="J1101" s="26"/>
      <c r="K1101" s="26"/>
      <c r="L1101" s="26"/>
      <c r="M1101" s="26"/>
      <c r="N1101" s="39"/>
      <c r="O1101" s="9"/>
      <c r="P1101" s="8"/>
      <c r="Q1101" s="41"/>
      <c r="R1101" s="8"/>
      <c r="S1101" s="41"/>
      <c r="T1101" s="9"/>
      <c r="U1101" s="8"/>
      <c r="X1101" s="9"/>
      <c r="Y1101" s="9"/>
      <c r="Z1101" s="9"/>
      <c r="AA1101" s="8"/>
      <c r="AB1101" s="12"/>
      <c r="AC1101" s="11"/>
      <c r="AD1101" s="11"/>
      <c r="AE1101" s="11"/>
      <c r="AF1101" s="11"/>
      <c r="AG1101" s="11"/>
      <c r="AH1101" s="10"/>
      <c r="AI1101" s="7">
        <v>25242094.899999999</v>
      </c>
      <c r="AJ1101" s="31"/>
      <c r="AK1101" s="37">
        <v>3.1373408399999998</v>
      </c>
      <c r="AN1101" s="6"/>
    </row>
    <row r="1102" spans="1:40" x14ac:dyDescent="0.25">
      <c r="A1102" s="6">
        <v>0.52833333333333332</v>
      </c>
      <c r="B1102">
        <v>4.41</v>
      </c>
      <c r="C1102">
        <f>B1102+0.68</f>
        <v>5.09</v>
      </c>
      <c r="D1102" s="5">
        <f>C1102/(0.2905*LN(C1102)+0.3655)</f>
        <v>6.0723609991480902</v>
      </c>
      <c r="E1102" s="5">
        <f>D1102*100</f>
        <v>607.23609991480907</v>
      </c>
      <c r="F1102">
        <v>156.68720420252799</v>
      </c>
      <c r="G1102" s="4">
        <f>75.6*1000/(287.05*(F1102+273))</f>
        <v>0.61293133356730056</v>
      </c>
      <c r="H1102" s="3">
        <f>SQRT(2*ABS(E1102)/G1102)</f>
        <v>44.513103751465309</v>
      </c>
      <c r="I1102" s="2">
        <f>(2/2*0.0254)^2*3.1416*H1102</f>
        <v>9.0220701329593492E-2</v>
      </c>
      <c r="J1102" s="26"/>
      <c r="K1102" s="26"/>
      <c r="L1102" s="26"/>
      <c r="M1102" s="26"/>
      <c r="N1102" s="39"/>
      <c r="O1102" s="9"/>
      <c r="P1102" s="8"/>
      <c r="Q1102" s="41"/>
      <c r="R1102" s="8"/>
      <c r="S1102" s="41"/>
      <c r="T1102" s="9"/>
      <c r="U1102" s="8"/>
      <c r="X1102" s="9"/>
      <c r="Y1102" s="9"/>
      <c r="Z1102" s="9"/>
      <c r="AA1102" s="8"/>
      <c r="AB1102" s="12"/>
      <c r="AC1102" s="11"/>
      <c r="AD1102" s="11"/>
      <c r="AE1102" s="11"/>
      <c r="AF1102" s="11"/>
      <c r="AG1102" s="11"/>
      <c r="AH1102" s="10"/>
      <c r="AI1102" s="7">
        <v>34979849.799999997</v>
      </c>
      <c r="AJ1102" s="31"/>
      <c r="AK1102" s="37">
        <v>3.1988861399999999</v>
      </c>
      <c r="AN1102" s="6"/>
    </row>
    <row r="1103" spans="1:40" x14ac:dyDescent="0.25">
      <c r="A1103" s="6">
        <v>0.52834490740740747</v>
      </c>
      <c r="B1103">
        <v>0.63</v>
      </c>
      <c r="C1103">
        <f>B1103+0.68</f>
        <v>1.31</v>
      </c>
      <c r="D1103" s="5">
        <f>C1103/(0.2905*LN(C1103)+0.3655)</f>
        <v>2.9508300484153467</v>
      </c>
      <c r="E1103" s="5">
        <f>D1103*100</f>
        <v>295.08300484153466</v>
      </c>
      <c r="F1103">
        <v>156.81487515939</v>
      </c>
      <c r="G1103" s="4">
        <f>75.6*1000/(287.05*(F1103+273))</f>
        <v>0.61274927023173498</v>
      </c>
      <c r="H1103" s="3">
        <f>SQRT(2*ABS(E1103)/G1103)</f>
        <v>31.034567336040542</v>
      </c>
      <c r="I1103" s="2">
        <f>(2/2*0.0254)^2*3.1416*H1103</f>
        <v>6.2901936610652562E-2</v>
      </c>
      <c r="J1103" s="26"/>
      <c r="K1103" s="26"/>
      <c r="L1103" s="26"/>
      <c r="M1103" s="26"/>
      <c r="N1103" s="39"/>
      <c r="O1103" s="9"/>
      <c r="P1103" s="8"/>
      <c r="Q1103" s="41"/>
      <c r="R1103" s="8"/>
      <c r="S1103" s="41"/>
      <c r="T1103" s="9"/>
      <c r="U1103" s="8"/>
      <c r="X1103" s="9"/>
      <c r="Y1103" s="9"/>
      <c r="Z1103" s="9"/>
      <c r="AA1103" s="8"/>
      <c r="AB1103" s="12"/>
      <c r="AC1103" s="11"/>
      <c r="AD1103" s="11"/>
      <c r="AE1103" s="11"/>
      <c r="AF1103" s="11"/>
      <c r="AG1103" s="11"/>
      <c r="AH1103" s="10"/>
      <c r="AI1103" s="7">
        <v>37129543.200000003</v>
      </c>
      <c r="AJ1103" s="31"/>
      <c r="AK1103" s="37">
        <v>3.5048160500000001</v>
      </c>
      <c r="AN1103" s="6"/>
    </row>
    <row r="1104" spans="1:40" x14ac:dyDescent="0.25">
      <c r="A1104" s="6">
        <v>0.52835648148148151</v>
      </c>
      <c r="B1104">
        <v>0.59</v>
      </c>
      <c r="C1104">
        <f>B1104+0.68</f>
        <v>1.27</v>
      </c>
      <c r="D1104" s="5">
        <f>C1104/(0.2905*LN(C1104)+0.3655)</f>
        <v>2.9199805120199289</v>
      </c>
      <c r="E1104" s="5">
        <f>D1104*100</f>
        <v>291.99805120199289</v>
      </c>
      <c r="F1104">
        <v>156.69414951558801</v>
      </c>
      <c r="G1104" s="4">
        <f>75.6*1000/(287.05*(F1104+273))</f>
        <v>0.61292142652062398</v>
      </c>
      <c r="H1104" s="3">
        <f>SQRT(2*ABS(E1104)/G1104)</f>
        <v>30.867579295286216</v>
      </c>
      <c r="I1104" s="2">
        <f>(2/2*0.0254)^2*3.1416*H1104</f>
        <v>6.2563479462514157E-2</v>
      </c>
      <c r="J1104" s="26"/>
      <c r="K1104" s="26"/>
      <c r="L1104" s="26"/>
      <c r="M1104" s="26"/>
      <c r="N1104" s="39"/>
      <c r="O1104" s="9"/>
      <c r="P1104" s="8"/>
      <c r="Q1104" s="41"/>
      <c r="R1104" s="8"/>
      <c r="S1104" s="41"/>
      <c r="T1104" s="9"/>
      <c r="U1104" s="8"/>
      <c r="X1104" s="9"/>
      <c r="Y1104" s="9"/>
      <c r="Z1104" s="9"/>
      <c r="AA1104" s="8"/>
      <c r="AB1104" s="12"/>
      <c r="AC1104" s="11"/>
      <c r="AD1104" s="11"/>
      <c r="AE1104" s="11"/>
      <c r="AF1104" s="11"/>
      <c r="AG1104" s="11"/>
      <c r="AH1104" s="10"/>
      <c r="AI1104" s="7">
        <v>36238286.100000001</v>
      </c>
      <c r="AJ1104" s="31"/>
      <c r="AK1104" s="37">
        <v>3.6269182400000002</v>
      </c>
      <c r="AN1104" s="6"/>
    </row>
    <row r="1105" spans="1:40" x14ac:dyDescent="0.25">
      <c r="A1105" s="6">
        <v>0.52836805555555555</v>
      </c>
      <c r="B1105">
        <v>0.86</v>
      </c>
      <c r="C1105">
        <f>B1105+0.68</f>
        <v>1.54</v>
      </c>
      <c r="D1105" s="5">
        <f>C1105/(0.2905*LN(C1105)+0.3655)</f>
        <v>3.1368855883821851</v>
      </c>
      <c r="E1105" s="5">
        <f>D1105*100</f>
        <v>313.68855883821851</v>
      </c>
      <c r="F1105">
        <v>156.621224551566</v>
      </c>
      <c r="G1105" s="4">
        <f>75.6*1000/(287.05*(F1105+273))</f>
        <v>0.61302546531205937</v>
      </c>
      <c r="H1105" s="3">
        <f>SQRT(2*ABS(E1105)/G1105)</f>
        <v>31.990798437227429</v>
      </c>
      <c r="I1105" s="2">
        <f>(2/2*0.0254)^2*3.1416*H1105</f>
        <v>6.4840058945683191E-2</v>
      </c>
      <c r="J1105" s="26"/>
      <c r="K1105" s="26"/>
      <c r="L1105" s="26"/>
      <c r="M1105" s="26"/>
      <c r="N1105" s="39"/>
      <c r="O1105" s="9"/>
      <c r="P1105" s="8"/>
      <c r="Q1105" s="41"/>
      <c r="R1105" s="8"/>
      <c r="S1105" s="41"/>
      <c r="T1105" s="9"/>
      <c r="U1105" s="8"/>
      <c r="X1105" s="9"/>
      <c r="Y1105" s="9"/>
      <c r="Z1105" s="9"/>
      <c r="AA1105" s="8"/>
      <c r="AB1105" s="12"/>
      <c r="AC1105" s="11"/>
      <c r="AD1105" s="11"/>
      <c r="AE1105" s="11"/>
      <c r="AF1105" s="11"/>
      <c r="AG1105" s="11"/>
      <c r="AH1105" s="10"/>
      <c r="AI1105" s="7">
        <v>30154276.899999999</v>
      </c>
      <c r="AJ1105" s="31"/>
      <c r="AK1105" s="37">
        <v>3.51923261</v>
      </c>
      <c r="AN1105" s="6"/>
    </row>
    <row r="1106" spans="1:40" x14ac:dyDescent="0.25">
      <c r="A1106" s="6">
        <v>0.52837962962962959</v>
      </c>
      <c r="B1106">
        <v>1</v>
      </c>
      <c r="C1106">
        <f>B1106+0.68</f>
        <v>1.6800000000000002</v>
      </c>
      <c r="D1106" s="5">
        <f>C1106/(0.2905*LN(C1106)+0.3655)</f>
        <v>3.2544919927979628</v>
      </c>
      <c r="E1106" s="5">
        <f>D1106*100</f>
        <v>325.44919927979629</v>
      </c>
      <c r="F1106">
        <v>156.57608143908899</v>
      </c>
      <c r="G1106" s="4">
        <f>75.6*1000/(287.05*(F1106+273))</f>
        <v>0.61308988667704589</v>
      </c>
      <c r="H1106" s="3">
        <f>SQRT(2*ABS(E1106)/G1106)</f>
        <v>32.583259362265153</v>
      </c>
      <c r="I1106" s="2">
        <f>(2/2*0.0254)^2*3.1416*H1106</f>
        <v>6.6040879280875472E-2</v>
      </c>
      <c r="J1106" s="26"/>
      <c r="K1106" s="26"/>
      <c r="L1106" s="26"/>
      <c r="M1106" s="26"/>
      <c r="N1106" s="39"/>
      <c r="O1106" s="9"/>
      <c r="P1106" s="8"/>
      <c r="Q1106" s="41"/>
      <c r="R1106" s="8"/>
      <c r="S1106" s="41"/>
      <c r="T1106" s="9"/>
      <c r="U1106" s="8"/>
      <c r="X1106" s="9"/>
      <c r="Y1106" s="9"/>
      <c r="Z1106" s="9"/>
      <c r="AA1106" s="8"/>
      <c r="AB1106" s="12"/>
      <c r="AC1106" s="11"/>
      <c r="AD1106" s="11"/>
      <c r="AE1106" s="11"/>
      <c r="AF1106" s="11"/>
      <c r="AG1106" s="11"/>
      <c r="AH1106" s="10"/>
      <c r="AI1106" s="7">
        <v>27677204.600000001</v>
      </c>
      <c r="AJ1106" s="31"/>
      <c r="AK1106" s="37">
        <v>3.1689352500000001</v>
      </c>
      <c r="AN1106" s="6"/>
    </row>
    <row r="1107" spans="1:40" x14ac:dyDescent="0.25">
      <c r="A1107" s="6">
        <v>0.52839120370370374</v>
      </c>
      <c r="B1107">
        <v>1.1299999999999999</v>
      </c>
      <c r="C1107">
        <f>B1107+0.68</f>
        <v>1.81</v>
      </c>
      <c r="D1107" s="5">
        <f>C1107/(0.2905*LN(C1107)+0.3655)</f>
        <v>3.3651789041003068</v>
      </c>
      <c r="E1107" s="5">
        <f>D1107*100</f>
        <v>336.5178904100307</v>
      </c>
      <c r="F1107">
        <v>156.55177389886899</v>
      </c>
      <c r="G1107" s="4">
        <f>75.6*1000/(287.05*(F1107+273))</f>
        <v>0.61312458029952499</v>
      </c>
      <c r="H1107" s="3">
        <f>SQRT(2*ABS(E1107)/G1107)</f>
        <v>33.131775731917351</v>
      </c>
      <c r="I1107" s="2">
        <f>(2/2*0.0254)^2*3.1416*H1107</f>
        <v>6.7152631268269855E-2</v>
      </c>
      <c r="J1107" s="26"/>
      <c r="K1107" s="26"/>
      <c r="L1107" s="26"/>
      <c r="M1107" s="26"/>
      <c r="N1107" s="39"/>
      <c r="O1107" s="9"/>
      <c r="P1107" s="8"/>
      <c r="Q1107" s="41"/>
      <c r="R1107" s="8"/>
      <c r="S1107" s="41"/>
      <c r="T1107" s="9"/>
      <c r="U1107" s="8"/>
      <c r="X1107" s="9"/>
      <c r="Y1107" s="9"/>
      <c r="Z1107" s="9"/>
      <c r="AA1107" s="8"/>
      <c r="AB1107" s="12"/>
      <c r="AC1107" s="11"/>
      <c r="AD1107" s="11"/>
      <c r="AE1107" s="11"/>
      <c r="AF1107" s="11"/>
      <c r="AG1107" s="11"/>
      <c r="AH1107" s="10"/>
      <c r="AI1107" s="7">
        <v>36194241.200000003</v>
      </c>
      <c r="AJ1107" s="31"/>
      <c r="AK1107" s="37">
        <v>2.8457858200000001</v>
      </c>
      <c r="AN1107" s="6"/>
    </row>
    <row r="1108" spans="1:40" x14ac:dyDescent="0.25">
      <c r="A1108" s="6">
        <v>0.52840277777777778</v>
      </c>
      <c r="B1108">
        <v>0.99</v>
      </c>
      <c r="C1108">
        <f>B1108+0.68</f>
        <v>1.67</v>
      </c>
      <c r="D1108" s="5">
        <f>C1108/(0.2905*LN(C1108)+0.3655)</f>
        <v>3.246025841382262</v>
      </c>
      <c r="E1108" s="5">
        <f>D1108*100</f>
        <v>324.60258413822618</v>
      </c>
      <c r="F1108">
        <v>156.52052164531801</v>
      </c>
      <c r="G1108" s="4">
        <f>75.6*1000/(287.05*(F1108+273))</f>
        <v>0.61316919172989026</v>
      </c>
      <c r="H1108" s="3">
        <f>SQRT(2*ABS(E1108)/G1108)</f>
        <v>32.538746714530667</v>
      </c>
      <c r="I1108" s="2">
        <f>(2/2*0.0254)^2*3.1416*H1108</f>
        <v>6.5950659503816886E-2</v>
      </c>
      <c r="J1108" s="26"/>
      <c r="K1108" s="26"/>
      <c r="L1108" s="26"/>
      <c r="M1108" s="26"/>
      <c r="N1108" s="39"/>
      <c r="O1108" s="9"/>
      <c r="P1108" s="8"/>
      <c r="Q1108" s="41"/>
      <c r="R1108" s="8"/>
      <c r="S1108" s="41"/>
      <c r="T1108" s="9"/>
      <c r="U1108" s="8"/>
      <c r="X1108" s="9"/>
      <c r="Y1108" s="9"/>
      <c r="Z1108" s="9"/>
      <c r="AA1108" s="8"/>
      <c r="AB1108" s="12"/>
      <c r="AC1108" s="11"/>
      <c r="AD1108" s="11"/>
      <c r="AE1108" s="11"/>
      <c r="AF1108" s="11"/>
      <c r="AG1108" s="11"/>
      <c r="AH1108" s="10"/>
      <c r="AI1108" s="7">
        <v>34953493.600000001</v>
      </c>
      <c r="AJ1108" s="31"/>
      <c r="AK1108" s="37">
        <v>2.7238132799999999</v>
      </c>
      <c r="AN1108" s="6"/>
    </row>
    <row r="1109" spans="1:40" x14ac:dyDescent="0.25">
      <c r="A1109" s="6">
        <v>0.52841435185185182</v>
      </c>
      <c r="B1109">
        <v>1.05</v>
      </c>
      <c r="C1109">
        <f>B1109+0.68</f>
        <v>1.73</v>
      </c>
      <c r="D1109" s="5">
        <f>C1109/(0.2905*LN(C1109)+0.3655)</f>
        <v>3.2969382529959748</v>
      </c>
      <c r="E1109" s="5">
        <f>D1109*100</f>
        <v>329.69382529959745</v>
      </c>
      <c r="F1109">
        <v>156.45454576853299</v>
      </c>
      <c r="G1109" s="4">
        <f>75.6*1000/(287.05*(F1109+273))</f>
        <v>0.6132633911636618</v>
      </c>
      <c r="H1109" s="3">
        <f>SQRT(2*ABS(E1109)/G1109)</f>
        <v>32.790412832078836</v>
      </c>
      <c r="I1109" s="2">
        <f>(2/2*0.0254)^2*3.1416*H1109</f>
        <v>6.6460745112604497E-2</v>
      </c>
      <c r="J1109" s="26"/>
      <c r="K1109" s="26"/>
      <c r="L1109" s="26"/>
      <c r="M1109" s="26"/>
      <c r="N1109" s="39"/>
      <c r="O1109" s="9"/>
      <c r="P1109" s="8"/>
      <c r="Q1109" s="41"/>
      <c r="R1109" s="8"/>
      <c r="S1109" s="41"/>
      <c r="T1109" s="9"/>
      <c r="U1109" s="8"/>
      <c r="X1109" s="9"/>
      <c r="Y1109" s="9"/>
      <c r="Z1109" s="9"/>
      <c r="AA1109" s="8"/>
      <c r="AB1109" s="12"/>
      <c r="AC1109" s="11"/>
      <c r="AD1109" s="11"/>
      <c r="AE1109" s="11"/>
      <c r="AF1109" s="11"/>
      <c r="AG1109" s="11"/>
      <c r="AH1109" s="10"/>
      <c r="AI1109" s="7">
        <v>32866208.800000001</v>
      </c>
      <c r="AJ1109" s="31"/>
      <c r="AK1109" s="37">
        <v>2.61992994</v>
      </c>
      <c r="AN1109" s="6"/>
    </row>
    <row r="1110" spans="1:40" x14ac:dyDescent="0.25">
      <c r="A1110" s="6">
        <v>0.52842592592592597</v>
      </c>
      <c r="B1110">
        <v>1.01</v>
      </c>
      <c r="C1110">
        <f>B1110+0.68</f>
        <v>1.69</v>
      </c>
      <c r="D1110" s="5">
        <f>C1110/(0.2905*LN(C1110)+0.3655)</f>
        <v>3.2629662897541429</v>
      </c>
      <c r="E1110" s="5">
        <f>D1110*100</f>
        <v>326.29662897541431</v>
      </c>
      <c r="F1110">
        <v>156.287876554923</v>
      </c>
      <c r="G1110" s="4">
        <f>75.6*1000/(287.05*(F1110+273))</f>
        <v>0.61350148809749849</v>
      </c>
      <c r="H1110" s="3">
        <f>SQRT(2*ABS(E1110)/G1110)</f>
        <v>32.614706984861307</v>
      </c>
      <c r="I1110" s="2">
        <f>(2/2*0.0254)^2*3.1416*H1110</f>
        <v>6.6104618412202165E-2</v>
      </c>
      <c r="J1110" s="26"/>
      <c r="K1110" s="26"/>
      <c r="L1110" s="26"/>
      <c r="M1110" s="26"/>
      <c r="N1110" s="39"/>
      <c r="O1110" s="9"/>
      <c r="P1110" s="8"/>
      <c r="Q1110" s="41"/>
      <c r="R1110" s="8"/>
      <c r="S1110" s="41"/>
      <c r="T1110" s="9"/>
      <c r="U1110" s="8"/>
      <c r="X1110" s="9"/>
      <c r="Y1110" s="9"/>
      <c r="Z1110" s="9"/>
      <c r="AA1110" s="8"/>
      <c r="AB1110" s="12"/>
      <c r="AC1110" s="11"/>
      <c r="AD1110" s="11"/>
      <c r="AE1110" s="11"/>
      <c r="AF1110" s="11"/>
      <c r="AG1110" s="11"/>
      <c r="AH1110" s="10"/>
      <c r="AI1110" s="7">
        <v>30730720.899999999</v>
      </c>
      <c r="AJ1110" s="31"/>
      <c r="AK1110" s="37">
        <v>2.5537306399999999</v>
      </c>
      <c r="AN1110" s="6"/>
    </row>
    <row r="1111" spans="1:40" x14ac:dyDescent="0.25">
      <c r="A1111" s="6">
        <v>0.5284375</v>
      </c>
      <c r="B1111">
        <v>0.35</v>
      </c>
      <c r="C1111">
        <f>B1111+0.68</f>
        <v>1.03</v>
      </c>
      <c r="D1111" s="5">
        <f>C1111/(0.2905*LN(C1111)+0.3655)</f>
        <v>2.7533714414708768</v>
      </c>
      <c r="E1111" s="5">
        <f>D1111*100</f>
        <v>275.33714414708766</v>
      </c>
      <c r="F1111">
        <v>155.947623497742</v>
      </c>
      <c r="G1111" s="4">
        <f>75.6*1000/(287.05*(F1111+273))</f>
        <v>0.61398813435796284</v>
      </c>
      <c r="H1111" s="3">
        <f>SQRT(2*ABS(E1111)/G1111)</f>
        <v>29.947971451778646</v>
      </c>
      <c r="I1111" s="2">
        <f>(2/2*0.0254)^2*3.1416*H1111</f>
        <v>6.0699586415363591E-2</v>
      </c>
      <c r="J1111" s="26"/>
      <c r="K1111" s="26"/>
      <c r="L1111" s="26"/>
      <c r="M1111" s="26"/>
      <c r="N1111" s="39"/>
      <c r="O1111" s="9"/>
      <c r="P1111" s="8"/>
      <c r="Q1111" s="41"/>
      <c r="R1111" s="8"/>
      <c r="S1111" s="41"/>
      <c r="T1111" s="9"/>
      <c r="U1111" s="8"/>
      <c r="X1111" s="9"/>
      <c r="Y1111" s="9"/>
      <c r="Z1111" s="9"/>
      <c r="AA1111" s="8"/>
      <c r="AB1111" s="12"/>
      <c r="AC1111" s="11"/>
      <c r="AD1111" s="11"/>
      <c r="AE1111" s="11"/>
      <c r="AF1111" s="11"/>
      <c r="AG1111" s="11"/>
      <c r="AH1111" s="10"/>
      <c r="AI1111" s="7">
        <v>26136970.100000001</v>
      </c>
      <c r="AJ1111" s="31"/>
      <c r="AK1111" s="37">
        <v>2.44609992</v>
      </c>
      <c r="AN1111" s="6"/>
    </row>
    <row r="1112" spans="1:40" x14ac:dyDescent="0.25">
      <c r="A1112" s="6">
        <v>0.52844907407407404</v>
      </c>
      <c r="B1112">
        <v>0.21</v>
      </c>
      <c r="C1112">
        <f>B1112+0.68</f>
        <v>0.89</v>
      </c>
      <c r="D1112" s="5">
        <f>C1112/(0.2905*LN(C1112)+0.3655)</f>
        <v>2.6835768077843052</v>
      </c>
      <c r="E1112" s="5">
        <f>D1112*100</f>
        <v>268.35768077843051</v>
      </c>
      <c r="F1112">
        <v>155.68807604405501</v>
      </c>
      <c r="G1112" s="4">
        <f>75.6*1000/(287.05*(F1112+273))</f>
        <v>0.61435987097899791</v>
      </c>
      <c r="H1112" s="3">
        <f>SQRT(2*ABS(E1112)/G1112)</f>
        <v>29.557016398146374</v>
      </c>
      <c r="I1112" s="2">
        <f>(2/2*0.0254)^2*3.1416*H1112</f>
        <v>5.9907185163723363E-2</v>
      </c>
      <c r="J1112" s="26"/>
      <c r="K1112" s="26"/>
      <c r="L1112" s="26"/>
      <c r="M1112" s="26"/>
      <c r="N1112" s="39"/>
      <c r="O1112" s="9"/>
      <c r="P1112" s="8"/>
      <c r="Q1112" s="41"/>
      <c r="R1112" s="8"/>
      <c r="S1112" s="41"/>
      <c r="T1112" s="9"/>
      <c r="U1112" s="8"/>
      <c r="X1112" s="9"/>
      <c r="Y1112" s="9"/>
      <c r="Z1112" s="9"/>
      <c r="AA1112" s="8"/>
      <c r="AB1112" s="12"/>
      <c r="AC1112" s="11"/>
      <c r="AD1112" s="11"/>
      <c r="AE1112" s="11"/>
      <c r="AF1112" s="11"/>
      <c r="AG1112" s="11"/>
      <c r="AH1112" s="10"/>
      <c r="AI1112" s="7">
        <v>20345229.399999999</v>
      </c>
      <c r="AJ1112" s="31"/>
      <c r="AK1112" s="37">
        <v>2.2536682099999998</v>
      </c>
      <c r="AN1112" s="6"/>
    </row>
    <row r="1113" spans="1:40" x14ac:dyDescent="0.25">
      <c r="A1113" s="6">
        <v>0.52846064814814808</v>
      </c>
      <c r="B1113">
        <v>0.27</v>
      </c>
      <c r="C1113">
        <f>B1113+0.68</f>
        <v>0.95000000000000007</v>
      </c>
      <c r="D1113" s="5">
        <f>C1113/(0.2905*LN(C1113)+0.3655)</f>
        <v>2.7096460417130221</v>
      </c>
      <c r="E1113" s="5">
        <f>D1113*100</f>
        <v>270.9646041713022</v>
      </c>
      <c r="F1113">
        <v>155.31665561081601</v>
      </c>
      <c r="G1113" s="4">
        <f>75.6*1000/(287.05*(F1113+273))</f>
        <v>0.61489262123854194</v>
      </c>
      <c r="H1113" s="3">
        <f>SQRT(2*ABS(E1113)/G1113)</f>
        <v>29.687364082586022</v>
      </c>
      <c r="I1113" s="2">
        <f>(2/2*0.0254)^2*3.1416*H1113</f>
        <v>6.0171378367874992E-2</v>
      </c>
      <c r="J1113" s="26"/>
      <c r="K1113" s="26"/>
      <c r="L1113" s="26"/>
      <c r="M1113" s="26"/>
      <c r="N1113" s="39"/>
      <c r="O1113" s="9"/>
      <c r="P1113" s="8"/>
      <c r="Q1113" s="41"/>
      <c r="R1113" s="8"/>
      <c r="S1113" s="41"/>
      <c r="T1113" s="9"/>
      <c r="U1113" s="8"/>
      <c r="X1113" s="9"/>
      <c r="Y1113" s="9"/>
      <c r="Z1113" s="9"/>
      <c r="AA1113" s="8"/>
      <c r="AB1113" s="12"/>
      <c r="AC1113" s="11"/>
      <c r="AD1113" s="11"/>
      <c r="AE1113" s="11"/>
      <c r="AF1113" s="11"/>
      <c r="AG1113" s="11"/>
      <c r="AH1113" s="10"/>
      <c r="AI1113" s="7">
        <v>16313843.9</v>
      </c>
      <c r="AJ1113" s="31"/>
      <c r="AK1113" s="37">
        <v>2.0375590699999999</v>
      </c>
      <c r="AN1113" s="6"/>
    </row>
    <row r="1114" spans="1:40" x14ac:dyDescent="0.25">
      <c r="A1114" s="6">
        <v>0.52847222222222223</v>
      </c>
      <c r="B1114">
        <v>0.28999999999999998</v>
      </c>
      <c r="C1114">
        <f>B1114+0.68</f>
        <v>0.97</v>
      </c>
      <c r="D1114" s="5">
        <f>C1114/(0.2905*LN(C1114)+0.3655)</f>
        <v>2.7197410564993283</v>
      </c>
      <c r="E1114" s="5">
        <f>D1114*100</f>
        <v>271.97410564993282</v>
      </c>
      <c r="F1114">
        <v>154.84811134104399</v>
      </c>
      <c r="G1114" s="4">
        <f>75.6*1000/(287.05*(F1114+273))</f>
        <v>0.61556600136239803</v>
      </c>
      <c r="H1114" s="3">
        <f>SQRT(2*ABS(E1114)/G1114)</f>
        <v>29.726341584216705</v>
      </c>
      <c r="I1114" s="2">
        <f>(2/2*0.0254)^2*3.1416*H1114</f>
        <v>6.025037931898436E-2</v>
      </c>
      <c r="J1114" s="26"/>
      <c r="K1114" s="26"/>
      <c r="L1114" s="26"/>
      <c r="M1114" s="26"/>
      <c r="N1114" s="39"/>
      <c r="O1114" s="9"/>
      <c r="P1114" s="8"/>
      <c r="Q1114" s="41"/>
      <c r="R1114" s="8"/>
      <c r="S1114" s="41"/>
      <c r="T1114" s="9"/>
      <c r="U1114" s="8"/>
      <c r="X1114" s="9"/>
      <c r="Y1114" s="9"/>
      <c r="Z1114" s="9"/>
      <c r="AA1114" s="8"/>
      <c r="AB1114" s="12"/>
      <c r="AC1114" s="11"/>
      <c r="AD1114" s="11"/>
      <c r="AE1114" s="11"/>
      <c r="AF1114" s="11"/>
      <c r="AG1114" s="11"/>
      <c r="AH1114" s="10"/>
      <c r="AI1114" s="7">
        <v>14556392.1</v>
      </c>
      <c r="AJ1114" s="31"/>
      <c r="AK1114" s="37">
        <v>1.78201886</v>
      </c>
      <c r="AN1114" s="6"/>
    </row>
    <row r="1115" spans="1:40" x14ac:dyDescent="0.25">
      <c r="A1115" s="6">
        <v>0.52848379629629627</v>
      </c>
      <c r="B1115">
        <v>0.23</v>
      </c>
      <c r="C1115">
        <f>B1115+0.68</f>
        <v>0.91</v>
      </c>
      <c r="D1115" s="5">
        <f>C1115/(0.2905*LN(C1115)+0.3655)</f>
        <v>2.6914895144241178</v>
      </c>
      <c r="E1115" s="5">
        <f>D1115*100</f>
        <v>269.14895144241177</v>
      </c>
      <c r="F1115">
        <v>154.43863396629601</v>
      </c>
      <c r="G1115" s="4">
        <f>75.6*1000/(287.05*(F1115+273))</f>
        <v>0.616155700865887</v>
      </c>
      <c r="H1115" s="3">
        <f>SQRT(2*ABS(E1115)/G1115)</f>
        <v>29.557391797273411</v>
      </c>
      <c r="I1115" s="2">
        <f>(2/2*0.0254)^2*3.1416*H1115</f>
        <v>5.9907946035683876E-2</v>
      </c>
      <c r="J1115" s="26"/>
      <c r="K1115" s="26"/>
      <c r="L1115" s="26"/>
      <c r="M1115" s="26"/>
      <c r="N1115" s="39"/>
      <c r="O1115" s="9"/>
      <c r="P1115" s="8"/>
      <c r="Q1115" s="41"/>
      <c r="R1115" s="8"/>
      <c r="S1115" s="41"/>
      <c r="T1115" s="9"/>
      <c r="U1115" s="8"/>
      <c r="X1115" s="9"/>
      <c r="Y1115" s="9"/>
      <c r="Z1115" s="9"/>
      <c r="AA1115" s="8"/>
      <c r="AB1115" s="12"/>
      <c r="AC1115" s="11"/>
      <c r="AD1115" s="11"/>
      <c r="AE1115" s="11"/>
      <c r="AF1115" s="11"/>
      <c r="AG1115" s="11"/>
      <c r="AH1115" s="10"/>
      <c r="AI1115" s="7">
        <v>13277575.199999999</v>
      </c>
      <c r="AJ1115" s="31"/>
      <c r="AK1115" s="37">
        <v>1.6059873899999999</v>
      </c>
      <c r="AN1115" s="6"/>
    </row>
    <row r="1116" spans="1:40" x14ac:dyDescent="0.25">
      <c r="A1116" s="6">
        <v>0.52849537037037042</v>
      </c>
      <c r="B1116">
        <v>0.2</v>
      </c>
      <c r="C1116">
        <f>B1116+0.68</f>
        <v>0.88000000000000012</v>
      </c>
      <c r="D1116" s="5">
        <f>C1116/(0.2905*LN(C1116)+0.3655)</f>
        <v>2.6799494252592178</v>
      </c>
      <c r="E1116" s="5">
        <f>D1116*100</f>
        <v>267.99494252592177</v>
      </c>
      <c r="F1116">
        <v>154.039626112581</v>
      </c>
      <c r="G1116" s="4">
        <f>75.6*1000/(287.05*(F1116+273))</f>
        <v>0.61673141082047567</v>
      </c>
      <c r="H1116" s="3">
        <f>SQRT(2*ABS(E1116)/G1116)</f>
        <v>29.480188962214747</v>
      </c>
      <c r="I1116" s="2">
        <f>(2/2*0.0254)^2*3.1416*H1116</f>
        <v>5.9751468654045521E-2</v>
      </c>
      <c r="J1116" s="26"/>
      <c r="K1116" s="26"/>
      <c r="L1116" s="26"/>
      <c r="M1116" s="26"/>
      <c r="N1116" s="39"/>
      <c r="O1116" s="9"/>
      <c r="P1116" s="8"/>
      <c r="Q1116" s="41"/>
      <c r="R1116" s="8"/>
      <c r="S1116" s="41"/>
      <c r="T1116" s="9"/>
      <c r="U1116" s="8"/>
      <c r="X1116" s="9"/>
      <c r="Y1116" s="9"/>
      <c r="Z1116" s="9"/>
      <c r="AA1116" s="8"/>
      <c r="AB1116" s="12"/>
      <c r="AC1116" s="11"/>
      <c r="AD1116" s="11"/>
      <c r="AE1116" s="11"/>
      <c r="AF1116" s="11"/>
      <c r="AG1116" s="11"/>
      <c r="AH1116" s="10"/>
      <c r="AI1116" s="7">
        <v>13695992.9</v>
      </c>
      <c r="AJ1116" s="31"/>
      <c r="AK1116" s="38">
        <v>1.4969955399999999</v>
      </c>
      <c r="AN1116" s="6"/>
    </row>
    <row r="1117" spans="1:40" x14ac:dyDescent="0.25">
      <c r="A1117" s="6">
        <v>0.52850694444444446</v>
      </c>
      <c r="B1117">
        <v>0.15</v>
      </c>
      <c r="C1117">
        <f>B1117+0.68</f>
        <v>0.83000000000000007</v>
      </c>
      <c r="D1117" s="5">
        <f>C1117/(0.2905*LN(C1117)+0.3655)</f>
        <v>2.6656281847264394</v>
      </c>
      <c r="E1117" s="5">
        <f>D1117*100</f>
        <v>266.56281847264393</v>
      </c>
      <c r="F1117">
        <v>153.62680183031901</v>
      </c>
      <c r="G1117" s="4">
        <f>75.6*1000/(287.05*(F1117+273))</f>
        <v>0.61732818931851685</v>
      </c>
      <c r="H1117" s="3">
        <f>SQRT(2*ABS(E1117)/G1117)</f>
        <v>29.38709989732132</v>
      </c>
      <c r="I1117" s="2">
        <f>(2/2*0.0254)^2*3.1416*H1117</f>
        <v>5.9562792511224892E-2</v>
      </c>
      <c r="J1117" s="26"/>
      <c r="K1117" s="26"/>
      <c r="L1117" s="26"/>
      <c r="M1117" s="26"/>
      <c r="N1117" s="39"/>
      <c r="O1117" s="9"/>
      <c r="P1117" s="8"/>
      <c r="Q1117" s="41"/>
      <c r="R1117" s="8"/>
      <c r="S1117" s="41"/>
      <c r="T1117" s="9"/>
      <c r="U1117" s="8"/>
      <c r="X1117" s="9"/>
      <c r="Y1117" s="9"/>
      <c r="Z1117" s="9"/>
      <c r="AA1117" s="8"/>
      <c r="AB1117" s="12"/>
      <c r="AC1117" s="11"/>
      <c r="AD1117" s="11"/>
      <c r="AE1117" s="11"/>
      <c r="AF1117" s="11"/>
      <c r="AG1117" s="11"/>
      <c r="AH1117" s="10"/>
      <c r="AI1117" s="7">
        <v>15091428.4</v>
      </c>
      <c r="AJ1117" s="31"/>
      <c r="AK1117" s="38">
        <v>1.50088551</v>
      </c>
      <c r="AN1117" s="6"/>
    </row>
    <row r="1118" spans="1:40" x14ac:dyDescent="0.25">
      <c r="A1118" s="6">
        <v>0.5285185185185185</v>
      </c>
      <c r="B1118">
        <v>0.23</v>
      </c>
      <c r="C1118">
        <f>B1118+0.68</f>
        <v>0.91</v>
      </c>
      <c r="D1118" s="5">
        <f>C1118/(0.2905*LN(C1118)+0.3655)</f>
        <v>2.6914895144241178</v>
      </c>
      <c r="E1118" s="5">
        <f>D1118*100</f>
        <v>269.14895144241177</v>
      </c>
      <c r="F1118">
        <v>153.10999435887399</v>
      </c>
      <c r="G1118" s="4">
        <f>75.6*1000/(287.05*(F1118+273))</f>
        <v>0.61807691576191659</v>
      </c>
      <c r="H1118" s="3">
        <f>SQRT(2*ABS(E1118)/G1118)</f>
        <v>29.51141831338953</v>
      </c>
      <c r="I1118" s="2">
        <f>(2/2*0.0254)^2*3.1416*H1118</f>
        <v>5.9814765385290965E-2</v>
      </c>
      <c r="J1118" s="26"/>
      <c r="K1118" s="26"/>
      <c r="L1118" s="26"/>
      <c r="M1118" s="26"/>
      <c r="N1118" s="39"/>
      <c r="O1118" s="9"/>
      <c r="P1118" s="8"/>
      <c r="Q1118" s="41"/>
      <c r="R1118" s="8"/>
      <c r="S1118" s="41"/>
      <c r="T1118" s="9"/>
      <c r="U1118" s="8"/>
      <c r="X1118" s="9"/>
      <c r="Y1118" s="9"/>
      <c r="Z1118" s="9"/>
      <c r="AA1118" s="8"/>
      <c r="AB1118" s="12"/>
      <c r="AC1118" s="11"/>
      <c r="AD1118" s="11"/>
      <c r="AE1118" s="11"/>
      <c r="AF1118" s="11"/>
      <c r="AG1118" s="11"/>
      <c r="AH1118" s="10"/>
      <c r="AI1118" s="7">
        <v>16219205.5</v>
      </c>
      <c r="AJ1118" s="31"/>
      <c r="AK1118" s="38">
        <v>1.5481092000000001</v>
      </c>
      <c r="AN1118" s="6"/>
    </row>
    <row r="1119" spans="1:40" x14ac:dyDescent="0.25">
      <c r="A1119" s="6">
        <v>0.52853009259259254</v>
      </c>
      <c r="B1119">
        <v>0.26</v>
      </c>
      <c r="C1119">
        <f>B1119+0.68</f>
        <v>0.94000000000000006</v>
      </c>
      <c r="D1119" s="5">
        <f>C1119/(0.2905*LN(C1119)+0.3655)</f>
        <v>2.7048398588920084</v>
      </c>
      <c r="E1119" s="5">
        <f>D1119*100</f>
        <v>270.48398588920082</v>
      </c>
      <c r="F1119">
        <v>152.70771784930201</v>
      </c>
      <c r="G1119" s="4">
        <f>75.6*1000/(287.05*(F1119+273))</f>
        <v>0.61866097335329839</v>
      </c>
      <c r="H1119" s="3">
        <f>SQRT(2*ABS(E1119)/G1119)</f>
        <v>29.570550958950225</v>
      </c>
      <c r="I1119" s="2">
        <f>(2/2*0.0254)^2*3.1416*H1119</f>
        <v>5.9934617480614349E-2</v>
      </c>
      <c r="J1119" s="26"/>
      <c r="K1119" s="26"/>
      <c r="L1119" s="26"/>
      <c r="M1119" s="26"/>
      <c r="N1119" s="39"/>
      <c r="O1119" s="9"/>
      <c r="P1119" s="8"/>
      <c r="Q1119" s="41"/>
      <c r="R1119" s="8"/>
      <c r="S1119" s="41"/>
      <c r="T1119" s="9"/>
      <c r="U1119" s="8"/>
      <c r="X1119" s="9"/>
      <c r="Y1119" s="9"/>
      <c r="Z1119" s="9"/>
      <c r="AA1119" s="8"/>
      <c r="AB1119" s="12"/>
      <c r="AC1119" s="11"/>
      <c r="AD1119" s="11"/>
      <c r="AE1119" s="11"/>
      <c r="AF1119" s="11"/>
      <c r="AG1119" s="11"/>
      <c r="AH1119" s="10"/>
      <c r="AI1119" s="7">
        <v>16133204.9</v>
      </c>
      <c r="AJ1119" s="31"/>
      <c r="AK1119" s="38">
        <v>1.59090044</v>
      </c>
      <c r="AN1119" s="6"/>
    </row>
    <row r="1120" spans="1:40" x14ac:dyDescent="0.25">
      <c r="A1120" s="6">
        <v>0.52854166666666669</v>
      </c>
      <c r="B1120">
        <v>0.19</v>
      </c>
      <c r="C1120">
        <f>B1120+0.68</f>
        <v>0.87000000000000011</v>
      </c>
      <c r="D1120" s="5">
        <f>C1120/(0.2905*LN(C1120)+0.3655)</f>
        <v>2.6765576696495312</v>
      </c>
      <c r="E1120" s="5">
        <f>D1120*100</f>
        <v>267.6557669649531</v>
      </c>
      <c r="F1120">
        <v>152.28816815027</v>
      </c>
      <c r="G1120" s="4">
        <f>75.6*1000/(287.05*(F1120+273))</f>
        <v>0.61927128665287157</v>
      </c>
      <c r="H1120" s="3">
        <f>SQRT(2*ABS(E1120)/G1120)</f>
        <v>29.401049179079923</v>
      </c>
      <c r="I1120" s="2">
        <f>(2/2*0.0254)^2*3.1416*H1120</f>
        <v>5.9591065398919535E-2</v>
      </c>
      <c r="J1120" s="26"/>
      <c r="K1120" s="26"/>
      <c r="L1120" s="26"/>
      <c r="M1120" s="26"/>
      <c r="N1120" s="39"/>
      <c r="O1120" s="9"/>
      <c r="P1120" s="8"/>
      <c r="Q1120" s="41"/>
      <c r="R1120" s="8"/>
      <c r="S1120" s="41"/>
      <c r="T1120" s="9"/>
      <c r="U1120" s="8"/>
      <c r="X1120" s="9"/>
      <c r="Y1120" s="9"/>
      <c r="Z1120" s="9"/>
      <c r="AA1120" s="8"/>
      <c r="AB1120" s="12"/>
      <c r="AC1120" s="11"/>
      <c r="AD1120" s="11"/>
      <c r="AE1120" s="11"/>
      <c r="AF1120" s="11"/>
      <c r="AG1120" s="11"/>
      <c r="AH1120" s="10"/>
      <c r="AI1120" s="7">
        <v>17898077.600000001</v>
      </c>
      <c r="AJ1120" s="31"/>
      <c r="AK1120" s="38">
        <v>1.66986301</v>
      </c>
      <c r="AN1120" s="6"/>
    </row>
    <row r="1121" spans="1:40" x14ac:dyDescent="0.25">
      <c r="A1121" s="6">
        <v>0.52855324074074073</v>
      </c>
      <c r="B1121">
        <v>0.25</v>
      </c>
      <c r="C1121">
        <f>B1121+0.68</f>
        <v>0.93</v>
      </c>
      <c r="D1121" s="5">
        <f>C1121/(0.2905*LN(C1121)+0.3655)</f>
        <v>2.7002056306030857</v>
      </c>
      <c r="E1121" s="5">
        <f>D1121*100</f>
        <v>270.02056306030858</v>
      </c>
      <c r="F1121">
        <v>151.89641907059601</v>
      </c>
      <c r="G1121" s="4">
        <f>75.6*1000/(287.05*(F1121+273))</f>
        <v>0.6198422468815914</v>
      </c>
      <c r="H1121" s="3">
        <f>SQRT(2*ABS(E1121)/G1121)</f>
        <v>29.517041808934472</v>
      </c>
      <c r="I1121" s="2">
        <f>(2/2*0.0254)^2*3.1416*H1121</f>
        <v>5.9826163280949314E-2</v>
      </c>
      <c r="J1121" s="26"/>
      <c r="K1121" s="26"/>
      <c r="L1121" s="26"/>
      <c r="M1121" s="26"/>
      <c r="N1121" s="39"/>
      <c r="O1121" s="9"/>
      <c r="P1121" s="8"/>
      <c r="Q1121" s="41"/>
      <c r="R1121" s="8"/>
      <c r="S1121" s="41"/>
      <c r="T1121" s="9"/>
      <c r="U1121" s="8"/>
      <c r="X1121" s="9"/>
      <c r="Y1121" s="9"/>
      <c r="Z1121" s="9"/>
      <c r="AA1121" s="8"/>
      <c r="AB1121" s="12"/>
      <c r="AC1121" s="11"/>
      <c r="AD1121" s="11"/>
      <c r="AE1121" s="11"/>
      <c r="AF1121" s="11"/>
      <c r="AG1121" s="11"/>
      <c r="AH1121" s="10"/>
      <c r="AI1121" s="7">
        <v>17259363.699999999</v>
      </c>
      <c r="AJ1121" s="31"/>
      <c r="AK1121" s="37">
        <v>1.74609945</v>
      </c>
      <c r="AN1121" s="6"/>
    </row>
    <row r="1122" spans="1:40" x14ac:dyDescent="0.25">
      <c r="A1122" s="6">
        <v>0.52856481481481488</v>
      </c>
      <c r="B1122">
        <v>0.61</v>
      </c>
      <c r="C1122">
        <f>B1122+0.68</f>
        <v>1.29</v>
      </c>
      <c r="D1122" s="5">
        <f>C1122/(0.2905*LN(C1122)+0.3655)</f>
        <v>2.9353301413045161</v>
      </c>
      <c r="E1122" s="5">
        <f>D1122*100</f>
        <v>293.53301413045159</v>
      </c>
      <c r="F1122">
        <v>151.38688892213699</v>
      </c>
      <c r="G1122" s="4">
        <f>75.6*1000/(287.05*(F1122+273))</f>
        <v>0.62058644591393397</v>
      </c>
      <c r="H1122" s="3">
        <f>SQRT(2*ABS(E1122)/G1122)</f>
        <v>30.756883800545289</v>
      </c>
      <c r="I1122" s="2">
        <f>(2/2*0.0254)^2*3.1416*H1122</f>
        <v>6.2339117997510178E-2</v>
      </c>
      <c r="J1122" s="26"/>
      <c r="K1122" s="26"/>
      <c r="L1122" s="26"/>
      <c r="M1122" s="26"/>
      <c r="N1122" s="39"/>
      <c r="O1122" s="9"/>
      <c r="P1122" s="8"/>
      <c r="Q1122" s="41"/>
      <c r="R1122" s="8"/>
      <c r="S1122" s="41"/>
      <c r="T1122" s="9"/>
      <c r="U1122" s="8"/>
      <c r="X1122" s="9"/>
      <c r="Y1122" s="9"/>
      <c r="Z1122" s="9"/>
      <c r="AA1122" s="8"/>
      <c r="AB1122" s="12"/>
      <c r="AC1122" s="11"/>
      <c r="AD1122" s="11"/>
      <c r="AE1122" s="11"/>
      <c r="AF1122" s="11"/>
      <c r="AG1122" s="11"/>
      <c r="AH1122" s="10"/>
      <c r="AI1122" s="7">
        <v>16412379.699999999</v>
      </c>
      <c r="AJ1122" s="31"/>
      <c r="AK1122" s="37">
        <v>1.75115803</v>
      </c>
      <c r="AN1122" s="6"/>
    </row>
    <row r="1123" spans="1:40" x14ac:dyDescent="0.25">
      <c r="A1123" s="6">
        <v>0.52857638888888892</v>
      </c>
      <c r="B1123">
        <v>2.0299999999999998</v>
      </c>
      <c r="C1123">
        <f>B1123+0.68</f>
        <v>2.71</v>
      </c>
      <c r="D1123" s="5">
        <f>C1123/(0.2905*LN(C1123)+0.3655)</f>
        <v>4.1366872695109258</v>
      </c>
      <c r="E1123" s="5">
        <f>D1123*100</f>
        <v>413.66872695109259</v>
      </c>
      <c r="F1123">
        <v>151.35223074740199</v>
      </c>
      <c r="G1123" s="4">
        <f>75.6*1000/(287.05*(F1123+273))</f>
        <v>0.62063713115115493</v>
      </c>
      <c r="H1123" s="3">
        <f>SQRT(2*ABS(E1123)/G1123)</f>
        <v>36.510893848701016</v>
      </c>
      <c r="I1123" s="2">
        <f>(2/2*0.0254)^2*3.1416*H1123</f>
        <v>7.4001544974084441E-2</v>
      </c>
      <c r="J1123" s="26"/>
      <c r="K1123" s="26"/>
      <c r="L1123" s="26"/>
      <c r="M1123" s="26"/>
      <c r="N1123" s="39"/>
      <c r="O1123" s="9"/>
      <c r="P1123" s="8"/>
      <c r="Q1123" s="41"/>
      <c r="R1123" s="8"/>
      <c r="S1123" s="41"/>
      <c r="T1123" s="9"/>
      <c r="U1123" s="8"/>
      <c r="X1123" s="9"/>
      <c r="Y1123" s="9"/>
      <c r="Z1123" s="9"/>
      <c r="AA1123" s="8"/>
      <c r="AB1123" s="12"/>
      <c r="AC1123" s="11"/>
      <c r="AD1123" s="11"/>
      <c r="AE1123" s="11"/>
      <c r="AF1123" s="11"/>
      <c r="AG1123" s="11"/>
      <c r="AH1123" s="10"/>
      <c r="AI1123" s="7">
        <v>16320506.9</v>
      </c>
      <c r="AJ1123" s="31"/>
      <c r="AK1123" s="37">
        <v>1.7340252599999999</v>
      </c>
      <c r="AN1123" s="6"/>
    </row>
    <row r="1124" spans="1:40" x14ac:dyDescent="0.25">
      <c r="A1124" s="6">
        <v>0.52858796296296295</v>
      </c>
      <c r="B1124">
        <v>1.82</v>
      </c>
      <c r="C1124">
        <f>B1124+0.68</f>
        <v>2.5</v>
      </c>
      <c r="D1124" s="5">
        <f>C1124/(0.2905*LN(C1124)+0.3655)</f>
        <v>3.9576847035788756</v>
      </c>
      <c r="E1124" s="5">
        <f>D1124*100</f>
        <v>395.76847035788757</v>
      </c>
      <c r="F1124">
        <v>151.42154757521001</v>
      </c>
      <c r="G1124" s="4">
        <f>75.6*1000/(287.05*(F1124+273))</f>
        <v>0.62053576825523915</v>
      </c>
      <c r="H1124" s="3">
        <f>SQRT(2*ABS(E1124)/G1124)</f>
        <v>35.715125798315832</v>
      </c>
      <c r="I1124" s="2">
        <f>(2/2*0.0254)^2*3.1416*H1124</f>
        <v>7.2388654711426192E-2</v>
      </c>
      <c r="J1124" s="26"/>
      <c r="K1124" s="26"/>
      <c r="L1124" s="26"/>
      <c r="M1124" s="26"/>
      <c r="N1124" s="39"/>
      <c r="O1124" s="9"/>
      <c r="P1124" s="8"/>
      <c r="Q1124" s="41"/>
      <c r="R1124" s="8"/>
      <c r="S1124" s="41"/>
      <c r="T1124" s="9"/>
      <c r="U1124" s="8"/>
      <c r="X1124" s="9"/>
      <c r="Y1124" s="9"/>
      <c r="Z1124" s="9"/>
      <c r="AA1124" s="8"/>
      <c r="AB1124" s="12"/>
      <c r="AC1124" s="11"/>
      <c r="AD1124" s="11"/>
      <c r="AE1124" s="11"/>
      <c r="AF1124" s="11"/>
      <c r="AG1124" s="11"/>
      <c r="AH1124" s="10"/>
      <c r="AI1124" s="7">
        <v>15702468.1</v>
      </c>
      <c r="AJ1124" s="31"/>
      <c r="AK1124" s="37">
        <v>1.72332408</v>
      </c>
      <c r="AN1124" s="6"/>
    </row>
    <row r="1125" spans="1:40" x14ac:dyDescent="0.25">
      <c r="A1125" s="6">
        <v>0.52859953703703699</v>
      </c>
      <c r="B1125">
        <v>1.37</v>
      </c>
      <c r="C1125">
        <f>B1125+0.68</f>
        <v>2.0500000000000003</v>
      </c>
      <c r="D1125" s="5">
        <f>C1125/(0.2905*LN(C1125)+0.3655)</f>
        <v>3.5712266172557805</v>
      </c>
      <c r="E1125" s="5">
        <f>D1125*100</f>
        <v>357.12266172557804</v>
      </c>
      <c r="F1125">
        <v>151.56365304503899</v>
      </c>
      <c r="G1125" s="4">
        <f>75.6*1000/(287.05*(F1125+273))</f>
        <v>0.62032806906511506</v>
      </c>
      <c r="H1125" s="3">
        <f>SQRT(2*ABS(E1125)/G1125)</f>
        <v>33.932275646694144</v>
      </c>
      <c r="I1125" s="2">
        <f>(2/2*0.0254)^2*3.1416*H1125</f>
        <v>6.8775112237664499E-2</v>
      </c>
      <c r="J1125" s="26"/>
      <c r="K1125" s="26"/>
      <c r="L1125" s="26"/>
      <c r="M1125" s="26"/>
      <c r="N1125" s="39"/>
      <c r="O1125" s="9"/>
      <c r="P1125" s="8"/>
      <c r="Q1125" s="41"/>
      <c r="R1125" s="8"/>
      <c r="S1125" s="41"/>
      <c r="T1125" s="9"/>
      <c r="U1125" s="8"/>
      <c r="X1125" s="9"/>
      <c r="Y1125" s="9"/>
      <c r="Z1125" s="9"/>
      <c r="AA1125" s="8"/>
      <c r="AB1125" s="12"/>
      <c r="AC1125" s="11"/>
      <c r="AD1125" s="11"/>
      <c r="AE1125" s="11"/>
      <c r="AF1125" s="11"/>
      <c r="AG1125" s="11"/>
      <c r="AH1125" s="10"/>
      <c r="AI1125" s="7">
        <v>14680466.800000001</v>
      </c>
      <c r="AJ1125" s="31"/>
      <c r="AK1125" s="37">
        <v>1.6946749299999999</v>
      </c>
      <c r="AN1125" s="6"/>
    </row>
    <row r="1126" spans="1:40" x14ac:dyDescent="0.25">
      <c r="A1126" s="6">
        <v>0.52861111111111114</v>
      </c>
      <c r="B1126">
        <v>1.34</v>
      </c>
      <c r="C1126">
        <f>B1126+0.68</f>
        <v>2.02</v>
      </c>
      <c r="D1126" s="5">
        <f>C1126/(0.2905*LN(C1126)+0.3655)</f>
        <v>3.5454157316799706</v>
      </c>
      <c r="E1126" s="5">
        <f>D1126*100</f>
        <v>354.54157316799706</v>
      </c>
      <c r="F1126">
        <v>151.78631721619999</v>
      </c>
      <c r="G1126" s="4">
        <f>75.6*1000/(287.05*(F1126+273))</f>
        <v>0.62000290596605034</v>
      </c>
      <c r="H1126" s="3">
        <f>SQRT(2*ABS(E1126)/G1126)</f>
        <v>33.818295841563838</v>
      </c>
      <c r="I1126" s="2">
        <f>(2/2*0.0254)^2*3.1416*H1126</f>
        <v>6.8544094018542265E-2</v>
      </c>
      <c r="J1126" s="26"/>
      <c r="K1126" s="26"/>
      <c r="L1126" s="26"/>
      <c r="M1126" s="26"/>
      <c r="N1126" s="39"/>
      <c r="O1126" s="9"/>
      <c r="P1126" s="8"/>
      <c r="Q1126" s="41"/>
      <c r="R1126" s="8"/>
      <c r="S1126" s="41"/>
      <c r="T1126" s="9"/>
      <c r="U1126" s="8"/>
      <c r="X1126" s="9"/>
      <c r="Y1126" s="9"/>
      <c r="Z1126" s="9"/>
      <c r="AA1126" s="8"/>
      <c r="AB1126" s="12"/>
      <c r="AC1126" s="11"/>
      <c r="AD1126" s="11"/>
      <c r="AE1126" s="11"/>
      <c r="AF1126" s="11"/>
      <c r="AG1126" s="11"/>
      <c r="AH1126" s="10"/>
      <c r="AI1126" s="7">
        <v>13678856.1</v>
      </c>
      <c r="AJ1126" s="31"/>
      <c r="AK1126" s="37">
        <v>1.6057529800000001</v>
      </c>
      <c r="AN1126" s="6"/>
    </row>
    <row r="1127" spans="1:40" x14ac:dyDescent="0.25">
      <c r="A1127" s="6">
        <v>0.52862268518518518</v>
      </c>
      <c r="B1127">
        <v>1.28</v>
      </c>
      <c r="C1127">
        <f>B1127+0.68</f>
        <v>1.96</v>
      </c>
      <c r="D1127" s="5">
        <f>C1127/(0.2905*LN(C1127)+0.3655)</f>
        <v>3.4938211182262031</v>
      </c>
      <c r="E1127" s="5">
        <f>D1127*100</f>
        <v>349.38211182262029</v>
      </c>
      <c r="F1127">
        <v>152.00470915914599</v>
      </c>
      <c r="G1127" s="4">
        <f>75.6*1000/(287.05*(F1127+273))</f>
        <v>0.61968431269790991</v>
      </c>
      <c r="H1127" s="3">
        <f>SQRT(2*ABS(E1127)/G1127)</f>
        <v>33.579952660456691</v>
      </c>
      <c r="I1127" s="2">
        <f>(2/2*0.0254)^2*3.1416*H1127</f>
        <v>6.8061011799053023E-2</v>
      </c>
      <c r="J1127" s="26"/>
      <c r="K1127" s="26"/>
      <c r="L1127" s="26"/>
      <c r="M1127" s="26"/>
      <c r="N1127" s="39"/>
      <c r="O1127" s="9"/>
      <c r="P1127" s="8"/>
      <c r="Q1127" s="41"/>
      <c r="R1127" s="8"/>
      <c r="S1127" s="41"/>
      <c r="T1127" s="9"/>
      <c r="U1127" s="8"/>
      <c r="X1127" s="9"/>
      <c r="Y1127" s="9"/>
      <c r="Z1127" s="9"/>
      <c r="AA1127" s="8"/>
      <c r="AB1127" s="12"/>
      <c r="AC1127" s="11"/>
      <c r="AD1127" s="11"/>
      <c r="AE1127" s="11"/>
      <c r="AF1127" s="11"/>
      <c r="AG1127" s="11"/>
      <c r="AH1127" s="10"/>
      <c r="AI1127" s="7">
        <v>14378698.6</v>
      </c>
      <c r="AJ1127" s="31"/>
      <c r="AK1127" s="37">
        <v>1.5677867000000001</v>
      </c>
      <c r="AN1127" s="6"/>
    </row>
    <row r="1128" spans="1:40" x14ac:dyDescent="0.25">
      <c r="A1128" s="6">
        <v>0.52863425925925933</v>
      </c>
      <c r="B1128">
        <v>1.44</v>
      </c>
      <c r="C1128">
        <f>B1128+0.68</f>
        <v>2.12</v>
      </c>
      <c r="D1128" s="5">
        <f>C1128/(0.2905*LN(C1128)+0.3655)</f>
        <v>3.631465370347652</v>
      </c>
      <c r="E1128" s="5">
        <f>D1128*100</f>
        <v>363.14653703476523</v>
      </c>
      <c r="F1128">
        <v>152.29592747443499</v>
      </c>
      <c r="G1128" s="4">
        <f>75.6*1000/(287.05*(F1128+273))</f>
        <v>0.6192599883395119</v>
      </c>
      <c r="H1128" s="3">
        <f>SQRT(2*ABS(E1128)/G1128)</f>
        <v>34.246756134863055</v>
      </c>
      <c r="I1128" s="2">
        <f>(2/2*0.0254)^2*3.1416*H1128</f>
        <v>6.9412512189721054E-2</v>
      </c>
      <c r="J1128" s="26"/>
      <c r="K1128" s="26"/>
      <c r="L1128" s="26"/>
      <c r="M1128" s="26"/>
      <c r="N1128" s="39"/>
      <c r="O1128" s="9"/>
      <c r="P1128" s="8"/>
      <c r="Q1128" s="41"/>
      <c r="R1128" s="8"/>
      <c r="S1128" s="41"/>
      <c r="T1128" s="9"/>
      <c r="U1128" s="8"/>
      <c r="X1128" s="9"/>
      <c r="Y1128" s="9"/>
      <c r="Z1128" s="9"/>
      <c r="AA1128" s="8"/>
      <c r="AB1128" s="12"/>
      <c r="AC1128" s="11"/>
      <c r="AD1128" s="11"/>
      <c r="AE1128" s="11"/>
      <c r="AF1128" s="11"/>
      <c r="AG1128" s="11"/>
      <c r="AH1128" s="10"/>
      <c r="AI1128" s="7">
        <v>12944320.199999999</v>
      </c>
      <c r="AJ1128" s="31"/>
      <c r="AK1128" s="37">
        <v>1.5266428700000001</v>
      </c>
      <c r="AN1128" s="6"/>
    </row>
    <row r="1129" spans="1:40" x14ac:dyDescent="0.25">
      <c r="A1129" s="6">
        <v>0.52864583333333337</v>
      </c>
      <c r="B1129">
        <v>1.42</v>
      </c>
      <c r="C1129">
        <f>B1129+0.68</f>
        <v>2.1</v>
      </c>
      <c r="D1129" s="5">
        <f>C1129/(0.2905*LN(C1129)+0.3655)</f>
        <v>3.6142537992714816</v>
      </c>
      <c r="E1129" s="5">
        <f>D1129*100</f>
        <v>361.42537992714819</v>
      </c>
      <c r="F1129">
        <v>152.66693186932699</v>
      </c>
      <c r="G1129" s="4">
        <f>75.6*1000/(287.05*(F1129+273))</f>
        <v>0.61872025137604669</v>
      </c>
      <c r="H1129" s="3">
        <f>SQRT(2*ABS(E1129)/G1129)</f>
        <v>34.180401145848478</v>
      </c>
      <c r="I1129" s="2">
        <f>(2/2*0.0254)^2*3.1416*H1129</f>
        <v>6.9278021598387807E-2</v>
      </c>
      <c r="J1129" s="26"/>
      <c r="K1129" s="26"/>
      <c r="L1129" s="26"/>
      <c r="M1129" s="26"/>
      <c r="N1129" s="39"/>
      <c r="O1129" s="9"/>
      <c r="P1129" s="8"/>
      <c r="Q1129" s="41"/>
      <c r="R1129" s="8"/>
      <c r="S1129" s="41"/>
      <c r="T1129" s="9"/>
      <c r="U1129" s="8"/>
      <c r="X1129" s="9"/>
      <c r="Y1129" s="9"/>
      <c r="Z1129" s="9"/>
      <c r="AA1129" s="8"/>
      <c r="AB1129" s="12"/>
      <c r="AC1129" s="11"/>
      <c r="AD1129" s="11"/>
      <c r="AE1129" s="11"/>
      <c r="AF1129" s="11"/>
      <c r="AG1129" s="11"/>
      <c r="AH1129" s="10"/>
      <c r="AI1129" s="7">
        <v>12681828.1</v>
      </c>
      <c r="AJ1129" s="31"/>
      <c r="AK1129" s="37">
        <v>1.4555169400000001</v>
      </c>
      <c r="AN1129" s="6"/>
    </row>
    <row r="1130" spans="1:40" x14ac:dyDescent="0.25">
      <c r="A1130" s="6">
        <v>0.52865740740740741</v>
      </c>
      <c r="B1130">
        <v>2.4</v>
      </c>
      <c r="C1130">
        <f>B1130+0.68</f>
        <v>3.08</v>
      </c>
      <c r="D1130" s="5">
        <f>C1130/(0.2905*LN(C1130)+0.3655)</f>
        <v>4.4489894246724973</v>
      </c>
      <c r="E1130" s="5">
        <f>D1130*100</f>
        <v>444.89894246724975</v>
      </c>
      <c r="F1130">
        <v>153.31544967064301</v>
      </c>
      <c r="G1130" s="4">
        <f>75.6*1000/(287.05*(F1130+273))</f>
        <v>0.61777904434880404</v>
      </c>
      <c r="H1130" s="3">
        <f>SQRT(2*ABS(E1130)/G1130)</f>
        <v>37.951513334705126</v>
      </c>
      <c r="I1130" s="2">
        <f>(2/2*0.0254)^2*3.1416*H1130</f>
        <v>7.6921442474426477E-2</v>
      </c>
      <c r="J1130" s="26"/>
      <c r="K1130" s="26"/>
      <c r="L1130" s="26"/>
      <c r="M1130" s="26"/>
      <c r="N1130" s="39"/>
      <c r="O1130" s="9"/>
      <c r="P1130" s="8"/>
      <c r="Q1130" s="41"/>
      <c r="R1130" s="8"/>
      <c r="S1130" s="41"/>
      <c r="T1130" s="9"/>
      <c r="U1130" s="8"/>
      <c r="X1130" s="9"/>
      <c r="Y1130" s="9"/>
      <c r="Z1130" s="9"/>
      <c r="AA1130" s="8"/>
      <c r="AB1130" s="12"/>
      <c r="AC1130" s="11"/>
      <c r="AD1130" s="11"/>
      <c r="AE1130" s="11"/>
      <c r="AF1130" s="11"/>
      <c r="AG1130" s="11"/>
      <c r="AH1130" s="10"/>
      <c r="AI1130" s="7">
        <v>12536598.800000001</v>
      </c>
      <c r="AJ1130" s="31"/>
      <c r="AK1130" s="37">
        <v>1.41009312</v>
      </c>
      <c r="AN1130" s="6"/>
    </row>
    <row r="1131" spans="1:40" x14ac:dyDescent="0.25">
      <c r="A1131" s="6">
        <v>0.52866898148148145</v>
      </c>
      <c r="B1131">
        <v>0.72</v>
      </c>
      <c r="C1131">
        <f>B1131+0.68</f>
        <v>1.4</v>
      </c>
      <c r="D1131" s="5">
        <f>C1131/(0.2905*LN(C1131)+0.3655)</f>
        <v>3.0221576955849159</v>
      </c>
      <c r="E1131" s="5">
        <f>D1131*100</f>
        <v>302.21576955849162</v>
      </c>
      <c r="F1131">
        <v>153.57906403121899</v>
      </c>
      <c r="G1131" s="4">
        <f>75.6*1000/(287.05*(F1131+273))</f>
        <v>0.61739727355533325</v>
      </c>
      <c r="H1131" s="3">
        <f>SQRT(2*ABS(E1131)/G1131)</f>
        <v>31.288965556130098</v>
      </c>
      <c r="I1131" s="2">
        <f>(2/2*0.0254)^2*3.1416*H1131</f>
        <v>6.3417559739554791E-2</v>
      </c>
      <c r="J1131" s="26"/>
      <c r="K1131" s="26"/>
      <c r="L1131" s="26"/>
      <c r="M1131" s="26"/>
      <c r="N1131" s="39"/>
      <c r="O1131" s="9"/>
      <c r="P1131" s="8"/>
      <c r="Q1131" s="41"/>
      <c r="R1131" s="8"/>
      <c r="S1131" s="41"/>
      <c r="T1131" s="9"/>
      <c r="U1131" s="8"/>
      <c r="X1131" s="9"/>
      <c r="Y1131" s="9"/>
      <c r="Z1131" s="9"/>
      <c r="AA1131" s="8"/>
      <c r="AB1131" s="12"/>
      <c r="AC1131" s="11"/>
      <c r="AD1131" s="11"/>
      <c r="AE1131" s="11"/>
      <c r="AF1131" s="11"/>
      <c r="AG1131" s="11"/>
      <c r="AH1131" s="10"/>
      <c r="AI1131" s="7">
        <v>12088125.9</v>
      </c>
      <c r="AJ1131" s="31"/>
      <c r="AK1131" s="37">
        <v>1.36920716</v>
      </c>
      <c r="AN1131" s="6"/>
    </row>
    <row r="1132" spans="1:40" x14ac:dyDescent="0.25">
      <c r="A1132" s="6">
        <v>0.52868055555555549</v>
      </c>
      <c r="B1132">
        <v>0.7</v>
      </c>
      <c r="C1132">
        <f>B1132+0.68</f>
        <v>1.38</v>
      </c>
      <c r="D1132" s="5">
        <f>C1132/(0.2905*LN(C1132)+0.3655)</f>
        <v>3.006108566122919</v>
      </c>
      <c r="E1132" s="5">
        <f>D1132*100</f>
        <v>300.61085661229191</v>
      </c>
      <c r="F1132">
        <v>153.47153395950801</v>
      </c>
      <c r="G1132" s="4">
        <f>75.6*1000/(287.05*(F1132+273))</f>
        <v>0.61755294343670419</v>
      </c>
      <c r="H1132" s="3">
        <f>SQRT(2*ABS(E1132)/G1132)</f>
        <v>31.201841788281005</v>
      </c>
      <c r="I1132" s="2">
        <f>(2/2*0.0254)^2*3.1416*H1132</f>
        <v>6.3240974267516958E-2</v>
      </c>
      <c r="J1132" s="26"/>
      <c r="K1132" s="26"/>
      <c r="L1132" s="26"/>
      <c r="M1132" s="26"/>
      <c r="N1132" s="39"/>
      <c r="O1132" s="9"/>
      <c r="P1132" s="8"/>
      <c r="Q1132" s="41"/>
      <c r="R1132" s="8"/>
      <c r="S1132" s="41"/>
      <c r="T1132" s="9"/>
      <c r="U1132" s="8"/>
      <c r="X1132" s="9"/>
      <c r="Y1132" s="9"/>
      <c r="Z1132" s="9"/>
      <c r="AA1132" s="8"/>
      <c r="AB1132" s="12"/>
      <c r="AC1132" s="11"/>
      <c r="AD1132" s="11"/>
      <c r="AE1132" s="11"/>
      <c r="AF1132" s="11"/>
      <c r="AG1132" s="11"/>
      <c r="AH1132" s="10"/>
      <c r="AI1132" s="7">
        <v>11149039.4</v>
      </c>
      <c r="AJ1132" s="31"/>
      <c r="AK1132" s="37">
        <v>1.33191156</v>
      </c>
      <c r="AN1132" s="6"/>
    </row>
    <row r="1133" spans="1:40" x14ac:dyDescent="0.25">
      <c r="A1133" s="6">
        <v>0.52869212962962964</v>
      </c>
      <c r="B1133">
        <v>0.94</v>
      </c>
      <c r="C1133">
        <f>B1133+0.68</f>
        <v>1.62</v>
      </c>
      <c r="D1133" s="5">
        <f>C1133/(0.2905*LN(C1133)+0.3655)</f>
        <v>3.2038300634683963</v>
      </c>
      <c r="E1133" s="5">
        <f>D1133*100</f>
        <v>320.38300634683964</v>
      </c>
      <c r="F1133">
        <v>153.37788228276099</v>
      </c>
      <c r="G1133" s="4">
        <f>75.6*1000/(287.05*(F1133+273))</f>
        <v>0.61768858571796714</v>
      </c>
      <c r="H1133" s="3">
        <f>SQRT(2*ABS(E1133)/G1133)</f>
        <v>32.208088134388163</v>
      </c>
      <c r="I1133" s="2">
        <f>(2/2*0.0254)^2*3.1416*H1133</f>
        <v>6.5280469234280311E-2</v>
      </c>
      <c r="J1133" s="26"/>
      <c r="K1133" s="26"/>
      <c r="L1133" s="26"/>
      <c r="M1133" s="26"/>
      <c r="N1133" s="39"/>
      <c r="O1133" s="9"/>
      <c r="P1133" s="8"/>
      <c r="Q1133" s="41"/>
      <c r="R1133" s="8"/>
      <c r="S1133" s="41"/>
      <c r="T1133" s="9"/>
      <c r="U1133" s="8"/>
      <c r="X1133" s="9"/>
      <c r="Y1133" s="9"/>
      <c r="Z1133" s="9"/>
      <c r="AA1133" s="8"/>
      <c r="AB1133" s="12"/>
      <c r="AC1133" s="11"/>
      <c r="AD1133" s="11"/>
      <c r="AE1133" s="11"/>
      <c r="AF1133" s="11"/>
      <c r="AG1133" s="11"/>
      <c r="AH1133" s="10"/>
      <c r="AI1133" s="7">
        <v>11310831.199999999</v>
      </c>
      <c r="AJ1133" s="31"/>
      <c r="AK1133" s="37">
        <v>1.28364426</v>
      </c>
      <c r="AN1133" s="6"/>
    </row>
    <row r="1134" spans="1:40" x14ac:dyDescent="0.25">
      <c r="A1134" s="6">
        <v>0.52870370370370368</v>
      </c>
      <c r="B1134">
        <v>0.93</v>
      </c>
      <c r="C1134">
        <f>B1134+0.68</f>
        <v>1.61</v>
      </c>
      <c r="D1134" s="5">
        <f>C1134/(0.2905*LN(C1134)+0.3655)</f>
        <v>3.195420639119428</v>
      </c>
      <c r="E1134" s="5">
        <f>D1134*100</f>
        <v>319.54206391194282</v>
      </c>
      <c r="F1134">
        <v>153.35360275859401</v>
      </c>
      <c r="G1134" s="4">
        <f>75.6*1000/(287.05*(F1134+273))</f>
        <v>0.61772376117994887</v>
      </c>
      <c r="H1134" s="3">
        <f>SQRT(2*ABS(E1134)/G1134)</f>
        <v>32.164874576971883</v>
      </c>
      <c r="I1134" s="2">
        <f>(2/2*0.0254)^2*3.1416*H1134</f>
        <v>6.5192882498499943E-2</v>
      </c>
      <c r="J1134" s="26"/>
      <c r="K1134" s="26"/>
      <c r="L1134" s="26"/>
      <c r="M1134" s="26"/>
      <c r="N1134" s="39"/>
      <c r="O1134" s="9"/>
      <c r="P1134" s="8"/>
      <c r="Q1134" s="41"/>
      <c r="R1134" s="8"/>
      <c r="S1134" s="41"/>
      <c r="T1134" s="9"/>
      <c r="U1134" s="8"/>
      <c r="X1134" s="9"/>
      <c r="Y1134" s="9"/>
      <c r="Z1134" s="9"/>
      <c r="AA1134" s="8"/>
      <c r="AB1134" s="12"/>
      <c r="AC1134" s="11"/>
      <c r="AD1134" s="11"/>
      <c r="AE1134" s="11"/>
      <c r="AF1134" s="11"/>
      <c r="AG1134" s="11"/>
      <c r="AH1134" s="10"/>
      <c r="AI1134" s="7">
        <v>11627806.800000001</v>
      </c>
      <c r="AJ1134" s="31"/>
      <c r="AK1134" s="37">
        <v>1.2554720500000001</v>
      </c>
      <c r="AN1134" s="6"/>
    </row>
    <row r="1135" spans="1:40" x14ac:dyDescent="0.25">
      <c r="A1135" s="6">
        <v>0.52871527777777783</v>
      </c>
      <c r="B1135">
        <v>1.22</v>
      </c>
      <c r="C1135">
        <f>B1135+0.68</f>
        <v>1.9</v>
      </c>
      <c r="D1135" s="5">
        <f>C1135/(0.2905*LN(C1135)+0.3655)</f>
        <v>3.4422874443401694</v>
      </c>
      <c r="E1135" s="5">
        <f>D1135*100</f>
        <v>344.22874443401696</v>
      </c>
      <c r="F1135">
        <v>153.29810753989801</v>
      </c>
      <c r="G1135" s="4">
        <f>75.6*1000/(287.05*(F1135+273))</f>
        <v>0.6178041760694688</v>
      </c>
      <c r="H1135" s="3">
        <f>SQRT(2*ABS(E1135)/G1135)</f>
        <v>33.382060847520933</v>
      </c>
      <c r="I1135" s="2">
        <f>(2/2*0.0254)^2*3.1416*H1135</f>
        <v>6.7659917814456155E-2</v>
      </c>
      <c r="J1135" s="26"/>
      <c r="K1135" s="26"/>
      <c r="L1135" s="26"/>
      <c r="M1135" s="26"/>
      <c r="N1135" s="39"/>
      <c r="O1135" s="9"/>
      <c r="P1135" s="8"/>
      <c r="Q1135" s="41"/>
      <c r="R1135" s="8"/>
      <c r="S1135" s="41"/>
      <c r="T1135" s="9"/>
      <c r="U1135" s="8"/>
      <c r="X1135" s="9"/>
      <c r="Y1135" s="9"/>
      <c r="Z1135" s="9"/>
      <c r="AA1135" s="8"/>
      <c r="AB1135" s="12"/>
      <c r="AC1135" s="11"/>
      <c r="AD1135" s="11"/>
      <c r="AE1135" s="11"/>
      <c r="AF1135" s="11"/>
      <c r="AG1135" s="11"/>
      <c r="AH1135" s="10"/>
      <c r="AI1135" s="7">
        <v>10650189.5</v>
      </c>
      <c r="AJ1135" s="31"/>
      <c r="AK1135" s="37">
        <v>1.2339871499999999</v>
      </c>
      <c r="AN1135" s="6"/>
    </row>
    <row r="1136" spans="1:40" x14ac:dyDescent="0.25">
      <c r="A1136" s="6">
        <v>0.52872685185185186</v>
      </c>
      <c r="B1136">
        <v>1.81</v>
      </c>
      <c r="C1136">
        <f>B1136+0.68</f>
        <v>2.4900000000000002</v>
      </c>
      <c r="D1136" s="5">
        <f>C1136/(0.2905*LN(C1136)+0.3655)</f>
        <v>3.9491330888353446</v>
      </c>
      <c r="E1136" s="5">
        <f>D1136*100</f>
        <v>394.91330888353446</v>
      </c>
      <c r="F1136">
        <v>153.329323457139</v>
      </c>
      <c r="G1136" s="4">
        <f>75.6*1000/(287.05*(F1136+273))</f>
        <v>0.61775894032571332</v>
      </c>
      <c r="H1136" s="3">
        <f>SQRT(2*ABS(E1136)/G1136)</f>
        <v>35.756612104314634</v>
      </c>
      <c r="I1136" s="2">
        <f>(2/2*0.0254)^2*3.1416*H1136</f>
        <v>7.2472740594173982E-2</v>
      </c>
      <c r="J1136" s="26"/>
      <c r="K1136" s="26"/>
      <c r="L1136" s="26"/>
      <c r="M1136" s="26"/>
      <c r="N1136" s="39"/>
      <c r="O1136" s="9"/>
      <c r="P1136" s="8"/>
      <c r="Q1136" s="41"/>
      <c r="R1136" s="8"/>
      <c r="S1136" s="41"/>
      <c r="T1136" s="9"/>
      <c r="U1136" s="8"/>
      <c r="X1136" s="9"/>
      <c r="Y1136" s="9"/>
      <c r="Z1136" s="9"/>
      <c r="AA1136" s="8"/>
      <c r="AB1136" s="12"/>
      <c r="AC1136" s="11"/>
      <c r="AD1136" s="11"/>
      <c r="AE1136" s="11"/>
      <c r="AF1136" s="11"/>
      <c r="AG1136" s="11"/>
      <c r="AH1136" s="10"/>
      <c r="AI1136" s="7">
        <v>10515575.5</v>
      </c>
      <c r="AJ1136" s="31"/>
      <c r="AK1136" s="37">
        <v>1.18538861</v>
      </c>
      <c r="AN1136" s="6"/>
    </row>
    <row r="1137" spans="1:40" x14ac:dyDescent="0.25">
      <c r="A1137" s="6">
        <v>0.5287384259259259</v>
      </c>
      <c r="B1137">
        <v>2.08</v>
      </c>
      <c r="C1137">
        <f>B1137+0.68</f>
        <v>2.7600000000000002</v>
      </c>
      <c r="D1137" s="5">
        <f>C1137/(0.2905*LN(C1137)+0.3655)</f>
        <v>4.1791301623768362</v>
      </c>
      <c r="E1137" s="5">
        <f>D1137*100</f>
        <v>417.91301623768362</v>
      </c>
      <c r="F1137">
        <v>153.509689293701</v>
      </c>
      <c r="G1137" s="4">
        <f>75.6*1000/(287.05*(F1137+273))</f>
        <v>0.61749769747270811</v>
      </c>
      <c r="H1137" s="3">
        <f>SQRT(2*ABS(E1137)/G1137)</f>
        <v>36.790888440434095</v>
      </c>
      <c r="I1137" s="2">
        <f>(2/2*0.0254)^2*3.1416*H1137</f>
        <v>7.4569047716101608E-2</v>
      </c>
      <c r="J1137" s="26"/>
      <c r="K1137" s="26"/>
      <c r="L1137" s="26"/>
      <c r="M1137" s="26"/>
      <c r="N1137" s="39"/>
      <c r="O1137" s="9"/>
      <c r="P1137" s="8"/>
      <c r="Q1137" s="41"/>
      <c r="R1137" s="8"/>
      <c r="S1137" s="41"/>
      <c r="T1137" s="9"/>
      <c r="U1137" s="8"/>
      <c r="X1137" s="9"/>
      <c r="Y1137" s="9"/>
      <c r="Z1137" s="9"/>
      <c r="AA1137" s="8"/>
      <c r="AB1137" s="12"/>
      <c r="AC1137" s="11"/>
      <c r="AD1137" s="11"/>
      <c r="AE1137" s="11"/>
      <c r="AF1137" s="11"/>
      <c r="AG1137" s="11"/>
      <c r="AH1137" s="10"/>
      <c r="AI1137" s="7">
        <v>10096311.199999999</v>
      </c>
      <c r="AJ1137" s="31"/>
      <c r="AK1137" s="37">
        <v>1.15383463</v>
      </c>
      <c r="AN1137" s="6"/>
    </row>
    <row r="1138" spans="1:40" x14ac:dyDescent="0.25">
      <c r="A1138" s="6">
        <v>0.52874999999999994</v>
      </c>
      <c r="B1138">
        <v>1.3</v>
      </c>
      <c r="C1138">
        <f>B1138+0.68</f>
        <v>1.98</v>
      </c>
      <c r="D1138" s="5">
        <f>C1138/(0.2905*LN(C1138)+0.3655)</f>
        <v>3.5110140922485193</v>
      </c>
      <c r="E1138" s="5">
        <f>D1138*100</f>
        <v>351.10140922485192</v>
      </c>
      <c r="F1138">
        <v>153.87392678254199</v>
      </c>
      <c r="G1138" s="4">
        <f>75.6*1000/(287.05*(F1138+273))</f>
        <v>0.61697080698682671</v>
      </c>
      <c r="H1138" s="3">
        <f>SQRT(2*ABS(E1138)/G1138)</f>
        <v>33.736418585760838</v>
      </c>
      <c r="I1138" s="2">
        <f>(2/2*0.0254)^2*3.1416*H1138</f>
        <v>6.8378142358942573E-2</v>
      </c>
      <c r="J1138" s="26"/>
      <c r="K1138" s="26"/>
      <c r="L1138" s="26"/>
      <c r="M1138" s="26"/>
      <c r="N1138" s="39"/>
      <c r="O1138" s="9"/>
      <c r="P1138" s="8"/>
      <c r="Q1138" s="41"/>
      <c r="R1138" s="8"/>
      <c r="S1138" s="41"/>
      <c r="T1138" s="9"/>
      <c r="U1138" s="8"/>
      <c r="X1138" s="9"/>
      <c r="Y1138" s="9"/>
      <c r="Z1138" s="9"/>
      <c r="AA1138" s="8"/>
      <c r="AB1138" s="12"/>
      <c r="AC1138" s="11"/>
      <c r="AD1138" s="11"/>
      <c r="AE1138" s="11"/>
      <c r="AF1138" s="11"/>
      <c r="AG1138" s="11"/>
      <c r="AH1138" s="10"/>
      <c r="AI1138" s="7">
        <v>9922328.9000000004</v>
      </c>
      <c r="AJ1138" s="31"/>
      <c r="AK1138" s="37">
        <v>1.1075123200000001</v>
      </c>
      <c r="AN1138" s="6"/>
    </row>
    <row r="1139" spans="1:40" x14ac:dyDescent="0.25">
      <c r="A1139" s="6">
        <v>0.52876157407407409</v>
      </c>
      <c r="B1139">
        <v>1.1399999999999999</v>
      </c>
      <c r="C1139">
        <f>B1139+0.68</f>
        <v>1.8199999999999998</v>
      </c>
      <c r="D1139" s="5">
        <f>C1139/(0.2905*LN(C1139)+0.3655)</f>
        <v>3.3737315843717761</v>
      </c>
      <c r="E1139" s="5">
        <f>D1139*100</f>
        <v>337.37315843717761</v>
      </c>
      <c r="F1139">
        <v>154.11677925023599</v>
      </c>
      <c r="G1139" s="4">
        <f>75.6*1000/(287.05*(F1139+273))</f>
        <v>0.61662000624508362</v>
      </c>
      <c r="H1139" s="3">
        <f>SQRT(2*ABS(E1139)/G1139)</f>
        <v>33.079691878722763</v>
      </c>
      <c r="I1139" s="2">
        <f>(2/2*0.0254)^2*3.1416*H1139</f>
        <v>6.7047065909597039E-2</v>
      </c>
      <c r="J1139" s="26"/>
      <c r="K1139" s="26"/>
      <c r="L1139" s="26"/>
      <c r="M1139" s="26"/>
      <c r="N1139" s="39"/>
      <c r="O1139" s="9"/>
      <c r="P1139" s="8"/>
      <c r="Q1139" s="41"/>
      <c r="R1139" s="8"/>
      <c r="S1139" s="41"/>
      <c r="T1139" s="9"/>
      <c r="U1139" s="8"/>
      <c r="X1139" s="9"/>
      <c r="Y1139" s="9"/>
      <c r="Z1139" s="9"/>
      <c r="AA1139" s="8"/>
      <c r="AB1139" s="12"/>
      <c r="AC1139" s="11"/>
      <c r="AD1139" s="11"/>
      <c r="AE1139" s="11"/>
      <c r="AF1139" s="11"/>
      <c r="AG1139" s="11"/>
      <c r="AH1139" s="10"/>
      <c r="AI1139" s="7">
        <v>8884177.1999999993</v>
      </c>
      <c r="AJ1139" s="31"/>
      <c r="AK1139" s="37">
        <v>1.0630294899999999</v>
      </c>
      <c r="AN1139" s="6"/>
    </row>
    <row r="1140" spans="1:40" x14ac:dyDescent="0.25">
      <c r="A1140" s="6">
        <v>0.52877314814814813</v>
      </c>
      <c r="B1140">
        <v>1.1200000000000001</v>
      </c>
      <c r="C1140">
        <f>B1140+0.68</f>
        <v>1.8000000000000003</v>
      </c>
      <c r="D1140" s="5">
        <f>C1140/(0.2905*LN(C1140)+0.3655)</f>
        <v>3.3566306740309813</v>
      </c>
      <c r="E1140" s="5">
        <f>D1140*100</f>
        <v>335.66306740309813</v>
      </c>
      <c r="F1140">
        <v>154.38394214633701</v>
      </c>
      <c r="G1140" s="4">
        <f>75.6*1000/(287.05*(F1140+273))</f>
        <v>0.61623454958558688</v>
      </c>
      <c r="H1140" s="3">
        <f>SQRT(2*ABS(E1140)/G1140)</f>
        <v>33.006065371492532</v>
      </c>
      <c r="I1140" s="2">
        <f>(2/2*0.0254)^2*3.1416*H1140</f>
        <v>6.689783715314257E-2</v>
      </c>
      <c r="J1140" s="26"/>
      <c r="K1140" s="26"/>
      <c r="L1140" s="26"/>
      <c r="M1140" s="26"/>
      <c r="N1140" s="39"/>
      <c r="O1140" s="9"/>
      <c r="P1140" s="8"/>
      <c r="Q1140" s="41"/>
      <c r="R1140" s="8"/>
      <c r="S1140" s="41"/>
      <c r="T1140" s="9"/>
      <c r="U1140" s="8"/>
      <c r="X1140" s="9"/>
      <c r="Y1140" s="9"/>
      <c r="Z1140" s="9"/>
      <c r="AA1140" s="8"/>
      <c r="AB1140" s="12"/>
      <c r="AC1140" s="11"/>
      <c r="AD1140" s="11"/>
      <c r="AE1140" s="11"/>
      <c r="AF1140" s="11"/>
      <c r="AG1140" s="11"/>
      <c r="AH1140" s="10"/>
      <c r="AI1140" s="7">
        <v>9422353.4000000004</v>
      </c>
      <c r="AJ1140" s="31"/>
      <c r="AK1140" s="38">
        <v>1.0234481499999999</v>
      </c>
      <c r="AN1140" s="6"/>
    </row>
    <row r="1141" spans="1:40" x14ac:dyDescent="0.25">
      <c r="A1141" s="6">
        <v>0.52878472222222228</v>
      </c>
      <c r="B1141">
        <v>0.5</v>
      </c>
      <c r="C1141">
        <f>B1141+0.68</f>
        <v>1.1800000000000002</v>
      </c>
      <c r="D1141" s="5">
        <f>C1141/(0.2905*LN(C1141)+0.3655)</f>
        <v>2.8531226182404996</v>
      </c>
      <c r="E1141" s="5">
        <f>D1141*100</f>
        <v>285.31226182404998</v>
      </c>
      <c r="F1141">
        <v>154.63031036611099</v>
      </c>
      <c r="G1141" s="4">
        <f>75.6*1000/(287.05*(F1141+273))</f>
        <v>0.61587952187762429</v>
      </c>
      <c r="H1141" s="3">
        <f>SQRT(2*ABS(E1141)/G1141)</f>
        <v>30.438786480575484</v>
      </c>
      <c r="I1141" s="2">
        <f>(2/2*0.0254)^2*3.1416*H1141</f>
        <v>6.1694387325414657E-2</v>
      </c>
      <c r="J1141" s="26"/>
      <c r="K1141" s="26"/>
      <c r="L1141" s="26"/>
      <c r="M1141" s="26"/>
      <c r="N1141" s="39"/>
      <c r="O1141" s="9"/>
      <c r="P1141" s="8"/>
      <c r="Q1141" s="41"/>
      <c r="R1141" s="8"/>
      <c r="S1141" s="41"/>
      <c r="T1141" s="9"/>
      <c r="U1141" s="8"/>
      <c r="X1141" s="9"/>
      <c r="Y1141" s="9"/>
      <c r="Z1141" s="9"/>
      <c r="AA1141" s="8"/>
      <c r="AB1141" s="12"/>
      <c r="AC1141" s="11"/>
      <c r="AD1141" s="11"/>
      <c r="AE1141" s="11"/>
      <c r="AF1141" s="11"/>
      <c r="AG1141" s="11"/>
      <c r="AH1141" s="10"/>
      <c r="AI1141" s="7">
        <v>9500482.6999999993</v>
      </c>
      <c r="AJ1141" s="31"/>
      <c r="AK1141" s="38">
        <v>1.0152277300000001</v>
      </c>
      <c r="AN1141" s="6"/>
    </row>
    <row r="1142" spans="1:40" x14ac:dyDescent="0.25">
      <c r="A1142" s="6">
        <v>0.52879629629629632</v>
      </c>
      <c r="B1142">
        <v>0.5</v>
      </c>
      <c r="C1142">
        <f>B1142+0.68</f>
        <v>1.1800000000000002</v>
      </c>
      <c r="D1142" s="5">
        <f>C1142/(0.2905*LN(C1142)+0.3655)</f>
        <v>2.8531226182404996</v>
      </c>
      <c r="E1142" s="5">
        <f>D1142*100</f>
        <v>285.31226182404998</v>
      </c>
      <c r="F1142">
        <v>154.71012453834101</v>
      </c>
      <c r="G1142" s="4">
        <f>75.6*1000/(287.05*(F1142+273))</f>
        <v>0.61576459377232129</v>
      </c>
      <c r="H1142" s="3">
        <f>SQRT(2*ABS(E1142)/G1142)</f>
        <v>30.441626940124973</v>
      </c>
      <c r="I1142" s="2">
        <f>(2/2*0.0254)^2*3.1416*H1142</f>
        <v>6.1700144467268528E-2</v>
      </c>
      <c r="J1142" s="26"/>
      <c r="K1142" s="26"/>
      <c r="L1142" s="26"/>
      <c r="M1142" s="26"/>
      <c r="N1142" s="39"/>
      <c r="O1142" s="9"/>
      <c r="P1142" s="8"/>
      <c r="Q1142" s="41"/>
      <c r="R1142" s="8"/>
      <c r="S1142" s="41"/>
      <c r="T1142" s="9"/>
      <c r="U1142" s="8"/>
      <c r="X1142" s="9"/>
      <c r="Y1142" s="9"/>
      <c r="Z1142" s="9"/>
      <c r="AA1142" s="8"/>
      <c r="AB1142" s="12"/>
      <c r="AC1142" s="11"/>
      <c r="AD1142" s="11"/>
      <c r="AE1142" s="11"/>
      <c r="AF1142" s="11"/>
      <c r="AG1142" s="11"/>
      <c r="AH1142" s="10"/>
      <c r="AI1142" s="7">
        <v>8832161.9000000004</v>
      </c>
      <c r="AJ1142" s="31"/>
      <c r="AK1142" s="37">
        <v>0.98605235999999996</v>
      </c>
      <c r="AN1142" s="6"/>
    </row>
    <row r="1143" spans="1:40" x14ac:dyDescent="0.25">
      <c r="A1143" s="6">
        <v>0.52880787037037036</v>
      </c>
      <c r="B1143">
        <v>1.06</v>
      </c>
      <c r="C1143">
        <f>B1143+0.68</f>
        <v>1.7400000000000002</v>
      </c>
      <c r="D1143" s="5">
        <f>C1143/(0.2905*LN(C1143)+0.3655)</f>
        <v>3.3054483595232433</v>
      </c>
      <c r="E1143" s="5">
        <f>D1143*100</f>
        <v>330.54483595232432</v>
      </c>
      <c r="F1143">
        <v>154.808121953013</v>
      </c>
      <c r="G1143" s="4">
        <f>75.6*1000/(287.05*(F1143+273))</f>
        <v>0.61562354142866604</v>
      </c>
      <c r="H1143" s="3">
        <f>SQRT(2*ABS(E1143)/G1143)</f>
        <v>32.769708389520559</v>
      </c>
      <c r="I1143" s="2">
        <f>(2/2*0.0254)^2*3.1416*H1143</f>
        <v>6.6418780630894209E-2</v>
      </c>
      <c r="J1143" s="26"/>
      <c r="K1143" s="26"/>
      <c r="L1143" s="26"/>
      <c r="M1143" s="26"/>
      <c r="N1143" s="39"/>
      <c r="O1143" s="9"/>
      <c r="P1143" s="8"/>
      <c r="Q1143" s="41"/>
      <c r="R1143" s="8"/>
      <c r="S1143" s="41"/>
      <c r="T1143" s="9"/>
      <c r="U1143" s="8"/>
      <c r="X1143" s="9"/>
      <c r="Y1143" s="9"/>
      <c r="Z1143" s="9"/>
      <c r="AA1143" s="8"/>
      <c r="AB1143" s="12"/>
      <c r="AC1143" s="11"/>
      <c r="AD1143" s="11"/>
      <c r="AE1143" s="11"/>
      <c r="AF1143" s="11"/>
      <c r="AG1143" s="11"/>
      <c r="AH1143" s="10"/>
      <c r="AI1143" s="7">
        <v>8688046.0999999996</v>
      </c>
      <c r="AJ1143" s="31"/>
      <c r="AK1143" s="37">
        <v>0.95206259000000004</v>
      </c>
      <c r="AN1143" s="6"/>
    </row>
    <row r="1144" spans="1:40" x14ac:dyDescent="0.25">
      <c r="A1144" s="6">
        <v>0.5288194444444444</v>
      </c>
      <c r="B1144">
        <v>1.5</v>
      </c>
      <c r="C1144">
        <f>B1144+0.68</f>
        <v>2.1800000000000002</v>
      </c>
      <c r="D1144" s="5">
        <f>C1144/(0.2905*LN(C1144)+0.3655)</f>
        <v>3.6830926721439226</v>
      </c>
      <c r="E1144" s="5">
        <f>D1144*100</f>
        <v>368.30926721439226</v>
      </c>
      <c r="F1144">
        <v>154.96429234703299</v>
      </c>
      <c r="G1144" s="4">
        <f>75.6*1000/(287.05*(F1144+273))</f>
        <v>0.61539889144559001</v>
      </c>
      <c r="H1144" s="3">
        <f>SQRT(2*ABS(E1144)/G1144)</f>
        <v>34.597360452050587</v>
      </c>
      <c r="I1144" s="2">
        <f>(2/2*0.0254)^2*3.1416*H1144</f>
        <v>7.0123129170339957E-2</v>
      </c>
      <c r="J1144" s="26"/>
      <c r="K1144" s="26"/>
      <c r="L1144" s="26"/>
      <c r="M1144" s="26"/>
      <c r="N1144" s="39"/>
      <c r="O1144" s="9"/>
      <c r="P1144" s="8"/>
      <c r="Q1144" s="41"/>
      <c r="R1144" s="8"/>
      <c r="S1144" s="41"/>
      <c r="T1144" s="9"/>
      <c r="U1144" s="8"/>
      <c r="X1144" s="9"/>
      <c r="Y1144" s="9"/>
      <c r="Z1144" s="9"/>
      <c r="AA1144" s="8"/>
      <c r="AB1144" s="12"/>
      <c r="AC1144" s="11"/>
      <c r="AD1144" s="11"/>
      <c r="AE1144" s="11"/>
      <c r="AF1144" s="11"/>
      <c r="AG1144" s="11"/>
      <c r="AH1144" s="10"/>
      <c r="AI1144" s="7">
        <v>8588558.6999999993</v>
      </c>
      <c r="AJ1144" s="31"/>
      <c r="AK1144" s="37">
        <v>0.93055197999999995</v>
      </c>
      <c r="AN1144" s="6"/>
    </row>
    <row r="1145" spans="1:40" x14ac:dyDescent="0.25">
      <c r="A1145" s="6">
        <v>0.52883101851851855</v>
      </c>
      <c r="B1145">
        <v>2.39</v>
      </c>
      <c r="C1145">
        <f>B1145+0.68</f>
        <v>3.0700000000000003</v>
      </c>
      <c r="D1145" s="5">
        <f>C1145/(0.2905*LN(C1145)+0.3655)</f>
        <v>4.4406043959079842</v>
      </c>
      <c r="E1145" s="5">
        <f>D1145*100</f>
        <v>444.06043959079841</v>
      </c>
      <c r="F1145">
        <v>155.314840087818</v>
      </c>
      <c r="G1145" s="4">
        <f>75.6*1000/(287.05*(F1145+273))</f>
        <v>0.61489522761962123</v>
      </c>
      <c r="H1145" s="3">
        <f>SQRT(2*ABS(E1145)/G1145)</f>
        <v>38.00453987965907</v>
      </c>
      <c r="I1145" s="2">
        <f>(2/2*0.0254)^2*3.1416*H1145</f>
        <v>7.7028918513427067E-2</v>
      </c>
      <c r="J1145" s="26"/>
      <c r="K1145" s="26"/>
      <c r="L1145" s="26"/>
      <c r="M1145" s="26"/>
      <c r="N1145" s="39"/>
      <c r="O1145" s="9"/>
      <c r="P1145" s="8"/>
      <c r="Q1145" s="41"/>
      <c r="R1145" s="8"/>
      <c r="S1145" s="41"/>
      <c r="T1145" s="9"/>
      <c r="U1145" s="8"/>
      <c r="X1145" s="9"/>
      <c r="Y1145" s="9"/>
      <c r="Z1145" s="9"/>
      <c r="AA1145" s="8"/>
      <c r="AB1145" s="12"/>
      <c r="AC1145" s="11"/>
      <c r="AD1145" s="11"/>
      <c r="AE1145" s="11"/>
      <c r="AF1145" s="11"/>
      <c r="AG1145" s="11"/>
      <c r="AH1145" s="10"/>
      <c r="AI1145" s="7">
        <v>8404277.4000000004</v>
      </c>
      <c r="AJ1145" s="31"/>
      <c r="AK1145" s="37">
        <v>0.91462502999999995</v>
      </c>
      <c r="AN1145" s="6"/>
    </row>
    <row r="1146" spans="1:40" x14ac:dyDescent="0.25">
      <c r="A1146" s="6">
        <v>0.52884259259259259</v>
      </c>
      <c r="B1146">
        <v>1.68</v>
      </c>
      <c r="C1146">
        <f>B1146+0.68</f>
        <v>2.36</v>
      </c>
      <c r="D1146" s="5">
        <f>C1146/(0.2905*LN(C1146)+0.3655)</f>
        <v>3.837765299726227</v>
      </c>
      <c r="E1146" s="5">
        <f>D1146*100</f>
        <v>383.77652997262271</v>
      </c>
      <c r="F1146">
        <v>155.839007976011</v>
      </c>
      <c r="G1146" s="4">
        <f>75.6*1000/(287.05*(F1146+273))</f>
        <v>0.6141436440954392</v>
      </c>
      <c r="H1146" s="3">
        <f>SQRT(2*ABS(E1146)/G1146)</f>
        <v>35.352426083474043</v>
      </c>
      <c r="I1146" s="2">
        <f>(2/2*0.0254)^2*3.1416*H1146</f>
        <v>7.1653522359663532E-2</v>
      </c>
      <c r="J1146" s="26"/>
      <c r="K1146" s="26"/>
      <c r="L1146" s="26"/>
      <c r="M1146" s="26"/>
      <c r="N1146" s="39"/>
      <c r="O1146" s="9"/>
      <c r="P1146" s="8"/>
      <c r="Q1146" s="41"/>
      <c r="R1146" s="8"/>
      <c r="S1146" s="41"/>
      <c r="T1146" s="9"/>
      <c r="U1146" s="8"/>
      <c r="X1146" s="9"/>
      <c r="Y1146" s="9"/>
      <c r="Z1146" s="9"/>
      <c r="AA1146" s="8"/>
      <c r="AB1146" s="12"/>
      <c r="AC1146" s="11"/>
      <c r="AD1146" s="11"/>
      <c r="AE1146" s="11"/>
      <c r="AF1146" s="11"/>
      <c r="AG1146" s="11"/>
      <c r="AH1146" s="10"/>
      <c r="AI1146" s="7">
        <v>7950380.0999999996</v>
      </c>
      <c r="AJ1146" s="31"/>
      <c r="AK1146" s="37">
        <v>0.89026539000000005</v>
      </c>
      <c r="AN1146" s="6"/>
    </row>
    <row r="1147" spans="1:40" x14ac:dyDescent="0.25">
      <c r="A1147" s="6">
        <v>0.52885416666666674</v>
      </c>
      <c r="B1147">
        <v>0.44</v>
      </c>
      <c r="C1147">
        <f>B1147+0.68</f>
        <v>1.1200000000000001</v>
      </c>
      <c r="D1147" s="5">
        <f>C1147/(0.2905*LN(C1147)+0.3655)</f>
        <v>2.8110898684282133</v>
      </c>
      <c r="E1147" s="5">
        <f>D1147*100</f>
        <v>281.10898684282131</v>
      </c>
      <c r="F1147">
        <v>156.01606669076699</v>
      </c>
      <c r="G1147" s="4">
        <f>75.6*1000/(287.05*(F1147+273))</f>
        <v>0.61389018159661513</v>
      </c>
      <c r="H1147" s="3">
        <f>SQRT(2*ABS(E1147)/G1147)</f>
        <v>30.262654458214225</v>
      </c>
      <c r="I1147" s="2">
        <f>(2/2*0.0254)^2*3.1416*H1147</f>
        <v>6.133739683846149E-2</v>
      </c>
      <c r="J1147" s="26"/>
      <c r="K1147" s="26"/>
      <c r="L1147" s="26"/>
      <c r="M1147" s="26"/>
      <c r="N1147" s="39"/>
      <c r="O1147" s="9"/>
      <c r="P1147" s="8"/>
      <c r="Q1147" s="41"/>
      <c r="R1147" s="8"/>
      <c r="S1147" s="41"/>
      <c r="T1147" s="9"/>
      <c r="U1147" s="8"/>
      <c r="X1147" s="9"/>
      <c r="Y1147" s="9"/>
      <c r="Z1147" s="9"/>
      <c r="AA1147" s="8"/>
      <c r="AB1147" s="12"/>
      <c r="AC1147" s="11"/>
      <c r="AD1147" s="11"/>
      <c r="AE1147" s="11"/>
      <c r="AF1147" s="11"/>
      <c r="AG1147" s="11"/>
      <c r="AH1147" s="10"/>
      <c r="AI1147" s="7">
        <v>8079505</v>
      </c>
      <c r="AJ1147" s="31"/>
      <c r="AK1147" s="37">
        <v>0.86783705</v>
      </c>
      <c r="AN1147" s="6"/>
    </row>
    <row r="1148" spans="1:40" x14ac:dyDescent="0.25">
      <c r="A1148" s="6">
        <v>0.52886574074074078</v>
      </c>
      <c r="B1148">
        <v>0.36</v>
      </c>
      <c r="C1148">
        <f>B1148+0.68</f>
        <v>1.04</v>
      </c>
      <c r="D1148" s="5">
        <f>C1148/(0.2905*LN(C1148)+0.3655)</f>
        <v>2.7593993440543327</v>
      </c>
      <c r="E1148" s="5">
        <f>D1148*100</f>
        <v>275.93993440543329</v>
      </c>
      <c r="F1148">
        <v>156.05772915835601</v>
      </c>
      <c r="G1148" s="4">
        <f>75.6*1000/(287.05*(F1148+273))</f>
        <v>0.61383057148343956</v>
      </c>
      <c r="H1148" s="3">
        <f>SQRT(2*ABS(E1148)/G1148)</f>
        <v>29.984583383945086</v>
      </c>
      <c r="I1148" s="2">
        <f>(2/2*0.0254)^2*3.1416*H1148</f>
        <v>6.077379274830165E-2</v>
      </c>
      <c r="J1148" s="26"/>
      <c r="K1148" s="26"/>
      <c r="L1148" s="26"/>
      <c r="M1148" s="26"/>
      <c r="N1148" s="39"/>
      <c r="O1148" s="9"/>
      <c r="P1148" s="8"/>
      <c r="Q1148" s="41"/>
      <c r="R1148" s="8"/>
      <c r="S1148" s="41"/>
      <c r="T1148" s="9"/>
      <c r="U1148" s="8"/>
      <c r="X1148" s="9"/>
      <c r="Y1148" s="9"/>
      <c r="Z1148" s="9"/>
      <c r="AA1148" s="8"/>
      <c r="AB1148" s="12"/>
      <c r="AC1148" s="11"/>
      <c r="AD1148" s="11"/>
      <c r="AE1148" s="11"/>
      <c r="AF1148" s="11"/>
      <c r="AG1148" s="11"/>
      <c r="AH1148" s="10"/>
      <c r="AI1148" s="7">
        <v>8398759.4000000004</v>
      </c>
      <c r="AJ1148" s="31"/>
      <c r="AK1148" s="38">
        <v>0.87162421000000001</v>
      </c>
      <c r="AN1148" s="6"/>
    </row>
    <row r="1149" spans="1:40" x14ac:dyDescent="0.25">
      <c r="A1149" s="6">
        <v>0.52887731481481481</v>
      </c>
      <c r="B1149">
        <v>0.42</v>
      </c>
      <c r="C1149">
        <f>B1149+0.68</f>
        <v>1.1000000000000001</v>
      </c>
      <c r="D1149" s="5">
        <f>C1149/(0.2905*LN(C1149)+0.3655)</f>
        <v>2.7976466698445837</v>
      </c>
      <c r="E1149" s="5">
        <f>D1149*100</f>
        <v>279.76466698445836</v>
      </c>
      <c r="F1149">
        <v>155.856366187742</v>
      </c>
      <c r="G1149" s="4">
        <f>75.6*1000/(287.05*(F1149+273))</f>
        <v>0.61411878627298866</v>
      </c>
      <c r="H1149" s="3">
        <f>SQRT(2*ABS(E1149)/G1149)</f>
        <v>30.184587031893173</v>
      </c>
      <c r="I1149" s="2">
        <f>(2/2*0.0254)^2*3.1416*H1149</f>
        <v>6.1179167073289256E-2</v>
      </c>
      <c r="J1149" s="26"/>
      <c r="K1149" s="26"/>
      <c r="L1149" s="26"/>
      <c r="M1149" s="26"/>
      <c r="N1149" s="39"/>
      <c r="O1149" s="9"/>
      <c r="P1149" s="8"/>
      <c r="Q1149" s="41"/>
      <c r="R1149" s="8"/>
      <c r="S1149" s="41"/>
      <c r="T1149" s="9"/>
      <c r="U1149" s="8"/>
      <c r="X1149" s="9"/>
      <c r="Y1149" s="9"/>
      <c r="Z1149" s="9"/>
      <c r="AA1149" s="8"/>
      <c r="AB1149" s="12"/>
      <c r="AC1149" s="11"/>
      <c r="AD1149" s="11"/>
      <c r="AE1149" s="11"/>
      <c r="AF1149" s="11"/>
      <c r="AG1149" s="11"/>
      <c r="AH1149" s="10"/>
      <c r="AI1149" s="7">
        <v>7698699.2000000002</v>
      </c>
      <c r="AJ1149" s="31"/>
      <c r="AK1149" s="37">
        <v>0.86818331999999998</v>
      </c>
      <c r="AN1149" s="6"/>
    </row>
    <row r="1150" spans="1:40" x14ac:dyDescent="0.25">
      <c r="A1150" s="6">
        <v>0.52888888888888885</v>
      </c>
      <c r="B1150">
        <v>1.17</v>
      </c>
      <c r="C1150">
        <f>B1150+0.68</f>
        <v>1.85</v>
      </c>
      <c r="D1150" s="5">
        <f>C1150/(0.2905*LN(C1150)+0.3655)</f>
        <v>3.3994140958588392</v>
      </c>
      <c r="E1150" s="5">
        <f>D1150*100</f>
        <v>339.94140958588395</v>
      </c>
      <c r="F1150">
        <v>155.29054328008399</v>
      </c>
      <c r="G1150" s="4">
        <f>75.6*1000/(287.05*(F1150+273))</f>
        <v>0.61493011046108581</v>
      </c>
      <c r="H1150" s="3">
        <f>SQRT(2*ABS(E1150)/G1150)</f>
        <v>33.250957339958077</v>
      </c>
      <c r="I1150" s="2">
        <f>(2/2*0.0254)^2*3.1416*H1150</f>
        <v>6.7394192681804604E-2</v>
      </c>
      <c r="J1150" s="26"/>
      <c r="K1150" s="26"/>
      <c r="L1150" s="26"/>
      <c r="M1150" s="26"/>
      <c r="N1150" s="39"/>
      <c r="O1150" s="9"/>
      <c r="P1150" s="8"/>
      <c r="Q1150" s="41"/>
      <c r="R1150" s="8"/>
      <c r="S1150" s="41"/>
      <c r="T1150" s="9"/>
      <c r="U1150" s="8"/>
      <c r="X1150" s="9"/>
      <c r="Y1150" s="9"/>
      <c r="Z1150" s="9"/>
      <c r="AA1150" s="8"/>
      <c r="AB1150" s="12"/>
      <c r="AC1150" s="11"/>
      <c r="AD1150" s="11"/>
      <c r="AE1150" s="11"/>
      <c r="AF1150" s="11"/>
      <c r="AG1150" s="11"/>
      <c r="AH1150" s="10"/>
      <c r="AI1150" s="7">
        <v>7492889.4000000004</v>
      </c>
      <c r="AJ1150" s="31"/>
      <c r="AK1150" s="37">
        <v>0.84699555999999998</v>
      </c>
      <c r="AN1150" s="6"/>
    </row>
    <row r="1151" spans="1:40" x14ac:dyDescent="0.25">
      <c r="A1151" s="6">
        <v>0.52890046296296289</v>
      </c>
      <c r="B1151">
        <v>0.94</v>
      </c>
      <c r="C1151">
        <f>B1151+0.68</f>
        <v>1.62</v>
      </c>
      <c r="D1151" s="5">
        <f>C1151/(0.2905*LN(C1151)+0.3655)</f>
        <v>3.2038300634683963</v>
      </c>
      <c r="E1151" s="5">
        <f>D1151*100</f>
        <v>320.38300634683964</v>
      </c>
      <c r="F1151">
        <v>154.75259682922299</v>
      </c>
      <c r="G1151" s="4">
        <f>75.6*1000/(287.05*(F1151+273))</f>
        <v>0.61570345344696653</v>
      </c>
      <c r="H1151" s="3">
        <f>SQRT(2*ABS(E1151)/G1151)</f>
        <v>32.259968517317716</v>
      </c>
      <c r="I1151" s="2">
        <f>(2/2*0.0254)^2*3.1416*H1151</f>
        <v>6.5385622192368487E-2</v>
      </c>
      <c r="J1151" s="26"/>
      <c r="K1151" s="26"/>
      <c r="L1151" s="26"/>
      <c r="M1151" s="26"/>
      <c r="N1151" s="39"/>
      <c r="O1151" s="9"/>
      <c r="P1151" s="8"/>
      <c r="Q1151" s="41"/>
      <c r="R1151" s="8"/>
      <c r="S1151" s="41"/>
      <c r="T1151" s="9"/>
      <c r="U1151" s="8"/>
      <c r="X1151" s="9"/>
      <c r="Y1151" s="9"/>
      <c r="Z1151" s="9"/>
      <c r="AA1151" s="8"/>
      <c r="AB1151" s="12"/>
      <c r="AC1151" s="11"/>
      <c r="AD1151" s="11"/>
      <c r="AE1151" s="11"/>
      <c r="AF1151" s="11"/>
      <c r="AG1151" s="11"/>
      <c r="AH1151" s="10"/>
      <c r="AI1151" s="7">
        <v>7265499.2999999998</v>
      </c>
      <c r="AJ1151" s="31"/>
      <c r="AK1151" s="37">
        <v>0.81882363000000002</v>
      </c>
      <c r="AN1151" s="6"/>
    </row>
    <row r="1152" spans="1:40" x14ac:dyDescent="0.25">
      <c r="A1152" s="6">
        <v>0.52891203703703704</v>
      </c>
      <c r="B1152">
        <v>0.69</v>
      </c>
      <c r="C1152">
        <f>B1152+0.68</f>
        <v>1.37</v>
      </c>
      <c r="D1152" s="5">
        <f>C1152/(0.2905*LN(C1152)+0.3655)</f>
        <v>2.9981233066167734</v>
      </c>
      <c r="E1152" s="5">
        <f>D1152*100</f>
        <v>299.81233066167732</v>
      </c>
      <c r="F1152">
        <v>154.22863382915699</v>
      </c>
      <c r="G1152" s="4">
        <f>75.6*1000/(287.05*(F1152+273))</f>
        <v>0.61645856629070928</v>
      </c>
      <c r="H1152" s="3">
        <f>SQRT(2*ABS(E1152)/G1152)</f>
        <v>31.188019503620499</v>
      </c>
      <c r="I1152" s="2">
        <f>(2/2*0.0254)^2*3.1416*H1152</f>
        <v>6.3212958781941941E-2</v>
      </c>
      <c r="J1152" s="26"/>
      <c r="K1152" s="26"/>
      <c r="L1152" s="26"/>
      <c r="M1152" s="26"/>
      <c r="N1152" s="39"/>
      <c r="O1152" s="9"/>
      <c r="P1152" s="8"/>
      <c r="Q1152" s="41"/>
      <c r="R1152" s="8"/>
      <c r="S1152" s="41"/>
      <c r="T1152" s="9"/>
      <c r="U1152" s="8"/>
      <c r="X1152" s="9"/>
      <c r="Y1152" s="9"/>
      <c r="Z1152" s="9"/>
      <c r="AA1152" s="8"/>
      <c r="AB1152" s="12"/>
      <c r="AC1152" s="11"/>
      <c r="AD1152" s="11"/>
      <c r="AE1152" s="11"/>
      <c r="AF1152" s="11"/>
      <c r="AG1152" s="11"/>
      <c r="AH1152" s="10"/>
      <c r="AI1152" s="7">
        <v>7338635.9000000004</v>
      </c>
      <c r="AJ1152" s="31"/>
      <c r="AK1152" s="37">
        <v>0.80867891999999997</v>
      </c>
      <c r="AN1152" s="6"/>
    </row>
    <row r="1153" spans="1:40" x14ac:dyDescent="0.25">
      <c r="A1153" s="6">
        <v>0.52892361111111108</v>
      </c>
      <c r="B1153">
        <v>0.54</v>
      </c>
      <c r="C1153">
        <f>B1153+0.68</f>
        <v>1.2200000000000002</v>
      </c>
      <c r="D1153" s="5">
        <f>C1153/(0.2905*LN(C1153)+0.3655)</f>
        <v>2.8823470279445305</v>
      </c>
      <c r="E1153" s="5">
        <f>D1153*100</f>
        <v>288.23470279445303</v>
      </c>
      <c r="F1153">
        <v>153.75680667316001</v>
      </c>
      <c r="G1153" s="4">
        <f>75.6*1000/(287.05*(F1153+273))</f>
        <v>0.61714012985940858</v>
      </c>
      <c r="H1153" s="3">
        <f>SQRT(2*ABS(E1153)/G1153)</f>
        <v>30.563018048225587</v>
      </c>
      <c r="I1153" s="2">
        <f>(2/2*0.0254)^2*3.1416*H1153</f>
        <v>6.1946184172097095E-2</v>
      </c>
      <c r="J1153" s="26"/>
      <c r="K1153" s="26"/>
      <c r="L1153" s="26"/>
      <c r="M1153" s="26"/>
      <c r="N1153" s="39"/>
      <c r="O1153" s="9"/>
      <c r="P1153" s="8"/>
      <c r="Q1153" s="41"/>
      <c r="R1153" s="8"/>
      <c r="S1153" s="41"/>
      <c r="T1153" s="9"/>
      <c r="U1153" s="8"/>
      <c r="X1153" s="9"/>
      <c r="Y1153" s="9"/>
      <c r="Z1153" s="9"/>
      <c r="AA1153" s="8"/>
      <c r="AB1153" s="12"/>
      <c r="AC1153" s="11"/>
      <c r="AD1153" s="11"/>
      <c r="AE1153" s="11"/>
      <c r="AF1153" s="11"/>
      <c r="AG1153" s="11"/>
      <c r="AH1153" s="10"/>
      <c r="AI1153" s="7">
        <v>7430877.2999999998</v>
      </c>
      <c r="AJ1153" s="31"/>
      <c r="AK1153" s="37">
        <v>0.80714406000000005</v>
      </c>
      <c r="AN1153" s="6"/>
    </row>
    <row r="1154" spans="1:40" x14ac:dyDescent="0.25">
      <c r="A1154" s="6">
        <v>0.52893518518518523</v>
      </c>
      <c r="B1154">
        <v>0.28000000000000003</v>
      </c>
      <c r="C1154">
        <f>B1154+0.68</f>
        <v>0.96000000000000008</v>
      </c>
      <c r="D1154" s="5">
        <f>C1154/(0.2905*LN(C1154)+0.3655)</f>
        <v>2.7146157496557359</v>
      </c>
      <c r="E1154" s="5">
        <f>D1154*100</f>
        <v>271.46157496557362</v>
      </c>
      <c r="F1154">
        <v>153.16713977569501</v>
      </c>
      <c r="G1154" s="4">
        <f>75.6*1000/(287.05*(F1154+273))</f>
        <v>0.61799403686375176</v>
      </c>
      <c r="H1154" s="3">
        <f>SQRT(2*ABS(E1154)/G1154)</f>
        <v>29.639920728650623</v>
      </c>
      <c r="I1154" s="2">
        <f>(2/2*0.0254)^2*3.1416*H1154</f>
        <v>6.0075218533921851E-2</v>
      </c>
      <c r="J1154" s="26"/>
      <c r="K1154" s="26"/>
      <c r="L1154" s="26"/>
      <c r="M1154" s="26"/>
      <c r="N1154" s="39"/>
      <c r="O1154" s="9"/>
      <c r="P1154" s="8"/>
      <c r="Q1154" s="41"/>
      <c r="R1154" s="8"/>
      <c r="S1154" s="41"/>
      <c r="T1154" s="9"/>
      <c r="U1154" s="8"/>
      <c r="X1154" s="9"/>
      <c r="Y1154" s="9"/>
      <c r="Z1154" s="9"/>
      <c r="AA1154" s="8"/>
      <c r="AB1154" s="12"/>
      <c r="AC1154" s="11"/>
      <c r="AD1154" s="11"/>
      <c r="AE1154" s="11"/>
      <c r="AF1154" s="11"/>
      <c r="AG1154" s="11"/>
      <c r="AH1154" s="10"/>
      <c r="AI1154" s="7">
        <v>8480640.3000000007</v>
      </c>
      <c r="AJ1154" s="31"/>
      <c r="AK1154" s="37">
        <v>0.85532209000000003</v>
      </c>
      <c r="AN1154" s="6"/>
    </row>
    <row r="1155" spans="1:40" x14ac:dyDescent="0.25">
      <c r="A1155" s="6">
        <v>0.52894675925925927</v>
      </c>
      <c r="B1155">
        <v>0.27</v>
      </c>
      <c r="C1155">
        <f>B1155+0.68</f>
        <v>0.95000000000000007</v>
      </c>
      <c r="D1155" s="5">
        <f>C1155/(0.2905*LN(C1155)+0.3655)</f>
        <v>2.7096460417130221</v>
      </c>
      <c r="E1155" s="5">
        <f>D1155*100</f>
        <v>270.9646041713022</v>
      </c>
      <c r="F1155">
        <v>152.71977464385799</v>
      </c>
      <c r="G1155" s="4">
        <f>75.6*1000/(287.05*(F1155+273))</f>
        <v>0.61864345227793427</v>
      </c>
      <c r="H1155" s="3">
        <f>SQRT(2*ABS(E1155)/G1155)</f>
        <v>29.597230111300629</v>
      </c>
      <c r="I1155" s="2">
        <f>(2/2*0.0254)^2*3.1416*H1155</f>
        <v>5.9988691711190846E-2</v>
      </c>
      <c r="J1155" s="26"/>
      <c r="K1155" s="26"/>
      <c r="L1155" s="26"/>
      <c r="M1155" s="26"/>
      <c r="N1155" s="39"/>
      <c r="O1155" s="9"/>
      <c r="P1155" s="8"/>
      <c r="Q1155" s="41"/>
      <c r="R1155" s="8"/>
      <c r="S1155" s="41"/>
      <c r="T1155" s="9"/>
      <c r="U1155" s="8"/>
      <c r="X1155" s="9"/>
      <c r="Y1155" s="9"/>
      <c r="Z1155" s="9"/>
      <c r="AA1155" s="8"/>
      <c r="AB1155" s="12"/>
      <c r="AC1155" s="11"/>
      <c r="AD1155" s="11"/>
      <c r="AE1155" s="11"/>
      <c r="AF1155" s="11"/>
      <c r="AG1155" s="11"/>
      <c r="AH1155" s="10"/>
      <c r="AI1155" s="7">
        <v>9051658.4000000004</v>
      </c>
      <c r="AJ1155" s="31"/>
      <c r="AK1155" s="37">
        <v>0.93046784000000005</v>
      </c>
      <c r="AN1155" s="6"/>
    </row>
    <row r="1156" spans="1:40" x14ac:dyDescent="0.25">
      <c r="A1156" s="6">
        <v>0.52895833333333331</v>
      </c>
      <c r="B1156">
        <v>0.27</v>
      </c>
      <c r="C1156">
        <f>B1156+0.68</f>
        <v>0.95000000000000007</v>
      </c>
      <c r="D1156" s="5">
        <f>C1156/(0.2905*LN(C1156)+0.3655)</f>
        <v>2.7096460417130221</v>
      </c>
      <c r="E1156" s="5">
        <f>D1156*100</f>
        <v>270.9646041713022</v>
      </c>
      <c r="F1156">
        <v>152.339192928345</v>
      </c>
      <c r="G1156" s="4">
        <f>75.6*1000/(287.05*(F1156+273))</f>
        <v>0.61919699728453903</v>
      </c>
      <c r="H1156" s="3">
        <f>SQRT(2*ABS(E1156)/G1156)</f>
        <v>29.583997600303814</v>
      </c>
      <c r="I1156" s="2">
        <f>(2/2*0.0254)^2*3.1416*H1156</f>
        <v>5.9961871599316603E-2</v>
      </c>
      <c r="J1156" s="26"/>
      <c r="K1156" s="26"/>
      <c r="L1156" s="26"/>
      <c r="M1156" s="26"/>
      <c r="N1156" s="39"/>
      <c r="O1156" s="9"/>
      <c r="P1156" s="8"/>
      <c r="Q1156" s="41"/>
      <c r="R1156" s="8"/>
      <c r="S1156" s="41"/>
      <c r="T1156" s="9"/>
      <c r="U1156" s="8"/>
      <c r="X1156" s="9"/>
      <c r="Y1156" s="9"/>
      <c r="Z1156" s="9"/>
      <c r="AA1156" s="8"/>
      <c r="AB1156" s="12"/>
      <c r="AC1156" s="11"/>
      <c r="AD1156" s="11"/>
      <c r="AE1156" s="11"/>
      <c r="AF1156" s="11"/>
      <c r="AG1156" s="11"/>
      <c r="AH1156" s="10"/>
      <c r="AI1156" s="7">
        <v>10351045.800000001</v>
      </c>
      <c r="AJ1156" s="31"/>
      <c r="AK1156" s="37">
        <v>1.0341635199999999</v>
      </c>
      <c r="AN1156" s="6"/>
    </row>
    <row r="1157" spans="1:40" x14ac:dyDescent="0.25">
      <c r="A1157" s="6">
        <v>0.52896990740740735</v>
      </c>
      <c r="B1157">
        <v>0.22</v>
      </c>
      <c r="C1157">
        <f>B1157+0.68</f>
        <v>0.9</v>
      </c>
      <c r="D1157" s="5">
        <f>C1157/(0.2905*LN(C1157)+0.3655)</f>
        <v>2.6874273799901629</v>
      </c>
      <c r="E1157" s="5">
        <f>D1157*100</f>
        <v>268.7427379990163</v>
      </c>
      <c r="F1157">
        <v>151.88503783230499</v>
      </c>
      <c r="G1157" s="4">
        <f>75.6*1000/(287.05*(F1157+273))</f>
        <v>0.61985885036650257</v>
      </c>
      <c r="H1157" s="3">
        <f>SQRT(2*ABS(E1157)/G1157)</f>
        <v>29.446722479902157</v>
      </c>
      <c r="I1157" s="2">
        <f>(2/2*0.0254)^2*3.1416*H1157</f>
        <v>5.9683637627879954E-2</v>
      </c>
      <c r="J1157" s="26"/>
      <c r="K1157" s="26"/>
      <c r="L1157" s="26"/>
      <c r="M1157" s="26"/>
      <c r="N1157" s="39"/>
      <c r="O1157" s="9"/>
      <c r="P1157" s="8"/>
      <c r="Q1157" s="41"/>
      <c r="R1157" s="8"/>
      <c r="S1157" s="41"/>
      <c r="T1157" s="9"/>
      <c r="U1157" s="8"/>
      <c r="V1157" s="51"/>
      <c r="X1157" s="9"/>
      <c r="Y1157" s="9"/>
      <c r="Z1157" s="9"/>
      <c r="AA1157" s="8"/>
      <c r="AB1157" s="12"/>
      <c r="AC1157" s="11"/>
      <c r="AD1157" s="11"/>
      <c r="AE1157" s="11"/>
      <c r="AF1157" s="11"/>
      <c r="AG1157" s="11"/>
      <c r="AH1157" s="10"/>
      <c r="AI1157" s="7">
        <v>12795796.1</v>
      </c>
      <c r="AJ1157" s="31"/>
      <c r="AK1157" s="37">
        <v>1.2288063199999999</v>
      </c>
      <c r="AN1157" s="6"/>
    </row>
    <row r="1158" spans="1:40" x14ac:dyDescent="0.25">
      <c r="A1158" s="6">
        <v>0.5289814814814815</v>
      </c>
      <c r="B1158">
        <v>0.22</v>
      </c>
      <c r="C1158">
        <f>B1158+0.68</f>
        <v>0.9</v>
      </c>
      <c r="D1158" s="5">
        <f>C1158/(0.2905*LN(C1158)+0.3655)</f>
        <v>2.6874273799901629</v>
      </c>
      <c r="E1158" s="5">
        <f>D1158*100</f>
        <v>268.7427379990163</v>
      </c>
      <c r="F1158">
        <v>151.36164671360399</v>
      </c>
      <c r="G1158" s="4">
        <f>75.6*1000/(287.05*(F1158+273))</f>
        <v>0.62062336011813179</v>
      </c>
      <c r="H1158" s="3">
        <f>SQRT(2*ABS(E1158)/G1158)</f>
        <v>29.428580040292605</v>
      </c>
      <c r="I1158" s="2">
        <f>(2/2*0.0254)^2*3.1416*H1158</f>
        <v>5.9646865902534922E-2</v>
      </c>
      <c r="J1158" s="26"/>
      <c r="K1158" s="26"/>
      <c r="L1158" s="26"/>
      <c r="M1158" s="26"/>
      <c r="N1158" s="39"/>
      <c r="O1158" s="9"/>
      <c r="P1158" s="8"/>
      <c r="Q1158" s="41"/>
      <c r="R1158" s="8"/>
      <c r="S1158" s="41"/>
      <c r="T1158" s="9"/>
      <c r="U1158" s="8"/>
      <c r="V1158" s="51"/>
      <c r="X1158" s="9"/>
      <c r="Y1158" s="9"/>
      <c r="Z1158" s="9"/>
      <c r="AA1158" s="8"/>
      <c r="AB1158" s="12"/>
      <c r="AC1158" s="11"/>
      <c r="AD1158" s="11"/>
      <c r="AE1158" s="11"/>
      <c r="AF1158" s="11"/>
      <c r="AG1158" s="11"/>
      <c r="AH1158" s="10"/>
      <c r="AI1158" s="7">
        <v>11278891.699999999</v>
      </c>
      <c r="AJ1158" s="31"/>
      <c r="AK1158" s="37">
        <v>1.3772420299999999</v>
      </c>
      <c r="AN1158" s="6"/>
    </row>
    <row r="1159" spans="1:40" x14ac:dyDescent="0.25">
      <c r="A1159" s="6">
        <v>0.52899305555555554</v>
      </c>
      <c r="B1159">
        <v>0.24</v>
      </c>
      <c r="C1159">
        <f>B1159+0.68</f>
        <v>0.92</v>
      </c>
      <c r="D1159" s="5">
        <f>C1159/(0.2905*LN(C1159)+0.3655)</f>
        <v>2.6957523293421808</v>
      </c>
      <c r="E1159" s="5">
        <f>D1159*100</f>
        <v>269.57523293421809</v>
      </c>
      <c r="F1159">
        <v>150.92845842233999</v>
      </c>
      <c r="G1159" s="4">
        <f>75.6*1000/(287.05*(F1159+273))</f>
        <v>0.62125753970090536</v>
      </c>
      <c r="H1159" s="3">
        <f>SQRT(2*ABS(E1159)/G1159)</f>
        <v>29.459078397256583</v>
      </c>
      <c r="I1159" s="2">
        <f>(2/2*0.0254)^2*3.1416*H1159</f>
        <v>5.9708681029380574E-2</v>
      </c>
      <c r="J1159" s="26"/>
      <c r="K1159" s="26"/>
      <c r="L1159" s="26"/>
      <c r="M1159" s="26"/>
      <c r="N1159" s="39"/>
      <c r="O1159" s="9"/>
      <c r="P1159" s="8"/>
      <c r="Q1159" s="41"/>
      <c r="R1159" s="8"/>
      <c r="S1159" s="41"/>
      <c r="T1159" s="9"/>
      <c r="U1159" s="8"/>
      <c r="V1159" s="51"/>
      <c r="X1159" s="9"/>
      <c r="Y1159" s="9"/>
      <c r="Z1159" s="9"/>
      <c r="AA1159" s="8"/>
      <c r="AB1159" s="12"/>
      <c r="AC1159" s="11"/>
      <c r="AD1159" s="11"/>
      <c r="AE1159" s="11"/>
      <c r="AF1159" s="11"/>
      <c r="AG1159" s="11"/>
      <c r="AH1159" s="10"/>
      <c r="AI1159" s="7">
        <v>11164164.9</v>
      </c>
      <c r="AJ1159" s="31"/>
      <c r="AK1159" s="37">
        <v>1.42700421</v>
      </c>
      <c r="AN1159" s="6"/>
    </row>
    <row r="1160" spans="1:40" x14ac:dyDescent="0.25">
      <c r="A1160" s="6">
        <v>0.52900462962962969</v>
      </c>
      <c r="B1160">
        <v>0.19</v>
      </c>
      <c r="C1160">
        <f>B1160+0.68</f>
        <v>0.87000000000000011</v>
      </c>
      <c r="D1160" s="5">
        <f>C1160/(0.2905*LN(C1160)+0.3655)</f>
        <v>2.6765576696495312</v>
      </c>
      <c r="E1160" s="5">
        <f>D1160*100</f>
        <v>267.6557669649531</v>
      </c>
      <c r="F1160">
        <v>150.51266876543201</v>
      </c>
      <c r="G1160" s="4">
        <f>75.6*1000/(287.05*(F1160+273))</f>
        <v>0.62186746823040306</v>
      </c>
      <c r="H1160" s="3">
        <f>SQRT(2*ABS(E1160)/G1160)</f>
        <v>29.339613021649477</v>
      </c>
      <c r="I1160" s="2">
        <f>(2/2*0.0254)^2*3.1416*H1160</f>
        <v>5.9466544465908037E-2</v>
      </c>
      <c r="J1160" s="26"/>
      <c r="K1160" s="26"/>
      <c r="L1160" s="26"/>
      <c r="M1160" s="26"/>
      <c r="N1160" s="39"/>
      <c r="O1160" s="9"/>
      <c r="P1160" s="8"/>
      <c r="Q1160" s="41"/>
      <c r="R1160" s="8"/>
      <c r="S1160" s="41"/>
      <c r="T1160" s="9"/>
      <c r="U1160" s="8"/>
      <c r="V1160" s="51"/>
      <c r="X1160" s="9"/>
      <c r="Y1160" s="9"/>
      <c r="Z1160" s="9"/>
      <c r="AA1160" s="8"/>
      <c r="AB1160" s="12"/>
      <c r="AC1160" s="11"/>
      <c r="AD1160" s="11"/>
      <c r="AE1160" s="11"/>
      <c r="AF1160" s="11"/>
      <c r="AG1160" s="11"/>
      <c r="AH1160" s="10"/>
      <c r="AI1160" s="7">
        <v>11926125.9</v>
      </c>
      <c r="AJ1160" s="31"/>
      <c r="AK1160" s="37">
        <v>1.4804071299999999</v>
      </c>
      <c r="AN1160" s="6"/>
    </row>
    <row r="1161" spans="1:40" x14ac:dyDescent="0.25">
      <c r="A1161" s="6">
        <v>0.52901620370370372</v>
      </c>
      <c r="B1161">
        <v>0.19</v>
      </c>
      <c r="C1161">
        <f>B1161+0.68</f>
        <v>0.87000000000000011</v>
      </c>
      <c r="D1161" s="5">
        <f>C1161/(0.2905*LN(C1161)+0.3655)</f>
        <v>2.6765576696495312</v>
      </c>
      <c r="E1161" s="5">
        <f>D1161*100</f>
        <v>267.6557669649531</v>
      </c>
      <c r="F1161">
        <v>150.21819362343501</v>
      </c>
      <c r="G1161" s="4">
        <f>75.6*1000/(287.05*(F1161+273))</f>
        <v>0.62230016350147033</v>
      </c>
      <c r="H1161" s="3">
        <f>SQRT(2*ABS(E1161)/G1161)</f>
        <v>29.32941109651728</v>
      </c>
      <c r="I1161" s="2">
        <f>(2/2*0.0254)^2*3.1416*H1161</f>
        <v>5.9445866850492184E-2</v>
      </c>
      <c r="J1161" s="26"/>
      <c r="K1161" s="26"/>
      <c r="L1161" s="26"/>
      <c r="M1161" s="26"/>
      <c r="N1161" s="39"/>
      <c r="O1161" s="9"/>
      <c r="P1161" s="8"/>
      <c r="Q1161" s="41"/>
      <c r="R1161" s="8"/>
      <c r="S1161" s="41"/>
      <c r="T1161" s="9"/>
      <c r="U1161" s="8"/>
      <c r="V1161" s="51"/>
      <c r="X1161" s="9"/>
      <c r="Y1161" s="9"/>
      <c r="Z1161" s="9"/>
      <c r="AA1161" s="8"/>
      <c r="AB1161" s="12"/>
      <c r="AC1161" s="11"/>
      <c r="AD1161" s="11"/>
      <c r="AE1161" s="11"/>
      <c r="AF1161" s="11"/>
      <c r="AG1161" s="11"/>
      <c r="AH1161" s="10"/>
      <c r="AI1161" s="7">
        <v>12001222.800000001</v>
      </c>
      <c r="AJ1161" s="31"/>
      <c r="AK1161" s="37">
        <v>1.5491754200000001</v>
      </c>
      <c r="AN1161" s="6"/>
    </row>
    <row r="1162" spans="1:40" x14ac:dyDescent="0.25">
      <c r="A1162" s="6">
        <v>0.52902777777777776</v>
      </c>
      <c r="B1162">
        <v>0.23</v>
      </c>
      <c r="C1162">
        <f>B1162+0.68</f>
        <v>0.91</v>
      </c>
      <c r="D1162" s="5">
        <f>C1162/(0.2905*LN(C1162)+0.3655)</f>
        <v>2.6914895144241178</v>
      </c>
      <c r="E1162" s="5">
        <f>D1162*100</f>
        <v>269.14895144241177</v>
      </c>
      <c r="F1162">
        <v>149.729789850289</v>
      </c>
      <c r="G1162" s="4">
        <f>75.6*1000/(287.05*(F1162+273))</f>
        <v>0.62301914227983157</v>
      </c>
      <c r="H1162" s="3">
        <f>SQRT(2*ABS(E1162)/G1162)</f>
        <v>29.394132577159503</v>
      </c>
      <c r="I1162" s="2">
        <f>(2/2*0.0254)^2*3.1416*H1162</f>
        <v>5.9577046590445472E-2</v>
      </c>
      <c r="J1162" s="26"/>
      <c r="K1162" s="26"/>
      <c r="L1162" s="26"/>
      <c r="M1162" s="26"/>
      <c r="N1162" s="39"/>
      <c r="O1162" s="9"/>
      <c r="P1162" s="8"/>
      <c r="Q1162" s="41"/>
      <c r="R1162" s="8"/>
      <c r="S1162" s="41"/>
      <c r="T1162" s="9"/>
      <c r="U1162" s="8"/>
      <c r="V1162" s="51"/>
      <c r="X1162" s="9"/>
      <c r="Y1162" s="9"/>
      <c r="Z1162" s="9"/>
      <c r="AA1162" s="8"/>
      <c r="AB1162" s="12"/>
      <c r="AC1162" s="11"/>
      <c r="AD1162" s="11"/>
      <c r="AE1162" s="11"/>
      <c r="AF1162" s="11"/>
      <c r="AG1162" s="11"/>
      <c r="AH1162" s="10"/>
      <c r="AI1162" s="7">
        <v>10575704.800000001</v>
      </c>
      <c r="AJ1162" s="31"/>
      <c r="AK1162" s="37">
        <v>1.5820369599999999</v>
      </c>
      <c r="AN1162" s="6"/>
    </row>
    <row r="1163" spans="1:40" x14ac:dyDescent="0.25">
      <c r="A1163" s="6">
        <v>0.5290393518518518</v>
      </c>
      <c r="B1163">
        <v>0.17</v>
      </c>
      <c r="C1163">
        <f>B1163+0.68</f>
        <v>0.85000000000000009</v>
      </c>
      <c r="D1163" s="5">
        <f>C1163/(0.2905*LN(C1163)+0.3655)</f>
        <v>2.6705352691482691</v>
      </c>
      <c r="E1163" s="5">
        <f>D1163*100</f>
        <v>267.05352691482693</v>
      </c>
      <c r="F1163">
        <v>149.34537132804499</v>
      </c>
      <c r="G1163" s="4">
        <f>75.6*1000/(287.05*(F1163+273))</f>
        <v>0.62358621395686187</v>
      </c>
      <c r="H1163" s="3">
        <f>SQRT(2*ABS(E1163)/G1163)</f>
        <v>29.266170886072825</v>
      </c>
      <c r="I1163" s="2">
        <f>(2/2*0.0254)^2*3.1416*H1163</f>
        <v>5.9317689400310625E-2</v>
      </c>
      <c r="J1163" s="26"/>
      <c r="K1163" s="26"/>
      <c r="L1163" s="26"/>
      <c r="M1163" s="26"/>
      <c r="N1163" s="39"/>
      <c r="O1163" s="9"/>
      <c r="P1163" s="8"/>
      <c r="Q1163" s="41"/>
      <c r="R1163" s="8"/>
      <c r="S1163" s="41"/>
      <c r="T1163" s="9"/>
      <c r="U1163" s="8"/>
      <c r="V1163" s="51"/>
      <c r="X1163" s="9"/>
      <c r="Y1163" s="9"/>
      <c r="Z1163" s="9"/>
      <c r="AA1163" s="8"/>
      <c r="AB1163" s="12"/>
      <c r="AC1163" s="11"/>
      <c r="AD1163" s="11"/>
      <c r="AE1163" s="11"/>
      <c r="AF1163" s="11"/>
      <c r="AG1163" s="11"/>
      <c r="AH1163" s="10"/>
      <c r="AI1163" s="7">
        <v>9793592.5999999996</v>
      </c>
      <c r="AJ1163" s="31"/>
      <c r="AK1163" s="37">
        <v>1.5100528499999999</v>
      </c>
      <c r="AN1163" s="6"/>
    </row>
    <row r="1164" spans="1:40" x14ac:dyDescent="0.25">
      <c r="A1164" s="6">
        <v>0.52905092592592595</v>
      </c>
      <c r="B1164">
        <v>0.21</v>
      </c>
      <c r="C1164">
        <f>B1164+0.68</f>
        <v>0.89</v>
      </c>
      <c r="D1164" s="5">
        <f>C1164/(0.2905*LN(C1164)+0.3655)</f>
        <v>2.6835768077843052</v>
      </c>
      <c r="E1164" s="5">
        <f>D1164*100</f>
        <v>268.35768077843051</v>
      </c>
      <c r="F1164">
        <v>148.96447706611301</v>
      </c>
      <c r="G1164" s="4">
        <f>75.6*1000/(287.05*(F1164+273))</f>
        <v>0.6241491059148947</v>
      </c>
      <c r="H1164" s="3">
        <f>SQRT(2*ABS(E1164)/G1164)</f>
        <v>29.324312326633876</v>
      </c>
      <c r="I1164" s="2">
        <f>(2/2*0.0254)^2*3.1416*H1164</f>
        <v>5.9435532486989531E-2</v>
      </c>
      <c r="J1164" s="26"/>
      <c r="K1164" s="26"/>
      <c r="L1164" s="26"/>
      <c r="M1164" s="26"/>
      <c r="N1164" s="39"/>
      <c r="O1164" s="9"/>
      <c r="P1164" s="8"/>
      <c r="Q1164" s="41"/>
      <c r="R1164" s="8"/>
      <c r="S1164" s="41"/>
      <c r="T1164" s="9"/>
      <c r="U1164" s="8"/>
      <c r="V1164" s="51"/>
      <c r="X1164" s="9"/>
      <c r="Y1164" s="9"/>
      <c r="Z1164" s="9"/>
      <c r="AA1164" s="8"/>
      <c r="AB1164" s="12"/>
      <c r="AC1164" s="11"/>
      <c r="AD1164" s="11"/>
      <c r="AE1164" s="11"/>
      <c r="AF1164" s="11"/>
      <c r="AG1164" s="11"/>
      <c r="AH1164" s="10"/>
      <c r="AI1164" s="7">
        <v>9082127.5</v>
      </c>
      <c r="AJ1164" s="31"/>
      <c r="AK1164" s="37">
        <v>1.44153029</v>
      </c>
      <c r="AN1164" s="6"/>
    </row>
    <row r="1165" spans="1:40" x14ac:dyDescent="0.25">
      <c r="A1165" s="6">
        <v>0.52906249999999999</v>
      </c>
      <c r="B1165">
        <v>0.18</v>
      </c>
      <c r="C1165">
        <f>B1165+0.68</f>
        <v>0.8600000000000001</v>
      </c>
      <c r="D1165" s="5">
        <f>C1165/(0.2905*LN(C1165)+0.3655)</f>
        <v>2.6734148587386759</v>
      </c>
      <c r="E1165" s="5">
        <f>D1165*100</f>
        <v>267.34148587386761</v>
      </c>
      <c r="F1165">
        <v>148.56979677223799</v>
      </c>
      <c r="G1165" s="4">
        <f>75.6*1000/(287.05*(F1165+273))</f>
        <v>0.62473344415361676</v>
      </c>
      <c r="H1165" s="3">
        <f>SQRT(2*ABS(E1165)/G1165)</f>
        <v>29.25504689833167</v>
      </c>
      <c r="I1165" s="2">
        <f>(2/2*0.0254)^2*3.1416*H1165</f>
        <v>5.9295142916443937E-2</v>
      </c>
      <c r="J1165" s="26"/>
      <c r="K1165" s="26"/>
      <c r="L1165" s="26"/>
      <c r="M1165" s="26"/>
      <c r="N1165" s="39"/>
      <c r="O1165" s="9"/>
      <c r="P1165" s="8"/>
      <c r="Q1165" s="41"/>
      <c r="R1165" s="8"/>
      <c r="S1165" s="41"/>
      <c r="T1165" s="9"/>
      <c r="U1165" s="8"/>
      <c r="V1165" s="51"/>
      <c r="X1165" s="9"/>
      <c r="Y1165" s="9"/>
      <c r="Z1165" s="9"/>
      <c r="AA1165" s="8"/>
      <c r="AB1165" s="12"/>
      <c r="AC1165" s="11"/>
      <c r="AD1165" s="11"/>
      <c r="AE1165" s="11"/>
      <c r="AF1165" s="11"/>
      <c r="AG1165" s="11"/>
      <c r="AH1165" s="10"/>
      <c r="AI1165" s="7">
        <v>7976472.4000000004</v>
      </c>
      <c r="AJ1165" s="31"/>
      <c r="AK1165" s="37">
        <v>1.3566223799999999</v>
      </c>
      <c r="AN1165" s="6"/>
    </row>
    <row r="1166" spans="1:40" x14ac:dyDescent="0.25">
      <c r="A1166" s="6">
        <v>0.52907407407407414</v>
      </c>
      <c r="B1166">
        <v>0.28000000000000003</v>
      </c>
      <c r="C1166">
        <f>B1166+0.68</f>
        <v>0.96000000000000008</v>
      </c>
      <c r="D1166" s="5">
        <f>C1166/(0.2905*LN(C1166)+0.3655)</f>
        <v>2.7146157496557359</v>
      </c>
      <c r="E1166" s="5">
        <f>D1166*100</f>
        <v>271.46157496557362</v>
      </c>
      <c r="F1166">
        <v>148.109420383523</v>
      </c>
      <c r="G1166" s="4">
        <f>75.6*1000/(287.05*(F1166+273))</f>
        <v>0.62541643178820105</v>
      </c>
      <c r="H1166" s="3">
        <f>SQRT(2*ABS(E1166)/G1166)</f>
        <v>29.463513600785067</v>
      </c>
      <c r="I1166" s="2">
        <f>(2/2*0.0254)^2*3.1416*H1166</f>
        <v>5.971767045359852E-2</v>
      </c>
      <c r="J1166" s="26"/>
      <c r="K1166" s="26"/>
      <c r="L1166" s="26"/>
      <c r="M1166" s="26"/>
      <c r="N1166" s="39"/>
      <c r="O1166" s="9"/>
      <c r="P1166" s="8"/>
      <c r="Q1166" s="41"/>
      <c r="R1166" s="8"/>
      <c r="S1166" s="41"/>
      <c r="T1166" s="9"/>
      <c r="U1166" s="8"/>
      <c r="V1166" s="51"/>
      <c r="X1166" s="9"/>
      <c r="Y1166" s="9"/>
      <c r="Z1166" s="9"/>
      <c r="AA1166" s="8"/>
      <c r="AB1166" s="12"/>
      <c r="AC1166" s="11"/>
      <c r="AD1166" s="11"/>
      <c r="AE1166" s="11"/>
      <c r="AF1166" s="11"/>
      <c r="AG1166" s="11"/>
      <c r="AH1166" s="10"/>
      <c r="AI1166" s="7">
        <v>6749400.7999999998</v>
      </c>
      <c r="AJ1166" s="31"/>
      <c r="AK1166" s="37">
        <v>1.2464756100000001</v>
      </c>
      <c r="AN1166" s="6"/>
    </row>
    <row r="1167" spans="1:40" x14ac:dyDescent="0.25">
      <c r="A1167" s="6">
        <v>0.52908564814814818</v>
      </c>
      <c r="B1167">
        <v>0.24</v>
      </c>
      <c r="C1167">
        <f>B1167+0.68</f>
        <v>0.92</v>
      </c>
      <c r="D1167" s="5">
        <f>C1167/(0.2905*LN(C1167)+0.3655)</f>
        <v>2.6957523293421808</v>
      </c>
      <c r="E1167" s="5">
        <f>D1167*100</f>
        <v>269.57523293421809</v>
      </c>
      <c r="F1167">
        <v>147.74256918147401</v>
      </c>
      <c r="G1167" s="4">
        <f>75.6*1000/(287.05*(F1167+273))</f>
        <v>0.62596174093110302</v>
      </c>
      <c r="H1167" s="3">
        <f>SQRT(2*ABS(E1167)/G1167)</f>
        <v>29.348174829152313</v>
      </c>
      <c r="I1167" s="2">
        <f>(2/2*0.0254)^2*3.1416*H1167</f>
        <v>5.9483897834072784E-2</v>
      </c>
      <c r="J1167" s="26"/>
      <c r="K1167" s="26"/>
      <c r="L1167" s="26"/>
      <c r="M1167" s="26"/>
      <c r="N1167" s="39"/>
      <c r="O1167" s="9"/>
      <c r="P1167" s="8"/>
      <c r="Q1167" s="41"/>
      <c r="R1167" s="8"/>
      <c r="S1167" s="41"/>
      <c r="T1167" s="9"/>
      <c r="U1167" s="8"/>
      <c r="V1167" s="51"/>
      <c r="X1167" s="9"/>
      <c r="Y1167" s="9"/>
      <c r="Z1167" s="9"/>
      <c r="AA1167" s="8"/>
      <c r="AB1167" s="12"/>
      <c r="AC1167" s="11"/>
      <c r="AD1167" s="11"/>
      <c r="AE1167" s="11"/>
      <c r="AF1167" s="11"/>
      <c r="AG1167" s="11"/>
      <c r="AH1167" s="10"/>
      <c r="AI1167" s="7">
        <v>5567267.7999999998</v>
      </c>
      <c r="AJ1167" s="31"/>
      <c r="AK1167" s="37">
        <v>1.12273837</v>
      </c>
      <c r="AN1167" s="6"/>
    </row>
    <row r="1168" spans="1:40" x14ac:dyDescent="0.25">
      <c r="A1168" s="6">
        <v>0.52909722222222222</v>
      </c>
      <c r="B1168">
        <v>0.21</v>
      </c>
      <c r="C1168">
        <f>B1168+0.68</f>
        <v>0.89</v>
      </c>
      <c r="D1168" s="5">
        <f>C1168/(0.2905*LN(C1168)+0.3655)</f>
        <v>2.6835768077843052</v>
      </c>
      <c r="E1168" s="5">
        <f>D1168*100</f>
        <v>268.35768077843051</v>
      </c>
      <c r="F1168">
        <v>147.365396339238</v>
      </c>
      <c r="G1168" s="4">
        <f>75.6*1000/(287.05*(F1168+273))</f>
        <v>0.62652338508881433</v>
      </c>
      <c r="H1168" s="3">
        <f>SQRT(2*ABS(E1168)/G1168)</f>
        <v>29.268695734313123</v>
      </c>
      <c r="I1168" s="2">
        <f>(2/2*0.0254)^2*3.1416*H1168</f>
        <v>5.9322806850225202E-2</v>
      </c>
      <c r="J1168" s="26"/>
      <c r="K1168" s="26"/>
      <c r="L1168" s="26"/>
      <c r="M1168" s="26"/>
      <c r="N1168" s="39"/>
      <c r="O1168" s="9"/>
      <c r="P1168" s="8"/>
      <c r="Q1168" s="41"/>
      <c r="R1168" s="8"/>
      <c r="S1168" s="41"/>
      <c r="T1168" s="9"/>
      <c r="U1168" s="8"/>
      <c r="V1168" s="51"/>
      <c r="X1168" s="9"/>
      <c r="Y1168" s="9"/>
      <c r="Z1168" s="9"/>
      <c r="AA1168" s="8"/>
      <c r="AB1168" s="12"/>
      <c r="AC1168" s="11"/>
      <c r="AD1168" s="11"/>
      <c r="AE1168" s="11"/>
      <c r="AF1168" s="11"/>
      <c r="AG1168" s="11"/>
      <c r="AH1168" s="10"/>
      <c r="AI1168" s="7">
        <v>5034669.5999999996</v>
      </c>
      <c r="AJ1168" s="31"/>
      <c r="AK1168" s="37">
        <v>0.99236833999999996</v>
      </c>
      <c r="AN1168" s="6"/>
    </row>
    <row r="1169" spans="1:40" x14ac:dyDescent="0.25">
      <c r="A1169" s="6">
        <v>0.52910879629629626</v>
      </c>
      <c r="B1169">
        <v>1.38</v>
      </c>
      <c r="C1169">
        <f>B1169+0.68</f>
        <v>2.06</v>
      </c>
      <c r="D1169" s="5">
        <f>C1169/(0.2905*LN(C1169)+0.3655)</f>
        <v>3.5798314437168948</v>
      </c>
      <c r="E1169" s="5">
        <f>D1169*100</f>
        <v>357.98314437168949</v>
      </c>
      <c r="F1169">
        <v>147.04363753411801</v>
      </c>
      <c r="G1169" s="4">
        <f>75.6*1000/(287.05*(F1169+273))</f>
        <v>0.62700331002458853</v>
      </c>
      <c r="H1169" s="3">
        <f>SQRT(2*ABS(E1169)/G1169)</f>
        <v>33.791803434891015</v>
      </c>
      <c r="I1169" s="2">
        <f>(2/2*0.0254)^2*3.1416*H1169</f>
        <v>6.8490398290576945E-2</v>
      </c>
      <c r="J1169" s="26"/>
      <c r="K1169" s="26"/>
      <c r="L1169" s="26"/>
      <c r="M1169" s="26"/>
      <c r="N1169" s="39"/>
      <c r="O1169" s="9"/>
      <c r="P1169" s="8"/>
      <c r="Q1169" s="41"/>
      <c r="R1169" s="8"/>
      <c r="S1169" s="41"/>
      <c r="T1169" s="9"/>
      <c r="U1169" s="8"/>
      <c r="V1169" s="51"/>
      <c r="X1169" s="9"/>
      <c r="Y1169" s="9"/>
      <c r="Z1169" s="9"/>
      <c r="AA1169" s="8"/>
      <c r="AB1169" s="12"/>
      <c r="AC1169" s="11"/>
      <c r="AD1169" s="11"/>
      <c r="AE1169" s="11"/>
      <c r="AF1169" s="11"/>
      <c r="AG1169" s="11"/>
      <c r="AH1169" s="10"/>
      <c r="AI1169" s="7">
        <v>4928970.4000000004</v>
      </c>
      <c r="AJ1169" s="31"/>
      <c r="AK1169" s="37">
        <v>0.88707360999999996</v>
      </c>
      <c r="AN1169" s="6"/>
    </row>
    <row r="1170" spans="1:40" x14ac:dyDescent="0.25">
      <c r="A1170" s="6">
        <v>0.5291203703703703</v>
      </c>
      <c r="B1170">
        <v>2.2999999999999998</v>
      </c>
      <c r="C1170">
        <f>B1170+0.68</f>
        <v>2.98</v>
      </c>
      <c r="D1170" s="5">
        <f>C1170/(0.2905*LN(C1170)+0.3655)</f>
        <v>4.3649974622033367</v>
      </c>
      <c r="E1170" s="5">
        <f>D1170*100</f>
        <v>436.49974622033369</v>
      </c>
      <c r="F1170">
        <v>147.07131392115701</v>
      </c>
      <c r="G1170" s="4">
        <f>75.6*1000/(287.05*(F1170+273))</f>
        <v>0.62696199992864077</v>
      </c>
      <c r="H1170" s="3">
        <f>SQRT(2*ABS(E1170)/G1170)</f>
        <v>37.315252616618935</v>
      </c>
      <c r="I1170" s="2">
        <f>(2/2*0.0254)^2*3.1416*H1170</f>
        <v>7.563184720075794E-2</v>
      </c>
      <c r="J1170" s="26"/>
      <c r="K1170" s="26"/>
      <c r="L1170" s="26"/>
      <c r="M1170" s="26"/>
      <c r="N1170" s="39"/>
      <c r="O1170" s="9"/>
      <c r="P1170" s="8"/>
      <c r="Q1170" s="41"/>
      <c r="R1170" s="8"/>
      <c r="S1170" s="41"/>
      <c r="T1170" s="9"/>
      <c r="U1170" s="8"/>
      <c r="V1170" s="51"/>
      <c r="X1170" s="9"/>
      <c r="Y1170" s="9"/>
      <c r="Z1170" s="9"/>
      <c r="AA1170" s="8"/>
      <c r="AB1170" s="12"/>
      <c r="AC1170" s="11"/>
      <c r="AD1170" s="11"/>
      <c r="AE1170" s="11"/>
      <c r="AF1170" s="11"/>
      <c r="AG1170" s="11"/>
      <c r="AH1170" s="10"/>
      <c r="AI1170" s="7">
        <v>5471326.0999999996</v>
      </c>
      <c r="AJ1170" s="31"/>
      <c r="AK1170" s="37">
        <v>0.82046509000000001</v>
      </c>
      <c r="AN1170" s="6"/>
    </row>
    <row r="1171" spans="1:40" x14ac:dyDescent="0.25">
      <c r="A1171" s="6">
        <v>0.52913194444444445</v>
      </c>
      <c r="B1171">
        <v>2.83</v>
      </c>
      <c r="C1171">
        <f>B1171+0.68</f>
        <v>3.5100000000000002</v>
      </c>
      <c r="D1171" s="5">
        <f>C1171/(0.2905*LN(C1171)+0.3655)</f>
        <v>4.8065305787890713</v>
      </c>
      <c r="E1171" s="5">
        <f>D1171*100</f>
        <v>480.65305787890713</v>
      </c>
      <c r="F1171">
        <v>147.489960322565</v>
      </c>
      <c r="G1171" s="4">
        <f>75.6*1000/(287.05*(F1171+273))</f>
        <v>0.6263377867253378</v>
      </c>
      <c r="H1171" s="3">
        <f>SQRT(2*ABS(E1171)/G1171)</f>
        <v>39.176582281540256</v>
      </c>
      <c r="I1171" s="2">
        <f>(2/2*0.0254)^2*3.1416*H1171</f>
        <v>7.940445467186133E-2</v>
      </c>
      <c r="J1171" s="26"/>
      <c r="K1171" s="26"/>
      <c r="L1171" s="26"/>
      <c r="M1171" s="26"/>
      <c r="N1171" s="39"/>
      <c r="O1171" s="9"/>
      <c r="P1171" s="8"/>
      <c r="Q1171" s="41"/>
      <c r="R1171" s="8"/>
      <c r="S1171" s="41"/>
      <c r="T1171" s="9"/>
      <c r="U1171" s="8"/>
      <c r="V1171" s="51"/>
      <c r="X1171" s="9"/>
      <c r="Y1171" s="9"/>
      <c r="Z1171" s="9"/>
      <c r="AA1171" s="8"/>
      <c r="AB1171" s="12"/>
      <c r="AC1171" s="11"/>
      <c r="AD1171" s="11"/>
      <c r="AE1171" s="11"/>
      <c r="AF1171" s="11"/>
      <c r="AG1171" s="11"/>
      <c r="AH1171" s="10"/>
      <c r="AI1171" s="7">
        <v>5869465.2999999998</v>
      </c>
      <c r="AJ1171" s="31"/>
      <c r="AK1171" s="37">
        <v>0.80764930000000001</v>
      </c>
      <c r="AN1171" s="6"/>
    </row>
    <row r="1172" spans="1:40" x14ac:dyDescent="0.25">
      <c r="A1172" s="6">
        <v>0.52914351851851849</v>
      </c>
      <c r="B1172">
        <v>4.2699999999999996</v>
      </c>
      <c r="C1172">
        <f>B1172+0.68</f>
        <v>4.9499999999999993</v>
      </c>
      <c r="D1172" s="5">
        <f>C1172/(0.2905*LN(C1172)+0.3655)</f>
        <v>5.962978281974058</v>
      </c>
      <c r="E1172" s="5">
        <f>D1172*100</f>
        <v>596.29782819740581</v>
      </c>
      <c r="F1172">
        <v>148.02981565342699</v>
      </c>
      <c r="G1172" s="4">
        <f>75.6*1000/(287.05*(F1172+273))</f>
        <v>0.62553468019816894</v>
      </c>
      <c r="H1172" s="3">
        <f>SQRT(2*ABS(E1172)/G1172)</f>
        <v>43.663738306491375</v>
      </c>
      <c r="I1172" s="2">
        <f>(2/2*0.0254)^2*3.1416*H1172</f>
        <v>8.8499178010111465E-2</v>
      </c>
      <c r="J1172" s="26"/>
      <c r="K1172" s="26"/>
      <c r="L1172" s="26"/>
      <c r="M1172" s="26"/>
      <c r="N1172" s="39"/>
      <c r="O1172" s="9"/>
      <c r="P1172" s="8"/>
      <c r="Q1172" s="41"/>
      <c r="R1172" s="8"/>
      <c r="S1172" s="41"/>
      <c r="T1172" s="9"/>
      <c r="U1172" s="8"/>
      <c r="V1172" s="51"/>
      <c r="X1172" s="9"/>
      <c r="Y1172" s="9"/>
      <c r="Z1172" s="9"/>
      <c r="AA1172" s="8"/>
      <c r="AB1172" s="12"/>
      <c r="AC1172" s="11"/>
      <c r="AD1172" s="11"/>
      <c r="AE1172" s="11"/>
      <c r="AF1172" s="11"/>
      <c r="AG1172" s="11"/>
      <c r="AH1172" s="10"/>
      <c r="AI1172" s="7">
        <v>5987570.5999999996</v>
      </c>
      <c r="AJ1172" s="31"/>
      <c r="AK1172" s="37">
        <v>0.82444866000000006</v>
      </c>
      <c r="AN1172" s="6"/>
    </row>
    <row r="1173" spans="1:40" x14ac:dyDescent="0.25">
      <c r="A1173" s="6">
        <v>0.52915509259259264</v>
      </c>
      <c r="B1173">
        <v>6.03</v>
      </c>
      <c r="C1173">
        <f>B1173+0.68</f>
        <v>6.71</v>
      </c>
      <c r="D1173" s="5">
        <f>C1173/(0.2905*LN(C1173)+0.3655)</f>
        <v>7.3054250506642227</v>
      </c>
      <c r="E1173" s="5">
        <f>D1173*100</f>
        <v>730.54250506642222</v>
      </c>
      <c r="F1173">
        <v>149.213782778385</v>
      </c>
      <c r="G1173" s="4">
        <f>75.6*1000/(287.05*(F1173+273))</f>
        <v>0.62378056290715556</v>
      </c>
      <c r="H1173" s="3">
        <f>SQRT(2*ABS(E1173)/G1173)</f>
        <v>48.397376872048973</v>
      </c>
      <c r="I1173" s="2">
        <f>(2/2*0.0254)^2*3.1416*H1173</f>
        <v>9.8093480703761726E-2</v>
      </c>
      <c r="J1173" s="26"/>
      <c r="K1173" s="26"/>
      <c r="L1173" s="26"/>
      <c r="M1173" s="26"/>
      <c r="N1173" s="39"/>
      <c r="O1173" s="9"/>
      <c r="P1173" s="8"/>
      <c r="Q1173" s="41"/>
      <c r="R1173" s="8"/>
      <c r="S1173" s="41"/>
      <c r="T1173" s="9"/>
      <c r="U1173" s="8"/>
      <c r="V1173" s="51"/>
      <c r="X1173" s="9"/>
      <c r="Y1173" s="9"/>
      <c r="Z1173" s="9"/>
      <c r="AA1173" s="8"/>
      <c r="AB1173" s="12"/>
      <c r="AC1173" s="11"/>
      <c r="AD1173" s="11"/>
      <c r="AE1173" s="11"/>
      <c r="AF1173" s="11"/>
      <c r="AG1173" s="11"/>
      <c r="AH1173" s="10"/>
      <c r="AI1173" s="7">
        <v>5940851</v>
      </c>
      <c r="AJ1173" s="31"/>
      <c r="AK1173" s="38">
        <v>0.83434463999999997</v>
      </c>
      <c r="AN1173" s="6"/>
    </row>
    <row r="1174" spans="1:40" x14ac:dyDescent="0.25">
      <c r="A1174" s="6">
        <v>0.52916666666666667</v>
      </c>
      <c r="B1174">
        <v>0.4</v>
      </c>
      <c r="C1174">
        <f>B1174+0.68</f>
        <v>1.08</v>
      </c>
      <c r="D1174" s="5">
        <f>C1174/(0.2905*LN(C1174)+0.3655)</f>
        <v>2.7845301024923019</v>
      </c>
      <c r="E1174" s="5">
        <f>D1174*100</f>
        <v>278.4530102492302</v>
      </c>
      <c r="F1174">
        <v>150.31172894502899</v>
      </c>
      <c r="G1174" s="4">
        <f>75.6*1000/(287.05*(F1174+273))</f>
        <v>0.6221626595252252</v>
      </c>
      <c r="H1174" s="3">
        <f>SQRT(2*ABS(E1174)/G1174)</f>
        <v>29.918442779325581</v>
      </c>
      <c r="I1174" s="2">
        <f>(2/2*0.0254)^2*3.1416*H1174</f>
        <v>6.0639736678690041E-2</v>
      </c>
      <c r="J1174" s="26"/>
      <c r="K1174" s="26"/>
      <c r="L1174" s="26"/>
      <c r="M1174" s="26"/>
      <c r="N1174" s="39"/>
      <c r="O1174" s="9"/>
      <c r="P1174" s="8"/>
      <c r="Q1174" s="41"/>
      <c r="R1174" s="8"/>
      <c r="S1174" s="41"/>
      <c r="T1174" s="9"/>
      <c r="U1174" s="8"/>
      <c r="V1174" s="51"/>
      <c r="X1174" s="9"/>
      <c r="Y1174" s="9"/>
      <c r="Z1174" s="9"/>
      <c r="AA1174" s="8"/>
      <c r="AB1174" s="12"/>
      <c r="AC1174" s="11"/>
      <c r="AD1174" s="11"/>
      <c r="AE1174" s="11"/>
      <c r="AF1174" s="11"/>
      <c r="AG1174" s="11"/>
      <c r="AH1174" s="10"/>
      <c r="AI1174" s="7">
        <v>5736201.7999999998</v>
      </c>
      <c r="AJ1174" s="31"/>
      <c r="AK1174" s="38">
        <v>0.83867954</v>
      </c>
      <c r="AN1174" s="6"/>
    </row>
    <row r="1175" spans="1:40" x14ac:dyDescent="0.25">
      <c r="A1175" s="6">
        <v>0.52917824074074071</v>
      </c>
      <c r="B1175">
        <v>1.31</v>
      </c>
      <c r="C1175">
        <f>B1175+0.68</f>
        <v>1.9900000000000002</v>
      </c>
      <c r="D1175" s="5">
        <f>C1175/(0.2905*LN(C1175)+0.3655)</f>
        <v>3.5196127432243776</v>
      </c>
      <c r="E1175" s="5">
        <f>D1175*100</f>
        <v>351.96127432243776</v>
      </c>
      <c r="F1175">
        <v>150.42605475361</v>
      </c>
      <c r="G1175" s="4">
        <f>75.6*1000/(287.05*(F1175+273))</f>
        <v>0.62199467447017109</v>
      </c>
      <c r="H1175" s="3">
        <f>SQRT(2*ABS(E1175)/G1175)</f>
        <v>33.641016145044887</v>
      </c>
      <c r="I1175" s="2">
        <f>(2/2*0.0254)^2*3.1416*H1175</f>
        <v>6.8184777385832493E-2</v>
      </c>
      <c r="J1175" s="26"/>
      <c r="K1175" s="26"/>
      <c r="L1175" s="26"/>
      <c r="M1175" s="26"/>
      <c r="N1175" s="39"/>
      <c r="O1175" s="9"/>
      <c r="P1175" s="8"/>
      <c r="Q1175" s="41"/>
      <c r="R1175" s="8"/>
      <c r="S1175" s="41"/>
      <c r="T1175" s="9"/>
      <c r="U1175" s="8"/>
      <c r="V1175" s="51"/>
      <c r="X1175" s="9"/>
      <c r="Y1175" s="9"/>
      <c r="Z1175" s="9"/>
      <c r="AA1175" s="8"/>
      <c r="AB1175" s="12"/>
      <c r="AC1175" s="11"/>
      <c r="AD1175" s="11"/>
      <c r="AE1175" s="11"/>
      <c r="AF1175" s="11"/>
      <c r="AG1175" s="11"/>
      <c r="AH1175" s="10"/>
      <c r="AI1175" s="7">
        <v>4253627</v>
      </c>
      <c r="AJ1175" s="31"/>
      <c r="AK1175" s="38">
        <v>0.82397038</v>
      </c>
      <c r="AN1175" s="6"/>
    </row>
    <row r="1176" spans="1:40" x14ac:dyDescent="0.25">
      <c r="A1176" s="6">
        <v>0.52918981481481475</v>
      </c>
      <c r="B1176">
        <v>3.3</v>
      </c>
      <c r="C1176">
        <f>B1176+0.68</f>
        <v>3.98</v>
      </c>
      <c r="D1176" s="5">
        <f>C1176/(0.2905*LN(C1176)+0.3655)</f>
        <v>5.1906564060479079</v>
      </c>
      <c r="E1176" s="5">
        <f>D1176*100</f>
        <v>519.06564060479081</v>
      </c>
      <c r="F1176">
        <v>151.022020720499</v>
      </c>
      <c r="G1176" s="4">
        <f>75.6*1000/(287.05*(F1176+273))</f>
        <v>0.62112045652993175</v>
      </c>
      <c r="H1176" s="3">
        <f>SQRT(2*ABS(E1176)/G1176)</f>
        <v>40.882573131179605</v>
      </c>
      <c r="I1176" s="2">
        <f>(2/2*0.0254)^2*3.1416*H1176</f>
        <v>8.2862216048729259E-2</v>
      </c>
      <c r="J1176" s="26"/>
      <c r="K1176" s="26"/>
      <c r="L1176" s="26"/>
      <c r="M1176" s="26"/>
      <c r="N1176" s="39"/>
      <c r="O1176" s="9"/>
      <c r="P1176" s="8"/>
      <c r="Q1176" s="41"/>
      <c r="R1176" s="8"/>
      <c r="S1176" s="41"/>
      <c r="T1176" s="9"/>
      <c r="U1176" s="8"/>
      <c r="V1176" s="51"/>
      <c r="X1176" s="9"/>
      <c r="Y1176" s="9"/>
      <c r="Z1176" s="9"/>
      <c r="AA1176" s="8"/>
      <c r="AB1176" s="12"/>
      <c r="AC1176" s="11"/>
      <c r="AD1176" s="11"/>
      <c r="AE1176" s="11"/>
      <c r="AF1176" s="11"/>
      <c r="AG1176" s="11"/>
      <c r="AH1176" s="10"/>
      <c r="AI1176" s="7">
        <v>2350936.7999999998</v>
      </c>
      <c r="AJ1176" s="31"/>
      <c r="AK1176" s="38">
        <v>0.80256543999999996</v>
      </c>
      <c r="AN1176" s="6"/>
    </row>
    <row r="1177" spans="1:40" x14ac:dyDescent="0.25">
      <c r="A1177" s="6">
        <v>0.5292013888888889</v>
      </c>
      <c r="B1177">
        <v>3.74</v>
      </c>
      <c r="C1177">
        <f>B1177+0.68</f>
        <v>4.42</v>
      </c>
      <c r="D1177" s="5">
        <f>C1177/(0.2905*LN(C1177)+0.3655)</f>
        <v>5.5442414165634686</v>
      </c>
      <c r="E1177" s="5">
        <f>D1177*100</f>
        <v>554.42414165634682</v>
      </c>
      <c r="F1177">
        <v>151.920538123791</v>
      </c>
      <c r="G1177" s="4">
        <f>75.6*1000/(287.05*(F1177+273))</f>
        <v>0.61980706381373818</v>
      </c>
      <c r="H1177" s="3">
        <f>SQRT(2*ABS(E1177)/G1177)</f>
        <v>42.296828416436874</v>
      </c>
      <c r="I1177" s="2">
        <f>(2/2*0.0254)^2*3.1416*H1177</f>
        <v>8.5728677673319847E-2</v>
      </c>
      <c r="J1177" s="26"/>
      <c r="K1177" s="26"/>
      <c r="L1177" s="26"/>
      <c r="M1177" s="26"/>
      <c r="N1177" s="39"/>
      <c r="O1177" s="9"/>
      <c r="P1177" s="8"/>
      <c r="Q1177" s="41"/>
      <c r="R1177" s="8"/>
      <c r="S1177" s="41"/>
      <c r="T1177" s="9"/>
      <c r="U1177" s="8"/>
      <c r="V1177" s="51"/>
      <c r="X1177" s="9"/>
      <c r="Y1177" s="9"/>
      <c r="Z1177" s="9"/>
      <c r="AA1177" s="8"/>
      <c r="AB1177" s="12"/>
      <c r="AC1177" s="11"/>
      <c r="AD1177" s="11"/>
      <c r="AE1177" s="11"/>
      <c r="AF1177" s="11"/>
      <c r="AG1177" s="11"/>
      <c r="AH1177" s="10"/>
      <c r="AI1177" s="7">
        <v>1773721.2</v>
      </c>
      <c r="AJ1177" s="31"/>
      <c r="AK1177" s="38">
        <v>0.60855998</v>
      </c>
      <c r="AN1177" s="6"/>
    </row>
    <row r="1178" spans="1:40" x14ac:dyDescent="0.25">
      <c r="A1178" s="6">
        <v>0.52921296296296294</v>
      </c>
      <c r="B1178">
        <v>4.38</v>
      </c>
      <c r="C1178">
        <f>B1178+0.68</f>
        <v>5.0599999999999996</v>
      </c>
      <c r="D1178" s="5">
        <f>C1178/(0.2905*LN(C1178)+0.3655)</f>
        <v>6.0489633934938096</v>
      </c>
      <c r="E1178" s="5">
        <f>D1178*100</f>
        <v>604.89633934938092</v>
      </c>
      <c r="F1178">
        <v>153.29713512884899</v>
      </c>
      <c r="G1178" s="4">
        <f>75.6*1000/(287.05*(F1178+273))</f>
        <v>0.61780558532033503</v>
      </c>
      <c r="H1178" s="3">
        <f>SQRT(2*ABS(E1178)/G1178)</f>
        <v>44.251659383141359</v>
      </c>
      <c r="I1178" s="2">
        <f>(2/2*0.0254)^2*3.1416*H1178</f>
        <v>8.9690796823258478E-2</v>
      </c>
      <c r="J1178" s="26"/>
      <c r="K1178" s="26"/>
      <c r="L1178" s="26"/>
      <c r="M1178" s="26"/>
      <c r="N1178" s="39"/>
      <c r="O1178" s="9"/>
      <c r="P1178" s="8"/>
      <c r="Q1178" s="41"/>
      <c r="R1178" s="8"/>
      <c r="S1178" s="41"/>
      <c r="T1178" s="9"/>
      <c r="U1178" s="8"/>
      <c r="V1178" s="51"/>
      <c r="X1178" s="9"/>
      <c r="Y1178" s="9"/>
      <c r="Z1178" s="9"/>
      <c r="AA1178" s="8"/>
      <c r="AB1178" s="12"/>
      <c r="AC1178" s="11"/>
      <c r="AD1178" s="11"/>
      <c r="AE1178" s="11"/>
      <c r="AF1178" s="11"/>
      <c r="AG1178" s="11"/>
      <c r="AH1178" s="10"/>
      <c r="AI1178" s="7">
        <v>3286181.1</v>
      </c>
      <c r="AJ1178" s="31"/>
      <c r="AK1178" s="38">
        <v>0.38923478</v>
      </c>
      <c r="AN1178" s="6"/>
    </row>
    <row r="1179" spans="1:40" x14ac:dyDescent="0.25">
      <c r="A1179" s="6">
        <v>0.52922453703703709</v>
      </c>
      <c r="B1179">
        <v>2.77</v>
      </c>
      <c r="C1179">
        <f>B1179+0.68</f>
        <v>3.45</v>
      </c>
      <c r="D1179" s="5">
        <f>C1179/(0.2905*LN(C1179)+0.3655)</f>
        <v>4.7569953449565023</v>
      </c>
      <c r="E1179" s="5">
        <f>D1179*100</f>
        <v>475.69953449565025</v>
      </c>
      <c r="F1179">
        <v>154.36909010808199</v>
      </c>
      <c r="G1179" s="4">
        <f>75.6*1000/(287.05*(F1179+273))</f>
        <v>0.61625596512385661</v>
      </c>
      <c r="H1179" s="3">
        <f>SQRT(2*ABS(E1179)/G1179)</f>
        <v>39.291697605281698</v>
      </c>
      <c r="I1179" s="2">
        <f>(2/2*0.0254)^2*3.1416*H1179</f>
        <v>7.9637774399457156E-2</v>
      </c>
      <c r="J1179" s="26"/>
      <c r="K1179" s="26"/>
      <c r="L1179" s="26"/>
      <c r="M1179" s="26"/>
      <c r="N1179" s="39"/>
      <c r="O1179" s="9"/>
      <c r="P1179" s="8"/>
      <c r="Q1179" s="41"/>
      <c r="R1179" s="8"/>
      <c r="S1179" s="41"/>
      <c r="T1179" s="9"/>
      <c r="U1179" s="8"/>
      <c r="X1179" s="9"/>
      <c r="Y1179" s="9"/>
      <c r="Z1179" s="9"/>
      <c r="AA1179" s="8"/>
      <c r="AB1179" s="12"/>
      <c r="AC1179" s="11"/>
      <c r="AD1179" s="11"/>
      <c r="AE1179" s="11"/>
      <c r="AF1179" s="11"/>
      <c r="AG1179" s="11"/>
      <c r="AH1179" s="10"/>
      <c r="AI1179" s="7">
        <v>9478210.4000000004</v>
      </c>
      <c r="AJ1179" s="31"/>
      <c r="AK1179" s="38">
        <v>0.51796509999999996</v>
      </c>
      <c r="AN1179" s="6"/>
    </row>
    <row r="1180" spans="1:40" x14ac:dyDescent="0.25">
      <c r="A1180" s="6">
        <v>0.52923611111111113</v>
      </c>
      <c r="B1180">
        <v>1.47</v>
      </c>
      <c r="C1180">
        <f>B1180+0.68</f>
        <v>2.15</v>
      </c>
      <c r="D1180" s="5">
        <f>C1180/(0.2905*LN(C1180)+0.3655)</f>
        <v>3.6572810687291231</v>
      </c>
      <c r="E1180" s="5">
        <f>D1180*100</f>
        <v>365.72810687291229</v>
      </c>
      <c r="F1180">
        <v>155.09784478291701</v>
      </c>
      <c r="G1180" s="4">
        <f>75.6*1000/(287.05*(F1180+273))</f>
        <v>0.61520690724853211</v>
      </c>
      <c r="H1180" s="3">
        <f>SQRT(2*ABS(E1180)/G1180)</f>
        <v>34.481294784692381</v>
      </c>
      <c r="I1180" s="2">
        <f>(2/2*0.0254)^2*3.1416*H1180</f>
        <v>6.9887883253366576E-2</v>
      </c>
      <c r="J1180" s="26"/>
      <c r="K1180" s="26"/>
      <c r="L1180" s="26"/>
      <c r="M1180" s="26"/>
      <c r="N1180" s="39"/>
      <c r="O1180" s="9"/>
      <c r="P1180" s="8"/>
      <c r="Q1180" s="41"/>
      <c r="R1180" s="8"/>
      <c r="S1180" s="41"/>
      <c r="T1180" s="9"/>
      <c r="U1180" s="8"/>
      <c r="X1180" s="9"/>
      <c r="Y1180" s="9"/>
      <c r="Z1180" s="9"/>
      <c r="AA1180" s="8"/>
      <c r="AB1180" s="12"/>
      <c r="AC1180" s="11"/>
      <c r="AD1180" s="11"/>
      <c r="AE1180" s="11"/>
      <c r="AF1180" s="11"/>
      <c r="AG1180" s="11"/>
      <c r="AH1180" s="10"/>
      <c r="AI1180" s="7">
        <v>14557826</v>
      </c>
      <c r="AJ1180" s="31"/>
      <c r="AK1180" s="38">
        <v>0.85611073000000004</v>
      </c>
      <c r="AN1180" s="6"/>
    </row>
    <row r="1181" spans="1:40" x14ac:dyDescent="0.25">
      <c r="A1181" s="6">
        <v>0.52924768518518517</v>
      </c>
      <c r="B1181">
        <v>0.35</v>
      </c>
      <c r="C1181">
        <f>B1181+0.68</f>
        <v>1.03</v>
      </c>
      <c r="D1181" s="5">
        <f>C1181/(0.2905*LN(C1181)+0.3655)</f>
        <v>2.7533714414708768</v>
      </c>
      <c r="E1181" s="5">
        <f>D1181*100</f>
        <v>275.33714414708766</v>
      </c>
      <c r="F1181">
        <v>155.77124494955399</v>
      </c>
      <c r="G1181" s="4">
        <f>75.6*1000/(287.05*(F1181+273))</f>
        <v>0.61424070338403058</v>
      </c>
      <c r="H1181" s="3">
        <f>SQRT(2*ABS(E1181)/G1181)</f>
        <v>29.94181368036125</v>
      </c>
      <c r="I1181" s="2">
        <f>(2/2*0.0254)^2*3.1416*H1181</f>
        <v>6.0687105630851085E-2</v>
      </c>
      <c r="J1181" s="26"/>
      <c r="K1181" s="26"/>
      <c r="L1181" s="26"/>
      <c r="M1181" s="26"/>
      <c r="N1181" s="39"/>
      <c r="O1181" s="9"/>
      <c r="P1181" s="8"/>
      <c r="Q1181" s="41"/>
      <c r="R1181" s="8"/>
      <c r="S1181" s="41"/>
      <c r="T1181" s="9"/>
      <c r="U1181" s="8"/>
      <c r="X1181" s="9"/>
      <c r="Y1181" s="9"/>
      <c r="Z1181" s="9"/>
      <c r="AA1181" s="8"/>
      <c r="AB1181" s="12"/>
      <c r="AC1181" s="11"/>
      <c r="AD1181" s="11"/>
      <c r="AE1181" s="11"/>
      <c r="AF1181" s="11"/>
      <c r="AG1181" s="11"/>
      <c r="AH1181" s="10"/>
      <c r="AI1181" s="7">
        <v>17148519.5</v>
      </c>
      <c r="AJ1181" s="31"/>
      <c r="AK1181" s="38">
        <v>1.1689777299999999</v>
      </c>
      <c r="AN1181" s="6"/>
    </row>
    <row r="1182" spans="1:40" x14ac:dyDescent="0.25">
      <c r="A1182" s="6">
        <v>0.52925925925925921</v>
      </c>
      <c r="B1182">
        <v>0.32</v>
      </c>
      <c r="C1182">
        <f>B1182+0.68</f>
        <v>1</v>
      </c>
      <c r="D1182" s="5">
        <f>C1182/(0.2905*LN(C1182)+0.3655)</f>
        <v>2.7359781121751028</v>
      </c>
      <c r="E1182" s="5">
        <f>D1182*100</f>
        <v>273.5978112175103</v>
      </c>
      <c r="F1182">
        <v>156.02120744792299</v>
      </c>
      <c r="G1182" s="4">
        <f>75.6*1000/(287.05*(F1182+273))</f>
        <v>0.61388282564243568</v>
      </c>
      <c r="H1182" s="3">
        <f>SQRT(2*ABS(E1182)/G1182)</f>
        <v>29.855789870825866</v>
      </c>
      <c r="I1182" s="2">
        <f>(2/2*0.0254)^2*3.1416*H1182</f>
        <v>6.0512749592443627E-2</v>
      </c>
      <c r="J1182" s="26"/>
      <c r="K1182" s="26"/>
      <c r="L1182" s="26"/>
      <c r="M1182" s="26"/>
      <c r="N1182" s="39"/>
      <c r="O1182" s="9"/>
      <c r="P1182" s="8"/>
      <c r="Q1182" s="41"/>
      <c r="R1182" s="8"/>
      <c r="S1182" s="41"/>
      <c r="T1182" s="9"/>
      <c r="U1182" s="8"/>
      <c r="X1182" s="9"/>
      <c r="Y1182" s="9"/>
      <c r="Z1182" s="9"/>
      <c r="AA1182" s="8"/>
      <c r="AB1182" s="12"/>
      <c r="AC1182" s="11"/>
      <c r="AD1182" s="11"/>
      <c r="AE1182" s="11"/>
      <c r="AF1182" s="11"/>
      <c r="AG1182" s="11"/>
      <c r="AH1182" s="10"/>
      <c r="AI1182" s="7">
        <v>24081996.300000001</v>
      </c>
      <c r="AJ1182" s="31"/>
      <c r="AK1182" s="38">
        <v>1.3421737300000001</v>
      </c>
      <c r="AN1182" s="6"/>
    </row>
    <row r="1183" spans="1:40" x14ac:dyDescent="0.25">
      <c r="A1183" s="6">
        <v>0.52927083333333336</v>
      </c>
      <c r="B1183">
        <v>0.56000000000000005</v>
      </c>
      <c r="C1183">
        <f>B1183+0.68</f>
        <v>1.2400000000000002</v>
      </c>
      <c r="D1183" s="5">
        <f>C1183/(0.2905*LN(C1183)+0.3655)</f>
        <v>2.8972649310667284</v>
      </c>
      <c r="E1183" s="5">
        <f>D1183*100</f>
        <v>289.72649310667282</v>
      </c>
      <c r="F1183">
        <v>155.989960938899</v>
      </c>
      <c r="G1183" s="4">
        <f>75.6*1000/(287.05*(F1183+273))</f>
        <v>0.61392753926512533</v>
      </c>
      <c r="H1183" s="3">
        <f>SQRT(2*ABS(E1183)/G1183)</f>
        <v>30.722075002774407</v>
      </c>
      <c r="I1183" s="2">
        <f>(2/2*0.0254)^2*3.1416*H1183</f>
        <v>6.226856631985446E-2</v>
      </c>
      <c r="J1183" s="26"/>
      <c r="K1183" s="26"/>
      <c r="L1183" s="26"/>
      <c r="M1183" s="26"/>
      <c r="N1183" s="39"/>
      <c r="O1183" s="9"/>
      <c r="P1183" s="8"/>
      <c r="Q1183" s="41"/>
      <c r="R1183" s="8"/>
      <c r="S1183" s="41"/>
      <c r="T1183" s="9"/>
      <c r="U1183" s="8"/>
      <c r="X1183" s="9"/>
      <c r="Y1183" s="9"/>
      <c r="Z1183" s="9"/>
      <c r="AA1183" s="8"/>
      <c r="AB1183" s="12"/>
      <c r="AC1183" s="11"/>
      <c r="AD1183" s="11"/>
      <c r="AE1183" s="11"/>
      <c r="AF1183" s="11"/>
      <c r="AG1183" s="11"/>
      <c r="AH1183" s="10"/>
      <c r="AI1183" s="7">
        <v>98512118.299999997</v>
      </c>
      <c r="AJ1183" s="31"/>
      <c r="AK1183" s="38">
        <v>1.6844040899999999</v>
      </c>
      <c r="AN1183" s="6"/>
    </row>
    <row r="1184" spans="1:40" x14ac:dyDescent="0.25">
      <c r="A1184" s="6">
        <v>0.5292824074074074</v>
      </c>
      <c r="B1184">
        <v>0.27</v>
      </c>
      <c r="C1184">
        <f>B1184+0.68</f>
        <v>0.95000000000000007</v>
      </c>
      <c r="D1184" s="5">
        <f>C1184/(0.2905*LN(C1184)+0.3655)</f>
        <v>2.7096460417130221</v>
      </c>
      <c r="E1184" s="5">
        <f>D1184*100</f>
        <v>270.9646041713022</v>
      </c>
      <c r="F1184">
        <v>155.837205146819</v>
      </c>
      <c r="G1184" s="4">
        <f>75.6*1000/(287.05*(F1184+273))</f>
        <v>0.61414622595185553</v>
      </c>
      <c r="H1184" s="3">
        <f>SQRT(2*ABS(E1184)/G1184)</f>
        <v>29.705398696540815</v>
      </c>
      <c r="I1184" s="2">
        <f>(2/2*0.0254)^2*3.1416*H1184</f>
        <v>6.0207931548446149E-2</v>
      </c>
      <c r="J1184" s="26"/>
      <c r="K1184" s="26"/>
      <c r="L1184" s="26"/>
      <c r="M1184" s="26"/>
      <c r="N1184" s="39"/>
      <c r="O1184" s="9"/>
      <c r="P1184" s="8"/>
      <c r="Q1184" s="41"/>
      <c r="R1184" s="8"/>
      <c r="S1184" s="41"/>
      <c r="T1184" s="9"/>
      <c r="U1184" s="8"/>
      <c r="X1184" s="9"/>
      <c r="Y1184" s="9"/>
      <c r="Z1184" s="9"/>
      <c r="AA1184" s="8"/>
      <c r="AB1184" s="12"/>
      <c r="AC1184" s="11"/>
      <c r="AD1184" s="11"/>
      <c r="AE1184" s="11"/>
      <c r="AF1184" s="11"/>
      <c r="AG1184" s="11"/>
      <c r="AH1184" s="10"/>
      <c r="AI1184" s="7">
        <v>428454677.5</v>
      </c>
      <c r="AJ1184" s="31"/>
      <c r="AK1184" s="37">
        <v>2.6500490399999999</v>
      </c>
      <c r="AN1184" s="6"/>
    </row>
    <row r="1185" spans="1:40" x14ac:dyDescent="0.25">
      <c r="A1185" s="6">
        <v>0.52929398148148155</v>
      </c>
      <c r="B1185">
        <v>0.49</v>
      </c>
      <c r="C1185">
        <f>B1185+0.68</f>
        <v>1.17</v>
      </c>
      <c r="D1185" s="5">
        <f>C1185/(0.2905*LN(C1185)+0.3655)</f>
        <v>2.8459564827053363</v>
      </c>
      <c r="E1185" s="5">
        <f>D1185*100</f>
        <v>284.59564827053362</v>
      </c>
      <c r="F1185">
        <v>155.62544363514601</v>
      </c>
      <c r="G1185" s="4">
        <f>75.6*1000/(287.05*(F1185+273))</f>
        <v>0.61444964362135468</v>
      </c>
      <c r="H1185" s="3">
        <f>SQRT(2*ABS(E1185)/G1185)</f>
        <v>30.435887980984418</v>
      </c>
      <c r="I1185" s="2">
        <f>(2/2*0.0254)^2*3.1416*H1185</f>
        <v>6.1688512545993085E-2</v>
      </c>
      <c r="J1185" s="26"/>
      <c r="K1185" s="26"/>
      <c r="L1185" s="26"/>
      <c r="M1185" s="26"/>
      <c r="N1185" s="39"/>
      <c r="O1185" s="9"/>
      <c r="P1185" s="8"/>
      <c r="Q1185" s="41"/>
      <c r="R1185" s="8"/>
      <c r="S1185" s="41"/>
      <c r="T1185" s="9"/>
      <c r="U1185" s="8"/>
      <c r="X1185" s="9"/>
      <c r="Y1185" s="9"/>
      <c r="Z1185" s="9"/>
      <c r="AA1185" s="8"/>
      <c r="AB1185" s="12"/>
      <c r="AC1185" s="11"/>
      <c r="AD1185" s="11"/>
      <c r="AE1185" s="11"/>
      <c r="AF1185" s="11"/>
      <c r="AG1185" s="11"/>
      <c r="AH1185" s="10"/>
      <c r="AI1185" s="7">
        <v>448424297.19999999</v>
      </c>
      <c r="AJ1185" s="31"/>
      <c r="AK1185" s="37">
        <v>3.42947034</v>
      </c>
      <c r="AN1185" s="6"/>
    </row>
    <row r="1186" spans="1:40" x14ac:dyDescent="0.25">
      <c r="A1186" s="6">
        <v>0.52930555555555558</v>
      </c>
      <c r="B1186">
        <v>0.33</v>
      </c>
      <c r="C1186">
        <f>B1186+0.68</f>
        <v>1.01</v>
      </c>
      <c r="D1186" s="5">
        <f>C1186/(0.2905*LN(C1186)+0.3655)</f>
        <v>2.7416554037986409</v>
      </c>
      <c r="E1186" s="5">
        <f>D1186*100</f>
        <v>274.16554037986407</v>
      </c>
      <c r="F1186">
        <v>155.45882276488399</v>
      </c>
      <c r="G1186" s="4">
        <f>75.6*1000/(287.05*(F1186+273))</f>
        <v>0.61468859338481552</v>
      </c>
      <c r="H1186" s="3">
        <f>SQRT(2*ABS(E1186)/G1186)</f>
        <v>29.867154923389098</v>
      </c>
      <c r="I1186" s="2">
        <f>(2/2*0.0254)^2*3.1416*H1186</f>
        <v>6.0535784674846042E-2</v>
      </c>
      <c r="J1186" s="26"/>
      <c r="K1186" s="26"/>
      <c r="L1186" s="26"/>
      <c r="M1186" s="26"/>
      <c r="N1186" s="39"/>
      <c r="O1186" s="9"/>
      <c r="P1186" s="8"/>
      <c r="Q1186" s="41"/>
      <c r="R1186" s="8"/>
      <c r="S1186" s="41"/>
      <c r="T1186" s="9"/>
      <c r="U1186" s="8"/>
      <c r="X1186" s="9"/>
      <c r="Y1186" s="9"/>
      <c r="Z1186" s="9"/>
      <c r="AA1186" s="8"/>
      <c r="AB1186" s="12"/>
      <c r="AC1186" s="11"/>
      <c r="AD1186" s="11"/>
      <c r="AE1186" s="11"/>
      <c r="AF1186" s="11"/>
      <c r="AG1186" s="11"/>
      <c r="AH1186" s="10"/>
      <c r="AI1186" s="7">
        <v>370743573.10000002</v>
      </c>
      <c r="AJ1186" s="31"/>
      <c r="AK1186" s="37">
        <v>5.2313166200000003</v>
      </c>
      <c r="AN1186" s="6"/>
    </row>
    <row r="1187" spans="1:40" x14ac:dyDescent="0.25">
      <c r="A1187" s="6">
        <v>0.52931712962962962</v>
      </c>
      <c r="B1187">
        <v>0.48</v>
      </c>
      <c r="C1187">
        <f>B1187+0.68</f>
        <v>1.1600000000000001</v>
      </c>
      <c r="D1187" s="5">
        <f>C1187/(0.2905*LN(C1187)+0.3655)</f>
        <v>2.8388510665038074</v>
      </c>
      <c r="E1187" s="5">
        <f>D1187*100</f>
        <v>283.88510665038075</v>
      </c>
      <c r="F1187">
        <v>155.01801941612399</v>
      </c>
      <c r="G1187" s="4">
        <f>75.6*1000/(287.05*(F1187+273))</f>
        <v>0.61532164334560502</v>
      </c>
      <c r="H1187" s="3">
        <f>SQRT(2*ABS(E1187)/G1187)</f>
        <v>30.376323316897121</v>
      </c>
      <c r="I1187" s="2">
        <f>(2/2*0.0254)^2*3.1416*H1187</f>
        <v>6.1567784820547949E-2</v>
      </c>
      <c r="J1187" s="26"/>
      <c r="K1187" s="26"/>
      <c r="L1187" s="26"/>
      <c r="M1187" s="26"/>
      <c r="N1187" s="39"/>
      <c r="O1187" s="9"/>
      <c r="P1187" s="8"/>
      <c r="Q1187" s="41"/>
      <c r="R1187" s="8"/>
      <c r="S1187" s="41"/>
      <c r="T1187" s="9"/>
      <c r="U1187" s="8"/>
      <c r="X1187" s="9"/>
      <c r="Y1187" s="9"/>
      <c r="Z1187" s="9"/>
      <c r="AA1187" s="8"/>
      <c r="AB1187" s="12"/>
      <c r="AC1187" s="11"/>
      <c r="AD1187" s="11"/>
      <c r="AE1187" s="11"/>
      <c r="AF1187" s="11"/>
      <c r="AG1187" s="11"/>
      <c r="AH1187" s="10"/>
      <c r="AI1187" s="7">
        <v>338633261.19999999</v>
      </c>
      <c r="AJ1187" s="31"/>
      <c r="AK1187" s="37">
        <v>6.7527356300000001</v>
      </c>
      <c r="AN1187" s="6"/>
    </row>
    <row r="1188" spans="1:40" x14ac:dyDescent="0.25">
      <c r="A1188" s="6">
        <v>0.52932870370370366</v>
      </c>
      <c r="B1188">
        <v>1.1599999999999999</v>
      </c>
      <c r="C1188">
        <f>B1188+0.68</f>
        <v>1.8399999999999999</v>
      </c>
      <c r="D1188" s="5">
        <f>C1188/(0.2905*LN(C1188)+0.3655)</f>
        <v>3.3908493965243207</v>
      </c>
      <c r="E1188" s="5">
        <f>D1188*100</f>
        <v>339.08493965243207</v>
      </c>
      <c r="F1188">
        <v>154.40725817067101</v>
      </c>
      <c r="G1188" s="4">
        <f>75.6*1000/(287.05*(F1188+273))</f>
        <v>0.61620093260908748</v>
      </c>
      <c r="H1188" s="3">
        <f>SQRT(2*ABS(E1188)/G1188)</f>
        <v>33.174781624657221</v>
      </c>
      <c r="I1188" s="2">
        <f>(2/2*0.0254)^2*3.1416*H1188</f>
        <v>6.7239797102087231E-2</v>
      </c>
      <c r="J1188" s="26"/>
      <c r="K1188" s="26"/>
      <c r="L1188" s="26"/>
      <c r="M1188" s="26"/>
      <c r="N1188" s="39"/>
      <c r="O1188" s="9"/>
      <c r="P1188" s="8"/>
      <c r="Q1188" s="41"/>
      <c r="R1188" s="8"/>
      <c r="S1188" s="41"/>
      <c r="T1188" s="9"/>
      <c r="U1188" s="8"/>
      <c r="X1188" s="9"/>
      <c r="Y1188" s="9"/>
      <c r="Z1188" s="9"/>
      <c r="AA1188" s="8"/>
      <c r="AB1188" s="12"/>
      <c r="AC1188" s="11"/>
      <c r="AD1188" s="11"/>
      <c r="AE1188" s="11"/>
      <c r="AF1188" s="11"/>
      <c r="AG1188" s="11"/>
      <c r="AH1188" s="10"/>
      <c r="AI1188" s="7">
        <v>322941580.39999998</v>
      </c>
      <c r="AJ1188" s="31"/>
      <c r="AK1188" s="37">
        <v>7.7851207799999997</v>
      </c>
      <c r="AN1188" s="6"/>
    </row>
    <row r="1189" spans="1:40" x14ac:dyDescent="0.25">
      <c r="A1189" s="6">
        <v>0.52934027777777781</v>
      </c>
      <c r="B1189">
        <v>1.02</v>
      </c>
      <c r="C1189">
        <f>B1189+0.68</f>
        <v>1.7000000000000002</v>
      </c>
      <c r="D1189" s="5">
        <f>C1189/(0.2905*LN(C1189)+0.3655)</f>
        <v>3.2714483901437315</v>
      </c>
      <c r="E1189" s="5">
        <f>D1189*100</f>
        <v>327.14483901437313</v>
      </c>
      <c r="F1189">
        <v>153.751536195558</v>
      </c>
      <c r="G1189" s="4">
        <f>75.6*1000/(287.05*(F1189+273))</f>
        <v>0.61714775167902924</v>
      </c>
      <c r="H1189" s="3">
        <f>SQRT(2*ABS(E1189)/G1189)</f>
        <v>32.56045453682929</v>
      </c>
      <c r="I1189" s="2">
        <f>(2/2*0.0254)^2*3.1416*H1189</f>
        <v>6.5994657670358031E-2</v>
      </c>
      <c r="J1189" s="26"/>
      <c r="K1189" s="26"/>
      <c r="L1189" s="26"/>
      <c r="M1189" s="26"/>
      <c r="N1189" s="39"/>
      <c r="O1189" s="9"/>
      <c r="P1189" s="8"/>
      <c r="Q1189" s="41"/>
      <c r="R1189" s="8"/>
      <c r="S1189" s="41"/>
      <c r="T1189" s="9"/>
      <c r="U1189" s="8"/>
      <c r="X1189" s="9"/>
      <c r="Y1189" s="9"/>
      <c r="Z1189" s="9"/>
      <c r="AA1189" s="8"/>
      <c r="AB1189" s="12"/>
      <c r="AC1189" s="11"/>
      <c r="AD1189" s="11"/>
      <c r="AE1189" s="11"/>
      <c r="AF1189" s="11"/>
      <c r="AG1189" s="11"/>
      <c r="AH1189" s="10"/>
      <c r="AI1189" s="7">
        <v>302556826.10000002</v>
      </c>
      <c r="AJ1189" s="31"/>
      <c r="AK1189" s="37">
        <v>9.7532047599999991</v>
      </c>
      <c r="AN1189" s="6"/>
    </row>
    <row r="1190" spans="1:40" x14ac:dyDescent="0.25">
      <c r="A1190" s="6">
        <v>0.52935185185185185</v>
      </c>
      <c r="B1190">
        <v>1.05</v>
      </c>
      <c r="C1190">
        <f>B1190+0.68</f>
        <v>1.73</v>
      </c>
      <c r="D1190" s="5">
        <f>C1190/(0.2905*LN(C1190)+0.3655)</f>
        <v>3.2969382529959748</v>
      </c>
      <c r="E1190" s="5">
        <f>D1190*100</f>
        <v>329.69382529959745</v>
      </c>
      <c r="F1190">
        <v>153.217362823364</v>
      </c>
      <c r="G1190" s="4">
        <f>75.6*1000/(287.05*(F1190+273))</f>
        <v>0.61792121593555926</v>
      </c>
      <c r="H1190" s="3">
        <f>SQRT(2*ABS(E1190)/G1190)</f>
        <v>32.666593724927424</v>
      </c>
      <c r="I1190" s="2">
        <f>(2/2*0.0254)^2*3.1416*H1190</f>
        <v>6.620978425515503E-2</v>
      </c>
      <c r="J1190" s="26"/>
      <c r="K1190" s="26"/>
      <c r="L1190" s="26"/>
      <c r="M1190" s="26"/>
      <c r="N1190" s="39"/>
      <c r="O1190" s="9"/>
      <c r="P1190" s="8"/>
      <c r="Q1190" s="41"/>
      <c r="R1190" s="8"/>
      <c r="S1190" s="41"/>
      <c r="T1190" s="9"/>
      <c r="U1190" s="8"/>
      <c r="X1190" s="9"/>
      <c r="Y1190" s="9"/>
      <c r="Z1190" s="9"/>
      <c r="AA1190" s="8"/>
      <c r="AB1190" s="12"/>
      <c r="AC1190" s="11"/>
      <c r="AD1190" s="11"/>
      <c r="AE1190" s="11"/>
      <c r="AF1190" s="11"/>
      <c r="AG1190" s="11"/>
      <c r="AH1190" s="10"/>
      <c r="AI1190" s="7">
        <v>305994104.30000001</v>
      </c>
      <c r="AJ1190" s="31"/>
      <c r="AK1190" s="37">
        <v>9.3506253200000007</v>
      </c>
      <c r="AN1190" s="6"/>
    </row>
    <row r="1191" spans="1:40" x14ac:dyDescent="0.25">
      <c r="A1191" s="6">
        <v>0.52936342592592589</v>
      </c>
      <c r="B1191">
        <v>1.83</v>
      </c>
      <c r="C1191">
        <f>B1191+0.68</f>
        <v>2.5100000000000002</v>
      </c>
      <c r="D1191" s="5">
        <f>C1191/(0.2905*LN(C1191)+0.3655)</f>
        <v>3.9662339818898271</v>
      </c>
      <c r="E1191" s="5">
        <f>D1191*100</f>
        <v>396.62339818898272</v>
      </c>
      <c r="F1191">
        <v>153.05172769199501</v>
      </c>
      <c r="G1191" s="4">
        <f>75.6*1000/(287.05*(F1191+273))</f>
        <v>0.61816144371806736</v>
      </c>
      <c r="H1191" s="3">
        <f>SQRT(2*ABS(E1191)/G1191)</f>
        <v>35.822278554684843</v>
      </c>
      <c r="I1191" s="2">
        <f>(2/2*0.0254)^2*3.1416*H1191</f>
        <v>7.2605835631520829E-2</v>
      </c>
      <c r="J1191" s="26"/>
      <c r="K1191" s="26"/>
      <c r="L1191" s="26"/>
      <c r="M1191" s="26"/>
      <c r="N1191" s="39"/>
      <c r="O1191" s="9"/>
      <c r="P1191" s="8"/>
      <c r="Q1191" s="41"/>
      <c r="R1191" s="8"/>
      <c r="S1191" s="41"/>
      <c r="T1191" s="9"/>
      <c r="U1191" s="8"/>
      <c r="X1191" s="9"/>
      <c r="Y1191" s="9"/>
      <c r="Z1191" s="9"/>
      <c r="AA1191" s="8"/>
      <c r="AB1191" s="12"/>
      <c r="AC1191" s="11"/>
      <c r="AD1191" s="11"/>
      <c r="AE1191" s="11"/>
      <c r="AF1191" s="11"/>
      <c r="AG1191" s="11"/>
      <c r="AH1191" s="10"/>
      <c r="AI1191" s="7">
        <v>315896163.80000001</v>
      </c>
      <c r="AJ1191" s="31"/>
      <c r="AK1191" s="37">
        <v>8.3493120399999992</v>
      </c>
      <c r="AN1191" s="6"/>
    </row>
    <row r="1192" spans="1:40" x14ac:dyDescent="0.25">
      <c r="A1192" s="6">
        <v>0.52937500000000004</v>
      </c>
      <c r="B1192">
        <v>2.15</v>
      </c>
      <c r="C1192">
        <f>B1192+0.68</f>
        <v>2.83</v>
      </c>
      <c r="D1192" s="5">
        <f>C1192/(0.2905*LN(C1192)+0.3655)</f>
        <v>4.2384279906019637</v>
      </c>
      <c r="E1192" s="5">
        <f>D1192*100</f>
        <v>423.8427990601964</v>
      </c>
      <c r="F1192">
        <v>152.97806040714499</v>
      </c>
      <c r="G1192" s="4">
        <f>75.6*1000/(287.05*(F1192+273))</f>
        <v>0.6182683465832387</v>
      </c>
      <c r="H1192" s="3">
        <f>SQRT(2*ABS(E1192)/G1192)</f>
        <v>37.027884133989176</v>
      </c>
      <c r="I1192" s="2">
        <f>(2/2*0.0254)^2*3.1416*H1192</f>
        <v>7.5049398801121811E-2</v>
      </c>
      <c r="J1192" s="26"/>
      <c r="K1192" s="26"/>
      <c r="L1192" s="26"/>
      <c r="M1192" s="26"/>
      <c r="N1192" s="39"/>
      <c r="O1192" s="9"/>
      <c r="P1192" s="8"/>
      <c r="Q1192" s="41"/>
      <c r="R1192" s="8"/>
      <c r="S1192" s="41"/>
      <c r="T1192" s="9"/>
      <c r="U1192" s="8"/>
      <c r="X1192" s="9"/>
      <c r="Y1192" s="9"/>
      <c r="Z1192" s="9"/>
      <c r="AA1192" s="8"/>
      <c r="AB1192" s="12"/>
      <c r="AC1192" s="11"/>
      <c r="AD1192" s="11"/>
      <c r="AE1192" s="11"/>
      <c r="AF1192" s="11"/>
      <c r="AG1192" s="11"/>
      <c r="AH1192" s="10"/>
      <c r="AI1192" s="7">
        <v>312306645</v>
      </c>
      <c r="AJ1192" s="31"/>
      <c r="AK1192" s="37">
        <v>8.6883867299999995</v>
      </c>
      <c r="AN1192" s="6"/>
    </row>
    <row r="1193" spans="1:40" x14ac:dyDescent="0.25">
      <c r="A1193" s="6">
        <v>0.52938657407407408</v>
      </c>
      <c r="B1193">
        <v>2.58</v>
      </c>
      <c r="C1193">
        <f>B1193+0.68</f>
        <v>3.2600000000000002</v>
      </c>
      <c r="D1193" s="5">
        <f>C1193/(0.2905*LN(C1193)+0.3655)</f>
        <v>4.5993763313635005</v>
      </c>
      <c r="E1193" s="5">
        <f>D1193*100</f>
        <v>459.93763313635003</v>
      </c>
      <c r="F1193">
        <v>153.36734283124599</v>
      </c>
      <c r="G1193" s="4">
        <f>75.6*1000/(287.05*(F1193+273))</f>
        <v>0.61770385447391196</v>
      </c>
      <c r="H1193" s="3">
        <f>SQRT(2*ABS(E1193)/G1193)</f>
        <v>38.589958822015404</v>
      </c>
      <c r="I1193" s="2">
        <f>(2/2*0.0254)^2*3.1416*H1193</f>
        <v>7.8215465914073759E-2</v>
      </c>
      <c r="J1193" s="26"/>
      <c r="K1193" s="26"/>
      <c r="L1193" s="26"/>
      <c r="M1193" s="26"/>
      <c r="N1193" s="39"/>
      <c r="O1193" s="9"/>
      <c r="P1193" s="8"/>
      <c r="Q1193" s="41"/>
      <c r="R1193" s="8"/>
      <c r="S1193" s="41"/>
      <c r="T1193" s="9"/>
      <c r="U1193" s="8"/>
      <c r="X1193" s="9"/>
      <c r="Y1193" s="9"/>
      <c r="Z1193" s="9"/>
      <c r="AA1193" s="8"/>
      <c r="AB1193" s="12"/>
      <c r="AC1193" s="11"/>
      <c r="AD1193" s="11"/>
      <c r="AE1193" s="11"/>
      <c r="AF1193" s="11"/>
      <c r="AG1193" s="11"/>
      <c r="AH1193" s="10"/>
      <c r="AI1193" s="7">
        <v>306716387</v>
      </c>
      <c r="AJ1193" s="31"/>
      <c r="AK1193" s="37">
        <v>9.7781693000000001</v>
      </c>
      <c r="AN1193" s="6"/>
    </row>
    <row r="1194" spans="1:40" x14ac:dyDescent="0.25">
      <c r="A1194" s="6">
        <v>0.52939814814814812</v>
      </c>
      <c r="B1194">
        <v>2.96</v>
      </c>
      <c r="C1194">
        <f>B1194+0.68</f>
        <v>3.64</v>
      </c>
      <c r="D1194" s="5">
        <f>C1194/(0.2905*LN(C1194)+0.3655)</f>
        <v>4.9134659045337177</v>
      </c>
      <c r="E1194" s="5">
        <f>D1194*100</f>
        <v>491.34659045337179</v>
      </c>
      <c r="F1194">
        <v>153.89460790977799</v>
      </c>
      <c r="G1194" s="4">
        <f>75.6*1000/(287.05*(F1194+273))</f>
        <v>0.61694091752108093</v>
      </c>
      <c r="H1194" s="3">
        <f>SQRT(2*ABS(E1194)/G1194)</f>
        <v>39.910501380682277</v>
      </c>
      <c r="I1194" s="2">
        <f>(2/2*0.0254)^2*3.1416*H1194</f>
        <v>8.0891987336702678E-2</v>
      </c>
      <c r="J1194" s="26"/>
      <c r="K1194" s="26"/>
      <c r="L1194" s="26"/>
      <c r="M1194" s="26"/>
      <c r="N1194" s="39"/>
      <c r="O1194" s="9"/>
      <c r="P1194" s="8"/>
      <c r="Q1194" s="41"/>
      <c r="R1194" s="8"/>
      <c r="S1194" s="41"/>
      <c r="T1194" s="9"/>
      <c r="U1194" s="8"/>
      <c r="X1194" s="9"/>
      <c r="Y1194" s="9"/>
      <c r="Z1194" s="9"/>
      <c r="AA1194" s="8"/>
      <c r="AB1194" s="12"/>
      <c r="AC1194" s="11"/>
      <c r="AD1194" s="11"/>
      <c r="AE1194" s="11"/>
      <c r="AF1194" s="11"/>
      <c r="AG1194" s="11"/>
      <c r="AH1194" s="10"/>
      <c r="AI1194" s="7">
        <v>303963737.69999999</v>
      </c>
      <c r="AJ1194" s="31"/>
      <c r="AK1194" s="37">
        <v>10.0838371</v>
      </c>
      <c r="AN1194" s="6"/>
    </row>
    <row r="1195" spans="1:40" x14ac:dyDescent="0.25">
      <c r="A1195" s="6">
        <v>0.52940972222222216</v>
      </c>
      <c r="B1195">
        <v>4.29</v>
      </c>
      <c r="C1195">
        <f>B1195+0.68</f>
        <v>4.97</v>
      </c>
      <c r="D1195" s="5">
        <f>C1195/(0.2905*LN(C1195)+0.3655)</f>
        <v>5.9786347636690156</v>
      </c>
      <c r="E1195" s="5">
        <f>D1195*100</f>
        <v>597.86347636690152</v>
      </c>
      <c r="F1195">
        <v>154.80368840452601</v>
      </c>
      <c r="G1195" s="4">
        <f>75.6*1000/(287.05*(F1195+273))</f>
        <v>0.61562992145037831</v>
      </c>
      <c r="H1195" s="3">
        <f>SQRT(2*ABS(E1195)/G1195)</f>
        <v>44.071329241804385</v>
      </c>
      <c r="I1195" s="2">
        <f>(2/2*0.0254)^2*3.1416*H1195</f>
        <v>8.9325297443275331E-2</v>
      </c>
      <c r="J1195" s="26"/>
      <c r="K1195" s="26"/>
      <c r="L1195" s="26"/>
      <c r="M1195" s="26"/>
      <c r="N1195" s="39"/>
      <c r="O1195" s="9"/>
      <c r="P1195" s="8"/>
      <c r="Q1195" s="41"/>
      <c r="R1195" s="8"/>
      <c r="S1195" s="41"/>
      <c r="T1195" s="9"/>
      <c r="U1195" s="8"/>
      <c r="X1195" s="9"/>
      <c r="Y1195" s="9"/>
      <c r="Z1195" s="9"/>
      <c r="AA1195" s="8"/>
      <c r="AB1195" s="12"/>
      <c r="AC1195" s="11"/>
      <c r="AD1195" s="11"/>
      <c r="AE1195" s="11"/>
      <c r="AF1195" s="11"/>
      <c r="AG1195" s="11"/>
      <c r="AH1195" s="10"/>
      <c r="AI1195" s="7">
        <v>300846824</v>
      </c>
      <c r="AJ1195" s="31"/>
      <c r="AK1195" s="37">
        <v>10.47989473</v>
      </c>
      <c r="AN1195" s="6"/>
    </row>
    <row r="1196" spans="1:40" x14ac:dyDescent="0.25">
      <c r="A1196" s="6">
        <v>0.52942129629629631</v>
      </c>
      <c r="B1196">
        <v>2.8</v>
      </c>
      <c r="C1196">
        <f>B1196+0.68</f>
        <v>3.48</v>
      </c>
      <c r="D1196" s="5">
        <f>C1196/(0.2905*LN(C1196)+0.3655)</f>
        <v>4.7817772645518506</v>
      </c>
      <c r="E1196" s="5">
        <f>D1196*100</f>
        <v>478.17772645518505</v>
      </c>
      <c r="F1196">
        <v>155.785970442527</v>
      </c>
      <c r="G1196" s="4">
        <f>75.6*1000/(287.05*(F1196+273))</f>
        <v>0.61421960895047878</v>
      </c>
      <c r="H1196" s="3">
        <f>SQRT(2*ABS(E1196)/G1196)</f>
        <v>39.459159528865101</v>
      </c>
      <c r="I1196" s="2">
        <f>(2/2*0.0254)^2*3.1416*H1196</f>
        <v>7.997719202973641E-2</v>
      </c>
      <c r="J1196" s="26"/>
      <c r="K1196" s="26"/>
      <c r="L1196" s="26"/>
      <c r="M1196" s="26"/>
      <c r="N1196" s="39"/>
      <c r="O1196" s="9"/>
      <c r="P1196" s="8"/>
      <c r="Q1196" s="41"/>
      <c r="R1196" s="8"/>
      <c r="S1196" s="41"/>
      <c r="T1196" s="9"/>
      <c r="U1196" s="8"/>
      <c r="X1196" s="9"/>
      <c r="Y1196" s="9"/>
      <c r="Z1196" s="9"/>
      <c r="AA1196" s="8"/>
      <c r="AB1196" s="12"/>
      <c r="AC1196" s="11"/>
      <c r="AD1196" s="11"/>
      <c r="AE1196" s="11"/>
      <c r="AF1196" s="11"/>
      <c r="AG1196" s="11"/>
      <c r="AH1196" s="10"/>
      <c r="AI1196" s="7">
        <v>305196712.5</v>
      </c>
      <c r="AJ1196" s="31"/>
      <c r="AK1196" s="37">
        <v>9.9019750200000001</v>
      </c>
      <c r="AN1196" s="6"/>
    </row>
    <row r="1197" spans="1:40" x14ac:dyDescent="0.25">
      <c r="A1197" s="6">
        <v>0.52943287037037035</v>
      </c>
      <c r="B1197">
        <v>0.55000000000000004</v>
      </c>
      <c r="C1197">
        <f>B1197+0.68</f>
        <v>1.23</v>
      </c>
      <c r="D1197" s="5">
        <f>C1197/(0.2905*LN(C1197)+0.3655)</f>
        <v>2.8897821836411208</v>
      </c>
      <c r="E1197" s="5">
        <f>D1197*100</f>
        <v>288.97821836411208</v>
      </c>
      <c r="F1197">
        <v>156.43869947334099</v>
      </c>
      <c r="G1197" s="4">
        <f>75.6*1000/(287.05*(F1197+273))</f>
        <v>0.61328602059305115</v>
      </c>
      <c r="H1197" s="3">
        <f>SQRT(2*ABS(E1197)/G1197)</f>
        <v>30.698419727833798</v>
      </c>
      <c r="I1197" s="2">
        <f>(2/2*0.0254)^2*3.1416*H1197</f>
        <v>6.2220620988807623E-2</v>
      </c>
      <c r="J1197" s="26"/>
      <c r="K1197" s="26"/>
      <c r="L1197" s="26"/>
      <c r="M1197" s="26"/>
      <c r="N1197" s="39"/>
      <c r="O1197" s="9"/>
      <c r="P1197" s="8"/>
      <c r="Q1197" s="41"/>
      <c r="R1197" s="8"/>
      <c r="S1197" s="41"/>
      <c r="T1197" s="9"/>
      <c r="U1197" s="8"/>
      <c r="X1197" s="9"/>
      <c r="Y1197" s="9"/>
      <c r="Z1197" s="9"/>
      <c r="AA1197" s="8"/>
      <c r="AB1197" s="12"/>
      <c r="AC1197" s="11"/>
      <c r="AD1197" s="11"/>
      <c r="AE1197" s="11"/>
      <c r="AF1197" s="11"/>
      <c r="AG1197" s="11"/>
      <c r="AH1197" s="10"/>
      <c r="AI1197" s="7">
        <v>313043654.89999998</v>
      </c>
      <c r="AJ1197" s="31"/>
      <c r="AK1197" s="37">
        <v>9.0181984800000006</v>
      </c>
      <c r="AN1197" s="6"/>
    </row>
    <row r="1198" spans="1:40" x14ac:dyDescent="0.25">
      <c r="A1198" s="6">
        <v>0.5294444444444445</v>
      </c>
      <c r="B1198">
        <v>0.27</v>
      </c>
      <c r="C1198">
        <f>B1198+0.68</f>
        <v>0.95000000000000007</v>
      </c>
      <c r="D1198" s="5">
        <f>C1198/(0.2905*LN(C1198)+0.3655)</f>
        <v>2.7096460417130221</v>
      </c>
      <c r="E1198" s="5">
        <f>D1198*100</f>
        <v>270.9646041713022</v>
      </c>
      <c r="F1198">
        <v>156.67482927733801</v>
      </c>
      <c r="G1198" s="4">
        <f>75.6*1000/(287.05*(F1198+273))</f>
        <v>0.61294898640354478</v>
      </c>
      <c r="H1198" s="3">
        <f>SQRT(2*ABS(E1198)/G1198)</f>
        <v>29.73439550484899</v>
      </c>
      <c r="I1198" s="2">
        <f>(2/2*0.0254)^2*3.1416*H1198</f>
        <v>6.0266703284438547E-2</v>
      </c>
      <c r="J1198" s="26"/>
      <c r="K1198" s="26"/>
      <c r="L1198" s="26"/>
      <c r="M1198" s="26"/>
      <c r="N1198" s="39"/>
      <c r="O1198" s="9"/>
      <c r="P1198" s="8"/>
      <c r="Q1198" s="41"/>
      <c r="R1198" s="8"/>
      <c r="S1198" s="41"/>
      <c r="T1198" s="9"/>
      <c r="U1198" s="8"/>
      <c r="X1198" s="9"/>
      <c r="Y1198" s="9"/>
      <c r="Z1198" s="9"/>
      <c r="AA1198" s="8"/>
      <c r="AB1198" s="12"/>
      <c r="AC1198" s="11"/>
      <c r="AD1198" s="11"/>
      <c r="AE1198" s="11"/>
      <c r="AF1198" s="11"/>
      <c r="AG1198" s="11"/>
      <c r="AH1198" s="10"/>
      <c r="AI1198" s="7">
        <v>325835335.39999998</v>
      </c>
      <c r="AJ1198" s="31"/>
      <c r="AK1198" s="37">
        <v>8.1782254299999995</v>
      </c>
      <c r="AN1198" s="6"/>
    </row>
    <row r="1199" spans="1:40" x14ac:dyDescent="0.25">
      <c r="A1199" s="6">
        <v>0.52945601851851853</v>
      </c>
      <c r="B1199">
        <v>0.23</v>
      </c>
      <c r="C1199">
        <f>B1199+0.68</f>
        <v>0.91</v>
      </c>
      <c r="D1199" s="5">
        <f>C1199/(0.2905*LN(C1199)+0.3655)</f>
        <v>2.6914895144241178</v>
      </c>
      <c r="E1199" s="5">
        <f>D1199*100</f>
        <v>269.14895144241177</v>
      </c>
      <c r="F1199">
        <v>156.62274017598401</v>
      </c>
      <c r="G1199" s="4">
        <f>75.6*1000/(287.05*(F1199+273))</f>
        <v>0.61302330267894611</v>
      </c>
      <c r="H1199" s="3">
        <f>SQRT(2*ABS(E1199)/G1199)</f>
        <v>29.632811074955722</v>
      </c>
      <c r="I1199" s="2">
        <f>(2/2*0.0254)^2*3.1416*H1199</f>
        <v>6.0060808441420865E-2</v>
      </c>
      <c r="J1199" s="26"/>
      <c r="K1199" s="26"/>
      <c r="L1199" s="26"/>
      <c r="M1199" s="26"/>
      <c r="N1199" s="39"/>
      <c r="O1199" s="9"/>
      <c r="P1199" s="8"/>
      <c r="Q1199" s="41"/>
      <c r="R1199" s="8"/>
      <c r="S1199" s="41"/>
      <c r="T1199" s="9"/>
      <c r="U1199" s="8"/>
      <c r="X1199" s="9"/>
      <c r="Y1199" s="9"/>
      <c r="Z1199" s="9"/>
      <c r="AA1199" s="8"/>
      <c r="AB1199" s="12"/>
      <c r="AC1199" s="11"/>
      <c r="AD1199" s="11"/>
      <c r="AE1199" s="11"/>
      <c r="AF1199" s="11"/>
      <c r="AG1199" s="11"/>
      <c r="AH1199" s="10"/>
      <c r="AI1199" s="7">
        <v>336019610.30000001</v>
      </c>
      <c r="AJ1199" s="31"/>
      <c r="AK1199" s="37">
        <v>7.3969359499999996</v>
      </c>
      <c r="AN1199" s="6"/>
    </row>
    <row r="1200" spans="1:40" x14ac:dyDescent="0.25">
      <c r="A1200" s="6">
        <v>0.52946759259259257</v>
      </c>
      <c r="B1200">
        <v>0.68</v>
      </c>
      <c r="C1200">
        <f>B1200+0.68</f>
        <v>1.36</v>
      </c>
      <c r="D1200" s="5">
        <f>C1200/(0.2905*LN(C1200)+0.3655)</f>
        <v>2.9901656182872074</v>
      </c>
      <c r="E1200" s="5">
        <f>D1200*100</f>
        <v>299.01656182872074</v>
      </c>
      <c r="F1200">
        <v>156.383142306689</v>
      </c>
      <c r="G1200" s="4">
        <f>75.6*1000/(287.05*(F1200+273))</f>
        <v>0.61336537264555224</v>
      </c>
      <c r="H1200" s="3">
        <f>SQRT(2*ABS(E1200)/G1200)</f>
        <v>31.225039211245633</v>
      </c>
      <c r="I1200" s="2">
        <f>(2/2*0.0254)^2*3.1416*H1200</f>
        <v>6.3287991608311556E-2</v>
      </c>
      <c r="J1200" s="26"/>
      <c r="K1200" s="26"/>
      <c r="L1200" s="26"/>
      <c r="M1200" s="26"/>
      <c r="N1200" s="39"/>
      <c r="O1200" s="9"/>
      <c r="P1200" s="8"/>
      <c r="Q1200" s="41"/>
      <c r="R1200" s="8"/>
      <c r="S1200" s="41"/>
      <c r="T1200" s="9"/>
      <c r="U1200" s="8"/>
      <c r="X1200" s="9"/>
      <c r="Y1200" s="9"/>
      <c r="Z1200" s="9"/>
      <c r="AA1200" s="8"/>
      <c r="AB1200" s="12"/>
      <c r="AC1200" s="11"/>
      <c r="AD1200" s="11"/>
      <c r="AE1200" s="11"/>
      <c r="AF1200" s="11"/>
      <c r="AG1200" s="11"/>
      <c r="AH1200" s="10"/>
      <c r="AI1200" s="7">
        <v>349274546.39999998</v>
      </c>
      <c r="AJ1200" s="31"/>
      <c r="AK1200" s="37">
        <v>6.57675418</v>
      </c>
      <c r="AN1200" s="6"/>
    </row>
    <row r="1201" spans="1:40" x14ac:dyDescent="0.25">
      <c r="A1201" s="6">
        <v>0.52947916666666661</v>
      </c>
      <c r="B1201">
        <v>1.07</v>
      </c>
      <c r="C1201">
        <f>B1201+0.68</f>
        <v>1.75</v>
      </c>
      <c r="D1201" s="5">
        <f>C1201/(0.2905*LN(C1201)+0.3655)</f>
        <v>3.3139647157180656</v>
      </c>
      <c r="E1201" s="5">
        <f>D1201*100</f>
        <v>331.39647157180656</v>
      </c>
      <c r="F1201">
        <v>155.74778346155</v>
      </c>
      <c r="G1201" s="4">
        <f>75.6*1000/(287.05*(F1201+273))</f>
        <v>0.61427431522168874</v>
      </c>
      <c r="H1201" s="3">
        <f>SQRT(2*ABS(E1201)/G1201)</f>
        <v>32.847911327748513</v>
      </c>
      <c r="I1201" s="2">
        <f>(2/2*0.0254)^2*3.1416*H1201</f>
        <v>6.6577285056295663E-2</v>
      </c>
      <c r="J1201" s="26"/>
      <c r="K1201" s="26"/>
      <c r="L1201" s="26"/>
      <c r="M1201" s="26"/>
      <c r="N1201" s="39"/>
      <c r="O1201" s="9"/>
      <c r="P1201" s="8"/>
      <c r="Q1201" s="41"/>
      <c r="R1201" s="8"/>
      <c r="S1201" s="41"/>
      <c r="T1201" s="9"/>
      <c r="U1201" s="8"/>
      <c r="X1201" s="9"/>
      <c r="Y1201" s="9"/>
      <c r="Z1201" s="9"/>
      <c r="AA1201" s="8"/>
      <c r="AB1201" s="12"/>
      <c r="AC1201" s="11"/>
      <c r="AD1201" s="11"/>
      <c r="AE1201" s="11"/>
      <c r="AF1201" s="11"/>
      <c r="AG1201" s="11"/>
      <c r="AH1201" s="10"/>
      <c r="AI1201" s="7">
        <v>354796236.10000002</v>
      </c>
      <c r="AJ1201" s="31"/>
      <c r="AK1201" s="37">
        <v>6.2826599999999999</v>
      </c>
      <c r="AN1201" s="6"/>
    </row>
    <row r="1202" spans="1:40" x14ac:dyDescent="0.25">
      <c r="A1202" s="6">
        <v>0.52949074074074076</v>
      </c>
      <c r="B1202">
        <v>0.86</v>
      </c>
      <c r="C1202">
        <f>B1202+0.68</f>
        <v>1.54</v>
      </c>
      <c r="D1202" s="5">
        <f>C1202/(0.2905*LN(C1202)+0.3655)</f>
        <v>3.1368855883821851</v>
      </c>
      <c r="E1202" s="5">
        <f>D1202*100</f>
        <v>313.68855883821851</v>
      </c>
      <c r="F1202">
        <v>155.14380355272101</v>
      </c>
      <c r="G1202" s="4">
        <f>75.6*1000/(287.05*(F1202+273))</f>
        <v>0.61514086833264114</v>
      </c>
      <c r="H1202" s="3">
        <f>SQRT(2*ABS(E1202)/G1202)</f>
        <v>31.935744614768794</v>
      </c>
      <c r="I1202" s="2">
        <f>(2/2*0.0254)^2*3.1416*H1202</f>
        <v>6.4728473950378757E-2</v>
      </c>
      <c r="J1202" s="26"/>
      <c r="K1202" s="26"/>
      <c r="L1202" s="26"/>
      <c r="M1202" s="26"/>
      <c r="N1202" s="39"/>
      <c r="O1202" s="9"/>
      <c r="P1202" s="8"/>
      <c r="Q1202" s="41"/>
      <c r="R1202" s="8"/>
      <c r="S1202" s="41"/>
      <c r="T1202" s="9"/>
      <c r="U1202" s="8"/>
      <c r="X1202" s="9"/>
      <c r="Y1202" s="9"/>
      <c r="Z1202" s="9"/>
      <c r="AA1202" s="8"/>
      <c r="AB1202" s="12"/>
      <c r="AC1202" s="11"/>
      <c r="AD1202" s="11"/>
      <c r="AE1202" s="11"/>
      <c r="AF1202" s="11"/>
      <c r="AG1202" s="11"/>
      <c r="AH1202" s="10"/>
      <c r="AI1202" s="7">
        <v>358026487.30000001</v>
      </c>
      <c r="AJ1202" s="31"/>
      <c r="AK1202" s="37">
        <v>6.1236023800000003</v>
      </c>
      <c r="AN1202" s="6"/>
    </row>
    <row r="1203" spans="1:40" x14ac:dyDescent="0.25">
      <c r="A1203" s="6">
        <v>0.5295023148148148</v>
      </c>
      <c r="B1203">
        <v>0.56999999999999995</v>
      </c>
      <c r="C1203">
        <f>B1203+0.68</f>
        <v>1.25</v>
      </c>
      <c r="D1203" s="5">
        <f>C1203/(0.2905*LN(C1203)+0.3655)</f>
        <v>2.9047934092035992</v>
      </c>
      <c r="E1203" s="5">
        <f>D1203*100</f>
        <v>290.4793409203599</v>
      </c>
      <c r="F1203">
        <v>154.60935568344999</v>
      </c>
      <c r="G1203" s="4">
        <f>75.6*1000/(287.05*(F1203+273))</f>
        <v>0.61590970260161182</v>
      </c>
      <c r="H1203" s="3">
        <f>SQRT(2*ABS(E1203)/G1203)</f>
        <v>30.712424384614469</v>
      </c>
      <c r="I1203" s="2">
        <f>(2/2*0.0254)^2*3.1416*H1203</f>
        <v>6.2249006112516075E-2</v>
      </c>
      <c r="J1203" s="26"/>
      <c r="K1203" s="26"/>
      <c r="L1203" s="26"/>
      <c r="M1203" s="26"/>
      <c r="N1203" s="39"/>
      <c r="O1203" s="9"/>
      <c r="P1203" s="8"/>
      <c r="Q1203" s="41"/>
      <c r="R1203" s="8"/>
      <c r="S1203" s="41"/>
      <c r="T1203" s="9"/>
      <c r="U1203" s="8"/>
      <c r="X1203" s="9"/>
      <c r="Y1203" s="9"/>
      <c r="Z1203" s="9"/>
      <c r="AA1203" s="8"/>
      <c r="AB1203" s="12"/>
      <c r="AC1203" s="11"/>
      <c r="AD1203" s="11"/>
      <c r="AE1203" s="11"/>
      <c r="AF1203" s="11"/>
      <c r="AG1203" s="11"/>
      <c r="AH1203" s="10"/>
      <c r="AI1203" s="7">
        <v>367264909.39999998</v>
      </c>
      <c r="AJ1203" s="31"/>
      <c r="AK1203" s="37">
        <v>5.7104210999999996</v>
      </c>
      <c r="AN1203" s="6"/>
    </row>
    <row r="1204" spans="1:40" x14ac:dyDescent="0.25">
      <c r="A1204" s="6">
        <v>0.52951388888888895</v>
      </c>
      <c r="B1204">
        <v>0.5</v>
      </c>
      <c r="C1204">
        <f>B1204+0.68</f>
        <v>1.1800000000000002</v>
      </c>
      <c r="D1204" s="5">
        <f>C1204/(0.2905*LN(C1204)+0.3655)</f>
        <v>2.8531226182404996</v>
      </c>
      <c r="E1204" s="5">
        <f>D1204*100</f>
        <v>285.31226182404998</v>
      </c>
      <c r="F1204">
        <v>154.05072604126099</v>
      </c>
      <c r="G1204" s="4">
        <f>75.6*1000/(287.05*(F1204+273))</f>
        <v>0.61671538069979592</v>
      </c>
      <c r="H1204" s="3">
        <f>SQRT(2*ABS(E1204)/G1204)</f>
        <v>30.418152039083939</v>
      </c>
      <c r="I1204" s="2">
        <f>(2/2*0.0254)^2*3.1416*H1204</f>
        <v>6.165256472429239E-2</v>
      </c>
      <c r="J1204" s="26"/>
      <c r="K1204" s="26"/>
      <c r="L1204" s="26"/>
      <c r="M1204" s="26"/>
      <c r="N1204" s="39"/>
      <c r="O1204" s="9"/>
      <c r="P1204" s="8"/>
      <c r="Q1204" s="41"/>
      <c r="R1204" s="8"/>
      <c r="S1204" s="41"/>
      <c r="T1204" s="9"/>
      <c r="U1204" s="8"/>
      <c r="X1204" s="9"/>
      <c r="Y1204" s="9"/>
      <c r="Z1204" s="9"/>
      <c r="AA1204" s="8"/>
      <c r="AB1204" s="12"/>
      <c r="AC1204" s="11"/>
      <c r="AD1204" s="11"/>
      <c r="AE1204" s="11"/>
      <c r="AF1204" s="11"/>
      <c r="AG1204" s="11"/>
      <c r="AH1204" s="10"/>
      <c r="AI1204" s="7">
        <v>384808966.69999999</v>
      </c>
      <c r="AJ1204" s="31"/>
      <c r="AK1204" s="37">
        <v>5.0496066800000001</v>
      </c>
      <c r="AN1204" s="6"/>
    </row>
    <row r="1205" spans="1:40" x14ac:dyDescent="0.25">
      <c r="A1205" s="6">
        <v>0.52952546296296299</v>
      </c>
      <c r="B1205">
        <v>0.37</v>
      </c>
      <c r="C1205">
        <f>B1205+0.68</f>
        <v>1.05</v>
      </c>
      <c r="D1205" s="5">
        <f>C1205/(0.2905*LN(C1205)+0.3655)</f>
        <v>2.7655337597593457</v>
      </c>
      <c r="E1205" s="5">
        <f>D1205*100</f>
        <v>276.55337597593456</v>
      </c>
      <c r="F1205">
        <v>153.38468541577799</v>
      </c>
      <c r="G1205" s="4">
        <f>75.6*1000/(287.05*(F1205+273))</f>
        <v>0.61767873025702902</v>
      </c>
      <c r="H1205" s="3">
        <f>SQRT(2*ABS(E1205)/G1205)</f>
        <v>29.92424189199938</v>
      </c>
      <c r="I1205" s="2">
        <f>(2/2*0.0254)^2*3.1416*H1205</f>
        <v>6.0651490521231352E-2</v>
      </c>
      <c r="J1205" s="26"/>
      <c r="K1205" s="26"/>
      <c r="L1205" s="26"/>
      <c r="M1205" s="26"/>
      <c r="N1205" s="39"/>
      <c r="O1205" s="9"/>
      <c r="P1205" s="8"/>
      <c r="Q1205" s="41"/>
      <c r="R1205" s="8"/>
      <c r="S1205" s="41"/>
      <c r="T1205" s="9"/>
      <c r="U1205" s="8"/>
      <c r="X1205" s="9"/>
      <c r="Y1205" s="9"/>
      <c r="Z1205" s="9"/>
      <c r="AA1205" s="8"/>
      <c r="AB1205" s="12"/>
      <c r="AC1205" s="11"/>
      <c r="AD1205" s="11"/>
      <c r="AE1205" s="11"/>
      <c r="AF1205" s="11"/>
      <c r="AG1205" s="11"/>
      <c r="AH1205" s="10"/>
      <c r="AI1205" s="7">
        <v>411953886.80000001</v>
      </c>
      <c r="AJ1205" s="31"/>
      <c r="AK1205" s="37">
        <v>4.2732914800000001</v>
      </c>
      <c r="AN1205" s="6"/>
    </row>
    <row r="1206" spans="1:40" x14ac:dyDescent="0.25">
      <c r="A1206" s="6">
        <v>0.52953703703703703</v>
      </c>
      <c r="B1206">
        <v>0.22</v>
      </c>
      <c r="C1206">
        <f>B1206+0.68</f>
        <v>0.9</v>
      </c>
      <c r="D1206" s="5">
        <f>C1206/(0.2905*LN(C1206)+0.3655)</f>
        <v>2.6874273799901629</v>
      </c>
      <c r="E1206" s="5">
        <f>D1206*100</f>
        <v>268.7427379990163</v>
      </c>
      <c r="F1206">
        <v>152.895668273175</v>
      </c>
      <c r="G1206" s="4">
        <f>75.6*1000/(287.05*(F1206+273))</f>
        <v>0.61838795439387362</v>
      </c>
      <c r="H1206" s="3">
        <f>SQRT(2*ABS(E1206)/G1206)</f>
        <v>29.481722628025469</v>
      </c>
      <c r="I1206" s="2">
        <f>(2/2*0.0254)^2*3.1416*H1206</f>
        <v>5.9754577141061416E-2</v>
      </c>
      <c r="J1206" s="26"/>
      <c r="K1206" s="26"/>
      <c r="L1206" s="26"/>
      <c r="M1206" s="26"/>
      <c r="N1206" s="39"/>
      <c r="O1206" s="9"/>
      <c r="P1206" s="8"/>
      <c r="Q1206" s="41"/>
      <c r="R1206" s="8"/>
      <c r="S1206" s="41"/>
      <c r="T1206" s="9"/>
      <c r="U1206" s="8"/>
      <c r="X1206" s="9"/>
      <c r="Y1206" s="9"/>
      <c r="Z1206" s="9"/>
      <c r="AA1206" s="8"/>
      <c r="AB1206" s="12"/>
      <c r="AC1206" s="11"/>
      <c r="AD1206" s="11"/>
      <c r="AE1206" s="11"/>
      <c r="AF1206" s="11"/>
      <c r="AG1206" s="11"/>
      <c r="AH1206" s="10"/>
      <c r="AI1206" s="7">
        <v>439181748.5</v>
      </c>
      <c r="AJ1206" s="31"/>
      <c r="AK1206" s="37">
        <v>3.6946838299999998</v>
      </c>
      <c r="AN1206" s="6"/>
    </row>
    <row r="1207" spans="1:40" x14ac:dyDescent="0.25">
      <c r="A1207" s="6">
        <v>0.52954861111111107</v>
      </c>
      <c r="B1207">
        <v>0.16</v>
      </c>
      <c r="C1207">
        <f>B1207+0.68</f>
        <v>0.84000000000000008</v>
      </c>
      <c r="D1207" s="5">
        <f>C1207/(0.2905*LN(C1207)+0.3655)</f>
        <v>2.6679342230984302</v>
      </c>
      <c r="E1207" s="5">
        <f>D1207*100</f>
        <v>266.79342230984304</v>
      </c>
      <c r="F1207">
        <v>152.41367708006501</v>
      </c>
      <c r="G1207" s="4">
        <f>75.6*1000/(287.05*(F1207+273))</f>
        <v>0.61908858430777058</v>
      </c>
      <c r="H1207" s="3">
        <f>SQRT(2*ABS(E1207)/G1207)</f>
        <v>29.357979229466764</v>
      </c>
      <c r="I1207" s="2">
        <f>(2/2*0.0254)^2*3.1416*H1207</f>
        <v>5.9503769732411414E-2</v>
      </c>
      <c r="J1207" s="26"/>
      <c r="K1207" s="26"/>
      <c r="L1207" s="26"/>
      <c r="M1207" s="26"/>
      <c r="N1207" s="39"/>
      <c r="O1207" s="9"/>
      <c r="P1207" s="8"/>
      <c r="Q1207" s="41"/>
      <c r="R1207" s="8"/>
      <c r="S1207" s="41"/>
      <c r="T1207" s="9"/>
      <c r="U1207" s="8"/>
      <c r="X1207" s="9"/>
      <c r="Y1207" s="9"/>
      <c r="Z1207" s="9"/>
      <c r="AA1207" s="8"/>
      <c r="AB1207" s="12"/>
      <c r="AC1207" s="11"/>
      <c r="AD1207" s="11"/>
      <c r="AE1207" s="11"/>
      <c r="AF1207" s="11"/>
      <c r="AG1207" s="11"/>
      <c r="AH1207" s="10"/>
      <c r="AI1207" s="7">
        <v>496213919.89999998</v>
      </c>
      <c r="AJ1207" s="31"/>
      <c r="AK1207" s="37">
        <v>2.8624043000000001</v>
      </c>
      <c r="AN1207" s="6"/>
    </row>
    <row r="1208" spans="1:40" x14ac:dyDescent="0.25">
      <c r="A1208" s="6">
        <v>0.52956018518518522</v>
      </c>
      <c r="B1208">
        <v>0.18</v>
      </c>
      <c r="C1208">
        <f>B1208+0.68</f>
        <v>0.8600000000000001</v>
      </c>
      <c r="D1208" s="5">
        <f>C1208/(0.2905*LN(C1208)+0.3655)</f>
        <v>2.6734148587386759</v>
      </c>
      <c r="E1208" s="5">
        <f>D1208*100</f>
        <v>267.34148587386761</v>
      </c>
      <c r="F1208">
        <v>151.945642313599</v>
      </c>
      <c r="G1208" s="4">
        <f>75.6*1000/(287.05*(F1208+273))</f>
        <v>0.61977044794425995</v>
      </c>
      <c r="H1208" s="3">
        <f>SQRT(2*ABS(E1208)/G1208)</f>
        <v>29.371947580632281</v>
      </c>
      <c r="I1208" s="2">
        <f>(2/2*0.0254)^2*3.1416*H1208</f>
        <v>5.9532081270640858E-2</v>
      </c>
      <c r="J1208" s="26"/>
      <c r="K1208" s="26"/>
      <c r="L1208" s="26"/>
      <c r="M1208" s="26"/>
      <c r="N1208" s="39"/>
      <c r="O1208" s="9"/>
      <c r="P1208" s="8"/>
      <c r="Q1208" s="41"/>
      <c r="R1208" s="8"/>
      <c r="S1208" s="41"/>
      <c r="T1208" s="9"/>
      <c r="U1208" s="8"/>
      <c r="X1208" s="9"/>
      <c r="Y1208" s="9"/>
      <c r="Z1208" s="9"/>
      <c r="AA1208" s="8"/>
      <c r="AB1208" s="12"/>
      <c r="AC1208" s="11"/>
      <c r="AD1208" s="11"/>
      <c r="AE1208" s="11"/>
      <c r="AF1208" s="11"/>
      <c r="AG1208" s="11"/>
      <c r="AH1208" s="10"/>
      <c r="AI1208" s="7">
        <v>565793243.70000005</v>
      </c>
      <c r="AJ1208" s="31"/>
      <c r="AK1208" s="37">
        <v>2.23084807</v>
      </c>
      <c r="AN1208" s="6"/>
    </row>
    <row r="1209" spans="1:40" x14ac:dyDescent="0.25">
      <c r="A1209" s="6">
        <v>0.52957175925925926</v>
      </c>
      <c r="B1209">
        <v>0.19</v>
      </c>
      <c r="C1209">
        <f>B1209+0.68</f>
        <v>0.87000000000000011</v>
      </c>
      <c r="D1209" s="5">
        <f>C1209/(0.2905*LN(C1209)+0.3655)</f>
        <v>2.6765576696495312</v>
      </c>
      <c r="E1209" s="5">
        <f>D1209*100</f>
        <v>267.6557669649531</v>
      </c>
      <c r="F1209">
        <v>151.440409300254</v>
      </c>
      <c r="G1209" s="4">
        <f>75.6*1000/(287.05*(F1209+273))</f>
        <v>0.62050819224036324</v>
      </c>
      <c r="H1209" s="3">
        <f>SQRT(2*ABS(E1209)/G1209)</f>
        <v>29.371730901353327</v>
      </c>
      <c r="I1209" s="2">
        <f>(2/2*0.0254)^2*3.1416*H1209</f>
        <v>5.9531642097569039E-2</v>
      </c>
      <c r="J1209" s="26"/>
      <c r="K1209" s="26"/>
      <c r="L1209" s="26"/>
      <c r="M1209" s="26"/>
      <c r="N1209" s="39"/>
      <c r="O1209" s="9"/>
      <c r="P1209" s="8"/>
      <c r="Q1209" s="41"/>
      <c r="R1209" s="8"/>
      <c r="S1209" s="41"/>
      <c r="T1209" s="9"/>
      <c r="U1209" s="8"/>
      <c r="X1209" s="9"/>
      <c r="Y1209" s="9"/>
      <c r="Z1209" s="9"/>
      <c r="AA1209" s="8"/>
      <c r="AB1209" s="12"/>
      <c r="AC1209" s="11"/>
      <c r="AD1209" s="11"/>
      <c r="AE1209" s="11"/>
      <c r="AF1209" s="11"/>
      <c r="AG1209" s="11"/>
      <c r="AH1209" s="10"/>
      <c r="AI1209" s="7">
        <v>571784177.89999998</v>
      </c>
      <c r="AJ1209" s="31"/>
      <c r="AK1209" s="37">
        <v>1.9833333099999999</v>
      </c>
      <c r="AN1209" s="6"/>
    </row>
    <row r="1210" spans="1:40" x14ac:dyDescent="0.25">
      <c r="A1210" s="6">
        <v>0.52958333333333341</v>
      </c>
      <c r="B1210">
        <v>0.13</v>
      </c>
      <c r="C1210">
        <f>B1210+0.68</f>
        <v>0.81</v>
      </c>
      <c r="D1210" s="5">
        <f>C1210/(0.2905*LN(C1210)+0.3655)</f>
        <v>2.6619733521604392</v>
      </c>
      <c r="E1210" s="5">
        <f>D1210*100</f>
        <v>266.19733521604394</v>
      </c>
      <c r="F1210">
        <v>151.000276732798</v>
      </c>
      <c r="G1210" s="4">
        <f>75.6*1000/(287.05*(F1210+273))</f>
        <v>0.62115230942321686</v>
      </c>
      <c r="H1210" s="3">
        <f>SQRT(2*ABS(E1210)/G1210)</f>
        <v>29.276408445268302</v>
      </c>
      <c r="I1210" s="2">
        <f>(2/2*0.0254)^2*3.1416*H1210</f>
        <v>5.9338439240080872E-2</v>
      </c>
      <c r="J1210" s="26"/>
      <c r="K1210" s="26"/>
      <c r="L1210" s="26"/>
      <c r="M1210" s="26"/>
      <c r="N1210" s="39"/>
      <c r="O1210" s="9"/>
      <c r="P1210" s="8"/>
      <c r="Q1210" s="41"/>
      <c r="R1210" s="8"/>
      <c r="S1210" s="41"/>
      <c r="T1210" s="9"/>
      <c r="U1210" s="8"/>
      <c r="X1210" s="9"/>
      <c r="Y1210" s="9"/>
      <c r="Z1210" s="9"/>
      <c r="AA1210" s="8"/>
      <c r="AB1210" s="12"/>
      <c r="AC1210" s="11"/>
      <c r="AD1210" s="11"/>
      <c r="AE1210" s="11"/>
      <c r="AF1210" s="11"/>
      <c r="AG1210" s="11"/>
      <c r="AH1210" s="10"/>
      <c r="AI1210" s="7">
        <v>547468968.29999995</v>
      </c>
      <c r="AJ1210" s="31"/>
      <c r="AK1210" s="37">
        <v>1.8989917599999999</v>
      </c>
      <c r="AN1210" s="6"/>
    </row>
    <row r="1211" spans="1:40" x14ac:dyDescent="0.25">
      <c r="A1211" s="6">
        <v>0.52959490740740744</v>
      </c>
      <c r="B1211">
        <v>0.2</v>
      </c>
      <c r="C1211">
        <f>B1211+0.68</f>
        <v>0.88000000000000012</v>
      </c>
      <c r="D1211" s="5">
        <f>C1211/(0.2905*LN(C1211)+0.3655)</f>
        <v>2.6799494252592178</v>
      </c>
      <c r="E1211" s="5">
        <f>D1211*100</f>
        <v>267.99494252592177</v>
      </c>
      <c r="F1211">
        <v>150.497017630973</v>
      </c>
      <c r="G1211" s="4">
        <f>75.6*1000/(287.05*(F1211+273))</f>
        <v>0.62189045052060998</v>
      </c>
      <c r="H1211" s="3">
        <f>SQRT(2*ABS(E1211)/G1211)</f>
        <v>29.357654355186767</v>
      </c>
      <c r="I1211" s="2">
        <f>(2/2*0.0254)^2*3.1416*H1211</f>
        <v>5.9503111265961868E-2</v>
      </c>
      <c r="J1211" s="26"/>
      <c r="K1211" s="26"/>
      <c r="L1211" s="26"/>
      <c r="M1211" s="26"/>
      <c r="N1211" s="39"/>
      <c r="O1211" s="9"/>
      <c r="P1211" s="8"/>
      <c r="Q1211" s="41"/>
      <c r="R1211" s="8"/>
      <c r="S1211" s="41"/>
      <c r="T1211" s="9"/>
      <c r="U1211" s="8"/>
      <c r="X1211" s="9"/>
      <c r="Y1211" s="9"/>
      <c r="Z1211" s="9"/>
      <c r="AA1211" s="8"/>
      <c r="AB1211" s="12"/>
      <c r="AC1211" s="11"/>
      <c r="AD1211" s="11"/>
      <c r="AE1211" s="11"/>
      <c r="AF1211" s="11"/>
      <c r="AG1211" s="11"/>
      <c r="AH1211" s="10"/>
      <c r="AI1211" s="7">
        <v>496165215.30000001</v>
      </c>
      <c r="AJ1211" s="31"/>
      <c r="AK1211" s="37">
        <v>1.7210357300000001</v>
      </c>
      <c r="AN1211" s="6"/>
    </row>
    <row r="1212" spans="1:40" x14ac:dyDescent="0.25">
      <c r="A1212" s="6">
        <v>0.52960648148148148</v>
      </c>
      <c r="B1212">
        <v>0.13</v>
      </c>
      <c r="C1212">
        <f>B1212+0.68</f>
        <v>0.81</v>
      </c>
      <c r="D1212" s="5">
        <f>C1212/(0.2905*LN(C1212)+0.3655)</f>
        <v>2.6619733521604392</v>
      </c>
      <c r="E1212" s="5">
        <f>D1212*100</f>
        <v>266.19733521604394</v>
      </c>
      <c r="F1212">
        <v>150.07437299053601</v>
      </c>
      <c r="G1212" s="4">
        <f>75.6*1000/(287.05*(F1212+273))</f>
        <v>0.62251170929360911</v>
      </c>
      <c r="H1212" s="3">
        <f>SQRT(2*ABS(E1212)/G1212)</f>
        <v>29.244425033345546</v>
      </c>
      <c r="I1212" s="2">
        <f>(2/2*0.0254)^2*3.1416*H1212</f>
        <v>5.9273614152378709E-2</v>
      </c>
      <c r="J1212" s="26"/>
      <c r="K1212" s="26"/>
      <c r="L1212" s="26"/>
      <c r="M1212" s="26"/>
      <c r="N1212" s="39"/>
      <c r="O1212" s="9"/>
      <c r="P1212" s="8"/>
      <c r="Q1212" s="41"/>
      <c r="R1212" s="8"/>
      <c r="S1212" s="41"/>
      <c r="T1212" s="9"/>
      <c r="U1212" s="8"/>
      <c r="X1212" s="9"/>
      <c r="Y1212" s="9"/>
      <c r="Z1212" s="9"/>
      <c r="AA1212" s="8"/>
      <c r="AB1212" s="12"/>
      <c r="AC1212" s="11"/>
      <c r="AD1212" s="11"/>
      <c r="AE1212" s="11"/>
      <c r="AF1212" s="11"/>
      <c r="AG1212" s="11"/>
      <c r="AH1212" s="10"/>
      <c r="AI1212" s="7">
        <v>138415389.80000001</v>
      </c>
      <c r="AJ1212" s="31"/>
      <c r="AK1212" s="37">
        <v>2.0053929799999999</v>
      </c>
      <c r="AN1212" s="6"/>
    </row>
    <row r="1213" spans="1:40" x14ac:dyDescent="0.25">
      <c r="A1213" s="6">
        <v>0.52961805555555552</v>
      </c>
      <c r="B1213">
        <v>0.13</v>
      </c>
      <c r="C1213">
        <f>B1213+0.68</f>
        <v>0.81</v>
      </c>
      <c r="D1213" s="5">
        <f>C1213/(0.2905*LN(C1213)+0.3655)</f>
        <v>2.6619733521604392</v>
      </c>
      <c r="E1213" s="5">
        <f>D1213*100</f>
        <v>266.19733521604394</v>
      </c>
      <c r="F1213">
        <v>149.60415530953699</v>
      </c>
      <c r="G1213" s="4">
        <f>75.6*1000/(287.05*(F1213+273))</f>
        <v>0.62320435750508829</v>
      </c>
      <c r="H1213" s="3">
        <f>SQRT(2*ABS(E1213)/G1213)</f>
        <v>29.228168945040405</v>
      </c>
      <c r="I1213" s="2">
        <f>(2/2*0.0254)^2*3.1416*H1213</f>
        <v>5.9240665749230849E-2</v>
      </c>
      <c r="J1213" s="26"/>
      <c r="K1213" s="26"/>
      <c r="L1213" s="26"/>
      <c r="M1213" s="26"/>
      <c r="N1213" s="39"/>
      <c r="O1213" s="9"/>
      <c r="P1213" s="8"/>
      <c r="Q1213" s="41"/>
      <c r="R1213" s="8"/>
      <c r="S1213" s="41"/>
      <c r="T1213" s="9"/>
      <c r="U1213" s="8"/>
      <c r="X1213" s="9"/>
      <c r="Y1213" s="9"/>
      <c r="Z1213" s="9"/>
      <c r="AA1213" s="8"/>
      <c r="AB1213" s="12"/>
      <c r="AC1213" s="11"/>
      <c r="AD1213" s="11"/>
      <c r="AE1213" s="11"/>
      <c r="AF1213" s="11"/>
      <c r="AG1213" s="11"/>
      <c r="AH1213" s="10"/>
      <c r="AI1213" s="7">
        <v>93519814</v>
      </c>
      <c r="AJ1213" s="31"/>
      <c r="AK1213" s="37">
        <v>2.2278764999999998</v>
      </c>
      <c r="AN1213" s="6"/>
    </row>
    <row r="1214" spans="1:40" x14ac:dyDescent="0.25">
      <c r="A1214" s="6">
        <v>0.52962962962962956</v>
      </c>
      <c r="B1214">
        <v>0.2</v>
      </c>
      <c r="C1214">
        <f>B1214+0.68</f>
        <v>0.88000000000000012</v>
      </c>
      <c r="D1214" s="5">
        <f>C1214/(0.2905*LN(C1214)+0.3655)</f>
        <v>2.6799494252592178</v>
      </c>
      <c r="E1214" s="5">
        <f>D1214*100</f>
        <v>267.99494252592177</v>
      </c>
      <c r="F1214">
        <v>149.18166678390301</v>
      </c>
      <c r="G1214" s="4">
        <f>75.6*1000/(287.05*(F1214+273))</f>
        <v>0.62382801483293182</v>
      </c>
      <c r="H1214" s="3">
        <f>SQRT(2*ABS(E1214)/G1214)</f>
        <v>29.312027532692582</v>
      </c>
      <c r="I1214" s="2">
        <f>(2/2*0.0254)^2*3.1416*H1214</f>
        <v>5.9410633240887495E-2</v>
      </c>
      <c r="J1214" s="26"/>
      <c r="K1214" s="26"/>
      <c r="L1214" s="26"/>
      <c r="M1214" s="26"/>
      <c r="N1214" s="39"/>
      <c r="O1214" s="9"/>
      <c r="P1214" s="8"/>
      <c r="Q1214" s="41"/>
      <c r="R1214" s="8"/>
      <c r="S1214" s="41"/>
      <c r="T1214" s="9"/>
      <c r="U1214" s="8"/>
      <c r="X1214" s="9"/>
      <c r="Y1214" s="9"/>
      <c r="Z1214" s="9"/>
      <c r="AA1214" s="8"/>
      <c r="AB1214" s="12"/>
      <c r="AC1214" s="11"/>
      <c r="AD1214" s="11"/>
      <c r="AE1214" s="11"/>
      <c r="AF1214" s="11"/>
      <c r="AG1214" s="11"/>
      <c r="AH1214" s="10"/>
      <c r="AI1214" s="7">
        <v>106619461.2</v>
      </c>
      <c r="AJ1214" s="31"/>
      <c r="AK1214" s="37">
        <v>2.22396628</v>
      </c>
      <c r="AN1214" s="6"/>
    </row>
    <row r="1215" spans="1:40" x14ac:dyDescent="0.25">
      <c r="A1215" s="6">
        <v>0.52964120370370371</v>
      </c>
      <c r="B1215">
        <v>0.17</v>
      </c>
      <c r="C1215">
        <f>B1215+0.68</f>
        <v>0.85000000000000009</v>
      </c>
      <c r="D1215" s="5">
        <f>C1215/(0.2905*LN(C1215)+0.3655)</f>
        <v>2.6705352691482691</v>
      </c>
      <c r="E1215" s="5">
        <f>D1215*100</f>
        <v>267.05352691482693</v>
      </c>
      <c r="F1215">
        <v>148.77656381601901</v>
      </c>
      <c r="G1215" s="4">
        <f>75.6*1000/(287.05*(F1215+273))</f>
        <v>0.6244271817898901</v>
      </c>
      <c r="H1215" s="3">
        <f>SQRT(2*ABS(E1215)/G1215)</f>
        <v>29.246456657305931</v>
      </c>
      <c r="I1215" s="2">
        <f>(2/2*0.0254)^2*3.1416*H1215</f>
        <v>5.9277731918229576E-2</v>
      </c>
      <c r="J1215" s="26"/>
      <c r="K1215" s="26"/>
      <c r="L1215" s="26"/>
      <c r="M1215" s="26"/>
      <c r="N1215" s="39"/>
      <c r="O1215" s="9"/>
      <c r="P1215" s="8"/>
      <c r="Q1215" s="41"/>
      <c r="R1215" s="8"/>
      <c r="S1215" s="41"/>
      <c r="T1215" s="9"/>
      <c r="U1215" s="8"/>
      <c r="X1215" s="9"/>
      <c r="Y1215" s="9"/>
      <c r="Z1215" s="9"/>
      <c r="AA1215" s="8"/>
      <c r="AB1215" s="12"/>
      <c r="AC1215" s="11"/>
      <c r="AD1215" s="11"/>
      <c r="AE1215" s="11"/>
      <c r="AF1215" s="11"/>
      <c r="AG1215" s="11"/>
      <c r="AH1215" s="10"/>
      <c r="AI1215" s="7">
        <v>154372945.90000001</v>
      </c>
      <c r="AJ1215" s="31"/>
      <c r="AK1215" s="37">
        <v>2.2230446700000002</v>
      </c>
      <c r="AN1215" s="6"/>
    </row>
    <row r="1216" spans="1:40" x14ac:dyDescent="0.25">
      <c r="A1216" s="6">
        <v>0.52965277777777775</v>
      </c>
      <c r="B1216">
        <v>0.19</v>
      </c>
      <c r="C1216">
        <f>B1216+0.68</f>
        <v>0.87000000000000011</v>
      </c>
      <c r="D1216" s="5">
        <f>C1216/(0.2905*LN(C1216)+0.3655)</f>
        <v>2.6765576696495312</v>
      </c>
      <c r="E1216" s="5">
        <f>D1216*100</f>
        <v>267.6557669649531</v>
      </c>
      <c r="F1216">
        <v>148.371530464241</v>
      </c>
      <c r="G1216" s="4">
        <f>75.6*1000/(287.05*(F1216+273))</f>
        <v>0.62502739755221992</v>
      </c>
      <c r="H1216" s="3">
        <f>SQRT(2*ABS(E1216)/G1216)</f>
        <v>29.26535341313723</v>
      </c>
      <c r="I1216" s="2">
        <f>(2/2*0.0254)^2*3.1416*H1216</f>
        <v>5.9316032517834419E-2</v>
      </c>
      <c r="J1216" s="26"/>
      <c r="K1216" s="26"/>
      <c r="L1216" s="26"/>
      <c r="M1216" s="26"/>
      <c r="N1216" s="39"/>
      <c r="O1216" s="9"/>
      <c r="P1216" s="8"/>
      <c r="Q1216" s="41"/>
      <c r="R1216" s="8"/>
      <c r="S1216" s="41"/>
      <c r="T1216" s="9"/>
      <c r="U1216" s="8"/>
      <c r="X1216" s="9"/>
      <c r="Y1216" s="9"/>
      <c r="Z1216" s="9"/>
      <c r="AA1216" s="8"/>
      <c r="AB1216" s="12"/>
      <c r="AC1216" s="11"/>
      <c r="AD1216" s="11"/>
      <c r="AE1216" s="11"/>
      <c r="AF1216" s="11"/>
      <c r="AG1216" s="11"/>
      <c r="AH1216" s="10"/>
      <c r="AI1216" s="7">
        <v>200278183.59999999</v>
      </c>
      <c r="AJ1216" s="31"/>
      <c r="AK1216" s="37">
        <v>2.2660956799999998</v>
      </c>
      <c r="AN1216" s="6"/>
    </row>
    <row r="1217" spans="1:40" x14ac:dyDescent="0.25">
      <c r="A1217" s="6">
        <v>0.5296643518518519</v>
      </c>
      <c r="B1217">
        <v>0.16</v>
      </c>
      <c r="C1217">
        <f>B1217+0.68</f>
        <v>0.84000000000000008</v>
      </c>
      <c r="D1217" s="5">
        <f>C1217/(0.2905*LN(C1217)+0.3655)</f>
        <v>2.6679342230984302</v>
      </c>
      <c r="E1217" s="5">
        <f>D1217*100</f>
        <v>266.79342230984304</v>
      </c>
      <c r="F1217">
        <v>147.883506729988</v>
      </c>
      <c r="G1217" s="4">
        <f>75.6*1000/(287.05*(F1217+273))</f>
        <v>0.62575213064269852</v>
      </c>
      <c r="H1217" s="3">
        <f>SQRT(2*ABS(E1217)/G1217)</f>
        <v>29.201246362484355</v>
      </c>
      <c r="I1217" s="2">
        <f>(2/2*0.0254)^2*3.1416*H1217</f>
        <v>5.9186098125877225E-2</v>
      </c>
      <c r="J1217" s="26"/>
      <c r="K1217" s="26"/>
      <c r="L1217" s="26"/>
      <c r="M1217" s="26"/>
      <c r="N1217" s="39"/>
      <c r="O1217" s="9"/>
      <c r="P1217" s="8"/>
      <c r="Q1217" s="41"/>
      <c r="R1217" s="8"/>
      <c r="S1217" s="41"/>
      <c r="T1217" s="9"/>
      <c r="U1217" s="8"/>
      <c r="X1217" s="9"/>
      <c r="Y1217" s="9"/>
      <c r="Z1217" s="9"/>
      <c r="AA1217" s="8"/>
      <c r="AB1217" s="12"/>
      <c r="AC1217" s="11"/>
      <c r="AD1217" s="11"/>
      <c r="AE1217" s="11"/>
      <c r="AF1217" s="11"/>
      <c r="AG1217" s="11"/>
      <c r="AH1217" s="10"/>
      <c r="AI1217" s="7">
        <v>175347837.59999999</v>
      </c>
      <c r="AJ1217" s="31"/>
      <c r="AK1217" s="37">
        <v>2.2294874999999998</v>
      </c>
      <c r="AN1217" s="6"/>
    </row>
    <row r="1218" spans="1:40" x14ac:dyDescent="0.25">
      <c r="A1218" s="6">
        <v>0.52967592592592594</v>
      </c>
      <c r="B1218">
        <v>0.21</v>
      </c>
      <c r="C1218">
        <f>B1218+0.68</f>
        <v>0.89</v>
      </c>
      <c r="D1218" s="5">
        <f>C1218/(0.2905*LN(C1218)+0.3655)</f>
        <v>2.6835768077843052</v>
      </c>
      <c r="E1218" s="5">
        <f>D1218*100</f>
        <v>268.35768077843051</v>
      </c>
      <c r="F1218">
        <v>147.50285051812</v>
      </c>
      <c r="G1218" s="4">
        <f>75.6*1000/(287.05*(F1218+273))</f>
        <v>0.6263185868161234</v>
      </c>
      <c r="H1218" s="3">
        <f>SQRT(2*ABS(E1218)/G1218)</f>
        <v>29.273480590240602</v>
      </c>
      <c r="I1218" s="2">
        <f>(2/2*0.0254)^2*3.1416*H1218</f>
        <v>5.9332504962042988E-2</v>
      </c>
      <c r="J1218" s="26"/>
      <c r="K1218" s="26"/>
      <c r="L1218" s="26"/>
      <c r="M1218" s="26"/>
      <c r="N1218" s="39"/>
      <c r="O1218" s="9"/>
      <c r="P1218" s="8"/>
      <c r="Q1218" s="41"/>
      <c r="R1218" s="8"/>
      <c r="S1218" s="41"/>
      <c r="T1218" s="9"/>
      <c r="U1218" s="8"/>
      <c r="X1218" s="9"/>
      <c r="Y1218" s="9"/>
      <c r="Z1218" s="9"/>
      <c r="AA1218" s="8"/>
      <c r="AB1218" s="12"/>
      <c r="AC1218" s="11"/>
      <c r="AD1218" s="11"/>
      <c r="AE1218" s="11"/>
      <c r="AF1218" s="11"/>
      <c r="AG1218" s="11"/>
      <c r="AH1218" s="10"/>
      <c r="AI1218" s="7">
        <v>139517000.19999999</v>
      </c>
      <c r="AJ1218" s="31"/>
      <c r="AK1218" s="37">
        <v>2.2160990699999998</v>
      </c>
      <c r="AN1218" s="6"/>
    </row>
    <row r="1219" spans="1:40" x14ac:dyDescent="0.25">
      <c r="A1219" s="6">
        <v>0.52968749999999998</v>
      </c>
      <c r="B1219">
        <v>0.15</v>
      </c>
      <c r="C1219">
        <f>B1219+0.68</f>
        <v>0.83000000000000007</v>
      </c>
      <c r="D1219" s="5">
        <f>C1219/(0.2905*LN(C1219)+0.3655)</f>
        <v>2.6656281847264394</v>
      </c>
      <c r="E1219" s="5">
        <f>D1219*100</f>
        <v>266.56281847264393</v>
      </c>
      <c r="F1219">
        <v>147.13263651434701</v>
      </c>
      <c r="G1219" s="4">
        <f>75.6*1000/(287.05*(F1219+273))</f>
        <v>0.62687048850504323</v>
      </c>
      <c r="H1219" s="3">
        <f>SQRT(2*ABS(E1219)/G1219)</f>
        <v>29.162575172019469</v>
      </c>
      <c r="I1219" s="2">
        <f>(2/2*0.0254)^2*3.1416*H1219</f>
        <v>5.9107718016854216E-2</v>
      </c>
      <c r="J1219" s="26"/>
      <c r="K1219" s="26"/>
      <c r="L1219" s="26"/>
      <c r="M1219" s="26"/>
      <c r="N1219" s="39"/>
      <c r="O1219" s="9"/>
      <c r="P1219" s="8"/>
      <c r="Q1219" s="41"/>
      <c r="R1219" s="8"/>
      <c r="S1219" s="41"/>
      <c r="T1219" s="9"/>
      <c r="U1219" s="8"/>
      <c r="X1219" s="9"/>
      <c r="Y1219" s="9"/>
      <c r="Z1219" s="9"/>
      <c r="AA1219" s="8"/>
      <c r="AB1219" s="12"/>
      <c r="AC1219" s="11"/>
      <c r="AD1219" s="11"/>
      <c r="AE1219" s="11"/>
      <c r="AF1219" s="11"/>
      <c r="AG1219" s="11"/>
      <c r="AH1219" s="10"/>
      <c r="AI1219" s="7">
        <v>104290881.40000001</v>
      </c>
      <c r="AJ1219" s="31"/>
      <c r="AK1219" s="37">
        <v>2.2058349900000001</v>
      </c>
      <c r="AN1219" s="6"/>
    </row>
    <row r="1220" spans="1:40" x14ac:dyDescent="0.25">
      <c r="A1220" s="6">
        <v>0.52969907407407402</v>
      </c>
      <c r="B1220">
        <v>0.14000000000000001</v>
      </c>
      <c r="C1220">
        <f>B1220+0.68</f>
        <v>0.82000000000000006</v>
      </c>
      <c r="D1220" s="5">
        <f>C1220/(0.2905*LN(C1220)+0.3655)</f>
        <v>2.6636348672136063</v>
      </c>
      <c r="E1220" s="5">
        <f>D1220*100</f>
        <v>266.36348672136063</v>
      </c>
      <c r="F1220">
        <v>146.76940101637501</v>
      </c>
      <c r="G1220" s="4">
        <f>75.6*1000/(287.05*(F1220+273))</f>
        <v>0.62741293303174006</v>
      </c>
      <c r="H1220" s="3">
        <f>SQRT(2*ABS(E1220)/G1220)</f>
        <v>29.139064856825062</v>
      </c>
      <c r="I1220" s="2">
        <f>(2/2*0.0254)^2*3.1416*H1220</f>
        <v>5.9060066495244708E-2</v>
      </c>
      <c r="J1220" s="26"/>
      <c r="K1220" s="26"/>
      <c r="L1220" s="26"/>
      <c r="M1220" s="26"/>
      <c r="N1220" s="39"/>
      <c r="O1220" s="9"/>
      <c r="P1220" s="8"/>
      <c r="Q1220" s="41"/>
      <c r="R1220" s="8"/>
      <c r="S1220" s="41"/>
      <c r="T1220" s="9"/>
      <c r="U1220" s="8"/>
      <c r="X1220" s="9"/>
      <c r="Y1220" s="9"/>
      <c r="Z1220" s="9"/>
      <c r="AA1220" s="8"/>
      <c r="AB1220" s="12"/>
      <c r="AC1220" s="11"/>
      <c r="AD1220" s="11"/>
      <c r="AE1220" s="11"/>
      <c r="AF1220" s="11"/>
      <c r="AG1220" s="11"/>
      <c r="AH1220" s="10"/>
      <c r="AI1220" s="7">
        <v>90806452.900000006</v>
      </c>
      <c r="AJ1220" s="31"/>
      <c r="AK1220" s="37">
        <v>2.1842626300000001</v>
      </c>
      <c r="AN1220" s="6"/>
    </row>
    <row r="1221" spans="1:40" x14ac:dyDescent="0.25">
      <c r="A1221" s="6">
        <v>0.52971064814814817</v>
      </c>
      <c r="B1221">
        <v>0.23</v>
      </c>
      <c r="C1221">
        <f>B1221+0.68</f>
        <v>0.91</v>
      </c>
      <c r="D1221" s="5">
        <f>C1221/(0.2905*LN(C1221)+0.3655)</f>
        <v>2.6914895144241178</v>
      </c>
      <c r="E1221" s="5">
        <f>D1221*100</f>
        <v>269.14895144241177</v>
      </c>
      <c r="F1221">
        <v>146.30592835497399</v>
      </c>
      <c r="G1221" s="4">
        <f>75.6*1000/(287.05*(F1221+273))</f>
        <v>0.62810643322385629</v>
      </c>
      <c r="H1221" s="3">
        <f>SQRT(2*ABS(E1221)/G1221)</f>
        <v>29.274853010575246</v>
      </c>
      <c r="I1221" s="2">
        <f>(2/2*0.0254)^2*3.1416*H1221</f>
        <v>5.9335286631139843E-2</v>
      </c>
      <c r="J1221" s="26"/>
      <c r="K1221" s="26"/>
      <c r="L1221" s="26"/>
      <c r="M1221" s="26"/>
      <c r="N1221" s="39"/>
      <c r="O1221" s="9"/>
      <c r="P1221" s="8"/>
      <c r="Q1221" s="41"/>
      <c r="R1221" s="8"/>
      <c r="S1221" s="41"/>
      <c r="T1221" s="9"/>
      <c r="U1221" s="8"/>
      <c r="X1221" s="9"/>
      <c r="Y1221" s="9"/>
      <c r="Z1221" s="9"/>
      <c r="AA1221" s="8"/>
      <c r="AB1221" s="12"/>
      <c r="AC1221" s="11"/>
      <c r="AD1221" s="11"/>
      <c r="AE1221" s="11"/>
      <c r="AF1221" s="11"/>
      <c r="AG1221" s="11"/>
      <c r="AH1221" s="10"/>
      <c r="AI1221" s="7">
        <v>79237532.099999994</v>
      </c>
      <c r="AJ1221" s="31"/>
      <c r="AK1221" s="37">
        <v>2.1488165600000002</v>
      </c>
      <c r="AN1221" s="6"/>
    </row>
    <row r="1222" spans="1:40" x14ac:dyDescent="0.25">
      <c r="A1222" s="6">
        <v>0.52972222222222221</v>
      </c>
      <c r="B1222">
        <v>0.16</v>
      </c>
      <c r="C1222">
        <f>B1222+0.68</f>
        <v>0.84000000000000008</v>
      </c>
      <c r="D1222" s="5">
        <f>C1222/(0.2905*LN(C1222)+0.3655)</f>
        <v>2.6679342230984302</v>
      </c>
      <c r="E1222" s="5">
        <f>D1222*100</f>
        <v>266.79342230984304</v>
      </c>
      <c r="F1222">
        <v>145.97394731043099</v>
      </c>
      <c r="G1222" s="4">
        <f>75.6*1000/(287.05*(F1222+273))</f>
        <v>0.62860412390635423</v>
      </c>
      <c r="H1222" s="3">
        <f>SQRT(2*ABS(E1222)/G1222)</f>
        <v>29.134927647317927</v>
      </c>
      <c r="I1222" s="2">
        <f>(2/2*0.0254)^2*3.1416*H1222</f>
        <v>5.9051681055636518E-2</v>
      </c>
      <c r="J1222" s="26"/>
      <c r="K1222" s="26"/>
      <c r="L1222" s="26"/>
      <c r="M1222" s="26"/>
      <c r="N1222" s="39"/>
      <c r="O1222" s="9"/>
      <c r="P1222" s="8"/>
      <c r="Q1222" s="41"/>
      <c r="R1222" s="8"/>
      <c r="S1222" s="41"/>
      <c r="T1222" s="9"/>
      <c r="U1222" s="8"/>
      <c r="X1222" s="9"/>
      <c r="Y1222" s="9"/>
      <c r="Z1222" s="9"/>
      <c r="AA1222" s="8"/>
      <c r="AB1222" s="12"/>
      <c r="AC1222" s="11"/>
      <c r="AD1222" s="11"/>
      <c r="AE1222" s="11"/>
      <c r="AF1222" s="11"/>
      <c r="AG1222" s="11"/>
      <c r="AH1222" s="10"/>
      <c r="AI1222" s="7">
        <v>66687798.100000001</v>
      </c>
      <c r="AJ1222" s="31"/>
      <c r="AK1222" s="37">
        <v>2.14869149</v>
      </c>
      <c r="AN1222" s="6"/>
    </row>
    <row r="1223" spans="1:40" x14ac:dyDescent="0.25">
      <c r="A1223" s="6">
        <v>0.52973379629629636</v>
      </c>
      <c r="B1223">
        <v>0.16</v>
      </c>
      <c r="C1223">
        <f>B1223+0.68</f>
        <v>0.84000000000000008</v>
      </c>
      <c r="D1223" s="5">
        <f>C1223/(0.2905*LN(C1223)+0.3655)</f>
        <v>2.6679342230984302</v>
      </c>
      <c r="E1223" s="5">
        <f>D1223*100</f>
        <v>266.79342230984304</v>
      </c>
      <c r="F1223">
        <v>145.642015942212</v>
      </c>
      <c r="G1223" s="4">
        <f>75.6*1000/(287.05*(F1223+273))</f>
        <v>0.62910252927172772</v>
      </c>
      <c r="H1223" s="3">
        <f>SQRT(2*ABS(E1223)/G1223)</f>
        <v>29.123384313136906</v>
      </c>
      <c r="I1223" s="2">
        <f>(2/2*0.0254)^2*3.1416*H1223</f>
        <v>5.9028284625872632E-2</v>
      </c>
      <c r="J1223" s="26"/>
      <c r="K1223" s="26"/>
      <c r="L1223" s="26"/>
      <c r="M1223" s="26"/>
      <c r="N1223" s="39"/>
      <c r="O1223" s="9"/>
      <c r="P1223" s="8"/>
      <c r="Q1223" s="41"/>
      <c r="R1223" s="8"/>
      <c r="S1223" s="41"/>
      <c r="T1223" s="9"/>
      <c r="U1223" s="8"/>
      <c r="X1223" s="9"/>
      <c r="Y1223" s="9"/>
      <c r="Z1223" s="9"/>
      <c r="AA1223" s="8"/>
      <c r="AB1223" s="12"/>
      <c r="AC1223" s="11"/>
      <c r="AD1223" s="11"/>
      <c r="AE1223" s="11"/>
      <c r="AF1223" s="11"/>
      <c r="AG1223" s="11"/>
      <c r="AH1223" s="10"/>
      <c r="AI1223" s="7">
        <v>62083251.399999999</v>
      </c>
      <c r="AJ1223" s="31"/>
      <c r="AK1223" s="37">
        <v>2.1573890100000002</v>
      </c>
      <c r="AN1223" s="6"/>
    </row>
    <row r="1224" spans="1:40" x14ac:dyDescent="0.25">
      <c r="A1224" s="6">
        <v>0.52974537037037039</v>
      </c>
      <c r="B1224">
        <v>0.17</v>
      </c>
      <c r="C1224">
        <f>B1224+0.68</f>
        <v>0.85000000000000009</v>
      </c>
      <c r="D1224" s="5">
        <f>C1224/(0.2905*LN(C1224)+0.3655)</f>
        <v>2.6705352691482691</v>
      </c>
      <c r="E1224" s="5">
        <f>D1224*100</f>
        <v>267.05352691482693</v>
      </c>
      <c r="F1224">
        <v>145.31359140816099</v>
      </c>
      <c r="G1224" s="4">
        <f>75.6*1000/(287.05*(F1224+273))</f>
        <v>0.62959644749310528</v>
      </c>
      <c r="H1224" s="3">
        <f>SQRT(2*ABS(E1224)/G1224)</f>
        <v>29.126146015711388</v>
      </c>
      <c r="I1224" s="2">
        <f>(2/2*0.0254)^2*3.1416*H1224</f>
        <v>5.9033882140360157E-2</v>
      </c>
      <c r="J1224" s="26"/>
      <c r="K1224" s="26"/>
      <c r="L1224" s="26"/>
      <c r="M1224" s="26"/>
      <c r="N1224" s="39"/>
      <c r="O1224" s="9"/>
      <c r="P1224" s="8"/>
      <c r="Q1224" s="41"/>
      <c r="R1224" s="8"/>
      <c r="S1224" s="41"/>
      <c r="T1224" s="9"/>
      <c r="U1224" s="8"/>
      <c r="X1224" s="9"/>
      <c r="Y1224" s="9"/>
      <c r="Z1224" s="9"/>
      <c r="AA1224" s="8"/>
      <c r="AB1224" s="12"/>
      <c r="AC1224" s="11"/>
      <c r="AD1224" s="11"/>
      <c r="AE1224" s="11"/>
      <c r="AF1224" s="11"/>
      <c r="AG1224" s="11"/>
      <c r="AH1224" s="10"/>
      <c r="AI1224" s="7">
        <v>51986138.299999997</v>
      </c>
      <c r="AJ1224" s="31"/>
      <c r="AK1224" s="37">
        <v>2.1345750899999998</v>
      </c>
      <c r="AN1224" s="6"/>
    </row>
    <row r="1225" spans="1:40" x14ac:dyDescent="0.25">
      <c r="A1225" s="6">
        <v>0.52975694444444443</v>
      </c>
      <c r="B1225">
        <v>0.16</v>
      </c>
      <c r="C1225">
        <f>B1225+0.68</f>
        <v>0.84000000000000008</v>
      </c>
      <c r="D1225" s="5">
        <f>C1225/(0.2905*LN(C1225)+0.3655)</f>
        <v>2.6679342230984302</v>
      </c>
      <c r="E1225" s="5">
        <f>D1225*100</f>
        <v>266.79342230984304</v>
      </c>
      <c r="F1225">
        <v>144.89189746425299</v>
      </c>
      <c r="G1225" s="4">
        <f>75.6*1000/(287.05*(F1225+273))</f>
        <v>0.63023177210845394</v>
      </c>
      <c r="H1225" s="3">
        <f>SQRT(2*ABS(E1225)/G1225)</f>
        <v>29.097281124119377</v>
      </c>
      <c r="I1225" s="2">
        <f>(2/2*0.0254)^2*3.1416*H1225</f>
        <v>5.8975377777739785E-2</v>
      </c>
      <c r="J1225" s="26"/>
      <c r="K1225" s="26"/>
      <c r="L1225" s="26"/>
      <c r="M1225" s="26"/>
      <c r="N1225" s="39"/>
      <c r="O1225" s="9"/>
      <c r="P1225" s="8"/>
      <c r="Q1225" s="41"/>
      <c r="R1225" s="8"/>
      <c r="S1225" s="41"/>
      <c r="T1225" s="9"/>
      <c r="U1225" s="8"/>
      <c r="X1225" s="9"/>
      <c r="Y1225" s="9"/>
      <c r="Z1225" s="9"/>
      <c r="AA1225" s="8"/>
      <c r="AB1225" s="12"/>
      <c r="AC1225" s="11"/>
      <c r="AD1225" s="11"/>
      <c r="AE1225" s="11"/>
      <c r="AF1225" s="11"/>
      <c r="AG1225" s="11"/>
      <c r="AH1225" s="10"/>
      <c r="AI1225" s="7">
        <v>48366409.799999997</v>
      </c>
      <c r="AJ1225" s="31"/>
      <c r="AK1225" s="37">
        <v>2.1243352600000001</v>
      </c>
      <c r="AN1225" s="6"/>
    </row>
    <row r="1226" spans="1:40" x14ac:dyDescent="0.25">
      <c r="A1226" s="6">
        <v>0.52976851851851847</v>
      </c>
      <c r="B1226">
        <v>0.16</v>
      </c>
      <c r="C1226">
        <f>B1226+0.68</f>
        <v>0.84000000000000008</v>
      </c>
      <c r="D1226" s="5">
        <f>C1226/(0.2905*LN(C1226)+0.3655)</f>
        <v>2.6679342230984302</v>
      </c>
      <c r="E1226" s="5">
        <f>D1226*100</f>
        <v>266.79342230984304</v>
      </c>
      <c r="F1226">
        <v>144.57395287796299</v>
      </c>
      <c r="G1226" s="4">
        <f>75.6*1000/(287.05*(F1226+273))</f>
        <v>0.63071163628261717</v>
      </c>
      <c r="H1226" s="3">
        <f>SQRT(2*ABS(E1226)/G1226)</f>
        <v>29.086209979398127</v>
      </c>
      <c r="I1226" s="2">
        <f>(2/2*0.0254)^2*3.1416*H1226</f>
        <v>5.8952938397937166E-2</v>
      </c>
      <c r="J1226" s="26"/>
      <c r="K1226" s="26"/>
      <c r="L1226" s="26"/>
      <c r="M1226" s="26"/>
      <c r="N1226" s="39"/>
      <c r="O1226" s="9"/>
      <c r="P1226" s="8"/>
      <c r="Q1226" s="41"/>
      <c r="R1226" s="8"/>
      <c r="S1226" s="41"/>
      <c r="T1226" s="9"/>
      <c r="U1226" s="8"/>
      <c r="X1226" s="9"/>
      <c r="Y1226" s="9"/>
      <c r="Z1226" s="9"/>
      <c r="AA1226" s="8"/>
      <c r="AB1226" s="12"/>
      <c r="AC1226" s="11"/>
      <c r="AD1226" s="11"/>
      <c r="AE1226" s="11"/>
      <c r="AF1226" s="11"/>
      <c r="AG1226" s="11"/>
      <c r="AH1226" s="10"/>
      <c r="AI1226" s="7">
        <v>43469079.700000003</v>
      </c>
      <c r="AJ1226" s="31"/>
      <c r="AK1226" s="38">
        <v>2.1256168</v>
      </c>
      <c r="AN1226" s="6"/>
    </row>
    <row r="1227" spans="1:40" x14ac:dyDescent="0.25">
      <c r="A1227" s="6">
        <v>0.52978009259259262</v>
      </c>
      <c r="B1227">
        <v>0.19</v>
      </c>
      <c r="C1227">
        <f>B1227+0.68</f>
        <v>0.87000000000000011</v>
      </c>
      <c r="D1227" s="5">
        <f>C1227/(0.2905*LN(C1227)+0.3655)</f>
        <v>2.6765576696495312</v>
      </c>
      <c r="E1227" s="5">
        <f>D1227*100</f>
        <v>267.6557669649531</v>
      </c>
      <c r="F1227">
        <v>144.23186918432199</v>
      </c>
      <c r="G1227" s="4">
        <f>75.6*1000/(287.05*(F1227+273))</f>
        <v>0.63122874962437525</v>
      </c>
      <c r="H1227" s="3">
        <f>SQRT(2*ABS(E1227)/G1227)</f>
        <v>29.121243451946498</v>
      </c>
      <c r="I1227" s="2">
        <f>(2/2*0.0254)^2*3.1416*H1227</f>
        <v>5.9023945454218227E-2</v>
      </c>
      <c r="J1227" s="26"/>
      <c r="K1227" s="26"/>
      <c r="L1227" s="26"/>
      <c r="M1227" s="26"/>
      <c r="N1227" s="39"/>
      <c r="O1227" s="9"/>
      <c r="P1227" s="8"/>
      <c r="Q1227" s="41"/>
      <c r="R1227" s="8"/>
      <c r="S1227" s="41"/>
      <c r="T1227" s="9"/>
      <c r="U1227" s="8"/>
      <c r="X1227" s="9"/>
      <c r="Y1227" s="9"/>
      <c r="Z1227" s="9"/>
      <c r="AA1227" s="8"/>
      <c r="AB1227" s="12"/>
      <c r="AC1227" s="11"/>
      <c r="AD1227" s="11"/>
      <c r="AE1227" s="11"/>
      <c r="AF1227" s="11"/>
      <c r="AG1227" s="11"/>
      <c r="AH1227" s="10"/>
      <c r="AI1227" s="7">
        <v>38133127.100000001</v>
      </c>
      <c r="AJ1227" s="31"/>
      <c r="AK1227" s="38">
        <v>2.1235759700000001</v>
      </c>
      <c r="AN1227" s="6"/>
    </row>
    <row r="1228" spans="1:40" x14ac:dyDescent="0.25">
      <c r="A1228" s="6">
        <v>0.52979166666666666</v>
      </c>
      <c r="B1228">
        <v>0.17</v>
      </c>
      <c r="C1228">
        <f>B1228+0.68</f>
        <v>0.85000000000000009</v>
      </c>
      <c r="D1228" s="5">
        <f>C1228/(0.2905*LN(C1228)+0.3655)</f>
        <v>2.6705352691482691</v>
      </c>
      <c r="E1228" s="5">
        <f>D1228*100</f>
        <v>267.05352691482693</v>
      </c>
      <c r="F1228">
        <v>143.91056754235001</v>
      </c>
      <c r="G1228" s="4">
        <f>75.6*1000/(287.05*(F1228+273))</f>
        <v>0.63171522046369655</v>
      </c>
      <c r="H1228" s="3">
        <f>SQRT(2*ABS(E1228)/G1228)</f>
        <v>29.077260441064972</v>
      </c>
      <c r="I1228" s="2">
        <f>(2/2*0.0254)^2*3.1416*H1228</f>
        <v>5.893479916348833E-2</v>
      </c>
      <c r="J1228" s="26"/>
      <c r="K1228" s="26"/>
      <c r="L1228" s="26"/>
      <c r="M1228" s="26"/>
      <c r="N1228" s="39"/>
      <c r="O1228" s="9"/>
      <c r="P1228" s="8"/>
      <c r="Q1228" s="41"/>
      <c r="R1228" s="8"/>
      <c r="S1228" s="41"/>
      <c r="T1228" s="9"/>
      <c r="U1228" s="8"/>
      <c r="X1228" s="9"/>
      <c r="Y1228" s="9"/>
      <c r="Z1228" s="9"/>
      <c r="AA1228" s="8"/>
      <c r="AB1228" s="12"/>
      <c r="AC1228" s="11"/>
      <c r="AD1228" s="11"/>
      <c r="AE1228" s="11"/>
      <c r="AF1228" s="11"/>
      <c r="AG1228" s="11"/>
      <c r="AH1228" s="10"/>
      <c r="AI1228" s="7">
        <v>31997063.699999999</v>
      </c>
      <c r="AJ1228" s="31"/>
      <c r="AK1228" s="38">
        <v>2.0885396100000002</v>
      </c>
      <c r="AN1228" s="6"/>
    </row>
    <row r="1229" spans="1:40" x14ac:dyDescent="0.25">
      <c r="A1229" s="6">
        <v>0.52980324074074081</v>
      </c>
      <c r="B1229">
        <v>0.2</v>
      </c>
      <c r="C1229">
        <f>B1229+0.68</f>
        <v>0.88000000000000012</v>
      </c>
      <c r="D1229" s="5">
        <f>C1229/(0.2905*LN(C1229)+0.3655)</f>
        <v>2.6799494252592178</v>
      </c>
      <c r="E1229" s="5">
        <f>D1229*100</f>
        <v>267.99494252592177</v>
      </c>
      <c r="F1229">
        <v>143.50296424067901</v>
      </c>
      <c r="G1229" s="4">
        <f>75.6*1000/(287.05*(F1229+273))</f>
        <v>0.63233343745537207</v>
      </c>
      <c r="H1229" s="3">
        <f>SQRT(2*ABS(E1229)/G1229)</f>
        <v>29.114224273108171</v>
      </c>
      <c r="I1229" s="2">
        <f>(2/2*0.0254)^2*3.1416*H1229</f>
        <v>5.9009718739292047E-2</v>
      </c>
      <c r="J1229" s="26"/>
      <c r="K1229" s="26"/>
      <c r="L1229" s="26"/>
      <c r="M1229" s="26"/>
      <c r="N1229" s="39"/>
      <c r="O1229" s="9"/>
      <c r="P1229" s="8"/>
      <c r="Q1229" s="41"/>
      <c r="R1229" s="8"/>
      <c r="S1229" s="41"/>
      <c r="T1229" s="9"/>
      <c r="U1229" s="8"/>
      <c r="X1229" s="9"/>
      <c r="Y1229" s="9"/>
      <c r="Z1229" s="9"/>
      <c r="AA1229" s="8"/>
      <c r="AB1229" s="12"/>
      <c r="AC1229" s="11"/>
      <c r="AD1229" s="11"/>
      <c r="AE1229" s="11"/>
      <c r="AF1229" s="11"/>
      <c r="AG1229" s="11"/>
      <c r="AH1229" s="10"/>
      <c r="AI1229" s="7">
        <v>29716772.800000001</v>
      </c>
      <c r="AJ1229" s="31"/>
      <c r="AK1229" s="38">
        <v>2.0757456799999998</v>
      </c>
      <c r="AN1229" s="6"/>
    </row>
    <row r="1230" spans="1:40" x14ac:dyDescent="0.25">
      <c r="A1230" s="6">
        <v>0.52981481481481485</v>
      </c>
      <c r="B1230">
        <v>0.16</v>
      </c>
      <c r="C1230">
        <f>B1230+0.68</f>
        <v>0.84000000000000008</v>
      </c>
      <c r="D1230" s="5">
        <f>C1230/(0.2905*LN(C1230)+0.3655)</f>
        <v>2.6679342230984302</v>
      </c>
      <c r="E1230" s="5">
        <f>D1230*100</f>
        <v>266.79342230984304</v>
      </c>
      <c r="F1230">
        <v>143.21285377440901</v>
      </c>
      <c r="G1230" s="4">
        <f>75.6*1000/(287.05*(F1230+273))</f>
        <v>0.63277418921667572</v>
      </c>
      <c r="H1230" s="3">
        <f>SQRT(2*ABS(E1230)/G1230)</f>
        <v>29.038767451673639</v>
      </c>
      <c r="I1230" s="2">
        <f>(2/2*0.0254)^2*3.1416*H1230</f>
        <v>5.8856780238576933E-2</v>
      </c>
      <c r="J1230" s="26"/>
      <c r="K1230" s="26"/>
      <c r="L1230" s="26"/>
      <c r="M1230" s="26"/>
      <c r="N1230" s="39"/>
      <c r="O1230" s="9"/>
      <c r="P1230" s="8"/>
      <c r="Q1230" s="41"/>
      <c r="R1230" s="8"/>
      <c r="S1230" s="41"/>
      <c r="T1230" s="9"/>
      <c r="U1230" s="8"/>
      <c r="X1230" s="9"/>
      <c r="Y1230" s="9"/>
      <c r="Z1230" s="9"/>
      <c r="AA1230" s="8"/>
      <c r="AB1230" s="12"/>
      <c r="AC1230" s="11"/>
      <c r="AD1230" s="11"/>
      <c r="AE1230" s="11"/>
      <c r="AF1230" s="11"/>
      <c r="AG1230" s="11"/>
      <c r="AH1230" s="10"/>
      <c r="AI1230" s="7">
        <v>24979584.399999999</v>
      </c>
      <c r="AJ1230" s="31"/>
      <c r="AK1230" s="38">
        <v>2.0502334800000002</v>
      </c>
      <c r="AN1230" s="6"/>
    </row>
    <row r="1231" spans="1:40" x14ac:dyDescent="0.25">
      <c r="A1231" s="6">
        <v>0.52982638888888889</v>
      </c>
      <c r="B1231">
        <v>0.19</v>
      </c>
      <c r="C1231">
        <f>B1231+0.68</f>
        <v>0.87000000000000011</v>
      </c>
      <c r="D1231" s="5">
        <f>C1231/(0.2905*LN(C1231)+0.3655)</f>
        <v>2.6765576696495312</v>
      </c>
      <c r="E1231" s="5">
        <f>D1231*100</f>
        <v>267.6557669649531</v>
      </c>
      <c r="F1231">
        <v>142.96851378025099</v>
      </c>
      <c r="G1231" s="4">
        <f>75.6*1000/(287.05*(F1231+273))</f>
        <v>0.63314588091105783</v>
      </c>
      <c r="H1231" s="3">
        <f>SQRT(2*ABS(E1231)/G1231)</f>
        <v>29.077121256178625</v>
      </c>
      <c r="I1231" s="2">
        <f>(2/2*0.0254)^2*3.1416*H1231</f>
        <v>5.893451705873709E-2</v>
      </c>
      <c r="J1231" s="26"/>
      <c r="K1231" s="26"/>
      <c r="L1231" s="26"/>
      <c r="M1231" s="26"/>
      <c r="N1231" s="39"/>
      <c r="O1231" s="9"/>
      <c r="P1231" s="8"/>
      <c r="Q1231" s="41"/>
      <c r="R1231" s="8"/>
      <c r="S1231" s="41"/>
      <c r="T1231" s="9"/>
      <c r="U1231" s="8"/>
      <c r="X1231" s="9"/>
      <c r="Y1231" s="9"/>
      <c r="Z1231" s="9"/>
      <c r="AA1231" s="8"/>
      <c r="AB1231" s="12"/>
      <c r="AC1231" s="11"/>
      <c r="AD1231" s="11"/>
      <c r="AE1231" s="11"/>
      <c r="AF1231" s="11"/>
      <c r="AG1231" s="11"/>
      <c r="AH1231" s="10"/>
      <c r="AI1231" s="7">
        <v>20790983.199999999</v>
      </c>
      <c r="AJ1231" s="31"/>
      <c r="AK1231" s="38">
        <v>1.9785627299999999</v>
      </c>
      <c r="AN1231" s="6"/>
    </row>
    <row r="1232" spans="1:40" x14ac:dyDescent="0.25">
      <c r="A1232" s="6">
        <v>0.52983796296296293</v>
      </c>
      <c r="B1232">
        <v>0.17</v>
      </c>
      <c r="C1232">
        <f>B1232+0.68</f>
        <v>0.85000000000000009</v>
      </c>
      <c r="D1232" s="5">
        <f>C1232/(0.2905*LN(C1232)+0.3655)</f>
        <v>2.6705352691482691</v>
      </c>
      <c r="E1232" s="5">
        <f>D1232*100</f>
        <v>267.05352691482693</v>
      </c>
      <c r="F1232">
        <v>142.65776178600001</v>
      </c>
      <c r="G1232" s="4">
        <f>75.6*1000/(287.05*(F1232+273))</f>
        <v>0.63361923029421252</v>
      </c>
      <c r="H1232" s="3">
        <f>SQRT(2*ABS(E1232)/G1232)</f>
        <v>29.033539353476868</v>
      </c>
      <c r="I1232" s="2">
        <f>(2/2*0.0254)^2*3.1416*H1232</f>
        <v>5.8846183747966747E-2</v>
      </c>
      <c r="J1232" s="26"/>
      <c r="K1232" s="26"/>
      <c r="L1232" s="26"/>
      <c r="M1232" s="26"/>
      <c r="N1232" s="39"/>
      <c r="O1232" s="9"/>
      <c r="P1232" s="8"/>
      <c r="Q1232" s="41"/>
      <c r="R1232" s="8"/>
      <c r="S1232" s="41"/>
      <c r="T1232" s="9"/>
      <c r="U1232" s="8"/>
      <c r="X1232" s="9"/>
      <c r="Y1232" s="9"/>
      <c r="Z1232" s="9"/>
      <c r="AA1232" s="8"/>
      <c r="AB1232" s="12"/>
      <c r="AC1232" s="11"/>
      <c r="AD1232" s="11"/>
      <c r="AE1232" s="11"/>
      <c r="AF1232" s="11"/>
      <c r="AG1232" s="11"/>
      <c r="AH1232" s="10"/>
      <c r="AI1232" s="7">
        <v>20104978.100000001</v>
      </c>
      <c r="AJ1232" s="31"/>
      <c r="AK1232" s="38">
        <v>1.91474528</v>
      </c>
      <c r="AN1232" s="6"/>
    </row>
    <row r="1233" spans="1:40" x14ac:dyDescent="0.25">
      <c r="A1233" s="6">
        <v>0.52984953703703697</v>
      </c>
      <c r="B1233">
        <v>0.19</v>
      </c>
      <c r="C1233">
        <f>B1233+0.68</f>
        <v>0.87000000000000011</v>
      </c>
      <c r="D1233" s="5">
        <f>C1233/(0.2905*LN(C1233)+0.3655)</f>
        <v>2.6765576696495312</v>
      </c>
      <c r="E1233" s="5">
        <f>D1233*100</f>
        <v>267.6557669649531</v>
      </c>
      <c r="F1233">
        <v>142.23575327242801</v>
      </c>
      <c r="G1233" s="4">
        <f>75.6*1000/(287.05*(F1233+273))</f>
        <v>0.63426318425877315</v>
      </c>
      <c r="H1233" s="3">
        <f>SQRT(2*ABS(E1233)/G1233)</f>
        <v>29.051499175427541</v>
      </c>
      <c r="I1233" s="2">
        <f>(2/2*0.0254)^2*3.1416*H1233</f>
        <v>5.8882585337511957E-2</v>
      </c>
      <c r="J1233" s="26"/>
      <c r="K1233" s="26"/>
      <c r="L1233" s="26"/>
      <c r="M1233" s="26"/>
      <c r="N1233" s="39"/>
      <c r="O1233" s="9"/>
      <c r="P1233" s="8"/>
      <c r="Q1233" s="41"/>
      <c r="R1233" s="8"/>
      <c r="S1233" s="41"/>
      <c r="T1233" s="9"/>
      <c r="U1233" s="8"/>
      <c r="X1233" s="9"/>
      <c r="Y1233" s="9"/>
      <c r="Z1233" s="9"/>
      <c r="AA1233" s="8"/>
      <c r="AB1233" s="12"/>
      <c r="AC1233" s="11"/>
      <c r="AD1233" s="11"/>
      <c r="AE1233" s="11"/>
      <c r="AF1233" s="11"/>
      <c r="AG1233" s="11"/>
      <c r="AH1233" s="10"/>
      <c r="AI1233" s="7">
        <v>19977645.399999999</v>
      </c>
      <c r="AJ1233" s="31"/>
      <c r="AK1233" s="38">
        <v>1.8918598900000001</v>
      </c>
      <c r="AN1233" s="6"/>
    </row>
    <row r="1234" spans="1:40" x14ac:dyDescent="0.25">
      <c r="A1234" s="6">
        <v>0.52986111111111112</v>
      </c>
      <c r="B1234">
        <v>0.23</v>
      </c>
      <c r="C1234">
        <f>B1234+0.68</f>
        <v>0.91</v>
      </c>
      <c r="D1234" s="5">
        <f>C1234/(0.2905*LN(C1234)+0.3655)</f>
        <v>2.6914895144241178</v>
      </c>
      <c r="E1234" s="5">
        <f>D1234*100</f>
        <v>269.14895144241177</v>
      </c>
      <c r="F1234">
        <v>141.93201358985399</v>
      </c>
      <c r="G1234" s="4">
        <f>75.6*1000/(287.05*(F1234+273))</f>
        <v>0.63472747935277762</v>
      </c>
      <c r="H1234" s="3">
        <f>SQRT(2*ABS(E1234)/G1234)</f>
        <v>29.121765041040021</v>
      </c>
      <c r="I1234" s="2">
        <f>(2/2*0.0254)^2*3.1416*H1234</f>
        <v>5.9025002629069172E-2</v>
      </c>
      <c r="J1234" s="26"/>
      <c r="K1234" s="26"/>
      <c r="L1234" s="26"/>
      <c r="M1234" s="26"/>
      <c r="N1234" s="39"/>
      <c r="O1234" s="9"/>
      <c r="P1234" s="8"/>
      <c r="Q1234" s="41"/>
      <c r="R1234" s="8"/>
      <c r="S1234" s="41"/>
      <c r="T1234" s="9"/>
      <c r="U1234" s="8"/>
      <c r="X1234" s="9"/>
      <c r="Y1234" s="9"/>
      <c r="Z1234" s="9"/>
      <c r="AA1234" s="8"/>
      <c r="AB1234" s="12"/>
      <c r="AC1234" s="11"/>
      <c r="AD1234" s="11"/>
      <c r="AE1234" s="11"/>
      <c r="AF1234" s="11"/>
      <c r="AG1234" s="11"/>
      <c r="AH1234" s="10"/>
      <c r="AI1234" s="7">
        <v>20059634.399999999</v>
      </c>
      <c r="AJ1234" s="31"/>
      <c r="AK1234" s="38">
        <v>1.87567609</v>
      </c>
      <c r="AN1234" s="6"/>
    </row>
    <row r="1235" spans="1:40" x14ac:dyDescent="0.25">
      <c r="A1235" s="6">
        <v>0.52987268518518515</v>
      </c>
      <c r="B1235">
        <v>0.21</v>
      </c>
      <c r="C1235">
        <f>B1235+0.68</f>
        <v>0.89</v>
      </c>
      <c r="D1235" s="5">
        <f>C1235/(0.2905*LN(C1235)+0.3655)</f>
        <v>2.6835768077843052</v>
      </c>
      <c r="E1235" s="5">
        <f>D1235*100</f>
        <v>268.35768077843051</v>
      </c>
      <c r="F1235">
        <v>141.718882817669</v>
      </c>
      <c r="G1235" s="4">
        <f>75.6*1000/(287.05*(F1235+273))</f>
        <v>0.63505367611739649</v>
      </c>
      <c r="H1235" s="3">
        <f>SQRT(2*ABS(E1235)/G1235)</f>
        <v>29.071456824551309</v>
      </c>
      <c r="I1235" s="2">
        <f>(2/2*0.0254)^2*3.1416*H1235</f>
        <v>5.8923036192408303E-2</v>
      </c>
      <c r="J1235" s="26"/>
      <c r="K1235" s="26"/>
      <c r="L1235" s="26"/>
      <c r="M1235" s="26"/>
      <c r="N1235" s="39"/>
      <c r="O1235" s="9"/>
      <c r="P1235" s="8"/>
      <c r="Q1235" s="41"/>
      <c r="R1235" s="8"/>
      <c r="S1235" s="41"/>
      <c r="T1235" s="9"/>
      <c r="U1235" s="8"/>
      <c r="X1235" s="9"/>
      <c r="Y1235" s="9"/>
      <c r="Z1235" s="9"/>
      <c r="AA1235" s="8"/>
      <c r="AB1235" s="12"/>
      <c r="AC1235" s="11"/>
      <c r="AD1235" s="11"/>
      <c r="AE1235" s="11"/>
      <c r="AF1235" s="11"/>
      <c r="AG1235" s="11"/>
      <c r="AH1235" s="10"/>
      <c r="AI1235" s="7">
        <v>19767536.300000001</v>
      </c>
      <c r="AJ1235" s="31"/>
      <c r="AK1235" s="38">
        <v>1.8614178299999999</v>
      </c>
      <c r="AN1235" s="6"/>
    </row>
    <row r="1236" spans="1:40" x14ac:dyDescent="0.25">
      <c r="A1236" s="6">
        <v>0.5298842592592593</v>
      </c>
      <c r="B1236">
        <v>1.19</v>
      </c>
      <c r="C1236">
        <f>B1236+0.68</f>
        <v>1.87</v>
      </c>
      <c r="D1236" s="5">
        <f>C1236/(0.2905*LN(C1236)+0.3655)</f>
        <v>3.4165540481482846</v>
      </c>
      <c r="E1236" s="5">
        <f>D1236*100</f>
        <v>341.65540481482844</v>
      </c>
      <c r="F1236">
        <v>141.40402757856199</v>
      </c>
      <c r="G1236" s="4">
        <f>75.6*1000/(287.05*(F1236+273))</f>
        <v>0.63553617619879799</v>
      </c>
      <c r="H1236" s="3">
        <f>SQRT(2*ABS(E1236)/G1236)</f>
        <v>32.789818083137469</v>
      </c>
      <c r="I1236" s="2">
        <f>(2/2*0.0254)^2*3.1416*H1236</f>
        <v>6.6459539654838515E-2</v>
      </c>
      <c r="J1236" s="26"/>
      <c r="K1236" s="26"/>
      <c r="L1236" s="26"/>
      <c r="M1236" s="26"/>
      <c r="N1236" s="39"/>
      <c r="O1236" s="9"/>
      <c r="P1236" s="8"/>
      <c r="Q1236" s="41"/>
      <c r="R1236" s="8"/>
      <c r="S1236" s="41"/>
      <c r="T1236" s="9"/>
      <c r="U1236" s="8"/>
      <c r="X1236" s="9"/>
      <c r="Y1236" s="9"/>
      <c r="Z1236" s="9"/>
      <c r="AA1236" s="8"/>
      <c r="AB1236" s="12"/>
      <c r="AC1236" s="11"/>
      <c r="AD1236" s="11"/>
      <c r="AE1236" s="11"/>
      <c r="AF1236" s="11"/>
      <c r="AG1236" s="11"/>
      <c r="AH1236" s="10"/>
      <c r="AI1236" s="7">
        <v>20088277.899999999</v>
      </c>
      <c r="AJ1236" s="31"/>
      <c r="AK1236" s="38">
        <v>1.8695812199999999</v>
      </c>
      <c r="AN1236" s="6"/>
    </row>
    <row r="1237" spans="1:40" x14ac:dyDescent="0.25">
      <c r="A1237" s="6">
        <v>0.52989583333333334</v>
      </c>
      <c r="B1237">
        <v>1.1000000000000001</v>
      </c>
      <c r="C1237">
        <f>B1237+0.68</f>
        <v>1.7800000000000002</v>
      </c>
      <c r="D1237" s="5">
        <f>C1237/(0.2905*LN(C1237)+0.3655)</f>
        <v>3.3395485062064685</v>
      </c>
      <c r="E1237" s="5">
        <f>D1237*100</f>
        <v>333.95485062064682</v>
      </c>
      <c r="F1237">
        <v>141.449724465673</v>
      </c>
      <c r="G1237" s="4">
        <f>75.6*1000/(287.05*(F1237+273))</f>
        <v>0.63546610250062818</v>
      </c>
      <c r="H1237" s="3">
        <f>SQRT(2*ABS(E1237)/G1237)</f>
        <v>32.419975420232973</v>
      </c>
      <c r="I1237" s="2">
        <f>(2/2*0.0254)^2*3.1416*H1237</f>
        <v>6.5709929728396343E-2</v>
      </c>
      <c r="J1237" s="26"/>
      <c r="K1237" s="26"/>
      <c r="L1237" s="26"/>
      <c r="M1237" s="26"/>
      <c r="N1237" s="39"/>
      <c r="O1237" s="9"/>
      <c r="P1237" s="8"/>
      <c r="Q1237" s="41"/>
      <c r="R1237" s="8"/>
      <c r="S1237" s="41"/>
      <c r="T1237" s="9"/>
      <c r="U1237" s="8"/>
      <c r="X1237" s="9"/>
      <c r="Y1237" s="9"/>
      <c r="Z1237" s="9"/>
      <c r="AA1237" s="8"/>
      <c r="AB1237" s="12"/>
      <c r="AC1237" s="11"/>
      <c r="AD1237" s="11"/>
      <c r="AE1237" s="11"/>
      <c r="AF1237" s="11"/>
      <c r="AG1237" s="11"/>
      <c r="AH1237" s="10"/>
      <c r="AI1237" s="7">
        <v>18831781.5</v>
      </c>
      <c r="AJ1237" s="31"/>
      <c r="AK1237" s="38">
        <v>1.8683879299999999</v>
      </c>
      <c r="AN1237" s="6"/>
    </row>
    <row r="1238" spans="1:40" x14ac:dyDescent="0.25">
      <c r="A1238" s="6">
        <v>0.52990740740740738</v>
      </c>
      <c r="B1238">
        <v>0.42</v>
      </c>
      <c r="C1238">
        <f>B1238+0.68</f>
        <v>1.1000000000000001</v>
      </c>
      <c r="D1238" s="5">
        <f>C1238/(0.2905*LN(C1238)+0.3655)</f>
        <v>2.7976466698445837</v>
      </c>
      <c r="E1238" s="5">
        <f>D1238*100</f>
        <v>279.76466698445836</v>
      </c>
      <c r="F1238">
        <v>141.38761603370699</v>
      </c>
      <c r="G1238" s="4">
        <f>75.6*1000/(287.05*(F1238+273))</f>
        <v>0.63556134618472193</v>
      </c>
      <c r="H1238" s="3">
        <f>SQRT(2*ABS(E1238)/G1238)</f>
        <v>29.671034722609019</v>
      </c>
      <c r="I1238" s="2">
        <f>(2/2*0.0254)^2*3.1416*H1238</f>
        <v>6.0138281455163305E-2</v>
      </c>
      <c r="J1238" s="26"/>
      <c r="K1238" s="26"/>
      <c r="L1238" s="26"/>
      <c r="M1238" s="26"/>
      <c r="N1238" s="39"/>
      <c r="O1238" s="9"/>
      <c r="P1238" s="8"/>
      <c r="Q1238" s="41"/>
      <c r="R1238" s="8"/>
      <c r="S1238" s="41"/>
      <c r="T1238" s="9"/>
      <c r="U1238" s="8"/>
      <c r="X1238" s="9"/>
      <c r="Y1238" s="9"/>
      <c r="Z1238" s="9"/>
      <c r="AA1238" s="8"/>
      <c r="AB1238" s="12"/>
      <c r="AC1238" s="11"/>
      <c r="AD1238" s="11"/>
      <c r="AE1238" s="11"/>
      <c r="AF1238" s="11"/>
      <c r="AG1238" s="11"/>
      <c r="AH1238" s="10"/>
      <c r="AI1238" s="7">
        <v>17911711.399999999</v>
      </c>
      <c r="AJ1238" s="31"/>
      <c r="AK1238" s="38">
        <v>1.8285152600000001</v>
      </c>
      <c r="AN1238" s="6"/>
    </row>
    <row r="1239" spans="1:40" x14ac:dyDescent="0.25">
      <c r="A1239" s="6">
        <v>0.52991898148148142</v>
      </c>
      <c r="B1239">
        <v>0.21</v>
      </c>
      <c r="C1239">
        <f>B1239+0.68</f>
        <v>0.89</v>
      </c>
      <c r="D1239" s="5">
        <f>C1239/(0.2905*LN(C1239)+0.3655)</f>
        <v>2.6835768077843052</v>
      </c>
      <c r="E1239" s="5">
        <f>D1239*100</f>
        <v>268.35768077843051</v>
      </c>
      <c r="F1239">
        <v>141.23235323326901</v>
      </c>
      <c r="G1239" s="4">
        <f>75.6*1000/(287.05*(F1239+273))</f>
        <v>0.63579956764108225</v>
      </c>
      <c r="H1239" s="3">
        <f>SQRT(2*ABS(E1239)/G1239)</f>
        <v>29.05439915592218</v>
      </c>
      <c r="I1239" s="2">
        <f>(2/2*0.0254)^2*3.1416*H1239</f>
        <v>5.8888463118480221E-2</v>
      </c>
      <c r="J1239" s="26"/>
      <c r="K1239" s="26"/>
      <c r="L1239" s="26"/>
      <c r="M1239" s="26"/>
      <c r="N1239" s="39"/>
      <c r="O1239" s="9"/>
      <c r="P1239" s="8"/>
      <c r="Q1239" s="41"/>
      <c r="R1239" s="8"/>
      <c r="S1239" s="41"/>
      <c r="T1239" s="9"/>
      <c r="U1239" s="8"/>
      <c r="X1239" s="9"/>
      <c r="Y1239" s="9"/>
      <c r="Z1239" s="9"/>
      <c r="AA1239" s="8"/>
      <c r="AB1239" s="12"/>
      <c r="AC1239" s="11"/>
      <c r="AD1239" s="11"/>
      <c r="AE1239" s="11"/>
      <c r="AF1239" s="11"/>
      <c r="AG1239" s="11"/>
      <c r="AH1239" s="10"/>
      <c r="AI1239" s="7">
        <v>17716447.899999999</v>
      </c>
      <c r="AJ1239" s="31"/>
      <c r="AK1239" s="38">
        <v>1.81739425</v>
      </c>
      <c r="AN1239" s="6"/>
    </row>
    <row r="1240" spans="1:40" x14ac:dyDescent="0.25">
      <c r="A1240" s="6">
        <v>0.52993055555555557</v>
      </c>
      <c r="B1240">
        <v>0.22</v>
      </c>
      <c r="C1240">
        <f>B1240+0.68</f>
        <v>0.9</v>
      </c>
      <c r="D1240" s="5">
        <f>C1240/(0.2905*LN(C1240)+0.3655)</f>
        <v>2.6874273799901629</v>
      </c>
      <c r="E1240" s="5">
        <f>D1240*100</f>
        <v>268.7427379990163</v>
      </c>
      <c r="F1240">
        <v>141.04260368426401</v>
      </c>
      <c r="G1240" s="4">
        <f>75.6*1000/(287.05*(F1240+273))</f>
        <v>0.63609094509872544</v>
      </c>
      <c r="H1240" s="3">
        <f>SQRT(2*ABS(E1240)/G1240)</f>
        <v>29.068576179333654</v>
      </c>
      <c r="I1240" s="2">
        <f>(2/2*0.0254)^2*3.1416*H1240</f>
        <v>5.891719760084952E-2</v>
      </c>
      <c r="J1240" s="26"/>
      <c r="K1240" s="26"/>
      <c r="L1240" s="26"/>
      <c r="M1240" s="26"/>
      <c r="N1240" s="39"/>
      <c r="O1240" s="9"/>
      <c r="P1240" s="8"/>
      <c r="Q1240" s="41"/>
      <c r="R1240" s="8"/>
      <c r="S1240" s="41"/>
      <c r="T1240" s="9"/>
      <c r="U1240" s="8"/>
      <c r="X1240" s="9"/>
      <c r="Y1240" s="9"/>
      <c r="Z1240" s="9"/>
      <c r="AA1240" s="8"/>
      <c r="AB1240" s="12"/>
      <c r="AC1240" s="11"/>
      <c r="AD1240" s="11"/>
      <c r="AE1240" s="11"/>
      <c r="AF1240" s="11"/>
      <c r="AG1240" s="11"/>
      <c r="AH1240" s="10"/>
      <c r="AI1240" s="7">
        <v>17112054.399999999</v>
      </c>
      <c r="AJ1240" s="31"/>
      <c r="AK1240" s="38">
        <v>1.8083851900000001</v>
      </c>
      <c r="AN1240" s="6"/>
    </row>
    <row r="1241" spans="1:40" x14ac:dyDescent="0.25">
      <c r="A1241" s="6">
        <v>0.52994212962962961</v>
      </c>
      <c r="B1241">
        <v>0.83</v>
      </c>
      <c r="C1241">
        <f>B1241+0.68</f>
        <v>1.51</v>
      </c>
      <c r="D1241" s="5">
        <f>C1241/(0.2905*LN(C1241)+0.3655)</f>
        <v>3.1120042036893287</v>
      </c>
      <c r="E1241" s="5">
        <f>D1241*100</f>
        <v>311.2004203689329</v>
      </c>
      <c r="F1241">
        <v>140.83217495110699</v>
      </c>
      <c r="G1241" s="4">
        <f>75.6*1000/(287.05*(F1241+273))</f>
        <v>0.63641438976990294</v>
      </c>
      <c r="H1241" s="3">
        <f>SQRT(2*ABS(E1241)/G1241)</f>
        <v>31.272679207892224</v>
      </c>
      <c r="I1241" s="2">
        <f>(2/2*0.0254)^2*3.1416*H1241</f>
        <v>6.3384550004526585E-2</v>
      </c>
      <c r="J1241" s="26"/>
      <c r="K1241" s="26"/>
      <c r="L1241" s="26"/>
      <c r="M1241" s="26"/>
      <c r="N1241" s="39"/>
      <c r="O1241" s="9"/>
      <c r="P1241" s="8"/>
      <c r="Q1241" s="41"/>
      <c r="R1241" s="8"/>
      <c r="S1241" s="41"/>
      <c r="T1241" s="9"/>
      <c r="U1241" s="8"/>
      <c r="X1241" s="9"/>
      <c r="Y1241" s="9"/>
      <c r="Z1241" s="9"/>
      <c r="AA1241" s="8"/>
      <c r="AB1241" s="12"/>
      <c r="AC1241" s="11"/>
      <c r="AD1241" s="11"/>
      <c r="AE1241" s="11"/>
      <c r="AF1241" s="11"/>
      <c r="AG1241" s="11"/>
      <c r="AH1241" s="10"/>
      <c r="AI1241" s="7">
        <v>15823449.9</v>
      </c>
      <c r="AJ1241" s="31"/>
      <c r="AK1241" s="38">
        <v>1.7897752600000001</v>
      </c>
      <c r="AN1241" s="6"/>
    </row>
    <row r="1242" spans="1:40" x14ac:dyDescent="0.25">
      <c r="A1242" s="6">
        <v>0.52995370370370376</v>
      </c>
      <c r="B1242">
        <v>1.93</v>
      </c>
      <c r="C1242">
        <f>B1242+0.68</f>
        <v>2.61</v>
      </c>
      <c r="D1242" s="5">
        <f>C1242/(0.2905*LN(C1242)+0.3655)</f>
        <v>4.0515918888394467</v>
      </c>
      <c r="E1242" s="5">
        <f>D1242*100</f>
        <v>405.15918888394469</v>
      </c>
      <c r="F1242">
        <v>140.90461516042799</v>
      </c>
      <c r="G1242" s="4">
        <f>75.6*1000/(287.05*(F1242+273))</f>
        <v>0.6363030066397779</v>
      </c>
      <c r="H1242" s="3">
        <f>SQRT(2*ABS(E1242)/G1242)</f>
        <v>35.685834470081666</v>
      </c>
      <c r="I1242" s="2">
        <f>(2/2*0.0254)^2*3.1416*H1242</f>
        <v>7.2329286032240911E-2</v>
      </c>
      <c r="J1242" s="26"/>
      <c r="K1242" s="26"/>
      <c r="L1242" s="26"/>
      <c r="M1242" s="26"/>
      <c r="N1242" s="39"/>
      <c r="O1242" s="9"/>
      <c r="P1242" s="8"/>
      <c r="Q1242" s="41"/>
      <c r="R1242" s="8"/>
      <c r="S1242" s="41"/>
      <c r="T1242" s="9"/>
      <c r="U1242" s="8"/>
      <c r="X1242" s="9"/>
      <c r="Y1242" s="9"/>
      <c r="Z1242" s="9"/>
      <c r="AA1242" s="8"/>
      <c r="AB1242" s="12"/>
      <c r="AC1242" s="11"/>
      <c r="AD1242" s="11"/>
      <c r="AE1242" s="11"/>
      <c r="AF1242" s="11"/>
      <c r="AG1242" s="11"/>
      <c r="AH1242" s="10"/>
      <c r="AI1242" s="7">
        <v>14855338.199999999</v>
      </c>
      <c r="AJ1242" s="31"/>
      <c r="AK1242" s="38">
        <v>1.7339428699999999</v>
      </c>
      <c r="AN1242" s="6"/>
    </row>
    <row r="1243" spans="1:40" x14ac:dyDescent="0.25">
      <c r="A1243" s="6">
        <v>0.5299652777777778</v>
      </c>
      <c r="B1243">
        <v>2.0099999999999998</v>
      </c>
      <c r="C1243">
        <f>B1243+0.68</f>
        <v>2.69</v>
      </c>
      <c r="D1243" s="5">
        <f>C1243/(0.2905*LN(C1243)+0.3655)</f>
        <v>4.1196902222850698</v>
      </c>
      <c r="E1243" s="5">
        <f>D1243*100</f>
        <v>411.96902222850696</v>
      </c>
      <c r="F1243">
        <v>141.18060159849</v>
      </c>
      <c r="G1243" s="4">
        <f>75.6*1000/(287.05*(F1243+273))</f>
        <v>0.63587901044185624</v>
      </c>
      <c r="H1243" s="3">
        <f>SQRT(2*ABS(E1243)/G1243)</f>
        <v>35.996479917472286</v>
      </c>
      <c r="I1243" s="2">
        <f>(2/2*0.0254)^2*3.1416*H1243</f>
        <v>7.2958912990740851E-2</v>
      </c>
      <c r="J1243" s="26"/>
      <c r="K1243" s="26"/>
      <c r="L1243" s="26"/>
      <c r="M1243" s="26"/>
      <c r="N1243" s="39"/>
      <c r="O1243" s="9"/>
      <c r="P1243" s="8"/>
      <c r="Q1243" s="41"/>
      <c r="R1243" s="8"/>
      <c r="S1243" s="41"/>
      <c r="T1243" s="9"/>
      <c r="U1243" s="8"/>
      <c r="X1243" s="9"/>
      <c r="Y1243" s="9"/>
      <c r="Z1243" s="9"/>
      <c r="AA1243" s="8"/>
      <c r="AB1243" s="12"/>
      <c r="AC1243" s="11"/>
      <c r="AD1243" s="11"/>
      <c r="AE1243" s="11"/>
      <c r="AF1243" s="11"/>
      <c r="AG1243" s="11"/>
      <c r="AH1243" s="10"/>
      <c r="AI1243" s="7">
        <v>14853801.1</v>
      </c>
      <c r="AJ1243" s="31"/>
      <c r="AK1243" s="37">
        <v>1.68990431</v>
      </c>
      <c r="AN1243" s="6"/>
    </row>
    <row r="1244" spans="1:40" x14ac:dyDescent="0.25">
      <c r="A1244" s="6">
        <v>0.52997685185185184</v>
      </c>
      <c r="B1244">
        <v>3.64</v>
      </c>
      <c r="C1244">
        <f>B1244+0.68</f>
        <v>4.32</v>
      </c>
      <c r="D1244" s="5">
        <f>C1244/(0.2905*LN(C1244)+0.3655)</f>
        <v>5.4643723945023126</v>
      </c>
      <c r="E1244" s="5">
        <f>D1244*100</f>
        <v>546.43723945023123</v>
      </c>
      <c r="F1244">
        <v>141.56704554717899</v>
      </c>
      <c r="G1244" s="4">
        <f>75.6*1000/(287.05*(F1244+273))</f>
        <v>0.63528626772792618</v>
      </c>
      <c r="H1244" s="3">
        <f>SQRT(2*ABS(E1244)/G1244)</f>
        <v>41.476338313856289</v>
      </c>
      <c r="I1244" s="2">
        <f>(2/2*0.0254)^2*3.1416*H1244</f>
        <v>8.4065679898504525E-2</v>
      </c>
      <c r="J1244" s="26"/>
      <c r="K1244" s="26"/>
      <c r="L1244" s="26"/>
      <c r="M1244" s="26"/>
      <c r="N1244" s="39"/>
      <c r="O1244" s="9"/>
      <c r="P1244" s="8"/>
      <c r="Q1244" s="41"/>
      <c r="R1244" s="8"/>
      <c r="S1244" s="41"/>
      <c r="T1244" s="9"/>
      <c r="U1244" s="8"/>
      <c r="X1244" s="9"/>
      <c r="Y1244" s="9"/>
      <c r="Z1244" s="9"/>
      <c r="AA1244" s="8"/>
      <c r="AB1244" s="12"/>
      <c r="AC1244" s="11"/>
      <c r="AD1244" s="11"/>
      <c r="AE1244" s="11"/>
      <c r="AF1244" s="11"/>
      <c r="AG1244" s="11"/>
      <c r="AH1244" s="10"/>
      <c r="AI1244" s="7">
        <v>14167738.199999999</v>
      </c>
      <c r="AJ1244" s="31"/>
      <c r="AK1244" s="37">
        <v>1.65965988</v>
      </c>
      <c r="AN1244" s="6"/>
    </row>
    <row r="1245" spans="1:40" x14ac:dyDescent="0.25">
      <c r="A1245" s="6">
        <v>0.52998842592592588</v>
      </c>
      <c r="B1245">
        <v>2.2400000000000002</v>
      </c>
      <c r="C1245">
        <f>B1245+0.68</f>
        <v>2.9200000000000004</v>
      </c>
      <c r="D1245" s="5">
        <f>C1245/(0.2905*LN(C1245)+0.3655)</f>
        <v>4.314452419326166</v>
      </c>
      <c r="E1245" s="5">
        <f>D1245*100</f>
        <v>431.44524193261657</v>
      </c>
      <c r="F1245">
        <v>142.44026294752999</v>
      </c>
      <c r="G1245" s="4">
        <f>75.6*1000/(287.05*(F1245+273))</f>
        <v>0.63395095415179803</v>
      </c>
      <c r="H1245" s="3">
        <f>SQRT(2*ABS(E1245)/G1245)</f>
        <v>36.893512926574886</v>
      </c>
      <c r="I1245" s="2">
        <f>(2/2*0.0254)^2*3.1416*H1245</f>
        <v>7.477705058116596E-2</v>
      </c>
      <c r="J1245" s="26"/>
      <c r="K1245" s="26"/>
      <c r="L1245" s="26"/>
      <c r="M1245" s="26"/>
      <c r="N1245" s="39"/>
      <c r="O1245" s="9"/>
      <c r="P1245" s="8"/>
      <c r="Q1245" s="41"/>
      <c r="R1245" s="8"/>
      <c r="S1245" s="41"/>
      <c r="T1245" s="9"/>
      <c r="U1245" s="8"/>
      <c r="X1245" s="9"/>
      <c r="Y1245" s="9"/>
      <c r="Z1245" s="9"/>
      <c r="AA1245" s="8"/>
      <c r="AB1245" s="12"/>
      <c r="AC1245" s="11"/>
      <c r="AD1245" s="11"/>
      <c r="AE1245" s="11"/>
      <c r="AF1245" s="11"/>
      <c r="AG1245" s="11"/>
      <c r="AH1245" s="10"/>
      <c r="AI1245" s="7">
        <v>13856078.9</v>
      </c>
      <c r="AJ1245" s="31"/>
      <c r="AK1245" s="37">
        <v>1.6306484299999999</v>
      </c>
      <c r="AN1245" s="6"/>
    </row>
    <row r="1246" spans="1:40" x14ac:dyDescent="0.25">
      <c r="A1246" s="6">
        <v>0.53</v>
      </c>
      <c r="B1246">
        <v>0.7</v>
      </c>
      <c r="C1246">
        <f>B1246+0.68</f>
        <v>1.38</v>
      </c>
      <c r="D1246" s="5">
        <f>C1246/(0.2905*LN(C1246)+0.3655)</f>
        <v>3.006108566122919</v>
      </c>
      <c r="E1246" s="5">
        <f>D1246*100</f>
        <v>300.61085661229191</v>
      </c>
      <c r="F1246">
        <v>142.48514179696599</v>
      </c>
      <c r="G1246" s="4">
        <f>75.6*1000/(287.05*(F1246+273))</f>
        <v>0.63388247760099259</v>
      </c>
      <c r="H1246" s="3">
        <f>SQRT(2*ABS(E1246)/G1246)</f>
        <v>30.7973220876789</v>
      </c>
      <c r="I1246" s="2">
        <f>(2/2*0.0254)^2*3.1416*H1246</f>
        <v>6.2421079719301865E-2</v>
      </c>
      <c r="J1246" s="26"/>
      <c r="K1246" s="26"/>
      <c r="L1246" s="26"/>
      <c r="M1246" s="26"/>
      <c r="N1246" s="39"/>
      <c r="O1246" s="9"/>
      <c r="P1246" s="8"/>
      <c r="Q1246" s="41"/>
      <c r="R1246" s="8"/>
      <c r="S1246" s="41"/>
      <c r="T1246" s="9"/>
      <c r="U1246" s="8"/>
      <c r="X1246" s="9"/>
      <c r="Y1246" s="9"/>
      <c r="Z1246" s="9"/>
      <c r="AA1246" s="8"/>
      <c r="AB1246" s="12"/>
      <c r="AC1246" s="11"/>
      <c r="AD1246" s="11"/>
      <c r="AE1246" s="11"/>
      <c r="AF1246" s="11"/>
      <c r="AG1246" s="11"/>
      <c r="AH1246" s="10"/>
      <c r="AI1246" s="7">
        <v>13109548.699999999</v>
      </c>
      <c r="AJ1246" s="31"/>
      <c r="AK1246" s="37">
        <v>1.59246146</v>
      </c>
      <c r="AN1246" s="6"/>
    </row>
    <row r="1247" spans="1:40" x14ac:dyDescent="0.25">
      <c r="A1247" s="6">
        <v>0.53001157407407407</v>
      </c>
      <c r="B1247">
        <v>0.88</v>
      </c>
      <c r="C1247">
        <f>B1247+0.68</f>
        <v>1.56</v>
      </c>
      <c r="D1247" s="5">
        <f>C1247/(0.2905*LN(C1247)+0.3655)</f>
        <v>3.1535459645504758</v>
      </c>
      <c r="E1247" s="5">
        <f>D1247*100</f>
        <v>315.35459645504756</v>
      </c>
      <c r="F1247">
        <v>142.682774078107</v>
      </c>
      <c r="G1247" s="4">
        <f>75.6*1000/(287.05*(F1247+273))</f>
        <v>0.63358110441972126</v>
      </c>
      <c r="H1247" s="3">
        <f>SQRT(2*ABS(E1247)/G1247)</f>
        <v>31.551024962741774</v>
      </c>
      <c r="I1247" s="2">
        <f>(2/2*0.0254)^2*3.1416*H1247</f>
        <v>6.3948710826806129E-2</v>
      </c>
      <c r="J1247" s="26"/>
      <c r="K1247" s="26"/>
      <c r="L1247" s="26"/>
      <c r="M1247" s="26"/>
      <c r="N1247" s="39"/>
      <c r="O1247" s="9"/>
      <c r="P1247" s="8"/>
      <c r="Q1247" s="41"/>
      <c r="R1247" s="8"/>
      <c r="S1247" s="41"/>
      <c r="T1247" s="9"/>
      <c r="U1247" s="8"/>
      <c r="X1247" s="9"/>
      <c r="Y1247" s="9"/>
      <c r="Z1247" s="9"/>
      <c r="AA1247" s="8"/>
      <c r="AB1247" s="12"/>
      <c r="AC1247" s="11"/>
      <c r="AD1247" s="11"/>
      <c r="AE1247" s="11"/>
      <c r="AF1247" s="11"/>
      <c r="AG1247" s="11"/>
      <c r="AH1247" s="10"/>
      <c r="AI1247" s="7">
        <v>13241852.6</v>
      </c>
      <c r="AJ1247" s="31"/>
      <c r="AK1247" s="37">
        <v>1.55971003</v>
      </c>
      <c r="AN1247" s="6"/>
    </row>
    <row r="1248" spans="1:40" x14ac:dyDescent="0.25">
      <c r="A1248" s="6">
        <v>0.53002314814814822</v>
      </c>
      <c r="B1248">
        <v>1.84</v>
      </c>
      <c r="C1248">
        <f>B1248+0.68</f>
        <v>2.52</v>
      </c>
      <c r="D1248" s="5">
        <f>C1248/(0.2905*LN(C1248)+0.3655)</f>
        <v>3.9747808928881527</v>
      </c>
      <c r="E1248" s="5">
        <f>D1248*100</f>
        <v>397.47808928881528</v>
      </c>
      <c r="F1248">
        <v>142.952093029179</v>
      </c>
      <c r="G1248" s="4">
        <f>75.6*1000/(287.05*(F1248+273))</f>
        <v>0.63317087593110211</v>
      </c>
      <c r="H1248" s="3">
        <f>SQRT(2*ABS(E1248)/G1248)</f>
        <v>35.43326150255794</v>
      </c>
      <c r="I1248" s="2">
        <f>(2/2*0.0254)^2*3.1416*H1248</f>
        <v>7.1817362388495065E-2</v>
      </c>
      <c r="J1248" s="26"/>
      <c r="K1248" s="26"/>
      <c r="L1248" s="26"/>
      <c r="M1248" s="26"/>
      <c r="N1248" s="39"/>
      <c r="O1248" s="9"/>
      <c r="P1248" s="8"/>
      <c r="Q1248" s="41"/>
      <c r="R1248" s="8"/>
      <c r="S1248" s="41"/>
      <c r="T1248" s="9"/>
      <c r="U1248" s="8"/>
      <c r="X1248" s="9"/>
      <c r="Y1248" s="9"/>
      <c r="Z1248" s="9"/>
      <c r="AA1248" s="8"/>
      <c r="AB1248" s="12"/>
      <c r="AC1248" s="11"/>
      <c r="AD1248" s="11"/>
      <c r="AE1248" s="11"/>
      <c r="AF1248" s="11"/>
      <c r="AG1248" s="11"/>
      <c r="AH1248" s="10"/>
      <c r="AI1248" s="7">
        <v>12231292.699999999</v>
      </c>
      <c r="AJ1248" s="31"/>
      <c r="AK1248" s="37">
        <v>1.53431004</v>
      </c>
      <c r="AN1248" s="6"/>
    </row>
    <row r="1249" spans="1:40" x14ac:dyDescent="0.25">
      <c r="A1249" s="6">
        <v>0.53003472222222225</v>
      </c>
      <c r="B1249">
        <v>1.91</v>
      </c>
      <c r="C1249">
        <f>B1249+0.68</f>
        <v>2.59</v>
      </c>
      <c r="D1249" s="5">
        <f>C1249/(0.2905*LN(C1249)+0.3655)</f>
        <v>4.0345405717114318</v>
      </c>
      <c r="E1249" s="5">
        <f>D1249*100</f>
        <v>403.45405717114318</v>
      </c>
      <c r="F1249">
        <v>143.32766237232099</v>
      </c>
      <c r="G1249" s="4">
        <f>75.6*1000/(287.05*(F1249+273))</f>
        <v>0.63259969224223767</v>
      </c>
      <c r="H1249" s="3">
        <f>SQRT(2*ABS(E1249)/G1249)</f>
        <v>35.714744967069741</v>
      </c>
      <c r="I1249" s="2">
        <f>(2/2*0.0254)^2*3.1416*H1249</f>
        <v>7.238788282945853E-2</v>
      </c>
      <c r="J1249" s="26"/>
      <c r="K1249" s="26"/>
      <c r="L1249" s="26"/>
      <c r="M1249" s="26"/>
      <c r="N1249" s="39"/>
      <c r="O1249" s="9"/>
      <c r="P1249" s="8"/>
      <c r="Q1249" s="41"/>
      <c r="R1249" s="8"/>
      <c r="S1249" s="41"/>
      <c r="T1249" s="9"/>
      <c r="U1249" s="8"/>
      <c r="V1249" s="51"/>
      <c r="X1249" s="9"/>
      <c r="Y1249" s="9"/>
      <c r="Z1249" s="9"/>
      <c r="AA1249" s="8"/>
      <c r="AB1249" s="12"/>
      <c r="AC1249" s="11"/>
      <c r="AD1249" s="11"/>
      <c r="AE1249" s="11"/>
      <c r="AF1249" s="11"/>
      <c r="AG1249" s="11"/>
      <c r="AH1249" s="10"/>
      <c r="AI1249" s="7">
        <v>13036861.9</v>
      </c>
      <c r="AJ1249" s="31"/>
      <c r="AK1249" s="37">
        <v>1.50869506</v>
      </c>
      <c r="AN1249" s="6"/>
    </row>
    <row r="1250" spans="1:40" x14ac:dyDescent="0.25">
      <c r="A1250" s="6">
        <v>0.53004629629629629</v>
      </c>
      <c r="B1250">
        <v>1.43</v>
      </c>
      <c r="C1250">
        <f>B1250+0.68</f>
        <v>2.11</v>
      </c>
      <c r="D1250" s="5">
        <f>C1250/(0.2905*LN(C1250)+0.3655)</f>
        <v>3.6228596339276491</v>
      </c>
      <c r="E1250" s="5">
        <f>D1250*100</f>
        <v>362.28596339276493</v>
      </c>
      <c r="F1250">
        <v>143.77062014967601</v>
      </c>
      <c r="G1250" s="4">
        <f>75.6*1000/(287.05*(F1250+273))</f>
        <v>0.63192734409655882</v>
      </c>
      <c r="H1250" s="3">
        <f>SQRT(2*ABS(E1250)/G1250)</f>
        <v>33.861576804920858</v>
      </c>
      <c r="I1250" s="2">
        <f>(2/2*0.0254)^2*3.1416*H1250</f>
        <v>6.8631817375019347E-2</v>
      </c>
      <c r="J1250" s="26"/>
      <c r="K1250" s="26"/>
      <c r="L1250" s="26"/>
      <c r="M1250" s="26"/>
      <c r="N1250" s="39"/>
      <c r="O1250" s="9"/>
      <c r="P1250" s="8"/>
      <c r="Q1250" s="41"/>
      <c r="R1250" s="8"/>
      <c r="S1250" s="41"/>
      <c r="T1250" s="9"/>
      <c r="U1250" s="8"/>
      <c r="V1250" s="51"/>
      <c r="X1250" s="9"/>
      <c r="Y1250" s="9"/>
      <c r="Z1250" s="9"/>
      <c r="AA1250" s="8"/>
      <c r="AB1250" s="12"/>
      <c r="AC1250" s="11"/>
      <c r="AD1250" s="11"/>
      <c r="AE1250" s="11"/>
      <c r="AF1250" s="11"/>
      <c r="AG1250" s="11"/>
      <c r="AH1250" s="10"/>
      <c r="AI1250" s="7">
        <v>12205715.199999999</v>
      </c>
      <c r="AJ1250" s="31"/>
      <c r="AK1250" s="37">
        <v>1.50931349</v>
      </c>
      <c r="AN1250" s="6"/>
    </row>
    <row r="1251" spans="1:40" x14ac:dyDescent="0.25">
      <c r="A1251" s="6">
        <v>0.53005787037037033</v>
      </c>
      <c r="B1251">
        <v>0.93</v>
      </c>
      <c r="C1251">
        <f>B1251+0.68</f>
        <v>1.61</v>
      </c>
      <c r="D1251" s="5">
        <f>C1251/(0.2905*LN(C1251)+0.3655)</f>
        <v>3.195420639119428</v>
      </c>
      <c r="E1251" s="5">
        <f>D1251*100</f>
        <v>319.54206391194282</v>
      </c>
      <c r="F1251">
        <v>144.01504961480501</v>
      </c>
      <c r="G1251" s="4">
        <f>75.6*1000/(287.05*(F1251+273))</f>
        <v>0.6315569458031145</v>
      </c>
      <c r="H1251" s="3">
        <f>SQRT(2*ABS(E1251)/G1251)</f>
        <v>31.810665717468925</v>
      </c>
      <c r="I1251" s="2">
        <f>(2/2*0.0254)^2*3.1416*H1251</f>
        <v>6.4474959706597126E-2</v>
      </c>
      <c r="J1251" s="26"/>
      <c r="K1251" s="26"/>
      <c r="L1251" s="26"/>
      <c r="M1251" s="26"/>
      <c r="N1251" s="39"/>
      <c r="O1251" s="9"/>
      <c r="P1251" s="8"/>
      <c r="Q1251" s="41"/>
      <c r="R1251" s="8"/>
      <c r="S1251" s="41"/>
      <c r="T1251" s="9"/>
      <c r="U1251" s="8"/>
      <c r="V1251" s="51"/>
      <c r="X1251" s="9"/>
      <c r="Y1251" s="9"/>
      <c r="Z1251" s="9"/>
      <c r="AA1251" s="8"/>
      <c r="AB1251" s="12"/>
      <c r="AC1251" s="11"/>
      <c r="AD1251" s="11"/>
      <c r="AE1251" s="11"/>
      <c r="AF1251" s="11"/>
      <c r="AG1251" s="11"/>
      <c r="AH1251" s="10"/>
      <c r="AI1251" s="7">
        <v>11088424.800000001</v>
      </c>
      <c r="AJ1251" s="31"/>
      <c r="AK1251" s="37">
        <v>1.4684807499999999</v>
      </c>
      <c r="AN1251" s="6"/>
    </row>
    <row r="1252" spans="1:40" x14ac:dyDescent="0.25">
      <c r="A1252" s="6">
        <v>0.53006944444444437</v>
      </c>
      <c r="B1252">
        <v>0.89</v>
      </c>
      <c r="C1252">
        <f>B1252+0.68</f>
        <v>1.57</v>
      </c>
      <c r="D1252" s="5">
        <f>C1252/(0.2905*LN(C1252)+0.3655)</f>
        <v>3.1618963381446177</v>
      </c>
      <c r="E1252" s="5">
        <f>D1252*100</f>
        <v>316.18963381446179</v>
      </c>
      <c r="F1252">
        <v>144.351033146444</v>
      </c>
      <c r="G1252" s="4">
        <f>75.6*1000/(287.05*(F1252+273))</f>
        <v>0.63104851832545295</v>
      </c>
      <c r="H1252" s="3">
        <f>SQRT(2*ABS(E1252)/G1252)</f>
        <v>31.656101951913989</v>
      </c>
      <c r="I1252" s="2">
        <f>(2/2*0.0254)^2*3.1416*H1252</f>
        <v>6.4161684510008518E-2</v>
      </c>
      <c r="J1252" s="26"/>
      <c r="K1252" s="26"/>
      <c r="L1252" s="26"/>
      <c r="M1252" s="26"/>
      <c r="N1252" s="39"/>
      <c r="O1252" s="9"/>
      <c r="P1252" s="8"/>
      <c r="Q1252" s="41"/>
      <c r="R1252" s="8"/>
      <c r="S1252" s="41"/>
      <c r="T1252" s="9"/>
      <c r="U1252" s="8"/>
      <c r="V1252" s="51"/>
      <c r="X1252" s="9"/>
      <c r="Y1252" s="9"/>
      <c r="Z1252" s="9"/>
      <c r="AA1252" s="8"/>
      <c r="AB1252" s="12"/>
      <c r="AC1252" s="11"/>
      <c r="AD1252" s="11"/>
      <c r="AE1252" s="11"/>
      <c r="AF1252" s="11"/>
      <c r="AG1252" s="11"/>
      <c r="AH1252" s="10"/>
      <c r="AI1252" s="7">
        <v>11641493</v>
      </c>
      <c r="AJ1252" s="31"/>
      <c r="AK1252" s="37">
        <v>1.4235954399999999</v>
      </c>
      <c r="AN1252" s="6"/>
    </row>
    <row r="1253" spans="1:40" x14ac:dyDescent="0.25">
      <c r="A1253" s="6">
        <v>0.53008101851851852</v>
      </c>
      <c r="B1253">
        <v>0.37</v>
      </c>
      <c r="C1253">
        <f>B1253+0.68</f>
        <v>1.05</v>
      </c>
      <c r="D1253" s="5">
        <f>C1253/(0.2905*LN(C1253)+0.3655)</f>
        <v>2.7655337597593457</v>
      </c>
      <c r="E1253" s="5">
        <f>D1253*100</f>
        <v>276.55337597593456</v>
      </c>
      <c r="F1253">
        <v>144.52380546537401</v>
      </c>
      <c r="G1253" s="4">
        <f>75.6*1000/(287.05*(F1253+273))</f>
        <v>0.63078738898518238</v>
      </c>
      <c r="H1253" s="3">
        <f>SQRT(2*ABS(E1253)/G1253)</f>
        <v>29.611675327297679</v>
      </c>
      <c r="I1253" s="2">
        <f>(2/2*0.0254)^2*3.1416*H1253</f>
        <v>6.0017969775587078E-2</v>
      </c>
      <c r="J1253" s="26"/>
      <c r="K1253" s="26"/>
      <c r="L1253" s="26"/>
      <c r="M1253" s="26"/>
      <c r="N1253" s="39"/>
      <c r="O1253" s="9"/>
      <c r="P1253" s="8"/>
      <c r="Q1253" s="41"/>
      <c r="R1253" s="8"/>
      <c r="S1253" s="41"/>
      <c r="T1253" s="9"/>
      <c r="U1253" s="8"/>
      <c r="V1253" s="51"/>
      <c r="X1253" s="9"/>
      <c r="Y1253" s="9"/>
      <c r="Z1253" s="9"/>
      <c r="AA1253" s="8"/>
      <c r="AB1253" s="12"/>
      <c r="AC1253" s="11"/>
      <c r="AD1253" s="11"/>
      <c r="AE1253" s="11"/>
      <c r="AF1253" s="11"/>
      <c r="AG1253" s="11"/>
      <c r="AH1253" s="10"/>
      <c r="AI1253" s="7">
        <v>11980607.300000001</v>
      </c>
      <c r="AJ1253" s="31"/>
      <c r="AK1253" s="37">
        <v>1.4200706000000001</v>
      </c>
      <c r="AN1253" s="6"/>
    </row>
    <row r="1254" spans="1:40" x14ac:dyDescent="0.25">
      <c r="A1254" s="6">
        <v>0.53009259259259256</v>
      </c>
      <c r="B1254">
        <v>0.51</v>
      </c>
      <c r="C1254">
        <f>B1254+0.68</f>
        <v>1.19</v>
      </c>
      <c r="D1254" s="5">
        <f>C1254/(0.2905*LN(C1254)+0.3655)</f>
        <v>2.8603470246144624</v>
      </c>
      <c r="E1254" s="5">
        <f>D1254*100</f>
        <v>286.03470246144627</v>
      </c>
      <c r="F1254">
        <v>144.38213113996201</v>
      </c>
      <c r="G1254" s="4">
        <f>75.6*1000/(287.05*(F1254+273))</f>
        <v>0.63100150063765981</v>
      </c>
      <c r="H1254" s="3">
        <f>SQRT(2*ABS(E1254)/G1254)</f>
        <v>30.109889715757596</v>
      </c>
      <c r="I1254" s="2">
        <f>(2/2*0.0254)^2*3.1416*H1254</f>
        <v>6.102776796423548E-2</v>
      </c>
      <c r="J1254" s="26"/>
      <c r="K1254" s="26"/>
      <c r="L1254" s="26"/>
      <c r="M1254" s="26"/>
      <c r="N1254" s="39"/>
      <c r="O1254" s="9"/>
      <c r="P1254" s="8"/>
      <c r="Q1254" s="41"/>
      <c r="R1254" s="8"/>
      <c r="S1254" s="41"/>
      <c r="T1254" s="9"/>
      <c r="U1254" s="8"/>
      <c r="V1254" s="51"/>
      <c r="X1254" s="9"/>
      <c r="Y1254" s="9"/>
      <c r="Z1254" s="9"/>
      <c r="AA1254" s="8"/>
      <c r="AB1254" s="12"/>
      <c r="AC1254" s="11"/>
      <c r="AD1254" s="11"/>
      <c r="AE1254" s="11"/>
      <c r="AF1254" s="11"/>
      <c r="AG1254" s="11"/>
      <c r="AH1254" s="10"/>
      <c r="AI1254" s="7">
        <v>11692619.1</v>
      </c>
      <c r="AJ1254" s="31"/>
      <c r="AK1254" s="37">
        <v>1.4334396</v>
      </c>
      <c r="AN1254" s="6"/>
    </row>
    <row r="1255" spans="1:40" x14ac:dyDescent="0.25">
      <c r="A1255" s="6">
        <v>0.53010416666666671</v>
      </c>
      <c r="B1255">
        <v>0.99</v>
      </c>
      <c r="C1255">
        <f>B1255+0.68</f>
        <v>1.67</v>
      </c>
      <c r="D1255" s="5">
        <f>C1255/(0.2905*LN(C1255)+0.3655)</f>
        <v>3.246025841382262</v>
      </c>
      <c r="E1255" s="5">
        <f>D1255*100</f>
        <v>324.60258413822618</v>
      </c>
      <c r="F1255">
        <v>144.07117148774299</v>
      </c>
      <c r="G1255" s="4">
        <f>75.6*1000/(287.05*(F1255+273))</f>
        <v>0.63147196232526104</v>
      </c>
      <c r="H1255" s="3">
        <f>SQRT(2*ABS(E1255)/G1255)</f>
        <v>32.063723006531937</v>
      </c>
      <c r="I1255" s="2">
        <f>(2/2*0.0254)^2*3.1416*H1255</f>
        <v>6.4987864990023445E-2</v>
      </c>
      <c r="J1255" s="26"/>
      <c r="K1255" s="26"/>
      <c r="L1255" s="26"/>
      <c r="M1255" s="26"/>
      <c r="N1255" s="39"/>
      <c r="O1255" s="9"/>
      <c r="P1255" s="8"/>
      <c r="Q1255" s="41"/>
      <c r="R1255" s="8"/>
      <c r="S1255" s="41"/>
      <c r="T1255" s="9"/>
      <c r="U1255" s="8"/>
      <c r="V1255" s="51"/>
      <c r="X1255" s="9"/>
      <c r="Y1255" s="9"/>
      <c r="Z1255" s="9"/>
      <c r="AA1255" s="8"/>
      <c r="AB1255" s="12"/>
      <c r="AC1255" s="11"/>
      <c r="AD1255" s="11"/>
      <c r="AE1255" s="11"/>
      <c r="AF1255" s="11"/>
      <c r="AG1255" s="11"/>
      <c r="AH1255" s="10"/>
      <c r="AI1255" s="7">
        <v>11129683.699999999</v>
      </c>
      <c r="AJ1255" s="31"/>
      <c r="AK1255" s="37">
        <v>1.42153687</v>
      </c>
      <c r="AN1255" s="6"/>
    </row>
    <row r="1256" spans="1:40" x14ac:dyDescent="0.25">
      <c r="A1256" s="6">
        <v>0.53011574074074075</v>
      </c>
      <c r="B1256">
        <v>0.36</v>
      </c>
      <c r="C1256">
        <f>B1256+0.68</f>
        <v>1.04</v>
      </c>
      <c r="D1256" s="5">
        <f>C1256/(0.2905*LN(C1256)+0.3655)</f>
        <v>2.7593993440543327</v>
      </c>
      <c r="E1256" s="5">
        <f>D1256*100</f>
        <v>275.93993440543329</v>
      </c>
      <c r="F1256">
        <v>143.722259529631</v>
      </c>
      <c r="G1256" s="4">
        <f>75.6*1000/(287.05*(F1256+273))</f>
        <v>0.63200067926761105</v>
      </c>
      <c r="H1256" s="3">
        <f>SQRT(2*ABS(E1256)/G1256)</f>
        <v>29.550409506261307</v>
      </c>
      <c r="I1256" s="2">
        <f>(2/2*0.0254)^2*3.1416*H1256</f>
        <v>5.9893794086282266E-2</v>
      </c>
      <c r="J1256" s="26"/>
      <c r="K1256" s="26"/>
      <c r="L1256" s="26"/>
      <c r="M1256" s="26"/>
      <c r="N1256" s="39"/>
      <c r="O1256" s="9"/>
      <c r="P1256" s="8"/>
      <c r="Q1256" s="41"/>
      <c r="R1256" s="8"/>
      <c r="S1256" s="41"/>
      <c r="T1256" s="9"/>
      <c r="U1256" s="8"/>
      <c r="V1256" s="51"/>
      <c r="X1256" s="9"/>
      <c r="Y1256" s="9"/>
      <c r="Z1256" s="9"/>
      <c r="AA1256" s="8"/>
      <c r="AB1256" s="12"/>
      <c r="AC1256" s="11"/>
      <c r="AD1256" s="11"/>
      <c r="AE1256" s="11"/>
      <c r="AF1256" s="11"/>
      <c r="AG1256" s="11"/>
      <c r="AH1256" s="10"/>
      <c r="AI1256" s="7">
        <v>10863091</v>
      </c>
      <c r="AJ1256" s="31"/>
      <c r="AK1256" s="37">
        <v>1.3991911699999999</v>
      </c>
      <c r="AN1256" s="6"/>
    </row>
    <row r="1257" spans="1:40" x14ac:dyDescent="0.25">
      <c r="A1257" s="6">
        <v>0.53012731481481479</v>
      </c>
      <c r="B1257">
        <v>0.19</v>
      </c>
      <c r="C1257">
        <f>B1257+0.68</f>
        <v>0.87000000000000011</v>
      </c>
      <c r="D1257" s="5">
        <f>C1257/(0.2905*LN(C1257)+0.3655)</f>
        <v>2.6765576696495312</v>
      </c>
      <c r="E1257" s="5">
        <f>D1257*100</f>
        <v>267.6557669649531</v>
      </c>
      <c r="F1257">
        <v>143.352682658319</v>
      </c>
      <c r="G1257" s="4">
        <f>75.6*1000/(287.05*(F1257+273))</f>
        <v>0.63256167681473741</v>
      </c>
      <c r="H1257" s="3">
        <f>SQRT(2*ABS(E1257)/G1257)</f>
        <v>29.090545285556317</v>
      </c>
      <c r="I1257" s="2">
        <f>(2/2*0.0254)^2*3.1416*H1257</f>
        <v>5.8961725346702958E-2</v>
      </c>
      <c r="J1257" s="26"/>
      <c r="K1257" s="26"/>
      <c r="L1257" s="26"/>
      <c r="M1257" s="26"/>
      <c r="N1257" s="39"/>
      <c r="O1257" s="9"/>
      <c r="P1257" s="8"/>
      <c r="Q1257" s="41"/>
      <c r="R1257" s="8"/>
      <c r="S1257" s="41"/>
      <c r="T1257" s="9"/>
      <c r="U1257" s="8"/>
      <c r="V1257" s="51"/>
      <c r="X1257" s="9"/>
      <c r="Y1257" s="9"/>
      <c r="Z1257" s="9"/>
      <c r="AA1257" s="8"/>
      <c r="AB1257" s="12"/>
      <c r="AC1257" s="11"/>
      <c r="AD1257" s="11"/>
      <c r="AE1257" s="11"/>
      <c r="AF1257" s="11"/>
      <c r="AG1257" s="11"/>
      <c r="AH1257" s="10"/>
      <c r="AI1257" s="7">
        <v>10741281.6</v>
      </c>
      <c r="AJ1257" s="31"/>
      <c r="AK1257" s="37">
        <v>1.37675875</v>
      </c>
      <c r="AN1257" s="6"/>
    </row>
    <row r="1258" spans="1:40" x14ac:dyDescent="0.25">
      <c r="A1258" s="6">
        <v>0.53013888888888883</v>
      </c>
      <c r="B1258">
        <v>0.16</v>
      </c>
      <c r="C1258">
        <f>B1258+0.68</f>
        <v>0.84000000000000008</v>
      </c>
      <c r="D1258" s="5">
        <f>C1258/(0.2905*LN(C1258)+0.3655)</f>
        <v>2.6679342230984302</v>
      </c>
      <c r="E1258" s="5">
        <f>D1258*100</f>
        <v>266.79342230984304</v>
      </c>
      <c r="F1258">
        <v>143.05568647220301</v>
      </c>
      <c r="G1258" s="4">
        <f>75.6*1000/(287.05*(F1258+273))</f>
        <v>0.63301322311396013</v>
      </c>
      <c r="H1258" s="3">
        <f>SQRT(2*ABS(E1258)/G1258)</f>
        <v>29.033284228809748</v>
      </c>
      <c r="I1258" s="2">
        <f>(2/2*0.0254)^2*3.1416*H1258</f>
        <v>5.8845666652449828E-2</v>
      </c>
      <c r="J1258" s="26"/>
      <c r="K1258" s="26"/>
      <c r="L1258" s="26"/>
      <c r="M1258" s="26"/>
      <c r="N1258" s="39"/>
      <c r="O1258" s="9"/>
      <c r="P1258" s="8"/>
      <c r="Q1258" s="41"/>
      <c r="R1258" s="8"/>
      <c r="S1258" s="41"/>
      <c r="T1258" s="9"/>
      <c r="U1258" s="8"/>
      <c r="V1258" s="51"/>
      <c r="X1258" s="9"/>
      <c r="Y1258" s="9"/>
      <c r="Z1258" s="9"/>
      <c r="AA1258" s="8"/>
      <c r="AB1258" s="12"/>
      <c r="AC1258" s="11"/>
      <c r="AD1258" s="11"/>
      <c r="AE1258" s="11"/>
      <c r="AF1258" s="11"/>
      <c r="AG1258" s="11"/>
      <c r="AH1258" s="10"/>
      <c r="AI1258" s="7">
        <v>10524137</v>
      </c>
      <c r="AJ1258" s="31"/>
      <c r="AK1258" s="37">
        <v>1.3621139600000001</v>
      </c>
      <c r="AN1258" s="6"/>
    </row>
    <row r="1259" spans="1:40" x14ac:dyDescent="0.25">
      <c r="A1259" s="6">
        <v>0.53015046296296298</v>
      </c>
      <c r="B1259">
        <v>0.18</v>
      </c>
      <c r="C1259">
        <f>B1259+0.68</f>
        <v>0.8600000000000001</v>
      </c>
      <c r="D1259" s="5">
        <f>C1259/(0.2905*LN(C1259)+0.3655)</f>
        <v>2.6734148587386759</v>
      </c>
      <c r="E1259" s="5">
        <f>D1259*100</f>
        <v>267.34148587386761</v>
      </c>
      <c r="F1259">
        <v>142.73456348687699</v>
      </c>
      <c r="G1259" s="4">
        <f>75.6*1000/(287.05*(F1259+273))</f>
        <v>0.63350217715774304</v>
      </c>
      <c r="H1259" s="3">
        <f>SQRT(2*ABS(E1259)/G1259)</f>
        <v>29.051871911565922</v>
      </c>
      <c r="I1259" s="2">
        <f>(2/2*0.0254)^2*3.1416*H1259</f>
        <v>5.8883340812034772E-2</v>
      </c>
      <c r="J1259" s="26"/>
      <c r="K1259" s="26"/>
      <c r="L1259" s="26"/>
      <c r="M1259" s="26"/>
      <c r="N1259" s="39"/>
      <c r="O1259" s="9"/>
      <c r="P1259" s="8"/>
      <c r="Q1259" s="41"/>
      <c r="R1259" s="8"/>
      <c r="S1259" s="41"/>
      <c r="T1259" s="9"/>
      <c r="U1259" s="8"/>
      <c r="V1259" s="51"/>
      <c r="X1259" s="9"/>
      <c r="Y1259" s="9"/>
      <c r="Z1259" s="9"/>
      <c r="AA1259" s="8"/>
      <c r="AB1259" s="12"/>
      <c r="AC1259" s="11"/>
      <c r="AD1259" s="11"/>
      <c r="AE1259" s="11"/>
      <c r="AF1259" s="11"/>
      <c r="AG1259" s="11"/>
      <c r="AH1259" s="10"/>
      <c r="AI1259" s="7">
        <v>10235799.9</v>
      </c>
      <c r="AJ1259" s="31"/>
      <c r="AK1259" s="37">
        <v>1.3415494299999999</v>
      </c>
      <c r="AN1259" s="6"/>
    </row>
    <row r="1260" spans="1:40" x14ac:dyDescent="0.25">
      <c r="A1260" s="6">
        <v>0.53016203703703701</v>
      </c>
      <c r="B1260">
        <v>0.23</v>
      </c>
      <c r="C1260">
        <f>B1260+0.68</f>
        <v>0.91</v>
      </c>
      <c r="D1260" s="5">
        <f>C1260/(0.2905*LN(C1260)+0.3655)</f>
        <v>2.6914895144241178</v>
      </c>
      <c r="E1260" s="5">
        <f>D1260*100</f>
        <v>269.14895144241177</v>
      </c>
      <c r="F1260">
        <v>142.42384635620101</v>
      </c>
      <c r="G1260" s="4">
        <f>75.6*1000/(287.05*(F1260+273))</f>
        <v>0.63397600642991891</v>
      </c>
      <c r="H1260" s="3">
        <f>SQRT(2*ABS(E1260)/G1260)</f>
        <v>29.139019429604748</v>
      </c>
      <c r="I1260" s="2">
        <f>(2/2*0.0254)^2*3.1416*H1260</f>
        <v>5.9059974421780251E-2</v>
      </c>
      <c r="J1260" s="26"/>
      <c r="K1260" s="26"/>
      <c r="L1260" s="26"/>
      <c r="M1260" s="26"/>
      <c r="N1260" s="39"/>
      <c r="O1260" s="9"/>
      <c r="P1260" s="8"/>
      <c r="Q1260" s="41"/>
      <c r="R1260" s="8"/>
      <c r="S1260" s="41"/>
      <c r="T1260" s="9"/>
      <c r="U1260" s="8"/>
      <c r="V1260" s="51"/>
      <c r="X1260" s="9"/>
      <c r="Y1260" s="9"/>
      <c r="Z1260" s="9"/>
      <c r="AA1260" s="8"/>
      <c r="AB1260" s="12"/>
      <c r="AC1260" s="11"/>
      <c r="AD1260" s="11"/>
      <c r="AE1260" s="11"/>
      <c r="AF1260" s="11"/>
      <c r="AG1260" s="11"/>
      <c r="AH1260" s="10"/>
      <c r="AI1260" s="7">
        <v>10075958.300000001</v>
      </c>
      <c r="AJ1260" s="31"/>
      <c r="AK1260" s="37">
        <v>1.32925724</v>
      </c>
      <c r="AN1260" s="6"/>
    </row>
    <row r="1261" spans="1:40" x14ac:dyDescent="0.25">
      <c r="A1261" s="6">
        <v>0.53017361111111116</v>
      </c>
      <c r="B1261">
        <v>0.32</v>
      </c>
      <c r="C1261">
        <f>B1261+0.68</f>
        <v>1</v>
      </c>
      <c r="D1261" s="5">
        <f>C1261/(0.2905*LN(C1261)+0.3655)</f>
        <v>2.7359781121751028</v>
      </c>
      <c r="E1261" s="5">
        <f>D1261*100</f>
        <v>273.5978112175103</v>
      </c>
      <c r="F1261">
        <v>142.05104722254899</v>
      </c>
      <c r="G1261" s="4">
        <f>75.6*1000/(287.05*(F1261+273))</f>
        <v>0.63454544411122293</v>
      </c>
      <c r="H1261" s="3">
        <f>SQRT(2*ABS(E1261)/G1261)</f>
        <v>29.365671891500231</v>
      </c>
      <c r="I1261" s="2">
        <f>(2/2*0.0254)^2*3.1416*H1261</f>
        <v>5.9519361486417739E-2</v>
      </c>
      <c r="J1261" s="26"/>
      <c r="K1261" s="26"/>
      <c r="L1261" s="26"/>
      <c r="M1261" s="26"/>
      <c r="N1261" s="39"/>
      <c r="O1261" s="9"/>
      <c r="P1261" s="8"/>
      <c r="Q1261" s="41"/>
      <c r="R1261" s="8"/>
      <c r="S1261" s="41"/>
      <c r="T1261" s="9"/>
      <c r="U1261" s="8"/>
      <c r="V1261" s="51"/>
      <c r="X1261" s="9"/>
      <c r="Y1261" s="9"/>
      <c r="Z1261" s="9"/>
      <c r="AA1261" s="8"/>
      <c r="AB1261" s="12"/>
      <c r="AC1261" s="11"/>
      <c r="AD1261" s="11"/>
      <c r="AE1261" s="11"/>
      <c r="AF1261" s="11"/>
      <c r="AG1261" s="11"/>
      <c r="AH1261" s="10"/>
      <c r="AI1261" s="7">
        <v>10213134.4</v>
      </c>
      <c r="AJ1261" s="31"/>
      <c r="AK1261" s="38">
        <v>1.3147886600000001</v>
      </c>
      <c r="AN1261" s="6"/>
    </row>
    <row r="1262" spans="1:40" x14ac:dyDescent="0.25">
      <c r="A1262" s="6">
        <v>0.5301851851851852</v>
      </c>
      <c r="B1262">
        <v>0.97</v>
      </c>
      <c r="C1262">
        <f>B1262+0.68</f>
        <v>1.65</v>
      </c>
      <c r="D1262" s="5">
        <f>C1262/(0.2905*LN(C1262)+0.3655)</f>
        <v>3.2291194009826842</v>
      </c>
      <c r="E1262" s="5">
        <f>D1262*100</f>
        <v>322.91194009826842</v>
      </c>
      <c r="F1262">
        <v>141.888831583539</v>
      </c>
      <c r="G1262" s="4">
        <f>75.6*1000/(287.05*(F1262+273))</f>
        <v>0.63479354236516849</v>
      </c>
      <c r="H1262" s="3">
        <f>SQRT(2*ABS(E1262)/G1262)</f>
        <v>31.896336157996178</v>
      </c>
      <c r="I1262" s="2">
        <f>(2/2*0.0254)^2*3.1416*H1262</f>
        <v>6.4648599524452538E-2</v>
      </c>
      <c r="J1262" s="26"/>
      <c r="K1262" s="26"/>
      <c r="L1262" s="26"/>
      <c r="M1262" s="26"/>
      <c r="N1262" s="39"/>
      <c r="O1262" s="9"/>
      <c r="P1262" s="8"/>
      <c r="Q1262" s="41"/>
      <c r="R1262" s="8"/>
      <c r="S1262" s="41"/>
      <c r="T1262" s="9"/>
      <c r="U1262" s="8"/>
      <c r="V1262" s="51"/>
      <c r="X1262" s="9"/>
      <c r="Y1262" s="9"/>
      <c r="Z1262" s="9"/>
      <c r="AA1262" s="8"/>
      <c r="AB1262" s="12"/>
      <c r="AC1262" s="11"/>
      <c r="AD1262" s="11"/>
      <c r="AE1262" s="11"/>
      <c r="AF1262" s="11"/>
      <c r="AG1262" s="11"/>
      <c r="AH1262" s="10"/>
      <c r="AI1262" s="7">
        <v>9648838.1999999993</v>
      </c>
      <c r="AJ1262" s="31"/>
      <c r="AK1262" s="38">
        <v>1.3184109100000001</v>
      </c>
      <c r="AN1262" s="6"/>
    </row>
    <row r="1263" spans="1:40" x14ac:dyDescent="0.25">
      <c r="A1263" s="6">
        <v>0.53019675925925924</v>
      </c>
      <c r="B1263">
        <v>2</v>
      </c>
      <c r="C1263">
        <f>B1263+0.68</f>
        <v>2.68</v>
      </c>
      <c r="D1263" s="5">
        <f>C1263/(0.2905*LN(C1263)+0.3655)</f>
        <v>4.1111875028505818</v>
      </c>
      <c r="E1263" s="5">
        <f>D1263*100</f>
        <v>411.11875028505818</v>
      </c>
      <c r="F1263">
        <v>141.93024712732301</v>
      </c>
      <c r="G1263" s="4">
        <f>75.6*1000/(287.05*(F1263+273))</f>
        <v>0.63473018154746552</v>
      </c>
      <c r="H1263" s="3">
        <f>SQRT(2*ABS(E1263)/G1263)</f>
        <v>35.991841306559266</v>
      </c>
      <c r="I1263" s="2">
        <f>(2/2*0.0254)^2*3.1416*H1263</f>
        <v>7.2949511293386643E-2</v>
      </c>
      <c r="J1263" s="26"/>
      <c r="K1263" s="26"/>
      <c r="L1263" s="26"/>
      <c r="M1263" s="26"/>
      <c r="N1263" s="39"/>
      <c r="O1263" s="9"/>
      <c r="P1263" s="8"/>
      <c r="Q1263" s="41"/>
      <c r="R1263" s="8"/>
      <c r="S1263" s="41"/>
      <c r="T1263" s="9"/>
      <c r="U1263" s="8"/>
      <c r="V1263" s="51"/>
      <c r="X1263" s="9"/>
      <c r="Y1263" s="9"/>
      <c r="Z1263" s="9"/>
      <c r="AA1263" s="8"/>
      <c r="AB1263" s="12"/>
      <c r="AC1263" s="11"/>
      <c r="AD1263" s="11"/>
      <c r="AE1263" s="11"/>
      <c r="AF1263" s="11"/>
      <c r="AG1263" s="11"/>
      <c r="AH1263" s="10"/>
      <c r="AI1263" s="7">
        <v>9672464.8000000007</v>
      </c>
      <c r="AJ1263" s="31"/>
      <c r="AK1263" s="38">
        <v>1.3038263800000001</v>
      </c>
      <c r="AN1263" s="6"/>
    </row>
    <row r="1264" spans="1:40" x14ac:dyDescent="0.25">
      <c r="A1264" s="6">
        <v>0.53020833333333328</v>
      </c>
      <c r="B1264">
        <v>2.65</v>
      </c>
      <c r="C1264">
        <f>B1264+0.68</f>
        <v>3.33</v>
      </c>
      <c r="D1264" s="5">
        <f>C1264/(0.2905*LN(C1264)+0.3655)</f>
        <v>4.6575807195834411</v>
      </c>
      <c r="E1264" s="5">
        <f>D1264*100</f>
        <v>465.75807195834409</v>
      </c>
      <c r="F1264">
        <v>142.227082884878</v>
      </c>
      <c r="G1264" s="4">
        <f>75.6*1000/(287.05*(F1264+273))</f>
        <v>0.63427642835542031</v>
      </c>
      <c r="H1264" s="3">
        <f>SQRT(2*ABS(E1264)/G1264)</f>
        <v>38.32268302046861</v>
      </c>
      <c r="I1264" s="2">
        <f>(2/2*0.0254)^2*3.1416*H1264</f>
        <v>7.7673742056788536E-2</v>
      </c>
      <c r="J1264" s="26"/>
      <c r="K1264" s="26"/>
      <c r="L1264" s="26"/>
      <c r="M1264" s="26"/>
      <c r="N1264" s="39"/>
      <c r="O1264" s="9"/>
      <c r="P1264" s="8"/>
      <c r="Q1264" s="41"/>
      <c r="R1264" s="8"/>
      <c r="S1264" s="41"/>
      <c r="T1264" s="9"/>
      <c r="U1264" s="8"/>
      <c r="V1264" s="51"/>
      <c r="X1264" s="9"/>
      <c r="Y1264" s="9"/>
      <c r="Z1264" s="9"/>
      <c r="AA1264" s="8"/>
      <c r="AB1264" s="12"/>
      <c r="AC1264" s="11"/>
      <c r="AD1264" s="11"/>
      <c r="AE1264" s="11"/>
      <c r="AF1264" s="11"/>
      <c r="AG1264" s="11"/>
      <c r="AH1264" s="10"/>
      <c r="AI1264" s="7">
        <v>9844687.5999999996</v>
      </c>
      <c r="AJ1264" s="31"/>
      <c r="AK1264" s="38">
        <v>1.30549157</v>
      </c>
      <c r="AN1264" s="6"/>
    </row>
    <row r="1265" spans="1:40" x14ac:dyDescent="0.25">
      <c r="A1265" s="6">
        <v>0.53021990740740743</v>
      </c>
      <c r="B1265">
        <v>3.29</v>
      </c>
      <c r="C1265">
        <f>B1265+0.68</f>
        <v>3.97</v>
      </c>
      <c r="D1265" s="5">
        <f>C1265/(0.2905*LN(C1265)+0.3655)</f>
        <v>5.1825541615830835</v>
      </c>
      <c r="E1265" s="5">
        <f>D1265*100</f>
        <v>518.25541615830832</v>
      </c>
      <c r="F1265">
        <v>142.927921962715</v>
      </c>
      <c r="G1265" s="4">
        <f>75.6*1000/(287.05*(F1265+273))</f>
        <v>0.63320767176643078</v>
      </c>
      <c r="H1265" s="3">
        <f>SQRT(2*ABS(E1265)/G1265)</f>
        <v>40.458878350752109</v>
      </c>
      <c r="I1265" s="2">
        <f>(2/2*0.0254)^2*3.1416*H1265</f>
        <v>8.2003456784192491E-2</v>
      </c>
      <c r="J1265" s="26"/>
      <c r="K1265" s="26"/>
      <c r="L1265" s="26"/>
      <c r="M1265" s="26"/>
      <c r="N1265" s="39"/>
      <c r="O1265" s="9"/>
      <c r="P1265" s="8"/>
      <c r="Q1265" s="41"/>
      <c r="R1265" s="8"/>
      <c r="S1265" s="41"/>
      <c r="T1265" s="9"/>
      <c r="U1265" s="8"/>
      <c r="V1265" s="51"/>
      <c r="X1265" s="9"/>
      <c r="Y1265" s="9"/>
      <c r="Z1265" s="9"/>
      <c r="AA1265" s="8"/>
      <c r="AB1265" s="12"/>
      <c r="AC1265" s="11"/>
      <c r="AD1265" s="11"/>
      <c r="AE1265" s="11"/>
      <c r="AF1265" s="11"/>
      <c r="AG1265" s="11"/>
      <c r="AH1265" s="10"/>
      <c r="AI1265" s="7">
        <v>9682431.1999999993</v>
      </c>
      <c r="AJ1265" s="31"/>
      <c r="AK1265" s="38">
        <v>1.3129436999999999</v>
      </c>
      <c r="AN1265" s="6"/>
    </row>
    <row r="1266" spans="1:40" x14ac:dyDescent="0.25">
      <c r="A1266" s="6">
        <v>0.53023148148148147</v>
      </c>
      <c r="B1266">
        <v>4.37</v>
      </c>
      <c r="C1266">
        <f>B1266+0.68</f>
        <v>5.05</v>
      </c>
      <c r="D1266" s="5">
        <f>C1266/(0.2905*LN(C1266)+0.3655)</f>
        <v>6.0411591854759745</v>
      </c>
      <c r="E1266" s="5">
        <f>D1266*100</f>
        <v>604.1159185475974</v>
      </c>
      <c r="F1266">
        <v>143.88116284001401</v>
      </c>
      <c r="G1266" s="4">
        <f>75.6*1000/(287.05*(F1266+273))</f>
        <v>0.63175977848088383</v>
      </c>
      <c r="H1266" s="3">
        <f>SQRT(2*ABS(E1266)/G1266)</f>
        <v>43.731981052950552</v>
      </c>
      <c r="I1266" s="2">
        <f>(2/2*0.0254)^2*3.1416*H1266</f>
        <v>8.863749477365554E-2</v>
      </c>
      <c r="J1266" s="26"/>
      <c r="K1266" s="26"/>
      <c r="L1266" s="26"/>
      <c r="M1266" s="26"/>
      <c r="N1266" s="39"/>
      <c r="O1266" s="9"/>
      <c r="P1266" s="8"/>
      <c r="Q1266" s="41"/>
      <c r="R1266" s="8"/>
      <c r="S1266" s="41"/>
      <c r="T1266" s="9"/>
      <c r="U1266" s="8"/>
      <c r="V1266" s="51"/>
      <c r="X1266" s="9"/>
      <c r="Y1266" s="9"/>
      <c r="Z1266" s="9"/>
      <c r="AA1266" s="8"/>
      <c r="AB1266" s="12"/>
      <c r="AC1266" s="11"/>
      <c r="AD1266" s="11"/>
      <c r="AE1266" s="11"/>
      <c r="AF1266" s="11"/>
      <c r="AG1266" s="11"/>
      <c r="AH1266" s="10"/>
      <c r="AI1266" s="7">
        <v>9537609.4000000004</v>
      </c>
      <c r="AJ1266" s="31"/>
      <c r="AK1266" s="38">
        <v>1.2707072399999999</v>
      </c>
      <c r="AN1266" s="6"/>
    </row>
    <row r="1267" spans="1:40" x14ac:dyDescent="0.25">
      <c r="A1267" s="6">
        <v>0.53024305555555562</v>
      </c>
      <c r="B1267">
        <v>2.0099999999999998</v>
      </c>
      <c r="C1267">
        <f>B1267+0.68</f>
        <v>2.69</v>
      </c>
      <c r="D1267" s="5">
        <f>C1267/(0.2905*LN(C1267)+0.3655)</f>
        <v>4.1196902222850698</v>
      </c>
      <c r="E1267" s="5">
        <f>D1267*100</f>
        <v>411.96902222850696</v>
      </c>
      <c r="F1267">
        <v>144.73806236752199</v>
      </c>
      <c r="G1267" s="4">
        <f>75.6*1000/(287.05*(F1267+273))</f>
        <v>0.63046385956793938</v>
      </c>
      <c r="H1267" s="3">
        <f>SQRT(2*ABS(E1267)/G1267)</f>
        <v>36.150739032854091</v>
      </c>
      <c r="I1267" s="2">
        <f>(2/2*0.0254)^2*3.1416*H1267</f>
        <v>7.3271570711800585E-2</v>
      </c>
      <c r="J1267" s="26"/>
      <c r="K1267" s="26"/>
      <c r="L1267" s="26"/>
      <c r="M1267" s="26"/>
      <c r="N1267" s="39"/>
      <c r="O1267" s="9"/>
      <c r="P1267" s="8"/>
      <c r="Q1267" s="41"/>
      <c r="R1267" s="8"/>
      <c r="S1267" s="41"/>
      <c r="T1267" s="9"/>
      <c r="U1267" s="8"/>
      <c r="V1267" s="51"/>
      <c r="X1267" s="9"/>
      <c r="Y1267" s="9"/>
      <c r="Z1267" s="9"/>
      <c r="AA1267" s="8"/>
      <c r="AB1267" s="12"/>
      <c r="AC1267" s="11"/>
      <c r="AD1267" s="11"/>
      <c r="AE1267" s="11"/>
      <c r="AF1267" s="11"/>
      <c r="AG1267" s="11"/>
      <c r="AH1267" s="10"/>
      <c r="AI1267" s="7">
        <v>10011450.300000001</v>
      </c>
      <c r="AJ1267" s="31"/>
      <c r="AK1267" s="38">
        <v>1.3211184899999999</v>
      </c>
      <c r="AN1267" s="6"/>
    </row>
    <row r="1268" spans="1:40" x14ac:dyDescent="0.25">
      <c r="A1268" s="6">
        <v>0.53025462962962966</v>
      </c>
      <c r="B1268">
        <v>1.65</v>
      </c>
      <c r="C1268">
        <f>B1268+0.68</f>
        <v>2.33</v>
      </c>
      <c r="D1268" s="5">
        <f>C1268/(0.2905*LN(C1268)+0.3655)</f>
        <v>3.8120185245126939</v>
      </c>
      <c r="E1268" s="5">
        <f>D1268*100</f>
        <v>381.20185245126936</v>
      </c>
      <c r="F1268">
        <v>145.35676149183499</v>
      </c>
      <c r="G1268" s="4">
        <f>75.6*1000/(287.05*(F1268+273))</f>
        <v>0.62953147966224665</v>
      </c>
      <c r="H1268" s="3">
        <f>SQRT(2*ABS(E1268)/G1268)</f>
        <v>34.800362924741648</v>
      </c>
      <c r="I1268" s="2">
        <f>(2/2*0.0254)^2*3.1416*H1268</f>
        <v>7.0534581617243894E-2</v>
      </c>
      <c r="J1268" s="26"/>
      <c r="K1268" s="26"/>
      <c r="L1268" s="26"/>
      <c r="M1268" s="26"/>
      <c r="N1268" s="39"/>
      <c r="O1268" s="9"/>
      <c r="P1268" s="8"/>
      <c r="Q1268" s="41"/>
      <c r="R1268" s="8"/>
      <c r="S1268" s="41"/>
      <c r="T1268" s="9"/>
      <c r="U1268" s="8"/>
      <c r="V1268" s="51"/>
      <c r="X1268" s="9"/>
      <c r="Y1268" s="9"/>
      <c r="Z1268" s="9"/>
      <c r="AA1268" s="8"/>
      <c r="AB1268" s="12"/>
      <c r="AC1268" s="11"/>
      <c r="AD1268" s="11"/>
      <c r="AE1268" s="11"/>
      <c r="AF1268" s="11"/>
      <c r="AG1268" s="11"/>
      <c r="AH1268" s="10"/>
      <c r="AI1268" s="7">
        <v>9784303.6999999993</v>
      </c>
      <c r="AJ1268" s="31"/>
      <c r="AK1268" s="38">
        <v>1.3331449399999999</v>
      </c>
      <c r="AN1268" s="6"/>
    </row>
    <row r="1269" spans="1:40" x14ac:dyDescent="0.25">
      <c r="A1269" s="6">
        <v>0.5302662037037037</v>
      </c>
      <c r="B1269">
        <v>3.15</v>
      </c>
      <c r="C1269">
        <f>B1269+0.68</f>
        <v>3.83</v>
      </c>
      <c r="D1269" s="5">
        <f>C1269/(0.2905*LN(C1269)+0.3655)</f>
        <v>5.0688045530044405</v>
      </c>
      <c r="E1269" s="5">
        <f>D1269*100</f>
        <v>506.88045530044405</v>
      </c>
      <c r="F1269">
        <v>146.394078247408</v>
      </c>
      <c r="G1269" s="4">
        <f>75.6*1000/(287.05*(F1269+273))</f>
        <v>0.62797441534998166</v>
      </c>
      <c r="H1269" s="3">
        <f>SQRT(2*ABS(E1269)/G1269)</f>
        <v>40.178784622511159</v>
      </c>
      <c r="I1269" s="2">
        <f>(2/2*0.0254)^2*3.1416*H1269</f>
        <v>8.1435753108865486E-2</v>
      </c>
      <c r="J1269" s="26"/>
      <c r="K1269" s="26"/>
      <c r="L1269" s="26"/>
      <c r="M1269" s="26"/>
      <c r="N1269" s="39"/>
      <c r="O1269" s="9"/>
      <c r="P1269" s="8"/>
      <c r="Q1269" s="41"/>
      <c r="R1269" s="8"/>
      <c r="S1269" s="41"/>
      <c r="T1269" s="9"/>
      <c r="U1269" s="8"/>
      <c r="V1269" s="51"/>
      <c r="X1269" s="9"/>
      <c r="Y1269" s="9"/>
      <c r="Z1269" s="9"/>
      <c r="AA1269" s="8"/>
      <c r="AB1269" s="12"/>
      <c r="AC1269" s="11"/>
      <c r="AD1269" s="11"/>
      <c r="AE1269" s="11"/>
      <c r="AF1269" s="11"/>
      <c r="AG1269" s="11"/>
      <c r="AH1269" s="10"/>
      <c r="AI1269" s="7">
        <v>9403146</v>
      </c>
      <c r="AJ1269" s="31"/>
      <c r="AK1269" s="38">
        <v>1.3244771200000001</v>
      </c>
      <c r="AN1269" s="6"/>
    </row>
    <row r="1270" spans="1:40" x14ac:dyDescent="0.25">
      <c r="A1270" s="6">
        <v>0.53027777777777774</v>
      </c>
      <c r="B1270">
        <v>7.15</v>
      </c>
      <c r="C1270">
        <f>B1270+0.68</f>
        <v>7.83</v>
      </c>
      <c r="D1270" s="5">
        <f>C1270/(0.2905*LN(C1270)+0.3655)</f>
        <v>8.1279873863411733</v>
      </c>
      <c r="E1270" s="5">
        <f>D1270*100</f>
        <v>812.79873863411729</v>
      </c>
      <c r="F1270">
        <v>147.99594445668001</v>
      </c>
      <c r="G1270" s="4">
        <f>75.6*1000/(287.05*(F1270+273))</f>
        <v>0.62558500754337032</v>
      </c>
      <c r="H1270" s="3">
        <f>SQRT(2*ABS(E1270)/G1270)</f>
        <v>50.975716905897485</v>
      </c>
      <c r="I1270" s="2">
        <f>(2/2*0.0254)^2*3.1416*H1270</f>
        <v>0.1033193496393181</v>
      </c>
      <c r="J1270" s="26"/>
      <c r="K1270" s="26"/>
      <c r="L1270" s="26"/>
      <c r="M1270" s="26"/>
      <c r="N1270" s="39"/>
      <c r="O1270" s="9"/>
      <c r="P1270" s="8"/>
      <c r="Q1270" s="41"/>
      <c r="R1270" s="8"/>
      <c r="S1270" s="41"/>
      <c r="T1270" s="9"/>
      <c r="U1270" s="8"/>
      <c r="V1270" s="51"/>
      <c r="X1270" s="9"/>
      <c r="Y1270" s="9"/>
      <c r="Z1270" s="9"/>
      <c r="AA1270" s="8"/>
      <c r="AB1270" s="12"/>
      <c r="AC1270" s="11"/>
      <c r="AD1270" s="11"/>
      <c r="AE1270" s="11"/>
      <c r="AF1270" s="11"/>
      <c r="AG1270" s="11"/>
      <c r="AH1270" s="10"/>
      <c r="AI1270" s="7">
        <v>9703855.4000000004</v>
      </c>
      <c r="AJ1270" s="31"/>
      <c r="AK1270" s="38">
        <v>1.31699001</v>
      </c>
      <c r="AN1270" s="6"/>
    </row>
    <row r="1271" spans="1:40" x14ac:dyDescent="0.25">
      <c r="A1271" s="6">
        <v>0.53028935185185189</v>
      </c>
      <c r="B1271">
        <v>7.88</v>
      </c>
      <c r="C1271">
        <f>B1271+0.68</f>
        <v>8.56</v>
      </c>
      <c r="D1271" s="5">
        <f>C1271/(0.2905*LN(C1271)+0.3655)</f>
        <v>8.6531721201470049</v>
      </c>
      <c r="E1271" s="5">
        <f>D1271*100</f>
        <v>865.31721201470054</v>
      </c>
      <c r="F1271">
        <v>150.028409150469</v>
      </c>
      <c r="G1271" s="4">
        <f>75.6*1000/(287.05*(F1271+273))</f>
        <v>0.62257934784465419</v>
      </c>
      <c r="H1271" s="3">
        <f>SQRT(2*ABS(E1271)/G1271)</f>
        <v>52.723631249839841</v>
      </c>
      <c r="I1271" s="2">
        <f>(2/2*0.0254)^2*3.1416*H1271</f>
        <v>0.10686208300733997</v>
      </c>
      <c r="J1271" s="26"/>
      <c r="K1271" s="26"/>
      <c r="L1271" s="26"/>
      <c r="M1271" s="26"/>
      <c r="N1271" s="39"/>
      <c r="O1271" s="9"/>
      <c r="P1271" s="8"/>
      <c r="Q1271" s="41"/>
      <c r="R1271" s="8"/>
      <c r="S1271" s="41"/>
      <c r="T1271" s="9"/>
      <c r="U1271" s="8"/>
      <c r="V1271" s="51"/>
      <c r="X1271" s="9"/>
      <c r="Y1271" s="9"/>
      <c r="Z1271" s="9"/>
      <c r="AA1271" s="8"/>
      <c r="AB1271" s="12"/>
      <c r="AC1271" s="11"/>
      <c r="AD1271" s="11"/>
      <c r="AE1271" s="11"/>
      <c r="AF1271" s="11"/>
      <c r="AG1271" s="11"/>
      <c r="AH1271" s="10"/>
      <c r="AI1271" s="7">
        <v>9449776</v>
      </c>
      <c r="AJ1271" s="31"/>
      <c r="AK1271" s="38">
        <v>1.33398477</v>
      </c>
      <c r="AN1271" s="6"/>
    </row>
    <row r="1272" spans="1:40" x14ac:dyDescent="0.25">
      <c r="A1272" s="6">
        <v>0.53030092592592593</v>
      </c>
      <c r="B1272">
        <v>0.22</v>
      </c>
      <c r="C1272">
        <f>B1272+0.68</f>
        <v>0.9</v>
      </c>
      <c r="D1272" s="5">
        <f>C1272/(0.2905*LN(C1272)+0.3655)</f>
        <v>2.6874273799901629</v>
      </c>
      <c r="E1272" s="5">
        <f>D1272*100</f>
        <v>268.7427379990163</v>
      </c>
      <c r="F1272">
        <v>151.38403220561599</v>
      </c>
      <c r="G1272" s="4">
        <f>75.6*1000/(287.05*(F1272+273))</f>
        <v>0.62059062335563364</v>
      </c>
      <c r="H1272" s="3">
        <f>SQRT(2*ABS(E1272)/G1272)</f>
        <v>29.429356223250007</v>
      </c>
      <c r="I1272" s="2">
        <f>(2/2*0.0254)^2*3.1416*H1272</f>
        <v>5.9648439097052385E-2</v>
      </c>
      <c r="J1272" s="26"/>
      <c r="K1272" s="26"/>
      <c r="L1272" s="26"/>
      <c r="M1272" s="26"/>
      <c r="N1272" s="39"/>
      <c r="O1272" s="9"/>
      <c r="P1272" s="8"/>
      <c r="Q1272" s="41"/>
      <c r="R1272" s="8"/>
      <c r="S1272" s="41"/>
      <c r="T1272" s="9"/>
      <c r="U1272" s="8"/>
      <c r="X1272" s="9"/>
      <c r="Y1272" s="9"/>
      <c r="Z1272" s="9"/>
      <c r="AA1272" s="8"/>
      <c r="AB1272" s="12"/>
      <c r="AC1272" s="11"/>
      <c r="AD1272" s="11"/>
      <c r="AE1272" s="11"/>
      <c r="AF1272" s="11"/>
      <c r="AG1272" s="11"/>
      <c r="AH1272" s="10"/>
      <c r="AI1272" s="7">
        <v>10116326.699999999</v>
      </c>
      <c r="AJ1272" s="31"/>
      <c r="AK1272" s="38">
        <v>1.33927021</v>
      </c>
      <c r="AN1272" s="6"/>
    </row>
    <row r="1273" spans="1:40" x14ac:dyDescent="0.25">
      <c r="A1273" s="6">
        <v>0.53031249999999996</v>
      </c>
      <c r="B1273">
        <v>1.56</v>
      </c>
      <c r="C1273">
        <f>B1273+0.68</f>
        <v>2.2400000000000002</v>
      </c>
      <c r="D1273" s="5">
        <f>C1273/(0.2905*LN(C1273)+0.3655)</f>
        <v>3.7346950091443571</v>
      </c>
      <c r="E1273" s="5">
        <f>D1273*100</f>
        <v>373.46950091443574</v>
      </c>
      <c r="F1273">
        <v>151.969826716532</v>
      </c>
      <c r="G1273" s="4">
        <f>75.6*1000/(287.05*(F1273+273))</f>
        <v>0.61973517772671327</v>
      </c>
      <c r="H1273" s="3">
        <f>SQRT(2*ABS(E1273)/G1273)</f>
        <v>34.716784548783657</v>
      </c>
      <c r="I1273" s="2">
        <f>(2/2*0.0254)^2*3.1416*H1273</f>
        <v>7.0365182068360038E-2</v>
      </c>
      <c r="J1273" s="26"/>
      <c r="K1273" s="26"/>
      <c r="L1273" s="26"/>
      <c r="M1273" s="26"/>
      <c r="N1273" s="39"/>
      <c r="O1273" s="9"/>
      <c r="P1273" s="8"/>
      <c r="Q1273" s="41"/>
      <c r="R1273" s="8"/>
      <c r="S1273" s="41"/>
      <c r="T1273" s="9"/>
      <c r="U1273" s="8"/>
      <c r="X1273" s="9"/>
      <c r="Y1273" s="9"/>
      <c r="Z1273" s="9"/>
      <c r="AA1273" s="8"/>
      <c r="AB1273" s="12"/>
      <c r="AC1273" s="11"/>
      <c r="AD1273" s="11"/>
      <c r="AE1273" s="11"/>
      <c r="AF1273" s="11"/>
      <c r="AG1273" s="11"/>
      <c r="AH1273" s="10"/>
      <c r="AI1273" s="7">
        <v>11438244.1</v>
      </c>
      <c r="AJ1273" s="31"/>
      <c r="AK1273" s="38">
        <v>1.43827083</v>
      </c>
      <c r="AN1273" s="6"/>
    </row>
    <row r="1274" spans="1:40" x14ac:dyDescent="0.25">
      <c r="A1274" s="6">
        <v>0.53032407407407411</v>
      </c>
      <c r="B1274">
        <v>4.8</v>
      </c>
      <c r="C1274">
        <f>B1274+0.68</f>
        <v>5.4799999999999995</v>
      </c>
      <c r="D1274" s="5">
        <f>C1274/(0.2905*LN(C1274)+0.3655)</f>
        <v>6.3745314162114868</v>
      </c>
      <c r="E1274" s="5">
        <f>D1274*100</f>
        <v>637.45314162114869</v>
      </c>
      <c r="F1274">
        <v>153.075922439213</v>
      </c>
      <c r="G1274" s="4">
        <f>75.6*1000/(287.05*(F1274+273))</f>
        <v>0.61812634138281908</v>
      </c>
      <c r="H1274" s="3">
        <f>SQRT(2*ABS(E1274)/G1274)</f>
        <v>45.415124077750328</v>
      </c>
      <c r="I1274" s="2">
        <f>(2/2*0.0254)^2*3.1416*H1274</f>
        <v>9.2048947387324401E-2</v>
      </c>
      <c r="J1274" s="26"/>
      <c r="K1274" s="26"/>
      <c r="L1274" s="26"/>
      <c r="M1274" s="26"/>
      <c r="N1274" s="39"/>
      <c r="O1274" s="9"/>
      <c r="P1274" s="8"/>
      <c r="Q1274" s="41"/>
      <c r="R1274" s="8"/>
      <c r="S1274" s="41"/>
      <c r="T1274" s="9"/>
      <c r="U1274" s="8"/>
      <c r="X1274" s="9"/>
      <c r="Y1274" s="9"/>
      <c r="Z1274" s="9"/>
      <c r="AA1274" s="8"/>
      <c r="AB1274" s="12"/>
      <c r="AC1274" s="11"/>
      <c r="AD1274" s="11"/>
      <c r="AE1274" s="11"/>
      <c r="AF1274" s="11"/>
      <c r="AG1274" s="11"/>
      <c r="AH1274" s="10"/>
      <c r="AI1274" s="7">
        <v>11031997.4</v>
      </c>
      <c r="AJ1274" s="31"/>
      <c r="AK1274" s="38">
        <v>1.5383847100000001</v>
      </c>
      <c r="AN1274" s="6"/>
    </row>
    <row r="1275" spans="1:40" x14ac:dyDescent="0.25">
      <c r="A1275" s="6">
        <v>0.53033564814814815</v>
      </c>
      <c r="B1275">
        <v>5.46</v>
      </c>
      <c r="C1275">
        <f>B1275+0.68</f>
        <v>6.14</v>
      </c>
      <c r="D1275" s="5">
        <f>C1275/(0.2905*LN(C1275)+0.3655)</f>
        <v>6.8779597745843146</v>
      </c>
      <c r="E1275" s="5">
        <f>D1275*100</f>
        <v>687.79597745843148</v>
      </c>
      <c r="F1275">
        <v>154.314330664089</v>
      </c>
      <c r="G1275" s="4">
        <f>75.6*1000/(287.05*(F1275+273))</f>
        <v>0.61633493704589615</v>
      </c>
      <c r="H1275" s="3">
        <f>SQRT(2*ABS(E1275)/G1275)</f>
        <v>47.242886020149001</v>
      </c>
      <c r="I1275" s="2">
        <f>(2/2*0.0254)^2*3.1416*H1275</f>
        <v>9.5753518635095902E-2</v>
      </c>
      <c r="J1275" s="26"/>
      <c r="K1275" s="26"/>
      <c r="L1275" s="26"/>
      <c r="M1275" s="26"/>
      <c r="N1275" s="39"/>
      <c r="O1275" s="9"/>
      <c r="P1275" s="8"/>
      <c r="Q1275" s="41"/>
      <c r="R1275" s="8"/>
      <c r="S1275" s="41"/>
      <c r="T1275" s="9"/>
      <c r="U1275" s="8"/>
      <c r="X1275" s="9"/>
      <c r="Y1275" s="9"/>
      <c r="Z1275" s="9"/>
      <c r="AA1275" s="8"/>
      <c r="AB1275" s="12"/>
      <c r="AC1275" s="11"/>
      <c r="AD1275" s="11"/>
      <c r="AE1275" s="11"/>
      <c r="AF1275" s="11"/>
      <c r="AG1275" s="11"/>
      <c r="AH1275" s="10"/>
      <c r="AI1275" s="7">
        <v>8462559.9000000004</v>
      </c>
      <c r="AJ1275" s="31"/>
      <c r="AK1275" s="38">
        <v>1.56574853</v>
      </c>
      <c r="AN1275" s="6"/>
    </row>
    <row r="1276" spans="1:40" x14ac:dyDescent="0.25">
      <c r="A1276" s="6">
        <v>0.53034722222222219</v>
      </c>
      <c r="B1276">
        <v>5.81</v>
      </c>
      <c r="C1276">
        <f>B1276+0.68</f>
        <v>6.4899999999999993</v>
      </c>
      <c r="D1276" s="5">
        <f>C1276/(0.2905*LN(C1276)+0.3655)</f>
        <v>7.1411966914435085</v>
      </c>
      <c r="E1276" s="5">
        <f>D1276*100</f>
        <v>714.11966914435084</v>
      </c>
      <c r="F1276">
        <v>155.65744329221201</v>
      </c>
      <c r="G1276" s="4">
        <f>75.6*1000/(287.05*(F1276+273))</f>
        <v>0.61440377441229765</v>
      </c>
      <c r="H1276" s="3">
        <f>SQRT(2*ABS(E1276)/G1276)</f>
        <v>48.214043778090598</v>
      </c>
      <c r="I1276" s="2">
        <f>(2/2*0.0254)^2*3.1416*H1276</f>
        <v>9.7721894835335193E-2</v>
      </c>
      <c r="J1276" s="26"/>
      <c r="K1276" s="26"/>
      <c r="L1276" s="26"/>
      <c r="M1276" s="26"/>
      <c r="N1276" s="39"/>
      <c r="O1276" s="9"/>
      <c r="P1276" s="8"/>
      <c r="Q1276" s="41"/>
      <c r="R1276" s="8"/>
      <c r="S1276" s="41"/>
      <c r="T1276" s="9"/>
      <c r="U1276" s="8"/>
      <c r="X1276" s="9"/>
      <c r="Y1276" s="9"/>
      <c r="Z1276" s="9"/>
      <c r="AA1276" s="8"/>
      <c r="AB1276" s="12"/>
      <c r="AC1276" s="11"/>
      <c r="AD1276" s="11"/>
      <c r="AE1276" s="11"/>
      <c r="AF1276" s="11"/>
      <c r="AG1276" s="11"/>
      <c r="AH1276" s="10"/>
      <c r="AI1276" s="7">
        <v>1723867.9</v>
      </c>
      <c r="AJ1276" s="31"/>
      <c r="AK1276" s="38">
        <v>2.6416236500000001</v>
      </c>
      <c r="AN1276" s="6"/>
    </row>
    <row r="1277" spans="1:40" x14ac:dyDescent="0.25">
      <c r="A1277" s="6">
        <v>0.53035879629629623</v>
      </c>
      <c r="B1277">
        <v>6.39</v>
      </c>
      <c r="C1277">
        <f>B1277+0.68</f>
        <v>7.0699999999999994</v>
      </c>
      <c r="D1277" s="5">
        <f>C1277/(0.2905*LN(C1277)+0.3655)</f>
        <v>7.572207996452728</v>
      </c>
      <c r="E1277" s="5">
        <f>D1277*100</f>
        <v>757.22079964527279</v>
      </c>
      <c r="F1277">
        <v>157.50482434505</v>
      </c>
      <c r="G1277" s="4">
        <f>75.6*1000/(287.05*(F1277+273))</f>
        <v>0.61176724671863425</v>
      </c>
      <c r="H1277" s="3">
        <f>SQRT(2*ABS(E1277)/G1277)</f>
        <v>49.75459029830612</v>
      </c>
      <c r="I1277" s="2">
        <f>(2/2*0.0254)^2*3.1416*H1277</f>
        <v>0.10084432791168822</v>
      </c>
      <c r="J1277" s="26"/>
      <c r="K1277" s="26"/>
      <c r="L1277" s="26"/>
      <c r="M1277" s="26"/>
      <c r="N1277" s="39"/>
      <c r="O1277" s="9"/>
      <c r="P1277" s="8"/>
      <c r="Q1277" s="41"/>
      <c r="R1277" s="8"/>
      <c r="S1277" s="41"/>
      <c r="T1277" s="9"/>
      <c r="U1277" s="8"/>
      <c r="X1277" s="9"/>
      <c r="Y1277" s="9"/>
      <c r="Z1277" s="9"/>
      <c r="AA1277" s="8"/>
      <c r="AB1277" s="12"/>
      <c r="AC1277" s="11"/>
      <c r="AD1277" s="11"/>
      <c r="AE1277" s="11"/>
      <c r="AF1277" s="11"/>
      <c r="AG1277" s="11"/>
      <c r="AH1277" s="10"/>
      <c r="AI1277" s="7">
        <v>600781.1</v>
      </c>
      <c r="AJ1277" s="31"/>
      <c r="AK1277" s="38">
        <v>2.8176507800000001</v>
      </c>
      <c r="AN1277" s="6"/>
    </row>
    <row r="1278" spans="1:40" x14ac:dyDescent="0.25">
      <c r="A1278" s="6">
        <v>0.53037037037037038</v>
      </c>
      <c r="B1278">
        <v>6.74</v>
      </c>
      <c r="C1278">
        <f>B1278+0.68</f>
        <v>7.42</v>
      </c>
      <c r="D1278" s="5">
        <f>C1278/(0.2905*LN(C1278)+0.3655)</f>
        <v>7.8293661103079026</v>
      </c>
      <c r="E1278" s="5">
        <f>D1278*100</f>
        <v>782.93661103079023</v>
      </c>
      <c r="F1278">
        <v>159.148283402662</v>
      </c>
      <c r="G1278" s="4">
        <f>75.6*1000/(287.05*(F1278+273))</f>
        <v>0.60944069710271631</v>
      </c>
      <c r="H1278" s="3">
        <f>SQRT(2*ABS(E1278)/G1278)</f>
        <v>50.688865676388595</v>
      </c>
      <c r="I1278" s="2">
        <f>(2/2*0.0254)^2*3.1416*H1278</f>
        <v>0.10273794962623328</v>
      </c>
      <c r="J1278" s="26"/>
      <c r="K1278" s="26"/>
      <c r="L1278" s="26"/>
      <c r="M1278" s="26"/>
      <c r="N1278" s="39"/>
      <c r="O1278" s="9"/>
      <c r="P1278" s="8"/>
      <c r="Q1278" s="41"/>
      <c r="R1278" s="8"/>
      <c r="S1278" s="41"/>
      <c r="T1278" s="9"/>
      <c r="U1278" s="8"/>
      <c r="X1278" s="9"/>
      <c r="Y1278" s="9"/>
      <c r="Z1278" s="9"/>
      <c r="AA1278" s="8"/>
      <c r="AB1278" s="12"/>
      <c r="AC1278" s="11"/>
      <c r="AD1278" s="11"/>
      <c r="AE1278" s="11"/>
      <c r="AF1278" s="11"/>
      <c r="AG1278" s="11"/>
      <c r="AH1278" s="10"/>
      <c r="AI1278" s="7">
        <v>1545577.2</v>
      </c>
      <c r="AJ1278" s="31"/>
      <c r="AK1278" s="38">
        <v>0.66760794999999995</v>
      </c>
      <c r="AN1278" s="6"/>
    </row>
    <row r="1279" spans="1:40" x14ac:dyDescent="0.25">
      <c r="A1279" s="6">
        <v>0.53038194444444442</v>
      </c>
      <c r="B1279">
        <v>7.28</v>
      </c>
      <c r="C1279">
        <f>B1279+0.68</f>
        <v>7.96</v>
      </c>
      <c r="D1279" s="5">
        <f>C1279/(0.2905*LN(C1279)+0.3655)</f>
        <v>8.2221074283453852</v>
      </c>
      <c r="E1279" s="5">
        <f>D1279*100</f>
        <v>822.21074283453856</v>
      </c>
      <c r="F1279">
        <v>160.87952361261901</v>
      </c>
      <c r="G1279" s="4">
        <f>75.6*1000/(287.05*(F1279+273))</f>
        <v>0.60700894316414944</v>
      </c>
      <c r="H1279" s="3">
        <f>SQRT(2*ABS(E1279)/G1279)</f>
        <v>52.048596892128657</v>
      </c>
      <c r="I1279" s="2">
        <f>(2/2*0.0254)^2*3.1416*H1279</f>
        <v>0.10549389997714025</v>
      </c>
      <c r="J1279" s="26"/>
      <c r="K1279" s="26"/>
      <c r="L1279" s="26"/>
      <c r="M1279" s="26"/>
      <c r="N1279" s="39"/>
      <c r="O1279" s="9"/>
      <c r="P1279" s="8"/>
      <c r="Q1279" s="41"/>
      <c r="R1279" s="8"/>
      <c r="S1279" s="41"/>
      <c r="T1279" s="9"/>
      <c r="U1279" s="8"/>
      <c r="X1279" s="9"/>
      <c r="Y1279" s="9"/>
      <c r="Z1279" s="9"/>
      <c r="AA1279" s="8"/>
      <c r="AB1279" s="12"/>
      <c r="AC1279" s="11"/>
      <c r="AD1279" s="11"/>
      <c r="AE1279" s="11"/>
      <c r="AF1279" s="11"/>
      <c r="AG1279" s="11"/>
      <c r="AH1279" s="10"/>
      <c r="AI1279" s="7">
        <v>8468213.6999999993</v>
      </c>
      <c r="AJ1279" s="31"/>
      <c r="AK1279" s="38">
        <v>0.39323261999999998</v>
      </c>
      <c r="AN1279" s="6"/>
    </row>
    <row r="1280" spans="1:40" x14ac:dyDescent="0.25">
      <c r="A1280" s="6">
        <v>0.53039351851851857</v>
      </c>
      <c r="B1280">
        <v>4.91</v>
      </c>
      <c r="C1280">
        <f>B1280+0.68</f>
        <v>5.59</v>
      </c>
      <c r="D1280" s="5">
        <f>C1280/(0.2905*LN(C1280)+0.3655)</f>
        <v>6.4591087127003028</v>
      </c>
      <c r="E1280" s="5">
        <f>D1280*100</f>
        <v>645.91087127003027</v>
      </c>
      <c r="F1280">
        <v>162.670791764428</v>
      </c>
      <c r="G1280" s="4">
        <f>75.6*1000/(287.05*(F1280+273))</f>
        <v>0.60451321517800272</v>
      </c>
      <c r="H1280" s="3">
        <f>SQRT(2*ABS(E1280)/G1280)</f>
        <v>46.2272858350794</v>
      </c>
      <c r="I1280" s="2">
        <f>(2/2*0.0254)^2*3.1416*H1280</f>
        <v>9.3695064983356821E-2</v>
      </c>
      <c r="J1280" s="26"/>
      <c r="K1280" s="26"/>
      <c r="L1280" s="26"/>
      <c r="M1280" s="26"/>
      <c r="N1280" s="39"/>
      <c r="O1280" s="9"/>
      <c r="P1280" s="8"/>
      <c r="Q1280" s="41"/>
      <c r="R1280" s="8"/>
      <c r="S1280" s="41"/>
      <c r="T1280" s="9"/>
      <c r="U1280" s="8"/>
      <c r="X1280" s="9"/>
      <c r="Y1280" s="9"/>
      <c r="Z1280" s="9"/>
      <c r="AA1280" s="8"/>
      <c r="AB1280" s="12"/>
      <c r="AC1280" s="11"/>
      <c r="AD1280" s="11"/>
      <c r="AE1280" s="11"/>
      <c r="AF1280" s="11"/>
      <c r="AG1280" s="11"/>
      <c r="AH1280" s="10"/>
      <c r="AI1280" s="7">
        <v>29641935.399999999</v>
      </c>
      <c r="AJ1280" s="31"/>
      <c r="AK1280" s="38">
        <v>0.76890409999999998</v>
      </c>
      <c r="AN1280" s="6"/>
    </row>
    <row r="1281" spans="1:40" x14ac:dyDescent="0.25">
      <c r="A1281" s="6">
        <v>0.53040509259259261</v>
      </c>
      <c r="B1281">
        <v>1.44</v>
      </c>
      <c r="C1281">
        <f>B1281+0.68</f>
        <v>2.12</v>
      </c>
      <c r="D1281" s="5">
        <f>C1281/(0.2905*LN(C1281)+0.3655)</f>
        <v>3.631465370347652</v>
      </c>
      <c r="E1281" s="5">
        <f>D1281*100</f>
        <v>363.14653703476523</v>
      </c>
      <c r="F1281">
        <v>163.87822448384301</v>
      </c>
      <c r="G1281" s="4">
        <f>75.6*1000/(287.05*(F1281+273))</f>
        <v>0.60284247721392348</v>
      </c>
      <c r="H1281" s="3">
        <f>SQRT(2*ABS(E1281)/G1281)</f>
        <v>34.709953230219455</v>
      </c>
      <c r="I1281" s="2">
        <f>(2/2*0.0254)^2*3.1416*H1281</f>
        <v>7.0351336115147933E-2</v>
      </c>
      <c r="J1281" s="26"/>
      <c r="K1281" s="26"/>
      <c r="L1281" s="26"/>
      <c r="M1281" s="26"/>
      <c r="N1281" s="39"/>
      <c r="O1281" s="9"/>
      <c r="P1281" s="8"/>
      <c r="Q1281" s="41"/>
      <c r="R1281" s="8"/>
      <c r="S1281" s="41"/>
      <c r="T1281" s="9"/>
      <c r="U1281" s="8"/>
      <c r="X1281" s="9"/>
      <c r="Y1281" s="9"/>
      <c r="Z1281" s="9"/>
      <c r="AA1281" s="8"/>
      <c r="AB1281" s="12"/>
      <c r="AC1281" s="11"/>
      <c r="AD1281" s="11"/>
      <c r="AE1281" s="11"/>
      <c r="AF1281" s="11"/>
      <c r="AG1281" s="11"/>
      <c r="AH1281" s="10"/>
      <c r="AI1281" s="7">
        <v>116085602.90000001</v>
      </c>
      <c r="AJ1281" s="31"/>
      <c r="AK1281" s="38">
        <v>2.0302335</v>
      </c>
      <c r="AN1281" s="6"/>
    </row>
    <row r="1282" spans="1:40" x14ac:dyDescent="0.25">
      <c r="A1282" s="6">
        <v>0.53041666666666665</v>
      </c>
      <c r="B1282">
        <v>1.08</v>
      </c>
      <c r="C1282">
        <f>B1282+0.68</f>
        <v>1.7600000000000002</v>
      </c>
      <c r="D1282" s="5">
        <f>C1282/(0.2905*LN(C1282)+0.3655)</f>
        <v>3.3224870396005648</v>
      </c>
      <c r="E1282" s="5">
        <f>D1282*100</f>
        <v>332.2487039600565</v>
      </c>
      <c r="F1282">
        <v>164.38636556843699</v>
      </c>
      <c r="G1282" s="4">
        <f>75.6*1000/(287.05*(F1282+273))</f>
        <v>0.6021421146641841</v>
      </c>
      <c r="H1282" s="3">
        <f>SQRT(2*ABS(E1282)/G1282)</f>
        <v>33.21980997617873</v>
      </c>
      <c r="I1282" s="2">
        <f>(2/2*0.0254)^2*3.1416*H1282</f>
        <v>6.7331062125453589E-2</v>
      </c>
      <c r="J1282" s="26"/>
      <c r="K1282" s="26"/>
      <c r="L1282" s="26"/>
      <c r="M1282" s="26"/>
      <c r="N1282" s="39"/>
      <c r="O1282" s="9"/>
      <c r="P1282" s="8"/>
      <c r="Q1282" s="41"/>
      <c r="R1282" s="8"/>
      <c r="S1282" s="41"/>
      <c r="T1282" s="9"/>
      <c r="U1282" s="8"/>
      <c r="X1282" s="9"/>
      <c r="Y1282" s="9"/>
      <c r="Z1282" s="9"/>
      <c r="AA1282" s="8"/>
      <c r="AB1282" s="12"/>
      <c r="AC1282" s="11"/>
      <c r="AD1282" s="11"/>
      <c r="AE1282" s="11"/>
      <c r="AF1282" s="11"/>
      <c r="AG1282" s="11"/>
      <c r="AH1282" s="10"/>
      <c r="AI1282" s="7">
        <v>318378763</v>
      </c>
      <c r="AJ1282" s="31"/>
      <c r="AK1282" s="38">
        <v>3.3611703799999999</v>
      </c>
      <c r="AN1282" s="6"/>
    </row>
    <row r="1283" spans="1:40" x14ac:dyDescent="0.25">
      <c r="A1283" s="6">
        <v>0.53042824074074069</v>
      </c>
      <c r="B1283">
        <v>0.91</v>
      </c>
      <c r="C1283">
        <f>B1283+0.68</f>
        <v>1.59</v>
      </c>
      <c r="D1283" s="5">
        <f>C1283/(0.2905*LN(C1283)+0.3655)</f>
        <v>3.1786348925535499</v>
      </c>
      <c r="E1283" s="5">
        <f>D1283*100</f>
        <v>317.86348925535498</v>
      </c>
      <c r="F1283">
        <v>164.838875296683</v>
      </c>
      <c r="G1283" s="4">
        <f>75.6*1000/(287.05*(F1283+273))</f>
        <v>0.60151979631822272</v>
      </c>
      <c r="H1283" s="3">
        <f>SQRT(2*ABS(E1283)/G1283)</f>
        <v>32.509505136463197</v>
      </c>
      <c r="I1283" s="2">
        <f>(2/2*0.0254)^2*3.1416*H1283</f>
        <v>6.5891391659993609E-2</v>
      </c>
      <c r="J1283" s="26"/>
      <c r="K1283" s="26"/>
      <c r="L1283" s="26"/>
      <c r="M1283" s="26"/>
      <c r="N1283" s="39"/>
      <c r="O1283" s="9"/>
      <c r="P1283" s="8"/>
      <c r="Q1283" s="41"/>
      <c r="R1283" s="8"/>
      <c r="S1283" s="41"/>
      <c r="T1283" s="9"/>
      <c r="U1283" s="8"/>
      <c r="X1283" s="9"/>
      <c r="Y1283" s="9"/>
      <c r="Z1283" s="9"/>
      <c r="AA1283" s="8"/>
      <c r="AB1283" s="12"/>
      <c r="AC1283" s="11"/>
      <c r="AD1283" s="11"/>
      <c r="AE1283" s="11"/>
      <c r="AF1283" s="11"/>
      <c r="AG1283" s="11"/>
      <c r="AH1283" s="10"/>
      <c r="AI1283" s="7">
        <v>391361225.69999999</v>
      </c>
      <c r="AJ1283" s="31"/>
      <c r="AK1283" s="38">
        <v>4.49220621</v>
      </c>
      <c r="AN1283" s="6"/>
    </row>
    <row r="1284" spans="1:40" x14ac:dyDescent="0.25">
      <c r="A1284" s="6">
        <v>0.53043981481481484</v>
      </c>
      <c r="B1284">
        <v>0.71</v>
      </c>
      <c r="C1284">
        <f>B1284+0.68</f>
        <v>1.3900000000000001</v>
      </c>
      <c r="D1284" s="5">
        <f>C1284/(0.2905*LN(C1284)+0.3655)</f>
        <v>3.0141203610373424</v>
      </c>
      <c r="E1284" s="5">
        <f>D1284*100</f>
        <v>301.41203610373424</v>
      </c>
      <c r="F1284">
        <v>165.07559308247201</v>
      </c>
      <c r="G1284" s="4">
        <f>75.6*1000/(287.05*(F1284+273))</f>
        <v>0.60119476009949446</v>
      </c>
      <c r="H1284" s="3">
        <f>SQRT(2*ABS(E1284)/G1284)</f>
        <v>31.665598424800354</v>
      </c>
      <c r="I1284" s="2">
        <f>(2/2*0.0254)^2*3.1416*H1284</f>
        <v>6.4180932290364368E-2</v>
      </c>
      <c r="J1284" s="26"/>
      <c r="K1284" s="26"/>
      <c r="L1284" s="26"/>
      <c r="M1284" s="26"/>
      <c r="N1284" s="39"/>
      <c r="O1284" s="9"/>
      <c r="P1284" s="8"/>
      <c r="Q1284" s="41"/>
      <c r="R1284" s="8"/>
      <c r="S1284" s="41"/>
      <c r="T1284" s="9"/>
      <c r="U1284" s="8"/>
      <c r="X1284" s="9"/>
      <c r="Y1284" s="9"/>
      <c r="Z1284" s="9"/>
      <c r="AA1284" s="8"/>
      <c r="AB1284" s="12"/>
      <c r="AC1284" s="11"/>
      <c r="AD1284" s="11"/>
      <c r="AE1284" s="11"/>
      <c r="AF1284" s="11"/>
      <c r="AG1284" s="11"/>
      <c r="AH1284" s="10"/>
      <c r="AI1284" s="7">
        <v>395151455.80000001</v>
      </c>
      <c r="AJ1284" s="31"/>
      <c r="AK1284" s="38">
        <v>4.6361457399999999</v>
      </c>
      <c r="AN1284" s="6"/>
    </row>
    <row r="1285" spans="1:40" x14ac:dyDescent="0.25">
      <c r="A1285" s="6">
        <v>0.53045138888888888</v>
      </c>
      <c r="B1285">
        <v>0.27</v>
      </c>
      <c r="C1285">
        <f>B1285+0.68</f>
        <v>0.95000000000000007</v>
      </c>
      <c r="D1285" s="5">
        <f>C1285/(0.2905*LN(C1285)+0.3655)</f>
        <v>2.7096460417130221</v>
      </c>
      <c r="E1285" s="5">
        <f>D1285*100</f>
        <v>270.9646041713022</v>
      </c>
      <c r="F1285">
        <v>165.13129339691901</v>
      </c>
      <c r="G1285" s="4">
        <f>75.6*1000/(287.05*(F1285+273))</f>
        <v>0.60111832927228326</v>
      </c>
      <c r="H1285" s="3">
        <f>SQRT(2*ABS(E1285)/G1285)</f>
        <v>30.025572305695938</v>
      </c>
      <c r="I1285" s="2">
        <f>(2/2*0.0254)^2*3.1416*H1285</f>
        <v>6.0856870515418354E-2</v>
      </c>
      <c r="J1285" s="26"/>
      <c r="K1285" s="26"/>
      <c r="L1285" s="26"/>
      <c r="M1285" s="26"/>
      <c r="N1285" s="39"/>
      <c r="O1285" s="9"/>
      <c r="P1285" s="8"/>
      <c r="Q1285" s="41"/>
      <c r="R1285" s="8"/>
      <c r="S1285" s="41"/>
      <c r="T1285" s="9"/>
      <c r="U1285" s="8"/>
      <c r="X1285" s="9"/>
      <c r="Y1285" s="9"/>
      <c r="Z1285" s="9"/>
      <c r="AA1285" s="8"/>
      <c r="AB1285" s="12"/>
      <c r="AC1285" s="11"/>
      <c r="AD1285" s="11"/>
      <c r="AE1285" s="11"/>
      <c r="AF1285" s="11"/>
      <c r="AG1285" s="11"/>
      <c r="AH1285" s="10"/>
      <c r="AI1285" s="7">
        <v>384520055.10000002</v>
      </c>
      <c r="AJ1285" s="31"/>
      <c r="AK1285" s="38">
        <v>3.8977468599999998</v>
      </c>
      <c r="AN1285" s="6"/>
    </row>
    <row r="1286" spans="1:40" x14ac:dyDescent="0.25">
      <c r="A1286" s="6">
        <v>0.53046296296296302</v>
      </c>
      <c r="B1286">
        <v>0.31</v>
      </c>
      <c r="C1286">
        <f>B1286+0.68</f>
        <v>0.99</v>
      </c>
      <c r="D1286" s="5">
        <f>C1286/(0.2905*LN(C1286)+0.3655)</f>
        <v>2.7304290623909595</v>
      </c>
      <c r="E1286" s="5">
        <f>D1286*100</f>
        <v>273.04290623909594</v>
      </c>
      <c r="F1286">
        <v>164.797103014361</v>
      </c>
      <c r="G1286" s="4">
        <f>75.6*1000/(287.05*(F1286+273))</f>
        <v>0.60157719015336031</v>
      </c>
      <c r="H1286" s="3">
        <f>SQRT(2*ABS(E1286)/G1286)</f>
        <v>30.129003394286929</v>
      </c>
      <c r="I1286" s="2">
        <f>(2/2*0.0254)^2*3.1416*H1286</f>
        <v>6.1066508230282375E-2</v>
      </c>
      <c r="J1286" s="26"/>
      <c r="K1286" s="26"/>
      <c r="L1286" s="26"/>
      <c r="M1286" s="26"/>
      <c r="N1286" s="39"/>
      <c r="O1286" s="9"/>
      <c r="P1286" s="8"/>
      <c r="Q1286" s="41"/>
      <c r="R1286" s="8"/>
      <c r="S1286" s="41"/>
      <c r="T1286" s="9"/>
      <c r="U1286" s="8"/>
      <c r="X1286" s="9"/>
      <c r="Y1286" s="9"/>
      <c r="Z1286" s="9"/>
      <c r="AA1286" s="8"/>
      <c r="AB1286" s="12"/>
      <c r="AC1286" s="11"/>
      <c r="AD1286" s="11"/>
      <c r="AE1286" s="11"/>
      <c r="AF1286" s="11"/>
      <c r="AG1286" s="11"/>
      <c r="AH1286" s="10"/>
      <c r="AI1286" s="7">
        <v>447435626.5</v>
      </c>
      <c r="AJ1286" s="31"/>
      <c r="AK1286" s="38">
        <v>3.4952999199999999</v>
      </c>
      <c r="AN1286" s="6"/>
    </row>
    <row r="1287" spans="1:40" x14ac:dyDescent="0.25">
      <c r="A1287" s="6">
        <v>0.53047453703703706</v>
      </c>
      <c r="B1287">
        <v>0.43</v>
      </c>
      <c r="C1287">
        <f>B1287+0.68</f>
        <v>1.1100000000000001</v>
      </c>
      <c r="D1287" s="5">
        <f>C1287/(0.2905*LN(C1287)+0.3655)</f>
        <v>2.8043291857960795</v>
      </c>
      <c r="E1287" s="5">
        <f>D1287*100</f>
        <v>280.43291857960793</v>
      </c>
      <c r="F1287">
        <v>164.28194760443901</v>
      </c>
      <c r="G1287" s="4">
        <f>75.6*1000/(287.05*(F1287+273))</f>
        <v>0.60228589936418164</v>
      </c>
      <c r="H1287" s="3">
        <f>SQRT(2*ABS(E1287)/G1287)</f>
        <v>30.516037924392229</v>
      </c>
      <c r="I1287" s="2">
        <f>(2/2*0.0254)^2*3.1416*H1287</f>
        <v>6.1850963228968478E-2</v>
      </c>
      <c r="J1287" s="26"/>
      <c r="K1287" s="26"/>
      <c r="L1287" s="26"/>
      <c r="M1287" s="26"/>
      <c r="N1287" s="39"/>
      <c r="O1287" s="9"/>
      <c r="P1287" s="8"/>
      <c r="Q1287" s="41"/>
      <c r="R1287" s="8"/>
      <c r="S1287" s="41"/>
      <c r="T1287" s="9"/>
      <c r="U1287" s="8"/>
      <c r="X1287" s="9"/>
      <c r="Y1287" s="9"/>
      <c r="Z1287" s="9"/>
      <c r="AA1287" s="8"/>
      <c r="AB1287" s="12"/>
      <c r="AC1287" s="11"/>
      <c r="AD1287" s="11"/>
      <c r="AE1287" s="11"/>
      <c r="AF1287" s="11"/>
      <c r="AG1287" s="11"/>
      <c r="AH1287" s="10"/>
      <c r="AI1287" s="7">
        <v>330834348.5</v>
      </c>
      <c r="AJ1287" s="31"/>
      <c r="AK1287" s="38">
        <v>3.5755193200000002</v>
      </c>
      <c r="AN1287" s="6"/>
    </row>
    <row r="1288" spans="1:40" x14ac:dyDescent="0.25">
      <c r="A1288" s="6">
        <v>0.5304861111111111</v>
      </c>
      <c r="B1288">
        <v>1.33</v>
      </c>
      <c r="C1288">
        <f>B1288+0.68</f>
        <v>2.0100000000000002</v>
      </c>
      <c r="D1288" s="5">
        <f>C1288/(0.2905*LN(C1288)+0.3655)</f>
        <v>3.5368136931023786</v>
      </c>
      <c r="E1288" s="5">
        <f>D1288*100</f>
        <v>353.68136931023787</v>
      </c>
      <c r="F1288">
        <v>163.78774061237101</v>
      </c>
      <c r="G1288" s="4">
        <f>75.6*1000/(287.05*(F1288+273))</f>
        <v>0.60296736057523226</v>
      </c>
      <c r="H1288" s="3">
        <f>SQRT(2*ABS(E1288)/G1288)</f>
        <v>34.251073486846813</v>
      </c>
      <c r="I1288" s="2">
        <f>(2/2*0.0254)^2*3.1416*H1288</f>
        <v>6.9421262748343884E-2</v>
      </c>
      <c r="J1288" s="26"/>
      <c r="K1288" s="26"/>
      <c r="L1288" s="26"/>
      <c r="M1288" s="26"/>
      <c r="N1288" s="39"/>
      <c r="O1288" s="9"/>
      <c r="P1288" s="8"/>
      <c r="Q1288" s="41"/>
      <c r="R1288" s="8"/>
      <c r="S1288" s="41"/>
      <c r="T1288" s="9"/>
      <c r="U1288" s="8"/>
      <c r="X1288" s="9"/>
      <c r="Y1288" s="9"/>
      <c r="Z1288" s="9"/>
      <c r="AA1288" s="8"/>
      <c r="AB1288" s="12"/>
      <c r="AC1288" s="11"/>
      <c r="AD1288" s="11"/>
      <c r="AE1288" s="11"/>
      <c r="AF1288" s="11"/>
      <c r="AG1288" s="11"/>
      <c r="AH1288" s="10"/>
      <c r="AI1288" s="7">
        <v>171794308.09999999</v>
      </c>
      <c r="AJ1288" s="31"/>
      <c r="AK1288" s="38">
        <v>3.72756898</v>
      </c>
      <c r="AN1288" s="6"/>
    </row>
    <row r="1289" spans="1:40" x14ac:dyDescent="0.25">
      <c r="A1289" s="6">
        <v>0.53049768518518514</v>
      </c>
      <c r="B1289">
        <v>4.79</v>
      </c>
      <c r="C1289">
        <f>B1289+0.68</f>
        <v>5.47</v>
      </c>
      <c r="D1289" s="5">
        <f>C1289/(0.2905*LN(C1289)+0.3655)</f>
        <v>6.3668287017920209</v>
      </c>
      <c r="E1289" s="5">
        <f>D1289*100</f>
        <v>636.68287017920204</v>
      </c>
      <c r="F1289">
        <v>163.947828912706</v>
      </c>
      <c r="G1289" s="4">
        <f>75.6*1000/(287.05*(F1289+273))</f>
        <v>0.60274644628404062</v>
      </c>
      <c r="H1289" s="3">
        <f>SQRT(2*ABS(E1289)/G1289)</f>
        <v>45.963093556035815</v>
      </c>
      <c r="I1289" s="2">
        <f>(2/2*0.0254)^2*3.1416*H1289</f>
        <v>9.3159590916343668E-2</v>
      </c>
      <c r="J1289" s="26"/>
      <c r="K1289" s="26"/>
      <c r="L1289" s="26"/>
      <c r="M1289" s="26"/>
      <c r="N1289" s="39"/>
      <c r="O1289" s="9"/>
      <c r="P1289" s="8"/>
      <c r="Q1289" s="41"/>
      <c r="R1289" s="8"/>
      <c r="S1289" s="41"/>
      <c r="T1289" s="9"/>
      <c r="U1289" s="8"/>
      <c r="X1289" s="9"/>
      <c r="Y1289" s="9"/>
      <c r="Z1289" s="9"/>
      <c r="AA1289" s="8"/>
      <c r="AB1289" s="12"/>
      <c r="AC1289" s="11"/>
      <c r="AD1289" s="11"/>
      <c r="AE1289" s="11"/>
      <c r="AF1289" s="11"/>
      <c r="AG1289" s="11"/>
      <c r="AH1289" s="10"/>
      <c r="AI1289" s="7">
        <v>121516487.09999999</v>
      </c>
      <c r="AJ1289" s="31"/>
      <c r="AK1289" s="38">
        <v>3.6354506</v>
      </c>
      <c r="AN1289" s="6"/>
    </row>
    <row r="1290" spans="1:40" x14ac:dyDescent="0.25">
      <c r="A1290" s="6">
        <v>0.53050925925925929</v>
      </c>
      <c r="B1290">
        <v>5.15</v>
      </c>
      <c r="C1290">
        <f>B1290+0.68</f>
        <v>5.83</v>
      </c>
      <c r="D1290" s="5">
        <f>C1290/(0.2905*LN(C1290)+0.3655)</f>
        <v>6.6426904008870604</v>
      </c>
      <c r="E1290" s="5">
        <f>D1290*100</f>
        <v>664.26904008870599</v>
      </c>
      <c r="F1290">
        <v>164.549959283974</v>
      </c>
      <c r="G1290" s="4">
        <f>75.6*1000/(287.05*(F1290+273))</f>
        <v>0.60191698227934642</v>
      </c>
      <c r="H1290" s="3">
        <f>SQRT(2*ABS(E1290)/G1290)</f>
        <v>46.980615835282926</v>
      </c>
      <c r="I1290" s="2">
        <f>(2/2*0.0254)^2*3.1416*H1290</f>
        <v>9.522194033517381E-2</v>
      </c>
      <c r="J1290" s="26"/>
      <c r="K1290" s="26"/>
      <c r="L1290" s="26"/>
      <c r="M1290" s="26"/>
      <c r="N1290" s="39"/>
      <c r="O1290" s="9"/>
      <c r="P1290" s="8"/>
      <c r="Q1290" s="41"/>
      <c r="R1290" s="8"/>
      <c r="S1290" s="41"/>
      <c r="T1290" s="9"/>
      <c r="U1290" s="8"/>
      <c r="X1290" s="9"/>
      <c r="Y1290" s="9"/>
      <c r="Z1290" s="9"/>
      <c r="AA1290" s="8"/>
      <c r="AB1290" s="12"/>
      <c r="AC1290" s="11"/>
      <c r="AD1290" s="11"/>
      <c r="AE1290" s="11"/>
      <c r="AF1290" s="11"/>
      <c r="AG1290" s="11"/>
      <c r="AH1290" s="10"/>
      <c r="AI1290" s="7">
        <v>114444512</v>
      </c>
      <c r="AJ1290" s="31"/>
      <c r="AK1290" s="38">
        <v>3.5539022600000001</v>
      </c>
      <c r="AN1290" s="6"/>
    </row>
    <row r="1291" spans="1:40" x14ac:dyDescent="0.25">
      <c r="A1291" s="6">
        <v>0.53052083333333333</v>
      </c>
      <c r="B1291">
        <v>5.08</v>
      </c>
      <c r="C1291">
        <f>B1291+0.68</f>
        <v>5.76</v>
      </c>
      <c r="D1291" s="5">
        <f>C1291/(0.2905*LN(C1291)+0.3655)</f>
        <v>6.5892782144760238</v>
      </c>
      <c r="E1291" s="5">
        <f>D1291*100</f>
        <v>658.92782144760235</v>
      </c>
      <c r="F1291">
        <v>165.392398749168</v>
      </c>
      <c r="G1291" s="4">
        <f>75.6*1000/(287.05*(F1291+273))</f>
        <v>0.60076030478655806</v>
      </c>
      <c r="H1291" s="3">
        <f>SQRT(2*ABS(E1291)/G1291)</f>
        <v>46.836378366323466</v>
      </c>
      <c r="I1291" s="2">
        <f>(2/2*0.0254)^2*3.1416*H1291</f>
        <v>9.4929594834393061E-2</v>
      </c>
      <c r="J1291" s="26"/>
      <c r="K1291" s="26"/>
      <c r="L1291" s="26"/>
      <c r="M1291" s="26"/>
      <c r="N1291" s="39"/>
      <c r="O1291" s="9"/>
      <c r="P1291" s="8"/>
      <c r="Q1291" s="41"/>
      <c r="R1291" s="8"/>
      <c r="S1291" s="41"/>
      <c r="T1291" s="9"/>
      <c r="U1291" s="8"/>
      <c r="X1291" s="9"/>
      <c r="Y1291" s="9"/>
      <c r="Z1291" s="9"/>
      <c r="AA1291" s="8"/>
      <c r="AB1291" s="12"/>
      <c r="AC1291" s="11"/>
      <c r="AD1291" s="11"/>
      <c r="AE1291" s="11"/>
      <c r="AF1291" s="11"/>
      <c r="AG1291" s="11"/>
      <c r="AH1291" s="10"/>
      <c r="AI1291" s="7">
        <v>114426925</v>
      </c>
      <c r="AJ1291" s="31"/>
      <c r="AK1291" s="38">
        <v>3.5109800199999999</v>
      </c>
      <c r="AN1291" s="6"/>
    </row>
    <row r="1292" spans="1:40" x14ac:dyDescent="0.25">
      <c r="A1292" s="6">
        <v>0.53053240740740748</v>
      </c>
      <c r="B1292">
        <v>0.83</v>
      </c>
      <c r="C1292">
        <f>B1292+0.68</f>
        <v>1.51</v>
      </c>
      <c r="D1292" s="5">
        <f>C1292/(0.2905*LN(C1292)+0.3655)</f>
        <v>3.1120042036893287</v>
      </c>
      <c r="E1292" s="5">
        <f>D1292*100</f>
        <v>311.2004203689329</v>
      </c>
      <c r="F1292">
        <v>165.85894802491501</v>
      </c>
      <c r="G1292" s="4">
        <f>75.6*1000/(287.05*(F1292+273))</f>
        <v>0.60012163879522518</v>
      </c>
      <c r="H1292" s="3">
        <f>SQRT(2*ABS(E1292)/G1292)</f>
        <v>32.20441704088617</v>
      </c>
      <c r="I1292" s="2">
        <f>(2/2*0.0254)^2*3.1416*H1292</f>
        <v>6.5273028534745051E-2</v>
      </c>
      <c r="J1292" s="26"/>
      <c r="K1292" s="26"/>
      <c r="L1292" s="26"/>
      <c r="M1292" s="26"/>
      <c r="N1292" s="39"/>
      <c r="O1292" s="9"/>
      <c r="P1292" s="8"/>
      <c r="Q1292" s="41"/>
      <c r="R1292" s="8"/>
      <c r="S1292" s="41"/>
      <c r="T1292" s="9"/>
      <c r="U1292" s="8"/>
      <c r="X1292" s="9"/>
      <c r="Y1292" s="9"/>
      <c r="Z1292" s="9"/>
      <c r="AA1292" s="8"/>
      <c r="AB1292" s="12"/>
      <c r="AC1292" s="11"/>
      <c r="AD1292" s="11"/>
      <c r="AE1292" s="11"/>
      <c r="AF1292" s="11"/>
      <c r="AG1292" s="11"/>
      <c r="AH1292" s="10"/>
      <c r="AI1292" s="7">
        <v>103468873.8</v>
      </c>
      <c r="AJ1292" s="31"/>
      <c r="AK1292" s="38">
        <v>3.4501910599999999</v>
      </c>
      <c r="AN1292" s="6"/>
    </row>
    <row r="1293" spans="1:40" x14ac:dyDescent="0.25">
      <c r="A1293" s="6">
        <v>0.53054398148148152</v>
      </c>
      <c r="B1293">
        <v>0.28999999999999998</v>
      </c>
      <c r="C1293">
        <f>B1293+0.68</f>
        <v>0.97</v>
      </c>
      <c r="D1293" s="5">
        <f>C1293/(0.2905*LN(C1293)+0.3655)</f>
        <v>2.7197410564993283</v>
      </c>
      <c r="E1293" s="5">
        <f>D1293*100</f>
        <v>271.97410564993282</v>
      </c>
      <c r="F1293">
        <v>166.036528914234</v>
      </c>
      <c r="G1293" s="4">
        <f>75.6*1000/(287.05*(F1293+273))</f>
        <v>0.59987890242296837</v>
      </c>
      <c r="H1293" s="3">
        <f>SQRT(2*ABS(E1293)/G1293)</f>
        <v>30.112511744736491</v>
      </c>
      <c r="I1293" s="2">
        <f>(2/2*0.0254)^2*3.1416*H1293</f>
        <v>6.1033082383438943E-2</v>
      </c>
      <c r="J1293" s="26"/>
      <c r="K1293" s="26"/>
      <c r="L1293" s="26"/>
      <c r="M1293" s="26"/>
      <c r="N1293" s="39"/>
      <c r="O1293" s="9"/>
      <c r="P1293" s="8"/>
      <c r="Q1293" s="41"/>
      <c r="R1293" s="8"/>
      <c r="S1293" s="41"/>
      <c r="T1293" s="9"/>
      <c r="U1293" s="8"/>
      <c r="X1293" s="9"/>
      <c r="Y1293" s="9"/>
      <c r="Z1293" s="9"/>
      <c r="AA1293" s="8"/>
      <c r="AB1293" s="12"/>
      <c r="AC1293" s="11"/>
      <c r="AD1293" s="11"/>
      <c r="AE1293" s="11"/>
      <c r="AF1293" s="11"/>
      <c r="AG1293" s="11"/>
      <c r="AH1293" s="10"/>
      <c r="AI1293" s="7">
        <v>88877055.5</v>
      </c>
      <c r="AJ1293" s="31"/>
      <c r="AK1293" s="38">
        <v>3.4192786599999998</v>
      </c>
      <c r="AN1293" s="6"/>
    </row>
    <row r="1294" spans="1:40" x14ac:dyDescent="0.25">
      <c r="A1294" s="6">
        <v>0.53055555555555556</v>
      </c>
      <c r="B1294">
        <v>0.39</v>
      </c>
      <c r="C1294">
        <f>B1294+0.68</f>
        <v>1.07</v>
      </c>
      <c r="D1294" s="5">
        <f>C1294/(0.2905*LN(C1294)+0.3655)</f>
        <v>2.7781034953995807</v>
      </c>
      <c r="E1294" s="5">
        <f>D1294*100</f>
        <v>277.81034953995805</v>
      </c>
      <c r="F1294">
        <v>165.80671977187299</v>
      </c>
      <c r="G1294" s="4">
        <f>75.6*1000/(287.05*(F1294+273))</f>
        <v>0.60019306729300037</v>
      </c>
      <c r="H1294" s="3">
        <f>SQRT(2*ABS(E1294)/G1294)</f>
        <v>30.425920134468353</v>
      </c>
      <c r="I1294" s="2">
        <f>(2/2*0.0254)^2*3.1416*H1294</f>
        <v>6.1668309369228631E-2</v>
      </c>
      <c r="J1294" s="26"/>
      <c r="K1294" s="26"/>
      <c r="L1294" s="26"/>
      <c r="M1294" s="26"/>
      <c r="N1294" s="39"/>
      <c r="O1294" s="9"/>
      <c r="P1294" s="8"/>
      <c r="Q1294" s="41"/>
      <c r="R1294" s="8"/>
      <c r="S1294" s="41"/>
      <c r="T1294" s="9"/>
      <c r="U1294" s="8"/>
      <c r="X1294" s="9"/>
      <c r="Y1294" s="9"/>
      <c r="Z1294" s="9"/>
      <c r="AA1294" s="8"/>
      <c r="AB1294" s="12"/>
      <c r="AC1294" s="11"/>
      <c r="AD1294" s="11"/>
      <c r="AE1294" s="11"/>
      <c r="AF1294" s="11"/>
      <c r="AG1294" s="11"/>
      <c r="AH1294" s="10"/>
      <c r="AI1294" s="7">
        <v>94646436.200000003</v>
      </c>
      <c r="AJ1294" s="31"/>
      <c r="AK1294" s="38">
        <v>3.3495943600000002</v>
      </c>
      <c r="AN1294" s="6"/>
    </row>
    <row r="1295" spans="1:40" x14ac:dyDescent="0.25">
      <c r="A1295" s="6">
        <v>0.5305671296296296</v>
      </c>
      <c r="B1295">
        <v>0.65</v>
      </c>
      <c r="C1295">
        <f>B1295+0.68</f>
        <v>1.33</v>
      </c>
      <c r="D1295" s="5">
        <f>C1295/(0.2905*LN(C1295)+0.3655)</f>
        <v>2.9664689792423227</v>
      </c>
      <c r="E1295" s="5">
        <f>D1295*100</f>
        <v>296.64689792423229</v>
      </c>
      <c r="F1295">
        <v>165.32973194815801</v>
      </c>
      <c r="G1295" s="4">
        <f>75.6*1000/(287.05*(F1295+273))</f>
        <v>0.60084619384160221</v>
      </c>
      <c r="H1295" s="3">
        <f>SQRT(2*ABS(E1295)/G1295)</f>
        <v>31.423405245329814</v>
      </c>
      <c r="I1295" s="2">
        <f>(2/2*0.0254)^2*3.1416*H1295</f>
        <v>6.3690046760766644E-2</v>
      </c>
      <c r="J1295" s="26"/>
      <c r="K1295" s="26"/>
      <c r="L1295" s="26"/>
      <c r="M1295" s="26"/>
      <c r="N1295" s="39"/>
      <c r="O1295" s="9"/>
      <c r="P1295" s="8"/>
      <c r="Q1295" s="41"/>
      <c r="R1295" s="8"/>
      <c r="S1295" s="41"/>
      <c r="T1295" s="9"/>
      <c r="U1295" s="8"/>
      <c r="X1295" s="9"/>
      <c r="Y1295" s="9"/>
      <c r="Z1295" s="9"/>
      <c r="AA1295" s="8"/>
      <c r="AB1295" s="12"/>
      <c r="AC1295" s="11"/>
      <c r="AD1295" s="11"/>
      <c r="AE1295" s="11"/>
      <c r="AF1295" s="11"/>
      <c r="AG1295" s="11"/>
      <c r="AH1295" s="10"/>
      <c r="AI1295" s="7">
        <v>118831583.5</v>
      </c>
      <c r="AJ1295" s="31"/>
      <c r="AK1295" s="38">
        <v>3.2560744700000002</v>
      </c>
      <c r="AN1295" s="6"/>
    </row>
    <row r="1296" spans="1:40" x14ac:dyDescent="0.25">
      <c r="A1296" s="6">
        <v>0.53057870370370364</v>
      </c>
      <c r="B1296">
        <v>1.22</v>
      </c>
      <c r="C1296">
        <f>B1296+0.68</f>
        <v>1.9</v>
      </c>
      <c r="D1296" s="5">
        <f>C1296/(0.2905*LN(C1296)+0.3655)</f>
        <v>3.4422874443401694</v>
      </c>
      <c r="E1296" s="5">
        <f>D1296*100</f>
        <v>344.22874443401696</v>
      </c>
      <c r="F1296">
        <v>164.54647849608301</v>
      </c>
      <c r="G1296" s="4">
        <f>75.6*1000/(287.05*(F1296+273))</f>
        <v>0.60192177067428554</v>
      </c>
      <c r="H1296" s="3">
        <f>SQRT(2*ABS(E1296)/G1296)</f>
        <v>33.819605592132952</v>
      </c>
      <c r="I1296" s="2">
        <f>(2/2*0.0254)^2*3.1416*H1296</f>
        <v>6.8546748666386464E-2</v>
      </c>
      <c r="J1296" s="26"/>
      <c r="K1296" s="26"/>
      <c r="L1296" s="26"/>
      <c r="M1296" s="26"/>
      <c r="N1296" s="39"/>
      <c r="O1296" s="9"/>
      <c r="P1296" s="8"/>
      <c r="Q1296" s="41"/>
      <c r="R1296" s="8"/>
      <c r="S1296" s="41"/>
      <c r="T1296" s="9"/>
      <c r="U1296" s="8"/>
      <c r="X1296" s="9"/>
      <c r="Y1296" s="9"/>
      <c r="Z1296" s="9"/>
      <c r="AA1296" s="8"/>
      <c r="AB1296" s="12"/>
      <c r="AC1296" s="11"/>
      <c r="AD1296" s="11"/>
      <c r="AE1296" s="11"/>
      <c r="AF1296" s="11"/>
      <c r="AG1296" s="11"/>
      <c r="AH1296" s="10"/>
      <c r="AI1296" s="7">
        <v>156788777.30000001</v>
      </c>
      <c r="AJ1296" s="31"/>
      <c r="AK1296" s="38">
        <v>3.1119954500000002</v>
      </c>
      <c r="AN1296" s="6"/>
    </row>
    <row r="1297" spans="1:40" x14ac:dyDescent="0.25">
      <c r="A1297" s="6">
        <v>0.53059027777777779</v>
      </c>
      <c r="B1297">
        <v>0.88</v>
      </c>
      <c r="C1297">
        <f>B1297+0.68</f>
        <v>1.56</v>
      </c>
      <c r="D1297" s="5">
        <f>C1297/(0.2905*LN(C1297)+0.3655)</f>
        <v>3.1535459645504758</v>
      </c>
      <c r="E1297" s="5">
        <f>D1297*100</f>
        <v>315.35459645504756</v>
      </c>
      <c r="F1297">
        <v>163.46410434092101</v>
      </c>
      <c r="G1297" s="4">
        <f>75.6*1000/(287.05*(F1297+273))</f>
        <v>0.60341445830089113</v>
      </c>
      <c r="H1297" s="3">
        <f>SQRT(2*ABS(E1297)/G1297)</f>
        <v>32.330075926633761</v>
      </c>
      <c r="I1297" s="2">
        <f>(2/2*0.0254)^2*3.1416*H1297</f>
        <v>6.5527718319212613E-2</v>
      </c>
      <c r="J1297" s="26"/>
      <c r="K1297" s="26"/>
      <c r="L1297" s="26"/>
      <c r="M1297" s="26"/>
      <c r="N1297" s="39"/>
      <c r="O1297" s="9"/>
      <c r="P1297" s="8"/>
      <c r="Q1297" s="41"/>
      <c r="R1297" s="8"/>
      <c r="S1297" s="41"/>
      <c r="T1297" s="9"/>
      <c r="U1297" s="8"/>
      <c r="X1297" s="9"/>
      <c r="Y1297" s="9"/>
      <c r="Z1297" s="9"/>
      <c r="AA1297" s="8"/>
      <c r="AB1297" s="12"/>
      <c r="AC1297" s="11"/>
      <c r="AD1297" s="11"/>
      <c r="AE1297" s="11"/>
      <c r="AF1297" s="11"/>
      <c r="AG1297" s="11"/>
      <c r="AH1297" s="10"/>
      <c r="AI1297" s="7">
        <v>249870139.30000001</v>
      </c>
      <c r="AJ1297" s="31"/>
      <c r="AK1297" s="38">
        <v>2.8842140600000001</v>
      </c>
      <c r="AN1297" s="6"/>
    </row>
    <row r="1298" spans="1:40" x14ac:dyDescent="0.25">
      <c r="A1298" s="6">
        <v>0.53060185185185182</v>
      </c>
      <c r="B1298">
        <v>0.52</v>
      </c>
      <c r="C1298">
        <f>B1298+0.68</f>
        <v>1.2000000000000002</v>
      </c>
      <c r="D1298" s="5">
        <f>C1298/(0.2905*LN(C1298)+0.3655)</f>
        <v>2.8676273653755349</v>
      </c>
      <c r="E1298" s="5">
        <f>D1298*100</f>
        <v>286.76273653755351</v>
      </c>
      <c r="F1298">
        <v>162.74733203586899</v>
      </c>
      <c r="G1298" s="4">
        <f>75.6*1000/(287.05*(F1298+273))</f>
        <v>0.60440703069406521</v>
      </c>
      <c r="H1298" s="3">
        <f>SQRT(2*ABS(E1298)/G1298)</f>
        <v>30.804318287550753</v>
      </c>
      <c r="I1298" s="2">
        <f>(2/2*0.0254)^2*3.1416*H1298</f>
        <v>6.2435259859662438E-2</v>
      </c>
      <c r="J1298" s="26"/>
      <c r="K1298" s="26"/>
      <c r="L1298" s="26"/>
      <c r="M1298" s="26"/>
      <c r="N1298" s="39"/>
      <c r="O1298" s="9"/>
      <c r="P1298" s="8"/>
      <c r="Q1298" s="41"/>
      <c r="R1298" s="8"/>
      <c r="S1298" s="41"/>
      <c r="T1298" s="9"/>
      <c r="U1298" s="8"/>
      <c r="X1298" s="9"/>
      <c r="Y1298" s="9"/>
      <c r="Z1298" s="9"/>
      <c r="AA1298" s="8"/>
      <c r="AB1298" s="12"/>
      <c r="AC1298" s="11"/>
      <c r="AD1298" s="11"/>
      <c r="AE1298" s="11"/>
      <c r="AF1298" s="11"/>
      <c r="AG1298" s="11"/>
      <c r="AH1298" s="10"/>
      <c r="AI1298" s="7">
        <v>296686746.60000002</v>
      </c>
      <c r="AJ1298" s="31"/>
      <c r="AK1298" s="38">
        <v>3.3388517100000001</v>
      </c>
      <c r="AN1298" s="6"/>
    </row>
    <row r="1299" spans="1:40" x14ac:dyDescent="0.25">
      <c r="A1299" s="6">
        <v>0.53061342592592597</v>
      </c>
      <c r="B1299">
        <v>0.45</v>
      </c>
      <c r="C1299">
        <f>B1299+0.68</f>
        <v>1.1300000000000001</v>
      </c>
      <c r="D1299" s="5">
        <f>C1299/(0.2905*LN(C1299)+0.3655)</f>
        <v>2.8179254410358889</v>
      </c>
      <c r="E1299" s="5">
        <f>D1299*100</f>
        <v>281.79254410358891</v>
      </c>
      <c r="F1299">
        <v>161.954175164204</v>
      </c>
      <c r="G1299" s="4">
        <f>75.6*1000/(287.05*(F1299+273))</f>
        <v>0.60550919183436613</v>
      </c>
      <c r="H1299" s="3">
        <f>SQRT(2*ABS(E1299)/G1299)</f>
        <v>30.508396125954874</v>
      </c>
      <c r="I1299" s="2">
        <f>(2/2*0.0254)^2*3.1416*H1299</f>
        <v>6.1835474567061476E-2</v>
      </c>
      <c r="J1299" s="26"/>
      <c r="K1299" s="26"/>
      <c r="L1299" s="26"/>
      <c r="M1299" s="26"/>
      <c r="N1299" s="39"/>
      <c r="O1299" s="9"/>
      <c r="P1299" s="8"/>
      <c r="Q1299" s="41"/>
      <c r="R1299" s="8"/>
      <c r="S1299" s="41"/>
      <c r="T1299" s="9"/>
      <c r="U1299" s="8"/>
      <c r="X1299" s="9"/>
      <c r="Y1299" s="9"/>
      <c r="Z1299" s="9"/>
      <c r="AA1299" s="8"/>
      <c r="AB1299" s="12"/>
      <c r="AC1299" s="11"/>
      <c r="AD1299" s="11"/>
      <c r="AE1299" s="11"/>
      <c r="AF1299" s="11"/>
      <c r="AG1299" s="11"/>
      <c r="AH1299" s="10"/>
      <c r="AI1299" s="7">
        <v>323151944.69999999</v>
      </c>
      <c r="AJ1299" s="31"/>
      <c r="AK1299" s="38">
        <v>7.8095614299999996</v>
      </c>
      <c r="AN1299" s="6"/>
    </row>
    <row r="1300" spans="1:40" x14ac:dyDescent="0.25">
      <c r="A1300" s="6">
        <v>0.53062500000000001</v>
      </c>
      <c r="B1300">
        <v>0.41</v>
      </c>
      <c r="C1300">
        <f>B1300+0.68</f>
        <v>1.0900000000000001</v>
      </c>
      <c r="D1300" s="5">
        <f>C1300/(0.2905*LN(C1300)+0.3655)</f>
        <v>2.7910457666578079</v>
      </c>
      <c r="E1300" s="5">
        <f>D1300*100</f>
        <v>279.10457666578077</v>
      </c>
      <c r="F1300">
        <v>161.19944962956399</v>
      </c>
      <c r="G1300" s="4">
        <f>75.6*1000/(287.05*(F1300+273))</f>
        <v>0.60656168798314414</v>
      </c>
      <c r="H1300" s="3">
        <f>SQRT(2*ABS(E1300)/G1300)</f>
        <v>30.336186735400922</v>
      </c>
      <c r="I1300" s="2">
        <f>(2/2*0.0254)^2*3.1416*H1300</f>
        <v>6.1486434606198091E-2</v>
      </c>
      <c r="J1300" s="26"/>
      <c r="K1300" s="26"/>
      <c r="L1300" s="26"/>
      <c r="M1300" s="26"/>
      <c r="N1300" s="39"/>
      <c r="O1300" s="9"/>
      <c r="P1300" s="8"/>
      <c r="Q1300" s="41"/>
      <c r="R1300" s="8"/>
      <c r="S1300" s="41"/>
      <c r="T1300" s="9"/>
      <c r="U1300" s="8"/>
      <c r="X1300" s="9"/>
      <c r="Y1300" s="9"/>
      <c r="Z1300" s="9"/>
      <c r="AA1300" s="8"/>
      <c r="AB1300" s="12"/>
      <c r="AC1300" s="11"/>
      <c r="AD1300" s="11"/>
      <c r="AE1300" s="11"/>
      <c r="AF1300" s="11"/>
      <c r="AG1300" s="11"/>
      <c r="AH1300" s="10"/>
      <c r="AI1300" s="7">
        <v>298527123.30000001</v>
      </c>
      <c r="AJ1300" s="31"/>
      <c r="AK1300" s="38">
        <v>10.991490260000001</v>
      </c>
      <c r="AN1300" s="6"/>
    </row>
    <row r="1301" spans="1:40" x14ac:dyDescent="0.25">
      <c r="A1301" s="6">
        <v>0.53063657407407405</v>
      </c>
      <c r="B1301">
        <v>0.34</v>
      </c>
      <c r="C1301">
        <f>B1301+0.68</f>
        <v>1.02</v>
      </c>
      <c r="D1301" s="5">
        <f>C1301/(0.2905*LN(C1301)+0.3655)</f>
        <v>2.7474550381052718</v>
      </c>
      <c r="E1301" s="5">
        <f>D1301*100</f>
        <v>274.74550381052717</v>
      </c>
      <c r="F1301">
        <v>160.33015608545301</v>
      </c>
      <c r="G1301" s="4">
        <f>75.6*1000/(287.05*(F1301+273))</f>
        <v>0.60777849727292921</v>
      </c>
      <c r="H1301" s="3">
        <f>SQRT(2*ABS(E1301)/G1301)</f>
        <v>30.068213776912884</v>
      </c>
      <c r="I1301" s="2">
        <f>(2/2*0.0254)^2*3.1416*H1301</f>
        <v>6.0943297727063681E-2</v>
      </c>
      <c r="J1301" s="26"/>
      <c r="K1301" s="26"/>
      <c r="L1301" s="26"/>
      <c r="M1301" s="26"/>
      <c r="N1301" s="39"/>
      <c r="O1301" s="9"/>
      <c r="P1301" s="8"/>
      <c r="Q1301" s="41"/>
      <c r="R1301" s="8"/>
      <c r="S1301" s="41"/>
      <c r="T1301" s="9"/>
      <c r="U1301" s="8"/>
      <c r="X1301" s="9"/>
      <c r="Y1301" s="9"/>
      <c r="Z1301" s="9"/>
      <c r="AA1301" s="8"/>
      <c r="AB1301" s="12"/>
      <c r="AC1301" s="11"/>
      <c r="AD1301" s="11"/>
      <c r="AE1301" s="11"/>
      <c r="AF1301" s="11"/>
      <c r="AG1301" s="11"/>
      <c r="AH1301" s="10"/>
      <c r="AI1301" s="7">
        <v>297100303</v>
      </c>
      <c r="AJ1301" s="31"/>
      <c r="AK1301" s="38">
        <v>11.23873822</v>
      </c>
      <c r="AN1301" s="6"/>
    </row>
    <row r="1302" spans="1:40" x14ac:dyDescent="0.25">
      <c r="A1302" s="6">
        <v>0.53064814814814809</v>
      </c>
      <c r="B1302">
        <v>0.22</v>
      </c>
      <c r="C1302">
        <f>B1302+0.68</f>
        <v>0.9</v>
      </c>
      <c r="D1302" s="5">
        <f>C1302/(0.2905*LN(C1302)+0.3655)</f>
        <v>2.6874273799901629</v>
      </c>
      <c r="E1302" s="5">
        <f>D1302*100</f>
        <v>268.7427379990163</v>
      </c>
      <c r="F1302">
        <v>159.64183669448099</v>
      </c>
      <c r="G1302" s="4">
        <f>75.6*1000/(287.05*(F1302+273))</f>
        <v>0.60874545351619302</v>
      </c>
      <c r="H1302" s="3">
        <f>SQRT(2*ABS(E1302)/G1302)</f>
        <v>29.714299830290837</v>
      </c>
      <c r="I1302" s="2">
        <f>(2/2*0.0254)^2*3.1416*H1302</f>
        <v>6.0225972674808385E-2</v>
      </c>
      <c r="J1302" s="26"/>
      <c r="K1302" s="26"/>
      <c r="L1302" s="26"/>
      <c r="M1302" s="26"/>
      <c r="N1302" s="39"/>
      <c r="O1302" s="9"/>
      <c r="P1302" s="8"/>
      <c r="Q1302" s="41"/>
      <c r="R1302" s="8"/>
      <c r="S1302" s="41"/>
      <c r="T1302" s="9"/>
      <c r="U1302" s="8"/>
      <c r="X1302" s="9"/>
      <c r="Y1302" s="9"/>
      <c r="Z1302" s="9"/>
      <c r="AA1302" s="8"/>
      <c r="AB1302" s="12"/>
      <c r="AC1302" s="11"/>
      <c r="AD1302" s="11"/>
      <c r="AE1302" s="11"/>
      <c r="AF1302" s="11"/>
      <c r="AG1302" s="11"/>
      <c r="AH1302" s="10"/>
      <c r="AI1302" s="7">
        <v>294102422.30000001</v>
      </c>
      <c r="AJ1302" s="31"/>
      <c r="AK1302" s="38">
        <v>11.735873339999999</v>
      </c>
      <c r="AN1302" s="6"/>
    </row>
    <row r="1303" spans="1:40" x14ac:dyDescent="0.25">
      <c r="A1303" s="6">
        <v>0.53065972222222224</v>
      </c>
      <c r="B1303">
        <v>0.2</v>
      </c>
      <c r="C1303">
        <f>B1303+0.68</f>
        <v>0.88000000000000012</v>
      </c>
      <c r="D1303" s="5">
        <f>C1303/(0.2905*LN(C1303)+0.3655)</f>
        <v>2.6799494252592178</v>
      </c>
      <c r="E1303" s="5">
        <f>D1303*100</f>
        <v>267.99494252592177</v>
      </c>
      <c r="F1303">
        <v>158.988416305714</v>
      </c>
      <c r="G1303" s="4">
        <f>75.6*1000/(287.05*(F1303+273))</f>
        <v>0.60966623443503865</v>
      </c>
      <c r="H1303" s="3">
        <f>SQRT(2*ABS(E1303)/G1303)</f>
        <v>29.650513943571575</v>
      </c>
      <c r="I1303" s="2">
        <f>(2/2*0.0254)^2*3.1416*H1303</f>
        <v>6.0096689229042093E-2</v>
      </c>
      <c r="J1303" s="26"/>
      <c r="K1303" s="26"/>
      <c r="L1303" s="26"/>
      <c r="M1303" s="26"/>
      <c r="N1303" s="39"/>
      <c r="O1303" s="9"/>
      <c r="P1303" s="8"/>
      <c r="Q1303" s="41"/>
      <c r="R1303" s="8"/>
      <c r="S1303" s="41"/>
      <c r="T1303" s="9"/>
      <c r="U1303" s="8"/>
      <c r="X1303" s="9"/>
      <c r="Y1303" s="9"/>
      <c r="Z1303" s="9"/>
      <c r="AA1303" s="8"/>
      <c r="AB1303" s="12"/>
      <c r="AC1303" s="11"/>
      <c r="AD1303" s="11"/>
      <c r="AE1303" s="11"/>
      <c r="AF1303" s="11"/>
      <c r="AG1303" s="11"/>
      <c r="AH1303" s="10"/>
      <c r="AI1303" s="7">
        <v>294022267</v>
      </c>
      <c r="AJ1303" s="31"/>
      <c r="AK1303" s="38">
        <v>11.7514383</v>
      </c>
      <c r="AN1303" s="6"/>
    </row>
    <row r="1304" spans="1:40" x14ac:dyDescent="0.25">
      <c r="A1304" s="6">
        <v>0.53067129629629628</v>
      </c>
      <c r="B1304">
        <v>0.16</v>
      </c>
      <c r="C1304">
        <f>B1304+0.68</f>
        <v>0.84000000000000008</v>
      </c>
      <c r="D1304" s="5">
        <f>C1304/(0.2905*LN(C1304)+0.3655)</f>
        <v>2.6679342230984302</v>
      </c>
      <c r="E1304" s="5">
        <f>D1304*100</f>
        <v>266.79342230984304</v>
      </c>
      <c r="F1304">
        <v>158.35597836643399</v>
      </c>
      <c r="G1304" s="4">
        <f>75.6*1000/(287.05*(F1304+273))</f>
        <v>0.61056010417671902</v>
      </c>
      <c r="H1304" s="3">
        <f>SQRT(2*ABS(E1304)/G1304)</f>
        <v>29.562308543811763</v>
      </c>
      <c r="I1304" s="2">
        <f>(2/2*0.0254)^2*3.1416*H1304</f>
        <v>5.9917911467962576E-2</v>
      </c>
      <c r="J1304" s="26"/>
      <c r="K1304" s="26"/>
      <c r="L1304" s="26"/>
      <c r="M1304" s="26"/>
      <c r="N1304" s="39"/>
      <c r="O1304" s="9"/>
      <c r="P1304" s="8"/>
      <c r="Q1304" s="41"/>
      <c r="R1304" s="8"/>
      <c r="S1304" s="41"/>
      <c r="T1304" s="9"/>
      <c r="U1304" s="8"/>
      <c r="X1304" s="9"/>
      <c r="Y1304" s="9"/>
      <c r="Z1304" s="9"/>
      <c r="AA1304" s="8"/>
      <c r="AB1304" s="12"/>
      <c r="AC1304" s="11"/>
      <c r="AD1304" s="11"/>
      <c r="AE1304" s="11"/>
      <c r="AF1304" s="11"/>
      <c r="AG1304" s="11"/>
      <c r="AH1304" s="10"/>
      <c r="AI1304" s="7">
        <v>294081926.5</v>
      </c>
      <c r="AJ1304" s="31"/>
      <c r="AK1304" s="38">
        <v>11.75614792</v>
      </c>
      <c r="AN1304" s="6"/>
    </row>
    <row r="1305" spans="1:40" x14ac:dyDescent="0.25">
      <c r="A1305" s="6">
        <v>0.53068287037037043</v>
      </c>
      <c r="B1305">
        <v>0.22</v>
      </c>
      <c r="C1305">
        <f>B1305+0.68</f>
        <v>0.9</v>
      </c>
      <c r="D1305" s="5">
        <f>C1305/(0.2905*LN(C1305)+0.3655)</f>
        <v>2.6874273799901629</v>
      </c>
      <c r="E1305" s="5">
        <f>D1305*100</f>
        <v>268.7427379990163</v>
      </c>
      <c r="F1305">
        <v>157.58124474865201</v>
      </c>
      <c r="G1305" s="4">
        <f>75.6*1000/(287.05*(F1305+273))</f>
        <v>0.61165866906813293</v>
      </c>
      <c r="H1305" s="3">
        <f>SQRT(2*ABS(E1305)/G1305)</f>
        <v>29.643453553462329</v>
      </c>
      <c r="I1305" s="2">
        <f>(2/2*0.0254)^2*3.1416*H1305</f>
        <v>6.0082378985683797E-2</v>
      </c>
      <c r="J1305" s="26"/>
      <c r="K1305" s="26"/>
      <c r="L1305" s="26"/>
      <c r="M1305" s="26"/>
      <c r="N1305" s="39"/>
      <c r="O1305" s="9"/>
      <c r="P1305" s="8"/>
      <c r="Q1305" s="41"/>
      <c r="R1305" s="8"/>
      <c r="S1305" s="41"/>
      <c r="T1305" s="9"/>
      <c r="U1305" s="8"/>
      <c r="X1305" s="9"/>
      <c r="Y1305" s="9"/>
      <c r="Z1305" s="9"/>
      <c r="AA1305" s="8"/>
      <c r="AB1305" s="12"/>
      <c r="AC1305" s="11"/>
      <c r="AD1305" s="11"/>
      <c r="AE1305" s="11"/>
      <c r="AF1305" s="11"/>
      <c r="AG1305" s="11"/>
      <c r="AH1305" s="10"/>
      <c r="AI1305" s="7">
        <v>294075040.69999999</v>
      </c>
      <c r="AJ1305" s="31"/>
      <c r="AK1305" s="38">
        <v>11.75730899</v>
      </c>
      <c r="AN1305" s="6"/>
    </row>
    <row r="1306" spans="1:40" x14ac:dyDescent="0.25">
      <c r="A1306" s="6">
        <v>0.53069444444444447</v>
      </c>
      <c r="B1306">
        <v>0.16</v>
      </c>
      <c r="C1306">
        <f>B1306+0.68</f>
        <v>0.84000000000000008</v>
      </c>
      <c r="D1306" s="5">
        <f>C1306/(0.2905*LN(C1306)+0.3655)</f>
        <v>2.6679342230984302</v>
      </c>
      <c r="E1306" s="5">
        <f>D1306*100</f>
        <v>266.79342230984304</v>
      </c>
      <c r="F1306">
        <v>156.97688220682701</v>
      </c>
      <c r="G1306" s="4">
        <f>75.6*1000/(287.05*(F1306+273))</f>
        <v>0.61251839805186359</v>
      </c>
      <c r="H1306" s="3">
        <f>SQRT(2*ABS(E1306)/G1306)</f>
        <v>29.515013610547147</v>
      </c>
      <c r="I1306" s="2">
        <f>(2/2*0.0254)^2*3.1416*H1306</f>
        <v>5.9822052458168642E-2</v>
      </c>
      <c r="J1306" s="26"/>
      <c r="K1306" s="26"/>
      <c r="L1306" s="26"/>
      <c r="M1306" s="26"/>
      <c r="N1306" s="39"/>
      <c r="O1306" s="9"/>
      <c r="P1306" s="8"/>
      <c r="Q1306" s="41"/>
      <c r="R1306" s="8"/>
      <c r="S1306" s="41"/>
      <c r="T1306" s="9"/>
      <c r="U1306" s="8"/>
      <c r="X1306" s="9"/>
      <c r="Y1306" s="9"/>
      <c r="Z1306" s="9"/>
      <c r="AA1306" s="8"/>
      <c r="AB1306" s="12"/>
      <c r="AC1306" s="11"/>
      <c r="AD1306" s="11"/>
      <c r="AE1306" s="11"/>
      <c r="AF1306" s="11"/>
      <c r="AG1306" s="11"/>
      <c r="AH1306" s="10"/>
      <c r="AI1306" s="7">
        <v>296650644.39999998</v>
      </c>
      <c r="AJ1306" s="31"/>
      <c r="AK1306" s="38">
        <v>11.32885929</v>
      </c>
      <c r="AN1306" s="6"/>
    </row>
    <row r="1307" spans="1:40" x14ac:dyDescent="0.25">
      <c r="A1307" s="6">
        <v>0.53070601851851851</v>
      </c>
      <c r="B1307">
        <v>0.17</v>
      </c>
      <c r="C1307">
        <f>B1307+0.68</f>
        <v>0.85000000000000009</v>
      </c>
      <c r="D1307" s="5">
        <f>C1307/(0.2905*LN(C1307)+0.3655)</f>
        <v>2.6705352691482691</v>
      </c>
      <c r="E1307" s="5">
        <f>D1307*100</f>
        <v>267.05352691482693</v>
      </c>
      <c r="F1307">
        <v>156.34486527788599</v>
      </c>
      <c r="G1307" s="4">
        <f>75.6*1000/(287.05*(F1307+273))</f>
        <v>0.61342005550293388</v>
      </c>
      <c r="H1307" s="3">
        <f>SQRT(2*ABS(E1307)/G1307)</f>
        <v>29.50768722218098</v>
      </c>
      <c r="I1307" s="2">
        <f>(2/2*0.0254)^2*3.1416*H1307</f>
        <v>5.9807203080324778E-2</v>
      </c>
      <c r="J1307" s="26"/>
      <c r="K1307" s="26"/>
      <c r="L1307" s="26"/>
      <c r="M1307" s="26"/>
      <c r="N1307" s="39"/>
      <c r="O1307" s="9"/>
      <c r="P1307" s="8"/>
      <c r="Q1307" s="41"/>
      <c r="R1307" s="8"/>
      <c r="S1307" s="41"/>
      <c r="T1307" s="9"/>
      <c r="U1307" s="8"/>
      <c r="X1307" s="9"/>
      <c r="Y1307" s="9"/>
      <c r="Z1307" s="9"/>
      <c r="AA1307" s="8"/>
      <c r="AB1307" s="12"/>
      <c r="AC1307" s="11"/>
      <c r="AD1307" s="11"/>
      <c r="AE1307" s="11"/>
      <c r="AF1307" s="11"/>
      <c r="AG1307" s="11"/>
      <c r="AH1307" s="10"/>
      <c r="AI1307" s="7">
        <v>325758292</v>
      </c>
      <c r="AJ1307" s="31"/>
      <c r="AK1307" s="38">
        <v>8.0130332699999993</v>
      </c>
      <c r="AN1307" s="6"/>
    </row>
    <row r="1308" spans="1:40" x14ac:dyDescent="0.25">
      <c r="A1308" s="6">
        <v>0.53071759259259255</v>
      </c>
      <c r="B1308">
        <v>0.19</v>
      </c>
      <c r="C1308">
        <f>B1308+0.68</f>
        <v>0.87000000000000011</v>
      </c>
      <c r="D1308" s="5">
        <f>C1308/(0.2905*LN(C1308)+0.3655)</f>
        <v>2.6765576696495312</v>
      </c>
      <c r="E1308" s="5">
        <f>D1308*100</f>
        <v>267.6557669649531</v>
      </c>
      <c r="F1308">
        <v>155.827547472275</v>
      </c>
      <c r="G1308" s="4">
        <f>75.6*1000/(287.05*(F1308+273))</f>
        <v>0.61416005720968314</v>
      </c>
      <c r="H1308" s="3">
        <f>SQRT(2*ABS(E1308)/G1308)</f>
        <v>29.523137990439679</v>
      </c>
      <c r="I1308" s="2">
        <f>(2/2*0.0254)^2*3.1416*H1308</f>
        <v>5.9838519232893336E-2</v>
      </c>
      <c r="J1308" s="26"/>
      <c r="K1308" s="26"/>
      <c r="L1308" s="26"/>
      <c r="M1308" s="26"/>
      <c r="N1308" s="39"/>
      <c r="O1308" s="9"/>
      <c r="P1308" s="8"/>
      <c r="Q1308" s="41"/>
      <c r="R1308" s="8"/>
      <c r="S1308" s="41"/>
      <c r="T1308" s="9"/>
      <c r="U1308" s="8"/>
      <c r="X1308" s="9"/>
      <c r="Y1308" s="9"/>
      <c r="Z1308" s="9"/>
      <c r="AA1308" s="8"/>
      <c r="AB1308" s="12"/>
      <c r="AC1308" s="11"/>
      <c r="AD1308" s="11"/>
      <c r="AE1308" s="11"/>
      <c r="AF1308" s="11"/>
      <c r="AG1308" s="11"/>
      <c r="AH1308" s="10"/>
      <c r="AI1308" s="7">
        <v>340142728</v>
      </c>
      <c r="AJ1308" s="31"/>
      <c r="AK1308" s="38">
        <v>6.9902760800000001</v>
      </c>
      <c r="AN1308" s="6"/>
    </row>
    <row r="1309" spans="1:40" x14ac:dyDescent="0.25">
      <c r="A1309" s="6">
        <v>0.5307291666666667</v>
      </c>
      <c r="B1309">
        <v>0.25</v>
      </c>
      <c r="C1309">
        <f>B1309+0.68</f>
        <v>0.93</v>
      </c>
      <c r="D1309" s="5">
        <f>C1309/(0.2905*LN(C1309)+0.3655)</f>
        <v>2.7002056306030857</v>
      </c>
      <c r="E1309" s="5">
        <f>D1309*100</f>
        <v>270.02056306030858</v>
      </c>
      <c r="F1309">
        <v>155.126367671308</v>
      </c>
      <c r="G1309" s="4">
        <f>75.6*1000/(287.05*(F1309+273))</f>
        <v>0.61516592056964969</v>
      </c>
      <c r="H1309" s="3">
        <f>SQRT(2*ABS(E1309)/G1309)</f>
        <v>29.629019722305365</v>
      </c>
      <c r="I1309" s="2">
        <f>(2/2*0.0254)^2*3.1416*H1309</f>
        <v>6.0053123996476006E-2</v>
      </c>
      <c r="J1309" s="26"/>
      <c r="K1309" s="26"/>
      <c r="L1309" s="26"/>
      <c r="M1309" s="26"/>
      <c r="N1309" s="39"/>
      <c r="O1309" s="9"/>
      <c r="P1309" s="8"/>
      <c r="Q1309" s="41"/>
      <c r="R1309" s="8"/>
      <c r="S1309" s="41"/>
      <c r="T1309" s="9"/>
      <c r="U1309" s="8"/>
      <c r="X1309" s="9"/>
      <c r="Y1309" s="9"/>
      <c r="Z1309" s="9"/>
      <c r="AA1309" s="8"/>
      <c r="AB1309" s="12"/>
      <c r="AC1309" s="11"/>
      <c r="AD1309" s="11"/>
      <c r="AE1309" s="11"/>
      <c r="AF1309" s="11"/>
      <c r="AG1309" s="11"/>
      <c r="AH1309" s="10"/>
      <c r="AI1309" s="7">
        <v>349272110.5</v>
      </c>
      <c r="AJ1309" s="31"/>
      <c r="AK1309" s="38">
        <v>6.4578066099999996</v>
      </c>
      <c r="AN1309" s="6"/>
    </row>
    <row r="1310" spans="1:40" x14ac:dyDescent="0.25">
      <c r="A1310" s="6">
        <v>0.53074074074074074</v>
      </c>
      <c r="B1310">
        <v>0.17</v>
      </c>
      <c r="C1310">
        <f>B1310+0.68</f>
        <v>0.85000000000000009</v>
      </c>
      <c r="D1310" s="5">
        <f>C1310/(0.2905*LN(C1310)+0.3655)</f>
        <v>2.6705352691482691</v>
      </c>
      <c r="E1310" s="5">
        <f>D1310*100</f>
        <v>267.05352691482693</v>
      </c>
      <c r="F1310">
        <v>154.574572814753</v>
      </c>
      <c r="G1310" s="4">
        <f>75.6*1000/(287.05*(F1310+273))</f>
        <v>0.61595980639093151</v>
      </c>
      <c r="H1310" s="3">
        <f>SQRT(2*ABS(E1310)/G1310)</f>
        <v>29.44679072789031</v>
      </c>
      <c r="I1310" s="2">
        <f>(2/2*0.0254)^2*3.1416*H1310</f>
        <v>5.968377595526754E-2</v>
      </c>
      <c r="J1310" s="26"/>
      <c r="K1310" s="26"/>
      <c r="L1310" s="26"/>
      <c r="M1310" s="26"/>
      <c r="N1310" s="39"/>
      <c r="O1310" s="9"/>
      <c r="P1310" s="8"/>
      <c r="Q1310" s="41"/>
      <c r="R1310" s="8"/>
      <c r="S1310" s="41"/>
      <c r="T1310" s="9"/>
      <c r="U1310" s="8"/>
      <c r="X1310" s="9"/>
      <c r="Y1310" s="9"/>
      <c r="Z1310" s="9"/>
      <c r="AA1310" s="8"/>
      <c r="AB1310" s="12"/>
      <c r="AC1310" s="11"/>
      <c r="AD1310" s="11"/>
      <c r="AE1310" s="11"/>
      <c r="AF1310" s="11"/>
      <c r="AG1310" s="11"/>
      <c r="AH1310" s="10"/>
      <c r="AI1310" s="7">
        <v>357247985.30000001</v>
      </c>
      <c r="AJ1310" s="31"/>
      <c r="AK1310" s="38">
        <v>6.0534573500000004</v>
      </c>
      <c r="AN1310" s="6"/>
    </row>
    <row r="1311" spans="1:40" x14ac:dyDescent="0.25">
      <c r="A1311" s="6">
        <v>0.53075231481481489</v>
      </c>
      <c r="B1311">
        <v>0.24</v>
      </c>
      <c r="C1311">
        <f>B1311+0.68</f>
        <v>0.92</v>
      </c>
      <c r="D1311" s="5">
        <f>C1311/(0.2905*LN(C1311)+0.3655)</f>
        <v>2.6957523293421808</v>
      </c>
      <c r="E1311" s="5">
        <f>D1311*100</f>
        <v>269.57523293421809</v>
      </c>
      <c r="F1311">
        <v>154.04370523848601</v>
      </c>
      <c r="G1311" s="4">
        <f>75.6*1000/(287.05*(F1311+273))</f>
        <v>0.61672551979563794</v>
      </c>
      <c r="H1311" s="3">
        <f>SQRT(2*ABS(E1311)/G1311)</f>
        <v>29.567120588522144</v>
      </c>
      <c r="I1311" s="2">
        <f>(2/2*0.0254)^2*3.1416*H1311</f>
        <v>5.9927664686947796E-2</v>
      </c>
      <c r="J1311" s="26"/>
      <c r="K1311" s="26"/>
      <c r="L1311" s="26"/>
      <c r="M1311" s="26"/>
      <c r="N1311" s="39"/>
      <c r="O1311" s="9"/>
      <c r="P1311" s="8"/>
      <c r="Q1311" s="41"/>
      <c r="R1311" s="8"/>
      <c r="S1311" s="41"/>
      <c r="T1311" s="9"/>
      <c r="U1311" s="8"/>
      <c r="X1311" s="9"/>
      <c r="Y1311" s="9"/>
      <c r="Z1311" s="9"/>
      <c r="AA1311" s="8"/>
      <c r="AB1311" s="12"/>
      <c r="AC1311" s="11"/>
      <c r="AD1311" s="11"/>
      <c r="AE1311" s="11"/>
      <c r="AF1311" s="11"/>
      <c r="AG1311" s="11"/>
      <c r="AH1311" s="10"/>
      <c r="AI1311" s="7">
        <v>371300461.10000002</v>
      </c>
      <c r="AJ1311" s="31"/>
      <c r="AK1311" s="38">
        <v>5.4494308199999999</v>
      </c>
      <c r="AN1311" s="6"/>
    </row>
    <row r="1312" spans="1:40" x14ac:dyDescent="0.25">
      <c r="A1312" s="6">
        <v>0.53076388888888892</v>
      </c>
      <c r="B1312">
        <v>0.2</v>
      </c>
      <c r="C1312">
        <f>B1312+0.68</f>
        <v>0.88000000000000012</v>
      </c>
      <c r="D1312" s="5">
        <f>C1312/(0.2905*LN(C1312)+0.3655)</f>
        <v>2.6799494252592178</v>
      </c>
      <c r="E1312" s="5">
        <f>D1312*100</f>
        <v>267.99494252592177</v>
      </c>
      <c r="F1312">
        <v>153.537223037552</v>
      </c>
      <c r="G1312" s="4">
        <f>75.6*1000/(287.05*(F1312+273))</f>
        <v>0.61745783688724798</v>
      </c>
      <c r="H1312" s="3">
        <f>SQRT(2*ABS(E1312)/G1312)</f>
        <v>29.462842449813927</v>
      </c>
      <c r="I1312" s="2">
        <f>(2/2*0.0254)^2*3.1416*H1312</f>
        <v>5.9716310141550807E-2</v>
      </c>
      <c r="J1312" s="26"/>
      <c r="K1312" s="26"/>
      <c r="L1312" s="26"/>
      <c r="M1312" s="26"/>
      <c r="N1312" s="39"/>
      <c r="O1312" s="9"/>
      <c r="P1312" s="8"/>
      <c r="Q1312" s="41"/>
      <c r="R1312" s="8"/>
      <c r="S1312" s="41"/>
      <c r="T1312" s="9"/>
      <c r="U1312" s="8"/>
      <c r="X1312" s="9"/>
      <c r="Y1312" s="9"/>
      <c r="Z1312" s="9"/>
      <c r="AA1312" s="8"/>
      <c r="AB1312" s="12"/>
      <c r="AC1312" s="11"/>
      <c r="AD1312" s="11"/>
      <c r="AE1312" s="11"/>
      <c r="AF1312" s="11"/>
      <c r="AG1312" s="11"/>
      <c r="AH1312" s="10"/>
      <c r="AI1312" s="7">
        <v>387850625.19999999</v>
      </c>
      <c r="AJ1312" s="31"/>
      <c r="AK1312" s="38">
        <v>4.8719944499999999</v>
      </c>
      <c r="AN1312" s="6"/>
    </row>
    <row r="1313" spans="1:40" x14ac:dyDescent="0.25">
      <c r="A1313" s="6">
        <v>0.53077546296296296</v>
      </c>
      <c r="B1313">
        <v>0.21</v>
      </c>
      <c r="C1313">
        <f>B1313+0.68</f>
        <v>0.89</v>
      </c>
      <c r="D1313" s="5">
        <f>C1313/(0.2905*LN(C1313)+0.3655)</f>
        <v>2.6835768077843052</v>
      </c>
      <c r="E1313" s="5">
        <f>D1313*100</f>
        <v>268.35768077843051</v>
      </c>
      <c r="F1313">
        <v>152.90945785265501</v>
      </c>
      <c r="G1313" s="4">
        <f>75.6*1000/(287.05*(F1313+273))</f>
        <v>0.61836793297925285</v>
      </c>
      <c r="H1313" s="3">
        <f>SQRT(2*ABS(E1313)/G1313)</f>
        <v>29.461071138215473</v>
      </c>
      <c r="I1313" s="2">
        <f>(2/2*0.0254)^2*3.1416*H1313</f>
        <v>5.9712719985816481E-2</v>
      </c>
      <c r="J1313" s="26"/>
      <c r="K1313" s="26"/>
      <c r="L1313" s="26"/>
      <c r="M1313" s="26"/>
      <c r="N1313" s="39"/>
      <c r="O1313" s="9"/>
      <c r="P1313" s="8"/>
      <c r="Q1313" s="41"/>
      <c r="R1313" s="8"/>
      <c r="S1313" s="41"/>
      <c r="T1313" s="9"/>
      <c r="U1313" s="8"/>
      <c r="X1313" s="9"/>
      <c r="Y1313" s="9"/>
      <c r="Z1313" s="9"/>
      <c r="AA1313" s="8"/>
      <c r="AB1313" s="12"/>
      <c r="AC1313" s="11"/>
      <c r="AD1313" s="11"/>
      <c r="AE1313" s="11"/>
      <c r="AF1313" s="11"/>
      <c r="AG1313" s="11"/>
      <c r="AH1313" s="10"/>
      <c r="AI1313" s="7">
        <v>410054054</v>
      </c>
      <c r="AJ1313" s="31"/>
      <c r="AK1313" s="38">
        <v>4.2549494599999997</v>
      </c>
      <c r="AN1313" s="6"/>
    </row>
    <row r="1314" spans="1:40" x14ac:dyDescent="0.25">
      <c r="A1314" s="6">
        <v>0.530787037037037</v>
      </c>
      <c r="B1314">
        <v>0.18</v>
      </c>
      <c r="C1314">
        <f>B1314+0.68</f>
        <v>0.8600000000000001</v>
      </c>
      <c r="D1314" s="5">
        <f>C1314/(0.2905*LN(C1314)+0.3655)</f>
        <v>2.6734148587386759</v>
      </c>
      <c r="E1314" s="5">
        <f>D1314*100</f>
        <v>267.34148587386761</v>
      </c>
      <c r="F1314">
        <v>152.410127866018</v>
      </c>
      <c r="G1314" s="4">
        <f>75.6*1000/(287.05*(F1314+273))</f>
        <v>0.61909374938907868</v>
      </c>
      <c r="H1314" s="3">
        <f>SQRT(2*ABS(E1314)/G1314)</f>
        <v>29.387995655853995</v>
      </c>
      <c r="I1314" s="2">
        <f>(2/2*0.0254)^2*3.1416*H1314</f>
        <v>5.9564608065662321E-2</v>
      </c>
      <c r="J1314" s="26"/>
      <c r="K1314" s="26"/>
      <c r="L1314" s="26"/>
      <c r="M1314" s="26"/>
      <c r="N1314" s="39"/>
      <c r="O1314" s="9"/>
      <c r="P1314" s="8"/>
      <c r="Q1314" s="41"/>
      <c r="R1314" s="8"/>
      <c r="S1314" s="41"/>
      <c r="T1314" s="9"/>
      <c r="U1314" s="8"/>
      <c r="X1314" s="9"/>
      <c r="Y1314" s="9"/>
      <c r="Z1314" s="9"/>
      <c r="AA1314" s="8"/>
      <c r="AB1314" s="12"/>
      <c r="AC1314" s="11"/>
      <c r="AD1314" s="11"/>
      <c r="AE1314" s="11"/>
      <c r="AF1314" s="11"/>
      <c r="AG1314" s="11"/>
      <c r="AH1314" s="10"/>
      <c r="AI1314" s="7">
        <v>440801090.89999998</v>
      </c>
      <c r="AJ1314" s="31"/>
      <c r="AK1314" s="37">
        <v>3.6127161600000002</v>
      </c>
      <c r="AN1314" s="6"/>
    </row>
    <row r="1315" spans="1:40" x14ac:dyDescent="0.25">
      <c r="A1315" s="6">
        <v>0.53079861111111104</v>
      </c>
      <c r="B1315">
        <v>0.26</v>
      </c>
      <c r="C1315">
        <f>B1315+0.68</f>
        <v>0.94000000000000006</v>
      </c>
      <c r="D1315" s="5">
        <f>C1315/(0.2905*LN(C1315)+0.3655)</f>
        <v>2.7048398588920084</v>
      </c>
      <c r="E1315" s="5">
        <f>D1315*100</f>
        <v>270.48398588920082</v>
      </c>
      <c r="F1315">
        <v>151.96289344597699</v>
      </c>
      <c r="G1315" s="4">
        <f>75.6*1000/(287.05*(F1315+273))</f>
        <v>0.6197452887075211</v>
      </c>
      <c r="H1315" s="3">
        <f>SQRT(2*ABS(E1315)/G1315)</f>
        <v>29.544671101428015</v>
      </c>
      <c r="I1315" s="2">
        <f>(2/2*0.0254)^2*3.1416*H1315</f>
        <v>5.9882163288495993E-2</v>
      </c>
      <c r="J1315" s="26"/>
      <c r="K1315" s="26"/>
      <c r="L1315" s="26"/>
      <c r="M1315" s="26"/>
      <c r="N1315" s="39"/>
      <c r="O1315" s="9"/>
      <c r="P1315" s="8"/>
      <c r="Q1315" s="41"/>
      <c r="R1315" s="8"/>
      <c r="S1315" s="41"/>
      <c r="T1315" s="9"/>
      <c r="U1315" s="8"/>
      <c r="X1315" s="9"/>
      <c r="Y1315" s="9"/>
      <c r="Z1315" s="9"/>
      <c r="AA1315" s="8"/>
      <c r="AB1315" s="12"/>
      <c r="AC1315" s="11"/>
      <c r="AD1315" s="11"/>
      <c r="AE1315" s="11"/>
      <c r="AF1315" s="11"/>
      <c r="AG1315" s="11"/>
      <c r="AH1315" s="10"/>
      <c r="AI1315" s="7">
        <v>454894201.10000002</v>
      </c>
      <c r="AJ1315" s="31"/>
      <c r="AK1315" s="37">
        <v>3.3737469199999999</v>
      </c>
      <c r="AN1315" s="6"/>
    </row>
    <row r="1316" spans="1:40" x14ac:dyDescent="0.25">
      <c r="A1316" s="6">
        <v>0.53081018518518519</v>
      </c>
      <c r="B1316">
        <v>0.25</v>
      </c>
      <c r="C1316">
        <f>B1316+0.68</f>
        <v>0.93</v>
      </c>
      <c r="D1316" s="5">
        <f>C1316/(0.2905*LN(C1316)+0.3655)</f>
        <v>2.7002056306030857</v>
      </c>
      <c r="E1316" s="5">
        <f>D1316*100</f>
        <v>270.02056306030858</v>
      </c>
      <c r="F1316">
        <v>151.484543501665</v>
      </c>
      <c r="G1316" s="4">
        <f>75.6*1000/(287.05*(F1316+273))</f>
        <v>0.62044367720924432</v>
      </c>
      <c r="H1316" s="3">
        <f>SQRT(2*ABS(E1316)/G1316)</f>
        <v>29.5027320907672</v>
      </c>
      <c r="I1316" s="2">
        <f>(2/2*0.0254)^2*3.1416*H1316</f>
        <v>5.9797159848250299E-2</v>
      </c>
      <c r="J1316" s="26"/>
      <c r="K1316" s="26"/>
      <c r="L1316" s="26"/>
      <c r="M1316" s="26"/>
      <c r="N1316" s="39"/>
      <c r="O1316" s="9"/>
      <c r="P1316" s="8"/>
      <c r="Q1316" s="41"/>
      <c r="R1316" s="8"/>
      <c r="S1316" s="41"/>
      <c r="T1316" s="9"/>
      <c r="U1316" s="8"/>
      <c r="X1316" s="9"/>
      <c r="Y1316" s="9"/>
      <c r="Z1316" s="9"/>
      <c r="AA1316" s="8"/>
      <c r="AB1316" s="12"/>
      <c r="AC1316" s="11"/>
      <c r="AD1316" s="11"/>
      <c r="AE1316" s="11"/>
      <c r="AF1316" s="11"/>
      <c r="AG1316" s="11"/>
      <c r="AH1316" s="10"/>
      <c r="AI1316" s="7">
        <v>447559203.60000002</v>
      </c>
      <c r="AJ1316" s="31"/>
      <c r="AK1316" s="37">
        <v>3.4933433900000002</v>
      </c>
      <c r="AN1316" s="6"/>
    </row>
    <row r="1317" spans="1:40" x14ac:dyDescent="0.25">
      <c r="A1317" s="6">
        <v>0.53082175925925923</v>
      </c>
      <c r="B1317">
        <v>0.21</v>
      </c>
      <c r="C1317">
        <f>B1317+0.68</f>
        <v>0.89</v>
      </c>
      <c r="D1317" s="5">
        <f>C1317/(0.2905*LN(C1317)+0.3655)</f>
        <v>2.6835768077843052</v>
      </c>
      <c r="E1317" s="5">
        <f>D1317*100</f>
        <v>268.35768077843051</v>
      </c>
      <c r="F1317">
        <v>150.91618790935399</v>
      </c>
      <c r="G1317" s="4">
        <f>75.6*1000/(287.05*(F1317+273))</f>
        <v>0.62127552237985462</v>
      </c>
      <c r="H1317" s="3">
        <f>SQRT(2*ABS(E1317)/G1317)</f>
        <v>29.392050909669052</v>
      </c>
      <c r="I1317" s="2">
        <f>(2/2*0.0254)^2*3.1416*H1317</f>
        <v>5.9572827394633557E-2</v>
      </c>
      <c r="J1317" s="26"/>
      <c r="K1317" s="26"/>
      <c r="L1317" s="26"/>
      <c r="M1317" s="26"/>
      <c r="N1317" s="39"/>
      <c r="O1317" s="9"/>
      <c r="P1317" s="8"/>
      <c r="Q1317" s="41"/>
      <c r="R1317" s="8"/>
      <c r="S1317" s="41"/>
      <c r="T1317" s="9"/>
      <c r="U1317" s="8"/>
      <c r="X1317" s="9"/>
      <c r="Y1317" s="9"/>
      <c r="Z1317" s="9"/>
      <c r="AA1317" s="8"/>
      <c r="AB1317" s="12"/>
      <c r="AC1317" s="11"/>
      <c r="AD1317" s="11"/>
      <c r="AE1317" s="11"/>
      <c r="AF1317" s="11"/>
      <c r="AG1317" s="11"/>
      <c r="AH1317" s="10"/>
      <c r="AI1317" s="7">
        <v>446828764.60000002</v>
      </c>
      <c r="AJ1317" s="31"/>
      <c r="AK1317" s="37">
        <v>3.50607655</v>
      </c>
      <c r="AN1317" s="6"/>
    </row>
    <row r="1318" spans="1:40" x14ac:dyDescent="0.25">
      <c r="A1318" s="6">
        <v>0.53083333333333338</v>
      </c>
      <c r="B1318">
        <v>0.2</v>
      </c>
      <c r="C1318">
        <f>B1318+0.68</f>
        <v>0.88000000000000012</v>
      </c>
      <c r="D1318" s="5">
        <f>C1318/(0.2905*LN(C1318)+0.3655)</f>
        <v>2.6799494252592178</v>
      </c>
      <c r="E1318" s="5">
        <f>D1318*100</f>
        <v>267.99494252592177</v>
      </c>
      <c r="F1318">
        <v>150.46228996740399</v>
      </c>
      <c r="G1318" s="4">
        <f>75.6*1000/(287.05*(F1318+273))</f>
        <v>0.62194145105325271</v>
      </c>
      <c r="H1318" s="3">
        <f>SQRT(2*ABS(E1318)/G1318)</f>
        <v>29.35645063520434</v>
      </c>
      <c r="I1318" s="2">
        <f>(2/2*0.0254)^2*3.1416*H1318</f>
        <v>5.9500671524585366E-2</v>
      </c>
      <c r="J1318" s="26"/>
      <c r="K1318" s="26"/>
      <c r="L1318" s="26"/>
      <c r="M1318" s="26"/>
      <c r="N1318" s="39"/>
      <c r="O1318" s="9"/>
      <c r="P1318" s="8"/>
      <c r="Q1318" s="41"/>
      <c r="R1318" s="8"/>
      <c r="S1318" s="41"/>
      <c r="T1318" s="9"/>
      <c r="U1318" s="8"/>
      <c r="X1318" s="9"/>
      <c r="Y1318" s="9"/>
      <c r="Z1318" s="9"/>
      <c r="AA1318" s="8"/>
      <c r="AB1318" s="12"/>
      <c r="AC1318" s="11"/>
      <c r="AD1318" s="11"/>
      <c r="AE1318" s="11"/>
      <c r="AF1318" s="11"/>
      <c r="AG1318" s="11"/>
      <c r="AH1318" s="10"/>
      <c r="AI1318" s="7">
        <v>452464503.19999999</v>
      </c>
      <c r="AJ1318" s="31"/>
      <c r="AK1318" s="37">
        <v>3.4125639699999999</v>
      </c>
      <c r="AN1318" s="6"/>
    </row>
    <row r="1319" spans="1:40" x14ac:dyDescent="0.25">
      <c r="A1319" s="6">
        <v>0.53084490740740742</v>
      </c>
      <c r="B1319">
        <v>0.2</v>
      </c>
      <c r="C1319">
        <f>B1319+0.68</f>
        <v>0.88000000000000012</v>
      </c>
      <c r="D1319" s="5">
        <f>C1319/(0.2905*LN(C1319)+0.3655)</f>
        <v>2.6799494252592178</v>
      </c>
      <c r="E1319" s="5">
        <f>D1319*100</f>
        <v>267.99494252592177</v>
      </c>
      <c r="F1319">
        <v>150.02925950765101</v>
      </c>
      <c r="G1319" s="4">
        <f>75.6*1000/(287.05*(F1319+273))</f>
        <v>0.62257809635954309</v>
      </c>
      <c r="H1319" s="3">
        <f>SQRT(2*ABS(E1319)/G1319)</f>
        <v>29.34143691480099</v>
      </c>
      <c r="I1319" s="2">
        <f>(2/2*0.0254)^2*3.1416*H1319</f>
        <v>5.9470241195756363E-2</v>
      </c>
      <c r="J1319" s="26"/>
      <c r="K1319" s="26"/>
      <c r="L1319" s="26"/>
      <c r="M1319" s="26"/>
      <c r="N1319" s="39"/>
      <c r="O1319" s="9"/>
      <c r="P1319" s="8"/>
      <c r="Q1319" s="41"/>
      <c r="R1319" s="8"/>
      <c r="S1319" s="41"/>
      <c r="T1319" s="9"/>
      <c r="U1319" s="8"/>
      <c r="X1319" s="9"/>
      <c r="Y1319" s="9"/>
      <c r="Z1319" s="9"/>
      <c r="AA1319" s="8"/>
      <c r="AB1319" s="12"/>
      <c r="AC1319" s="11"/>
      <c r="AD1319" s="11"/>
      <c r="AE1319" s="11"/>
      <c r="AF1319" s="11"/>
      <c r="AG1319" s="11"/>
      <c r="AH1319" s="10"/>
      <c r="AI1319" s="7">
        <v>470035089.5</v>
      </c>
      <c r="AJ1319" s="31"/>
      <c r="AK1319" s="37">
        <v>3.1501615699999999</v>
      </c>
      <c r="AN1319" s="6"/>
    </row>
    <row r="1320" spans="1:40" x14ac:dyDescent="0.25">
      <c r="A1320" s="6">
        <v>0.53085648148148146</v>
      </c>
      <c r="B1320">
        <v>0.16</v>
      </c>
      <c r="C1320">
        <f>B1320+0.68</f>
        <v>0.84000000000000008</v>
      </c>
      <c r="D1320" s="5">
        <f>C1320/(0.2905*LN(C1320)+0.3655)</f>
        <v>2.6679342230984302</v>
      </c>
      <c r="E1320" s="5">
        <f>D1320*100</f>
        <v>266.79342230984304</v>
      </c>
      <c r="F1320">
        <v>149.58245305656499</v>
      </c>
      <c r="G1320" s="4">
        <f>75.6*1000/(287.05*(F1320+273))</f>
        <v>0.6232363629481017</v>
      </c>
      <c r="H1320" s="3">
        <f>SQRT(2*ABS(E1320)/G1320)</f>
        <v>29.260124157303203</v>
      </c>
      <c r="I1320" s="2">
        <f>(2/2*0.0254)^2*3.1416*H1320</f>
        <v>5.9305433680884923E-2</v>
      </c>
      <c r="J1320" s="26"/>
      <c r="K1320" s="26"/>
      <c r="L1320" s="26"/>
      <c r="M1320" s="26"/>
      <c r="N1320" s="39"/>
      <c r="O1320" s="9"/>
      <c r="P1320" s="8"/>
      <c r="Q1320" s="41"/>
      <c r="R1320" s="8"/>
      <c r="S1320" s="41"/>
      <c r="T1320" s="9"/>
      <c r="U1320" s="8"/>
      <c r="X1320" s="9"/>
      <c r="Y1320" s="9"/>
      <c r="Z1320" s="9"/>
      <c r="AA1320" s="8"/>
      <c r="AB1320" s="12"/>
      <c r="AC1320" s="11"/>
      <c r="AD1320" s="11"/>
      <c r="AE1320" s="11"/>
      <c r="AF1320" s="11"/>
      <c r="AG1320" s="11"/>
      <c r="AH1320" s="10"/>
      <c r="AI1320" s="7">
        <v>480009156.39999998</v>
      </c>
      <c r="AJ1320" s="31"/>
      <c r="AK1320" s="37">
        <v>3.0177022099999999</v>
      </c>
      <c r="AN1320" s="6"/>
    </row>
    <row r="1321" spans="1:40" x14ac:dyDescent="0.25">
      <c r="A1321" s="6">
        <v>0.5308680555555555</v>
      </c>
      <c r="B1321">
        <v>0.13</v>
      </c>
      <c r="C1321">
        <f>B1321+0.68</f>
        <v>0.81</v>
      </c>
      <c r="D1321" s="5">
        <f>C1321/(0.2905*LN(C1321)+0.3655)</f>
        <v>2.6619733521604392</v>
      </c>
      <c r="E1321" s="5">
        <f>D1321*100</f>
        <v>266.19733521604394</v>
      </c>
      <c r="F1321">
        <v>149.12619505444499</v>
      </c>
      <c r="G1321" s="4">
        <f>75.6*1000/(287.05*(F1321+273))</f>
        <v>0.62390999225881194</v>
      </c>
      <c r="H1321" s="3">
        <f>SQRT(2*ABS(E1321)/G1321)</f>
        <v>29.21163591396045</v>
      </c>
      <c r="I1321" s="2">
        <f>(2/2*0.0254)^2*3.1416*H1321</f>
        <v>5.9207156028869272E-2</v>
      </c>
      <c r="J1321" s="26"/>
      <c r="K1321" s="26"/>
      <c r="L1321" s="26"/>
      <c r="M1321" s="26"/>
      <c r="N1321" s="39"/>
      <c r="O1321" s="9"/>
      <c r="P1321" s="8"/>
      <c r="Q1321" s="41"/>
      <c r="R1321" s="8"/>
      <c r="S1321" s="41"/>
      <c r="T1321" s="9"/>
      <c r="U1321" s="8"/>
      <c r="X1321" s="9"/>
      <c r="Y1321" s="9"/>
      <c r="Z1321" s="9"/>
      <c r="AA1321" s="8"/>
      <c r="AB1321" s="12"/>
      <c r="AC1321" s="11"/>
      <c r="AD1321" s="11"/>
      <c r="AE1321" s="11"/>
      <c r="AF1321" s="11"/>
      <c r="AG1321" s="11"/>
      <c r="AH1321" s="10"/>
      <c r="AI1321" s="7">
        <v>482150057.39999998</v>
      </c>
      <c r="AJ1321" s="31"/>
      <c r="AK1321" s="37">
        <v>2.9412909100000002</v>
      </c>
      <c r="AN1321" s="6"/>
    </row>
    <row r="1322" spans="1:40" x14ac:dyDescent="0.25">
      <c r="A1322" s="6">
        <v>0.53087962962962965</v>
      </c>
      <c r="B1322">
        <v>0.15</v>
      </c>
      <c r="C1322">
        <f>B1322+0.68</f>
        <v>0.83000000000000007</v>
      </c>
      <c r="D1322" s="5">
        <f>C1322/(0.2905*LN(C1322)+0.3655)</f>
        <v>2.6656281847264394</v>
      </c>
      <c r="E1322" s="5">
        <f>D1322*100</f>
        <v>266.56281847264393</v>
      </c>
      <c r="F1322">
        <v>148.63716099333999</v>
      </c>
      <c r="G1322" s="4">
        <f>75.6*1000/(287.05*(F1322+273))</f>
        <v>0.62463363159970753</v>
      </c>
      <c r="H1322" s="3">
        <f>SQRT(2*ABS(E1322)/G1322)</f>
        <v>29.21474512264389</v>
      </c>
      <c r="I1322" s="2">
        <f>(2/2*0.0254)^2*3.1416*H1322</f>
        <v>5.9213457880781604E-2</v>
      </c>
      <c r="J1322" s="26"/>
      <c r="K1322" s="26"/>
      <c r="L1322" s="26"/>
      <c r="M1322" s="26"/>
      <c r="N1322" s="39"/>
      <c r="O1322" s="9"/>
      <c r="P1322" s="8"/>
      <c r="Q1322" s="41"/>
      <c r="R1322" s="8"/>
      <c r="S1322" s="41"/>
      <c r="T1322" s="9"/>
      <c r="U1322" s="8"/>
      <c r="X1322" s="9"/>
      <c r="Y1322" s="9"/>
      <c r="Z1322" s="9"/>
      <c r="AA1322" s="8"/>
      <c r="AB1322" s="12"/>
      <c r="AC1322" s="11"/>
      <c r="AD1322" s="11"/>
      <c r="AE1322" s="11"/>
      <c r="AF1322" s="11"/>
      <c r="AG1322" s="11"/>
      <c r="AH1322" s="10"/>
      <c r="AI1322" s="7">
        <v>338488895</v>
      </c>
      <c r="AJ1322" s="31"/>
      <c r="AK1322" s="37">
        <v>3.1173564599999999</v>
      </c>
      <c r="AN1322" s="6"/>
    </row>
    <row r="1323" spans="1:40" x14ac:dyDescent="0.25">
      <c r="A1323" s="6">
        <v>0.53089120370370368</v>
      </c>
      <c r="B1323">
        <v>0.26</v>
      </c>
      <c r="C1323">
        <f>B1323+0.68</f>
        <v>0.94000000000000006</v>
      </c>
      <c r="D1323" s="5">
        <f>C1323/(0.2905*LN(C1323)+0.3655)</f>
        <v>2.7048398588920084</v>
      </c>
      <c r="E1323" s="5">
        <f>D1323*100</f>
        <v>270.48398588920082</v>
      </c>
      <c r="F1323">
        <v>148.24253571944899</v>
      </c>
      <c r="G1323" s="4">
        <f>75.6*1000/(287.05*(F1323+273))</f>
        <v>0.62521879619504106</v>
      </c>
      <c r="H1323" s="3">
        <f>SQRT(2*ABS(E1323)/G1323)</f>
        <v>29.415061700498587</v>
      </c>
      <c r="I1323" s="2">
        <f>(2/2*0.0254)^2*3.1416*H1323</f>
        <v>5.9619466462948828E-2</v>
      </c>
      <c r="J1323" s="26"/>
      <c r="K1323" s="26"/>
      <c r="L1323" s="26"/>
      <c r="M1323" s="26"/>
      <c r="N1323" s="39"/>
      <c r="O1323" s="9"/>
      <c r="P1323" s="8"/>
      <c r="Q1323" s="41"/>
      <c r="R1323" s="8"/>
      <c r="S1323" s="41"/>
      <c r="T1323" s="9"/>
      <c r="U1323" s="8"/>
      <c r="X1323" s="9"/>
      <c r="Y1323" s="9"/>
      <c r="Z1323" s="9"/>
      <c r="AA1323" s="8"/>
      <c r="AB1323" s="12"/>
      <c r="AC1323" s="11"/>
      <c r="AD1323" s="11"/>
      <c r="AE1323" s="11"/>
      <c r="AF1323" s="11"/>
      <c r="AG1323" s="11"/>
      <c r="AH1323" s="10"/>
      <c r="AI1323" s="7">
        <v>244703763.30000001</v>
      </c>
      <c r="AJ1323" s="31"/>
      <c r="AK1323" s="37">
        <v>3.0749901199999998</v>
      </c>
      <c r="AN1323" s="6"/>
    </row>
    <row r="1324" spans="1:40" x14ac:dyDescent="0.25">
      <c r="A1324" s="6">
        <v>0.53090277777777783</v>
      </c>
      <c r="B1324">
        <v>0.15</v>
      </c>
      <c r="C1324">
        <f>B1324+0.68</f>
        <v>0.83000000000000007</v>
      </c>
      <c r="D1324" s="5">
        <f>C1324/(0.2905*LN(C1324)+0.3655)</f>
        <v>2.6656281847264394</v>
      </c>
      <c r="E1324" s="5">
        <f>D1324*100</f>
        <v>266.56281847264393</v>
      </c>
      <c r="F1324">
        <v>147.841055836317</v>
      </c>
      <c r="G1324" s="4">
        <f>75.6*1000/(287.05*(F1324+273))</f>
        <v>0.62581525123607673</v>
      </c>
      <c r="H1324" s="3">
        <f>SQRT(2*ABS(E1324)/G1324)</f>
        <v>29.18715149438912</v>
      </c>
      <c r="I1324" s="2">
        <f>(2/2*0.0254)^2*3.1416*H1324</f>
        <v>5.9157530158750055E-2</v>
      </c>
      <c r="J1324" s="26"/>
      <c r="K1324" s="26"/>
      <c r="L1324" s="26"/>
      <c r="M1324" s="26"/>
      <c r="N1324" s="39"/>
      <c r="O1324" s="9"/>
      <c r="P1324" s="8"/>
      <c r="Q1324" s="41"/>
      <c r="R1324" s="8"/>
      <c r="S1324" s="41"/>
      <c r="T1324" s="9"/>
      <c r="U1324" s="8"/>
      <c r="X1324" s="9"/>
      <c r="Y1324" s="9"/>
      <c r="Z1324" s="9"/>
      <c r="AA1324" s="8"/>
      <c r="AB1324" s="12"/>
      <c r="AC1324" s="11"/>
      <c r="AD1324" s="11"/>
      <c r="AE1324" s="11"/>
      <c r="AF1324" s="11"/>
      <c r="AG1324" s="11"/>
      <c r="AH1324" s="10"/>
      <c r="AI1324" s="7">
        <v>178006870.80000001</v>
      </c>
      <c r="AJ1324" s="31"/>
      <c r="AK1324" s="37">
        <v>2.9775654199999999</v>
      </c>
      <c r="AN1324" s="6"/>
    </row>
    <row r="1325" spans="1:40" x14ac:dyDescent="0.25">
      <c r="A1325" s="6">
        <v>0.53091435185185187</v>
      </c>
      <c r="B1325">
        <v>0.13</v>
      </c>
      <c r="C1325">
        <f>B1325+0.68</f>
        <v>0.81</v>
      </c>
      <c r="D1325" s="5">
        <f>C1325/(0.2905*LN(C1325)+0.3655)</f>
        <v>2.6619733521604392</v>
      </c>
      <c r="E1325" s="5">
        <f>D1325*100</f>
        <v>266.19733521604394</v>
      </c>
      <c r="F1325">
        <v>147.34622421708301</v>
      </c>
      <c r="G1325" s="4">
        <f>75.6*1000/(287.05*(F1325+273))</f>
        <v>0.62655196101546695</v>
      </c>
      <c r="H1325" s="3">
        <f>SQRT(2*ABS(E1325)/G1325)</f>
        <v>29.149982800525127</v>
      </c>
      <c r="I1325" s="2">
        <f>(2/2*0.0254)^2*3.1416*H1325</f>
        <v>5.9082195361908257E-2</v>
      </c>
      <c r="J1325" s="26"/>
      <c r="K1325" s="26"/>
      <c r="L1325" s="26"/>
      <c r="M1325" s="26"/>
      <c r="N1325" s="39"/>
      <c r="O1325" s="9"/>
      <c r="P1325" s="8"/>
      <c r="Q1325" s="41"/>
      <c r="R1325" s="8"/>
      <c r="S1325" s="41"/>
      <c r="T1325" s="9"/>
      <c r="U1325" s="8"/>
      <c r="X1325" s="9"/>
      <c r="Y1325" s="9"/>
      <c r="Z1325" s="9"/>
      <c r="AA1325" s="8"/>
      <c r="AB1325" s="12"/>
      <c r="AC1325" s="11"/>
      <c r="AD1325" s="11"/>
      <c r="AE1325" s="11"/>
      <c r="AF1325" s="11"/>
      <c r="AG1325" s="11"/>
      <c r="AH1325" s="10"/>
      <c r="AI1325" s="7">
        <v>125081752.2</v>
      </c>
      <c r="AJ1325" s="31"/>
      <c r="AK1325" s="37">
        <v>2.9987604700000001</v>
      </c>
      <c r="AN1325" s="6"/>
    </row>
    <row r="1326" spans="1:40" x14ac:dyDescent="0.25">
      <c r="A1326" s="6">
        <v>0.53092592592592591</v>
      </c>
      <c r="B1326">
        <v>0.17</v>
      </c>
      <c r="C1326">
        <f>B1326+0.68</f>
        <v>0.85000000000000009</v>
      </c>
      <c r="D1326" s="5">
        <f>C1326/(0.2905*LN(C1326)+0.3655)</f>
        <v>2.6705352691482691</v>
      </c>
      <c r="E1326" s="5">
        <f>D1326*100</f>
        <v>267.05352691482693</v>
      </c>
      <c r="F1326">
        <v>146.95527921817799</v>
      </c>
      <c r="G1326" s="4">
        <f>75.6*1000/(287.05*(F1326+273))</f>
        <v>0.62713523111072356</v>
      </c>
      <c r="H1326" s="3">
        <f>SQRT(2*ABS(E1326)/G1326)</f>
        <v>29.183243391590118</v>
      </c>
      <c r="I1326" s="2">
        <f>(2/2*0.0254)^2*3.1416*H1326</f>
        <v>5.914960908055783E-2</v>
      </c>
      <c r="J1326" s="26"/>
      <c r="K1326" s="26"/>
      <c r="L1326" s="26"/>
      <c r="M1326" s="26"/>
      <c r="N1326" s="39"/>
      <c r="O1326" s="9"/>
      <c r="P1326" s="8"/>
      <c r="Q1326" s="41"/>
      <c r="R1326" s="8"/>
      <c r="S1326" s="41"/>
      <c r="T1326" s="9"/>
      <c r="U1326" s="8"/>
      <c r="X1326" s="9"/>
      <c r="Y1326" s="9"/>
      <c r="Z1326" s="9"/>
      <c r="AA1326" s="8"/>
      <c r="AB1326" s="12"/>
      <c r="AC1326" s="11"/>
      <c r="AD1326" s="11"/>
      <c r="AE1326" s="11"/>
      <c r="AF1326" s="11"/>
      <c r="AG1326" s="11"/>
      <c r="AH1326" s="10"/>
      <c r="AI1326" s="7">
        <v>76408865.400000006</v>
      </c>
      <c r="AJ1326" s="31"/>
      <c r="AK1326" s="37">
        <v>2.8929833600000001</v>
      </c>
      <c r="AN1326" s="6"/>
    </row>
    <row r="1327" spans="1:40" x14ac:dyDescent="0.25">
      <c r="A1327" s="6">
        <v>0.53093749999999995</v>
      </c>
      <c r="B1327">
        <v>0.17</v>
      </c>
      <c r="C1327">
        <f>B1327+0.68</f>
        <v>0.85000000000000009</v>
      </c>
      <c r="D1327" s="5">
        <f>C1327/(0.2905*LN(C1327)+0.3655)</f>
        <v>2.6705352691482691</v>
      </c>
      <c r="E1327" s="5">
        <f>D1327*100</f>
        <v>267.05352691482693</v>
      </c>
      <c r="F1327">
        <v>146.578236929909</v>
      </c>
      <c r="G1327" s="4">
        <f>75.6*1000/(287.05*(F1327+273))</f>
        <v>0.62769878870685214</v>
      </c>
      <c r="H1327" s="3">
        <f>SQRT(2*ABS(E1327)/G1327)</f>
        <v>29.170139868122192</v>
      </c>
      <c r="I1327" s="2">
        <f>(2/2*0.0254)^2*3.1416*H1327</f>
        <v>5.9123050405077322E-2</v>
      </c>
      <c r="J1327" s="26"/>
      <c r="K1327" s="26"/>
      <c r="L1327" s="26"/>
      <c r="M1327" s="26"/>
      <c r="N1327" s="39"/>
      <c r="O1327" s="9"/>
      <c r="P1327" s="8"/>
      <c r="Q1327" s="41"/>
      <c r="R1327" s="8"/>
      <c r="S1327" s="41"/>
      <c r="T1327" s="9"/>
      <c r="U1327" s="8"/>
      <c r="X1327" s="9"/>
      <c r="Y1327" s="9"/>
      <c r="Z1327" s="9"/>
      <c r="AA1327" s="8"/>
      <c r="AB1327" s="12"/>
      <c r="AC1327" s="11"/>
      <c r="AD1327" s="11"/>
      <c r="AE1327" s="11"/>
      <c r="AF1327" s="11"/>
      <c r="AG1327" s="11"/>
      <c r="AH1327" s="10"/>
      <c r="AI1327" s="7">
        <v>46537178.299999997</v>
      </c>
      <c r="AJ1327" s="31"/>
      <c r="AK1327" s="37">
        <v>2.82746662</v>
      </c>
      <c r="AN1327" s="6"/>
    </row>
    <row r="1328" spans="1:40" x14ac:dyDescent="0.25">
      <c r="A1328" s="6">
        <v>0.5309490740740741</v>
      </c>
      <c r="B1328">
        <v>0.11</v>
      </c>
      <c r="C1328">
        <f>B1328+0.68</f>
        <v>0.79</v>
      </c>
      <c r="D1328" s="5">
        <f>C1328/(0.2905*LN(C1328)+0.3655)</f>
        <v>2.6597297134915805</v>
      </c>
      <c r="E1328" s="5">
        <f>D1328*100</f>
        <v>265.97297134915806</v>
      </c>
      <c r="F1328">
        <v>146.20817439763599</v>
      </c>
      <c r="G1328" s="4">
        <f>75.6*1000/(287.05*(F1328+273))</f>
        <v>0.62825289956976016</v>
      </c>
      <c r="H1328" s="3">
        <f>SQRT(2*ABS(E1328)/G1328)</f>
        <v>29.098225123079629</v>
      </c>
      <c r="I1328" s="2">
        <f>(2/2*0.0254)^2*3.1416*H1328</f>
        <v>5.8977291107547652E-2</v>
      </c>
      <c r="J1328" s="26"/>
      <c r="K1328" s="26"/>
      <c r="L1328" s="26"/>
      <c r="M1328" s="26"/>
      <c r="N1328" s="39"/>
      <c r="O1328" s="9"/>
      <c r="P1328" s="8"/>
      <c r="Q1328" s="41"/>
      <c r="R1328" s="8"/>
      <c r="S1328" s="41"/>
      <c r="T1328" s="9"/>
      <c r="U1328" s="8"/>
      <c r="X1328" s="9"/>
      <c r="Y1328" s="9"/>
      <c r="Z1328" s="9"/>
      <c r="AA1328" s="8"/>
      <c r="AB1328" s="12"/>
      <c r="AC1328" s="11"/>
      <c r="AD1328" s="11"/>
      <c r="AE1328" s="11"/>
      <c r="AF1328" s="11"/>
      <c r="AG1328" s="11"/>
      <c r="AH1328" s="10"/>
      <c r="AI1328" s="7">
        <v>29580229.100000001</v>
      </c>
      <c r="AJ1328" s="31"/>
      <c r="AK1328" s="37">
        <v>2.7531942300000001</v>
      </c>
      <c r="AN1328" s="6"/>
    </row>
    <row r="1329" spans="1:40" x14ac:dyDescent="0.25">
      <c r="A1329" s="6">
        <v>0.53096064814814814</v>
      </c>
      <c r="B1329">
        <v>0.2</v>
      </c>
      <c r="C1329">
        <f>B1329+0.68</f>
        <v>0.88000000000000012</v>
      </c>
      <c r="D1329" s="5">
        <f>C1329/(0.2905*LN(C1329)+0.3655)</f>
        <v>2.6799494252592178</v>
      </c>
      <c r="E1329" s="5">
        <f>D1329*100</f>
        <v>267.99494252592177</v>
      </c>
      <c r="F1329">
        <v>145.769021062082</v>
      </c>
      <c r="G1329" s="4">
        <f>75.6*1000/(287.05*(F1329+273))</f>
        <v>0.62891173377797782</v>
      </c>
      <c r="H1329" s="3">
        <f>SQRT(2*ABS(E1329)/G1329)</f>
        <v>29.193317339712287</v>
      </c>
      <c r="I1329" s="2">
        <f>(2/2*0.0254)^2*3.1416*H1329</f>
        <v>5.9170027307734588E-2</v>
      </c>
      <c r="J1329" s="26"/>
      <c r="K1329" s="26"/>
      <c r="L1329" s="26"/>
      <c r="M1329" s="26"/>
      <c r="N1329" s="39"/>
      <c r="O1329" s="9"/>
      <c r="P1329" s="8"/>
      <c r="Q1329" s="41"/>
      <c r="R1329" s="8"/>
      <c r="S1329" s="41"/>
      <c r="T1329" s="9"/>
      <c r="U1329" s="8"/>
      <c r="X1329" s="9"/>
      <c r="Y1329" s="9"/>
      <c r="Z1329" s="9"/>
      <c r="AA1329" s="8"/>
      <c r="AB1329" s="12"/>
      <c r="AC1329" s="11"/>
      <c r="AD1329" s="11"/>
      <c r="AE1329" s="11"/>
      <c r="AF1329" s="11"/>
      <c r="AG1329" s="11"/>
      <c r="AH1329" s="10"/>
      <c r="AI1329" s="7">
        <v>21005895.899999999</v>
      </c>
      <c r="AJ1329" s="31"/>
      <c r="AK1329" s="37">
        <v>2.5698671100000001</v>
      </c>
      <c r="AN1329" s="6"/>
    </row>
    <row r="1330" spans="1:40" x14ac:dyDescent="0.25">
      <c r="A1330" s="6">
        <v>0.53097222222222229</v>
      </c>
      <c r="B1330">
        <v>0.15</v>
      </c>
      <c r="C1330">
        <f>B1330+0.68</f>
        <v>0.83000000000000007</v>
      </c>
      <c r="D1330" s="5">
        <f>C1330/(0.2905*LN(C1330)+0.3655)</f>
        <v>2.6656281847264394</v>
      </c>
      <c r="E1330" s="5">
        <f>D1330*100</f>
        <v>266.56281847264393</v>
      </c>
      <c r="F1330">
        <v>145.416378400778</v>
      </c>
      <c r="G1330" s="4">
        <f>75.6*1000/(287.05*(F1330+273))</f>
        <v>0.62944178259770245</v>
      </c>
      <c r="H1330" s="3">
        <f>SQRT(2*ABS(E1330)/G1330)</f>
        <v>29.10294909071596</v>
      </c>
      <c r="I1330" s="2">
        <f>(2/2*0.0254)^2*3.1416*H1330</f>
        <v>5.8986865808866792E-2</v>
      </c>
      <c r="J1330" s="26"/>
      <c r="K1330" s="26"/>
      <c r="L1330" s="26"/>
      <c r="M1330" s="26"/>
      <c r="N1330" s="39"/>
      <c r="O1330" s="9"/>
      <c r="P1330" s="8"/>
      <c r="Q1330" s="41"/>
      <c r="R1330" s="8"/>
      <c r="S1330" s="41"/>
      <c r="T1330" s="9"/>
      <c r="U1330" s="8"/>
      <c r="X1330" s="9"/>
      <c r="Y1330" s="9"/>
      <c r="Z1330" s="9"/>
      <c r="AA1330" s="8"/>
      <c r="AB1330" s="12"/>
      <c r="AC1330" s="11"/>
      <c r="AD1330" s="11"/>
      <c r="AE1330" s="11"/>
      <c r="AF1330" s="11"/>
      <c r="AG1330" s="11"/>
      <c r="AH1330" s="10"/>
      <c r="AI1330" s="7">
        <v>20159061.5</v>
      </c>
      <c r="AJ1330" s="31"/>
      <c r="AK1330" s="37">
        <v>2.3591638100000001</v>
      </c>
      <c r="AN1330" s="6"/>
    </row>
    <row r="1331" spans="1:40" x14ac:dyDescent="0.25">
      <c r="A1331" s="6">
        <v>0.53098379629629633</v>
      </c>
      <c r="B1331">
        <v>0.17</v>
      </c>
      <c r="C1331">
        <f>B1331+0.68</f>
        <v>0.85000000000000009</v>
      </c>
      <c r="D1331" s="5">
        <f>C1331/(0.2905*LN(C1331)+0.3655)</f>
        <v>2.6705352691482691</v>
      </c>
      <c r="E1331" s="5">
        <f>D1331*100</f>
        <v>267.05352691482693</v>
      </c>
      <c r="F1331">
        <v>145.07416178552501</v>
      </c>
      <c r="G1331" s="4">
        <f>75.6*1000/(287.05*(F1331+273))</f>
        <v>0.62995701519523828</v>
      </c>
      <c r="H1331" s="3">
        <f>SQRT(2*ABS(E1331)/G1331)</f>
        <v>29.117809374905463</v>
      </c>
      <c r="I1331" s="2">
        <f>(2/2*0.0254)^2*3.1416*H1331</f>
        <v>5.9016985147860086E-2</v>
      </c>
      <c r="J1331" s="26"/>
      <c r="K1331" s="26"/>
      <c r="L1331" s="26"/>
      <c r="M1331" s="26"/>
      <c r="N1331" s="39"/>
      <c r="O1331" s="9"/>
      <c r="P1331" s="8"/>
      <c r="Q1331" s="41"/>
      <c r="R1331" s="8"/>
      <c r="S1331" s="41"/>
      <c r="T1331" s="9"/>
      <c r="U1331" s="8"/>
      <c r="X1331" s="9"/>
      <c r="Y1331" s="9"/>
      <c r="Z1331" s="9"/>
      <c r="AA1331" s="8"/>
      <c r="AB1331" s="12"/>
      <c r="AC1331" s="11"/>
      <c r="AD1331" s="11"/>
      <c r="AE1331" s="11"/>
      <c r="AF1331" s="11"/>
      <c r="AG1331" s="11"/>
      <c r="AH1331" s="10"/>
      <c r="AI1331" s="7">
        <v>38496398.799999997</v>
      </c>
      <c r="AJ1331" s="31"/>
      <c r="AK1331" s="37">
        <v>2.2953502100000001</v>
      </c>
      <c r="AN1331" s="6"/>
    </row>
    <row r="1332" spans="1:40" x14ac:dyDescent="0.25">
      <c r="A1332" s="6">
        <v>0.53099537037037037</v>
      </c>
      <c r="B1332">
        <v>0.21</v>
      </c>
      <c r="C1332">
        <f>B1332+0.68</f>
        <v>0.89</v>
      </c>
      <c r="D1332" s="5">
        <f>C1332/(0.2905*LN(C1332)+0.3655)</f>
        <v>2.6835768077843052</v>
      </c>
      <c r="E1332" s="5">
        <f>D1332*100</f>
        <v>268.35768077843051</v>
      </c>
      <c r="F1332">
        <v>144.74236669099599</v>
      </c>
      <c r="G1332" s="4">
        <f>75.6*1000/(287.05*(F1332+273))</f>
        <v>0.63045736341000425</v>
      </c>
      <c r="H1332" s="3">
        <f>SQRT(2*ABS(E1332)/G1332)</f>
        <v>29.177236261785975</v>
      </c>
      <c r="I1332" s="2">
        <f>(2/2*0.0254)^2*3.1416*H1332</f>
        <v>5.9137433621687698E-2</v>
      </c>
      <c r="J1332" s="26"/>
      <c r="K1332" s="26"/>
      <c r="L1332" s="26"/>
      <c r="M1332" s="26"/>
      <c r="N1332" s="39"/>
      <c r="O1332" s="9"/>
      <c r="P1332" s="8"/>
      <c r="Q1332" s="41"/>
      <c r="R1332" s="8"/>
      <c r="S1332" s="41"/>
      <c r="T1332" s="9"/>
      <c r="U1332" s="8"/>
      <c r="X1332" s="9"/>
      <c r="Y1332" s="9"/>
      <c r="Z1332" s="9"/>
      <c r="AA1332" s="8"/>
      <c r="AB1332" s="12"/>
      <c r="AC1332" s="11"/>
      <c r="AD1332" s="11"/>
      <c r="AE1332" s="11"/>
      <c r="AF1332" s="11"/>
      <c r="AG1332" s="11"/>
      <c r="AH1332" s="10"/>
      <c r="AI1332" s="7">
        <v>48451497.899999999</v>
      </c>
      <c r="AJ1332" s="31"/>
      <c r="AK1332" s="37">
        <v>2.4818521599999999</v>
      </c>
      <c r="AN1332" s="6"/>
    </row>
    <row r="1333" spans="1:40" x14ac:dyDescent="0.25">
      <c r="A1333" s="6">
        <v>0.53100694444444441</v>
      </c>
      <c r="B1333">
        <v>0.19</v>
      </c>
      <c r="C1333">
        <f>B1333+0.68</f>
        <v>0.87000000000000011</v>
      </c>
      <c r="D1333" s="5">
        <f>C1333/(0.2905*LN(C1333)+0.3655)</f>
        <v>2.6765576696495312</v>
      </c>
      <c r="E1333" s="5">
        <f>D1333*100</f>
        <v>267.6557669649531</v>
      </c>
      <c r="F1333">
        <v>144.31387332328799</v>
      </c>
      <c r="G1333" s="4">
        <f>75.6*1000/(287.05*(F1333+273))</f>
        <v>0.63110471020605607</v>
      </c>
      <c r="H1333" s="3">
        <f>SQRT(2*ABS(E1333)/G1333)</f>
        <v>29.124105104355333</v>
      </c>
      <c r="I1333" s="2">
        <f>(2/2*0.0254)^2*3.1416*H1333</f>
        <v>5.9029745550493881E-2</v>
      </c>
      <c r="J1333" s="26"/>
      <c r="K1333" s="26"/>
      <c r="L1333" s="26"/>
      <c r="M1333" s="26"/>
      <c r="N1333" s="39"/>
      <c r="O1333" s="9"/>
      <c r="P1333" s="8"/>
      <c r="Q1333" s="41"/>
      <c r="R1333" s="8"/>
      <c r="S1333" s="41"/>
      <c r="T1333" s="9"/>
      <c r="U1333" s="8"/>
      <c r="X1333" s="9"/>
      <c r="Y1333" s="9"/>
      <c r="Z1333" s="9"/>
      <c r="AA1333" s="8"/>
      <c r="AB1333" s="12"/>
      <c r="AC1333" s="11"/>
      <c r="AD1333" s="11"/>
      <c r="AE1333" s="11"/>
      <c r="AF1333" s="11"/>
      <c r="AG1333" s="11"/>
      <c r="AH1333" s="10"/>
      <c r="AI1333" s="7">
        <v>46944099.5</v>
      </c>
      <c r="AJ1333" s="31"/>
      <c r="AK1333" s="37">
        <v>2.5403664099999999</v>
      </c>
      <c r="AN1333" s="6"/>
    </row>
    <row r="1334" spans="1:40" x14ac:dyDescent="0.25">
      <c r="A1334" s="6">
        <v>0.53101851851851845</v>
      </c>
      <c r="B1334">
        <v>0.19</v>
      </c>
      <c r="C1334">
        <f>B1334+0.68</f>
        <v>0.87000000000000011</v>
      </c>
      <c r="D1334" s="5">
        <f>C1334/(0.2905*LN(C1334)+0.3655)</f>
        <v>2.6765576696495312</v>
      </c>
      <c r="E1334" s="5">
        <f>D1334*100</f>
        <v>267.6557669649531</v>
      </c>
      <c r="F1334">
        <v>144.00292357775999</v>
      </c>
      <c r="G1334" s="4">
        <f>75.6*1000/(287.05*(F1334+273))</f>
        <v>0.63157531086121799</v>
      </c>
      <c r="H1334" s="3">
        <f>SQRT(2*ABS(E1334)/G1334)</f>
        <v>29.113252576725976</v>
      </c>
      <c r="I1334" s="2">
        <f>(2/2*0.0254)^2*3.1416*H1334</f>
        <v>5.9007749271389506E-2</v>
      </c>
      <c r="J1334" s="26"/>
      <c r="K1334" s="26"/>
      <c r="L1334" s="26"/>
      <c r="M1334" s="26"/>
      <c r="N1334" s="39"/>
      <c r="O1334" s="9"/>
      <c r="P1334" s="8"/>
      <c r="Q1334" s="41"/>
      <c r="R1334" s="8"/>
      <c r="S1334" s="41"/>
      <c r="T1334" s="9"/>
      <c r="U1334" s="8"/>
      <c r="X1334" s="9"/>
      <c r="Y1334" s="9"/>
      <c r="Z1334" s="9"/>
      <c r="AA1334" s="8"/>
      <c r="AB1334" s="12"/>
      <c r="AC1334" s="11"/>
      <c r="AD1334" s="11"/>
      <c r="AE1334" s="11"/>
      <c r="AF1334" s="11"/>
      <c r="AG1334" s="11"/>
      <c r="AH1334" s="10"/>
      <c r="AI1334" s="7">
        <v>43284716.899999999</v>
      </c>
      <c r="AJ1334" s="31"/>
      <c r="AK1334" s="37">
        <v>2.5718204999999998</v>
      </c>
      <c r="AN1334" s="6"/>
    </row>
    <row r="1335" spans="1:40" x14ac:dyDescent="0.25">
      <c r="A1335" s="6">
        <v>0.5310300925925926</v>
      </c>
      <c r="B1335">
        <v>0.19</v>
      </c>
      <c r="C1335">
        <f>B1335+0.68</f>
        <v>0.87000000000000011</v>
      </c>
      <c r="D1335" s="5">
        <f>C1335/(0.2905*LN(C1335)+0.3655)</f>
        <v>2.6765576696495312</v>
      </c>
      <c r="E1335" s="5">
        <f>D1335*100</f>
        <v>267.6557669649531</v>
      </c>
      <c r="F1335">
        <v>143.674747981227</v>
      </c>
      <c r="G1335" s="4">
        <f>75.6*1000/(287.05*(F1335+273))</f>
        <v>0.63207274346398934</v>
      </c>
      <c r="H1335" s="3">
        <f>SQRT(2*ABS(E1335)/G1335)</f>
        <v>29.101794456172261</v>
      </c>
      <c r="I1335" s="2">
        <f>(2/2*0.0254)^2*3.1416*H1335</f>
        <v>5.8984525555558609E-2</v>
      </c>
      <c r="J1335" s="26"/>
      <c r="K1335" s="26"/>
      <c r="L1335" s="26"/>
      <c r="M1335" s="26"/>
      <c r="N1335" s="39"/>
      <c r="O1335" s="9"/>
      <c r="P1335" s="8"/>
      <c r="Q1335" s="41"/>
      <c r="R1335" s="8"/>
      <c r="S1335" s="41"/>
      <c r="T1335" s="9"/>
      <c r="U1335" s="8"/>
      <c r="X1335" s="9"/>
      <c r="Y1335" s="9"/>
      <c r="Z1335" s="9"/>
      <c r="AA1335" s="8"/>
      <c r="AB1335" s="12"/>
      <c r="AC1335" s="11"/>
      <c r="AD1335" s="11"/>
      <c r="AE1335" s="11"/>
      <c r="AF1335" s="11"/>
      <c r="AG1335" s="11"/>
      <c r="AH1335" s="10"/>
      <c r="AI1335" s="7">
        <v>41780291.899999999</v>
      </c>
      <c r="AJ1335" s="31"/>
      <c r="AK1335" s="37">
        <v>2.5709121599999998</v>
      </c>
      <c r="AN1335" s="6"/>
    </row>
    <row r="1336" spans="1:40" x14ac:dyDescent="0.25">
      <c r="A1336" s="6">
        <v>0.53104166666666663</v>
      </c>
      <c r="B1336">
        <v>0.18</v>
      </c>
      <c r="C1336">
        <f>B1336+0.68</f>
        <v>0.8600000000000001</v>
      </c>
      <c r="D1336" s="5">
        <f>C1336/(0.2905*LN(C1336)+0.3655)</f>
        <v>2.6734148587386759</v>
      </c>
      <c r="E1336" s="5">
        <f>D1336*100</f>
        <v>267.34148587386761</v>
      </c>
      <c r="F1336">
        <v>143.356984191788</v>
      </c>
      <c r="G1336" s="4">
        <f>75.6*1000/(287.05*(F1336+273))</f>
        <v>0.63255514159297499</v>
      </c>
      <c r="H1336" s="3">
        <f>SQRT(2*ABS(E1336)/G1336)</f>
        <v>29.073611412144515</v>
      </c>
      <c r="I1336" s="2">
        <f>(2/2*0.0254)^2*3.1416*H1336</f>
        <v>5.8927403185211599E-2</v>
      </c>
      <c r="J1336" s="26"/>
      <c r="K1336" s="26"/>
      <c r="L1336" s="26"/>
      <c r="M1336" s="26"/>
      <c r="N1336" s="39"/>
      <c r="O1336" s="9"/>
      <c r="P1336" s="8"/>
      <c r="Q1336" s="41"/>
      <c r="R1336" s="8"/>
      <c r="S1336" s="41"/>
      <c r="T1336" s="9"/>
      <c r="U1336" s="8"/>
      <c r="X1336" s="9"/>
      <c r="Y1336" s="9"/>
      <c r="Z1336" s="9"/>
      <c r="AA1336" s="8"/>
      <c r="AB1336" s="12"/>
      <c r="AC1336" s="11"/>
      <c r="AD1336" s="11"/>
      <c r="AE1336" s="11"/>
      <c r="AF1336" s="11"/>
      <c r="AG1336" s="11"/>
      <c r="AH1336" s="10"/>
      <c r="AI1336" s="7">
        <v>39790248.799999997</v>
      </c>
      <c r="AJ1336" s="31"/>
      <c r="AK1336" s="37">
        <v>2.6067259900000002</v>
      </c>
      <c r="AN1336" s="6"/>
    </row>
    <row r="1337" spans="1:40" x14ac:dyDescent="0.25">
      <c r="A1337" s="6">
        <v>0.53105324074074078</v>
      </c>
      <c r="B1337">
        <v>0.17</v>
      </c>
      <c r="C1337">
        <f>B1337+0.68</f>
        <v>0.85000000000000009</v>
      </c>
      <c r="D1337" s="5">
        <f>C1337/(0.2905*LN(C1337)+0.3655)</f>
        <v>2.6705352691482691</v>
      </c>
      <c r="E1337" s="5">
        <f>D1337*100</f>
        <v>267.05352691482693</v>
      </c>
      <c r="F1337">
        <v>142.98401821719099</v>
      </c>
      <c r="G1337" s="4">
        <f>75.6*1000/(287.05*(F1337+273))</f>
        <v>0.63312228247949676</v>
      </c>
      <c r="H1337" s="3">
        <f>SQRT(2*ABS(E1337)/G1337)</f>
        <v>29.044931563341152</v>
      </c>
      <c r="I1337" s="2">
        <f>(2/2*0.0254)^2*3.1416*H1337</f>
        <v>5.8869273873728103E-2</v>
      </c>
      <c r="J1337" s="26"/>
      <c r="K1337" s="26"/>
      <c r="L1337" s="26"/>
      <c r="M1337" s="26"/>
      <c r="N1337" s="39"/>
      <c r="O1337" s="9"/>
      <c r="P1337" s="8"/>
      <c r="Q1337" s="41"/>
      <c r="R1337" s="8"/>
      <c r="S1337" s="41"/>
      <c r="T1337" s="9"/>
      <c r="U1337" s="8"/>
      <c r="X1337" s="9"/>
      <c r="Y1337" s="9"/>
      <c r="Z1337" s="9"/>
      <c r="AA1337" s="8"/>
      <c r="AB1337" s="12"/>
      <c r="AC1337" s="11"/>
      <c r="AD1337" s="11"/>
      <c r="AE1337" s="11"/>
      <c r="AF1337" s="11"/>
      <c r="AG1337" s="11"/>
      <c r="AH1337" s="10"/>
      <c r="AI1337" s="7">
        <v>31770738.100000001</v>
      </c>
      <c r="AJ1337" s="31"/>
      <c r="AK1337" s="37">
        <v>2.5752883400000002</v>
      </c>
      <c r="AN1337" s="6"/>
    </row>
    <row r="1338" spans="1:40" x14ac:dyDescent="0.25">
      <c r="A1338" s="6">
        <v>0.53106481481481482</v>
      </c>
      <c r="B1338">
        <v>0.22</v>
      </c>
      <c r="C1338">
        <f>B1338+0.68</f>
        <v>0.9</v>
      </c>
      <c r="D1338" s="5">
        <f>C1338/(0.2905*LN(C1338)+0.3655)</f>
        <v>2.6874273799901629</v>
      </c>
      <c r="E1338" s="5">
        <f>D1338*100</f>
        <v>268.7427379990163</v>
      </c>
      <c r="F1338">
        <v>142.68362164896101</v>
      </c>
      <c r="G1338" s="4">
        <f>75.6*1000/(287.05*(F1338+273))</f>
        <v>0.63357981256011997</v>
      </c>
      <c r="H1338" s="3">
        <f>SQRT(2*ABS(E1338)/G1338)</f>
        <v>29.126124464345896</v>
      </c>
      <c r="I1338" s="2">
        <f>(2/2*0.0254)^2*3.1416*H1338</f>
        <v>5.9033838459305696E-2</v>
      </c>
      <c r="J1338" s="26"/>
      <c r="K1338" s="26"/>
      <c r="L1338" s="26"/>
      <c r="M1338" s="26"/>
      <c r="N1338" s="39"/>
      <c r="O1338" s="9"/>
      <c r="P1338" s="8"/>
      <c r="Q1338" s="41"/>
      <c r="R1338" s="8"/>
      <c r="S1338" s="41"/>
      <c r="T1338" s="9"/>
      <c r="U1338" s="8"/>
      <c r="X1338" s="9"/>
      <c r="Y1338" s="9"/>
      <c r="Z1338" s="9"/>
      <c r="AA1338" s="8"/>
      <c r="AB1338" s="12"/>
      <c r="AC1338" s="11"/>
      <c r="AD1338" s="11"/>
      <c r="AE1338" s="11"/>
      <c r="AF1338" s="11"/>
      <c r="AG1338" s="11"/>
      <c r="AH1338" s="10"/>
      <c r="AI1338" s="7">
        <v>25532909.5</v>
      </c>
      <c r="AJ1338" s="31"/>
      <c r="AK1338" s="37">
        <v>2.5563335999999999</v>
      </c>
      <c r="AN1338" s="6"/>
    </row>
    <row r="1339" spans="1:40" x14ac:dyDescent="0.25">
      <c r="A1339" s="6">
        <v>0.53107638888888886</v>
      </c>
      <c r="B1339">
        <v>0.19</v>
      </c>
      <c r="C1339">
        <f>B1339+0.68</f>
        <v>0.87000000000000011</v>
      </c>
      <c r="D1339" s="5">
        <f>C1339/(0.2905*LN(C1339)+0.3655)</f>
        <v>2.6765576696495312</v>
      </c>
      <c r="E1339" s="5">
        <f>D1339*100</f>
        <v>267.6557669649531</v>
      </c>
      <c r="F1339">
        <v>142.393624650334</v>
      </c>
      <c r="G1339" s="4">
        <f>75.6*1000/(287.05*(F1339+273))</f>
        <v>0.63402213096158244</v>
      </c>
      <c r="H1339" s="3">
        <f>SQRT(2*ABS(E1339)/G1339)</f>
        <v>29.057021296677814</v>
      </c>
      <c r="I1339" s="2">
        <f>(2/2*0.0254)^2*3.1416*H1339</f>
        <v>5.8893777764236648E-2</v>
      </c>
      <c r="J1339" s="26"/>
      <c r="K1339" s="26"/>
      <c r="L1339" s="26"/>
      <c r="M1339" s="26"/>
      <c r="N1339" s="39"/>
      <c r="O1339" s="9"/>
      <c r="P1339" s="8"/>
      <c r="Q1339" s="41"/>
      <c r="R1339" s="8"/>
      <c r="S1339" s="41"/>
      <c r="T1339" s="9"/>
      <c r="U1339" s="8"/>
      <c r="X1339" s="9"/>
      <c r="Y1339" s="9"/>
      <c r="Z1339" s="9"/>
      <c r="AA1339" s="8"/>
      <c r="AB1339" s="12"/>
      <c r="AC1339" s="11"/>
      <c r="AD1339" s="11"/>
      <c r="AE1339" s="11"/>
      <c r="AF1339" s="11"/>
      <c r="AG1339" s="11"/>
      <c r="AH1339" s="10"/>
      <c r="AI1339" s="7">
        <v>21504694.199999999</v>
      </c>
      <c r="AJ1339" s="31"/>
      <c r="AK1339" s="37">
        <v>2.4754353899999999</v>
      </c>
      <c r="AN1339" s="6"/>
    </row>
    <row r="1340" spans="1:40" x14ac:dyDescent="0.25">
      <c r="A1340" s="6">
        <v>0.5310879629629629</v>
      </c>
      <c r="B1340">
        <v>0.18</v>
      </c>
      <c r="C1340">
        <f>B1340+0.68</f>
        <v>0.8600000000000001</v>
      </c>
      <c r="D1340" s="5">
        <f>C1340/(0.2905*LN(C1340)+0.3655)</f>
        <v>2.6734148587386759</v>
      </c>
      <c r="E1340" s="5">
        <f>D1340*100</f>
        <v>267.34148587386761</v>
      </c>
      <c r="F1340">
        <v>142.173552334969</v>
      </c>
      <c r="G1340" s="4">
        <f>75.6*1000/(287.05*(F1340+273))</f>
        <v>0.63435820901272189</v>
      </c>
      <c r="H1340" s="3">
        <f>SQRT(2*ABS(E1340)/G1340)</f>
        <v>29.032263334687634</v>
      </c>
      <c r="I1340" s="2">
        <f>(2/2*0.0254)^2*3.1416*H1340</f>
        <v>5.8843597468863022E-2</v>
      </c>
      <c r="J1340" s="26"/>
      <c r="K1340" s="26"/>
      <c r="L1340" s="26"/>
      <c r="M1340" s="26"/>
      <c r="N1340" s="39"/>
      <c r="O1340" s="9"/>
      <c r="P1340" s="8"/>
      <c r="Q1340" s="41"/>
      <c r="R1340" s="8"/>
      <c r="S1340" s="41"/>
      <c r="T1340" s="9"/>
      <c r="U1340" s="8"/>
      <c r="X1340" s="9"/>
      <c r="Y1340" s="9"/>
      <c r="Z1340" s="9"/>
      <c r="AA1340" s="8"/>
      <c r="AB1340" s="12"/>
      <c r="AC1340" s="11"/>
      <c r="AD1340" s="11"/>
      <c r="AE1340" s="11"/>
      <c r="AF1340" s="11"/>
      <c r="AG1340" s="11"/>
      <c r="AH1340" s="10"/>
      <c r="AI1340" s="7">
        <v>16112598.1</v>
      </c>
      <c r="AJ1340" s="31"/>
      <c r="AK1340" s="37">
        <v>2.34165197</v>
      </c>
      <c r="AN1340" s="6"/>
    </row>
    <row r="1341" spans="1:40" x14ac:dyDescent="0.25">
      <c r="A1341" s="6">
        <v>0.53109953703703705</v>
      </c>
      <c r="B1341">
        <v>0.15</v>
      </c>
      <c r="C1341">
        <f>B1341+0.68</f>
        <v>0.83000000000000007</v>
      </c>
      <c r="D1341" s="5">
        <f>C1341/(0.2905*LN(C1341)+0.3655)</f>
        <v>2.6656281847264394</v>
      </c>
      <c r="E1341" s="5">
        <f>D1341*100</f>
        <v>266.56281847264393</v>
      </c>
      <c r="F1341">
        <v>141.79044508798299</v>
      </c>
      <c r="G1341" s="4">
        <f>75.6*1000/(287.05*(F1341+273))</f>
        <v>0.634944112641737</v>
      </c>
      <c r="H1341" s="3">
        <f>SQRT(2*ABS(E1341)/G1341)</f>
        <v>28.976573821071298</v>
      </c>
      <c r="I1341" s="2">
        <f>(2/2*0.0254)^2*3.1416*H1341</f>
        <v>5.8730724032689648E-2</v>
      </c>
      <c r="J1341" s="26"/>
      <c r="K1341" s="26"/>
      <c r="L1341" s="26"/>
      <c r="M1341" s="26"/>
      <c r="N1341" s="39"/>
      <c r="O1341" s="9"/>
      <c r="P1341" s="8"/>
      <c r="Q1341" s="41"/>
      <c r="R1341" s="8"/>
      <c r="S1341" s="41"/>
      <c r="T1341" s="9"/>
      <c r="U1341" s="8"/>
      <c r="X1341" s="9"/>
      <c r="Y1341" s="9"/>
      <c r="Z1341" s="9"/>
      <c r="AA1341" s="8"/>
      <c r="AB1341" s="12"/>
      <c r="AC1341" s="11"/>
      <c r="AD1341" s="11"/>
      <c r="AE1341" s="11"/>
      <c r="AF1341" s="11"/>
      <c r="AG1341" s="11"/>
      <c r="AH1341" s="10"/>
      <c r="AI1341" s="7">
        <v>13813472.1</v>
      </c>
      <c r="AJ1341" s="31"/>
      <c r="AK1341" s="37">
        <v>2.1396723500000001</v>
      </c>
      <c r="AN1341" s="6"/>
    </row>
    <row r="1342" spans="1:40" x14ac:dyDescent="0.25">
      <c r="A1342" s="6">
        <v>0.53111111111111109</v>
      </c>
      <c r="B1342">
        <v>0.17</v>
      </c>
      <c r="C1342">
        <f>B1342+0.68</f>
        <v>0.85000000000000009</v>
      </c>
      <c r="D1342" s="5">
        <f>C1342/(0.2905*LN(C1342)+0.3655)</f>
        <v>2.6705352691482691</v>
      </c>
      <c r="E1342" s="5">
        <f>D1342*100</f>
        <v>267.05352691482693</v>
      </c>
      <c r="F1342">
        <v>141.461766975128</v>
      </c>
      <c r="G1342" s="4">
        <f>75.6*1000/(287.05*(F1342+273))</f>
        <v>0.63544763853806896</v>
      </c>
      <c r="H1342" s="3">
        <f>SQRT(2*ABS(E1342)/G1342)</f>
        <v>28.991739368137743</v>
      </c>
      <c r="I1342" s="2">
        <f>(2/2*0.0254)^2*3.1416*H1342</f>
        <v>5.876146208906112E-2</v>
      </c>
      <c r="J1342" s="26"/>
      <c r="K1342" s="26"/>
      <c r="L1342" s="26"/>
      <c r="M1342" s="26"/>
      <c r="N1342" s="39"/>
      <c r="O1342" s="9"/>
      <c r="P1342" s="8"/>
      <c r="Q1342" s="41"/>
      <c r="R1342" s="8"/>
      <c r="S1342" s="41"/>
      <c r="T1342" s="9"/>
      <c r="U1342" s="8"/>
      <c r="X1342" s="9"/>
      <c r="Y1342" s="9"/>
      <c r="Z1342" s="9"/>
      <c r="AA1342" s="8"/>
      <c r="AB1342" s="12"/>
      <c r="AC1342" s="11"/>
      <c r="AD1342" s="11"/>
      <c r="AE1342" s="11"/>
      <c r="AF1342" s="11"/>
      <c r="AG1342" s="11"/>
      <c r="AH1342" s="10"/>
      <c r="AI1342" s="7">
        <v>13703879.9</v>
      </c>
      <c r="AJ1342" s="31"/>
      <c r="AK1342" s="37">
        <v>1.9557559900000001</v>
      </c>
      <c r="AN1342" s="6"/>
    </row>
    <row r="1343" spans="1:40" x14ac:dyDescent="0.25">
      <c r="A1343" s="6">
        <v>0.53112268518518524</v>
      </c>
      <c r="B1343">
        <v>0.23</v>
      </c>
      <c r="C1343">
        <f>B1343+0.68</f>
        <v>0.91</v>
      </c>
      <c r="D1343" s="5">
        <f>C1343/(0.2905*LN(C1343)+0.3655)</f>
        <v>2.6914895144241178</v>
      </c>
      <c r="E1343" s="5">
        <f>D1343*100</f>
        <v>269.14895144241177</v>
      </c>
      <c r="F1343">
        <v>141.18574235774099</v>
      </c>
      <c r="G1343" s="4">
        <f>75.6*1000/(287.05*(F1343+273))</f>
        <v>0.63587111808687835</v>
      </c>
      <c r="H1343" s="3">
        <f>SQRT(2*ABS(E1343)/G1343)</f>
        <v>29.095564946380531</v>
      </c>
      <c r="I1343" s="2">
        <f>(2/2*0.0254)^2*3.1416*H1343</f>
        <v>5.8971899369222841E-2</v>
      </c>
      <c r="J1343" s="26"/>
      <c r="K1343" s="26"/>
      <c r="L1343" s="26"/>
      <c r="M1343" s="26"/>
      <c r="N1343" s="39"/>
      <c r="O1343" s="9"/>
      <c r="P1343" s="8"/>
      <c r="Q1343" s="41"/>
      <c r="R1343" s="8"/>
      <c r="S1343" s="41"/>
      <c r="T1343" s="9"/>
      <c r="U1343" s="8"/>
      <c r="X1343" s="9"/>
      <c r="Y1343" s="9"/>
      <c r="Z1343" s="9"/>
      <c r="AA1343" s="8"/>
      <c r="AB1343" s="12"/>
      <c r="AC1343" s="11"/>
      <c r="AD1343" s="11"/>
      <c r="AE1343" s="11"/>
      <c r="AF1343" s="11"/>
      <c r="AG1343" s="11"/>
      <c r="AH1343" s="10"/>
      <c r="AI1343" s="7">
        <v>15027576.199999999</v>
      </c>
      <c r="AJ1343" s="31"/>
      <c r="AK1343" s="37">
        <v>1.8776450899999999</v>
      </c>
      <c r="AN1343" s="6"/>
    </row>
    <row r="1344" spans="1:40" x14ac:dyDescent="0.25">
      <c r="A1344" s="6">
        <v>0.53113425925925928</v>
      </c>
      <c r="B1344">
        <v>0.19</v>
      </c>
      <c r="C1344">
        <f>B1344+0.68</f>
        <v>0.87000000000000011</v>
      </c>
      <c r="D1344" s="5">
        <f>C1344/(0.2905*LN(C1344)+0.3655)</f>
        <v>2.6765576696495312</v>
      </c>
      <c r="E1344" s="5">
        <f>D1344*100</f>
        <v>267.6557669649531</v>
      </c>
      <c r="F1344">
        <v>140.96235002019901</v>
      </c>
      <c r="G1344" s="4">
        <f>75.6*1000/(287.05*(F1344+273))</f>
        <v>0.63621426218062971</v>
      </c>
      <c r="H1344" s="3">
        <f>SQRT(2*ABS(E1344)/G1344)</f>
        <v>29.006918862444952</v>
      </c>
      <c r="I1344" s="2">
        <f>(2/2*0.0254)^2*3.1416*H1344</f>
        <v>5.8792228414183523E-2</v>
      </c>
      <c r="J1344" s="26"/>
      <c r="K1344" s="26"/>
      <c r="L1344" s="26"/>
      <c r="M1344" s="26"/>
      <c r="N1344" s="39"/>
      <c r="O1344" s="9"/>
      <c r="P1344" s="8"/>
      <c r="Q1344" s="41"/>
      <c r="R1344" s="8"/>
      <c r="S1344" s="41"/>
      <c r="T1344" s="9"/>
      <c r="U1344" s="8"/>
      <c r="X1344" s="9"/>
      <c r="Y1344" s="9"/>
      <c r="Z1344" s="9"/>
      <c r="AA1344" s="8"/>
      <c r="AB1344" s="12"/>
      <c r="AC1344" s="11"/>
      <c r="AD1344" s="11"/>
      <c r="AE1344" s="11"/>
      <c r="AF1344" s="11"/>
      <c r="AG1344" s="11"/>
      <c r="AH1344" s="10"/>
      <c r="AI1344" s="7">
        <v>13251742.300000001</v>
      </c>
      <c r="AJ1344" s="31"/>
      <c r="AK1344" s="37">
        <v>1.84659759</v>
      </c>
      <c r="AN1344" s="6"/>
    </row>
    <row r="1345" spans="1:40" x14ac:dyDescent="0.25">
      <c r="A1345" s="6">
        <v>0.53114583333333332</v>
      </c>
      <c r="B1345">
        <v>0.15</v>
      </c>
      <c r="C1345">
        <f>B1345+0.68</f>
        <v>0.83000000000000007</v>
      </c>
      <c r="D1345" s="5">
        <f>C1345/(0.2905*LN(C1345)+0.3655)</f>
        <v>2.6656281847264394</v>
      </c>
      <c r="E1345" s="5">
        <f>D1345*100</f>
        <v>266.56281847264393</v>
      </c>
      <c r="F1345">
        <v>140.62775739852401</v>
      </c>
      <c r="G1345" s="4">
        <f>75.6*1000/(287.05*(F1345+273))</f>
        <v>0.63672890993848064</v>
      </c>
      <c r="H1345" s="3">
        <f>SQRT(2*ABS(E1345)/G1345)</f>
        <v>28.935933603120503</v>
      </c>
      <c r="I1345" s="2">
        <f>(2/2*0.0254)^2*3.1416*H1345</f>
        <v>5.864835303051958E-2</v>
      </c>
      <c r="J1345" s="26"/>
      <c r="K1345" s="26"/>
      <c r="L1345" s="26"/>
      <c r="M1345" s="26"/>
      <c r="N1345" s="39"/>
      <c r="O1345" s="9"/>
      <c r="P1345" s="8"/>
      <c r="Q1345" s="41"/>
      <c r="R1345" s="8"/>
      <c r="S1345" s="41"/>
      <c r="T1345" s="9"/>
      <c r="U1345" s="8"/>
      <c r="X1345" s="9"/>
      <c r="Y1345" s="9"/>
      <c r="Z1345" s="9"/>
      <c r="AA1345" s="8"/>
      <c r="AB1345" s="12"/>
      <c r="AC1345" s="11"/>
      <c r="AD1345" s="11"/>
      <c r="AE1345" s="11"/>
      <c r="AF1345" s="11"/>
      <c r="AG1345" s="11"/>
      <c r="AH1345" s="10"/>
      <c r="AI1345" s="7">
        <v>9123684</v>
      </c>
      <c r="AJ1345" s="31"/>
      <c r="AK1345" s="37">
        <v>1.68317625</v>
      </c>
      <c r="AN1345" s="6"/>
    </row>
    <row r="1346" spans="1:40" x14ac:dyDescent="0.25">
      <c r="A1346" s="6">
        <v>0.53115740740740736</v>
      </c>
      <c r="B1346">
        <v>0.19</v>
      </c>
      <c r="C1346">
        <f>B1346+0.68</f>
        <v>0.87000000000000011</v>
      </c>
      <c r="D1346" s="5">
        <f>C1346/(0.2905*LN(C1346)+0.3655)</f>
        <v>2.6765576696495312</v>
      </c>
      <c r="E1346" s="5">
        <f>D1346*100</f>
        <v>267.6557669649531</v>
      </c>
      <c r="F1346">
        <v>140.29237055064399</v>
      </c>
      <c r="G1346" s="4">
        <f>75.6*1000/(287.05*(F1346+273))</f>
        <v>0.63724561558628579</v>
      </c>
      <c r="H1346" s="3">
        <f>SQRT(2*ABS(E1346)/G1346)</f>
        <v>28.983436159535117</v>
      </c>
      <c r="I1346" s="2">
        <f>(2/2*0.0254)^2*3.1416*H1346</f>
        <v>5.8744632858109318E-2</v>
      </c>
      <c r="J1346" s="26"/>
      <c r="K1346" s="26"/>
      <c r="L1346" s="26"/>
      <c r="M1346" s="26"/>
      <c r="N1346" s="39"/>
      <c r="O1346" s="9"/>
      <c r="P1346" s="8"/>
      <c r="Q1346" s="41"/>
      <c r="R1346" s="8"/>
      <c r="S1346" s="41"/>
      <c r="T1346" s="9"/>
      <c r="U1346" s="8"/>
      <c r="X1346" s="9"/>
      <c r="Y1346" s="9"/>
      <c r="Z1346" s="9"/>
      <c r="AA1346" s="8"/>
      <c r="AB1346" s="12"/>
      <c r="AC1346" s="11"/>
      <c r="AD1346" s="11"/>
      <c r="AE1346" s="11"/>
      <c r="AF1346" s="11"/>
      <c r="AG1346" s="11"/>
      <c r="AH1346" s="10"/>
      <c r="AI1346" s="7">
        <v>6745915.7999999998</v>
      </c>
      <c r="AJ1346" s="31"/>
      <c r="AK1346" s="37">
        <v>1.3821665599999999</v>
      </c>
      <c r="AN1346" s="6"/>
    </row>
    <row r="1347" spans="1:40" x14ac:dyDescent="0.25">
      <c r="A1347" s="6">
        <v>0.53116898148148151</v>
      </c>
      <c r="B1347">
        <v>0.19</v>
      </c>
      <c r="C1347">
        <f>B1347+0.68</f>
        <v>0.87000000000000011</v>
      </c>
      <c r="D1347" s="5">
        <f>C1347/(0.2905*LN(C1347)+0.3655)</f>
        <v>2.6765576696495312</v>
      </c>
      <c r="E1347" s="5">
        <f>D1347*100</f>
        <v>267.6557669649531</v>
      </c>
      <c r="F1347">
        <v>140.04064246613001</v>
      </c>
      <c r="G1347" s="4">
        <f>75.6*1000/(287.05*(F1347+273))</f>
        <v>0.63763398564405716</v>
      </c>
      <c r="H1347" s="3">
        <f>SQRT(2*ABS(E1347)/G1347)</f>
        <v>28.974608200590229</v>
      </c>
      <c r="I1347" s="2">
        <f>(2/2*0.0254)^2*3.1416*H1347</f>
        <v>5.8726740044978069E-2</v>
      </c>
      <c r="J1347" s="26"/>
      <c r="K1347" s="26"/>
      <c r="L1347" s="26"/>
      <c r="M1347" s="26"/>
      <c r="N1347" s="39"/>
      <c r="O1347" s="9"/>
      <c r="P1347" s="8"/>
      <c r="Q1347" s="41"/>
      <c r="R1347" s="8"/>
      <c r="S1347" s="41"/>
      <c r="T1347" s="9"/>
      <c r="U1347" s="8"/>
      <c r="X1347" s="9"/>
      <c r="Y1347" s="9"/>
      <c r="Z1347" s="9"/>
      <c r="AA1347" s="8"/>
      <c r="AB1347" s="12"/>
      <c r="AC1347" s="11"/>
      <c r="AD1347" s="11"/>
      <c r="AE1347" s="11"/>
      <c r="AF1347" s="11"/>
      <c r="AG1347" s="11"/>
      <c r="AH1347" s="10"/>
      <c r="AI1347" s="7">
        <v>7539078.2000000002</v>
      </c>
      <c r="AJ1347" s="31"/>
      <c r="AK1347" s="37">
        <v>0.95647806000000002</v>
      </c>
      <c r="AN1347" s="6"/>
    </row>
    <row r="1348" spans="1:40" x14ac:dyDescent="0.25">
      <c r="A1348" s="6">
        <v>0.53118055555555554</v>
      </c>
      <c r="B1348">
        <v>0.16</v>
      </c>
      <c r="C1348">
        <f>B1348+0.68</f>
        <v>0.84000000000000008</v>
      </c>
      <c r="D1348" s="5">
        <f>C1348/(0.2905*LN(C1348)+0.3655)</f>
        <v>2.6679342230984302</v>
      </c>
      <c r="E1348" s="5">
        <f>D1348*100</f>
        <v>266.79342230984304</v>
      </c>
      <c r="F1348">
        <v>139.768260167357</v>
      </c>
      <c r="G1348" s="4">
        <f>75.6*1000/(287.05*(F1348+273))</f>
        <v>0.63805475494137465</v>
      </c>
      <c r="H1348" s="3">
        <f>SQRT(2*ABS(E1348)/G1348)</f>
        <v>28.918354820286954</v>
      </c>
      <c r="I1348" s="2">
        <f>(2/2*0.0254)^2*3.1416*H1348</f>
        <v>5.8612723744262248E-2</v>
      </c>
      <c r="J1348" s="26"/>
      <c r="K1348" s="26"/>
      <c r="L1348" s="26"/>
      <c r="M1348" s="26"/>
      <c r="N1348" s="39"/>
      <c r="O1348" s="9"/>
      <c r="P1348" s="8"/>
      <c r="Q1348" s="41"/>
      <c r="R1348" s="8"/>
      <c r="S1348" s="41"/>
      <c r="T1348" s="9"/>
      <c r="U1348" s="8"/>
      <c r="X1348" s="9"/>
      <c r="Y1348" s="9"/>
      <c r="Z1348" s="9"/>
      <c r="AA1348" s="8"/>
      <c r="AB1348" s="12"/>
      <c r="AC1348" s="11"/>
      <c r="AD1348" s="11"/>
      <c r="AE1348" s="11"/>
      <c r="AF1348" s="11"/>
      <c r="AG1348" s="11"/>
      <c r="AH1348" s="10"/>
      <c r="AI1348" s="7">
        <v>15744664.199999999</v>
      </c>
      <c r="AJ1348" s="31"/>
      <c r="AK1348" s="37">
        <v>0.96751493</v>
      </c>
      <c r="AN1348" s="6"/>
    </row>
    <row r="1349" spans="1:40" x14ac:dyDescent="0.25">
      <c r="A1349" s="6">
        <v>0.53119212962962969</v>
      </c>
      <c r="B1349">
        <v>0.16</v>
      </c>
      <c r="C1349">
        <f>B1349+0.68</f>
        <v>0.84000000000000008</v>
      </c>
      <c r="D1349" s="5">
        <f>C1349/(0.2905*LN(C1349)+0.3655)</f>
        <v>2.6679342230984302</v>
      </c>
      <c r="E1349" s="5">
        <f>D1349*100</f>
        <v>266.79342230984304</v>
      </c>
      <c r="F1349">
        <v>139.43731419731</v>
      </c>
      <c r="G1349" s="4">
        <f>75.6*1000/(287.05*(F1349+273))</f>
        <v>0.63856673977530776</v>
      </c>
      <c r="H1349" s="3">
        <f>SQRT(2*ABS(E1349)/G1349)</f>
        <v>28.906759534259368</v>
      </c>
      <c r="I1349" s="2">
        <f>(2/2*0.0254)^2*3.1416*H1349</f>
        <v>5.8589222016695301E-2</v>
      </c>
      <c r="J1349" s="26"/>
      <c r="K1349" s="26"/>
      <c r="L1349" s="26"/>
      <c r="M1349" s="26"/>
      <c r="N1349" s="39"/>
      <c r="O1349" s="9"/>
      <c r="P1349" s="8"/>
      <c r="Q1349" s="41"/>
      <c r="R1349" s="8"/>
      <c r="S1349" s="41"/>
      <c r="T1349" s="9"/>
      <c r="U1349" s="8"/>
      <c r="X1349" s="9"/>
      <c r="Y1349" s="9"/>
      <c r="Z1349" s="9"/>
      <c r="AA1349" s="8"/>
      <c r="AB1349" s="12"/>
      <c r="AC1349" s="11"/>
      <c r="AD1349" s="11"/>
      <c r="AE1349" s="11"/>
      <c r="AF1349" s="11"/>
      <c r="AG1349" s="11"/>
      <c r="AH1349" s="10"/>
      <c r="AI1349" s="7">
        <v>24714142.699999999</v>
      </c>
      <c r="AJ1349" s="31"/>
      <c r="AK1349" s="37">
        <v>1.3723180100000001</v>
      </c>
      <c r="AN1349" s="6"/>
    </row>
    <row r="1350" spans="1:40" x14ac:dyDescent="0.25">
      <c r="A1350" s="6">
        <v>0.53120370370370373</v>
      </c>
      <c r="B1350">
        <v>0.2</v>
      </c>
      <c r="C1350">
        <f>B1350+0.68</f>
        <v>0.88000000000000012</v>
      </c>
      <c r="D1350" s="5">
        <f>C1350/(0.2905*LN(C1350)+0.3655)</f>
        <v>2.6799494252592178</v>
      </c>
      <c r="E1350" s="5">
        <f>D1350*100</f>
        <v>267.99494252592177</v>
      </c>
      <c r="F1350">
        <v>139.19258767296799</v>
      </c>
      <c r="G1350" s="4">
        <f>75.6*1000/(287.05*(F1350+273))</f>
        <v>0.63894586890925908</v>
      </c>
      <c r="H1350" s="3">
        <f>SQRT(2*ABS(E1350)/G1350)</f>
        <v>28.963181359353353</v>
      </c>
      <c r="I1350" s="2">
        <f>(2/2*0.0254)^2*3.1416*H1350</f>
        <v>5.8703579727150561E-2</v>
      </c>
      <c r="J1350" s="26"/>
      <c r="K1350" s="26"/>
      <c r="L1350" s="26"/>
      <c r="M1350" s="26"/>
      <c r="N1350" s="39"/>
      <c r="O1350" s="9"/>
      <c r="P1350" s="8"/>
      <c r="Q1350" s="41"/>
      <c r="R1350" s="8"/>
      <c r="S1350" s="41"/>
      <c r="T1350" s="9"/>
      <c r="U1350" s="8"/>
      <c r="X1350" s="9"/>
      <c r="Y1350" s="9"/>
      <c r="Z1350" s="9"/>
      <c r="AA1350" s="8"/>
      <c r="AB1350" s="12"/>
      <c r="AC1350" s="11"/>
      <c r="AD1350" s="11"/>
      <c r="AE1350" s="11"/>
      <c r="AF1350" s="11"/>
      <c r="AG1350" s="11"/>
      <c r="AH1350" s="10"/>
      <c r="AI1350" s="7">
        <v>32886857.5</v>
      </c>
      <c r="AJ1350" s="31"/>
      <c r="AK1350" s="37">
        <v>1.78132577</v>
      </c>
      <c r="AN1350" s="6"/>
    </row>
    <row r="1351" spans="1:40" x14ac:dyDescent="0.25">
      <c r="A1351" s="6">
        <v>0.53121527777777777</v>
      </c>
      <c r="B1351">
        <v>0.21</v>
      </c>
      <c r="C1351">
        <f>B1351+0.68</f>
        <v>0.89</v>
      </c>
      <c r="D1351" s="5">
        <f>C1351/(0.2905*LN(C1351)+0.3655)</f>
        <v>2.6835768077843052</v>
      </c>
      <c r="E1351" s="5">
        <f>D1351*100</f>
        <v>268.35768077843051</v>
      </c>
      <c r="F1351">
        <v>138.99698830290299</v>
      </c>
      <c r="G1351" s="4">
        <f>75.6*1000/(287.05*(F1351+273))</f>
        <v>0.63924921435355253</v>
      </c>
      <c r="H1351" s="3">
        <f>SQRT(2*ABS(E1351)/G1351)</f>
        <v>28.975898476339268</v>
      </c>
      <c r="I1351" s="2">
        <f>(2/2*0.0254)^2*3.1416*H1351</f>
        <v>5.8729355220582022E-2</v>
      </c>
      <c r="J1351" s="26"/>
      <c r="K1351" s="26"/>
      <c r="L1351" s="26"/>
      <c r="M1351" s="26"/>
      <c r="N1351" s="39"/>
      <c r="O1351" s="9"/>
      <c r="P1351" s="8"/>
      <c r="Q1351" s="41"/>
      <c r="R1351" s="8"/>
      <c r="S1351" s="41"/>
      <c r="T1351" s="9"/>
      <c r="U1351" s="8"/>
      <c r="X1351" s="9"/>
      <c r="Y1351" s="9"/>
      <c r="Z1351" s="9"/>
      <c r="AA1351" s="8"/>
      <c r="AB1351" s="12"/>
      <c r="AC1351" s="11"/>
      <c r="AD1351" s="11"/>
      <c r="AE1351" s="11"/>
      <c r="AF1351" s="11"/>
      <c r="AG1351" s="11"/>
      <c r="AH1351" s="10"/>
      <c r="AI1351" s="7">
        <v>70059101.900000006</v>
      </c>
      <c r="AJ1351" s="31"/>
      <c r="AK1351" s="37">
        <v>1.9456926699999999</v>
      </c>
      <c r="AN1351" s="6"/>
    </row>
    <row r="1352" spans="1:40" x14ac:dyDescent="0.25">
      <c r="A1352" s="6">
        <v>0.53122685185185181</v>
      </c>
      <c r="B1352">
        <v>0.17</v>
      </c>
      <c r="C1352">
        <f>B1352+0.68</f>
        <v>0.85000000000000009</v>
      </c>
      <c r="D1352" s="5">
        <f>C1352/(0.2905*LN(C1352)+0.3655)</f>
        <v>2.6705352691482691</v>
      </c>
      <c r="E1352" s="5">
        <f>D1352*100</f>
        <v>267.05352691482693</v>
      </c>
      <c r="F1352">
        <v>138.69288856533899</v>
      </c>
      <c r="G1352" s="4">
        <f>75.6*1000/(287.05*(F1352+273))</f>
        <v>0.63972140011075695</v>
      </c>
      <c r="H1352" s="3">
        <f>SQRT(2*ABS(E1352)/G1352)</f>
        <v>28.894735097574433</v>
      </c>
      <c r="I1352" s="2">
        <f>(2/2*0.0254)^2*3.1416*H1352</f>
        <v>5.85648504717034E-2</v>
      </c>
      <c r="J1352" s="26"/>
      <c r="K1352" s="26"/>
      <c r="L1352" s="26"/>
      <c r="M1352" s="26"/>
      <c r="N1352" s="39"/>
      <c r="O1352" s="9"/>
      <c r="P1352" s="8"/>
      <c r="Q1352" s="41"/>
      <c r="R1352" s="8"/>
      <c r="S1352" s="41"/>
      <c r="T1352" s="9"/>
      <c r="U1352" s="8"/>
      <c r="X1352" s="9"/>
      <c r="Y1352" s="9"/>
      <c r="Z1352" s="9"/>
      <c r="AA1352" s="8"/>
      <c r="AB1352" s="12"/>
      <c r="AC1352" s="11"/>
      <c r="AD1352" s="11"/>
      <c r="AE1352" s="11"/>
      <c r="AF1352" s="11"/>
      <c r="AG1352" s="11"/>
      <c r="AH1352" s="10"/>
      <c r="AI1352" s="7">
        <v>290446938.5</v>
      </c>
      <c r="AJ1352" s="31"/>
      <c r="AK1352" s="37">
        <v>2.8600964800000002</v>
      </c>
      <c r="AN1352" s="6"/>
    </row>
    <row r="1353" spans="1:40" x14ac:dyDescent="0.25">
      <c r="A1353" s="6">
        <v>0.53123842592592596</v>
      </c>
      <c r="B1353">
        <v>0.17</v>
      </c>
      <c r="C1353">
        <f>B1353+0.68</f>
        <v>0.85000000000000009</v>
      </c>
      <c r="D1353" s="5">
        <f>C1353/(0.2905*LN(C1353)+0.3655)</f>
        <v>2.6705352691482691</v>
      </c>
      <c r="E1353" s="5">
        <f>D1353*100</f>
        <v>267.05352691482693</v>
      </c>
      <c r="F1353">
        <v>138.42154132977001</v>
      </c>
      <c r="G1353" s="4">
        <f>75.6*1000/(287.05*(F1353+273))</f>
        <v>0.64014331927642176</v>
      </c>
      <c r="H1353" s="3">
        <f>SQRT(2*ABS(E1353)/G1353)</f>
        <v>28.885211252183161</v>
      </c>
      <c r="I1353" s="2">
        <f>(2/2*0.0254)^2*3.1416*H1353</f>
        <v>5.8545547211805986E-2</v>
      </c>
      <c r="J1353" s="26"/>
      <c r="K1353" s="26"/>
      <c r="L1353" s="26"/>
      <c r="M1353" s="26"/>
      <c r="N1353" s="39"/>
      <c r="O1353" s="9"/>
      <c r="P1353" s="8"/>
      <c r="Q1353" s="41"/>
      <c r="R1353" s="8"/>
      <c r="S1353" s="41"/>
      <c r="T1353" s="9"/>
      <c r="U1353" s="8"/>
      <c r="X1353" s="9"/>
      <c r="Y1353" s="9"/>
      <c r="Z1353" s="9"/>
      <c r="AA1353" s="8"/>
      <c r="AB1353" s="12"/>
      <c r="AC1353" s="11"/>
      <c r="AD1353" s="11"/>
      <c r="AE1353" s="11"/>
      <c r="AF1353" s="11"/>
      <c r="AG1353" s="11"/>
      <c r="AH1353" s="10"/>
      <c r="AI1353" s="7">
        <v>362105514.19999999</v>
      </c>
      <c r="AJ1353" s="31"/>
      <c r="AK1353" s="37">
        <v>6.0858002899999999</v>
      </c>
      <c r="AN1353" s="6"/>
    </row>
    <row r="1354" spans="1:40" x14ac:dyDescent="0.25">
      <c r="A1354" s="6">
        <v>0.53125</v>
      </c>
      <c r="B1354">
        <v>0.22</v>
      </c>
      <c r="C1354">
        <f>B1354+0.68</f>
        <v>0.9</v>
      </c>
      <c r="D1354" s="5">
        <f>C1354/(0.2905*LN(C1354)+0.3655)</f>
        <v>2.6874273799901629</v>
      </c>
      <c r="E1354" s="5">
        <f>D1354*100</f>
        <v>268.7427379990163</v>
      </c>
      <c r="F1354">
        <v>138.211390404578</v>
      </c>
      <c r="G1354" s="4">
        <f>75.6*1000/(287.05*(F1354+273))</f>
        <v>0.64047046661217311</v>
      </c>
      <c r="H1354" s="3">
        <f>SQRT(2*ABS(E1354)/G1354)</f>
        <v>28.96902058834926</v>
      </c>
      <c r="I1354" s="2">
        <f>(2/2*0.0254)^2*3.1416*H1354</f>
        <v>5.8715414878843783E-2</v>
      </c>
      <c r="J1354" s="26"/>
      <c r="K1354" s="26"/>
      <c r="L1354" s="26"/>
      <c r="M1354" s="26"/>
      <c r="N1354" s="39"/>
      <c r="O1354" s="9"/>
      <c r="P1354" s="8"/>
      <c r="Q1354" s="41"/>
      <c r="R1354" s="8"/>
      <c r="S1354" s="41"/>
      <c r="T1354" s="9"/>
      <c r="U1354" s="8"/>
      <c r="X1354" s="9"/>
      <c r="Y1354" s="9"/>
      <c r="Z1354" s="9"/>
      <c r="AA1354" s="8"/>
      <c r="AB1354" s="12"/>
      <c r="AC1354" s="11"/>
      <c r="AD1354" s="11"/>
      <c r="AE1354" s="11"/>
      <c r="AF1354" s="11"/>
      <c r="AG1354" s="11"/>
      <c r="AH1354" s="10"/>
      <c r="AI1354" s="7">
        <v>384634733.39999998</v>
      </c>
      <c r="AJ1354" s="31"/>
      <c r="AK1354" s="37">
        <v>5.2722501099999999</v>
      </c>
      <c r="AN1354" s="6"/>
    </row>
    <row r="1355" spans="1:40" x14ac:dyDescent="0.25">
      <c r="A1355" s="6">
        <v>0.53126157407407404</v>
      </c>
      <c r="B1355">
        <v>0.14000000000000001</v>
      </c>
      <c r="C1355">
        <f>B1355+0.68</f>
        <v>0.82000000000000006</v>
      </c>
      <c r="D1355" s="5">
        <f>C1355/(0.2905*LN(C1355)+0.3655)</f>
        <v>2.6636348672136063</v>
      </c>
      <c r="E1355" s="5">
        <f>D1355*100</f>
        <v>266.36348672136063</v>
      </c>
      <c r="F1355">
        <v>137.990928614534</v>
      </c>
      <c r="G1355" s="4">
        <f>75.6*1000/(287.05*(F1355+273))</f>
        <v>0.64081402471944215</v>
      </c>
      <c r="H1355" s="3">
        <f>SQRT(2*ABS(E1355)/G1355)</f>
        <v>28.832768128228036</v>
      </c>
      <c r="I1355" s="2">
        <f>(2/2*0.0254)^2*3.1416*H1355</f>
        <v>5.8439253670704835E-2</v>
      </c>
      <c r="J1355" s="26"/>
      <c r="K1355" s="26"/>
      <c r="L1355" s="26"/>
      <c r="M1355" s="26"/>
      <c r="N1355" s="39"/>
      <c r="O1355" s="9"/>
      <c r="P1355" s="8"/>
      <c r="Q1355" s="41"/>
      <c r="R1355" s="8"/>
      <c r="S1355" s="41"/>
      <c r="T1355" s="9"/>
      <c r="U1355" s="8"/>
      <c r="X1355" s="9"/>
      <c r="Y1355" s="9"/>
      <c r="Z1355" s="9"/>
      <c r="AA1355" s="8"/>
      <c r="AB1355" s="12"/>
      <c r="AC1355" s="11"/>
      <c r="AD1355" s="11"/>
      <c r="AE1355" s="11"/>
      <c r="AF1355" s="11"/>
      <c r="AG1355" s="11"/>
      <c r="AH1355" s="10"/>
      <c r="AI1355" s="7">
        <v>362150450.69999999</v>
      </c>
      <c r="AJ1355" s="31"/>
      <c r="AK1355" s="37">
        <v>6.2018526700000001</v>
      </c>
      <c r="AN1355" s="6"/>
    </row>
    <row r="1356" spans="1:40" x14ac:dyDescent="0.25">
      <c r="A1356" s="6">
        <v>0.53127314814814819</v>
      </c>
      <c r="B1356">
        <v>0.2</v>
      </c>
      <c r="C1356">
        <f>B1356+0.68</f>
        <v>0.88000000000000012</v>
      </c>
      <c r="D1356" s="5">
        <f>C1356/(0.2905*LN(C1356)+0.3655)</f>
        <v>2.6799494252592178</v>
      </c>
      <c r="E1356" s="5">
        <f>D1356*100</f>
        <v>267.99494252592177</v>
      </c>
      <c r="F1356">
        <v>137.67665404913001</v>
      </c>
      <c r="G1356" s="4">
        <f>75.6*1000/(287.05*(F1356+273))</f>
        <v>0.64130441429269369</v>
      </c>
      <c r="H1356" s="3">
        <f>SQRT(2*ABS(E1356)/G1356)</f>
        <v>28.90987289984626</v>
      </c>
      <c r="I1356" s="2">
        <f>(2/2*0.0254)^2*3.1416*H1356</f>
        <v>5.8595532293963616E-2</v>
      </c>
      <c r="J1356" s="26"/>
      <c r="K1356" s="26"/>
      <c r="L1356" s="26"/>
      <c r="M1356" s="26"/>
      <c r="N1356" s="39"/>
      <c r="O1356" s="9"/>
      <c r="P1356" s="8"/>
      <c r="Q1356" s="41"/>
      <c r="R1356" s="8"/>
      <c r="S1356" s="41"/>
      <c r="T1356" s="9"/>
      <c r="U1356" s="8"/>
      <c r="X1356" s="9"/>
      <c r="Y1356" s="9"/>
      <c r="Z1356" s="9"/>
      <c r="AA1356" s="8"/>
      <c r="AB1356" s="12"/>
      <c r="AC1356" s="11"/>
      <c r="AD1356" s="11"/>
      <c r="AE1356" s="11"/>
      <c r="AF1356" s="11"/>
      <c r="AG1356" s="11"/>
      <c r="AH1356" s="10"/>
      <c r="AI1356" s="7">
        <v>338347905</v>
      </c>
      <c r="AJ1356" s="31"/>
      <c r="AK1356" s="37">
        <v>7.6252475100000003</v>
      </c>
      <c r="AN1356" s="6"/>
    </row>
    <row r="1357" spans="1:40" x14ac:dyDescent="0.25">
      <c r="A1357" s="6">
        <v>0.53128472222222223</v>
      </c>
      <c r="B1357">
        <v>0.2</v>
      </c>
      <c r="C1357">
        <f>B1357+0.68</f>
        <v>0.88000000000000012</v>
      </c>
      <c r="D1357" s="5">
        <f>C1357/(0.2905*LN(C1357)+0.3655)</f>
        <v>2.6799494252592178</v>
      </c>
      <c r="E1357" s="5">
        <f>D1357*100</f>
        <v>267.99494252592177</v>
      </c>
      <c r="F1357">
        <v>137.460545356973</v>
      </c>
      <c r="G1357" s="4">
        <f>75.6*1000/(287.05*(F1357+273))</f>
        <v>0.64164206296517878</v>
      </c>
      <c r="H1357" s="3">
        <f>SQRT(2*ABS(E1357)/G1357)</f>
        <v>28.902265336938054</v>
      </c>
      <c r="I1357" s="2">
        <f>(2/2*0.0254)^2*3.1416*H1357</f>
        <v>5.8580113021813561E-2</v>
      </c>
      <c r="J1357" s="26"/>
      <c r="K1357" s="26"/>
      <c r="L1357" s="26"/>
      <c r="M1357" s="26"/>
      <c r="N1357" s="39"/>
      <c r="O1357" s="9"/>
      <c r="P1357" s="8"/>
      <c r="Q1357" s="41"/>
      <c r="R1357" s="8"/>
      <c r="S1357" s="41"/>
      <c r="T1357" s="9"/>
      <c r="U1357" s="8"/>
      <c r="X1357" s="9"/>
      <c r="Y1357" s="9"/>
      <c r="Z1357" s="9"/>
      <c r="AA1357" s="8"/>
      <c r="AB1357" s="12"/>
      <c r="AC1357" s="11"/>
      <c r="AD1357" s="11"/>
      <c r="AE1357" s="11"/>
      <c r="AF1357" s="11"/>
      <c r="AG1357" s="11"/>
      <c r="AH1357" s="10"/>
      <c r="AI1357" s="7">
        <v>318985838.39999998</v>
      </c>
      <c r="AJ1357" s="31"/>
      <c r="AK1357" s="37">
        <v>8.2674883000000001</v>
      </c>
      <c r="AN1357" s="6"/>
    </row>
    <row r="1358" spans="1:40" x14ac:dyDescent="0.25">
      <c r="A1358" s="6">
        <v>0.53129629629629627</v>
      </c>
      <c r="B1358">
        <v>0.66</v>
      </c>
      <c r="C1358">
        <f>B1358+0.68</f>
        <v>1.34</v>
      </c>
      <c r="D1358" s="5">
        <f>C1358/(0.2905*LN(C1358)+0.3655)</f>
        <v>2.9743373098847976</v>
      </c>
      <c r="E1358" s="5">
        <f>D1358*100</f>
        <v>297.43373098847974</v>
      </c>
      <c r="F1358">
        <v>137.16012938537801</v>
      </c>
      <c r="G1358" s="4">
        <f>75.6*1000/(287.05*(F1358+273))</f>
        <v>0.64211202459711691</v>
      </c>
      <c r="H1358" s="3">
        <f>SQRT(2*ABS(E1358)/G1358)</f>
        <v>30.437200548816254</v>
      </c>
      <c r="I1358" s="2">
        <f>(2/2*0.0254)^2*3.1416*H1358</f>
        <v>6.1691172903962997E-2</v>
      </c>
      <c r="J1358" s="26"/>
      <c r="K1358" s="26"/>
      <c r="L1358" s="26"/>
      <c r="M1358" s="26"/>
      <c r="N1358" s="39"/>
      <c r="O1358" s="9"/>
      <c r="P1358" s="8"/>
      <c r="Q1358" s="41"/>
      <c r="R1358" s="8"/>
      <c r="S1358" s="41"/>
      <c r="T1358" s="9"/>
      <c r="U1358" s="8"/>
      <c r="X1358" s="9"/>
      <c r="Y1358" s="9"/>
      <c r="Z1358" s="9"/>
      <c r="AA1358" s="8"/>
      <c r="AB1358" s="12"/>
      <c r="AC1358" s="11"/>
      <c r="AD1358" s="11"/>
      <c r="AE1358" s="11"/>
      <c r="AF1358" s="11"/>
      <c r="AG1358" s="11"/>
      <c r="AH1358" s="10"/>
      <c r="AI1358" s="7">
        <v>312389616.19999999</v>
      </c>
      <c r="AJ1358" s="31"/>
      <c r="AK1358" s="37">
        <v>8.8939693399999999</v>
      </c>
      <c r="AN1358" s="6"/>
    </row>
    <row r="1359" spans="1:40" x14ac:dyDescent="0.25">
      <c r="A1359" s="6">
        <v>0.53130787037037031</v>
      </c>
      <c r="B1359">
        <v>2.85</v>
      </c>
      <c r="C1359">
        <f>B1359+0.68</f>
        <v>3.5300000000000002</v>
      </c>
      <c r="D1359" s="5">
        <f>C1359/(0.2905*LN(C1359)+0.3655)</f>
        <v>4.8230169243206475</v>
      </c>
      <c r="E1359" s="5">
        <f>D1359*100</f>
        <v>482.30169243206478</v>
      </c>
      <c r="F1359">
        <v>137.44332756647</v>
      </c>
      <c r="G1359" s="4">
        <f>75.6*1000/(287.05*(F1359+273))</f>
        <v>0.64166897936965195</v>
      </c>
      <c r="H1359" s="3">
        <f>SQRT(2*ABS(E1359)/G1359)</f>
        <v>38.772059324620614</v>
      </c>
      <c r="I1359" s="2">
        <f>(2/2*0.0254)^2*3.1416*H1359</f>
        <v>7.8584553523629017E-2</v>
      </c>
      <c r="J1359" s="26"/>
      <c r="K1359" s="26"/>
      <c r="L1359" s="26"/>
      <c r="M1359" s="26"/>
      <c r="N1359" s="39"/>
      <c r="O1359" s="9"/>
      <c r="P1359" s="8"/>
      <c r="Q1359" s="41"/>
      <c r="R1359" s="8"/>
      <c r="S1359" s="41"/>
      <c r="T1359" s="9"/>
      <c r="U1359" s="8"/>
      <c r="X1359" s="9"/>
      <c r="Y1359" s="9"/>
      <c r="Z1359" s="9"/>
      <c r="AA1359" s="8"/>
      <c r="AB1359" s="12"/>
      <c r="AC1359" s="11"/>
      <c r="AD1359" s="11"/>
      <c r="AE1359" s="11"/>
      <c r="AF1359" s="11"/>
      <c r="AG1359" s="11"/>
      <c r="AH1359" s="10"/>
      <c r="AI1359" s="7">
        <v>304582518.30000001</v>
      </c>
      <c r="AJ1359" s="31"/>
      <c r="AK1359" s="37">
        <v>9.7171653399999993</v>
      </c>
      <c r="AN1359" s="6"/>
    </row>
    <row r="1360" spans="1:40" x14ac:dyDescent="0.25">
      <c r="A1360" s="6">
        <v>0.53131944444444446</v>
      </c>
      <c r="B1360">
        <v>2.86</v>
      </c>
      <c r="C1360">
        <f>B1360+0.68</f>
        <v>3.54</v>
      </c>
      <c r="D1360" s="5">
        <f>C1360/(0.2905*LN(C1360)+0.3655)</f>
        <v>4.8312553447102315</v>
      </c>
      <c r="E1360" s="5">
        <f>D1360*100</f>
        <v>483.12553447102317</v>
      </c>
      <c r="F1360">
        <v>137.93841273187701</v>
      </c>
      <c r="G1360" s="4">
        <f>75.6*1000/(287.05*(F1360+273))</f>
        <v>0.64089591756052122</v>
      </c>
      <c r="H1360" s="3">
        <f>SQRT(2*ABS(E1360)/G1360)</f>
        <v>38.828556114641067</v>
      </c>
      <c r="I1360" s="2">
        <f>(2/2*0.0254)^2*3.1416*H1360</f>
        <v>7.8699063175595219E-2</v>
      </c>
      <c r="J1360" s="26"/>
      <c r="K1360" s="26"/>
      <c r="L1360" s="26"/>
      <c r="M1360" s="26"/>
      <c r="N1360" s="39"/>
      <c r="O1360" s="9"/>
      <c r="P1360" s="8"/>
      <c r="Q1360" s="41"/>
      <c r="R1360" s="8"/>
      <c r="S1360" s="41"/>
      <c r="T1360" s="9"/>
      <c r="U1360" s="8"/>
      <c r="V1360" s="51"/>
      <c r="X1360" s="9"/>
      <c r="Y1360" s="9"/>
      <c r="Z1360" s="9"/>
      <c r="AA1360" s="8"/>
      <c r="AB1360" s="12"/>
      <c r="AC1360" s="11"/>
      <c r="AD1360" s="11"/>
      <c r="AE1360" s="11"/>
      <c r="AF1360" s="11"/>
      <c r="AG1360" s="11"/>
      <c r="AH1360" s="10"/>
      <c r="AI1360" s="7">
        <v>311404247.10000002</v>
      </c>
      <c r="AJ1360" s="31"/>
      <c r="AK1360" s="37">
        <v>8.9394061300000001</v>
      </c>
      <c r="AN1360" s="6"/>
    </row>
    <row r="1361" spans="1:40" x14ac:dyDescent="0.25">
      <c r="A1361" s="6">
        <v>0.53133101851851849</v>
      </c>
      <c r="B1361">
        <v>3.77</v>
      </c>
      <c r="C1361">
        <f>B1361+0.68</f>
        <v>4.45</v>
      </c>
      <c r="D1361" s="5">
        <f>C1361/(0.2905*LN(C1361)+0.3655)</f>
        <v>5.5681472153251184</v>
      </c>
      <c r="E1361" s="5">
        <f>D1361*100</f>
        <v>556.81472153251184</v>
      </c>
      <c r="F1361">
        <v>138.90049437977001</v>
      </c>
      <c r="G1361" s="4">
        <f>75.6*1000/(287.05*(F1361+273))</f>
        <v>0.63939896815427455</v>
      </c>
      <c r="H1361" s="3">
        <f>SQRT(2*ABS(E1361)/G1361)</f>
        <v>41.733459470403496</v>
      </c>
      <c r="I1361" s="2">
        <f>(2/2*0.0254)^2*3.1416*H1361</f>
        <v>8.4586821969385204E-2</v>
      </c>
      <c r="J1361" s="26"/>
      <c r="K1361" s="26"/>
      <c r="L1361" s="26"/>
      <c r="M1361" s="26"/>
      <c r="N1361" s="39"/>
      <c r="O1361" s="9"/>
      <c r="P1361" s="8"/>
      <c r="Q1361" s="41"/>
      <c r="R1361" s="8"/>
      <c r="S1361" s="41"/>
      <c r="T1361" s="9"/>
      <c r="U1361" s="8"/>
      <c r="V1361" s="51"/>
      <c r="X1361" s="9"/>
      <c r="Y1361" s="9"/>
      <c r="Z1361" s="9"/>
      <c r="AA1361" s="8"/>
      <c r="AB1361" s="12"/>
      <c r="AC1361" s="11"/>
      <c r="AD1361" s="11"/>
      <c r="AE1361" s="11"/>
      <c r="AF1361" s="11"/>
      <c r="AG1361" s="11"/>
      <c r="AH1361" s="10"/>
      <c r="AI1361" s="7">
        <v>320001055</v>
      </c>
      <c r="AJ1361" s="31"/>
      <c r="AK1361" s="37">
        <v>8.1315617699999994</v>
      </c>
      <c r="AN1361" s="6"/>
    </row>
    <row r="1362" spans="1:40" x14ac:dyDescent="0.25">
      <c r="A1362" s="6">
        <v>0.53134259259259264</v>
      </c>
      <c r="B1362">
        <v>5.78</v>
      </c>
      <c r="C1362">
        <f>B1362+0.68</f>
        <v>6.46</v>
      </c>
      <c r="D1362" s="5">
        <f>C1362/(0.2905*LN(C1362)+0.3655)</f>
        <v>7.118729366586158</v>
      </c>
      <c r="E1362" s="5">
        <f>D1362*100</f>
        <v>711.8729366586158</v>
      </c>
      <c r="F1362">
        <v>140.33805197113401</v>
      </c>
      <c r="G1362" s="4">
        <f>75.6*1000/(287.05*(F1362+273))</f>
        <v>0.63717518828160824</v>
      </c>
      <c r="H1362" s="3">
        <f>SQRT(2*ABS(E1362)/G1362)</f>
        <v>47.270131577591556</v>
      </c>
      <c r="I1362" s="2">
        <f>(2/2*0.0254)^2*3.1416*H1362</f>
        <v>9.5808740875142517E-2</v>
      </c>
      <c r="J1362" s="26"/>
      <c r="K1362" s="26"/>
      <c r="L1362" s="26"/>
      <c r="M1362" s="26"/>
      <c r="N1362" s="39"/>
      <c r="O1362" s="9"/>
      <c r="P1362" s="8"/>
      <c r="Q1362" s="41"/>
      <c r="R1362" s="8"/>
      <c r="S1362" s="41"/>
      <c r="T1362" s="9"/>
      <c r="U1362" s="8"/>
      <c r="V1362" s="51"/>
      <c r="X1362" s="9"/>
      <c r="Y1362" s="9"/>
      <c r="Z1362" s="9"/>
      <c r="AA1362" s="8"/>
      <c r="AB1362" s="12"/>
      <c r="AC1362" s="11"/>
      <c r="AD1362" s="11"/>
      <c r="AE1362" s="11"/>
      <c r="AF1362" s="11"/>
      <c r="AG1362" s="11"/>
      <c r="AH1362" s="10"/>
      <c r="AI1362" s="7">
        <v>324116744</v>
      </c>
      <c r="AJ1362" s="31"/>
      <c r="AK1362" s="37">
        <v>7.7921428800000001</v>
      </c>
      <c r="AN1362" s="6"/>
    </row>
    <row r="1363" spans="1:40" x14ac:dyDescent="0.25">
      <c r="A1363" s="6">
        <v>0.53135416666666668</v>
      </c>
      <c r="B1363">
        <v>1.18</v>
      </c>
      <c r="C1363">
        <f>B1363+0.68</f>
        <v>1.8599999999999999</v>
      </c>
      <c r="D1363" s="5">
        <f>C1363/(0.2905*LN(C1363)+0.3655)</f>
        <v>3.4079823798450861</v>
      </c>
      <c r="E1363" s="5">
        <f>D1363*100</f>
        <v>340.7982379845086</v>
      </c>
      <c r="F1363">
        <v>141.84911454624901</v>
      </c>
      <c r="G1363" s="4">
        <f>75.6*1000/(287.05*(F1363+273))</f>
        <v>0.63485431655489077</v>
      </c>
      <c r="H1363" s="3">
        <f>SQRT(2*ABS(E1363)/G1363)</f>
        <v>32.766241644102607</v>
      </c>
      <c r="I1363" s="2">
        <f>(2/2*0.0254)^2*3.1416*H1363</f>
        <v>6.6411754111137575E-2</v>
      </c>
      <c r="J1363" s="26"/>
      <c r="K1363" s="26"/>
      <c r="L1363" s="26"/>
      <c r="M1363" s="26"/>
      <c r="N1363" s="39"/>
      <c r="O1363" s="9"/>
      <c r="P1363" s="8"/>
      <c r="Q1363" s="41"/>
      <c r="R1363" s="8"/>
      <c r="S1363" s="41"/>
      <c r="T1363" s="9"/>
      <c r="U1363" s="8"/>
      <c r="V1363" s="51"/>
      <c r="X1363" s="9"/>
      <c r="Y1363" s="9"/>
      <c r="Z1363" s="9"/>
      <c r="AA1363" s="8"/>
      <c r="AB1363" s="12"/>
      <c r="AC1363" s="11"/>
      <c r="AD1363" s="11"/>
      <c r="AE1363" s="11"/>
      <c r="AF1363" s="11"/>
      <c r="AG1363" s="11"/>
      <c r="AH1363" s="10"/>
      <c r="AI1363" s="7">
        <v>334546083.10000002</v>
      </c>
      <c r="AJ1363" s="31"/>
      <c r="AK1363" s="37">
        <v>7.0480250499999997</v>
      </c>
      <c r="AN1363" s="6"/>
    </row>
    <row r="1364" spans="1:40" x14ac:dyDescent="0.25">
      <c r="A1364" s="6">
        <v>0.53136574074074072</v>
      </c>
      <c r="B1364">
        <v>1.03</v>
      </c>
      <c r="C1364">
        <f>B1364+0.68</f>
        <v>1.71</v>
      </c>
      <c r="D1364" s="5">
        <f>C1364/(0.2905*LN(C1364)+0.3655)</f>
        <v>3.279937962829278</v>
      </c>
      <c r="E1364" s="5">
        <f>D1364*100</f>
        <v>327.9937962829278</v>
      </c>
      <c r="F1364">
        <v>142.12868023717601</v>
      </c>
      <c r="G1364" s="4">
        <f>75.6*1000/(287.05*(F1364+273))</f>
        <v>0.63442677807322223</v>
      </c>
      <c r="H1364" s="3">
        <f>SQRT(2*ABS(E1364)/G1364)</f>
        <v>32.15563274097655</v>
      </c>
      <c r="I1364" s="2">
        <f>(2/2*0.0254)^2*3.1416*H1364</f>
        <v>6.5174150825019539E-2</v>
      </c>
      <c r="J1364" s="26"/>
      <c r="K1364" s="26"/>
      <c r="L1364" s="26"/>
      <c r="M1364" s="26"/>
      <c r="N1364" s="39"/>
      <c r="O1364" s="9"/>
      <c r="P1364" s="8"/>
      <c r="Q1364" s="41"/>
      <c r="R1364" s="8"/>
      <c r="S1364" s="41"/>
      <c r="T1364" s="9"/>
      <c r="U1364" s="8"/>
      <c r="V1364" s="51"/>
      <c r="X1364" s="9"/>
      <c r="Y1364" s="9"/>
      <c r="Z1364" s="9"/>
      <c r="AA1364" s="8"/>
      <c r="AB1364" s="12"/>
      <c r="AC1364" s="11"/>
      <c r="AD1364" s="11"/>
      <c r="AE1364" s="11"/>
      <c r="AF1364" s="11"/>
      <c r="AG1364" s="11"/>
      <c r="AH1364" s="10"/>
      <c r="AI1364" s="7">
        <v>353791588.80000001</v>
      </c>
      <c r="AJ1364" s="31"/>
      <c r="AK1364" s="37">
        <v>5.9789116499999997</v>
      </c>
      <c r="AN1364" s="6"/>
    </row>
    <row r="1365" spans="1:40" x14ac:dyDescent="0.25">
      <c r="A1365" s="6">
        <v>0.53137731481481476</v>
      </c>
      <c r="B1365">
        <v>4.21</v>
      </c>
      <c r="C1365">
        <f>B1365+0.68</f>
        <v>4.8899999999999997</v>
      </c>
      <c r="D1365" s="5">
        <f>C1365/(0.2905*LN(C1365)+0.3655)</f>
        <v>5.9159473512288576</v>
      </c>
      <c r="E1365" s="5">
        <f>D1365*100</f>
        <v>591.59473512288571</v>
      </c>
      <c r="F1365">
        <v>143.454540955417</v>
      </c>
      <c r="G1365" s="4">
        <f>75.6*1000/(287.05*(F1365+273))</f>
        <v>0.63240696207669667</v>
      </c>
      <c r="H1365" s="3">
        <f>SQRT(2*ABS(E1365)/G1365)</f>
        <v>43.254254061774134</v>
      </c>
      <c r="I1365" s="2">
        <f>(2/2*0.0254)^2*3.1416*H1365</f>
        <v>8.766922115183258E-2</v>
      </c>
      <c r="J1365" s="26"/>
      <c r="K1365" s="26"/>
      <c r="L1365" s="26"/>
      <c r="M1365" s="26"/>
      <c r="N1365" s="39"/>
      <c r="O1365" s="9"/>
      <c r="P1365" s="8"/>
      <c r="Q1365" s="41"/>
      <c r="R1365" s="8"/>
      <c r="S1365" s="41"/>
      <c r="T1365" s="9"/>
      <c r="U1365" s="8"/>
      <c r="V1365" s="51"/>
      <c r="X1365" s="9"/>
      <c r="Y1365" s="9"/>
      <c r="Z1365" s="9"/>
      <c r="AA1365" s="8"/>
      <c r="AB1365" s="12"/>
      <c r="AC1365" s="11"/>
      <c r="AD1365" s="11"/>
      <c r="AE1365" s="11"/>
      <c r="AF1365" s="11"/>
      <c r="AG1365" s="11"/>
      <c r="AH1365" s="10"/>
      <c r="AI1365" s="7">
        <v>379321406.80000001</v>
      </c>
      <c r="AJ1365" s="31"/>
      <c r="AK1365" s="37">
        <v>4.96447868</v>
      </c>
      <c r="AN1365" s="6"/>
    </row>
    <row r="1366" spans="1:40" x14ac:dyDescent="0.25">
      <c r="A1366" s="6">
        <v>0.53138888888888891</v>
      </c>
      <c r="B1366">
        <v>4.91</v>
      </c>
      <c r="C1366">
        <f>B1366+0.68</f>
        <v>5.59</v>
      </c>
      <c r="D1366" s="5">
        <f>C1366/(0.2905*LN(C1366)+0.3655)</f>
        <v>6.4591087127003028</v>
      </c>
      <c r="E1366" s="5">
        <f>D1366*100</f>
        <v>645.91087127003027</v>
      </c>
      <c r="F1366">
        <v>144.84344276504001</v>
      </c>
      <c r="G1366" s="4">
        <f>75.6*1000/(287.05*(F1366+273))</f>
        <v>0.63030485615818777</v>
      </c>
      <c r="H1366" s="3">
        <f>SQRT(2*ABS(E1366)/G1366)</f>
        <v>45.271612992764311</v>
      </c>
      <c r="I1366" s="2">
        <f>(2/2*0.0254)^2*3.1416*H1366</f>
        <v>9.1758074146754576E-2</v>
      </c>
      <c r="J1366" s="26"/>
      <c r="K1366" s="26"/>
      <c r="L1366" s="26"/>
      <c r="M1366" s="26"/>
      <c r="N1366" s="39"/>
      <c r="O1366" s="9"/>
      <c r="P1366" s="8"/>
      <c r="Q1366" s="41"/>
      <c r="R1366" s="8"/>
      <c r="S1366" s="41"/>
      <c r="T1366" s="9"/>
      <c r="U1366" s="8"/>
      <c r="V1366" s="51"/>
      <c r="X1366" s="9"/>
      <c r="Y1366" s="9"/>
      <c r="Z1366" s="9"/>
      <c r="AA1366" s="8"/>
      <c r="AB1366" s="12"/>
      <c r="AC1366" s="11"/>
      <c r="AD1366" s="11"/>
      <c r="AE1366" s="11"/>
      <c r="AF1366" s="11"/>
      <c r="AG1366" s="11"/>
      <c r="AH1366" s="10"/>
      <c r="AI1366" s="7">
        <v>417047529.30000001</v>
      </c>
      <c r="AJ1366" s="31"/>
      <c r="AK1366" s="37">
        <v>3.9509330600000001</v>
      </c>
      <c r="AN1366" s="6"/>
    </row>
    <row r="1367" spans="1:40" x14ac:dyDescent="0.25">
      <c r="A1367" s="6">
        <v>0.53140046296296295</v>
      </c>
      <c r="B1367">
        <v>4.68</v>
      </c>
      <c r="C1367">
        <f>B1367+0.68</f>
        <v>5.3599999999999994</v>
      </c>
      <c r="D1367" s="5">
        <f>C1367/(0.2905*LN(C1367)+0.3655)</f>
        <v>6.28194419339719</v>
      </c>
      <c r="E1367" s="5">
        <f>D1367*100</f>
        <v>628.19441933971905</v>
      </c>
      <c r="F1367">
        <v>146.31277629010299</v>
      </c>
      <c r="G1367" s="4">
        <f>75.6*1000/(287.05*(F1367+273))</f>
        <v>0.62809617541071039</v>
      </c>
      <c r="H1367" s="3">
        <f>SQRT(2*ABS(E1367)/G1367)</f>
        <v>44.724856968425847</v>
      </c>
      <c r="I1367" s="2">
        <f>(2/2*0.0254)^2*3.1416*H1367</f>
        <v>9.06498900882486E-2</v>
      </c>
      <c r="J1367" s="26"/>
      <c r="K1367" s="26"/>
      <c r="L1367" s="26"/>
      <c r="M1367" s="26"/>
      <c r="N1367" s="39"/>
      <c r="O1367" s="9"/>
      <c r="P1367" s="8"/>
      <c r="Q1367" s="41"/>
      <c r="R1367" s="8"/>
      <c r="S1367" s="41"/>
      <c r="T1367" s="9"/>
      <c r="U1367" s="8"/>
      <c r="V1367" s="51"/>
      <c r="X1367" s="9"/>
      <c r="Y1367" s="9"/>
      <c r="Z1367" s="9"/>
      <c r="AA1367" s="8"/>
      <c r="AB1367" s="12"/>
      <c r="AC1367" s="11"/>
      <c r="AD1367" s="11"/>
      <c r="AE1367" s="11"/>
      <c r="AF1367" s="11"/>
      <c r="AG1367" s="11"/>
      <c r="AH1367" s="10"/>
      <c r="AI1367" s="7">
        <v>485567072.89999998</v>
      </c>
      <c r="AJ1367" s="31"/>
      <c r="AK1367" s="37">
        <v>2.5671809900000002</v>
      </c>
      <c r="AN1367" s="6"/>
    </row>
    <row r="1368" spans="1:40" x14ac:dyDescent="0.25">
      <c r="A1368" s="6">
        <v>0.5314120370370371</v>
      </c>
      <c r="B1368">
        <v>3.23</v>
      </c>
      <c r="C1368">
        <f>B1368+0.68</f>
        <v>3.91</v>
      </c>
      <c r="D1368" s="5">
        <f>C1368/(0.2905*LN(C1368)+0.3655)</f>
        <v>5.1338772923382656</v>
      </c>
      <c r="E1368" s="5">
        <f>D1368*100</f>
        <v>513.38772923382658</v>
      </c>
      <c r="F1368">
        <v>147.665417923365</v>
      </c>
      <c r="G1368" s="4">
        <f>75.6*1000/(287.05*(F1368+273))</f>
        <v>0.62607654413047065</v>
      </c>
      <c r="H1368" s="3">
        <f>SQRT(2*ABS(E1368)/G1368)</f>
        <v>40.497109210918765</v>
      </c>
      <c r="I1368" s="2">
        <f>(2/2*0.0254)^2*3.1416*H1368</f>
        <v>8.2080944416506957E-2</v>
      </c>
      <c r="J1368" s="26"/>
      <c r="K1368" s="26"/>
      <c r="L1368" s="26"/>
      <c r="M1368" s="26"/>
      <c r="N1368" s="39"/>
      <c r="O1368" s="9"/>
      <c r="P1368" s="8"/>
      <c r="Q1368" s="41"/>
      <c r="R1368" s="8"/>
      <c r="S1368" s="41"/>
      <c r="T1368" s="9"/>
      <c r="U1368" s="8"/>
      <c r="V1368" s="51"/>
      <c r="X1368" s="9"/>
      <c r="Y1368" s="9"/>
      <c r="Z1368" s="9"/>
      <c r="AA1368" s="8"/>
      <c r="AB1368" s="12"/>
      <c r="AC1368" s="11"/>
      <c r="AD1368" s="11"/>
      <c r="AE1368" s="11"/>
      <c r="AF1368" s="11"/>
      <c r="AG1368" s="11"/>
      <c r="AH1368" s="10"/>
      <c r="AI1368" s="7">
        <v>567581069.20000005</v>
      </c>
      <c r="AJ1368" s="31"/>
      <c r="AK1368" s="37">
        <v>1.96875409</v>
      </c>
      <c r="AN1368" s="6"/>
    </row>
    <row r="1369" spans="1:40" x14ac:dyDescent="0.25">
      <c r="A1369" s="6">
        <v>0.53142361111111114</v>
      </c>
      <c r="B1369">
        <v>3.27</v>
      </c>
      <c r="C1369">
        <f>B1369+0.68</f>
        <v>3.95</v>
      </c>
      <c r="D1369" s="5">
        <f>C1369/(0.2905*LN(C1369)+0.3655)</f>
        <v>5.1663406322282164</v>
      </c>
      <c r="E1369" s="5">
        <f>D1369*100</f>
        <v>516.63406322282162</v>
      </c>
      <c r="F1369">
        <v>149.11234456096</v>
      </c>
      <c r="G1369" s="4">
        <f>75.6*1000/(287.05*(F1369+273))</f>
        <v>0.62393046420518916</v>
      </c>
      <c r="H1369" s="3">
        <f>SQRT(2*ABS(E1369)/G1369)</f>
        <v>40.694753372912437</v>
      </c>
      <c r="I1369" s="2">
        <f>(2/2*0.0254)^2*3.1416*H1369</f>
        <v>8.2481536453591811E-2</v>
      </c>
      <c r="J1369" s="26"/>
      <c r="K1369" s="26"/>
      <c r="L1369" s="26"/>
      <c r="M1369" s="26"/>
      <c r="N1369" s="39"/>
      <c r="O1369" s="9"/>
      <c r="P1369" s="8"/>
      <c r="Q1369" s="41"/>
      <c r="R1369" s="8"/>
      <c r="S1369" s="41"/>
      <c r="T1369" s="9"/>
      <c r="U1369" s="8"/>
      <c r="V1369" s="51"/>
      <c r="X1369" s="9"/>
      <c r="Y1369" s="9"/>
      <c r="Z1369" s="9"/>
      <c r="AA1369" s="8"/>
      <c r="AB1369" s="12"/>
      <c r="AC1369" s="11"/>
      <c r="AD1369" s="11"/>
      <c r="AE1369" s="11"/>
      <c r="AF1369" s="11"/>
      <c r="AG1369" s="11"/>
      <c r="AH1369" s="10"/>
      <c r="AI1369" s="7">
        <v>566183999.70000005</v>
      </c>
      <c r="AJ1369" s="31"/>
      <c r="AK1369" s="37">
        <v>1.9639081199999999</v>
      </c>
      <c r="AN1369" s="6"/>
    </row>
    <row r="1370" spans="1:40" x14ac:dyDescent="0.25">
      <c r="A1370" s="6">
        <v>0.53143518518518518</v>
      </c>
      <c r="B1370">
        <v>1.53</v>
      </c>
      <c r="C1370">
        <f>B1370+0.68</f>
        <v>2.21</v>
      </c>
      <c r="D1370" s="5">
        <f>C1370/(0.2905*LN(C1370)+0.3655)</f>
        <v>3.7088979897834444</v>
      </c>
      <c r="E1370" s="5">
        <f>D1370*100</f>
        <v>370.88979897834446</v>
      </c>
      <c r="F1370">
        <v>149.943516211325</v>
      </c>
      <c r="G1370" s="4">
        <f>75.6*1000/(287.05*(F1370+273))</f>
        <v>0.6227043115541403</v>
      </c>
      <c r="H1370" s="3">
        <f>SQRT(2*ABS(E1370)/G1370)</f>
        <v>34.514096238260812</v>
      </c>
      <c r="I1370" s="2">
        <f>(2/2*0.0254)^2*3.1416*H1370</f>
        <v>6.9954366376226249E-2</v>
      </c>
      <c r="J1370" s="26"/>
      <c r="K1370" s="26"/>
      <c r="L1370" s="26"/>
      <c r="M1370" s="26"/>
      <c r="N1370" s="39"/>
      <c r="O1370" s="9"/>
      <c r="P1370" s="8"/>
      <c r="Q1370" s="41"/>
      <c r="R1370" s="8"/>
      <c r="S1370" s="41"/>
      <c r="T1370" s="9"/>
      <c r="U1370" s="8"/>
      <c r="V1370" s="51"/>
      <c r="X1370" s="9"/>
      <c r="Y1370" s="9"/>
      <c r="Z1370" s="9"/>
      <c r="AA1370" s="8"/>
      <c r="AB1370" s="12"/>
      <c r="AC1370" s="11"/>
      <c r="AD1370" s="11"/>
      <c r="AE1370" s="11"/>
      <c r="AF1370" s="11"/>
      <c r="AG1370" s="11"/>
      <c r="AH1370" s="10"/>
      <c r="AI1370" s="7">
        <v>486948141.10000002</v>
      </c>
      <c r="AJ1370" s="31"/>
      <c r="AK1370" s="37">
        <v>3.1657338300000002</v>
      </c>
      <c r="AN1370" s="6"/>
    </row>
    <row r="1371" spans="1:40" x14ac:dyDescent="0.25">
      <c r="A1371" s="6">
        <v>0.53144675925925922</v>
      </c>
      <c r="B1371">
        <v>0.23</v>
      </c>
      <c r="C1371">
        <f>B1371+0.68</f>
        <v>0.91</v>
      </c>
      <c r="D1371" s="5">
        <f>C1371/(0.2905*LN(C1371)+0.3655)</f>
        <v>2.6914895144241178</v>
      </c>
      <c r="E1371" s="5">
        <f>D1371*100</f>
        <v>269.14895144241177</v>
      </c>
      <c r="F1371">
        <v>150.622518250426</v>
      </c>
      <c r="G1371" s="4">
        <f>75.6*1000/(287.05*(F1371+273))</f>
        <v>0.62170621188028807</v>
      </c>
      <c r="H1371" s="3">
        <f>SQRT(2*ABS(E1371)/G1371)</f>
        <v>29.425153737893705</v>
      </c>
      <c r="I1371" s="2">
        <f>(2/2*0.0254)^2*3.1416*H1371</f>
        <v>5.9639921354090901E-2</v>
      </c>
      <c r="J1371" s="26"/>
      <c r="K1371" s="26"/>
      <c r="L1371" s="26"/>
      <c r="M1371" s="26"/>
      <c r="N1371" s="39"/>
      <c r="O1371" s="9"/>
      <c r="P1371" s="8"/>
      <c r="Q1371" s="41"/>
      <c r="R1371" s="8"/>
      <c r="S1371" s="41"/>
      <c r="T1371" s="9"/>
      <c r="U1371" s="8"/>
      <c r="V1371" s="51"/>
      <c r="X1371" s="9"/>
      <c r="Y1371" s="9"/>
      <c r="Z1371" s="9"/>
      <c r="AA1371" s="8"/>
      <c r="AB1371" s="12"/>
      <c r="AC1371" s="11"/>
      <c r="AD1371" s="11"/>
      <c r="AE1371" s="11"/>
      <c r="AF1371" s="11"/>
      <c r="AG1371" s="11"/>
      <c r="AH1371" s="10"/>
      <c r="AI1371" s="7">
        <v>456219764.80000001</v>
      </c>
      <c r="AJ1371" s="31"/>
      <c r="AK1371" s="37">
        <v>3.3263325099999999</v>
      </c>
      <c r="AN1371" s="6"/>
    </row>
    <row r="1372" spans="1:40" x14ac:dyDescent="0.25">
      <c r="A1372" s="6">
        <v>0.53145833333333337</v>
      </c>
      <c r="B1372">
        <v>0.28000000000000003</v>
      </c>
      <c r="C1372">
        <f>B1372+0.68</f>
        <v>0.96000000000000008</v>
      </c>
      <c r="D1372" s="5">
        <f>C1372/(0.2905*LN(C1372)+0.3655)</f>
        <v>2.7146157496557359</v>
      </c>
      <c r="E1372" s="5">
        <f>D1372*100</f>
        <v>271.46157496557362</v>
      </c>
      <c r="F1372">
        <v>150.868529628614</v>
      </c>
      <c r="G1372" s="4">
        <f>75.6*1000/(287.05*(F1372+273))</f>
        <v>0.62134537640579135</v>
      </c>
      <c r="H1372" s="3">
        <f>SQRT(2*ABS(E1372)/G1372)</f>
        <v>29.559878494624829</v>
      </c>
      <c r="I1372" s="2">
        <f>(2/2*0.0254)^2*3.1416*H1372</f>
        <v>5.9912986160054714E-2</v>
      </c>
      <c r="J1372" s="26"/>
      <c r="K1372" s="26"/>
      <c r="L1372" s="26"/>
      <c r="M1372" s="26"/>
      <c r="N1372" s="39"/>
      <c r="O1372" s="9"/>
      <c r="P1372" s="8"/>
      <c r="Q1372" s="41"/>
      <c r="R1372" s="8"/>
      <c r="S1372" s="41"/>
      <c r="T1372" s="9"/>
      <c r="U1372" s="8"/>
      <c r="V1372" s="51"/>
      <c r="X1372" s="9"/>
      <c r="Y1372" s="9"/>
      <c r="Z1372" s="9"/>
      <c r="AA1372" s="8"/>
      <c r="AB1372" s="12"/>
      <c r="AC1372" s="11"/>
      <c r="AD1372" s="11"/>
      <c r="AE1372" s="11"/>
      <c r="AF1372" s="11"/>
      <c r="AG1372" s="11"/>
      <c r="AH1372" s="10"/>
      <c r="AI1372" s="7">
        <v>455098218.19999999</v>
      </c>
      <c r="AJ1372" s="31"/>
      <c r="AK1372" s="37">
        <v>3.3442938199999999</v>
      </c>
      <c r="AN1372" s="6"/>
    </row>
    <row r="1373" spans="1:40" x14ac:dyDescent="0.25">
      <c r="A1373" s="6">
        <v>0.5314699074074074</v>
      </c>
      <c r="B1373">
        <v>0.37</v>
      </c>
      <c r="C1373">
        <f>B1373+0.68</f>
        <v>1.05</v>
      </c>
      <c r="D1373" s="5">
        <f>C1373/(0.2905*LN(C1373)+0.3655)</f>
        <v>2.7655337597593457</v>
      </c>
      <c r="E1373" s="5">
        <f>D1373*100</f>
        <v>276.55337597593456</v>
      </c>
      <c r="F1373">
        <v>150.88239015263699</v>
      </c>
      <c r="G1373" s="4">
        <f>75.6*1000/(287.05*(F1373+273))</f>
        <v>0.62132505904249369</v>
      </c>
      <c r="H1373" s="3">
        <f>SQRT(2*ABS(E1373)/G1373)</f>
        <v>29.836305487829097</v>
      </c>
      <c r="I1373" s="2">
        <f>(2/2*0.0254)^2*3.1416*H1373</f>
        <v>6.0473257969734996E-2</v>
      </c>
      <c r="J1373" s="26"/>
      <c r="K1373" s="26"/>
      <c r="L1373" s="26"/>
      <c r="M1373" s="26"/>
      <c r="N1373" s="39"/>
      <c r="O1373" s="9"/>
      <c r="P1373" s="8"/>
      <c r="Q1373" s="41"/>
      <c r="R1373" s="8"/>
      <c r="S1373" s="41"/>
      <c r="T1373" s="9"/>
      <c r="U1373" s="8"/>
      <c r="V1373" s="51"/>
      <c r="X1373" s="9"/>
      <c r="Y1373" s="9"/>
      <c r="Z1373" s="9"/>
      <c r="AA1373" s="8"/>
      <c r="AB1373" s="12"/>
      <c r="AC1373" s="11"/>
      <c r="AD1373" s="11"/>
      <c r="AE1373" s="11"/>
      <c r="AF1373" s="11"/>
      <c r="AG1373" s="11"/>
      <c r="AH1373" s="10"/>
      <c r="AI1373" s="7">
        <v>460613248.80000001</v>
      </c>
      <c r="AJ1373" s="31"/>
      <c r="AK1373" s="37">
        <v>3.2583454600000001</v>
      </c>
      <c r="AN1373" s="6"/>
    </row>
    <row r="1374" spans="1:40" x14ac:dyDescent="0.25">
      <c r="A1374" s="6">
        <v>0.53148148148148155</v>
      </c>
      <c r="B1374">
        <v>0.73</v>
      </c>
      <c r="C1374">
        <f>B1374+0.68</f>
        <v>1.4100000000000001</v>
      </c>
      <c r="D1374" s="5">
        <f>C1374/(0.2905*LN(C1374)+0.3655)</f>
        <v>3.0302196121582825</v>
      </c>
      <c r="E1374" s="5">
        <f>D1374*100</f>
        <v>303.02196121582824</v>
      </c>
      <c r="F1374">
        <v>150.608659184148</v>
      </c>
      <c r="G1374" s="4">
        <f>75.6*1000/(287.05*(F1374+273))</f>
        <v>0.62172655203955773</v>
      </c>
      <c r="H1374" s="3">
        <f>SQRT(2*ABS(E1374)/G1374)</f>
        <v>31.221397787867964</v>
      </c>
      <c r="I1374" s="2">
        <f>(2/2*0.0254)^2*3.1416*H1374</f>
        <v>6.3280611045212529E-2</v>
      </c>
      <c r="J1374" s="26"/>
      <c r="K1374" s="26"/>
      <c r="L1374" s="26"/>
      <c r="M1374" s="26"/>
      <c r="N1374" s="39"/>
      <c r="O1374" s="9"/>
      <c r="P1374" s="8"/>
      <c r="Q1374" s="41"/>
      <c r="R1374" s="8"/>
      <c r="S1374" s="41"/>
      <c r="T1374" s="9"/>
      <c r="U1374" s="8"/>
      <c r="V1374" s="51"/>
      <c r="X1374" s="9"/>
      <c r="Y1374" s="9"/>
      <c r="Z1374" s="9"/>
      <c r="AA1374" s="8"/>
      <c r="AB1374" s="12"/>
      <c r="AC1374" s="11"/>
      <c r="AD1374" s="11"/>
      <c r="AE1374" s="11"/>
      <c r="AF1374" s="11"/>
      <c r="AG1374" s="11"/>
      <c r="AH1374" s="10"/>
      <c r="AI1374" s="7">
        <v>484689152.5</v>
      </c>
      <c r="AJ1374" s="31"/>
      <c r="AK1374" s="37">
        <v>2.9342487300000002</v>
      </c>
      <c r="AN1374" s="6"/>
    </row>
    <row r="1375" spans="1:40" x14ac:dyDescent="0.25">
      <c r="A1375" s="6">
        <v>0.53149305555555559</v>
      </c>
      <c r="B1375">
        <v>0.28000000000000003</v>
      </c>
      <c r="C1375">
        <f>B1375+0.68</f>
        <v>0.96000000000000008</v>
      </c>
      <c r="D1375" s="5">
        <f>C1375/(0.2905*LN(C1375)+0.3655)</f>
        <v>2.7146157496557359</v>
      </c>
      <c r="E1375" s="5">
        <f>D1375*100</f>
        <v>271.46157496557362</v>
      </c>
      <c r="F1375">
        <v>150.24835091585899</v>
      </c>
      <c r="G1375" s="4">
        <f>75.6*1000/(287.05*(F1375+273))</f>
        <v>0.62225582336886109</v>
      </c>
      <c r="H1375" s="3">
        <f>SQRT(2*ABS(E1375)/G1375)</f>
        <v>29.53824546841647</v>
      </c>
      <c r="I1375" s="2">
        <f>(2/2*0.0254)^2*3.1416*H1375</f>
        <v>5.9869139592821453E-2</v>
      </c>
      <c r="J1375" s="26"/>
      <c r="K1375" s="26"/>
      <c r="L1375" s="26"/>
      <c r="M1375" s="26"/>
      <c r="N1375" s="39"/>
      <c r="O1375" s="9"/>
      <c r="P1375" s="8"/>
      <c r="Q1375" s="41"/>
      <c r="R1375" s="8"/>
      <c r="S1375" s="41"/>
      <c r="T1375" s="9"/>
      <c r="U1375" s="8"/>
      <c r="V1375" s="51"/>
      <c r="X1375" s="9"/>
      <c r="Y1375" s="9"/>
      <c r="Z1375" s="9"/>
      <c r="AA1375" s="8"/>
      <c r="AB1375" s="12"/>
      <c r="AC1375" s="11"/>
      <c r="AD1375" s="11"/>
      <c r="AE1375" s="11"/>
      <c r="AF1375" s="11"/>
      <c r="AG1375" s="11"/>
      <c r="AH1375" s="10"/>
      <c r="AI1375" s="7">
        <v>389967698</v>
      </c>
      <c r="AJ1375" s="31"/>
      <c r="AK1375" s="37">
        <v>2.9623397200000001</v>
      </c>
      <c r="AN1375" s="6"/>
    </row>
    <row r="1376" spans="1:40" x14ac:dyDescent="0.25">
      <c r="A1376" s="6">
        <v>0.53150462962962963</v>
      </c>
      <c r="B1376">
        <v>0.21</v>
      </c>
      <c r="C1376">
        <f>B1376+0.68</f>
        <v>0.89</v>
      </c>
      <c r="D1376" s="5">
        <f>C1376/(0.2905*LN(C1376)+0.3655)</f>
        <v>2.6835768077843052</v>
      </c>
      <c r="E1376" s="5">
        <f>D1376*100</f>
        <v>268.35768077843051</v>
      </c>
      <c r="F1376">
        <v>149.92966099759701</v>
      </c>
      <c r="G1376" s="4">
        <f>75.6*1000/(287.05*(F1376+273))</f>
        <v>0.62272471140338603</v>
      </c>
      <c r="H1376" s="3">
        <f>SQRT(2*ABS(E1376)/G1376)</f>
        <v>29.357830774397456</v>
      </c>
      <c r="I1376" s="2">
        <f>(2/2*0.0254)^2*3.1416*H1376</f>
        <v>5.9503468838532081E-2</v>
      </c>
      <c r="J1376" s="26"/>
      <c r="K1376" s="26"/>
      <c r="L1376" s="26"/>
      <c r="M1376" s="26"/>
      <c r="N1376" s="39"/>
      <c r="O1376" s="9"/>
      <c r="P1376" s="8"/>
      <c r="Q1376" s="41"/>
      <c r="R1376" s="8"/>
      <c r="S1376" s="41"/>
      <c r="T1376" s="9"/>
      <c r="U1376" s="8"/>
      <c r="V1376" s="51"/>
      <c r="X1376" s="9"/>
      <c r="Y1376" s="9"/>
      <c r="Z1376" s="9"/>
      <c r="AA1376" s="8"/>
      <c r="AB1376" s="12"/>
      <c r="AC1376" s="11"/>
      <c r="AD1376" s="11"/>
      <c r="AE1376" s="11"/>
      <c r="AF1376" s="11"/>
      <c r="AG1376" s="11"/>
      <c r="AH1376" s="10"/>
      <c r="AI1376" s="7">
        <v>289022119.80000001</v>
      </c>
      <c r="AJ1376" s="31"/>
      <c r="AK1376" s="37">
        <v>3.1281801100000002</v>
      </c>
      <c r="AN1376" s="6"/>
    </row>
    <row r="1377" spans="1:40" x14ac:dyDescent="0.25">
      <c r="A1377" s="6">
        <v>0.53151620370370367</v>
      </c>
      <c r="B1377">
        <v>0.2</v>
      </c>
      <c r="C1377">
        <f>B1377+0.68</f>
        <v>0.88000000000000012</v>
      </c>
      <c r="D1377" s="5">
        <f>C1377/(0.2905*LN(C1377)+0.3655)</f>
        <v>2.6799494252592178</v>
      </c>
      <c r="E1377" s="5">
        <f>D1377*100</f>
        <v>267.99494252592177</v>
      </c>
      <c r="F1377">
        <v>149.42746321962099</v>
      </c>
      <c r="G1377" s="4">
        <f>75.6*1000/(287.05*(F1377+273))</f>
        <v>0.6234650301411262</v>
      </c>
      <c r="H1377" s="3">
        <f>SQRT(2*ABS(E1377)/G1377)</f>
        <v>29.320559101085994</v>
      </c>
      <c r="I1377" s="2">
        <f>(2/2*0.0254)^2*3.1416*H1377</f>
        <v>5.9427925319377295E-2</v>
      </c>
      <c r="J1377" s="26"/>
      <c r="K1377" s="26"/>
      <c r="L1377" s="26"/>
      <c r="M1377" s="26"/>
      <c r="N1377" s="39"/>
      <c r="O1377" s="9"/>
      <c r="P1377" s="8"/>
      <c r="Q1377" s="41"/>
      <c r="R1377" s="8"/>
      <c r="S1377" s="41"/>
      <c r="T1377" s="9"/>
      <c r="U1377" s="8"/>
      <c r="V1377" s="51"/>
      <c r="X1377" s="9"/>
      <c r="Y1377" s="9"/>
      <c r="Z1377" s="9"/>
      <c r="AA1377" s="8"/>
      <c r="AB1377" s="12"/>
      <c r="AC1377" s="11"/>
      <c r="AD1377" s="11"/>
      <c r="AE1377" s="11"/>
      <c r="AF1377" s="11"/>
      <c r="AG1377" s="11"/>
      <c r="AH1377" s="10"/>
      <c r="AI1377" s="7">
        <v>334867055.80000001</v>
      </c>
      <c r="AJ1377" s="31"/>
      <c r="AK1377" s="37">
        <v>3.1818617499999999</v>
      </c>
      <c r="AN1377" s="6"/>
    </row>
    <row r="1378" spans="1:40" x14ac:dyDescent="0.25">
      <c r="A1378" s="6">
        <v>0.53152777777777771</v>
      </c>
      <c r="B1378">
        <v>0.21</v>
      </c>
      <c r="C1378">
        <f>B1378+0.68</f>
        <v>0.89</v>
      </c>
      <c r="D1378" s="5">
        <f>C1378/(0.2905*LN(C1378)+0.3655)</f>
        <v>2.6835768077843052</v>
      </c>
      <c r="E1378" s="5">
        <f>D1378*100</f>
        <v>268.35768077843051</v>
      </c>
      <c r="F1378">
        <v>148.99115619076201</v>
      </c>
      <c r="G1378" s="4">
        <f>75.6*1000/(287.05*(F1378+273))</f>
        <v>0.62410964596045726</v>
      </c>
      <c r="H1378" s="3">
        <f>SQRT(2*ABS(E1378)/G1378)</f>
        <v>29.32523934141895</v>
      </c>
      <c r="I1378" s="2">
        <f>(2/2*0.0254)^2*3.1416*H1378</f>
        <v>5.9437411392682542E-2</v>
      </c>
      <c r="J1378" s="26"/>
      <c r="K1378" s="26"/>
      <c r="L1378" s="26"/>
      <c r="M1378" s="26"/>
      <c r="N1378" s="39"/>
      <c r="O1378" s="9"/>
      <c r="P1378" s="8"/>
      <c r="Q1378" s="41"/>
      <c r="R1378" s="8"/>
      <c r="S1378" s="41"/>
      <c r="T1378" s="9"/>
      <c r="U1378" s="8"/>
      <c r="V1378" s="51"/>
      <c r="X1378" s="9"/>
      <c r="Y1378" s="9"/>
      <c r="Z1378" s="9"/>
      <c r="AA1378" s="8"/>
      <c r="AB1378" s="12"/>
      <c r="AC1378" s="11"/>
      <c r="AD1378" s="11"/>
      <c r="AE1378" s="11"/>
      <c r="AF1378" s="11"/>
      <c r="AG1378" s="11"/>
      <c r="AH1378" s="10"/>
      <c r="AI1378" s="7">
        <v>266670992.19999999</v>
      </c>
      <c r="AJ1378" s="31"/>
      <c r="AK1378" s="37">
        <v>3.1765885599999999</v>
      </c>
      <c r="AN1378" s="6"/>
    </row>
    <row r="1379" spans="1:40" x14ac:dyDescent="0.25">
      <c r="A1379" s="6">
        <v>0.53153935185185186</v>
      </c>
      <c r="B1379">
        <v>0.17</v>
      </c>
      <c r="C1379">
        <f>B1379+0.68</f>
        <v>0.85000000000000009</v>
      </c>
      <c r="D1379" s="5">
        <f>C1379/(0.2905*LN(C1379)+0.3655)</f>
        <v>2.6705352691482691</v>
      </c>
      <c r="E1379" s="5">
        <f>D1379*100</f>
        <v>267.05352691482693</v>
      </c>
      <c r="F1379">
        <v>148.551467722789</v>
      </c>
      <c r="G1379" s="4">
        <f>75.6*1000/(287.05*(F1379+273))</f>
        <v>0.62476060755136786</v>
      </c>
      <c r="H1379" s="3">
        <f>SQRT(2*ABS(E1379)/G1379)</f>
        <v>29.238651408885403</v>
      </c>
      <c r="I1379" s="2">
        <f>(2/2*0.0254)^2*3.1416*H1379</f>
        <v>5.9261911970232159E-2</v>
      </c>
      <c r="J1379" s="26"/>
      <c r="K1379" s="26"/>
      <c r="L1379" s="26"/>
      <c r="M1379" s="26"/>
      <c r="N1379" s="39"/>
      <c r="O1379" s="9"/>
      <c r="P1379" s="8"/>
      <c r="Q1379" s="41"/>
      <c r="R1379" s="8"/>
      <c r="S1379" s="41"/>
      <c r="T1379" s="9"/>
      <c r="U1379" s="8"/>
      <c r="V1379" s="51"/>
      <c r="X1379" s="9"/>
      <c r="Y1379" s="9"/>
      <c r="Z1379" s="9"/>
      <c r="AA1379" s="8"/>
      <c r="AB1379" s="12"/>
      <c r="AC1379" s="11"/>
      <c r="AD1379" s="11"/>
      <c r="AE1379" s="11"/>
      <c r="AF1379" s="11"/>
      <c r="AG1379" s="11"/>
      <c r="AH1379" s="10"/>
      <c r="AI1379" s="7">
        <v>185611193.30000001</v>
      </c>
      <c r="AJ1379" s="31"/>
      <c r="AK1379" s="37">
        <v>3.1984083499999998</v>
      </c>
      <c r="AN1379" s="6"/>
    </row>
    <row r="1380" spans="1:40" x14ac:dyDescent="0.25">
      <c r="A1380" s="6">
        <v>0.5315509259259259</v>
      </c>
      <c r="B1380">
        <v>2.77</v>
      </c>
      <c r="C1380">
        <f>B1380+0.68</f>
        <v>3.45</v>
      </c>
      <c r="D1380" s="5">
        <f>C1380/(0.2905*LN(C1380)+0.3655)</f>
        <v>4.7569953449565023</v>
      </c>
      <c r="E1380" s="5">
        <f>D1380*100</f>
        <v>475.69953449565025</v>
      </c>
      <c r="F1380">
        <v>148.11878397374699</v>
      </c>
      <c r="G1380" s="4">
        <f>75.6*1000/(287.05*(F1380+273))</f>
        <v>0.62540252563295584</v>
      </c>
      <c r="H1380" s="3">
        <f>SQRT(2*ABS(E1380)/G1380)</f>
        <v>39.003317260912183</v>
      </c>
      <c r="I1380" s="2">
        <f>(2/2*0.0254)^2*3.1416*H1380</f>
        <v>7.9053275123379799E-2</v>
      </c>
      <c r="J1380" s="26"/>
      <c r="K1380" s="26"/>
      <c r="L1380" s="26"/>
      <c r="M1380" s="26"/>
      <c r="N1380" s="39"/>
      <c r="O1380" s="9"/>
      <c r="P1380" s="8"/>
      <c r="Q1380" s="41"/>
      <c r="R1380" s="8"/>
      <c r="S1380" s="41"/>
      <c r="T1380" s="9"/>
      <c r="U1380" s="8"/>
      <c r="V1380" s="51"/>
      <c r="X1380" s="9"/>
      <c r="Y1380" s="9"/>
      <c r="Z1380" s="9"/>
      <c r="AA1380" s="8"/>
      <c r="AB1380" s="12"/>
      <c r="AC1380" s="11"/>
      <c r="AD1380" s="11"/>
      <c r="AE1380" s="11"/>
      <c r="AF1380" s="11"/>
      <c r="AG1380" s="11"/>
      <c r="AH1380" s="10"/>
      <c r="AI1380" s="7">
        <v>136931868.69999999</v>
      </c>
      <c r="AJ1380" s="31"/>
      <c r="AK1380" s="37">
        <v>3.2259918500000002</v>
      </c>
      <c r="AN1380" s="6"/>
    </row>
    <row r="1381" spans="1:40" x14ac:dyDescent="0.25">
      <c r="A1381" s="6">
        <v>0.53156250000000005</v>
      </c>
      <c r="B1381">
        <v>4.47</v>
      </c>
      <c r="C1381">
        <f>B1381+0.68</f>
        <v>5.1499999999999995</v>
      </c>
      <c r="D1381" s="5">
        <f>C1381/(0.2905*LN(C1381)+0.3655)</f>
        <v>6.1190890290529731</v>
      </c>
      <c r="E1381" s="5">
        <f>D1381*100</f>
        <v>611.90890290529728</v>
      </c>
      <c r="F1381">
        <v>148.59993328944699</v>
      </c>
      <c r="G1381" s="4">
        <f>75.6*1000/(287.05*(F1381+273))</f>
        <v>0.62468878738613609</v>
      </c>
      <c r="H1381" s="3">
        <f>SQRT(2*ABS(E1381)/G1381)</f>
        <v>44.261540822013863</v>
      </c>
      <c r="I1381" s="2">
        <f>(2/2*0.0254)^2*3.1416*H1381</f>
        <v>8.971082486601642E-2</v>
      </c>
      <c r="J1381" s="26"/>
      <c r="K1381" s="26"/>
      <c r="L1381" s="26"/>
      <c r="M1381" s="26"/>
      <c r="N1381" s="39"/>
      <c r="O1381" s="9"/>
      <c r="P1381" s="8"/>
      <c r="Q1381" s="41"/>
      <c r="R1381" s="8"/>
      <c r="S1381" s="41"/>
      <c r="T1381" s="9"/>
      <c r="U1381" s="8"/>
      <c r="V1381" s="51"/>
      <c r="X1381" s="9"/>
      <c r="Y1381" s="9"/>
      <c r="Z1381" s="9"/>
      <c r="AA1381" s="8"/>
      <c r="AB1381" s="12"/>
      <c r="AC1381" s="11"/>
      <c r="AD1381" s="11"/>
      <c r="AE1381" s="11"/>
      <c r="AF1381" s="11"/>
      <c r="AG1381" s="11"/>
      <c r="AH1381" s="10"/>
      <c r="AI1381" s="7">
        <v>120866282.09999999</v>
      </c>
      <c r="AJ1381" s="31"/>
      <c r="AK1381" s="37">
        <v>3.1499773599999998</v>
      </c>
      <c r="AN1381" s="6"/>
    </row>
    <row r="1382" spans="1:40" x14ac:dyDescent="0.25">
      <c r="A1382" s="6">
        <v>0.53157407407407409</v>
      </c>
      <c r="B1382">
        <v>6.06</v>
      </c>
      <c r="C1382">
        <f>B1382+0.68</f>
        <v>6.7399999999999993</v>
      </c>
      <c r="D1382" s="5">
        <f>C1382/(0.2905*LN(C1382)+0.3655)</f>
        <v>7.3277483785803925</v>
      </c>
      <c r="E1382" s="5">
        <f>D1382*100</f>
        <v>732.77483785803929</v>
      </c>
      <c r="F1382">
        <v>149.55906353195499</v>
      </c>
      <c r="G1382" s="4">
        <f>75.6*1000/(287.05*(F1382+273))</f>
        <v>0.62327086037936541</v>
      </c>
      <c r="H1382" s="3">
        <f>SQRT(2*ABS(E1382)/G1382)</f>
        <v>48.491080391696258</v>
      </c>
      <c r="I1382" s="2">
        <f>(2/2*0.0254)^2*3.1416*H1382</f>
        <v>9.8283402244772028E-2</v>
      </c>
      <c r="J1382" s="26"/>
      <c r="K1382" s="26"/>
      <c r="L1382" s="26"/>
      <c r="M1382" s="26"/>
      <c r="N1382" s="39"/>
      <c r="O1382" s="9"/>
      <c r="P1382" s="8"/>
      <c r="Q1382" s="41"/>
      <c r="R1382" s="8"/>
      <c r="S1382" s="41"/>
      <c r="T1382" s="9"/>
      <c r="U1382" s="8"/>
      <c r="V1382" s="51"/>
      <c r="X1382" s="9"/>
      <c r="Y1382" s="9"/>
      <c r="Z1382" s="9"/>
      <c r="AA1382" s="8"/>
      <c r="AB1382" s="12"/>
      <c r="AC1382" s="11"/>
      <c r="AD1382" s="11"/>
      <c r="AE1382" s="11"/>
      <c r="AF1382" s="11"/>
      <c r="AG1382" s="11"/>
      <c r="AH1382" s="10"/>
      <c r="AI1382" s="7">
        <v>126486886.40000001</v>
      </c>
      <c r="AJ1382" s="31"/>
      <c r="AK1382" s="37">
        <v>3.1049848500000001</v>
      </c>
      <c r="AN1382" s="6"/>
    </row>
    <row r="1383" spans="1:40" x14ac:dyDescent="0.25">
      <c r="A1383" s="6">
        <v>0.53158564814814813</v>
      </c>
      <c r="B1383">
        <v>8.3699999999999992</v>
      </c>
      <c r="C1383">
        <f>B1383+0.68</f>
        <v>9.0499999999999989</v>
      </c>
      <c r="D1383" s="5">
        <f>C1383/(0.2905*LN(C1383)+0.3655)</f>
        <v>9.0013641701300422</v>
      </c>
      <c r="E1383" s="5">
        <f>D1383*100</f>
        <v>900.13641701300423</v>
      </c>
      <c r="F1383">
        <v>151.10070361032999</v>
      </c>
      <c r="G1383" s="4">
        <f>75.6*1000/(287.05*(F1383+273))</f>
        <v>0.62100522080399001</v>
      </c>
      <c r="H1383" s="3">
        <f>SQRT(2*ABS(E1383)/G1383)</f>
        <v>53.842043971460349</v>
      </c>
      <c r="I1383" s="2">
        <f>(2/2*0.0254)^2*3.1416*H1383</f>
        <v>0.1091289206712317</v>
      </c>
      <c r="J1383" s="26"/>
      <c r="K1383" s="26"/>
      <c r="L1383" s="26"/>
      <c r="M1383" s="26"/>
      <c r="N1383" s="39"/>
      <c r="O1383" s="9"/>
      <c r="P1383" s="8"/>
      <c r="Q1383" s="41"/>
      <c r="R1383" s="8"/>
      <c r="S1383" s="41"/>
      <c r="T1383" s="9"/>
      <c r="U1383" s="8"/>
      <c r="X1383" s="9"/>
      <c r="Y1383" s="9"/>
      <c r="Z1383" s="9"/>
      <c r="AA1383" s="8"/>
      <c r="AB1383" s="12"/>
      <c r="AC1383" s="11"/>
      <c r="AD1383" s="11"/>
      <c r="AE1383" s="11"/>
      <c r="AF1383" s="11"/>
      <c r="AG1383" s="11"/>
      <c r="AH1383" s="10"/>
      <c r="AI1383" s="7">
        <v>118821221.40000001</v>
      </c>
      <c r="AJ1383" s="31"/>
      <c r="AK1383" s="37">
        <v>3.1266037299999998</v>
      </c>
      <c r="AN1383" s="6"/>
    </row>
    <row r="1384" spans="1:40" x14ac:dyDescent="0.25">
      <c r="A1384" s="6">
        <v>0.53159722222222217</v>
      </c>
      <c r="B1384">
        <v>9.32</v>
      </c>
      <c r="C1384">
        <f>B1384+0.68</f>
        <v>10</v>
      </c>
      <c r="D1384" s="5">
        <f>C1384/(0.2905*LN(C1384)+0.3655)</f>
        <v>9.6674310008534938</v>
      </c>
      <c r="E1384" s="5">
        <f>D1384*100</f>
        <v>966.7431000853494</v>
      </c>
      <c r="F1384">
        <v>153.11492668909699</v>
      </c>
      <c r="G1384" s="4">
        <f>75.6*1000/(287.05*(F1384+273))</f>
        <v>0.61806976144916947</v>
      </c>
      <c r="H1384" s="3">
        <f>SQRT(2*ABS(E1384)/G1384)</f>
        <v>55.930897723381229</v>
      </c>
      <c r="I1384" s="2">
        <f>(2/2*0.0254)^2*3.1416*H1384</f>
        <v>0.11336268184694057</v>
      </c>
      <c r="J1384" s="26"/>
      <c r="K1384" s="26"/>
      <c r="L1384" s="26"/>
      <c r="M1384" s="26"/>
      <c r="N1384" s="39"/>
      <c r="O1384" s="9"/>
      <c r="P1384" s="8"/>
      <c r="Q1384" s="41"/>
      <c r="R1384" s="8"/>
      <c r="S1384" s="41"/>
      <c r="T1384" s="9"/>
      <c r="U1384" s="8"/>
      <c r="X1384" s="9"/>
      <c r="Y1384" s="9"/>
      <c r="Z1384" s="9"/>
      <c r="AA1384" s="8"/>
      <c r="AB1384" s="12"/>
      <c r="AC1384" s="11"/>
      <c r="AD1384" s="11"/>
      <c r="AE1384" s="11"/>
      <c r="AF1384" s="11"/>
      <c r="AG1384" s="11"/>
      <c r="AH1384" s="10"/>
      <c r="AI1384" s="7">
        <v>94154673.700000003</v>
      </c>
      <c r="AJ1384" s="31"/>
      <c r="AK1384" s="37">
        <v>3.1378329699999998</v>
      </c>
      <c r="AN1384" s="6"/>
    </row>
    <row r="1385" spans="1:40" x14ac:dyDescent="0.25">
      <c r="A1385" s="6">
        <v>0.53160879629629632</v>
      </c>
      <c r="B1385">
        <v>11.05</v>
      </c>
      <c r="C1385">
        <f>B1385+0.68</f>
        <v>11.73</v>
      </c>
      <c r="D1385" s="5">
        <f>C1385/(0.2905*LN(C1385)+0.3655)</f>
        <v>10.853528946291281</v>
      </c>
      <c r="E1385" s="5">
        <f>D1385*100</f>
        <v>1085.3528946291281</v>
      </c>
      <c r="F1385">
        <v>156.05753899235</v>
      </c>
      <c r="G1385" s="4">
        <f>75.6*1000/(287.05*(F1385+273))</f>
        <v>0.61383084354417161</v>
      </c>
      <c r="H1385" s="3">
        <f>SQRT(2*ABS(E1385)/G1385)</f>
        <v>59.467013569712307</v>
      </c>
      <c r="I1385" s="2">
        <f>(2/2*0.0254)^2*3.1416*H1385</f>
        <v>0.12052980399191517</v>
      </c>
      <c r="J1385" s="26"/>
      <c r="K1385" s="26"/>
      <c r="L1385" s="26"/>
      <c r="M1385" s="26"/>
      <c r="N1385" s="39"/>
      <c r="O1385" s="9"/>
      <c r="P1385" s="8"/>
      <c r="Q1385" s="41"/>
      <c r="R1385" s="8"/>
      <c r="S1385" s="41"/>
      <c r="T1385" s="9"/>
      <c r="U1385" s="8"/>
      <c r="X1385" s="9"/>
      <c r="Y1385" s="9"/>
      <c r="Z1385" s="9"/>
      <c r="AA1385" s="8"/>
      <c r="AB1385" s="12"/>
      <c r="AC1385" s="11"/>
      <c r="AD1385" s="11"/>
      <c r="AE1385" s="11"/>
      <c r="AF1385" s="11"/>
      <c r="AG1385" s="11"/>
      <c r="AH1385" s="10"/>
      <c r="AI1385" s="7">
        <v>60472042.100000001</v>
      </c>
      <c r="AJ1385" s="31"/>
      <c r="AK1385" s="37">
        <v>3.1046746000000001</v>
      </c>
      <c r="AN1385" s="6"/>
    </row>
    <row r="1386" spans="1:40" x14ac:dyDescent="0.25">
      <c r="A1386" s="6">
        <v>0.53162037037037035</v>
      </c>
      <c r="B1386">
        <v>3.8</v>
      </c>
      <c r="C1386">
        <f>B1386+0.68</f>
        <v>4.4799999999999995</v>
      </c>
      <c r="D1386" s="5">
        <f>C1386/(0.2905*LN(C1386)+0.3655)</f>
        <v>5.5920279002656406</v>
      </c>
      <c r="E1386" s="5">
        <f>D1386*100</f>
        <v>559.202790026564</v>
      </c>
      <c r="F1386">
        <v>157.259064043682</v>
      </c>
      <c r="G1386" s="4">
        <f>75.6*1000/(287.05*(F1386+273))</f>
        <v>0.61211668294319077</v>
      </c>
      <c r="H1386" s="3">
        <f>SQRT(2*ABS(E1386)/G1386)</f>
        <v>42.7447276739152</v>
      </c>
      <c r="I1386" s="2">
        <f>(2/2*0.0254)^2*3.1416*H1386</f>
        <v>8.663649541077359E-2</v>
      </c>
      <c r="J1386" s="26"/>
      <c r="K1386" s="26"/>
      <c r="L1386" s="26"/>
      <c r="M1386" s="26"/>
      <c r="N1386" s="39"/>
      <c r="O1386" s="9"/>
      <c r="P1386" s="8"/>
      <c r="Q1386" s="41"/>
      <c r="R1386" s="8"/>
      <c r="S1386" s="41"/>
      <c r="T1386" s="9"/>
      <c r="U1386" s="8"/>
      <c r="X1386" s="9"/>
      <c r="Y1386" s="9"/>
      <c r="Z1386" s="9"/>
      <c r="AA1386" s="8"/>
      <c r="AB1386" s="12"/>
      <c r="AC1386" s="11"/>
      <c r="AD1386" s="11"/>
      <c r="AE1386" s="11"/>
      <c r="AF1386" s="11"/>
      <c r="AG1386" s="11"/>
      <c r="AH1386" s="10"/>
      <c r="AI1386" s="7">
        <v>37998903</v>
      </c>
      <c r="AJ1386" s="31"/>
      <c r="AK1386" s="37">
        <v>3.0818127899999999</v>
      </c>
      <c r="AN1386" s="6"/>
    </row>
    <row r="1387" spans="1:40" x14ac:dyDescent="0.25">
      <c r="A1387" s="6">
        <v>0.5316319444444445</v>
      </c>
      <c r="B1387">
        <v>5.63</v>
      </c>
      <c r="C1387">
        <f>B1387+0.68</f>
        <v>6.31</v>
      </c>
      <c r="D1387" s="5">
        <f>C1387/(0.2905*LN(C1387)+0.3655)</f>
        <v>7.006125754122543</v>
      </c>
      <c r="E1387" s="5">
        <f>D1387*100</f>
        <v>700.61257541225427</v>
      </c>
      <c r="F1387">
        <v>158.08235482379899</v>
      </c>
      <c r="G1387" s="4">
        <f>75.6*1000/(287.05*(F1387+273))</f>
        <v>0.61094764873015994</v>
      </c>
      <c r="H1387" s="3">
        <f>SQRT(2*ABS(E1387)/G1387)</f>
        <v>47.890785802727557</v>
      </c>
      <c r="I1387" s="2">
        <f>(2/2*0.0254)^2*3.1416*H1387</f>
        <v>9.706670436804099E-2</v>
      </c>
      <c r="J1387" s="26"/>
      <c r="K1387" s="26"/>
      <c r="L1387" s="26"/>
      <c r="M1387" s="26"/>
      <c r="N1387" s="39"/>
      <c r="O1387" s="9"/>
      <c r="P1387" s="8"/>
      <c r="Q1387" s="41"/>
      <c r="R1387" s="8"/>
      <c r="S1387" s="41"/>
      <c r="T1387" s="9"/>
      <c r="U1387" s="8"/>
      <c r="X1387" s="9"/>
      <c r="Y1387" s="9"/>
      <c r="Z1387" s="9"/>
      <c r="AA1387" s="8"/>
      <c r="AB1387" s="12"/>
      <c r="AC1387" s="11"/>
      <c r="AD1387" s="11"/>
      <c r="AE1387" s="11"/>
      <c r="AF1387" s="11"/>
      <c r="AG1387" s="11"/>
      <c r="AH1387" s="10"/>
      <c r="AI1387" s="7">
        <v>25718280.399999999</v>
      </c>
      <c r="AJ1387" s="31"/>
      <c r="AK1387" s="37">
        <v>2.97304887</v>
      </c>
      <c r="AN1387" s="6"/>
    </row>
    <row r="1388" spans="1:40" x14ac:dyDescent="0.25">
      <c r="A1388" s="6">
        <v>0.53164351851851854</v>
      </c>
      <c r="B1388">
        <v>5.89</v>
      </c>
      <c r="C1388">
        <f>B1388+0.68</f>
        <v>6.5699999999999994</v>
      </c>
      <c r="D1388" s="5">
        <f>C1388/(0.2905*LN(C1388)+0.3655)</f>
        <v>7.2010237816626566</v>
      </c>
      <c r="E1388" s="5">
        <f>D1388*100</f>
        <v>720.10237816626568</v>
      </c>
      <c r="F1388">
        <v>159.489753092033</v>
      </c>
      <c r="G1388" s="4">
        <f>75.6*1000/(287.05*(F1388+273))</f>
        <v>0.60895951685730731</v>
      </c>
      <c r="H1388" s="3">
        <f>SQRT(2*ABS(E1388)/G1388)</f>
        <v>48.631527341348352</v>
      </c>
      <c r="I1388" s="2">
        <f>(2/2*0.0254)^2*3.1416*H1388</f>
        <v>9.8568064989656382E-2</v>
      </c>
      <c r="J1388" s="26"/>
      <c r="K1388" s="26"/>
      <c r="L1388" s="26"/>
      <c r="M1388" s="26"/>
      <c r="N1388" s="39"/>
      <c r="O1388" s="9"/>
      <c r="P1388" s="8"/>
      <c r="Q1388" s="41"/>
      <c r="R1388" s="8"/>
      <c r="S1388" s="41"/>
      <c r="T1388" s="9"/>
      <c r="U1388" s="8"/>
      <c r="X1388" s="9"/>
      <c r="Y1388" s="9"/>
      <c r="Z1388" s="9"/>
      <c r="AA1388" s="8"/>
      <c r="AB1388" s="12"/>
      <c r="AC1388" s="11"/>
      <c r="AD1388" s="11"/>
      <c r="AE1388" s="11"/>
      <c r="AF1388" s="11"/>
      <c r="AG1388" s="11"/>
      <c r="AH1388" s="10"/>
      <c r="AI1388" s="7">
        <v>22811654.899999999</v>
      </c>
      <c r="AJ1388" s="31"/>
      <c r="AK1388" s="37">
        <v>2.8001599700000002</v>
      </c>
      <c r="AN1388" s="6"/>
    </row>
    <row r="1389" spans="1:40" x14ac:dyDescent="0.25">
      <c r="A1389" s="6">
        <v>0.53165509259259258</v>
      </c>
      <c r="B1389">
        <v>6.61</v>
      </c>
      <c r="C1389">
        <f>B1389+0.68</f>
        <v>7.29</v>
      </c>
      <c r="D1389" s="5">
        <f>C1389/(0.2905*LN(C1389)+0.3655)</f>
        <v>7.7340974427953029</v>
      </c>
      <c r="E1389" s="5">
        <f>D1389*100</f>
        <v>773.40974427953029</v>
      </c>
      <c r="F1389">
        <v>161.40549229553099</v>
      </c>
      <c r="G1389" s="4">
        <f>75.6*1000/(287.05*(F1389+273))</f>
        <v>0.60627398999248328</v>
      </c>
      <c r="H1389" s="3">
        <f>SQRT(2*ABS(E1389)/G1389)</f>
        <v>50.510928189402918</v>
      </c>
      <c r="I1389" s="2">
        <f>(2/2*0.0254)^2*3.1416*H1389</f>
        <v>0.10237729976100916</v>
      </c>
      <c r="J1389" s="26"/>
      <c r="K1389" s="26"/>
      <c r="L1389" s="26"/>
      <c r="M1389" s="26"/>
      <c r="N1389" s="39"/>
      <c r="O1389" s="9"/>
      <c r="P1389" s="8"/>
      <c r="Q1389" s="41"/>
      <c r="R1389" s="8"/>
      <c r="S1389" s="41"/>
      <c r="T1389" s="9"/>
      <c r="U1389" s="8"/>
      <c r="X1389" s="9"/>
      <c r="Y1389" s="9"/>
      <c r="Z1389" s="9"/>
      <c r="AA1389" s="8"/>
      <c r="AB1389" s="12"/>
      <c r="AC1389" s="11"/>
      <c r="AD1389" s="11"/>
      <c r="AE1389" s="11"/>
      <c r="AF1389" s="11"/>
      <c r="AG1389" s="11"/>
      <c r="AH1389" s="10"/>
      <c r="AI1389" s="7">
        <v>25957169.5</v>
      </c>
      <c r="AJ1389" s="31"/>
      <c r="AK1389" s="37">
        <v>2.7091907900000001</v>
      </c>
      <c r="AN1389" s="6"/>
    </row>
    <row r="1390" spans="1:40" x14ac:dyDescent="0.25">
      <c r="A1390" s="6">
        <v>0.53166666666666662</v>
      </c>
      <c r="B1390">
        <v>6.46</v>
      </c>
      <c r="C1390">
        <f>B1390+0.68</f>
        <v>7.14</v>
      </c>
      <c r="D1390" s="5">
        <f>C1390/(0.2905*LN(C1390)+0.3655)</f>
        <v>7.6238103474611814</v>
      </c>
      <c r="E1390" s="5">
        <f>D1390*100</f>
        <v>762.38103474611819</v>
      </c>
      <c r="F1390">
        <v>163.002175411097</v>
      </c>
      <c r="G1390" s="4">
        <f>75.6*1000/(287.05*(F1390+273))</f>
        <v>0.6040537546408703</v>
      </c>
      <c r="H1390" s="3">
        <f>SQRT(2*ABS(E1390)/G1390)</f>
        <v>50.241575043708544</v>
      </c>
      <c r="I1390" s="2">
        <f>(2/2*0.0254)^2*3.1416*H1390</f>
        <v>0.10183136547061318</v>
      </c>
      <c r="J1390" s="26"/>
      <c r="K1390" s="26"/>
      <c r="L1390" s="26"/>
      <c r="M1390" s="26"/>
      <c r="N1390" s="39"/>
      <c r="O1390" s="9"/>
      <c r="P1390" s="8"/>
      <c r="Q1390" s="41"/>
      <c r="R1390" s="8"/>
      <c r="S1390" s="41"/>
      <c r="T1390" s="9"/>
      <c r="U1390" s="8"/>
      <c r="X1390" s="9"/>
      <c r="Y1390" s="9"/>
      <c r="Z1390" s="9"/>
      <c r="AA1390" s="8"/>
      <c r="AB1390" s="12"/>
      <c r="AC1390" s="11"/>
      <c r="AD1390" s="11"/>
      <c r="AE1390" s="11"/>
      <c r="AF1390" s="11"/>
      <c r="AG1390" s="11"/>
      <c r="AH1390" s="10"/>
      <c r="AI1390" s="7">
        <v>28968922.800000001</v>
      </c>
      <c r="AJ1390" s="31"/>
      <c r="AK1390" s="38">
        <v>2.7389554500000002</v>
      </c>
      <c r="AN1390" s="6"/>
    </row>
    <row r="1391" spans="1:40" x14ac:dyDescent="0.25">
      <c r="A1391" s="6">
        <v>0.53167824074074077</v>
      </c>
      <c r="B1391">
        <v>1.68</v>
      </c>
      <c r="C1391">
        <f>B1391+0.68</f>
        <v>2.36</v>
      </c>
      <c r="D1391" s="5">
        <f>C1391/(0.2905*LN(C1391)+0.3655)</f>
        <v>3.837765299726227</v>
      </c>
      <c r="E1391" s="5">
        <f>D1391*100</f>
        <v>383.77652997262271</v>
      </c>
      <c r="F1391">
        <v>164.073977682829</v>
      </c>
      <c r="G1391" s="4">
        <f>75.6*1000/(287.05*(F1391+273))</f>
        <v>0.60257248094458515</v>
      </c>
      <c r="H1391" s="3">
        <f>SQRT(2*ABS(E1391)/G1391)</f>
        <v>35.690247262543807</v>
      </c>
      <c r="I1391" s="2">
        <f>(2/2*0.0254)^2*3.1416*H1391</f>
        <v>7.233823003293291E-2</v>
      </c>
      <c r="J1391" s="26"/>
      <c r="K1391" s="26"/>
      <c r="L1391" s="26"/>
      <c r="M1391" s="26"/>
      <c r="N1391" s="39"/>
      <c r="O1391" s="9"/>
      <c r="P1391" s="8"/>
      <c r="Q1391" s="41"/>
      <c r="R1391" s="8"/>
      <c r="S1391" s="41"/>
      <c r="T1391" s="9"/>
      <c r="U1391" s="8"/>
      <c r="X1391" s="9"/>
      <c r="Y1391" s="9"/>
      <c r="Z1391" s="9"/>
      <c r="AA1391" s="8"/>
      <c r="AB1391" s="12"/>
      <c r="AC1391" s="11"/>
      <c r="AD1391" s="11"/>
      <c r="AE1391" s="11"/>
      <c r="AF1391" s="11"/>
      <c r="AG1391" s="11"/>
      <c r="AH1391" s="10"/>
      <c r="AI1391" s="7">
        <v>32412326</v>
      </c>
      <c r="AJ1391" s="31"/>
      <c r="AK1391" s="38">
        <v>2.76084956</v>
      </c>
      <c r="AN1391" s="6"/>
    </row>
    <row r="1392" spans="1:40" x14ac:dyDescent="0.25">
      <c r="A1392" s="6">
        <v>0.53168981481481481</v>
      </c>
      <c r="B1392">
        <v>0.91</v>
      </c>
      <c r="C1392">
        <f>B1392+0.68</f>
        <v>1.59</v>
      </c>
      <c r="D1392" s="5">
        <f>C1392/(0.2905*LN(C1392)+0.3655)</f>
        <v>3.1786348925535499</v>
      </c>
      <c r="E1392" s="5">
        <f>D1392*100</f>
        <v>317.86348925535498</v>
      </c>
      <c r="F1392">
        <v>164.54037466398799</v>
      </c>
      <c r="G1392" s="4">
        <f>75.6*1000/(287.05*(F1392+273))</f>
        <v>0.60193016768090546</v>
      </c>
      <c r="H1392" s="3">
        <f>SQRT(2*ABS(E1392)/G1392)</f>
        <v>32.498421421734534</v>
      </c>
      <c r="I1392" s="2">
        <f>(2/2*0.0254)^2*3.1416*H1392</f>
        <v>6.5868926802864339E-2</v>
      </c>
      <c r="J1392" s="26"/>
      <c r="K1392" s="26"/>
      <c r="L1392" s="26"/>
      <c r="M1392" s="26"/>
      <c r="N1392" s="39"/>
      <c r="O1392" s="9"/>
      <c r="P1392" s="8"/>
      <c r="Q1392" s="41"/>
      <c r="R1392" s="8"/>
      <c r="S1392" s="41"/>
      <c r="T1392" s="9"/>
      <c r="U1392" s="8"/>
      <c r="X1392" s="9"/>
      <c r="Y1392" s="9"/>
      <c r="Z1392" s="9"/>
      <c r="AA1392" s="8"/>
      <c r="AB1392" s="12"/>
      <c r="AC1392" s="11"/>
      <c r="AD1392" s="11"/>
      <c r="AE1392" s="11"/>
      <c r="AF1392" s="11"/>
      <c r="AG1392" s="11"/>
      <c r="AH1392" s="10"/>
      <c r="AI1392" s="7">
        <v>34368927.799999997</v>
      </c>
      <c r="AJ1392" s="31"/>
      <c r="AK1392" s="38">
        <v>2.8035958600000002</v>
      </c>
      <c r="AN1392" s="6"/>
    </row>
    <row r="1393" spans="1:40" x14ac:dyDescent="0.25">
      <c r="A1393" s="6">
        <v>0.53170138888888896</v>
      </c>
      <c r="B1393">
        <v>1.23</v>
      </c>
      <c r="C1393">
        <f>B1393+0.68</f>
        <v>1.9100000000000001</v>
      </c>
      <c r="D1393" s="5">
        <f>C1393/(0.2905*LN(C1393)+0.3655)</f>
        <v>3.4508707635096729</v>
      </c>
      <c r="E1393" s="5">
        <f>D1393*100</f>
        <v>345.08707635096727</v>
      </c>
      <c r="F1393">
        <v>164.996383052211</v>
      </c>
      <c r="G1393" s="4">
        <f>75.6*1000/(287.05*(F1393+273))</f>
        <v>0.60130348395426325</v>
      </c>
      <c r="H1393" s="3">
        <f>SQRT(2*ABS(E1393)/G1393)</f>
        <v>33.879148408345067</v>
      </c>
      <c r="I1393" s="2">
        <f>(2/2*0.0254)^2*3.1416*H1393</f>
        <v>6.8667432109801016E-2</v>
      </c>
      <c r="J1393" s="26"/>
      <c r="K1393" s="26"/>
      <c r="L1393" s="26"/>
      <c r="M1393" s="26"/>
      <c r="N1393" s="39"/>
      <c r="O1393" s="9"/>
      <c r="P1393" s="8"/>
      <c r="Q1393" s="41"/>
      <c r="R1393" s="8"/>
      <c r="S1393" s="41"/>
      <c r="T1393" s="9"/>
      <c r="U1393" s="8"/>
      <c r="X1393" s="9"/>
      <c r="Y1393" s="9"/>
      <c r="Z1393" s="9"/>
      <c r="AA1393" s="8"/>
      <c r="AB1393" s="12"/>
      <c r="AC1393" s="11"/>
      <c r="AD1393" s="11"/>
      <c r="AE1393" s="11"/>
      <c r="AF1393" s="11"/>
      <c r="AG1393" s="11"/>
      <c r="AH1393" s="10"/>
      <c r="AI1393" s="7">
        <v>37049780.600000001</v>
      </c>
      <c r="AJ1393" s="31"/>
      <c r="AK1393" s="38">
        <v>2.8476106200000002</v>
      </c>
      <c r="AN1393" s="6"/>
    </row>
    <row r="1394" spans="1:40" x14ac:dyDescent="0.25">
      <c r="A1394" s="6">
        <v>0.531712962962963</v>
      </c>
      <c r="B1394">
        <v>0.61</v>
      </c>
      <c r="C1394">
        <f>B1394+0.68</f>
        <v>1.29</v>
      </c>
      <c r="D1394" s="5">
        <f>C1394/(0.2905*LN(C1394)+0.3655)</f>
        <v>2.9353301413045161</v>
      </c>
      <c r="E1394" s="5">
        <f>D1394*100</f>
        <v>293.53301413045159</v>
      </c>
      <c r="F1394">
        <v>164.965052574022</v>
      </c>
      <c r="G1394" s="4">
        <f>75.6*1000/(287.05*(F1394+273))</f>
        <v>0.60134649908886872</v>
      </c>
      <c r="H1394" s="3">
        <f>SQRT(2*ABS(E1394)/G1394)</f>
        <v>31.245039743602913</v>
      </c>
      <c r="I1394" s="2">
        <f>(2/2*0.0254)^2*3.1416*H1394</f>
        <v>6.3328529380431736E-2</v>
      </c>
      <c r="J1394" s="26"/>
      <c r="K1394" s="26"/>
      <c r="L1394" s="26"/>
      <c r="M1394" s="26"/>
      <c r="N1394" s="39"/>
      <c r="O1394" s="9"/>
      <c r="P1394" s="8"/>
      <c r="Q1394" s="41"/>
      <c r="R1394" s="8"/>
      <c r="S1394" s="41"/>
      <c r="T1394" s="9"/>
      <c r="U1394" s="8"/>
      <c r="X1394" s="9"/>
      <c r="Y1394" s="9"/>
      <c r="Z1394" s="9"/>
      <c r="AA1394" s="8"/>
      <c r="AB1394" s="12"/>
      <c r="AC1394" s="11"/>
      <c r="AD1394" s="11"/>
      <c r="AE1394" s="11"/>
      <c r="AF1394" s="11"/>
      <c r="AG1394" s="11"/>
      <c r="AH1394" s="10"/>
      <c r="AI1394" s="7">
        <v>31548234.100000001</v>
      </c>
      <c r="AJ1394" s="31"/>
      <c r="AK1394" s="38">
        <v>2.9251127600000002</v>
      </c>
      <c r="AN1394" s="6"/>
    </row>
    <row r="1395" spans="1:40" x14ac:dyDescent="0.25">
      <c r="A1395" s="6">
        <v>0.53172453703703704</v>
      </c>
      <c r="B1395">
        <v>0.41</v>
      </c>
      <c r="C1395">
        <f>B1395+0.68</f>
        <v>1.0900000000000001</v>
      </c>
      <c r="D1395" s="5">
        <f>C1395/(0.2905*LN(C1395)+0.3655)</f>
        <v>2.7910457666578079</v>
      </c>
      <c r="E1395" s="5">
        <f>D1395*100</f>
        <v>279.10457666578077</v>
      </c>
      <c r="F1395">
        <v>164.78751779955201</v>
      </c>
      <c r="G1395" s="4">
        <f>75.6*1000/(287.05*(F1395+273))</f>
        <v>0.60159036148958467</v>
      </c>
      <c r="H1395" s="3">
        <f>SQRT(2*ABS(E1395)/G1395)</f>
        <v>30.461272522189837</v>
      </c>
      <c r="I1395" s="2">
        <f>(2/2*0.0254)^2*3.1416*H1395</f>
        <v>6.1739962813834891E-2</v>
      </c>
      <c r="J1395" s="26"/>
      <c r="K1395" s="26"/>
      <c r="L1395" s="26"/>
      <c r="M1395" s="26"/>
      <c r="N1395" s="39"/>
      <c r="O1395" s="9"/>
      <c r="P1395" s="8"/>
      <c r="Q1395" s="41"/>
      <c r="R1395" s="8"/>
      <c r="S1395" s="41"/>
      <c r="T1395" s="9"/>
      <c r="U1395" s="8"/>
      <c r="X1395" s="9"/>
      <c r="Y1395" s="9"/>
      <c r="Z1395" s="9"/>
      <c r="AA1395" s="8"/>
      <c r="AB1395" s="12"/>
      <c r="AC1395" s="11"/>
      <c r="AD1395" s="11"/>
      <c r="AE1395" s="11"/>
      <c r="AF1395" s="11"/>
      <c r="AG1395" s="11"/>
      <c r="AH1395" s="10"/>
      <c r="AI1395" s="7">
        <v>26915075.100000001</v>
      </c>
      <c r="AJ1395" s="31"/>
      <c r="AK1395" s="38">
        <v>2.8885062600000002</v>
      </c>
      <c r="AN1395" s="6"/>
    </row>
    <row r="1396" spans="1:40" x14ac:dyDescent="0.25">
      <c r="A1396" s="6">
        <v>0.53173611111111108</v>
      </c>
      <c r="B1396">
        <v>0.56999999999999995</v>
      </c>
      <c r="C1396">
        <f>B1396+0.68</f>
        <v>1.25</v>
      </c>
      <c r="D1396" s="5">
        <f>C1396/(0.2905*LN(C1396)+0.3655)</f>
        <v>2.9047934092035992</v>
      </c>
      <c r="E1396" s="5">
        <f>D1396*100</f>
        <v>290.4793409203599</v>
      </c>
      <c r="F1396">
        <v>164.55429781244899</v>
      </c>
      <c r="G1396" s="4">
        <f>75.6*1000/(287.05*(F1396+273))</f>
        <v>0.60191101402813674</v>
      </c>
      <c r="H1396" s="3">
        <f>SQRT(2*ABS(E1396)/G1396)</f>
        <v>31.067512227593415</v>
      </c>
      <c r="I1396" s="2">
        <f>(2/2*0.0254)^2*3.1416*H1396</f>
        <v>6.2968710458590094E-2</v>
      </c>
      <c r="J1396" s="26"/>
      <c r="K1396" s="26"/>
      <c r="L1396" s="26"/>
      <c r="M1396" s="26"/>
      <c r="N1396" s="39"/>
      <c r="O1396" s="9"/>
      <c r="P1396" s="8"/>
      <c r="Q1396" s="41"/>
      <c r="R1396" s="8"/>
      <c r="S1396" s="41"/>
      <c r="T1396" s="9"/>
      <c r="U1396" s="8"/>
      <c r="X1396" s="9"/>
      <c r="Y1396" s="9"/>
      <c r="Z1396" s="9"/>
      <c r="AA1396" s="8"/>
      <c r="AB1396" s="12"/>
      <c r="AC1396" s="11"/>
      <c r="AD1396" s="11"/>
      <c r="AE1396" s="11"/>
      <c r="AF1396" s="11"/>
      <c r="AG1396" s="11"/>
      <c r="AH1396" s="10"/>
      <c r="AI1396" s="7">
        <v>23335397.800000001</v>
      </c>
      <c r="AJ1396" s="31"/>
      <c r="AK1396" s="38">
        <v>2.84569378</v>
      </c>
      <c r="AN1396" s="6"/>
    </row>
    <row r="1397" spans="1:40" x14ac:dyDescent="0.25">
      <c r="A1397" s="6">
        <v>0.53174768518518511</v>
      </c>
      <c r="B1397">
        <v>0.23</v>
      </c>
      <c r="C1397">
        <f>B1397+0.68</f>
        <v>0.91</v>
      </c>
      <c r="D1397" s="5">
        <f>C1397/(0.2905*LN(C1397)+0.3655)</f>
        <v>2.6914895144241178</v>
      </c>
      <c r="E1397" s="5">
        <f>D1397*100</f>
        <v>269.14895144241177</v>
      </c>
      <c r="F1397">
        <v>164.23407784187799</v>
      </c>
      <c r="G1397" s="4">
        <f>75.6*1000/(287.05*(F1397+273))</f>
        <v>0.60235183951948412</v>
      </c>
      <c r="H1397" s="3">
        <f>SQRT(2*ABS(E1397)/G1397)</f>
        <v>29.894150970912367</v>
      </c>
      <c r="I1397" s="2">
        <f>(2/2*0.0254)^2*3.1416*H1397</f>
        <v>6.0590501199541229E-2</v>
      </c>
      <c r="J1397" s="26"/>
      <c r="K1397" s="26"/>
      <c r="L1397" s="26"/>
      <c r="M1397" s="26"/>
      <c r="N1397" s="39"/>
      <c r="O1397" s="9"/>
      <c r="P1397" s="8"/>
      <c r="Q1397" s="41"/>
      <c r="R1397" s="8"/>
      <c r="S1397" s="41"/>
      <c r="T1397" s="9"/>
      <c r="U1397" s="8"/>
      <c r="X1397" s="9"/>
      <c r="Y1397" s="9"/>
      <c r="Z1397" s="9"/>
      <c r="AA1397" s="8"/>
      <c r="AB1397" s="12"/>
      <c r="AC1397" s="11"/>
      <c r="AD1397" s="11"/>
      <c r="AE1397" s="11"/>
      <c r="AF1397" s="11"/>
      <c r="AG1397" s="11"/>
      <c r="AH1397" s="10"/>
      <c r="AI1397" s="7">
        <v>21091462.600000001</v>
      </c>
      <c r="AJ1397" s="31"/>
      <c r="AK1397" s="37">
        <v>2.75623218</v>
      </c>
      <c r="AN1397" s="6"/>
    </row>
    <row r="1398" spans="1:40" x14ac:dyDescent="0.25">
      <c r="A1398" s="6">
        <v>0.53175925925925926</v>
      </c>
      <c r="B1398">
        <v>0.4</v>
      </c>
      <c r="C1398">
        <f>B1398+0.68</f>
        <v>1.08</v>
      </c>
      <c r="D1398" s="5">
        <f>C1398/(0.2905*LN(C1398)+0.3655)</f>
        <v>2.7845301024923019</v>
      </c>
      <c r="E1398" s="5">
        <f>D1398*100</f>
        <v>278.4530102492302</v>
      </c>
      <c r="F1398">
        <v>163.78859818118099</v>
      </c>
      <c r="G1398" s="4">
        <f>75.6*1000/(287.05*(F1398+273))</f>
        <v>0.60296617673938113</v>
      </c>
      <c r="H1398" s="3">
        <f>SQRT(2*ABS(E1398)/G1398)</f>
        <v>30.390964333852502</v>
      </c>
      <c r="I1398" s="2">
        <f>(2/2*0.0254)^2*3.1416*H1398</f>
        <v>6.15974597411122E-2</v>
      </c>
      <c r="J1398" s="26"/>
      <c r="K1398" s="26"/>
      <c r="L1398" s="26"/>
      <c r="M1398" s="26"/>
      <c r="N1398" s="39"/>
      <c r="O1398" s="9"/>
      <c r="P1398" s="8"/>
      <c r="Q1398" s="41"/>
      <c r="R1398" s="8"/>
      <c r="S1398" s="41"/>
      <c r="T1398" s="9"/>
      <c r="U1398" s="8"/>
      <c r="X1398" s="9"/>
      <c r="Y1398" s="9"/>
      <c r="Z1398" s="9"/>
      <c r="AA1398" s="8"/>
      <c r="AB1398" s="12"/>
      <c r="AC1398" s="11"/>
      <c r="AD1398" s="11"/>
      <c r="AE1398" s="11"/>
      <c r="AF1398" s="11"/>
      <c r="AG1398" s="11"/>
      <c r="AH1398" s="10"/>
      <c r="AI1398" s="7">
        <v>20815487.5</v>
      </c>
      <c r="AJ1398" s="31"/>
      <c r="AK1398" s="37">
        <v>2.67945916</v>
      </c>
      <c r="AN1398" s="6"/>
    </row>
    <row r="1399" spans="1:40" x14ac:dyDescent="0.25">
      <c r="A1399" s="6">
        <v>0.5317708333333333</v>
      </c>
      <c r="B1399">
        <v>0.27</v>
      </c>
      <c r="C1399">
        <f>B1399+0.68</f>
        <v>0.95000000000000007</v>
      </c>
      <c r="D1399" s="5">
        <f>C1399/(0.2905*LN(C1399)+0.3655)</f>
        <v>2.7096460417130221</v>
      </c>
      <c r="E1399" s="5">
        <f>D1399*100</f>
        <v>270.9646041713022</v>
      </c>
      <c r="F1399">
        <v>163.238780854097</v>
      </c>
      <c r="G1399" s="4">
        <f>75.6*1000/(287.05*(F1399+273))</f>
        <v>0.60372613038441891</v>
      </c>
      <c r="H1399" s="3">
        <f>SQRT(2*ABS(E1399)/G1399)</f>
        <v>29.9606542449994</v>
      </c>
      <c r="I1399" s="2">
        <f>(2/2*0.0254)^2*3.1416*H1399</f>
        <v>6.0725292340198293E-2</v>
      </c>
      <c r="J1399" s="26"/>
      <c r="K1399" s="26"/>
      <c r="L1399" s="26"/>
      <c r="M1399" s="26"/>
      <c r="N1399" s="39"/>
      <c r="O1399" s="9"/>
      <c r="P1399" s="8"/>
      <c r="Q1399" s="41"/>
      <c r="R1399" s="8"/>
      <c r="S1399" s="41"/>
      <c r="T1399" s="9"/>
      <c r="U1399" s="8"/>
      <c r="X1399" s="9"/>
      <c r="Y1399" s="9"/>
      <c r="Z1399" s="9"/>
      <c r="AA1399" s="8"/>
      <c r="AB1399" s="12"/>
      <c r="AC1399" s="11"/>
      <c r="AD1399" s="11"/>
      <c r="AE1399" s="11"/>
      <c r="AF1399" s="11"/>
      <c r="AG1399" s="11"/>
      <c r="AH1399" s="10"/>
      <c r="AI1399" s="7">
        <v>19691868.399999999</v>
      </c>
      <c r="AJ1399" s="31"/>
      <c r="AK1399" s="37">
        <v>2.6229465300000001</v>
      </c>
      <c r="AN1399" s="6"/>
    </row>
    <row r="1400" spans="1:40" x14ac:dyDescent="0.25">
      <c r="A1400" s="6">
        <v>0.53178240740740745</v>
      </c>
      <c r="B1400">
        <v>0.37</v>
      </c>
      <c r="C1400">
        <f>B1400+0.68</f>
        <v>1.05</v>
      </c>
      <c r="D1400" s="5">
        <f>C1400/(0.2905*LN(C1400)+0.3655)</f>
        <v>2.7655337597593457</v>
      </c>
      <c r="E1400" s="5">
        <f>D1400*100</f>
        <v>276.55337597593456</v>
      </c>
      <c r="F1400">
        <v>162.40724956498499</v>
      </c>
      <c r="G1400" s="4">
        <f>75.6*1000/(287.05*(F1400+273))</f>
        <v>0.60487911340886491</v>
      </c>
      <c r="H1400" s="3">
        <f>SQRT(2*ABS(E1400)/G1400)</f>
        <v>30.239192228382123</v>
      </c>
      <c r="I1400" s="2">
        <f>(2/2*0.0254)^2*3.1416*H1400</f>
        <v>6.1289842777930752E-2</v>
      </c>
      <c r="J1400" s="26"/>
      <c r="K1400" s="26"/>
      <c r="L1400" s="26"/>
      <c r="M1400" s="26"/>
      <c r="N1400" s="39"/>
      <c r="O1400" s="9"/>
      <c r="P1400" s="8"/>
      <c r="Q1400" s="41"/>
      <c r="R1400" s="8"/>
      <c r="S1400" s="41"/>
      <c r="T1400" s="9"/>
      <c r="U1400" s="8"/>
      <c r="X1400" s="9"/>
      <c r="Y1400" s="9"/>
      <c r="Z1400" s="9"/>
      <c r="AA1400" s="8"/>
      <c r="AB1400" s="12"/>
      <c r="AC1400" s="11"/>
      <c r="AD1400" s="11"/>
      <c r="AE1400" s="11"/>
      <c r="AF1400" s="11"/>
      <c r="AG1400" s="11"/>
      <c r="AH1400" s="10"/>
      <c r="AI1400" s="7">
        <v>20277861.399999999</v>
      </c>
      <c r="AJ1400" s="31"/>
      <c r="AK1400" s="37">
        <v>2.57315468</v>
      </c>
      <c r="AN1400" s="6"/>
    </row>
    <row r="1401" spans="1:40" x14ac:dyDescent="0.25">
      <c r="A1401" s="6">
        <v>0.53179398148148149</v>
      </c>
      <c r="B1401">
        <v>0.6</v>
      </c>
      <c r="C1401">
        <f>B1401+0.68</f>
        <v>1.28</v>
      </c>
      <c r="D1401" s="5">
        <f>C1401/(0.2905*LN(C1401)+0.3655)</f>
        <v>2.927635800900299</v>
      </c>
      <c r="E1401" s="5">
        <f>D1401*100</f>
        <v>292.7635800900299</v>
      </c>
      <c r="F1401">
        <v>161.73242342987501</v>
      </c>
      <c r="G1401" s="4">
        <f>75.6*1000/(287.05*(F1401+273))</f>
        <v>0.60581805472612393</v>
      </c>
      <c r="H1401" s="3">
        <f>SQRT(2*ABS(E1401)/G1401)</f>
        <v>31.088689577131074</v>
      </c>
      <c r="I1401" s="2">
        <f>(2/2*0.0254)^2*3.1416*H1401</f>
        <v>6.3011633444555237E-2</v>
      </c>
      <c r="J1401" s="26"/>
      <c r="K1401" s="26"/>
      <c r="L1401" s="26"/>
      <c r="M1401" s="26"/>
      <c r="N1401" s="39"/>
      <c r="O1401" s="9"/>
      <c r="P1401" s="8"/>
      <c r="Q1401" s="41"/>
      <c r="R1401" s="8"/>
      <c r="S1401" s="41"/>
      <c r="T1401" s="9"/>
      <c r="U1401" s="8"/>
      <c r="X1401" s="9"/>
      <c r="Y1401" s="9"/>
      <c r="Z1401" s="9"/>
      <c r="AA1401" s="8"/>
      <c r="AB1401" s="12"/>
      <c r="AC1401" s="11"/>
      <c r="AD1401" s="11"/>
      <c r="AE1401" s="11"/>
      <c r="AF1401" s="11"/>
      <c r="AG1401" s="11"/>
      <c r="AH1401" s="10"/>
      <c r="AI1401" s="7">
        <v>18827678.5</v>
      </c>
      <c r="AJ1401" s="31"/>
      <c r="AK1401" s="37">
        <v>2.5729276799999998</v>
      </c>
      <c r="AN1401" s="6"/>
    </row>
    <row r="1402" spans="1:40" x14ac:dyDescent="0.25">
      <c r="A1402" s="6">
        <v>0.53180555555555553</v>
      </c>
      <c r="B1402">
        <v>0.78</v>
      </c>
      <c r="C1402">
        <f>B1402+0.68</f>
        <v>1.46</v>
      </c>
      <c r="D1402" s="5">
        <f>C1402/(0.2905*LN(C1402)+0.3655)</f>
        <v>3.070866870695907</v>
      </c>
      <c r="E1402" s="5">
        <f>D1402*100</f>
        <v>307.08668706959071</v>
      </c>
      <c r="F1402">
        <v>161.28029278213299</v>
      </c>
      <c r="G1402" s="4">
        <f>75.6*1000/(287.05*(F1402+273))</f>
        <v>0.60644877390461216</v>
      </c>
      <c r="H1402" s="3">
        <f>SQRT(2*ABS(E1402)/G1402)</f>
        <v>31.823535824218332</v>
      </c>
      <c r="I1402" s="2">
        <f>(2/2*0.0254)^2*3.1416*H1402</f>
        <v>6.4501045284983238E-2</v>
      </c>
      <c r="J1402" s="26"/>
      <c r="K1402" s="26"/>
      <c r="L1402" s="26"/>
      <c r="M1402" s="26"/>
      <c r="N1402" s="39"/>
      <c r="O1402" s="9"/>
      <c r="P1402" s="8"/>
      <c r="Q1402" s="41"/>
      <c r="R1402" s="8"/>
      <c r="S1402" s="41"/>
      <c r="T1402" s="9"/>
      <c r="U1402" s="8"/>
      <c r="X1402" s="9"/>
      <c r="Y1402" s="9"/>
      <c r="Z1402" s="9"/>
      <c r="AA1402" s="8"/>
      <c r="AB1402" s="12"/>
      <c r="AC1402" s="11"/>
      <c r="AD1402" s="11"/>
      <c r="AE1402" s="11"/>
      <c r="AF1402" s="11"/>
      <c r="AG1402" s="11"/>
      <c r="AH1402" s="10"/>
      <c r="AI1402" s="7">
        <v>19554127.600000001</v>
      </c>
      <c r="AJ1402" s="31"/>
      <c r="AK1402" s="37">
        <v>2.5088983699999998</v>
      </c>
      <c r="AN1402" s="6"/>
    </row>
    <row r="1403" spans="1:40" x14ac:dyDescent="0.25">
      <c r="A1403" s="6">
        <v>0.53181712962962957</v>
      </c>
      <c r="B1403">
        <v>1.1499999999999999</v>
      </c>
      <c r="C1403">
        <f>B1403+0.68</f>
        <v>1.83</v>
      </c>
      <c r="D1403" s="5">
        <f>C1403/(0.2905*LN(C1403)+0.3655)</f>
        <v>3.382288488377676</v>
      </c>
      <c r="E1403" s="5">
        <f>D1403*100</f>
        <v>338.2288488377676</v>
      </c>
      <c r="F1403">
        <v>160.929062956194</v>
      </c>
      <c r="G1403" s="4">
        <f>75.6*1000/(287.05*(F1403+273))</f>
        <v>0.60693964422301927</v>
      </c>
      <c r="H1403" s="3">
        <f>SQRT(2*ABS(E1403)/G1403)</f>
        <v>33.384706975486324</v>
      </c>
      <c r="I1403" s="2">
        <f>(2/2*0.0254)^2*3.1416*H1403</f>
        <v>6.7665281078320622E-2</v>
      </c>
      <c r="J1403" s="26"/>
      <c r="K1403" s="26"/>
      <c r="L1403" s="26"/>
      <c r="M1403" s="26"/>
      <c r="N1403" s="39"/>
      <c r="O1403" s="9"/>
      <c r="P1403" s="8"/>
      <c r="Q1403" s="41"/>
      <c r="R1403" s="8"/>
      <c r="S1403" s="41"/>
      <c r="T1403" s="9"/>
      <c r="U1403" s="8"/>
      <c r="X1403" s="9"/>
      <c r="Y1403" s="9"/>
      <c r="Z1403" s="9"/>
      <c r="AA1403" s="8"/>
      <c r="AB1403" s="12"/>
      <c r="AC1403" s="11"/>
      <c r="AD1403" s="11"/>
      <c r="AE1403" s="11"/>
      <c r="AF1403" s="11"/>
      <c r="AG1403" s="11"/>
      <c r="AH1403" s="10"/>
      <c r="AI1403" s="7">
        <v>19907411.800000001</v>
      </c>
      <c r="AJ1403" s="31"/>
      <c r="AK1403" s="37">
        <v>2.5185120200000002</v>
      </c>
      <c r="AN1403" s="6"/>
    </row>
    <row r="1404" spans="1:40" x14ac:dyDescent="0.25">
      <c r="A1404" s="6">
        <v>0.53182870370370372</v>
      </c>
      <c r="B1404">
        <v>0.5</v>
      </c>
      <c r="C1404">
        <f>B1404+0.68</f>
        <v>1.1800000000000002</v>
      </c>
      <c r="D1404" s="5">
        <f>C1404/(0.2905*LN(C1404)+0.3655)</f>
        <v>2.8531226182404996</v>
      </c>
      <c r="E1404" s="5">
        <f>D1404*100</f>
        <v>285.31226182404998</v>
      </c>
      <c r="F1404">
        <v>160.64045570115999</v>
      </c>
      <c r="G1404" s="4">
        <f>75.6*1000/(287.05*(F1404+273))</f>
        <v>0.60734358989364923</v>
      </c>
      <c r="H1404" s="3">
        <f>SQRT(2*ABS(E1404)/G1404)</f>
        <v>30.651941645632323</v>
      </c>
      <c r="I1404" s="2">
        <f>(2/2*0.0254)^2*3.1416*H1404</f>
        <v>6.2126417601057263E-2</v>
      </c>
      <c r="J1404" s="26"/>
      <c r="K1404" s="26"/>
      <c r="L1404" s="26"/>
      <c r="M1404" s="26"/>
      <c r="N1404" s="39"/>
      <c r="O1404" s="9"/>
      <c r="P1404" s="8"/>
      <c r="Q1404" s="41"/>
      <c r="R1404" s="8"/>
      <c r="S1404" s="41"/>
      <c r="T1404" s="9"/>
      <c r="U1404" s="8"/>
      <c r="X1404" s="9"/>
      <c r="Y1404" s="9"/>
      <c r="Z1404" s="9"/>
      <c r="AA1404" s="8"/>
      <c r="AB1404" s="12"/>
      <c r="AC1404" s="11"/>
      <c r="AD1404" s="11"/>
      <c r="AE1404" s="11"/>
      <c r="AF1404" s="11"/>
      <c r="AG1404" s="11"/>
      <c r="AH1404" s="10"/>
      <c r="AI1404" s="7">
        <v>19017249.399999999</v>
      </c>
      <c r="AJ1404" s="31"/>
      <c r="AK1404" s="37">
        <v>2.52328829</v>
      </c>
      <c r="AN1404" s="6"/>
    </row>
    <row r="1405" spans="1:40" x14ac:dyDescent="0.25">
      <c r="A1405" s="6">
        <v>0.53184027777777776</v>
      </c>
      <c r="B1405">
        <v>0.94</v>
      </c>
      <c r="C1405">
        <f>B1405+0.68</f>
        <v>1.62</v>
      </c>
      <c r="D1405" s="5">
        <f>C1405/(0.2905*LN(C1405)+0.3655)</f>
        <v>3.2038300634683963</v>
      </c>
      <c r="E1405" s="5">
        <f>D1405*100</f>
        <v>320.38300634683964</v>
      </c>
      <c r="F1405">
        <v>160.29624575327099</v>
      </c>
      <c r="G1405" s="4">
        <f>75.6*1000/(287.05*(F1405+273))</f>
        <v>0.60782606281483642</v>
      </c>
      <c r="H1405" s="3">
        <f>SQRT(2*ABS(E1405)/G1405)</f>
        <v>32.468339235938046</v>
      </c>
      <c r="I1405" s="2">
        <f>(2/2*0.0254)^2*3.1416*H1405</f>
        <v>6.5807955186163794E-2</v>
      </c>
      <c r="J1405" s="26"/>
      <c r="K1405" s="26"/>
      <c r="L1405" s="26"/>
      <c r="M1405" s="26"/>
      <c r="N1405" s="39"/>
      <c r="O1405" s="9"/>
      <c r="P1405" s="8"/>
      <c r="Q1405" s="41"/>
      <c r="R1405" s="8"/>
      <c r="S1405" s="41"/>
      <c r="T1405" s="9"/>
      <c r="U1405" s="8"/>
      <c r="X1405" s="9"/>
      <c r="Y1405" s="9"/>
      <c r="Z1405" s="9"/>
      <c r="AA1405" s="8"/>
      <c r="AB1405" s="12"/>
      <c r="AC1405" s="11"/>
      <c r="AD1405" s="11"/>
      <c r="AE1405" s="11"/>
      <c r="AF1405" s="11"/>
      <c r="AG1405" s="11"/>
      <c r="AH1405" s="10"/>
      <c r="AI1405" s="7">
        <v>16948792.600000001</v>
      </c>
      <c r="AJ1405" s="31"/>
      <c r="AK1405" s="37">
        <v>2.5043512300000002</v>
      </c>
      <c r="AN1405" s="6"/>
    </row>
    <row r="1406" spans="1:40" x14ac:dyDescent="0.25">
      <c r="A1406" s="6">
        <v>0.53185185185185191</v>
      </c>
      <c r="B1406">
        <v>0.86</v>
      </c>
      <c r="C1406">
        <f>B1406+0.68</f>
        <v>1.54</v>
      </c>
      <c r="D1406" s="5">
        <f>C1406/(0.2905*LN(C1406)+0.3655)</f>
        <v>3.1368855883821851</v>
      </c>
      <c r="E1406" s="5">
        <f>D1406*100</f>
        <v>313.68855883821851</v>
      </c>
      <c r="F1406">
        <v>160.111986393839</v>
      </c>
      <c r="G1406" s="4">
        <f>75.6*1000/(287.05*(F1406+273))</f>
        <v>0.6080846509964124</v>
      </c>
      <c r="H1406" s="3">
        <f>SQRT(2*ABS(E1406)/G1406)</f>
        <v>32.12050145111921</v>
      </c>
      <c r="I1406" s="2">
        <f>(2/2*0.0254)^2*3.1416*H1406</f>
        <v>6.5102945509226698E-2</v>
      </c>
      <c r="J1406" s="26"/>
      <c r="K1406" s="26"/>
      <c r="L1406" s="26"/>
      <c r="M1406" s="26"/>
      <c r="N1406" s="39"/>
      <c r="O1406" s="9"/>
      <c r="P1406" s="8"/>
      <c r="Q1406" s="41"/>
      <c r="R1406" s="8"/>
      <c r="S1406" s="41"/>
      <c r="T1406" s="9"/>
      <c r="U1406" s="8"/>
      <c r="X1406" s="9"/>
      <c r="Y1406" s="9"/>
      <c r="Z1406" s="9"/>
      <c r="AA1406" s="8"/>
      <c r="AB1406" s="12"/>
      <c r="AC1406" s="11"/>
      <c r="AD1406" s="11"/>
      <c r="AE1406" s="11"/>
      <c r="AF1406" s="11"/>
      <c r="AG1406" s="11"/>
      <c r="AH1406" s="10"/>
      <c r="AI1406" s="7">
        <v>16589816.300000001</v>
      </c>
      <c r="AJ1406" s="31"/>
      <c r="AK1406" s="37">
        <v>2.4159273799999998</v>
      </c>
      <c r="AN1406" s="6"/>
    </row>
    <row r="1407" spans="1:40" x14ac:dyDescent="0.25">
      <c r="A1407" s="6">
        <v>0.53186342592592595</v>
      </c>
      <c r="B1407">
        <v>1.1299999999999999</v>
      </c>
      <c r="C1407">
        <f>B1407+0.68</f>
        <v>1.81</v>
      </c>
      <c r="D1407" s="5">
        <f>C1407/(0.2905*LN(C1407)+0.3655)</f>
        <v>3.3651789041003068</v>
      </c>
      <c r="E1407" s="5">
        <f>D1407*100</f>
        <v>336.5178904100307</v>
      </c>
      <c r="F1407">
        <v>159.983358607627</v>
      </c>
      <c r="G1407" s="4">
        <f>75.6*1000/(287.05*(F1407+273))</f>
        <v>0.60826529669775919</v>
      </c>
      <c r="H1407" s="3">
        <f>SQRT(2*ABS(E1407)/G1407)</f>
        <v>33.263853324127531</v>
      </c>
      <c r="I1407" s="2">
        <f>(2/2*0.0254)^2*3.1416*H1407</f>
        <v>6.7420330709442478E-2</v>
      </c>
      <c r="J1407" s="26"/>
      <c r="K1407" s="26"/>
      <c r="L1407" s="26"/>
      <c r="M1407" s="26"/>
      <c r="N1407" s="39"/>
      <c r="O1407" s="9"/>
      <c r="P1407" s="8"/>
      <c r="Q1407" s="41"/>
      <c r="R1407" s="8"/>
      <c r="S1407" s="41"/>
      <c r="T1407" s="9"/>
      <c r="U1407" s="8"/>
      <c r="X1407" s="9"/>
      <c r="Y1407" s="9"/>
      <c r="Z1407" s="9"/>
      <c r="AA1407" s="8"/>
      <c r="AB1407" s="12"/>
      <c r="AC1407" s="11"/>
      <c r="AD1407" s="11"/>
      <c r="AE1407" s="11"/>
      <c r="AF1407" s="11"/>
      <c r="AG1407" s="11"/>
      <c r="AH1407" s="10"/>
      <c r="AI1407" s="7">
        <v>16929162.600000001</v>
      </c>
      <c r="AJ1407" s="31"/>
      <c r="AK1407" s="37">
        <v>2.36872025</v>
      </c>
      <c r="AN1407" s="6"/>
    </row>
    <row r="1408" spans="1:40" x14ac:dyDescent="0.25">
      <c r="A1408" s="6">
        <v>0.53187499999999999</v>
      </c>
      <c r="B1408">
        <v>1.21</v>
      </c>
      <c r="C1408">
        <f>B1408+0.68</f>
        <v>1.8900000000000001</v>
      </c>
      <c r="D1408" s="5">
        <f>C1408/(0.2905*LN(C1408)+0.3655)</f>
        <v>3.4337067661390637</v>
      </c>
      <c r="E1408" s="5">
        <f>D1408*100</f>
        <v>343.37067661390637</v>
      </c>
      <c r="F1408">
        <v>159.924261045516</v>
      </c>
      <c r="G1408" s="4">
        <f>75.6*1000/(287.05*(F1408+273))</f>
        <v>0.60834832968848307</v>
      </c>
      <c r="H1408" s="3">
        <f>SQRT(2*ABS(E1408)/G1408)</f>
        <v>33.598542639904473</v>
      </c>
      <c r="I1408" s="2">
        <f>(2/2*0.0254)^2*3.1416*H1408</f>
        <v>6.8098690613652105E-2</v>
      </c>
      <c r="J1408" s="26"/>
      <c r="K1408" s="26"/>
      <c r="L1408" s="26"/>
      <c r="M1408" s="26"/>
      <c r="N1408" s="39"/>
      <c r="O1408" s="9"/>
      <c r="P1408" s="8"/>
      <c r="Q1408" s="41"/>
      <c r="R1408" s="8"/>
      <c r="S1408" s="41"/>
      <c r="T1408" s="9"/>
      <c r="U1408" s="8"/>
      <c r="X1408" s="9"/>
      <c r="Y1408" s="9"/>
      <c r="Z1408" s="9"/>
      <c r="AA1408" s="8"/>
      <c r="AB1408" s="12"/>
      <c r="AC1408" s="11"/>
      <c r="AD1408" s="11"/>
      <c r="AE1408" s="11"/>
      <c r="AF1408" s="11"/>
      <c r="AG1408" s="11"/>
      <c r="AH1408" s="10"/>
      <c r="AI1408" s="7">
        <v>15511365.199999999</v>
      </c>
      <c r="AJ1408" s="31"/>
      <c r="AK1408" s="37">
        <v>2.3685879700000001</v>
      </c>
      <c r="AN1408" s="6"/>
    </row>
    <row r="1409" spans="1:40" x14ac:dyDescent="0.25">
      <c r="A1409" s="6">
        <v>0.53188657407407403</v>
      </c>
      <c r="B1409">
        <v>0.25</v>
      </c>
      <c r="C1409">
        <f>B1409+0.68</f>
        <v>0.93</v>
      </c>
      <c r="D1409" s="5">
        <f>C1409/(0.2905*LN(C1409)+0.3655)</f>
        <v>2.7002056306030857</v>
      </c>
      <c r="E1409" s="5">
        <f>D1409*100</f>
        <v>270.02056306030858</v>
      </c>
      <c r="F1409">
        <v>159.88949827239199</v>
      </c>
      <c r="G1409" s="4">
        <f>75.6*1000/(287.05*(F1409+273))</f>
        <v>0.60839718251362607</v>
      </c>
      <c r="H1409" s="3">
        <f>SQRT(2*ABS(E1409)/G1409)</f>
        <v>29.793383029418013</v>
      </c>
      <c r="I1409" s="2">
        <f>(2/2*0.0254)^2*3.1416*H1409</f>
        <v>6.0386261243506698E-2</v>
      </c>
      <c r="J1409" s="26"/>
      <c r="K1409" s="26"/>
      <c r="L1409" s="26"/>
      <c r="M1409" s="26"/>
      <c r="N1409" s="39"/>
      <c r="O1409" s="9"/>
      <c r="P1409" s="8"/>
      <c r="Q1409" s="41"/>
      <c r="R1409" s="8"/>
      <c r="S1409" s="41"/>
      <c r="T1409" s="9"/>
      <c r="U1409" s="8"/>
      <c r="X1409" s="9"/>
      <c r="Y1409" s="9"/>
      <c r="Z1409" s="9"/>
      <c r="AA1409" s="8"/>
      <c r="AB1409" s="12"/>
      <c r="AC1409" s="11"/>
      <c r="AD1409" s="11"/>
      <c r="AE1409" s="11"/>
      <c r="AF1409" s="11"/>
      <c r="AG1409" s="11"/>
      <c r="AH1409" s="10"/>
      <c r="AI1409" s="7">
        <v>15255372.9</v>
      </c>
      <c r="AJ1409" s="31"/>
      <c r="AK1409" s="37">
        <v>2.3007784400000002</v>
      </c>
      <c r="AN1409" s="6"/>
    </row>
    <row r="1410" spans="1:40" x14ac:dyDescent="0.25">
      <c r="A1410" s="6">
        <v>0.53189814814814818</v>
      </c>
      <c r="B1410">
        <v>0.31</v>
      </c>
      <c r="C1410">
        <f>B1410+0.68</f>
        <v>0.99</v>
      </c>
      <c r="D1410" s="5">
        <f>C1410/(0.2905*LN(C1410)+0.3655)</f>
        <v>2.7304290623909595</v>
      </c>
      <c r="E1410" s="5">
        <f>D1410*100</f>
        <v>273.04290623909594</v>
      </c>
      <c r="F1410">
        <v>159.583601875254</v>
      </c>
      <c r="G1410" s="4">
        <f>75.6*1000/(287.05*(F1410+273))</f>
        <v>0.6088274034127843</v>
      </c>
      <c r="H1410" s="3">
        <f>SQRT(2*ABS(E1410)/G1410)</f>
        <v>29.949070684716919</v>
      </c>
      <c r="I1410" s="2">
        <f>(2/2*0.0254)^2*3.1416*H1410</f>
        <v>6.0701814378777898E-2</v>
      </c>
      <c r="J1410" s="26"/>
      <c r="K1410" s="26"/>
      <c r="L1410" s="26"/>
      <c r="M1410" s="26"/>
      <c r="N1410" s="39"/>
      <c r="O1410" s="9"/>
      <c r="P1410" s="8"/>
      <c r="Q1410" s="41"/>
      <c r="R1410" s="8"/>
      <c r="S1410" s="41"/>
      <c r="T1410" s="9"/>
      <c r="U1410" s="8"/>
      <c r="X1410" s="9"/>
      <c r="Y1410" s="9"/>
      <c r="Z1410" s="9"/>
      <c r="AA1410" s="8"/>
      <c r="AB1410" s="12"/>
      <c r="AC1410" s="11"/>
      <c r="AD1410" s="11"/>
      <c r="AE1410" s="11"/>
      <c r="AF1410" s="11"/>
      <c r="AG1410" s="11"/>
      <c r="AH1410" s="10"/>
      <c r="AI1410" s="7">
        <v>14515939.699999999</v>
      </c>
      <c r="AJ1410" s="31"/>
      <c r="AK1410" s="37">
        <v>2.2503352699999999</v>
      </c>
      <c r="AN1410" s="6"/>
    </row>
    <row r="1411" spans="1:40" x14ac:dyDescent="0.25">
      <c r="A1411" s="6">
        <v>0.53190972222222221</v>
      </c>
      <c r="B1411">
        <v>0.4</v>
      </c>
      <c r="C1411">
        <f>B1411+0.68</f>
        <v>1.08</v>
      </c>
      <c r="D1411" s="5">
        <f>C1411/(0.2905*LN(C1411)+0.3655)</f>
        <v>2.7845301024923019</v>
      </c>
      <c r="E1411" s="5">
        <f>D1411*100</f>
        <v>278.4530102492302</v>
      </c>
      <c r="F1411">
        <v>159.110909994221</v>
      </c>
      <c r="G1411" s="4">
        <f>75.6*1000/(287.05*(F1411+273))</f>
        <v>0.60949340782018846</v>
      </c>
      <c r="H1411" s="3">
        <f>SQRT(2*ABS(E1411)/G1411)</f>
        <v>30.227793736806301</v>
      </c>
      <c r="I1411" s="2">
        <f>(2/2*0.0254)^2*3.1416*H1411</f>
        <v>6.1266739920178753E-2</v>
      </c>
      <c r="J1411" s="26"/>
      <c r="K1411" s="26"/>
      <c r="L1411" s="26"/>
      <c r="M1411" s="26"/>
      <c r="N1411" s="39"/>
      <c r="O1411" s="9"/>
      <c r="P1411" s="8"/>
      <c r="Q1411" s="41"/>
      <c r="R1411" s="8"/>
      <c r="S1411" s="41"/>
      <c r="T1411" s="9"/>
      <c r="U1411" s="8"/>
      <c r="X1411" s="9"/>
      <c r="Y1411" s="9"/>
      <c r="Z1411" s="9"/>
      <c r="AA1411" s="8"/>
      <c r="AB1411" s="12"/>
      <c r="AC1411" s="11"/>
      <c r="AD1411" s="11"/>
      <c r="AE1411" s="11"/>
      <c r="AF1411" s="11"/>
      <c r="AG1411" s="11"/>
      <c r="AH1411" s="10"/>
      <c r="AI1411" s="7">
        <v>14267365</v>
      </c>
      <c r="AJ1411" s="31"/>
      <c r="AK1411" s="37">
        <v>2.19220755</v>
      </c>
      <c r="AN1411" s="6"/>
    </row>
    <row r="1412" spans="1:40" x14ac:dyDescent="0.25">
      <c r="A1412" s="6">
        <v>0.53192129629629636</v>
      </c>
      <c r="B1412">
        <v>0.45</v>
      </c>
      <c r="C1412">
        <f>B1412+0.68</f>
        <v>1.1300000000000001</v>
      </c>
      <c r="D1412" s="5">
        <f>C1412/(0.2905*LN(C1412)+0.3655)</f>
        <v>2.8179254410358889</v>
      </c>
      <c r="E1412" s="5">
        <f>D1412*100</f>
        <v>281.79254410358891</v>
      </c>
      <c r="F1412">
        <v>158.50277045192701</v>
      </c>
      <c r="G1412" s="4">
        <f>75.6*1000/(287.05*(F1412+273))</f>
        <v>0.61035239892625892</v>
      </c>
      <c r="H1412" s="3">
        <f>SQRT(2*ABS(E1412)/G1412)</f>
        <v>30.387111463952984</v>
      </c>
      <c r="I1412" s="2">
        <f>(2/2*0.0254)^2*3.1416*H1412</f>
        <v>6.1589650610874798E-2</v>
      </c>
      <c r="J1412" s="26"/>
      <c r="K1412" s="26"/>
      <c r="L1412" s="26"/>
      <c r="M1412" s="26"/>
      <c r="N1412" s="39"/>
      <c r="O1412" s="9"/>
      <c r="P1412" s="8"/>
      <c r="Q1412" s="41"/>
      <c r="R1412" s="8"/>
      <c r="S1412" s="41"/>
      <c r="T1412" s="9"/>
      <c r="U1412" s="8"/>
      <c r="X1412" s="9"/>
      <c r="Y1412" s="9"/>
      <c r="Z1412" s="9"/>
      <c r="AA1412" s="8"/>
      <c r="AB1412" s="12"/>
      <c r="AC1412" s="11"/>
      <c r="AD1412" s="11"/>
      <c r="AE1412" s="11"/>
      <c r="AF1412" s="11"/>
      <c r="AG1412" s="11"/>
      <c r="AH1412" s="10"/>
      <c r="AI1412" s="7">
        <v>11993842.9</v>
      </c>
      <c r="AJ1412" s="31"/>
      <c r="AK1412" s="37">
        <v>2.1476019800000001</v>
      </c>
      <c r="AN1412" s="6"/>
    </row>
    <row r="1413" spans="1:40" x14ac:dyDescent="0.25">
      <c r="A1413" s="6">
        <v>0.5319328703703704</v>
      </c>
      <c r="B1413">
        <v>1.04</v>
      </c>
      <c r="C1413">
        <f>B1413+0.68</f>
        <v>1.7200000000000002</v>
      </c>
      <c r="D1413" s="5">
        <f>C1413/(0.2905*LN(C1413)+0.3655)</f>
        <v>3.2884346872416867</v>
      </c>
      <c r="E1413" s="5">
        <f>D1413*100</f>
        <v>328.8434687241687</v>
      </c>
      <c r="F1413">
        <v>157.52999569207699</v>
      </c>
      <c r="G1413" s="4">
        <f>75.6*1000/(287.05*(F1413+273))</f>
        <v>0.61173147916278214</v>
      </c>
      <c r="H1413" s="3">
        <f>SQRT(2*ABS(E1413)/G1413)</f>
        <v>32.789077134018186</v>
      </c>
      <c r="I1413" s="2">
        <f>(2/2*0.0254)^2*3.1416*H1413</f>
        <v>6.6458037873485212E-2</v>
      </c>
      <c r="J1413" s="26"/>
      <c r="K1413" s="26"/>
      <c r="L1413" s="26"/>
      <c r="M1413" s="26"/>
      <c r="N1413" s="39"/>
      <c r="O1413" s="9"/>
      <c r="P1413" s="8"/>
      <c r="Q1413" s="41"/>
      <c r="R1413" s="8"/>
      <c r="S1413" s="41"/>
      <c r="T1413" s="9"/>
      <c r="U1413" s="8"/>
      <c r="X1413" s="9"/>
      <c r="Y1413" s="9"/>
      <c r="Z1413" s="9"/>
      <c r="AA1413" s="8"/>
      <c r="AB1413" s="12"/>
      <c r="AC1413" s="11"/>
      <c r="AD1413" s="11"/>
      <c r="AE1413" s="11"/>
      <c r="AF1413" s="11"/>
      <c r="AG1413" s="11"/>
      <c r="AH1413" s="10"/>
      <c r="AI1413" s="7">
        <v>10872461.1</v>
      </c>
      <c r="AJ1413" s="31"/>
      <c r="AK1413" s="38">
        <v>1.97939668</v>
      </c>
      <c r="AN1413" s="6"/>
    </row>
    <row r="1414" spans="1:40" x14ac:dyDescent="0.25">
      <c r="A1414" s="6">
        <v>0.53194444444444444</v>
      </c>
      <c r="B1414">
        <v>1.2</v>
      </c>
      <c r="C1414">
        <f>B1414+0.68</f>
        <v>1.88</v>
      </c>
      <c r="D1414" s="5">
        <f>C1414/(0.2905*LN(C1414)+0.3655)</f>
        <v>3.4251289064279957</v>
      </c>
      <c r="E1414" s="5">
        <f>D1414*100</f>
        <v>342.51289064279956</v>
      </c>
      <c r="F1414">
        <v>156.679075541982</v>
      </c>
      <c r="G1414" s="4">
        <f>75.6*1000/(287.05*(F1414+273))</f>
        <v>0.61294292899056457</v>
      </c>
      <c r="H1414" s="3">
        <f>SQRT(2*ABS(E1414)/G1414)</f>
        <v>33.430543612001109</v>
      </c>
      <c r="I1414" s="2">
        <f>(2/2*0.0254)^2*3.1416*H1414</f>
        <v>6.7758184361723262E-2</v>
      </c>
      <c r="J1414" s="26"/>
      <c r="K1414" s="26"/>
      <c r="L1414" s="26"/>
      <c r="M1414" s="26"/>
      <c r="N1414" s="39"/>
      <c r="O1414" s="9"/>
      <c r="P1414" s="8"/>
      <c r="Q1414" s="41"/>
      <c r="R1414" s="8"/>
      <c r="S1414" s="41"/>
      <c r="T1414" s="9"/>
      <c r="U1414" s="8"/>
      <c r="X1414" s="9"/>
      <c r="Y1414" s="9"/>
      <c r="Z1414" s="9"/>
      <c r="AA1414" s="8"/>
      <c r="AB1414" s="12"/>
      <c r="AC1414" s="11"/>
      <c r="AD1414" s="11"/>
      <c r="AE1414" s="11"/>
      <c r="AF1414" s="11"/>
      <c r="AG1414" s="11"/>
      <c r="AH1414" s="10"/>
      <c r="AI1414" s="7">
        <v>10581820</v>
      </c>
      <c r="AJ1414" s="31"/>
      <c r="AK1414" s="38">
        <v>1.81938914</v>
      </c>
      <c r="AN1414" s="6"/>
    </row>
    <row r="1415" spans="1:40" x14ac:dyDescent="0.25">
      <c r="A1415" s="6">
        <v>0.53195601851851848</v>
      </c>
      <c r="B1415">
        <v>1.0900000000000001</v>
      </c>
      <c r="C1415">
        <f>B1415+0.68</f>
        <v>1.77</v>
      </c>
      <c r="D1415" s="5">
        <f>C1415/(0.2905*LN(C1415)+0.3655)</f>
        <v>3.3310150579924649</v>
      </c>
      <c r="E1415" s="5">
        <f>D1415*100</f>
        <v>333.10150579924647</v>
      </c>
      <c r="F1415">
        <v>155.87006267974201</v>
      </c>
      <c r="G1415" s="4">
        <f>75.6*1000/(287.05*(F1415+273))</f>
        <v>0.61409917363556032</v>
      </c>
      <c r="H1415" s="3">
        <f>SQRT(2*ABS(E1415)/G1415)</f>
        <v>32.936999963259346</v>
      </c>
      <c r="I1415" s="2">
        <f>(2/2*0.0254)^2*3.1416*H1415</f>
        <v>6.6757852990204772E-2</v>
      </c>
      <c r="J1415" s="26"/>
      <c r="K1415" s="26"/>
      <c r="L1415" s="26"/>
      <c r="M1415" s="26"/>
      <c r="N1415" s="39"/>
      <c r="O1415" s="9"/>
      <c r="P1415" s="8"/>
      <c r="Q1415" s="41"/>
      <c r="R1415" s="8"/>
      <c r="S1415" s="41"/>
      <c r="T1415" s="9"/>
      <c r="U1415" s="8"/>
      <c r="X1415" s="9"/>
      <c r="Y1415" s="9"/>
      <c r="Z1415" s="9"/>
      <c r="AA1415" s="8"/>
      <c r="AB1415" s="12"/>
      <c r="AC1415" s="11"/>
      <c r="AD1415" s="11"/>
      <c r="AE1415" s="11"/>
      <c r="AF1415" s="11"/>
      <c r="AG1415" s="11"/>
      <c r="AH1415" s="10"/>
      <c r="AI1415" s="7">
        <v>9755791</v>
      </c>
      <c r="AJ1415" s="31"/>
      <c r="AK1415" s="38">
        <v>1.73061464</v>
      </c>
      <c r="AN1415" s="6"/>
    </row>
    <row r="1416" spans="1:40" x14ac:dyDescent="0.25">
      <c r="A1416" s="6">
        <v>0.53196759259259252</v>
      </c>
      <c r="B1416">
        <v>1.72</v>
      </c>
      <c r="C1416">
        <f>B1416+0.68</f>
        <v>2.4</v>
      </c>
      <c r="D1416" s="5">
        <f>C1416/(0.2905*LN(C1416)+0.3655)</f>
        <v>3.8720689820778547</v>
      </c>
      <c r="E1416" s="5">
        <f>D1416*100</f>
        <v>387.20689820778546</v>
      </c>
      <c r="F1416">
        <v>155.28341125968899</v>
      </c>
      <c r="G1416" s="4">
        <f>75.6*1000/(287.05*(F1416+273))</f>
        <v>0.61494035062910068</v>
      </c>
      <c r="H1416" s="3">
        <f>SQRT(2*ABS(E1416)/G1416)</f>
        <v>35.487061990272728</v>
      </c>
      <c r="I1416" s="2">
        <f>(2/2*0.0254)^2*3.1416*H1416</f>
        <v>7.1926407081505092E-2</v>
      </c>
      <c r="J1416" s="26"/>
      <c r="K1416" s="26"/>
      <c r="L1416" s="26"/>
      <c r="M1416" s="26"/>
      <c r="N1416" s="39"/>
      <c r="O1416" s="9"/>
      <c r="P1416" s="8"/>
      <c r="Q1416" s="41"/>
      <c r="R1416" s="8"/>
      <c r="S1416" s="41"/>
      <c r="T1416" s="9"/>
      <c r="U1416" s="8"/>
      <c r="X1416" s="9"/>
      <c r="Y1416" s="9"/>
      <c r="Z1416" s="9"/>
      <c r="AA1416" s="8"/>
      <c r="AB1416" s="12"/>
      <c r="AC1416" s="11"/>
      <c r="AD1416" s="11"/>
      <c r="AE1416" s="11"/>
      <c r="AF1416" s="11"/>
      <c r="AG1416" s="11"/>
      <c r="AH1416" s="10"/>
      <c r="AI1416" s="7">
        <v>9788404.0999999996</v>
      </c>
      <c r="AJ1416" s="31"/>
      <c r="AK1416" s="38">
        <v>1.6283526500000001</v>
      </c>
      <c r="AN1416" s="6"/>
    </row>
    <row r="1417" spans="1:40" x14ac:dyDescent="0.25">
      <c r="A1417" s="6">
        <v>0.53197916666666667</v>
      </c>
      <c r="B1417">
        <v>3.01</v>
      </c>
      <c r="C1417">
        <f>B1417+0.68</f>
        <v>3.69</v>
      </c>
      <c r="D1417" s="5">
        <f>C1417/(0.2905*LN(C1417)+0.3655)</f>
        <v>4.9544533607293246</v>
      </c>
      <c r="E1417" s="5">
        <f>D1417*100</f>
        <v>495.44533607293249</v>
      </c>
      <c r="F1417">
        <v>155.26258564535101</v>
      </c>
      <c r="G1417" s="4">
        <f>75.6*1000/(287.05*(F1417+273))</f>
        <v>0.61497025403652483</v>
      </c>
      <c r="H1417" s="3">
        <f>SQRT(2*ABS(E1417)/G1417)</f>
        <v>40.140780741283407</v>
      </c>
      <c r="I1417" s="2">
        <f>(2/2*0.0254)^2*3.1416*H1417</f>
        <v>8.1358725525330577E-2</v>
      </c>
      <c r="J1417" s="26"/>
      <c r="K1417" s="26"/>
      <c r="L1417" s="26"/>
      <c r="M1417" s="26"/>
      <c r="N1417" s="39"/>
      <c r="O1417" s="9"/>
      <c r="P1417" s="8"/>
      <c r="Q1417" s="41"/>
      <c r="R1417" s="8"/>
      <c r="S1417" s="41"/>
      <c r="T1417" s="9"/>
      <c r="U1417" s="8"/>
      <c r="X1417" s="9"/>
      <c r="Y1417" s="9"/>
      <c r="Z1417" s="9"/>
      <c r="AA1417" s="8"/>
      <c r="AB1417" s="12"/>
      <c r="AC1417" s="11"/>
      <c r="AD1417" s="11"/>
      <c r="AE1417" s="11"/>
      <c r="AF1417" s="11"/>
      <c r="AG1417" s="11"/>
      <c r="AH1417" s="10"/>
      <c r="AI1417" s="7">
        <v>10237832.4</v>
      </c>
      <c r="AJ1417" s="31"/>
      <c r="AK1417" s="38">
        <v>1.56618203</v>
      </c>
      <c r="AN1417" s="6"/>
    </row>
    <row r="1418" spans="1:40" x14ac:dyDescent="0.25">
      <c r="A1418" s="6">
        <v>0.53199074074074071</v>
      </c>
      <c r="B1418">
        <v>3.28</v>
      </c>
      <c r="C1418">
        <f>B1418+0.68</f>
        <v>3.96</v>
      </c>
      <c r="D1418" s="5">
        <f>C1418/(0.2905*LN(C1418)+0.3655)</f>
        <v>5.1744489050751481</v>
      </c>
      <c r="E1418" s="5">
        <f>D1418*100</f>
        <v>517.44489050751486</v>
      </c>
      <c r="F1418">
        <v>155.57845739497299</v>
      </c>
      <c r="G1418" s="4">
        <f>75.6*1000/(287.05*(F1418+273))</f>
        <v>0.6145170074331171</v>
      </c>
      <c r="H1418" s="3">
        <f>SQRT(2*ABS(E1418)/G1418)</f>
        <v>41.037424410948304</v>
      </c>
      <c r="I1418" s="2">
        <f>(2/2*0.0254)^2*3.1416*H1418</f>
        <v>8.317607398909041E-2</v>
      </c>
      <c r="J1418" s="26"/>
      <c r="K1418" s="26"/>
      <c r="L1418" s="26"/>
      <c r="M1418" s="26"/>
      <c r="N1418" s="39"/>
      <c r="O1418" s="9"/>
      <c r="P1418" s="8"/>
      <c r="Q1418" s="41"/>
      <c r="R1418" s="8"/>
      <c r="S1418" s="41"/>
      <c r="T1418" s="9"/>
      <c r="U1418" s="8"/>
      <c r="X1418" s="9"/>
      <c r="Y1418" s="9"/>
      <c r="Z1418" s="9"/>
      <c r="AA1418" s="8"/>
      <c r="AB1418" s="12"/>
      <c r="AC1418" s="11"/>
      <c r="AD1418" s="11"/>
      <c r="AE1418" s="11"/>
      <c r="AF1418" s="11"/>
      <c r="AG1418" s="11"/>
      <c r="AH1418" s="10"/>
      <c r="AI1418" s="7">
        <v>9934493.8000000007</v>
      </c>
      <c r="AJ1418" s="31"/>
      <c r="AK1418" s="38">
        <v>1.56141679</v>
      </c>
      <c r="AN1418" s="6"/>
    </row>
    <row r="1419" spans="1:40" x14ac:dyDescent="0.25">
      <c r="A1419" s="6">
        <v>0.53200231481481486</v>
      </c>
      <c r="B1419">
        <v>0.7</v>
      </c>
      <c r="C1419">
        <f>B1419+0.68</f>
        <v>1.38</v>
      </c>
      <c r="D1419" s="5">
        <f>C1419/(0.2905*LN(C1419)+0.3655)</f>
        <v>3.006108566122919</v>
      </c>
      <c r="E1419" s="5">
        <f>D1419*100</f>
        <v>300.61085661229191</v>
      </c>
      <c r="F1419">
        <v>155.78674382796299</v>
      </c>
      <c r="G1419" s="4">
        <f>75.6*1000/(287.05*(F1419+273))</f>
        <v>0.61421850110722831</v>
      </c>
      <c r="H1419" s="3">
        <f>SQRT(2*ABS(E1419)/G1419)</f>
        <v>31.286420745820575</v>
      </c>
      <c r="I1419" s="2">
        <f>(2/2*0.0254)^2*3.1416*H1419</f>
        <v>6.3412401829826506E-2</v>
      </c>
      <c r="J1419" s="26"/>
      <c r="K1419" s="26"/>
      <c r="L1419" s="26"/>
      <c r="M1419" s="26"/>
      <c r="N1419" s="39"/>
      <c r="O1419" s="9"/>
      <c r="P1419" s="8"/>
      <c r="Q1419" s="41"/>
      <c r="R1419" s="8"/>
      <c r="S1419" s="41"/>
      <c r="T1419" s="9"/>
      <c r="U1419" s="8"/>
      <c r="X1419" s="9"/>
      <c r="Y1419" s="9"/>
      <c r="Z1419" s="9"/>
      <c r="AA1419" s="8"/>
      <c r="AB1419" s="12"/>
      <c r="AC1419" s="11"/>
      <c r="AD1419" s="11"/>
      <c r="AE1419" s="11"/>
      <c r="AF1419" s="11"/>
      <c r="AG1419" s="11"/>
      <c r="AH1419" s="10"/>
      <c r="AI1419" s="7">
        <v>8882199.6999999993</v>
      </c>
      <c r="AJ1419" s="31"/>
      <c r="AK1419" s="38">
        <v>1.5226405300000001</v>
      </c>
      <c r="AN1419" s="6"/>
    </row>
    <row r="1420" spans="1:40" x14ac:dyDescent="0.25">
      <c r="A1420" s="6">
        <v>0.5320138888888889</v>
      </c>
      <c r="B1420">
        <v>0.69</v>
      </c>
      <c r="C1420">
        <f>B1420+0.68</f>
        <v>1.37</v>
      </c>
      <c r="D1420" s="5">
        <f>C1420/(0.2905*LN(C1420)+0.3655)</f>
        <v>2.9981233066167734</v>
      </c>
      <c r="E1420" s="5">
        <f>D1420*100</f>
        <v>299.81233066167732</v>
      </c>
      <c r="F1420">
        <v>155.81104490776701</v>
      </c>
      <c r="G1420" s="4">
        <f>75.6*1000/(287.05*(F1420+273))</f>
        <v>0.61418369283213892</v>
      </c>
      <c r="H1420" s="3">
        <f>SQRT(2*ABS(E1420)/G1420)</f>
        <v>31.245724733536591</v>
      </c>
      <c r="I1420" s="2">
        <f>(2/2*0.0254)^2*3.1416*H1420</f>
        <v>6.3329917741768327E-2</v>
      </c>
      <c r="J1420" s="26"/>
      <c r="K1420" s="26"/>
      <c r="L1420" s="26"/>
      <c r="M1420" s="26"/>
      <c r="N1420" s="39"/>
      <c r="O1420" s="9"/>
      <c r="P1420" s="8"/>
      <c r="Q1420" s="41"/>
      <c r="R1420" s="8"/>
      <c r="S1420" s="41"/>
      <c r="T1420" s="9"/>
      <c r="U1420" s="8"/>
      <c r="X1420" s="9"/>
      <c r="Y1420" s="9"/>
      <c r="Z1420" s="9"/>
      <c r="AA1420" s="8"/>
      <c r="AB1420" s="12"/>
      <c r="AC1420" s="11"/>
      <c r="AD1420" s="11"/>
      <c r="AE1420" s="11"/>
      <c r="AF1420" s="11"/>
      <c r="AG1420" s="11"/>
      <c r="AH1420" s="10"/>
      <c r="AI1420" s="7">
        <v>9441120.9000000004</v>
      </c>
      <c r="AJ1420" s="31"/>
      <c r="AK1420" s="38">
        <v>1.4413640599999999</v>
      </c>
      <c r="AN1420" s="6"/>
    </row>
    <row r="1421" spans="1:40" x14ac:dyDescent="0.25">
      <c r="A1421" s="6">
        <v>0.53202546296296294</v>
      </c>
      <c r="B1421">
        <v>1.17</v>
      </c>
      <c r="C1421">
        <f>B1421+0.68</f>
        <v>1.85</v>
      </c>
      <c r="D1421" s="5">
        <f>C1421/(0.2905*LN(C1421)+0.3655)</f>
        <v>3.3994140958588392</v>
      </c>
      <c r="E1421" s="5">
        <f>D1421*100</f>
        <v>339.94140958588395</v>
      </c>
      <c r="F1421">
        <v>155.77632914305599</v>
      </c>
      <c r="G1421" s="4">
        <f>75.6*1000/(287.05*(F1421+273))</f>
        <v>0.61423342005614945</v>
      </c>
      <c r="H1421" s="3">
        <f>SQRT(2*ABS(E1421)/G1421)</f>
        <v>33.269809340707774</v>
      </c>
      <c r="I1421" s="2">
        <f>(2/2*0.0254)^2*3.1416*H1421</f>
        <v>6.7432402570259023E-2</v>
      </c>
      <c r="J1421" s="26"/>
      <c r="K1421" s="26"/>
      <c r="L1421" s="26"/>
      <c r="M1421" s="26"/>
      <c r="N1421" s="39"/>
      <c r="O1421" s="9"/>
      <c r="P1421" s="8"/>
      <c r="Q1421" s="41"/>
      <c r="R1421" s="8"/>
      <c r="S1421" s="41"/>
      <c r="T1421" s="9"/>
      <c r="U1421" s="8"/>
      <c r="X1421" s="9"/>
      <c r="Y1421" s="9"/>
      <c r="Z1421" s="9"/>
      <c r="AA1421" s="8"/>
      <c r="AB1421" s="12"/>
      <c r="AC1421" s="11"/>
      <c r="AD1421" s="11"/>
      <c r="AE1421" s="11"/>
      <c r="AF1421" s="11"/>
      <c r="AG1421" s="11"/>
      <c r="AH1421" s="10"/>
      <c r="AI1421" s="7">
        <v>9350466.0999999996</v>
      </c>
      <c r="AJ1421" s="31"/>
      <c r="AK1421" s="38">
        <v>1.4161674099999999</v>
      </c>
      <c r="AN1421" s="6"/>
    </row>
    <row r="1422" spans="1:40" x14ac:dyDescent="0.25">
      <c r="A1422" s="6">
        <v>0.53203703703703698</v>
      </c>
      <c r="B1422">
        <v>2.25</v>
      </c>
      <c r="C1422">
        <f>B1422+0.68</f>
        <v>2.93</v>
      </c>
      <c r="D1422" s="5">
        <f>C1422/(0.2905*LN(C1422)+0.3655)</f>
        <v>4.3228843216573214</v>
      </c>
      <c r="E1422" s="5">
        <f>D1422*100</f>
        <v>432.28843216573216</v>
      </c>
      <c r="F1422">
        <v>155.922138199367</v>
      </c>
      <c r="G1422" s="4">
        <f>75.6*1000/(287.05*(F1422+273))</f>
        <v>0.61402461573630474</v>
      </c>
      <c r="H1422" s="3">
        <f>SQRT(2*ABS(E1422)/G1422)</f>
        <v>37.523981564450871</v>
      </c>
      <c r="I1422" s="2">
        <f>(2/2*0.0254)^2*3.1416*H1422</f>
        <v>7.6054906265934114E-2</v>
      </c>
      <c r="J1422" s="26"/>
      <c r="K1422" s="26"/>
      <c r="L1422" s="26"/>
      <c r="M1422" s="26"/>
      <c r="N1422" s="39"/>
      <c r="O1422" s="9"/>
      <c r="P1422" s="8"/>
      <c r="Q1422" s="41"/>
      <c r="R1422" s="8"/>
      <c r="S1422" s="41"/>
      <c r="T1422" s="9"/>
      <c r="U1422" s="8"/>
      <c r="X1422" s="9"/>
      <c r="Y1422" s="9"/>
      <c r="Z1422" s="9"/>
      <c r="AA1422" s="8"/>
      <c r="AB1422" s="12"/>
      <c r="AC1422" s="11"/>
      <c r="AD1422" s="11"/>
      <c r="AE1422" s="11"/>
      <c r="AF1422" s="11"/>
      <c r="AG1422" s="11"/>
      <c r="AH1422" s="10"/>
      <c r="AI1422" s="7">
        <v>8087675.4000000004</v>
      </c>
      <c r="AJ1422" s="31"/>
      <c r="AK1422" s="37">
        <v>1.3938877000000001</v>
      </c>
      <c r="AN1422" s="6"/>
    </row>
    <row r="1423" spans="1:40" x14ac:dyDescent="0.25">
      <c r="A1423" s="6">
        <v>0.53204861111111112</v>
      </c>
      <c r="B1423">
        <v>2.2000000000000002</v>
      </c>
      <c r="C1423">
        <f>B1423+0.68</f>
        <v>2.8800000000000003</v>
      </c>
      <c r="D1423" s="5">
        <f>C1423/(0.2905*LN(C1423)+0.3655)</f>
        <v>4.2806941497445887</v>
      </c>
      <c r="E1423" s="5">
        <f>D1423*100</f>
        <v>428.06941497445888</v>
      </c>
      <c r="F1423">
        <v>156.32141529776101</v>
      </c>
      <c r="G1423" s="4">
        <f>75.6*1000/(287.05*(F1423+273))</f>
        <v>0.61345356114136063</v>
      </c>
      <c r="H1423" s="3">
        <f>SQRT(2*ABS(E1423)/G1423)</f>
        <v>37.357796449777297</v>
      </c>
      <c r="I1423" s="2">
        <f>(2/2*0.0254)^2*3.1416*H1423</f>
        <v>7.5718076516202382E-2</v>
      </c>
      <c r="J1423" s="26"/>
      <c r="K1423" s="26"/>
      <c r="L1423" s="26"/>
      <c r="M1423" s="26"/>
      <c r="N1423" s="39"/>
      <c r="O1423" s="9"/>
      <c r="P1423" s="8"/>
      <c r="Q1423" s="41"/>
      <c r="R1423" s="8"/>
      <c r="S1423" s="41"/>
      <c r="T1423" s="9"/>
      <c r="U1423" s="8"/>
      <c r="X1423" s="9"/>
      <c r="Y1423" s="9"/>
      <c r="Z1423" s="9"/>
      <c r="AA1423" s="8"/>
      <c r="AB1423" s="12"/>
      <c r="AC1423" s="11"/>
      <c r="AD1423" s="11"/>
      <c r="AE1423" s="11"/>
      <c r="AF1423" s="11"/>
      <c r="AG1423" s="11"/>
      <c r="AH1423" s="10"/>
      <c r="AI1423" s="7">
        <v>8157179.5999999996</v>
      </c>
      <c r="AJ1423" s="31"/>
      <c r="AK1423" s="37">
        <v>1.31302071</v>
      </c>
      <c r="AN1423" s="6"/>
    </row>
    <row r="1424" spans="1:40" x14ac:dyDescent="0.25">
      <c r="A1424" s="6">
        <v>0.53206018518518516</v>
      </c>
      <c r="B1424">
        <v>1.04</v>
      </c>
      <c r="C1424">
        <f>B1424+0.68</f>
        <v>1.7200000000000002</v>
      </c>
      <c r="D1424" s="5">
        <f>C1424/(0.2905*LN(C1424)+0.3655)</f>
        <v>3.2884346872416867</v>
      </c>
      <c r="E1424" s="5">
        <f>D1424*100</f>
        <v>328.8434687241687</v>
      </c>
      <c r="F1424">
        <v>156.59226076316099</v>
      </c>
      <c r="G1424" s="4">
        <f>75.6*1000/(287.05*(F1424+273))</f>
        <v>0.61306679645669548</v>
      </c>
      <c r="H1424" s="3">
        <f>SQRT(2*ABS(E1424)/G1424)</f>
        <v>32.753348817524326</v>
      </c>
      <c r="I1424" s="2">
        <f>(2/2*0.0254)^2*3.1416*H1424</f>
        <v>6.6385622483414924E-2</v>
      </c>
      <c r="J1424" s="26"/>
      <c r="K1424" s="26"/>
      <c r="L1424" s="26"/>
      <c r="M1424" s="26"/>
      <c r="N1424" s="39"/>
      <c r="O1424" s="9"/>
      <c r="P1424" s="8"/>
      <c r="Q1424" s="41"/>
      <c r="R1424" s="8"/>
      <c r="S1424" s="41"/>
      <c r="T1424" s="9"/>
      <c r="U1424" s="8"/>
      <c r="X1424" s="9"/>
      <c r="Y1424" s="9"/>
      <c r="Z1424" s="9"/>
      <c r="AA1424" s="8"/>
      <c r="AB1424" s="12"/>
      <c r="AC1424" s="11"/>
      <c r="AD1424" s="11"/>
      <c r="AE1424" s="11"/>
      <c r="AF1424" s="11"/>
      <c r="AG1424" s="11"/>
      <c r="AH1424" s="10"/>
      <c r="AI1424" s="7">
        <v>8154155.7999999998</v>
      </c>
      <c r="AJ1424" s="31"/>
      <c r="AK1424" s="37">
        <v>1.2679815400000001</v>
      </c>
      <c r="AN1424" s="6"/>
    </row>
    <row r="1425" spans="1:40" x14ac:dyDescent="0.25">
      <c r="A1425" s="6">
        <v>0.53207175925925931</v>
      </c>
      <c r="B1425">
        <v>0.59</v>
      </c>
      <c r="C1425">
        <f>B1425+0.68</f>
        <v>1.27</v>
      </c>
      <c r="D1425" s="5">
        <f>C1425/(0.2905*LN(C1425)+0.3655)</f>
        <v>2.9199805120199289</v>
      </c>
      <c r="E1425" s="5">
        <f>D1425*100</f>
        <v>291.99805120199289</v>
      </c>
      <c r="F1425">
        <v>156.50806532801201</v>
      </c>
      <c r="G1425" s="4">
        <f>75.6*1000/(287.05*(F1425+273))</f>
        <v>0.61318697446933346</v>
      </c>
      <c r="H1425" s="3">
        <f>SQRT(2*ABS(E1425)/G1425)</f>
        <v>30.860894784419227</v>
      </c>
      <c r="I1425" s="2">
        <f>(2/2*0.0254)^2*3.1416*H1425</f>
        <v>6.2549931064230541E-2</v>
      </c>
      <c r="J1425" s="26"/>
      <c r="K1425" s="26"/>
      <c r="L1425" s="26"/>
      <c r="M1425" s="26"/>
      <c r="N1425" s="39"/>
      <c r="O1425" s="9"/>
      <c r="P1425" s="8"/>
      <c r="Q1425" s="41"/>
      <c r="R1425" s="8"/>
      <c r="S1425" s="41"/>
      <c r="T1425" s="9"/>
      <c r="U1425" s="8"/>
      <c r="X1425" s="9"/>
      <c r="Y1425" s="9"/>
      <c r="Z1425" s="9"/>
      <c r="AA1425" s="8"/>
      <c r="AB1425" s="12"/>
      <c r="AC1425" s="11"/>
      <c r="AD1425" s="11"/>
      <c r="AE1425" s="11"/>
      <c r="AF1425" s="11"/>
      <c r="AG1425" s="11"/>
      <c r="AH1425" s="10"/>
      <c r="AI1425" s="7">
        <v>7617142.7000000002</v>
      </c>
      <c r="AJ1425" s="31"/>
      <c r="AK1425" s="37">
        <v>1.2279801100000001</v>
      </c>
      <c r="AN1425" s="6"/>
    </row>
    <row r="1426" spans="1:40" x14ac:dyDescent="0.25">
      <c r="A1426" s="6">
        <v>0.53208333333333335</v>
      </c>
      <c r="B1426">
        <v>0.65</v>
      </c>
      <c r="C1426">
        <f>B1426+0.68</f>
        <v>1.33</v>
      </c>
      <c r="D1426" s="5">
        <f>C1426/(0.2905*LN(C1426)+0.3655)</f>
        <v>2.9664689792423227</v>
      </c>
      <c r="E1426" s="5">
        <f>D1426*100</f>
        <v>296.64689792423229</v>
      </c>
      <c r="F1426">
        <v>156.144337737781</v>
      </c>
      <c r="G1426" s="4">
        <f>75.6*1000/(287.05*(F1426+273))</f>
        <v>0.6137066901010495</v>
      </c>
      <c r="H1426" s="3">
        <f>SQRT(2*ABS(E1426)/G1426)</f>
        <v>31.092416353294698</v>
      </c>
      <c r="I1426" s="2">
        <f>(2/2*0.0254)^2*3.1416*H1426</f>
        <v>6.301918700363883E-2</v>
      </c>
      <c r="J1426" s="26"/>
      <c r="K1426" s="26"/>
      <c r="L1426" s="26"/>
      <c r="M1426" s="26"/>
      <c r="N1426" s="39"/>
      <c r="O1426" s="9"/>
      <c r="P1426" s="8"/>
      <c r="Q1426" s="41"/>
      <c r="R1426" s="8"/>
      <c r="S1426" s="41"/>
      <c r="T1426" s="9"/>
      <c r="U1426" s="8"/>
      <c r="X1426" s="9"/>
      <c r="Y1426" s="9"/>
      <c r="Z1426" s="9"/>
      <c r="AA1426" s="8"/>
      <c r="AB1426" s="12"/>
      <c r="AC1426" s="11"/>
      <c r="AD1426" s="11"/>
      <c r="AE1426" s="11"/>
      <c r="AF1426" s="11"/>
      <c r="AG1426" s="11"/>
      <c r="AH1426" s="10"/>
      <c r="AI1426" s="7">
        <v>1398266.9</v>
      </c>
      <c r="AJ1426" s="31"/>
      <c r="AK1426" s="37">
        <v>2.3124764199999999</v>
      </c>
      <c r="AN1426" s="6"/>
    </row>
    <row r="1427" spans="1:40" x14ac:dyDescent="0.25">
      <c r="A1427" s="6">
        <v>0.53209490740740739</v>
      </c>
      <c r="B1427">
        <v>0.34</v>
      </c>
      <c r="C1427">
        <f>B1427+0.68</f>
        <v>1.02</v>
      </c>
      <c r="D1427" s="5">
        <f>C1427/(0.2905*LN(C1427)+0.3655)</f>
        <v>2.7474550381052718</v>
      </c>
      <c r="E1427" s="5">
        <f>D1427*100</f>
        <v>274.74550381052717</v>
      </c>
      <c r="F1427">
        <v>155.685214706669</v>
      </c>
      <c r="G1427" s="4">
        <f>75.6*1000/(287.05*(F1427+273))</f>
        <v>0.61436397163562662</v>
      </c>
      <c r="H1427" s="3">
        <f>SQRT(2*ABS(E1427)/G1427)</f>
        <v>29.906626380457155</v>
      </c>
      <c r="I1427" s="2">
        <f>(2/2*0.0254)^2*3.1416*H1427</f>
        <v>6.0615786791954403E-2</v>
      </c>
      <c r="J1427" s="26"/>
      <c r="K1427" s="26"/>
      <c r="L1427" s="26"/>
      <c r="M1427" s="26"/>
      <c r="N1427" s="39"/>
      <c r="O1427" s="9"/>
      <c r="P1427" s="8"/>
      <c r="Q1427" s="41"/>
      <c r="R1427" s="8"/>
      <c r="S1427" s="41"/>
      <c r="T1427" s="9"/>
      <c r="U1427" s="8"/>
      <c r="X1427" s="9"/>
      <c r="Y1427" s="9"/>
      <c r="Z1427" s="9"/>
      <c r="AA1427" s="8"/>
      <c r="AB1427" s="12"/>
      <c r="AC1427" s="11"/>
      <c r="AD1427" s="11"/>
      <c r="AE1427" s="11"/>
      <c r="AF1427" s="11"/>
      <c r="AG1427" s="11"/>
      <c r="AH1427" s="10"/>
      <c r="AI1427" s="7">
        <v>1544953.2</v>
      </c>
      <c r="AJ1427" s="31"/>
      <c r="AK1427" s="37">
        <v>1.0882815100000001</v>
      </c>
      <c r="AN1427" s="6"/>
    </row>
    <row r="1428" spans="1:40" x14ac:dyDescent="0.25">
      <c r="A1428" s="6">
        <v>0.53210648148148143</v>
      </c>
      <c r="B1428">
        <v>0.24</v>
      </c>
      <c r="C1428">
        <f>B1428+0.68</f>
        <v>0.92</v>
      </c>
      <c r="D1428" s="5">
        <f>C1428/(0.2905*LN(C1428)+0.3655)</f>
        <v>2.6957523293421808</v>
      </c>
      <c r="E1428" s="5">
        <f>D1428*100</f>
        <v>269.57523293421809</v>
      </c>
      <c r="F1428">
        <v>155.216608721478</v>
      </c>
      <c r="G1428" s="4">
        <f>75.6*1000/(287.05*(F1428+273))</f>
        <v>0.61503628239688768</v>
      </c>
      <c r="H1428" s="3">
        <f>SQRT(2*ABS(E1428)/G1428)</f>
        <v>29.607696762160121</v>
      </c>
      <c r="I1428" s="2">
        <f>(2/2*0.0254)^2*3.1416*H1428</f>
        <v>6.0009905881885116E-2</v>
      </c>
      <c r="J1428" s="26"/>
      <c r="K1428" s="26"/>
      <c r="L1428" s="26"/>
      <c r="M1428" s="26"/>
      <c r="N1428" s="39"/>
      <c r="O1428" s="9"/>
      <c r="P1428" s="8"/>
      <c r="Q1428" s="41"/>
      <c r="R1428" s="8"/>
      <c r="S1428" s="41"/>
      <c r="T1428" s="9"/>
      <c r="U1428" s="8"/>
      <c r="X1428" s="9"/>
      <c r="Y1428" s="9"/>
      <c r="Z1428" s="9"/>
      <c r="AA1428" s="8"/>
      <c r="AB1428" s="12"/>
      <c r="AC1428" s="11"/>
      <c r="AD1428" s="11"/>
      <c r="AE1428" s="11"/>
      <c r="AF1428" s="11"/>
      <c r="AG1428" s="11"/>
      <c r="AH1428" s="10"/>
      <c r="AI1428" s="7">
        <v>7133253.0999999996</v>
      </c>
      <c r="AJ1428" s="31"/>
      <c r="AK1428" s="37">
        <v>0.67710108999999996</v>
      </c>
      <c r="AN1428" s="6"/>
    </row>
    <row r="1429" spans="1:40" x14ac:dyDescent="0.25">
      <c r="A1429" s="6">
        <v>0.53211805555555558</v>
      </c>
      <c r="B1429">
        <v>2.37</v>
      </c>
      <c r="C1429">
        <f>B1429+0.68</f>
        <v>3.0500000000000003</v>
      </c>
      <c r="D1429" s="5">
        <f>C1429/(0.2905*LN(C1429)+0.3655)</f>
        <v>4.4238248625150662</v>
      </c>
      <c r="E1429" s="5">
        <f>D1429*100</f>
        <v>442.38248625150663</v>
      </c>
      <c r="F1429">
        <v>155.046541486015</v>
      </c>
      <c r="G1429" s="4">
        <f>75.6*1000/(287.05*(F1429+273))</f>
        <v>0.61528064255429837</v>
      </c>
      <c r="H1429" s="3">
        <f>SQRT(2*ABS(E1429)/G1429)</f>
        <v>37.920786337699006</v>
      </c>
      <c r="I1429" s="2">
        <f>(2/2*0.0254)^2*3.1416*H1429</f>
        <v>7.6859163932019664E-2</v>
      </c>
      <c r="J1429" s="26"/>
      <c r="K1429" s="26"/>
      <c r="L1429" s="26"/>
      <c r="M1429" s="26"/>
      <c r="N1429" s="39"/>
      <c r="O1429" s="9"/>
      <c r="P1429" s="8"/>
      <c r="Q1429" s="41"/>
      <c r="R1429" s="8"/>
      <c r="S1429" s="41"/>
      <c r="T1429" s="9"/>
      <c r="U1429" s="8"/>
      <c r="X1429" s="9"/>
      <c r="Y1429" s="9"/>
      <c r="Z1429" s="9"/>
      <c r="AA1429" s="8"/>
      <c r="AB1429" s="12"/>
      <c r="AC1429" s="11"/>
      <c r="AD1429" s="11"/>
      <c r="AE1429" s="11"/>
      <c r="AF1429" s="11"/>
      <c r="AG1429" s="11"/>
      <c r="AH1429" s="10"/>
      <c r="AI1429" s="7">
        <v>7293472.7000000002</v>
      </c>
      <c r="AJ1429" s="31"/>
      <c r="AK1429" s="37">
        <v>0.82750073000000002</v>
      </c>
      <c r="AN1429" s="6"/>
    </row>
    <row r="1430" spans="1:40" x14ac:dyDescent="0.25">
      <c r="A1430" s="6">
        <v>0.53212962962962962</v>
      </c>
      <c r="B1430">
        <v>3.57</v>
      </c>
      <c r="C1430">
        <f>B1430+0.68</f>
        <v>4.25</v>
      </c>
      <c r="D1430" s="5">
        <f>C1430/(0.2905*LN(C1430)+0.3655)</f>
        <v>5.4082946588471943</v>
      </c>
      <c r="E1430" s="5">
        <f>D1430*100</f>
        <v>540.82946588471941</v>
      </c>
      <c r="F1430">
        <v>155.310323666393</v>
      </c>
      <c r="G1430" s="4">
        <f>75.6*1000/(287.05*(F1430+273))</f>
        <v>0.61490171153053041</v>
      </c>
      <c r="H1430" s="3">
        <f>SQRT(2*ABS(E1430)/G1430)</f>
        <v>41.941341706972437</v>
      </c>
      <c r="I1430" s="2">
        <f>(2/2*0.0254)^2*3.1416*H1430</f>
        <v>8.5008164890829935E-2</v>
      </c>
      <c r="J1430" s="26"/>
      <c r="K1430" s="26"/>
      <c r="L1430" s="26"/>
      <c r="M1430" s="26"/>
      <c r="N1430" s="39"/>
      <c r="O1430" s="9"/>
      <c r="P1430" s="8"/>
      <c r="Q1430" s="41"/>
      <c r="R1430" s="8"/>
      <c r="S1430" s="41"/>
      <c r="T1430" s="9"/>
      <c r="U1430" s="8"/>
      <c r="X1430" s="9"/>
      <c r="Y1430" s="9"/>
      <c r="Z1430" s="9"/>
      <c r="AA1430" s="8"/>
      <c r="AB1430" s="12"/>
      <c r="AC1430" s="11"/>
      <c r="AD1430" s="11"/>
      <c r="AE1430" s="11"/>
      <c r="AF1430" s="11"/>
      <c r="AG1430" s="11"/>
      <c r="AH1430" s="10"/>
      <c r="AI1430" s="7">
        <v>6917752</v>
      </c>
      <c r="AJ1430" s="31"/>
      <c r="AK1430" s="37">
        <v>0.90335829999999995</v>
      </c>
      <c r="AN1430" s="6"/>
    </row>
    <row r="1431" spans="1:40" x14ac:dyDescent="0.25">
      <c r="A1431" s="6">
        <v>0.53214120370370377</v>
      </c>
      <c r="B1431">
        <v>3.93</v>
      </c>
      <c r="C1431">
        <f>B1431+0.68</f>
        <v>4.6100000000000003</v>
      </c>
      <c r="D1431" s="5">
        <f>C1431/(0.2905*LN(C1431)+0.3655)</f>
        <v>5.6952237987418783</v>
      </c>
      <c r="E1431" s="5">
        <f>D1431*100</f>
        <v>569.52237987418789</v>
      </c>
      <c r="F1431">
        <v>155.751172906297</v>
      </c>
      <c r="G1431" s="4">
        <f>75.6*1000/(287.05*(F1431+273))</f>
        <v>0.61426945914435871</v>
      </c>
      <c r="H1431" s="3">
        <f>SQRT(2*ABS(E1431)/G1431)</f>
        <v>43.06167646124301</v>
      </c>
      <c r="I1431" s="2">
        <f>(2/2*0.0254)^2*3.1416*H1431</f>
        <v>8.7278898197106769E-2</v>
      </c>
      <c r="J1431" s="26"/>
      <c r="K1431" s="26"/>
      <c r="L1431" s="26"/>
      <c r="M1431" s="26"/>
      <c r="N1431" s="39"/>
      <c r="O1431" s="9"/>
      <c r="P1431" s="8"/>
      <c r="Q1431" s="41"/>
      <c r="R1431" s="8"/>
      <c r="S1431" s="41"/>
      <c r="T1431" s="9"/>
      <c r="U1431" s="8"/>
      <c r="X1431" s="9"/>
      <c r="Y1431" s="9"/>
      <c r="Z1431" s="9"/>
      <c r="AA1431" s="8"/>
      <c r="AB1431" s="12"/>
      <c r="AC1431" s="11"/>
      <c r="AD1431" s="11"/>
      <c r="AE1431" s="11"/>
      <c r="AF1431" s="11"/>
      <c r="AG1431" s="11"/>
      <c r="AH1431" s="10"/>
      <c r="AI1431" s="7">
        <v>6456747.0999999996</v>
      </c>
      <c r="AJ1431" s="31"/>
      <c r="AK1431" s="37">
        <v>0.91965501999999999</v>
      </c>
      <c r="AN1431" s="6"/>
    </row>
    <row r="1432" spans="1:40" x14ac:dyDescent="0.25">
      <c r="A1432" s="6">
        <v>0.53215277777777781</v>
      </c>
      <c r="B1432">
        <v>4.13</v>
      </c>
      <c r="C1432">
        <f>B1432+0.68</f>
        <v>4.8099999999999996</v>
      </c>
      <c r="D1432" s="5">
        <f>C1432/(0.2905*LN(C1432)+0.3655)</f>
        <v>5.8530946051311838</v>
      </c>
      <c r="E1432" s="5">
        <f>D1432*100</f>
        <v>585.30946051311844</v>
      </c>
      <c r="F1432">
        <v>156.574042418831</v>
      </c>
      <c r="G1432" s="4">
        <f>75.6*1000/(287.05*(F1432+273))</f>
        <v>0.61309279677536532</v>
      </c>
      <c r="H1432" s="3">
        <f>SQRT(2*ABS(E1432)/G1432)</f>
        <v>43.696299841501201</v>
      </c>
      <c r="I1432" s="2">
        <f>(2/2*0.0254)^2*3.1416*H1432</f>
        <v>8.8565174857721932E-2</v>
      </c>
      <c r="J1432" s="26"/>
      <c r="K1432" s="26"/>
      <c r="L1432" s="26"/>
      <c r="M1432" s="26"/>
      <c r="N1432" s="39"/>
      <c r="O1432" s="9"/>
      <c r="P1432" s="8"/>
      <c r="Q1432" s="41"/>
      <c r="R1432" s="8"/>
      <c r="S1432" s="41"/>
      <c r="T1432" s="9"/>
      <c r="U1432" s="8"/>
      <c r="X1432" s="9"/>
      <c r="Y1432" s="9"/>
      <c r="Z1432" s="9"/>
      <c r="AA1432" s="8"/>
      <c r="AB1432" s="12"/>
      <c r="AC1432" s="11"/>
      <c r="AD1432" s="11"/>
      <c r="AE1432" s="11"/>
      <c r="AF1432" s="11"/>
      <c r="AG1432" s="11"/>
      <c r="AH1432" s="10"/>
      <c r="AI1432" s="7">
        <v>5938749</v>
      </c>
      <c r="AJ1432" s="31"/>
      <c r="AK1432" s="37">
        <v>0.91024419000000001</v>
      </c>
      <c r="AN1432" s="6"/>
    </row>
    <row r="1433" spans="1:40" x14ac:dyDescent="0.25">
      <c r="A1433" s="6">
        <v>0.53216435185185185</v>
      </c>
      <c r="B1433">
        <v>4.5599999999999996</v>
      </c>
      <c r="C1433">
        <f>B1433+0.68</f>
        <v>5.2399999999999993</v>
      </c>
      <c r="D1433" s="5">
        <f>C1433/(0.2905*LN(C1433)+0.3655)</f>
        <v>6.1890149111563559</v>
      </c>
      <c r="E1433" s="5">
        <f>D1433*100</f>
        <v>618.90149111563562</v>
      </c>
      <c r="F1433">
        <v>157.39714434993101</v>
      </c>
      <c r="G1433" s="4">
        <f>75.6*1000/(287.05*(F1433+273))</f>
        <v>0.61192030325027114</v>
      </c>
      <c r="H1433" s="3">
        <f>SQRT(2*ABS(E1433)/G1433)</f>
        <v>44.975741358849916</v>
      </c>
      <c r="I1433" s="2">
        <f>(2/2*0.0254)^2*3.1416*H1433</f>
        <v>9.1158391265409533E-2</v>
      </c>
      <c r="J1433" s="26"/>
      <c r="K1433" s="26"/>
      <c r="L1433" s="26"/>
      <c r="M1433" s="26"/>
      <c r="N1433" s="39"/>
      <c r="O1433" s="9"/>
      <c r="P1433" s="8"/>
      <c r="Q1433" s="41"/>
      <c r="R1433" s="8"/>
      <c r="S1433" s="41"/>
      <c r="T1433" s="9"/>
      <c r="U1433" s="8"/>
      <c r="X1433" s="9"/>
      <c r="Y1433" s="9"/>
      <c r="Z1433" s="9"/>
      <c r="AA1433" s="8"/>
      <c r="AB1433" s="12"/>
      <c r="AC1433" s="11"/>
      <c r="AD1433" s="11"/>
      <c r="AE1433" s="11"/>
      <c r="AF1433" s="11"/>
      <c r="AG1433" s="11"/>
      <c r="AH1433" s="10"/>
      <c r="AI1433" s="7">
        <v>5391806.4000000004</v>
      </c>
      <c r="AJ1433" s="31"/>
      <c r="AK1433" s="37">
        <v>0.87446208999999997</v>
      </c>
      <c r="AN1433" s="6"/>
    </row>
    <row r="1434" spans="1:40" x14ac:dyDescent="0.25">
      <c r="A1434" s="6">
        <v>0.53217592592592589</v>
      </c>
      <c r="B1434">
        <v>4.6500000000000004</v>
      </c>
      <c r="C1434">
        <f>B1434+0.68</f>
        <v>5.33</v>
      </c>
      <c r="D1434" s="5">
        <f>C1434/(0.2905*LN(C1434)+0.3655)</f>
        <v>6.2587442268133477</v>
      </c>
      <c r="E1434" s="5">
        <f>D1434*100</f>
        <v>625.87442268133475</v>
      </c>
      <c r="F1434">
        <v>158.373351320002</v>
      </c>
      <c r="G1434" s="4">
        <f>75.6*1000/(287.05*(F1434+273))</f>
        <v>0.61053551472929979</v>
      </c>
      <c r="H1434" s="3">
        <f>SQRT(2*ABS(E1434)/G1434)</f>
        <v>45.279657569934173</v>
      </c>
      <c r="I1434" s="2">
        <f>(2/2*0.0254)^2*3.1416*H1434</f>
        <v>9.1774379174555318E-2</v>
      </c>
      <c r="J1434" s="26"/>
      <c r="K1434" s="26"/>
      <c r="L1434" s="26"/>
      <c r="M1434" s="26"/>
      <c r="N1434" s="39"/>
      <c r="O1434" s="9"/>
      <c r="P1434" s="8"/>
      <c r="Q1434" s="41"/>
      <c r="R1434" s="8"/>
      <c r="S1434" s="41"/>
      <c r="T1434" s="9"/>
      <c r="U1434" s="8"/>
      <c r="X1434" s="9"/>
      <c r="Y1434" s="9"/>
      <c r="Z1434" s="9"/>
      <c r="AA1434" s="8"/>
      <c r="AB1434" s="12"/>
      <c r="AC1434" s="11"/>
      <c r="AD1434" s="11"/>
      <c r="AE1434" s="11"/>
      <c r="AF1434" s="11"/>
      <c r="AG1434" s="11"/>
      <c r="AH1434" s="10"/>
      <c r="AI1434" s="7">
        <v>5820204.5</v>
      </c>
      <c r="AJ1434" s="31"/>
      <c r="AK1434" s="37">
        <v>0.82589230000000002</v>
      </c>
      <c r="AN1434" s="6"/>
    </row>
    <row r="1435" spans="1:40" x14ac:dyDescent="0.25">
      <c r="A1435" s="6">
        <v>0.53218750000000004</v>
      </c>
      <c r="B1435">
        <v>5.04</v>
      </c>
      <c r="C1435">
        <f>B1435+0.68</f>
        <v>5.72</v>
      </c>
      <c r="D1435" s="5">
        <f>C1435/(0.2905*LN(C1435)+0.3655)</f>
        <v>6.5587083551987586</v>
      </c>
      <c r="E1435" s="5">
        <f>D1435*100</f>
        <v>655.87083551987587</v>
      </c>
      <c r="F1435">
        <v>159.43328378921299</v>
      </c>
      <c r="G1435" s="4">
        <f>75.6*1000/(287.05*(F1435+273))</f>
        <v>0.60903903783927515</v>
      </c>
      <c r="H1435" s="3">
        <f>SQRT(2*ABS(E1435)/G1435)</f>
        <v>46.408933935607742</v>
      </c>
      <c r="I1435" s="2">
        <f>(2/2*0.0254)^2*3.1416*H1435</f>
        <v>9.4063235648704238E-2</v>
      </c>
      <c r="J1435" s="26"/>
      <c r="K1435" s="26"/>
      <c r="L1435" s="26"/>
      <c r="M1435" s="26"/>
      <c r="N1435" s="39"/>
      <c r="O1435" s="9"/>
      <c r="P1435" s="8"/>
      <c r="Q1435" s="41"/>
      <c r="R1435" s="8"/>
      <c r="S1435" s="41"/>
      <c r="T1435" s="9"/>
      <c r="U1435" s="8"/>
      <c r="X1435" s="9"/>
      <c r="Y1435" s="9"/>
      <c r="Z1435" s="9"/>
      <c r="AA1435" s="8"/>
      <c r="AB1435" s="12"/>
      <c r="AC1435" s="11"/>
      <c r="AD1435" s="11"/>
      <c r="AE1435" s="11"/>
      <c r="AF1435" s="11"/>
      <c r="AG1435" s="11"/>
      <c r="AH1435" s="10"/>
      <c r="AI1435" s="7">
        <v>5848626.2999999998</v>
      </c>
      <c r="AJ1435" s="31"/>
      <c r="AK1435" s="37">
        <v>0.83064364000000002</v>
      </c>
      <c r="AN1435" s="6"/>
    </row>
    <row r="1436" spans="1:40" x14ac:dyDescent="0.25">
      <c r="A1436" s="6">
        <v>0.53219907407407407</v>
      </c>
      <c r="B1436">
        <v>5.07</v>
      </c>
      <c r="C1436">
        <f>B1436+0.68</f>
        <v>5.75</v>
      </c>
      <c r="D1436" s="5">
        <f>C1436/(0.2905*LN(C1436)+0.3655)</f>
        <v>6.581639079412775</v>
      </c>
      <c r="E1436" s="5">
        <f>D1436*100</f>
        <v>658.16390794127756</v>
      </c>
      <c r="F1436">
        <v>160.900387436827</v>
      </c>
      <c r="G1436" s="4">
        <f>75.6*1000/(287.05*(F1436+273))</f>
        <v>0.60697975552512085</v>
      </c>
      <c r="H1436" s="3">
        <f>SQRT(2*ABS(E1436)/G1436)</f>
        <v>46.568787036307249</v>
      </c>
      <c r="I1436" s="2">
        <f>(2/2*0.0254)^2*3.1416*H1436</f>
        <v>9.4387231453071055E-2</v>
      </c>
      <c r="J1436" s="26"/>
      <c r="K1436" s="26"/>
      <c r="L1436" s="26"/>
      <c r="M1436" s="26"/>
      <c r="N1436" s="39"/>
      <c r="O1436" s="9"/>
      <c r="P1436" s="8"/>
      <c r="Q1436" s="41"/>
      <c r="R1436" s="8"/>
      <c r="S1436" s="41"/>
      <c r="T1436" s="9"/>
      <c r="U1436" s="8"/>
      <c r="X1436" s="9"/>
      <c r="Y1436" s="9"/>
      <c r="Z1436" s="9"/>
      <c r="AA1436" s="8"/>
      <c r="AB1436" s="12"/>
      <c r="AC1436" s="11"/>
      <c r="AD1436" s="11"/>
      <c r="AE1436" s="11"/>
      <c r="AF1436" s="11"/>
      <c r="AG1436" s="11"/>
      <c r="AH1436" s="10"/>
      <c r="AI1436" s="7">
        <v>5354880.7</v>
      </c>
      <c r="AJ1436" s="31"/>
      <c r="AK1436" s="37">
        <v>0.83364530000000003</v>
      </c>
      <c r="AN1436" s="6"/>
    </row>
    <row r="1437" spans="1:40" x14ac:dyDescent="0.25">
      <c r="A1437" s="6">
        <v>0.53221064814814811</v>
      </c>
      <c r="B1437">
        <v>5.28</v>
      </c>
      <c r="C1437">
        <f>B1437+0.68</f>
        <v>5.96</v>
      </c>
      <c r="D1437" s="5">
        <f>C1437/(0.2905*LN(C1437)+0.3655)</f>
        <v>6.741601187025795</v>
      </c>
      <c r="E1437" s="5">
        <f>D1437*100</f>
        <v>674.16011870257955</v>
      </c>
      <c r="F1437">
        <v>162.15244794045</v>
      </c>
      <c r="G1437" s="4">
        <f>75.6*1000/(287.05*(F1437+273))</f>
        <v>0.60523329774466117</v>
      </c>
      <c r="H1437" s="3">
        <f>SQRT(2*ABS(E1437)/G1437)</f>
        <v>47.199252407268098</v>
      </c>
      <c r="I1437" s="2">
        <f>(2/2*0.0254)^2*3.1416*H1437</f>
        <v>9.5665080516342399E-2</v>
      </c>
      <c r="J1437" s="26"/>
      <c r="K1437" s="26"/>
      <c r="L1437" s="26"/>
      <c r="M1437" s="26"/>
      <c r="N1437" s="39"/>
      <c r="O1437" s="9"/>
      <c r="P1437" s="8"/>
      <c r="Q1437" s="41"/>
      <c r="R1437" s="8"/>
      <c r="S1437" s="41"/>
      <c r="T1437" s="9"/>
      <c r="U1437" s="8"/>
      <c r="X1437" s="9"/>
      <c r="Y1437" s="9"/>
      <c r="Z1437" s="9"/>
      <c r="AA1437" s="8"/>
      <c r="AB1437" s="12"/>
      <c r="AC1437" s="11"/>
      <c r="AD1437" s="11"/>
      <c r="AE1437" s="11"/>
      <c r="AF1437" s="11"/>
      <c r="AG1437" s="11"/>
      <c r="AH1437" s="10"/>
      <c r="AI1437" s="7">
        <v>4115505.3</v>
      </c>
      <c r="AJ1437" s="31"/>
      <c r="AK1437" s="37">
        <v>0.78989023999999997</v>
      </c>
      <c r="AN1437" s="6"/>
    </row>
    <row r="1438" spans="1:40" x14ac:dyDescent="0.25">
      <c r="A1438" s="6">
        <v>0.53222222222222226</v>
      </c>
      <c r="B1438">
        <v>5.92</v>
      </c>
      <c r="C1438">
        <f>B1438+0.68</f>
        <v>6.6</v>
      </c>
      <c r="D1438" s="5">
        <f>C1438/(0.2905*LN(C1438)+0.3655)</f>
        <v>7.2234270207945546</v>
      </c>
      <c r="E1438" s="5">
        <f>D1438*100</f>
        <v>722.34270207945542</v>
      </c>
      <c r="F1438">
        <v>163.488463098746</v>
      </c>
      <c r="G1438" s="4">
        <f>75.6*1000/(287.05*(F1438+273))</f>
        <v>0.60338078403936879</v>
      </c>
      <c r="H1438" s="3">
        <f>SQRT(2*ABS(E1438)/G1438)</f>
        <v>48.931767671249823</v>
      </c>
      <c r="I1438" s="2">
        <f>(2/2*0.0254)^2*3.1416*H1438</f>
        <v>9.9176602495429547E-2</v>
      </c>
      <c r="J1438" s="26"/>
      <c r="K1438" s="26"/>
      <c r="L1438" s="26"/>
      <c r="M1438" s="26"/>
      <c r="N1438" s="39"/>
      <c r="O1438" s="9"/>
      <c r="P1438" s="8"/>
      <c r="Q1438" s="41"/>
      <c r="R1438" s="8"/>
      <c r="S1438" s="41"/>
      <c r="T1438" s="9"/>
      <c r="U1438" s="8"/>
      <c r="X1438" s="9"/>
      <c r="Y1438" s="9"/>
      <c r="Z1438" s="9"/>
      <c r="AA1438" s="8"/>
      <c r="AB1438" s="12"/>
      <c r="AC1438" s="11"/>
      <c r="AD1438" s="11"/>
      <c r="AE1438" s="11"/>
      <c r="AF1438" s="11"/>
      <c r="AG1438" s="11"/>
      <c r="AH1438" s="10"/>
      <c r="AI1438" s="7">
        <v>3372376.4</v>
      </c>
      <c r="AJ1438" s="31"/>
      <c r="AK1438" s="37">
        <v>0.67222493999999999</v>
      </c>
      <c r="AN1438" s="6"/>
    </row>
    <row r="1439" spans="1:40" x14ac:dyDescent="0.25">
      <c r="A1439" s="6">
        <v>0.5322337962962963</v>
      </c>
      <c r="B1439">
        <v>6.29</v>
      </c>
      <c r="C1439">
        <f>B1439+0.68</f>
        <v>6.97</v>
      </c>
      <c r="D1439" s="5">
        <f>C1439/(0.2905*LN(C1439)+0.3655)</f>
        <v>7.4983387780363993</v>
      </c>
      <c r="E1439" s="5">
        <f>D1439*100</f>
        <v>749.83387780363989</v>
      </c>
      <c r="F1439">
        <v>164.96767589990401</v>
      </c>
      <c r="G1439" s="4">
        <f>75.6*1000/(287.05*(F1439+273))</f>
        <v>0.60134289716132505</v>
      </c>
      <c r="H1439" s="3">
        <f>SQRT(2*ABS(E1439)/G1439)</f>
        <v>49.93860817599387</v>
      </c>
      <c r="I1439" s="2">
        <f>(2/2*0.0254)^2*3.1416*H1439</f>
        <v>0.10121730172350932</v>
      </c>
      <c r="J1439" s="26"/>
      <c r="K1439" s="26"/>
      <c r="L1439" s="26"/>
      <c r="M1439" s="26"/>
      <c r="N1439" s="39"/>
      <c r="O1439" s="9"/>
      <c r="P1439" s="8"/>
      <c r="Q1439" s="41"/>
      <c r="R1439" s="8"/>
      <c r="S1439" s="41"/>
      <c r="T1439" s="9"/>
      <c r="U1439" s="8"/>
      <c r="X1439" s="9"/>
      <c r="Y1439" s="9"/>
      <c r="Z1439" s="9"/>
      <c r="AA1439" s="8"/>
      <c r="AB1439" s="12"/>
      <c r="AC1439" s="11"/>
      <c r="AD1439" s="11"/>
      <c r="AE1439" s="11"/>
      <c r="AF1439" s="11"/>
      <c r="AG1439" s="11"/>
      <c r="AH1439" s="10"/>
      <c r="AI1439" s="7">
        <v>2939549.4</v>
      </c>
      <c r="AJ1439" s="31"/>
      <c r="AK1439" s="37">
        <v>0.54559409999999997</v>
      </c>
      <c r="AN1439" s="6"/>
    </row>
    <row r="1440" spans="1:40" x14ac:dyDescent="0.25">
      <c r="A1440" s="6">
        <v>0.53224537037037034</v>
      </c>
      <c r="B1440">
        <v>6.3</v>
      </c>
      <c r="C1440">
        <f>B1440+0.68</f>
        <v>6.9799999999999995</v>
      </c>
      <c r="D1440" s="5">
        <f>C1440/(0.2905*LN(C1440)+0.3655)</f>
        <v>7.5057337919632579</v>
      </c>
      <c r="E1440" s="5">
        <f>D1440*100</f>
        <v>750.57337919632573</v>
      </c>
      <c r="F1440">
        <v>166.79916559285601</v>
      </c>
      <c r="G1440" s="4">
        <f>75.6*1000/(287.05*(F1440+273))</f>
        <v>0.59883867840821248</v>
      </c>
      <c r="H1440" s="3">
        <f>SQRT(2*ABS(E1440)/G1440)</f>
        <v>50.067586264564419</v>
      </c>
      <c r="I1440" s="2">
        <f>(2/2*0.0254)^2*3.1416*H1440</f>
        <v>0.10147871898328874</v>
      </c>
      <c r="J1440" s="26"/>
      <c r="K1440" s="26"/>
      <c r="L1440" s="26"/>
      <c r="M1440" s="26"/>
      <c r="N1440" s="39"/>
      <c r="O1440" s="9"/>
      <c r="P1440" s="8"/>
      <c r="Q1440" s="41"/>
      <c r="R1440" s="8"/>
      <c r="S1440" s="41"/>
      <c r="T1440" s="9"/>
      <c r="U1440" s="8"/>
      <c r="X1440" s="9"/>
      <c r="Y1440" s="9"/>
      <c r="Z1440" s="9"/>
      <c r="AA1440" s="8"/>
      <c r="AB1440" s="12"/>
      <c r="AC1440" s="11"/>
      <c r="AD1440" s="11"/>
      <c r="AE1440" s="11"/>
      <c r="AF1440" s="11"/>
      <c r="AG1440" s="11"/>
      <c r="AH1440" s="10"/>
      <c r="AI1440" s="7">
        <v>2803225.7</v>
      </c>
      <c r="AJ1440" s="31"/>
      <c r="AK1440" s="38">
        <v>0.41870610000000003</v>
      </c>
      <c r="AN1440" s="6"/>
    </row>
    <row r="1441" spans="1:40" x14ac:dyDescent="0.25">
      <c r="A1441" s="6">
        <v>0.53225694444444438</v>
      </c>
      <c r="B1441">
        <v>7.4</v>
      </c>
      <c r="C1441">
        <f>B1441+0.68</f>
        <v>8.08</v>
      </c>
      <c r="D1441" s="5">
        <f>C1441/(0.2905*LN(C1441)+0.3655)</f>
        <v>8.3087537930037456</v>
      </c>
      <c r="E1441" s="5">
        <f>D1441*100</f>
        <v>830.87537930037456</v>
      </c>
      <c r="F1441">
        <v>168.59657367451399</v>
      </c>
      <c r="G1441" s="4">
        <f>75.6*1000/(287.05*(F1441+273))</f>
        <v>0.59640125578234393</v>
      </c>
      <c r="H1441" s="3">
        <f>SQRT(2*ABS(E1441)/G1441)</f>
        <v>52.785381928172654</v>
      </c>
      <c r="I1441" s="2">
        <f>(2/2*0.0254)^2*3.1416*H1441</f>
        <v>0.10698724142221644</v>
      </c>
      <c r="J1441" s="26"/>
      <c r="K1441" s="26"/>
      <c r="L1441" s="26"/>
      <c r="M1441" s="26"/>
      <c r="N1441" s="39"/>
      <c r="O1441" s="9"/>
      <c r="P1441" s="8"/>
      <c r="Q1441" s="41"/>
      <c r="R1441" s="8"/>
      <c r="S1441" s="41"/>
      <c r="T1441" s="9"/>
      <c r="U1441" s="8"/>
      <c r="X1441" s="9"/>
      <c r="Y1441" s="9"/>
      <c r="Z1441" s="9"/>
      <c r="AA1441" s="8"/>
      <c r="AB1441" s="12"/>
      <c r="AC1441" s="11"/>
      <c r="AD1441" s="11"/>
      <c r="AE1441" s="11"/>
      <c r="AF1441" s="11"/>
      <c r="AG1441" s="11"/>
      <c r="AH1441" s="10"/>
      <c r="AI1441" s="7">
        <v>3001162.8</v>
      </c>
      <c r="AJ1441" s="31"/>
      <c r="AK1441" s="38">
        <v>0.34390294999999999</v>
      </c>
      <c r="AN1441" s="6"/>
    </row>
    <row r="1442" spans="1:40" x14ac:dyDescent="0.25">
      <c r="A1442" s="6">
        <v>0.53226851851851853</v>
      </c>
      <c r="B1442">
        <v>7.92</v>
      </c>
      <c r="C1442">
        <f>B1442+0.68</f>
        <v>8.6</v>
      </c>
      <c r="D1442" s="5">
        <f>C1442/(0.2905*LN(C1442)+0.3655)</f>
        <v>8.681721740877677</v>
      </c>
      <c r="E1442" s="5">
        <f>D1442*100</f>
        <v>868.17217408776764</v>
      </c>
      <c r="F1442">
        <v>170.41555512452399</v>
      </c>
      <c r="G1442" s="4">
        <f>75.6*1000/(287.05*(F1442+273))</f>
        <v>0.59395469564593628</v>
      </c>
      <c r="H1442" s="3">
        <f>SQRT(2*ABS(E1442)/G1442)</f>
        <v>54.068119977983123</v>
      </c>
      <c r="I1442" s="2">
        <f>(2/2*0.0254)^2*3.1416*H1442</f>
        <v>0.10958713935614214</v>
      </c>
      <c r="J1442" s="26"/>
      <c r="K1442" s="26"/>
      <c r="L1442" s="26"/>
      <c r="M1442" s="26"/>
      <c r="N1442" s="39"/>
      <c r="O1442" s="9"/>
      <c r="P1442" s="8"/>
      <c r="Q1442" s="41"/>
      <c r="R1442" s="8"/>
      <c r="S1442" s="41"/>
      <c r="T1442" s="9"/>
      <c r="U1442" s="8"/>
      <c r="X1442" s="9"/>
      <c r="Y1442" s="9"/>
      <c r="Z1442" s="9"/>
      <c r="AA1442" s="8"/>
      <c r="AB1442" s="12"/>
      <c r="AC1442" s="11"/>
      <c r="AD1442" s="11"/>
      <c r="AE1442" s="11"/>
      <c r="AF1442" s="11"/>
      <c r="AG1442" s="11"/>
      <c r="AH1442" s="10"/>
      <c r="AI1442" s="7">
        <v>2698805.4</v>
      </c>
      <c r="AJ1442" s="31"/>
      <c r="AK1442" s="38">
        <v>0.31143889000000002</v>
      </c>
      <c r="AN1442" s="6"/>
    </row>
    <row r="1443" spans="1:40" x14ac:dyDescent="0.25">
      <c r="A1443" s="6">
        <v>0.53228009259259257</v>
      </c>
      <c r="B1443">
        <v>6.98</v>
      </c>
      <c r="C1443">
        <f>B1443+0.68</f>
        <v>7.66</v>
      </c>
      <c r="D1443" s="5">
        <f>C1443/(0.2905*LN(C1443)+0.3655)</f>
        <v>8.0045019050854869</v>
      </c>
      <c r="E1443" s="5">
        <f>D1443*100</f>
        <v>800.45019050854864</v>
      </c>
      <c r="F1443">
        <v>172.18982080065501</v>
      </c>
      <c r="G1443" s="4">
        <f>75.6*1000/(287.05*(F1443+273))</f>
        <v>0.59158754037772687</v>
      </c>
      <c r="H1443" s="3">
        <f>SQRT(2*ABS(E1443)/G1443)</f>
        <v>52.02027511634396</v>
      </c>
      <c r="I1443" s="2">
        <f>(2/2*0.0254)^2*3.1416*H1443</f>
        <v>0.10543649642046037</v>
      </c>
      <c r="J1443" s="26"/>
      <c r="K1443" s="26"/>
      <c r="L1443" s="26"/>
      <c r="M1443" s="26"/>
      <c r="N1443" s="39"/>
      <c r="O1443" s="9"/>
      <c r="P1443" s="8"/>
      <c r="Q1443" s="41"/>
      <c r="R1443" s="8"/>
      <c r="S1443" s="41"/>
      <c r="T1443" s="9"/>
      <c r="U1443" s="8"/>
      <c r="X1443" s="9"/>
      <c r="Y1443" s="9"/>
      <c r="Z1443" s="9"/>
      <c r="AA1443" s="8"/>
      <c r="AB1443" s="12"/>
      <c r="AC1443" s="11"/>
      <c r="AD1443" s="11"/>
      <c r="AE1443" s="11"/>
      <c r="AF1443" s="11"/>
      <c r="AG1443" s="11"/>
      <c r="AH1443" s="10"/>
      <c r="AI1443" s="7">
        <v>2737437.4</v>
      </c>
      <c r="AJ1443" s="31"/>
      <c r="AK1443" s="37">
        <v>0.28122989999999998</v>
      </c>
      <c r="AN1443" s="6"/>
    </row>
    <row r="1444" spans="1:40" x14ac:dyDescent="0.25">
      <c r="A1444" s="6">
        <v>0.53229166666666672</v>
      </c>
      <c r="B1444">
        <v>4.0999999999999996</v>
      </c>
      <c r="C1444">
        <f>B1444+0.68</f>
        <v>4.7799999999999994</v>
      </c>
      <c r="D1444" s="5">
        <f>C1444/(0.2905*LN(C1444)+0.3655)</f>
        <v>5.8294817174075817</v>
      </c>
      <c r="E1444" s="5">
        <f>D1444*100</f>
        <v>582.9481717407582</v>
      </c>
      <c r="F1444">
        <v>173.90182673976301</v>
      </c>
      <c r="G1444" s="4">
        <f>75.6*1000/(287.05*(F1444+273))</f>
        <v>0.58932126773790006</v>
      </c>
      <c r="H1444" s="3">
        <f>SQRT(2*ABS(E1444)/G1444)</f>
        <v>44.478887164079289</v>
      </c>
      <c r="I1444" s="2">
        <f>(2/2*0.0254)^2*3.1416*H1444</f>
        <v>9.0151349964469454E-2</v>
      </c>
      <c r="J1444" s="26"/>
      <c r="K1444" s="26"/>
      <c r="L1444" s="26"/>
      <c r="M1444" s="26"/>
      <c r="N1444" s="39"/>
      <c r="O1444" s="9"/>
      <c r="P1444" s="8"/>
      <c r="Q1444" s="41"/>
      <c r="R1444" s="8"/>
      <c r="S1444" s="41"/>
      <c r="T1444" s="9"/>
      <c r="U1444" s="8"/>
      <c r="X1444" s="9"/>
      <c r="Y1444" s="9"/>
      <c r="Z1444" s="9"/>
      <c r="AA1444" s="8"/>
      <c r="AB1444" s="12"/>
      <c r="AC1444" s="11"/>
      <c r="AD1444" s="11"/>
      <c r="AE1444" s="11"/>
      <c r="AF1444" s="11"/>
      <c r="AG1444" s="11"/>
      <c r="AH1444" s="10"/>
      <c r="AI1444" s="7">
        <v>2843682.4</v>
      </c>
      <c r="AJ1444" s="31"/>
      <c r="AK1444" s="37">
        <v>0.26613605000000001</v>
      </c>
      <c r="AN1444" s="6"/>
    </row>
    <row r="1445" spans="1:40" x14ac:dyDescent="0.25">
      <c r="A1445" s="6">
        <v>0.53230324074074076</v>
      </c>
      <c r="B1445">
        <v>0.26</v>
      </c>
      <c r="C1445">
        <f>B1445+0.68</f>
        <v>0.94000000000000006</v>
      </c>
      <c r="D1445" s="5">
        <f>C1445/(0.2905*LN(C1445)+0.3655)</f>
        <v>2.7048398588920084</v>
      </c>
      <c r="E1445" s="5">
        <f>D1445*100</f>
        <v>270.48398588920082</v>
      </c>
      <c r="F1445">
        <v>174.26799393776</v>
      </c>
      <c r="G1445" s="4">
        <f>75.6*1000/(287.05*(F1445+273))</f>
        <v>0.58883880505277075</v>
      </c>
      <c r="H1445" s="3">
        <f>SQRT(2*ABS(E1445)/G1445)</f>
        <v>30.310113685214336</v>
      </c>
      <c r="I1445" s="2">
        <f>(2/2*0.0254)^2*3.1416*H1445</f>
        <v>6.1433588844492286E-2</v>
      </c>
      <c r="J1445" s="26"/>
      <c r="K1445" s="26"/>
      <c r="L1445" s="26"/>
      <c r="M1445" s="26"/>
      <c r="N1445" s="39"/>
      <c r="O1445" s="9"/>
      <c r="P1445" s="8"/>
      <c r="Q1445" s="41"/>
      <c r="R1445" s="8"/>
      <c r="S1445" s="41"/>
      <c r="T1445" s="9"/>
      <c r="U1445" s="8"/>
      <c r="X1445" s="9"/>
      <c r="Y1445" s="9"/>
      <c r="Z1445" s="9"/>
      <c r="AA1445" s="8"/>
      <c r="AB1445" s="12"/>
      <c r="AC1445" s="11"/>
      <c r="AD1445" s="11"/>
      <c r="AE1445" s="11"/>
      <c r="AF1445" s="11"/>
      <c r="AG1445" s="11"/>
      <c r="AH1445" s="10"/>
      <c r="AI1445" s="7">
        <v>3183765.9</v>
      </c>
      <c r="AJ1445" s="31"/>
      <c r="AK1445" s="37">
        <v>0.25905104000000001</v>
      </c>
      <c r="AN1445" s="6"/>
    </row>
    <row r="1446" spans="1:40" x14ac:dyDescent="0.25">
      <c r="A1446" s="6">
        <v>0.5323148148148148</v>
      </c>
      <c r="B1446">
        <v>0.25</v>
      </c>
      <c r="C1446">
        <f>B1446+0.68</f>
        <v>0.93</v>
      </c>
      <c r="D1446" s="5">
        <f>C1446/(0.2905*LN(C1446)+0.3655)</f>
        <v>2.7002056306030857</v>
      </c>
      <c r="E1446" s="5">
        <f>D1446*100</f>
        <v>270.02056306030858</v>
      </c>
      <c r="F1446">
        <v>174.208708459934</v>
      </c>
      <c r="G1446" s="4">
        <f>75.6*1000/(287.05*(F1446+273))</f>
        <v>0.58891686612193073</v>
      </c>
      <c r="H1446" s="3">
        <f>SQRT(2*ABS(E1446)/G1446)</f>
        <v>30.282130097297539</v>
      </c>
      <c r="I1446" s="2">
        <f>(2/2*0.0254)^2*3.1416*H1446</f>
        <v>6.13768707387033E-2</v>
      </c>
      <c r="J1446" s="26"/>
      <c r="K1446" s="26"/>
      <c r="L1446" s="26"/>
      <c r="M1446" s="26"/>
      <c r="N1446" s="39"/>
      <c r="O1446" s="9"/>
      <c r="P1446" s="8"/>
      <c r="Q1446" s="41"/>
      <c r="R1446" s="8"/>
      <c r="S1446" s="41"/>
      <c r="T1446" s="9"/>
      <c r="U1446" s="8"/>
      <c r="X1446" s="9"/>
      <c r="Y1446" s="9"/>
      <c r="Z1446" s="9"/>
      <c r="AA1446" s="8"/>
      <c r="AB1446" s="12"/>
      <c r="AC1446" s="11"/>
      <c r="AD1446" s="11"/>
      <c r="AE1446" s="11"/>
      <c r="AF1446" s="11"/>
      <c r="AG1446" s="11"/>
      <c r="AH1446" s="10"/>
      <c r="AI1446" s="7">
        <v>3864047.6</v>
      </c>
      <c r="AJ1446" s="31"/>
      <c r="AK1446" s="37">
        <v>0.28078202000000002</v>
      </c>
      <c r="AN1446" s="6"/>
    </row>
    <row r="1447" spans="1:40" x14ac:dyDescent="0.25">
      <c r="A1447" s="6">
        <v>0.53232638888888884</v>
      </c>
      <c r="B1447">
        <v>0.25</v>
      </c>
      <c r="C1447">
        <f>B1447+0.68</f>
        <v>0.93</v>
      </c>
      <c r="D1447" s="5">
        <f>C1447/(0.2905*LN(C1447)+0.3655)</f>
        <v>2.7002056306030857</v>
      </c>
      <c r="E1447" s="5">
        <f>D1447*100</f>
        <v>270.02056306030858</v>
      </c>
      <c r="F1447">
        <v>173.96110967904499</v>
      </c>
      <c r="G1447" s="4">
        <f>75.6*1000/(287.05*(F1447+273))</f>
        <v>0.58924310277863112</v>
      </c>
      <c r="H1447" s="3">
        <f>SQRT(2*ABS(E1447)/G1447)</f>
        <v>30.273746029144135</v>
      </c>
      <c r="I1447" s="2">
        <f>(2/2*0.0254)^2*3.1416*H1447</f>
        <v>6.1359877618811717E-2</v>
      </c>
      <c r="J1447" s="26"/>
      <c r="K1447" s="26"/>
      <c r="L1447" s="26"/>
      <c r="M1447" s="26"/>
      <c r="N1447" s="39"/>
      <c r="O1447" s="9"/>
      <c r="P1447" s="8"/>
      <c r="Q1447" s="41"/>
      <c r="R1447" s="8"/>
      <c r="S1447" s="41"/>
      <c r="T1447" s="9"/>
      <c r="U1447" s="8"/>
      <c r="X1447" s="9"/>
      <c r="Y1447" s="9"/>
      <c r="Z1447" s="9"/>
      <c r="AA1447" s="8"/>
      <c r="AB1447" s="12"/>
      <c r="AC1447" s="11"/>
      <c r="AD1447" s="11"/>
      <c r="AE1447" s="11"/>
      <c r="AF1447" s="11"/>
      <c r="AG1447" s="11"/>
      <c r="AH1447" s="10"/>
      <c r="AI1447" s="7">
        <v>4868432.3</v>
      </c>
      <c r="AJ1447" s="31"/>
      <c r="AK1447" s="37">
        <v>0.32120873999999999</v>
      </c>
      <c r="AN1447" s="6"/>
    </row>
    <row r="1448" spans="1:40" x14ac:dyDescent="0.25">
      <c r="A1448" s="6">
        <v>0.53233796296296299</v>
      </c>
      <c r="B1448">
        <v>0.31</v>
      </c>
      <c r="C1448">
        <f>B1448+0.68</f>
        <v>0.99</v>
      </c>
      <c r="D1448" s="5">
        <f>C1448/(0.2905*LN(C1448)+0.3655)</f>
        <v>2.7304290623909595</v>
      </c>
      <c r="E1448" s="5">
        <f>D1448*100</f>
        <v>273.04290623909594</v>
      </c>
      <c r="F1448">
        <v>173.396198632535</v>
      </c>
      <c r="G1448" s="4">
        <f>75.6*1000/(287.05*(F1448+273))</f>
        <v>0.58998878551262202</v>
      </c>
      <c r="H1448" s="3">
        <f>SQRT(2*ABS(E1448)/G1448)</f>
        <v>30.423457510286042</v>
      </c>
      <c r="I1448" s="2">
        <f>(2/2*0.0254)^2*3.1416*H1448</f>
        <v>6.1663318037191224E-2</v>
      </c>
      <c r="J1448" s="26"/>
      <c r="K1448" s="26"/>
      <c r="L1448" s="26"/>
      <c r="M1448" s="26"/>
      <c r="N1448" s="39"/>
      <c r="O1448" s="9"/>
      <c r="P1448" s="8"/>
      <c r="Q1448" s="41"/>
      <c r="R1448" s="8"/>
      <c r="S1448" s="41"/>
      <c r="T1448" s="9"/>
      <c r="U1448" s="8"/>
      <c r="X1448" s="9"/>
      <c r="Y1448" s="9"/>
      <c r="Z1448" s="9"/>
      <c r="AA1448" s="8"/>
      <c r="AB1448" s="12"/>
      <c r="AC1448" s="11"/>
      <c r="AD1448" s="11"/>
      <c r="AE1448" s="11"/>
      <c r="AF1448" s="11"/>
      <c r="AG1448" s="11"/>
      <c r="AH1448" s="10"/>
      <c r="AI1448" s="7">
        <v>6016753.7999999998</v>
      </c>
      <c r="AJ1448" s="31"/>
      <c r="AK1448" s="37">
        <v>0.39106632000000002</v>
      </c>
      <c r="AN1448" s="6"/>
    </row>
    <row r="1449" spans="1:40" x14ac:dyDescent="0.25">
      <c r="A1449" s="6">
        <v>0.53234953703703702</v>
      </c>
      <c r="B1449">
        <v>0.28999999999999998</v>
      </c>
      <c r="C1449">
        <f>B1449+0.68</f>
        <v>0.97</v>
      </c>
      <c r="D1449" s="5">
        <f>C1449/(0.2905*LN(C1449)+0.3655)</f>
        <v>2.7197410564993283</v>
      </c>
      <c r="E1449" s="5">
        <f>D1449*100</f>
        <v>271.97410564993282</v>
      </c>
      <c r="F1449">
        <v>172.705816032618</v>
      </c>
      <c r="G1449" s="4">
        <f>75.6*1000/(287.05*(F1449+273))</f>
        <v>0.59090265734694025</v>
      </c>
      <c r="H1449" s="3">
        <f>SQRT(2*ABS(E1449)/G1449)</f>
        <v>30.340365268336832</v>
      </c>
      <c r="I1449" s="2">
        <f>(2/2*0.0254)^2*3.1416*H1449</f>
        <v>6.1494903801563826E-2</v>
      </c>
      <c r="J1449" s="26"/>
      <c r="K1449" s="26"/>
      <c r="L1449" s="26"/>
      <c r="M1449" s="26"/>
      <c r="N1449" s="39"/>
      <c r="O1449" s="9"/>
      <c r="P1449" s="8"/>
      <c r="Q1449" s="41"/>
      <c r="R1449" s="8"/>
      <c r="S1449" s="41"/>
      <c r="T1449" s="9"/>
      <c r="U1449" s="8"/>
      <c r="X1449" s="9"/>
      <c r="Y1449" s="9"/>
      <c r="Z1449" s="9"/>
      <c r="AA1449" s="8"/>
      <c r="AB1449" s="12"/>
      <c r="AC1449" s="11"/>
      <c r="AD1449" s="11"/>
      <c r="AE1449" s="11"/>
      <c r="AF1449" s="11"/>
      <c r="AG1449" s="11"/>
      <c r="AH1449" s="10"/>
      <c r="AI1449" s="7">
        <v>11344095.5</v>
      </c>
      <c r="AJ1449" s="31"/>
      <c r="AK1449" s="37">
        <v>0.60416707999999997</v>
      </c>
      <c r="AN1449" s="6"/>
    </row>
    <row r="1450" spans="1:40" x14ac:dyDescent="0.25">
      <c r="A1450" s="6">
        <v>0.53236111111111117</v>
      </c>
      <c r="B1450">
        <v>0.62</v>
      </c>
      <c r="C1450">
        <f>B1450+0.68</f>
        <v>1.3</v>
      </c>
      <c r="D1450" s="5">
        <f>C1450/(0.2905*LN(C1450)+0.3655)</f>
        <v>2.9430620356495352</v>
      </c>
      <c r="E1450" s="5">
        <f>D1450*100</f>
        <v>294.30620356495353</v>
      </c>
      <c r="F1450">
        <v>171.92138078641901</v>
      </c>
      <c r="G1450" s="4">
        <f>75.6*1000/(287.05*(F1450+273))</f>
        <v>0.59194447033123943</v>
      </c>
      <c r="H1450" s="3">
        <f>SQRT(2*ABS(E1450)/G1450)</f>
        <v>31.533648486347531</v>
      </c>
      <c r="I1450" s="2">
        <f>(2/2*0.0254)^2*3.1416*H1450</f>
        <v>6.3913491582251111E-2</v>
      </c>
      <c r="J1450" s="26"/>
      <c r="K1450" s="26"/>
      <c r="L1450" s="26"/>
      <c r="M1450" s="26"/>
      <c r="N1450" s="39"/>
      <c r="O1450" s="9"/>
      <c r="P1450" s="8"/>
      <c r="Q1450" s="41"/>
      <c r="R1450" s="8"/>
      <c r="S1450" s="41"/>
      <c r="T1450" s="9"/>
      <c r="U1450" s="8"/>
      <c r="X1450" s="9"/>
      <c r="Y1450" s="9"/>
      <c r="Z1450" s="9"/>
      <c r="AA1450" s="8"/>
      <c r="AB1450" s="12"/>
      <c r="AC1450" s="11"/>
      <c r="AD1450" s="11"/>
      <c r="AE1450" s="11"/>
      <c r="AF1450" s="11"/>
      <c r="AG1450" s="11"/>
      <c r="AH1450" s="10"/>
      <c r="AI1450" s="7">
        <v>20865179.899999999</v>
      </c>
      <c r="AJ1450" s="31"/>
      <c r="AK1450" s="37">
        <v>1.09683094</v>
      </c>
      <c r="AN1450" s="6"/>
    </row>
    <row r="1451" spans="1:40" x14ac:dyDescent="0.25">
      <c r="A1451" s="6">
        <v>0.53237268518518521</v>
      </c>
      <c r="B1451">
        <v>0.8</v>
      </c>
      <c r="C1451">
        <f>B1451+0.68</f>
        <v>1.48</v>
      </c>
      <c r="D1451" s="5">
        <f>C1451/(0.2905*LN(C1451)+0.3655)</f>
        <v>3.0872681434183873</v>
      </c>
      <c r="E1451" s="5">
        <f>D1451*100</f>
        <v>308.72681434183875</v>
      </c>
      <c r="F1451">
        <v>170.93836624107001</v>
      </c>
      <c r="G1451" s="4">
        <f>75.6*1000/(287.05*(F1451+273))</f>
        <v>0.59325521539997839</v>
      </c>
      <c r="H1451" s="3">
        <f>SQRT(2*ABS(E1451)/G1451)</f>
        <v>32.261264899222915</v>
      </c>
      <c r="I1451" s="2">
        <f>(2/2*0.0254)^2*3.1416*H1451</f>
        <v>6.5388249744141355E-2</v>
      </c>
      <c r="J1451" s="26"/>
      <c r="K1451" s="26"/>
      <c r="L1451" s="26"/>
      <c r="M1451" s="26"/>
      <c r="N1451" s="39"/>
      <c r="O1451" s="9"/>
      <c r="P1451" s="8"/>
      <c r="Q1451" s="41"/>
      <c r="R1451" s="8"/>
      <c r="S1451" s="41"/>
      <c r="T1451" s="9"/>
      <c r="U1451" s="8"/>
      <c r="X1451" s="9"/>
      <c r="Y1451" s="9"/>
      <c r="Z1451" s="9"/>
      <c r="AA1451" s="8"/>
      <c r="AB1451" s="12"/>
      <c r="AC1451" s="11"/>
      <c r="AD1451" s="11"/>
      <c r="AE1451" s="11"/>
      <c r="AF1451" s="11"/>
      <c r="AG1451" s="11"/>
      <c r="AH1451" s="10"/>
      <c r="AI1451" s="7">
        <v>22859174.399999999</v>
      </c>
      <c r="AJ1451" s="31"/>
      <c r="AK1451" s="37">
        <v>1.5485822199999999</v>
      </c>
      <c r="AN1451" s="6"/>
    </row>
    <row r="1452" spans="1:40" x14ac:dyDescent="0.25">
      <c r="A1452" s="6">
        <v>0.53238425925925925</v>
      </c>
      <c r="B1452">
        <v>0.91</v>
      </c>
      <c r="C1452">
        <f>B1452+0.68</f>
        <v>1.59</v>
      </c>
      <c r="D1452" s="5">
        <f>C1452/(0.2905*LN(C1452)+0.3655)</f>
        <v>3.1786348925535499</v>
      </c>
      <c r="E1452" s="5">
        <f>D1452*100</f>
        <v>317.86348925535498</v>
      </c>
      <c r="F1452">
        <v>169.593100994857</v>
      </c>
      <c r="G1452" s="4">
        <f>75.6*1000/(287.05*(F1452+273))</f>
        <v>0.59505841933971071</v>
      </c>
      <c r="H1452" s="3">
        <f>SQRT(2*ABS(E1452)/G1452)</f>
        <v>32.685529051289052</v>
      </c>
      <c r="I1452" s="2">
        <f>(2/2*0.0254)^2*3.1416*H1452</f>
        <v>6.6248163030847448E-2</v>
      </c>
      <c r="J1452" s="26"/>
      <c r="K1452" s="26"/>
      <c r="L1452" s="26"/>
      <c r="M1452" s="26"/>
      <c r="N1452" s="39"/>
      <c r="O1452" s="9"/>
      <c r="P1452" s="8"/>
      <c r="Q1452" s="41"/>
      <c r="R1452" s="8"/>
      <c r="S1452" s="41"/>
      <c r="T1452" s="9"/>
      <c r="U1452" s="8"/>
      <c r="X1452" s="9"/>
      <c r="Y1452" s="9"/>
      <c r="Z1452" s="9"/>
      <c r="AA1452" s="8"/>
      <c r="AB1452" s="12"/>
      <c r="AC1452" s="11"/>
      <c r="AD1452" s="11"/>
      <c r="AE1452" s="11"/>
      <c r="AF1452" s="11"/>
      <c r="AG1452" s="11"/>
      <c r="AH1452" s="10"/>
      <c r="AI1452" s="7">
        <v>20126738.600000001</v>
      </c>
      <c r="AJ1452" s="31"/>
      <c r="AK1452" s="37">
        <v>1.7494834800000001</v>
      </c>
      <c r="AN1452" s="6"/>
    </row>
    <row r="1453" spans="1:40" x14ac:dyDescent="0.25">
      <c r="A1453" s="6">
        <v>0.53239583333333329</v>
      </c>
      <c r="B1453">
        <v>1.08</v>
      </c>
      <c r="C1453">
        <f>B1453+0.68</f>
        <v>1.7600000000000002</v>
      </c>
      <c r="D1453" s="5">
        <f>C1453/(0.2905*LN(C1453)+0.3655)</f>
        <v>3.3224870396005648</v>
      </c>
      <c r="E1453" s="5">
        <f>D1453*100</f>
        <v>332.2487039600565</v>
      </c>
      <c r="F1453">
        <v>168.41106926246999</v>
      </c>
      <c r="G1453" s="4">
        <f>75.6*1000/(287.05*(F1453+273))</f>
        <v>0.59665189531542373</v>
      </c>
      <c r="H1453" s="3">
        <f>SQRT(2*ABS(E1453)/G1453)</f>
        <v>33.372299562517881</v>
      </c>
      <c r="I1453" s="2">
        <f>(2/2*0.0254)^2*3.1416*H1453</f>
        <v>6.7640133303724884E-2</v>
      </c>
      <c r="J1453" s="26"/>
      <c r="K1453" s="26"/>
      <c r="L1453" s="26"/>
      <c r="M1453" s="26"/>
      <c r="N1453" s="39"/>
      <c r="O1453" s="9"/>
      <c r="P1453" s="8"/>
      <c r="Q1453" s="41"/>
      <c r="R1453" s="8"/>
      <c r="S1453" s="41"/>
      <c r="T1453" s="9"/>
      <c r="U1453" s="8"/>
      <c r="X1453" s="9"/>
      <c r="Y1453" s="9"/>
      <c r="Z1453" s="9"/>
      <c r="AA1453" s="8"/>
      <c r="AB1453" s="12"/>
      <c r="AC1453" s="11"/>
      <c r="AD1453" s="11"/>
      <c r="AE1453" s="11"/>
      <c r="AF1453" s="11"/>
      <c r="AG1453" s="11"/>
      <c r="AH1453" s="10"/>
      <c r="AI1453" s="7">
        <v>21627909.600000001</v>
      </c>
      <c r="AJ1453" s="31"/>
      <c r="AK1453" s="37">
        <v>1.88151739</v>
      </c>
      <c r="AN1453" s="6"/>
    </row>
    <row r="1454" spans="1:40" x14ac:dyDescent="0.25">
      <c r="A1454" s="6">
        <v>0.53240740740740744</v>
      </c>
      <c r="B1454">
        <v>0.93</v>
      </c>
      <c r="C1454">
        <f>B1454+0.68</f>
        <v>1.61</v>
      </c>
      <c r="D1454" s="5">
        <f>C1454/(0.2905*LN(C1454)+0.3655)</f>
        <v>3.195420639119428</v>
      </c>
      <c r="E1454" s="5">
        <f>D1454*100</f>
        <v>319.54206391194282</v>
      </c>
      <c r="F1454">
        <v>167.57586681695</v>
      </c>
      <c r="G1454" s="4">
        <f>75.6*1000/(287.05*(F1454+273))</f>
        <v>0.59778297207115227</v>
      </c>
      <c r="H1454" s="3">
        <f>SQRT(2*ABS(E1454)/G1454)</f>
        <v>32.696950200210132</v>
      </c>
      <c r="I1454" s="2">
        <f>(2/2*0.0254)^2*3.1416*H1454</f>
        <v>6.6271311811292033E-2</v>
      </c>
      <c r="J1454" s="26"/>
      <c r="K1454" s="26"/>
      <c r="L1454" s="26"/>
      <c r="M1454" s="26"/>
      <c r="N1454" s="39"/>
      <c r="O1454" s="9"/>
      <c r="P1454" s="8"/>
      <c r="Q1454" s="41"/>
      <c r="R1454" s="8"/>
      <c r="S1454" s="41"/>
      <c r="T1454" s="9"/>
      <c r="U1454" s="8"/>
      <c r="X1454" s="9"/>
      <c r="Y1454" s="9"/>
      <c r="Z1454" s="9"/>
      <c r="AA1454" s="8"/>
      <c r="AB1454" s="12"/>
      <c r="AC1454" s="11"/>
      <c r="AD1454" s="11"/>
      <c r="AE1454" s="11"/>
      <c r="AF1454" s="11"/>
      <c r="AG1454" s="11"/>
      <c r="AH1454" s="10"/>
      <c r="AI1454" s="7">
        <v>26698266.699999999</v>
      </c>
      <c r="AJ1454" s="31"/>
      <c r="AK1454" s="37">
        <v>2.1039294100000001</v>
      </c>
      <c r="AN1454" s="6"/>
    </row>
    <row r="1455" spans="1:40" x14ac:dyDescent="0.25">
      <c r="A1455" s="6">
        <v>0.53241898148148148</v>
      </c>
      <c r="B1455">
        <v>1.26</v>
      </c>
      <c r="C1455">
        <f>B1455+0.68</f>
        <v>1.94</v>
      </c>
      <c r="D1455" s="5">
        <f>C1455/(0.2905*LN(C1455)+0.3655)</f>
        <v>3.4766348692325808</v>
      </c>
      <c r="E1455" s="5">
        <f>D1455*100</f>
        <v>347.66348692325806</v>
      </c>
      <c r="F1455">
        <v>167.029027330964</v>
      </c>
      <c r="G1455" s="4">
        <f>75.6*1000/(287.05*(F1455+273))</f>
        <v>0.59852585791020996</v>
      </c>
      <c r="H1455" s="3">
        <f>SQRT(2*ABS(E1455)/G1455)</f>
        <v>34.084198017609992</v>
      </c>
      <c r="I1455" s="2">
        <f>(2/2*0.0254)^2*3.1416*H1455</f>
        <v>6.908303376405843E-2</v>
      </c>
      <c r="J1455" s="26"/>
      <c r="K1455" s="26"/>
      <c r="L1455" s="26"/>
      <c r="M1455" s="26"/>
      <c r="N1455" s="39"/>
      <c r="O1455" s="9"/>
      <c r="P1455" s="8"/>
      <c r="Q1455" s="41"/>
      <c r="R1455" s="8"/>
      <c r="S1455" s="41"/>
      <c r="T1455" s="9"/>
      <c r="U1455" s="8"/>
      <c r="X1455" s="9"/>
      <c r="Y1455" s="9"/>
      <c r="Z1455" s="9"/>
      <c r="AA1455" s="8"/>
      <c r="AB1455" s="12"/>
      <c r="AC1455" s="11"/>
      <c r="AD1455" s="11"/>
      <c r="AE1455" s="11"/>
      <c r="AF1455" s="11"/>
      <c r="AG1455" s="11"/>
      <c r="AH1455" s="10"/>
      <c r="AI1455" s="7">
        <v>23636342.800000001</v>
      </c>
      <c r="AJ1455" s="31"/>
      <c r="AK1455" s="37">
        <v>2.2550206300000002</v>
      </c>
      <c r="AN1455" s="6"/>
    </row>
    <row r="1456" spans="1:40" x14ac:dyDescent="0.25">
      <c r="A1456" s="6">
        <v>0.53243055555555563</v>
      </c>
      <c r="B1456">
        <v>0.22</v>
      </c>
      <c r="C1456">
        <f>B1456+0.68</f>
        <v>0.9</v>
      </c>
      <c r="D1456" s="5">
        <f>C1456/(0.2905*LN(C1456)+0.3655)</f>
        <v>2.6874273799901629</v>
      </c>
      <c r="E1456" s="5">
        <f>D1456*100</f>
        <v>268.7427379990163</v>
      </c>
      <c r="F1456">
        <v>166.51359645250099</v>
      </c>
      <c r="G1456" s="4">
        <f>75.6*1000/(287.05*(F1456+273))</f>
        <v>0.5992277672736871</v>
      </c>
      <c r="H1456" s="3">
        <f>SQRT(2*ABS(E1456)/G1456)</f>
        <v>29.949350038003608</v>
      </c>
      <c r="I1456" s="2">
        <f>(2/2*0.0254)^2*3.1416*H1456</f>
        <v>6.0702380581700625E-2</v>
      </c>
      <c r="J1456" s="26"/>
      <c r="K1456" s="26"/>
      <c r="L1456" s="26"/>
      <c r="M1456" s="26"/>
      <c r="N1456" s="39"/>
      <c r="O1456" s="9"/>
      <c r="P1456" s="8"/>
      <c r="Q1456" s="41"/>
      <c r="R1456" s="8"/>
      <c r="S1456" s="41"/>
      <c r="T1456" s="9"/>
      <c r="U1456" s="8"/>
      <c r="X1456" s="9"/>
      <c r="Y1456" s="9"/>
      <c r="Z1456" s="9"/>
      <c r="AA1456" s="8"/>
      <c r="AB1456" s="12"/>
      <c r="AC1456" s="11"/>
      <c r="AD1456" s="11"/>
      <c r="AE1456" s="11"/>
      <c r="AF1456" s="11"/>
      <c r="AG1456" s="11"/>
      <c r="AH1456" s="10"/>
      <c r="AI1456" s="7">
        <v>18637109.300000001</v>
      </c>
      <c r="AJ1456" s="31"/>
      <c r="AK1456" s="37">
        <v>2.1681028100000002</v>
      </c>
      <c r="AN1456" s="6"/>
    </row>
    <row r="1457" spans="1:40" x14ac:dyDescent="0.25">
      <c r="A1457" s="6">
        <v>0.53244212962962967</v>
      </c>
      <c r="B1457">
        <v>0.25</v>
      </c>
      <c r="C1457">
        <f>B1457+0.68</f>
        <v>0.93</v>
      </c>
      <c r="D1457" s="5">
        <f>C1457/(0.2905*LN(C1457)+0.3655)</f>
        <v>2.7002056306030857</v>
      </c>
      <c r="E1457" s="5">
        <f>D1457*100</f>
        <v>270.02056306030858</v>
      </c>
      <c r="F1457">
        <v>165.86505707098101</v>
      </c>
      <c r="G1457" s="4">
        <f>75.6*1000/(287.05*(F1457+273))</f>
        <v>0.60011328504120087</v>
      </c>
      <c r="H1457" s="3">
        <f>SQRT(2*ABS(E1457)/G1457)</f>
        <v>29.998310537613669</v>
      </c>
      <c r="I1457" s="2">
        <f>(2/2*0.0254)^2*3.1416*H1457</f>
        <v>6.0801615419085374E-2</v>
      </c>
      <c r="J1457" s="26"/>
      <c r="K1457" s="26"/>
      <c r="L1457" s="26"/>
      <c r="M1457" s="26"/>
      <c r="N1457" s="39"/>
      <c r="O1457" s="9"/>
      <c r="P1457" s="8"/>
      <c r="Q1457" s="41"/>
      <c r="R1457" s="8"/>
      <c r="S1457" s="41"/>
      <c r="T1457" s="9"/>
      <c r="U1457" s="8"/>
      <c r="X1457" s="9"/>
      <c r="Y1457" s="9"/>
      <c r="Z1457" s="9"/>
      <c r="AA1457" s="8"/>
      <c r="AB1457" s="12"/>
      <c r="AC1457" s="11"/>
      <c r="AD1457" s="11"/>
      <c r="AE1457" s="11"/>
      <c r="AF1457" s="11"/>
      <c r="AG1457" s="11"/>
      <c r="AH1457" s="10"/>
      <c r="AI1457" s="7">
        <v>15491400.9</v>
      </c>
      <c r="AJ1457" s="31"/>
      <c r="AK1457" s="37">
        <v>1.96634043</v>
      </c>
      <c r="AN1457" s="6"/>
    </row>
    <row r="1458" spans="1:40" x14ac:dyDescent="0.25">
      <c r="A1458" s="6">
        <v>0.53245370370370371</v>
      </c>
      <c r="B1458">
        <v>0.36</v>
      </c>
      <c r="C1458">
        <f>B1458+0.68</f>
        <v>1.04</v>
      </c>
      <c r="D1458" s="5">
        <f>C1458/(0.2905*LN(C1458)+0.3655)</f>
        <v>2.7593993440543327</v>
      </c>
      <c r="E1458" s="5">
        <f>D1458*100</f>
        <v>275.93993440543329</v>
      </c>
      <c r="F1458">
        <v>165.20354658243599</v>
      </c>
      <c r="G1458" s="4">
        <f>75.6*1000/(287.05*(F1458+273))</f>
        <v>0.60101921388515023</v>
      </c>
      <c r="H1458" s="3">
        <f>SQRT(2*ABS(E1458)/G1458)</f>
        <v>30.302474758039068</v>
      </c>
      <c r="I1458" s="2">
        <f>(2/2*0.0254)^2*3.1416*H1458</f>
        <v>6.1418106002158794E-2</v>
      </c>
      <c r="J1458" s="26"/>
      <c r="K1458" s="26"/>
      <c r="L1458" s="26"/>
      <c r="M1458" s="26"/>
      <c r="N1458" s="39"/>
      <c r="O1458" s="9"/>
      <c r="P1458" s="8"/>
      <c r="Q1458" s="41"/>
      <c r="R1458" s="8"/>
      <c r="S1458" s="41"/>
      <c r="T1458" s="9"/>
      <c r="U1458" s="8"/>
      <c r="X1458" s="9"/>
      <c r="Y1458" s="9"/>
      <c r="Z1458" s="9"/>
      <c r="AA1458" s="8"/>
      <c r="AB1458" s="12"/>
      <c r="AC1458" s="11"/>
      <c r="AD1458" s="11"/>
      <c r="AE1458" s="11"/>
      <c r="AF1458" s="11"/>
      <c r="AG1458" s="11"/>
      <c r="AH1458" s="10"/>
      <c r="AI1458" s="7">
        <v>11361174.699999999</v>
      </c>
      <c r="AJ1458" s="31"/>
      <c r="AK1458" s="38">
        <v>1.74096987</v>
      </c>
      <c r="AN1458" s="6"/>
    </row>
    <row r="1459" spans="1:40" x14ac:dyDescent="0.25">
      <c r="A1459" s="6">
        <v>0.53246527777777775</v>
      </c>
      <c r="B1459">
        <v>0.33</v>
      </c>
      <c r="C1459">
        <f>B1459+0.68</f>
        <v>1.01</v>
      </c>
      <c r="D1459" s="5">
        <f>C1459/(0.2905*LN(C1459)+0.3655)</f>
        <v>2.7416554037986409</v>
      </c>
      <c r="E1459" s="5">
        <f>D1459*100</f>
        <v>274.16554037986407</v>
      </c>
      <c r="F1459">
        <v>164.51429705570601</v>
      </c>
      <c r="G1459" s="4">
        <f>75.6*1000/(287.05*(F1459+273))</f>
        <v>0.60196604513504015</v>
      </c>
      <c r="H1459" s="3">
        <f>SQRT(2*ABS(E1459)/G1459)</f>
        <v>30.181125712370513</v>
      </c>
      <c r="I1459" s="2">
        <f>(2/2*0.0254)^2*3.1416*H1459</f>
        <v>6.1172151550925237E-2</v>
      </c>
      <c r="J1459" s="26"/>
      <c r="K1459" s="26"/>
      <c r="L1459" s="26"/>
      <c r="M1459" s="26"/>
      <c r="N1459" s="39"/>
      <c r="O1459" s="9"/>
      <c r="P1459" s="8"/>
      <c r="Q1459" s="41"/>
      <c r="R1459" s="8"/>
      <c r="S1459" s="41"/>
      <c r="T1459" s="9"/>
      <c r="U1459" s="8"/>
      <c r="X1459" s="9"/>
      <c r="Y1459" s="9"/>
      <c r="Z1459" s="9"/>
      <c r="AA1459" s="8"/>
      <c r="AB1459" s="12"/>
      <c r="AC1459" s="11"/>
      <c r="AD1459" s="11"/>
      <c r="AE1459" s="11"/>
      <c r="AF1459" s="11"/>
      <c r="AG1459" s="11"/>
      <c r="AH1459" s="10"/>
      <c r="AI1459" s="7">
        <v>9587631.8000000007</v>
      </c>
      <c r="AJ1459" s="31"/>
      <c r="AK1459" s="38">
        <v>1.4578706800000001</v>
      </c>
      <c r="AN1459" s="6"/>
    </row>
    <row r="1460" spans="1:40" x14ac:dyDescent="0.25">
      <c r="A1460" s="6">
        <v>0.53247685185185178</v>
      </c>
      <c r="B1460">
        <v>0.27</v>
      </c>
      <c r="C1460">
        <f>B1460+0.68</f>
        <v>0.95000000000000007</v>
      </c>
      <c r="D1460" s="5">
        <f>C1460/(0.2905*LN(C1460)+0.3655)</f>
        <v>2.7096460417130221</v>
      </c>
      <c r="E1460" s="5">
        <f>D1460*100</f>
        <v>270.9646041713022</v>
      </c>
      <c r="F1460">
        <v>163.65464450808599</v>
      </c>
      <c r="G1460" s="4">
        <f>75.6*1000/(287.05*(F1460+273))</f>
        <v>0.60315115023077104</v>
      </c>
      <c r="H1460" s="3">
        <f>SQRT(2*ABS(E1460)/G1460)</f>
        <v>29.974931493732992</v>
      </c>
      <c r="I1460" s="2">
        <f>(2/2*0.0254)^2*3.1416*H1460</f>
        <v>6.0754229962723873E-2</v>
      </c>
      <c r="J1460" s="26"/>
      <c r="K1460" s="26"/>
      <c r="L1460" s="26"/>
      <c r="M1460" s="26"/>
      <c r="N1460" s="39"/>
      <c r="O1460" s="9"/>
      <c r="P1460" s="8"/>
      <c r="Q1460" s="41"/>
      <c r="R1460" s="8"/>
      <c r="S1460" s="41"/>
      <c r="T1460" s="9"/>
      <c r="U1460" s="8"/>
      <c r="X1460" s="9"/>
      <c r="Y1460" s="9"/>
      <c r="Z1460" s="9"/>
      <c r="AA1460" s="8"/>
      <c r="AB1460" s="12"/>
      <c r="AC1460" s="11"/>
      <c r="AD1460" s="11"/>
      <c r="AE1460" s="11"/>
      <c r="AF1460" s="11"/>
      <c r="AG1460" s="11"/>
      <c r="AH1460" s="10"/>
      <c r="AI1460" s="7">
        <v>8945219.5</v>
      </c>
      <c r="AJ1460" s="31"/>
      <c r="AK1460" s="38">
        <v>1.2510001399999999</v>
      </c>
      <c r="AN1460" s="6"/>
    </row>
    <row r="1461" spans="1:40" x14ac:dyDescent="0.25">
      <c r="A1461" s="6">
        <v>0.53248842592592593</v>
      </c>
      <c r="B1461">
        <v>0.6</v>
      </c>
      <c r="C1461">
        <f>B1461+0.68</f>
        <v>1.28</v>
      </c>
      <c r="D1461" s="5">
        <f>C1461/(0.2905*LN(C1461)+0.3655)</f>
        <v>2.927635800900299</v>
      </c>
      <c r="E1461" s="5">
        <f>D1461*100</f>
        <v>292.7635800900299</v>
      </c>
      <c r="F1461">
        <v>163.05265492962801</v>
      </c>
      <c r="G1461" s="4">
        <f>75.6*1000/(287.05*(F1461+273))</f>
        <v>0.60398382652013438</v>
      </c>
      <c r="H1461" s="3">
        <f>SQRT(2*ABS(E1461)/G1461)</f>
        <v>31.135860147605786</v>
      </c>
      <c r="I1461" s="2">
        <f>(2/2*0.0254)^2*3.1416*H1461</f>
        <v>6.3107240391536687E-2</v>
      </c>
      <c r="J1461" s="26"/>
      <c r="K1461" s="26"/>
      <c r="L1461" s="26"/>
      <c r="M1461" s="26"/>
      <c r="N1461" s="39"/>
      <c r="O1461" s="9"/>
      <c r="P1461" s="8"/>
      <c r="Q1461" s="41"/>
      <c r="R1461" s="8"/>
      <c r="S1461" s="41"/>
      <c r="T1461" s="9"/>
      <c r="U1461" s="8"/>
      <c r="X1461" s="9"/>
      <c r="Y1461" s="9"/>
      <c r="Z1461" s="9"/>
      <c r="AA1461" s="8"/>
      <c r="AB1461" s="12"/>
      <c r="AC1461" s="11"/>
      <c r="AD1461" s="11"/>
      <c r="AE1461" s="11"/>
      <c r="AF1461" s="11"/>
      <c r="AG1461" s="11"/>
      <c r="AH1461" s="10"/>
      <c r="AI1461" s="7">
        <v>9558010.0999999996</v>
      </c>
      <c r="AJ1461" s="31"/>
      <c r="AK1461" s="38">
        <v>1.13087502</v>
      </c>
      <c r="AN1461" s="6"/>
    </row>
    <row r="1462" spans="1:40" x14ac:dyDescent="0.25">
      <c r="A1462" s="6">
        <v>0.53249999999999997</v>
      </c>
      <c r="B1462">
        <v>1.22</v>
      </c>
      <c r="C1462">
        <f>B1462+0.68</f>
        <v>1.9</v>
      </c>
      <c r="D1462" s="5">
        <f>C1462/(0.2905*LN(C1462)+0.3655)</f>
        <v>3.4422874443401694</v>
      </c>
      <c r="E1462" s="5">
        <f>D1462*100</f>
        <v>344.22874443401696</v>
      </c>
      <c r="F1462">
        <v>162.662979567468</v>
      </c>
      <c r="G1462" s="4">
        <f>75.6*1000/(287.05*(F1462+273))</f>
        <v>0.60452405515413887</v>
      </c>
      <c r="H1462" s="3">
        <f>SQRT(2*ABS(E1462)/G1462)</f>
        <v>33.746735744946143</v>
      </c>
      <c r="I1462" s="2">
        <f>(2/2*0.0254)^2*3.1416*H1462</f>
        <v>6.8399053534730817E-2</v>
      </c>
      <c r="J1462" s="26"/>
      <c r="K1462" s="26"/>
      <c r="L1462" s="26"/>
      <c r="M1462" s="26"/>
      <c r="N1462" s="39"/>
      <c r="O1462" s="9"/>
      <c r="P1462" s="8"/>
      <c r="Q1462" s="41"/>
      <c r="R1462" s="8"/>
      <c r="S1462" s="41"/>
      <c r="T1462" s="9"/>
      <c r="U1462" s="8"/>
      <c r="X1462" s="9"/>
      <c r="Y1462" s="9"/>
      <c r="Z1462" s="9"/>
      <c r="AA1462" s="8"/>
      <c r="AB1462" s="12"/>
      <c r="AC1462" s="11"/>
      <c r="AD1462" s="11"/>
      <c r="AE1462" s="11"/>
      <c r="AF1462" s="11"/>
      <c r="AG1462" s="11"/>
      <c r="AH1462" s="10"/>
      <c r="AI1462" s="7">
        <v>9822050.5</v>
      </c>
      <c r="AJ1462" s="31"/>
      <c r="AK1462" s="38">
        <v>1.0925478</v>
      </c>
      <c r="AN1462" s="6"/>
    </row>
    <row r="1463" spans="1:40" x14ac:dyDescent="0.25">
      <c r="A1463" s="6">
        <v>0.53251157407407412</v>
      </c>
      <c r="B1463">
        <v>1.79</v>
      </c>
      <c r="C1463">
        <f>B1463+0.68</f>
        <v>2.4700000000000002</v>
      </c>
      <c r="D1463" s="5">
        <f>C1463/(0.2905*LN(C1463)+0.3655)</f>
        <v>3.9320229781440332</v>
      </c>
      <c r="E1463" s="5">
        <f>D1463*100</f>
        <v>393.20229781440332</v>
      </c>
      <c r="F1463">
        <v>162.530777716476</v>
      </c>
      <c r="G1463" s="4">
        <f>75.6*1000/(287.05*(F1463+273))</f>
        <v>0.60470755355000338</v>
      </c>
      <c r="H1463" s="3">
        <f>SQRT(2*ABS(E1463)/G1463)</f>
        <v>36.062042812287586</v>
      </c>
      <c r="I1463" s="2">
        <f>(2/2*0.0254)^2*3.1416*H1463</f>
        <v>7.3091798138100184E-2</v>
      </c>
      <c r="J1463" s="26"/>
      <c r="K1463" s="26"/>
      <c r="L1463" s="26"/>
      <c r="M1463" s="26"/>
      <c r="N1463" s="39"/>
      <c r="O1463" s="9"/>
      <c r="P1463" s="8"/>
      <c r="Q1463" s="41"/>
      <c r="R1463" s="8"/>
      <c r="S1463" s="41"/>
      <c r="T1463" s="9"/>
      <c r="U1463" s="8"/>
      <c r="X1463" s="9"/>
      <c r="Y1463" s="9"/>
      <c r="Z1463" s="9"/>
      <c r="AA1463" s="8"/>
      <c r="AB1463" s="12"/>
      <c r="AC1463" s="11"/>
      <c r="AD1463" s="11"/>
      <c r="AE1463" s="11"/>
      <c r="AF1463" s="11"/>
      <c r="AG1463" s="11"/>
      <c r="AH1463" s="10"/>
      <c r="AI1463" s="7">
        <v>10254000.1</v>
      </c>
      <c r="AJ1463" s="31"/>
      <c r="AK1463" s="38">
        <v>1.09781628</v>
      </c>
      <c r="AN1463" s="6"/>
    </row>
    <row r="1464" spans="1:40" x14ac:dyDescent="0.25">
      <c r="A1464" s="6">
        <v>0.53252314814814816</v>
      </c>
      <c r="B1464">
        <v>0.49</v>
      </c>
      <c r="C1464">
        <f>B1464+0.68</f>
        <v>1.17</v>
      </c>
      <c r="D1464" s="5">
        <f>C1464/(0.2905*LN(C1464)+0.3655)</f>
        <v>2.8459564827053363</v>
      </c>
      <c r="E1464" s="5">
        <f>D1464*100</f>
        <v>284.59564827053362</v>
      </c>
      <c r="F1464">
        <v>162.40901711968499</v>
      </c>
      <c r="G1464" s="4">
        <f>75.6*1000/(287.05*(F1464+273))</f>
        <v>0.60487665788571809</v>
      </c>
      <c r="H1464" s="3">
        <f>SQRT(2*ABS(E1464)/G1464)</f>
        <v>30.675786934537232</v>
      </c>
      <c r="I1464" s="2">
        <f>(2/2*0.0254)^2*3.1416*H1464</f>
        <v>6.2174748058992063E-2</v>
      </c>
      <c r="J1464" s="26"/>
      <c r="K1464" s="26"/>
      <c r="L1464" s="26"/>
      <c r="M1464" s="26"/>
      <c r="N1464" s="39"/>
      <c r="O1464" s="9"/>
      <c r="P1464" s="8"/>
      <c r="Q1464" s="41"/>
      <c r="R1464" s="8"/>
      <c r="S1464" s="41"/>
      <c r="T1464" s="9"/>
      <c r="U1464" s="8"/>
      <c r="X1464" s="9"/>
      <c r="Y1464" s="9"/>
      <c r="Z1464" s="9"/>
      <c r="AA1464" s="8"/>
      <c r="AB1464" s="12"/>
      <c r="AC1464" s="11"/>
      <c r="AD1464" s="11"/>
      <c r="AE1464" s="11"/>
      <c r="AF1464" s="11"/>
      <c r="AG1464" s="11"/>
      <c r="AH1464" s="10"/>
      <c r="AI1464" s="7">
        <v>11934296.6</v>
      </c>
      <c r="AJ1464" s="31"/>
      <c r="AK1464" s="37">
        <v>1.1595958</v>
      </c>
      <c r="AN1464" s="6"/>
    </row>
    <row r="1465" spans="1:40" x14ac:dyDescent="0.25">
      <c r="A1465" s="6">
        <v>0.5325347222222222</v>
      </c>
      <c r="B1465">
        <v>0.3</v>
      </c>
      <c r="C1465">
        <f>B1465+0.68</f>
        <v>0.98</v>
      </c>
      <c r="D1465" s="5">
        <f>C1465/(0.2905*LN(C1465)+0.3655)</f>
        <v>2.7250145027674018</v>
      </c>
      <c r="E1465" s="5">
        <f>D1465*100</f>
        <v>272.50145027674017</v>
      </c>
      <c r="F1465">
        <v>162.092458862527</v>
      </c>
      <c r="G1465" s="4">
        <f>75.6*1000/(287.05*(F1465+273))</f>
        <v>0.60531674526649337</v>
      </c>
      <c r="H1465" s="3">
        <f>SQRT(2*ABS(E1465)/G1465)</f>
        <v>30.005997081834387</v>
      </c>
      <c r="I1465" s="2">
        <f>(2/2*0.0254)^2*3.1416*H1465</f>
        <v>6.08171947732968E-2</v>
      </c>
      <c r="J1465" s="26"/>
      <c r="K1465" s="26"/>
      <c r="L1465" s="26"/>
      <c r="M1465" s="26"/>
      <c r="N1465" s="39"/>
      <c r="O1465" s="9"/>
      <c r="P1465" s="8"/>
      <c r="Q1465" s="41"/>
      <c r="R1465" s="8"/>
      <c r="S1465" s="41"/>
      <c r="T1465" s="9"/>
      <c r="U1465" s="8"/>
      <c r="X1465" s="9"/>
      <c r="Y1465" s="9"/>
      <c r="Z1465" s="9"/>
      <c r="AA1465" s="8"/>
      <c r="AB1465" s="12"/>
      <c r="AC1465" s="11"/>
      <c r="AD1465" s="11"/>
      <c r="AE1465" s="11"/>
      <c r="AF1465" s="11"/>
      <c r="AG1465" s="11"/>
      <c r="AH1465" s="10"/>
      <c r="AI1465" s="7">
        <v>13513747.199999999</v>
      </c>
      <c r="AJ1465" s="31"/>
      <c r="AK1465" s="37">
        <v>1.2803796000000001</v>
      </c>
      <c r="AN1465" s="6"/>
    </row>
    <row r="1466" spans="1:40" x14ac:dyDescent="0.25">
      <c r="A1466" s="6">
        <v>0.53254629629629624</v>
      </c>
      <c r="B1466">
        <v>0.36</v>
      </c>
      <c r="C1466">
        <f>B1466+0.68</f>
        <v>1.04</v>
      </c>
      <c r="D1466" s="5">
        <f>C1466/(0.2905*LN(C1466)+0.3655)</f>
        <v>2.7593993440543327</v>
      </c>
      <c r="E1466" s="5">
        <f>D1466*100</f>
        <v>275.93993440543329</v>
      </c>
      <c r="F1466">
        <v>161.77592876182399</v>
      </c>
      <c r="G1466" s="4">
        <f>75.6*1000/(287.05*(F1466+273))</f>
        <v>0.6057574342689459</v>
      </c>
      <c r="H1466" s="3">
        <f>SQRT(2*ABS(E1466)/G1466)</f>
        <v>30.183729474544553</v>
      </c>
      <c r="I1466" s="2">
        <f>(2/2*0.0254)^2*3.1416*H1466</f>
        <v>6.1177428946335564E-2</v>
      </c>
      <c r="J1466" s="26"/>
      <c r="K1466" s="26"/>
      <c r="L1466" s="26"/>
      <c r="M1466" s="26"/>
      <c r="N1466" s="39"/>
      <c r="O1466" s="9"/>
      <c r="P1466" s="8"/>
      <c r="Q1466" s="41"/>
      <c r="R1466" s="8"/>
      <c r="S1466" s="41"/>
      <c r="T1466" s="9"/>
      <c r="U1466" s="8"/>
      <c r="X1466" s="9"/>
      <c r="Y1466" s="9"/>
      <c r="Z1466" s="9"/>
      <c r="AA1466" s="8"/>
      <c r="AB1466" s="12"/>
      <c r="AC1466" s="11"/>
      <c r="AD1466" s="11"/>
      <c r="AE1466" s="11"/>
      <c r="AF1466" s="11"/>
      <c r="AG1466" s="11"/>
      <c r="AH1466" s="10"/>
      <c r="AI1466" s="7">
        <v>13416892.699999999</v>
      </c>
      <c r="AJ1466" s="31"/>
      <c r="AK1466" s="37">
        <v>1.3870900399999999</v>
      </c>
      <c r="AN1466" s="6"/>
    </row>
    <row r="1467" spans="1:40" x14ac:dyDescent="0.25">
      <c r="A1467" s="6">
        <v>0.53255787037037039</v>
      </c>
      <c r="B1467">
        <v>0.63</v>
      </c>
      <c r="C1467">
        <f>B1467+0.68</f>
        <v>1.31</v>
      </c>
      <c r="D1467" s="5">
        <f>C1467/(0.2905*LN(C1467)+0.3655)</f>
        <v>2.9508300484153467</v>
      </c>
      <c r="E1467" s="5">
        <f>D1467*100</f>
        <v>295.08300484153466</v>
      </c>
      <c r="F1467">
        <v>161.48377243247299</v>
      </c>
      <c r="G1467" s="4">
        <f>75.6*1000/(287.05*(F1467+273))</f>
        <v>0.6061647587300697</v>
      </c>
      <c r="H1467" s="3">
        <f>SQRT(2*ABS(E1467)/G1467)</f>
        <v>31.202669754822875</v>
      </c>
      <c r="I1467" s="2">
        <f>(2/2*0.0254)^2*3.1416*H1467</f>
        <v>6.324265241879802E-2</v>
      </c>
      <c r="J1467" s="26"/>
      <c r="K1467" s="26"/>
      <c r="L1467" s="26"/>
      <c r="M1467" s="26"/>
      <c r="N1467" s="39"/>
      <c r="O1467" s="9"/>
      <c r="P1467" s="8"/>
      <c r="Q1467" s="41"/>
      <c r="R1467" s="8"/>
      <c r="S1467" s="41"/>
      <c r="T1467" s="9"/>
      <c r="U1467" s="8"/>
      <c r="X1467" s="9"/>
      <c r="Y1467" s="9"/>
      <c r="Z1467" s="9"/>
      <c r="AA1467" s="8"/>
      <c r="AB1467" s="12"/>
      <c r="AC1467" s="11"/>
      <c r="AD1467" s="11"/>
      <c r="AE1467" s="11"/>
      <c r="AF1467" s="11"/>
      <c r="AG1467" s="11"/>
      <c r="AH1467" s="10"/>
      <c r="AI1467" s="7">
        <v>12433487</v>
      </c>
      <c r="AJ1467" s="31"/>
      <c r="AK1467" s="37">
        <v>1.4195844399999999</v>
      </c>
      <c r="AN1467" s="6"/>
    </row>
    <row r="1468" spans="1:40" x14ac:dyDescent="0.25">
      <c r="A1468" s="6">
        <v>0.53256944444444443</v>
      </c>
      <c r="B1468">
        <v>0.68</v>
      </c>
      <c r="C1468">
        <f>B1468+0.68</f>
        <v>1.36</v>
      </c>
      <c r="D1468" s="5">
        <f>C1468/(0.2905*LN(C1468)+0.3655)</f>
        <v>2.9901656182872074</v>
      </c>
      <c r="E1468" s="5">
        <f>D1468*100</f>
        <v>299.01656182872074</v>
      </c>
      <c r="F1468">
        <v>161.23337227461101</v>
      </c>
      <c r="G1468" s="4">
        <f>75.6*1000/(287.05*(F1468+273))</f>
        <v>0.60651430291752195</v>
      </c>
      <c r="H1468" s="3">
        <f>SQRT(2*ABS(E1468)/G1468)</f>
        <v>31.400900022924645</v>
      </c>
      <c r="I1468" s="2">
        <f>(2/2*0.0254)^2*3.1416*H1468</f>
        <v>6.3644432396054856E-2</v>
      </c>
      <c r="J1468" s="26"/>
      <c r="K1468" s="26"/>
      <c r="L1468" s="26"/>
      <c r="M1468" s="26"/>
      <c r="N1468" s="39"/>
      <c r="O1468" s="9"/>
      <c r="P1468" s="8"/>
      <c r="Q1468" s="41"/>
      <c r="R1468" s="8"/>
      <c r="S1468" s="41"/>
      <c r="T1468" s="9"/>
      <c r="U1468" s="8"/>
      <c r="X1468" s="9"/>
      <c r="Y1468" s="9"/>
      <c r="Z1468" s="9"/>
      <c r="AA1468" s="8"/>
      <c r="AB1468" s="12"/>
      <c r="AC1468" s="11"/>
      <c r="AD1468" s="11"/>
      <c r="AE1468" s="11"/>
      <c r="AF1468" s="11"/>
      <c r="AG1468" s="11"/>
      <c r="AH1468" s="10"/>
      <c r="AI1468" s="7">
        <v>12550491.699999999</v>
      </c>
      <c r="AJ1468" s="31"/>
      <c r="AK1468" s="37">
        <v>1.42888752</v>
      </c>
      <c r="AN1468" s="6"/>
    </row>
    <row r="1469" spans="1:40" x14ac:dyDescent="0.25">
      <c r="A1469" s="6">
        <v>0.53258101851851858</v>
      </c>
      <c r="B1469">
        <v>0.32</v>
      </c>
      <c r="C1469">
        <f>B1469+0.68</f>
        <v>1</v>
      </c>
      <c r="D1469" s="5">
        <f>C1469/(0.2905*LN(C1469)+0.3655)</f>
        <v>2.7359781121751028</v>
      </c>
      <c r="E1469" s="5">
        <f>D1469*100</f>
        <v>273.5978112175103</v>
      </c>
      <c r="F1469">
        <v>160.95864864521499</v>
      </c>
      <c r="G1469" s="4">
        <f>75.6*1000/(287.05*(F1469+273))</f>
        <v>0.60689826533213975</v>
      </c>
      <c r="H1469" s="3">
        <f>SQRT(2*ABS(E1469)/G1469)</f>
        <v>30.027097841908891</v>
      </c>
      <c r="I1469" s="2">
        <f>(2/2*0.0254)^2*3.1416*H1469</f>
        <v>6.0859962525083744E-2</v>
      </c>
      <c r="J1469" s="26"/>
      <c r="K1469" s="26"/>
      <c r="L1469" s="26"/>
      <c r="M1469" s="26"/>
      <c r="N1469" s="39"/>
      <c r="O1469" s="9"/>
      <c r="P1469" s="8"/>
      <c r="Q1469" s="41"/>
      <c r="R1469" s="8"/>
      <c r="S1469" s="41"/>
      <c r="T1469" s="9"/>
      <c r="U1469" s="8"/>
      <c r="V1469" s="51"/>
      <c r="X1469" s="9"/>
      <c r="Y1469" s="9"/>
      <c r="Z1469" s="9"/>
      <c r="AA1469" s="8"/>
      <c r="AB1469" s="12"/>
      <c r="AC1469" s="11"/>
      <c r="AD1469" s="11"/>
      <c r="AE1469" s="11"/>
      <c r="AF1469" s="11"/>
      <c r="AG1469" s="11"/>
      <c r="AH1469" s="10"/>
      <c r="AI1469" s="7">
        <v>13149726.5</v>
      </c>
      <c r="AJ1469" s="31"/>
      <c r="AK1469" s="37">
        <v>1.46451664</v>
      </c>
      <c r="AN1469" s="6"/>
    </row>
    <row r="1470" spans="1:40" x14ac:dyDescent="0.25">
      <c r="A1470" s="6">
        <v>0.53259259259259262</v>
      </c>
      <c r="B1470">
        <v>0.48</v>
      </c>
      <c r="C1470">
        <f>B1470+0.68</f>
        <v>1.1600000000000001</v>
      </c>
      <c r="D1470" s="5">
        <f>C1470/(0.2905*LN(C1470)+0.3655)</f>
        <v>2.8388510665038074</v>
      </c>
      <c r="E1470" s="5">
        <f>D1470*100</f>
        <v>283.88510665038075</v>
      </c>
      <c r="F1470">
        <v>160.464897555172</v>
      </c>
      <c r="G1470" s="4">
        <f>75.6*1000/(287.05*(F1470+273))</f>
        <v>0.60758957086055299</v>
      </c>
      <c r="H1470" s="3">
        <f>SQRT(2*ABS(E1470)/G1470)</f>
        <v>30.568994017521785</v>
      </c>
      <c r="I1470" s="2">
        <f>(2/2*0.0254)^2*3.1416*H1470</f>
        <v>6.1958296473769825E-2</v>
      </c>
      <c r="J1470" s="26"/>
      <c r="K1470" s="26"/>
      <c r="L1470" s="26"/>
      <c r="M1470" s="26"/>
      <c r="N1470" s="39"/>
      <c r="O1470" s="9"/>
      <c r="P1470" s="8"/>
      <c r="Q1470" s="41"/>
      <c r="R1470" s="8"/>
      <c r="S1470" s="41"/>
      <c r="T1470" s="9"/>
      <c r="U1470" s="8"/>
      <c r="V1470" s="51"/>
      <c r="X1470" s="9"/>
      <c r="Y1470" s="9"/>
      <c r="Z1470" s="9"/>
      <c r="AA1470" s="8"/>
      <c r="AB1470" s="12"/>
      <c r="AC1470" s="11"/>
      <c r="AD1470" s="11"/>
      <c r="AE1470" s="11"/>
      <c r="AF1470" s="11"/>
      <c r="AG1470" s="11"/>
      <c r="AH1470" s="10"/>
      <c r="AI1470" s="7">
        <v>13899995</v>
      </c>
      <c r="AJ1470" s="31"/>
      <c r="AK1470" s="38">
        <v>1.5140610000000001</v>
      </c>
      <c r="AN1470" s="6"/>
    </row>
    <row r="1471" spans="1:40" x14ac:dyDescent="0.25">
      <c r="A1471" s="6">
        <v>0.53260416666666666</v>
      </c>
      <c r="B1471">
        <v>1.1299999999999999</v>
      </c>
      <c r="C1471">
        <f>B1471+0.68</f>
        <v>1.81</v>
      </c>
      <c r="D1471" s="5">
        <f>C1471/(0.2905*LN(C1471)+0.3655)</f>
        <v>3.3651789041003068</v>
      </c>
      <c r="E1471" s="5">
        <f>D1471*100</f>
        <v>336.5178904100307</v>
      </c>
      <c r="F1471">
        <v>159.72093220522899</v>
      </c>
      <c r="G1471" s="4">
        <f>75.6*1000/(287.05*(F1471+273))</f>
        <v>0.60863418311308104</v>
      </c>
      <c r="H1471" s="3">
        <f>SQRT(2*ABS(E1471)/G1471)</f>
        <v>33.25377137031785</v>
      </c>
      <c r="I1471" s="2">
        <f>(2/2*0.0254)^2*3.1416*H1471</f>
        <v>6.7399896256060826E-2</v>
      </c>
      <c r="J1471" s="26"/>
      <c r="K1471" s="26"/>
      <c r="L1471" s="26"/>
      <c r="M1471" s="26"/>
      <c r="N1471" s="39"/>
      <c r="O1471" s="9"/>
      <c r="P1471" s="8"/>
      <c r="Q1471" s="41"/>
      <c r="R1471" s="8"/>
      <c r="S1471" s="41"/>
      <c r="T1471" s="9"/>
      <c r="U1471" s="8"/>
      <c r="V1471" s="51"/>
      <c r="X1471" s="9"/>
      <c r="Y1471" s="9"/>
      <c r="Z1471" s="9"/>
      <c r="AA1471" s="8"/>
      <c r="AB1471" s="12"/>
      <c r="AC1471" s="11"/>
      <c r="AD1471" s="11"/>
      <c r="AE1471" s="11"/>
      <c r="AF1471" s="11"/>
      <c r="AG1471" s="11"/>
      <c r="AH1471" s="10"/>
      <c r="AI1471" s="7">
        <v>15087908.199999999</v>
      </c>
      <c r="AJ1471" s="31"/>
      <c r="AK1471" s="38">
        <v>1.61118596</v>
      </c>
      <c r="AN1471" s="6"/>
    </row>
    <row r="1472" spans="1:40" x14ac:dyDescent="0.25">
      <c r="A1472" s="6">
        <v>0.5326157407407407</v>
      </c>
      <c r="B1472">
        <v>0.63</v>
      </c>
      <c r="C1472">
        <f>B1472+0.68</f>
        <v>1.31</v>
      </c>
      <c r="D1472" s="5">
        <f>C1472/(0.2905*LN(C1472)+0.3655)</f>
        <v>2.9508300484153467</v>
      </c>
      <c r="E1472" s="5">
        <f>D1472*100</f>
        <v>295.08300484153466</v>
      </c>
      <c r="F1472">
        <v>158.869405751252</v>
      </c>
      <c r="G1472" s="4">
        <f>75.6*1000/(287.05*(F1472+273))</f>
        <v>0.60983424058604319</v>
      </c>
      <c r="H1472" s="3">
        <f>SQRT(2*ABS(E1472)/G1472)</f>
        <v>31.108652084749217</v>
      </c>
      <c r="I1472" s="2">
        <f>(2/2*0.0254)^2*3.1416*H1472</f>
        <v>6.3052094146816354E-2</v>
      </c>
      <c r="J1472" s="26"/>
      <c r="K1472" s="26"/>
      <c r="L1472" s="26"/>
      <c r="M1472" s="26"/>
      <c r="N1472" s="39"/>
      <c r="O1472" s="9"/>
      <c r="P1472" s="8"/>
      <c r="Q1472" s="41"/>
      <c r="R1472" s="8"/>
      <c r="S1472" s="41"/>
      <c r="T1472" s="9"/>
      <c r="U1472" s="8"/>
      <c r="V1472" s="51"/>
      <c r="X1472" s="9"/>
      <c r="Y1472" s="9"/>
      <c r="Z1472" s="9"/>
      <c r="AA1472" s="8"/>
      <c r="AB1472" s="12"/>
      <c r="AC1472" s="11"/>
      <c r="AD1472" s="11"/>
      <c r="AE1472" s="11"/>
      <c r="AF1472" s="11"/>
      <c r="AG1472" s="11"/>
      <c r="AH1472" s="10"/>
      <c r="AI1472" s="7">
        <v>14951710.4</v>
      </c>
      <c r="AJ1472" s="31"/>
      <c r="AK1472" s="38">
        <v>1.7113132499999999</v>
      </c>
      <c r="AN1472" s="6"/>
    </row>
    <row r="1473" spans="1:40" x14ac:dyDescent="0.25">
      <c r="A1473" s="6">
        <v>0.53262731481481485</v>
      </c>
      <c r="B1473">
        <v>0.24</v>
      </c>
      <c r="C1473">
        <f>B1473+0.68</f>
        <v>0.92</v>
      </c>
      <c r="D1473" s="5">
        <f>C1473/(0.2905*LN(C1473)+0.3655)</f>
        <v>2.6957523293421808</v>
      </c>
      <c r="E1473" s="5">
        <f>D1473*100</f>
        <v>269.57523293421809</v>
      </c>
      <c r="F1473">
        <v>158.36554915351201</v>
      </c>
      <c r="G1473" s="4">
        <f>75.6*1000/(287.05*(F1473+273))</f>
        <v>0.61054655756696574</v>
      </c>
      <c r="H1473" s="3">
        <f>SQRT(2*ABS(E1473)/G1473)</f>
        <v>29.71635917643485</v>
      </c>
      <c r="I1473" s="2">
        <f>(2/2*0.0254)^2*3.1416*H1473</f>
        <v>6.0230146628941772E-2</v>
      </c>
      <c r="J1473" s="26"/>
      <c r="K1473" s="26"/>
      <c r="L1473" s="26"/>
      <c r="M1473" s="26"/>
      <c r="N1473" s="39"/>
      <c r="O1473" s="9"/>
      <c r="P1473" s="8"/>
      <c r="Q1473" s="41"/>
      <c r="R1473" s="8"/>
      <c r="S1473" s="41"/>
      <c r="T1473" s="9"/>
      <c r="U1473" s="8"/>
      <c r="V1473" s="51"/>
      <c r="X1473" s="9"/>
      <c r="Y1473" s="9"/>
      <c r="Z1473" s="9"/>
      <c r="AA1473" s="8"/>
      <c r="AB1473" s="12"/>
      <c r="AC1473" s="11"/>
      <c r="AD1473" s="11"/>
      <c r="AE1473" s="11"/>
      <c r="AF1473" s="11"/>
      <c r="AG1473" s="11"/>
      <c r="AH1473" s="10"/>
      <c r="AI1473" s="7">
        <v>15593593.5</v>
      </c>
      <c r="AJ1473" s="31"/>
      <c r="AK1473" s="38">
        <v>1.7709917500000001</v>
      </c>
      <c r="AN1473" s="6"/>
    </row>
    <row r="1474" spans="1:40" x14ac:dyDescent="0.25">
      <c r="A1474" s="6">
        <v>0.53263888888888888</v>
      </c>
      <c r="B1474">
        <v>0.2</v>
      </c>
      <c r="C1474">
        <f>B1474+0.68</f>
        <v>0.88000000000000012</v>
      </c>
      <c r="D1474" s="5">
        <f>C1474/(0.2905*LN(C1474)+0.3655)</f>
        <v>2.6799494252592178</v>
      </c>
      <c r="E1474" s="5">
        <f>D1474*100</f>
        <v>267.99494252592177</v>
      </c>
      <c r="F1474">
        <v>157.830508596268</v>
      </c>
      <c r="G1474" s="4">
        <f>75.6*1000/(287.05*(F1474+273))</f>
        <v>0.61130478421031176</v>
      </c>
      <c r="H1474" s="3">
        <f>SQRT(2*ABS(E1474)/G1474)</f>
        <v>29.610749456100937</v>
      </c>
      <c r="I1474" s="2">
        <f>(2/2*0.0254)^2*3.1416*H1474</f>
        <v>6.0016093187758524E-2</v>
      </c>
      <c r="J1474" s="26"/>
      <c r="K1474" s="26"/>
      <c r="L1474" s="26"/>
      <c r="M1474" s="26"/>
      <c r="N1474" s="39"/>
      <c r="O1474" s="9"/>
      <c r="P1474" s="8"/>
      <c r="Q1474" s="41"/>
      <c r="R1474" s="8"/>
      <c r="S1474" s="41"/>
      <c r="T1474" s="9"/>
      <c r="U1474" s="8"/>
      <c r="V1474" s="51"/>
      <c r="X1474" s="9"/>
      <c r="Y1474" s="9"/>
      <c r="Z1474" s="9"/>
      <c r="AA1474" s="8"/>
      <c r="AB1474" s="12"/>
      <c r="AC1474" s="11"/>
      <c r="AD1474" s="11"/>
      <c r="AE1474" s="11"/>
      <c r="AF1474" s="11"/>
      <c r="AG1474" s="11"/>
      <c r="AH1474" s="10"/>
      <c r="AI1474" s="7">
        <v>14629146.199999999</v>
      </c>
      <c r="AJ1474" s="31"/>
      <c r="AK1474" s="38">
        <v>1.81038386</v>
      </c>
      <c r="AN1474" s="6"/>
    </row>
    <row r="1475" spans="1:40" x14ac:dyDescent="0.25">
      <c r="A1475" s="6">
        <v>0.53265046296296303</v>
      </c>
      <c r="B1475">
        <v>0.21</v>
      </c>
      <c r="C1475">
        <f>B1475+0.68</f>
        <v>0.89</v>
      </c>
      <c r="D1475" s="5">
        <f>C1475/(0.2905*LN(C1475)+0.3655)</f>
        <v>2.6835768077843052</v>
      </c>
      <c r="E1475" s="5">
        <f>D1475*100</f>
        <v>268.35768077843051</v>
      </c>
      <c r="F1475">
        <v>157.31292917421499</v>
      </c>
      <c r="G1475" s="4">
        <f>75.6*1000/(287.05*(F1475+273))</f>
        <v>0.61204006022796942</v>
      </c>
      <c r="H1475" s="3">
        <f>SQRT(2*ABS(E1475)/G1475)</f>
        <v>29.612978286718665</v>
      </c>
      <c r="I1475" s="2">
        <f>(2/2*0.0254)^2*3.1416*H1475</f>
        <v>6.002061065889689E-2</v>
      </c>
      <c r="J1475" s="26"/>
      <c r="K1475" s="26"/>
      <c r="L1475" s="26"/>
      <c r="M1475" s="26"/>
      <c r="N1475" s="39"/>
      <c r="O1475" s="9"/>
      <c r="P1475" s="8"/>
      <c r="Q1475" s="41"/>
      <c r="R1475" s="8"/>
      <c r="S1475" s="41"/>
      <c r="T1475" s="9"/>
      <c r="U1475" s="8"/>
      <c r="V1475" s="51"/>
      <c r="X1475" s="9"/>
      <c r="Y1475" s="9"/>
      <c r="Z1475" s="9"/>
      <c r="AA1475" s="8"/>
      <c r="AB1475" s="12"/>
      <c r="AC1475" s="11"/>
      <c r="AD1475" s="11"/>
      <c r="AE1475" s="11"/>
      <c r="AF1475" s="11"/>
      <c r="AG1475" s="11"/>
      <c r="AH1475" s="10"/>
      <c r="AI1475" s="7">
        <v>14615677.199999999</v>
      </c>
      <c r="AJ1475" s="31"/>
      <c r="AK1475" s="37">
        <v>1.8175636900000001</v>
      </c>
      <c r="AN1475" s="6"/>
    </row>
    <row r="1476" spans="1:40" x14ac:dyDescent="0.25">
      <c r="A1476" s="6">
        <v>0.53266203703703707</v>
      </c>
      <c r="B1476">
        <v>0.28000000000000003</v>
      </c>
      <c r="C1476">
        <f>B1476+0.68</f>
        <v>0.96000000000000008</v>
      </c>
      <c r="D1476" s="5">
        <f>C1476/(0.2905*LN(C1476)+0.3655)</f>
        <v>2.7146157496557359</v>
      </c>
      <c r="E1476" s="5">
        <f>D1476*100</f>
        <v>271.46157496557362</v>
      </c>
      <c r="F1476">
        <v>156.67389467985399</v>
      </c>
      <c r="G1476" s="4">
        <f>75.6*1000/(287.05*(F1476+273))</f>
        <v>0.61295031964856528</v>
      </c>
      <c r="H1476" s="3">
        <f>SQRT(2*ABS(E1476)/G1476)</f>
        <v>29.761618277705157</v>
      </c>
      <c r="I1476" s="2">
        <f>(2/2*0.0254)^2*3.1416*H1476</f>
        <v>6.0321879343895844E-2</v>
      </c>
      <c r="J1476" s="26"/>
      <c r="K1476" s="26"/>
      <c r="L1476" s="26"/>
      <c r="M1476" s="26"/>
      <c r="N1476" s="39"/>
      <c r="O1476" s="9"/>
      <c r="P1476" s="8"/>
      <c r="Q1476" s="41"/>
      <c r="R1476" s="8"/>
      <c r="S1476" s="41"/>
      <c r="T1476" s="9"/>
      <c r="U1476" s="8"/>
      <c r="V1476" s="51"/>
      <c r="X1476" s="9"/>
      <c r="Y1476" s="9"/>
      <c r="Z1476" s="9"/>
      <c r="AA1476" s="8"/>
      <c r="AB1476" s="12"/>
      <c r="AC1476" s="11"/>
      <c r="AD1476" s="11"/>
      <c r="AE1476" s="11"/>
      <c r="AF1476" s="11"/>
      <c r="AG1476" s="11"/>
      <c r="AH1476" s="10"/>
      <c r="AI1476" s="7">
        <v>13730560.1</v>
      </c>
      <c r="AJ1476" s="31"/>
      <c r="AK1476" s="37">
        <v>1.8000737899999999</v>
      </c>
      <c r="AN1476" s="6"/>
    </row>
    <row r="1477" spans="1:40" x14ac:dyDescent="0.25">
      <c r="A1477" s="6">
        <v>0.53267361111111111</v>
      </c>
      <c r="B1477">
        <v>0.52</v>
      </c>
      <c r="C1477">
        <f>B1477+0.68</f>
        <v>1.2000000000000002</v>
      </c>
      <c r="D1477" s="5">
        <f>C1477/(0.2905*LN(C1477)+0.3655)</f>
        <v>2.8676273653755349</v>
      </c>
      <c r="E1477" s="5">
        <f>D1477*100</f>
        <v>286.76273653755351</v>
      </c>
      <c r="F1477">
        <v>156.20165443870499</v>
      </c>
      <c r="G1477" s="4">
        <f>75.6*1000/(287.05*(F1477+273))</f>
        <v>0.61362473411964136</v>
      </c>
      <c r="H1477" s="3">
        <f>SQRT(2*ABS(E1477)/G1477)</f>
        <v>30.57207578182355</v>
      </c>
      <c r="I1477" s="2">
        <f>(2/2*0.0254)^2*3.1416*H1477</f>
        <v>6.1964542700458265E-2</v>
      </c>
      <c r="J1477" s="26"/>
      <c r="K1477" s="26"/>
      <c r="L1477" s="26"/>
      <c r="M1477" s="26"/>
      <c r="N1477" s="39"/>
      <c r="O1477" s="9"/>
      <c r="P1477" s="8"/>
      <c r="Q1477" s="41"/>
      <c r="R1477" s="8"/>
      <c r="S1477" s="41"/>
      <c r="T1477" s="9"/>
      <c r="U1477" s="8"/>
      <c r="V1477" s="51"/>
      <c r="X1477" s="9"/>
      <c r="Y1477" s="9"/>
      <c r="Z1477" s="9"/>
      <c r="AA1477" s="8"/>
      <c r="AB1477" s="12"/>
      <c r="AC1477" s="11"/>
      <c r="AD1477" s="11"/>
      <c r="AE1477" s="11"/>
      <c r="AF1477" s="11"/>
      <c r="AG1477" s="11"/>
      <c r="AH1477" s="10"/>
      <c r="AI1477" s="7">
        <v>12370101.300000001</v>
      </c>
      <c r="AJ1477" s="31"/>
      <c r="AK1477" s="37">
        <v>1.72922658</v>
      </c>
      <c r="AN1477" s="6"/>
    </row>
    <row r="1478" spans="1:40" x14ac:dyDescent="0.25">
      <c r="A1478" s="6">
        <v>0.53268518518518515</v>
      </c>
      <c r="B1478">
        <v>1.29</v>
      </c>
      <c r="C1478">
        <f>B1478+0.68</f>
        <v>1.9700000000000002</v>
      </c>
      <c r="D1478" s="5">
        <f>C1478/(0.2905*LN(C1478)+0.3655)</f>
        <v>3.5024168372431981</v>
      </c>
      <c r="E1478" s="5">
        <f>D1478*100</f>
        <v>350.24168372431978</v>
      </c>
      <c r="F1478">
        <v>155.934317380859</v>
      </c>
      <c r="G1478" s="4">
        <f>75.6*1000/(287.05*(F1478+273))</f>
        <v>0.614007181092042</v>
      </c>
      <c r="H1478" s="3">
        <f>SQRT(2*ABS(E1478)/G1478)</f>
        <v>33.776308963475429</v>
      </c>
      <c r="I1478" s="2">
        <f>(2/2*0.0254)^2*3.1416*H1478</f>
        <v>6.8458993558935435E-2</v>
      </c>
      <c r="J1478" s="26"/>
      <c r="K1478" s="26"/>
      <c r="L1478" s="26"/>
      <c r="M1478" s="26"/>
      <c r="N1478" s="39"/>
      <c r="O1478" s="9"/>
      <c r="P1478" s="8"/>
      <c r="Q1478" s="41"/>
      <c r="R1478" s="8"/>
      <c r="S1478" s="41"/>
      <c r="T1478" s="9"/>
      <c r="U1478" s="8"/>
      <c r="V1478" s="51"/>
      <c r="X1478" s="9"/>
      <c r="Y1478" s="9"/>
      <c r="Z1478" s="9"/>
      <c r="AA1478" s="8"/>
      <c r="AB1478" s="12"/>
      <c r="AC1478" s="11"/>
      <c r="AD1478" s="11"/>
      <c r="AE1478" s="11"/>
      <c r="AF1478" s="11"/>
      <c r="AG1478" s="11"/>
      <c r="AH1478" s="10"/>
      <c r="AI1478" s="7">
        <v>11485076.5</v>
      </c>
      <c r="AJ1478" s="31"/>
      <c r="AK1478" s="37">
        <v>1.61675557</v>
      </c>
      <c r="AN1478" s="6"/>
    </row>
    <row r="1479" spans="1:40" x14ac:dyDescent="0.25">
      <c r="A1479" s="6">
        <v>0.53269675925925919</v>
      </c>
      <c r="B1479">
        <v>1.0900000000000001</v>
      </c>
      <c r="C1479">
        <f>B1479+0.68</f>
        <v>1.77</v>
      </c>
      <c r="D1479" s="5">
        <f>C1479/(0.2905*LN(C1479)+0.3655)</f>
        <v>3.3310150579924649</v>
      </c>
      <c r="E1479" s="5">
        <f>D1479*100</f>
        <v>333.10150579924647</v>
      </c>
      <c r="F1479">
        <v>155.78156456940499</v>
      </c>
      <c r="G1479" s="4">
        <f>75.6*1000/(287.05*(F1479+273))</f>
        <v>0.61422592026115475</v>
      </c>
      <c r="H1479" s="3">
        <f>SQRT(2*ABS(E1479)/G1479)</f>
        <v>32.933601483279197</v>
      </c>
      <c r="I1479" s="2">
        <f>(2/2*0.0254)^2*3.1416*H1479</f>
        <v>6.675096483320328E-2</v>
      </c>
      <c r="J1479" s="26"/>
      <c r="K1479" s="26"/>
      <c r="L1479" s="26"/>
      <c r="M1479" s="26"/>
      <c r="N1479" s="39"/>
      <c r="O1479" s="9"/>
      <c r="P1479" s="8"/>
      <c r="Q1479" s="41"/>
      <c r="R1479" s="8"/>
      <c r="S1479" s="41"/>
      <c r="T1479" s="9"/>
      <c r="U1479" s="8"/>
      <c r="V1479" s="51"/>
      <c r="X1479" s="9"/>
      <c r="Y1479" s="9"/>
      <c r="Z1479" s="9"/>
      <c r="AA1479" s="8"/>
      <c r="AB1479" s="12"/>
      <c r="AC1479" s="11"/>
      <c r="AD1479" s="11"/>
      <c r="AE1479" s="11"/>
      <c r="AF1479" s="11"/>
      <c r="AG1479" s="11"/>
      <c r="AH1479" s="10"/>
      <c r="AI1479" s="7">
        <v>10192697.1</v>
      </c>
      <c r="AJ1479" s="31"/>
      <c r="AK1479" s="37">
        <v>1.5004156099999999</v>
      </c>
      <c r="AN1479" s="6"/>
    </row>
    <row r="1480" spans="1:40" x14ac:dyDescent="0.25">
      <c r="A1480" s="6">
        <v>0.53270833333333334</v>
      </c>
      <c r="B1480">
        <v>1.1200000000000001</v>
      </c>
      <c r="C1480">
        <f>B1480+0.68</f>
        <v>1.8000000000000003</v>
      </c>
      <c r="D1480" s="5">
        <f>C1480/(0.2905*LN(C1480)+0.3655)</f>
        <v>3.3566306740309813</v>
      </c>
      <c r="E1480" s="5">
        <f>D1480*100</f>
        <v>335.66306740309813</v>
      </c>
      <c r="F1480">
        <v>155.63576272439201</v>
      </c>
      <c r="G1480" s="4">
        <f>75.6*1000/(287.05*(F1480+273))</f>
        <v>0.61443485120023378</v>
      </c>
      <c r="H1480" s="3">
        <f>SQRT(2*ABS(E1480)/G1480)</f>
        <v>33.054367912615</v>
      </c>
      <c r="I1480" s="2">
        <f>(2/2*0.0254)^2*3.1416*H1480</f>
        <v>6.6995738417462453E-2</v>
      </c>
      <c r="J1480" s="26"/>
      <c r="K1480" s="26"/>
      <c r="L1480" s="26"/>
      <c r="M1480" s="26"/>
      <c r="N1480" s="39"/>
      <c r="O1480" s="9"/>
      <c r="P1480" s="8"/>
      <c r="Q1480" s="41"/>
      <c r="R1480" s="8"/>
      <c r="S1480" s="41"/>
      <c r="T1480" s="9"/>
      <c r="U1480" s="8"/>
      <c r="V1480" s="51"/>
      <c r="X1480" s="9"/>
      <c r="Y1480" s="9"/>
      <c r="Z1480" s="9"/>
      <c r="AA1480" s="8"/>
      <c r="AB1480" s="12"/>
      <c r="AC1480" s="11"/>
      <c r="AD1480" s="11"/>
      <c r="AE1480" s="11"/>
      <c r="AF1480" s="11"/>
      <c r="AG1480" s="11"/>
      <c r="AH1480" s="10"/>
      <c r="AI1480" s="7">
        <v>8606144.3000000007</v>
      </c>
      <c r="AJ1480" s="31"/>
      <c r="AK1480" s="37">
        <v>1.3679975900000001</v>
      </c>
      <c r="AN1480" s="6"/>
    </row>
    <row r="1481" spans="1:40" x14ac:dyDescent="0.25">
      <c r="A1481" s="6">
        <v>0.53271990740740738</v>
      </c>
      <c r="B1481">
        <v>0.45</v>
      </c>
      <c r="C1481">
        <f>B1481+0.68</f>
        <v>1.1300000000000001</v>
      </c>
      <c r="D1481" s="5">
        <f>C1481/(0.2905*LN(C1481)+0.3655)</f>
        <v>2.8179254410358889</v>
      </c>
      <c r="E1481" s="5">
        <f>D1481*100</f>
        <v>281.79254410358891</v>
      </c>
      <c r="F1481">
        <v>155.29558769009901</v>
      </c>
      <c r="G1481" s="4">
        <f>75.6*1000/(287.05*(F1481+273))</f>
        <v>0.61492286789381001</v>
      </c>
      <c r="H1481" s="3">
        <f>SQRT(2*ABS(E1481)/G1481)</f>
        <v>30.273973388864896</v>
      </c>
      <c r="I1481" s="2">
        <f>(2/2*0.0254)^2*3.1416*H1481</f>
        <v>6.1360338439373135E-2</v>
      </c>
      <c r="J1481" s="26"/>
      <c r="K1481" s="26"/>
      <c r="L1481" s="26"/>
      <c r="M1481" s="26"/>
      <c r="N1481" s="39"/>
      <c r="O1481" s="9"/>
      <c r="P1481" s="8"/>
      <c r="Q1481" s="41"/>
      <c r="R1481" s="8"/>
      <c r="S1481" s="41"/>
      <c r="T1481" s="9"/>
      <c r="U1481" s="8"/>
      <c r="V1481" s="51"/>
      <c r="X1481" s="9"/>
      <c r="Y1481" s="9"/>
      <c r="Z1481" s="9"/>
      <c r="AA1481" s="8"/>
      <c r="AB1481" s="12"/>
      <c r="AC1481" s="11"/>
      <c r="AD1481" s="11"/>
      <c r="AE1481" s="11"/>
      <c r="AF1481" s="11"/>
      <c r="AG1481" s="11"/>
      <c r="AH1481" s="10"/>
      <c r="AI1481" s="7">
        <v>7452088.2999999998</v>
      </c>
      <c r="AJ1481" s="31"/>
      <c r="AK1481" s="37">
        <v>1.2196487499999999</v>
      </c>
      <c r="AN1481" s="6"/>
    </row>
    <row r="1482" spans="1:40" x14ac:dyDescent="0.25">
      <c r="A1482" s="6">
        <v>0.53273148148148153</v>
      </c>
      <c r="B1482">
        <v>0.24</v>
      </c>
      <c r="C1482">
        <f>B1482+0.68</f>
        <v>0.92</v>
      </c>
      <c r="D1482" s="5">
        <f>C1482/(0.2905*LN(C1482)+0.3655)</f>
        <v>2.6957523293421808</v>
      </c>
      <c r="E1482" s="5">
        <f>D1482*100</f>
        <v>269.57523293421809</v>
      </c>
      <c r="F1482">
        <v>154.860902262335</v>
      </c>
      <c r="G1482" s="4">
        <f>75.6*1000/(287.05*(F1482+273))</f>
        <v>0.61554759898856293</v>
      </c>
      <c r="H1482" s="3">
        <f>SQRT(2*ABS(E1482)/G1482)</f>
        <v>29.595397102650495</v>
      </c>
      <c r="I1482" s="2">
        <f>(2/2*0.0254)^2*3.1416*H1482</f>
        <v>5.9984976505734006E-2</v>
      </c>
      <c r="J1482" s="26"/>
      <c r="K1482" s="26"/>
      <c r="L1482" s="26"/>
      <c r="M1482" s="26"/>
      <c r="N1482" s="39"/>
      <c r="O1482" s="9"/>
      <c r="P1482" s="8"/>
      <c r="Q1482" s="41"/>
      <c r="R1482" s="8"/>
      <c r="S1482" s="41"/>
      <c r="T1482" s="9"/>
      <c r="U1482" s="8"/>
      <c r="V1482" s="51"/>
      <c r="X1482" s="9"/>
      <c r="Y1482" s="9"/>
      <c r="Z1482" s="9"/>
      <c r="AA1482" s="8"/>
      <c r="AB1482" s="12"/>
      <c r="AC1482" s="11"/>
      <c r="AD1482" s="11"/>
      <c r="AE1482" s="11"/>
      <c r="AF1482" s="11"/>
      <c r="AG1482" s="11"/>
      <c r="AH1482" s="10"/>
      <c r="AI1482" s="7">
        <v>7603324.2000000002</v>
      </c>
      <c r="AJ1482" s="31"/>
      <c r="AK1482" s="37">
        <v>1.0706848899999999</v>
      </c>
      <c r="AN1482" s="6"/>
    </row>
    <row r="1483" spans="1:40" x14ac:dyDescent="0.25">
      <c r="A1483" s="6">
        <v>0.53274305555555557</v>
      </c>
      <c r="B1483">
        <v>0.28999999999999998</v>
      </c>
      <c r="C1483">
        <f>B1483+0.68</f>
        <v>0.97</v>
      </c>
      <c r="D1483" s="5">
        <f>C1483/(0.2905*LN(C1483)+0.3655)</f>
        <v>2.7197410564993283</v>
      </c>
      <c r="E1483" s="5">
        <f>D1483*100</f>
        <v>271.97410564993282</v>
      </c>
      <c r="F1483">
        <v>154.54943064577199</v>
      </c>
      <c r="G1483" s="4">
        <f>75.6*1000/(287.05*(F1483+273))</f>
        <v>0.6159960280870157</v>
      </c>
      <c r="H1483" s="3">
        <f>SQRT(2*ABS(E1483)/G1483)</f>
        <v>29.71596379566277</v>
      </c>
      <c r="I1483" s="2">
        <f>(2/2*0.0254)^2*3.1416*H1483</f>
        <v>6.0229345257490602E-2</v>
      </c>
      <c r="J1483" s="26"/>
      <c r="K1483" s="26"/>
      <c r="L1483" s="26"/>
      <c r="M1483" s="26"/>
      <c r="N1483" s="39"/>
      <c r="O1483" s="9"/>
      <c r="P1483" s="8"/>
      <c r="Q1483" s="41"/>
      <c r="R1483" s="8"/>
      <c r="S1483" s="41"/>
      <c r="T1483" s="9"/>
      <c r="U1483" s="8"/>
      <c r="V1483" s="51"/>
      <c r="X1483" s="9"/>
      <c r="Y1483" s="9"/>
      <c r="Z1483" s="9"/>
      <c r="AA1483" s="8"/>
      <c r="AB1483" s="12"/>
      <c r="AC1483" s="11"/>
      <c r="AD1483" s="11"/>
      <c r="AE1483" s="11"/>
      <c r="AF1483" s="11"/>
      <c r="AG1483" s="11"/>
      <c r="AH1483" s="10"/>
      <c r="AI1483" s="7">
        <v>6697705.4000000004</v>
      </c>
      <c r="AJ1483" s="31"/>
      <c r="AK1483" s="37">
        <v>1.0143196800000001</v>
      </c>
      <c r="AN1483" s="6"/>
    </row>
    <row r="1484" spans="1:40" x14ac:dyDescent="0.25">
      <c r="A1484" s="6">
        <v>0.53275462962962961</v>
      </c>
      <c r="B1484">
        <v>0.22</v>
      </c>
      <c r="C1484">
        <f>B1484+0.68</f>
        <v>0.9</v>
      </c>
      <c r="D1484" s="5">
        <f>C1484/(0.2905*LN(C1484)+0.3655)</f>
        <v>2.6874273799901629</v>
      </c>
      <c r="E1484" s="5">
        <f>D1484*100</f>
        <v>268.7427379990163</v>
      </c>
      <c r="F1484">
        <v>154.01078083562001</v>
      </c>
      <c r="G1484" s="4">
        <f>75.6*1000/(287.05*(F1484+273))</f>
        <v>0.61677307203643095</v>
      </c>
      <c r="H1484" s="3">
        <f>SQRT(2*ABS(E1484)/G1484)</f>
        <v>29.520293046312982</v>
      </c>
      <c r="I1484" s="2">
        <f>(2/2*0.0254)^2*3.1416*H1484</f>
        <v>5.9832753001542963E-2</v>
      </c>
      <c r="J1484" s="26"/>
      <c r="K1484" s="26"/>
      <c r="L1484" s="26"/>
      <c r="M1484" s="26"/>
      <c r="N1484" s="39"/>
      <c r="O1484" s="9"/>
      <c r="P1484" s="8"/>
      <c r="Q1484" s="41"/>
      <c r="R1484" s="8"/>
      <c r="S1484" s="41"/>
      <c r="T1484" s="9"/>
      <c r="U1484" s="8"/>
      <c r="V1484" s="51"/>
      <c r="X1484" s="9"/>
      <c r="Y1484" s="9"/>
      <c r="Z1484" s="9"/>
      <c r="AA1484" s="8"/>
      <c r="AB1484" s="12"/>
      <c r="AC1484" s="11"/>
      <c r="AD1484" s="11"/>
      <c r="AE1484" s="11"/>
      <c r="AF1484" s="11"/>
      <c r="AG1484" s="11"/>
      <c r="AH1484" s="10"/>
      <c r="AI1484" s="7">
        <v>6932833.5</v>
      </c>
      <c r="AJ1484" s="31"/>
      <c r="AK1484" s="37">
        <v>0.93739333000000002</v>
      </c>
      <c r="AN1484" s="6"/>
    </row>
    <row r="1485" spans="1:40" x14ac:dyDescent="0.25">
      <c r="A1485" s="6">
        <v>0.53276620370370364</v>
      </c>
      <c r="B1485">
        <v>0.24</v>
      </c>
      <c r="C1485">
        <f>B1485+0.68</f>
        <v>0.92</v>
      </c>
      <c r="D1485" s="5">
        <f>C1485/(0.2905*LN(C1485)+0.3655)</f>
        <v>2.6957523293421808</v>
      </c>
      <c r="E1485" s="5">
        <f>D1485*100</f>
        <v>269.57523293421809</v>
      </c>
      <c r="F1485">
        <v>153.60836743370999</v>
      </c>
      <c r="G1485" s="4">
        <f>75.6*1000/(287.05*(F1485+273))</f>
        <v>0.61735486500879522</v>
      </c>
      <c r="H1485" s="3">
        <f>SQRT(2*ABS(E1485)/G1485)</f>
        <v>29.552046057149834</v>
      </c>
      <c r="I1485" s="2">
        <f>(2/2*0.0254)^2*3.1416*H1485</f>
        <v>5.9897111104339436E-2</v>
      </c>
      <c r="J1485" s="26"/>
      <c r="K1485" s="26"/>
      <c r="L1485" s="26"/>
      <c r="M1485" s="26"/>
      <c r="N1485" s="39"/>
      <c r="O1485" s="9"/>
      <c r="P1485" s="8"/>
      <c r="Q1485" s="41"/>
      <c r="R1485" s="8"/>
      <c r="S1485" s="41"/>
      <c r="T1485" s="9"/>
      <c r="U1485" s="8"/>
      <c r="V1485" s="51"/>
      <c r="X1485" s="9"/>
      <c r="Y1485" s="9"/>
      <c r="Z1485" s="9"/>
      <c r="AA1485" s="8"/>
      <c r="AB1485" s="12"/>
      <c r="AC1485" s="11"/>
      <c r="AD1485" s="11"/>
      <c r="AE1485" s="11"/>
      <c r="AF1485" s="11"/>
      <c r="AG1485" s="11"/>
      <c r="AH1485" s="10"/>
      <c r="AI1485" s="7">
        <v>7394262.2999999998</v>
      </c>
      <c r="AJ1485" s="31"/>
      <c r="AK1485" s="37">
        <v>0.90691602999999998</v>
      </c>
      <c r="AN1485" s="6"/>
    </row>
    <row r="1486" spans="1:40" x14ac:dyDescent="0.25">
      <c r="A1486" s="6">
        <v>0.53277777777777779</v>
      </c>
      <c r="B1486">
        <v>0.17</v>
      </c>
      <c r="C1486">
        <f>B1486+0.68</f>
        <v>0.85000000000000009</v>
      </c>
      <c r="D1486" s="5">
        <f>C1486/(0.2905*LN(C1486)+0.3655)</f>
        <v>2.6705352691482691</v>
      </c>
      <c r="E1486" s="5">
        <f>D1486*100</f>
        <v>267.05352691482693</v>
      </c>
      <c r="F1486">
        <v>153.209483063362</v>
      </c>
      <c r="G1486" s="4">
        <f>75.6*1000/(287.05*(F1486+273))</f>
        <v>0.61793264006166437</v>
      </c>
      <c r="H1486" s="3">
        <f>SQRT(2*ABS(E1486)/G1486)</f>
        <v>29.399746714855592</v>
      </c>
      <c r="I1486" s="2">
        <f>(2/2*0.0254)^2*3.1416*H1486</f>
        <v>5.9588425519291464E-2</v>
      </c>
      <c r="J1486" s="26"/>
      <c r="K1486" s="26"/>
      <c r="L1486" s="26"/>
      <c r="M1486" s="26"/>
      <c r="N1486" s="39"/>
      <c r="O1486" s="9"/>
      <c r="P1486" s="8"/>
      <c r="Q1486" s="41"/>
      <c r="R1486" s="8"/>
      <c r="S1486" s="41"/>
      <c r="T1486" s="9"/>
      <c r="U1486" s="8"/>
      <c r="V1486" s="51"/>
      <c r="X1486" s="9"/>
      <c r="Y1486" s="9"/>
      <c r="Z1486" s="9"/>
      <c r="AA1486" s="8"/>
      <c r="AB1486" s="12"/>
      <c r="AC1486" s="11"/>
      <c r="AD1486" s="11"/>
      <c r="AE1486" s="11"/>
      <c r="AF1486" s="11"/>
      <c r="AG1486" s="11"/>
      <c r="AH1486" s="10"/>
      <c r="AI1486" s="7">
        <v>7805934.2999999998</v>
      </c>
      <c r="AJ1486" s="31"/>
      <c r="AK1486" s="37">
        <v>0.90844097000000001</v>
      </c>
      <c r="AN1486" s="6"/>
    </row>
    <row r="1487" spans="1:40" x14ac:dyDescent="0.25">
      <c r="A1487" s="6">
        <v>0.53278935185185183</v>
      </c>
      <c r="B1487">
        <v>0.17</v>
      </c>
      <c r="C1487">
        <f>B1487+0.68</f>
        <v>0.85000000000000009</v>
      </c>
      <c r="D1487" s="5">
        <f>C1487/(0.2905*LN(C1487)+0.3655)</f>
        <v>2.6705352691482691</v>
      </c>
      <c r="E1487" s="5">
        <f>D1487*100</f>
        <v>267.05352691482693</v>
      </c>
      <c r="F1487">
        <v>152.80025574514301</v>
      </c>
      <c r="G1487" s="4">
        <f>75.6*1000/(287.05*(F1487+273))</f>
        <v>0.61852652161462374</v>
      </c>
      <c r="H1487" s="3">
        <f>SQRT(2*ABS(E1487)/G1487)</f>
        <v>29.385629163134805</v>
      </c>
      <c r="I1487" s="2">
        <f>(2/2*0.0254)^2*3.1416*H1487</f>
        <v>5.95598115762059E-2</v>
      </c>
      <c r="J1487" s="26"/>
      <c r="K1487" s="26"/>
      <c r="L1487" s="26"/>
      <c r="M1487" s="26"/>
      <c r="N1487" s="39"/>
      <c r="O1487" s="9"/>
      <c r="P1487" s="8"/>
      <c r="Q1487" s="41"/>
      <c r="R1487" s="8"/>
      <c r="S1487" s="41"/>
      <c r="T1487" s="9"/>
      <c r="U1487" s="8"/>
      <c r="V1487" s="51"/>
      <c r="X1487" s="9"/>
      <c r="Y1487" s="9"/>
      <c r="Z1487" s="9"/>
      <c r="AA1487" s="8"/>
      <c r="AB1487" s="12"/>
      <c r="AC1487" s="11"/>
      <c r="AD1487" s="11"/>
      <c r="AE1487" s="11"/>
      <c r="AF1487" s="11"/>
      <c r="AG1487" s="11"/>
      <c r="AH1487" s="10"/>
      <c r="AI1487" s="7">
        <v>7784462.2999999998</v>
      </c>
      <c r="AJ1487" s="31"/>
      <c r="AK1487" s="37">
        <v>0.91881760999999995</v>
      </c>
      <c r="AN1487" s="6"/>
    </row>
    <row r="1488" spans="1:40" x14ac:dyDescent="0.25">
      <c r="A1488" s="6">
        <v>0.53280092592592598</v>
      </c>
      <c r="B1488">
        <v>0.24</v>
      </c>
      <c r="C1488">
        <f>B1488+0.68</f>
        <v>0.92</v>
      </c>
      <c r="D1488" s="5">
        <f>C1488/(0.2905*LN(C1488)+0.3655)</f>
        <v>2.6957523293421808</v>
      </c>
      <c r="E1488" s="5">
        <f>D1488*100</f>
        <v>269.57523293421809</v>
      </c>
      <c r="F1488">
        <v>152.28361140123599</v>
      </c>
      <c r="G1488" s="4">
        <f>75.6*1000/(287.05*(F1488+273))</f>
        <v>0.61927792190464614</v>
      </c>
      <c r="H1488" s="3">
        <f>SQRT(2*ABS(E1488)/G1488)</f>
        <v>29.506126081934831</v>
      </c>
      <c r="I1488" s="2">
        <f>(2/2*0.0254)^2*3.1416*H1488</f>
        <v>5.9804038907171009E-2</v>
      </c>
      <c r="J1488" s="26"/>
      <c r="K1488" s="26"/>
      <c r="L1488" s="26"/>
      <c r="M1488" s="26"/>
      <c r="N1488" s="39"/>
      <c r="O1488" s="9"/>
      <c r="P1488" s="8"/>
      <c r="Q1488" s="41"/>
      <c r="R1488" s="8"/>
      <c r="S1488" s="41"/>
      <c r="T1488" s="9"/>
      <c r="U1488" s="8"/>
      <c r="X1488" s="9"/>
      <c r="Y1488" s="9"/>
      <c r="Z1488" s="9"/>
      <c r="AA1488" s="8"/>
      <c r="AB1488" s="12"/>
      <c r="AC1488" s="11"/>
      <c r="AD1488" s="11"/>
      <c r="AE1488" s="11"/>
      <c r="AF1488" s="11"/>
      <c r="AG1488" s="11"/>
      <c r="AH1488" s="10"/>
      <c r="AI1488" s="7">
        <v>7524111.5999999996</v>
      </c>
      <c r="AJ1488" s="31"/>
      <c r="AK1488" s="37">
        <v>0.90554977000000003</v>
      </c>
      <c r="AN1488" s="6"/>
    </row>
    <row r="1489" spans="1:40" x14ac:dyDescent="0.25">
      <c r="A1489" s="6">
        <v>0.53281250000000002</v>
      </c>
      <c r="B1489">
        <v>0.24</v>
      </c>
      <c r="C1489">
        <f>B1489+0.68</f>
        <v>0.92</v>
      </c>
      <c r="D1489" s="5">
        <f>C1489/(0.2905*LN(C1489)+0.3655)</f>
        <v>2.6957523293421808</v>
      </c>
      <c r="E1489" s="5">
        <f>D1489*100</f>
        <v>269.57523293421809</v>
      </c>
      <c r="F1489">
        <v>151.88146343908701</v>
      </c>
      <c r="G1489" s="4">
        <f>75.6*1000/(287.05*(F1489+273))</f>
        <v>0.61986406504273928</v>
      </c>
      <c r="H1489" s="3">
        <f>SQRT(2*ABS(E1489)/G1489)</f>
        <v>29.492172293728657</v>
      </c>
      <c r="I1489" s="2">
        <f>(2/2*0.0254)^2*3.1416*H1489</f>
        <v>5.9775756885652252E-2</v>
      </c>
      <c r="J1489" s="26"/>
      <c r="K1489" s="26"/>
      <c r="L1489" s="26"/>
      <c r="M1489" s="26"/>
      <c r="N1489" s="39"/>
      <c r="O1489" s="9"/>
      <c r="P1489" s="8"/>
      <c r="Q1489" s="41"/>
      <c r="R1489" s="8"/>
      <c r="S1489" s="41"/>
      <c r="T1489" s="9"/>
      <c r="U1489" s="8"/>
      <c r="X1489" s="9"/>
      <c r="Y1489" s="9"/>
      <c r="Z1489" s="9"/>
      <c r="AA1489" s="8"/>
      <c r="AB1489" s="12"/>
      <c r="AC1489" s="11"/>
      <c r="AD1489" s="11"/>
      <c r="AE1489" s="11"/>
      <c r="AF1489" s="11"/>
      <c r="AG1489" s="11"/>
      <c r="AH1489" s="10"/>
      <c r="AI1489" s="7">
        <v>7564529.5</v>
      </c>
      <c r="AJ1489" s="31"/>
      <c r="AK1489" s="37">
        <v>0.89258590000000004</v>
      </c>
      <c r="AN1489" s="6"/>
    </row>
    <row r="1490" spans="1:40" x14ac:dyDescent="0.25">
      <c r="A1490" s="6">
        <v>0.53282407407407406</v>
      </c>
      <c r="B1490">
        <v>0.17</v>
      </c>
      <c r="C1490">
        <f>B1490+0.68</f>
        <v>0.85000000000000009</v>
      </c>
      <c r="D1490" s="5">
        <f>C1490/(0.2905*LN(C1490)+0.3655)</f>
        <v>2.6705352691482691</v>
      </c>
      <c r="E1490" s="5">
        <f>D1490*100</f>
        <v>267.05352691482693</v>
      </c>
      <c r="F1490">
        <v>151.43432185394201</v>
      </c>
      <c r="G1490" s="4">
        <f>75.6*1000/(287.05*(F1490+273))</f>
        <v>0.62051709187479887</v>
      </c>
      <c r="H1490" s="3">
        <f>SQRT(2*ABS(E1490)/G1490)</f>
        <v>29.338457903211935</v>
      </c>
      <c r="I1490" s="2">
        <f>(2/2*0.0254)^2*3.1416*H1490</f>
        <v>5.9464203231827044E-2</v>
      </c>
      <c r="J1490" s="26"/>
      <c r="K1490" s="26"/>
      <c r="L1490" s="26"/>
      <c r="M1490" s="26"/>
      <c r="N1490" s="39"/>
      <c r="O1490" s="9"/>
      <c r="P1490" s="8"/>
      <c r="Q1490" s="41"/>
      <c r="R1490" s="8"/>
      <c r="S1490" s="41"/>
      <c r="T1490" s="9"/>
      <c r="U1490" s="8"/>
      <c r="X1490" s="9"/>
      <c r="Y1490" s="9"/>
      <c r="Z1490" s="9"/>
      <c r="AA1490" s="8"/>
      <c r="AB1490" s="12"/>
      <c r="AC1490" s="11"/>
      <c r="AD1490" s="11"/>
      <c r="AE1490" s="11"/>
      <c r="AF1490" s="11"/>
      <c r="AG1490" s="11"/>
      <c r="AH1490" s="10"/>
      <c r="AI1490" s="7">
        <v>6762280.7000000002</v>
      </c>
      <c r="AJ1490" s="31"/>
      <c r="AK1490" s="38">
        <v>0.8720464</v>
      </c>
      <c r="AN1490" s="6"/>
    </row>
    <row r="1491" spans="1:40" x14ac:dyDescent="0.25">
      <c r="A1491" s="6">
        <v>0.5328356481481481</v>
      </c>
      <c r="B1491">
        <v>0.2</v>
      </c>
      <c r="C1491">
        <f>B1491+0.68</f>
        <v>0.88000000000000012</v>
      </c>
      <c r="D1491" s="5">
        <f>C1491/(0.2905*LN(C1491)+0.3655)</f>
        <v>2.6799494252592178</v>
      </c>
      <c r="E1491" s="5">
        <f>D1491*100</f>
        <v>267.99494252592177</v>
      </c>
      <c r="F1491">
        <v>151.09815143159901</v>
      </c>
      <c r="G1491" s="4">
        <f>75.6*1000/(287.05*(F1491+273))</f>
        <v>0.6210089579490613</v>
      </c>
      <c r="H1491" s="3">
        <f>SQRT(2*ABS(E1491)/G1491)</f>
        <v>29.37848286101574</v>
      </c>
      <c r="I1491" s="2">
        <f>(2/2*0.0254)^2*3.1416*H1491</f>
        <v>5.9545327203408729E-2</v>
      </c>
      <c r="J1491" s="26"/>
      <c r="K1491" s="26"/>
      <c r="L1491" s="26"/>
      <c r="M1491" s="26"/>
      <c r="N1491" s="39"/>
      <c r="O1491" s="9"/>
      <c r="P1491" s="8"/>
      <c r="Q1491" s="41"/>
      <c r="R1491" s="8"/>
      <c r="S1491" s="41"/>
      <c r="T1491" s="9"/>
      <c r="U1491" s="8"/>
      <c r="X1491" s="9"/>
      <c r="Y1491" s="9"/>
      <c r="Z1491" s="9"/>
      <c r="AA1491" s="8"/>
      <c r="AB1491" s="12"/>
      <c r="AC1491" s="11"/>
      <c r="AD1491" s="11"/>
      <c r="AE1491" s="11"/>
      <c r="AF1491" s="11"/>
      <c r="AG1491" s="11"/>
      <c r="AH1491" s="10"/>
      <c r="AI1491" s="7">
        <v>6599384.5999999996</v>
      </c>
      <c r="AJ1491" s="31"/>
      <c r="AK1491" s="38">
        <v>0.83014193000000003</v>
      </c>
      <c r="AN1491" s="6"/>
    </row>
    <row r="1492" spans="1:40" x14ac:dyDescent="0.25">
      <c r="A1492" s="6">
        <v>0.53284722222222225</v>
      </c>
      <c r="B1492">
        <v>0.18</v>
      </c>
      <c r="C1492">
        <f>B1492+0.68</f>
        <v>0.8600000000000001</v>
      </c>
      <c r="D1492" s="5">
        <f>C1492/(0.2905*LN(C1492)+0.3655)</f>
        <v>2.6734148587386759</v>
      </c>
      <c r="E1492" s="5">
        <f>D1492*100</f>
        <v>267.34148587386761</v>
      </c>
      <c r="F1492">
        <v>150.60610751224999</v>
      </c>
      <c r="G1492" s="4">
        <f>75.6*1000/(287.05*(F1492+273))</f>
        <v>0.62173029712760763</v>
      </c>
      <c r="H1492" s="3">
        <f>SQRT(2*ABS(E1492)/G1492)</f>
        <v>29.32561718313033</v>
      </c>
      <c r="I1492" s="2">
        <f>(2/2*0.0254)^2*3.1416*H1492</f>
        <v>5.943817721535765E-2</v>
      </c>
      <c r="J1492" s="26"/>
      <c r="K1492" s="26"/>
      <c r="L1492" s="26"/>
      <c r="M1492" s="26"/>
      <c r="N1492" s="39"/>
      <c r="O1492" s="9"/>
      <c r="P1492" s="8"/>
      <c r="Q1492" s="41"/>
      <c r="R1492" s="8"/>
      <c r="S1492" s="41"/>
      <c r="T1492" s="9"/>
      <c r="U1492" s="8"/>
      <c r="X1492" s="9"/>
      <c r="Y1492" s="9"/>
      <c r="Z1492" s="9"/>
      <c r="AA1492" s="8"/>
      <c r="AB1492" s="12"/>
      <c r="AC1492" s="11"/>
      <c r="AD1492" s="11"/>
      <c r="AE1492" s="11"/>
      <c r="AF1492" s="11"/>
      <c r="AG1492" s="11"/>
      <c r="AH1492" s="10"/>
      <c r="AI1492" s="7">
        <v>6428841.2999999998</v>
      </c>
      <c r="AJ1492" s="31"/>
      <c r="AK1492" s="38">
        <v>0.80362681999999996</v>
      </c>
      <c r="AN1492" s="6"/>
    </row>
    <row r="1493" spans="1:40" x14ac:dyDescent="0.25">
      <c r="A1493" s="6">
        <v>0.53285879629629629</v>
      </c>
      <c r="B1493">
        <v>0.2</v>
      </c>
      <c r="C1493">
        <f>B1493+0.68</f>
        <v>0.88000000000000012</v>
      </c>
      <c r="D1493" s="5">
        <f>C1493/(0.2905*LN(C1493)+0.3655)</f>
        <v>2.6799494252592178</v>
      </c>
      <c r="E1493" s="5">
        <f>D1493*100</f>
        <v>267.99494252592177</v>
      </c>
      <c r="F1493">
        <v>150.20769323270801</v>
      </c>
      <c r="G1493" s="4">
        <f>75.6*1000/(287.05*(F1493+273))</f>
        <v>0.62231560366234329</v>
      </c>
      <c r="H1493" s="3">
        <f>SQRT(2*ABS(E1493)/G1493)</f>
        <v>29.347624370872126</v>
      </c>
      <c r="I1493" s="2">
        <f>(2/2*0.0254)^2*3.1416*H1493</f>
        <v>5.9482782146153816E-2</v>
      </c>
      <c r="J1493" s="26"/>
      <c r="K1493" s="26"/>
      <c r="L1493" s="26"/>
      <c r="M1493" s="26"/>
      <c r="N1493" s="39"/>
      <c r="O1493" s="9"/>
      <c r="P1493" s="8"/>
      <c r="Q1493" s="41"/>
      <c r="R1493" s="8"/>
      <c r="S1493" s="41"/>
      <c r="T1493" s="9"/>
      <c r="U1493" s="8"/>
      <c r="X1493" s="9"/>
      <c r="Y1493" s="9"/>
      <c r="Z1493" s="9"/>
      <c r="AA1493" s="8"/>
      <c r="AB1493" s="12"/>
      <c r="AC1493" s="11"/>
      <c r="AD1493" s="11"/>
      <c r="AE1493" s="11"/>
      <c r="AF1493" s="11"/>
      <c r="AG1493" s="11"/>
      <c r="AH1493" s="10"/>
      <c r="AI1493" s="7">
        <v>6711640.4000000004</v>
      </c>
      <c r="AJ1493" s="31"/>
      <c r="AK1493" s="38">
        <v>0.78390289000000002</v>
      </c>
      <c r="AN1493" s="6"/>
    </row>
    <row r="1494" spans="1:40" x14ac:dyDescent="0.25">
      <c r="A1494" s="6">
        <v>0.53287037037037044</v>
      </c>
      <c r="B1494">
        <v>0.19</v>
      </c>
      <c r="C1494">
        <f>B1494+0.68</f>
        <v>0.87000000000000011</v>
      </c>
      <c r="D1494" s="5">
        <f>C1494/(0.2905*LN(C1494)+0.3655)</f>
        <v>2.6765576696495312</v>
      </c>
      <c r="E1494" s="5">
        <f>D1494*100</f>
        <v>267.6557669649531</v>
      </c>
      <c r="F1494">
        <v>149.81280766933099</v>
      </c>
      <c r="G1494" s="4">
        <f>75.6*1000/(287.05*(F1494+273))</f>
        <v>0.62289681464576907</v>
      </c>
      <c r="H1494" s="3">
        <f>SQRT(2*ABS(E1494)/G1494)</f>
        <v>29.315360920941107</v>
      </c>
      <c r="I1494" s="2">
        <f>(2/2*0.0254)^2*3.1416*H1494</f>
        <v>5.9417389467711509E-2</v>
      </c>
      <c r="J1494" s="26"/>
      <c r="K1494" s="26"/>
      <c r="L1494" s="26"/>
      <c r="M1494" s="26"/>
      <c r="N1494" s="39"/>
      <c r="O1494" s="9"/>
      <c r="P1494" s="8"/>
      <c r="Q1494" s="41"/>
      <c r="R1494" s="8"/>
      <c r="S1494" s="41"/>
      <c r="T1494" s="9"/>
      <c r="U1494" s="8"/>
      <c r="X1494" s="9"/>
      <c r="Y1494" s="9"/>
      <c r="Z1494" s="9"/>
      <c r="AA1494" s="8"/>
      <c r="AB1494" s="12"/>
      <c r="AC1494" s="11"/>
      <c r="AD1494" s="11"/>
      <c r="AE1494" s="11"/>
      <c r="AF1494" s="11"/>
      <c r="AG1494" s="11"/>
      <c r="AH1494" s="10"/>
      <c r="AI1494" s="7">
        <v>5868741.0999999996</v>
      </c>
      <c r="AJ1494" s="31"/>
      <c r="AK1494" s="38">
        <v>0.75732067999999997</v>
      </c>
      <c r="AN1494" s="6"/>
    </row>
    <row r="1495" spans="1:40" x14ac:dyDescent="0.25">
      <c r="A1495" s="6">
        <v>0.53288194444444448</v>
      </c>
      <c r="B1495">
        <v>1.92</v>
      </c>
      <c r="C1495">
        <f>B1495+0.68</f>
        <v>2.6</v>
      </c>
      <c r="D1495" s="5">
        <f>C1495/(0.2905*LN(C1495)+0.3655)</f>
        <v>4.0430675342533524</v>
      </c>
      <c r="E1495" s="5">
        <f>D1495*100</f>
        <v>404.30675342533522</v>
      </c>
      <c r="F1495">
        <v>149.48032250729801</v>
      </c>
      <c r="G1495" s="4">
        <f>75.6*1000/(287.05*(F1495+273))</f>
        <v>0.62338702433676307</v>
      </c>
      <c r="H1495" s="3">
        <f>SQRT(2*ABS(E1495)/G1495)</f>
        <v>36.015679800188927</v>
      </c>
      <c r="I1495" s="2">
        <f>(2/2*0.0254)^2*3.1416*H1495</f>
        <v>7.2997827978422067E-2</v>
      </c>
      <c r="J1495" s="26"/>
      <c r="K1495" s="26"/>
      <c r="L1495" s="26"/>
      <c r="M1495" s="26"/>
      <c r="N1495" s="39"/>
      <c r="O1495" s="9"/>
      <c r="P1495" s="8"/>
      <c r="Q1495" s="41"/>
      <c r="R1495" s="8"/>
      <c r="S1495" s="41"/>
      <c r="T1495" s="9"/>
      <c r="U1495" s="8"/>
      <c r="X1495" s="9"/>
      <c r="Y1495" s="9"/>
      <c r="Z1495" s="9"/>
      <c r="AA1495" s="8"/>
      <c r="AB1495" s="12"/>
      <c r="AC1495" s="11"/>
      <c r="AD1495" s="11"/>
      <c r="AE1495" s="11"/>
      <c r="AF1495" s="11"/>
      <c r="AG1495" s="11"/>
      <c r="AH1495" s="10"/>
      <c r="AI1495" s="7">
        <v>1688958.5</v>
      </c>
      <c r="AJ1495" s="31"/>
      <c r="AK1495" s="38">
        <v>0.90034159000000002</v>
      </c>
      <c r="AN1495" s="6"/>
    </row>
    <row r="1496" spans="1:40" x14ac:dyDescent="0.25">
      <c r="A1496" s="6">
        <v>0.53289351851851852</v>
      </c>
      <c r="B1496">
        <v>2.3199999999999998</v>
      </c>
      <c r="C1496">
        <f>B1496+0.68</f>
        <v>3</v>
      </c>
      <c r="D1496" s="5">
        <f>C1496/(0.2905*LN(C1496)+0.3655)</f>
        <v>4.3818209533651151</v>
      </c>
      <c r="E1496" s="5">
        <f>D1496*100</f>
        <v>438.18209533651151</v>
      </c>
      <c r="F1496">
        <v>149.608462385564</v>
      </c>
      <c r="G1496" s="4">
        <f>75.6*1000/(287.05*(F1496+273))</f>
        <v>0.62319800602662279</v>
      </c>
      <c r="H1496" s="3">
        <f>SQRT(2*ABS(E1496)/G1496)</f>
        <v>37.499828726020318</v>
      </c>
      <c r="I1496" s="2">
        <f>(2/2*0.0254)^2*3.1416*H1496</f>
        <v>7.6005952455962311E-2</v>
      </c>
      <c r="J1496" s="26"/>
      <c r="K1496" s="26"/>
      <c r="L1496" s="26"/>
      <c r="M1496" s="26"/>
      <c r="N1496" s="39"/>
      <c r="O1496" s="9"/>
      <c r="P1496" s="8"/>
      <c r="Q1496" s="41"/>
      <c r="R1496" s="8"/>
      <c r="S1496" s="41"/>
      <c r="T1496" s="9"/>
      <c r="U1496" s="8"/>
      <c r="X1496" s="9"/>
      <c r="Y1496" s="9"/>
      <c r="Z1496" s="9"/>
      <c r="AA1496" s="8"/>
      <c r="AB1496" s="12"/>
      <c r="AC1496" s="11"/>
      <c r="AD1496" s="11"/>
      <c r="AE1496" s="11"/>
      <c r="AF1496" s="11"/>
      <c r="AG1496" s="11"/>
      <c r="AH1496" s="10"/>
      <c r="AI1496" s="7">
        <v>203126.7</v>
      </c>
      <c r="AJ1496" s="31"/>
      <c r="AK1496" s="37">
        <v>1.75917674</v>
      </c>
      <c r="AN1496" s="6"/>
    </row>
    <row r="1497" spans="1:40" x14ac:dyDescent="0.25">
      <c r="A1497" s="6">
        <v>0.53290509259259256</v>
      </c>
      <c r="B1497">
        <v>1.1100000000000001</v>
      </c>
      <c r="C1497">
        <f>B1497+0.68</f>
        <v>1.79</v>
      </c>
      <c r="D1497" s="5">
        <f>C1497/(0.2905*LN(C1497)+0.3655)</f>
        <v>3.3480871277483226</v>
      </c>
      <c r="E1497" s="5">
        <f>D1497*100</f>
        <v>334.80871277483226</v>
      </c>
      <c r="F1497">
        <v>149.698510713247</v>
      </c>
      <c r="G1497" s="4">
        <f>75.6*1000/(287.05*(F1497+273))</f>
        <v>0.62306524488165593</v>
      </c>
      <c r="H1497" s="3">
        <f>SQRT(2*ABS(E1497)/G1497)</f>
        <v>32.782842719074353</v>
      </c>
      <c r="I1497" s="2">
        <f>(2/2*0.0254)^2*3.1416*H1497</f>
        <v>6.6445401745217167E-2</v>
      </c>
      <c r="J1497" s="26"/>
      <c r="K1497" s="26"/>
      <c r="L1497" s="26"/>
      <c r="M1497" s="26"/>
      <c r="N1497" s="39"/>
      <c r="O1497" s="9"/>
      <c r="P1497" s="8"/>
      <c r="Q1497" s="41"/>
      <c r="R1497" s="8"/>
      <c r="S1497" s="41"/>
      <c r="T1497" s="9"/>
      <c r="U1497" s="8"/>
      <c r="X1497" s="9"/>
      <c r="Y1497" s="9"/>
      <c r="Z1497" s="9"/>
      <c r="AA1497" s="8"/>
      <c r="AB1497" s="12"/>
      <c r="AC1497" s="11"/>
      <c r="AD1497" s="11"/>
      <c r="AE1497" s="11"/>
      <c r="AF1497" s="11"/>
      <c r="AG1497" s="11"/>
      <c r="AH1497" s="10"/>
      <c r="AI1497" s="7">
        <v>122106.9</v>
      </c>
      <c r="AJ1497" s="31"/>
      <c r="AK1497" s="37">
        <v>1.0575059099999999</v>
      </c>
      <c r="AN1497" s="6"/>
    </row>
    <row r="1498" spans="1:40" x14ac:dyDescent="0.25">
      <c r="A1498" s="6">
        <v>0.53291666666666659</v>
      </c>
      <c r="B1498">
        <v>0.27</v>
      </c>
      <c r="C1498">
        <f>B1498+0.68</f>
        <v>0.95000000000000007</v>
      </c>
      <c r="D1498" s="5">
        <f>C1498/(0.2905*LN(C1498)+0.3655)</f>
        <v>2.7096460417130221</v>
      </c>
      <c r="E1498" s="5">
        <f>D1498*100</f>
        <v>270.9646041713022</v>
      </c>
      <c r="F1498">
        <v>149.636169204277</v>
      </c>
      <c r="G1498" s="4">
        <f>75.6*1000/(287.05*(F1498+273))</f>
        <v>0.62315715094739998</v>
      </c>
      <c r="H1498" s="3">
        <f>SQRT(2*ABS(E1498)/G1498)</f>
        <v>29.489844862853229</v>
      </c>
      <c r="I1498" s="2">
        <f>(2/2*0.0254)^2*3.1416*H1498</f>
        <v>5.9771039568094486E-2</v>
      </c>
      <c r="J1498" s="26"/>
      <c r="K1498" s="26"/>
      <c r="L1498" s="26"/>
      <c r="M1498" s="26"/>
      <c r="N1498" s="39"/>
      <c r="O1498" s="9"/>
      <c r="P1498" s="8"/>
      <c r="Q1498" s="41"/>
      <c r="R1498" s="8"/>
      <c r="S1498" s="41"/>
      <c r="T1498" s="9"/>
      <c r="U1498" s="8"/>
      <c r="X1498" s="9"/>
      <c r="Y1498" s="9"/>
      <c r="Z1498" s="9"/>
      <c r="AA1498" s="8"/>
      <c r="AB1498" s="12"/>
      <c r="AC1498" s="11"/>
      <c r="AD1498" s="11"/>
      <c r="AE1498" s="11"/>
      <c r="AF1498" s="11"/>
      <c r="AG1498" s="11"/>
      <c r="AH1498" s="10"/>
      <c r="AI1498" s="7">
        <v>352173.6</v>
      </c>
      <c r="AJ1498" s="31"/>
      <c r="AK1498" s="37">
        <v>0.23482006</v>
      </c>
      <c r="AN1498" s="6"/>
    </row>
    <row r="1499" spans="1:40" x14ac:dyDescent="0.25">
      <c r="A1499" s="6">
        <v>0.53292824074074074</v>
      </c>
      <c r="B1499">
        <v>0.24</v>
      </c>
      <c r="C1499">
        <f>B1499+0.68</f>
        <v>0.92</v>
      </c>
      <c r="D1499" s="5">
        <f>C1499/(0.2905*LN(C1499)+0.3655)</f>
        <v>2.6957523293421808</v>
      </c>
      <c r="E1499" s="5">
        <f>D1499*100</f>
        <v>269.57523293421809</v>
      </c>
      <c r="F1499">
        <v>149.48032250729801</v>
      </c>
      <c r="G1499" s="4">
        <f>75.6*1000/(287.05*(F1499+273))</f>
        <v>0.62338702433676307</v>
      </c>
      <c r="H1499" s="3">
        <f>SQRT(2*ABS(E1499)/G1499)</f>
        <v>29.408719376590497</v>
      </c>
      <c r="I1499" s="2">
        <f>(2/2*0.0254)^2*3.1416*H1499</f>
        <v>5.9606611621052331E-2</v>
      </c>
      <c r="J1499" s="26"/>
      <c r="K1499" s="26"/>
      <c r="L1499" s="26"/>
      <c r="M1499" s="26"/>
      <c r="N1499" s="39"/>
      <c r="O1499" s="9"/>
      <c r="P1499" s="8"/>
      <c r="Q1499" s="41"/>
      <c r="R1499" s="8"/>
      <c r="S1499" s="41"/>
      <c r="T1499" s="9"/>
      <c r="U1499" s="8"/>
      <c r="X1499" s="9"/>
      <c r="Y1499" s="9"/>
      <c r="Z1499" s="9"/>
      <c r="AA1499" s="8"/>
      <c r="AB1499" s="12"/>
      <c r="AC1499" s="11"/>
      <c r="AD1499" s="11"/>
      <c r="AE1499" s="11"/>
      <c r="AF1499" s="11"/>
      <c r="AG1499" s="11"/>
      <c r="AH1499" s="10"/>
      <c r="AI1499" s="7">
        <v>553129.5</v>
      </c>
      <c r="AJ1499" s="31"/>
      <c r="AK1499" s="37">
        <v>0.12649368999999999</v>
      </c>
      <c r="AN1499" s="6"/>
    </row>
    <row r="1500" spans="1:40" x14ac:dyDescent="0.25">
      <c r="A1500" s="6">
        <v>0.53293981481481478</v>
      </c>
      <c r="B1500">
        <v>0.24</v>
      </c>
      <c r="C1500">
        <f>B1500+0.68</f>
        <v>0.92</v>
      </c>
      <c r="D1500" s="5">
        <f>C1500/(0.2905*LN(C1500)+0.3655)</f>
        <v>2.6957523293421808</v>
      </c>
      <c r="E1500" s="5">
        <f>D1500*100</f>
        <v>269.57523293421809</v>
      </c>
      <c r="F1500">
        <v>149.22406332947401</v>
      </c>
      <c r="G1500" s="4">
        <f>75.6*1000/(287.05*(F1500+273))</f>
        <v>0.6237653747440397</v>
      </c>
      <c r="H1500" s="3">
        <f>SQRT(2*ABS(E1500)/G1500)</f>
        <v>29.399798964219915</v>
      </c>
      <c r="I1500" s="2">
        <f>(2/2*0.0254)^2*3.1416*H1500</f>
        <v>5.9588531420113826E-2</v>
      </c>
      <c r="J1500" s="26"/>
      <c r="K1500" s="26"/>
      <c r="L1500" s="26"/>
      <c r="M1500" s="26"/>
      <c r="N1500" s="39"/>
      <c r="O1500" s="9"/>
      <c r="P1500" s="8"/>
      <c r="Q1500" s="41"/>
      <c r="R1500" s="8"/>
      <c r="S1500" s="41"/>
      <c r="T1500" s="9"/>
      <c r="U1500" s="8"/>
      <c r="X1500" s="9"/>
      <c r="Y1500" s="9"/>
      <c r="Z1500" s="9"/>
      <c r="AA1500" s="8"/>
      <c r="AB1500" s="12"/>
      <c r="AC1500" s="11"/>
      <c r="AD1500" s="11"/>
      <c r="AE1500" s="11"/>
      <c r="AF1500" s="11"/>
      <c r="AG1500" s="11"/>
      <c r="AH1500" s="10"/>
      <c r="AI1500" s="7">
        <v>670243.6</v>
      </c>
      <c r="AJ1500" s="31"/>
      <c r="AK1500" s="38">
        <v>9.5364249999999998E-2</v>
      </c>
      <c r="AN1500" s="6"/>
    </row>
    <row r="1501" spans="1:40" x14ac:dyDescent="0.25">
      <c r="A1501" s="6">
        <v>0.53295138888888893</v>
      </c>
      <c r="B1501">
        <v>0.21</v>
      </c>
      <c r="C1501">
        <f>B1501+0.68</f>
        <v>0.89</v>
      </c>
      <c r="D1501" s="5">
        <f>C1501/(0.2905*LN(C1501)+0.3655)</f>
        <v>2.6835768077843052</v>
      </c>
      <c r="E1501" s="5">
        <f>D1501*100</f>
        <v>268.35768077843051</v>
      </c>
      <c r="F1501">
        <v>148.96783172312499</v>
      </c>
      <c r="G1501" s="4">
        <f>75.6*1000/(287.05*(F1501+273))</f>
        <v>0.62414414391064399</v>
      </c>
      <c r="H1501" s="3">
        <f>SQRT(2*ABS(E1501)/G1501)</f>
        <v>29.324428891913417</v>
      </c>
      <c r="I1501" s="2">
        <f>(2/2*0.0254)^2*3.1416*H1501</f>
        <v>5.9435768745537791E-2</v>
      </c>
      <c r="J1501" s="26"/>
      <c r="K1501" s="26"/>
      <c r="L1501" s="26"/>
      <c r="M1501" s="26"/>
      <c r="N1501" s="39"/>
      <c r="O1501" s="9"/>
      <c r="P1501" s="8"/>
      <c r="Q1501" s="41"/>
      <c r="R1501" s="8"/>
      <c r="S1501" s="41"/>
      <c r="T1501" s="9"/>
      <c r="U1501" s="8"/>
      <c r="X1501" s="9"/>
      <c r="Y1501" s="9"/>
      <c r="Z1501" s="9"/>
      <c r="AA1501" s="8"/>
      <c r="AB1501" s="12"/>
      <c r="AC1501" s="11"/>
      <c r="AD1501" s="11"/>
      <c r="AE1501" s="11"/>
      <c r="AF1501" s="11"/>
      <c r="AG1501" s="11"/>
      <c r="AH1501" s="10"/>
      <c r="AI1501" s="7">
        <v>684319.8</v>
      </c>
      <c r="AJ1501" s="31"/>
      <c r="AK1501" s="38">
        <v>8.8549219999999998E-2</v>
      </c>
      <c r="AN1501" s="6"/>
    </row>
    <row r="1502" spans="1:40" x14ac:dyDescent="0.25">
      <c r="A1502" s="6">
        <v>0.53296296296296297</v>
      </c>
      <c r="B1502">
        <v>0.15</v>
      </c>
      <c r="C1502">
        <f>B1502+0.68</f>
        <v>0.83000000000000007</v>
      </c>
      <c r="D1502" s="5">
        <f>C1502/(0.2905*LN(C1502)+0.3655)</f>
        <v>2.6656281847264394</v>
      </c>
      <c r="E1502" s="5">
        <f>D1502*100</f>
        <v>266.56281847264393</v>
      </c>
      <c r="F1502">
        <v>148.69431777865501</v>
      </c>
      <c r="G1502" s="4">
        <f>75.6*1000/(287.05*(F1502+273))</f>
        <v>0.62454896825738426</v>
      </c>
      <c r="H1502" s="3">
        <f>SQRT(2*ABS(E1502)/G1502)</f>
        <v>29.216725218901324</v>
      </c>
      <c r="I1502" s="2">
        <f>(2/2*0.0254)^2*3.1416*H1502</f>
        <v>5.9217471208498386E-2</v>
      </c>
      <c r="J1502" s="26"/>
      <c r="K1502" s="26"/>
      <c r="L1502" s="26"/>
      <c r="M1502" s="26"/>
      <c r="N1502" s="39"/>
      <c r="O1502" s="9"/>
      <c r="P1502" s="8"/>
      <c r="Q1502" s="41"/>
      <c r="R1502" s="8"/>
      <c r="S1502" s="41"/>
      <c r="T1502" s="9"/>
      <c r="U1502" s="8"/>
      <c r="X1502" s="9"/>
      <c r="Y1502" s="9"/>
      <c r="Z1502" s="9"/>
      <c r="AA1502" s="8"/>
      <c r="AB1502" s="12"/>
      <c r="AC1502" s="11"/>
      <c r="AD1502" s="11"/>
      <c r="AE1502" s="11"/>
      <c r="AF1502" s="11"/>
      <c r="AG1502" s="11"/>
      <c r="AH1502" s="10"/>
      <c r="AI1502" s="7">
        <v>764039.2</v>
      </c>
      <c r="AJ1502" s="31"/>
      <c r="AK1502" s="38">
        <v>8.3861480000000002E-2</v>
      </c>
      <c r="AN1502" s="6"/>
    </row>
    <row r="1503" spans="1:40" x14ac:dyDescent="0.25">
      <c r="A1503" s="6">
        <v>0.53297453703703701</v>
      </c>
      <c r="B1503">
        <v>0.19</v>
      </c>
      <c r="C1503">
        <f>B1503+0.68</f>
        <v>0.87000000000000011</v>
      </c>
      <c r="D1503" s="5">
        <f>C1503/(0.2905*LN(C1503)+0.3655)</f>
        <v>2.6765576696495312</v>
      </c>
      <c r="E1503" s="5">
        <f>D1503*100</f>
        <v>267.6557669649531</v>
      </c>
      <c r="F1503">
        <v>148.38621991440601</v>
      </c>
      <c r="G1503" s="4">
        <f>75.6*1000/(287.05*(F1503+273))</f>
        <v>0.62500560920610371</v>
      </c>
      <c r="H1503" s="3">
        <f>SQRT(2*ABS(E1503)/G1503)</f>
        <v>29.265863519032962</v>
      </c>
      <c r="I1503" s="2">
        <f>(2/2*0.0254)^2*3.1416*H1503</f>
        <v>5.931706641814212E-2</v>
      </c>
      <c r="J1503" s="26"/>
      <c r="K1503" s="26"/>
      <c r="L1503" s="26"/>
      <c r="M1503" s="26"/>
      <c r="N1503" s="39"/>
      <c r="O1503" s="9"/>
      <c r="P1503" s="8"/>
      <c r="Q1503" s="41"/>
      <c r="R1503" s="8"/>
      <c r="S1503" s="41"/>
      <c r="T1503" s="9"/>
      <c r="U1503" s="8"/>
      <c r="X1503" s="9"/>
      <c r="Y1503" s="9"/>
      <c r="Z1503" s="9"/>
      <c r="AA1503" s="8"/>
      <c r="AB1503" s="12"/>
      <c r="AC1503" s="11"/>
      <c r="AD1503" s="11"/>
      <c r="AE1503" s="11"/>
      <c r="AF1503" s="11"/>
      <c r="AG1503" s="11"/>
      <c r="AH1503" s="10"/>
      <c r="AI1503" s="7">
        <v>718521.4</v>
      </c>
      <c r="AJ1503" s="31"/>
      <c r="AK1503" s="37">
        <v>7.9639139999999997E-2</v>
      </c>
      <c r="AN1503" s="6"/>
    </row>
    <row r="1504" spans="1:40" x14ac:dyDescent="0.25">
      <c r="A1504" s="6">
        <v>0.53298611111111105</v>
      </c>
      <c r="B1504">
        <v>0.15</v>
      </c>
      <c r="C1504">
        <f>B1504+0.68</f>
        <v>0.83000000000000007</v>
      </c>
      <c r="D1504" s="5">
        <f>C1504/(0.2905*LN(C1504)+0.3655)</f>
        <v>2.6656281847264394</v>
      </c>
      <c r="E1504" s="5">
        <f>D1504*100</f>
        <v>266.56281847264393</v>
      </c>
      <c r="F1504">
        <v>147.99509805567999</v>
      </c>
      <c r="G1504" s="4">
        <f>75.6*1000/(287.05*(F1504+273))</f>
        <v>0.62558626526769645</v>
      </c>
      <c r="H1504" s="3">
        <f>SQRT(2*ABS(E1504)/G1504)</f>
        <v>29.19249275349237</v>
      </c>
      <c r="I1504" s="2">
        <f>(2/2*0.0254)^2*3.1416*H1504</f>
        <v>5.9168356007807198E-2</v>
      </c>
      <c r="J1504" s="26"/>
      <c r="K1504" s="26"/>
      <c r="L1504" s="26"/>
      <c r="M1504" s="26"/>
      <c r="N1504" s="39"/>
      <c r="O1504" s="9"/>
      <c r="P1504" s="8"/>
      <c r="Q1504" s="41"/>
      <c r="R1504" s="8"/>
      <c r="S1504" s="41"/>
      <c r="T1504" s="9"/>
      <c r="U1504" s="8"/>
      <c r="X1504" s="9"/>
      <c r="Y1504" s="9"/>
      <c r="Z1504" s="9"/>
      <c r="AA1504" s="8"/>
      <c r="AB1504" s="12"/>
      <c r="AC1504" s="11"/>
      <c r="AD1504" s="11"/>
      <c r="AE1504" s="11"/>
      <c r="AF1504" s="11"/>
      <c r="AG1504" s="11"/>
      <c r="AH1504" s="10"/>
      <c r="AI1504" s="7">
        <v>572588.1</v>
      </c>
      <c r="AJ1504" s="31"/>
      <c r="AK1504" s="37">
        <v>7.633231E-2</v>
      </c>
      <c r="AN1504" s="6"/>
    </row>
    <row r="1505" spans="1:40" x14ac:dyDescent="0.25">
      <c r="A1505" s="6">
        <v>0.5329976851851852</v>
      </c>
      <c r="B1505">
        <v>0.15</v>
      </c>
      <c r="C1505">
        <f>B1505+0.68</f>
        <v>0.83000000000000007</v>
      </c>
      <c r="D1505" s="5">
        <f>C1505/(0.2905*LN(C1505)+0.3655)</f>
        <v>2.6656281847264394</v>
      </c>
      <c r="E1505" s="5">
        <f>D1505*100</f>
        <v>266.56281847264393</v>
      </c>
      <c r="F1505">
        <v>147.66286940905999</v>
      </c>
      <c r="G1505" s="4">
        <f>75.6*1000/(287.05*(F1505+273))</f>
        <v>0.62608033710851729</v>
      </c>
      <c r="H1505" s="3">
        <f>SQRT(2*ABS(E1505)/G1505)</f>
        <v>29.180971839626292</v>
      </c>
      <c r="I1505" s="2">
        <f>(2/2*0.0254)^2*3.1416*H1505</f>
        <v>5.9145005020314639E-2</v>
      </c>
      <c r="J1505" s="26"/>
      <c r="K1505" s="26"/>
      <c r="L1505" s="26"/>
      <c r="M1505" s="26"/>
      <c r="N1505" s="39"/>
      <c r="O1505" s="9"/>
      <c r="P1505" s="8"/>
      <c r="Q1505" s="41"/>
      <c r="R1505" s="8"/>
      <c r="S1505" s="41"/>
      <c r="T1505" s="9"/>
      <c r="U1505" s="8"/>
      <c r="X1505" s="9"/>
      <c r="Y1505" s="9"/>
      <c r="Z1505" s="9"/>
      <c r="AA1505" s="8"/>
      <c r="AB1505" s="12"/>
      <c r="AC1505" s="11"/>
      <c r="AD1505" s="11"/>
      <c r="AE1505" s="11"/>
      <c r="AF1505" s="11"/>
      <c r="AG1505" s="11"/>
      <c r="AH1505" s="10"/>
      <c r="AI1505" s="7">
        <v>540281.4</v>
      </c>
      <c r="AJ1505" s="31"/>
      <c r="AK1505" s="37">
        <v>6.5735379999999996E-2</v>
      </c>
      <c r="AN1505" s="6"/>
    </row>
    <row r="1506" spans="1:40" x14ac:dyDescent="0.25">
      <c r="A1506" s="6">
        <v>0.53300925925925924</v>
      </c>
      <c r="B1506">
        <v>0.23</v>
      </c>
      <c r="C1506">
        <f>B1506+0.68</f>
        <v>0.91</v>
      </c>
      <c r="D1506" s="5">
        <f>C1506/(0.2905*LN(C1506)+0.3655)</f>
        <v>2.6914895144241178</v>
      </c>
      <c r="E1506" s="5">
        <f>D1506*100</f>
        <v>269.14895144241177</v>
      </c>
      <c r="F1506">
        <v>147.30992908235899</v>
      </c>
      <c r="G1506" s="4">
        <f>75.6*1000/(287.05*(F1506+273))</f>
        <v>0.62660606582304623</v>
      </c>
      <c r="H1506" s="3">
        <f>SQRT(2*ABS(E1506)/G1506)</f>
        <v>29.309880419528337</v>
      </c>
      <c r="I1506" s="2">
        <f>(2/2*0.0254)^2*3.1416*H1506</f>
        <v>5.9406281397515852E-2</v>
      </c>
      <c r="J1506" s="26"/>
      <c r="K1506" s="26"/>
      <c r="L1506" s="26"/>
      <c r="M1506" s="26"/>
      <c r="N1506" s="39"/>
      <c r="O1506" s="9"/>
      <c r="P1506" s="8"/>
      <c r="Q1506" s="41"/>
      <c r="R1506" s="8"/>
      <c r="S1506" s="41"/>
      <c r="T1506" s="9"/>
      <c r="U1506" s="8"/>
      <c r="X1506" s="9"/>
      <c r="Y1506" s="9"/>
      <c r="Z1506" s="9"/>
      <c r="AA1506" s="8"/>
      <c r="AB1506" s="12"/>
      <c r="AC1506" s="11"/>
      <c r="AD1506" s="11"/>
      <c r="AE1506" s="11"/>
      <c r="AF1506" s="11"/>
      <c r="AG1506" s="11"/>
      <c r="AH1506" s="10"/>
      <c r="AI1506" s="7">
        <v>548067.4</v>
      </c>
      <c r="AJ1506" s="31"/>
      <c r="AK1506" s="37">
        <v>5.9700290000000003E-2</v>
      </c>
      <c r="AN1506" s="6"/>
    </row>
    <row r="1507" spans="1:40" x14ac:dyDescent="0.25">
      <c r="A1507" s="6">
        <v>0.53302083333333339</v>
      </c>
      <c r="B1507">
        <v>0.25</v>
      </c>
      <c r="C1507">
        <f>B1507+0.68</f>
        <v>0.93</v>
      </c>
      <c r="D1507" s="5">
        <f>C1507/(0.2905*LN(C1507)+0.3655)</f>
        <v>2.7002056306030857</v>
      </c>
      <c r="E1507" s="5">
        <f>D1507*100</f>
        <v>270.02056306030858</v>
      </c>
      <c r="F1507">
        <v>146.98817812254799</v>
      </c>
      <c r="G1507" s="4">
        <f>75.6*1000/(287.05*(F1507+273))</f>
        <v>0.62708610577084467</v>
      </c>
      <c r="H1507" s="3">
        <f>SQRT(2*ABS(E1507)/G1507)</f>
        <v>29.346061811111067</v>
      </c>
      <c r="I1507" s="2">
        <f>(2/2*0.0254)^2*3.1416*H1507</f>
        <v>5.9479615095878034E-2</v>
      </c>
      <c r="J1507" s="26"/>
      <c r="K1507" s="26"/>
      <c r="L1507" s="26"/>
      <c r="M1507" s="26"/>
      <c r="N1507" s="39"/>
      <c r="O1507" s="9"/>
      <c r="P1507" s="8"/>
      <c r="Q1507" s="41"/>
      <c r="R1507" s="8"/>
      <c r="S1507" s="41"/>
      <c r="T1507" s="9"/>
      <c r="U1507" s="8"/>
      <c r="X1507" s="9"/>
      <c r="Y1507" s="9"/>
      <c r="Z1507" s="9"/>
      <c r="AA1507" s="8"/>
      <c r="AB1507" s="12"/>
      <c r="AC1507" s="11"/>
      <c r="AD1507" s="11"/>
      <c r="AE1507" s="11"/>
      <c r="AF1507" s="11"/>
      <c r="AG1507" s="11"/>
      <c r="AH1507" s="10"/>
      <c r="AI1507" s="7">
        <v>509157.2</v>
      </c>
      <c r="AJ1507" s="31"/>
      <c r="AK1507" s="37">
        <v>5.6475589999999999E-2</v>
      </c>
      <c r="AN1507" s="6"/>
    </row>
    <row r="1508" spans="1:40" x14ac:dyDescent="0.25">
      <c r="A1508" s="6">
        <v>0.53303240740740743</v>
      </c>
      <c r="B1508">
        <v>0.21</v>
      </c>
      <c r="C1508">
        <f>B1508+0.68</f>
        <v>0.89</v>
      </c>
      <c r="D1508" s="5">
        <f>C1508/(0.2905*LN(C1508)+0.3655)</f>
        <v>2.6835768077843052</v>
      </c>
      <c r="E1508" s="5">
        <f>D1508*100</f>
        <v>268.35768077843051</v>
      </c>
      <c r="F1508">
        <v>146.59383607904101</v>
      </c>
      <c r="G1508" s="4">
        <f>75.6*1000/(287.05*(F1508+273))</f>
        <v>0.62767545288498561</v>
      </c>
      <c r="H1508" s="3">
        <f>SQRT(2*ABS(E1508)/G1508)</f>
        <v>29.241822763187443</v>
      </c>
      <c r="I1508" s="2">
        <f>(2/2*0.0254)^2*3.1416*H1508</f>
        <v>5.9268339781037988E-2</v>
      </c>
      <c r="J1508" s="26"/>
      <c r="K1508" s="26"/>
      <c r="L1508" s="26"/>
      <c r="M1508" s="26"/>
      <c r="N1508" s="39"/>
      <c r="O1508" s="9"/>
      <c r="P1508" s="8"/>
      <c r="Q1508" s="41"/>
      <c r="R1508" s="8"/>
      <c r="S1508" s="41"/>
      <c r="T1508" s="9"/>
      <c r="U1508" s="8"/>
      <c r="X1508" s="9"/>
      <c r="Y1508" s="9"/>
      <c r="Z1508" s="9"/>
      <c r="AA1508" s="8"/>
      <c r="AB1508" s="12"/>
      <c r="AC1508" s="11"/>
      <c r="AD1508" s="11"/>
      <c r="AE1508" s="11"/>
      <c r="AF1508" s="11"/>
      <c r="AG1508" s="11"/>
      <c r="AH1508" s="10"/>
      <c r="AI1508" s="7">
        <v>494596.6</v>
      </c>
      <c r="AJ1508" s="31"/>
      <c r="AK1508" s="37">
        <v>5.2901759999999999E-2</v>
      </c>
      <c r="AN1508" s="6"/>
    </row>
    <row r="1509" spans="1:40" x14ac:dyDescent="0.25">
      <c r="A1509" s="6">
        <v>0.53304398148148147</v>
      </c>
      <c r="B1509">
        <v>0.23</v>
      </c>
      <c r="C1509">
        <f>B1509+0.68</f>
        <v>0.91</v>
      </c>
      <c r="D1509" s="5">
        <f>C1509/(0.2905*LN(C1509)+0.3655)</f>
        <v>2.6914895144241178</v>
      </c>
      <c r="E1509" s="5">
        <f>D1509*100</f>
        <v>269.14895144241177</v>
      </c>
      <c r="F1509">
        <v>146.167596903278</v>
      </c>
      <c r="G1509" s="4">
        <f>75.6*1000/(287.05*(F1509+273))</f>
        <v>0.62831371755444232</v>
      </c>
      <c r="H1509" s="3">
        <f>SQRT(2*ABS(E1509)/G1509)</f>
        <v>29.270023640542885</v>
      </c>
      <c r="I1509" s="2">
        <f>(2/2*0.0254)^2*3.1416*H1509</f>
        <v>5.9325498296591603E-2</v>
      </c>
      <c r="J1509" s="26"/>
      <c r="K1509" s="26"/>
      <c r="L1509" s="26"/>
      <c r="M1509" s="26"/>
      <c r="N1509" s="39"/>
      <c r="O1509" s="9"/>
      <c r="P1509" s="8"/>
      <c r="Q1509" s="41"/>
      <c r="R1509" s="8"/>
      <c r="S1509" s="41"/>
      <c r="T1509" s="9"/>
      <c r="U1509" s="8"/>
      <c r="X1509" s="9"/>
      <c r="Y1509" s="9"/>
      <c r="Z1509" s="9"/>
      <c r="AA1509" s="8"/>
      <c r="AB1509" s="12"/>
      <c r="AC1509" s="11"/>
      <c r="AD1509" s="11"/>
      <c r="AE1509" s="11"/>
      <c r="AF1509" s="11"/>
      <c r="AG1509" s="11"/>
      <c r="AH1509" s="10"/>
      <c r="AI1509" s="7">
        <v>512204.79999999999</v>
      </c>
      <c r="AJ1509" s="31"/>
      <c r="AK1509" s="37">
        <v>5.1807140000000002E-2</v>
      </c>
      <c r="AN1509" s="6"/>
    </row>
    <row r="1510" spans="1:40" x14ac:dyDescent="0.25">
      <c r="A1510" s="6">
        <v>0.5330555555555555</v>
      </c>
      <c r="B1510">
        <v>0.23</v>
      </c>
      <c r="C1510">
        <f>B1510+0.68</f>
        <v>0.91</v>
      </c>
      <c r="D1510" s="5">
        <f>C1510/(0.2905*LN(C1510)+0.3655)</f>
        <v>2.6914895144241178</v>
      </c>
      <c r="E1510" s="5">
        <f>D1510*100</f>
        <v>269.14895144241177</v>
      </c>
      <c r="F1510">
        <v>145.89180218595101</v>
      </c>
      <c r="G1510" s="4">
        <f>75.6*1000/(287.05*(F1510+273))</f>
        <v>0.62872739383844045</v>
      </c>
      <c r="H1510" s="3">
        <f>SQRT(2*ABS(E1510)/G1510)</f>
        <v>29.260392831485362</v>
      </c>
      <c r="I1510" s="2">
        <f>(2/2*0.0254)^2*3.1416*H1510</f>
        <v>5.9305978239028494E-2</v>
      </c>
      <c r="J1510" s="26"/>
      <c r="K1510" s="26"/>
      <c r="L1510" s="26"/>
      <c r="M1510" s="26"/>
      <c r="N1510" s="39"/>
      <c r="O1510" s="9"/>
      <c r="P1510" s="8"/>
      <c r="Q1510" s="41"/>
      <c r="R1510" s="8"/>
      <c r="S1510" s="41"/>
      <c r="T1510" s="9"/>
      <c r="U1510" s="8"/>
      <c r="X1510" s="9"/>
      <c r="Y1510" s="9"/>
      <c r="Z1510" s="9"/>
      <c r="AA1510" s="8"/>
      <c r="AB1510" s="12"/>
      <c r="AC1510" s="11"/>
      <c r="AD1510" s="11"/>
      <c r="AE1510" s="11"/>
      <c r="AF1510" s="11"/>
      <c r="AG1510" s="11"/>
      <c r="AH1510" s="10"/>
      <c r="AI1510" s="7">
        <v>524056.8</v>
      </c>
      <c r="AJ1510" s="31"/>
      <c r="AK1510" s="37">
        <v>5.2853009999999999E-2</v>
      </c>
      <c r="AN1510" s="6"/>
    </row>
    <row r="1511" spans="1:40" x14ac:dyDescent="0.25">
      <c r="A1511" s="6">
        <v>0.53306712962962965</v>
      </c>
      <c r="B1511">
        <v>0.2</v>
      </c>
      <c r="C1511">
        <f>B1511+0.68</f>
        <v>0.88000000000000012</v>
      </c>
      <c r="D1511" s="5">
        <f>C1511/(0.2905*LN(C1511)+0.3655)</f>
        <v>2.6799494252592178</v>
      </c>
      <c r="E1511" s="5">
        <f>D1511*100</f>
        <v>267.99494252592177</v>
      </c>
      <c r="F1511">
        <v>145.524468888483</v>
      </c>
      <c r="G1511" s="4">
        <f>75.6*1000/(287.05*(F1511+273))</f>
        <v>0.62927921941604759</v>
      </c>
      <c r="H1511" s="3">
        <f>SQRT(2*ABS(E1511)/G1511)</f>
        <v>29.184791957635934</v>
      </c>
      <c r="I1511" s="2">
        <f>(2/2*0.0254)^2*3.1416*H1511</f>
        <v>5.9152747767886593E-2</v>
      </c>
      <c r="J1511" s="26"/>
      <c r="K1511" s="26"/>
      <c r="L1511" s="26"/>
      <c r="M1511" s="26"/>
      <c r="N1511" s="39"/>
      <c r="O1511" s="9"/>
      <c r="P1511" s="8"/>
      <c r="Q1511" s="41"/>
      <c r="R1511" s="8"/>
      <c r="S1511" s="41"/>
      <c r="T1511" s="9"/>
      <c r="U1511" s="8"/>
      <c r="X1511" s="9"/>
      <c r="Y1511" s="9"/>
      <c r="Z1511" s="9"/>
      <c r="AA1511" s="8"/>
      <c r="AB1511" s="12"/>
      <c r="AC1511" s="11"/>
      <c r="AD1511" s="11"/>
      <c r="AE1511" s="11"/>
      <c r="AF1511" s="11"/>
      <c r="AG1511" s="11"/>
      <c r="AH1511" s="10"/>
      <c r="AI1511" s="7">
        <v>494779.3</v>
      </c>
      <c r="AJ1511" s="31"/>
      <c r="AK1511" s="37">
        <v>5.0070690000000001E-2</v>
      </c>
      <c r="AN1511" s="6"/>
    </row>
    <row r="1512" spans="1:40" x14ac:dyDescent="0.25">
      <c r="A1512" s="6">
        <v>0.53307870370370369</v>
      </c>
      <c r="B1512">
        <v>0.19</v>
      </c>
      <c r="C1512">
        <f>B1512+0.68</f>
        <v>0.87000000000000011</v>
      </c>
      <c r="D1512" s="5">
        <f>C1512/(0.2905*LN(C1512)+0.3655)</f>
        <v>2.6765576696495312</v>
      </c>
      <c r="E1512" s="5">
        <f>D1512*100</f>
        <v>267.6557669649531</v>
      </c>
      <c r="F1512">
        <v>145.16925099035501</v>
      </c>
      <c r="G1512" s="4">
        <f>75.6*1000/(287.05*(F1512+273))</f>
        <v>0.62981376671030043</v>
      </c>
      <c r="H1512" s="3">
        <f>SQRT(2*ABS(E1512)/G1512)</f>
        <v>29.153937992751256</v>
      </c>
      <c r="I1512" s="2">
        <f>(2/2*0.0254)^2*3.1416*H1512</f>
        <v>5.9090211882583323E-2</v>
      </c>
      <c r="J1512" s="26"/>
      <c r="K1512" s="26"/>
      <c r="L1512" s="26"/>
      <c r="M1512" s="26"/>
      <c r="N1512" s="39"/>
      <c r="O1512" s="9"/>
      <c r="P1512" s="8"/>
      <c r="Q1512" s="41"/>
      <c r="R1512" s="8"/>
      <c r="S1512" s="41"/>
      <c r="T1512" s="9"/>
      <c r="U1512" s="8"/>
      <c r="X1512" s="9"/>
      <c r="Y1512" s="9"/>
      <c r="Z1512" s="9"/>
      <c r="AA1512" s="8"/>
      <c r="AB1512" s="12"/>
      <c r="AC1512" s="11"/>
      <c r="AD1512" s="11"/>
      <c r="AE1512" s="11"/>
      <c r="AF1512" s="11"/>
      <c r="AG1512" s="11"/>
      <c r="AH1512" s="10"/>
      <c r="AI1512" s="7">
        <v>498227.6</v>
      </c>
      <c r="AJ1512" s="31"/>
      <c r="AK1512" s="37">
        <v>4.7659819999999999E-2</v>
      </c>
      <c r="AN1512" s="6"/>
    </row>
    <row r="1513" spans="1:40" x14ac:dyDescent="0.25">
      <c r="A1513" s="6">
        <v>0.53309027777777784</v>
      </c>
      <c r="B1513">
        <v>0.19</v>
      </c>
      <c r="C1513">
        <f>B1513+0.68</f>
        <v>0.87000000000000011</v>
      </c>
      <c r="D1513" s="5">
        <f>C1513/(0.2905*LN(C1513)+0.3655)</f>
        <v>2.6765576696495312</v>
      </c>
      <c r="E1513" s="5">
        <f>D1513*100</f>
        <v>267.6557669649531</v>
      </c>
      <c r="F1513">
        <v>144.84089747183501</v>
      </c>
      <c r="G1513" s="4">
        <f>75.6*1000/(287.05*(F1513+273))</f>
        <v>0.63030869568341663</v>
      </c>
      <c r="H1513" s="3">
        <f>SQRT(2*ABS(E1513)/G1513)</f>
        <v>29.142489664096573</v>
      </c>
      <c r="I1513" s="2">
        <f>(2/2*0.0254)^2*3.1416*H1513</f>
        <v>5.906700801331273E-2</v>
      </c>
      <c r="J1513" s="26"/>
      <c r="K1513" s="26"/>
      <c r="L1513" s="26"/>
      <c r="M1513" s="26"/>
      <c r="N1513" s="39"/>
      <c r="O1513" s="9"/>
      <c r="P1513" s="8"/>
      <c r="Q1513" s="41"/>
      <c r="R1513" s="8"/>
      <c r="S1513" s="41"/>
      <c r="T1513" s="9"/>
      <c r="U1513" s="8"/>
      <c r="X1513" s="9"/>
      <c r="Y1513" s="9"/>
      <c r="Z1513" s="9"/>
      <c r="AA1513" s="8"/>
      <c r="AB1513" s="12"/>
      <c r="AC1513" s="11"/>
      <c r="AD1513" s="11"/>
      <c r="AE1513" s="11"/>
      <c r="AF1513" s="11"/>
      <c r="AG1513" s="11"/>
      <c r="AH1513" s="10"/>
      <c r="AI1513" s="7">
        <v>429483</v>
      </c>
      <c r="AJ1513" s="31"/>
      <c r="AK1513" s="37">
        <v>4.2533580000000001E-2</v>
      </c>
      <c r="AN1513" s="6"/>
    </row>
    <row r="1514" spans="1:40" x14ac:dyDescent="0.25">
      <c r="A1514" s="6">
        <v>0.53310185185185188</v>
      </c>
      <c r="B1514">
        <v>0.21</v>
      </c>
      <c r="C1514">
        <f>B1514+0.68</f>
        <v>0.89</v>
      </c>
      <c r="D1514" s="5">
        <f>C1514/(0.2905*LN(C1514)+0.3655)</f>
        <v>2.6835768077843052</v>
      </c>
      <c r="E1514" s="5">
        <f>D1514*100</f>
        <v>268.35768077843051</v>
      </c>
      <c r="F1514">
        <v>144.44955251431699</v>
      </c>
      <c r="G1514" s="4">
        <f>75.6*1000/(287.05*(F1514+273))</f>
        <v>0.63089958895003939</v>
      </c>
      <c r="H1514" s="3">
        <f>SQRT(2*ABS(E1514)/G1514)</f>
        <v>29.167008658900617</v>
      </c>
      <c r="I1514" s="2">
        <f>(2/2*0.0254)^2*3.1416*H1514</f>
        <v>5.9116703961711849E-2</v>
      </c>
      <c r="J1514" s="26"/>
      <c r="K1514" s="26"/>
      <c r="L1514" s="26"/>
      <c r="M1514" s="26"/>
      <c r="N1514" s="39"/>
      <c r="O1514" s="9"/>
      <c r="P1514" s="8"/>
      <c r="Q1514" s="41"/>
      <c r="R1514" s="8"/>
      <c r="S1514" s="41"/>
      <c r="T1514" s="9"/>
      <c r="U1514" s="8"/>
      <c r="X1514" s="9"/>
      <c r="Y1514" s="9"/>
      <c r="Z1514" s="9"/>
      <c r="AA1514" s="8"/>
      <c r="AB1514" s="12"/>
      <c r="AC1514" s="11"/>
      <c r="AD1514" s="11"/>
      <c r="AE1514" s="11"/>
      <c r="AF1514" s="11"/>
      <c r="AG1514" s="11"/>
      <c r="AH1514" s="10"/>
      <c r="AI1514" s="7">
        <v>406657.6</v>
      </c>
      <c r="AJ1514" s="31"/>
      <c r="AK1514" s="37">
        <v>3.6514459999999999E-2</v>
      </c>
      <c r="AN1514" s="6"/>
    </row>
    <row r="1515" spans="1:40" x14ac:dyDescent="0.25">
      <c r="A1515" s="6">
        <v>0.53311342592592592</v>
      </c>
      <c r="B1515">
        <v>0.21</v>
      </c>
      <c r="C1515">
        <f>B1515+0.68</f>
        <v>0.89</v>
      </c>
      <c r="D1515" s="5">
        <f>C1515/(0.2905*LN(C1515)+0.3655)</f>
        <v>2.6835768077843052</v>
      </c>
      <c r="E1515" s="5">
        <f>D1515*100</f>
        <v>268.35768077843051</v>
      </c>
      <c r="F1515">
        <v>144.169678002642</v>
      </c>
      <c r="G1515" s="4">
        <f>75.6*1000/(287.05*(F1515+273))</f>
        <v>0.63132285248927544</v>
      </c>
      <c r="H1515" s="3">
        <f>SQRT(2*ABS(E1515)/G1515)</f>
        <v>29.157229667725652</v>
      </c>
      <c r="I1515" s="2">
        <f>(2/2*0.0254)^2*3.1416*H1515</f>
        <v>5.909688356349771E-2</v>
      </c>
      <c r="J1515" s="26"/>
      <c r="K1515" s="26"/>
      <c r="L1515" s="26"/>
      <c r="M1515" s="26"/>
      <c r="N1515" s="39"/>
      <c r="O1515" s="9"/>
      <c r="P1515" s="8"/>
      <c r="Q1515" s="41"/>
      <c r="R1515" s="8"/>
      <c r="S1515" s="41"/>
      <c r="T1515" s="9"/>
      <c r="U1515" s="8"/>
      <c r="X1515" s="9"/>
      <c r="Y1515" s="9"/>
      <c r="Z1515" s="9"/>
      <c r="AA1515" s="8"/>
      <c r="AB1515" s="12"/>
      <c r="AC1515" s="11"/>
      <c r="AD1515" s="11"/>
      <c r="AE1515" s="11"/>
      <c r="AF1515" s="11"/>
      <c r="AG1515" s="11"/>
      <c r="AH1515" s="10"/>
      <c r="AI1515" s="7">
        <v>436586.4</v>
      </c>
      <c r="AJ1515" s="31"/>
      <c r="AK1515" s="37">
        <v>3.5273579999999999E-2</v>
      </c>
      <c r="AN1515" s="6"/>
    </row>
    <row r="1516" spans="1:40" x14ac:dyDescent="0.25">
      <c r="A1516" s="6">
        <v>0.53312499999999996</v>
      </c>
      <c r="B1516">
        <v>0.21</v>
      </c>
      <c r="C1516">
        <f>B1516+0.68</f>
        <v>0.89</v>
      </c>
      <c r="D1516" s="5">
        <f>C1516/(0.2905*LN(C1516)+0.3655)</f>
        <v>2.6835768077843052</v>
      </c>
      <c r="E1516" s="5">
        <f>D1516*100</f>
        <v>268.35768077843051</v>
      </c>
      <c r="F1516">
        <v>143.90795456673101</v>
      </c>
      <c r="G1516" s="4">
        <f>75.6*1000/(287.05*(F1516+273))</f>
        <v>0.63171917974643788</v>
      </c>
      <c r="H1516" s="3">
        <f>SQRT(2*ABS(E1516)/G1516)</f>
        <v>29.148081918007975</v>
      </c>
      <c r="I1516" s="2">
        <f>(2/2*0.0254)^2*3.1416*H1516</f>
        <v>5.9078342587345511E-2</v>
      </c>
      <c r="J1516" s="26"/>
      <c r="K1516" s="26"/>
      <c r="L1516" s="26"/>
      <c r="M1516" s="26"/>
      <c r="N1516" s="39"/>
      <c r="O1516" s="9"/>
      <c r="P1516" s="8"/>
      <c r="Q1516" s="41"/>
      <c r="R1516" s="8"/>
      <c r="S1516" s="41"/>
      <c r="T1516" s="9"/>
      <c r="U1516" s="8"/>
      <c r="X1516" s="9"/>
      <c r="Y1516" s="9"/>
      <c r="Z1516" s="9"/>
      <c r="AA1516" s="8"/>
      <c r="AB1516" s="12"/>
      <c r="AC1516" s="11"/>
      <c r="AD1516" s="11"/>
      <c r="AE1516" s="11"/>
      <c r="AF1516" s="11"/>
      <c r="AG1516" s="11"/>
      <c r="AH1516" s="10"/>
      <c r="AI1516" s="7">
        <v>498791.5</v>
      </c>
      <c r="AJ1516" s="31"/>
      <c r="AK1516" s="37">
        <v>4.1059690000000003E-2</v>
      </c>
      <c r="AN1516" s="6"/>
    </row>
    <row r="1517" spans="1:40" x14ac:dyDescent="0.25">
      <c r="A1517" s="6">
        <v>0.53313657407407411</v>
      </c>
      <c r="B1517">
        <v>0.15</v>
      </c>
      <c r="C1517">
        <f>B1517+0.68</f>
        <v>0.83000000000000007</v>
      </c>
      <c r="D1517" s="5">
        <f>C1517/(0.2905*LN(C1517)+0.3655)</f>
        <v>2.6656281847264394</v>
      </c>
      <c r="E1517" s="5">
        <f>D1517*100</f>
        <v>266.56281847264393</v>
      </c>
      <c r="F1517">
        <v>143.53750385558101</v>
      </c>
      <c r="G1517" s="4">
        <f>75.6*1000/(287.05*(F1517+273))</f>
        <v>0.63228100387324038</v>
      </c>
      <c r="H1517" s="3">
        <f>SQRT(2*ABS(E1517)/G1517)</f>
        <v>29.037533016554608</v>
      </c>
      <c r="I1517" s="2">
        <f>(2/2*0.0254)^2*3.1416*H1517</f>
        <v>5.8854278242697101E-2</v>
      </c>
      <c r="J1517" s="26"/>
      <c r="K1517" s="26"/>
      <c r="L1517" s="26"/>
      <c r="M1517" s="26"/>
      <c r="N1517" s="39"/>
      <c r="O1517" s="9"/>
      <c r="P1517" s="8"/>
      <c r="Q1517" s="41"/>
      <c r="R1517" s="8"/>
      <c r="S1517" s="41"/>
      <c r="T1517" s="9"/>
      <c r="U1517" s="8"/>
      <c r="X1517" s="9"/>
      <c r="Y1517" s="9"/>
      <c r="Z1517" s="9"/>
      <c r="AA1517" s="8"/>
      <c r="AB1517" s="12"/>
      <c r="AC1517" s="11"/>
      <c r="AD1517" s="11"/>
      <c r="AE1517" s="11"/>
      <c r="AF1517" s="11"/>
      <c r="AG1517" s="11"/>
      <c r="AH1517" s="10"/>
      <c r="AI1517" s="7">
        <v>760103.2</v>
      </c>
      <c r="AJ1517" s="31"/>
      <c r="AK1517" s="38">
        <v>4.7606830000000003E-2</v>
      </c>
      <c r="AN1517" s="6"/>
    </row>
    <row r="1518" spans="1:40" x14ac:dyDescent="0.25">
      <c r="A1518" s="6">
        <v>0.53314814814814815</v>
      </c>
      <c r="B1518">
        <v>0.18</v>
      </c>
      <c r="C1518">
        <f>B1518+0.68</f>
        <v>0.8600000000000001</v>
      </c>
      <c r="D1518" s="5">
        <f>C1518/(0.2905*LN(C1518)+0.3655)</f>
        <v>2.6734148587386759</v>
      </c>
      <c r="E1518" s="5">
        <f>D1518*100</f>
        <v>267.34148587386761</v>
      </c>
      <c r="F1518">
        <v>143.289672601989</v>
      </c>
      <c r="G1518" s="4">
        <f>75.6*1000/(287.05*(F1518+273))</f>
        <v>0.63265742203618192</v>
      </c>
      <c r="H1518" s="3">
        <f>SQRT(2*ABS(E1518)/G1518)</f>
        <v>29.07126118123481</v>
      </c>
      <c r="I1518" s="2">
        <f>(2/2*0.0254)^2*3.1416*H1518</f>
        <v>5.8922639655754207E-2</v>
      </c>
      <c r="J1518" s="26"/>
      <c r="K1518" s="26"/>
      <c r="L1518" s="26"/>
      <c r="M1518" s="26"/>
      <c r="N1518" s="39"/>
      <c r="O1518" s="9"/>
      <c r="P1518" s="8"/>
      <c r="Q1518" s="41"/>
      <c r="R1518" s="8"/>
      <c r="S1518" s="41"/>
      <c r="T1518" s="9"/>
      <c r="U1518" s="8"/>
      <c r="X1518" s="9"/>
      <c r="Y1518" s="9"/>
      <c r="Z1518" s="9"/>
      <c r="AA1518" s="8"/>
      <c r="AB1518" s="12"/>
      <c r="AC1518" s="11"/>
      <c r="AD1518" s="11"/>
      <c r="AE1518" s="11"/>
      <c r="AF1518" s="11"/>
      <c r="AG1518" s="11"/>
      <c r="AH1518" s="10"/>
      <c r="AI1518" s="7">
        <v>535096.19999999995</v>
      </c>
      <c r="AJ1518" s="31"/>
      <c r="AK1518" s="38">
        <v>5.1119539999999998E-2</v>
      </c>
      <c r="AN1518" s="6"/>
    </row>
    <row r="1519" spans="1:40" x14ac:dyDescent="0.25">
      <c r="A1519" s="6">
        <v>0.53315972222222219</v>
      </c>
      <c r="B1519">
        <v>0.17</v>
      </c>
      <c r="C1519">
        <f>B1519+0.68</f>
        <v>0.85000000000000009</v>
      </c>
      <c r="D1519" s="5">
        <f>C1519/(0.2905*LN(C1519)+0.3655)</f>
        <v>2.6705352691482691</v>
      </c>
      <c r="E1519" s="5">
        <f>D1519*100</f>
        <v>267.05352691482693</v>
      </c>
      <c r="F1519">
        <v>142.95040733197999</v>
      </c>
      <c r="G1519" s="4">
        <f>75.6*1000/(287.05*(F1519+273))</f>
        <v>0.63317344194462966</v>
      </c>
      <c r="H1519" s="3">
        <f>SQRT(2*ABS(E1519)/G1519)</f>
        <v>29.043758146168642</v>
      </c>
      <c r="I1519" s="2">
        <f>(2/2*0.0254)^2*3.1416*H1519</f>
        <v>5.8866895551136916E-2</v>
      </c>
      <c r="J1519" s="26"/>
      <c r="K1519" s="26"/>
      <c r="L1519" s="26"/>
      <c r="M1519" s="26"/>
      <c r="N1519" s="39"/>
      <c r="O1519" s="9"/>
      <c r="P1519" s="8"/>
      <c r="Q1519" s="41"/>
      <c r="R1519" s="8"/>
      <c r="S1519" s="41"/>
      <c r="T1519" s="9"/>
      <c r="U1519" s="8"/>
      <c r="X1519" s="9"/>
      <c r="Y1519" s="9"/>
      <c r="Z1519" s="9"/>
      <c r="AA1519" s="8"/>
      <c r="AB1519" s="12"/>
      <c r="AC1519" s="11"/>
      <c r="AD1519" s="11"/>
      <c r="AE1519" s="11"/>
      <c r="AF1519" s="11"/>
      <c r="AG1519" s="11"/>
      <c r="AH1519" s="10"/>
      <c r="AI1519" s="7">
        <v>350084.7</v>
      </c>
      <c r="AJ1519" s="31"/>
      <c r="AK1519" s="38">
        <v>4.411756E-2</v>
      </c>
      <c r="AN1519" s="6"/>
    </row>
    <row r="1520" spans="1:40" x14ac:dyDescent="0.25">
      <c r="A1520" s="6">
        <v>0.53317129629629634</v>
      </c>
      <c r="B1520">
        <v>0.24</v>
      </c>
      <c r="C1520">
        <f>B1520+0.68</f>
        <v>0.92</v>
      </c>
      <c r="D1520" s="5">
        <f>C1520/(0.2905*LN(C1520)+0.3655)</f>
        <v>2.6957523293421808</v>
      </c>
      <c r="E1520" s="5">
        <f>D1520*100</f>
        <v>269.57523293421809</v>
      </c>
      <c r="F1520">
        <v>142.63275301658899</v>
      </c>
      <c r="G1520" s="4">
        <f>75.6*1000/(287.05*(F1520+273))</f>
        <v>0.63365735538688106</v>
      </c>
      <c r="H1520" s="3">
        <f>SQRT(2*ABS(E1520)/G1520)</f>
        <v>29.169417206790424</v>
      </c>
      <c r="I1520" s="2">
        <f>(2/2*0.0254)^2*3.1416*H1520</f>
        <v>5.9121585690045546E-2</v>
      </c>
      <c r="J1520" s="26"/>
      <c r="K1520" s="26"/>
      <c r="L1520" s="26"/>
      <c r="M1520" s="26"/>
      <c r="N1520" s="39"/>
      <c r="O1520" s="9"/>
      <c r="P1520" s="8"/>
      <c r="Q1520" s="41"/>
      <c r="R1520" s="8"/>
      <c r="S1520" s="41"/>
      <c r="T1520" s="9"/>
      <c r="U1520" s="8"/>
      <c r="X1520" s="9"/>
      <c r="Y1520" s="9"/>
      <c r="Z1520" s="9"/>
      <c r="AA1520" s="8"/>
      <c r="AB1520" s="12"/>
      <c r="AC1520" s="11"/>
      <c r="AD1520" s="11"/>
      <c r="AE1520" s="11"/>
      <c r="AF1520" s="11"/>
      <c r="AG1520" s="11"/>
      <c r="AH1520" s="10"/>
      <c r="AI1520" s="7">
        <v>321561.3</v>
      </c>
      <c r="AJ1520" s="31"/>
      <c r="AK1520" s="38">
        <v>3.8128090000000003E-2</v>
      </c>
      <c r="AN1520" s="6"/>
    </row>
    <row r="1521" spans="1:40" x14ac:dyDescent="0.25">
      <c r="A1521" s="6">
        <v>0.53318287037037038</v>
      </c>
      <c r="B1521">
        <v>3.52</v>
      </c>
      <c r="C1521">
        <f>B1521+0.68</f>
        <v>4.2</v>
      </c>
      <c r="D1521" s="5">
        <f>C1521/(0.2905*LN(C1521)+0.3655)</f>
        <v>5.3681526740015162</v>
      </c>
      <c r="E1521" s="5">
        <f>D1521*100</f>
        <v>536.81526740015158</v>
      </c>
      <c r="F1521">
        <v>142.946954308183</v>
      </c>
      <c r="G1521" s="4">
        <f>75.6*1000/(287.05*(F1521+273))</f>
        <v>0.633178698295085</v>
      </c>
      <c r="H1521" s="3">
        <f>SQRT(2*ABS(E1521)/G1521)</f>
        <v>41.177908047648629</v>
      </c>
      <c r="I1521" s="2">
        <f>(2/2*0.0254)^2*3.1416*H1521</f>
        <v>8.3460811092555542E-2</v>
      </c>
      <c r="J1521" s="26"/>
      <c r="K1521" s="26"/>
      <c r="L1521" s="26"/>
      <c r="M1521" s="26"/>
      <c r="N1521" s="39"/>
      <c r="O1521" s="9"/>
      <c r="P1521" s="8"/>
      <c r="Q1521" s="41"/>
      <c r="R1521" s="8"/>
      <c r="S1521" s="41"/>
      <c r="T1521" s="9"/>
      <c r="U1521" s="8"/>
      <c r="X1521" s="9"/>
      <c r="Y1521" s="9"/>
      <c r="Z1521" s="9"/>
      <c r="AA1521" s="8"/>
      <c r="AB1521" s="12"/>
      <c r="AC1521" s="11"/>
      <c r="AD1521" s="11"/>
      <c r="AE1521" s="11"/>
      <c r="AF1521" s="11"/>
      <c r="AG1521" s="11"/>
      <c r="AH1521" s="10"/>
      <c r="AI1521" s="7">
        <v>336344.1</v>
      </c>
      <c r="AJ1521" s="31"/>
      <c r="AK1521" s="38">
        <v>3.2317489999999997E-2</v>
      </c>
      <c r="AN1521" s="6"/>
    </row>
    <row r="1522" spans="1:40" x14ac:dyDescent="0.25">
      <c r="A1522" s="6">
        <v>0.53319444444444442</v>
      </c>
      <c r="B1522">
        <v>2.79</v>
      </c>
      <c r="C1522">
        <f>B1522+0.68</f>
        <v>3.47</v>
      </c>
      <c r="D1522" s="5">
        <f>C1522/(0.2905*LN(C1522)+0.3655)</f>
        <v>4.773519805686993</v>
      </c>
      <c r="E1522" s="5">
        <f>D1522*100</f>
        <v>477.35198056869928</v>
      </c>
      <c r="F1522">
        <v>143.57895213745601</v>
      </c>
      <c r="G1522" s="4">
        <f>75.6*1000/(287.05*(F1522+273))</f>
        <v>0.63221809392270578</v>
      </c>
      <c r="H1522" s="3">
        <f>SQRT(2*ABS(E1522)/G1522)</f>
        <v>38.859830478104413</v>
      </c>
      <c r="I1522" s="2">
        <f>(2/2*0.0254)^2*3.1416*H1522</f>
        <v>7.8762451139307077E-2</v>
      </c>
      <c r="J1522" s="26"/>
      <c r="K1522" s="26"/>
      <c r="L1522" s="26"/>
      <c r="M1522" s="26"/>
      <c r="N1522" s="39"/>
      <c r="O1522" s="9"/>
      <c r="P1522" s="8"/>
      <c r="Q1522" s="41"/>
      <c r="R1522" s="8"/>
      <c r="S1522" s="41"/>
      <c r="T1522" s="9"/>
      <c r="U1522" s="8"/>
      <c r="X1522" s="9"/>
      <c r="Y1522" s="9"/>
      <c r="Z1522" s="9"/>
      <c r="AA1522" s="8"/>
      <c r="AB1522" s="12"/>
      <c r="AC1522" s="11"/>
      <c r="AD1522" s="11"/>
      <c r="AE1522" s="11"/>
      <c r="AF1522" s="11"/>
      <c r="AG1522" s="11"/>
      <c r="AH1522" s="10"/>
      <c r="AI1522" s="7">
        <v>320904</v>
      </c>
      <c r="AJ1522" s="31"/>
      <c r="AK1522" s="38">
        <v>2.7585289999999998E-2</v>
      </c>
      <c r="AN1522" s="6"/>
    </row>
    <row r="1523" spans="1:40" x14ac:dyDescent="0.25">
      <c r="A1523" s="6">
        <v>0.53320601851851845</v>
      </c>
      <c r="B1523">
        <v>4</v>
      </c>
      <c r="C1523">
        <f>B1523+0.68</f>
        <v>4.68</v>
      </c>
      <c r="D1523" s="5">
        <f>C1523/(0.2905*LN(C1523)+0.3655)</f>
        <v>5.7506001508498636</v>
      </c>
      <c r="E1523" s="5">
        <f>D1523*100</f>
        <v>575.06001508498639</v>
      </c>
      <c r="F1523">
        <v>144.43311707863799</v>
      </c>
      <c r="G1523" s="4">
        <f>75.6*1000/(287.05*(F1523+273))</f>
        <v>0.63092442912009261</v>
      </c>
      <c r="H1523" s="3">
        <f>SQRT(2*ABS(E1523)/G1523)</f>
        <v>42.695579429349948</v>
      </c>
      <c r="I1523" s="2">
        <f>(2/2*0.0254)^2*3.1416*H1523</f>
        <v>8.6536880045407175E-2</v>
      </c>
      <c r="J1523" s="26"/>
      <c r="K1523" s="26"/>
      <c r="L1523" s="26"/>
      <c r="M1523" s="26"/>
      <c r="N1523" s="39"/>
      <c r="O1523" s="9"/>
      <c r="P1523" s="8"/>
      <c r="Q1523" s="41"/>
      <c r="R1523" s="8"/>
      <c r="S1523" s="41"/>
      <c r="T1523" s="9"/>
      <c r="U1523" s="8"/>
      <c r="X1523" s="9"/>
      <c r="Y1523" s="9"/>
      <c r="Z1523" s="9"/>
      <c r="AA1523" s="8"/>
      <c r="AB1523" s="12"/>
      <c r="AC1523" s="11"/>
      <c r="AD1523" s="11"/>
      <c r="AE1523" s="11"/>
      <c r="AF1523" s="11"/>
      <c r="AG1523" s="11"/>
      <c r="AH1523" s="10"/>
      <c r="AI1523" s="7">
        <v>268586.3</v>
      </c>
      <c r="AJ1523" s="31"/>
      <c r="AK1523" s="38">
        <v>2.847444E-2</v>
      </c>
      <c r="AN1523" s="6"/>
    </row>
    <row r="1524" spans="1:40" x14ac:dyDescent="0.25">
      <c r="A1524" s="6">
        <v>0.5332175925925926</v>
      </c>
      <c r="B1524">
        <v>0.65</v>
      </c>
      <c r="C1524">
        <f>B1524+0.68</f>
        <v>1.33</v>
      </c>
      <c r="D1524" s="5">
        <f>C1524/(0.2905*LN(C1524)+0.3655)</f>
        <v>2.9664689792423227</v>
      </c>
      <c r="E1524" s="5">
        <f>D1524*100</f>
        <v>296.64689792423229</v>
      </c>
      <c r="F1524">
        <v>145.35507390031299</v>
      </c>
      <c r="G1524" s="4">
        <f>75.6*1000/(287.05*(F1524+273))</f>
        <v>0.62953401911271401</v>
      </c>
      <c r="H1524" s="3">
        <f>SQRT(2*ABS(E1524)/G1524)</f>
        <v>30.699075828435969</v>
      </c>
      <c r="I1524" s="2">
        <f>(2/2*0.0254)^2*3.1416*H1524</f>
        <v>6.2221950796245928E-2</v>
      </c>
      <c r="J1524" s="26"/>
      <c r="K1524" s="26"/>
      <c r="L1524" s="26"/>
      <c r="M1524" s="26"/>
      <c r="N1524" s="39"/>
      <c r="O1524" s="9"/>
      <c r="P1524" s="8"/>
      <c r="Q1524" s="41"/>
      <c r="R1524" s="8"/>
      <c r="S1524" s="41"/>
      <c r="T1524" s="9"/>
      <c r="U1524" s="8"/>
      <c r="X1524" s="9"/>
      <c r="Y1524" s="9"/>
      <c r="Z1524" s="9"/>
      <c r="AA1524" s="8"/>
      <c r="AB1524" s="12"/>
      <c r="AC1524" s="11"/>
      <c r="AD1524" s="11"/>
      <c r="AE1524" s="11"/>
      <c r="AF1524" s="11"/>
      <c r="AG1524" s="11"/>
      <c r="AH1524" s="10"/>
      <c r="AI1524" s="7">
        <v>338755.4</v>
      </c>
      <c r="AJ1524" s="31"/>
      <c r="AK1524" s="37">
        <v>2.72102E-2</v>
      </c>
      <c r="AN1524" s="6"/>
    </row>
    <row r="1525" spans="1:40" x14ac:dyDescent="0.25">
      <c r="A1525" s="6">
        <v>0.53322916666666664</v>
      </c>
      <c r="B1525">
        <v>0.72</v>
      </c>
      <c r="C1525">
        <f>B1525+0.68</f>
        <v>1.4</v>
      </c>
      <c r="D1525" s="5">
        <f>C1525/(0.2905*LN(C1525)+0.3655)</f>
        <v>3.0221576955849159</v>
      </c>
      <c r="E1525" s="5">
        <f>D1525*100</f>
        <v>302.21576955849162</v>
      </c>
      <c r="F1525">
        <v>145.427670151201</v>
      </c>
      <c r="G1525" s="4">
        <f>75.6*1000/(287.05*(F1525+273))</f>
        <v>0.62942479638951898</v>
      </c>
      <c r="H1525" s="3">
        <f>SQRT(2*ABS(E1525)/G1525)</f>
        <v>30.988577068240357</v>
      </c>
      <c r="I1525" s="2">
        <f>(2/2*0.0254)^2*3.1416*H1525</f>
        <v>6.2808721942036433E-2</v>
      </c>
      <c r="J1525" s="26"/>
      <c r="K1525" s="26"/>
      <c r="L1525" s="26"/>
      <c r="M1525" s="26"/>
      <c r="N1525" s="39"/>
      <c r="O1525" s="9"/>
      <c r="P1525" s="8"/>
      <c r="Q1525" s="41"/>
      <c r="R1525" s="8"/>
      <c r="S1525" s="41"/>
      <c r="T1525" s="9"/>
      <c r="U1525" s="8"/>
      <c r="X1525" s="9"/>
      <c r="Y1525" s="9"/>
      <c r="Z1525" s="9"/>
      <c r="AA1525" s="8"/>
      <c r="AB1525" s="12"/>
      <c r="AC1525" s="11"/>
      <c r="AD1525" s="11"/>
      <c r="AE1525" s="11"/>
      <c r="AF1525" s="11"/>
      <c r="AG1525" s="11"/>
      <c r="AH1525" s="10"/>
      <c r="AI1525" s="7">
        <v>420526.2</v>
      </c>
      <c r="AJ1525" s="31"/>
      <c r="AK1525" s="37">
        <v>2.9372849999999999E-2</v>
      </c>
      <c r="AN1525" s="6"/>
    </row>
    <row r="1526" spans="1:40" x14ac:dyDescent="0.25">
      <c r="A1526" s="6">
        <v>0.53324074074074079</v>
      </c>
      <c r="B1526">
        <v>0.33</v>
      </c>
      <c r="C1526">
        <f>B1526+0.68</f>
        <v>1.01</v>
      </c>
      <c r="D1526" s="5">
        <f>C1526/(0.2905*LN(C1526)+0.3655)</f>
        <v>2.7416554037986409</v>
      </c>
      <c r="E1526" s="5">
        <f>D1526*100</f>
        <v>274.16554037986407</v>
      </c>
      <c r="F1526">
        <v>145.48644030432499</v>
      </c>
      <c r="G1526" s="4">
        <f>75.6*1000/(287.05*(F1526+273))</f>
        <v>0.62933640310337813</v>
      </c>
      <c r="H1526" s="3">
        <f>SQRT(2*ABS(E1526)/G1526)</f>
        <v>29.517529429431871</v>
      </c>
      <c r="I1526" s="2">
        <f>(2/2*0.0254)^2*3.1416*H1526</f>
        <v>5.9827151607072422E-2</v>
      </c>
      <c r="J1526" s="26"/>
      <c r="K1526" s="26"/>
      <c r="L1526" s="26"/>
      <c r="M1526" s="26"/>
      <c r="N1526" s="39"/>
      <c r="O1526" s="9"/>
      <c r="P1526" s="8"/>
      <c r="Q1526" s="41"/>
      <c r="R1526" s="8"/>
      <c r="S1526" s="41"/>
      <c r="T1526" s="9"/>
      <c r="U1526" s="8"/>
      <c r="X1526" s="9"/>
      <c r="Y1526" s="9"/>
      <c r="Z1526" s="9"/>
      <c r="AA1526" s="8"/>
      <c r="AB1526" s="12"/>
      <c r="AC1526" s="11"/>
      <c r="AD1526" s="11"/>
      <c r="AE1526" s="11"/>
      <c r="AF1526" s="11"/>
      <c r="AG1526" s="11"/>
      <c r="AH1526" s="10"/>
      <c r="AI1526" s="7">
        <v>1541109.1</v>
      </c>
      <c r="AJ1526" s="31"/>
      <c r="AK1526" s="37">
        <v>7.0521029999999998E-2</v>
      </c>
      <c r="AN1526" s="6"/>
    </row>
    <row r="1527" spans="1:40" x14ac:dyDescent="0.25">
      <c r="A1527" s="6">
        <v>0.53325231481481483</v>
      </c>
      <c r="B1527">
        <v>0.26</v>
      </c>
      <c r="C1527">
        <f>B1527+0.68</f>
        <v>0.94000000000000006</v>
      </c>
      <c r="D1527" s="5">
        <f>C1527/(0.2905*LN(C1527)+0.3655)</f>
        <v>2.7048398588920084</v>
      </c>
      <c r="E1527" s="5">
        <f>D1527*100</f>
        <v>270.48398588920082</v>
      </c>
      <c r="F1527">
        <v>145.45186943547</v>
      </c>
      <c r="G1527" s="4">
        <f>75.6*1000/(287.05*(F1527+273))</f>
        <v>0.62938839643366662</v>
      </c>
      <c r="H1527" s="3">
        <f>SQRT(2*ABS(E1527)/G1527)</f>
        <v>29.317464686191204</v>
      </c>
      <c r="I1527" s="2">
        <f>(2/2*0.0254)^2*3.1416*H1527</f>
        <v>5.9421653452028496E-2</v>
      </c>
      <c r="J1527" s="26"/>
      <c r="K1527" s="26"/>
      <c r="L1527" s="26"/>
      <c r="M1527" s="26"/>
      <c r="N1527" s="39"/>
      <c r="O1527" s="9"/>
      <c r="P1527" s="8"/>
      <c r="Q1527" s="41"/>
      <c r="R1527" s="8"/>
      <c r="S1527" s="41"/>
      <c r="T1527" s="9"/>
      <c r="U1527" s="8"/>
      <c r="X1527" s="9"/>
      <c r="Y1527" s="9"/>
      <c r="Z1527" s="9"/>
      <c r="AA1527" s="8"/>
      <c r="AB1527" s="12"/>
      <c r="AC1527" s="11"/>
      <c r="AD1527" s="11"/>
      <c r="AE1527" s="11"/>
      <c r="AF1527" s="11"/>
      <c r="AG1527" s="11"/>
      <c r="AH1527" s="10"/>
      <c r="AI1527" s="7">
        <v>3281864</v>
      </c>
      <c r="AJ1527" s="31"/>
      <c r="AK1527" s="37">
        <v>0.17082570999999999</v>
      </c>
      <c r="AN1527" s="6"/>
    </row>
    <row r="1528" spans="1:40" x14ac:dyDescent="0.25">
      <c r="A1528" s="6">
        <v>0.53326388888888887</v>
      </c>
      <c r="B1528">
        <v>1.1200000000000001</v>
      </c>
      <c r="C1528">
        <f>B1528+0.68</f>
        <v>1.8000000000000003</v>
      </c>
      <c r="D1528" s="5">
        <f>C1528/(0.2905*LN(C1528)+0.3655)</f>
        <v>3.3566306740309813</v>
      </c>
      <c r="E1528" s="5">
        <f>D1528*100</f>
        <v>335.66306740309813</v>
      </c>
      <c r="F1528">
        <v>145.458783565696</v>
      </c>
      <c r="G1528" s="4">
        <f>75.6*1000/(287.05*(F1528+273))</f>
        <v>0.62937799714583575</v>
      </c>
      <c r="H1528" s="3">
        <f>SQRT(2*ABS(E1528)/G1528)</f>
        <v>32.659610371115512</v>
      </c>
      <c r="I1528" s="2">
        <f>(2/2*0.0254)^2*3.1416*H1528</f>
        <v>6.6195630151633933E-2</v>
      </c>
      <c r="J1528" s="26"/>
      <c r="K1528" s="26"/>
      <c r="L1528" s="26"/>
      <c r="M1528" s="26"/>
      <c r="N1528" s="39"/>
      <c r="O1528" s="9"/>
      <c r="P1528" s="8"/>
      <c r="Q1528" s="41"/>
      <c r="R1528" s="8"/>
      <c r="S1528" s="41"/>
      <c r="T1528" s="9"/>
      <c r="U1528" s="8"/>
      <c r="X1528" s="9"/>
      <c r="Y1528" s="9"/>
      <c r="Z1528" s="9"/>
      <c r="AA1528" s="8"/>
      <c r="AB1528" s="12"/>
      <c r="AC1528" s="11"/>
      <c r="AD1528" s="11"/>
      <c r="AE1528" s="11"/>
      <c r="AF1528" s="11"/>
      <c r="AG1528" s="11"/>
      <c r="AH1528" s="10"/>
      <c r="AI1528" s="7">
        <v>1004467.2</v>
      </c>
      <c r="AJ1528" s="31"/>
      <c r="AK1528" s="37">
        <v>0.20040685</v>
      </c>
      <c r="AN1528" s="6"/>
    </row>
    <row r="1529" spans="1:40" x14ac:dyDescent="0.25">
      <c r="A1529" s="6">
        <v>0.53327546296296291</v>
      </c>
      <c r="B1529">
        <v>1.82</v>
      </c>
      <c r="C1529">
        <f>B1529+0.68</f>
        <v>2.5</v>
      </c>
      <c r="D1529" s="5">
        <f>C1529/(0.2905*LN(C1529)+0.3655)</f>
        <v>3.9576847035788756</v>
      </c>
      <c r="E1529" s="5">
        <f>D1529*100</f>
        <v>395.76847035788757</v>
      </c>
      <c r="F1529">
        <v>145.63164389089201</v>
      </c>
      <c r="G1529" s="4">
        <f>75.6*1000/(287.05*(F1529+273))</f>
        <v>0.62911811596665235</v>
      </c>
      <c r="H1529" s="3">
        <f>SQRT(2*ABS(E1529)/G1529)</f>
        <v>35.470678700529334</v>
      </c>
      <c r="I1529" s="2">
        <f>(2/2*0.0254)^2*3.1416*H1529</f>
        <v>7.1893200862073889E-2</v>
      </c>
      <c r="J1529" s="26"/>
      <c r="K1529" s="26"/>
      <c r="L1529" s="26"/>
      <c r="M1529" s="26"/>
      <c r="N1529" s="39"/>
      <c r="O1529" s="9"/>
      <c r="P1529" s="8"/>
      <c r="Q1529" s="41"/>
      <c r="R1529" s="8"/>
      <c r="S1529" s="41"/>
      <c r="T1529" s="9"/>
      <c r="U1529" s="8"/>
      <c r="X1529" s="9"/>
      <c r="Y1529" s="9"/>
      <c r="Z1529" s="9"/>
      <c r="AA1529" s="8"/>
      <c r="AB1529" s="12"/>
      <c r="AC1529" s="11"/>
      <c r="AD1529" s="11"/>
      <c r="AE1529" s="11"/>
      <c r="AF1529" s="11"/>
      <c r="AG1529" s="11"/>
      <c r="AH1529" s="10"/>
      <c r="AI1529" s="7">
        <v>123406.1</v>
      </c>
      <c r="AJ1529" s="31"/>
      <c r="AK1529" s="37">
        <v>0.39800439999999998</v>
      </c>
      <c r="AN1529" s="6"/>
    </row>
    <row r="1530" spans="1:40" x14ac:dyDescent="0.25">
      <c r="A1530" s="6">
        <v>0.53328703703703706</v>
      </c>
      <c r="B1530">
        <v>1.81</v>
      </c>
      <c r="C1530">
        <f>B1530+0.68</f>
        <v>2.4900000000000002</v>
      </c>
      <c r="D1530" s="5">
        <f>C1530/(0.2905*LN(C1530)+0.3655)</f>
        <v>3.9491330888353446</v>
      </c>
      <c r="E1530" s="5">
        <f>D1530*100</f>
        <v>394.91330888353446</v>
      </c>
      <c r="F1530">
        <v>145.91170638529201</v>
      </c>
      <c r="G1530" s="4">
        <f>75.6*1000/(287.05*(F1530+273))</f>
        <v>0.62869752044223937</v>
      </c>
      <c r="H1530" s="3">
        <f>SQRT(2*ABS(E1530)/G1530)</f>
        <v>35.444186176618388</v>
      </c>
      <c r="I1530" s="2">
        <f>(2/2*0.0254)^2*3.1416*H1530</f>
        <v>7.1839504896486286E-2</v>
      </c>
      <c r="J1530" s="26"/>
      <c r="K1530" s="26"/>
      <c r="L1530" s="26"/>
      <c r="M1530" s="26"/>
      <c r="N1530" s="39"/>
      <c r="O1530" s="9"/>
      <c r="P1530" s="8"/>
      <c r="Q1530" s="41"/>
      <c r="R1530" s="8"/>
      <c r="S1530" s="41"/>
      <c r="T1530" s="9"/>
      <c r="U1530" s="8"/>
      <c r="X1530" s="9"/>
      <c r="Y1530" s="9"/>
      <c r="Z1530" s="9"/>
      <c r="AA1530" s="8"/>
      <c r="AB1530" s="12"/>
      <c r="AC1530" s="11"/>
      <c r="AD1530" s="11"/>
      <c r="AE1530" s="11"/>
      <c r="AF1530" s="11"/>
      <c r="AG1530" s="11"/>
      <c r="AH1530" s="10"/>
      <c r="AI1530" s="7">
        <v>181382.39999999999</v>
      </c>
      <c r="AJ1530" s="31"/>
      <c r="AK1530" s="37">
        <v>0.12851594</v>
      </c>
      <c r="AN1530" s="6"/>
    </row>
    <row r="1531" spans="1:40" x14ac:dyDescent="0.25">
      <c r="A1531" s="6">
        <v>0.5332986111111111</v>
      </c>
      <c r="B1531">
        <v>3.25</v>
      </c>
      <c r="C1531">
        <f>B1531+0.68</f>
        <v>3.93</v>
      </c>
      <c r="D1531" s="5">
        <f>C1531/(0.2905*LN(C1531)+0.3655)</f>
        <v>5.1501150204474104</v>
      </c>
      <c r="E1531" s="5">
        <f>D1531*100</f>
        <v>515.01150204474106</v>
      </c>
      <c r="F1531">
        <v>146.38201430722501</v>
      </c>
      <c r="G1531" s="4">
        <f>75.6*1000/(287.05*(F1531+273))</f>
        <v>0.62799247965776017</v>
      </c>
      <c r="H1531" s="3">
        <f>SQRT(2*ABS(E1531)/G1531)</f>
        <v>40.499180986291847</v>
      </c>
      <c r="I1531" s="2">
        <f>(2/2*0.0254)^2*3.1416*H1531</f>
        <v>8.2085143562632579E-2</v>
      </c>
      <c r="J1531" s="26"/>
      <c r="K1531" s="26"/>
      <c r="L1531" s="26"/>
      <c r="M1531" s="26"/>
      <c r="N1531" s="39"/>
      <c r="O1531" s="9"/>
      <c r="P1531" s="8"/>
      <c r="Q1531" s="41"/>
      <c r="R1531" s="8"/>
      <c r="S1531" s="41"/>
      <c r="T1531" s="9"/>
      <c r="U1531" s="8"/>
      <c r="X1531" s="9"/>
      <c r="Y1531" s="9"/>
      <c r="Z1531" s="9"/>
      <c r="AA1531" s="8"/>
      <c r="AB1531" s="12"/>
      <c r="AC1531" s="11"/>
      <c r="AD1531" s="11"/>
      <c r="AE1531" s="11"/>
      <c r="AF1531" s="11"/>
      <c r="AG1531" s="11"/>
      <c r="AH1531" s="10"/>
      <c r="AI1531" s="7">
        <v>1828398</v>
      </c>
      <c r="AJ1531" s="31"/>
      <c r="AK1531" s="37">
        <v>9.8002660000000005E-2</v>
      </c>
      <c r="AN1531" s="6"/>
    </row>
    <row r="1532" spans="1:40" x14ac:dyDescent="0.25">
      <c r="A1532" s="6">
        <v>0.53331018518518525</v>
      </c>
      <c r="B1532">
        <v>3.39</v>
      </c>
      <c r="C1532">
        <f>B1532+0.68</f>
        <v>4.07</v>
      </c>
      <c r="D1532" s="5">
        <f>C1532/(0.2905*LN(C1532)+0.3655)</f>
        <v>5.2634417833902791</v>
      </c>
      <c r="E1532" s="5">
        <f>D1532*100</f>
        <v>526.34417833902796</v>
      </c>
      <c r="F1532">
        <v>147.38866596412299</v>
      </c>
      <c r="G1532" s="4">
        <f>75.6*1000/(287.05*(F1532+273))</f>
        <v>0.62648870536185441</v>
      </c>
      <c r="H1532" s="3">
        <f>SQRT(2*ABS(E1532)/G1532)</f>
        <v>40.991450552910138</v>
      </c>
      <c r="I1532" s="2">
        <f>(2/2*0.0254)^2*3.1416*H1532</f>
        <v>8.3082892580348622E-2</v>
      </c>
      <c r="J1532" s="26"/>
      <c r="K1532" s="26"/>
      <c r="L1532" s="26"/>
      <c r="M1532" s="26"/>
      <c r="N1532" s="39"/>
      <c r="O1532" s="9"/>
      <c r="P1532" s="8"/>
      <c r="Q1532" s="41"/>
      <c r="R1532" s="8"/>
      <c r="S1532" s="41"/>
      <c r="T1532" s="9"/>
      <c r="U1532" s="8"/>
      <c r="X1532" s="9"/>
      <c r="Y1532" s="9"/>
      <c r="Z1532" s="9"/>
      <c r="AA1532" s="8"/>
      <c r="AB1532" s="12"/>
      <c r="AC1532" s="11"/>
      <c r="AD1532" s="11"/>
      <c r="AE1532" s="11"/>
      <c r="AF1532" s="11"/>
      <c r="AG1532" s="11"/>
      <c r="AH1532" s="10"/>
      <c r="AI1532" s="7">
        <v>2225999</v>
      </c>
      <c r="AJ1532" s="31"/>
      <c r="AK1532" s="37">
        <v>0.16364683999999999</v>
      </c>
      <c r="AN1532" s="6"/>
    </row>
    <row r="1533" spans="1:40" x14ac:dyDescent="0.25">
      <c r="A1533" s="6">
        <v>0.53332175925925929</v>
      </c>
      <c r="B1533">
        <v>2.78</v>
      </c>
      <c r="C1533">
        <f>B1533+0.68</f>
        <v>3.46</v>
      </c>
      <c r="D1533" s="5">
        <f>C1533/(0.2905*LN(C1533)+0.3655)</f>
        <v>4.7652591664434265</v>
      </c>
      <c r="E1533" s="5">
        <f>D1533*100</f>
        <v>476.52591664434266</v>
      </c>
      <c r="F1533">
        <v>148.27114842036099</v>
      </c>
      <c r="G1533" s="4">
        <f>75.6*1000/(287.05*(F1533+273))</f>
        <v>0.62517633138707318</v>
      </c>
      <c r="H1533" s="3">
        <f>SQRT(2*ABS(E1533)/G1533)</f>
        <v>39.044242072911047</v>
      </c>
      <c r="I1533" s="2">
        <f>(2/2*0.0254)^2*3.1416*H1533</f>
        <v>7.9136222950629387E-2</v>
      </c>
      <c r="J1533" s="26"/>
      <c r="K1533" s="26"/>
      <c r="L1533" s="26"/>
      <c r="M1533" s="26"/>
      <c r="N1533" s="39"/>
      <c r="O1533" s="9"/>
      <c r="P1533" s="8"/>
      <c r="Q1533" s="41"/>
      <c r="R1533" s="8"/>
      <c r="S1533" s="41"/>
      <c r="T1533" s="9"/>
      <c r="U1533" s="8"/>
      <c r="X1533" s="9"/>
      <c r="Y1533" s="9"/>
      <c r="Z1533" s="9"/>
      <c r="AA1533" s="8"/>
      <c r="AB1533" s="12"/>
      <c r="AC1533" s="11"/>
      <c r="AD1533" s="11"/>
      <c r="AE1533" s="11"/>
      <c r="AF1533" s="11"/>
      <c r="AG1533" s="11"/>
      <c r="AH1533" s="10"/>
      <c r="AI1533" s="7">
        <v>417996.2</v>
      </c>
      <c r="AJ1533" s="31"/>
      <c r="AK1533" s="37">
        <v>0.21104908999999999</v>
      </c>
      <c r="AN1533" s="6"/>
    </row>
    <row r="1534" spans="1:40" x14ac:dyDescent="0.25">
      <c r="A1534" s="6">
        <v>0.53333333333333333</v>
      </c>
      <c r="B1534">
        <v>0.96</v>
      </c>
      <c r="C1534">
        <f>B1534+0.68</f>
        <v>1.6400000000000001</v>
      </c>
      <c r="D1534" s="5">
        <f>C1534/(0.2905*LN(C1534)+0.3655)</f>
        <v>3.2206798549289433</v>
      </c>
      <c r="E1534" s="5">
        <f>D1534*100</f>
        <v>322.06798549289431</v>
      </c>
      <c r="F1534">
        <v>149.09510050356101</v>
      </c>
      <c r="G1534" s="4">
        <f>75.6*1000/(287.05*(F1534+273))</f>
        <v>0.62395595394132886</v>
      </c>
      <c r="H1534" s="3">
        <f>SQRT(2*ABS(E1534)/G1534)</f>
        <v>32.130080202533726</v>
      </c>
      <c r="I1534" s="2">
        <f>(2/2*0.0254)^2*3.1416*H1534</f>
        <v>6.5122360054554851E-2</v>
      </c>
      <c r="J1534" s="26"/>
      <c r="K1534" s="26"/>
      <c r="L1534" s="26"/>
      <c r="M1534" s="26"/>
      <c r="N1534" s="39"/>
      <c r="O1534" s="9"/>
      <c r="P1534" s="8"/>
      <c r="Q1534" s="41"/>
      <c r="R1534" s="8"/>
      <c r="S1534" s="41"/>
      <c r="T1534" s="9"/>
      <c r="U1534" s="8"/>
      <c r="X1534" s="9"/>
      <c r="Y1534" s="9"/>
      <c r="Z1534" s="9"/>
      <c r="AA1534" s="8"/>
      <c r="AB1534" s="12"/>
      <c r="AC1534" s="11"/>
      <c r="AD1534" s="11"/>
      <c r="AE1534" s="11"/>
      <c r="AF1534" s="11"/>
      <c r="AG1534" s="11"/>
      <c r="AH1534" s="10"/>
      <c r="AI1534" s="7">
        <v>156873.70000000001</v>
      </c>
      <c r="AJ1534" s="31"/>
      <c r="AK1534" s="37">
        <v>0.18827203000000001</v>
      </c>
      <c r="AN1534" s="6"/>
    </row>
    <row r="1535" spans="1:40" x14ac:dyDescent="0.25">
      <c r="A1535" s="6">
        <v>0.53334490740740736</v>
      </c>
      <c r="B1535">
        <v>0.52</v>
      </c>
      <c r="C1535">
        <f>B1535+0.68</f>
        <v>1.2000000000000002</v>
      </c>
      <c r="D1535" s="5">
        <f>C1535/(0.2905*LN(C1535)+0.3655)</f>
        <v>2.8676273653755349</v>
      </c>
      <c r="E1535" s="5">
        <f>D1535*100</f>
        <v>286.76273653755351</v>
      </c>
      <c r="F1535">
        <v>149.611081971863</v>
      </c>
      <c r="G1535" s="4">
        <f>75.6*1000/(287.05*(F1535+273))</f>
        <v>0.62319414308732057</v>
      </c>
      <c r="H1535" s="3">
        <f>SQRT(2*ABS(E1535)/G1535)</f>
        <v>30.336444166350695</v>
      </c>
      <c r="I1535" s="2">
        <f>(2/2*0.0254)^2*3.1416*H1535</f>
        <v>6.1486956376168612E-2</v>
      </c>
      <c r="J1535" s="26"/>
      <c r="K1535" s="26"/>
      <c r="L1535" s="26"/>
      <c r="M1535" s="26"/>
      <c r="N1535" s="39"/>
      <c r="O1535" s="9"/>
      <c r="P1535" s="8"/>
      <c r="Q1535" s="41"/>
      <c r="R1535" s="8"/>
      <c r="S1535" s="41"/>
      <c r="T1535" s="9"/>
      <c r="U1535" s="8"/>
      <c r="X1535" s="9"/>
      <c r="Y1535" s="9"/>
      <c r="Z1535" s="9"/>
      <c r="AA1535" s="8"/>
      <c r="AB1535" s="12"/>
      <c r="AC1535" s="11"/>
      <c r="AD1535" s="11"/>
      <c r="AE1535" s="11"/>
      <c r="AF1535" s="11"/>
      <c r="AG1535" s="11"/>
      <c r="AH1535" s="10"/>
      <c r="AI1535" s="7">
        <v>315414.90000000002</v>
      </c>
      <c r="AJ1535" s="31"/>
      <c r="AK1535" s="37">
        <v>6.9643650000000001E-2</v>
      </c>
      <c r="AN1535" s="6"/>
    </row>
    <row r="1536" spans="1:40" x14ac:dyDescent="0.25">
      <c r="A1536" s="6">
        <v>0.53335648148148151</v>
      </c>
      <c r="B1536">
        <v>0.32</v>
      </c>
      <c r="C1536">
        <f>B1536+0.68</f>
        <v>1</v>
      </c>
      <c r="D1536" s="5">
        <f>C1536/(0.2905*LN(C1536)+0.3655)</f>
        <v>2.7359781121751028</v>
      </c>
      <c r="E1536" s="5">
        <f>D1536*100</f>
        <v>273.5978112175103</v>
      </c>
      <c r="F1536">
        <v>149.967831996977</v>
      </c>
      <c r="G1536" s="4">
        <f>75.6*1000/(287.05*(F1536+273))</f>
        <v>0.62266851321814665</v>
      </c>
      <c r="H1536" s="3">
        <f>SQRT(2*ABS(E1536)/G1536)</f>
        <v>29.644412965647088</v>
      </c>
      <c r="I1536" s="2">
        <f>(2/2*0.0254)^2*3.1416*H1536</f>
        <v>6.0084323555549254E-2</v>
      </c>
      <c r="J1536" s="26"/>
      <c r="K1536" s="26"/>
      <c r="L1536" s="26"/>
      <c r="M1536" s="26"/>
      <c r="N1536" s="39"/>
      <c r="O1536" s="9"/>
      <c r="P1536" s="8"/>
      <c r="Q1536" s="41"/>
      <c r="R1536" s="8"/>
      <c r="S1536" s="41"/>
      <c r="T1536" s="9"/>
      <c r="U1536" s="8"/>
      <c r="X1536" s="9"/>
      <c r="Y1536" s="9"/>
      <c r="Z1536" s="9"/>
      <c r="AA1536" s="8"/>
      <c r="AB1536" s="12"/>
      <c r="AC1536" s="11"/>
      <c r="AD1536" s="11"/>
      <c r="AE1536" s="11"/>
      <c r="AF1536" s="11"/>
      <c r="AG1536" s="11"/>
      <c r="AH1536" s="10"/>
      <c r="AI1536" s="7">
        <v>431065.2</v>
      </c>
      <c r="AJ1536" s="31"/>
      <c r="AK1536" s="37">
        <v>5.3675920000000002E-2</v>
      </c>
      <c r="AN1536" s="6"/>
    </row>
    <row r="1537" spans="1:40" x14ac:dyDescent="0.25">
      <c r="A1537" s="6">
        <v>0.53336805555555555</v>
      </c>
      <c r="B1537">
        <v>0.97</v>
      </c>
      <c r="C1537">
        <f>B1537+0.68</f>
        <v>1.65</v>
      </c>
      <c r="D1537" s="5">
        <f>C1537/(0.2905*LN(C1537)+0.3655)</f>
        <v>3.2291194009826842</v>
      </c>
      <c r="E1537" s="5">
        <f>D1537*100</f>
        <v>322.91194009826842</v>
      </c>
      <c r="F1537">
        <v>150.16874349891501</v>
      </c>
      <c r="G1537" s="4">
        <f>75.6*1000/(287.05*(F1537+273))</f>
        <v>0.62237288347676789</v>
      </c>
      <c r="H1537" s="3">
        <f>SQRT(2*ABS(E1537)/G1537)</f>
        <v>32.213040500101918</v>
      </c>
      <c r="I1537" s="2">
        <f>(2/2*0.0254)^2*3.1416*H1537</f>
        <v>6.5290506860738132E-2</v>
      </c>
      <c r="J1537" s="26"/>
      <c r="K1537" s="26"/>
      <c r="L1537" s="26"/>
      <c r="M1537" s="26"/>
      <c r="N1537" s="39"/>
      <c r="O1537" s="9"/>
      <c r="P1537" s="8"/>
      <c r="Q1537" s="41"/>
      <c r="R1537" s="8"/>
      <c r="S1537" s="41"/>
      <c r="T1537" s="9"/>
      <c r="U1537" s="8"/>
      <c r="X1537" s="9"/>
      <c r="Y1537" s="9"/>
      <c r="Z1537" s="9"/>
      <c r="AA1537" s="8"/>
      <c r="AB1537" s="12"/>
      <c r="AC1537" s="11"/>
      <c r="AD1537" s="11"/>
      <c r="AE1537" s="11"/>
      <c r="AF1537" s="11"/>
      <c r="AG1537" s="11"/>
      <c r="AH1537" s="10"/>
      <c r="AI1537" s="7">
        <v>469467.1</v>
      </c>
      <c r="AJ1537" s="31"/>
      <c r="AK1537" s="37">
        <v>5.2702150000000003E-2</v>
      </c>
      <c r="AN1537" s="6"/>
    </row>
    <row r="1538" spans="1:40" x14ac:dyDescent="0.25">
      <c r="A1538" s="6">
        <v>0.5333796296296297</v>
      </c>
      <c r="B1538">
        <v>0.77</v>
      </c>
      <c r="C1538">
        <f>B1538+0.68</f>
        <v>1.4500000000000002</v>
      </c>
      <c r="D1538" s="5">
        <f>C1538/(0.2905*LN(C1538)+0.3655)</f>
        <v>3.0626951881995583</v>
      </c>
      <c r="E1538" s="5">
        <f>D1538*100</f>
        <v>306.26951881995581</v>
      </c>
      <c r="F1538">
        <v>150.51518151478601</v>
      </c>
      <c r="G1538" s="4">
        <f>75.6*1000/(287.05*(F1538+273))</f>
        <v>0.6218637786411102</v>
      </c>
      <c r="H1538" s="3">
        <f>SQRT(2*ABS(E1538)/G1538)</f>
        <v>31.384792034255668</v>
      </c>
      <c r="I1538" s="2">
        <f>(2/2*0.0254)^2*3.1416*H1538</f>
        <v>6.3611784166382121E-2</v>
      </c>
      <c r="J1538" s="26"/>
      <c r="K1538" s="26"/>
      <c r="L1538" s="26"/>
      <c r="M1538" s="26"/>
      <c r="N1538" s="39"/>
      <c r="O1538" s="9"/>
      <c r="P1538" s="8"/>
      <c r="Q1538" s="41"/>
      <c r="R1538" s="8"/>
      <c r="S1538" s="41"/>
      <c r="T1538" s="9"/>
      <c r="U1538" s="8"/>
      <c r="X1538" s="9"/>
      <c r="Y1538" s="9"/>
      <c r="Z1538" s="9"/>
      <c r="AA1538" s="8"/>
      <c r="AB1538" s="12"/>
      <c r="AC1538" s="11"/>
      <c r="AD1538" s="11"/>
      <c r="AE1538" s="11"/>
      <c r="AF1538" s="11"/>
      <c r="AG1538" s="11"/>
      <c r="AH1538" s="10"/>
      <c r="AI1538" s="7">
        <v>473988.8</v>
      </c>
      <c r="AJ1538" s="31"/>
      <c r="AK1538" s="37">
        <v>5.3596049999999999E-2</v>
      </c>
      <c r="AN1538" s="6"/>
    </row>
    <row r="1539" spans="1:40" x14ac:dyDescent="0.25">
      <c r="A1539" s="6">
        <v>0.53339120370370374</v>
      </c>
      <c r="B1539">
        <v>0.22</v>
      </c>
      <c r="C1539">
        <f>B1539+0.68</f>
        <v>0.9</v>
      </c>
      <c r="D1539" s="5">
        <f>C1539/(0.2905*LN(C1539)+0.3655)</f>
        <v>2.6874273799901629</v>
      </c>
      <c r="E1539" s="5">
        <f>D1539*100</f>
        <v>268.7427379990163</v>
      </c>
      <c r="F1539">
        <v>150.66070007520599</v>
      </c>
      <c r="G1539" s="4">
        <f>75.6*1000/(287.05*(F1539+273))</f>
        <v>0.62165018148227735</v>
      </c>
      <c r="H1539" s="3">
        <f>SQRT(2*ABS(E1539)/G1539)</f>
        <v>29.404265414358115</v>
      </c>
      <c r="I1539" s="2">
        <f>(2/2*0.0254)^2*3.1416*H1539</f>
        <v>5.9597584176043224E-2</v>
      </c>
      <c r="J1539" s="26"/>
      <c r="K1539" s="26"/>
      <c r="L1539" s="26"/>
      <c r="M1539" s="26"/>
      <c r="N1539" s="39"/>
      <c r="O1539" s="9"/>
      <c r="P1539" s="8"/>
      <c r="Q1539" s="41"/>
      <c r="R1539" s="8"/>
      <c r="S1539" s="41"/>
      <c r="T1539" s="9"/>
      <c r="U1539" s="8"/>
      <c r="X1539" s="9"/>
      <c r="Y1539" s="9"/>
      <c r="Z1539" s="9"/>
      <c r="AA1539" s="8"/>
      <c r="AB1539" s="12"/>
      <c r="AC1539" s="11"/>
      <c r="AD1539" s="11"/>
      <c r="AE1539" s="11"/>
      <c r="AF1539" s="11"/>
      <c r="AG1539" s="11"/>
      <c r="AH1539" s="10"/>
      <c r="AI1539" s="7">
        <v>1194347.7</v>
      </c>
      <c r="AJ1539" s="31"/>
      <c r="AK1539" s="37">
        <v>7.8481910000000002E-2</v>
      </c>
      <c r="AN1539" s="6"/>
    </row>
    <row r="1540" spans="1:40" x14ac:dyDescent="0.25">
      <c r="A1540" s="6">
        <v>0.53340277777777778</v>
      </c>
      <c r="B1540">
        <v>0.28000000000000003</v>
      </c>
      <c r="C1540">
        <f>B1540+0.68</f>
        <v>0.96000000000000008</v>
      </c>
      <c r="D1540" s="5">
        <f>C1540/(0.2905*LN(C1540)+0.3655)</f>
        <v>2.7146157496557359</v>
      </c>
      <c r="E1540" s="5">
        <f>D1540*100</f>
        <v>271.46157496557362</v>
      </c>
      <c r="F1540">
        <v>150.456283593797</v>
      </c>
      <c r="G1540" s="4">
        <f>75.6*1000/(287.05*(F1540+273))</f>
        <v>0.62195027277313597</v>
      </c>
      <c r="H1540" s="3">
        <f>SQRT(2*ABS(E1540)/G1540)</f>
        <v>29.545500325169332</v>
      </c>
      <c r="I1540" s="2">
        <f>(2/2*0.0254)^2*3.1416*H1540</f>
        <v>5.9883843987912466E-2</v>
      </c>
      <c r="J1540" s="26"/>
      <c r="K1540" s="26"/>
      <c r="L1540" s="26"/>
      <c r="M1540" s="26"/>
      <c r="N1540" s="39"/>
      <c r="O1540" s="9"/>
      <c r="P1540" s="8"/>
      <c r="Q1540" s="41"/>
      <c r="R1540" s="8"/>
      <c r="S1540" s="41"/>
      <c r="T1540" s="9"/>
      <c r="U1540" s="8"/>
      <c r="X1540" s="9"/>
      <c r="Y1540" s="9"/>
      <c r="Z1540" s="9"/>
      <c r="AA1540" s="8"/>
      <c r="AB1540" s="12"/>
      <c r="AC1540" s="11"/>
      <c r="AD1540" s="11"/>
      <c r="AE1540" s="11"/>
      <c r="AF1540" s="11"/>
      <c r="AG1540" s="11"/>
      <c r="AH1540" s="10"/>
      <c r="AI1540" s="7">
        <v>5997197.5</v>
      </c>
      <c r="AJ1540" s="31"/>
      <c r="AK1540" s="37">
        <v>0.26568338000000002</v>
      </c>
      <c r="AN1540" s="6"/>
    </row>
    <row r="1541" spans="1:40" x14ac:dyDescent="0.25">
      <c r="A1541" s="6">
        <v>0.53341435185185182</v>
      </c>
      <c r="B1541">
        <v>0.99</v>
      </c>
      <c r="C1541">
        <f>B1541+0.68</f>
        <v>1.67</v>
      </c>
      <c r="D1541" s="5">
        <f>C1541/(0.2905*LN(C1541)+0.3655)</f>
        <v>3.246025841382262</v>
      </c>
      <c r="E1541" s="5">
        <f>D1541*100</f>
        <v>324.60258413822618</v>
      </c>
      <c r="F1541">
        <v>150.10985392452201</v>
      </c>
      <c r="G1541" s="4">
        <f>75.6*1000/(287.05*(F1541+273))</f>
        <v>0.62245950701881436</v>
      </c>
      <c r="H1541" s="3">
        <f>SQRT(2*ABS(E1541)/G1541)</f>
        <v>32.29501064697493</v>
      </c>
      <c r="I1541" s="2">
        <f>(2/2*0.0254)^2*3.1416*H1541</f>
        <v>6.5456646795177764E-2</v>
      </c>
      <c r="J1541" s="26"/>
      <c r="K1541" s="26"/>
      <c r="L1541" s="26"/>
      <c r="M1541" s="26"/>
      <c r="N1541" s="39"/>
      <c r="O1541" s="9"/>
      <c r="P1541" s="8"/>
      <c r="Q1541" s="41"/>
      <c r="R1541" s="8"/>
      <c r="S1541" s="41"/>
      <c r="T1541" s="9"/>
      <c r="U1541" s="8"/>
      <c r="X1541" s="9"/>
      <c r="Y1541" s="9"/>
      <c r="Z1541" s="9"/>
      <c r="AA1541" s="8"/>
      <c r="AB1541" s="12"/>
      <c r="AC1541" s="11"/>
      <c r="AD1541" s="11"/>
      <c r="AE1541" s="11"/>
      <c r="AF1541" s="11"/>
      <c r="AG1541" s="11"/>
      <c r="AH1541" s="10"/>
      <c r="AI1541" s="7">
        <v>7225485.5999999996</v>
      </c>
      <c r="AJ1541" s="31"/>
      <c r="AK1541" s="37">
        <v>0.47373865999999998</v>
      </c>
      <c r="AN1541" s="6"/>
    </row>
    <row r="1542" spans="1:40" x14ac:dyDescent="0.25">
      <c r="A1542" s="6">
        <v>0.53342592592592586</v>
      </c>
      <c r="B1542">
        <v>1.0900000000000001</v>
      </c>
      <c r="C1542">
        <f>B1542+0.68</f>
        <v>1.77</v>
      </c>
      <c r="D1542" s="5">
        <f>C1542/(0.2905*LN(C1542)+0.3655)</f>
        <v>3.3310150579924649</v>
      </c>
      <c r="E1542" s="5">
        <f>D1542*100</f>
        <v>333.10150579924647</v>
      </c>
      <c r="F1542">
        <v>149.57298557620001</v>
      </c>
      <c r="G1542" s="4">
        <f>75.6*1000/(287.05*(F1542+273))</f>
        <v>0.62325032616446985</v>
      </c>
      <c r="H1542" s="3">
        <f>SQRT(2*ABS(E1542)/G1542)</f>
        <v>32.694299640307193</v>
      </c>
      <c r="I1542" s="2">
        <f>(2/2*0.0254)^2*3.1416*H1542</f>
        <v>6.6265939564622955E-2</v>
      </c>
      <c r="J1542" s="26"/>
      <c r="K1542" s="26"/>
      <c r="L1542" s="26"/>
      <c r="M1542" s="26"/>
      <c r="N1542" s="39"/>
      <c r="O1542" s="9"/>
      <c r="P1542" s="8"/>
      <c r="Q1542" s="41"/>
      <c r="R1542" s="8"/>
      <c r="S1542" s="41"/>
      <c r="T1542" s="9"/>
      <c r="U1542" s="8"/>
      <c r="X1542" s="9"/>
      <c r="Y1542" s="9"/>
      <c r="Z1542" s="9"/>
      <c r="AA1542" s="8"/>
      <c r="AB1542" s="12"/>
      <c r="AC1542" s="11"/>
      <c r="AD1542" s="11"/>
      <c r="AE1542" s="11"/>
      <c r="AF1542" s="11"/>
      <c r="AG1542" s="11"/>
      <c r="AH1542" s="10"/>
      <c r="AI1542" s="7">
        <v>6265495.5999999996</v>
      </c>
      <c r="AJ1542" s="31"/>
      <c r="AK1542" s="37">
        <v>0.58480357000000005</v>
      </c>
      <c r="AN1542" s="6"/>
    </row>
    <row r="1543" spans="1:40" x14ac:dyDescent="0.25">
      <c r="A1543" s="6">
        <v>0.53343750000000001</v>
      </c>
      <c r="B1543">
        <v>0.68</v>
      </c>
      <c r="C1543">
        <f>B1543+0.68</f>
        <v>1.36</v>
      </c>
      <c r="D1543" s="5">
        <f>C1543/(0.2905*LN(C1543)+0.3655)</f>
        <v>2.9901656182872074</v>
      </c>
      <c r="E1543" s="5">
        <f>D1543*100</f>
        <v>299.01656182872074</v>
      </c>
      <c r="F1543">
        <v>149.04316224984899</v>
      </c>
      <c r="G1543" s="4">
        <f>75.6*1000/(287.05*(F1543+273))</f>
        <v>0.62403274035925871</v>
      </c>
      <c r="H1543" s="3">
        <f>SQRT(2*ABS(E1543)/G1543)</f>
        <v>30.957004597260905</v>
      </c>
      <c r="I1543" s="2">
        <f>(2/2*0.0254)^2*3.1416*H1543</f>
        <v>6.2744729763679716E-2</v>
      </c>
      <c r="J1543" s="26"/>
      <c r="K1543" s="26"/>
      <c r="L1543" s="26"/>
      <c r="M1543" s="26"/>
      <c r="N1543" s="39"/>
      <c r="O1543" s="9"/>
      <c r="P1543" s="8"/>
      <c r="Q1543" s="41"/>
      <c r="R1543" s="8"/>
      <c r="S1543" s="41"/>
      <c r="T1543" s="9"/>
      <c r="U1543" s="8"/>
      <c r="X1543" s="9"/>
      <c r="Y1543" s="9"/>
      <c r="Z1543" s="9"/>
      <c r="AA1543" s="8"/>
      <c r="AB1543" s="12"/>
      <c r="AC1543" s="11"/>
      <c r="AD1543" s="11"/>
      <c r="AE1543" s="11"/>
      <c r="AF1543" s="11"/>
      <c r="AG1543" s="11"/>
      <c r="AH1543" s="10"/>
      <c r="AI1543" s="7">
        <v>6020083.5</v>
      </c>
      <c r="AJ1543" s="31"/>
      <c r="AK1543" s="38">
        <v>0.64064832000000005</v>
      </c>
      <c r="AN1543" s="6"/>
    </row>
    <row r="1544" spans="1:40" x14ac:dyDescent="0.25">
      <c r="A1544" s="6">
        <v>0.53344907407407405</v>
      </c>
      <c r="B1544">
        <v>0.52</v>
      </c>
      <c r="C1544">
        <f>B1544+0.68</f>
        <v>1.2000000000000002</v>
      </c>
      <c r="D1544" s="5">
        <f>C1544/(0.2905*LN(C1544)+0.3655)</f>
        <v>2.8676273653755349</v>
      </c>
      <c r="E1544" s="5">
        <f>D1544*100</f>
        <v>286.76273653755351</v>
      </c>
      <c r="F1544">
        <v>148.478840179233</v>
      </c>
      <c r="G1544" s="4">
        <f>75.6*1000/(287.05*(F1544+273))</f>
        <v>0.62486826379389182</v>
      </c>
      <c r="H1544" s="3">
        <f>SQRT(2*ABS(E1544)/G1544)</f>
        <v>30.295778849802147</v>
      </c>
      <c r="I1544" s="2">
        <f>(2/2*0.0254)^2*3.1416*H1544</f>
        <v>6.1404534503290809E-2</v>
      </c>
      <c r="J1544" s="26"/>
      <c r="K1544" s="26"/>
      <c r="L1544" s="26"/>
      <c r="M1544" s="26"/>
      <c r="N1544" s="39"/>
      <c r="O1544" s="9"/>
      <c r="P1544" s="8"/>
      <c r="Q1544" s="41"/>
      <c r="R1544" s="8"/>
      <c r="S1544" s="41"/>
      <c r="T1544" s="9"/>
      <c r="U1544" s="8"/>
      <c r="X1544" s="9"/>
      <c r="Y1544" s="9"/>
      <c r="Z1544" s="9"/>
      <c r="AA1544" s="8"/>
      <c r="AB1544" s="12"/>
      <c r="AC1544" s="11"/>
      <c r="AD1544" s="11"/>
      <c r="AE1544" s="11"/>
      <c r="AF1544" s="11"/>
      <c r="AG1544" s="11"/>
      <c r="AH1544" s="10"/>
      <c r="AI1544" s="7">
        <v>4097890.4</v>
      </c>
      <c r="AJ1544" s="31"/>
      <c r="AK1544" s="38">
        <v>0.63488294000000001</v>
      </c>
      <c r="AN1544" s="6"/>
    </row>
    <row r="1545" spans="1:40" x14ac:dyDescent="0.25">
      <c r="A1545" s="6">
        <v>0.5334606481481482</v>
      </c>
      <c r="B1545">
        <v>0.43</v>
      </c>
      <c r="C1545">
        <f>B1545+0.68</f>
        <v>1.1100000000000001</v>
      </c>
      <c r="D1545" s="5">
        <f>C1545/(0.2905*LN(C1545)+0.3655)</f>
        <v>2.8043291857960795</v>
      </c>
      <c r="E1545" s="5">
        <f>D1545*100</f>
        <v>280.43291857960793</v>
      </c>
      <c r="F1545">
        <v>148.046169907321</v>
      </c>
      <c r="G1545" s="4">
        <f>75.6*1000/(287.05*(F1545+273))</f>
        <v>0.62551038321196983</v>
      </c>
      <c r="H1545" s="3">
        <f>SQRT(2*ABS(E1545)/G1545)</f>
        <v>29.944166723004528</v>
      </c>
      <c r="I1545" s="2">
        <f>(2/2*0.0254)^2*3.1416*H1545</f>
        <v>6.0691874859227529E-2</v>
      </c>
      <c r="J1545" s="26"/>
      <c r="K1545" s="26"/>
      <c r="L1545" s="26"/>
      <c r="M1545" s="26"/>
      <c r="N1545" s="39"/>
      <c r="O1545" s="9"/>
      <c r="P1545" s="8"/>
      <c r="Q1545" s="41"/>
      <c r="R1545" s="8"/>
      <c r="S1545" s="41"/>
      <c r="T1545" s="9"/>
      <c r="U1545" s="8"/>
      <c r="X1545" s="9"/>
      <c r="Y1545" s="9"/>
      <c r="Z1545" s="9"/>
      <c r="AA1545" s="8"/>
      <c r="AB1545" s="12"/>
      <c r="AC1545" s="11"/>
      <c r="AD1545" s="11"/>
      <c r="AE1545" s="11"/>
      <c r="AF1545" s="11"/>
      <c r="AG1545" s="11"/>
      <c r="AH1545" s="10"/>
      <c r="AI1545" s="7">
        <v>2663837</v>
      </c>
      <c r="AJ1545" s="31"/>
      <c r="AK1545" s="38">
        <v>0.48654491</v>
      </c>
      <c r="AN1545" s="6"/>
    </row>
    <row r="1546" spans="1:40" x14ac:dyDescent="0.25">
      <c r="A1546" s="6">
        <v>0.53347222222222224</v>
      </c>
      <c r="B1546">
        <v>0.46</v>
      </c>
      <c r="C1546">
        <f>B1546+0.68</f>
        <v>1.1400000000000001</v>
      </c>
      <c r="D1546" s="5">
        <f>C1546/(0.2905*LN(C1546)+0.3655)</f>
        <v>2.8248327862605453</v>
      </c>
      <c r="E1546" s="5">
        <f>D1546*100</f>
        <v>282.48327862605453</v>
      </c>
      <c r="F1546">
        <v>147.59973884628701</v>
      </c>
      <c r="G1546" s="4">
        <f>75.6*1000/(287.05*(F1546+273))</f>
        <v>0.62617430959678189</v>
      </c>
      <c r="H1546" s="3">
        <f>SQRT(2*ABS(E1546)/G1546)</f>
        <v>30.037497497457029</v>
      </c>
      <c r="I1546" s="2">
        <f>(2/2*0.0254)^2*3.1416*H1546</f>
        <v>6.0881040907359171E-2</v>
      </c>
      <c r="J1546" s="26"/>
      <c r="K1546" s="26"/>
      <c r="L1546" s="26"/>
      <c r="M1546" s="26"/>
      <c r="N1546" s="39"/>
      <c r="O1546" s="9"/>
      <c r="P1546" s="8"/>
      <c r="Q1546" s="41"/>
      <c r="R1546" s="8"/>
      <c r="S1546" s="41"/>
      <c r="T1546" s="9"/>
      <c r="U1546" s="8"/>
      <c r="X1546" s="9"/>
      <c r="Y1546" s="9"/>
      <c r="Z1546" s="9"/>
      <c r="AA1546" s="8"/>
      <c r="AB1546" s="12"/>
      <c r="AC1546" s="11"/>
      <c r="AD1546" s="11"/>
      <c r="AE1546" s="11"/>
      <c r="AF1546" s="11"/>
      <c r="AG1546" s="11"/>
      <c r="AH1546" s="10"/>
      <c r="AI1546" s="7">
        <v>5433259.0999999996</v>
      </c>
      <c r="AJ1546" s="31"/>
      <c r="AK1546" s="38">
        <v>0.35759270999999998</v>
      </c>
      <c r="AN1546" s="6"/>
    </row>
    <row r="1547" spans="1:40" x14ac:dyDescent="0.25">
      <c r="A1547" s="6">
        <v>0.53348379629629628</v>
      </c>
      <c r="B1547">
        <v>0.28000000000000003</v>
      </c>
      <c r="C1547">
        <f>B1547+0.68</f>
        <v>0.96000000000000008</v>
      </c>
      <c r="D1547" s="5">
        <f>C1547/(0.2905*LN(C1547)+0.3655)</f>
        <v>2.7146157496557359</v>
      </c>
      <c r="E1547" s="5">
        <f>D1547*100</f>
        <v>271.46157496557362</v>
      </c>
      <c r="F1547">
        <v>147.16031398601299</v>
      </c>
      <c r="G1547" s="4">
        <f>75.6*1000/(287.05*(F1547+273))</f>
        <v>0.6268291942904155</v>
      </c>
      <c r="H1547" s="3">
        <f>SQRT(2*ABS(E1547)/G1547)</f>
        <v>29.430292088554157</v>
      </c>
      <c r="I1547" s="2">
        <f>(2/2*0.0254)^2*3.1416*H1547</f>
        <v>5.9650335941284181E-2</v>
      </c>
      <c r="J1547" s="26"/>
      <c r="K1547" s="26"/>
      <c r="L1547" s="26"/>
      <c r="M1547" s="26"/>
      <c r="N1547" s="39"/>
      <c r="O1547" s="9"/>
      <c r="P1547" s="8"/>
      <c r="Q1547" s="41"/>
      <c r="R1547" s="8"/>
      <c r="S1547" s="41"/>
      <c r="T1547" s="9"/>
      <c r="U1547" s="8"/>
      <c r="X1547" s="9"/>
      <c r="Y1547" s="9"/>
      <c r="Z1547" s="9"/>
      <c r="AA1547" s="8"/>
      <c r="AB1547" s="12"/>
      <c r="AC1547" s="11"/>
      <c r="AD1547" s="11"/>
      <c r="AE1547" s="11"/>
      <c r="AF1547" s="11"/>
      <c r="AG1547" s="11"/>
      <c r="AH1547" s="10"/>
      <c r="AI1547" s="7">
        <v>19587324.199999999</v>
      </c>
      <c r="AJ1547" s="31"/>
      <c r="AK1547" s="38">
        <v>0.61023353999999996</v>
      </c>
      <c r="AN1547" s="6"/>
    </row>
    <row r="1548" spans="1:40" x14ac:dyDescent="0.25">
      <c r="A1548" s="6">
        <v>0.53349537037037031</v>
      </c>
      <c r="B1548">
        <v>0.3</v>
      </c>
      <c r="C1548">
        <f>B1548+0.68</f>
        <v>0.98</v>
      </c>
      <c r="D1548" s="5">
        <f>C1548/(0.2905*LN(C1548)+0.3655)</f>
        <v>2.7250145027674018</v>
      </c>
      <c r="E1548" s="5">
        <f>D1548*100</f>
        <v>272.50145027674017</v>
      </c>
      <c r="F1548">
        <v>146.644876576325</v>
      </c>
      <c r="G1548" s="4">
        <f>75.6*1000/(287.05*(F1548+273))</f>
        <v>0.62759911007935054</v>
      </c>
      <c r="H1548" s="3">
        <f>SQRT(2*ABS(E1548)/G1548)</f>
        <v>29.468514740070663</v>
      </c>
      <c r="I1548" s="2">
        <f>(2/2*0.0254)^2*3.1416*H1548</f>
        <v>5.9727806936022053E-2</v>
      </c>
      <c r="J1548" s="26"/>
      <c r="K1548" s="26"/>
      <c r="L1548" s="26"/>
      <c r="M1548" s="26"/>
      <c r="N1548" s="39"/>
      <c r="O1548" s="9"/>
      <c r="P1548" s="8"/>
      <c r="Q1548" s="41"/>
      <c r="R1548" s="8"/>
      <c r="S1548" s="41"/>
      <c r="T1548" s="9"/>
      <c r="U1548" s="8"/>
      <c r="X1548" s="9"/>
      <c r="Y1548" s="9"/>
      <c r="Z1548" s="9"/>
      <c r="AA1548" s="8"/>
      <c r="AB1548" s="12"/>
      <c r="AC1548" s="11"/>
      <c r="AD1548" s="11"/>
      <c r="AE1548" s="11"/>
      <c r="AF1548" s="11"/>
      <c r="AG1548" s="11"/>
      <c r="AH1548" s="10"/>
      <c r="AI1548" s="7">
        <v>46575111</v>
      </c>
      <c r="AJ1548" s="31"/>
      <c r="AK1548" s="38">
        <v>1.2641888699999999</v>
      </c>
      <c r="AN1548" s="6"/>
    </row>
    <row r="1549" spans="1:40" x14ac:dyDescent="0.25">
      <c r="A1549" s="6">
        <v>0.53350694444444446</v>
      </c>
      <c r="B1549">
        <v>0.23</v>
      </c>
      <c r="C1549">
        <f>B1549+0.68</f>
        <v>0.91</v>
      </c>
      <c r="D1549" s="5">
        <f>C1549/(0.2905*LN(C1549)+0.3655)</f>
        <v>2.6914895144241178</v>
      </c>
      <c r="E1549" s="5">
        <f>D1549*100</f>
        <v>269.14895144241177</v>
      </c>
      <c r="F1549">
        <v>146.2402198456</v>
      </c>
      <c r="G1549" s="4">
        <f>75.6*1000/(287.05*(F1549+273))</f>
        <v>0.628204877827932</v>
      </c>
      <c r="H1549" s="3">
        <f>SQRT(2*ABS(E1549)/G1549)</f>
        <v>29.27255912180533</v>
      </c>
      <c r="I1549" s="2">
        <f>(2/2*0.0254)^2*3.1416*H1549</f>
        <v>5.9330637297883966E-2</v>
      </c>
      <c r="J1549" s="26"/>
      <c r="K1549" s="26"/>
      <c r="L1549" s="26"/>
      <c r="M1549" s="26"/>
      <c r="N1549" s="39"/>
      <c r="O1549" s="9"/>
      <c r="P1549" s="8"/>
      <c r="Q1549" s="41"/>
      <c r="R1549" s="8"/>
      <c r="S1549" s="41"/>
      <c r="T1549" s="9"/>
      <c r="U1549" s="8"/>
      <c r="X1549" s="9"/>
      <c r="Y1549" s="9"/>
      <c r="Z1549" s="9"/>
      <c r="AA1549" s="8"/>
      <c r="AB1549" s="12"/>
      <c r="AC1549" s="11"/>
      <c r="AD1549" s="11"/>
      <c r="AE1549" s="11"/>
      <c r="AF1549" s="11"/>
      <c r="AG1549" s="11"/>
      <c r="AH1549" s="10"/>
      <c r="AI1549" s="7">
        <v>121006813.3</v>
      </c>
      <c r="AJ1549" s="31"/>
      <c r="AK1549" s="38">
        <v>1.97351236</v>
      </c>
      <c r="AN1549" s="6"/>
    </row>
    <row r="1550" spans="1:40" x14ac:dyDescent="0.25">
      <c r="A1550" s="6">
        <v>0.5335185185185185</v>
      </c>
      <c r="B1550">
        <v>0.28999999999999998</v>
      </c>
      <c r="C1550">
        <f>B1550+0.68</f>
        <v>0.97</v>
      </c>
      <c r="D1550" s="5">
        <f>C1550/(0.2905*LN(C1550)+0.3655)</f>
        <v>2.7197410564993283</v>
      </c>
      <c r="E1550" s="5">
        <f>D1550*100</f>
        <v>271.97410564993282</v>
      </c>
      <c r="F1550">
        <v>145.856382586357</v>
      </c>
      <c r="G1550" s="4">
        <f>75.6*1000/(287.05*(F1550+273))</f>
        <v>0.62878056068385424</v>
      </c>
      <c r="H1550" s="3">
        <f>SQRT(2*ABS(E1550)/G1550)</f>
        <v>29.412315991398483</v>
      </c>
      <c r="I1550" s="2">
        <f>(2/2*0.0254)^2*3.1416*H1550</f>
        <v>5.9613901364589439E-2</v>
      </c>
      <c r="J1550" s="26"/>
      <c r="K1550" s="26"/>
      <c r="L1550" s="26"/>
      <c r="M1550" s="26"/>
      <c r="N1550" s="39"/>
      <c r="O1550" s="9"/>
      <c r="P1550" s="8"/>
      <c r="Q1550" s="41"/>
      <c r="R1550" s="8"/>
      <c r="S1550" s="41"/>
      <c r="T1550" s="9"/>
      <c r="U1550" s="8"/>
      <c r="X1550" s="9"/>
      <c r="Y1550" s="9"/>
      <c r="Z1550" s="9"/>
      <c r="AA1550" s="8"/>
      <c r="AB1550" s="12"/>
      <c r="AC1550" s="11"/>
      <c r="AD1550" s="11"/>
      <c r="AE1550" s="11"/>
      <c r="AF1550" s="11"/>
      <c r="AG1550" s="11"/>
      <c r="AH1550" s="10"/>
      <c r="AI1550" s="7">
        <v>313962372.69999999</v>
      </c>
      <c r="AJ1550" s="31"/>
      <c r="AK1550" s="38">
        <v>3.44545492</v>
      </c>
      <c r="AN1550" s="6"/>
    </row>
    <row r="1551" spans="1:40" x14ac:dyDescent="0.25">
      <c r="A1551" s="6">
        <v>0.53353009259259265</v>
      </c>
      <c r="B1551">
        <v>0.2</v>
      </c>
      <c r="C1551">
        <f>B1551+0.68</f>
        <v>0.88000000000000012</v>
      </c>
      <c r="D1551" s="5">
        <f>C1551/(0.2905*LN(C1551)+0.3655)</f>
        <v>2.6799494252592178</v>
      </c>
      <c r="E1551" s="5">
        <f>D1551*100</f>
        <v>267.99494252592177</v>
      </c>
      <c r="F1551">
        <v>145.48644030432499</v>
      </c>
      <c r="G1551" s="4">
        <f>75.6*1000/(287.05*(F1551+273))</f>
        <v>0.62933640310337813</v>
      </c>
      <c r="H1551" s="3">
        <f>SQRT(2*ABS(E1551)/G1551)</f>
        <v>29.183466011828589</v>
      </c>
      <c r="I1551" s="2">
        <f>(2/2*0.0254)^2*3.1416*H1551</f>
        <v>5.9150060294972287E-2</v>
      </c>
      <c r="J1551" s="26"/>
      <c r="K1551" s="26"/>
      <c r="L1551" s="26"/>
      <c r="M1551" s="26"/>
      <c r="N1551" s="39"/>
      <c r="O1551" s="9"/>
      <c r="P1551" s="8"/>
      <c r="Q1551" s="41"/>
      <c r="R1551" s="8"/>
      <c r="S1551" s="41"/>
      <c r="T1551" s="9"/>
      <c r="U1551" s="8"/>
      <c r="X1551" s="9"/>
      <c r="Y1551" s="9"/>
      <c r="Z1551" s="9"/>
      <c r="AA1551" s="8"/>
      <c r="AB1551" s="12"/>
      <c r="AC1551" s="11"/>
      <c r="AD1551" s="11"/>
      <c r="AE1551" s="11"/>
      <c r="AF1551" s="11"/>
      <c r="AG1551" s="11"/>
      <c r="AH1551" s="10"/>
      <c r="AI1551" s="7">
        <v>323305515.10000002</v>
      </c>
      <c r="AJ1551" s="31"/>
      <c r="AK1551" s="38">
        <v>8.0182274600000003</v>
      </c>
      <c r="AN1551" s="6"/>
    </row>
    <row r="1552" spans="1:40" x14ac:dyDescent="0.25">
      <c r="A1552" s="6">
        <v>0.53354166666666669</v>
      </c>
      <c r="B1552">
        <v>0.23</v>
      </c>
      <c r="C1552">
        <f>B1552+0.68</f>
        <v>0.91</v>
      </c>
      <c r="D1552" s="5">
        <f>C1552/(0.2905*LN(C1552)+0.3655)</f>
        <v>2.6914895144241178</v>
      </c>
      <c r="E1552" s="5">
        <f>D1552*100</f>
        <v>269.14895144241177</v>
      </c>
      <c r="F1552">
        <v>145.002497815167</v>
      </c>
      <c r="G1552" s="4">
        <f>75.6*1000/(287.05*(F1552+273))</f>
        <v>0.63006501747058297</v>
      </c>
      <c r="H1552" s="3">
        <f>SQRT(2*ABS(E1552)/G1552)</f>
        <v>29.229316524202986</v>
      </c>
      <c r="I1552" s="2">
        <f>(2/2*0.0254)^2*3.1416*H1552</f>
        <v>5.9242991702448074E-2</v>
      </c>
      <c r="J1552" s="26"/>
      <c r="K1552" s="26"/>
      <c r="L1552" s="26"/>
      <c r="M1552" s="26"/>
      <c r="N1552" s="39"/>
      <c r="O1552" s="9"/>
      <c r="P1552" s="8"/>
      <c r="Q1552" s="41"/>
      <c r="R1552" s="8"/>
      <c r="S1552" s="41"/>
      <c r="T1552" s="9"/>
      <c r="U1552" s="8"/>
      <c r="X1552" s="9"/>
      <c r="Y1552" s="9"/>
      <c r="Z1552" s="9"/>
      <c r="AA1552" s="8"/>
      <c r="AB1552" s="12"/>
      <c r="AC1552" s="11"/>
      <c r="AD1552" s="11"/>
      <c r="AE1552" s="11"/>
      <c r="AF1552" s="11"/>
      <c r="AG1552" s="11"/>
      <c r="AH1552" s="10"/>
      <c r="AI1552" s="7">
        <v>329693093.69999999</v>
      </c>
      <c r="AJ1552" s="31"/>
      <c r="AK1552" s="38">
        <v>7.7061752800000001</v>
      </c>
      <c r="AN1552" s="6"/>
    </row>
    <row r="1553" spans="1:40" x14ac:dyDescent="0.25">
      <c r="A1553" s="6">
        <v>0.53355324074074073</v>
      </c>
      <c r="B1553">
        <v>0.23</v>
      </c>
      <c r="C1553">
        <f>B1553+0.68</f>
        <v>0.91</v>
      </c>
      <c r="D1553" s="5">
        <f>C1553/(0.2905*LN(C1553)+0.3655)</f>
        <v>2.6914895144241178</v>
      </c>
      <c r="E1553" s="5">
        <f>D1553*100</f>
        <v>269.14895144241177</v>
      </c>
      <c r="F1553">
        <v>144.67071367564199</v>
      </c>
      <c r="G1553" s="4">
        <f>75.6*1000/(287.05*(F1553+273))</f>
        <v>0.63056552079250994</v>
      </c>
      <c r="H1553" s="3">
        <f>SQRT(2*ABS(E1553)/G1553)</f>
        <v>29.217714023228019</v>
      </c>
      <c r="I1553" s="2">
        <f>(2/2*0.0254)^2*3.1416*H1553</f>
        <v>5.9219475351375735E-2</v>
      </c>
      <c r="J1553" s="26"/>
      <c r="K1553" s="26"/>
      <c r="L1553" s="26"/>
      <c r="M1553" s="26"/>
      <c r="N1553" s="39"/>
      <c r="O1553" s="9"/>
      <c r="P1553" s="8"/>
      <c r="Q1553" s="41"/>
      <c r="R1553" s="8"/>
      <c r="S1553" s="41"/>
      <c r="T1553" s="9"/>
      <c r="U1553" s="8"/>
      <c r="X1553" s="9"/>
      <c r="Y1553" s="9"/>
      <c r="Z1553" s="9"/>
      <c r="AA1553" s="8"/>
      <c r="AB1553" s="12"/>
      <c r="AC1553" s="11"/>
      <c r="AD1553" s="11"/>
      <c r="AE1553" s="11"/>
      <c r="AF1553" s="11"/>
      <c r="AG1553" s="11"/>
      <c r="AH1553" s="10"/>
      <c r="AI1553" s="7">
        <v>336514131.39999998</v>
      </c>
      <c r="AJ1553" s="31"/>
      <c r="AK1553" s="38">
        <v>7.2375951000000001</v>
      </c>
      <c r="AN1553" s="6"/>
    </row>
    <row r="1554" spans="1:40" x14ac:dyDescent="0.25">
      <c r="A1554" s="6">
        <v>0.53356481481481477</v>
      </c>
      <c r="B1554">
        <v>0.82</v>
      </c>
      <c r="C1554">
        <f>B1554+0.68</f>
        <v>1.5</v>
      </c>
      <c r="D1554" s="5">
        <f>C1554/(0.2905*LN(C1554)+0.3655)</f>
        <v>3.1037418647636734</v>
      </c>
      <c r="E1554" s="5">
        <f>D1554*100</f>
        <v>310.37418647636736</v>
      </c>
      <c r="F1554">
        <v>144.35971227677001</v>
      </c>
      <c r="G1554" s="4">
        <f>75.6*1000/(287.05*(F1554+273))</f>
        <v>0.63103539546722909</v>
      </c>
      <c r="H1554" s="3">
        <f>SQRT(2*ABS(E1554)/G1554)</f>
        <v>31.363963152335231</v>
      </c>
      <c r="I1554" s="2">
        <f>(2/2*0.0254)^2*3.1416*H1554</f>
        <v>6.3569567466660051E-2</v>
      </c>
      <c r="J1554" s="26"/>
      <c r="K1554" s="26"/>
      <c r="L1554" s="26"/>
      <c r="M1554" s="26"/>
      <c r="N1554" s="39"/>
      <c r="O1554" s="9"/>
      <c r="P1554" s="8"/>
      <c r="Q1554" s="41"/>
      <c r="R1554" s="8"/>
      <c r="S1554" s="41"/>
      <c r="T1554" s="9"/>
      <c r="U1554" s="8"/>
      <c r="X1554" s="9"/>
      <c r="Y1554" s="9"/>
      <c r="Z1554" s="9"/>
      <c r="AA1554" s="8"/>
      <c r="AB1554" s="12"/>
      <c r="AC1554" s="11"/>
      <c r="AD1554" s="11"/>
      <c r="AE1554" s="11"/>
      <c r="AF1554" s="11"/>
      <c r="AG1554" s="11"/>
      <c r="AH1554" s="10"/>
      <c r="AI1554" s="7">
        <v>343022611.30000001</v>
      </c>
      <c r="AJ1554" s="31"/>
      <c r="AK1554" s="38">
        <v>6.83575394</v>
      </c>
      <c r="AN1554" s="6"/>
    </row>
    <row r="1555" spans="1:40" x14ac:dyDescent="0.25">
      <c r="A1555" s="6">
        <v>0.53357638888888892</v>
      </c>
      <c r="B1555">
        <v>0.4</v>
      </c>
      <c r="C1555">
        <f>B1555+0.68</f>
        <v>1.08</v>
      </c>
      <c r="D1555" s="5">
        <f>C1555/(0.2905*LN(C1555)+0.3655)</f>
        <v>2.7845301024923019</v>
      </c>
      <c r="E1555" s="5">
        <f>D1555*100</f>
        <v>278.4530102492302</v>
      </c>
      <c r="F1555">
        <v>144.18349810922501</v>
      </c>
      <c r="G1555" s="4">
        <f>75.6*1000/(287.05*(F1555+273))</f>
        <v>0.6313019385529639</v>
      </c>
      <c r="H1555" s="3">
        <f>SQRT(2*ABS(E1555)/G1555)</f>
        <v>29.701090493188321</v>
      </c>
      <c r="I1555" s="2">
        <f>(2/2*0.0254)^2*3.1416*H1555</f>
        <v>6.019919953258622E-2</v>
      </c>
      <c r="J1555" s="26"/>
      <c r="K1555" s="26"/>
      <c r="L1555" s="26"/>
      <c r="M1555" s="26"/>
      <c r="N1555" s="39"/>
      <c r="O1555" s="9"/>
      <c r="P1555" s="8"/>
      <c r="Q1555" s="41"/>
      <c r="R1555" s="8"/>
      <c r="S1555" s="41"/>
      <c r="T1555" s="9"/>
      <c r="U1555" s="8"/>
      <c r="X1555" s="9"/>
      <c r="Y1555" s="9"/>
      <c r="Z1555" s="9"/>
      <c r="AA1555" s="8"/>
      <c r="AB1555" s="12"/>
      <c r="AC1555" s="11"/>
      <c r="AD1555" s="11"/>
      <c r="AE1555" s="11"/>
      <c r="AF1555" s="11"/>
      <c r="AG1555" s="11"/>
      <c r="AH1555" s="10"/>
      <c r="AI1555" s="7">
        <v>353488018.60000002</v>
      </c>
      <c r="AJ1555" s="31"/>
      <c r="AK1555" s="38">
        <v>6.26353121</v>
      </c>
      <c r="AN1555" s="6"/>
    </row>
    <row r="1556" spans="1:40" x14ac:dyDescent="0.25">
      <c r="A1556" s="6">
        <v>0.53358796296296296</v>
      </c>
      <c r="B1556">
        <v>0.3</v>
      </c>
      <c r="C1556">
        <f>B1556+0.68</f>
        <v>0.98</v>
      </c>
      <c r="D1556" s="5">
        <f>C1556/(0.2905*LN(C1556)+0.3655)</f>
        <v>2.7250145027674018</v>
      </c>
      <c r="E1556" s="5">
        <f>D1556*100</f>
        <v>272.50145027674017</v>
      </c>
      <c r="F1556">
        <v>143.934749854724</v>
      </c>
      <c r="G1556" s="4">
        <f>75.6*1000/(287.05*(F1556+273))</f>
        <v>0.6316785808341191</v>
      </c>
      <c r="H1556" s="3">
        <f>SQRT(2*ABS(E1556)/G1556)</f>
        <v>29.373204664701809</v>
      </c>
      <c r="I1556" s="2">
        <f>(2/2*0.0254)^2*3.1416*H1556</f>
        <v>5.9534629172198483E-2</v>
      </c>
      <c r="J1556" s="26"/>
      <c r="K1556" s="26"/>
      <c r="L1556" s="26"/>
      <c r="M1556" s="26"/>
      <c r="N1556" s="39"/>
      <c r="O1556" s="9"/>
      <c r="P1556" s="8"/>
      <c r="Q1556" s="41"/>
      <c r="R1556" s="8"/>
      <c r="S1556" s="41"/>
      <c r="T1556" s="9"/>
      <c r="U1556" s="8"/>
      <c r="X1556" s="9"/>
      <c r="Y1556" s="9"/>
      <c r="Z1556" s="9"/>
      <c r="AA1556" s="8"/>
      <c r="AB1556" s="12"/>
      <c r="AC1556" s="11"/>
      <c r="AD1556" s="11"/>
      <c r="AE1556" s="11"/>
      <c r="AF1556" s="11"/>
      <c r="AG1556" s="11"/>
      <c r="AH1556" s="10"/>
      <c r="AI1556" s="7">
        <v>371229762</v>
      </c>
      <c r="AJ1556" s="31"/>
      <c r="AK1556" s="37">
        <v>5.4736166400000004</v>
      </c>
      <c r="AN1556" s="6"/>
    </row>
    <row r="1557" spans="1:40" x14ac:dyDescent="0.25">
      <c r="A1557" s="6">
        <v>0.53359953703703711</v>
      </c>
      <c r="B1557">
        <v>0.85</v>
      </c>
      <c r="C1557">
        <f>B1557+0.68</f>
        <v>1.53</v>
      </c>
      <c r="D1557" s="5">
        <f>C1557/(0.2905*LN(C1557)+0.3655)</f>
        <v>3.1285766664526924</v>
      </c>
      <c r="E1557" s="5">
        <f>D1557*100</f>
        <v>312.85766664526926</v>
      </c>
      <c r="F1557">
        <v>143.88638550437599</v>
      </c>
      <c r="G1557" s="4">
        <f>75.6*1000/(287.05*(F1557+273))</f>
        <v>0.63175186392815408</v>
      </c>
      <c r="H1557" s="3">
        <f>SQRT(2*ABS(E1557)/G1557)</f>
        <v>31.471332604396249</v>
      </c>
      <c r="I1557" s="2">
        <f>(2/2*0.0254)^2*3.1416*H1557</f>
        <v>6.3787187593093056E-2</v>
      </c>
      <c r="J1557" s="26"/>
      <c r="K1557" s="26"/>
      <c r="L1557" s="26"/>
      <c r="M1557" s="26"/>
      <c r="N1557" s="39"/>
      <c r="O1557" s="9"/>
      <c r="P1557" s="8"/>
      <c r="Q1557" s="41"/>
      <c r="R1557" s="8"/>
      <c r="S1557" s="41"/>
      <c r="T1557" s="9"/>
      <c r="U1557" s="8"/>
      <c r="X1557" s="9"/>
      <c r="Y1557" s="9"/>
      <c r="Z1557" s="9"/>
      <c r="AA1557" s="8"/>
      <c r="AB1557" s="12"/>
      <c r="AC1557" s="11"/>
      <c r="AD1557" s="11"/>
      <c r="AE1557" s="11"/>
      <c r="AF1557" s="11"/>
      <c r="AG1557" s="11"/>
      <c r="AH1557" s="10"/>
      <c r="AI1557" s="7">
        <v>393810506.30000001</v>
      </c>
      <c r="AJ1557" s="31"/>
      <c r="AK1557" s="37">
        <v>4.7074742599999997</v>
      </c>
      <c r="AN1557" s="6"/>
    </row>
    <row r="1558" spans="1:40" x14ac:dyDescent="0.25">
      <c r="A1558" s="6">
        <v>0.53361111111111115</v>
      </c>
      <c r="B1558">
        <v>0.88</v>
      </c>
      <c r="C1558">
        <f>B1558+0.68</f>
        <v>1.56</v>
      </c>
      <c r="D1558" s="5">
        <f>C1558/(0.2905*LN(C1558)+0.3655)</f>
        <v>3.1535459645504758</v>
      </c>
      <c r="E1558" s="5">
        <f>D1558*100</f>
        <v>315.35459645504756</v>
      </c>
      <c r="F1558">
        <v>143.858749225699</v>
      </c>
      <c r="G1558" s="4">
        <f>75.6*1000/(287.05*(F1558+273))</f>
        <v>0.63179374686955481</v>
      </c>
      <c r="H1558" s="3">
        <f>SQRT(2*ABS(E1558)/G1558)</f>
        <v>31.595622693460935</v>
      </c>
      <c r="I1558" s="2">
        <f>(2/2*0.0254)^2*3.1416*H1558</f>
        <v>6.4039103053006682E-2</v>
      </c>
      <c r="J1558" s="26"/>
      <c r="K1558" s="26"/>
      <c r="L1558" s="26"/>
      <c r="M1558" s="26"/>
      <c r="N1558" s="39"/>
      <c r="O1558" s="9"/>
      <c r="P1558" s="8"/>
      <c r="Q1558" s="41"/>
      <c r="R1558" s="8"/>
      <c r="S1558" s="41"/>
      <c r="T1558" s="9"/>
      <c r="U1558" s="8"/>
      <c r="X1558" s="9"/>
      <c r="Y1558" s="9"/>
      <c r="Z1558" s="9"/>
      <c r="AA1558" s="8"/>
      <c r="AB1558" s="12"/>
      <c r="AC1558" s="11"/>
      <c r="AD1558" s="11"/>
      <c r="AE1558" s="11"/>
      <c r="AF1558" s="11"/>
      <c r="AG1558" s="11"/>
      <c r="AH1558" s="10"/>
      <c r="AI1558" s="7">
        <v>397724167.69999999</v>
      </c>
      <c r="AJ1558" s="31"/>
      <c r="AK1558" s="37">
        <v>4.5951530299999996</v>
      </c>
      <c r="AN1558" s="6"/>
    </row>
    <row r="1559" spans="1:40" x14ac:dyDescent="0.25">
      <c r="A1559" s="6">
        <v>0.53362268518518519</v>
      </c>
      <c r="B1559">
        <v>1.06</v>
      </c>
      <c r="C1559">
        <f>B1559+0.68</f>
        <v>1.7400000000000002</v>
      </c>
      <c r="D1559" s="5">
        <f>C1559/(0.2905*LN(C1559)+0.3655)</f>
        <v>3.3054483595232433</v>
      </c>
      <c r="E1559" s="5">
        <f>D1559*100</f>
        <v>330.54483595232432</v>
      </c>
      <c r="F1559">
        <v>143.86565826174399</v>
      </c>
      <c r="G1559" s="4">
        <f>75.6*1000/(287.05*(F1559+273))</f>
        <v>0.63178327566454273</v>
      </c>
      <c r="H1559" s="3">
        <f>SQRT(2*ABS(E1559)/G1559)</f>
        <v>32.347902358617922</v>
      </c>
      <c r="I1559" s="2">
        <f>(2/2*0.0254)^2*3.1416*H1559</f>
        <v>6.5563849549350947E-2</v>
      </c>
      <c r="J1559" s="26"/>
      <c r="K1559" s="26"/>
      <c r="L1559" s="26"/>
      <c r="M1559" s="26"/>
      <c r="N1559" s="39"/>
      <c r="O1559" s="9"/>
      <c r="P1559" s="8"/>
      <c r="Q1559" s="41"/>
      <c r="R1559" s="8"/>
      <c r="S1559" s="41"/>
      <c r="T1559" s="9"/>
      <c r="U1559" s="8"/>
      <c r="X1559" s="9"/>
      <c r="Y1559" s="9"/>
      <c r="Z1559" s="9"/>
      <c r="AA1559" s="8"/>
      <c r="AB1559" s="12"/>
      <c r="AC1559" s="11"/>
      <c r="AD1559" s="11"/>
      <c r="AE1559" s="11"/>
      <c r="AF1559" s="11"/>
      <c r="AG1559" s="11"/>
      <c r="AH1559" s="10"/>
      <c r="AI1559" s="7">
        <v>383725111.89999998</v>
      </c>
      <c r="AJ1559" s="31"/>
      <c r="AK1559" s="37">
        <v>5.0295744300000003</v>
      </c>
      <c r="AN1559" s="6"/>
    </row>
    <row r="1560" spans="1:40" x14ac:dyDescent="0.25">
      <c r="A1560" s="6">
        <v>0.53363425925925922</v>
      </c>
      <c r="B1560">
        <v>1.49</v>
      </c>
      <c r="C1560">
        <f>B1560+0.68</f>
        <v>2.17</v>
      </c>
      <c r="D1560" s="5">
        <f>C1560/(0.2905*LN(C1560)+0.3655)</f>
        <v>3.674489398389897</v>
      </c>
      <c r="E1560" s="5">
        <f>D1560*100</f>
        <v>367.4489398389897</v>
      </c>
      <c r="F1560">
        <v>144.00384368675699</v>
      </c>
      <c r="G1560" s="4">
        <f>75.6*1000/(287.05*(F1560+273))</f>
        <v>0.63157391730541601</v>
      </c>
      <c r="H1560" s="3">
        <f>SQRT(2*ABS(E1560)/G1560)</f>
        <v>34.111546090601728</v>
      </c>
      <c r="I1560" s="2">
        <f>(2/2*0.0254)^2*3.1416*H1560</f>
        <v>6.9138463786172888E-2</v>
      </c>
      <c r="J1560" s="26"/>
      <c r="K1560" s="26"/>
      <c r="L1560" s="26"/>
      <c r="M1560" s="26"/>
      <c r="N1560" s="39"/>
      <c r="O1560" s="9"/>
      <c r="P1560" s="8"/>
      <c r="Q1560" s="41"/>
      <c r="R1560" s="8"/>
      <c r="S1560" s="41"/>
      <c r="T1560" s="9"/>
      <c r="U1560" s="8"/>
      <c r="X1560" s="9"/>
      <c r="Y1560" s="9"/>
      <c r="Z1560" s="9"/>
      <c r="AA1560" s="8"/>
      <c r="AB1560" s="12"/>
      <c r="AC1560" s="11"/>
      <c r="AD1560" s="11"/>
      <c r="AE1560" s="11"/>
      <c r="AF1560" s="11"/>
      <c r="AG1560" s="11"/>
      <c r="AH1560" s="10"/>
      <c r="AI1560" s="7">
        <v>383398790.10000002</v>
      </c>
      <c r="AJ1560" s="31"/>
      <c r="AK1560" s="37">
        <v>5.04152062</v>
      </c>
      <c r="AN1560" s="6"/>
    </row>
    <row r="1561" spans="1:40" x14ac:dyDescent="0.25">
      <c r="A1561" s="6">
        <v>0.53364583333333326</v>
      </c>
      <c r="B1561">
        <v>1.62</v>
      </c>
      <c r="C1561">
        <f>B1561+0.68</f>
        <v>2.3000000000000003</v>
      </c>
      <c r="D1561" s="5">
        <f>C1561/(0.2905*LN(C1561)+0.3655)</f>
        <v>3.7862569067414653</v>
      </c>
      <c r="E1561" s="5">
        <f>D1561*100</f>
        <v>378.62569067414654</v>
      </c>
      <c r="F1561">
        <v>144.186953149804</v>
      </c>
      <c r="G1561" s="4">
        <f>75.6*1000/(287.05*(F1561+273))</f>
        <v>0.63129671026430623</v>
      </c>
      <c r="H1561" s="3">
        <f>SQRT(2*ABS(E1561)/G1561)</f>
        <v>34.634049555778589</v>
      </c>
      <c r="I1561" s="2">
        <f>(2/2*0.0254)^2*3.1416*H1561</f>
        <v>7.0197491917273439E-2</v>
      </c>
      <c r="J1561" s="26"/>
      <c r="K1561" s="26"/>
      <c r="L1561" s="26"/>
      <c r="M1561" s="26"/>
      <c r="N1561" s="39"/>
      <c r="O1561" s="9"/>
      <c r="P1561" s="8"/>
      <c r="Q1561" s="41"/>
      <c r="R1561" s="8"/>
      <c r="S1561" s="41"/>
      <c r="T1561" s="9"/>
      <c r="U1561" s="8"/>
      <c r="X1561" s="9"/>
      <c r="Y1561" s="9"/>
      <c r="Z1561" s="9"/>
      <c r="AA1561" s="8"/>
      <c r="AB1561" s="12"/>
      <c r="AC1561" s="11"/>
      <c r="AD1561" s="11"/>
      <c r="AE1561" s="11"/>
      <c r="AF1561" s="11"/>
      <c r="AG1561" s="11"/>
      <c r="AH1561" s="10"/>
      <c r="AI1561" s="7">
        <v>393000253.19999999</v>
      </c>
      <c r="AJ1561" s="31"/>
      <c r="AK1561" s="37">
        <v>4.7389425699999999</v>
      </c>
      <c r="AN1561" s="6"/>
    </row>
    <row r="1562" spans="1:40" x14ac:dyDescent="0.25">
      <c r="A1562" s="6">
        <v>0.53365740740740741</v>
      </c>
      <c r="B1562">
        <v>1.1000000000000001</v>
      </c>
      <c r="C1562">
        <f>B1562+0.68</f>
        <v>1.7800000000000002</v>
      </c>
      <c r="D1562" s="5">
        <f>C1562/(0.2905*LN(C1562)+0.3655)</f>
        <v>3.3395485062064685</v>
      </c>
      <c r="E1562" s="5">
        <f>D1562*100</f>
        <v>333.95485062064682</v>
      </c>
      <c r="F1562">
        <v>144.42536438895999</v>
      </c>
      <c r="G1562" s="4">
        <f>75.6*1000/(287.05*(F1562+273))</f>
        <v>0.63093614705035406</v>
      </c>
      <c r="H1562" s="3">
        <f>SQRT(2*ABS(E1562)/G1562)</f>
        <v>32.536150710881252</v>
      </c>
      <c r="I1562" s="2">
        <f>(2/2*0.0254)^2*3.1416*H1562</f>
        <v>6.5945397833653149E-2</v>
      </c>
      <c r="J1562" s="26"/>
      <c r="K1562" s="26"/>
      <c r="L1562" s="26"/>
      <c r="M1562" s="26"/>
      <c r="N1562" s="39"/>
      <c r="O1562" s="9"/>
      <c r="P1562" s="8"/>
      <c r="Q1562" s="41"/>
      <c r="R1562" s="8"/>
      <c r="S1562" s="41"/>
      <c r="T1562" s="9"/>
      <c r="U1562" s="8"/>
      <c r="X1562" s="9"/>
      <c r="Y1562" s="9"/>
      <c r="Z1562" s="9"/>
      <c r="AA1562" s="8"/>
      <c r="AB1562" s="12"/>
      <c r="AC1562" s="11"/>
      <c r="AD1562" s="11"/>
      <c r="AE1562" s="11"/>
      <c r="AF1562" s="11"/>
      <c r="AG1562" s="11"/>
      <c r="AH1562" s="10"/>
      <c r="AI1562" s="7">
        <v>444348761.39999998</v>
      </c>
      <c r="AJ1562" s="31"/>
      <c r="AK1562" s="37">
        <v>3.5659656200000001</v>
      </c>
      <c r="AN1562" s="6"/>
    </row>
    <row r="1563" spans="1:40" x14ac:dyDescent="0.25">
      <c r="A1563" s="6">
        <v>0.53366898148148145</v>
      </c>
      <c r="B1563">
        <v>1</v>
      </c>
      <c r="C1563">
        <f>B1563+0.68</f>
        <v>1.6800000000000002</v>
      </c>
      <c r="D1563" s="5">
        <f>C1563/(0.2905*LN(C1563)+0.3655)</f>
        <v>3.2544919927979628</v>
      </c>
      <c r="E1563" s="5">
        <f>D1563*100</f>
        <v>325.44919927979629</v>
      </c>
      <c r="F1563">
        <v>144.48756297464701</v>
      </c>
      <c r="G1563" s="4">
        <f>75.6*1000/(287.05*(F1563+273))</f>
        <v>0.63084214823581275</v>
      </c>
      <c r="H1563" s="3">
        <f>SQRT(2*ABS(E1563)/G1563)</f>
        <v>32.12153201730051</v>
      </c>
      <c r="I1563" s="2">
        <f>(2/2*0.0254)^2*3.1416*H1563</f>
        <v>6.5105034296478265E-2</v>
      </c>
      <c r="J1563" s="26"/>
      <c r="K1563" s="26"/>
      <c r="L1563" s="26"/>
      <c r="M1563" s="26"/>
      <c r="N1563" s="39"/>
      <c r="O1563" s="9"/>
      <c r="P1563" s="8"/>
      <c r="Q1563" s="41"/>
      <c r="R1563" s="8"/>
      <c r="S1563" s="41"/>
      <c r="T1563" s="9"/>
      <c r="U1563" s="8"/>
      <c r="X1563" s="9"/>
      <c r="Y1563" s="9"/>
      <c r="Z1563" s="9"/>
      <c r="AA1563" s="8"/>
      <c r="AB1563" s="12"/>
      <c r="AC1563" s="11"/>
      <c r="AD1563" s="11"/>
      <c r="AE1563" s="11"/>
      <c r="AF1563" s="11"/>
      <c r="AG1563" s="11"/>
      <c r="AH1563" s="10"/>
      <c r="AI1563" s="7">
        <v>541767101.79999995</v>
      </c>
      <c r="AJ1563" s="31"/>
      <c r="AK1563" s="37">
        <v>2.3956629</v>
      </c>
      <c r="AN1563" s="6"/>
    </row>
    <row r="1564" spans="1:40" x14ac:dyDescent="0.25">
      <c r="A1564" s="6">
        <v>0.5336805555555556</v>
      </c>
      <c r="B1564">
        <v>0.89</v>
      </c>
      <c r="C1564">
        <f>B1564+0.68</f>
        <v>1.57</v>
      </c>
      <c r="D1564" s="5">
        <f>C1564/(0.2905*LN(C1564)+0.3655)</f>
        <v>3.1618963381446177</v>
      </c>
      <c r="E1564" s="5">
        <f>D1564*100</f>
        <v>316.18963381446179</v>
      </c>
      <c r="F1564">
        <v>144.159312981234</v>
      </c>
      <c r="G1564" s="4">
        <f>75.6*1000/(287.05*(F1564+273))</f>
        <v>0.63133853876230783</v>
      </c>
      <c r="H1564" s="3">
        <f>SQRT(2*ABS(E1564)/G1564)</f>
        <v>31.648830123438429</v>
      </c>
      <c r="I1564" s="2">
        <f>(2/2*0.0254)^2*3.1416*H1564</f>
        <v>6.4146945716041764E-2</v>
      </c>
      <c r="J1564" s="26"/>
      <c r="K1564" s="26"/>
      <c r="L1564" s="26"/>
      <c r="M1564" s="26"/>
      <c r="N1564" s="39"/>
      <c r="O1564" s="9"/>
      <c r="P1564" s="8"/>
      <c r="Q1564" s="41"/>
      <c r="R1564" s="8"/>
      <c r="S1564" s="41"/>
      <c r="T1564" s="9"/>
      <c r="U1564" s="8"/>
      <c r="X1564" s="9"/>
      <c r="Y1564" s="9"/>
      <c r="Z1564" s="9"/>
      <c r="AA1564" s="8"/>
      <c r="AB1564" s="12"/>
      <c r="AC1564" s="11"/>
      <c r="AD1564" s="11"/>
      <c r="AE1564" s="11"/>
      <c r="AF1564" s="11"/>
      <c r="AG1564" s="11"/>
      <c r="AH1564" s="10"/>
      <c r="AI1564" s="7">
        <v>575517071.70000005</v>
      </c>
      <c r="AJ1564" s="31"/>
      <c r="AK1564" s="37">
        <v>1.99628151</v>
      </c>
      <c r="AN1564" s="6"/>
    </row>
    <row r="1565" spans="1:40" x14ac:dyDescent="0.25">
      <c r="A1565" s="6">
        <v>0.53369212962962964</v>
      </c>
      <c r="B1565">
        <v>0.52</v>
      </c>
      <c r="C1565">
        <f>B1565+0.68</f>
        <v>1.2000000000000002</v>
      </c>
      <c r="D1565" s="5">
        <f>C1565/(0.2905*LN(C1565)+0.3655)</f>
        <v>2.8676273653755349</v>
      </c>
      <c r="E1565" s="5">
        <f>D1565*100</f>
        <v>286.76273653755351</v>
      </c>
      <c r="F1565">
        <v>143.85184021207499</v>
      </c>
      <c r="G1565" s="4">
        <f>75.6*1000/(287.05*(F1565+273))</f>
        <v>0.63180421838769052</v>
      </c>
      <c r="H1565" s="3">
        <f>SQRT(2*ABS(E1565)/G1565)</f>
        <v>30.129026214563673</v>
      </c>
      <c r="I1565" s="2">
        <f>(2/2*0.0254)^2*3.1416*H1565</f>
        <v>6.1066554483210141E-2</v>
      </c>
      <c r="J1565" s="26"/>
      <c r="K1565" s="26"/>
      <c r="L1565" s="26"/>
      <c r="M1565" s="26"/>
      <c r="N1565" s="39"/>
      <c r="O1565" s="9"/>
      <c r="P1565" s="8"/>
      <c r="Q1565" s="41"/>
      <c r="R1565" s="8"/>
      <c r="S1565" s="41"/>
      <c r="T1565" s="9"/>
      <c r="U1565" s="8"/>
      <c r="X1565" s="9"/>
      <c r="Y1565" s="9"/>
      <c r="Z1565" s="9"/>
      <c r="AA1565" s="8"/>
      <c r="AB1565" s="12"/>
      <c r="AC1565" s="11"/>
      <c r="AD1565" s="11"/>
      <c r="AE1565" s="11"/>
      <c r="AF1565" s="11"/>
      <c r="AG1565" s="11"/>
      <c r="AH1565" s="10"/>
      <c r="AI1565" s="7">
        <v>556917147.10000002</v>
      </c>
      <c r="AJ1565" s="31"/>
      <c r="AK1565" s="37">
        <v>1.9317644199999999</v>
      </c>
      <c r="AN1565" s="6"/>
    </row>
    <row r="1566" spans="1:40" x14ac:dyDescent="0.25">
      <c r="A1566" s="6">
        <v>0.53370370370370368</v>
      </c>
      <c r="B1566">
        <v>0.53</v>
      </c>
      <c r="C1566">
        <f>B1566+0.68</f>
        <v>1.21</v>
      </c>
      <c r="D1566" s="5">
        <f>C1566/(0.2905*LN(C1566)+0.3655)</f>
        <v>2.874961409961692</v>
      </c>
      <c r="E1566" s="5">
        <f>D1566*100</f>
        <v>287.49614099616917</v>
      </c>
      <c r="F1566">
        <v>143.57895213745601</v>
      </c>
      <c r="G1566" s="4">
        <f>75.6*1000/(287.05*(F1566+273))</f>
        <v>0.63221809392270578</v>
      </c>
      <c r="H1566" s="3">
        <f>SQRT(2*ABS(E1566)/G1566)</f>
        <v>30.157653505280919</v>
      </c>
      <c r="I1566" s="2">
        <f>(2/2*0.0254)^2*3.1416*H1566</f>
        <v>6.1124577268143243E-2</v>
      </c>
      <c r="J1566" s="26"/>
      <c r="K1566" s="26"/>
      <c r="L1566" s="26"/>
      <c r="M1566" s="26"/>
      <c r="N1566" s="39"/>
      <c r="O1566" s="9"/>
      <c r="P1566" s="8"/>
      <c r="Q1566" s="41"/>
      <c r="R1566" s="8"/>
      <c r="S1566" s="41"/>
      <c r="T1566" s="9"/>
      <c r="U1566" s="8"/>
      <c r="X1566" s="9"/>
      <c r="Y1566" s="9"/>
      <c r="Z1566" s="9"/>
      <c r="AA1566" s="8"/>
      <c r="AB1566" s="12"/>
      <c r="AC1566" s="11"/>
      <c r="AD1566" s="11"/>
      <c r="AE1566" s="11"/>
      <c r="AF1566" s="11"/>
      <c r="AG1566" s="11"/>
      <c r="AH1566" s="10"/>
      <c r="AI1566" s="7">
        <v>457341491.69999999</v>
      </c>
      <c r="AJ1566" s="31"/>
      <c r="AK1566" s="37">
        <v>2.21227616</v>
      </c>
      <c r="AN1566" s="6"/>
    </row>
    <row r="1567" spans="1:40" x14ac:dyDescent="0.25">
      <c r="A1567" s="6">
        <v>0.53371527777777772</v>
      </c>
      <c r="B1567">
        <v>0.28999999999999998</v>
      </c>
      <c r="C1567">
        <f>B1567+0.68</f>
        <v>0.97</v>
      </c>
      <c r="D1567" s="5">
        <f>C1567/(0.2905*LN(C1567)+0.3655)</f>
        <v>2.7197410564993283</v>
      </c>
      <c r="E1567" s="5">
        <f>D1567*100</f>
        <v>271.97410564993282</v>
      </c>
      <c r="F1567">
        <v>143.299192003901</v>
      </c>
      <c r="G1567" s="4">
        <f>75.6*1000/(287.05*(F1567+273))</f>
        <v>0.63264295522868208</v>
      </c>
      <c r="H1567" s="3">
        <f>SQRT(2*ABS(E1567)/G1567)</f>
        <v>29.322394899949252</v>
      </c>
      <c r="I1567" s="2">
        <f>(2/2*0.0254)^2*3.1416*H1567</f>
        <v>5.9431646180134794E-2</v>
      </c>
      <c r="J1567" s="26"/>
      <c r="K1567" s="26"/>
      <c r="L1567" s="26"/>
      <c r="M1567" s="26"/>
      <c r="N1567" s="39"/>
      <c r="O1567" s="9"/>
      <c r="P1567" s="8"/>
      <c r="Q1567" s="41"/>
      <c r="R1567" s="8"/>
      <c r="S1567" s="41"/>
      <c r="T1567" s="9"/>
      <c r="U1567" s="8"/>
      <c r="X1567" s="9"/>
      <c r="Y1567" s="9"/>
      <c r="Z1567" s="9"/>
      <c r="AA1567" s="8"/>
      <c r="AB1567" s="12"/>
      <c r="AC1567" s="11"/>
      <c r="AD1567" s="11"/>
      <c r="AE1567" s="11"/>
      <c r="AF1567" s="11"/>
      <c r="AG1567" s="11"/>
      <c r="AH1567" s="10"/>
      <c r="AI1567" s="7">
        <v>308384533.89999998</v>
      </c>
      <c r="AJ1567" s="31"/>
      <c r="AK1567" s="37">
        <v>4.0438044700000004</v>
      </c>
      <c r="AN1567" s="6"/>
    </row>
    <row r="1568" spans="1:40" x14ac:dyDescent="0.25">
      <c r="A1568" s="6">
        <v>0.53372685185185187</v>
      </c>
      <c r="B1568">
        <v>0.36</v>
      </c>
      <c r="C1568">
        <f>B1568+0.68</f>
        <v>1.04</v>
      </c>
      <c r="D1568" s="5">
        <f>C1568/(0.2905*LN(C1568)+0.3655)</f>
        <v>2.7593993440543327</v>
      </c>
      <c r="E1568" s="5">
        <f>D1568*100</f>
        <v>275.93993440543329</v>
      </c>
      <c r="F1568">
        <v>142.91242438340501</v>
      </c>
      <c r="G1568" s="4">
        <f>75.6*1000/(287.05*(F1568+273))</f>
        <v>0.63323126612316949</v>
      </c>
      <c r="H1568" s="3">
        <f>SQRT(2*ABS(E1568)/G1568)</f>
        <v>29.521682221486749</v>
      </c>
      <c r="I1568" s="2">
        <f>(2/2*0.0254)^2*3.1416*H1568</f>
        <v>5.9835568629928407E-2</v>
      </c>
      <c r="J1568" s="26"/>
      <c r="K1568" s="26"/>
      <c r="L1568" s="26"/>
      <c r="M1568" s="26"/>
      <c r="N1568" s="39"/>
      <c r="O1568" s="9"/>
      <c r="P1568" s="8"/>
      <c r="Q1568" s="41"/>
      <c r="R1568" s="8"/>
      <c r="S1568" s="41"/>
      <c r="T1568" s="9"/>
      <c r="U1568" s="8"/>
      <c r="X1568" s="9"/>
      <c r="Y1568" s="9"/>
      <c r="Z1568" s="9"/>
      <c r="AA1568" s="8"/>
      <c r="AB1568" s="12"/>
      <c r="AC1568" s="11"/>
      <c r="AD1568" s="11"/>
      <c r="AE1568" s="11"/>
      <c r="AF1568" s="11"/>
      <c r="AG1568" s="11"/>
      <c r="AH1568" s="10"/>
      <c r="AI1568" s="7">
        <v>312098921.60000002</v>
      </c>
      <c r="AJ1568" s="31"/>
      <c r="AK1568" s="37">
        <v>9.1996353299999996</v>
      </c>
      <c r="AN1568" s="6"/>
    </row>
    <row r="1569" spans="1:40" x14ac:dyDescent="0.25">
      <c r="A1569" s="6">
        <v>0.53373842592592591</v>
      </c>
      <c r="B1569">
        <v>0.28999999999999998</v>
      </c>
      <c r="C1569">
        <f>B1569+0.68</f>
        <v>0.97</v>
      </c>
      <c r="D1569" s="5">
        <f>C1569/(0.2905*LN(C1569)+0.3655)</f>
        <v>2.7197410564993283</v>
      </c>
      <c r="E1569" s="5">
        <f>D1569*100</f>
        <v>271.97410564993282</v>
      </c>
      <c r="F1569">
        <v>142.60858564639901</v>
      </c>
      <c r="G1569" s="4">
        <f>75.6*1000/(287.05*(F1569+273))</f>
        <v>0.63369420215186656</v>
      </c>
      <c r="H1569" s="3">
        <f>SQRT(2*ABS(E1569)/G1569)</f>
        <v>29.298063075545176</v>
      </c>
      <c r="I1569" s="2">
        <f>(2/2*0.0254)^2*3.1416*H1569</f>
        <v>5.938232959518891E-2</v>
      </c>
      <c r="J1569" s="26"/>
      <c r="K1569" s="26"/>
      <c r="L1569" s="26"/>
      <c r="M1569" s="26"/>
      <c r="N1569" s="39"/>
      <c r="O1569" s="9"/>
      <c r="P1569" s="8"/>
      <c r="Q1569" s="41"/>
      <c r="R1569" s="8"/>
      <c r="S1569" s="41"/>
      <c r="T1569" s="9"/>
      <c r="U1569" s="8"/>
      <c r="X1569" s="9"/>
      <c r="Y1569" s="9"/>
      <c r="Z1569" s="9"/>
      <c r="AA1569" s="8"/>
      <c r="AB1569" s="12"/>
      <c r="AC1569" s="11"/>
      <c r="AD1569" s="11"/>
      <c r="AE1569" s="11"/>
      <c r="AF1569" s="11"/>
      <c r="AG1569" s="11"/>
      <c r="AH1569" s="10"/>
      <c r="AI1569" s="7">
        <v>320529165.19999999</v>
      </c>
      <c r="AJ1569" s="31"/>
      <c r="AK1569" s="37">
        <v>8.5290857899999999</v>
      </c>
      <c r="AN1569" s="6"/>
    </row>
    <row r="1570" spans="1:40" x14ac:dyDescent="0.25">
      <c r="A1570" s="6">
        <v>0.53375000000000006</v>
      </c>
      <c r="B1570">
        <v>0.25</v>
      </c>
      <c r="C1570">
        <f>B1570+0.68</f>
        <v>0.93</v>
      </c>
      <c r="D1570" s="5">
        <f>C1570/(0.2905*LN(C1570)+0.3655)</f>
        <v>2.7002056306030857</v>
      </c>
      <c r="E1570" s="5">
        <f>D1570*100</f>
        <v>270.02056306030858</v>
      </c>
      <c r="F1570">
        <v>142.29788734643901</v>
      </c>
      <c r="G1570" s="4">
        <f>75.6*1000/(287.05*(F1570+273))</f>
        <v>0.63416829007116982</v>
      </c>
      <c r="H1570" s="3">
        <f>SQRT(2*ABS(E1570)/G1570)</f>
        <v>29.181738128808579</v>
      </c>
      <c r="I1570" s="2">
        <f>(2/2*0.0254)^2*3.1416*H1570</f>
        <v>5.9146558161785816E-2</v>
      </c>
      <c r="J1570" s="26"/>
      <c r="K1570" s="26"/>
      <c r="L1570" s="26"/>
      <c r="M1570" s="26"/>
      <c r="N1570" s="39"/>
      <c r="O1570" s="9"/>
      <c r="P1570" s="8"/>
      <c r="Q1570" s="41"/>
      <c r="R1570" s="8"/>
      <c r="S1570" s="41"/>
      <c r="T1570" s="9"/>
      <c r="U1570" s="8"/>
      <c r="X1570" s="9"/>
      <c r="Y1570" s="9"/>
      <c r="Z1570" s="9"/>
      <c r="AA1570" s="8"/>
      <c r="AB1570" s="12"/>
      <c r="AC1570" s="11"/>
      <c r="AD1570" s="11"/>
      <c r="AE1570" s="11"/>
      <c r="AF1570" s="11"/>
      <c r="AG1570" s="11"/>
      <c r="AH1570" s="10"/>
      <c r="AI1570" s="7">
        <v>309604794.39999998</v>
      </c>
      <c r="AJ1570" s="31"/>
      <c r="AK1570" s="37">
        <v>9.58678162</v>
      </c>
      <c r="AN1570" s="6"/>
    </row>
    <row r="1571" spans="1:40" x14ac:dyDescent="0.25">
      <c r="A1571" s="6">
        <v>0.5337615740740741</v>
      </c>
      <c r="B1571">
        <v>0.22</v>
      </c>
      <c r="C1571">
        <f>B1571+0.68</f>
        <v>0.9</v>
      </c>
      <c r="D1571" s="5">
        <f>C1571/(0.2905*LN(C1571)+0.3655)</f>
        <v>2.6874273799901629</v>
      </c>
      <c r="E1571" s="5">
        <f>D1571*100</f>
        <v>268.7427379990163</v>
      </c>
      <c r="F1571">
        <v>142.00104140749099</v>
      </c>
      <c r="G1571" s="4">
        <f>75.6*1000/(287.05*(F1571+273))</f>
        <v>0.63462190406904972</v>
      </c>
      <c r="H1571" s="3">
        <f>SQRT(2*ABS(E1571)/G1571)</f>
        <v>29.102201119535195</v>
      </c>
      <c r="I1571" s="2">
        <f>(2/2*0.0254)^2*3.1416*H1571</f>
        <v>5.8985349794955927E-2</v>
      </c>
      <c r="J1571" s="26"/>
      <c r="K1571" s="26"/>
      <c r="L1571" s="26"/>
      <c r="M1571" s="26"/>
      <c r="N1571" s="39"/>
      <c r="O1571" s="9"/>
      <c r="P1571" s="8"/>
      <c r="Q1571" s="41"/>
      <c r="R1571" s="8"/>
      <c r="S1571" s="41"/>
      <c r="T1571" s="9"/>
      <c r="U1571" s="8"/>
      <c r="X1571" s="9"/>
      <c r="Y1571" s="9"/>
      <c r="Z1571" s="9"/>
      <c r="AA1571" s="8"/>
      <c r="AB1571" s="12"/>
      <c r="AC1571" s="11"/>
      <c r="AD1571" s="11"/>
      <c r="AE1571" s="11"/>
      <c r="AF1571" s="11"/>
      <c r="AG1571" s="11"/>
      <c r="AH1571" s="10"/>
      <c r="AI1571" s="7">
        <v>294538425.80000001</v>
      </c>
      <c r="AJ1571" s="31"/>
      <c r="AK1571" s="37">
        <v>11.301701700000001</v>
      </c>
      <c r="AN1571" s="6"/>
    </row>
    <row r="1572" spans="1:40" x14ac:dyDescent="0.25">
      <c r="A1572" s="6">
        <v>0.53377314814814814</v>
      </c>
      <c r="B1572">
        <v>0.25</v>
      </c>
      <c r="C1572">
        <f>B1572+0.68</f>
        <v>0.93</v>
      </c>
      <c r="D1572" s="5">
        <f>C1572/(0.2905*LN(C1572)+0.3655)</f>
        <v>2.7002056306030857</v>
      </c>
      <c r="E1572" s="5">
        <f>D1572*100</f>
        <v>270.02056306030858</v>
      </c>
      <c r="F1572">
        <v>141.60761390372301</v>
      </c>
      <c r="G1572" s="4">
        <f>75.6*1000/(287.05*(F1572+273))</f>
        <v>0.63522410649655359</v>
      </c>
      <c r="H1572" s="3">
        <f>SQRT(2*ABS(E1572)/G1572)</f>
        <v>29.157476319899633</v>
      </c>
      <c r="I1572" s="2">
        <f>(2/2*0.0254)^2*3.1416*H1572</f>
        <v>5.9097383486671914E-2</v>
      </c>
      <c r="J1572" s="26"/>
      <c r="K1572" s="26"/>
      <c r="L1572" s="26"/>
      <c r="M1572" s="26"/>
      <c r="N1572" s="39"/>
      <c r="O1572" s="9"/>
      <c r="P1572" s="8"/>
      <c r="Q1572" s="41"/>
      <c r="R1572" s="8"/>
      <c r="S1572" s="41"/>
      <c r="T1572" s="9"/>
      <c r="U1572" s="8"/>
      <c r="X1572" s="9"/>
      <c r="Y1572" s="9"/>
      <c r="Z1572" s="9"/>
      <c r="AA1572" s="8"/>
      <c r="AB1572" s="12"/>
      <c r="AC1572" s="11"/>
      <c r="AD1572" s="11"/>
      <c r="AE1572" s="11"/>
      <c r="AF1572" s="11"/>
      <c r="AG1572" s="11"/>
      <c r="AH1572" s="10"/>
      <c r="AI1572" s="7">
        <v>292256299.39999998</v>
      </c>
      <c r="AJ1572" s="31"/>
      <c r="AK1572" s="37">
        <v>11.66471724</v>
      </c>
      <c r="AN1572" s="6"/>
    </row>
    <row r="1573" spans="1:40" x14ac:dyDescent="0.25">
      <c r="A1573" s="6">
        <v>0.53378472222222217</v>
      </c>
      <c r="B1573">
        <v>0.23</v>
      </c>
      <c r="C1573">
        <f>B1573+0.68</f>
        <v>0.91</v>
      </c>
      <c r="D1573" s="5">
        <f>C1573/(0.2905*LN(C1573)+0.3655)</f>
        <v>2.6914895144241178</v>
      </c>
      <c r="E1573" s="5">
        <f>D1573*100</f>
        <v>269.14895144241177</v>
      </c>
      <c r="F1573">
        <v>141.31086772764201</v>
      </c>
      <c r="G1573" s="4">
        <f>75.6*1000/(287.05*(F1573+273))</f>
        <v>0.63567907965617931</v>
      </c>
      <c r="H1573" s="3">
        <f>SQRT(2*ABS(E1573)/G1573)</f>
        <v>29.099959494574897</v>
      </c>
      <c r="I1573" s="2">
        <f>(2/2*0.0254)^2*3.1416*H1573</f>
        <v>5.8980806391800644E-2</v>
      </c>
      <c r="J1573" s="26"/>
      <c r="K1573" s="26"/>
      <c r="L1573" s="26"/>
      <c r="M1573" s="26"/>
      <c r="N1573" s="39"/>
      <c r="O1573" s="9"/>
      <c r="P1573" s="8"/>
      <c r="Q1573" s="41"/>
      <c r="R1573" s="8"/>
      <c r="S1573" s="41"/>
      <c r="T1573" s="9"/>
      <c r="U1573" s="8"/>
      <c r="X1573" s="9"/>
      <c r="Y1573" s="9"/>
      <c r="Z1573" s="9"/>
      <c r="AA1573" s="8"/>
      <c r="AB1573" s="12"/>
      <c r="AC1573" s="11"/>
      <c r="AD1573" s="11"/>
      <c r="AE1573" s="11"/>
      <c r="AF1573" s="11"/>
      <c r="AG1573" s="11"/>
      <c r="AH1573" s="10"/>
      <c r="AI1573" s="7">
        <v>292124045.60000002</v>
      </c>
      <c r="AJ1573" s="31"/>
      <c r="AK1573" s="37">
        <v>11.671830509999999</v>
      </c>
      <c r="AN1573" s="6"/>
    </row>
    <row r="1574" spans="1:40" x14ac:dyDescent="0.25">
      <c r="A1574" s="6">
        <v>0.53379629629629632</v>
      </c>
      <c r="B1574">
        <v>0.24</v>
      </c>
      <c r="C1574">
        <f>B1574+0.68</f>
        <v>0.92</v>
      </c>
      <c r="D1574" s="5">
        <f>C1574/(0.2905*LN(C1574)+0.3655)</f>
        <v>2.6957523293421808</v>
      </c>
      <c r="E1574" s="5">
        <f>D1574*100</f>
        <v>269.57523293421809</v>
      </c>
      <c r="F1574">
        <v>141.000365699414</v>
      </c>
      <c r="G1574" s="4">
        <f>75.6*1000/(287.05*(F1574+273))</f>
        <v>0.6361558416590386</v>
      </c>
      <c r="H1574" s="3">
        <f>SQRT(2*ABS(E1574)/G1574)</f>
        <v>29.112079772670587</v>
      </c>
      <c r="I1574" s="2">
        <f>(2/2*0.0254)^2*3.1416*H1574</f>
        <v>5.9005372191485342E-2</v>
      </c>
      <c r="J1574" s="26"/>
      <c r="K1574" s="26"/>
      <c r="L1574" s="26"/>
      <c r="M1574" s="26"/>
      <c r="N1574" s="39"/>
      <c r="O1574" s="9"/>
      <c r="P1574" s="8"/>
      <c r="Q1574" s="41"/>
      <c r="R1574" s="8"/>
      <c r="S1574" s="41"/>
      <c r="T1574" s="9"/>
      <c r="U1574" s="8"/>
      <c r="X1574" s="9"/>
      <c r="Y1574" s="9"/>
      <c r="Z1574" s="9"/>
      <c r="AA1574" s="8"/>
      <c r="AB1574" s="12"/>
      <c r="AC1574" s="11"/>
      <c r="AD1574" s="11"/>
      <c r="AE1574" s="11"/>
      <c r="AF1574" s="11"/>
      <c r="AG1574" s="11"/>
      <c r="AH1574" s="10"/>
      <c r="AI1574" s="7">
        <v>292053490</v>
      </c>
      <c r="AJ1574" s="31"/>
      <c r="AK1574" s="37">
        <v>11.67207062</v>
      </c>
      <c r="AN1574" s="6"/>
    </row>
    <row r="1575" spans="1:40" x14ac:dyDescent="0.25">
      <c r="A1575" s="6">
        <v>0.53380787037037036</v>
      </c>
      <c r="B1575">
        <v>0.23</v>
      </c>
      <c r="C1575">
        <f>B1575+0.68</f>
        <v>0.91</v>
      </c>
      <c r="D1575" s="5">
        <f>C1575/(0.2905*LN(C1575)+0.3655)</f>
        <v>2.6914895144241178</v>
      </c>
      <c r="E1575" s="5">
        <f>D1575*100</f>
        <v>269.14895144241177</v>
      </c>
      <c r="F1575">
        <v>140.70715745846701</v>
      </c>
      <c r="G1575" s="4">
        <f>75.6*1000/(287.05*(F1575+273))</f>
        <v>0.63660670679863851</v>
      </c>
      <c r="H1575" s="3">
        <f>SQRT(2*ABS(E1575)/G1575)</f>
        <v>29.078750361327319</v>
      </c>
      <c r="I1575" s="2">
        <f>(2/2*0.0254)^2*3.1416*H1575</f>
        <v>5.8937818985510732E-2</v>
      </c>
      <c r="J1575" s="26"/>
      <c r="K1575" s="26"/>
      <c r="L1575" s="26"/>
      <c r="M1575" s="26"/>
      <c r="N1575" s="39"/>
      <c r="O1575" s="9"/>
      <c r="P1575" s="8"/>
      <c r="Q1575" s="41"/>
      <c r="R1575" s="8"/>
      <c r="S1575" s="41"/>
      <c r="T1575" s="9"/>
      <c r="U1575" s="8"/>
      <c r="X1575" s="9"/>
      <c r="Y1575" s="9"/>
      <c r="Z1575" s="9"/>
      <c r="AA1575" s="8"/>
      <c r="AB1575" s="12"/>
      <c r="AC1575" s="11"/>
      <c r="AD1575" s="11"/>
      <c r="AE1575" s="11"/>
      <c r="AF1575" s="11"/>
      <c r="AG1575" s="11"/>
      <c r="AH1575" s="10"/>
      <c r="AI1575" s="7">
        <v>290472901.69999999</v>
      </c>
      <c r="AJ1575" s="31"/>
      <c r="AK1575" s="37">
        <v>11.61057081</v>
      </c>
      <c r="AN1575" s="6"/>
    </row>
    <row r="1576" spans="1:40" x14ac:dyDescent="0.25">
      <c r="A1576" s="6">
        <v>0.53381944444444451</v>
      </c>
      <c r="B1576">
        <v>0.18</v>
      </c>
      <c r="C1576">
        <f>B1576+0.68</f>
        <v>0.8600000000000001</v>
      </c>
      <c r="D1576" s="5">
        <f>C1576/(0.2905*LN(C1576)+0.3655)</f>
        <v>2.6734148587386759</v>
      </c>
      <c r="E1576" s="5">
        <f>D1576*100</f>
        <v>267.34148587386761</v>
      </c>
      <c r="F1576">
        <v>140.34156926747499</v>
      </c>
      <c r="G1576" s="4">
        <f>75.6*1000/(287.05*(F1576+273))</f>
        <v>0.63716976629135869</v>
      </c>
      <c r="H1576" s="3">
        <f>SQRT(2*ABS(E1576)/G1576)</f>
        <v>28.968139046441362</v>
      </c>
      <c r="I1576" s="2">
        <f>(2/2*0.0254)^2*3.1416*H1576</f>
        <v>5.8713628139154143E-2</v>
      </c>
      <c r="J1576" s="26"/>
      <c r="K1576" s="26"/>
      <c r="L1576" s="26"/>
      <c r="M1576" s="26"/>
      <c r="N1576" s="39"/>
      <c r="O1576" s="9"/>
      <c r="P1576" s="8"/>
      <c r="Q1576" s="41"/>
      <c r="R1576" s="8"/>
      <c r="S1576" s="41"/>
      <c r="T1576" s="9"/>
      <c r="U1576" s="8"/>
      <c r="X1576" s="9"/>
      <c r="Y1576" s="9"/>
      <c r="Z1576" s="9"/>
      <c r="AA1576" s="8"/>
      <c r="AB1576" s="12"/>
      <c r="AC1576" s="11"/>
      <c r="AD1576" s="11"/>
      <c r="AE1576" s="11"/>
      <c r="AF1576" s="11"/>
      <c r="AG1576" s="11"/>
      <c r="AH1576" s="10"/>
      <c r="AI1576" s="7">
        <v>291531171.10000002</v>
      </c>
      <c r="AJ1576" s="31"/>
      <c r="AK1576" s="37">
        <v>11.65387613</v>
      </c>
      <c r="AN1576" s="6"/>
    </row>
    <row r="1577" spans="1:40" x14ac:dyDescent="0.25">
      <c r="A1577" s="6">
        <v>0.53383101851851855</v>
      </c>
      <c r="B1577">
        <v>0.18</v>
      </c>
      <c r="C1577">
        <f>B1577+0.68</f>
        <v>0.8600000000000001</v>
      </c>
      <c r="D1577" s="5">
        <f>C1577/(0.2905*LN(C1577)+0.3655)</f>
        <v>2.6734148587386759</v>
      </c>
      <c r="E1577" s="5">
        <f>D1577*100</f>
        <v>267.34148587386761</v>
      </c>
      <c r="F1577">
        <v>140.048457049137</v>
      </c>
      <c r="G1577" s="4">
        <f>75.6*1000/(287.05*(F1577+273))</f>
        <v>0.63762192206259627</v>
      </c>
      <c r="H1577" s="3">
        <f>SQRT(2*ABS(E1577)/G1577)</f>
        <v>28.957866160831017</v>
      </c>
      <c r="I1577" s="2">
        <f>(2/2*0.0254)^2*3.1416*H1577</f>
        <v>5.869280669858197E-2</v>
      </c>
      <c r="J1577" s="26"/>
      <c r="K1577" s="26"/>
      <c r="L1577" s="26"/>
      <c r="M1577" s="26"/>
      <c r="N1577" s="39"/>
      <c r="O1577" s="9"/>
      <c r="P1577" s="8"/>
      <c r="Q1577" s="41"/>
      <c r="R1577" s="8"/>
      <c r="S1577" s="41"/>
      <c r="T1577" s="9"/>
      <c r="U1577" s="8"/>
      <c r="X1577" s="9"/>
      <c r="Y1577" s="9"/>
      <c r="Z1577" s="9"/>
      <c r="AA1577" s="8"/>
      <c r="AB1577" s="12"/>
      <c r="AC1577" s="11"/>
      <c r="AD1577" s="11"/>
      <c r="AE1577" s="11"/>
      <c r="AF1577" s="11"/>
      <c r="AG1577" s="11"/>
      <c r="AH1577" s="10"/>
      <c r="AI1577" s="7">
        <v>293742092</v>
      </c>
      <c r="AJ1577" s="31"/>
      <c r="AK1577" s="37">
        <v>11.74333184</v>
      </c>
      <c r="AN1577" s="6"/>
    </row>
    <row r="1578" spans="1:40" x14ac:dyDescent="0.25">
      <c r="A1578" s="6">
        <v>0.53384259259259259</v>
      </c>
      <c r="B1578">
        <v>0.22</v>
      </c>
      <c r="C1578">
        <f>B1578+0.68</f>
        <v>0.9</v>
      </c>
      <c r="D1578" s="5">
        <f>C1578/(0.2905*LN(C1578)+0.3655)</f>
        <v>2.6874273799901629</v>
      </c>
      <c r="E1578" s="5">
        <f>D1578*100</f>
        <v>268.7427379990163</v>
      </c>
      <c r="F1578">
        <v>139.776073681925</v>
      </c>
      <c r="G1578" s="4">
        <f>75.6*1000/(287.05*(F1578+273))</f>
        <v>0.63804267708502382</v>
      </c>
      <c r="H1578" s="3">
        <f>SQRT(2*ABS(E1578)/G1578)</f>
        <v>29.024082664300774</v>
      </c>
      <c r="I1578" s="2">
        <f>(2/2*0.0254)^2*3.1416*H1578</f>
        <v>5.8827016602613622E-2</v>
      </c>
      <c r="J1578" s="26"/>
      <c r="K1578" s="26"/>
      <c r="L1578" s="26"/>
      <c r="M1578" s="26"/>
      <c r="N1578" s="39"/>
      <c r="O1578" s="9"/>
      <c r="P1578" s="8"/>
      <c r="Q1578" s="41"/>
      <c r="R1578" s="8"/>
      <c r="S1578" s="41"/>
      <c r="T1578" s="9"/>
      <c r="U1578" s="8"/>
      <c r="V1578" s="51"/>
      <c r="X1578" s="9"/>
      <c r="Y1578" s="9"/>
      <c r="Z1578" s="9"/>
      <c r="AA1578" s="8"/>
      <c r="AB1578" s="12"/>
      <c r="AC1578" s="11"/>
      <c r="AD1578" s="11"/>
      <c r="AE1578" s="11"/>
      <c r="AF1578" s="11"/>
      <c r="AG1578" s="11"/>
      <c r="AH1578" s="10"/>
      <c r="AI1578" s="7">
        <v>292691639.89999998</v>
      </c>
      <c r="AJ1578" s="31"/>
      <c r="AK1578" s="37">
        <v>11.702000310000001</v>
      </c>
      <c r="AN1578" s="6"/>
    </row>
    <row r="1579" spans="1:40" x14ac:dyDescent="0.25">
      <c r="A1579" s="6">
        <v>0.53385416666666663</v>
      </c>
      <c r="B1579">
        <v>0.16</v>
      </c>
      <c r="C1579">
        <f>B1579+0.68</f>
        <v>0.84000000000000008</v>
      </c>
      <c r="D1579" s="5">
        <f>C1579/(0.2905*LN(C1579)+0.3655)</f>
        <v>2.6679342230984302</v>
      </c>
      <c r="E1579" s="5">
        <f>D1579*100</f>
        <v>266.79342230984304</v>
      </c>
      <c r="F1579">
        <v>139.483044646531</v>
      </c>
      <c r="G1579" s="4">
        <f>75.6*1000/(287.05*(F1579+273))</f>
        <v>0.63849594427414358</v>
      </c>
      <c r="H1579" s="3">
        <f>SQRT(2*ABS(E1579)/G1579)</f>
        <v>28.908362059555259</v>
      </c>
      <c r="I1579" s="2">
        <f>(2/2*0.0254)^2*3.1416*H1579</f>
        <v>5.8592470070502133E-2</v>
      </c>
      <c r="J1579" s="26"/>
      <c r="K1579" s="26"/>
      <c r="L1579" s="26"/>
      <c r="M1579" s="26"/>
      <c r="N1579" s="39"/>
      <c r="O1579" s="9"/>
      <c r="P1579" s="8"/>
      <c r="Q1579" s="41"/>
      <c r="R1579" s="8"/>
      <c r="S1579" s="41"/>
      <c r="T1579" s="9"/>
      <c r="U1579" s="8"/>
      <c r="V1579" s="51"/>
      <c r="X1579" s="9"/>
      <c r="Y1579" s="9"/>
      <c r="Z1579" s="9"/>
      <c r="AA1579" s="8"/>
      <c r="AB1579" s="12"/>
      <c r="AC1579" s="11"/>
      <c r="AD1579" s="11"/>
      <c r="AE1579" s="11"/>
      <c r="AF1579" s="11"/>
      <c r="AG1579" s="11"/>
      <c r="AH1579" s="10"/>
      <c r="AI1579" s="7">
        <v>291505805.30000001</v>
      </c>
      <c r="AJ1579" s="31"/>
      <c r="AK1579" s="37">
        <v>11.65510186</v>
      </c>
      <c r="AN1579" s="6"/>
    </row>
    <row r="1580" spans="1:40" x14ac:dyDescent="0.25">
      <c r="A1580" s="6">
        <v>0.53386574074074067</v>
      </c>
      <c r="B1580">
        <v>0.2</v>
      </c>
      <c r="C1580">
        <f>B1580+0.68</f>
        <v>0.88000000000000012</v>
      </c>
      <c r="D1580" s="5">
        <f>C1580/(0.2905*LN(C1580)+0.3655)</f>
        <v>2.6799494252592178</v>
      </c>
      <c r="E1580" s="5">
        <f>D1580*100</f>
        <v>267.99494252592177</v>
      </c>
      <c r="F1580">
        <v>139.12802054482299</v>
      </c>
      <c r="G1580" s="4">
        <f>75.6*1000/(287.05*(F1580+273))</f>
        <v>0.63904597105650218</v>
      </c>
      <c r="H1580" s="3">
        <f>SQRT(2*ABS(E1580)/G1580)</f>
        <v>28.960912829135498</v>
      </c>
      <c r="I1580" s="2">
        <f>(2/2*0.0254)^2*3.1416*H1580</f>
        <v>5.8698981791486832E-2</v>
      </c>
      <c r="J1580" s="26"/>
      <c r="K1580" s="26"/>
      <c r="L1580" s="26"/>
      <c r="M1580" s="26"/>
      <c r="N1580" s="39"/>
      <c r="O1580" s="9"/>
      <c r="P1580" s="8"/>
      <c r="Q1580" s="41"/>
      <c r="R1580" s="8"/>
      <c r="S1580" s="41"/>
      <c r="T1580" s="9"/>
      <c r="U1580" s="8"/>
      <c r="V1580" s="51"/>
      <c r="X1580" s="9"/>
      <c r="Y1580" s="9"/>
      <c r="Z1580" s="9"/>
      <c r="AA1580" s="8"/>
      <c r="AB1580" s="12"/>
      <c r="AC1580" s="11"/>
      <c r="AD1580" s="11"/>
      <c r="AE1580" s="11"/>
      <c r="AF1580" s="11"/>
      <c r="AG1580" s="11"/>
      <c r="AH1580" s="10"/>
      <c r="AI1580" s="7">
        <v>291814275.69999999</v>
      </c>
      <c r="AJ1580" s="31"/>
      <c r="AK1580" s="37">
        <v>11.667608380000001</v>
      </c>
      <c r="AN1580" s="6"/>
    </row>
    <row r="1581" spans="1:40" x14ac:dyDescent="0.25">
      <c r="A1581" s="6">
        <v>0.53387731481481482</v>
      </c>
      <c r="B1581">
        <v>0.19</v>
      </c>
      <c r="C1581">
        <f>B1581+0.68</f>
        <v>0.87000000000000011</v>
      </c>
      <c r="D1581" s="5">
        <f>C1581/(0.2905*LN(C1581)+0.3655)</f>
        <v>2.6765576696495312</v>
      </c>
      <c r="E1581" s="5">
        <f>D1581*100</f>
        <v>267.6557669649531</v>
      </c>
      <c r="F1581">
        <v>138.852317813333</v>
      </c>
      <c r="G1581" s="4">
        <f>75.6*1000/(287.05*(F1581+273))</f>
        <v>0.63947376206834694</v>
      </c>
      <c r="H1581" s="3">
        <f>SQRT(2*ABS(E1581)/G1581)</f>
        <v>28.932897968973393</v>
      </c>
      <c r="I1581" s="2">
        <f>(2/2*0.0254)^2*3.1416*H1581</f>
        <v>5.8642200302027284E-2</v>
      </c>
      <c r="J1581" s="26"/>
      <c r="K1581" s="26"/>
      <c r="L1581" s="26"/>
      <c r="M1581" s="26"/>
      <c r="N1581" s="39"/>
      <c r="O1581" s="9"/>
      <c r="P1581" s="8"/>
      <c r="Q1581" s="41"/>
      <c r="R1581" s="8"/>
      <c r="S1581" s="41"/>
      <c r="T1581" s="9"/>
      <c r="U1581" s="8"/>
      <c r="V1581" s="51"/>
      <c r="X1581" s="9"/>
      <c r="Y1581" s="9"/>
      <c r="Z1581" s="9"/>
      <c r="AA1581" s="8"/>
      <c r="AB1581" s="12"/>
      <c r="AC1581" s="11"/>
      <c r="AD1581" s="11"/>
      <c r="AE1581" s="11"/>
      <c r="AF1581" s="11"/>
      <c r="AG1581" s="11"/>
      <c r="AH1581" s="10"/>
      <c r="AI1581" s="7">
        <v>290325995.80000001</v>
      </c>
      <c r="AJ1581" s="31"/>
      <c r="AK1581" s="37">
        <v>11.60875145</v>
      </c>
      <c r="AN1581" s="6"/>
    </row>
    <row r="1582" spans="1:40" x14ac:dyDescent="0.25">
      <c r="A1582" s="6">
        <v>0.53388888888888886</v>
      </c>
      <c r="B1582">
        <v>0.21</v>
      </c>
      <c r="C1582">
        <f>B1582+0.68</f>
        <v>0.89</v>
      </c>
      <c r="D1582" s="5">
        <f>C1582/(0.2905*LN(C1582)+0.3655)</f>
        <v>2.6835768077843052</v>
      </c>
      <c r="E1582" s="5">
        <f>D1582*100</f>
        <v>268.35768077843051</v>
      </c>
      <c r="F1582">
        <v>138.58354496116101</v>
      </c>
      <c r="G1582" s="4">
        <f>75.6*1000/(287.05*(F1582+273))</f>
        <v>0.63989135210328496</v>
      </c>
      <c r="H1582" s="3">
        <f>SQRT(2*ABS(E1582)/G1582)</f>
        <v>28.961356016524743</v>
      </c>
      <c r="I1582" s="2">
        <f>(2/2*0.0254)^2*3.1416*H1582</f>
        <v>5.8699880059046458E-2</v>
      </c>
      <c r="J1582" s="26"/>
      <c r="K1582" s="26"/>
      <c r="L1582" s="26"/>
      <c r="M1582" s="26"/>
      <c r="N1582" s="39"/>
      <c r="O1582" s="9"/>
      <c r="P1582" s="8"/>
      <c r="Q1582" s="41"/>
      <c r="R1582" s="8"/>
      <c r="S1582" s="41"/>
      <c r="T1582" s="9"/>
      <c r="U1582" s="8"/>
      <c r="V1582" s="51"/>
      <c r="X1582" s="9"/>
      <c r="Y1582" s="9"/>
      <c r="Z1582" s="9"/>
      <c r="AA1582" s="8"/>
      <c r="AB1582" s="12"/>
      <c r="AC1582" s="11"/>
      <c r="AD1582" s="11"/>
      <c r="AE1582" s="11"/>
      <c r="AF1582" s="11"/>
      <c r="AG1582" s="11"/>
      <c r="AH1582" s="10"/>
      <c r="AI1582" s="7">
        <v>290304568.19999999</v>
      </c>
      <c r="AJ1582" s="31"/>
      <c r="AK1582" s="37">
        <v>11.608028839999999</v>
      </c>
      <c r="AN1582" s="6"/>
    </row>
    <row r="1583" spans="1:40" x14ac:dyDescent="0.25">
      <c r="A1583" s="6">
        <v>0.53390046296296301</v>
      </c>
      <c r="B1583">
        <v>0.22</v>
      </c>
      <c r="C1583">
        <f>B1583+0.68</f>
        <v>0.9</v>
      </c>
      <c r="D1583" s="5">
        <f>C1583/(0.2905*LN(C1583)+0.3655)</f>
        <v>2.6874273799901629</v>
      </c>
      <c r="E1583" s="5">
        <f>D1583*100</f>
        <v>268.7427379990163</v>
      </c>
      <c r="F1583">
        <v>138.29413862480399</v>
      </c>
      <c r="G1583" s="4">
        <f>75.6*1000/(287.05*(F1583+273))</f>
        <v>0.64034161043299997</v>
      </c>
      <c r="H1583" s="3">
        <f>SQRT(2*ABS(E1583)/G1583)</f>
        <v>28.971935165096593</v>
      </c>
      <c r="I1583" s="2">
        <f>(2/2*0.0254)^2*3.1416*H1583</f>
        <v>5.8721322244002852E-2</v>
      </c>
      <c r="J1583" s="26"/>
      <c r="K1583" s="26"/>
      <c r="L1583" s="26"/>
      <c r="M1583" s="26"/>
      <c r="N1583" s="39"/>
      <c r="O1583" s="9"/>
      <c r="P1583" s="8"/>
      <c r="Q1583" s="41"/>
      <c r="R1583" s="8"/>
      <c r="S1583" s="41"/>
      <c r="T1583" s="9"/>
      <c r="U1583" s="8"/>
      <c r="V1583" s="51"/>
      <c r="X1583" s="9"/>
      <c r="Y1583" s="9"/>
      <c r="Z1583" s="9"/>
      <c r="AA1583" s="8"/>
      <c r="AB1583" s="12"/>
      <c r="AC1583" s="11"/>
      <c r="AD1583" s="11"/>
      <c r="AE1583" s="11"/>
      <c r="AF1583" s="11"/>
      <c r="AG1583" s="11"/>
      <c r="AH1583" s="10"/>
      <c r="AI1583" s="7">
        <v>292633432</v>
      </c>
      <c r="AJ1583" s="31"/>
      <c r="AK1583" s="37">
        <v>11.70147955</v>
      </c>
      <c r="AN1583" s="6"/>
    </row>
    <row r="1584" spans="1:40" x14ac:dyDescent="0.25">
      <c r="A1584" s="6">
        <v>0.53391203703703705</v>
      </c>
      <c r="B1584">
        <v>0.17</v>
      </c>
      <c r="C1584">
        <f>B1584+0.68</f>
        <v>0.85000000000000009</v>
      </c>
      <c r="D1584" s="5">
        <f>C1584/(0.2905*LN(C1584)+0.3655)</f>
        <v>2.6705352691482691</v>
      </c>
      <c r="E1584" s="5">
        <f>D1584*100</f>
        <v>267.05352691482693</v>
      </c>
      <c r="F1584">
        <v>137.95655230868101</v>
      </c>
      <c r="G1584" s="4">
        <f>75.6*1000/(287.05*(F1584+273))</f>
        <v>0.64086762848554568</v>
      </c>
      <c r="H1584" s="3">
        <f>SQRT(2*ABS(E1584)/G1584)</f>
        <v>28.868883590746758</v>
      </c>
      <c r="I1584" s="2">
        <f>(2/2*0.0254)^2*3.1416*H1584</f>
        <v>5.8512453741755246E-2</v>
      </c>
      <c r="J1584" s="26"/>
      <c r="K1584" s="26"/>
      <c r="L1584" s="26"/>
      <c r="M1584" s="26"/>
      <c r="N1584" s="39"/>
      <c r="O1584" s="9"/>
      <c r="P1584" s="8"/>
      <c r="Q1584" s="41"/>
      <c r="R1584" s="8"/>
      <c r="S1584" s="41"/>
      <c r="T1584" s="9"/>
      <c r="U1584" s="8"/>
      <c r="V1584" s="51"/>
      <c r="X1584" s="9"/>
      <c r="Y1584" s="9"/>
      <c r="Z1584" s="9"/>
      <c r="AA1584" s="8"/>
      <c r="AB1584" s="12"/>
      <c r="AC1584" s="11"/>
      <c r="AD1584" s="11"/>
      <c r="AE1584" s="11"/>
      <c r="AF1584" s="11"/>
      <c r="AG1584" s="11"/>
      <c r="AH1584" s="10"/>
      <c r="AI1584" s="7">
        <v>294652417.69999999</v>
      </c>
      <c r="AJ1584" s="31"/>
      <c r="AK1584" s="37">
        <v>11.782302079999999</v>
      </c>
      <c r="AN1584" s="6"/>
    </row>
    <row r="1585" spans="1:40" x14ac:dyDescent="0.25">
      <c r="A1585" s="6">
        <v>0.53392361111111108</v>
      </c>
      <c r="B1585">
        <v>0.24</v>
      </c>
      <c r="C1585">
        <f>B1585+0.68</f>
        <v>0.92</v>
      </c>
      <c r="D1585" s="5">
        <f>C1585/(0.2905*LN(C1585)+0.3655)</f>
        <v>2.6957523293421808</v>
      </c>
      <c r="E1585" s="5">
        <f>D1585*100</f>
        <v>269.57523293421809</v>
      </c>
      <c r="F1585">
        <v>137.71889926560701</v>
      </c>
      <c r="G1585" s="4">
        <f>75.6*1000/(287.05*(F1585+273))</f>
        <v>0.64123845179654881</v>
      </c>
      <c r="H1585" s="3">
        <f>SQRT(2*ABS(E1585)/G1585)</f>
        <v>28.996475568506298</v>
      </c>
      <c r="I1585" s="2">
        <f>(2/2*0.0254)^2*3.1416*H1585</f>
        <v>5.8771061584105867E-2</v>
      </c>
      <c r="J1585" s="26"/>
      <c r="K1585" s="26"/>
      <c r="L1585" s="26"/>
      <c r="M1585" s="26"/>
      <c r="N1585" s="39"/>
      <c r="O1585" s="9"/>
      <c r="P1585" s="8"/>
      <c r="Q1585" s="41"/>
      <c r="R1585" s="8"/>
      <c r="S1585" s="41"/>
      <c r="T1585" s="9"/>
      <c r="U1585" s="8"/>
      <c r="V1585" s="51"/>
      <c r="X1585" s="9"/>
      <c r="Y1585" s="9"/>
      <c r="Z1585" s="9"/>
      <c r="AA1585" s="8"/>
      <c r="AB1585" s="12"/>
      <c r="AC1585" s="11"/>
      <c r="AD1585" s="11"/>
      <c r="AE1585" s="11"/>
      <c r="AF1585" s="11"/>
      <c r="AG1585" s="11"/>
      <c r="AH1585" s="10"/>
      <c r="AI1585" s="7">
        <v>290911756.60000002</v>
      </c>
      <c r="AJ1585" s="31"/>
      <c r="AK1585" s="37">
        <v>11.63307139</v>
      </c>
      <c r="AN1585" s="6"/>
    </row>
    <row r="1586" spans="1:40" x14ac:dyDescent="0.25">
      <c r="A1586" s="6">
        <v>0.53393518518518512</v>
      </c>
      <c r="B1586">
        <v>0.2</v>
      </c>
      <c r="C1586">
        <f>B1586+0.68</f>
        <v>0.88000000000000012</v>
      </c>
      <c r="D1586" s="5">
        <f>C1586/(0.2905*LN(C1586)+0.3655)</f>
        <v>2.6799494252592178</v>
      </c>
      <c r="E1586" s="5">
        <f>D1586*100</f>
        <v>267.99494252592177</v>
      </c>
      <c r="F1586">
        <v>137.446839679021</v>
      </c>
      <c r="G1586" s="4">
        <f>75.6*1000/(287.05*(F1586+273))</f>
        <v>0.64166348873491397</v>
      </c>
      <c r="H1586" s="3">
        <f>SQRT(2*ABS(E1586)/G1586)</f>
        <v>28.901782795495183</v>
      </c>
      <c r="I1586" s="2">
        <f>(2/2*0.0254)^2*3.1416*H1586</f>
        <v>5.8579134990094199E-2</v>
      </c>
      <c r="J1586" s="26"/>
      <c r="K1586" s="26"/>
      <c r="L1586" s="26"/>
      <c r="M1586" s="26"/>
      <c r="N1586" s="39"/>
      <c r="O1586" s="9"/>
      <c r="P1586" s="8"/>
      <c r="Q1586" s="41"/>
      <c r="R1586" s="8"/>
      <c r="S1586" s="41"/>
      <c r="T1586" s="9"/>
      <c r="U1586" s="8"/>
      <c r="V1586" s="51"/>
      <c r="X1586" s="9"/>
      <c r="Y1586" s="9"/>
      <c r="Z1586" s="9"/>
      <c r="AA1586" s="8"/>
      <c r="AB1586" s="12"/>
      <c r="AC1586" s="11"/>
      <c r="AD1586" s="11"/>
      <c r="AE1586" s="11"/>
      <c r="AF1586" s="11"/>
      <c r="AG1586" s="11"/>
      <c r="AH1586" s="10"/>
      <c r="AI1586" s="7">
        <v>290781873.69999999</v>
      </c>
      <c r="AJ1586" s="31"/>
      <c r="AK1586" s="37">
        <v>11.60351694</v>
      </c>
      <c r="AN1586" s="6"/>
    </row>
    <row r="1587" spans="1:40" x14ac:dyDescent="0.25">
      <c r="A1587" s="6">
        <v>0.53394675925925927</v>
      </c>
      <c r="B1587">
        <v>0.18</v>
      </c>
      <c r="C1587">
        <f>B1587+0.68</f>
        <v>0.8600000000000001</v>
      </c>
      <c r="D1587" s="5">
        <f>C1587/(0.2905*LN(C1587)+0.3655)</f>
        <v>2.6734148587386759</v>
      </c>
      <c r="E1587" s="5">
        <f>D1587*100</f>
        <v>267.34148587386761</v>
      </c>
      <c r="F1587">
        <v>137.178261634422</v>
      </c>
      <c r="G1587" s="4">
        <f>75.6*1000/(287.05*(F1587+273))</f>
        <v>0.64208363953571035</v>
      </c>
      <c r="H1587" s="3">
        <f>SQRT(2*ABS(E1587)/G1587)</f>
        <v>28.85707940780506</v>
      </c>
      <c r="I1587" s="2">
        <f>(2/2*0.0254)^2*3.1416*H1587</f>
        <v>5.8488528614683247E-2</v>
      </c>
      <c r="J1587" s="26"/>
      <c r="K1587" s="26"/>
      <c r="L1587" s="26"/>
      <c r="M1587" s="26"/>
      <c r="N1587" s="39"/>
      <c r="O1587" s="9"/>
      <c r="P1587" s="8"/>
      <c r="Q1587" s="41"/>
      <c r="R1587" s="8"/>
      <c r="S1587" s="41"/>
      <c r="T1587" s="9"/>
      <c r="U1587" s="8"/>
      <c r="V1587" s="51"/>
      <c r="X1587" s="9"/>
      <c r="Y1587" s="9"/>
      <c r="Z1587" s="9"/>
      <c r="AA1587" s="8"/>
      <c r="AB1587" s="12"/>
      <c r="AC1587" s="11"/>
      <c r="AD1587" s="11"/>
      <c r="AE1587" s="11"/>
      <c r="AF1587" s="11"/>
      <c r="AG1587" s="11"/>
      <c r="AH1587" s="10"/>
      <c r="AI1587" s="7">
        <v>308586471.89999998</v>
      </c>
      <c r="AJ1587" s="31"/>
      <c r="AK1587" s="38">
        <v>9.1902882399999992</v>
      </c>
      <c r="AN1587" s="6"/>
    </row>
    <row r="1588" spans="1:40" x14ac:dyDescent="0.25">
      <c r="A1588" s="6">
        <v>0.53395833333333331</v>
      </c>
      <c r="B1588">
        <v>0.18</v>
      </c>
      <c r="C1588">
        <f>B1588+0.68</f>
        <v>0.8600000000000001</v>
      </c>
      <c r="D1588" s="5">
        <f>C1588/(0.2905*LN(C1588)+0.3655)</f>
        <v>2.6734148587386759</v>
      </c>
      <c r="E1588" s="5">
        <f>D1588*100</f>
        <v>267.34148587386761</v>
      </c>
      <c r="F1588">
        <v>136.85119819058701</v>
      </c>
      <c r="G1588" s="4">
        <f>75.6*1000/(287.05*(F1588+273))</f>
        <v>0.64259602570733498</v>
      </c>
      <c r="H1588" s="3">
        <f>SQRT(2*ABS(E1588)/G1588)</f>
        <v>28.845572242732111</v>
      </c>
      <c r="I1588" s="2">
        <f>(2/2*0.0254)^2*3.1416*H1588</f>
        <v>5.8465205493721084E-2</v>
      </c>
      <c r="J1588" s="26"/>
      <c r="K1588" s="26"/>
      <c r="L1588" s="26"/>
      <c r="M1588" s="26"/>
      <c r="N1588" s="39"/>
      <c r="O1588" s="9"/>
      <c r="P1588" s="8"/>
      <c r="Q1588" s="41"/>
      <c r="R1588" s="8"/>
      <c r="S1588" s="41"/>
      <c r="T1588" s="9"/>
      <c r="U1588" s="8"/>
      <c r="V1588" s="51"/>
      <c r="X1588" s="9"/>
      <c r="Y1588" s="9"/>
      <c r="Z1588" s="9"/>
      <c r="AA1588" s="8"/>
      <c r="AB1588" s="12"/>
      <c r="AC1588" s="11"/>
      <c r="AD1588" s="11"/>
      <c r="AE1588" s="11"/>
      <c r="AF1588" s="11"/>
      <c r="AG1588" s="11"/>
      <c r="AH1588" s="10"/>
      <c r="AI1588" s="7">
        <v>324149865.89999998</v>
      </c>
      <c r="AJ1588" s="31"/>
      <c r="AK1588" s="38">
        <v>7.7503759600000004</v>
      </c>
      <c r="AN1588" s="6"/>
    </row>
    <row r="1589" spans="1:40" x14ac:dyDescent="0.25">
      <c r="A1589" s="6">
        <v>0.53396990740740746</v>
      </c>
      <c r="B1589">
        <v>0.2</v>
      </c>
      <c r="C1589">
        <f>B1589+0.68</f>
        <v>0.88000000000000012</v>
      </c>
      <c r="D1589" s="5">
        <f>C1589/(0.2905*LN(C1589)+0.3655)</f>
        <v>2.6799494252592178</v>
      </c>
      <c r="E1589" s="5">
        <f>D1589*100</f>
        <v>267.99494252592177</v>
      </c>
      <c r="F1589">
        <v>136.582703776389</v>
      </c>
      <c r="G1589" s="4">
        <f>75.6*1000/(287.05*(F1589+273))</f>
        <v>0.64301726772243351</v>
      </c>
      <c r="H1589" s="3">
        <f>SQRT(2*ABS(E1589)/G1589)</f>
        <v>28.871342522914141</v>
      </c>
      <c r="I1589" s="2">
        <f>(2/2*0.0254)^2*3.1416*H1589</f>
        <v>5.8517437590688851E-2</v>
      </c>
      <c r="J1589" s="26"/>
      <c r="K1589" s="26"/>
      <c r="L1589" s="26"/>
      <c r="M1589" s="26"/>
      <c r="N1589" s="39"/>
      <c r="O1589" s="9"/>
      <c r="P1589" s="8"/>
      <c r="Q1589" s="41"/>
      <c r="R1589" s="8"/>
      <c r="S1589" s="41"/>
      <c r="T1589" s="9"/>
      <c r="U1589" s="8"/>
      <c r="V1589" s="51"/>
      <c r="X1589" s="9"/>
      <c r="Y1589" s="9"/>
      <c r="Z1589" s="9"/>
      <c r="AA1589" s="8"/>
      <c r="AB1589" s="12"/>
      <c r="AC1589" s="11"/>
      <c r="AD1589" s="11"/>
      <c r="AE1589" s="11"/>
      <c r="AF1589" s="11"/>
      <c r="AG1589" s="11"/>
      <c r="AH1589" s="10"/>
      <c r="AI1589" s="7">
        <v>340435182.5</v>
      </c>
      <c r="AJ1589" s="31"/>
      <c r="AK1589" s="38">
        <v>6.6523832699999996</v>
      </c>
      <c r="AN1589" s="6"/>
    </row>
    <row r="1590" spans="1:40" x14ac:dyDescent="0.25">
      <c r="A1590" s="6">
        <v>0.5339814814814815</v>
      </c>
      <c r="B1590">
        <v>0.19</v>
      </c>
      <c r="C1590">
        <f>B1590+0.68</f>
        <v>0.87000000000000011</v>
      </c>
      <c r="D1590" s="5">
        <f>C1590/(0.2905*LN(C1590)+0.3655)</f>
        <v>2.6765576696495312</v>
      </c>
      <c r="E1590" s="5">
        <f>D1590*100</f>
        <v>267.6557669649531</v>
      </c>
      <c r="F1590">
        <v>136.338337961159</v>
      </c>
      <c r="G1590" s="4">
        <f>75.6*1000/(287.05*(F1590+273))</f>
        <v>0.64340113462240822</v>
      </c>
      <c r="H1590" s="3">
        <f>SQRT(2*ABS(E1590)/G1590)</f>
        <v>28.844458427437818</v>
      </c>
      <c r="I1590" s="2">
        <f>(2/2*0.0254)^2*3.1416*H1590</f>
        <v>5.8462947974282226E-2</v>
      </c>
      <c r="J1590" s="26"/>
      <c r="K1590" s="26"/>
      <c r="L1590" s="26"/>
      <c r="M1590" s="26"/>
      <c r="N1590" s="39"/>
      <c r="O1590" s="9"/>
      <c r="P1590" s="8"/>
      <c r="Q1590" s="41"/>
      <c r="R1590" s="8"/>
      <c r="S1590" s="41"/>
      <c r="T1590" s="9"/>
      <c r="U1590" s="8"/>
      <c r="V1590" s="51"/>
      <c r="X1590" s="9"/>
      <c r="Y1590" s="9"/>
      <c r="Z1590" s="9"/>
      <c r="AA1590" s="8"/>
      <c r="AB1590" s="12"/>
      <c r="AC1590" s="11"/>
      <c r="AD1590" s="11"/>
      <c r="AE1590" s="11"/>
      <c r="AF1590" s="11"/>
      <c r="AG1590" s="11"/>
      <c r="AH1590" s="10"/>
      <c r="AI1590" s="7">
        <v>362021229.69999999</v>
      </c>
      <c r="AJ1590" s="31"/>
      <c r="AK1590" s="38">
        <v>5.5884521999999999</v>
      </c>
      <c r="AN1590" s="6"/>
    </row>
    <row r="1591" spans="1:40" x14ac:dyDescent="0.25">
      <c r="A1591" s="6">
        <v>0.53399305555555554</v>
      </c>
      <c r="B1591">
        <v>0.23</v>
      </c>
      <c r="C1591">
        <f>B1591+0.68</f>
        <v>0.91</v>
      </c>
      <c r="D1591" s="5">
        <f>C1591/(0.2905*LN(C1591)+0.3655)</f>
        <v>2.6914895144241178</v>
      </c>
      <c r="E1591" s="5">
        <f>D1591*100</f>
        <v>269.14895144241177</v>
      </c>
      <c r="F1591">
        <v>136.069916044824</v>
      </c>
      <c r="G1591" s="4">
        <f>75.6*1000/(287.05*(F1591+273))</f>
        <v>0.64382331909199053</v>
      </c>
      <c r="H1591" s="3">
        <f>SQRT(2*ABS(E1591)/G1591)</f>
        <v>28.915319314188093</v>
      </c>
      <c r="I1591" s="2">
        <f>(2/2*0.0254)^2*3.1416*H1591</f>
        <v>5.8606571275302576E-2</v>
      </c>
      <c r="J1591" s="26"/>
      <c r="K1591" s="26"/>
      <c r="L1591" s="26"/>
      <c r="M1591" s="26"/>
      <c r="N1591" s="39"/>
      <c r="O1591" s="9"/>
      <c r="P1591" s="8"/>
      <c r="Q1591" s="41"/>
      <c r="R1591" s="8"/>
      <c r="S1591" s="41"/>
      <c r="T1591" s="9"/>
      <c r="U1591" s="8"/>
      <c r="V1591" s="51"/>
      <c r="X1591" s="9"/>
      <c r="Y1591" s="9"/>
      <c r="Z1591" s="9"/>
      <c r="AA1591" s="8"/>
      <c r="AB1591" s="12"/>
      <c r="AC1591" s="11"/>
      <c r="AD1591" s="11"/>
      <c r="AE1591" s="11"/>
      <c r="AF1591" s="11"/>
      <c r="AG1591" s="11"/>
      <c r="AH1591" s="10"/>
      <c r="AI1591" s="7">
        <v>379148519.19999999</v>
      </c>
      <c r="AJ1591" s="31"/>
      <c r="AK1591" s="38">
        <v>4.9535276899999996</v>
      </c>
      <c r="AN1591" s="6"/>
    </row>
    <row r="1592" spans="1:40" x14ac:dyDescent="0.25">
      <c r="A1592" s="6">
        <v>0.53400462962962958</v>
      </c>
      <c r="B1592">
        <v>0.22</v>
      </c>
      <c r="C1592">
        <f>B1592+0.68</f>
        <v>0.9</v>
      </c>
      <c r="D1592" s="5">
        <f>C1592/(0.2905*LN(C1592)+0.3655)</f>
        <v>2.6874273799901629</v>
      </c>
      <c r="E1592" s="5">
        <f>D1592*100</f>
        <v>268.7427379990163</v>
      </c>
      <c r="F1592">
        <v>135.76024582524599</v>
      </c>
      <c r="G1592" s="4">
        <f>75.6*1000/(287.05*(F1592+273))</f>
        <v>0.64431106933343141</v>
      </c>
      <c r="H1592" s="3">
        <f>SQRT(2*ABS(E1592)/G1592)</f>
        <v>28.882552422797644</v>
      </c>
      <c r="I1592" s="2">
        <f>(2/2*0.0254)^2*3.1416*H1592</f>
        <v>5.8540158204263025E-2</v>
      </c>
      <c r="J1592" s="26"/>
      <c r="K1592" s="26"/>
      <c r="L1592" s="26"/>
      <c r="M1592" s="26"/>
      <c r="N1592" s="39"/>
      <c r="O1592" s="9"/>
      <c r="P1592" s="8"/>
      <c r="Q1592" s="41"/>
      <c r="R1592" s="8"/>
      <c r="S1592" s="41"/>
      <c r="T1592" s="9"/>
      <c r="U1592" s="8"/>
      <c r="V1592" s="51"/>
      <c r="X1592" s="9"/>
      <c r="Y1592" s="9"/>
      <c r="Z1592" s="9"/>
      <c r="AA1592" s="8"/>
      <c r="AB1592" s="12"/>
      <c r="AC1592" s="11"/>
      <c r="AD1592" s="11"/>
      <c r="AE1592" s="11"/>
      <c r="AF1592" s="11"/>
      <c r="AG1592" s="11"/>
      <c r="AH1592" s="10"/>
      <c r="AI1592" s="7">
        <v>389406410</v>
      </c>
      <c r="AJ1592" s="31"/>
      <c r="AK1592" s="38">
        <v>4.6335993499999999</v>
      </c>
      <c r="AN1592" s="6"/>
    </row>
    <row r="1593" spans="1:40" x14ac:dyDescent="0.25">
      <c r="A1593" s="6">
        <v>0.53401620370370373</v>
      </c>
      <c r="B1593">
        <v>0.21</v>
      </c>
      <c r="C1593">
        <f>B1593+0.68</f>
        <v>0.89</v>
      </c>
      <c r="D1593" s="5">
        <f>C1593/(0.2905*LN(C1593)+0.3655)</f>
        <v>2.6835768077843052</v>
      </c>
      <c r="E1593" s="5">
        <f>D1593*100</f>
        <v>268.35768077843051</v>
      </c>
      <c r="F1593">
        <v>135.519426409825</v>
      </c>
      <c r="G1593" s="4">
        <f>75.6*1000/(287.05*(F1593+273))</f>
        <v>0.64469088631405758</v>
      </c>
      <c r="H1593" s="3">
        <f>SQRT(2*ABS(E1593)/G1593)</f>
        <v>28.853350230433541</v>
      </c>
      <c r="I1593" s="2">
        <f>(2/2*0.0254)^2*3.1416*H1593</f>
        <v>5.8480970188748288E-2</v>
      </c>
      <c r="J1593" s="26"/>
      <c r="K1593" s="26"/>
      <c r="L1593" s="26"/>
      <c r="M1593" s="26"/>
      <c r="N1593" s="39"/>
      <c r="O1593" s="9"/>
      <c r="P1593" s="8"/>
      <c r="Q1593" s="41"/>
      <c r="R1593" s="8"/>
      <c r="S1593" s="41"/>
      <c r="T1593" s="9"/>
      <c r="U1593" s="8"/>
      <c r="V1593" s="51"/>
      <c r="X1593" s="9"/>
      <c r="Y1593" s="9"/>
      <c r="Z1593" s="9"/>
      <c r="AA1593" s="8"/>
      <c r="AB1593" s="12"/>
      <c r="AC1593" s="11"/>
      <c r="AD1593" s="11"/>
      <c r="AE1593" s="11"/>
      <c r="AF1593" s="11"/>
      <c r="AG1593" s="11"/>
      <c r="AH1593" s="10"/>
      <c r="AI1593" s="7">
        <v>399552206</v>
      </c>
      <c r="AJ1593" s="31"/>
      <c r="AK1593" s="38">
        <v>4.3539433299999999</v>
      </c>
      <c r="AN1593" s="6"/>
    </row>
    <row r="1594" spans="1:40" x14ac:dyDescent="0.25">
      <c r="A1594" s="6">
        <v>0.53402777777777777</v>
      </c>
      <c r="B1594">
        <v>0.16</v>
      </c>
      <c r="C1594">
        <f>B1594+0.68</f>
        <v>0.84000000000000008</v>
      </c>
      <c r="D1594" s="5">
        <f>C1594/(0.2905*LN(C1594)+0.3655)</f>
        <v>2.6679342230984302</v>
      </c>
      <c r="E1594" s="5">
        <f>D1594*100</f>
        <v>266.79342230984304</v>
      </c>
      <c r="F1594">
        <v>135.26831906590101</v>
      </c>
      <c r="G1594" s="4">
        <f>75.6*1000/(287.05*(F1594+273))</f>
        <v>0.64508740646650231</v>
      </c>
      <c r="H1594" s="3">
        <f>SQRT(2*ABS(E1594)/G1594)</f>
        <v>28.76029093830331</v>
      </c>
      <c r="I1594" s="2">
        <f>(2/2*0.0254)^2*3.1416*H1594</f>
        <v>5.8292354390395901E-2</v>
      </c>
      <c r="J1594" s="26"/>
      <c r="K1594" s="26"/>
      <c r="L1594" s="26"/>
      <c r="M1594" s="26"/>
      <c r="N1594" s="39"/>
      <c r="O1594" s="9"/>
      <c r="P1594" s="8"/>
      <c r="Q1594" s="41"/>
      <c r="R1594" s="8"/>
      <c r="S1594" s="41"/>
      <c r="T1594" s="9"/>
      <c r="U1594" s="8"/>
      <c r="V1594" s="51"/>
      <c r="X1594" s="9"/>
      <c r="Y1594" s="9"/>
      <c r="Z1594" s="9"/>
      <c r="AA1594" s="8"/>
      <c r="AB1594" s="12"/>
      <c r="AC1594" s="11"/>
      <c r="AD1594" s="11"/>
      <c r="AE1594" s="11"/>
      <c r="AF1594" s="11"/>
      <c r="AG1594" s="11"/>
      <c r="AH1594" s="10"/>
      <c r="AI1594" s="7">
        <v>406905685</v>
      </c>
      <c r="AJ1594" s="31"/>
      <c r="AK1594" s="38">
        <v>4.1712178900000003</v>
      </c>
      <c r="AN1594" s="6"/>
    </row>
    <row r="1595" spans="1:40" x14ac:dyDescent="0.25">
      <c r="A1595" s="6">
        <v>0.53403935185185192</v>
      </c>
      <c r="B1595">
        <v>0.17</v>
      </c>
      <c r="C1595">
        <f>B1595+0.68</f>
        <v>0.85000000000000009</v>
      </c>
      <c r="D1595" s="5">
        <f>C1595/(0.2905*LN(C1595)+0.3655)</f>
        <v>2.6705352691482691</v>
      </c>
      <c r="E1595" s="5">
        <f>D1595*100</f>
        <v>267.05352691482693</v>
      </c>
      <c r="F1595">
        <v>135.02756283562201</v>
      </c>
      <c r="G1595" s="4">
        <f>75.6*1000/(287.05*(F1595+273))</f>
        <v>0.64546803960584709</v>
      </c>
      <c r="H1595" s="3">
        <f>SQRT(2*ABS(E1595)/G1595)</f>
        <v>28.765821771864104</v>
      </c>
      <c r="I1595" s="2">
        <f>(2/2*0.0254)^2*3.1416*H1595</f>
        <v>5.830356447553349E-2</v>
      </c>
      <c r="J1595" s="26"/>
      <c r="K1595" s="26"/>
      <c r="L1595" s="26"/>
      <c r="M1595" s="26"/>
      <c r="N1595" s="39"/>
      <c r="O1595" s="9"/>
      <c r="P1595" s="8"/>
      <c r="Q1595" s="41"/>
      <c r="R1595" s="8"/>
      <c r="S1595" s="41"/>
      <c r="T1595" s="9"/>
      <c r="U1595" s="8"/>
      <c r="V1595" s="51"/>
      <c r="X1595" s="9"/>
      <c r="Y1595" s="9"/>
      <c r="Z1595" s="9"/>
      <c r="AA1595" s="8"/>
      <c r="AB1595" s="12"/>
      <c r="AC1595" s="11"/>
      <c r="AD1595" s="11"/>
      <c r="AE1595" s="11"/>
      <c r="AF1595" s="11"/>
      <c r="AG1595" s="11"/>
      <c r="AH1595" s="10"/>
      <c r="AI1595" s="7">
        <v>413067586.89999998</v>
      </c>
      <c r="AJ1595" s="31"/>
      <c r="AK1595" s="38">
        <v>4.0292605200000002</v>
      </c>
      <c r="AN1595" s="6"/>
    </row>
    <row r="1596" spans="1:40" x14ac:dyDescent="0.25">
      <c r="A1596" s="6">
        <v>0.53405092592592596</v>
      </c>
      <c r="B1596">
        <v>0.13</v>
      </c>
      <c r="C1596">
        <f>B1596+0.68</f>
        <v>0.81</v>
      </c>
      <c r="D1596" s="5">
        <f>C1596/(0.2905*LN(C1596)+0.3655)</f>
        <v>2.6619733521604392</v>
      </c>
      <c r="E1596" s="5">
        <f>D1596*100</f>
        <v>266.19733521604394</v>
      </c>
      <c r="F1596">
        <v>134.80830778139301</v>
      </c>
      <c r="G1596" s="4">
        <f>75.6*1000/(287.05*(F1596+273))</f>
        <v>0.6458150706185225</v>
      </c>
      <c r="H1596" s="3">
        <f>SQRT(2*ABS(E1596)/G1596)</f>
        <v>28.711954820219646</v>
      </c>
      <c r="I1596" s="2">
        <f>(2/2*0.0254)^2*3.1416*H1596</f>
        <v>5.8194385071127425E-2</v>
      </c>
      <c r="J1596" s="26"/>
      <c r="K1596" s="26"/>
      <c r="L1596" s="26"/>
      <c r="M1596" s="26"/>
      <c r="N1596" s="39"/>
      <c r="O1596" s="9"/>
      <c r="P1596" s="8"/>
      <c r="Q1596" s="41"/>
      <c r="R1596" s="8"/>
      <c r="S1596" s="41"/>
      <c r="T1596" s="9"/>
      <c r="U1596" s="8"/>
      <c r="V1596" s="51"/>
      <c r="X1596" s="9"/>
      <c r="Y1596" s="9"/>
      <c r="Z1596" s="9"/>
      <c r="AA1596" s="8"/>
      <c r="AB1596" s="12"/>
      <c r="AC1596" s="11"/>
      <c r="AD1596" s="11"/>
      <c r="AE1596" s="11"/>
      <c r="AF1596" s="11"/>
      <c r="AG1596" s="11"/>
      <c r="AH1596" s="10"/>
      <c r="AI1596" s="7">
        <v>421031611.69999999</v>
      </c>
      <c r="AJ1596" s="31"/>
      <c r="AK1596" s="38">
        <v>3.8586020900000002</v>
      </c>
      <c r="AN1596" s="6"/>
    </row>
    <row r="1597" spans="1:40" x14ac:dyDescent="0.25">
      <c r="A1597" s="6">
        <v>0.5340625</v>
      </c>
      <c r="B1597">
        <v>0.19</v>
      </c>
      <c r="C1597">
        <f>B1597+0.68</f>
        <v>0.87000000000000011</v>
      </c>
      <c r="D1597" s="5">
        <f>C1597/(0.2905*LN(C1597)+0.3655)</f>
        <v>2.6765576696495312</v>
      </c>
      <c r="E1597" s="5">
        <f>D1597*100</f>
        <v>267.6557669649531</v>
      </c>
      <c r="F1597">
        <v>134.57448756768801</v>
      </c>
      <c r="G1597" s="4">
        <f>75.6*1000/(287.05*(F1597+273))</f>
        <v>0.64618556637434643</v>
      </c>
      <c r="H1597" s="3">
        <f>SQRT(2*ABS(E1597)/G1597)</f>
        <v>28.782245545128141</v>
      </c>
      <c r="I1597" s="2">
        <f>(2/2*0.0254)^2*3.1416*H1597</f>
        <v>5.8336852748367328E-2</v>
      </c>
      <c r="J1597" s="26"/>
      <c r="K1597" s="26"/>
      <c r="L1597" s="26"/>
      <c r="M1597" s="26"/>
      <c r="N1597" s="39"/>
      <c r="O1597" s="9"/>
      <c r="P1597" s="8"/>
      <c r="Q1597" s="41"/>
      <c r="R1597" s="8"/>
      <c r="S1597" s="41"/>
      <c r="T1597" s="9"/>
      <c r="U1597" s="8"/>
      <c r="V1597" s="51"/>
      <c r="X1597" s="9"/>
      <c r="Y1597" s="9"/>
      <c r="Z1597" s="9"/>
      <c r="AA1597" s="8"/>
      <c r="AB1597" s="12"/>
      <c r="AC1597" s="11"/>
      <c r="AD1597" s="11"/>
      <c r="AE1597" s="11"/>
      <c r="AF1597" s="11"/>
      <c r="AG1597" s="11"/>
      <c r="AH1597" s="10"/>
      <c r="AI1597" s="7">
        <v>351294903.69999999</v>
      </c>
      <c r="AJ1597" s="31"/>
      <c r="AK1597" s="38">
        <v>4.0739416500000001</v>
      </c>
      <c r="AN1597" s="6"/>
    </row>
    <row r="1598" spans="1:40" x14ac:dyDescent="0.25">
      <c r="A1598" s="6">
        <v>0.53407407407407403</v>
      </c>
      <c r="B1598">
        <v>0.2</v>
      </c>
      <c r="C1598">
        <f>B1598+0.68</f>
        <v>0.88000000000000012</v>
      </c>
      <c r="D1598" s="5">
        <f>C1598/(0.2905*LN(C1598)+0.3655)</f>
        <v>2.6799494252592178</v>
      </c>
      <c r="E1598" s="5">
        <f>D1598*100</f>
        <v>267.99494252592177</v>
      </c>
      <c r="F1598">
        <v>134.29172953026901</v>
      </c>
      <c r="G1598" s="4">
        <f>75.6*1000/(287.05*(F1598+273))</f>
        <v>0.64663417396764877</v>
      </c>
      <c r="H1598" s="3">
        <f>SQRT(2*ABS(E1598)/G1598)</f>
        <v>28.790484306138065</v>
      </c>
      <c r="I1598" s="2">
        <f>(2/2*0.0254)^2*3.1416*H1598</f>
        <v>5.8353551354704741E-2</v>
      </c>
      <c r="J1598" s="26"/>
      <c r="K1598" s="26"/>
      <c r="L1598" s="26"/>
      <c r="M1598" s="26"/>
      <c r="N1598" s="39"/>
      <c r="O1598" s="9"/>
      <c r="P1598" s="8"/>
      <c r="Q1598" s="41"/>
      <c r="R1598" s="8"/>
      <c r="S1598" s="41"/>
      <c r="T1598" s="9"/>
      <c r="U1598" s="8"/>
      <c r="V1598" s="51"/>
      <c r="X1598" s="9"/>
      <c r="Y1598" s="9"/>
      <c r="Z1598" s="9"/>
      <c r="AA1598" s="8"/>
      <c r="AB1598" s="12"/>
      <c r="AC1598" s="11"/>
      <c r="AD1598" s="11"/>
      <c r="AE1598" s="11"/>
      <c r="AF1598" s="11"/>
      <c r="AG1598" s="11"/>
      <c r="AH1598" s="10"/>
      <c r="AI1598" s="7">
        <v>210619677.69999999</v>
      </c>
      <c r="AJ1598" s="31"/>
      <c r="AK1598" s="38">
        <v>4.6248299199999998</v>
      </c>
      <c r="AN1598" s="6"/>
    </row>
    <row r="1599" spans="1:40" x14ac:dyDescent="0.25">
      <c r="A1599" s="6">
        <v>0.53408564814814818</v>
      </c>
      <c r="B1599">
        <v>0.24</v>
      </c>
      <c r="C1599">
        <f>B1599+0.68</f>
        <v>0.92</v>
      </c>
      <c r="D1599" s="5">
        <f>C1599/(0.2905*LN(C1599)+0.3655)</f>
        <v>2.6957523293421808</v>
      </c>
      <c r="E1599" s="5">
        <f>D1599*100</f>
        <v>269.57523293421809</v>
      </c>
      <c r="F1599">
        <v>134.14131032332401</v>
      </c>
      <c r="G1599" s="4">
        <f>75.6*1000/(287.05*(F1599+273))</f>
        <v>0.64687307431297236</v>
      </c>
      <c r="H1599" s="3">
        <f>SQRT(2*ABS(E1599)/G1599)</f>
        <v>28.869911679555674</v>
      </c>
      <c r="I1599" s="2">
        <f>(2/2*0.0254)^2*3.1416*H1599</f>
        <v>5.8514537507782606E-2</v>
      </c>
      <c r="J1599" s="26"/>
      <c r="K1599" s="26"/>
      <c r="L1599" s="26"/>
      <c r="M1599" s="26"/>
      <c r="N1599" s="39"/>
      <c r="O1599" s="9"/>
      <c r="P1599" s="8"/>
      <c r="Q1599" s="41"/>
      <c r="R1599" s="8"/>
      <c r="S1599" s="41"/>
      <c r="T1599" s="9"/>
      <c r="U1599" s="8"/>
      <c r="V1599" s="51"/>
      <c r="X1599" s="9"/>
      <c r="Y1599" s="9"/>
      <c r="Z1599" s="9"/>
      <c r="AA1599" s="8"/>
      <c r="AB1599" s="12"/>
      <c r="AC1599" s="11"/>
      <c r="AD1599" s="11"/>
      <c r="AE1599" s="11"/>
      <c r="AF1599" s="11"/>
      <c r="AG1599" s="11"/>
      <c r="AH1599" s="10"/>
      <c r="AI1599" s="7">
        <v>160569936</v>
      </c>
      <c r="AJ1599" s="31"/>
      <c r="AK1599" s="38">
        <v>4.6665724900000001</v>
      </c>
      <c r="AN1599" s="6"/>
    </row>
    <row r="1600" spans="1:40" x14ac:dyDescent="0.25">
      <c r="A1600" s="6">
        <v>0.53409722222222222</v>
      </c>
      <c r="B1600">
        <v>0.24</v>
      </c>
      <c r="C1600">
        <f>B1600+0.68</f>
        <v>0.92</v>
      </c>
      <c r="D1600" s="5">
        <f>C1600/(0.2905*LN(C1600)+0.3655)</f>
        <v>2.6957523293421808</v>
      </c>
      <c r="E1600" s="5">
        <f>D1600*100</f>
        <v>269.57523293421809</v>
      </c>
      <c r="F1600">
        <v>133.78988005414499</v>
      </c>
      <c r="G1600" s="4">
        <f>75.6*1000/(287.05*(F1600+273))</f>
        <v>0.64743191510468578</v>
      </c>
      <c r="H1600" s="3">
        <f>SQRT(2*ABS(E1600)/G1600)</f>
        <v>28.857449236064802</v>
      </c>
      <c r="I1600" s="2">
        <f>(2/2*0.0254)^2*3.1416*H1600</f>
        <v>5.8489278195416862E-2</v>
      </c>
      <c r="J1600" s="26"/>
      <c r="K1600" s="26"/>
      <c r="L1600" s="26"/>
      <c r="M1600" s="26"/>
      <c r="N1600" s="39"/>
      <c r="O1600" s="9"/>
      <c r="P1600" s="8"/>
      <c r="Q1600" s="41"/>
      <c r="R1600" s="8"/>
      <c r="S1600" s="41"/>
      <c r="T1600" s="9"/>
      <c r="U1600" s="8"/>
      <c r="V1600" s="51"/>
      <c r="X1600" s="9"/>
      <c r="Y1600" s="9"/>
      <c r="Z1600" s="9"/>
      <c r="AA1600" s="8"/>
      <c r="AB1600" s="12"/>
      <c r="AC1600" s="11"/>
      <c r="AD1600" s="11"/>
      <c r="AE1600" s="11"/>
      <c r="AF1600" s="11"/>
      <c r="AG1600" s="11"/>
      <c r="AH1600" s="10"/>
      <c r="AI1600" s="7">
        <v>133386165.3</v>
      </c>
      <c r="AJ1600" s="31"/>
      <c r="AK1600" s="38">
        <v>4.6285334499999999</v>
      </c>
      <c r="AN1600" s="6"/>
    </row>
    <row r="1601" spans="1:40" x14ac:dyDescent="0.25">
      <c r="A1601" s="6">
        <v>0.53410879629629626</v>
      </c>
      <c r="B1601">
        <v>0.13</v>
      </c>
      <c r="C1601">
        <f>B1601+0.68</f>
        <v>0.81</v>
      </c>
      <c r="D1601" s="5">
        <f>C1601/(0.2905*LN(C1601)+0.3655)</f>
        <v>2.6619733521604392</v>
      </c>
      <c r="E1601" s="5">
        <f>D1601*100</f>
        <v>266.19733521604394</v>
      </c>
      <c r="F1601">
        <v>133.559625001385</v>
      </c>
      <c r="G1601" s="4">
        <f>75.6*1000/(287.05*(F1601+273))</f>
        <v>0.64779858818436109</v>
      </c>
      <c r="H1601" s="3">
        <f>SQRT(2*ABS(E1601)/G1601)</f>
        <v>28.667964041709219</v>
      </c>
      <c r="I1601" s="2">
        <f>(2/2*0.0254)^2*3.1416*H1601</f>
        <v>5.8105223036698073E-2</v>
      </c>
      <c r="J1601" s="26"/>
      <c r="K1601" s="26"/>
      <c r="L1601" s="26"/>
      <c r="M1601" s="26"/>
      <c r="N1601" s="39"/>
      <c r="O1601" s="9"/>
      <c r="P1601" s="8"/>
      <c r="Q1601" s="41"/>
      <c r="R1601" s="8"/>
      <c r="S1601" s="41"/>
      <c r="T1601" s="9"/>
      <c r="U1601" s="8"/>
      <c r="V1601" s="51"/>
      <c r="X1601" s="9"/>
      <c r="Y1601" s="9"/>
      <c r="Z1601" s="9"/>
      <c r="AA1601" s="8"/>
      <c r="AB1601" s="12"/>
      <c r="AC1601" s="11"/>
      <c r="AD1601" s="11"/>
      <c r="AE1601" s="11"/>
      <c r="AF1601" s="11"/>
      <c r="AG1601" s="11"/>
      <c r="AH1601" s="10"/>
      <c r="AI1601" s="7">
        <v>113874362.7</v>
      </c>
      <c r="AJ1601" s="31"/>
      <c r="AK1601" s="38">
        <v>4.6077839899999997</v>
      </c>
      <c r="AN1601" s="6"/>
    </row>
    <row r="1602" spans="1:40" x14ac:dyDescent="0.25">
      <c r="A1602" s="6">
        <v>0.53412037037037041</v>
      </c>
      <c r="B1602">
        <v>0.11</v>
      </c>
      <c r="C1602">
        <f>B1602+0.68</f>
        <v>0.79</v>
      </c>
      <c r="D1602" s="5">
        <f>C1602/(0.2905*LN(C1602)+0.3655)</f>
        <v>2.6597297134915805</v>
      </c>
      <c r="E1602" s="5">
        <f>D1602*100</f>
        <v>265.97297134915806</v>
      </c>
      <c r="F1602">
        <v>133.40239326834899</v>
      </c>
      <c r="G1602" s="4">
        <f>75.6*1000/(287.05*(F1602+273))</f>
        <v>0.64804921292566586</v>
      </c>
      <c r="H1602" s="3">
        <f>SQRT(2*ABS(E1602)/G1602)</f>
        <v>28.65033844485993</v>
      </c>
      <c r="I1602" s="2">
        <f>(2/2*0.0254)^2*3.1416*H1602</f>
        <v>5.806949886617125E-2</v>
      </c>
      <c r="J1602" s="26"/>
      <c r="K1602" s="26"/>
      <c r="L1602" s="26"/>
      <c r="M1602" s="26"/>
      <c r="N1602" s="39"/>
      <c r="O1602" s="9"/>
      <c r="P1602" s="8"/>
      <c r="Q1602" s="41"/>
      <c r="R1602" s="8"/>
      <c r="S1602" s="41"/>
      <c r="T1602" s="9"/>
      <c r="U1602" s="8"/>
      <c r="V1602" s="51"/>
      <c r="X1602" s="9"/>
      <c r="Y1602" s="9"/>
      <c r="Z1602" s="9"/>
      <c r="AA1602" s="8"/>
      <c r="AB1602" s="12"/>
      <c r="AC1602" s="11"/>
      <c r="AD1602" s="11"/>
      <c r="AE1602" s="11"/>
      <c r="AF1602" s="11"/>
      <c r="AG1602" s="11"/>
      <c r="AH1602" s="10"/>
      <c r="AI1602" s="7">
        <v>103673976.90000001</v>
      </c>
      <c r="AJ1602" s="31"/>
      <c r="AK1602" s="38">
        <v>4.54124412</v>
      </c>
      <c r="AN1602" s="6"/>
    </row>
    <row r="1603" spans="1:40" x14ac:dyDescent="0.25">
      <c r="A1603" s="6">
        <v>0.53413194444444445</v>
      </c>
      <c r="B1603">
        <v>0.22</v>
      </c>
      <c r="C1603">
        <f>B1603+0.68</f>
        <v>0.9</v>
      </c>
      <c r="D1603" s="5">
        <f>C1603/(0.2905*LN(C1603)+0.3655)</f>
        <v>2.6874273799901629</v>
      </c>
      <c r="E1603" s="5">
        <f>D1603*100</f>
        <v>268.7427379990163</v>
      </c>
      <c r="F1603">
        <v>133.18592967440699</v>
      </c>
      <c r="G1603" s="4">
        <f>75.6*1000/(287.05*(F1603+273))</f>
        <v>0.64839456969810161</v>
      </c>
      <c r="H1603" s="3">
        <f>SQRT(2*ABS(E1603)/G1603)</f>
        <v>28.791459590255624</v>
      </c>
      <c r="I1603" s="2">
        <f>(2/2*0.0254)^2*3.1416*H1603</f>
        <v>5.8355528094353654E-2</v>
      </c>
      <c r="J1603" s="26"/>
      <c r="K1603" s="26"/>
      <c r="L1603" s="26"/>
      <c r="M1603" s="26"/>
      <c r="N1603" s="39"/>
      <c r="O1603" s="9"/>
      <c r="P1603" s="8"/>
      <c r="Q1603" s="41"/>
      <c r="R1603" s="8"/>
      <c r="S1603" s="41"/>
      <c r="T1603" s="9"/>
      <c r="U1603" s="8"/>
      <c r="V1603" s="51"/>
      <c r="X1603" s="9"/>
      <c r="Y1603" s="9"/>
      <c r="Z1603" s="9"/>
      <c r="AA1603" s="8"/>
      <c r="AB1603" s="12"/>
      <c r="AC1603" s="11"/>
      <c r="AD1603" s="11"/>
      <c r="AE1603" s="11"/>
      <c r="AF1603" s="11"/>
      <c r="AG1603" s="11"/>
      <c r="AH1603" s="10"/>
      <c r="AI1603" s="7">
        <v>97779062.599999994</v>
      </c>
      <c r="AJ1603" s="31"/>
      <c r="AK1603" s="37">
        <v>4.4646878699999997</v>
      </c>
      <c r="AN1603" s="6"/>
    </row>
    <row r="1604" spans="1:40" x14ac:dyDescent="0.25">
      <c r="A1604" s="6">
        <v>0.53414351851851849</v>
      </c>
      <c r="B1604">
        <v>0.18</v>
      </c>
      <c r="C1604">
        <f>B1604+0.68</f>
        <v>0.8600000000000001</v>
      </c>
      <c r="D1604" s="5">
        <f>C1604/(0.2905*LN(C1604)+0.3655)</f>
        <v>2.6734148587386759</v>
      </c>
      <c r="E1604" s="5">
        <f>D1604*100</f>
        <v>267.34148587386761</v>
      </c>
      <c r="F1604">
        <v>132.91109217407501</v>
      </c>
      <c r="G1604" s="4">
        <f>75.6*1000/(287.05*(F1604+273))</f>
        <v>0.64883358983379247</v>
      </c>
      <c r="H1604" s="3">
        <f>SQRT(2*ABS(E1604)/G1604)</f>
        <v>28.706583886791719</v>
      </c>
      <c r="I1604" s="2">
        <f>(2/2*0.0254)^2*3.1416*H1604</f>
        <v>5.8183499077120636E-2</v>
      </c>
      <c r="J1604" s="26"/>
      <c r="K1604" s="26"/>
      <c r="L1604" s="26"/>
      <c r="M1604" s="26"/>
      <c r="N1604" s="39"/>
      <c r="O1604" s="9"/>
      <c r="P1604" s="8"/>
      <c r="Q1604" s="41"/>
      <c r="R1604" s="8"/>
      <c r="S1604" s="41"/>
      <c r="T1604" s="9"/>
      <c r="U1604" s="8"/>
      <c r="V1604" s="51"/>
      <c r="X1604" s="9"/>
      <c r="Y1604" s="9"/>
      <c r="Z1604" s="9"/>
      <c r="AA1604" s="8"/>
      <c r="AB1604" s="12"/>
      <c r="AC1604" s="11"/>
      <c r="AD1604" s="11"/>
      <c r="AE1604" s="11"/>
      <c r="AF1604" s="11"/>
      <c r="AG1604" s="11"/>
      <c r="AH1604" s="10"/>
      <c r="AI1604" s="7">
        <v>89044304.299999997</v>
      </c>
      <c r="AJ1604" s="31"/>
      <c r="AK1604" s="37">
        <v>4.4549735899999998</v>
      </c>
      <c r="AN1604" s="6"/>
    </row>
    <row r="1605" spans="1:40" x14ac:dyDescent="0.25">
      <c r="A1605" s="6">
        <v>0.53415509259259253</v>
      </c>
      <c r="B1605">
        <v>0.19</v>
      </c>
      <c r="C1605">
        <f>B1605+0.68</f>
        <v>0.87000000000000011</v>
      </c>
      <c r="D1605" s="5">
        <f>C1605/(0.2905*LN(C1605)+0.3655)</f>
        <v>2.6765576696495312</v>
      </c>
      <c r="E1605" s="5">
        <f>D1605*100</f>
        <v>267.6557669649531</v>
      </c>
      <c r="F1605">
        <v>132.69812157172601</v>
      </c>
      <c r="G1605" s="4">
        <f>75.6*1000/(287.05*(F1605+273))</f>
        <v>0.64917419402470122</v>
      </c>
      <c r="H1605" s="3">
        <f>SQRT(2*ABS(E1605)/G1605)</f>
        <v>28.715916163183348</v>
      </c>
      <c r="I1605" s="2">
        <f>(2/2*0.0254)^2*3.1416*H1605</f>
        <v>5.8202414058330557E-2</v>
      </c>
      <c r="J1605" s="26"/>
      <c r="K1605" s="26"/>
      <c r="L1605" s="26"/>
      <c r="M1605" s="26"/>
      <c r="N1605" s="39"/>
      <c r="O1605" s="9"/>
      <c r="P1605" s="8"/>
      <c r="Q1605" s="41"/>
      <c r="R1605" s="8"/>
      <c r="S1605" s="41"/>
      <c r="T1605" s="9"/>
      <c r="U1605" s="8"/>
      <c r="V1605" s="51"/>
      <c r="X1605" s="9"/>
      <c r="Y1605" s="9"/>
      <c r="Z1605" s="9"/>
      <c r="AA1605" s="8"/>
      <c r="AB1605" s="12"/>
      <c r="AC1605" s="11"/>
      <c r="AD1605" s="11"/>
      <c r="AE1605" s="11"/>
      <c r="AF1605" s="11"/>
      <c r="AG1605" s="11"/>
      <c r="AH1605" s="10"/>
      <c r="AI1605" s="7">
        <v>83004677.400000006</v>
      </c>
      <c r="AJ1605" s="31"/>
      <c r="AK1605" s="37">
        <v>4.4745565699999998</v>
      </c>
      <c r="AN1605" s="6"/>
    </row>
    <row r="1606" spans="1:40" x14ac:dyDescent="0.25">
      <c r="A1606" s="6">
        <v>0.53416666666666668</v>
      </c>
      <c r="B1606">
        <v>0.2</v>
      </c>
      <c r="C1606">
        <f>B1606+0.68</f>
        <v>0.88000000000000012</v>
      </c>
      <c r="D1606" s="5">
        <f>C1606/(0.2905*LN(C1606)+0.3655)</f>
        <v>2.6799494252592178</v>
      </c>
      <c r="E1606" s="5">
        <f>D1606*100</f>
        <v>267.99494252592177</v>
      </c>
      <c r="F1606">
        <v>132.48517587274199</v>
      </c>
      <c r="G1606" s="4">
        <f>75.6*1000/(287.05*(F1606+273))</f>
        <v>0.649515116111955</v>
      </c>
      <c r="H1606" s="3">
        <f>SQRT(2*ABS(E1606)/G1606)</f>
        <v>28.726562853915365</v>
      </c>
      <c r="I1606" s="2">
        <f>(2/2*0.0254)^2*3.1416*H1606</f>
        <v>5.8223993140077923E-2</v>
      </c>
      <c r="J1606" s="26"/>
      <c r="K1606" s="26"/>
      <c r="L1606" s="26"/>
      <c r="M1606" s="26"/>
      <c r="N1606" s="39"/>
      <c r="O1606" s="9"/>
      <c r="P1606" s="8"/>
      <c r="Q1606" s="41"/>
      <c r="R1606" s="8"/>
      <c r="S1606" s="41"/>
      <c r="T1606" s="9"/>
      <c r="U1606" s="8"/>
      <c r="V1606" s="51"/>
      <c r="X1606" s="9"/>
      <c r="Y1606" s="9"/>
      <c r="Z1606" s="9"/>
      <c r="AA1606" s="8"/>
      <c r="AB1606" s="12"/>
      <c r="AC1606" s="11"/>
      <c r="AD1606" s="11"/>
      <c r="AE1606" s="11"/>
      <c r="AF1606" s="11"/>
      <c r="AG1606" s="11"/>
      <c r="AH1606" s="10"/>
      <c r="AI1606" s="7">
        <v>71073762.299999997</v>
      </c>
      <c r="AJ1606" s="31"/>
      <c r="AK1606" s="37">
        <v>4.4507362700000002</v>
      </c>
      <c r="AN1606" s="6"/>
    </row>
    <row r="1607" spans="1:40" x14ac:dyDescent="0.25">
      <c r="A1607" s="6">
        <v>0.53417824074074072</v>
      </c>
      <c r="B1607">
        <v>0.21</v>
      </c>
      <c r="C1607">
        <f>B1607+0.68</f>
        <v>0.89</v>
      </c>
      <c r="D1607" s="5">
        <f>C1607/(0.2905*LN(C1607)+0.3655)</f>
        <v>2.6835768077843052</v>
      </c>
      <c r="E1607" s="5">
        <f>D1607*100</f>
        <v>268.35768077843051</v>
      </c>
      <c r="F1607">
        <v>132.171835178771</v>
      </c>
      <c r="G1607" s="4">
        <f>75.6*1000/(287.05*(F1607+273))</f>
        <v>0.65001742031860688</v>
      </c>
      <c r="H1607" s="3">
        <f>SQRT(2*ABS(E1607)/G1607)</f>
        <v>28.734888408654481</v>
      </c>
      <c r="I1607" s="2">
        <f>(2/2*0.0254)^2*3.1416*H1607</f>
        <v>5.824086766295359E-2</v>
      </c>
      <c r="J1607" s="26"/>
      <c r="K1607" s="26"/>
      <c r="L1607" s="26"/>
      <c r="M1607" s="26"/>
      <c r="N1607" s="39"/>
      <c r="O1607" s="9"/>
      <c r="P1607" s="8"/>
      <c r="Q1607" s="41"/>
      <c r="R1607" s="8"/>
      <c r="S1607" s="41"/>
      <c r="T1607" s="9"/>
      <c r="U1607" s="8"/>
      <c r="X1607" s="9"/>
      <c r="Y1607" s="9"/>
      <c r="Z1607" s="9"/>
      <c r="AA1607" s="8"/>
      <c r="AB1607" s="12"/>
      <c r="AC1607" s="11"/>
      <c r="AD1607" s="11"/>
      <c r="AE1607" s="11"/>
      <c r="AF1607" s="11"/>
      <c r="AG1607" s="11"/>
      <c r="AH1607" s="10"/>
      <c r="AI1607" s="7">
        <v>61751093.700000003</v>
      </c>
      <c r="AJ1607" s="31"/>
      <c r="AK1607" s="37">
        <v>4.4322059100000004</v>
      </c>
      <c r="AN1607" s="6"/>
    </row>
    <row r="1608" spans="1:40" x14ac:dyDescent="0.25">
      <c r="A1608" s="6">
        <v>0.53418981481481487</v>
      </c>
      <c r="B1608">
        <v>0.2</v>
      </c>
      <c r="C1608">
        <f>B1608+0.68</f>
        <v>0.88000000000000012</v>
      </c>
      <c r="D1608" s="5">
        <f>C1608/(0.2905*LN(C1608)+0.3655)</f>
        <v>2.6799494252592178</v>
      </c>
      <c r="E1608" s="5">
        <f>D1608*100</f>
        <v>267.99494252592177</v>
      </c>
      <c r="F1608">
        <v>132.02159015127401</v>
      </c>
      <c r="G1608" s="4">
        <f>75.6*1000/(287.05*(F1608+273))</f>
        <v>0.65025854792158921</v>
      </c>
      <c r="H1608" s="3">
        <f>SQRT(2*ABS(E1608)/G1608)</f>
        <v>28.710136812118222</v>
      </c>
      <c r="I1608" s="2">
        <f>(2/2*0.0254)^2*3.1416*H1608</f>
        <v>5.8190700269302571E-2</v>
      </c>
      <c r="J1608" s="26"/>
      <c r="K1608" s="26"/>
      <c r="L1608" s="26"/>
      <c r="M1608" s="26"/>
      <c r="N1608" s="39"/>
      <c r="O1608" s="9"/>
      <c r="P1608" s="8"/>
      <c r="Q1608" s="41"/>
      <c r="R1608" s="8"/>
      <c r="S1608" s="41"/>
      <c r="T1608" s="9"/>
      <c r="U1608" s="8"/>
      <c r="X1608" s="9"/>
      <c r="Y1608" s="9"/>
      <c r="Z1608" s="9"/>
      <c r="AA1608" s="8"/>
      <c r="AB1608" s="12"/>
      <c r="AC1608" s="11"/>
      <c r="AD1608" s="11"/>
      <c r="AE1608" s="11"/>
      <c r="AF1608" s="11"/>
      <c r="AG1608" s="11"/>
      <c r="AH1608" s="10"/>
      <c r="AI1608" s="7">
        <v>53629976.700000003</v>
      </c>
      <c r="AJ1608" s="31"/>
      <c r="AK1608" s="37">
        <v>4.4435895399999996</v>
      </c>
      <c r="AN1608" s="6"/>
    </row>
    <row r="1609" spans="1:40" x14ac:dyDescent="0.25">
      <c r="A1609" s="6">
        <v>0.53420138888888891</v>
      </c>
      <c r="B1609">
        <v>0.16</v>
      </c>
      <c r="C1609">
        <f>B1609+0.68</f>
        <v>0.84000000000000008</v>
      </c>
      <c r="D1609" s="5">
        <f>C1609/(0.2905*LN(C1609)+0.3655)</f>
        <v>2.6679342230984302</v>
      </c>
      <c r="E1609" s="5">
        <f>D1609*100</f>
        <v>266.79342230984304</v>
      </c>
      <c r="F1609">
        <v>131.81559014027999</v>
      </c>
      <c r="G1609" s="4">
        <f>75.6*1000/(287.05*(F1609+273))</f>
        <v>0.65058944740096547</v>
      </c>
      <c r="H1609" s="3">
        <f>SQRT(2*ABS(E1609)/G1609)</f>
        <v>28.638419702313467</v>
      </c>
      <c r="I1609" s="2">
        <f>(2/2*0.0254)^2*3.1416*H1609</f>
        <v>5.8045341545722134E-2</v>
      </c>
      <c r="J1609" s="26"/>
      <c r="K1609" s="26"/>
      <c r="L1609" s="26"/>
      <c r="M1609" s="26"/>
      <c r="N1609" s="39"/>
      <c r="O1609" s="9"/>
      <c r="P1609" s="8"/>
      <c r="Q1609" s="41"/>
      <c r="R1609" s="8"/>
      <c r="S1609" s="41"/>
      <c r="T1609" s="9"/>
      <c r="U1609" s="8"/>
      <c r="X1609" s="9"/>
      <c r="Y1609" s="9"/>
      <c r="Z1609" s="9"/>
      <c r="AA1609" s="8"/>
      <c r="AB1609" s="12"/>
      <c r="AC1609" s="11"/>
      <c r="AD1609" s="11"/>
      <c r="AE1609" s="11"/>
      <c r="AF1609" s="11"/>
      <c r="AG1609" s="11"/>
      <c r="AH1609" s="10"/>
      <c r="AI1609" s="7">
        <v>49311386.299999997</v>
      </c>
      <c r="AJ1609" s="31"/>
      <c r="AK1609" s="37">
        <v>4.4172655599999997</v>
      </c>
      <c r="AN1609" s="6"/>
    </row>
    <row r="1610" spans="1:40" x14ac:dyDescent="0.25">
      <c r="A1610" s="6">
        <v>0.53421296296296295</v>
      </c>
      <c r="B1610">
        <v>0.21</v>
      </c>
      <c r="C1610">
        <f>B1610+0.68</f>
        <v>0.89</v>
      </c>
      <c r="D1610" s="5">
        <f>C1610/(0.2905*LN(C1610)+0.3655)</f>
        <v>2.6835768077843052</v>
      </c>
      <c r="E1610" s="5">
        <f>D1610*100</f>
        <v>268.35768077843051</v>
      </c>
      <c r="F1610">
        <v>131.54698898771099</v>
      </c>
      <c r="G1610" s="4">
        <f>75.6*1000/(287.05*(F1610+273))</f>
        <v>0.65102140976918976</v>
      </c>
      <c r="H1610" s="3">
        <f>SQRT(2*ABS(E1610)/G1610)</f>
        <v>28.712722735039605</v>
      </c>
      <c r="I1610" s="2">
        <f>(2/2*0.0254)^2*3.1416*H1610</f>
        <v>5.8195941507497378E-2</v>
      </c>
      <c r="J1610" s="26"/>
      <c r="K1610" s="26"/>
      <c r="L1610" s="26"/>
      <c r="M1610" s="26"/>
      <c r="N1610" s="39"/>
      <c r="O1610" s="9"/>
      <c r="P1610" s="8"/>
      <c r="Q1610" s="41"/>
      <c r="R1610" s="8"/>
      <c r="S1610" s="41"/>
      <c r="T1610" s="9"/>
      <c r="U1610" s="8"/>
      <c r="X1610" s="9"/>
      <c r="Y1610" s="9"/>
      <c r="Z1610" s="9"/>
      <c r="AA1610" s="8"/>
      <c r="AB1610" s="12"/>
      <c r="AC1610" s="11"/>
      <c r="AD1610" s="11"/>
      <c r="AE1610" s="11"/>
      <c r="AF1610" s="11"/>
      <c r="AG1610" s="11"/>
      <c r="AH1610" s="10"/>
      <c r="AI1610" s="7">
        <v>44710708.200000003</v>
      </c>
      <c r="AJ1610" s="31"/>
      <c r="AK1610" s="38">
        <v>4.3630327700000002</v>
      </c>
      <c r="AN1610" s="6"/>
    </row>
    <row r="1611" spans="1:40" x14ac:dyDescent="0.25">
      <c r="A1611" s="6">
        <v>0.53422453703703698</v>
      </c>
      <c r="B1611">
        <v>0.18</v>
      </c>
      <c r="C1611">
        <f>B1611+0.68</f>
        <v>0.8600000000000001</v>
      </c>
      <c r="D1611" s="5">
        <f>C1611/(0.2905*LN(C1611)+0.3655)</f>
        <v>2.6734148587386759</v>
      </c>
      <c r="E1611" s="5">
        <f>D1611*100</f>
        <v>267.34148587386761</v>
      </c>
      <c r="F1611">
        <v>131.407092994252</v>
      </c>
      <c r="G1611" s="4">
        <f>75.6*1000/(287.05*(F1611+273))</f>
        <v>0.6512466167164972</v>
      </c>
      <c r="H1611" s="3">
        <f>SQRT(2*ABS(E1611)/G1611)</f>
        <v>28.653352099232599</v>
      </c>
      <c r="I1611" s="2">
        <f>(2/2*0.0254)^2*3.1416*H1611</f>
        <v>5.8075607045294977E-2</v>
      </c>
      <c r="J1611" s="26"/>
      <c r="K1611" s="26"/>
      <c r="L1611" s="26"/>
      <c r="M1611" s="26"/>
      <c r="N1611" s="39"/>
      <c r="O1611" s="9"/>
      <c r="P1611" s="8"/>
      <c r="Q1611" s="41"/>
      <c r="R1611" s="8"/>
      <c r="S1611" s="41"/>
      <c r="T1611" s="9"/>
      <c r="U1611" s="8"/>
      <c r="X1611" s="9"/>
      <c r="Y1611" s="9"/>
      <c r="Z1611" s="9"/>
      <c r="AA1611" s="8"/>
      <c r="AB1611" s="12"/>
      <c r="AC1611" s="11"/>
      <c r="AD1611" s="11"/>
      <c r="AE1611" s="11"/>
      <c r="AF1611" s="11"/>
      <c r="AG1611" s="11"/>
      <c r="AH1611" s="10"/>
      <c r="AI1611" s="7">
        <v>42002767.600000001</v>
      </c>
      <c r="AJ1611" s="31"/>
      <c r="AK1611" s="38">
        <v>4.3153078300000001</v>
      </c>
      <c r="AN1611" s="6"/>
    </row>
    <row r="1612" spans="1:40" x14ac:dyDescent="0.25">
      <c r="A1612" s="6">
        <v>0.53423611111111113</v>
      </c>
      <c r="B1612">
        <v>0.16</v>
      </c>
      <c r="C1612">
        <f>B1612+0.68</f>
        <v>0.84000000000000008</v>
      </c>
      <c r="D1612" s="5">
        <f>C1612/(0.2905*LN(C1612)+0.3655)</f>
        <v>2.6679342230984302</v>
      </c>
      <c r="E1612" s="5">
        <f>D1612*100</f>
        <v>266.79342230984304</v>
      </c>
      <c r="F1612">
        <v>131.153116291251</v>
      </c>
      <c r="G1612" s="4">
        <f>75.6*1000/(287.05*(F1612+273))</f>
        <v>0.65165587118438828</v>
      </c>
      <c r="H1612" s="3">
        <f>SQRT(2*ABS(E1612)/G1612)</f>
        <v>28.614976963356767</v>
      </c>
      <c r="I1612" s="2">
        <f>(2/2*0.0254)^2*3.1416*H1612</f>
        <v>5.7997826989973134E-2</v>
      </c>
      <c r="J1612" s="26"/>
      <c r="K1612" s="26"/>
      <c r="L1612" s="26"/>
      <c r="M1612" s="26"/>
      <c r="N1612" s="39"/>
      <c r="O1612" s="9"/>
      <c r="P1612" s="8"/>
      <c r="Q1612" s="41"/>
      <c r="R1612" s="8"/>
      <c r="S1612" s="41"/>
      <c r="T1612" s="9"/>
      <c r="U1612" s="8"/>
      <c r="X1612" s="9"/>
      <c r="Y1612" s="9"/>
      <c r="Z1612" s="9"/>
      <c r="AA1612" s="8"/>
      <c r="AB1612" s="12"/>
      <c r="AC1612" s="11"/>
      <c r="AD1612" s="11"/>
      <c r="AE1612" s="11"/>
      <c r="AF1612" s="11"/>
      <c r="AG1612" s="11"/>
      <c r="AH1612" s="10"/>
      <c r="AI1612" s="7">
        <v>39736618</v>
      </c>
      <c r="AJ1612" s="31"/>
      <c r="AK1612" s="38">
        <v>4.2946496400000003</v>
      </c>
      <c r="AN1612" s="6"/>
    </row>
    <row r="1613" spans="1:40" x14ac:dyDescent="0.25">
      <c r="A1613" s="6">
        <v>0.53424768518518517</v>
      </c>
      <c r="B1613">
        <v>0.13</v>
      </c>
      <c r="C1613">
        <f>B1613+0.68</f>
        <v>0.81</v>
      </c>
      <c r="D1613" s="5">
        <f>C1613/(0.2905*LN(C1613)+0.3655)</f>
        <v>2.6619733521604392</v>
      </c>
      <c r="E1613" s="5">
        <f>D1613*100</f>
        <v>266.19733521604394</v>
      </c>
      <c r="F1613">
        <v>130.957510073501</v>
      </c>
      <c r="G1613" s="4">
        <f>75.6*1000/(287.05*(F1613+273))</f>
        <v>0.65197141907509026</v>
      </c>
      <c r="H1613" s="3">
        <f>SQRT(2*ABS(E1613)/G1613)</f>
        <v>28.576074589390277</v>
      </c>
      <c r="I1613" s="2">
        <f>(2/2*0.0254)^2*3.1416*H1613</f>
        <v>5.7918978310217181E-2</v>
      </c>
      <c r="J1613" s="26"/>
      <c r="K1613" s="26"/>
      <c r="L1613" s="26"/>
      <c r="M1613" s="26"/>
      <c r="N1613" s="39"/>
      <c r="O1613" s="9"/>
      <c r="P1613" s="8"/>
      <c r="Q1613" s="41"/>
      <c r="R1613" s="8"/>
      <c r="S1613" s="41"/>
      <c r="T1613" s="9"/>
      <c r="U1613" s="8"/>
      <c r="X1613" s="9"/>
      <c r="Y1613" s="9"/>
      <c r="Z1613" s="9"/>
      <c r="AA1613" s="8"/>
      <c r="AB1613" s="12"/>
      <c r="AC1613" s="11"/>
      <c r="AD1613" s="11"/>
      <c r="AE1613" s="11"/>
      <c r="AF1613" s="11"/>
      <c r="AG1613" s="11"/>
      <c r="AH1613" s="10"/>
      <c r="AI1613" s="7">
        <v>33715145.100000001</v>
      </c>
      <c r="AJ1613" s="31"/>
      <c r="AK1613" s="38">
        <v>4.2528187500000003</v>
      </c>
      <c r="AN1613" s="6"/>
    </row>
    <row r="1614" spans="1:40" x14ac:dyDescent="0.25">
      <c r="A1614" s="6">
        <v>0.53425925925925932</v>
      </c>
      <c r="B1614">
        <v>0.23</v>
      </c>
      <c r="C1614">
        <f>B1614+0.68</f>
        <v>0.91</v>
      </c>
      <c r="D1614" s="5">
        <f>C1614/(0.2905*LN(C1614)+0.3655)</f>
        <v>2.6914895144241178</v>
      </c>
      <c r="E1614" s="5">
        <f>D1614*100</f>
        <v>269.14895144241177</v>
      </c>
      <c r="F1614">
        <v>130.75849407502599</v>
      </c>
      <c r="G1614" s="4">
        <f>75.6*1000/(287.05*(F1614+273))</f>
        <v>0.65229278133705748</v>
      </c>
      <c r="H1614" s="3">
        <f>SQRT(2*ABS(E1614)/G1614)</f>
        <v>28.726985669844733</v>
      </c>
      <c r="I1614" s="2">
        <f>(2/2*0.0254)^2*3.1416*H1614</f>
        <v>5.8224850118056677E-2</v>
      </c>
      <c r="J1614" s="26"/>
      <c r="K1614" s="26"/>
      <c r="L1614" s="26"/>
      <c r="M1614" s="26"/>
      <c r="N1614" s="39"/>
      <c r="O1614" s="9"/>
      <c r="P1614" s="8"/>
      <c r="Q1614" s="41"/>
      <c r="R1614" s="8"/>
      <c r="S1614" s="41"/>
      <c r="T1614" s="9"/>
      <c r="U1614" s="8"/>
      <c r="X1614" s="9"/>
      <c r="Y1614" s="9"/>
      <c r="Z1614" s="9"/>
      <c r="AA1614" s="8"/>
      <c r="AB1614" s="12"/>
      <c r="AC1614" s="11"/>
      <c r="AD1614" s="11"/>
      <c r="AE1614" s="11"/>
      <c r="AF1614" s="11"/>
      <c r="AG1614" s="11"/>
      <c r="AH1614" s="10"/>
      <c r="AI1614" s="7">
        <v>32709573.399999999</v>
      </c>
      <c r="AJ1614" s="31"/>
      <c r="AK1614" s="38">
        <v>4.1512663099999996</v>
      </c>
      <c r="AN1614" s="6"/>
    </row>
    <row r="1615" spans="1:40" x14ac:dyDescent="0.25">
      <c r="A1615" s="6">
        <v>0.53427083333333336</v>
      </c>
      <c r="B1615">
        <v>0.11</v>
      </c>
      <c r="C1615">
        <f>B1615+0.68</f>
        <v>0.79</v>
      </c>
      <c r="D1615" s="5">
        <f>C1615/(0.2905*LN(C1615)+0.3655)</f>
        <v>2.6597297134915805</v>
      </c>
      <c r="E1615" s="5">
        <f>D1615*100</f>
        <v>265.97297134915806</v>
      </c>
      <c r="F1615">
        <v>130.52176248844</v>
      </c>
      <c r="G1615" s="4">
        <f>75.6*1000/(287.05*(F1615+273))</f>
        <v>0.65267545786010839</v>
      </c>
      <c r="H1615" s="3">
        <f>SQRT(2*ABS(E1615)/G1615)</f>
        <v>28.548619291194303</v>
      </c>
      <c r="I1615" s="2">
        <f>(2/2*0.0254)^2*3.1416*H1615</f>
        <v>5.7863330960342768E-2</v>
      </c>
      <c r="J1615" s="26"/>
      <c r="K1615" s="26"/>
      <c r="L1615" s="26"/>
      <c r="M1615" s="26"/>
      <c r="N1615" s="39"/>
      <c r="O1615" s="9"/>
      <c r="P1615" s="8"/>
      <c r="Q1615" s="41"/>
      <c r="R1615" s="8"/>
      <c r="S1615" s="41"/>
      <c r="T1615" s="9"/>
      <c r="U1615" s="8"/>
      <c r="X1615" s="9"/>
      <c r="Y1615" s="9"/>
      <c r="Z1615" s="9"/>
      <c r="AA1615" s="8"/>
      <c r="AB1615" s="12"/>
      <c r="AC1615" s="11"/>
      <c r="AD1615" s="11"/>
      <c r="AE1615" s="11"/>
      <c r="AF1615" s="11"/>
      <c r="AG1615" s="11"/>
      <c r="AH1615" s="10"/>
      <c r="AI1615" s="7">
        <v>32001475.899999999</v>
      </c>
      <c r="AJ1615" s="31"/>
      <c r="AK1615" s="38">
        <v>4.08965187</v>
      </c>
      <c r="AN1615" s="6"/>
    </row>
    <row r="1616" spans="1:40" x14ac:dyDescent="0.25">
      <c r="A1616" s="6">
        <v>0.5342824074074074</v>
      </c>
      <c r="B1616">
        <v>0.13</v>
      </c>
      <c r="C1616">
        <f>B1616+0.68</f>
        <v>0.81</v>
      </c>
      <c r="D1616" s="5">
        <f>C1616/(0.2905*LN(C1616)+0.3655)</f>
        <v>2.6619733521604392</v>
      </c>
      <c r="E1616" s="5">
        <f>D1616*100</f>
        <v>266.19733521604394</v>
      </c>
      <c r="F1616">
        <v>130.33651617067</v>
      </c>
      <c r="G1616" s="4">
        <f>75.6*1000/(287.05*(F1616+273))</f>
        <v>0.65297522175556555</v>
      </c>
      <c r="H1616" s="3">
        <f>SQRT(2*ABS(E1616)/G1616)</f>
        <v>28.554101494637539</v>
      </c>
      <c r="I1616" s="2">
        <f>(2/2*0.0254)^2*3.1416*H1616</f>
        <v>5.7874442480272757E-2</v>
      </c>
      <c r="J1616" s="26"/>
      <c r="K1616" s="26"/>
      <c r="L1616" s="26"/>
      <c r="M1616" s="26"/>
      <c r="N1616" s="39"/>
      <c r="O1616" s="9"/>
      <c r="P1616" s="8"/>
      <c r="Q1616" s="41"/>
      <c r="R1616" s="8"/>
      <c r="S1616" s="41"/>
      <c r="T1616" s="9"/>
      <c r="U1616" s="8"/>
      <c r="X1616" s="9"/>
      <c r="Y1616" s="9"/>
      <c r="Z1616" s="9"/>
      <c r="AA1616" s="8"/>
      <c r="AB1616" s="12"/>
      <c r="AC1616" s="11"/>
      <c r="AD1616" s="11"/>
      <c r="AE1616" s="11"/>
      <c r="AF1616" s="11"/>
      <c r="AG1616" s="11"/>
      <c r="AH1616" s="10"/>
      <c r="AI1616" s="7">
        <v>28156147.399999999</v>
      </c>
      <c r="AJ1616" s="31"/>
      <c r="AK1616" s="38">
        <v>4.0628810800000004</v>
      </c>
      <c r="AN1616" s="6"/>
    </row>
    <row r="1617" spans="1:40" x14ac:dyDescent="0.25">
      <c r="A1617" s="6">
        <v>0.53429398148148144</v>
      </c>
      <c r="B1617">
        <v>0.13</v>
      </c>
      <c r="C1617">
        <f>B1617+0.68</f>
        <v>0.81</v>
      </c>
      <c r="D1617" s="5">
        <f>C1617/(0.2905*LN(C1617)+0.3655)</f>
        <v>2.6619733521604392</v>
      </c>
      <c r="E1617" s="5">
        <f>D1617*100</f>
        <v>266.19733521604394</v>
      </c>
      <c r="F1617">
        <v>130.14785914235401</v>
      </c>
      <c r="G1617" s="4">
        <f>75.6*1000/(287.05*(F1617+273))</f>
        <v>0.65328078796931754</v>
      </c>
      <c r="H1617" s="3">
        <f>SQRT(2*ABS(E1617)/G1617)</f>
        <v>28.54742275146922</v>
      </c>
      <c r="I1617" s="2">
        <f>(2/2*0.0254)^2*3.1416*H1617</f>
        <v>5.7860905772160687E-2</v>
      </c>
      <c r="J1617" s="26"/>
      <c r="K1617" s="26"/>
      <c r="L1617" s="26"/>
      <c r="M1617" s="26"/>
      <c r="N1617" s="39"/>
      <c r="O1617" s="9"/>
      <c r="P1617" s="8"/>
      <c r="Q1617" s="41"/>
      <c r="R1617" s="8"/>
      <c r="S1617" s="41"/>
      <c r="T1617" s="9"/>
      <c r="U1617" s="8"/>
      <c r="X1617" s="9"/>
      <c r="Y1617" s="9"/>
      <c r="Z1617" s="9"/>
      <c r="AA1617" s="8"/>
      <c r="AB1617" s="12"/>
      <c r="AC1617" s="11"/>
      <c r="AD1617" s="11"/>
      <c r="AE1617" s="11"/>
      <c r="AF1617" s="11"/>
      <c r="AG1617" s="11"/>
      <c r="AH1617" s="10"/>
      <c r="AI1617" s="7">
        <v>24577596</v>
      </c>
      <c r="AJ1617" s="31"/>
      <c r="AK1617" s="38">
        <v>3.8965014</v>
      </c>
      <c r="AN1617" s="6"/>
    </row>
    <row r="1618" spans="1:40" x14ac:dyDescent="0.25">
      <c r="A1618" s="6">
        <v>0.53430555555555559</v>
      </c>
      <c r="B1618">
        <v>0.22</v>
      </c>
      <c r="C1618">
        <f>B1618+0.68</f>
        <v>0.9</v>
      </c>
      <c r="D1618" s="5">
        <f>C1618/(0.2905*LN(C1618)+0.3655)</f>
        <v>2.6874273799901629</v>
      </c>
      <c r="E1618" s="5">
        <f>D1618*100</f>
        <v>268.7427379990163</v>
      </c>
      <c r="F1618">
        <v>129.95922209758601</v>
      </c>
      <c r="G1618" s="4">
        <f>75.6*1000/(287.05*(F1618+273))</f>
        <v>0.65358660788976708</v>
      </c>
      <c r="H1618" s="3">
        <f>SQRT(2*ABS(E1618)/G1618)</f>
        <v>28.676873078018954</v>
      </c>
      <c r="I1618" s="2">
        <f>(2/2*0.0254)^2*3.1416*H1618</f>
        <v>5.8123280180242202E-2</v>
      </c>
      <c r="J1618" s="26"/>
      <c r="K1618" s="26"/>
      <c r="L1618" s="26"/>
      <c r="M1618" s="26"/>
      <c r="N1618" s="39"/>
      <c r="O1618" s="9"/>
      <c r="P1618" s="8"/>
      <c r="Q1618" s="41"/>
      <c r="R1618" s="8"/>
      <c r="S1618" s="41"/>
      <c r="T1618" s="9"/>
      <c r="U1618" s="8"/>
      <c r="X1618" s="9"/>
      <c r="Y1618" s="9"/>
      <c r="Z1618" s="9"/>
      <c r="AA1618" s="8"/>
      <c r="AB1618" s="12"/>
      <c r="AC1618" s="11"/>
      <c r="AD1618" s="11"/>
      <c r="AE1618" s="11"/>
      <c r="AF1618" s="11"/>
      <c r="AG1618" s="11"/>
      <c r="AH1618" s="10"/>
      <c r="AI1618" s="7">
        <v>21818428.899999999</v>
      </c>
      <c r="AJ1618" s="31"/>
      <c r="AK1618" s="38">
        <v>3.5375882600000002</v>
      </c>
      <c r="AN1618" s="6"/>
    </row>
    <row r="1619" spans="1:40" x14ac:dyDescent="0.25">
      <c r="A1619" s="6">
        <v>0.53431712962962963</v>
      </c>
      <c r="B1619">
        <v>0.21</v>
      </c>
      <c r="C1619">
        <f>B1619+0.68</f>
        <v>0.89</v>
      </c>
      <c r="D1619" s="5">
        <f>C1619/(0.2905*LN(C1619)+0.3655)</f>
        <v>2.6835768077843052</v>
      </c>
      <c r="E1619" s="5">
        <f>D1619*100</f>
        <v>268.35768077843051</v>
      </c>
      <c r="F1619">
        <v>129.77403428322501</v>
      </c>
      <c r="G1619" s="4">
        <f>75.6*1000/(287.05*(F1619+273))</f>
        <v>0.65388711453892612</v>
      </c>
      <c r="H1619" s="3">
        <f>SQRT(2*ABS(E1619)/G1619)</f>
        <v>28.649735917763653</v>
      </c>
      <c r="I1619" s="2">
        <f>(2/2*0.0254)^2*3.1416*H1619</f>
        <v>5.8068277643371337E-2</v>
      </c>
      <c r="J1619" s="26"/>
      <c r="K1619" s="26"/>
      <c r="L1619" s="26"/>
      <c r="M1619" s="26"/>
      <c r="N1619" s="39"/>
      <c r="O1619" s="9"/>
      <c r="P1619" s="8"/>
      <c r="Q1619" s="41"/>
      <c r="R1619" s="8"/>
      <c r="S1619" s="41"/>
      <c r="T1619" s="9"/>
      <c r="U1619" s="8"/>
      <c r="X1619" s="9"/>
      <c r="Y1619" s="9"/>
      <c r="Z1619" s="9"/>
      <c r="AA1619" s="8"/>
      <c r="AB1619" s="12"/>
      <c r="AC1619" s="11"/>
      <c r="AD1619" s="11"/>
      <c r="AE1619" s="11"/>
      <c r="AF1619" s="11"/>
      <c r="AG1619" s="11"/>
      <c r="AH1619" s="10"/>
      <c r="AI1619" s="7">
        <v>19376541.800000001</v>
      </c>
      <c r="AJ1619" s="31"/>
      <c r="AK1619" s="38">
        <v>3.42182619</v>
      </c>
      <c r="AN1619" s="6"/>
    </row>
    <row r="1620" spans="1:40" x14ac:dyDescent="0.25">
      <c r="A1620" s="6">
        <v>0.53432870370370367</v>
      </c>
      <c r="B1620">
        <v>0.2</v>
      </c>
      <c r="C1620">
        <f>B1620+0.68</f>
        <v>0.88000000000000012</v>
      </c>
      <c r="D1620" s="5">
        <f>C1620/(0.2905*LN(C1620)+0.3655)</f>
        <v>2.6799494252592178</v>
      </c>
      <c r="E1620" s="5">
        <f>D1620*100</f>
        <v>267.99494252592177</v>
      </c>
      <c r="F1620">
        <v>129.54429106329701</v>
      </c>
      <c r="G1620" s="4">
        <f>75.6*1000/(287.05*(F1620+273))</f>
        <v>0.65426030609697006</v>
      </c>
      <c r="H1620" s="3">
        <f>SQRT(2*ABS(E1620)/G1620)</f>
        <v>28.622199912530363</v>
      </c>
      <c r="I1620" s="2">
        <f>(2/2*0.0254)^2*3.1416*H1620</f>
        <v>5.8012466713676707E-2</v>
      </c>
      <c r="J1620" s="26"/>
      <c r="K1620" s="26"/>
      <c r="L1620" s="26"/>
      <c r="M1620" s="26"/>
      <c r="N1620" s="39"/>
      <c r="O1620" s="9"/>
      <c r="P1620" s="8"/>
      <c r="Q1620" s="41"/>
      <c r="R1620" s="8"/>
      <c r="S1620" s="41"/>
      <c r="T1620" s="9"/>
      <c r="U1620" s="8"/>
      <c r="X1620" s="9"/>
      <c r="Y1620" s="9"/>
      <c r="Z1620" s="9"/>
      <c r="AA1620" s="8"/>
      <c r="AB1620" s="12"/>
      <c r="AC1620" s="11"/>
      <c r="AD1620" s="11"/>
      <c r="AE1620" s="11"/>
      <c r="AF1620" s="11"/>
      <c r="AG1620" s="11"/>
      <c r="AH1620" s="10"/>
      <c r="AI1620" s="7">
        <v>10506415.4</v>
      </c>
      <c r="AJ1620" s="31"/>
      <c r="AK1620" s="38">
        <v>3.2904520000000002</v>
      </c>
      <c r="AN1620" s="6"/>
    </row>
    <row r="1621" spans="1:40" x14ac:dyDescent="0.25">
      <c r="A1621" s="6">
        <v>0.53434027777777782</v>
      </c>
      <c r="B1621">
        <v>0.22</v>
      </c>
      <c r="C1621">
        <f>B1621+0.68</f>
        <v>0.9</v>
      </c>
      <c r="D1621" s="5">
        <f>C1621/(0.2905*LN(C1621)+0.3655)</f>
        <v>2.6874273799901629</v>
      </c>
      <c r="E1621" s="5">
        <f>D1621*100</f>
        <v>268.7427379990163</v>
      </c>
      <c r="F1621">
        <v>129.37628874792</v>
      </c>
      <c r="G1621" s="4">
        <f>75.6*1000/(287.05*(F1621+273))</f>
        <v>0.65453347638398074</v>
      </c>
      <c r="H1621" s="3">
        <f>SQRT(2*ABS(E1621)/G1621)</f>
        <v>28.656123142457425</v>
      </c>
      <c r="I1621" s="2">
        <f>(2/2*0.0254)^2*3.1416*H1621</f>
        <v>5.8081223491736333E-2</v>
      </c>
      <c r="J1621" s="26"/>
      <c r="K1621" s="26"/>
      <c r="L1621" s="26"/>
      <c r="M1621" s="26"/>
      <c r="N1621" s="39"/>
      <c r="O1621" s="9"/>
      <c r="P1621" s="8"/>
      <c r="Q1621" s="41"/>
      <c r="R1621" s="8"/>
      <c r="S1621" s="41"/>
      <c r="T1621" s="9"/>
      <c r="U1621" s="8"/>
      <c r="X1621" s="9"/>
      <c r="Y1621" s="9"/>
      <c r="Z1621" s="9"/>
      <c r="AA1621" s="8"/>
      <c r="AB1621" s="12"/>
      <c r="AC1621" s="11"/>
      <c r="AD1621" s="11"/>
      <c r="AE1621" s="11"/>
      <c r="AF1621" s="11"/>
      <c r="AG1621" s="11"/>
      <c r="AH1621" s="10"/>
      <c r="AI1621" s="7">
        <v>9202389.4000000004</v>
      </c>
      <c r="AJ1621" s="31"/>
      <c r="AK1621" s="38">
        <v>2.3017547199999999</v>
      </c>
      <c r="AN1621" s="6"/>
    </row>
    <row r="1622" spans="1:40" x14ac:dyDescent="0.25">
      <c r="A1622" s="6">
        <v>0.53435185185185186</v>
      </c>
      <c r="B1622">
        <v>0.89</v>
      </c>
      <c r="C1622">
        <f>B1622+0.68</f>
        <v>1.57</v>
      </c>
      <c r="D1622" s="5">
        <f>C1622/(0.2905*LN(C1622)+0.3655)</f>
        <v>3.1618963381446177</v>
      </c>
      <c r="E1622" s="5">
        <f>D1622*100</f>
        <v>316.18963381446179</v>
      </c>
      <c r="F1622">
        <v>129.20830237225101</v>
      </c>
      <c r="G1622" s="4">
        <f>75.6*1000/(287.05*(F1622+273))</f>
        <v>0.6548068489270219</v>
      </c>
      <c r="H1622" s="3">
        <f>SQRT(2*ABS(E1622)/G1622)</f>
        <v>31.076507490063459</v>
      </c>
      <c r="I1622" s="2">
        <f>(2/2*0.0254)^2*3.1416*H1622</f>
        <v>6.2986942368304197E-2</v>
      </c>
      <c r="J1622" s="26"/>
      <c r="K1622" s="26"/>
      <c r="L1622" s="26"/>
      <c r="M1622" s="26"/>
      <c r="N1622" s="39"/>
      <c r="O1622" s="9"/>
      <c r="P1622" s="8"/>
      <c r="Q1622" s="41"/>
      <c r="R1622" s="8"/>
      <c r="S1622" s="41"/>
      <c r="T1622" s="9"/>
      <c r="U1622" s="8"/>
      <c r="X1622" s="9"/>
      <c r="Y1622" s="9"/>
      <c r="Z1622" s="9"/>
      <c r="AA1622" s="8"/>
      <c r="AB1622" s="12"/>
      <c r="AC1622" s="11"/>
      <c r="AD1622" s="11"/>
      <c r="AE1622" s="11"/>
      <c r="AF1622" s="11"/>
      <c r="AG1622" s="11"/>
      <c r="AH1622" s="10"/>
      <c r="AI1622" s="7">
        <v>9640575.9000000004</v>
      </c>
      <c r="AJ1622" s="31"/>
      <c r="AK1622" s="38">
        <v>1.6627095300000001</v>
      </c>
      <c r="AN1622" s="6"/>
    </row>
    <row r="1623" spans="1:40" x14ac:dyDescent="0.25">
      <c r="A1623" s="6">
        <v>0.53436342592592589</v>
      </c>
      <c r="B1623">
        <v>1.44</v>
      </c>
      <c r="C1623">
        <f>B1623+0.68</f>
        <v>2.12</v>
      </c>
      <c r="D1623" s="5">
        <f>C1623/(0.2905*LN(C1623)+0.3655)</f>
        <v>3.631465370347652</v>
      </c>
      <c r="E1623" s="5">
        <f>D1623*100</f>
        <v>363.14653703476523</v>
      </c>
      <c r="F1623">
        <v>129.30772095413101</v>
      </c>
      <c r="G1623" s="4">
        <f>75.6*1000/(287.05*(F1623+273))</f>
        <v>0.65464503257368101</v>
      </c>
      <c r="H1623" s="3">
        <f>SQRT(2*ABS(E1623)/G1623)</f>
        <v>33.30834182776173</v>
      </c>
      <c r="I1623" s="2">
        <f>(2/2*0.0254)^2*3.1416*H1623</f>
        <v>6.751050155040185E-2</v>
      </c>
      <c r="J1623" s="26"/>
      <c r="K1623" s="26"/>
      <c r="L1623" s="26"/>
      <c r="M1623" s="26"/>
      <c r="N1623" s="39"/>
      <c r="O1623" s="9"/>
      <c r="P1623" s="8"/>
      <c r="Q1623" s="41"/>
      <c r="R1623" s="8"/>
      <c r="S1623" s="41"/>
      <c r="T1623" s="9"/>
      <c r="U1623" s="8"/>
      <c r="X1623" s="9"/>
      <c r="Y1623" s="9"/>
      <c r="Z1623" s="9"/>
      <c r="AA1623" s="8"/>
      <c r="AB1623" s="12"/>
      <c r="AC1623" s="11"/>
      <c r="AD1623" s="11"/>
      <c r="AE1623" s="11"/>
      <c r="AF1623" s="11"/>
      <c r="AG1623" s="11"/>
      <c r="AH1623" s="10"/>
      <c r="AI1623" s="7">
        <v>7001489.7000000002</v>
      </c>
      <c r="AJ1623" s="31"/>
      <c r="AK1623" s="38">
        <v>1.2958698399999999</v>
      </c>
      <c r="AN1623" s="6"/>
    </row>
    <row r="1624" spans="1:40" x14ac:dyDescent="0.25">
      <c r="A1624" s="6">
        <v>0.53437499999999993</v>
      </c>
      <c r="B1624">
        <v>1.74</v>
      </c>
      <c r="C1624">
        <f>B1624+0.68</f>
        <v>2.42</v>
      </c>
      <c r="D1624" s="5">
        <f>C1624/(0.2905*LN(C1624)+0.3655)</f>
        <v>3.8892091567516522</v>
      </c>
      <c r="E1624" s="5">
        <f>D1624*100</f>
        <v>388.92091567516525</v>
      </c>
      <c r="F1624">
        <v>129.623154785205</v>
      </c>
      <c r="G1624" s="4">
        <f>75.6*1000/(287.05*(F1624+273))</f>
        <v>0.65413215300338312</v>
      </c>
      <c r="H1624" s="3">
        <f>SQRT(2*ABS(E1624)/G1624)</f>
        <v>34.483623856334511</v>
      </c>
      <c r="I1624" s="2">
        <f>(2/2*0.0254)^2*3.1416*H1624</f>
        <v>6.9892603896487146E-2</v>
      </c>
      <c r="J1624" s="26"/>
      <c r="K1624" s="26"/>
      <c r="L1624" s="26"/>
      <c r="M1624" s="26"/>
      <c r="N1624" s="39"/>
      <c r="O1624" s="9"/>
      <c r="P1624" s="8"/>
      <c r="Q1624" s="41"/>
      <c r="R1624" s="8"/>
      <c r="S1624" s="41"/>
      <c r="T1624" s="9"/>
      <c r="U1624" s="8"/>
      <c r="X1624" s="9"/>
      <c r="Y1624" s="9"/>
      <c r="Z1624" s="9"/>
      <c r="AA1624" s="8"/>
      <c r="AB1624" s="12"/>
      <c r="AC1624" s="11"/>
      <c r="AD1624" s="11"/>
      <c r="AE1624" s="11"/>
      <c r="AF1624" s="11"/>
      <c r="AG1624" s="11"/>
      <c r="AH1624" s="10"/>
      <c r="AI1624" s="7">
        <v>9258380.5999999996</v>
      </c>
      <c r="AJ1624" s="31"/>
      <c r="AK1624" s="38">
        <v>0.90838985999999999</v>
      </c>
      <c r="AN1624" s="6"/>
    </row>
    <row r="1625" spans="1:40" x14ac:dyDescent="0.25">
      <c r="A1625" s="6">
        <v>0.53438657407407408</v>
      </c>
      <c r="B1625">
        <v>2.66</v>
      </c>
      <c r="C1625">
        <f>B1625+0.68</f>
        <v>3.3400000000000003</v>
      </c>
      <c r="D1625" s="5">
        <f>C1625/(0.2905*LN(C1625)+0.3655)</f>
        <v>4.6658828393169172</v>
      </c>
      <c r="E1625" s="5">
        <f>D1625*100</f>
        <v>466.58828393169171</v>
      </c>
      <c r="F1625">
        <v>130.22331955706801</v>
      </c>
      <c r="G1625" s="4">
        <f>75.6*1000/(287.05*(F1625+273))</f>
        <v>0.65315853105411981</v>
      </c>
      <c r="H1625" s="3">
        <f>SQRT(2*ABS(E1625)/G1625)</f>
        <v>37.798329860283701</v>
      </c>
      <c r="I1625" s="2">
        <f>(2/2*0.0254)^2*3.1416*H1625</f>
        <v>7.6610964899742645E-2</v>
      </c>
      <c r="J1625" s="26"/>
      <c r="K1625" s="26"/>
      <c r="L1625" s="26"/>
      <c r="M1625" s="26"/>
      <c r="N1625" s="39"/>
      <c r="O1625" s="9"/>
      <c r="P1625" s="8"/>
      <c r="Q1625" s="41"/>
      <c r="R1625" s="8"/>
      <c r="S1625" s="41"/>
      <c r="T1625" s="9"/>
      <c r="U1625" s="8"/>
      <c r="X1625" s="9"/>
      <c r="Y1625" s="9"/>
      <c r="Z1625" s="9"/>
      <c r="AA1625" s="8"/>
      <c r="AB1625" s="12"/>
      <c r="AC1625" s="11"/>
      <c r="AD1625" s="11"/>
      <c r="AE1625" s="11"/>
      <c r="AF1625" s="11"/>
      <c r="AG1625" s="11"/>
      <c r="AH1625" s="10"/>
      <c r="AI1625" s="7">
        <v>23450970.399999999</v>
      </c>
      <c r="AJ1625" s="31"/>
      <c r="AK1625" s="38">
        <v>1.13617513</v>
      </c>
      <c r="AN1625" s="6"/>
    </row>
    <row r="1626" spans="1:40" x14ac:dyDescent="0.25">
      <c r="A1626" s="6">
        <v>0.53439814814814812</v>
      </c>
      <c r="B1626">
        <v>3.45</v>
      </c>
      <c r="C1626">
        <f>B1626+0.68</f>
        <v>4.13</v>
      </c>
      <c r="D1626" s="5">
        <f>C1626/(0.2905*LN(C1626)+0.3655)</f>
        <v>5.3118316101964114</v>
      </c>
      <c r="E1626" s="5">
        <f>D1626*100</f>
        <v>531.18316101964115</v>
      </c>
      <c r="F1626">
        <v>130.97809919717901</v>
      </c>
      <c r="G1626" s="4">
        <f>75.6*1000/(287.05*(F1626+273))</f>
        <v>0.65193819073868153</v>
      </c>
      <c r="H1626" s="3">
        <f>SQRT(2*ABS(E1626)/G1626)</f>
        <v>40.367693518514855</v>
      </c>
      <c r="I1626" s="2">
        <f>(2/2*0.0254)^2*3.1416*H1626</f>
        <v>8.1818640206112486E-2</v>
      </c>
      <c r="J1626" s="26"/>
      <c r="K1626" s="26"/>
      <c r="L1626" s="26"/>
      <c r="M1626" s="26"/>
      <c r="N1626" s="39"/>
      <c r="O1626" s="9"/>
      <c r="P1626" s="8"/>
      <c r="Q1626" s="41"/>
      <c r="R1626" s="8"/>
      <c r="S1626" s="41"/>
      <c r="T1626" s="9"/>
      <c r="U1626" s="8"/>
      <c r="X1626" s="9"/>
      <c r="Y1626" s="9"/>
      <c r="Z1626" s="9"/>
      <c r="AA1626" s="8"/>
      <c r="AB1626" s="12"/>
      <c r="AC1626" s="11"/>
      <c r="AD1626" s="11"/>
      <c r="AE1626" s="11"/>
      <c r="AF1626" s="11"/>
      <c r="AG1626" s="11"/>
      <c r="AH1626" s="10"/>
      <c r="AI1626" s="7">
        <v>29868425.399999999</v>
      </c>
      <c r="AJ1626" s="31"/>
      <c r="AK1626" s="38">
        <v>1.53237406</v>
      </c>
      <c r="AN1626" s="6"/>
    </row>
    <row r="1627" spans="1:40" x14ac:dyDescent="0.25">
      <c r="A1627" s="6">
        <v>0.53440972222222227</v>
      </c>
      <c r="B1627">
        <v>7.65</v>
      </c>
      <c r="C1627">
        <f>B1627+0.68</f>
        <v>8.33</v>
      </c>
      <c r="D1627" s="5">
        <f>C1627/(0.2905*LN(C1627)+0.3655)</f>
        <v>8.4885635314175065</v>
      </c>
      <c r="E1627" s="5">
        <f>D1627*100</f>
        <v>848.85635314175067</v>
      </c>
      <c r="F1627">
        <v>132.959185751935</v>
      </c>
      <c r="G1627" s="4">
        <f>75.6*1000/(287.05*(F1627+273))</f>
        <v>0.64875672316870381</v>
      </c>
      <c r="H1627" s="3">
        <f>SQRT(2*ABS(E1627)/G1627)</f>
        <v>51.155362174258833</v>
      </c>
      <c r="I1627" s="2">
        <f>(2/2*0.0254)^2*3.1416*H1627</f>
        <v>0.10368346089501931</v>
      </c>
      <c r="J1627" s="26"/>
      <c r="K1627" s="26"/>
      <c r="L1627" s="26"/>
      <c r="M1627" s="26"/>
      <c r="N1627" s="39"/>
      <c r="O1627" s="9"/>
      <c r="P1627" s="8"/>
      <c r="Q1627" s="41"/>
      <c r="R1627" s="8"/>
      <c r="S1627" s="41"/>
      <c r="T1627" s="9"/>
      <c r="U1627" s="8"/>
      <c r="X1627" s="9"/>
      <c r="Y1627" s="9"/>
      <c r="Z1627" s="9"/>
      <c r="AA1627" s="8"/>
      <c r="AB1627" s="12"/>
      <c r="AC1627" s="11"/>
      <c r="AD1627" s="11"/>
      <c r="AE1627" s="11"/>
      <c r="AF1627" s="11"/>
      <c r="AG1627" s="11"/>
      <c r="AH1627" s="10"/>
      <c r="AI1627" s="7">
        <v>28716685.5</v>
      </c>
      <c r="AJ1627" s="31"/>
      <c r="AK1627" s="38">
        <v>1.74722266</v>
      </c>
      <c r="AN1627" s="6"/>
    </row>
    <row r="1628" spans="1:40" x14ac:dyDescent="0.25">
      <c r="A1628" s="6">
        <v>0.53442129629629631</v>
      </c>
      <c r="B1628">
        <v>8.2100000000000009</v>
      </c>
      <c r="C1628">
        <f>B1628+0.68</f>
        <v>8.89</v>
      </c>
      <c r="D1628" s="5">
        <f>C1628/(0.2905*LN(C1628)+0.3655)</f>
        <v>8.8880330081931618</v>
      </c>
      <c r="E1628" s="5">
        <f>D1628*100</f>
        <v>888.80330081931618</v>
      </c>
      <c r="F1628">
        <v>134.818624055952</v>
      </c>
      <c r="G1628" s="4">
        <f>75.6*1000/(287.05*(F1628+273))</f>
        <v>0.64579873393061804</v>
      </c>
      <c r="H1628" s="3">
        <f>SQRT(2*ABS(E1628)/G1628)</f>
        <v>52.464946291040228</v>
      </c>
      <c r="I1628" s="2">
        <f>(2/2*0.0254)^2*3.1416*H1628</f>
        <v>0.10633777136785899</v>
      </c>
      <c r="J1628" s="26"/>
      <c r="K1628" s="26"/>
      <c r="L1628" s="26"/>
      <c r="M1628" s="26"/>
      <c r="N1628" s="39"/>
      <c r="O1628" s="9"/>
      <c r="P1628" s="8"/>
      <c r="Q1628" s="41"/>
      <c r="R1628" s="8"/>
      <c r="S1628" s="41"/>
      <c r="T1628" s="9"/>
      <c r="U1628" s="8"/>
      <c r="X1628" s="9"/>
      <c r="Y1628" s="9"/>
      <c r="Z1628" s="9"/>
      <c r="AA1628" s="8"/>
      <c r="AB1628" s="12"/>
      <c r="AC1628" s="11"/>
      <c r="AD1628" s="11"/>
      <c r="AE1628" s="11"/>
      <c r="AF1628" s="11"/>
      <c r="AG1628" s="11"/>
      <c r="AH1628" s="10"/>
      <c r="AI1628" s="7">
        <v>28274834.800000001</v>
      </c>
      <c r="AJ1628" s="31"/>
      <c r="AK1628" s="38">
        <v>1.87899313</v>
      </c>
      <c r="AN1628" s="6"/>
    </row>
    <row r="1629" spans="1:40" x14ac:dyDescent="0.25">
      <c r="A1629" s="6">
        <v>0.53443287037037035</v>
      </c>
      <c r="B1629">
        <v>3.44</v>
      </c>
      <c r="C1629">
        <f>B1629+0.68</f>
        <v>4.12</v>
      </c>
      <c r="D1629" s="5">
        <f>C1629/(0.2905*LN(C1629)+0.3655)</f>
        <v>5.3037740175880295</v>
      </c>
      <c r="E1629" s="5">
        <f>D1629*100</f>
        <v>530.37740175880299</v>
      </c>
      <c r="F1629">
        <v>135.26227784820199</v>
      </c>
      <c r="G1629" s="4">
        <f>75.6*1000/(287.05*(F1629+273))</f>
        <v>0.64509695207889128</v>
      </c>
      <c r="H1629" s="3">
        <f>SQRT(2*ABS(E1629)/G1629)</f>
        <v>40.550387488473326</v>
      </c>
      <c r="I1629" s="2">
        <f>(2/2*0.0254)^2*3.1416*H1629</f>
        <v>8.2188930675866537E-2</v>
      </c>
      <c r="J1629" s="26"/>
      <c r="K1629" s="26"/>
      <c r="L1629" s="26"/>
      <c r="M1629" s="26"/>
      <c r="N1629" s="39"/>
      <c r="O1629" s="9"/>
      <c r="P1629" s="8"/>
      <c r="Q1629" s="41"/>
      <c r="R1629" s="8"/>
      <c r="S1629" s="41"/>
      <c r="T1629" s="9"/>
      <c r="U1629" s="8"/>
      <c r="X1629" s="9"/>
      <c r="Y1629" s="9"/>
      <c r="Z1629" s="9"/>
      <c r="AA1629" s="8"/>
      <c r="AB1629" s="12"/>
      <c r="AC1629" s="11"/>
      <c r="AD1629" s="11"/>
      <c r="AE1629" s="11"/>
      <c r="AF1629" s="11"/>
      <c r="AG1629" s="11"/>
      <c r="AH1629" s="10"/>
      <c r="AI1629" s="7">
        <v>28248709.600000001</v>
      </c>
      <c r="AJ1629" s="31"/>
      <c r="AK1629" s="38">
        <v>2.00018714</v>
      </c>
      <c r="AN1629" s="6"/>
    </row>
    <row r="1630" spans="1:40" x14ac:dyDescent="0.25">
      <c r="A1630" s="6">
        <v>0.53444444444444439</v>
      </c>
      <c r="B1630">
        <v>3.37</v>
      </c>
      <c r="C1630">
        <f>B1630+0.68</f>
        <v>4.05</v>
      </c>
      <c r="D1630" s="5">
        <f>C1630/(0.2905*LN(C1630)+0.3655)</f>
        <v>5.2472881453654034</v>
      </c>
      <c r="E1630" s="5">
        <f>D1630*100</f>
        <v>524.72881453654031</v>
      </c>
      <c r="F1630">
        <v>136.66959414412199</v>
      </c>
      <c r="G1630" s="4">
        <f>75.6*1000/(287.05*(F1630+273))</f>
        <v>0.64288088462822857</v>
      </c>
      <c r="H1630" s="3">
        <f>SQRT(2*ABS(E1630)/G1630)</f>
        <v>40.403333487783804</v>
      </c>
      <c r="I1630" s="2">
        <f>(2/2*0.0254)^2*3.1416*H1630</f>
        <v>8.1890876530965565E-2</v>
      </c>
      <c r="J1630" s="26"/>
      <c r="K1630" s="26"/>
      <c r="L1630" s="26"/>
      <c r="M1630" s="26"/>
      <c r="N1630" s="39"/>
      <c r="O1630" s="9"/>
      <c r="P1630" s="8"/>
      <c r="Q1630" s="41"/>
      <c r="R1630" s="8"/>
      <c r="S1630" s="41"/>
      <c r="T1630" s="9"/>
      <c r="U1630" s="8"/>
      <c r="X1630" s="9"/>
      <c r="Y1630" s="9"/>
      <c r="Z1630" s="9"/>
      <c r="AA1630" s="8"/>
      <c r="AB1630" s="12"/>
      <c r="AC1630" s="11"/>
      <c r="AD1630" s="11"/>
      <c r="AE1630" s="11"/>
      <c r="AF1630" s="11"/>
      <c r="AG1630" s="11"/>
      <c r="AH1630" s="10"/>
      <c r="AI1630" s="7">
        <v>30459421.899999999</v>
      </c>
      <c r="AJ1630" s="31"/>
      <c r="AK1630" s="38">
        <v>2.1656433700000002</v>
      </c>
      <c r="AN1630" s="6"/>
    </row>
    <row r="1631" spans="1:40" x14ac:dyDescent="0.25">
      <c r="A1631" s="6">
        <v>0.53445601851851854</v>
      </c>
      <c r="B1631">
        <v>1.87</v>
      </c>
      <c r="C1631">
        <f>B1631+0.68</f>
        <v>2.5500000000000003</v>
      </c>
      <c r="D1631" s="5">
        <f>C1631/(0.2905*LN(C1631)+0.3655)</f>
        <v>4.0004071263656291</v>
      </c>
      <c r="E1631" s="5">
        <f>D1631*100</f>
        <v>400.04071263656289</v>
      </c>
      <c r="F1631">
        <v>137.85750469364001</v>
      </c>
      <c r="G1631" s="4">
        <f>75.6*1000/(287.05*(F1631+273))</f>
        <v>0.64102212587072993</v>
      </c>
      <c r="H1631" s="3">
        <f>SQRT(2*ABS(E1631)/G1631)</f>
        <v>35.328938106670464</v>
      </c>
      <c r="I1631" s="2">
        <f>(2/2*0.0254)^2*3.1416*H1631</f>
        <v>7.1605916114278717E-2</v>
      </c>
      <c r="J1631" s="26"/>
      <c r="K1631" s="26"/>
      <c r="L1631" s="26"/>
      <c r="M1631" s="26"/>
      <c r="N1631" s="39"/>
      <c r="O1631" s="9"/>
      <c r="P1631" s="8"/>
      <c r="Q1631" s="41"/>
      <c r="R1631" s="8"/>
      <c r="S1631" s="41"/>
      <c r="T1631" s="9"/>
      <c r="U1631" s="8"/>
      <c r="X1631" s="9"/>
      <c r="Y1631" s="9"/>
      <c r="Z1631" s="9"/>
      <c r="AA1631" s="8"/>
      <c r="AB1631" s="12"/>
      <c r="AC1631" s="11"/>
      <c r="AD1631" s="11"/>
      <c r="AE1631" s="11"/>
      <c r="AF1631" s="11"/>
      <c r="AG1631" s="11"/>
      <c r="AH1631" s="10"/>
      <c r="AI1631" s="7">
        <v>32811149.5</v>
      </c>
      <c r="AJ1631" s="31"/>
      <c r="AK1631" s="38">
        <v>2.3647547599999998</v>
      </c>
      <c r="AN1631" s="6"/>
    </row>
    <row r="1632" spans="1:40" x14ac:dyDescent="0.25">
      <c r="A1632" s="6">
        <v>0.53446759259259258</v>
      </c>
      <c r="B1632">
        <v>0.8</v>
      </c>
      <c r="C1632">
        <f>B1632+0.68</f>
        <v>1.48</v>
      </c>
      <c r="D1632" s="5">
        <f>C1632/(0.2905*LN(C1632)+0.3655)</f>
        <v>3.0872681434183873</v>
      </c>
      <c r="E1632" s="5">
        <f>D1632*100</f>
        <v>308.72681434183875</v>
      </c>
      <c r="F1632">
        <v>138.553374492404</v>
      </c>
      <c r="G1632" s="4">
        <f>75.6*1000/(287.05*(F1632+273))</f>
        <v>0.63993826174670676</v>
      </c>
      <c r="H1632" s="3">
        <f>SQRT(2*ABS(E1632)/G1632)</f>
        <v>31.062266038470902</v>
      </c>
      <c r="I1632" s="2">
        <f>(2/2*0.0254)^2*3.1416*H1632</f>
        <v>6.2958077300664647E-2</v>
      </c>
      <c r="J1632" s="26"/>
      <c r="K1632" s="26"/>
      <c r="L1632" s="26"/>
      <c r="M1632" s="26"/>
      <c r="N1632" s="39"/>
      <c r="O1632" s="9"/>
      <c r="P1632" s="8"/>
      <c r="Q1632" s="41"/>
      <c r="R1632" s="8"/>
      <c r="S1632" s="41"/>
      <c r="T1632" s="9"/>
      <c r="U1632" s="8"/>
      <c r="X1632" s="9"/>
      <c r="Y1632" s="9"/>
      <c r="Z1632" s="9"/>
      <c r="AA1632" s="8"/>
      <c r="AB1632" s="12"/>
      <c r="AC1632" s="11"/>
      <c r="AD1632" s="11"/>
      <c r="AE1632" s="11"/>
      <c r="AF1632" s="11"/>
      <c r="AG1632" s="11"/>
      <c r="AH1632" s="10"/>
      <c r="AI1632" s="7">
        <v>36664135</v>
      </c>
      <c r="AJ1632" s="31"/>
      <c r="AK1632" s="38">
        <v>2.7007127099999999</v>
      </c>
      <c r="AN1632" s="6"/>
    </row>
    <row r="1633" spans="1:40" x14ac:dyDescent="0.25">
      <c r="A1633" s="6">
        <v>0.53447916666666673</v>
      </c>
      <c r="B1633">
        <v>1.71</v>
      </c>
      <c r="C1633">
        <f>B1633+0.68</f>
        <v>2.39</v>
      </c>
      <c r="D1633" s="5">
        <f>C1633/(0.2905*LN(C1633)+0.3655)</f>
        <v>3.8634959141297363</v>
      </c>
      <c r="E1633" s="5">
        <f>D1633*100</f>
        <v>386.34959141297361</v>
      </c>
      <c r="F1633">
        <v>139.204685256364</v>
      </c>
      <c r="G1633" s="4">
        <f>75.6*1000/(287.05*(F1633+273))</f>
        <v>0.63892711681543013</v>
      </c>
      <c r="H1633" s="3">
        <f>SQRT(2*ABS(E1633)/G1633)</f>
        <v>34.775995119377519</v>
      </c>
      <c r="I1633" s="2">
        <f>(2/2*0.0254)^2*3.1416*H1633</f>
        <v>7.0485192104841207E-2</v>
      </c>
      <c r="J1633" s="26"/>
      <c r="K1633" s="26"/>
      <c r="L1633" s="26"/>
      <c r="M1633" s="26"/>
      <c r="N1633" s="39"/>
      <c r="O1633" s="9"/>
      <c r="P1633" s="8"/>
      <c r="Q1633" s="41"/>
      <c r="R1633" s="8"/>
      <c r="S1633" s="41"/>
      <c r="T1633" s="9"/>
      <c r="U1633" s="8"/>
      <c r="X1633" s="9"/>
      <c r="Y1633" s="9"/>
      <c r="Z1633" s="9"/>
      <c r="AA1633" s="8"/>
      <c r="AB1633" s="12"/>
      <c r="AC1633" s="11"/>
      <c r="AD1633" s="11"/>
      <c r="AE1633" s="11"/>
      <c r="AF1633" s="11"/>
      <c r="AG1633" s="11"/>
      <c r="AH1633" s="10"/>
      <c r="AI1633" s="7">
        <v>45087323.299999997</v>
      </c>
      <c r="AJ1633" s="31"/>
      <c r="AK1633" s="37">
        <v>3.3098475299999999</v>
      </c>
      <c r="AN1633" s="6"/>
    </row>
    <row r="1634" spans="1:40" x14ac:dyDescent="0.25">
      <c r="A1634" s="6">
        <v>0.53449074074074077</v>
      </c>
      <c r="B1634">
        <v>3.33</v>
      </c>
      <c r="C1634">
        <f>B1634+0.68</f>
        <v>4.01</v>
      </c>
      <c r="D1634" s="5">
        <f>C1634/(0.2905*LN(C1634)+0.3655)</f>
        <v>5.2149451104662194</v>
      </c>
      <c r="E1634" s="5">
        <f>D1634*100</f>
        <v>521.49451104662194</v>
      </c>
      <c r="F1634">
        <v>140.263092446455</v>
      </c>
      <c r="G1634" s="4">
        <f>75.6*1000/(287.05*(F1634+273))</f>
        <v>0.63729076199269896</v>
      </c>
      <c r="H1634" s="3">
        <f>SQRT(2*ABS(E1634)/G1634)</f>
        <v>40.454893025270373</v>
      </c>
      <c r="I1634" s="2">
        <f>(2/2*0.0254)^2*3.1416*H1634</f>
        <v>8.1995379188390671E-2</v>
      </c>
      <c r="J1634" s="26"/>
      <c r="K1634" s="26"/>
      <c r="L1634" s="26"/>
      <c r="M1634" s="26"/>
      <c r="N1634" s="39"/>
      <c r="O1634" s="9"/>
      <c r="P1634" s="8"/>
      <c r="Q1634" s="41"/>
      <c r="R1634" s="8"/>
      <c r="S1634" s="41"/>
      <c r="T1634" s="9"/>
      <c r="U1634" s="8"/>
      <c r="X1634" s="9"/>
      <c r="Y1634" s="9"/>
      <c r="Z1634" s="9"/>
      <c r="AA1634" s="8"/>
      <c r="AB1634" s="12"/>
      <c r="AC1634" s="11"/>
      <c r="AD1634" s="11"/>
      <c r="AE1634" s="11"/>
      <c r="AF1634" s="11"/>
      <c r="AG1634" s="11"/>
      <c r="AH1634" s="10"/>
      <c r="AI1634" s="7">
        <v>46187558.700000003</v>
      </c>
      <c r="AJ1634" s="31"/>
      <c r="AK1634" s="37">
        <v>3.8352387600000002</v>
      </c>
      <c r="AN1634" s="6"/>
    </row>
    <row r="1635" spans="1:40" x14ac:dyDescent="0.25">
      <c r="A1635" s="6">
        <v>0.53450231481481481</v>
      </c>
      <c r="B1635">
        <v>2.2999999999999998</v>
      </c>
      <c r="C1635">
        <f>B1635+0.68</f>
        <v>2.98</v>
      </c>
      <c r="D1635" s="5">
        <f>C1635/(0.2905*LN(C1635)+0.3655)</f>
        <v>4.3649974622033367</v>
      </c>
      <c r="E1635" s="5">
        <f>D1635*100</f>
        <v>436.49974622033369</v>
      </c>
      <c r="F1635">
        <v>141.13920123940099</v>
      </c>
      <c r="G1635" s="4">
        <f>75.6*1000/(287.05*(F1635+273))</f>
        <v>0.63594257752097028</v>
      </c>
      <c r="H1635" s="3">
        <f>SQRT(2*ABS(E1635)/G1635)</f>
        <v>37.050838776911469</v>
      </c>
      <c r="I1635" s="2">
        <f>(2/2*0.0254)^2*3.1416*H1635</f>
        <v>7.5095924066912817E-2</v>
      </c>
      <c r="J1635" s="26"/>
      <c r="K1635" s="26"/>
      <c r="L1635" s="26"/>
      <c r="M1635" s="26"/>
      <c r="N1635" s="39"/>
      <c r="O1635" s="9"/>
      <c r="P1635" s="8"/>
      <c r="Q1635" s="41"/>
      <c r="R1635" s="8"/>
      <c r="S1635" s="41"/>
      <c r="T1635" s="9"/>
      <c r="U1635" s="8"/>
      <c r="X1635" s="9"/>
      <c r="Y1635" s="9"/>
      <c r="Z1635" s="9"/>
      <c r="AA1635" s="8"/>
      <c r="AB1635" s="12"/>
      <c r="AC1635" s="11"/>
      <c r="AD1635" s="11"/>
      <c r="AE1635" s="11"/>
      <c r="AF1635" s="11"/>
      <c r="AG1635" s="11"/>
      <c r="AH1635" s="10"/>
      <c r="AI1635" s="7">
        <v>49059056.299999997</v>
      </c>
      <c r="AJ1635" s="31"/>
      <c r="AK1635" s="37">
        <v>4.1545456500000002</v>
      </c>
      <c r="AN1635" s="6"/>
    </row>
    <row r="1636" spans="1:40" x14ac:dyDescent="0.25">
      <c r="A1636" s="6">
        <v>0.53451388888888884</v>
      </c>
      <c r="B1636">
        <v>0.65</v>
      </c>
      <c r="C1636">
        <f>B1636+0.68</f>
        <v>1.33</v>
      </c>
      <c r="D1636" s="5">
        <f>C1636/(0.2905*LN(C1636)+0.3655)</f>
        <v>2.9664689792423227</v>
      </c>
      <c r="E1636" s="5">
        <f>D1636*100</f>
        <v>296.64689792423229</v>
      </c>
      <c r="F1636">
        <v>141.16680138506001</v>
      </c>
      <c r="G1636" s="4">
        <f>75.6*1000/(287.05*(F1636+273))</f>
        <v>0.63590019820009847</v>
      </c>
      <c r="H1636" s="3">
        <f>SQRT(2*ABS(E1636)/G1636)</f>
        <v>30.545020663825614</v>
      </c>
      <c r="I1636" s="2">
        <f>(2/2*0.0254)^2*3.1416*H1636</f>
        <v>6.190970644967788E-2</v>
      </c>
      <c r="J1636" s="26"/>
      <c r="K1636" s="26"/>
      <c r="L1636" s="26"/>
      <c r="M1636" s="26"/>
      <c r="N1636" s="39"/>
      <c r="O1636" s="9"/>
      <c r="P1636" s="8"/>
      <c r="Q1636" s="41"/>
      <c r="R1636" s="8"/>
      <c r="S1636" s="41"/>
      <c r="T1636" s="9"/>
      <c r="U1636" s="8"/>
      <c r="X1636" s="9"/>
      <c r="Y1636" s="9"/>
      <c r="Z1636" s="9"/>
      <c r="AA1636" s="8"/>
      <c r="AB1636" s="12"/>
      <c r="AC1636" s="11"/>
      <c r="AD1636" s="11"/>
      <c r="AE1636" s="11"/>
      <c r="AF1636" s="11"/>
      <c r="AG1636" s="11"/>
      <c r="AH1636" s="10"/>
      <c r="AI1636" s="7">
        <v>68922185.200000003</v>
      </c>
      <c r="AJ1636" s="31"/>
      <c r="AK1636" s="37">
        <v>4.2139165399999996</v>
      </c>
      <c r="AN1636" s="6"/>
    </row>
    <row r="1637" spans="1:40" x14ac:dyDescent="0.25">
      <c r="A1637" s="6">
        <v>0.53452546296296299</v>
      </c>
      <c r="B1637">
        <v>0.73</v>
      </c>
      <c r="C1637">
        <f>B1637+0.68</f>
        <v>1.4100000000000001</v>
      </c>
      <c r="D1637" s="5">
        <f>C1637/(0.2905*LN(C1637)+0.3655)</f>
        <v>3.0302196121582825</v>
      </c>
      <c r="E1637" s="5">
        <f>D1637*100</f>
        <v>303.02196121582824</v>
      </c>
      <c r="F1637">
        <v>141.239253550748</v>
      </c>
      <c r="G1637" s="4">
        <f>75.6*1000/(287.05*(F1637+273))</f>
        <v>0.63578897661468359</v>
      </c>
      <c r="H1637" s="3">
        <f>SQRT(2*ABS(E1637)/G1637)</f>
        <v>30.874188635443147</v>
      </c>
      <c r="I1637" s="2">
        <f>(2/2*0.0254)^2*3.1416*H1637</f>
        <v>6.2576875502197524E-2</v>
      </c>
      <c r="J1637" s="26"/>
      <c r="K1637" s="26"/>
      <c r="L1637" s="26"/>
      <c r="M1637" s="26"/>
      <c r="N1637" s="39"/>
      <c r="O1637" s="9"/>
      <c r="P1637" s="8"/>
      <c r="Q1637" s="41"/>
      <c r="R1637" s="8"/>
      <c r="S1637" s="41"/>
      <c r="T1637" s="9"/>
      <c r="U1637" s="8"/>
      <c r="X1637" s="9"/>
      <c r="Y1637" s="9"/>
      <c r="Z1637" s="9"/>
      <c r="AA1637" s="8"/>
      <c r="AB1637" s="12"/>
      <c r="AC1637" s="11"/>
      <c r="AD1637" s="11"/>
      <c r="AE1637" s="11"/>
      <c r="AF1637" s="11"/>
      <c r="AG1637" s="11"/>
      <c r="AH1637" s="10"/>
      <c r="AI1637" s="7">
        <v>76778252.299999997</v>
      </c>
      <c r="AJ1637" s="31"/>
      <c r="AK1637" s="37">
        <v>4.3481310400000002</v>
      </c>
      <c r="AN1637" s="6"/>
    </row>
    <row r="1638" spans="1:40" x14ac:dyDescent="0.25">
      <c r="A1638" s="6">
        <v>0.53453703703703703</v>
      </c>
      <c r="B1638">
        <v>0.26</v>
      </c>
      <c r="C1638">
        <f>B1638+0.68</f>
        <v>0.94000000000000006</v>
      </c>
      <c r="D1638" s="5">
        <f>C1638/(0.2905*LN(C1638)+0.3655)</f>
        <v>2.7048398588920084</v>
      </c>
      <c r="E1638" s="5">
        <f>D1638*100</f>
        <v>270.48398588920082</v>
      </c>
      <c r="F1638">
        <v>141.34705526743801</v>
      </c>
      <c r="G1638" s="4">
        <f>75.6*1000/(287.05*(F1638+273))</f>
        <v>0.63562356179572843</v>
      </c>
      <c r="H1638" s="3">
        <f>SQRT(2*ABS(E1638)/G1638)</f>
        <v>29.173315100559496</v>
      </c>
      <c r="I1638" s="2">
        <f>(2/2*0.0254)^2*3.1416*H1638</f>
        <v>5.9129486076222107E-2</v>
      </c>
      <c r="J1638" s="26"/>
      <c r="K1638" s="26"/>
      <c r="L1638" s="26"/>
      <c r="M1638" s="26"/>
      <c r="N1638" s="39"/>
      <c r="O1638" s="9"/>
      <c r="P1638" s="8"/>
      <c r="Q1638" s="41"/>
      <c r="R1638" s="8"/>
      <c r="S1638" s="41"/>
      <c r="T1638" s="9"/>
      <c r="U1638" s="8"/>
      <c r="X1638" s="9"/>
      <c r="Y1638" s="9"/>
      <c r="Z1638" s="9"/>
      <c r="AA1638" s="8"/>
      <c r="AB1638" s="12"/>
      <c r="AC1638" s="11"/>
      <c r="AD1638" s="11"/>
      <c r="AE1638" s="11"/>
      <c r="AF1638" s="11"/>
      <c r="AG1638" s="11"/>
      <c r="AH1638" s="10"/>
      <c r="AI1638" s="7">
        <v>125657914.09999999</v>
      </c>
      <c r="AJ1638" s="31"/>
      <c r="AK1638" s="37">
        <v>5.37172567</v>
      </c>
      <c r="AN1638" s="6"/>
    </row>
    <row r="1639" spans="1:40" x14ac:dyDescent="0.25">
      <c r="A1639" s="6">
        <v>0.53454861111111118</v>
      </c>
      <c r="B1639">
        <v>0.73</v>
      </c>
      <c r="C1639">
        <f>B1639+0.68</f>
        <v>1.4100000000000001</v>
      </c>
      <c r="D1639" s="5">
        <f>C1639/(0.2905*LN(C1639)+0.3655)</f>
        <v>3.0302196121582825</v>
      </c>
      <c r="E1639" s="5">
        <f>D1639*100</f>
        <v>303.02196121582824</v>
      </c>
      <c r="F1639">
        <v>141.14349495697201</v>
      </c>
      <c r="G1639" s="4">
        <f>75.6*1000/(287.05*(F1639+273))</f>
        <v>0.63593598425594866</v>
      </c>
      <c r="H1639" s="3">
        <f>SQRT(2*ABS(E1639)/G1639)</f>
        <v>30.870619876879239</v>
      </c>
      <c r="I1639" s="2">
        <f>(2/2*0.0254)^2*3.1416*H1639</f>
        <v>6.2569642218661292E-2</v>
      </c>
      <c r="J1639" s="26"/>
      <c r="K1639" s="26"/>
      <c r="L1639" s="26"/>
      <c r="M1639" s="26"/>
      <c r="N1639" s="39"/>
      <c r="O1639" s="9"/>
      <c r="P1639" s="8"/>
      <c r="Q1639" s="41"/>
      <c r="R1639" s="8"/>
      <c r="S1639" s="41"/>
      <c r="T1639" s="9"/>
      <c r="U1639" s="8"/>
      <c r="X1639" s="9"/>
      <c r="Y1639" s="9"/>
      <c r="Z1639" s="9"/>
      <c r="AA1639" s="8"/>
      <c r="AB1639" s="12"/>
      <c r="AC1639" s="11"/>
      <c r="AD1639" s="11"/>
      <c r="AE1639" s="11"/>
      <c r="AF1639" s="11"/>
      <c r="AG1639" s="11"/>
      <c r="AH1639" s="10"/>
      <c r="AI1639" s="7">
        <v>294011361.19999999</v>
      </c>
      <c r="AJ1639" s="31"/>
      <c r="AK1639" s="37">
        <v>8.4039561700000007</v>
      </c>
      <c r="AN1639" s="6"/>
    </row>
    <row r="1640" spans="1:40" x14ac:dyDescent="0.25">
      <c r="A1640" s="6">
        <v>0.53456018518518522</v>
      </c>
      <c r="B1640">
        <v>0.59</v>
      </c>
      <c r="C1640">
        <f>B1640+0.68</f>
        <v>1.27</v>
      </c>
      <c r="D1640" s="5">
        <f>C1640/(0.2905*LN(C1640)+0.3655)</f>
        <v>2.9199805120199289</v>
      </c>
      <c r="E1640" s="5">
        <f>D1640*100</f>
        <v>291.99805120199289</v>
      </c>
      <c r="F1640">
        <v>140.711447040179</v>
      </c>
      <c r="G1640" s="4">
        <f>75.6*1000/(287.05*(F1640+273))</f>
        <v>0.63660010611957407</v>
      </c>
      <c r="H1640" s="3">
        <f>SQRT(2*ABS(E1640)/G1640)</f>
        <v>30.288071439526465</v>
      </c>
      <c r="I1640" s="2">
        <f>(2/2*0.0254)^2*3.1416*H1640</f>
        <v>6.1388912857036043E-2</v>
      </c>
      <c r="J1640" s="26"/>
      <c r="K1640" s="26"/>
      <c r="L1640" s="26"/>
      <c r="M1640" s="26"/>
      <c r="N1640" s="39"/>
      <c r="O1640" s="9"/>
      <c r="P1640" s="8"/>
      <c r="Q1640" s="41"/>
      <c r="R1640" s="8"/>
      <c r="S1640" s="41"/>
      <c r="T1640" s="9"/>
      <c r="U1640" s="8"/>
      <c r="X1640" s="9"/>
      <c r="Y1640" s="9"/>
      <c r="Z1640" s="9"/>
      <c r="AA1640" s="8"/>
      <c r="AB1640" s="12"/>
      <c r="AC1640" s="11"/>
      <c r="AD1640" s="11"/>
      <c r="AE1640" s="11"/>
      <c r="AF1640" s="11"/>
      <c r="AG1640" s="11"/>
      <c r="AH1640" s="10"/>
      <c r="AI1640" s="7">
        <v>298383135.19999999</v>
      </c>
      <c r="AJ1640" s="31"/>
      <c r="AK1640" s="37">
        <v>10.70809425</v>
      </c>
      <c r="AN1640" s="6"/>
    </row>
    <row r="1641" spans="1:40" x14ac:dyDescent="0.25">
      <c r="A1641" s="6">
        <v>0.53457175925925926</v>
      </c>
      <c r="B1641">
        <v>1.35</v>
      </c>
      <c r="C1641">
        <f>B1641+0.68</f>
        <v>2.0300000000000002</v>
      </c>
      <c r="D1641" s="5">
        <f>C1641/(0.2905*LN(C1641)+0.3655)</f>
        <v>3.55401864533951</v>
      </c>
      <c r="E1641" s="5">
        <f>D1641*100</f>
        <v>355.40186453395097</v>
      </c>
      <c r="F1641">
        <v>140.50189626805599</v>
      </c>
      <c r="G1641" s="4">
        <f>75.6*1000/(287.05*(F1641+273))</f>
        <v>0.63692271659603117</v>
      </c>
      <c r="H1641" s="3">
        <f>SQRT(2*ABS(E1641)/G1641)</f>
        <v>33.406538646421581</v>
      </c>
      <c r="I1641" s="2">
        <f>(2/2*0.0254)^2*3.1416*H1641</f>
        <v>6.7709530265570583E-2</v>
      </c>
      <c r="J1641" s="26"/>
      <c r="K1641" s="26"/>
      <c r="L1641" s="26"/>
      <c r="M1641" s="26"/>
      <c r="N1641" s="39"/>
      <c r="O1641" s="9"/>
      <c r="P1641" s="8"/>
      <c r="Q1641" s="41"/>
      <c r="R1641" s="8"/>
      <c r="S1641" s="41"/>
      <c r="T1641" s="9"/>
      <c r="U1641" s="8"/>
      <c r="X1641" s="9"/>
      <c r="Y1641" s="9"/>
      <c r="Z1641" s="9"/>
      <c r="AA1641" s="8"/>
      <c r="AB1641" s="12"/>
      <c r="AC1641" s="11"/>
      <c r="AD1641" s="11"/>
      <c r="AE1641" s="11"/>
      <c r="AF1641" s="11"/>
      <c r="AG1641" s="11"/>
      <c r="AH1641" s="10"/>
      <c r="AI1641" s="7">
        <v>292845107.60000002</v>
      </c>
      <c r="AJ1641" s="31"/>
      <c r="AK1641" s="37">
        <v>11.670691079999999</v>
      </c>
      <c r="AN1641" s="6"/>
    </row>
    <row r="1642" spans="1:40" x14ac:dyDescent="0.25">
      <c r="A1642" s="6">
        <v>0.5345833333333333</v>
      </c>
      <c r="B1642">
        <v>2.38</v>
      </c>
      <c r="C1642">
        <f>B1642+0.68</f>
        <v>3.06</v>
      </c>
      <c r="D1642" s="5">
        <f>C1642/(0.2905*LN(C1642)+0.3655)</f>
        <v>4.4322162072082723</v>
      </c>
      <c r="E1642" s="5">
        <f>D1642*100</f>
        <v>443.22162072082722</v>
      </c>
      <c r="F1642">
        <v>140.46311521498399</v>
      </c>
      <c r="G1642" s="4">
        <f>75.6*1000/(287.05*(F1642+273))</f>
        <v>0.63698245719384061</v>
      </c>
      <c r="H1642" s="3">
        <f>SQRT(2*ABS(E1642)/G1642)</f>
        <v>37.304543570285702</v>
      </c>
      <c r="I1642" s="2">
        <f>(2/2*0.0254)^2*3.1416*H1642</f>
        <v>7.5610141734517022E-2</v>
      </c>
      <c r="J1642" s="26"/>
      <c r="K1642" s="26"/>
      <c r="L1642" s="26"/>
      <c r="M1642" s="26"/>
      <c r="N1642" s="39"/>
      <c r="O1642" s="9"/>
      <c r="P1642" s="8"/>
      <c r="Q1642" s="41"/>
      <c r="R1642" s="8"/>
      <c r="S1642" s="41"/>
      <c r="T1642" s="9"/>
      <c r="U1642" s="8"/>
      <c r="X1642" s="9"/>
      <c r="Y1642" s="9"/>
      <c r="Z1642" s="9"/>
      <c r="AA1642" s="8"/>
      <c r="AB1642" s="12"/>
      <c r="AC1642" s="11"/>
      <c r="AD1642" s="11"/>
      <c r="AE1642" s="11"/>
      <c r="AF1642" s="11"/>
      <c r="AG1642" s="11"/>
      <c r="AH1642" s="10"/>
      <c r="AI1642" s="7">
        <v>294464851</v>
      </c>
      <c r="AJ1642" s="31"/>
      <c r="AK1642" s="37">
        <v>11.43218025</v>
      </c>
      <c r="AN1642" s="6"/>
    </row>
    <row r="1643" spans="1:40" x14ac:dyDescent="0.25">
      <c r="A1643" s="6">
        <v>0.53459490740740734</v>
      </c>
      <c r="B1643">
        <v>2</v>
      </c>
      <c r="C1643">
        <f>B1643+0.68</f>
        <v>2.68</v>
      </c>
      <c r="D1643" s="5">
        <f>C1643/(0.2905*LN(C1643)+0.3655)</f>
        <v>4.1111875028505818</v>
      </c>
      <c r="E1643" s="5">
        <f>D1643*100</f>
        <v>411.11875028505818</v>
      </c>
      <c r="F1643">
        <v>140.82182656166501</v>
      </c>
      <c r="G1643" s="4">
        <f>75.6*1000/(287.05*(F1643+273))</f>
        <v>0.63643030450307825</v>
      </c>
      <c r="H1643" s="3">
        <f>SQRT(2*ABS(E1643)/G1643)</f>
        <v>35.943735901234611</v>
      </c>
      <c r="I1643" s="2">
        <f>(2/2*0.0254)^2*3.1416*H1643</f>
        <v>7.2852009590733693E-2</v>
      </c>
      <c r="J1643" s="26"/>
      <c r="K1643" s="26"/>
      <c r="L1643" s="26"/>
      <c r="M1643" s="26"/>
      <c r="N1643" s="39"/>
      <c r="O1643" s="9"/>
      <c r="P1643" s="8"/>
      <c r="Q1643" s="41"/>
      <c r="R1643" s="8"/>
      <c r="S1643" s="41"/>
      <c r="T1643" s="9"/>
      <c r="U1643" s="8"/>
      <c r="X1643" s="9"/>
      <c r="Y1643" s="9"/>
      <c r="Z1643" s="9"/>
      <c r="AA1643" s="8"/>
      <c r="AB1643" s="12"/>
      <c r="AC1643" s="11"/>
      <c r="AD1643" s="11"/>
      <c r="AE1643" s="11"/>
      <c r="AF1643" s="11"/>
      <c r="AG1643" s="11"/>
      <c r="AH1643" s="10"/>
      <c r="AI1643" s="7">
        <v>295072201.30000001</v>
      </c>
      <c r="AJ1643" s="31"/>
      <c r="AK1643" s="37">
        <v>11.35490764</v>
      </c>
      <c r="AN1643" s="6"/>
    </row>
    <row r="1644" spans="1:40" x14ac:dyDescent="0.25">
      <c r="A1644" s="6">
        <v>0.53460648148148149</v>
      </c>
      <c r="B1644">
        <v>3.87</v>
      </c>
      <c r="C1644">
        <f>B1644+0.68</f>
        <v>4.55</v>
      </c>
      <c r="D1644" s="5">
        <f>C1644/(0.2905*LN(C1644)+0.3655)</f>
        <v>5.647652555520577</v>
      </c>
      <c r="E1644" s="5">
        <f>D1644*100</f>
        <v>564.76525555205774</v>
      </c>
      <c r="F1644">
        <v>141.26769882610901</v>
      </c>
      <c r="G1644" s="4">
        <f>75.6*1000/(287.05*(F1644+273))</f>
        <v>0.63574532080332635</v>
      </c>
      <c r="H1644" s="3">
        <f>SQRT(2*ABS(E1644)/G1644)</f>
        <v>42.150952904352387</v>
      </c>
      <c r="I1644" s="2">
        <f>(2/2*0.0254)^2*3.1416*H1644</f>
        <v>8.5433012129965263E-2</v>
      </c>
      <c r="J1644" s="26"/>
      <c r="K1644" s="26"/>
      <c r="L1644" s="26"/>
      <c r="M1644" s="26"/>
      <c r="N1644" s="39"/>
      <c r="O1644" s="9"/>
      <c r="P1644" s="8"/>
      <c r="Q1644" s="41"/>
      <c r="R1644" s="8"/>
      <c r="S1644" s="41"/>
      <c r="T1644" s="9"/>
      <c r="U1644" s="8"/>
      <c r="X1644" s="9"/>
      <c r="Y1644" s="9"/>
      <c r="Z1644" s="9"/>
      <c r="AA1644" s="8"/>
      <c r="AB1644" s="12"/>
      <c r="AC1644" s="11"/>
      <c r="AD1644" s="11"/>
      <c r="AE1644" s="11"/>
      <c r="AF1644" s="11"/>
      <c r="AG1644" s="11"/>
      <c r="AH1644" s="10"/>
      <c r="AI1644" s="7">
        <v>296351663.60000002</v>
      </c>
      <c r="AJ1644" s="31"/>
      <c r="AK1644" s="37">
        <v>11.16121317</v>
      </c>
      <c r="AN1644" s="6"/>
    </row>
    <row r="1645" spans="1:40" x14ac:dyDescent="0.25">
      <c r="A1645" s="6">
        <v>0.53461805555555553</v>
      </c>
      <c r="B1645">
        <v>4.7300000000000004</v>
      </c>
      <c r="C1645">
        <f>B1645+0.68</f>
        <v>5.41</v>
      </c>
      <c r="D1645" s="5">
        <f>C1645/(0.2905*LN(C1645)+0.3655)</f>
        <v>6.3205633543536797</v>
      </c>
      <c r="E1645" s="5">
        <f>D1645*100</f>
        <v>632.05633543536794</v>
      </c>
      <c r="F1645">
        <v>142.3202843048</v>
      </c>
      <c r="G1645" s="4">
        <f>75.6*1000/(287.05*(F1645+273))</f>
        <v>0.63413409130620846</v>
      </c>
      <c r="H1645" s="3">
        <f>SQRT(2*ABS(E1645)/G1645)</f>
        <v>44.648034123007371</v>
      </c>
      <c r="I1645" s="2">
        <f>(2/2*0.0254)^2*3.1416*H1645</f>
        <v>9.0494182882781896E-2</v>
      </c>
      <c r="J1645" s="26"/>
      <c r="K1645" s="26"/>
      <c r="L1645" s="26"/>
      <c r="M1645" s="26"/>
      <c r="N1645" s="39"/>
      <c r="O1645" s="9"/>
      <c r="P1645" s="8"/>
      <c r="Q1645" s="41"/>
      <c r="R1645" s="8"/>
      <c r="S1645" s="41"/>
      <c r="T1645" s="9"/>
      <c r="U1645" s="8"/>
      <c r="X1645" s="9"/>
      <c r="Y1645" s="9"/>
      <c r="Z1645" s="9"/>
      <c r="AA1645" s="8"/>
      <c r="AB1645" s="12"/>
      <c r="AC1645" s="11"/>
      <c r="AD1645" s="11"/>
      <c r="AE1645" s="11"/>
      <c r="AF1645" s="11"/>
      <c r="AG1645" s="11"/>
      <c r="AH1645" s="10"/>
      <c r="AI1645" s="7">
        <v>300717638.19999999</v>
      </c>
      <c r="AJ1645" s="31"/>
      <c r="AK1645" s="37">
        <v>10.52793701</v>
      </c>
      <c r="AN1645" s="6"/>
    </row>
    <row r="1646" spans="1:40" x14ac:dyDescent="0.25">
      <c r="A1646" s="6">
        <v>0.53462962962962968</v>
      </c>
      <c r="B1646">
        <v>5.89</v>
      </c>
      <c r="C1646">
        <f>B1646+0.68</f>
        <v>6.5699999999999994</v>
      </c>
      <c r="D1646" s="5">
        <f>C1646/(0.2905*LN(C1646)+0.3655)</f>
        <v>7.2010237816626566</v>
      </c>
      <c r="E1646" s="5">
        <f>D1646*100</f>
        <v>720.10237816626568</v>
      </c>
      <c r="F1646">
        <v>143.642812330662</v>
      </c>
      <c r="G1646" s="4">
        <f>75.6*1000/(287.05*(F1646+273))</f>
        <v>0.63212119180791737</v>
      </c>
      <c r="H1646" s="3">
        <f>SQRT(2*ABS(E1646)/G1646)</f>
        <v>47.732254254088865</v>
      </c>
      <c r="I1646" s="2">
        <f>(2/2*0.0254)^2*3.1416*H1646</f>
        <v>9.6745387131190741E-2</v>
      </c>
      <c r="J1646" s="26"/>
      <c r="K1646" s="26"/>
      <c r="L1646" s="26"/>
      <c r="M1646" s="26"/>
      <c r="N1646" s="39"/>
      <c r="O1646" s="9"/>
      <c r="P1646" s="8"/>
      <c r="Q1646" s="41"/>
      <c r="R1646" s="8"/>
      <c r="S1646" s="41"/>
      <c r="T1646" s="9"/>
      <c r="U1646" s="8"/>
      <c r="X1646" s="9"/>
      <c r="Y1646" s="9"/>
      <c r="Z1646" s="9"/>
      <c r="AA1646" s="8"/>
      <c r="AB1646" s="12"/>
      <c r="AC1646" s="11"/>
      <c r="AD1646" s="11"/>
      <c r="AE1646" s="11"/>
      <c r="AF1646" s="11"/>
      <c r="AG1646" s="11"/>
      <c r="AH1646" s="10"/>
      <c r="AI1646" s="7">
        <v>312741349.80000001</v>
      </c>
      <c r="AJ1646" s="31"/>
      <c r="AK1646" s="37">
        <v>9.0874892900000006</v>
      </c>
      <c r="AN1646" s="6"/>
    </row>
    <row r="1647" spans="1:40" x14ac:dyDescent="0.25">
      <c r="A1647" s="6">
        <v>0.53464120370370372</v>
      </c>
      <c r="B1647">
        <v>4.2699999999999996</v>
      </c>
      <c r="C1647">
        <f>B1647+0.68</f>
        <v>4.9499999999999993</v>
      </c>
      <c r="D1647" s="5">
        <f>C1647/(0.2905*LN(C1647)+0.3655)</f>
        <v>5.962978281974058</v>
      </c>
      <c r="E1647" s="5">
        <f>D1647*100</f>
        <v>596.29782819740581</v>
      </c>
      <c r="F1647">
        <v>145.16925099035501</v>
      </c>
      <c r="G1647" s="4">
        <f>75.6*1000/(287.05*(F1647+273))</f>
        <v>0.62981376671030043</v>
      </c>
      <c r="H1647" s="3">
        <f>SQRT(2*ABS(E1647)/G1647)</f>
        <v>43.515155213110134</v>
      </c>
      <c r="I1647" s="2">
        <f>(2/2*0.0254)^2*3.1416*H1647</f>
        <v>8.819802464715068E-2</v>
      </c>
      <c r="J1647" s="26"/>
      <c r="K1647" s="26"/>
      <c r="L1647" s="26"/>
      <c r="M1647" s="26"/>
      <c r="N1647" s="39"/>
      <c r="O1647" s="9"/>
      <c r="P1647" s="8"/>
      <c r="Q1647" s="41"/>
      <c r="R1647" s="8"/>
      <c r="S1647" s="41"/>
      <c r="T1647" s="9"/>
      <c r="U1647" s="8"/>
      <c r="X1647" s="9"/>
      <c r="Y1647" s="9"/>
      <c r="Z1647" s="9"/>
      <c r="AA1647" s="8"/>
      <c r="AB1647" s="12"/>
      <c r="AC1647" s="11"/>
      <c r="AD1647" s="11"/>
      <c r="AE1647" s="11"/>
      <c r="AF1647" s="11"/>
      <c r="AG1647" s="11"/>
      <c r="AH1647" s="10"/>
      <c r="AI1647" s="7">
        <v>338695522.60000002</v>
      </c>
      <c r="AJ1647" s="31"/>
      <c r="AK1647" s="37">
        <v>6.9896335399999998</v>
      </c>
      <c r="AN1647" s="6"/>
    </row>
    <row r="1648" spans="1:40" x14ac:dyDescent="0.25">
      <c r="A1648" s="6">
        <v>0.53465277777777775</v>
      </c>
      <c r="B1648">
        <v>4.18</v>
      </c>
      <c r="C1648">
        <f>B1648+0.68</f>
        <v>4.8599999999999994</v>
      </c>
      <c r="D1648" s="5">
        <f>C1648/(0.2905*LN(C1648)+0.3655)</f>
        <v>5.892397073204255</v>
      </c>
      <c r="E1648" s="5">
        <f>D1648*100</f>
        <v>589.23970732042551</v>
      </c>
      <c r="F1648">
        <v>146.356034742302</v>
      </c>
      <c r="G1648" s="4">
        <f>75.6*1000/(287.05*(F1648+273))</f>
        <v>0.62803138447859219</v>
      </c>
      <c r="H1648" s="3">
        <f>SQRT(2*ABS(E1648)/G1648)</f>
        <v>43.318192489317561</v>
      </c>
      <c r="I1648" s="2">
        <f>(2/2*0.0254)^2*3.1416*H1648</f>
        <v>8.7798813772627743E-2</v>
      </c>
      <c r="J1648" s="26"/>
      <c r="K1648" s="26"/>
      <c r="L1648" s="26"/>
      <c r="M1648" s="26"/>
      <c r="N1648" s="39"/>
      <c r="O1648" s="9"/>
      <c r="P1648" s="8"/>
      <c r="Q1648" s="41"/>
      <c r="R1648" s="8"/>
      <c r="S1648" s="41"/>
      <c r="T1648" s="9"/>
      <c r="U1648" s="8"/>
      <c r="X1648" s="9"/>
      <c r="Y1648" s="9"/>
      <c r="Z1648" s="9"/>
      <c r="AA1648" s="8"/>
      <c r="AB1648" s="12"/>
      <c r="AC1648" s="11"/>
      <c r="AD1648" s="11"/>
      <c r="AE1648" s="11"/>
      <c r="AF1648" s="11"/>
      <c r="AG1648" s="11"/>
      <c r="AH1648" s="10"/>
      <c r="AI1648" s="7">
        <v>359632773.89999998</v>
      </c>
      <c r="AJ1648" s="31"/>
      <c r="AK1648" s="37">
        <v>5.87913291</v>
      </c>
      <c r="AN1648" s="6"/>
    </row>
    <row r="1649" spans="1:40" x14ac:dyDescent="0.25">
      <c r="A1649" s="6">
        <v>0.53466435185185179</v>
      </c>
      <c r="B1649">
        <v>2.68</v>
      </c>
      <c r="C1649">
        <f>B1649+0.68</f>
        <v>3.3600000000000003</v>
      </c>
      <c r="D1649" s="5">
        <f>C1649/(0.2905*LN(C1649)+0.3655)</f>
        <v>4.6824774880272351</v>
      </c>
      <c r="E1649" s="5">
        <f>D1649*100</f>
        <v>468.24774880272349</v>
      </c>
      <c r="F1649">
        <v>147.473397898988</v>
      </c>
      <c r="G1649" s="4">
        <f>75.6*1000/(287.05*(F1649+273))</f>
        <v>0.62636245813565272</v>
      </c>
      <c r="H1649" s="3">
        <f>SQRT(2*ABS(E1649)/G1649)</f>
        <v>38.666956245296518</v>
      </c>
      <c r="I1649" s="2">
        <f>(2/2*0.0254)^2*3.1416*H1649</f>
        <v>7.8371526960002616E-2</v>
      </c>
      <c r="J1649" s="26"/>
      <c r="K1649" s="26"/>
      <c r="L1649" s="26"/>
      <c r="M1649" s="26"/>
      <c r="N1649" s="39"/>
      <c r="O1649" s="9"/>
      <c r="P1649" s="8"/>
      <c r="Q1649" s="41"/>
      <c r="R1649" s="8"/>
      <c r="S1649" s="41"/>
      <c r="T1649" s="9"/>
      <c r="U1649" s="8"/>
      <c r="X1649" s="9"/>
      <c r="Y1649" s="9"/>
      <c r="Z1649" s="9"/>
      <c r="AA1649" s="8"/>
      <c r="AB1649" s="12"/>
      <c r="AC1649" s="11"/>
      <c r="AD1649" s="11"/>
      <c r="AE1649" s="11"/>
      <c r="AF1649" s="11"/>
      <c r="AG1649" s="11"/>
      <c r="AH1649" s="10"/>
      <c r="AI1649" s="7">
        <v>345745902.10000002</v>
      </c>
      <c r="AJ1649" s="31"/>
      <c r="AK1649" s="37">
        <v>6.5825503599999999</v>
      </c>
      <c r="AN1649" s="6"/>
    </row>
    <row r="1650" spans="1:40" x14ac:dyDescent="0.25">
      <c r="A1650" s="6">
        <v>0.53467592592592594</v>
      </c>
      <c r="B1650">
        <v>7.34</v>
      </c>
      <c r="C1650">
        <f>B1650+0.68</f>
        <v>8.02</v>
      </c>
      <c r="D1650" s="5">
        <f>C1650/(0.2905*LN(C1650)+0.3655)</f>
        <v>8.2654583959249361</v>
      </c>
      <c r="E1650" s="5">
        <f>D1650*100</f>
        <v>826.54583959249362</v>
      </c>
      <c r="F1650">
        <v>148.93405469410999</v>
      </c>
      <c r="G1650" s="4">
        <f>75.6*1000/(287.05*(F1650+273))</f>
        <v>0.62419410843619916</v>
      </c>
      <c r="H1650" s="3">
        <f>SQRT(2*ABS(E1650)/G1650)</f>
        <v>51.462234252616256</v>
      </c>
      <c r="I1650" s="2">
        <f>(2/2*0.0254)^2*3.1416*H1650</f>
        <v>0.10430543985839288</v>
      </c>
      <c r="J1650" s="26"/>
      <c r="K1650" s="26"/>
      <c r="L1650" s="26"/>
      <c r="M1650" s="26"/>
      <c r="N1650" s="39"/>
      <c r="O1650" s="9"/>
      <c r="P1650" s="8"/>
      <c r="Q1650" s="41"/>
      <c r="R1650" s="8"/>
      <c r="S1650" s="41"/>
      <c r="T1650" s="9"/>
      <c r="U1650" s="8"/>
      <c r="X1650" s="9"/>
      <c r="Y1650" s="9"/>
      <c r="Z1650" s="9"/>
      <c r="AA1650" s="8"/>
      <c r="AB1650" s="12"/>
      <c r="AC1650" s="11"/>
      <c r="AD1650" s="11"/>
      <c r="AE1650" s="11"/>
      <c r="AF1650" s="11"/>
      <c r="AG1650" s="11"/>
      <c r="AH1650" s="10"/>
      <c r="AI1650" s="7">
        <v>338194196.89999998</v>
      </c>
      <c r="AJ1650" s="31"/>
      <c r="AK1650" s="37">
        <v>7.0363433999999998</v>
      </c>
      <c r="AN1650" s="6"/>
    </row>
    <row r="1651" spans="1:40" x14ac:dyDescent="0.25">
      <c r="A1651" s="6">
        <v>0.53468749999999998</v>
      </c>
      <c r="B1651">
        <v>12.33</v>
      </c>
      <c r="C1651">
        <f>B1651+0.68</f>
        <v>13.01</v>
      </c>
      <c r="D1651" s="5">
        <f>C1651/(0.2905*LN(C1651)+0.3655)</f>
        <v>11.711845421181792</v>
      </c>
      <c r="E1651" s="5">
        <f>D1651*100</f>
        <v>1171.1845421181793</v>
      </c>
      <c r="F1651">
        <v>152.322597303653</v>
      </c>
      <c r="G1651" s="4">
        <f>75.6*1000/(287.05*(F1651+273))</f>
        <v>0.61922115767724462</v>
      </c>
      <c r="H1651" s="3">
        <f>SQRT(2*ABS(E1651)/G1651)</f>
        <v>61.504199475359982</v>
      </c>
      <c r="I1651" s="2">
        <f>(2/2*0.0254)^2*3.1416*H1651</f>
        <v>0.12465884298619663</v>
      </c>
      <c r="J1651" s="26"/>
      <c r="K1651" s="26"/>
      <c r="L1651" s="26"/>
      <c r="M1651" s="26"/>
      <c r="N1651" s="39"/>
      <c r="O1651" s="9"/>
      <c r="P1651" s="8"/>
      <c r="Q1651" s="41"/>
      <c r="R1651" s="8"/>
      <c r="S1651" s="41"/>
      <c r="T1651" s="9"/>
      <c r="U1651" s="8"/>
      <c r="X1651" s="9"/>
      <c r="Y1651" s="9"/>
      <c r="Z1651" s="9"/>
      <c r="AA1651" s="8"/>
      <c r="AB1651" s="12"/>
      <c r="AC1651" s="11"/>
      <c r="AD1651" s="11"/>
      <c r="AE1651" s="11"/>
      <c r="AF1651" s="11"/>
      <c r="AG1651" s="11"/>
      <c r="AH1651" s="10"/>
      <c r="AI1651" s="7">
        <v>349159521.19999999</v>
      </c>
      <c r="AJ1651" s="31"/>
      <c r="AK1651" s="37">
        <v>6.4035270200000003</v>
      </c>
      <c r="AN1651" s="6"/>
    </row>
    <row r="1652" spans="1:40" x14ac:dyDescent="0.25">
      <c r="A1652" s="6">
        <v>0.53469907407407413</v>
      </c>
      <c r="B1652">
        <v>13.38</v>
      </c>
      <c r="C1652">
        <f>B1652+0.68</f>
        <v>14.06</v>
      </c>
      <c r="D1652" s="5">
        <f>C1652/(0.2905*LN(C1652)+0.3655)</f>
        <v>12.405278573502903</v>
      </c>
      <c r="E1652" s="5">
        <f>D1652*100</f>
        <v>1240.5278573502903</v>
      </c>
      <c r="F1652">
        <v>155.42054516863499</v>
      </c>
      <c r="G1652" s="4">
        <f>75.6*1000/(287.05*(F1652+273))</f>
        <v>0.61474351325750087</v>
      </c>
      <c r="H1652" s="3">
        <f>SQRT(2*ABS(E1652)/G1652)</f>
        <v>63.528892021444825</v>
      </c>
      <c r="I1652" s="2">
        <f>(2/2*0.0254)^2*3.1416*H1652</f>
        <v>0.12876256000634625</v>
      </c>
      <c r="J1652" s="26"/>
      <c r="K1652" s="26"/>
      <c r="L1652" s="26"/>
      <c r="M1652" s="26"/>
      <c r="N1652" s="39"/>
      <c r="O1652" s="9"/>
      <c r="P1652" s="8"/>
      <c r="Q1652" s="41"/>
      <c r="R1652" s="8"/>
      <c r="S1652" s="41"/>
      <c r="T1652" s="9"/>
      <c r="U1652" s="8"/>
      <c r="X1652" s="9"/>
      <c r="Y1652" s="9"/>
      <c r="Z1652" s="9"/>
      <c r="AA1652" s="8"/>
      <c r="AB1652" s="12"/>
      <c r="AC1652" s="11"/>
      <c r="AD1652" s="11"/>
      <c r="AE1652" s="11"/>
      <c r="AF1652" s="11"/>
      <c r="AG1652" s="11"/>
      <c r="AH1652" s="10"/>
      <c r="AI1652" s="7">
        <v>362077240.10000002</v>
      </c>
      <c r="AJ1652" s="31"/>
      <c r="AK1652" s="37">
        <v>5.7826700400000002</v>
      </c>
      <c r="AN1652" s="6"/>
    </row>
    <row r="1653" spans="1:40" x14ac:dyDescent="0.25">
      <c r="A1653" s="6">
        <v>0.53471064814814817</v>
      </c>
      <c r="B1653">
        <v>4.6100000000000003</v>
      </c>
      <c r="C1653">
        <f>B1653+0.68</f>
        <v>5.29</v>
      </c>
      <c r="D1653" s="5">
        <f>C1653/(0.2905*LN(C1653)+0.3655)</f>
        <v>6.2277774855735188</v>
      </c>
      <c r="E1653" s="5">
        <f>D1653*100</f>
        <v>622.77774855735186</v>
      </c>
      <c r="F1653">
        <v>155.85793995142899</v>
      </c>
      <c r="G1653" s="4">
        <f>75.6*1000/(287.05*(F1653+273))</f>
        <v>0.6141165326646133</v>
      </c>
      <c r="H1653" s="3">
        <f>SQRT(2*ABS(E1653)/G1653)</f>
        <v>45.035620081479365</v>
      </c>
      <c r="I1653" s="2">
        <f>(2/2*0.0254)^2*3.1416*H1653</f>
        <v>9.1279755535591922E-2</v>
      </c>
      <c r="J1653" s="26"/>
      <c r="K1653" s="26"/>
      <c r="L1653" s="26"/>
      <c r="M1653" s="26"/>
      <c r="N1653" s="39"/>
      <c r="O1653" s="9"/>
      <c r="P1653" s="8"/>
      <c r="Q1653" s="41"/>
      <c r="R1653" s="8"/>
      <c r="S1653" s="41"/>
      <c r="T1653" s="9"/>
      <c r="U1653" s="8"/>
      <c r="X1653" s="9"/>
      <c r="Y1653" s="9"/>
      <c r="Z1653" s="9"/>
      <c r="AA1653" s="8"/>
      <c r="AB1653" s="12"/>
      <c r="AC1653" s="11"/>
      <c r="AD1653" s="11"/>
      <c r="AE1653" s="11"/>
      <c r="AF1653" s="11"/>
      <c r="AG1653" s="11"/>
      <c r="AH1653" s="10"/>
      <c r="AI1653" s="7">
        <v>372517775.30000001</v>
      </c>
      <c r="AJ1653" s="31"/>
      <c r="AK1653" s="37">
        <v>5.3632365599999998</v>
      </c>
      <c r="AN1653" s="6"/>
    </row>
    <row r="1654" spans="1:40" x14ac:dyDescent="0.25">
      <c r="A1654" s="6">
        <v>0.53472222222222221</v>
      </c>
      <c r="B1654">
        <v>6.82</v>
      </c>
      <c r="C1654">
        <f>B1654+0.68</f>
        <v>7.5</v>
      </c>
      <c r="D1654" s="5">
        <f>C1654/(0.2905*LN(C1654)+0.3655)</f>
        <v>7.8878509353258615</v>
      </c>
      <c r="E1654" s="5">
        <f>D1654*100</f>
        <v>788.78509353258619</v>
      </c>
      <c r="F1654">
        <v>157.431026698122</v>
      </c>
      <c r="G1654" s="4">
        <f>75.6*1000/(287.05*(F1654+273))</f>
        <v>0.61187213456471212</v>
      </c>
      <c r="H1654" s="3">
        <f>SQRT(2*ABS(E1654)/G1654)</f>
        <v>50.776645640207107</v>
      </c>
      <c r="I1654" s="2">
        <f>(2/2*0.0254)^2*3.1416*H1654</f>
        <v>0.10291586509900306</v>
      </c>
      <c r="J1654" s="26"/>
      <c r="K1654" s="26"/>
      <c r="L1654" s="26"/>
      <c r="M1654" s="26"/>
      <c r="N1654" s="39"/>
      <c r="O1654" s="9"/>
      <c r="P1654" s="8"/>
      <c r="Q1654" s="41"/>
      <c r="R1654" s="8"/>
      <c r="S1654" s="41"/>
      <c r="T1654" s="9"/>
      <c r="U1654" s="8"/>
      <c r="X1654" s="9"/>
      <c r="Y1654" s="9"/>
      <c r="Z1654" s="9"/>
      <c r="AA1654" s="8"/>
      <c r="AB1654" s="12"/>
      <c r="AC1654" s="11"/>
      <c r="AD1654" s="11"/>
      <c r="AE1654" s="11"/>
      <c r="AF1654" s="11"/>
      <c r="AG1654" s="11"/>
      <c r="AH1654" s="10"/>
      <c r="AI1654" s="7">
        <v>381422769.10000002</v>
      </c>
      <c r="AJ1654" s="31"/>
      <c r="AK1654" s="37">
        <v>5.05016015</v>
      </c>
      <c r="AN1654" s="6"/>
    </row>
    <row r="1655" spans="1:40" x14ac:dyDescent="0.25">
      <c r="A1655" s="6">
        <v>0.53473379629629625</v>
      </c>
      <c r="B1655">
        <v>7.56</v>
      </c>
      <c r="C1655">
        <f>B1655+0.68</f>
        <v>8.24</v>
      </c>
      <c r="D1655" s="5">
        <f>C1655/(0.2905*LN(C1655)+0.3655)</f>
        <v>8.4239401024788911</v>
      </c>
      <c r="E1655" s="5">
        <f>D1655*100</f>
        <v>842.39401024788913</v>
      </c>
      <c r="F1655">
        <v>159.668791441439</v>
      </c>
      <c r="G1655" s="4">
        <f>75.6*1000/(287.05*(F1655+273))</f>
        <v>0.60870752940429496</v>
      </c>
      <c r="H1655" s="3">
        <f>SQRT(2*ABS(E1655)/G1655)</f>
        <v>52.609999301299162</v>
      </c>
      <c r="I1655" s="2">
        <f>(2/2*0.0254)^2*3.1416*H1655</f>
        <v>0.10663176983600892</v>
      </c>
      <c r="J1655" s="26"/>
      <c r="K1655" s="26"/>
      <c r="L1655" s="26"/>
      <c r="M1655" s="26"/>
      <c r="N1655" s="39"/>
      <c r="O1655" s="9"/>
      <c r="P1655" s="8"/>
      <c r="Q1655" s="41"/>
      <c r="R1655" s="8"/>
      <c r="S1655" s="41"/>
      <c r="T1655" s="9"/>
      <c r="U1655" s="8"/>
      <c r="X1655" s="9"/>
      <c r="Y1655" s="9"/>
      <c r="Z1655" s="9"/>
      <c r="AA1655" s="8"/>
      <c r="AB1655" s="12"/>
      <c r="AC1655" s="11"/>
      <c r="AD1655" s="11"/>
      <c r="AE1655" s="11"/>
      <c r="AF1655" s="11"/>
      <c r="AG1655" s="11"/>
      <c r="AH1655" s="10"/>
      <c r="AI1655" s="7">
        <v>384848330</v>
      </c>
      <c r="AJ1655" s="31"/>
      <c r="AK1655" s="37">
        <v>4.9354253100000003</v>
      </c>
      <c r="AN1655" s="6"/>
    </row>
    <row r="1656" spans="1:40" x14ac:dyDescent="0.25">
      <c r="A1656" s="6">
        <v>0.5347453703703704</v>
      </c>
      <c r="B1656">
        <v>8.4</v>
      </c>
      <c r="C1656">
        <f>B1656+0.68</f>
        <v>9.08</v>
      </c>
      <c r="D1656" s="5">
        <f>C1656/(0.2905*LN(C1656)+0.3655)</f>
        <v>9.0225753414566245</v>
      </c>
      <c r="E1656" s="5">
        <f>D1656*100</f>
        <v>902.25753414566248</v>
      </c>
      <c r="F1656">
        <v>161.56376518606999</v>
      </c>
      <c r="G1656" s="4">
        <f>75.6*1000/(287.05*(F1656+273))</f>
        <v>0.60605317835437156</v>
      </c>
      <c r="H1656" s="3">
        <f>SQRT(2*ABS(E1656)/G1656)</f>
        <v>54.566348181875895</v>
      </c>
      <c r="I1656" s="2">
        <f>(2/2*0.0254)^2*3.1416*H1656</f>
        <v>0.11059696554638865</v>
      </c>
      <c r="J1656" s="26"/>
      <c r="K1656" s="26"/>
      <c r="L1656" s="26"/>
      <c r="M1656" s="26"/>
      <c r="N1656" s="39"/>
      <c r="O1656" s="9"/>
      <c r="P1656" s="8"/>
      <c r="Q1656" s="41"/>
      <c r="R1656" s="8"/>
      <c r="S1656" s="41"/>
      <c r="T1656" s="9"/>
      <c r="U1656" s="8"/>
      <c r="X1656" s="9"/>
      <c r="Y1656" s="9"/>
      <c r="Z1656" s="9"/>
      <c r="AA1656" s="8"/>
      <c r="AB1656" s="12"/>
      <c r="AC1656" s="11"/>
      <c r="AD1656" s="11"/>
      <c r="AE1656" s="11"/>
      <c r="AF1656" s="11"/>
      <c r="AG1656" s="11"/>
      <c r="AH1656" s="10"/>
      <c r="AI1656" s="7">
        <v>396603488.39999998</v>
      </c>
      <c r="AJ1656" s="31"/>
      <c r="AK1656" s="37">
        <v>4.5817170599999999</v>
      </c>
      <c r="AN1656" s="6"/>
    </row>
    <row r="1657" spans="1:40" x14ac:dyDescent="0.25">
      <c r="A1657" s="6">
        <v>0.53475694444444444</v>
      </c>
      <c r="B1657">
        <v>8.7200000000000006</v>
      </c>
      <c r="C1657">
        <f>B1657+0.68</f>
        <v>9.4</v>
      </c>
      <c r="D1657" s="5">
        <f>C1657/(0.2905*LN(C1657)+0.3655)</f>
        <v>9.2480893606805505</v>
      </c>
      <c r="E1657" s="5">
        <f>D1657*100</f>
        <v>924.808936068055</v>
      </c>
      <c r="F1657">
        <v>163.55372624388201</v>
      </c>
      <c r="G1657" s="4">
        <f>75.6*1000/(287.05*(F1657+273))</f>
        <v>0.60329058087464082</v>
      </c>
      <c r="H1657" s="3">
        <f>SQRT(2*ABS(E1657)/G1657)</f>
        <v>55.370409346243157</v>
      </c>
      <c r="I1657" s="2">
        <f>(2/2*0.0254)^2*3.1416*H1657</f>
        <v>0.11222666457987193</v>
      </c>
      <c r="J1657" s="26"/>
      <c r="K1657" s="26"/>
      <c r="L1657" s="26"/>
      <c r="M1657" s="26"/>
      <c r="N1657" s="39"/>
      <c r="O1657" s="9"/>
      <c r="P1657" s="8"/>
      <c r="Q1657" s="41"/>
      <c r="R1657" s="8"/>
      <c r="S1657" s="41"/>
      <c r="T1657" s="9"/>
      <c r="U1657" s="8"/>
      <c r="X1657" s="9"/>
      <c r="Y1657" s="9"/>
      <c r="Z1657" s="9"/>
      <c r="AA1657" s="8"/>
      <c r="AB1657" s="12"/>
      <c r="AC1657" s="11"/>
      <c r="AD1657" s="11"/>
      <c r="AE1657" s="11"/>
      <c r="AF1657" s="11"/>
      <c r="AG1657" s="11"/>
      <c r="AH1657" s="10"/>
      <c r="AI1657" s="7">
        <v>422025286.30000001</v>
      </c>
      <c r="AJ1657" s="31"/>
      <c r="AK1657" s="37">
        <v>3.9597658299999998</v>
      </c>
      <c r="AN1657" s="6"/>
    </row>
    <row r="1658" spans="1:40" x14ac:dyDescent="0.25">
      <c r="A1658" s="6">
        <v>0.53476851851851859</v>
      </c>
      <c r="B1658">
        <v>9.43</v>
      </c>
      <c r="C1658">
        <f>B1658+0.68</f>
        <v>10.11</v>
      </c>
      <c r="D1658" s="5">
        <f>C1658/(0.2905*LN(C1658)+0.3655)</f>
        <v>9.7438361654400385</v>
      </c>
      <c r="E1658" s="5">
        <f>D1658*100</f>
        <v>974.38361654400387</v>
      </c>
      <c r="F1658">
        <v>165.663111132133</v>
      </c>
      <c r="G1658" s="4">
        <f>75.6*1000/(287.05*(F1658+273))</f>
        <v>0.60038955728221521</v>
      </c>
      <c r="H1658" s="3">
        <f>SQRT(2*ABS(E1658)/G1658)</f>
        <v>56.97225630753082</v>
      </c>
      <c r="I1658" s="2">
        <f>(2/2*0.0254)^2*3.1416*H1658</f>
        <v>0.11547334351461805</v>
      </c>
      <c r="J1658" s="26"/>
      <c r="K1658" s="26"/>
      <c r="L1658" s="26"/>
      <c r="M1658" s="26"/>
      <c r="N1658" s="39"/>
      <c r="O1658" s="9"/>
      <c r="P1658" s="8"/>
      <c r="Q1658" s="41"/>
      <c r="R1658" s="8"/>
      <c r="S1658" s="41"/>
      <c r="T1658" s="9"/>
      <c r="U1658" s="8"/>
      <c r="X1658" s="9"/>
      <c r="Y1658" s="9"/>
      <c r="Z1658" s="9"/>
      <c r="AA1658" s="8"/>
      <c r="AB1658" s="12"/>
      <c r="AC1658" s="11"/>
      <c r="AD1658" s="11"/>
      <c r="AE1658" s="11"/>
      <c r="AF1658" s="11"/>
      <c r="AG1658" s="11"/>
      <c r="AH1658" s="10"/>
      <c r="AI1658" s="7">
        <v>280863313.60000002</v>
      </c>
      <c r="AJ1658" s="31"/>
      <c r="AK1658" s="37">
        <v>3.9798734200000001</v>
      </c>
      <c r="AN1658" s="6"/>
    </row>
    <row r="1659" spans="1:40" x14ac:dyDescent="0.25">
      <c r="A1659" s="6">
        <v>0.53478009259259263</v>
      </c>
      <c r="B1659">
        <v>9.48</v>
      </c>
      <c r="C1659">
        <f>B1659+0.68</f>
        <v>10.16</v>
      </c>
      <c r="D1659" s="5">
        <f>C1659/(0.2905*LN(C1659)+0.3655)</f>
        <v>9.7785186935800095</v>
      </c>
      <c r="E1659" s="5">
        <f>D1659*100</f>
        <v>977.85186935800095</v>
      </c>
      <c r="F1659">
        <v>168.27868366326999</v>
      </c>
      <c r="G1659" s="4">
        <f>75.6*1000/(287.05*(F1659+273))</f>
        <v>0.59683089358023778</v>
      </c>
      <c r="H1659" s="3">
        <f>SQRT(2*ABS(E1659)/G1659)</f>
        <v>57.243461206312858</v>
      </c>
      <c r="I1659" s="2">
        <f>(2/2*0.0254)^2*3.1416*H1659</f>
        <v>0.11602303100234646</v>
      </c>
      <c r="J1659" s="26"/>
      <c r="K1659" s="26"/>
      <c r="L1659" s="26"/>
      <c r="M1659" s="26"/>
      <c r="N1659" s="39"/>
      <c r="O1659" s="9"/>
      <c r="P1659" s="8"/>
      <c r="Q1659" s="41"/>
      <c r="R1659" s="8"/>
      <c r="S1659" s="41"/>
      <c r="T1659" s="9"/>
      <c r="U1659" s="8"/>
      <c r="X1659" s="9"/>
      <c r="Y1659" s="9"/>
      <c r="Z1659" s="9"/>
      <c r="AA1659" s="8"/>
      <c r="AB1659" s="12"/>
      <c r="AC1659" s="11"/>
      <c r="AD1659" s="11"/>
      <c r="AE1659" s="11"/>
      <c r="AF1659" s="11"/>
      <c r="AG1659" s="11"/>
      <c r="AH1659" s="10"/>
      <c r="AI1659" s="7">
        <v>79371558</v>
      </c>
      <c r="AJ1659" s="31"/>
      <c r="AK1659" s="37">
        <v>4.89417144</v>
      </c>
      <c r="AN1659" s="6"/>
    </row>
    <row r="1660" spans="1:40" x14ac:dyDescent="0.25">
      <c r="A1660" s="6">
        <v>0.53479166666666667</v>
      </c>
      <c r="B1660">
        <v>9.6999999999999993</v>
      </c>
      <c r="C1660">
        <f>B1660+0.68</f>
        <v>10.379999999999999</v>
      </c>
      <c r="D1660" s="5">
        <f>C1660/(0.2905*LN(C1660)+0.3655)</f>
        <v>9.9307773634767393</v>
      </c>
      <c r="E1660" s="5">
        <f>D1660*100</f>
        <v>993.07773634767398</v>
      </c>
      <c r="F1660">
        <v>170.34150994940401</v>
      </c>
      <c r="G1660" s="4">
        <f>75.6*1000/(287.05*(F1660+273))</f>
        <v>0.59405389564969291</v>
      </c>
      <c r="H1660" s="3">
        <f>SQRT(2*ABS(E1660)/G1660)</f>
        <v>57.822078175489843</v>
      </c>
      <c r="I1660" s="2">
        <f>(2/2*0.0254)^2*3.1416*H1660</f>
        <v>0.11719579192802405</v>
      </c>
      <c r="J1660" s="26"/>
      <c r="K1660" s="26"/>
      <c r="L1660" s="26"/>
      <c r="M1660" s="26"/>
      <c r="N1660" s="39"/>
      <c r="O1660" s="9"/>
      <c r="P1660" s="8"/>
      <c r="Q1660" s="41"/>
      <c r="R1660" s="8"/>
      <c r="S1660" s="41"/>
      <c r="T1660" s="9"/>
      <c r="U1660" s="8"/>
      <c r="X1660" s="9"/>
      <c r="Y1660" s="9"/>
      <c r="Z1660" s="9"/>
      <c r="AA1660" s="8"/>
      <c r="AB1660" s="12"/>
      <c r="AC1660" s="11"/>
      <c r="AD1660" s="11"/>
      <c r="AE1660" s="11"/>
      <c r="AF1660" s="11"/>
      <c r="AG1660" s="11"/>
      <c r="AH1660" s="10"/>
      <c r="AI1660" s="7">
        <v>48146708.200000003</v>
      </c>
      <c r="AJ1660" s="31"/>
      <c r="AK1660" s="37">
        <v>5.0033630999999996</v>
      </c>
      <c r="AN1660" s="6"/>
    </row>
    <row r="1661" spans="1:40" x14ac:dyDescent="0.25">
      <c r="A1661" s="6">
        <v>0.5348032407407407</v>
      </c>
      <c r="B1661">
        <v>10.16</v>
      </c>
      <c r="C1661">
        <f>B1661+0.68</f>
        <v>10.84</v>
      </c>
      <c r="D1661" s="5">
        <f>C1661/(0.2905*LN(C1661)+0.3655)</f>
        <v>10.247372998962581</v>
      </c>
      <c r="E1661" s="5">
        <f>D1661*100</f>
        <v>1024.737299896258</v>
      </c>
      <c r="F1661">
        <v>172.62825546156299</v>
      </c>
      <c r="G1661" s="4">
        <f>75.6*1000/(287.05*(F1661+273))</f>
        <v>0.59100550259290507</v>
      </c>
      <c r="H1661" s="3">
        <f>SQRT(2*ABS(E1661)/G1661)</f>
        <v>58.887824159469268</v>
      </c>
      <c r="I1661" s="2">
        <f>(2/2*0.0254)^2*3.1416*H1661</f>
        <v>0.11935588282284638</v>
      </c>
      <c r="J1661" s="26"/>
      <c r="K1661" s="26"/>
      <c r="L1661" s="26"/>
      <c r="M1661" s="26"/>
      <c r="N1661" s="39"/>
      <c r="O1661" s="9"/>
      <c r="P1661" s="8"/>
      <c r="Q1661" s="41"/>
      <c r="R1661" s="8"/>
      <c r="S1661" s="41"/>
      <c r="T1661" s="9"/>
      <c r="U1661" s="8"/>
      <c r="X1661" s="9"/>
      <c r="Y1661" s="9"/>
      <c r="Z1661" s="9"/>
      <c r="AA1661" s="8"/>
      <c r="AB1661" s="12"/>
      <c r="AC1661" s="11"/>
      <c r="AD1661" s="11"/>
      <c r="AE1661" s="11"/>
      <c r="AF1661" s="11"/>
      <c r="AG1661" s="11"/>
      <c r="AH1661" s="10"/>
      <c r="AI1661" s="7">
        <v>33680791.600000001</v>
      </c>
      <c r="AJ1661" s="31"/>
      <c r="AK1661" s="37">
        <v>4.7143270399999997</v>
      </c>
      <c r="AN1661" s="6"/>
    </row>
    <row r="1662" spans="1:40" x14ac:dyDescent="0.25">
      <c r="A1662" s="6">
        <v>0.53481481481481474</v>
      </c>
      <c r="B1662">
        <v>9.32</v>
      </c>
      <c r="C1662">
        <f>B1662+0.68</f>
        <v>10</v>
      </c>
      <c r="D1662" s="5">
        <f>C1662/(0.2905*LN(C1662)+0.3655)</f>
        <v>9.6674310008534938</v>
      </c>
      <c r="E1662" s="5">
        <f>D1662*100</f>
        <v>966.7431000853494</v>
      </c>
      <c r="F1662">
        <v>174.765852122224</v>
      </c>
      <c r="G1662" s="4">
        <f>75.6*1000/(287.05*(F1662+273))</f>
        <v>0.58818409184264964</v>
      </c>
      <c r="H1662" s="3">
        <f>SQRT(2*ABS(E1662)/G1662)</f>
        <v>57.334219031869956</v>
      </c>
      <c r="I1662" s="2">
        <f>(2/2*0.0254)^2*3.1416*H1662</f>
        <v>0.11620698210848879</v>
      </c>
      <c r="J1662" s="26"/>
      <c r="K1662" s="26"/>
      <c r="L1662" s="26"/>
      <c r="M1662" s="26"/>
      <c r="N1662" s="39"/>
      <c r="O1662" s="9"/>
      <c r="P1662" s="8"/>
      <c r="Q1662" s="41"/>
      <c r="R1662" s="8"/>
      <c r="S1662" s="41"/>
      <c r="T1662" s="9"/>
      <c r="U1662" s="8"/>
      <c r="X1662" s="9"/>
      <c r="Y1662" s="9"/>
      <c r="Z1662" s="9"/>
      <c r="AA1662" s="8"/>
      <c r="AB1662" s="12"/>
      <c r="AC1662" s="11"/>
      <c r="AD1662" s="11"/>
      <c r="AE1662" s="11"/>
      <c r="AF1662" s="11"/>
      <c r="AG1662" s="11"/>
      <c r="AH1662" s="10"/>
      <c r="AI1662" s="7">
        <v>27382547.5</v>
      </c>
      <c r="AJ1662" s="31"/>
      <c r="AK1662" s="37">
        <v>4.2587719000000002</v>
      </c>
      <c r="AN1662" s="6"/>
    </row>
    <row r="1663" spans="1:40" x14ac:dyDescent="0.25">
      <c r="A1663" s="6">
        <v>0.53482638888888889</v>
      </c>
      <c r="B1663">
        <v>5.97</v>
      </c>
      <c r="C1663">
        <f>B1663+0.68</f>
        <v>6.6499999999999995</v>
      </c>
      <c r="D1663" s="5">
        <f>C1663/(0.2905*LN(C1663)+0.3655)</f>
        <v>7.260727399324014</v>
      </c>
      <c r="E1663" s="5">
        <f>D1663*100</f>
        <v>726.07273993240142</v>
      </c>
      <c r="F1663">
        <v>176.90056097718499</v>
      </c>
      <c r="G1663" s="4">
        <f>75.6*1000/(287.05*(F1663+273))</f>
        <v>0.58539324893621603</v>
      </c>
      <c r="H1663" s="3">
        <f>SQRT(2*ABS(E1663)/G1663)</f>
        <v>49.805947775788091</v>
      </c>
      <c r="I1663" s="2">
        <f>(2/2*0.0254)^2*3.1416*H1663</f>
        <v>0.10094842102689341</v>
      </c>
      <c r="J1663" s="26"/>
      <c r="K1663" s="26"/>
      <c r="L1663" s="26"/>
      <c r="M1663" s="26"/>
      <c r="N1663" s="39"/>
      <c r="O1663" s="9"/>
      <c r="P1663" s="8"/>
      <c r="Q1663" s="41"/>
      <c r="R1663" s="8"/>
      <c r="S1663" s="41"/>
      <c r="T1663" s="9"/>
      <c r="U1663" s="8"/>
      <c r="X1663" s="9"/>
      <c r="Y1663" s="9"/>
      <c r="Z1663" s="9"/>
      <c r="AA1663" s="8"/>
      <c r="AB1663" s="12"/>
      <c r="AC1663" s="11"/>
      <c r="AD1663" s="11"/>
      <c r="AE1663" s="11"/>
      <c r="AF1663" s="11"/>
      <c r="AG1663" s="11"/>
      <c r="AH1663" s="10"/>
      <c r="AI1663" s="7">
        <v>22146443.5</v>
      </c>
      <c r="AJ1663" s="31"/>
      <c r="AK1663" s="37">
        <v>3.81722662</v>
      </c>
      <c r="AN1663" s="6"/>
    </row>
    <row r="1664" spans="1:40" x14ac:dyDescent="0.25">
      <c r="A1664" s="6">
        <v>0.53483796296296293</v>
      </c>
      <c r="B1664">
        <v>1.7</v>
      </c>
      <c r="C1664">
        <f>B1664+0.68</f>
        <v>2.38</v>
      </c>
      <c r="D1664" s="5">
        <f>C1664/(0.2905*LN(C1664)+0.3655)</f>
        <v>3.8549209151706738</v>
      </c>
      <c r="E1664" s="5">
        <f>D1664*100</f>
        <v>385.49209151706737</v>
      </c>
      <c r="F1664">
        <v>177.68201926589001</v>
      </c>
      <c r="G1664" s="4">
        <f>75.6*1000/(287.05*(F1664+273))</f>
        <v>0.58437820864843548</v>
      </c>
      <c r="H1664" s="3">
        <f>SQRT(2*ABS(E1664)/G1664)</f>
        <v>36.32249961450443</v>
      </c>
      <c r="I1664" s="2">
        <f>(2/2*0.0254)^2*3.1416*H1664</f>
        <v>7.3619701011224212E-2</v>
      </c>
      <c r="J1664" s="26"/>
      <c r="K1664" s="26"/>
      <c r="L1664" s="26"/>
      <c r="M1664" s="26"/>
      <c r="N1664" s="39"/>
      <c r="O1664" s="9"/>
      <c r="P1664" s="8"/>
      <c r="Q1664" s="41"/>
      <c r="R1664" s="8"/>
      <c r="S1664" s="41"/>
      <c r="T1664" s="9"/>
      <c r="U1664" s="8"/>
      <c r="X1664" s="9"/>
      <c r="Y1664" s="9"/>
      <c r="Z1664" s="9"/>
      <c r="AA1664" s="8"/>
      <c r="AB1664" s="12"/>
      <c r="AC1664" s="11"/>
      <c r="AD1664" s="11"/>
      <c r="AE1664" s="11"/>
      <c r="AF1664" s="11"/>
      <c r="AG1664" s="11"/>
      <c r="AH1664" s="10"/>
      <c r="AI1664" s="7">
        <v>22920532.199999999</v>
      </c>
      <c r="AJ1664" s="31"/>
      <c r="AK1664" s="37">
        <v>3.3425804800000001</v>
      </c>
      <c r="AN1664" s="6"/>
    </row>
    <row r="1665" spans="1:40" x14ac:dyDescent="0.25">
      <c r="A1665" s="6">
        <v>0.53484953703703708</v>
      </c>
      <c r="B1665">
        <v>0.69</v>
      </c>
      <c r="C1665">
        <f>B1665+0.68</f>
        <v>1.37</v>
      </c>
      <c r="D1665" s="5">
        <f>C1665/(0.2905*LN(C1665)+0.3655)</f>
        <v>2.9981233066167734</v>
      </c>
      <c r="E1665" s="23">
        <f>D1665*100</f>
        <v>299.81233066167732</v>
      </c>
      <c r="F1665">
        <v>177.83552712558901</v>
      </c>
      <c r="G1665" s="22">
        <f>75.6*1000/(287.05*(F1665+273))</f>
        <v>0.58417922999066141</v>
      </c>
      <c r="H1665" s="21">
        <f>SQRT(2*ABS(E1665)/G1665)</f>
        <v>32.038095169320655</v>
      </c>
      <c r="I1665" s="20">
        <f>(2/2*0.0254)^2*3.1416*H1665</f>
        <v>6.4935921601405294E-2</v>
      </c>
      <c r="J1665" s="53"/>
      <c r="K1665" s="53"/>
      <c r="L1665" s="53"/>
      <c r="M1665" s="53"/>
      <c r="N1665" s="55"/>
      <c r="O1665" s="18"/>
      <c r="P1665" s="17"/>
      <c r="Q1665" s="54"/>
      <c r="R1665" s="17"/>
      <c r="S1665" s="54"/>
      <c r="T1665" s="18"/>
      <c r="U1665" s="17"/>
      <c r="V1665" s="13"/>
      <c r="W1665" s="13"/>
      <c r="X1665" s="18"/>
      <c r="Y1665" s="18"/>
      <c r="Z1665" s="18"/>
      <c r="AA1665" s="17"/>
      <c r="AB1665" s="16"/>
      <c r="AC1665" s="15"/>
      <c r="AD1665" s="15"/>
      <c r="AE1665" s="15"/>
      <c r="AF1665" s="15"/>
      <c r="AG1665" s="15"/>
      <c r="AH1665" s="14"/>
      <c r="AI1665" s="7">
        <v>23025672.899999999</v>
      </c>
      <c r="AJ1665" s="53"/>
      <c r="AK1665" s="52">
        <v>3.1815586800000002</v>
      </c>
      <c r="AN1665" s="6"/>
    </row>
    <row r="1666" spans="1:40" x14ac:dyDescent="0.25">
      <c r="A1666" s="6">
        <v>0.53486111111111112</v>
      </c>
      <c r="B1666">
        <v>0.5</v>
      </c>
      <c r="C1666">
        <f>B1666+0.68</f>
        <v>1.1800000000000002</v>
      </c>
      <c r="D1666" s="5">
        <f>C1666/(0.2905*LN(C1666)+0.3655)</f>
        <v>2.8531226182404996</v>
      </c>
      <c r="E1666" s="5">
        <f>D1666*100</f>
        <v>285.31226182404998</v>
      </c>
      <c r="F1666">
        <v>177.76226172889801</v>
      </c>
      <c r="G1666" s="4">
        <f>75.6*1000/(287.05*(F1666+273))</f>
        <v>0.58427418053700864</v>
      </c>
      <c r="H1666" s="3">
        <f>SQRT(2*ABS(E1666)/G1666)</f>
        <v>31.251212262605854</v>
      </c>
      <c r="I1666" s="2">
        <f>(2/2*0.0254)^2*3.1416*H1666</f>
        <v>6.3341040055861719E-2</v>
      </c>
      <c r="J1666" s="26"/>
      <c r="K1666" s="26"/>
      <c r="L1666" s="26"/>
      <c r="M1666" s="26"/>
      <c r="N1666" s="39"/>
      <c r="O1666" s="9"/>
      <c r="P1666" s="8"/>
      <c r="Q1666" s="41"/>
      <c r="R1666" s="8"/>
      <c r="S1666" s="41"/>
      <c r="T1666" s="9"/>
      <c r="U1666" s="8"/>
      <c r="X1666" s="9"/>
      <c r="Y1666" s="9"/>
      <c r="Z1666" s="9"/>
      <c r="AA1666" s="8"/>
      <c r="AB1666" s="12"/>
      <c r="AC1666" s="11"/>
      <c r="AD1666" s="11"/>
      <c r="AE1666" s="11"/>
      <c r="AF1666" s="11"/>
      <c r="AG1666" s="11"/>
      <c r="AH1666" s="10"/>
      <c r="AI1666" s="7">
        <v>21879083.300000001</v>
      </c>
      <c r="AJ1666" s="31"/>
      <c r="AK1666" s="37">
        <v>3.06451188</v>
      </c>
      <c r="AN1666" s="6"/>
    </row>
    <row r="1667" spans="1:40" x14ac:dyDescent="0.25">
      <c r="A1667" s="6">
        <v>0.53487268518518516</v>
      </c>
      <c r="B1667">
        <v>0.41</v>
      </c>
      <c r="C1667">
        <f>B1667+0.68</f>
        <v>1.0900000000000001</v>
      </c>
      <c r="D1667" s="5">
        <f>C1667/(0.2905*LN(C1667)+0.3655)</f>
        <v>2.7910457666578079</v>
      </c>
      <c r="E1667" s="5">
        <f>D1667*100</f>
        <v>279.10457666578077</v>
      </c>
      <c r="F1667">
        <v>177.23895270630999</v>
      </c>
      <c r="G1667" s="4">
        <f>75.6*1000/(287.05*(F1667+273))</f>
        <v>0.58495327759980698</v>
      </c>
      <c r="H1667" s="3">
        <f>SQRT(2*ABS(E1667)/G1667)</f>
        <v>30.891421086053711</v>
      </c>
      <c r="I1667" s="2">
        <f>(2/2*0.0254)^2*3.1416*H1667</f>
        <v>6.2611802830302821E-2</v>
      </c>
      <c r="J1667" s="26"/>
      <c r="K1667" s="26"/>
      <c r="L1667" s="26"/>
      <c r="M1667" s="26"/>
      <c r="N1667" s="39"/>
      <c r="O1667" s="9"/>
      <c r="P1667" s="8"/>
      <c r="Q1667" s="41"/>
      <c r="R1667" s="8"/>
      <c r="S1667" s="41"/>
      <c r="T1667" s="9"/>
      <c r="U1667" s="8"/>
      <c r="X1667" s="9"/>
      <c r="Y1667" s="9"/>
      <c r="Z1667" s="9"/>
      <c r="AA1667" s="8"/>
      <c r="AB1667" s="12"/>
      <c r="AC1667" s="11"/>
      <c r="AD1667" s="11"/>
      <c r="AE1667" s="11"/>
      <c r="AF1667" s="11"/>
      <c r="AG1667" s="11"/>
      <c r="AH1667" s="10"/>
      <c r="AI1667" s="7">
        <v>19840156.399999999</v>
      </c>
      <c r="AJ1667" s="31"/>
      <c r="AK1667" s="37">
        <v>2.9451968599999998</v>
      </c>
      <c r="AN1667" s="6"/>
    </row>
    <row r="1668" spans="1:40" x14ac:dyDescent="0.25">
      <c r="A1668" s="6">
        <v>0.5348842592592592</v>
      </c>
      <c r="B1668">
        <v>0.46</v>
      </c>
      <c r="C1668">
        <f>B1668+0.68</f>
        <v>1.1400000000000001</v>
      </c>
      <c r="D1668" s="5">
        <f>C1668/(0.2905*LN(C1668)+0.3655)</f>
        <v>2.8248327862605453</v>
      </c>
      <c r="E1668" s="5">
        <f>D1668*100</f>
        <v>282.48327862605453</v>
      </c>
      <c r="F1668">
        <v>176.59008851650401</v>
      </c>
      <c r="G1668" s="4">
        <f>75.6*1000/(287.05*(F1668+273))</f>
        <v>0.58579750269337283</v>
      </c>
      <c r="H1668" s="3">
        <f>SQRT(2*ABS(E1668)/G1668)</f>
        <v>31.055434685091402</v>
      </c>
      <c r="I1668" s="2">
        <f>(2/2*0.0254)^2*3.1416*H1668</f>
        <v>6.2944231276887697E-2</v>
      </c>
      <c r="J1668" s="26"/>
      <c r="K1668" s="26"/>
      <c r="L1668" s="26"/>
      <c r="M1668" s="26"/>
      <c r="N1668" s="39"/>
      <c r="O1668" s="9"/>
      <c r="P1668" s="8"/>
      <c r="Q1668" s="41"/>
      <c r="R1668" s="8"/>
      <c r="S1668" s="41"/>
      <c r="T1668" s="9"/>
      <c r="U1668" s="8"/>
      <c r="X1668" s="9"/>
      <c r="Y1668" s="9"/>
      <c r="Z1668" s="9"/>
      <c r="AA1668" s="8"/>
      <c r="AB1668" s="12"/>
      <c r="AC1668" s="11"/>
      <c r="AD1668" s="11"/>
      <c r="AE1668" s="11"/>
      <c r="AF1668" s="11"/>
      <c r="AG1668" s="11"/>
      <c r="AH1668" s="10"/>
      <c r="AI1668" s="7">
        <v>20148406.600000001</v>
      </c>
      <c r="AJ1668" s="31"/>
      <c r="AK1668" s="38">
        <v>2.7727264200000001</v>
      </c>
      <c r="AN1668" s="6"/>
    </row>
    <row r="1669" spans="1:40" x14ac:dyDescent="0.25">
      <c r="A1669" s="6">
        <v>0.53489583333333335</v>
      </c>
      <c r="B1669">
        <v>0.44</v>
      </c>
      <c r="C1669">
        <f>B1669+0.68</f>
        <v>1.1200000000000001</v>
      </c>
      <c r="D1669" s="5">
        <f>C1669/(0.2905*LN(C1669)+0.3655)</f>
        <v>2.8110898684282133</v>
      </c>
      <c r="E1669" s="5">
        <f>D1669*100</f>
        <v>281.10898684282131</v>
      </c>
      <c r="F1669">
        <v>175.85406750733699</v>
      </c>
      <c r="G1669" s="4">
        <f>75.6*1000/(287.05*(F1669+273))</f>
        <v>0.5867580805299385</v>
      </c>
      <c r="H1669" s="3">
        <f>SQRT(2*ABS(E1669)/G1669)</f>
        <v>30.954430850508739</v>
      </c>
      <c r="I1669" s="2">
        <f>(2/2*0.0254)^2*3.1416*H1669</f>
        <v>6.2739513204566666E-2</v>
      </c>
      <c r="J1669" s="26"/>
      <c r="K1669" s="26"/>
      <c r="L1669" s="26"/>
      <c r="M1669" s="26"/>
      <c r="N1669" s="39"/>
      <c r="O1669" s="9"/>
      <c r="P1669" s="8"/>
      <c r="Q1669" s="41"/>
      <c r="R1669" s="8"/>
      <c r="S1669" s="41"/>
      <c r="T1669" s="9"/>
      <c r="U1669" s="8"/>
      <c r="X1669" s="9"/>
      <c r="Y1669" s="9"/>
      <c r="Z1669" s="9"/>
      <c r="AA1669" s="8"/>
      <c r="AB1669" s="12"/>
      <c r="AC1669" s="11"/>
      <c r="AD1669" s="11"/>
      <c r="AE1669" s="11"/>
      <c r="AF1669" s="11"/>
      <c r="AG1669" s="11"/>
      <c r="AH1669" s="10"/>
      <c r="AI1669" s="7">
        <v>22080882.899999999</v>
      </c>
      <c r="AJ1669" s="31"/>
      <c r="AK1669" s="37">
        <v>2.7495728700000002</v>
      </c>
      <c r="AN1669" s="6"/>
    </row>
    <row r="1670" spans="1:40" x14ac:dyDescent="0.25">
      <c r="A1670" s="6">
        <v>0.53490740740740739</v>
      </c>
      <c r="B1670">
        <v>0.46</v>
      </c>
      <c r="C1670">
        <f>B1670+0.68</f>
        <v>1.1400000000000001</v>
      </c>
      <c r="D1670" s="5">
        <f>C1670/(0.2905*LN(C1670)+0.3655)</f>
        <v>2.8248327862605453</v>
      </c>
      <c r="E1670" s="5">
        <f>D1670*100</f>
        <v>282.48327862605453</v>
      </c>
      <c r="F1670">
        <v>175.03789197681701</v>
      </c>
      <c r="G1670" s="4">
        <f>75.6*1000/(287.05*(F1670+273))</f>
        <v>0.58782695795356543</v>
      </c>
      <c r="H1670" s="3">
        <f>SQRT(2*ABS(E1670)/G1670)</f>
        <v>31.001779347365197</v>
      </c>
      <c r="I1670" s="2">
        <f>(2/2*0.0254)^2*3.1416*H1670</f>
        <v>6.2835480778904843E-2</v>
      </c>
      <c r="J1670" s="26"/>
      <c r="K1670" s="26"/>
      <c r="L1670" s="26"/>
      <c r="M1670" s="26"/>
      <c r="N1670" s="39"/>
      <c r="O1670" s="9"/>
      <c r="P1670" s="8"/>
      <c r="Q1670" s="41"/>
      <c r="R1670" s="8"/>
      <c r="S1670" s="41"/>
      <c r="T1670" s="9"/>
      <c r="U1670" s="8"/>
      <c r="X1670" s="9"/>
      <c r="Y1670" s="9"/>
      <c r="Z1670" s="9"/>
      <c r="AA1670" s="8"/>
      <c r="AB1670" s="12"/>
      <c r="AC1670" s="11"/>
      <c r="AD1670" s="11"/>
      <c r="AE1670" s="11"/>
      <c r="AF1670" s="11"/>
      <c r="AG1670" s="11"/>
      <c r="AH1670" s="10"/>
      <c r="AI1670" s="7">
        <v>20686190.100000001</v>
      </c>
      <c r="AJ1670" s="31"/>
      <c r="AK1670" s="37">
        <v>2.7843409299999999</v>
      </c>
      <c r="AN1670" s="6"/>
    </row>
    <row r="1671" spans="1:40" x14ac:dyDescent="0.25">
      <c r="A1671" s="6">
        <v>0.53491898148148154</v>
      </c>
      <c r="B1671">
        <v>0.34</v>
      </c>
      <c r="C1671">
        <f>B1671+0.68</f>
        <v>1.02</v>
      </c>
      <c r="D1671" s="5">
        <f>C1671/(0.2905*LN(C1671)+0.3655)</f>
        <v>2.7474550381052718</v>
      </c>
      <c r="E1671" s="5">
        <f>D1671*100</f>
        <v>274.74550381052717</v>
      </c>
      <c r="F1671">
        <v>174.019537027003</v>
      </c>
      <c r="G1671" s="4">
        <f>75.6*1000/(287.05*(F1671+273))</f>
        <v>0.58916608620788591</v>
      </c>
      <c r="H1671" s="3">
        <f>SQRT(2*ABS(E1671)/G1671)</f>
        <v>30.539465013699388</v>
      </c>
      <c r="I1671" s="2">
        <f>(2/2*0.0254)^2*3.1416*H1671</f>
        <v>6.1898446065465434E-2</v>
      </c>
      <c r="J1671" s="26"/>
      <c r="K1671" s="26"/>
      <c r="L1671" s="26"/>
      <c r="M1671" s="26"/>
      <c r="N1671" s="39"/>
      <c r="O1671" s="9"/>
      <c r="P1671" s="8"/>
      <c r="Q1671" s="41"/>
      <c r="R1671" s="8"/>
      <c r="S1671" s="41"/>
      <c r="T1671" s="9"/>
      <c r="U1671" s="8"/>
      <c r="X1671" s="9"/>
      <c r="Y1671" s="9"/>
      <c r="Z1671" s="9"/>
      <c r="AA1671" s="8"/>
      <c r="AB1671" s="12"/>
      <c r="AC1671" s="11"/>
      <c r="AD1671" s="11"/>
      <c r="AE1671" s="11"/>
      <c r="AF1671" s="11"/>
      <c r="AG1671" s="11"/>
      <c r="AH1671" s="10"/>
      <c r="AI1671" s="7">
        <v>18737139.100000001</v>
      </c>
      <c r="AJ1671" s="31"/>
      <c r="AK1671" s="37">
        <v>2.7269193899999999</v>
      </c>
      <c r="AN1671" s="6"/>
    </row>
    <row r="1672" spans="1:40" x14ac:dyDescent="0.25">
      <c r="A1672" s="6">
        <v>0.53493055555555558</v>
      </c>
      <c r="B1672">
        <v>0.96</v>
      </c>
      <c r="C1672">
        <f>B1672+0.68</f>
        <v>1.6400000000000001</v>
      </c>
      <c r="D1672" s="5">
        <f>C1672/(0.2905*LN(C1672)+0.3655)</f>
        <v>3.2206798549289433</v>
      </c>
      <c r="E1672" s="5">
        <f>D1672*100</f>
        <v>322.06798549289431</v>
      </c>
      <c r="F1672">
        <v>173.029221666322</v>
      </c>
      <c r="G1672" s="4">
        <f>75.6*1000/(287.05*(F1672+273))</f>
        <v>0.59047420728341604</v>
      </c>
      <c r="H1672" s="3">
        <f>SQRT(2*ABS(E1672)/G1672)</f>
        <v>33.028458919490234</v>
      </c>
      <c r="I1672" s="2">
        <f>(2/2*0.0254)^2*3.1416*H1672</f>
        <v>6.6943225172295118E-2</v>
      </c>
      <c r="J1672" s="26"/>
      <c r="K1672" s="26"/>
      <c r="L1672" s="26"/>
      <c r="M1672" s="26"/>
      <c r="N1672" s="39"/>
      <c r="O1672" s="9"/>
      <c r="P1672" s="8"/>
      <c r="Q1672" s="41"/>
      <c r="R1672" s="8"/>
      <c r="S1672" s="41"/>
      <c r="T1672" s="9"/>
      <c r="U1672" s="8"/>
      <c r="X1672" s="9"/>
      <c r="Y1672" s="9"/>
      <c r="Z1672" s="9"/>
      <c r="AA1672" s="8"/>
      <c r="AB1672" s="12"/>
      <c r="AC1672" s="11"/>
      <c r="AD1672" s="11"/>
      <c r="AE1672" s="11"/>
      <c r="AF1672" s="11"/>
      <c r="AG1672" s="11"/>
      <c r="AH1672" s="10"/>
      <c r="AI1672" s="7">
        <v>17734474.199999999</v>
      </c>
      <c r="AJ1672" s="31"/>
      <c r="AK1672" s="38">
        <v>2.5997911899999999</v>
      </c>
      <c r="AN1672" s="6"/>
    </row>
    <row r="1673" spans="1:40" x14ac:dyDescent="0.25">
      <c r="A1673" s="6">
        <v>0.53494212962962961</v>
      </c>
      <c r="B1673">
        <v>0.57999999999999996</v>
      </c>
      <c r="C1673">
        <f>B1673+0.68</f>
        <v>1.26</v>
      </c>
      <c r="D1673" s="5">
        <f>C1673/(0.2905*LN(C1673)+0.3655)</f>
        <v>2.9123658375630468</v>
      </c>
      <c r="E1673" s="5">
        <f>D1673*100</f>
        <v>291.2365837563047</v>
      </c>
      <c r="F1673">
        <v>171.958872818207</v>
      </c>
      <c r="G1673" s="4">
        <f>75.6*1000/(287.05*(F1673+273))</f>
        <v>0.59189459336000882</v>
      </c>
      <c r="H1673" s="3">
        <f>SQRT(2*ABS(E1673)/G1673)</f>
        <v>31.370090774333697</v>
      </c>
      <c r="I1673" s="2">
        <f>(2/2*0.0254)^2*3.1416*H1673</f>
        <v>6.3581987143285404E-2</v>
      </c>
      <c r="J1673" s="26"/>
      <c r="K1673" s="26"/>
      <c r="L1673" s="26"/>
      <c r="M1673" s="26"/>
      <c r="N1673" s="39"/>
      <c r="O1673" s="9"/>
      <c r="P1673" s="8"/>
      <c r="Q1673" s="41"/>
      <c r="R1673" s="8"/>
      <c r="S1673" s="41"/>
      <c r="T1673" s="9"/>
      <c r="U1673" s="8"/>
      <c r="X1673" s="9"/>
      <c r="Y1673" s="9"/>
      <c r="Z1673" s="9"/>
      <c r="AA1673" s="8"/>
      <c r="AB1673" s="12"/>
      <c r="AC1673" s="11"/>
      <c r="AD1673" s="11"/>
      <c r="AE1673" s="11"/>
      <c r="AF1673" s="11"/>
      <c r="AG1673" s="11"/>
      <c r="AH1673" s="10"/>
      <c r="AI1673" s="7">
        <v>17023160</v>
      </c>
      <c r="AJ1673" s="31"/>
      <c r="AK1673" s="38">
        <v>2.4954664900000001</v>
      </c>
      <c r="AN1673" s="6"/>
    </row>
    <row r="1674" spans="1:40" x14ac:dyDescent="0.25">
      <c r="A1674" s="6">
        <v>0.53495370370370365</v>
      </c>
      <c r="B1674">
        <v>0.52</v>
      </c>
      <c r="C1674">
        <f>B1674+0.68</f>
        <v>1.2000000000000002</v>
      </c>
      <c r="D1674" s="5">
        <f>C1674/(0.2905*LN(C1674)+0.3655)</f>
        <v>2.8676273653755349</v>
      </c>
      <c r="E1674" s="5">
        <f>D1674*100</f>
        <v>286.76273653755351</v>
      </c>
      <c r="F1674">
        <v>170.97236638097499</v>
      </c>
      <c r="G1674" s="4">
        <f>75.6*1000/(287.05*(F1674+273))</f>
        <v>0.59320978293199089</v>
      </c>
      <c r="H1674" s="3">
        <f>SQRT(2*ABS(E1674)/G1674)</f>
        <v>31.093685648383715</v>
      </c>
      <c r="I1674" s="2">
        <f>(2/2*0.0254)^2*3.1416*H1674</f>
        <v>6.3021759654913939E-2</v>
      </c>
      <c r="J1674" s="26"/>
      <c r="K1674" s="26"/>
      <c r="L1674" s="26"/>
      <c r="M1674" s="26"/>
      <c r="N1674" s="39"/>
      <c r="O1674" s="9"/>
      <c r="P1674" s="8"/>
      <c r="Q1674" s="41"/>
      <c r="R1674" s="8"/>
      <c r="S1674" s="41"/>
      <c r="T1674" s="9"/>
      <c r="U1674" s="8"/>
      <c r="X1674" s="9"/>
      <c r="Y1674" s="9"/>
      <c r="Z1674" s="9"/>
      <c r="AA1674" s="8"/>
      <c r="AB1674" s="12"/>
      <c r="AC1674" s="11"/>
      <c r="AD1674" s="11"/>
      <c r="AE1674" s="11"/>
      <c r="AF1674" s="11"/>
      <c r="AG1674" s="11"/>
      <c r="AH1674" s="10"/>
      <c r="AI1674" s="7">
        <v>15499661.9</v>
      </c>
      <c r="AJ1674" s="31"/>
      <c r="AK1674" s="38">
        <v>2.3739174200000002</v>
      </c>
      <c r="AN1674" s="6"/>
    </row>
    <row r="1675" spans="1:40" x14ac:dyDescent="0.25">
      <c r="A1675" s="6">
        <v>0.5349652777777778</v>
      </c>
      <c r="B1675">
        <v>0.5</v>
      </c>
      <c r="C1675">
        <f>B1675+0.68</f>
        <v>1.1800000000000002</v>
      </c>
      <c r="D1675" s="5">
        <f>C1675/(0.2905*LN(C1675)+0.3655)</f>
        <v>2.8531226182404996</v>
      </c>
      <c r="E1675" s="5">
        <f>D1675*100</f>
        <v>285.31226182404998</v>
      </c>
      <c r="F1675">
        <v>169.83269557335501</v>
      </c>
      <c r="G1675" s="4">
        <f>75.6*1000/(287.05*(F1675+273))</f>
        <v>0.59473646305105221</v>
      </c>
      <c r="H1675" s="3">
        <f>SQRT(2*ABS(E1675)/G1675)</f>
        <v>30.975115418096319</v>
      </c>
      <c r="I1675" s="2">
        <f>(2/2*0.0254)^2*3.1416*H1675</f>
        <v>6.2781437402997547E-2</v>
      </c>
      <c r="J1675" s="26"/>
      <c r="K1675" s="26"/>
      <c r="L1675" s="26"/>
      <c r="M1675" s="26"/>
      <c r="N1675" s="39"/>
      <c r="O1675" s="9"/>
      <c r="P1675" s="8"/>
      <c r="Q1675" s="41"/>
      <c r="R1675" s="8"/>
      <c r="S1675" s="41"/>
      <c r="T1675" s="9"/>
      <c r="U1675" s="8"/>
      <c r="V1675" s="51"/>
      <c r="X1675" s="9"/>
      <c r="Y1675" s="9"/>
      <c r="Z1675" s="9"/>
      <c r="AA1675" s="8"/>
      <c r="AB1675" s="12"/>
      <c r="AC1675" s="11"/>
      <c r="AD1675" s="11"/>
      <c r="AE1675" s="11"/>
      <c r="AF1675" s="11"/>
      <c r="AG1675" s="11"/>
      <c r="AH1675" s="10"/>
      <c r="AI1675" s="7">
        <v>13782095.9</v>
      </c>
      <c r="AJ1675" s="31"/>
      <c r="AK1675" s="38">
        <v>2.1629939600000001</v>
      </c>
      <c r="AN1675" s="6"/>
    </row>
    <row r="1676" spans="1:40" x14ac:dyDescent="0.25">
      <c r="A1676" s="6">
        <v>0.53497685185185184</v>
      </c>
      <c r="B1676">
        <v>0.43</v>
      </c>
      <c r="C1676">
        <f>B1676+0.68</f>
        <v>1.1100000000000001</v>
      </c>
      <c r="D1676" s="5">
        <f>C1676/(0.2905*LN(C1676)+0.3655)</f>
        <v>2.8043291857960795</v>
      </c>
      <c r="E1676" s="5">
        <f>D1676*100</f>
        <v>280.43291857960793</v>
      </c>
      <c r="F1676">
        <v>168.91974218118301</v>
      </c>
      <c r="G1676" s="4">
        <f>75.6*1000/(287.05*(F1676+273))</f>
        <v>0.59596511753186565</v>
      </c>
      <c r="H1676" s="3">
        <f>SQRT(2*ABS(E1676)/G1676)</f>
        <v>30.677437034444576</v>
      </c>
      <c r="I1676" s="2">
        <f>(2/2*0.0254)^2*3.1416*H1676</f>
        <v>6.2178092538670134E-2</v>
      </c>
      <c r="J1676" s="26"/>
      <c r="K1676" s="26"/>
      <c r="L1676" s="26"/>
      <c r="M1676" s="26"/>
      <c r="N1676" s="39"/>
      <c r="O1676" s="9"/>
      <c r="P1676" s="8"/>
      <c r="Q1676" s="41"/>
      <c r="R1676" s="8"/>
      <c r="S1676" s="41"/>
      <c r="T1676" s="9"/>
      <c r="U1676" s="8"/>
      <c r="V1676" s="51"/>
      <c r="X1676" s="9"/>
      <c r="Y1676" s="9"/>
      <c r="Z1676" s="9"/>
      <c r="AA1676" s="8"/>
      <c r="AB1676" s="12"/>
      <c r="AC1676" s="11"/>
      <c r="AD1676" s="11"/>
      <c r="AE1676" s="11"/>
      <c r="AF1676" s="11"/>
      <c r="AG1676" s="11"/>
      <c r="AH1676" s="10"/>
      <c r="AI1676" s="7">
        <v>11386918.699999999</v>
      </c>
      <c r="AJ1676" s="31"/>
      <c r="AK1676" s="37">
        <v>1.9364809599999999</v>
      </c>
      <c r="AN1676" s="6"/>
    </row>
    <row r="1677" spans="1:40" x14ac:dyDescent="0.25">
      <c r="A1677" s="6">
        <v>0.53498842592592599</v>
      </c>
      <c r="B1677">
        <v>0.44</v>
      </c>
      <c r="C1677">
        <f>B1677+0.68</f>
        <v>1.1200000000000001</v>
      </c>
      <c r="D1677" s="5">
        <f>C1677/(0.2905*LN(C1677)+0.3655)</f>
        <v>2.8110898684282133</v>
      </c>
      <c r="E1677" s="5">
        <f>D1677*100</f>
        <v>281.10898684282131</v>
      </c>
      <c r="F1677">
        <v>168.05224310183101</v>
      </c>
      <c r="G1677" s="4">
        <f>75.6*1000/(287.05*(F1677+273))</f>
        <v>0.59713731243365065</v>
      </c>
      <c r="H1677" s="3">
        <f>SQRT(2*ABS(E1677)/G1677)</f>
        <v>30.684232033238906</v>
      </c>
      <c r="I1677" s="2">
        <f>(2/2*0.0254)^2*3.1416*H1677</f>
        <v>6.2191864877713957E-2</v>
      </c>
      <c r="J1677" s="26"/>
      <c r="K1677" s="26"/>
      <c r="L1677" s="26"/>
      <c r="M1677" s="26"/>
      <c r="N1677" s="39"/>
      <c r="O1677" s="9"/>
      <c r="P1677" s="8"/>
      <c r="Q1677" s="41"/>
      <c r="R1677" s="8"/>
      <c r="S1677" s="41"/>
      <c r="T1677" s="9"/>
      <c r="U1677" s="8"/>
      <c r="V1677" s="51"/>
      <c r="X1677" s="9"/>
      <c r="Y1677" s="9"/>
      <c r="Z1677" s="9"/>
      <c r="AA1677" s="8"/>
      <c r="AB1677" s="12"/>
      <c r="AC1677" s="11"/>
      <c r="AD1677" s="11"/>
      <c r="AE1677" s="11"/>
      <c r="AF1677" s="11"/>
      <c r="AG1677" s="11"/>
      <c r="AH1677" s="10"/>
      <c r="AI1677" s="7">
        <v>10242940.6</v>
      </c>
      <c r="AJ1677" s="31"/>
      <c r="AK1677" s="37">
        <v>1.6630522400000001</v>
      </c>
      <c r="AN1677" s="6"/>
    </row>
    <row r="1678" spans="1:40" x14ac:dyDescent="0.25">
      <c r="A1678" s="6">
        <v>0.53500000000000003</v>
      </c>
      <c r="B1678">
        <v>0.49</v>
      </c>
      <c r="C1678">
        <f>B1678+0.68</f>
        <v>1.17</v>
      </c>
      <c r="D1678" s="5">
        <f>C1678/(0.2905*LN(C1678)+0.3655)</f>
        <v>2.8459564827053363</v>
      </c>
      <c r="E1678" s="5">
        <f>D1678*100</f>
        <v>284.59564827053362</v>
      </c>
      <c r="F1678">
        <v>167.219732766243</v>
      </c>
      <c r="G1678" s="4">
        <f>75.6*1000/(287.05*(F1678+273))</f>
        <v>0.59826657345346557</v>
      </c>
      <c r="H1678" s="3">
        <f>SQRT(2*ABS(E1678)/G1678)</f>
        <v>30.844785619399261</v>
      </c>
      <c r="I1678" s="2">
        <f>(2/2*0.0254)^2*3.1416*H1678</f>
        <v>6.2517280450288842E-2</v>
      </c>
      <c r="J1678" s="26"/>
      <c r="K1678" s="26"/>
      <c r="L1678" s="26"/>
      <c r="M1678" s="26"/>
      <c r="N1678" s="39"/>
      <c r="O1678" s="9"/>
      <c r="P1678" s="8"/>
      <c r="Q1678" s="41"/>
      <c r="R1678" s="8"/>
      <c r="S1678" s="41"/>
      <c r="T1678" s="9"/>
      <c r="U1678" s="8"/>
      <c r="V1678" s="51"/>
      <c r="X1678" s="9"/>
      <c r="Y1678" s="9"/>
      <c r="Z1678" s="9"/>
      <c r="AA1678" s="8"/>
      <c r="AB1678" s="12"/>
      <c r="AC1678" s="11"/>
      <c r="AD1678" s="11"/>
      <c r="AE1678" s="11"/>
      <c r="AF1678" s="11"/>
      <c r="AG1678" s="11"/>
      <c r="AH1678" s="10"/>
      <c r="AI1678" s="7">
        <v>9224553.0999999996</v>
      </c>
      <c r="AJ1678" s="31"/>
      <c r="AK1678" s="37">
        <v>1.44319022</v>
      </c>
      <c r="AN1678" s="6"/>
    </row>
    <row r="1679" spans="1:40" x14ac:dyDescent="0.25">
      <c r="A1679" s="6">
        <v>0.53501157407407407</v>
      </c>
      <c r="B1679">
        <v>0.43</v>
      </c>
      <c r="C1679">
        <f>B1679+0.68</f>
        <v>1.1100000000000001</v>
      </c>
      <c r="D1679" s="5">
        <f>C1679/(0.2905*LN(C1679)+0.3655)</f>
        <v>2.8043291857960795</v>
      </c>
      <c r="E1679" s="5">
        <f>D1679*100</f>
        <v>280.43291857960793</v>
      </c>
      <c r="F1679">
        <v>166.20281580408701</v>
      </c>
      <c r="G1679" s="4">
        <f>75.6*1000/(287.05*(F1679+273))</f>
        <v>0.59965178184590717</v>
      </c>
      <c r="H1679" s="3">
        <f>SQRT(2*ABS(E1679)/G1679)</f>
        <v>30.582989070496392</v>
      </c>
      <c r="I1679" s="2">
        <f>(2/2*0.0254)^2*3.1416*H1679</f>
        <v>6.1986662132151316E-2</v>
      </c>
      <c r="J1679" s="26"/>
      <c r="K1679" s="26"/>
      <c r="L1679" s="26"/>
      <c r="M1679" s="26"/>
      <c r="N1679" s="39"/>
      <c r="O1679" s="9"/>
      <c r="P1679" s="8"/>
      <c r="Q1679" s="41"/>
      <c r="R1679" s="8"/>
      <c r="S1679" s="41"/>
      <c r="T1679" s="9"/>
      <c r="U1679" s="8"/>
      <c r="V1679" s="51"/>
      <c r="X1679" s="9"/>
      <c r="Y1679" s="9"/>
      <c r="Z1679" s="9"/>
      <c r="AA1679" s="8"/>
      <c r="AB1679" s="12"/>
      <c r="AC1679" s="11"/>
      <c r="AD1679" s="11"/>
      <c r="AE1679" s="11"/>
      <c r="AF1679" s="11"/>
      <c r="AG1679" s="11"/>
      <c r="AH1679" s="10"/>
      <c r="AI1679" s="7">
        <v>8969341</v>
      </c>
      <c r="AJ1679" s="31"/>
      <c r="AK1679" s="38">
        <v>1.25309526</v>
      </c>
      <c r="AN1679" s="6"/>
    </row>
    <row r="1680" spans="1:40" x14ac:dyDescent="0.25">
      <c r="A1680" s="6">
        <v>0.53502314814814811</v>
      </c>
      <c r="B1680">
        <v>0.45</v>
      </c>
      <c r="C1680">
        <f>B1680+0.68</f>
        <v>1.1300000000000001</v>
      </c>
      <c r="D1680" s="5">
        <f>C1680/(0.2905*LN(C1680)+0.3655)</f>
        <v>2.8179254410358889</v>
      </c>
      <c r="E1680" s="5">
        <f>D1680*100</f>
        <v>281.79254410358891</v>
      </c>
      <c r="F1680">
        <v>165.41243321754999</v>
      </c>
      <c r="G1680" s="4">
        <f>75.6*1000/(287.05*(F1680+273))</f>
        <v>0.6007328513832797</v>
      </c>
      <c r="H1680" s="3">
        <f>SQRT(2*ABS(E1680)/G1680)</f>
        <v>30.629439935428124</v>
      </c>
      <c r="I1680" s="2">
        <f>(2/2*0.0254)^2*3.1416*H1680</f>
        <v>6.2080810354996123E-2</v>
      </c>
      <c r="J1680" s="26"/>
      <c r="K1680" s="26"/>
      <c r="L1680" s="26"/>
      <c r="M1680" s="26"/>
      <c r="N1680" s="39"/>
      <c r="O1680" s="9"/>
      <c r="P1680" s="8"/>
      <c r="Q1680" s="41"/>
      <c r="R1680" s="8"/>
      <c r="S1680" s="41"/>
      <c r="T1680" s="9"/>
      <c r="U1680" s="8"/>
      <c r="V1680" s="51"/>
      <c r="X1680" s="9"/>
      <c r="Y1680" s="9"/>
      <c r="Z1680" s="9"/>
      <c r="AA1680" s="8"/>
      <c r="AB1680" s="12"/>
      <c r="AC1680" s="11"/>
      <c r="AD1680" s="11"/>
      <c r="AE1680" s="11"/>
      <c r="AF1680" s="11"/>
      <c r="AG1680" s="11"/>
      <c r="AH1680" s="10"/>
      <c r="AI1680" s="7">
        <v>8478639.0999999996</v>
      </c>
      <c r="AJ1680" s="31"/>
      <c r="AK1680" s="38">
        <v>1.1253004900000001</v>
      </c>
      <c r="AN1680" s="6"/>
    </row>
    <row r="1681" spans="1:40" x14ac:dyDescent="0.25">
      <c r="A1681" s="6">
        <v>0.53503472222222226</v>
      </c>
      <c r="B1681">
        <v>0.4</v>
      </c>
      <c r="C1681">
        <f>B1681+0.68</f>
        <v>1.08</v>
      </c>
      <c r="D1681" s="5">
        <f>C1681/(0.2905*LN(C1681)+0.3655)</f>
        <v>2.7845301024923019</v>
      </c>
      <c r="E1681" s="5">
        <f>D1681*100</f>
        <v>278.4530102492302</v>
      </c>
      <c r="F1681">
        <v>164.643087196956</v>
      </c>
      <c r="G1681" s="4">
        <f>75.6*1000/(287.05*(F1681+273))</f>
        <v>0.60178889783339495</v>
      </c>
      <c r="H1681" s="3">
        <f>SQRT(2*ABS(E1681)/G1681)</f>
        <v>30.420676713092472</v>
      </c>
      <c r="I1681" s="2">
        <f>(2/2*0.0254)^2*3.1416*H1681</f>
        <v>6.165768182106799E-2</v>
      </c>
      <c r="J1681" s="26"/>
      <c r="K1681" s="26"/>
      <c r="L1681" s="26"/>
      <c r="M1681" s="26"/>
      <c r="N1681" s="39"/>
      <c r="O1681" s="9"/>
      <c r="P1681" s="8"/>
      <c r="Q1681" s="41"/>
      <c r="R1681" s="8"/>
      <c r="S1681" s="41"/>
      <c r="T1681" s="9"/>
      <c r="U1681" s="8"/>
      <c r="V1681" s="51"/>
      <c r="X1681" s="9"/>
      <c r="Y1681" s="9"/>
      <c r="Z1681" s="9"/>
      <c r="AA1681" s="8"/>
      <c r="AB1681" s="12"/>
      <c r="AC1681" s="11"/>
      <c r="AD1681" s="11"/>
      <c r="AE1681" s="11"/>
      <c r="AF1681" s="11"/>
      <c r="AG1681" s="11"/>
      <c r="AH1681" s="10"/>
      <c r="AI1681" s="7">
        <v>7267252.2999999998</v>
      </c>
      <c r="AJ1681" s="31"/>
      <c r="AK1681" s="38">
        <v>1.01860003</v>
      </c>
      <c r="AN1681" s="6"/>
    </row>
    <row r="1682" spans="1:40" x14ac:dyDescent="0.25">
      <c r="A1682" s="6">
        <v>0.5350462962962963</v>
      </c>
      <c r="B1682">
        <v>0.39</v>
      </c>
      <c r="C1682">
        <f>B1682+0.68</f>
        <v>1.07</v>
      </c>
      <c r="D1682" s="5">
        <f>C1682/(0.2905*LN(C1682)+0.3655)</f>
        <v>2.7781034953995807</v>
      </c>
      <c r="E1682" s="5">
        <f>D1682*100</f>
        <v>277.81034953995805</v>
      </c>
      <c r="F1682">
        <v>163.91217218569</v>
      </c>
      <c r="G1682" s="4">
        <f>75.6*1000/(287.05*(F1682+273))</f>
        <v>0.60279563686938753</v>
      </c>
      <c r="H1682" s="3">
        <f>SQRT(2*ABS(E1682)/G1682)</f>
        <v>30.360167145273948</v>
      </c>
      <c r="I1682" s="2">
        <f>(2/2*0.0254)^2*3.1416*H1682</f>
        <v>6.1535038931993823E-2</v>
      </c>
      <c r="J1682" s="26"/>
      <c r="K1682" s="26"/>
      <c r="L1682" s="26"/>
      <c r="M1682" s="26"/>
      <c r="N1682" s="39"/>
      <c r="O1682" s="9"/>
      <c r="P1682" s="8"/>
      <c r="Q1682" s="41"/>
      <c r="R1682" s="8"/>
      <c r="S1682" s="41"/>
      <c r="T1682" s="9"/>
      <c r="U1682" s="8"/>
      <c r="V1682" s="51"/>
      <c r="X1682" s="9"/>
      <c r="Y1682" s="9"/>
      <c r="Z1682" s="9"/>
      <c r="AA1682" s="8"/>
      <c r="AB1682" s="12"/>
      <c r="AC1682" s="11"/>
      <c r="AD1682" s="11"/>
      <c r="AE1682" s="11"/>
      <c r="AF1682" s="11"/>
      <c r="AG1682" s="11"/>
      <c r="AH1682" s="10"/>
      <c r="AI1682" s="7">
        <v>6873246.5</v>
      </c>
      <c r="AJ1682" s="31"/>
      <c r="AK1682" s="38">
        <v>0.89303215000000002</v>
      </c>
      <c r="AN1682" s="6"/>
    </row>
    <row r="1683" spans="1:40" x14ac:dyDescent="0.25">
      <c r="A1683" s="6">
        <v>0.53505787037037034</v>
      </c>
      <c r="B1683">
        <v>0.43</v>
      </c>
      <c r="C1683">
        <f>B1683+0.68</f>
        <v>1.1100000000000001</v>
      </c>
      <c r="D1683" s="5">
        <f>C1683/(0.2905*LN(C1683)+0.3655)</f>
        <v>2.8043291857960795</v>
      </c>
      <c r="E1683" s="5">
        <f>D1683*100</f>
        <v>280.43291857960793</v>
      </c>
      <c r="F1683">
        <v>163.02481960783101</v>
      </c>
      <c r="G1683" s="4">
        <f>75.6*1000/(287.05*(F1683+273))</f>
        <v>0.60402238415129528</v>
      </c>
      <c r="H1683" s="3">
        <f>SQRT(2*ABS(E1683)/G1683)</f>
        <v>30.472141558025701</v>
      </c>
      <c r="I1683" s="2">
        <f>(2/2*0.0254)^2*3.1416*H1683</f>
        <v>6.1761992552344325E-2</v>
      </c>
      <c r="J1683" s="26"/>
      <c r="K1683" s="26"/>
      <c r="L1683" s="26"/>
      <c r="M1683" s="26"/>
      <c r="N1683" s="39"/>
      <c r="O1683" s="9"/>
      <c r="P1683" s="8"/>
      <c r="Q1683" s="41"/>
      <c r="R1683" s="8"/>
      <c r="S1683" s="41"/>
      <c r="T1683" s="9"/>
      <c r="U1683" s="8"/>
      <c r="V1683" s="51"/>
      <c r="X1683" s="9"/>
      <c r="Y1683" s="9"/>
      <c r="Z1683" s="9"/>
      <c r="AA1683" s="8"/>
      <c r="AB1683" s="12"/>
      <c r="AC1683" s="11"/>
      <c r="AD1683" s="11"/>
      <c r="AE1683" s="11"/>
      <c r="AF1683" s="11"/>
      <c r="AG1683" s="11"/>
      <c r="AH1683" s="10"/>
      <c r="AI1683" s="7">
        <v>6850893.0999999996</v>
      </c>
      <c r="AJ1683" s="31"/>
      <c r="AK1683" s="38">
        <v>0.85057839999999996</v>
      </c>
      <c r="AN1683" s="6"/>
    </row>
    <row r="1684" spans="1:40" x14ac:dyDescent="0.25">
      <c r="A1684" s="6">
        <v>0.53506944444444449</v>
      </c>
      <c r="B1684">
        <v>0.43</v>
      </c>
      <c r="C1684">
        <f>B1684+0.68</f>
        <v>1.1100000000000001</v>
      </c>
      <c r="D1684" s="5">
        <f>C1684/(0.2905*LN(C1684)+0.3655)</f>
        <v>2.8043291857960795</v>
      </c>
      <c r="E1684" s="5">
        <f>D1684*100</f>
        <v>280.43291857960793</v>
      </c>
      <c r="F1684">
        <v>162.32900525077801</v>
      </c>
      <c r="G1684" s="4">
        <f>75.6*1000/(287.05*(F1684+273))</f>
        <v>0.60498783198914774</v>
      </c>
      <c r="H1684" s="3">
        <f>SQRT(2*ABS(E1684)/G1684)</f>
        <v>30.447817920494934</v>
      </c>
      <c r="I1684" s="2">
        <f>(2/2*0.0254)^2*3.1416*H1684</f>
        <v>6.1712692560836981E-2</v>
      </c>
      <c r="J1684" s="26"/>
      <c r="K1684" s="26"/>
      <c r="L1684" s="26"/>
      <c r="M1684" s="26"/>
      <c r="N1684" s="39"/>
      <c r="O1684" s="9"/>
      <c r="P1684" s="8"/>
      <c r="Q1684" s="41"/>
      <c r="R1684" s="8"/>
      <c r="S1684" s="41"/>
      <c r="T1684" s="9"/>
      <c r="U1684" s="8"/>
      <c r="V1684" s="51"/>
      <c r="X1684" s="9"/>
      <c r="Y1684" s="9"/>
      <c r="Z1684" s="9"/>
      <c r="AA1684" s="8"/>
      <c r="AB1684" s="12"/>
      <c r="AC1684" s="11"/>
      <c r="AD1684" s="11"/>
      <c r="AE1684" s="11"/>
      <c r="AF1684" s="11"/>
      <c r="AG1684" s="11"/>
      <c r="AH1684" s="10"/>
      <c r="AI1684" s="7">
        <v>6687693.7000000002</v>
      </c>
      <c r="AJ1684" s="31"/>
      <c r="AK1684" s="38">
        <v>0.76803454999999998</v>
      </c>
      <c r="AN1684" s="6"/>
    </row>
    <row r="1685" spans="1:40" x14ac:dyDescent="0.25">
      <c r="A1685" s="6">
        <v>0.53508101851851853</v>
      </c>
      <c r="B1685">
        <v>0.34</v>
      </c>
      <c r="C1685">
        <f>B1685+0.68</f>
        <v>1.02</v>
      </c>
      <c r="D1685" s="5">
        <f>C1685/(0.2905*LN(C1685)+0.3655)</f>
        <v>2.7474550381052718</v>
      </c>
      <c r="E1685" s="5">
        <f>D1685*100</f>
        <v>274.74550381052717</v>
      </c>
      <c r="F1685">
        <v>161.66115014760101</v>
      </c>
      <c r="G1685" s="4">
        <f>75.6*1000/(287.05*(F1685+273))</f>
        <v>0.60591739335164063</v>
      </c>
      <c r="H1685" s="3">
        <f>SQRT(2*ABS(E1685)/G1685)</f>
        <v>30.114356341928001</v>
      </c>
      <c r="I1685" s="2">
        <f>(2/2*0.0254)^2*3.1416*H1685</f>
        <v>6.1036821076953053E-2</v>
      </c>
      <c r="J1685" s="26"/>
      <c r="K1685" s="26"/>
      <c r="L1685" s="26"/>
      <c r="M1685" s="26"/>
      <c r="N1685" s="39"/>
      <c r="O1685" s="9"/>
      <c r="P1685" s="8"/>
      <c r="Q1685" s="41"/>
      <c r="R1685" s="8"/>
      <c r="S1685" s="41"/>
      <c r="T1685" s="9"/>
      <c r="U1685" s="8"/>
      <c r="V1685" s="51"/>
      <c r="X1685" s="9"/>
      <c r="Y1685" s="9"/>
      <c r="Z1685" s="9"/>
      <c r="AA1685" s="8"/>
      <c r="AB1685" s="12"/>
      <c r="AC1685" s="11"/>
      <c r="AD1685" s="11"/>
      <c r="AE1685" s="11"/>
      <c r="AF1685" s="11"/>
      <c r="AG1685" s="11"/>
      <c r="AH1685" s="10"/>
      <c r="AI1685" s="7">
        <v>6386861.2999999998</v>
      </c>
      <c r="AJ1685" s="31"/>
      <c r="AK1685" s="38">
        <v>0.68257745000000003</v>
      </c>
      <c r="AN1685" s="6"/>
    </row>
    <row r="1686" spans="1:40" x14ac:dyDescent="0.25">
      <c r="A1686" s="6">
        <v>0.53509259259259256</v>
      </c>
      <c r="B1686">
        <v>0.43</v>
      </c>
      <c r="C1686">
        <f>B1686+0.68</f>
        <v>1.1100000000000001</v>
      </c>
      <c r="D1686" s="5">
        <f>C1686/(0.2905*LN(C1686)+0.3655)</f>
        <v>2.8043291857960795</v>
      </c>
      <c r="E1686" s="5">
        <f>D1686*100</f>
        <v>280.43291857960793</v>
      </c>
      <c r="F1686">
        <v>161.00733223442799</v>
      </c>
      <c r="G1686" s="4">
        <f>75.6*1000/(287.05*(F1686+273))</f>
        <v>0.60683018817387757</v>
      </c>
      <c r="H1686" s="3">
        <f>SQRT(2*ABS(E1686)/G1686)</f>
        <v>30.401562502901296</v>
      </c>
      <c r="I1686" s="2">
        <f>(2/2*0.0254)^2*3.1416*H1686</f>
        <v>6.1618940477430446E-2</v>
      </c>
      <c r="J1686" s="26"/>
      <c r="K1686" s="26"/>
      <c r="L1686" s="26"/>
      <c r="M1686" s="26"/>
      <c r="N1686" s="39"/>
      <c r="O1686" s="9"/>
      <c r="P1686" s="8"/>
      <c r="Q1686" s="41"/>
      <c r="R1686" s="8"/>
      <c r="S1686" s="41"/>
      <c r="T1686" s="9"/>
      <c r="U1686" s="8"/>
      <c r="V1686" s="51"/>
      <c r="X1686" s="9"/>
      <c r="Y1686" s="9"/>
      <c r="Z1686" s="9"/>
      <c r="AA1686" s="8"/>
      <c r="AB1686" s="12"/>
      <c r="AC1686" s="11"/>
      <c r="AD1686" s="11"/>
      <c r="AE1686" s="11"/>
      <c r="AF1686" s="11"/>
      <c r="AG1686" s="11"/>
      <c r="AH1686" s="10"/>
      <c r="AI1686" s="7">
        <v>7359196.0999999996</v>
      </c>
      <c r="AJ1686" s="31"/>
      <c r="AK1686" s="38">
        <v>0.67862624999999999</v>
      </c>
      <c r="AN1686" s="6"/>
    </row>
    <row r="1687" spans="1:40" x14ac:dyDescent="0.25">
      <c r="A1687" s="6">
        <v>0.5351041666666666</v>
      </c>
      <c r="B1687">
        <v>0.39</v>
      </c>
      <c r="C1687">
        <f>B1687+0.68</f>
        <v>1.07</v>
      </c>
      <c r="D1687" s="5">
        <f>C1687/(0.2905*LN(C1687)+0.3655)</f>
        <v>2.7781034953995807</v>
      </c>
      <c r="E1687" s="5">
        <f>D1687*100</f>
        <v>277.81034953995805</v>
      </c>
      <c r="F1687">
        <v>160.22847915067601</v>
      </c>
      <c r="G1687" s="4">
        <f>75.6*1000/(287.05*(F1687+273))</f>
        <v>0.6079211403760495</v>
      </c>
      <c r="H1687" s="3">
        <f>SQRT(2*ABS(E1687)/G1687)</f>
        <v>30.231909942215406</v>
      </c>
      <c r="I1687" s="2">
        <f>(2/2*0.0254)^2*3.1416*H1687</f>
        <v>6.1275082787953142E-2</v>
      </c>
      <c r="J1687" s="26"/>
      <c r="K1687" s="26"/>
      <c r="L1687" s="26"/>
      <c r="M1687" s="26"/>
      <c r="N1687" s="39"/>
      <c r="O1687" s="9"/>
      <c r="P1687" s="8"/>
      <c r="Q1687" s="41"/>
      <c r="R1687" s="8"/>
      <c r="S1687" s="41"/>
      <c r="T1687" s="9"/>
      <c r="U1687" s="8"/>
      <c r="V1687" s="51"/>
      <c r="X1687" s="9"/>
      <c r="Y1687" s="9"/>
      <c r="Z1687" s="9"/>
      <c r="AA1687" s="8"/>
      <c r="AB1687" s="12"/>
      <c r="AC1687" s="11"/>
      <c r="AD1687" s="11"/>
      <c r="AE1687" s="11"/>
      <c r="AF1687" s="11"/>
      <c r="AG1687" s="11"/>
      <c r="AH1687" s="10"/>
      <c r="AI1687" s="7">
        <v>7949423.4000000004</v>
      </c>
      <c r="AJ1687" s="31"/>
      <c r="AK1687" s="38">
        <v>0.70451986</v>
      </c>
      <c r="AN1687" s="6"/>
    </row>
    <row r="1688" spans="1:40" x14ac:dyDescent="0.25">
      <c r="A1688" s="6">
        <v>0.53511574074074075</v>
      </c>
      <c r="B1688">
        <v>0.45</v>
      </c>
      <c r="C1688">
        <f>B1688+0.68</f>
        <v>1.1300000000000001</v>
      </c>
      <c r="D1688" s="5">
        <f>C1688/(0.2905*LN(C1688)+0.3655)</f>
        <v>2.8179254410358889</v>
      </c>
      <c r="E1688" s="5">
        <f>D1688*100</f>
        <v>281.79254410358891</v>
      </c>
      <c r="F1688">
        <v>159.60969959033801</v>
      </c>
      <c r="G1688" s="4">
        <f>75.6*1000/(287.05*(F1688+273))</f>
        <v>0.60879067514680996</v>
      </c>
      <c r="H1688" s="3">
        <f>SQRT(2*ABS(E1688)/G1688)</f>
        <v>30.426062355213787</v>
      </c>
      <c r="I1688" s="2">
        <f>(2/2*0.0254)^2*3.1416*H1688</f>
        <v>6.1668597627164284E-2</v>
      </c>
      <c r="J1688" s="26"/>
      <c r="K1688" s="26"/>
      <c r="L1688" s="26"/>
      <c r="M1688" s="26"/>
      <c r="N1688" s="39"/>
      <c r="O1688" s="9"/>
      <c r="P1688" s="8"/>
      <c r="Q1688" s="41"/>
      <c r="R1688" s="8"/>
      <c r="S1688" s="41"/>
      <c r="T1688" s="9"/>
      <c r="U1688" s="8"/>
      <c r="V1688" s="51"/>
      <c r="X1688" s="9"/>
      <c r="Y1688" s="9"/>
      <c r="Z1688" s="9"/>
      <c r="AA1688" s="8"/>
      <c r="AB1688" s="12"/>
      <c r="AC1688" s="11"/>
      <c r="AD1688" s="11"/>
      <c r="AE1688" s="11"/>
      <c r="AF1688" s="11"/>
      <c r="AG1688" s="11"/>
      <c r="AH1688" s="10"/>
      <c r="AI1688" s="7">
        <v>8015606</v>
      </c>
      <c r="AJ1688" s="31"/>
      <c r="AK1688" s="38">
        <v>0.74280689</v>
      </c>
      <c r="AN1688" s="6"/>
    </row>
    <row r="1689" spans="1:40" x14ac:dyDescent="0.25">
      <c r="A1689" s="6">
        <v>0.53512731481481479</v>
      </c>
      <c r="B1689">
        <v>0.48</v>
      </c>
      <c r="C1689">
        <f>B1689+0.68</f>
        <v>1.1600000000000001</v>
      </c>
      <c r="D1689" s="5">
        <f>C1689/(0.2905*LN(C1689)+0.3655)</f>
        <v>2.8388510665038074</v>
      </c>
      <c r="E1689" s="5">
        <f>D1689*100</f>
        <v>283.88510665038075</v>
      </c>
      <c r="F1689">
        <v>159.01536554907</v>
      </c>
      <c r="G1689" s="4">
        <f>75.6*1000/(287.05*(F1689+273))</f>
        <v>0.60962820327914014</v>
      </c>
      <c r="H1689" s="3">
        <f>SQRT(2*ABS(E1689)/G1689)</f>
        <v>30.517838962100381</v>
      </c>
      <c r="I1689" s="2">
        <f>(2/2*0.0254)^2*3.1416*H1689</f>
        <v>6.1854613634612123E-2</v>
      </c>
      <c r="J1689" s="26"/>
      <c r="K1689" s="26"/>
      <c r="L1689" s="26"/>
      <c r="M1689" s="26"/>
      <c r="N1689" s="39"/>
      <c r="O1689" s="9"/>
      <c r="P1689" s="8"/>
      <c r="Q1689" s="41"/>
      <c r="R1689" s="8"/>
      <c r="S1689" s="41"/>
      <c r="T1689" s="9"/>
      <c r="U1689" s="8"/>
      <c r="V1689" s="51"/>
      <c r="X1689" s="9"/>
      <c r="Y1689" s="9"/>
      <c r="Z1689" s="9"/>
      <c r="AA1689" s="8"/>
      <c r="AB1689" s="12"/>
      <c r="AC1689" s="11"/>
      <c r="AD1689" s="11"/>
      <c r="AE1689" s="11"/>
      <c r="AF1689" s="11"/>
      <c r="AG1689" s="11"/>
      <c r="AH1689" s="10"/>
      <c r="AI1689" s="7">
        <v>8332480</v>
      </c>
      <c r="AJ1689" s="31"/>
      <c r="AK1689" s="38">
        <v>0.77625529999999998</v>
      </c>
      <c r="AN1689" s="6"/>
    </row>
    <row r="1690" spans="1:40" x14ac:dyDescent="0.25">
      <c r="A1690" s="6">
        <v>0.53513888888888894</v>
      </c>
      <c r="B1690">
        <v>0.48</v>
      </c>
      <c r="C1690">
        <f>B1690+0.68</f>
        <v>1.1600000000000001</v>
      </c>
      <c r="D1690" s="5">
        <f>C1690/(0.2905*LN(C1690)+0.3655)</f>
        <v>2.8388510665038074</v>
      </c>
      <c r="E1690" s="5">
        <f>D1690*100</f>
        <v>283.88510665038075</v>
      </c>
      <c r="F1690">
        <v>158.455889855902</v>
      </c>
      <c r="G1690" s="4">
        <f>75.6*1000/(287.05*(F1690+273))</f>
        <v>0.61041871783607038</v>
      </c>
      <c r="H1690" s="3">
        <f>SQRT(2*ABS(E1690)/G1690)</f>
        <v>30.498071701591108</v>
      </c>
      <c r="I1690" s="2">
        <f>(2/2*0.0254)^2*3.1416*H1690</f>
        <v>6.1814548665957744E-2</v>
      </c>
      <c r="J1690" s="26"/>
      <c r="K1690" s="26"/>
      <c r="L1690" s="26"/>
      <c r="M1690" s="26"/>
      <c r="N1690" s="39"/>
      <c r="O1690" s="9"/>
      <c r="P1690" s="8"/>
      <c r="Q1690" s="41"/>
      <c r="R1690" s="8"/>
      <c r="S1690" s="41"/>
      <c r="T1690" s="9"/>
      <c r="U1690" s="8"/>
      <c r="V1690" s="51"/>
      <c r="X1690" s="9"/>
      <c r="Y1690" s="9"/>
      <c r="Z1690" s="9"/>
      <c r="AA1690" s="8"/>
      <c r="AB1690" s="12"/>
      <c r="AC1690" s="11"/>
      <c r="AD1690" s="11"/>
      <c r="AE1690" s="11"/>
      <c r="AF1690" s="11"/>
      <c r="AG1690" s="11"/>
      <c r="AH1690" s="10"/>
      <c r="AI1690" s="7">
        <v>8057815.2000000002</v>
      </c>
      <c r="AJ1690" s="31"/>
      <c r="AK1690" s="38">
        <v>0.80209529000000002</v>
      </c>
      <c r="AN1690" s="6"/>
    </row>
    <row r="1691" spans="1:40" x14ac:dyDescent="0.25">
      <c r="A1691" s="6">
        <v>0.53515046296296298</v>
      </c>
      <c r="B1691">
        <v>0.4</v>
      </c>
      <c r="C1691">
        <f>B1691+0.68</f>
        <v>1.08</v>
      </c>
      <c r="D1691" s="5">
        <f>C1691/(0.2905*LN(C1691)+0.3655)</f>
        <v>2.7845301024923019</v>
      </c>
      <c r="E1691" s="5">
        <f>D1691*100</f>
        <v>278.4530102492302</v>
      </c>
      <c r="F1691">
        <v>157.740186327022</v>
      </c>
      <c r="G1691" s="4">
        <f>75.6*1000/(287.05*(F1691+273))</f>
        <v>0.61143296922082047</v>
      </c>
      <c r="H1691" s="3">
        <f>SQRT(2*ABS(E1691)/G1691)</f>
        <v>30.179812000758687</v>
      </c>
      <c r="I1691" s="2">
        <f>(2/2*0.0254)^2*3.1416*H1691</f>
        <v>6.1169488874702402E-2</v>
      </c>
      <c r="J1691" s="26"/>
      <c r="K1691" s="26"/>
      <c r="L1691" s="26"/>
      <c r="M1691" s="26"/>
      <c r="N1691" s="39"/>
      <c r="O1691" s="9"/>
      <c r="P1691" s="8"/>
      <c r="Q1691" s="41"/>
      <c r="R1691" s="8"/>
      <c r="S1691" s="41"/>
      <c r="T1691" s="9"/>
      <c r="U1691" s="8"/>
      <c r="V1691" s="51"/>
      <c r="X1691" s="9"/>
      <c r="Y1691" s="9"/>
      <c r="Z1691" s="9"/>
      <c r="AA1691" s="8"/>
      <c r="AB1691" s="12"/>
      <c r="AC1691" s="11"/>
      <c r="AD1691" s="11"/>
      <c r="AE1691" s="11"/>
      <c r="AF1691" s="11"/>
      <c r="AG1691" s="11"/>
      <c r="AH1691" s="10"/>
      <c r="AI1691" s="7">
        <v>6703180.5999999996</v>
      </c>
      <c r="AJ1691" s="31"/>
      <c r="AK1691" s="38">
        <v>0.78300592999999996</v>
      </c>
      <c r="AN1691" s="6"/>
    </row>
    <row r="1692" spans="1:40" x14ac:dyDescent="0.25">
      <c r="A1692" s="6">
        <v>0.53516203703703702</v>
      </c>
      <c r="B1692">
        <v>0.44</v>
      </c>
      <c r="C1692">
        <f>B1692+0.68</f>
        <v>1.1200000000000001</v>
      </c>
      <c r="D1692" s="5">
        <f>C1692/(0.2905*LN(C1692)+0.3655)</f>
        <v>2.8110898684282133</v>
      </c>
      <c r="E1692" s="5">
        <f>D1692*100</f>
        <v>281.10898684282131</v>
      </c>
      <c r="F1692">
        <v>157.21220262476501</v>
      </c>
      <c r="G1692" s="4">
        <f>75.6*1000/(287.05*(F1692+273))</f>
        <v>0.61218335854218686</v>
      </c>
      <c r="H1692" s="3">
        <f>SQRT(2*ABS(E1692)/G1692)</f>
        <v>30.304812614250054</v>
      </c>
      <c r="I1692" s="2">
        <f>(2/2*0.0254)^2*3.1416*H1692</f>
        <v>6.1422844450147965E-2</v>
      </c>
      <c r="J1692" s="26"/>
      <c r="K1692" s="26"/>
      <c r="L1692" s="26"/>
      <c r="M1692" s="26"/>
      <c r="N1692" s="39"/>
      <c r="O1692" s="9"/>
      <c r="P1692" s="8"/>
      <c r="Q1692" s="41"/>
      <c r="R1692" s="8"/>
      <c r="S1692" s="41"/>
      <c r="T1692" s="9"/>
      <c r="U1692" s="8"/>
      <c r="V1692" s="51"/>
      <c r="X1692" s="9"/>
      <c r="Y1692" s="9"/>
      <c r="Z1692" s="9"/>
      <c r="AA1692" s="8"/>
      <c r="AB1692" s="12"/>
      <c r="AC1692" s="11"/>
      <c r="AD1692" s="11"/>
      <c r="AE1692" s="11"/>
      <c r="AF1692" s="11"/>
      <c r="AG1692" s="11"/>
      <c r="AH1692" s="10"/>
      <c r="AI1692" s="7">
        <v>6195431.9000000004</v>
      </c>
      <c r="AJ1692" s="31"/>
      <c r="AK1692" s="38">
        <v>0.72853807000000004</v>
      </c>
      <c r="AN1692" s="6"/>
    </row>
    <row r="1693" spans="1:40" x14ac:dyDescent="0.25">
      <c r="A1693" s="6">
        <v>0.53517361111111106</v>
      </c>
      <c r="B1693">
        <v>0.42</v>
      </c>
      <c r="C1693">
        <f>B1693+0.68</f>
        <v>1.1000000000000001</v>
      </c>
      <c r="D1693" s="5">
        <f>C1693/(0.2905*LN(C1693)+0.3655)</f>
        <v>2.7976466698445837</v>
      </c>
      <c r="E1693" s="5">
        <f>D1693*100</f>
        <v>279.76466698445836</v>
      </c>
      <c r="F1693">
        <v>156.69820323709399</v>
      </c>
      <c r="G1693" s="4">
        <f>75.6*1000/(287.05*(F1693+273))</f>
        <v>0.6129156442931224</v>
      </c>
      <c r="H1693" s="3">
        <f>SQRT(2*ABS(E1693)/G1693)</f>
        <v>30.214198398102646</v>
      </c>
      <c r="I1693" s="2">
        <f>(2/2*0.0254)^2*3.1416*H1693</f>
        <v>6.1239184416534122E-2</v>
      </c>
      <c r="J1693" s="26"/>
      <c r="K1693" s="26"/>
      <c r="L1693" s="26"/>
      <c r="M1693" s="26"/>
      <c r="N1693" s="39"/>
      <c r="O1693" s="9"/>
      <c r="P1693" s="8"/>
      <c r="Q1693" s="41"/>
      <c r="R1693" s="8"/>
      <c r="S1693" s="41"/>
      <c r="T1693" s="9"/>
      <c r="U1693" s="8"/>
      <c r="V1693" s="51"/>
      <c r="X1693" s="9"/>
      <c r="Y1693" s="9"/>
      <c r="Z1693" s="9"/>
      <c r="AA1693" s="8"/>
      <c r="AB1693" s="12"/>
      <c r="AC1693" s="11"/>
      <c r="AD1693" s="11"/>
      <c r="AE1693" s="11"/>
      <c r="AF1693" s="11"/>
      <c r="AG1693" s="11"/>
      <c r="AH1693" s="10"/>
      <c r="AI1693" s="7">
        <v>6558212.9000000004</v>
      </c>
      <c r="AJ1693" s="31"/>
      <c r="AK1693" s="38">
        <v>0.69719660000000006</v>
      </c>
      <c r="AN1693" s="6"/>
    </row>
    <row r="1694" spans="1:40" x14ac:dyDescent="0.25">
      <c r="A1694" s="6">
        <v>0.53518518518518521</v>
      </c>
      <c r="B1694">
        <v>0.42</v>
      </c>
      <c r="C1694">
        <f>B1694+0.68</f>
        <v>1.1000000000000001</v>
      </c>
      <c r="D1694" s="5">
        <f>C1694/(0.2905*LN(C1694)+0.3655)</f>
        <v>2.7976466698445837</v>
      </c>
      <c r="E1694" s="5">
        <f>D1694*100</f>
        <v>279.76466698445836</v>
      </c>
      <c r="F1694">
        <v>156.20859858996701</v>
      </c>
      <c r="G1694" s="4">
        <f>75.6*1000/(287.05*(F1694+273))</f>
        <v>0.61361480630601917</v>
      </c>
      <c r="H1694" s="3">
        <f>SQRT(2*ABS(E1694)/G1694)</f>
        <v>30.196980234189759</v>
      </c>
      <c r="I1694" s="2">
        <f>(2/2*0.0254)^2*3.1416*H1694</f>
        <v>6.1204286045202796E-2</v>
      </c>
      <c r="J1694" s="26"/>
      <c r="K1694" s="26"/>
      <c r="L1694" s="26"/>
      <c r="M1694" s="26"/>
      <c r="N1694" s="39"/>
      <c r="O1694" s="9"/>
      <c r="P1694" s="8"/>
      <c r="Q1694" s="41"/>
      <c r="R1694" s="8"/>
      <c r="S1694" s="41"/>
      <c r="T1694" s="9"/>
      <c r="U1694" s="8"/>
      <c r="V1694" s="51"/>
      <c r="X1694" s="9"/>
      <c r="Y1694" s="9"/>
      <c r="Z1694" s="9"/>
      <c r="AA1694" s="8"/>
      <c r="AB1694" s="12"/>
      <c r="AC1694" s="11"/>
      <c r="AD1694" s="11"/>
      <c r="AE1694" s="11"/>
      <c r="AF1694" s="11"/>
      <c r="AG1694" s="11"/>
      <c r="AH1694" s="10"/>
      <c r="AI1694" s="7">
        <v>6826562.2999999998</v>
      </c>
      <c r="AJ1694" s="31"/>
      <c r="AK1694" s="38">
        <v>0.70580096999999997</v>
      </c>
      <c r="AN1694" s="6"/>
    </row>
    <row r="1695" spans="1:40" x14ac:dyDescent="0.25">
      <c r="A1695" s="6">
        <v>0.53519675925925925</v>
      </c>
      <c r="B1695">
        <v>0.45</v>
      </c>
      <c r="C1695">
        <f>B1695+0.68</f>
        <v>1.1300000000000001</v>
      </c>
      <c r="D1695" s="5">
        <f>C1695/(0.2905*LN(C1695)+0.3655)</f>
        <v>2.8179254410358889</v>
      </c>
      <c r="E1695" s="5">
        <f>D1695*100</f>
        <v>281.79254410358891</v>
      </c>
      <c r="F1695">
        <v>155.614934501862</v>
      </c>
      <c r="G1695" s="4">
        <f>75.6*1000/(287.05*(F1695+273))</f>
        <v>0.61446470920279239</v>
      </c>
      <c r="H1695" s="3">
        <f>SQRT(2*ABS(E1695)/G1695)</f>
        <v>30.285257763115087</v>
      </c>
      <c r="I1695" s="2">
        <f>(2/2*0.0254)^2*3.1416*H1695</f>
        <v>6.1383210000174694E-2</v>
      </c>
      <c r="J1695" s="26"/>
      <c r="K1695" s="26"/>
      <c r="L1695" s="26"/>
      <c r="M1695" s="26"/>
      <c r="N1695" s="39"/>
      <c r="O1695" s="9"/>
      <c r="P1695" s="8"/>
      <c r="Q1695" s="41"/>
      <c r="R1695" s="8"/>
      <c r="S1695" s="41"/>
      <c r="T1695" s="9"/>
      <c r="U1695" s="8"/>
      <c r="V1695" s="51"/>
      <c r="X1695" s="9"/>
      <c r="Y1695" s="9"/>
      <c r="Z1695" s="9"/>
      <c r="AA1695" s="8"/>
      <c r="AB1695" s="12"/>
      <c r="AC1695" s="11"/>
      <c r="AD1695" s="11"/>
      <c r="AE1695" s="11"/>
      <c r="AF1695" s="11"/>
      <c r="AG1695" s="11"/>
      <c r="AH1695" s="10"/>
      <c r="AI1695" s="7">
        <v>6174309.2000000002</v>
      </c>
      <c r="AJ1695" s="31"/>
      <c r="AK1695" s="38">
        <v>0.69962446</v>
      </c>
      <c r="AN1695" s="6"/>
    </row>
    <row r="1696" spans="1:40" x14ac:dyDescent="0.25">
      <c r="A1696" s="6">
        <v>0.5352083333333334</v>
      </c>
      <c r="B1696">
        <v>1.53</v>
      </c>
      <c r="C1696">
        <f>B1696+0.68</f>
        <v>2.21</v>
      </c>
      <c r="D1696" s="5">
        <f>C1696/(0.2905*LN(C1696)+0.3655)</f>
        <v>3.7088979897834444</v>
      </c>
      <c r="E1696" s="5">
        <f>D1696*100</f>
        <v>370.88979897834446</v>
      </c>
      <c r="F1696">
        <v>155.18451905573301</v>
      </c>
      <c r="G1696" s="4">
        <f>75.6*1000/(287.05*(F1696+273))</f>
        <v>0.61508237539615518</v>
      </c>
      <c r="H1696" s="3">
        <f>SQRT(2*ABS(E1696)/G1696)</f>
        <v>34.727282555855993</v>
      </c>
      <c r="I1696" s="2">
        <f>(2/2*0.0254)^2*3.1416*H1696</f>
        <v>7.0386459792913178E-2</v>
      </c>
      <c r="J1696" s="26"/>
      <c r="K1696" s="26"/>
      <c r="L1696" s="26"/>
      <c r="M1696" s="26"/>
      <c r="N1696" s="39"/>
      <c r="O1696" s="9"/>
      <c r="P1696" s="8"/>
      <c r="Q1696" s="41"/>
      <c r="R1696" s="8"/>
      <c r="S1696" s="41"/>
      <c r="T1696" s="9"/>
      <c r="U1696" s="8"/>
      <c r="V1696" s="51"/>
      <c r="X1696" s="9"/>
      <c r="Y1696" s="9"/>
      <c r="Z1696" s="9"/>
      <c r="AA1696" s="8"/>
      <c r="AB1696" s="12"/>
      <c r="AC1696" s="11"/>
      <c r="AD1696" s="11"/>
      <c r="AE1696" s="11"/>
      <c r="AF1696" s="11"/>
      <c r="AG1696" s="11"/>
      <c r="AH1696" s="10"/>
      <c r="AI1696" s="7">
        <v>6205966.5999999996</v>
      </c>
      <c r="AJ1696" s="31"/>
      <c r="AK1696" s="38">
        <v>0.68446320999999999</v>
      </c>
      <c r="AN1696" s="6"/>
    </row>
    <row r="1697" spans="1:40" x14ac:dyDescent="0.25">
      <c r="A1697" s="6">
        <v>0.53521990740740744</v>
      </c>
      <c r="B1697">
        <v>3.13</v>
      </c>
      <c r="C1697">
        <f>B1697+0.68</f>
        <v>3.81</v>
      </c>
      <c r="D1697" s="5">
        <f>C1697/(0.2905*LN(C1697)+0.3655)</f>
        <v>5.0525057495198968</v>
      </c>
      <c r="E1697" s="5">
        <f>D1697*100</f>
        <v>505.25057495198968</v>
      </c>
      <c r="F1697">
        <v>155.25393643519999</v>
      </c>
      <c r="G1697" s="4">
        <f>75.6*1000/(287.05*(F1697+273))</f>
        <v>0.61498267425385678</v>
      </c>
      <c r="H1697" s="3">
        <f>SQRT(2*ABS(E1697)/G1697)</f>
        <v>40.535633596116817</v>
      </c>
      <c r="I1697" s="2">
        <f>(2/2*0.0254)^2*3.1416*H1697</f>
        <v>8.2159026975527474E-2</v>
      </c>
      <c r="J1697" s="26"/>
      <c r="K1697" s="26"/>
      <c r="L1697" s="26"/>
      <c r="M1697" s="26"/>
      <c r="N1697" s="39"/>
      <c r="O1697" s="9"/>
      <c r="P1697" s="8"/>
      <c r="Q1697" s="41"/>
      <c r="R1697" s="8"/>
      <c r="S1697" s="41"/>
      <c r="T1697" s="9"/>
      <c r="U1697" s="8"/>
      <c r="V1697" s="51"/>
      <c r="X1697" s="9"/>
      <c r="Y1697" s="9"/>
      <c r="Z1697" s="9"/>
      <c r="AA1697" s="8"/>
      <c r="AB1697" s="12"/>
      <c r="AC1697" s="11"/>
      <c r="AD1697" s="11"/>
      <c r="AE1697" s="11"/>
      <c r="AF1697" s="11"/>
      <c r="AG1697" s="11"/>
      <c r="AH1697" s="10"/>
      <c r="AI1697" s="7">
        <v>6271378.2999999998</v>
      </c>
      <c r="AJ1697" s="31"/>
      <c r="AK1697" s="38">
        <v>0.67188705000000004</v>
      </c>
      <c r="AN1697" s="6"/>
    </row>
    <row r="1698" spans="1:40" x14ac:dyDescent="0.25">
      <c r="A1698" s="6">
        <v>0.53523148148148147</v>
      </c>
      <c r="B1698">
        <v>2.5</v>
      </c>
      <c r="C1698">
        <f>B1698+0.68</f>
        <v>3.18</v>
      </c>
      <c r="D1698" s="5">
        <f>C1698/(0.2905*LN(C1698)+0.3655)</f>
        <v>4.532665201242307</v>
      </c>
      <c r="E1698" s="5">
        <f>D1698*100</f>
        <v>453.26652012423068</v>
      </c>
      <c r="F1698">
        <v>155.562864616898</v>
      </c>
      <c r="G1698" s="4">
        <f>75.6*1000/(287.05*(F1698+273))</f>
        <v>0.61453936594364467</v>
      </c>
      <c r="H1698" s="3">
        <f>SQRT(2*ABS(E1698)/G1698)</f>
        <v>38.407581844868076</v>
      </c>
      <c r="I1698" s="2">
        <f>(2/2*0.0254)^2*3.1416*H1698</f>
        <v>7.7845817936335035E-2</v>
      </c>
      <c r="J1698" s="26"/>
      <c r="K1698" s="26"/>
      <c r="L1698" s="26"/>
      <c r="M1698" s="26"/>
      <c r="N1698" s="39"/>
      <c r="O1698" s="9"/>
      <c r="P1698" s="8"/>
      <c r="Q1698" s="41"/>
      <c r="R1698" s="8"/>
      <c r="S1698" s="41"/>
      <c r="T1698" s="9"/>
      <c r="U1698" s="8"/>
      <c r="V1698" s="51"/>
      <c r="X1698" s="9"/>
      <c r="Y1698" s="9"/>
      <c r="Z1698" s="9"/>
      <c r="AA1698" s="8"/>
      <c r="AB1698" s="12"/>
      <c r="AC1698" s="11"/>
      <c r="AD1698" s="11"/>
      <c r="AE1698" s="11"/>
      <c r="AF1698" s="11"/>
      <c r="AG1698" s="11"/>
      <c r="AH1698" s="10"/>
      <c r="AI1698" s="7">
        <v>6006039.7999999998</v>
      </c>
      <c r="AJ1698" s="31"/>
      <c r="AK1698" s="38">
        <v>0.66764601999999995</v>
      </c>
      <c r="AN1698" s="6"/>
    </row>
    <row r="1699" spans="1:40" x14ac:dyDescent="0.25">
      <c r="A1699" s="6">
        <v>0.53524305555555551</v>
      </c>
      <c r="B1699">
        <v>1.85</v>
      </c>
      <c r="C1699">
        <f>B1699+0.68</f>
        <v>2.5300000000000002</v>
      </c>
      <c r="D1699" s="5">
        <f>C1699/(0.2905*LN(C1699)+0.3655)</f>
        <v>3.9833254065801382</v>
      </c>
      <c r="E1699" s="5">
        <f>D1699*100</f>
        <v>398.33254065801384</v>
      </c>
      <c r="F1699">
        <v>156.00375318030001</v>
      </c>
      <c r="G1699" s="4">
        <f>75.6*1000/(287.05*(F1699+273))</f>
        <v>0.61390780182282667</v>
      </c>
      <c r="H1699" s="3">
        <f>SQRT(2*ABS(E1699)/G1699)</f>
        <v>36.023533893610008</v>
      </c>
      <c r="I1699" s="2">
        <f>(2/2*0.0254)^2*3.1416*H1699</f>
        <v>7.3013746927159381E-2</v>
      </c>
      <c r="J1699" s="26"/>
      <c r="K1699" s="26"/>
      <c r="L1699" s="26"/>
      <c r="M1699" s="26"/>
      <c r="N1699" s="39"/>
      <c r="O1699" s="9"/>
      <c r="P1699" s="8"/>
      <c r="Q1699" s="41"/>
      <c r="R1699" s="8"/>
      <c r="S1699" s="41"/>
      <c r="T1699" s="9"/>
      <c r="U1699" s="8"/>
      <c r="V1699" s="51"/>
      <c r="X1699" s="9"/>
      <c r="Y1699" s="9"/>
      <c r="Z1699" s="9"/>
      <c r="AA1699" s="8"/>
      <c r="AB1699" s="12"/>
      <c r="AC1699" s="11"/>
      <c r="AD1699" s="11"/>
      <c r="AE1699" s="11"/>
      <c r="AF1699" s="11"/>
      <c r="AG1699" s="11"/>
      <c r="AH1699" s="10"/>
      <c r="AI1699" s="7">
        <v>5861401.7999999998</v>
      </c>
      <c r="AJ1699" s="31"/>
      <c r="AK1699" s="38">
        <v>0.65633693999999998</v>
      </c>
      <c r="AN1699" s="6"/>
    </row>
    <row r="1700" spans="1:40" x14ac:dyDescent="0.25">
      <c r="A1700" s="6">
        <v>0.53525462962962966</v>
      </c>
      <c r="B1700">
        <v>1.1399999999999999</v>
      </c>
      <c r="C1700">
        <f>B1700+0.68</f>
        <v>1.8199999999999998</v>
      </c>
      <c r="D1700" s="5">
        <f>C1700/(0.2905*LN(C1700)+0.3655)</f>
        <v>3.3737315843717761</v>
      </c>
      <c r="E1700" s="5">
        <f>D1700*100</f>
        <v>337.37315843717761</v>
      </c>
      <c r="F1700">
        <v>156.27804102272799</v>
      </c>
      <c r="G1700" s="4">
        <f>75.6*1000/(287.05*(F1700+273))</f>
        <v>0.61351554452028578</v>
      </c>
      <c r="H1700" s="3">
        <f>SQRT(2*ABS(E1700)/G1700)</f>
        <v>33.163279861208672</v>
      </c>
      <c r="I1700" s="2">
        <f>(2/2*0.0254)^2*3.1416*H1700</f>
        <v>6.7216484929324596E-2</v>
      </c>
      <c r="J1700" s="26"/>
      <c r="K1700" s="26"/>
      <c r="L1700" s="26"/>
      <c r="M1700" s="26"/>
      <c r="N1700" s="39"/>
      <c r="O1700" s="9"/>
      <c r="P1700" s="8"/>
      <c r="Q1700" s="41"/>
      <c r="R1700" s="8"/>
      <c r="S1700" s="41"/>
      <c r="T1700" s="9"/>
      <c r="U1700" s="8"/>
      <c r="V1700" s="51"/>
      <c r="X1700" s="9"/>
      <c r="Y1700" s="9"/>
      <c r="Z1700" s="9"/>
      <c r="AA1700" s="8"/>
      <c r="AB1700" s="12"/>
      <c r="AC1700" s="11"/>
      <c r="AD1700" s="11"/>
      <c r="AE1700" s="11"/>
      <c r="AF1700" s="11"/>
      <c r="AG1700" s="11"/>
      <c r="AH1700" s="10"/>
      <c r="AI1700" s="7">
        <v>5959507.5999999996</v>
      </c>
      <c r="AJ1700" s="31"/>
      <c r="AK1700" s="38">
        <v>0.64920593999999998</v>
      </c>
      <c r="AN1700" s="6"/>
    </row>
    <row r="1701" spans="1:40" x14ac:dyDescent="0.25">
      <c r="A1701" s="6">
        <v>0.5352662037037037</v>
      </c>
      <c r="B1701">
        <v>3.74</v>
      </c>
      <c r="C1701">
        <f>B1701+0.68</f>
        <v>4.42</v>
      </c>
      <c r="D1701" s="5">
        <f>C1701/(0.2905*LN(C1701)+0.3655)</f>
        <v>5.5442414165634686</v>
      </c>
      <c r="E1701" s="5">
        <f>D1701*100</f>
        <v>554.42414165634682</v>
      </c>
      <c r="F1701">
        <v>156.781548394297</v>
      </c>
      <c r="G1701" s="4">
        <f>75.6*1000/(287.05*(F1701+273))</f>
        <v>0.61279678495419387</v>
      </c>
      <c r="H1701" s="3">
        <f>SQRT(2*ABS(E1701)/G1701)</f>
        <v>42.538074269567154</v>
      </c>
      <c r="I1701" s="2">
        <f>(2/2*0.0254)^2*3.1416*H1701</f>
        <v>8.6217643129060592E-2</v>
      </c>
      <c r="J1701" s="26"/>
      <c r="K1701" s="26"/>
      <c r="L1701" s="26"/>
      <c r="M1701" s="26"/>
      <c r="N1701" s="39"/>
      <c r="O1701" s="9"/>
      <c r="P1701" s="8"/>
      <c r="Q1701" s="41"/>
      <c r="R1701" s="8"/>
      <c r="S1701" s="41"/>
      <c r="T1701" s="9"/>
      <c r="U1701" s="8"/>
      <c r="X1701" s="9"/>
      <c r="Y1701" s="9"/>
      <c r="Z1701" s="9"/>
      <c r="AA1701" s="8"/>
      <c r="AB1701" s="12"/>
      <c r="AC1701" s="11"/>
      <c r="AD1701" s="11"/>
      <c r="AE1701" s="11"/>
      <c r="AF1701" s="11"/>
      <c r="AG1701" s="11"/>
      <c r="AH1701" s="10"/>
      <c r="AI1701" s="7">
        <v>5548092.5</v>
      </c>
      <c r="AJ1701" s="31"/>
      <c r="AK1701" s="38">
        <v>0.63627568000000001</v>
      </c>
      <c r="AN1701" s="6"/>
    </row>
    <row r="1702" spans="1:40" x14ac:dyDescent="0.25">
      <c r="A1702" s="6">
        <v>0.53527777777777774</v>
      </c>
      <c r="B1702">
        <v>5.51</v>
      </c>
      <c r="C1702">
        <f>B1702+0.68</f>
        <v>6.1899999999999995</v>
      </c>
      <c r="D1702" s="5">
        <f>C1702/(0.2905*LN(C1702)+0.3655)</f>
        <v>6.9157170736441254</v>
      </c>
      <c r="E1702" s="5">
        <f>D1702*100</f>
        <v>691.57170736441253</v>
      </c>
      <c r="F1702">
        <v>157.96947117640099</v>
      </c>
      <c r="G1702" s="4">
        <f>75.6*1000/(287.05*(F1702+273))</f>
        <v>0.61110767398385046</v>
      </c>
      <c r="H1702" s="3">
        <f>SQRT(2*ABS(E1702)/G1702)</f>
        <v>47.574555359305464</v>
      </c>
      <c r="I1702" s="2">
        <f>(2/2*0.0254)^2*3.1416*H1702</f>
        <v>9.6425757546030846E-2</v>
      </c>
      <c r="J1702" s="26"/>
      <c r="K1702" s="26"/>
      <c r="L1702" s="26"/>
      <c r="M1702" s="26"/>
      <c r="N1702" s="39"/>
      <c r="O1702" s="9"/>
      <c r="P1702" s="8"/>
      <c r="Q1702" s="41"/>
      <c r="R1702" s="8"/>
      <c r="S1702" s="41"/>
      <c r="T1702" s="9"/>
      <c r="U1702" s="8"/>
      <c r="X1702" s="9"/>
      <c r="Y1702" s="9"/>
      <c r="Z1702" s="9"/>
      <c r="AA1702" s="8"/>
      <c r="AB1702" s="12"/>
      <c r="AC1702" s="11"/>
      <c r="AD1702" s="11"/>
      <c r="AE1702" s="11"/>
      <c r="AF1702" s="11"/>
      <c r="AG1702" s="11"/>
      <c r="AH1702" s="10"/>
      <c r="AI1702" s="7">
        <v>5192460</v>
      </c>
      <c r="AJ1702" s="31"/>
      <c r="AK1702" s="38">
        <v>0.61632582000000002</v>
      </c>
      <c r="AN1702" s="6"/>
    </row>
    <row r="1703" spans="1:40" x14ac:dyDescent="0.25">
      <c r="A1703" s="6">
        <v>0.53528935185185189</v>
      </c>
      <c r="B1703">
        <v>0.93</v>
      </c>
      <c r="C1703">
        <f>B1703+0.68</f>
        <v>1.61</v>
      </c>
      <c r="D1703" s="5">
        <f>C1703/(0.2905*LN(C1703)+0.3655)</f>
        <v>3.195420639119428</v>
      </c>
      <c r="E1703" s="5">
        <f>D1703*100</f>
        <v>319.54206391194282</v>
      </c>
      <c r="F1703">
        <v>158.223094179566</v>
      </c>
      <c r="G1703" s="4">
        <f>75.6*1000/(287.05*(F1703+273))</f>
        <v>0.61074825222368734</v>
      </c>
      <c r="H1703" s="3">
        <f>SQRT(2*ABS(E1703)/G1703)</f>
        <v>32.34803463207831</v>
      </c>
      <c r="I1703" s="2">
        <f>(2/2*0.0254)^2*3.1416*H1703</f>
        <v>6.5564117645784528E-2</v>
      </c>
      <c r="J1703" s="26"/>
      <c r="K1703" s="26"/>
      <c r="L1703" s="26"/>
      <c r="M1703" s="26"/>
      <c r="N1703" s="39"/>
      <c r="O1703" s="9"/>
      <c r="P1703" s="8"/>
      <c r="Q1703" s="41"/>
      <c r="R1703" s="8"/>
      <c r="S1703" s="41"/>
      <c r="T1703" s="9"/>
      <c r="U1703" s="8"/>
      <c r="X1703" s="9"/>
      <c r="Y1703" s="9"/>
      <c r="Z1703" s="9"/>
      <c r="AA1703" s="8"/>
      <c r="AB1703" s="12"/>
      <c r="AC1703" s="11"/>
      <c r="AD1703" s="11"/>
      <c r="AE1703" s="11"/>
      <c r="AF1703" s="11"/>
      <c r="AG1703" s="11"/>
      <c r="AH1703" s="10"/>
      <c r="AI1703" s="7">
        <v>5169775.0999999996</v>
      </c>
      <c r="AJ1703" s="31"/>
      <c r="AK1703" s="38">
        <v>0.59660939000000002</v>
      </c>
      <c r="AN1703" s="6"/>
    </row>
    <row r="1704" spans="1:40" x14ac:dyDescent="0.25">
      <c r="A1704" s="6">
        <v>0.53530092592592593</v>
      </c>
      <c r="B1704">
        <v>2.83</v>
      </c>
      <c r="C1704">
        <f>B1704+0.68</f>
        <v>3.5100000000000002</v>
      </c>
      <c r="D1704" s="5">
        <f>C1704/(0.2905*LN(C1704)+0.3655)</f>
        <v>4.8065305787890713</v>
      </c>
      <c r="E1704" s="5">
        <f>D1704*100</f>
        <v>480.65305787890713</v>
      </c>
      <c r="F1704">
        <v>158.541908614737</v>
      </c>
      <c r="G1704" s="4">
        <f>75.6*1000/(287.05*(F1704+273))</f>
        <v>0.61029704376588223</v>
      </c>
      <c r="H1704" s="3">
        <f>SQRT(2*ABS(E1704)/G1704)</f>
        <v>39.68809188510005</v>
      </c>
      <c r="I1704" s="2">
        <f>(2/2*0.0254)^2*3.1416*H1704</f>
        <v>8.0441200063233145E-2</v>
      </c>
      <c r="J1704" s="26"/>
      <c r="K1704" s="26"/>
      <c r="L1704" s="26"/>
      <c r="M1704" s="26"/>
      <c r="N1704" s="39"/>
      <c r="O1704" s="9"/>
      <c r="P1704" s="8"/>
      <c r="Q1704" s="41"/>
      <c r="R1704" s="8"/>
      <c r="S1704" s="41"/>
      <c r="T1704" s="9"/>
      <c r="U1704" s="8"/>
      <c r="X1704" s="9"/>
      <c r="Y1704" s="9"/>
      <c r="Z1704" s="9"/>
      <c r="AA1704" s="8"/>
      <c r="AB1704" s="12"/>
      <c r="AC1704" s="11"/>
      <c r="AD1704" s="11"/>
      <c r="AE1704" s="11"/>
      <c r="AF1704" s="11"/>
      <c r="AG1704" s="11"/>
      <c r="AH1704" s="10"/>
      <c r="AI1704" s="7">
        <v>5037408.7</v>
      </c>
      <c r="AJ1704" s="31"/>
      <c r="AK1704" s="38">
        <v>0.58173092000000004</v>
      </c>
      <c r="AN1704" s="6"/>
    </row>
    <row r="1705" spans="1:40" x14ac:dyDescent="0.25">
      <c r="A1705" s="6">
        <v>0.53531249999999997</v>
      </c>
      <c r="B1705">
        <v>3.21</v>
      </c>
      <c r="C1705">
        <f>B1705+0.68</f>
        <v>3.89</v>
      </c>
      <c r="D1705" s="5">
        <f>C1705/(0.2905*LN(C1705)+0.3655)</f>
        <v>5.1176274143954563</v>
      </c>
      <c r="E1705" s="5">
        <f>D1705*100</f>
        <v>511.76274143954561</v>
      </c>
      <c r="F1705">
        <v>159.32815917342299</v>
      </c>
      <c r="G1705" s="4">
        <f>75.6*1000/(287.05*(F1705+273))</f>
        <v>0.60918713134994629</v>
      </c>
      <c r="H1705" s="3">
        <f>SQRT(2*ABS(E1705)/G1705)</f>
        <v>40.98962731191255</v>
      </c>
      <c r="I1705" s="2">
        <f>(2/2*0.0254)^2*3.1416*H1705</f>
        <v>8.3079197172308467E-2</v>
      </c>
      <c r="J1705" s="26"/>
      <c r="K1705" s="26"/>
      <c r="L1705" s="26"/>
      <c r="M1705" s="26"/>
      <c r="N1705" s="39"/>
      <c r="O1705" s="9"/>
      <c r="P1705" s="8"/>
      <c r="Q1705" s="41"/>
      <c r="R1705" s="8"/>
      <c r="S1705" s="41"/>
      <c r="T1705" s="9"/>
      <c r="U1705" s="8"/>
      <c r="X1705" s="9"/>
      <c r="Y1705" s="9"/>
      <c r="Z1705" s="9"/>
      <c r="AA1705" s="8"/>
      <c r="AB1705" s="12"/>
      <c r="AC1705" s="11"/>
      <c r="AD1705" s="11"/>
      <c r="AE1705" s="11"/>
      <c r="AF1705" s="11"/>
      <c r="AG1705" s="11"/>
      <c r="AH1705" s="10"/>
      <c r="AI1705" s="7">
        <v>5010390.9000000004</v>
      </c>
      <c r="AJ1705" s="31"/>
      <c r="AK1705" s="38">
        <v>0.56294922000000003</v>
      </c>
      <c r="AN1705" s="6"/>
    </row>
    <row r="1706" spans="1:40" x14ac:dyDescent="0.25">
      <c r="A1706" s="6">
        <v>0.53532407407407401</v>
      </c>
      <c r="B1706">
        <v>5.48</v>
      </c>
      <c r="C1706">
        <f>B1706+0.68</f>
        <v>6.16</v>
      </c>
      <c r="D1706" s="5">
        <f>C1706/(0.2905*LN(C1706)+0.3655)</f>
        <v>6.893068888587683</v>
      </c>
      <c r="E1706" s="5">
        <f>D1706*100</f>
        <v>689.30688885876827</v>
      </c>
      <c r="F1706">
        <v>160.262395269123</v>
      </c>
      <c r="G1706" s="4">
        <f>75.6*1000/(287.05*(F1706+273))</f>
        <v>0.6078735518347208</v>
      </c>
      <c r="H1706" s="3">
        <f>SQRT(2*ABS(E1706)/G1706)</f>
        <v>47.62277334759839</v>
      </c>
      <c r="I1706" s="2">
        <f>(2/2*0.0254)^2*3.1416*H1706</f>
        <v>9.6523487435745542E-2</v>
      </c>
      <c r="J1706" s="26"/>
      <c r="K1706" s="26"/>
      <c r="L1706" s="26"/>
      <c r="M1706" s="26"/>
      <c r="N1706" s="39"/>
      <c r="O1706" s="9"/>
      <c r="P1706" s="8"/>
      <c r="Q1706" s="41"/>
      <c r="R1706" s="8"/>
      <c r="S1706" s="41"/>
      <c r="T1706" s="9"/>
      <c r="U1706" s="8"/>
      <c r="X1706" s="9"/>
      <c r="Y1706" s="9"/>
      <c r="Z1706" s="9"/>
      <c r="AA1706" s="8"/>
      <c r="AB1706" s="12"/>
      <c r="AC1706" s="11"/>
      <c r="AD1706" s="11"/>
      <c r="AE1706" s="11"/>
      <c r="AF1706" s="11"/>
      <c r="AG1706" s="11"/>
      <c r="AH1706" s="10"/>
      <c r="AI1706" s="7">
        <v>4599709.3</v>
      </c>
      <c r="AJ1706" s="31"/>
      <c r="AK1706" s="38">
        <v>0.54783919000000003</v>
      </c>
      <c r="AN1706" s="6"/>
    </row>
    <row r="1707" spans="1:40" x14ac:dyDescent="0.25">
      <c r="A1707" s="6">
        <v>0.53533564814814816</v>
      </c>
      <c r="B1707">
        <v>2.96</v>
      </c>
      <c r="C1707">
        <f>B1707+0.68</f>
        <v>3.64</v>
      </c>
      <c r="D1707" s="5">
        <f>C1707/(0.2905*LN(C1707)+0.3655)</f>
        <v>4.9134659045337177</v>
      </c>
      <c r="E1707" s="5">
        <f>D1707*100</f>
        <v>491.34659045337179</v>
      </c>
      <c r="F1707">
        <v>161.535941410948</v>
      </c>
      <c r="G1707" s="4">
        <f>75.6*1000/(287.05*(F1707+273))</f>
        <v>0.6060919845513727</v>
      </c>
      <c r="H1707" s="3">
        <f>SQRT(2*ABS(E1707)/G1707)</f>
        <v>40.266112345086832</v>
      </c>
      <c r="I1707" s="2">
        <f>(2/2*0.0254)^2*3.1416*H1707</f>
        <v>8.1612751963411417E-2</v>
      </c>
      <c r="J1707" s="26"/>
      <c r="K1707" s="26"/>
      <c r="L1707" s="26"/>
      <c r="M1707" s="26"/>
      <c r="N1707" s="39"/>
      <c r="O1707" s="9"/>
      <c r="P1707" s="8"/>
      <c r="Q1707" s="41"/>
      <c r="R1707" s="8"/>
      <c r="S1707" s="41"/>
      <c r="T1707" s="9"/>
      <c r="U1707" s="8"/>
      <c r="X1707" s="9"/>
      <c r="Y1707" s="9"/>
      <c r="Z1707" s="9"/>
      <c r="AA1707" s="8"/>
      <c r="AB1707" s="12"/>
      <c r="AC1707" s="11"/>
      <c r="AD1707" s="11"/>
      <c r="AE1707" s="11"/>
      <c r="AF1707" s="11"/>
      <c r="AG1707" s="11"/>
      <c r="AH1707" s="10"/>
      <c r="AI1707" s="7">
        <v>4794510.9000000004</v>
      </c>
      <c r="AJ1707" s="31"/>
      <c r="AK1707" s="38">
        <v>0.53191356999999995</v>
      </c>
      <c r="AN1707" s="6"/>
    </row>
    <row r="1708" spans="1:40" x14ac:dyDescent="0.25">
      <c r="A1708" s="6">
        <v>0.5353472222222222</v>
      </c>
      <c r="B1708">
        <v>0.32</v>
      </c>
      <c r="C1708">
        <f>B1708+0.68</f>
        <v>1</v>
      </c>
      <c r="D1708" s="5">
        <f>C1708/(0.2905*LN(C1708)+0.3655)</f>
        <v>2.7359781121751028</v>
      </c>
      <c r="E1708" s="5">
        <f>D1708*100</f>
        <v>273.5978112175103</v>
      </c>
      <c r="F1708">
        <v>161.883754512742</v>
      </c>
      <c r="G1708" s="4">
        <f>75.6*1000/(287.05*(F1708+273))</f>
        <v>0.60560724183350434</v>
      </c>
      <c r="H1708" s="3">
        <f>SQRT(2*ABS(E1708)/G1708)</f>
        <v>30.059086437992139</v>
      </c>
      <c r="I1708" s="2">
        <f>(2/2*0.0254)^2*3.1416*H1708</f>
        <v>6.0924798120222057E-2</v>
      </c>
      <c r="J1708" s="26"/>
      <c r="K1708" s="26"/>
      <c r="L1708" s="26"/>
      <c r="M1708" s="26"/>
      <c r="N1708" s="39"/>
      <c r="O1708" s="9"/>
      <c r="P1708" s="8"/>
      <c r="Q1708" s="41"/>
      <c r="R1708" s="8"/>
      <c r="S1708" s="41"/>
      <c r="T1708" s="9"/>
      <c r="U1708" s="8"/>
      <c r="X1708" s="9"/>
      <c r="Y1708" s="9"/>
      <c r="Z1708" s="9"/>
      <c r="AA1708" s="8"/>
      <c r="AB1708" s="12"/>
      <c r="AC1708" s="11"/>
      <c r="AD1708" s="11"/>
      <c r="AE1708" s="11"/>
      <c r="AF1708" s="11"/>
      <c r="AG1708" s="11"/>
      <c r="AH1708" s="10"/>
      <c r="AI1708" s="7">
        <v>4339524.5</v>
      </c>
      <c r="AJ1708" s="31"/>
      <c r="AK1708" s="38">
        <v>0.51951577000000004</v>
      </c>
      <c r="AN1708" s="6"/>
    </row>
    <row r="1709" spans="1:40" x14ac:dyDescent="0.25">
      <c r="A1709" s="6">
        <v>0.53535879629629635</v>
      </c>
      <c r="B1709">
        <v>0.24</v>
      </c>
      <c r="C1709">
        <f>B1709+0.68</f>
        <v>0.92</v>
      </c>
      <c r="D1709" s="5">
        <f>C1709/(0.2905*LN(C1709)+0.3655)</f>
        <v>2.6957523293421808</v>
      </c>
      <c r="E1709" s="5">
        <f>D1709*100</f>
        <v>269.57523293421809</v>
      </c>
      <c r="F1709">
        <v>161.969862502197</v>
      </c>
      <c r="G1709" s="4">
        <f>75.6*1000/(287.05*(F1709+273))</f>
        <v>0.60548735393668851</v>
      </c>
      <c r="H1709" s="3">
        <f>SQRT(2*ABS(E1709)/G1709)</f>
        <v>29.840249765821746</v>
      </c>
      <c r="I1709" s="2">
        <f>(2/2*0.0254)^2*3.1416*H1709</f>
        <v>6.0481252369063397E-2</v>
      </c>
      <c r="J1709" s="26"/>
      <c r="K1709" s="26"/>
      <c r="L1709" s="26"/>
      <c r="M1709" s="26"/>
      <c r="N1709" s="39"/>
      <c r="O1709" s="9"/>
      <c r="P1709" s="8"/>
      <c r="Q1709" s="41"/>
      <c r="R1709" s="8"/>
      <c r="S1709" s="41"/>
      <c r="T1709" s="9"/>
      <c r="U1709" s="8"/>
      <c r="X1709" s="9"/>
      <c r="Y1709" s="9"/>
      <c r="Z1709" s="9"/>
      <c r="AA1709" s="8"/>
      <c r="AB1709" s="12"/>
      <c r="AC1709" s="11"/>
      <c r="AD1709" s="11"/>
      <c r="AE1709" s="11"/>
      <c r="AF1709" s="11"/>
      <c r="AG1709" s="11"/>
      <c r="AH1709" s="10"/>
      <c r="AI1709" s="7">
        <v>4178873.3</v>
      </c>
      <c r="AJ1709" s="31"/>
      <c r="AK1709" s="38">
        <v>0.49478742999999997</v>
      </c>
      <c r="AN1709" s="6"/>
    </row>
    <row r="1710" spans="1:40" x14ac:dyDescent="0.25">
      <c r="A1710" s="6">
        <v>0.53537037037037039</v>
      </c>
      <c r="B1710">
        <v>0.41</v>
      </c>
      <c r="C1710">
        <f>B1710+0.68</f>
        <v>1.0900000000000001</v>
      </c>
      <c r="D1710" s="5">
        <f>C1710/(0.2905*LN(C1710)+0.3655)</f>
        <v>2.7910457666578079</v>
      </c>
      <c r="E1710" s="5">
        <f>D1710*100</f>
        <v>279.10457666578077</v>
      </c>
      <c r="F1710">
        <v>161.84812101894801</v>
      </c>
      <c r="G1710" s="4">
        <f>75.6*1000/(287.05*(F1710+273))</f>
        <v>0.60565686813025121</v>
      </c>
      <c r="H1710" s="3">
        <f>SQRT(2*ABS(E1710)/G1710)</f>
        <v>30.358838620775213</v>
      </c>
      <c r="I1710" s="2">
        <f>(2/2*0.0254)^2*3.1416*H1710</f>
        <v>6.1532346232498439E-2</v>
      </c>
      <c r="J1710" s="26"/>
      <c r="K1710" s="26"/>
      <c r="L1710" s="26"/>
      <c r="M1710" s="26"/>
      <c r="N1710" s="39"/>
      <c r="O1710" s="9"/>
      <c r="P1710" s="8"/>
      <c r="Q1710" s="41"/>
      <c r="R1710" s="8"/>
      <c r="S1710" s="41"/>
      <c r="T1710" s="9"/>
      <c r="U1710" s="8"/>
      <c r="X1710" s="9"/>
      <c r="Y1710" s="9"/>
      <c r="Z1710" s="9"/>
      <c r="AA1710" s="8"/>
      <c r="AB1710" s="12"/>
      <c r="AC1710" s="11"/>
      <c r="AD1710" s="11"/>
      <c r="AE1710" s="11"/>
      <c r="AF1710" s="11"/>
      <c r="AG1710" s="11"/>
      <c r="AH1710" s="10"/>
      <c r="AI1710" s="7">
        <v>4094157.6</v>
      </c>
      <c r="AJ1710" s="31"/>
      <c r="AK1710" s="38">
        <v>0.48072540000000002</v>
      </c>
      <c r="AN1710" s="6"/>
    </row>
    <row r="1711" spans="1:40" x14ac:dyDescent="0.25">
      <c r="A1711" s="6">
        <v>0.53538194444444442</v>
      </c>
      <c r="B1711">
        <v>0.72</v>
      </c>
      <c r="C1711">
        <f>B1711+0.68</f>
        <v>1.4</v>
      </c>
      <c r="D1711" s="5">
        <f>C1711/(0.2905*LN(C1711)+0.3655)</f>
        <v>3.0221576955849159</v>
      </c>
      <c r="E1711" s="5">
        <f>D1711*100</f>
        <v>302.21576955849162</v>
      </c>
      <c r="F1711">
        <v>161.62204086787099</v>
      </c>
      <c r="G1711" s="4">
        <f>75.6*1000/(287.05*(F1711+273))</f>
        <v>0.60597191657090166</v>
      </c>
      <c r="H1711" s="3">
        <f>SQRT(2*ABS(E1711)/G1711)</f>
        <v>31.582558560247627</v>
      </c>
      <c r="I1711" s="2">
        <f>(2/2*0.0254)^2*3.1416*H1711</f>
        <v>6.4012624215059349E-2</v>
      </c>
      <c r="J1711" s="26"/>
      <c r="K1711" s="26"/>
      <c r="L1711" s="26"/>
      <c r="M1711" s="26"/>
      <c r="N1711" s="39"/>
      <c r="O1711" s="9"/>
      <c r="P1711" s="8"/>
      <c r="Q1711" s="41"/>
      <c r="R1711" s="8"/>
      <c r="S1711" s="41"/>
      <c r="T1711" s="9"/>
      <c r="U1711" s="8"/>
      <c r="X1711" s="9"/>
      <c r="Y1711" s="9"/>
      <c r="Z1711" s="9"/>
      <c r="AA1711" s="8"/>
      <c r="AB1711" s="12"/>
      <c r="AC1711" s="11"/>
      <c r="AD1711" s="11"/>
      <c r="AE1711" s="11"/>
      <c r="AF1711" s="11"/>
      <c r="AG1711" s="11"/>
      <c r="AH1711" s="10"/>
      <c r="AI1711" s="7">
        <v>3882918.1</v>
      </c>
      <c r="AJ1711" s="31"/>
      <c r="AK1711" s="38">
        <v>0.45981881000000002</v>
      </c>
      <c r="AN1711" s="6"/>
    </row>
    <row r="1712" spans="1:40" x14ac:dyDescent="0.25">
      <c r="A1712" s="6">
        <v>0.53539351851851846</v>
      </c>
      <c r="B1712">
        <v>0.68</v>
      </c>
      <c r="C1712">
        <f>B1712+0.68</f>
        <v>1.36</v>
      </c>
      <c r="D1712" s="5">
        <f>C1712/(0.2905*LN(C1712)+0.3655)</f>
        <v>2.9901656182872074</v>
      </c>
      <c r="E1712" s="5">
        <f>D1712*100</f>
        <v>299.01656182872074</v>
      </c>
      <c r="F1712">
        <v>161.54204677543501</v>
      </c>
      <c r="G1712" s="4">
        <f>75.6*1000/(287.05*(F1712+273))</f>
        <v>0.60608346889102227</v>
      </c>
      <c r="H1712" s="3">
        <f>SQRT(2*ABS(E1712)/G1712)</f>
        <v>31.412058694581411</v>
      </c>
      <c r="I1712" s="2">
        <f>(2/2*0.0254)^2*3.1416*H1712</f>
        <v>6.3667049178483717E-2</v>
      </c>
      <c r="J1712" s="26"/>
      <c r="K1712" s="26"/>
      <c r="L1712" s="26"/>
      <c r="M1712" s="26"/>
      <c r="N1712" s="39"/>
      <c r="O1712" s="9"/>
      <c r="P1712" s="8"/>
      <c r="Q1712" s="41"/>
      <c r="R1712" s="8"/>
      <c r="S1712" s="41"/>
      <c r="T1712" s="9"/>
      <c r="U1712" s="8"/>
      <c r="X1712" s="9"/>
      <c r="Y1712" s="9"/>
      <c r="Z1712" s="9"/>
      <c r="AA1712" s="8"/>
      <c r="AB1712" s="12"/>
      <c r="AC1712" s="11"/>
      <c r="AD1712" s="11"/>
      <c r="AE1712" s="11"/>
      <c r="AF1712" s="11"/>
      <c r="AG1712" s="11"/>
      <c r="AH1712" s="10"/>
      <c r="AI1712" s="7">
        <v>3657525.7</v>
      </c>
      <c r="AJ1712" s="31"/>
      <c r="AK1712" s="38">
        <v>0.43953424000000002</v>
      </c>
      <c r="AN1712" s="6"/>
    </row>
    <row r="1713" spans="1:40" x14ac:dyDescent="0.25">
      <c r="A1713" s="6">
        <v>0.53540509259259261</v>
      </c>
      <c r="B1713">
        <v>1.6</v>
      </c>
      <c r="C1713">
        <f>B1713+0.68</f>
        <v>2.2800000000000002</v>
      </c>
      <c r="D1713" s="5">
        <f>C1713/(0.2905*LN(C1713)+0.3655)</f>
        <v>3.7690749524544702</v>
      </c>
      <c r="E1713" s="5">
        <f>D1713*100</f>
        <v>376.90749524544702</v>
      </c>
      <c r="F1713">
        <v>161.58463316327399</v>
      </c>
      <c r="G1713" s="4">
        <f>75.6*1000/(287.05*(F1713+273))</f>
        <v>0.60602407676415126</v>
      </c>
      <c r="H1713" s="3">
        <f>SQRT(2*ABS(E1713)/G1713)</f>
        <v>35.268537061957268</v>
      </c>
      <c r="I1713" s="2">
        <f>(2/2*0.0254)^2*3.1416*H1713</f>
        <v>7.1483493183595412E-2</v>
      </c>
      <c r="J1713" s="26"/>
      <c r="K1713" s="26"/>
      <c r="L1713" s="26"/>
      <c r="M1713" s="26"/>
      <c r="N1713" s="39"/>
      <c r="O1713" s="9"/>
      <c r="P1713" s="8"/>
      <c r="Q1713" s="41"/>
      <c r="R1713" s="8"/>
      <c r="S1713" s="41"/>
      <c r="T1713" s="9"/>
      <c r="U1713" s="8"/>
      <c r="X1713" s="9"/>
      <c r="Y1713" s="9"/>
      <c r="Z1713" s="9"/>
      <c r="AA1713" s="8"/>
      <c r="AB1713" s="12"/>
      <c r="AC1713" s="11"/>
      <c r="AD1713" s="11"/>
      <c r="AE1713" s="11"/>
      <c r="AF1713" s="11"/>
      <c r="AG1713" s="11"/>
      <c r="AH1713" s="10"/>
      <c r="AI1713" s="7">
        <v>3486422.4</v>
      </c>
      <c r="AJ1713" s="31"/>
      <c r="AK1713" s="38">
        <v>0.41621626</v>
      </c>
      <c r="AN1713" s="6"/>
    </row>
    <row r="1714" spans="1:40" x14ac:dyDescent="0.25">
      <c r="A1714" s="6">
        <v>0.53541666666666665</v>
      </c>
      <c r="B1714">
        <v>2.25</v>
      </c>
      <c r="C1714">
        <f>B1714+0.68</f>
        <v>2.93</v>
      </c>
      <c r="D1714" s="5">
        <f>C1714/(0.2905*LN(C1714)+0.3655)</f>
        <v>4.3228843216573214</v>
      </c>
      <c r="E1714" s="5">
        <f>D1714*100</f>
        <v>432.28843216573216</v>
      </c>
      <c r="F1714">
        <v>161.84201512072499</v>
      </c>
      <c r="G1714" s="4">
        <f>75.6*1000/(287.05*(F1714+273))</f>
        <v>0.60566537255039976</v>
      </c>
      <c r="H1714" s="3">
        <f>SQRT(2*ABS(E1714)/G1714)</f>
        <v>37.782042533707347</v>
      </c>
      <c r="I1714" s="2">
        <f>(2/2*0.0254)^2*3.1416*H1714</f>
        <v>7.6577953181784092E-2</v>
      </c>
      <c r="J1714" s="26"/>
      <c r="K1714" s="26"/>
      <c r="L1714" s="26"/>
      <c r="M1714" s="26"/>
      <c r="N1714" s="39"/>
      <c r="O1714" s="9"/>
      <c r="P1714" s="8"/>
      <c r="Q1714" s="41"/>
      <c r="R1714" s="8"/>
      <c r="S1714" s="41"/>
      <c r="T1714" s="9"/>
      <c r="U1714" s="8"/>
      <c r="X1714" s="9"/>
      <c r="Y1714" s="9"/>
      <c r="Z1714" s="9"/>
      <c r="AA1714" s="8"/>
      <c r="AB1714" s="12"/>
      <c r="AC1714" s="11"/>
      <c r="AD1714" s="11"/>
      <c r="AE1714" s="11"/>
      <c r="AF1714" s="11"/>
      <c r="AG1714" s="11"/>
      <c r="AH1714" s="10"/>
      <c r="AI1714" s="7">
        <v>3482808.7</v>
      </c>
      <c r="AJ1714" s="31"/>
      <c r="AK1714" s="38">
        <v>0.39612634000000002</v>
      </c>
      <c r="AN1714" s="6"/>
    </row>
    <row r="1715" spans="1:40" x14ac:dyDescent="0.25">
      <c r="A1715" s="6">
        <v>0.5354282407407408</v>
      </c>
      <c r="B1715">
        <v>2.3199999999999998</v>
      </c>
      <c r="C1715">
        <f>B1715+0.68</f>
        <v>3</v>
      </c>
      <c r="D1715" s="5">
        <f>C1715/(0.2905*LN(C1715)+0.3655)</f>
        <v>4.3818209533651151</v>
      </c>
      <c r="E1715" s="5">
        <f>D1715*100</f>
        <v>438.18209533651151</v>
      </c>
      <c r="F1715">
        <v>162.29336729768201</v>
      </c>
      <c r="G1715" s="4">
        <f>75.6*1000/(287.05*(F1715+273))</f>
        <v>0.60503736301718503</v>
      </c>
      <c r="H1715" s="3">
        <f>SQRT(2*ABS(E1715)/G1715)</f>
        <v>38.058460302154749</v>
      </c>
      <c r="I1715" s="2">
        <f>(2/2*0.0254)^2*3.1416*H1715</f>
        <v>7.7138206294407471E-2</v>
      </c>
      <c r="J1715" s="26"/>
      <c r="K1715" s="26"/>
      <c r="L1715" s="26"/>
      <c r="M1715" s="26"/>
      <c r="N1715" s="39"/>
      <c r="O1715" s="9"/>
      <c r="P1715" s="8"/>
      <c r="Q1715" s="41"/>
      <c r="R1715" s="8"/>
      <c r="S1715" s="41"/>
      <c r="T1715" s="9"/>
      <c r="U1715" s="8"/>
      <c r="X1715" s="9"/>
      <c r="Y1715" s="9"/>
      <c r="Z1715" s="9"/>
      <c r="AA1715" s="8"/>
      <c r="AB1715" s="12"/>
      <c r="AC1715" s="11"/>
      <c r="AD1715" s="11"/>
      <c r="AE1715" s="11"/>
      <c r="AF1715" s="11"/>
      <c r="AG1715" s="11"/>
      <c r="AH1715" s="10"/>
      <c r="AI1715" s="7">
        <v>3244298.8</v>
      </c>
      <c r="AJ1715" s="31"/>
      <c r="AK1715" s="38">
        <v>0.37971395000000002</v>
      </c>
      <c r="AN1715" s="6"/>
    </row>
    <row r="1716" spans="1:40" x14ac:dyDescent="0.25">
      <c r="A1716" s="6">
        <v>0.53543981481481484</v>
      </c>
      <c r="B1716">
        <v>2.74</v>
      </c>
      <c r="C1716">
        <f>B1716+0.68</f>
        <v>3.4200000000000004</v>
      </c>
      <c r="D1716" s="5">
        <f>C1716/(0.2905*LN(C1716)+0.3655)</f>
        <v>4.7321847697146042</v>
      </c>
      <c r="E1716" s="5">
        <f>D1716*100</f>
        <v>473.2184769714604</v>
      </c>
      <c r="F1716">
        <v>162.836085808018</v>
      </c>
      <c r="G1716" s="4">
        <f>75.6*1000/(287.05*(F1716+273))</f>
        <v>0.60428394909152194</v>
      </c>
      <c r="H1716" s="3">
        <f>SQRT(2*ABS(E1716)/G1716)</f>
        <v>39.575400191320583</v>
      </c>
      <c r="I1716" s="2">
        <f>(2/2*0.0254)^2*3.1416*H1716</f>
        <v>8.0212792632837579E-2</v>
      </c>
      <c r="J1716" s="26"/>
      <c r="K1716" s="26"/>
      <c r="L1716" s="26"/>
      <c r="M1716" s="26"/>
      <c r="N1716" s="39"/>
      <c r="O1716" s="9"/>
      <c r="P1716" s="8"/>
      <c r="Q1716" s="41"/>
      <c r="R1716" s="8"/>
      <c r="S1716" s="41"/>
      <c r="T1716" s="9"/>
      <c r="U1716" s="8"/>
      <c r="X1716" s="9"/>
      <c r="Y1716" s="9"/>
      <c r="Z1716" s="9"/>
      <c r="AA1716" s="8"/>
      <c r="AB1716" s="12"/>
      <c r="AC1716" s="11"/>
      <c r="AD1716" s="11"/>
      <c r="AE1716" s="11"/>
      <c r="AF1716" s="11"/>
      <c r="AG1716" s="11"/>
      <c r="AH1716" s="10"/>
      <c r="AI1716" s="7">
        <v>3013759.7</v>
      </c>
      <c r="AJ1716" s="31"/>
      <c r="AK1716" s="38">
        <v>0.36075474000000002</v>
      </c>
      <c r="AN1716" s="6"/>
    </row>
    <row r="1717" spans="1:40" x14ac:dyDescent="0.25">
      <c r="A1717" s="6">
        <v>0.53545138888888888</v>
      </c>
      <c r="B1717">
        <v>3.51</v>
      </c>
      <c r="C1717">
        <f>B1717+0.68</f>
        <v>4.1899999999999995</v>
      </c>
      <c r="D1717" s="5">
        <f>C1717/(0.2905*LN(C1717)+0.3655)</f>
        <v>5.3601155702398042</v>
      </c>
      <c r="E1717" s="5">
        <f>D1717*100</f>
        <v>536.01155702398046</v>
      </c>
      <c r="F1717">
        <v>163.55635510836299</v>
      </c>
      <c r="G1717" s="4">
        <f>75.6*1000/(287.05*(F1717+273))</f>
        <v>0.60328694796640059</v>
      </c>
      <c r="H1717" s="3">
        <f>SQRT(2*ABS(E1717)/G1717)</f>
        <v>42.154127999762999</v>
      </c>
      <c r="I1717" s="2">
        <f>(2/2*0.0254)^2*3.1416*H1717</f>
        <v>8.5439447523379605E-2</v>
      </c>
      <c r="J1717" s="26"/>
      <c r="K1717" s="26"/>
      <c r="L1717" s="26"/>
      <c r="M1717" s="26"/>
      <c r="N1717" s="39"/>
      <c r="O1717" s="9"/>
      <c r="P1717" s="8"/>
      <c r="Q1717" s="41"/>
      <c r="R1717" s="8"/>
      <c r="S1717" s="41"/>
      <c r="T1717" s="9"/>
      <c r="U1717" s="8"/>
      <c r="X1717" s="9"/>
      <c r="Y1717" s="9"/>
      <c r="Z1717" s="9"/>
      <c r="AA1717" s="8"/>
      <c r="AB1717" s="12"/>
      <c r="AC1717" s="11"/>
      <c r="AD1717" s="11"/>
      <c r="AE1717" s="11"/>
      <c r="AF1717" s="11"/>
      <c r="AG1717" s="11"/>
      <c r="AH1717" s="10"/>
      <c r="AI1717" s="7">
        <v>2895638.8</v>
      </c>
      <c r="AJ1717" s="31"/>
      <c r="AK1717" s="38">
        <v>0.3387037</v>
      </c>
      <c r="AN1717" s="6"/>
    </row>
    <row r="1718" spans="1:40" x14ac:dyDescent="0.25">
      <c r="A1718" s="6">
        <v>0.53546296296296292</v>
      </c>
      <c r="B1718">
        <v>9.5399999999999991</v>
      </c>
      <c r="C1718">
        <f>B1718+0.68</f>
        <v>10.219999999999999</v>
      </c>
      <c r="D1718" s="5">
        <f>C1718/(0.2905*LN(C1718)+0.3655)</f>
        <v>9.8200992138891703</v>
      </c>
      <c r="E1718" s="5">
        <f>D1718*100</f>
        <v>982.00992138891706</v>
      </c>
      <c r="F1718">
        <v>165.12958740626101</v>
      </c>
      <c r="G1718" s="4">
        <f>75.6*1000/(287.05*(F1718+273))</f>
        <v>0.60112066990912583</v>
      </c>
      <c r="H1718" s="3">
        <f>SQRT(2*ABS(E1718)/G1718)</f>
        <v>57.159984815721764</v>
      </c>
      <c r="I1718" s="2">
        <f>(2/2*0.0254)^2*3.1416*H1718</f>
        <v>0.11585383816093864</v>
      </c>
      <c r="J1718" s="26"/>
      <c r="K1718" s="26"/>
      <c r="L1718" s="26"/>
      <c r="M1718" s="26"/>
      <c r="N1718" s="39"/>
      <c r="O1718" s="9"/>
      <c r="P1718" s="8"/>
      <c r="Q1718" s="41"/>
      <c r="R1718" s="8"/>
      <c r="S1718" s="41"/>
      <c r="T1718" s="9"/>
      <c r="U1718" s="8"/>
      <c r="X1718" s="9"/>
      <c r="Y1718" s="9"/>
      <c r="Z1718" s="9"/>
      <c r="AA1718" s="8"/>
      <c r="AB1718" s="12"/>
      <c r="AC1718" s="11"/>
      <c r="AD1718" s="11"/>
      <c r="AE1718" s="11"/>
      <c r="AF1718" s="11"/>
      <c r="AG1718" s="11"/>
      <c r="AH1718" s="10"/>
      <c r="AI1718" s="7">
        <v>2805553.3</v>
      </c>
      <c r="AJ1718" s="31"/>
      <c r="AK1718" s="38">
        <v>0.32378316000000001</v>
      </c>
      <c r="AN1718" s="6"/>
    </row>
    <row r="1719" spans="1:40" x14ac:dyDescent="0.25">
      <c r="A1719" s="6">
        <v>0.53547453703703707</v>
      </c>
      <c r="B1719">
        <v>11.67</v>
      </c>
      <c r="C1719">
        <f>B1719+0.68</f>
        <v>12.35</v>
      </c>
      <c r="D1719" s="5">
        <f>C1719/(0.2905*LN(C1719)+0.3655)</f>
        <v>11.271157631979733</v>
      </c>
      <c r="E1719" s="5">
        <f>D1719*100</f>
        <v>1127.1157631979734</v>
      </c>
      <c r="F1719">
        <v>168.22209147892701</v>
      </c>
      <c r="G1719" s="4">
        <f>75.6*1000/(287.05*(F1719+273))</f>
        <v>0.59690744451593059</v>
      </c>
      <c r="H1719" s="3">
        <f>SQRT(2*ABS(E1719)/G1719)</f>
        <v>61.453378221540277</v>
      </c>
      <c r="I1719" s="2">
        <f>(2/2*0.0254)^2*3.1416*H1719</f>
        <v>0.12455583670769348</v>
      </c>
      <c r="J1719" s="26"/>
      <c r="K1719" s="26"/>
      <c r="L1719" s="26"/>
      <c r="M1719" s="26"/>
      <c r="N1719" s="39"/>
      <c r="O1719" s="9"/>
      <c r="P1719" s="8"/>
      <c r="Q1719" s="41"/>
      <c r="R1719" s="8"/>
      <c r="S1719" s="41"/>
      <c r="T1719" s="9"/>
      <c r="U1719" s="8"/>
      <c r="X1719" s="9"/>
      <c r="Y1719" s="9"/>
      <c r="Z1719" s="9"/>
      <c r="AA1719" s="8"/>
      <c r="AB1719" s="12"/>
      <c r="AC1719" s="11"/>
      <c r="AD1719" s="11"/>
      <c r="AE1719" s="11"/>
      <c r="AF1719" s="11"/>
      <c r="AG1719" s="11"/>
      <c r="AH1719" s="10"/>
      <c r="AI1719" s="7">
        <v>2502388.5</v>
      </c>
      <c r="AJ1719" s="31"/>
      <c r="AK1719" s="38">
        <v>0.31032475999999998</v>
      </c>
      <c r="AN1719" s="6"/>
    </row>
    <row r="1720" spans="1:40" x14ac:dyDescent="0.25">
      <c r="A1720" s="6">
        <v>0.53548611111111111</v>
      </c>
      <c r="B1720">
        <v>6.76</v>
      </c>
      <c r="C1720">
        <f>B1720+0.68</f>
        <v>7.4399999999999995</v>
      </c>
      <c r="D1720" s="5">
        <f>C1720/(0.2905*LN(C1720)+0.3655)</f>
        <v>7.8439973857687635</v>
      </c>
      <c r="E1720" s="5">
        <f>D1720*100</f>
        <v>784.3997385768763</v>
      </c>
      <c r="F1720">
        <v>170.089729450064</v>
      </c>
      <c r="G1720" s="4">
        <f>75.6*1000/(287.05*(F1720+273))</f>
        <v>0.59439145975136409</v>
      </c>
      <c r="H1720" s="3">
        <f>SQRT(2*ABS(E1720)/G1720)</f>
        <v>51.374479817938003</v>
      </c>
      <c r="I1720" s="2">
        <f>(2/2*0.0254)^2*3.1416*H1720</f>
        <v>0.10412757612896931</v>
      </c>
      <c r="J1720" s="26"/>
      <c r="K1720" s="26"/>
      <c r="L1720" s="26"/>
      <c r="M1720" s="26"/>
      <c r="N1720" s="39"/>
      <c r="O1720" s="9"/>
      <c r="P1720" s="8"/>
      <c r="Q1720" s="41"/>
      <c r="R1720" s="8"/>
      <c r="S1720" s="41"/>
      <c r="T1720" s="9"/>
      <c r="U1720" s="8"/>
      <c r="X1720" s="9"/>
      <c r="Y1720" s="9"/>
      <c r="Z1720" s="9"/>
      <c r="AA1720" s="8"/>
      <c r="AB1720" s="12"/>
      <c r="AC1720" s="11"/>
      <c r="AD1720" s="11"/>
      <c r="AE1720" s="11"/>
      <c r="AF1720" s="11"/>
      <c r="AG1720" s="11"/>
      <c r="AH1720" s="10"/>
      <c r="AI1720" s="7">
        <v>2345075.5</v>
      </c>
      <c r="AJ1720" s="31"/>
      <c r="AK1720" s="38">
        <v>0.28335146</v>
      </c>
      <c r="AN1720" s="6"/>
    </row>
    <row r="1721" spans="1:40" x14ac:dyDescent="0.25">
      <c r="A1721" s="6">
        <v>0.53549768518518526</v>
      </c>
      <c r="B1721">
        <v>0.39</v>
      </c>
      <c r="C1721">
        <f>B1721+0.68</f>
        <v>1.07</v>
      </c>
      <c r="D1721" s="5">
        <f>C1721/(0.2905*LN(C1721)+0.3655)</f>
        <v>2.7781034953995807</v>
      </c>
      <c r="E1721" s="5">
        <f>D1721*100</f>
        <v>277.81034953995805</v>
      </c>
      <c r="F1721">
        <v>170.58114133638799</v>
      </c>
      <c r="G1721" s="4">
        <f>75.6*1000/(287.05*(F1721+273))</f>
        <v>0.59373297587720453</v>
      </c>
      <c r="H1721" s="3">
        <f>SQRT(2*ABS(E1721)/G1721)</f>
        <v>30.590996416270727</v>
      </c>
      <c r="I1721" s="2">
        <f>(2/2*0.0254)^2*3.1416*H1721</f>
        <v>6.2002891698069308E-2</v>
      </c>
      <c r="J1721" s="26"/>
      <c r="K1721" s="26"/>
      <c r="L1721" s="26"/>
      <c r="M1721" s="26"/>
      <c r="N1721" s="39"/>
      <c r="O1721" s="9"/>
      <c r="P1721" s="8"/>
      <c r="Q1721" s="41"/>
      <c r="R1721" s="8"/>
      <c r="S1721" s="41"/>
      <c r="T1721" s="9"/>
      <c r="U1721" s="8"/>
      <c r="X1721" s="9"/>
      <c r="Y1721" s="9"/>
      <c r="Z1721" s="9"/>
      <c r="AA1721" s="8"/>
      <c r="AB1721" s="12"/>
      <c r="AC1721" s="11"/>
      <c r="AD1721" s="11"/>
      <c r="AE1721" s="11"/>
      <c r="AF1721" s="11"/>
      <c r="AG1721" s="11"/>
      <c r="AH1721" s="10"/>
      <c r="AI1721" s="7">
        <v>2294394.4</v>
      </c>
      <c r="AJ1721" s="31"/>
      <c r="AK1721" s="37">
        <v>0.26154379999999999</v>
      </c>
      <c r="AN1721" s="6"/>
    </row>
    <row r="1722" spans="1:40" x14ac:dyDescent="0.25">
      <c r="A1722" s="6">
        <v>0.5355092592592593</v>
      </c>
      <c r="B1722">
        <v>2.69</v>
      </c>
      <c r="C1722">
        <f>B1722+0.68</f>
        <v>3.37</v>
      </c>
      <c r="D1722" s="5">
        <f>C1722/(0.2905*LN(C1722)+0.3655)</f>
        <v>4.6907700184393173</v>
      </c>
      <c r="E1722" s="5">
        <f>D1722*100</f>
        <v>469.07700184393173</v>
      </c>
      <c r="F1722">
        <v>170.908773666748</v>
      </c>
      <c r="G1722" s="4">
        <f>75.6*1000/(287.05*(F1722+273))</f>
        <v>0.59329476395160674</v>
      </c>
      <c r="H1722" s="3">
        <f>SQRT(2*ABS(E1722)/G1722)</f>
        <v>39.765075410427812</v>
      </c>
      <c r="I1722" s="2">
        <f>(2/2*0.0254)^2*3.1416*H1722</f>
        <v>8.0597232940308516E-2</v>
      </c>
      <c r="J1722" s="26"/>
      <c r="K1722" s="26"/>
      <c r="L1722" s="26"/>
      <c r="M1722" s="26"/>
      <c r="N1722" s="39"/>
      <c r="O1722" s="9"/>
      <c r="P1722" s="8"/>
      <c r="Q1722" s="41"/>
      <c r="R1722" s="8"/>
      <c r="S1722" s="41"/>
      <c r="T1722" s="9"/>
      <c r="U1722" s="8"/>
      <c r="X1722" s="9"/>
      <c r="Y1722" s="9"/>
      <c r="Z1722" s="9"/>
      <c r="AA1722" s="8"/>
      <c r="AB1722" s="12"/>
      <c r="AC1722" s="11"/>
      <c r="AD1722" s="11"/>
      <c r="AE1722" s="11"/>
      <c r="AF1722" s="11"/>
      <c r="AG1722" s="11"/>
      <c r="AH1722" s="10"/>
      <c r="AI1722" s="7">
        <v>2138373.2000000002</v>
      </c>
      <c r="AJ1722" s="31"/>
      <c r="AK1722" s="37">
        <v>0.24912938000000001</v>
      </c>
      <c r="AN1722" s="6"/>
    </row>
    <row r="1723" spans="1:40" x14ac:dyDescent="0.25">
      <c r="A1723" s="6">
        <v>0.53552083333333333</v>
      </c>
      <c r="B1723">
        <v>0.65</v>
      </c>
      <c r="C1723">
        <f>B1723+0.68</f>
        <v>1.33</v>
      </c>
      <c r="D1723" s="5">
        <f>C1723/(0.2905*LN(C1723)+0.3655)</f>
        <v>2.9664689792423227</v>
      </c>
      <c r="E1723" s="5">
        <f>D1723*100</f>
        <v>296.64689792423229</v>
      </c>
      <c r="F1723">
        <v>171.70004858508</v>
      </c>
      <c r="G1723" s="4">
        <f>75.6*1000/(287.05*(F1723+273))</f>
        <v>0.59223908773257705</v>
      </c>
      <c r="H1723" s="3">
        <f>SQRT(2*ABS(E1723)/G1723)</f>
        <v>31.650922297969728</v>
      </c>
      <c r="I1723" s="2">
        <f>(2/2*0.0254)^2*3.1416*H1723</f>
        <v>6.4151186207888206E-2</v>
      </c>
      <c r="J1723" s="26"/>
      <c r="K1723" s="26"/>
      <c r="L1723" s="26"/>
      <c r="M1723" s="26"/>
      <c r="N1723" s="39"/>
      <c r="O1723" s="9"/>
      <c r="P1723" s="8"/>
      <c r="Q1723" s="41"/>
      <c r="R1723" s="8"/>
      <c r="S1723" s="41"/>
      <c r="T1723" s="9"/>
      <c r="U1723" s="8"/>
      <c r="X1723" s="9"/>
      <c r="Y1723" s="9"/>
      <c r="Z1723" s="9"/>
      <c r="AA1723" s="8"/>
      <c r="AB1723" s="12"/>
      <c r="AC1723" s="11"/>
      <c r="AD1723" s="11"/>
      <c r="AE1723" s="11"/>
      <c r="AF1723" s="11"/>
      <c r="AG1723" s="11"/>
      <c r="AH1723" s="10"/>
      <c r="AI1723" s="7">
        <v>2107796.7999999998</v>
      </c>
      <c r="AJ1723" s="31"/>
      <c r="AK1723" s="37">
        <v>0.23299500000000001</v>
      </c>
      <c r="AN1723" s="6"/>
    </row>
    <row r="1724" spans="1:40" x14ac:dyDescent="0.25">
      <c r="A1724" s="6">
        <v>0.53553240740740737</v>
      </c>
      <c r="B1724">
        <v>0.68</v>
      </c>
      <c r="C1724">
        <f>B1724+0.68</f>
        <v>1.36</v>
      </c>
      <c r="D1724" s="5">
        <f>C1724/(0.2905*LN(C1724)+0.3655)</f>
        <v>2.9901656182872074</v>
      </c>
      <c r="E1724" s="5">
        <f>D1724*100</f>
        <v>299.01656182872074</v>
      </c>
      <c r="F1724">
        <v>171.84994969242001</v>
      </c>
      <c r="G1724" s="4">
        <f>75.6*1000/(287.05*(F1724+273))</f>
        <v>0.59203952090083412</v>
      </c>
      <c r="H1724" s="3">
        <f>SQRT(2*ABS(E1724)/G1724)</f>
        <v>31.782442529533508</v>
      </c>
      <c r="I1724" s="2">
        <f>(2/2*0.0254)^2*3.1416*H1724</f>
        <v>6.4417755971186819E-2</v>
      </c>
      <c r="J1724" s="26"/>
      <c r="K1724" s="26"/>
      <c r="L1724" s="26"/>
      <c r="M1724" s="26"/>
      <c r="N1724" s="39"/>
      <c r="O1724" s="9"/>
      <c r="P1724" s="8"/>
      <c r="Q1724" s="41"/>
      <c r="R1724" s="8"/>
      <c r="S1724" s="41"/>
      <c r="T1724" s="9"/>
      <c r="U1724" s="8"/>
      <c r="X1724" s="9"/>
      <c r="Y1724" s="9"/>
      <c r="Z1724" s="9"/>
      <c r="AA1724" s="8"/>
      <c r="AB1724" s="12"/>
      <c r="AC1724" s="11"/>
      <c r="AD1724" s="11"/>
      <c r="AE1724" s="11"/>
      <c r="AF1724" s="11"/>
      <c r="AG1724" s="11"/>
      <c r="AH1724" s="10"/>
      <c r="AI1724" s="7">
        <v>2076034.9</v>
      </c>
      <c r="AJ1724" s="31"/>
      <c r="AK1724" s="37">
        <v>0.21841010999999999</v>
      </c>
      <c r="AN1724" s="6"/>
    </row>
    <row r="1725" spans="1:40" x14ac:dyDescent="0.25">
      <c r="A1725" s="6">
        <v>0.53554398148148141</v>
      </c>
      <c r="B1725">
        <v>0.72</v>
      </c>
      <c r="C1725">
        <f>B1725+0.68</f>
        <v>1.4</v>
      </c>
      <c r="D1725" s="5">
        <f>C1725/(0.2905*LN(C1725)+0.3655)</f>
        <v>3.0221576955849159</v>
      </c>
      <c r="E1725" s="5">
        <f>D1725*100</f>
        <v>302.21576955849162</v>
      </c>
      <c r="F1725">
        <v>171.86738029681399</v>
      </c>
      <c r="G1725" s="4">
        <f>75.6*1000/(287.05*(F1725+273))</f>
        <v>0.59201632386025205</v>
      </c>
      <c r="H1725" s="3">
        <f>SQRT(2*ABS(E1725)/G1725)</f>
        <v>31.952637905735038</v>
      </c>
      <c r="I1725" s="2">
        <f>(2/2*0.0254)^2*3.1416*H1725</f>
        <v>6.4762713857963033E-2</v>
      </c>
      <c r="J1725" s="26"/>
      <c r="K1725" s="26"/>
      <c r="L1725" s="26"/>
      <c r="M1725" s="26"/>
      <c r="N1725" s="39"/>
      <c r="O1725" s="9"/>
      <c r="P1725" s="8"/>
      <c r="Q1725" s="41"/>
      <c r="R1725" s="8"/>
      <c r="S1725" s="41"/>
      <c r="T1725" s="9"/>
      <c r="U1725" s="8"/>
      <c r="X1725" s="9"/>
      <c r="Y1725" s="9"/>
      <c r="Z1725" s="9"/>
      <c r="AA1725" s="8"/>
      <c r="AB1725" s="12"/>
      <c r="AC1725" s="11"/>
      <c r="AD1725" s="11"/>
      <c r="AE1725" s="11"/>
      <c r="AF1725" s="11"/>
      <c r="AG1725" s="11"/>
      <c r="AH1725" s="10"/>
      <c r="AI1725" s="7">
        <v>1969866.8</v>
      </c>
      <c r="AJ1725" s="31"/>
      <c r="AK1725" s="37">
        <v>0.20441076</v>
      </c>
      <c r="AN1725" s="6"/>
    </row>
    <row r="1726" spans="1:40" x14ac:dyDescent="0.25">
      <c r="A1726" s="6">
        <v>0.53555555555555556</v>
      </c>
      <c r="B1726">
        <v>1.1299999999999999</v>
      </c>
      <c r="C1726">
        <f>B1726+0.68</f>
        <v>1.81</v>
      </c>
      <c r="D1726" s="5">
        <f>C1726/(0.2905*LN(C1726)+0.3655)</f>
        <v>3.3651789041003068</v>
      </c>
      <c r="E1726" s="5">
        <f>D1726*100</f>
        <v>336.5178904100307</v>
      </c>
      <c r="F1726">
        <v>171.822060830418</v>
      </c>
      <c r="G1726" s="4">
        <f>75.6*1000/(287.05*(F1726+273))</f>
        <v>0.59207663980736347</v>
      </c>
      <c r="H1726" s="3">
        <f>SQRT(2*ABS(E1726)/G1726)</f>
        <v>33.715539500843036</v>
      </c>
      <c r="I1726" s="2">
        <f>(2/2*0.0254)^2*3.1416*H1726</f>
        <v>6.8335823906045604E-2</v>
      </c>
      <c r="J1726" s="26"/>
      <c r="K1726" s="26"/>
      <c r="L1726" s="26"/>
      <c r="M1726" s="26"/>
      <c r="N1726" s="39"/>
      <c r="O1726" s="9"/>
      <c r="P1726" s="8"/>
      <c r="Q1726" s="41"/>
      <c r="R1726" s="8"/>
      <c r="S1726" s="41"/>
      <c r="T1726" s="9"/>
      <c r="U1726" s="8"/>
      <c r="X1726" s="9"/>
      <c r="Y1726" s="9"/>
      <c r="Z1726" s="9"/>
      <c r="AA1726" s="8"/>
      <c r="AB1726" s="12"/>
      <c r="AC1726" s="11"/>
      <c r="AD1726" s="11"/>
      <c r="AE1726" s="11"/>
      <c r="AF1726" s="11"/>
      <c r="AG1726" s="11"/>
      <c r="AH1726" s="10"/>
      <c r="AI1726" s="7">
        <v>1691670.3</v>
      </c>
      <c r="AJ1726" s="31"/>
      <c r="AK1726" s="37">
        <v>0.19377806</v>
      </c>
      <c r="AN1726" s="6"/>
    </row>
    <row r="1727" spans="1:40" x14ac:dyDescent="0.25">
      <c r="A1727" s="6">
        <v>0.5355671296296296</v>
      </c>
      <c r="B1727">
        <v>0.33</v>
      </c>
      <c r="C1727">
        <f>B1727+0.68</f>
        <v>1.01</v>
      </c>
      <c r="D1727" s="5">
        <f>C1727/(0.2905*LN(C1727)+0.3655)</f>
        <v>2.7416554037986409</v>
      </c>
      <c r="E1727" s="5">
        <f>D1727*100</f>
        <v>274.16554037986407</v>
      </c>
      <c r="F1727">
        <v>171.564095029057</v>
      </c>
      <c r="G1727" s="4">
        <f>75.6*1000/(287.05*(F1727+273))</f>
        <v>0.59242020224653225</v>
      </c>
      <c r="H1727" s="3">
        <f>SQRT(2*ABS(E1727)/G1727)</f>
        <v>30.423312730054668</v>
      </c>
      <c r="I1727" s="2">
        <f>(2/2*0.0254)^2*3.1416*H1727</f>
        <v>6.1663024591600772E-2</v>
      </c>
      <c r="J1727" s="26"/>
      <c r="K1727" s="26"/>
      <c r="L1727" s="26"/>
      <c r="M1727" s="26"/>
      <c r="N1727" s="39"/>
      <c r="O1727" s="9"/>
      <c r="P1727" s="8"/>
      <c r="Q1727" s="41"/>
      <c r="R1727" s="8"/>
      <c r="S1727" s="41"/>
      <c r="T1727" s="9"/>
      <c r="U1727" s="8"/>
      <c r="X1727" s="9"/>
      <c r="Y1727" s="9"/>
      <c r="Z1727" s="9"/>
      <c r="AA1727" s="8"/>
      <c r="AB1727" s="12"/>
      <c r="AC1727" s="11"/>
      <c r="AD1727" s="11"/>
      <c r="AE1727" s="11"/>
      <c r="AF1727" s="11"/>
      <c r="AG1727" s="11"/>
      <c r="AH1727" s="10"/>
      <c r="AI1727" s="7">
        <v>1656334.6</v>
      </c>
      <c r="AJ1727" s="31"/>
      <c r="AK1727" s="37">
        <v>0.1731376</v>
      </c>
      <c r="AN1727" s="6"/>
    </row>
    <row r="1728" spans="1:40" x14ac:dyDescent="0.25">
      <c r="A1728" s="6">
        <v>0.53557870370370375</v>
      </c>
      <c r="B1728">
        <v>0.85</v>
      </c>
      <c r="C1728">
        <f>B1728+0.68</f>
        <v>1.53</v>
      </c>
      <c r="D1728" s="5">
        <f>C1728/(0.2905*LN(C1728)+0.3655)</f>
        <v>3.1285766664526924</v>
      </c>
      <c r="E1728" s="5">
        <f>D1728*100</f>
        <v>312.85766664526926</v>
      </c>
      <c r="F1728">
        <v>171.037740573821</v>
      </c>
      <c r="G1728" s="4">
        <f>75.6*1000/(287.05*(F1728+273))</f>
        <v>0.5931224466377889</v>
      </c>
      <c r="H1728" s="3">
        <f>SQRT(2*ABS(E1728)/G1728)</f>
        <v>32.480014818900685</v>
      </c>
      <c r="I1728" s="2">
        <f>(2/2*0.0254)^2*3.1416*H1728</f>
        <v>6.5831619662341467E-2</v>
      </c>
      <c r="J1728" s="26"/>
      <c r="K1728" s="26"/>
      <c r="L1728" s="26"/>
      <c r="M1728" s="26"/>
      <c r="N1728" s="39"/>
      <c r="O1728" s="9"/>
      <c r="P1728" s="8"/>
      <c r="Q1728" s="41"/>
      <c r="R1728" s="8"/>
      <c r="S1728" s="41"/>
      <c r="T1728" s="9"/>
      <c r="U1728" s="8"/>
      <c r="X1728" s="9"/>
      <c r="Y1728" s="9"/>
      <c r="Z1728" s="9"/>
      <c r="AA1728" s="8"/>
      <c r="AB1728" s="12"/>
      <c r="AC1728" s="11"/>
      <c r="AD1728" s="11"/>
      <c r="AE1728" s="11"/>
      <c r="AF1728" s="11"/>
      <c r="AG1728" s="11"/>
      <c r="AH1728" s="10"/>
      <c r="AI1728" s="7">
        <v>1630271.1</v>
      </c>
      <c r="AJ1728" s="31"/>
      <c r="AK1728" s="38">
        <v>0.16021249000000001</v>
      </c>
      <c r="AN1728" s="6"/>
    </row>
    <row r="1729" spans="1:40" x14ac:dyDescent="0.25">
      <c r="A1729" s="6">
        <v>0.53559027777777779</v>
      </c>
      <c r="B1729">
        <v>0.71</v>
      </c>
      <c r="C1729">
        <f>B1729+0.68</f>
        <v>1.3900000000000001</v>
      </c>
      <c r="D1729" s="5">
        <f>C1729/(0.2905*LN(C1729)+0.3655)</f>
        <v>3.0141203610373424</v>
      </c>
      <c r="E1729" s="5">
        <f>D1729*100</f>
        <v>301.41203610373424</v>
      </c>
      <c r="F1729">
        <v>170.28837995784801</v>
      </c>
      <c r="G1729" s="4">
        <f>75.6*1000/(287.05*(F1729+273))</f>
        <v>0.59412509552743986</v>
      </c>
      <c r="H1729" s="3">
        <f>SQRT(2*ABS(E1729)/G1729)</f>
        <v>31.853440291023897</v>
      </c>
      <c r="I1729" s="2">
        <f>(2/2*0.0254)^2*3.1416*H1729</f>
        <v>6.4561656694673952E-2</v>
      </c>
      <c r="J1729" s="26"/>
      <c r="K1729" s="26"/>
      <c r="L1729" s="26"/>
      <c r="M1729" s="26"/>
      <c r="N1729" s="39"/>
      <c r="O1729" s="9"/>
      <c r="P1729" s="8"/>
      <c r="Q1729" s="41"/>
      <c r="R1729" s="8"/>
      <c r="S1729" s="41"/>
      <c r="T1729" s="9"/>
      <c r="U1729" s="8"/>
      <c r="X1729" s="9"/>
      <c r="Y1729" s="9"/>
      <c r="Z1729" s="9"/>
      <c r="AA1729" s="8"/>
      <c r="AB1729" s="12"/>
      <c r="AC1729" s="11"/>
      <c r="AD1729" s="11"/>
      <c r="AE1729" s="11"/>
      <c r="AF1729" s="11"/>
      <c r="AG1729" s="11"/>
      <c r="AH1729" s="10"/>
      <c r="AI1729" s="7">
        <v>1447085.2</v>
      </c>
      <c r="AJ1729" s="31"/>
      <c r="AK1729" s="38">
        <v>0.14664094999999999</v>
      </c>
      <c r="AN1729" s="6"/>
    </row>
    <row r="1730" spans="1:40" x14ac:dyDescent="0.25">
      <c r="A1730" s="6">
        <v>0.53560185185185183</v>
      </c>
      <c r="B1730">
        <v>0.84</v>
      </c>
      <c r="C1730">
        <f>B1730+0.68</f>
        <v>1.52</v>
      </c>
      <c r="D1730" s="5">
        <f>C1730/(0.2905*LN(C1730)+0.3655)</f>
        <v>3.1202826748198258</v>
      </c>
      <c r="E1730" s="5">
        <f>D1730*100</f>
        <v>312.0282674819826</v>
      </c>
      <c r="F1730">
        <v>169.61230158775399</v>
      </c>
      <c r="G1730" s="4">
        <f>75.6*1000/(287.05*(F1730+273))</f>
        <v>0.59503260560968385</v>
      </c>
      <c r="H1730" s="3">
        <f>SQRT(2*ABS(E1730)/G1730)</f>
        <v>32.384827315436844</v>
      </c>
      <c r="I1730" s="2">
        <f>(2/2*0.0254)^2*3.1416*H1730</f>
        <v>6.5638690331502839E-2</v>
      </c>
      <c r="J1730" s="26"/>
      <c r="K1730" s="26"/>
      <c r="L1730" s="26"/>
      <c r="M1730" s="26"/>
      <c r="N1730" s="39"/>
      <c r="O1730" s="9"/>
      <c r="P1730" s="8"/>
      <c r="Q1730" s="41"/>
      <c r="R1730" s="8"/>
      <c r="S1730" s="41"/>
      <c r="T1730" s="9"/>
      <c r="U1730" s="8"/>
      <c r="X1730" s="9"/>
      <c r="Y1730" s="9"/>
      <c r="Z1730" s="9"/>
      <c r="AA1730" s="8"/>
      <c r="AB1730" s="12"/>
      <c r="AC1730" s="11"/>
      <c r="AD1730" s="11"/>
      <c r="AE1730" s="11"/>
      <c r="AF1730" s="11"/>
      <c r="AG1730" s="11"/>
      <c r="AH1730" s="10"/>
      <c r="AI1730" s="7">
        <v>1359669.2</v>
      </c>
      <c r="AJ1730" s="31"/>
      <c r="AK1730" s="38">
        <v>0.13530747000000001</v>
      </c>
      <c r="AN1730" s="6"/>
    </row>
    <row r="1731" spans="1:40" x14ac:dyDescent="0.25">
      <c r="A1731" s="6">
        <v>0.53561342592592587</v>
      </c>
      <c r="B1731">
        <v>2.2599999999999998</v>
      </c>
      <c r="C1731">
        <f>B1731+0.68</f>
        <v>2.94</v>
      </c>
      <c r="D1731" s="5">
        <f>C1731/(0.2905*LN(C1731)+0.3655)</f>
        <v>4.3313131421116493</v>
      </c>
      <c r="E1731" s="5">
        <f>D1731*100</f>
        <v>433.13131421116492</v>
      </c>
      <c r="F1731">
        <v>169.18369936823399</v>
      </c>
      <c r="G1731" s="4">
        <f>75.6*1000/(287.05*(F1731+273))</f>
        <v>0.59560936204782366</v>
      </c>
      <c r="H1731" s="3">
        <f>SQRT(2*ABS(E1731)/G1731)</f>
        <v>38.136780889703331</v>
      </c>
      <c r="I1731" s="2">
        <f>(2/2*0.0254)^2*3.1416*H1731</f>
        <v>7.729694917552922E-2</v>
      </c>
      <c r="J1731" s="26"/>
      <c r="K1731" s="26"/>
      <c r="L1731" s="26"/>
      <c r="M1731" s="26"/>
      <c r="N1731" s="39"/>
      <c r="O1731" s="9"/>
      <c r="P1731" s="8"/>
      <c r="Q1731" s="41"/>
      <c r="R1731" s="8"/>
      <c r="S1731" s="41"/>
      <c r="T1731" s="9"/>
      <c r="U1731" s="8"/>
      <c r="X1731" s="9"/>
      <c r="Y1731" s="9"/>
      <c r="Z1731" s="9"/>
      <c r="AA1731" s="8"/>
      <c r="AB1731" s="12"/>
      <c r="AC1731" s="11"/>
      <c r="AD1731" s="11"/>
      <c r="AE1731" s="11"/>
      <c r="AF1731" s="11"/>
      <c r="AG1731" s="11"/>
      <c r="AH1731" s="10"/>
      <c r="AI1731" s="7">
        <v>1273580.3</v>
      </c>
      <c r="AJ1731" s="31"/>
      <c r="AK1731" s="38">
        <v>0.12668451</v>
      </c>
      <c r="AN1731" s="6"/>
    </row>
    <row r="1732" spans="1:40" x14ac:dyDescent="0.25">
      <c r="A1732" s="6">
        <v>0.53562500000000002</v>
      </c>
      <c r="B1732">
        <v>2.73</v>
      </c>
      <c r="C1732">
        <f>B1732+0.68</f>
        <v>3.41</v>
      </c>
      <c r="D1732" s="5">
        <f>C1732/(0.2905*LN(C1732)+0.3655)</f>
        <v>4.7239082023904819</v>
      </c>
      <c r="E1732" s="5">
        <f>D1732*100</f>
        <v>472.3908202390482</v>
      </c>
      <c r="F1732">
        <v>169.145370845228</v>
      </c>
      <c r="G1732" s="4">
        <f>75.6*1000/(287.05*(F1732+273))</f>
        <v>0.59566099399659245</v>
      </c>
      <c r="H1732" s="3">
        <f>SQRT(2*ABS(E1732)/G1732)</f>
        <v>39.825949771647871</v>
      </c>
      <c r="I1732" s="2">
        <f>(2/2*0.0254)^2*3.1416*H1732</f>
        <v>8.0720615205291182E-2</v>
      </c>
      <c r="J1732" s="26"/>
      <c r="K1732" s="26"/>
      <c r="L1732" s="26"/>
      <c r="M1732" s="26"/>
      <c r="N1732" s="39"/>
      <c r="O1732" s="9"/>
      <c r="P1732" s="8"/>
      <c r="Q1732" s="41"/>
      <c r="R1732" s="8"/>
      <c r="S1732" s="41"/>
      <c r="T1732" s="9"/>
      <c r="U1732" s="8"/>
      <c r="X1732" s="9"/>
      <c r="Y1732" s="9"/>
      <c r="Z1732" s="9"/>
      <c r="AA1732" s="8"/>
      <c r="AB1732" s="12"/>
      <c r="AC1732" s="11"/>
      <c r="AD1732" s="11"/>
      <c r="AE1732" s="11"/>
      <c r="AF1732" s="11"/>
      <c r="AG1732" s="11"/>
      <c r="AH1732" s="10"/>
      <c r="AI1732" s="7">
        <v>1253837.8</v>
      </c>
      <c r="AJ1732" s="31"/>
      <c r="AK1732" s="38">
        <v>0.11655535</v>
      </c>
      <c r="AN1732" s="6"/>
    </row>
    <row r="1733" spans="1:40" x14ac:dyDescent="0.25">
      <c r="A1733" s="6">
        <v>0.53563657407407406</v>
      </c>
      <c r="B1733">
        <v>0.47</v>
      </c>
      <c r="C1733">
        <f>B1733+0.68</f>
        <v>1.1499999999999999</v>
      </c>
      <c r="D1733" s="5">
        <f>C1733/(0.2905*LN(C1733)+0.3655)</f>
        <v>2.8318089367570392</v>
      </c>
      <c r="E1733" s="5">
        <f>D1733*100</f>
        <v>283.18089367570394</v>
      </c>
      <c r="F1733">
        <v>168.93631132029199</v>
      </c>
      <c r="G1733" s="4">
        <f>75.6*1000/(287.05*(F1733+273))</f>
        <v>0.59594277352282277</v>
      </c>
      <c r="H1733" s="3">
        <f>SQRT(2*ABS(E1733)/G1733)</f>
        <v>30.827953334823022</v>
      </c>
      <c r="I1733" s="2">
        <f>(2/2*0.0254)^2*3.1416*H1733</f>
        <v>6.2483164192570072E-2</v>
      </c>
      <c r="J1733" s="26"/>
      <c r="K1733" s="26"/>
      <c r="L1733" s="26"/>
      <c r="M1733" s="26"/>
      <c r="N1733" s="39"/>
      <c r="O1733" s="9"/>
      <c r="P1733" s="8"/>
      <c r="Q1733" s="41"/>
      <c r="R1733" s="8"/>
      <c r="S1733" s="41"/>
      <c r="T1733" s="9"/>
      <c r="U1733" s="8"/>
      <c r="X1733" s="9"/>
      <c r="Y1733" s="9"/>
      <c r="Z1733" s="9"/>
      <c r="AA1733" s="8"/>
      <c r="AB1733" s="12"/>
      <c r="AC1733" s="11"/>
      <c r="AD1733" s="11"/>
      <c r="AE1733" s="11"/>
      <c r="AF1733" s="11"/>
      <c r="AG1733" s="11"/>
      <c r="AH1733" s="10"/>
      <c r="AI1733" s="7">
        <v>1166869.8</v>
      </c>
      <c r="AJ1733" s="31"/>
      <c r="AK1733" s="38">
        <v>0.10978351</v>
      </c>
      <c r="AN1733" s="6"/>
    </row>
    <row r="1734" spans="1:40" x14ac:dyDescent="0.25">
      <c r="A1734" s="6">
        <v>0.53564814814814821</v>
      </c>
      <c r="B1734">
        <v>0.35</v>
      </c>
      <c r="C1734">
        <f>B1734+0.68</f>
        <v>1.03</v>
      </c>
      <c r="D1734" s="5">
        <f>C1734/(0.2905*LN(C1734)+0.3655)</f>
        <v>2.7533714414708768</v>
      </c>
      <c r="E1734" s="5">
        <f>D1734*100</f>
        <v>275.33714414708766</v>
      </c>
      <c r="F1734">
        <v>168.483379265835</v>
      </c>
      <c r="G1734" s="4">
        <f>75.6*1000/(287.05*(F1734+273))</f>
        <v>0.59655417045740144</v>
      </c>
      <c r="H1734" s="3">
        <f>SQRT(2*ABS(E1734)/G1734)</f>
        <v>30.38242653890627</v>
      </c>
      <c r="I1734" s="2">
        <f>(2/2*0.0254)^2*3.1416*H1734</f>
        <v>6.1580155042429356E-2</v>
      </c>
      <c r="J1734" s="26"/>
      <c r="K1734" s="26"/>
      <c r="L1734" s="26"/>
      <c r="M1734" s="26"/>
      <c r="N1734" s="39"/>
      <c r="O1734" s="9"/>
      <c r="P1734" s="8"/>
      <c r="Q1734" s="41"/>
      <c r="R1734" s="8"/>
      <c r="S1734" s="41"/>
      <c r="T1734" s="9"/>
      <c r="U1734" s="8"/>
      <c r="X1734" s="9"/>
      <c r="Y1734" s="9"/>
      <c r="Z1734" s="9"/>
      <c r="AA1734" s="8"/>
      <c r="AB1734" s="12"/>
      <c r="AC1734" s="11"/>
      <c r="AD1734" s="11"/>
      <c r="AE1734" s="11"/>
      <c r="AF1734" s="11"/>
      <c r="AG1734" s="11"/>
      <c r="AH1734" s="10"/>
      <c r="AI1734" s="7">
        <v>1154855.6000000001</v>
      </c>
      <c r="AJ1734" s="31"/>
      <c r="AK1734" s="38">
        <v>0.10551347</v>
      </c>
      <c r="AN1734" s="6"/>
    </row>
    <row r="1735" spans="1:40" x14ac:dyDescent="0.25">
      <c r="A1735" s="6">
        <v>0.53565972222222225</v>
      </c>
      <c r="B1735">
        <v>1.25</v>
      </c>
      <c r="C1735">
        <f>B1735+0.68</f>
        <v>1.9300000000000002</v>
      </c>
      <c r="D1735" s="5">
        <f>C1735/(0.2905*LN(C1735)+0.3655)</f>
        <v>3.4680446407091843</v>
      </c>
      <c r="E1735" s="5">
        <f>D1735*100</f>
        <v>346.80446407091841</v>
      </c>
      <c r="F1735">
        <v>167.88766398664501</v>
      </c>
      <c r="G1735" s="4">
        <f>75.6*1000/(287.05*(F1735+273))</f>
        <v>0.59736021803648887</v>
      </c>
      <c r="H1735" s="3">
        <f>SQRT(2*ABS(E1735)/G1735)</f>
        <v>34.075260839155348</v>
      </c>
      <c r="I1735" s="2">
        <f>(2/2*0.0254)^2*3.1416*H1735</f>
        <v>6.9064919581039705E-2</v>
      </c>
      <c r="J1735" s="26"/>
      <c r="K1735" s="26"/>
      <c r="L1735" s="26"/>
      <c r="M1735" s="26"/>
      <c r="N1735" s="39"/>
      <c r="O1735" s="9"/>
      <c r="P1735" s="8"/>
      <c r="Q1735" s="41"/>
      <c r="R1735" s="8"/>
      <c r="S1735" s="41"/>
      <c r="T1735" s="9"/>
      <c r="U1735" s="8"/>
      <c r="X1735" s="9"/>
      <c r="Y1735" s="9"/>
      <c r="Z1735" s="9"/>
      <c r="AA1735" s="8"/>
      <c r="AB1735" s="12"/>
      <c r="AC1735" s="11"/>
      <c r="AD1735" s="11"/>
      <c r="AE1735" s="11"/>
      <c r="AF1735" s="11"/>
      <c r="AG1735" s="11"/>
      <c r="AH1735" s="10"/>
      <c r="AI1735" s="7">
        <v>1110807.5</v>
      </c>
      <c r="AJ1735" s="31"/>
      <c r="AK1735" s="38">
        <v>0.10092107</v>
      </c>
      <c r="AN1735" s="6"/>
    </row>
    <row r="1736" spans="1:40" x14ac:dyDescent="0.25">
      <c r="A1736" s="6">
        <v>0.53567129629629628</v>
      </c>
      <c r="B1736">
        <v>2.7</v>
      </c>
      <c r="C1736">
        <f>B1736+0.68</f>
        <v>3.3800000000000003</v>
      </c>
      <c r="D1736" s="5">
        <f>C1736/(0.2905*LN(C1736)+0.3655)</f>
        <v>4.6990593540337864</v>
      </c>
      <c r="E1736" s="5">
        <f>D1736*100</f>
        <v>469.90593540337863</v>
      </c>
      <c r="F1736">
        <v>167.748326210854</v>
      </c>
      <c r="G1736" s="4">
        <f>75.6*1000/(287.05*(F1736+273))</f>
        <v>0.59754906695360854</v>
      </c>
      <c r="H1736" s="3">
        <f>SQRT(2*ABS(E1736)/G1736)</f>
        <v>39.658261933324468</v>
      </c>
      <c r="I1736" s="2">
        <f>(2/2*0.0254)^2*3.1416*H1736</f>
        <v>8.0380739683187583E-2</v>
      </c>
      <c r="J1736" s="26"/>
      <c r="K1736" s="26"/>
      <c r="L1736" s="26"/>
      <c r="M1736" s="26"/>
      <c r="N1736" s="39"/>
      <c r="O1736" s="9"/>
      <c r="P1736" s="8"/>
      <c r="Q1736" s="41"/>
      <c r="R1736" s="8"/>
      <c r="S1736" s="41"/>
      <c r="T1736" s="9"/>
      <c r="U1736" s="8"/>
      <c r="X1736" s="9"/>
      <c r="Y1736" s="9"/>
      <c r="Z1736" s="9"/>
      <c r="AA1736" s="8"/>
      <c r="AB1736" s="12"/>
      <c r="AC1736" s="11"/>
      <c r="AD1736" s="11"/>
      <c r="AE1736" s="11"/>
      <c r="AF1736" s="11"/>
      <c r="AG1736" s="11"/>
      <c r="AH1736" s="10"/>
      <c r="AI1736" s="7">
        <v>1046899.9</v>
      </c>
      <c r="AJ1736" s="31"/>
      <c r="AK1736" s="38">
        <v>9.3895619999999999E-2</v>
      </c>
      <c r="AN1736" s="6"/>
    </row>
    <row r="1737" spans="1:40" x14ac:dyDescent="0.25">
      <c r="A1737" s="6">
        <v>0.53568287037037032</v>
      </c>
      <c r="B1737">
        <v>3.28</v>
      </c>
      <c r="C1737">
        <f>B1737+0.68</f>
        <v>3.96</v>
      </c>
      <c r="D1737" s="5">
        <f>C1737/(0.2905*LN(C1737)+0.3655)</f>
        <v>5.1744489050751481</v>
      </c>
      <c r="E1737" s="5">
        <f>D1737*100</f>
        <v>517.44489050751486</v>
      </c>
      <c r="F1737">
        <v>167.88766398664501</v>
      </c>
      <c r="G1737" s="4">
        <f>75.6*1000/(287.05*(F1737+273))</f>
        <v>0.59736021803648887</v>
      </c>
      <c r="H1737" s="3">
        <f>SQRT(2*ABS(E1737)/G1737)</f>
        <v>41.62257081318468</v>
      </c>
      <c r="I1737" s="2">
        <f>(2/2*0.0254)^2*3.1416*H1737</f>
        <v>8.4362068995976813E-2</v>
      </c>
      <c r="J1737" s="26"/>
      <c r="K1737" s="26"/>
      <c r="L1737" s="26"/>
      <c r="M1737" s="26"/>
      <c r="N1737" s="39"/>
      <c r="O1737" s="9"/>
      <c r="P1737" s="8"/>
      <c r="Q1737" s="41"/>
      <c r="R1737" s="8"/>
      <c r="S1737" s="41"/>
      <c r="T1737" s="9"/>
      <c r="U1737" s="8"/>
      <c r="X1737" s="9"/>
      <c r="Y1737" s="9"/>
      <c r="Z1737" s="9"/>
      <c r="AA1737" s="8"/>
      <c r="AB1737" s="12"/>
      <c r="AC1737" s="11"/>
      <c r="AD1737" s="11"/>
      <c r="AE1737" s="11"/>
      <c r="AF1737" s="11"/>
      <c r="AG1737" s="11"/>
      <c r="AH1737" s="10"/>
      <c r="AI1737" s="7">
        <v>1031962.1</v>
      </c>
      <c r="AJ1737" s="31"/>
      <c r="AK1737" s="38">
        <v>9.0161969999999994E-2</v>
      </c>
      <c r="AN1737" s="6"/>
    </row>
    <row r="1738" spans="1:40" x14ac:dyDescent="0.25">
      <c r="A1738" s="6">
        <v>0.53569444444444447</v>
      </c>
      <c r="B1738">
        <v>3.64</v>
      </c>
      <c r="C1738">
        <f>B1738+0.68</f>
        <v>4.32</v>
      </c>
      <c r="D1738" s="5">
        <f>C1738/(0.2905*LN(C1738)+0.3655)</f>
        <v>5.4643723945023126</v>
      </c>
      <c r="E1738" s="5">
        <f>D1738*100</f>
        <v>546.43723945023123</v>
      </c>
      <c r="F1738">
        <v>168.270864120966</v>
      </c>
      <c r="G1738" s="4">
        <f>75.6*1000/(287.05*(F1738+273))</f>
        <v>0.5968414697247334</v>
      </c>
      <c r="H1738" s="3">
        <f>SQRT(2*ABS(E1738)/G1738)</f>
        <v>42.791316358976204</v>
      </c>
      <c r="I1738" s="2">
        <f>(2/2*0.0254)^2*3.1416*H1738</f>
        <v>8.6730922972232699E-2</v>
      </c>
      <c r="J1738" s="26"/>
      <c r="K1738" s="26"/>
      <c r="L1738" s="26"/>
      <c r="M1738" s="26"/>
      <c r="N1738" s="39"/>
      <c r="O1738" s="9"/>
      <c r="P1738" s="8"/>
      <c r="Q1738" s="41"/>
      <c r="R1738" s="8"/>
      <c r="S1738" s="41"/>
      <c r="T1738" s="9"/>
      <c r="U1738" s="8"/>
      <c r="X1738" s="9"/>
      <c r="Y1738" s="9"/>
      <c r="Z1738" s="9"/>
      <c r="AA1738" s="8"/>
      <c r="AB1738" s="12"/>
      <c r="AC1738" s="11"/>
      <c r="AD1738" s="11"/>
      <c r="AE1738" s="11"/>
      <c r="AF1738" s="11"/>
      <c r="AG1738" s="11"/>
      <c r="AH1738" s="10"/>
      <c r="AI1738" s="7">
        <v>991285.6</v>
      </c>
      <c r="AJ1738" s="31"/>
      <c r="AK1738" s="38">
        <v>8.8641520000000001E-2</v>
      </c>
      <c r="AN1738" s="6"/>
    </row>
    <row r="1739" spans="1:40" x14ac:dyDescent="0.25">
      <c r="A1739" s="6">
        <v>0.53570601851851851</v>
      </c>
      <c r="B1739">
        <v>3.96</v>
      </c>
      <c r="C1739">
        <f>B1739+0.68</f>
        <v>4.6399999999999997</v>
      </c>
      <c r="D1739" s="5">
        <f>C1739/(0.2905*LN(C1739)+0.3655)</f>
        <v>5.7189727125134242</v>
      </c>
      <c r="E1739" s="5">
        <f>D1739*100</f>
        <v>571.89727125134243</v>
      </c>
      <c r="F1739">
        <v>168.97812252665699</v>
      </c>
      <c r="G1739" s="4">
        <f>75.6*1000/(287.05*(F1739+273))</f>
        <v>0.59588639723400783</v>
      </c>
      <c r="H1739" s="3">
        <f>SQRT(2*ABS(E1739)/G1739)</f>
        <v>43.811918814813033</v>
      </c>
      <c r="I1739" s="2">
        <f>(2/2*0.0254)^2*3.1416*H1739</f>
        <v>8.8799515399721501E-2</v>
      </c>
      <c r="J1739" s="26"/>
      <c r="K1739" s="26"/>
      <c r="L1739" s="26"/>
      <c r="M1739" s="26"/>
      <c r="N1739" s="39"/>
      <c r="O1739" s="9"/>
      <c r="P1739" s="8"/>
      <c r="Q1739" s="41"/>
      <c r="R1739" s="8"/>
      <c r="S1739" s="41"/>
      <c r="T1739" s="9"/>
      <c r="U1739" s="8"/>
      <c r="X1739" s="9"/>
      <c r="Y1739" s="9"/>
      <c r="Z1739" s="9"/>
      <c r="AA1739" s="8"/>
      <c r="AB1739" s="12"/>
      <c r="AC1739" s="11"/>
      <c r="AD1739" s="11"/>
      <c r="AE1739" s="11"/>
      <c r="AF1739" s="11"/>
      <c r="AG1739" s="11"/>
      <c r="AH1739" s="10"/>
      <c r="AI1739" s="7">
        <v>946484.5</v>
      </c>
      <c r="AJ1739" s="31"/>
      <c r="AK1739" s="37">
        <v>8.4098370000000006E-2</v>
      </c>
      <c r="AN1739" s="6"/>
    </row>
    <row r="1740" spans="1:40" x14ac:dyDescent="0.25">
      <c r="A1740" s="6">
        <v>0.53571759259259266</v>
      </c>
      <c r="B1740">
        <v>1.7</v>
      </c>
      <c r="C1740">
        <f>B1740+0.68</f>
        <v>2.38</v>
      </c>
      <c r="D1740" s="5">
        <f>C1740/(0.2905*LN(C1740)+0.3655)</f>
        <v>3.8549209151706738</v>
      </c>
      <c r="E1740" s="5">
        <f>D1740*100</f>
        <v>385.49209151706737</v>
      </c>
      <c r="F1740">
        <v>169.61927102466899</v>
      </c>
      <c r="G1740" s="4">
        <f>75.6*1000/(287.05*(F1740+273))</f>
        <v>0.59502323628828602</v>
      </c>
      <c r="H1740" s="3">
        <f>SQRT(2*ABS(E1740)/G1740)</f>
        <v>35.996126665678979</v>
      </c>
      <c r="I1740" s="2">
        <f>(2/2*0.0254)^2*3.1416*H1740</f>
        <v>7.2958197007763875E-2</v>
      </c>
      <c r="J1740" s="26"/>
      <c r="K1740" s="26"/>
      <c r="L1740" s="26"/>
      <c r="M1740" s="26"/>
      <c r="N1740" s="39"/>
      <c r="O1740" s="9"/>
      <c r="P1740" s="8"/>
      <c r="Q1740" s="41"/>
      <c r="R1740" s="8"/>
      <c r="S1740" s="41"/>
      <c r="T1740" s="9"/>
      <c r="U1740" s="8"/>
      <c r="X1740" s="9"/>
      <c r="Y1740" s="9"/>
      <c r="Z1740" s="9"/>
      <c r="AA1740" s="8"/>
      <c r="AB1740" s="12"/>
      <c r="AC1740" s="11"/>
      <c r="AD1740" s="11"/>
      <c r="AE1740" s="11"/>
      <c r="AF1740" s="11"/>
      <c r="AG1740" s="11"/>
      <c r="AH1740" s="10"/>
      <c r="AI1740" s="7">
        <v>882740.2</v>
      </c>
      <c r="AJ1740" s="31"/>
      <c r="AK1740" s="37">
        <v>7.7591220000000002E-2</v>
      </c>
      <c r="AN1740" s="6"/>
    </row>
    <row r="1741" spans="1:40" x14ac:dyDescent="0.25">
      <c r="A1741" s="6">
        <v>0.5357291666666667</v>
      </c>
      <c r="B1741">
        <v>0.86</v>
      </c>
      <c r="C1741">
        <f>B1741+0.68</f>
        <v>1.54</v>
      </c>
      <c r="D1741" s="5">
        <f>C1741/(0.2905*LN(C1741)+0.3655)</f>
        <v>3.1368855883821851</v>
      </c>
      <c r="E1741" s="5">
        <f>D1741*100</f>
        <v>313.68855883821851</v>
      </c>
      <c r="F1741">
        <v>169.88063163042301</v>
      </c>
      <c r="G1741" s="4">
        <f>75.6*1000/(287.05*(F1741+273))</f>
        <v>0.5946720905791103</v>
      </c>
      <c r="H1741" s="3">
        <f>SQRT(2*ABS(E1741)/G1741)</f>
        <v>32.480713373559063</v>
      </c>
      <c r="I1741" s="2">
        <f>(2/2*0.0254)^2*3.1416*H1741</f>
        <v>6.5833035517132182E-2</v>
      </c>
      <c r="J1741" s="26"/>
      <c r="K1741" s="26"/>
      <c r="L1741" s="26"/>
      <c r="M1741" s="26"/>
      <c r="N1741" s="39"/>
      <c r="O1741" s="9"/>
      <c r="P1741" s="8"/>
      <c r="Q1741" s="41"/>
      <c r="R1741" s="8"/>
      <c r="S1741" s="41"/>
      <c r="T1741" s="9"/>
      <c r="U1741" s="8"/>
      <c r="X1741" s="9"/>
      <c r="Y1741" s="9"/>
      <c r="Z1741" s="9"/>
      <c r="AA1741" s="8"/>
      <c r="AB1741" s="12"/>
      <c r="AC1741" s="11"/>
      <c r="AD1741" s="11"/>
      <c r="AE1741" s="11"/>
      <c r="AF1741" s="11"/>
      <c r="AG1741" s="11"/>
      <c r="AH1741" s="10"/>
      <c r="AI1741" s="7">
        <v>839476.9</v>
      </c>
      <c r="AJ1741" s="31"/>
      <c r="AK1741" s="37">
        <v>7.7766349999999998E-2</v>
      </c>
      <c r="AN1741" s="6"/>
    </row>
    <row r="1742" spans="1:40" x14ac:dyDescent="0.25">
      <c r="A1742" s="6">
        <v>0.53574074074074074</v>
      </c>
      <c r="B1742">
        <v>0.7</v>
      </c>
      <c r="C1742">
        <f>B1742+0.68</f>
        <v>1.38</v>
      </c>
      <c r="D1742" s="5">
        <f>C1742/(0.2905*LN(C1742)+0.3655)</f>
        <v>3.006108566122919</v>
      </c>
      <c r="E1742" s="5">
        <f>D1742*100</f>
        <v>300.61085661229191</v>
      </c>
      <c r="F1742">
        <v>169.838813057697</v>
      </c>
      <c r="G1742" s="4">
        <f>75.6*1000/(287.05*(F1742+273))</f>
        <v>0.59472824721519268</v>
      </c>
      <c r="H1742" s="3">
        <f>SQRT(2*ABS(E1742)/G1742)</f>
        <v>31.79494260054194</v>
      </c>
      <c r="I1742" s="2">
        <f>(2/2*0.0254)^2*3.1416*H1742</f>
        <v>6.444309154830917E-2</v>
      </c>
      <c r="J1742" s="26"/>
      <c r="K1742" s="26"/>
      <c r="L1742" s="26"/>
      <c r="M1742" s="26"/>
      <c r="N1742" s="39"/>
      <c r="O1742" s="9"/>
      <c r="P1742" s="8"/>
      <c r="Q1742" s="41"/>
      <c r="R1742" s="8"/>
      <c r="S1742" s="41"/>
      <c r="T1742" s="9"/>
      <c r="U1742" s="8"/>
      <c r="X1742" s="9"/>
      <c r="Y1742" s="9"/>
      <c r="Z1742" s="9"/>
      <c r="AA1742" s="8"/>
      <c r="AB1742" s="12"/>
      <c r="AC1742" s="11"/>
      <c r="AD1742" s="11"/>
      <c r="AE1742" s="11"/>
      <c r="AF1742" s="11"/>
      <c r="AG1742" s="11"/>
      <c r="AH1742" s="10"/>
      <c r="AI1742" s="7">
        <v>804134.8</v>
      </c>
      <c r="AJ1742" s="31"/>
      <c r="AK1742" s="37">
        <v>7.2630669999999994E-2</v>
      </c>
      <c r="AN1742" s="6"/>
    </row>
    <row r="1743" spans="1:40" x14ac:dyDescent="0.25">
      <c r="A1743" s="6">
        <v>0.53575231481481478</v>
      </c>
      <c r="B1743">
        <v>0.84</v>
      </c>
      <c r="C1743">
        <f>B1743+0.68</f>
        <v>1.52</v>
      </c>
      <c r="D1743" s="5">
        <f>C1743/(0.2905*LN(C1743)+0.3655)</f>
        <v>3.1202826748198258</v>
      </c>
      <c r="E1743" s="5">
        <f>D1743*100</f>
        <v>312.0282674819826</v>
      </c>
      <c r="F1743">
        <v>169.22202818192201</v>
      </c>
      <c r="G1743" s="4">
        <f>75.6*1000/(287.05*(F1743+273))</f>
        <v>0.59555773865773021</v>
      </c>
      <c r="H1743" s="3">
        <f>SQRT(2*ABS(E1743)/G1743)</f>
        <v>32.370546505647972</v>
      </c>
      <c r="I1743" s="2">
        <f>(2/2*0.0254)^2*3.1416*H1743</f>
        <v>6.5609745491307006E-2</v>
      </c>
      <c r="J1743" s="26"/>
      <c r="K1743" s="26"/>
      <c r="L1743" s="26"/>
      <c r="M1743" s="26"/>
      <c r="N1743" s="39"/>
      <c r="O1743" s="9"/>
      <c r="P1743" s="8"/>
      <c r="Q1743" s="41"/>
      <c r="R1743" s="8"/>
      <c r="S1743" s="41"/>
      <c r="T1743" s="9"/>
      <c r="U1743" s="8"/>
      <c r="X1743" s="9"/>
      <c r="Y1743" s="9"/>
      <c r="Z1743" s="9"/>
      <c r="AA1743" s="8"/>
      <c r="AB1743" s="12"/>
      <c r="AC1743" s="11"/>
      <c r="AD1743" s="11"/>
      <c r="AE1743" s="11"/>
      <c r="AF1743" s="11"/>
      <c r="AG1743" s="11"/>
      <c r="AH1743" s="10"/>
      <c r="AI1743" s="7">
        <v>761077.1</v>
      </c>
      <c r="AJ1743" s="31"/>
      <c r="AK1743" s="38">
        <v>7.0210220000000004E-2</v>
      </c>
      <c r="AN1743" s="6"/>
    </row>
    <row r="1744" spans="1:40" x14ac:dyDescent="0.25">
      <c r="A1744" s="6">
        <v>0.53576388888888882</v>
      </c>
      <c r="B1744">
        <v>1.28</v>
      </c>
      <c r="C1744">
        <f>B1744+0.68</f>
        <v>1.96</v>
      </c>
      <c r="D1744" s="5">
        <f>C1744/(0.2905*LN(C1744)+0.3655)</f>
        <v>3.4938211182262031</v>
      </c>
      <c r="E1744" s="5">
        <f>D1744*100</f>
        <v>349.38211182262029</v>
      </c>
      <c r="F1744">
        <v>168.50776684739199</v>
      </c>
      <c r="G1744" s="4">
        <f>75.6*1000/(287.05*(F1744+273))</f>
        <v>0.59652121857166429</v>
      </c>
      <c r="H1744" s="3">
        <f>SQRT(2*ABS(E1744)/G1744)</f>
        <v>34.225703400192181</v>
      </c>
      <c r="I1744" s="2">
        <f>(2/2*0.0254)^2*3.1416*H1744</f>
        <v>6.9369841777486549E-2</v>
      </c>
      <c r="J1744" s="26"/>
      <c r="K1744" s="26"/>
      <c r="L1744" s="26"/>
      <c r="M1744" s="26"/>
      <c r="N1744" s="39"/>
      <c r="O1744" s="9"/>
      <c r="P1744" s="8"/>
      <c r="Q1744" s="41"/>
      <c r="R1744" s="8"/>
      <c r="S1744" s="41"/>
      <c r="T1744" s="9"/>
      <c r="U1744" s="8"/>
      <c r="X1744" s="9"/>
      <c r="Y1744" s="9"/>
      <c r="Z1744" s="9"/>
      <c r="AA1744" s="8"/>
      <c r="AB1744" s="12"/>
      <c r="AC1744" s="11"/>
      <c r="AD1744" s="11"/>
      <c r="AE1744" s="11"/>
      <c r="AF1744" s="11"/>
      <c r="AG1744" s="11"/>
      <c r="AH1744" s="10"/>
      <c r="AI1744" s="7">
        <v>798543.5</v>
      </c>
      <c r="AJ1744" s="31"/>
      <c r="AK1744" s="38">
        <v>7.061895E-2</v>
      </c>
      <c r="AN1744" s="6"/>
    </row>
    <row r="1745" spans="1:40" x14ac:dyDescent="0.25">
      <c r="A1745" s="6">
        <v>0.53577546296296297</v>
      </c>
      <c r="B1745">
        <v>0.94</v>
      </c>
      <c r="C1745">
        <f>B1745+0.68</f>
        <v>1.62</v>
      </c>
      <c r="D1745" s="5">
        <f>C1745/(0.2905*LN(C1745)+0.3655)</f>
        <v>3.2038300634683963</v>
      </c>
      <c r="E1745" s="5">
        <f>D1745*100</f>
        <v>320.38300634683964</v>
      </c>
      <c r="F1745">
        <v>167.92598260211301</v>
      </c>
      <c r="G1745" s="4">
        <f>75.6*1000/(287.05*(F1745+273))</f>
        <v>0.59730830452403094</v>
      </c>
      <c r="H1745" s="3">
        <f>SQRT(2*ABS(E1745)/G1745)</f>
        <v>32.752952663808138</v>
      </c>
      <c r="I1745" s="2">
        <f>(2/2*0.0254)^2*3.1416*H1745</f>
        <v>6.6384819545333845E-2</v>
      </c>
      <c r="J1745" s="26"/>
      <c r="K1745" s="26"/>
      <c r="L1745" s="26"/>
      <c r="M1745" s="26"/>
      <c r="N1745" s="39"/>
      <c r="O1745" s="9"/>
      <c r="P1745" s="8"/>
      <c r="Q1745" s="41"/>
      <c r="R1745" s="8"/>
      <c r="S1745" s="41"/>
      <c r="T1745" s="9"/>
      <c r="U1745" s="8"/>
      <c r="X1745" s="9"/>
      <c r="Y1745" s="9"/>
      <c r="Z1745" s="9"/>
      <c r="AA1745" s="8"/>
      <c r="AB1745" s="12"/>
      <c r="AC1745" s="11"/>
      <c r="AD1745" s="11"/>
      <c r="AE1745" s="11"/>
      <c r="AF1745" s="11"/>
      <c r="AG1745" s="11"/>
      <c r="AH1745" s="10"/>
      <c r="AI1745" s="7">
        <v>799379.4</v>
      </c>
      <c r="AJ1745" s="31"/>
      <c r="AK1745" s="38">
        <v>6.9302920000000004E-2</v>
      </c>
      <c r="AN1745" s="6"/>
    </row>
    <row r="1746" spans="1:40" x14ac:dyDescent="0.25">
      <c r="A1746" s="6">
        <v>0.53578703703703701</v>
      </c>
      <c r="B1746">
        <v>1.05</v>
      </c>
      <c r="C1746">
        <f>B1746+0.68</f>
        <v>1.73</v>
      </c>
      <c r="D1746" s="5">
        <f>C1746/(0.2905*LN(C1746)+0.3655)</f>
        <v>3.2969382529959748</v>
      </c>
      <c r="E1746" s="5">
        <f>D1746*100</f>
        <v>329.69382529959745</v>
      </c>
      <c r="F1746">
        <v>167.49404554633901</v>
      </c>
      <c r="G1746" s="4">
        <f>75.6*1000/(287.05*(F1746+273))</f>
        <v>0.59789400958191763</v>
      </c>
      <c r="H1746" s="3">
        <f>SQRT(2*ABS(E1746)/G1746)</f>
        <v>33.209191573635387</v>
      </c>
      <c r="I1746" s="2">
        <f>(2/2*0.0254)^2*3.1416*H1746</f>
        <v>6.7309540379187377E-2</v>
      </c>
      <c r="J1746" s="26"/>
      <c r="K1746" s="26"/>
      <c r="L1746" s="26"/>
      <c r="M1746" s="26"/>
      <c r="N1746" s="39"/>
      <c r="O1746" s="9"/>
      <c r="P1746" s="8"/>
      <c r="Q1746" s="41"/>
      <c r="R1746" s="8"/>
      <c r="S1746" s="41"/>
      <c r="T1746" s="9"/>
      <c r="U1746" s="8"/>
      <c r="X1746" s="9"/>
      <c r="Y1746" s="9"/>
      <c r="Z1746" s="9"/>
      <c r="AA1746" s="8"/>
      <c r="AB1746" s="12"/>
      <c r="AC1746" s="11"/>
      <c r="AD1746" s="11"/>
      <c r="AE1746" s="11"/>
      <c r="AF1746" s="11"/>
      <c r="AG1746" s="11"/>
      <c r="AH1746" s="10"/>
      <c r="AI1746" s="7">
        <v>801214.4</v>
      </c>
      <c r="AJ1746" s="31"/>
      <c r="AK1746" s="38">
        <v>7.0916839999999995E-2</v>
      </c>
      <c r="AN1746" s="6"/>
    </row>
    <row r="1747" spans="1:40" x14ac:dyDescent="0.25">
      <c r="A1747" s="6">
        <v>0.53579861111111116</v>
      </c>
      <c r="B1747">
        <v>0.84</v>
      </c>
      <c r="C1747">
        <f>B1747+0.68</f>
        <v>1.52</v>
      </c>
      <c r="D1747" s="5">
        <f>C1747/(0.2905*LN(C1747)+0.3655)</f>
        <v>3.1202826748198258</v>
      </c>
      <c r="E1747" s="5">
        <f>D1747*100</f>
        <v>312.0282674819826</v>
      </c>
      <c r="F1747">
        <v>166.63725938229399</v>
      </c>
      <c r="G1747" s="4">
        <f>75.6*1000/(287.05*(F1747+273))</f>
        <v>0.59905921408641061</v>
      </c>
      <c r="H1747" s="3">
        <f>SQRT(2*ABS(E1747)/G1747)</f>
        <v>32.275805635271837</v>
      </c>
      <c r="I1747" s="2">
        <f>(2/2*0.0254)^2*3.1416*H1747</f>
        <v>6.5417721411889049E-2</v>
      </c>
      <c r="J1747" s="26"/>
      <c r="K1747" s="26"/>
      <c r="L1747" s="26"/>
      <c r="M1747" s="26"/>
      <c r="N1747" s="39"/>
      <c r="O1747" s="9"/>
      <c r="P1747" s="8"/>
      <c r="Q1747" s="41"/>
      <c r="R1747" s="8"/>
      <c r="S1747" s="41"/>
      <c r="T1747" s="9"/>
      <c r="U1747" s="8"/>
      <c r="X1747" s="9"/>
      <c r="Y1747" s="9"/>
      <c r="Z1747" s="9"/>
      <c r="AA1747" s="8"/>
      <c r="AB1747" s="12"/>
      <c r="AC1747" s="11"/>
      <c r="AD1747" s="11"/>
      <c r="AE1747" s="11"/>
      <c r="AF1747" s="11"/>
      <c r="AG1747" s="11"/>
      <c r="AH1747" s="10"/>
      <c r="AI1747" s="7">
        <v>751443.8</v>
      </c>
      <c r="AJ1747" s="31"/>
      <c r="AK1747" s="38">
        <v>7.1396100000000004E-2</v>
      </c>
      <c r="AN1747" s="6"/>
    </row>
    <row r="1748" spans="1:40" x14ac:dyDescent="0.25">
      <c r="A1748" s="6">
        <v>0.53581018518518519</v>
      </c>
      <c r="B1748">
        <v>0.42</v>
      </c>
      <c r="C1748">
        <f>B1748+0.68</f>
        <v>1.1000000000000001</v>
      </c>
      <c r="D1748" s="5">
        <f>C1748/(0.2905*LN(C1748)+0.3655)</f>
        <v>2.7976466698445837</v>
      </c>
      <c r="E1748" s="5">
        <f>D1748*100</f>
        <v>279.76466698445836</v>
      </c>
      <c r="F1748">
        <v>165.93384431110101</v>
      </c>
      <c r="G1748" s="4">
        <f>75.6*1000/(287.05*(F1748+273))</f>
        <v>0.60001923866685003</v>
      </c>
      <c r="H1748" s="3">
        <f>SQRT(2*ABS(E1748)/G1748)</f>
        <v>30.537173890924901</v>
      </c>
      <c r="I1748" s="2">
        <f>(2/2*0.0254)^2*3.1416*H1748</f>
        <v>6.1893802338424952E-2</v>
      </c>
      <c r="J1748" s="26"/>
      <c r="K1748" s="26"/>
      <c r="L1748" s="26"/>
      <c r="M1748" s="26"/>
      <c r="N1748" s="39"/>
      <c r="O1748" s="9"/>
      <c r="P1748" s="8"/>
      <c r="Q1748" s="41"/>
      <c r="R1748" s="8"/>
      <c r="S1748" s="41"/>
      <c r="T1748" s="9"/>
      <c r="U1748" s="8"/>
      <c r="X1748" s="9"/>
      <c r="Y1748" s="9"/>
      <c r="Z1748" s="9"/>
      <c r="AA1748" s="8"/>
      <c r="AB1748" s="12"/>
      <c r="AC1748" s="11"/>
      <c r="AD1748" s="11"/>
      <c r="AE1748" s="11"/>
      <c r="AF1748" s="11"/>
      <c r="AG1748" s="11"/>
      <c r="AH1748" s="10"/>
      <c r="AI1748" s="7">
        <v>840744.5</v>
      </c>
      <c r="AJ1748" s="31"/>
      <c r="AK1748" s="38">
        <v>6.9928450000000003E-2</v>
      </c>
      <c r="AN1748" s="6"/>
    </row>
    <row r="1749" spans="1:40" x14ac:dyDescent="0.25">
      <c r="A1749" s="6">
        <v>0.53582175925925923</v>
      </c>
      <c r="B1749">
        <v>0.23</v>
      </c>
      <c r="C1749">
        <f>B1749+0.68</f>
        <v>0.91</v>
      </c>
      <c r="D1749" s="5">
        <f>C1749/(0.2905*LN(C1749)+0.3655)</f>
        <v>2.6914895144241178</v>
      </c>
      <c r="E1749" s="5">
        <f>D1749*100</f>
        <v>269.14895144241177</v>
      </c>
      <c r="F1749">
        <v>165.29669284543999</v>
      </c>
      <c r="G1749" s="4">
        <f>75.6*1000/(287.05*(F1749+273))</f>
        <v>0.60089148603622766</v>
      </c>
      <c r="H1749" s="3">
        <f>SQRT(2*ABS(E1749)/G1749)</f>
        <v>29.930454976094147</v>
      </c>
      <c r="I1749" s="2">
        <f>(2/2*0.0254)^2*3.1416*H1749</f>
        <v>6.0664083415395267E-2</v>
      </c>
      <c r="J1749" s="26"/>
      <c r="K1749" s="26"/>
      <c r="L1749" s="26"/>
      <c r="M1749" s="26"/>
      <c r="N1749" s="39"/>
      <c r="O1749" s="9"/>
      <c r="P1749" s="8"/>
      <c r="Q1749" s="41"/>
      <c r="R1749" s="8"/>
      <c r="S1749" s="41"/>
      <c r="T1749" s="9"/>
      <c r="U1749" s="8"/>
      <c r="X1749" s="9"/>
      <c r="Y1749" s="9"/>
      <c r="Z1749" s="9"/>
      <c r="AA1749" s="8"/>
      <c r="AB1749" s="12"/>
      <c r="AC1749" s="11"/>
      <c r="AD1749" s="11"/>
      <c r="AE1749" s="11"/>
      <c r="AF1749" s="11"/>
      <c r="AG1749" s="11"/>
      <c r="AH1749" s="10"/>
      <c r="AI1749" s="7">
        <v>875067.4</v>
      </c>
      <c r="AJ1749" s="31"/>
      <c r="AK1749" s="38">
        <v>7.3574440000000005E-2</v>
      </c>
      <c r="AN1749" s="6"/>
    </row>
    <row r="1750" spans="1:40" x14ac:dyDescent="0.25">
      <c r="A1750" s="6">
        <v>0.53583333333333327</v>
      </c>
      <c r="B1750">
        <v>0.24</v>
      </c>
      <c r="C1750">
        <f>B1750+0.68</f>
        <v>0.92</v>
      </c>
      <c r="D1750" s="5">
        <f>C1750/(0.2905*LN(C1750)+0.3655)</f>
        <v>2.6957523293421808</v>
      </c>
      <c r="E1750" s="5">
        <f>D1750*100</f>
        <v>269.57523293421809</v>
      </c>
      <c r="F1750">
        <v>164.684006591139</v>
      </c>
      <c r="G1750" s="4">
        <f>75.6*1000/(287.05*(F1750+273))</f>
        <v>0.6017326361542964</v>
      </c>
      <c r="H1750" s="3">
        <f>SQRT(2*ABS(E1750)/G1750)</f>
        <v>29.933204237776565</v>
      </c>
      <c r="I1750" s="2">
        <f>(2/2*0.0254)^2*3.1416*H1750</f>
        <v>6.0669655714251605E-2</v>
      </c>
      <c r="J1750" s="26"/>
      <c r="K1750" s="26"/>
      <c r="L1750" s="26"/>
      <c r="M1750" s="26"/>
      <c r="N1750" s="39"/>
      <c r="O1750" s="9"/>
      <c r="P1750" s="8"/>
      <c r="Q1750" s="41"/>
      <c r="R1750" s="8"/>
      <c r="S1750" s="41"/>
      <c r="T1750" s="9"/>
      <c r="U1750" s="8"/>
      <c r="X1750" s="9"/>
      <c r="Y1750" s="9"/>
      <c r="Z1750" s="9"/>
      <c r="AA1750" s="8"/>
      <c r="AB1750" s="12"/>
      <c r="AC1750" s="11"/>
      <c r="AD1750" s="11"/>
      <c r="AE1750" s="11"/>
      <c r="AF1750" s="11"/>
      <c r="AG1750" s="11"/>
      <c r="AH1750" s="10"/>
      <c r="AI1750" s="7">
        <v>838640</v>
      </c>
      <c r="AJ1750" s="31"/>
      <c r="AK1750" s="38">
        <v>7.8426070000000001E-2</v>
      </c>
      <c r="AN1750" s="6"/>
    </row>
    <row r="1751" spans="1:40" x14ac:dyDescent="0.25">
      <c r="A1751" s="6">
        <v>0.53584490740740742</v>
      </c>
      <c r="B1751">
        <v>0.24</v>
      </c>
      <c r="C1751">
        <f>B1751+0.68</f>
        <v>0.92</v>
      </c>
      <c r="D1751" s="5">
        <f>C1751/(0.2905*LN(C1751)+0.3655)</f>
        <v>2.6957523293421808</v>
      </c>
      <c r="E1751" s="5">
        <f>D1751*100</f>
        <v>269.57523293421809</v>
      </c>
      <c r="F1751">
        <v>163.93568269204701</v>
      </c>
      <c r="G1751" s="4">
        <f>75.6*1000/(287.05*(F1751+273))</f>
        <v>0.60276320181953014</v>
      </c>
      <c r="H1751" s="3">
        <f>SQRT(2*ABS(E1751)/G1751)</f>
        <v>29.907604359361816</v>
      </c>
      <c r="I1751" s="2">
        <f>(2/2*0.0254)^2*3.1416*H1751</f>
        <v>6.0617768993491201E-2</v>
      </c>
      <c r="J1751" s="26"/>
      <c r="K1751" s="26"/>
      <c r="L1751" s="26"/>
      <c r="M1751" s="26"/>
      <c r="N1751" s="39"/>
      <c r="O1751" s="9"/>
      <c r="P1751" s="8"/>
      <c r="Q1751" s="41"/>
      <c r="R1751" s="8"/>
      <c r="S1751" s="41"/>
      <c r="T1751" s="9"/>
      <c r="U1751" s="8"/>
      <c r="X1751" s="9"/>
      <c r="Y1751" s="9"/>
      <c r="Z1751" s="9"/>
      <c r="AA1751" s="8"/>
      <c r="AB1751" s="12"/>
      <c r="AC1751" s="11"/>
      <c r="AD1751" s="11"/>
      <c r="AE1751" s="11"/>
      <c r="AF1751" s="11"/>
      <c r="AG1751" s="11"/>
      <c r="AH1751" s="10"/>
      <c r="AI1751" s="7">
        <v>861034.5</v>
      </c>
      <c r="AJ1751" s="31"/>
      <c r="AK1751" s="38">
        <v>7.9773919999999998E-2</v>
      </c>
      <c r="AN1751" s="6"/>
    </row>
    <row r="1752" spans="1:40" x14ac:dyDescent="0.25">
      <c r="A1752" s="6">
        <v>0.53585648148148146</v>
      </c>
      <c r="B1752">
        <v>0.23</v>
      </c>
      <c r="C1752">
        <f>B1752+0.68</f>
        <v>0.91</v>
      </c>
      <c r="D1752" s="5">
        <f>C1752/(0.2905*LN(C1752)+0.3655)</f>
        <v>2.6914895144241178</v>
      </c>
      <c r="E1752" s="5">
        <f>D1752*100</f>
        <v>269.14895144241177</v>
      </c>
      <c r="F1752">
        <v>163.35452651988501</v>
      </c>
      <c r="G1752" s="4">
        <f>75.6*1000/(287.05*(F1752+273))</f>
        <v>0.60356598839283182</v>
      </c>
      <c r="H1752" s="3">
        <f>SQRT(2*ABS(E1752)/G1752)</f>
        <v>29.864067912664655</v>
      </c>
      <c r="I1752" s="2">
        <f>(2/2*0.0254)^2*3.1416*H1752</f>
        <v>6.05295278145263E-2</v>
      </c>
      <c r="J1752" s="26"/>
      <c r="K1752" s="26"/>
      <c r="L1752" s="26"/>
      <c r="M1752" s="26"/>
      <c r="N1752" s="39"/>
      <c r="O1752" s="9"/>
      <c r="P1752" s="8"/>
      <c r="Q1752" s="41"/>
      <c r="R1752" s="8"/>
      <c r="S1752" s="41"/>
      <c r="T1752" s="9"/>
      <c r="U1752" s="8"/>
      <c r="X1752" s="9"/>
      <c r="Y1752" s="9"/>
      <c r="Z1752" s="9"/>
      <c r="AA1752" s="8"/>
      <c r="AB1752" s="12"/>
      <c r="AC1752" s="11"/>
      <c r="AD1752" s="11"/>
      <c r="AE1752" s="11"/>
      <c r="AF1752" s="11"/>
      <c r="AG1752" s="11"/>
      <c r="AH1752" s="10"/>
      <c r="AI1752" s="7">
        <v>927995.6</v>
      </c>
      <c r="AJ1752" s="31"/>
      <c r="AK1752" s="38">
        <v>8.5324940000000002E-2</v>
      </c>
      <c r="AN1752" s="6"/>
    </row>
    <row r="1753" spans="1:40" x14ac:dyDescent="0.25">
      <c r="A1753" s="6">
        <v>0.53586805555555561</v>
      </c>
      <c r="B1753">
        <v>0.17</v>
      </c>
      <c r="C1753">
        <f>B1753+0.68</f>
        <v>0.85000000000000009</v>
      </c>
      <c r="D1753" s="5">
        <f>C1753/(0.2905*LN(C1753)+0.3655)</f>
        <v>2.6705352691482691</v>
      </c>
      <c r="E1753" s="5">
        <f>D1753*100</f>
        <v>267.05352691482693</v>
      </c>
      <c r="F1753">
        <v>162.703030093949</v>
      </c>
      <c r="G1753" s="4">
        <f>75.6*1000/(287.05*(F1753+273))</f>
        <v>0.60446848632627426</v>
      </c>
      <c r="H1753" s="3">
        <f>SQRT(2*ABS(E1753)/G1753)</f>
        <v>29.725373811134112</v>
      </c>
      <c r="I1753" s="2">
        <f>(2/2*0.0254)^2*3.1416*H1753</f>
        <v>6.0248417802961411E-2</v>
      </c>
      <c r="J1753" s="26"/>
      <c r="K1753" s="26"/>
      <c r="L1753" s="26"/>
      <c r="M1753" s="26"/>
      <c r="N1753" s="39"/>
      <c r="O1753" s="9"/>
      <c r="P1753" s="8"/>
      <c r="Q1753" s="41"/>
      <c r="R1753" s="8"/>
      <c r="S1753" s="41"/>
      <c r="T1753" s="9"/>
      <c r="U1753" s="8"/>
      <c r="X1753" s="9"/>
      <c r="Y1753" s="9"/>
      <c r="Z1753" s="9"/>
      <c r="AA1753" s="8"/>
      <c r="AB1753" s="12"/>
      <c r="AC1753" s="11"/>
      <c r="AD1753" s="11"/>
      <c r="AE1753" s="11"/>
      <c r="AF1753" s="11"/>
      <c r="AG1753" s="11"/>
      <c r="AH1753" s="10"/>
      <c r="AI1753" s="7">
        <v>974046.7</v>
      </c>
      <c r="AJ1753" s="31"/>
      <c r="AK1753" s="38">
        <v>9.0679910000000002E-2</v>
      </c>
      <c r="AN1753" s="6"/>
    </row>
    <row r="1754" spans="1:40" x14ac:dyDescent="0.25">
      <c r="A1754" s="6">
        <v>0.53587962962962965</v>
      </c>
      <c r="B1754">
        <v>0.14000000000000001</v>
      </c>
      <c r="C1754">
        <f>B1754+0.68</f>
        <v>0.82000000000000006</v>
      </c>
      <c r="D1754" s="5">
        <f>C1754/(0.2905*LN(C1754)+0.3655)</f>
        <v>2.6636348672136063</v>
      </c>
      <c r="E1754" s="5">
        <f>D1754*100</f>
        <v>266.36348672136063</v>
      </c>
      <c r="F1754">
        <v>162.22031526437399</v>
      </c>
      <c r="G1754" s="4">
        <f>75.6*1000/(287.05*(F1754+273))</f>
        <v>0.60513891896033745</v>
      </c>
      <c r="H1754" s="3">
        <f>SQRT(2*ABS(E1754)/G1754)</f>
        <v>29.670495620177068</v>
      </c>
      <c r="I1754" s="2">
        <f>(2/2*0.0254)^2*3.1416*H1754</f>
        <v>6.0137188783671094E-2</v>
      </c>
      <c r="J1754" s="26"/>
      <c r="K1754" s="26"/>
      <c r="L1754" s="26"/>
      <c r="M1754" s="26"/>
      <c r="N1754" s="39"/>
      <c r="O1754" s="9"/>
      <c r="P1754" s="8"/>
      <c r="Q1754" s="41"/>
      <c r="R1754" s="8"/>
      <c r="S1754" s="41"/>
      <c r="T1754" s="9"/>
      <c r="U1754" s="8"/>
      <c r="X1754" s="9"/>
      <c r="Y1754" s="9"/>
      <c r="Z1754" s="9"/>
      <c r="AA1754" s="8"/>
      <c r="AB1754" s="12"/>
      <c r="AC1754" s="11"/>
      <c r="AD1754" s="11"/>
      <c r="AE1754" s="11"/>
      <c r="AF1754" s="11"/>
      <c r="AG1754" s="11"/>
      <c r="AH1754" s="10"/>
      <c r="AI1754" s="7">
        <v>1058369.8999999999</v>
      </c>
      <c r="AJ1754" s="31"/>
      <c r="AK1754" s="38">
        <v>9.7361719999999999E-2</v>
      </c>
      <c r="AN1754" s="6"/>
    </row>
    <row r="1755" spans="1:40" x14ac:dyDescent="0.25">
      <c r="A1755" s="6">
        <v>0.53589120370370369</v>
      </c>
      <c r="B1755">
        <v>0.22</v>
      </c>
      <c r="C1755">
        <f>B1755+0.68</f>
        <v>0.9</v>
      </c>
      <c r="D1755" s="5">
        <f>C1755/(0.2905*LN(C1755)+0.3655)</f>
        <v>2.6874273799901629</v>
      </c>
      <c r="E1755" s="5">
        <f>D1755*100</f>
        <v>268.7427379990163</v>
      </c>
      <c r="F1755">
        <v>161.53161289880299</v>
      </c>
      <c r="G1755" s="4">
        <f>75.6*1000/(287.05*(F1755+273))</f>
        <v>0.60609802203273933</v>
      </c>
      <c r="H1755" s="3">
        <f>SQRT(2*ABS(E1755)/G1755)</f>
        <v>29.779125034614179</v>
      </c>
      <c r="I1755" s="2">
        <f>(2/2*0.0254)^2*3.1416*H1755</f>
        <v>6.0357362645513217E-2</v>
      </c>
      <c r="J1755" s="26"/>
      <c r="K1755" s="26"/>
      <c r="L1755" s="26"/>
      <c r="M1755" s="26"/>
      <c r="N1755" s="39"/>
      <c r="O1755" s="9"/>
      <c r="P1755" s="8"/>
      <c r="Q1755" s="41"/>
      <c r="R1755" s="8"/>
      <c r="S1755" s="41"/>
      <c r="T1755" s="9"/>
      <c r="U1755" s="8"/>
      <c r="X1755" s="9"/>
      <c r="Y1755" s="9"/>
      <c r="Z1755" s="9"/>
      <c r="AA1755" s="8"/>
      <c r="AB1755" s="12"/>
      <c r="AC1755" s="11"/>
      <c r="AD1755" s="11"/>
      <c r="AE1755" s="11"/>
      <c r="AF1755" s="11"/>
      <c r="AG1755" s="11"/>
      <c r="AH1755" s="10"/>
      <c r="AI1755" s="7">
        <v>1170522.3999999999</v>
      </c>
      <c r="AJ1755" s="31"/>
      <c r="AK1755" s="37">
        <v>0.10522685</v>
      </c>
      <c r="AN1755" s="6"/>
    </row>
    <row r="1756" spans="1:40" x14ac:dyDescent="0.25">
      <c r="A1756" s="6">
        <v>0.53590277777777773</v>
      </c>
      <c r="B1756">
        <v>1.63</v>
      </c>
      <c r="C1756">
        <f>B1756+0.68</f>
        <v>2.31</v>
      </c>
      <c r="D1756" s="5">
        <f>C1756/(0.2905*LN(C1756)+0.3655)</f>
        <v>3.7948456757774811</v>
      </c>
      <c r="E1756" s="5">
        <f>D1756*100</f>
        <v>379.48456757774812</v>
      </c>
      <c r="F1756">
        <v>161.229044141153</v>
      </c>
      <c r="G1756" s="4">
        <f>75.6*1000/(287.05*(F1756+273))</f>
        <v>0.60652034828662527</v>
      </c>
      <c r="H1756" s="3">
        <f>SQRT(2*ABS(E1756)/G1756)</f>
        <v>35.374423397675457</v>
      </c>
      <c r="I1756" s="2">
        <f>(2/2*0.0254)^2*3.1416*H1756</f>
        <v>7.1698107278425877E-2</v>
      </c>
      <c r="J1756" s="26"/>
      <c r="K1756" s="26"/>
      <c r="L1756" s="26"/>
      <c r="M1756" s="26"/>
      <c r="N1756" s="39"/>
      <c r="O1756" s="9"/>
      <c r="P1756" s="8"/>
      <c r="Q1756" s="41"/>
      <c r="R1756" s="8"/>
      <c r="S1756" s="41"/>
      <c r="T1756" s="9"/>
      <c r="U1756" s="8"/>
      <c r="X1756" s="9"/>
      <c r="Y1756" s="9"/>
      <c r="Z1756" s="9"/>
      <c r="AA1756" s="8"/>
      <c r="AB1756" s="12"/>
      <c r="AC1756" s="11"/>
      <c r="AD1756" s="11"/>
      <c r="AE1756" s="11"/>
      <c r="AF1756" s="11"/>
      <c r="AG1756" s="11"/>
      <c r="AH1756" s="10"/>
      <c r="AI1756" s="7">
        <v>1148119.1000000001</v>
      </c>
      <c r="AJ1756" s="31"/>
      <c r="AK1756" s="37">
        <v>0.11225601</v>
      </c>
      <c r="AN1756" s="6"/>
    </row>
    <row r="1757" spans="1:40" x14ac:dyDescent="0.25">
      <c r="A1757" s="6">
        <v>0.53591435185185188</v>
      </c>
      <c r="B1757">
        <v>0.93</v>
      </c>
      <c r="C1757">
        <f>B1757+0.68</f>
        <v>1.61</v>
      </c>
      <c r="D1757" s="5">
        <f>C1757/(0.2905*LN(C1757)+0.3655)</f>
        <v>3.195420639119428</v>
      </c>
      <c r="E1757" s="5">
        <f>D1757*100</f>
        <v>319.54206391194282</v>
      </c>
      <c r="F1757">
        <v>161.020391529509</v>
      </c>
      <c r="G1757" s="4">
        <f>75.6*1000/(287.05*(F1757+273))</f>
        <v>0.60681192918271931</v>
      </c>
      <c r="H1757" s="3">
        <f>SQRT(2*ABS(E1757)/G1757)</f>
        <v>32.452784124695846</v>
      </c>
      <c r="I1757" s="2">
        <f>(2/2*0.0254)^2*3.1416*H1757</f>
        <v>6.577642754762017E-2</v>
      </c>
      <c r="J1757" s="26"/>
      <c r="K1757" s="26"/>
      <c r="L1757" s="26"/>
      <c r="M1757" s="26"/>
      <c r="N1757" s="39"/>
      <c r="O1757" s="9"/>
      <c r="P1757" s="8"/>
      <c r="Q1757" s="41"/>
      <c r="R1757" s="8"/>
      <c r="S1757" s="41"/>
      <c r="T1757" s="9"/>
      <c r="U1757" s="8"/>
      <c r="X1757" s="9"/>
      <c r="Y1757" s="9"/>
      <c r="Z1757" s="9"/>
      <c r="AA1757" s="8"/>
      <c r="AB1757" s="12"/>
      <c r="AC1757" s="11"/>
      <c r="AD1757" s="11"/>
      <c r="AE1757" s="11"/>
      <c r="AF1757" s="11"/>
      <c r="AG1757" s="11"/>
      <c r="AH1757" s="10"/>
      <c r="AI1757" s="7">
        <v>1206378.1000000001</v>
      </c>
      <c r="AJ1757" s="31"/>
      <c r="AK1757" s="37">
        <v>0.11793012999999999</v>
      </c>
      <c r="AN1757" s="6"/>
    </row>
    <row r="1758" spans="1:40" x14ac:dyDescent="0.25">
      <c r="A1758" s="6">
        <v>0.53592592592592592</v>
      </c>
      <c r="B1758">
        <v>0.78</v>
      </c>
      <c r="C1758">
        <f>B1758+0.68</f>
        <v>1.46</v>
      </c>
      <c r="D1758" s="5">
        <f>C1758/(0.2905*LN(C1758)+0.3655)</f>
        <v>3.070866870695907</v>
      </c>
      <c r="E1758" s="5">
        <f>D1758*100</f>
        <v>307.08668706959071</v>
      </c>
      <c r="F1758">
        <v>160.74136081272999</v>
      </c>
      <c r="G1758" s="4">
        <f>75.6*1000/(287.05*(F1758+273))</f>
        <v>0.60720229815106619</v>
      </c>
      <c r="H1758" s="3">
        <f>SQRT(2*ABS(E1758)/G1758)</f>
        <v>31.803783552082077</v>
      </c>
      <c r="I1758" s="2">
        <f>(2/2*0.0254)^2*3.1416*H1758</f>
        <v>6.4461010695282733E-2</v>
      </c>
      <c r="J1758" s="26"/>
      <c r="K1758" s="26"/>
      <c r="L1758" s="26"/>
      <c r="M1758" s="26"/>
      <c r="N1758" s="39"/>
      <c r="O1758" s="9"/>
      <c r="P1758" s="8"/>
      <c r="Q1758" s="41"/>
      <c r="R1758" s="8"/>
      <c r="S1758" s="41"/>
      <c r="T1758" s="9"/>
      <c r="U1758" s="8"/>
      <c r="X1758" s="9"/>
      <c r="Y1758" s="9"/>
      <c r="Z1758" s="9"/>
      <c r="AA1758" s="8"/>
      <c r="AB1758" s="12"/>
      <c r="AC1758" s="11"/>
      <c r="AD1758" s="11"/>
      <c r="AE1758" s="11"/>
      <c r="AF1758" s="11"/>
      <c r="AG1758" s="11"/>
      <c r="AH1758" s="10"/>
      <c r="AI1758" s="7">
        <v>1240109</v>
      </c>
      <c r="AJ1758" s="31"/>
      <c r="AK1758" s="37">
        <v>0.12499336</v>
      </c>
      <c r="AN1758" s="6"/>
    </row>
    <row r="1759" spans="1:40" x14ac:dyDescent="0.25">
      <c r="A1759" s="6">
        <v>0.53593750000000007</v>
      </c>
      <c r="B1759">
        <v>0.8</v>
      </c>
      <c r="C1759">
        <f>B1759+0.68</f>
        <v>1.48</v>
      </c>
      <c r="D1759" s="5">
        <f>C1759/(0.2905*LN(C1759)+0.3655)</f>
        <v>3.0872681434183873</v>
      </c>
      <c r="E1759" s="5">
        <f>D1759*100</f>
        <v>308.72681434183875</v>
      </c>
      <c r="F1759">
        <v>160.45709354528501</v>
      </c>
      <c r="G1759" s="4">
        <f>75.6*1000/(287.05*(F1759+273))</f>
        <v>0.60760050997099513</v>
      </c>
      <c r="H1759" s="3">
        <f>SQRT(2*ABS(E1759)/G1759)</f>
        <v>31.878149922269646</v>
      </c>
      <c r="I1759" s="2">
        <f>(2/2*0.0254)^2*3.1416*H1759</f>
        <v>6.4611739031619819E-2</v>
      </c>
      <c r="J1759" s="26"/>
      <c r="K1759" s="26"/>
      <c r="L1759" s="26"/>
      <c r="M1759" s="26"/>
      <c r="N1759" s="39"/>
      <c r="O1759" s="9"/>
      <c r="P1759" s="8"/>
      <c r="Q1759" s="41"/>
      <c r="R1759" s="8"/>
      <c r="S1759" s="41"/>
      <c r="T1759" s="9"/>
      <c r="U1759" s="8"/>
      <c r="X1759" s="9"/>
      <c r="Y1759" s="9"/>
      <c r="Z1759" s="9"/>
      <c r="AA1759" s="8"/>
      <c r="AB1759" s="12"/>
      <c r="AC1759" s="11"/>
      <c r="AD1759" s="11"/>
      <c r="AE1759" s="11"/>
      <c r="AF1759" s="11"/>
      <c r="AG1759" s="11"/>
      <c r="AH1759" s="10"/>
      <c r="AI1759" s="7">
        <v>1173790</v>
      </c>
      <c r="AJ1759" s="31"/>
      <c r="AK1759" s="37">
        <v>0.13568584</v>
      </c>
      <c r="AN1759" s="6"/>
    </row>
    <row r="1760" spans="1:40" x14ac:dyDescent="0.25">
      <c r="A1760" s="6">
        <v>0.53594907407407411</v>
      </c>
      <c r="B1760">
        <v>1.37</v>
      </c>
      <c r="C1760">
        <f>B1760+0.68</f>
        <v>2.0500000000000003</v>
      </c>
      <c r="D1760" s="5">
        <f>C1760/(0.2905*LN(C1760)+0.3655)</f>
        <v>3.5712266172557805</v>
      </c>
      <c r="E1760" s="5">
        <f>D1760*100</f>
        <v>357.12266172557804</v>
      </c>
      <c r="F1760">
        <v>160.25544197044599</v>
      </c>
      <c r="G1760" s="4">
        <f>75.6*1000/(287.05*(F1760+273))</f>
        <v>0.60788330757222409</v>
      </c>
      <c r="H1760" s="3">
        <f>SQRT(2*ABS(E1760)/G1760)</f>
        <v>34.277851566720592</v>
      </c>
      <c r="I1760" s="2">
        <f>(2/2*0.0254)^2*3.1416*H1760</f>
        <v>6.9475537488653191E-2</v>
      </c>
      <c r="J1760" s="26"/>
      <c r="K1760" s="26"/>
      <c r="L1760" s="26"/>
      <c r="M1760" s="26"/>
      <c r="N1760" s="39"/>
      <c r="O1760" s="9"/>
      <c r="P1760" s="8"/>
      <c r="Q1760" s="41"/>
      <c r="R1760" s="8"/>
      <c r="S1760" s="41"/>
      <c r="T1760" s="9"/>
      <c r="U1760" s="8"/>
      <c r="X1760" s="9"/>
      <c r="Y1760" s="9"/>
      <c r="Z1760" s="9"/>
      <c r="AA1760" s="8"/>
      <c r="AB1760" s="12"/>
      <c r="AC1760" s="11"/>
      <c r="AD1760" s="11"/>
      <c r="AE1760" s="11"/>
      <c r="AF1760" s="11"/>
      <c r="AG1760" s="11"/>
      <c r="AH1760" s="10"/>
      <c r="AI1760" s="7">
        <v>1230559.1000000001</v>
      </c>
      <c r="AJ1760" s="31"/>
      <c r="AK1760" s="37">
        <v>0.14020968</v>
      </c>
      <c r="AN1760" s="6"/>
    </row>
    <row r="1761" spans="1:40" x14ac:dyDescent="0.25">
      <c r="A1761" s="6">
        <v>0.53596064814814814</v>
      </c>
      <c r="B1761">
        <v>0.77</v>
      </c>
      <c r="C1761">
        <f>B1761+0.68</f>
        <v>1.4500000000000002</v>
      </c>
      <c r="D1761" s="5">
        <f>C1761/(0.2905*LN(C1761)+0.3655)</f>
        <v>3.0626951881995583</v>
      </c>
      <c r="E1761" s="5">
        <f>D1761*100</f>
        <v>306.26951881995581</v>
      </c>
      <c r="F1761">
        <v>160.10162614895901</v>
      </c>
      <c r="G1761" s="4">
        <f>75.6*1000/(287.05*(F1761+273))</f>
        <v>0.6080991970186661</v>
      </c>
      <c r="H1761" s="3">
        <f>SQRT(2*ABS(E1761)/G1761)</f>
        <v>31.738008416310084</v>
      </c>
      <c r="I1761" s="2">
        <f>(2/2*0.0254)^2*3.1416*H1761</f>
        <v>6.4327695370596946E-2</v>
      </c>
      <c r="J1761" s="26"/>
      <c r="K1761" s="26"/>
      <c r="L1761" s="26"/>
      <c r="M1761" s="26"/>
      <c r="N1761" s="39"/>
      <c r="O1761" s="9"/>
      <c r="P1761" s="8"/>
      <c r="Q1761" s="41"/>
      <c r="R1761" s="8"/>
      <c r="S1761" s="41"/>
      <c r="T1761" s="9"/>
      <c r="U1761" s="8"/>
      <c r="X1761" s="9"/>
      <c r="Y1761" s="9"/>
      <c r="Z1761" s="9"/>
      <c r="AA1761" s="8"/>
      <c r="AB1761" s="12"/>
      <c r="AC1761" s="11"/>
      <c r="AD1761" s="11"/>
      <c r="AE1761" s="11"/>
      <c r="AF1761" s="11"/>
      <c r="AG1761" s="11"/>
      <c r="AH1761" s="10"/>
      <c r="AI1761" s="7">
        <v>1489398.2</v>
      </c>
      <c r="AJ1761" s="31"/>
      <c r="AK1761" s="37">
        <v>0.14655841999999999</v>
      </c>
      <c r="AN1761" s="6"/>
    </row>
    <row r="1762" spans="1:40" x14ac:dyDescent="0.25">
      <c r="A1762" s="6">
        <v>0.53597222222222218</v>
      </c>
      <c r="B1762">
        <v>0.84</v>
      </c>
      <c r="C1762">
        <f>B1762+0.68</f>
        <v>1.52</v>
      </c>
      <c r="D1762" s="5">
        <f>C1762/(0.2905*LN(C1762)+0.3655)</f>
        <v>3.1202826748198258</v>
      </c>
      <c r="E1762" s="5">
        <f>D1762*100</f>
        <v>312.0282674819826</v>
      </c>
      <c r="F1762">
        <v>159.88956749048199</v>
      </c>
      <c r="G1762" s="4">
        <f>75.6*1000/(287.05*(F1762+273))</f>
        <v>0.60839708523225433</v>
      </c>
      <c r="H1762" s="3">
        <f>SQRT(2*ABS(E1762)/G1762)</f>
        <v>32.027158222836029</v>
      </c>
      <c r="I1762" s="2">
        <f>(2/2*0.0254)^2*3.1416*H1762</f>
        <v>6.4913754219239436E-2</v>
      </c>
      <c r="J1762" s="26"/>
      <c r="K1762" s="26"/>
      <c r="L1762" s="26"/>
      <c r="M1762" s="26"/>
      <c r="N1762" s="39"/>
      <c r="O1762" s="9"/>
      <c r="P1762" s="8"/>
      <c r="Q1762" s="41"/>
      <c r="R1762" s="8"/>
      <c r="S1762" s="41"/>
      <c r="T1762" s="9"/>
      <c r="U1762" s="8"/>
      <c r="X1762" s="9"/>
      <c r="Y1762" s="9"/>
      <c r="Z1762" s="9"/>
      <c r="AA1762" s="8"/>
      <c r="AB1762" s="12"/>
      <c r="AC1762" s="11"/>
      <c r="AD1762" s="11"/>
      <c r="AE1762" s="11"/>
      <c r="AF1762" s="11"/>
      <c r="AG1762" s="11"/>
      <c r="AH1762" s="10"/>
      <c r="AI1762" s="7">
        <v>1573028.1</v>
      </c>
      <c r="AJ1762" s="31"/>
      <c r="AK1762" s="37">
        <v>0.16141741000000001</v>
      </c>
      <c r="AN1762" s="6"/>
    </row>
    <row r="1763" spans="1:40" x14ac:dyDescent="0.25">
      <c r="A1763" s="6">
        <v>0.53598379629629633</v>
      </c>
      <c r="B1763">
        <v>1.88</v>
      </c>
      <c r="C1763">
        <f>B1763+0.68</f>
        <v>2.56</v>
      </c>
      <c r="D1763" s="5">
        <f>C1763/(0.2905*LN(C1763)+0.3655)</f>
        <v>4.0089442767011949</v>
      </c>
      <c r="E1763" s="5">
        <f>D1763*100</f>
        <v>400.89442767011951</v>
      </c>
      <c r="F1763">
        <v>159.823519239852</v>
      </c>
      <c r="G1763" s="4">
        <f>75.6*1000/(287.05*(F1763+273))</f>
        <v>0.60848992575820027</v>
      </c>
      <c r="H1763" s="3">
        <f>SQRT(2*ABS(E1763)/G1763)</f>
        <v>36.299723042451355</v>
      </c>
      <c r="I1763" s="2">
        <f>(2/2*0.0254)^2*3.1416*H1763</f>
        <v>7.3573536665642161E-2</v>
      </c>
      <c r="J1763" s="26"/>
      <c r="K1763" s="26"/>
      <c r="L1763" s="26"/>
      <c r="M1763" s="26"/>
      <c r="N1763" s="39"/>
      <c r="O1763" s="9"/>
      <c r="P1763" s="8"/>
      <c r="Q1763" s="41"/>
      <c r="R1763" s="8"/>
      <c r="S1763" s="41"/>
      <c r="T1763" s="9"/>
      <c r="U1763" s="8"/>
      <c r="X1763" s="9"/>
      <c r="Y1763" s="9"/>
      <c r="Z1763" s="9"/>
      <c r="AA1763" s="8"/>
      <c r="AB1763" s="12"/>
      <c r="AC1763" s="11"/>
      <c r="AD1763" s="11"/>
      <c r="AE1763" s="11"/>
      <c r="AF1763" s="11"/>
      <c r="AG1763" s="11"/>
      <c r="AH1763" s="10"/>
      <c r="AI1763" s="7">
        <v>1439404.9</v>
      </c>
      <c r="AJ1763" s="31"/>
      <c r="AK1763" s="37">
        <v>0.16948685999999999</v>
      </c>
      <c r="AN1763" s="6"/>
    </row>
    <row r="1764" spans="1:40" x14ac:dyDescent="0.25">
      <c r="A1764" s="6">
        <v>0.53599537037037037</v>
      </c>
      <c r="B1764">
        <v>2.63</v>
      </c>
      <c r="C1764">
        <f>B1764+0.68</f>
        <v>3.31</v>
      </c>
      <c r="D1764" s="5">
        <f>C1764/(0.2905*LN(C1764)+0.3655)</f>
        <v>4.6409668866448994</v>
      </c>
      <c r="E1764" s="5">
        <f>D1764*100</f>
        <v>464.09668866448993</v>
      </c>
      <c r="F1764">
        <v>160.09467318886999</v>
      </c>
      <c r="G1764" s="4">
        <f>75.6*1000/(287.05*(F1764+273))</f>
        <v>0.60810895952490041</v>
      </c>
      <c r="H1764" s="3">
        <f>SQRT(2*ABS(E1764)/G1764)</f>
        <v>39.068661426392396</v>
      </c>
      <c r="I1764" s="2">
        <f>(2/2*0.0254)^2*3.1416*H1764</f>
        <v>7.9185716942542492E-2</v>
      </c>
      <c r="J1764" s="26"/>
      <c r="K1764" s="26"/>
      <c r="L1764" s="26"/>
      <c r="M1764" s="26"/>
      <c r="N1764" s="39"/>
      <c r="O1764" s="9"/>
      <c r="P1764" s="8"/>
      <c r="Q1764" s="41"/>
      <c r="R1764" s="8"/>
      <c r="S1764" s="41"/>
      <c r="T1764" s="9"/>
      <c r="U1764" s="8"/>
      <c r="X1764" s="9"/>
      <c r="Y1764" s="9"/>
      <c r="Z1764" s="9"/>
      <c r="AA1764" s="8"/>
      <c r="AB1764" s="12"/>
      <c r="AC1764" s="11"/>
      <c r="AD1764" s="11"/>
      <c r="AE1764" s="11"/>
      <c r="AF1764" s="11"/>
      <c r="AG1764" s="11"/>
      <c r="AH1764" s="10"/>
      <c r="AI1764" s="7">
        <v>1449455.5</v>
      </c>
      <c r="AJ1764" s="31"/>
      <c r="AK1764" s="37">
        <v>0.17205173000000001</v>
      </c>
      <c r="AN1764" s="6"/>
    </row>
    <row r="1765" spans="1:40" x14ac:dyDescent="0.25">
      <c r="A1765" s="6">
        <v>0.53600694444444441</v>
      </c>
      <c r="B1765">
        <v>1.45</v>
      </c>
      <c r="C1765">
        <f>B1765+0.68</f>
        <v>2.13</v>
      </c>
      <c r="D1765" s="5">
        <f>C1765/(0.2905*LN(C1765)+0.3655)</f>
        <v>3.6400709150806909</v>
      </c>
      <c r="E1765" s="5">
        <f>D1765*100</f>
        <v>364.0070915080691</v>
      </c>
      <c r="F1765">
        <v>160.36932624294801</v>
      </c>
      <c r="G1765" s="4">
        <f>75.6*1000/(287.05*(F1765+273))</f>
        <v>0.60772356311395992</v>
      </c>
      <c r="H1765" s="3">
        <f>SQRT(2*ABS(E1765)/G1765)</f>
        <v>34.611217968378156</v>
      </c>
      <c r="I1765" s="2">
        <f>(2/2*0.0254)^2*3.1416*H1765</f>
        <v>7.0151216064678751E-2</v>
      </c>
      <c r="J1765" s="26"/>
      <c r="K1765" s="26"/>
      <c r="L1765" s="26"/>
      <c r="M1765" s="26"/>
      <c r="N1765" s="39"/>
      <c r="O1765" s="9"/>
      <c r="P1765" s="8"/>
      <c r="Q1765" s="41"/>
      <c r="R1765" s="8"/>
      <c r="S1765" s="41"/>
      <c r="T1765" s="9"/>
      <c r="U1765" s="8"/>
      <c r="X1765" s="9"/>
      <c r="Y1765" s="9"/>
      <c r="Z1765" s="9"/>
      <c r="AA1765" s="8"/>
      <c r="AB1765" s="12"/>
      <c r="AC1765" s="11"/>
      <c r="AD1765" s="11"/>
      <c r="AE1765" s="11"/>
      <c r="AF1765" s="11"/>
      <c r="AG1765" s="11"/>
      <c r="AH1765" s="10"/>
      <c r="AI1765" s="7">
        <v>1472662.7</v>
      </c>
      <c r="AJ1765" s="31"/>
      <c r="AK1765" s="37">
        <v>0.17658033000000001</v>
      </c>
      <c r="AN1765" s="6"/>
    </row>
    <row r="1766" spans="1:40" x14ac:dyDescent="0.25">
      <c r="A1766" s="6">
        <v>0.53601851851851856</v>
      </c>
      <c r="B1766">
        <v>1.81</v>
      </c>
      <c r="C1766">
        <f>B1766+0.68</f>
        <v>2.4900000000000002</v>
      </c>
      <c r="D1766" s="5">
        <f>C1766/(0.2905*LN(C1766)+0.3655)</f>
        <v>3.9491330888353446</v>
      </c>
      <c r="E1766" s="5">
        <f>D1766*100</f>
        <v>394.91330888353446</v>
      </c>
      <c r="F1766">
        <v>160.62313974431899</v>
      </c>
      <c r="G1766" s="4">
        <f>75.6*1000/(287.05*(F1766+273))</f>
        <v>0.60736784306287928</v>
      </c>
      <c r="H1766" s="3">
        <f>SQRT(2*ABS(E1766)/G1766)</f>
        <v>36.061184308440119</v>
      </c>
      <c r="I1766" s="2">
        <f>(2/2*0.0254)^2*3.1416*H1766</f>
        <v>7.3090058092749821E-2</v>
      </c>
      <c r="J1766" s="26"/>
      <c r="K1766" s="26"/>
      <c r="L1766" s="26"/>
      <c r="M1766" s="26"/>
      <c r="N1766" s="39"/>
      <c r="O1766" s="9"/>
      <c r="P1766" s="8"/>
      <c r="Q1766" s="41"/>
      <c r="R1766" s="8"/>
      <c r="S1766" s="41"/>
      <c r="T1766" s="9"/>
      <c r="U1766" s="8"/>
      <c r="X1766" s="9"/>
      <c r="Y1766" s="9"/>
      <c r="Z1766" s="9"/>
      <c r="AA1766" s="8"/>
      <c r="AB1766" s="12"/>
      <c r="AC1766" s="11"/>
      <c r="AD1766" s="11"/>
      <c r="AE1766" s="11"/>
      <c r="AF1766" s="11"/>
      <c r="AG1766" s="11"/>
      <c r="AH1766" s="10"/>
      <c r="AI1766" s="7">
        <v>1535304.1</v>
      </c>
      <c r="AJ1766" s="31"/>
      <c r="AK1766" s="37">
        <v>0.18033145</v>
      </c>
      <c r="AN1766" s="6"/>
    </row>
    <row r="1767" spans="1:40" x14ac:dyDescent="0.25">
      <c r="A1767" s="6">
        <v>0.5360300925925926</v>
      </c>
      <c r="B1767">
        <v>1.44</v>
      </c>
      <c r="C1767">
        <f>B1767+0.68</f>
        <v>2.12</v>
      </c>
      <c r="D1767" s="5">
        <f>C1767/(0.2905*LN(C1767)+0.3655)</f>
        <v>3.631465370347652</v>
      </c>
      <c r="E1767" s="5">
        <f>D1767*100</f>
        <v>363.14653703476523</v>
      </c>
      <c r="F1767">
        <v>161.04040902888801</v>
      </c>
      <c r="G1767" s="4">
        <f>75.6*1000/(287.05*(F1767+273))</f>
        <v>0.60678394363768029</v>
      </c>
      <c r="H1767" s="3">
        <f>SQRT(2*ABS(E1767)/G1767)</f>
        <v>34.597037417144193</v>
      </c>
      <c r="I1767" s="2">
        <f>(2/2*0.0254)^2*3.1416*H1767</f>
        <v>7.0122474431996581E-2</v>
      </c>
      <c r="J1767" s="26"/>
      <c r="K1767" s="26"/>
      <c r="L1767" s="26"/>
      <c r="M1767" s="26"/>
      <c r="N1767" s="39"/>
      <c r="O1767" s="9"/>
      <c r="P1767" s="8"/>
      <c r="Q1767" s="41"/>
      <c r="R1767" s="8"/>
      <c r="S1767" s="41"/>
      <c r="T1767" s="9"/>
      <c r="U1767" s="8"/>
      <c r="X1767" s="9"/>
      <c r="Y1767" s="9"/>
      <c r="Z1767" s="9"/>
      <c r="AA1767" s="8"/>
      <c r="AB1767" s="12"/>
      <c r="AC1767" s="11"/>
      <c r="AD1767" s="11"/>
      <c r="AE1767" s="11"/>
      <c r="AF1767" s="11"/>
      <c r="AG1767" s="11"/>
      <c r="AH1767" s="10"/>
      <c r="AI1767" s="7">
        <v>1425043.3</v>
      </c>
      <c r="AJ1767" s="31"/>
      <c r="AK1767" s="37">
        <v>0.18689380999999999</v>
      </c>
      <c r="AN1767" s="6"/>
    </row>
    <row r="1768" spans="1:40" x14ac:dyDescent="0.25">
      <c r="A1768" s="6">
        <v>0.53604166666666664</v>
      </c>
      <c r="B1768">
        <v>1.23</v>
      </c>
      <c r="C1768">
        <f>B1768+0.68</f>
        <v>1.9100000000000001</v>
      </c>
      <c r="D1768" s="5">
        <f>C1768/(0.2905*LN(C1768)+0.3655)</f>
        <v>3.4508707635096729</v>
      </c>
      <c r="E1768" s="5">
        <f>D1768*100</f>
        <v>345.08707635096727</v>
      </c>
      <c r="F1768">
        <v>161.283839731928</v>
      </c>
      <c r="G1768" s="4">
        <f>75.6*1000/(287.05*(F1768+273))</f>
        <v>0.60644382082287729</v>
      </c>
      <c r="H1768" s="3">
        <f>SQRT(2*ABS(E1768)/G1768)</f>
        <v>33.735259696088043</v>
      </c>
      <c r="I1768" s="2">
        <f>(2/2*0.0254)^2*3.1416*H1768</f>
        <v>6.8375793481191272E-2</v>
      </c>
      <c r="J1768" s="26"/>
      <c r="K1768" s="26"/>
      <c r="L1768" s="26"/>
      <c r="M1768" s="26"/>
      <c r="N1768" s="39"/>
      <c r="O1768" s="9"/>
      <c r="P1768" s="8"/>
      <c r="Q1768" s="41"/>
      <c r="R1768" s="8"/>
      <c r="S1768" s="41"/>
      <c r="T1768" s="9"/>
      <c r="U1768" s="8"/>
      <c r="X1768" s="9"/>
      <c r="Y1768" s="9"/>
      <c r="Z1768" s="9"/>
      <c r="AA1768" s="8"/>
      <c r="AB1768" s="12"/>
      <c r="AC1768" s="11"/>
      <c r="AD1768" s="11"/>
      <c r="AE1768" s="11"/>
      <c r="AF1768" s="11"/>
      <c r="AG1768" s="11"/>
      <c r="AH1768" s="10"/>
      <c r="AI1768" s="7">
        <v>1401145</v>
      </c>
      <c r="AJ1768" s="31"/>
      <c r="AK1768" s="37">
        <v>0.18132567999999999</v>
      </c>
      <c r="AN1768" s="6"/>
    </row>
    <row r="1769" spans="1:40" x14ac:dyDescent="0.25">
      <c r="A1769" s="6">
        <v>0.53605324074074068</v>
      </c>
      <c r="B1769">
        <v>1.04</v>
      </c>
      <c r="C1769">
        <f>B1769+0.68</f>
        <v>1.7200000000000002</v>
      </c>
      <c r="D1769" s="5">
        <f>C1769/(0.2905*LN(C1769)+0.3655)</f>
        <v>3.2884346872416867</v>
      </c>
      <c r="E1769" s="5">
        <f>D1769*100</f>
        <v>328.8434687241687</v>
      </c>
      <c r="F1769">
        <v>161.575979269562</v>
      </c>
      <c r="G1769" s="4">
        <f>75.6*1000/(287.05*(F1769+273))</f>
        <v>0.60603614477572443</v>
      </c>
      <c r="H1769" s="3">
        <f>SQRT(2*ABS(E1769)/G1769)</f>
        <v>32.942787492514817</v>
      </c>
      <c r="I1769" s="2">
        <f>(2/2*0.0254)^2*3.1416*H1769</f>
        <v>6.6769583355072368E-2</v>
      </c>
      <c r="J1769" s="26"/>
      <c r="K1769" s="26"/>
      <c r="L1769" s="26"/>
      <c r="M1769" s="26"/>
      <c r="N1769" s="39"/>
      <c r="O1769" s="9"/>
      <c r="P1769" s="8"/>
      <c r="Q1769" s="41"/>
      <c r="R1769" s="8"/>
      <c r="S1769" s="41"/>
      <c r="T1769" s="9"/>
      <c r="U1769" s="8"/>
      <c r="X1769" s="9"/>
      <c r="Y1769" s="9"/>
      <c r="Z1769" s="9"/>
      <c r="AA1769" s="8"/>
      <c r="AB1769" s="12"/>
      <c r="AC1769" s="11"/>
      <c r="AD1769" s="11"/>
      <c r="AE1769" s="11"/>
      <c r="AF1769" s="11"/>
      <c r="AG1769" s="11"/>
      <c r="AH1769" s="10"/>
      <c r="AI1769" s="7">
        <v>1481044.7</v>
      </c>
      <c r="AJ1769" s="31"/>
      <c r="AK1769" s="37">
        <v>0.17957713</v>
      </c>
      <c r="AN1769" s="6"/>
    </row>
    <row r="1770" spans="1:40" x14ac:dyDescent="0.25">
      <c r="A1770" s="6">
        <v>0.53606481481481483</v>
      </c>
      <c r="B1770">
        <v>1.17</v>
      </c>
      <c r="C1770">
        <f>B1770+0.68</f>
        <v>1.85</v>
      </c>
      <c r="D1770" s="5">
        <f>C1770/(0.2905*LN(C1770)+0.3655)</f>
        <v>3.3994140958588392</v>
      </c>
      <c r="E1770" s="5">
        <f>D1770*100</f>
        <v>339.94140958588395</v>
      </c>
      <c r="F1770">
        <v>161.82640409109601</v>
      </c>
      <c r="G1770" s="4">
        <f>75.6*1000/(287.05*(F1770+273))</f>
        <v>0.60568711699826949</v>
      </c>
      <c r="H1770" s="3">
        <f>SQRT(2*ABS(E1770)/G1770)</f>
        <v>33.503707243772546</v>
      </c>
      <c r="I1770" s="2">
        <f>(2/2*0.0254)^2*3.1416*H1770</f>
        <v>6.7906474946156439E-2</v>
      </c>
      <c r="J1770" s="26"/>
      <c r="K1770" s="26"/>
      <c r="L1770" s="26"/>
      <c r="M1770" s="26"/>
      <c r="N1770" s="39"/>
      <c r="O1770" s="9"/>
      <c r="P1770" s="8"/>
      <c r="Q1770" s="41"/>
      <c r="R1770" s="8"/>
      <c r="S1770" s="41"/>
      <c r="T1770" s="9"/>
      <c r="U1770" s="8"/>
      <c r="X1770" s="9"/>
      <c r="Y1770" s="9"/>
      <c r="Z1770" s="9"/>
      <c r="AA1770" s="8"/>
      <c r="AB1770" s="12"/>
      <c r="AC1770" s="11"/>
      <c r="AD1770" s="11"/>
      <c r="AE1770" s="11"/>
      <c r="AF1770" s="11"/>
      <c r="AG1770" s="11"/>
      <c r="AH1770" s="10"/>
      <c r="AI1770" s="7">
        <v>1350027.1</v>
      </c>
      <c r="AJ1770" s="31"/>
      <c r="AK1770" s="37">
        <v>0.17789796999999999</v>
      </c>
      <c r="AN1770" s="6"/>
    </row>
    <row r="1771" spans="1:40" x14ac:dyDescent="0.25">
      <c r="A1771" s="6">
        <v>0.53607638888888887</v>
      </c>
      <c r="B1771">
        <v>1.02</v>
      </c>
      <c r="C1771">
        <f>B1771+0.68</f>
        <v>1.7000000000000002</v>
      </c>
      <c r="D1771" s="5">
        <f>C1771/(0.2905*LN(C1771)+0.3655)</f>
        <v>3.2714483901437315</v>
      </c>
      <c r="E1771" s="5">
        <f>D1771*100</f>
        <v>327.14483901437313</v>
      </c>
      <c r="F1771">
        <v>161.993363880674</v>
      </c>
      <c r="G1771" s="4">
        <f>75.6*1000/(287.05*(F1771+273))</f>
        <v>0.60545464128254378</v>
      </c>
      <c r="H1771" s="3">
        <f>SQRT(2*ABS(E1771)/G1771)</f>
        <v>32.873370017905984</v>
      </c>
      <c r="I1771" s="2">
        <f>(2/2*0.0254)^2*3.1416*H1771</f>
        <v>6.662888561180319E-2</v>
      </c>
      <c r="J1771" s="26"/>
      <c r="K1771" s="26"/>
      <c r="L1771" s="26"/>
      <c r="M1771" s="26"/>
      <c r="N1771" s="39"/>
      <c r="O1771" s="9"/>
      <c r="P1771" s="8"/>
      <c r="Q1771" s="41"/>
      <c r="R1771" s="8"/>
      <c r="S1771" s="41"/>
      <c r="T1771" s="9"/>
      <c r="U1771" s="8"/>
      <c r="X1771" s="9"/>
      <c r="Y1771" s="9"/>
      <c r="Z1771" s="9"/>
      <c r="AA1771" s="8"/>
      <c r="AB1771" s="12"/>
      <c r="AC1771" s="11"/>
      <c r="AD1771" s="11"/>
      <c r="AE1771" s="11"/>
      <c r="AF1771" s="11"/>
      <c r="AG1771" s="11"/>
      <c r="AH1771" s="10"/>
      <c r="AI1771" s="7">
        <v>1333079.3</v>
      </c>
      <c r="AJ1771" s="31"/>
      <c r="AK1771" s="37">
        <v>0.17418418999999999</v>
      </c>
      <c r="AN1771" s="6"/>
    </row>
    <row r="1772" spans="1:40" x14ac:dyDescent="0.25">
      <c r="A1772" s="6">
        <v>0.53608796296296302</v>
      </c>
      <c r="B1772">
        <v>0.46</v>
      </c>
      <c r="C1772">
        <f>B1772+0.68</f>
        <v>1.1400000000000001</v>
      </c>
      <c r="D1772" s="5">
        <f>C1772/(0.2905*LN(C1772)+0.3655)</f>
        <v>2.8248327862605453</v>
      </c>
      <c r="E1772" s="5">
        <f>D1772*100</f>
        <v>282.48327862605453</v>
      </c>
      <c r="F1772">
        <v>161.77075258486701</v>
      </c>
      <c r="G1772" s="4">
        <f>75.6*1000/(287.05*(F1772+273))</f>
        <v>0.60576464613325398</v>
      </c>
      <c r="H1772" s="3">
        <f>SQRT(2*ABS(E1772)/G1772)</f>
        <v>30.539323243783517</v>
      </c>
      <c r="I1772" s="2">
        <f>(2/2*0.0254)^2*3.1416*H1772</f>
        <v>6.1898158721286768E-2</v>
      </c>
      <c r="J1772" s="26"/>
      <c r="K1772" s="26"/>
      <c r="L1772" s="26"/>
      <c r="M1772" s="26"/>
      <c r="N1772" s="39"/>
      <c r="O1772" s="9"/>
      <c r="P1772" s="8"/>
      <c r="Q1772" s="41"/>
      <c r="R1772" s="8"/>
      <c r="S1772" s="41"/>
      <c r="T1772" s="9"/>
      <c r="U1772" s="8"/>
      <c r="X1772" s="9"/>
      <c r="Y1772" s="9"/>
      <c r="Z1772" s="9"/>
      <c r="AA1772" s="8"/>
      <c r="AB1772" s="12"/>
      <c r="AC1772" s="11"/>
      <c r="AD1772" s="11"/>
      <c r="AE1772" s="11"/>
      <c r="AF1772" s="11"/>
      <c r="AG1772" s="11"/>
      <c r="AH1772" s="10"/>
      <c r="AI1772" s="7">
        <v>1293227.7</v>
      </c>
      <c r="AJ1772" s="31"/>
      <c r="AK1772" s="37">
        <v>0.1702534</v>
      </c>
      <c r="AN1772" s="6"/>
    </row>
    <row r="1773" spans="1:40" x14ac:dyDescent="0.25">
      <c r="A1773" s="6">
        <v>0.53609953703703705</v>
      </c>
      <c r="B1773">
        <v>0.28999999999999998</v>
      </c>
      <c r="C1773">
        <f>B1773+0.68</f>
        <v>0.97</v>
      </c>
      <c r="D1773" s="5">
        <f>C1773/(0.2905*LN(C1773)+0.3655)</f>
        <v>2.7197410564993283</v>
      </c>
      <c r="E1773" s="5">
        <f>D1773*100</f>
        <v>271.97410564993282</v>
      </c>
      <c r="F1773">
        <v>161.523809690642</v>
      </c>
      <c r="G1773" s="4">
        <f>75.6*1000/(287.05*(F1773+273))</f>
        <v>0.60610890638228809</v>
      </c>
      <c r="H1773" s="3">
        <f>SQRT(2*ABS(E1773)/G1773)</f>
        <v>29.957353461987342</v>
      </c>
      <c r="I1773" s="2">
        <f>(2/2*0.0254)^2*3.1416*H1773</f>
        <v>6.0718602198797524E-2</v>
      </c>
      <c r="J1773" s="26"/>
      <c r="K1773" s="26"/>
      <c r="L1773" s="26"/>
      <c r="M1773" s="26"/>
      <c r="N1773" s="39"/>
      <c r="O1773" s="9"/>
      <c r="P1773" s="8"/>
      <c r="Q1773" s="41"/>
      <c r="R1773" s="8"/>
      <c r="S1773" s="41"/>
      <c r="T1773" s="9"/>
      <c r="U1773" s="8"/>
      <c r="X1773" s="9"/>
      <c r="Y1773" s="9"/>
      <c r="Z1773" s="9"/>
      <c r="AA1773" s="8"/>
      <c r="AB1773" s="12"/>
      <c r="AC1773" s="11"/>
      <c r="AD1773" s="11"/>
      <c r="AE1773" s="11"/>
      <c r="AF1773" s="11"/>
      <c r="AG1773" s="11"/>
      <c r="AH1773" s="10"/>
      <c r="AI1773" s="7">
        <v>1307819.8</v>
      </c>
      <c r="AJ1773" s="31"/>
      <c r="AK1773" s="37">
        <v>0.16738599000000001</v>
      </c>
      <c r="AN1773" s="6"/>
    </row>
    <row r="1774" spans="1:40" x14ac:dyDescent="0.25">
      <c r="A1774" s="6">
        <v>0.53611111111111109</v>
      </c>
      <c r="B1774">
        <v>0.21</v>
      </c>
      <c r="C1774">
        <f>B1774+0.68</f>
        <v>0.89</v>
      </c>
      <c r="D1774" s="5">
        <f>C1774/(0.2905*LN(C1774)+0.3655)</f>
        <v>2.6835768077843052</v>
      </c>
      <c r="E1774" s="5">
        <f>D1774*100</f>
        <v>268.35768077843051</v>
      </c>
      <c r="F1774">
        <v>161.19342059675199</v>
      </c>
      <c r="G1774" s="4">
        <f>75.6*1000/(287.05*(F1774+273))</f>
        <v>0.60657011045144027</v>
      </c>
      <c r="H1774" s="3">
        <f>SQRT(2*ABS(E1774)/G1774)</f>
        <v>29.746201106195986</v>
      </c>
      <c r="I1774" s="2">
        <f>(2/2*0.0254)^2*3.1416*H1774</f>
        <v>6.029063128638356E-2</v>
      </c>
      <c r="J1774" s="26"/>
      <c r="K1774" s="26"/>
      <c r="L1774" s="26"/>
      <c r="M1774" s="26"/>
      <c r="N1774" s="39"/>
      <c r="O1774" s="9"/>
      <c r="P1774" s="8"/>
      <c r="Q1774" s="41"/>
      <c r="R1774" s="8"/>
      <c r="S1774" s="41"/>
      <c r="T1774" s="9"/>
      <c r="U1774" s="8"/>
      <c r="X1774" s="9"/>
      <c r="Y1774" s="9"/>
      <c r="Z1774" s="9"/>
      <c r="AA1774" s="8"/>
      <c r="AB1774" s="12"/>
      <c r="AC1774" s="11"/>
      <c r="AD1774" s="11"/>
      <c r="AE1774" s="11"/>
      <c r="AF1774" s="11"/>
      <c r="AG1774" s="11"/>
      <c r="AH1774" s="10"/>
      <c r="AI1774" s="7">
        <v>1184578.5</v>
      </c>
      <c r="AJ1774" s="31"/>
      <c r="AK1774" s="37">
        <v>0.16553978999999999</v>
      </c>
      <c r="AN1774" s="6"/>
    </row>
    <row r="1775" spans="1:40" x14ac:dyDescent="0.25">
      <c r="A1775" s="6">
        <v>0.53612268518518513</v>
      </c>
      <c r="B1775">
        <v>0.18</v>
      </c>
      <c r="C1775">
        <f>B1775+0.68</f>
        <v>0.8600000000000001</v>
      </c>
      <c r="D1775" s="5">
        <f>C1775/(0.2905*LN(C1775)+0.3655)</f>
        <v>2.6734148587386759</v>
      </c>
      <c r="E1775" s="5">
        <f>D1775*100</f>
        <v>267.34148587386761</v>
      </c>
      <c r="F1775">
        <v>160.7448379658</v>
      </c>
      <c r="G1775" s="4">
        <f>75.6*1000/(287.05*(F1775+273))</f>
        <v>0.60719743046123964</v>
      </c>
      <c r="H1775" s="3">
        <f>SQRT(2*ABS(E1775)/G1775)</f>
        <v>29.674486608873487</v>
      </c>
      <c r="I1775" s="2">
        <f>(2/2*0.0254)^2*3.1416*H1775</f>
        <v>6.01452778578727E-2</v>
      </c>
      <c r="J1775" s="26"/>
      <c r="K1775" s="26"/>
      <c r="L1775" s="26"/>
      <c r="M1775" s="26"/>
      <c r="N1775" s="39"/>
      <c r="O1775" s="9"/>
      <c r="P1775" s="8"/>
      <c r="Q1775" s="41"/>
      <c r="R1775" s="8"/>
      <c r="S1775" s="41"/>
      <c r="T1775" s="9"/>
      <c r="U1775" s="8"/>
      <c r="X1775" s="9"/>
      <c r="Y1775" s="9"/>
      <c r="Z1775" s="9"/>
      <c r="AA1775" s="8"/>
      <c r="AB1775" s="12"/>
      <c r="AC1775" s="11"/>
      <c r="AD1775" s="11"/>
      <c r="AE1775" s="11"/>
      <c r="AF1775" s="11"/>
      <c r="AG1775" s="11"/>
      <c r="AH1775" s="10"/>
      <c r="AI1775" s="7">
        <v>1093424.6000000001</v>
      </c>
      <c r="AJ1775" s="31"/>
      <c r="AK1775" s="37">
        <v>0.16066042</v>
      </c>
      <c r="AN1775" s="6"/>
    </row>
    <row r="1776" spans="1:40" x14ac:dyDescent="0.25">
      <c r="A1776" s="6">
        <v>0.53613425925925928</v>
      </c>
      <c r="B1776">
        <v>0.13</v>
      </c>
      <c r="C1776">
        <f>B1776+0.68</f>
        <v>0.81</v>
      </c>
      <c r="D1776" s="5">
        <f>C1776/(0.2905*LN(C1776)+0.3655)</f>
        <v>2.6619733521604392</v>
      </c>
      <c r="E1776" s="5">
        <f>D1776*100</f>
        <v>266.19733521604394</v>
      </c>
      <c r="F1776">
        <v>160.29283829316699</v>
      </c>
      <c r="G1776" s="4">
        <f>75.6*1000/(287.05*(F1776+273))</f>
        <v>0.60783084282243449</v>
      </c>
      <c r="H1776" s="3">
        <f>SQRT(2*ABS(E1776)/G1776)</f>
        <v>29.595486464344543</v>
      </c>
      <c r="I1776" s="2">
        <f>(2/2*0.0254)^2*3.1416*H1776</f>
        <v>5.9985157627112422E-2</v>
      </c>
      <c r="J1776" s="26"/>
      <c r="K1776" s="26"/>
      <c r="L1776" s="26"/>
      <c r="M1776" s="26"/>
      <c r="N1776" s="39"/>
      <c r="O1776" s="9"/>
      <c r="P1776" s="8"/>
      <c r="Q1776" s="41"/>
      <c r="R1776" s="8"/>
      <c r="S1776" s="41"/>
      <c r="T1776" s="9"/>
      <c r="U1776" s="8"/>
      <c r="X1776" s="9"/>
      <c r="Y1776" s="9"/>
      <c r="Z1776" s="9"/>
      <c r="AA1776" s="8"/>
      <c r="AB1776" s="12"/>
      <c r="AC1776" s="11"/>
      <c r="AD1776" s="11"/>
      <c r="AE1776" s="11"/>
      <c r="AF1776" s="11"/>
      <c r="AG1776" s="11"/>
      <c r="AH1776" s="10"/>
      <c r="AI1776" s="7">
        <v>1077382.2</v>
      </c>
      <c r="AJ1776" s="31"/>
      <c r="AK1776" s="37">
        <v>0.15333165000000001</v>
      </c>
      <c r="AN1776" s="6"/>
    </row>
    <row r="1777" spans="1:40" x14ac:dyDescent="0.25">
      <c r="A1777" s="6">
        <v>0.53614583333333332</v>
      </c>
      <c r="B1777">
        <v>0.24</v>
      </c>
      <c r="C1777">
        <f>B1777+0.68</f>
        <v>0.92</v>
      </c>
      <c r="D1777" s="5">
        <f>C1777/(0.2905*LN(C1777)+0.3655)</f>
        <v>2.6957523293421808</v>
      </c>
      <c r="E1777" s="5">
        <f>D1777*100</f>
        <v>269.57523293421809</v>
      </c>
      <c r="F1777">
        <v>159.861757537763</v>
      </c>
      <c r="G1777" s="4">
        <f>75.6*1000/(287.05*(F1777+273))</f>
        <v>0.60843617275588069</v>
      </c>
      <c r="H1777" s="3">
        <f>SQRT(2*ABS(E1777)/G1777)</f>
        <v>29.767850745618748</v>
      </c>
      <c r="I1777" s="2">
        <f>(2/2*0.0254)^2*3.1416*H1777</f>
        <v>6.0334511525855519E-2</v>
      </c>
      <c r="J1777" s="26"/>
      <c r="K1777" s="26"/>
      <c r="L1777" s="26"/>
      <c r="M1777" s="26"/>
      <c r="N1777" s="39"/>
      <c r="O1777" s="9"/>
      <c r="P1777" s="8"/>
      <c r="Q1777" s="41"/>
      <c r="R1777" s="8"/>
      <c r="S1777" s="41"/>
      <c r="T1777" s="9"/>
      <c r="U1777" s="8"/>
      <c r="X1777" s="9"/>
      <c r="Y1777" s="9"/>
      <c r="Z1777" s="9"/>
      <c r="AA1777" s="8"/>
      <c r="AB1777" s="12"/>
      <c r="AC1777" s="11"/>
      <c r="AD1777" s="11"/>
      <c r="AE1777" s="11"/>
      <c r="AF1777" s="11"/>
      <c r="AG1777" s="11"/>
      <c r="AH1777" s="10"/>
      <c r="AI1777" s="7">
        <v>922588.4</v>
      </c>
      <c r="AJ1777" s="31"/>
      <c r="AK1777" s="37">
        <v>0.14494386000000001</v>
      </c>
      <c r="AN1777" s="6"/>
    </row>
    <row r="1778" spans="1:40" x14ac:dyDescent="0.25">
      <c r="A1778" s="6">
        <v>0.53615740740740747</v>
      </c>
      <c r="B1778">
        <v>0.22</v>
      </c>
      <c r="C1778">
        <f>B1778+0.68</f>
        <v>0.9</v>
      </c>
      <c r="D1778" s="5">
        <f>C1778/(0.2905*LN(C1778)+0.3655)</f>
        <v>2.6874273799901629</v>
      </c>
      <c r="E1778" s="5">
        <f>D1778*100</f>
        <v>268.7427379990163</v>
      </c>
      <c r="F1778">
        <v>159.38902480264699</v>
      </c>
      <c r="G1778" s="4">
        <f>75.6*1000/(287.05*(F1778+273))</f>
        <v>0.60910137857654567</v>
      </c>
      <c r="H1778" s="3">
        <f>SQRT(2*ABS(E1778)/G1778)</f>
        <v>29.705616867322494</v>
      </c>
      <c r="I1778" s="2">
        <f>(2/2*0.0254)^2*3.1416*H1778</f>
        <v>6.0208373744547385E-2</v>
      </c>
      <c r="J1778" s="26"/>
      <c r="K1778" s="26"/>
      <c r="L1778" s="26"/>
      <c r="M1778" s="26"/>
      <c r="N1778" s="39"/>
      <c r="O1778" s="9"/>
      <c r="P1778" s="8"/>
      <c r="Q1778" s="41"/>
      <c r="R1778" s="8"/>
      <c r="S1778" s="41"/>
      <c r="T1778" s="9"/>
      <c r="U1778" s="8"/>
      <c r="X1778" s="9"/>
      <c r="Y1778" s="9"/>
      <c r="Z1778" s="9"/>
      <c r="AA1778" s="8"/>
      <c r="AB1778" s="12"/>
      <c r="AC1778" s="11"/>
      <c r="AD1778" s="11"/>
      <c r="AE1778" s="11"/>
      <c r="AF1778" s="11"/>
      <c r="AG1778" s="11"/>
      <c r="AH1778" s="10"/>
      <c r="AI1778" s="7">
        <v>873442.1</v>
      </c>
      <c r="AJ1778" s="31"/>
      <c r="AK1778" s="37">
        <v>0.13208892</v>
      </c>
      <c r="AN1778" s="6"/>
    </row>
    <row r="1779" spans="1:40" x14ac:dyDescent="0.25">
      <c r="A1779" s="6">
        <v>0.53616898148148151</v>
      </c>
      <c r="B1779">
        <v>0.23</v>
      </c>
      <c r="C1779">
        <f>B1779+0.68</f>
        <v>0.91</v>
      </c>
      <c r="D1779" s="5">
        <f>C1779/(0.2905*LN(C1779)+0.3655)</f>
        <v>2.6914895144241178</v>
      </c>
      <c r="E1779" s="5">
        <f>D1779*100</f>
        <v>269.14895144241177</v>
      </c>
      <c r="F1779">
        <v>158.79473192978699</v>
      </c>
      <c r="G1779" s="4">
        <f>75.6*1000/(287.05*(F1779+273))</f>
        <v>0.60993970424698518</v>
      </c>
      <c r="H1779" s="3">
        <f>SQRT(2*ABS(E1779)/G1779)</f>
        <v>29.707622151268659</v>
      </c>
      <c r="I1779" s="2">
        <f>(2/2*0.0254)^2*3.1416*H1779</f>
        <v>6.0212438123544591E-2</v>
      </c>
      <c r="J1779" s="26"/>
      <c r="K1779" s="26"/>
      <c r="L1779" s="26"/>
      <c r="M1779" s="26"/>
      <c r="N1779" s="39"/>
      <c r="O1779" s="9"/>
      <c r="P1779" s="8"/>
      <c r="Q1779" s="41"/>
      <c r="R1779" s="8"/>
      <c r="S1779" s="41"/>
      <c r="T1779" s="9"/>
      <c r="U1779" s="8"/>
      <c r="X1779" s="9"/>
      <c r="Y1779" s="9"/>
      <c r="Z1779" s="9"/>
      <c r="AA1779" s="8"/>
      <c r="AB1779" s="12"/>
      <c r="AC1779" s="11"/>
      <c r="AD1779" s="11"/>
      <c r="AE1779" s="11"/>
      <c r="AF1779" s="11"/>
      <c r="AG1779" s="11"/>
      <c r="AH1779" s="10"/>
      <c r="AI1779" s="7">
        <v>915288</v>
      </c>
      <c r="AJ1779" s="31"/>
      <c r="AK1779" s="37">
        <v>0.12130492</v>
      </c>
      <c r="AN1779" s="6"/>
    </row>
    <row r="1780" spans="1:40" x14ac:dyDescent="0.25">
      <c r="A1780" s="6">
        <v>0.53618055555555555</v>
      </c>
      <c r="B1780">
        <v>0.23</v>
      </c>
      <c r="C1780">
        <f>B1780+0.68</f>
        <v>0.91</v>
      </c>
      <c r="D1780" s="5">
        <f>C1780/(0.2905*LN(C1780)+0.3655)</f>
        <v>2.6914895144241178</v>
      </c>
      <c r="E1780" s="5">
        <f>D1780*100</f>
        <v>269.14895144241177</v>
      </c>
      <c r="F1780">
        <v>158.33258177976899</v>
      </c>
      <c r="G1780" s="4">
        <f>75.6*1000/(287.05*(F1780+273))</f>
        <v>0.61059322252435844</v>
      </c>
      <c r="H1780" s="3">
        <f>SQRT(2*ABS(E1780)/G1780)</f>
        <v>29.691719852529218</v>
      </c>
      <c r="I1780" s="2">
        <f>(2/2*0.0254)^2*3.1416*H1780</f>
        <v>6.0180206793349428E-2</v>
      </c>
      <c r="J1780" s="26"/>
      <c r="K1780" s="26"/>
      <c r="L1780" s="26"/>
      <c r="M1780" s="26"/>
      <c r="N1780" s="39"/>
      <c r="O1780" s="9"/>
      <c r="P1780" s="8"/>
      <c r="Q1780" s="41"/>
      <c r="R1780" s="8"/>
      <c r="S1780" s="41"/>
      <c r="T1780" s="9"/>
      <c r="U1780" s="8"/>
      <c r="X1780" s="9"/>
      <c r="Y1780" s="9"/>
      <c r="Z1780" s="9"/>
      <c r="AA1780" s="8"/>
      <c r="AB1780" s="12"/>
      <c r="AC1780" s="11"/>
      <c r="AD1780" s="11"/>
      <c r="AE1780" s="11"/>
      <c r="AF1780" s="11"/>
      <c r="AG1780" s="11"/>
      <c r="AH1780" s="10"/>
      <c r="AI1780" s="7">
        <v>902440</v>
      </c>
      <c r="AJ1780" s="31"/>
      <c r="AK1780" s="37">
        <v>0.119855</v>
      </c>
      <c r="AN1780" s="6"/>
    </row>
    <row r="1781" spans="1:40" x14ac:dyDescent="0.25">
      <c r="A1781" s="6">
        <v>0.53619212962962959</v>
      </c>
      <c r="B1781">
        <v>0.2</v>
      </c>
      <c r="C1781">
        <f>B1781+0.68</f>
        <v>0.88000000000000012</v>
      </c>
      <c r="D1781" s="5">
        <f>C1781/(0.2905*LN(C1781)+0.3655)</f>
        <v>2.6799494252592178</v>
      </c>
      <c r="E1781" s="5">
        <f>D1781*100</f>
        <v>267.99494252592177</v>
      </c>
      <c r="F1781">
        <v>157.83576064306999</v>
      </c>
      <c r="G1781" s="4">
        <f>75.6*1000/(287.05*(F1781+273))</f>
        <v>0.61129733217956084</v>
      </c>
      <c r="H1781" s="3">
        <f>SQRT(2*ABS(E1781)/G1781)</f>
        <v>29.610929940728795</v>
      </c>
      <c r="I1781" s="2">
        <f>(2/2*0.0254)^2*3.1416*H1781</f>
        <v>6.0016459000257143E-2</v>
      </c>
      <c r="J1781" s="26"/>
      <c r="K1781" s="26"/>
      <c r="L1781" s="26"/>
      <c r="M1781" s="26"/>
      <c r="N1781" s="39"/>
      <c r="O1781" s="9"/>
      <c r="P1781" s="8"/>
      <c r="Q1781" s="41"/>
      <c r="R1781" s="8"/>
      <c r="S1781" s="41"/>
      <c r="T1781" s="9"/>
      <c r="U1781" s="8"/>
      <c r="X1781" s="9"/>
      <c r="Y1781" s="9"/>
      <c r="Z1781" s="9"/>
      <c r="AA1781" s="8"/>
      <c r="AB1781" s="12"/>
      <c r="AC1781" s="11"/>
      <c r="AD1781" s="11"/>
      <c r="AE1781" s="11"/>
      <c r="AF1781" s="11"/>
      <c r="AG1781" s="11"/>
      <c r="AH1781" s="10"/>
      <c r="AI1781" s="7">
        <v>857294.9</v>
      </c>
      <c r="AJ1781" s="31"/>
      <c r="AK1781" s="37">
        <v>0.11899018</v>
      </c>
      <c r="AN1781" s="6"/>
    </row>
    <row r="1782" spans="1:40" x14ac:dyDescent="0.25">
      <c r="A1782" s="6">
        <v>0.53620370370370374</v>
      </c>
      <c r="B1782">
        <v>0.17</v>
      </c>
      <c r="C1782">
        <f>B1782+0.68</f>
        <v>0.85000000000000009</v>
      </c>
      <c r="D1782" s="5">
        <f>C1782/(0.2905*LN(C1782)+0.3655)</f>
        <v>2.6705352691482691</v>
      </c>
      <c r="E1782" s="5">
        <f>D1782*100</f>
        <v>267.05352691482693</v>
      </c>
      <c r="F1782">
        <v>157.356387897438</v>
      </c>
      <c r="G1782" s="4">
        <f>75.6*1000/(287.05*(F1782+273))</f>
        <v>0.61197825452384413</v>
      </c>
      <c r="H1782" s="3">
        <f>SQRT(2*ABS(E1782)/G1782)</f>
        <v>29.542426351627917</v>
      </c>
      <c r="I1782" s="2">
        <f>(2/2*0.0254)^2*3.1416*H1782</f>
        <v>5.9877613551807103E-2</v>
      </c>
      <c r="J1782" s="26"/>
      <c r="K1782" s="26"/>
      <c r="L1782" s="26"/>
      <c r="M1782" s="26"/>
      <c r="N1782" s="39"/>
      <c r="O1782" s="9"/>
      <c r="P1782" s="8"/>
      <c r="Q1782" s="41"/>
      <c r="R1782" s="8"/>
      <c r="S1782" s="41"/>
      <c r="T1782" s="9"/>
      <c r="U1782" s="8"/>
      <c r="X1782" s="9"/>
      <c r="Y1782" s="9"/>
      <c r="Z1782" s="9"/>
      <c r="AA1782" s="8"/>
      <c r="AB1782" s="12"/>
      <c r="AC1782" s="11"/>
      <c r="AD1782" s="11"/>
      <c r="AE1782" s="11"/>
      <c r="AF1782" s="11"/>
      <c r="AG1782" s="11"/>
      <c r="AH1782" s="10"/>
      <c r="AI1782" s="7">
        <v>788885.8</v>
      </c>
      <c r="AJ1782" s="31"/>
      <c r="AK1782" s="37">
        <v>0.11339815</v>
      </c>
      <c r="AN1782" s="6"/>
    </row>
    <row r="1783" spans="1:40" x14ac:dyDescent="0.25">
      <c r="A1783" s="6">
        <v>0.53621527777777778</v>
      </c>
      <c r="B1783">
        <v>0.23</v>
      </c>
      <c r="C1783">
        <f>B1783+0.68</f>
        <v>0.91</v>
      </c>
      <c r="D1783" s="5">
        <f>C1783/(0.2905*LN(C1783)+0.3655)</f>
        <v>2.6914895144241178</v>
      </c>
      <c r="E1783" s="5">
        <f>D1783*100</f>
        <v>269.14895144241177</v>
      </c>
      <c r="F1783">
        <v>156.752071096348</v>
      </c>
      <c r="G1783" s="4">
        <f>75.6*1000/(287.05*(F1783+273))</f>
        <v>0.61283881754606995</v>
      </c>
      <c r="H1783" s="3">
        <f>SQRT(2*ABS(E1783)/G1783)</f>
        <v>29.63727097662181</v>
      </c>
      <c r="I1783" s="2">
        <f>(2/2*0.0254)^2*3.1416*H1783</f>
        <v>6.006984792468005E-2</v>
      </c>
      <c r="J1783" s="26"/>
      <c r="K1783" s="26"/>
      <c r="L1783" s="26"/>
      <c r="M1783" s="26"/>
      <c r="N1783" s="39"/>
      <c r="O1783" s="9"/>
      <c r="P1783" s="8"/>
      <c r="Q1783" s="41"/>
      <c r="R1783" s="8"/>
      <c r="S1783" s="41"/>
      <c r="T1783" s="9"/>
      <c r="U1783" s="8"/>
      <c r="X1783" s="9"/>
      <c r="Y1783" s="9"/>
      <c r="Z1783" s="9"/>
      <c r="AA1783" s="8"/>
      <c r="AB1783" s="12"/>
      <c r="AC1783" s="11"/>
      <c r="AD1783" s="11"/>
      <c r="AE1783" s="11"/>
      <c r="AF1783" s="11"/>
      <c r="AG1783" s="11"/>
      <c r="AH1783" s="10"/>
      <c r="AI1783" s="7">
        <v>718250.2</v>
      </c>
      <c r="AJ1783" s="31"/>
      <c r="AK1783" s="37">
        <v>0.10780981000000001</v>
      </c>
      <c r="AN1783" s="6"/>
    </row>
    <row r="1784" spans="1:40" x14ac:dyDescent="0.25">
      <c r="A1784" s="6">
        <v>0.53622685185185182</v>
      </c>
      <c r="B1784">
        <v>0.18</v>
      </c>
      <c r="C1784">
        <f>B1784+0.68</f>
        <v>0.8600000000000001</v>
      </c>
      <c r="D1784" s="5">
        <f>C1784/(0.2905*LN(C1784)+0.3655)</f>
        <v>2.6734148587386759</v>
      </c>
      <c r="E1784" s="5">
        <f>D1784*100</f>
        <v>267.34148587386761</v>
      </c>
      <c r="F1784">
        <v>156.30412340925301</v>
      </c>
      <c r="G1784" s="4">
        <f>75.6*1000/(287.05*(F1784+273))</f>
        <v>0.61347827036264613</v>
      </c>
      <c r="H1784" s="3">
        <f>SQRT(2*ABS(E1784)/G1784)</f>
        <v>29.52219091114759</v>
      </c>
      <c r="I1784" s="2">
        <f>(2/2*0.0254)^2*3.1416*H1784</f>
        <v>5.9836599659762152E-2</v>
      </c>
      <c r="J1784" s="26"/>
      <c r="K1784" s="26"/>
      <c r="L1784" s="26"/>
      <c r="M1784" s="26"/>
      <c r="N1784" s="39"/>
      <c r="O1784" s="9"/>
      <c r="P1784" s="8"/>
      <c r="Q1784" s="41"/>
      <c r="R1784" s="8"/>
      <c r="S1784" s="41"/>
      <c r="T1784" s="9"/>
      <c r="U1784" s="8"/>
      <c r="X1784" s="9"/>
      <c r="Y1784" s="9"/>
      <c r="Z1784" s="9"/>
      <c r="AA1784" s="8"/>
      <c r="AB1784" s="12"/>
      <c r="AC1784" s="11"/>
      <c r="AD1784" s="11"/>
      <c r="AE1784" s="11"/>
      <c r="AF1784" s="11"/>
      <c r="AG1784" s="11"/>
      <c r="AH1784" s="10"/>
      <c r="AI1784" s="7">
        <v>581636.19999999995</v>
      </c>
      <c r="AJ1784" s="31"/>
      <c r="AK1784" s="37">
        <v>0.11005906999999999</v>
      </c>
      <c r="AN1784" s="6"/>
    </row>
    <row r="1785" spans="1:40" x14ac:dyDescent="0.25">
      <c r="A1785" s="6">
        <v>0.53623842592592597</v>
      </c>
      <c r="B1785">
        <v>0.18</v>
      </c>
      <c r="C1785">
        <f>B1785+0.68</f>
        <v>0.8600000000000001</v>
      </c>
      <c r="D1785" s="5">
        <f>C1785/(0.2905*LN(C1785)+0.3655)</f>
        <v>2.6734148587386759</v>
      </c>
      <c r="E1785" s="5">
        <f>D1785*100</f>
        <v>267.34148587386761</v>
      </c>
      <c r="F1785">
        <v>155.85624516150901</v>
      </c>
      <c r="G1785" s="4">
        <f>75.6*1000/(287.05*(F1785+273))</f>
        <v>0.614118959581607</v>
      </c>
      <c r="H1785" s="3">
        <f>SQRT(2*ABS(E1785)/G1785)</f>
        <v>29.506787148617825</v>
      </c>
      <c r="I1785" s="2">
        <f>(2/2*0.0254)^2*3.1416*H1785</f>
        <v>5.980537878003403E-2</v>
      </c>
      <c r="J1785" s="26"/>
      <c r="K1785" s="26"/>
      <c r="L1785" s="26"/>
      <c r="M1785" s="26"/>
      <c r="N1785" s="39"/>
      <c r="O1785" s="9"/>
      <c r="P1785" s="8"/>
      <c r="Q1785" s="41"/>
      <c r="R1785" s="8"/>
      <c r="S1785" s="41"/>
      <c r="T1785" s="9"/>
      <c r="U1785" s="8"/>
      <c r="X1785" s="9"/>
      <c r="Y1785" s="9"/>
      <c r="Z1785" s="9"/>
      <c r="AA1785" s="8"/>
      <c r="AB1785" s="12"/>
      <c r="AC1785" s="11"/>
      <c r="AD1785" s="11"/>
      <c r="AE1785" s="11"/>
      <c r="AF1785" s="11"/>
      <c r="AG1785" s="11"/>
      <c r="AH1785" s="10"/>
      <c r="AI1785" s="7">
        <v>658986.5</v>
      </c>
      <c r="AJ1785" s="31"/>
      <c r="AK1785" s="37">
        <v>8.9238090000000006E-2</v>
      </c>
      <c r="AN1785" s="6"/>
    </row>
    <row r="1786" spans="1:40" x14ac:dyDescent="0.25">
      <c r="A1786" s="6">
        <v>0.53625</v>
      </c>
      <c r="B1786">
        <v>0.23</v>
      </c>
      <c r="C1786">
        <f>B1786+0.68</f>
        <v>0.91</v>
      </c>
      <c r="D1786" s="5">
        <f>C1786/(0.2905*LN(C1786)+0.3655)</f>
        <v>2.6914895144241178</v>
      </c>
      <c r="E1786" s="5">
        <f>D1786*100</f>
        <v>269.14895144241177</v>
      </c>
      <c r="F1786">
        <v>155.42926400859699</v>
      </c>
      <c r="G1786" s="4">
        <f>75.6*1000/(287.05*(F1786+273))</f>
        <v>0.61473100279017279</v>
      </c>
      <c r="H1786" s="3">
        <f>SQRT(2*ABS(E1786)/G1786)</f>
        <v>29.591623020815565</v>
      </c>
      <c r="I1786" s="2">
        <f>(2/2*0.0254)^2*3.1416*H1786</f>
        <v>5.9977327065876392E-2</v>
      </c>
      <c r="J1786" s="26"/>
      <c r="K1786" s="26"/>
      <c r="L1786" s="26"/>
      <c r="M1786" s="26"/>
      <c r="N1786" s="39"/>
      <c r="O1786" s="9"/>
      <c r="P1786" s="8"/>
      <c r="Q1786" s="41"/>
      <c r="R1786" s="8"/>
      <c r="S1786" s="41"/>
      <c r="T1786" s="9"/>
      <c r="U1786" s="8"/>
      <c r="X1786" s="9"/>
      <c r="Y1786" s="9"/>
      <c r="Z1786" s="9"/>
      <c r="AA1786" s="8"/>
      <c r="AB1786" s="12"/>
      <c r="AC1786" s="11"/>
      <c r="AD1786" s="11"/>
      <c r="AE1786" s="11"/>
      <c r="AF1786" s="11"/>
      <c r="AG1786" s="11"/>
      <c r="AH1786" s="10"/>
      <c r="AI1786" s="7">
        <v>613715</v>
      </c>
      <c r="AJ1786" s="31"/>
      <c r="AK1786" s="37">
        <v>8.5895390000000002E-2</v>
      </c>
      <c r="AN1786" s="6"/>
    </row>
    <row r="1787" spans="1:40" x14ac:dyDescent="0.25">
      <c r="A1787" s="6">
        <v>0.53626157407407404</v>
      </c>
      <c r="B1787">
        <v>0.2</v>
      </c>
      <c r="C1787">
        <f>B1787+0.68</f>
        <v>0.88000000000000012</v>
      </c>
      <c r="D1787" s="5">
        <f>C1787/(0.2905*LN(C1787)+0.3655)</f>
        <v>2.6799494252592178</v>
      </c>
      <c r="E1787" s="5">
        <f>D1787*100</f>
        <v>267.99494252592177</v>
      </c>
      <c r="F1787">
        <v>154.87393850441899</v>
      </c>
      <c r="G1787" s="4">
        <f>75.6*1000/(287.05*(F1787+273))</f>
        <v>0.6155288448023587</v>
      </c>
      <c r="H1787" s="3">
        <f>SQRT(2*ABS(E1787)/G1787)</f>
        <v>29.508972807976438</v>
      </c>
      <c r="I1787" s="2">
        <f>(2/2*0.0254)^2*3.1416*H1787</f>
        <v>5.9809808750168274E-2</v>
      </c>
      <c r="J1787" s="26"/>
      <c r="K1787" s="26"/>
      <c r="L1787" s="26"/>
      <c r="M1787" s="26"/>
      <c r="N1787" s="39"/>
      <c r="O1787" s="9"/>
      <c r="P1787" s="8"/>
      <c r="Q1787" s="41"/>
      <c r="R1787" s="8"/>
      <c r="S1787" s="41"/>
      <c r="T1787" s="9"/>
      <c r="U1787" s="8"/>
      <c r="X1787" s="9"/>
      <c r="Y1787" s="9"/>
      <c r="Z1787" s="9"/>
      <c r="AA1787" s="8"/>
      <c r="AB1787" s="12"/>
      <c r="AC1787" s="11"/>
      <c r="AD1787" s="11"/>
      <c r="AE1787" s="11"/>
      <c r="AF1787" s="11"/>
      <c r="AG1787" s="11"/>
      <c r="AH1787" s="10"/>
      <c r="AI1787" s="7">
        <v>524343.1</v>
      </c>
      <c r="AJ1787" s="31"/>
      <c r="AK1787" s="37">
        <v>8.3393980000000006E-2</v>
      </c>
      <c r="AN1787" s="6"/>
    </row>
    <row r="1788" spans="1:40" x14ac:dyDescent="0.25">
      <c r="A1788" s="6">
        <v>0.53627314814814808</v>
      </c>
      <c r="B1788">
        <v>0.19</v>
      </c>
      <c r="C1788">
        <f>B1788+0.68</f>
        <v>0.87000000000000011</v>
      </c>
      <c r="D1788" s="5">
        <f>C1788/(0.2905*LN(C1788)+0.3655)</f>
        <v>2.6765576696495312</v>
      </c>
      <c r="E1788" s="5">
        <f>D1788*100</f>
        <v>267.6557669649531</v>
      </c>
      <c r="F1788">
        <v>154.464457280826</v>
      </c>
      <c r="G1788" s="4">
        <f>75.6*1000/(287.05*(F1788+273))</f>
        <v>0.61611847863093427</v>
      </c>
      <c r="H1788" s="3">
        <f>SQRT(2*ABS(E1788)/G1788)</f>
        <v>29.476178868660366</v>
      </c>
      <c r="I1788" s="2">
        <f>(2/2*0.0254)^2*3.1416*H1788</f>
        <v>5.9743340857455696E-2</v>
      </c>
      <c r="J1788" s="26"/>
      <c r="K1788" s="26"/>
      <c r="L1788" s="26"/>
      <c r="M1788" s="26"/>
      <c r="N1788" s="39"/>
      <c r="O1788" s="9"/>
      <c r="P1788" s="8"/>
      <c r="Q1788" s="41"/>
      <c r="R1788" s="8"/>
      <c r="S1788" s="41"/>
      <c r="T1788" s="9"/>
      <c r="U1788" s="8"/>
      <c r="X1788" s="9"/>
      <c r="Y1788" s="9"/>
      <c r="Z1788" s="9"/>
      <c r="AA1788" s="8"/>
      <c r="AB1788" s="12"/>
      <c r="AC1788" s="11"/>
      <c r="AD1788" s="11"/>
      <c r="AE1788" s="11"/>
      <c r="AF1788" s="11"/>
      <c r="AG1788" s="11"/>
      <c r="AH1788" s="10"/>
      <c r="AI1788" s="7">
        <v>508735.1</v>
      </c>
      <c r="AJ1788" s="31"/>
      <c r="AK1788" s="37">
        <v>7.6406920000000003E-2</v>
      </c>
      <c r="AN1788" s="6"/>
    </row>
    <row r="1789" spans="1:40" x14ac:dyDescent="0.25">
      <c r="A1789" s="6">
        <v>0.53628472222222223</v>
      </c>
      <c r="B1789">
        <v>0.15</v>
      </c>
      <c r="C1789">
        <f>B1789+0.68</f>
        <v>0.83000000000000007</v>
      </c>
      <c r="D1789" s="5">
        <f>C1789/(0.2905*LN(C1789)+0.3655)</f>
        <v>2.6656281847264394</v>
      </c>
      <c r="E1789" s="5">
        <f>D1789*100</f>
        <v>266.56281847264393</v>
      </c>
      <c r="F1789">
        <v>154.072384463996</v>
      </c>
      <c r="G1789" s="4">
        <f>75.6*1000/(287.05*(F1789+273))</f>
        <v>0.61668410477817626</v>
      </c>
      <c r="H1789" s="3">
        <f>SQRT(2*ABS(E1789)/G1789)</f>
        <v>29.402442304372624</v>
      </c>
      <c r="I1789" s="2">
        <f>(2/2*0.0254)^2*3.1416*H1789</f>
        <v>5.9593889033542929E-2</v>
      </c>
      <c r="J1789" s="26"/>
      <c r="K1789" s="26"/>
      <c r="L1789" s="26"/>
      <c r="M1789" s="26"/>
      <c r="N1789" s="39"/>
      <c r="O1789" s="9"/>
      <c r="P1789" s="8"/>
      <c r="Q1789" s="41"/>
      <c r="R1789" s="8"/>
      <c r="S1789" s="41"/>
      <c r="T1789" s="9"/>
      <c r="U1789" s="8"/>
      <c r="X1789" s="9"/>
      <c r="Y1789" s="9"/>
      <c r="Z1789" s="9"/>
      <c r="AA1789" s="8"/>
      <c r="AB1789" s="12"/>
      <c r="AC1789" s="11"/>
      <c r="AD1789" s="11"/>
      <c r="AE1789" s="11"/>
      <c r="AF1789" s="11"/>
      <c r="AG1789" s="11"/>
      <c r="AH1789" s="10"/>
      <c r="AI1789" s="7">
        <v>493305.2</v>
      </c>
      <c r="AJ1789" s="31"/>
      <c r="AK1789" s="37">
        <v>7.2748800000000002E-2</v>
      </c>
      <c r="AN1789" s="6"/>
    </row>
    <row r="1790" spans="1:40" x14ac:dyDescent="0.25">
      <c r="A1790" s="6">
        <v>0.53629629629629627</v>
      </c>
      <c r="B1790">
        <v>0.15</v>
      </c>
      <c r="C1790">
        <f>B1790+0.68</f>
        <v>0.83000000000000007</v>
      </c>
      <c r="D1790" s="5">
        <f>C1790/(0.2905*LN(C1790)+0.3655)</f>
        <v>2.6656281847264394</v>
      </c>
      <c r="E1790" s="5">
        <f>D1790*100</f>
        <v>266.56281847264393</v>
      </c>
      <c r="F1790">
        <v>153.64221076622101</v>
      </c>
      <c r="G1790" s="4">
        <f>75.6*1000/(287.05*(F1790+273))</f>
        <v>0.61730589342219033</v>
      </c>
      <c r="H1790" s="3">
        <f>SQRT(2*ABS(E1790)/G1790)</f>
        <v>29.387630595167796</v>
      </c>
      <c r="I1790" s="2">
        <f>(2/2*0.0254)^2*3.1416*H1790</f>
        <v>5.9563868148011991E-2</v>
      </c>
      <c r="J1790" s="26"/>
      <c r="K1790" s="26"/>
      <c r="L1790" s="26"/>
      <c r="M1790" s="26"/>
      <c r="N1790" s="39"/>
      <c r="O1790" s="9"/>
      <c r="P1790" s="8"/>
      <c r="Q1790" s="41"/>
      <c r="R1790" s="8"/>
      <c r="S1790" s="41"/>
      <c r="T1790" s="9"/>
      <c r="U1790" s="8"/>
      <c r="X1790" s="9"/>
      <c r="Y1790" s="9"/>
      <c r="Z1790" s="9"/>
      <c r="AA1790" s="8"/>
      <c r="AB1790" s="12"/>
      <c r="AC1790" s="11"/>
      <c r="AD1790" s="11"/>
      <c r="AE1790" s="11"/>
      <c r="AF1790" s="11"/>
      <c r="AG1790" s="11"/>
      <c r="AH1790" s="10"/>
      <c r="AI1790" s="7">
        <v>488139.2</v>
      </c>
      <c r="AJ1790" s="31"/>
      <c r="AK1790" s="37">
        <v>7.1341459999999995E-2</v>
      </c>
      <c r="AN1790" s="6"/>
    </row>
    <row r="1791" spans="1:40" x14ac:dyDescent="0.25">
      <c r="A1791" s="6">
        <v>0.53630787037037042</v>
      </c>
      <c r="B1791">
        <v>0.19</v>
      </c>
      <c r="C1791">
        <f>B1791+0.68</f>
        <v>0.87000000000000011</v>
      </c>
      <c r="D1791" s="5">
        <f>C1791/(0.2905*LN(C1791)+0.3655)</f>
        <v>2.6765576696495312</v>
      </c>
      <c r="E1791" s="5">
        <f>D1791*100</f>
        <v>267.6557669649531</v>
      </c>
      <c r="F1791">
        <v>153.10459124523501</v>
      </c>
      <c r="G1791" s="4">
        <f>75.6*1000/(287.05*(F1791+273))</f>
        <v>0.61808475313302702</v>
      </c>
      <c r="H1791" s="3">
        <f>SQRT(2*ABS(E1791)/G1791)</f>
        <v>29.429256155513801</v>
      </c>
      <c r="I1791" s="2">
        <f>(2/2*0.0254)^2*3.1416*H1791</f>
        <v>5.9648236276296694E-2</v>
      </c>
      <c r="J1791" s="26"/>
      <c r="K1791" s="26"/>
      <c r="L1791" s="26"/>
      <c r="M1791" s="26"/>
      <c r="N1791" s="39"/>
      <c r="O1791" s="9"/>
      <c r="P1791" s="8"/>
      <c r="Q1791" s="41"/>
      <c r="R1791" s="8"/>
      <c r="S1791" s="41"/>
      <c r="T1791" s="9"/>
      <c r="U1791" s="8"/>
      <c r="X1791" s="9"/>
      <c r="Y1791" s="9"/>
      <c r="Z1791" s="9"/>
      <c r="AA1791" s="8"/>
      <c r="AB1791" s="12"/>
      <c r="AC1791" s="11"/>
      <c r="AD1791" s="11"/>
      <c r="AE1791" s="11"/>
      <c r="AF1791" s="11"/>
      <c r="AG1791" s="11"/>
      <c r="AH1791" s="10"/>
      <c r="AI1791" s="7">
        <v>456069.5</v>
      </c>
      <c r="AJ1791" s="31"/>
      <c r="AK1791" s="37">
        <v>6.5779420000000005E-2</v>
      </c>
      <c r="AN1791" s="6"/>
    </row>
    <row r="1792" spans="1:40" x14ac:dyDescent="0.25">
      <c r="A1792" s="6">
        <v>0.53631944444444446</v>
      </c>
      <c r="B1792">
        <v>0.2</v>
      </c>
      <c r="C1792">
        <f>B1792+0.68</f>
        <v>0.88000000000000012</v>
      </c>
      <c r="D1792" s="5">
        <f>C1792/(0.2905*LN(C1792)+0.3655)</f>
        <v>2.6799494252592178</v>
      </c>
      <c r="E1792" s="5">
        <f>D1792*100</f>
        <v>267.99494252592177</v>
      </c>
      <c r="F1792">
        <v>152.740459737972</v>
      </c>
      <c r="G1792" s="4">
        <f>75.6*1000/(287.05*(F1792+273))</f>
        <v>0.6186133947681518</v>
      </c>
      <c r="H1792" s="3">
        <f>SQRT(2*ABS(E1792)/G1792)</f>
        <v>29.435311576518171</v>
      </c>
      <c r="I1792" s="2">
        <f>(2/2*0.0254)^2*3.1416*H1792</f>
        <v>5.9660509613445024E-2</v>
      </c>
      <c r="J1792" s="26"/>
      <c r="K1792" s="26"/>
      <c r="L1792" s="26"/>
      <c r="M1792" s="26"/>
      <c r="N1792" s="39"/>
      <c r="O1792" s="9"/>
      <c r="P1792" s="8"/>
      <c r="Q1792" s="41"/>
      <c r="R1792" s="8"/>
      <c r="S1792" s="41"/>
      <c r="T1792" s="9"/>
      <c r="U1792" s="8"/>
      <c r="X1792" s="9"/>
      <c r="Y1792" s="9"/>
      <c r="Z1792" s="9"/>
      <c r="AA1792" s="8"/>
      <c r="AB1792" s="12"/>
      <c r="AC1792" s="11"/>
      <c r="AD1792" s="11"/>
      <c r="AE1792" s="11"/>
      <c r="AF1792" s="11"/>
      <c r="AG1792" s="11"/>
      <c r="AH1792" s="10"/>
      <c r="AI1792" s="7">
        <v>425149.6</v>
      </c>
      <c r="AJ1792" s="31"/>
      <c r="AK1792" s="38">
        <v>5.9652219999999999E-2</v>
      </c>
      <c r="AN1792" s="6"/>
    </row>
    <row r="1793" spans="1:40" x14ac:dyDescent="0.25">
      <c r="A1793" s="6">
        <v>0.5363310185185185</v>
      </c>
      <c r="B1793">
        <v>0.2</v>
      </c>
      <c r="C1793">
        <f>B1793+0.68</f>
        <v>0.88000000000000012</v>
      </c>
      <c r="D1793" s="5">
        <f>C1793/(0.2905*LN(C1793)+0.3655)</f>
        <v>2.6799494252592178</v>
      </c>
      <c r="E1793" s="5">
        <f>D1793*100</f>
        <v>267.99494252592177</v>
      </c>
      <c r="F1793">
        <v>152.33477322693699</v>
      </c>
      <c r="G1793" s="4">
        <f>75.6*1000/(287.05*(F1793+273))</f>
        <v>0.6192034314300946</v>
      </c>
      <c r="H1793" s="3">
        <f>SQRT(2*ABS(E1793)/G1793)</f>
        <v>29.42128383415471</v>
      </c>
      <c r="I1793" s="2">
        <f>(2/2*0.0254)^2*3.1416*H1793</f>
        <v>5.9632077699077322E-2</v>
      </c>
      <c r="J1793" s="26"/>
      <c r="K1793" s="26"/>
      <c r="L1793" s="26"/>
      <c r="M1793" s="26"/>
      <c r="N1793" s="39"/>
      <c r="O1793" s="9"/>
      <c r="P1793" s="8"/>
      <c r="Q1793" s="41"/>
      <c r="R1793" s="8"/>
      <c r="S1793" s="41"/>
      <c r="T1793" s="9"/>
      <c r="U1793" s="8"/>
      <c r="X1793" s="9"/>
      <c r="Y1793" s="9"/>
      <c r="Z1793" s="9"/>
      <c r="AA1793" s="8"/>
      <c r="AB1793" s="12"/>
      <c r="AC1793" s="11"/>
      <c r="AD1793" s="11"/>
      <c r="AE1793" s="11"/>
      <c r="AF1793" s="11"/>
      <c r="AG1793" s="11"/>
      <c r="AH1793" s="10"/>
      <c r="AI1793" s="7">
        <v>398480.7</v>
      </c>
      <c r="AJ1793" s="31"/>
      <c r="AK1793" s="38">
        <v>5.9015690000000003E-2</v>
      </c>
      <c r="AN1793" s="6"/>
    </row>
    <row r="1794" spans="1:40" x14ac:dyDescent="0.25">
      <c r="A1794" s="6">
        <v>0.53634259259259254</v>
      </c>
      <c r="B1794">
        <v>0.21</v>
      </c>
      <c r="C1794">
        <f>B1794+0.68</f>
        <v>0.89</v>
      </c>
      <c r="D1794" s="5">
        <f>C1794/(0.2905*LN(C1794)+0.3655)</f>
        <v>2.6835768077843052</v>
      </c>
      <c r="E1794" s="5">
        <f>D1794*100</f>
        <v>268.35768077843051</v>
      </c>
      <c r="F1794">
        <v>151.95341684592901</v>
      </c>
      <c r="G1794" s="4">
        <f>75.6*1000/(287.05*(F1794+273))</f>
        <v>0.61975910922995914</v>
      </c>
      <c r="H1794" s="3">
        <f>SQRT(2*ABS(E1794)/G1794)</f>
        <v>29.427986857695295</v>
      </c>
      <c r="I1794" s="2">
        <f>(2/2*0.0254)^2*3.1416*H1794</f>
        <v>5.9645663619489364E-2</v>
      </c>
      <c r="J1794" s="26"/>
      <c r="K1794" s="26"/>
      <c r="L1794" s="26"/>
      <c r="M1794" s="26"/>
      <c r="N1794" s="39"/>
      <c r="O1794" s="9"/>
      <c r="P1794" s="8"/>
      <c r="Q1794" s="41"/>
      <c r="R1794" s="8"/>
      <c r="S1794" s="41"/>
      <c r="T1794" s="9"/>
      <c r="U1794" s="8"/>
      <c r="X1794" s="9"/>
      <c r="Y1794" s="9"/>
      <c r="Z1794" s="9"/>
      <c r="AA1794" s="8"/>
      <c r="AB1794" s="12"/>
      <c r="AC1794" s="11"/>
      <c r="AD1794" s="11"/>
      <c r="AE1794" s="11"/>
      <c r="AF1794" s="11"/>
      <c r="AG1794" s="11"/>
      <c r="AH1794" s="10"/>
      <c r="AI1794" s="7">
        <v>402069.5</v>
      </c>
      <c r="AJ1794" s="31"/>
      <c r="AK1794" s="38">
        <v>5.907577E-2</v>
      </c>
      <c r="AN1794" s="6"/>
    </row>
    <row r="1795" spans="1:40" x14ac:dyDescent="0.25">
      <c r="A1795" s="6">
        <v>0.53635416666666669</v>
      </c>
      <c r="B1795">
        <v>0.17</v>
      </c>
      <c r="C1795">
        <f>B1795+0.68</f>
        <v>0.85000000000000009</v>
      </c>
      <c r="D1795" s="5">
        <f>C1795/(0.2905*LN(C1795)+0.3655)</f>
        <v>2.6705352691482691</v>
      </c>
      <c r="E1795" s="5">
        <f>D1795*100</f>
        <v>267.05352691482693</v>
      </c>
      <c r="F1795">
        <v>151.47853465651599</v>
      </c>
      <c r="G1795" s="4">
        <f>75.6*1000/(287.05*(F1795+273))</f>
        <v>0.62045246010325583</v>
      </c>
      <c r="H1795" s="3">
        <f>SQRT(2*ABS(E1795)/G1795)</f>
        <v>29.339985939001952</v>
      </c>
      <c r="I1795" s="2">
        <f>(2/2*0.0254)^2*3.1416*H1795</f>
        <v>5.9467300307721856E-2</v>
      </c>
      <c r="J1795" s="26"/>
      <c r="K1795" s="26"/>
      <c r="L1795" s="26"/>
      <c r="M1795" s="26"/>
      <c r="N1795" s="39"/>
      <c r="O1795" s="9"/>
      <c r="P1795" s="8"/>
      <c r="Q1795" s="41"/>
      <c r="R1795" s="8"/>
      <c r="S1795" s="41"/>
      <c r="T1795" s="9"/>
      <c r="U1795" s="8"/>
      <c r="X1795" s="9"/>
      <c r="Y1795" s="9"/>
      <c r="Z1795" s="9"/>
      <c r="AA1795" s="8"/>
      <c r="AB1795" s="12"/>
      <c r="AC1795" s="11"/>
      <c r="AD1795" s="11"/>
      <c r="AE1795" s="11"/>
      <c r="AF1795" s="11"/>
      <c r="AG1795" s="11"/>
      <c r="AH1795" s="10"/>
      <c r="AI1795" s="7">
        <v>393939.3</v>
      </c>
      <c r="AJ1795" s="31"/>
      <c r="AK1795" s="38">
        <v>5.1952949999999998E-2</v>
      </c>
      <c r="AN1795" s="6"/>
    </row>
    <row r="1796" spans="1:40" x14ac:dyDescent="0.25">
      <c r="A1796" s="6">
        <v>0.53636574074074073</v>
      </c>
      <c r="B1796">
        <v>0.17</v>
      </c>
      <c r="C1796">
        <f>B1796+0.68</f>
        <v>0.85000000000000009</v>
      </c>
      <c r="D1796" s="5">
        <f>C1796/(0.2905*LN(C1796)+0.3655)</f>
        <v>2.6705352691482691</v>
      </c>
      <c r="E1796" s="5">
        <f>D1796*100</f>
        <v>267.05352691482693</v>
      </c>
      <c r="F1796">
        <v>151.097307170417</v>
      </c>
      <c r="G1796" s="4">
        <f>75.6*1000/(287.05*(F1796+273))</f>
        <v>0.62101019420722192</v>
      </c>
      <c r="H1796" s="3">
        <f>SQRT(2*ABS(E1796)/G1796)</f>
        <v>29.326807744255262</v>
      </c>
      <c r="I1796" s="2">
        <f>(2/2*0.0254)^2*3.1416*H1796</f>
        <v>5.9440590285905745E-2</v>
      </c>
      <c r="J1796" s="26"/>
      <c r="K1796" s="26"/>
      <c r="L1796" s="26"/>
      <c r="M1796" s="26"/>
      <c r="N1796" s="39"/>
      <c r="O1796" s="9"/>
      <c r="P1796" s="8"/>
      <c r="Q1796" s="41"/>
      <c r="R1796" s="8"/>
      <c r="S1796" s="41"/>
      <c r="T1796" s="9"/>
      <c r="U1796" s="8"/>
      <c r="X1796" s="9"/>
      <c r="Y1796" s="9"/>
      <c r="Z1796" s="9"/>
      <c r="AA1796" s="8"/>
      <c r="AB1796" s="12"/>
      <c r="AC1796" s="11"/>
      <c r="AD1796" s="11"/>
      <c r="AE1796" s="11"/>
      <c r="AF1796" s="11"/>
      <c r="AG1796" s="11"/>
      <c r="AH1796" s="10"/>
      <c r="AI1796" s="7">
        <v>428215.2</v>
      </c>
      <c r="AJ1796" s="31"/>
      <c r="AK1796" s="38">
        <v>5.0491939999999999E-2</v>
      </c>
      <c r="AN1796" s="6"/>
    </row>
    <row r="1797" spans="1:40" x14ac:dyDescent="0.25">
      <c r="A1797" s="6">
        <v>0.53637731481481488</v>
      </c>
      <c r="B1797">
        <v>0.22</v>
      </c>
      <c r="C1797">
        <f>B1797+0.68</f>
        <v>0.9</v>
      </c>
      <c r="D1797" s="5">
        <f>C1797/(0.2905*LN(C1797)+0.3655)</f>
        <v>2.6874273799901629</v>
      </c>
      <c r="E1797" s="5">
        <f>D1797*100</f>
        <v>268.7427379990163</v>
      </c>
      <c r="F1797">
        <v>150.65723524764101</v>
      </c>
      <c r="G1797" s="4">
        <f>75.6*1000/(287.05*(F1797+273))</f>
        <v>0.62165526557032169</v>
      </c>
      <c r="H1797" s="3">
        <f>SQRT(2*ABS(E1797)/G1797)</f>
        <v>29.404145175547171</v>
      </c>
      <c r="I1797" s="2">
        <f>(2/2*0.0254)^2*3.1416*H1797</f>
        <v>5.9597340471854207E-2</v>
      </c>
      <c r="J1797" s="26"/>
      <c r="K1797" s="26"/>
      <c r="L1797" s="26"/>
      <c r="M1797" s="26"/>
      <c r="N1797" s="39"/>
      <c r="O1797" s="9"/>
      <c r="P1797" s="8"/>
      <c r="Q1797" s="41"/>
      <c r="R1797" s="8"/>
      <c r="S1797" s="41"/>
      <c r="T1797" s="9"/>
      <c r="U1797" s="8"/>
      <c r="X1797" s="9"/>
      <c r="Y1797" s="9"/>
      <c r="Z1797" s="9"/>
      <c r="AA1797" s="8"/>
      <c r="AB1797" s="12"/>
      <c r="AC1797" s="11"/>
      <c r="AD1797" s="11"/>
      <c r="AE1797" s="11"/>
      <c r="AF1797" s="11"/>
      <c r="AG1797" s="11"/>
      <c r="AH1797" s="10"/>
      <c r="AI1797" s="7">
        <v>423065.8</v>
      </c>
      <c r="AJ1797" s="31"/>
      <c r="AK1797" s="38">
        <v>4.8126769999999999E-2</v>
      </c>
      <c r="AN1797" s="6"/>
    </row>
    <row r="1798" spans="1:40" x14ac:dyDescent="0.25">
      <c r="A1798" s="6">
        <v>0.53638888888888892</v>
      </c>
      <c r="B1798">
        <v>0.18</v>
      </c>
      <c r="C1798">
        <f>B1798+0.68</f>
        <v>0.8600000000000001</v>
      </c>
      <c r="D1798" s="5">
        <f>C1798/(0.2905*LN(C1798)+0.3655)</f>
        <v>2.6734148587386759</v>
      </c>
      <c r="E1798" s="5">
        <f>D1798*100</f>
        <v>267.34148587386761</v>
      </c>
      <c r="F1798">
        <v>150.34888514439001</v>
      </c>
      <c r="G1798" s="4">
        <f>75.6*1000/(287.05*(F1798+273))</f>
        <v>0.62210805397263369</v>
      </c>
      <c r="H1798" s="3">
        <f>SQRT(2*ABS(E1798)/G1798)</f>
        <v>29.316712271229651</v>
      </c>
      <c r="I1798" s="2">
        <f>(2/2*0.0254)^2*3.1416*H1798</f>
        <v>5.9420128431308727E-2</v>
      </c>
      <c r="J1798" s="26"/>
      <c r="K1798" s="26"/>
      <c r="L1798" s="26"/>
      <c r="M1798" s="26"/>
      <c r="N1798" s="39"/>
      <c r="O1798" s="9"/>
      <c r="P1798" s="8"/>
      <c r="Q1798" s="41"/>
      <c r="R1798" s="8"/>
      <c r="S1798" s="41"/>
      <c r="T1798" s="9"/>
      <c r="U1798" s="8"/>
      <c r="X1798" s="9"/>
      <c r="Y1798" s="9"/>
      <c r="Z1798" s="9"/>
      <c r="AA1798" s="8"/>
      <c r="AB1798" s="12"/>
      <c r="AC1798" s="11"/>
      <c r="AD1798" s="11"/>
      <c r="AE1798" s="11"/>
      <c r="AF1798" s="11"/>
      <c r="AG1798" s="11"/>
      <c r="AH1798" s="10"/>
      <c r="AI1798" s="7">
        <v>335798</v>
      </c>
      <c r="AJ1798" s="31"/>
      <c r="AK1798" s="38">
        <v>4.6585389999999997E-2</v>
      </c>
      <c r="AN1798" s="6"/>
    </row>
    <row r="1799" spans="1:40" x14ac:dyDescent="0.25">
      <c r="A1799" s="6">
        <v>0.53640046296296295</v>
      </c>
      <c r="B1799">
        <v>0.22</v>
      </c>
      <c r="C1799">
        <f>B1799+0.68</f>
        <v>0.9</v>
      </c>
      <c r="D1799" s="5">
        <f>C1799/(0.2905*LN(C1799)+0.3655)</f>
        <v>2.6874273799901629</v>
      </c>
      <c r="E1799" s="5">
        <f>D1799*100</f>
        <v>268.7427379990163</v>
      </c>
      <c r="F1799">
        <v>149.811963850398</v>
      </c>
      <c r="G1799" s="4">
        <f>75.6*1000/(287.05*(F1799+273))</f>
        <v>0.62289805778023655</v>
      </c>
      <c r="H1799" s="3">
        <f>SQRT(2*ABS(E1799)/G1799)</f>
        <v>29.374797284767002</v>
      </c>
      <c r="I1799" s="2">
        <f>(2/2*0.0254)^2*3.1416*H1799</f>
        <v>5.9537857149740456E-2</v>
      </c>
      <c r="J1799" s="26"/>
      <c r="K1799" s="26"/>
      <c r="L1799" s="26"/>
      <c r="M1799" s="26"/>
      <c r="N1799" s="39"/>
      <c r="O1799" s="9"/>
      <c r="P1799" s="8"/>
      <c r="Q1799" s="41"/>
      <c r="R1799" s="8"/>
      <c r="S1799" s="41"/>
      <c r="T1799" s="9"/>
      <c r="U1799" s="8"/>
      <c r="X1799" s="9"/>
      <c r="Y1799" s="9"/>
      <c r="Z1799" s="9"/>
      <c r="AA1799" s="8"/>
      <c r="AB1799" s="12"/>
      <c r="AC1799" s="11"/>
      <c r="AD1799" s="11"/>
      <c r="AE1799" s="11"/>
      <c r="AF1799" s="11"/>
      <c r="AG1799" s="11"/>
      <c r="AH1799" s="10"/>
      <c r="AI1799" s="7">
        <v>302417.2</v>
      </c>
      <c r="AJ1799" s="31"/>
      <c r="AK1799" s="38">
        <v>4.418478E-2</v>
      </c>
      <c r="AN1799" s="6"/>
    </row>
    <row r="1800" spans="1:40" x14ac:dyDescent="0.25">
      <c r="A1800" s="6">
        <v>0.53641203703703699</v>
      </c>
      <c r="B1800">
        <v>0.18</v>
      </c>
      <c r="C1800">
        <f>B1800+0.68</f>
        <v>0.8600000000000001</v>
      </c>
      <c r="D1800" s="5">
        <f>C1800/(0.2905*LN(C1800)+0.3655)</f>
        <v>2.6734148587386759</v>
      </c>
      <c r="E1800" s="5">
        <f>D1800*100</f>
        <v>267.34148587386761</v>
      </c>
      <c r="F1800">
        <v>149.465626260178</v>
      </c>
      <c r="G1800" s="4">
        <f>75.6*1000/(287.05*(F1800+273))</f>
        <v>0.62340871000582487</v>
      </c>
      <c r="H1800" s="3">
        <f>SQRT(2*ABS(E1800)/G1800)</f>
        <v>29.286113670669678</v>
      </c>
      <c r="I1800" s="2">
        <f>(2/2*0.0254)^2*3.1416*H1800</f>
        <v>5.9358110127268673E-2</v>
      </c>
      <c r="J1800" s="26"/>
      <c r="K1800" s="26"/>
      <c r="L1800" s="26"/>
      <c r="M1800" s="26"/>
      <c r="N1800" s="39"/>
      <c r="O1800" s="9"/>
      <c r="P1800" s="8"/>
      <c r="Q1800" s="41"/>
      <c r="R1800" s="8"/>
      <c r="S1800" s="41"/>
      <c r="T1800" s="9"/>
      <c r="U1800" s="8"/>
      <c r="X1800" s="9"/>
      <c r="Y1800" s="9"/>
      <c r="Z1800" s="9"/>
      <c r="AA1800" s="8"/>
      <c r="AB1800" s="12"/>
      <c r="AC1800" s="11"/>
      <c r="AD1800" s="11"/>
      <c r="AE1800" s="11"/>
      <c r="AF1800" s="11"/>
      <c r="AG1800" s="11"/>
      <c r="AH1800" s="10"/>
      <c r="AI1800" s="7">
        <v>290374</v>
      </c>
      <c r="AJ1800" s="31"/>
      <c r="AK1800" s="38">
        <v>4.1171430000000002E-2</v>
      </c>
      <c r="AN1800" s="6"/>
    </row>
    <row r="1801" spans="1:40" x14ac:dyDescent="0.25">
      <c r="A1801" s="6">
        <v>0.53642361111111114</v>
      </c>
      <c r="B1801">
        <v>0.21</v>
      </c>
      <c r="C1801">
        <f>B1801+0.68</f>
        <v>0.89</v>
      </c>
      <c r="D1801" s="5">
        <f>C1801/(0.2905*LN(C1801)+0.3655)</f>
        <v>2.6835768077843052</v>
      </c>
      <c r="E1801" s="5">
        <f>D1801*100</f>
        <v>268.35768077843051</v>
      </c>
      <c r="F1801">
        <v>149.11587612324701</v>
      </c>
      <c r="G1801" s="4">
        <f>75.6*1000/(287.05*(F1801+273))</f>
        <v>0.62392524419470918</v>
      </c>
      <c r="H1801" s="3">
        <f>SQRT(2*ABS(E1801)/G1801)</f>
        <v>29.329572574019732</v>
      </c>
      <c r="I1801" s="2">
        <f>(2/2*0.0254)^2*3.1416*H1801</f>
        <v>5.9446194138690317E-2</v>
      </c>
      <c r="J1801" s="26"/>
      <c r="K1801" s="26"/>
      <c r="L1801" s="26"/>
      <c r="M1801" s="26"/>
      <c r="N1801" s="39"/>
      <c r="O1801" s="9"/>
      <c r="P1801" s="8"/>
      <c r="Q1801" s="41"/>
      <c r="R1801" s="8"/>
      <c r="S1801" s="41"/>
      <c r="T1801" s="9"/>
      <c r="U1801" s="8"/>
      <c r="X1801" s="9"/>
      <c r="Y1801" s="9"/>
      <c r="Z1801" s="9"/>
      <c r="AA1801" s="8"/>
      <c r="AB1801" s="12"/>
      <c r="AC1801" s="11"/>
      <c r="AD1801" s="11"/>
      <c r="AE1801" s="11"/>
      <c r="AF1801" s="11"/>
      <c r="AG1801" s="11"/>
      <c r="AH1801" s="10"/>
      <c r="AI1801" s="7">
        <v>248825.8</v>
      </c>
      <c r="AJ1801" s="31"/>
      <c r="AK1801" s="38">
        <v>3.7368400000000003E-2</v>
      </c>
      <c r="AN1801" s="6"/>
    </row>
    <row r="1802" spans="1:40" x14ac:dyDescent="0.25">
      <c r="A1802" s="6">
        <v>0.53643518518518518</v>
      </c>
      <c r="B1802">
        <v>0.15</v>
      </c>
      <c r="C1802">
        <f>B1802+0.68</f>
        <v>0.83000000000000007</v>
      </c>
      <c r="D1802" s="5">
        <f>C1802/(0.2905*LN(C1802)+0.3655)</f>
        <v>2.6656281847264394</v>
      </c>
      <c r="E1802" s="5">
        <f>D1802*100</f>
        <v>266.56281847264393</v>
      </c>
      <c r="F1802">
        <v>148.692634167683</v>
      </c>
      <c r="G1802" s="4">
        <f>75.6*1000/(287.05*(F1802+273))</f>
        <v>0.62455146177377585</v>
      </c>
      <c r="H1802" s="3">
        <f>SQRT(2*ABS(E1802)/G1802)</f>
        <v>29.216666895079815</v>
      </c>
      <c r="I1802" s="2">
        <f>(2/2*0.0254)^2*3.1416*H1802</f>
        <v>5.921735299575568E-2</v>
      </c>
      <c r="J1802" s="26"/>
      <c r="K1802" s="26"/>
      <c r="L1802" s="26"/>
      <c r="M1802" s="26"/>
      <c r="N1802" s="39"/>
      <c r="O1802" s="9"/>
      <c r="P1802" s="8"/>
      <c r="Q1802" s="41"/>
      <c r="R1802" s="8"/>
      <c r="S1802" s="41"/>
      <c r="T1802" s="9"/>
      <c r="U1802" s="8"/>
      <c r="X1802" s="9"/>
      <c r="Y1802" s="9"/>
      <c r="Z1802" s="9"/>
      <c r="AA1802" s="8"/>
      <c r="AB1802" s="12"/>
      <c r="AC1802" s="11"/>
      <c r="AD1802" s="11"/>
      <c r="AE1802" s="11"/>
      <c r="AF1802" s="11"/>
      <c r="AG1802" s="11"/>
      <c r="AH1802" s="10"/>
      <c r="AI1802" s="7">
        <v>204457.8</v>
      </c>
      <c r="AJ1802" s="31"/>
      <c r="AK1802" s="38">
        <v>3.7928200000000002E-2</v>
      </c>
      <c r="AN1802" s="6"/>
    </row>
    <row r="1803" spans="1:40" x14ac:dyDescent="0.25">
      <c r="A1803" s="6">
        <v>0.53644675925925933</v>
      </c>
      <c r="B1803">
        <v>0.2</v>
      </c>
      <c r="C1803">
        <f>B1803+0.68</f>
        <v>0.88000000000000012</v>
      </c>
      <c r="D1803" s="5">
        <f>C1803/(0.2905*LN(C1803)+0.3655)</f>
        <v>2.6799494252592178</v>
      </c>
      <c r="E1803" s="5">
        <f>D1803*100</f>
        <v>267.99494252592177</v>
      </c>
      <c r="F1803">
        <v>148.323069627866</v>
      </c>
      <c r="G1803" s="4">
        <f>75.6*1000/(287.05*(F1803+273))</f>
        <v>0.62509928858460373</v>
      </c>
      <c r="H1803" s="3">
        <f>SQRT(2*ABS(E1803)/G1803)</f>
        <v>29.28220620904705</v>
      </c>
      <c r="I1803" s="2">
        <f>(2/2*0.0254)^2*3.1416*H1803</f>
        <v>5.9350190348634937E-2</v>
      </c>
      <c r="J1803" s="26"/>
      <c r="K1803" s="26"/>
      <c r="L1803" s="26"/>
      <c r="M1803" s="26"/>
      <c r="N1803" s="39"/>
      <c r="O1803" s="9"/>
      <c r="P1803" s="8"/>
      <c r="Q1803" s="41"/>
      <c r="R1803" s="8"/>
      <c r="S1803" s="41"/>
      <c r="T1803" s="9"/>
      <c r="U1803" s="8"/>
      <c r="X1803" s="9"/>
      <c r="Y1803" s="9"/>
      <c r="Z1803" s="9"/>
      <c r="AA1803" s="8"/>
      <c r="AB1803" s="12"/>
      <c r="AC1803" s="11"/>
      <c r="AD1803" s="11"/>
      <c r="AE1803" s="11"/>
      <c r="AF1803" s="11"/>
      <c r="AG1803" s="11"/>
      <c r="AH1803" s="10"/>
      <c r="AI1803" s="7">
        <v>176015</v>
      </c>
      <c r="AJ1803" s="31"/>
      <c r="AK1803" s="38">
        <v>3.5253689999999997E-2</v>
      </c>
      <c r="AN1803" s="6"/>
    </row>
    <row r="1804" spans="1:40" x14ac:dyDescent="0.25">
      <c r="A1804" s="6">
        <v>0.53645833333333337</v>
      </c>
      <c r="B1804">
        <v>0.25</v>
      </c>
      <c r="C1804">
        <f>B1804+0.68</f>
        <v>0.93</v>
      </c>
      <c r="D1804" s="5">
        <f>C1804/(0.2905*LN(C1804)+0.3655)</f>
        <v>2.7002056306030857</v>
      </c>
      <c r="E1804" s="5">
        <f>D1804*100</f>
        <v>270.02056306030858</v>
      </c>
      <c r="F1804">
        <v>147.99079392523299</v>
      </c>
      <c r="G1804" s="4">
        <f>75.6*1000/(287.05*(F1804+273))</f>
        <v>0.62559266114364054</v>
      </c>
      <c r="H1804" s="3">
        <f>SQRT(2*ABS(E1804)/G1804)</f>
        <v>29.381069089751236</v>
      </c>
      <c r="I1804" s="2">
        <f>(2/2*0.0254)^2*3.1416*H1804</f>
        <v>5.9550569061438179E-2</v>
      </c>
      <c r="J1804" s="26"/>
      <c r="K1804" s="26"/>
      <c r="L1804" s="26"/>
      <c r="M1804" s="26"/>
      <c r="N1804" s="39"/>
      <c r="O1804" s="9"/>
      <c r="P1804" s="8"/>
      <c r="Q1804" s="41"/>
      <c r="R1804" s="8"/>
      <c r="S1804" s="41"/>
      <c r="T1804" s="9"/>
      <c r="U1804" s="8"/>
      <c r="X1804" s="9"/>
      <c r="Y1804" s="9"/>
      <c r="Z1804" s="9"/>
      <c r="AA1804" s="8"/>
      <c r="AB1804" s="12"/>
      <c r="AC1804" s="11"/>
      <c r="AD1804" s="11"/>
      <c r="AE1804" s="11"/>
      <c r="AF1804" s="11"/>
      <c r="AG1804" s="11"/>
      <c r="AH1804" s="10"/>
      <c r="AI1804" s="7">
        <v>165212.1</v>
      </c>
      <c r="AJ1804" s="31"/>
      <c r="AK1804" s="38">
        <v>3.3642699999999998E-2</v>
      </c>
      <c r="AN1804" s="6"/>
    </row>
    <row r="1805" spans="1:40" x14ac:dyDescent="0.25">
      <c r="A1805" s="6">
        <v>0.53646990740740741</v>
      </c>
      <c r="B1805">
        <v>0.24</v>
      </c>
      <c r="C1805">
        <f>B1805+0.68</f>
        <v>0.92</v>
      </c>
      <c r="D1805" s="5">
        <f>C1805/(0.2905*LN(C1805)+0.3655)</f>
        <v>2.6957523293421808</v>
      </c>
      <c r="E1805" s="5">
        <f>D1805*100</f>
        <v>269.57523293421809</v>
      </c>
      <c r="F1805">
        <v>147.62742197725299</v>
      </c>
      <c r="G1805" s="4">
        <f>75.6*1000/(287.05*(F1805+273))</f>
        <v>0.62613309862356803</v>
      </c>
      <c r="H1805" s="3">
        <f>SQRT(2*ABS(E1805)/G1805)</f>
        <v>29.344158606677659</v>
      </c>
      <c r="I1805" s="2">
        <f>(2/2*0.0254)^2*3.1416*H1805</f>
        <v>5.947575761517495E-2</v>
      </c>
      <c r="J1805" s="26"/>
      <c r="K1805" s="26"/>
      <c r="L1805" s="26"/>
      <c r="M1805" s="26"/>
      <c r="N1805" s="39"/>
      <c r="O1805" s="9"/>
      <c r="P1805" s="8"/>
      <c r="Q1805" s="41"/>
      <c r="R1805" s="8"/>
      <c r="S1805" s="41"/>
      <c r="T1805" s="9"/>
      <c r="U1805" s="8"/>
      <c r="X1805" s="9"/>
      <c r="Y1805" s="9"/>
      <c r="Z1805" s="9"/>
      <c r="AA1805" s="8"/>
      <c r="AB1805" s="12"/>
      <c r="AC1805" s="11"/>
      <c r="AD1805" s="11"/>
      <c r="AE1805" s="11"/>
      <c r="AF1805" s="11"/>
      <c r="AG1805" s="11"/>
      <c r="AH1805" s="10"/>
      <c r="AI1805" s="7">
        <v>166832.1</v>
      </c>
      <c r="AJ1805" s="31"/>
      <c r="AK1805" s="38">
        <v>3.0983050000000002E-2</v>
      </c>
      <c r="AN1805" s="6"/>
    </row>
    <row r="1806" spans="1:40" x14ac:dyDescent="0.25">
      <c r="A1806" s="6">
        <v>0.53648148148148145</v>
      </c>
      <c r="B1806">
        <v>0.16</v>
      </c>
      <c r="C1806">
        <f>B1806+0.68</f>
        <v>0.84000000000000008</v>
      </c>
      <c r="D1806" s="5">
        <f>C1806/(0.2905*LN(C1806)+0.3655)</f>
        <v>2.6679342230984302</v>
      </c>
      <c r="E1806" s="5">
        <f>D1806*100</f>
        <v>266.79342230984304</v>
      </c>
      <c r="F1806">
        <v>147.28832667169101</v>
      </c>
      <c r="G1806" s="4">
        <f>75.6*1000/(287.05*(F1806+273))</f>
        <v>0.62663827276457151</v>
      </c>
      <c r="H1806" s="3">
        <f>SQRT(2*ABS(E1806)/G1806)</f>
        <v>29.180592015216426</v>
      </c>
      <c r="I1806" s="2">
        <f>(2/2*0.0254)^2*3.1416*H1806</f>
        <v>5.9144235179037531E-2</v>
      </c>
      <c r="J1806" s="26"/>
      <c r="K1806" s="26"/>
      <c r="L1806" s="26"/>
      <c r="M1806" s="26"/>
      <c r="N1806" s="39"/>
      <c r="O1806" s="9"/>
      <c r="P1806" s="8"/>
      <c r="Q1806" s="41"/>
      <c r="R1806" s="8"/>
      <c r="S1806" s="41"/>
      <c r="T1806" s="9"/>
      <c r="U1806" s="8"/>
      <c r="X1806" s="9"/>
      <c r="Y1806" s="9"/>
      <c r="Z1806" s="9"/>
      <c r="AA1806" s="8"/>
      <c r="AB1806" s="12"/>
      <c r="AC1806" s="11"/>
      <c r="AD1806" s="11"/>
      <c r="AE1806" s="11"/>
      <c r="AF1806" s="11"/>
      <c r="AG1806" s="11"/>
      <c r="AH1806" s="10"/>
      <c r="AI1806" s="7">
        <v>154742.39999999999</v>
      </c>
      <c r="AJ1806" s="31"/>
      <c r="AK1806" s="38">
        <v>3.073561E-2</v>
      </c>
      <c r="AN1806" s="6"/>
    </row>
    <row r="1807" spans="1:40" x14ac:dyDescent="0.25">
      <c r="A1807" s="6">
        <v>0.53649305555555549</v>
      </c>
      <c r="B1807">
        <v>0.15</v>
      </c>
      <c r="C1807">
        <f>B1807+0.68</f>
        <v>0.83000000000000007</v>
      </c>
      <c r="D1807" s="5">
        <f>C1807/(0.2905*LN(C1807)+0.3655)</f>
        <v>2.6656281847264394</v>
      </c>
      <c r="E1807" s="5">
        <f>D1807*100</f>
        <v>266.56281847264393</v>
      </c>
      <c r="F1807">
        <v>146.78931626488799</v>
      </c>
      <c r="G1807" s="4">
        <f>75.6*1000/(287.05*(F1807+273))</f>
        <v>0.62738316789957149</v>
      </c>
      <c r="H1807" s="3">
        <f>SQRT(2*ABS(E1807)/G1807)</f>
        <v>29.150657329951326</v>
      </c>
      <c r="I1807" s="2">
        <f>(2/2*0.0254)^2*3.1416*H1807</f>
        <v>5.9083562521525773E-2</v>
      </c>
      <c r="J1807" s="26"/>
      <c r="K1807" s="26"/>
      <c r="L1807" s="26"/>
      <c r="M1807" s="26"/>
      <c r="N1807" s="39"/>
      <c r="O1807" s="9"/>
      <c r="P1807" s="8"/>
      <c r="Q1807" s="41"/>
      <c r="R1807" s="8"/>
      <c r="S1807" s="41"/>
      <c r="T1807" s="9"/>
      <c r="U1807" s="8"/>
      <c r="X1807" s="9"/>
      <c r="Y1807" s="9"/>
      <c r="Z1807" s="9"/>
      <c r="AA1807" s="8"/>
      <c r="AB1807" s="12"/>
      <c r="AC1807" s="11"/>
      <c r="AD1807" s="11"/>
      <c r="AE1807" s="11"/>
      <c r="AF1807" s="11"/>
      <c r="AG1807" s="11"/>
      <c r="AH1807" s="10"/>
      <c r="AI1807" s="7">
        <v>149086.5</v>
      </c>
      <c r="AJ1807" s="31"/>
      <c r="AK1807" s="38">
        <v>2.9268160000000001E-2</v>
      </c>
      <c r="AN1807" s="6"/>
    </row>
    <row r="1808" spans="1:40" x14ac:dyDescent="0.25">
      <c r="A1808" s="6">
        <v>0.53650462962962964</v>
      </c>
      <c r="B1808">
        <v>0.2</v>
      </c>
      <c r="C1808">
        <f>B1808+0.68</f>
        <v>0.88000000000000012</v>
      </c>
      <c r="D1808" s="5">
        <f>C1808/(0.2905*LN(C1808)+0.3655)</f>
        <v>2.6799494252592178</v>
      </c>
      <c r="E1808" s="5">
        <f>D1808*100</f>
        <v>267.99494252592177</v>
      </c>
      <c r="F1808">
        <v>146.46418074331899</v>
      </c>
      <c r="G1808" s="4">
        <f>75.6*1000/(287.05*(F1808+273))</f>
        <v>0.62786946580743364</v>
      </c>
      <c r="H1808" s="3">
        <f>SQRT(2*ABS(E1808)/G1808)</f>
        <v>29.217537853986489</v>
      </c>
      <c r="I1808" s="2">
        <f>(2/2*0.0254)^2*3.1416*H1808</f>
        <v>5.9219118285451677E-2</v>
      </c>
      <c r="J1808" s="26"/>
      <c r="K1808" s="26"/>
      <c r="L1808" s="26"/>
      <c r="M1808" s="26"/>
      <c r="N1808" s="39"/>
      <c r="O1808" s="9"/>
      <c r="P1808" s="8"/>
      <c r="Q1808" s="41"/>
      <c r="R1808" s="8"/>
      <c r="S1808" s="41"/>
      <c r="T1808" s="9"/>
      <c r="U1808" s="8"/>
      <c r="X1808" s="9"/>
      <c r="Y1808" s="9"/>
      <c r="Z1808" s="9"/>
      <c r="AA1808" s="8"/>
      <c r="AB1808" s="12"/>
      <c r="AC1808" s="11"/>
      <c r="AD1808" s="11"/>
      <c r="AE1808" s="11"/>
      <c r="AF1808" s="11"/>
      <c r="AG1808" s="11"/>
      <c r="AH1808" s="10"/>
      <c r="AI1808" s="7">
        <v>137560.79999999999</v>
      </c>
      <c r="AJ1808" s="31"/>
      <c r="AK1808" s="38">
        <v>2.9437950000000001E-2</v>
      </c>
      <c r="AN1808" s="6"/>
    </row>
    <row r="1809" spans="1:40" x14ac:dyDescent="0.25">
      <c r="A1809" s="6">
        <v>0.53651620370370368</v>
      </c>
      <c r="B1809">
        <v>0.17</v>
      </c>
      <c r="C1809">
        <f>B1809+0.68</f>
        <v>0.85000000000000009</v>
      </c>
      <c r="D1809" s="5">
        <f>C1809/(0.2905*LN(C1809)+0.3655)</f>
        <v>2.6705352691482691</v>
      </c>
      <c r="E1809" s="5">
        <f>D1809*100</f>
        <v>267.05352691482693</v>
      </c>
      <c r="F1809">
        <v>146.19180428775999</v>
      </c>
      <c r="G1809" s="4">
        <f>75.6*1000/(287.05*(F1809+273))</f>
        <v>0.62827743384951151</v>
      </c>
      <c r="H1809" s="3">
        <f>SQRT(2*ABS(E1809)/G1809)</f>
        <v>29.156703886608316</v>
      </c>
      <c r="I1809" s="2">
        <f>(2/2*0.0254)^2*3.1416*H1809</f>
        <v>5.9095817892107626E-2</v>
      </c>
      <c r="J1809" s="26"/>
      <c r="K1809" s="26"/>
      <c r="L1809" s="26"/>
      <c r="M1809" s="26"/>
      <c r="N1809" s="39"/>
      <c r="O1809" s="9"/>
      <c r="P1809" s="8"/>
      <c r="Q1809" s="41"/>
      <c r="R1809" s="8"/>
      <c r="S1809" s="41"/>
      <c r="T1809" s="9"/>
      <c r="U1809" s="8"/>
      <c r="V1809" s="51"/>
      <c r="X1809" s="9"/>
      <c r="Y1809" s="9"/>
      <c r="Z1809" s="9"/>
      <c r="AA1809" s="8"/>
      <c r="AB1809" s="12"/>
      <c r="AC1809" s="11"/>
      <c r="AD1809" s="11"/>
      <c r="AE1809" s="11"/>
      <c r="AF1809" s="11"/>
      <c r="AG1809" s="11"/>
      <c r="AH1809" s="10"/>
      <c r="AI1809" s="7">
        <v>128234.6</v>
      </c>
      <c r="AJ1809" s="31"/>
      <c r="AK1809" s="38">
        <v>3.0549400000000001E-2</v>
      </c>
      <c r="AN1809" s="6"/>
    </row>
    <row r="1810" spans="1:40" x14ac:dyDescent="0.25">
      <c r="A1810" s="6">
        <v>0.53652777777777783</v>
      </c>
      <c r="B1810">
        <v>0.16</v>
      </c>
      <c r="C1810">
        <f>B1810+0.68</f>
        <v>0.84000000000000008</v>
      </c>
      <c r="D1810" s="5">
        <f>C1810/(0.2905*LN(C1810)+0.3655)</f>
        <v>2.6679342230984302</v>
      </c>
      <c r="E1810" s="5">
        <f>D1810*100</f>
        <v>266.79342230984304</v>
      </c>
      <c r="F1810">
        <v>145.800221048401</v>
      </c>
      <c r="G1810" s="4">
        <f>75.6*1000/(287.05*(F1810+273))</f>
        <v>0.6288648808001055</v>
      </c>
      <c r="H1810" s="3">
        <f>SQRT(2*ABS(E1810)/G1810)</f>
        <v>29.128886666846391</v>
      </c>
      <c r="I1810" s="2">
        <f>(2/2*0.0254)^2*3.1416*H1810</f>
        <v>5.9039436987060587E-2</v>
      </c>
      <c r="J1810" s="26"/>
      <c r="K1810" s="26"/>
      <c r="L1810" s="26"/>
      <c r="M1810" s="26"/>
      <c r="N1810" s="39"/>
      <c r="O1810" s="9"/>
      <c r="P1810" s="8"/>
      <c r="Q1810" s="41"/>
      <c r="R1810" s="8"/>
      <c r="S1810" s="41"/>
      <c r="T1810" s="9"/>
      <c r="U1810" s="8"/>
      <c r="V1810" s="51"/>
      <c r="X1810" s="9"/>
      <c r="Y1810" s="9"/>
      <c r="Z1810" s="9"/>
      <c r="AA1810" s="8"/>
      <c r="AB1810" s="12"/>
      <c r="AC1810" s="11"/>
      <c r="AD1810" s="11"/>
      <c r="AE1810" s="11"/>
      <c r="AF1810" s="11"/>
      <c r="AG1810" s="11"/>
      <c r="AH1810" s="10"/>
      <c r="AI1810" s="7">
        <v>126412.5</v>
      </c>
      <c r="AJ1810" s="31"/>
      <c r="AK1810" s="38">
        <v>2.950121E-2</v>
      </c>
      <c r="AN1810" s="6"/>
    </row>
    <row r="1811" spans="1:40" x14ac:dyDescent="0.25">
      <c r="A1811" s="6">
        <v>0.53653935185185186</v>
      </c>
      <c r="B1811">
        <v>0.21</v>
      </c>
      <c r="C1811">
        <f>B1811+0.68</f>
        <v>0.89</v>
      </c>
      <c r="D1811" s="5">
        <f>C1811/(0.2905*LN(C1811)+0.3655)</f>
        <v>2.6835768077843052</v>
      </c>
      <c r="E1811" s="5">
        <f>D1811*100</f>
        <v>268.35768077843051</v>
      </c>
      <c r="F1811">
        <v>145.38534732097199</v>
      </c>
      <c r="G1811" s="4">
        <f>75.6*1000/(287.05*(F1811+273))</f>
        <v>0.62948846745010967</v>
      </c>
      <c r="H1811" s="3">
        <f>SQRT(2*ABS(E1811)/G1811)</f>
        <v>29.19968213499828</v>
      </c>
      <c r="I1811" s="2">
        <f>(2/2*0.0254)^2*3.1416*H1811</f>
        <v>5.9182927695398582E-2</v>
      </c>
      <c r="J1811" s="26"/>
      <c r="K1811" s="26"/>
      <c r="L1811" s="26"/>
      <c r="M1811" s="26"/>
      <c r="N1811" s="39"/>
      <c r="O1811" s="9"/>
      <c r="P1811" s="8"/>
      <c r="Q1811" s="41"/>
      <c r="R1811" s="8"/>
      <c r="S1811" s="41"/>
      <c r="T1811" s="9"/>
      <c r="U1811" s="8"/>
      <c r="V1811" s="51"/>
      <c r="X1811" s="9"/>
      <c r="Y1811" s="9"/>
      <c r="Z1811" s="9"/>
      <c r="AA1811" s="8"/>
      <c r="AB1811" s="12"/>
      <c r="AC1811" s="11"/>
      <c r="AD1811" s="11"/>
      <c r="AE1811" s="11"/>
      <c r="AF1811" s="11"/>
      <c r="AG1811" s="11"/>
      <c r="AH1811" s="10"/>
      <c r="AI1811" s="7">
        <v>123617.9</v>
      </c>
      <c r="AJ1811" s="31"/>
      <c r="AK1811" s="38">
        <v>2.81759E-2</v>
      </c>
      <c r="AN1811" s="6"/>
    </row>
    <row r="1812" spans="1:40" x14ac:dyDescent="0.25">
      <c r="A1812" s="6">
        <v>0.5365509259259259</v>
      </c>
      <c r="B1812">
        <v>0.16</v>
      </c>
      <c r="C1812">
        <f>B1812+0.68</f>
        <v>0.84000000000000008</v>
      </c>
      <c r="D1812" s="5">
        <f>C1812/(0.2905*LN(C1812)+0.3655)</f>
        <v>2.6679342230984302</v>
      </c>
      <c r="E1812" s="5">
        <f>D1812*100</f>
        <v>266.79342230984304</v>
      </c>
      <c r="F1812">
        <v>145.05696126187499</v>
      </c>
      <c r="G1812" s="4">
        <f>75.6*1000/(287.05*(F1812+273))</f>
        <v>0.62998293412864304</v>
      </c>
      <c r="H1812" s="3">
        <f>SQRT(2*ABS(E1812)/G1812)</f>
        <v>29.103027147874005</v>
      </c>
      <c r="I1812" s="2">
        <f>(2/2*0.0254)^2*3.1416*H1812</f>
        <v>5.898702401781987E-2</v>
      </c>
      <c r="J1812" s="26"/>
      <c r="K1812" s="26"/>
      <c r="L1812" s="26"/>
      <c r="M1812" s="26"/>
      <c r="N1812" s="39"/>
      <c r="O1812" s="9"/>
      <c r="P1812" s="8"/>
      <c r="Q1812" s="41"/>
      <c r="R1812" s="8"/>
      <c r="S1812" s="41"/>
      <c r="T1812" s="9"/>
      <c r="U1812" s="8"/>
      <c r="V1812" s="51"/>
      <c r="X1812" s="9"/>
      <c r="Y1812" s="9"/>
      <c r="Z1812" s="9"/>
      <c r="AA1812" s="8"/>
      <c r="AB1812" s="12"/>
      <c r="AC1812" s="11"/>
      <c r="AD1812" s="11"/>
      <c r="AE1812" s="11"/>
      <c r="AF1812" s="11"/>
      <c r="AG1812" s="11"/>
      <c r="AH1812" s="10"/>
      <c r="AI1812" s="7">
        <v>118671.9</v>
      </c>
      <c r="AJ1812" s="31"/>
      <c r="AK1812" s="38">
        <v>2.7782270000000001E-2</v>
      </c>
      <c r="AN1812" s="6"/>
    </row>
    <row r="1813" spans="1:40" x14ac:dyDescent="0.25">
      <c r="A1813" s="6">
        <v>0.53656249999999994</v>
      </c>
      <c r="B1813">
        <v>0.2</v>
      </c>
      <c r="C1813">
        <f>B1813+0.68</f>
        <v>0.88000000000000012</v>
      </c>
      <c r="D1813" s="5">
        <f>C1813/(0.2905*LN(C1813)+0.3655)</f>
        <v>2.6799494252592178</v>
      </c>
      <c r="E1813" s="5">
        <f>D1813*100</f>
        <v>267.99494252592177</v>
      </c>
      <c r="F1813">
        <v>144.72516879537201</v>
      </c>
      <c r="G1813" s="4">
        <f>75.6*1000/(287.05*(F1813+273))</f>
        <v>0.63048331956668624</v>
      </c>
      <c r="H1813" s="3">
        <f>SQRT(2*ABS(E1813)/G1813)</f>
        <v>29.156910009253739</v>
      </c>
      <c r="I1813" s="2">
        <f>(2/2*0.0254)^2*3.1416*H1813</f>
        <v>5.9096235668628753E-2</v>
      </c>
      <c r="J1813" s="26"/>
      <c r="K1813" s="26"/>
      <c r="L1813" s="26"/>
      <c r="M1813" s="26"/>
      <c r="N1813" s="39"/>
      <c r="O1813" s="9"/>
      <c r="P1813" s="8"/>
      <c r="Q1813" s="41"/>
      <c r="R1813" s="8"/>
      <c r="S1813" s="41"/>
      <c r="T1813" s="9"/>
      <c r="U1813" s="8"/>
      <c r="V1813" s="51"/>
      <c r="X1813" s="9"/>
      <c r="Y1813" s="9"/>
      <c r="Z1813" s="9"/>
      <c r="AA1813" s="8"/>
      <c r="AB1813" s="12"/>
      <c r="AC1813" s="11"/>
      <c r="AD1813" s="11"/>
      <c r="AE1813" s="11"/>
      <c r="AF1813" s="11"/>
      <c r="AG1813" s="11"/>
      <c r="AH1813" s="10"/>
      <c r="AI1813" s="7">
        <v>235427.9</v>
      </c>
      <c r="AJ1813" s="31"/>
      <c r="AK1813" s="38">
        <v>1.644046E-2</v>
      </c>
      <c r="AN1813" s="6"/>
    </row>
    <row r="1814" spans="1:40" x14ac:dyDescent="0.25">
      <c r="A1814" s="6">
        <v>0.53657407407407409</v>
      </c>
      <c r="B1814">
        <v>0.2</v>
      </c>
      <c r="C1814">
        <f>B1814+0.68</f>
        <v>0.88000000000000012</v>
      </c>
      <c r="D1814" s="5">
        <f>C1814/(0.2905*LN(C1814)+0.3655)</f>
        <v>2.6799494252592178</v>
      </c>
      <c r="E1814" s="5">
        <f>D1814*100</f>
        <v>267.99494252592177</v>
      </c>
      <c r="F1814">
        <v>144.47028540951101</v>
      </c>
      <c r="G1814" s="4">
        <f>75.6*1000/(287.05*(F1814+273))</f>
        <v>0.63086825648036959</v>
      </c>
      <c r="H1814" s="3">
        <f>SQRT(2*ABS(E1814)/G1814)</f>
        <v>29.148013315347818</v>
      </c>
      <c r="I1814" s="2">
        <f>(2/2*0.0254)^2*3.1416*H1814</f>
        <v>5.9078203541096413E-2</v>
      </c>
      <c r="J1814" s="26"/>
      <c r="K1814" s="26"/>
      <c r="L1814" s="26"/>
      <c r="M1814" s="26"/>
      <c r="N1814" s="39"/>
      <c r="O1814" s="9"/>
      <c r="P1814" s="8"/>
      <c r="Q1814" s="41"/>
      <c r="R1814" s="8"/>
      <c r="S1814" s="41"/>
      <c r="T1814" s="9"/>
      <c r="U1814" s="8"/>
      <c r="V1814" s="51"/>
      <c r="X1814" s="9"/>
      <c r="Y1814" s="9"/>
      <c r="Z1814" s="9"/>
      <c r="AA1814" s="8"/>
      <c r="AB1814" s="12"/>
      <c r="AC1814" s="11"/>
      <c r="AD1814" s="11"/>
      <c r="AE1814" s="11"/>
      <c r="AF1814" s="11"/>
      <c r="AG1814" s="11"/>
      <c r="AH1814" s="10"/>
      <c r="AI1814" s="7">
        <v>185308.3</v>
      </c>
      <c r="AJ1814" s="31"/>
      <c r="AK1814" s="38">
        <v>1.7734779999999999E-2</v>
      </c>
      <c r="AN1814" s="6"/>
    </row>
    <row r="1815" spans="1:40" x14ac:dyDescent="0.25">
      <c r="A1815" s="6">
        <v>0.53658564814814813</v>
      </c>
      <c r="B1815">
        <v>0.16</v>
      </c>
      <c r="C1815">
        <f>B1815+0.68</f>
        <v>0.84000000000000008</v>
      </c>
      <c r="D1815" s="5">
        <f>C1815/(0.2905*LN(C1815)+0.3655)</f>
        <v>2.6679342230984302</v>
      </c>
      <c r="E1815" s="5">
        <f>D1815*100</f>
        <v>266.79342230984304</v>
      </c>
      <c r="F1815">
        <v>144.05912036266901</v>
      </c>
      <c r="G1815" s="4">
        <f>75.6*1000/(287.05*(F1815+273))</f>
        <v>0.63149020901314568</v>
      </c>
      <c r="H1815" s="3">
        <f>SQRT(2*ABS(E1815)/G1815)</f>
        <v>29.068274060548422</v>
      </c>
      <c r="I1815" s="2">
        <f>(2/2*0.0254)^2*3.1416*H1815</f>
        <v>5.8916585256025382E-2</v>
      </c>
      <c r="J1815" s="26"/>
      <c r="K1815" s="26"/>
      <c r="L1815" s="26"/>
      <c r="M1815" s="26"/>
      <c r="N1815" s="39"/>
      <c r="O1815" s="9"/>
      <c r="P1815" s="8"/>
      <c r="Q1815" s="41"/>
      <c r="R1815" s="8"/>
      <c r="S1815" s="41"/>
      <c r="T1815" s="9"/>
      <c r="U1815" s="8"/>
      <c r="V1815" s="51"/>
      <c r="X1815" s="9"/>
      <c r="Y1815" s="9"/>
      <c r="Z1815" s="9"/>
      <c r="AA1815" s="8"/>
      <c r="AB1815" s="12"/>
      <c r="AC1815" s="11"/>
      <c r="AD1815" s="11"/>
      <c r="AE1815" s="11"/>
      <c r="AF1815" s="11"/>
      <c r="AG1815" s="11"/>
      <c r="AH1815" s="10"/>
      <c r="AI1815" s="7">
        <v>144553.79999999999</v>
      </c>
      <c r="AJ1815" s="31"/>
      <c r="AK1815" s="38">
        <v>2.210647E-2</v>
      </c>
      <c r="AN1815" s="6"/>
    </row>
    <row r="1816" spans="1:40" x14ac:dyDescent="0.25">
      <c r="A1816" s="6">
        <v>0.53659722222222228</v>
      </c>
      <c r="B1816">
        <v>0.14000000000000001</v>
      </c>
      <c r="C1816">
        <f>B1816+0.68</f>
        <v>0.82000000000000006</v>
      </c>
      <c r="D1816" s="5">
        <f>C1816/(0.2905*LN(C1816)+0.3655)</f>
        <v>2.6636348672136063</v>
      </c>
      <c r="E1816" s="5">
        <f>D1816*100</f>
        <v>266.36348672136063</v>
      </c>
      <c r="F1816">
        <v>143.667921233936</v>
      </c>
      <c r="G1816" s="4">
        <f>75.6*1000/(287.05*(F1816+273))</f>
        <v>0.6320830994349419</v>
      </c>
      <c r="H1816" s="3">
        <f>SQRT(2*ABS(E1816)/G1816)</f>
        <v>29.031217818565686</v>
      </c>
      <c r="I1816" s="2">
        <f>(2/2*0.0254)^2*3.1416*H1816</f>
        <v>5.8841478380553654E-2</v>
      </c>
      <c r="J1816" s="26"/>
      <c r="K1816" s="26"/>
      <c r="L1816" s="26"/>
      <c r="M1816" s="26"/>
      <c r="N1816" s="39"/>
      <c r="O1816" s="9"/>
      <c r="P1816" s="8"/>
      <c r="Q1816" s="41"/>
      <c r="R1816" s="8"/>
      <c r="S1816" s="41"/>
      <c r="T1816" s="9"/>
      <c r="U1816" s="8"/>
      <c r="V1816" s="51"/>
      <c r="X1816" s="9"/>
      <c r="Y1816" s="9"/>
      <c r="Z1816" s="9"/>
      <c r="AA1816" s="8"/>
      <c r="AB1816" s="12"/>
      <c r="AC1816" s="11"/>
      <c r="AD1816" s="11"/>
      <c r="AE1816" s="11"/>
      <c r="AF1816" s="11"/>
      <c r="AG1816" s="11"/>
      <c r="AH1816" s="10"/>
      <c r="AI1816" s="7">
        <v>111946.6</v>
      </c>
      <c r="AJ1816" s="31"/>
      <c r="AK1816" s="38">
        <v>5.9904899999999997E-2</v>
      </c>
      <c r="AN1816" s="6"/>
    </row>
    <row r="1817" spans="1:40" x14ac:dyDescent="0.25">
      <c r="A1817" s="6">
        <v>0.53660879629629632</v>
      </c>
      <c r="B1817">
        <v>0.1</v>
      </c>
      <c r="C1817">
        <f>B1817+0.68</f>
        <v>0.78</v>
      </c>
      <c r="D1817" s="5">
        <f>C1817/(0.2905*LN(C1817)+0.3655)</f>
        <v>2.659193876186158</v>
      </c>
      <c r="E1817" s="5">
        <f>D1817*100</f>
        <v>265.91938761861581</v>
      </c>
      <c r="F1817">
        <v>143.34670478918301</v>
      </c>
      <c r="G1817" s="4">
        <f>75.6*1000/(287.05*(F1817+273))</f>
        <v>0.63257075907930427</v>
      </c>
      <c r="H1817" s="3">
        <f>SQRT(2*ABS(E1817)/G1817)</f>
        <v>28.995823169076878</v>
      </c>
      <c r="I1817" s="2">
        <f>(2/2*0.0254)^2*3.1416*H1817</f>
        <v>5.8769739278332761E-2</v>
      </c>
      <c r="J1817" s="26"/>
      <c r="K1817" s="26"/>
      <c r="L1817" s="26"/>
      <c r="M1817" s="26"/>
      <c r="N1817" s="39"/>
      <c r="O1817" s="9"/>
      <c r="P1817" s="8"/>
      <c r="Q1817" s="41"/>
      <c r="R1817" s="8"/>
      <c r="S1817" s="41"/>
      <c r="T1817" s="9"/>
      <c r="U1817" s="8"/>
      <c r="V1817" s="51"/>
      <c r="X1817" s="9"/>
      <c r="Y1817" s="9"/>
      <c r="Z1817" s="9"/>
      <c r="AA1817" s="8"/>
      <c r="AB1817" s="12"/>
      <c r="AC1817" s="11"/>
      <c r="AD1817" s="11"/>
      <c r="AE1817" s="11"/>
      <c r="AF1817" s="11"/>
      <c r="AG1817" s="11"/>
      <c r="AH1817" s="10"/>
      <c r="AI1817" s="7">
        <v>100831.7</v>
      </c>
      <c r="AJ1817" s="31"/>
      <c r="AK1817" s="38">
        <v>4.8171220000000001E-2</v>
      </c>
      <c r="AN1817" s="6"/>
    </row>
    <row r="1818" spans="1:40" x14ac:dyDescent="0.25">
      <c r="A1818" s="6">
        <v>0.53662037037037036</v>
      </c>
      <c r="B1818">
        <v>0.15</v>
      </c>
      <c r="C1818">
        <f>B1818+0.68</f>
        <v>0.83000000000000007</v>
      </c>
      <c r="D1818" s="5">
        <f>C1818/(0.2905*LN(C1818)+0.3655)</f>
        <v>2.6656281847264394</v>
      </c>
      <c r="E1818" s="5">
        <f>D1818*100</f>
        <v>266.56281847264393</v>
      </c>
      <c r="F1818">
        <v>143.03934990183399</v>
      </c>
      <c r="G1818" s="4">
        <f>75.6*1000/(287.05*(F1818+273))</f>
        <v>0.63303807957300995</v>
      </c>
      <c r="H1818" s="3">
        <f>SQRT(2*ABS(E1818)/G1818)</f>
        <v>29.020164245194746</v>
      </c>
      <c r="I1818" s="2">
        <f>(2/2*0.0254)^2*3.1416*H1818</f>
        <v>5.8819074614972787E-2</v>
      </c>
      <c r="J1818" s="26"/>
      <c r="K1818" s="26"/>
      <c r="L1818" s="26"/>
      <c r="M1818" s="26"/>
      <c r="N1818" s="39"/>
      <c r="O1818" s="9"/>
      <c r="P1818" s="8"/>
      <c r="Q1818" s="41"/>
      <c r="R1818" s="8"/>
      <c r="S1818" s="41"/>
      <c r="T1818" s="9"/>
      <c r="U1818" s="8"/>
      <c r="V1818" s="51"/>
      <c r="X1818" s="9"/>
      <c r="Y1818" s="9"/>
      <c r="Z1818" s="9"/>
      <c r="AA1818" s="8"/>
      <c r="AB1818" s="12"/>
      <c r="AC1818" s="11"/>
      <c r="AD1818" s="11"/>
      <c r="AE1818" s="11"/>
      <c r="AF1818" s="11"/>
      <c r="AG1818" s="11"/>
      <c r="AH1818" s="10"/>
      <c r="AI1818" s="7">
        <v>97380.5</v>
      </c>
      <c r="AJ1818" s="31"/>
      <c r="AK1818" s="38">
        <v>3.9396599999999997E-2</v>
      </c>
      <c r="AN1818" s="6"/>
    </row>
    <row r="1819" spans="1:40" x14ac:dyDescent="0.25">
      <c r="A1819" s="6">
        <v>0.5366319444444444</v>
      </c>
      <c r="B1819">
        <v>0.25</v>
      </c>
      <c r="C1819">
        <f>B1819+0.68</f>
        <v>0.93</v>
      </c>
      <c r="D1819" s="5">
        <f>C1819/(0.2905*LN(C1819)+0.3655)</f>
        <v>2.7002056306030857</v>
      </c>
      <c r="E1819" s="5">
        <f>D1819*100</f>
        <v>270.02056306030858</v>
      </c>
      <c r="F1819">
        <v>142.652630237366</v>
      </c>
      <c r="G1819" s="4">
        <f>75.6*1000/(287.05*(F1819+273))</f>
        <v>0.63362705280671261</v>
      </c>
      <c r="H1819" s="3">
        <f>SQRT(2*ABS(E1819)/G1819)</f>
        <v>29.194198828418312</v>
      </c>
      <c r="I1819" s="2">
        <f>(2/2*0.0254)^2*3.1416*H1819</f>
        <v>5.9171813939592831E-2</v>
      </c>
      <c r="J1819" s="26"/>
      <c r="K1819" s="26"/>
      <c r="L1819" s="26"/>
      <c r="M1819" s="26"/>
      <c r="N1819" s="39"/>
      <c r="O1819" s="9"/>
      <c r="P1819" s="8"/>
      <c r="Q1819" s="41"/>
      <c r="R1819" s="8"/>
      <c r="S1819" s="41"/>
      <c r="T1819" s="9"/>
      <c r="U1819" s="8"/>
      <c r="V1819" s="51"/>
      <c r="X1819" s="9"/>
      <c r="Y1819" s="9"/>
      <c r="Z1819" s="9"/>
      <c r="AA1819" s="8"/>
      <c r="AB1819" s="12"/>
      <c r="AC1819" s="11"/>
      <c r="AD1819" s="11"/>
      <c r="AE1819" s="11"/>
      <c r="AF1819" s="11"/>
      <c r="AG1819" s="11"/>
      <c r="AH1819" s="10"/>
      <c r="AI1819" s="7">
        <v>96776.5</v>
      </c>
      <c r="AJ1819" s="31"/>
      <c r="AK1819" s="38">
        <v>3.401274E-2</v>
      </c>
      <c r="AN1819" s="6"/>
    </row>
    <row r="1820" spans="1:40" x14ac:dyDescent="0.25">
      <c r="A1820" s="6">
        <v>0.53664351851851855</v>
      </c>
      <c r="B1820">
        <v>0.19</v>
      </c>
      <c r="C1820">
        <f>B1820+0.68</f>
        <v>0.87000000000000011</v>
      </c>
      <c r="D1820" s="5">
        <f>C1820/(0.2905*LN(C1820)+0.3655)</f>
        <v>2.6765576696495312</v>
      </c>
      <c r="E1820" s="5">
        <f>D1820*100</f>
        <v>267.6557669649531</v>
      </c>
      <c r="F1820">
        <v>142.34192534923099</v>
      </c>
      <c r="G1820" s="4">
        <f>75.6*1000/(287.05*(F1820+273))</f>
        <v>0.63410105027854524</v>
      </c>
      <c r="H1820" s="3">
        <f>SQRT(2*ABS(E1820)/G1820)</f>
        <v>29.055213042592754</v>
      </c>
      <c r="I1820" s="2">
        <f>(2/2*0.0254)^2*3.1416*H1820</f>
        <v>5.8890112732190199E-2</v>
      </c>
      <c r="J1820" s="26"/>
      <c r="K1820" s="26"/>
      <c r="L1820" s="26"/>
      <c r="M1820" s="26"/>
      <c r="N1820" s="39"/>
      <c r="O1820" s="9"/>
      <c r="P1820" s="8"/>
      <c r="Q1820" s="41"/>
      <c r="R1820" s="8"/>
      <c r="S1820" s="41"/>
      <c r="T1820" s="9"/>
      <c r="U1820" s="8"/>
      <c r="V1820" s="51"/>
      <c r="X1820" s="9"/>
      <c r="Y1820" s="9"/>
      <c r="Z1820" s="9"/>
      <c r="AA1820" s="8"/>
      <c r="AB1820" s="12"/>
      <c r="AC1820" s="11"/>
      <c r="AD1820" s="11"/>
      <c r="AE1820" s="11"/>
      <c r="AF1820" s="11"/>
      <c r="AG1820" s="11"/>
      <c r="AH1820" s="10"/>
      <c r="AI1820" s="7">
        <v>94008.7</v>
      </c>
      <c r="AJ1820" s="31"/>
      <c r="AK1820" s="38">
        <v>3.0471129999999999E-2</v>
      </c>
      <c r="AN1820" s="6"/>
    </row>
    <row r="1821" spans="1:40" x14ac:dyDescent="0.25">
      <c r="A1821" s="6">
        <v>0.53665509259259259</v>
      </c>
      <c r="B1821">
        <v>0.2</v>
      </c>
      <c r="C1821">
        <f>B1821+0.68</f>
        <v>0.88000000000000012</v>
      </c>
      <c r="D1821" s="5">
        <f>C1821/(0.2905*LN(C1821)+0.3655)</f>
        <v>2.6799494252592178</v>
      </c>
      <c r="E1821" s="5">
        <f>D1821*100</f>
        <v>267.99494252592177</v>
      </c>
      <c r="F1821">
        <v>142.04507308381301</v>
      </c>
      <c r="G1821" s="4">
        <f>75.6*1000/(287.05*(F1821+273))</f>
        <v>0.63455457772769797</v>
      </c>
      <c r="H1821" s="3">
        <f>SQRT(2*ABS(E1821)/G1821)</f>
        <v>29.063225142329191</v>
      </c>
      <c r="I1821" s="2">
        <f>(2/2*0.0254)^2*3.1416*H1821</f>
        <v>5.8906351933603336E-2</v>
      </c>
      <c r="J1821" s="26"/>
      <c r="K1821" s="26"/>
      <c r="L1821" s="26"/>
      <c r="M1821" s="26"/>
      <c r="N1821" s="39"/>
      <c r="O1821" s="9"/>
      <c r="P1821" s="8"/>
      <c r="Q1821" s="41"/>
      <c r="R1821" s="8"/>
      <c r="S1821" s="41"/>
      <c r="T1821" s="9"/>
      <c r="U1821" s="8"/>
      <c r="V1821" s="51"/>
      <c r="X1821" s="9"/>
      <c r="Y1821" s="9"/>
      <c r="Z1821" s="9"/>
      <c r="AA1821" s="8"/>
      <c r="AB1821" s="12"/>
      <c r="AC1821" s="11"/>
      <c r="AD1821" s="11"/>
      <c r="AE1821" s="11"/>
      <c r="AF1821" s="11"/>
      <c r="AG1821" s="11"/>
      <c r="AH1821" s="10"/>
      <c r="AI1821" s="7">
        <v>91479.2</v>
      </c>
      <c r="AJ1821" s="31"/>
      <c r="AK1821" s="38">
        <v>2.711034E-2</v>
      </c>
      <c r="AN1821" s="6"/>
    </row>
    <row r="1822" spans="1:40" x14ac:dyDescent="0.25">
      <c r="A1822" s="6">
        <v>0.53666666666666674</v>
      </c>
      <c r="B1822">
        <v>0.19</v>
      </c>
      <c r="C1822">
        <f>B1822+0.68</f>
        <v>0.87000000000000011</v>
      </c>
      <c r="D1822" s="5">
        <f>C1822/(0.2905*LN(C1822)+0.3655)</f>
        <v>2.6765576696495312</v>
      </c>
      <c r="E1822" s="5">
        <f>D1822*100</f>
        <v>267.6557669649531</v>
      </c>
      <c r="F1822">
        <v>141.65853888254</v>
      </c>
      <c r="G1822" s="4">
        <f>75.6*1000/(287.05*(F1822+273))</f>
        <v>0.63514609345417272</v>
      </c>
      <c r="H1822" s="3">
        <f>SQRT(2*ABS(E1822)/G1822)</f>
        <v>29.031300077840331</v>
      </c>
      <c r="I1822" s="2">
        <f>(2/2*0.0254)^2*3.1416*H1822</f>
        <v>5.8841645106502277E-2</v>
      </c>
      <c r="J1822" s="26"/>
      <c r="K1822" s="26"/>
      <c r="L1822" s="26"/>
      <c r="M1822" s="26"/>
      <c r="N1822" s="39"/>
      <c r="O1822" s="9"/>
      <c r="P1822" s="8"/>
      <c r="Q1822" s="41"/>
      <c r="R1822" s="8"/>
      <c r="S1822" s="41"/>
      <c r="T1822" s="9"/>
      <c r="U1822" s="8"/>
      <c r="V1822" s="51"/>
      <c r="X1822" s="9"/>
      <c r="Y1822" s="9"/>
      <c r="Z1822" s="9"/>
      <c r="AA1822" s="8"/>
      <c r="AB1822" s="12"/>
      <c r="AC1822" s="11"/>
      <c r="AD1822" s="11"/>
      <c r="AE1822" s="11"/>
      <c r="AF1822" s="11"/>
      <c r="AG1822" s="11"/>
      <c r="AH1822" s="10"/>
      <c r="AI1822" s="7">
        <v>86903.1</v>
      </c>
      <c r="AJ1822" s="31"/>
      <c r="AK1822" s="37">
        <v>2.5171840000000001E-2</v>
      </c>
      <c r="AN1822" s="6"/>
    </row>
    <row r="1823" spans="1:40" x14ac:dyDescent="0.25">
      <c r="A1823" s="6">
        <v>0.53667824074074078</v>
      </c>
      <c r="B1823">
        <v>0.16</v>
      </c>
      <c r="C1823">
        <f>B1823+0.68</f>
        <v>0.84000000000000008</v>
      </c>
      <c r="D1823" s="5">
        <f>C1823/(0.2905*LN(C1823)+0.3655)</f>
        <v>2.6679342230984302</v>
      </c>
      <c r="E1823" s="5">
        <f>D1823*100</f>
        <v>266.79342230984304</v>
      </c>
      <c r="F1823">
        <v>141.36868606437699</v>
      </c>
      <c r="G1823" s="4">
        <f>75.6*1000/(287.05*(F1823+273))</f>
        <v>0.63559038109299382</v>
      </c>
      <c r="H1823" s="3">
        <f>SQRT(2*ABS(E1823)/G1823)</f>
        <v>28.974363134390881</v>
      </c>
      <c r="I1823" s="2">
        <f>(2/2*0.0254)^2*3.1416*H1823</f>
        <v>5.8726243336312219E-2</v>
      </c>
      <c r="J1823" s="26"/>
      <c r="K1823" s="26"/>
      <c r="L1823" s="26"/>
      <c r="M1823" s="26"/>
      <c r="N1823" s="39"/>
      <c r="O1823" s="9"/>
      <c r="P1823" s="8"/>
      <c r="Q1823" s="41"/>
      <c r="R1823" s="8"/>
      <c r="S1823" s="41"/>
      <c r="T1823" s="9"/>
      <c r="U1823" s="8"/>
      <c r="V1823" s="51"/>
      <c r="X1823" s="9"/>
      <c r="Y1823" s="9"/>
      <c r="Z1823" s="9"/>
      <c r="AA1823" s="8"/>
      <c r="AB1823" s="12"/>
      <c r="AC1823" s="11"/>
      <c r="AD1823" s="11"/>
      <c r="AE1823" s="11"/>
      <c r="AF1823" s="11"/>
      <c r="AG1823" s="11"/>
      <c r="AH1823" s="10"/>
      <c r="AI1823" s="7">
        <v>84965.7</v>
      </c>
      <c r="AJ1823" s="31"/>
      <c r="AK1823" s="37">
        <v>2.3525460000000002E-2</v>
      </c>
      <c r="AN1823" s="6"/>
    </row>
    <row r="1824" spans="1:40" x14ac:dyDescent="0.25">
      <c r="A1824" s="6">
        <v>0.53668981481481481</v>
      </c>
      <c r="B1824">
        <v>0.11</v>
      </c>
      <c r="C1824">
        <f>B1824+0.68</f>
        <v>0.79</v>
      </c>
      <c r="D1824" s="5">
        <f>C1824/(0.2905*LN(C1824)+0.3655)</f>
        <v>2.6597297134915805</v>
      </c>
      <c r="E1824" s="5">
        <f>D1824*100</f>
        <v>265.97297134915806</v>
      </c>
      <c r="F1824">
        <v>141.06852480142001</v>
      </c>
      <c r="G1824" s="4">
        <f>75.6*1000/(287.05*(F1824+273))</f>
        <v>0.63605112514883255</v>
      </c>
      <c r="H1824" s="3">
        <f>SQRT(2*ABS(E1824)/G1824)</f>
        <v>28.919297419504037</v>
      </c>
      <c r="I1824" s="2">
        <f>(2/2*0.0254)^2*3.1416*H1824</f>
        <v>5.8614634237022151E-2</v>
      </c>
      <c r="J1824" s="26"/>
      <c r="K1824" s="26"/>
      <c r="L1824" s="26"/>
      <c r="M1824" s="26"/>
      <c r="N1824" s="39"/>
      <c r="O1824" s="9"/>
      <c r="P1824" s="8"/>
      <c r="Q1824" s="41"/>
      <c r="R1824" s="8"/>
      <c r="S1824" s="41"/>
      <c r="T1824" s="9"/>
      <c r="U1824" s="8"/>
      <c r="V1824" s="51"/>
      <c r="X1824" s="9"/>
      <c r="Y1824" s="9"/>
      <c r="Z1824" s="9"/>
      <c r="AA1824" s="8"/>
      <c r="AB1824" s="12"/>
      <c r="AC1824" s="11"/>
      <c r="AD1824" s="11"/>
      <c r="AE1824" s="11"/>
      <c r="AF1824" s="11"/>
      <c r="AG1824" s="11"/>
      <c r="AH1824" s="10"/>
      <c r="AI1824" s="7">
        <v>68419.5</v>
      </c>
      <c r="AJ1824" s="31"/>
      <c r="AK1824" s="37">
        <v>2.056057E-2</v>
      </c>
      <c r="AN1824" s="6"/>
    </row>
    <row r="1825" spans="1:40" x14ac:dyDescent="0.25">
      <c r="A1825" s="6">
        <v>0.53670138888888885</v>
      </c>
      <c r="B1825">
        <v>0.21</v>
      </c>
      <c r="C1825">
        <f>B1825+0.68</f>
        <v>0.89</v>
      </c>
      <c r="D1825" s="5">
        <f>C1825/(0.2905*LN(C1825)+0.3655)</f>
        <v>2.6835768077843052</v>
      </c>
      <c r="E1825" s="5">
        <f>D1825*100</f>
        <v>268.35768077843051</v>
      </c>
      <c r="F1825">
        <v>140.792553629233</v>
      </c>
      <c r="G1825" s="4">
        <f>75.6*1000/(287.05*(F1825+273))</f>
        <v>0.63647532750104674</v>
      </c>
      <c r="H1825" s="3">
        <f>SQRT(2*ABS(E1825)/G1825)</f>
        <v>29.038971212345064</v>
      </c>
      <c r="I1825" s="2">
        <f>(2/2*0.0254)^2*3.1416*H1825</f>
        <v>5.8857193227767307E-2</v>
      </c>
      <c r="J1825" s="26"/>
      <c r="K1825" s="26"/>
      <c r="L1825" s="26"/>
      <c r="M1825" s="26"/>
      <c r="N1825" s="39"/>
      <c r="O1825" s="9"/>
      <c r="P1825" s="8"/>
      <c r="Q1825" s="41"/>
      <c r="R1825" s="8"/>
      <c r="S1825" s="41"/>
      <c r="T1825" s="9"/>
      <c r="U1825" s="8"/>
      <c r="V1825" s="51"/>
      <c r="X1825" s="9"/>
      <c r="Y1825" s="9"/>
      <c r="Z1825" s="9"/>
      <c r="AA1825" s="8"/>
      <c r="AB1825" s="12"/>
      <c r="AC1825" s="11"/>
      <c r="AD1825" s="11"/>
      <c r="AE1825" s="11"/>
      <c r="AF1825" s="11"/>
      <c r="AG1825" s="11"/>
      <c r="AH1825" s="10"/>
      <c r="AI1825" s="7">
        <v>65073.8</v>
      </c>
      <c r="AJ1825" s="31"/>
      <c r="AK1825" s="37">
        <v>2.105363E-2</v>
      </c>
      <c r="AN1825" s="6"/>
    </row>
    <row r="1826" spans="1:40" x14ac:dyDescent="0.25">
      <c r="A1826" s="6">
        <v>0.53671296296296289</v>
      </c>
      <c r="B1826">
        <v>0.24</v>
      </c>
      <c r="C1826">
        <f>B1826+0.68</f>
        <v>0.92</v>
      </c>
      <c r="D1826" s="5">
        <f>C1826/(0.2905*LN(C1826)+0.3655)</f>
        <v>2.6957523293421808</v>
      </c>
      <c r="E1826" s="5">
        <f>D1826*100</f>
        <v>269.57523293421809</v>
      </c>
      <c r="F1826">
        <v>140.502824479163</v>
      </c>
      <c r="G1826" s="4">
        <f>75.6*1000/(287.05*(F1826+273))</f>
        <v>0.6369212868627746</v>
      </c>
      <c r="H1826" s="3">
        <f>SQRT(2*ABS(E1826)/G1826)</f>
        <v>29.094581220339752</v>
      </c>
      <c r="I1826" s="2">
        <f>(2/2*0.0254)^2*3.1416*H1826</f>
        <v>5.896990551919138E-2</v>
      </c>
      <c r="J1826" s="26"/>
      <c r="K1826" s="26"/>
      <c r="L1826" s="26"/>
      <c r="M1826" s="26"/>
      <c r="N1826" s="39"/>
      <c r="O1826" s="9"/>
      <c r="P1826" s="8"/>
      <c r="Q1826" s="41"/>
      <c r="R1826" s="8"/>
      <c r="S1826" s="41"/>
      <c r="T1826" s="9"/>
      <c r="U1826" s="8"/>
      <c r="V1826" s="51"/>
      <c r="X1826" s="9"/>
      <c r="Y1826" s="9"/>
      <c r="Z1826" s="9"/>
      <c r="AA1826" s="8"/>
      <c r="AB1826" s="12"/>
      <c r="AC1826" s="11"/>
      <c r="AD1826" s="11"/>
      <c r="AE1826" s="11"/>
      <c r="AF1826" s="11"/>
      <c r="AG1826" s="11"/>
      <c r="AH1826" s="10"/>
      <c r="AI1826" s="7">
        <v>57762.6</v>
      </c>
      <c r="AJ1826" s="31"/>
      <c r="AK1826" s="37">
        <v>1.8987179999999999E-2</v>
      </c>
      <c r="AN1826" s="6"/>
    </row>
    <row r="1827" spans="1:40" x14ac:dyDescent="0.25">
      <c r="A1827" s="6">
        <v>0.53672453703703704</v>
      </c>
      <c r="B1827">
        <v>0.18</v>
      </c>
      <c r="C1827">
        <f>B1827+0.68</f>
        <v>0.8600000000000001</v>
      </c>
      <c r="D1827" s="5">
        <f>C1827/(0.2905*LN(C1827)+0.3655)</f>
        <v>2.6734148587386759</v>
      </c>
      <c r="E1827" s="5">
        <f>D1827*100</f>
        <v>267.34148587386761</v>
      </c>
      <c r="F1827">
        <v>140.13727348597101</v>
      </c>
      <c r="G1827" s="4">
        <f>75.6*1000/(287.05*(F1827+273))</f>
        <v>0.63748484581506482</v>
      </c>
      <c r="H1827" s="3">
        <f>SQRT(2*ABS(E1827)/G1827)</f>
        <v>28.960979350340697</v>
      </c>
      <c r="I1827" s="2">
        <f>(2/2*0.0254)^2*3.1416*H1827</f>
        <v>5.8699116618970884E-2</v>
      </c>
      <c r="J1827" s="26"/>
      <c r="K1827" s="26"/>
      <c r="L1827" s="26"/>
      <c r="M1827" s="26"/>
      <c r="N1827" s="39"/>
      <c r="O1827" s="9"/>
      <c r="P1827" s="8"/>
      <c r="Q1827" s="41"/>
      <c r="R1827" s="8"/>
      <c r="S1827" s="41"/>
      <c r="T1827" s="9"/>
      <c r="U1827" s="8"/>
      <c r="V1827" s="51"/>
      <c r="X1827" s="9"/>
      <c r="Y1827" s="9"/>
      <c r="Z1827" s="9"/>
      <c r="AA1827" s="8"/>
      <c r="AB1827" s="12"/>
      <c r="AC1827" s="11"/>
      <c r="AD1827" s="11"/>
      <c r="AE1827" s="11"/>
      <c r="AF1827" s="11"/>
      <c r="AG1827" s="11"/>
      <c r="AH1827" s="10"/>
      <c r="AI1827" s="7">
        <v>61369.4</v>
      </c>
      <c r="AJ1827" s="31"/>
      <c r="AK1827" s="37">
        <v>1.249316E-2</v>
      </c>
      <c r="AN1827" s="6"/>
    </row>
    <row r="1828" spans="1:40" x14ac:dyDescent="0.25">
      <c r="A1828" s="6">
        <v>0.53673611111111108</v>
      </c>
      <c r="B1828">
        <v>0.17</v>
      </c>
      <c r="C1828">
        <f>B1828+0.68</f>
        <v>0.85000000000000009</v>
      </c>
      <c r="D1828" s="5">
        <f>C1828/(0.2905*LN(C1828)+0.3655)</f>
        <v>2.6705352691482691</v>
      </c>
      <c r="E1828" s="5">
        <f>D1828*100</f>
        <v>267.05352691482693</v>
      </c>
      <c r="F1828">
        <v>139.87177361356399</v>
      </c>
      <c r="G1828" s="4">
        <f>75.6*1000/(287.05*(F1828+273))</f>
        <v>0.63789478458066262</v>
      </c>
      <c r="H1828" s="3">
        <f>SQRT(2*ABS(E1828)/G1828)</f>
        <v>28.93607564736995</v>
      </c>
      <c r="I1828" s="2">
        <f>(2/2*0.0254)^2*3.1416*H1828</f>
        <v>5.8648640930727046E-2</v>
      </c>
      <c r="J1828" s="26"/>
      <c r="K1828" s="26"/>
      <c r="L1828" s="26"/>
      <c r="M1828" s="26"/>
      <c r="N1828" s="39"/>
      <c r="O1828" s="9"/>
      <c r="P1828" s="8"/>
      <c r="Q1828" s="41"/>
      <c r="R1828" s="8"/>
      <c r="S1828" s="41"/>
      <c r="T1828" s="9"/>
      <c r="U1828" s="8"/>
      <c r="V1828" s="51"/>
      <c r="X1828" s="9"/>
      <c r="Y1828" s="9"/>
      <c r="Z1828" s="9"/>
      <c r="AA1828" s="8"/>
      <c r="AB1828" s="12"/>
      <c r="AC1828" s="11"/>
      <c r="AD1828" s="11"/>
      <c r="AE1828" s="11"/>
      <c r="AF1828" s="11"/>
      <c r="AG1828" s="11"/>
      <c r="AH1828" s="10"/>
      <c r="AI1828" s="7">
        <v>61287.6</v>
      </c>
      <c r="AJ1828" s="31"/>
      <c r="AK1828" s="37">
        <v>1.188528E-2</v>
      </c>
      <c r="AN1828" s="6"/>
    </row>
    <row r="1829" spans="1:40" x14ac:dyDescent="0.25">
      <c r="A1829" s="6">
        <v>0.53674768518518523</v>
      </c>
      <c r="B1829">
        <v>0.16</v>
      </c>
      <c r="C1829">
        <f>B1829+0.68</f>
        <v>0.84000000000000008</v>
      </c>
      <c r="D1829" s="5">
        <f>C1829/(0.2905*LN(C1829)+0.3655)</f>
        <v>2.6679342230984302</v>
      </c>
      <c r="E1829" s="5">
        <f>D1829*100</f>
        <v>266.79342230984304</v>
      </c>
      <c r="F1829">
        <v>139.58907241578501</v>
      </c>
      <c r="G1829" s="4">
        <f>75.6*1000/(287.05*(F1829+273))</f>
        <v>0.63833186261232744</v>
      </c>
      <c r="H1829" s="3">
        <f>SQRT(2*ABS(E1829)/G1829)</f>
        <v>28.912077233110406</v>
      </c>
      <c r="I1829" s="2">
        <f>(2/2*0.0254)^2*3.1416*H1829</f>
        <v>5.8600000113016755E-2</v>
      </c>
      <c r="J1829" s="26"/>
      <c r="K1829" s="26"/>
      <c r="L1829" s="26"/>
      <c r="M1829" s="26"/>
      <c r="N1829" s="39"/>
      <c r="O1829" s="9"/>
      <c r="P1829" s="8"/>
      <c r="Q1829" s="41"/>
      <c r="R1829" s="8"/>
      <c r="S1829" s="41"/>
      <c r="T1829" s="9"/>
      <c r="U1829" s="8"/>
      <c r="V1829" s="51"/>
      <c r="X1829" s="9"/>
      <c r="Y1829" s="9"/>
      <c r="Z1829" s="9"/>
      <c r="AA1829" s="8"/>
      <c r="AB1829" s="12"/>
      <c r="AC1829" s="11"/>
      <c r="AD1829" s="11"/>
      <c r="AE1829" s="11"/>
      <c r="AF1829" s="11"/>
      <c r="AG1829" s="11"/>
      <c r="AH1829" s="10"/>
      <c r="AI1829" s="7">
        <v>58582.7</v>
      </c>
      <c r="AJ1829" s="31"/>
      <c r="AK1829" s="37">
        <v>1.1512959999999999E-2</v>
      </c>
      <c r="AN1829" s="6"/>
    </row>
    <row r="1830" spans="1:40" x14ac:dyDescent="0.25">
      <c r="A1830" s="6">
        <v>0.53675925925925927</v>
      </c>
      <c r="B1830">
        <v>0.31</v>
      </c>
      <c r="C1830">
        <f>B1830+0.68</f>
        <v>0.99</v>
      </c>
      <c r="D1830" s="5">
        <f>C1830/(0.2905*LN(C1830)+0.3655)</f>
        <v>2.7304290623909595</v>
      </c>
      <c r="E1830" s="5">
        <f>D1830*100</f>
        <v>273.04290623909594</v>
      </c>
      <c r="F1830">
        <v>139.26849667546901</v>
      </c>
      <c r="G1830" s="4">
        <f>75.6*1000/(287.05*(F1830+273))</f>
        <v>0.63882822289955388</v>
      </c>
      <c r="H1830" s="3">
        <f>SQRT(2*ABS(E1830)/G1830)</f>
        <v>29.23737643941574</v>
      </c>
      <c r="I1830" s="2">
        <f>(2/2*0.0254)^2*3.1416*H1830</f>
        <v>5.9259327817925707E-2</v>
      </c>
      <c r="J1830" s="26"/>
      <c r="K1830" s="26"/>
      <c r="L1830" s="26"/>
      <c r="M1830" s="26"/>
      <c r="N1830" s="39"/>
      <c r="O1830" s="9"/>
      <c r="P1830" s="8"/>
      <c r="Q1830" s="41"/>
      <c r="R1830" s="8"/>
      <c r="S1830" s="41"/>
      <c r="T1830" s="9"/>
      <c r="U1830" s="8"/>
      <c r="V1830" s="51"/>
      <c r="X1830" s="9"/>
      <c r="Y1830" s="9"/>
      <c r="Z1830" s="9"/>
      <c r="AA1830" s="8"/>
      <c r="AB1830" s="12"/>
      <c r="AC1830" s="11"/>
      <c r="AD1830" s="11"/>
      <c r="AE1830" s="11"/>
      <c r="AF1830" s="11"/>
      <c r="AG1830" s="11"/>
      <c r="AH1830" s="10"/>
      <c r="AI1830" s="7">
        <v>54982.400000000001</v>
      </c>
      <c r="AJ1830" s="31"/>
      <c r="AK1830" s="37">
        <v>1.099517E-2</v>
      </c>
      <c r="AN1830" s="6"/>
    </row>
    <row r="1831" spans="1:40" x14ac:dyDescent="0.25">
      <c r="A1831" s="6">
        <v>0.53677083333333331</v>
      </c>
      <c r="B1831">
        <v>0.23</v>
      </c>
      <c r="C1831">
        <f>B1831+0.68</f>
        <v>0.91</v>
      </c>
      <c r="D1831" s="5">
        <f>C1831/(0.2905*LN(C1831)+0.3655)</f>
        <v>2.6914895144241178</v>
      </c>
      <c r="E1831" s="5">
        <f>D1831*100</f>
        <v>269.14895144241177</v>
      </c>
      <c r="F1831">
        <v>138.95486544463199</v>
      </c>
      <c r="G1831" s="4">
        <f>75.6*1000/(287.05*(F1831+273))</f>
        <v>0.63931457832012928</v>
      </c>
      <c r="H1831" s="3">
        <f>SQRT(2*ABS(E1831)/G1831)</f>
        <v>29.017102247226308</v>
      </c>
      <c r="I1831" s="2">
        <f>(2/2*0.0254)^2*3.1416*H1831</f>
        <v>5.8812868451373762E-2</v>
      </c>
      <c r="J1831" s="26"/>
      <c r="K1831" s="26"/>
      <c r="L1831" s="26"/>
      <c r="M1831" s="26"/>
      <c r="N1831" s="39"/>
      <c r="O1831" s="9"/>
      <c r="P1831" s="8"/>
      <c r="Q1831" s="41"/>
      <c r="R1831" s="8"/>
      <c r="S1831" s="41"/>
      <c r="T1831" s="9"/>
      <c r="U1831" s="8"/>
      <c r="V1831" s="51"/>
      <c r="X1831" s="9"/>
      <c r="Y1831" s="9"/>
      <c r="Z1831" s="9"/>
      <c r="AA1831" s="8"/>
      <c r="AB1831" s="12"/>
      <c r="AC1831" s="11"/>
      <c r="AD1831" s="11"/>
      <c r="AE1831" s="11"/>
      <c r="AF1831" s="11"/>
      <c r="AG1831" s="11"/>
      <c r="AH1831" s="10"/>
      <c r="AI1831" s="7">
        <v>55376.5</v>
      </c>
      <c r="AJ1831" s="31"/>
      <c r="AK1831" s="37">
        <v>1.047962E-2</v>
      </c>
      <c r="AN1831" s="6"/>
    </row>
    <row r="1832" spans="1:40" x14ac:dyDescent="0.25">
      <c r="A1832" s="6">
        <v>0.53678240740740735</v>
      </c>
      <c r="B1832">
        <v>0.23</v>
      </c>
      <c r="C1832">
        <f>B1832+0.68</f>
        <v>0.91</v>
      </c>
      <c r="D1832" s="5">
        <f>C1832/(0.2905*LN(C1832)+0.3655)</f>
        <v>2.6914895144241178</v>
      </c>
      <c r="E1832" s="5">
        <f>D1832*100</f>
        <v>269.14895144241177</v>
      </c>
      <c r="F1832">
        <v>138.40699272204401</v>
      </c>
      <c r="G1832" s="4">
        <f>75.6*1000/(287.05*(F1832+273))</f>
        <v>0.64016595669923004</v>
      </c>
      <c r="H1832" s="3">
        <f>SQRT(2*ABS(E1832)/G1832)</f>
        <v>28.997800414213962</v>
      </c>
      <c r="I1832" s="2">
        <f>(2/2*0.0254)^2*3.1416*H1832</f>
        <v>5.8773746827300015E-2</v>
      </c>
      <c r="J1832" s="26"/>
      <c r="K1832" s="26"/>
      <c r="L1832" s="26"/>
      <c r="M1832" s="26"/>
      <c r="N1832" s="39"/>
      <c r="O1832" s="9"/>
      <c r="P1832" s="8"/>
      <c r="Q1832" s="41"/>
      <c r="R1832" s="8"/>
      <c r="S1832" s="41"/>
      <c r="T1832" s="9"/>
      <c r="U1832" s="8"/>
      <c r="V1832" s="51"/>
      <c r="X1832" s="9"/>
      <c r="Y1832" s="9"/>
      <c r="Z1832" s="9"/>
      <c r="AA1832" s="8"/>
      <c r="AB1832" s="12"/>
      <c r="AC1832" s="11"/>
      <c r="AD1832" s="11"/>
      <c r="AE1832" s="11"/>
      <c r="AF1832" s="11"/>
      <c r="AG1832" s="11"/>
      <c r="AH1832" s="10"/>
      <c r="AI1832" s="7">
        <v>55106.3</v>
      </c>
      <c r="AJ1832" s="31"/>
      <c r="AK1832" s="37">
        <v>1.00885E-2</v>
      </c>
      <c r="AN1832" s="6"/>
    </row>
    <row r="1833" spans="1:40" x14ac:dyDescent="0.25">
      <c r="A1833" s="6">
        <v>0.5367939814814815</v>
      </c>
      <c r="B1833">
        <v>0.3</v>
      </c>
      <c r="C1833">
        <f>B1833+0.68</f>
        <v>0.98</v>
      </c>
      <c r="D1833" s="5">
        <f>C1833/(0.2905*LN(C1833)+0.3655)</f>
        <v>2.7250145027674018</v>
      </c>
      <c r="E1833" s="5">
        <f>D1833*100</f>
        <v>272.50145027674017</v>
      </c>
      <c r="F1833">
        <v>137.58719459456901</v>
      </c>
      <c r="G1833" s="4">
        <f>75.6*1000/(287.05*(F1833+273))</f>
        <v>0.64144414281775597</v>
      </c>
      <c r="H1833" s="3">
        <f>SQRT(2*ABS(E1833)/G1833)</f>
        <v>29.1487533199365</v>
      </c>
      <c r="I1833" s="2">
        <f>(2/2*0.0254)^2*3.1416*H1833</f>
        <v>5.9079703408042347E-2</v>
      </c>
      <c r="J1833" s="26"/>
      <c r="K1833" s="26"/>
      <c r="L1833" s="26"/>
      <c r="M1833" s="26"/>
      <c r="N1833" s="39"/>
      <c r="O1833" s="9"/>
      <c r="P1833" s="8"/>
      <c r="Q1833" s="41"/>
      <c r="R1833" s="8"/>
      <c r="S1833" s="41"/>
      <c r="T1833" s="9"/>
      <c r="U1833" s="8"/>
      <c r="V1833" s="51"/>
      <c r="X1833" s="9"/>
      <c r="Y1833" s="9"/>
      <c r="Z1833" s="9"/>
      <c r="AA1833" s="8"/>
      <c r="AB1833" s="12"/>
      <c r="AC1833" s="11"/>
      <c r="AD1833" s="11"/>
      <c r="AE1833" s="11"/>
      <c r="AF1833" s="11"/>
      <c r="AG1833" s="11"/>
      <c r="AH1833" s="10"/>
      <c r="AI1833" s="7">
        <v>55261.9</v>
      </c>
      <c r="AJ1833" s="31"/>
      <c r="AK1833" s="38">
        <v>9.5922200000000003E-3</v>
      </c>
      <c r="AN1833" s="6"/>
    </row>
    <row r="1834" spans="1:40" x14ac:dyDescent="0.25">
      <c r="A1834" s="6">
        <v>0.53680555555555554</v>
      </c>
      <c r="B1834">
        <v>0.21</v>
      </c>
      <c r="C1834">
        <f>B1834+0.68</f>
        <v>0.89</v>
      </c>
      <c r="D1834" s="5">
        <f>C1834/(0.2905*LN(C1834)+0.3655)</f>
        <v>2.6835768077843052</v>
      </c>
      <c r="E1834" s="5">
        <f>D1834*100</f>
        <v>268.35768077843051</v>
      </c>
      <c r="F1834">
        <v>136.344385846466</v>
      </c>
      <c r="G1834" s="4">
        <f>75.6*1000/(287.05*(F1834+273))</f>
        <v>0.64339162865041222</v>
      </c>
      <c r="H1834" s="3">
        <f>SQRT(2*ABS(E1834)/G1834)</f>
        <v>28.882468599517207</v>
      </c>
      <c r="I1834" s="2">
        <f>(2/2*0.0254)^2*3.1416*H1834</f>
        <v>5.8539988308333256E-2</v>
      </c>
      <c r="J1834" s="26"/>
      <c r="K1834" s="26"/>
      <c r="L1834" s="26"/>
      <c r="M1834" s="26"/>
      <c r="N1834" s="39"/>
      <c r="O1834" s="9"/>
      <c r="P1834" s="8"/>
      <c r="Q1834" s="41"/>
      <c r="R1834" s="8"/>
      <c r="S1834" s="41"/>
      <c r="T1834" s="9"/>
      <c r="U1834" s="8"/>
      <c r="V1834" s="51"/>
      <c r="X1834" s="9"/>
      <c r="Y1834" s="9"/>
      <c r="Z1834" s="9"/>
      <c r="AA1834" s="8"/>
      <c r="AB1834" s="12"/>
      <c r="AC1834" s="11"/>
      <c r="AD1834" s="11"/>
      <c r="AE1834" s="11"/>
      <c r="AF1834" s="11"/>
      <c r="AG1834" s="11"/>
      <c r="AH1834" s="10"/>
      <c r="AI1834" s="7">
        <v>54449.4</v>
      </c>
      <c r="AJ1834" s="31"/>
      <c r="AK1834" s="38">
        <v>9.1933199999999996E-3</v>
      </c>
      <c r="AN1834" s="6"/>
    </row>
    <row r="1835" spans="1:40" x14ac:dyDescent="0.25">
      <c r="A1835" s="6">
        <v>0.53681712962962969</v>
      </c>
      <c r="B1835">
        <v>0.23</v>
      </c>
      <c r="C1835">
        <f>B1835+0.68</f>
        <v>0.91</v>
      </c>
      <c r="D1835" s="5">
        <f>C1835/(0.2905*LN(C1835)+0.3655)</f>
        <v>2.6914895144241178</v>
      </c>
      <c r="E1835" s="5">
        <f>D1835*100</f>
        <v>269.14895144241177</v>
      </c>
      <c r="F1835">
        <v>135.31563925872899</v>
      </c>
      <c r="G1835" s="4">
        <f>75.6*1000/(287.05*(F1835+273))</f>
        <v>0.64501264650746581</v>
      </c>
      <c r="H1835" s="3">
        <f>SQRT(2*ABS(E1835)/G1835)</f>
        <v>28.888648791149716</v>
      </c>
      <c r="I1835" s="2">
        <f>(2/2*0.0254)^2*3.1416*H1835</f>
        <v>5.8552514534914751E-2</v>
      </c>
      <c r="J1835" s="26"/>
      <c r="K1835" s="26"/>
      <c r="L1835" s="26"/>
      <c r="M1835" s="26"/>
      <c r="N1835" s="39"/>
      <c r="O1835" s="9"/>
      <c r="P1835" s="8"/>
      <c r="Q1835" s="41"/>
      <c r="R1835" s="8"/>
      <c r="S1835" s="41"/>
      <c r="T1835" s="9"/>
      <c r="U1835" s="8"/>
      <c r="V1835" s="51"/>
      <c r="X1835" s="9"/>
      <c r="Y1835" s="9"/>
      <c r="Z1835" s="9"/>
      <c r="AA1835" s="8"/>
      <c r="AB1835" s="12"/>
      <c r="AC1835" s="11"/>
      <c r="AD1835" s="11"/>
      <c r="AE1835" s="11"/>
      <c r="AF1835" s="11"/>
      <c r="AG1835" s="11"/>
      <c r="AH1835" s="10"/>
      <c r="AI1835" s="7">
        <v>55248.4</v>
      </c>
      <c r="AJ1835" s="31"/>
      <c r="AK1835" s="38">
        <v>8.5098199999999995E-3</v>
      </c>
      <c r="AN1835" s="6"/>
    </row>
    <row r="1836" spans="1:40" x14ac:dyDescent="0.25">
      <c r="A1836" s="6">
        <v>0.53682870370370372</v>
      </c>
      <c r="B1836">
        <v>0.19</v>
      </c>
      <c r="C1836">
        <f>B1836+0.68</f>
        <v>0.87000000000000011</v>
      </c>
      <c r="D1836" s="5">
        <f>C1836/(0.2905*LN(C1836)+0.3655)</f>
        <v>2.6765576696495312</v>
      </c>
      <c r="E1836" s="5">
        <f>D1836*100</f>
        <v>267.6557669649531</v>
      </c>
      <c r="F1836">
        <v>134.32871129810201</v>
      </c>
      <c r="G1836" s="4">
        <f>75.6*1000/(287.05*(F1836+273))</f>
        <v>0.64657546542530631</v>
      </c>
      <c r="H1836" s="3">
        <f>SQRT(2*ABS(E1836)/G1836)</f>
        <v>28.773566076809196</v>
      </c>
      <c r="I1836" s="2">
        <f>(2/2*0.0254)^2*3.1416*H1836</f>
        <v>5.8319260901182834E-2</v>
      </c>
      <c r="J1836" s="26"/>
      <c r="K1836" s="26"/>
      <c r="L1836" s="26"/>
      <c r="M1836" s="26"/>
      <c r="N1836" s="39"/>
      <c r="O1836" s="9"/>
      <c r="P1836" s="8"/>
      <c r="Q1836" s="41"/>
      <c r="R1836" s="8"/>
      <c r="S1836" s="41"/>
      <c r="T1836" s="9"/>
      <c r="U1836" s="8"/>
      <c r="V1836" s="51"/>
      <c r="X1836" s="9"/>
      <c r="Y1836" s="9"/>
      <c r="Z1836" s="9"/>
      <c r="AA1836" s="8"/>
      <c r="AB1836" s="12"/>
      <c r="AC1836" s="11"/>
      <c r="AD1836" s="11"/>
      <c r="AE1836" s="11"/>
      <c r="AF1836" s="11"/>
      <c r="AG1836" s="11"/>
      <c r="AH1836" s="10"/>
      <c r="AI1836" s="7">
        <v>60823.199999999997</v>
      </c>
      <c r="AJ1836" s="31"/>
      <c r="AK1836" s="38">
        <v>7.0543200000000002E-3</v>
      </c>
      <c r="AN1836" s="6"/>
    </row>
    <row r="1837" spans="1:40" x14ac:dyDescent="0.25">
      <c r="A1837" s="6">
        <v>0.53684027777777776</v>
      </c>
      <c r="B1837">
        <v>0.15</v>
      </c>
      <c r="C1837">
        <f>B1837+0.68</f>
        <v>0.83000000000000007</v>
      </c>
      <c r="D1837" s="5">
        <f>C1837/(0.2905*LN(C1837)+0.3655)</f>
        <v>2.6656281847264394</v>
      </c>
      <c r="E1837" s="5">
        <f>D1837*100</f>
        <v>266.56281847264393</v>
      </c>
      <c r="F1837">
        <v>133.38354166859699</v>
      </c>
      <c r="G1837" s="4">
        <f>75.6*1000/(287.05*(F1837+273))</f>
        <v>0.64807927507909746</v>
      </c>
      <c r="H1837" s="3">
        <f>SQRT(2*ABS(E1837)/G1837)</f>
        <v>28.68142447846741</v>
      </c>
      <c r="I1837" s="2">
        <f>(2/2*0.0254)^2*3.1416*H1837</f>
        <v>5.813250511640447E-2</v>
      </c>
      <c r="J1837" s="26"/>
      <c r="K1837" s="26"/>
      <c r="L1837" s="26"/>
      <c r="M1837" s="26"/>
      <c r="N1837" s="39"/>
      <c r="O1837" s="8"/>
      <c r="P1837" s="9"/>
      <c r="Q1837" s="8"/>
      <c r="R1837" s="41"/>
      <c r="S1837" s="8"/>
      <c r="T1837" s="41"/>
      <c r="U1837" s="9"/>
      <c r="V1837" s="8"/>
      <c r="X1837" s="9"/>
      <c r="Y1837" s="9"/>
      <c r="Z1837" s="9"/>
      <c r="AA1837" s="8"/>
      <c r="AB1837" s="12"/>
      <c r="AC1837" s="11"/>
      <c r="AD1837" s="11"/>
      <c r="AE1837" s="11"/>
      <c r="AF1837" s="11"/>
      <c r="AG1837" s="11"/>
      <c r="AH1837" s="10"/>
      <c r="AI1837" s="7">
        <v>61474.5</v>
      </c>
      <c r="AJ1837" s="31"/>
      <c r="AK1837" s="38">
        <v>6.7135900000000002E-3</v>
      </c>
      <c r="AN1837" s="6"/>
    </row>
    <row r="1838" spans="1:40" x14ac:dyDescent="0.25">
      <c r="A1838" s="6">
        <v>0.5368518518518518</v>
      </c>
      <c r="B1838">
        <v>0.19</v>
      </c>
      <c r="C1838">
        <f>B1838+0.68</f>
        <v>0.87000000000000011</v>
      </c>
      <c r="D1838" s="5">
        <f>C1838/(0.2905*LN(C1838)+0.3655)</f>
        <v>2.6765576696495312</v>
      </c>
      <c r="E1838" s="5">
        <f>D1838*100</f>
        <v>267.6557669649531</v>
      </c>
      <c r="F1838">
        <v>132.29462329341399</v>
      </c>
      <c r="G1838" s="4">
        <f>75.6*1000/(287.05*(F1838+273))</f>
        <v>0.64982049095182315</v>
      </c>
      <c r="H1838" s="3">
        <f>SQRT(2*ABS(E1838)/G1838)</f>
        <v>28.701632506755058</v>
      </c>
      <c r="I1838" s="2">
        <f>(2/2*0.0254)^2*3.1416*H1838</f>
        <v>5.81734634484673E-2</v>
      </c>
      <c r="J1838" s="26"/>
      <c r="K1838" s="26"/>
      <c r="L1838" s="26"/>
      <c r="M1838" s="26"/>
      <c r="N1838" s="39"/>
      <c r="O1838" s="8"/>
      <c r="P1838" s="9"/>
      <c r="Q1838" s="8"/>
      <c r="R1838" s="41"/>
      <c r="S1838" s="8"/>
      <c r="T1838" s="41"/>
      <c r="U1838" s="9"/>
      <c r="V1838" s="8"/>
      <c r="X1838" s="9"/>
      <c r="Y1838" s="9"/>
      <c r="Z1838" s="9"/>
      <c r="AA1838" s="8"/>
      <c r="AB1838" s="12"/>
      <c r="AC1838" s="11"/>
      <c r="AD1838" s="11"/>
      <c r="AE1838" s="11"/>
      <c r="AF1838" s="11"/>
      <c r="AG1838" s="11"/>
      <c r="AH1838" s="10"/>
      <c r="AI1838" s="7">
        <v>61751.3</v>
      </c>
      <c r="AJ1838" s="31"/>
      <c r="AK1838" s="38">
        <v>6.34835E-3</v>
      </c>
      <c r="AN1838" s="6"/>
    </row>
    <row r="1839" spans="1:40" x14ac:dyDescent="0.25">
      <c r="A1839" s="6">
        <v>0.53686342592592595</v>
      </c>
      <c r="B1839">
        <v>0.18</v>
      </c>
      <c r="C1839">
        <f>B1839+0.68</f>
        <v>0.8600000000000001</v>
      </c>
      <c r="D1839" s="5">
        <f>C1839/(0.2905*LN(C1839)+0.3655)</f>
        <v>2.6734148587386759</v>
      </c>
      <c r="E1839" s="5">
        <f>D1839*100</f>
        <v>267.34148587386761</v>
      </c>
      <c r="F1839">
        <v>131.53585808244199</v>
      </c>
      <c r="G1839" s="4">
        <f>75.6*1000/(287.05*(F1839+273))</f>
        <v>0.65103932278603471</v>
      </c>
      <c r="H1839" s="3">
        <f>SQRT(2*ABS(E1839)/G1839)</f>
        <v>28.657913416069146</v>
      </c>
      <c r="I1839" s="2">
        <f>(2/2*0.0254)^2*3.1416*H1839</f>
        <v>5.8084852080336292E-2</v>
      </c>
      <c r="J1839" s="26"/>
      <c r="K1839" s="26"/>
      <c r="L1839" s="26"/>
      <c r="M1839" s="26"/>
      <c r="N1839" s="39"/>
      <c r="O1839" s="8"/>
      <c r="P1839" s="9"/>
      <c r="Q1839" s="8"/>
      <c r="R1839" s="41"/>
      <c r="S1839" s="8"/>
      <c r="T1839" s="41"/>
      <c r="U1839" s="9"/>
      <c r="V1839" s="8"/>
      <c r="X1839" s="9"/>
      <c r="Y1839" s="9"/>
      <c r="Z1839" s="9"/>
      <c r="AA1839" s="8"/>
      <c r="AB1839" s="12"/>
      <c r="AC1839" s="11"/>
      <c r="AD1839" s="11"/>
      <c r="AE1839" s="11"/>
      <c r="AF1839" s="11"/>
      <c r="AG1839" s="11"/>
      <c r="AH1839" s="10"/>
      <c r="AI1839" s="7">
        <v>63032.6</v>
      </c>
      <c r="AJ1839" s="31"/>
      <c r="AK1839" s="38">
        <v>5.9380500000000003E-3</v>
      </c>
      <c r="AN1839" s="6"/>
    </row>
    <row r="1840" spans="1:40" x14ac:dyDescent="0.25">
      <c r="A1840" s="6">
        <v>0.53687499999999999</v>
      </c>
      <c r="B1840">
        <v>0.18</v>
      </c>
      <c r="C1840">
        <f>B1840+0.68</f>
        <v>0.8600000000000001</v>
      </c>
      <c r="D1840" s="5">
        <f>C1840/(0.2905*LN(C1840)+0.3655)</f>
        <v>2.6734148587386759</v>
      </c>
      <c r="E1840" s="5">
        <f>D1840*100</f>
        <v>267.34148587386761</v>
      </c>
      <c r="F1840">
        <v>130.797999353058</v>
      </c>
      <c r="G1840" s="4">
        <f>75.6*1000/(287.05*(F1840+273))</f>
        <v>0.65222896475617709</v>
      </c>
      <c r="H1840" s="3">
        <f>SQRT(2*ABS(E1840)/G1840)</f>
        <v>28.631765990429123</v>
      </c>
      <c r="I1840" s="2">
        <f>(2/2*0.0254)^2*3.1416*H1840</f>
        <v>5.8031855571883909E-2</v>
      </c>
      <c r="J1840" s="26"/>
      <c r="K1840" s="26"/>
      <c r="L1840" s="26"/>
      <c r="M1840" s="26"/>
      <c r="N1840" s="39"/>
      <c r="O1840" s="8"/>
      <c r="P1840" s="9"/>
      <c r="Q1840" s="8"/>
      <c r="R1840" s="41"/>
      <c r="S1840" s="8"/>
      <c r="T1840" s="41"/>
      <c r="U1840" s="9"/>
      <c r="V1840" s="8"/>
      <c r="X1840" s="9"/>
      <c r="Y1840" s="9"/>
      <c r="Z1840" s="9"/>
      <c r="AA1840" s="8"/>
      <c r="AB1840" s="12"/>
      <c r="AC1840" s="11"/>
      <c r="AD1840" s="11"/>
      <c r="AE1840" s="11"/>
      <c r="AF1840" s="11"/>
      <c r="AG1840" s="11"/>
      <c r="AH1840" s="10"/>
      <c r="AI1840" s="7">
        <v>65558.399999999994</v>
      </c>
      <c r="AJ1840" s="31"/>
      <c r="AK1840" s="38">
        <v>5.7560299999999997E-3</v>
      </c>
      <c r="AN1840" s="6"/>
    </row>
    <row r="1841" spans="1:40" x14ac:dyDescent="0.25">
      <c r="A1841" s="6">
        <v>0.53688657407407414</v>
      </c>
      <c r="B1841">
        <v>0.15</v>
      </c>
      <c r="C1841">
        <f>B1841+0.68</f>
        <v>0.83000000000000007</v>
      </c>
      <c r="D1841" s="5">
        <f>C1841/(0.2905*LN(C1841)+0.3655)</f>
        <v>2.6656281847264394</v>
      </c>
      <c r="E1841" s="5">
        <f>D1841*100</f>
        <v>266.56281847264393</v>
      </c>
      <c r="F1841">
        <v>130.13590132096201</v>
      </c>
      <c r="G1841" s="4">
        <f>75.6*1000/(287.05*(F1841+273))</f>
        <v>0.65330016559099746</v>
      </c>
      <c r="H1841" s="3">
        <f>SQRT(2*ABS(E1841)/G1841)</f>
        <v>28.566589862144461</v>
      </c>
      <c r="I1841" s="2">
        <f>(2/2*0.0254)^2*3.1416*H1841</f>
        <v>5.7899754336332654E-2</v>
      </c>
      <c r="J1841" s="26"/>
      <c r="K1841" s="26"/>
      <c r="L1841" s="26"/>
      <c r="M1841" s="26"/>
      <c r="N1841" s="39"/>
      <c r="O1841" s="8"/>
      <c r="P1841" s="9"/>
      <c r="Q1841" s="8"/>
      <c r="R1841" s="41"/>
      <c r="S1841" s="8"/>
      <c r="T1841" s="41"/>
      <c r="U1841" s="9"/>
      <c r="V1841" s="8"/>
      <c r="X1841" s="9"/>
      <c r="Y1841" s="9"/>
      <c r="Z1841" s="9"/>
      <c r="AA1841" s="8"/>
      <c r="AB1841" s="12"/>
      <c r="AC1841" s="11"/>
      <c r="AD1841" s="11"/>
      <c r="AE1841" s="11"/>
      <c r="AF1841" s="11"/>
      <c r="AG1841" s="11"/>
      <c r="AH1841" s="10"/>
      <c r="AI1841" s="7">
        <v>70440.800000000003</v>
      </c>
      <c r="AJ1841" s="31"/>
      <c r="AK1841" s="38">
        <v>5.4909900000000003E-3</v>
      </c>
      <c r="AN1841" s="6"/>
    </row>
    <row r="1842" spans="1:40" x14ac:dyDescent="0.25">
      <c r="A1842" s="6">
        <v>0.53689814814814818</v>
      </c>
      <c r="B1842">
        <v>0.17</v>
      </c>
      <c r="C1842">
        <f>B1842+0.68</f>
        <v>0.85000000000000009</v>
      </c>
      <c r="D1842" s="5">
        <f>C1842/(0.2905*LN(C1842)+0.3655)</f>
        <v>2.6705352691482691</v>
      </c>
      <c r="E1842" s="5">
        <f>D1842*100</f>
        <v>267.05352691482693</v>
      </c>
      <c r="F1842">
        <v>129.35062244306201</v>
      </c>
      <c r="G1842" s="4">
        <f>75.6*1000/(287.05*(F1842+273))</f>
        <v>0.6545752296578855</v>
      </c>
      <c r="H1842" s="3">
        <f>SQRT(2*ABS(E1842)/G1842)</f>
        <v>28.565009539385667</v>
      </c>
      <c r="I1842" s="2">
        <f>(2/2*0.0254)^2*3.1416*H1842</f>
        <v>5.7896551283397463E-2</v>
      </c>
      <c r="J1842" s="26"/>
      <c r="K1842" s="26"/>
      <c r="L1842" s="26"/>
      <c r="M1842" s="26"/>
      <c r="N1842" s="39"/>
      <c r="O1842" s="8"/>
      <c r="P1842" s="9"/>
      <c r="Q1842" s="8"/>
      <c r="R1842" s="41"/>
      <c r="S1842" s="8"/>
      <c r="T1842" s="41"/>
      <c r="U1842" s="9"/>
      <c r="V1842" s="8"/>
      <c r="X1842" s="9"/>
      <c r="Y1842" s="9"/>
      <c r="Z1842" s="9"/>
      <c r="AA1842" s="8"/>
      <c r="AB1842" s="12"/>
      <c r="AC1842" s="11"/>
      <c r="AD1842" s="11"/>
      <c r="AE1842" s="11"/>
      <c r="AF1842" s="11"/>
      <c r="AG1842" s="11"/>
      <c r="AH1842" s="10"/>
      <c r="AI1842" s="7">
        <v>68698.399999999994</v>
      </c>
      <c r="AJ1842" s="31"/>
      <c r="AK1842" s="38">
        <v>5.3492399999999999E-3</v>
      </c>
      <c r="AN1842" s="6"/>
    </row>
    <row r="1843" spans="1:40" x14ac:dyDescent="0.25">
      <c r="A1843" s="6">
        <v>0.53690972222222222</v>
      </c>
      <c r="B1843">
        <v>0.18</v>
      </c>
      <c r="C1843">
        <f>B1843+0.68</f>
        <v>0.8600000000000001</v>
      </c>
      <c r="D1843" s="5">
        <f>C1843/(0.2905*LN(C1843)+0.3655)</f>
        <v>2.6734148587386759</v>
      </c>
      <c r="E1843" s="5">
        <f>D1843*100</f>
        <v>267.34148587386761</v>
      </c>
      <c r="F1843">
        <v>128.79188050763</v>
      </c>
      <c r="G1843" s="4">
        <f>75.6*1000/(287.05*(F1843+273))</f>
        <v>0.65548549850215088</v>
      </c>
      <c r="H1843" s="3">
        <f>SQRT(2*ABS(E1843)/G1843)</f>
        <v>28.560554340199371</v>
      </c>
      <c r="I1843" s="2">
        <f>(2/2*0.0254)^2*3.1416*H1843</f>
        <v>5.7887521331287294E-2</v>
      </c>
      <c r="J1843" s="26"/>
      <c r="K1843" s="26"/>
      <c r="L1843" s="26"/>
      <c r="M1843" s="26"/>
      <c r="N1843" s="39"/>
      <c r="O1843" s="8"/>
      <c r="P1843" s="9"/>
      <c r="Q1843" s="8"/>
      <c r="R1843" s="41"/>
      <c r="S1843" s="8"/>
      <c r="T1843" s="41"/>
      <c r="U1843" s="9"/>
      <c r="V1843" s="8"/>
      <c r="X1843" s="9"/>
      <c r="Y1843" s="9"/>
      <c r="Z1843" s="9"/>
      <c r="AA1843" s="8"/>
      <c r="AB1843" s="12"/>
      <c r="AC1843" s="11"/>
      <c r="AD1843" s="11"/>
      <c r="AE1843" s="11"/>
      <c r="AF1843" s="11"/>
      <c r="AG1843" s="11"/>
      <c r="AH1843" s="10"/>
      <c r="AI1843" s="7">
        <v>68050.8</v>
      </c>
      <c r="AJ1843" s="31"/>
      <c r="AK1843" s="38">
        <v>5.1977999999999998E-3</v>
      </c>
      <c r="AN1843" s="6"/>
    </row>
    <row r="1844" spans="1:40" x14ac:dyDescent="0.25">
      <c r="A1844" s="6">
        <v>0.53692129629629626</v>
      </c>
      <c r="B1844">
        <v>0.14000000000000001</v>
      </c>
      <c r="C1844">
        <f>B1844+0.68</f>
        <v>0.82000000000000006</v>
      </c>
      <c r="D1844" s="5">
        <f>C1844/(0.2905*LN(C1844)+0.3655)</f>
        <v>2.6636348672136063</v>
      </c>
      <c r="E1844" s="5">
        <f>D1844*100</f>
        <v>266.36348672136063</v>
      </c>
      <c r="F1844">
        <v>128.281283502935</v>
      </c>
      <c r="G1844" s="4">
        <f>75.6*1000/(287.05*(F1844+273))</f>
        <v>0.65631954919406099</v>
      </c>
      <c r="H1844" s="3">
        <f>SQRT(2*ABS(E1844)/G1844)</f>
        <v>28.490145896572837</v>
      </c>
      <c r="I1844" s="2">
        <f>(2/2*0.0254)^2*3.1416*H1844</f>
        <v>5.7744815057670013E-2</v>
      </c>
      <c r="J1844" s="26"/>
      <c r="K1844" s="26"/>
      <c r="L1844" s="26"/>
      <c r="M1844" s="26"/>
      <c r="N1844" s="39"/>
      <c r="O1844" s="8"/>
      <c r="P1844" s="9"/>
      <c r="Q1844" s="8"/>
      <c r="R1844" s="41"/>
      <c r="S1844" s="8"/>
      <c r="T1844" s="41"/>
      <c r="U1844" s="9"/>
      <c r="V1844" s="8"/>
      <c r="X1844" s="9"/>
      <c r="Y1844" s="9"/>
      <c r="Z1844" s="9"/>
      <c r="AA1844" s="8"/>
      <c r="AB1844" s="12"/>
      <c r="AC1844" s="11"/>
      <c r="AD1844" s="11"/>
      <c r="AE1844" s="11"/>
      <c r="AF1844" s="11"/>
      <c r="AG1844" s="11"/>
      <c r="AH1844" s="10"/>
      <c r="AI1844" s="7">
        <v>66636</v>
      </c>
      <c r="AJ1844" s="31"/>
      <c r="AK1844" s="38">
        <v>5.0227099999999997E-3</v>
      </c>
      <c r="AN1844" s="6"/>
    </row>
    <row r="1845" spans="1:40" x14ac:dyDescent="0.25">
      <c r="A1845" s="6">
        <v>0.5369328703703703</v>
      </c>
      <c r="B1845">
        <v>0.13</v>
      </c>
      <c r="C1845">
        <f>B1845+0.68</f>
        <v>0.81</v>
      </c>
      <c r="D1845" s="5">
        <f>C1845/(0.2905*LN(C1845)+0.3655)</f>
        <v>2.6619733521604392</v>
      </c>
      <c r="E1845" s="5">
        <f>D1845*100</f>
        <v>266.19733521604394</v>
      </c>
      <c r="F1845">
        <v>127.805088454347</v>
      </c>
      <c r="G1845" s="4">
        <f>75.6*1000/(287.05*(F1845+273))</f>
        <v>0.657099320031859</v>
      </c>
      <c r="H1845" s="3">
        <f>SQRT(2*ABS(E1845)/G1845)</f>
        <v>28.46435457891431</v>
      </c>
      <c r="I1845" s="2">
        <f>(2/2*0.0254)^2*3.1416*H1845</f>
        <v>5.7692540321215811E-2</v>
      </c>
      <c r="J1845" s="26"/>
      <c r="K1845" s="26"/>
      <c r="L1845" s="26"/>
      <c r="M1845" s="26"/>
      <c r="N1845" s="39"/>
      <c r="O1845" s="8"/>
      <c r="P1845" s="9"/>
      <c r="Q1845" s="8"/>
      <c r="R1845" s="41"/>
      <c r="S1845" s="8"/>
      <c r="T1845" s="41"/>
      <c r="U1845" s="9"/>
      <c r="V1845" s="8"/>
      <c r="X1845" s="9"/>
      <c r="Y1845" s="9"/>
      <c r="Z1845" s="9"/>
      <c r="AA1845" s="8"/>
      <c r="AB1845" s="12"/>
      <c r="AC1845" s="11"/>
      <c r="AD1845" s="11"/>
      <c r="AE1845" s="11"/>
      <c r="AF1845" s="11"/>
      <c r="AG1845" s="11"/>
      <c r="AH1845" s="10"/>
      <c r="AI1845" s="7">
        <v>70158.2</v>
      </c>
      <c r="AJ1845" s="31"/>
      <c r="AK1845" s="37">
        <v>4.3839100000000004E-3</v>
      </c>
      <c r="AN1845" s="6"/>
    </row>
    <row r="1846" spans="1:40" x14ac:dyDescent="0.25">
      <c r="A1846" s="6">
        <v>0.53694444444444445</v>
      </c>
      <c r="B1846">
        <v>0.23</v>
      </c>
      <c r="C1846">
        <f>B1846+0.68</f>
        <v>0.91</v>
      </c>
      <c r="D1846" s="5">
        <f>C1846/(0.2905*LN(C1846)+0.3655)</f>
        <v>2.6914895144241178</v>
      </c>
      <c r="E1846" s="5">
        <f>D1846*100</f>
        <v>269.14895144241177</v>
      </c>
      <c r="F1846">
        <v>127.25026182402399</v>
      </c>
      <c r="G1846" s="4">
        <f>75.6*1000/(287.05*(F1846+273))</f>
        <v>0.65801019064530808</v>
      </c>
      <c r="H1846" s="3">
        <f>SQRT(2*ABS(E1846)/G1846)</f>
        <v>28.601909894123956</v>
      </c>
      <c r="I1846" s="2">
        <f>(2/2*0.0254)^2*3.1416*H1846</f>
        <v>5.7971342201199726E-2</v>
      </c>
      <c r="J1846" s="26"/>
      <c r="K1846" s="26"/>
      <c r="L1846" s="26"/>
      <c r="M1846" s="26"/>
      <c r="N1846" s="39"/>
      <c r="O1846" s="8"/>
      <c r="P1846" s="9"/>
      <c r="Q1846" s="8"/>
      <c r="R1846" s="41"/>
      <c r="S1846" s="8"/>
      <c r="T1846" s="41"/>
      <c r="U1846" s="9"/>
      <c r="V1846" s="8"/>
      <c r="X1846" s="9"/>
      <c r="Y1846" s="9"/>
      <c r="Z1846" s="9"/>
      <c r="AA1846" s="8"/>
      <c r="AB1846" s="12"/>
      <c r="AC1846" s="11"/>
      <c r="AD1846" s="11"/>
      <c r="AE1846" s="11"/>
      <c r="AF1846" s="11"/>
      <c r="AG1846" s="11"/>
      <c r="AH1846" s="10"/>
      <c r="AI1846" s="7">
        <v>67384.899999999994</v>
      </c>
      <c r="AJ1846" s="31"/>
      <c r="AK1846" s="38">
        <v>4.2675400000000002E-3</v>
      </c>
      <c r="AN1846" s="6"/>
    </row>
    <row r="1847" spans="1:40" x14ac:dyDescent="0.25">
      <c r="A1847" s="6">
        <v>0.53695601851851849</v>
      </c>
      <c r="B1847">
        <v>0.21</v>
      </c>
      <c r="C1847">
        <f>B1847+0.68</f>
        <v>0.89</v>
      </c>
      <c r="D1847" s="5">
        <f>C1847/(0.2905*LN(C1847)+0.3655)</f>
        <v>2.6835768077843052</v>
      </c>
      <c r="E1847" s="5">
        <f>D1847*100</f>
        <v>268.35768077843051</v>
      </c>
      <c r="F1847">
        <v>126.849663254389</v>
      </c>
      <c r="G1847" s="4">
        <f>75.6*1000/(287.05*(F1847+273))</f>
        <v>0.65866943326922911</v>
      </c>
      <c r="H1847" s="3">
        <f>SQRT(2*ABS(E1847)/G1847)</f>
        <v>28.545539665819675</v>
      </c>
      <c r="I1847" s="2">
        <f>(2/2*0.0254)^2*3.1416*H1847</f>
        <v>5.7857089068905972E-2</v>
      </c>
      <c r="J1847" s="26"/>
      <c r="K1847" s="26"/>
      <c r="L1847" s="26"/>
      <c r="M1847" s="26"/>
      <c r="N1847" s="39"/>
      <c r="O1847" s="8"/>
      <c r="P1847" s="9"/>
      <c r="Q1847" s="8"/>
      <c r="R1847" s="41"/>
      <c r="S1847" s="8"/>
      <c r="T1847" s="41"/>
      <c r="U1847" s="9"/>
      <c r="V1847" s="8"/>
      <c r="X1847" s="9"/>
      <c r="Y1847" s="9"/>
      <c r="Z1847" s="9"/>
      <c r="AA1847" s="8"/>
      <c r="AB1847" s="12"/>
      <c r="AC1847" s="11"/>
      <c r="AD1847" s="11"/>
      <c r="AE1847" s="11"/>
      <c r="AF1847" s="11"/>
      <c r="AG1847" s="11"/>
      <c r="AH1847" s="10"/>
      <c r="AI1847" s="7">
        <v>68968.3</v>
      </c>
      <c r="AJ1847" s="31"/>
      <c r="AK1847" s="38">
        <v>3.9938400000000002E-3</v>
      </c>
      <c r="AN1847" s="6"/>
    </row>
    <row r="1848" spans="1:40" x14ac:dyDescent="0.25">
      <c r="A1848" s="6">
        <v>0.53696759259259264</v>
      </c>
      <c r="B1848">
        <v>0.16</v>
      </c>
      <c r="C1848">
        <f>B1848+0.68</f>
        <v>0.84000000000000008</v>
      </c>
      <c r="D1848" s="5">
        <f>C1848/(0.2905*LN(C1848)+0.3655)</f>
        <v>2.6679342230984302</v>
      </c>
      <c r="E1848" s="5">
        <f>D1848*100</f>
        <v>266.79342230984304</v>
      </c>
      <c r="F1848">
        <v>126.459424994221</v>
      </c>
      <c r="G1848" s="4">
        <f>75.6*1000/(287.05*(F1848+273))</f>
        <v>0.65931289790564007</v>
      </c>
      <c r="H1848" s="3">
        <f>SQRT(2*ABS(E1848)/G1848)</f>
        <v>28.448329595426529</v>
      </c>
      <c r="I1848" s="2">
        <f>(2/2*0.0254)^2*3.1416*H1848</f>
        <v>5.7660060329320945E-2</v>
      </c>
      <c r="J1848" s="26"/>
      <c r="K1848" s="26"/>
      <c r="L1848" s="26"/>
      <c r="M1848" s="26"/>
      <c r="N1848" s="39"/>
      <c r="O1848" s="8"/>
      <c r="P1848" s="9"/>
      <c r="Q1848" s="8"/>
      <c r="R1848" s="41"/>
      <c r="S1848" s="8"/>
      <c r="T1848" s="41"/>
      <c r="U1848" s="9"/>
      <c r="V1848" s="8"/>
      <c r="X1848" s="9"/>
      <c r="Y1848" s="9"/>
      <c r="Z1848" s="9"/>
      <c r="AA1848" s="8"/>
      <c r="AB1848" s="12"/>
      <c r="AC1848" s="11"/>
      <c r="AD1848" s="11"/>
      <c r="AE1848" s="11"/>
      <c r="AF1848" s="11"/>
      <c r="AG1848" s="11"/>
      <c r="AH1848" s="10"/>
      <c r="AI1848" s="7">
        <v>71376.100000000006</v>
      </c>
      <c r="AJ1848" s="31"/>
      <c r="AK1848" s="38">
        <v>3.8643200000000001E-3</v>
      </c>
      <c r="AN1848" s="6"/>
    </row>
    <row r="1849" spans="1:40" x14ac:dyDescent="0.25">
      <c r="A1849" s="6">
        <v>0.53697916666666667</v>
      </c>
      <c r="B1849">
        <v>0.19</v>
      </c>
      <c r="C1849">
        <f>B1849+0.68</f>
        <v>0.87000000000000011</v>
      </c>
      <c r="D1849" s="5">
        <f>C1849/(0.2905*LN(C1849)+0.3655)</f>
        <v>2.6765576696495312</v>
      </c>
      <c r="E1849" s="5">
        <f>D1849*100</f>
        <v>267.6557669649531</v>
      </c>
      <c r="F1849">
        <v>126.110338644162</v>
      </c>
      <c r="G1849" s="4">
        <f>75.6*1000/(287.05*(F1849+273))</f>
        <v>0.65988957335298271</v>
      </c>
      <c r="H1849" s="3">
        <f>SQRT(2*ABS(E1849)/G1849)</f>
        <v>28.481815398781681</v>
      </c>
      <c r="I1849" s="2">
        <f>(2/2*0.0254)^2*3.1416*H1849</f>
        <v>5.7727930516045169E-2</v>
      </c>
      <c r="J1849" s="26"/>
      <c r="K1849" s="26"/>
      <c r="L1849" s="26"/>
      <c r="M1849" s="26"/>
      <c r="N1849" s="39"/>
      <c r="O1849" s="8"/>
      <c r="P1849" s="9"/>
      <c r="Q1849" s="8"/>
      <c r="R1849" s="41"/>
      <c r="S1849" s="8"/>
      <c r="T1849" s="41"/>
      <c r="U1849" s="9"/>
      <c r="V1849" s="8"/>
      <c r="X1849" s="9"/>
      <c r="Y1849" s="9"/>
      <c r="Z1849" s="9"/>
      <c r="AA1849" s="8"/>
      <c r="AB1849" s="12"/>
      <c r="AC1849" s="11"/>
      <c r="AD1849" s="11"/>
      <c r="AE1849" s="11"/>
      <c r="AF1849" s="11"/>
      <c r="AG1849" s="11"/>
      <c r="AH1849" s="10"/>
      <c r="AI1849" s="7">
        <v>78590.5</v>
      </c>
      <c r="AJ1849" s="31"/>
      <c r="AK1849" s="38">
        <v>3.7649699999999999E-3</v>
      </c>
      <c r="AN1849" s="6"/>
    </row>
    <row r="1850" spans="1:40" x14ac:dyDescent="0.25">
      <c r="A1850" s="6">
        <v>0.53699074074074071</v>
      </c>
      <c r="B1850">
        <v>0.19</v>
      </c>
      <c r="C1850">
        <f>B1850+0.68</f>
        <v>0.87000000000000011</v>
      </c>
      <c r="D1850" s="5">
        <f>C1850/(0.2905*LN(C1850)+0.3655)</f>
        <v>2.6765576696495312</v>
      </c>
      <c r="E1850" s="5">
        <f>D1850*100</f>
        <v>267.6557669649531</v>
      </c>
      <c r="F1850">
        <v>125.675790001263</v>
      </c>
      <c r="G1850" s="4">
        <f>75.6*1000/(287.05*(F1850+273))</f>
        <v>0.66060883979894069</v>
      </c>
      <c r="H1850" s="3">
        <f>SQRT(2*ABS(E1850)/G1850)</f>
        <v>28.466305771754293</v>
      </c>
      <c r="I1850" s="2">
        <f>(2/2*0.0254)^2*3.1416*H1850</f>
        <v>5.7696495066484423E-2</v>
      </c>
      <c r="J1850" s="26"/>
      <c r="K1850" s="26"/>
      <c r="L1850" s="26"/>
      <c r="M1850" s="26"/>
      <c r="N1850" s="39"/>
      <c r="O1850" s="8"/>
      <c r="P1850" s="9"/>
      <c r="Q1850" s="8"/>
      <c r="R1850" s="41"/>
      <c r="S1850" s="8"/>
      <c r="T1850" s="41"/>
      <c r="U1850" s="9"/>
      <c r="V1850" s="8"/>
      <c r="X1850" s="9"/>
      <c r="Y1850" s="9"/>
      <c r="Z1850" s="9"/>
      <c r="AA1850" s="8"/>
      <c r="AB1850" s="12"/>
      <c r="AC1850" s="11"/>
      <c r="AD1850" s="11"/>
      <c r="AE1850" s="11"/>
      <c r="AF1850" s="11"/>
      <c r="AG1850" s="11"/>
      <c r="AH1850" s="10"/>
      <c r="AI1850" s="7">
        <v>82572.399999999994</v>
      </c>
      <c r="AJ1850" s="31"/>
      <c r="AK1850" s="38">
        <v>3.5494599999999999E-3</v>
      </c>
      <c r="AN1850" s="6"/>
    </row>
    <row r="1851" spans="1:40" x14ac:dyDescent="0.25">
      <c r="A1851" s="6">
        <v>0.53700231481481475</v>
      </c>
      <c r="B1851">
        <v>0.2</v>
      </c>
      <c r="C1851">
        <f>B1851+0.68</f>
        <v>0.88000000000000012</v>
      </c>
      <c r="D1851" s="5">
        <f>C1851/(0.2905*LN(C1851)+0.3655)</f>
        <v>2.6799494252592178</v>
      </c>
      <c r="E1851" s="5">
        <f>D1851*100</f>
        <v>267.99494252592177</v>
      </c>
      <c r="F1851">
        <v>125.343964018561</v>
      </c>
      <c r="G1851" s="4">
        <f>75.6*1000/(287.05*(F1851+273))</f>
        <v>0.66115913601841025</v>
      </c>
      <c r="H1851" s="3">
        <f>SQRT(2*ABS(E1851)/G1851)</f>
        <v>28.472479913913681</v>
      </c>
      <c r="I1851" s="2">
        <f>(2/2*0.0254)^2*3.1416*H1851</f>
        <v>5.7709009031784143E-2</v>
      </c>
      <c r="J1851" s="26"/>
      <c r="K1851" s="26"/>
      <c r="L1851" s="26"/>
      <c r="M1851" s="26"/>
      <c r="N1851" s="39"/>
      <c r="O1851" s="8"/>
      <c r="P1851" s="9"/>
      <c r="Q1851" s="8"/>
      <c r="R1851" s="41"/>
      <c r="S1851" s="8"/>
      <c r="T1851" s="41"/>
      <c r="U1851" s="9"/>
      <c r="V1851" s="8"/>
      <c r="X1851" s="9"/>
      <c r="Y1851" s="9"/>
      <c r="Z1851" s="9"/>
      <c r="AA1851" s="8"/>
      <c r="AB1851" s="12"/>
      <c r="AC1851" s="11"/>
      <c r="AD1851" s="11"/>
      <c r="AE1851" s="11"/>
      <c r="AF1851" s="11"/>
      <c r="AG1851" s="11"/>
      <c r="AH1851" s="10"/>
      <c r="AI1851" s="7">
        <v>89340.7</v>
      </c>
      <c r="AJ1851" s="31"/>
      <c r="AK1851" s="38">
        <v>3.49914E-3</v>
      </c>
      <c r="AN1851" s="6"/>
    </row>
    <row r="1852" spans="1:40" x14ac:dyDescent="0.25">
      <c r="A1852" s="6">
        <v>0.5370138888888889</v>
      </c>
      <c r="B1852">
        <v>0.16</v>
      </c>
      <c r="C1852">
        <f>B1852+0.68</f>
        <v>0.84000000000000008</v>
      </c>
      <c r="D1852" s="5">
        <f>C1852/(0.2905*LN(C1852)+0.3655)</f>
        <v>2.6679342230984302</v>
      </c>
      <c r="E1852" s="5">
        <f>D1852*100</f>
        <v>266.79342230984304</v>
      </c>
      <c r="F1852">
        <v>125.036141138982</v>
      </c>
      <c r="G1852" s="4">
        <f>75.6*1000/(287.05*(F1852+273))</f>
        <v>0.6616704461434828</v>
      </c>
      <c r="H1852" s="3">
        <f>SQRT(2*ABS(E1852)/G1852)</f>
        <v>28.397603317806425</v>
      </c>
      <c r="I1852" s="2">
        <f>(2/2*0.0254)^2*3.1416*H1852</f>
        <v>5.7557246551870639E-2</v>
      </c>
      <c r="J1852" s="26"/>
      <c r="K1852" s="26"/>
      <c r="L1852" s="26"/>
      <c r="M1852" s="26"/>
      <c r="N1852" s="39"/>
      <c r="O1852" s="8"/>
      <c r="P1852" s="9"/>
      <c r="Q1852" s="8"/>
      <c r="R1852" s="41"/>
      <c r="S1852" s="8"/>
      <c r="T1852" s="41"/>
      <c r="U1852" s="9"/>
      <c r="V1852" s="8"/>
      <c r="X1852" s="9"/>
      <c r="Y1852" s="9"/>
      <c r="Z1852" s="9"/>
      <c r="AA1852" s="8"/>
      <c r="AB1852" s="12"/>
      <c r="AC1852" s="11"/>
      <c r="AD1852" s="11"/>
      <c r="AE1852" s="11"/>
      <c r="AF1852" s="11"/>
      <c r="AG1852" s="11"/>
      <c r="AH1852" s="10"/>
      <c r="AI1852" s="7">
        <v>100422.8</v>
      </c>
      <c r="AJ1852" s="31"/>
      <c r="AK1852" s="38">
        <v>3.5171E-3</v>
      </c>
      <c r="AN1852" s="6"/>
    </row>
    <row r="1853" spans="1:40" x14ac:dyDescent="0.25">
      <c r="A1853" s="6">
        <v>0.53702546296296294</v>
      </c>
      <c r="B1853">
        <v>0.21</v>
      </c>
      <c r="C1853">
        <f>B1853+0.68</f>
        <v>0.89</v>
      </c>
      <c r="D1853" s="5">
        <f>C1853/(0.2905*LN(C1853)+0.3655)</f>
        <v>2.6835768077843052</v>
      </c>
      <c r="E1853" s="5">
        <f>D1853*100</f>
        <v>268.35768077843051</v>
      </c>
      <c r="F1853">
        <v>124.728373077458</v>
      </c>
      <c r="G1853" s="4">
        <f>75.6*1000/(287.05*(F1853+273))</f>
        <v>0.66218245646098062</v>
      </c>
      <c r="H1853" s="3">
        <f>SQRT(2*ABS(E1853)/G1853)</f>
        <v>28.469718795580043</v>
      </c>
      <c r="I1853" s="2">
        <f>(2/2*0.0254)^2*3.1416*H1853</f>
        <v>5.7703412701456208E-2</v>
      </c>
      <c r="J1853" s="26"/>
      <c r="K1853" s="26"/>
      <c r="L1853" s="26"/>
      <c r="M1853" s="26"/>
      <c r="N1853" s="39"/>
      <c r="O1853" s="8"/>
      <c r="P1853" s="9"/>
      <c r="Q1853" s="8"/>
      <c r="R1853" s="41"/>
      <c r="S1853" s="8"/>
      <c r="T1853" s="41"/>
      <c r="U1853" s="9"/>
      <c r="V1853" s="8"/>
      <c r="X1853" s="9"/>
      <c r="Y1853" s="9"/>
      <c r="Z1853" s="9"/>
      <c r="AA1853" s="8"/>
      <c r="AB1853" s="12"/>
      <c r="AC1853" s="11"/>
      <c r="AD1853" s="11"/>
      <c r="AE1853" s="11"/>
      <c r="AF1853" s="11"/>
      <c r="AG1853" s="11"/>
      <c r="AH1853" s="10"/>
      <c r="AI1853" s="7">
        <v>111895.4</v>
      </c>
      <c r="AJ1853" s="31"/>
      <c r="AK1853" s="38">
        <v>2.9904300000000001E-3</v>
      </c>
      <c r="AN1853" s="6"/>
    </row>
    <row r="1854" spans="1:40" x14ac:dyDescent="0.25">
      <c r="A1854" s="6">
        <v>0.53703703703703709</v>
      </c>
      <c r="B1854">
        <v>0.2</v>
      </c>
      <c r="C1854">
        <f>B1854+0.68</f>
        <v>0.88000000000000012</v>
      </c>
      <c r="D1854" s="5">
        <f>C1854/(0.2905*LN(C1854)+0.3655)</f>
        <v>2.6799494252592178</v>
      </c>
      <c r="E1854" s="5">
        <f>D1854*100</f>
        <v>267.99494252592177</v>
      </c>
      <c r="F1854">
        <v>124.35912382563799</v>
      </c>
      <c r="G1854" s="4">
        <f>75.6*1000/(287.05*(F1854+273))</f>
        <v>0.66279779498463776</v>
      </c>
      <c r="H1854" s="3">
        <f>SQRT(2*ABS(E1854)/G1854)</f>
        <v>28.437261361354615</v>
      </c>
      <c r="I1854" s="2">
        <f>(2/2*0.0254)^2*3.1416*H1854</f>
        <v>5.7637626848923269E-2</v>
      </c>
      <c r="J1854" s="26"/>
      <c r="K1854" s="26"/>
      <c r="L1854" s="26"/>
      <c r="M1854" s="26"/>
      <c r="N1854" s="39"/>
      <c r="O1854" s="8"/>
      <c r="P1854" s="9"/>
      <c r="Q1854" s="8"/>
      <c r="R1854" s="41"/>
      <c r="S1854" s="8"/>
      <c r="T1854" s="41"/>
      <c r="U1854" s="9"/>
      <c r="V1854" s="8"/>
      <c r="X1854" s="9"/>
      <c r="Y1854" s="9"/>
      <c r="Z1854" s="9"/>
      <c r="AA1854" s="8"/>
      <c r="AB1854" s="12"/>
      <c r="AC1854" s="11"/>
      <c r="AD1854" s="11"/>
      <c r="AE1854" s="11"/>
      <c r="AF1854" s="11"/>
      <c r="AG1854" s="11"/>
      <c r="AH1854" s="10"/>
      <c r="AI1854" s="7">
        <v>119579.7</v>
      </c>
      <c r="AJ1854" s="31"/>
      <c r="AK1854" s="38">
        <v>2.84571E-3</v>
      </c>
      <c r="AN1854" s="6"/>
    </row>
    <row r="1855" spans="1:40" x14ac:dyDescent="0.25">
      <c r="A1855" s="6">
        <v>0.53704861111111113</v>
      </c>
      <c r="B1855">
        <v>0.2</v>
      </c>
      <c r="C1855">
        <f>B1855+0.68</f>
        <v>0.88000000000000012</v>
      </c>
      <c r="D1855" s="5">
        <f>C1855/(0.2905*LN(C1855)+0.3655)</f>
        <v>2.6799494252592178</v>
      </c>
      <c r="E1855" s="5">
        <f>D1855*100</f>
        <v>267.99494252592177</v>
      </c>
      <c r="F1855">
        <v>124.085656836108</v>
      </c>
      <c r="G1855" s="4">
        <f>75.6*1000/(287.05*(F1855+273))</f>
        <v>0.66325425397413074</v>
      </c>
      <c r="H1855" s="3">
        <f>SQRT(2*ABS(E1855)/G1855)</f>
        <v>28.427474256637556</v>
      </c>
      <c r="I1855" s="2">
        <f>(2/2*0.0254)^2*3.1416*H1855</f>
        <v>5.761779000590083E-2</v>
      </c>
      <c r="J1855" s="26"/>
      <c r="K1855" s="26"/>
      <c r="L1855" s="26"/>
      <c r="M1855" s="26"/>
      <c r="N1855" s="39"/>
      <c r="O1855" s="8"/>
      <c r="P1855" s="9"/>
      <c r="Q1855" s="8"/>
      <c r="R1855" s="41"/>
      <c r="S1855" s="8"/>
      <c r="T1855" s="41"/>
      <c r="U1855" s="9"/>
      <c r="V1855" s="8"/>
      <c r="X1855" s="9"/>
      <c r="Y1855" s="9"/>
      <c r="Z1855" s="9"/>
      <c r="AA1855" s="8"/>
      <c r="AB1855" s="12"/>
      <c r="AC1855" s="11"/>
      <c r="AD1855" s="11"/>
      <c r="AE1855" s="11"/>
      <c r="AF1855" s="11"/>
      <c r="AG1855" s="11"/>
      <c r="AH1855" s="10"/>
      <c r="AI1855" s="7">
        <v>131467.29999999999</v>
      </c>
      <c r="AJ1855" s="31"/>
      <c r="AK1855" s="38">
        <v>2.67395E-3</v>
      </c>
      <c r="AN1855" s="6"/>
    </row>
    <row r="1856" spans="1:40" x14ac:dyDescent="0.25">
      <c r="A1856" s="6">
        <v>0.53706018518518517</v>
      </c>
      <c r="B1856">
        <v>0.16</v>
      </c>
      <c r="C1856">
        <f>B1856+0.68</f>
        <v>0.84000000000000008</v>
      </c>
      <c r="D1856" s="5">
        <f>C1856/(0.2905*LN(C1856)+0.3655)</f>
        <v>2.6679342230984302</v>
      </c>
      <c r="E1856" s="5">
        <f>D1856*100</f>
        <v>266.79342230984304</v>
      </c>
      <c r="F1856">
        <v>123.832738519611</v>
      </c>
      <c r="G1856" s="4">
        <f>75.6*1000/(287.05*(F1856+273))</f>
        <v>0.66367697400965608</v>
      </c>
      <c r="H1856" s="3">
        <f>SQRT(2*ABS(E1856)/G1856)</f>
        <v>28.354642873257472</v>
      </c>
      <c r="I1856" s="2">
        <f>(2/2*0.0254)^2*3.1416*H1856</f>
        <v>5.7470172834021657E-2</v>
      </c>
      <c r="J1856" s="26"/>
      <c r="K1856" s="26"/>
      <c r="L1856" s="26"/>
      <c r="M1856" s="26"/>
      <c r="N1856" s="39"/>
      <c r="O1856" s="8"/>
      <c r="P1856" s="9"/>
      <c r="Q1856" s="8"/>
      <c r="R1856" s="41"/>
      <c r="S1856" s="8"/>
      <c r="T1856" s="41"/>
      <c r="U1856" s="9"/>
      <c r="V1856" s="8"/>
      <c r="X1856" s="9"/>
      <c r="Y1856" s="9"/>
      <c r="Z1856" s="9"/>
      <c r="AA1856" s="8"/>
      <c r="AB1856" s="12"/>
      <c r="AC1856" s="11"/>
      <c r="AD1856" s="11"/>
      <c r="AE1856" s="11"/>
      <c r="AF1856" s="11"/>
      <c r="AG1856" s="11"/>
      <c r="AH1856" s="10"/>
      <c r="AI1856" s="7">
        <v>139277.6</v>
      </c>
      <c r="AJ1856" s="31"/>
      <c r="AK1856" s="38">
        <v>2.7633200000000001E-3</v>
      </c>
      <c r="AN1856" s="6"/>
    </row>
    <row r="1857" spans="1:40" x14ac:dyDescent="0.25">
      <c r="A1857" s="6">
        <v>0.53707175925925921</v>
      </c>
      <c r="B1857">
        <v>0.22</v>
      </c>
      <c r="C1857">
        <f>B1857+0.68</f>
        <v>0.9</v>
      </c>
      <c r="D1857" s="5">
        <f>C1857/(0.2905*LN(C1857)+0.3655)</f>
        <v>2.6874273799901629</v>
      </c>
      <c r="E1857" s="5">
        <f>D1857*100</f>
        <v>268.7427379990163</v>
      </c>
      <c r="F1857">
        <v>123.57644030615</v>
      </c>
      <c r="G1857" s="4">
        <f>75.6*1000/(287.05*(F1857+273))</f>
        <v>0.66410589314217572</v>
      </c>
      <c r="H1857" s="3">
        <f>SQRT(2*ABS(E1857)/G1857)</f>
        <v>28.448848960328203</v>
      </c>
      <c r="I1857" s="2">
        <f>(2/2*0.0254)^2*3.1416*H1857</f>
        <v>5.766111299610277E-2</v>
      </c>
      <c r="J1857" s="26"/>
      <c r="K1857" s="26"/>
      <c r="L1857" s="26"/>
      <c r="M1857" s="26"/>
      <c r="N1857" s="39"/>
      <c r="O1857" s="8"/>
      <c r="P1857" s="9"/>
      <c r="Q1857" s="8"/>
      <c r="R1857" s="41"/>
      <c r="S1857" s="8"/>
      <c r="T1857" s="41"/>
      <c r="U1857" s="9"/>
      <c r="V1857" s="8"/>
      <c r="X1857" s="9"/>
      <c r="Y1857" s="9"/>
      <c r="Z1857" s="9"/>
      <c r="AA1857" s="8"/>
      <c r="AB1857" s="12"/>
      <c r="AC1857" s="11"/>
      <c r="AD1857" s="11"/>
      <c r="AE1857" s="11"/>
      <c r="AF1857" s="11"/>
      <c r="AG1857" s="11"/>
      <c r="AH1857" s="10"/>
      <c r="AI1857" s="7">
        <v>153537.1</v>
      </c>
      <c r="AJ1857" s="31"/>
      <c r="AK1857" s="38">
        <v>2.5560399999999999E-3</v>
      </c>
      <c r="AN1857" s="6"/>
    </row>
    <row r="1858" spans="1:40" x14ac:dyDescent="0.25">
      <c r="A1858" s="6">
        <v>0.53708333333333336</v>
      </c>
      <c r="B1858">
        <v>0.17</v>
      </c>
      <c r="C1858">
        <f>B1858+0.68</f>
        <v>0.85000000000000009</v>
      </c>
      <c r="D1858" s="5">
        <f>C1858/(0.2905*LN(C1858)+0.3655)</f>
        <v>2.6705352691482691</v>
      </c>
      <c r="E1858" s="5">
        <f>D1858*100</f>
        <v>267.05352691482693</v>
      </c>
      <c r="F1858">
        <v>123.251850726949</v>
      </c>
      <c r="G1858" s="4">
        <f>75.6*1000/(287.05*(F1858+273))</f>
        <v>0.66464989527618334</v>
      </c>
      <c r="H1858" s="3">
        <f>SQRT(2*ABS(E1858)/G1858)</f>
        <v>28.347690760994542</v>
      </c>
      <c r="I1858" s="2">
        <f>(2/2*0.0254)^2*3.1416*H1858</f>
        <v>5.7456082051954752E-2</v>
      </c>
      <c r="J1858" s="26"/>
      <c r="K1858" s="26"/>
      <c r="L1858" s="26"/>
      <c r="M1858" s="26"/>
      <c r="N1858" s="39"/>
      <c r="O1858" s="8"/>
      <c r="P1858" s="9"/>
      <c r="Q1858" s="8"/>
      <c r="R1858" s="41"/>
      <c r="S1858" s="8"/>
      <c r="T1858" s="41"/>
      <c r="U1858" s="9"/>
      <c r="V1858" s="8"/>
      <c r="X1858" s="9"/>
      <c r="Y1858" s="9"/>
      <c r="Z1858" s="9"/>
      <c r="AA1858" s="8"/>
      <c r="AB1858" s="12"/>
      <c r="AC1858" s="11"/>
      <c r="AD1858" s="11"/>
      <c r="AE1858" s="11"/>
      <c r="AF1858" s="11"/>
      <c r="AG1858" s="11"/>
      <c r="AH1858" s="10"/>
      <c r="AI1858" s="7">
        <v>159092</v>
      </c>
      <c r="AJ1858" s="31"/>
      <c r="AK1858" s="38">
        <v>2.6493900000000002E-3</v>
      </c>
      <c r="AN1858" s="6"/>
    </row>
    <row r="1859" spans="1:40" x14ac:dyDescent="0.25">
      <c r="A1859" s="6">
        <v>0.5370949074074074</v>
      </c>
      <c r="B1859">
        <v>0.16</v>
      </c>
      <c r="C1859">
        <f>B1859+0.68</f>
        <v>0.84000000000000008</v>
      </c>
      <c r="D1859" s="5">
        <f>C1859/(0.2905*LN(C1859)+0.3655)</f>
        <v>2.6679342230984302</v>
      </c>
      <c r="E1859" s="5">
        <f>D1859*100</f>
        <v>266.79342230984304</v>
      </c>
      <c r="F1859">
        <v>122.92308091742299</v>
      </c>
      <c r="G1859" s="4">
        <f>75.6*1000/(287.05*(F1859+273))</f>
        <v>0.66520181263084999</v>
      </c>
      <c r="H1859" s="3">
        <f>SQRT(2*ABS(E1859)/G1859)</f>
        <v>28.322125628324319</v>
      </c>
      <c r="I1859" s="2">
        <f>(2/2*0.0254)^2*3.1416*H1859</f>
        <v>5.74042657550735E-2</v>
      </c>
      <c r="J1859" s="26"/>
      <c r="K1859" s="26"/>
      <c r="L1859" s="26"/>
      <c r="M1859" s="26"/>
      <c r="N1859" s="39"/>
      <c r="O1859" s="8"/>
      <c r="P1859" s="9"/>
      <c r="Q1859" s="8"/>
      <c r="R1859" s="41"/>
      <c r="S1859" s="8"/>
      <c r="T1859" s="41"/>
      <c r="U1859" s="9"/>
      <c r="V1859" s="8"/>
      <c r="X1859" s="9"/>
      <c r="Y1859" s="9"/>
      <c r="Z1859" s="9"/>
      <c r="AA1859" s="8"/>
      <c r="AB1859" s="12"/>
      <c r="AC1859" s="11"/>
      <c r="AD1859" s="11"/>
      <c r="AE1859" s="11"/>
      <c r="AF1859" s="11"/>
      <c r="AG1859" s="11"/>
      <c r="AH1859" s="10"/>
      <c r="AI1859" s="7">
        <v>164129.60000000001</v>
      </c>
      <c r="AJ1859" s="31"/>
      <c r="AK1859" s="38">
        <v>2.5567799999999998E-3</v>
      </c>
      <c r="AN1859" s="6"/>
    </row>
    <row r="1860" spans="1:40" x14ac:dyDescent="0.25">
      <c r="A1860" s="6">
        <v>0.53710648148148155</v>
      </c>
      <c r="B1860">
        <v>0.18</v>
      </c>
      <c r="C1860">
        <f>B1860+0.68</f>
        <v>0.8600000000000001</v>
      </c>
      <c r="D1860" s="5">
        <f>C1860/(0.2905*LN(C1860)+0.3655)</f>
        <v>2.6734148587386759</v>
      </c>
      <c r="E1860" s="5">
        <f>D1860*100</f>
        <v>267.34148587386761</v>
      </c>
      <c r="F1860">
        <v>122.76337358578201</v>
      </c>
      <c r="G1860" s="4">
        <f>75.6*1000/(287.05*(F1860+273))</f>
        <v>0.66547024981728164</v>
      </c>
      <c r="H1860" s="3">
        <f>SQRT(2*ABS(E1860)/G1860)</f>
        <v>28.345482509417167</v>
      </c>
      <c r="I1860" s="2">
        <f>(2/2*0.0254)^2*3.1416*H1860</f>
        <v>5.7451606291128554E-2</v>
      </c>
      <c r="J1860" s="26"/>
      <c r="K1860" s="26"/>
      <c r="L1860" s="26"/>
      <c r="M1860" s="26"/>
      <c r="N1860" s="39"/>
      <c r="O1860" s="8"/>
      <c r="P1860" s="9"/>
      <c r="Q1860" s="8"/>
      <c r="R1860" s="41"/>
      <c r="S1860" s="8"/>
      <c r="T1860" s="41"/>
      <c r="U1860" s="9"/>
      <c r="V1860" s="8"/>
      <c r="X1860" s="9"/>
      <c r="Y1860" s="9"/>
      <c r="Z1860" s="9"/>
      <c r="AA1860" s="8"/>
      <c r="AB1860" s="12"/>
      <c r="AC1860" s="11"/>
      <c r="AD1860" s="11"/>
      <c r="AE1860" s="11"/>
      <c r="AF1860" s="11"/>
      <c r="AG1860" s="11"/>
      <c r="AH1860" s="10"/>
      <c r="AI1860" s="7">
        <v>168489.9</v>
      </c>
      <c r="AJ1860" s="31"/>
      <c r="AK1860" s="38">
        <v>2.51629E-3</v>
      </c>
      <c r="AN1860" s="6"/>
    </row>
    <row r="1861" spans="1:40" x14ac:dyDescent="0.25">
      <c r="A1861" s="6">
        <v>0.53711805555555558</v>
      </c>
      <c r="B1861">
        <v>0.19</v>
      </c>
      <c r="C1861">
        <f>B1861+0.68</f>
        <v>0.87000000000000011</v>
      </c>
      <c r="D1861" s="5">
        <f>C1861/(0.2905*LN(C1861)+0.3655)</f>
        <v>2.6765576696495312</v>
      </c>
      <c r="E1861" s="5">
        <f>D1861*100</f>
        <v>267.6557669649531</v>
      </c>
      <c r="F1861">
        <v>122.514064705748</v>
      </c>
      <c r="G1861" s="4">
        <f>75.6*1000/(287.05*(F1861+273))</f>
        <v>0.66588972325067597</v>
      </c>
      <c r="H1861" s="3">
        <f>SQRT(2*ABS(E1861)/G1861)</f>
        <v>28.353204104438515</v>
      </c>
      <c r="I1861" s="2">
        <f>(2/2*0.0254)^2*3.1416*H1861</f>
        <v>5.7467256687517419E-2</v>
      </c>
      <c r="J1861" s="26"/>
      <c r="K1861" s="26"/>
      <c r="L1861" s="26"/>
      <c r="M1861" s="26"/>
      <c r="N1861" s="39"/>
      <c r="O1861" s="8"/>
      <c r="P1861" s="9"/>
      <c r="Q1861" s="8"/>
      <c r="R1861" s="41"/>
      <c r="S1861" s="8"/>
      <c r="T1861" s="41"/>
      <c r="U1861" s="9"/>
      <c r="V1861" s="8"/>
      <c r="X1861" s="9"/>
      <c r="Y1861" s="9"/>
      <c r="Z1861" s="9"/>
      <c r="AA1861" s="8"/>
      <c r="AB1861" s="12"/>
      <c r="AC1861" s="11"/>
      <c r="AD1861" s="11"/>
      <c r="AE1861" s="11"/>
      <c r="AF1861" s="11"/>
      <c r="AG1861" s="11"/>
      <c r="AH1861" s="10"/>
      <c r="AI1861" s="7">
        <v>173248.2</v>
      </c>
      <c r="AJ1861" s="31"/>
      <c r="AK1861" s="38">
        <v>2.56741E-3</v>
      </c>
      <c r="AN1861" s="6"/>
    </row>
    <row r="1862" spans="1:40" x14ac:dyDescent="0.25">
      <c r="A1862" s="6">
        <v>0.53712962962962962</v>
      </c>
      <c r="B1862">
        <v>0.2</v>
      </c>
      <c r="C1862">
        <f>B1862+0.68</f>
        <v>0.88000000000000012</v>
      </c>
      <c r="D1862" s="5">
        <f>C1862/(0.2905*LN(C1862)+0.3655)</f>
        <v>2.6799494252592178</v>
      </c>
      <c r="E1862" s="5">
        <f>D1862*100</f>
        <v>267.99494252592177</v>
      </c>
      <c r="F1862">
        <v>122.261377607762</v>
      </c>
      <c r="G1862" s="4">
        <f>75.6*1000/(287.05*(F1862+273))</f>
        <v>0.66631542065315252</v>
      </c>
      <c r="H1862" s="3">
        <f>SQRT(2*ABS(E1862)/G1862)</f>
        <v>28.362098751198861</v>
      </c>
      <c r="I1862" s="2">
        <f>(2/2*0.0254)^2*3.1416*H1862</f>
        <v>5.7485284665824171E-2</v>
      </c>
      <c r="J1862" s="26"/>
      <c r="K1862" s="26"/>
      <c r="L1862" s="26"/>
      <c r="M1862" s="26"/>
      <c r="N1862" s="39"/>
      <c r="O1862" s="8"/>
      <c r="P1862" s="9"/>
      <c r="Q1862" s="8"/>
      <c r="R1862" s="41"/>
      <c r="S1862" s="8"/>
      <c r="T1862" s="41"/>
      <c r="U1862" s="9"/>
      <c r="V1862" s="8"/>
      <c r="X1862" s="9"/>
      <c r="Y1862" s="9"/>
      <c r="Z1862" s="9"/>
      <c r="AA1862" s="8"/>
      <c r="AB1862" s="12"/>
      <c r="AC1862" s="11"/>
      <c r="AD1862" s="11"/>
      <c r="AE1862" s="11"/>
      <c r="AF1862" s="11"/>
      <c r="AG1862" s="11"/>
      <c r="AH1862" s="10"/>
      <c r="AI1862" s="7">
        <v>176928.7</v>
      </c>
      <c r="AJ1862" s="31"/>
      <c r="AK1862" s="38">
        <v>2.6425400000000001E-3</v>
      </c>
      <c r="AN1862" s="6"/>
    </row>
    <row r="1863" spans="1:40" x14ac:dyDescent="0.25">
      <c r="A1863" s="6">
        <v>0.53714120370370366</v>
      </c>
      <c r="B1863">
        <v>0.21</v>
      </c>
      <c r="C1863">
        <f>B1863+0.68</f>
        <v>0.89</v>
      </c>
      <c r="D1863" s="5">
        <f>C1863/(0.2905*LN(C1863)+0.3655)</f>
        <v>2.6835768077843052</v>
      </c>
      <c r="E1863" s="5">
        <f>D1863*100</f>
        <v>268.35768077843051</v>
      </c>
      <c r="F1863">
        <v>122.046281445004</v>
      </c>
      <c r="G1863" s="4">
        <f>75.6*1000/(287.05*(F1863+273))</f>
        <v>0.66667821837306707</v>
      </c>
      <c r="H1863" s="3">
        <f>SQRT(2*ABS(E1863)/G1863)</f>
        <v>28.373563269809488</v>
      </c>
      <c r="I1863" s="2">
        <f>(2/2*0.0254)^2*3.1416*H1863</f>
        <v>5.7508521349458545E-2</v>
      </c>
      <c r="J1863" s="26"/>
      <c r="K1863" s="26"/>
      <c r="L1863" s="26"/>
      <c r="M1863" s="26"/>
      <c r="N1863" s="39"/>
      <c r="O1863" s="8"/>
      <c r="P1863" s="9"/>
      <c r="Q1863" s="8"/>
      <c r="R1863" s="41"/>
      <c r="S1863" s="8"/>
      <c r="T1863" s="41"/>
      <c r="U1863" s="9"/>
      <c r="V1863" s="8"/>
      <c r="X1863" s="9"/>
      <c r="Y1863" s="9"/>
      <c r="Z1863" s="9"/>
      <c r="AA1863" s="8"/>
      <c r="AB1863" s="12"/>
      <c r="AC1863" s="11"/>
      <c r="AD1863" s="11"/>
      <c r="AE1863" s="11"/>
      <c r="AF1863" s="11"/>
      <c r="AG1863" s="11"/>
      <c r="AH1863" s="10"/>
      <c r="AI1863" s="7">
        <v>167727.5</v>
      </c>
      <c r="AJ1863" s="31"/>
      <c r="AK1863" s="38">
        <v>2.78349E-3</v>
      </c>
      <c r="AN1863" s="6"/>
    </row>
    <row r="1864" spans="1:40" x14ac:dyDescent="0.25">
      <c r="A1864" s="6">
        <v>0.53715277777777781</v>
      </c>
      <c r="B1864">
        <v>0.15</v>
      </c>
      <c r="C1864">
        <f>B1864+0.68</f>
        <v>0.83000000000000007</v>
      </c>
      <c r="D1864" s="5">
        <f>C1864/(0.2905*LN(C1864)+0.3655)</f>
        <v>2.6656281847264394</v>
      </c>
      <c r="E1864" s="5">
        <f>D1864*100</f>
        <v>266.56281847264393</v>
      </c>
      <c r="F1864">
        <v>121.875589412799</v>
      </c>
      <c r="G1864" s="4">
        <f>75.6*1000/(287.05*(F1864+273))</f>
        <v>0.66696640195030499</v>
      </c>
      <c r="H1864" s="3">
        <f>SQRT(2*ABS(E1864)/G1864)</f>
        <v>28.272408364473144</v>
      </c>
      <c r="I1864" s="2">
        <f>(2/2*0.0254)^2*3.1416*H1864</f>
        <v>5.7303497081698442E-2</v>
      </c>
      <c r="J1864" s="26"/>
      <c r="K1864" s="26"/>
      <c r="L1864" s="26"/>
      <c r="M1864" s="26"/>
      <c r="N1864" s="39"/>
      <c r="O1864" s="8"/>
      <c r="P1864" s="9"/>
      <c r="Q1864" s="8"/>
      <c r="R1864" s="41"/>
      <c r="S1864" s="8"/>
      <c r="T1864" s="41"/>
      <c r="U1864" s="9"/>
      <c r="V1864" s="8"/>
      <c r="X1864" s="9"/>
      <c r="Y1864" s="9"/>
      <c r="Z1864" s="9"/>
      <c r="AA1864" s="8"/>
      <c r="AB1864" s="12"/>
      <c r="AC1864" s="11"/>
      <c r="AD1864" s="11"/>
      <c r="AE1864" s="11"/>
      <c r="AF1864" s="11"/>
      <c r="AG1864" s="11"/>
      <c r="AH1864" s="10"/>
      <c r="AI1864" s="7">
        <v>165026.5</v>
      </c>
      <c r="AJ1864" s="31"/>
      <c r="AK1864" s="38">
        <v>2.7922200000000002E-3</v>
      </c>
      <c r="AN1864" s="6"/>
    </row>
    <row r="1865" spans="1:40" x14ac:dyDescent="0.25">
      <c r="A1865" s="6">
        <v>0.53716435185185185</v>
      </c>
      <c r="B1865">
        <v>0.22</v>
      </c>
      <c r="C1865">
        <f>B1865+0.68</f>
        <v>0.9</v>
      </c>
      <c r="D1865" s="5">
        <f>C1865/(0.2905*LN(C1865)+0.3655)</f>
        <v>2.6874273799901629</v>
      </c>
      <c r="E1865" s="5">
        <f>D1865*100</f>
        <v>268.7427379990163</v>
      </c>
      <c r="F1865">
        <v>121.61193179098601</v>
      </c>
      <c r="G1865" s="4">
        <f>75.6*1000/(287.05*(F1865+273))</f>
        <v>0.66741203159604157</v>
      </c>
      <c r="H1865" s="3">
        <f>SQRT(2*ABS(E1865)/G1865)</f>
        <v>28.378298386747648</v>
      </c>
      <c r="I1865" s="2">
        <f>(2/2*0.0254)^2*3.1416*H1865</f>
        <v>5.7518118648569025E-2</v>
      </c>
      <c r="J1865" s="26"/>
      <c r="K1865" s="26"/>
      <c r="L1865" s="26"/>
      <c r="M1865" s="26"/>
      <c r="N1865" s="39"/>
      <c r="O1865" s="8"/>
      <c r="P1865" s="9"/>
      <c r="Q1865" s="8"/>
      <c r="R1865" s="41"/>
      <c r="S1865" s="8"/>
      <c r="T1865" s="41"/>
      <c r="U1865" s="9"/>
      <c r="V1865" s="8"/>
      <c r="X1865" s="9"/>
      <c r="Y1865" s="9"/>
      <c r="Z1865" s="9"/>
      <c r="AA1865" s="8"/>
      <c r="AB1865" s="12"/>
      <c r="AC1865" s="11"/>
      <c r="AD1865" s="11"/>
      <c r="AE1865" s="11"/>
      <c r="AF1865" s="11"/>
      <c r="AG1865" s="11"/>
      <c r="AH1865" s="10"/>
      <c r="AI1865" s="7">
        <v>169909.4</v>
      </c>
      <c r="AJ1865" s="31"/>
      <c r="AK1865" s="38">
        <v>2.74172E-3</v>
      </c>
      <c r="AN1865" s="6"/>
    </row>
    <row r="1866" spans="1:40" x14ac:dyDescent="0.25">
      <c r="A1866" s="6">
        <v>0.53717592592592589</v>
      </c>
      <c r="B1866">
        <v>0.26</v>
      </c>
      <c r="C1866">
        <f>B1866+0.68</f>
        <v>0.94000000000000006</v>
      </c>
      <c r="D1866" s="5">
        <f>C1866/(0.2905*LN(C1866)+0.3655)</f>
        <v>2.7048398588920084</v>
      </c>
      <c r="E1866" s="5">
        <f>D1866*100</f>
        <v>270.48398588920082</v>
      </c>
      <c r="F1866">
        <v>121.383266310013</v>
      </c>
      <c r="G1866" s="4">
        <f>75.6*1000/(287.05*(F1866+273))</f>
        <v>0.66779900058344288</v>
      </c>
      <c r="H1866" s="3">
        <f>SQRT(2*ABS(E1866)/G1866)</f>
        <v>28.461834845982033</v>
      </c>
      <c r="I1866" s="2">
        <f>(2/2*0.0254)^2*3.1416*H1866</f>
        <v>5.76874332391848E-2</v>
      </c>
      <c r="J1866" s="26"/>
      <c r="K1866" s="26"/>
      <c r="L1866" s="26"/>
      <c r="M1866" s="26"/>
      <c r="N1866" s="39"/>
      <c r="O1866" s="8"/>
      <c r="P1866" s="9"/>
      <c r="Q1866" s="8"/>
      <c r="R1866" s="41"/>
      <c r="S1866" s="8"/>
      <c r="T1866" s="41"/>
      <c r="U1866" s="9"/>
      <c r="V1866" s="8"/>
      <c r="X1866" s="9"/>
      <c r="Y1866" s="9"/>
      <c r="Z1866" s="9"/>
      <c r="AA1866" s="8"/>
      <c r="AB1866" s="12"/>
      <c r="AC1866" s="11"/>
      <c r="AD1866" s="11"/>
      <c r="AE1866" s="11"/>
      <c r="AF1866" s="11"/>
      <c r="AG1866" s="11"/>
      <c r="AH1866" s="10"/>
      <c r="AI1866" s="7">
        <v>167869.5</v>
      </c>
      <c r="AJ1866" s="31"/>
      <c r="AK1866" s="38">
        <v>2.7418500000000001E-3</v>
      </c>
      <c r="AN1866" s="6"/>
    </row>
    <row r="1867" spans="1:40" x14ac:dyDescent="0.25">
      <c r="A1867" s="6">
        <v>0.53718750000000004</v>
      </c>
      <c r="B1867">
        <v>0.23</v>
      </c>
      <c r="C1867">
        <f>B1867+0.68</f>
        <v>0.91</v>
      </c>
      <c r="D1867" s="5">
        <f>C1867/(0.2905*LN(C1867)+0.3655)</f>
        <v>2.6914895144241178</v>
      </c>
      <c r="E1867" s="5">
        <f>D1867*100</f>
        <v>269.14895144241177</v>
      </c>
      <c r="F1867">
        <v>121.264651302521</v>
      </c>
      <c r="G1867" s="4">
        <f>75.6*1000/(287.05*(F1867+273))</f>
        <v>0.66799990873789117</v>
      </c>
      <c r="H1867" s="3">
        <f>SQRT(2*ABS(E1867)/G1867)</f>
        <v>28.387238225168591</v>
      </c>
      <c r="I1867" s="2">
        <f>(2/2*0.0254)^2*3.1416*H1867</f>
        <v>5.7536238222899633E-2</v>
      </c>
      <c r="J1867" s="26"/>
      <c r="K1867" s="26"/>
      <c r="L1867" s="26"/>
      <c r="M1867" s="26"/>
      <c r="N1867" s="39"/>
      <c r="O1867" s="8"/>
      <c r="P1867" s="9"/>
      <c r="Q1867" s="8"/>
      <c r="R1867" s="41"/>
      <c r="S1867" s="8"/>
      <c r="T1867" s="41"/>
      <c r="U1867" s="9"/>
      <c r="V1867" s="8"/>
      <c r="X1867" s="9"/>
      <c r="Y1867" s="9"/>
      <c r="Z1867" s="9"/>
      <c r="AA1867" s="8"/>
      <c r="AB1867" s="12"/>
      <c r="AC1867" s="11"/>
      <c r="AD1867" s="11"/>
      <c r="AE1867" s="11"/>
      <c r="AF1867" s="11"/>
      <c r="AG1867" s="11"/>
      <c r="AH1867" s="10"/>
      <c r="AI1867" s="7">
        <v>167120.9</v>
      </c>
      <c r="AJ1867" s="31"/>
      <c r="AK1867" s="38">
        <v>2.6886100000000001E-3</v>
      </c>
      <c r="AN1867" s="6"/>
    </row>
    <row r="1868" spans="1:40" x14ac:dyDescent="0.25">
      <c r="A1868" s="6">
        <v>0.53719907407407408</v>
      </c>
      <c r="B1868">
        <v>0.17</v>
      </c>
      <c r="C1868">
        <f>B1868+0.68</f>
        <v>0.85000000000000009</v>
      </c>
      <c r="D1868" s="5">
        <f>C1868/(0.2905*LN(C1868)+0.3655)</f>
        <v>2.6705352691482691</v>
      </c>
      <c r="E1868" s="5">
        <f>D1868*100</f>
        <v>267.05352691482693</v>
      </c>
      <c r="F1868">
        <v>121.031795325529</v>
      </c>
      <c r="G1868" s="4">
        <f>75.6*1000/(287.05*(F1868+273))</f>
        <v>0.66839466817919768</v>
      </c>
      <c r="H1868" s="3">
        <f>SQRT(2*ABS(E1868)/G1868)</f>
        <v>28.268168305779533</v>
      </c>
      <c r="I1868" s="2">
        <f>(2/2*0.0254)^2*3.1416*H1868</f>
        <v>5.7294903183794758E-2</v>
      </c>
      <c r="J1868" s="26"/>
      <c r="K1868" s="26"/>
      <c r="L1868" s="26"/>
      <c r="M1868" s="26"/>
      <c r="N1868" s="39"/>
      <c r="O1868" s="8"/>
      <c r="P1868" s="9"/>
      <c r="Q1868" s="8"/>
      <c r="R1868" s="41"/>
      <c r="S1868" s="8"/>
      <c r="T1868" s="41"/>
      <c r="U1868" s="9"/>
      <c r="V1868" s="8"/>
      <c r="X1868" s="9"/>
      <c r="Y1868" s="9"/>
      <c r="Z1868" s="9"/>
      <c r="AA1868" s="8"/>
      <c r="AB1868" s="12"/>
      <c r="AC1868" s="11"/>
      <c r="AD1868" s="11"/>
      <c r="AE1868" s="11"/>
      <c r="AF1868" s="11"/>
      <c r="AG1868" s="11"/>
      <c r="AH1868" s="10"/>
      <c r="AI1868" s="7">
        <v>165082.29999999999</v>
      </c>
      <c r="AJ1868" s="31"/>
      <c r="AK1868" s="38">
        <v>2.6105400000000002E-3</v>
      </c>
      <c r="AN1868" s="6"/>
    </row>
    <row r="1869" spans="1:40" x14ac:dyDescent="0.25">
      <c r="A1869" s="6">
        <v>0.53721064814814812</v>
      </c>
      <c r="B1869">
        <v>0.17</v>
      </c>
      <c r="C1869">
        <f>B1869+0.68</f>
        <v>0.85000000000000009</v>
      </c>
      <c r="D1869" s="5">
        <f>C1869/(0.2905*LN(C1869)+0.3655)</f>
        <v>2.6705352691482691</v>
      </c>
      <c r="E1869" s="5">
        <f>D1869*100</f>
        <v>267.05352691482693</v>
      </c>
      <c r="F1869">
        <v>120.933675301553</v>
      </c>
      <c r="G1869" s="4">
        <f>75.6*1000/(287.05*(F1869+273))</f>
        <v>0.66856115026737406</v>
      </c>
      <c r="H1869" s="3">
        <f>SQRT(2*ABS(E1869)/G1869)</f>
        <v>28.264648480630594</v>
      </c>
      <c r="I1869" s="2">
        <f>(2/2*0.0254)^2*3.1416*H1869</f>
        <v>5.7287769080199828E-2</v>
      </c>
      <c r="J1869" s="26"/>
      <c r="K1869" s="26"/>
      <c r="L1869" s="26"/>
      <c r="M1869" s="26"/>
      <c r="N1869" s="39"/>
      <c r="O1869" s="8"/>
      <c r="P1869" s="9"/>
      <c r="Q1869" s="8"/>
      <c r="R1869" s="41"/>
      <c r="S1869" s="8"/>
      <c r="T1869" s="41"/>
      <c r="U1869" s="9"/>
      <c r="V1869" s="8"/>
      <c r="X1869" s="9"/>
      <c r="Y1869" s="9"/>
      <c r="Z1869" s="9"/>
      <c r="AA1869" s="8"/>
      <c r="AB1869" s="12"/>
      <c r="AC1869" s="11"/>
      <c r="AD1869" s="11"/>
      <c r="AE1869" s="11"/>
      <c r="AF1869" s="11"/>
      <c r="AG1869" s="11"/>
      <c r="AH1869" s="10"/>
      <c r="AI1869" s="7">
        <v>163031.79999999999</v>
      </c>
      <c r="AJ1869" s="31"/>
      <c r="AK1869" s="38">
        <v>2.63277E-3</v>
      </c>
      <c r="AN1869" s="6"/>
    </row>
    <row r="1870" spans="1:40" x14ac:dyDescent="0.25">
      <c r="A1870" s="6">
        <v>0.53722222222222216</v>
      </c>
      <c r="B1870">
        <v>0.21</v>
      </c>
      <c r="C1870">
        <f>B1870+0.68</f>
        <v>0.89</v>
      </c>
      <c r="D1870" s="5">
        <f>C1870/(0.2905*LN(C1870)+0.3655)</f>
        <v>2.6835768077843052</v>
      </c>
      <c r="E1870" s="5">
        <f>D1870*100</f>
        <v>268.35768077843051</v>
      </c>
      <c r="F1870">
        <v>120.71533441039099</v>
      </c>
      <c r="G1870" s="4">
        <f>75.6*1000/(287.05*(F1870+273))</f>
        <v>0.66893191113083972</v>
      </c>
      <c r="H1870" s="3">
        <f>SQRT(2*ABS(E1870)/G1870)</f>
        <v>28.325726379915452</v>
      </c>
      <c r="I1870" s="2">
        <f>(2/2*0.0254)^2*3.1416*H1870</f>
        <v>5.7411563883186058E-2</v>
      </c>
      <c r="J1870" s="26"/>
      <c r="K1870" s="26"/>
      <c r="L1870" s="26"/>
      <c r="M1870" s="26"/>
      <c r="N1870" s="39"/>
      <c r="O1870" s="8"/>
      <c r="P1870" s="9"/>
      <c r="Q1870" s="8"/>
      <c r="R1870" s="41"/>
      <c r="S1870" s="8"/>
      <c r="T1870" s="41"/>
      <c r="U1870" s="9"/>
      <c r="V1870" s="8"/>
      <c r="X1870" s="9"/>
      <c r="Y1870" s="9"/>
      <c r="Z1870" s="9"/>
      <c r="AA1870" s="8"/>
      <c r="AB1870" s="12"/>
      <c r="AC1870" s="11"/>
      <c r="AD1870" s="11"/>
      <c r="AE1870" s="11"/>
      <c r="AF1870" s="11"/>
      <c r="AG1870" s="11"/>
      <c r="AH1870" s="10"/>
      <c r="AI1870" s="7">
        <v>165375.6</v>
      </c>
      <c r="AJ1870" s="31"/>
      <c r="AK1870" s="38">
        <v>2.5905300000000002E-3</v>
      </c>
      <c r="AN1870" s="6"/>
    </row>
    <row r="1871" spans="1:40" x14ac:dyDescent="0.25">
      <c r="A1871" s="6">
        <v>0.53723379629629631</v>
      </c>
      <c r="B1871">
        <v>0.15</v>
      </c>
      <c r="C1871">
        <f>B1871+0.68</f>
        <v>0.83000000000000007</v>
      </c>
      <c r="D1871" s="5">
        <f>C1871/(0.2905*LN(C1871)+0.3655)</f>
        <v>2.6656281847264394</v>
      </c>
      <c r="E1871" s="5">
        <f>D1871*100</f>
        <v>266.56281847264393</v>
      </c>
      <c r="F1871">
        <v>120.503018618341</v>
      </c>
      <c r="G1871" s="4">
        <f>75.6*1000/(287.05*(F1871+273))</f>
        <v>0.66929283544861995</v>
      </c>
      <c r="H1871" s="3">
        <f>SQRT(2*ABS(E1871)/G1871)</f>
        <v>28.223228744756408</v>
      </c>
      <c r="I1871" s="2">
        <f>(2/2*0.0254)^2*3.1416*H1871</f>
        <v>5.7203818124087667E-2</v>
      </c>
      <c r="J1871" s="26"/>
      <c r="K1871" s="26"/>
      <c r="L1871" s="26"/>
      <c r="M1871" s="26"/>
      <c r="N1871" s="39"/>
      <c r="O1871" s="8"/>
      <c r="P1871" s="9"/>
      <c r="Q1871" s="8"/>
      <c r="R1871" s="41"/>
      <c r="S1871" s="8"/>
      <c r="T1871" s="41"/>
      <c r="U1871" s="9"/>
      <c r="V1871" s="8"/>
      <c r="X1871" s="9"/>
      <c r="Y1871" s="9"/>
      <c r="Z1871" s="9"/>
      <c r="AA1871" s="8"/>
      <c r="AB1871" s="12"/>
      <c r="AC1871" s="11"/>
      <c r="AD1871" s="11"/>
      <c r="AE1871" s="11"/>
      <c r="AF1871" s="11"/>
      <c r="AG1871" s="11"/>
      <c r="AH1871" s="10"/>
      <c r="AI1871" s="7">
        <v>162841.20000000001</v>
      </c>
      <c r="AJ1871" s="31"/>
      <c r="AK1871" s="38">
        <v>2.6225799999999998E-3</v>
      </c>
      <c r="AN1871" s="6"/>
    </row>
    <row r="1872" spans="1:40" x14ac:dyDescent="0.25">
      <c r="A1872" s="6">
        <v>0.53724537037037035</v>
      </c>
      <c r="B1872">
        <v>0.16</v>
      </c>
      <c r="C1872">
        <f>B1872+0.68</f>
        <v>0.84000000000000008</v>
      </c>
      <c r="D1872" s="5">
        <f>C1872/(0.2905*LN(C1872)+0.3655)</f>
        <v>2.6679342230984302</v>
      </c>
      <c r="E1872" s="5">
        <f>D1872*100</f>
        <v>266.79342230984304</v>
      </c>
      <c r="F1872">
        <v>120.34271214076399</v>
      </c>
      <c r="G1872" s="4">
        <f>75.6*1000/(287.05*(F1872+273))</f>
        <v>0.66956560515708696</v>
      </c>
      <c r="H1872" s="3">
        <f>SQRT(2*ABS(E1872)/G1872)</f>
        <v>28.229682176234537</v>
      </c>
      <c r="I1872" s="2">
        <f>(2/2*0.0254)^2*3.1416*H1872</f>
        <v>5.7216898162657653E-2</v>
      </c>
      <c r="J1872" s="26"/>
      <c r="K1872" s="26"/>
      <c r="L1872" s="26"/>
      <c r="M1872" s="26"/>
      <c r="N1872" s="39"/>
      <c r="O1872" s="8"/>
      <c r="P1872" s="9"/>
      <c r="Q1872" s="8"/>
      <c r="R1872" s="41"/>
      <c r="S1872" s="8"/>
      <c r="T1872" s="41"/>
      <c r="U1872" s="9"/>
      <c r="V1872" s="8"/>
      <c r="X1872" s="9"/>
      <c r="Y1872" s="9"/>
      <c r="Z1872" s="9"/>
      <c r="AA1872" s="8"/>
      <c r="AB1872" s="12"/>
      <c r="AC1872" s="11"/>
      <c r="AD1872" s="11"/>
      <c r="AE1872" s="11"/>
      <c r="AF1872" s="11"/>
      <c r="AG1872" s="11"/>
      <c r="AH1872" s="10"/>
      <c r="AI1872" s="7">
        <v>168655.5</v>
      </c>
      <c r="AJ1872" s="31"/>
      <c r="AK1872" s="38">
        <v>2.5879000000000002E-3</v>
      </c>
      <c r="AN1872" s="6"/>
    </row>
    <row r="1873" spans="1:40" x14ac:dyDescent="0.25">
      <c r="A1873" s="6">
        <v>0.5372569444444445</v>
      </c>
      <c r="B1873">
        <v>0.22</v>
      </c>
      <c r="C1873">
        <f>B1873+0.68</f>
        <v>0.9</v>
      </c>
      <c r="D1873" s="5">
        <f>C1873/(0.2905*LN(C1873)+0.3655)</f>
        <v>2.6874273799901629</v>
      </c>
      <c r="E1873" s="5">
        <f>D1873*100</f>
        <v>268.7427379990163</v>
      </c>
      <c r="F1873">
        <v>120.17560009359499</v>
      </c>
      <c r="G1873" s="4">
        <f>75.6*1000/(287.05*(F1873+273))</f>
        <v>0.66985019168525683</v>
      </c>
      <c r="H1873" s="3">
        <f>SQRT(2*ABS(E1873)/G1873)</f>
        <v>28.326604805519583</v>
      </c>
      <c r="I1873" s="2">
        <f>(2/2*0.0254)^2*3.1416*H1873</f>
        <v>5.741334430664323E-2</v>
      </c>
      <c r="J1873" s="26"/>
      <c r="K1873" s="26"/>
      <c r="L1873" s="26"/>
      <c r="M1873" s="26"/>
      <c r="N1873" s="39"/>
      <c r="O1873" s="8"/>
      <c r="P1873" s="9"/>
      <c r="Q1873" s="8"/>
      <c r="R1873" s="41"/>
      <c r="S1873" s="8"/>
      <c r="T1873" s="41"/>
      <c r="U1873" s="9"/>
      <c r="V1873" s="8"/>
      <c r="X1873" s="9"/>
      <c r="Y1873" s="9"/>
      <c r="Z1873" s="9"/>
      <c r="AA1873" s="8"/>
      <c r="AB1873" s="12"/>
      <c r="AC1873" s="11"/>
      <c r="AD1873" s="11"/>
      <c r="AE1873" s="11"/>
      <c r="AF1873" s="11"/>
      <c r="AG1873" s="11"/>
      <c r="AH1873" s="10"/>
      <c r="AI1873" s="7">
        <v>162449.79999999999</v>
      </c>
      <c r="AJ1873" s="31"/>
      <c r="AK1873" s="38">
        <v>2.6038900000000002E-3</v>
      </c>
      <c r="AN1873" s="6"/>
    </row>
    <row r="1874" spans="1:40" x14ac:dyDescent="0.25">
      <c r="A1874" s="6">
        <v>0.53726851851851853</v>
      </c>
      <c r="B1874">
        <v>0.11</v>
      </c>
      <c r="C1874">
        <f>B1874+0.68</f>
        <v>0.79</v>
      </c>
      <c r="D1874" s="5">
        <f>C1874/(0.2905*LN(C1874)+0.3655)</f>
        <v>2.6597297134915805</v>
      </c>
      <c r="E1874" s="5">
        <f>D1874*100</f>
        <v>265.97297134915806</v>
      </c>
      <c r="F1874">
        <v>119.998274537779</v>
      </c>
      <c r="G1874" s="4">
        <f>75.6*1000/(287.05*(F1874+273))</f>
        <v>0.67015243616125042</v>
      </c>
      <c r="H1874" s="3">
        <f>SQRT(2*ABS(E1874)/G1874)</f>
        <v>28.173898782971243</v>
      </c>
      <c r="I1874" s="2">
        <f>(2/2*0.0254)^2*3.1416*H1874</f>
        <v>5.7103834447962333E-2</v>
      </c>
      <c r="J1874" s="26"/>
      <c r="K1874" s="26"/>
      <c r="L1874" s="26"/>
      <c r="M1874" s="26"/>
      <c r="N1874" s="39"/>
      <c r="O1874" s="8"/>
      <c r="P1874" s="9"/>
      <c r="Q1874" s="8"/>
      <c r="R1874" s="41"/>
      <c r="S1874" s="8"/>
      <c r="T1874" s="41"/>
      <c r="U1874" s="9"/>
      <c r="V1874" s="8"/>
      <c r="X1874" s="9"/>
      <c r="Y1874" s="9"/>
      <c r="Z1874" s="9"/>
      <c r="AA1874" s="8"/>
      <c r="AB1874" s="12"/>
      <c r="AC1874" s="11"/>
      <c r="AD1874" s="11"/>
      <c r="AE1874" s="11"/>
      <c r="AF1874" s="11"/>
      <c r="AG1874" s="11"/>
      <c r="AH1874" s="10"/>
      <c r="AI1874" s="7">
        <v>162395.29999999999</v>
      </c>
      <c r="AJ1874" s="31"/>
      <c r="AK1874" s="38">
        <v>2.6020700000000002E-3</v>
      </c>
      <c r="AN1874" s="6"/>
    </row>
    <row r="1875" spans="1:40" x14ac:dyDescent="0.25">
      <c r="A1875" s="6">
        <v>0.53728009259259257</v>
      </c>
      <c r="B1875">
        <v>0.23</v>
      </c>
      <c r="C1875">
        <f>B1875+0.68</f>
        <v>0.91</v>
      </c>
      <c r="D1875" s="5">
        <f>C1875/(0.2905*LN(C1875)+0.3655)</f>
        <v>2.6914895144241178</v>
      </c>
      <c r="E1875" s="5">
        <f>D1875*100</f>
        <v>269.14895144241177</v>
      </c>
      <c r="F1875">
        <v>119.851653817518</v>
      </c>
      <c r="G1875" s="4">
        <f>75.6*1000/(287.05*(F1875+273))</f>
        <v>0.67040255152138639</v>
      </c>
      <c r="H1875" s="3">
        <f>SQRT(2*ABS(E1875)/G1875)</f>
        <v>28.33632432891152</v>
      </c>
      <c r="I1875" s="2">
        <f>(2/2*0.0254)^2*3.1416*H1875</f>
        <v>5.7433044173493805E-2</v>
      </c>
      <c r="J1875" s="26"/>
      <c r="K1875" s="26"/>
      <c r="L1875" s="26"/>
      <c r="M1875" s="26"/>
      <c r="N1875" s="39"/>
      <c r="O1875" s="8"/>
      <c r="P1875" s="9"/>
      <c r="Q1875" s="8"/>
      <c r="R1875" s="41"/>
      <c r="S1875" s="8"/>
      <c r="T1875" s="41"/>
      <c r="U1875" s="9"/>
      <c r="V1875" s="8"/>
      <c r="X1875" s="9"/>
      <c r="Y1875" s="9"/>
      <c r="Z1875" s="9"/>
      <c r="AA1875" s="8"/>
      <c r="AB1875" s="12"/>
      <c r="AC1875" s="11"/>
      <c r="AD1875" s="11"/>
      <c r="AE1875" s="11"/>
      <c r="AF1875" s="11"/>
      <c r="AG1875" s="11"/>
      <c r="AH1875" s="10"/>
      <c r="AI1875" s="7">
        <v>159573.1</v>
      </c>
      <c r="AJ1875" s="31"/>
      <c r="AK1875" s="38">
        <v>2.7400100000000002E-3</v>
      </c>
      <c r="AN1875" s="6"/>
    </row>
    <row r="1876" spans="1:40" x14ac:dyDescent="0.25">
      <c r="A1876" s="6">
        <v>0.53729166666666661</v>
      </c>
      <c r="B1876">
        <v>0.21</v>
      </c>
      <c r="C1876">
        <f>B1876+0.68</f>
        <v>0.89</v>
      </c>
      <c r="D1876" s="5">
        <f>C1876/(0.2905*LN(C1876)+0.3655)</f>
        <v>2.6835768077843052</v>
      </c>
      <c r="E1876" s="5">
        <f>D1876*100</f>
        <v>268.35768077843051</v>
      </c>
      <c r="F1876">
        <v>119.68118039714101</v>
      </c>
      <c r="G1876" s="4">
        <f>75.6*1000/(287.05*(F1876+273))</f>
        <v>0.67069359122915073</v>
      </c>
      <c r="H1876" s="3">
        <f>SQRT(2*ABS(E1876)/G1876)</f>
        <v>28.288500976040009</v>
      </c>
      <c r="I1876" s="2">
        <f>(2/2*0.0254)^2*3.1416*H1876</f>
        <v>5.733611414452771E-2</v>
      </c>
      <c r="J1876" s="26"/>
      <c r="K1876" s="26"/>
      <c r="L1876" s="26"/>
      <c r="M1876" s="26"/>
      <c r="N1876" s="39"/>
      <c r="O1876" s="8"/>
      <c r="P1876" s="9"/>
      <c r="Q1876" s="8"/>
      <c r="R1876" s="41"/>
      <c r="S1876" s="8"/>
      <c r="T1876" s="41"/>
      <c r="U1876" s="9"/>
      <c r="V1876" s="8"/>
      <c r="X1876" s="9"/>
      <c r="Y1876" s="9"/>
      <c r="Z1876" s="9"/>
      <c r="AA1876" s="8"/>
      <c r="AB1876" s="12"/>
      <c r="AC1876" s="11"/>
      <c r="AD1876" s="11"/>
      <c r="AE1876" s="11"/>
      <c r="AF1876" s="11"/>
      <c r="AG1876" s="11"/>
      <c r="AH1876" s="10"/>
      <c r="AI1876" s="7">
        <v>154599.29999999999</v>
      </c>
      <c r="AJ1876" s="31"/>
      <c r="AK1876" s="38">
        <v>2.8184600000000001E-3</v>
      </c>
      <c r="AN1876" s="6"/>
    </row>
    <row r="1877" spans="1:40" x14ac:dyDescent="0.25">
      <c r="A1877" s="6">
        <v>0.53730324074074076</v>
      </c>
      <c r="B1877">
        <v>0.19</v>
      </c>
      <c r="C1877">
        <f>B1877+0.68</f>
        <v>0.87000000000000011</v>
      </c>
      <c r="D1877" s="5">
        <f>C1877/(0.2905*LN(C1877)+0.3655)</f>
        <v>2.6765576696495312</v>
      </c>
      <c r="E1877" s="5">
        <f>D1877*100</f>
        <v>267.6557669649531</v>
      </c>
      <c r="F1877">
        <v>119.537995841258</v>
      </c>
      <c r="G1877" s="4">
        <f>75.6*1000/(287.05*(F1877+273))</f>
        <v>0.67093823751820081</v>
      </c>
      <c r="H1877" s="3">
        <f>SQRT(2*ABS(E1877)/G1877)</f>
        <v>28.246330002954316</v>
      </c>
      <c r="I1877" s="2">
        <f>(2/2*0.0254)^2*3.1416*H1877</f>
        <v>5.7250640554800385E-2</v>
      </c>
      <c r="J1877" s="26"/>
      <c r="K1877" s="26"/>
      <c r="L1877" s="26"/>
      <c r="M1877" s="26"/>
      <c r="N1877" s="39"/>
      <c r="O1877" s="8"/>
      <c r="P1877" s="9"/>
      <c r="Q1877" s="8"/>
      <c r="R1877" s="41"/>
      <c r="S1877" s="8"/>
      <c r="T1877" s="41"/>
      <c r="U1877" s="9"/>
      <c r="V1877" s="8"/>
      <c r="X1877" s="9"/>
      <c r="Y1877" s="9"/>
      <c r="Z1877" s="9"/>
      <c r="AA1877" s="8"/>
      <c r="AB1877" s="12"/>
      <c r="AC1877" s="11"/>
      <c r="AD1877" s="11"/>
      <c r="AE1877" s="11"/>
      <c r="AF1877" s="11"/>
      <c r="AG1877" s="11"/>
      <c r="AH1877" s="10"/>
      <c r="AI1877" s="7">
        <v>154590.1</v>
      </c>
      <c r="AJ1877" s="31"/>
      <c r="AK1877" s="38">
        <v>2.8416100000000001E-3</v>
      </c>
      <c r="AN1877" s="6"/>
    </row>
    <row r="1878" spans="1:40" x14ac:dyDescent="0.25">
      <c r="A1878" s="6">
        <v>0.5373148148148148</v>
      </c>
      <c r="B1878">
        <v>0.19</v>
      </c>
      <c r="C1878">
        <f>B1878+0.68</f>
        <v>0.87000000000000011</v>
      </c>
      <c r="D1878" s="5">
        <f>C1878/(0.2905*LN(C1878)+0.3655)</f>
        <v>2.6765576696495312</v>
      </c>
      <c r="E1878" s="5">
        <f>D1878*100</f>
        <v>267.6557669649531</v>
      </c>
      <c r="F1878">
        <v>119.360736313328</v>
      </c>
      <c r="G1878" s="4">
        <f>75.6*1000/(287.05*(F1878+273))</f>
        <v>0.6712413519337006</v>
      </c>
      <c r="H1878" s="3">
        <f>SQRT(2*ABS(E1878)/G1878)</f>
        <v>28.239951643978348</v>
      </c>
      <c r="I1878" s="2">
        <f>(2/2*0.0254)^2*3.1416*H1878</f>
        <v>5.7237712675779484E-2</v>
      </c>
      <c r="J1878" s="26"/>
      <c r="K1878" s="26"/>
      <c r="L1878" s="26"/>
      <c r="M1878" s="26"/>
      <c r="N1878" s="39"/>
      <c r="O1878" s="8"/>
      <c r="P1878" s="9"/>
      <c r="Q1878" s="8"/>
      <c r="R1878" s="41"/>
      <c r="S1878" s="8"/>
      <c r="T1878" s="41"/>
      <c r="U1878" s="9"/>
      <c r="V1878" s="8"/>
      <c r="X1878" s="9"/>
      <c r="Y1878" s="9"/>
      <c r="Z1878" s="9"/>
      <c r="AA1878" s="8"/>
      <c r="AB1878" s="12"/>
      <c r="AC1878" s="11"/>
      <c r="AD1878" s="11"/>
      <c r="AE1878" s="11"/>
      <c r="AF1878" s="11"/>
      <c r="AG1878" s="11"/>
      <c r="AH1878" s="10"/>
      <c r="AI1878" s="7">
        <v>156578.5</v>
      </c>
      <c r="AJ1878" s="31"/>
      <c r="AK1878" s="38">
        <v>2.82635E-3</v>
      </c>
      <c r="AN1878" s="6"/>
    </row>
    <row r="1879" spans="1:40" x14ac:dyDescent="0.25">
      <c r="A1879" s="6">
        <v>0.53732638888888895</v>
      </c>
      <c r="B1879">
        <v>0.14000000000000001</v>
      </c>
      <c r="C1879">
        <f>B1879+0.68</f>
        <v>0.82000000000000006</v>
      </c>
      <c r="D1879" s="5">
        <f>C1879/(0.2905*LN(C1879)+0.3655)</f>
        <v>2.6636348672136063</v>
      </c>
      <c r="E1879" s="5">
        <f>D1879*100</f>
        <v>266.36348672136063</v>
      </c>
      <c r="F1879">
        <v>119.21076181331701</v>
      </c>
      <c r="G1879" s="4">
        <f>75.6*1000/(287.05*(F1879+273))</f>
        <v>0.67149802282584425</v>
      </c>
      <c r="H1879" s="3">
        <f>SQRT(2*ABS(E1879)/G1879)</f>
        <v>28.166311262232316</v>
      </c>
      <c r="I1879" s="2">
        <f>(2/2*0.0254)^2*3.1416*H1879</f>
        <v>5.7088455797975557E-2</v>
      </c>
      <c r="J1879" s="26"/>
      <c r="K1879" s="26"/>
      <c r="L1879" s="26"/>
      <c r="M1879" s="26"/>
      <c r="N1879" s="39"/>
      <c r="O1879" s="8"/>
      <c r="P1879" s="9"/>
      <c r="Q1879" s="8"/>
      <c r="R1879" s="41"/>
      <c r="S1879" s="8"/>
      <c r="T1879" s="41"/>
      <c r="U1879" s="9"/>
      <c r="V1879" s="8"/>
      <c r="X1879" s="9"/>
      <c r="Y1879" s="9"/>
      <c r="Z1879" s="9"/>
      <c r="AA1879" s="8"/>
      <c r="AB1879" s="12"/>
      <c r="AC1879" s="11"/>
      <c r="AD1879" s="11"/>
      <c r="AE1879" s="11"/>
      <c r="AF1879" s="11"/>
      <c r="AG1879" s="11"/>
      <c r="AH1879" s="10"/>
      <c r="AI1879" s="7">
        <v>152927.29999999999</v>
      </c>
      <c r="AJ1879" s="31"/>
      <c r="AK1879" s="38">
        <v>2.8232700000000001E-3</v>
      </c>
      <c r="AN1879" s="6"/>
    </row>
    <row r="1880" spans="1:40" x14ac:dyDescent="0.25">
      <c r="A1880" s="6">
        <v>0.53733796296296299</v>
      </c>
      <c r="B1880">
        <v>0.17</v>
      </c>
      <c r="C1880">
        <f>B1880+0.68</f>
        <v>0.85000000000000009</v>
      </c>
      <c r="D1880" s="5">
        <f>C1880/(0.2905*LN(C1880)+0.3655)</f>
        <v>2.6705352691482691</v>
      </c>
      <c r="E1880" s="5">
        <f>D1880*100</f>
        <v>267.05352691482693</v>
      </c>
      <c r="F1880">
        <v>119.074432755243</v>
      </c>
      <c r="G1880" s="4">
        <f>75.6*1000/(287.05*(F1880+273))</f>
        <v>0.67173151087123173</v>
      </c>
      <c r="H1880" s="3">
        <f>SQRT(2*ABS(E1880)/G1880)</f>
        <v>28.197869485959284</v>
      </c>
      <c r="I1880" s="2">
        <f>(2/2*0.0254)^2*3.1416*H1880</f>
        <v>5.7152419099507183E-2</v>
      </c>
      <c r="J1880" s="26"/>
      <c r="K1880" s="26"/>
      <c r="L1880" s="26"/>
      <c r="M1880" s="26"/>
      <c r="N1880" s="39"/>
      <c r="O1880" s="8"/>
      <c r="P1880" s="9"/>
      <c r="Q1880" s="8"/>
      <c r="R1880" s="41"/>
      <c r="S1880" s="8"/>
      <c r="T1880" s="41"/>
      <c r="U1880" s="9"/>
      <c r="V1880" s="8"/>
      <c r="X1880" s="9"/>
      <c r="Y1880" s="9"/>
      <c r="Z1880" s="9"/>
      <c r="AA1880" s="8"/>
      <c r="AB1880" s="12"/>
      <c r="AC1880" s="11"/>
      <c r="AD1880" s="11"/>
      <c r="AE1880" s="11"/>
      <c r="AF1880" s="11"/>
      <c r="AG1880" s="11"/>
      <c r="AH1880" s="10"/>
      <c r="AI1880" s="7">
        <v>149835</v>
      </c>
      <c r="AJ1880" s="31"/>
      <c r="AK1880" s="38">
        <v>2.9079700000000002E-3</v>
      </c>
      <c r="AN1880" s="6"/>
    </row>
    <row r="1881" spans="1:40" x14ac:dyDescent="0.25">
      <c r="A1881" s="6">
        <v>0.53734953703703703</v>
      </c>
      <c r="B1881">
        <v>0.22</v>
      </c>
      <c r="C1881">
        <f>B1881+0.68</f>
        <v>0.9</v>
      </c>
      <c r="D1881" s="5">
        <f>C1881/(0.2905*LN(C1881)+0.3655)</f>
        <v>2.6874273799901629</v>
      </c>
      <c r="E1881" s="5">
        <f>D1881*100</f>
        <v>268.7427379990163</v>
      </c>
      <c r="F1881">
        <v>118.93470673159401</v>
      </c>
      <c r="G1881" s="4">
        <f>75.6*1000/(287.05*(F1881+273))</f>
        <v>0.67197098538410771</v>
      </c>
      <c r="H1881" s="3">
        <f>SQRT(2*ABS(E1881)/G1881)</f>
        <v>28.281868975021464</v>
      </c>
      <c r="I1881" s="2">
        <f>(2/2*0.0254)^2*3.1416*H1881</f>
        <v>5.7322672175024701E-2</v>
      </c>
      <c r="J1881" s="26"/>
      <c r="K1881" s="26"/>
      <c r="L1881" s="26"/>
      <c r="M1881" s="26"/>
      <c r="N1881" s="39"/>
      <c r="O1881" s="8"/>
      <c r="P1881" s="9"/>
      <c r="Q1881" s="8"/>
      <c r="R1881" s="41"/>
      <c r="S1881" s="8"/>
      <c r="T1881" s="41"/>
      <c r="U1881" s="9"/>
      <c r="V1881" s="8"/>
      <c r="X1881" s="9"/>
      <c r="Y1881" s="9"/>
      <c r="Z1881" s="9"/>
      <c r="AA1881" s="8"/>
      <c r="AB1881" s="12"/>
      <c r="AC1881" s="11"/>
      <c r="AD1881" s="11"/>
      <c r="AE1881" s="11"/>
      <c r="AF1881" s="11"/>
      <c r="AG1881" s="11"/>
      <c r="AH1881" s="10"/>
      <c r="AI1881" s="7">
        <v>147846.79999999999</v>
      </c>
      <c r="AJ1881" s="31"/>
      <c r="AK1881" s="38">
        <v>2.89515E-3</v>
      </c>
      <c r="AN1881" s="6"/>
    </row>
    <row r="1882" spans="1:40" x14ac:dyDescent="0.25">
      <c r="A1882" s="6">
        <v>0.53736111111111107</v>
      </c>
      <c r="B1882">
        <v>0.2</v>
      </c>
      <c r="C1882">
        <f>B1882+0.68</f>
        <v>0.88000000000000012</v>
      </c>
      <c r="D1882" s="5">
        <f>C1882/(0.2905*LN(C1882)+0.3655)</f>
        <v>2.6799494252592178</v>
      </c>
      <c r="E1882" s="5">
        <f>D1882*100</f>
        <v>267.99494252592177</v>
      </c>
      <c r="F1882">
        <v>118.77454701706399</v>
      </c>
      <c r="G1882" s="4">
        <f>75.6*1000/(287.05*(F1882+273))</f>
        <v>0.67224569103308618</v>
      </c>
      <c r="H1882" s="3">
        <f>SQRT(2*ABS(E1882)/G1882)</f>
        <v>28.236722346496848</v>
      </c>
      <c r="I1882" s="2">
        <f>(2/2*0.0254)^2*3.1416*H1882</f>
        <v>5.7231167423729447E-2</v>
      </c>
      <c r="J1882" s="26"/>
      <c r="K1882" s="26"/>
      <c r="L1882" s="26"/>
      <c r="M1882" s="26"/>
      <c r="N1882" s="39"/>
      <c r="O1882" s="8"/>
      <c r="P1882" s="9"/>
      <c r="Q1882" s="8"/>
      <c r="R1882" s="41"/>
      <c r="S1882" s="8"/>
      <c r="T1882" s="41"/>
      <c r="U1882" s="9"/>
      <c r="V1882" s="8"/>
      <c r="X1882" s="9"/>
      <c r="Y1882" s="9"/>
      <c r="Z1882" s="9"/>
      <c r="AA1882" s="8"/>
      <c r="AB1882" s="12"/>
      <c r="AC1882" s="11"/>
      <c r="AD1882" s="11"/>
      <c r="AE1882" s="11"/>
      <c r="AF1882" s="11"/>
      <c r="AG1882" s="11"/>
      <c r="AH1882" s="10"/>
      <c r="AI1882" s="7">
        <v>149389.20000000001</v>
      </c>
      <c r="AJ1882" s="31"/>
      <c r="AK1882" s="38">
        <v>3.0858499999999998E-3</v>
      </c>
      <c r="AN1882" s="6"/>
    </row>
    <row r="1883" spans="1:40" x14ac:dyDescent="0.25">
      <c r="A1883" s="6">
        <v>0.53737268518518522</v>
      </c>
      <c r="B1883">
        <v>0.16</v>
      </c>
      <c r="C1883">
        <f>B1883+0.68</f>
        <v>0.84000000000000008</v>
      </c>
      <c r="D1883" s="5">
        <f>C1883/(0.2905*LN(C1883)+0.3655)</f>
        <v>2.6679342230984302</v>
      </c>
      <c r="E1883" s="5">
        <f>D1883*100</f>
        <v>266.79342230984304</v>
      </c>
      <c r="F1883">
        <v>118.634845449488</v>
      </c>
      <c r="G1883" s="4">
        <f>75.6*1000/(287.05*(F1883+273))</f>
        <v>0.67248549037148708</v>
      </c>
      <c r="H1883" s="3">
        <f>SQRT(2*ABS(E1883)/G1883)</f>
        <v>28.16832984886754</v>
      </c>
      <c r="I1883" s="2">
        <f>(2/2*0.0254)^2*3.1416*H1883</f>
        <v>5.7092547139323969E-2</v>
      </c>
      <c r="J1883" s="26"/>
      <c r="K1883" s="26"/>
      <c r="L1883" s="26"/>
      <c r="M1883" s="26"/>
      <c r="N1883" s="39"/>
      <c r="O1883" s="8"/>
      <c r="P1883" s="9"/>
      <c r="Q1883" s="8"/>
      <c r="R1883" s="41"/>
      <c r="S1883" s="8"/>
      <c r="T1883" s="41"/>
      <c r="U1883" s="9"/>
      <c r="V1883" s="8"/>
      <c r="X1883" s="9"/>
      <c r="Y1883" s="9"/>
      <c r="Z1883" s="9"/>
      <c r="AA1883" s="8"/>
      <c r="AB1883" s="12"/>
      <c r="AC1883" s="11"/>
      <c r="AD1883" s="11"/>
      <c r="AE1883" s="11"/>
      <c r="AF1883" s="11"/>
      <c r="AG1883" s="11"/>
      <c r="AH1883" s="10"/>
      <c r="AI1883" s="7">
        <v>152407.6</v>
      </c>
      <c r="AJ1883" s="31"/>
      <c r="AK1883" s="38">
        <v>3.3816599999999999E-3</v>
      </c>
      <c r="AN1883" s="6"/>
    </row>
    <row r="1884" spans="1:40" x14ac:dyDescent="0.25">
      <c r="A1884" s="6">
        <v>0.53738425925925926</v>
      </c>
      <c r="B1884">
        <v>0.12</v>
      </c>
      <c r="C1884">
        <f>B1884+0.68</f>
        <v>0.8</v>
      </c>
      <c r="D1884" s="5">
        <f>C1884/(0.2905*LN(C1884)+0.3655)</f>
        <v>2.6606642228736295</v>
      </c>
      <c r="E1884" s="5">
        <f>D1884*100</f>
        <v>266.06642228736297</v>
      </c>
      <c r="F1884">
        <v>118.501969161115</v>
      </c>
      <c r="G1884" s="4">
        <f>75.6*1000/(287.05*(F1884+273))</f>
        <v>0.67271373284019487</v>
      </c>
      <c r="H1884" s="3">
        <f>SQRT(2*ABS(E1884)/G1884)</f>
        <v>28.125152502852028</v>
      </c>
      <c r="I1884" s="2">
        <f>(2/2*0.0254)^2*3.1416*H1884</f>
        <v>5.7005033798065624E-2</v>
      </c>
      <c r="J1884" s="26"/>
      <c r="K1884" s="26"/>
      <c r="L1884" s="26"/>
      <c r="M1884" s="26"/>
      <c r="N1884" s="39"/>
      <c r="O1884" s="8"/>
      <c r="P1884" s="9"/>
      <c r="Q1884" s="8"/>
      <c r="R1884" s="41"/>
      <c r="S1884" s="8"/>
      <c r="T1884" s="41"/>
      <c r="U1884" s="9"/>
      <c r="V1884" s="8"/>
      <c r="X1884" s="9"/>
      <c r="Y1884" s="9"/>
      <c r="Z1884" s="9"/>
      <c r="AA1884" s="8"/>
      <c r="AB1884" s="12"/>
      <c r="AC1884" s="11"/>
      <c r="AD1884" s="11"/>
      <c r="AE1884" s="11"/>
      <c r="AF1884" s="11"/>
      <c r="AG1884" s="11"/>
      <c r="AH1884" s="10"/>
      <c r="AI1884" s="7">
        <v>153401.29999999999</v>
      </c>
      <c r="AJ1884" s="31"/>
      <c r="AK1884" s="38">
        <v>3.7930500000000001E-3</v>
      </c>
      <c r="AN1884" s="6"/>
    </row>
    <row r="1885" spans="1:40" x14ac:dyDescent="0.25">
      <c r="A1885" s="6">
        <v>0.53739583333333341</v>
      </c>
      <c r="B1885">
        <v>0.17</v>
      </c>
      <c r="C1885">
        <f>B1885+0.68</f>
        <v>0.85000000000000009</v>
      </c>
      <c r="D1885" s="5">
        <f>C1885/(0.2905*LN(C1885)+0.3655)</f>
        <v>2.6705352691482691</v>
      </c>
      <c r="E1885" s="5">
        <f>D1885*100</f>
        <v>267.05352691482693</v>
      </c>
      <c r="F1885">
        <v>118.36569648875</v>
      </c>
      <c r="G1885" s="4">
        <f>75.6*1000/(287.05*(F1885+273))</f>
        <v>0.67294797027830755</v>
      </c>
      <c r="H1885" s="3">
        <f>SQRT(2*ABS(E1885)/G1885)</f>
        <v>28.17237191370484</v>
      </c>
      <c r="I1885" s="2">
        <f>(2/2*0.0254)^2*3.1416*H1885</f>
        <v>5.7100739736418007E-2</v>
      </c>
      <c r="J1885" s="26"/>
      <c r="K1885" s="26"/>
      <c r="L1885" s="26"/>
      <c r="M1885" s="26"/>
      <c r="N1885" s="39"/>
      <c r="O1885" s="8"/>
      <c r="P1885" s="9"/>
      <c r="Q1885" s="8"/>
      <c r="R1885" s="41"/>
      <c r="S1885" s="8"/>
      <c r="T1885" s="41"/>
      <c r="U1885" s="9"/>
      <c r="V1885" s="8"/>
      <c r="X1885" s="9"/>
      <c r="Y1885" s="9"/>
      <c r="Z1885" s="9"/>
      <c r="AA1885" s="8"/>
      <c r="AB1885" s="12"/>
      <c r="AC1885" s="11"/>
      <c r="AD1885" s="11"/>
      <c r="AE1885" s="11"/>
      <c r="AF1885" s="11"/>
      <c r="AG1885" s="11"/>
      <c r="AH1885" s="10"/>
      <c r="AI1885" s="7">
        <v>148063.4</v>
      </c>
      <c r="AJ1885" s="31"/>
      <c r="AK1885" s="38">
        <v>4.5338399999999999E-3</v>
      </c>
      <c r="AN1885" s="6"/>
    </row>
    <row r="1886" spans="1:40" x14ac:dyDescent="0.25">
      <c r="A1886" s="6">
        <v>0.53740740740740744</v>
      </c>
      <c r="B1886">
        <v>0.18</v>
      </c>
      <c r="C1886">
        <f>B1886+0.68</f>
        <v>0.8600000000000001</v>
      </c>
      <c r="D1886" s="5">
        <f>C1886/(0.2905*LN(C1886)+0.3655)</f>
        <v>2.6734148587386759</v>
      </c>
      <c r="E1886" s="5">
        <f>D1886*100</f>
        <v>267.34148587386761</v>
      </c>
      <c r="F1886">
        <v>118.20558993945799</v>
      </c>
      <c r="G1886" s="4">
        <f>75.6*1000/(287.05*(F1886+273))</f>
        <v>0.67322338397418813</v>
      </c>
      <c r="H1886" s="3">
        <f>SQRT(2*ABS(E1886)/G1886)</f>
        <v>28.181790386599804</v>
      </c>
      <c r="I1886" s="2">
        <f>(2/2*0.0254)^2*3.1416*H1886</f>
        <v>5.7119829423688116E-2</v>
      </c>
      <c r="J1886" s="26"/>
      <c r="K1886" s="26"/>
      <c r="L1886" s="26"/>
      <c r="M1886" s="26"/>
      <c r="N1886" s="39"/>
      <c r="O1886" s="8"/>
      <c r="P1886" s="9"/>
      <c r="Q1886" s="8"/>
      <c r="R1886" s="41"/>
      <c r="S1886" s="8"/>
      <c r="T1886" s="41"/>
      <c r="U1886" s="9"/>
      <c r="V1886" s="8"/>
      <c r="X1886" s="9"/>
      <c r="Y1886" s="9"/>
      <c r="Z1886" s="9"/>
      <c r="AA1886" s="8"/>
      <c r="AB1886" s="12"/>
      <c r="AC1886" s="11"/>
      <c r="AD1886" s="11"/>
      <c r="AE1886" s="11"/>
      <c r="AF1886" s="11"/>
      <c r="AG1886" s="11"/>
      <c r="AH1886" s="10"/>
      <c r="AI1886" s="7">
        <v>142061.70000000001</v>
      </c>
      <c r="AJ1886" s="31"/>
      <c r="AK1886" s="38">
        <v>5.6963200000000004E-3</v>
      </c>
      <c r="AN1886" s="6"/>
    </row>
    <row r="1887" spans="1:40" x14ac:dyDescent="0.25">
      <c r="A1887" s="6">
        <v>0.53741898148148148</v>
      </c>
      <c r="B1887">
        <v>0.16</v>
      </c>
      <c r="C1887">
        <f>B1887+0.68</f>
        <v>0.84000000000000008</v>
      </c>
      <c r="D1887" s="5">
        <f>C1887/(0.2905*LN(C1887)+0.3655)</f>
        <v>2.6679342230984302</v>
      </c>
      <c r="E1887" s="5">
        <f>D1887*100</f>
        <v>266.79342230984304</v>
      </c>
      <c r="F1887">
        <v>118.086371368852</v>
      </c>
      <c r="G1887" s="4">
        <f>75.6*1000/(287.05*(F1887+273))</f>
        <v>0.67342860904826829</v>
      </c>
      <c r="H1887" s="3">
        <f>SQRT(2*ABS(E1887)/G1887)</f>
        <v>28.148598443485017</v>
      </c>
      <c r="I1887" s="2">
        <f>(2/2*0.0254)^2*3.1416*H1887</f>
        <v>5.7052554843083088E-2</v>
      </c>
      <c r="J1887" s="26"/>
      <c r="K1887" s="26"/>
      <c r="L1887" s="26"/>
      <c r="M1887" s="26"/>
      <c r="N1887" s="39"/>
      <c r="O1887" s="8"/>
      <c r="P1887" s="9"/>
      <c r="Q1887" s="8"/>
      <c r="R1887" s="41"/>
      <c r="S1887" s="8"/>
      <c r="T1887" s="41"/>
      <c r="U1887" s="9"/>
      <c r="V1887" s="8"/>
      <c r="X1887" s="9"/>
      <c r="Y1887" s="9"/>
      <c r="Z1887" s="9"/>
      <c r="AA1887" s="8"/>
      <c r="AB1887" s="12"/>
      <c r="AC1887" s="11"/>
      <c r="AD1887" s="11"/>
      <c r="AE1887" s="11"/>
      <c r="AF1887" s="11"/>
      <c r="AG1887" s="11"/>
      <c r="AH1887" s="10"/>
      <c r="AI1887" s="7">
        <v>132001.4</v>
      </c>
      <c r="AJ1887" s="31"/>
      <c r="AK1887" s="38">
        <v>7.8894700000000009E-3</v>
      </c>
      <c r="AN1887" s="6"/>
    </row>
    <row r="1888" spans="1:40" x14ac:dyDescent="0.25">
      <c r="A1888" s="6">
        <v>0.53743055555555552</v>
      </c>
      <c r="B1888">
        <v>0.21</v>
      </c>
      <c r="C1888">
        <f>B1888+0.68</f>
        <v>0.89</v>
      </c>
      <c r="D1888" s="5">
        <f>C1888/(0.2905*LN(C1888)+0.3655)</f>
        <v>2.6835768077843052</v>
      </c>
      <c r="E1888" s="5">
        <f>D1888*100</f>
        <v>268.35768077843051</v>
      </c>
      <c r="F1888">
        <v>117.9467258678</v>
      </c>
      <c r="G1888" s="4">
        <f>75.6*1000/(287.05*(F1888+273))</f>
        <v>0.6736691565942915</v>
      </c>
      <c r="H1888" s="3">
        <f>SQRT(2*ABS(E1888)/G1888)</f>
        <v>28.225957339279081</v>
      </c>
      <c r="I1888" s="2">
        <f>(2/2*0.0254)^2*3.1416*H1888</f>
        <v>5.7209348534028391E-2</v>
      </c>
      <c r="J1888" s="26"/>
      <c r="K1888" s="26"/>
      <c r="L1888" s="26"/>
      <c r="M1888" s="26"/>
      <c r="N1888" s="39"/>
      <c r="O1888" s="8"/>
      <c r="P1888" s="9"/>
      <c r="Q1888" s="8"/>
      <c r="R1888" s="41"/>
      <c r="S1888" s="8"/>
      <c r="T1888" s="41"/>
      <c r="U1888" s="9"/>
      <c r="V1888" s="8"/>
      <c r="X1888" s="9"/>
      <c r="Y1888" s="9"/>
      <c r="Z1888" s="9"/>
      <c r="AA1888" s="8"/>
      <c r="AB1888" s="12"/>
      <c r="AC1888" s="11"/>
      <c r="AD1888" s="11"/>
      <c r="AE1888" s="11"/>
      <c r="AF1888" s="11"/>
      <c r="AG1888" s="11"/>
      <c r="AH1888" s="10"/>
      <c r="AI1888" s="7">
        <v>123053.3</v>
      </c>
      <c r="AJ1888" s="31"/>
      <c r="AK1888" s="38">
        <v>1.2242370000000001E-2</v>
      </c>
      <c r="AN1888" s="6"/>
    </row>
    <row r="1889" spans="1:40" x14ac:dyDescent="0.25">
      <c r="A1889" s="6">
        <v>0.53744212962962956</v>
      </c>
      <c r="B1889">
        <v>0.22</v>
      </c>
      <c r="C1889">
        <f>B1889+0.68</f>
        <v>0.9</v>
      </c>
      <c r="D1889" s="5">
        <f>C1889/(0.2905*LN(C1889)+0.3655)</f>
        <v>2.6874273799901629</v>
      </c>
      <c r="E1889" s="5">
        <f>D1889*100</f>
        <v>268.7427379990163</v>
      </c>
      <c r="F1889">
        <v>117.834336525491</v>
      </c>
      <c r="G1889" s="4">
        <f>75.6*1000/(287.05*(F1889+273))</f>
        <v>0.67386287865596239</v>
      </c>
      <c r="H1889" s="3">
        <f>SQRT(2*ABS(E1889)/G1889)</f>
        <v>28.242139908978032</v>
      </c>
      <c r="I1889" s="2">
        <f>(2/2*0.0254)^2*3.1416*H1889</f>
        <v>5.7242147927117362E-2</v>
      </c>
      <c r="J1889" s="26"/>
      <c r="K1889" s="26"/>
      <c r="L1889" s="26"/>
      <c r="M1889" s="26"/>
      <c r="N1889" s="39"/>
      <c r="O1889" s="8"/>
      <c r="P1889" s="9"/>
      <c r="Q1889" s="8"/>
      <c r="R1889" s="41"/>
      <c r="S1889" s="8"/>
      <c r="T1889" s="41"/>
      <c r="U1889" s="9"/>
      <c r="V1889" s="8"/>
      <c r="X1889" s="9"/>
      <c r="Y1889" s="9"/>
      <c r="Z1889" s="9"/>
      <c r="AA1889" s="8"/>
      <c r="AB1889" s="12"/>
      <c r="AC1889" s="11"/>
      <c r="AD1889" s="11"/>
      <c r="AE1889" s="11"/>
      <c r="AF1889" s="11"/>
      <c r="AG1889" s="11"/>
      <c r="AH1889" s="10"/>
      <c r="AI1889" s="7">
        <v>114263.8</v>
      </c>
      <c r="AJ1889" s="31"/>
      <c r="AK1889" s="38">
        <v>2.5737880000000001E-2</v>
      </c>
      <c r="AN1889" s="6"/>
    </row>
    <row r="1890" spans="1:40" x14ac:dyDescent="0.25">
      <c r="A1890" s="6">
        <v>0.53745370370370371</v>
      </c>
      <c r="B1890">
        <v>0.17</v>
      </c>
      <c r="C1890">
        <f>B1890+0.68</f>
        <v>0.85000000000000009</v>
      </c>
      <c r="D1890" s="5">
        <f>C1890/(0.2905*LN(C1890)+0.3655)</f>
        <v>2.6705352691482691</v>
      </c>
      <c r="E1890" s="5">
        <f>D1890*100</f>
        <v>267.05352691482693</v>
      </c>
      <c r="F1890">
        <v>117.653847833225</v>
      </c>
      <c r="G1890" s="4">
        <f>75.6*1000/(287.05*(F1890+273))</f>
        <v>0.67417421471577554</v>
      </c>
      <c r="H1890" s="3">
        <f>SQRT(2*ABS(E1890)/G1890)</f>
        <v>28.146739119700342</v>
      </c>
      <c r="I1890" s="2">
        <f>(2/2*0.0254)^2*3.1416*H1890</f>
        <v>5.7048786301199583E-2</v>
      </c>
      <c r="J1890" s="26"/>
      <c r="K1890" s="26"/>
      <c r="L1890" s="26"/>
      <c r="M1890" s="26"/>
      <c r="N1890" s="39"/>
      <c r="O1890" s="8"/>
      <c r="P1890" s="9"/>
      <c r="Q1890" s="8"/>
      <c r="R1890" s="41"/>
      <c r="S1890" s="8"/>
      <c r="T1890" s="41"/>
      <c r="U1890" s="9"/>
      <c r="V1890" s="8"/>
      <c r="X1890" s="9"/>
      <c r="Y1890" s="9"/>
      <c r="Z1890" s="9"/>
      <c r="AA1890" s="8"/>
      <c r="AB1890" s="12"/>
      <c r="AC1890" s="11"/>
      <c r="AD1890" s="11"/>
      <c r="AE1890" s="11"/>
      <c r="AF1890" s="11"/>
      <c r="AG1890" s="11"/>
      <c r="AH1890" s="10"/>
      <c r="AI1890" s="7">
        <v>106891.4</v>
      </c>
      <c r="AJ1890" s="31"/>
      <c r="AK1890" s="38">
        <v>4.090655E-2</v>
      </c>
      <c r="AN1890" s="6"/>
    </row>
    <row r="1891" spans="1:40" x14ac:dyDescent="0.25">
      <c r="A1891" s="6">
        <v>0.53746527777777775</v>
      </c>
      <c r="B1891">
        <v>0.22</v>
      </c>
      <c r="C1891">
        <f>B1891+0.68</f>
        <v>0.9</v>
      </c>
      <c r="D1891" s="5">
        <f>C1891/(0.2905*LN(C1891)+0.3655)</f>
        <v>2.6874273799901629</v>
      </c>
      <c r="E1891" s="5">
        <f>D1891*100</f>
        <v>268.7427379990163</v>
      </c>
      <c r="F1891">
        <v>117.551692833367</v>
      </c>
      <c r="G1891" s="4">
        <f>75.6*1000/(287.05*(F1891+273))</f>
        <v>0.67435055569207214</v>
      </c>
      <c r="H1891" s="3">
        <f>SQRT(2*ABS(E1891)/G1891)</f>
        <v>28.231925982432642</v>
      </c>
      <c r="I1891" s="2">
        <f>(2/2*0.0254)^2*3.1416*H1891</f>
        <v>5.7221445986821322E-2</v>
      </c>
      <c r="J1891" s="26"/>
      <c r="K1891" s="26"/>
      <c r="L1891" s="26"/>
      <c r="M1891" s="26"/>
      <c r="N1891" s="39"/>
      <c r="O1891" s="8"/>
      <c r="P1891" s="9"/>
      <c r="Q1891" s="8"/>
      <c r="R1891" s="41"/>
      <c r="S1891" s="8"/>
      <c r="T1891" s="41"/>
      <c r="U1891" s="9"/>
      <c r="V1891" s="8"/>
      <c r="X1891" s="9"/>
      <c r="Y1891" s="9"/>
      <c r="Z1891" s="9"/>
      <c r="AA1891" s="8"/>
      <c r="AB1891" s="12"/>
      <c r="AC1891" s="11"/>
      <c r="AD1891" s="11"/>
      <c r="AE1891" s="11"/>
      <c r="AF1891" s="11"/>
      <c r="AG1891" s="11"/>
      <c r="AH1891" s="10"/>
      <c r="AI1891" s="7">
        <v>100210.7</v>
      </c>
      <c r="AJ1891" s="31"/>
      <c r="AK1891" s="38">
        <v>5.6126860000000001E-2</v>
      </c>
      <c r="AN1891" s="6"/>
    </row>
    <row r="1892" spans="1:40" x14ac:dyDescent="0.25">
      <c r="A1892" s="6">
        <v>0.5374768518518519</v>
      </c>
      <c r="B1892">
        <v>0.21</v>
      </c>
      <c r="C1892">
        <f>B1892+0.68</f>
        <v>0.89</v>
      </c>
      <c r="D1892" s="5">
        <f>C1892/(0.2905*LN(C1892)+0.3655)</f>
        <v>2.6835768077843052</v>
      </c>
      <c r="E1892" s="5">
        <f>D1892*100</f>
        <v>268.35768077843051</v>
      </c>
      <c r="F1892">
        <v>117.41549562036801</v>
      </c>
      <c r="G1892" s="4">
        <f>75.6*1000/(287.05*(F1892+273))</f>
        <v>0.67458580420884429</v>
      </c>
      <c r="H1892" s="3">
        <f>SQRT(2*ABS(E1892)/G1892)</f>
        <v>28.206773677527099</v>
      </c>
      <c r="I1892" s="2">
        <f>(2/2*0.0254)^2*3.1416*H1892</f>
        <v>5.7170466423560488E-2</v>
      </c>
      <c r="J1892" s="26"/>
      <c r="K1892" s="26"/>
      <c r="L1892" s="26"/>
      <c r="M1892" s="26"/>
      <c r="N1892" s="39"/>
      <c r="O1892" s="8"/>
      <c r="P1892" s="9"/>
      <c r="Q1892" s="8"/>
      <c r="R1892" s="41"/>
      <c r="S1892" s="8"/>
      <c r="T1892" s="41"/>
      <c r="U1892" s="9"/>
      <c r="V1892" s="8"/>
      <c r="X1892" s="9"/>
      <c r="Y1892" s="9"/>
      <c r="Z1892" s="9"/>
      <c r="AA1892" s="8"/>
      <c r="AB1892" s="12"/>
      <c r="AC1892" s="11"/>
      <c r="AD1892" s="11"/>
      <c r="AE1892" s="11"/>
      <c r="AF1892" s="11"/>
      <c r="AG1892" s="11"/>
      <c r="AH1892" s="10"/>
      <c r="AI1892" s="7">
        <v>94556.5</v>
      </c>
      <c r="AJ1892" s="31"/>
      <c r="AK1892" s="38">
        <v>7.0816480000000001E-2</v>
      </c>
      <c r="AN1892" s="6"/>
    </row>
    <row r="1893" spans="1:40" x14ac:dyDescent="0.25">
      <c r="A1893" s="6">
        <v>0.53748842592592594</v>
      </c>
      <c r="B1893">
        <v>0.23</v>
      </c>
      <c r="C1893">
        <f>B1893+0.68</f>
        <v>0.91</v>
      </c>
      <c r="D1893" s="5">
        <f>C1893/(0.2905*LN(C1893)+0.3655)</f>
        <v>2.6914895144241178</v>
      </c>
      <c r="E1893" s="5">
        <f>D1893*100</f>
        <v>269.14895144241177</v>
      </c>
      <c r="F1893">
        <v>117.29292736213</v>
      </c>
      <c r="G1893" s="4">
        <f>75.6*1000/(287.05*(F1893+273))</f>
        <v>0.67479765228821587</v>
      </c>
      <c r="H1893" s="3">
        <f>SQRT(2*ABS(E1893)/G1893)</f>
        <v>28.243893320900003</v>
      </c>
      <c r="I1893" s="2">
        <f>(2/2*0.0254)^2*3.1416*H1893</f>
        <v>5.7245701803167057E-2</v>
      </c>
      <c r="J1893" s="26"/>
      <c r="K1893" s="26"/>
      <c r="L1893" s="26"/>
      <c r="M1893" s="26"/>
      <c r="N1893" s="39"/>
      <c r="O1893" s="8"/>
      <c r="P1893" s="9"/>
      <c r="Q1893" s="8"/>
      <c r="R1893" s="41"/>
      <c r="S1893" s="8"/>
      <c r="T1893" s="41"/>
      <c r="U1893" s="9"/>
      <c r="V1893" s="8"/>
      <c r="X1893" s="9"/>
      <c r="Y1893" s="9"/>
      <c r="Z1893" s="9"/>
      <c r="AA1893" s="8"/>
      <c r="AB1893" s="12"/>
      <c r="AC1893" s="11"/>
      <c r="AD1893" s="11"/>
      <c r="AE1893" s="11"/>
      <c r="AF1893" s="11"/>
      <c r="AG1893" s="11"/>
      <c r="AH1893" s="10"/>
      <c r="AI1893" s="7">
        <v>89318.3</v>
      </c>
      <c r="AJ1893" s="31"/>
      <c r="AK1893" s="38">
        <v>8.424777E-2</v>
      </c>
      <c r="AN1893" s="6"/>
    </row>
    <row r="1894" spans="1:40" x14ac:dyDescent="0.25">
      <c r="A1894" s="6">
        <v>0.53749999999999998</v>
      </c>
      <c r="B1894">
        <v>0.21</v>
      </c>
      <c r="C1894">
        <f>B1894+0.68</f>
        <v>0.89</v>
      </c>
      <c r="D1894" s="5">
        <f>C1894/(0.2905*LN(C1894)+0.3655)</f>
        <v>2.6835768077843052</v>
      </c>
      <c r="E1894" s="5">
        <f>D1894*100</f>
        <v>268.35768077843051</v>
      </c>
      <c r="F1894">
        <v>117.15334638377701</v>
      </c>
      <c r="G1894" s="4">
        <f>75.6*1000/(287.05*(F1894+273))</f>
        <v>0.67503906740709074</v>
      </c>
      <c r="H1894" s="3">
        <f>SQRT(2*ABS(E1894)/G1894)</f>
        <v>28.197302196568426</v>
      </c>
      <c r="I1894" s="2">
        <f>(2/2*0.0254)^2*3.1416*H1894</f>
        <v>5.7151269297709806E-2</v>
      </c>
      <c r="J1894" s="26"/>
      <c r="K1894" s="26"/>
      <c r="L1894" s="26"/>
      <c r="M1894" s="26"/>
      <c r="N1894" s="39"/>
      <c r="O1894" s="8"/>
      <c r="P1894" s="9"/>
      <c r="Q1894" s="8"/>
      <c r="R1894" s="41"/>
      <c r="S1894" s="8"/>
      <c r="T1894" s="41"/>
      <c r="U1894" s="9"/>
      <c r="V1894" s="8"/>
      <c r="X1894" s="9"/>
      <c r="Y1894" s="9"/>
      <c r="Z1894" s="9"/>
      <c r="AA1894" s="8"/>
      <c r="AB1894" s="12"/>
      <c r="AC1894" s="11"/>
      <c r="AD1894" s="11"/>
      <c r="AE1894" s="11"/>
      <c r="AF1894" s="11"/>
      <c r="AG1894" s="11"/>
      <c r="AH1894" s="10"/>
      <c r="AI1894" s="7">
        <v>84617.4</v>
      </c>
      <c r="AJ1894" s="31"/>
      <c r="AK1894" s="38">
        <v>9.6363740000000003E-2</v>
      </c>
      <c r="AN1894" s="6"/>
    </row>
    <row r="1895" spans="1:40" x14ac:dyDescent="0.25">
      <c r="A1895" s="6">
        <v>0.53751157407407402</v>
      </c>
      <c r="B1895">
        <v>0.21</v>
      </c>
      <c r="C1895">
        <f>B1895+0.68</f>
        <v>0.89</v>
      </c>
      <c r="D1895" s="5">
        <f>C1895/(0.2905*LN(C1895)+0.3655)</f>
        <v>2.6835768077843052</v>
      </c>
      <c r="E1895" s="5">
        <f>D1895*100</f>
        <v>268.35768077843051</v>
      </c>
      <c r="F1895">
        <v>117.07504982251599</v>
      </c>
      <c r="G1895" s="4">
        <f>75.6*1000/(287.05*(F1895+273))</f>
        <v>0.67517456245533569</v>
      </c>
      <c r="H1895" s="3">
        <f>SQRT(2*ABS(E1895)/G1895)</f>
        <v>28.194472716065246</v>
      </c>
      <c r="I1895" s="2">
        <f>(2/2*0.0254)^2*3.1416*H1895</f>
        <v>5.7145534408567483E-2</v>
      </c>
      <c r="J1895" s="26"/>
      <c r="K1895" s="26"/>
      <c r="L1895" s="26"/>
      <c r="M1895" s="26"/>
      <c r="N1895" s="39"/>
      <c r="O1895" s="8"/>
      <c r="P1895" s="9"/>
      <c r="Q1895" s="8"/>
      <c r="R1895" s="41"/>
      <c r="S1895" s="8"/>
      <c r="T1895" s="41"/>
      <c r="U1895" s="9"/>
      <c r="V1895" s="8"/>
      <c r="X1895" s="9"/>
      <c r="Y1895" s="9"/>
      <c r="Z1895" s="9"/>
      <c r="AA1895" s="8"/>
      <c r="AB1895" s="12"/>
      <c r="AC1895" s="11"/>
      <c r="AD1895" s="11"/>
      <c r="AE1895" s="11"/>
      <c r="AF1895" s="11"/>
      <c r="AG1895" s="11"/>
      <c r="AH1895" s="10"/>
      <c r="AI1895" s="7">
        <v>80906.100000000006</v>
      </c>
      <c r="AJ1895" s="31"/>
      <c r="AK1895" s="38">
        <v>8.9914190000000005E-2</v>
      </c>
      <c r="AN1895" s="6"/>
    </row>
    <row r="1896" spans="1:40" x14ac:dyDescent="0.25">
      <c r="A1896" s="6">
        <v>0.53752314814814817</v>
      </c>
      <c r="B1896">
        <v>0.22</v>
      </c>
      <c r="C1896">
        <f>B1896+0.68</f>
        <v>0.9</v>
      </c>
      <c r="D1896" s="5">
        <f>C1896/(0.2905*LN(C1896)+0.3655)</f>
        <v>2.6874273799901629</v>
      </c>
      <c r="E1896" s="5">
        <f>D1896*100</f>
        <v>268.7427379990163</v>
      </c>
      <c r="F1896">
        <v>116.98994890911899</v>
      </c>
      <c r="G1896" s="4">
        <f>75.6*1000/(287.05*(F1896+273))</f>
        <v>0.67532189438562795</v>
      </c>
      <c r="H1896" s="3">
        <f>SQRT(2*ABS(E1896)/G1896)</f>
        <v>28.211615201602299</v>
      </c>
      <c r="I1896" s="2">
        <f>(2/2*0.0254)^2*3.1416*H1896</f>
        <v>5.7180279392343963E-2</v>
      </c>
      <c r="J1896" s="26"/>
      <c r="K1896" s="26"/>
      <c r="L1896" s="26"/>
      <c r="M1896" s="26"/>
      <c r="N1896" s="39"/>
      <c r="O1896" s="8"/>
      <c r="P1896" s="9"/>
      <c r="Q1896" s="8"/>
      <c r="R1896" s="41"/>
      <c r="S1896" s="8"/>
      <c r="T1896" s="41"/>
      <c r="U1896" s="9"/>
      <c r="V1896" s="8"/>
      <c r="X1896" s="9"/>
      <c r="Y1896" s="9"/>
      <c r="Z1896" s="9"/>
      <c r="AA1896" s="8"/>
      <c r="AB1896" s="12"/>
      <c r="AC1896" s="11"/>
      <c r="AD1896" s="11"/>
      <c r="AE1896" s="11"/>
      <c r="AF1896" s="11"/>
      <c r="AG1896" s="11"/>
      <c r="AH1896" s="10"/>
      <c r="AI1896" s="7">
        <v>78024.7</v>
      </c>
      <c r="AJ1896" s="31"/>
      <c r="AK1896" s="38">
        <v>8.2631200000000002E-2</v>
      </c>
      <c r="AN1896" s="6"/>
    </row>
    <row r="1897" spans="1:40" x14ac:dyDescent="0.25">
      <c r="A1897" s="6">
        <v>0.53753472222222221</v>
      </c>
      <c r="B1897">
        <v>0.23</v>
      </c>
      <c r="C1897">
        <f>B1897+0.68</f>
        <v>0.91</v>
      </c>
      <c r="D1897" s="5">
        <f>C1897/(0.2905*LN(C1897)+0.3655)</f>
        <v>2.6914895144241178</v>
      </c>
      <c r="E1897" s="5">
        <f>D1897*100</f>
        <v>269.14895144241177</v>
      </c>
      <c r="F1897">
        <v>116.874218425461</v>
      </c>
      <c r="G1897" s="4">
        <f>75.6*1000/(287.05*(F1897+273))</f>
        <v>0.67552235731897536</v>
      </c>
      <c r="H1897" s="3">
        <f>SQRT(2*ABS(E1897)/G1897)</f>
        <v>28.228739133930944</v>
      </c>
      <c r="I1897" s="2">
        <f>(2/2*0.0254)^2*3.1416*H1897</f>
        <v>5.7214986771834661E-2</v>
      </c>
      <c r="J1897" s="26"/>
      <c r="K1897" s="26"/>
      <c r="L1897" s="26"/>
      <c r="M1897" s="26"/>
      <c r="N1897" s="39"/>
      <c r="O1897" s="8"/>
      <c r="P1897" s="9"/>
      <c r="Q1897" s="8"/>
      <c r="R1897" s="41"/>
      <c r="S1897" s="8"/>
      <c r="T1897" s="41"/>
      <c r="U1897" s="9"/>
      <c r="V1897" s="8"/>
      <c r="X1897" s="9"/>
      <c r="Y1897" s="9"/>
      <c r="Z1897" s="9"/>
      <c r="AA1897" s="8"/>
      <c r="AB1897" s="12"/>
      <c r="AC1897" s="11"/>
      <c r="AD1897" s="11"/>
      <c r="AE1897" s="11"/>
      <c r="AF1897" s="11"/>
      <c r="AG1897" s="11"/>
      <c r="AH1897" s="10"/>
      <c r="AI1897" s="7">
        <v>74622.600000000006</v>
      </c>
      <c r="AJ1897" s="31"/>
      <c r="AK1897" s="38">
        <v>9.1915049999999998E-2</v>
      </c>
      <c r="AN1897" s="6"/>
    </row>
    <row r="1898" spans="1:40" x14ac:dyDescent="0.25">
      <c r="A1898" s="6">
        <v>0.53754629629629636</v>
      </c>
      <c r="B1898">
        <v>0.22</v>
      </c>
      <c r="C1898">
        <f>B1898+0.68</f>
        <v>0.9</v>
      </c>
      <c r="D1898" s="5">
        <f>C1898/(0.2905*LN(C1898)+0.3655)</f>
        <v>2.6874273799901629</v>
      </c>
      <c r="E1898" s="5">
        <f>D1898*100</f>
        <v>268.7427379990163</v>
      </c>
      <c r="F1898">
        <v>116.75168875291099</v>
      </c>
      <c r="G1898" s="4">
        <f>75.6*1000/(287.05*(F1898+273))</f>
        <v>0.67573472723456784</v>
      </c>
      <c r="H1898" s="3">
        <f>SQRT(2*ABS(E1898)/G1898)</f>
        <v>28.202996093833654</v>
      </c>
      <c r="I1898" s="2">
        <f>(2/2*0.0254)^2*3.1416*H1898</f>
        <v>5.7162809886014673E-2</v>
      </c>
      <c r="J1898" s="26"/>
      <c r="K1898" s="26"/>
      <c r="L1898" s="26"/>
      <c r="M1898" s="26"/>
      <c r="N1898" s="39"/>
      <c r="O1898" s="8"/>
      <c r="P1898" s="9"/>
      <c r="Q1898" s="8"/>
      <c r="R1898" s="41"/>
      <c r="S1898" s="8"/>
      <c r="T1898" s="41"/>
      <c r="U1898" s="9"/>
      <c r="V1898" s="8"/>
      <c r="X1898" s="9"/>
      <c r="Y1898" s="9"/>
      <c r="Z1898" s="9"/>
      <c r="AA1898" s="8"/>
      <c r="AB1898" s="12"/>
      <c r="AC1898" s="11"/>
      <c r="AD1898" s="11"/>
      <c r="AE1898" s="11"/>
      <c r="AF1898" s="11"/>
      <c r="AG1898" s="11"/>
      <c r="AH1898" s="10"/>
      <c r="AI1898" s="7">
        <v>71764</v>
      </c>
      <c r="AJ1898" s="31"/>
      <c r="AK1898" s="38">
        <v>8.7902060000000004E-2</v>
      </c>
      <c r="AN1898" s="6"/>
    </row>
    <row r="1899" spans="1:40" x14ac:dyDescent="0.25">
      <c r="A1899" s="6">
        <v>0.53755787037037039</v>
      </c>
      <c r="B1899">
        <v>0.18</v>
      </c>
      <c r="C1899">
        <f>B1899+0.68</f>
        <v>0.8600000000000001</v>
      </c>
      <c r="D1899" s="5">
        <f>C1899/(0.2905*LN(C1899)+0.3655)</f>
        <v>2.6734148587386759</v>
      </c>
      <c r="E1899" s="5">
        <f>D1899*100</f>
        <v>267.34148587386761</v>
      </c>
      <c r="F1899">
        <v>116.65299063964</v>
      </c>
      <c r="G1899" s="4">
        <f>75.6*1000/(287.05*(F1899+273))</f>
        <v>0.67590588912540883</v>
      </c>
      <c r="H1899" s="3">
        <f>SQRT(2*ABS(E1899)/G1899)</f>
        <v>28.125811473258871</v>
      </c>
      <c r="I1899" s="2">
        <f>(2/2*0.0254)^2*3.1416*H1899</f>
        <v>5.7006369422123497E-2</v>
      </c>
      <c r="J1899" s="26"/>
      <c r="K1899" s="26"/>
      <c r="L1899" s="26"/>
      <c r="M1899" s="26"/>
      <c r="N1899" s="39"/>
      <c r="O1899" s="8"/>
      <c r="P1899" s="9"/>
      <c r="Q1899" s="8"/>
      <c r="R1899" s="41"/>
      <c r="S1899" s="8"/>
      <c r="T1899" s="41"/>
      <c r="U1899" s="9"/>
      <c r="V1899" s="8"/>
      <c r="X1899" s="9"/>
      <c r="Y1899" s="9"/>
      <c r="Z1899" s="9"/>
      <c r="AA1899" s="8"/>
      <c r="AB1899" s="12"/>
      <c r="AC1899" s="11"/>
      <c r="AD1899" s="11"/>
      <c r="AE1899" s="11"/>
      <c r="AF1899" s="11"/>
      <c r="AG1899" s="11"/>
      <c r="AH1899" s="10"/>
      <c r="AI1899" s="7">
        <v>69780.5</v>
      </c>
      <c r="AJ1899" s="31"/>
      <c r="AK1899" s="38">
        <v>8.0828800000000006E-2</v>
      </c>
      <c r="AN1899" s="6"/>
    </row>
    <row r="1900" spans="1:40" x14ac:dyDescent="0.25">
      <c r="A1900" s="6">
        <v>0.53756944444444443</v>
      </c>
      <c r="B1900">
        <v>0.18</v>
      </c>
      <c r="C1900">
        <f>B1900+0.68</f>
        <v>0.8600000000000001</v>
      </c>
      <c r="D1900" s="5">
        <f>C1900/(0.2905*LN(C1900)+0.3655)</f>
        <v>2.6734148587386759</v>
      </c>
      <c r="E1900" s="5">
        <f>D1900*100</f>
        <v>267.34148587386761</v>
      </c>
      <c r="F1900">
        <v>116.55089509849699</v>
      </c>
      <c r="G1900" s="4">
        <f>75.6*1000/(287.05*(F1900+273))</f>
        <v>0.67608303408484882</v>
      </c>
      <c r="H1900" s="3">
        <f>SQRT(2*ABS(E1900)/G1900)</f>
        <v>28.12212651750011</v>
      </c>
      <c r="I1900" s="2">
        <f>(2/2*0.0254)^2*3.1416*H1900</f>
        <v>5.6998900626085813E-2</v>
      </c>
      <c r="J1900" s="26"/>
      <c r="K1900" s="26"/>
      <c r="L1900" s="26"/>
      <c r="M1900" s="26"/>
      <c r="N1900" s="39"/>
      <c r="O1900" s="8"/>
      <c r="P1900" s="9"/>
      <c r="Q1900" s="8"/>
      <c r="R1900" s="41"/>
      <c r="S1900" s="8"/>
      <c r="T1900" s="41"/>
      <c r="U1900" s="9"/>
      <c r="V1900" s="8"/>
      <c r="X1900" s="9"/>
      <c r="Y1900" s="9"/>
      <c r="Z1900" s="9"/>
      <c r="AA1900" s="8"/>
      <c r="AB1900" s="12"/>
      <c r="AC1900" s="11"/>
      <c r="AD1900" s="11"/>
      <c r="AE1900" s="11"/>
      <c r="AF1900" s="11"/>
      <c r="AG1900" s="11"/>
      <c r="AH1900" s="10"/>
      <c r="AI1900" s="7">
        <v>75788.5</v>
      </c>
      <c r="AJ1900" s="31"/>
      <c r="AK1900" s="38">
        <v>8.0750470000000005E-2</v>
      </c>
      <c r="AN1900" s="6"/>
    </row>
    <row r="1901" spans="1:40" x14ac:dyDescent="0.25">
      <c r="A1901" s="6">
        <v>0.53758101851851847</v>
      </c>
      <c r="B1901">
        <v>0.23</v>
      </c>
      <c r="C1901">
        <f>B1901+0.68</f>
        <v>0.91</v>
      </c>
      <c r="D1901" s="5">
        <f>C1901/(0.2905*LN(C1901)+0.3655)</f>
        <v>2.6914895144241178</v>
      </c>
      <c r="E1901" s="5">
        <f>D1901*100</f>
        <v>269.14895144241177</v>
      </c>
      <c r="F1901">
        <v>116.476028882565</v>
      </c>
      <c r="G1901" s="4">
        <f>75.6*1000/(287.05*(F1901+273))</f>
        <v>0.67621299273355684</v>
      </c>
      <c r="H1901" s="3">
        <f>SQRT(2*ABS(E1901)/G1901)</f>
        <v>28.214320047339633</v>
      </c>
      <c r="I1901" s="2">
        <f>(2/2*0.0254)^2*3.1416*H1901</f>
        <v>5.7185761667423528E-2</v>
      </c>
      <c r="J1901" s="26"/>
      <c r="K1901" s="26"/>
      <c r="L1901" s="26"/>
      <c r="M1901" s="26"/>
      <c r="N1901" s="39"/>
      <c r="O1901" s="8"/>
      <c r="P1901" s="9"/>
      <c r="Q1901" s="8"/>
      <c r="R1901" s="41"/>
      <c r="S1901" s="8"/>
      <c r="T1901" s="41"/>
      <c r="U1901" s="9"/>
      <c r="V1901" s="8"/>
      <c r="X1901" s="9"/>
      <c r="Y1901" s="9"/>
      <c r="Z1901" s="9"/>
      <c r="AA1901" s="8"/>
      <c r="AB1901" s="12"/>
      <c r="AC1901" s="11"/>
      <c r="AD1901" s="11"/>
      <c r="AE1901" s="11"/>
      <c r="AF1901" s="11"/>
      <c r="AG1901" s="11"/>
      <c r="AH1901" s="10"/>
      <c r="AI1901" s="7">
        <v>75645.5</v>
      </c>
      <c r="AJ1901" s="31"/>
      <c r="AK1901" s="38">
        <v>7.4987730000000002E-2</v>
      </c>
      <c r="AN1901" s="6"/>
    </row>
    <row r="1902" spans="1:40" x14ac:dyDescent="0.25">
      <c r="A1902" s="6">
        <v>0.53759259259259262</v>
      </c>
      <c r="B1902">
        <v>0.23</v>
      </c>
      <c r="C1902">
        <f>B1902+0.68</f>
        <v>0.91</v>
      </c>
      <c r="D1902" s="5">
        <f>C1902/(0.2905*LN(C1902)+0.3655)</f>
        <v>2.6914895144241178</v>
      </c>
      <c r="E1902" s="5">
        <f>D1902*100</f>
        <v>269.14895144241177</v>
      </c>
      <c r="F1902">
        <v>116.312695706323</v>
      </c>
      <c r="G1902" s="4">
        <f>75.6*1000/(287.05*(F1902+273))</f>
        <v>0.67649669274420998</v>
      </c>
      <c r="H1902" s="3">
        <f>SQRT(2*ABS(E1902)/G1902)</f>
        <v>28.208403357461943</v>
      </c>
      <c r="I1902" s="2">
        <f>(2/2*0.0254)^2*3.1416*H1902</f>
        <v>5.7173769515330618E-2</v>
      </c>
      <c r="J1902" s="26"/>
      <c r="K1902" s="26"/>
      <c r="L1902" s="26"/>
      <c r="M1902" s="26"/>
      <c r="N1902" s="39"/>
      <c r="O1902" s="8"/>
      <c r="P1902" s="9"/>
      <c r="Q1902" s="8"/>
      <c r="R1902" s="41"/>
      <c r="S1902" s="8"/>
      <c r="T1902" s="41"/>
      <c r="U1902" s="9"/>
      <c r="V1902" s="8"/>
      <c r="X1902" s="9"/>
      <c r="Y1902" s="9"/>
      <c r="Z1902" s="9"/>
      <c r="AA1902" s="8"/>
      <c r="AB1902" s="12"/>
      <c r="AC1902" s="11"/>
      <c r="AD1902" s="11"/>
      <c r="AE1902" s="11"/>
      <c r="AF1902" s="11"/>
      <c r="AG1902" s="11"/>
      <c r="AH1902" s="10"/>
      <c r="AI1902" s="7">
        <v>74428</v>
      </c>
      <c r="AJ1902" s="31"/>
      <c r="AK1902" s="38">
        <v>6.9917450000000006E-2</v>
      </c>
      <c r="AN1902" s="6"/>
    </row>
    <row r="1903" spans="1:40" x14ac:dyDescent="0.25">
      <c r="A1903" s="6">
        <v>0.53760416666666666</v>
      </c>
      <c r="B1903">
        <v>0.16</v>
      </c>
      <c r="C1903">
        <f>B1903+0.68</f>
        <v>0.84000000000000008</v>
      </c>
      <c r="D1903" s="5">
        <f>C1903/(0.2905*LN(C1903)+0.3655)</f>
        <v>2.6679342230984302</v>
      </c>
      <c r="E1903" s="5">
        <f>D1903*100</f>
        <v>266.79342230984304</v>
      </c>
      <c r="F1903">
        <v>116.220827598477</v>
      </c>
      <c r="G1903" s="4">
        <f>75.6*1000/(287.05*(F1903+273))</f>
        <v>0.67665636680767138</v>
      </c>
      <c r="H1903" s="3">
        <f>SQRT(2*ABS(E1903)/G1903)</f>
        <v>28.081381558303814</v>
      </c>
      <c r="I1903" s="2">
        <f>(2/2*0.0254)^2*3.1416*H1903</f>
        <v>5.6916317330729452E-2</v>
      </c>
      <c r="J1903" s="26"/>
      <c r="K1903" s="26"/>
      <c r="L1903" s="26"/>
      <c r="M1903" s="26"/>
      <c r="N1903" s="39"/>
      <c r="O1903" s="8"/>
      <c r="P1903" s="9"/>
      <c r="Q1903" s="8"/>
      <c r="R1903" s="41"/>
      <c r="S1903" s="8"/>
      <c r="T1903" s="41"/>
      <c r="U1903" s="9"/>
      <c r="V1903" s="8"/>
      <c r="X1903" s="9"/>
      <c r="Y1903" s="9"/>
      <c r="Z1903" s="9"/>
      <c r="AA1903" s="8"/>
      <c r="AB1903" s="12"/>
      <c r="AC1903" s="11"/>
      <c r="AD1903" s="11"/>
      <c r="AE1903" s="11"/>
      <c r="AF1903" s="11"/>
      <c r="AG1903" s="11"/>
      <c r="AH1903" s="10"/>
      <c r="AI1903" s="7">
        <v>72963.899999999994</v>
      </c>
      <c r="AJ1903" s="31"/>
      <c r="AK1903" s="38">
        <v>6.5623769999999998E-2</v>
      </c>
      <c r="AN1903" s="6"/>
    </row>
    <row r="1904" spans="1:40" x14ac:dyDescent="0.25">
      <c r="A1904" s="6">
        <v>0.53761574074074081</v>
      </c>
      <c r="B1904">
        <v>0.18</v>
      </c>
      <c r="C1904">
        <f>B1904+0.68</f>
        <v>0.8600000000000001</v>
      </c>
      <c r="D1904" s="5">
        <f>C1904/(0.2905*LN(C1904)+0.3655)</f>
        <v>2.6734148587386759</v>
      </c>
      <c r="E1904" s="5">
        <f>D1904*100</f>
        <v>267.34148587386761</v>
      </c>
      <c r="F1904">
        <v>116.094942217053</v>
      </c>
      <c r="G1904" s="4">
        <f>75.6*1000/(287.05*(F1904+273))</f>
        <v>0.67687528804150499</v>
      </c>
      <c r="H1904" s="3">
        <f>SQRT(2*ABS(E1904)/G1904)</f>
        <v>28.10566381777857</v>
      </c>
      <c r="I1904" s="2">
        <f>(2/2*0.0254)^2*3.1416*H1904</f>
        <v>5.6965533455758874E-2</v>
      </c>
      <c r="J1904" s="26"/>
      <c r="K1904" s="26"/>
      <c r="L1904" s="26"/>
      <c r="M1904" s="26"/>
      <c r="N1904" s="39"/>
      <c r="O1904" s="8"/>
      <c r="P1904" s="9"/>
      <c r="Q1904" s="8"/>
      <c r="R1904" s="41"/>
      <c r="S1904" s="8"/>
      <c r="T1904" s="41"/>
      <c r="U1904" s="9"/>
      <c r="V1904" s="8"/>
      <c r="X1904" s="9"/>
      <c r="Y1904" s="9"/>
      <c r="Z1904" s="9"/>
      <c r="AA1904" s="8"/>
      <c r="AB1904" s="12"/>
      <c r="AC1904" s="11"/>
      <c r="AD1904" s="11"/>
      <c r="AE1904" s="11"/>
      <c r="AF1904" s="11"/>
      <c r="AG1904" s="11"/>
      <c r="AH1904" s="10"/>
      <c r="AI1904" s="7">
        <v>71825.3</v>
      </c>
      <c r="AJ1904" s="31"/>
      <c r="AK1904" s="38">
        <v>6.1570399999999997E-2</v>
      </c>
      <c r="AN1904" s="6"/>
    </row>
    <row r="1905" spans="1:40" x14ac:dyDescent="0.25">
      <c r="A1905" s="6">
        <v>0.53762731481481485</v>
      </c>
      <c r="B1905">
        <v>0.19</v>
      </c>
      <c r="C1905">
        <f>B1905+0.68</f>
        <v>0.87000000000000011</v>
      </c>
      <c r="D1905" s="5">
        <f>C1905/(0.2905*LN(C1905)+0.3655)</f>
        <v>2.6765576696495312</v>
      </c>
      <c r="E1905" s="5">
        <f>D1905*100</f>
        <v>267.6557669649531</v>
      </c>
      <c r="F1905">
        <v>116.00308571132901</v>
      </c>
      <c r="G1905" s="4">
        <f>75.6*1000/(287.05*(F1905+273))</f>
        <v>0.67703512070364635</v>
      </c>
      <c r="H1905" s="3">
        <f>SQRT(2*ABS(E1905)/G1905)</f>
        <v>28.118859481559415</v>
      </c>
      <c r="I1905" s="2">
        <f>(2/2*0.0254)^2*3.1416*H1905</f>
        <v>5.6992278884418809E-2</v>
      </c>
      <c r="J1905" s="26"/>
      <c r="K1905" s="26"/>
      <c r="L1905" s="26"/>
      <c r="M1905" s="26"/>
      <c r="N1905" s="39"/>
      <c r="O1905" s="8"/>
      <c r="P1905" s="9"/>
      <c r="Q1905" s="8"/>
      <c r="R1905" s="41"/>
      <c r="S1905" s="8"/>
      <c r="T1905" s="41"/>
      <c r="U1905" s="9"/>
      <c r="V1905" s="8"/>
      <c r="X1905" s="9"/>
      <c r="Y1905" s="9"/>
      <c r="Z1905" s="9"/>
      <c r="AA1905" s="8"/>
      <c r="AB1905" s="12"/>
      <c r="AC1905" s="11"/>
      <c r="AD1905" s="11"/>
      <c r="AE1905" s="11"/>
      <c r="AF1905" s="11"/>
      <c r="AG1905" s="11"/>
      <c r="AH1905" s="10"/>
      <c r="AI1905" s="7">
        <v>71891.600000000006</v>
      </c>
      <c r="AJ1905" s="31"/>
      <c r="AK1905" s="38">
        <v>5.7977979999999998E-2</v>
      </c>
      <c r="AN1905" s="6"/>
    </row>
    <row r="1906" spans="1:40" x14ac:dyDescent="0.25">
      <c r="A1906" s="6">
        <v>0.53763888888888889</v>
      </c>
      <c r="B1906">
        <v>0.22</v>
      </c>
      <c r="C1906">
        <f>B1906+0.68</f>
        <v>0.9</v>
      </c>
      <c r="D1906" s="5">
        <f>C1906/(0.2905*LN(C1906)+0.3655)</f>
        <v>2.6874273799901629</v>
      </c>
      <c r="E1906" s="5">
        <f>D1906*100</f>
        <v>268.7427379990163</v>
      </c>
      <c r="F1906">
        <v>115.887421513139</v>
      </c>
      <c r="G1906" s="4">
        <f>75.6*1000/(287.05*(F1906+273))</f>
        <v>0.67723648675472081</v>
      </c>
      <c r="H1906" s="3">
        <f>SQRT(2*ABS(E1906)/G1906)</f>
        <v>28.171708925577668</v>
      </c>
      <c r="I1906" s="2">
        <f>(2/2*0.0254)^2*3.1416*H1906</f>
        <v>5.7099395969105342E-2</v>
      </c>
      <c r="J1906" s="26"/>
      <c r="K1906" s="26"/>
      <c r="L1906" s="26"/>
      <c r="M1906" s="26"/>
      <c r="N1906" s="39"/>
      <c r="O1906" s="8"/>
      <c r="P1906" s="9"/>
      <c r="Q1906" s="8"/>
      <c r="R1906" s="41"/>
      <c r="S1906" s="8"/>
      <c r="T1906" s="41"/>
      <c r="U1906" s="9"/>
      <c r="V1906" s="8"/>
      <c r="X1906" s="9"/>
      <c r="Y1906" s="9"/>
      <c r="Z1906" s="9"/>
      <c r="AA1906" s="8"/>
      <c r="AB1906" s="12"/>
      <c r="AC1906" s="11"/>
      <c r="AD1906" s="11"/>
      <c r="AE1906" s="11"/>
      <c r="AF1906" s="11"/>
      <c r="AG1906" s="11"/>
      <c r="AH1906" s="10"/>
      <c r="AI1906" s="7">
        <v>70501.2</v>
      </c>
      <c r="AJ1906" s="31"/>
      <c r="AK1906" s="38">
        <v>5.5011850000000001E-2</v>
      </c>
      <c r="AN1906" s="6"/>
    </row>
    <row r="1907" spans="1:40" x14ac:dyDescent="0.25">
      <c r="A1907" s="6">
        <v>0.53765046296296293</v>
      </c>
      <c r="B1907">
        <v>0.19</v>
      </c>
      <c r="C1907">
        <f>B1907+0.68</f>
        <v>0.87000000000000011</v>
      </c>
      <c r="D1907" s="5">
        <f>C1907/(0.2905*LN(C1907)+0.3655)</f>
        <v>2.6765576696495312</v>
      </c>
      <c r="E1907" s="5">
        <f>D1907*100</f>
        <v>267.6557669649531</v>
      </c>
      <c r="F1907">
        <v>115.77856817225</v>
      </c>
      <c r="G1907" s="4">
        <f>75.6*1000/(287.05*(F1907+273))</f>
        <v>0.67742610485661814</v>
      </c>
      <c r="H1907" s="3">
        <f>SQRT(2*ABS(E1907)/G1907)</f>
        <v>28.110743751173416</v>
      </c>
      <c r="I1907" s="2">
        <f>(2/2*0.0254)^2*3.1416*H1907</f>
        <v>5.697582964081372E-2</v>
      </c>
      <c r="J1907" s="26"/>
      <c r="K1907" s="26"/>
      <c r="L1907" s="26"/>
      <c r="M1907" s="26"/>
      <c r="N1907" s="39"/>
      <c r="O1907" s="8"/>
      <c r="P1907" s="9"/>
      <c r="Q1907" s="8"/>
      <c r="R1907" s="41"/>
      <c r="S1907" s="8"/>
      <c r="T1907" s="41"/>
      <c r="U1907" s="9"/>
      <c r="V1907" s="8"/>
      <c r="X1907" s="9"/>
      <c r="Y1907" s="9"/>
      <c r="Z1907" s="9"/>
      <c r="AA1907" s="8"/>
      <c r="AB1907" s="12"/>
      <c r="AC1907" s="11"/>
      <c r="AD1907" s="11"/>
      <c r="AE1907" s="11"/>
      <c r="AF1907" s="11"/>
      <c r="AG1907" s="11"/>
      <c r="AH1907" s="10"/>
      <c r="AI1907" s="7">
        <v>69226.399999999994</v>
      </c>
      <c r="AJ1907" s="31"/>
      <c r="AK1907" s="38">
        <v>5.1607699999999999E-2</v>
      </c>
      <c r="AN1907" s="6"/>
    </row>
    <row r="1908" spans="1:40" x14ac:dyDescent="0.25">
      <c r="A1908" s="6">
        <v>0.53766203703703697</v>
      </c>
      <c r="B1908">
        <v>0.2</v>
      </c>
      <c r="C1908">
        <f>B1908+0.68</f>
        <v>0.88000000000000012</v>
      </c>
      <c r="D1908" s="5">
        <f>C1908/(0.2905*LN(C1908)+0.3655)</f>
        <v>2.6799494252592178</v>
      </c>
      <c r="E1908" s="5">
        <f>D1908*100</f>
        <v>267.99494252592177</v>
      </c>
      <c r="F1908">
        <v>115.686728503914</v>
      </c>
      <c r="G1908" s="4">
        <f>75.6*1000/(287.05*(F1908+273))</f>
        <v>0.67758616843540731</v>
      </c>
      <c r="H1908" s="3">
        <f>SQRT(2*ABS(E1908)/G1908)</f>
        <v>28.125226647699993</v>
      </c>
      <c r="I1908" s="2">
        <f>(2/2*0.0254)^2*3.1416*H1908</f>
        <v>5.7005184077413049E-2</v>
      </c>
      <c r="J1908" s="26"/>
      <c r="K1908" s="26"/>
      <c r="L1908" s="26"/>
      <c r="M1908" s="26"/>
      <c r="N1908" s="39"/>
      <c r="O1908" s="8"/>
      <c r="P1908" s="9"/>
      <c r="Q1908" s="8"/>
      <c r="R1908" s="41"/>
      <c r="S1908" s="8"/>
      <c r="T1908" s="41"/>
      <c r="U1908" s="9"/>
      <c r="V1908" s="8"/>
      <c r="X1908" s="9"/>
      <c r="Y1908" s="9"/>
      <c r="Z1908" s="9"/>
      <c r="AA1908" s="8"/>
      <c r="AB1908" s="12"/>
      <c r="AC1908" s="11"/>
      <c r="AD1908" s="11"/>
      <c r="AE1908" s="11"/>
      <c r="AF1908" s="11"/>
      <c r="AG1908" s="11"/>
      <c r="AH1908" s="10"/>
      <c r="AI1908" s="7">
        <v>68391.600000000006</v>
      </c>
      <c r="AJ1908" s="31"/>
      <c r="AK1908" s="38">
        <v>4.8441320000000003E-2</v>
      </c>
      <c r="AN1908" s="6"/>
    </row>
    <row r="1909" spans="1:40" x14ac:dyDescent="0.25">
      <c r="A1909" s="6">
        <v>0.53767361111111112</v>
      </c>
      <c r="B1909">
        <v>0.18</v>
      </c>
      <c r="C1909">
        <f>B1909+0.68</f>
        <v>0.8600000000000001</v>
      </c>
      <c r="D1909" s="5">
        <f>C1909/(0.2905*LN(C1909)+0.3655)</f>
        <v>2.6734148587386759</v>
      </c>
      <c r="E1909" s="5">
        <f>D1909*100</f>
        <v>267.34148587386761</v>
      </c>
      <c r="F1909">
        <v>115.59489371879199</v>
      </c>
      <c r="G1909" s="4">
        <f>75.6*1000/(287.05*(F1909+273))</f>
        <v>0.67774629915556273</v>
      </c>
      <c r="H1909" s="3">
        <f>SQRT(2*ABS(E1909)/G1909)</f>
        <v>28.087597901431849</v>
      </c>
      <c r="I1909" s="2">
        <f>(2/2*0.0254)^2*3.1416*H1909</f>
        <v>5.6928916830414941E-2</v>
      </c>
      <c r="J1909" s="26"/>
      <c r="K1909" s="26"/>
      <c r="L1909" s="26"/>
      <c r="M1909" s="26"/>
      <c r="N1909" s="39"/>
      <c r="O1909" s="8"/>
      <c r="P1909" s="9"/>
      <c r="Q1909" s="8"/>
      <c r="R1909" s="41"/>
      <c r="S1909" s="8"/>
      <c r="T1909" s="41"/>
      <c r="U1909" s="9"/>
      <c r="V1909" s="8"/>
      <c r="X1909" s="9"/>
      <c r="Y1909" s="9"/>
      <c r="Z1909" s="9"/>
      <c r="AA1909" s="8"/>
      <c r="AB1909" s="12"/>
      <c r="AC1909" s="11"/>
      <c r="AD1909" s="11"/>
      <c r="AE1909" s="11"/>
      <c r="AF1909" s="11"/>
      <c r="AG1909" s="11"/>
      <c r="AH1909" s="10"/>
      <c r="AI1909" s="7">
        <v>68029.8</v>
      </c>
      <c r="AJ1909" s="31"/>
      <c r="AK1909" s="38">
        <v>4.5741360000000002E-2</v>
      </c>
      <c r="AN1909" s="6"/>
    </row>
    <row r="1910" spans="1:40" x14ac:dyDescent="0.25">
      <c r="A1910" s="6">
        <v>0.53768518518518515</v>
      </c>
      <c r="B1910">
        <v>0.17</v>
      </c>
      <c r="C1910">
        <f>B1910+0.68</f>
        <v>0.85000000000000009</v>
      </c>
      <c r="D1910" s="5">
        <f>C1910/(0.2905*LN(C1910)+0.3655)</f>
        <v>2.6705352691482691</v>
      </c>
      <c r="E1910" s="5">
        <f>D1910*100</f>
        <v>267.05352691482693</v>
      </c>
      <c r="F1910">
        <v>115.49286079303</v>
      </c>
      <c r="G1910" s="4">
        <f>75.6*1000/(287.05*(F1910+273))</f>
        <v>0.67792430097955003</v>
      </c>
      <c r="H1910" s="3">
        <f>SQRT(2*ABS(E1910)/G1910)</f>
        <v>28.068781243961475</v>
      </c>
      <c r="I1910" s="2">
        <f>(2/2*0.0254)^2*3.1416*H1910</f>
        <v>5.6890778576943905E-2</v>
      </c>
      <c r="J1910" s="26"/>
      <c r="K1910" s="26"/>
      <c r="L1910" s="26"/>
      <c r="M1910" s="26"/>
      <c r="N1910" s="39"/>
      <c r="O1910" s="8"/>
      <c r="P1910" s="9"/>
      <c r="Q1910" s="8"/>
      <c r="R1910" s="41"/>
      <c r="S1910" s="8"/>
      <c r="T1910" s="41"/>
      <c r="U1910" s="9"/>
      <c r="V1910" s="8"/>
      <c r="X1910" s="9"/>
      <c r="Y1910" s="9"/>
      <c r="Z1910" s="9"/>
      <c r="AA1910" s="8"/>
      <c r="AB1910" s="12"/>
      <c r="AC1910" s="11"/>
      <c r="AD1910" s="11"/>
      <c r="AE1910" s="11"/>
      <c r="AF1910" s="11"/>
      <c r="AG1910" s="11"/>
      <c r="AH1910" s="10"/>
      <c r="AI1910" s="7">
        <v>63918.3</v>
      </c>
      <c r="AJ1910" s="31"/>
      <c r="AK1910" s="38">
        <v>3.8872400000000001E-3</v>
      </c>
      <c r="AN1910" s="6"/>
    </row>
    <row r="1911" spans="1:40" x14ac:dyDescent="0.25">
      <c r="A1911" s="6">
        <v>0.5376967592592593</v>
      </c>
      <c r="B1911">
        <v>0.18</v>
      </c>
      <c r="C1911">
        <f>B1911+0.68</f>
        <v>0.8600000000000001</v>
      </c>
      <c r="D1911" s="5">
        <f>C1911/(0.2905*LN(C1911)+0.3655)</f>
        <v>2.6734148587386759</v>
      </c>
      <c r="E1911" s="5">
        <f>D1911*100</f>
        <v>267.34148587386761</v>
      </c>
      <c r="F1911">
        <v>115.387433096668</v>
      </c>
      <c r="G1911" s="4">
        <f>75.6*1000/(287.05*(F1911+273))</f>
        <v>0.67810832340476135</v>
      </c>
      <c r="H1911" s="3">
        <f>SQRT(2*ABS(E1911)/G1911)</f>
        <v>28.080099284534786</v>
      </c>
      <c r="I1911" s="2">
        <f>(2/2*0.0254)^2*3.1416*H1911</f>
        <v>5.6913718373815904E-2</v>
      </c>
      <c r="J1911" s="26"/>
      <c r="K1911" s="26"/>
      <c r="L1911" s="26"/>
      <c r="M1911" s="26"/>
      <c r="N1911" s="39"/>
      <c r="O1911" s="8"/>
      <c r="P1911" s="9"/>
      <c r="Q1911" s="8"/>
      <c r="R1911" s="41"/>
      <c r="S1911" s="8"/>
      <c r="T1911" s="41"/>
      <c r="U1911" s="9"/>
      <c r="V1911" s="8"/>
      <c r="X1911" s="9"/>
      <c r="Y1911" s="9"/>
      <c r="Z1911" s="9"/>
      <c r="AA1911" s="8"/>
      <c r="AB1911" s="12"/>
      <c r="AC1911" s="11"/>
      <c r="AD1911" s="11"/>
      <c r="AE1911" s="11"/>
      <c r="AF1911" s="11"/>
      <c r="AG1911" s="11"/>
      <c r="AH1911" s="10"/>
      <c r="AI1911" s="7">
        <v>65736.2</v>
      </c>
      <c r="AJ1911" s="31"/>
      <c r="AK1911" s="38">
        <v>3.69104E-3</v>
      </c>
      <c r="AN1911" s="6"/>
    </row>
    <row r="1912" spans="1:40" x14ac:dyDescent="0.25">
      <c r="A1912" s="6">
        <v>0.53770833333333334</v>
      </c>
      <c r="B1912">
        <v>0.19</v>
      </c>
      <c r="C1912">
        <f>B1912+0.68</f>
        <v>0.87000000000000011</v>
      </c>
      <c r="D1912" s="5">
        <f>C1912/(0.2905*LN(C1912)+0.3655)</f>
        <v>2.6765576696495312</v>
      </c>
      <c r="E1912" s="5">
        <f>D1912*100</f>
        <v>267.6557669649531</v>
      </c>
      <c r="F1912">
        <v>115.282011827319</v>
      </c>
      <c r="G1912" s="4">
        <f>75.6*1000/(287.05*(F1912+273))</f>
        <v>0.67829243453541366</v>
      </c>
      <c r="H1912" s="3">
        <f>SQRT(2*ABS(E1912)/G1912)</f>
        <v>28.092786192285274</v>
      </c>
      <c r="I1912" s="2">
        <f>(2/2*0.0254)^2*3.1416*H1912</f>
        <v>5.6939432638122074E-2</v>
      </c>
      <c r="J1912" s="26"/>
      <c r="K1912" s="26"/>
      <c r="L1912" s="26"/>
      <c r="M1912" s="26"/>
      <c r="N1912" s="39"/>
      <c r="O1912" s="8"/>
      <c r="P1912" s="9"/>
      <c r="Q1912" s="8"/>
      <c r="R1912" s="41"/>
      <c r="S1912" s="8"/>
      <c r="T1912" s="41"/>
      <c r="U1912" s="9"/>
      <c r="V1912" s="8"/>
      <c r="X1912" s="9"/>
      <c r="Y1912" s="9"/>
      <c r="Z1912" s="9"/>
      <c r="AA1912" s="8"/>
      <c r="AB1912" s="12"/>
      <c r="AC1912" s="11"/>
      <c r="AD1912" s="11"/>
      <c r="AE1912" s="11"/>
      <c r="AF1912" s="11"/>
      <c r="AG1912" s="11"/>
      <c r="AH1912" s="10"/>
      <c r="AI1912" s="7">
        <v>70417.600000000006</v>
      </c>
      <c r="AJ1912" s="31"/>
      <c r="AK1912" s="38">
        <v>4.4182199999999996E-3</v>
      </c>
      <c r="AN1912" s="6"/>
    </row>
    <row r="1913" spans="1:40" x14ac:dyDescent="0.25">
      <c r="A1913" s="6">
        <v>0.53771990740740738</v>
      </c>
      <c r="B1913">
        <v>0.25</v>
      </c>
      <c r="C1913">
        <f>B1913+0.68</f>
        <v>0.93</v>
      </c>
      <c r="D1913" s="5">
        <f>C1913/(0.2905*LN(C1913)+0.3655)</f>
        <v>2.7002056306030857</v>
      </c>
      <c r="E1913" s="5">
        <f>D1913*100</f>
        <v>270.02056306030858</v>
      </c>
      <c r="F1913">
        <v>115.190198536065</v>
      </c>
      <c r="G1913" s="4">
        <f>75.6*1000/(287.05*(F1913+273))</f>
        <v>0.67845286172054675</v>
      </c>
      <c r="H1913" s="3">
        <f>SQRT(2*ABS(E1913)/G1913)</f>
        <v>28.213279920311457</v>
      </c>
      <c r="I1913" s="2">
        <f>(2/2*0.0254)^2*3.1416*H1913</f>
        <v>5.7183653501916176E-2</v>
      </c>
      <c r="J1913" s="26"/>
      <c r="K1913" s="26"/>
      <c r="L1913" s="26"/>
      <c r="M1913" s="26"/>
      <c r="N1913" s="39"/>
      <c r="O1913" s="8"/>
      <c r="P1913" s="9"/>
      <c r="Q1913" s="8"/>
      <c r="R1913" s="41"/>
      <c r="S1913" s="8"/>
      <c r="T1913" s="41"/>
      <c r="U1913" s="9"/>
      <c r="V1913" s="8"/>
      <c r="X1913" s="9"/>
      <c r="Y1913" s="9"/>
      <c r="Z1913" s="9"/>
      <c r="AA1913" s="8"/>
      <c r="AB1913" s="12"/>
      <c r="AC1913" s="11"/>
      <c r="AD1913" s="11"/>
      <c r="AE1913" s="11"/>
      <c r="AF1913" s="11"/>
      <c r="AG1913" s="11"/>
      <c r="AH1913" s="10"/>
      <c r="AI1913" s="7">
        <v>1159117.3999999999</v>
      </c>
      <c r="AJ1913" s="31"/>
      <c r="AK1913" s="38">
        <v>3.390286E-2</v>
      </c>
      <c r="AN1913" s="6"/>
    </row>
    <row r="1914" spans="1:40" x14ac:dyDescent="0.25">
      <c r="A1914" s="6">
        <v>0.53773148148148142</v>
      </c>
      <c r="B1914">
        <v>0.16</v>
      </c>
      <c r="C1914">
        <f>B1914+0.68</f>
        <v>0.84000000000000008</v>
      </c>
      <c r="D1914" s="5">
        <f>C1914/(0.2905*LN(C1914)+0.3655)</f>
        <v>2.6679342230984302</v>
      </c>
      <c r="E1914" s="5">
        <f>D1914*100</f>
        <v>266.79342230984304</v>
      </c>
      <c r="F1914">
        <v>115.084789281357</v>
      </c>
      <c r="G1914" s="4">
        <f>75.6*1000/(287.05*(F1914+273))</f>
        <v>0.67863713900345934</v>
      </c>
      <c r="H1914" s="3">
        <f>SQRT(2*ABS(E1914)/G1914)</f>
        <v>28.040370343894484</v>
      </c>
      <c r="I1914" s="2">
        <f>(2/2*0.0254)^2*3.1416*H1914</f>
        <v>5.6833194380079978E-2</v>
      </c>
      <c r="J1914" s="26"/>
      <c r="K1914" s="26"/>
      <c r="L1914" s="26"/>
      <c r="M1914" s="26"/>
      <c r="N1914" s="39"/>
      <c r="O1914" s="8"/>
      <c r="P1914" s="9"/>
      <c r="Q1914" s="8"/>
      <c r="R1914" s="41"/>
      <c r="S1914" s="8"/>
      <c r="T1914" s="41"/>
      <c r="U1914" s="9"/>
      <c r="V1914" s="8"/>
      <c r="X1914" s="9"/>
      <c r="Y1914" s="9"/>
      <c r="Z1914" s="9"/>
      <c r="AA1914" s="8"/>
      <c r="AB1914" s="12"/>
      <c r="AC1914" s="11"/>
      <c r="AD1914" s="11"/>
      <c r="AE1914" s="11"/>
      <c r="AF1914" s="11"/>
      <c r="AG1914" s="11"/>
      <c r="AH1914" s="10"/>
      <c r="AI1914" s="7">
        <v>4629499.0999999996</v>
      </c>
      <c r="AJ1914" s="31"/>
      <c r="AK1914" s="38">
        <v>0.14121937000000001</v>
      </c>
      <c r="AN1914" s="6"/>
    </row>
    <row r="1915" spans="1:40" x14ac:dyDescent="0.25">
      <c r="A1915" s="6">
        <v>0.53774305555555557</v>
      </c>
      <c r="B1915">
        <v>0.18</v>
      </c>
      <c r="C1915">
        <f>B1915+0.68</f>
        <v>0.8600000000000001</v>
      </c>
      <c r="D1915" s="5">
        <f>C1915/(0.2905*LN(C1915)+0.3655)</f>
        <v>2.6734148587386759</v>
      </c>
      <c r="E1915" s="5">
        <f>D1915*100</f>
        <v>267.34148587386761</v>
      </c>
      <c r="F1915">
        <v>115.006586561277</v>
      </c>
      <c r="G1915" s="4">
        <f>75.6*1000/(287.05*(F1915+273))</f>
        <v>0.67877391830581013</v>
      </c>
      <c r="H1915" s="3">
        <f>SQRT(2*ABS(E1915)/G1915)</f>
        <v>28.066328458623286</v>
      </c>
      <c r="I1915" s="2">
        <f>(2/2*0.0254)^2*3.1416*H1915</f>
        <v>5.6885807186616733E-2</v>
      </c>
      <c r="J1915" s="26"/>
      <c r="K1915" s="26"/>
      <c r="L1915" s="26"/>
      <c r="M1915" s="26"/>
      <c r="N1915" s="39"/>
      <c r="O1915" s="8"/>
      <c r="P1915" s="9"/>
      <c r="Q1915" s="8"/>
      <c r="R1915" s="41"/>
      <c r="S1915" s="8"/>
      <c r="T1915" s="41"/>
      <c r="U1915" s="9"/>
      <c r="V1915" s="8"/>
      <c r="X1915" s="9"/>
      <c r="Y1915" s="9"/>
      <c r="Z1915" s="9"/>
      <c r="AA1915" s="8"/>
      <c r="AB1915" s="12"/>
      <c r="AC1915" s="11"/>
      <c r="AD1915" s="11"/>
      <c r="AE1915" s="11"/>
      <c r="AF1915" s="11"/>
      <c r="AG1915" s="11"/>
      <c r="AH1915" s="10"/>
      <c r="AI1915" s="7">
        <v>14047120.199999999</v>
      </c>
      <c r="AJ1915" s="31"/>
      <c r="AK1915" s="37">
        <v>0.41701113000000001</v>
      </c>
      <c r="AN1915" s="6"/>
    </row>
    <row r="1916" spans="1:40" x14ac:dyDescent="0.25">
      <c r="A1916" s="6">
        <v>0.53775462962962961</v>
      </c>
      <c r="B1916">
        <v>0.2</v>
      </c>
      <c r="C1916">
        <f>B1916+0.68</f>
        <v>0.88000000000000012</v>
      </c>
      <c r="D1916" s="5">
        <f>C1916/(0.2905*LN(C1916)+0.3655)</f>
        <v>2.6799494252592178</v>
      </c>
      <c r="E1916" s="5">
        <f>D1916*100</f>
        <v>267.99494252592177</v>
      </c>
      <c r="F1916">
        <v>114.907988163203</v>
      </c>
      <c r="G1916" s="4">
        <f>75.6*1000/(287.05*(F1916+273))</f>
        <v>0.67894644896524892</v>
      </c>
      <c r="H1916" s="3">
        <f>SQRT(2*ABS(E1916)/G1916)</f>
        <v>28.097037841189866</v>
      </c>
      <c r="I1916" s="2">
        <f>(2/2*0.0254)^2*3.1416*H1916</f>
        <v>5.6948050027467043E-2</v>
      </c>
      <c r="J1916" s="26"/>
      <c r="K1916" s="26"/>
      <c r="L1916" s="26"/>
      <c r="M1916" s="26"/>
      <c r="N1916" s="39"/>
      <c r="O1916" s="8"/>
      <c r="P1916" s="9"/>
      <c r="Q1916" s="8"/>
      <c r="R1916" s="41"/>
      <c r="S1916" s="8"/>
      <c r="T1916" s="41"/>
      <c r="U1916" s="9"/>
      <c r="V1916" s="8"/>
      <c r="X1916" s="9"/>
      <c r="Y1916" s="9"/>
      <c r="Z1916" s="9"/>
      <c r="AA1916" s="8"/>
      <c r="AB1916" s="12"/>
      <c r="AC1916" s="11"/>
      <c r="AD1916" s="11"/>
      <c r="AE1916" s="11"/>
      <c r="AF1916" s="11"/>
      <c r="AG1916" s="11"/>
      <c r="AH1916" s="10"/>
      <c r="AI1916" s="7">
        <v>109585435.2</v>
      </c>
      <c r="AJ1916" s="31"/>
      <c r="AK1916" s="37">
        <v>1.02524116</v>
      </c>
      <c r="AN1916" s="6"/>
    </row>
    <row r="1917" spans="1:40" x14ac:dyDescent="0.25">
      <c r="A1917" s="6">
        <v>0.53776620370370376</v>
      </c>
      <c r="B1917">
        <v>0.23</v>
      </c>
      <c r="C1917">
        <f>B1917+0.68</f>
        <v>0.91</v>
      </c>
      <c r="D1917" s="5">
        <f>C1917/(0.2905*LN(C1917)+0.3655)</f>
        <v>2.6914895144241178</v>
      </c>
      <c r="E1917" s="5">
        <f>D1917*100</f>
        <v>269.14895144241177</v>
      </c>
      <c r="F1917">
        <v>114.822994046273</v>
      </c>
      <c r="G1917" s="4">
        <f>75.6*1000/(287.05*(F1917+273))</f>
        <v>0.67909524481995187</v>
      </c>
      <c r="H1917" s="3">
        <f>SQRT(2*ABS(E1917)/G1917)</f>
        <v>28.154382024258581</v>
      </c>
      <c r="I1917" s="2">
        <f>(2/2*0.0254)^2*3.1416*H1917</f>
        <v>5.7064277205030725E-2</v>
      </c>
      <c r="J1917" s="26"/>
      <c r="K1917" s="26"/>
      <c r="L1917" s="26"/>
      <c r="M1917" s="26"/>
      <c r="N1917" s="39"/>
      <c r="O1917" s="8"/>
      <c r="P1917" s="9"/>
      <c r="Q1917" s="8"/>
      <c r="R1917" s="41"/>
      <c r="S1917" s="8"/>
      <c r="T1917" s="41"/>
      <c r="U1917" s="9"/>
      <c r="V1917" s="8"/>
      <c r="X1917" s="9"/>
      <c r="Y1917" s="9"/>
      <c r="Z1917" s="9"/>
      <c r="AA1917" s="8"/>
      <c r="AB1917" s="12"/>
      <c r="AC1917" s="11"/>
      <c r="AD1917" s="11"/>
      <c r="AE1917" s="11"/>
      <c r="AF1917" s="11"/>
      <c r="AG1917" s="11"/>
      <c r="AH1917" s="10"/>
      <c r="AI1917" s="7">
        <v>439321140.80000001</v>
      </c>
      <c r="AJ1917" s="31"/>
      <c r="AK1917" s="37">
        <v>2.6815814100000002</v>
      </c>
      <c r="AN1917" s="6"/>
    </row>
    <row r="1918" spans="1:40" x14ac:dyDescent="0.25">
      <c r="A1918" s="6">
        <v>0.5377777777777778</v>
      </c>
      <c r="B1918">
        <v>0.21</v>
      </c>
      <c r="C1918">
        <f>B1918+0.68</f>
        <v>0.89</v>
      </c>
      <c r="D1918" s="5">
        <f>C1918/(0.2905*LN(C1918)+0.3655)</f>
        <v>2.6835768077843052</v>
      </c>
      <c r="E1918" s="5">
        <f>D1918*100</f>
        <v>268.35768077843051</v>
      </c>
      <c r="F1918">
        <v>114.721006605398</v>
      </c>
      <c r="G1918" s="4">
        <f>75.6*1000/(287.05*(F1918+273))</f>
        <v>0.67927387632288738</v>
      </c>
      <c r="H1918" s="3">
        <f>SQRT(2*ABS(E1918)/G1918)</f>
        <v>28.109269310594431</v>
      </c>
      <c r="I1918" s="2">
        <f>(2/2*0.0254)^2*3.1416*H1918</f>
        <v>5.697284119355002E-2</v>
      </c>
      <c r="J1918" s="26"/>
      <c r="K1918" s="26"/>
      <c r="L1918" s="26"/>
      <c r="M1918" s="26"/>
      <c r="N1918" s="39"/>
      <c r="O1918" s="8"/>
      <c r="P1918" s="9"/>
      <c r="Q1918" s="8"/>
      <c r="R1918" s="41"/>
      <c r="S1918" s="8"/>
      <c r="T1918" s="41"/>
      <c r="U1918" s="9"/>
      <c r="V1918" s="8"/>
      <c r="X1918" s="9"/>
      <c r="Y1918" s="9"/>
      <c r="Z1918" s="9"/>
      <c r="AA1918" s="8"/>
      <c r="AB1918" s="12"/>
      <c r="AC1918" s="11"/>
      <c r="AD1918" s="11"/>
      <c r="AE1918" s="11"/>
      <c r="AF1918" s="11"/>
      <c r="AG1918" s="11"/>
      <c r="AH1918" s="10"/>
      <c r="AI1918" s="7">
        <v>388077306.80000001</v>
      </c>
      <c r="AJ1918" s="31"/>
      <c r="AK1918" s="37">
        <v>4.8714097000000001</v>
      </c>
      <c r="AN1918" s="6"/>
    </row>
    <row r="1919" spans="1:40" x14ac:dyDescent="0.25">
      <c r="A1919" s="6">
        <v>0.53778935185185184</v>
      </c>
      <c r="B1919">
        <v>0.17</v>
      </c>
      <c r="C1919">
        <f>B1919+0.68</f>
        <v>0.85000000000000009</v>
      </c>
      <c r="D1919" s="5">
        <f>C1919/(0.2905*LN(C1919)+0.3655)</f>
        <v>2.6705352691482691</v>
      </c>
      <c r="E1919" s="5">
        <f>D1919*100</f>
        <v>267.05352691482693</v>
      </c>
      <c r="F1919">
        <v>114.642820294806</v>
      </c>
      <c r="G1919" s="4">
        <f>75.6*1000/(287.05*(F1919+273))</f>
        <v>0.67941088367989388</v>
      </c>
      <c r="H1919" s="3">
        <f>SQRT(2*ABS(E1919)/G1919)</f>
        <v>28.038056526752474</v>
      </c>
      <c r="I1919" s="2">
        <f>(2/2*0.0254)^2*3.1416*H1919</f>
        <v>5.6828504655308899E-2</v>
      </c>
      <c r="J1919" s="26"/>
      <c r="K1919" s="26"/>
      <c r="L1919" s="26"/>
      <c r="M1919" s="26"/>
      <c r="N1919" s="39"/>
      <c r="O1919" s="8"/>
      <c r="P1919" s="9"/>
      <c r="Q1919" s="8"/>
      <c r="R1919" s="41"/>
      <c r="S1919" s="8"/>
      <c r="T1919" s="41"/>
      <c r="U1919" s="9"/>
      <c r="V1919" s="8"/>
      <c r="X1919" s="9"/>
      <c r="Y1919" s="9"/>
      <c r="Z1919" s="9"/>
      <c r="AA1919" s="8"/>
      <c r="AB1919" s="12"/>
      <c r="AC1919" s="11"/>
      <c r="AD1919" s="11"/>
      <c r="AE1919" s="11"/>
      <c r="AF1919" s="11"/>
      <c r="AG1919" s="11"/>
      <c r="AH1919" s="10"/>
      <c r="AI1919" s="7">
        <v>409916223.60000002</v>
      </c>
      <c r="AJ1919" s="31"/>
      <c r="AK1919" s="37">
        <v>4.2927761999999996</v>
      </c>
      <c r="AN1919" s="6"/>
    </row>
    <row r="1920" spans="1:40" x14ac:dyDescent="0.25">
      <c r="A1920" s="6">
        <v>0.53780092592592588</v>
      </c>
      <c r="B1920">
        <v>0.21</v>
      </c>
      <c r="C1920">
        <f>B1920+0.68</f>
        <v>0.89</v>
      </c>
      <c r="D1920" s="5">
        <f>C1920/(0.2905*LN(C1920)+0.3655)</f>
        <v>2.6835768077843052</v>
      </c>
      <c r="E1920" s="5">
        <f>D1920*100</f>
        <v>268.35768077843051</v>
      </c>
      <c r="F1920">
        <v>114.561238334999</v>
      </c>
      <c r="G1920" s="4">
        <f>75.6*1000/(287.05*(F1920+273))</f>
        <v>0.67955390023036977</v>
      </c>
      <c r="H1920" s="3">
        <f>SQRT(2*ABS(E1920)/G1920)</f>
        <v>28.10347721781714</v>
      </c>
      <c r="I1920" s="2">
        <f>(2/2*0.0254)^2*3.1416*H1920</f>
        <v>5.696110157917824E-2</v>
      </c>
      <c r="J1920" s="26"/>
      <c r="K1920" s="26"/>
      <c r="L1920" s="26"/>
      <c r="M1920" s="26"/>
      <c r="N1920" s="39"/>
      <c r="O1920" s="8"/>
      <c r="P1920" s="9"/>
      <c r="Q1920" s="8"/>
      <c r="R1920" s="41"/>
      <c r="S1920" s="8"/>
      <c r="T1920" s="41"/>
      <c r="U1920" s="9"/>
      <c r="V1920" s="8"/>
      <c r="X1920" s="9"/>
      <c r="Y1920" s="9"/>
      <c r="Z1920" s="9"/>
      <c r="AA1920" s="8"/>
      <c r="AB1920" s="12"/>
      <c r="AC1920" s="11"/>
      <c r="AD1920" s="11"/>
      <c r="AE1920" s="11"/>
      <c r="AF1920" s="11"/>
      <c r="AG1920" s="11"/>
      <c r="AH1920" s="10"/>
      <c r="AI1920" s="7">
        <v>451319095.5</v>
      </c>
      <c r="AJ1920" s="31"/>
      <c r="AK1920" s="37">
        <v>3.4626313400000002</v>
      </c>
      <c r="AN1920" s="6"/>
    </row>
    <row r="1921" spans="1:40" x14ac:dyDescent="0.25">
      <c r="A1921" s="6">
        <v>0.53781250000000003</v>
      </c>
      <c r="B1921">
        <v>0.15</v>
      </c>
      <c r="C1921">
        <f>B1921+0.68</f>
        <v>0.83000000000000007</v>
      </c>
      <c r="D1921" s="5">
        <f>C1921/(0.2905*LN(C1921)+0.3655)</f>
        <v>2.6656281847264394</v>
      </c>
      <c r="E1921" s="5">
        <f>D1921*100</f>
        <v>266.56281847264393</v>
      </c>
      <c r="F1921">
        <v>114.48645823958501</v>
      </c>
      <c r="G1921" s="4">
        <f>75.6*1000/(287.05*(F1921+273))</f>
        <v>0.67968504573085797</v>
      </c>
      <c r="H1921" s="3">
        <f>SQRT(2*ABS(E1921)/G1921)</f>
        <v>28.006634668905523</v>
      </c>
      <c r="I1921" s="2">
        <f>(2/2*0.0254)^2*3.1416*H1921</f>
        <v>5.6764817744868794E-2</v>
      </c>
      <c r="J1921" s="26"/>
      <c r="K1921" s="26"/>
      <c r="L1921" s="26"/>
      <c r="M1921" s="26"/>
      <c r="N1921" s="39"/>
      <c r="O1921" s="8"/>
      <c r="P1921" s="9"/>
      <c r="Q1921" s="8"/>
      <c r="R1921" s="41"/>
      <c r="S1921" s="8"/>
      <c r="T1921" s="41"/>
      <c r="U1921" s="9"/>
      <c r="V1921" s="8"/>
      <c r="X1921" s="9"/>
      <c r="Y1921" s="9"/>
      <c r="Z1921" s="9"/>
      <c r="AA1921" s="8"/>
      <c r="AB1921" s="12"/>
      <c r="AC1921" s="11"/>
      <c r="AD1921" s="11"/>
      <c r="AE1921" s="11"/>
      <c r="AF1921" s="11"/>
      <c r="AG1921" s="11"/>
      <c r="AH1921" s="10"/>
      <c r="AI1921" s="7">
        <v>462842561.30000001</v>
      </c>
      <c r="AJ1921" s="31"/>
      <c r="AK1921" s="38">
        <v>3.2849502400000001</v>
      </c>
      <c r="AN1921" s="6"/>
    </row>
    <row r="1922" spans="1:40" x14ac:dyDescent="0.25">
      <c r="A1922" s="6">
        <v>0.53782407407407407</v>
      </c>
      <c r="B1922">
        <v>0.23</v>
      </c>
      <c r="C1922">
        <f>B1922+0.68</f>
        <v>0.91</v>
      </c>
      <c r="D1922" s="5">
        <f>C1922/(0.2905*LN(C1922)+0.3655)</f>
        <v>2.6914895144241178</v>
      </c>
      <c r="E1922" s="5">
        <f>D1922*100</f>
        <v>269.14895144241177</v>
      </c>
      <c r="F1922">
        <v>114.374294133028</v>
      </c>
      <c r="G1922" s="4">
        <f>75.6*1000/(287.05*(F1922+273))</f>
        <v>0.6798818483247554</v>
      </c>
      <c r="H1922" s="3">
        <f>SQRT(2*ABS(E1922)/G1922)</f>
        <v>28.138090410498716</v>
      </c>
      <c r="I1922" s="2">
        <f>(2/2*0.0254)^2*3.1416*H1922</f>
        <v>5.7031256797660058E-2</v>
      </c>
      <c r="J1922" s="26"/>
      <c r="K1922" s="26"/>
      <c r="L1922" s="26"/>
      <c r="M1922" s="26"/>
      <c r="N1922" s="39"/>
      <c r="O1922" s="8"/>
      <c r="P1922" s="9"/>
      <c r="Q1922" s="8"/>
      <c r="R1922" s="41"/>
      <c r="S1922" s="8"/>
      <c r="T1922" s="41"/>
      <c r="U1922" s="9"/>
      <c r="V1922" s="8"/>
      <c r="X1922" s="9"/>
      <c r="Y1922" s="9"/>
      <c r="Z1922" s="9"/>
      <c r="AA1922" s="8"/>
      <c r="AB1922" s="12"/>
      <c r="AC1922" s="11"/>
      <c r="AD1922" s="11"/>
      <c r="AE1922" s="11"/>
      <c r="AF1922" s="11"/>
      <c r="AG1922" s="11"/>
      <c r="AH1922" s="10"/>
      <c r="AI1922" s="7">
        <v>472443991.89999998</v>
      </c>
      <c r="AJ1922" s="31"/>
      <c r="AK1922" s="38">
        <v>3.14849442</v>
      </c>
      <c r="AN1922" s="6"/>
    </row>
    <row r="1923" spans="1:40" x14ac:dyDescent="0.25">
      <c r="A1923" s="6">
        <v>0.53783564814814822</v>
      </c>
      <c r="B1923">
        <v>0.18</v>
      </c>
      <c r="C1923">
        <f>B1923+0.68</f>
        <v>0.8600000000000001</v>
      </c>
      <c r="D1923" s="5">
        <f>C1923/(0.2905*LN(C1923)+0.3655)</f>
        <v>2.6734148587386759</v>
      </c>
      <c r="E1923" s="5">
        <f>D1923*100</f>
        <v>267.34148587386761</v>
      </c>
      <c r="F1923">
        <v>114.306319410203</v>
      </c>
      <c r="G1923" s="4">
        <f>75.6*1000/(287.05*(F1923+273))</f>
        <v>0.68000117191406317</v>
      </c>
      <c r="H1923" s="3">
        <f>SQRT(2*ABS(E1923)/G1923)</f>
        <v>28.040990224267265</v>
      </c>
      <c r="I1923" s="2">
        <f>(2/2*0.0254)^2*3.1416*H1923</f>
        <v>5.6834450775102102E-2</v>
      </c>
      <c r="J1923" s="26"/>
      <c r="K1923" s="26"/>
      <c r="L1923" s="26"/>
      <c r="M1923" s="26"/>
      <c r="N1923" s="39"/>
      <c r="O1923" s="8"/>
      <c r="P1923" s="9"/>
      <c r="Q1923" s="8"/>
      <c r="R1923" s="41"/>
      <c r="S1923" s="8"/>
      <c r="T1923" s="41"/>
      <c r="U1923" s="9"/>
      <c r="V1923" s="8"/>
      <c r="X1923" s="9"/>
      <c r="Y1923" s="9"/>
      <c r="Z1923" s="9"/>
      <c r="AA1923" s="8"/>
      <c r="AB1923" s="12"/>
      <c r="AC1923" s="11"/>
      <c r="AD1923" s="11"/>
      <c r="AE1923" s="11"/>
      <c r="AF1923" s="11"/>
      <c r="AG1923" s="11"/>
      <c r="AH1923" s="10"/>
      <c r="AI1923" s="7">
        <v>491814015.5</v>
      </c>
      <c r="AJ1923" s="31"/>
      <c r="AK1923" s="38">
        <v>2.9023410799999998</v>
      </c>
      <c r="AN1923" s="6"/>
    </row>
    <row r="1924" spans="1:40" x14ac:dyDescent="0.25">
      <c r="A1924" s="6">
        <v>0.53784722222222225</v>
      </c>
      <c r="B1924">
        <v>0.15</v>
      </c>
      <c r="C1924">
        <f>B1924+0.68</f>
        <v>0.83000000000000007</v>
      </c>
      <c r="D1924" s="5">
        <f>C1924/(0.2905*LN(C1924)+0.3655)</f>
        <v>2.6656281847264394</v>
      </c>
      <c r="E1924" s="5">
        <f>D1924*100</f>
        <v>266.56281847264393</v>
      </c>
      <c r="F1924">
        <v>114.214557750232</v>
      </c>
      <c r="G1924" s="4">
        <f>75.6*1000/(287.05*(F1924+273))</f>
        <v>0.6801623178086792</v>
      </c>
      <c r="H1924" s="3">
        <f>SQRT(2*ABS(E1924)/G1924)</f>
        <v>27.996806771892452</v>
      </c>
      <c r="I1924" s="2">
        <f>(2/2*0.0254)^2*3.1416*H1924</f>
        <v>5.6744898222607108E-2</v>
      </c>
      <c r="J1924" s="26"/>
      <c r="K1924" s="26"/>
      <c r="L1924" s="26"/>
      <c r="M1924" s="26"/>
      <c r="N1924" s="39"/>
      <c r="O1924" s="8"/>
      <c r="P1924" s="9"/>
      <c r="Q1924" s="8"/>
      <c r="R1924" s="41"/>
      <c r="S1924" s="8"/>
      <c r="T1924" s="41"/>
      <c r="U1924" s="9"/>
      <c r="V1924" s="8"/>
      <c r="X1924" s="9"/>
      <c r="Y1924" s="9"/>
      <c r="Z1924" s="9"/>
      <c r="AA1924" s="8"/>
      <c r="AB1924" s="12"/>
      <c r="AC1924" s="11"/>
      <c r="AD1924" s="11"/>
      <c r="AE1924" s="11"/>
      <c r="AF1924" s="11"/>
      <c r="AG1924" s="11"/>
      <c r="AH1924" s="10"/>
      <c r="AI1924" s="7">
        <v>591444608.29999995</v>
      </c>
      <c r="AJ1924" s="31"/>
      <c r="AK1924" s="38">
        <v>2.0515289499999998</v>
      </c>
      <c r="AN1924" s="6"/>
    </row>
    <row r="1925" spans="1:40" x14ac:dyDescent="0.25">
      <c r="A1925" s="6">
        <v>0.53785879629629629</v>
      </c>
      <c r="B1925">
        <v>0.2</v>
      </c>
      <c r="C1925">
        <f>B1925+0.68</f>
        <v>0.88000000000000012</v>
      </c>
      <c r="D1925" s="5">
        <f>C1925/(0.2905*LN(C1925)+0.3655)</f>
        <v>2.6799494252592178</v>
      </c>
      <c r="E1925" s="5">
        <f>D1925*100</f>
        <v>267.99494252592177</v>
      </c>
      <c r="F1925">
        <v>114.11940262356499</v>
      </c>
      <c r="G1925" s="4">
        <f>75.6*1000/(287.05*(F1925+273))</f>
        <v>0.68032950377524815</v>
      </c>
      <c r="H1925" s="3">
        <f>SQRT(2*ABS(E1925)/G1925)</f>
        <v>28.068463809859697</v>
      </c>
      <c r="I1925" s="2">
        <f>(2/2*0.0254)^2*3.1416*H1925</f>
        <v>5.6890135190505425E-2</v>
      </c>
      <c r="J1925" s="26"/>
      <c r="K1925" s="26"/>
      <c r="L1925" s="26"/>
      <c r="M1925" s="26"/>
      <c r="N1925" s="39"/>
      <c r="O1925" s="8"/>
      <c r="P1925" s="9"/>
      <c r="Q1925" s="8"/>
      <c r="R1925" s="41"/>
      <c r="S1925" s="8"/>
      <c r="T1925" s="41"/>
      <c r="U1925" s="9"/>
      <c r="V1925" s="8"/>
      <c r="X1925" s="9"/>
      <c r="Y1925" s="9"/>
      <c r="Z1925" s="9"/>
      <c r="AA1925" s="8"/>
      <c r="AB1925" s="12"/>
      <c r="AC1925" s="11"/>
      <c r="AD1925" s="11"/>
      <c r="AE1925" s="11"/>
      <c r="AF1925" s="11"/>
      <c r="AG1925" s="11"/>
      <c r="AH1925" s="10"/>
      <c r="AI1925" s="7">
        <v>557844113</v>
      </c>
      <c r="AJ1925" s="31"/>
      <c r="AK1925" s="38">
        <v>1.93497976</v>
      </c>
      <c r="AN1925" s="6"/>
    </row>
    <row r="1926" spans="1:40" x14ac:dyDescent="0.25">
      <c r="A1926" s="6">
        <v>0.53787037037037033</v>
      </c>
      <c r="B1926">
        <v>0.21</v>
      </c>
      <c r="C1926">
        <f>B1926+0.68</f>
        <v>0.89</v>
      </c>
      <c r="D1926" s="5">
        <f>C1926/(0.2905*LN(C1926)+0.3655)</f>
        <v>2.6835768077843052</v>
      </c>
      <c r="E1926" s="5">
        <f>D1926*100</f>
        <v>268.35768077843051</v>
      </c>
      <c r="F1926">
        <v>114.024252699915</v>
      </c>
      <c r="G1926" s="4">
        <f>75.6*1000/(287.05*(F1926+273))</f>
        <v>0.68049676280330518</v>
      </c>
      <c r="H1926" s="3">
        <f>SQRT(2*ABS(E1926)/G1926)</f>
        <v>28.084001076906777</v>
      </c>
      <c r="I1926" s="2">
        <f>(2/2*0.0254)^2*3.1416*H1926</f>
        <v>5.6921626661815973E-2</v>
      </c>
      <c r="J1926" s="26"/>
      <c r="K1926" s="26"/>
      <c r="L1926" s="26"/>
      <c r="M1926" s="26"/>
      <c r="N1926" s="39"/>
      <c r="O1926" s="8"/>
      <c r="P1926" s="9"/>
      <c r="Q1926" s="8"/>
      <c r="R1926" s="41"/>
      <c r="S1926" s="8"/>
      <c r="T1926" s="41"/>
      <c r="U1926" s="9"/>
      <c r="V1926" s="8"/>
      <c r="X1926" s="9"/>
      <c r="Y1926" s="9"/>
      <c r="Z1926" s="9"/>
      <c r="AA1926" s="8"/>
      <c r="AB1926" s="12"/>
      <c r="AC1926" s="11"/>
      <c r="AD1926" s="11"/>
      <c r="AE1926" s="11"/>
      <c r="AF1926" s="11"/>
      <c r="AG1926" s="11"/>
      <c r="AH1926" s="10"/>
      <c r="AI1926" s="7">
        <v>540001173.70000005</v>
      </c>
      <c r="AJ1926" s="31"/>
      <c r="AK1926" s="38">
        <v>1.87308841</v>
      </c>
      <c r="AN1926" s="6"/>
    </row>
    <row r="1927" spans="1:40" x14ac:dyDescent="0.25">
      <c r="A1927" s="6">
        <v>0.53788194444444437</v>
      </c>
      <c r="B1927">
        <v>0.18</v>
      </c>
      <c r="C1927">
        <f>B1927+0.68</f>
        <v>0.8600000000000001</v>
      </c>
      <c r="D1927" s="5">
        <f>C1927/(0.2905*LN(C1927)+0.3655)</f>
        <v>2.6734148587386759</v>
      </c>
      <c r="E1927" s="5">
        <f>D1927*100</f>
        <v>267.34148587386761</v>
      </c>
      <c r="F1927">
        <v>113.942699761151</v>
      </c>
      <c r="G1927" s="4">
        <f>75.6*1000/(287.05*(F1927+273))</f>
        <v>0.68064018587566255</v>
      </c>
      <c r="H1927" s="3">
        <f>SQRT(2*ABS(E1927)/G1927)</f>
        <v>28.027824096054449</v>
      </c>
      <c r="I1927" s="2">
        <f>(2/2*0.0254)^2*3.1416*H1927</f>
        <v>5.6807765210155028E-2</v>
      </c>
      <c r="J1927" s="26"/>
      <c r="K1927" s="26"/>
      <c r="L1927" s="26"/>
      <c r="M1927" s="26"/>
      <c r="N1927" s="39"/>
      <c r="O1927" s="8"/>
      <c r="P1927" s="9"/>
      <c r="Q1927" s="8"/>
      <c r="R1927" s="41"/>
      <c r="S1927" s="8"/>
      <c r="T1927" s="41"/>
      <c r="U1927" s="9"/>
      <c r="V1927" s="8"/>
      <c r="X1927" s="9"/>
      <c r="Y1927" s="9"/>
      <c r="Z1927" s="9"/>
      <c r="AA1927" s="8"/>
      <c r="AB1927" s="12"/>
      <c r="AC1927" s="11"/>
      <c r="AD1927" s="11"/>
      <c r="AE1927" s="11"/>
      <c r="AF1927" s="11"/>
      <c r="AG1927" s="11"/>
      <c r="AH1927" s="10"/>
      <c r="AI1927" s="7">
        <v>535820084.89999998</v>
      </c>
      <c r="AJ1927" s="31"/>
      <c r="AK1927" s="37">
        <v>1.85858557</v>
      </c>
      <c r="AN1927" s="6"/>
    </row>
    <row r="1928" spans="1:40" x14ac:dyDescent="0.25">
      <c r="A1928" s="6">
        <v>0.53789351851851852</v>
      </c>
      <c r="B1928">
        <v>0.18</v>
      </c>
      <c r="C1928">
        <f>B1928+0.68</f>
        <v>0.8600000000000001</v>
      </c>
      <c r="D1928" s="5">
        <f>C1928/(0.2905*LN(C1928)+0.3655)</f>
        <v>2.6734148587386759</v>
      </c>
      <c r="E1928" s="5">
        <f>D1928*100</f>
        <v>267.34148587386761</v>
      </c>
      <c r="F1928">
        <v>113.86454844426601</v>
      </c>
      <c r="G1928" s="4">
        <f>75.6*1000/(287.05*(F1928+273))</f>
        <v>0.68077768342374478</v>
      </c>
      <c r="H1928" s="3">
        <f>SQRT(2*ABS(E1928)/G1928)</f>
        <v>28.024993545206605</v>
      </c>
      <c r="I1928" s="2">
        <f>(2/2*0.0254)^2*3.1416*H1928</f>
        <v>5.6802028151601049E-2</v>
      </c>
      <c r="J1928" s="26"/>
      <c r="K1928" s="26"/>
      <c r="L1928" s="26"/>
      <c r="M1928" s="26"/>
      <c r="N1928" s="39"/>
      <c r="O1928" s="8"/>
      <c r="P1928" s="9"/>
      <c r="Q1928" s="8"/>
      <c r="R1928" s="41"/>
      <c r="S1928" s="8"/>
      <c r="T1928" s="41"/>
      <c r="U1928" s="9"/>
      <c r="V1928" s="8"/>
      <c r="X1928" s="9"/>
      <c r="Y1928" s="9"/>
      <c r="Z1928" s="9"/>
      <c r="AA1928" s="8"/>
      <c r="AB1928" s="12"/>
      <c r="AC1928" s="11"/>
      <c r="AD1928" s="11"/>
      <c r="AE1928" s="11"/>
      <c r="AF1928" s="11"/>
      <c r="AG1928" s="11"/>
      <c r="AH1928" s="10"/>
      <c r="AI1928" s="7">
        <v>382838888</v>
      </c>
      <c r="AJ1928" s="31"/>
      <c r="AK1928" s="38">
        <v>1.66311904</v>
      </c>
      <c r="AN1928" s="6"/>
    </row>
    <row r="1929" spans="1:40" x14ac:dyDescent="0.25">
      <c r="A1929" s="6">
        <v>0.53790509259259256</v>
      </c>
      <c r="B1929">
        <v>0.17</v>
      </c>
      <c r="C1929">
        <f>B1929+0.68</f>
        <v>0.85000000000000009</v>
      </c>
      <c r="D1929" s="5">
        <f>C1929/(0.2905*LN(C1929)+0.3655)</f>
        <v>2.6705352691482691</v>
      </c>
      <c r="E1929" s="5">
        <f>D1929*100</f>
        <v>267.05352691482693</v>
      </c>
      <c r="F1929">
        <v>113.776207697366</v>
      </c>
      <c r="G1929" s="4">
        <f>75.6*1000/(287.05*(F1929+273))</f>
        <v>0.68093317491424921</v>
      </c>
      <c r="H1929" s="3">
        <f>SQRT(2*ABS(E1929)/G1929)</f>
        <v>28.006698112353732</v>
      </c>
      <c r="I1929" s="2">
        <f>(2/2*0.0254)^2*3.1416*H1929</f>
        <v>5.676494633424832E-2</v>
      </c>
      <c r="J1929" s="26"/>
      <c r="K1929" s="26"/>
      <c r="L1929" s="26"/>
      <c r="M1929" s="26"/>
      <c r="N1929" s="39"/>
      <c r="O1929" s="8"/>
      <c r="P1929" s="9"/>
      <c r="Q1929" s="8"/>
      <c r="R1929" s="41"/>
      <c r="S1929" s="8"/>
      <c r="T1929" s="41"/>
      <c r="U1929" s="9"/>
      <c r="V1929" s="8"/>
      <c r="X1929" s="9"/>
      <c r="Y1929" s="9"/>
      <c r="Z1929" s="9"/>
      <c r="AA1929" s="8"/>
      <c r="AB1929" s="12"/>
      <c r="AC1929" s="11"/>
      <c r="AD1929" s="11"/>
      <c r="AE1929" s="11"/>
      <c r="AF1929" s="11"/>
      <c r="AG1929" s="11"/>
      <c r="AH1929" s="10"/>
      <c r="AI1929" s="7">
        <v>271578566.69999999</v>
      </c>
      <c r="AJ1929" s="31"/>
      <c r="AK1929" s="38">
        <v>1.9797587699999999</v>
      </c>
      <c r="AN1929" s="6"/>
    </row>
    <row r="1930" spans="1:40" x14ac:dyDescent="0.25">
      <c r="A1930" s="6">
        <v>0.53791666666666671</v>
      </c>
      <c r="B1930">
        <v>0.15</v>
      </c>
      <c r="C1930">
        <f>B1930+0.68</f>
        <v>0.83000000000000007</v>
      </c>
      <c r="D1930" s="5">
        <f>C1930/(0.2905*LN(C1930)+0.3655)</f>
        <v>2.6656281847264394</v>
      </c>
      <c r="E1930" s="5">
        <f>D1930*100</f>
        <v>266.56281847264393</v>
      </c>
      <c r="F1930">
        <v>113.677679067398</v>
      </c>
      <c r="G1930" s="4">
        <f>75.6*1000/(287.05*(F1930+273))</f>
        <v>0.68110668224724513</v>
      </c>
      <c r="H1930" s="3">
        <f>SQRT(2*ABS(E1930)/G1930)</f>
        <v>27.977391047206343</v>
      </c>
      <c r="I1930" s="2">
        <f>(2/2*0.0254)^2*3.1416*H1930</f>
        <v>5.6705545758941947E-2</v>
      </c>
      <c r="J1930" s="26"/>
      <c r="K1930" s="26"/>
      <c r="L1930" s="26"/>
      <c r="M1930" s="26"/>
      <c r="N1930" s="39"/>
      <c r="O1930" s="8"/>
      <c r="P1930" s="9"/>
      <c r="Q1930" s="8"/>
      <c r="R1930" s="41"/>
      <c r="S1930" s="8"/>
      <c r="T1930" s="41"/>
      <c r="U1930" s="9"/>
      <c r="V1930" s="8"/>
      <c r="X1930" s="9"/>
      <c r="Y1930" s="9"/>
      <c r="Z1930" s="9"/>
      <c r="AA1930" s="8"/>
      <c r="AB1930" s="12"/>
      <c r="AC1930" s="11"/>
      <c r="AD1930" s="11"/>
      <c r="AE1930" s="11"/>
      <c r="AF1930" s="11"/>
      <c r="AG1930" s="11"/>
      <c r="AH1930" s="10"/>
      <c r="AI1930" s="7">
        <v>262264100.40000001</v>
      </c>
      <c r="AJ1930" s="31"/>
      <c r="AK1930" s="38">
        <v>2.0606337899999998</v>
      </c>
      <c r="AN1930" s="6"/>
    </row>
    <row r="1931" spans="1:40" x14ac:dyDescent="0.25">
      <c r="A1931" s="6">
        <v>0.53792824074074075</v>
      </c>
      <c r="B1931">
        <v>0.27</v>
      </c>
      <c r="C1931">
        <f>B1931+0.68</f>
        <v>0.95000000000000007</v>
      </c>
      <c r="D1931" s="5">
        <f>C1931/(0.2905*LN(C1931)+0.3655)</f>
        <v>2.7096460417130221</v>
      </c>
      <c r="E1931" s="5">
        <f>D1931*100</f>
        <v>270.9646041713022</v>
      </c>
      <c r="F1931">
        <v>113.589347785073</v>
      </c>
      <c r="G1931" s="4">
        <f>75.6*1000/(287.05*(F1931+273))</f>
        <v>0.68126230740088101</v>
      </c>
      <c r="H1931" s="3">
        <f>SQRT(2*ABS(E1931)/G1931)</f>
        <v>28.204220338122123</v>
      </c>
      <c r="I1931" s="2">
        <f>(2/2*0.0254)^2*3.1416*H1931</f>
        <v>5.7165291226765953E-2</v>
      </c>
      <c r="J1931" s="26"/>
      <c r="K1931" s="26"/>
      <c r="L1931" s="26"/>
      <c r="M1931" s="26"/>
      <c r="N1931" s="39"/>
      <c r="O1931" s="8"/>
      <c r="P1931" s="9"/>
      <c r="Q1931" s="8"/>
      <c r="R1931" s="41"/>
      <c r="S1931" s="8"/>
      <c r="T1931" s="41"/>
      <c r="U1931" s="9"/>
      <c r="V1931" s="8"/>
      <c r="X1931" s="9"/>
      <c r="Y1931" s="9"/>
      <c r="Z1931" s="9"/>
      <c r="AA1931" s="8"/>
      <c r="AB1931" s="12"/>
      <c r="AC1931" s="11"/>
      <c r="AD1931" s="11"/>
      <c r="AE1931" s="11"/>
      <c r="AF1931" s="11"/>
      <c r="AG1931" s="11"/>
      <c r="AH1931" s="10"/>
      <c r="AI1931" s="7">
        <v>222665862.90000001</v>
      </c>
      <c r="AJ1931" s="31"/>
      <c r="AK1931" s="38">
        <v>2.0443936699999998</v>
      </c>
      <c r="AN1931" s="6"/>
    </row>
    <row r="1932" spans="1:40" x14ac:dyDescent="0.25">
      <c r="A1932" s="6">
        <v>0.53793981481481479</v>
      </c>
      <c r="B1932">
        <v>0.14000000000000001</v>
      </c>
      <c r="C1932">
        <f>B1932+0.68</f>
        <v>0.82000000000000006</v>
      </c>
      <c r="D1932" s="5">
        <f>C1932/(0.2905*LN(C1932)+0.3655)</f>
        <v>2.6636348672136063</v>
      </c>
      <c r="E1932" s="5">
        <f>D1932*100</f>
        <v>266.36348672136063</v>
      </c>
      <c r="F1932">
        <v>113.490829704717</v>
      </c>
      <c r="G1932" s="4">
        <f>75.6*1000/(287.05*(F1932+273))</f>
        <v>0.68143596392669126</v>
      </c>
      <c r="H1932" s="3">
        <f>SQRT(2*ABS(E1932)/G1932)</f>
        <v>27.960170681342003</v>
      </c>
      <c r="I1932" s="2">
        <f>(2/2*0.0254)^2*3.1416*H1932</f>
        <v>5.6670642924619104E-2</v>
      </c>
      <c r="J1932" s="26"/>
      <c r="K1932" s="26"/>
      <c r="L1932" s="26"/>
      <c r="M1932" s="26"/>
      <c r="N1932" s="39"/>
      <c r="O1932" s="8"/>
      <c r="P1932" s="9"/>
      <c r="Q1932" s="8"/>
      <c r="R1932" s="41"/>
      <c r="S1932" s="8"/>
      <c r="T1932" s="41"/>
      <c r="U1932" s="9"/>
      <c r="V1932" s="8"/>
      <c r="X1932" s="9"/>
      <c r="Y1932" s="9"/>
      <c r="Z1932" s="9"/>
      <c r="AA1932" s="8"/>
      <c r="AB1932" s="12"/>
      <c r="AC1932" s="11"/>
      <c r="AD1932" s="11"/>
      <c r="AE1932" s="11"/>
      <c r="AF1932" s="11"/>
      <c r="AG1932" s="11"/>
      <c r="AH1932" s="10"/>
      <c r="AI1932" s="7">
        <v>203969250.40000001</v>
      </c>
      <c r="AJ1932" s="31"/>
      <c r="AK1932" s="38">
        <v>2.0355140700000001</v>
      </c>
      <c r="AN1932" s="6"/>
    </row>
    <row r="1933" spans="1:40" x14ac:dyDescent="0.25">
      <c r="A1933" s="6">
        <v>0.53795138888888883</v>
      </c>
      <c r="B1933">
        <v>0.22</v>
      </c>
      <c r="C1933">
        <f>B1933+0.68</f>
        <v>0.9</v>
      </c>
      <c r="D1933" s="5">
        <f>C1933/(0.2905*LN(C1933)+0.3655)</f>
        <v>2.6874273799901629</v>
      </c>
      <c r="E1933" s="5">
        <f>D1933*100</f>
        <v>268.7427379990163</v>
      </c>
      <c r="F1933">
        <v>113.426286389409</v>
      </c>
      <c r="G1933" s="4">
        <f>75.6*1000/(287.05*(F1933+273))</f>
        <v>0.68154978158825064</v>
      </c>
      <c r="H1933" s="3">
        <f>SQRT(2*ABS(E1933)/G1933)</f>
        <v>28.082422893973913</v>
      </c>
      <c r="I1933" s="2">
        <f>(2/2*0.0254)^2*3.1416*H1933</f>
        <v>5.6918427945954135E-2</v>
      </c>
      <c r="J1933" s="26"/>
      <c r="K1933" s="26"/>
      <c r="L1933" s="26"/>
      <c r="M1933" s="26"/>
      <c r="N1933" s="39"/>
      <c r="O1933" s="8"/>
      <c r="P1933" s="9"/>
      <c r="Q1933" s="8"/>
      <c r="R1933" s="41"/>
      <c r="S1933" s="8"/>
      <c r="T1933" s="41"/>
      <c r="U1933" s="9"/>
      <c r="V1933" s="8"/>
      <c r="X1933" s="9"/>
      <c r="Y1933" s="9"/>
      <c r="Z1933" s="9"/>
      <c r="AA1933" s="8"/>
      <c r="AB1933" s="12"/>
      <c r="AC1933" s="11"/>
      <c r="AD1933" s="11"/>
      <c r="AE1933" s="11"/>
      <c r="AF1933" s="11"/>
      <c r="AG1933" s="11"/>
      <c r="AH1933" s="10"/>
      <c r="AI1933" s="7">
        <v>277595347.5</v>
      </c>
      <c r="AJ1933" s="31"/>
      <c r="AK1933" s="38">
        <v>2.0551620599999998</v>
      </c>
      <c r="AN1933" s="6"/>
    </row>
    <row r="1934" spans="1:40" x14ac:dyDescent="0.25">
      <c r="A1934" s="6">
        <v>0.53796296296296298</v>
      </c>
      <c r="B1934">
        <v>0.25</v>
      </c>
      <c r="C1934">
        <f>B1934+0.68</f>
        <v>0.93</v>
      </c>
      <c r="D1934" s="5">
        <f>C1934/(0.2905*LN(C1934)+0.3655)</f>
        <v>2.7002056306030857</v>
      </c>
      <c r="E1934" s="5">
        <f>D1934*100</f>
        <v>270.02056306030858</v>
      </c>
      <c r="F1934">
        <v>113.32438074520699</v>
      </c>
      <c r="G1934" s="4">
        <f>75.6*1000/(287.05*(F1934+273))</f>
        <v>0.68172956255215078</v>
      </c>
      <c r="H1934" s="3">
        <f>SQRT(2*ABS(E1934)/G1934)</f>
        <v>28.145395354692088</v>
      </c>
      <c r="I1934" s="2">
        <f>(2/2*0.0254)^2*3.1416*H1934</f>
        <v>5.704606271171133E-2</v>
      </c>
      <c r="J1934" s="26"/>
      <c r="K1934" s="26"/>
      <c r="L1934" s="26"/>
      <c r="M1934" s="26"/>
      <c r="N1934" s="39"/>
      <c r="O1934" s="8"/>
      <c r="P1934" s="9"/>
      <c r="Q1934" s="8"/>
      <c r="R1934" s="41"/>
      <c r="S1934" s="8"/>
      <c r="T1934" s="41"/>
      <c r="U1934" s="9"/>
      <c r="V1934" s="8"/>
      <c r="X1934" s="9"/>
      <c r="Y1934" s="9"/>
      <c r="Z1934" s="9"/>
      <c r="AA1934" s="8"/>
      <c r="AB1934" s="12"/>
      <c r="AC1934" s="11"/>
      <c r="AD1934" s="11"/>
      <c r="AE1934" s="11"/>
      <c r="AF1934" s="11"/>
      <c r="AG1934" s="11"/>
      <c r="AH1934" s="10"/>
      <c r="AI1934" s="7">
        <v>314818399.39999998</v>
      </c>
      <c r="AJ1934" s="31"/>
      <c r="AK1934" s="38">
        <v>2.0651058899999999</v>
      </c>
      <c r="AN1934" s="6"/>
    </row>
    <row r="1935" spans="1:40" x14ac:dyDescent="0.25">
      <c r="A1935" s="6">
        <v>0.53797453703703701</v>
      </c>
      <c r="B1935">
        <v>0.16</v>
      </c>
      <c r="C1935">
        <f>B1935+0.68</f>
        <v>0.84000000000000008</v>
      </c>
      <c r="D1935" s="5">
        <f>C1935/(0.2905*LN(C1935)+0.3655)</f>
        <v>2.6679342230984302</v>
      </c>
      <c r="E1935" s="5">
        <f>D1935*100</f>
        <v>266.79342230984304</v>
      </c>
      <c r="F1935">
        <v>113.24965371446601</v>
      </c>
      <c r="G1935" s="4">
        <f>75.6*1000/(287.05*(F1935+273))</f>
        <v>0.68186145555318767</v>
      </c>
      <c r="H1935" s="3">
        <f>SQRT(2*ABS(E1935)/G1935)</f>
        <v>27.97399456881541</v>
      </c>
      <c r="I1935" s="2">
        <f>(2/2*0.0254)^2*3.1416*H1935</f>
        <v>5.6698661658830848E-2</v>
      </c>
      <c r="J1935" s="26"/>
      <c r="K1935" s="26"/>
      <c r="L1935" s="26"/>
      <c r="M1935" s="26"/>
      <c r="N1935" s="39"/>
      <c r="O1935" s="8"/>
      <c r="P1935" s="9"/>
      <c r="Q1935" s="8"/>
      <c r="R1935" s="41"/>
      <c r="S1935" s="8"/>
      <c r="T1935" s="41"/>
      <c r="U1935" s="9"/>
      <c r="V1935" s="8"/>
      <c r="X1935" s="9"/>
      <c r="Y1935" s="9"/>
      <c r="Z1935" s="9"/>
      <c r="AA1935" s="8"/>
      <c r="AB1935" s="12"/>
      <c r="AC1935" s="11"/>
      <c r="AD1935" s="11"/>
      <c r="AE1935" s="11"/>
      <c r="AF1935" s="11"/>
      <c r="AG1935" s="11"/>
      <c r="AH1935" s="10"/>
      <c r="AI1935" s="7">
        <v>297990457.30000001</v>
      </c>
      <c r="AJ1935" s="31"/>
      <c r="AK1935" s="38">
        <v>2.1143035299999999</v>
      </c>
      <c r="AN1935" s="6"/>
    </row>
    <row r="1936" spans="1:40" x14ac:dyDescent="0.25">
      <c r="A1936" s="6">
        <v>0.53798611111111116</v>
      </c>
      <c r="B1936">
        <v>0.17</v>
      </c>
      <c r="C1936">
        <f>B1936+0.68</f>
        <v>0.85000000000000009</v>
      </c>
      <c r="D1936" s="5">
        <f>C1936/(0.2905*LN(C1936)+0.3655)</f>
        <v>2.6705352691482691</v>
      </c>
      <c r="E1936" s="5">
        <f>D1936*100</f>
        <v>267.05352691482693</v>
      </c>
      <c r="F1936">
        <v>113.195308788156</v>
      </c>
      <c r="G1936" s="4">
        <f>75.6*1000/(287.05*(F1936+273))</f>
        <v>0.68195740625406998</v>
      </c>
      <c r="H1936" s="3">
        <f>SQRT(2*ABS(E1936)/G1936)</f>
        <v>27.985658589660435</v>
      </c>
      <c r="I1936" s="2">
        <f>(2/2*0.0254)^2*3.1416*H1936</f>
        <v>5.6722302700507848E-2</v>
      </c>
      <c r="J1936" s="26"/>
      <c r="K1936" s="26"/>
      <c r="L1936" s="26"/>
      <c r="M1936" s="26"/>
      <c r="N1936" s="39"/>
      <c r="O1936" s="8"/>
      <c r="P1936" s="9"/>
      <c r="Q1936" s="8"/>
      <c r="R1936" s="41"/>
      <c r="S1936" s="8"/>
      <c r="T1936" s="41"/>
      <c r="U1936" s="9"/>
      <c r="V1936" s="8"/>
      <c r="X1936" s="9"/>
      <c r="Y1936" s="9"/>
      <c r="Z1936" s="9"/>
      <c r="AA1936" s="8"/>
      <c r="AB1936" s="12"/>
      <c r="AC1936" s="11"/>
      <c r="AD1936" s="11"/>
      <c r="AE1936" s="11"/>
      <c r="AF1936" s="11"/>
      <c r="AG1936" s="11"/>
      <c r="AH1936" s="10"/>
      <c r="AI1936" s="7">
        <v>288421559.30000001</v>
      </c>
      <c r="AJ1936" s="31"/>
      <c r="AK1936" s="38">
        <v>2.1937386700000001</v>
      </c>
      <c r="AN1936" s="6"/>
    </row>
    <row r="1937" spans="1:40" x14ac:dyDescent="0.25">
      <c r="A1937" s="6">
        <v>0.5379976851851852</v>
      </c>
      <c r="B1937">
        <v>0.13</v>
      </c>
      <c r="C1937">
        <f>B1937+0.68</f>
        <v>0.81</v>
      </c>
      <c r="D1937" s="5">
        <f>C1937/(0.2905*LN(C1937)+0.3655)</f>
        <v>2.6619733521604392</v>
      </c>
      <c r="E1937" s="5">
        <f>D1937*100</f>
        <v>266.19733521604394</v>
      </c>
      <c r="F1937">
        <v>113.035680325123</v>
      </c>
      <c r="G1937" s="4">
        <f>75.6*1000/(287.05*(F1937+273))</f>
        <v>0.6822394004275687</v>
      </c>
      <c r="H1937" s="3">
        <f>SQRT(2*ABS(E1937)/G1937)</f>
        <v>27.934985556279589</v>
      </c>
      <c r="I1937" s="2">
        <f>(2/2*0.0254)^2*3.1416*H1937</f>
        <v>5.6619596840326906E-2</v>
      </c>
      <c r="J1937" s="26"/>
      <c r="K1937" s="26"/>
      <c r="L1937" s="26"/>
      <c r="M1937" s="26"/>
      <c r="N1937" s="39"/>
      <c r="O1937" s="8"/>
      <c r="P1937" s="9"/>
      <c r="Q1937" s="8"/>
      <c r="R1937" s="41"/>
      <c r="S1937" s="8"/>
      <c r="T1937" s="41"/>
      <c r="U1937" s="9"/>
      <c r="V1937" s="8"/>
      <c r="X1937" s="9"/>
      <c r="Y1937" s="9"/>
      <c r="Z1937" s="9"/>
      <c r="AA1937" s="8"/>
      <c r="AB1937" s="12"/>
      <c r="AC1937" s="11"/>
      <c r="AD1937" s="11"/>
      <c r="AE1937" s="11"/>
      <c r="AF1937" s="11"/>
      <c r="AG1937" s="11"/>
      <c r="AH1937" s="10"/>
      <c r="AI1937" s="7">
        <v>294244226.80000001</v>
      </c>
      <c r="AJ1937" s="31"/>
      <c r="AK1937" s="38">
        <v>2.24184318</v>
      </c>
      <c r="AN1937" s="6"/>
    </row>
    <row r="1938" spans="1:40" x14ac:dyDescent="0.25">
      <c r="A1938" s="6">
        <v>0.53800925925925924</v>
      </c>
      <c r="B1938">
        <v>0.16</v>
      </c>
      <c r="C1938">
        <f>B1938+0.68</f>
        <v>0.84000000000000008</v>
      </c>
      <c r="D1938" s="5">
        <f>C1938/(0.2905*LN(C1938)+0.3655)</f>
        <v>2.6679342230984302</v>
      </c>
      <c r="E1938" s="5">
        <f>D1938*100</f>
        <v>266.79342230984304</v>
      </c>
      <c r="F1938">
        <v>112.97115379947</v>
      </c>
      <c r="G1938" s="4">
        <f>75.6*1000/(287.05*(F1938+273))</f>
        <v>0.68235345697749428</v>
      </c>
      <c r="H1938" s="3">
        <f>SQRT(2*ABS(E1938)/G1938)</f>
        <v>27.963907621299892</v>
      </c>
      <c r="I1938" s="2">
        <f>(2/2*0.0254)^2*3.1416*H1938</f>
        <v>5.6678217084033145E-2</v>
      </c>
      <c r="J1938" s="26"/>
      <c r="K1938" s="26"/>
      <c r="L1938" s="26"/>
      <c r="M1938" s="26"/>
      <c r="N1938" s="39"/>
      <c r="O1938" s="8"/>
      <c r="P1938" s="9"/>
      <c r="Q1938" s="8"/>
      <c r="R1938" s="41"/>
      <c r="S1938" s="8"/>
      <c r="T1938" s="41"/>
      <c r="U1938" s="9"/>
      <c r="V1938" s="8"/>
      <c r="X1938" s="9"/>
      <c r="Y1938" s="9"/>
      <c r="Z1938" s="9"/>
      <c r="AA1938" s="8"/>
      <c r="AB1938" s="12"/>
      <c r="AC1938" s="11"/>
      <c r="AD1938" s="11"/>
      <c r="AE1938" s="11"/>
      <c r="AF1938" s="11"/>
      <c r="AG1938" s="11"/>
      <c r="AH1938" s="10"/>
      <c r="AI1938" s="7">
        <v>315676799.89999998</v>
      </c>
      <c r="AJ1938" s="31"/>
      <c r="AK1938" s="38">
        <v>2.3004207999999999</v>
      </c>
      <c r="AN1938" s="6"/>
    </row>
    <row r="1939" spans="1:40" x14ac:dyDescent="0.25">
      <c r="A1939" s="6">
        <v>0.53802083333333328</v>
      </c>
      <c r="B1939">
        <v>0.2</v>
      </c>
      <c r="C1939">
        <f>B1939+0.68</f>
        <v>0.88000000000000012</v>
      </c>
      <c r="D1939" s="5">
        <f>C1939/(0.2905*LN(C1939)+0.3655)</f>
        <v>2.6799494252592178</v>
      </c>
      <c r="E1939" s="5">
        <f>D1939*100</f>
        <v>267.99494252592177</v>
      </c>
      <c r="F1939">
        <v>112.957569570538</v>
      </c>
      <c r="G1939" s="4">
        <f>75.6*1000/(287.05*(F1939+273))</f>
        <v>0.68237747320700481</v>
      </c>
      <c r="H1939" s="3">
        <f>SQRT(2*ABS(E1939)/G1939)</f>
        <v>28.026312249231331</v>
      </c>
      <c r="I1939" s="2">
        <f>(2/2*0.0254)^2*3.1416*H1939</f>
        <v>5.6804700946619373E-2</v>
      </c>
      <c r="J1939" s="26"/>
      <c r="K1939" s="26"/>
      <c r="L1939" s="26"/>
      <c r="M1939" s="26"/>
      <c r="N1939" s="39"/>
      <c r="O1939" s="8"/>
      <c r="P1939" s="9"/>
      <c r="Q1939" s="8"/>
      <c r="R1939" s="41"/>
      <c r="S1939" s="8"/>
      <c r="T1939" s="41"/>
      <c r="U1939" s="9"/>
      <c r="V1939" s="8"/>
      <c r="X1939" s="9"/>
      <c r="Y1939" s="9"/>
      <c r="Z1939" s="9"/>
      <c r="AA1939" s="8"/>
      <c r="AB1939" s="12"/>
      <c r="AC1939" s="11"/>
      <c r="AD1939" s="11"/>
      <c r="AE1939" s="11"/>
      <c r="AF1939" s="11"/>
      <c r="AG1939" s="11"/>
      <c r="AH1939" s="10"/>
      <c r="AI1939" s="7">
        <v>324822247.30000001</v>
      </c>
      <c r="AJ1939" s="31"/>
      <c r="AK1939" s="38">
        <v>2.4824217499999999</v>
      </c>
      <c r="AN1939" s="6"/>
    </row>
    <row r="1940" spans="1:40" x14ac:dyDescent="0.25">
      <c r="A1940" s="6">
        <v>0.53803240740740743</v>
      </c>
      <c r="B1940">
        <v>0.22</v>
      </c>
      <c r="C1940">
        <f>B1940+0.68</f>
        <v>0.9</v>
      </c>
      <c r="D1940" s="5">
        <f>C1940/(0.2905*LN(C1940)+0.3655)</f>
        <v>2.6874273799901629</v>
      </c>
      <c r="E1940" s="5">
        <f>D1940*100</f>
        <v>268.7427379990163</v>
      </c>
      <c r="F1940">
        <v>112.784379877169</v>
      </c>
      <c r="G1940" s="4">
        <f>75.6*1000/(287.05*(F1940+273))</f>
        <v>0.68268381206236306</v>
      </c>
      <c r="H1940" s="3">
        <f>SQRT(2*ABS(E1940)/G1940)</f>
        <v>28.059088841629283</v>
      </c>
      <c r="I1940" s="2">
        <f>(2/2*0.0254)^2*3.1416*H1940</f>
        <v>5.6871133679997125E-2</v>
      </c>
      <c r="J1940" s="26"/>
      <c r="K1940" s="26"/>
      <c r="L1940" s="26"/>
      <c r="M1940" s="26"/>
      <c r="N1940" s="39"/>
      <c r="O1940" s="8"/>
      <c r="P1940" s="9"/>
      <c r="Q1940" s="8"/>
      <c r="R1940" s="41"/>
      <c r="S1940" s="8"/>
      <c r="T1940" s="41"/>
      <c r="U1940" s="9"/>
      <c r="V1940" s="8"/>
      <c r="X1940" s="9"/>
      <c r="Y1940" s="9"/>
      <c r="Z1940" s="9"/>
      <c r="AA1940" s="8"/>
      <c r="AB1940" s="12"/>
      <c r="AC1940" s="11"/>
      <c r="AD1940" s="11"/>
      <c r="AE1940" s="11"/>
      <c r="AF1940" s="11"/>
      <c r="AG1940" s="11"/>
      <c r="AH1940" s="10"/>
      <c r="AI1940" s="7">
        <v>293634448.69999999</v>
      </c>
      <c r="AJ1940" s="31"/>
      <c r="AK1940" s="38">
        <v>2.6318503400000002</v>
      </c>
      <c r="AN1940" s="6"/>
    </row>
    <row r="1941" spans="1:40" x14ac:dyDescent="0.25">
      <c r="A1941" s="6">
        <v>0.53804398148148147</v>
      </c>
      <c r="B1941">
        <v>0.13</v>
      </c>
      <c r="C1941">
        <f>B1941+0.68</f>
        <v>0.81</v>
      </c>
      <c r="D1941" s="5">
        <f>C1941/(0.2905*LN(C1941)+0.3655)</f>
        <v>2.6619733521604392</v>
      </c>
      <c r="E1941" s="5">
        <f>D1941*100</f>
        <v>266.19733521604394</v>
      </c>
      <c r="F1941">
        <v>112.699489213166</v>
      </c>
      <c r="G1941" s="4">
        <f>75.6*1000/(287.05*(F1941+273))</f>
        <v>0.68283406759479404</v>
      </c>
      <c r="H1941" s="3">
        <f>SQRT(2*ABS(E1941)/G1941)</f>
        <v>27.922818883683654</v>
      </c>
      <c r="I1941" s="2">
        <f>(2/2*0.0254)^2*3.1416*H1941</f>
        <v>5.659493700666126E-2</v>
      </c>
      <c r="J1941" s="26"/>
      <c r="K1941" s="26"/>
      <c r="L1941" s="26"/>
      <c r="M1941" s="26"/>
      <c r="N1941" s="39"/>
      <c r="O1941" s="8"/>
      <c r="P1941" s="9"/>
      <c r="Q1941" s="8"/>
      <c r="R1941" s="41"/>
      <c r="S1941" s="8"/>
      <c r="T1941" s="41"/>
      <c r="U1941" s="9"/>
      <c r="V1941" s="8"/>
      <c r="X1941" s="9"/>
      <c r="Y1941" s="9"/>
      <c r="Z1941" s="9"/>
      <c r="AA1941" s="8"/>
      <c r="AB1941" s="12"/>
      <c r="AC1941" s="11"/>
      <c r="AD1941" s="11"/>
      <c r="AE1941" s="11"/>
      <c r="AF1941" s="11"/>
      <c r="AG1941" s="11"/>
      <c r="AH1941" s="10"/>
      <c r="AI1941" s="7">
        <v>270748761.80000001</v>
      </c>
      <c r="AJ1941" s="31"/>
      <c r="AK1941" s="38">
        <v>2.6564765399999999</v>
      </c>
      <c r="AN1941" s="6"/>
    </row>
    <row r="1942" spans="1:40" x14ac:dyDescent="0.25">
      <c r="A1942" s="6">
        <v>0.53805555555555562</v>
      </c>
      <c r="B1942">
        <v>0.17</v>
      </c>
      <c r="C1942">
        <f>B1942+0.68</f>
        <v>0.85000000000000009</v>
      </c>
      <c r="D1942" s="5">
        <f>C1942/(0.2905*LN(C1942)+0.3655)</f>
        <v>2.6705352691482691</v>
      </c>
      <c r="E1942" s="5">
        <f>D1942*100</f>
        <v>267.05352691482693</v>
      </c>
      <c r="F1942">
        <v>112.590835152068</v>
      </c>
      <c r="G1942" s="4">
        <f>75.6*1000/(287.05*(F1942+273))</f>
        <v>0.68302648060811422</v>
      </c>
      <c r="H1942" s="3">
        <f>SQRT(2*ABS(E1942)/G1942)</f>
        <v>27.963748409659225</v>
      </c>
      <c r="I1942" s="2">
        <f>(2/2*0.0254)^2*3.1416*H1942</f>
        <v>5.6677894388362196E-2</v>
      </c>
      <c r="J1942" s="26"/>
      <c r="K1942" s="26"/>
      <c r="L1942" s="26"/>
      <c r="M1942" s="26"/>
      <c r="N1942" s="39"/>
      <c r="O1942" s="8"/>
      <c r="P1942" s="9"/>
      <c r="Q1942" s="8"/>
      <c r="R1942" s="41"/>
      <c r="S1942" s="8"/>
      <c r="T1942" s="41"/>
      <c r="U1942" s="9"/>
      <c r="V1942" s="8"/>
      <c r="X1942" s="9"/>
      <c r="Y1942" s="9"/>
      <c r="Z1942" s="9"/>
      <c r="AA1942" s="8"/>
      <c r="AB1942" s="12"/>
      <c r="AC1942" s="11"/>
      <c r="AD1942" s="11"/>
      <c r="AE1942" s="11"/>
      <c r="AF1942" s="11"/>
      <c r="AG1942" s="11"/>
      <c r="AH1942" s="10"/>
      <c r="AI1942" s="7">
        <v>263023036.69999999</v>
      </c>
      <c r="AJ1942" s="31"/>
      <c r="AK1942" s="38">
        <v>2.6731164700000001</v>
      </c>
      <c r="AN1942" s="6"/>
    </row>
    <row r="1943" spans="1:40" x14ac:dyDescent="0.25">
      <c r="A1943" s="6">
        <v>0.53806712962962966</v>
      </c>
      <c r="B1943">
        <v>0.2</v>
      </c>
      <c r="C1943">
        <f>B1943+0.68</f>
        <v>0.88000000000000012</v>
      </c>
      <c r="D1943" s="5">
        <f>C1943/(0.2905*LN(C1943)+0.3655)</f>
        <v>2.6799494252592178</v>
      </c>
      <c r="E1943" s="5">
        <f>D1943*100</f>
        <v>267.99494252592177</v>
      </c>
      <c r="F1943">
        <v>112.499163514323</v>
      </c>
      <c r="G1943" s="4">
        <f>75.6*1000/(287.05*(F1943+273))</f>
        <v>0.6831889041929794</v>
      </c>
      <c r="H1943" s="3">
        <f>SQRT(2*ABS(E1943)/G1943)</f>
        <v>28.009663724487115</v>
      </c>
      <c r="I1943" s="2">
        <f>(2/2*0.0254)^2*3.1416*H1943</f>
        <v>5.6770957139696522E-2</v>
      </c>
      <c r="J1943" s="26"/>
      <c r="K1943" s="26"/>
      <c r="L1943" s="26"/>
      <c r="M1943" s="26"/>
      <c r="N1943" s="39"/>
      <c r="O1943" s="8"/>
      <c r="P1943" s="9"/>
      <c r="Q1943" s="8"/>
      <c r="R1943" s="41"/>
      <c r="S1943" s="8"/>
      <c r="T1943" s="41"/>
      <c r="U1943" s="9"/>
      <c r="V1943" s="8"/>
      <c r="X1943" s="9"/>
      <c r="Y1943" s="9"/>
      <c r="Z1943" s="9"/>
      <c r="AA1943" s="8"/>
      <c r="AB1943" s="12"/>
      <c r="AC1943" s="11"/>
      <c r="AD1943" s="11"/>
      <c r="AE1943" s="11"/>
      <c r="AF1943" s="11"/>
      <c r="AG1943" s="11"/>
      <c r="AH1943" s="10"/>
      <c r="AI1943" s="7">
        <v>299077690.80000001</v>
      </c>
      <c r="AJ1943" s="31"/>
      <c r="AK1943" s="38">
        <v>2.7145501900000002</v>
      </c>
      <c r="AN1943" s="6"/>
    </row>
    <row r="1944" spans="1:40" x14ac:dyDescent="0.25">
      <c r="A1944" s="6">
        <v>0.5380787037037037</v>
      </c>
      <c r="B1944">
        <v>0.2</v>
      </c>
      <c r="C1944">
        <f>B1944+0.68</f>
        <v>0.88000000000000012</v>
      </c>
      <c r="D1944" s="5">
        <f>C1944/(0.2905*LN(C1944)+0.3655)</f>
        <v>2.6799494252592178</v>
      </c>
      <c r="E1944" s="5">
        <f>D1944*100</f>
        <v>267.99494252592177</v>
      </c>
      <c r="F1944">
        <v>112.410891639759</v>
      </c>
      <c r="G1944" s="4">
        <f>75.6*1000/(287.05*(F1944+273))</f>
        <v>0.68334537710685539</v>
      </c>
      <c r="H1944" s="3">
        <f>SQRT(2*ABS(E1944)/G1944)</f>
        <v>28.006456704459801</v>
      </c>
      <c r="I1944" s="2">
        <f>(2/2*0.0254)^2*3.1416*H1944</f>
        <v>5.6764457040362669E-2</v>
      </c>
      <c r="J1944" s="26"/>
      <c r="K1944" s="26"/>
      <c r="L1944" s="26"/>
      <c r="M1944" s="26"/>
      <c r="N1944" s="39"/>
      <c r="O1944" s="8"/>
      <c r="P1944" s="9"/>
      <c r="Q1944" s="8"/>
      <c r="R1944" s="41"/>
      <c r="S1944" s="8"/>
      <c r="T1944" s="41"/>
      <c r="U1944" s="9"/>
      <c r="V1944" s="8"/>
      <c r="X1944" s="9"/>
      <c r="Y1944" s="9"/>
      <c r="Z1944" s="9"/>
      <c r="AA1944" s="8"/>
      <c r="AB1944" s="12"/>
      <c r="AC1944" s="11"/>
      <c r="AD1944" s="11"/>
      <c r="AE1944" s="11"/>
      <c r="AF1944" s="11"/>
      <c r="AG1944" s="11"/>
      <c r="AH1944" s="10"/>
      <c r="AI1944" s="7">
        <v>347190887.80000001</v>
      </c>
      <c r="AJ1944" s="31"/>
      <c r="AK1944" s="38">
        <v>2.83074307</v>
      </c>
      <c r="AN1944" s="6"/>
    </row>
    <row r="1945" spans="1:40" x14ac:dyDescent="0.25">
      <c r="A1945" s="6">
        <v>0.53809027777777774</v>
      </c>
      <c r="B1945">
        <v>0.18</v>
      </c>
      <c r="C1945">
        <f>B1945+0.68</f>
        <v>0.8600000000000001</v>
      </c>
      <c r="D1945" s="5">
        <f>C1945/(0.2905*LN(C1945)+0.3655)</f>
        <v>2.6734148587386759</v>
      </c>
      <c r="E1945" s="5">
        <f>D1945*100</f>
        <v>267.34148587386761</v>
      </c>
      <c r="F1945">
        <v>112.292071109389</v>
      </c>
      <c r="G1945" s="4">
        <f>75.6*1000/(287.05*(F1945+273))</f>
        <v>0.68355611453495757</v>
      </c>
      <c r="H1945" s="3">
        <f>SQRT(2*ABS(E1945)/G1945)</f>
        <v>27.967979352843582</v>
      </c>
      <c r="I1945" s="2">
        <f>(2/2*0.0254)^2*3.1416*H1945</f>
        <v>5.6686469810635819E-2</v>
      </c>
      <c r="J1945" s="26"/>
      <c r="K1945" s="26"/>
      <c r="L1945" s="26"/>
      <c r="M1945" s="26"/>
      <c r="N1945" s="39"/>
      <c r="O1945" s="8"/>
      <c r="P1945" s="9"/>
      <c r="Q1945" s="8"/>
      <c r="R1945" s="41"/>
      <c r="S1945" s="8"/>
      <c r="T1945" s="41"/>
      <c r="U1945" s="9"/>
      <c r="V1945" s="8"/>
      <c r="X1945" s="9"/>
      <c r="Y1945" s="9"/>
      <c r="Z1945" s="9"/>
      <c r="AA1945" s="8"/>
      <c r="AB1945" s="12"/>
      <c r="AC1945" s="11"/>
      <c r="AD1945" s="11"/>
      <c r="AE1945" s="11"/>
      <c r="AF1945" s="11"/>
      <c r="AG1945" s="11"/>
      <c r="AH1945" s="10"/>
      <c r="AI1945" s="7">
        <v>300863800.69999999</v>
      </c>
      <c r="AJ1945" s="31"/>
      <c r="AK1945" s="38">
        <v>2.87600502</v>
      </c>
      <c r="AN1945" s="6"/>
    </row>
    <row r="1946" spans="1:40" x14ac:dyDescent="0.25">
      <c r="A1946" s="6">
        <v>0.53810185185185189</v>
      </c>
      <c r="B1946">
        <v>0.22</v>
      </c>
      <c r="C1946">
        <f>B1946+0.68</f>
        <v>0.9</v>
      </c>
      <c r="D1946" s="5">
        <f>C1946/(0.2905*LN(C1946)+0.3655)</f>
        <v>2.6874273799901629</v>
      </c>
      <c r="E1946" s="5">
        <f>D1946*100</f>
        <v>268.7427379990163</v>
      </c>
      <c r="F1946">
        <v>112.190231322047</v>
      </c>
      <c r="G1946" s="4">
        <f>75.6*1000/(287.05*(F1946+273))</f>
        <v>0.68373683876854363</v>
      </c>
      <c r="H1946" s="3">
        <f>SQRT(2*ABS(E1946)/G1946)</f>
        <v>28.037473540715855</v>
      </c>
      <c r="I1946" s="2">
        <f>(2/2*0.0254)^2*3.1416*H1946</f>
        <v>5.6827323039005916E-2</v>
      </c>
      <c r="J1946" s="26"/>
      <c r="K1946" s="26"/>
      <c r="L1946" s="26"/>
      <c r="M1946" s="26"/>
      <c r="N1946" s="39"/>
      <c r="O1946" s="8"/>
      <c r="P1946" s="9"/>
      <c r="Q1946" s="8"/>
      <c r="R1946" s="41"/>
      <c r="S1946" s="8"/>
      <c r="T1946" s="41"/>
      <c r="U1946" s="9"/>
      <c r="V1946" s="8"/>
      <c r="X1946" s="9"/>
      <c r="Y1946" s="9"/>
      <c r="Z1946" s="9"/>
      <c r="AA1946" s="8"/>
      <c r="AB1946" s="12"/>
      <c r="AC1946" s="11"/>
      <c r="AD1946" s="11"/>
      <c r="AE1946" s="11"/>
      <c r="AF1946" s="11"/>
      <c r="AG1946" s="11"/>
      <c r="AH1946" s="10"/>
      <c r="AI1946" s="7">
        <v>200837600.09999999</v>
      </c>
      <c r="AJ1946" s="31"/>
      <c r="AK1946" s="38">
        <v>2.9634027399999998</v>
      </c>
      <c r="AN1946" s="6"/>
    </row>
    <row r="1947" spans="1:40" x14ac:dyDescent="0.25">
      <c r="A1947" s="6">
        <v>0.53811342592592593</v>
      </c>
      <c r="B1947">
        <v>0.14000000000000001</v>
      </c>
      <c r="C1947">
        <f>B1947+0.68</f>
        <v>0.82000000000000006</v>
      </c>
      <c r="D1947" s="5">
        <f>C1947/(0.2905*LN(C1947)+0.3655)</f>
        <v>2.6636348672136063</v>
      </c>
      <c r="E1947" s="5">
        <f>D1947*100</f>
        <v>266.36348672136063</v>
      </c>
      <c r="F1947">
        <v>112.088397419923</v>
      </c>
      <c r="G1947" s="4">
        <f>75.6*1000/(287.05*(F1947+273))</f>
        <v>0.68391764813798772</v>
      </c>
      <c r="H1947" s="3">
        <f>SQRT(2*ABS(E1947)/G1947)</f>
        <v>27.909396019428826</v>
      </c>
      <c r="I1947" s="2">
        <f>(2/2*0.0254)^2*3.1416*H1947</f>
        <v>5.6567731080206789E-2</v>
      </c>
      <c r="J1947" s="26"/>
      <c r="K1947" s="26"/>
      <c r="L1947" s="26"/>
      <c r="M1947" s="26"/>
      <c r="N1947" s="39"/>
      <c r="O1947" s="8"/>
      <c r="P1947" s="9"/>
      <c r="Q1947" s="8"/>
      <c r="R1947" s="41"/>
      <c r="S1947" s="8"/>
      <c r="T1947" s="41"/>
      <c r="U1947" s="9"/>
      <c r="V1947" s="8"/>
      <c r="X1947" s="9"/>
      <c r="Y1947" s="9"/>
      <c r="Z1947" s="9"/>
      <c r="AA1947" s="8"/>
      <c r="AB1947" s="12"/>
      <c r="AC1947" s="11"/>
      <c r="AD1947" s="11"/>
      <c r="AE1947" s="11"/>
      <c r="AF1947" s="11"/>
      <c r="AG1947" s="11"/>
      <c r="AH1947" s="10"/>
      <c r="AI1947" s="7">
        <v>95170221.5</v>
      </c>
      <c r="AJ1947" s="31"/>
      <c r="AK1947" s="38">
        <v>2.9671397499999999</v>
      </c>
      <c r="AN1947" s="6"/>
    </row>
    <row r="1948" spans="1:40" x14ac:dyDescent="0.25">
      <c r="A1948" s="6">
        <v>0.53812499999999996</v>
      </c>
      <c r="B1948">
        <v>0.19</v>
      </c>
      <c r="C1948">
        <f>B1948+0.68</f>
        <v>0.87000000000000011</v>
      </c>
      <c r="D1948" s="5">
        <f>C1948/(0.2905*LN(C1948)+0.3655)</f>
        <v>2.6765576696495312</v>
      </c>
      <c r="E1948" s="5">
        <f>D1948*100</f>
        <v>267.6557669649531</v>
      </c>
      <c r="F1948">
        <v>111.97299277217201</v>
      </c>
      <c r="G1948" s="4">
        <f>75.6*1000/(287.05*(F1948+273))</f>
        <v>0.68412266842968594</v>
      </c>
      <c r="H1948" s="3">
        <f>SQRT(2*ABS(E1948)/G1948)</f>
        <v>27.972823812408965</v>
      </c>
      <c r="I1948" s="2">
        <f>(2/2*0.0254)^2*3.1416*H1948</f>
        <v>5.6696288729172532E-2</v>
      </c>
      <c r="J1948" s="26"/>
      <c r="K1948" s="26"/>
      <c r="L1948" s="26"/>
      <c r="M1948" s="26"/>
      <c r="N1948" s="39"/>
      <c r="O1948" s="8"/>
      <c r="P1948" s="9"/>
      <c r="Q1948" s="8"/>
      <c r="R1948" s="41"/>
      <c r="S1948" s="8"/>
      <c r="T1948" s="41"/>
      <c r="U1948" s="9"/>
      <c r="V1948" s="8"/>
      <c r="X1948" s="9"/>
      <c r="Y1948" s="9"/>
      <c r="Z1948" s="9"/>
      <c r="AA1948" s="8"/>
      <c r="AB1948" s="12"/>
      <c r="AC1948" s="11"/>
      <c r="AD1948" s="11"/>
      <c r="AE1948" s="11"/>
      <c r="AF1948" s="11"/>
      <c r="AG1948" s="11"/>
      <c r="AH1948" s="10"/>
      <c r="AI1948" s="7">
        <v>48601220.299999997</v>
      </c>
      <c r="AJ1948" s="31"/>
      <c r="AK1948" s="38">
        <v>2.8418233800000001</v>
      </c>
      <c r="AN1948" s="6"/>
    </row>
    <row r="1949" spans="1:40" x14ac:dyDescent="0.25">
      <c r="A1949" s="6">
        <v>0.53813657407407411</v>
      </c>
      <c r="B1949">
        <v>0.22</v>
      </c>
      <c r="C1949">
        <f>B1949+0.68</f>
        <v>0.9</v>
      </c>
      <c r="D1949" s="5">
        <f>C1949/(0.2905*LN(C1949)+0.3655)</f>
        <v>2.6874273799901629</v>
      </c>
      <c r="E1949" s="5">
        <f>D1949*100</f>
        <v>268.7427379990163</v>
      </c>
      <c r="F1949">
        <v>111.860989594095</v>
      </c>
      <c r="G1949" s="4">
        <f>75.6*1000/(287.05*(F1949+273))</f>
        <v>0.68432176346693419</v>
      </c>
      <c r="H1949" s="3">
        <f>SQRT(2*ABS(E1949)/G1949)</f>
        <v>28.02548845009969</v>
      </c>
      <c r="I1949" s="2">
        <f>(2/2*0.0254)^2*3.1416*H1949</f>
        <v>5.6803031241989779E-2</v>
      </c>
      <c r="J1949" s="26"/>
      <c r="K1949" s="26"/>
      <c r="L1949" s="26"/>
      <c r="M1949" s="26"/>
      <c r="N1949" s="39"/>
      <c r="O1949" s="8"/>
      <c r="P1949" s="9"/>
      <c r="Q1949" s="8"/>
      <c r="R1949" s="41"/>
      <c r="S1949" s="8"/>
      <c r="T1949" s="41"/>
      <c r="U1949" s="9"/>
      <c r="V1949" s="8"/>
      <c r="X1949" s="9"/>
      <c r="Y1949" s="9"/>
      <c r="Z1949" s="9"/>
      <c r="AA1949" s="8"/>
      <c r="AB1949" s="12"/>
      <c r="AC1949" s="11"/>
      <c r="AD1949" s="11"/>
      <c r="AE1949" s="11"/>
      <c r="AF1949" s="11"/>
      <c r="AG1949" s="11"/>
      <c r="AH1949" s="10"/>
      <c r="AI1949" s="7">
        <v>34137471.200000003</v>
      </c>
      <c r="AJ1949" s="31"/>
      <c r="AK1949" s="38">
        <v>2.6390852499999999</v>
      </c>
      <c r="AN1949" s="6"/>
    </row>
    <row r="1950" spans="1:40" x14ac:dyDescent="0.25">
      <c r="A1950" s="6">
        <v>0.53814814814814815</v>
      </c>
      <c r="B1950">
        <v>0.19</v>
      </c>
      <c r="C1950">
        <f>B1950+0.68</f>
        <v>0.87000000000000011</v>
      </c>
      <c r="D1950" s="5">
        <f>C1950/(0.2905*LN(C1950)+0.3655)</f>
        <v>2.6765576696495312</v>
      </c>
      <c r="E1950" s="5">
        <f>D1950*100</f>
        <v>267.6557669649531</v>
      </c>
      <c r="F1950">
        <v>111.755780955547</v>
      </c>
      <c r="G1950" s="4">
        <f>75.6*1000/(287.05*(F1950+273))</f>
        <v>0.68450888622018913</v>
      </c>
      <c r="H1950" s="3">
        <f>SQRT(2*ABS(E1950)/G1950)</f>
        <v>27.96493120007538</v>
      </c>
      <c r="I1950" s="2">
        <f>(2/2*0.0254)^2*3.1416*H1950</f>
        <v>5.6680291708968447E-2</v>
      </c>
      <c r="J1950" s="26"/>
      <c r="K1950" s="26"/>
      <c r="L1950" s="26"/>
      <c r="M1950" s="26"/>
      <c r="N1950" s="39"/>
      <c r="O1950" s="8"/>
      <c r="P1950" s="9"/>
      <c r="Q1950" s="8"/>
      <c r="R1950" s="41"/>
      <c r="S1950" s="8"/>
      <c r="T1950" s="41"/>
      <c r="U1950" s="9"/>
      <c r="V1950" s="8"/>
      <c r="X1950" s="9"/>
      <c r="Y1950" s="9"/>
      <c r="Z1950" s="9"/>
      <c r="AA1950" s="8"/>
      <c r="AB1950" s="12"/>
      <c r="AC1950" s="11"/>
      <c r="AD1950" s="11"/>
      <c r="AE1950" s="11"/>
      <c r="AF1950" s="11"/>
      <c r="AG1950" s="11"/>
      <c r="AH1950" s="10"/>
      <c r="AI1950" s="7">
        <v>29473950.600000001</v>
      </c>
      <c r="AJ1950" s="31"/>
      <c r="AK1950" s="38">
        <v>2.5552512900000002</v>
      </c>
      <c r="AN1950" s="6"/>
    </row>
    <row r="1951" spans="1:40" x14ac:dyDescent="0.25">
      <c r="A1951" s="6">
        <v>0.53815972222222219</v>
      </c>
      <c r="B1951">
        <v>0.19</v>
      </c>
      <c r="C1951">
        <f>B1951+0.68</f>
        <v>0.87000000000000011</v>
      </c>
      <c r="D1951" s="5">
        <f>C1951/(0.2905*LN(C1951)+0.3655)</f>
        <v>2.6765576696495312</v>
      </c>
      <c r="E1951" s="5">
        <f>D1951*100</f>
        <v>267.6557669649531</v>
      </c>
      <c r="F1951">
        <v>111.623430591408</v>
      </c>
      <c r="G1951" s="4">
        <f>75.6*1000/(287.05*(F1951+273))</f>
        <v>0.68474442829366156</v>
      </c>
      <c r="H1951" s="3">
        <f>SQRT(2*ABS(E1951)/G1951)</f>
        <v>27.960121022616828</v>
      </c>
      <c r="I1951" s="2">
        <f>(2/2*0.0254)^2*3.1416*H1951</f>
        <v>5.6670542274593942E-2</v>
      </c>
      <c r="J1951" s="26"/>
      <c r="K1951" s="26"/>
      <c r="L1951" s="26"/>
      <c r="M1951" s="26"/>
      <c r="N1951" s="39"/>
      <c r="O1951" s="8"/>
      <c r="P1951" s="9"/>
      <c r="Q1951" s="8"/>
      <c r="R1951" s="41"/>
      <c r="S1951" s="8"/>
      <c r="T1951" s="41"/>
      <c r="U1951" s="9"/>
      <c r="V1951" s="8"/>
      <c r="X1951" s="9"/>
      <c r="Y1951" s="9"/>
      <c r="Z1951" s="9"/>
      <c r="AA1951" s="8"/>
      <c r="AB1951" s="12"/>
      <c r="AC1951" s="11"/>
      <c r="AD1951" s="11"/>
      <c r="AE1951" s="11"/>
      <c r="AF1951" s="11"/>
      <c r="AG1951" s="11"/>
      <c r="AH1951" s="10"/>
      <c r="AI1951" s="7">
        <v>25578291.399999999</v>
      </c>
      <c r="AJ1951" s="31"/>
      <c r="AK1951" s="38">
        <v>2.5002399500000001</v>
      </c>
      <c r="AN1951" s="6"/>
    </row>
    <row r="1952" spans="1:40" x14ac:dyDescent="0.25">
      <c r="A1952" s="6">
        <v>0.53817129629629623</v>
      </c>
      <c r="B1952">
        <v>0.17</v>
      </c>
      <c r="C1952">
        <f>B1952+0.68</f>
        <v>0.85000000000000009</v>
      </c>
      <c r="D1952" s="5">
        <f>C1952/(0.2905*LN(C1952)+0.3655)</f>
        <v>2.6705352691482691</v>
      </c>
      <c r="E1952" s="5">
        <f>D1952*100</f>
        <v>267.05352691482693</v>
      </c>
      <c r="F1952">
        <v>111.484303698788</v>
      </c>
      <c r="G1952" s="4">
        <f>75.6*1000/(287.05*(F1952+273))</f>
        <v>0.68499220528645666</v>
      </c>
      <c r="H1952" s="3">
        <f>SQRT(2*ABS(E1952)/G1952)</f>
        <v>27.923595746010065</v>
      </c>
      <c r="I1952" s="2">
        <f>(2/2*0.0254)^2*3.1416*H1952</f>
        <v>5.6596511578147372E-2</v>
      </c>
      <c r="J1952" s="26"/>
      <c r="K1952" s="26"/>
      <c r="L1952" s="26"/>
      <c r="M1952" s="26"/>
      <c r="N1952" s="39"/>
      <c r="O1952" s="8"/>
      <c r="P1952" s="9"/>
      <c r="Q1952" s="8"/>
      <c r="R1952" s="41"/>
      <c r="S1952" s="8"/>
      <c r="T1952" s="41"/>
      <c r="U1952" s="9"/>
      <c r="V1952" s="8"/>
      <c r="X1952" s="9"/>
      <c r="Y1952" s="9"/>
      <c r="Z1952" s="9"/>
      <c r="AA1952" s="8"/>
      <c r="AB1952" s="12"/>
      <c r="AC1952" s="11"/>
      <c r="AD1952" s="11"/>
      <c r="AE1952" s="11"/>
      <c r="AF1952" s="11"/>
      <c r="AG1952" s="11"/>
      <c r="AH1952" s="10"/>
      <c r="AI1952" s="7">
        <v>22675686.800000001</v>
      </c>
      <c r="AJ1952" s="31"/>
      <c r="AK1952" s="38">
        <v>2.3863209099999998</v>
      </c>
      <c r="AN1952" s="6"/>
    </row>
    <row r="1953" spans="1:40" x14ac:dyDescent="0.25">
      <c r="A1953" s="6">
        <v>0.53818287037037038</v>
      </c>
      <c r="B1953">
        <v>0.21</v>
      </c>
      <c r="C1953">
        <f>B1953+0.68</f>
        <v>0.89</v>
      </c>
      <c r="D1953" s="5">
        <f>C1953/(0.2905*LN(C1953)+0.3655)</f>
        <v>2.6835768077843052</v>
      </c>
      <c r="E1953" s="5">
        <f>D1953*100</f>
        <v>268.35768077843051</v>
      </c>
      <c r="F1953">
        <v>111.39608254914801</v>
      </c>
      <c r="G1953" s="4">
        <f>75.6*1000/(287.05*(F1953+273))</f>
        <v>0.68514941500473481</v>
      </c>
      <c r="H1953" s="3">
        <f>SQRT(2*ABS(E1953)/G1953)</f>
        <v>27.988483464103087</v>
      </c>
      <c r="I1953" s="2">
        <f>(2/2*0.0254)^2*3.1416*H1953</f>
        <v>5.6728028253927067E-2</v>
      </c>
      <c r="J1953" s="26"/>
      <c r="K1953" s="26"/>
      <c r="L1953" s="26"/>
      <c r="M1953" s="26"/>
      <c r="N1953" s="39"/>
      <c r="O1953" s="8"/>
      <c r="P1953" s="9"/>
      <c r="Q1953" s="8"/>
      <c r="R1953" s="41"/>
      <c r="S1953" s="8"/>
      <c r="T1953" s="41"/>
      <c r="U1953" s="9"/>
      <c r="V1953" s="8"/>
      <c r="X1953" s="9"/>
      <c r="Y1953" s="9"/>
      <c r="Z1953" s="9"/>
      <c r="AA1953" s="8"/>
      <c r="AB1953" s="12"/>
      <c r="AC1953" s="11"/>
      <c r="AD1953" s="11"/>
      <c r="AE1953" s="11"/>
      <c r="AF1953" s="11"/>
      <c r="AG1953" s="11"/>
      <c r="AH1953" s="10"/>
      <c r="AI1953" s="7">
        <v>20127218.100000001</v>
      </c>
      <c r="AJ1953" s="31"/>
      <c r="AK1953" s="38">
        <v>2.28111576</v>
      </c>
      <c r="AN1953" s="6"/>
    </row>
    <row r="1954" spans="1:40" x14ac:dyDescent="0.25">
      <c r="A1954" s="6">
        <v>0.53819444444444442</v>
      </c>
      <c r="B1954">
        <v>0.19</v>
      </c>
      <c r="C1954">
        <f>B1954+0.68</f>
        <v>0.87000000000000011</v>
      </c>
      <c r="D1954" s="5">
        <f>C1954/(0.2905*LN(C1954)+0.3655)</f>
        <v>2.6765576696495312</v>
      </c>
      <c r="E1954" s="5">
        <f>D1954*100</f>
        <v>267.6557669649531</v>
      </c>
      <c r="F1954">
        <v>111.27054463272501</v>
      </c>
      <c r="G1954" s="4">
        <f>75.6*1000/(287.05*(F1954+273))</f>
        <v>0.68537324748734241</v>
      </c>
      <c r="H1954" s="3">
        <f>SQRT(2*ABS(E1954)/G1954)</f>
        <v>27.94729159322015</v>
      </c>
      <c r="I1954" s="2">
        <f>(2/2*0.0254)^2*3.1416*H1954</f>
        <v>5.6644539142476052E-2</v>
      </c>
      <c r="J1954" s="26"/>
      <c r="K1954" s="26"/>
      <c r="L1954" s="26"/>
      <c r="M1954" s="26"/>
      <c r="N1954" s="39"/>
      <c r="O1954" s="8"/>
      <c r="P1954" s="9"/>
      <c r="Q1954" s="8"/>
      <c r="R1954" s="41"/>
      <c r="S1954" s="8"/>
      <c r="T1954" s="41"/>
      <c r="U1954" s="9"/>
      <c r="V1954" s="8"/>
      <c r="X1954" s="9"/>
      <c r="Y1954" s="9"/>
      <c r="Z1954" s="9"/>
      <c r="AA1954" s="8"/>
      <c r="AB1954" s="12"/>
      <c r="AC1954" s="11"/>
      <c r="AD1954" s="11"/>
      <c r="AE1954" s="11"/>
      <c r="AF1954" s="11"/>
      <c r="AG1954" s="11"/>
      <c r="AH1954" s="10"/>
      <c r="AI1954" s="7">
        <v>17827447.600000001</v>
      </c>
      <c r="AJ1954" s="31"/>
      <c r="AK1954" s="38">
        <v>2.1517153499999999</v>
      </c>
      <c r="AN1954" s="6"/>
    </row>
    <row r="1955" spans="1:40" x14ac:dyDescent="0.25">
      <c r="A1955" s="6">
        <v>0.53820601851851857</v>
      </c>
      <c r="B1955">
        <v>0.27</v>
      </c>
      <c r="C1955">
        <f>B1955+0.68</f>
        <v>0.95000000000000007</v>
      </c>
      <c r="D1955" s="5">
        <f>C1955/(0.2905*LN(C1955)+0.3655)</f>
        <v>2.7096460417130221</v>
      </c>
      <c r="E1955" s="5">
        <f>D1955*100</f>
        <v>270.9646041713022</v>
      </c>
      <c r="F1955">
        <v>111.16197845876999</v>
      </c>
      <c r="G1955" s="4">
        <f>75.6*1000/(287.05*(F1955+273))</f>
        <v>0.68556693753316456</v>
      </c>
      <c r="H1955" s="3">
        <f>SQRT(2*ABS(E1955)/G1955)</f>
        <v>28.115534675110428</v>
      </c>
      <c r="I1955" s="2">
        <f>(2/2*0.0254)^2*3.1416*H1955</f>
        <v>5.6985540051483513E-2</v>
      </c>
      <c r="J1955" s="26"/>
      <c r="K1955" s="26"/>
      <c r="L1955" s="26"/>
      <c r="M1955" s="26"/>
      <c r="N1955" s="39"/>
      <c r="O1955" s="8"/>
      <c r="P1955" s="9"/>
      <c r="Q1955" s="8"/>
      <c r="R1955" s="41"/>
      <c r="S1955" s="8"/>
      <c r="T1955" s="41"/>
      <c r="U1955" s="9"/>
      <c r="V1955" s="8"/>
      <c r="X1955" s="9"/>
      <c r="Y1955" s="9"/>
      <c r="Z1955" s="9"/>
      <c r="AA1955" s="8"/>
      <c r="AB1955" s="12"/>
      <c r="AC1955" s="11"/>
      <c r="AD1955" s="11"/>
      <c r="AE1955" s="11"/>
      <c r="AF1955" s="11"/>
      <c r="AG1955" s="11"/>
      <c r="AH1955" s="10"/>
      <c r="AI1955" s="7">
        <v>18101156.399999999</v>
      </c>
      <c r="AJ1955" s="31"/>
      <c r="AK1955" s="38">
        <v>2.0363917200000001</v>
      </c>
      <c r="AN1955" s="6"/>
    </row>
    <row r="1956" spans="1:40" x14ac:dyDescent="0.25">
      <c r="A1956" s="6">
        <v>0.53821759259259261</v>
      </c>
      <c r="B1956">
        <v>0.24</v>
      </c>
      <c r="C1956">
        <f>B1956+0.68</f>
        <v>0.92</v>
      </c>
      <c r="D1956" s="5">
        <f>C1956/(0.2905*LN(C1956)+0.3655)</f>
        <v>2.6957523293421808</v>
      </c>
      <c r="E1956" s="5">
        <f>D1956*100</f>
        <v>269.57523293421809</v>
      </c>
      <c r="F1956">
        <v>111.039849441283</v>
      </c>
      <c r="G1956" s="4">
        <f>75.6*1000/(287.05*(F1956+273))</f>
        <v>0.68578495557640762</v>
      </c>
      <c r="H1956" s="3">
        <f>SQRT(2*ABS(E1956)/G1956)</f>
        <v>28.038902834640339</v>
      </c>
      <c r="I1956" s="2">
        <f>(2/2*0.0254)^2*3.1416*H1956</f>
        <v>5.6830219981465674E-2</v>
      </c>
      <c r="J1956" s="26"/>
      <c r="K1956" s="26"/>
      <c r="L1956" s="26"/>
      <c r="M1956" s="26"/>
      <c r="N1956" s="39"/>
      <c r="O1956" s="8"/>
      <c r="P1956" s="9"/>
      <c r="Q1956" s="8"/>
      <c r="R1956" s="41"/>
      <c r="S1956" s="8"/>
      <c r="T1956" s="41"/>
      <c r="U1956" s="9"/>
      <c r="V1956" s="8"/>
      <c r="X1956" s="9"/>
      <c r="Y1956" s="9"/>
      <c r="Z1956" s="9"/>
      <c r="AA1956" s="8"/>
      <c r="AB1956" s="12"/>
      <c r="AC1956" s="11"/>
      <c r="AD1956" s="11"/>
      <c r="AE1956" s="11"/>
      <c r="AF1956" s="11"/>
      <c r="AG1956" s="11"/>
      <c r="AH1956" s="10"/>
      <c r="AI1956" s="7">
        <v>18685463.100000001</v>
      </c>
      <c r="AJ1956" s="31"/>
      <c r="AK1956" s="38">
        <v>2.0105509700000002</v>
      </c>
      <c r="AN1956" s="6"/>
    </row>
    <row r="1957" spans="1:40" x14ac:dyDescent="0.25">
      <c r="A1957" s="6">
        <v>0.53822916666666665</v>
      </c>
      <c r="B1957">
        <v>0.22</v>
      </c>
      <c r="C1957">
        <f>B1957+0.68</f>
        <v>0.9</v>
      </c>
      <c r="D1957" s="5">
        <f>C1957/(0.2905*LN(C1957)+0.3655)</f>
        <v>2.6874273799901629</v>
      </c>
      <c r="E1957" s="5">
        <f>D1957*100</f>
        <v>268.7427379990163</v>
      </c>
      <c r="F1957">
        <v>110.94486600293899</v>
      </c>
      <c r="G1957" s="4">
        <f>75.6*1000/(287.05*(F1957+273))</f>
        <v>0.68595461069830921</v>
      </c>
      <c r="H1957" s="3">
        <f>SQRT(2*ABS(E1957)/G1957)</f>
        <v>27.992112622050087</v>
      </c>
      <c r="I1957" s="2">
        <f>(2/2*0.0254)^2*3.1416*H1957</f>
        <v>5.6735383957026146E-2</v>
      </c>
      <c r="J1957" s="26"/>
      <c r="K1957" s="26"/>
      <c r="L1957" s="26"/>
      <c r="M1957" s="26"/>
      <c r="N1957" s="39"/>
      <c r="O1957" s="8"/>
      <c r="P1957" s="9"/>
      <c r="Q1957" s="8"/>
      <c r="R1957" s="41"/>
      <c r="S1957" s="8"/>
      <c r="T1957" s="41"/>
      <c r="U1957" s="9"/>
      <c r="V1957" s="8"/>
      <c r="X1957" s="9"/>
      <c r="Y1957" s="9"/>
      <c r="Z1957" s="9"/>
      <c r="AA1957" s="8"/>
      <c r="AB1957" s="12"/>
      <c r="AC1957" s="11"/>
      <c r="AD1957" s="11"/>
      <c r="AE1957" s="11"/>
      <c r="AF1957" s="11"/>
      <c r="AG1957" s="11"/>
      <c r="AH1957" s="10"/>
      <c r="AI1957" s="7">
        <v>18775146.100000001</v>
      </c>
      <c r="AJ1957" s="31"/>
      <c r="AK1957" s="38">
        <v>2.0354431800000001</v>
      </c>
      <c r="AN1957" s="6"/>
    </row>
    <row r="1958" spans="1:40" x14ac:dyDescent="0.25">
      <c r="A1958" s="6">
        <v>0.53824074074074069</v>
      </c>
      <c r="B1958">
        <v>0.19</v>
      </c>
      <c r="C1958">
        <f>B1958+0.68</f>
        <v>0.87000000000000011</v>
      </c>
      <c r="D1958" s="5">
        <f>C1958/(0.2905*LN(C1958)+0.3655)</f>
        <v>2.6765576696495312</v>
      </c>
      <c r="E1958" s="5">
        <f>D1958*100</f>
        <v>267.6557669649531</v>
      </c>
      <c r="F1958">
        <v>110.795616550792</v>
      </c>
      <c r="G1958" s="4">
        <f>75.6*1000/(287.05*(F1958+273))</f>
        <v>0.68622136296287251</v>
      </c>
      <c r="H1958" s="3">
        <f>SQRT(2*ABS(E1958)/G1958)</f>
        <v>27.930015929766082</v>
      </c>
      <c r="I1958" s="2">
        <f>(2/2*0.0254)^2*3.1416*H1958</f>
        <v>5.6609524229081956E-2</v>
      </c>
      <c r="J1958" s="26"/>
      <c r="K1958" s="26"/>
      <c r="L1958" s="26"/>
      <c r="M1958" s="26"/>
      <c r="N1958" s="39"/>
      <c r="O1958" s="8"/>
      <c r="P1958" s="9"/>
      <c r="Q1958" s="8"/>
      <c r="R1958" s="41"/>
      <c r="S1958" s="8"/>
      <c r="T1958" s="41"/>
      <c r="U1958" s="9"/>
      <c r="V1958" s="8"/>
      <c r="X1958" s="9"/>
      <c r="Y1958" s="9"/>
      <c r="Z1958" s="9"/>
      <c r="AA1958" s="8"/>
      <c r="AB1958" s="12"/>
      <c r="AC1958" s="11"/>
      <c r="AD1958" s="11"/>
      <c r="AE1958" s="11"/>
      <c r="AF1958" s="11"/>
      <c r="AG1958" s="11"/>
      <c r="AH1958" s="10"/>
      <c r="AI1958" s="7">
        <v>17823514</v>
      </c>
      <c r="AJ1958" s="31"/>
      <c r="AK1958" s="38">
        <v>1.99613441</v>
      </c>
      <c r="AN1958" s="6"/>
    </row>
    <row r="1959" spans="1:40" x14ac:dyDescent="0.25">
      <c r="A1959" s="6">
        <v>0.53825231481481484</v>
      </c>
      <c r="B1959">
        <v>0.21</v>
      </c>
      <c r="C1959">
        <f>B1959+0.68</f>
        <v>0.89</v>
      </c>
      <c r="D1959" s="5">
        <f>C1959/(0.2905*LN(C1959)+0.3655)</f>
        <v>2.6835768077843052</v>
      </c>
      <c r="E1959" s="5">
        <f>D1959*100</f>
        <v>268.35768077843051</v>
      </c>
      <c r="F1959">
        <v>110.70403784708</v>
      </c>
      <c r="G1959" s="4">
        <f>75.6*1000/(287.05*(F1959+273))</f>
        <v>0.6863851435246624</v>
      </c>
      <c r="H1959" s="3">
        <f>SQRT(2*ABS(E1959)/G1959)</f>
        <v>27.963277682524065</v>
      </c>
      <c r="I1959" s="2">
        <f>(2/2*0.0254)^2*3.1416*H1959</f>
        <v>5.6676940302291139E-2</v>
      </c>
      <c r="J1959" s="26"/>
      <c r="K1959" s="26"/>
      <c r="L1959" s="26"/>
      <c r="M1959" s="26"/>
      <c r="N1959" s="39"/>
      <c r="O1959" s="8"/>
      <c r="P1959" s="9"/>
      <c r="Q1959" s="8"/>
      <c r="R1959" s="41"/>
      <c r="S1959" s="8"/>
      <c r="T1959" s="41"/>
      <c r="U1959" s="9"/>
      <c r="V1959" s="8"/>
      <c r="X1959" s="9"/>
      <c r="Y1959" s="9"/>
      <c r="Z1959" s="9"/>
      <c r="AA1959" s="8"/>
      <c r="AB1959" s="12"/>
      <c r="AC1959" s="11"/>
      <c r="AD1959" s="11"/>
      <c r="AE1959" s="11"/>
      <c r="AF1959" s="11"/>
      <c r="AG1959" s="11"/>
      <c r="AH1959" s="10"/>
      <c r="AI1959" s="7">
        <v>17969937.399999999</v>
      </c>
      <c r="AJ1959" s="31"/>
      <c r="AK1959" s="38">
        <v>1.8671503700000001</v>
      </c>
      <c r="AN1959" s="6"/>
    </row>
    <row r="1960" spans="1:40" x14ac:dyDescent="0.25">
      <c r="A1960" s="6">
        <v>0.53826388888888888</v>
      </c>
      <c r="B1960">
        <v>0.28000000000000003</v>
      </c>
      <c r="C1960">
        <f>B1960+0.68</f>
        <v>0.96000000000000008</v>
      </c>
      <c r="D1960" s="5">
        <f>C1960/(0.2905*LN(C1960)+0.3655)</f>
        <v>2.7146157496557359</v>
      </c>
      <c r="E1960" s="5">
        <f>D1960*100</f>
        <v>271.46157496557362</v>
      </c>
      <c r="F1960">
        <v>110.59550621071</v>
      </c>
      <c r="G1960" s="4">
        <f>75.6*1000/(287.05*(F1960+273))</f>
        <v>0.6865793441907303</v>
      </c>
      <c r="H1960" s="3">
        <f>SQRT(2*ABS(E1960)/G1960)</f>
        <v>28.120550172738792</v>
      </c>
      <c r="I1960" s="2">
        <f>(2/2*0.0254)^2*3.1416*H1960</f>
        <v>5.6995705635893769E-2</v>
      </c>
      <c r="J1960" s="26"/>
      <c r="K1960" s="26"/>
      <c r="L1960" s="26"/>
      <c r="M1960" s="26"/>
      <c r="N1960" s="39"/>
      <c r="O1960" s="8"/>
      <c r="P1960" s="9"/>
      <c r="Q1960" s="8"/>
      <c r="R1960" s="41"/>
      <c r="S1960" s="8"/>
      <c r="T1960" s="41"/>
      <c r="U1960" s="9"/>
      <c r="V1960" s="8"/>
      <c r="X1960" s="9"/>
      <c r="Y1960" s="9"/>
      <c r="Z1960" s="9"/>
      <c r="AA1960" s="8"/>
      <c r="AB1960" s="12"/>
      <c r="AC1960" s="11"/>
      <c r="AD1960" s="11"/>
      <c r="AE1960" s="11"/>
      <c r="AF1960" s="11"/>
      <c r="AG1960" s="11"/>
      <c r="AH1960" s="10"/>
      <c r="AI1960" s="7">
        <v>20427158.300000001</v>
      </c>
      <c r="AJ1960" s="31"/>
      <c r="AK1960" s="38">
        <v>1.8042524499999999</v>
      </c>
      <c r="AN1960" s="6"/>
    </row>
    <row r="1961" spans="1:40" x14ac:dyDescent="0.25">
      <c r="A1961" s="6">
        <v>0.53827546296296302</v>
      </c>
      <c r="B1961">
        <v>0.23</v>
      </c>
      <c r="C1961">
        <f>B1961+0.68</f>
        <v>0.91</v>
      </c>
      <c r="D1961" s="5">
        <f>C1961/(0.2905*LN(C1961)+0.3655)</f>
        <v>2.6914895144241178</v>
      </c>
      <c r="E1961" s="5">
        <f>D1961*100</f>
        <v>269.14895144241177</v>
      </c>
      <c r="F1961">
        <v>110.497155112318</v>
      </c>
      <c r="G1961" s="4">
        <f>75.6*1000/(287.05*(F1961+273))</f>
        <v>0.68675542328736572</v>
      </c>
      <c r="H1961" s="3">
        <f>SQRT(2*ABS(E1961)/G1961)</f>
        <v>27.996922498775508</v>
      </c>
      <c r="I1961" s="2">
        <f>(2/2*0.0254)^2*3.1416*H1961</f>
        <v>5.6745132781864313E-2</v>
      </c>
      <c r="J1961" s="26"/>
      <c r="K1961" s="26"/>
      <c r="L1961" s="26"/>
      <c r="M1961" s="26"/>
      <c r="N1961" s="39"/>
      <c r="O1961" s="9"/>
      <c r="P1961" s="8"/>
      <c r="Q1961" s="41"/>
      <c r="R1961" s="8"/>
      <c r="S1961" s="41"/>
      <c r="T1961" s="9"/>
      <c r="U1961" s="8"/>
      <c r="V1961" s="51"/>
      <c r="X1961" s="9"/>
      <c r="Y1961" s="9"/>
      <c r="Z1961" s="9"/>
      <c r="AA1961" s="8"/>
      <c r="AB1961" s="12"/>
      <c r="AC1961" s="11"/>
      <c r="AD1961" s="11"/>
      <c r="AE1961" s="11"/>
      <c r="AF1961" s="11"/>
      <c r="AG1961" s="11"/>
      <c r="AH1961" s="10"/>
      <c r="AI1961" s="7">
        <v>18832432.199999999</v>
      </c>
      <c r="AJ1961" s="31"/>
      <c r="AK1961" s="38">
        <v>1.7640645500000001</v>
      </c>
      <c r="AN1961" s="6"/>
    </row>
    <row r="1962" spans="1:40" x14ac:dyDescent="0.25">
      <c r="A1962" s="6">
        <v>0.53828703703703706</v>
      </c>
      <c r="B1962">
        <v>0.25</v>
      </c>
      <c r="C1962">
        <f>B1962+0.68</f>
        <v>0.93</v>
      </c>
      <c r="D1962" s="5">
        <f>C1962/(0.2905*LN(C1962)+0.3655)</f>
        <v>2.7002056306030857</v>
      </c>
      <c r="E1962" s="5">
        <f>D1962*100</f>
        <v>270.02056306030858</v>
      </c>
      <c r="F1962">
        <v>110.354725182381</v>
      </c>
      <c r="G1962" s="4">
        <f>75.6*1000/(287.05*(F1962+273))</f>
        <v>0.68701057737937843</v>
      </c>
      <c r="H1962" s="3">
        <f>SQRT(2*ABS(E1962)/G1962)</f>
        <v>28.037010565551547</v>
      </c>
      <c r="I1962" s="2">
        <f>(2/2*0.0254)^2*3.1416*H1962</f>
        <v>5.6826384664898033E-2</v>
      </c>
      <c r="J1962" s="26"/>
      <c r="K1962" s="26"/>
      <c r="L1962" s="26"/>
      <c r="M1962" s="26"/>
      <c r="N1962" s="39"/>
      <c r="O1962" s="9"/>
      <c r="P1962" s="8"/>
      <c r="Q1962" s="41"/>
      <c r="R1962" s="8"/>
      <c r="S1962" s="41"/>
      <c r="T1962" s="9"/>
      <c r="U1962" s="8"/>
      <c r="V1962" s="51"/>
      <c r="X1962" s="9"/>
      <c r="Y1962" s="9"/>
      <c r="Z1962" s="9"/>
      <c r="AA1962" s="8"/>
      <c r="AB1962" s="12"/>
      <c r="AC1962" s="11"/>
      <c r="AD1962" s="11"/>
      <c r="AE1962" s="11"/>
      <c r="AF1962" s="11"/>
      <c r="AG1962" s="11"/>
      <c r="AH1962" s="10"/>
      <c r="AI1962" s="7">
        <v>19041452.5</v>
      </c>
      <c r="AJ1962" s="31"/>
      <c r="AK1962" s="38">
        <v>1.6816495600000001</v>
      </c>
      <c r="AN1962" s="6"/>
    </row>
    <row r="1963" spans="1:40" x14ac:dyDescent="0.25">
      <c r="A1963" s="6">
        <v>0.5382986111111111</v>
      </c>
      <c r="B1963">
        <v>0.27</v>
      </c>
      <c r="C1963">
        <f>B1963+0.68</f>
        <v>0.95000000000000007</v>
      </c>
      <c r="D1963" s="5">
        <f>C1963/(0.2905*LN(C1963)+0.3655)</f>
        <v>2.7096460417130221</v>
      </c>
      <c r="E1963" s="5">
        <f>D1963*100</f>
        <v>270.9646041713022</v>
      </c>
      <c r="F1963">
        <v>110.266559953724</v>
      </c>
      <c r="G1963" s="4">
        <f>75.6*1000/(287.05*(F1963+273))</f>
        <v>0.6871686147637297</v>
      </c>
      <c r="H1963" s="3">
        <f>SQRT(2*ABS(E1963)/G1963)</f>
        <v>28.082749211740385</v>
      </c>
      <c r="I1963" s="2">
        <f>(2/2*0.0254)^2*3.1416*H1963</f>
        <v>5.6919089338112093E-2</v>
      </c>
      <c r="J1963" s="26"/>
      <c r="K1963" s="26"/>
      <c r="L1963" s="26"/>
      <c r="M1963" s="26"/>
      <c r="N1963" s="39"/>
      <c r="O1963" s="9"/>
      <c r="P1963" s="8"/>
      <c r="Q1963" s="41"/>
      <c r="R1963" s="8"/>
      <c r="S1963" s="41"/>
      <c r="T1963" s="9"/>
      <c r="U1963" s="8"/>
      <c r="V1963" s="51"/>
      <c r="X1963" s="9"/>
      <c r="Y1963" s="9"/>
      <c r="Z1963" s="9"/>
      <c r="AA1963" s="8"/>
      <c r="AB1963" s="12"/>
      <c r="AC1963" s="11"/>
      <c r="AD1963" s="11"/>
      <c r="AE1963" s="11"/>
      <c r="AF1963" s="11"/>
      <c r="AG1963" s="11"/>
      <c r="AH1963" s="10"/>
      <c r="AI1963" s="7">
        <v>17155875.100000001</v>
      </c>
      <c r="AJ1963" s="31"/>
      <c r="AK1963" s="38">
        <v>1.59316513</v>
      </c>
      <c r="AN1963" s="6"/>
    </row>
    <row r="1964" spans="1:40" x14ac:dyDescent="0.25">
      <c r="A1964" s="6">
        <v>0.53831018518518514</v>
      </c>
      <c r="B1964">
        <v>0.24</v>
      </c>
      <c r="C1964">
        <f>B1964+0.68</f>
        <v>0.92</v>
      </c>
      <c r="D1964" s="5">
        <f>C1964/(0.2905*LN(C1964)+0.3655)</f>
        <v>2.6957523293421808</v>
      </c>
      <c r="E1964" s="5">
        <f>D1964*100</f>
        <v>269.57523293421809</v>
      </c>
      <c r="F1964">
        <v>110.14449218386</v>
      </c>
      <c r="G1964" s="4">
        <f>75.6*1000/(287.05*(F1964+273))</f>
        <v>0.68738754298020144</v>
      </c>
      <c r="H1964" s="3">
        <f>SQRT(2*ABS(E1964)/G1964)</f>
        <v>28.00619856615711</v>
      </c>
      <c r="I1964" s="2">
        <f>(2/2*0.0254)^2*3.1416*H1964</f>
        <v>5.6763933836704736E-2</v>
      </c>
      <c r="J1964" s="26"/>
      <c r="K1964" s="26"/>
      <c r="L1964" s="26"/>
      <c r="M1964" s="26"/>
      <c r="N1964" s="39"/>
      <c r="O1964" s="9"/>
      <c r="P1964" s="8"/>
      <c r="Q1964" s="41"/>
      <c r="R1964" s="8"/>
      <c r="S1964" s="41"/>
      <c r="T1964" s="9"/>
      <c r="U1964" s="8"/>
      <c r="V1964" s="51"/>
      <c r="X1964" s="9"/>
      <c r="Y1964" s="9"/>
      <c r="Z1964" s="9"/>
      <c r="AA1964" s="8"/>
      <c r="AB1964" s="12"/>
      <c r="AC1964" s="11"/>
      <c r="AD1964" s="11"/>
      <c r="AE1964" s="11"/>
      <c r="AF1964" s="11"/>
      <c r="AG1964" s="11"/>
      <c r="AH1964" s="10"/>
      <c r="AI1964" s="7">
        <v>15659520.6</v>
      </c>
      <c r="AJ1964" s="31"/>
      <c r="AK1964" s="38">
        <v>1.4865797700000001</v>
      </c>
      <c r="AN1964" s="6"/>
    </row>
    <row r="1965" spans="1:40" x14ac:dyDescent="0.25">
      <c r="A1965" s="6">
        <v>0.53832175925925929</v>
      </c>
      <c r="B1965">
        <v>0.24</v>
      </c>
      <c r="C1965">
        <f>B1965+0.68</f>
        <v>0.92</v>
      </c>
      <c r="D1965" s="5">
        <f>C1965/(0.2905*LN(C1965)+0.3655)</f>
        <v>2.6957523293421808</v>
      </c>
      <c r="E1965" s="5">
        <f>D1965*100</f>
        <v>269.57523293421809</v>
      </c>
      <c r="F1965">
        <v>110.039384928101</v>
      </c>
      <c r="G1965" s="4">
        <f>75.6*1000/(287.05*(F1965+273))</f>
        <v>0.68757616436256686</v>
      </c>
      <c r="H1965" s="3">
        <f>SQRT(2*ABS(E1965)/G1965)</f>
        <v>28.00235686068438</v>
      </c>
      <c r="I1965" s="2">
        <f>(2/2*0.0254)^2*3.1416*H1965</f>
        <v>5.6756147334914464E-2</v>
      </c>
      <c r="J1965" s="26"/>
      <c r="K1965" s="26"/>
      <c r="L1965" s="26"/>
      <c r="M1965" s="26"/>
      <c r="N1965" s="39"/>
      <c r="O1965" s="9"/>
      <c r="P1965" s="8"/>
      <c r="Q1965" s="41"/>
      <c r="R1965" s="8"/>
      <c r="S1965" s="41"/>
      <c r="T1965" s="9"/>
      <c r="U1965" s="8"/>
      <c r="V1965" s="51"/>
      <c r="X1965" s="9"/>
      <c r="Y1965" s="9"/>
      <c r="Z1965" s="9"/>
      <c r="AA1965" s="8"/>
      <c r="AB1965" s="12"/>
      <c r="AC1965" s="11"/>
      <c r="AD1965" s="11"/>
      <c r="AE1965" s="11"/>
      <c r="AF1965" s="11"/>
      <c r="AG1965" s="11"/>
      <c r="AH1965" s="10"/>
      <c r="AI1965" s="7">
        <v>14047859.300000001</v>
      </c>
      <c r="AJ1965" s="31"/>
      <c r="AK1965" s="38">
        <v>1.38835</v>
      </c>
      <c r="AN1965" s="6"/>
    </row>
    <row r="1966" spans="1:40" x14ac:dyDescent="0.25">
      <c r="A1966" s="6">
        <v>0.53833333333333333</v>
      </c>
      <c r="B1966">
        <v>0.23</v>
      </c>
      <c r="C1966">
        <f>B1966+0.68</f>
        <v>0.91</v>
      </c>
      <c r="D1966" s="5">
        <f>C1966/(0.2905*LN(C1966)+0.3655)</f>
        <v>2.6914895144241178</v>
      </c>
      <c r="E1966" s="5">
        <f>D1966*100</f>
        <v>269.14895144241177</v>
      </c>
      <c r="F1966">
        <v>109.896991363206</v>
      </c>
      <c r="G1966" s="4">
        <f>75.6*1000/(287.05*(F1966+273))</f>
        <v>0.68783186347587633</v>
      </c>
      <c r="H1966" s="3">
        <f>SQRT(2*ABS(E1966)/G1966)</f>
        <v>27.975006668547241</v>
      </c>
      <c r="I1966" s="2">
        <f>(2/2*0.0254)^2*3.1416*H1966</f>
        <v>5.6700713017642651E-2</v>
      </c>
      <c r="J1966" s="26"/>
      <c r="K1966" s="26"/>
      <c r="L1966" s="26"/>
      <c r="M1966" s="26"/>
      <c r="N1966" s="39"/>
      <c r="O1966" s="9"/>
      <c r="P1966" s="8"/>
      <c r="Q1966" s="41"/>
      <c r="R1966" s="8"/>
      <c r="S1966" s="41"/>
      <c r="T1966" s="9"/>
      <c r="U1966" s="8"/>
      <c r="V1966" s="51"/>
      <c r="X1966" s="9"/>
      <c r="Y1966" s="9"/>
      <c r="Z1966" s="9"/>
      <c r="AA1966" s="8"/>
      <c r="AB1966" s="12"/>
      <c r="AC1966" s="11"/>
      <c r="AD1966" s="11"/>
      <c r="AE1966" s="11"/>
      <c r="AF1966" s="11"/>
      <c r="AG1966" s="11"/>
      <c r="AH1966" s="10"/>
      <c r="AI1966" s="7">
        <v>13214232.6</v>
      </c>
      <c r="AJ1966" s="31"/>
      <c r="AK1966" s="38">
        <v>1.2931826799999999</v>
      </c>
      <c r="AN1966" s="6"/>
    </row>
    <row r="1967" spans="1:40" x14ac:dyDescent="0.25">
      <c r="A1967" s="6">
        <v>0.53834490740740748</v>
      </c>
      <c r="B1967">
        <v>0.23</v>
      </c>
      <c r="C1967">
        <f>B1967+0.68</f>
        <v>0.91</v>
      </c>
      <c r="D1967" s="5">
        <f>C1967/(0.2905*LN(C1967)+0.3655)</f>
        <v>2.6914895144241178</v>
      </c>
      <c r="E1967" s="5">
        <f>D1967*100</f>
        <v>269.14895144241177</v>
      </c>
      <c r="F1967">
        <v>109.791898585171</v>
      </c>
      <c r="G1967" s="4">
        <f>75.6*1000/(287.05*(F1967+273))</f>
        <v>0.68802070279463112</v>
      </c>
      <c r="H1967" s="3">
        <f>SQRT(2*ABS(E1967)/G1967)</f>
        <v>27.971167290082558</v>
      </c>
      <c r="I1967" s="2">
        <f>(2/2*0.0254)^2*3.1416*H1967</f>
        <v>5.6692931232312935E-2</v>
      </c>
      <c r="J1967" s="26"/>
      <c r="K1967" s="26"/>
      <c r="L1967" s="26"/>
      <c r="M1967" s="26"/>
      <c r="N1967" s="39"/>
      <c r="O1967" s="9"/>
      <c r="P1967" s="8"/>
      <c r="Q1967" s="41"/>
      <c r="R1967" s="8"/>
      <c r="S1967" s="41"/>
      <c r="T1967" s="9"/>
      <c r="U1967" s="8"/>
      <c r="V1967" s="51"/>
      <c r="X1967" s="9"/>
      <c r="Y1967" s="9"/>
      <c r="Z1967" s="9"/>
      <c r="AA1967" s="8"/>
      <c r="AB1967" s="12"/>
      <c r="AC1967" s="11"/>
      <c r="AD1967" s="11"/>
      <c r="AE1967" s="11"/>
      <c r="AF1967" s="11"/>
      <c r="AG1967" s="11"/>
      <c r="AH1967" s="10"/>
      <c r="AI1967" s="7">
        <v>13184549.4</v>
      </c>
      <c r="AJ1967" s="31"/>
      <c r="AK1967" s="38">
        <v>1.23246707</v>
      </c>
      <c r="AN1967" s="6"/>
    </row>
    <row r="1968" spans="1:40" x14ac:dyDescent="0.25">
      <c r="A1968" s="6">
        <v>0.53835648148148152</v>
      </c>
      <c r="B1968">
        <v>0.21</v>
      </c>
      <c r="C1968">
        <f>B1968+0.68</f>
        <v>0.89</v>
      </c>
      <c r="D1968" s="5">
        <f>C1968/(0.2905*LN(C1968)+0.3655)</f>
        <v>2.6835768077843052</v>
      </c>
      <c r="E1968" s="5">
        <f>D1968*100</f>
        <v>268.35768077843051</v>
      </c>
      <c r="F1968">
        <v>109.652914334047</v>
      </c>
      <c r="G1968" s="4">
        <f>75.6*1000/(287.05*(F1968+273))</f>
        <v>0.68827060038734156</v>
      </c>
      <c r="H1968" s="3">
        <f>SQRT(2*ABS(E1968)/G1968)</f>
        <v>27.924949943980412</v>
      </c>
      <c r="I1968" s="2">
        <f>(2/2*0.0254)^2*3.1416*H1968</f>
        <v>5.6599256313524755E-2</v>
      </c>
      <c r="J1968" s="26"/>
      <c r="K1968" s="26"/>
      <c r="L1968" s="26"/>
      <c r="M1968" s="26"/>
      <c r="N1968" s="39"/>
      <c r="O1968" s="9"/>
      <c r="P1968" s="8"/>
      <c r="Q1968" s="41"/>
      <c r="R1968" s="8"/>
      <c r="S1968" s="41"/>
      <c r="T1968" s="9"/>
      <c r="U1968" s="8"/>
      <c r="V1968" s="51"/>
      <c r="X1968" s="9"/>
      <c r="Y1968" s="9"/>
      <c r="Z1968" s="9"/>
      <c r="AA1968" s="8"/>
      <c r="AB1968" s="12"/>
      <c r="AC1968" s="11"/>
      <c r="AD1968" s="11"/>
      <c r="AE1968" s="11"/>
      <c r="AF1968" s="11"/>
      <c r="AG1968" s="11"/>
      <c r="AH1968" s="10"/>
      <c r="AI1968" s="7">
        <v>12796340.699999999</v>
      </c>
      <c r="AJ1968" s="31"/>
      <c r="AK1968" s="38">
        <v>1.20824025</v>
      </c>
      <c r="AN1968" s="6"/>
    </row>
    <row r="1969" spans="1:40" x14ac:dyDescent="0.25">
      <c r="A1969" s="6">
        <v>0.53836805555555556</v>
      </c>
      <c r="B1969">
        <v>0.18</v>
      </c>
      <c r="C1969">
        <f>B1969+0.68</f>
        <v>0.8600000000000001</v>
      </c>
      <c r="D1969" s="5">
        <f>C1969/(0.2905*LN(C1969)+0.3655)</f>
        <v>2.6734148587386759</v>
      </c>
      <c r="E1969" s="5">
        <f>D1969*100</f>
        <v>267.34148587386761</v>
      </c>
      <c r="F1969">
        <v>109.58173142974201</v>
      </c>
      <c r="G1969" s="4">
        <f>75.6*1000/(287.05*(F1969+273))</f>
        <v>0.68839865956073754</v>
      </c>
      <c r="H1969" s="3">
        <f>SQRT(2*ABS(E1969)/G1969)</f>
        <v>27.869435274805554</v>
      </c>
      <c r="I1969" s="2">
        <f>(2/2*0.0254)^2*3.1416*H1969</f>
        <v>5.6486737258124774E-2</v>
      </c>
      <c r="J1969" s="26"/>
      <c r="K1969" s="26"/>
      <c r="L1969" s="26"/>
      <c r="M1969" s="26"/>
      <c r="N1969" s="39"/>
      <c r="O1969" s="9"/>
      <c r="P1969" s="8"/>
      <c r="Q1969" s="41"/>
      <c r="R1969" s="8"/>
      <c r="S1969" s="41"/>
      <c r="T1969" s="9"/>
      <c r="U1969" s="8"/>
      <c r="V1969" s="51"/>
      <c r="X1969" s="9"/>
      <c r="Y1969" s="9"/>
      <c r="Z1969" s="9"/>
      <c r="AA1969" s="8"/>
      <c r="AB1969" s="12"/>
      <c r="AC1969" s="11"/>
      <c r="AD1969" s="11"/>
      <c r="AE1969" s="11"/>
      <c r="AF1969" s="11"/>
      <c r="AG1969" s="11"/>
      <c r="AH1969" s="10"/>
      <c r="AI1969" s="7">
        <v>13363680.800000001</v>
      </c>
      <c r="AJ1969" s="31"/>
      <c r="AK1969" s="38">
        <v>1.2128454399999999</v>
      </c>
      <c r="AN1969" s="6"/>
    </row>
    <row r="1970" spans="1:40" x14ac:dyDescent="0.25">
      <c r="A1970" s="6">
        <v>0.5383796296296296</v>
      </c>
      <c r="B1970">
        <v>0.23</v>
      </c>
      <c r="C1970">
        <f>B1970+0.68</f>
        <v>0.91</v>
      </c>
      <c r="D1970" s="5">
        <f>C1970/(0.2905*LN(C1970)+0.3655)</f>
        <v>2.6914895144241178</v>
      </c>
      <c r="E1970" s="5">
        <f>D1970*100</f>
        <v>269.14895144241177</v>
      </c>
      <c r="F1970">
        <v>109.41225962622499</v>
      </c>
      <c r="G1970" s="4">
        <f>75.6*1000/(287.05*(F1970+273))</f>
        <v>0.6887037338867763</v>
      </c>
      <c r="H1970" s="3">
        <f>SQRT(2*ABS(E1970)/G1970)</f>
        <v>27.957293460664889</v>
      </c>
      <c r="I1970" s="2">
        <f>(2/2*0.0254)^2*3.1416*H1970</f>
        <v>5.6664811274037767E-2</v>
      </c>
      <c r="J1970" s="26"/>
      <c r="K1970" s="26"/>
      <c r="L1970" s="26"/>
      <c r="M1970" s="26"/>
      <c r="N1970" s="39"/>
      <c r="O1970" s="9"/>
      <c r="P1970" s="8"/>
      <c r="Q1970" s="41"/>
      <c r="R1970" s="8"/>
      <c r="S1970" s="41"/>
      <c r="T1970" s="9"/>
      <c r="U1970" s="8"/>
      <c r="V1970" s="51"/>
      <c r="X1970" s="9"/>
      <c r="Y1970" s="9"/>
      <c r="Z1970" s="9"/>
      <c r="AA1970" s="8"/>
      <c r="AB1970" s="12"/>
      <c r="AC1970" s="11"/>
      <c r="AD1970" s="11"/>
      <c r="AE1970" s="11"/>
      <c r="AF1970" s="11"/>
      <c r="AG1970" s="11"/>
      <c r="AH1970" s="10"/>
      <c r="AI1970" s="7">
        <v>13519333.5</v>
      </c>
      <c r="AJ1970" s="31"/>
      <c r="AK1970" s="38">
        <v>1.2352337099999999</v>
      </c>
      <c r="AN1970" s="6"/>
    </row>
    <row r="1971" spans="1:40" x14ac:dyDescent="0.25">
      <c r="A1971" s="6">
        <v>0.53839120370370364</v>
      </c>
      <c r="B1971">
        <v>0.45</v>
      </c>
      <c r="C1971">
        <f>B1971+0.68</f>
        <v>1.1300000000000001</v>
      </c>
      <c r="D1971" s="5">
        <f>C1971/(0.2905*LN(C1971)+0.3655)</f>
        <v>2.8179254410358889</v>
      </c>
      <c r="E1971" s="5">
        <f>D1971*100</f>
        <v>281.79254410358891</v>
      </c>
      <c r="F1971">
        <v>109.37158875944201</v>
      </c>
      <c r="G1971" s="4">
        <f>75.6*1000/(287.05*(F1971+273))</f>
        <v>0.68877698770227225</v>
      </c>
      <c r="H1971" s="3">
        <f>SQRT(2*ABS(E1971)/G1971)</f>
        <v>28.604899908502972</v>
      </c>
      <c r="I1971" s="2">
        <f>(2/2*0.0254)^2*3.1416*H1971</f>
        <v>5.7977402465965049E-2</v>
      </c>
      <c r="J1971" s="26"/>
      <c r="K1971" s="26"/>
      <c r="L1971" s="26"/>
      <c r="M1971" s="26"/>
      <c r="N1971" s="39"/>
      <c r="O1971" s="9"/>
      <c r="P1971" s="8"/>
      <c r="Q1971" s="41"/>
      <c r="R1971" s="8"/>
      <c r="S1971" s="41"/>
      <c r="T1971" s="9"/>
      <c r="U1971" s="8"/>
      <c r="V1971" s="51"/>
      <c r="X1971" s="9"/>
      <c r="Y1971" s="9"/>
      <c r="Z1971" s="9"/>
      <c r="AA1971" s="8"/>
      <c r="AB1971" s="12"/>
      <c r="AC1971" s="11"/>
      <c r="AD1971" s="11"/>
      <c r="AE1971" s="11"/>
      <c r="AF1971" s="11"/>
      <c r="AG1971" s="11"/>
      <c r="AH1971" s="10"/>
      <c r="AI1971" s="7">
        <v>13379045.699999999</v>
      </c>
      <c r="AJ1971" s="31"/>
      <c r="AK1971" s="37">
        <v>1.24286918</v>
      </c>
      <c r="AN1971" s="6"/>
    </row>
    <row r="1972" spans="1:40" x14ac:dyDescent="0.25">
      <c r="A1972" s="6">
        <v>0.53840277777777779</v>
      </c>
      <c r="B1972">
        <v>1.1499999999999999</v>
      </c>
      <c r="C1972">
        <f>B1972+0.68</f>
        <v>1.83</v>
      </c>
      <c r="D1972" s="5">
        <f>C1972/(0.2905*LN(C1972)+0.3655)</f>
        <v>3.382288488377676</v>
      </c>
      <c r="E1972" s="5">
        <f>D1972*100</f>
        <v>338.2288488377676</v>
      </c>
      <c r="F1972">
        <v>109.378367173686</v>
      </c>
      <c r="G1972" s="4">
        <f>75.6*1000/(287.05*(F1972+273))</f>
        <v>0.68876477776534806</v>
      </c>
      <c r="H1972" s="3">
        <f>SQRT(2*ABS(E1972)/G1972)</f>
        <v>31.338979954010991</v>
      </c>
      <c r="I1972" s="2">
        <f>(2/2*0.0254)^2*3.1416*H1972</f>
        <v>6.3518930654478764E-2</v>
      </c>
      <c r="J1972" s="26"/>
      <c r="K1972" s="26"/>
      <c r="L1972" s="26"/>
      <c r="M1972" s="26"/>
      <c r="N1972" s="39"/>
      <c r="O1972" s="9"/>
      <c r="P1972" s="8"/>
      <c r="Q1972" s="41"/>
      <c r="R1972" s="8"/>
      <c r="S1972" s="41"/>
      <c r="T1972" s="9"/>
      <c r="U1972" s="8"/>
      <c r="V1972" s="51"/>
      <c r="X1972" s="9"/>
      <c r="Y1972" s="9"/>
      <c r="Z1972" s="9"/>
      <c r="AA1972" s="8"/>
      <c r="AB1972" s="12"/>
      <c r="AC1972" s="11"/>
      <c r="AD1972" s="11"/>
      <c r="AE1972" s="11"/>
      <c r="AF1972" s="11"/>
      <c r="AG1972" s="11"/>
      <c r="AH1972" s="10"/>
      <c r="AI1972" s="7">
        <v>12964602.800000001</v>
      </c>
      <c r="AJ1972" s="31"/>
      <c r="AK1972" s="37">
        <v>1.24869246</v>
      </c>
      <c r="AN1972" s="6"/>
    </row>
    <row r="1973" spans="1:40" x14ac:dyDescent="0.25">
      <c r="A1973" s="6">
        <v>0.53841435185185182</v>
      </c>
      <c r="B1973">
        <v>1.1399999999999999</v>
      </c>
      <c r="C1973">
        <f>B1973+0.68</f>
        <v>1.8199999999999998</v>
      </c>
      <c r="D1973" s="5">
        <f>C1973/(0.2905*LN(C1973)+0.3655)</f>
        <v>3.3737315843717761</v>
      </c>
      <c r="E1973" s="5">
        <f>D1973*100</f>
        <v>337.37315843717761</v>
      </c>
      <c r="F1973">
        <v>109.50038297862299</v>
      </c>
      <c r="G1973" s="4">
        <f>75.6*1000/(287.05*(F1973+273))</f>
        <v>0.68854506507351532</v>
      </c>
      <c r="H1973" s="3">
        <f>SQRT(2*ABS(E1973)/G1973)</f>
        <v>31.304305724594563</v>
      </c>
      <c r="I1973" s="2">
        <f>(2/2*0.0254)^2*3.1416*H1973</f>
        <v>6.344865172462745E-2</v>
      </c>
      <c r="J1973" s="26"/>
      <c r="K1973" s="26"/>
      <c r="L1973" s="26"/>
      <c r="M1973" s="26"/>
      <c r="N1973" s="39"/>
      <c r="O1973" s="9"/>
      <c r="P1973" s="8"/>
      <c r="Q1973" s="41"/>
      <c r="R1973" s="8"/>
      <c r="S1973" s="41"/>
      <c r="T1973" s="9"/>
      <c r="U1973" s="8"/>
      <c r="V1973" s="51"/>
      <c r="X1973" s="9"/>
      <c r="Y1973" s="9"/>
      <c r="Z1973" s="9"/>
      <c r="AA1973" s="8"/>
      <c r="AB1973" s="12"/>
      <c r="AC1973" s="11"/>
      <c r="AD1973" s="11"/>
      <c r="AE1973" s="11"/>
      <c r="AF1973" s="11"/>
      <c r="AG1973" s="11"/>
      <c r="AH1973" s="10"/>
      <c r="AI1973" s="7">
        <v>13131988.4</v>
      </c>
      <c r="AJ1973" s="31"/>
      <c r="AK1973" s="37">
        <v>1.26212803</v>
      </c>
      <c r="AN1973" s="6"/>
    </row>
    <row r="1974" spans="1:40" x14ac:dyDescent="0.25">
      <c r="A1974" s="6">
        <v>0.53842592592592597</v>
      </c>
      <c r="B1974">
        <v>0.81</v>
      </c>
      <c r="C1974">
        <f>B1974+0.68</f>
        <v>1.4900000000000002</v>
      </c>
      <c r="D1974" s="5">
        <f>C1974/(0.2905*LN(C1974)+0.3655)</f>
        <v>3.0954962921671885</v>
      </c>
      <c r="E1974" s="5">
        <f>D1974*100</f>
        <v>309.54962921671887</v>
      </c>
      <c r="F1974">
        <v>109.70715081466101</v>
      </c>
      <c r="G1974" s="4">
        <f>75.6*1000/(287.05*(F1974+273))</f>
        <v>0.68817306007487122</v>
      </c>
      <c r="H1974" s="3">
        <f>SQRT(2*ABS(E1974)/G1974)</f>
        <v>29.993787362265074</v>
      </c>
      <c r="I1974" s="2">
        <f>(2/2*0.0254)^2*3.1416*H1974</f>
        <v>6.0792447690533678E-2</v>
      </c>
      <c r="J1974" s="26"/>
      <c r="K1974" s="26"/>
      <c r="L1974" s="26"/>
      <c r="M1974" s="26"/>
      <c r="N1974" s="39"/>
      <c r="O1974" s="9"/>
      <c r="P1974" s="8"/>
      <c r="Q1974" s="41"/>
      <c r="R1974" s="8"/>
      <c r="S1974" s="41"/>
      <c r="T1974" s="9"/>
      <c r="U1974" s="8"/>
      <c r="V1974" s="51"/>
      <c r="X1974" s="9"/>
      <c r="Y1974" s="9"/>
      <c r="Z1974" s="9"/>
      <c r="AA1974" s="8"/>
      <c r="AB1974" s="12"/>
      <c r="AC1974" s="11"/>
      <c r="AD1974" s="11"/>
      <c r="AE1974" s="11"/>
      <c r="AF1974" s="11"/>
      <c r="AG1974" s="11"/>
      <c r="AH1974" s="10"/>
      <c r="AI1974" s="7">
        <v>13801566.4</v>
      </c>
      <c r="AJ1974" s="31"/>
      <c r="AK1974" s="37">
        <v>1.2859720800000001</v>
      </c>
      <c r="AN1974" s="6"/>
    </row>
    <row r="1975" spans="1:40" x14ac:dyDescent="0.25">
      <c r="A1975" s="6">
        <v>0.53843750000000001</v>
      </c>
      <c r="B1975">
        <v>1.28</v>
      </c>
      <c r="C1975">
        <f>B1975+0.68</f>
        <v>1.96</v>
      </c>
      <c r="D1975" s="5">
        <f>C1975/(0.2905*LN(C1975)+0.3655)</f>
        <v>3.4938211182262031</v>
      </c>
      <c r="E1975" s="5">
        <f>D1975*100</f>
        <v>349.38211182262029</v>
      </c>
      <c r="F1975">
        <v>109.825798810536</v>
      </c>
      <c r="G1975" s="4">
        <f>75.6*1000/(287.05*(F1975+273))</f>
        <v>0.68795977676260034</v>
      </c>
      <c r="H1975" s="3">
        <f>SQRT(2*ABS(E1975)/G1975)</f>
        <v>31.870127958502724</v>
      </c>
      <c r="I1975" s="2">
        <f>(2/2*0.0254)^2*3.1416*H1975</f>
        <v>6.4595479837447844E-2</v>
      </c>
      <c r="J1975" s="26"/>
      <c r="K1975" s="26"/>
      <c r="L1975" s="26"/>
      <c r="M1975" s="26"/>
      <c r="N1975" s="39"/>
      <c r="O1975" s="9"/>
      <c r="P1975" s="8"/>
      <c r="Q1975" s="41"/>
      <c r="R1975" s="8"/>
      <c r="S1975" s="41"/>
      <c r="T1975" s="9"/>
      <c r="U1975" s="8"/>
      <c r="V1975" s="51"/>
      <c r="X1975" s="9"/>
      <c r="Y1975" s="9"/>
      <c r="Z1975" s="9"/>
      <c r="AA1975" s="8"/>
      <c r="AB1975" s="12"/>
      <c r="AC1975" s="11"/>
      <c r="AD1975" s="11"/>
      <c r="AE1975" s="11"/>
      <c r="AF1975" s="11"/>
      <c r="AG1975" s="11"/>
      <c r="AH1975" s="10"/>
      <c r="AI1975" s="7">
        <v>13691256.9</v>
      </c>
      <c r="AJ1975" s="31"/>
      <c r="AK1975" s="37">
        <v>1.3154794700000001</v>
      </c>
      <c r="AN1975" s="6"/>
    </row>
    <row r="1976" spans="1:40" x14ac:dyDescent="0.25">
      <c r="A1976" s="6">
        <v>0.53844907407407405</v>
      </c>
      <c r="B1976">
        <v>1.06</v>
      </c>
      <c r="C1976">
        <f>B1976+0.68</f>
        <v>1.7400000000000002</v>
      </c>
      <c r="D1976" s="5">
        <f>C1976/(0.2905*LN(C1976)+0.3655)</f>
        <v>3.3054483595232433</v>
      </c>
      <c r="E1976" s="5">
        <f>D1976*100</f>
        <v>330.54483595232432</v>
      </c>
      <c r="F1976">
        <v>110.13092961132</v>
      </c>
      <c r="G1976" s="4">
        <f>75.6*1000/(287.05*(F1976+273))</f>
        <v>0.68741187602849962</v>
      </c>
      <c r="H1976" s="3">
        <f>SQRT(2*ABS(E1976)/G1976)</f>
        <v>31.011421273284213</v>
      </c>
      <c r="I1976" s="2">
        <f>(2/2*0.0254)^2*3.1416*H1976</f>
        <v>6.2855023368508081E-2</v>
      </c>
      <c r="J1976" s="26"/>
      <c r="K1976" s="26"/>
      <c r="L1976" s="26"/>
      <c r="M1976" s="26"/>
      <c r="N1976" s="39"/>
      <c r="O1976" s="9"/>
      <c r="P1976" s="8"/>
      <c r="Q1976" s="41"/>
      <c r="R1976" s="8"/>
      <c r="S1976" s="41"/>
      <c r="T1976" s="9"/>
      <c r="U1976" s="8"/>
      <c r="V1976" s="51"/>
      <c r="X1976" s="9"/>
      <c r="Y1976" s="9"/>
      <c r="Z1976" s="9"/>
      <c r="AA1976" s="8"/>
      <c r="AB1976" s="12"/>
      <c r="AC1976" s="11"/>
      <c r="AD1976" s="11"/>
      <c r="AE1976" s="11"/>
      <c r="AF1976" s="11"/>
      <c r="AG1976" s="11"/>
      <c r="AH1976" s="10"/>
      <c r="AI1976" s="7">
        <v>15014496.4</v>
      </c>
      <c r="AJ1976" s="31"/>
      <c r="AK1976" s="37">
        <v>1.34700431</v>
      </c>
      <c r="AN1976" s="6"/>
    </row>
    <row r="1977" spans="1:40" x14ac:dyDescent="0.25">
      <c r="A1977" s="6">
        <v>0.53846064814814809</v>
      </c>
      <c r="B1977">
        <v>0.72</v>
      </c>
      <c r="C1977">
        <f>B1977+0.68</f>
        <v>1.4</v>
      </c>
      <c r="D1977" s="5">
        <f>C1977/(0.2905*LN(C1977)+0.3655)</f>
        <v>3.0221576955849159</v>
      </c>
      <c r="E1977" s="5">
        <f>D1977*100</f>
        <v>302.21576955849162</v>
      </c>
      <c r="F1977">
        <v>110.40898286608299</v>
      </c>
      <c r="G1977" s="4">
        <f>75.6*1000/(287.05*(F1977+273))</f>
        <v>0.68691335586326074</v>
      </c>
      <c r="H1977" s="3">
        <f>SQRT(2*ABS(E1977)/G1977)</f>
        <v>29.663512729277141</v>
      </c>
      <c r="I1977" s="2">
        <f>(2/2*0.0254)^2*3.1416*H1977</f>
        <v>6.0123035618396055E-2</v>
      </c>
      <c r="J1977" s="26"/>
      <c r="K1977" s="26"/>
      <c r="L1977" s="26"/>
      <c r="M1977" s="26"/>
      <c r="N1977" s="39"/>
      <c r="O1977" s="9"/>
      <c r="P1977" s="8"/>
      <c r="Q1977" s="41"/>
      <c r="R1977" s="8"/>
      <c r="S1977" s="41"/>
      <c r="T1977" s="9"/>
      <c r="U1977" s="8"/>
      <c r="V1977" s="51"/>
      <c r="X1977" s="9"/>
      <c r="Y1977" s="9"/>
      <c r="Z1977" s="9"/>
      <c r="AA1977" s="8"/>
      <c r="AB1977" s="12"/>
      <c r="AC1977" s="11"/>
      <c r="AD1977" s="11"/>
      <c r="AE1977" s="11"/>
      <c r="AF1977" s="11"/>
      <c r="AG1977" s="11"/>
      <c r="AH1977" s="10"/>
      <c r="AI1977" s="7">
        <v>18360014.399999999</v>
      </c>
      <c r="AJ1977" s="31"/>
      <c r="AK1977" s="37">
        <v>1.4069971699999999</v>
      </c>
      <c r="AN1977" s="6"/>
    </row>
    <row r="1978" spans="1:40" x14ac:dyDescent="0.25">
      <c r="A1978" s="6">
        <v>0.53847222222222224</v>
      </c>
      <c r="B1978">
        <v>0.36</v>
      </c>
      <c r="C1978">
        <f>B1978+0.68</f>
        <v>1.04</v>
      </c>
      <c r="D1978" s="5">
        <f>C1978/(0.2905*LN(C1978)+0.3655)</f>
        <v>2.7593993440543327</v>
      </c>
      <c r="E1978" s="5">
        <f>D1978*100</f>
        <v>275.93993440543329</v>
      </c>
      <c r="F1978">
        <v>110.480198573449</v>
      </c>
      <c r="G1978" s="4">
        <f>75.6*1000/(287.05*(F1978+273))</f>
        <v>0.68678578990100525</v>
      </c>
      <c r="H1978" s="3">
        <f>SQRT(2*ABS(E1978)/G1978)</f>
        <v>28.347295166994581</v>
      </c>
      <c r="I1978" s="2">
        <f>(2/2*0.0254)^2*3.1416*H1978</f>
        <v>5.745528024832592E-2</v>
      </c>
      <c r="J1978" s="26"/>
      <c r="K1978" s="26"/>
      <c r="L1978" s="26"/>
      <c r="M1978" s="26"/>
      <c r="N1978" s="39"/>
      <c r="O1978" s="9"/>
      <c r="P1978" s="8"/>
      <c r="Q1978" s="41"/>
      <c r="R1978" s="8"/>
      <c r="S1978" s="41"/>
      <c r="T1978" s="9"/>
      <c r="U1978" s="8"/>
      <c r="V1978" s="51"/>
      <c r="X1978" s="9"/>
      <c r="Y1978" s="9"/>
      <c r="Z1978" s="9"/>
      <c r="AA1978" s="8"/>
      <c r="AB1978" s="12"/>
      <c r="AC1978" s="11"/>
      <c r="AD1978" s="11"/>
      <c r="AE1978" s="11"/>
      <c r="AF1978" s="11"/>
      <c r="AG1978" s="11"/>
      <c r="AH1978" s="10"/>
      <c r="AI1978" s="7">
        <v>17206309</v>
      </c>
      <c r="AJ1978" s="31"/>
      <c r="AK1978" s="37">
        <v>1.44960479</v>
      </c>
      <c r="AN1978" s="6"/>
    </row>
    <row r="1979" spans="1:40" x14ac:dyDescent="0.25">
      <c r="A1979" s="6">
        <v>0.53848379629629628</v>
      </c>
      <c r="B1979">
        <v>0.79</v>
      </c>
      <c r="C1979">
        <f>B1979+0.68</f>
        <v>1.4700000000000002</v>
      </c>
      <c r="D1979" s="5">
        <f>C1979/(0.2905*LN(C1979)+0.3655)</f>
        <v>3.0790581004523165</v>
      </c>
      <c r="E1979" s="5">
        <f>D1979*100</f>
        <v>307.90581004523165</v>
      </c>
      <c r="F1979">
        <v>110.568374332432</v>
      </c>
      <c r="G1979" s="4">
        <f>75.6*1000/(287.05*(F1979+273))</f>
        <v>0.68662790968372023</v>
      </c>
      <c r="H1979" s="3">
        <f>SQRT(2*ABS(E1979)/G1979)</f>
        <v>29.947682046063132</v>
      </c>
      <c r="I1979" s="2">
        <f>(2/2*0.0254)^2*3.1416*H1979</f>
        <v>6.069899983782974E-2</v>
      </c>
      <c r="J1979" s="26"/>
      <c r="K1979" s="26"/>
      <c r="L1979" s="26"/>
      <c r="M1979" s="26"/>
      <c r="N1979" s="39"/>
      <c r="O1979" s="9"/>
      <c r="P1979" s="8"/>
      <c r="Q1979" s="41"/>
      <c r="R1979" s="8"/>
      <c r="S1979" s="41"/>
      <c r="T1979" s="9"/>
      <c r="U1979" s="8"/>
      <c r="V1979" s="51"/>
      <c r="X1979" s="9"/>
      <c r="Y1979" s="9"/>
      <c r="Z1979" s="9"/>
      <c r="AA1979" s="8"/>
      <c r="AB1979" s="12"/>
      <c r="AC1979" s="11"/>
      <c r="AD1979" s="11"/>
      <c r="AE1979" s="11"/>
      <c r="AF1979" s="11"/>
      <c r="AG1979" s="11"/>
      <c r="AH1979" s="10"/>
      <c r="AI1979" s="7">
        <v>17084705.600000001</v>
      </c>
      <c r="AJ1979" s="31"/>
      <c r="AK1979" s="37">
        <v>1.4391965499999999</v>
      </c>
      <c r="AN1979" s="6"/>
    </row>
    <row r="1980" spans="1:40" x14ac:dyDescent="0.25">
      <c r="A1980" s="6">
        <v>0.53849537037037043</v>
      </c>
      <c r="B1980">
        <v>2.11</v>
      </c>
      <c r="C1980">
        <f>B1980+0.68</f>
        <v>2.79</v>
      </c>
      <c r="D1980" s="5">
        <f>C1980/(0.2905*LN(C1980)+0.3655)</f>
        <v>4.2045611937678364</v>
      </c>
      <c r="E1980" s="5">
        <f>D1980*100</f>
        <v>420.45611937678365</v>
      </c>
      <c r="F1980">
        <v>110.782049038648</v>
      </c>
      <c r="G1980" s="4">
        <f>75.6*1000/(287.05*(F1980+273))</f>
        <v>0.68624562234837228</v>
      </c>
      <c r="H1980" s="3">
        <f>SQRT(2*ABS(E1980)/G1980)</f>
        <v>35.005440181817136</v>
      </c>
      <c r="I1980" s="2">
        <f>(2/2*0.0254)^2*3.1416*H1980</f>
        <v>7.0950239309041915E-2</v>
      </c>
      <c r="J1980" s="26"/>
      <c r="K1980" s="26"/>
      <c r="L1980" s="26"/>
      <c r="M1980" s="26"/>
      <c r="N1980" s="39"/>
      <c r="O1980" s="9"/>
      <c r="P1980" s="8"/>
      <c r="Q1980" s="41"/>
      <c r="R1980" s="8"/>
      <c r="S1980" s="41"/>
      <c r="T1980" s="9"/>
      <c r="U1980" s="8"/>
      <c r="V1980" s="51"/>
      <c r="X1980" s="9"/>
      <c r="Y1980" s="9"/>
      <c r="Z1980" s="9"/>
      <c r="AA1980" s="8"/>
      <c r="AB1980" s="12"/>
      <c r="AC1980" s="11"/>
      <c r="AD1980" s="11"/>
      <c r="AE1980" s="11"/>
      <c r="AF1980" s="11"/>
      <c r="AG1980" s="11"/>
      <c r="AH1980" s="10"/>
      <c r="AI1980" s="7">
        <v>17632140.399999999</v>
      </c>
      <c r="AJ1980" s="31"/>
      <c r="AK1980" s="37">
        <v>1.4760215699999999</v>
      </c>
      <c r="AN1980" s="6"/>
    </row>
    <row r="1981" spans="1:40" x14ac:dyDescent="0.25">
      <c r="A1981" s="6">
        <v>0.53850694444444447</v>
      </c>
      <c r="B1981">
        <v>1.96</v>
      </c>
      <c r="C1981">
        <f>B1981+0.68</f>
        <v>2.64</v>
      </c>
      <c r="D1981" s="5">
        <f>C1981/(0.2905*LN(C1981)+0.3655)</f>
        <v>4.0771490785679747</v>
      </c>
      <c r="E1981" s="5">
        <f>D1981*100</f>
        <v>407.71490785679748</v>
      </c>
      <c r="F1981">
        <v>111.16197845876999</v>
      </c>
      <c r="G1981" s="4">
        <f>75.6*1000/(287.05*(F1981+273))</f>
        <v>0.68556693753316456</v>
      </c>
      <c r="H1981" s="3">
        <f>SQRT(2*ABS(E1981)/G1981)</f>
        <v>34.488027893465421</v>
      </c>
      <c r="I1981" s="2">
        <f>(2/2*0.0254)^2*3.1416*H1981</f>
        <v>6.9901530151570385E-2</v>
      </c>
      <c r="J1981" s="26"/>
      <c r="K1981" s="26"/>
      <c r="L1981" s="26"/>
      <c r="M1981" s="26"/>
      <c r="N1981" s="39"/>
      <c r="O1981" s="9"/>
      <c r="P1981" s="8"/>
      <c r="Q1981" s="41"/>
      <c r="R1981" s="8"/>
      <c r="S1981" s="41"/>
      <c r="T1981" s="9"/>
      <c r="U1981" s="8"/>
      <c r="V1981" s="51"/>
      <c r="X1981" s="9"/>
      <c r="Y1981" s="9"/>
      <c r="Z1981" s="9"/>
      <c r="AA1981" s="8"/>
      <c r="AB1981" s="12"/>
      <c r="AC1981" s="11"/>
      <c r="AD1981" s="11"/>
      <c r="AE1981" s="11"/>
      <c r="AF1981" s="11"/>
      <c r="AG1981" s="11"/>
      <c r="AH1981" s="10"/>
      <c r="AI1981" s="7">
        <v>18222681.600000001</v>
      </c>
      <c r="AJ1981" s="31"/>
      <c r="AK1981" s="37">
        <v>1.54838326</v>
      </c>
      <c r="AN1981" s="6"/>
    </row>
    <row r="1982" spans="1:40" x14ac:dyDescent="0.25">
      <c r="A1982" s="6">
        <v>0.53851851851851851</v>
      </c>
      <c r="B1982">
        <v>2.09</v>
      </c>
      <c r="C1982">
        <f>B1982+0.68</f>
        <v>2.77</v>
      </c>
      <c r="D1982" s="5">
        <f>C1982/(0.2905*LN(C1982)+0.3655)</f>
        <v>4.1876100932616378</v>
      </c>
      <c r="E1982" s="5">
        <f>D1982*100</f>
        <v>418.76100932616379</v>
      </c>
      <c r="F1982">
        <v>111.718450363031</v>
      </c>
      <c r="G1982" s="4">
        <f>75.6*1000/(287.05*(F1982+273))</f>
        <v>0.68457530653946652</v>
      </c>
      <c r="H1982" s="3">
        <f>SQRT(2*ABS(E1982)/G1982)</f>
        <v>34.977398258959532</v>
      </c>
      <c r="I1982" s="2">
        <f>(2/2*0.0254)^2*3.1416*H1982</f>
        <v>7.0893402967973237E-2</v>
      </c>
      <c r="J1982" s="26"/>
      <c r="K1982" s="26"/>
      <c r="L1982" s="26"/>
      <c r="M1982" s="26"/>
      <c r="N1982" s="39"/>
      <c r="O1982" s="9"/>
      <c r="P1982" s="8"/>
      <c r="Q1982" s="41"/>
      <c r="R1982" s="8"/>
      <c r="S1982" s="41"/>
      <c r="T1982" s="9"/>
      <c r="U1982" s="8"/>
      <c r="V1982" s="51"/>
      <c r="X1982" s="9"/>
      <c r="Y1982" s="9"/>
      <c r="Z1982" s="9"/>
      <c r="AA1982" s="8"/>
      <c r="AB1982" s="12"/>
      <c r="AC1982" s="11"/>
      <c r="AD1982" s="11"/>
      <c r="AE1982" s="11"/>
      <c r="AF1982" s="11"/>
      <c r="AG1982" s="11"/>
      <c r="AH1982" s="10"/>
      <c r="AI1982" s="7">
        <v>19708455.5</v>
      </c>
      <c r="AJ1982" s="31"/>
      <c r="AK1982" s="37">
        <v>1.65870144</v>
      </c>
      <c r="AN1982" s="6"/>
    </row>
    <row r="1983" spans="1:40" x14ac:dyDescent="0.25">
      <c r="A1983" s="6">
        <v>0.53853009259259255</v>
      </c>
      <c r="B1983">
        <v>2.35</v>
      </c>
      <c r="C1983">
        <f>B1983+0.68</f>
        <v>3.0300000000000002</v>
      </c>
      <c r="D1983" s="5">
        <f>C1983/(0.2905*LN(C1983)+0.3655)</f>
        <v>4.4070327220595793</v>
      </c>
      <c r="E1983" s="5">
        <f>D1983*100</f>
        <v>440.70327220595794</v>
      </c>
      <c r="F1983">
        <v>112.237755823442</v>
      </c>
      <c r="G1983" s="4">
        <f>75.6*1000/(287.05*(F1983+273))</f>
        <v>0.68365249020234875</v>
      </c>
      <c r="H1983" s="3">
        <f>SQRT(2*ABS(E1983)/G1983)</f>
        <v>35.906281831345822</v>
      </c>
      <c r="I1983" s="2">
        <f>(2/2*0.0254)^2*3.1416*H1983</f>
        <v>7.2776096383874861E-2</v>
      </c>
      <c r="J1983" s="26"/>
      <c r="K1983" s="26"/>
      <c r="L1983" s="26"/>
      <c r="M1983" s="26"/>
      <c r="N1983" s="39"/>
      <c r="O1983" s="9"/>
      <c r="P1983" s="8"/>
      <c r="Q1983" s="41"/>
      <c r="R1983" s="8"/>
      <c r="S1983" s="41"/>
      <c r="T1983" s="9"/>
      <c r="U1983" s="8"/>
      <c r="V1983" s="51"/>
      <c r="X1983" s="9"/>
      <c r="Y1983" s="9"/>
      <c r="Z1983" s="9"/>
      <c r="AA1983" s="8"/>
      <c r="AB1983" s="12"/>
      <c r="AC1983" s="11"/>
      <c r="AD1983" s="11"/>
      <c r="AE1983" s="11"/>
      <c r="AF1983" s="11"/>
      <c r="AG1983" s="11"/>
      <c r="AH1983" s="10"/>
      <c r="AI1983" s="7">
        <v>19551296.100000001</v>
      </c>
      <c r="AJ1983" s="31"/>
      <c r="AK1983" s="37">
        <v>1.78766395</v>
      </c>
      <c r="AN1983" s="6"/>
    </row>
    <row r="1984" spans="1:40" x14ac:dyDescent="0.25">
      <c r="A1984" s="6">
        <v>0.5385416666666667</v>
      </c>
      <c r="B1984">
        <v>4.45</v>
      </c>
      <c r="C1984">
        <f>B1984+0.68</f>
        <v>5.13</v>
      </c>
      <c r="D1984" s="5">
        <f>C1984/(0.2905*LN(C1984)+0.3655)</f>
        <v>6.1035229304078209</v>
      </c>
      <c r="E1984" s="5">
        <f>D1984*100</f>
        <v>610.35229304078211</v>
      </c>
      <c r="F1984">
        <v>113.11379456301</v>
      </c>
      <c r="G1984" s="4">
        <f>75.6*1000/(287.05*(F1984+273))</f>
        <v>0.6821013773587965</v>
      </c>
      <c r="H1984" s="3">
        <f>SQRT(2*ABS(E1984)/G1984)</f>
        <v>42.303940714577102</v>
      </c>
      <c r="I1984" s="2">
        <f>(2/2*0.0254)^2*3.1416*H1984</f>
        <v>8.5743093125674269E-2</v>
      </c>
      <c r="J1984" s="26"/>
      <c r="K1984" s="26"/>
      <c r="L1984" s="26"/>
      <c r="M1984" s="26"/>
      <c r="N1984" s="39"/>
      <c r="O1984" s="9"/>
      <c r="P1984" s="8"/>
      <c r="Q1984" s="41"/>
      <c r="R1984" s="8"/>
      <c r="S1984" s="41"/>
      <c r="T1984" s="9"/>
      <c r="U1984" s="8"/>
      <c r="V1984" s="51"/>
      <c r="X1984" s="9"/>
      <c r="Y1984" s="9"/>
      <c r="Z1984" s="9"/>
      <c r="AA1984" s="8"/>
      <c r="AB1984" s="12"/>
      <c r="AC1984" s="11"/>
      <c r="AD1984" s="11"/>
      <c r="AE1984" s="11"/>
      <c r="AF1984" s="11"/>
      <c r="AG1984" s="11"/>
      <c r="AH1984" s="10"/>
      <c r="AI1984" s="7">
        <v>18959522.5</v>
      </c>
      <c r="AJ1984" s="31"/>
      <c r="AK1984" s="37">
        <v>1.8747231</v>
      </c>
      <c r="AN1984" s="6"/>
    </row>
    <row r="1985" spans="1:40" x14ac:dyDescent="0.25">
      <c r="A1985" s="6">
        <v>0.53855324074074074</v>
      </c>
      <c r="B1985">
        <v>0.49</v>
      </c>
      <c r="C1985">
        <f>B1985+0.68</f>
        <v>1.17</v>
      </c>
      <c r="D1985" s="5">
        <f>C1985/(0.2905*LN(C1985)+0.3655)</f>
        <v>2.8459564827053363</v>
      </c>
      <c r="E1985" s="5">
        <f>D1985*100</f>
        <v>284.59564827053362</v>
      </c>
      <c r="F1985">
        <v>113.830570704072</v>
      </c>
      <c r="G1985" s="4">
        <f>75.6*1000/(287.05*(F1985+273))</f>
        <v>0.68083748037106251</v>
      </c>
      <c r="H1985" s="3">
        <f>SQRT(2*ABS(E1985)/G1985)</f>
        <v>28.913948120434608</v>
      </c>
      <c r="I1985" s="2">
        <f>(2/2*0.0254)^2*3.1416*H1985</f>
        <v>5.8603792092282919E-2</v>
      </c>
      <c r="J1985" s="26"/>
      <c r="K1985" s="26"/>
      <c r="L1985" s="26"/>
      <c r="M1985" s="26"/>
      <c r="N1985" s="39"/>
      <c r="O1985" s="9"/>
      <c r="P1985" s="8"/>
      <c r="Q1985" s="41"/>
      <c r="R1985" s="8"/>
      <c r="S1985" s="41"/>
      <c r="T1985" s="9"/>
      <c r="U1985" s="8"/>
      <c r="V1985" s="51"/>
      <c r="X1985" s="9"/>
      <c r="Y1985" s="9"/>
      <c r="Z1985" s="9"/>
      <c r="AA1985" s="8"/>
      <c r="AB1985" s="12"/>
      <c r="AC1985" s="11"/>
      <c r="AD1985" s="11"/>
      <c r="AE1985" s="11"/>
      <c r="AF1985" s="11"/>
      <c r="AG1985" s="11"/>
      <c r="AH1985" s="10"/>
      <c r="AI1985" s="7">
        <v>17252075.899999999</v>
      </c>
      <c r="AJ1985" s="31"/>
      <c r="AK1985" s="37">
        <v>1.9210141199999999</v>
      </c>
      <c r="AN1985" s="6"/>
    </row>
    <row r="1986" spans="1:40" x14ac:dyDescent="0.25">
      <c r="A1986" s="6">
        <v>0.53856481481481489</v>
      </c>
      <c r="B1986">
        <v>0.45</v>
      </c>
      <c r="C1986">
        <f>B1986+0.68</f>
        <v>1.1300000000000001</v>
      </c>
      <c r="D1986" s="5">
        <f>C1986/(0.2905*LN(C1986)+0.3655)</f>
        <v>2.8179254410358889</v>
      </c>
      <c r="E1986" s="5">
        <f>D1986*100</f>
        <v>281.79254410358891</v>
      </c>
      <c r="F1986">
        <v>114.054836036727</v>
      </c>
      <c r="G1986" s="4">
        <f>75.6*1000/(287.05*(F1986+273))</f>
        <v>0.68044299300182332</v>
      </c>
      <c r="H1986" s="3">
        <f>SQRT(2*ABS(E1986)/G1986)</f>
        <v>28.779541700363854</v>
      </c>
      <c r="I1986" s="2">
        <f>(2/2*0.0254)^2*3.1416*H1986</f>
        <v>5.8331372502094622E-2</v>
      </c>
      <c r="J1986" s="26"/>
      <c r="K1986" s="26"/>
      <c r="L1986" s="26"/>
      <c r="M1986" s="26"/>
      <c r="N1986" s="39"/>
      <c r="O1986" s="9"/>
      <c r="P1986" s="8"/>
      <c r="Q1986" s="41"/>
      <c r="R1986" s="8"/>
      <c r="S1986" s="41"/>
      <c r="T1986" s="9"/>
      <c r="U1986" s="8"/>
      <c r="V1986" s="51"/>
      <c r="X1986" s="9"/>
      <c r="Y1986" s="9"/>
      <c r="Z1986" s="9"/>
      <c r="AA1986" s="8"/>
      <c r="AB1986" s="12"/>
      <c r="AC1986" s="11"/>
      <c r="AD1986" s="11"/>
      <c r="AE1986" s="11"/>
      <c r="AF1986" s="11"/>
      <c r="AG1986" s="11"/>
      <c r="AH1986" s="10"/>
      <c r="AI1986" s="7">
        <v>18142047.600000001</v>
      </c>
      <c r="AJ1986" s="31"/>
      <c r="AK1986" s="37">
        <v>1.89856566</v>
      </c>
      <c r="AN1986" s="6"/>
    </row>
    <row r="1987" spans="1:40" x14ac:dyDescent="0.25">
      <c r="A1987" s="6">
        <v>0.53857638888888892</v>
      </c>
      <c r="B1987">
        <v>0.21</v>
      </c>
      <c r="C1987">
        <f>B1987+0.68</f>
        <v>0.89</v>
      </c>
      <c r="D1987" s="5">
        <f>C1987/(0.2905*LN(C1987)+0.3655)</f>
        <v>2.6835768077843052</v>
      </c>
      <c r="E1987" s="5">
        <f>D1987*100</f>
        <v>268.35768077843051</v>
      </c>
      <c r="F1987">
        <v>114.180573178929</v>
      </c>
      <c r="G1987" s="4">
        <f>75.6*1000/(287.05*(F1987+273))</f>
        <v>0.68022201869862164</v>
      </c>
      <c r="H1987" s="3">
        <f>SQRT(2*ABS(E1987)/G1987)</f>
        <v>28.089672118534175</v>
      </c>
      <c r="I1987" s="2">
        <f>(2/2*0.0254)^2*3.1416*H1987</f>
        <v>5.6933120925522003E-2</v>
      </c>
      <c r="J1987" s="26"/>
      <c r="K1987" s="26"/>
      <c r="L1987" s="26"/>
      <c r="M1987" s="26"/>
      <c r="N1987" s="39"/>
      <c r="O1987" s="9"/>
      <c r="P1987" s="8"/>
      <c r="Q1987" s="41"/>
      <c r="R1987" s="8"/>
      <c r="S1987" s="41"/>
      <c r="T1987" s="9"/>
      <c r="U1987" s="8"/>
      <c r="V1987" s="51"/>
      <c r="X1987" s="9"/>
      <c r="Y1987" s="9"/>
      <c r="Z1987" s="9"/>
      <c r="AA1987" s="8"/>
      <c r="AB1987" s="12"/>
      <c r="AC1987" s="11"/>
      <c r="AD1987" s="11"/>
      <c r="AE1987" s="11"/>
      <c r="AF1987" s="11"/>
      <c r="AG1987" s="11"/>
      <c r="AH1987" s="10"/>
      <c r="AI1987" s="7">
        <v>22884776.5</v>
      </c>
      <c r="AJ1987" s="31"/>
      <c r="AK1987" s="37">
        <v>1.8433342500000001</v>
      </c>
      <c r="AN1987" s="6"/>
    </row>
    <row r="1988" spans="1:40" x14ac:dyDescent="0.25">
      <c r="A1988" s="6">
        <v>0.53858796296296296</v>
      </c>
      <c r="B1988">
        <v>0.98</v>
      </c>
      <c r="C1988">
        <f>B1988+0.68</f>
        <v>1.6600000000000001</v>
      </c>
      <c r="D1988" s="5">
        <f>C1988/(0.2905*LN(C1988)+0.3655)</f>
        <v>3.2375681890029284</v>
      </c>
      <c r="E1988" s="5">
        <f>D1988*100</f>
        <v>323.75681890029284</v>
      </c>
      <c r="F1988">
        <v>114.241745885398</v>
      </c>
      <c r="G1988" s="4">
        <f>75.6*1000/(287.05*(F1988+273))</f>
        <v>0.68011456380171098</v>
      </c>
      <c r="H1988" s="3">
        <f>SQRT(2*ABS(E1988)/G1988)</f>
        <v>30.855559265359648</v>
      </c>
      <c r="I1988" s="2">
        <f>(2/2*0.0254)^2*3.1416*H1988</f>
        <v>6.2539116849292836E-2</v>
      </c>
      <c r="J1988" s="26"/>
      <c r="K1988" s="26"/>
      <c r="L1988" s="26"/>
      <c r="M1988" s="26"/>
      <c r="N1988" s="39"/>
      <c r="O1988" s="9"/>
      <c r="P1988" s="8"/>
      <c r="Q1988" s="41"/>
      <c r="R1988" s="8"/>
      <c r="S1988" s="41"/>
      <c r="T1988" s="9"/>
      <c r="U1988" s="8"/>
      <c r="V1988" s="51"/>
      <c r="X1988" s="9"/>
      <c r="Y1988" s="9"/>
      <c r="Z1988" s="9"/>
      <c r="AA1988" s="8"/>
      <c r="AB1988" s="12"/>
      <c r="AC1988" s="11"/>
      <c r="AD1988" s="11"/>
      <c r="AE1988" s="11"/>
      <c r="AF1988" s="11"/>
      <c r="AG1988" s="11"/>
      <c r="AH1988" s="10"/>
      <c r="AI1988" s="7">
        <v>26158447</v>
      </c>
      <c r="AJ1988" s="31"/>
      <c r="AK1988" s="37">
        <v>1.87746046</v>
      </c>
      <c r="AN1988" s="6"/>
    </row>
    <row r="1989" spans="1:40" x14ac:dyDescent="0.25">
      <c r="A1989" s="6">
        <v>0.538599537037037</v>
      </c>
      <c r="B1989">
        <v>1.72</v>
      </c>
      <c r="C1989">
        <f>B1989+0.68</f>
        <v>2.4</v>
      </c>
      <c r="D1989" s="5">
        <f>C1989/(0.2905*LN(C1989)+0.3655)</f>
        <v>3.8720689820778547</v>
      </c>
      <c r="E1989" s="5">
        <f>D1989*100</f>
        <v>387.20689820778546</v>
      </c>
      <c r="F1989">
        <v>114.455867310465</v>
      </c>
      <c r="G1989" s="4">
        <f>75.6*1000/(287.05*(F1989+273))</f>
        <v>0.6797387091253555</v>
      </c>
      <c r="H1989" s="3">
        <f>SQRT(2*ABS(E1989)/G1989)</f>
        <v>33.753245602075545</v>
      </c>
      <c r="I1989" s="2">
        <f>(2/2*0.0254)^2*3.1416*H1989</f>
        <v>6.8412247938766296E-2</v>
      </c>
      <c r="J1989" s="26"/>
      <c r="K1989" s="26"/>
      <c r="L1989" s="26"/>
      <c r="M1989" s="26"/>
      <c r="N1989" s="39"/>
      <c r="O1989" s="9"/>
      <c r="P1989" s="8"/>
      <c r="Q1989" s="41"/>
      <c r="R1989" s="8"/>
      <c r="S1989" s="41"/>
      <c r="T1989" s="9"/>
      <c r="U1989" s="8"/>
      <c r="V1989" s="51"/>
      <c r="X1989" s="9"/>
      <c r="Y1989" s="9"/>
      <c r="Z1989" s="9"/>
      <c r="AA1989" s="8"/>
      <c r="AB1989" s="12"/>
      <c r="AC1989" s="11"/>
      <c r="AD1989" s="11"/>
      <c r="AE1989" s="11"/>
      <c r="AF1989" s="11"/>
      <c r="AG1989" s="11"/>
      <c r="AH1989" s="10"/>
      <c r="AI1989" s="7">
        <v>23788302.899999999</v>
      </c>
      <c r="AJ1989" s="31"/>
      <c r="AK1989" s="38">
        <v>1.86715023</v>
      </c>
      <c r="AN1989" s="6"/>
    </row>
    <row r="1990" spans="1:40" x14ac:dyDescent="0.25">
      <c r="A1990" s="6">
        <v>0.53861111111111104</v>
      </c>
      <c r="B1990">
        <v>2.41</v>
      </c>
      <c r="C1990">
        <f>B1990+0.68</f>
        <v>3.0900000000000003</v>
      </c>
      <c r="D1990" s="5">
        <f>C1990/(0.2905*LN(C1990)+0.3655)</f>
        <v>4.4573712897825715</v>
      </c>
      <c r="E1990" s="5">
        <f>D1990*100</f>
        <v>445.73712897825715</v>
      </c>
      <c r="F1990">
        <v>114.952186751265</v>
      </c>
      <c r="G1990" s="4">
        <f>75.6*1000/(287.05*(F1990+273))</f>
        <v>0.67886909800438633</v>
      </c>
      <c r="H1990" s="3">
        <f>SQRT(2*ABS(E1990)/G1990)</f>
        <v>36.237763263955458</v>
      </c>
      <c r="I1990" s="2">
        <f>(2/2*0.0254)^2*3.1416*H1990</f>
        <v>7.3447954439308599E-2</v>
      </c>
      <c r="J1990" s="26"/>
      <c r="K1990" s="26"/>
      <c r="L1990" s="26"/>
      <c r="M1990" s="26"/>
      <c r="N1990" s="39"/>
      <c r="O1990" s="9"/>
      <c r="P1990" s="8"/>
      <c r="Q1990" s="41"/>
      <c r="R1990" s="8"/>
      <c r="S1990" s="41"/>
      <c r="T1990" s="9"/>
      <c r="U1990" s="8"/>
      <c r="V1990" s="51"/>
      <c r="X1990" s="9"/>
      <c r="Y1990" s="9"/>
      <c r="Z1990" s="9"/>
      <c r="AA1990" s="8"/>
      <c r="AB1990" s="12"/>
      <c r="AC1990" s="11"/>
      <c r="AD1990" s="11"/>
      <c r="AE1990" s="11"/>
      <c r="AF1990" s="11"/>
      <c r="AG1990" s="11"/>
      <c r="AH1990" s="10"/>
      <c r="AI1990" s="7">
        <v>21855028.600000001</v>
      </c>
      <c r="AJ1990" s="31"/>
      <c r="AK1990" s="38">
        <v>1.8099754800000001</v>
      </c>
      <c r="AN1990" s="6"/>
    </row>
    <row r="1991" spans="1:40" x14ac:dyDescent="0.25">
      <c r="A1991" s="6">
        <v>0.53862268518518519</v>
      </c>
      <c r="B1991">
        <v>3.71</v>
      </c>
      <c r="C1991">
        <f>B1991+0.68</f>
        <v>4.3899999999999997</v>
      </c>
      <c r="D1991" s="5">
        <f>C1991/(0.2905*LN(C1991)+0.3655)</f>
        <v>5.5203103755052139</v>
      </c>
      <c r="E1991" s="5">
        <f>D1991*100</f>
        <v>552.03103755052143</v>
      </c>
      <c r="F1991">
        <v>115.66632035196299</v>
      </c>
      <c r="G1991" s="4">
        <f>75.6*1000/(287.05*(F1991+273))</f>
        <v>0.67762174723593926</v>
      </c>
      <c r="H1991" s="3">
        <f>SQRT(2*ABS(E1991)/G1991)</f>
        <v>40.364825394793741</v>
      </c>
      <c r="I1991" s="2">
        <f>(2/2*0.0254)^2*3.1416*H1991</f>
        <v>8.1812826993556825E-2</v>
      </c>
      <c r="J1991" s="26"/>
      <c r="K1991" s="26"/>
      <c r="L1991" s="26"/>
      <c r="M1991" s="26"/>
      <c r="N1991" s="39"/>
      <c r="O1991" s="9"/>
      <c r="P1991" s="8"/>
      <c r="Q1991" s="41"/>
      <c r="R1991" s="8"/>
      <c r="S1991" s="41"/>
      <c r="T1991" s="9"/>
      <c r="U1991" s="8"/>
      <c r="X1991" s="9"/>
      <c r="Y1991" s="9"/>
      <c r="Z1991" s="9"/>
      <c r="AA1991" s="8"/>
      <c r="AB1991" s="12"/>
      <c r="AC1991" s="11"/>
      <c r="AD1991" s="11"/>
      <c r="AE1991" s="11"/>
      <c r="AF1991" s="11"/>
      <c r="AG1991" s="11"/>
      <c r="AH1991" s="10"/>
      <c r="AI1991" s="7">
        <v>20194266.600000001</v>
      </c>
      <c r="AJ1991" s="31"/>
      <c r="AK1991" s="38">
        <v>1.73639762</v>
      </c>
      <c r="AN1991" s="6"/>
    </row>
    <row r="1992" spans="1:40" x14ac:dyDescent="0.25">
      <c r="A1992" s="6">
        <v>0.53863425925925923</v>
      </c>
      <c r="B1992">
        <v>4.97</v>
      </c>
      <c r="C1992">
        <f>B1992+0.68</f>
        <v>5.6499999999999995</v>
      </c>
      <c r="D1992" s="5">
        <f>C1992/(0.2905*LN(C1992)+0.3655)</f>
        <v>6.5051251369339429</v>
      </c>
      <c r="E1992" s="5">
        <f>D1992*100</f>
        <v>650.51251369339434</v>
      </c>
      <c r="F1992">
        <v>116.676813803912</v>
      </c>
      <c r="G1992" s="4">
        <f>75.6*1000/(287.05*(F1992+273))</f>
        <v>0.67586456714663401</v>
      </c>
      <c r="H1992" s="3">
        <f>SQRT(2*ABS(E1992)/G1992)</f>
        <v>43.874581418309738</v>
      </c>
      <c r="I1992" s="2">
        <f>(2/2*0.0254)^2*3.1416*H1992</f>
        <v>8.8926522136123801E-2</v>
      </c>
      <c r="J1992" s="26"/>
      <c r="K1992" s="26"/>
      <c r="L1992" s="26"/>
      <c r="M1992" s="26"/>
      <c r="N1992" s="39"/>
      <c r="O1992" s="9"/>
      <c r="P1992" s="8"/>
      <c r="Q1992" s="41"/>
      <c r="R1992" s="8"/>
      <c r="S1992" s="41"/>
      <c r="T1992" s="9"/>
      <c r="U1992" s="8"/>
      <c r="X1992" s="9"/>
      <c r="Y1992" s="9"/>
      <c r="Z1992" s="9"/>
      <c r="AA1992" s="8"/>
      <c r="AB1992" s="12"/>
      <c r="AC1992" s="11"/>
      <c r="AD1992" s="11"/>
      <c r="AE1992" s="11"/>
      <c r="AF1992" s="11"/>
      <c r="AG1992" s="11"/>
      <c r="AH1992" s="10"/>
      <c r="AI1992" s="7">
        <v>22044961.100000001</v>
      </c>
      <c r="AJ1992" s="31"/>
      <c r="AK1992" s="38">
        <v>1.75433774</v>
      </c>
      <c r="AN1992" s="6"/>
    </row>
    <row r="1993" spans="1:40" x14ac:dyDescent="0.25">
      <c r="A1993" s="6">
        <v>0.53864583333333338</v>
      </c>
      <c r="B1993">
        <v>5.66</v>
      </c>
      <c r="C1993">
        <f>B1993+0.68</f>
        <v>6.34</v>
      </c>
      <c r="D1993" s="5">
        <f>C1993/(0.2905*LN(C1993)+0.3655)</f>
        <v>7.028682372484286</v>
      </c>
      <c r="E1993" s="5">
        <f>D1993*100</f>
        <v>702.86823724842861</v>
      </c>
      <c r="F1993">
        <v>118.045498338084</v>
      </c>
      <c r="G1993" s="4">
        <f>75.6*1000/(287.05*(F1993+273))</f>
        <v>0.67349899745159891</v>
      </c>
      <c r="H1993" s="3">
        <f>SQRT(2*ABS(E1993)/G1993)</f>
        <v>45.686036247280846</v>
      </c>
      <c r="I1993" s="2">
        <f>(2/2*0.0254)^2*3.1416*H1993</f>
        <v>9.2598041561261002E-2</v>
      </c>
      <c r="J1993" s="26"/>
      <c r="K1993" s="26"/>
      <c r="L1993" s="26"/>
      <c r="M1993" s="26"/>
      <c r="N1993" s="39"/>
      <c r="O1993" s="9"/>
      <c r="P1993" s="8"/>
      <c r="Q1993" s="41"/>
      <c r="R1993" s="8"/>
      <c r="S1993" s="41"/>
      <c r="T1993" s="9"/>
      <c r="U1993" s="8"/>
      <c r="X1993" s="9"/>
      <c r="Y1993" s="9"/>
      <c r="Z1993" s="9"/>
      <c r="AA1993" s="8"/>
      <c r="AB1993" s="12"/>
      <c r="AC1993" s="11"/>
      <c r="AD1993" s="11"/>
      <c r="AE1993" s="11"/>
      <c r="AF1993" s="11"/>
      <c r="AG1993" s="11"/>
      <c r="AH1993" s="10"/>
      <c r="AI1993" s="7">
        <v>24896341.699999999</v>
      </c>
      <c r="AJ1993" s="31"/>
      <c r="AK1993" s="38">
        <v>1.9132932499999999</v>
      </c>
      <c r="AN1993" s="6"/>
    </row>
    <row r="1994" spans="1:40" x14ac:dyDescent="0.25">
      <c r="A1994" s="6">
        <v>0.53865740740740742</v>
      </c>
      <c r="B1994">
        <v>7.38</v>
      </c>
      <c r="C1994">
        <f>B1994+0.68</f>
        <v>8.06</v>
      </c>
      <c r="D1994" s="5">
        <f>C1994/(0.2905*LN(C1994)+0.3655)</f>
        <v>8.2943281389845591</v>
      </c>
      <c r="E1994" s="5">
        <f>D1994*100</f>
        <v>829.43281389845595</v>
      </c>
      <c r="F1994">
        <v>120.45267992619</v>
      </c>
      <c r="G1994" s="4">
        <f>75.6*1000/(287.05*(F1994+273))</f>
        <v>0.66937846538004864</v>
      </c>
      <c r="H1994" s="3">
        <f>SQRT(2*ABS(E1994)/G1994)</f>
        <v>49.781701456793925</v>
      </c>
      <c r="I1994" s="2">
        <f>(2/2*0.0254)^2*3.1416*H1994</f>
        <v>0.10089927774727561</v>
      </c>
      <c r="J1994" s="26"/>
      <c r="K1994" s="26"/>
      <c r="L1994" s="26"/>
      <c r="M1994" s="26"/>
      <c r="N1994" s="39"/>
      <c r="O1994" s="9"/>
      <c r="P1994" s="8"/>
      <c r="Q1994" s="41"/>
      <c r="R1994" s="8"/>
      <c r="S1994" s="41"/>
      <c r="T1994" s="9"/>
      <c r="U1994" s="8"/>
      <c r="X1994" s="9"/>
      <c r="Y1994" s="9"/>
      <c r="Z1994" s="9"/>
      <c r="AA1994" s="8"/>
      <c r="AB1994" s="12"/>
      <c r="AC1994" s="11"/>
      <c r="AD1994" s="11"/>
      <c r="AE1994" s="11"/>
      <c r="AF1994" s="11"/>
      <c r="AG1994" s="11"/>
      <c r="AH1994" s="10"/>
      <c r="AI1994" s="7">
        <v>27173856.899999999</v>
      </c>
      <c r="AJ1994" s="31"/>
      <c r="AK1994" s="38">
        <v>2.0878898700000001</v>
      </c>
      <c r="AN1994" s="6"/>
    </row>
    <row r="1995" spans="1:40" x14ac:dyDescent="0.25">
      <c r="A1995" s="6">
        <v>0.53866898148148146</v>
      </c>
      <c r="B1995">
        <v>6.69</v>
      </c>
      <c r="C1995">
        <f>B1995+0.68</f>
        <v>7.37</v>
      </c>
      <c r="D1995" s="5">
        <f>C1995/(0.2905*LN(C1995)+0.3655)</f>
        <v>7.7927583593829013</v>
      </c>
      <c r="E1995" s="5">
        <f>D1995*100</f>
        <v>779.27583593829013</v>
      </c>
      <c r="F1995">
        <v>122.26055215594999</v>
      </c>
      <c r="G1995" s="4">
        <f>75.6*1000/(287.05*(F1995+273))</f>
        <v>0.6663168121688714</v>
      </c>
      <c r="H1995" s="3">
        <f>SQRT(2*ABS(E1995)/G1995)</f>
        <v>48.363777780318216</v>
      </c>
      <c r="I1995" s="2">
        <f>(2/2*0.0254)^2*3.1416*H1995</f>
        <v>9.8025380900231704E-2</v>
      </c>
      <c r="J1995" s="26"/>
      <c r="K1995" s="26"/>
      <c r="L1995" s="26"/>
      <c r="M1995" s="26"/>
      <c r="N1995" s="39"/>
      <c r="O1995" s="9"/>
      <c r="P1995" s="8"/>
      <c r="Q1995" s="41"/>
      <c r="R1995" s="8"/>
      <c r="S1995" s="41"/>
      <c r="T1995" s="9"/>
      <c r="U1995" s="8"/>
      <c r="X1995" s="9"/>
      <c r="Y1995" s="9"/>
      <c r="Z1995" s="9"/>
      <c r="AA1995" s="8"/>
      <c r="AB1995" s="12"/>
      <c r="AC1995" s="11"/>
      <c r="AD1995" s="11"/>
      <c r="AE1995" s="11"/>
      <c r="AF1995" s="11"/>
      <c r="AG1995" s="11"/>
      <c r="AH1995" s="10"/>
      <c r="AI1995" s="7">
        <v>25692262.5</v>
      </c>
      <c r="AJ1995" s="31"/>
      <c r="AK1995" s="38">
        <v>2.1935527399999999</v>
      </c>
      <c r="AN1995" s="6"/>
    </row>
    <row r="1996" spans="1:40" x14ac:dyDescent="0.25">
      <c r="A1996" s="6">
        <v>0.5386805555555555</v>
      </c>
      <c r="B1996">
        <v>0.46</v>
      </c>
      <c r="C1996">
        <f>B1996+0.68</f>
        <v>1.1400000000000001</v>
      </c>
      <c r="D1996" s="5">
        <f>C1996/(0.2905*LN(C1996)+0.3655)</f>
        <v>2.8248327862605453</v>
      </c>
      <c r="E1996" s="5">
        <f>D1996*100</f>
        <v>282.48327862605453</v>
      </c>
      <c r="F1996">
        <v>123.339853707079</v>
      </c>
      <c r="G1996" s="4">
        <f>75.6*1000/(287.05*(F1996+273))</f>
        <v>0.66450231695172191</v>
      </c>
      <c r="H1996" s="3">
        <f>SQRT(2*ABS(E1996)/G1996)</f>
        <v>29.158361815126337</v>
      </c>
      <c r="I1996" s="2">
        <f>(2/2*0.0254)^2*3.1416*H1996</f>
        <v>5.9099178239085122E-2</v>
      </c>
      <c r="J1996" s="26"/>
      <c r="K1996" s="26"/>
      <c r="L1996" s="26"/>
      <c r="M1996" s="26"/>
      <c r="N1996" s="39"/>
      <c r="O1996" s="9"/>
      <c r="P1996" s="8"/>
      <c r="Q1996" s="41"/>
      <c r="R1996" s="8"/>
      <c r="S1996" s="41"/>
      <c r="T1996" s="9"/>
      <c r="U1996" s="8"/>
      <c r="X1996" s="9"/>
      <c r="Y1996" s="9"/>
      <c r="Z1996" s="9"/>
      <c r="AA1996" s="8"/>
      <c r="AB1996" s="12"/>
      <c r="AC1996" s="11"/>
      <c r="AD1996" s="11"/>
      <c r="AE1996" s="11"/>
      <c r="AF1996" s="11"/>
      <c r="AG1996" s="11"/>
      <c r="AH1996" s="10"/>
      <c r="AI1996" s="7">
        <v>24175594.199999999</v>
      </c>
      <c r="AJ1996" s="31"/>
      <c r="AK1996" s="38">
        <v>2.19949773</v>
      </c>
      <c r="AN1996" s="6"/>
    </row>
    <row r="1997" spans="1:40" x14ac:dyDescent="0.25">
      <c r="A1997" s="6">
        <v>0.53869212962962965</v>
      </c>
      <c r="B1997">
        <v>0.63</v>
      </c>
      <c r="C1997">
        <f>B1997+0.68</f>
        <v>1.31</v>
      </c>
      <c r="D1997" s="5">
        <f>C1997/(0.2905*LN(C1997)+0.3655)</f>
        <v>2.9508300484153467</v>
      </c>
      <c r="E1997" s="5">
        <f>D1997*100</f>
        <v>295.08300484153466</v>
      </c>
      <c r="F1997">
        <v>123.96520240624</v>
      </c>
      <c r="G1997" s="4">
        <f>75.6*1000/(287.05*(F1997+273))</f>
        <v>0.66345551069017461</v>
      </c>
      <c r="H1997" s="3">
        <f>SQRT(2*ABS(E1997)/G1997)</f>
        <v>29.825050905653935</v>
      </c>
      <c r="I1997" s="2">
        <f>(2/2*0.0254)^2*3.1416*H1997</f>
        <v>6.0450446792543577E-2</v>
      </c>
      <c r="J1997" s="26"/>
      <c r="K1997" s="26"/>
      <c r="L1997" s="26"/>
      <c r="M1997" s="26"/>
      <c r="N1997" s="39"/>
      <c r="O1997" s="9"/>
      <c r="P1997" s="8"/>
      <c r="Q1997" s="41"/>
      <c r="R1997" s="8"/>
      <c r="S1997" s="41"/>
      <c r="T1997" s="9"/>
      <c r="U1997" s="8"/>
      <c r="X1997" s="9"/>
      <c r="Y1997" s="9"/>
      <c r="Z1997" s="9"/>
      <c r="AA1997" s="8"/>
      <c r="AB1997" s="12"/>
      <c r="AC1997" s="11"/>
      <c r="AD1997" s="11"/>
      <c r="AE1997" s="11"/>
      <c r="AF1997" s="11"/>
      <c r="AG1997" s="11"/>
      <c r="AH1997" s="10"/>
      <c r="AI1997" s="7">
        <v>24324340.699999999</v>
      </c>
      <c r="AJ1997" s="31"/>
      <c r="AK1997" s="38">
        <v>2.2071494</v>
      </c>
      <c r="AN1997" s="6"/>
    </row>
    <row r="1998" spans="1:40" x14ac:dyDescent="0.25">
      <c r="A1998" s="6">
        <v>0.53870370370370368</v>
      </c>
      <c r="B1998">
        <v>0.28999999999999998</v>
      </c>
      <c r="C1998">
        <f>B1998+0.68</f>
        <v>0.97</v>
      </c>
      <c r="D1998" s="5">
        <f>C1998/(0.2905*LN(C1998)+0.3655)</f>
        <v>2.7197410564993283</v>
      </c>
      <c r="E1998" s="5">
        <f>D1998*100</f>
        <v>271.97410564993282</v>
      </c>
      <c r="F1998">
        <v>124.35487876225</v>
      </c>
      <c r="G1998" s="4">
        <f>75.6*1000/(287.05*(F1998+273))</f>
        <v>0.66280487585567649</v>
      </c>
      <c r="H1998" s="3">
        <f>SQRT(2*ABS(E1998)/G1998)</f>
        <v>28.64744730120545</v>
      </c>
      <c r="I1998" s="2">
        <f>(2/2*0.0254)^2*3.1416*H1998</f>
        <v>5.8063638996016874E-2</v>
      </c>
      <c r="J1998" s="26"/>
      <c r="K1998" s="26"/>
      <c r="L1998" s="26"/>
      <c r="M1998" s="26"/>
      <c r="N1998" s="39"/>
      <c r="O1998" s="9"/>
      <c r="P1998" s="8"/>
      <c r="Q1998" s="41"/>
      <c r="R1998" s="8"/>
      <c r="S1998" s="41"/>
      <c r="T1998" s="9"/>
      <c r="U1998" s="8"/>
      <c r="X1998" s="9"/>
      <c r="Y1998" s="9"/>
      <c r="Z1998" s="9"/>
      <c r="AA1998" s="8"/>
      <c r="AB1998" s="12"/>
      <c r="AC1998" s="11"/>
      <c r="AD1998" s="11"/>
      <c r="AE1998" s="11"/>
      <c r="AF1998" s="11"/>
      <c r="AG1998" s="11"/>
      <c r="AH1998" s="10"/>
      <c r="AI1998" s="7">
        <v>24998156.699999999</v>
      </c>
      <c r="AJ1998" s="31"/>
      <c r="AK1998" s="38">
        <v>2.2440027200000001</v>
      </c>
      <c r="AN1998" s="6"/>
    </row>
    <row r="1999" spans="1:40" x14ac:dyDescent="0.25">
      <c r="A1999" s="6">
        <v>0.53871527777777783</v>
      </c>
      <c r="B1999">
        <v>0.32</v>
      </c>
      <c r="C1999">
        <f>B1999+0.68</f>
        <v>1</v>
      </c>
      <c r="D1999" s="5">
        <f>C1999/(0.2905*LN(C1999)+0.3655)</f>
        <v>2.7359781121751028</v>
      </c>
      <c r="E1999" s="5">
        <f>D1999*100</f>
        <v>273.5978112175103</v>
      </c>
      <c r="F1999">
        <v>124.433508359098</v>
      </c>
      <c r="G1999" s="4">
        <f>75.6*1000/(287.05*(F1999+273))</f>
        <v>0.66267374428503312</v>
      </c>
      <c r="H1999" s="3">
        <f>SQRT(2*ABS(E1999)/G1999)</f>
        <v>28.735676464359894</v>
      </c>
      <c r="I1999" s="2">
        <f>(2/2*0.0254)^2*3.1416*H1999</f>
        <v>5.8242464921568177E-2</v>
      </c>
      <c r="J1999" s="26"/>
      <c r="K1999" s="26"/>
      <c r="L1999" s="26"/>
      <c r="M1999" s="26"/>
      <c r="N1999" s="39"/>
      <c r="O1999" s="9"/>
      <c r="P1999" s="8"/>
      <c r="Q1999" s="41"/>
      <c r="R1999" s="8"/>
      <c r="S1999" s="41"/>
      <c r="T1999" s="9"/>
      <c r="U1999" s="8"/>
      <c r="X1999" s="9"/>
      <c r="Y1999" s="9"/>
      <c r="Z1999" s="9"/>
      <c r="AA1999" s="8"/>
      <c r="AB1999" s="12"/>
      <c r="AC1999" s="11"/>
      <c r="AD1999" s="11"/>
      <c r="AE1999" s="11"/>
      <c r="AF1999" s="11"/>
      <c r="AG1999" s="11"/>
      <c r="AH1999" s="10"/>
      <c r="AI1999" s="7">
        <v>23315182.600000001</v>
      </c>
      <c r="AJ1999" s="31"/>
      <c r="AK1999" s="38">
        <v>2.2149165399999999</v>
      </c>
      <c r="AN1999" s="6"/>
    </row>
    <row r="2000" spans="1:40" x14ac:dyDescent="0.25">
      <c r="A2000" s="6">
        <v>0.53872685185185187</v>
      </c>
      <c r="B2000">
        <v>0.43</v>
      </c>
      <c r="C2000">
        <f>B2000+0.68</f>
        <v>1.1100000000000001</v>
      </c>
      <c r="D2000" s="5">
        <f>C2000/(0.2905*LN(C2000)+0.3655)</f>
        <v>2.8043291857960795</v>
      </c>
      <c r="E2000" s="5">
        <f>D2000*100</f>
        <v>280.43291857960793</v>
      </c>
      <c r="F2000">
        <v>124.41040371704899</v>
      </c>
      <c r="G2000" s="4">
        <f>75.6*1000/(287.05*(F2000+273))</f>
        <v>0.66271227080450468</v>
      </c>
      <c r="H2000" s="3">
        <f>SQRT(2*ABS(E2000)/G2000)</f>
        <v>29.091558482338332</v>
      </c>
      <c r="I2000" s="2">
        <f>(2/2*0.0254)^2*3.1416*H2000</f>
        <v>5.8963778929054092E-2</v>
      </c>
      <c r="J2000" s="26"/>
      <c r="K2000" s="26"/>
      <c r="L2000" s="26"/>
      <c r="M2000" s="26"/>
      <c r="N2000" s="39"/>
      <c r="O2000" s="9"/>
      <c r="P2000" s="8"/>
      <c r="Q2000" s="41"/>
      <c r="R2000" s="8"/>
      <c r="S2000" s="41"/>
      <c r="T2000" s="9"/>
      <c r="U2000" s="8"/>
      <c r="X2000" s="9"/>
      <c r="Y2000" s="9"/>
      <c r="Z2000" s="9"/>
      <c r="AA2000" s="8"/>
      <c r="AB2000" s="12"/>
      <c r="AC2000" s="11"/>
      <c r="AD2000" s="11"/>
      <c r="AE2000" s="11"/>
      <c r="AF2000" s="11"/>
      <c r="AG2000" s="11"/>
      <c r="AH2000" s="10"/>
      <c r="AI2000" s="7">
        <v>24571672.399999999</v>
      </c>
      <c r="AJ2000" s="31"/>
      <c r="AK2000" s="38">
        <v>2.1923312799999999</v>
      </c>
      <c r="AN2000" s="6"/>
    </row>
    <row r="2001" spans="1:40" x14ac:dyDescent="0.25">
      <c r="A2001" s="6">
        <v>0.53873842592592591</v>
      </c>
      <c r="B2001">
        <v>0.4</v>
      </c>
      <c r="C2001">
        <f>B2001+0.68</f>
        <v>1.08</v>
      </c>
      <c r="D2001" s="5">
        <f>C2001/(0.2905*LN(C2001)+0.3655)</f>
        <v>2.7845301024923019</v>
      </c>
      <c r="E2001" s="5">
        <f>D2001*100</f>
        <v>278.4530102492302</v>
      </c>
      <c r="F2001">
        <v>124.2830896536</v>
      </c>
      <c r="G2001" s="4">
        <f>75.6*1000/(287.05*(F2001+273))</f>
        <v>0.66292464478741753</v>
      </c>
      <c r="H2001" s="3">
        <f>SQRT(2*ABS(E2001)/G2001)</f>
        <v>28.984036915208776</v>
      </c>
      <c r="I2001" s="2">
        <f>(2/2*0.0254)^2*3.1416*H2001</f>
        <v>5.8745850490528481E-2</v>
      </c>
      <c r="J2001" s="26"/>
      <c r="K2001" s="26"/>
      <c r="L2001" s="26"/>
      <c r="M2001" s="26"/>
      <c r="N2001" s="39"/>
      <c r="O2001" s="9"/>
      <c r="P2001" s="8"/>
      <c r="Q2001" s="41"/>
      <c r="R2001" s="8"/>
      <c r="S2001" s="41"/>
      <c r="T2001" s="9"/>
      <c r="U2001" s="8"/>
      <c r="X2001" s="9"/>
      <c r="Y2001" s="9"/>
      <c r="Z2001" s="9"/>
      <c r="AA2001" s="8"/>
      <c r="AB2001" s="12"/>
      <c r="AC2001" s="11"/>
      <c r="AD2001" s="11"/>
      <c r="AE2001" s="11"/>
      <c r="AF2001" s="11"/>
      <c r="AG2001" s="11"/>
      <c r="AH2001" s="10"/>
      <c r="AI2001" s="7">
        <v>34233330.399999999</v>
      </c>
      <c r="AJ2001" s="31"/>
      <c r="AK2001" s="38">
        <v>2.45795488</v>
      </c>
      <c r="AN2001" s="6"/>
    </row>
    <row r="2002" spans="1:40" x14ac:dyDescent="0.25">
      <c r="A2002" s="6">
        <v>0.53874999999999995</v>
      </c>
      <c r="B2002">
        <v>0.94</v>
      </c>
      <c r="C2002">
        <f>B2002+0.68</f>
        <v>1.62</v>
      </c>
      <c r="D2002" s="5">
        <f>C2002/(0.2905*LN(C2002)+0.3655)</f>
        <v>3.2038300634683963</v>
      </c>
      <c r="E2002" s="5">
        <f>D2002*100</f>
        <v>320.38300634683964</v>
      </c>
      <c r="F2002">
        <v>123.821659655658</v>
      </c>
      <c r="G2002" s="4">
        <f>75.6*1000/(287.05*(F2002+273))</f>
        <v>0.66369550320715542</v>
      </c>
      <c r="H2002" s="3">
        <f>SQRT(2*ABS(E2002)/G2002)</f>
        <v>31.071720127287879</v>
      </c>
      <c r="I2002" s="2">
        <f>(2/2*0.0254)^2*3.1416*H2002</f>
        <v>6.2977239175519797E-2</v>
      </c>
      <c r="J2002" s="26"/>
      <c r="K2002" s="26"/>
      <c r="L2002" s="26"/>
      <c r="M2002" s="26"/>
      <c r="N2002" s="39"/>
      <c r="O2002" s="9"/>
      <c r="P2002" s="8"/>
      <c r="Q2002" s="41"/>
      <c r="R2002" s="8"/>
      <c r="S2002" s="41"/>
      <c r="T2002" s="9"/>
      <c r="U2002" s="8"/>
      <c r="X2002" s="9"/>
      <c r="Y2002" s="9"/>
      <c r="Z2002" s="9"/>
      <c r="AA2002" s="8"/>
      <c r="AB2002" s="12"/>
      <c r="AC2002" s="11"/>
      <c r="AD2002" s="11"/>
      <c r="AE2002" s="11"/>
      <c r="AF2002" s="11"/>
      <c r="AG2002" s="11"/>
      <c r="AH2002" s="10"/>
      <c r="AI2002" s="7">
        <v>48358192</v>
      </c>
      <c r="AJ2002" s="31"/>
      <c r="AK2002" s="38">
        <v>3.0118468100000002</v>
      </c>
      <c r="AN2002" s="6"/>
    </row>
    <row r="2003" spans="1:40" x14ac:dyDescent="0.25">
      <c r="A2003" s="6">
        <v>0.5387615740740741</v>
      </c>
      <c r="B2003">
        <v>0.61</v>
      </c>
      <c r="C2003">
        <f>B2003+0.68</f>
        <v>1.29</v>
      </c>
      <c r="D2003" s="5">
        <f>C2003/(0.2905*LN(C2003)+0.3655)</f>
        <v>2.9353301413045161</v>
      </c>
      <c r="E2003" s="5">
        <f>D2003*100</f>
        <v>293.53301413045159</v>
      </c>
      <c r="F2003">
        <v>123.380853213325</v>
      </c>
      <c r="G2003" s="4">
        <f>75.6*1000/(287.05*(F2003+273))</f>
        <v>0.66443358440151556</v>
      </c>
      <c r="H2003" s="3">
        <f>SQRT(2*ABS(E2003)/G2003)</f>
        <v>29.724714145895511</v>
      </c>
      <c r="I2003" s="2">
        <f>(2/2*0.0254)^2*3.1416*H2003</f>
        <v>6.0247080770594458E-2</v>
      </c>
      <c r="J2003" s="26"/>
      <c r="K2003" s="26"/>
      <c r="L2003" s="26"/>
      <c r="M2003" s="26"/>
      <c r="N2003" s="39"/>
      <c r="O2003" s="9"/>
      <c r="P2003" s="8"/>
      <c r="Q2003" s="41"/>
      <c r="R2003" s="8"/>
      <c r="S2003" s="41"/>
      <c r="T2003" s="9"/>
      <c r="U2003" s="8"/>
      <c r="X2003" s="9"/>
      <c r="Y2003" s="9"/>
      <c r="Z2003" s="9"/>
      <c r="AA2003" s="8"/>
      <c r="AB2003" s="12"/>
      <c r="AC2003" s="11"/>
      <c r="AD2003" s="11"/>
      <c r="AE2003" s="11"/>
      <c r="AF2003" s="11"/>
      <c r="AG2003" s="11"/>
      <c r="AH2003" s="10"/>
      <c r="AI2003" s="7">
        <v>48923370.5</v>
      </c>
      <c r="AJ2003" s="31"/>
      <c r="AK2003" s="38">
        <v>2.8692304499999999</v>
      </c>
      <c r="AN2003" s="6"/>
    </row>
    <row r="2004" spans="1:40" x14ac:dyDescent="0.25">
      <c r="A2004" s="6">
        <v>0.53877314814814814</v>
      </c>
      <c r="B2004">
        <v>0.24</v>
      </c>
      <c r="C2004">
        <f>B2004+0.68</f>
        <v>0.92</v>
      </c>
      <c r="D2004" s="5">
        <f>C2004/(0.2905*LN(C2004)+0.3655)</f>
        <v>2.6957523293421808</v>
      </c>
      <c r="E2004" s="5">
        <f>D2004*100</f>
        <v>269.57523293421809</v>
      </c>
      <c r="F2004">
        <v>123.001645102019</v>
      </c>
      <c r="G2004" s="4">
        <f>75.6*1000/(287.05*(F2004+273))</f>
        <v>0.66506984086091547</v>
      </c>
      <c r="H2004" s="3">
        <f>SQRT(2*ABS(E2004)/G2004)</f>
        <v>28.472222267269022</v>
      </c>
      <c r="I2004" s="2">
        <f>(2/2*0.0254)^2*3.1416*H2004</f>
        <v>5.7708486824635745E-2</v>
      </c>
      <c r="J2004" s="26"/>
      <c r="K2004" s="26"/>
      <c r="L2004" s="26"/>
      <c r="M2004" s="26"/>
      <c r="N2004" s="39"/>
      <c r="O2004" s="9"/>
      <c r="P2004" s="8"/>
      <c r="Q2004" s="41"/>
      <c r="R2004" s="8"/>
      <c r="S2004" s="41"/>
      <c r="T2004" s="9"/>
      <c r="U2004" s="8"/>
      <c r="X2004" s="9"/>
      <c r="Y2004" s="9"/>
      <c r="Z2004" s="9"/>
      <c r="AA2004" s="8"/>
      <c r="AB2004" s="12"/>
      <c r="AC2004" s="11"/>
      <c r="AD2004" s="11"/>
      <c r="AE2004" s="11"/>
      <c r="AF2004" s="11"/>
      <c r="AG2004" s="11"/>
      <c r="AH2004" s="10"/>
      <c r="AI2004" s="7">
        <v>194018263</v>
      </c>
      <c r="AJ2004" s="31"/>
      <c r="AK2004" s="38">
        <v>3.0902200799999999</v>
      </c>
      <c r="AN2004" s="6"/>
    </row>
    <row r="2005" spans="1:40" x14ac:dyDescent="0.25">
      <c r="A2005" s="6">
        <v>0.53878472222222229</v>
      </c>
      <c r="B2005">
        <v>0.23</v>
      </c>
      <c r="C2005">
        <f>B2005+0.68</f>
        <v>0.91</v>
      </c>
      <c r="D2005" s="5">
        <f>C2005/(0.2905*LN(C2005)+0.3655)</f>
        <v>2.6914895144241178</v>
      </c>
      <c r="E2005" s="5">
        <f>D2005*100</f>
        <v>269.14895144241177</v>
      </c>
      <c r="F2005">
        <v>122.687409932484</v>
      </c>
      <c r="G2005" s="4">
        <f>75.6*1000/(287.05*(F2005+273))</f>
        <v>0.66559800609677977</v>
      </c>
      <c r="H2005" s="3">
        <f>SQRT(2*ABS(E2005)/G2005)</f>
        <v>28.438411741529048</v>
      </c>
      <c r="I2005" s="2">
        <f>(2/2*0.0254)^2*3.1416*H2005</f>
        <v>5.7639958479328388E-2</v>
      </c>
      <c r="J2005" s="26"/>
      <c r="K2005" s="26"/>
      <c r="L2005" s="26"/>
      <c r="M2005" s="26"/>
      <c r="N2005" s="39"/>
      <c r="O2005" s="9"/>
      <c r="P2005" s="8"/>
      <c r="Q2005" s="41"/>
      <c r="R2005" s="8"/>
      <c r="S2005" s="41"/>
      <c r="T2005" s="9"/>
      <c r="U2005" s="8"/>
      <c r="X2005" s="9"/>
      <c r="Y2005" s="9"/>
      <c r="Z2005" s="9"/>
      <c r="AA2005" s="8"/>
      <c r="AB2005" s="12"/>
      <c r="AC2005" s="11"/>
      <c r="AD2005" s="11"/>
      <c r="AE2005" s="11"/>
      <c r="AF2005" s="11"/>
      <c r="AG2005" s="11"/>
      <c r="AH2005" s="10"/>
      <c r="AI2005" s="7">
        <v>419032452.69999999</v>
      </c>
      <c r="AJ2005" s="31"/>
      <c r="AK2005" s="38">
        <v>3.8874975100000002</v>
      </c>
      <c r="AN2005" s="6"/>
    </row>
    <row r="2006" spans="1:40" x14ac:dyDescent="0.25">
      <c r="A2006" s="6">
        <v>0.53879629629629633</v>
      </c>
      <c r="B2006">
        <v>0.16</v>
      </c>
      <c r="C2006">
        <f>B2006+0.68</f>
        <v>0.84000000000000008</v>
      </c>
      <c r="D2006" s="5">
        <f>C2006/(0.2905*LN(C2006)+0.3655)</f>
        <v>2.6679342230984302</v>
      </c>
      <c r="E2006" s="5">
        <f>D2006*100</f>
        <v>266.79342230984304</v>
      </c>
      <c r="F2006">
        <v>122.21616504516599</v>
      </c>
      <c r="G2006" s="4">
        <f>75.6*1000/(287.05*(F2006+273))</f>
        <v>0.66639164685625207</v>
      </c>
      <c r="H2006" s="3">
        <f>SQRT(2*ABS(E2006)/G2006)</f>
        <v>28.296829925611377</v>
      </c>
      <c r="I2006" s="2">
        <f>(2/2*0.0254)^2*3.1416*H2006</f>
        <v>5.7352995548167036E-2</v>
      </c>
      <c r="J2006" s="26"/>
      <c r="K2006" s="26"/>
      <c r="L2006" s="26"/>
      <c r="M2006" s="26"/>
      <c r="N2006" s="39"/>
      <c r="O2006" s="9"/>
      <c r="P2006" s="8"/>
      <c r="Q2006" s="41"/>
      <c r="R2006" s="8"/>
      <c r="S2006" s="41"/>
      <c r="T2006" s="9"/>
      <c r="U2006" s="8"/>
      <c r="X2006" s="9"/>
      <c r="Y2006" s="9"/>
      <c r="Z2006" s="9"/>
      <c r="AA2006" s="8"/>
      <c r="AB2006" s="12"/>
      <c r="AC2006" s="11"/>
      <c r="AD2006" s="11"/>
      <c r="AE2006" s="11"/>
      <c r="AF2006" s="11"/>
      <c r="AG2006" s="11"/>
      <c r="AH2006" s="10"/>
      <c r="AI2006" s="7">
        <v>435120557.19999999</v>
      </c>
      <c r="AJ2006" s="31"/>
      <c r="AK2006" s="38">
        <v>3.7582412299999999</v>
      </c>
      <c r="AN2006" s="6"/>
    </row>
    <row r="2007" spans="1:40" x14ac:dyDescent="0.25">
      <c r="A2007" s="6">
        <v>0.53880787037037037</v>
      </c>
      <c r="B2007">
        <v>0.18</v>
      </c>
      <c r="C2007">
        <f>B2007+0.68</f>
        <v>0.8600000000000001</v>
      </c>
      <c r="D2007" s="5">
        <f>C2007/(0.2905*LN(C2007)+0.3655)</f>
        <v>2.6734148587386759</v>
      </c>
      <c r="E2007" s="5">
        <f>D2007*100</f>
        <v>267.34148587386761</v>
      </c>
      <c r="F2007">
        <v>121.916553950223</v>
      </c>
      <c r="G2007" s="4">
        <f>75.6*1000/(287.05*(F2007+273))</f>
        <v>0.66689721779010724</v>
      </c>
      <c r="H2007" s="3">
        <f>SQRT(2*ABS(E2007)/G2007)</f>
        <v>28.31514068564449</v>
      </c>
      <c r="I2007" s="2">
        <f>(2/2*0.0254)^2*3.1416*H2007</f>
        <v>5.7390108431179851E-2</v>
      </c>
      <c r="J2007" s="26"/>
      <c r="K2007" s="26"/>
      <c r="L2007" s="26"/>
      <c r="M2007" s="26"/>
      <c r="N2007" s="39"/>
      <c r="O2007" s="9"/>
      <c r="P2007" s="8"/>
      <c r="Q2007" s="41"/>
      <c r="R2007" s="8"/>
      <c r="S2007" s="41"/>
      <c r="T2007" s="9"/>
      <c r="U2007" s="8"/>
      <c r="X2007" s="9"/>
      <c r="Y2007" s="9"/>
      <c r="Z2007" s="9"/>
      <c r="AA2007" s="8"/>
      <c r="AB2007" s="12"/>
      <c r="AC2007" s="11"/>
      <c r="AD2007" s="11"/>
      <c r="AE2007" s="11"/>
      <c r="AF2007" s="11"/>
      <c r="AG2007" s="11"/>
      <c r="AH2007" s="10"/>
      <c r="AI2007" s="7">
        <v>418659962.69999999</v>
      </c>
      <c r="AJ2007" s="31"/>
      <c r="AK2007" s="38">
        <v>4.1136514399999999</v>
      </c>
      <c r="AN2007" s="6"/>
    </row>
    <row r="2008" spans="1:40" x14ac:dyDescent="0.25">
      <c r="A2008" s="6">
        <v>0.53881944444444441</v>
      </c>
      <c r="B2008">
        <v>0.27</v>
      </c>
      <c r="C2008">
        <f>B2008+0.68</f>
        <v>0.95000000000000007</v>
      </c>
      <c r="D2008" s="5">
        <f>C2008/(0.2905*LN(C2008)+0.3655)</f>
        <v>2.7096460417130221</v>
      </c>
      <c r="E2008" s="5">
        <f>D2008*100</f>
        <v>270.9646041713022</v>
      </c>
      <c r="F2008">
        <v>121.46858568075</v>
      </c>
      <c r="G2008" s="4">
        <f>75.6*1000/(287.05*(F2008+273))</f>
        <v>0.66765456274332891</v>
      </c>
      <c r="H2008" s="3">
        <f>SQRT(2*ABS(E2008)/G2008)</f>
        <v>28.490191522051131</v>
      </c>
      <c r="I2008" s="2">
        <f>(2/2*0.0254)^2*3.1416*H2008</f>
        <v>5.7744907532970617E-2</v>
      </c>
      <c r="J2008" s="26"/>
      <c r="K2008" s="26"/>
      <c r="L2008" s="26"/>
      <c r="M2008" s="26"/>
      <c r="N2008" s="39"/>
      <c r="O2008" s="9"/>
      <c r="P2008" s="8"/>
      <c r="Q2008" s="41"/>
      <c r="R2008" s="8"/>
      <c r="S2008" s="41"/>
      <c r="T2008" s="9"/>
      <c r="U2008" s="8"/>
      <c r="X2008" s="9"/>
      <c r="Y2008" s="9"/>
      <c r="Z2008" s="9"/>
      <c r="AA2008" s="8"/>
      <c r="AB2008" s="12"/>
      <c r="AC2008" s="11"/>
      <c r="AD2008" s="11"/>
      <c r="AE2008" s="11"/>
      <c r="AF2008" s="11"/>
      <c r="AG2008" s="11"/>
      <c r="AH2008" s="10"/>
      <c r="AI2008" s="7">
        <v>409743679.89999998</v>
      </c>
      <c r="AJ2008" s="31"/>
      <c r="AK2008" s="38">
        <v>4.3304063499999996</v>
      </c>
      <c r="AN2008" s="6"/>
    </row>
    <row r="2009" spans="1:40" x14ac:dyDescent="0.25">
      <c r="A2009" s="6">
        <v>0.53883101851851845</v>
      </c>
      <c r="B2009">
        <v>0.21</v>
      </c>
      <c r="C2009">
        <f>B2009+0.68</f>
        <v>0.89</v>
      </c>
      <c r="D2009" s="5">
        <f>C2009/(0.2905*LN(C2009)+0.3655)</f>
        <v>2.6835768077843052</v>
      </c>
      <c r="E2009" s="5">
        <f>D2009*100</f>
        <v>268.35768077843051</v>
      </c>
      <c r="F2009">
        <v>121.083800817492</v>
      </c>
      <c r="G2009" s="4">
        <f>75.6*1000/(287.05*(F2009+273))</f>
        <v>0.66830646309826813</v>
      </c>
      <c r="H2009" s="3">
        <f>SQRT(2*ABS(E2009)/G2009)</f>
        <v>28.338977880327448</v>
      </c>
      <c r="I2009" s="2">
        <f>(2/2*0.0254)^2*3.1416*H2009</f>
        <v>5.743842248346509E-2</v>
      </c>
      <c r="J2009" s="26"/>
      <c r="K2009" s="26"/>
      <c r="L2009" s="26"/>
      <c r="M2009" s="26"/>
      <c r="N2009" s="39"/>
      <c r="O2009" s="9"/>
      <c r="P2009" s="8"/>
      <c r="Q2009" s="41"/>
      <c r="R2009" s="8"/>
      <c r="S2009" s="41"/>
      <c r="T2009" s="9"/>
      <c r="U2009" s="8"/>
      <c r="X2009" s="9"/>
      <c r="Y2009" s="9"/>
      <c r="Z2009" s="9"/>
      <c r="AA2009" s="8"/>
      <c r="AB2009" s="12"/>
      <c r="AC2009" s="11"/>
      <c r="AD2009" s="11"/>
      <c r="AE2009" s="11"/>
      <c r="AF2009" s="11"/>
      <c r="AG2009" s="11"/>
      <c r="AH2009" s="10"/>
      <c r="AI2009" s="7">
        <v>357758540.60000002</v>
      </c>
      <c r="AJ2009" s="31"/>
      <c r="AK2009" s="38">
        <v>6.1451874000000002</v>
      </c>
      <c r="AN2009" s="6"/>
    </row>
    <row r="2010" spans="1:40" x14ac:dyDescent="0.25">
      <c r="A2010" s="6">
        <v>0.5388425925925926</v>
      </c>
      <c r="B2010">
        <v>0.21</v>
      </c>
      <c r="C2010">
        <f>B2010+0.68</f>
        <v>0.89</v>
      </c>
      <c r="D2010" s="5">
        <f>C2010/(0.2905*LN(C2010)+0.3655)</f>
        <v>2.6835768077843052</v>
      </c>
      <c r="E2010" s="5">
        <f>D2010*100</f>
        <v>268.35768077843051</v>
      </c>
      <c r="F2010">
        <v>120.749448339162</v>
      </c>
      <c r="G2010" s="4">
        <f>75.6*1000/(287.05*(F2010+273))</f>
        <v>0.66887395575930786</v>
      </c>
      <c r="H2010" s="3">
        <f>SQRT(2*ABS(E2010)/G2010)</f>
        <v>28.326953511293095</v>
      </c>
      <c r="I2010" s="2">
        <f>(2/2*0.0254)^2*3.1416*H2010</f>
        <v>5.741405107558973E-2</v>
      </c>
      <c r="J2010" s="26"/>
      <c r="K2010" s="26"/>
      <c r="L2010" s="26"/>
      <c r="M2010" s="26"/>
      <c r="N2010" s="39"/>
      <c r="O2010" s="9"/>
      <c r="P2010" s="8"/>
      <c r="Q2010" s="41"/>
      <c r="R2010" s="8"/>
      <c r="S2010" s="41"/>
      <c r="T2010" s="9"/>
      <c r="U2010" s="8"/>
      <c r="X2010" s="9"/>
      <c r="Y2010" s="9"/>
      <c r="Z2010" s="9"/>
      <c r="AA2010" s="8"/>
      <c r="AB2010" s="12"/>
      <c r="AC2010" s="11"/>
      <c r="AD2010" s="11"/>
      <c r="AE2010" s="11"/>
      <c r="AF2010" s="11"/>
      <c r="AG2010" s="11"/>
      <c r="AH2010" s="10"/>
      <c r="AI2010" s="7">
        <v>326874492.30000001</v>
      </c>
      <c r="AJ2010" s="31"/>
      <c r="AK2010" s="38">
        <v>8.0998271400000004</v>
      </c>
      <c r="AN2010" s="6"/>
    </row>
    <row r="2011" spans="1:40" x14ac:dyDescent="0.25">
      <c r="A2011" s="6">
        <v>0.53885416666666663</v>
      </c>
      <c r="B2011">
        <v>0.69</v>
      </c>
      <c r="C2011">
        <f>B2011+0.68</f>
        <v>1.37</v>
      </c>
      <c r="D2011" s="5">
        <f>C2011/(0.2905*LN(C2011)+0.3655)</f>
        <v>2.9981233066167734</v>
      </c>
      <c r="E2011" s="5">
        <f>D2011*100</f>
        <v>299.81233066167732</v>
      </c>
      <c r="F2011">
        <v>120.387050728424</v>
      </c>
      <c r="G2011" s="4">
        <f>75.6*1000/(287.05*(F2011+273))</f>
        <v>0.66949013853147377</v>
      </c>
      <c r="H2011" s="3">
        <f>SQRT(2*ABS(E2011)/G2011)</f>
        <v>29.927307840367884</v>
      </c>
      <c r="I2011" s="2">
        <f>(2/2*0.0254)^2*3.1416*H2011</f>
        <v>6.0657704691638142E-2</v>
      </c>
      <c r="J2011" s="26"/>
      <c r="K2011" s="26"/>
      <c r="L2011" s="26"/>
      <c r="M2011" s="26"/>
      <c r="N2011" s="39"/>
      <c r="O2011" s="9"/>
      <c r="P2011" s="8"/>
      <c r="Q2011" s="41"/>
      <c r="R2011" s="8"/>
      <c r="S2011" s="41"/>
      <c r="T2011" s="9"/>
      <c r="U2011" s="8"/>
      <c r="X2011" s="9"/>
      <c r="Y2011" s="9"/>
      <c r="Z2011" s="9"/>
      <c r="AA2011" s="8"/>
      <c r="AB2011" s="12"/>
      <c r="AC2011" s="11"/>
      <c r="AD2011" s="11"/>
      <c r="AE2011" s="11"/>
      <c r="AF2011" s="11"/>
      <c r="AG2011" s="11"/>
      <c r="AH2011" s="10"/>
      <c r="AI2011" s="7">
        <v>334824698</v>
      </c>
      <c r="AJ2011" s="31"/>
      <c r="AK2011" s="38">
        <v>7.4954411299999997</v>
      </c>
      <c r="AN2011" s="6"/>
    </row>
    <row r="2012" spans="1:40" x14ac:dyDescent="0.25">
      <c r="A2012" s="6">
        <v>0.53886574074074078</v>
      </c>
      <c r="B2012">
        <v>0.74</v>
      </c>
      <c r="C2012">
        <f>B2012+0.68</f>
        <v>1.42</v>
      </c>
      <c r="D2012" s="5">
        <f>C2012/(0.2905*LN(C2012)+0.3655)</f>
        <v>3.0383051895900683</v>
      </c>
      <c r="E2012" s="5">
        <f>D2012*100</f>
        <v>303.83051895900684</v>
      </c>
      <c r="F2012">
        <v>120.312841381514</v>
      </c>
      <c r="G2012" s="4">
        <f>75.6*1000/(287.05*(F2012+273))</f>
        <v>0.66961645636480116</v>
      </c>
      <c r="H2012" s="3">
        <f>SQRT(2*ABS(E2012)/G2012)</f>
        <v>30.124346643361342</v>
      </c>
      <c r="I2012" s="2">
        <f>(2/2*0.0254)^2*3.1416*H2012</f>
        <v>6.1057069766122039E-2</v>
      </c>
      <c r="J2012" s="26"/>
      <c r="K2012" s="26"/>
      <c r="L2012" s="26"/>
      <c r="M2012" s="26"/>
      <c r="N2012" s="39"/>
      <c r="O2012" s="9"/>
      <c r="P2012" s="8"/>
      <c r="Q2012" s="41"/>
      <c r="R2012" s="8"/>
      <c r="S2012" s="41"/>
      <c r="T2012" s="9"/>
      <c r="U2012" s="8"/>
      <c r="X2012" s="9"/>
      <c r="Y2012" s="9"/>
      <c r="Z2012" s="9"/>
      <c r="AA2012" s="8"/>
      <c r="AB2012" s="12"/>
      <c r="AC2012" s="11"/>
      <c r="AD2012" s="11"/>
      <c r="AE2012" s="11"/>
      <c r="AF2012" s="11"/>
      <c r="AG2012" s="11"/>
      <c r="AH2012" s="10"/>
      <c r="AI2012" s="7">
        <v>341131364.10000002</v>
      </c>
      <c r="AJ2012" s="31"/>
      <c r="AK2012" s="38">
        <v>7.0739857600000002</v>
      </c>
      <c r="AN2012" s="6"/>
    </row>
    <row r="2013" spans="1:40" x14ac:dyDescent="0.25">
      <c r="A2013" s="6">
        <v>0.53887731481481482</v>
      </c>
      <c r="B2013">
        <v>1.18</v>
      </c>
      <c r="C2013">
        <f>B2013+0.68</f>
        <v>1.8599999999999999</v>
      </c>
      <c r="D2013" s="5">
        <f>C2013/(0.2905*LN(C2013)+0.3655)</f>
        <v>3.4079823798450861</v>
      </c>
      <c r="E2013" s="5">
        <f>D2013*100</f>
        <v>340.7982379845086</v>
      </c>
      <c r="F2013">
        <v>120.183245125025</v>
      </c>
      <c r="G2013" s="4">
        <f>75.6*1000/(287.05*(F2013+273))</f>
        <v>0.66983716715831598</v>
      </c>
      <c r="H2013" s="3">
        <f>SQRT(2*ABS(E2013)/G2013)</f>
        <v>31.899145345271819</v>
      </c>
      <c r="I2013" s="2">
        <f>(2/2*0.0254)^2*3.1416*H2013</f>
        <v>6.4654293282578004E-2</v>
      </c>
      <c r="J2013" s="26"/>
      <c r="K2013" s="26"/>
      <c r="L2013" s="26"/>
      <c r="M2013" s="26"/>
      <c r="N2013" s="39"/>
      <c r="O2013" s="9"/>
      <c r="P2013" s="8"/>
      <c r="Q2013" s="41"/>
      <c r="R2013" s="8"/>
      <c r="S2013" s="41"/>
      <c r="T2013" s="9"/>
      <c r="U2013" s="8"/>
      <c r="X2013" s="9"/>
      <c r="Y2013" s="9"/>
      <c r="Z2013" s="9"/>
      <c r="AA2013" s="8"/>
      <c r="AB2013" s="12"/>
      <c r="AC2013" s="11"/>
      <c r="AD2013" s="11"/>
      <c r="AE2013" s="11"/>
      <c r="AF2013" s="11"/>
      <c r="AG2013" s="11"/>
      <c r="AH2013" s="10"/>
      <c r="AI2013" s="7">
        <v>334377803.39999998</v>
      </c>
      <c r="AJ2013" s="31"/>
      <c r="AK2013" s="38">
        <v>7.5298156399999998</v>
      </c>
      <c r="AN2013" s="6"/>
    </row>
    <row r="2014" spans="1:40" x14ac:dyDescent="0.25">
      <c r="A2014" s="6">
        <v>0.53888888888888886</v>
      </c>
      <c r="B2014">
        <v>1.41</v>
      </c>
      <c r="C2014">
        <f>B2014+0.68</f>
        <v>2.09</v>
      </c>
      <c r="D2014" s="5">
        <f>C2014/(0.2905*LN(C2014)+0.3655)</f>
        <v>3.6056479625345221</v>
      </c>
      <c r="E2014" s="5">
        <f>D2014*100</f>
        <v>360.56479625345219</v>
      </c>
      <c r="F2014">
        <v>120.124446605773</v>
      </c>
      <c r="G2014" s="4">
        <f>75.6*1000/(287.05*(F2014+273))</f>
        <v>0.669937352821937</v>
      </c>
      <c r="H2014" s="3">
        <f>SQRT(2*ABS(E2014)/G2014)</f>
        <v>32.808740798697613</v>
      </c>
      <c r="I2014" s="2">
        <f>(2/2*0.0254)^2*3.1416*H2014</f>
        <v>6.6497892870521436E-2</v>
      </c>
      <c r="J2014" s="26"/>
      <c r="K2014" s="26"/>
      <c r="L2014" s="26"/>
      <c r="M2014" s="26"/>
      <c r="N2014" s="39"/>
      <c r="O2014" s="9"/>
      <c r="P2014" s="8"/>
      <c r="Q2014" s="41"/>
      <c r="R2014" s="8"/>
      <c r="S2014" s="41"/>
      <c r="T2014" s="9"/>
      <c r="U2014" s="8"/>
      <c r="X2014" s="9"/>
      <c r="Y2014" s="9"/>
      <c r="Z2014" s="9"/>
      <c r="AA2014" s="8"/>
      <c r="AB2014" s="12"/>
      <c r="AC2014" s="11"/>
      <c r="AD2014" s="11"/>
      <c r="AE2014" s="11"/>
      <c r="AF2014" s="11"/>
      <c r="AG2014" s="11"/>
      <c r="AH2014" s="10"/>
      <c r="AI2014" s="7">
        <v>311476626.80000001</v>
      </c>
      <c r="AJ2014" s="31"/>
      <c r="AK2014" s="38">
        <v>9.5993481799999998</v>
      </c>
      <c r="AN2014" s="6"/>
    </row>
    <row r="2015" spans="1:40" x14ac:dyDescent="0.25">
      <c r="A2015" s="6">
        <v>0.5389004629629629</v>
      </c>
      <c r="B2015">
        <v>1.97</v>
      </c>
      <c r="C2015">
        <f>B2015+0.68</f>
        <v>2.65</v>
      </c>
      <c r="D2015" s="5">
        <f>C2015/(0.2905*LN(C2015)+0.3655)</f>
        <v>4.0856627783921322</v>
      </c>
      <c r="E2015" s="5">
        <f>D2015*100</f>
        <v>408.56627783921323</v>
      </c>
      <c r="F2015">
        <v>120.226755110089</v>
      </c>
      <c r="G2015" s="4">
        <f>75.6*1000/(287.05*(F2015+273))</f>
        <v>0.66976305062184016</v>
      </c>
      <c r="H2015" s="3">
        <f>SQRT(2*ABS(E2015)/G2015)</f>
        <v>34.928960775492513</v>
      </c>
      <c r="I2015" s="2">
        <f>(2/2*0.0254)^2*3.1416*H2015</f>
        <v>7.0795228197832863E-2</v>
      </c>
      <c r="J2015" s="26"/>
      <c r="K2015" s="26"/>
      <c r="L2015" s="26"/>
      <c r="M2015" s="26"/>
      <c r="N2015" s="39"/>
      <c r="O2015" s="9"/>
      <c r="P2015" s="8"/>
      <c r="Q2015" s="41"/>
      <c r="R2015" s="8"/>
      <c r="S2015" s="41"/>
      <c r="T2015" s="9"/>
      <c r="U2015" s="8"/>
      <c r="X2015" s="9"/>
      <c r="Y2015" s="9"/>
      <c r="Z2015" s="9"/>
      <c r="AA2015" s="8"/>
      <c r="AB2015" s="12"/>
      <c r="AC2015" s="11"/>
      <c r="AD2015" s="11"/>
      <c r="AE2015" s="11"/>
      <c r="AF2015" s="11"/>
      <c r="AG2015" s="11"/>
      <c r="AH2015" s="10"/>
      <c r="AI2015" s="7">
        <v>298264669.30000001</v>
      </c>
      <c r="AJ2015" s="31"/>
      <c r="AK2015" s="38">
        <v>11.386707599999999</v>
      </c>
      <c r="AN2015" s="6"/>
    </row>
    <row r="2016" spans="1:40" x14ac:dyDescent="0.25">
      <c r="A2016" s="6">
        <v>0.53891203703703705</v>
      </c>
      <c r="B2016">
        <v>2.7</v>
      </c>
      <c r="C2016">
        <f>B2016+0.68</f>
        <v>3.3800000000000003</v>
      </c>
      <c r="D2016" s="5">
        <f>C2016/(0.2905*LN(C2016)+0.3655)</f>
        <v>4.6990593540337864</v>
      </c>
      <c r="E2016" s="5">
        <f>D2016*100</f>
        <v>469.90593540337863</v>
      </c>
      <c r="F2016">
        <v>120.752859769427</v>
      </c>
      <c r="G2016" s="4">
        <f>75.6*1000/(287.05*(F2016+273))</f>
        <v>0.66886816071096844</v>
      </c>
      <c r="H2016" s="3">
        <f>SQRT(2*ABS(E2016)/G2016)</f>
        <v>37.48436874573602</v>
      </c>
      <c r="I2016" s="2">
        <f>(2/2*0.0254)^2*3.1416*H2016</f>
        <v>7.5974617632141014E-2</v>
      </c>
      <c r="J2016" s="26"/>
      <c r="K2016" s="26"/>
      <c r="L2016" s="26"/>
      <c r="M2016" s="26"/>
      <c r="N2016" s="39"/>
      <c r="O2016" s="9"/>
      <c r="P2016" s="8"/>
      <c r="Q2016" s="41"/>
      <c r="R2016" s="8"/>
      <c r="S2016" s="41"/>
      <c r="T2016" s="9"/>
      <c r="U2016" s="8"/>
      <c r="X2016" s="9"/>
      <c r="Y2016" s="9"/>
      <c r="Z2016" s="9"/>
      <c r="AA2016" s="8"/>
      <c r="AB2016" s="12"/>
      <c r="AC2016" s="11"/>
      <c r="AD2016" s="11"/>
      <c r="AE2016" s="11"/>
      <c r="AF2016" s="11"/>
      <c r="AG2016" s="11"/>
      <c r="AH2016" s="10"/>
      <c r="AI2016" s="7">
        <v>295803403.69999999</v>
      </c>
      <c r="AJ2016" s="31"/>
      <c r="AK2016" s="38">
        <v>11.79066259</v>
      </c>
      <c r="AN2016" s="6"/>
    </row>
    <row r="2017" spans="1:40" x14ac:dyDescent="0.25">
      <c r="A2017" s="6">
        <v>0.53892361111111109</v>
      </c>
      <c r="B2017">
        <v>1.73</v>
      </c>
      <c r="C2017">
        <f>B2017+0.68</f>
        <v>2.41</v>
      </c>
      <c r="D2017" s="5">
        <f>C2017/(0.2905*LN(C2017)+0.3655)</f>
        <v>3.8806400766709248</v>
      </c>
      <c r="E2017" s="5">
        <f>D2017*100</f>
        <v>388.06400766709248</v>
      </c>
      <c r="F2017">
        <v>121.435282476476</v>
      </c>
      <c r="G2017" s="4">
        <f>75.6*1000/(287.05*(F2017+273))</f>
        <v>0.6677109345672384</v>
      </c>
      <c r="H2017" s="3">
        <f>SQRT(2*ABS(E2017)/G2017)</f>
        <v>34.093566584812272</v>
      </c>
      <c r="I2017" s="2">
        <f>(2/2*0.0254)^2*3.1416*H2017</f>
        <v>6.910202230074107E-2</v>
      </c>
      <c r="J2017" s="26"/>
      <c r="K2017" s="26"/>
      <c r="L2017" s="26"/>
      <c r="M2017" s="26"/>
      <c r="N2017" s="39"/>
      <c r="O2017" s="9"/>
      <c r="P2017" s="8"/>
      <c r="Q2017" s="41"/>
      <c r="R2017" s="8"/>
      <c r="S2017" s="41"/>
      <c r="T2017" s="9"/>
      <c r="U2017" s="8"/>
      <c r="X2017" s="9"/>
      <c r="Y2017" s="9"/>
      <c r="Z2017" s="9"/>
      <c r="AA2017" s="8"/>
      <c r="AB2017" s="12"/>
      <c r="AC2017" s="11"/>
      <c r="AD2017" s="11"/>
      <c r="AE2017" s="11"/>
      <c r="AF2017" s="11"/>
      <c r="AG2017" s="11"/>
      <c r="AH2017" s="10"/>
      <c r="AI2017" s="7">
        <v>300104553</v>
      </c>
      <c r="AJ2017" s="31"/>
      <c r="AK2017" s="38">
        <v>11.094822669999999</v>
      </c>
      <c r="AN2017" s="6"/>
    </row>
    <row r="2018" spans="1:40" x14ac:dyDescent="0.25">
      <c r="A2018" s="6">
        <v>0.53893518518518524</v>
      </c>
      <c r="B2018">
        <v>0.66</v>
      </c>
      <c r="C2018">
        <f>B2018+0.68</f>
        <v>1.34</v>
      </c>
      <c r="D2018" s="5">
        <f>C2018/(0.2905*LN(C2018)+0.3655)</f>
        <v>2.9743373098847976</v>
      </c>
      <c r="E2018" s="5">
        <f>D2018*100</f>
        <v>297.43373098847974</v>
      </c>
      <c r="F2018">
        <v>121.79024977137399</v>
      </c>
      <c r="G2018" s="4">
        <f>75.6*1000/(287.05*(F2018+273))</f>
        <v>0.66711057641666516</v>
      </c>
      <c r="H2018" s="3">
        <f>SQRT(2*ABS(E2018)/G2018)</f>
        <v>29.86147076966585</v>
      </c>
      <c r="I2018" s="2">
        <f>(2/2*0.0254)^2*3.1416*H2018</f>
        <v>6.0524263835089735E-2</v>
      </c>
      <c r="J2018" s="26"/>
      <c r="K2018" s="26"/>
      <c r="L2018" s="26"/>
      <c r="M2018" s="26"/>
      <c r="N2018" s="39"/>
      <c r="O2018" s="9"/>
      <c r="P2018" s="8"/>
      <c r="Q2018" s="41"/>
      <c r="R2018" s="8"/>
      <c r="S2018" s="41"/>
      <c r="T2018" s="9"/>
      <c r="U2018" s="8"/>
      <c r="X2018" s="9"/>
      <c r="Y2018" s="9"/>
      <c r="Z2018" s="9"/>
      <c r="AA2018" s="8"/>
      <c r="AB2018" s="12"/>
      <c r="AC2018" s="11"/>
      <c r="AD2018" s="11"/>
      <c r="AE2018" s="11"/>
      <c r="AF2018" s="11"/>
      <c r="AG2018" s="11"/>
      <c r="AH2018" s="10"/>
      <c r="AI2018" s="7">
        <v>312209009.89999998</v>
      </c>
      <c r="AJ2018" s="31"/>
      <c r="AK2018" s="38">
        <v>9.5161523199999998</v>
      </c>
      <c r="AN2018" s="6"/>
    </row>
    <row r="2019" spans="1:40" x14ac:dyDescent="0.25">
      <c r="A2019" s="6">
        <v>0.53894675925925928</v>
      </c>
      <c r="B2019">
        <v>0.77</v>
      </c>
      <c r="C2019">
        <f>B2019+0.68</f>
        <v>1.4500000000000002</v>
      </c>
      <c r="D2019" s="5">
        <f>C2019/(0.2905*LN(C2019)+0.3655)</f>
        <v>3.0626951881995583</v>
      </c>
      <c r="E2019" s="5">
        <f>D2019*100</f>
        <v>306.26951881995581</v>
      </c>
      <c r="F2019">
        <v>122.124805487947</v>
      </c>
      <c r="G2019" s="4">
        <f>75.6*1000/(287.05*(F2019+273))</f>
        <v>0.66654572790848077</v>
      </c>
      <c r="H2019" s="3">
        <f>SQRT(2*ABS(E2019)/G2019)</f>
        <v>30.31460483085813</v>
      </c>
      <c r="I2019" s="2">
        <f>(2/2*0.0254)^2*3.1416*H2019</f>
        <v>6.1442691654128273E-2</v>
      </c>
      <c r="J2019" s="26"/>
      <c r="K2019" s="26"/>
      <c r="L2019" s="26"/>
      <c r="M2019" s="26"/>
      <c r="N2019" s="39"/>
      <c r="O2019" s="9"/>
      <c r="P2019" s="8"/>
      <c r="Q2019" s="41"/>
      <c r="R2019" s="8"/>
      <c r="S2019" s="41"/>
      <c r="T2019" s="9"/>
      <c r="U2019" s="8"/>
      <c r="X2019" s="9"/>
      <c r="Y2019" s="9"/>
      <c r="Z2019" s="9"/>
      <c r="AA2019" s="8"/>
      <c r="AB2019" s="12"/>
      <c r="AC2019" s="11"/>
      <c r="AD2019" s="11"/>
      <c r="AE2019" s="11"/>
      <c r="AF2019" s="11"/>
      <c r="AG2019" s="11"/>
      <c r="AH2019" s="10"/>
      <c r="AI2019" s="7">
        <v>327863383.89999998</v>
      </c>
      <c r="AJ2019" s="31"/>
      <c r="AK2019" s="38">
        <v>8.02685329</v>
      </c>
      <c r="AN2019" s="6"/>
    </row>
    <row r="2020" spans="1:40" x14ac:dyDescent="0.25">
      <c r="A2020" s="6">
        <v>0.53895833333333332</v>
      </c>
      <c r="B2020">
        <v>1.22</v>
      </c>
      <c r="C2020">
        <f>B2020+0.68</f>
        <v>1.9</v>
      </c>
      <c r="D2020" s="5">
        <f>C2020/(0.2905*LN(C2020)+0.3655)</f>
        <v>3.4422874443401694</v>
      </c>
      <c r="E2020" s="5">
        <f>D2020*100</f>
        <v>344.22874443401696</v>
      </c>
      <c r="F2020">
        <v>122.52430956245701</v>
      </c>
      <c r="G2020" s="4">
        <f>75.6*1000/(287.05*(F2020+273))</f>
        <v>0.66587247539856231</v>
      </c>
      <c r="H2020" s="3">
        <f>SQRT(2*ABS(E2020)/G2020)</f>
        <v>32.154594169191753</v>
      </c>
      <c r="I2020" s="2">
        <f>(2/2*0.0254)^2*3.1416*H2020</f>
        <v>6.5172045811733373E-2</v>
      </c>
      <c r="J2020" s="26"/>
      <c r="K2020" s="26"/>
      <c r="L2020" s="26"/>
      <c r="M2020" s="26"/>
      <c r="N2020" s="39"/>
      <c r="O2020" s="9"/>
      <c r="P2020" s="8"/>
      <c r="Q2020" s="41"/>
      <c r="R2020" s="8"/>
      <c r="S2020" s="41"/>
      <c r="T2020" s="9"/>
      <c r="U2020" s="8"/>
      <c r="X2020" s="9"/>
      <c r="Y2020" s="9"/>
      <c r="Z2020" s="9"/>
      <c r="AA2020" s="8"/>
      <c r="AB2020" s="12"/>
      <c r="AC2020" s="11"/>
      <c r="AD2020" s="11"/>
      <c r="AE2020" s="11"/>
      <c r="AF2020" s="11"/>
      <c r="AG2020" s="11"/>
      <c r="AH2020" s="10"/>
      <c r="AI2020" s="7">
        <v>340315353.30000001</v>
      </c>
      <c r="AJ2020" s="31"/>
      <c r="AK2020" s="38">
        <v>7.1280222499999999</v>
      </c>
      <c r="AN2020" s="6"/>
    </row>
    <row r="2021" spans="1:40" x14ac:dyDescent="0.25">
      <c r="A2021" s="6">
        <v>0.53896990740740736</v>
      </c>
      <c r="B2021">
        <v>1.21</v>
      </c>
      <c r="C2021">
        <f>B2021+0.68</f>
        <v>1.8900000000000001</v>
      </c>
      <c r="D2021" s="5">
        <f>C2021/(0.2905*LN(C2021)+0.3655)</f>
        <v>3.4337067661390637</v>
      </c>
      <c r="E2021" s="5">
        <f>D2021*100</f>
        <v>343.37067661390637</v>
      </c>
      <c r="F2021">
        <v>123.081038727077</v>
      </c>
      <c r="G2021" s="4">
        <f>75.6*1000/(287.05*(F2021+273))</f>
        <v>0.6649365289867788</v>
      </c>
      <c r="H2021" s="3">
        <f>SQRT(2*ABS(E2021)/G2021)</f>
        <v>32.137086664073706</v>
      </c>
      <c r="I2021" s="2">
        <f>(2/2*0.0254)^2*3.1416*H2021</f>
        <v>6.5136560993620016E-2</v>
      </c>
      <c r="J2021" s="26"/>
      <c r="K2021" s="26"/>
      <c r="L2021" s="26"/>
      <c r="M2021" s="26"/>
      <c r="N2021" s="39"/>
      <c r="O2021" s="9"/>
      <c r="P2021" s="8"/>
      <c r="Q2021" s="41"/>
      <c r="R2021" s="8"/>
      <c r="S2021" s="41"/>
      <c r="T2021" s="9"/>
      <c r="U2021" s="8"/>
      <c r="X2021" s="9"/>
      <c r="Y2021" s="9"/>
      <c r="Z2021" s="9"/>
      <c r="AA2021" s="8"/>
      <c r="AB2021" s="12"/>
      <c r="AC2021" s="11"/>
      <c r="AD2021" s="11"/>
      <c r="AE2021" s="11"/>
      <c r="AF2021" s="11"/>
      <c r="AG2021" s="11"/>
      <c r="AH2021" s="10"/>
      <c r="AI2021" s="7">
        <v>343417207.10000002</v>
      </c>
      <c r="AJ2021" s="31"/>
      <c r="AK2021" s="38">
        <v>6.9353145400000002</v>
      </c>
      <c r="AN2021" s="6"/>
    </row>
    <row r="2022" spans="1:40" x14ac:dyDescent="0.25">
      <c r="A2022" s="6">
        <v>0.53898148148148151</v>
      </c>
      <c r="B2022">
        <v>1.19</v>
      </c>
      <c r="C2022">
        <f>B2022+0.68</f>
        <v>1.87</v>
      </c>
      <c r="D2022" s="5">
        <f>C2022/(0.2905*LN(C2022)+0.3655)</f>
        <v>3.4165540481482846</v>
      </c>
      <c r="E2022" s="5">
        <f>D2022*100</f>
        <v>341.65540481482844</v>
      </c>
      <c r="F2022">
        <v>123.545687086537</v>
      </c>
      <c r="G2022" s="4">
        <f>75.6*1000/(287.05*(F2022+273))</f>
        <v>0.66415739639903415</v>
      </c>
      <c r="H2022" s="3">
        <f>SQRT(2*ABS(E2022)/G2022)</f>
        <v>32.075515052078593</v>
      </c>
      <c r="I2022" s="2">
        <f>(2/2*0.0254)^2*3.1416*H2022</f>
        <v>6.5011765516602538E-2</v>
      </c>
      <c r="J2022" s="26"/>
      <c r="K2022" s="26"/>
      <c r="L2022" s="26"/>
      <c r="M2022" s="26"/>
      <c r="N2022" s="39"/>
      <c r="O2022" s="9"/>
      <c r="P2022" s="8"/>
      <c r="Q2022" s="41"/>
      <c r="R2022" s="8"/>
      <c r="S2022" s="41"/>
      <c r="T2022" s="9"/>
      <c r="U2022" s="8"/>
      <c r="X2022" s="9"/>
      <c r="Y2022" s="9"/>
      <c r="Z2022" s="9"/>
      <c r="AA2022" s="8"/>
      <c r="AB2022" s="12"/>
      <c r="AC2022" s="11"/>
      <c r="AD2022" s="11"/>
      <c r="AE2022" s="11"/>
      <c r="AF2022" s="11"/>
      <c r="AG2022" s="11"/>
      <c r="AH2022" s="10"/>
      <c r="AI2022" s="7">
        <v>352210102.60000002</v>
      </c>
      <c r="AJ2022" s="31"/>
      <c r="AK2022" s="38">
        <v>6.4326907699999998</v>
      </c>
      <c r="AN2022" s="6"/>
    </row>
    <row r="2023" spans="1:40" x14ac:dyDescent="0.25">
      <c r="A2023" s="6">
        <v>0.53899305555555554</v>
      </c>
      <c r="B2023">
        <v>2.71</v>
      </c>
      <c r="C2023">
        <f>B2023+0.68</f>
        <v>3.39</v>
      </c>
      <c r="D2023" s="5">
        <f>C2023/(0.2905*LN(C2023)+0.3655)</f>
        <v>4.7073454958056704</v>
      </c>
      <c r="E2023" s="5">
        <f>D2023*100</f>
        <v>470.73454958056703</v>
      </c>
      <c r="F2023">
        <v>124.054894515925</v>
      </c>
      <c r="G2023" s="4">
        <f>75.6*1000/(287.05*(F2023+273))</f>
        <v>0.66330564041969597</v>
      </c>
      <c r="H2023" s="3">
        <f>SQRT(2*ABS(E2023)/G2023)</f>
        <v>37.674386591730382</v>
      </c>
      <c r="I2023" s="2">
        <f>(2/2*0.0254)^2*3.1416*H2023</f>
        <v>7.6359752387660865E-2</v>
      </c>
      <c r="J2023" s="26"/>
      <c r="K2023" s="26"/>
      <c r="L2023" s="26"/>
      <c r="M2023" s="26"/>
      <c r="N2023" s="39"/>
      <c r="O2023" s="9"/>
      <c r="P2023" s="8"/>
      <c r="Q2023" s="41"/>
      <c r="R2023" s="8"/>
      <c r="S2023" s="41"/>
      <c r="T2023" s="9"/>
      <c r="U2023" s="8"/>
      <c r="X2023" s="9"/>
      <c r="Y2023" s="9"/>
      <c r="Z2023" s="9"/>
      <c r="AA2023" s="8"/>
      <c r="AB2023" s="12"/>
      <c r="AC2023" s="11"/>
      <c r="AD2023" s="11"/>
      <c r="AE2023" s="11"/>
      <c r="AF2023" s="11"/>
      <c r="AG2023" s="11"/>
      <c r="AH2023" s="10"/>
      <c r="AI2023" s="7">
        <v>354856739.19999999</v>
      </c>
      <c r="AJ2023" s="31"/>
      <c r="AK2023" s="38">
        <v>6.2969447000000001</v>
      </c>
      <c r="AN2023" s="6"/>
    </row>
    <row r="2024" spans="1:40" x14ac:dyDescent="0.25">
      <c r="A2024" s="6">
        <v>0.53900462962962969</v>
      </c>
      <c r="B2024">
        <v>2.7</v>
      </c>
      <c r="C2024">
        <f>B2024+0.68</f>
        <v>3.3800000000000003</v>
      </c>
      <c r="D2024" s="5">
        <f>C2024/(0.2905*LN(C2024)+0.3655)</f>
        <v>4.6990593540337864</v>
      </c>
      <c r="E2024" s="5">
        <f>D2024*100</f>
        <v>469.90593540337863</v>
      </c>
      <c r="F2024">
        <v>124.889089556934</v>
      </c>
      <c r="G2024" s="4">
        <f>75.6*1000/(287.05*(F2024+273))</f>
        <v>0.6619149858618455</v>
      </c>
      <c r="H2024" s="3">
        <f>SQRT(2*ABS(E2024)/G2024)</f>
        <v>37.680734198522238</v>
      </c>
      <c r="I2024" s="2">
        <f>(2/2*0.0254)^2*3.1416*H2024</f>
        <v>7.6372617937089257E-2</v>
      </c>
      <c r="J2024" s="26"/>
      <c r="K2024" s="26"/>
      <c r="L2024" s="26"/>
      <c r="M2024" s="26"/>
      <c r="N2024" s="39"/>
      <c r="O2024" s="9"/>
      <c r="P2024" s="8"/>
      <c r="Q2024" s="41"/>
      <c r="R2024" s="8"/>
      <c r="S2024" s="41"/>
      <c r="T2024" s="9"/>
      <c r="U2024" s="8"/>
      <c r="X2024" s="9"/>
      <c r="Y2024" s="9"/>
      <c r="Z2024" s="9"/>
      <c r="AA2024" s="8"/>
      <c r="AB2024" s="12"/>
      <c r="AC2024" s="11"/>
      <c r="AD2024" s="11"/>
      <c r="AE2024" s="11"/>
      <c r="AF2024" s="11"/>
      <c r="AG2024" s="11"/>
      <c r="AH2024" s="10"/>
      <c r="AI2024" s="7">
        <v>358795605.80000001</v>
      </c>
      <c r="AJ2024" s="31"/>
      <c r="AK2024" s="38">
        <v>6.1019679399999998</v>
      </c>
      <c r="AN2024" s="6"/>
    </row>
    <row r="2025" spans="1:40" x14ac:dyDescent="0.25">
      <c r="A2025" s="6">
        <v>0.53901620370370373</v>
      </c>
      <c r="B2025">
        <v>0.65</v>
      </c>
      <c r="C2025">
        <f>B2025+0.68</f>
        <v>1.33</v>
      </c>
      <c r="D2025" s="5">
        <f>C2025/(0.2905*LN(C2025)+0.3655)</f>
        <v>2.9664689792423227</v>
      </c>
      <c r="E2025" s="5">
        <f>D2025*100</f>
        <v>296.64689792423229</v>
      </c>
      <c r="F2025">
        <v>125.460266918331</v>
      </c>
      <c r="G2025" s="4">
        <f>75.6*1000/(287.05*(F2025+273))</f>
        <v>0.66096615636369316</v>
      </c>
      <c r="H2025" s="3">
        <f>SQRT(2*ABS(E2025)/G2025)</f>
        <v>29.960240280022109</v>
      </c>
      <c r="I2025" s="2">
        <f>(2/2*0.0254)^2*3.1416*H2025</f>
        <v>6.072445330163595E-2</v>
      </c>
      <c r="J2025" s="26"/>
      <c r="K2025" s="26"/>
      <c r="L2025" s="26"/>
      <c r="M2025" s="26"/>
      <c r="N2025" s="39"/>
      <c r="O2025" s="9"/>
      <c r="P2025" s="8"/>
      <c r="Q2025" s="41"/>
      <c r="R2025" s="8"/>
      <c r="S2025" s="41"/>
      <c r="T2025" s="9"/>
      <c r="U2025" s="8"/>
      <c r="X2025" s="9"/>
      <c r="Y2025" s="9"/>
      <c r="Z2025" s="9"/>
      <c r="AA2025" s="8"/>
      <c r="AB2025" s="12"/>
      <c r="AC2025" s="11"/>
      <c r="AD2025" s="11"/>
      <c r="AE2025" s="11"/>
      <c r="AF2025" s="11"/>
      <c r="AG2025" s="11"/>
      <c r="AH2025" s="10"/>
      <c r="AI2025" s="7">
        <v>359457150.10000002</v>
      </c>
      <c r="AJ2025" s="31"/>
      <c r="AK2025" s="38">
        <v>6.0707875800000002</v>
      </c>
      <c r="AN2025" s="6"/>
    </row>
    <row r="2026" spans="1:40" x14ac:dyDescent="0.25">
      <c r="A2026" s="6">
        <v>0.53902777777777777</v>
      </c>
      <c r="B2026">
        <v>0.43</v>
      </c>
      <c r="C2026">
        <f>B2026+0.68</f>
        <v>1.1100000000000001</v>
      </c>
      <c r="D2026" s="5">
        <f>C2026/(0.2905*LN(C2026)+0.3655)</f>
        <v>2.8043291857960795</v>
      </c>
      <c r="E2026" s="5">
        <f>D2026*100</f>
        <v>280.43291857960793</v>
      </c>
      <c r="F2026">
        <v>125.87081017791699</v>
      </c>
      <c r="G2026" s="4">
        <f>75.6*1000/(287.05*(F2026+273))</f>
        <v>0.66028584786934996</v>
      </c>
      <c r="H2026" s="3">
        <f>SQRT(2*ABS(E2026)/G2026)</f>
        <v>29.144962393784045</v>
      </c>
      <c r="I2026" s="2">
        <f>(2/2*0.0254)^2*3.1416*H2026</f>
        <v>5.9072019827538222E-2</v>
      </c>
      <c r="J2026" s="26"/>
      <c r="K2026" s="26"/>
      <c r="L2026" s="26"/>
      <c r="M2026" s="26"/>
      <c r="N2026" s="39"/>
      <c r="O2026" s="9"/>
      <c r="P2026" s="8"/>
      <c r="Q2026" s="41"/>
      <c r="R2026" s="8"/>
      <c r="S2026" s="41"/>
      <c r="T2026" s="9"/>
      <c r="U2026" s="8"/>
      <c r="X2026" s="9"/>
      <c r="Y2026" s="9"/>
      <c r="Z2026" s="9"/>
      <c r="AA2026" s="8"/>
      <c r="AB2026" s="12"/>
      <c r="AC2026" s="11"/>
      <c r="AD2026" s="11"/>
      <c r="AE2026" s="11"/>
      <c r="AF2026" s="11"/>
      <c r="AG2026" s="11"/>
      <c r="AH2026" s="10"/>
      <c r="AI2026" s="7">
        <v>378218381.5</v>
      </c>
      <c r="AJ2026" s="31"/>
      <c r="AK2026" s="38">
        <v>5.2919586399999998</v>
      </c>
      <c r="AN2026" s="6"/>
    </row>
    <row r="2027" spans="1:40" x14ac:dyDescent="0.25">
      <c r="A2027" s="6">
        <v>0.53903935185185181</v>
      </c>
      <c r="B2027">
        <v>0.31</v>
      </c>
      <c r="C2027">
        <f>B2027+0.68</f>
        <v>0.99</v>
      </c>
      <c r="D2027" s="5">
        <f>C2027/(0.2905*LN(C2027)+0.3655)</f>
        <v>2.7304290623909595</v>
      </c>
      <c r="E2027" s="5">
        <f>D2027*100</f>
        <v>273.04290623909594</v>
      </c>
      <c r="F2027">
        <v>125.874231780326</v>
      </c>
      <c r="G2027" s="4">
        <f>75.6*1000/(287.05*(F2027+273))</f>
        <v>0.66028018383926812</v>
      </c>
      <c r="H2027" s="3">
        <f>SQRT(2*ABS(E2027)/G2027)</f>
        <v>28.758505618573007</v>
      </c>
      <c r="I2027" s="2">
        <f>(2/2*0.0254)^2*3.1416*H2027</f>
        <v>5.8288735842494485E-2</v>
      </c>
      <c r="J2027" s="26"/>
      <c r="K2027" s="26"/>
      <c r="L2027" s="26"/>
      <c r="M2027" s="26"/>
      <c r="N2027" s="39"/>
      <c r="O2027" s="9"/>
      <c r="P2027" s="8"/>
      <c r="Q2027" s="41"/>
      <c r="R2027" s="8"/>
      <c r="S2027" s="41"/>
      <c r="T2027" s="9"/>
      <c r="U2027" s="8"/>
      <c r="X2027" s="9"/>
      <c r="Y2027" s="9"/>
      <c r="Z2027" s="9"/>
      <c r="AA2027" s="8"/>
      <c r="AB2027" s="12"/>
      <c r="AC2027" s="11"/>
      <c r="AD2027" s="11"/>
      <c r="AE2027" s="11"/>
      <c r="AF2027" s="11"/>
      <c r="AG2027" s="11"/>
      <c r="AH2027" s="10"/>
      <c r="AI2027" s="7">
        <v>400642466.60000002</v>
      </c>
      <c r="AJ2027" s="31"/>
      <c r="AK2027" s="38">
        <v>4.5774144799999998</v>
      </c>
      <c r="AN2027" s="6"/>
    </row>
    <row r="2028" spans="1:40" x14ac:dyDescent="0.25">
      <c r="A2028" s="6">
        <v>0.53905092592592596</v>
      </c>
      <c r="B2028">
        <v>0.34</v>
      </c>
      <c r="C2028">
        <f>B2028+0.68</f>
        <v>1.02</v>
      </c>
      <c r="D2028" s="5">
        <f>C2028/(0.2905*LN(C2028)+0.3655)</f>
        <v>2.7474550381052718</v>
      </c>
      <c r="E2028" s="5">
        <f>D2028*100</f>
        <v>274.74550381052717</v>
      </c>
      <c r="F2028">
        <v>125.788693745358</v>
      </c>
      <c r="G2028" s="4">
        <f>75.6*1000/(287.05*(F2028+273))</f>
        <v>0.66042181039573711</v>
      </c>
      <c r="H2028" s="3">
        <f>SQRT(2*ABS(E2028)/G2028)</f>
        <v>28.844936758536853</v>
      </c>
      <c r="I2028" s="2">
        <f>(2/2*0.0254)^2*3.1416*H2028</f>
        <v>5.8463917472330797E-2</v>
      </c>
      <c r="J2028" s="26"/>
      <c r="K2028" s="26"/>
      <c r="L2028" s="26"/>
      <c r="M2028" s="26"/>
      <c r="N2028" s="39"/>
      <c r="O2028" s="9"/>
      <c r="P2028" s="8"/>
      <c r="Q2028" s="41"/>
      <c r="R2028" s="8"/>
      <c r="S2028" s="41"/>
      <c r="T2028" s="9"/>
      <c r="U2028" s="8"/>
      <c r="X2028" s="9"/>
      <c r="Y2028" s="9"/>
      <c r="Z2028" s="9"/>
      <c r="AA2028" s="8"/>
      <c r="AB2028" s="12"/>
      <c r="AC2028" s="11"/>
      <c r="AD2028" s="11"/>
      <c r="AE2028" s="11"/>
      <c r="AF2028" s="11"/>
      <c r="AG2028" s="11"/>
      <c r="AH2028" s="10"/>
      <c r="AI2028" s="7">
        <v>398425764.10000002</v>
      </c>
      <c r="AJ2028" s="31"/>
      <c r="AK2028" s="38">
        <v>4.6399231600000004</v>
      </c>
      <c r="AN2028" s="6"/>
    </row>
    <row r="2029" spans="1:40" x14ac:dyDescent="0.25">
      <c r="A2029" s="6">
        <v>0.5390625</v>
      </c>
      <c r="B2029">
        <v>0.35</v>
      </c>
      <c r="C2029">
        <f>B2029+0.68</f>
        <v>1.03</v>
      </c>
      <c r="D2029" s="5">
        <f>C2029/(0.2905*LN(C2029)+0.3655)</f>
        <v>2.7533714414708768</v>
      </c>
      <c r="E2029" s="5">
        <f>D2029*100</f>
        <v>275.33714414708766</v>
      </c>
      <c r="F2029">
        <v>125.508158618943</v>
      </c>
      <c r="G2029" s="4">
        <f>75.6*1000/(287.05*(F2029+273))</f>
        <v>0.66088672312602759</v>
      </c>
      <c r="H2029" s="3">
        <f>SQRT(2*ABS(E2029)/G2029)</f>
        <v>28.865819125391489</v>
      </c>
      <c r="I2029" s="2">
        <f>(2/2*0.0254)^2*3.1416*H2029</f>
        <v>5.8506242577171075E-2</v>
      </c>
      <c r="J2029" s="26"/>
      <c r="K2029" s="26"/>
      <c r="L2029" s="26"/>
      <c r="M2029" s="26"/>
      <c r="N2029" s="39"/>
      <c r="O2029" s="9"/>
      <c r="P2029" s="8"/>
      <c r="Q2029" s="41"/>
      <c r="R2029" s="8"/>
      <c r="S2029" s="41"/>
      <c r="T2029" s="9"/>
      <c r="U2029" s="8"/>
      <c r="X2029" s="9"/>
      <c r="Y2029" s="9"/>
      <c r="Z2029" s="9"/>
      <c r="AA2029" s="8"/>
      <c r="AB2029" s="12"/>
      <c r="AC2029" s="11"/>
      <c r="AD2029" s="11"/>
      <c r="AE2029" s="11"/>
      <c r="AF2029" s="11"/>
      <c r="AG2029" s="11"/>
      <c r="AH2029" s="10"/>
      <c r="AI2029" s="7">
        <v>412601321.39999998</v>
      </c>
      <c r="AJ2029" s="31"/>
      <c r="AK2029" s="38">
        <v>4.2672171099999998</v>
      </c>
      <c r="AN2029" s="6"/>
    </row>
    <row r="2030" spans="1:40" x14ac:dyDescent="0.25">
      <c r="A2030" s="6">
        <v>0.53907407407407404</v>
      </c>
      <c r="B2030">
        <v>0.31</v>
      </c>
      <c r="C2030">
        <f>B2030+0.68</f>
        <v>0.99</v>
      </c>
      <c r="D2030" s="5">
        <f>C2030/(0.2905*LN(C2030)+0.3655)</f>
        <v>2.7304290623909595</v>
      </c>
      <c r="E2030" s="5">
        <f>D2030*100</f>
        <v>273.04290623909594</v>
      </c>
      <c r="F2030">
        <v>125.104541487612</v>
      </c>
      <c r="G2030" s="4">
        <f>75.6*1000/(287.05*(F2030+273))</f>
        <v>0.66155676120779916</v>
      </c>
      <c r="H2030" s="3">
        <f>SQRT(2*ABS(E2030)/G2030)</f>
        <v>28.730745200044723</v>
      </c>
      <c r="I2030" s="2">
        <f>(2/2*0.0254)^2*3.1416*H2030</f>
        <v>5.8232470064156293E-2</v>
      </c>
      <c r="J2030" s="26"/>
      <c r="K2030" s="26"/>
      <c r="L2030" s="26"/>
      <c r="M2030" s="26"/>
      <c r="N2030" s="39"/>
      <c r="O2030" s="9"/>
      <c r="P2030" s="8"/>
      <c r="Q2030" s="41"/>
      <c r="R2030" s="8"/>
      <c r="S2030" s="41"/>
      <c r="T2030" s="9"/>
      <c r="U2030" s="8"/>
      <c r="X2030" s="9"/>
      <c r="Y2030" s="9"/>
      <c r="Z2030" s="9"/>
      <c r="AA2030" s="8"/>
      <c r="AB2030" s="12"/>
      <c r="AC2030" s="11"/>
      <c r="AD2030" s="11"/>
      <c r="AE2030" s="11"/>
      <c r="AF2030" s="11"/>
      <c r="AG2030" s="11"/>
      <c r="AH2030" s="10"/>
      <c r="AI2030" s="7">
        <v>458234812.30000001</v>
      </c>
      <c r="AJ2030" s="31"/>
      <c r="AK2030" s="38">
        <v>3.3767186900000001</v>
      </c>
      <c r="AN2030" s="6"/>
    </row>
    <row r="2031" spans="1:40" x14ac:dyDescent="0.25">
      <c r="A2031" s="6">
        <v>0.53908564814814819</v>
      </c>
      <c r="B2031">
        <v>0.18</v>
      </c>
      <c r="C2031">
        <f>B2031+0.68</f>
        <v>0.8600000000000001</v>
      </c>
      <c r="D2031" s="5">
        <f>C2031/(0.2905*LN(C2031)+0.3655)</f>
        <v>2.6734148587386759</v>
      </c>
      <c r="E2031" s="5">
        <f>D2031*100</f>
        <v>267.34148587386761</v>
      </c>
      <c r="F2031">
        <v>124.78992230212999</v>
      </c>
      <c r="G2031" s="4">
        <f>75.6*1000/(287.05*(F2031+273))</f>
        <v>0.66207999831787157</v>
      </c>
      <c r="H2031" s="3">
        <f>SQRT(2*ABS(E2031)/G2031)</f>
        <v>28.417962880642396</v>
      </c>
      <c r="I2031" s="2">
        <f>(2/2*0.0254)^2*3.1416*H2031</f>
        <v>5.7598512019407598E-2</v>
      </c>
      <c r="J2031" s="26"/>
      <c r="K2031" s="26"/>
      <c r="L2031" s="26"/>
      <c r="M2031" s="26"/>
      <c r="N2031" s="39"/>
      <c r="O2031" s="9"/>
      <c r="P2031" s="8"/>
      <c r="Q2031" s="41"/>
      <c r="R2031" s="8"/>
      <c r="S2031" s="41"/>
      <c r="T2031" s="9"/>
      <c r="U2031" s="8"/>
      <c r="X2031" s="9"/>
      <c r="Y2031" s="9"/>
      <c r="Z2031" s="9"/>
      <c r="AA2031" s="8"/>
      <c r="AB2031" s="12"/>
      <c r="AC2031" s="11"/>
      <c r="AD2031" s="11"/>
      <c r="AE2031" s="11"/>
      <c r="AF2031" s="11"/>
      <c r="AG2031" s="11"/>
      <c r="AH2031" s="10"/>
      <c r="AI2031" s="7">
        <v>533159099.60000002</v>
      </c>
      <c r="AJ2031" s="31"/>
      <c r="AK2031" s="38">
        <v>2.48285841</v>
      </c>
      <c r="AN2031" s="6"/>
    </row>
    <row r="2032" spans="1:40" x14ac:dyDescent="0.25">
      <c r="A2032" s="6">
        <v>0.53909722222222223</v>
      </c>
      <c r="B2032">
        <v>0.19</v>
      </c>
      <c r="C2032">
        <f>B2032+0.68</f>
        <v>0.87000000000000011</v>
      </c>
      <c r="D2032" s="5">
        <f>C2032/(0.2905*LN(C2032)+0.3655)</f>
        <v>2.6765576696495312</v>
      </c>
      <c r="E2032" s="5">
        <f>D2032*100</f>
        <v>267.6557669649531</v>
      </c>
      <c r="F2032">
        <v>124.468522771005</v>
      </c>
      <c r="G2032" s="4">
        <f>75.6*1000/(287.05*(F2032+273))</f>
        <v>0.66261536700453672</v>
      </c>
      <c r="H2032" s="3">
        <f>SQRT(2*ABS(E2032)/G2032)</f>
        <v>28.423172359209502</v>
      </c>
      <c r="I2032" s="2">
        <f>(2/2*0.0254)^2*3.1416*H2032</f>
        <v>5.76090707711071E-2</v>
      </c>
      <c r="J2032" s="26"/>
      <c r="K2032" s="26"/>
      <c r="L2032" s="26"/>
      <c r="M2032" s="26"/>
      <c r="N2032" s="39"/>
      <c r="O2032" s="9"/>
      <c r="P2032" s="8"/>
      <c r="Q2032" s="41"/>
      <c r="R2032" s="8"/>
      <c r="S2032" s="41"/>
      <c r="T2032" s="9"/>
      <c r="U2032" s="8"/>
      <c r="X2032" s="9"/>
      <c r="Y2032" s="9"/>
      <c r="Z2032" s="9"/>
      <c r="AA2032" s="8"/>
      <c r="AB2032" s="12"/>
      <c r="AC2032" s="11"/>
      <c r="AD2032" s="11"/>
      <c r="AE2032" s="11"/>
      <c r="AF2032" s="11"/>
      <c r="AG2032" s="11"/>
      <c r="AH2032" s="10"/>
      <c r="AI2032" s="7">
        <v>229986152.80000001</v>
      </c>
      <c r="AJ2032" s="31"/>
      <c r="AK2032" s="38">
        <v>3.0620925200000002</v>
      </c>
      <c r="AN2032" s="6"/>
    </row>
    <row r="2033" spans="1:40" x14ac:dyDescent="0.25">
      <c r="A2033" s="6">
        <v>0.53910879629629627</v>
      </c>
      <c r="B2033">
        <v>0.2</v>
      </c>
      <c r="C2033">
        <f>B2033+0.68</f>
        <v>0.88000000000000012</v>
      </c>
      <c r="D2033" s="5">
        <f>C2033/(0.2905*LN(C2033)+0.3655)</f>
        <v>2.6799494252592178</v>
      </c>
      <c r="E2033" s="5">
        <f>D2033*100</f>
        <v>267.99494252592177</v>
      </c>
      <c r="F2033">
        <v>124.054894515925</v>
      </c>
      <c r="G2033" s="4">
        <f>75.6*1000/(287.05*(F2033+273))</f>
        <v>0.66330564041969597</v>
      </c>
      <c r="H2033" s="3">
        <f>SQRT(2*ABS(E2033)/G2033)</f>
        <v>28.426373093717775</v>
      </c>
      <c r="I2033" s="2">
        <f>(2/2*0.0254)^2*3.1416*H2033</f>
        <v>5.7615558130733116E-2</v>
      </c>
      <c r="J2033" s="26"/>
      <c r="K2033" s="26"/>
      <c r="L2033" s="26"/>
      <c r="M2033" s="26"/>
      <c r="N2033" s="39"/>
      <c r="O2033" s="9"/>
      <c r="P2033" s="8"/>
      <c r="Q2033" s="41"/>
      <c r="R2033" s="8"/>
      <c r="S2033" s="41"/>
      <c r="T2033" s="9"/>
      <c r="U2033" s="8"/>
      <c r="X2033" s="9"/>
      <c r="Y2033" s="9"/>
      <c r="Z2033" s="9"/>
      <c r="AA2033" s="8"/>
      <c r="AB2033" s="12"/>
      <c r="AC2033" s="11"/>
      <c r="AD2033" s="11"/>
      <c r="AE2033" s="11"/>
      <c r="AF2033" s="11"/>
      <c r="AG2033" s="11"/>
      <c r="AH2033" s="10"/>
      <c r="AI2033" s="7">
        <v>229864322.30000001</v>
      </c>
      <c r="AJ2033" s="31"/>
      <c r="AK2033" s="38">
        <v>5.2243515199999999</v>
      </c>
      <c r="AN2033" s="6"/>
    </row>
    <row r="2034" spans="1:40" x14ac:dyDescent="0.25">
      <c r="A2034" s="6">
        <v>0.53912037037037031</v>
      </c>
      <c r="B2034">
        <v>0.85</v>
      </c>
      <c r="C2034">
        <f>B2034+0.68</f>
        <v>1.53</v>
      </c>
      <c r="D2034" s="5">
        <f>C2034/(0.2905*LN(C2034)+0.3655)</f>
        <v>3.1285766664526924</v>
      </c>
      <c r="E2034" s="5">
        <f>D2034*100</f>
        <v>312.85766664526926</v>
      </c>
      <c r="F2034">
        <v>123.67895500972401</v>
      </c>
      <c r="G2034" s="4">
        <f>75.6*1000/(287.05*(F2034+273))</f>
        <v>0.66393426664695232</v>
      </c>
      <c r="H2034" s="3">
        <f>SQRT(2*ABS(E2034)/G2034)</f>
        <v>30.699115081506381</v>
      </c>
      <c r="I2034" s="2">
        <f>(2/2*0.0254)^2*3.1416*H2034</f>
        <v>6.2222030355729395E-2</v>
      </c>
      <c r="J2034" s="26"/>
      <c r="K2034" s="26"/>
      <c r="L2034" s="26"/>
      <c r="M2034" s="26"/>
      <c r="N2034" s="39"/>
      <c r="O2034" s="9"/>
      <c r="P2034" s="8"/>
      <c r="Q2034" s="41"/>
      <c r="R2034" s="8"/>
      <c r="S2034" s="41"/>
      <c r="T2034" s="9"/>
      <c r="U2034" s="8"/>
      <c r="X2034" s="9"/>
      <c r="Y2034" s="9"/>
      <c r="Z2034" s="9"/>
      <c r="AA2034" s="8"/>
      <c r="AB2034" s="12"/>
      <c r="AC2034" s="11"/>
      <c r="AD2034" s="11"/>
      <c r="AE2034" s="11"/>
      <c r="AF2034" s="11"/>
      <c r="AG2034" s="11"/>
      <c r="AH2034" s="10"/>
      <c r="AI2034" s="7">
        <v>310207655.10000002</v>
      </c>
      <c r="AJ2034" s="31"/>
      <c r="AK2034" s="38">
        <v>9.2627763000000005</v>
      </c>
      <c r="AN2034" s="6"/>
    </row>
    <row r="2035" spans="1:40" x14ac:dyDescent="0.25">
      <c r="A2035" s="6">
        <v>0.53913194444444446</v>
      </c>
      <c r="B2035">
        <v>2.46</v>
      </c>
      <c r="C2035">
        <f>B2035+0.68</f>
        <v>3.14</v>
      </c>
      <c r="D2035" s="5">
        <f>C2035/(0.2905*LN(C2035)+0.3655)</f>
        <v>4.499233045266295</v>
      </c>
      <c r="E2035" s="5">
        <f>D2035*100</f>
        <v>449.92330452662952</v>
      </c>
      <c r="F2035">
        <v>123.590108580276</v>
      </c>
      <c r="G2035" s="4">
        <f>75.6*1000/(287.05*(F2035+273))</f>
        <v>0.6640830050741181</v>
      </c>
      <c r="H2035" s="3">
        <f>SQRT(2*ABS(E2035)/G2035)</f>
        <v>36.810613799137727</v>
      </c>
      <c r="I2035" s="2">
        <f>(2/2*0.0254)^2*3.1416*H2035</f>
        <v>7.4609027756724164E-2</v>
      </c>
      <c r="J2035" s="26"/>
      <c r="K2035" s="26"/>
      <c r="L2035" s="26"/>
      <c r="M2035" s="26"/>
      <c r="N2035" s="39"/>
      <c r="O2035" s="9"/>
      <c r="P2035" s="8"/>
      <c r="Q2035" s="41"/>
      <c r="R2035" s="8"/>
      <c r="S2035" s="41"/>
      <c r="T2035" s="9"/>
      <c r="U2035" s="8"/>
      <c r="X2035" s="9"/>
      <c r="Y2035" s="9"/>
      <c r="Z2035" s="9"/>
      <c r="AA2035" s="8"/>
      <c r="AB2035" s="12"/>
      <c r="AC2035" s="11"/>
      <c r="AD2035" s="11"/>
      <c r="AE2035" s="11"/>
      <c r="AF2035" s="11"/>
      <c r="AG2035" s="11"/>
      <c r="AH2035" s="10"/>
      <c r="AI2035" s="7">
        <v>301009674.19999999</v>
      </c>
      <c r="AJ2035" s="31"/>
      <c r="AK2035" s="38">
        <v>10.936724460000001</v>
      </c>
      <c r="AN2035" s="6"/>
    </row>
    <row r="2036" spans="1:40" x14ac:dyDescent="0.25">
      <c r="A2036" s="6">
        <v>0.53914351851851849</v>
      </c>
      <c r="B2036">
        <v>2.67</v>
      </c>
      <c r="C2036">
        <f>B2036+0.68</f>
        <v>3.35</v>
      </c>
      <c r="D2036" s="5">
        <f>C2036/(0.2905*LN(C2036)+0.3655)</f>
        <v>4.6741817619113402</v>
      </c>
      <c r="E2036" s="5">
        <f>D2036*100</f>
        <v>467.41817619113402</v>
      </c>
      <c r="F2036">
        <v>123.842991242255</v>
      </c>
      <c r="G2036" s="4">
        <f>75.6*1000/(287.05*(F2036+273))</f>
        <v>0.6636598274401313</v>
      </c>
      <c r="H2036" s="3">
        <f>SQRT(2*ABS(E2036)/G2036)</f>
        <v>37.531423020812007</v>
      </c>
      <c r="I2036" s="2">
        <f>(2/2*0.0254)^2*3.1416*H2036</f>
        <v>7.6069988867577987E-2</v>
      </c>
      <c r="J2036" s="26"/>
      <c r="K2036" s="26"/>
      <c r="L2036" s="26"/>
      <c r="M2036" s="26"/>
      <c r="N2036" s="39"/>
      <c r="O2036" s="9"/>
      <c r="P2036" s="8"/>
      <c r="Q2036" s="41"/>
      <c r="R2036" s="8"/>
      <c r="S2036" s="41"/>
      <c r="T2036" s="9"/>
      <c r="U2036" s="8"/>
      <c r="X2036" s="9"/>
      <c r="Y2036" s="9"/>
      <c r="Z2036" s="9"/>
      <c r="AA2036" s="8"/>
      <c r="AB2036" s="12"/>
      <c r="AC2036" s="11"/>
      <c r="AD2036" s="11"/>
      <c r="AE2036" s="11"/>
      <c r="AF2036" s="11"/>
      <c r="AG2036" s="11"/>
      <c r="AH2036" s="10"/>
      <c r="AI2036" s="7">
        <v>297933803.30000001</v>
      </c>
      <c r="AJ2036" s="31"/>
      <c r="AK2036" s="38">
        <v>11.824726220000001</v>
      </c>
      <c r="AN2036" s="6"/>
    </row>
    <row r="2037" spans="1:40" x14ac:dyDescent="0.25">
      <c r="A2037" s="6">
        <v>0.53915509259259264</v>
      </c>
      <c r="B2037">
        <v>2.99</v>
      </c>
      <c r="C2037">
        <f>B2037+0.68</f>
        <v>3.6700000000000004</v>
      </c>
      <c r="D2037" s="5">
        <f>C2037/(0.2905*LN(C2037)+0.3655)</f>
        <v>4.9380677643826214</v>
      </c>
      <c r="E2037" s="5">
        <f>D2037*100</f>
        <v>493.80677643826215</v>
      </c>
      <c r="F2037">
        <v>124.50613026142101</v>
      </c>
      <c r="G2037" s="4">
        <f>75.6*1000/(287.05*(F2037+273))</f>
        <v>0.66255267790576045</v>
      </c>
      <c r="H2037" s="3">
        <f>SQRT(2*ABS(E2037)/G2037)</f>
        <v>38.608534205537865</v>
      </c>
      <c r="I2037" s="2">
        <f>(2/2*0.0254)^2*3.1416*H2037</f>
        <v>7.8253115145145574E-2</v>
      </c>
      <c r="J2037" s="26"/>
      <c r="K2037" s="26"/>
      <c r="L2037" s="26"/>
      <c r="M2037" s="26"/>
      <c r="N2037" s="39"/>
      <c r="O2037" s="9"/>
      <c r="P2037" s="8"/>
      <c r="Q2037" s="41"/>
      <c r="R2037" s="8"/>
      <c r="S2037" s="41"/>
      <c r="T2037" s="9"/>
      <c r="U2037" s="8"/>
      <c r="X2037" s="9"/>
      <c r="Y2037" s="9"/>
      <c r="Z2037" s="9"/>
      <c r="AA2037" s="8"/>
      <c r="AB2037" s="12"/>
      <c r="AC2037" s="11"/>
      <c r="AD2037" s="11"/>
      <c r="AE2037" s="11"/>
      <c r="AF2037" s="11"/>
      <c r="AG2037" s="11"/>
      <c r="AH2037" s="10"/>
      <c r="AI2037" s="7">
        <v>297518908.60000002</v>
      </c>
      <c r="AJ2037" s="31"/>
      <c r="AK2037" s="38">
        <v>11.885836279999999</v>
      </c>
      <c r="AN2037" s="6"/>
    </row>
    <row r="2038" spans="1:40" x14ac:dyDescent="0.25">
      <c r="A2038" s="6">
        <v>0.53916666666666668</v>
      </c>
      <c r="B2038">
        <v>4.3899999999999997</v>
      </c>
      <c r="C2038">
        <f>B2038+0.68</f>
        <v>5.0699999999999994</v>
      </c>
      <c r="D2038" s="5">
        <f>C2038/(0.2905*LN(C2038)+0.3655)</f>
        <v>6.0567650954613024</v>
      </c>
      <c r="E2038" s="5">
        <f>D2038*100</f>
        <v>605.67650954613021</v>
      </c>
      <c r="F2038">
        <v>125.480791770666</v>
      </c>
      <c r="G2038" s="4">
        <f>75.6*1000/(287.05*(F2038+273))</f>
        <v>0.66093211147862485</v>
      </c>
      <c r="H2038" s="3">
        <f>SQRT(2*ABS(E2038)/G2038)</f>
        <v>42.811154201905211</v>
      </c>
      <c r="I2038" s="2">
        <f>(2/2*0.0254)^2*3.1416*H2038</f>
        <v>8.6771130999781496E-2</v>
      </c>
      <c r="J2038" s="26"/>
      <c r="K2038" s="26"/>
      <c r="L2038" s="26"/>
      <c r="M2038" s="26"/>
      <c r="N2038" s="39"/>
      <c r="O2038" s="9"/>
      <c r="P2038" s="8"/>
      <c r="Q2038" s="41"/>
      <c r="R2038" s="8"/>
      <c r="S2038" s="41"/>
      <c r="T2038" s="9"/>
      <c r="U2038" s="8"/>
      <c r="X2038" s="9"/>
      <c r="Y2038" s="9"/>
      <c r="Z2038" s="9"/>
      <c r="AA2038" s="8"/>
      <c r="AB2038" s="12"/>
      <c r="AC2038" s="11"/>
      <c r="AD2038" s="11"/>
      <c r="AE2038" s="11"/>
      <c r="AF2038" s="11"/>
      <c r="AG2038" s="11"/>
      <c r="AH2038" s="10"/>
      <c r="AI2038" s="7">
        <v>297476078.5</v>
      </c>
      <c r="AJ2038" s="31"/>
      <c r="AK2038" s="38">
        <v>11.88860728</v>
      </c>
      <c r="AN2038" s="6"/>
    </row>
    <row r="2039" spans="1:40" x14ac:dyDescent="0.25">
      <c r="A2039" s="6">
        <v>0.53917824074074072</v>
      </c>
      <c r="B2039">
        <v>0.28999999999999998</v>
      </c>
      <c r="C2039">
        <f>B2039+0.68</f>
        <v>0.97</v>
      </c>
      <c r="D2039" s="5">
        <f>C2039/(0.2905*LN(C2039)+0.3655)</f>
        <v>2.7197410564993283</v>
      </c>
      <c r="E2039" s="5">
        <f>D2039*100</f>
        <v>271.97410564993282</v>
      </c>
      <c r="F2039">
        <v>126.03163278694601</v>
      </c>
      <c r="G2039" s="4">
        <f>75.6*1000/(287.05*(F2039+273))</f>
        <v>0.66001973139127124</v>
      </c>
      <c r="H2039" s="3">
        <f>SQRT(2*ABS(E2039)/G2039)</f>
        <v>28.707826772621583</v>
      </c>
      <c r="I2039" s="2">
        <f>(2/2*0.0254)^2*3.1416*H2039</f>
        <v>5.8186018201194054E-2</v>
      </c>
      <c r="J2039" s="26"/>
      <c r="K2039" s="26"/>
      <c r="L2039" s="26"/>
      <c r="M2039" s="26"/>
      <c r="N2039" s="39"/>
      <c r="O2039" s="9"/>
      <c r="P2039" s="8"/>
      <c r="Q2039" s="41"/>
      <c r="R2039" s="8"/>
      <c r="S2039" s="41"/>
      <c r="T2039" s="9"/>
      <c r="U2039" s="8"/>
      <c r="X2039" s="9"/>
      <c r="Y2039" s="9"/>
      <c r="Z2039" s="9"/>
      <c r="AA2039" s="8"/>
      <c r="AB2039" s="12"/>
      <c r="AC2039" s="11"/>
      <c r="AD2039" s="11"/>
      <c r="AE2039" s="11"/>
      <c r="AF2039" s="11"/>
      <c r="AG2039" s="11"/>
      <c r="AH2039" s="10"/>
      <c r="AI2039" s="7">
        <v>297460791.39999998</v>
      </c>
      <c r="AJ2039" s="31"/>
      <c r="AK2039" s="38">
        <v>11.89023594</v>
      </c>
      <c r="AN2039" s="6"/>
    </row>
    <row r="2040" spans="1:40" x14ac:dyDescent="0.25">
      <c r="A2040" s="6">
        <v>0.53918981481481476</v>
      </c>
      <c r="B2040">
        <v>0.63</v>
      </c>
      <c r="C2040">
        <f>B2040+0.68</f>
        <v>1.31</v>
      </c>
      <c r="D2040" s="5">
        <f>C2040/(0.2905*LN(C2040)+0.3655)</f>
        <v>2.9508300484153467</v>
      </c>
      <c r="E2040" s="5">
        <f>D2040*100</f>
        <v>295.08300484153466</v>
      </c>
      <c r="F2040">
        <v>126.047915184727</v>
      </c>
      <c r="G2040" s="4">
        <f>75.6*1000/(287.05*(F2040+273))</f>
        <v>0.65999280053058795</v>
      </c>
      <c r="H2040" s="3">
        <f>SQRT(2*ABS(E2040)/G2040)</f>
        <v>29.903188424645393</v>
      </c>
      <c r="I2040" s="2">
        <f>(2/2*0.0254)^2*3.1416*H2040</f>
        <v>6.0608818623969322E-2</v>
      </c>
      <c r="J2040" s="26"/>
      <c r="K2040" s="26"/>
      <c r="L2040" s="26"/>
      <c r="M2040" s="26"/>
      <c r="N2040" s="39"/>
      <c r="O2040" s="9"/>
      <c r="P2040" s="8"/>
      <c r="Q2040" s="41"/>
      <c r="R2040" s="8"/>
      <c r="S2040" s="41"/>
      <c r="T2040" s="9"/>
      <c r="U2040" s="8"/>
      <c r="X2040" s="9"/>
      <c r="Y2040" s="9"/>
      <c r="Z2040" s="9"/>
      <c r="AA2040" s="8"/>
      <c r="AB2040" s="12"/>
      <c r="AC2040" s="11"/>
      <c r="AD2040" s="11"/>
      <c r="AE2040" s="11"/>
      <c r="AF2040" s="11"/>
      <c r="AG2040" s="11"/>
      <c r="AH2040" s="10"/>
      <c r="AI2040" s="7">
        <v>297488586.10000002</v>
      </c>
      <c r="AJ2040" s="31"/>
      <c r="AK2040" s="38">
        <v>11.89213135</v>
      </c>
      <c r="AN2040" s="6"/>
    </row>
    <row r="2041" spans="1:40" x14ac:dyDescent="0.25">
      <c r="A2041" s="6">
        <v>0.53920138888888891</v>
      </c>
      <c r="B2041">
        <v>0.91</v>
      </c>
      <c r="C2041">
        <f>B2041+0.68</f>
        <v>1.59</v>
      </c>
      <c r="D2041" s="5">
        <f>C2041/(0.2905*LN(C2041)+0.3655)</f>
        <v>3.1786348925535499</v>
      </c>
      <c r="E2041" s="5">
        <f>D2041*100</f>
        <v>317.86348925535498</v>
      </c>
      <c r="F2041">
        <v>126.19247029916301</v>
      </c>
      <c r="G2041" s="4">
        <f>75.6*1000/(287.05*(F2041+273))</f>
        <v>0.65975380470299594</v>
      </c>
      <c r="H2041" s="3">
        <f>SQRT(2*ABS(E2041)/G2041)</f>
        <v>31.041619371129556</v>
      </c>
      <c r="I2041" s="2">
        <f>(2/2*0.0254)^2*3.1416*H2041</f>
        <v>6.2916229919766309E-2</v>
      </c>
      <c r="J2041" s="26"/>
      <c r="K2041" s="26"/>
      <c r="L2041" s="26"/>
      <c r="M2041" s="26"/>
      <c r="N2041" s="39"/>
      <c r="O2041" s="9"/>
      <c r="P2041" s="8"/>
      <c r="Q2041" s="41"/>
      <c r="R2041" s="8"/>
      <c r="S2041" s="41"/>
      <c r="T2041" s="9"/>
      <c r="U2041" s="8"/>
      <c r="X2041" s="9"/>
      <c r="Y2041" s="9"/>
      <c r="Z2041" s="9"/>
      <c r="AA2041" s="8"/>
      <c r="AB2041" s="12"/>
      <c r="AC2041" s="11"/>
      <c r="AD2041" s="11"/>
      <c r="AE2041" s="11"/>
      <c r="AF2041" s="11"/>
      <c r="AG2041" s="11"/>
      <c r="AH2041" s="10"/>
      <c r="AI2041" s="7">
        <v>297433832.30000001</v>
      </c>
      <c r="AJ2041" s="31"/>
      <c r="AK2041" s="38">
        <v>11.89101791</v>
      </c>
      <c r="AN2041" s="6"/>
    </row>
    <row r="2042" spans="1:40" x14ac:dyDescent="0.25">
      <c r="A2042" s="6">
        <v>0.53921296296296295</v>
      </c>
      <c r="B2042">
        <v>1.02</v>
      </c>
      <c r="C2042">
        <f>B2042+0.68</f>
        <v>1.7000000000000002</v>
      </c>
      <c r="D2042" s="5">
        <f>C2042/(0.2905*LN(C2042)+0.3655)</f>
        <v>3.2714483901437315</v>
      </c>
      <c r="E2042" s="5">
        <f>D2042*100</f>
        <v>327.14483901437313</v>
      </c>
      <c r="F2042">
        <v>126.130871193743</v>
      </c>
      <c r="G2042" s="4">
        <f>75.6*1000/(287.05*(F2042+273))</f>
        <v>0.65985562655417374</v>
      </c>
      <c r="H2042" s="3">
        <f>SQRT(2*ABS(E2042)/G2042)</f>
        <v>31.489123511143841</v>
      </c>
      <c r="I2042" s="2">
        <f>(2/2*0.0254)^2*3.1416*H2042</f>
        <v>6.3823246819450744E-2</v>
      </c>
      <c r="J2042" s="26"/>
      <c r="K2042" s="26"/>
      <c r="L2042" s="26"/>
      <c r="M2042" s="26"/>
      <c r="N2042" s="39"/>
      <c r="O2042" s="9"/>
      <c r="P2042" s="8"/>
      <c r="Q2042" s="41"/>
      <c r="R2042" s="8"/>
      <c r="S2042" s="41"/>
      <c r="T2042" s="9"/>
      <c r="U2042" s="8"/>
      <c r="X2042" s="9"/>
      <c r="Y2042" s="9"/>
      <c r="Z2042" s="9"/>
      <c r="AA2042" s="8"/>
      <c r="AB2042" s="12"/>
      <c r="AC2042" s="11"/>
      <c r="AD2042" s="11"/>
      <c r="AE2042" s="11"/>
      <c r="AF2042" s="11"/>
      <c r="AG2042" s="11"/>
      <c r="AH2042" s="10"/>
      <c r="AI2042" s="7">
        <v>297484757.19999999</v>
      </c>
      <c r="AJ2042" s="31"/>
      <c r="AK2042" s="38">
        <v>11.89350625</v>
      </c>
      <c r="AN2042" s="6"/>
    </row>
    <row r="2043" spans="1:40" x14ac:dyDescent="0.25">
      <c r="A2043" s="6">
        <v>0.5392245370370371</v>
      </c>
      <c r="B2043">
        <v>0.53</v>
      </c>
      <c r="C2043">
        <f>B2043+0.68</f>
        <v>1.21</v>
      </c>
      <c r="D2043" s="5">
        <f>C2043/(0.2905*LN(C2043)+0.3655)</f>
        <v>2.874961409961692</v>
      </c>
      <c r="E2043" s="5">
        <f>D2043*100</f>
        <v>287.49614099616917</v>
      </c>
      <c r="F2043">
        <v>125.85712383578</v>
      </c>
      <c r="G2043" s="4">
        <f>75.6*1000/(287.05*(F2043+273))</f>
        <v>0.66030850484971249</v>
      </c>
      <c r="H2043" s="3">
        <f>SQRT(2*ABS(E2043)/G2043)</f>
        <v>29.509208578364593</v>
      </c>
      <c r="I2043" s="2">
        <f>(2/2*0.0254)^2*3.1416*H2043</f>
        <v>5.9810286617761846E-2</v>
      </c>
      <c r="J2043" s="26"/>
      <c r="K2043" s="26"/>
      <c r="L2043" s="26"/>
      <c r="M2043" s="26"/>
      <c r="N2043" s="39"/>
      <c r="O2043" s="9"/>
      <c r="P2043" s="8"/>
      <c r="Q2043" s="41"/>
      <c r="R2043" s="8"/>
      <c r="S2043" s="41"/>
      <c r="T2043" s="9"/>
      <c r="U2043" s="8"/>
      <c r="X2043" s="9"/>
      <c r="Y2043" s="9"/>
      <c r="Z2043" s="9"/>
      <c r="AA2043" s="8"/>
      <c r="AB2043" s="12"/>
      <c r="AC2043" s="11"/>
      <c r="AD2043" s="11"/>
      <c r="AE2043" s="11"/>
      <c r="AF2043" s="11"/>
      <c r="AG2043" s="11"/>
      <c r="AH2043" s="10"/>
      <c r="AI2043" s="7">
        <v>297494718.5</v>
      </c>
      <c r="AJ2043" s="31"/>
      <c r="AK2043" s="38">
        <v>11.894826999999999</v>
      </c>
      <c r="AN2043" s="6"/>
    </row>
    <row r="2044" spans="1:40" x14ac:dyDescent="0.25">
      <c r="A2044" s="6">
        <v>0.53923611111111114</v>
      </c>
      <c r="B2044">
        <v>0.27</v>
      </c>
      <c r="C2044">
        <f>B2044+0.68</f>
        <v>0.95000000000000007</v>
      </c>
      <c r="D2044" s="5">
        <f>C2044/(0.2905*LN(C2044)+0.3655)</f>
        <v>2.7096460417130221</v>
      </c>
      <c r="E2044" s="5">
        <f>D2044*100</f>
        <v>270.9646041713022</v>
      </c>
      <c r="F2044">
        <v>125.58341968184401</v>
      </c>
      <c r="G2044" s="4">
        <f>75.6*1000/(287.05*(F2044+273))</f>
        <v>0.66076193359695157</v>
      </c>
      <c r="H2044" s="3">
        <f>SQRT(2*ABS(E2044)/G2044)</f>
        <v>28.638401385408255</v>
      </c>
      <c r="I2044" s="2">
        <f>(2/2*0.0254)^2*3.1416*H2044</f>
        <v>5.8045304420383859E-2</v>
      </c>
      <c r="J2044" s="26"/>
      <c r="K2044" s="26"/>
      <c r="L2044" s="26"/>
      <c r="M2044" s="26"/>
      <c r="N2044" s="39"/>
      <c r="O2044" s="9"/>
      <c r="P2044" s="8"/>
      <c r="Q2044" s="41"/>
      <c r="R2044" s="8"/>
      <c r="S2044" s="41"/>
      <c r="T2044" s="9"/>
      <c r="U2044" s="8"/>
      <c r="X2044" s="9"/>
      <c r="Y2044" s="9"/>
      <c r="Z2044" s="9"/>
      <c r="AA2044" s="8"/>
      <c r="AB2044" s="12"/>
      <c r="AC2044" s="11"/>
      <c r="AD2044" s="11"/>
      <c r="AE2044" s="11"/>
      <c r="AF2044" s="11"/>
      <c r="AG2044" s="11"/>
      <c r="AH2044" s="10"/>
      <c r="AI2044" s="7">
        <v>297462482.19999999</v>
      </c>
      <c r="AJ2044" s="31"/>
      <c r="AK2044" s="38">
        <v>11.893559489999999</v>
      </c>
      <c r="AN2044" s="6"/>
    </row>
    <row r="2045" spans="1:40" x14ac:dyDescent="0.25">
      <c r="A2045" s="6">
        <v>0.53924768518518518</v>
      </c>
      <c r="B2045">
        <v>0.21</v>
      </c>
      <c r="C2045">
        <f>B2045+0.68</f>
        <v>0.89</v>
      </c>
      <c r="D2045" s="5">
        <f>C2045/(0.2905*LN(C2045)+0.3655)</f>
        <v>2.6835768077843052</v>
      </c>
      <c r="E2045" s="5">
        <f>D2045*100</f>
        <v>268.35768077843051</v>
      </c>
      <c r="F2045">
        <v>125.207147085204</v>
      </c>
      <c r="G2045" s="4">
        <f>75.6*1000/(287.05*(F2045+273))</f>
        <v>0.66138629860480058</v>
      </c>
      <c r="H2045" s="3">
        <f>SQRT(2*ABS(E2045)/G2045)</f>
        <v>28.486849157325562</v>
      </c>
      <c r="I2045" s="2">
        <f>(2/2*0.0254)^2*3.1416*H2045</f>
        <v>5.7738133112311844E-2</v>
      </c>
      <c r="J2045" s="26"/>
      <c r="K2045" s="26"/>
      <c r="L2045" s="26"/>
      <c r="M2045" s="26"/>
      <c r="N2045" s="39"/>
      <c r="O2045" s="9"/>
      <c r="P2045" s="8"/>
      <c r="Q2045" s="41"/>
      <c r="R2045" s="8"/>
      <c r="S2045" s="41"/>
      <c r="T2045" s="9"/>
      <c r="U2045" s="8"/>
      <c r="X2045" s="9"/>
      <c r="Y2045" s="9"/>
      <c r="Z2045" s="9"/>
      <c r="AA2045" s="8"/>
      <c r="AB2045" s="12"/>
      <c r="AC2045" s="11"/>
      <c r="AD2045" s="11"/>
      <c r="AE2045" s="11"/>
      <c r="AF2045" s="11"/>
      <c r="AG2045" s="11"/>
      <c r="AH2045" s="10"/>
      <c r="AI2045" s="7">
        <v>297422370.30000001</v>
      </c>
      <c r="AJ2045" s="31"/>
      <c r="AK2045" s="38">
        <v>11.892464009999999</v>
      </c>
      <c r="AN2045" s="6"/>
    </row>
    <row r="2046" spans="1:40" x14ac:dyDescent="0.25">
      <c r="A2046" s="6">
        <v>0.53925925925925922</v>
      </c>
      <c r="B2046">
        <v>0.21</v>
      </c>
      <c r="C2046">
        <f>B2046+0.68</f>
        <v>0.89</v>
      </c>
      <c r="D2046" s="5">
        <f>C2046/(0.2905*LN(C2046)+0.3655)</f>
        <v>2.6835768077843052</v>
      </c>
      <c r="E2046" s="5">
        <f>D2046*100</f>
        <v>268.35768077843051</v>
      </c>
      <c r="F2046">
        <v>124.85406661124</v>
      </c>
      <c r="G2046" s="4">
        <f>75.6*1000/(287.05*(F2046+273))</f>
        <v>0.661973253992171</v>
      </c>
      <c r="H2046" s="3">
        <f>SQRT(2*ABS(E2046)/G2046)</f>
        <v>28.474217062643945</v>
      </c>
      <c r="I2046" s="2">
        <f>(2/2*0.0254)^2*3.1416*H2046</f>
        <v>5.7712529945033265E-2</v>
      </c>
      <c r="J2046" s="26"/>
      <c r="K2046" s="26"/>
      <c r="L2046" s="26"/>
      <c r="M2046" s="26"/>
      <c r="N2046" s="39"/>
      <c r="O2046" s="9"/>
      <c r="P2046" s="8"/>
      <c r="Q2046" s="41"/>
      <c r="R2046" s="8"/>
      <c r="S2046" s="41"/>
      <c r="T2046" s="9"/>
      <c r="U2046" s="8"/>
      <c r="X2046" s="9"/>
      <c r="Y2046" s="9"/>
      <c r="Z2046" s="9"/>
      <c r="AA2046" s="8"/>
      <c r="AB2046" s="12"/>
      <c r="AC2046" s="11"/>
      <c r="AD2046" s="11"/>
      <c r="AE2046" s="11"/>
      <c r="AF2046" s="11"/>
      <c r="AG2046" s="11"/>
      <c r="AH2046" s="10"/>
      <c r="AI2046" s="7">
        <v>297408815.19999999</v>
      </c>
      <c r="AJ2046" s="31"/>
      <c r="AK2046" s="38">
        <v>11.8921087</v>
      </c>
      <c r="AN2046" s="6"/>
    </row>
    <row r="2047" spans="1:40" x14ac:dyDescent="0.25">
      <c r="A2047" s="6">
        <v>0.53927083333333337</v>
      </c>
      <c r="B2047">
        <v>0.27</v>
      </c>
      <c r="C2047">
        <f>B2047+0.68</f>
        <v>0.95000000000000007</v>
      </c>
      <c r="D2047" s="5">
        <f>C2047/(0.2905*LN(C2047)+0.3655)</f>
        <v>2.7096460417130221</v>
      </c>
      <c r="E2047" s="5">
        <f>D2047*100</f>
        <v>270.9646041713022</v>
      </c>
      <c r="F2047">
        <v>124.58476675467099</v>
      </c>
      <c r="G2047" s="4">
        <f>75.6*1000/(287.05*(F2047+273))</f>
        <v>0.66242163460747416</v>
      </c>
      <c r="H2047" s="3">
        <f>SQRT(2*ABS(E2047)/G2047)</f>
        <v>28.602502049547084</v>
      </c>
      <c r="I2047" s="2">
        <f>(2/2*0.0254)^2*3.1416*H2047</f>
        <v>5.7972542402333058E-2</v>
      </c>
      <c r="J2047" s="26"/>
      <c r="K2047" s="26"/>
      <c r="L2047" s="26"/>
      <c r="M2047" s="26"/>
      <c r="N2047" s="39"/>
      <c r="O2047" s="9"/>
      <c r="P2047" s="8"/>
      <c r="Q2047" s="41"/>
      <c r="R2047" s="8"/>
      <c r="S2047" s="41"/>
      <c r="T2047" s="9"/>
      <c r="U2047" s="8"/>
      <c r="X2047" s="9"/>
      <c r="Y2047" s="9"/>
      <c r="Z2047" s="9"/>
      <c r="AA2047" s="8"/>
      <c r="AB2047" s="12"/>
      <c r="AC2047" s="11"/>
      <c r="AD2047" s="11"/>
      <c r="AE2047" s="11"/>
      <c r="AF2047" s="11"/>
      <c r="AG2047" s="11"/>
      <c r="AH2047" s="10"/>
      <c r="AI2047" s="7">
        <v>297484797.5</v>
      </c>
      <c r="AJ2047" s="31"/>
      <c r="AK2047" s="38">
        <v>11.89566535</v>
      </c>
      <c r="AN2047" s="6"/>
    </row>
    <row r="2048" spans="1:40" x14ac:dyDescent="0.25">
      <c r="A2048" s="6">
        <v>0.5392824074074074</v>
      </c>
      <c r="B2048">
        <v>0.3</v>
      </c>
      <c r="C2048">
        <f>B2048+0.68</f>
        <v>0.98</v>
      </c>
      <c r="D2048" s="5">
        <f>C2048/(0.2905*LN(C2048)+0.3655)</f>
        <v>2.7250145027674018</v>
      </c>
      <c r="E2048" s="5">
        <f>D2048*100</f>
        <v>272.50145027674017</v>
      </c>
      <c r="F2048">
        <v>124.266823864957</v>
      </c>
      <c r="G2048" s="4">
        <f>75.6*1000/(287.05*(F2048+273))</f>
        <v>0.66295178773394758</v>
      </c>
      <c r="H2048" s="3">
        <f>SQRT(2*ABS(E2048)/G2048)</f>
        <v>28.672029431405999</v>
      </c>
      <c r="I2048" s="2">
        <f>(2/2*0.0254)^2*3.1416*H2048</f>
        <v>5.8113462909425651E-2</v>
      </c>
      <c r="J2048" s="26"/>
      <c r="K2048" s="26"/>
      <c r="L2048" s="26"/>
      <c r="M2048" s="26"/>
      <c r="N2048" s="39"/>
      <c r="O2048" s="9"/>
      <c r="P2048" s="8"/>
      <c r="Q2048" s="41"/>
      <c r="R2048" s="8"/>
      <c r="S2048" s="41"/>
      <c r="T2048" s="9"/>
      <c r="U2048" s="8"/>
      <c r="X2048" s="9"/>
      <c r="Y2048" s="9"/>
      <c r="Z2048" s="9"/>
      <c r="AA2048" s="8"/>
      <c r="AB2048" s="12"/>
      <c r="AC2048" s="11"/>
      <c r="AD2048" s="11"/>
      <c r="AE2048" s="11"/>
      <c r="AF2048" s="11"/>
      <c r="AG2048" s="11"/>
      <c r="AH2048" s="10"/>
      <c r="AI2048" s="7">
        <v>297402058.30000001</v>
      </c>
      <c r="AJ2048" s="31"/>
      <c r="AK2048" s="38">
        <v>11.892282420000001</v>
      </c>
      <c r="AN2048" s="6"/>
    </row>
    <row r="2049" spans="1:40" x14ac:dyDescent="0.25">
      <c r="A2049" s="6">
        <v>0.53929398148148155</v>
      </c>
      <c r="B2049">
        <v>1</v>
      </c>
      <c r="C2049">
        <f>B2049+0.68</f>
        <v>1.6800000000000002</v>
      </c>
      <c r="D2049" s="5">
        <f>C2049/(0.2905*LN(C2049)+0.3655)</f>
        <v>3.2544919927979628</v>
      </c>
      <c r="E2049" s="5">
        <f>D2049*100</f>
        <v>325.44919927979629</v>
      </c>
      <c r="F2049">
        <v>123.921597478164</v>
      </c>
      <c r="G2049" s="4">
        <f>75.6*1000/(287.05*(F2049+273))</f>
        <v>0.66352839644395845</v>
      </c>
      <c r="H2049" s="3">
        <f>SQRT(2*ABS(E2049)/G2049)</f>
        <v>31.320367168888172</v>
      </c>
      <c r="I2049" s="2">
        <f>(2/2*0.0254)^2*3.1416*H2049</f>
        <v>6.3481205616547146E-2</v>
      </c>
      <c r="J2049" s="26"/>
      <c r="K2049" s="26"/>
      <c r="L2049" s="26"/>
      <c r="M2049" s="26"/>
      <c r="N2049" s="39"/>
      <c r="O2049" s="9"/>
      <c r="P2049" s="8"/>
      <c r="Q2049" s="41"/>
      <c r="R2049" s="8"/>
      <c r="S2049" s="41"/>
      <c r="T2049" s="9"/>
      <c r="U2049" s="8"/>
      <c r="X2049" s="9"/>
      <c r="Y2049" s="9"/>
      <c r="Z2049" s="9"/>
      <c r="AA2049" s="8"/>
      <c r="AB2049" s="12"/>
      <c r="AC2049" s="11"/>
      <c r="AD2049" s="11"/>
      <c r="AE2049" s="11"/>
      <c r="AF2049" s="11"/>
      <c r="AG2049" s="11"/>
      <c r="AH2049" s="10"/>
      <c r="AI2049" s="7">
        <v>299773647.89999998</v>
      </c>
      <c r="AJ2049" s="31"/>
      <c r="AK2049" s="38">
        <v>11.49889537</v>
      </c>
      <c r="AN2049" s="6"/>
    </row>
    <row r="2050" spans="1:40" x14ac:dyDescent="0.25">
      <c r="A2050" s="6">
        <v>0.53930555555555559</v>
      </c>
      <c r="B2050">
        <v>1.19</v>
      </c>
      <c r="C2050">
        <f>B2050+0.68</f>
        <v>1.87</v>
      </c>
      <c r="D2050" s="5">
        <f>C2050/(0.2905*LN(C2050)+0.3655)</f>
        <v>3.4165540481482846</v>
      </c>
      <c r="E2050" s="5">
        <f>D2050*100</f>
        <v>341.65540481482844</v>
      </c>
      <c r="F2050">
        <v>123.736223225617</v>
      </c>
      <c r="G2050" s="4">
        <f>75.6*1000/(287.05*(F2050+273))</f>
        <v>0.66383842883660082</v>
      </c>
      <c r="H2050" s="3">
        <f>SQRT(2*ABS(E2050)/G2050)</f>
        <v>32.083220104785859</v>
      </c>
      <c r="I2050" s="2">
        <f>(2/2*0.0254)^2*3.1416*H2050</f>
        <v>6.5027382384455934E-2</v>
      </c>
      <c r="J2050" s="26"/>
      <c r="K2050" s="26"/>
      <c r="L2050" s="26"/>
      <c r="M2050" s="26"/>
      <c r="N2050" s="39"/>
      <c r="O2050" s="9"/>
      <c r="P2050" s="8"/>
      <c r="Q2050" s="41"/>
      <c r="R2050" s="8"/>
      <c r="S2050" s="41"/>
      <c r="T2050" s="9"/>
      <c r="U2050" s="8"/>
      <c r="X2050" s="9"/>
      <c r="Y2050" s="9"/>
      <c r="Z2050" s="9"/>
      <c r="AA2050" s="8"/>
      <c r="AB2050" s="12"/>
      <c r="AC2050" s="11"/>
      <c r="AD2050" s="11"/>
      <c r="AE2050" s="11"/>
      <c r="AF2050" s="11"/>
      <c r="AG2050" s="11"/>
      <c r="AH2050" s="10"/>
      <c r="AI2050" s="7">
        <v>358575206.80000001</v>
      </c>
      <c r="AJ2050" s="31"/>
      <c r="AK2050" s="38">
        <v>6.2554194499999998</v>
      </c>
      <c r="AN2050" s="6"/>
    </row>
    <row r="2051" spans="1:40" x14ac:dyDescent="0.25">
      <c r="A2051" s="6">
        <v>0.53931712962962963</v>
      </c>
      <c r="B2051">
        <v>1.75</v>
      </c>
      <c r="C2051">
        <f>B2051+0.68</f>
        <v>2.4300000000000002</v>
      </c>
      <c r="D2051" s="5">
        <f>C2051/(0.2905*LN(C2051)+0.3655)</f>
        <v>3.8977761823180064</v>
      </c>
      <c r="E2051" s="5">
        <f>D2051*100</f>
        <v>389.77761823180066</v>
      </c>
      <c r="F2051">
        <v>123.79431953654</v>
      </c>
      <c r="G2051" s="4">
        <f>75.6*1000/(287.05*(F2051+273))</f>
        <v>0.6637412334840832</v>
      </c>
      <c r="H2051" s="3">
        <f>SQRT(2*ABS(E2051)/G2051)</f>
        <v>34.270784615274422</v>
      </c>
      <c r="I2051" s="2">
        <f>(2/2*0.0254)^2*3.1416*H2051</f>
        <v>6.9461213946549819E-2</v>
      </c>
      <c r="J2051" s="26"/>
      <c r="K2051" s="26"/>
      <c r="L2051" s="26"/>
      <c r="M2051" s="26"/>
      <c r="N2051" s="39"/>
      <c r="O2051" s="9"/>
      <c r="P2051" s="8"/>
      <c r="Q2051" s="41"/>
      <c r="R2051" s="8"/>
      <c r="S2051" s="41"/>
      <c r="T2051" s="9"/>
      <c r="U2051" s="8"/>
      <c r="X2051" s="9"/>
      <c r="Y2051" s="9"/>
      <c r="Z2051" s="9"/>
      <c r="AA2051" s="8"/>
      <c r="AB2051" s="12"/>
      <c r="AC2051" s="11"/>
      <c r="AD2051" s="11"/>
      <c r="AE2051" s="11"/>
      <c r="AF2051" s="11"/>
      <c r="AG2051" s="11"/>
      <c r="AH2051" s="10"/>
      <c r="AI2051" s="7">
        <v>377054268.80000001</v>
      </c>
      <c r="AJ2051" s="31"/>
      <c r="AK2051" s="38">
        <v>5.4498737100000003</v>
      </c>
      <c r="AN2051" s="6"/>
    </row>
    <row r="2052" spans="1:40" x14ac:dyDescent="0.25">
      <c r="A2052" s="6">
        <v>0.53932870370370367</v>
      </c>
      <c r="B2052">
        <v>2.42</v>
      </c>
      <c r="C2052">
        <f>B2052+0.68</f>
        <v>3.1</v>
      </c>
      <c r="D2052" s="5">
        <f>C2052/(0.2905*LN(C2052)+0.3655)</f>
        <v>4.4657499877361913</v>
      </c>
      <c r="E2052" s="5">
        <f>D2052*100</f>
        <v>446.57499877361914</v>
      </c>
      <c r="F2052">
        <v>124.067740269913</v>
      </c>
      <c r="G2052" s="4">
        <f>75.6*1000/(287.05*(F2052+273))</f>
        <v>0.66328418145889034</v>
      </c>
      <c r="H2052" s="3">
        <f>SQRT(2*ABS(E2052)/G2052)</f>
        <v>36.695463756816537</v>
      </c>
      <c r="I2052" s="2">
        <f>(2/2*0.0254)^2*3.1416*H2052</f>
        <v>7.4375637660307706E-2</v>
      </c>
      <c r="J2052" s="26"/>
      <c r="K2052" s="26"/>
      <c r="L2052" s="26"/>
      <c r="M2052" s="26"/>
      <c r="N2052" s="39"/>
      <c r="O2052" s="9"/>
      <c r="P2052" s="8"/>
      <c r="Q2052" s="41"/>
      <c r="R2052" s="8"/>
      <c r="S2052" s="41"/>
      <c r="T2052" s="9"/>
      <c r="U2052" s="8"/>
      <c r="X2052" s="9"/>
      <c r="Y2052" s="9"/>
      <c r="Z2052" s="9"/>
      <c r="AA2052" s="8"/>
      <c r="AB2052" s="12"/>
      <c r="AC2052" s="11"/>
      <c r="AD2052" s="11"/>
      <c r="AE2052" s="11"/>
      <c r="AF2052" s="11"/>
      <c r="AG2052" s="11"/>
      <c r="AH2052" s="10"/>
      <c r="AI2052" s="7">
        <v>389040501.10000002</v>
      </c>
      <c r="AJ2052" s="31"/>
      <c r="AK2052" s="38">
        <v>5.0241765599999999</v>
      </c>
      <c r="AN2052" s="6"/>
    </row>
    <row r="2053" spans="1:40" x14ac:dyDescent="0.25">
      <c r="A2053" s="6">
        <v>0.53934027777777771</v>
      </c>
      <c r="B2053">
        <v>4.6500000000000004</v>
      </c>
      <c r="C2053">
        <f>B2053+0.68</f>
        <v>5.33</v>
      </c>
      <c r="D2053" s="5">
        <f>C2053/(0.2905*LN(C2053)+0.3655)</f>
        <v>6.2587442268133477</v>
      </c>
      <c r="E2053" s="5">
        <f>D2053*100</f>
        <v>625.87442268133475</v>
      </c>
      <c r="F2053">
        <v>125.16268391200499</v>
      </c>
      <c r="G2053" s="4">
        <f>75.6*1000/(287.05*(F2053+273))</f>
        <v>0.66146015618798093</v>
      </c>
      <c r="H2053" s="3">
        <f>SQRT(2*ABS(E2053)/G2053)</f>
        <v>43.501752701706621</v>
      </c>
      <c r="I2053" s="2">
        <f>(2/2*0.0254)^2*3.1416*H2053</f>
        <v>8.8170859972560606E-2</v>
      </c>
      <c r="J2053" s="26"/>
      <c r="K2053" s="26"/>
      <c r="L2053" s="26"/>
      <c r="M2053" s="26"/>
      <c r="N2053" s="39"/>
      <c r="O2053" s="9"/>
      <c r="P2053" s="8"/>
      <c r="Q2053" s="41"/>
      <c r="R2053" s="8"/>
      <c r="S2053" s="41"/>
      <c r="T2053" s="9"/>
      <c r="U2053" s="8"/>
      <c r="X2053" s="9"/>
      <c r="Y2053" s="9"/>
      <c r="Z2053" s="9"/>
      <c r="AA2053" s="8"/>
      <c r="AB2053" s="12"/>
      <c r="AC2053" s="11"/>
      <c r="AD2053" s="11"/>
      <c r="AE2053" s="11"/>
      <c r="AF2053" s="11"/>
      <c r="AG2053" s="11"/>
      <c r="AH2053" s="10"/>
      <c r="AI2053" s="7">
        <v>393668424.19999999</v>
      </c>
      <c r="AJ2053" s="31"/>
      <c r="AK2053" s="38">
        <v>4.3495930200000004</v>
      </c>
      <c r="AN2053" s="6"/>
    </row>
    <row r="2054" spans="1:40" x14ac:dyDescent="0.25">
      <c r="A2054" s="6">
        <v>0.53935185185185186</v>
      </c>
      <c r="B2054">
        <v>0.71</v>
      </c>
      <c r="C2054">
        <f>B2054+0.68</f>
        <v>1.3900000000000001</v>
      </c>
      <c r="D2054" s="5">
        <f>C2054/(0.2905*LN(C2054)+0.3655)</f>
        <v>3.0141203610373424</v>
      </c>
      <c r="E2054" s="5">
        <f>D2054*100</f>
        <v>301.41203610373424</v>
      </c>
      <c r="F2054">
        <v>125.55522461162199</v>
      </c>
      <c r="G2054" s="4">
        <f>75.6*1000/(287.05*(F2054+273))</f>
        <v>0.6608086780076815</v>
      </c>
      <c r="H2054" s="3">
        <f>SQRT(2*ABS(E2054)/G2054)</f>
        <v>30.20351058353231</v>
      </c>
      <c r="I2054" s="2">
        <f>(2/2*0.0254)^2*3.1416*H2054</f>
        <v>6.1217521983566066E-2</v>
      </c>
      <c r="J2054" s="26"/>
      <c r="K2054" s="26"/>
      <c r="L2054" s="26"/>
      <c r="M2054" s="26"/>
      <c r="N2054" s="39"/>
      <c r="O2054" s="9"/>
      <c r="P2054" s="8"/>
      <c r="Q2054" s="41"/>
      <c r="R2054" s="8"/>
      <c r="S2054" s="41"/>
      <c r="T2054" s="9"/>
      <c r="U2054" s="8"/>
      <c r="X2054" s="9"/>
      <c r="Y2054" s="9"/>
      <c r="Z2054" s="9"/>
      <c r="AA2054" s="8"/>
      <c r="AB2054" s="12"/>
      <c r="AC2054" s="11"/>
      <c r="AD2054" s="11"/>
      <c r="AE2054" s="11"/>
      <c r="AF2054" s="11"/>
      <c r="AG2054" s="11"/>
      <c r="AH2054" s="10"/>
      <c r="AI2054" s="7">
        <v>180140148.80000001</v>
      </c>
      <c r="AJ2054" s="31"/>
      <c r="AK2054" s="38">
        <v>4.7691985499999996</v>
      </c>
      <c r="AN2054" s="6"/>
    </row>
    <row r="2055" spans="1:40" x14ac:dyDescent="0.25">
      <c r="A2055" s="6">
        <v>0.5393634259259259</v>
      </c>
      <c r="B2055">
        <v>1.28</v>
      </c>
      <c r="C2055">
        <f>B2055+0.68</f>
        <v>1.96</v>
      </c>
      <c r="D2055" s="5">
        <f>C2055/(0.2905*LN(C2055)+0.3655)</f>
        <v>3.4938211182262031</v>
      </c>
      <c r="E2055" s="5">
        <f>D2055*100</f>
        <v>349.38211182262029</v>
      </c>
      <c r="F2055">
        <v>125.648420504306</v>
      </c>
      <c r="G2055" s="4">
        <f>75.6*1000/(287.05*(F2055+273))</f>
        <v>0.66065419437881789</v>
      </c>
      <c r="H2055" s="3">
        <f>SQRT(2*ABS(E2055)/G2055)</f>
        <v>32.522073899390492</v>
      </c>
      <c r="I2055" s="2">
        <f>(2/2*0.0254)^2*3.1416*H2055</f>
        <v>6.5916866464277704E-2</v>
      </c>
      <c r="J2055" s="26"/>
      <c r="K2055" s="26"/>
      <c r="L2055" s="26"/>
      <c r="M2055" s="26"/>
      <c r="N2055" s="39"/>
      <c r="O2055" s="9"/>
      <c r="P2055" s="8"/>
      <c r="Q2055" s="41"/>
      <c r="R2055" s="8"/>
      <c r="S2055" s="41"/>
      <c r="T2055" s="9"/>
      <c r="U2055" s="8"/>
      <c r="X2055" s="9"/>
      <c r="Y2055" s="9"/>
      <c r="Z2055" s="9"/>
      <c r="AA2055" s="8"/>
      <c r="AB2055" s="12"/>
      <c r="AC2055" s="11"/>
      <c r="AD2055" s="11"/>
      <c r="AE2055" s="11"/>
      <c r="AF2055" s="11"/>
      <c r="AG2055" s="11"/>
      <c r="AH2055" s="10"/>
      <c r="AI2055" s="7">
        <v>126058484.40000001</v>
      </c>
      <c r="AJ2055" s="31"/>
      <c r="AK2055" s="38">
        <v>4.7072734499999997</v>
      </c>
      <c r="AN2055" s="6"/>
    </row>
    <row r="2056" spans="1:40" x14ac:dyDescent="0.25">
      <c r="A2056" s="6">
        <v>0.53937500000000005</v>
      </c>
      <c r="B2056">
        <v>1.08</v>
      </c>
      <c r="C2056">
        <f>B2056+0.68</f>
        <v>1.7600000000000002</v>
      </c>
      <c r="D2056" s="5">
        <f>C2056/(0.2905*LN(C2056)+0.3655)</f>
        <v>3.3224870396005648</v>
      </c>
      <c r="E2056" s="5">
        <f>D2056*100</f>
        <v>332.2487039600565</v>
      </c>
      <c r="F2056">
        <v>125.811816814775</v>
      </c>
      <c r="G2056" s="4">
        <f>75.6*1000/(287.05*(F2056+273))</f>
        <v>0.66038351920494887</v>
      </c>
      <c r="H2056" s="3">
        <f>SQRT(2*ABS(E2056)/G2056)</f>
        <v>31.721121430296272</v>
      </c>
      <c r="I2056" s="2">
        <f>(2/2*0.0254)^2*3.1416*H2056</f>
        <v>6.429346824210877E-2</v>
      </c>
      <c r="J2056" s="26"/>
      <c r="K2056" s="26"/>
      <c r="L2056" s="26"/>
      <c r="M2056" s="26"/>
      <c r="N2056" s="39"/>
      <c r="O2056" s="9"/>
      <c r="P2056" s="8"/>
      <c r="Q2056" s="41"/>
      <c r="R2056" s="8"/>
      <c r="S2056" s="41"/>
      <c r="T2056" s="9"/>
      <c r="U2056" s="8"/>
      <c r="X2056" s="9"/>
      <c r="Y2056" s="9"/>
      <c r="Z2056" s="9"/>
      <c r="AA2056" s="8"/>
      <c r="AB2056" s="12"/>
      <c r="AC2056" s="11"/>
      <c r="AD2056" s="11"/>
      <c r="AE2056" s="11"/>
      <c r="AF2056" s="11"/>
      <c r="AG2056" s="11"/>
      <c r="AH2056" s="10"/>
      <c r="AI2056" s="7">
        <v>123561803.40000001</v>
      </c>
      <c r="AJ2056" s="31"/>
      <c r="AK2056" s="38">
        <v>4.2569527300000001</v>
      </c>
      <c r="AN2056" s="6"/>
    </row>
    <row r="2057" spans="1:40" x14ac:dyDescent="0.25">
      <c r="A2057" s="6">
        <v>0.53938657407407409</v>
      </c>
      <c r="B2057">
        <v>1.06</v>
      </c>
      <c r="C2057">
        <f>B2057+0.68</f>
        <v>1.7400000000000002</v>
      </c>
      <c r="D2057" s="5">
        <f>C2057/(0.2905*LN(C2057)+0.3655)</f>
        <v>3.3054483595232433</v>
      </c>
      <c r="E2057" s="5">
        <f>D2057*100</f>
        <v>330.54483595232432</v>
      </c>
      <c r="F2057">
        <v>125.91446433175</v>
      </c>
      <c r="G2057" s="4">
        <f>75.6*1000/(287.05*(F2057+273))</f>
        <v>0.66021359122650081</v>
      </c>
      <c r="H2057" s="3">
        <f>SQRT(2*ABS(E2057)/G2057)</f>
        <v>31.643750813236906</v>
      </c>
      <c r="I2057" s="2">
        <f>(2/2*0.0254)^2*3.1416*H2057</f>
        <v>6.4136650794096736E-2</v>
      </c>
      <c r="J2057" s="26"/>
      <c r="K2057" s="26"/>
      <c r="L2057" s="26"/>
      <c r="M2057" s="26"/>
      <c r="N2057" s="39"/>
      <c r="O2057" s="9"/>
      <c r="P2057" s="8"/>
      <c r="Q2057" s="41"/>
      <c r="R2057" s="8"/>
      <c r="S2057" s="41"/>
      <c r="T2057" s="9"/>
      <c r="U2057" s="8"/>
      <c r="X2057" s="9"/>
      <c r="Y2057" s="9"/>
      <c r="Z2057" s="9"/>
      <c r="AA2057" s="8"/>
      <c r="AB2057" s="12"/>
      <c r="AC2057" s="11"/>
      <c r="AD2057" s="11"/>
      <c r="AE2057" s="11"/>
      <c r="AF2057" s="11"/>
      <c r="AG2057" s="11"/>
      <c r="AH2057" s="10"/>
      <c r="AI2057" s="7">
        <v>268588362.60000002</v>
      </c>
      <c r="AJ2057" s="31"/>
      <c r="AK2057" s="38">
        <v>4.7319697700000001</v>
      </c>
      <c r="AN2057" s="6"/>
    </row>
    <row r="2058" spans="1:40" x14ac:dyDescent="0.25">
      <c r="A2058" s="6">
        <v>0.53939814814814813</v>
      </c>
      <c r="B2058">
        <v>3.2</v>
      </c>
      <c r="C2058">
        <f>B2058+0.68</f>
        <v>3.8800000000000003</v>
      </c>
      <c r="D2058" s="5">
        <f>C2058/(0.2905*LN(C2058)+0.3655)</f>
        <v>5.1094979088807646</v>
      </c>
      <c r="E2058" s="5">
        <f>D2058*100</f>
        <v>510.94979088807645</v>
      </c>
      <c r="F2058">
        <v>126.22327067114</v>
      </c>
      <c r="G2058" s="4">
        <f>75.6*1000/(287.05*(F2058+273))</f>
        <v>0.65970290420673006</v>
      </c>
      <c r="H2058" s="3">
        <f>SQRT(2*ABS(E2058)/G2058)</f>
        <v>39.357718277152252</v>
      </c>
      <c r="I2058" s="2">
        <f>(2/2*0.0254)^2*3.1416*H2058</f>
        <v>7.9771587385216794E-2</v>
      </c>
      <c r="J2058" s="26"/>
      <c r="K2058" s="26"/>
      <c r="L2058" s="26"/>
      <c r="M2058" s="26"/>
      <c r="N2058" s="39"/>
      <c r="O2058" s="9"/>
      <c r="P2058" s="8"/>
      <c r="Q2058" s="41"/>
      <c r="R2058" s="8"/>
      <c r="S2058" s="41"/>
      <c r="T2058" s="9"/>
      <c r="U2058" s="8"/>
      <c r="X2058" s="9"/>
      <c r="Y2058" s="9"/>
      <c r="Z2058" s="9"/>
      <c r="AA2058" s="8"/>
      <c r="AB2058" s="12"/>
      <c r="AC2058" s="11"/>
      <c r="AD2058" s="11"/>
      <c r="AE2058" s="11"/>
      <c r="AF2058" s="11"/>
      <c r="AG2058" s="11"/>
      <c r="AH2058" s="10"/>
      <c r="AI2058" s="7">
        <v>333785103.80000001</v>
      </c>
      <c r="AJ2058" s="31"/>
      <c r="AK2058" s="38">
        <v>7.5240049300000003</v>
      </c>
      <c r="AN2058" s="6"/>
    </row>
    <row r="2059" spans="1:40" x14ac:dyDescent="0.25">
      <c r="A2059" s="6">
        <v>0.53940972222222217</v>
      </c>
      <c r="B2059">
        <v>2.2200000000000002</v>
      </c>
      <c r="C2059">
        <f>B2059+0.68</f>
        <v>2.9000000000000004</v>
      </c>
      <c r="D2059" s="5">
        <f>C2059/(0.2905*LN(C2059)+0.3655)</f>
        <v>4.2975794000892158</v>
      </c>
      <c r="E2059" s="5">
        <f>D2059*100</f>
        <v>429.75794000892159</v>
      </c>
      <c r="F2059">
        <v>126.848835605711</v>
      </c>
      <c r="G2059" s="4">
        <f>75.6*1000/(287.05*(F2059+273))</f>
        <v>0.6586707966516806</v>
      </c>
      <c r="H2059" s="3">
        <f>SQRT(2*ABS(E2059)/G2059)</f>
        <v>36.123743356072836</v>
      </c>
      <c r="I2059" s="2">
        <f>(2/2*0.0254)^2*3.1416*H2059</f>
        <v>7.3216854938538176E-2</v>
      </c>
      <c r="J2059" s="26"/>
      <c r="K2059" s="26"/>
      <c r="L2059" s="26"/>
      <c r="M2059" s="26"/>
      <c r="N2059" s="39"/>
      <c r="O2059" s="9"/>
      <c r="P2059" s="8"/>
      <c r="Q2059" s="41"/>
      <c r="R2059" s="8"/>
      <c r="S2059" s="41"/>
      <c r="T2059" s="9"/>
      <c r="U2059" s="8"/>
      <c r="X2059" s="9"/>
      <c r="Y2059" s="9"/>
      <c r="Z2059" s="9"/>
      <c r="AA2059" s="8"/>
      <c r="AB2059" s="12"/>
      <c r="AC2059" s="11"/>
      <c r="AD2059" s="11"/>
      <c r="AE2059" s="11"/>
      <c r="AF2059" s="11"/>
      <c r="AG2059" s="11"/>
      <c r="AH2059" s="10"/>
      <c r="AI2059" s="7">
        <v>321648873.89999998</v>
      </c>
      <c r="AJ2059" s="31"/>
      <c r="AK2059" s="38">
        <v>8.7320766299999999</v>
      </c>
      <c r="AN2059" s="6"/>
    </row>
    <row r="2060" spans="1:40" x14ac:dyDescent="0.25">
      <c r="A2060" s="6">
        <v>0.53942129629629632</v>
      </c>
      <c r="B2060">
        <v>1.38</v>
      </c>
      <c r="C2060">
        <f>B2060+0.68</f>
        <v>2.06</v>
      </c>
      <c r="D2060" s="5">
        <f>C2060/(0.2905*LN(C2060)+0.3655)</f>
        <v>3.5798314437168948</v>
      </c>
      <c r="E2060" s="5">
        <f>D2060*100</f>
        <v>357.98314437168949</v>
      </c>
      <c r="F2060">
        <v>127.34531731807</v>
      </c>
      <c r="G2060" s="4">
        <f>75.6*1000/(287.05*(F2060+273))</f>
        <v>0.65785395681153147</v>
      </c>
      <c r="H2060" s="3">
        <f>SQRT(2*ABS(E2060)/G2060)</f>
        <v>32.989941195978496</v>
      </c>
      <c r="I2060" s="2">
        <f>(2/2*0.0254)^2*3.1416*H2060</f>
        <v>6.6865156115411301E-2</v>
      </c>
      <c r="J2060" s="26"/>
      <c r="K2060" s="26"/>
      <c r="L2060" s="26"/>
      <c r="M2060" s="26"/>
      <c r="N2060" s="39"/>
      <c r="O2060" s="9"/>
      <c r="P2060" s="8"/>
      <c r="Q2060" s="41"/>
      <c r="R2060" s="8"/>
      <c r="S2060" s="41"/>
      <c r="T2060" s="9"/>
      <c r="U2060" s="8"/>
      <c r="X2060" s="9"/>
      <c r="Y2060" s="9"/>
      <c r="Z2060" s="9"/>
      <c r="AA2060" s="8"/>
      <c r="AB2060" s="12"/>
      <c r="AC2060" s="11"/>
      <c r="AD2060" s="11"/>
      <c r="AE2060" s="11"/>
      <c r="AF2060" s="11"/>
      <c r="AG2060" s="11"/>
      <c r="AH2060" s="10"/>
      <c r="AI2060" s="7">
        <v>336158992</v>
      </c>
      <c r="AJ2060" s="31"/>
      <c r="AK2060" s="38">
        <v>7.5408210699999998</v>
      </c>
      <c r="AN2060" s="6"/>
    </row>
    <row r="2061" spans="1:40" x14ac:dyDescent="0.25">
      <c r="A2061" s="6">
        <v>0.53943287037037035</v>
      </c>
      <c r="B2061">
        <v>0.46</v>
      </c>
      <c r="C2061">
        <f>B2061+0.68</f>
        <v>1.1400000000000001</v>
      </c>
      <c r="D2061" s="5">
        <f>C2061/(0.2905*LN(C2061)+0.3655)</f>
        <v>2.8248327862605453</v>
      </c>
      <c r="E2061" s="5">
        <f>D2061*100</f>
        <v>282.48327862605453</v>
      </c>
      <c r="F2061">
        <v>127.77685739120901</v>
      </c>
      <c r="G2061" s="4">
        <f>75.6*1000/(287.05*(F2061+273))</f>
        <v>0.65714560666755073</v>
      </c>
      <c r="H2061" s="3">
        <f>SQRT(2*ABS(E2061)/G2061)</f>
        <v>29.321120722170658</v>
      </c>
      <c r="I2061" s="2">
        <f>(2/2*0.0254)^2*3.1416*H2061</f>
        <v>5.9429063632455231E-2</v>
      </c>
      <c r="J2061" s="26"/>
      <c r="K2061" s="26"/>
      <c r="L2061" s="26"/>
      <c r="M2061" s="26"/>
      <c r="N2061" s="39"/>
      <c r="O2061" s="9"/>
      <c r="P2061" s="8"/>
      <c r="Q2061" s="41"/>
      <c r="R2061" s="8"/>
      <c r="S2061" s="41"/>
      <c r="T2061" s="9"/>
      <c r="U2061" s="8"/>
      <c r="X2061" s="9"/>
      <c r="Y2061" s="9"/>
      <c r="Z2061" s="9"/>
      <c r="AA2061" s="8"/>
      <c r="AB2061" s="12"/>
      <c r="AC2061" s="11"/>
      <c r="AD2061" s="11"/>
      <c r="AE2061" s="11"/>
      <c r="AF2061" s="11"/>
      <c r="AG2061" s="11"/>
      <c r="AH2061" s="10"/>
      <c r="AI2061" s="7">
        <v>363810858.60000002</v>
      </c>
      <c r="AJ2061" s="31"/>
      <c r="AK2061" s="38">
        <v>7.0133652</v>
      </c>
      <c r="AN2061" s="6"/>
    </row>
    <row r="2062" spans="1:40" x14ac:dyDescent="0.25">
      <c r="A2062" s="6">
        <v>0.5394444444444445</v>
      </c>
      <c r="B2062">
        <v>0.6</v>
      </c>
      <c r="C2062">
        <f>B2062+0.68</f>
        <v>1.28</v>
      </c>
      <c r="D2062" s="5">
        <f>C2062/(0.2905*LN(C2062)+0.3655)</f>
        <v>2.927635800900299</v>
      </c>
      <c r="E2062" s="5">
        <f>D2062*100</f>
        <v>292.7635800900299</v>
      </c>
      <c r="F2062">
        <v>128.057758058855</v>
      </c>
      <c r="G2062" s="4">
        <f>75.6*1000/(287.05*(F2062+273))</f>
        <v>0.65668534218956875</v>
      </c>
      <c r="H2062" s="3">
        <f>SQRT(2*ABS(E2062)/G2062)</f>
        <v>29.860347754424211</v>
      </c>
      <c r="I2062" s="2">
        <f>(2/2*0.0254)^2*3.1416*H2062</f>
        <v>6.0521987668878764E-2</v>
      </c>
      <c r="J2062" s="26"/>
      <c r="K2062" s="26"/>
      <c r="L2062" s="26"/>
      <c r="M2062" s="26"/>
      <c r="N2062" s="39"/>
      <c r="O2062" s="9"/>
      <c r="P2062" s="8"/>
      <c r="Q2062" s="41"/>
      <c r="R2062" s="8"/>
      <c r="S2062" s="41"/>
      <c r="T2062" s="9"/>
      <c r="U2062" s="8"/>
      <c r="X2062" s="9"/>
      <c r="Y2062" s="9"/>
      <c r="Z2062" s="9"/>
      <c r="AA2062" s="8"/>
      <c r="AB2062" s="12"/>
      <c r="AC2062" s="11"/>
      <c r="AD2062" s="11"/>
      <c r="AE2062" s="11"/>
      <c r="AF2062" s="11"/>
      <c r="AG2062" s="11"/>
      <c r="AH2062" s="10"/>
      <c r="AI2062" s="7">
        <v>345070906.10000002</v>
      </c>
      <c r="AJ2062" s="31"/>
      <c r="AK2062" s="38">
        <v>7.3154295300000003</v>
      </c>
      <c r="AN2062" s="6"/>
    </row>
    <row r="2063" spans="1:40" x14ac:dyDescent="0.25">
      <c r="A2063" s="6">
        <v>0.53945601851851854</v>
      </c>
      <c r="B2063">
        <v>5.05</v>
      </c>
      <c r="C2063">
        <f>B2063+0.68</f>
        <v>5.7299999999999995</v>
      </c>
      <c r="D2063" s="5">
        <f>C2063/(0.2905*LN(C2063)+0.3655)</f>
        <v>6.5663541536581311</v>
      </c>
      <c r="E2063" s="5">
        <f>D2063*100</f>
        <v>656.63541536581306</v>
      </c>
      <c r="F2063">
        <v>129.01124277179099</v>
      </c>
      <c r="G2063" s="4">
        <f>75.6*1000/(287.05*(F2063+273))</f>
        <v>0.65512782496525002</v>
      </c>
      <c r="H2063" s="3">
        <f>SQRT(2*ABS(E2063)/G2063)</f>
        <v>44.772786726881868</v>
      </c>
      <c r="I2063" s="2">
        <f>(2/2*0.0254)^2*3.1416*H2063</f>
        <v>9.0747035783740979E-2</v>
      </c>
      <c r="J2063" s="26"/>
      <c r="K2063" s="26"/>
      <c r="L2063" s="26"/>
      <c r="M2063" s="26"/>
      <c r="N2063" s="39"/>
      <c r="O2063" s="9"/>
      <c r="P2063" s="8"/>
      <c r="Q2063" s="41"/>
      <c r="R2063" s="8"/>
      <c r="S2063" s="41"/>
      <c r="T2063" s="9"/>
      <c r="U2063" s="8"/>
      <c r="X2063" s="9"/>
      <c r="Y2063" s="9"/>
      <c r="Z2063" s="9"/>
      <c r="AA2063" s="8"/>
      <c r="AB2063" s="12"/>
      <c r="AC2063" s="11"/>
      <c r="AD2063" s="11"/>
      <c r="AE2063" s="11"/>
      <c r="AF2063" s="11"/>
      <c r="AG2063" s="11"/>
      <c r="AH2063" s="10"/>
      <c r="AI2063" s="7">
        <v>364677759.19999999</v>
      </c>
      <c r="AJ2063" s="31"/>
      <c r="AK2063" s="37">
        <v>6.1394917199999997</v>
      </c>
      <c r="AN2063" s="6"/>
    </row>
    <row r="2064" spans="1:40" x14ac:dyDescent="0.25">
      <c r="A2064" s="6">
        <v>0.53946759259259258</v>
      </c>
      <c r="B2064">
        <v>3.39</v>
      </c>
      <c r="C2064">
        <f>B2064+0.68</f>
        <v>4.07</v>
      </c>
      <c r="D2064" s="5">
        <f>C2064/(0.2905*LN(C2064)+0.3655)</f>
        <v>5.2634417833902791</v>
      </c>
      <c r="E2064" s="5">
        <f>D2064*100</f>
        <v>526.34417833902796</v>
      </c>
      <c r="F2064">
        <v>130.01242836937999</v>
      </c>
      <c r="G2064" s="4">
        <f>75.6*1000/(287.05*(F2064+273))</f>
        <v>0.65350032045977136</v>
      </c>
      <c r="H2064" s="3">
        <f>SQRT(2*ABS(E2064)/G2064)</f>
        <v>40.135345626760632</v>
      </c>
      <c r="I2064" s="2">
        <f>(2/2*0.0254)^2*3.1416*H2064</f>
        <v>8.1347709446856487E-2</v>
      </c>
      <c r="J2064" s="26"/>
      <c r="K2064" s="26"/>
      <c r="L2064" s="26"/>
      <c r="M2064" s="26"/>
      <c r="N2064" s="39"/>
      <c r="O2064" s="9"/>
      <c r="P2064" s="8"/>
      <c r="Q2064" s="41"/>
      <c r="R2064" s="8"/>
      <c r="S2064" s="41"/>
      <c r="T2064" s="9"/>
      <c r="U2064" s="8"/>
      <c r="X2064" s="9"/>
      <c r="Y2064" s="9"/>
      <c r="Z2064" s="9"/>
      <c r="AA2064" s="8"/>
      <c r="AB2064" s="12"/>
      <c r="AC2064" s="11"/>
      <c r="AD2064" s="11"/>
      <c r="AE2064" s="11"/>
      <c r="AF2064" s="11"/>
      <c r="AG2064" s="11"/>
      <c r="AH2064" s="10"/>
      <c r="AI2064" s="7">
        <v>396269852.5</v>
      </c>
      <c r="AJ2064" s="31"/>
      <c r="AK2064" s="37">
        <v>5.4525318800000004</v>
      </c>
      <c r="AN2064" s="6"/>
    </row>
    <row r="2065" spans="1:40" x14ac:dyDescent="0.25">
      <c r="A2065" s="6">
        <v>0.53947916666666662</v>
      </c>
      <c r="B2065">
        <v>0.87</v>
      </c>
      <c r="C2065">
        <f>B2065+0.68</f>
        <v>1.55</v>
      </c>
      <c r="D2065" s="5">
        <f>C2065/(0.2905*LN(C2065)+0.3655)</f>
        <v>3.1452088710187311</v>
      </c>
      <c r="E2065" s="5">
        <f>D2065*100</f>
        <v>314.52088710187309</v>
      </c>
      <c r="F2065">
        <v>130.306576459317</v>
      </c>
      <c r="G2065" s="4">
        <f>75.6*1000/(287.05*(F2065+273))</f>
        <v>0.65302369577211061</v>
      </c>
      <c r="H2065" s="3">
        <f>SQRT(2*ABS(E2065)/G2065)</f>
        <v>31.036681075753265</v>
      </c>
      <c r="I2065" s="2">
        <f>(2/2*0.0254)^2*3.1416*H2065</f>
        <v>6.2906220811556071E-2</v>
      </c>
      <c r="J2065" s="26"/>
      <c r="K2065" s="26"/>
      <c r="L2065" s="26"/>
      <c r="M2065" s="26"/>
      <c r="N2065" s="39"/>
      <c r="O2065" s="9"/>
      <c r="P2065" s="8"/>
      <c r="Q2065" s="41"/>
      <c r="R2065" s="8"/>
      <c r="S2065" s="41"/>
      <c r="T2065" s="9"/>
      <c r="U2065" s="8"/>
      <c r="X2065" s="9"/>
      <c r="Y2065" s="9"/>
      <c r="Z2065" s="9"/>
      <c r="AA2065" s="8"/>
      <c r="AB2065" s="12"/>
      <c r="AC2065" s="11"/>
      <c r="AD2065" s="11"/>
      <c r="AE2065" s="11"/>
      <c r="AF2065" s="11"/>
      <c r="AG2065" s="11"/>
      <c r="AH2065" s="10"/>
      <c r="AI2065" s="7">
        <v>378989388.19999999</v>
      </c>
      <c r="AJ2065" s="31"/>
      <c r="AK2065" s="37">
        <v>4.8057235599999997</v>
      </c>
      <c r="AN2065" s="6"/>
    </row>
    <row r="2066" spans="1:40" x14ac:dyDescent="0.25">
      <c r="A2066" s="6">
        <v>0.53949074074074077</v>
      </c>
      <c r="B2066">
        <v>0.77</v>
      </c>
      <c r="C2066">
        <f>B2066+0.68</f>
        <v>1.4500000000000002</v>
      </c>
      <c r="D2066" s="5">
        <f>C2066/(0.2905*LN(C2066)+0.3655)</f>
        <v>3.0626951881995583</v>
      </c>
      <c r="E2066" s="5">
        <f>D2066*100</f>
        <v>306.26951881995581</v>
      </c>
      <c r="F2066">
        <v>130.29628573387899</v>
      </c>
      <c r="G2066" s="4">
        <f>75.6*1000/(287.05*(F2066+273))</f>
        <v>0.65304035867676757</v>
      </c>
      <c r="H2066" s="3">
        <f>SQRT(2*ABS(E2066)/G2066)</f>
        <v>30.626465199023784</v>
      </c>
      <c r="I2066" s="2">
        <f>(2/2*0.0254)^2*3.1416*H2066</f>
        <v>6.2074781056159337E-2</v>
      </c>
      <c r="J2066" s="26"/>
      <c r="K2066" s="26"/>
      <c r="L2066" s="26"/>
      <c r="M2066" s="26"/>
      <c r="N2066" s="39"/>
      <c r="O2066" s="9"/>
      <c r="P2066" s="8"/>
      <c r="Q2066" s="41"/>
      <c r="R2066" s="8"/>
      <c r="S2066" s="41"/>
      <c r="T2066" s="9"/>
      <c r="U2066" s="8"/>
      <c r="X2066" s="9"/>
      <c r="Y2066" s="9"/>
      <c r="Z2066" s="9"/>
      <c r="AA2066" s="8"/>
      <c r="AB2066" s="12"/>
      <c r="AC2066" s="11"/>
      <c r="AD2066" s="11"/>
      <c r="AE2066" s="11"/>
      <c r="AF2066" s="11"/>
      <c r="AG2066" s="11"/>
      <c r="AH2066" s="10"/>
      <c r="AI2066" s="7">
        <v>379044835.19999999</v>
      </c>
      <c r="AJ2066" s="31"/>
      <c r="AK2066" s="37">
        <v>5.0271729699999996</v>
      </c>
      <c r="AN2066" s="6"/>
    </row>
    <row r="2067" spans="1:40" x14ac:dyDescent="0.25">
      <c r="A2067" s="6">
        <v>0.53950231481481481</v>
      </c>
      <c r="B2067">
        <v>0.57999999999999996</v>
      </c>
      <c r="C2067">
        <f>B2067+0.68</f>
        <v>1.26</v>
      </c>
      <c r="D2067" s="5">
        <f>C2067/(0.2905*LN(C2067)+0.3655)</f>
        <v>2.9123658375630468</v>
      </c>
      <c r="E2067" s="5">
        <f>D2067*100</f>
        <v>291.2365837563047</v>
      </c>
      <c r="F2067">
        <v>130.16937167176101</v>
      </c>
      <c r="G2067" s="4">
        <f>75.6*1000/(287.05*(F2067+273))</f>
        <v>0.65324592985967511</v>
      </c>
      <c r="H2067" s="3">
        <f>SQRT(2*ABS(E2067)/G2067)</f>
        <v>29.860673962779128</v>
      </c>
      <c r="I2067" s="2">
        <f>(2/2*0.0254)^2*3.1416*H2067</f>
        <v>6.052264883927759E-2</v>
      </c>
      <c r="J2067" s="26"/>
      <c r="K2067" s="26"/>
      <c r="L2067" s="26"/>
      <c r="M2067" s="26"/>
      <c r="N2067" s="39"/>
      <c r="O2067" s="9"/>
      <c r="P2067" s="8"/>
      <c r="Q2067" s="41"/>
      <c r="R2067" s="8"/>
      <c r="S2067" s="41"/>
      <c r="T2067" s="9"/>
      <c r="U2067" s="8"/>
      <c r="X2067" s="9"/>
      <c r="Y2067" s="9"/>
      <c r="Z2067" s="9"/>
      <c r="AA2067" s="8"/>
      <c r="AB2067" s="12"/>
      <c r="AC2067" s="11"/>
      <c r="AD2067" s="11"/>
      <c r="AE2067" s="11"/>
      <c r="AF2067" s="11"/>
      <c r="AG2067" s="11"/>
      <c r="AH2067" s="10"/>
      <c r="AI2067" s="7">
        <v>384195936.69999999</v>
      </c>
      <c r="AJ2067" s="31"/>
      <c r="AK2067" s="37">
        <v>4.7226591600000001</v>
      </c>
      <c r="AN2067" s="6"/>
    </row>
    <row r="2068" spans="1:40" x14ac:dyDescent="0.25">
      <c r="A2068" s="6">
        <v>0.53951388888888896</v>
      </c>
      <c r="B2068">
        <v>0.55000000000000004</v>
      </c>
      <c r="C2068">
        <f>B2068+0.68</f>
        <v>1.23</v>
      </c>
      <c r="D2068" s="5">
        <f>C2068/(0.2905*LN(C2068)+0.3655)</f>
        <v>2.8897821836411208</v>
      </c>
      <c r="E2068" s="5">
        <f>D2068*100</f>
        <v>288.97821836411208</v>
      </c>
      <c r="F2068">
        <v>129.970443504321</v>
      </c>
      <c r="G2068" s="4">
        <f>75.6*1000/(287.05*(F2068+273))</f>
        <v>0.65356840764386348</v>
      </c>
      <c r="H2068" s="3">
        <f>SQRT(2*ABS(E2068)/G2068)</f>
        <v>29.737333739801674</v>
      </c>
      <c r="I2068" s="2">
        <f>(2/2*0.0254)^2*3.1416*H2068</f>
        <v>6.0272658600868119E-2</v>
      </c>
      <c r="J2068" s="26"/>
      <c r="K2068" s="26"/>
      <c r="L2068" s="26"/>
      <c r="M2068" s="26"/>
      <c r="N2068" s="39"/>
      <c r="O2068" s="9"/>
      <c r="P2068" s="8"/>
      <c r="Q2068" s="41"/>
      <c r="R2068" s="8"/>
      <c r="S2068" s="41"/>
      <c r="T2068" s="9"/>
      <c r="U2068" s="8"/>
      <c r="X2068" s="9"/>
      <c r="Y2068" s="9"/>
      <c r="Z2068" s="9"/>
      <c r="AA2068" s="8"/>
      <c r="AB2068" s="12"/>
      <c r="AC2068" s="11"/>
      <c r="AD2068" s="11"/>
      <c r="AE2068" s="11"/>
      <c r="AF2068" s="11"/>
      <c r="AG2068" s="11"/>
      <c r="AH2068" s="10"/>
      <c r="AI2068" s="7">
        <v>391781925.89999998</v>
      </c>
      <c r="AJ2068" s="31"/>
      <c r="AK2068" s="38">
        <v>4.6235571100000001</v>
      </c>
      <c r="AN2068" s="6"/>
    </row>
    <row r="2069" spans="1:40" x14ac:dyDescent="0.25">
      <c r="A2069" s="6">
        <v>0.539525462962963</v>
      </c>
      <c r="B2069">
        <v>1.54</v>
      </c>
      <c r="C2069">
        <f>B2069+0.68</f>
        <v>2.2200000000000002</v>
      </c>
      <c r="D2069" s="5">
        <f>C2069/(0.2905*LN(C2069)+0.3655)</f>
        <v>3.7174980128077606</v>
      </c>
      <c r="E2069" s="5">
        <f>D2069*100</f>
        <v>371.74980128077607</v>
      </c>
      <c r="F2069">
        <v>129.919000184406</v>
      </c>
      <c r="G2069" s="4">
        <f>75.6*1000/(287.05*(F2069+273))</f>
        <v>0.65365185302287354</v>
      </c>
      <c r="H2069" s="3">
        <f>SQRT(2*ABS(E2069)/G2069)</f>
        <v>33.726177550087378</v>
      </c>
      <c r="I2069" s="2">
        <f>(2/2*0.0254)^2*3.1416*H2069</f>
        <v>6.8357385472926274E-2</v>
      </c>
      <c r="J2069" s="26"/>
      <c r="K2069" s="26"/>
      <c r="L2069" s="26"/>
      <c r="M2069" s="26"/>
      <c r="N2069" s="39"/>
      <c r="O2069" s="9"/>
      <c r="P2069" s="8"/>
      <c r="Q2069" s="41"/>
      <c r="R2069" s="8"/>
      <c r="S2069" s="41"/>
      <c r="T2069" s="9"/>
      <c r="U2069" s="8"/>
      <c r="X2069" s="9"/>
      <c r="Y2069" s="9"/>
      <c r="Z2069" s="9"/>
      <c r="AA2069" s="8"/>
      <c r="AB2069" s="12"/>
      <c r="AC2069" s="11"/>
      <c r="AD2069" s="11"/>
      <c r="AE2069" s="11"/>
      <c r="AF2069" s="11"/>
      <c r="AG2069" s="11"/>
      <c r="AH2069" s="10"/>
      <c r="AI2069" s="7">
        <v>395848675.69999999</v>
      </c>
      <c r="AJ2069" s="31"/>
      <c r="AK2069" s="38">
        <v>4.4343301799999999</v>
      </c>
      <c r="AN2069" s="6"/>
    </row>
    <row r="2070" spans="1:40" x14ac:dyDescent="0.25">
      <c r="A2070" s="6">
        <v>0.53953703703703704</v>
      </c>
      <c r="B2070">
        <v>2.1</v>
      </c>
      <c r="C2070">
        <f>B2070+0.68</f>
        <v>2.7800000000000002</v>
      </c>
      <c r="D2070" s="5">
        <f>C2070/(0.2905*LN(C2070)+0.3655)</f>
        <v>4.1960871081844733</v>
      </c>
      <c r="E2070" s="5">
        <f>D2070*100</f>
        <v>419.60871081844732</v>
      </c>
      <c r="F2070">
        <v>130.039036912321</v>
      </c>
      <c r="G2070" s="4">
        <f>75.6*1000/(287.05*(F2070+273))</f>
        <v>0.65345717652147672</v>
      </c>
      <c r="H2070" s="3">
        <f>SQRT(2*ABS(E2070)/G2070)</f>
        <v>35.836755156691574</v>
      </c>
      <c r="I2070" s="2">
        <f>(2/2*0.0254)^2*3.1416*H2070</f>
        <v>7.2635177310169191E-2</v>
      </c>
      <c r="J2070" s="26"/>
      <c r="K2070" s="26"/>
      <c r="L2070" s="26"/>
      <c r="M2070" s="26"/>
      <c r="N2070" s="39"/>
      <c r="O2070" s="9"/>
      <c r="P2070" s="8"/>
      <c r="Q2070" s="41"/>
      <c r="R2070" s="8"/>
      <c r="S2070" s="41"/>
      <c r="T2070" s="9"/>
      <c r="U2070" s="8"/>
      <c r="X2070" s="9"/>
      <c r="Y2070" s="9"/>
      <c r="Z2070" s="9"/>
      <c r="AA2070" s="8"/>
      <c r="AB2070" s="12"/>
      <c r="AC2070" s="11"/>
      <c r="AD2070" s="11"/>
      <c r="AE2070" s="11"/>
      <c r="AF2070" s="11"/>
      <c r="AG2070" s="11"/>
      <c r="AH2070" s="10"/>
      <c r="AI2070" s="7">
        <v>410116358.5</v>
      </c>
      <c r="AJ2070" s="31"/>
      <c r="AK2070" s="37">
        <v>4.0652946400000003</v>
      </c>
      <c r="AN2070" s="6"/>
    </row>
    <row r="2071" spans="1:40" x14ac:dyDescent="0.25">
      <c r="A2071" s="6">
        <v>0.53954861111111108</v>
      </c>
      <c r="B2071">
        <v>2.14</v>
      </c>
      <c r="C2071">
        <f>B2071+0.68</f>
        <v>2.8200000000000003</v>
      </c>
      <c r="D2071" s="5">
        <f>C2071/(0.2905*LN(C2071)+0.3655)</f>
        <v>4.2299657473575731</v>
      </c>
      <c r="E2071" s="5">
        <f>D2071*100</f>
        <v>422.99657473575729</v>
      </c>
      <c r="F2071">
        <v>130.41977835806699</v>
      </c>
      <c r="G2071" s="4">
        <f>75.6*1000/(287.05*(F2071+273))</f>
        <v>0.65284045358554499</v>
      </c>
      <c r="H2071" s="3">
        <f>SQRT(2*ABS(E2071)/G2071)</f>
        <v>35.998126123157881</v>
      </c>
      <c r="I2071" s="2">
        <f>(2/2*0.0254)^2*3.1416*H2071</f>
        <v>7.296224957747531E-2</v>
      </c>
      <c r="J2071" s="26"/>
      <c r="K2071" s="26"/>
      <c r="L2071" s="26"/>
      <c r="M2071" s="26"/>
      <c r="N2071" s="39"/>
      <c r="O2071" s="9"/>
      <c r="P2071" s="8"/>
      <c r="Q2071" s="41"/>
      <c r="R2071" s="8"/>
      <c r="S2071" s="41"/>
      <c r="T2071" s="9"/>
      <c r="U2071" s="8"/>
      <c r="X2071" s="9"/>
      <c r="Y2071" s="9"/>
      <c r="Z2071" s="9"/>
      <c r="AA2071" s="8"/>
      <c r="AB2071" s="12"/>
      <c r="AC2071" s="11"/>
      <c r="AD2071" s="11"/>
      <c r="AE2071" s="11"/>
      <c r="AF2071" s="11"/>
      <c r="AG2071" s="11"/>
      <c r="AH2071" s="10"/>
      <c r="AI2071" s="7">
        <v>420214143.30000001</v>
      </c>
      <c r="AJ2071" s="31"/>
      <c r="AK2071" s="37">
        <v>3.8311814399999999</v>
      </c>
      <c r="AN2071" s="6"/>
    </row>
    <row r="2072" spans="1:40" x14ac:dyDescent="0.25">
      <c r="A2072" s="6">
        <v>0.53956018518518511</v>
      </c>
      <c r="B2072">
        <v>0.47</v>
      </c>
      <c r="C2072">
        <f>B2072+0.68</f>
        <v>1.1499999999999999</v>
      </c>
      <c r="D2072" s="5">
        <f>C2072/(0.2905*LN(C2072)+0.3655)</f>
        <v>2.8318089367570392</v>
      </c>
      <c r="E2072" s="5">
        <f>D2072*100</f>
        <v>283.18089367570394</v>
      </c>
      <c r="F2072">
        <v>130.615325820756</v>
      </c>
      <c r="G2072" s="4">
        <f>75.6*1000/(287.05*(F2072+273))</f>
        <v>0.65252415911882788</v>
      </c>
      <c r="H2072" s="3">
        <f>SQRT(2*ABS(E2072)/G2072)</f>
        <v>29.461080718700117</v>
      </c>
      <c r="I2072" s="2">
        <f>(2/2*0.0254)^2*3.1416*H2072</f>
        <v>5.9712739403874782E-2</v>
      </c>
      <c r="J2072" s="26"/>
      <c r="K2072" s="26"/>
      <c r="L2072" s="26"/>
      <c r="M2072" s="26"/>
      <c r="N2072" s="39"/>
      <c r="O2072" s="9"/>
      <c r="P2072" s="8"/>
      <c r="Q2072" s="41"/>
      <c r="R2072" s="8"/>
      <c r="S2072" s="41"/>
      <c r="T2072" s="9"/>
      <c r="U2072" s="8"/>
      <c r="X2072" s="9"/>
      <c r="Y2072" s="9"/>
      <c r="Z2072" s="9"/>
      <c r="AA2072" s="8"/>
      <c r="AB2072" s="12"/>
      <c r="AC2072" s="11"/>
      <c r="AD2072" s="11"/>
      <c r="AE2072" s="11"/>
      <c r="AF2072" s="11"/>
      <c r="AG2072" s="11"/>
      <c r="AH2072" s="10"/>
      <c r="AI2072" s="7">
        <v>334761017.5</v>
      </c>
      <c r="AJ2072" s="31"/>
      <c r="AK2072" s="37">
        <v>4.1411296000000002</v>
      </c>
      <c r="AN2072" s="6"/>
    </row>
    <row r="2073" spans="1:40" x14ac:dyDescent="0.25">
      <c r="A2073" s="6">
        <v>0.53957175925925926</v>
      </c>
      <c r="B2073">
        <v>0.33</v>
      </c>
      <c r="C2073">
        <f>B2073+0.68</f>
        <v>1.01</v>
      </c>
      <c r="D2073" s="5">
        <f>C2073/(0.2905*LN(C2073)+0.3655)</f>
        <v>2.7416554037986409</v>
      </c>
      <c r="E2073" s="5">
        <f>D2073*100</f>
        <v>274.16554037986407</v>
      </c>
      <c r="F2073">
        <v>130.599001088535</v>
      </c>
      <c r="G2073" s="4">
        <f>75.6*1000/(287.05*(F2073+273))</f>
        <v>0.6525505523510623</v>
      </c>
      <c r="H2073" s="3">
        <f>SQRT(2*ABS(E2073)/G2073)</f>
        <v>28.987739571683065</v>
      </c>
      <c r="I2073" s="2">
        <f>(2/2*0.0254)^2*3.1416*H2073</f>
        <v>5.875335516298983E-2</v>
      </c>
      <c r="J2073" s="26"/>
      <c r="K2073" s="26"/>
      <c r="L2073" s="26"/>
      <c r="M2073" s="26"/>
      <c r="N2073" s="39"/>
      <c r="O2073" s="9"/>
      <c r="P2073" s="8"/>
      <c r="Q2073" s="41"/>
      <c r="R2073" s="8"/>
      <c r="S2073" s="41"/>
      <c r="T2073" s="9"/>
      <c r="U2073" s="8"/>
      <c r="X2073" s="9"/>
      <c r="Y2073" s="9"/>
      <c r="Z2073" s="9"/>
      <c r="AA2073" s="8"/>
      <c r="AB2073" s="12"/>
      <c r="AC2073" s="11"/>
      <c r="AD2073" s="11"/>
      <c r="AE2073" s="11"/>
      <c r="AF2073" s="11"/>
      <c r="AG2073" s="11"/>
      <c r="AH2073" s="10"/>
      <c r="AI2073" s="7">
        <v>166134024.80000001</v>
      </c>
      <c r="AJ2073" s="31"/>
      <c r="AK2073" s="37">
        <v>4.8152201699999999</v>
      </c>
      <c r="AN2073" s="6"/>
    </row>
    <row r="2074" spans="1:40" x14ac:dyDescent="0.25">
      <c r="A2074" s="6">
        <v>0.5395833333333333</v>
      </c>
      <c r="B2074">
        <v>2.13</v>
      </c>
      <c r="C2074">
        <f>B2074+0.68</f>
        <v>2.81</v>
      </c>
      <c r="D2074" s="5">
        <f>C2074/(0.2905*LN(C2074)+0.3655)</f>
        <v>4.2215005256340703</v>
      </c>
      <c r="E2074" s="5">
        <f>D2074*100</f>
        <v>422.15005256340703</v>
      </c>
      <c r="F2074">
        <v>130.587879271503</v>
      </c>
      <c r="G2074" s="4">
        <f>75.6*1000/(287.05*(F2074+273))</f>
        <v>0.65256853492244304</v>
      </c>
      <c r="H2074" s="3">
        <f>SQRT(2*ABS(E2074)/G2074)</f>
        <v>35.969579184235251</v>
      </c>
      <c r="I2074" s="2">
        <f>(2/2*0.0254)^2*3.1416*H2074</f>
        <v>7.2904389652344206E-2</v>
      </c>
      <c r="J2074" s="26"/>
      <c r="K2074" s="26"/>
      <c r="L2074" s="26"/>
      <c r="M2074" s="26"/>
      <c r="N2074" s="39"/>
      <c r="O2074" s="9"/>
      <c r="P2074" s="8"/>
      <c r="Q2074" s="41"/>
      <c r="R2074" s="8"/>
      <c r="S2074" s="41"/>
      <c r="T2074" s="9"/>
      <c r="U2074" s="8"/>
      <c r="X2074" s="9"/>
      <c r="Y2074" s="9"/>
      <c r="Z2074" s="9"/>
      <c r="AA2074" s="8"/>
      <c r="AB2074" s="12"/>
      <c r="AC2074" s="11"/>
      <c r="AD2074" s="11"/>
      <c r="AE2074" s="11"/>
      <c r="AF2074" s="11"/>
      <c r="AG2074" s="11"/>
      <c r="AH2074" s="10"/>
      <c r="AI2074" s="7">
        <v>122392246.09999999</v>
      </c>
      <c r="AJ2074" s="31"/>
      <c r="AK2074" s="37">
        <v>4.9660724700000003</v>
      </c>
      <c r="AN2074" s="6"/>
    </row>
    <row r="2075" spans="1:40" x14ac:dyDescent="0.25">
      <c r="A2075" s="6">
        <v>0.53959490740740745</v>
      </c>
      <c r="B2075">
        <v>2.52</v>
      </c>
      <c r="C2075">
        <f>B2075+0.68</f>
        <v>3.2</v>
      </c>
      <c r="D2075" s="5">
        <f>C2075/(0.2905*LN(C2075)+0.3655)</f>
        <v>4.5493621486746267</v>
      </c>
      <c r="E2075" s="5">
        <f>D2075*100</f>
        <v>454.9362148674627</v>
      </c>
      <c r="F2075">
        <v>131.01760931809099</v>
      </c>
      <c r="G2075" s="4">
        <f>75.6*1000/(287.05*(F2075+273))</f>
        <v>0.65187443570387826</v>
      </c>
      <c r="H2075" s="3">
        <f>SQRT(2*ABS(E2075)/G2075)</f>
        <v>37.360121321870857</v>
      </c>
      <c r="I2075" s="2">
        <f>(2/2*0.0254)^2*3.1416*H2075</f>
        <v>7.5722788647532374E-2</v>
      </c>
      <c r="J2075" s="26"/>
      <c r="K2075" s="26"/>
      <c r="L2075" s="26"/>
      <c r="M2075" s="26"/>
      <c r="N2075" s="39"/>
      <c r="O2075" s="9"/>
      <c r="P2075" s="8"/>
      <c r="Q2075" s="41"/>
      <c r="R2075" s="8"/>
      <c r="S2075" s="41"/>
      <c r="T2075" s="9"/>
      <c r="U2075" s="8"/>
      <c r="X2075" s="9"/>
      <c r="Y2075" s="9"/>
      <c r="Z2075" s="9"/>
      <c r="AA2075" s="8"/>
      <c r="AB2075" s="12"/>
      <c r="AC2075" s="11"/>
      <c r="AD2075" s="11"/>
      <c r="AE2075" s="11"/>
      <c r="AF2075" s="11"/>
      <c r="AG2075" s="11"/>
      <c r="AH2075" s="10"/>
      <c r="AI2075" s="7">
        <v>113519251.2</v>
      </c>
      <c r="AJ2075" s="31"/>
      <c r="AK2075" s="37">
        <v>4.8778716600000003</v>
      </c>
      <c r="AN2075" s="6"/>
    </row>
    <row r="2076" spans="1:40" x14ac:dyDescent="0.25">
      <c r="A2076" s="6">
        <v>0.53960648148148149</v>
      </c>
      <c r="B2076">
        <v>2.84</v>
      </c>
      <c r="C2076">
        <f>B2076+0.68</f>
        <v>3.52</v>
      </c>
      <c r="D2076" s="5">
        <f>C2076/(0.2905*LN(C2076)+0.3655)</f>
        <v>4.8147753364625405</v>
      </c>
      <c r="E2076" s="5">
        <f>D2076*100</f>
        <v>481.47753364625407</v>
      </c>
      <c r="F2076">
        <v>131.43548547690401</v>
      </c>
      <c r="G2076" s="4">
        <f>75.6*1000/(287.05*(F2076+273))</f>
        <v>0.65120089741408382</v>
      </c>
      <c r="H2076" s="3">
        <f>SQRT(2*ABS(E2076)/G2076)</f>
        <v>38.454353669162664</v>
      </c>
      <c r="I2076" s="2">
        <f>(2/2*0.0254)^2*3.1416*H2076</f>
        <v>7.7940616690739636E-2</v>
      </c>
      <c r="J2076" s="26"/>
      <c r="K2076" s="26"/>
      <c r="L2076" s="26"/>
      <c r="M2076" s="26"/>
      <c r="N2076" s="39"/>
      <c r="O2076" s="9"/>
      <c r="P2076" s="8"/>
      <c r="Q2076" s="41"/>
      <c r="R2076" s="8"/>
      <c r="S2076" s="41"/>
      <c r="T2076" s="9"/>
      <c r="U2076" s="8"/>
      <c r="X2076" s="9"/>
      <c r="Y2076" s="9"/>
      <c r="Z2076" s="9"/>
      <c r="AA2076" s="8"/>
      <c r="AB2076" s="12"/>
      <c r="AC2076" s="11"/>
      <c r="AD2076" s="11"/>
      <c r="AE2076" s="11"/>
      <c r="AF2076" s="11"/>
      <c r="AG2076" s="11"/>
      <c r="AH2076" s="10"/>
      <c r="AI2076" s="7">
        <v>98799710.400000006</v>
      </c>
      <c r="AJ2076" s="31"/>
      <c r="AK2076" s="37">
        <v>4.8122423300000001</v>
      </c>
      <c r="AN2076" s="6"/>
    </row>
    <row r="2077" spans="1:40" x14ac:dyDescent="0.25">
      <c r="A2077" s="6">
        <v>0.53961805555555553</v>
      </c>
      <c r="B2077">
        <v>4.28</v>
      </c>
      <c r="C2077">
        <f>B2077+0.68</f>
        <v>4.96</v>
      </c>
      <c r="D2077" s="5">
        <f>C2077/(0.2905*LN(C2077)+0.3655)</f>
        <v>5.9708077984432588</v>
      </c>
      <c r="E2077" s="5">
        <f>D2077*100</f>
        <v>597.08077984432589</v>
      </c>
      <c r="F2077">
        <v>132.448331704949</v>
      </c>
      <c r="G2077" s="4">
        <f>75.6*1000/(287.05*(F2077+273))</f>
        <v>0.64957413927730256</v>
      </c>
      <c r="H2077" s="3">
        <f>SQRT(2*ABS(E2077)/G2077)</f>
        <v>42.876288082998386</v>
      </c>
      <c r="I2077" s="2">
        <f>(2/2*0.0254)^2*3.1416*H2077</f>
        <v>8.6903146607260923E-2</v>
      </c>
      <c r="J2077" s="26"/>
      <c r="K2077" s="26"/>
      <c r="L2077" s="26"/>
      <c r="M2077" s="26"/>
      <c r="N2077" s="39"/>
      <c r="O2077" s="9"/>
      <c r="P2077" s="8"/>
      <c r="Q2077" s="41"/>
      <c r="R2077" s="8"/>
      <c r="S2077" s="41"/>
      <c r="T2077" s="9"/>
      <c r="U2077" s="8"/>
      <c r="X2077" s="9"/>
      <c r="Y2077" s="9"/>
      <c r="Z2077" s="9"/>
      <c r="AA2077" s="8"/>
      <c r="AB2077" s="12"/>
      <c r="AC2077" s="11"/>
      <c r="AD2077" s="11"/>
      <c r="AE2077" s="11"/>
      <c r="AF2077" s="11"/>
      <c r="AG2077" s="11"/>
      <c r="AH2077" s="10"/>
      <c r="AI2077" s="7">
        <v>65576233.700000003</v>
      </c>
      <c r="AJ2077" s="31"/>
      <c r="AK2077" s="37">
        <v>4.7213131700000002</v>
      </c>
      <c r="AN2077" s="6"/>
    </row>
    <row r="2078" spans="1:40" x14ac:dyDescent="0.25">
      <c r="A2078" s="6">
        <v>0.53962962962962957</v>
      </c>
      <c r="B2078">
        <v>5.76</v>
      </c>
      <c r="C2078">
        <f>B2078+0.68</f>
        <v>6.4399999999999995</v>
      </c>
      <c r="D2078" s="5">
        <f>C2078/(0.2905*LN(C2078)+0.3655)</f>
        <v>7.1037413327238914</v>
      </c>
      <c r="E2078" s="5">
        <f>D2078*100</f>
        <v>710.37413327238914</v>
      </c>
      <c r="F2078">
        <v>133.75384687220301</v>
      </c>
      <c r="G2078" s="4">
        <f>75.6*1000/(287.05*(F2078+273))</f>
        <v>0.64748926928134909</v>
      </c>
      <c r="H2078" s="3">
        <f>SQRT(2*ABS(E2078)/G2078)</f>
        <v>46.842738831333342</v>
      </c>
      <c r="I2078" s="2">
        <f>(2/2*0.0254)^2*3.1416*H2078</f>
        <v>9.4942486445303356E-2</v>
      </c>
      <c r="J2078" s="26"/>
      <c r="K2078" s="26"/>
      <c r="L2078" s="26"/>
      <c r="M2078" s="26"/>
      <c r="N2078" s="39"/>
      <c r="O2078" s="9"/>
      <c r="P2078" s="8"/>
      <c r="Q2078" s="41"/>
      <c r="R2078" s="8"/>
      <c r="S2078" s="41"/>
      <c r="T2078" s="9"/>
      <c r="U2078" s="8"/>
      <c r="X2078" s="9"/>
      <c r="Y2078" s="9"/>
      <c r="Z2078" s="9"/>
      <c r="AA2078" s="8"/>
      <c r="AB2078" s="12"/>
      <c r="AC2078" s="11"/>
      <c r="AD2078" s="11"/>
      <c r="AE2078" s="11"/>
      <c r="AF2078" s="11"/>
      <c r="AG2078" s="11"/>
      <c r="AH2078" s="10"/>
      <c r="AI2078" s="7">
        <v>44717508.200000003</v>
      </c>
      <c r="AJ2078" s="31"/>
      <c r="AK2078" s="38">
        <v>4.5836574900000002</v>
      </c>
      <c r="AN2078" s="6"/>
    </row>
    <row r="2079" spans="1:40" x14ac:dyDescent="0.25">
      <c r="A2079" s="6">
        <v>0.53964120370370372</v>
      </c>
      <c r="B2079">
        <v>6.41</v>
      </c>
      <c r="C2079">
        <f>B2079+0.68</f>
        <v>7.09</v>
      </c>
      <c r="D2079" s="5">
        <f>C2079/(0.2905*LN(C2079)+0.3655)</f>
        <v>7.5869603855107908</v>
      </c>
      <c r="E2079" s="5">
        <f>D2079*100</f>
        <v>758.69603855107903</v>
      </c>
      <c r="F2079">
        <v>135.37672299492601</v>
      </c>
      <c r="G2079" s="4">
        <f>75.6*1000/(287.05*(F2079+273))</f>
        <v>0.64491616749648284</v>
      </c>
      <c r="H2079" s="3">
        <f>SQRT(2*ABS(E2079)/G2079)</f>
        <v>48.506202313356582</v>
      </c>
      <c r="I2079" s="2">
        <f>(2/2*0.0254)^2*3.1416*H2079</f>
        <v>9.8314051879658484E-2</v>
      </c>
      <c r="J2079" s="26"/>
      <c r="K2079" s="26"/>
      <c r="L2079" s="26"/>
      <c r="M2079" s="26"/>
      <c r="N2079" s="39"/>
      <c r="O2079" s="9"/>
      <c r="P2079" s="8"/>
      <c r="Q2079" s="41"/>
      <c r="R2079" s="8"/>
      <c r="S2079" s="41"/>
      <c r="T2079" s="9"/>
      <c r="U2079" s="8"/>
      <c r="X2079" s="9"/>
      <c r="Y2079" s="9"/>
      <c r="Z2079" s="9"/>
      <c r="AA2079" s="8"/>
      <c r="AB2079" s="12"/>
      <c r="AC2079" s="11"/>
      <c r="AD2079" s="11"/>
      <c r="AE2079" s="11"/>
      <c r="AF2079" s="11"/>
      <c r="AG2079" s="11"/>
      <c r="AH2079" s="10"/>
      <c r="AI2079" s="7">
        <v>32635392.5</v>
      </c>
      <c r="AJ2079" s="31"/>
      <c r="AK2079" s="38">
        <v>4.3595394900000004</v>
      </c>
      <c r="AN2079" s="6"/>
    </row>
    <row r="2080" spans="1:40" x14ac:dyDescent="0.25">
      <c r="A2080" s="6">
        <v>0.53965277777777776</v>
      </c>
      <c r="B2080">
        <v>7.22</v>
      </c>
      <c r="C2080">
        <f>B2080+0.68</f>
        <v>7.8999999999999995</v>
      </c>
      <c r="D2080" s="5">
        <f>C2080/(0.2905*LN(C2080)+0.3655)</f>
        <v>8.178700407913281</v>
      </c>
      <c r="E2080" s="5">
        <f>D2080*100</f>
        <v>817.87004079132805</v>
      </c>
      <c r="F2080">
        <v>137.242013006506</v>
      </c>
      <c r="G2080" s="4">
        <f>75.6*1000/(287.05*(F2080+273))</f>
        <v>0.64198386010865194</v>
      </c>
      <c r="H2080" s="3">
        <f>SQRT(2*ABS(E2080)/G2080)</f>
        <v>50.47718100702528</v>
      </c>
      <c r="I2080" s="2">
        <f>(2/2*0.0254)^2*3.1416*H2080</f>
        <v>0.10230889980222381</v>
      </c>
      <c r="J2080" s="26"/>
      <c r="K2080" s="26"/>
      <c r="L2080" s="26"/>
      <c r="M2080" s="26"/>
      <c r="N2080" s="39"/>
      <c r="O2080" s="9"/>
      <c r="P2080" s="8"/>
      <c r="Q2080" s="41"/>
      <c r="R2080" s="8"/>
      <c r="S2080" s="41"/>
      <c r="T2080" s="9"/>
      <c r="U2080" s="8"/>
      <c r="X2080" s="9"/>
      <c r="Y2080" s="9"/>
      <c r="Z2080" s="9"/>
      <c r="AA2080" s="8"/>
      <c r="AB2080" s="12"/>
      <c r="AC2080" s="11"/>
      <c r="AD2080" s="11"/>
      <c r="AE2080" s="11"/>
      <c r="AF2080" s="11"/>
      <c r="AG2080" s="11"/>
      <c r="AH2080" s="10"/>
      <c r="AI2080" s="7">
        <v>27416754.300000001</v>
      </c>
      <c r="AJ2080" s="31"/>
      <c r="AK2080" s="37">
        <v>4.0556315999999999</v>
      </c>
      <c r="AN2080" s="6"/>
    </row>
    <row r="2081" spans="1:40" x14ac:dyDescent="0.25">
      <c r="A2081" s="6">
        <v>0.53966435185185191</v>
      </c>
      <c r="B2081">
        <v>4.1500000000000004</v>
      </c>
      <c r="C2081">
        <f>B2081+0.68</f>
        <v>4.83</v>
      </c>
      <c r="D2081" s="5">
        <f>C2081/(0.2905*LN(C2081)+0.3655)</f>
        <v>5.8688234208470238</v>
      </c>
      <c r="E2081" s="5">
        <f>D2081*100</f>
        <v>586.88234208470237</v>
      </c>
      <c r="F2081">
        <v>139.10222539167299</v>
      </c>
      <c r="G2081" s="4">
        <f>75.6*1000/(287.05*(F2081+273))</f>
        <v>0.63908597154103652</v>
      </c>
      <c r="H2081" s="3">
        <f>SQRT(2*ABS(E2081)/G2081)</f>
        <v>42.855925359119055</v>
      </c>
      <c r="I2081" s="2">
        <f>(2/2*0.0254)^2*3.1416*H2081</f>
        <v>8.6861874732811747E-2</v>
      </c>
      <c r="J2081" s="26"/>
      <c r="K2081" s="26"/>
      <c r="L2081" s="26"/>
      <c r="M2081" s="26"/>
      <c r="N2081" s="39"/>
      <c r="O2081" s="9"/>
      <c r="P2081" s="8"/>
      <c r="Q2081" s="41"/>
      <c r="R2081" s="8"/>
      <c r="S2081" s="41"/>
      <c r="T2081" s="9"/>
      <c r="U2081" s="8"/>
      <c r="X2081" s="9"/>
      <c r="Y2081" s="9"/>
      <c r="Z2081" s="9"/>
      <c r="AA2081" s="8"/>
      <c r="AB2081" s="12"/>
      <c r="AC2081" s="11"/>
      <c r="AD2081" s="11"/>
      <c r="AE2081" s="11"/>
      <c r="AF2081" s="11"/>
      <c r="AG2081" s="11"/>
      <c r="AH2081" s="10"/>
      <c r="AI2081" s="7">
        <v>26551626.399999999</v>
      </c>
      <c r="AJ2081" s="31"/>
      <c r="AK2081" s="37">
        <v>3.7340186100000001</v>
      </c>
      <c r="AN2081" s="6"/>
    </row>
    <row r="2082" spans="1:40" x14ac:dyDescent="0.25">
      <c r="A2082" s="6">
        <v>0.53967592592592595</v>
      </c>
      <c r="B2082">
        <v>0.36</v>
      </c>
      <c r="C2082">
        <f>B2082+0.68</f>
        <v>1.04</v>
      </c>
      <c r="D2082" s="5">
        <f>C2082/(0.2905*LN(C2082)+0.3655)</f>
        <v>2.7593993440543327</v>
      </c>
      <c r="E2082" s="5">
        <f>D2082*100</f>
        <v>275.93993440543329</v>
      </c>
      <c r="F2082">
        <v>139.60547573074001</v>
      </c>
      <c r="G2082" s="4">
        <f>75.6*1000/(287.05*(F2082+273))</f>
        <v>0.63830648544405388</v>
      </c>
      <c r="H2082" s="3">
        <f>SQRT(2*ABS(E2082)/G2082)</f>
        <v>29.404083520409987</v>
      </c>
      <c r="I2082" s="2">
        <f>(2/2*0.0254)^2*3.1416*H2082</f>
        <v>5.9597215507085445E-2</v>
      </c>
      <c r="J2082" s="26"/>
      <c r="K2082" s="26"/>
      <c r="L2082" s="26"/>
      <c r="M2082" s="26"/>
      <c r="N2082" s="39"/>
      <c r="O2082" s="9"/>
      <c r="P2082" s="8"/>
      <c r="Q2082" s="41"/>
      <c r="R2082" s="8"/>
      <c r="S2082" s="41"/>
      <c r="T2082" s="9"/>
      <c r="U2082" s="8"/>
      <c r="X2082" s="9"/>
      <c r="Y2082" s="9"/>
      <c r="Z2082" s="9"/>
      <c r="AA2082" s="8"/>
      <c r="AB2082" s="12"/>
      <c r="AC2082" s="11"/>
      <c r="AD2082" s="11"/>
      <c r="AE2082" s="11"/>
      <c r="AF2082" s="11"/>
      <c r="AG2082" s="11"/>
      <c r="AH2082" s="10"/>
      <c r="AI2082" s="7">
        <v>27447936.5</v>
      </c>
      <c r="AJ2082" s="31"/>
      <c r="AK2082" s="37">
        <v>3.6144656199999998</v>
      </c>
      <c r="AN2082" s="6"/>
    </row>
    <row r="2083" spans="1:40" x14ac:dyDescent="0.25">
      <c r="A2083" s="6">
        <v>0.53968749999999999</v>
      </c>
      <c r="B2083">
        <v>0.41</v>
      </c>
      <c r="C2083">
        <f>B2083+0.68</f>
        <v>1.0900000000000001</v>
      </c>
      <c r="D2083" s="5">
        <f>C2083/(0.2905*LN(C2083)+0.3655)</f>
        <v>2.7910457666578079</v>
      </c>
      <c r="E2083" s="5">
        <f>D2083*100</f>
        <v>279.10457666578077</v>
      </c>
      <c r="F2083">
        <v>139.81232802709599</v>
      </c>
      <c r="G2083" s="4">
        <f>75.6*1000/(287.05*(F2083+273))</f>
        <v>0.63798664237414349</v>
      </c>
      <c r="H2083" s="3">
        <f>SQRT(2*ABS(E2083)/G2083)</f>
        <v>29.579626361395384</v>
      </c>
      <c r="I2083" s="2">
        <f>(2/2*0.0254)^2*3.1416*H2083</f>
        <v>5.9953011820807339E-2</v>
      </c>
      <c r="J2083" s="26"/>
      <c r="K2083" s="26"/>
      <c r="L2083" s="26"/>
      <c r="M2083" s="26"/>
      <c r="N2083" s="39"/>
      <c r="O2083" s="9"/>
      <c r="P2083" s="8"/>
      <c r="Q2083" s="41"/>
      <c r="R2083" s="8"/>
      <c r="S2083" s="41"/>
      <c r="T2083" s="9"/>
      <c r="U2083" s="8"/>
      <c r="X2083" s="9"/>
      <c r="Y2083" s="9"/>
      <c r="Z2083" s="9"/>
      <c r="AA2083" s="8"/>
      <c r="AB2083" s="12"/>
      <c r="AC2083" s="11"/>
      <c r="AD2083" s="11"/>
      <c r="AE2083" s="11"/>
      <c r="AF2083" s="11"/>
      <c r="AG2083" s="11"/>
      <c r="AH2083" s="10"/>
      <c r="AI2083" s="7">
        <v>21606945.600000001</v>
      </c>
      <c r="AJ2083" s="31"/>
      <c r="AK2083" s="37">
        <v>3.5203300300000002</v>
      </c>
      <c r="AN2083" s="6"/>
    </row>
    <row r="2084" spans="1:40" x14ac:dyDescent="0.25">
      <c r="A2084" s="6">
        <v>0.53969907407407403</v>
      </c>
      <c r="B2084">
        <v>0.27</v>
      </c>
      <c r="C2084">
        <f>B2084+0.68</f>
        <v>0.95000000000000007</v>
      </c>
      <c r="D2084" s="5">
        <f>C2084/(0.2905*LN(C2084)+0.3655)</f>
        <v>2.7096460417130221</v>
      </c>
      <c r="E2084" s="5">
        <f>D2084*100</f>
        <v>270.9646041713022</v>
      </c>
      <c r="F2084">
        <v>139.90886646466299</v>
      </c>
      <c r="G2084" s="4">
        <f>75.6*1000/(287.05*(F2084+273))</f>
        <v>0.63783748056473322</v>
      </c>
      <c r="H2084" s="3">
        <f>SQRT(2*ABS(E2084)/G2084)</f>
        <v>29.14850342125462</v>
      </c>
      <c r="I2084" s="2">
        <f>(2/2*0.0254)^2*3.1416*H2084</f>
        <v>5.9079196904733428E-2</v>
      </c>
      <c r="J2084" s="26"/>
      <c r="K2084" s="26"/>
      <c r="L2084" s="26"/>
      <c r="M2084" s="26"/>
      <c r="N2084" s="39"/>
      <c r="O2084" s="9"/>
      <c r="P2084" s="8"/>
      <c r="Q2084" s="41"/>
      <c r="R2084" s="8"/>
      <c r="S2084" s="41"/>
      <c r="T2084" s="9"/>
      <c r="U2084" s="8"/>
      <c r="V2084" s="51"/>
      <c r="X2084" s="9"/>
      <c r="Y2084" s="9"/>
      <c r="Z2084" s="9"/>
      <c r="AA2084" s="8"/>
      <c r="AB2084" s="12"/>
      <c r="AC2084" s="11"/>
      <c r="AD2084" s="11"/>
      <c r="AE2084" s="11"/>
      <c r="AF2084" s="11"/>
      <c r="AG2084" s="11"/>
      <c r="AH2084" s="10"/>
      <c r="AI2084" s="7">
        <v>15492584.300000001</v>
      </c>
      <c r="AJ2084" s="31"/>
      <c r="AK2084" s="37">
        <v>3.2283963500000001</v>
      </c>
      <c r="AN2084" s="6"/>
    </row>
    <row r="2085" spans="1:40" x14ac:dyDescent="0.25">
      <c r="A2085" s="6">
        <v>0.53971064814814818</v>
      </c>
      <c r="B2085">
        <v>3.43</v>
      </c>
      <c r="C2085">
        <f>B2085+0.68</f>
        <v>4.1100000000000003</v>
      </c>
      <c r="D2085" s="5">
        <f>C2085/(0.2905*LN(C2085)+0.3655)</f>
        <v>5.2957134796311358</v>
      </c>
      <c r="E2085" s="5">
        <f>D2085*100</f>
        <v>529.57134796311357</v>
      </c>
      <c r="F2085">
        <v>139.94334561225</v>
      </c>
      <c r="G2085" s="4">
        <f>75.6*1000/(287.05*(F2085+273))</f>
        <v>0.63778422364011489</v>
      </c>
      <c r="H2085" s="3">
        <f>SQRT(2*ABS(E2085)/G2085)</f>
        <v>40.751195283701421</v>
      </c>
      <c r="I2085" s="2">
        <f>(2/2*0.0254)^2*3.1416*H2085</f>
        <v>8.2595934874429788E-2</v>
      </c>
      <c r="J2085" s="26"/>
      <c r="K2085" s="26"/>
      <c r="L2085" s="26"/>
      <c r="M2085" s="26"/>
      <c r="N2085" s="39"/>
      <c r="O2085" s="9"/>
      <c r="P2085" s="8"/>
      <c r="Q2085" s="41"/>
      <c r="R2085" s="8"/>
      <c r="S2085" s="41"/>
      <c r="T2085" s="9"/>
      <c r="U2085" s="8"/>
      <c r="V2085" s="51"/>
      <c r="X2085" s="9"/>
      <c r="Y2085" s="9"/>
      <c r="Z2085" s="9"/>
      <c r="AA2085" s="8"/>
      <c r="AB2085" s="12"/>
      <c r="AC2085" s="11"/>
      <c r="AD2085" s="11"/>
      <c r="AE2085" s="11"/>
      <c r="AF2085" s="11"/>
      <c r="AG2085" s="11"/>
      <c r="AH2085" s="10"/>
      <c r="AI2085" s="7">
        <v>16902059.800000001</v>
      </c>
      <c r="AJ2085" s="31"/>
      <c r="AK2085" s="37">
        <v>2.7367276999999999</v>
      </c>
      <c r="AN2085" s="6"/>
    </row>
    <row r="2086" spans="1:40" x14ac:dyDescent="0.25">
      <c r="A2086" s="6">
        <v>0.53972222222222221</v>
      </c>
      <c r="B2086">
        <v>5.56</v>
      </c>
      <c r="C2086">
        <f>B2086+0.68</f>
        <v>6.2399999999999993</v>
      </c>
      <c r="D2086" s="5">
        <f>C2086/(0.2905*LN(C2086)+0.3655)</f>
        <v>6.9534229854651333</v>
      </c>
      <c r="E2086" s="5">
        <f>D2086*100</f>
        <v>695.34229854651335</v>
      </c>
      <c r="F2086">
        <v>140.86415848400901</v>
      </c>
      <c r="G2086" s="4">
        <f>75.6*1000/(287.05*(F2086+273))</f>
        <v>0.63636520749558123</v>
      </c>
      <c r="H2086" s="3">
        <f>SQRT(2*ABS(E2086)/G2086)</f>
        <v>46.747792613605178</v>
      </c>
      <c r="I2086" s="2">
        <f>(2/2*0.0254)^2*3.1416*H2086</f>
        <v>9.4750046160755788E-2</v>
      </c>
      <c r="J2086" s="26"/>
      <c r="K2086" s="26"/>
      <c r="L2086" s="26"/>
      <c r="M2086" s="26"/>
      <c r="N2086" s="39"/>
      <c r="O2086" s="9"/>
      <c r="P2086" s="8"/>
      <c r="Q2086" s="41"/>
      <c r="R2086" s="8"/>
      <c r="S2086" s="41"/>
      <c r="T2086" s="9"/>
      <c r="U2086" s="8"/>
      <c r="V2086" s="51"/>
      <c r="X2086" s="9"/>
      <c r="Y2086" s="9"/>
      <c r="Z2086" s="9"/>
      <c r="AA2086" s="8"/>
      <c r="AB2086" s="12"/>
      <c r="AC2086" s="11"/>
      <c r="AD2086" s="11"/>
      <c r="AE2086" s="11"/>
      <c r="AF2086" s="11"/>
      <c r="AG2086" s="11"/>
      <c r="AH2086" s="10"/>
      <c r="AI2086" s="7">
        <v>19183091.899999999</v>
      </c>
      <c r="AJ2086" s="31"/>
      <c r="AK2086" s="37">
        <v>2.6170406800000001</v>
      </c>
      <c r="AN2086" s="6"/>
    </row>
    <row r="2087" spans="1:40" x14ac:dyDescent="0.25">
      <c r="A2087" s="6">
        <v>0.53973379629629636</v>
      </c>
      <c r="B2087">
        <v>7.41</v>
      </c>
      <c r="C2087">
        <f>B2087+0.68</f>
        <v>8.09</v>
      </c>
      <c r="D2087" s="5">
        <f>C2087/(0.2905*LN(C2087)+0.3655)</f>
        <v>8.3159643233181733</v>
      </c>
      <c r="E2087" s="5">
        <f>D2087*100</f>
        <v>831.59643233181737</v>
      </c>
      <c r="F2087">
        <v>142.29966702493701</v>
      </c>
      <c r="G2087" s="4">
        <f>75.6*1000/(287.05*(F2087+273))</f>
        <v>0.63416557247768346</v>
      </c>
      <c r="H2087" s="3">
        <f>SQRT(2*ABS(E2087)/G2087)</f>
        <v>51.211792349944325</v>
      </c>
      <c r="I2087" s="2">
        <f>(2/2*0.0254)^2*3.1416*H2087</f>
        <v>0.10379783553074283</v>
      </c>
      <c r="J2087" s="26"/>
      <c r="K2087" s="26"/>
      <c r="L2087" s="26"/>
      <c r="M2087" s="26"/>
      <c r="N2087" s="39"/>
      <c r="O2087" s="9"/>
      <c r="P2087" s="8"/>
      <c r="Q2087" s="41"/>
      <c r="R2087" s="8"/>
      <c r="S2087" s="41"/>
      <c r="T2087" s="9"/>
      <c r="U2087" s="8"/>
      <c r="V2087" s="51"/>
      <c r="X2087" s="9"/>
      <c r="Y2087" s="9"/>
      <c r="Z2087" s="9"/>
      <c r="AA2087" s="8"/>
      <c r="AB2087" s="12"/>
      <c r="AC2087" s="11"/>
      <c r="AD2087" s="11"/>
      <c r="AE2087" s="11"/>
      <c r="AF2087" s="11"/>
      <c r="AG2087" s="11"/>
      <c r="AH2087" s="10"/>
      <c r="AI2087" s="7">
        <v>19612124.5</v>
      </c>
      <c r="AJ2087" s="31"/>
      <c r="AK2087" s="37">
        <v>2.6563251499999998</v>
      </c>
      <c r="AN2087" s="6"/>
    </row>
    <row r="2088" spans="1:40" x14ac:dyDescent="0.25">
      <c r="A2088" s="6">
        <v>0.5397453703703704</v>
      </c>
      <c r="B2088">
        <v>7.4</v>
      </c>
      <c r="C2088">
        <f>B2088+0.68</f>
        <v>8.08</v>
      </c>
      <c r="D2088" s="5">
        <f>C2088/(0.2905*LN(C2088)+0.3655)</f>
        <v>8.3087537930037456</v>
      </c>
      <c r="E2088" s="5">
        <f>D2088*100</f>
        <v>830.87537930037456</v>
      </c>
      <c r="F2088">
        <v>143.94689486127399</v>
      </c>
      <c r="G2088" s="4">
        <f>75.6*1000/(287.05*(F2088+273))</f>
        <v>0.63166018103165922</v>
      </c>
      <c r="H2088" s="3">
        <f>SQRT(2*ABS(E2088)/G2088)</f>
        <v>51.29100309625963</v>
      </c>
      <c r="I2088" s="2">
        <f>(2/2*0.0254)^2*3.1416*H2088</f>
        <v>0.10395838261650231</v>
      </c>
      <c r="J2088" s="26"/>
      <c r="K2088" s="26"/>
      <c r="L2088" s="26"/>
      <c r="M2088" s="26"/>
      <c r="N2088" s="39"/>
      <c r="O2088" s="9"/>
      <c r="P2088" s="8"/>
      <c r="Q2088" s="41"/>
      <c r="R2088" s="8"/>
      <c r="S2088" s="41"/>
      <c r="T2088" s="9"/>
      <c r="U2088" s="8"/>
      <c r="V2088" s="51"/>
      <c r="X2088" s="9"/>
      <c r="Y2088" s="9"/>
      <c r="Z2088" s="9"/>
      <c r="AA2088" s="8"/>
      <c r="AB2088" s="12"/>
      <c r="AC2088" s="11"/>
      <c r="AD2088" s="11"/>
      <c r="AE2088" s="11"/>
      <c r="AF2088" s="11"/>
      <c r="AG2088" s="11"/>
      <c r="AH2088" s="10"/>
      <c r="AI2088" s="7">
        <v>20319219.5</v>
      </c>
      <c r="AJ2088" s="31"/>
      <c r="AK2088" s="37">
        <v>2.71121057</v>
      </c>
      <c r="AN2088" s="6"/>
    </row>
    <row r="2089" spans="1:40" x14ac:dyDescent="0.25">
      <c r="A2089" s="6">
        <v>0.53975694444444444</v>
      </c>
      <c r="B2089">
        <v>6.1</v>
      </c>
      <c r="C2089">
        <f>B2089+0.68</f>
        <v>6.7799999999999994</v>
      </c>
      <c r="D2089" s="5">
        <f>C2089/(0.2905*LN(C2089)+0.3655)</f>
        <v>7.3574865587272953</v>
      </c>
      <c r="E2089" s="5">
        <f>D2089*100</f>
        <v>735.7486558727295</v>
      </c>
      <c r="F2089">
        <v>145.972272169843</v>
      </c>
      <c r="G2089" s="4">
        <f>75.6*1000/(287.05*(F2089+273))</f>
        <v>0.62860663719983856</v>
      </c>
      <c r="H2089" s="3">
        <f>SQRT(2*ABS(E2089)/G2089)</f>
        <v>48.382717251931354</v>
      </c>
      <c r="I2089" s="2">
        <f>(2/2*0.0254)^2*3.1416*H2089</f>
        <v>9.8063768077663552E-2</v>
      </c>
      <c r="J2089" s="26"/>
      <c r="K2089" s="26"/>
      <c r="L2089" s="26"/>
      <c r="M2089" s="26"/>
      <c r="N2089" s="39"/>
      <c r="O2089" s="9"/>
      <c r="P2089" s="8"/>
      <c r="Q2089" s="41"/>
      <c r="R2089" s="8"/>
      <c r="S2089" s="41"/>
      <c r="T2089" s="9"/>
      <c r="U2089" s="8"/>
      <c r="V2089" s="51"/>
      <c r="X2089" s="9"/>
      <c r="Y2089" s="9"/>
      <c r="Z2089" s="9"/>
      <c r="AA2089" s="8"/>
      <c r="AB2089" s="12"/>
      <c r="AC2089" s="11"/>
      <c r="AD2089" s="11"/>
      <c r="AE2089" s="11"/>
      <c r="AF2089" s="11"/>
      <c r="AG2089" s="11"/>
      <c r="AH2089" s="10"/>
      <c r="AI2089" s="7">
        <v>22284625.699999999</v>
      </c>
      <c r="AJ2089" s="31"/>
      <c r="AK2089" s="37">
        <v>2.8090353700000001</v>
      </c>
      <c r="AN2089" s="6"/>
    </row>
    <row r="2090" spans="1:40" x14ac:dyDescent="0.25">
      <c r="A2090" s="6">
        <v>0.53976851851851848</v>
      </c>
      <c r="B2090">
        <v>6.01</v>
      </c>
      <c r="C2090">
        <f>B2090+0.68</f>
        <v>6.6899999999999995</v>
      </c>
      <c r="D2090" s="5">
        <f>C2090/(0.2905*LN(C2090)+0.3655)</f>
        <v>7.2905334088899174</v>
      </c>
      <c r="E2090" s="5">
        <f>D2090*100</f>
        <v>729.05334088899178</v>
      </c>
      <c r="F2090">
        <v>147.715718022049</v>
      </c>
      <c r="G2090" s="4">
        <f>75.6*1000/(287.05*(F2090+273))</f>
        <v>0.62600169141971007</v>
      </c>
      <c r="H2090" s="3">
        <f>SQRT(2*ABS(E2090)/G2090)</f>
        <v>48.26217573964044</v>
      </c>
      <c r="I2090" s="2">
        <f>(2/2*0.0254)^2*3.1416*H2090</f>
        <v>9.7819450363065677E-2</v>
      </c>
      <c r="J2090" s="26"/>
      <c r="K2090" s="26"/>
      <c r="L2090" s="26"/>
      <c r="M2090" s="26"/>
      <c r="N2090" s="39"/>
      <c r="O2090" s="9"/>
      <c r="P2090" s="8"/>
      <c r="Q2090" s="41"/>
      <c r="R2090" s="8"/>
      <c r="S2090" s="41"/>
      <c r="T2090" s="9"/>
      <c r="U2090" s="8"/>
      <c r="V2090" s="51"/>
      <c r="X2090" s="9"/>
      <c r="Y2090" s="9"/>
      <c r="Z2090" s="9"/>
      <c r="AA2090" s="8"/>
      <c r="AB2090" s="12"/>
      <c r="AC2090" s="11"/>
      <c r="AD2090" s="11"/>
      <c r="AE2090" s="11"/>
      <c r="AF2090" s="11"/>
      <c r="AG2090" s="11"/>
      <c r="AH2090" s="10"/>
      <c r="AI2090" s="7">
        <v>22520744.699999999</v>
      </c>
      <c r="AJ2090" s="31"/>
      <c r="AK2090" s="37">
        <v>2.9621766100000002</v>
      </c>
      <c r="AN2090" s="6"/>
    </row>
    <row r="2091" spans="1:40" x14ac:dyDescent="0.25">
      <c r="A2091" s="6">
        <v>0.53978009259259252</v>
      </c>
      <c r="B2091">
        <v>3.07</v>
      </c>
      <c r="C2091">
        <f>B2091+0.68</f>
        <v>3.75</v>
      </c>
      <c r="D2091" s="5">
        <f>C2091/(0.2905*LN(C2091)+0.3655)</f>
        <v>5.0035353545476813</v>
      </c>
      <c r="E2091" s="5">
        <f>D2091*100</f>
        <v>500.35353545476812</v>
      </c>
      <c r="F2091">
        <v>149.04494737643299</v>
      </c>
      <c r="G2091" s="4">
        <f>75.6*1000/(287.05*(F2091+273))</f>
        <v>0.62403010088343736</v>
      </c>
      <c r="H2091" s="3">
        <f>SQRT(2*ABS(E2091)/G2091)</f>
        <v>40.045222844325856</v>
      </c>
      <c r="I2091" s="2">
        <f>(2/2*0.0254)^2*3.1416*H2091</f>
        <v>8.1165045468122532E-2</v>
      </c>
      <c r="J2091" s="26"/>
      <c r="K2091" s="26"/>
      <c r="L2091" s="26"/>
      <c r="M2091" s="26"/>
      <c r="N2091" s="39"/>
      <c r="O2091" s="9"/>
      <c r="P2091" s="8"/>
      <c r="Q2091" s="41"/>
      <c r="R2091" s="8"/>
      <c r="S2091" s="41"/>
      <c r="T2091" s="9"/>
      <c r="U2091" s="8"/>
      <c r="V2091" s="51"/>
      <c r="X2091" s="9"/>
      <c r="Y2091" s="9"/>
      <c r="Z2091" s="9"/>
      <c r="AA2091" s="8"/>
      <c r="AB2091" s="12"/>
      <c r="AC2091" s="11"/>
      <c r="AD2091" s="11"/>
      <c r="AE2091" s="11"/>
      <c r="AF2091" s="11"/>
      <c r="AG2091" s="11"/>
      <c r="AH2091" s="10"/>
      <c r="AI2091" s="7">
        <v>22624568.800000001</v>
      </c>
      <c r="AJ2091" s="31"/>
      <c r="AK2091" s="37">
        <v>3.0180694300000002</v>
      </c>
      <c r="AN2091" s="6"/>
    </row>
    <row r="2092" spans="1:40" x14ac:dyDescent="0.25">
      <c r="A2092" s="6">
        <v>0.53979166666666667</v>
      </c>
      <c r="B2092">
        <v>0.94</v>
      </c>
      <c r="C2092">
        <f>B2092+0.68</f>
        <v>1.62</v>
      </c>
      <c r="D2092" s="5">
        <f>C2092/(0.2905*LN(C2092)+0.3655)</f>
        <v>3.2038300634683963</v>
      </c>
      <c r="E2092" s="5">
        <f>D2092*100</f>
        <v>320.38300634683964</v>
      </c>
      <c r="F2092">
        <v>149.94190716544901</v>
      </c>
      <c r="G2092" s="4">
        <f>75.6*1000/(287.05*(F2092+273))</f>
        <v>0.6227066805787923</v>
      </c>
      <c r="H2092" s="3">
        <f>SQRT(2*ABS(E2092)/G2092)</f>
        <v>32.078050850154881</v>
      </c>
      <c r="I2092" s="2">
        <f>(2/2*0.0254)^2*3.1416*H2092</f>
        <v>6.5016905160024174E-2</v>
      </c>
      <c r="J2092" s="26"/>
      <c r="K2092" s="26"/>
      <c r="L2092" s="26"/>
      <c r="M2092" s="26"/>
      <c r="N2092" s="39"/>
      <c r="O2092" s="9"/>
      <c r="P2092" s="8"/>
      <c r="Q2092" s="41"/>
      <c r="R2092" s="8"/>
      <c r="S2092" s="41"/>
      <c r="T2092" s="9"/>
      <c r="U2092" s="8"/>
      <c r="V2092" s="51"/>
      <c r="X2092" s="9"/>
      <c r="Y2092" s="9"/>
      <c r="Z2092" s="9"/>
      <c r="AA2092" s="8"/>
      <c r="AB2092" s="12"/>
      <c r="AC2092" s="11"/>
      <c r="AD2092" s="11"/>
      <c r="AE2092" s="11"/>
      <c r="AF2092" s="11"/>
      <c r="AG2092" s="11"/>
      <c r="AH2092" s="10"/>
      <c r="AI2092" s="7">
        <v>23023888</v>
      </c>
      <c r="AJ2092" s="31"/>
      <c r="AK2092" s="38">
        <v>3.0865999199999998</v>
      </c>
      <c r="AN2092" s="6"/>
    </row>
    <row r="2093" spans="1:40" x14ac:dyDescent="0.25">
      <c r="A2093" s="6">
        <v>0.53980324074074071</v>
      </c>
      <c r="B2093">
        <v>0.61</v>
      </c>
      <c r="C2093">
        <f>B2093+0.68</f>
        <v>1.29</v>
      </c>
      <c r="D2093" s="5">
        <f>C2093/(0.2905*LN(C2093)+0.3655)</f>
        <v>2.9353301413045161</v>
      </c>
      <c r="E2093" s="5">
        <f>D2093*100</f>
        <v>293.53301413045159</v>
      </c>
      <c r="F2093">
        <v>150.669416071406</v>
      </c>
      <c r="G2093" s="4">
        <f>75.6*1000/(287.05*(F2093+273))</f>
        <v>0.62163739250008054</v>
      </c>
      <c r="H2093" s="3">
        <f>SQRT(2*ABS(E2093)/G2093)</f>
        <v>30.730873850261919</v>
      </c>
      <c r="I2093" s="2">
        <f>(2/2*0.0254)^2*3.1416*H2093</f>
        <v>6.2286400128875007E-2</v>
      </c>
      <c r="J2093" s="26"/>
      <c r="K2093" s="26"/>
      <c r="L2093" s="26"/>
      <c r="M2093" s="26"/>
      <c r="N2093" s="39"/>
      <c r="O2093" s="9"/>
      <c r="P2093" s="8"/>
      <c r="Q2093" s="41"/>
      <c r="R2093" s="8"/>
      <c r="S2093" s="41"/>
      <c r="T2093" s="9"/>
      <c r="U2093" s="8"/>
      <c r="V2093" s="51"/>
      <c r="X2093" s="9"/>
      <c r="Y2093" s="9"/>
      <c r="Z2093" s="9"/>
      <c r="AA2093" s="8"/>
      <c r="AB2093" s="12"/>
      <c r="AC2093" s="11"/>
      <c r="AD2093" s="11"/>
      <c r="AE2093" s="11"/>
      <c r="AF2093" s="11"/>
      <c r="AG2093" s="11"/>
      <c r="AH2093" s="10"/>
      <c r="AI2093" s="7">
        <v>22427202.800000001</v>
      </c>
      <c r="AJ2093" s="31"/>
      <c r="AK2093" s="38">
        <v>3.1515777699999998</v>
      </c>
      <c r="AN2093" s="6"/>
    </row>
    <row r="2094" spans="1:40" x14ac:dyDescent="0.25">
      <c r="A2094" s="6">
        <v>0.53981481481481486</v>
      </c>
      <c r="B2094">
        <v>0.36</v>
      </c>
      <c r="C2094">
        <f>B2094+0.68</f>
        <v>1.04</v>
      </c>
      <c r="D2094" s="5">
        <f>C2094/(0.2905*LN(C2094)+0.3655)</f>
        <v>2.7593993440543327</v>
      </c>
      <c r="E2094" s="5">
        <f>D2094*100</f>
        <v>275.93993440543329</v>
      </c>
      <c r="F2094">
        <v>150.78029351354499</v>
      </c>
      <c r="G2094" s="4">
        <f>75.6*1000/(287.05*(F2094+273))</f>
        <v>0.62147474792912394</v>
      </c>
      <c r="H2094" s="3">
        <f>SQRT(2*ABS(E2094)/G2094)</f>
        <v>29.799606736567782</v>
      </c>
      <c r="I2094" s="2">
        <f>(2/2*0.0254)^2*3.1416*H2094</f>
        <v>6.0398875668846642E-2</v>
      </c>
      <c r="J2094" s="26"/>
      <c r="K2094" s="26"/>
      <c r="L2094" s="26"/>
      <c r="M2094" s="26"/>
      <c r="N2094" s="39"/>
      <c r="O2094" s="9"/>
      <c r="P2094" s="8"/>
      <c r="Q2094" s="41"/>
      <c r="R2094" s="8"/>
      <c r="S2094" s="41"/>
      <c r="T2094" s="9"/>
      <c r="U2094" s="8"/>
      <c r="V2094" s="51"/>
      <c r="X2094" s="9"/>
      <c r="Y2094" s="9"/>
      <c r="Z2094" s="9"/>
      <c r="AA2094" s="8"/>
      <c r="AB2094" s="12"/>
      <c r="AC2094" s="11"/>
      <c r="AD2094" s="11"/>
      <c r="AE2094" s="11"/>
      <c r="AF2094" s="11"/>
      <c r="AG2094" s="11"/>
      <c r="AH2094" s="10"/>
      <c r="AI2094" s="7">
        <v>20904635.100000001</v>
      </c>
      <c r="AJ2094" s="31"/>
      <c r="AK2094" s="38">
        <v>3.1391368000000002</v>
      </c>
      <c r="AN2094" s="6"/>
    </row>
    <row r="2095" spans="1:40" x14ac:dyDescent="0.25">
      <c r="A2095" s="6">
        <v>0.5398263888888889</v>
      </c>
      <c r="B2095">
        <v>0.46</v>
      </c>
      <c r="C2095">
        <f>B2095+0.68</f>
        <v>1.1400000000000001</v>
      </c>
      <c r="D2095" s="5">
        <f>C2095/(0.2905*LN(C2095)+0.3655)</f>
        <v>2.8248327862605453</v>
      </c>
      <c r="E2095" s="5">
        <f>D2095*100</f>
        <v>282.48327862605453</v>
      </c>
      <c r="F2095">
        <v>150.461534313757</v>
      </c>
      <c r="G2095" s="4">
        <f>75.6*1000/(287.05*(F2095+273))</f>
        <v>0.62194256088800193</v>
      </c>
      <c r="H2095" s="3">
        <f>SQRT(2*ABS(E2095)/G2095)</f>
        <v>30.139513071738048</v>
      </c>
      <c r="I2095" s="2">
        <f>(2/2*0.0254)^2*3.1416*H2095</f>
        <v>6.1087809608763685E-2</v>
      </c>
      <c r="J2095" s="26"/>
      <c r="K2095" s="26"/>
      <c r="L2095" s="26"/>
      <c r="M2095" s="26"/>
      <c r="N2095" s="39"/>
      <c r="O2095" s="9"/>
      <c r="P2095" s="8"/>
      <c r="Q2095" s="41"/>
      <c r="R2095" s="8"/>
      <c r="S2095" s="41"/>
      <c r="T2095" s="9"/>
      <c r="U2095" s="8"/>
      <c r="V2095" s="51"/>
      <c r="X2095" s="9"/>
      <c r="Y2095" s="9"/>
      <c r="Z2095" s="9"/>
      <c r="AA2095" s="8"/>
      <c r="AB2095" s="12"/>
      <c r="AC2095" s="11"/>
      <c r="AD2095" s="11"/>
      <c r="AE2095" s="11"/>
      <c r="AF2095" s="11"/>
      <c r="AG2095" s="11"/>
      <c r="AH2095" s="10"/>
      <c r="AI2095" s="7">
        <v>18889553.899999999</v>
      </c>
      <c r="AJ2095" s="31"/>
      <c r="AK2095" s="38">
        <v>3.0380371500000001</v>
      </c>
      <c r="AN2095" s="6"/>
    </row>
    <row r="2096" spans="1:40" x14ac:dyDescent="0.25">
      <c r="A2096" s="6">
        <v>0.53983796296296294</v>
      </c>
      <c r="B2096">
        <v>0.17</v>
      </c>
      <c r="C2096">
        <f>B2096+0.68</f>
        <v>0.85000000000000009</v>
      </c>
      <c r="D2096" s="5">
        <f>C2096/(0.2905*LN(C2096)+0.3655)</f>
        <v>2.6705352691482691</v>
      </c>
      <c r="E2096" s="5">
        <f>D2096*100</f>
        <v>267.05352691482693</v>
      </c>
      <c r="F2096">
        <v>150.209472747175</v>
      </c>
      <c r="G2096" s="4">
        <f>75.6*1000/(287.05*(F2096+273))</f>
        <v>0.6223129869448758</v>
      </c>
      <c r="H2096" s="3">
        <f>SQRT(2*ABS(E2096)/G2096)</f>
        <v>29.296094284896856</v>
      </c>
      <c r="I2096" s="2">
        <f>(2/2*0.0254)^2*3.1416*H2096</f>
        <v>5.9378339182072484E-2</v>
      </c>
      <c r="J2096" s="26"/>
      <c r="K2096" s="26"/>
      <c r="L2096" s="26"/>
      <c r="M2096" s="26"/>
      <c r="N2096" s="39"/>
      <c r="O2096" s="9"/>
      <c r="P2096" s="8"/>
      <c r="Q2096" s="41"/>
      <c r="R2096" s="8"/>
      <c r="S2096" s="41"/>
      <c r="T2096" s="9"/>
      <c r="U2096" s="8"/>
      <c r="V2096" s="51"/>
      <c r="X2096" s="9"/>
      <c r="Y2096" s="9"/>
      <c r="Z2096" s="9"/>
      <c r="AA2096" s="8"/>
      <c r="AB2096" s="12"/>
      <c r="AC2096" s="11"/>
      <c r="AD2096" s="11"/>
      <c r="AE2096" s="11"/>
      <c r="AF2096" s="11"/>
      <c r="AG2096" s="11"/>
      <c r="AH2096" s="10"/>
      <c r="AI2096" s="7">
        <v>19013742.899999999</v>
      </c>
      <c r="AJ2096" s="31"/>
      <c r="AK2096" s="37">
        <v>2.92106223</v>
      </c>
      <c r="AN2096" s="6"/>
    </row>
    <row r="2097" spans="1:40" x14ac:dyDescent="0.25">
      <c r="A2097" s="6">
        <v>0.53984953703703698</v>
      </c>
      <c r="B2097">
        <v>0.17</v>
      </c>
      <c r="C2097">
        <f>B2097+0.68</f>
        <v>0.85000000000000009</v>
      </c>
      <c r="D2097" s="5">
        <f>C2097/(0.2905*LN(C2097)+0.3655)</f>
        <v>2.6705352691482691</v>
      </c>
      <c r="E2097" s="5">
        <f>D2097*100</f>
        <v>267.05352691482693</v>
      </c>
      <c r="F2097">
        <v>149.68906218217299</v>
      </c>
      <c r="G2097" s="4">
        <f>75.6*1000/(287.05*(F2097+273))</f>
        <v>0.62307917249855949</v>
      </c>
      <c r="H2097" s="3">
        <f>SQRT(2*ABS(E2097)/G2097)</f>
        <v>29.278076390976015</v>
      </c>
      <c r="I2097" s="2">
        <f>(2/2*0.0254)^2*3.1416*H2097</f>
        <v>5.934181989024559E-2</v>
      </c>
      <c r="J2097" s="26"/>
      <c r="K2097" s="26"/>
      <c r="L2097" s="26"/>
      <c r="M2097" s="26"/>
      <c r="N2097" s="39"/>
      <c r="O2097" s="9"/>
      <c r="P2097" s="8"/>
      <c r="Q2097" s="41"/>
      <c r="R2097" s="8"/>
      <c r="S2097" s="41"/>
      <c r="T2097" s="9"/>
      <c r="U2097" s="8"/>
      <c r="V2097" s="51"/>
      <c r="X2097" s="9"/>
      <c r="Y2097" s="9"/>
      <c r="Z2097" s="9"/>
      <c r="AA2097" s="8"/>
      <c r="AB2097" s="12"/>
      <c r="AC2097" s="11"/>
      <c r="AD2097" s="11"/>
      <c r="AE2097" s="11"/>
      <c r="AF2097" s="11"/>
      <c r="AG2097" s="11"/>
      <c r="AH2097" s="10"/>
      <c r="AI2097" s="7">
        <v>17423316.100000001</v>
      </c>
      <c r="AJ2097" s="31"/>
      <c r="AK2097" s="37">
        <v>2.8630278699999998</v>
      </c>
      <c r="AN2097" s="6"/>
    </row>
    <row r="2098" spans="1:40" x14ac:dyDescent="0.25">
      <c r="A2098" s="6">
        <v>0.53986111111111112</v>
      </c>
      <c r="B2098">
        <v>0.24</v>
      </c>
      <c r="C2098">
        <f>B2098+0.68</f>
        <v>0.92</v>
      </c>
      <c r="D2098" s="5">
        <f>C2098/(0.2905*LN(C2098)+0.3655)</f>
        <v>2.6957523293421808</v>
      </c>
      <c r="E2098" s="5">
        <f>D2098*100</f>
        <v>269.57523293421809</v>
      </c>
      <c r="F2098">
        <v>149.16267580420401</v>
      </c>
      <c r="G2098" s="4">
        <f>75.6*1000/(287.05*(F2098+273))</f>
        <v>0.62385607772395546</v>
      </c>
      <c r="H2098" s="3">
        <f>SQRT(2*ABS(E2098)/G2098)</f>
        <v>29.397661655308557</v>
      </c>
      <c r="I2098" s="2">
        <f>(2/2*0.0254)^2*3.1416*H2098</f>
        <v>5.9584199448341708E-2</v>
      </c>
      <c r="J2098" s="26"/>
      <c r="K2098" s="26"/>
      <c r="L2098" s="26"/>
      <c r="M2098" s="26"/>
      <c r="N2098" s="39"/>
      <c r="O2098" s="9"/>
      <c r="P2098" s="8"/>
      <c r="Q2098" s="41"/>
      <c r="R2098" s="8"/>
      <c r="S2098" s="41"/>
      <c r="T2098" s="9"/>
      <c r="U2098" s="8"/>
      <c r="V2098" s="51"/>
      <c r="X2098" s="9"/>
      <c r="Y2098" s="9"/>
      <c r="Z2098" s="9"/>
      <c r="AA2098" s="8"/>
      <c r="AB2098" s="12"/>
      <c r="AC2098" s="11"/>
      <c r="AD2098" s="11"/>
      <c r="AE2098" s="11"/>
      <c r="AF2098" s="11"/>
      <c r="AG2098" s="11"/>
      <c r="AH2098" s="10"/>
      <c r="AI2098" s="7">
        <v>16350657.800000001</v>
      </c>
      <c r="AJ2098" s="31"/>
      <c r="AK2098" s="37">
        <v>2.73690642</v>
      </c>
      <c r="AN2098" s="6"/>
    </row>
    <row r="2099" spans="1:40" x14ac:dyDescent="0.25">
      <c r="A2099" s="6">
        <v>0.53987268518518516</v>
      </c>
      <c r="B2099">
        <v>0.17</v>
      </c>
      <c r="C2099">
        <f>B2099+0.68</f>
        <v>0.85000000000000009</v>
      </c>
      <c r="D2099" s="5">
        <f>C2099/(0.2905*LN(C2099)+0.3655)</f>
        <v>2.6705352691482691</v>
      </c>
      <c r="E2099" s="5">
        <f>D2099*100</f>
        <v>267.05352691482693</v>
      </c>
      <c r="F2099">
        <v>148.62255829211699</v>
      </c>
      <c r="G2099" s="4">
        <f>75.6*1000/(287.05*(F2099+273))</f>
        <v>0.62465526549504047</v>
      </c>
      <c r="H2099" s="3">
        <f>SQRT(2*ABS(E2099)/G2099)</f>
        <v>29.241116712541018</v>
      </c>
      <c r="I2099" s="2">
        <f>(2/2*0.0254)^2*3.1416*H2099</f>
        <v>5.926690873311892E-2</v>
      </c>
      <c r="J2099" s="26"/>
      <c r="K2099" s="26"/>
      <c r="L2099" s="26"/>
      <c r="M2099" s="26"/>
      <c r="N2099" s="39"/>
      <c r="O2099" s="9"/>
      <c r="P2099" s="8"/>
      <c r="Q2099" s="41"/>
      <c r="R2099" s="8"/>
      <c r="S2099" s="41"/>
      <c r="T2099" s="9"/>
      <c r="U2099" s="8"/>
      <c r="V2099" s="51"/>
      <c r="X2099" s="9"/>
      <c r="Y2099" s="9"/>
      <c r="Z2099" s="9"/>
      <c r="AA2099" s="8"/>
      <c r="AB2099" s="12"/>
      <c r="AC2099" s="11"/>
      <c r="AD2099" s="11"/>
      <c r="AE2099" s="11"/>
      <c r="AF2099" s="11"/>
      <c r="AG2099" s="11"/>
      <c r="AH2099" s="10"/>
      <c r="AI2099" s="7">
        <v>15900039.6</v>
      </c>
      <c r="AJ2099" s="31"/>
      <c r="AK2099" s="37">
        <v>2.6044753599999999</v>
      </c>
      <c r="AN2099" s="6"/>
    </row>
    <row r="2100" spans="1:40" x14ac:dyDescent="0.25">
      <c r="A2100" s="6">
        <v>0.53988425925925931</v>
      </c>
      <c r="B2100">
        <v>0.18</v>
      </c>
      <c r="C2100">
        <f>B2100+0.68</f>
        <v>0.8600000000000001</v>
      </c>
      <c r="D2100" s="5">
        <f>C2100/(0.2905*LN(C2100)+0.3655)</f>
        <v>2.6734148587386759</v>
      </c>
      <c r="E2100" s="5">
        <f>D2100*100</f>
        <v>267.34148587386761</v>
      </c>
      <c r="F2100">
        <v>148.03757116952099</v>
      </c>
      <c r="G2100" s="4">
        <f>75.6*1000/(287.05*(F2100+273))</f>
        <v>0.62552315784336776</v>
      </c>
      <c r="H2100" s="3">
        <f>SQRT(2*ABS(E2100)/G2100)</f>
        <v>29.236574035112888</v>
      </c>
      <c r="I2100" s="2">
        <f>(2/2*0.0254)^2*3.1416*H2100</f>
        <v>5.9257701477076562E-2</v>
      </c>
      <c r="J2100" s="26"/>
      <c r="K2100" s="26"/>
      <c r="L2100" s="26"/>
      <c r="M2100" s="26"/>
      <c r="N2100" s="39"/>
      <c r="O2100" s="9"/>
      <c r="P2100" s="8"/>
      <c r="Q2100" s="41"/>
      <c r="R2100" s="8"/>
      <c r="S2100" s="41"/>
      <c r="T2100" s="9"/>
      <c r="U2100" s="8"/>
      <c r="V2100" s="51"/>
      <c r="X2100" s="9"/>
      <c r="Y2100" s="9"/>
      <c r="Z2100" s="9"/>
      <c r="AA2100" s="8"/>
      <c r="AB2100" s="12"/>
      <c r="AC2100" s="11"/>
      <c r="AD2100" s="11"/>
      <c r="AE2100" s="11"/>
      <c r="AF2100" s="11"/>
      <c r="AG2100" s="11"/>
      <c r="AH2100" s="10"/>
      <c r="AI2100" s="7">
        <v>17080039.5</v>
      </c>
      <c r="AJ2100" s="31"/>
      <c r="AK2100" s="38">
        <v>2.5095116000000002</v>
      </c>
      <c r="AN2100" s="6"/>
    </row>
    <row r="2101" spans="1:40" x14ac:dyDescent="0.25">
      <c r="A2101" s="6">
        <v>0.53989583333333335</v>
      </c>
      <c r="B2101">
        <v>1.54</v>
      </c>
      <c r="C2101">
        <f>B2101+0.68</f>
        <v>2.2200000000000002</v>
      </c>
      <c r="D2101" s="5">
        <f>C2101/(0.2905*LN(C2101)+0.3655)</f>
        <v>3.7174980128077606</v>
      </c>
      <c r="E2101" s="5">
        <f>D2101*100</f>
        <v>371.74980128077607</v>
      </c>
      <c r="F2101">
        <v>147.39736994120801</v>
      </c>
      <c r="G2101" s="4">
        <f>75.6*1000/(287.05*(F2101+273))</f>
        <v>0.62647573443547533</v>
      </c>
      <c r="H2101" s="3">
        <f>SQRT(2*ABS(E2101)/G2101)</f>
        <v>34.449922035823178</v>
      </c>
      <c r="I2101" s="2">
        <f>(2/2*0.0254)^2*3.1416*H2101</f>
        <v>6.9824295878704493E-2</v>
      </c>
      <c r="J2101" s="26"/>
      <c r="K2101" s="26"/>
      <c r="L2101" s="26"/>
      <c r="M2101" s="26"/>
      <c r="N2101" s="39"/>
      <c r="O2101" s="9"/>
      <c r="P2101" s="8"/>
      <c r="Q2101" s="41"/>
      <c r="R2101" s="8"/>
      <c r="S2101" s="41"/>
      <c r="T2101" s="9"/>
      <c r="U2101" s="8"/>
      <c r="V2101" s="51"/>
      <c r="X2101" s="9"/>
      <c r="Y2101" s="9"/>
      <c r="Z2101" s="9"/>
      <c r="AA2101" s="8"/>
      <c r="AB2101" s="12"/>
      <c r="AC2101" s="11"/>
      <c r="AD2101" s="11"/>
      <c r="AE2101" s="11"/>
      <c r="AF2101" s="11"/>
      <c r="AG2101" s="11"/>
      <c r="AH2101" s="10"/>
      <c r="AI2101" s="7">
        <v>15278896.800000001</v>
      </c>
      <c r="AJ2101" s="31"/>
      <c r="AK2101" s="38">
        <v>2.519304</v>
      </c>
      <c r="AN2101" s="6"/>
    </row>
    <row r="2102" spans="1:40" x14ac:dyDescent="0.25">
      <c r="A2102" s="6">
        <v>0.53990740740740739</v>
      </c>
      <c r="B2102">
        <v>1.52</v>
      </c>
      <c r="C2102">
        <f>B2102+0.68</f>
        <v>2.2000000000000002</v>
      </c>
      <c r="D2102" s="5">
        <f>C2102/(0.2905*LN(C2102)+0.3655)</f>
        <v>3.7002970433844657</v>
      </c>
      <c r="E2102" s="5">
        <f>D2102*100</f>
        <v>370.02970433844655</v>
      </c>
      <c r="F2102">
        <v>147.23475268773299</v>
      </c>
      <c r="G2102" s="4">
        <f>75.6*1000/(287.05*(F2102+273))</f>
        <v>0.62671816027639171</v>
      </c>
      <c r="H2102" s="3">
        <f>SQRT(2*ABS(E2102)/G2102)</f>
        <v>34.363481106971754</v>
      </c>
      <c r="I2102" s="2">
        <f>(2/2*0.0254)^2*3.1416*H2102</f>
        <v>6.9649094408411591E-2</v>
      </c>
      <c r="J2102" s="26"/>
      <c r="K2102" s="26"/>
      <c r="L2102" s="26"/>
      <c r="M2102" s="26"/>
      <c r="N2102" s="39"/>
      <c r="O2102" s="9"/>
      <c r="P2102" s="8"/>
      <c r="Q2102" s="41"/>
      <c r="R2102" s="8"/>
      <c r="S2102" s="41"/>
      <c r="T2102" s="9"/>
      <c r="U2102" s="8"/>
      <c r="V2102" s="51"/>
      <c r="X2102" s="9"/>
      <c r="Y2102" s="9"/>
      <c r="Z2102" s="9"/>
      <c r="AA2102" s="8"/>
      <c r="AB2102" s="12"/>
      <c r="AC2102" s="11"/>
      <c r="AD2102" s="11"/>
      <c r="AE2102" s="11"/>
      <c r="AF2102" s="11"/>
      <c r="AG2102" s="11"/>
      <c r="AH2102" s="10"/>
      <c r="AI2102" s="7">
        <v>12597508.199999999</v>
      </c>
      <c r="AJ2102" s="31"/>
      <c r="AK2102" s="38">
        <v>2.3760995899999999</v>
      </c>
      <c r="AN2102" s="6"/>
    </row>
    <row r="2103" spans="1:40" x14ac:dyDescent="0.25">
      <c r="A2103" s="6">
        <v>0.53991898148148143</v>
      </c>
      <c r="B2103">
        <v>0.53</v>
      </c>
      <c r="C2103">
        <f>B2103+0.68</f>
        <v>1.21</v>
      </c>
      <c r="D2103" s="5">
        <f>C2103/(0.2905*LN(C2103)+0.3655)</f>
        <v>2.874961409961692</v>
      </c>
      <c r="E2103" s="5">
        <f>D2103*100</f>
        <v>287.49614099616917</v>
      </c>
      <c r="F2103">
        <v>146.76772527986299</v>
      </c>
      <c r="G2103" s="4">
        <f>75.6*1000/(287.05*(F2103+273))</f>
        <v>0.62741543769967101</v>
      </c>
      <c r="H2103" s="3">
        <f>SQRT(2*ABS(E2103)/G2103)</f>
        <v>30.272856861715038</v>
      </c>
      <c r="I2103" s="2">
        <f>(2/2*0.0254)^2*3.1416*H2103</f>
        <v>6.1358075423451439E-2</v>
      </c>
      <c r="J2103" s="26"/>
      <c r="K2103" s="26"/>
      <c r="L2103" s="26"/>
      <c r="M2103" s="26"/>
      <c r="N2103" s="39"/>
      <c r="O2103" s="9"/>
      <c r="P2103" s="8"/>
      <c r="Q2103" s="41"/>
      <c r="R2103" s="8"/>
      <c r="S2103" s="41"/>
      <c r="T2103" s="9"/>
      <c r="U2103" s="8"/>
      <c r="V2103" s="51"/>
      <c r="X2103" s="9"/>
      <c r="Y2103" s="9"/>
      <c r="Z2103" s="9"/>
      <c r="AA2103" s="8"/>
      <c r="AB2103" s="12"/>
      <c r="AC2103" s="11"/>
      <c r="AD2103" s="11"/>
      <c r="AE2103" s="11"/>
      <c r="AF2103" s="11"/>
      <c r="AG2103" s="11"/>
      <c r="AH2103" s="10"/>
      <c r="AI2103" s="7">
        <v>10927776.800000001</v>
      </c>
      <c r="AJ2103" s="31"/>
      <c r="AK2103" s="38">
        <v>2.12257198</v>
      </c>
      <c r="AN2103" s="6"/>
    </row>
    <row r="2104" spans="1:40" x14ac:dyDescent="0.25">
      <c r="A2104" s="6">
        <v>0.53993055555555558</v>
      </c>
      <c r="B2104">
        <v>3.08</v>
      </c>
      <c r="C2104">
        <f>B2104+0.68</f>
        <v>3.7600000000000002</v>
      </c>
      <c r="D2104" s="5">
        <f>C2104/(0.2905*LN(C2104)+0.3655)</f>
        <v>5.0117048157691721</v>
      </c>
      <c r="E2104" s="5">
        <f>D2104*100</f>
        <v>501.17048157691721</v>
      </c>
      <c r="F2104">
        <v>146.33192026307</v>
      </c>
      <c r="G2104" s="4">
        <f>75.6*1000/(287.05*(F2104+273))</f>
        <v>0.62806750061725514</v>
      </c>
      <c r="H2104" s="3">
        <f>SQRT(2*ABS(E2104)/G2104)</f>
        <v>39.948877324028722</v>
      </c>
      <c r="I2104" s="2">
        <f>(2/2*0.0254)^2*3.1416*H2104</f>
        <v>8.0969769028633953E-2</v>
      </c>
      <c r="J2104" s="26"/>
      <c r="K2104" s="26"/>
      <c r="L2104" s="26"/>
      <c r="M2104" s="26"/>
      <c r="N2104" s="39"/>
      <c r="O2104" s="9"/>
      <c r="P2104" s="8"/>
      <c r="Q2104" s="41"/>
      <c r="R2104" s="8"/>
      <c r="S2104" s="41"/>
      <c r="T2104" s="9"/>
      <c r="U2104" s="8"/>
      <c r="V2104" s="51"/>
      <c r="X2104" s="9"/>
      <c r="Y2104" s="9"/>
      <c r="Z2104" s="9"/>
      <c r="AA2104" s="8"/>
      <c r="AB2104" s="12"/>
      <c r="AC2104" s="11"/>
      <c r="AD2104" s="11"/>
      <c r="AE2104" s="11"/>
      <c r="AF2104" s="11"/>
      <c r="AG2104" s="11"/>
      <c r="AH2104" s="10"/>
      <c r="AI2104" s="7">
        <v>9351026.1999999993</v>
      </c>
      <c r="AJ2104" s="31"/>
      <c r="AK2104" s="38">
        <v>1.8734820400000001</v>
      </c>
      <c r="AN2104" s="6"/>
    </row>
    <row r="2105" spans="1:40" x14ac:dyDescent="0.25">
      <c r="A2105" s="6">
        <v>0.53994212962962962</v>
      </c>
      <c r="B2105">
        <v>5.72</v>
      </c>
      <c r="C2105">
        <f>B2105+0.68</f>
        <v>6.3999999999999995</v>
      </c>
      <c r="D2105" s="5">
        <f>C2105/(0.2905*LN(C2105)+0.3655)</f>
        <v>7.073741585932666</v>
      </c>
      <c r="E2105" s="5">
        <f>D2105*100</f>
        <v>707.37415859326666</v>
      </c>
      <c r="F2105">
        <v>147.082525780471</v>
      </c>
      <c r="G2105" s="4">
        <f>75.6*1000/(287.05*(F2105+273))</f>
        <v>0.62694526652673288</v>
      </c>
      <c r="H2105" s="3">
        <f>SQRT(2*ABS(E2105)/G2105)</f>
        <v>47.503409217251658</v>
      </c>
      <c r="I2105" s="2">
        <f>(2/2*0.0254)^2*3.1416*H2105</f>
        <v>9.6281556079675493E-2</v>
      </c>
      <c r="J2105" s="26"/>
      <c r="K2105" s="26"/>
      <c r="L2105" s="26"/>
      <c r="M2105" s="26"/>
      <c r="N2105" s="39"/>
      <c r="O2105" s="9"/>
      <c r="P2105" s="8"/>
      <c r="Q2105" s="41"/>
      <c r="R2105" s="8"/>
      <c r="S2105" s="41"/>
      <c r="T2105" s="9"/>
      <c r="U2105" s="8"/>
      <c r="X2105" s="9"/>
      <c r="Y2105" s="9"/>
      <c r="Z2105" s="9"/>
      <c r="AA2105" s="8"/>
      <c r="AB2105" s="12"/>
      <c r="AC2105" s="11"/>
      <c r="AD2105" s="11"/>
      <c r="AE2105" s="11"/>
      <c r="AF2105" s="11"/>
      <c r="AG2105" s="11"/>
      <c r="AH2105" s="10"/>
      <c r="AI2105" s="7">
        <v>8369628.5999999996</v>
      </c>
      <c r="AJ2105" s="31"/>
      <c r="AK2105" s="38">
        <v>1.6079455600000001</v>
      </c>
      <c r="AN2105" s="6"/>
    </row>
    <row r="2106" spans="1:40" x14ac:dyDescent="0.25">
      <c r="A2106" s="6">
        <v>0.53995370370370377</v>
      </c>
      <c r="B2106">
        <v>10.6</v>
      </c>
      <c r="C2106">
        <f>B2106+0.68</f>
        <v>11.28</v>
      </c>
      <c r="D2106" s="5">
        <f>C2106/(0.2905*LN(C2106)+0.3655)</f>
        <v>10.548063769011545</v>
      </c>
      <c r="E2106" s="5">
        <f>D2106*100</f>
        <v>1054.8063769011544</v>
      </c>
      <c r="F2106">
        <v>148.795659427549</v>
      </c>
      <c r="G2106" s="4">
        <f>75.6*1000/(287.05*(F2106+273))</f>
        <v>0.62439891260639879</v>
      </c>
      <c r="H2106" s="3">
        <f>SQRT(2*ABS(E2106)/G2106)</f>
        <v>58.125981874738827</v>
      </c>
      <c r="I2106" s="2">
        <f>(2/2*0.0254)^2*3.1416*H2106</f>
        <v>0.1178117544777485</v>
      </c>
      <c r="J2106" s="26"/>
      <c r="K2106" s="26"/>
      <c r="L2106" s="26"/>
      <c r="M2106" s="26"/>
      <c r="N2106" s="39"/>
      <c r="O2106" s="9"/>
      <c r="P2106" s="8"/>
      <c r="Q2106" s="41"/>
      <c r="R2106" s="8"/>
      <c r="S2106" s="41"/>
      <c r="T2106" s="9"/>
      <c r="U2106" s="8"/>
      <c r="X2106" s="9"/>
      <c r="Y2106" s="9"/>
      <c r="Z2106" s="9"/>
      <c r="AA2106" s="8"/>
      <c r="AB2106" s="12"/>
      <c r="AC2106" s="11"/>
      <c r="AD2106" s="11"/>
      <c r="AE2106" s="11"/>
      <c r="AF2106" s="11"/>
      <c r="AG2106" s="11"/>
      <c r="AH2106" s="10"/>
      <c r="AI2106" s="7">
        <v>7569836.2000000002</v>
      </c>
      <c r="AJ2106" s="31"/>
      <c r="AK2106" s="38">
        <v>1.4046516200000001</v>
      </c>
      <c r="AN2106" s="6"/>
    </row>
    <row r="2107" spans="1:40" x14ac:dyDescent="0.25">
      <c r="A2107" s="6">
        <v>0.53996527777777781</v>
      </c>
      <c r="B2107">
        <v>4.57</v>
      </c>
      <c r="C2107">
        <f>B2107+0.68</f>
        <v>5.25</v>
      </c>
      <c r="D2107" s="5">
        <f>C2107/(0.2905*LN(C2107)+0.3655)</f>
        <v>6.1967722621253118</v>
      </c>
      <c r="E2107" s="5">
        <f>D2107*100</f>
        <v>619.6772262125312</v>
      </c>
      <c r="F2107">
        <v>149.304650188279</v>
      </c>
      <c r="G2107" s="4">
        <f>75.6*1000/(287.05*(F2107+273))</f>
        <v>0.62364634386867634</v>
      </c>
      <c r="H2107" s="3">
        <f>SQRT(2*ABS(E2107)/G2107)</f>
        <v>44.57882069941158</v>
      </c>
      <c r="I2107" s="2">
        <f>(2/2*0.0254)^2*3.1416*H2107</f>
        <v>9.0353898717177542E-2</v>
      </c>
      <c r="J2107" s="26"/>
      <c r="K2107" s="26"/>
      <c r="L2107" s="26"/>
      <c r="M2107" s="26"/>
      <c r="N2107" s="39"/>
      <c r="O2107" s="9"/>
      <c r="P2107" s="8"/>
      <c r="Q2107" s="41"/>
      <c r="R2107" s="8"/>
      <c r="S2107" s="41"/>
      <c r="T2107" s="9"/>
      <c r="U2107" s="8"/>
      <c r="X2107" s="9"/>
      <c r="Y2107" s="9"/>
      <c r="Z2107" s="9"/>
      <c r="AA2107" s="8"/>
      <c r="AB2107" s="12"/>
      <c r="AC2107" s="11"/>
      <c r="AD2107" s="11"/>
      <c r="AE2107" s="11"/>
      <c r="AF2107" s="11"/>
      <c r="AG2107" s="11"/>
      <c r="AH2107" s="10"/>
      <c r="AI2107" s="7">
        <v>7298839.9000000004</v>
      </c>
      <c r="AJ2107" s="31"/>
      <c r="AK2107" s="38">
        <v>1.2391887699999999</v>
      </c>
      <c r="AN2107" s="6"/>
    </row>
    <row r="2108" spans="1:40" x14ac:dyDescent="0.25">
      <c r="A2108" s="6">
        <v>0.53997685185185185</v>
      </c>
      <c r="B2108">
        <v>6.68</v>
      </c>
      <c r="C2108">
        <f>B2108+0.68</f>
        <v>7.3599999999999994</v>
      </c>
      <c r="D2108" s="5">
        <f>C2108/(0.2905*LN(C2108)+0.3655)</f>
        <v>7.7854317207634907</v>
      </c>
      <c r="E2108" s="5">
        <f>D2108*100</f>
        <v>778.54317207634904</v>
      </c>
      <c r="F2108">
        <v>150.47539255061801</v>
      </c>
      <c r="G2108" s="4">
        <f>75.6*1000/(287.05*(F2108+273))</f>
        <v>0.62192220781088248</v>
      </c>
      <c r="H2108" s="3">
        <f>SQRT(2*ABS(E2108)/G2108)</f>
        <v>50.036660353094362</v>
      </c>
      <c r="I2108" s="2">
        <f>(2/2*0.0254)^2*3.1416*H2108</f>
        <v>0.10141603727415284</v>
      </c>
      <c r="J2108" s="26"/>
      <c r="K2108" s="26"/>
      <c r="L2108" s="26"/>
      <c r="M2108" s="26"/>
      <c r="N2108" s="39"/>
      <c r="O2108" s="9"/>
      <c r="P2108" s="8"/>
      <c r="Q2108" s="41"/>
      <c r="R2108" s="8"/>
      <c r="S2108" s="41"/>
      <c r="T2108" s="9"/>
      <c r="U2108" s="8"/>
      <c r="X2108" s="9"/>
      <c r="Y2108" s="9"/>
      <c r="Z2108" s="9"/>
      <c r="AA2108" s="8"/>
      <c r="AB2108" s="12"/>
      <c r="AC2108" s="11"/>
      <c r="AD2108" s="11"/>
      <c r="AE2108" s="11"/>
      <c r="AF2108" s="11"/>
      <c r="AG2108" s="11"/>
      <c r="AH2108" s="10"/>
      <c r="AI2108" s="7">
        <v>7046376.5</v>
      </c>
      <c r="AJ2108" s="31"/>
      <c r="AK2108" s="38">
        <v>1.1336395399999999</v>
      </c>
      <c r="AN2108" s="6"/>
    </row>
    <row r="2109" spans="1:40" x14ac:dyDescent="0.25">
      <c r="A2109" s="6">
        <v>0.53998842592592589</v>
      </c>
      <c r="B2109">
        <v>8.58</v>
      </c>
      <c r="C2109">
        <f>B2109+0.68</f>
        <v>9.26</v>
      </c>
      <c r="D2109" s="5">
        <f>C2109/(0.2905*LN(C2109)+0.3655)</f>
        <v>9.1495916385711862</v>
      </c>
      <c r="E2109" s="5">
        <f>D2109*100</f>
        <v>914.9591638571186</v>
      </c>
      <c r="F2109">
        <v>152.66595969252501</v>
      </c>
      <c r="G2109" s="4">
        <f>75.6*1000/(287.05*(F2109+273))</f>
        <v>0.61872166446878196</v>
      </c>
      <c r="H2109" s="3">
        <f>SQRT(2*ABS(E2109)/G2109)</f>
        <v>54.383629923943047</v>
      </c>
      <c r="I2109" s="2">
        <f>(2/2*0.0254)^2*3.1416*H2109</f>
        <v>0.11022662584892641</v>
      </c>
      <c r="J2109" s="26"/>
      <c r="K2109" s="26"/>
      <c r="L2109" s="26"/>
      <c r="M2109" s="26"/>
      <c r="N2109" s="39"/>
      <c r="O2109" s="9"/>
      <c r="P2109" s="8"/>
      <c r="Q2109" s="41"/>
      <c r="R2109" s="8"/>
      <c r="S2109" s="41"/>
      <c r="T2109" s="9"/>
      <c r="U2109" s="8"/>
      <c r="X2109" s="9"/>
      <c r="Y2109" s="9"/>
      <c r="Z2109" s="9"/>
      <c r="AA2109" s="8"/>
      <c r="AB2109" s="12"/>
      <c r="AC2109" s="11"/>
      <c r="AD2109" s="11"/>
      <c r="AE2109" s="11"/>
      <c r="AF2109" s="11"/>
      <c r="AG2109" s="11"/>
      <c r="AH2109" s="10"/>
      <c r="AI2109" s="7">
        <v>7468907.7000000002</v>
      </c>
      <c r="AJ2109" s="31"/>
      <c r="AK2109" s="38">
        <v>1.0559894599999999</v>
      </c>
      <c r="AN2109" s="6"/>
    </row>
    <row r="2110" spans="1:40" x14ac:dyDescent="0.25">
      <c r="A2110" s="6">
        <v>0.54</v>
      </c>
      <c r="B2110">
        <v>9.18</v>
      </c>
      <c r="C2110">
        <f>B2110+0.68</f>
        <v>9.86</v>
      </c>
      <c r="D2110" s="5">
        <f>C2110/(0.2905*LN(C2110)+0.3655)</f>
        <v>9.5699795496789584</v>
      </c>
      <c r="E2110" s="5">
        <f>D2110*100</f>
        <v>956.99795496789579</v>
      </c>
      <c r="F2110">
        <v>154.81673086511501</v>
      </c>
      <c r="G2110" s="4">
        <f>75.6*1000/(287.05*(F2110+273))</f>
        <v>0.61561115329941885</v>
      </c>
      <c r="H2110" s="3">
        <f>SQRT(2*ABS(E2110)/G2110)</f>
        <v>55.759293569816947</v>
      </c>
      <c r="I2110" s="2">
        <f>(2/2*0.0254)^2*3.1416*H2110</f>
        <v>0.11301486860138293</v>
      </c>
      <c r="J2110" s="26"/>
      <c r="K2110" s="26"/>
      <c r="L2110" s="26"/>
      <c r="M2110" s="26"/>
      <c r="N2110" s="39"/>
      <c r="O2110" s="9"/>
      <c r="P2110" s="8"/>
      <c r="Q2110" s="41"/>
      <c r="R2110" s="8"/>
      <c r="S2110" s="41"/>
      <c r="T2110" s="9"/>
      <c r="U2110" s="8"/>
      <c r="X2110" s="9"/>
      <c r="Y2110" s="9"/>
      <c r="Z2110" s="9"/>
      <c r="AA2110" s="8"/>
      <c r="AB2110" s="12"/>
      <c r="AC2110" s="11"/>
      <c r="AD2110" s="11"/>
      <c r="AE2110" s="11"/>
      <c r="AF2110" s="11"/>
      <c r="AG2110" s="11"/>
      <c r="AH2110" s="10"/>
      <c r="AI2110" s="7">
        <v>7634220.5</v>
      </c>
      <c r="AJ2110" s="31"/>
      <c r="AK2110" s="38">
        <v>1.0394401499999999</v>
      </c>
      <c r="AN2110" s="6"/>
    </row>
    <row r="2111" spans="1:40" x14ac:dyDescent="0.25">
      <c r="A2111" s="6">
        <v>0.54001157407407407</v>
      </c>
      <c r="B2111">
        <v>10.93</v>
      </c>
      <c r="C2111">
        <f>B2111+0.68</f>
        <v>11.61</v>
      </c>
      <c r="D2111" s="5">
        <f>C2111/(0.2905*LN(C2111)+0.3655)</f>
        <v>10.772269631167374</v>
      </c>
      <c r="E2111" s="5">
        <f>D2111*100</f>
        <v>1077.2269631167374</v>
      </c>
      <c r="F2111">
        <v>157.23313741496199</v>
      </c>
      <c r="G2111" s="4">
        <f>75.6*1000/(287.05*(F2111+273))</f>
        <v>0.61215357020405425</v>
      </c>
      <c r="H2111" s="3">
        <f>SQRT(2*ABS(E2111)/G2111)</f>
        <v>59.32509087190234</v>
      </c>
      <c r="I2111" s="2">
        <f>(2/2*0.0254)^2*3.1416*H2111</f>
        <v>0.12024215014952092</v>
      </c>
      <c r="J2111" s="26"/>
      <c r="K2111" s="26"/>
      <c r="L2111" s="26"/>
      <c r="M2111" s="26"/>
      <c r="N2111" s="39"/>
      <c r="O2111" s="9"/>
      <c r="P2111" s="8"/>
      <c r="Q2111" s="41"/>
      <c r="R2111" s="8"/>
      <c r="S2111" s="41"/>
      <c r="T2111" s="9"/>
      <c r="U2111" s="8"/>
      <c r="X2111" s="9"/>
      <c r="Y2111" s="9"/>
      <c r="Z2111" s="9"/>
      <c r="AA2111" s="8"/>
      <c r="AB2111" s="12"/>
      <c r="AC2111" s="11"/>
      <c r="AD2111" s="11"/>
      <c r="AE2111" s="11"/>
      <c r="AF2111" s="11"/>
      <c r="AG2111" s="11"/>
      <c r="AH2111" s="10"/>
      <c r="AI2111" s="7">
        <v>6869158.5999999996</v>
      </c>
      <c r="AJ2111" s="31"/>
      <c r="AK2111" s="38">
        <v>1.01761743</v>
      </c>
      <c r="AN2111" s="6"/>
    </row>
    <row r="2112" spans="1:40" x14ac:dyDescent="0.25">
      <c r="A2112" s="6">
        <v>0.54002314814814811</v>
      </c>
      <c r="B2112">
        <v>11.98</v>
      </c>
      <c r="C2112">
        <f>B2112+0.68</f>
        <v>12.66</v>
      </c>
      <c r="D2112" s="5">
        <f>C2112/(0.2905*LN(C2112)+0.3655)</f>
        <v>11.478631061811623</v>
      </c>
      <c r="E2112" s="5">
        <f>D2112*100</f>
        <v>1147.8631061811623</v>
      </c>
      <c r="F2112">
        <v>159.99217282107799</v>
      </c>
      <c r="G2112" s="4">
        <f>75.6*1000/(287.05*(F2112+273))</f>
        <v>0.6082529145336083</v>
      </c>
      <c r="H2112" s="3">
        <f>SQRT(2*ABS(E2112)/G2112)</f>
        <v>61.435294884491071</v>
      </c>
      <c r="I2112" s="2">
        <f>(2/2*0.0254)^2*3.1416*H2112</f>
        <v>0.12451918477346602</v>
      </c>
      <c r="J2112" s="26"/>
      <c r="K2112" s="26"/>
      <c r="L2112" s="26"/>
      <c r="M2112" s="26"/>
      <c r="N2112" s="39"/>
      <c r="O2112" s="9"/>
      <c r="P2112" s="8"/>
      <c r="Q2112" s="41"/>
      <c r="R2112" s="8"/>
      <c r="S2112" s="41"/>
      <c r="T2112" s="9"/>
      <c r="U2112" s="8"/>
      <c r="X2112" s="9"/>
      <c r="Y2112" s="9"/>
      <c r="Z2112" s="9"/>
      <c r="AA2112" s="8"/>
      <c r="AB2112" s="12"/>
      <c r="AC2112" s="11"/>
      <c r="AD2112" s="11"/>
      <c r="AE2112" s="11"/>
      <c r="AF2112" s="11"/>
      <c r="AG2112" s="11"/>
      <c r="AH2112" s="10"/>
      <c r="AI2112" s="7">
        <v>6404767.2999999998</v>
      </c>
      <c r="AJ2112" s="31"/>
      <c r="AK2112" s="38">
        <v>0.96333058999999999</v>
      </c>
      <c r="AN2112" s="6"/>
    </row>
    <row r="2113" spans="1:40" x14ac:dyDescent="0.25">
      <c r="A2113" s="6">
        <v>0.54003472222222226</v>
      </c>
      <c r="B2113">
        <v>13.34</v>
      </c>
      <c r="C2113">
        <f>B2113+0.68</f>
        <v>14.02</v>
      </c>
      <c r="D2113" s="5">
        <f>C2113/(0.2905*LN(C2113)+0.3655)</f>
        <v>12.379025727092102</v>
      </c>
      <c r="E2113" s="5">
        <f>D2113*100</f>
        <v>1237.9025727092103</v>
      </c>
      <c r="F2113">
        <v>163.75218065269399</v>
      </c>
      <c r="G2113" s="4">
        <f>75.6*1000/(287.05*(F2113+273))</f>
        <v>0.60301645362153722</v>
      </c>
      <c r="H2113" s="3">
        <f>SQRT(2*ABS(E2113)/G2113)</f>
        <v>64.07574280131854</v>
      </c>
      <c r="I2113" s="2">
        <f>(2/2*0.0254)^2*3.1416*H2113</f>
        <v>0.12987093611865494</v>
      </c>
      <c r="J2113" s="26"/>
      <c r="K2113" s="26"/>
      <c r="L2113" s="26"/>
      <c r="M2113" s="26"/>
      <c r="N2113" s="39"/>
      <c r="O2113" s="9"/>
      <c r="P2113" s="8"/>
      <c r="Q2113" s="41"/>
      <c r="R2113" s="8"/>
      <c r="S2113" s="41"/>
      <c r="T2113" s="9"/>
      <c r="U2113" s="8"/>
      <c r="X2113" s="9"/>
      <c r="Y2113" s="9"/>
      <c r="Z2113" s="9"/>
      <c r="AA2113" s="8"/>
      <c r="AB2113" s="12"/>
      <c r="AC2113" s="11"/>
      <c r="AD2113" s="11"/>
      <c r="AE2113" s="11"/>
      <c r="AF2113" s="11"/>
      <c r="AG2113" s="11"/>
      <c r="AH2113" s="10"/>
      <c r="AI2113" s="7">
        <v>7986162.4000000004</v>
      </c>
      <c r="AJ2113" s="31"/>
      <c r="AK2113" s="38">
        <v>0.92230535999999996</v>
      </c>
      <c r="AN2113" s="6"/>
    </row>
    <row r="2114" spans="1:40" x14ac:dyDescent="0.25">
      <c r="A2114" s="6">
        <v>0.5400462962962963</v>
      </c>
      <c r="B2114">
        <v>1.22</v>
      </c>
      <c r="C2114">
        <f>B2114+0.68</f>
        <v>1.9</v>
      </c>
      <c r="D2114" s="5">
        <f>C2114/(0.2905*LN(C2114)+0.3655)</f>
        <v>3.4422874443401694</v>
      </c>
      <c r="E2114" s="5">
        <f>D2114*100</f>
        <v>344.22874443401696</v>
      </c>
      <c r="F2114">
        <v>164.83811604610301</v>
      </c>
      <c r="G2114" s="4">
        <f>75.6*1000/(287.05*(F2114+273))</f>
        <v>0.60152083940752343</v>
      </c>
      <c r="H2114" s="3">
        <f>SQRT(2*ABS(E2114)/G2114)</f>
        <v>33.830874593763518</v>
      </c>
      <c r="I2114" s="2">
        <f>(2/2*0.0254)^2*3.1416*H2114</f>
        <v>6.8569589069429823E-2</v>
      </c>
      <c r="J2114" s="26"/>
      <c r="K2114" s="26"/>
      <c r="L2114" s="26"/>
      <c r="M2114" s="26"/>
      <c r="N2114" s="39"/>
      <c r="O2114" s="9"/>
      <c r="P2114" s="8"/>
      <c r="Q2114" s="41"/>
      <c r="R2114" s="8"/>
      <c r="S2114" s="41"/>
      <c r="T2114" s="9"/>
      <c r="U2114" s="8"/>
      <c r="X2114" s="9"/>
      <c r="Y2114" s="9"/>
      <c r="Z2114" s="9"/>
      <c r="AA2114" s="8"/>
      <c r="AB2114" s="12"/>
      <c r="AC2114" s="11"/>
      <c r="AD2114" s="11"/>
      <c r="AE2114" s="11"/>
      <c r="AF2114" s="11"/>
      <c r="AG2114" s="11"/>
      <c r="AH2114" s="10"/>
      <c r="AI2114" s="7">
        <v>8881140.6999999993</v>
      </c>
      <c r="AJ2114" s="31"/>
      <c r="AK2114" s="38">
        <v>1.0048427499999999</v>
      </c>
      <c r="AN2114" s="6"/>
    </row>
    <row r="2115" spans="1:40" x14ac:dyDescent="0.25">
      <c r="A2115" s="6">
        <v>0.54005787037037034</v>
      </c>
      <c r="B2115">
        <v>6.22</v>
      </c>
      <c r="C2115">
        <f>B2115+0.68</f>
        <v>6.8999999999999995</v>
      </c>
      <c r="D2115" s="5">
        <f>C2115/(0.2905*LN(C2115)+0.3655)</f>
        <v>7.4465228763315698</v>
      </c>
      <c r="E2115" s="5">
        <f>D2115*100</f>
        <v>744.65228763315702</v>
      </c>
      <c r="F2115">
        <v>166.04705740724299</v>
      </c>
      <c r="G2115" s="4">
        <f>75.6*1000/(287.05*(F2115+273))</f>
        <v>0.59986451712935607</v>
      </c>
      <c r="H2115" s="3">
        <f>SQRT(2*ABS(E2115)/G2115)</f>
        <v>49.827049938066828</v>
      </c>
      <c r="I2115" s="2">
        <f>(2/2*0.0254)^2*3.1416*H2115</f>
        <v>0.1009911916207165</v>
      </c>
      <c r="J2115" s="26"/>
      <c r="K2115" s="26"/>
      <c r="L2115" s="26"/>
      <c r="M2115" s="26"/>
      <c r="N2115" s="39"/>
      <c r="O2115" s="9"/>
      <c r="P2115" s="8"/>
      <c r="Q2115" s="41"/>
      <c r="R2115" s="8"/>
      <c r="S2115" s="41"/>
      <c r="T2115" s="9"/>
      <c r="U2115" s="8"/>
      <c r="X2115" s="9"/>
      <c r="Y2115" s="9"/>
      <c r="Z2115" s="9"/>
      <c r="AA2115" s="8"/>
      <c r="AB2115" s="12"/>
      <c r="AC2115" s="11"/>
      <c r="AD2115" s="11"/>
      <c r="AE2115" s="11"/>
      <c r="AF2115" s="11"/>
      <c r="AG2115" s="11"/>
      <c r="AH2115" s="10"/>
      <c r="AI2115" s="7">
        <v>6974808.0999999996</v>
      </c>
      <c r="AJ2115" s="31"/>
      <c r="AK2115" s="38">
        <v>1.0388521500000001</v>
      </c>
      <c r="AN2115" s="6"/>
    </row>
    <row r="2116" spans="1:40" x14ac:dyDescent="0.25">
      <c r="A2116" s="6">
        <v>0.54006944444444438</v>
      </c>
      <c r="B2116">
        <v>5.4</v>
      </c>
      <c r="C2116">
        <f>B2116+0.68</f>
        <v>6.08</v>
      </c>
      <c r="D2116" s="5">
        <f>C2116/(0.2905*LN(C2116)+0.3655)</f>
        <v>6.832582567466372</v>
      </c>
      <c r="E2116" s="5">
        <f>D2116*100</f>
        <v>683.25825674663724</v>
      </c>
      <c r="F2116">
        <v>167.54027459249201</v>
      </c>
      <c r="G2116" s="4">
        <f>75.6*1000/(287.05*(F2116+273))</f>
        <v>0.59783126828138822</v>
      </c>
      <c r="H2116" s="3">
        <f>SQRT(2*ABS(E2116)/G2116)</f>
        <v>47.809932335687421</v>
      </c>
      <c r="I2116" s="2">
        <f>(2/2*0.0254)^2*3.1416*H2116</f>
        <v>9.6902827758986287E-2</v>
      </c>
      <c r="J2116" s="26"/>
      <c r="K2116" s="26"/>
      <c r="L2116" s="26"/>
      <c r="M2116" s="26"/>
      <c r="N2116" s="39"/>
      <c r="O2116" s="9"/>
      <c r="P2116" s="8"/>
      <c r="Q2116" s="41"/>
      <c r="R2116" s="8"/>
      <c r="S2116" s="41"/>
      <c r="T2116" s="9"/>
      <c r="U2116" s="8"/>
      <c r="X2116" s="9"/>
      <c r="Y2116" s="9"/>
      <c r="Z2116" s="9"/>
      <c r="AA2116" s="8"/>
      <c r="AB2116" s="12"/>
      <c r="AC2116" s="11"/>
      <c r="AD2116" s="11"/>
      <c r="AE2116" s="11"/>
      <c r="AF2116" s="11"/>
      <c r="AG2116" s="11"/>
      <c r="AH2116" s="10"/>
      <c r="AI2116" s="7">
        <v>6852056.5999999996</v>
      </c>
      <c r="AJ2116" s="31"/>
      <c r="AK2116" s="38">
        <v>0.95945860999999999</v>
      </c>
      <c r="AN2116" s="6"/>
    </row>
    <row r="2117" spans="1:40" x14ac:dyDescent="0.25">
      <c r="A2117" s="6">
        <v>0.54008101851851853</v>
      </c>
      <c r="B2117">
        <v>5.87</v>
      </c>
      <c r="C2117">
        <f>B2117+0.68</f>
        <v>6.55</v>
      </c>
      <c r="D2117" s="5">
        <f>C2117/(0.2905*LN(C2117)+0.3655)</f>
        <v>7.1860786480815548</v>
      </c>
      <c r="E2117" s="5">
        <f>D2117*100</f>
        <v>718.60786480815545</v>
      </c>
      <c r="F2117">
        <v>169.33796392597799</v>
      </c>
      <c r="G2117" s="4">
        <f>75.6*1000/(287.05*(F2117+273))</f>
        <v>0.59540164436967324</v>
      </c>
      <c r="H2117" s="3">
        <f>SQRT(2*ABS(E2117)/G2117)</f>
        <v>49.131040978909233</v>
      </c>
      <c r="I2117" s="2">
        <f>(2/2*0.0254)^2*3.1416*H2117</f>
        <v>9.9580496541409394E-2</v>
      </c>
      <c r="J2117" s="26"/>
      <c r="K2117" s="26"/>
      <c r="L2117" s="26"/>
      <c r="M2117" s="26"/>
      <c r="N2117" s="39"/>
      <c r="O2117" s="9"/>
      <c r="P2117" s="8"/>
      <c r="Q2117" s="41"/>
      <c r="R2117" s="8"/>
      <c r="S2117" s="41"/>
      <c r="T2117" s="9"/>
      <c r="U2117" s="8"/>
      <c r="X2117" s="9"/>
      <c r="Y2117" s="9"/>
      <c r="Z2117" s="9"/>
      <c r="AA2117" s="8"/>
      <c r="AB2117" s="12"/>
      <c r="AC2117" s="11"/>
      <c r="AD2117" s="11"/>
      <c r="AE2117" s="11"/>
      <c r="AF2117" s="11"/>
      <c r="AG2117" s="11"/>
      <c r="AH2117" s="10"/>
      <c r="AI2117" s="7">
        <v>6991108.5999999996</v>
      </c>
      <c r="AJ2117" s="31"/>
      <c r="AK2117" s="38">
        <v>0.86316605000000002</v>
      </c>
      <c r="AN2117" s="6"/>
    </row>
    <row r="2118" spans="1:40" x14ac:dyDescent="0.25">
      <c r="A2118" s="6">
        <v>0.54009259259259257</v>
      </c>
      <c r="B2118">
        <v>4.04</v>
      </c>
      <c r="C2118">
        <f>B2118+0.68</f>
        <v>4.72</v>
      </c>
      <c r="D2118" s="5">
        <f>C2118/(0.2905*LN(C2118)+0.3655)</f>
        <v>5.7821846890690409</v>
      </c>
      <c r="E2118" s="5">
        <f>D2118*100</f>
        <v>578.21846890690404</v>
      </c>
      <c r="F2118">
        <v>170.60648661546799</v>
      </c>
      <c r="G2118" s="4">
        <f>75.6*1000/(287.05*(F2118+273))</f>
        <v>0.59369905318124161</v>
      </c>
      <c r="H2118" s="3">
        <f>SQRT(2*ABS(E2118)/G2118)</f>
        <v>44.134458185390855</v>
      </c>
      <c r="I2118" s="2">
        <f>(2/2*0.0254)^2*3.1416*H2118</f>
        <v>8.945324937393305E-2</v>
      </c>
      <c r="J2118" s="26"/>
      <c r="K2118" s="26"/>
      <c r="L2118" s="26"/>
      <c r="M2118" s="26"/>
      <c r="N2118" s="39"/>
      <c r="O2118" s="9"/>
      <c r="P2118" s="8"/>
      <c r="Q2118" s="41"/>
      <c r="R2118" s="8"/>
      <c r="S2118" s="41"/>
      <c r="T2118" s="9"/>
      <c r="U2118" s="8"/>
      <c r="X2118" s="9"/>
      <c r="Y2118" s="9"/>
      <c r="Z2118" s="9"/>
      <c r="AA2118" s="8"/>
      <c r="AB2118" s="12"/>
      <c r="AC2118" s="11"/>
      <c r="AD2118" s="11"/>
      <c r="AE2118" s="11"/>
      <c r="AF2118" s="11"/>
      <c r="AG2118" s="11"/>
      <c r="AH2118" s="10"/>
      <c r="AI2118" s="7">
        <v>7431804.9000000004</v>
      </c>
      <c r="AJ2118" s="31"/>
      <c r="AK2118" s="38">
        <v>0.72727458</v>
      </c>
      <c r="AN2118" s="6"/>
    </row>
    <row r="2119" spans="1:40" x14ac:dyDescent="0.25">
      <c r="A2119" s="6">
        <v>0.54010416666666672</v>
      </c>
      <c r="B2119">
        <v>1.68</v>
      </c>
      <c r="C2119">
        <f>B2119+0.68</f>
        <v>2.36</v>
      </c>
      <c r="D2119" s="5">
        <f>C2119/(0.2905*LN(C2119)+0.3655)</f>
        <v>3.837765299726227</v>
      </c>
      <c r="E2119" s="5">
        <f>D2119*100</f>
        <v>383.77652997262271</v>
      </c>
      <c r="F2119">
        <v>171.338460662687</v>
      </c>
      <c r="G2119" s="4">
        <f>75.6*1000/(287.05*(F2119+273))</f>
        <v>0.59272103228667616</v>
      </c>
      <c r="H2119" s="3">
        <f>SQRT(2*ABS(E2119)/G2119)</f>
        <v>35.985623731562484</v>
      </c>
      <c r="I2119" s="2">
        <f>(2/2*0.0254)^2*3.1416*H2119</f>
        <v>7.2936909296906882E-2</v>
      </c>
      <c r="J2119" s="26"/>
      <c r="K2119" s="26"/>
      <c r="L2119" s="26"/>
      <c r="M2119" s="26"/>
      <c r="N2119" s="39"/>
      <c r="O2119" s="9"/>
      <c r="P2119" s="8"/>
      <c r="Q2119" s="41"/>
      <c r="R2119" s="8"/>
      <c r="S2119" s="41"/>
      <c r="T2119" s="9"/>
      <c r="U2119" s="8"/>
      <c r="X2119" s="9"/>
      <c r="Y2119" s="9"/>
      <c r="Z2119" s="9"/>
      <c r="AA2119" s="8"/>
      <c r="AB2119" s="12"/>
      <c r="AC2119" s="11"/>
      <c r="AD2119" s="11"/>
      <c r="AE2119" s="11"/>
      <c r="AF2119" s="11"/>
      <c r="AG2119" s="11"/>
      <c r="AH2119" s="10"/>
      <c r="AI2119" s="7">
        <v>9704553.0999999996</v>
      </c>
      <c r="AJ2119" s="31"/>
      <c r="AK2119" s="38">
        <v>0.64316896999999995</v>
      </c>
      <c r="AN2119" s="6"/>
    </row>
    <row r="2120" spans="1:40" x14ac:dyDescent="0.25">
      <c r="A2120" s="6">
        <v>0.54011574074074076</v>
      </c>
      <c r="B2120">
        <v>0.28999999999999998</v>
      </c>
      <c r="C2120">
        <f>B2120+0.68</f>
        <v>0.97</v>
      </c>
      <c r="D2120" s="5">
        <f>C2120/(0.2905*LN(C2120)+0.3655)</f>
        <v>2.7197410564993283</v>
      </c>
      <c r="E2120" s="5">
        <f>D2120*100</f>
        <v>271.97410564993282</v>
      </c>
      <c r="F2120">
        <v>171.474409001048</v>
      </c>
      <c r="G2120" s="4">
        <f>75.6*1000/(287.05*(F2120+273))</f>
        <v>0.59253974077063121</v>
      </c>
      <c r="H2120" s="3">
        <f>SQRT(2*ABS(E2120)/G2120)</f>
        <v>30.298423723931883</v>
      </c>
      <c r="I2120" s="2">
        <f>(2/2*0.0254)^2*3.1416*H2120</f>
        <v>6.1409895225837716E-2</v>
      </c>
      <c r="J2120" s="26"/>
      <c r="K2120" s="26"/>
      <c r="L2120" s="26"/>
      <c r="M2120" s="26"/>
      <c r="N2120" s="39"/>
      <c r="O2120" s="9"/>
      <c r="P2120" s="8"/>
      <c r="Q2120" s="41"/>
      <c r="R2120" s="8"/>
      <c r="S2120" s="41"/>
      <c r="T2120" s="9"/>
      <c r="U2120" s="8"/>
      <c r="X2120" s="9"/>
      <c r="Y2120" s="9"/>
      <c r="Z2120" s="9"/>
      <c r="AA2120" s="8"/>
      <c r="AB2120" s="12"/>
      <c r="AC2120" s="11"/>
      <c r="AD2120" s="11"/>
      <c r="AE2120" s="11"/>
      <c r="AF2120" s="11"/>
      <c r="AG2120" s="11"/>
      <c r="AH2120" s="10"/>
      <c r="AI2120" s="7">
        <v>21350687.100000001</v>
      </c>
      <c r="AJ2120" s="31"/>
      <c r="AK2120" s="38">
        <v>0.91235093</v>
      </c>
      <c r="AN2120" s="6"/>
    </row>
    <row r="2121" spans="1:40" x14ac:dyDescent="0.25">
      <c r="A2121" s="6">
        <v>0.5401273148148148</v>
      </c>
      <c r="B2121">
        <v>0.79</v>
      </c>
      <c r="C2121">
        <f>B2121+0.68</f>
        <v>1.4700000000000002</v>
      </c>
      <c r="D2121" s="5">
        <f>C2121/(0.2905*LN(C2121)+0.3655)</f>
        <v>3.0790581004523165</v>
      </c>
      <c r="E2121" s="5">
        <f>D2121*100</f>
        <v>307.90581004523165</v>
      </c>
      <c r="F2121">
        <v>171.502296230452</v>
      </c>
      <c r="G2121" s="4">
        <f>75.6*1000/(287.05*(F2121+273))</f>
        <v>0.59250256595326356</v>
      </c>
      <c r="H2121" s="3">
        <f>SQRT(2*ABS(E2121)/G2121)</f>
        <v>32.238796587160763</v>
      </c>
      <c r="I2121" s="2">
        <f>(2/2*0.0254)^2*3.1416*H2121</f>
        <v>6.5342710190591957E-2</v>
      </c>
      <c r="J2121" s="26"/>
      <c r="K2121" s="26"/>
      <c r="L2121" s="26"/>
      <c r="M2121" s="26"/>
      <c r="N2121" s="39"/>
      <c r="O2121" s="9"/>
      <c r="P2121" s="8"/>
      <c r="Q2121" s="41"/>
      <c r="R2121" s="8"/>
      <c r="S2121" s="41"/>
      <c r="T2121" s="9"/>
      <c r="U2121" s="8"/>
      <c r="X2121" s="9"/>
      <c r="Y2121" s="9"/>
      <c r="Z2121" s="9"/>
      <c r="AA2121" s="8"/>
      <c r="AB2121" s="12"/>
      <c r="AC2121" s="11"/>
      <c r="AD2121" s="11"/>
      <c r="AE2121" s="11"/>
      <c r="AF2121" s="11"/>
      <c r="AG2121" s="11"/>
      <c r="AH2121" s="10"/>
      <c r="AI2121" s="7">
        <v>52902031.399999999</v>
      </c>
      <c r="AJ2121" s="31"/>
      <c r="AK2121" s="38">
        <v>2.2059618200000002</v>
      </c>
      <c r="AN2121" s="6"/>
    </row>
    <row r="2122" spans="1:40" x14ac:dyDescent="0.25">
      <c r="A2122" s="6">
        <v>0.54013888888888884</v>
      </c>
      <c r="B2122">
        <v>0.31</v>
      </c>
      <c r="C2122">
        <f>B2122+0.68</f>
        <v>0.99</v>
      </c>
      <c r="D2122" s="5">
        <f>C2122/(0.2905*LN(C2122)+0.3655)</f>
        <v>2.7304290623909595</v>
      </c>
      <c r="E2122" s="5">
        <f>D2122*100</f>
        <v>273.04290623909594</v>
      </c>
      <c r="F2122">
        <v>171.345432295162</v>
      </c>
      <c r="G2122" s="4">
        <f>75.6*1000/(287.05*(F2122+273))</f>
        <v>0.59271173269024291</v>
      </c>
      <c r="H2122" s="3">
        <f>SQRT(2*ABS(E2122)/G2122)</f>
        <v>30.353493624959267</v>
      </c>
      <c r="I2122" s="2">
        <f>(2/2*0.0254)^2*3.1416*H2122</f>
        <v>6.1521512809742503E-2</v>
      </c>
      <c r="J2122" s="26"/>
      <c r="K2122" s="26"/>
      <c r="L2122" s="26"/>
      <c r="M2122" s="26"/>
      <c r="N2122" s="39"/>
      <c r="O2122" s="9"/>
      <c r="P2122" s="8"/>
      <c r="Q2122" s="41"/>
      <c r="R2122" s="8"/>
      <c r="S2122" s="41"/>
      <c r="T2122" s="9"/>
      <c r="U2122" s="8"/>
      <c r="X2122" s="9"/>
      <c r="Y2122" s="9"/>
      <c r="Z2122" s="9"/>
      <c r="AA2122" s="8"/>
      <c r="AB2122" s="12"/>
      <c r="AC2122" s="11"/>
      <c r="AD2122" s="11"/>
      <c r="AE2122" s="11"/>
      <c r="AF2122" s="11"/>
      <c r="AG2122" s="11"/>
      <c r="AH2122" s="10"/>
      <c r="AI2122" s="7">
        <v>77524498.5</v>
      </c>
      <c r="AJ2122" s="31"/>
      <c r="AK2122" s="38">
        <v>4.2311429499999997</v>
      </c>
      <c r="AN2122" s="6"/>
    </row>
    <row r="2123" spans="1:40" x14ac:dyDescent="0.25">
      <c r="A2123" s="6">
        <v>0.54015046296296299</v>
      </c>
      <c r="B2123">
        <v>0.41</v>
      </c>
      <c r="C2123">
        <f>B2123+0.68</f>
        <v>1.0900000000000001</v>
      </c>
      <c r="D2123" s="5">
        <f>C2123/(0.2905*LN(C2123)+0.3655)</f>
        <v>2.7910457666578079</v>
      </c>
      <c r="E2123" s="5">
        <f>D2123*100</f>
        <v>279.10457666578077</v>
      </c>
      <c r="F2123">
        <v>170.826068861983</v>
      </c>
      <c r="G2123" s="4">
        <f>75.6*1000/(287.05*(F2123+273))</f>
        <v>0.59340532151246961</v>
      </c>
      <c r="H2123" s="3">
        <f>SQRT(2*ABS(E2123)/G2123)</f>
        <v>30.670634354017839</v>
      </c>
      <c r="I2123" s="2">
        <f>(2/2*0.0254)^2*3.1416*H2123</f>
        <v>6.2164304630227527E-2</v>
      </c>
      <c r="J2123" s="26"/>
      <c r="K2123" s="26"/>
      <c r="L2123" s="26"/>
      <c r="M2123" s="26"/>
      <c r="N2123" s="39"/>
      <c r="O2123" s="9"/>
      <c r="P2123" s="8"/>
      <c r="Q2123" s="41"/>
      <c r="R2123" s="8"/>
      <c r="S2123" s="41"/>
      <c r="T2123" s="9"/>
      <c r="U2123" s="8"/>
      <c r="X2123" s="9"/>
      <c r="Y2123" s="9"/>
      <c r="Z2123" s="9"/>
      <c r="AA2123" s="8"/>
      <c r="AB2123" s="12"/>
      <c r="AC2123" s="11"/>
      <c r="AD2123" s="11"/>
      <c r="AE2123" s="11"/>
      <c r="AF2123" s="11"/>
      <c r="AG2123" s="11"/>
      <c r="AH2123" s="10"/>
      <c r="AI2123" s="7">
        <v>80512968.200000003</v>
      </c>
      <c r="AJ2123" s="31"/>
      <c r="AK2123" s="38">
        <v>5.5684823699999999</v>
      </c>
      <c r="AN2123" s="6"/>
    </row>
    <row r="2124" spans="1:40" x14ac:dyDescent="0.25">
      <c r="A2124" s="6">
        <v>0.54016203703703702</v>
      </c>
      <c r="B2124">
        <v>0.27</v>
      </c>
      <c r="C2124">
        <f>B2124+0.68</f>
        <v>0.95000000000000007</v>
      </c>
      <c r="D2124" s="5">
        <f>C2124/(0.2905*LN(C2124)+0.3655)</f>
        <v>2.7096460417130221</v>
      </c>
      <c r="E2124" s="5">
        <f>D2124*100</f>
        <v>270.9646041713022</v>
      </c>
      <c r="F2124">
        <v>170.132497708735</v>
      </c>
      <c r="G2124" s="4">
        <f>75.6*1000/(287.05*(F2124+273))</f>
        <v>0.59433409296415274</v>
      </c>
      <c r="H2124" s="3">
        <f>SQRT(2*ABS(E2124)/G2124)</f>
        <v>30.196454786978098</v>
      </c>
      <c r="I2124" s="2">
        <f>(2/2*0.0254)^2*3.1416*H2124</f>
        <v>6.1203221050584303E-2</v>
      </c>
      <c r="J2124" s="26"/>
      <c r="K2124" s="26"/>
      <c r="L2124" s="26"/>
      <c r="M2124" s="26"/>
      <c r="N2124" s="39"/>
      <c r="O2124" s="9"/>
      <c r="P2124" s="8"/>
      <c r="Q2124" s="41"/>
      <c r="R2124" s="8"/>
      <c r="S2124" s="41"/>
      <c r="T2124" s="9"/>
      <c r="U2124" s="8"/>
      <c r="X2124" s="9"/>
      <c r="Y2124" s="9"/>
      <c r="Z2124" s="9"/>
      <c r="AA2124" s="8"/>
      <c r="AB2124" s="12"/>
      <c r="AC2124" s="11"/>
      <c r="AD2124" s="11"/>
      <c r="AE2124" s="11"/>
      <c r="AF2124" s="11"/>
      <c r="AG2124" s="11"/>
      <c r="AH2124" s="10"/>
      <c r="AI2124" s="7">
        <v>74823604.700000003</v>
      </c>
      <c r="AJ2124" s="31"/>
      <c r="AK2124" s="38">
        <v>5.6743286599999996</v>
      </c>
      <c r="AN2124" s="6"/>
    </row>
    <row r="2125" spans="1:40" x14ac:dyDescent="0.25">
      <c r="A2125" s="6">
        <v>0.54017361111111117</v>
      </c>
      <c r="B2125">
        <v>0.47</v>
      </c>
      <c r="C2125">
        <f>B2125+0.68</f>
        <v>1.1499999999999999</v>
      </c>
      <c r="D2125" s="5">
        <f>C2125/(0.2905*LN(C2125)+0.3655)</f>
        <v>2.8318089367570392</v>
      </c>
      <c r="E2125" s="5">
        <f>D2125*100</f>
        <v>283.18089367570394</v>
      </c>
      <c r="F2125">
        <v>169.07314653593801</v>
      </c>
      <c r="G2125" s="4">
        <f>75.6*1000/(287.05*(F2125+273))</f>
        <v>0.59575831093203513</v>
      </c>
      <c r="H2125" s="3">
        <f>SQRT(2*ABS(E2125)/G2125)</f>
        <v>30.832725541877217</v>
      </c>
      <c r="I2125" s="2">
        <f>(2/2*0.0254)^2*3.1416*H2125</f>
        <v>6.2492836667213121E-2</v>
      </c>
      <c r="J2125" s="26"/>
      <c r="K2125" s="26"/>
      <c r="L2125" s="26"/>
      <c r="M2125" s="26"/>
      <c r="N2125" s="39"/>
      <c r="O2125" s="9"/>
      <c r="P2125" s="8"/>
      <c r="Q2125" s="41"/>
      <c r="R2125" s="8"/>
      <c r="S2125" s="41"/>
      <c r="T2125" s="9"/>
      <c r="U2125" s="8"/>
      <c r="X2125" s="9"/>
      <c r="Y2125" s="9"/>
      <c r="Z2125" s="9"/>
      <c r="AA2125" s="8"/>
      <c r="AB2125" s="12"/>
      <c r="AC2125" s="11"/>
      <c r="AD2125" s="11"/>
      <c r="AE2125" s="11"/>
      <c r="AF2125" s="11"/>
      <c r="AG2125" s="11"/>
      <c r="AH2125" s="10"/>
      <c r="AI2125" s="7">
        <v>79447499.900000006</v>
      </c>
      <c r="AJ2125" s="31"/>
      <c r="AK2125" s="38">
        <v>5.2888957400000001</v>
      </c>
      <c r="AN2125" s="6"/>
    </row>
    <row r="2126" spans="1:40" x14ac:dyDescent="0.25">
      <c r="A2126" s="6">
        <v>0.54018518518518521</v>
      </c>
      <c r="B2126">
        <v>1.25</v>
      </c>
      <c r="C2126">
        <f>B2126+0.68</f>
        <v>1.9300000000000002</v>
      </c>
      <c r="D2126" s="5">
        <f>C2126/(0.2905*LN(C2126)+0.3655)</f>
        <v>3.4680446407091843</v>
      </c>
      <c r="E2126" s="5">
        <f>D2126*100</f>
        <v>346.80446407091841</v>
      </c>
      <c r="F2126">
        <v>168.16381556551801</v>
      </c>
      <c r="G2126" s="4">
        <f>75.6*1000/(287.05*(F2126+273))</f>
        <v>0.59698629351787158</v>
      </c>
      <c r="H2126" s="3">
        <f>SQRT(2*ABS(E2126)/G2126)</f>
        <v>34.085930749910432</v>
      </c>
      <c r="I2126" s="2">
        <f>(2/2*0.0254)^2*3.1416*H2126</f>
        <v>6.9086545725934534E-2</v>
      </c>
      <c r="J2126" s="26"/>
      <c r="K2126" s="26"/>
      <c r="L2126" s="26"/>
      <c r="M2126" s="26"/>
      <c r="N2126" s="39"/>
      <c r="O2126" s="9"/>
      <c r="P2126" s="8"/>
      <c r="Q2126" s="41"/>
      <c r="R2126" s="8"/>
      <c r="S2126" s="41"/>
      <c r="T2126" s="9"/>
      <c r="U2126" s="8"/>
      <c r="X2126" s="9"/>
      <c r="Y2126" s="9"/>
      <c r="Z2126" s="9"/>
      <c r="AA2126" s="8"/>
      <c r="AB2126" s="12"/>
      <c r="AC2126" s="11"/>
      <c r="AD2126" s="11"/>
      <c r="AE2126" s="11"/>
      <c r="AF2126" s="11"/>
      <c r="AG2126" s="11"/>
      <c r="AH2126" s="10"/>
      <c r="AI2126" s="7">
        <v>191443067.80000001</v>
      </c>
      <c r="AJ2126" s="31"/>
      <c r="AK2126" s="38">
        <v>4.6285773199999998</v>
      </c>
      <c r="AN2126" s="6"/>
    </row>
    <row r="2127" spans="1:40" x14ac:dyDescent="0.25">
      <c r="A2127" s="6">
        <v>0.54019675925925925</v>
      </c>
      <c r="B2127">
        <v>2.69</v>
      </c>
      <c r="C2127">
        <f>B2127+0.68</f>
        <v>3.37</v>
      </c>
      <c r="D2127" s="5">
        <f>C2127/(0.2905*LN(C2127)+0.3655)</f>
        <v>4.6907700184393173</v>
      </c>
      <c r="E2127" s="5">
        <f>D2127*100</f>
        <v>469.07700184393173</v>
      </c>
      <c r="F2127">
        <v>167.79191650132799</v>
      </c>
      <c r="G2127" s="4">
        <f>75.6*1000/(287.05*(F2127+273))</f>
        <v>0.59748997481415256</v>
      </c>
      <c r="H2127" s="3">
        <f>SQRT(2*ABS(E2127)/G2127)</f>
        <v>39.625226418725632</v>
      </c>
      <c r="I2127" s="2">
        <f>(2/2*0.0254)^2*3.1416*H2127</f>
        <v>8.031378215731988E-2</v>
      </c>
      <c r="J2127" s="26"/>
      <c r="K2127" s="26"/>
      <c r="L2127" s="26"/>
      <c r="M2127" s="26"/>
      <c r="N2127" s="39"/>
      <c r="O2127" s="9"/>
      <c r="P2127" s="8"/>
      <c r="Q2127" s="41"/>
      <c r="R2127" s="8"/>
      <c r="S2127" s="41"/>
      <c r="T2127" s="9"/>
      <c r="U2127" s="8"/>
      <c r="X2127" s="9"/>
      <c r="Y2127" s="9"/>
      <c r="Z2127" s="9"/>
      <c r="AA2127" s="8"/>
      <c r="AB2127" s="12"/>
      <c r="AC2127" s="11"/>
      <c r="AD2127" s="11"/>
      <c r="AE2127" s="11"/>
      <c r="AF2127" s="11"/>
      <c r="AG2127" s="11"/>
      <c r="AH2127" s="10"/>
      <c r="AI2127" s="7">
        <v>254036539.19999999</v>
      </c>
      <c r="AJ2127" s="31"/>
      <c r="AK2127" s="38">
        <v>4.6686341699999998</v>
      </c>
      <c r="AN2127" s="6"/>
    </row>
    <row r="2128" spans="1:40" x14ac:dyDescent="0.25">
      <c r="A2128" s="6">
        <v>0.54020833333333329</v>
      </c>
      <c r="B2128">
        <v>4.1399999999999997</v>
      </c>
      <c r="C2128">
        <f>B2128+0.68</f>
        <v>4.8199999999999994</v>
      </c>
      <c r="D2128" s="5">
        <f>C2128/(0.2905*LN(C2128)+0.3655)</f>
        <v>5.860960320830781</v>
      </c>
      <c r="E2128" s="5">
        <f>D2128*100</f>
        <v>586.09603208307806</v>
      </c>
      <c r="F2128">
        <v>167.80849152600501</v>
      </c>
      <c r="G2128" s="4">
        <f>75.6*1000/(287.05*(F2128+273))</f>
        <v>0.59746750834341256</v>
      </c>
      <c r="H2128" s="3">
        <f>SQRT(2*ABS(E2128)/G2128)</f>
        <v>44.293728801663306</v>
      </c>
      <c r="I2128" s="2">
        <f>(2/2*0.0254)^2*3.1416*H2128</f>
        <v>8.977606457867654E-2</v>
      </c>
      <c r="J2128" s="26"/>
      <c r="K2128" s="26"/>
      <c r="L2128" s="26"/>
      <c r="M2128" s="26"/>
      <c r="N2128" s="39"/>
      <c r="O2128" s="9"/>
      <c r="P2128" s="8"/>
      <c r="Q2128" s="41"/>
      <c r="R2128" s="8"/>
      <c r="S2128" s="41"/>
      <c r="T2128" s="9"/>
      <c r="U2128" s="8"/>
      <c r="X2128" s="9"/>
      <c r="Y2128" s="9"/>
      <c r="Z2128" s="9"/>
      <c r="AA2128" s="8"/>
      <c r="AB2128" s="12"/>
      <c r="AC2128" s="11"/>
      <c r="AD2128" s="11"/>
      <c r="AE2128" s="11"/>
      <c r="AF2128" s="11"/>
      <c r="AG2128" s="11"/>
      <c r="AH2128" s="10"/>
      <c r="AI2128" s="7">
        <v>222718791.90000001</v>
      </c>
      <c r="AJ2128" s="31"/>
      <c r="AK2128" s="38">
        <v>4.7673735600000002</v>
      </c>
      <c r="AN2128" s="6"/>
    </row>
    <row r="2129" spans="1:40" x14ac:dyDescent="0.25">
      <c r="A2129" s="6">
        <v>0.54021990740740744</v>
      </c>
      <c r="B2129">
        <v>4.84</v>
      </c>
      <c r="C2129">
        <f>B2129+0.68</f>
        <v>5.52</v>
      </c>
      <c r="D2129" s="5">
        <f>C2129/(0.2905*LN(C2129)+0.3655)</f>
        <v>6.4053190629931684</v>
      </c>
      <c r="E2129" s="5">
        <f>D2129*100</f>
        <v>640.5319062993168</v>
      </c>
      <c r="F2129">
        <v>168.38677755130101</v>
      </c>
      <c r="G2129" s="4">
        <f>75.6*1000/(287.05*(F2129+273))</f>
        <v>0.59668473203878425</v>
      </c>
      <c r="H2129" s="3">
        <f>SQRT(2*ABS(E2129)/G2129)</f>
        <v>46.335400275140465</v>
      </c>
      <c r="I2129" s="2">
        <f>(2/2*0.0254)^2*3.1416*H2129</f>
        <v>9.3914195077286627E-2</v>
      </c>
      <c r="J2129" s="26"/>
      <c r="K2129" s="26"/>
      <c r="L2129" s="26"/>
      <c r="M2129" s="26"/>
      <c r="N2129" s="39"/>
      <c r="O2129" s="9"/>
      <c r="P2129" s="8"/>
      <c r="Q2129" s="41"/>
      <c r="R2129" s="8"/>
      <c r="S2129" s="41"/>
      <c r="T2129" s="9"/>
      <c r="U2129" s="8"/>
      <c r="X2129" s="9"/>
      <c r="Y2129" s="9"/>
      <c r="Z2129" s="9"/>
      <c r="AA2129" s="8"/>
      <c r="AB2129" s="12"/>
      <c r="AC2129" s="11"/>
      <c r="AD2129" s="11"/>
      <c r="AE2129" s="11"/>
      <c r="AF2129" s="11"/>
      <c r="AG2129" s="11"/>
      <c r="AH2129" s="10"/>
      <c r="AI2129" s="7">
        <v>164266941.30000001</v>
      </c>
      <c r="AJ2129" s="31"/>
      <c r="AK2129" s="38">
        <v>4.6573071800000001</v>
      </c>
      <c r="AN2129" s="6"/>
    </row>
    <row r="2130" spans="1:40" x14ac:dyDescent="0.25">
      <c r="A2130" s="6">
        <v>0.54023148148148148</v>
      </c>
      <c r="B2130">
        <v>5.16</v>
      </c>
      <c r="C2130">
        <f>B2130+0.68</f>
        <v>5.84</v>
      </c>
      <c r="D2130" s="5">
        <f>C2130/(0.2905*LN(C2130)+0.3655)</f>
        <v>6.6503119365189036</v>
      </c>
      <c r="E2130" s="5">
        <f>D2130*100</f>
        <v>665.03119365189036</v>
      </c>
      <c r="F2130">
        <v>169.11147450938699</v>
      </c>
      <c r="G2130" s="4">
        <f>75.6*1000/(287.05*(F2130+273))</f>
        <v>0.59570666285221829</v>
      </c>
      <c r="H2130" s="3">
        <f>SQRT(2*ABS(E2130)/G2130)</f>
        <v>47.251954524416718</v>
      </c>
      <c r="I2130" s="2">
        <f>(2/2*0.0254)^2*3.1416*H2130</f>
        <v>9.5771898993823795E-2</v>
      </c>
      <c r="J2130" s="26"/>
      <c r="K2130" s="26"/>
      <c r="L2130" s="26"/>
      <c r="M2130" s="26"/>
      <c r="N2130" s="39"/>
      <c r="O2130" s="9"/>
      <c r="P2130" s="8"/>
      <c r="Q2130" s="41"/>
      <c r="R2130" s="8"/>
      <c r="S2130" s="41"/>
      <c r="T2130" s="9"/>
      <c r="U2130" s="8"/>
      <c r="X2130" s="9"/>
      <c r="Y2130" s="9"/>
      <c r="Z2130" s="9"/>
      <c r="AA2130" s="8"/>
      <c r="AB2130" s="12"/>
      <c r="AC2130" s="11"/>
      <c r="AD2130" s="11"/>
      <c r="AE2130" s="11"/>
      <c r="AF2130" s="11"/>
      <c r="AG2130" s="11"/>
      <c r="AH2130" s="10"/>
      <c r="AI2130" s="7">
        <v>133549697.8</v>
      </c>
      <c r="AJ2130" s="31"/>
      <c r="AK2130" s="38">
        <v>4.6265417099999997</v>
      </c>
      <c r="AN2130" s="6"/>
    </row>
    <row r="2131" spans="1:40" x14ac:dyDescent="0.25">
      <c r="A2131" s="6">
        <v>0.54024305555555563</v>
      </c>
      <c r="B2131">
        <v>6.41</v>
      </c>
      <c r="C2131">
        <f>B2131+0.68</f>
        <v>7.09</v>
      </c>
      <c r="D2131" s="5">
        <f>C2131/(0.2905*LN(C2131)+0.3655)</f>
        <v>7.5869603855107908</v>
      </c>
      <c r="E2131" s="5">
        <f>D2131*100</f>
        <v>758.69603855107903</v>
      </c>
      <c r="F2131">
        <v>170.174318591569</v>
      </c>
      <c r="G2131" s="4">
        <f>75.6*1000/(287.05*(F2131+273))</f>
        <v>0.59427800763740124</v>
      </c>
      <c r="H2131" s="3">
        <f>SQRT(2*ABS(E2131)/G2131)</f>
        <v>50.530555977137304</v>
      </c>
      <c r="I2131" s="2">
        <f>(2/2*0.0254)^2*3.1416*H2131</f>
        <v>0.10241708204140983</v>
      </c>
      <c r="J2131" s="26"/>
      <c r="K2131" s="26"/>
      <c r="L2131" s="26"/>
      <c r="M2131" s="26"/>
      <c r="N2131" s="39"/>
      <c r="O2131" s="9"/>
      <c r="P2131" s="8"/>
      <c r="Q2131" s="41"/>
      <c r="R2131" s="8"/>
      <c r="S2131" s="41"/>
      <c r="T2131" s="9"/>
      <c r="U2131" s="8"/>
      <c r="X2131" s="9"/>
      <c r="Y2131" s="9"/>
      <c r="Z2131" s="9"/>
      <c r="AA2131" s="8"/>
      <c r="AB2131" s="12"/>
      <c r="AC2131" s="11"/>
      <c r="AD2131" s="11"/>
      <c r="AE2131" s="11"/>
      <c r="AF2131" s="11"/>
      <c r="AG2131" s="11"/>
      <c r="AH2131" s="10"/>
      <c r="AI2131" s="7">
        <v>136614566.19999999</v>
      </c>
      <c r="AJ2131" s="31"/>
      <c r="AK2131" s="38">
        <v>4.5123001800000004</v>
      </c>
      <c r="AN2131" s="6"/>
    </row>
    <row r="2132" spans="1:40" x14ac:dyDescent="0.25">
      <c r="A2132" s="6">
        <v>0.54025462962962967</v>
      </c>
      <c r="B2132">
        <v>7.18</v>
      </c>
      <c r="C2132">
        <f>B2132+0.68</f>
        <v>7.8599999999999994</v>
      </c>
      <c r="D2132" s="5">
        <f>C2132/(0.2905*LN(C2132)+0.3655)</f>
        <v>8.1497310124824054</v>
      </c>
      <c r="E2132" s="5">
        <f>D2132*100</f>
        <v>814.97310124824048</v>
      </c>
      <c r="F2132">
        <v>171.49183850389099</v>
      </c>
      <c r="G2132" s="4">
        <f>75.6*1000/(287.05*(F2132+273))</f>
        <v>0.59251650598384387</v>
      </c>
      <c r="H2132" s="3">
        <f>SQRT(2*ABS(E2132)/G2132)</f>
        <v>52.448902944416858</v>
      </c>
      <c r="I2132" s="2">
        <f>(2/2*0.0254)^2*3.1416*H2132</f>
        <v>0.10630525415692453</v>
      </c>
      <c r="J2132" s="26"/>
      <c r="K2132" s="26"/>
      <c r="L2132" s="26"/>
      <c r="M2132" s="26"/>
      <c r="N2132" s="39"/>
      <c r="O2132" s="9"/>
      <c r="P2132" s="8"/>
      <c r="Q2132" s="41"/>
      <c r="R2132" s="8"/>
      <c r="S2132" s="41"/>
      <c r="T2132" s="9"/>
      <c r="U2132" s="8"/>
      <c r="X2132" s="9"/>
      <c r="Y2132" s="9"/>
      <c r="Z2132" s="9"/>
      <c r="AA2132" s="8"/>
      <c r="AB2132" s="12"/>
      <c r="AC2132" s="11"/>
      <c r="AD2132" s="11"/>
      <c r="AE2132" s="11"/>
      <c r="AF2132" s="11"/>
      <c r="AG2132" s="11"/>
      <c r="AH2132" s="10"/>
      <c r="AI2132" s="7">
        <v>147883280.59999999</v>
      </c>
      <c r="AJ2132" s="31"/>
      <c r="AK2132" s="38">
        <v>4.3565312699999996</v>
      </c>
      <c r="AN2132" s="6"/>
    </row>
    <row r="2133" spans="1:40" x14ac:dyDescent="0.25">
      <c r="A2133" s="6">
        <v>0.54026620370370371</v>
      </c>
      <c r="B2133">
        <v>6.3</v>
      </c>
      <c r="C2133">
        <f>B2133+0.68</f>
        <v>6.9799999999999995</v>
      </c>
      <c r="D2133" s="5">
        <f>C2133/(0.2905*LN(C2133)+0.3655)</f>
        <v>7.5057337919632579</v>
      </c>
      <c r="E2133" s="5">
        <f>D2133*100</f>
        <v>750.57337919632573</v>
      </c>
      <c r="F2133">
        <v>173.26990864335099</v>
      </c>
      <c r="G2133" s="4">
        <f>75.6*1000/(287.05*(F2133+273))</f>
        <v>0.5901557465285856</v>
      </c>
      <c r="H2133" s="3">
        <f>SQRT(2*ABS(E2133)/G2133)</f>
        <v>50.434562310259594</v>
      </c>
      <c r="I2133" s="2">
        <f>(2/2*0.0254)^2*3.1416*H2133</f>
        <v>0.10222251875062556</v>
      </c>
      <c r="J2133" s="26"/>
      <c r="K2133" s="26"/>
      <c r="L2133" s="26"/>
      <c r="M2133" s="26"/>
      <c r="N2133" s="39"/>
      <c r="O2133" s="9"/>
      <c r="P2133" s="8"/>
      <c r="Q2133" s="41"/>
      <c r="R2133" s="8"/>
      <c r="S2133" s="41"/>
      <c r="T2133" s="9"/>
      <c r="U2133" s="8"/>
      <c r="X2133" s="9"/>
      <c r="Y2133" s="9"/>
      <c r="Z2133" s="9"/>
      <c r="AA2133" s="8"/>
      <c r="AB2133" s="12"/>
      <c r="AC2133" s="11"/>
      <c r="AD2133" s="11"/>
      <c r="AE2133" s="11"/>
      <c r="AF2133" s="11"/>
      <c r="AG2133" s="11"/>
      <c r="AH2133" s="10"/>
      <c r="AI2133" s="7">
        <v>151333823.40000001</v>
      </c>
      <c r="AJ2133" s="31"/>
      <c r="AK2133" s="38">
        <v>4.2171457500000002</v>
      </c>
      <c r="AN2133" s="6"/>
    </row>
    <row r="2134" spans="1:40" x14ac:dyDescent="0.25">
      <c r="A2134" s="6">
        <v>0.54027777777777775</v>
      </c>
      <c r="B2134">
        <v>2.91</v>
      </c>
      <c r="C2134">
        <f>B2134+0.68</f>
        <v>3.5900000000000003</v>
      </c>
      <c r="D2134" s="5">
        <f>C2134/(0.2905*LN(C2134)+0.3655)</f>
        <v>4.8724000218244354</v>
      </c>
      <c r="E2134" s="5">
        <f>D2134*100</f>
        <v>487.24000218244356</v>
      </c>
      <c r="F2134">
        <v>174.27769549359499</v>
      </c>
      <c r="G2134" s="4">
        <f>75.6*1000/(287.05*(F2134+273))</f>
        <v>0.58882603300399083</v>
      </c>
      <c r="H2134" s="3">
        <f>SQRT(2*ABS(E2134)/G2134)</f>
        <v>40.681125964623568</v>
      </c>
      <c r="I2134" s="2">
        <f>(2/2*0.0254)^2*3.1416*H2134</f>
        <v>8.2453915950200476E-2</v>
      </c>
      <c r="J2134" s="26"/>
      <c r="K2134" s="26"/>
      <c r="L2134" s="26"/>
      <c r="M2134" s="26"/>
      <c r="N2134" s="39"/>
      <c r="O2134" s="9"/>
      <c r="P2134" s="8"/>
      <c r="Q2134" s="41"/>
      <c r="R2134" s="8"/>
      <c r="S2134" s="41"/>
      <c r="T2134" s="9"/>
      <c r="U2134" s="8"/>
      <c r="X2134" s="9"/>
      <c r="Y2134" s="9"/>
      <c r="Z2134" s="9"/>
      <c r="AA2134" s="8"/>
      <c r="AB2134" s="12"/>
      <c r="AC2134" s="11"/>
      <c r="AD2134" s="11"/>
      <c r="AE2134" s="11"/>
      <c r="AF2134" s="11"/>
      <c r="AG2134" s="11"/>
      <c r="AH2134" s="10"/>
      <c r="AI2134" s="7">
        <v>134078735.2</v>
      </c>
      <c r="AJ2134" s="31"/>
      <c r="AK2134" s="38">
        <v>4.1781952499999999</v>
      </c>
      <c r="AN2134" s="6"/>
    </row>
    <row r="2135" spans="1:40" x14ac:dyDescent="0.25">
      <c r="A2135" s="6">
        <v>0.54028935185185178</v>
      </c>
      <c r="B2135">
        <v>0.35</v>
      </c>
      <c r="C2135">
        <f>B2135+0.68</f>
        <v>1.03</v>
      </c>
      <c r="D2135" s="5">
        <f>C2135/(0.2905*LN(C2135)+0.3655)</f>
        <v>2.7533714414708768</v>
      </c>
      <c r="E2135" s="5">
        <f>D2135*100</f>
        <v>275.33714414708766</v>
      </c>
      <c r="F2135">
        <v>174.67526980537701</v>
      </c>
      <c r="G2135" s="4">
        <f>75.6*1000/(287.05*(F2135+273))</f>
        <v>0.58830310462125324</v>
      </c>
      <c r="H2135" s="3">
        <f>SQRT(2*ABS(E2135)/G2135)</f>
        <v>30.594744411446715</v>
      </c>
      <c r="I2135" s="2">
        <f>(2/2*0.0254)^2*3.1416*H2135</f>
        <v>6.2010488264582525E-2</v>
      </c>
      <c r="J2135" s="26"/>
      <c r="K2135" s="26"/>
      <c r="L2135" s="26"/>
      <c r="M2135" s="26"/>
      <c r="N2135" s="39"/>
      <c r="O2135" s="9"/>
      <c r="P2135" s="8"/>
      <c r="Q2135" s="41"/>
      <c r="R2135" s="8"/>
      <c r="S2135" s="41"/>
      <c r="T2135" s="9"/>
      <c r="U2135" s="8"/>
      <c r="X2135" s="9"/>
      <c r="Y2135" s="9"/>
      <c r="Z2135" s="9"/>
      <c r="AA2135" s="8"/>
      <c r="AB2135" s="12"/>
      <c r="AC2135" s="11"/>
      <c r="AD2135" s="11"/>
      <c r="AE2135" s="11"/>
      <c r="AF2135" s="11"/>
      <c r="AG2135" s="11"/>
      <c r="AH2135" s="10"/>
      <c r="AI2135" s="7">
        <v>94179069.400000006</v>
      </c>
      <c r="AJ2135" s="31"/>
      <c r="AK2135" s="38">
        <v>4.0912249599999999</v>
      </c>
      <c r="AN2135" s="6"/>
    </row>
    <row r="2136" spans="1:40" x14ac:dyDescent="0.25">
      <c r="A2136" s="6">
        <v>0.54030092592592593</v>
      </c>
      <c r="B2136">
        <v>0.28999999999999998</v>
      </c>
      <c r="C2136">
        <f>B2136+0.68</f>
        <v>0.97</v>
      </c>
      <c r="D2136" s="5">
        <f>C2136/(0.2905*LN(C2136)+0.3655)</f>
        <v>2.7197410564993283</v>
      </c>
      <c r="E2136" s="5">
        <f>D2136*100</f>
        <v>271.97410564993282</v>
      </c>
      <c r="F2136">
        <v>174.64388158844201</v>
      </c>
      <c r="G2136" s="4">
        <f>75.6*1000/(287.05*(F2136+273))</f>
        <v>0.58834435568315957</v>
      </c>
      <c r="H2136" s="3">
        <f>SQRT(2*ABS(E2136)/G2136)</f>
        <v>30.406258320995146</v>
      </c>
      <c r="I2136" s="2">
        <f>(2/2*0.0254)^2*3.1416*H2136</f>
        <v>6.1628458124281332E-2</v>
      </c>
      <c r="J2136" s="26"/>
      <c r="K2136" s="26"/>
      <c r="L2136" s="26"/>
      <c r="M2136" s="26"/>
      <c r="N2136" s="39"/>
      <c r="O2136" s="9"/>
      <c r="P2136" s="8"/>
      <c r="Q2136" s="41"/>
      <c r="R2136" s="8"/>
      <c r="S2136" s="41"/>
      <c r="T2136" s="9"/>
      <c r="U2136" s="8"/>
      <c r="X2136" s="9"/>
      <c r="Y2136" s="9"/>
      <c r="Z2136" s="9"/>
      <c r="AA2136" s="8"/>
      <c r="AB2136" s="12"/>
      <c r="AC2136" s="11"/>
      <c r="AD2136" s="11"/>
      <c r="AE2136" s="11"/>
      <c r="AF2136" s="11"/>
      <c r="AG2136" s="11"/>
      <c r="AH2136" s="10"/>
      <c r="AI2136" s="7">
        <v>55616342.5</v>
      </c>
      <c r="AJ2136" s="31"/>
      <c r="AK2136" s="38">
        <v>3.9737551099999999</v>
      </c>
      <c r="AN2136" s="6"/>
    </row>
    <row r="2137" spans="1:40" x14ac:dyDescent="0.25">
      <c r="A2137" s="6">
        <v>0.54031249999999997</v>
      </c>
      <c r="B2137">
        <v>0.55000000000000004</v>
      </c>
      <c r="C2137">
        <f>B2137+0.68</f>
        <v>1.23</v>
      </c>
      <c r="D2137" s="5">
        <f>C2137/(0.2905*LN(C2137)+0.3655)</f>
        <v>2.8897821836411208</v>
      </c>
      <c r="E2137" s="5">
        <f>D2137*100</f>
        <v>288.97821836411208</v>
      </c>
      <c r="F2137">
        <v>174.232359435897</v>
      </c>
      <c r="G2137" s="4">
        <f>75.6*1000/(287.05*(F2137+273))</f>
        <v>0.58888572244828774</v>
      </c>
      <c r="H2137" s="3">
        <f>SQRT(2*ABS(E2137)/G2137)</f>
        <v>31.327954541862621</v>
      </c>
      <c r="I2137" s="2">
        <f>(2/2*0.0254)^2*3.1416*H2137</f>
        <v>6.3496583967039763E-2</v>
      </c>
      <c r="J2137" s="26"/>
      <c r="K2137" s="26"/>
      <c r="L2137" s="26"/>
      <c r="M2137" s="26"/>
      <c r="N2137" s="39"/>
      <c r="O2137" s="9"/>
      <c r="P2137" s="8"/>
      <c r="Q2137" s="41"/>
      <c r="R2137" s="8"/>
      <c r="S2137" s="41"/>
      <c r="T2137" s="9"/>
      <c r="U2137" s="8"/>
      <c r="X2137" s="9"/>
      <c r="Y2137" s="9"/>
      <c r="Z2137" s="9"/>
      <c r="AA2137" s="8"/>
      <c r="AB2137" s="12"/>
      <c r="AC2137" s="11"/>
      <c r="AD2137" s="11"/>
      <c r="AE2137" s="11"/>
      <c r="AF2137" s="11"/>
      <c r="AG2137" s="11"/>
      <c r="AH2137" s="10"/>
      <c r="AI2137" s="7">
        <v>41306405.700000003</v>
      </c>
      <c r="AJ2137" s="31"/>
      <c r="AK2137" s="38">
        <v>3.8229810400000002</v>
      </c>
      <c r="AN2137" s="6"/>
    </row>
    <row r="2138" spans="1:40" x14ac:dyDescent="0.25">
      <c r="A2138" s="6">
        <v>0.54032407407407412</v>
      </c>
      <c r="B2138">
        <v>0.26</v>
      </c>
      <c r="C2138">
        <f>B2138+0.68</f>
        <v>0.94000000000000006</v>
      </c>
      <c r="D2138" s="5">
        <f>C2138/(0.2905*LN(C2138)+0.3655)</f>
        <v>2.7048398588920084</v>
      </c>
      <c r="E2138" s="5">
        <f>D2138*100</f>
        <v>270.48398588920082</v>
      </c>
      <c r="F2138">
        <v>173.95686183004099</v>
      </c>
      <c r="G2138" s="4">
        <f>75.6*1000/(287.05*(F2138+273))</f>
        <v>0.58924870290683351</v>
      </c>
      <c r="H2138" s="3">
        <f>SQRT(2*ABS(E2138)/G2138)</f>
        <v>30.299569570415589</v>
      </c>
      <c r="I2138" s="2">
        <f>(2/2*0.0254)^2*3.1416*H2138</f>
        <v>6.1412217667201341E-2</v>
      </c>
      <c r="J2138" s="26"/>
      <c r="K2138" s="26"/>
      <c r="L2138" s="26"/>
      <c r="M2138" s="26"/>
      <c r="N2138" s="39"/>
      <c r="O2138" s="9"/>
      <c r="P2138" s="8"/>
      <c r="Q2138" s="41"/>
      <c r="R2138" s="8"/>
      <c r="S2138" s="41"/>
      <c r="T2138" s="9"/>
      <c r="U2138" s="8"/>
      <c r="X2138" s="9"/>
      <c r="Y2138" s="9"/>
      <c r="Z2138" s="9"/>
      <c r="AA2138" s="8"/>
      <c r="AB2138" s="12"/>
      <c r="AC2138" s="11"/>
      <c r="AD2138" s="11"/>
      <c r="AE2138" s="11"/>
      <c r="AF2138" s="11"/>
      <c r="AG2138" s="11"/>
      <c r="AH2138" s="10"/>
      <c r="AI2138" s="7">
        <v>42732341.399999999</v>
      </c>
      <c r="AJ2138" s="31"/>
      <c r="AK2138" s="38">
        <v>3.6575757900000001</v>
      </c>
      <c r="AN2138" s="6"/>
    </row>
    <row r="2139" spans="1:40" x14ac:dyDescent="0.25">
      <c r="A2139" s="6">
        <v>0.54033564814814816</v>
      </c>
      <c r="B2139">
        <v>0.35</v>
      </c>
      <c r="C2139">
        <f>B2139+0.68</f>
        <v>1.03</v>
      </c>
      <c r="D2139" s="5">
        <f>C2139/(0.2905*LN(C2139)+0.3655)</f>
        <v>2.7533714414708768</v>
      </c>
      <c r="E2139" s="5">
        <f>D2139*100</f>
        <v>275.33714414708766</v>
      </c>
      <c r="F2139">
        <v>173.38497721413199</v>
      </c>
      <c r="G2139" s="4">
        <f>75.6*1000/(287.05*(F2139+273))</f>
        <v>0.59000361690559733</v>
      </c>
      <c r="H2139" s="3">
        <f>SQRT(2*ABS(E2139)/G2139)</f>
        <v>30.550622410081466</v>
      </c>
      <c r="I2139" s="2">
        <f>(2/2*0.0254)^2*3.1416*H2139</f>
        <v>6.1921060263123356E-2</v>
      </c>
      <c r="J2139" s="26"/>
      <c r="K2139" s="26"/>
      <c r="L2139" s="26"/>
      <c r="M2139" s="26"/>
      <c r="N2139" s="39"/>
      <c r="O2139" s="9"/>
      <c r="P2139" s="8"/>
      <c r="Q2139" s="41"/>
      <c r="R2139" s="8"/>
      <c r="S2139" s="41"/>
      <c r="T2139" s="9"/>
      <c r="U2139" s="8"/>
      <c r="X2139" s="9"/>
      <c r="Y2139" s="9"/>
      <c r="Z2139" s="9"/>
      <c r="AA2139" s="8"/>
      <c r="AB2139" s="12"/>
      <c r="AC2139" s="11"/>
      <c r="AD2139" s="11"/>
      <c r="AE2139" s="11"/>
      <c r="AF2139" s="11"/>
      <c r="AG2139" s="11"/>
      <c r="AH2139" s="10"/>
      <c r="AI2139" s="7">
        <v>57556912.899999999</v>
      </c>
      <c r="AJ2139" s="31"/>
      <c r="AK2139" s="38">
        <v>3.5202394400000001</v>
      </c>
      <c r="AN2139" s="6"/>
    </row>
    <row r="2140" spans="1:40" x14ac:dyDescent="0.25">
      <c r="A2140" s="6">
        <v>0.5403472222222222</v>
      </c>
      <c r="B2140">
        <v>0.46</v>
      </c>
      <c r="C2140">
        <f>B2140+0.68</f>
        <v>1.1400000000000001</v>
      </c>
      <c r="D2140" s="5">
        <f>C2140/(0.2905*LN(C2140)+0.3655)</f>
        <v>2.8248327862605453</v>
      </c>
      <c r="E2140" s="5">
        <f>D2140*100</f>
        <v>282.48327862605453</v>
      </c>
      <c r="F2140">
        <v>172.60045854629601</v>
      </c>
      <c r="G2140" s="4">
        <f>75.6*1000/(287.05*(F2140+273))</f>
        <v>0.59104236999185589</v>
      </c>
      <c r="H2140" s="3">
        <f>SQRT(2*ABS(E2140)/G2140)</f>
        <v>30.917335790396184</v>
      </c>
      <c r="I2140" s="2">
        <f>(2/2*0.0254)^2*3.1416*H2140</f>
        <v>6.2664327651164128E-2</v>
      </c>
      <c r="J2140" s="26"/>
      <c r="K2140" s="26"/>
      <c r="L2140" s="26"/>
      <c r="M2140" s="26"/>
      <c r="N2140" s="39"/>
      <c r="O2140" s="9"/>
      <c r="P2140" s="8"/>
      <c r="Q2140" s="41"/>
      <c r="R2140" s="8"/>
      <c r="S2140" s="41"/>
      <c r="T2140" s="9"/>
      <c r="U2140" s="8"/>
      <c r="X2140" s="9"/>
      <c r="Y2140" s="9"/>
      <c r="Z2140" s="9"/>
      <c r="AA2140" s="8"/>
      <c r="AB2140" s="12"/>
      <c r="AC2140" s="11"/>
      <c r="AD2140" s="11"/>
      <c r="AE2140" s="11"/>
      <c r="AF2140" s="11"/>
      <c r="AG2140" s="11"/>
      <c r="AH2140" s="10"/>
      <c r="AI2140" s="7">
        <v>56098082.700000003</v>
      </c>
      <c r="AJ2140" s="31"/>
      <c r="AK2140" s="38">
        <v>3.5703236600000001</v>
      </c>
      <c r="AN2140" s="6"/>
    </row>
    <row r="2141" spans="1:40" x14ac:dyDescent="0.25">
      <c r="A2141" s="6">
        <v>0.54035879629629624</v>
      </c>
      <c r="B2141">
        <v>0.63</v>
      </c>
      <c r="C2141">
        <f>B2141+0.68</f>
        <v>1.31</v>
      </c>
      <c r="D2141" s="5">
        <f>C2141/(0.2905*LN(C2141)+0.3655)</f>
        <v>2.9508300484153467</v>
      </c>
      <c r="E2141" s="5">
        <f>D2141*100</f>
        <v>295.08300484153466</v>
      </c>
      <c r="F2141">
        <v>171.75328722393701</v>
      </c>
      <c r="G2141" s="4">
        <f>75.6*1000/(287.05*(F2141+273))</f>
        <v>0.59216819448948133</v>
      </c>
      <c r="H2141" s="3">
        <f>SQRT(2*ABS(E2141)/G2141)</f>
        <v>31.569271320142235</v>
      </c>
      <c r="I2141" s="2">
        <f>(2/2*0.0254)^2*3.1416*H2141</f>
        <v>6.3985693176331154E-2</v>
      </c>
      <c r="J2141" s="26"/>
      <c r="K2141" s="26"/>
      <c r="L2141" s="26"/>
      <c r="M2141" s="26"/>
      <c r="N2141" s="39"/>
      <c r="O2141" s="9"/>
      <c r="P2141" s="8"/>
      <c r="Q2141" s="41"/>
      <c r="R2141" s="8"/>
      <c r="S2141" s="41"/>
      <c r="T2141" s="9"/>
      <c r="U2141" s="8"/>
      <c r="X2141" s="9"/>
      <c r="Y2141" s="9"/>
      <c r="Z2141" s="9"/>
      <c r="AA2141" s="8"/>
      <c r="AB2141" s="12"/>
      <c r="AC2141" s="11"/>
      <c r="AD2141" s="11"/>
      <c r="AE2141" s="11"/>
      <c r="AF2141" s="11"/>
      <c r="AG2141" s="11"/>
      <c r="AH2141" s="10"/>
      <c r="AI2141" s="7">
        <v>49355248.700000003</v>
      </c>
      <c r="AJ2141" s="31"/>
      <c r="AK2141" s="38">
        <v>3.5931534799999998</v>
      </c>
      <c r="AN2141" s="6"/>
    </row>
    <row r="2142" spans="1:40" x14ac:dyDescent="0.25">
      <c r="A2142" s="6">
        <v>0.54037037037037039</v>
      </c>
      <c r="B2142">
        <v>0.8</v>
      </c>
      <c r="C2142">
        <f>B2142+0.68</f>
        <v>1.48</v>
      </c>
      <c r="D2142" s="5">
        <f>C2142/(0.2905*LN(C2142)+0.3655)</f>
        <v>3.0872681434183873</v>
      </c>
      <c r="E2142" s="5">
        <f>D2142*100</f>
        <v>308.72681434183875</v>
      </c>
      <c r="F2142">
        <v>171.27571634761901</v>
      </c>
      <c r="G2142" s="4">
        <f>75.6*1000/(287.05*(F2142+273))</f>
        <v>0.59280474128500493</v>
      </c>
      <c r="H2142" s="3">
        <f>SQRT(2*ABS(E2142)/G2142)</f>
        <v>32.273520287800309</v>
      </c>
      <c r="I2142" s="2">
        <f>(2/2*0.0254)^2*3.1416*H2142</f>
        <v>6.5413089390432763E-2</v>
      </c>
      <c r="J2142" s="26"/>
      <c r="K2142" s="26"/>
      <c r="L2142" s="26"/>
      <c r="M2142" s="26"/>
      <c r="N2142" s="39"/>
      <c r="O2142" s="9"/>
      <c r="P2142" s="8"/>
      <c r="Q2142" s="41"/>
      <c r="R2142" s="8"/>
      <c r="S2142" s="41"/>
      <c r="T2142" s="9"/>
      <c r="U2142" s="8"/>
      <c r="X2142" s="9"/>
      <c r="Y2142" s="9"/>
      <c r="Z2142" s="9"/>
      <c r="AA2142" s="8"/>
      <c r="AB2142" s="12"/>
      <c r="AC2142" s="11"/>
      <c r="AD2142" s="11"/>
      <c r="AE2142" s="11"/>
      <c r="AF2142" s="11"/>
      <c r="AG2142" s="11"/>
      <c r="AH2142" s="10"/>
      <c r="AI2142" s="7">
        <v>45497587.5</v>
      </c>
      <c r="AJ2142" s="31"/>
      <c r="AK2142" s="38">
        <v>3.5523294600000002</v>
      </c>
      <c r="AN2142" s="6"/>
    </row>
    <row r="2143" spans="1:40" x14ac:dyDescent="0.25">
      <c r="A2143" s="6">
        <v>0.54038194444444443</v>
      </c>
      <c r="B2143">
        <v>0.69</v>
      </c>
      <c r="C2143">
        <f>B2143+0.68</f>
        <v>1.37</v>
      </c>
      <c r="D2143" s="5">
        <f>C2143/(0.2905*LN(C2143)+0.3655)</f>
        <v>2.9981233066167734</v>
      </c>
      <c r="E2143" s="5">
        <f>D2143*100</f>
        <v>299.81233066167732</v>
      </c>
      <c r="F2143">
        <v>170.77727205963001</v>
      </c>
      <c r="G2143" s="4">
        <f>75.6*1000/(287.05*(F2143+273))</f>
        <v>0.59347057109601553</v>
      </c>
      <c r="H2143" s="3">
        <f>SQRT(2*ABS(E2143)/G2143)</f>
        <v>31.786312520986868</v>
      </c>
      <c r="I2143" s="2">
        <f>(2/2*0.0254)^2*3.1416*H2143</f>
        <v>6.4425599803982908E-2</v>
      </c>
      <c r="J2143" s="26"/>
      <c r="K2143" s="26"/>
      <c r="L2143" s="26"/>
      <c r="M2143" s="26"/>
      <c r="N2143" s="39"/>
      <c r="O2143" s="9"/>
      <c r="P2143" s="8"/>
      <c r="Q2143" s="41"/>
      <c r="R2143" s="8"/>
      <c r="S2143" s="41"/>
      <c r="T2143" s="9"/>
      <c r="U2143" s="8"/>
      <c r="X2143" s="9"/>
      <c r="Y2143" s="9"/>
      <c r="Z2143" s="9"/>
      <c r="AA2143" s="8"/>
      <c r="AB2143" s="12"/>
      <c r="AC2143" s="11"/>
      <c r="AD2143" s="11"/>
      <c r="AE2143" s="11"/>
      <c r="AF2143" s="11"/>
      <c r="AG2143" s="11"/>
      <c r="AH2143" s="10"/>
      <c r="AI2143" s="7">
        <v>42642874.600000001</v>
      </c>
      <c r="AJ2143" s="31"/>
      <c r="AK2143" s="38">
        <v>3.4744625999999998</v>
      </c>
      <c r="AN2143" s="6"/>
    </row>
    <row r="2144" spans="1:40" x14ac:dyDescent="0.25">
      <c r="A2144" s="6">
        <v>0.54039351851851858</v>
      </c>
      <c r="B2144">
        <v>0.68</v>
      </c>
      <c r="C2144">
        <f>B2144+0.68</f>
        <v>1.36</v>
      </c>
      <c r="D2144" s="5">
        <f>C2144/(0.2905*LN(C2144)+0.3655)</f>
        <v>2.9901656182872074</v>
      </c>
      <c r="E2144" s="5">
        <f>D2144*100</f>
        <v>299.01656182872074</v>
      </c>
      <c r="F2144">
        <v>170.43919170558999</v>
      </c>
      <c r="G2144" s="4">
        <f>75.6*1000/(287.05*(F2144+273))</f>
        <v>0.59392303615670794</v>
      </c>
      <c r="H2144" s="3">
        <f>SQRT(2*ABS(E2144)/G2144)</f>
        <v>31.732006489870813</v>
      </c>
      <c r="I2144" s="2">
        <f>(2/2*0.0254)^2*3.1416*H2144</f>
        <v>6.4315530458087078E-2</v>
      </c>
      <c r="J2144" s="26"/>
      <c r="K2144" s="26"/>
      <c r="L2144" s="26"/>
      <c r="M2144" s="26"/>
      <c r="N2144" s="39"/>
      <c r="O2144" s="9"/>
      <c r="P2144" s="8"/>
      <c r="Q2144" s="41"/>
      <c r="R2144" s="8"/>
      <c r="S2144" s="41"/>
      <c r="T2144" s="9"/>
      <c r="U2144" s="8"/>
      <c r="X2144" s="9"/>
      <c r="Y2144" s="9"/>
      <c r="Z2144" s="9"/>
      <c r="AA2144" s="8"/>
      <c r="AB2144" s="12"/>
      <c r="AC2144" s="11"/>
      <c r="AD2144" s="11"/>
      <c r="AE2144" s="11"/>
      <c r="AF2144" s="11"/>
      <c r="AG2144" s="11"/>
      <c r="AH2144" s="10"/>
      <c r="AI2144" s="7">
        <v>43602501.200000003</v>
      </c>
      <c r="AJ2144" s="31"/>
      <c r="AK2144" s="38">
        <v>3.4262786599999999</v>
      </c>
      <c r="AN2144" s="6"/>
    </row>
    <row r="2145" spans="1:40" x14ac:dyDescent="0.25">
      <c r="A2145" s="6">
        <v>0.54040509259259262</v>
      </c>
      <c r="B2145">
        <v>0.67</v>
      </c>
      <c r="C2145">
        <f>B2145+0.68</f>
        <v>1.35</v>
      </c>
      <c r="D2145" s="5">
        <f>C2145/(0.2905*LN(C2145)+0.3655)</f>
        <v>2.9822365788251783</v>
      </c>
      <c r="E2145" s="5">
        <f>D2145*100</f>
        <v>298.22365788251784</v>
      </c>
      <c r="F2145">
        <v>170.01749196627199</v>
      </c>
      <c r="G2145" s="4">
        <f>75.6*1000/(287.05*(F2145+273))</f>
        <v>0.59448837995026937</v>
      </c>
      <c r="H2145" s="3">
        <f>SQRT(2*ABS(E2145)/G2145)</f>
        <v>31.674834845621906</v>
      </c>
      <c r="I2145" s="2">
        <f>(2/2*0.0254)^2*3.1416*H2145</f>
        <v>6.4199652988182879E-2</v>
      </c>
      <c r="J2145" s="26"/>
      <c r="K2145" s="26"/>
      <c r="L2145" s="26"/>
      <c r="M2145" s="26"/>
      <c r="N2145" s="39"/>
      <c r="O2145" s="9"/>
      <c r="P2145" s="8"/>
      <c r="Q2145" s="41"/>
      <c r="R2145" s="8"/>
      <c r="S2145" s="41"/>
      <c r="T2145" s="9"/>
      <c r="U2145" s="8"/>
      <c r="X2145" s="9"/>
      <c r="Y2145" s="9"/>
      <c r="Z2145" s="9"/>
      <c r="AA2145" s="8"/>
      <c r="AB2145" s="12"/>
      <c r="AC2145" s="11"/>
      <c r="AD2145" s="11"/>
      <c r="AE2145" s="11"/>
      <c r="AF2145" s="11"/>
      <c r="AG2145" s="11"/>
      <c r="AH2145" s="10"/>
      <c r="AI2145" s="7">
        <v>38467159.200000003</v>
      </c>
      <c r="AJ2145" s="31"/>
      <c r="AK2145" s="38">
        <v>3.39262701</v>
      </c>
      <c r="AN2145" s="6"/>
    </row>
    <row r="2146" spans="1:40" x14ac:dyDescent="0.25">
      <c r="A2146" s="6">
        <v>0.54041666666666666</v>
      </c>
      <c r="B2146">
        <v>0.79</v>
      </c>
      <c r="C2146">
        <f>B2146+0.68</f>
        <v>1.4700000000000002</v>
      </c>
      <c r="D2146" s="5">
        <f>C2146/(0.2905*LN(C2146)+0.3655)</f>
        <v>3.0790581004523165</v>
      </c>
      <c r="E2146" s="5">
        <f>D2146*100</f>
        <v>307.90581004523165</v>
      </c>
      <c r="F2146">
        <v>169.62718808974</v>
      </c>
      <c r="G2146" s="4">
        <f>75.6*1000/(287.05*(F2146+273))</f>
        <v>0.59501259338652301</v>
      </c>
      <c r="H2146" s="3">
        <f>SQRT(2*ABS(E2146)/G2146)</f>
        <v>32.17072594073251</v>
      </c>
      <c r="I2146" s="2">
        <f>(2/2*0.0254)^2*3.1416*H2146</f>
        <v>6.5204742245354844E-2</v>
      </c>
      <c r="J2146" s="26"/>
      <c r="K2146" s="26"/>
      <c r="L2146" s="26"/>
      <c r="M2146" s="26"/>
      <c r="N2146" s="39"/>
      <c r="O2146" s="9"/>
      <c r="P2146" s="8"/>
      <c r="Q2146" s="41"/>
      <c r="R2146" s="8"/>
      <c r="S2146" s="41"/>
      <c r="T2146" s="9"/>
      <c r="U2146" s="8"/>
      <c r="X2146" s="9"/>
      <c r="Y2146" s="9"/>
      <c r="Z2146" s="9"/>
      <c r="AA2146" s="8"/>
      <c r="AB2146" s="12"/>
      <c r="AC2146" s="11"/>
      <c r="AD2146" s="11"/>
      <c r="AE2146" s="11"/>
      <c r="AF2146" s="11"/>
      <c r="AG2146" s="11"/>
      <c r="AH2146" s="10"/>
      <c r="AI2146" s="7">
        <v>36771828.5</v>
      </c>
      <c r="AJ2146" s="31"/>
      <c r="AK2146" s="38">
        <v>3.3197182600000001</v>
      </c>
      <c r="AN2146" s="6"/>
    </row>
    <row r="2147" spans="1:40" x14ac:dyDescent="0.25">
      <c r="A2147" s="6">
        <v>0.5404282407407407</v>
      </c>
      <c r="B2147">
        <v>2.7</v>
      </c>
      <c r="C2147">
        <f>B2147+0.68</f>
        <v>3.3800000000000003</v>
      </c>
      <c r="D2147" s="5">
        <f>C2147/(0.2905*LN(C2147)+0.3655)</f>
        <v>4.6990593540337864</v>
      </c>
      <c r="E2147" s="5">
        <f>D2147*100</f>
        <v>469.90593540337863</v>
      </c>
      <c r="F2147">
        <v>169.376293902866</v>
      </c>
      <c r="G2147" s="4">
        <f>75.6*1000/(287.05*(F2147+273))</f>
        <v>0.59535005541343322</v>
      </c>
      <c r="H2147" s="3">
        <f>SQRT(2*ABS(E2147)/G2147)</f>
        <v>39.731436188960096</v>
      </c>
      <c r="I2147" s="2">
        <f>(2/2*0.0254)^2*3.1416*H2147</f>
        <v>8.0529051800436888E-2</v>
      </c>
      <c r="J2147" s="26"/>
      <c r="K2147" s="26"/>
      <c r="L2147" s="26"/>
      <c r="M2147" s="26"/>
      <c r="N2147" s="39"/>
      <c r="O2147" s="9"/>
      <c r="P2147" s="8"/>
      <c r="Q2147" s="41"/>
      <c r="R2147" s="8"/>
      <c r="S2147" s="41"/>
      <c r="T2147" s="9"/>
      <c r="U2147" s="8"/>
      <c r="X2147" s="9"/>
      <c r="Y2147" s="9"/>
      <c r="Z2147" s="9"/>
      <c r="AA2147" s="8"/>
      <c r="AB2147" s="12"/>
      <c r="AC2147" s="11"/>
      <c r="AD2147" s="11"/>
      <c r="AE2147" s="11"/>
      <c r="AF2147" s="11"/>
      <c r="AG2147" s="11"/>
      <c r="AH2147" s="10"/>
      <c r="AI2147" s="7">
        <v>36760657.299999997</v>
      </c>
      <c r="AJ2147" s="31"/>
      <c r="AK2147" s="38">
        <v>3.2778685799999998</v>
      </c>
      <c r="AN2147" s="6"/>
    </row>
    <row r="2148" spans="1:40" x14ac:dyDescent="0.25">
      <c r="A2148" s="6">
        <v>0.54043981481481485</v>
      </c>
      <c r="B2148">
        <v>3.59</v>
      </c>
      <c r="C2148">
        <f>B2148+0.68</f>
        <v>4.2699999999999996</v>
      </c>
      <c r="D2148" s="5">
        <f>C2148/(0.2905*LN(C2148)+0.3655)</f>
        <v>5.4243312241517732</v>
      </c>
      <c r="E2148" s="5">
        <f>D2148*100</f>
        <v>542.43312241517731</v>
      </c>
      <c r="F2148">
        <v>169.58537154492601</v>
      </c>
      <c r="G2148" s="4">
        <f>75.6*1000/(287.05*(F2148+273))</f>
        <v>0.59506881162683534</v>
      </c>
      <c r="H2148" s="3">
        <f>SQRT(2*ABS(E2148)/G2148)</f>
        <v>42.697702195116094</v>
      </c>
      <c r="I2148" s="2">
        <f>(2/2*0.0254)^2*3.1416*H2148</f>
        <v>8.6541182540628564E-2</v>
      </c>
      <c r="J2148" s="26"/>
      <c r="K2148" s="26"/>
      <c r="L2148" s="26"/>
      <c r="M2148" s="26"/>
      <c r="N2148" s="39"/>
      <c r="O2148" s="9"/>
      <c r="P2148" s="8"/>
      <c r="Q2148" s="41"/>
      <c r="R2148" s="8"/>
      <c r="S2148" s="41"/>
      <c r="T2148" s="9"/>
      <c r="U2148" s="8"/>
      <c r="X2148" s="9"/>
      <c r="Y2148" s="9"/>
      <c r="Z2148" s="9"/>
      <c r="AA2148" s="8"/>
      <c r="AB2148" s="12"/>
      <c r="AC2148" s="11"/>
      <c r="AD2148" s="11"/>
      <c r="AE2148" s="11"/>
      <c r="AF2148" s="11"/>
      <c r="AG2148" s="11"/>
      <c r="AH2148" s="10"/>
      <c r="AI2148" s="7">
        <v>35690408.399999999</v>
      </c>
      <c r="AJ2148" s="31"/>
      <c r="AK2148" s="38">
        <v>3.2594145499999998</v>
      </c>
      <c r="AN2148" s="6"/>
    </row>
    <row r="2149" spans="1:40" x14ac:dyDescent="0.25">
      <c r="A2149" s="6">
        <v>0.54045138888888888</v>
      </c>
      <c r="B2149">
        <v>4.7</v>
      </c>
      <c r="C2149">
        <f>B2149+0.68</f>
        <v>5.38</v>
      </c>
      <c r="D2149" s="5">
        <f>C2149/(0.2905*LN(C2149)+0.3655)</f>
        <v>6.2973989541811566</v>
      </c>
      <c r="E2149" s="5">
        <f>D2149*100</f>
        <v>629.73989541811568</v>
      </c>
      <c r="F2149">
        <v>170.16386334031299</v>
      </c>
      <c r="G2149" s="4">
        <f>75.6*1000/(287.05*(F2149+273))</f>
        <v>0.59429202801767078</v>
      </c>
      <c r="H2149" s="3">
        <f>SQRT(2*ABS(E2149)/G2149)</f>
        <v>46.035795205528743</v>
      </c>
      <c r="I2149" s="2">
        <f>(2/2*0.0254)^2*3.1416*H2149</f>
        <v>9.3306945139084288E-2</v>
      </c>
      <c r="J2149" s="26"/>
      <c r="K2149" s="26"/>
      <c r="L2149" s="26"/>
      <c r="M2149" s="26"/>
      <c r="N2149" s="39"/>
      <c r="O2149" s="9"/>
      <c r="P2149" s="8"/>
      <c r="Q2149" s="41"/>
      <c r="R2149" s="8"/>
      <c r="S2149" s="41"/>
      <c r="T2149" s="9"/>
      <c r="U2149" s="8"/>
      <c r="X2149" s="9"/>
      <c r="Y2149" s="9"/>
      <c r="Z2149" s="9"/>
      <c r="AA2149" s="8"/>
      <c r="AB2149" s="12"/>
      <c r="AC2149" s="11"/>
      <c r="AD2149" s="11"/>
      <c r="AE2149" s="11"/>
      <c r="AF2149" s="11"/>
      <c r="AG2149" s="11"/>
      <c r="AH2149" s="10"/>
      <c r="AI2149" s="7">
        <v>32852630.399999999</v>
      </c>
      <c r="AJ2149" s="31"/>
      <c r="AK2149" s="38">
        <v>3.2065308400000001</v>
      </c>
      <c r="AN2149" s="6"/>
    </row>
    <row r="2150" spans="1:40" x14ac:dyDescent="0.25">
      <c r="A2150" s="6">
        <v>0.54046296296296303</v>
      </c>
      <c r="B2150">
        <v>2.04</v>
      </c>
      <c r="C2150">
        <f>B2150+0.68</f>
        <v>2.72</v>
      </c>
      <c r="D2150" s="5">
        <f>C2150/(0.2905*LN(C2150)+0.3655)</f>
        <v>4.1451815630731748</v>
      </c>
      <c r="E2150" s="5">
        <f>D2150*100</f>
        <v>414.5181563073175</v>
      </c>
      <c r="F2150">
        <v>170.45313275328499</v>
      </c>
      <c r="G2150" s="4">
        <f>75.6*1000/(287.05*(F2150+273))</f>
        <v>0.59390436471487418</v>
      </c>
      <c r="H2150" s="3">
        <f>SQRT(2*ABS(E2150)/G2150)</f>
        <v>37.361862537929923</v>
      </c>
      <c r="I2150" s="2">
        <f>(2/2*0.0254)^2*3.1416*H2150</f>
        <v>7.5726317804584484E-2</v>
      </c>
      <c r="J2150" s="26"/>
      <c r="K2150" s="26"/>
      <c r="L2150" s="26"/>
      <c r="M2150" s="26"/>
      <c r="N2150" s="39"/>
      <c r="O2150" s="9"/>
      <c r="P2150" s="8"/>
      <c r="Q2150" s="41"/>
      <c r="R2150" s="8"/>
      <c r="S2150" s="41"/>
      <c r="T2150" s="9"/>
      <c r="U2150" s="8"/>
      <c r="X2150" s="9"/>
      <c r="Y2150" s="9"/>
      <c r="Z2150" s="9"/>
      <c r="AA2150" s="8"/>
      <c r="AB2150" s="12"/>
      <c r="AC2150" s="11"/>
      <c r="AD2150" s="11"/>
      <c r="AE2150" s="11"/>
      <c r="AF2150" s="11"/>
      <c r="AG2150" s="11"/>
      <c r="AH2150" s="10"/>
      <c r="AI2150" s="7">
        <v>33392208.699999999</v>
      </c>
      <c r="AJ2150" s="31"/>
      <c r="AK2150" s="38">
        <v>3.1415587899999999</v>
      </c>
      <c r="AN2150" s="6"/>
    </row>
    <row r="2151" spans="1:40" x14ac:dyDescent="0.25">
      <c r="A2151" s="6">
        <v>0.54047453703703707</v>
      </c>
      <c r="B2151">
        <v>0.28000000000000003</v>
      </c>
      <c r="C2151">
        <f>B2151+0.68</f>
        <v>0.96000000000000008</v>
      </c>
      <c r="D2151" s="5">
        <f>C2151/(0.2905*LN(C2151)+0.3655)</f>
        <v>2.7146157496557359</v>
      </c>
      <c r="E2151" s="5">
        <f>D2151*100</f>
        <v>271.46157496557362</v>
      </c>
      <c r="F2151">
        <v>170.67270891954101</v>
      </c>
      <c r="G2151" s="4">
        <f>75.6*1000/(287.05*(F2151+273))</f>
        <v>0.59361043804121327</v>
      </c>
      <c r="H2151" s="3">
        <f>SQRT(2*ABS(E2151)/G2151)</f>
        <v>30.242550573433203</v>
      </c>
      <c r="I2151" s="2">
        <f>(2/2*0.0254)^2*3.1416*H2151</f>
        <v>6.1296649588067083E-2</v>
      </c>
      <c r="J2151" s="26"/>
      <c r="K2151" s="26"/>
      <c r="L2151" s="26"/>
      <c r="M2151" s="26"/>
      <c r="N2151" s="39"/>
      <c r="O2151" s="9"/>
      <c r="P2151" s="8"/>
      <c r="Q2151" s="41"/>
      <c r="R2151" s="8"/>
      <c r="S2151" s="41"/>
      <c r="T2151" s="9"/>
      <c r="U2151" s="8"/>
      <c r="X2151" s="9"/>
      <c r="Y2151" s="9"/>
      <c r="Z2151" s="9"/>
      <c r="AA2151" s="8"/>
      <c r="AB2151" s="12"/>
      <c r="AC2151" s="11"/>
      <c r="AD2151" s="11"/>
      <c r="AE2151" s="11"/>
      <c r="AF2151" s="11"/>
      <c r="AG2151" s="11"/>
      <c r="AH2151" s="10"/>
      <c r="AI2151" s="7">
        <v>34056968.700000003</v>
      </c>
      <c r="AJ2151" s="31"/>
      <c r="AK2151" s="38">
        <v>3.12194744</v>
      </c>
      <c r="AN2151" s="6"/>
    </row>
    <row r="2152" spans="1:40" x14ac:dyDescent="0.25">
      <c r="A2152" s="6">
        <v>0.54048611111111111</v>
      </c>
      <c r="B2152">
        <v>0.62</v>
      </c>
      <c r="C2152">
        <f>B2152+0.68</f>
        <v>1.3</v>
      </c>
      <c r="D2152" s="5">
        <f>C2152/(0.2905*LN(C2152)+0.3655)</f>
        <v>2.9430620356495352</v>
      </c>
      <c r="E2152" s="5">
        <f>D2152*100</f>
        <v>294.30620356495353</v>
      </c>
      <c r="F2152">
        <v>170.400854007861</v>
      </c>
      <c r="G2152" s="4">
        <f>75.6*1000/(287.05*(F2152+273))</f>
        <v>0.5939743884300035</v>
      </c>
      <c r="H2152" s="3">
        <f>SQRT(2*ABS(E2152)/G2152)</f>
        <v>31.4797189667167</v>
      </c>
      <c r="I2152" s="2">
        <f>(2/2*0.0254)^2*3.1416*H2152</f>
        <v>6.3804185362881918E-2</v>
      </c>
      <c r="J2152" s="26"/>
      <c r="K2152" s="26"/>
      <c r="L2152" s="26"/>
      <c r="M2152" s="26"/>
      <c r="N2152" s="39"/>
      <c r="O2152" s="9"/>
      <c r="P2152" s="8"/>
      <c r="Q2152" s="41"/>
      <c r="R2152" s="8"/>
      <c r="S2152" s="41"/>
      <c r="T2152" s="9"/>
      <c r="U2152" s="8"/>
      <c r="X2152" s="9"/>
      <c r="Y2152" s="9"/>
      <c r="Z2152" s="9"/>
      <c r="AA2152" s="8"/>
      <c r="AB2152" s="12"/>
      <c r="AC2152" s="11"/>
      <c r="AD2152" s="11"/>
      <c r="AE2152" s="11"/>
      <c r="AF2152" s="11"/>
      <c r="AG2152" s="11"/>
      <c r="AH2152" s="10"/>
      <c r="AI2152" s="7">
        <v>31164032.600000001</v>
      </c>
      <c r="AJ2152" s="31"/>
      <c r="AK2152" s="38">
        <v>3.0921198400000001</v>
      </c>
      <c r="AN2152" s="6"/>
    </row>
    <row r="2153" spans="1:40" x14ac:dyDescent="0.25">
      <c r="A2153" s="6">
        <v>0.54049768518518515</v>
      </c>
      <c r="B2153">
        <v>0.94</v>
      </c>
      <c r="C2153">
        <f>B2153+0.68</f>
        <v>1.62</v>
      </c>
      <c r="D2153" s="5">
        <f>C2153/(0.2905*LN(C2153)+0.3655)</f>
        <v>3.2038300634683963</v>
      </c>
      <c r="E2153" s="5">
        <f>D2153*100</f>
        <v>320.38300634683964</v>
      </c>
      <c r="F2153">
        <v>169.6515812298</v>
      </c>
      <c r="G2153" s="4">
        <f>75.6*1000/(287.05*(F2153+273))</f>
        <v>0.59497980410903384</v>
      </c>
      <c r="H2153" s="3">
        <f>SQRT(2*ABS(E2153)/G2153)</f>
        <v>32.816980712715335</v>
      </c>
      <c r="I2153" s="2">
        <f>(2/2*0.0254)^2*3.1416*H2153</f>
        <v>6.6514593813815012E-2</v>
      </c>
      <c r="J2153" s="26"/>
      <c r="K2153" s="26"/>
      <c r="L2153" s="26"/>
      <c r="M2153" s="26"/>
      <c r="N2153" s="39"/>
      <c r="O2153" s="9"/>
      <c r="P2153" s="8"/>
      <c r="Q2153" s="41"/>
      <c r="R2153" s="8"/>
      <c r="S2153" s="41"/>
      <c r="T2153" s="9"/>
      <c r="U2153" s="8"/>
      <c r="X2153" s="9"/>
      <c r="Y2153" s="9"/>
      <c r="Z2153" s="9"/>
      <c r="AA2153" s="8"/>
      <c r="AB2153" s="12"/>
      <c r="AC2153" s="11"/>
      <c r="AD2153" s="11"/>
      <c r="AE2153" s="11"/>
      <c r="AF2153" s="11"/>
      <c r="AG2153" s="11"/>
      <c r="AH2153" s="10"/>
      <c r="AI2153" s="7">
        <v>30245136.5</v>
      </c>
      <c r="AJ2153" s="31"/>
      <c r="AK2153" s="38">
        <v>3.0428099799999999</v>
      </c>
      <c r="AN2153" s="6"/>
    </row>
    <row r="2154" spans="1:40" x14ac:dyDescent="0.25">
      <c r="A2154" s="6">
        <v>0.54050925925925919</v>
      </c>
      <c r="B2154">
        <v>1.32</v>
      </c>
      <c r="C2154">
        <f>B2154+0.68</f>
        <v>2</v>
      </c>
      <c r="D2154" s="5">
        <f>C2154/(0.2905*LN(C2154)+0.3655)</f>
        <v>3.5282126541954382</v>
      </c>
      <c r="E2154" s="5">
        <f>D2154*100</f>
        <v>352.82126541954381</v>
      </c>
      <c r="F2154">
        <v>168.75956507608899</v>
      </c>
      <c r="G2154" s="4">
        <f>75.6*1000/(287.05*(F2154+273))</f>
        <v>0.59618120785522255</v>
      </c>
      <c r="H2154" s="3">
        <f>SQRT(2*ABS(E2154)/G2154)</f>
        <v>34.403547998609241</v>
      </c>
      <c r="I2154" s="2">
        <f>(2/2*0.0254)^2*3.1416*H2154</f>
        <v>6.9730303372940644E-2</v>
      </c>
      <c r="J2154" s="26"/>
      <c r="K2154" s="26"/>
      <c r="L2154" s="26"/>
      <c r="M2154" s="26"/>
      <c r="N2154" s="39"/>
      <c r="O2154" s="9"/>
      <c r="P2154" s="8"/>
      <c r="Q2154" s="41"/>
      <c r="R2154" s="8"/>
      <c r="S2154" s="41"/>
      <c r="T2154" s="9"/>
      <c r="U2154" s="8"/>
      <c r="X2154" s="9"/>
      <c r="Y2154" s="9"/>
      <c r="Z2154" s="9"/>
      <c r="AA2154" s="8"/>
      <c r="AB2154" s="12"/>
      <c r="AC2154" s="11"/>
      <c r="AD2154" s="11"/>
      <c r="AE2154" s="11"/>
      <c r="AF2154" s="11"/>
      <c r="AG2154" s="11"/>
      <c r="AH2154" s="10"/>
      <c r="AI2154" s="7">
        <v>28055329.199999999</v>
      </c>
      <c r="AJ2154" s="31"/>
      <c r="AK2154" s="38">
        <v>3.0142116099999998</v>
      </c>
      <c r="AN2154" s="6"/>
    </row>
    <row r="2155" spans="1:40" x14ac:dyDescent="0.25">
      <c r="A2155" s="6">
        <v>0.54052083333333334</v>
      </c>
      <c r="B2155">
        <v>1.06</v>
      </c>
      <c r="C2155">
        <f>B2155+0.68</f>
        <v>1.7400000000000002</v>
      </c>
      <c r="D2155" s="5">
        <f>C2155/(0.2905*LN(C2155)+0.3655)</f>
        <v>3.3054483595232433</v>
      </c>
      <c r="E2155" s="5">
        <f>D2155*100</f>
        <v>330.54483595232432</v>
      </c>
      <c r="F2155">
        <v>167.839842567255</v>
      </c>
      <c r="G2155" s="4">
        <f>75.6*1000/(287.05*(F2155+273))</f>
        <v>0.5974250184713753</v>
      </c>
      <c r="H2155" s="3">
        <f>SQRT(2*ABS(E2155)/G2155)</f>
        <v>33.265073189525765</v>
      </c>
      <c r="I2155" s="2">
        <f>(2/2*0.0254)^2*3.1416*H2155</f>
        <v>6.7422803174907273E-2</v>
      </c>
      <c r="J2155" s="26"/>
      <c r="K2155" s="26"/>
      <c r="L2155" s="26"/>
      <c r="M2155" s="26"/>
      <c r="N2155" s="39"/>
      <c r="O2155" s="9"/>
      <c r="P2155" s="8"/>
      <c r="Q2155" s="41"/>
      <c r="R2155" s="8"/>
      <c r="S2155" s="41"/>
      <c r="T2155" s="9"/>
      <c r="U2155" s="8"/>
      <c r="X2155" s="9"/>
      <c r="Y2155" s="9"/>
      <c r="Z2155" s="9"/>
      <c r="AA2155" s="8"/>
      <c r="AB2155" s="12"/>
      <c r="AC2155" s="11"/>
      <c r="AD2155" s="11"/>
      <c r="AE2155" s="11"/>
      <c r="AF2155" s="11"/>
      <c r="AG2155" s="11"/>
      <c r="AH2155" s="10"/>
      <c r="AI2155" s="7">
        <v>25626359.399999999</v>
      </c>
      <c r="AJ2155" s="31"/>
      <c r="AK2155" s="38">
        <v>2.9699721499999998</v>
      </c>
      <c r="AN2155" s="6"/>
    </row>
    <row r="2156" spans="1:40" x14ac:dyDescent="0.25">
      <c r="A2156" s="6">
        <v>0.54053240740740738</v>
      </c>
      <c r="B2156">
        <v>0.38</v>
      </c>
      <c r="C2156">
        <f>B2156+0.68</f>
        <v>1.06</v>
      </c>
      <c r="D2156" s="5">
        <f>C2156/(0.2905*LN(C2156)+0.3655)</f>
        <v>2.7717699677526393</v>
      </c>
      <c r="E2156" s="5">
        <f>D2156*100</f>
        <v>277.17699677526394</v>
      </c>
      <c r="F2156">
        <v>167.05264765329801</v>
      </c>
      <c r="G2156" s="4">
        <f>75.6*1000/(287.05*(F2156+273))</f>
        <v>0.59849373135952466</v>
      </c>
      <c r="H2156" s="3">
        <f>SQRT(2*ABS(E2156)/G2156)</f>
        <v>30.434332937274725</v>
      </c>
      <c r="I2156" s="2">
        <f>(2/2*0.0254)^2*3.1416*H2156</f>
        <v>6.1685360729510683E-2</v>
      </c>
      <c r="J2156" s="26"/>
      <c r="K2156" s="26"/>
      <c r="L2156" s="26"/>
      <c r="M2156" s="26"/>
      <c r="N2156" s="39"/>
      <c r="O2156" s="9"/>
      <c r="P2156" s="8"/>
      <c r="Q2156" s="41"/>
      <c r="R2156" s="8"/>
      <c r="S2156" s="41"/>
      <c r="T2156" s="9"/>
      <c r="U2156" s="8"/>
      <c r="X2156" s="9"/>
      <c r="Y2156" s="9"/>
      <c r="Z2156" s="9"/>
      <c r="AA2156" s="8"/>
      <c r="AB2156" s="12"/>
      <c r="AC2156" s="11"/>
      <c r="AD2156" s="11"/>
      <c r="AE2156" s="11"/>
      <c r="AF2156" s="11"/>
      <c r="AG2156" s="11"/>
      <c r="AH2156" s="10"/>
      <c r="AI2156" s="7">
        <v>24056700.100000001</v>
      </c>
      <c r="AJ2156" s="31"/>
      <c r="AK2156" s="38">
        <v>2.8829467000000002</v>
      </c>
      <c r="AN2156" s="6"/>
    </row>
    <row r="2157" spans="1:40" x14ac:dyDescent="0.25">
      <c r="A2157" s="6">
        <v>0.54054398148148153</v>
      </c>
      <c r="B2157">
        <v>0.72</v>
      </c>
      <c r="C2157">
        <f>B2157+0.68</f>
        <v>1.4</v>
      </c>
      <c r="D2157" s="5">
        <f>C2157/(0.2905*LN(C2157)+0.3655)</f>
        <v>3.0221576955849159</v>
      </c>
      <c r="E2157" s="5">
        <f>D2157*100</f>
        <v>302.21576955849162</v>
      </c>
      <c r="F2157">
        <v>166.14371437577501</v>
      </c>
      <c r="G2157" s="4">
        <f>75.6*1000/(287.05*(F2157+273))</f>
        <v>0.59973248498621579</v>
      </c>
      <c r="H2157" s="3">
        <f>SQRT(2*ABS(E2157)/G2157)</f>
        <v>31.74642106279747</v>
      </c>
      <c r="I2157" s="2">
        <f>(2/2*0.0254)^2*3.1416*H2157</f>
        <v>6.4344746414046264E-2</v>
      </c>
      <c r="J2157" s="26"/>
      <c r="K2157" s="26"/>
      <c r="L2157" s="26"/>
      <c r="M2157" s="26"/>
      <c r="N2157" s="39"/>
      <c r="O2157" s="9"/>
      <c r="P2157" s="8"/>
      <c r="Q2157" s="41"/>
      <c r="R2157" s="8"/>
      <c r="S2157" s="41"/>
      <c r="T2157" s="9"/>
      <c r="U2157" s="8"/>
      <c r="X2157" s="9"/>
      <c r="Y2157" s="9"/>
      <c r="Z2157" s="9"/>
      <c r="AA2157" s="8"/>
      <c r="AB2157" s="12"/>
      <c r="AC2157" s="11"/>
      <c r="AD2157" s="11"/>
      <c r="AE2157" s="11"/>
      <c r="AF2157" s="11"/>
      <c r="AG2157" s="11"/>
      <c r="AH2157" s="10"/>
      <c r="AI2157" s="7">
        <v>24712686.5</v>
      </c>
      <c r="AJ2157" s="31"/>
      <c r="AK2157" s="38">
        <v>2.82832565</v>
      </c>
      <c r="AN2157" s="6"/>
    </row>
    <row r="2158" spans="1:40" x14ac:dyDescent="0.25">
      <c r="A2158" s="6">
        <v>0.54055555555555557</v>
      </c>
      <c r="B2158">
        <v>0.82</v>
      </c>
      <c r="C2158">
        <f>B2158+0.68</f>
        <v>1.5</v>
      </c>
      <c r="D2158" s="5">
        <f>C2158/(0.2905*LN(C2158)+0.3655)</f>
        <v>3.1037418647636734</v>
      </c>
      <c r="E2158" s="5">
        <f>D2158*100</f>
        <v>310.37418647636736</v>
      </c>
      <c r="F2158">
        <v>165.207123253746</v>
      </c>
      <c r="G2158" s="4">
        <f>75.6*1000/(287.05*(F2158+273))</f>
        <v>0.60101430833235348</v>
      </c>
      <c r="H2158" s="3">
        <f>SQRT(2*ABS(E2158)/G2158)</f>
        <v>32.137744170254955</v>
      </c>
      <c r="I2158" s="2">
        <f>(2/2*0.0254)^2*3.1416*H2158</f>
        <v>6.5137893649934706E-2</v>
      </c>
      <c r="J2158" s="26"/>
      <c r="K2158" s="26"/>
      <c r="L2158" s="26"/>
      <c r="M2158" s="26"/>
      <c r="N2158" s="39"/>
      <c r="O2158" s="9"/>
      <c r="P2158" s="8"/>
      <c r="Q2158" s="41"/>
      <c r="R2158" s="8"/>
      <c r="S2158" s="41"/>
      <c r="T2158" s="9"/>
      <c r="U2158" s="8"/>
      <c r="X2158" s="9"/>
      <c r="Y2158" s="9"/>
      <c r="Z2158" s="9"/>
      <c r="AA2158" s="8"/>
      <c r="AB2158" s="12"/>
      <c r="AC2158" s="11"/>
      <c r="AD2158" s="11"/>
      <c r="AE2158" s="11"/>
      <c r="AF2158" s="11"/>
      <c r="AG2158" s="11"/>
      <c r="AH2158" s="10"/>
      <c r="AI2158" s="7">
        <v>25747189.199999999</v>
      </c>
      <c r="AJ2158" s="31"/>
      <c r="AK2158" s="38">
        <v>2.8274187899999998</v>
      </c>
      <c r="AN2158" s="6"/>
    </row>
    <row r="2159" spans="1:40" x14ac:dyDescent="0.25">
      <c r="A2159" s="6">
        <v>0.54056712962962961</v>
      </c>
      <c r="B2159">
        <v>1.06</v>
      </c>
      <c r="C2159">
        <f>B2159+0.68</f>
        <v>1.7400000000000002</v>
      </c>
      <c r="D2159" s="5">
        <f>C2159/(0.2905*LN(C2159)+0.3655)</f>
        <v>3.3054483595232433</v>
      </c>
      <c r="E2159" s="5">
        <f>D2159*100</f>
        <v>330.54483595232432</v>
      </c>
      <c r="F2159">
        <v>164.10368435946199</v>
      </c>
      <c r="G2159" s="4">
        <f>75.6*1000/(287.05*(F2159+273))</f>
        <v>0.60253152858824521</v>
      </c>
      <c r="H2159" s="3">
        <f>SQRT(2*ABS(E2159)/G2159)</f>
        <v>33.123810972841213</v>
      </c>
      <c r="I2159" s="2">
        <f>(2/2*0.0254)^2*3.1416*H2159</f>
        <v>6.7136488018547644E-2</v>
      </c>
      <c r="J2159" s="26"/>
      <c r="K2159" s="26"/>
      <c r="L2159" s="26"/>
      <c r="M2159" s="26"/>
      <c r="N2159" s="39"/>
      <c r="O2159" s="9"/>
      <c r="P2159" s="8"/>
      <c r="Q2159" s="41"/>
      <c r="R2159" s="8"/>
      <c r="S2159" s="41"/>
      <c r="T2159" s="9"/>
      <c r="U2159" s="8"/>
      <c r="X2159" s="9"/>
      <c r="Y2159" s="9"/>
      <c r="Z2159" s="9"/>
      <c r="AA2159" s="8"/>
      <c r="AB2159" s="12"/>
      <c r="AC2159" s="11"/>
      <c r="AD2159" s="11"/>
      <c r="AE2159" s="11"/>
      <c r="AF2159" s="11"/>
      <c r="AG2159" s="11"/>
      <c r="AH2159" s="10"/>
      <c r="AI2159" s="7">
        <v>22769749.600000001</v>
      </c>
      <c r="AJ2159" s="31"/>
      <c r="AK2159" s="38">
        <v>2.8241921200000002</v>
      </c>
      <c r="AN2159" s="6"/>
    </row>
    <row r="2160" spans="1:40" x14ac:dyDescent="0.25">
      <c r="A2160" s="6">
        <v>0.54057870370370364</v>
      </c>
      <c r="B2160">
        <v>0.77</v>
      </c>
      <c r="C2160">
        <f>B2160+0.68</f>
        <v>1.4500000000000002</v>
      </c>
      <c r="D2160" s="5">
        <f>C2160/(0.2905*LN(C2160)+0.3655)</f>
        <v>3.0626951881995583</v>
      </c>
      <c r="E2160" s="5">
        <f>D2160*100</f>
        <v>306.26951881995581</v>
      </c>
      <c r="F2160">
        <v>163.157134511397</v>
      </c>
      <c r="G2160" s="4">
        <f>75.6*1000/(287.05*(F2160+273))</f>
        <v>0.60383914476991907</v>
      </c>
      <c r="H2160" s="3">
        <f>SQRT(2*ABS(E2160)/G2160)</f>
        <v>31.849766610358856</v>
      </c>
      <c r="I2160" s="2">
        <f>(2/2*0.0254)^2*3.1416*H2160</f>
        <v>6.4554210751386981E-2</v>
      </c>
      <c r="J2160" s="26"/>
      <c r="K2160" s="26"/>
      <c r="L2160" s="26"/>
      <c r="M2160" s="26"/>
      <c r="N2160" s="39"/>
      <c r="O2160" s="9"/>
      <c r="P2160" s="8"/>
      <c r="Q2160" s="41"/>
      <c r="R2160" s="8"/>
      <c r="S2160" s="41"/>
      <c r="T2160" s="9"/>
      <c r="U2160" s="8"/>
      <c r="X2160" s="9"/>
      <c r="Y2160" s="9"/>
      <c r="Z2160" s="9"/>
      <c r="AA2160" s="8"/>
      <c r="AB2160" s="12"/>
      <c r="AC2160" s="11"/>
      <c r="AD2160" s="11"/>
      <c r="AE2160" s="11"/>
      <c r="AF2160" s="11"/>
      <c r="AG2160" s="11"/>
      <c r="AH2160" s="10"/>
      <c r="AI2160" s="7">
        <v>23164770.100000001</v>
      </c>
      <c r="AJ2160" s="31"/>
      <c r="AK2160" s="38">
        <v>2.7627843400000001</v>
      </c>
      <c r="AN2160" s="6"/>
    </row>
    <row r="2161" spans="1:40" x14ac:dyDescent="0.25">
      <c r="A2161" s="6">
        <v>0.54059027777777779</v>
      </c>
      <c r="B2161">
        <v>0.67</v>
      </c>
      <c r="C2161">
        <f>B2161+0.68</f>
        <v>1.35</v>
      </c>
      <c r="D2161" s="5">
        <f>C2161/(0.2905*LN(C2161)+0.3655)</f>
        <v>2.9822365788251783</v>
      </c>
      <c r="E2161" s="5">
        <f>D2161*100</f>
        <v>298.22365788251784</v>
      </c>
      <c r="F2161">
        <v>162.10298963907499</v>
      </c>
      <c r="G2161" s="4">
        <f>75.6*1000/(287.05*(F2161+273))</f>
        <v>0.60530209481467634</v>
      </c>
      <c r="H2161" s="3">
        <f>SQRT(2*ABS(E2161)/G2161)</f>
        <v>31.390624493955812</v>
      </c>
      <c r="I2161" s="2">
        <f>(2/2*0.0254)^2*3.1416*H2161</f>
        <v>6.3623605597832103E-2</v>
      </c>
      <c r="J2161" s="26"/>
      <c r="K2161" s="26"/>
      <c r="L2161" s="26"/>
      <c r="M2161" s="26"/>
      <c r="N2161" s="39"/>
      <c r="O2161" s="9"/>
      <c r="P2161" s="8"/>
      <c r="Q2161" s="41"/>
      <c r="R2161" s="8"/>
      <c r="S2161" s="41"/>
      <c r="T2161" s="9"/>
      <c r="U2161" s="8"/>
      <c r="X2161" s="9"/>
      <c r="Y2161" s="9"/>
      <c r="Z2161" s="9"/>
      <c r="AA2161" s="8"/>
      <c r="AB2161" s="12"/>
      <c r="AC2161" s="11"/>
      <c r="AD2161" s="11"/>
      <c r="AE2161" s="11"/>
      <c r="AF2161" s="11"/>
      <c r="AG2161" s="11"/>
      <c r="AH2161" s="10"/>
      <c r="AI2161" s="7">
        <v>21913568.899999999</v>
      </c>
      <c r="AJ2161" s="31"/>
      <c r="AK2161" s="38">
        <v>2.73604658</v>
      </c>
      <c r="AN2161" s="6"/>
    </row>
    <row r="2162" spans="1:40" x14ac:dyDescent="0.25">
      <c r="A2162" s="6">
        <v>0.54060185185185183</v>
      </c>
      <c r="B2162">
        <v>0.37</v>
      </c>
      <c r="C2162">
        <f>B2162+0.68</f>
        <v>1.05</v>
      </c>
      <c r="D2162" s="5">
        <f>C2162/(0.2905*LN(C2162)+0.3655)</f>
        <v>2.7655337597593457</v>
      </c>
      <c r="E2162" s="5">
        <f>D2162*100</f>
        <v>276.55337597593456</v>
      </c>
      <c r="F2162">
        <v>161.334320926392</v>
      </c>
      <c r="G2162" s="4">
        <f>75.6*1000/(287.05*(F2162+273))</f>
        <v>0.60637333592915499</v>
      </c>
      <c r="H2162" s="3">
        <f>SQRT(2*ABS(E2162)/G2162)</f>
        <v>30.201911604962941</v>
      </c>
      <c r="I2162" s="2">
        <f>(2/2*0.0254)^2*3.1416*H2162</f>
        <v>6.1214281118387469E-2</v>
      </c>
      <c r="J2162" s="26"/>
      <c r="K2162" s="26"/>
      <c r="L2162" s="26"/>
      <c r="M2162" s="26"/>
      <c r="N2162" s="39"/>
      <c r="O2162" s="9"/>
      <c r="P2162" s="8"/>
      <c r="Q2162" s="41"/>
      <c r="R2162" s="8"/>
      <c r="S2162" s="41"/>
      <c r="T2162" s="9"/>
      <c r="U2162" s="8"/>
      <c r="X2162" s="9"/>
      <c r="Y2162" s="9"/>
      <c r="Z2162" s="9"/>
      <c r="AA2162" s="8"/>
      <c r="AB2162" s="12"/>
      <c r="AC2162" s="11"/>
      <c r="AD2162" s="11"/>
      <c r="AE2162" s="11"/>
      <c r="AF2162" s="11"/>
      <c r="AG2162" s="11"/>
      <c r="AH2162" s="10"/>
      <c r="AI2162" s="7">
        <v>19536958.699999999</v>
      </c>
      <c r="AJ2162" s="31"/>
      <c r="AK2162" s="38">
        <v>2.6952095599999999</v>
      </c>
      <c r="AN2162" s="6"/>
    </row>
    <row r="2163" spans="1:40" x14ac:dyDescent="0.25">
      <c r="A2163" s="6">
        <v>0.54061342592592598</v>
      </c>
      <c r="B2163">
        <v>0.28999999999999998</v>
      </c>
      <c r="C2163">
        <f>B2163+0.68</f>
        <v>0.97</v>
      </c>
      <c r="D2163" s="5">
        <f>C2163/(0.2905*LN(C2163)+0.3655)</f>
        <v>2.7197410564993283</v>
      </c>
      <c r="E2163" s="5">
        <f>D2163*100</f>
        <v>271.97410564993282</v>
      </c>
      <c r="F2163">
        <v>160.62145532576901</v>
      </c>
      <c r="G2163" s="4">
        <f>75.6*1000/(287.05*(F2163+273))</f>
        <v>0.60737020240568607</v>
      </c>
      <c r="H2163" s="3">
        <f>SQRT(2*ABS(E2163)/G2163)</f>
        <v>29.926231810273716</v>
      </c>
      <c r="I2163" s="2">
        <f>(2/2*0.0254)^2*3.1416*H2163</f>
        <v>6.0655523756552379E-2</v>
      </c>
      <c r="J2163" s="26"/>
      <c r="K2163" s="26"/>
      <c r="L2163" s="26"/>
      <c r="M2163" s="26"/>
      <c r="N2163" s="39"/>
      <c r="O2163" s="9"/>
      <c r="P2163" s="8"/>
      <c r="Q2163" s="41"/>
      <c r="R2163" s="8"/>
      <c r="S2163" s="41"/>
      <c r="T2163" s="9"/>
      <c r="U2163" s="8"/>
      <c r="X2163" s="9"/>
      <c r="Y2163" s="9"/>
      <c r="Z2163" s="9"/>
      <c r="AA2163" s="8"/>
      <c r="AB2163" s="12"/>
      <c r="AC2163" s="11"/>
      <c r="AD2163" s="11"/>
      <c r="AE2163" s="11"/>
      <c r="AF2163" s="11"/>
      <c r="AG2163" s="11"/>
      <c r="AH2163" s="10"/>
      <c r="AI2163" s="7">
        <v>17764154.5</v>
      </c>
      <c r="AJ2163" s="31"/>
      <c r="AK2163" s="38">
        <v>2.6077442500000001</v>
      </c>
      <c r="AN2163" s="6"/>
    </row>
    <row r="2164" spans="1:40" x14ac:dyDescent="0.25">
      <c r="A2164" s="6">
        <v>0.54062500000000002</v>
      </c>
      <c r="B2164">
        <v>0.26</v>
      </c>
      <c r="C2164">
        <f>B2164+0.68</f>
        <v>0.94000000000000006</v>
      </c>
      <c r="D2164" s="5">
        <f>C2164/(0.2905*LN(C2164)+0.3655)</f>
        <v>2.7048398588920084</v>
      </c>
      <c r="E2164" s="5">
        <f>D2164*100</f>
        <v>270.48398588920082</v>
      </c>
      <c r="F2164">
        <v>160.01998388214901</v>
      </c>
      <c r="G2164" s="4">
        <f>75.6*1000/(287.05*(F2164+273))</f>
        <v>0.60821384899487485</v>
      </c>
      <c r="H2164" s="3">
        <f>SQRT(2*ABS(E2164)/G2164)</f>
        <v>29.823432331443374</v>
      </c>
      <c r="I2164" s="2">
        <f>(2/2*0.0254)^2*3.1416*H2164</f>
        <v>6.0447166210240308E-2</v>
      </c>
      <c r="J2164" s="26"/>
      <c r="K2164" s="26"/>
      <c r="L2164" s="26"/>
      <c r="M2164" s="26"/>
      <c r="N2164" s="39"/>
      <c r="O2164" s="9"/>
      <c r="P2164" s="8"/>
      <c r="Q2164" s="41"/>
      <c r="R2164" s="8"/>
      <c r="S2164" s="41"/>
      <c r="T2164" s="9"/>
      <c r="U2164" s="8"/>
      <c r="X2164" s="9"/>
      <c r="Y2164" s="9"/>
      <c r="Z2164" s="9"/>
      <c r="AA2164" s="8"/>
      <c r="AB2164" s="12"/>
      <c r="AC2164" s="11"/>
      <c r="AD2164" s="11"/>
      <c r="AE2164" s="11"/>
      <c r="AF2164" s="11"/>
      <c r="AG2164" s="11"/>
      <c r="AH2164" s="10"/>
      <c r="AI2164" s="7">
        <v>18957756.899999999</v>
      </c>
      <c r="AJ2164" s="31"/>
      <c r="AK2164" s="38">
        <v>2.5134027799999998</v>
      </c>
      <c r="AN2164" s="6"/>
    </row>
    <row r="2165" spans="1:40" x14ac:dyDescent="0.25">
      <c r="A2165" s="6">
        <v>0.54063657407407406</v>
      </c>
      <c r="B2165">
        <v>0.24</v>
      </c>
      <c r="C2165">
        <f>B2165+0.68</f>
        <v>0.92</v>
      </c>
      <c r="D2165" s="5">
        <f>C2165/(0.2905*LN(C2165)+0.3655)</f>
        <v>2.6957523293421808</v>
      </c>
      <c r="E2165" s="5">
        <f>D2165*100</f>
        <v>269.57523293421809</v>
      </c>
      <c r="F2165">
        <v>159.24483969230499</v>
      </c>
      <c r="G2165" s="4">
        <f>75.6*1000/(287.05*(F2165+273))</f>
        <v>0.60930455821321194</v>
      </c>
      <c r="H2165" s="3">
        <f>SQRT(2*ABS(E2165)/G2165)</f>
        <v>29.746630499276598</v>
      </c>
      <c r="I2165" s="2">
        <f>(2/2*0.0254)^2*3.1416*H2165</f>
        <v>6.0291501595160391E-2</v>
      </c>
      <c r="J2165" s="26"/>
      <c r="K2165" s="26"/>
      <c r="L2165" s="26"/>
      <c r="M2165" s="26"/>
      <c r="N2165" s="39"/>
      <c r="O2165" s="9"/>
      <c r="P2165" s="8"/>
      <c r="Q2165" s="41"/>
      <c r="R2165" s="8"/>
      <c r="S2165" s="41"/>
      <c r="T2165" s="9"/>
      <c r="U2165" s="8"/>
      <c r="X2165" s="9"/>
      <c r="Y2165" s="9"/>
      <c r="Z2165" s="9"/>
      <c r="AA2165" s="8"/>
      <c r="AB2165" s="12"/>
      <c r="AC2165" s="11"/>
      <c r="AD2165" s="11"/>
      <c r="AE2165" s="11"/>
      <c r="AF2165" s="11"/>
      <c r="AG2165" s="11"/>
      <c r="AH2165" s="10"/>
      <c r="AI2165" s="7">
        <v>19397278.5</v>
      </c>
      <c r="AJ2165" s="31"/>
      <c r="AK2165" s="38">
        <v>2.50670467</v>
      </c>
      <c r="AN2165" s="6"/>
    </row>
    <row r="2166" spans="1:40" x14ac:dyDescent="0.25">
      <c r="A2166" s="6">
        <v>0.5406481481481481</v>
      </c>
      <c r="B2166">
        <v>0.25</v>
      </c>
      <c r="C2166">
        <f>B2166+0.68</f>
        <v>0.93</v>
      </c>
      <c r="D2166" s="5">
        <f>C2166/(0.2905*LN(C2166)+0.3655)</f>
        <v>2.7002056306030857</v>
      </c>
      <c r="E2166" s="5">
        <f>D2166*100</f>
        <v>270.02056306030858</v>
      </c>
      <c r="F2166">
        <v>158.68184824204801</v>
      </c>
      <c r="G2166" s="4">
        <f>75.6*1000/(287.05*(F2166+273))</f>
        <v>0.61009920190340561</v>
      </c>
      <c r="H2166" s="3">
        <f>SQRT(2*ABS(E2166)/G2166)</f>
        <v>29.751796078426501</v>
      </c>
      <c r="I2166" s="2">
        <f>(2/2*0.0254)^2*3.1416*H2166</f>
        <v>6.0301971369999721E-2</v>
      </c>
      <c r="J2166" s="26"/>
      <c r="K2166" s="26"/>
      <c r="L2166" s="26"/>
      <c r="M2166" s="26"/>
      <c r="N2166" s="39"/>
      <c r="O2166" s="9"/>
      <c r="P2166" s="8"/>
      <c r="Q2166" s="41"/>
      <c r="R2166" s="8"/>
      <c r="S2166" s="41"/>
      <c r="T2166" s="9"/>
      <c r="U2166" s="8"/>
      <c r="X2166" s="9"/>
      <c r="Y2166" s="9"/>
      <c r="Z2166" s="9"/>
      <c r="AA2166" s="8"/>
      <c r="AB2166" s="12"/>
      <c r="AC2166" s="11"/>
      <c r="AD2166" s="11"/>
      <c r="AE2166" s="11"/>
      <c r="AF2166" s="11"/>
      <c r="AG2166" s="11"/>
      <c r="AH2166" s="10"/>
      <c r="AI2166" s="7">
        <v>17835152.800000001</v>
      </c>
      <c r="AJ2166" s="31"/>
      <c r="AK2166" s="37">
        <v>2.49163172</v>
      </c>
      <c r="AN2166" s="6"/>
    </row>
    <row r="2167" spans="1:40" x14ac:dyDescent="0.25">
      <c r="A2167" s="6">
        <v>0.54065972222222225</v>
      </c>
      <c r="B2167">
        <v>0.24</v>
      </c>
      <c r="C2167">
        <f>B2167+0.68</f>
        <v>0.92</v>
      </c>
      <c r="D2167" s="5">
        <f>C2167/(0.2905*LN(C2167)+0.3655)</f>
        <v>2.6957523293421808</v>
      </c>
      <c r="E2167" s="5">
        <f>D2167*100</f>
        <v>269.57523293421809</v>
      </c>
      <c r="F2167">
        <v>158.13632974668201</v>
      </c>
      <c r="G2167" s="4">
        <f>75.6*1000/(287.05*(F2167+273))</f>
        <v>0.61087116282546905</v>
      </c>
      <c r="H2167" s="3">
        <f>SQRT(2*ABS(E2167)/G2167)</f>
        <v>29.708462774692222</v>
      </c>
      <c r="I2167" s="2">
        <f>(2/2*0.0254)^2*3.1416*H2167</f>
        <v>6.0214141928232115E-2</v>
      </c>
      <c r="J2167" s="26"/>
      <c r="K2167" s="26"/>
      <c r="L2167" s="26"/>
      <c r="M2167" s="26"/>
      <c r="N2167" s="39"/>
      <c r="O2167" s="9"/>
      <c r="P2167" s="8"/>
      <c r="Q2167" s="41"/>
      <c r="R2167" s="8"/>
      <c r="S2167" s="41"/>
      <c r="T2167" s="9"/>
      <c r="U2167" s="8"/>
      <c r="X2167" s="9"/>
      <c r="Y2167" s="9"/>
      <c r="Z2167" s="9"/>
      <c r="AA2167" s="8"/>
      <c r="AB2167" s="12"/>
      <c r="AC2167" s="11"/>
      <c r="AD2167" s="11"/>
      <c r="AE2167" s="11"/>
      <c r="AF2167" s="11"/>
      <c r="AG2167" s="11"/>
      <c r="AH2167" s="10"/>
      <c r="AI2167" s="7">
        <v>17346062.399999999</v>
      </c>
      <c r="AJ2167" s="31"/>
      <c r="AK2167" s="37">
        <v>2.4518210100000002</v>
      </c>
      <c r="AN2167" s="6"/>
    </row>
    <row r="2168" spans="1:40" x14ac:dyDescent="0.25">
      <c r="A2168" s="6">
        <v>0.54067129629629629</v>
      </c>
      <c r="B2168">
        <v>0.21</v>
      </c>
      <c r="C2168">
        <f>B2168+0.68</f>
        <v>0.89</v>
      </c>
      <c r="D2168" s="5">
        <f>C2168/(0.2905*LN(C2168)+0.3655)</f>
        <v>2.6835768077843052</v>
      </c>
      <c r="E2168" s="5">
        <f>D2168*100</f>
        <v>268.35768077843051</v>
      </c>
      <c r="F2168">
        <v>157.60827681138699</v>
      </c>
      <c r="G2168" s="4">
        <f>75.6*1000/(287.05*(F2168+273))</f>
        <v>0.6116202713029133</v>
      </c>
      <c r="H2168" s="3">
        <f>SQRT(2*ABS(E2168)/G2168)</f>
        <v>29.623139058509555</v>
      </c>
      <c r="I2168" s="2">
        <f>(2/2*0.0254)^2*3.1416*H2168</f>
        <v>6.0041204863294374E-2</v>
      </c>
      <c r="J2168" s="26"/>
      <c r="K2168" s="26"/>
      <c r="L2168" s="26"/>
      <c r="M2168" s="26"/>
      <c r="N2168" s="39"/>
      <c r="O2168" s="9"/>
      <c r="P2168" s="8"/>
      <c r="Q2168" s="41"/>
      <c r="R2168" s="8"/>
      <c r="S2168" s="41"/>
      <c r="T2168" s="9"/>
      <c r="U2168" s="8"/>
      <c r="X2168" s="9"/>
      <c r="Y2168" s="9"/>
      <c r="Z2168" s="9"/>
      <c r="AA2168" s="8"/>
      <c r="AB2168" s="12"/>
      <c r="AC2168" s="11"/>
      <c r="AD2168" s="11"/>
      <c r="AE2168" s="11"/>
      <c r="AF2168" s="11"/>
      <c r="AG2168" s="11"/>
      <c r="AH2168" s="10"/>
      <c r="AI2168" s="7">
        <v>17532293.100000001</v>
      </c>
      <c r="AJ2168" s="31"/>
      <c r="AK2168" s="37">
        <v>2.4135911999999999</v>
      </c>
      <c r="AN2168" s="6"/>
    </row>
    <row r="2169" spans="1:40" x14ac:dyDescent="0.25">
      <c r="A2169" s="6">
        <v>0.54068287037037044</v>
      </c>
      <c r="B2169">
        <v>0.24</v>
      </c>
      <c r="C2169">
        <f>B2169+0.68</f>
        <v>0.92</v>
      </c>
      <c r="D2169" s="5">
        <f>C2169/(0.2905*LN(C2169)+0.3655)</f>
        <v>2.6957523293421808</v>
      </c>
      <c r="E2169" s="5">
        <f>D2169*100</f>
        <v>269.57523293421809</v>
      </c>
      <c r="F2169">
        <v>156.962232768539</v>
      </c>
      <c r="G2169" s="4">
        <f>75.6*1000/(287.05*(F2169+273))</f>
        <v>0.61253926744407672</v>
      </c>
      <c r="H2169" s="3">
        <f>SQRT(2*ABS(E2169)/G2169)</f>
        <v>29.667983240017186</v>
      </c>
      <c r="I2169" s="2">
        <f>(2/2*0.0254)^2*3.1416*H2169</f>
        <v>6.0132096604493999E-2</v>
      </c>
      <c r="J2169" s="26"/>
      <c r="K2169" s="26"/>
      <c r="L2169" s="26"/>
      <c r="M2169" s="26"/>
      <c r="N2169" s="39"/>
      <c r="O2169" s="9"/>
      <c r="P2169" s="8"/>
      <c r="Q2169" s="41"/>
      <c r="R2169" s="8"/>
      <c r="S2169" s="41"/>
      <c r="T2169" s="9"/>
      <c r="U2169" s="8"/>
      <c r="X2169" s="9"/>
      <c r="Y2169" s="9"/>
      <c r="Z2169" s="9"/>
      <c r="AA2169" s="8"/>
      <c r="AB2169" s="12"/>
      <c r="AC2169" s="11"/>
      <c r="AD2169" s="11"/>
      <c r="AE2169" s="11"/>
      <c r="AF2169" s="11"/>
      <c r="AG2169" s="11"/>
      <c r="AH2169" s="10"/>
      <c r="AI2169" s="7">
        <v>16832101.199999999</v>
      </c>
      <c r="AJ2169" s="31"/>
      <c r="AK2169" s="37">
        <v>2.4151841900000002</v>
      </c>
      <c r="AN2169" s="6"/>
    </row>
    <row r="2170" spans="1:40" x14ac:dyDescent="0.25">
      <c r="A2170" s="6">
        <v>0.54069444444444448</v>
      </c>
      <c r="B2170">
        <v>0.21</v>
      </c>
      <c r="C2170">
        <f>B2170+0.68</f>
        <v>0.89</v>
      </c>
      <c r="D2170" s="5">
        <f>C2170/(0.2905*LN(C2170)+0.3655)</f>
        <v>2.6835768077843052</v>
      </c>
      <c r="E2170" s="5">
        <f>D2170*100</f>
        <v>268.35768077843051</v>
      </c>
      <c r="F2170">
        <v>156.4586942256</v>
      </c>
      <c r="G2170" s="4">
        <f>75.6*1000/(287.05*(F2170+273))</f>
        <v>0.61325746720197882</v>
      </c>
      <c r="H2170" s="3">
        <f>SQRT(2*ABS(E2170)/G2170)</f>
        <v>29.583570609140327</v>
      </c>
      <c r="I2170" s="2">
        <f>(2/2*0.0254)^2*3.1416*H2170</f>
        <v>5.9961006158828642E-2</v>
      </c>
      <c r="J2170" s="26"/>
      <c r="K2170" s="26"/>
      <c r="L2170" s="26"/>
      <c r="M2170" s="26"/>
      <c r="N2170" s="39"/>
      <c r="O2170" s="9"/>
      <c r="P2170" s="8"/>
      <c r="Q2170" s="41"/>
      <c r="R2170" s="8"/>
      <c r="S2170" s="41"/>
      <c r="T2170" s="9"/>
      <c r="U2170" s="8"/>
      <c r="X2170" s="9"/>
      <c r="Y2170" s="9"/>
      <c r="Z2170" s="9"/>
      <c r="AA2170" s="8"/>
      <c r="AB2170" s="12"/>
      <c r="AC2170" s="11"/>
      <c r="AD2170" s="11"/>
      <c r="AE2170" s="11"/>
      <c r="AF2170" s="11"/>
      <c r="AG2170" s="11"/>
      <c r="AH2170" s="10"/>
      <c r="AI2170" s="7">
        <v>16238895.300000001</v>
      </c>
      <c r="AJ2170" s="31"/>
      <c r="AK2170" s="37">
        <v>2.3518869200000001</v>
      </c>
      <c r="AN2170" s="6"/>
    </row>
    <row r="2171" spans="1:40" x14ac:dyDescent="0.25">
      <c r="A2171" s="6">
        <v>0.54070601851851852</v>
      </c>
      <c r="B2171">
        <v>0.23</v>
      </c>
      <c r="C2171">
        <f>B2171+0.68</f>
        <v>0.91</v>
      </c>
      <c r="D2171" s="5">
        <f>C2171/(0.2905*LN(C2171)+0.3655)</f>
        <v>2.6914895144241178</v>
      </c>
      <c r="E2171" s="5">
        <f>D2171*100</f>
        <v>269.14895144241177</v>
      </c>
      <c r="F2171">
        <v>155.98301731656099</v>
      </c>
      <c r="G2171" s="4">
        <f>75.6*1000/(287.05*(F2171+273))</f>
        <v>0.61393747644399599</v>
      </c>
      <c r="H2171" s="3">
        <f>SQRT(2*ABS(E2171)/G2171)</f>
        <v>29.610740724688021</v>
      </c>
      <c r="I2171" s="2">
        <f>(2/2*0.0254)^2*3.1416*H2171</f>
        <v>6.0016075490628235E-2</v>
      </c>
      <c r="J2171" s="26"/>
      <c r="K2171" s="26"/>
      <c r="L2171" s="26"/>
      <c r="M2171" s="26"/>
      <c r="N2171" s="39"/>
      <c r="O2171" s="9"/>
      <c r="P2171" s="8"/>
      <c r="Q2171" s="41"/>
      <c r="R2171" s="8"/>
      <c r="S2171" s="41"/>
      <c r="T2171" s="9"/>
      <c r="U2171" s="8"/>
      <c r="X2171" s="9"/>
      <c r="Y2171" s="9"/>
      <c r="Z2171" s="9"/>
      <c r="AA2171" s="8"/>
      <c r="AB2171" s="12"/>
      <c r="AC2171" s="11"/>
      <c r="AD2171" s="11"/>
      <c r="AE2171" s="11"/>
      <c r="AF2171" s="11"/>
      <c r="AG2171" s="11"/>
      <c r="AH2171" s="10"/>
      <c r="AI2171" s="7">
        <v>15943520.1</v>
      </c>
      <c r="AJ2171" s="31"/>
      <c r="AK2171" s="37">
        <v>2.32804681</v>
      </c>
      <c r="AN2171" s="6"/>
    </row>
    <row r="2172" spans="1:40" x14ac:dyDescent="0.25">
      <c r="A2172" s="6">
        <v>0.54071759259259256</v>
      </c>
      <c r="B2172">
        <v>0.23</v>
      </c>
      <c r="C2172">
        <f>B2172+0.68</f>
        <v>0.91</v>
      </c>
      <c r="D2172" s="5">
        <f>C2172/(0.2905*LN(C2172)+0.3655)</f>
        <v>2.6914895144241178</v>
      </c>
      <c r="E2172" s="5">
        <f>D2172*100</f>
        <v>269.14895144241177</v>
      </c>
      <c r="F2172">
        <v>155.50047705962601</v>
      </c>
      <c r="G2172" s="4">
        <f>75.6*1000/(287.05*(F2172+273))</f>
        <v>0.61462883984610506</v>
      </c>
      <c r="H2172" s="3">
        <f>SQRT(2*ABS(E2172)/G2172)</f>
        <v>29.594082262487206</v>
      </c>
      <c r="I2172" s="2">
        <f>(2/2*0.0254)^2*3.1416*H2172</f>
        <v>5.9982311542123953E-2</v>
      </c>
      <c r="J2172" s="26"/>
      <c r="K2172" s="26"/>
      <c r="L2172" s="26"/>
      <c r="M2172" s="26"/>
      <c r="N2172" s="39"/>
      <c r="O2172" s="9"/>
      <c r="P2172" s="8"/>
      <c r="Q2172" s="41"/>
      <c r="R2172" s="8"/>
      <c r="S2172" s="41"/>
      <c r="T2172" s="9"/>
      <c r="U2172" s="8"/>
      <c r="X2172" s="9"/>
      <c r="Y2172" s="9"/>
      <c r="Z2172" s="9"/>
      <c r="AA2172" s="8"/>
      <c r="AB2172" s="12"/>
      <c r="AC2172" s="11"/>
      <c r="AD2172" s="11"/>
      <c r="AE2172" s="11"/>
      <c r="AF2172" s="11"/>
      <c r="AG2172" s="11"/>
      <c r="AH2172" s="10"/>
      <c r="AI2172" s="7">
        <v>16053819.9</v>
      </c>
      <c r="AJ2172" s="31"/>
      <c r="AK2172" s="37">
        <v>2.2889297700000002</v>
      </c>
      <c r="AN2172" s="6"/>
    </row>
    <row r="2173" spans="1:40" x14ac:dyDescent="0.25">
      <c r="A2173" s="6">
        <v>0.54072916666666659</v>
      </c>
      <c r="B2173">
        <v>0.19</v>
      </c>
      <c r="C2173">
        <f>B2173+0.68</f>
        <v>0.87000000000000011</v>
      </c>
      <c r="D2173" s="5">
        <f>C2173/(0.2905*LN(C2173)+0.3655)</f>
        <v>2.6765576696495312</v>
      </c>
      <c r="E2173" s="5">
        <f>D2173*100</f>
        <v>267.6557669649531</v>
      </c>
      <c r="F2173">
        <v>154.92778480801999</v>
      </c>
      <c r="G2173" s="4">
        <f>75.6*1000/(287.05*(F2173+273))</f>
        <v>0.61545139259142734</v>
      </c>
      <c r="H2173" s="3">
        <f>SQRT(2*ABS(E2173)/G2173)</f>
        <v>29.492149116137252</v>
      </c>
      <c r="I2173" s="2">
        <f>(2/2*0.0254)^2*3.1416*H2173</f>
        <v>5.9775709908506752E-2</v>
      </c>
      <c r="J2173" s="26"/>
      <c r="K2173" s="26"/>
      <c r="L2173" s="26"/>
      <c r="M2173" s="26"/>
      <c r="N2173" s="39"/>
      <c r="O2173" s="9"/>
      <c r="P2173" s="8"/>
      <c r="Q2173" s="41"/>
      <c r="R2173" s="8"/>
      <c r="S2173" s="41"/>
      <c r="T2173" s="9"/>
      <c r="U2173" s="8"/>
      <c r="X2173" s="9"/>
      <c r="Y2173" s="9"/>
      <c r="Z2173" s="9"/>
      <c r="AA2173" s="8"/>
      <c r="AB2173" s="12"/>
      <c r="AC2173" s="11"/>
      <c r="AD2173" s="11"/>
      <c r="AE2173" s="11"/>
      <c r="AF2173" s="11"/>
      <c r="AG2173" s="11"/>
      <c r="AH2173" s="10"/>
      <c r="AI2173" s="7">
        <v>14583637.6</v>
      </c>
      <c r="AJ2173" s="31"/>
      <c r="AK2173" s="37">
        <v>2.2444238699999999</v>
      </c>
      <c r="AN2173" s="6"/>
    </row>
    <row r="2174" spans="1:40" x14ac:dyDescent="0.25">
      <c r="A2174" s="6">
        <v>0.54074074074074074</v>
      </c>
      <c r="B2174">
        <v>0.19</v>
      </c>
      <c r="C2174">
        <f>B2174+0.68</f>
        <v>0.87000000000000011</v>
      </c>
      <c r="D2174" s="5">
        <f>C2174/(0.2905*LN(C2174)+0.3655)</f>
        <v>2.6765576696495312</v>
      </c>
      <c r="E2174" s="5">
        <f>D2174*100</f>
        <v>267.6557669649531</v>
      </c>
      <c r="F2174">
        <v>154.438486982813</v>
      </c>
      <c r="G2174" s="4">
        <f>75.6*1000/(287.05*(F2174+273))</f>
        <v>0.61615591274365134</v>
      </c>
      <c r="H2174" s="3">
        <f>SQRT(2*ABS(E2174)/G2174)</f>
        <v>29.475283452955331</v>
      </c>
      <c r="I2174" s="2">
        <f>(2/2*0.0254)^2*3.1416*H2174</f>
        <v>5.9741525997873211E-2</v>
      </c>
      <c r="J2174" s="26"/>
      <c r="K2174" s="26"/>
      <c r="L2174" s="26"/>
      <c r="M2174" s="26"/>
      <c r="N2174" s="39"/>
      <c r="O2174" s="9"/>
      <c r="P2174" s="8"/>
      <c r="Q2174" s="41"/>
      <c r="R2174" s="8"/>
      <c r="S2174" s="41"/>
      <c r="T2174" s="9"/>
      <c r="U2174" s="8"/>
      <c r="X2174" s="9"/>
      <c r="Y2174" s="9"/>
      <c r="Z2174" s="9"/>
      <c r="AA2174" s="8"/>
      <c r="AB2174" s="12"/>
      <c r="AC2174" s="11"/>
      <c r="AD2174" s="11"/>
      <c r="AE2174" s="11"/>
      <c r="AF2174" s="11"/>
      <c r="AG2174" s="11"/>
      <c r="AH2174" s="10"/>
      <c r="AI2174" s="7">
        <v>13389457</v>
      </c>
      <c r="AJ2174" s="31"/>
      <c r="AK2174" s="37">
        <v>2.1619473600000001</v>
      </c>
      <c r="AN2174" s="6"/>
    </row>
    <row r="2175" spans="1:40" x14ac:dyDescent="0.25">
      <c r="A2175" s="6">
        <v>0.54075231481481478</v>
      </c>
      <c r="B2175">
        <v>0.59</v>
      </c>
      <c r="C2175">
        <f>B2175+0.68</f>
        <v>1.27</v>
      </c>
      <c r="D2175" s="5">
        <f>C2175/(0.2905*LN(C2175)+0.3655)</f>
        <v>2.9199805120199289</v>
      </c>
      <c r="E2175" s="5">
        <f>D2175*100</f>
        <v>291.99805120199289</v>
      </c>
      <c r="F2175">
        <v>154.01172427089401</v>
      </c>
      <c r="G2175" s="4">
        <f>75.6*1000/(287.05*(F2175+273))</f>
        <v>0.61677170934440373</v>
      </c>
      <c r="H2175" s="3">
        <f>SQRT(2*ABS(E2175)/G2175)</f>
        <v>30.771080888757105</v>
      </c>
      <c r="I2175" s="2">
        <f>(2/2*0.0254)^2*3.1416*H2175</f>
        <v>6.2367893147912176E-2</v>
      </c>
      <c r="J2175" s="26"/>
      <c r="K2175" s="26"/>
      <c r="L2175" s="26"/>
      <c r="M2175" s="26"/>
      <c r="N2175" s="39"/>
      <c r="O2175" s="9"/>
      <c r="P2175" s="8"/>
      <c r="Q2175" s="41"/>
      <c r="R2175" s="8"/>
      <c r="S2175" s="41"/>
      <c r="T2175" s="9"/>
      <c r="U2175" s="8"/>
      <c r="X2175" s="9"/>
      <c r="Y2175" s="9"/>
      <c r="Z2175" s="9"/>
      <c r="AA2175" s="8"/>
      <c r="AB2175" s="12"/>
      <c r="AC2175" s="11"/>
      <c r="AD2175" s="11"/>
      <c r="AE2175" s="11"/>
      <c r="AF2175" s="11"/>
      <c r="AG2175" s="11"/>
      <c r="AH2175" s="10"/>
      <c r="AI2175" s="7">
        <v>9114624.5999999996</v>
      </c>
      <c r="AJ2175" s="31"/>
      <c r="AK2175" s="37">
        <v>2.06198076</v>
      </c>
      <c r="AN2175" s="6"/>
    </row>
    <row r="2176" spans="1:40" x14ac:dyDescent="0.25">
      <c r="A2176" s="6">
        <v>0.54076388888888893</v>
      </c>
      <c r="B2176">
        <v>1.38</v>
      </c>
      <c r="C2176">
        <f>B2176+0.68</f>
        <v>2.06</v>
      </c>
      <c r="D2176" s="5">
        <f>C2176/(0.2905*LN(C2176)+0.3655)</f>
        <v>3.5798314437168948</v>
      </c>
      <c r="E2176" s="5">
        <f>D2176*100</f>
        <v>357.98314437168949</v>
      </c>
      <c r="F2176">
        <v>153.785391075338</v>
      </c>
      <c r="G2176" s="4">
        <f>75.6*1000/(287.05*(F2176+273))</f>
        <v>0.61709879624761921</v>
      </c>
      <c r="H2176" s="3">
        <f>SQRT(2*ABS(E2176)/G2176)</f>
        <v>34.061905317572212</v>
      </c>
      <c r="I2176" s="2">
        <f>(2/2*0.0254)^2*3.1416*H2176</f>
        <v>6.903785014704604E-2</v>
      </c>
      <c r="J2176" s="26"/>
      <c r="K2176" s="26"/>
      <c r="L2176" s="26"/>
      <c r="M2176" s="26"/>
      <c r="N2176" s="39"/>
      <c r="O2176" s="9"/>
      <c r="P2176" s="8"/>
      <c r="Q2176" s="41"/>
      <c r="R2176" s="8"/>
      <c r="S2176" s="41"/>
      <c r="T2176" s="9"/>
      <c r="U2176" s="8"/>
      <c r="X2176" s="9"/>
      <c r="Y2176" s="9"/>
      <c r="Z2176" s="9"/>
      <c r="AA2176" s="8"/>
      <c r="AB2176" s="12"/>
      <c r="AC2176" s="11"/>
      <c r="AD2176" s="11"/>
      <c r="AE2176" s="11"/>
      <c r="AF2176" s="11"/>
      <c r="AG2176" s="11"/>
      <c r="AH2176" s="10"/>
      <c r="AI2176" s="7">
        <v>6224026</v>
      </c>
      <c r="AJ2176" s="31"/>
      <c r="AK2176" s="38">
        <v>1.75449974</v>
      </c>
      <c r="AN2176" s="6"/>
    </row>
    <row r="2177" spans="1:40" x14ac:dyDescent="0.25">
      <c r="A2177" s="6">
        <v>0.54077546296296297</v>
      </c>
      <c r="B2177">
        <v>1.58</v>
      </c>
      <c r="C2177">
        <f>B2177+0.68</f>
        <v>2.2600000000000002</v>
      </c>
      <c r="D2177" s="5">
        <f>C2177/(0.2905*LN(C2177)+0.3655)</f>
        <v>3.7518874924685286</v>
      </c>
      <c r="E2177" s="5">
        <f>D2177*100</f>
        <v>375.18874924685286</v>
      </c>
      <c r="F2177">
        <v>153.75763881910501</v>
      </c>
      <c r="G2177" s="4">
        <f>75.6*1000/(287.05*(F2177+273))</f>
        <v>0.61713892648163671</v>
      </c>
      <c r="H2177" s="3">
        <f>SQRT(2*ABS(E2177)/G2177)</f>
        <v>34.869717655231398</v>
      </c>
      <c r="I2177" s="2">
        <f>(2/2*0.0254)^2*3.1416*H2177</f>
        <v>7.0675152188558049E-2</v>
      </c>
      <c r="J2177" s="26"/>
      <c r="K2177" s="26"/>
      <c r="L2177" s="26"/>
      <c r="M2177" s="26"/>
      <c r="N2177" s="39"/>
      <c r="O2177" s="9"/>
      <c r="P2177" s="8"/>
      <c r="Q2177" s="41"/>
      <c r="R2177" s="8"/>
      <c r="S2177" s="41"/>
      <c r="T2177" s="9"/>
      <c r="U2177" s="8"/>
      <c r="X2177" s="9"/>
      <c r="Y2177" s="9"/>
      <c r="Z2177" s="9"/>
      <c r="AA2177" s="8"/>
      <c r="AB2177" s="12"/>
      <c r="AC2177" s="11"/>
      <c r="AD2177" s="11"/>
      <c r="AE2177" s="11"/>
      <c r="AF2177" s="11"/>
      <c r="AG2177" s="11"/>
      <c r="AH2177" s="10"/>
      <c r="AI2177" s="7">
        <v>6340019.7999999998</v>
      </c>
      <c r="AJ2177" s="31"/>
      <c r="AK2177" s="38">
        <v>1.3080647299999999</v>
      </c>
      <c r="AN2177" s="6"/>
    </row>
    <row r="2178" spans="1:40" x14ac:dyDescent="0.25">
      <c r="A2178" s="6">
        <v>0.54078703703703701</v>
      </c>
      <c r="B2178">
        <v>1.4</v>
      </c>
      <c r="C2178">
        <f>B2178+0.68</f>
        <v>2.08</v>
      </c>
      <c r="D2178" s="5">
        <f>C2178/(0.2905*LN(C2178)+0.3655)</f>
        <v>3.5970422226593479</v>
      </c>
      <c r="E2178" s="5">
        <f>D2178*100</f>
        <v>359.70422226593479</v>
      </c>
      <c r="F2178">
        <v>153.94497212062001</v>
      </c>
      <c r="G2178" s="4">
        <f>75.6*1000/(287.05*(F2178+273))</f>
        <v>0.61686814059553752</v>
      </c>
      <c r="H2178" s="3">
        <f>SQRT(2*ABS(E2178)/G2178)</f>
        <v>34.150069767080353</v>
      </c>
      <c r="I2178" s="2">
        <f>(2/2*0.0254)^2*3.1416*H2178</f>
        <v>6.9216544908736299E-2</v>
      </c>
      <c r="J2178" s="26"/>
      <c r="K2178" s="26"/>
      <c r="L2178" s="26"/>
      <c r="M2178" s="26"/>
      <c r="N2178" s="39"/>
      <c r="O2178" s="9"/>
      <c r="P2178" s="8"/>
      <c r="Q2178" s="41"/>
      <c r="R2178" s="8"/>
      <c r="S2178" s="41"/>
      <c r="T2178" s="9"/>
      <c r="U2178" s="8"/>
      <c r="X2178" s="9"/>
      <c r="Y2178" s="9"/>
      <c r="Z2178" s="9"/>
      <c r="AA2178" s="8"/>
      <c r="AB2178" s="12"/>
      <c r="AC2178" s="11"/>
      <c r="AD2178" s="11"/>
      <c r="AE2178" s="11"/>
      <c r="AF2178" s="11"/>
      <c r="AG2178" s="11"/>
      <c r="AH2178" s="10"/>
      <c r="AI2178" s="7">
        <v>7274725.9000000004</v>
      </c>
      <c r="AJ2178" s="31"/>
      <c r="AK2178" s="38">
        <v>1.0866139699999999</v>
      </c>
      <c r="AN2178" s="6"/>
    </row>
    <row r="2179" spans="1:40" x14ac:dyDescent="0.25">
      <c r="A2179" s="6">
        <v>0.54079861111111105</v>
      </c>
      <c r="B2179">
        <v>1.06</v>
      </c>
      <c r="C2179">
        <f>B2179+0.68</f>
        <v>1.7400000000000002</v>
      </c>
      <c r="D2179" s="5">
        <f>C2179/(0.2905*LN(C2179)+0.3655)</f>
        <v>3.3054483595232433</v>
      </c>
      <c r="E2179" s="5">
        <f>D2179*100</f>
        <v>330.54483595232432</v>
      </c>
      <c r="F2179">
        <v>154.08027650760499</v>
      </c>
      <c r="G2179" s="4">
        <f>75.6*1000/(287.05*(F2179+273))</f>
        <v>0.61667270903335825</v>
      </c>
      <c r="H2179" s="3">
        <f>SQRT(2*ABS(E2179)/G2179)</f>
        <v>32.741820377143014</v>
      </c>
      <c r="I2179" s="2">
        <f>(2/2*0.0254)^2*3.1416*H2179</f>
        <v>6.6362256240920445E-2</v>
      </c>
      <c r="J2179" s="26"/>
      <c r="K2179" s="26"/>
      <c r="L2179" s="26"/>
      <c r="M2179" s="26"/>
      <c r="N2179" s="39"/>
      <c r="O2179" s="9"/>
      <c r="P2179" s="8"/>
      <c r="Q2179" s="41"/>
      <c r="R2179" s="8"/>
      <c r="S2179" s="41"/>
      <c r="T2179" s="9"/>
      <c r="U2179" s="8"/>
      <c r="X2179" s="9"/>
      <c r="Y2179" s="9"/>
      <c r="Z2179" s="9"/>
      <c r="AA2179" s="8"/>
      <c r="AB2179" s="12"/>
      <c r="AC2179" s="11"/>
      <c r="AD2179" s="11"/>
      <c r="AE2179" s="11"/>
      <c r="AF2179" s="11"/>
      <c r="AG2179" s="11"/>
      <c r="AH2179" s="10"/>
      <c r="AI2179" s="7">
        <v>4942421.2</v>
      </c>
      <c r="AJ2179" s="31"/>
      <c r="AK2179" s="38">
        <v>0.99778798000000002</v>
      </c>
      <c r="AN2179" s="6"/>
    </row>
    <row r="2180" spans="1:40" x14ac:dyDescent="0.25">
      <c r="A2180" s="6">
        <v>0.5408101851851852</v>
      </c>
      <c r="B2180">
        <v>0.7</v>
      </c>
      <c r="C2180">
        <f>B2180+0.68</f>
        <v>1.38</v>
      </c>
      <c r="D2180" s="5">
        <f>C2180/(0.2905*LN(C2180)+0.3655)</f>
        <v>3.006108566122919</v>
      </c>
      <c r="E2180" s="5">
        <f>D2180*100</f>
        <v>300.61085661229191</v>
      </c>
      <c r="F2180">
        <v>154.083745940071</v>
      </c>
      <c r="G2180" s="4">
        <f>75.6*1000/(287.05*(F2180+273))</f>
        <v>0.61666769946711286</v>
      </c>
      <c r="H2180" s="3">
        <f>SQRT(2*ABS(E2180)/G2180)</f>
        <v>31.224229321020754</v>
      </c>
      <c r="I2180" s="2">
        <f>(2/2*0.0254)^2*3.1416*H2180</f>
        <v>6.328635009473621E-2</v>
      </c>
      <c r="J2180" s="26"/>
      <c r="K2180" s="26"/>
      <c r="L2180" s="26"/>
      <c r="M2180" s="26"/>
      <c r="N2180" s="39"/>
      <c r="O2180" s="9"/>
      <c r="P2180" s="8"/>
      <c r="Q2180" s="41"/>
      <c r="R2180" s="8"/>
      <c r="S2180" s="41"/>
      <c r="T2180" s="9"/>
      <c r="U2180" s="8"/>
      <c r="X2180" s="9"/>
      <c r="Y2180" s="9"/>
      <c r="Z2180" s="9"/>
      <c r="AA2180" s="8"/>
      <c r="AB2180" s="12"/>
      <c r="AC2180" s="11"/>
      <c r="AD2180" s="11"/>
      <c r="AE2180" s="11"/>
      <c r="AF2180" s="11"/>
      <c r="AG2180" s="11"/>
      <c r="AH2180" s="10"/>
      <c r="AI2180" s="7">
        <v>4094181.7</v>
      </c>
      <c r="AJ2180" s="31"/>
      <c r="AK2180" s="37">
        <v>0.76298725999999994</v>
      </c>
      <c r="AN2180" s="6"/>
    </row>
    <row r="2181" spans="1:40" x14ac:dyDescent="0.25">
      <c r="A2181" s="6">
        <v>0.54082175925925924</v>
      </c>
      <c r="B2181">
        <v>0.51</v>
      </c>
      <c r="C2181">
        <f>B2181+0.68</f>
        <v>1.19</v>
      </c>
      <c r="D2181" s="5">
        <f>C2181/(0.2905*LN(C2181)+0.3655)</f>
        <v>2.8603470246144624</v>
      </c>
      <c r="E2181" s="5">
        <f>D2181*100</f>
        <v>286.03470246144627</v>
      </c>
      <c r="F2181">
        <v>153.71947993657301</v>
      </c>
      <c r="G2181" s="4">
        <f>75.6*1000/(287.05*(F2181+273))</f>
        <v>0.61719411339694941</v>
      </c>
      <c r="H2181" s="3">
        <f>SQRT(2*ABS(E2181)/G2181)</f>
        <v>30.444824383218695</v>
      </c>
      <c r="I2181" s="2">
        <f>(2/2*0.0254)^2*3.1416*H2181</f>
        <v>6.1706625155741469E-2</v>
      </c>
      <c r="J2181" s="26"/>
      <c r="K2181" s="26"/>
      <c r="L2181" s="26"/>
      <c r="M2181" s="26"/>
      <c r="N2181" s="39"/>
      <c r="O2181" s="9"/>
      <c r="P2181" s="8"/>
      <c r="Q2181" s="41"/>
      <c r="R2181" s="8"/>
      <c r="S2181" s="41"/>
      <c r="T2181" s="9"/>
      <c r="U2181" s="8"/>
      <c r="X2181" s="9"/>
      <c r="Y2181" s="9"/>
      <c r="Z2181" s="9"/>
      <c r="AA2181" s="8"/>
      <c r="AB2181" s="12"/>
      <c r="AC2181" s="11"/>
      <c r="AD2181" s="11"/>
      <c r="AE2181" s="11"/>
      <c r="AF2181" s="11"/>
      <c r="AG2181" s="11"/>
      <c r="AH2181" s="10"/>
      <c r="AI2181" s="7">
        <v>3940183.9</v>
      </c>
      <c r="AJ2181" s="31"/>
      <c r="AK2181" s="37">
        <v>0.58044823999999995</v>
      </c>
      <c r="AN2181" s="6"/>
    </row>
    <row r="2182" spans="1:40" x14ac:dyDescent="0.25">
      <c r="A2182" s="6">
        <v>0.54083333333333339</v>
      </c>
      <c r="B2182">
        <v>0.28999999999999998</v>
      </c>
      <c r="C2182">
        <f>B2182+0.68</f>
        <v>0.97</v>
      </c>
      <c r="D2182" s="5">
        <f>C2182/(0.2905*LN(C2182)+0.3655)</f>
        <v>2.7197410564993283</v>
      </c>
      <c r="E2182" s="5">
        <f>D2182*100</f>
        <v>271.97410564993282</v>
      </c>
      <c r="F2182">
        <v>153.41769709511701</v>
      </c>
      <c r="G2182" s="4">
        <f>75.6*1000/(287.05*(F2182+273))</f>
        <v>0.617630911856628</v>
      </c>
      <c r="H2182" s="3">
        <f>SQRT(2*ABS(E2182)/G2182)</f>
        <v>29.676608301854763</v>
      </c>
      <c r="I2182" s="2">
        <f>(2/2*0.0254)^2*3.1416*H2182</f>
        <v>6.0149578178736542E-2</v>
      </c>
      <c r="J2182" s="26"/>
      <c r="K2182" s="26"/>
      <c r="L2182" s="26"/>
      <c r="M2182" s="26"/>
      <c r="N2182" s="39"/>
      <c r="O2182" s="9"/>
      <c r="P2182" s="8"/>
      <c r="Q2182" s="41"/>
      <c r="R2182" s="8"/>
      <c r="S2182" s="41"/>
      <c r="T2182" s="9"/>
      <c r="U2182" s="8"/>
      <c r="X2182" s="9"/>
      <c r="Y2182" s="9"/>
      <c r="Z2182" s="9"/>
      <c r="AA2182" s="8"/>
      <c r="AB2182" s="12"/>
      <c r="AC2182" s="11"/>
      <c r="AD2182" s="11"/>
      <c r="AE2182" s="11"/>
      <c r="AF2182" s="11"/>
      <c r="AG2182" s="11"/>
      <c r="AH2182" s="10"/>
      <c r="AI2182" s="7">
        <v>3677296.7</v>
      </c>
      <c r="AJ2182" s="31"/>
      <c r="AK2182" s="37">
        <v>0.47221182</v>
      </c>
      <c r="AN2182" s="6"/>
    </row>
    <row r="2183" spans="1:40" x14ac:dyDescent="0.25">
      <c r="A2183" s="6">
        <v>0.54084490740740743</v>
      </c>
      <c r="B2183">
        <v>0.24</v>
      </c>
      <c r="C2183">
        <f>B2183+0.68</f>
        <v>0.92</v>
      </c>
      <c r="D2183" s="5">
        <f>C2183/(0.2905*LN(C2183)+0.3655)</f>
        <v>2.6957523293421808</v>
      </c>
      <c r="E2183" s="5">
        <f>D2183*100</f>
        <v>269.57523293421809</v>
      </c>
      <c r="F2183">
        <v>153.11248042303001</v>
      </c>
      <c r="G2183" s="4">
        <f>75.6*1000/(287.05*(F2183+273))</f>
        <v>0.61807330972140728</v>
      </c>
      <c r="H2183" s="3">
        <f>SQRT(2*ABS(E2183)/G2183)</f>
        <v>29.534865502402962</v>
      </c>
      <c r="I2183" s="2">
        <f>(2/2*0.0254)^2*3.1416*H2183</f>
        <v>5.9862288960569172E-2</v>
      </c>
      <c r="J2183" s="26"/>
      <c r="K2183" s="26"/>
      <c r="L2183" s="26"/>
      <c r="M2183" s="26"/>
      <c r="N2183" s="39"/>
      <c r="O2183" s="9"/>
      <c r="P2183" s="8"/>
      <c r="Q2183" s="41"/>
      <c r="R2183" s="8"/>
      <c r="S2183" s="41"/>
      <c r="T2183" s="9"/>
      <c r="U2183" s="8"/>
      <c r="X2183" s="9"/>
      <c r="Y2183" s="9"/>
      <c r="Z2183" s="9"/>
      <c r="AA2183" s="8"/>
      <c r="AB2183" s="12"/>
      <c r="AC2183" s="11"/>
      <c r="AD2183" s="11"/>
      <c r="AE2183" s="11"/>
      <c r="AF2183" s="11"/>
      <c r="AG2183" s="11"/>
      <c r="AH2183" s="10"/>
      <c r="AI2183" s="7">
        <v>3343799.3</v>
      </c>
      <c r="AJ2183" s="31"/>
      <c r="AK2183" s="37">
        <v>0.40883765</v>
      </c>
      <c r="AN2183" s="6"/>
    </row>
    <row r="2184" spans="1:40" x14ac:dyDescent="0.25">
      <c r="A2184" s="6">
        <v>0.54085648148148147</v>
      </c>
      <c r="B2184">
        <v>0.26</v>
      </c>
      <c r="C2184">
        <f>B2184+0.68</f>
        <v>0.94000000000000006</v>
      </c>
      <c r="D2184" s="5">
        <f>C2184/(0.2905*LN(C2184)+0.3655)</f>
        <v>2.7048398588920084</v>
      </c>
      <c r="E2184" s="5">
        <f>D2184*100</f>
        <v>270.48398588920082</v>
      </c>
      <c r="F2184">
        <v>152.76915402780301</v>
      </c>
      <c r="G2184" s="4">
        <f>75.6*1000/(287.05*(F2184+273))</f>
        <v>0.61857170393199112</v>
      </c>
      <c r="H2184" s="3">
        <f>SQRT(2*ABS(E2184)/G2184)</f>
        <v>29.57268462488009</v>
      </c>
      <c r="I2184" s="2">
        <f>(2/2*0.0254)^2*3.1416*H2184</f>
        <v>5.9938942068665325E-2</v>
      </c>
      <c r="J2184" s="26"/>
      <c r="K2184" s="26"/>
      <c r="L2184" s="26"/>
      <c r="M2184" s="26"/>
      <c r="N2184" s="39"/>
      <c r="O2184" s="9"/>
      <c r="P2184" s="8"/>
      <c r="Q2184" s="41"/>
      <c r="R2184" s="8"/>
      <c r="S2184" s="41"/>
      <c r="T2184" s="9"/>
      <c r="U2184" s="8"/>
      <c r="X2184" s="9"/>
      <c r="Y2184" s="9"/>
      <c r="Z2184" s="9"/>
      <c r="AA2184" s="8"/>
      <c r="AB2184" s="12"/>
      <c r="AC2184" s="11"/>
      <c r="AD2184" s="11"/>
      <c r="AE2184" s="11"/>
      <c r="AF2184" s="11"/>
      <c r="AG2184" s="11"/>
      <c r="AH2184" s="10"/>
      <c r="AI2184" s="7">
        <v>3352408.9</v>
      </c>
      <c r="AJ2184" s="31"/>
      <c r="AK2184" s="37">
        <v>0.36485160999999999</v>
      </c>
      <c r="AN2184" s="6"/>
    </row>
    <row r="2185" spans="1:40" x14ac:dyDescent="0.25">
      <c r="A2185" s="6">
        <v>0.5408680555555555</v>
      </c>
      <c r="B2185">
        <v>0.36</v>
      </c>
      <c r="C2185">
        <f>B2185+0.68</f>
        <v>1.04</v>
      </c>
      <c r="D2185" s="5">
        <f>C2185/(0.2905*LN(C2185)+0.3655)</f>
        <v>2.7593993440543327</v>
      </c>
      <c r="E2185" s="5">
        <f>D2185*100</f>
        <v>275.93993440543329</v>
      </c>
      <c r="F2185">
        <v>152.297587586839</v>
      </c>
      <c r="G2185" s="4">
        <f>75.6*1000/(287.05*(F2185+273))</f>
        <v>0.61925757111162738</v>
      </c>
      <c r="H2185" s="3">
        <f>SQRT(2*ABS(E2185)/G2185)</f>
        <v>29.852906014718183</v>
      </c>
      <c r="I2185" s="2">
        <f>(2/2*0.0254)^2*3.1416*H2185</f>
        <v>6.050690449294166E-2</v>
      </c>
      <c r="J2185" s="26"/>
      <c r="K2185" s="26"/>
      <c r="L2185" s="26"/>
      <c r="M2185" s="26"/>
      <c r="N2185" s="39"/>
      <c r="O2185" s="9"/>
      <c r="P2185" s="8"/>
      <c r="Q2185" s="41"/>
      <c r="R2185" s="8"/>
      <c r="S2185" s="41"/>
      <c r="T2185" s="9"/>
      <c r="U2185" s="8"/>
      <c r="X2185" s="9"/>
      <c r="Y2185" s="9"/>
      <c r="Z2185" s="9"/>
      <c r="AA2185" s="8"/>
      <c r="AB2185" s="12"/>
      <c r="AC2185" s="11"/>
      <c r="AD2185" s="11"/>
      <c r="AE2185" s="11"/>
      <c r="AF2185" s="11"/>
      <c r="AG2185" s="11"/>
      <c r="AH2185" s="10"/>
      <c r="AI2185" s="7">
        <v>3469203.7</v>
      </c>
      <c r="AJ2185" s="31"/>
      <c r="AK2185" s="37">
        <v>0.34089283999999997</v>
      </c>
      <c r="AN2185" s="6"/>
    </row>
    <row r="2186" spans="1:40" x14ac:dyDescent="0.25">
      <c r="A2186" s="6">
        <v>0.54087962962962965</v>
      </c>
      <c r="B2186">
        <v>1.66</v>
      </c>
      <c r="C2186">
        <f>B2186+0.68</f>
        <v>2.34</v>
      </c>
      <c r="D2186" s="5">
        <f>C2186/(0.2905*LN(C2186)+0.3655)</f>
        <v>3.8206024994940941</v>
      </c>
      <c r="E2186" s="5">
        <f>D2186*100</f>
        <v>382.06024994940941</v>
      </c>
      <c r="F2186">
        <v>152.047969697648</v>
      </c>
      <c r="G2186" s="4">
        <f>75.6*1000/(287.05*(F2186+273))</f>
        <v>0.61962124245883166</v>
      </c>
      <c r="H2186" s="3">
        <f>SQRT(2*ABS(E2186)/G2186)</f>
        <v>35.117029824463593</v>
      </c>
      <c r="I2186" s="2">
        <f>(2/2*0.0254)^2*3.1416*H2186</f>
        <v>7.1176413064008404E-2</v>
      </c>
      <c r="J2186" s="26"/>
      <c r="K2186" s="26"/>
      <c r="L2186" s="26"/>
      <c r="M2186" s="26"/>
      <c r="N2186" s="39"/>
      <c r="O2186" s="9"/>
      <c r="P2186" s="8"/>
      <c r="Q2186" s="41"/>
      <c r="R2186" s="8"/>
      <c r="S2186" s="41"/>
      <c r="T2186" s="9"/>
      <c r="U2186" s="8"/>
      <c r="X2186" s="9"/>
      <c r="Y2186" s="9"/>
      <c r="Z2186" s="9"/>
      <c r="AA2186" s="8"/>
      <c r="AB2186" s="12"/>
      <c r="AC2186" s="11"/>
      <c r="AD2186" s="11"/>
      <c r="AE2186" s="11"/>
      <c r="AF2186" s="11"/>
      <c r="AG2186" s="11"/>
      <c r="AH2186" s="10"/>
      <c r="AI2186" s="7">
        <v>2768504.7</v>
      </c>
      <c r="AJ2186" s="31"/>
      <c r="AK2186" s="37">
        <v>0.30663369000000001</v>
      </c>
      <c r="AN2186" s="6"/>
    </row>
    <row r="2187" spans="1:40" x14ac:dyDescent="0.25">
      <c r="A2187" s="6">
        <v>0.54089120370370369</v>
      </c>
      <c r="B2187">
        <v>2.68</v>
      </c>
      <c r="C2187">
        <f>B2187+0.68</f>
        <v>3.3600000000000003</v>
      </c>
      <c r="D2187" s="5">
        <f>C2187/(0.2905*LN(C2187)+0.3655)</f>
        <v>4.6824774880272351</v>
      </c>
      <c r="E2187" s="5">
        <f>D2187*100</f>
        <v>468.24774880272349</v>
      </c>
      <c r="F2187">
        <v>152.09303779477301</v>
      </c>
      <c r="G2187" s="4">
        <f>75.6*1000/(287.05*(F2187+273))</f>
        <v>0.61955555060351286</v>
      </c>
      <c r="H2187" s="3">
        <f>SQRT(2*ABS(E2187)/G2187)</f>
        <v>38.87878826296437</v>
      </c>
      <c r="I2187" s="2">
        <f>(2/2*0.0254)^2*3.1416*H2187</f>
        <v>7.8800875434662229E-2</v>
      </c>
      <c r="J2187" s="26"/>
      <c r="K2187" s="26"/>
      <c r="L2187" s="26"/>
      <c r="M2187" s="26"/>
      <c r="N2187" s="39"/>
      <c r="O2187" s="9"/>
      <c r="P2187" s="8"/>
      <c r="Q2187" s="41"/>
      <c r="R2187" s="8"/>
      <c r="S2187" s="41"/>
      <c r="T2187" s="9"/>
      <c r="U2187" s="8"/>
      <c r="X2187" s="9"/>
      <c r="Y2187" s="9"/>
      <c r="Z2187" s="9"/>
      <c r="AA2187" s="8"/>
      <c r="AB2187" s="12"/>
      <c r="AC2187" s="11"/>
      <c r="AD2187" s="11"/>
      <c r="AE2187" s="11"/>
      <c r="AF2187" s="11"/>
      <c r="AG2187" s="11"/>
      <c r="AH2187" s="10"/>
      <c r="AI2187" s="7">
        <v>4415116.5999999996</v>
      </c>
      <c r="AJ2187" s="31"/>
      <c r="AK2187" s="37">
        <v>0.31036646000000001</v>
      </c>
      <c r="AN2187" s="6"/>
    </row>
    <row r="2188" spans="1:40" x14ac:dyDescent="0.25">
      <c r="A2188" s="6">
        <v>0.54090277777777784</v>
      </c>
      <c r="B2188">
        <v>5.54</v>
      </c>
      <c r="C2188">
        <f>B2188+0.68</f>
        <v>6.22</v>
      </c>
      <c r="D2188" s="5">
        <f>C2188/(0.2905*LN(C2188)+0.3655)</f>
        <v>6.9383467593981711</v>
      </c>
      <c r="E2188" s="5">
        <f>D2188*100</f>
        <v>693.83467593981709</v>
      </c>
      <c r="F2188">
        <v>152.720606462799</v>
      </c>
      <c r="G2188" s="4">
        <f>75.6*1000/(287.05*(F2188+273))</f>
        <v>0.61864224350548236</v>
      </c>
      <c r="H2188" s="3">
        <f>SQRT(2*ABS(E2188)/G2188)</f>
        <v>47.361256112914546</v>
      </c>
      <c r="I2188" s="2">
        <f>(2/2*0.0254)^2*3.1416*H2188</f>
        <v>9.5993435241347042E-2</v>
      </c>
      <c r="J2188" s="26"/>
      <c r="K2188" s="26"/>
      <c r="L2188" s="26"/>
      <c r="M2188" s="26"/>
      <c r="N2188" s="39"/>
      <c r="O2188" s="9"/>
      <c r="P2188" s="8"/>
      <c r="Q2188" s="41"/>
      <c r="R2188" s="8"/>
      <c r="S2188" s="41"/>
      <c r="T2188" s="9"/>
      <c r="U2188" s="8"/>
      <c r="X2188" s="9"/>
      <c r="Y2188" s="9"/>
      <c r="Z2188" s="9"/>
      <c r="AA2188" s="8"/>
      <c r="AB2188" s="12"/>
      <c r="AC2188" s="11"/>
      <c r="AD2188" s="11"/>
      <c r="AE2188" s="11"/>
      <c r="AF2188" s="11"/>
      <c r="AG2188" s="11"/>
      <c r="AH2188" s="10"/>
      <c r="AI2188" s="7">
        <v>9682198.8000000007</v>
      </c>
      <c r="AJ2188" s="31"/>
      <c r="AK2188" s="37">
        <v>0.48292435</v>
      </c>
      <c r="AN2188" s="6"/>
    </row>
    <row r="2189" spans="1:40" x14ac:dyDescent="0.25">
      <c r="A2189" s="6">
        <v>0.54091435185185188</v>
      </c>
      <c r="B2189">
        <v>4.9000000000000004</v>
      </c>
      <c r="C2189">
        <f>B2189+0.68</f>
        <v>5.58</v>
      </c>
      <c r="D2189" s="5">
        <f>C2189/(0.2905*LN(C2189)+0.3655)</f>
        <v>6.451431350577173</v>
      </c>
      <c r="E2189" s="5">
        <f>D2189*100</f>
        <v>645.14313505771725</v>
      </c>
      <c r="F2189">
        <v>153.98313420887499</v>
      </c>
      <c r="G2189" s="4">
        <f>75.6*1000/(287.05*(F2189+273))</f>
        <v>0.61681300732553934</v>
      </c>
      <c r="H2189" s="3">
        <f>SQRT(2*ABS(E2189)/G2189)</f>
        <v>45.736852714181602</v>
      </c>
      <c r="I2189" s="2">
        <f>(2/2*0.0254)^2*3.1416*H2189</f>
        <v>9.2701038137470923E-2</v>
      </c>
      <c r="J2189" s="26"/>
      <c r="K2189" s="26"/>
      <c r="L2189" s="26"/>
      <c r="M2189" s="26"/>
      <c r="N2189" s="39"/>
      <c r="O2189" s="9"/>
      <c r="P2189" s="8"/>
      <c r="Q2189" s="41"/>
      <c r="R2189" s="8"/>
      <c r="S2189" s="41"/>
      <c r="T2189" s="9"/>
      <c r="U2189" s="8"/>
      <c r="X2189" s="9"/>
      <c r="Y2189" s="9"/>
      <c r="Z2189" s="9"/>
      <c r="AA2189" s="8"/>
      <c r="AB2189" s="12"/>
      <c r="AC2189" s="11"/>
      <c r="AD2189" s="11"/>
      <c r="AE2189" s="11"/>
      <c r="AF2189" s="11"/>
      <c r="AG2189" s="11"/>
      <c r="AH2189" s="10"/>
      <c r="AI2189" s="7">
        <v>16302573.800000001</v>
      </c>
      <c r="AJ2189" s="31"/>
      <c r="AK2189" s="37">
        <v>0.82696977000000005</v>
      </c>
      <c r="AN2189" s="6"/>
    </row>
    <row r="2190" spans="1:40" x14ac:dyDescent="0.25">
      <c r="A2190" s="6">
        <v>0.54092592592592592</v>
      </c>
      <c r="B2190">
        <v>1.55</v>
      </c>
      <c r="C2190">
        <f>B2190+0.68</f>
        <v>2.23</v>
      </c>
      <c r="D2190" s="5">
        <f>C2190/(0.2905*LN(C2190)+0.3655)</f>
        <v>3.7260970420708857</v>
      </c>
      <c r="E2190" s="5">
        <f>D2190*100</f>
        <v>372.60970420708855</v>
      </c>
      <c r="F2190">
        <v>154.06639882229501</v>
      </c>
      <c r="G2190" s="4">
        <f>75.6*1000/(287.05*(F2190+273))</f>
        <v>0.61669274804794438</v>
      </c>
      <c r="H2190" s="3">
        <f>SQRT(2*ABS(E2190)/G2190)</f>
        <v>34.762232332898385</v>
      </c>
      <c r="I2190" s="2">
        <f>(2/2*0.0254)^2*3.1416*H2190</f>
        <v>7.045729721224217E-2</v>
      </c>
      <c r="J2190" s="26"/>
      <c r="K2190" s="26"/>
      <c r="L2190" s="26"/>
      <c r="M2190" s="26"/>
      <c r="N2190" s="39"/>
      <c r="O2190" s="9"/>
      <c r="P2190" s="8"/>
      <c r="Q2190" s="41"/>
      <c r="R2190" s="8"/>
      <c r="S2190" s="41"/>
      <c r="T2190" s="9"/>
      <c r="U2190" s="8"/>
      <c r="X2190" s="9"/>
      <c r="Y2190" s="9"/>
      <c r="Z2190" s="9"/>
      <c r="AA2190" s="8"/>
      <c r="AB2190" s="12"/>
      <c r="AC2190" s="11"/>
      <c r="AD2190" s="11"/>
      <c r="AE2190" s="11"/>
      <c r="AF2190" s="11"/>
      <c r="AG2190" s="11"/>
      <c r="AH2190" s="10"/>
      <c r="AI2190" s="7">
        <v>22213199.899999999</v>
      </c>
      <c r="AJ2190" s="31"/>
      <c r="AK2190" s="37">
        <v>1.2294961799999999</v>
      </c>
      <c r="AN2190" s="6"/>
    </row>
    <row r="2191" spans="1:40" x14ac:dyDescent="0.25">
      <c r="A2191" s="6">
        <v>0.54093749999999996</v>
      </c>
      <c r="B2191">
        <v>2.17</v>
      </c>
      <c r="C2191">
        <f>B2191+0.68</f>
        <v>2.85</v>
      </c>
      <c r="D2191" s="5">
        <f>C2191/(0.2905*LN(C2191)+0.3655)</f>
        <v>4.2553434970713084</v>
      </c>
      <c r="E2191" s="5">
        <f>D2191*100</f>
        <v>425.53434970713084</v>
      </c>
      <c r="F2191">
        <v>154.52092992740899</v>
      </c>
      <c r="G2191" s="4">
        <f>75.6*1000/(287.05*(F2191+273))</f>
        <v>0.61603709351347846</v>
      </c>
      <c r="H2191" s="3">
        <f>SQRT(2*ABS(E2191)/G2191)</f>
        <v>37.168828886198362</v>
      </c>
      <c r="I2191" s="2">
        <f>(2/2*0.0254)^2*3.1416*H2191</f>
        <v>7.5335070509480712E-2</v>
      </c>
      <c r="J2191" s="26"/>
      <c r="K2191" s="26"/>
      <c r="L2191" s="26"/>
      <c r="M2191" s="26"/>
      <c r="N2191" s="39"/>
      <c r="O2191" s="9"/>
      <c r="P2191" s="8"/>
      <c r="Q2191" s="41"/>
      <c r="R2191" s="8"/>
      <c r="S2191" s="41"/>
      <c r="T2191" s="9"/>
      <c r="U2191" s="8"/>
      <c r="X2191" s="9"/>
      <c r="Y2191" s="9"/>
      <c r="Z2191" s="9"/>
      <c r="AA2191" s="8"/>
      <c r="AB2191" s="12"/>
      <c r="AC2191" s="11"/>
      <c r="AD2191" s="11"/>
      <c r="AE2191" s="11"/>
      <c r="AF2191" s="11"/>
      <c r="AG2191" s="11"/>
      <c r="AH2191" s="10"/>
      <c r="AI2191" s="7">
        <v>28393325.600000001</v>
      </c>
      <c r="AJ2191" s="31"/>
      <c r="AK2191" s="38">
        <v>1.6793771799999999</v>
      </c>
      <c r="AN2191" s="6"/>
    </row>
    <row r="2192" spans="1:40" x14ac:dyDescent="0.25">
      <c r="A2192" s="6">
        <v>0.54094907407407411</v>
      </c>
      <c r="B2192">
        <v>2.02</v>
      </c>
      <c r="C2192">
        <f>B2192+0.68</f>
        <v>2.7</v>
      </c>
      <c r="D2192" s="5">
        <f>C2192/(0.2905*LN(C2192)+0.3655)</f>
        <v>4.1281901503010205</v>
      </c>
      <c r="E2192" s="5">
        <f>D2192*100</f>
        <v>412.81901503010204</v>
      </c>
      <c r="F2192">
        <v>155.06924337859101</v>
      </c>
      <c r="G2192" s="4">
        <f>75.6*1000/(287.05*(F2192+273))</f>
        <v>0.61524801223743408</v>
      </c>
      <c r="H2192" s="3">
        <f>SQRT(2*ABS(E2192)/G2192)</f>
        <v>36.632767943637703</v>
      </c>
      <c r="I2192" s="2">
        <f>(2/2*0.0254)^2*3.1416*H2192</f>
        <v>7.4248563613370747E-2</v>
      </c>
      <c r="J2192" s="26"/>
      <c r="K2192" s="26"/>
      <c r="L2192" s="26"/>
      <c r="M2192" s="26"/>
      <c r="N2192" s="39"/>
      <c r="O2192" s="9"/>
      <c r="P2192" s="8"/>
      <c r="Q2192" s="41"/>
      <c r="R2192" s="8"/>
      <c r="S2192" s="41"/>
      <c r="T2192" s="9"/>
      <c r="U2192" s="8"/>
      <c r="X2192" s="9"/>
      <c r="Y2192" s="9"/>
      <c r="Z2192" s="9"/>
      <c r="AA2192" s="8"/>
      <c r="AB2192" s="12"/>
      <c r="AC2192" s="11"/>
      <c r="AD2192" s="11"/>
      <c r="AE2192" s="11"/>
      <c r="AF2192" s="11"/>
      <c r="AG2192" s="11"/>
      <c r="AH2192" s="10"/>
      <c r="AI2192" s="7">
        <v>30861642.699999999</v>
      </c>
      <c r="AJ2192" s="31"/>
      <c r="AK2192" s="38">
        <v>1.9732162900000001</v>
      </c>
      <c r="AN2192" s="6"/>
    </row>
    <row r="2193" spans="1:40" x14ac:dyDescent="0.25">
      <c r="A2193" s="6">
        <v>0.54096064814814815</v>
      </c>
      <c r="B2193">
        <v>2.59</v>
      </c>
      <c r="C2193">
        <f>B2193+0.68</f>
        <v>3.27</v>
      </c>
      <c r="D2193" s="5">
        <f>C2193/(0.2905*LN(C2193)+0.3655)</f>
        <v>4.6077008393739316</v>
      </c>
      <c r="E2193" s="5">
        <f>D2193*100</f>
        <v>460.77008393739317</v>
      </c>
      <c r="F2193">
        <v>155.86414228328701</v>
      </c>
      <c r="G2193" s="4">
        <f>75.6*1000/(287.05*(F2193+273))</f>
        <v>0.61410765117008026</v>
      </c>
      <c r="H2193" s="3">
        <f>SQRT(2*ABS(E2193)/G2193)</f>
        <v>38.737793595724568</v>
      </c>
      <c r="I2193" s="2">
        <f>(2/2*0.0254)^2*3.1416*H2193</f>
        <v>7.851510255678941E-2</v>
      </c>
      <c r="J2193" s="26"/>
      <c r="K2193" s="26"/>
      <c r="L2193" s="26"/>
      <c r="M2193" s="26"/>
      <c r="N2193" s="39"/>
      <c r="O2193" s="9"/>
      <c r="P2193" s="8"/>
      <c r="Q2193" s="41"/>
      <c r="R2193" s="8"/>
      <c r="S2193" s="41"/>
      <c r="T2193" s="9"/>
      <c r="U2193" s="8"/>
      <c r="X2193" s="9"/>
      <c r="Y2193" s="9"/>
      <c r="Z2193" s="9"/>
      <c r="AA2193" s="8"/>
      <c r="AB2193" s="12"/>
      <c r="AC2193" s="11"/>
      <c r="AD2193" s="11"/>
      <c r="AE2193" s="11"/>
      <c r="AF2193" s="11"/>
      <c r="AG2193" s="11"/>
      <c r="AH2193" s="10"/>
      <c r="AI2193" s="7">
        <v>29377198.199999999</v>
      </c>
      <c r="AJ2193" s="31"/>
      <c r="AK2193" s="38">
        <v>2.0666709999999999</v>
      </c>
      <c r="AN2193" s="6"/>
    </row>
    <row r="2194" spans="1:40" x14ac:dyDescent="0.25">
      <c r="A2194" s="6">
        <v>0.54097222222222219</v>
      </c>
      <c r="B2194">
        <v>2.6</v>
      </c>
      <c r="C2194">
        <f>B2194+0.68</f>
        <v>3.2800000000000002</v>
      </c>
      <c r="D2194" s="5">
        <f>C2194/(0.2905*LN(C2194)+0.3655)</f>
        <v>4.6160221490602868</v>
      </c>
      <c r="E2194" s="5">
        <f>D2194*100</f>
        <v>461.60221490602868</v>
      </c>
      <c r="F2194">
        <v>156.648845136879</v>
      </c>
      <c r="G2194" s="4">
        <f>75.6*1000/(287.05*(F2194+273))</f>
        <v>0.61298605610066415</v>
      </c>
      <c r="H2194" s="3">
        <f>SQRT(2*ABS(E2194)/G2194)</f>
        <v>38.808212716261444</v>
      </c>
      <c r="I2194" s="2">
        <f>(2/2*0.0254)^2*3.1416*H2194</f>
        <v>7.8657830470738585E-2</v>
      </c>
      <c r="J2194" s="26"/>
      <c r="K2194" s="26"/>
      <c r="L2194" s="26"/>
      <c r="M2194" s="26"/>
      <c r="N2194" s="39"/>
      <c r="O2194" s="9"/>
      <c r="P2194" s="8"/>
      <c r="Q2194" s="41"/>
      <c r="R2194" s="8"/>
      <c r="S2194" s="41"/>
      <c r="T2194" s="9"/>
      <c r="U2194" s="8"/>
      <c r="X2194" s="9"/>
      <c r="Y2194" s="9"/>
      <c r="Z2194" s="9"/>
      <c r="AA2194" s="8"/>
      <c r="AB2194" s="12"/>
      <c r="AC2194" s="11"/>
      <c r="AD2194" s="11"/>
      <c r="AE2194" s="11"/>
      <c r="AF2194" s="11"/>
      <c r="AG2194" s="11"/>
      <c r="AH2194" s="10"/>
      <c r="AI2194" s="7">
        <v>31698937.199999999</v>
      </c>
      <c r="AJ2194" s="31"/>
      <c r="AK2194" s="38">
        <v>2.10510098</v>
      </c>
      <c r="AN2194" s="6"/>
    </row>
    <row r="2195" spans="1:40" x14ac:dyDescent="0.25">
      <c r="A2195" s="6">
        <v>0.54098379629629634</v>
      </c>
      <c r="B2195">
        <v>3.4</v>
      </c>
      <c r="C2195">
        <f>B2195+0.68</f>
        <v>4.08</v>
      </c>
      <c r="D2195" s="5">
        <f>C2195/(0.2905*LN(C2195)+0.3655)</f>
        <v>5.2715141481710086</v>
      </c>
      <c r="E2195" s="5">
        <f>D2195*100</f>
        <v>527.15141481710089</v>
      </c>
      <c r="F2195">
        <v>157.562282139384</v>
      </c>
      <c r="G2195" s="4">
        <f>75.6*1000/(287.05*(F2195+273))</f>
        <v>0.61168560743414424</v>
      </c>
      <c r="H2195" s="3">
        <f>SQRT(2*ABS(E2195)/G2195)</f>
        <v>41.516291735624904</v>
      </c>
      <c r="I2195" s="2">
        <f>(2/2*0.0254)^2*3.1416*H2195</f>
        <v>8.4146658878370945E-2</v>
      </c>
      <c r="J2195" s="26"/>
      <c r="K2195" s="26"/>
      <c r="L2195" s="26"/>
      <c r="M2195" s="26"/>
      <c r="N2195" s="39"/>
      <c r="O2195" s="9"/>
      <c r="P2195" s="8"/>
      <c r="Q2195" s="41"/>
      <c r="R2195" s="8"/>
      <c r="S2195" s="41"/>
      <c r="T2195" s="9"/>
      <c r="U2195" s="8"/>
      <c r="X2195" s="9"/>
      <c r="Y2195" s="9"/>
      <c r="Z2195" s="9"/>
      <c r="AA2195" s="8"/>
      <c r="AB2195" s="12"/>
      <c r="AC2195" s="11"/>
      <c r="AD2195" s="11"/>
      <c r="AE2195" s="11"/>
      <c r="AF2195" s="11"/>
      <c r="AG2195" s="11"/>
      <c r="AH2195" s="10"/>
      <c r="AI2195" s="7">
        <v>42985636.100000001</v>
      </c>
      <c r="AJ2195" s="31"/>
      <c r="AK2195" s="38">
        <v>2.34125593</v>
      </c>
      <c r="AN2195" s="6"/>
    </row>
    <row r="2196" spans="1:40" x14ac:dyDescent="0.25">
      <c r="A2196" s="6">
        <v>0.54099537037037038</v>
      </c>
      <c r="B2196">
        <v>3.68</v>
      </c>
      <c r="C2196">
        <f>B2196+0.68</f>
        <v>4.3600000000000003</v>
      </c>
      <c r="D2196" s="5">
        <f>C2196/(0.2905*LN(C2196)+0.3655)</f>
        <v>5.4963539637861425</v>
      </c>
      <c r="E2196" s="5">
        <f>D2196*100</f>
        <v>549.63539637861425</v>
      </c>
      <c r="F2196">
        <v>158.63236257633</v>
      </c>
      <c r="G2196" s="4">
        <f>75.6*1000/(287.05*(F2196+273))</f>
        <v>0.61016914838512903</v>
      </c>
      <c r="H2196" s="3">
        <f>SQRT(2*ABS(E2196)/G2196)</f>
        <v>42.445066866296678</v>
      </c>
      <c r="I2196" s="2">
        <f>(2/2*0.0254)^2*3.1416*H2196</f>
        <v>8.6029132500847427E-2</v>
      </c>
      <c r="J2196" s="26"/>
      <c r="K2196" s="26"/>
      <c r="L2196" s="26"/>
      <c r="M2196" s="26"/>
      <c r="N2196" s="39"/>
      <c r="O2196" s="9"/>
      <c r="P2196" s="8"/>
      <c r="Q2196" s="41"/>
      <c r="R2196" s="8"/>
      <c r="S2196" s="41"/>
      <c r="T2196" s="9"/>
      <c r="U2196" s="8"/>
      <c r="X2196" s="9"/>
      <c r="Y2196" s="9"/>
      <c r="Z2196" s="9"/>
      <c r="AA2196" s="8"/>
      <c r="AB2196" s="12"/>
      <c r="AC2196" s="11"/>
      <c r="AD2196" s="11"/>
      <c r="AE2196" s="11"/>
      <c r="AF2196" s="11"/>
      <c r="AG2196" s="11"/>
      <c r="AH2196" s="10"/>
      <c r="AI2196" s="7">
        <v>61185968.899999999</v>
      </c>
      <c r="AJ2196" s="31"/>
      <c r="AK2196" s="38">
        <v>2.8676924800000001</v>
      </c>
      <c r="AN2196" s="6"/>
    </row>
    <row r="2197" spans="1:40" x14ac:dyDescent="0.25">
      <c r="A2197" s="6">
        <v>0.54100694444444442</v>
      </c>
      <c r="B2197">
        <v>3.79</v>
      </c>
      <c r="C2197">
        <f>B2197+0.68</f>
        <v>4.47</v>
      </c>
      <c r="D2197" s="5">
        <f>C2197/(0.2905*LN(C2197)+0.3655)</f>
        <v>5.5840704544434905</v>
      </c>
      <c r="E2197" s="5">
        <f>D2197*100</f>
        <v>558.40704544434902</v>
      </c>
      <c r="F2197">
        <v>160.102581281635</v>
      </c>
      <c r="G2197" s="4">
        <f>75.6*1000/(287.05*(F2197+273))</f>
        <v>0.60809785596128518</v>
      </c>
      <c r="H2197" s="3">
        <f>SQRT(2*ABS(E2197)/G2197)</f>
        <v>42.8552177701308</v>
      </c>
      <c r="I2197" s="2">
        <f>(2/2*0.0254)^2*3.1416*H2197</f>
        <v>8.686044056692814E-2</v>
      </c>
      <c r="J2197" s="26"/>
      <c r="K2197" s="26"/>
      <c r="L2197" s="26"/>
      <c r="M2197" s="26"/>
      <c r="N2197" s="39"/>
      <c r="O2197" s="9"/>
      <c r="P2197" s="8"/>
      <c r="Q2197" s="41"/>
      <c r="R2197" s="8"/>
      <c r="S2197" s="41"/>
      <c r="T2197" s="9"/>
      <c r="U2197" s="8"/>
      <c r="X2197" s="9"/>
      <c r="Y2197" s="9"/>
      <c r="Z2197" s="9"/>
      <c r="AA2197" s="8"/>
      <c r="AB2197" s="12"/>
      <c r="AC2197" s="11"/>
      <c r="AD2197" s="11"/>
      <c r="AE2197" s="11"/>
      <c r="AF2197" s="11"/>
      <c r="AG2197" s="11"/>
      <c r="AH2197" s="10"/>
      <c r="AI2197" s="7">
        <v>108929565</v>
      </c>
      <c r="AJ2197" s="31"/>
      <c r="AK2197" s="38">
        <v>3.3587323599999999</v>
      </c>
      <c r="AN2197" s="6"/>
    </row>
    <row r="2198" spans="1:40" x14ac:dyDescent="0.25">
      <c r="A2198" s="6">
        <v>0.54101851851851845</v>
      </c>
      <c r="B2198">
        <v>3.88</v>
      </c>
      <c r="C2198">
        <f>B2198+0.68</f>
        <v>4.5599999999999996</v>
      </c>
      <c r="D2198" s="5">
        <f>C2198/(0.2905*LN(C2198)+0.3655)</f>
        <v>5.6555879254397761</v>
      </c>
      <c r="E2198" s="5">
        <f>D2198*100</f>
        <v>565.55879254397757</v>
      </c>
      <c r="F2198">
        <v>161.28131749611401</v>
      </c>
      <c r="G2198" s="4">
        <f>75.6*1000/(287.05*(F2198+273))</f>
        <v>0.60644734295072944</v>
      </c>
      <c r="H2198" s="3">
        <f>SQRT(2*ABS(E2198)/G2198)</f>
        <v>43.187426771433181</v>
      </c>
      <c r="I2198" s="2">
        <f>(2/2*0.0254)^2*3.1416*H2198</f>
        <v>8.7533773283802963E-2</v>
      </c>
      <c r="J2198" s="26"/>
      <c r="K2198" s="26"/>
      <c r="L2198" s="26"/>
      <c r="M2198" s="26"/>
      <c r="N2198" s="39"/>
      <c r="O2198" s="9"/>
      <c r="P2198" s="8"/>
      <c r="Q2198" s="41"/>
      <c r="R2198" s="8"/>
      <c r="S2198" s="41"/>
      <c r="T2198" s="9"/>
      <c r="U2198" s="8"/>
      <c r="X2198" s="9"/>
      <c r="Y2198" s="9"/>
      <c r="Z2198" s="9"/>
      <c r="AA2198" s="8"/>
      <c r="AB2198" s="12"/>
      <c r="AC2198" s="11"/>
      <c r="AD2198" s="11"/>
      <c r="AE2198" s="11"/>
      <c r="AF2198" s="11"/>
      <c r="AG2198" s="11"/>
      <c r="AH2198" s="10"/>
      <c r="AI2198" s="7">
        <v>174557619.69999999</v>
      </c>
      <c r="AJ2198" s="31"/>
      <c r="AK2198" s="38">
        <v>3.6088244899999999</v>
      </c>
      <c r="AN2198" s="6"/>
    </row>
    <row r="2199" spans="1:40" x14ac:dyDescent="0.25">
      <c r="A2199" s="6">
        <v>0.5410300925925926</v>
      </c>
      <c r="B2199">
        <v>3.65</v>
      </c>
      <c r="C2199">
        <f>B2199+0.68</f>
        <v>4.33</v>
      </c>
      <c r="D2199" s="5">
        <f>C2199/(0.2905*LN(C2199)+0.3655)</f>
        <v>5.4723720532213393</v>
      </c>
      <c r="E2199" s="5">
        <f>D2199*100</f>
        <v>547.23720532213395</v>
      </c>
      <c r="F2199">
        <v>162.50568273626999</v>
      </c>
      <c r="G2199" s="4">
        <f>75.6*1000/(287.05*(F2199+273))</f>
        <v>0.6047423983859912</v>
      </c>
      <c r="H2199" s="3">
        <f>SQRT(2*ABS(E2199)/G2199)</f>
        <v>42.541970000938022</v>
      </c>
      <c r="I2199" s="2">
        <f>(2/2*0.0254)^2*3.1416*H2199</f>
        <v>8.6225539132413528E-2</v>
      </c>
      <c r="J2199" s="26"/>
      <c r="K2199" s="26"/>
      <c r="L2199" s="26"/>
      <c r="M2199" s="26"/>
      <c r="N2199" s="39"/>
      <c r="O2199" s="9"/>
      <c r="P2199" s="8"/>
      <c r="Q2199" s="41"/>
      <c r="R2199" s="8"/>
      <c r="S2199" s="41"/>
      <c r="T2199" s="9"/>
      <c r="U2199" s="8"/>
      <c r="X2199" s="9"/>
      <c r="Y2199" s="9"/>
      <c r="Z2199" s="9"/>
      <c r="AA2199" s="8"/>
      <c r="AB2199" s="12"/>
      <c r="AC2199" s="11"/>
      <c r="AD2199" s="11"/>
      <c r="AE2199" s="11"/>
      <c r="AF2199" s="11"/>
      <c r="AG2199" s="11"/>
      <c r="AH2199" s="10"/>
      <c r="AI2199" s="7">
        <v>176342011.30000001</v>
      </c>
      <c r="AJ2199" s="31"/>
      <c r="AK2199" s="38">
        <v>3.74591794</v>
      </c>
      <c r="AN2199" s="6"/>
    </row>
    <row r="2200" spans="1:40" x14ac:dyDescent="0.25">
      <c r="A2200" s="6">
        <v>0.54104166666666664</v>
      </c>
      <c r="B2200">
        <v>1.98</v>
      </c>
      <c r="C2200">
        <f>B2200+0.68</f>
        <v>2.66</v>
      </c>
      <c r="D2200" s="5">
        <f>C2200/(0.2905*LN(C2200)+0.3655)</f>
        <v>4.0941737620887544</v>
      </c>
      <c r="E2200" s="5">
        <f>D2200*100</f>
        <v>409.41737620887545</v>
      </c>
      <c r="F2200">
        <v>163.570383006615</v>
      </c>
      <c r="G2200" s="4">
        <f>75.6*1000/(287.05*(F2200+273))</f>
        <v>0.60326756312434027</v>
      </c>
      <c r="H2200" s="3">
        <f>SQRT(2*ABS(E2200)/G2200)</f>
        <v>36.841995565406002</v>
      </c>
      <c r="I2200" s="2">
        <f>(2/2*0.0254)^2*3.1416*H2200</f>
        <v>7.46726334081632E-2</v>
      </c>
      <c r="J2200" s="26"/>
      <c r="K2200" s="26"/>
      <c r="L2200" s="26"/>
      <c r="M2200" s="26"/>
      <c r="N2200" s="39"/>
      <c r="O2200" s="9"/>
      <c r="P2200" s="8"/>
      <c r="Q2200" s="41"/>
      <c r="R2200" s="8"/>
      <c r="S2200" s="41"/>
      <c r="T2200" s="9"/>
      <c r="U2200" s="8"/>
      <c r="X2200" s="9"/>
      <c r="Y2200" s="9"/>
      <c r="Z2200" s="9"/>
      <c r="AA2200" s="8"/>
      <c r="AB2200" s="12"/>
      <c r="AC2200" s="11"/>
      <c r="AD2200" s="11"/>
      <c r="AE2200" s="11"/>
      <c r="AF2200" s="11"/>
      <c r="AG2200" s="11"/>
      <c r="AH2200" s="10"/>
      <c r="AI2200" s="7">
        <v>128337652.40000001</v>
      </c>
      <c r="AJ2200" s="31"/>
      <c r="AK2200" s="38">
        <v>3.6886745099999998</v>
      </c>
      <c r="AN2200" s="6"/>
    </row>
    <row r="2201" spans="1:40" x14ac:dyDescent="0.25">
      <c r="A2201" s="6">
        <v>0.54105324074074079</v>
      </c>
      <c r="B2201">
        <v>1.43</v>
      </c>
      <c r="C2201">
        <f>B2201+0.68</f>
        <v>2.11</v>
      </c>
      <c r="D2201" s="5">
        <f>C2201/(0.2905*LN(C2201)+0.3655)</f>
        <v>3.6228596339276491</v>
      </c>
      <c r="E2201" s="5">
        <f>D2201*100</f>
        <v>362.28596339276493</v>
      </c>
      <c r="F2201">
        <v>164.47874670752699</v>
      </c>
      <c r="G2201" s="4">
        <f>75.6*1000/(287.05*(F2201+273))</f>
        <v>0.60201496203136384</v>
      </c>
      <c r="H2201" s="3">
        <f>SQRT(2*ABS(E2201)/G2201)</f>
        <v>34.692620803714838</v>
      </c>
      <c r="I2201" s="2">
        <f>(2/2*0.0254)^2*3.1416*H2201</f>
        <v>7.0316206152435806E-2</v>
      </c>
      <c r="J2201" s="26"/>
      <c r="K2201" s="26"/>
      <c r="L2201" s="26"/>
      <c r="M2201" s="26"/>
      <c r="N2201" s="39"/>
      <c r="O2201" s="9"/>
      <c r="P2201" s="8"/>
      <c r="Q2201" s="41"/>
      <c r="R2201" s="8"/>
      <c r="S2201" s="41"/>
      <c r="T2201" s="9"/>
      <c r="U2201" s="8"/>
      <c r="X2201" s="9"/>
      <c r="Y2201" s="9"/>
      <c r="Z2201" s="9"/>
      <c r="AA2201" s="8"/>
      <c r="AB2201" s="12"/>
      <c r="AC2201" s="11"/>
      <c r="AD2201" s="11"/>
      <c r="AE2201" s="11"/>
      <c r="AF2201" s="11"/>
      <c r="AG2201" s="11"/>
      <c r="AH2201" s="10"/>
      <c r="AI2201" s="7">
        <v>118892490.59999999</v>
      </c>
      <c r="AJ2201" s="31"/>
      <c r="AK2201" s="38">
        <v>3.6857181200000002</v>
      </c>
      <c r="AN2201" s="6"/>
    </row>
    <row r="2202" spans="1:40" x14ac:dyDescent="0.25">
      <c r="A2202" s="6">
        <v>0.54106481481481483</v>
      </c>
      <c r="B2202">
        <v>1.61</v>
      </c>
      <c r="C2202">
        <f>B2202+0.68</f>
        <v>2.29</v>
      </c>
      <c r="D2202" s="5">
        <f>C2202/(0.2905*LN(C2202)+0.3655)</f>
        <v>3.7776666469080875</v>
      </c>
      <c r="E2202" s="5">
        <f>D2202*100</f>
        <v>377.76666469080874</v>
      </c>
      <c r="F2202">
        <v>165.14362092927999</v>
      </c>
      <c r="G2202" s="4">
        <f>75.6*1000/(287.05*(F2202+273))</f>
        <v>0.60110141631200509</v>
      </c>
      <c r="H2202" s="3">
        <f>SQRT(2*ABS(E2202)/G2202)</f>
        <v>35.452995707998362</v>
      </c>
      <c r="I2202" s="2">
        <f>(2/2*0.0254)^2*3.1416*H2202</f>
        <v>7.1857360359990338E-2</v>
      </c>
      <c r="J2202" s="26"/>
      <c r="K2202" s="26"/>
      <c r="L2202" s="26"/>
      <c r="M2202" s="26"/>
      <c r="N2202" s="39"/>
      <c r="O2202" s="9"/>
      <c r="P2202" s="8"/>
      <c r="Q2202" s="41"/>
      <c r="R2202" s="8"/>
      <c r="S2202" s="41"/>
      <c r="T2202" s="9"/>
      <c r="U2202" s="8"/>
      <c r="V2202" s="51"/>
      <c r="X2202" s="9"/>
      <c r="Y2202" s="9"/>
      <c r="Z2202" s="9"/>
      <c r="AA2202" s="8"/>
      <c r="AB2202" s="12"/>
      <c r="AC2202" s="11"/>
      <c r="AD2202" s="11"/>
      <c r="AE2202" s="11"/>
      <c r="AF2202" s="11"/>
      <c r="AG2202" s="11"/>
      <c r="AH2202" s="10"/>
      <c r="AI2202" s="7">
        <v>125200701.09999999</v>
      </c>
      <c r="AJ2202" s="31"/>
      <c r="AK2202" s="38">
        <v>3.6396208099999998</v>
      </c>
      <c r="AN2202" s="6"/>
    </row>
    <row r="2203" spans="1:40" x14ac:dyDescent="0.25">
      <c r="A2203" s="6">
        <v>0.54107638888888887</v>
      </c>
      <c r="B2203">
        <v>1.1499999999999999</v>
      </c>
      <c r="C2203">
        <f>B2203+0.68</f>
        <v>1.83</v>
      </c>
      <c r="D2203" s="5">
        <f>C2203/(0.2905*LN(C2203)+0.3655)</f>
        <v>3.382288488377676</v>
      </c>
      <c r="E2203" s="5">
        <f>D2203*100</f>
        <v>338.2288488377676</v>
      </c>
      <c r="F2203">
        <v>165.61014219124999</v>
      </c>
      <c r="G2203" s="4">
        <f>75.6*1000/(287.05*(F2203+273))</f>
        <v>0.60046206358315835</v>
      </c>
      <c r="H2203" s="3">
        <f>SQRT(2*ABS(E2203)/G2203)</f>
        <v>33.564295375598512</v>
      </c>
      <c r="I2203" s="2">
        <f>(2/2*0.0254)^2*3.1416*H2203</f>
        <v>6.8029277071483596E-2</v>
      </c>
      <c r="J2203" s="26"/>
      <c r="K2203" s="26"/>
      <c r="L2203" s="26"/>
      <c r="M2203" s="26"/>
      <c r="N2203" s="39"/>
      <c r="O2203" s="9"/>
      <c r="P2203" s="8"/>
      <c r="Q2203" s="41"/>
      <c r="R2203" s="8"/>
      <c r="S2203" s="41"/>
      <c r="T2203" s="9"/>
      <c r="U2203" s="8"/>
      <c r="V2203" s="51"/>
      <c r="X2203" s="9"/>
      <c r="Y2203" s="9"/>
      <c r="Z2203" s="9"/>
      <c r="AA2203" s="8"/>
      <c r="AB2203" s="12"/>
      <c r="AC2203" s="11"/>
      <c r="AD2203" s="11"/>
      <c r="AE2203" s="11"/>
      <c r="AF2203" s="11"/>
      <c r="AG2203" s="11"/>
      <c r="AH2203" s="10"/>
      <c r="AI2203" s="7">
        <v>139731655</v>
      </c>
      <c r="AJ2203" s="31"/>
      <c r="AK2203" s="37">
        <v>3.5894876899999999</v>
      </c>
      <c r="AN2203" s="6"/>
    </row>
    <row r="2204" spans="1:40" x14ac:dyDescent="0.25">
      <c r="A2204" s="6">
        <v>0.54108796296296291</v>
      </c>
      <c r="B2204">
        <v>0.34</v>
      </c>
      <c r="C2204">
        <f>B2204+0.68</f>
        <v>1.02</v>
      </c>
      <c r="D2204" s="5">
        <f>C2204/(0.2905*LN(C2204)+0.3655)</f>
        <v>2.7474550381052718</v>
      </c>
      <c r="E2204" s="5">
        <f>D2204*100</f>
        <v>274.74550381052717</v>
      </c>
      <c r="F2204">
        <v>165.66584973796</v>
      </c>
      <c r="G2204" s="4">
        <f>75.6*1000/(287.05*(F2204+273))</f>
        <v>0.60038580902977889</v>
      </c>
      <c r="H2204" s="3">
        <f>SQRT(2*ABS(E2204)/G2204)</f>
        <v>30.252765815284338</v>
      </c>
      <c r="I2204" s="2">
        <f>(2/2*0.0254)^2*3.1416*H2204</f>
        <v>6.1317354194270389E-2</v>
      </c>
      <c r="J2204" s="26"/>
      <c r="K2204" s="26"/>
      <c r="L2204" s="26"/>
      <c r="M2204" s="26"/>
      <c r="N2204" s="39"/>
      <c r="O2204" s="9"/>
      <c r="P2204" s="8"/>
      <c r="Q2204" s="41"/>
      <c r="R2204" s="8"/>
      <c r="S2204" s="41"/>
      <c r="T2204" s="9"/>
      <c r="U2204" s="8"/>
      <c r="V2204" s="51"/>
      <c r="X2204" s="9"/>
      <c r="Y2204" s="9"/>
      <c r="Z2204" s="9"/>
      <c r="AA2204" s="8"/>
      <c r="AB2204" s="12"/>
      <c r="AC2204" s="11"/>
      <c r="AD2204" s="11"/>
      <c r="AE2204" s="11"/>
      <c r="AF2204" s="11"/>
      <c r="AG2204" s="11"/>
      <c r="AH2204" s="10"/>
      <c r="AI2204" s="7">
        <v>152362108.30000001</v>
      </c>
      <c r="AJ2204" s="31"/>
      <c r="AK2204" s="37">
        <v>3.6045939300000001</v>
      </c>
      <c r="AN2204" s="6"/>
    </row>
    <row r="2205" spans="1:40" x14ac:dyDescent="0.25">
      <c r="A2205" s="6">
        <v>0.54109953703703706</v>
      </c>
      <c r="B2205">
        <v>0.37</v>
      </c>
      <c r="C2205">
        <f>B2205+0.68</f>
        <v>1.05</v>
      </c>
      <c r="D2205" s="5">
        <f>C2205/(0.2905*LN(C2205)+0.3655)</f>
        <v>2.7655337597593457</v>
      </c>
      <c r="E2205" s="5">
        <f>D2205*100</f>
        <v>276.55337597593456</v>
      </c>
      <c r="F2205">
        <v>165.519619017731</v>
      </c>
      <c r="G2205" s="4">
        <f>75.6*1000/(287.05*(F2205+273))</f>
        <v>0.60058601637618292</v>
      </c>
      <c r="H2205" s="3">
        <f>SQRT(2*ABS(E2205)/G2205)</f>
        <v>30.347077372698671</v>
      </c>
      <c r="I2205" s="2">
        <f>(2/2*0.0254)^2*3.1416*H2205</f>
        <v>6.1508508127299091E-2</v>
      </c>
      <c r="J2205" s="26"/>
      <c r="K2205" s="26"/>
      <c r="L2205" s="26"/>
      <c r="M2205" s="26"/>
      <c r="N2205" s="39"/>
      <c r="O2205" s="9"/>
      <c r="P2205" s="8"/>
      <c r="Q2205" s="41"/>
      <c r="R2205" s="8"/>
      <c r="S2205" s="41"/>
      <c r="T2205" s="9"/>
      <c r="U2205" s="8"/>
      <c r="V2205" s="51"/>
      <c r="X2205" s="9"/>
      <c r="Y2205" s="9"/>
      <c r="Z2205" s="9"/>
      <c r="AA2205" s="8"/>
      <c r="AB2205" s="12"/>
      <c r="AC2205" s="11"/>
      <c r="AD2205" s="11"/>
      <c r="AE2205" s="11"/>
      <c r="AF2205" s="11"/>
      <c r="AG2205" s="11"/>
      <c r="AH2205" s="10"/>
      <c r="AI2205" s="7">
        <v>146502046</v>
      </c>
      <c r="AJ2205" s="31"/>
      <c r="AK2205" s="38">
        <v>3.70648445</v>
      </c>
      <c r="AN2205" s="6"/>
    </row>
    <row r="2206" spans="1:40" x14ac:dyDescent="0.25">
      <c r="A2206" s="6">
        <v>0.5411111111111111</v>
      </c>
      <c r="B2206">
        <v>0.42</v>
      </c>
      <c r="C2206">
        <f>B2206+0.68</f>
        <v>1.1000000000000001</v>
      </c>
      <c r="D2206" s="5">
        <f>C2206/(0.2905*LN(C2206)+0.3655)</f>
        <v>2.7976466698445837</v>
      </c>
      <c r="E2206" s="5">
        <f>D2206*100</f>
        <v>279.76466698445836</v>
      </c>
      <c r="F2206">
        <v>165.362948968777</v>
      </c>
      <c r="G2206" s="4">
        <f>75.6*1000/(287.05*(F2206+273))</f>
        <v>0.60080066462783854</v>
      </c>
      <c r="H2206" s="3">
        <f>SQRT(2*ABS(E2206)/G2206)</f>
        <v>30.517308479600938</v>
      </c>
      <c r="I2206" s="2">
        <f>(2/2*0.0254)^2*3.1416*H2206</f>
        <v>6.1853538434297847E-2</v>
      </c>
      <c r="J2206" s="26"/>
      <c r="K2206" s="26"/>
      <c r="L2206" s="26"/>
      <c r="M2206" s="26"/>
      <c r="N2206" s="39"/>
      <c r="O2206" s="9"/>
      <c r="P2206" s="8"/>
      <c r="Q2206" s="41"/>
      <c r="R2206" s="8"/>
      <c r="S2206" s="41"/>
      <c r="T2206" s="9"/>
      <c r="U2206" s="8"/>
      <c r="V2206" s="51"/>
      <c r="X2206" s="9"/>
      <c r="Y2206" s="9"/>
      <c r="Z2206" s="9"/>
      <c r="AA2206" s="8"/>
      <c r="AB2206" s="12"/>
      <c r="AC2206" s="11"/>
      <c r="AD2206" s="11"/>
      <c r="AE2206" s="11"/>
      <c r="AF2206" s="11"/>
      <c r="AG2206" s="11"/>
      <c r="AH2206" s="10"/>
      <c r="AI2206" s="7">
        <v>133747134.59999999</v>
      </c>
      <c r="AJ2206" s="31"/>
      <c r="AK2206" s="38">
        <v>3.80386392</v>
      </c>
      <c r="AN2206" s="6"/>
    </row>
    <row r="2207" spans="1:40" x14ac:dyDescent="0.25">
      <c r="A2207" s="6">
        <v>0.54112268518518525</v>
      </c>
      <c r="B2207">
        <v>0.41</v>
      </c>
      <c r="C2207">
        <f>B2207+0.68</f>
        <v>1.0900000000000001</v>
      </c>
      <c r="D2207" s="5">
        <f>C2207/(0.2905*LN(C2207)+0.3655)</f>
        <v>2.7910457666578079</v>
      </c>
      <c r="E2207" s="5">
        <f>D2207*100</f>
        <v>279.10457666578077</v>
      </c>
      <c r="F2207">
        <v>165.14362092927999</v>
      </c>
      <c r="G2207" s="4">
        <f>75.6*1000/(287.05*(F2207+273))</f>
        <v>0.60110141631200509</v>
      </c>
      <c r="H2207" s="3">
        <f>SQRT(2*ABS(E2207)/G2207)</f>
        <v>30.473658838707511</v>
      </c>
      <c r="I2207" s="2">
        <f>(2/2*0.0254)^2*3.1416*H2207</f>
        <v>6.1765067829413094E-2</v>
      </c>
      <c r="J2207" s="26"/>
      <c r="K2207" s="26"/>
      <c r="L2207" s="26"/>
      <c r="M2207" s="26"/>
      <c r="N2207" s="39"/>
      <c r="O2207" s="9"/>
      <c r="P2207" s="8"/>
      <c r="Q2207" s="41"/>
      <c r="R2207" s="8"/>
      <c r="S2207" s="41"/>
      <c r="T2207" s="9"/>
      <c r="U2207" s="8"/>
      <c r="V2207" s="51"/>
      <c r="X2207" s="9"/>
      <c r="Y2207" s="9"/>
      <c r="Z2207" s="9"/>
      <c r="AA2207" s="8"/>
      <c r="AB2207" s="12"/>
      <c r="AC2207" s="11"/>
      <c r="AD2207" s="11"/>
      <c r="AE2207" s="11"/>
      <c r="AF2207" s="11"/>
      <c r="AG2207" s="11"/>
      <c r="AH2207" s="10"/>
      <c r="AI2207" s="7">
        <v>135462671.69999999</v>
      </c>
      <c r="AJ2207" s="31"/>
      <c r="AK2207" s="38">
        <v>3.8160586099999998</v>
      </c>
      <c r="AN2207" s="6"/>
    </row>
    <row r="2208" spans="1:40" x14ac:dyDescent="0.25">
      <c r="A2208" s="6">
        <v>0.54113425925925929</v>
      </c>
      <c r="B2208">
        <v>0.3</v>
      </c>
      <c r="C2208">
        <f>B2208+0.68</f>
        <v>0.98</v>
      </c>
      <c r="D2208" s="5">
        <f>C2208/(0.2905*LN(C2208)+0.3655)</f>
        <v>2.7250145027674018</v>
      </c>
      <c r="E2208" s="5">
        <f>D2208*100</f>
        <v>272.50145027674017</v>
      </c>
      <c r="F2208">
        <v>164.79898649213001</v>
      </c>
      <c r="G2208" s="4">
        <f>75.6*1000/(287.05*(F2208+273))</f>
        <v>0.60157460207687097</v>
      </c>
      <c r="H2208" s="3">
        <f>SQRT(2*ABS(E2208)/G2208)</f>
        <v>30.099179752855921</v>
      </c>
      <c r="I2208" s="2">
        <f>(2/2*0.0254)^2*3.1416*H2208</f>
        <v>6.1006060640261893E-2</v>
      </c>
      <c r="J2208" s="26"/>
      <c r="K2208" s="26"/>
      <c r="L2208" s="26"/>
      <c r="M2208" s="26"/>
      <c r="N2208" s="39"/>
      <c r="O2208" s="9"/>
      <c r="P2208" s="8"/>
      <c r="Q2208" s="41"/>
      <c r="R2208" s="8"/>
      <c r="S2208" s="41"/>
      <c r="T2208" s="9"/>
      <c r="U2208" s="8"/>
      <c r="V2208" s="51"/>
      <c r="X2208" s="9"/>
      <c r="Y2208" s="9"/>
      <c r="Z2208" s="9"/>
      <c r="AA2208" s="8"/>
      <c r="AB2208" s="12"/>
      <c r="AC2208" s="11"/>
      <c r="AD2208" s="11"/>
      <c r="AE2208" s="11"/>
      <c r="AF2208" s="11"/>
      <c r="AG2208" s="11"/>
      <c r="AH2208" s="10"/>
      <c r="AI2208" s="7">
        <v>137240651.80000001</v>
      </c>
      <c r="AJ2208" s="31"/>
      <c r="AK2208" s="38">
        <v>3.87762633</v>
      </c>
      <c r="AN2208" s="6"/>
    </row>
    <row r="2209" spans="1:40" x14ac:dyDescent="0.25">
      <c r="A2209" s="6">
        <v>0.54114583333333333</v>
      </c>
      <c r="B2209">
        <v>0.43</v>
      </c>
      <c r="C2209">
        <f>B2209+0.68</f>
        <v>1.1100000000000001</v>
      </c>
      <c r="D2209" s="5">
        <f>C2209/(0.2905*LN(C2209)+0.3655)</f>
        <v>2.8043291857960795</v>
      </c>
      <c r="E2209" s="5">
        <f>D2209*100</f>
        <v>280.43291857960793</v>
      </c>
      <c r="F2209">
        <v>164.34300070383799</v>
      </c>
      <c r="G2209" s="4">
        <f>75.6*1000/(287.05*(F2209+273))</f>
        <v>0.60220182022990643</v>
      </c>
      <c r="H2209" s="3">
        <f>SQRT(2*ABS(E2209)/G2209)</f>
        <v>30.518168167454132</v>
      </c>
      <c r="I2209" s="2">
        <f>(2/2*0.0254)^2*3.1416*H2209</f>
        <v>6.185528087943204E-2</v>
      </c>
      <c r="J2209" s="26"/>
      <c r="K2209" s="26"/>
      <c r="L2209" s="26"/>
      <c r="M2209" s="26"/>
      <c r="N2209" s="39"/>
      <c r="O2209" s="9"/>
      <c r="P2209" s="8"/>
      <c r="Q2209" s="41"/>
      <c r="R2209" s="8"/>
      <c r="S2209" s="41"/>
      <c r="T2209" s="9"/>
      <c r="U2209" s="8"/>
      <c r="V2209" s="51"/>
      <c r="X2209" s="9"/>
      <c r="Y2209" s="9"/>
      <c r="Z2209" s="9"/>
      <c r="AA2209" s="8"/>
      <c r="AB2209" s="12"/>
      <c r="AC2209" s="11"/>
      <c r="AD2209" s="11"/>
      <c r="AE2209" s="11"/>
      <c r="AF2209" s="11"/>
      <c r="AG2209" s="11"/>
      <c r="AH2209" s="10"/>
      <c r="AI2209" s="7">
        <v>104625161.90000001</v>
      </c>
      <c r="AJ2209" s="31"/>
      <c r="AK2209" s="38">
        <v>3.8977142499999999</v>
      </c>
      <c r="AN2209" s="6"/>
    </row>
    <row r="2210" spans="1:40" x14ac:dyDescent="0.25">
      <c r="A2210" s="6">
        <v>0.54115740740740736</v>
      </c>
      <c r="B2210">
        <v>1.18</v>
      </c>
      <c r="C2210">
        <f>B2210+0.68</f>
        <v>1.8599999999999999</v>
      </c>
      <c r="D2210" s="5">
        <f>C2210/(0.2905*LN(C2210)+0.3655)</f>
        <v>3.4079823798450861</v>
      </c>
      <c r="E2210" s="5">
        <f>D2210*100</f>
        <v>340.7982379845086</v>
      </c>
      <c r="F2210">
        <v>163.65042176120099</v>
      </c>
      <c r="G2210" s="4">
        <f>75.6*1000/(287.05*(F2210+273))</f>
        <v>0.60315698316832</v>
      </c>
      <c r="H2210" s="3">
        <f>SQRT(2*ABS(E2210)/G2210)</f>
        <v>33.616189868254303</v>
      </c>
      <c r="I2210" s="2">
        <f>(2/2*0.0254)^2*3.1416*H2210</f>
        <v>6.8134458627653896E-2</v>
      </c>
      <c r="J2210" s="26"/>
      <c r="K2210" s="26"/>
      <c r="L2210" s="26"/>
      <c r="M2210" s="26"/>
      <c r="N2210" s="39"/>
      <c r="O2210" s="9"/>
      <c r="P2210" s="8"/>
      <c r="Q2210" s="41"/>
      <c r="R2210" s="8"/>
      <c r="S2210" s="41"/>
      <c r="T2210" s="9"/>
      <c r="U2210" s="8"/>
      <c r="V2210" s="51"/>
      <c r="X2210" s="9"/>
      <c r="Y2210" s="9"/>
      <c r="Z2210" s="9"/>
      <c r="AA2210" s="8"/>
      <c r="AB2210" s="12"/>
      <c r="AC2210" s="11"/>
      <c r="AD2210" s="11"/>
      <c r="AE2210" s="11"/>
      <c r="AF2210" s="11"/>
      <c r="AG2210" s="11"/>
      <c r="AH2210" s="10"/>
      <c r="AI2210" s="7">
        <v>69250358</v>
      </c>
      <c r="AJ2210" s="31"/>
      <c r="AK2210" s="38">
        <v>3.7858759599999998</v>
      </c>
      <c r="AN2210" s="6"/>
    </row>
    <row r="2211" spans="1:40" x14ac:dyDescent="0.25">
      <c r="A2211" s="6">
        <v>0.54116898148148151</v>
      </c>
      <c r="B2211">
        <v>1.23</v>
      </c>
      <c r="C2211">
        <f>B2211+0.68</f>
        <v>1.9100000000000001</v>
      </c>
      <c r="D2211" s="5">
        <f>C2211/(0.2905*LN(C2211)+0.3655)</f>
        <v>3.4508707635096729</v>
      </c>
      <c r="E2211" s="5">
        <f>D2211*100</f>
        <v>345.08707635096727</v>
      </c>
      <c r="F2211">
        <v>162.74225622784999</v>
      </c>
      <c r="G2211" s="4">
        <f>75.6*1000/(287.05*(F2211+273))</f>
        <v>0.60441407121861679</v>
      </c>
      <c r="H2211" s="3">
        <f>SQRT(2*ABS(E2211)/G2211)</f>
        <v>33.791857268818298</v>
      </c>
      <c r="I2211" s="2">
        <f>(2/2*0.0254)^2*3.1416*H2211</f>
        <v>6.8490507403046436E-2</v>
      </c>
      <c r="J2211" s="26"/>
      <c r="K2211" s="26"/>
      <c r="L2211" s="26"/>
      <c r="M2211" s="26"/>
      <c r="N2211" s="39"/>
      <c r="O2211" s="9"/>
      <c r="P2211" s="8"/>
      <c r="Q2211" s="41"/>
      <c r="R2211" s="8"/>
      <c r="S2211" s="41"/>
      <c r="T2211" s="9"/>
      <c r="U2211" s="8"/>
      <c r="V2211" s="51"/>
      <c r="X2211" s="9"/>
      <c r="Y2211" s="9"/>
      <c r="Z2211" s="9"/>
      <c r="AA2211" s="8"/>
      <c r="AB2211" s="12"/>
      <c r="AC2211" s="11"/>
      <c r="AD2211" s="11"/>
      <c r="AE2211" s="11"/>
      <c r="AF2211" s="11"/>
      <c r="AG2211" s="11"/>
      <c r="AH2211" s="10"/>
      <c r="AI2211" s="7">
        <v>56654503.5</v>
      </c>
      <c r="AJ2211" s="31"/>
      <c r="AK2211" s="38">
        <v>3.77469169</v>
      </c>
      <c r="AN2211" s="6"/>
    </row>
    <row r="2212" spans="1:40" x14ac:dyDescent="0.25">
      <c r="A2212" s="6">
        <v>0.54118055555555555</v>
      </c>
      <c r="B2212">
        <v>0.93</v>
      </c>
      <c r="C2212">
        <f>B2212+0.68</f>
        <v>1.61</v>
      </c>
      <c r="D2212" s="5">
        <f>C2212/(0.2905*LN(C2212)+0.3655)</f>
        <v>3.195420639119428</v>
      </c>
      <c r="E2212" s="5">
        <f>D2212*100</f>
        <v>319.54206391194282</v>
      </c>
      <c r="F2212">
        <v>161.76822999593301</v>
      </c>
      <c r="G2212" s="4">
        <f>75.6*1000/(287.05*(F2212+273))</f>
        <v>0.60576816086843366</v>
      </c>
      <c r="H2212" s="3">
        <f>SQRT(2*ABS(E2212)/G2212)</f>
        <v>32.480730962473324</v>
      </c>
      <c r="I2212" s="2">
        <f>(2/2*0.0254)^2*3.1416*H2212</f>
        <v>6.5833071166953167E-2</v>
      </c>
      <c r="J2212" s="26"/>
      <c r="K2212" s="26"/>
      <c r="L2212" s="26"/>
      <c r="M2212" s="26"/>
      <c r="N2212" s="39"/>
      <c r="O2212" s="9"/>
      <c r="P2212" s="8"/>
      <c r="Q2212" s="41"/>
      <c r="R2212" s="8"/>
      <c r="S2212" s="41"/>
      <c r="T2212" s="9"/>
      <c r="U2212" s="8"/>
      <c r="V2212" s="51"/>
      <c r="X2212" s="9"/>
      <c r="Y2212" s="9"/>
      <c r="Z2212" s="9"/>
      <c r="AA2212" s="8"/>
      <c r="AB2212" s="12"/>
      <c r="AC2212" s="11"/>
      <c r="AD2212" s="11"/>
      <c r="AE2212" s="11"/>
      <c r="AF2212" s="11"/>
      <c r="AG2212" s="11"/>
      <c r="AH2212" s="10"/>
      <c r="AI2212" s="7">
        <v>54555157.100000001</v>
      </c>
      <c r="AJ2212" s="31"/>
      <c r="AK2212" s="38">
        <v>3.68864196</v>
      </c>
      <c r="AN2212" s="6"/>
    </row>
    <row r="2213" spans="1:40" x14ac:dyDescent="0.25">
      <c r="A2213" s="6">
        <v>0.5411921296296297</v>
      </c>
      <c r="B2213">
        <v>1.1200000000000001</v>
      </c>
      <c r="C2213">
        <f>B2213+0.68</f>
        <v>1.8000000000000003</v>
      </c>
      <c r="D2213" s="5">
        <f>C2213/(0.2905*LN(C2213)+0.3655)</f>
        <v>3.3566306740309813</v>
      </c>
      <c r="E2213" s="5">
        <f>D2213*100</f>
        <v>335.66306740309813</v>
      </c>
      <c r="F2213">
        <v>161.31957243256801</v>
      </c>
      <c r="G2213" s="4">
        <f>75.6*1000/(287.05*(F2213+273))</f>
        <v>0.60639392697309502</v>
      </c>
      <c r="H2213" s="3">
        <f>SQRT(2*ABS(E2213)/G2213)</f>
        <v>33.272800476226813</v>
      </c>
      <c r="I2213" s="2">
        <f>(2/2*0.0254)^2*3.1416*H2213</f>
        <v>6.7438465107389808E-2</v>
      </c>
      <c r="J2213" s="26"/>
      <c r="K2213" s="26"/>
      <c r="L2213" s="26"/>
      <c r="M2213" s="26"/>
      <c r="N2213" s="39"/>
      <c r="O2213" s="9"/>
      <c r="P2213" s="8"/>
      <c r="Q2213" s="41"/>
      <c r="R2213" s="8"/>
      <c r="S2213" s="41"/>
      <c r="T2213" s="9"/>
      <c r="U2213" s="8"/>
      <c r="V2213" s="51"/>
      <c r="X2213" s="9"/>
      <c r="Y2213" s="9"/>
      <c r="Z2213" s="9"/>
      <c r="AA2213" s="8"/>
      <c r="AB2213" s="12"/>
      <c r="AC2213" s="11"/>
      <c r="AD2213" s="11"/>
      <c r="AE2213" s="11"/>
      <c r="AF2213" s="11"/>
      <c r="AG2213" s="11"/>
      <c r="AH2213" s="10"/>
      <c r="AI2213" s="7">
        <v>55715869.100000001</v>
      </c>
      <c r="AJ2213" s="31"/>
      <c r="AK2213" s="38">
        <v>3.5909585100000001</v>
      </c>
      <c r="AN2213" s="6"/>
    </row>
    <row r="2214" spans="1:40" x14ac:dyDescent="0.25">
      <c r="A2214" s="6">
        <v>0.54120370370370374</v>
      </c>
      <c r="B2214">
        <v>0.82</v>
      </c>
      <c r="C2214">
        <f>B2214+0.68</f>
        <v>1.5</v>
      </c>
      <c r="D2214" s="5">
        <f>C2214/(0.2905*LN(C2214)+0.3655)</f>
        <v>3.1037418647636734</v>
      </c>
      <c r="E2214" s="5">
        <f>D2214*100</f>
        <v>310.37418647636736</v>
      </c>
      <c r="F2214">
        <v>160.94051961640599</v>
      </c>
      <c r="G2214" s="4">
        <f>75.6*1000/(287.05*(F2214+273))</f>
        <v>0.60692362013455847</v>
      </c>
      <c r="H2214" s="3">
        <f>SQRT(2*ABS(E2214)/G2214)</f>
        <v>31.980906902546806</v>
      </c>
      <c r="I2214" s="2">
        <f>(2/2*0.0254)^2*3.1416*H2214</f>
        <v>6.4820010440391485E-2</v>
      </c>
      <c r="J2214" s="26"/>
      <c r="K2214" s="26"/>
      <c r="L2214" s="26"/>
      <c r="M2214" s="26"/>
      <c r="N2214" s="39"/>
      <c r="O2214" s="9"/>
      <c r="P2214" s="8"/>
      <c r="Q2214" s="41"/>
      <c r="R2214" s="8"/>
      <c r="S2214" s="41"/>
      <c r="T2214" s="9"/>
      <c r="U2214" s="8"/>
      <c r="V2214" s="51"/>
      <c r="X2214" s="9"/>
      <c r="Y2214" s="9"/>
      <c r="Z2214" s="9"/>
      <c r="AA2214" s="8"/>
      <c r="AB2214" s="12"/>
      <c r="AC2214" s="11"/>
      <c r="AD2214" s="11"/>
      <c r="AE2214" s="11"/>
      <c r="AF2214" s="11"/>
      <c r="AG2214" s="11"/>
      <c r="AH2214" s="10"/>
      <c r="AI2214" s="7">
        <v>58539077.399999999</v>
      </c>
      <c r="AJ2214" s="31"/>
      <c r="AK2214" s="38">
        <v>3.51778916</v>
      </c>
      <c r="AN2214" s="6"/>
    </row>
    <row r="2215" spans="1:40" x14ac:dyDescent="0.25">
      <c r="A2215" s="6">
        <v>0.54121527777777778</v>
      </c>
      <c r="B2215">
        <v>0.47</v>
      </c>
      <c r="C2215">
        <f>B2215+0.68</f>
        <v>1.1499999999999999</v>
      </c>
      <c r="D2215" s="5">
        <f>C2215/(0.2905*LN(C2215)+0.3655)</f>
        <v>2.8318089367570392</v>
      </c>
      <c r="E2215" s="5">
        <f>D2215*100</f>
        <v>283.18089367570394</v>
      </c>
      <c r="F2215">
        <v>160.38071176730199</v>
      </c>
      <c r="G2215" s="4">
        <f>75.6*1000/(287.05*(F2215+273))</f>
        <v>0.60770759735627744</v>
      </c>
      <c r="H2215" s="3">
        <f>SQRT(2*ABS(E2215)/G2215)</f>
        <v>30.528090391038504</v>
      </c>
      <c r="I2215" s="2">
        <f>(2/2*0.0254)^2*3.1416*H2215</f>
        <v>6.1875391586057427E-2</v>
      </c>
      <c r="J2215" s="26"/>
      <c r="K2215" s="26"/>
      <c r="L2215" s="26"/>
      <c r="M2215" s="26"/>
      <c r="N2215" s="39"/>
      <c r="O2215" s="9"/>
      <c r="P2215" s="8"/>
      <c r="Q2215" s="41"/>
      <c r="R2215" s="8"/>
      <c r="S2215" s="41"/>
      <c r="T2215" s="9"/>
      <c r="U2215" s="8"/>
      <c r="V2215" s="51"/>
      <c r="X2215" s="9"/>
      <c r="Y2215" s="9"/>
      <c r="Z2215" s="9"/>
      <c r="AA2215" s="8"/>
      <c r="AB2215" s="12"/>
      <c r="AC2215" s="11"/>
      <c r="AD2215" s="11"/>
      <c r="AE2215" s="11"/>
      <c r="AF2215" s="11"/>
      <c r="AG2215" s="11"/>
      <c r="AH2215" s="10"/>
      <c r="AI2215" s="7">
        <v>58953731</v>
      </c>
      <c r="AJ2215" s="31"/>
      <c r="AK2215" s="38">
        <v>3.5392171600000002</v>
      </c>
      <c r="AN2215" s="6"/>
    </row>
    <row r="2216" spans="1:40" x14ac:dyDescent="0.25">
      <c r="A2216" s="6">
        <v>0.54122685185185182</v>
      </c>
      <c r="B2216">
        <v>0.22</v>
      </c>
      <c r="C2216">
        <f>B2216+0.68</f>
        <v>0.9</v>
      </c>
      <c r="D2216" s="5">
        <f>C2216/(0.2905*LN(C2216)+0.3655)</f>
        <v>2.6874273799901629</v>
      </c>
      <c r="E2216" s="5">
        <f>D2216*100</f>
        <v>268.7427379990163</v>
      </c>
      <c r="F2216">
        <v>159.681119812481</v>
      </c>
      <c r="G2216" s="4">
        <f>75.6*1000/(287.05*(F2216+273))</f>
        <v>0.60869018551768905</v>
      </c>
      <c r="H2216" s="3">
        <f>SQRT(2*ABS(E2216)/G2216)</f>
        <v>29.715648802757443</v>
      </c>
      <c r="I2216" s="2">
        <f>(2/2*0.0254)^2*3.1416*H2216</f>
        <v>6.0228706818953689E-2</v>
      </c>
      <c r="J2216" s="26"/>
      <c r="K2216" s="26"/>
      <c r="L2216" s="26"/>
      <c r="M2216" s="26"/>
      <c r="N2216" s="39"/>
      <c r="O2216" s="9"/>
      <c r="P2216" s="8"/>
      <c r="Q2216" s="41"/>
      <c r="R2216" s="8"/>
      <c r="S2216" s="41"/>
      <c r="T2216" s="9"/>
      <c r="U2216" s="8"/>
      <c r="V2216" s="51"/>
      <c r="X2216" s="9"/>
      <c r="Y2216" s="9"/>
      <c r="Z2216" s="9"/>
      <c r="AA2216" s="8"/>
      <c r="AB2216" s="12"/>
      <c r="AC2216" s="11"/>
      <c r="AD2216" s="11"/>
      <c r="AE2216" s="11"/>
      <c r="AF2216" s="11"/>
      <c r="AG2216" s="11"/>
      <c r="AH2216" s="10"/>
      <c r="AI2216" s="7">
        <v>60831409</v>
      </c>
      <c r="AJ2216" s="31"/>
      <c r="AK2216" s="38">
        <v>3.52148481</v>
      </c>
      <c r="AN2216" s="6"/>
    </row>
    <row r="2217" spans="1:40" x14ac:dyDescent="0.25">
      <c r="A2217" s="6">
        <v>0.54123842592592586</v>
      </c>
      <c r="B2217">
        <v>0.23</v>
      </c>
      <c r="C2217">
        <f>B2217+0.68</f>
        <v>0.91</v>
      </c>
      <c r="D2217" s="5">
        <f>C2217/(0.2905*LN(C2217)+0.3655)</f>
        <v>2.6914895144241178</v>
      </c>
      <c r="E2217" s="5">
        <f>D2217*100</f>
        <v>269.14895144241177</v>
      </c>
      <c r="F2217">
        <v>159.22314940342099</v>
      </c>
      <c r="G2217" s="4">
        <f>75.6*1000/(287.05*(F2217+273))</f>
        <v>0.60933513499260061</v>
      </c>
      <c r="H2217" s="3">
        <f>SQRT(2*ABS(E2217)/G2217)</f>
        <v>29.72235613031501</v>
      </c>
      <c r="I2217" s="2">
        <f>(2/2*0.0254)^2*3.1416*H2217</f>
        <v>6.0242301462896511E-2</v>
      </c>
      <c r="J2217" s="26"/>
      <c r="K2217" s="26"/>
      <c r="L2217" s="26"/>
      <c r="M2217" s="26"/>
      <c r="N2217" s="39"/>
      <c r="O2217" s="9"/>
      <c r="P2217" s="8"/>
      <c r="Q2217" s="41"/>
      <c r="R2217" s="8"/>
      <c r="S2217" s="41"/>
      <c r="T2217" s="9"/>
      <c r="U2217" s="8"/>
      <c r="V2217" s="51"/>
      <c r="X2217" s="9"/>
      <c r="Y2217" s="9"/>
      <c r="Z2217" s="9"/>
      <c r="AA2217" s="8"/>
      <c r="AB2217" s="12"/>
      <c r="AC2217" s="11"/>
      <c r="AD2217" s="11"/>
      <c r="AE2217" s="11"/>
      <c r="AF2217" s="11"/>
      <c r="AG2217" s="11"/>
      <c r="AH2217" s="10"/>
      <c r="AI2217" s="7">
        <v>58905708.299999997</v>
      </c>
      <c r="AJ2217" s="31"/>
      <c r="AK2217" s="38">
        <v>3.4684977699999999</v>
      </c>
      <c r="AN2217" s="6"/>
    </row>
    <row r="2218" spans="1:40" x14ac:dyDescent="0.25">
      <c r="A2218" s="6">
        <v>0.54125000000000001</v>
      </c>
      <c r="B2218">
        <v>0.28999999999999998</v>
      </c>
      <c r="C2218">
        <f>B2218+0.68</f>
        <v>0.97</v>
      </c>
      <c r="D2218" s="5">
        <f>C2218/(0.2905*LN(C2218)+0.3655)</f>
        <v>2.7197410564993283</v>
      </c>
      <c r="E2218" s="5">
        <f>D2218*100</f>
        <v>271.97410564993282</v>
      </c>
      <c r="F2218">
        <v>158.69838618543301</v>
      </c>
      <c r="G2218" s="4">
        <f>75.6*1000/(287.05*(F2218+273))</f>
        <v>0.61007582959907636</v>
      </c>
      <c r="H2218" s="3">
        <f>SQRT(2*ABS(E2218)/G2218)</f>
        <v>29.859798102415173</v>
      </c>
      <c r="I2218" s="2">
        <f>(2/2*0.0254)^2*3.1416*H2218</f>
        <v>6.052087361513811E-2</v>
      </c>
      <c r="J2218" s="26"/>
      <c r="K2218" s="26"/>
      <c r="L2218" s="26"/>
      <c r="M2218" s="26"/>
      <c r="N2218" s="39"/>
      <c r="O2218" s="9"/>
      <c r="P2218" s="8"/>
      <c r="Q2218" s="41"/>
      <c r="R2218" s="8"/>
      <c r="S2218" s="41"/>
      <c r="T2218" s="9"/>
      <c r="U2218" s="8"/>
      <c r="V2218" s="51"/>
      <c r="X2218" s="9"/>
      <c r="Y2218" s="9"/>
      <c r="Z2218" s="9"/>
      <c r="AA2218" s="8"/>
      <c r="AB2218" s="12"/>
      <c r="AC2218" s="11"/>
      <c r="AD2218" s="11"/>
      <c r="AE2218" s="11"/>
      <c r="AF2218" s="11"/>
      <c r="AG2218" s="11"/>
      <c r="AH2218" s="10"/>
      <c r="AI2218" s="7">
        <v>55732340.600000001</v>
      </c>
      <c r="AJ2218" s="31"/>
      <c r="AK2218" s="38">
        <v>3.4529148300000001</v>
      </c>
      <c r="AN2218" s="6"/>
    </row>
    <row r="2219" spans="1:40" x14ac:dyDescent="0.25">
      <c r="A2219" s="6">
        <v>0.54126157407407405</v>
      </c>
      <c r="B2219">
        <v>0.27</v>
      </c>
      <c r="C2219">
        <f>B2219+0.68</f>
        <v>0.95000000000000007</v>
      </c>
      <c r="D2219" s="5">
        <f>C2219/(0.2905*LN(C2219)+0.3655)</f>
        <v>2.7096460417130221</v>
      </c>
      <c r="E2219" s="5">
        <f>D2219*100</f>
        <v>270.9646041713022</v>
      </c>
      <c r="F2219">
        <v>158.11728803924601</v>
      </c>
      <c r="G2219" s="4">
        <f>75.6*1000/(287.05*(F2219+273))</f>
        <v>0.61089814395168773</v>
      </c>
      <c r="H2219" s="3">
        <f>SQRT(2*ABS(E2219)/G2219)</f>
        <v>29.784264265741925</v>
      </c>
      <c r="I2219" s="2">
        <f>(2/2*0.0254)^2*3.1416*H2219</f>
        <v>6.0367779017268121E-2</v>
      </c>
      <c r="J2219" s="26"/>
      <c r="K2219" s="26"/>
      <c r="L2219" s="26"/>
      <c r="M2219" s="26"/>
      <c r="N2219" s="39"/>
      <c r="O2219" s="9"/>
      <c r="P2219" s="8"/>
      <c r="Q2219" s="41"/>
      <c r="R2219" s="8"/>
      <c r="S2219" s="41"/>
      <c r="T2219" s="9"/>
      <c r="U2219" s="8"/>
      <c r="V2219" s="51"/>
      <c r="X2219" s="9"/>
      <c r="Y2219" s="9"/>
      <c r="Z2219" s="9"/>
      <c r="AA2219" s="8"/>
      <c r="AB2219" s="12"/>
      <c r="AC2219" s="11"/>
      <c r="AD2219" s="11"/>
      <c r="AE2219" s="11"/>
      <c r="AF2219" s="11"/>
      <c r="AG2219" s="11"/>
      <c r="AH2219" s="10"/>
      <c r="AI2219" s="7">
        <v>52466639.5</v>
      </c>
      <c r="AJ2219" s="31"/>
      <c r="AK2219" s="38">
        <v>3.4676522799999998</v>
      </c>
      <c r="AN2219" s="6"/>
    </row>
    <row r="2220" spans="1:40" x14ac:dyDescent="0.25">
      <c r="A2220" s="6">
        <v>0.5412731481481482</v>
      </c>
      <c r="B2220">
        <v>0.25</v>
      </c>
      <c r="C2220">
        <f>B2220+0.68</f>
        <v>0.93</v>
      </c>
      <c r="D2220" s="5">
        <f>C2220/(0.2905*LN(C2220)+0.3655)</f>
        <v>2.7002056306030857</v>
      </c>
      <c r="E2220" s="5">
        <f>D2220*100</f>
        <v>270.02056306030858</v>
      </c>
      <c r="F2220">
        <v>157.44681975338699</v>
      </c>
      <c r="G2220" s="4">
        <f>75.6*1000/(287.05*(F2220+273))</f>
        <v>0.61184968503089554</v>
      </c>
      <c r="H2220" s="3">
        <f>SQRT(2*ABS(E2220)/G2220)</f>
        <v>29.709206107772488</v>
      </c>
      <c r="I2220" s="2">
        <f>(2/2*0.0254)^2*3.1416*H2220</f>
        <v>6.0215648541480149E-2</v>
      </c>
      <c r="J2220" s="26"/>
      <c r="K2220" s="26"/>
      <c r="L2220" s="26"/>
      <c r="M2220" s="26"/>
      <c r="N2220" s="39"/>
      <c r="O2220" s="9"/>
      <c r="P2220" s="8"/>
      <c r="Q2220" s="41"/>
      <c r="R2220" s="8"/>
      <c r="S2220" s="41"/>
      <c r="T2220" s="9"/>
      <c r="U2220" s="8"/>
      <c r="V2220" s="51"/>
      <c r="X2220" s="9"/>
      <c r="Y2220" s="9"/>
      <c r="Z2220" s="9"/>
      <c r="AA2220" s="8"/>
      <c r="AB2220" s="12"/>
      <c r="AC2220" s="11"/>
      <c r="AD2220" s="11"/>
      <c r="AE2220" s="11"/>
      <c r="AF2220" s="11"/>
      <c r="AG2220" s="11"/>
      <c r="AH2220" s="10"/>
      <c r="AI2220" s="7">
        <v>43495992</v>
      </c>
      <c r="AJ2220" s="31"/>
      <c r="AK2220" s="38">
        <v>3.4465698599999999</v>
      </c>
      <c r="AN2220" s="6"/>
    </row>
    <row r="2221" spans="1:40" x14ac:dyDescent="0.25">
      <c r="A2221" s="6">
        <v>0.54128472222222224</v>
      </c>
      <c r="B2221">
        <v>0.26</v>
      </c>
      <c r="C2221">
        <f>B2221+0.68</f>
        <v>0.94000000000000006</v>
      </c>
      <c r="D2221" s="5">
        <f>C2221/(0.2905*LN(C2221)+0.3655)</f>
        <v>2.7048398588920084</v>
      </c>
      <c r="E2221" s="5">
        <f>D2221*100</f>
        <v>270.48398588920082</v>
      </c>
      <c r="F2221">
        <v>156.94319849335201</v>
      </c>
      <c r="G2221" s="4">
        <f>75.6*1000/(287.05*(F2221+273))</f>
        <v>0.61256638554018861</v>
      </c>
      <c r="H2221" s="3">
        <f>SQRT(2*ABS(E2221)/G2221)</f>
        <v>29.717289561341182</v>
      </c>
      <c r="I2221" s="2">
        <f>(2/2*0.0254)^2*3.1416*H2221</f>
        <v>6.0232032365313347E-2</v>
      </c>
      <c r="J2221" s="26"/>
      <c r="K2221" s="26"/>
      <c r="L2221" s="26"/>
      <c r="M2221" s="26"/>
      <c r="N2221" s="39"/>
      <c r="O2221" s="9"/>
      <c r="P2221" s="8"/>
      <c r="Q2221" s="41"/>
      <c r="R2221" s="8"/>
      <c r="S2221" s="41"/>
      <c r="T2221" s="9"/>
      <c r="U2221" s="8"/>
      <c r="V2221" s="51"/>
      <c r="X2221" s="9"/>
      <c r="Y2221" s="9"/>
      <c r="Z2221" s="9"/>
      <c r="AA2221" s="8"/>
      <c r="AB2221" s="12"/>
      <c r="AC2221" s="11"/>
      <c r="AD2221" s="11"/>
      <c r="AE2221" s="11"/>
      <c r="AF2221" s="11"/>
      <c r="AG2221" s="11"/>
      <c r="AH2221" s="10"/>
      <c r="AI2221" s="7">
        <v>42999082.799999997</v>
      </c>
      <c r="AJ2221" s="31"/>
      <c r="AK2221" s="38">
        <v>3.3910062299999999</v>
      </c>
      <c r="AN2221" s="6"/>
    </row>
    <row r="2222" spans="1:40" x14ac:dyDescent="0.25">
      <c r="A2222" s="6">
        <v>0.54129629629629628</v>
      </c>
      <c r="B2222">
        <v>0.23</v>
      </c>
      <c r="C2222">
        <f>B2222+0.68</f>
        <v>0.91</v>
      </c>
      <c r="D2222" s="5">
        <f>C2222/(0.2905*LN(C2222)+0.3655)</f>
        <v>2.6914895144241178</v>
      </c>
      <c r="E2222" s="5">
        <f>D2222*100</f>
        <v>269.14895144241177</v>
      </c>
      <c r="F2222">
        <v>156.457025064356</v>
      </c>
      <c r="G2222" s="4">
        <f>75.6*1000/(287.05*(F2222+273))</f>
        <v>0.61325985073638867</v>
      </c>
      <c r="H2222" s="3">
        <f>SQRT(2*ABS(E2222)/G2222)</f>
        <v>29.62709550434019</v>
      </c>
      <c r="I2222" s="2">
        <f>(2/2*0.0254)^2*3.1416*H2222</f>
        <v>6.0049223924818491E-2</v>
      </c>
      <c r="J2222" s="26"/>
      <c r="K2222" s="26"/>
      <c r="L2222" s="26"/>
      <c r="M2222" s="26"/>
      <c r="N2222" s="39"/>
      <c r="O2222" s="9"/>
      <c r="P2222" s="8"/>
      <c r="Q2222" s="41"/>
      <c r="R2222" s="8"/>
      <c r="S2222" s="41"/>
      <c r="T2222" s="9"/>
      <c r="U2222" s="8"/>
      <c r="V2222" s="51"/>
      <c r="X2222" s="9"/>
      <c r="Y2222" s="9"/>
      <c r="Z2222" s="9"/>
      <c r="AA2222" s="8"/>
      <c r="AB2222" s="12"/>
      <c r="AC2222" s="11"/>
      <c r="AD2222" s="11"/>
      <c r="AE2222" s="11"/>
      <c r="AF2222" s="11"/>
      <c r="AG2222" s="11"/>
      <c r="AH2222" s="10"/>
      <c r="AI2222" s="7">
        <v>44476198.299999997</v>
      </c>
      <c r="AJ2222" s="31"/>
      <c r="AK2222" s="38">
        <v>3.3620329600000001</v>
      </c>
      <c r="AN2222" s="6"/>
    </row>
    <row r="2223" spans="1:40" x14ac:dyDescent="0.25">
      <c r="A2223" s="6">
        <v>0.54130787037037031</v>
      </c>
      <c r="B2223">
        <v>0.25</v>
      </c>
      <c r="C2223">
        <f>B2223+0.68</f>
        <v>0.93</v>
      </c>
      <c r="D2223" s="5">
        <f>C2223/(0.2905*LN(C2223)+0.3655)</f>
        <v>2.7002056306030857</v>
      </c>
      <c r="E2223" s="5">
        <f>D2223*100</f>
        <v>270.02056306030858</v>
      </c>
      <c r="F2223">
        <v>155.96398945887401</v>
      </c>
      <c r="G2223" s="4">
        <f>75.6*1000/(287.05*(F2223+273))</f>
        <v>0.61396470930087332</v>
      </c>
      <c r="H2223" s="3">
        <f>SQRT(2*ABS(E2223)/G2223)</f>
        <v>29.657989890045116</v>
      </c>
      <c r="I2223" s="2">
        <f>(2/2*0.0254)^2*3.1416*H2223</f>
        <v>6.0111841736441067E-2</v>
      </c>
      <c r="J2223" s="26"/>
      <c r="K2223" s="26"/>
      <c r="L2223" s="26"/>
      <c r="M2223" s="26"/>
      <c r="N2223" s="39"/>
      <c r="O2223" s="9"/>
      <c r="P2223" s="8"/>
      <c r="Q2223" s="41"/>
      <c r="R2223" s="8"/>
      <c r="S2223" s="41"/>
      <c r="T2223" s="9"/>
      <c r="U2223" s="8"/>
      <c r="V2223" s="51"/>
      <c r="X2223" s="9"/>
      <c r="Y2223" s="9"/>
      <c r="Z2223" s="9"/>
      <c r="AA2223" s="8"/>
      <c r="AB2223" s="12"/>
      <c r="AC2223" s="11"/>
      <c r="AD2223" s="11"/>
      <c r="AE2223" s="11"/>
      <c r="AF2223" s="11"/>
      <c r="AG2223" s="11"/>
      <c r="AH2223" s="10"/>
      <c r="AI2223" s="7">
        <v>42253868.700000003</v>
      </c>
      <c r="AJ2223" s="31"/>
      <c r="AK2223" s="38">
        <v>3.3696415599999998</v>
      </c>
      <c r="AN2223" s="6"/>
    </row>
    <row r="2224" spans="1:40" x14ac:dyDescent="0.25">
      <c r="A2224" s="6">
        <v>0.54131944444444446</v>
      </c>
      <c r="B2224">
        <v>0.24</v>
      </c>
      <c r="C2224">
        <f>B2224+0.68</f>
        <v>0.92</v>
      </c>
      <c r="D2224" s="5">
        <f>C2224/(0.2905*LN(C2224)+0.3655)</f>
        <v>2.6957523293421808</v>
      </c>
      <c r="E2224" s="5">
        <f>D2224*100</f>
        <v>269.57523293421809</v>
      </c>
      <c r="F2224">
        <v>155.349550178573</v>
      </c>
      <c r="G2224" s="4">
        <f>75.6*1000/(287.05*(F2224+273))</f>
        <v>0.61484540132904475</v>
      </c>
      <c r="H2224" s="3">
        <f>SQRT(2*ABS(E2224)/G2224)</f>
        <v>29.612292315931885</v>
      </c>
      <c r="I2224" s="2">
        <f>(2/2*0.0254)^2*3.1416*H2224</f>
        <v>6.0019220309533244E-2</v>
      </c>
      <c r="J2224" s="26"/>
      <c r="K2224" s="26"/>
      <c r="L2224" s="26"/>
      <c r="M2224" s="26"/>
      <c r="N2224" s="39"/>
      <c r="O2224" s="9"/>
      <c r="P2224" s="8"/>
      <c r="Q2224" s="41"/>
      <c r="R2224" s="8"/>
      <c r="S2224" s="41"/>
      <c r="T2224" s="9"/>
      <c r="U2224" s="8"/>
      <c r="V2224" s="51"/>
      <c r="X2224" s="9"/>
      <c r="Y2224" s="9"/>
      <c r="Z2224" s="9"/>
      <c r="AA2224" s="8"/>
      <c r="AB2224" s="12"/>
      <c r="AC2224" s="11"/>
      <c r="AD2224" s="11"/>
      <c r="AE2224" s="11"/>
      <c r="AF2224" s="11"/>
      <c r="AG2224" s="11"/>
      <c r="AH2224" s="10"/>
      <c r="AI2224" s="7">
        <v>37701932</v>
      </c>
      <c r="AJ2224" s="31"/>
      <c r="AK2224" s="38">
        <v>3.3233841100000001</v>
      </c>
      <c r="AN2224" s="6"/>
    </row>
    <row r="2225" spans="1:40" x14ac:dyDescent="0.25">
      <c r="A2225" s="6">
        <v>0.5413310185185185</v>
      </c>
      <c r="B2225">
        <v>0.24</v>
      </c>
      <c r="C2225">
        <f>B2225+0.68</f>
        <v>0.92</v>
      </c>
      <c r="D2225" s="5">
        <f>C2225/(0.2905*LN(C2225)+0.3655)</f>
        <v>2.6957523293421808</v>
      </c>
      <c r="E2225" s="5">
        <f>D2225*100</f>
        <v>269.57523293421809</v>
      </c>
      <c r="F2225">
        <v>154.88100037300001</v>
      </c>
      <c r="G2225" s="4">
        <f>75.6*1000/(287.05*(F2225+273))</f>
        <v>0.61551868594088555</v>
      </c>
      <c r="H2225" s="3">
        <f>SQRT(2*ABS(E2225)/G2225)</f>
        <v>29.596092193716387</v>
      </c>
      <c r="I2225" s="2">
        <f>(2/2*0.0254)^2*3.1416*H2225</f>
        <v>5.9986385340395437E-2</v>
      </c>
      <c r="J2225" s="26"/>
      <c r="K2225" s="26"/>
      <c r="L2225" s="26"/>
      <c r="M2225" s="26"/>
      <c r="N2225" s="39"/>
      <c r="O2225" s="9"/>
      <c r="P2225" s="8"/>
      <c r="Q2225" s="41"/>
      <c r="R2225" s="8"/>
      <c r="S2225" s="41"/>
      <c r="T2225" s="9"/>
      <c r="U2225" s="8"/>
      <c r="V2225" s="51"/>
      <c r="X2225" s="9"/>
      <c r="Y2225" s="9"/>
      <c r="Z2225" s="9"/>
      <c r="AA2225" s="8"/>
      <c r="AB2225" s="12"/>
      <c r="AC2225" s="11"/>
      <c r="AD2225" s="11"/>
      <c r="AE2225" s="11"/>
      <c r="AF2225" s="11"/>
      <c r="AG2225" s="11"/>
      <c r="AH2225" s="10"/>
      <c r="AI2225" s="7">
        <v>42278638.200000003</v>
      </c>
      <c r="AJ2225" s="31"/>
      <c r="AK2225" s="38">
        <v>3.24556858</v>
      </c>
      <c r="AN2225" s="6"/>
    </row>
    <row r="2226" spans="1:40" x14ac:dyDescent="0.25">
      <c r="A2226" s="6">
        <v>0.54134259259259265</v>
      </c>
      <c r="B2226">
        <v>0.28000000000000003</v>
      </c>
      <c r="C2226">
        <f>B2226+0.68</f>
        <v>0.96000000000000008</v>
      </c>
      <c r="D2226" s="5">
        <f>C2226/(0.2905*LN(C2226)+0.3655)</f>
        <v>2.7146157496557359</v>
      </c>
      <c r="E2226" s="5">
        <f>D2226*100</f>
        <v>271.46157496557362</v>
      </c>
      <c r="F2226">
        <v>154.42640938221101</v>
      </c>
      <c r="G2226" s="4">
        <f>75.6*1000/(287.05*(F2226+273))</f>
        <v>0.61617332319106255</v>
      </c>
      <c r="H2226" s="3">
        <f>SQRT(2*ABS(E2226)/G2226)</f>
        <v>29.683679521969051</v>
      </c>
      <c r="I2226" s="2">
        <f>(2/2*0.0254)^2*3.1416*H2226</f>
        <v>6.016391037272438E-2</v>
      </c>
      <c r="J2226" s="26"/>
      <c r="K2226" s="26"/>
      <c r="L2226" s="26"/>
      <c r="M2226" s="26"/>
      <c r="N2226" s="39"/>
      <c r="O2226" s="9"/>
      <c r="P2226" s="8"/>
      <c r="Q2226" s="41"/>
      <c r="R2226" s="8"/>
      <c r="S2226" s="41"/>
      <c r="T2226" s="9"/>
      <c r="U2226" s="8"/>
      <c r="V2226" s="51"/>
      <c r="X2226" s="9"/>
      <c r="Y2226" s="9"/>
      <c r="Z2226" s="9"/>
      <c r="AA2226" s="8"/>
      <c r="AB2226" s="12"/>
      <c r="AC2226" s="11"/>
      <c r="AD2226" s="11"/>
      <c r="AE2226" s="11"/>
      <c r="AF2226" s="11"/>
      <c r="AG2226" s="11"/>
      <c r="AH2226" s="10"/>
      <c r="AI2226" s="7">
        <v>41047796.5</v>
      </c>
      <c r="AJ2226" s="31"/>
      <c r="AK2226" s="38">
        <v>3.28488114</v>
      </c>
      <c r="AN2226" s="6"/>
    </row>
    <row r="2227" spans="1:40" x14ac:dyDescent="0.25">
      <c r="A2227" s="6">
        <v>0.54135416666666669</v>
      </c>
      <c r="B2227">
        <v>0.25</v>
      </c>
      <c r="C2227">
        <f>B2227+0.68</f>
        <v>0.93</v>
      </c>
      <c r="D2227" s="5">
        <f>C2227/(0.2905*LN(C2227)+0.3655)</f>
        <v>2.7002056306030857</v>
      </c>
      <c r="E2227" s="5">
        <f>D2227*100</f>
        <v>270.02056306030858</v>
      </c>
      <c r="F2227">
        <v>153.95107843572299</v>
      </c>
      <c r="G2227" s="4">
        <f>75.6*1000/(287.05*(F2227+273))</f>
        <v>0.61685931805957572</v>
      </c>
      <c r="H2227" s="3">
        <f>SQRT(2*ABS(E2227)/G2227)</f>
        <v>29.588323093737102</v>
      </c>
      <c r="I2227" s="2">
        <f>(2/2*0.0254)^2*3.1416*H2227</f>
        <v>5.9970638659311494E-2</v>
      </c>
      <c r="J2227" s="26"/>
      <c r="K2227" s="26"/>
      <c r="L2227" s="26"/>
      <c r="M2227" s="26"/>
      <c r="N2227" s="39"/>
      <c r="O2227" s="9"/>
      <c r="P2227" s="8"/>
      <c r="Q2227" s="41"/>
      <c r="R2227" s="8"/>
      <c r="S2227" s="41"/>
      <c r="T2227" s="9"/>
      <c r="U2227" s="8"/>
      <c r="V2227" s="51"/>
      <c r="X2227" s="9"/>
      <c r="Y2227" s="9"/>
      <c r="Z2227" s="9"/>
      <c r="AA2227" s="8"/>
      <c r="AB2227" s="12"/>
      <c r="AC2227" s="11"/>
      <c r="AD2227" s="11"/>
      <c r="AE2227" s="11"/>
      <c r="AF2227" s="11"/>
      <c r="AG2227" s="11"/>
      <c r="AH2227" s="10"/>
      <c r="AI2227" s="7">
        <v>34823251.799999997</v>
      </c>
      <c r="AJ2227" s="31"/>
      <c r="AK2227" s="38">
        <v>3.2811487000000001</v>
      </c>
      <c r="AN2227" s="6"/>
    </row>
    <row r="2228" spans="1:40" x14ac:dyDescent="0.25">
      <c r="A2228" s="6">
        <v>0.54136574074074073</v>
      </c>
      <c r="B2228">
        <v>0.16</v>
      </c>
      <c r="C2228">
        <f>B2228+0.68</f>
        <v>0.84000000000000008</v>
      </c>
      <c r="D2228" s="5">
        <f>C2228/(0.2905*LN(C2228)+0.3655)</f>
        <v>2.6679342230984302</v>
      </c>
      <c r="E2228" s="5">
        <f>D2228*100</f>
        <v>266.79342230984304</v>
      </c>
      <c r="F2228">
        <v>153.409927923666</v>
      </c>
      <c r="G2228" s="4">
        <f>75.6*1000/(287.05*(F2228+273))</f>
        <v>0.6176421650665872</v>
      </c>
      <c r="H2228" s="3">
        <f>SQRT(2*ABS(E2228)/G2228)</f>
        <v>29.392334975045621</v>
      </c>
      <c r="I2228" s="2">
        <f>(2/2*0.0254)^2*3.1416*H2228</f>
        <v>5.9573403148183358E-2</v>
      </c>
      <c r="J2228" s="26"/>
      <c r="K2228" s="26"/>
      <c r="L2228" s="26"/>
      <c r="M2228" s="26"/>
      <c r="N2228" s="39"/>
      <c r="O2228" s="9"/>
      <c r="P2228" s="8"/>
      <c r="Q2228" s="41"/>
      <c r="R2228" s="8"/>
      <c r="S2228" s="41"/>
      <c r="T2228" s="9"/>
      <c r="U2228" s="8"/>
      <c r="V2228" s="51"/>
      <c r="X2228" s="9"/>
      <c r="Y2228" s="9"/>
      <c r="Z2228" s="9"/>
      <c r="AA2228" s="8"/>
      <c r="AB2228" s="12"/>
      <c r="AC2228" s="11"/>
      <c r="AD2228" s="11"/>
      <c r="AE2228" s="11"/>
      <c r="AF2228" s="11"/>
      <c r="AG2228" s="11"/>
      <c r="AH2228" s="10"/>
      <c r="AI2228" s="7">
        <v>36490225.399999999</v>
      </c>
      <c r="AJ2228" s="31"/>
      <c r="AK2228" s="38">
        <v>3.1994227099999999</v>
      </c>
      <c r="AN2228" s="6"/>
    </row>
    <row r="2229" spans="1:40" x14ac:dyDescent="0.25">
      <c r="A2229" s="6">
        <v>0.54137731481481477</v>
      </c>
      <c r="B2229">
        <v>0.22</v>
      </c>
      <c r="C2229">
        <f>B2229+0.68</f>
        <v>0.9</v>
      </c>
      <c r="D2229" s="5">
        <f>C2229/(0.2905*LN(C2229)+0.3655)</f>
        <v>2.6874273799901629</v>
      </c>
      <c r="E2229" s="5">
        <f>D2229*100</f>
        <v>268.7427379990163</v>
      </c>
      <c r="F2229">
        <v>152.95905345881101</v>
      </c>
      <c r="G2229" s="4">
        <f>75.6*1000/(287.05*(F2229+273))</f>
        <v>0.6182959346681135</v>
      </c>
      <c r="H2229" s="3">
        <f>SQRT(2*ABS(E2229)/G2229)</f>
        <v>29.483916398797458</v>
      </c>
      <c r="I2229" s="2">
        <f>(2/2*0.0254)^2*3.1416*H2229</f>
        <v>5.9759023551689404E-2</v>
      </c>
      <c r="J2229" s="26"/>
      <c r="K2229" s="26"/>
      <c r="L2229" s="26"/>
      <c r="M2229" s="26"/>
      <c r="N2229" s="39"/>
      <c r="O2229" s="9"/>
      <c r="P2229" s="8"/>
      <c r="Q2229" s="41"/>
      <c r="R2229" s="8"/>
      <c r="S2229" s="41"/>
      <c r="T2229" s="9"/>
      <c r="U2229" s="8"/>
      <c r="V2229" s="51"/>
      <c r="X2229" s="9"/>
      <c r="Y2229" s="9"/>
      <c r="Z2229" s="9"/>
      <c r="AA2229" s="8"/>
      <c r="AB2229" s="12"/>
      <c r="AC2229" s="11"/>
      <c r="AD2229" s="11"/>
      <c r="AE2229" s="11"/>
      <c r="AF2229" s="11"/>
      <c r="AG2229" s="11"/>
      <c r="AH2229" s="10"/>
      <c r="AI2229" s="7">
        <v>34883900.5</v>
      </c>
      <c r="AJ2229" s="31"/>
      <c r="AK2229" s="38">
        <v>3.2062597099999999</v>
      </c>
      <c r="AN2229" s="6"/>
    </row>
    <row r="2230" spans="1:40" x14ac:dyDescent="0.25">
      <c r="A2230" s="6">
        <v>0.54138888888888892</v>
      </c>
      <c r="B2230">
        <v>0.25</v>
      </c>
      <c r="C2230">
        <f>B2230+0.68</f>
        <v>0.93</v>
      </c>
      <c r="D2230" s="5">
        <f>C2230/(0.2905*LN(C2230)+0.3655)</f>
        <v>2.7002056306030857</v>
      </c>
      <c r="E2230" s="5">
        <f>D2230*100</f>
        <v>270.02056306030858</v>
      </c>
      <c r="F2230">
        <v>152.52559351824999</v>
      </c>
      <c r="G2230" s="4">
        <f>75.6*1000/(287.05*(F2230+273))</f>
        <v>0.6189257593441676</v>
      </c>
      <c r="H2230" s="3">
        <f>SQRT(2*ABS(E2230)/G2230)</f>
        <v>29.538887719774259</v>
      </c>
      <c r="I2230" s="2">
        <f>(2/2*0.0254)^2*3.1416*H2230</f>
        <v>5.987044133013128E-2</v>
      </c>
      <c r="J2230" s="26"/>
      <c r="K2230" s="26"/>
      <c r="L2230" s="26"/>
      <c r="M2230" s="26"/>
      <c r="N2230" s="39"/>
      <c r="O2230" s="9"/>
      <c r="P2230" s="8"/>
      <c r="Q2230" s="41"/>
      <c r="R2230" s="8"/>
      <c r="S2230" s="41"/>
      <c r="T2230" s="9"/>
      <c r="U2230" s="8"/>
      <c r="V2230" s="51"/>
      <c r="X2230" s="9"/>
      <c r="Y2230" s="9"/>
      <c r="Z2230" s="9"/>
      <c r="AA2230" s="8"/>
      <c r="AB2230" s="12"/>
      <c r="AC2230" s="11"/>
      <c r="AD2230" s="11"/>
      <c r="AE2230" s="11"/>
      <c r="AF2230" s="11"/>
      <c r="AG2230" s="11"/>
      <c r="AH2230" s="10"/>
      <c r="AI2230" s="7">
        <v>37311037.5</v>
      </c>
      <c r="AJ2230" s="31"/>
      <c r="AK2230" s="38">
        <v>3.14989169</v>
      </c>
      <c r="AN2230" s="6"/>
    </row>
    <row r="2231" spans="1:40" x14ac:dyDescent="0.25">
      <c r="A2231" s="6">
        <v>0.54140046296296296</v>
      </c>
      <c r="B2231">
        <v>0.18</v>
      </c>
      <c r="C2231">
        <f>B2231+0.68</f>
        <v>0.8600000000000001</v>
      </c>
      <c r="D2231" s="5">
        <f>C2231/(0.2905*LN(C2231)+0.3655)</f>
        <v>2.6734148587386759</v>
      </c>
      <c r="E2231" s="5">
        <f>D2231*100</f>
        <v>267.34148587386761</v>
      </c>
      <c r="F2231">
        <v>152.130341329808</v>
      </c>
      <c r="G2231" s="4">
        <f>75.6*1000/(287.05*(F2231+273))</f>
        <v>0.61950118701206525</v>
      </c>
      <c r="H2231" s="3">
        <f>SQRT(2*ABS(E2231)/G2231)</f>
        <v>29.378330021032838</v>
      </c>
      <c r="I2231" s="2">
        <f>(2/2*0.0254)^2*3.1416*H2231</f>
        <v>5.9545017422034559E-2</v>
      </c>
      <c r="J2231" s="26"/>
      <c r="K2231" s="26"/>
      <c r="L2231" s="26"/>
      <c r="M2231" s="26"/>
      <c r="N2231" s="39"/>
      <c r="O2231" s="9"/>
      <c r="P2231" s="8"/>
      <c r="Q2231" s="41"/>
      <c r="R2231" s="8"/>
      <c r="S2231" s="41"/>
      <c r="T2231" s="9"/>
      <c r="U2231" s="8"/>
      <c r="V2231" s="51"/>
      <c r="X2231" s="9"/>
      <c r="Y2231" s="9"/>
      <c r="Z2231" s="9"/>
      <c r="AA2231" s="8"/>
      <c r="AB2231" s="12"/>
      <c r="AC2231" s="11"/>
      <c r="AD2231" s="11"/>
      <c r="AE2231" s="11"/>
      <c r="AF2231" s="11"/>
      <c r="AG2231" s="11"/>
      <c r="AH2231" s="10"/>
      <c r="AI2231" s="7">
        <v>32674932.600000001</v>
      </c>
      <c r="AJ2231" s="31"/>
      <c r="AK2231" s="38">
        <v>3.1394652999999999</v>
      </c>
      <c r="AN2231" s="6"/>
    </row>
    <row r="2232" spans="1:40" x14ac:dyDescent="0.25">
      <c r="A2232" s="6">
        <v>0.54141203703703711</v>
      </c>
      <c r="B2232">
        <v>0.25</v>
      </c>
      <c r="C2232">
        <f>B2232+0.68</f>
        <v>0.93</v>
      </c>
      <c r="D2232" s="5">
        <f>C2232/(0.2905*LN(C2232)+0.3655)</f>
        <v>2.7002056306030857</v>
      </c>
      <c r="E2232" s="5">
        <f>D2232*100</f>
        <v>270.02056306030858</v>
      </c>
      <c r="F2232">
        <v>151.58263666734399</v>
      </c>
      <c r="G2232" s="4">
        <f>75.6*1000/(287.05*(F2232+273))</f>
        <v>0.62030033341897384</v>
      </c>
      <c r="H2232" s="3">
        <f>SQRT(2*ABS(E2232)/G2232)</f>
        <v>29.506140753411888</v>
      </c>
      <c r="I2232" s="2">
        <f>(2/2*0.0254)^2*3.1416*H2232</f>
        <v>5.9804068643829159E-2</v>
      </c>
      <c r="J2232" s="26"/>
      <c r="K2232" s="26"/>
      <c r="L2232" s="26"/>
      <c r="M2232" s="26"/>
      <c r="N2232" s="39"/>
      <c r="O2232" s="9"/>
      <c r="P2232" s="8"/>
      <c r="Q2232" s="41"/>
      <c r="R2232" s="8"/>
      <c r="S2232" s="41"/>
      <c r="T2232" s="9"/>
      <c r="U2232" s="8"/>
      <c r="X2232" s="9"/>
      <c r="Y2232" s="9"/>
      <c r="Z2232" s="9"/>
      <c r="AA2232" s="8"/>
      <c r="AB2232" s="12"/>
      <c r="AC2232" s="11"/>
      <c r="AD2232" s="11"/>
      <c r="AE2232" s="11"/>
      <c r="AF2232" s="11"/>
      <c r="AG2232" s="11"/>
      <c r="AH2232" s="10"/>
      <c r="AI2232" s="7">
        <v>34163216.700000003</v>
      </c>
      <c r="AJ2232" s="31"/>
      <c r="AK2232" s="38">
        <v>3.08333557</v>
      </c>
      <c r="AN2232" s="6"/>
    </row>
    <row r="2233" spans="1:40" x14ac:dyDescent="0.25">
      <c r="A2233" s="6">
        <v>0.54142361111111115</v>
      </c>
      <c r="B2233">
        <v>0.23</v>
      </c>
      <c r="C2233">
        <f>B2233+0.68</f>
        <v>0.91</v>
      </c>
      <c r="D2233" s="5">
        <f>C2233/(0.2905*LN(C2233)+0.3655)</f>
        <v>2.6914895144241178</v>
      </c>
      <c r="E2233" s="5">
        <f>D2233*100</f>
        <v>269.14895144241177</v>
      </c>
      <c r="F2233">
        <v>151.18406549557</v>
      </c>
      <c r="G2233" s="4">
        <f>75.6*1000/(287.05*(F2233+273))</f>
        <v>0.62088317905334189</v>
      </c>
      <c r="H2233" s="3">
        <f>SQRT(2*ABS(E2233)/G2233)</f>
        <v>29.444650035982757</v>
      </c>
      <c r="I2233" s="2">
        <f>(2/2*0.0254)^2*3.1416*H2233</f>
        <v>5.9679437126721496E-2</v>
      </c>
      <c r="J2233" s="26"/>
      <c r="K2233" s="26"/>
      <c r="L2233" s="26"/>
      <c r="M2233" s="26"/>
      <c r="N2233" s="39"/>
      <c r="O2233" s="9"/>
      <c r="P2233" s="8"/>
      <c r="Q2233" s="41"/>
      <c r="R2233" s="8"/>
      <c r="S2233" s="41"/>
      <c r="T2233" s="9"/>
      <c r="U2233" s="8"/>
      <c r="X2233" s="9"/>
      <c r="Y2233" s="9"/>
      <c r="Z2233" s="9"/>
      <c r="AA2233" s="8"/>
      <c r="AB2233" s="12"/>
      <c r="AC2233" s="11"/>
      <c r="AD2233" s="11"/>
      <c r="AE2233" s="11"/>
      <c r="AF2233" s="11"/>
      <c r="AG2233" s="11"/>
      <c r="AH2233" s="10"/>
      <c r="AI2233" s="7">
        <v>37755808.200000003</v>
      </c>
      <c r="AJ2233" s="31"/>
      <c r="AK2233" s="38">
        <v>3.0868136700000002</v>
      </c>
      <c r="AN2233" s="6"/>
    </row>
    <row r="2234" spans="1:40" x14ac:dyDescent="0.25">
      <c r="A2234" s="6">
        <v>0.54143518518518519</v>
      </c>
      <c r="B2234">
        <v>0.23</v>
      </c>
      <c r="C2234">
        <f>B2234+0.68</f>
        <v>0.91</v>
      </c>
      <c r="D2234" s="5">
        <f>C2234/(0.2905*LN(C2234)+0.3655)</f>
        <v>2.6914895144241178</v>
      </c>
      <c r="E2234" s="5">
        <f>D2234*100</f>
        <v>269.14895144241177</v>
      </c>
      <c r="F2234">
        <v>150.78555790169699</v>
      </c>
      <c r="G2234" s="4">
        <f>75.6*1000/(287.05*(F2234+273))</f>
        <v>0.62146702778803187</v>
      </c>
      <c r="H2234" s="3">
        <f>SQRT(2*ABS(E2234)/G2234)</f>
        <v>29.430815624462237</v>
      </c>
      <c r="I2234" s="2">
        <f>(2/2*0.0254)^2*3.1416*H2234</f>
        <v>5.9651397062006339E-2</v>
      </c>
      <c r="J2234" s="26"/>
      <c r="K2234" s="26"/>
      <c r="L2234" s="26"/>
      <c r="M2234" s="26"/>
      <c r="N2234" s="39"/>
      <c r="O2234" s="9"/>
      <c r="P2234" s="8"/>
      <c r="Q2234" s="41"/>
      <c r="R2234" s="8"/>
      <c r="S2234" s="41"/>
      <c r="T2234" s="9"/>
      <c r="U2234" s="8"/>
      <c r="X2234" s="9"/>
      <c r="Y2234" s="9"/>
      <c r="Z2234" s="9"/>
      <c r="AA2234" s="8"/>
      <c r="AB2234" s="12"/>
      <c r="AC2234" s="11"/>
      <c r="AD2234" s="11"/>
      <c r="AE2234" s="11"/>
      <c r="AF2234" s="11"/>
      <c r="AG2234" s="11"/>
      <c r="AH2234" s="10"/>
      <c r="AI2234" s="7">
        <v>31349640.699999999</v>
      </c>
      <c r="AJ2234" s="31"/>
      <c r="AK2234" s="38">
        <v>3.1196004899999998</v>
      </c>
      <c r="AN2234" s="6"/>
    </row>
    <row r="2235" spans="1:40" x14ac:dyDescent="0.25">
      <c r="A2235" s="6">
        <v>0.54144675925925922</v>
      </c>
      <c r="B2235">
        <v>0.24</v>
      </c>
      <c r="C2235">
        <f>B2235+0.68</f>
        <v>0.92</v>
      </c>
      <c r="D2235" s="5">
        <f>C2235/(0.2905*LN(C2235)+0.3655)</f>
        <v>2.6957523293421808</v>
      </c>
      <c r="E2235" s="5">
        <f>D2235*100</f>
        <v>269.57523293421809</v>
      </c>
      <c r="F2235">
        <v>150.40443679002601</v>
      </c>
      <c r="G2235" s="4">
        <f>75.6*1000/(287.05*(F2235+273))</f>
        <v>0.62202643195085328</v>
      </c>
      <c r="H2235" s="3">
        <f>SQRT(2*ABS(E2235)/G2235)</f>
        <v>29.440865456482655</v>
      </c>
      <c r="I2235" s="2">
        <f>(2/2*0.0254)^2*3.1416*H2235</f>
        <v>5.9671766409832301E-2</v>
      </c>
      <c r="J2235" s="26"/>
      <c r="K2235" s="26"/>
      <c r="L2235" s="26"/>
      <c r="M2235" s="26"/>
      <c r="N2235" s="39"/>
      <c r="O2235" s="9"/>
      <c r="P2235" s="8"/>
      <c r="Q2235" s="41"/>
      <c r="R2235" s="8"/>
      <c r="S2235" s="41"/>
      <c r="T2235" s="9"/>
      <c r="U2235" s="8"/>
      <c r="X2235" s="9"/>
      <c r="Y2235" s="9"/>
      <c r="Z2235" s="9"/>
      <c r="AA2235" s="8"/>
      <c r="AB2235" s="12"/>
      <c r="AC2235" s="11"/>
      <c r="AD2235" s="11"/>
      <c r="AE2235" s="11"/>
      <c r="AF2235" s="11"/>
      <c r="AG2235" s="11"/>
      <c r="AH2235" s="10"/>
      <c r="AI2235" s="7">
        <v>32895238.600000001</v>
      </c>
      <c r="AJ2235" s="31"/>
      <c r="AK2235" s="38">
        <v>3.0637339899999998</v>
      </c>
      <c r="AN2235" s="6"/>
    </row>
    <row r="2236" spans="1:40" x14ac:dyDescent="0.25">
      <c r="A2236" s="6">
        <v>0.54145833333333326</v>
      </c>
      <c r="B2236">
        <v>0.23</v>
      </c>
      <c r="C2236">
        <f>B2236+0.68</f>
        <v>0.91</v>
      </c>
      <c r="D2236" s="5">
        <f>C2236/(0.2905*LN(C2236)+0.3655)</f>
        <v>2.6914895144241178</v>
      </c>
      <c r="E2236" s="5">
        <f>D2236*100</f>
        <v>269.14895144241177</v>
      </c>
      <c r="F2236">
        <v>149.92292314205301</v>
      </c>
      <c r="G2236" s="4">
        <f>75.6*1000/(287.05*(F2236+273))</f>
        <v>0.6227346324289903</v>
      </c>
      <c r="H2236" s="3">
        <f>SQRT(2*ABS(E2236)/G2236)</f>
        <v>29.400846484546662</v>
      </c>
      <c r="I2236" s="2">
        <f>(2/2*0.0254)^2*3.1416*H2236</f>
        <v>5.9590654570614937E-2</v>
      </c>
      <c r="J2236" s="26"/>
      <c r="K2236" s="26"/>
      <c r="L2236" s="26"/>
      <c r="M2236" s="26"/>
      <c r="N2236" s="39"/>
      <c r="O2236" s="9"/>
      <c r="P2236" s="8"/>
      <c r="Q2236" s="41"/>
      <c r="R2236" s="8"/>
      <c r="S2236" s="41"/>
      <c r="T2236" s="9"/>
      <c r="U2236" s="8"/>
      <c r="X2236" s="9"/>
      <c r="Y2236" s="9"/>
      <c r="Z2236" s="9"/>
      <c r="AA2236" s="8"/>
      <c r="AB2236" s="12"/>
      <c r="AC2236" s="11"/>
      <c r="AD2236" s="11"/>
      <c r="AE2236" s="11"/>
      <c r="AF2236" s="11"/>
      <c r="AG2236" s="11"/>
      <c r="AH2236" s="10"/>
      <c r="AI2236" s="7">
        <v>36632180</v>
      </c>
      <c r="AJ2236" s="31"/>
      <c r="AK2236" s="38">
        <v>3.0684669699999998</v>
      </c>
      <c r="AN2236" s="6"/>
    </row>
    <row r="2237" spans="1:40" x14ac:dyDescent="0.25">
      <c r="A2237" s="6">
        <v>0.54146990740740741</v>
      </c>
      <c r="B2237">
        <v>0.25</v>
      </c>
      <c r="C2237">
        <f>B2237+0.68</f>
        <v>0.93</v>
      </c>
      <c r="D2237" s="5">
        <f>C2237/(0.2905*LN(C2237)+0.3655)</f>
        <v>2.7002056306030857</v>
      </c>
      <c r="E2237" s="5">
        <f>D2237*100</f>
        <v>270.02056306030858</v>
      </c>
      <c r="F2237">
        <v>149.55232671208501</v>
      </c>
      <c r="G2237" s="4">
        <f>75.6*1000/(287.05*(F2237+273))</f>
        <v>0.62328079728717811</v>
      </c>
      <c r="H2237" s="3">
        <f>SQRT(2*ABS(E2237)/G2237)</f>
        <v>29.435508567032969</v>
      </c>
      <c r="I2237" s="2">
        <f>(2/2*0.0254)^2*3.1416*H2237</f>
        <v>5.9660908880647318E-2</v>
      </c>
      <c r="J2237" s="26"/>
      <c r="K2237" s="26"/>
      <c r="L2237" s="26"/>
      <c r="M2237" s="26"/>
      <c r="N2237" s="39"/>
      <c r="O2237" s="9"/>
      <c r="P2237" s="8"/>
      <c r="Q2237" s="41"/>
      <c r="R2237" s="8"/>
      <c r="S2237" s="41"/>
      <c r="T2237" s="9"/>
      <c r="U2237" s="8"/>
      <c r="X2237" s="9"/>
      <c r="Y2237" s="9"/>
      <c r="Z2237" s="9"/>
      <c r="AA2237" s="8"/>
      <c r="AB2237" s="12"/>
      <c r="AC2237" s="11"/>
      <c r="AD2237" s="11"/>
      <c r="AE2237" s="11"/>
      <c r="AF2237" s="11"/>
      <c r="AG2237" s="11"/>
      <c r="AH2237" s="10"/>
      <c r="AI2237" s="7">
        <v>34320765</v>
      </c>
      <c r="AJ2237" s="31"/>
      <c r="AK2237" s="38">
        <v>3.1526484899999998</v>
      </c>
      <c r="AN2237" s="6"/>
    </row>
    <row r="2238" spans="1:40" x14ac:dyDescent="0.25">
      <c r="A2238" s="6">
        <v>0.54148148148148145</v>
      </c>
      <c r="B2238">
        <v>0.24</v>
      </c>
      <c r="C2238">
        <f>B2238+0.68</f>
        <v>0.92</v>
      </c>
      <c r="D2238" s="5">
        <f>C2238/(0.2905*LN(C2238)+0.3655)</f>
        <v>2.6957523293421808</v>
      </c>
      <c r="E2238" s="5">
        <f>D2238*100</f>
        <v>269.57523293421809</v>
      </c>
      <c r="F2238">
        <v>149.18871293746301</v>
      </c>
      <c r="G2238" s="4">
        <f>75.6*1000/(287.05*(F2238+273))</f>
        <v>0.62381760340350967</v>
      </c>
      <c r="H2238" s="3">
        <f>SQRT(2*ABS(E2238)/G2238)</f>
        <v>29.398568200434593</v>
      </c>
      <c r="I2238" s="2">
        <f>(2/2*0.0254)^2*3.1416*H2238</f>
        <v>5.9586036865420383E-2</v>
      </c>
      <c r="J2238" s="26"/>
      <c r="K2238" s="26"/>
      <c r="L2238" s="26"/>
      <c r="M2238" s="26"/>
      <c r="N2238" s="39"/>
      <c r="O2238" s="9"/>
      <c r="P2238" s="8"/>
      <c r="Q2238" s="41"/>
      <c r="R2238" s="8"/>
      <c r="S2238" s="41"/>
      <c r="T2238" s="9"/>
      <c r="U2238" s="8"/>
      <c r="X2238" s="9"/>
      <c r="Y2238" s="9"/>
      <c r="Z2238" s="9"/>
      <c r="AA2238" s="8"/>
      <c r="AB2238" s="12"/>
      <c r="AC2238" s="11"/>
      <c r="AD2238" s="11"/>
      <c r="AE2238" s="11"/>
      <c r="AF2238" s="11"/>
      <c r="AG2238" s="11"/>
      <c r="AH2238" s="10"/>
      <c r="AI2238" s="7">
        <v>28124773.199999999</v>
      </c>
      <c r="AJ2238" s="31"/>
      <c r="AK2238" s="38">
        <v>3.1771955699999999</v>
      </c>
      <c r="AN2238" s="6"/>
    </row>
    <row r="2239" spans="1:40" x14ac:dyDescent="0.25">
      <c r="A2239" s="6">
        <v>0.5414930555555556</v>
      </c>
      <c r="B2239">
        <v>0.23</v>
      </c>
      <c r="C2239">
        <f>B2239+0.68</f>
        <v>0.91</v>
      </c>
      <c r="D2239" s="5">
        <f>C2239/(0.2905*LN(C2239)+0.3655)</f>
        <v>2.6914895144241178</v>
      </c>
      <c r="E2239" s="5">
        <f>D2239*100</f>
        <v>269.14895144241177</v>
      </c>
      <c r="F2239">
        <v>148.85631466241199</v>
      </c>
      <c r="G2239" s="4">
        <f>75.6*1000/(287.05*(F2239+273))</f>
        <v>0.62430913544442213</v>
      </c>
      <c r="H2239" s="3">
        <f>SQRT(2*ABS(E2239)/G2239)</f>
        <v>29.363748721176222</v>
      </c>
      <c r="I2239" s="2">
        <f>(2/2*0.0254)^2*3.1416*H2239</f>
        <v>5.9515463538155643E-2</v>
      </c>
      <c r="J2239" s="26"/>
      <c r="K2239" s="26"/>
      <c r="L2239" s="26"/>
      <c r="M2239" s="26"/>
      <c r="N2239" s="39"/>
      <c r="O2239" s="9"/>
      <c r="P2239" s="8"/>
      <c r="Q2239" s="41"/>
      <c r="R2239" s="8"/>
      <c r="S2239" s="41"/>
      <c r="T2239" s="9"/>
      <c r="U2239" s="8"/>
      <c r="X2239" s="9"/>
      <c r="Y2239" s="9"/>
      <c r="Z2239" s="9"/>
      <c r="AA2239" s="8"/>
      <c r="AB2239" s="12"/>
      <c r="AC2239" s="11"/>
      <c r="AD2239" s="11"/>
      <c r="AE2239" s="11"/>
      <c r="AF2239" s="11"/>
      <c r="AG2239" s="11"/>
      <c r="AH2239" s="10"/>
      <c r="AI2239" s="7">
        <v>24509423.5</v>
      </c>
      <c r="AJ2239" s="31"/>
      <c r="AK2239" s="38">
        <v>2.9706704199999998</v>
      </c>
      <c r="AN2239" s="6"/>
    </row>
    <row r="2240" spans="1:40" x14ac:dyDescent="0.25">
      <c r="A2240" s="6">
        <v>0.54150462962962964</v>
      </c>
      <c r="B2240">
        <v>0.21</v>
      </c>
      <c r="C2240">
        <f>B2240+0.68</f>
        <v>0.89</v>
      </c>
      <c r="D2240" s="5">
        <f>C2240/(0.2905*LN(C2240)+0.3655)</f>
        <v>2.6835768077843052</v>
      </c>
      <c r="E2240" s="5">
        <f>D2240*100</f>
        <v>268.35768077843051</v>
      </c>
      <c r="F2240">
        <v>148.39588193400999</v>
      </c>
      <c r="G2240" s="4">
        <f>75.6*1000/(287.05*(F2240+273))</f>
        <v>0.62499127869954763</v>
      </c>
      <c r="H2240" s="3">
        <f>SQRT(2*ABS(E2240)/G2240)</f>
        <v>29.304548480557774</v>
      </c>
      <c r="I2240" s="2">
        <f>(2/2*0.0254)^2*3.1416*H2240</f>
        <v>5.9395474438826638E-2</v>
      </c>
      <c r="J2240" s="26"/>
      <c r="K2240" s="26"/>
      <c r="L2240" s="26"/>
      <c r="M2240" s="26"/>
      <c r="N2240" s="39"/>
      <c r="O2240" s="9"/>
      <c r="P2240" s="8"/>
      <c r="Q2240" s="41"/>
      <c r="R2240" s="8"/>
      <c r="S2240" s="41"/>
      <c r="T2240" s="9"/>
      <c r="U2240" s="8"/>
      <c r="X2240" s="9"/>
      <c r="Y2240" s="9"/>
      <c r="Z2240" s="9"/>
      <c r="AA2240" s="8"/>
      <c r="AB2240" s="12"/>
      <c r="AC2240" s="11"/>
      <c r="AD2240" s="11"/>
      <c r="AE2240" s="11"/>
      <c r="AF2240" s="11"/>
      <c r="AG2240" s="11"/>
      <c r="AH2240" s="10"/>
      <c r="AI2240" s="7">
        <v>18246654</v>
      </c>
      <c r="AJ2240" s="31"/>
      <c r="AK2240" s="38">
        <v>2.8988632600000002</v>
      </c>
      <c r="AN2240" s="6"/>
    </row>
    <row r="2241" spans="1:40" x14ac:dyDescent="0.25">
      <c r="A2241" s="6">
        <v>0.54151620370370368</v>
      </c>
      <c r="B2241">
        <v>0.25</v>
      </c>
      <c r="C2241">
        <f>B2241+0.68</f>
        <v>0.93</v>
      </c>
      <c r="D2241" s="5">
        <f>C2241/(0.2905*LN(C2241)+0.3655)</f>
        <v>2.7002056306030857</v>
      </c>
      <c r="E2241" s="5">
        <f>D2241*100</f>
        <v>270.02056306030858</v>
      </c>
      <c r="F2241">
        <v>148.049751606585</v>
      </c>
      <c r="G2241" s="4">
        <f>75.6*1000/(287.05*(F2241+273))</f>
        <v>0.62550506224913671</v>
      </c>
      <c r="H2241" s="3">
        <f>SQRT(2*ABS(E2241)/G2241)</f>
        <v>29.38312635453055</v>
      </c>
      <c r="I2241" s="2">
        <f>(2/2*0.0254)^2*3.1416*H2241</f>
        <v>5.9554738796989456E-2</v>
      </c>
      <c r="J2241" s="26"/>
      <c r="K2241" s="26"/>
      <c r="L2241" s="26"/>
      <c r="M2241" s="26"/>
      <c r="N2241" s="39"/>
      <c r="O2241" s="9"/>
      <c r="P2241" s="8"/>
      <c r="Q2241" s="41"/>
      <c r="R2241" s="8"/>
      <c r="S2241" s="41"/>
      <c r="T2241" s="9"/>
      <c r="U2241" s="8"/>
      <c r="X2241" s="9"/>
      <c r="Y2241" s="9"/>
      <c r="Z2241" s="9"/>
      <c r="AA2241" s="8"/>
      <c r="AB2241" s="12"/>
      <c r="AC2241" s="11"/>
      <c r="AD2241" s="11"/>
      <c r="AE2241" s="11"/>
      <c r="AF2241" s="11"/>
      <c r="AG2241" s="11"/>
      <c r="AH2241" s="10"/>
      <c r="AI2241" s="7">
        <v>11141269</v>
      </c>
      <c r="AJ2241" s="31"/>
      <c r="AK2241" s="37">
        <v>2.51824461</v>
      </c>
      <c r="AN2241" s="6"/>
    </row>
    <row r="2242" spans="1:40" x14ac:dyDescent="0.25">
      <c r="A2242" s="6">
        <v>0.54152777777777772</v>
      </c>
      <c r="B2242">
        <v>0.23</v>
      </c>
      <c r="C2242">
        <f>B2242+0.68</f>
        <v>0.91</v>
      </c>
      <c r="D2242" s="5">
        <f>C2242/(0.2905*LN(C2242)+0.3655)</f>
        <v>2.6914895144241178</v>
      </c>
      <c r="E2242" s="5">
        <f>D2242*100</f>
        <v>269.14895144241177</v>
      </c>
      <c r="F2242">
        <v>147.68290987719001</v>
      </c>
      <c r="G2242" s="4">
        <f>75.6*1000/(287.05*(F2242+273))</f>
        <v>0.62605051192962835</v>
      </c>
      <c r="H2242" s="3">
        <f>SQRT(2*ABS(E2242)/G2242)</f>
        <v>29.322882251700104</v>
      </c>
      <c r="I2242" s="2">
        <f>(2/2*0.0254)^2*3.1416*H2242</f>
        <v>5.9432633961553086E-2</v>
      </c>
      <c r="J2242" s="26"/>
      <c r="K2242" s="26"/>
      <c r="L2242" s="26"/>
      <c r="M2242" s="26"/>
      <c r="N2242" s="39"/>
      <c r="O2242" s="9"/>
      <c r="P2242" s="8"/>
      <c r="Q2242" s="41"/>
      <c r="R2242" s="8"/>
      <c r="S2242" s="41"/>
      <c r="T2242" s="9"/>
      <c r="U2242" s="8"/>
      <c r="X2242" s="9"/>
      <c r="Y2242" s="9"/>
      <c r="Z2242" s="9"/>
      <c r="AA2242" s="8"/>
      <c r="AB2242" s="12"/>
      <c r="AC2242" s="11"/>
      <c r="AD2242" s="11"/>
      <c r="AE2242" s="11"/>
      <c r="AF2242" s="11"/>
      <c r="AG2242" s="11"/>
      <c r="AH2242" s="10"/>
      <c r="AI2242" s="7">
        <v>10799761.1</v>
      </c>
      <c r="AJ2242" s="31"/>
      <c r="AK2242" s="37">
        <v>1.9000224400000001</v>
      </c>
      <c r="AN2242" s="6"/>
    </row>
    <row r="2243" spans="1:40" x14ac:dyDescent="0.25">
      <c r="A2243" s="6">
        <v>0.54153935185185187</v>
      </c>
      <c r="B2243">
        <v>0.3</v>
      </c>
      <c r="C2243">
        <f>B2243+0.68</f>
        <v>0.98</v>
      </c>
      <c r="D2243" s="5">
        <f>C2243/(0.2905*LN(C2243)+0.3655)</f>
        <v>2.7250145027674018</v>
      </c>
      <c r="E2243" s="5">
        <f>D2243*100</f>
        <v>272.50145027674017</v>
      </c>
      <c r="F2243">
        <v>147.35072633312799</v>
      </c>
      <c r="G2243" s="4">
        <f>75.6*1000/(287.05*(F2243+273))</f>
        <v>0.62654525040582587</v>
      </c>
      <c r="H2243" s="3">
        <f>SQRT(2*ABS(E2243)/G2243)</f>
        <v>29.493287596644318</v>
      </c>
      <c r="I2243" s="2">
        <f>(2/2*0.0254)^2*3.1416*H2243</f>
        <v>5.9778017420253654E-2</v>
      </c>
      <c r="J2243" s="26"/>
      <c r="K2243" s="26"/>
      <c r="L2243" s="26"/>
      <c r="M2243" s="26"/>
      <c r="N2243" s="39"/>
      <c r="O2243" s="9"/>
      <c r="P2243" s="8"/>
      <c r="Q2243" s="41"/>
      <c r="R2243" s="8"/>
      <c r="S2243" s="41"/>
      <c r="T2243" s="9"/>
      <c r="U2243" s="8"/>
      <c r="X2243" s="9"/>
      <c r="Y2243" s="9"/>
      <c r="Z2243" s="9"/>
      <c r="AA2243" s="8"/>
      <c r="AB2243" s="12"/>
      <c r="AC2243" s="11"/>
      <c r="AD2243" s="11"/>
      <c r="AE2243" s="11"/>
      <c r="AF2243" s="11"/>
      <c r="AG2243" s="11"/>
      <c r="AH2243" s="10"/>
      <c r="AI2243" s="7">
        <v>10185780.699999999</v>
      </c>
      <c r="AJ2243" s="31"/>
      <c r="AK2243" s="37">
        <v>1.56518706</v>
      </c>
      <c r="AN2243" s="6"/>
    </row>
    <row r="2244" spans="1:40" x14ac:dyDescent="0.25">
      <c r="A2244" s="6">
        <v>0.54155092592592591</v>
      </c>
      <c r="B2244">
        <v>0.21</v>
      </c>
      <c r="C2244">
        <f>B2244+0.68</f>
        <v>0.89</v>
      </c>
      <c r="D2244" s="5">
        <f>C2244/(0.2905*LN(C2244)+0.3655)</f>
        <v>2.6835768077843052</v>
      </c>
      <c r="E2244" s="5">
        <f>D2244*100</f>
        <v>268.35768077843051</v>
      </c>
      <c r="F2244">
        <v>146.928646180849</v>
      </c>
      <c r="G2244" s="4">
        <f>75.6*1000/(287.05*(F2244+273))</f>
        <v>0.62717500576332808</v>
      </c>
      <c r="H2244" s="3">
        <f>SQRT(2*ABS(E2244)/G2244)</f>
        <v>29.253487025800013</v>
      </c>
      <c r="I2244" s="2">
        <f>(2/2*0.0254)^2*3.1416*H2244</f>
        <v>5.9291981312737829E-2</v>
      </c>
      <c r="J2244" s="26"/>
      <c r="K2244" s="26"/>
      <c r="L2244" s="26"/>
      <c r="M2244" s="26"/>
      <c r="N2244" s="39"/>
      <c r="O2244" s="9"/>
      <c r="P2244" s="8"/>
      <c r="Q2244" s="41"/>
      <c r="R2244" s="8"/>
      <c r="S2244" s="41"/>
      <c r="T2244" s="9"/>
      <c r="U2244" s="8"/>
      <c r="X2244" s="9"/>
      <c r="Y2244" s="9"/>
      <c r="Z2244" s="9"/>
      <c r="AA2244" s="8"/>
      <c r="AB2244" s="12"/>
      <c r="AC2244" s="11"/>
      <c r="AD2244" s="11"/>
      <c r="AE2244" s="11"/>
      <c r="AF2244" s="11"/>
      <c r="AG2244" s="11"/>
      <c r="AH2244" s="10"/>
      <c r="AI2244" s="7">
        <v>8502102.6999999993</v>
      </c>
      <c r="AJ2244" s="31"/>
      <c r="AK2244" s="37">
        <v>1.2259837499999999</v>
      </c>
      <c r="AN2244" s="6"/>
    </row>
    <row r="2245" spans="1:40" x14ac:dyDescent="0.25">
      <c r="A2245" s="6">
        <v>0.54156250000000006</v>
      </c>
      <c r="B2245">
        <v>0.9</v>
      </c>
      <c r="C2245">
        <f>B2245+0.68</f>
        <v>1.58</v>
      </c>
      <c r="D2245" s="5">
        <f>C2245/(0.2905*LN(C2245)+0.3655)</f>
        <v>3.1702594791863787</v>
      </c>
      <c r="E2245" s="5">
        <f>D2245*100</f>
        <v>317.02594791863788</v>
      </c>
      <c r="F2245">
        <v>146.655373932716</v>
      </c>
      <c r="G2245" s="4">
        <f>75.6*1000/(287.05*(F2245+273))</f>
        <v>0.62758341117034488</v>
      </c>
      <c r="H2245" s="3">
        <f>SQRT(2*ABS(E2245)/G2245)</f>
        <v>31.785326363471555</v>
      </c>
      <c r="I2245" s="2">
        <f>(2/2*0.0254)^2*3.1416*H2245</f>
        <v>6.442360102575459E-2</v>
      </c>
      <c r="J2245" s="26"/>
      <c r="K2245" s="26"/>
      <c r="L2245" s="26"/>
      <c r="M2245" s="26"/>
      <c r="N2245" s="39"/>
      <c r="O2245" s="9"/>
      <c r="P2245" s="8"/>
      <c r="Q2245" s="41"/>
      <c r="R2245" s="8"/>
      <c r="S2245" s="41"/>
      <c r="T2245" s="9"/>
      <c r="U2245" s="8"/>
      <c r="X2245" s="9"/>
      <c r="Y2245" s="9"/>
      <c r="Z2245" s="9"/>
      <c r="AA2245" s="8"/>
      <c r="AB2245" s="12"/>
      <c r="AC2245" s="11"/>
      <c r="AD2245" s="11"/>
      <c r="AE2245" s="11"/>
      <c r="AF2245" s="11"/>
      <c r="AG2245" s="11"/>
      <c r="AH2245" s="10"/>
      <c r="AI2245" s="7">
        <v>14558973.4</v>
      </c>
      <c r="AJ2245" s="31"/>
      <c r="AK2245" s="37">
        <v>0.99110078999999995</v>
      </c>
      <c r="AN2245" s="6"/>
    </row>
    <row r="2246" spans="1:40" x14ac:dyDescent="0.25">
      <c r="A2246" s="6">
        <v>0.5415740740740741</v>
      </c>
      <c r="B2246">
        <v>3.12</v>
      </c>
      <c r="C2246">
        <f>B2246+0.68</f>
        <v>3.8000000000000003</v>
      </c>
      <c r="D2246" s="5">
        <f>C2246/(0.2905*LN(C2246)+0.3655)</f>
        <v>5.0443517332695791</v>
      </c>
      <c r="E2246" s="5">
        <f>D2246*100</f>
        <v>504.43517332695791</v>
      </c>
      <c r="F2246">
        <v>146.78681721157599</v>
      </c>
      <c r="G2246" s="4">
        <f>75.6*1000/(287.05*(F2246+273))</f>
        <v>0.62738690280481213</v>
      </c>
      <c r="H2246" s="3">
        <f>SQRT(2*ABS(E2246)/G2246)</f>
        <v>40.100515396428136</v>
      </c>
      <c r="I2246" s="2">
        <f>(2/2*0.0254)^2*3.1416*H2246</f>
        <v>8.1277114328942121E-2</v>
      </c>
      <c r="J2246" s="26"/>
      <c r="K2246" s="26"/>
      <c r="L2246" s="26"/>
      <c r="M2246" s="26"/>
      <c r="N2246" s="39"/>
      <c r="O2246" s="9"/>
      <c r="P2246" s="8"/>
      <c r="Q2246" s="41"/>
      <c r="R2246" s="8"/>
      <c r="S2246" s="41"/>
      <c r="T2246" s="9"/>
      <c r="U2246" s="8"/>
      <c r="X2246" s="9"/>
      <c r="Y2246" s="9"/>
      <c r="Z2246" s="9"/>
      <c r="AA2246" s="8"/>
      <c r="AB2246" s="12"/>
      <c r="AC2246" s="11"/>
      <c r="AD2246" s="11"/>
      <c r="AE2246" s="11"/>
      <c r="AF2246" s="11"/>
      <c r="AG2246" s="11"/>
      <c r="AH2246" s="10"/>
      <c r="AI2246" s="7">
        <v>29919921.5</v>
      </c>
      <c r="AJ2246" s="31"/>
      <c r="AK2246" s="37">
        <v>1.2658564299999999</v>
      </c>
      <c r="AN2246" s="6"/>
    </row>
    <row r="2247" spans="1:40" x14ac:dyDescent="0.25">
      <c r="A2247" s="6">
        <v>0.54158564814814814</v>
      </c>
      <c r="B2247">
        <v>3.16</v>
      </c>
      <c r="C2247">
        <f>B2247+0.68</f>
        <v>3.8400000000000003</v>
      </c>
      <c r="D2247" s="5">
        <f>C2247/(0.2905*LN(C2247)+0.3655)</f>
        <v>5.0769493480190517</v>
      </c>
      <c r="E2247" s="5">
        <f>D2247*100</f>
        <v>507.69493480190516</v>
      </c>
      <c r="F2247">
        <v>147.37840645409</v>
      </c>
      <c r="G2247" s="4">
        <f>75.6*1000/(287.05*(F2247+273))</f>
        <v>0.62650399507954579</v>
      </c>
      <c r="H2247" s="3">
        <f>SQRT(2*ABS(E2247)/G2247)</f>
        <v>40.258212759968139</v>
      </c>
      <c r="I2247" s="2">
        <f>(2/2*0.0254)^2*3.1416*H2247</f>
        <v>8.1596740810524829E-2</v>
      </c>
      <c r="J2247" s="26"/>
      <c r="K2247" s="26"/>
      <c r="L2247" s="26"/>
      <c r="M2247" s="26"/>
      <c r="N2247" s="39"/>
      <c r="O2247" s="9"/>
      <c r="P2247" s="8"/>
      <c r="Q2247" s="41"/>
      <c r="R2247" s="8"/>
      <c r="S2247" s="41"/>
      <c r="T2247" s="9"/>
      <c r="U2247" s="8"/>
      <c r="X2247" s="9"/>
      <c r="Y2247" s="9"/>
      <c r="Z2247" s="9"/>
      <c r="AA2247" s="8"/>
      <c r="AB2247" s="12"/>
      <c r="AC2247" s="11"/>
      <c r="AD2247" s="11"/>
      <c r="AE2247" s="11"/>
      <c r="AF2247" s="11"/>
      <c r="AG2247" s="11"/>
      <c r="AH2247" s="10"/>
      <c r="AI2247" s="7">
        <v>67780391.599999994</v>
      </c>
      <c r="AJ2247" s="31"/>
      <c r="AK2247" s="37">
        <v>2.3734756400000001</v>
      </c>
      <c r="AN2247" s="6"/>
    </row>
    <row r="2248" spans="1:40" x14ac:dyDescent="0.25">
      <c r="A2248" s="6">
        <v>0.54159722222222217</v>
      </c>
      <c r="B2248">
        <v>3.49</v>
      </c>
      <c r="C2248">
        <f>B2248+0.68</f>
        <v>4.17</v>
      </c>
      <c r="D2248" s="5">
        <f>C2248/(0.2905*LN(C2248)+0.3655)</f>
        <v>5.3440326187118981</v>
      </c>
      <c r="E2248" s="5">
        <f>D2248*100</f>
        <v>534.40326187118978</v>
      </c>
      <c r="F2248">
        <v>148.17089136374099</v>
      </c>
      <c r="G2248" s="4">
        <f>75.6*1000/(287.05*(F2248+273))</f>
        <v>0.62532515064343352</v>
      </c>
      <c r="H2248" s="3">
        <f>SQRT(2*ABS(E2248)/G2248)</f>
        <v>41.342487121294269</v>
      </c>
      <c r="I2248" s="2">
        <f>(2/2*0.0254)^2*3.1416*H2248</f>
        <v>8.3794385662672902E-2</v>
      </c>
      <c r="J2248" s="26"/>
      <c r="K2248" s="26"/>
      <c r="L2248" s="26"/>
      <c r="M2248" s="26"/>
      <c r="N2248" s="39"/>
      <c r="O2248" s="9"/>
      <c r="P2248" s="8"/>
      <c r="Q2248" s="41"/>
      <c r="R2248" s="8"/>
      <c r="S2248" s="41"/>
      <c r="T2248" s="9"/>
      <c r="U2248" s="8"/>
      <c r="X2248" s="9"/>
      <c r="Y2248" s="9"/>
      <c r="Z2248" s="9"/>
      <c r="AA2248" s="8"/>
      <c r="AB2248" s="12"/>
      <c r="AC2248" s="11"/>
      <c r="AD2248" s="11"/>
      <c r="AE2248" s="11"/>
      <c r="AF2248" s="11"/>
      <c r="AG2248" s="11"/>
      <c r="AH2248" s="10"/>
      <c r="AI2248" s="7">
        <v>109962421.59999999</v>
      </c>
      <c r="AJ2248" s="31"/>
      <c r="AK2248" s="37">
        <v>3.46290041</v>
      </c>
      <c r="AN2248" s="6"/>
    </row>
    <row r="2249" spans="1:40" x14ac:dyDescent="0.25">
      <c r="A2249" s="6">
        <v>0.54160879629629632</v>
      </c>
      <c r="B2249">
        <v>4.3</v>
      </c>
      <c r="C2249">
        <f>B2249+0.68</f>
        <v>4.9799999999999995</v>
      </c>
      <c r="D2249" s="5">
        <f>C2249/(0.2905*LN(C2249)+0.3655)</f>
        <v>5.9864591822037312</v>
      </c>
      <c r="E2249" s="5">
        <f>D2249*100</f>
        <v>598.64591822037312</v>
      </c>
      <c r="F2249">
        <v>149.24411717429001</v>
      </c>
      <c r="G2249" s="4">
        <f>75.6*1000/(287.05*(F2249+273))</f>
        <v>0.62373574995231862</v>
      </c>
      <c r="H2249" s="3">
        <f>SQRT(2*ABS(E2249)/G2249)</f>
        <v>43.812667161390131</v>
      </c>
      <c r="I2249" s="2">
        <f>(2/2*0.0254)^2*3.1416*H2249</f>
        <v>8.8801032174498654E-2</v>
      </c>
      <c r="J2249" s="26"/>
      <c r="K2249" s="26"/>
      <c r="L2249" s="26"/>
      <c r="M2249" s="26"/>
      <c r="N2249" s="39"/>
      <c r="O2249" s="9"/>
      <c r="P2249" s="8"/>
      <c r="Q2249" s="41"/>
      <c r="R2249" s="8"/>
      <c r="S2249" s="41"/>
      <c r="T2249" s="9"/>
      <c r="U2249" s="8"/>
      <c r="X2249" s="9"/>
      <c r="Y2249" s="9"/>
      <c r="Z2249" s="9"/>
      <c r="AA2249" s="8"/>
      <c r="AB2249" s="12"/>
      <c r="AC2249" s="11"/>
      <c r="AD2249" s="11"/>
      <c r="AE2249" s="11"/>
      <c r="AF2249" s="11"/>
      <c r="AG2249" s="11"/>
      <c r="AH2249" s="10"/>
      <c r="AI2249" s="7">
        <v>183808903.90000001</v>
      </c>
      <c r="AJ2249" s="31"/>
      <c r="AK2249" s="37">
        <v>3.8384070600000002</v>
      </c>
      <c r="AN2249" s="6"/>
    </row>
    <row r="2250" spans="1:40" x14ac:dyDescent="0.25">
      <c r="A2250" s="6">
        <v>0.54162037037037036</v>
      </c>
      <c r="B2250">
        <v>0.94</v>
      </c>
      <c r="C2250">
        <f>B2250+0.68</f>
        <v>1.62</v>
      </c>
      <c r="D2250" s="5">
        <f>C2250/(0.2905*LN(C2250)+0.3655)</f>
        <v>3.2038300634683963</v>
      </c>
      <c r="E2250" s="5">
        <f>D2250*100</f>
        <v>320.38300634683964</v>
      </c>
      <c r="F2250">
        <v>149.770521453063</v>
      </c>
      <c r="G2250" s="4">
        <f>75.6*1000/(287.05*(F2250+273))</f>
        <v>0.62295911782936442</v>
      </c>
      <c r="H2250" s="3">
        <f>SQRT(2*ABS(E2250)/G2250)</f>
        <v>32.071550812481867</v>
      </c>
      <c r="I2250" s="2">
        <f>(2/2*0.0254)^2*3.1416*H2250</f>
        <v>6.5003730658403203E-2</v>
      </c>
      <c r="J2250" s="26"/>
      <c r="K2250" s="26"/>
      <c r="L2250" s="26"/>
      <c r="M2250" s="26"/>
      <c r="N2250" s="39"/>
      <c r="O2250" s="9"/>
      <c r="P2250" s="8"/>
      <c r="Q2250" s="41"/>
      <c r="R2250" s="8"/>
      <c r="S2250" s="41"/>
      <c r="T2250" s="9"/>
      <c r="U2250" s="8"/>
      <c r="X2250" s="9"/>
      <c r="Y2250" s="9"/>
      <c r="Z2250" s="9"/>
      <c r="AA2250" s="8"/>
      <c r="AB2250" s="12"/>
      <c r="AC2250" s="11"/>
      <c r="AD2250" s="11"/>
      <c r="AE2250" s="11"/>
      <c r="AF2250" s="11"/>
      <c r="AG2250" s="11"/>
      <c r="AH2250" s="10"/>
      <c r="AI2250" s="7">
        <v>303683630.89999998</v>
      </c>
      <c r="AJ2250" s="31"/>
      <c r="AK2250" s="37">
        <v>4.1443011299999997</v>
      </c>
      <c r="AN2250" s="6"/>
    </row>
    <row r="2251" spans="1:40" x14ac:dyDescent="0.25">
      <c r="A2251" s="6">
        <v>0.54163194444444451</v>
      </c>
      <c r="B2251">
        <v>0.89</v>
      </c>
      <c r="C2251">
        <f>B2251+0.68</f>
        <v>1.57</v>
      </c>
      <c r="D2251" s="5">
        <f>C2251/(0.2905*LN(C2251)+0.3655)</f>
        <v>3.1618963381446177</v>
      </c>
      <c r="E2251" s="5">
        <f>D2251*100</f>
        <v>316.18963381446179</v>
      </c>
      <c r="F2251">
        <v>149.88135809227799</v>
      </c>
      <c r="G2251" s="4">
        <f>75.6*1000/(287.05*(F2251+273))</f>
        <v>0.62279584107651809</v>
      </c>
      <c r="H2251" s="3">
        <f>SQRT(2*ABS(E2251)/G2251)</f>
        <v>31.865149454495779</v>
      </c>
      <c r="I2251" s="2">
        <f>(2/2*0.0254)^2*3.1416*H2251</f>
        <v>6.4585389232991536E-2</v>
      </c>
      <c r="J2251" s="26"/>
      <c r="K2251" s="26"/>
      <c r="L2251" s="26"/>
      <c r="M2251" s="26"/>
      <c r="N2251" s="39"/>
      <c r="O2251" s="9"/>
      <c r="P2251" s="8"/>
      <c r="Q2251" s="41"/>
      <c r="R2251" s="8"/>
      <c r="S2251" s="41"/>
      <c r="T2251" s="9"/>
      <c r="U2251" s="8"/>
      <c r="X2251" s="9"/>
      <c r="Y2251" s="9"/>
      <c r="Z2251" s="9"/>
      <c r="AA2251" s="8"/>
      <c r="AB2251" s="12"/>
      <c r="AC2251" s="11"/>
      <c r="AD2251" s="11"/>
      <c r="AE2251" s="11"/>
      <c r="AF2251" s="11"/>
      <c r="AG2251" s="11"/>
      <c r="AH2251" s="10"/>
      <c r="AI2251" s="7">
        <v>382064535.60000002</v>
      </c>
      <c r="AJ2251" s="31"/>
      <c r="AK2251" s="38">
        <v>5.0844240899999997</v>
      </c>
      <c r="AN2251" s="6"/>
    </row>
    <row r="2252" spans="1:40" x14ac:dyDescent="0.25">
      <c r="A2252" s="6">
        <v>0.54164351851851855</v>
      </c>
      <c r="B2252">
        <v>1.92</v>
      </c>
      <c r="C2252">
        <f>B2252+0.68</f>
        <v>2.6</v>
      </c>
      <c r="D2252" s="5">
        <f>C2252/(0.2905*LN(C2252)+0.3655)</f>
        <v>4.0430675342533524</v>
      </c>
      <c r="E2252" s="5">
        <f>D2252*100</f>
        <v>404.30675342533522</v>
      </c>
      <c r="F2252">
        <v>150.24507641744901</v>
      </c>
      <c r="G2252" s="4">
        <f>75.6*1000/(287.05*(F2252+273))</f>
        <v>0.62226063754347949</v>
      </c>
      <c r="H2252" s="3">
        <f>SQRT(2*ABS(E2252)/G2252)</f>
        <v>36.048262002763565</v>
      </c>
      <c r="I2252" s="2">
        <f>(2/2*0.0254)^2*3.1416*H2252</f>
        <v>7.3063866715769157E-2</v>
      </c>
      <c r="J2252" s="26"/>
      <c r="K2252" s="26"/>
      <c r="L2252" s="26"/>
      <c r="M2252" s="26"/>
      <c r="N2252" s="39"/>
      <c r="O2252" s="9"/>
      <c r="P2252" s="8"/>
      <c r="Q2252" s="41"/>
      <c r="R2252" s="8"/>
      <c r="S2252" s="41"/>
      <c r="T2252" s="9"/>
      <c r="U2252" s="8"/>
      <c r="X2252" s="9"/>
      <c r="Y2252" s="9"/>
      <c r="Z2252" s="9"/>
      <c r="AA2252" s="8"/>
      <c r="AB2252" s="12"/>
      <c r="AC2252" s="11"/>
      <c r="AD2252" s="11"/>
      <c r="AE2252" s="11"/>
      <c r="AF2252" s="11"/>
      <c r="AG2252" s="11"/>
      <c r="AH2252" s="10"/>
      <c r="AI2252" s="7">
        <v>351421979.60000002</v>
      </c>
      <c r="AJ2252" s="31"/>
      <c r="AK2252" s="38">
        <v>6.5412507800000004</v>
      </c>
      <c r="AN2252" s="6"/>
    </row>
    <row r="2253" spans="1:40" x14ac:dyDescent="0.25">
      <c r="A2253" s="6">
        <v>0.54165509259259259</v>
      </c>
      <c r="B2253">
        <v>2.0099999999999998</v>
      </c>
      <c r="C2253">
        <f>B2253+0.68</f>
        <v>2.69</v>
      </c>
      <c r="D2253" s="5">
        <f>C2253/(0.2905*LN(C2253)+0.3655)</f>
        <v>4.1196902222850698</v>
      </c>
      <c r="E2253" s="5">
        <f>D2253*100</f>
        <v>411.96902222850696</v>
      </c>
      <c r="F2253">
        <v>150.85139387613299</v>
      </c>
      <c r="G2253" s="4">
        <f>75.6*1000/(287.05*(F2253+273))</f>
        <v>0.62137049657934551</v>
      </c>
      <c r="H2253" s="3">
        <f>SQRT(2*ABS(E2253)/G2253)</f>
        <v>36.414299838762517</v>
      </c>
      <c r="I2253" s="2">
        <f>(2/2*0.0254)^2*3.1416*H2253</f>
        <v>7.3805764887179076E-2</v>
      </c>
      <c r="J2253" s="26"/>
      <c r="K2253" s="26"/>
      <c r="L2253" s="26"/>
      <c r="M2253" s="26"/>
      <c r="N2253" s="39"/>
      <c r="O2253" s="9"/>
      <c r="P2253" s="8"/>
      <c r="Q2253" s="41"/>
      <c r="R2253" s="8"/>
      <c r="S2253" s="41"/>
      <c r="T2253" s="9"/>
      <c r="U2253" s="8"/>
      <c r="X2253" s="9"/>
      <c r="Y2253" s="9"/>
      <c r="Z2253" s="9"/>
      <c r="AA2253" s="8"/>
      <c r="AB2253" s="12"/>
      <c r="AC2253" s="11"/>
      <c r="AD2253" s="11"/>
      <c r="AE2253" s="11"/>
      <c r="AF2253" s="11"/>
      <c r="AG2253" s="11"/>
      <c r="AH2253" s="10"/>
      <c r="AI2253" s="7">
        <v>346871323.69999999</v>
      </c>
      <c r="AJ2253" s="31"/>
      <c r="AK2253" s="38">
        <v>6.8139127300000002</v>
      </c>
      <c r="AN2253" s="6"/>
    </row>
    <row r="2254" spans="1:40" x14ac:dyDescent="0.25">
      <c r="A2254" s="6">
        <v>0.54166666666666663</v>
      </c>
      <c r="B2254">
        <v>1.08</v>
      </c>
      <c r="C2254">
        <f>B2254+0.68</f>
        <v>1.7600000000000002</v>
      </c>
      <c r="D2254" s="5">
        <f>C2254/(0.2905*LN(C2254)+0.3655)</f>
        <v>3.3224870396005648</v>
      </c>
      <c r="E2254" s="5">
        <f>D2254*100</f>
        <v>332.2487039600565</v>
      </c>
      <c r="F2254">
        <v>151.28803447973101</v>
      </c>
      <c r="G2254" s="4">
        <f>75.6*1000/(287.05*(F2254+273))</f>
        <v>0.62073103572578381</v>
      </c>
      <c r="H2254" s="3">
        <f>SQRT(2*ABS(E2254)/G2254)</f>
        <v>32.718615311087262</v>
      </c>
      <c r="I2254" s="2">
        <f>(2/2*0.0254)^2*3.1416*H2254</f>
        <v>6.6315223408843882E-2</v>
      </c>
      <c r="J2254" s="26"/>
      <c r="K2254" s="26"/>
      <c r="L2254" s="26"/>
      <c r="M2254" s="26"/>
      <c r="N2254" s="39"/>
      <c r="O2254" s="9"/>
      <c r="P2254" s="8"/>
      <c r="Q2254" s="41"/>
      <c r="R2254" s="8"/>
      <c r="S2254" s="41"/>
      <c r="T2254" s="9"/>
      <c r="U2254" s="8"/>
      <c r="X2254" s="9"/>
      <c r="Y2254" s="9"/>
      <c r="Z2254" s="9"/>
      <c r="AA2254" s="8"/>
      <c r="AB2254" s="12"/>
      <c r="AC2254" s="11"/>
      <c r="AD2254" s="11"/>
      <c r="AE2254" s="11"/>
      <c r="AF2254" s="11"/>
      <c r="AG2254" s="11"/>
      <c r="AH2254" s="10"/>
      <c r="AI2254" s="7">
        <v>382582946.19999999</v>
      </c>
      <c r="AJ2254" s="31"/>
      <c r="AK2254" s="38">
        <v>5.1848407500000002</v>
      </c>
      <c r="AN2254" s="6"/>
    </row>
    <row r="2255" spans="1:40" x14ac:dyDescent="0.25">
      <c r="A2255" s="6">
        <v>0.54167824074074067</v>
      </c>
      <c r="B2255">
        <v>0.82</v>
      </c>
      <c r="C2255">
        <f>B2255+0.68</f>
        <v>1.5</v>
      </c>
      <c r="D2255" s="5">
        <f>C2255/(0.2905*LN(C2255)+0.3655)</f>
        <v>3.1037418647636734</v>
      </c>
      <c r="E2255" s="5">
        <f>D2255*100</f>
        <v>310.37418647636736</v>
      </c>
      <c r="F2255">
        <v>151.58263666734399</v>
      </c>
      <c r="G2255" s="4">
        <f>75.6*1000/(287.05*(F2255+273))</f>
        <v>0.62030033341897384</v>
      </c>
      <c r="H2255" s="3">
        <f>SQRT(2*ABS(E2255)/G2255)</f>
        <v>31.634195019369649</v>
      </c>
      <c r="I2255" s="2">
        <f>(2/2*0.0254)^2*3.1416*H2255</f>
        <v>6.4117282779920987E-2</v>
      </c>
      <c r="J2255" s="26"/>
      <c r="K2255" s="26"/>
      <c r="L2255" s="26"/>
      <c r="M2255" s="26"/>
      <c r="N2255" s="39"/>
      <c r="O2255" s="9"/>
      <c r="P2255" s="8"/>
      <c r="Q2255" s="41"/>
      <c r="R2255" s="8"/>
      <c r="S2255" s="41"/>
      <c r="T2255" s="9"/>
      <c r="U2255" s="8"/>
      <c r="X2255" s="9"/>
      <c r="Y2255" s="9"/>
      <c r="Z2255" s="9"/>
      <c r="AA2255" s="8"/>
      <c r="AB2255" s="12"/>
      <c r="AC2255" s="11"/>
      <c r="AD2255" s="11"/>
      <c r="AE2255" s="11"/>
      <c r="AF2255" s="11"/>
      <c r="AG2255" s="11"/>
      <c r="AH2255" s="10"/>
      <c r="AI2255" s="7">
        <v>396858939.30000001</v>
      </c>
      <c r="AJ2255" s="31"/>
      <c r="AK2255" s="38">
        <v>4.72240518</v>
      </c>
      <c r="AN2255" s="6"/>
    </row>
    <row r="2256" spans="1:40" x14ac:dyDescent="0.25">
      <c r="A2256" s="6">
        <v>0.54168981481481482</v>
      </c>
      <c r="B2256">
        <v>0.3</v>
      </c>
      <c r="C2256">
        <f>B2256+0.68</f>
        <v>0.98</v>
      </c>
      <c r="D2256" s="5">
        <f>C2256/(0.2905*LN(C2256)+0.3655)</f>
        <v>2.7250145027674018</v>
      </c>
      <c r="E2256" s="5">
        <f>D2256*100</f>
        <v>272.50145027674017</v>
      </c>
      <c r="F2256">
        <v>151.832208963575</v>
      </c>
      <c r="G2256" s="4">
        <f>75.6*1000/(287.05*(F2256+273))</f>
        <v>0.61993593124960467</v>
      </c>
      <c r="H2256" s="3">
        <f>SQRT(2*ABS(E2256)/G2256)</f>
        <v>29.650089081407419</v>
      </c>
      <c r="I2256" s="2">
        <f>(2/2*0.0254)^2*3.1416*H2256</f>
        <v>6.009582810368376E-2</v>
      </c>
      <c r="J2256" s="26"/>
      <c r="K2256" s="26"/>
      <c r="L2256" s="26"/>
      <c r="M2256" s="26"/>
      <c r="N2256" s="39"/>
      <c r="O2256" s="9"/>
      <c r="P2256" s="8"/>
      <c r="Q2256" s="41"/>
      <c r="R2256" s="8"/>
      <c r="S2256" s="41"/>
      <c r="T2256" s="9"/>
      <c r="U2256" s="8"/>
      <c r="X2256" s="9"/>
      <c r="Y2256" s="9"/>
      <c r="Z2256" s="9"/>
      <c r="AA2256" s="8"/>
      <c r="AB2256" s="12"/>
      <c r="AC2256" s="11"/>
      <c r="AD2256" s="11"/>
      <c r="AE2256" s="11"/>
      <c r="AF2256" s="11"/>
      <c r="AG2256" s="11"/>
      <c r="AH2256" s="10"/>
      <c r="AI2256" s="7">
        <v>428213032.5</v>
      </c>
      <c r="AJ2256" s="31"/>
      <c r="AK2256" s="38">
        <v>3.9496201100000001</v>
      </c>
      <c r="AN2256" s="6"/>
    </row>
    <row r="2257" spans="1:40" x14ac:dyDescent="0.25">
      <c r="A2257" s="6">
        <v>0.54170138888888886</v>
      </c>
      <c r="B2257">
        <v>0.76</v>
      </c>
      <c r="C2257">
        <f>B2257+0.68</f>
        <v>1.44</v>
      </c>
      <c r="D2257" s="5">
        <f>C2257/(0.2905*LN(C2257)+0.3655)</f>
        <v>3.0545438148283717</v>
      </c>
      <c r="E2257" s="5">
        <f>D2257*100</f>
        <v>305.45438148283716</v>
      </c>
      <c r="F2257">
        <v>151.662358475974</v>
      </c>
      <c r="G2257" s="4">
        <f>75.6*1000/(287.05*(F2257+273))</f>
        <v>0.62018388451907269</v>
      </c>
      <c r="H2257" s="3">
        <f>SQRT(2*ABS(E2257)/G2257)</f>
        <v>31.385419578670554</v>
      </c>
      <c r="I2257" s="2">
        <f>(2/2*0.0254)^2*3.1416*H2257</f>
        <v>6.3613056095150389E-2</v>
      </c>
      <c r="J2257" s="26"/>
      <c r="K2257" s="26"/>
      <c r="L2257" s="26"/>
      <c r="M2257" s="26"/>
      <c r="N2257" s="39"/>
      <c r="O2257" s="9"/>
      <c r="P2257" s="8"/>
      <c r="Q2257" s="41"/>
      <c r="R2257" s="8"/>
      <c r="S2257" s="41"/>
      <c r="T2257" s="9"/>
      <c r="U2257" s="8"/>
      <c r="X2257" s="9"/>
      <c r="Y2257" s="9"/>
      <c r="Z2257" s="9"/>
      <c r="AA2257" s="8"/>
      <c r="AB2257" s="12"/>
      <c r="AC2257" s="11"/>
      <c r="AD2257" s="11"/>
      <c r="AE2257" s="11"/>
      <c r="AF2257" s="11"/>
      <c r="AG2257" s="11"/>
      <c r="AH2257" s="10"/>
      <c r="AI2257" s="7">
        <v>463051683</v>
      </c>
      <c r="AJ2257" s="31"/>
      <c r="AK2257" s="38">
        <v>3.3176559600000002</v>
      </c>
      <c r="AN2257" s="6"/>
    </row>
    <row r="2258" spans="1:40" x14ac:dyDescent="0.25">
      <c r="A2258" s="6">
        <v>0.54171296296296301</v>
      </c>
      <c r="B2258">
        <v>1.64</v>
      </c>
      <c r="C2258">
        <f>B2258+0.68</f>
        <v>2.3199999999999998</v>
      </c>
      <c r="D2258" s="5">
        <f>C2258/(0.2905*LN(C2258)+0.3655)</f>
        <v>3.8034328994003386</v>
      </c>
      <c r="E2258" s="5">
        <f>D2258*100</f>
        <v>380.34328994003386</v>
      </c>
      <c r="F2258">
        <v>151.60689956016199</v>
      </c>
      <c r="G2258" s="4">
        <f>75.6*1000/(287.05*(F2258+273))</f>
        <v>0.62026488820948633</v>
      </c>
      <c r="H2258" s="3">
        <f>SQRT(2*ABS(E2258)/G2258)</f>
        <v>35.019849755150396</v>
      </c>
      <c r="I2258" s="2">
        <f>(2/2*0.0254)^2*3.1416*H2258</f>
        <v>7.0979445131651928E-2</v>
      </c>
      <c r="J2258" s="26"/>
      <c r="K2258" s="26"/>
      <c r="L2258" s="26"/>
      <c r="M2258" s="26"/>
      <c r="N2258" s="39"/>
      <c r="O2258" s="9"/>
      <c r="P2258" s="8"/>
      <c r="Q2258" s="41"/>
      <c r="R2258" s="8"/>
      <c r="S2258" s="41"/>
      <c r="T2258" s="9"/>
      <c r="U2258" s="8"/>
      <c r="X2258" s="9"/>
      <c r="Y2258" s="9"/>
      <c r="Z2258" s="9"/>
      <c r="AA2258" s="8"/>
      <c r="AB2258" s="12"/>
      <c r="AC2258" s="11"/>
      <c r="AD2258" s="11"/>
      <c r="AE2258" s="11"/>
      <c r="AF2258" s="11"/>
      <c r="AG2258" s="11"/>
      <c r="AH2258" s="10"/>
      <c r="AI2258" s="7">
        <v>539267674.79999995</v>
      </c>
      <c r="AJ2258" s="31"/>
      <c r="AK2258" s="38">
        <v>2.4496572699999999</v>
      </c>
      <c r="AN2258" s="6"/>
    </row>
    <row r="2259" spans="1:40" x14ac:dyDescent="0.25">
      <c r="A2259" s="6">
        <v>0.54172453703703705</v>
      </c>
      <c r="B2259">
        <v>1.82</v>
      </c>
      <c r="C2259">
        <f>B2259+0.68</f>
        <v>2.5</v>
      </c>
      <c r="D2259" s="5">
        <f>C2259/(0.2905*LN(C2259)+0.3655)</f>
        <v>3.9576847035788756</v>
      </c>
      <c r="E2259" s="5">
        <f>D2259*100</f>
        <v>395.76847035788757</v>
      </c>
      <c r="F2259">
        <v>151.75941450394001</v>
      </c>
      <c r="G2259" s="4">
        <f>75.6*1000/(287.05*(F2259+273))</f>
        <v>0.62004217468902634</v>
      </c>
      <c r="H2259" s="3">
        <f>SQRT(2*ABS(E2259)/G2259)</f>
        <v>35.729338742224321</v>
      </c>
      <c r="I2259" s="2">
        <f>(2/2*0.0254)^2*3.1416*H2259</f>
        <v>7.2417461998703705E-2</v>
      </c>
      <c r="J2259" s="26"/>
      <c r="K2259" s="26"/>
      <c r="L2259" s="26"/>
      <c r="M2259" s="26"/>
      <c r="N2259" s="39"/>
      <c r="O2259" s="9"/>
      <c r="P2259" s="8"/>
      <c r="Q2259" s="41"/>
      <c r="R2259" s="8"/>
      <c r="S2259" s="41"/>
      <c r="T2259" s="9"/>
      <c r="U2259" s="8"/>
      <c r="X2259" s="9"/>
      <c r="Y2259" s="9"/>
      <c r="Z2259" s="9"/>
      <c r="AA2259" s="8"/>
      <c r="AB2259" s="12"/>
      <c r="AC2259" s="11"/>
      <c r="AD2259" s="11"/>
      <c r="AE2259" s="11"/>
      <c r="AF2259" s="11"/>
      <c r="AG2259" s="11"/>
      <c r="AH2259" s="10"/>
      <c r="AI2259" s="7">
        <v>574795250.29999995</v>
      </c>
      <c r="AJ2259" s="31"/>
      <c r="AK2259" s="38">
        <v>1.9937777400000001</v>
      </c>
      <c r="AN2259" s="6"/>
    </row>
    <row r="2260" spans="1:40" x14ac:dyDescent="0.25">
      <c r="A2260" s="6">
        <v>0.54173611111111108</v>
      </c>
      <c r="B2260">
        <v>1.61</v>
      </c>
      <c r="C2260">
        <f>B2260+0.68</f>
        <v>2.29</v>
      </c>
      <c r="D2260" s="5">
        <f>C2260/(0.2905*LN(C2260)+0.3655)</f>
        <v>3.7776666469080875</v>
      </c>
      <c r="E2260" s="5">
        <f>D2260*100</f>
        <v>377.76666469080874</v>
      </c>
      <c r="F2260">
        <v>152.07140542602301</v>
      </c>
      <c r="G2260" s="4">
        <f>75.6*1000/(287.05*(F2260+273))</f>
        <v>0.61958708049228139</v>
      </c>
      <c r="H2260" s="3">
        <f>SQRT(2*ABS(E2260)/G2260)</f>
        <v>34.9201127303674</v>
      </c>
      <c r="I2260" s="2">
        <f>(2/2*0.0254)^2*3.1416*H2260</f>
        <v>7.077729467333542E-2</v>
      </c>
      <c r="J2260" s="26"/>
      <c r="K2260" s="26"/>
      <c r="L2260" s="26"/>
      <c r="M2260" s="26"/>
      <c r="N2260" s="39"/>
      <c r="O2260" s="9"/>
      <c r="P2260" s="8"/>
      <c r="Q2260" s="41"/>
      <c r="R2260" s="8"/>
      <c r="S2260" s="41"/>
      <c r="T2260" s="9"/>
      <c r="U2260" s="8"/>
      <c r="X2260" s="9"/>
      <c r="Y2260" s="9"/>
      <c r="Z2260" s="9"/>
      <c r="AA2260" s="8"/>
      <c r="AB2260" s="12"/>
      <c r="AC2260" s="11"/>
      <c r="AD2260" s="11"/>
      <c r="AE2260" s="11"/>
      <c r="AF2260" s="11"/>
      <c r="AG2260" s="11"/>
      <c r="AH2260" s="10"/>
      <c r="AI2260" s="7">
        <v>484613480.80000001</v>
      </c>
      <c r="AJ2260" s="31"/>
      <c r="AK2260" s="38">
        <v>1.7457238500000001</v>
      </c>
      <c r="AN2260" s="6"/>
    </row>
    <row r="2261" spans="1:40" x14ac:dyDescent="0.25">
      <c r="A2261" s="6">
        <v>0.54174768518518512</v>
      </c>
      <c r="B2261">
        <v>2.65</v>
      </c>
      <c r="C2261">
        <f>B2261+0.68</f>
        <v>3.33</v>
      </c>
      <c r="D2261" s="5">
        <f>C2261/(0.2905*LN(C2261)+0.3655)</f>
        <v>4.6575807195834411</v>
      </c>
      <c r="E2261" s="5">
        <f>D2261*100</f>
        <v>465.75807195834409</v>
      </c>
      <c r="F2261">
        <v>152.55680021835599</v>
      </c>
      <c r="G2261" s="4">
        <f>75.6*1000/(287.05*(F2261+273))</f>
        <v>0.61888037261659146</v>
      </c>
      <c r="H2261" s="3">
        <f>SQRT(2*ABS(E2261)/G2261)</f>
        <v>38.796436612660173</v>
      </c>
      <c r="I2261" s="2">
        <f>(2/2*0.0254)^2*3.1416*H2261</f>
        <v>7.8633962255846887E-2</v>
      </c>
      <c r="J2261" s="26"/>
      <c r="K2261" s="26"/>
      <c r="L2261" s="26"/>
      <c r="M2261" s="26"/>
      <c r="N2261" s="39"/>
      <c r="O2261" s="9"/>
      <c r="P2261" s="8"/>
      <c r="Q2261" s="41"/>
      <c r="R2261" s="8"/>
      <c r="S2261" s="41"/>
      <c r="T2261" s="9"/>
      <c r="U2261" s="8"/>
      <c r="X2261" s="9"/>
      <c r="Y2261" s="9"/>
      <c r="Z2261" s="9"/>
      <c r="AA2261" s="8"/>
      <c r="AB2261" s="12"/>
      <c r="AC2261" s="11"/>
      <c r="AD2261" s="11"/>
      <c r="AE2261" s="11"/>
      <c r="AF2261" s="11"/>
      <c r="AG2261" s="11"/>
      <c r="AH2261" s="10"/>
      <c r="AI2261" s="7">
        <v>89639765.799999997</v>
      </c>
      <c r="AJ2261" s="31"/>
      <c r="AK2261" s="38">
        <v>2.2960427600000002</v>
      </c>
      <c r="AN2261" s="6"/>
    </row>
    <row r="2262" spans="1:40" x14ac:dyDescent="0.25">
      <c r="A2262" s="6">
        <v>0.54175925925925927</v>
      </c>
      <c r="B2262">
        <v>2.57</v>
      </c>
      <c r="C2262">
        <f>B2262+0.68</f>
        <v>3.25</v>
      </c>
      <c r="D2262" s="5">
        <f>C2262/(0.2905*LN(C2262)+0.3655)</f>
        <v>4.591048625387451</v>
      </c>
      <c r="E2262" s="5">
        <f>D2262*100</f>
        <v>459.10486253874512</v>
      </c>
      <c r="F2262">
        <v>153.20529072034199</v>
      </c>
      <c r="G2262" s="4">
        <f>75.6*1000/(287.05*(F2262+273))</f>
        <v>0.61793871831936509</v>
      </c>
      <c r="H2262" s="3">
        <f>SQRT(2*ABS(E2262)/G2262)</f>
        <v>38.547679570629832</v>
      </c>
      <c r="I2262" s="2">
        <f>(2/2*0.0254)^2*3.1416*H2262</f>
        <v>7.8129772862135738E-2</v>
      </c>
      <c r="J2262" s="26"/>
      <c r="K2262" s="26"/>
      <c r="L2262" s="26"/>
      <c r="M2262" s="26"/>
      <c r="N2262" s="39"/>
      <c r="O2262" s="9"/>
      <c r="P2262" s="8"/>
      <c r="Q2262" s="41"/>
      <c r="R2262" s="8"/>
      <c r="S2262" s="41"/>
      <c r="T2262" s="9"/>
      <c r="U2262" s="8"/>
      <c r="X2262" s="9"/>
      <c r="Y2262" s="9"/>
      <c r="Z2262" s="9"/>
      <c r="AA2262" s="8"/>
      <c r="AB2262" s="12"/>
      <c r="AC2262" s="11"/>
      <c r="AD2262" s="11"/>
      <c r="AE2262" s="11"/>
      <c r="AF2262" s="11"/>
      <c r="AG2262" s="11"/>
      <c r="AH2262" s="10"/>
      <c r="AI2262" s="7">
        <v>47884619.899999999</v>
      </c>
      <c r="AJ2262" s="31"/>
      <c r="AK2262" s="38">
        <v>2.66962419</v>
      </c>
      <c r="AN2262" s="6"/>
    </row>
    <row r="2263" spans="1:40" x14ac:dyDescent="0.25">
      <c r="A2263" s="6">
        <v>0.54177083333333331</v>
      </c>
      <c r="B2263">
        <v>2</v>
      </c>
      <c r="C2263">
        <f>B2263+0.68</f>
        <v>2.68</v>
      </c>
      <c r="D2263" s="5">
        <f>C2263/(0.2905*LN(C2263)+0.3655)</f>
        <v>4.1111875028505818</v>
      </c>
      <c r="E2263" s="5">
        <f>D2263*100</f>
        <v>411.11875028505818</v>
      </c>
      <c r="F2263">
        <v>153.840064278201</v>
      </c>
      <c r="G2263" s="4">
        <f>75.6*1000/(287.05*(F2263+273))</f>
        <v>0.61701975313405677</v>
      </c>
      <c r="H2263" s="3">
        <f>SQRT(2*ABS(E2263)/G2263)</f>
        <v>36.504727112035802</v>
      </c>
      <c r="I2263" s="2">
        <f>(2/2*0.0254)^2*3.1416*H2263</f>
        <v>7.3989046018496957E-2</v>
      </c>
      <c r="J2263" s="26"/>
      <c r="K2263" s="26"/>
      <c r="L2263" s="26"/>
      <c r="M2263" s="26"/>
      <c r="N2263" s="39"/>
      <c r="O2263" s="9"/>
      <c r="P2263" s="8"/>
      <c r="Q2263" s="41"/>
      <c r="R2263" s="8"/>
      <c r="S2263" s="41"/>
      <c r="T2263" s="9"/>
      <c r="U2263" s="8"/>
      <c r="X2263" s="9"/>
      <c r="Y2263" s="9"/>
      <c r="Z2263" s="9"/>
      <c r="AA2263" s="8"/>
      <c r="AB2263" s="12"/>
      <c r="AC2263" s="11"/>
      <c r="AD2263" s="11"/>
      <c r="AE2263" s="11"/>
      <c r="AF2263" s="11"/>
      <c r="AG2263" s="11"/>
      <c r="AH2263" s="10"/>
      <c r="AI2263" s="7">
        <v>50753607</v>
      </c>
      <c r="AJ2263" s="31"/>
      <c r="AK2263" s="38">
        <v>2.8180529000000001</v>
      </c>
      <c r="AN2263" s="6"/>
    </row>
    <row r="2264" spans="1:40" x14ac:dyDescent="0.25">
      <c r="A2264" s="6">
        <v>0.54178240740740746</v>
      </c>
      <c r="B2264">
        <v>2.94</v>
      </c>
      <c r="C2264">
        <f>B2264+0.68</f>
        <v>3.62</v>
      </c>
      <c r="D2264" s="5">
        <f>C2264/(0.2905*LN(C2264)+0.3655)</f>
        <v>4.8970489840647753</v>
      </c>
      <c r="E2264" s="5">
        <f>D2264*100</f>
        <v>489.70489840647753</v>
      </c>
      <c r="F2264">
        <v>154.85670735276699</v>
      </c>
      <c r="G2264" s="4">
        <f>75.6*1000/(287.05*(F2264+273))</f>
        <v>0.61555363410842479</v>
      </c>
      <c r="H2264" s="3">
        <f>SQRT(2*ABS(E2264)/G2264)</f>
        <v>39.888643929034522</v>
      </c>
      <c r="I2264" s="2">
        <f>(2/2*0.0254)^2*3.1416*H2264</f>
        <v>8.0847685896211177E-2</v>
      </c>
      <c r="J2264" s="26"/>
      <c r="K2264" s="26"/>
      <c r="L2264" s="26"/>
      <c r="M2264" s="26"/>
      <c r="N2264" s="39"/>
      <c r="O2264" s="9"/>
      <c r="P2264" s="8"/>
      <c r="Q2264" s="41"/>
      <c r="R2264" s="8"/>
      <c r="S2264" s="41"/>
      <c r="T2264" s="9"/>
      <c r="U2264" s="8"/>
      <c r="X2264" s="9"/>
      <c r="Y2264" s="9"/>
      <c r="Z2264" s="9"/>
      <c r="AA2264" s="8"/>
      <c r="AB2264" s="12"/>
      <c r="AC2264" s="11"/>
      <c r="AD2264" s="11"/>
      <c r="AE2264" s="11"/>
      <c r="AF2264" s="11"/>
      <c r="AG2264" s="11"/>
      <c r="AH2264" s="10"/>
      <c r="AI2264" s="7">
        <v>62926951.700000003</v>
      </c>
      <c r="AJ2264" s="31"/>
      <c r="AK2264" s="38">
        <v>2.9108345799999999</v>
      </c>
      <c r="AN2264" s="6"/>
    </row>
    <row r="2265" spans="1:40" x14ac:dyDescent="0.25">
      <c r="A2265" s="6">
        <v>0.5417939814814815</v>
      </c>
      <c r="B2265">
        <v>2.33</v>
      </c>
      <c r="C2265">
        <f>B2265+0.68</f>
        <v>3.0100000000000002</v>
      </c>
      <c r="D2265" s="5">
        <f>C2265/(0.2905*LN(C2265)+0.3655)</f>
        <v>4.390228010731394</v>
      </c>
      <c r="E2265" s="5">
        <f>D2265*100</f>
        <v>439.02280107313942</v>
      </c>
      <c r="F2265">
        <v>155.60641817001201</v>
      </c>
      <c r="G2265" s="4">
        <f>75.6*1000/(287.05*(F2265+273))</f>
        <v>0.61447691850520081</v>
      </c>
      <c r="H2265" s="3">
        <f>SQRT(2*ABS(E2265)/G2265)</f>
        <v>37.801214113984905</v>
      </c>
      <c r="I2265" s="2">
        <f>(2/2*0.0254)^2*3.1416*H2265</f>
        <v>7.6616810805100938E-2</v>
      </c>
      <c r="J2265" s="26"/>
      <c r="K2265" s="26"/>
      <c r="L2265" s="26"/>
      <c r="M2265" s="26"/>
      <c r="N2265" s="39"/>
      <c r="O2265" s="9"/>
      <c r="P2265" s="8"/>
      <c r="Q2265" s="41"/>
      <c r="R2265" s="8"/>
      <c r="S2265" s="41"/>
      <c r="T2265" s="9"/>
      <c r="U2265" s="8"/>
      <c r="X2265" s="9"/>
      <c r="Y2265" s="9"/>
      <c r="Z2265" s="9"/>
      <c r="AA2265" s="8"/>
      <c r="AB2265" s="12"/>
      <c r="AC2265" s="11"/>
      <c r="AD2265" s="11"/>
      <c r="AE2265" s="11"/>
      <c r="AF2265" s="11"/>
      <c r="AG2265" s="11"/>
      <c r="AH2265" s="10"/>
      <c r="AI2265" s="7">
        <v>66261195.299999997</v>
      </c>
      <c r="AJ2265" s="31"/>
      <c r="AK2265" s="38">
        <v>2.9361014399999998</v>
      </c>
      <c r="AN2265" s="6"/>
    </row>
    <row r="2266" spans="1:40" x14ac:dyDescent="0.25">
      <c r="A2266" s="6">
        <v>0.54180555555555554</v>
      </c>
      <c r="B2266">
        <v>1.03</v>
      </c>
      <c r="C2266">
        <f>B2266+0.68</f>
        <v>1.71</v>
      </c>
      <c r="D2266" s="5">
        <f>C2266/(0.2905*LN(C2266)+0.3655)</f>
        <v>3.279937962829278</v>
      </c>
      <c r="E2266" s="5">
        <f>D2266*100</f>
        <v>327.9937962829278</v>
      </c>
      <c r="F2266">
        <v>156.27299486903499</v>
      </c>
      <c r="G2266" s="4">
        <f>75.6*1000/(287.05*(F2266+273))</f>
        <v>0.61352275646645449</v>
      </c>
      <c r="H2266" s="3">
        <f>SQRT(2*ABS(E2266)/G2266)</f>
        <v>32.698849664505715</v>
      </c>
      <c r="I2266" s="2">
        <f>(2/2*0.0254)^2*3.1416*H2266</f>
        <v>6.6275161711354155E-2</v>
      </c>
      <c r="J2266" s="26"/>
      <c r="K2266" s="26"/>
      <c r="L2266" s="26"/>
      <c r="M2266" s="26"/>
      <c r="N2266" s="39"/>
      <c r="O2266" s="9"/>
      <c r="P2266" s="8"/>
      <c r="Q2266" s="41"/>
      <c r="R2266" s="8"/>
      <c r="S2266" s="41"/>
      <c r="T2266" s="9"/>
      <c r="U2266" s="8"/>
      <c r="X2266" s="9"/>
      <c r="Y2266" s="9"/>
      <c r="Z2266" s="9"/>
      <c r="AA2266" s="8"/>
      <c r="AB2266" s="12"/>
      <c r="AC2266" s="11"/>
      <c r="AD2266" s="11"/>
      <c r="AE2266" s="11"/>
      <c r="AF2266" s="11"/>
      <c r="AG2266" s="11"/>
      <c r="AH2266" s="10"/>
      <c r="AI2266" s="7">
        <v>64909614.600000001</v>
      </c>
      <c r="AJ2266" s="31"/>
      <c r="AK2266" s="38">
        <v>3.0009372999999999</v>
      </c>
      <c r="AN2266" s="6"/>
    </row>
    <row r="2267" spans="1:40" x14ac:dyDescent="0.25">
      <c r="A2267" s="6">
        <v>0.54181712962962958</v>
      </c>
      <c r="B2267">
        <v>2.0099999999999998</v>
      </c>
      <c r="C2267">
        <f>B2267+0.68</f>
        <v>2.69</v>
      </c>
      <c r="D2267" s="5">
        <f>C2267/(0.2905*LN(C2267)+0.3655)</f>
        <v>4.1196902222850698</v>
      </c>
      <c r="E2267" s="5">
        <f>D2267*100</f>
        <v>411.96902222850696</v>
      </c>
      <c r="F2267">
        <v>156.82512038605901</v>
      </c>
      <c r="G2267" s="4">
        <f>75.6*1000/(287.05*(F2267+273))</f>
        <v>0.61273466486116213</v>
      </c>
      <c r="H2267" s="3">
        <f>SQRT(2*ABS(E2267)/G2267)</f>
        <v>36.670012060469503</v>
      </c>
      <c r="I2267" s="2">
        <f>(2/2*0.0254)^2*3.1416*H2267</f>
        <v>7.4324051280097558E-2</v>
      </c>
      <c r="J2267" s="26"/>
      <c r="K2267" s="26"/>
      <c r="L2267" s="26"/>
      <c r="M2267" s="26"/>
      <c r="N2267" s="39"/>
      <c r="O2267" s="9"/>
      <c r="P2267" s="8"/>
      <c r="Q2267" s="41"/>
      <c r="R2267" s="8"/>
      <c r="S2267" s="41"/>
      <c r="T2267" s="9"/>
      <c r="U2267" s="8"/>
      <c r="X2267" s="9"/>
      <c r="Y2267" s="9"/>
      <c r="Z2267" s="9"/>
      <c r="AA2267" s="8"/>
      <c r="AB2267" s="12"/>
      <c r="AC2267" s="11"/>
      <c r="AD2267" s="11"/>
      <c r="AE2267" s="11"/>
      <c r="AF2267" s="11"/>
      <c r="AG2267" s="11"/>
      <c r="AH2267" s="10"/>
      <c r="AI2267" s="7">
        <v>66111787.200000003</v>
      </c>
      <c r="AJ2267" s="31"/>
      <c r="AK2267" s="38">
        <v>3.0184424299999999</v>
      </c>
      <c r="AN2267" s="6"/>
    </row>
    <row r="2268" spans="1:40" x14ac:dyDescent="0.25">
      <c r="A2268" s="6">
        <v>0.54182870370370373</v>
      </c>
      <c r="B2268">
        <v>3.26</v>
      </c>
      <c r="C2268">
        <f>B2268+0.68</f>
        <v>3.94</v>
      </c>
      <c r="D2268" s="5">
        <f>C2268/(0.2905*LN(C2268)+0.3655)</f>
        <v>5.1582293387689733</v>
      </c>
      <c r="E2268" s="5">
        <f>D2268*100</f>
        <v>515.82293387689731</v>
      </c>
      <c r="F2268">
        <v>157.877569932265</v>
      </c>
      <c r="G2268" s="4">
        <f>75.6*1000/(287.05*(F2268+273))</f>
        <v>0.61123801624220697</v>
      </c>
      <c r="H2268" s="3">
        <f>SQRT(2*ABS(E2268)/G2268)</f>
        <v>41.082810160048595</v>
      </c>
      <c r="I2268" s="2">
        <f>(2/2*0.0254)^2*3.1416*H2268</f>
        <v>8.326806339825539E-2</v>
      </c>
      <c r="J2268" s="26"/>
      <c r="K2268" s="26"/>
      <c r="L2268" s="26"/>
      <c r="M2268" s="26"/>
      <c r="N2268" s="39"/>
      <c r="O2268" s="9"/>
      <c r="P2268" s="8"/>
      <c r="Q2268" s="41"/>
      <c r="R2268" s="8"/>
      <c r="S2268" s="41"/>
      <c r="T2268" s="9"/>
      <c r="U2268" s="8"/>
      <c r="X2268" s="9"/>
      <c r="Y2268" s="9"/>
      <c r="Z2268" s="9"/>
      <c r="AA2268" s="8"/>
      <c r="AB2268" s="12"/>
      <c r="AC2268" s="11"/>
      <c r="AD2268" s="11"/>
      <c r="AE2268" s="11"/>
      <c r="AF2268" s="11"/>
      <c r="AG2268" s="11"/>
      <c r="AH2268" s="10"/>
      <c r="AI2268" s="7">
        <v>57723329.399999999</v>
      </c>
      <c r="AJ2268" s="31"/>
      <c r="AK2268" s="38">
        <v>2.9794768299999999</v>
      </c>
      <c r="AN2268" s="6"/>
    </row>
    <row r="2269" spans="1:40" x14ac:dyDescent="0.25">
      <c r="A2269" s="6">
        <v>0.54184027777777777</v>
      </c>
      <c r="B2269">
        <v>3.19</v>
      </c>
      <c r="C2269">
        <f>B2269+0.68</f>
        <v>3.87</v>
      </c>
      <c r="D2269" s="5">
        <f>C2269/(0.2905*LN(C2269)+0.3655)</f>
        <v>5.1013653535359165</v>
      </c>
      <c r="E2269" s="5">
        <f>D2269*100</f>
        <v>510.13653535359163</v>
      </c>
      <c r="F2269">
        <v>158.735777433864</v>
      </c>
      <c r="G2269" s="4">
        <f>75.6*1000/(287.05*(F2269+273))</f>
        <v>0.61002299289176931</v>
      </c>
      <c r="H2269" s="3">
        <f>SQRT(2*ABS(E2269)/G2269)</f>
        <v>40.896402798508454</v>
      </c>
      <c r="I2269" s="2">
        <f>(2/2*0.0254)^2*3.1416*H2269</f>
        <v>8.2890246497752312E-2</v>
      </c>
      <c r="J2269" s="26"/>
      <c r="K2269" s="26"/>
      <c r="L2269" s="26"/>
      <c r="M2269" s="26"/>
      <c r="N2269" s="39"/>
      <c r="O2269" s="9"/>
      <c r="P2269" s="8"/>
      <c r="Q2269" s="41"/>
      <c r="R2269" s="8"/>
      <c r="S2269" s="41"/>
      <c r="T2269" s="9"/>
      <c r="U2269" s="8"/>
      <c r="X2269" s="9"/>
      <c r="Y2269" s="9"/>
      <c r="Z2269" s="9"/>
      <c r="AA2269" s="8"/>
      <c r="AB2269" s="12"/>
      <c r="AC2269" s="11"/>
      <c r="AD2269" s="11"/>
      <c r="AE2269" s="11"/>
      <c r="AF2269" s="11"/>
      <c r="AG2269" s="11"/>
      <c r="AH2269" s="10"/>
      <c r="AI2269" s="7">
        <v>56086946.399999999</v>
      </c>
      <c r="AJ2269" s="31"/>
      <c r="AK2269" s="38">
        <v>2.9698916999999998</v>
      </c>
      <c r="AN2269" s="6"/>
    </row>
    <row r="2270" spans="1:40" x14ac:dyDescent="0.25">
      <c r="A2270" s="6">
        <v>0.54185185185185192</v>
      </c>
      <c r="B2270">
        <v>6.28</v>
      </c>
      <c r="C2270">
        <f>B2270+0.68</f>
        <v>6.96</v>
      </c>
      <c r="D2270" s="5">
        <f>C2270/(0.2905*LN(C2270)+0.3655)</f>
        <v>7.4909419554284415</v>
      </c>
      <c r="E2270" s="5">
        <f>D2270*100</f>
        <v>749.0941955428442</v>
      </c>
      <c r="F2270">
        <v>159.761069629931</v>
      </c>
      <c r="G2270" s="4">
        <f>75.6*1000/(287.05*(F2270+273))</f>
        <v>0.60857773393035619</v>
      </c>
      <c r="H2270" s="3">
        <f>SQRT(2*ABS(E2270)/G2270)</f>
        <v>49.616392491459791</v>
      </c>
      <c r="I2270" s="2">
        <f>(2/2*0.0254)^2*3.1416*H2270</f>
        <v>0.10056422380738889</v>
      </c>
      <c r="J2270" s="26"/>
      <c r="K2270" s="26"/>
      <c r="L2270" s="26"/>
      <c r="M2270" s="26"/>
      <c r="N2270" s="39"/>
      <c r="O2270" s="9"/>
      <c r="P2270" s="8"/>
      <c r="Q2270" s="41"/>
      <c r="R2270" s="8"/>
      <c r="S2270" s="41"/>
      <c r="T2270" s="9"/>
      <c r="U2270" s="8"/>
      <c r="X2270" s="9"/>
      <c r="Y2270" s="9"/>
      <c r="Z2270" s="9"/>
      <c r="AA2270" s="8"/>
      <c r="AB2270" s="12"/>
      <c r="AC2270" s="11"/>
      <c r="AD2270" s="11"/>
      <c r="AE2270" s="11"/>
      <c r="AF2270" s="11"/>
      <c r="AG2270" s="11"/>
      <c r="AH2270" s="10"/>
      <c r="AI2270" s="7">
        <v>51631482.299999997</v>
      </c>
      <c r="AJ2270" s="31"/>
      <c r="AK2270" s="38">
        <v>2.9756218400000001</v>
      </c>
      <c r="AN2270" s="6"/>
    </row>
    <row r="2271" spans="1:40" x14ac:dyDescent="0.25">
      <c r="A2271" s="6">
        <v>0.54186342592592596</v>
      </c>
      <c r="B2271">
        <v>6.18</v>
      </c>
      <c r="C2271">
        <f>B2271+0.68</f>
        <v>6.8599999999999994</v>
      </c>
      <c r="D2271" s="5">
        <f>C2271/(0.2905*LN(C2271)+0.3655)</f>
        <v>7.4168736172252423</v>
      </c>
      <c r="E2271" s="5">
        <f>D2271*100</f>
        <v>741.6873617225242</v>
      </c>
      <c r="F2271">
        <v>161.34656022496199</v>
      </c>
      <c r="G2271" s="4">
        <f>75.6*1000/(287.05*(F2271+273))</f>
        <v>0.6063562491487291</v>
      </c>
      <c r="H2271" s="3">
        <f>SQRT(2*ABS(E2271)/G2271)</f>
        <v>49.460842338687186</v>
      </c>
      <c r="I2271" s="2">
        <f>(2/2*0.0254)^2*3.1416*H2271</f>
        <v>0.10024894936700328</v>
      </c>
      <c r="J2271" s="26"/>
      <c r="K2271" s="26"/>
      <c r="L2271" s="26"/>
      <c r="M2271" s="26"/>
      <c r="N2271" s="39"/>
      <c r="O2271" s="9"/>
      <c r="P2271" s="8"/>
      <c r="Q2271" s="41"/>
      <c r="R2271" s="8"/>
      <c r="S2271" s="41"/>
      <c r="T2271" s="9"/>
      <c r="U2271" s="8"/>
      <c r="X2271" s="9"/>
      <c r="Y2271" s="9"/>
      <c r="Z2271" s="9"/>
      <c r="AA2271" s="8"/>
      <c r="AB2271" s="12"/>
      <c r="AC2271" s="11"/>
      <c r="AD2271" s="11"/>
      <c r="AE2271" s="11"/>
      <c r="AF2271" s="11"/>
      <c r="AG2271" s="11"/>
      <c r="AH2271" s="10"/>
      <c r="AI2271" s="7">
        <v>46228591.600000001</v>
      </c>
      <c r="AJ2271" s="31"/>
      <c r="AK2271" s="37">
        <v>2.83200392</v>
      </c>
      <c r="AN2271" s="6"/>
    </row>
    <row r="2272" spans="1:40" x14ac:dyDescent="0.25">
      <c r="A2272" s="6">
        <v>0.541875</v>
      </c>
      <c r="B2272">
        <v>0.4</v>
      </c>
      <c r="C2272">
        <f>B2272+0.68</f>
        <v>1.08</v>
      </c>
      <c r="D2272" s="5">
        <f>C2272/(0.2905*LN(C2272)+0.3655)</f>
        <v>2.7845301024923019</v>
      </c>
      <c r="E2272" s="5">
        <f>D2272*100</f>
        <v>278.4530102492302</v>
      </c>
      <c r="F2272">
        <v>162.60921695411099</v>
      </c>
      <c r="G2272" s="4">
        <f>75.6*1000/(287.05*(F2272+273))</f>
        <v>0.60459866512972549</v>
      </c>
      <c r="H2272" s="3">
        <f>SQRT(2*ABS(E2272)/G2272)</f>
        <v>30.349906988887994</v>
      </c>
      <c r="I2272" s="2">
        <f>(2/2*0.0254)^2*3.1416*H2272</f>
        <v>6.1514243291454794E-2</v>
      </c>
      <c r="J2272" s="26"/>
      <c r="K2272" s="26"/>
      <c r="L2272" s="26"/>
      <c r="M2272" s="26"/>
      <c r="N2272" s="39"/>
      <c r="O2272" s="9"/>
      <c r="P2272" s="8"/>
      <c r="Q2272" s="41"/>
      <c r="R2272" s="8"/>
      <c r="S2272" s="41"/>
      <c r="T2272" s="9"/>
      <c r="U2272" s="8"/>
      <c r="X2272" s="9"/>
      <c r="Y2272" s="9"/>
      <c r="Z2272" s="9"/>
      <c r="AA2272" s="8"/>
      <c r="AB2272" s="12"/>
      <c r="AC2272" s="11"/>
      <c r="AD2272" s="11"/>
      <c r="AE2272" s="11"/>
      <c r="AF2272" s="11"/>
      <c r="AG2272" s="11"/>
      <c r="AH2272" s="10"/>
      <c r="AI2272" s="7">
        <v>36892894</v>
      </c>
      <c r="AJ2272" s="31"/>
      <c r="AK2272" s="37">
        <v>2.9031354</v>
      </c>
      <c r="AN2272" s="6"/>
    </row>
    <row r="2273" spans="1:40" x14ac:dyDescent="0.25">
      <c r="A2273" s="6">
        <v>0.54188657407407403</v>
      </c>
      <c r="B2273">
        <v>0.24</v>
      </c>
      <c r="C2273">
        <f>B2273+0.68</f>
        <v>0.92</v>
      </c>
      <c r="D2273" s="5">
        <f>C2273/(0.2905*LN(C2273)+0.3655)</f>
        <v>2.6957523293421808</v>
      </c>
      <c r="E2273" s="5">
        <f>D2273*100</f>
        <v>269.57523293421809</v>
      </c>
      <c r="F2273">
        <v>162.90146531630501</v>
      </c>
      <c r="G2273" s="4">
        <f>75.6*1000/(287.05*(F2273+273))</f>
        <v>0.60419331441694313</v>
      </c>
      <c r="H2273" s="3">
        <f>SQRT(2*ABS(E2273)/G2273)</f>
        <v>29.872188060983223</v>
      </c>
      <c r="I2273" s="2">
        <f>(2/2*0.0254)^2*3.1416*H2273</f>
        <v>6.0545986012550235E-2</v>
      </c>
      <c r="J2273" s="26"/>
      <c r="K2273" s="26"/>
      <c r="L2273" s="26"/>
      <c r="M2273" s="26"/>
      <c r="N2273" s="39"/>
      <c r="O2273" s="9"/>
      <c r="P2273" s="8"/>
      <c r="Q2273" s="41"/>
      <c r="R2273" s="8"/>
      <c r="S2273" s="41"/>
      <c r="T2273" s="9"/>
      <c r="U2273" s="8"/>
      <c r="X2273" s="9"/>
      <c r="Y2273" s="9"/>
      <c r="Z2273" s="9"/>
      <c r="AA2273" s="8"/>
      <c r="AB2273" s="12"/>
      <c r="AC2273" s="11"/>
      <c r="AD2273" s="11"/>
      <c r="AE2273" s="11"/>
      <c r="AF2273" s="11"/>
      <c r="AG2273" s="11"/>
      <c r="AH2273" s="10"/>
      <c r="AI2273" s="7">
        <v>38351604.200000003</v>
      </c>
      <c r="AJ2273" s="31"/>
      <c r="AK2273" s="37">
        <v>2.8776372399999999</v>
      </c>
      <c r="AN2273" s="6"/>
    </row>
    <row r="2274" spans="1:40" x14ac:dyDescent="0.25">
      <c r="A2274" s="6">
        <v>0.54189814814814818</v>
      </c>
      <c r="B2274">
        <v>0.32</v>
      </c>
      <c r="C2274">
        <f>B2274+0.68</f>
        <v>1</v>
      </c>
      <c r="D2274" s="5">
        <f>C2274/(0.2905*LN(C2274)+0.3655)</f>
        <v>2.7359781121751028</v>
      </c>
      <c r="E2274" s="5">
        <f>D2274*100</f>
        <v>273.5978112175103</v>
      </c>
      <c r="F2274">
        <v>162.91538248602899</v>
      </c>
      <c r="G2274" s="4">
        <f>75.6*1000/(287.05*(F2274+273))</f>
        <v>0.60417402475376381</v>
      </c>
      <c r="H2274" s="3">
        <f>SQRT(2*ABS(E2274)/G2274)</f>
        <v>30.094718288549174</v>
      </c>
      <c r="I2274" s="2">
        <f>(2/2*0.0254)^2*3.1416*H2274</f>
        <v>6.0997017989788474E-2</v>
      </c>
      <c r="J2274" s="26"/>
      <c r="K2274" s="26"/>
      <c r="L2274" s="26"/>
      <c r="M2274" s="26"/>
      <c r="N2274" s="39"/>
      <c r="O2274" s="9"/>
      <c r="P2274" s="8"/>
      <c r="Q2274" s="41"/>
      <c r="R2274" s="8"/>
      <c r="S2274" s="41"/>
      <c r="T2274" s="9"/>
      <c r="U2274" s="8"/>
      <c r="X2274" s="9"/>
      <c r="Y2274" s="9"/>
      <c r="Z2274" s="9"/>
      <c r="AA2274" s="8"/>
      <c r="AB2274" s="12"/>
      <c r="AC2274" s="11"/>
      <c r="AD2274" s="11"/>
      <c r="AE2274" s="11"/>
      <c r="AF2274" s="11"/>
      <c r="AG2274" s="11"/>
      <c r="AH2274" s="10"/>
      <c r="AI2274" s="7">
        <v>35259401.899999999</v>
      </c>
      <c r="AJ2274" s="31"/>
      <c r="AK2274" s="37">
        <v>2.8650457999999999</v>
      </c>
      <c r="AN2274" s="6"/>
    </row>
    <row r="2275" spans="1:40" x14ac:dyDescent="0.25">
      <c r="A2275" s="6">
        <v>0.54190972222222222</v>
      </c>
      <c r="B2275">
        <v>0.36</v>
      </c>
      <c r="C2275">
        <f>B2275+0.68</f>
        <v>1.04</v>
      </c>
      <c r="D2275" s="5">
        <f>C2275/(0.2905*LN(C2275)+0.3655)</f>
        <v>2.7593993440543327</v>
      </c>
      <c r="E2275" s="5">
        <f>D2275*100</f>
        <v>275.93993440543329</v>
      </c>
      <c r="F2275">
        <v>162.73794252167801</v>
      </c>
      <c r="G2275" s="4">
        <f>75.6*1000/(287.05*(F2275+273))</f>
        <v>0.60442005477996186</v>
      </c>
      <c r="H2275" s="3">
        <f>SQRT(2*ABS(E2275)/G2275)</f>
        <v>30.21710427351675</v>
      </c>
      <c r="I2275" s="2">
        <f>(2/2*0.0254)^2*3.1416*H2275</f>
        <v>6.1245074145529446E-2</v>
      </c>
      <c r="J2275" s="26"/>
      <c r="K2275" s="26"/>
      <c r="L2275" s="26"/>
      <c r="M2275" s="26"/>
      <c r="N2275" s="39"/>
      <c r="O2275" s="9"/>
      <c r="P2275" s="8"/>
      <c r="Q2275" s="41"/>
      <c r="R2275" s="8"/>
      <c r="S2275" s="41"/>
      <c r="T2275" s="9"/>
      <c r="U2275" s="8"/>
      <c r="X2275" s="9"/>
      <c r="Y2275" s="9"/>
      <c r="Z2275" s="9"/>
      <c r="AA2275" s="8"/>
      <c r="AB2275" s="12"/>
      <c r="AC2275" s="11"/>
      <c r="AD2275" s="11"/>
      <c r="AE2275" s="11"/>
      <c r="AF2275" s="11"/>
      <c r="AG2275" s="11"/>
      <c r="AH2275" s="10"/>
      <c r="AI2275" s="7">
        <v>31064267.800000001</v>
      </c>
      <c r="AJ2275" s="31"/>
      <c r="AK2275" s="37">
        <v>2.7855563000000001</v>
      </c>
      <c r="AN2275" s="6"/>
    </row>
    <row r="2276" spans="1:40" x14ac:dyDescent="0.25">
      <c r="A2276" s="6">
        <v>0.54192129629629626</v>
      </c>
      <c r="B2276">
        <v>0.81</v>
      </c>
      <c r="C2276">
        <f>B2276+0.68</f>
        <v>1.4900000000000002</v>
      </c>
      <c r="D2276" s="5">
        <f>C2276/(0.2905*LN(C2276)+0.3655)</f>
        <v>3.0954962921671885</v>
      </c>
      <c r="E2276" s="5">
        <f>D2276*100</f>
        <v>309.54962921671887</v>
      </c>
      <c r="F2276">
        <v>162.390046081647</v>
      </c>
      <c r="G2276" s="4">
        <f>75.6*1000/(287.05*(F2276+273))</f>
        <v>0.60490301388119461</v>
      </c>
      <c r="H2276" s="3">
        <f>SQRT(2*ABS(E2276)/G2276)</f>
        <v>31.991696254324108</v>
      </c>
      <c r="I2276" s="2">
        <f>(2/2*0.0254)^2*3.1416*H2276</f>
        <v>6.4841878672489486E-2</v>
      </c>
      <c r="J2276" s="26"/>
      <c r="K2276" s="26"/>
      <c r="L2276" s="26"/>
      <c r="M2276" s="26"/>
      <c r="N2276" s="39"/>
      <c r="O2276" s="9"/>
      <c r="P2276" s="8"/>
      <c r="Q2276" s="41"/>
      <c r="R2276" s="8"/>
      <c r="S2276" s="41"/>
      <c r="T2276" s="9"/>
      <c r="U2276" s="8"/>
      <c r="X2276" s="9"/>
      <c r="Y2276" s="9"/>
      <c r="Z2276" s="9"/>
      <c r="AA2276" s="8"/>
      <c r="AB2276" s="12"/>
      <c r="AC2276" s="11"/>
      <c r="AD2276" s="11"/>
      <c r="AE2276" s="11"/>
      <c r="AF2276" s="11"/>
      <c r="AG2276" s="11"/>
      <c r="AH2276" s="10"/>
      <c r="AI2276" s="7">
        <v>29930499.699999999</v>
      </c>
      <c r="AJ2276" s="31"/>
      <c r="AK2276" s="37">
        <v>2.7369032199999999</v>
      </c>
      <c r="AN2276" s="6"/>
    </row>
    <row r="2277" spans="1:40" x14ac:dyDescent="0.25">
      <c r="A2277" s="6">
        <v>0.54193287037037041</v>
      </c>
      <c r="B2277">
        <v>1.9</v>
      </c>
      <c r="C2277">
        <f>B2277+0.68</f>
        <v>2.58</v>
      </c>
      <c r="D2277" s="5">
        <f>C2277/(0.2905*LN(C2277)+0.3655)</f>
        <v>4.0260110248864809</v>
      </c>
      <c r="E2277" s="5">
        <f>D2277*100</f>
        <v>402.60110248864811</v>
      </c>
      <c r="F2277">
        <v>162.410918925537</v>
      </c>
      <c r="G2277" s="4">
        <f>75.6*1000/(287.05*(F2277+273))</f>
        <v>0.60487401588039014</v>
      </c>
      <c r="H2277" s="3">
        <f>SQRT(2*ABS(E2277)/G2277)</f>
        <v>36.485475741938671</v>
      </c>
      <c r="I2277" s="2">
        <f>(2/2*0.0254)^2*3.1416*H2277</f>
        <v>7.3950026674408614E-2</v>
      </c>
      <c r="J2277" s="26"/>
      <c r="K2277" s="26"/>
      <c r="L2277" s="26"/>
      <c r="M2277" s="26"/>
      <c r="N2277" s="39"/>
      <c r="O2277" s="9"/>
      <c r="P2277" s="8"/>
      <c r="Q2277" s="41"/>
      <c r="R2277" s="8"/>
      <c r="S2277" s="41"/>
      <c r="T2277" s="9"/>
      <c r="U2277" s="8"/>
      <c r="X2277" s="9"/>
      <c r="Y2277" s="9"/>
      <c r="Z2277" s="9"/>
      <c r="AA2277" s="8"/>
      <c r="AB2277" s="12"/>
      <c r="AC2277" s="11"/>
      <c r="AD2277" s="11"/>
      <c r="AE2277" s="11"/>
      <c r="AF2277" s="11"/>
      <c r="AG2277" s="11"/>
      <c r="AH2277" s="10"/>
      <c r="AI2277" s="7">
        <v>30916047.199999999</v>
      </c>
      <c r="AJ2277" s="31"/>
      <c r="AK2277" s="38">
        <v>2.7223328499999999</v>
      </c>
      <c r="AN2277" s="6"/>
    </row>
    <row r="2278" spans="1:40" x14ac:dyDescent="0.25">
      <c r="A2278" s="6">
        <v>0.54194444444444445</v>
      </c>
      <c r="B2278">
        <v>1.47</v>
      </c>
      <c r="C2278">
        <f>B2278+0.68</f>
        <v>2.15</v>
      </c>
      <c r="D2278" s="5">
        <f>C2278/(0.2905*LN(C2278)+0.3655)</f>
        <v>3.6572810687291231</v>
      </c>
      <c r="E2278" s="5">
        <f>D2278*100</f>
        <v>365.72810687291229</v>
      </c>
      <c r="F2278">
        <v>162.539637462195</v>
      </c>
      <c r="G2278" s="4">
        <f>75.6*1000/(287.05*(F2278+273))</f>
        <v>0.60469525259115142</v>
      </c>
      <c r="H2278" s="3">
        <f>SQRT(2*ABS(E2278)/G2278)</f>
        <v>34.779704462136195</v>
      </c>
      <c r="I2278" s="2">
        <f>(2/2*0.0254)^2*3.1416*H2278</f>
        <v>7.049271032929548E-2</v>
      </c>
      <c r="J2278" s="26"/>
      <c r="K2278" s="26"/>
      <c r="L2278" s="26"/>
      <c r="M2278" s="26"/>
      <c r="N2278" s="39"/>
      <c r="O2278" s="9"/>
      <c r="P2278" s="8"/>
      <c r="Q2278" s="41"/>
      <c r="R2278" s="8"/>
      <c r="S2278" s="41"/>
      <c r="T2278" s="9"/>
      <c r="U2278" s="8"/>
      <c r="X2278" s="9"/>
      <c r="Y2278" s="9"/>
      <c r="Z2278" s="9"/>
      <c r="AA2278" s="8"/>
      <c r="AB2278" s="12"/>
      <c r="AC2278" s="11"/>
      <c r="AD2278" s="11"/>
      <c r="AE2278" s="11"/>
      <c r="AF2278" s="11"/>
      <c r="AG2278" s="11"/>
      <c r="AH2278" s="10"/>
      <c r="AI2278" s="7">
        <v>29388034.399999999</v>
      </c>
      <c r="AJ2278" s="31"/>
      <c r="AK2278" s="38">
        <v>2.70794939</v>
      </c>
      <c r="AN2278" s="6"/>
    </row>
    <row r="2279" spans="1:40" x14ac:dyDescent="0.25">
      <c r="A2279" s="6">
        <v>0.54195601851851849</v>
      </c>
      <c r="B2279">
        <v>0.47</v>
      </c>
      <c r="C2279">
        <f>B2279+0.68</f>
        <v>1.1499999999999999</v>
      </c>
      <c r="D2279" s="5">
        <f>C2279/(0.2905*LN(C2279)+0.3655)</f>
        <v>2.8318089367570392</v>
      </c>
      <c r="E2279" s="5">
        <f>D2279*100</f>
        <v>283.18089367570394</v>
      </c>
      <c r="F2279">
        <v>162.43874957199199</v>
      </c>
      <c r="G2279" s="4">
        <f>75.6*1000/(287.05*(F2279+273))</f>
        <v>0.60483535594279303</v>
      </c>
      <c r="H2279" s="3">
        <f>SQRT(2*ABS(E2279)/G2279)</f>
        <v>30.600490419081549</v>
      </c>
      <c r="I2279" s="2">
        <f>(2/2*0.0254)^2*3.1416*H2279</f>
        <v>6.2022134471990446E-2</v>
      </c>
      <c r="J2279" s="26"/>
      <c r="K2279" s="26"/>
      <c r="L2279" s="26"/>
      <c r="M2279" s="26"/>
      <c r="N2279" s="39"/>
      <c r="O2279" s="9"/>
      <c r="P2279" s="8"/>
      <c r="Q2279" s="41"/>
      <c r="R2279" s="8"/>
      <c r="S2279" s="41"/>
      <c r="T2279" s="9"/>
      <c r="U2279" s="8"/>
      <c r="X2279" s="9"/>
      <c r="Y2279" s="9"/>
      <c r="Z2279" s="9"/>
      <c r="AA2279" s="8"/>
      <c r="AB2279" s="12"/>
      <c r="AC2279" s="11"/>
      <c r="AD2279" s="11"/>
      <c r="AE2279" s="11"/>
      <c r="AF2279" s="11"/>
      <c r="AG2279" s="11"/>
      <c r="AH2279" s="10"/>
      <c r="AI2279" s="7">
        <v>28297968.300000001</v>
      </c>
      <c r="AJ2279" s="31"/>
      <c r="AK2279" s="38">
        <v>2.67516943</v>
      </c>
      <c r="AN2279" s="6"/>
    </row>
    <row r="2280" spans="1:40" x14ac:dyDescent="0.25">
      <c r="A2280" s="6">
        <v>0.54196759259259253</v>
      </c>
      <c r="B2280">
        <v>1.18</v>
      </c>
      <c r="C2280">
        <f>B2280+0.68</f>
        <v>1.8599999999999999</v>
      </c>
      <c r="D2280" s="5">
        <f>C2280/(0.2905*LN(C2280)+0.3655)</f>
        <v>3.4079823798450861</v>
      </c>
      <c r="E2280" s="5">
        <f>D2280*100</f>
        <v>340.7982379845086</v>
      </c>
      <c r="F2280">
        <v>162.32047080931801</v>
      </c>
      <c r="G2280" s="4">
        <f>75.6*1000/(287.05*(F2280+273))</f>
        <v>0.60499969275284338</v>
      </c>
      <c r="H2280" s="3">
        <f>SQRT(2*ABS(E2280)/G2280)</f>
        <v>33.564956689178885</v>
      </c>
      <c r="I2280" s="2">
        <f>(2/2*0.0254)^2*3.1416*H2280</f>
        <v>6.8030617444766781E-2</v>
      </c>
      <c r="J2280" s="26"/>
      <c r="K2280" s="26"/>
      <c r="L2280" s="26"/>
      <c r="M2280" s="26"/>
      <c r="N2280" s="39"/>
      <c r="O2280" s="9"/>
      <c r="P2280" s="8"/>
      <c r="Q2280" s="41"/>
      <c r="R2280" s="8"/>
      <c r="S2280" s="41"/>
      <c r="T2280" s="9"/>
      <c r="U2280" s="8"/>
      <c r="X2280" s="9"/>
      <c r="Y2280" s="9"/>
      <c r="Z2280" s="9"/>
      <c r="AA2280" s="8"/>
      <c r="AB2280" s="12"/>
      <c r="AC2280" s="11"/>
      <c r="AD2280" s="11"/>
      <c r="AE2280" s="11"/>
      <c r="AF2280" s="11"/>
      <c r="AG2280" s="11"/>
      <c r="AH2280" s="10"/>
      <c r="AI2280" s="7">
        <v>28605621.100000001</v>
      </c>
      <c r="AJ2280" s="31"/>
      <c r="AK2280" s="38">
        <v>2.6635736099999998</v>
      </c>
      <c r="AN2280" s="6"/>
    </row>
    <row r="2281" spans="1:40" x14ac:dyDescent="0.25">
      <c r="A2281" s="6">
        <v>0.54197916666666668</v>
      </c>
      <c r="B2281">
        <v>1.84</v>
      </c>
      <c r="C2281">
        <f>B2281+0.68</f>
        <v>2.52</v>
      </c>
      <c r="D2281" s="5">
        <f>C2281/(0.2905*LN(C2281)+0.3655)</f>
        <v>3.9747808928881527</v>
      </c>
      <c r="E2281" s="5">
        <f>D2281*100</f>
        <v>397.47808928881528</v>
      </c>
      <c r="F2281">
        <v>162.42135539279801</v>
      </c>
      <c r="G2281" s="4">
        <f>75.6*1000/(287.05*(F2281+273))</f>
        <v>0.60485951785959813</v>
      </c>
      <c r="H2281" s="3">
        <f>SQRT(2*ABS(E2281)/G2281)</f>
        <v>36.253032059525481</v>
      </c>
      <c r="I2281" s="2">
        <f>(2/2*0.0254)^2*3.1416*H2281</f>
        <v>7.3478901763325291E-2</v>
      </c>
      <c r="J2281" s="26"/>
      <c r="K2281" s="26"/>
      <c r="L2281" s="26"/>
      <c r="M2281" s="26"/>
      <c r="N2281" s="39"/>
      <c r="O2281" s="9"/>
      <c r="P2281" s="8"/>
      <c r="Q2281" s="41"/>
      <c r="R2281" s="8"/>
      <c r="S2281" s="41"/>
      <c r="T2281" s="9"/>
      <c r="U2281" s="8"/>
      <c r="X2281" s="9"/>
      <c r="Y2281" s="9"/>
      <c r="Z2281" s="9"/>
      <c r="AA2281" s="8"/>
      <c r="AB2281" s="12"/>
      <c r="AC2281" s="11"/>
      <c r="AD2281" s="11"/>
      <c r="AE2281" s="11"/>
      <c r="AF2281" s="11"/>
      <c r="AG2281" s="11"/>
      <c r="AH2281" s="10"/>
      <c r="AI2281" s="7">
        <v>27407412.899999999</v>
      </c>
      <c r="AJ2281" s="31"/>
      <c r="AK2281" s="38">
        <v>2.64170566</v>
      </c>
      <c r="AN2281" s="6"/>
    </row>
    <row r="2282" spans="1:40" x14ac:dyDescent="0.25">
      <c r="A2282" s="6">
        <v>0.54199074074074072</v>
      </c>
      <c r="B2282">
        <v>0.35</v>
      </c>
      <c r="C2282">
        <f>B2282+0.68</f>
        <v>1.03</v>
      </c>
      <c r="D2282" s="5">
        <f>C2282/(0.2905*LN(C2282)+0.3655)</f>
        <v>2.7533714414708768</v>
      </c>
      <c r="E2282" s="5">
        <f>D2282*100</f>
        <v>275.33714414708766</v>
      </c>
      <c r="F2282">
        <v>162.390046081647</v>
      </c>
      <c r="G2282" s="4">
        <f>75.6*1000/(287.05*(F2282+273))</f>
        <v>0.60490301388119461</v>
      </c>
      <c r="H2282" s="3">
        <f>SQRT(2*ABS(E2282)/G2282)</f>
        <v>30.172029621353076</v>
      </c>
      <c r="I2282" s="2">
        <f>(2/2*0.0254)^2*3.1416*H2282</f>
        <v>6.1153715278416967E-2</v>
      </c>
      <c r="J2282" s="26"/>
      <c r="K2282" s="26"/>
      <c r="L2282" s="26"/>
      <c r="M2282" s="26"/>
      <c r="N2282" s="39"/>
      <c r="O2282" s="9"/>
      <c r="P2282" s="8"/>
      <c r="Q2282" s="41"/>
      <c r="R2282" s="8"/>
      <c r="S2282" s="41"/>
      <c r="T2282" s="9"/>
      <c r="U2282" s="8"/>
      <c r="X2282" s="9"/>
      <c r="Y2282" s="9"/>
      <c r="Z2282" s="9"/>
      <c r="AA2282" s="8"/>
      <c r="AB2282" s="12"/>
      <c r="AC2282" s="11"/>
      <c r="AD2282" s="11"/>
      <c r="AE2282" s="11"/>
      <c r="AF2282" s="11"/>
      <c r="AG2282" s="11"/>
      <c r="AH2282" s="10"/>
      <c r="AI2282" s="7">
        <v>26224461.199999999</v>
      </c>
      <c r="AJ2282" s="31"/>
      <c r="AK2282" s="38">
        <v>2.6098308299999999</v>
      </c>
      <c r="AN2282" s="6"/>
    </row>
    <row r="2283" spans="1:40" x14ac:dyDescent="0.25">
      <c r="A2283" s="6">
        <v>0.54200231481481487</v>
      </c>
      <c r="B2283">
        <v>0.75</v>
      </c>
      <c r="C2283">
        <f>B2283+0.68</f>
        <v>1.4300000000000002</v>
      </c>
      <c r="D2283" s="5">
        <f>C2283/(0.2905*LN(C2283)+0.3655)</f>
        <v>3.0464135415167197</v>
      </c>
      <c r="E2283" s="5">
        <f>D2283*100</f>
        <v>304.64135415167198</v>
      </c>
      <c r="F2283">
        <v>162.04218323338401</v>
      </c>
      <c r="G2283" s="4">
        <f>75.6*1000/(287.05*(F2283+273))</f>
        <v>0.60538669866727146</v>
      </c>
      <c r="H2283" s="3">
        <f>SQRT(2*ABS(E2283)/G2283)</f>
        <v>31.724368739435704</v>
      </c>
      <c r="I2283" s="2">
        <f>(2/2*0.0254)^2*3.1416*H2283</f>
        <v>6.4300050000811321E-2</v>
      </c>
      <c r="J2283" s="26"/>
      <c r="K2283" s="26"/>
      <c r="L2283" s="26"/>
      <c r="M2283" s="26"/>
      <c r="N2283" s="39"/>
      <c r="O2283" s="9"/>
      <c r="P2283" s="8"/>
      <c r="Q2283" s="41"/>
      <c r="R2283" s="8"/>
      <c r="S2283" s="41"/>
      <c r="T2283" s="9"/>
      <c r="U2283" s="8"/>
      <c r="X2283" s="9"/>
      <c r="Y2283" s="9"/>
      <c r="Z2283" s="9"/>
      <c r="AA2283" s="8"/>
      <c r="AB2283" s="12"/>
      <c r="AC2283" s="11"/>
      <c r="AD2283" s="11"/>
      <c r="AE2283" s="11"/>
      <c r="AF2283" s="11"/>
      <c r="AG2283" s="11"/>
      <c r="AH2283" s="10"/>
      <c r="AI2283" s="7">
        <v>25382512.800000001</v>
      </c>
      <c r="AJ2283" s="31"/>
      <c r="AK2283" s="38">
        <v>2.5948027699999998</v>
      </c>
      <c r="AN2283" s="6"/>
    </row>
    <row r="2284" spans="1:40" x14ac:dyDescent="0.25">
      <c r="A2284" s="6">
        <v>0.54201388888888891</v>
      </c>
      <c r="B2284">
        <v>0.37</v>
      </c>
      <c r="C2284">
        <f>B2284+0.68</f>
        <v>1.05</v>
      </c>
      <c r="D2284" s="5">
        <f>C2284/(0.2905*LN(C2284)+0.3655)</f>
        <v>2.7655337597593457</v>
      </c>
      <c r="E2284" s="5">
        <f>D2284*100</f>
        <v>276.55337597593456</v>
      </c>
      <c r="F2284">
        <v>161.35003799469399</v>
      </c>
      <c r="G2284" s="4">
        <f>75.6*1000/(287.05*(F2284+273))</f>
        <v>0.60635139415338968</v>
      </c>
      <c r="H2284" s="3">
        <f>SQRT(2*ABS(E2284)/G2284)</f>
        <v>30.202458051778731</v>
      </c>
      <c r="I2284" s="2">
        <f>(2/2*0.0254)^2*3.1416*H2284</f>
        <v>6.1215388675731369E-2</v>
      </c>
      <c r="J2284" s="26"/>
      <c r="K2284" s="26"/>
      <c r="L2284" s="26"/>
      <c r="M2284" s="26"/>
      <c r="N2284" s="39"/>
      <c r="O2284" s="9"/>
      <c r="P2284" s="8"/>
      <c r="Q2284" s="41"/>
      <c r="R2284" s="8"/>
      <c r="S2284" s="41"/>
      <c r="T2284" s="9"/>
      <c r="U2284" s="8"/>
      <c r="X2284" s="9"/>
      <c r="Y2284" s="9"/>
      <c r="Z2284" s="9"/>
      <c r="AA2284" s="8"/>
      <c r="AB2284" s="12"/>
      <c r="AC2284" s="11"/>
      <c r="AD2284" s="11"/>
      <c r="AE2284" s="11"/>
      <c r="AF2284" s="11"/>
      <c r="AG2284" s="11"/>
      <c r="AH2284" s="10"/>
      <c r="AI2284" s="7">
        <v>24351968.600000001</v>
      </c>
      <c r="AJ2284" s="31"/>
      <c r="AK2284" s="37">
        <v>2.5897733000000001</v>
      </c>
      <c r="AN2284" s="6"/>
    </row>
    <row r="2285" spans="1:40" x14ac:dyDescent="0.25">
      <c r="A2285" s="6">
        <v>0.54202546296296295</v>
      </c>
      <c r="B2285">
        <v>0.3</v>
      </c>
      <c r="C2285">
        <f>B2285+0.68</f>
        <v>0.98</v>
      </c>
      <c r="D2285" s="5">
        <f>C2285/(0.2905*LN(C2285)+0.3655)</f>
        <v>2.7250145027674018</v>
      </c>
      <c r="E2285" s="5">
        <f>D2285*100</f>
        <v>272.50145027674017</v>
      </c>
      <c r="F2285">
        <v>160.90143478016</v>
      </c>
      <c r="G2285" s="4">
        <f>75.6*1000/(287.05*(F2285+273))</f>
        <v>0.60697829040850859</v>
      </c>
      <c r="H2285" s="3">
        <f>SQRT(2*ABS(E2285)/G2285)</f>
        <v>29.964899660823868</v>
      </c>
      <c r="I2285" s="2">
        <f>(2/2*0.0254)^2*3.1416*H2285</f>
        <v>6.0733897096120461E-2</v>
      </c>
      <c r="J2285" s="26"/>
      <c r="K2285" s="26"/>
      <c r="L2285" s="26"/>
      <c r="M2285" s="26"/>
      <c r="N2285" s="39"/>
      <c r="O2285" s="9"/>
      <c r="P2285" s="8"/>
      <c r="Q2285" s="41"/>
      <c r="R2285" s="8"/>
      <c r="S2285" s="41"/>
      <c r="T2285" s="9"/>
      <c r="U2285" s="8"/>
      <c r="X2285" s="9"/>
      <c r="Y2285" s="9"/>
      <c r="Z2285" s="9"/>
      <c r="AA2285" s="8"/>
      <c r="AB2285" s="12"/>
      <c r="AC2285" s="11"/>
      <c r="AD2285" s="11"/>
      <c r="AE2285" s="11"/>
      <c r="AF2285" s="11"/>
      <c r="AG2285" s="11"/>
      <c r="AH2285" s="10"/>
      <c r="AI2285" s="7">
        <v>23999245.899999999</v>
      </c>
      <c r="AJ2285" s="31"/>
      <c r="AK2285" s="37">
        <v>2.5559345499999999</v>
      </c>
      <c r="AN2285" s="6"/>
    </row>
    <row r="2286" spans="1:40" x14ac:dyDescent="0.25">
      <c r="A2286" s="6">
        <v>0.54203703703703698</v>
      </c>
      <c r="B2286">
        <v>0.26</v>
      </c>
      <c r="C2286">
        <f>B2286+0.68</f>
        <v>0.94000000000000006</v>
      </c>
      <c r="D2286" s="5">
        <f>C2286/(0.2905*LN(C2286)+0.3655)</f>
        <v>2.7048398588920084</v>
      </c>
      <c r="E2286" s="5">
        <f>D2286*100</f>
        <v>270.48398588920082</v>
      </c>
      <c r="F2286">
        <v>160.411168890688</v>
      </c>
      <c r="G2286" s="4">
        <f>75.6*1000/(287.05*(F2286+273))</f>
        <v>0.60766489189180439</v>
      </c>
      <c r="H2286" s="3">
        <f>SQRT(2*ABS(E2286)/G2286)</f>
        <v>29.836900354185698</v>
      </c>
      <c r="I2286" s="2">
        <f>(2/2*0.0254)^2*3.1416*H2286</f>
        <v>6.0474463665482245E-2</v>
      </c>
      <c r="J2286" s="26"/>
      <c r="K2286" s="26"/>
      <c r="L2286" s="26"/>
      <c r="M2286" s="26"/>
      <c r="N2286" s="39"/>
      <c r="O2286" s="9"/>
      <c r="P2286" s="8"/>
      <c r="Q2286" s="41"/>
      <c r="R2286" s="8"/>
      <c r="S2286" s="41"/>
      <c r="T2286" s="9"/>
      <c r="U2286" s="8"/>
      <c r="X2286" s="9"/>
      <c r="Y2286" s="9"/>
      <c r="Z2286" s="9"/>
      <c r="AA2286" s="8"/>
      <c r="AB2286" s="12"/>
      <c r="AC2286" s="11"/>
      <c r="AD2286" s="11"/>
      <c r="AE2286" s="11"/>
      <c r="AF2286" s="11"/>
      <c r="AG2286" s="11"/>
      <c r="AH2286" s="10"/>
      <c r="AI2286" s="7">
        <v>23316480.5</v>
      </c>
      <c r="AJ2286" s="31"/>
      <c r="AK2286" s="37">
        <v>2.5228833100000001</v>
      </c>
      <c r="AN2286" s="6"/>
    </row>
    <row r="2287" spans="1:40" x14ac:dyDescent="0.25">
      <c r="A2287" s="6">
        <v>0.54204861111111113</v>
      </c>
      <c r="B2287">
        <v>0.19</v>
      </c>
      <c r="C2287">
        <f>B2287+0.68</f>
        <v>0.87000000000000011</v>
      </c>
      <c r="D2287" s="5">
        <f>C2287/(0.2905*LN(C2287)+0.3655)</f>
        <v>2.6765576696495312</v>
      </c>
      <c r="E2287" s="5">
        <f>D2287*100</f>
        <v>267.6557669649531</v>
      </c>
      <c r="F2287">
        <v>159.89664120273599</v>
      </c>
      <c r="G2287" s="4">
        <f>75.6*1000/(287.05*(F2287+273))</f>
        <v>0.60838714376931036</v>
      </c>
      <c r="H2287" s="3">
        <f>SQRT(2*ABS(E2287)/G2287)</f>
        <v>29.662878056060432</v>
      </c>
      <c r="I2287" s="2">
        <f>(2/2*0.0254)^2*3.1416*H2287</f>
        <v>6.0121749240725192E-2</v>
      </c>
      <c r="J2287" s="26"/>
      <c r="K2287" s="26"/>
      <c r="L2287" s="26"/>
      <c r="M2287" s="26"/>
      <c r="N2287" s="39"/>
      <c r="O2287" s="9"/>
      <c r="P2287" s="8"/>
      <c r="Q2287" s="41"/>
      <c r="R2287" s="8"/>
      <c r="S2287" s="41"/>
      <c r="T2287" s="9"/>
      <c r="U2287" s="8"/>
      <c r="X2287" s="9"/>
      <c r="Y2287" s="9"/>
      <c r="Z2287" s="9"/>
      <c r="AA2287" s="8"/>
      <c r="AB2287" s="12"/>
      <c r="AC2287" s="11"/>
      <c r="AD2287" s="11"/>
      <c r="AE2287" s="11"/>
      <c r="AF2287" s="11"/>
      <c r="AG2287" s="11"/>
      <c r="AH2287" s="10"/>
      <c r="AI2287" s="7">
        <v>23333912</v>
      </c>
      <c r="AJ2287" s="31"/>
      <c r="AK2287" s="37">
        <v>2.5155365399999998</v>
      </c>
      <c r="AN2287" s="6"/>
    </row>
    <row r="2288" spans="1:40" x14ac:dyDescent="0.25">
      <c r="A2288" s="6">
        <v>0.54206018518518517</v>
      </c>
      <c r="B2288">
        <v>0.23</v>
      </c>
      <c r="C2288">
        <f>B2288+0.68</f>
        <v>0.91</v>
      </c>
      <c r="D2288" s="5">
        <f>C2288/(0.2905*LN(C2288)+0.3655)</f>
        <v>2.6914895144241178</v>
      </c>
      <c r="E2288" s="5">
        <f>D2288*100</f>
        <v>269.14895144241177</v>
      </c>
      <c r="F2288">
        <v>159.21884015363599</v>
      </c>
      <c r="G2288" s="4">
        <f>75.6*1000/(287.05*(F2288+273))</f>
        <v>0.609341210103298</v>
      </c>
      <c r="H2288" s="3">
        <f>SQRT(2*ABS(E2288)/G2288)</f>
        <v>29.722207964516645</v>
      </c>
      <c r="I2288" s="2">
        <f>(2/2*0.0254)^2*3.1416*H2288</f>
        <v>6.0242001155321551E-2</v>
      </c>
      <c r="J2288" s="26"/>
      <c r="K2288" s="26"/>
      <c r="L2288" s="26"/>
      <c r="M2288" s="26"/>
      <c r="N2288" s="39"/>
      <c r="O2288" s="9"/>
      <c r="P2288" s="8"/>
      <c r="Q2288" s="41"/>
      <c r="R2288" s="8"/>
      <c r="S2288" s="41"/>
      <c r="T2288" s="9"/>
      <c r="U2288" s="8"/>
      <c r="X2288" s="9"/>
      <c r="Y2288" s="9"/>
      <c r="Z2288" s="9"/>
      <c r="AA2288" s="8"/>
      <c r="AB2288" s="12"/>
      <c r="AC2288" s="11"/>
      <c r="AD2288" s="11"/>
      <c r="AE2288" s="11"/>
      <c r="AF2288" s="11"/>
      <c r="AG2288" s="11"/>
      <c r="AH2288" s="10"/>
      <c r="AI2288" s="7">
        <v>20615878</v>
      </c>
      <c r="AJ2288" s="31"/>
      <c r="AK2288" s="37">
        <v>2.4967900099999998</v>
      </c>
      <c r="AN2288" s="6"/>
    </row>
    <row r="2289" spans="1:40" x14ac:dyDescent="0.25">
      <c r="A2289" s="6">
        <v>0.54207175925925932</v>
      </c>
      <c r="B2289">
        <v>0.26</v>
      </c>
      <c r="C2289">
        <f>B2289+0.68</f>
        <v>0.94000000000000006</v>
      </c>
      <c r="D2289" s="5">
        <f>C2289/(0.2905*LN(C2289)+0.3655)</f>
        <v>2.7048398588920084</v>
      </c>
      <c r="E2289" s="5">
        <f>D2289*100</f>
        <v>270.48398588920082</v>
      </c>
      <c r="F2289">
        <v>158.662803179771</v>
      </c>
      <c r="G2289" s="4">
        <f>75.6*1000/(287.05*(F2289+273))</f>
        <v>0.61012611962068342</v>
      </c>
      <c r="H2289" s="3">
        <f>SQRT(2*ABS(E2289)/G2289)</f>
        <v>29.776659026319749</v>
      </c>
      <c r="I2289" s="2">
        <f>(2/2*0.0254)^2*3.1416*H2289</f>
        <v>6.0352364454440081E-2</v>
      </c>
      <c r="J2289" s="26"/>
      <c r="K2289" s="26"/>
      <c r="L2289" s="26"/>
      <c r="M2289" s="26"/>
      <c r="N2289" s="39"/>
      <c r="O2289" s="9"/>
      <c r="P2289" s="8"/>
      <c r="Q2289" s="41"/>
      <c r="R2289" s="8"/>
      <c r="S2289" s="41"/>
      <c r="T2289" s="9"/>
      <c r="U2289" s="8"/>
      <c r="X2289" s="9"/>
      <c r="Y2289" s="9"/>
      <c r="Z2289" s="9"/>
      <c r="AA2289" s="8"/>
      <c r="AB2289" s="12"/>
      <c r="AC2289" s="11"/>
      <c r="AD2289" s="11"/>
      <c r="AE2289" s="11"/>
      <c r="AF2289" s="11"/>
      <c r="AG2289" s="11"/>
      <c r="AH2289" s="10"/>
      <c r="AI2289" s="7">
        <v>20749954.100000001</v>
      </c>
      <c r="AJ2289" s="31"/>
      <c r="AK2289" s="37">
        <v>2.4005874199999999</v>
      </c>
      <c r="AN2289" s="6"/>
    </row>
    <row r="2290" spans="1:40" x14ac:dyDescent="0.25">
      <c r="A2290" s="6">
        <v>0.54208333333333336</v>
      </c>
      <c r="B2290">
        <v>0.21</v>
      </c>
      <c r="C2290">
        <f>B2290+0.68</f>
        <v>0.89</v>
      </c>
      <c r="D2290" s="5">
        <f>C2290/(0.2905*LN(C2290)+0.3655)</f>
        <v>2.6835768077843052</v>
      </c>
      <c r="E2290" s="5">
        <f>D2290*100</f>
        <v>268.35768077843051</v>
      </c>
      <c r="F2290">
        <v>158.141608317036</v>
      </c>
      <c r="G2290" s="4">
        <f>75.6*1000/(287.05*(F2290+273))</f>
        <v>0.61086368378297351</v>
      </c>
      <c r="H2290" s="3">
        <f>SQRT(2*ABS(E2290)/G2290)</f>
        <v>29.641478307045247</v>
      </c>
      <c r="I2290" s="2">
        <f>(2/2*0.0254)^2*3.1416*H2290</f>
        <v>6.0078375487791512E-2</v>
      </c>
      <c r="J2290" s="26"/>
      <c r="K2290" s="26"/>
      <c r="L2290" s="26"/>
      <c r="M2290" s="26"/>
      <c r="N2290" s="39"/>
      <c r="O2290" s="9"/>
      <c r="P2290" s="8"/>
      <c r="Q2290" s="41"/>
      <c r="R2290" s="8"/>
      <c r="S2290" s="41"/>
      <c r="T2290" s="9"/>
      <c r="U2290" s="8"/>
      <c r="X2290" s="9"/>
      <c r="Y2290" s="9"/>
      <c r="Z2290" s="9"/>
      <c r="AA2290" s="8"/>
      <c r="AB2290" s="12"/>
      <c r="AC2290" s="11"/>
      <c r="AD2290" s="11"/>
      <c r="AE2290" s="11"/>
      <c r="AF2290" s="11"/>
      <c r="AG2290" s="11"/>
      <c r="AH2290" s="10"/>
      <c r="AI2290" s="7">
        <v>21431433</v>
      </c>
      <c r="AJ2290" s="31"/>
      <c r="AK2290" s="37">
        <v>2.3934391800000001</v>
      </c>
      <c r="AN2290" s="6"/>
    </row>
    <row r="2291" spans="1:40" x14ac:dyDescent="0.25">
      <c r="A2291" s="6">
        <v>0.5420949074074074</v>
      </c>
      <c r="B2291">
        <v>0.2</v>
      </c>
      <c r="C2291">
        <f>B2291+0.68</f>
        <v>0.88000000000000012</v>
      </c>
      <c r="D2291" s="5">
        <f>C2291/(0.2905*LN(C2291)+0.3655)</f>
        <v>2.6799494252592178</v>
      </c>
      <c r="E2291" s="5">
        <f>D2291*100</f>
        <v>267.99494252592177</v>
      </c>
      <c r="F2291">
        <v>157.62050194550699</v>
      </c>
      <c r="G2291" s="4">
        <f>75.6*1000/(287.05*(F2291+273))</f>
        <v>0.61160290766181069</v>
      </c>
      <c r="H2291" s="3">
        <f>SQRT(2*ABS(E2291)/G2291)</f>
        <v>29.603531754277622</v>
      </c>
      <c r="I2291" s="2">
        <f>(2/2*0.0254)^2*3.1416*H2291</f>
        <v>6.000146409956636E-2</v>
      </c>
      <c r="J2291" s="26"/>
      <c r="K2291" s="26"/>
      <c r="L2291" s="26"/>
      <c r="M2291" s="26"/>
      <c r="N2291" s="39"/>
      <c r="O2291" s="9"/>
      <c r="P2291" s="8"/>
      <c r="Q2291" s="41"/>
      <c r="R2291" s="8"/>
      <c r="S2291" s="41"/>
      <c r="T2291" s="9"/>
      <c r="U2291" s="8"/>
      <c r="X2291" s="9"/>
      <c r="Y2291" s="9"/>
      <c r="Z2291" s="9"/>
      <c r="AA2291" s="8"/>
      <c r="AB2291" s="12"/>
      <c r="AC2291" s="11"/>
      <c r="AD2291" s="11"/>
      <c r="AE2291" s="11"/>
      <c r="AF2291" s="11"/>
      <c r="AG2291" s="11"/>
      <c r="AH2291" s="10"/>
      <c r="AI2291" s="7">
        <v>20251949.300000001</v>
      </c>
      <c r="AJ2291" s="31"/>
      <c r="AK2291" s="37">
        <v>2.3917374900000001</v>
      </c>
      <c r="AN2291" s="6"/>
    </row>
    <row r="2292" spans="1:40" x14ac:dyDescent="0.25">
      <c r="A2292" s="6">
        <v>0.54210648148148144</v>
      </c>
      <c r="B2292">
        <v>0.2</v>
      </c>
      <c r="C2292">
        <f>B2292+0.68</f>
        <v>0.88000000000000012</v>
      </c>
      <c r="D2292" s="5">
        <f>C2292/(0.2905*LN(C2292)+0.3655)</f>
        <v>2.6799494252592178</v>
      </c>
      <c r="E2292" s="5">
        <f>D2292*100</f>
        <v>267.99494252592177</v>
      </c>
      <c r="F2292">
        <v>156.92236083623101</v>
      </c>
      <c r="G2292" s="4">
        <f>75.6*1000/(287.05*(F2292+273))</f>
        <v>0.6125960756644262</v>
      </c>
      <c r="H2292" s="3">
        <f>SQRT(2*ABS(E2292)/G2292)</f>
        <v>29.579524738882967</v>
      </c>
      <c r="I2292" s="2">
        <f>(2/2*0.0254)^2*3.1416*H2292</f>
        <v>5.9952805848777345E-2</v>
      </c>
      <c r="J2292" s="26"/>
      <c r="K2292" s="26"/>
      <c r="L2292" s="26"/>
      <c r="M2292" s="26"/>
      <c r="N2292" s="39"/>
      <c r="O2292" s="9"/>
      <c r="P2292" s="8"/>
      <c r="Q2292" s="41"/>
      <c r="R2292" s="8"/>
      <c r="S2292" s="41"/>
      <c r="T2292" s="9"/>
      <c r="U2292" s="8"/>
      <c r="X2292" s="9"/>
      <c r="Y2292" s="9"/>
      <c r="Z2292" s="9"/>
      <c r="AA2292" s="8"/>
      <c r="AB2292" s="12"/>
      <c r="AC2292" s="11"/>
      <c r="AD2292" s="11"/>
      <c r="AE2292" s="11"/>
      <c r="AF2292" s="11"/>
      <c r="AG2292" s="11"/>
      <c r="AH2292" s="10"/>
      <c r="AI2292" s="7">
        <v>18202035.800000001</v>
      </c>
      <c r="AJ2292" s="31"/>
      <c r="AK2292" s="37">
        <v>2.3617362800000001</v>
      </c>
      <c r="AN2292" s="6"/>
    </row>
    <row r="2293" spans="1:40" x14ac:dyDescent="0.25">
      <c r="A2293" s="6">
        <v>0.54211805555555559</v>
      </c>
      <c r="B2293">
        <v>0.21</v>
      </c>
      <c r="C2293">
        <f>B2293+0.68</f>
        <v>0.89</v>
      </c>
      <c r="D2293" s="5">
        <f>C2293/(0.2905*LN(C2293)+0.3655)</f>
        <v>2.6835768077843052</v>
      </c>
      <c r="E2293" s="5">
        <f>D2293*100</f>
        <v>268.35768077843051</v>
      </c>
      <c r="F2293">
        <v>156.41188450011899</v>
      </c>
      <c r="G2293" s="4">
        <f>75.6*1000/(287.05*(F2293+273))</f>
        <v>0.61332431773575546</v>
      </c>
      <c r="H2293" s="3">
        <f>SQRT(2*ABS(E2293)/G2293)</f>
        <v>29.581958304424671</v>
      </c>
      <c r="I2293" s="2">
        <f>(2/2*0.0254)^2*3.1416*H2293</f>
        <v>5.9957738283754919E-2</v>
      </c>
      <c r="J2293" s="26"/>
      <c r="K2293" s="26"/>
      <c r="L2293" s="26"/>
      <c r="M2293" s="26"/>
      <c r="N2293" s="39"/>
      <c r="O2293" s="9"/>
      <c r="P2293" s="8"/>
      <c r="Q2293" s="41"/>
      <c r="R2293" s="8"/>
      <c r="S2293" s="41"/>
      <c r="T2293" s="9"/>
      <c r="U2293" s="8"/>
      <c r="X2293" s="9"/>
      <c r="Y2293" s="9"/>
      <c r="Z2293" s="9"/>
      <c r="AA2293" s="8"/>
      <c r="AB2293" s="12"/>
      <c r="AC2293" s="11"/>
      <c r="AD2293" s="11"/>
      <c r="AE2293" s="11"/>
      <c r="AF2293" s="11"/>
      <c r="AG2293" s="11"/>
      <c r="AH2293" s="10"/>
      <c r="AI2293" s="7">
        <v>17585747</v>
      </c>
      <c r="AJ2293" s="31"/>
      <c r="AK2293" s="37">
        <v>2.2701278500000002</v>
      </c>
      <c r="AN2293" s="6"/>
    </row>
    <row r="2294" spans="1:40" x14ac:dyDescent="0.25">
      <c r="A2294" s="6">
        <v>0.54212962962962963</v>
      </c>
      <c r="B2294">
        <v>0.23</v>
      </c>
      <c r="C2294">
        <f>B2294+0.68</f>
        <v>0.91</v>
      </c>
      <c r="D2294" s="5">
        <f>C2294/(0.2905*LN(C2294)+0.3655)</f>
        <v>2.6914895144241178</v>
      </c>
      <c r="E2294" s="5">
        <f>D2294*100</f>
        <v>269.14895144241177</v>
      </c>
      <c r="F2294">
        <v>155.87719618141699</v>
      </c>
      <c r="G2294" s="4">
        <f>75.6*1000/(287.05*(F2294+273))</f>
        <v>0.61408895934223173</v>
      </c>
      <c r="H2294" s="3">
        <f>SQRT(2*ABS(E2294)/G2294)</f>
        <v>29.607088324322572</v>
      </c>
      <c r="I2294" s="2">
        <f>(2/2*0.0254)^2*3.1416*H2294</f>
        <v>6.0008672678989954E-2</v>
      </c>
      <c r="J2294" s="26"/>
      <c r="K2294" s="26"/>
      <c r="L2294" s="26"/>
      <c r="M2294" s="26"/>
      <c r="N2294" s="39"/>
      <c r="O2294" s="9"/>
      <c r="P2294" s="8"/>
      <c r="Q2294" s="41"/>
      <c r="R2294" s="8"/>
      <c r="S2294" s="41"/>
      <c r="T2294" s="9"/>
      <c r="U2294" s="8"/>
      <c r="X2294" s="9"/>
      <c r="Y2294" s="9"/>
      <c r="Z2294" s="9"/>
      <c r="AA2294" s="8"/>
      <c r="AB2294" s="12"/>
      <c r="AC2294" s="11"/>
      <c r="AD2294" s="11"/>
      <c r="AE2294" s="11"/>
      <c r="AF2294" s="11"/>
      <c r="AG2294" s="11"/>
      <c r="AH2294" s="10"/>
      <c r="AI2294" s="7">
        <v>18192983</v>
      </c>
      <c r="AJ2294" s="31"/>
      <c r="AK2294" s="37">
        <v>2.2251181299999998</v>
      </c>
      <c r="AN2294" s="6"/>
    </row>
    <row r="2295" spans="1:40" x14ac:dyDescent="0.25">
      <c r="A2295" s="6">
        <v>0.54214120370370367</v>
      </c>
      <c r="B2295">
        <v>0.23</v>
      </c>
      <c r="C2295">
        <f>B2295+0.68</f>
        <v>0.91</v>
      </c>
      <c r="D2295" s="5">
        <f>C2295/(0.2905*LN(C2295)+0.3655)</f>
        <v>2.6914895144241178</v>
      </c>
      <c r="E2295" s="5">
        <f>D2295*100</f>
        <v>269.14895144241177</v>
      </c>
      <c r="F2295">
        <v>155.36343433516299</v>
      </c>
      <c r="G2295" s="4">
        <f>75.6*1000/(287.05*(F2295+273))</f>
        <v>0.61482547290111078</v>
      </c>
      <c r="H2295" s="3">
        <f>SQRT(2*ABS(E2295)/G2295)</f>
        <v>29.589349504649903</v>
      </c>
      <c r="I2295" s="2">
        <f>(2/2*0.0254)^2*3.1416*H2295</f>
        <v>5.9972719024520851E-2</v>
      </c>
      <c r="J2295" s="26"/>
      <c r="K2295" s="26"/>
      <c r="L2295" s="26"/>
      <c r="M2295" s="26"/>
      <c r="N2295" s="39"/>
      <c r="O2295" s="9"/>
      <c r="P2295" s="8"/>
      <c r="Q2295" s="41"/>
      <c r="R2295" s="8"/>
      <c r="S2295" s="41"/>
      <c r="T2295" s="9"/>
      <c r="U2295" s="8"/>
      <c r="X2295" s="9"/>
      <c r="Y2295" s="9"/>
      <c r="Z2295" s="9"/>
      <c r="AA2295" s="8"/>
      <c r="AB2295" s="12"/>
      <c r="AC2295" s="11"/>
      <c r="AD2295" s="11"/>
      <c r="AE2295" s="11"/>
      <c r="AF2295" s="11"/>
      <c r="AG2295" s="11"/>
      <c r="AH2295" s="10"/>
      <c r="AI2295" s="7">
        <v>17463125.199999999</v>
      </c>
      <c r="AJ2295" s="31"/>
      <c r="AK2295" s="38">
        <v>2.22152342</v>
      </c>
      <c r="AN2295" s="6"/>
    </row>
    <row r="2296" spans="1:40" x14ac:dyDescent="0.25">
      <c r="A2296" s="6">
        <v>0.54215277777777782</v>
      </c>
      <c r="B2296">
        <v>0.19</v>
      </c>
      <c r="C2296">
        <f>B2296+0.68</f>
        <v>0.87000000000000011</v>
      </c>
      <c r="D2296" s="5">
        <f>C2296/(0.2905*LN(C2296)+0.3655)</f>
        <v>2.6765576696495312</v>
      </c>
      <c r="E2296" s="5">
        <f>D2296*100</f>
        <v>267.6557669649531</v>
      </c>
      <c r="F2296">
        <v>154.72136443867899</v>
      </c>
      <c r="G2296" s="4">
        <f>75.6*1000/(287.05*(F2296+273))</f>
        <v>0.61574841236722666</v>
      </c>
      <c r="H2296" s="3">
        <f>SQRT(2*ABS(E2296)/G2296)</f>
        <v>29.485035165080401</v>
      </c>
      <c r="I2296" s="2">
        <f>(2/2*0.0254)^2*3.1416*H2296</f>
        <v>5.9761291105963635E-2</v>
      </c>
      <c r="J2296" s="26"/>
      <c r="K2296" s="26"/>
      <c r="L2296" s="26"/>
      <c r="M2296" s="26"/>
      <c r="N2296" s="39"/>
      <c r="O2296" s="9"/>
      <c r="P2296" s="8"/>
      <c r="Q2296" s="41"/>
      <c r="R2296" s="8"/>
      <c r="S2296" s="41"/>
      <c r="T2296" s="9"/>
      <c r="U2296" s="8"/>
      <c r="X2296" s="9"/>
      <c r="Y2296" s="9"/>
      <c r="Z2296" s="9"/>
      <c r="AA2296" s="8"/>
      <c r="AB2296" s="12"/>
      <c r="AC2296" s="11"/>
      <c r="AD2296" s="11"/>
      <c r="AE2296" s="11"/>
      <c r="AF2296" s="11"/>
      <c r="AG2296" s="11"/>
      <c r="AH2296" s="10"/>
      <c r="AI2296" s="7">
        <v>15832670</v>
      </c>
      <c r="AJ2296" s="31"/>
      <c r="AK2296" s="38">
        <v>2.1163539299999998</v>
      </c>
      <c r="AN2296" s="6"/>
    </row>
    <row r="2297" spans="1:40" x14ac:dyDescent="0.25">
      <c r="A2297" s="6">
        <v>0.54216435185185186</v>
      </c>
      <c r="B2297">
        <v>0.28000000000000003</v>
      </c>
      <c r="C2297">
        <f>B2297+0.68</f>
        <v>0.96000000000000008</v>
      </c>
      <c r="D2297" s="5">
        <f>C2297/(0.2905*LN(C2297)+0.3655)</f>
        <v>2.7146157496557359</v>
      </c>
      <c r="E2297" s="5">
        <f>D2297*100</f>
        <v>271.46157496557362</v>
      </c>
      <c r="F2297">
        <v>154.23210345171501</v>
      </c>
      <c r="G2297" s="4">
        <f>75.6*1000/(287.05*(F2297+273))</f>
        <v>0.6164535599287565</v>
      </c>
      <c r="H2297" s="3">
        <f>SQRT(2*ABS(E2297)/G2297)</f>
        <v>29.676931728096065</v>
      </c>
      <c r="I2297" s="2">
        <f>(2/2*0.0254)^2*3.1416*H2297</f>
        <v>6.0150233710251071E-2</v>
      </c>
      <c r="J2297" s="26"/>
      <c r="K2297" s="26"/>
      <c r="L2297" s="26"/>
      <c r="M2297" s="26"/>
      <c r="N2297" s="39"/>
      <c r="O2297" s="9"/>
      <c r="P2297" s="8"/>
      <c r="Q2297" s="41"/>
      <c r="R2297" s="8"/>
      <c r="S2297" s="41"/>
      <c r="T2297" s="9"/>
      <c r="U2297" s="8"/>
      <c r="X2297" s="9"/>
      <c r="Y2297" s="9"/>
      <c r="Z2297" s="9"/>
      <c r="AA2297" s="8"/>
      <c r="AB2297" s="12"/>
      <c r="AC2297" s="11"/>
      <c r="AD2297" s="11"/>
      <c r="AE2297" s="11"/>
      <c r="AF2297" s="11"/>
      <c r="AG2297" s="11"/>
      <c r="AH2297" s="10"/>
      <c r="AI2297" s="7">
        <v>16638992.800000001</v>
      </c>
      <c r="AJ2297" s="31"/>
      <c r="AK2297" s="38">
        <v>2.1556057200000001</v>
      </c>
      <c r="AN2297" s="6"/>
    </row>
    <row r="2298" spans="1:40" x14ac:dyDescent="0.25">
      <c r="A2298" s="6">
        <v>0.54217592592592589</v>
      </c>
      <c r="B2298">
        <v>0.16</v>
      </c>
      <c r="C2298">
        <f>B2298+0.68</f>
        <v>0.84000000000000008</v>
      </c>
      <c r="D2298" s="5">
        <f>C2298/(0.2905*LN(C2298)+0.3655)</f>
        <v>2.6679342230984302</v>
      </c>
      <c r="E2298" s="5">
        <f>D2298*100</f>
        <v>266.79342230984304</v>
      </c>
      <c r="F2298">
        <v>153.73946166448599</v>
      </c>
      <c r="G2298" s="4">
        <f>75.6*1000/(287.05*(F2298+273))</f>
        <v>0.61716521378500511</v>
      </c>
      <c r="H2298" s="3">
        <f>SQRT(2*ABS(E2298)/G2298)</f>
        <v>29.403690122839766</v>
      </c>
      <c r="I2298" s="2">
        <f>(2/2*0.0254)^2*3.1416*H2298</f>
        <v>5.9596418155256535E-2</v>
      </c>
      <c r="J2298" s="26"/>
      <c r="K2298" s="26"/>
      <c r="L2298" s="26"/>
      <c r="M2298" s="26"/>
      <c r="N2298" s="39"/>
      <c r="O2298" s="9"/>
      <c r="P2298" s="8"/>
      <c r="Q2298" s="41"/>
      <c r="R2298" s="8"/>
      <c r="S2298" s="41"/>
      <c r="T2298" s="9"/>
      <c r="U2298" s="8"/>
      <c r="X2298" s="9"/>
      <c r="Y2298" s="9"/>
      <c r="Z2298" s="9"/>
      <c r="AA2298" s="8"/>
      <c r="AB2298" s="12"/>
      <c r="AC2298" s="11"/>
      <c r="AD2298" s="11"/>
      <c r="AE2298" s="11"/>
      <c r="AF2298" s="11"/>
      <c r="AG2298" s="11"/>
      <c r="AH2298" s="10"/>
      <c r="AI2298" s="7">
        <v>16469156.9</v>
      </c>
      <c r="AJ2298" s="31"/>
      <c r="AK2298" s="38">
        <v>2.1315146700000001</v>
      </c>
      <c r="AN2298" s="6"/>
    </row>
    <row r="2299" spans="1:40" x14ac:dyDescent="0.25">
      <c r="A2299" s="6">
        <v>0.54218749999999993</v>
      </c>
      <c r="B2299">
        <v>0.27</v>
      </c>
      <c r="C2299">
        <f>B2299+0.68</f>
        <v>0.95000000000000007</v>
      </c>
      <c r="D2299" s="5">
        <f>C2299/(0.2905*LN(C2299)+0.3655)</f>
        <v>2.7096460417130221</v>
      </c>
      <c r="E2299" s="5">
        <f>D2299*100</f>
        <v>270.9646041713022</v>
      </c>
      <c r="F2299">
        <v>153.26078398900501</v>
      </c>
      <c r="G2299" s="4">
        <f>75.6*1000/(287.05*(F2299+273))</f>
        <v>0.6178582712301629</v>
      </c>
      <c r="H2299" s="3">
        <f>SQRT(2*ABS(E2299)/G2299)</f>
        <v>29.616030382145023</v>
      </c>
      <c r="I2299" s="2">
        <f>(2/2*0.0254)^2*3.1416*H2299</f>
        <v>6.0026796751680454E-2</v>
      </c>
      <c r="J2299" s="26"/>
      <c r="K2299" s="26"/>
      <c r="L2299" s="26"/>
      <c r="M2299" s="26"/>
      <c r="N2299" s="39"/>
      <c r="O2299" s="9"/>
      <c r="P2299" s="8"/>
      <c r="Q2299" s="41"/>
      <c r="R2299" s="8"/>
      <c r="S2299" s="41"/>
      <c r="T2299" s="9"/>
      <c r="U2299" s="8"/>
      <c r="X2299" s="9"/>
      <c r="Y2299" s="9"/>
      <c r="Z2299" s="9"/>
      <c r="AA2299" s="8"/>
      <c r="AB2299" s="12"/>
      <c r="AC2299" s="11"/>
      <c r="AD2299" s="11"/>
      <c r="AE2299" s="11"/>
      <c r="AF2299" s="11"/>
      <c r="AG2299" s="11"/>
      <c r="AH2299" s="10"/>
      <c r="AI2299" s="7">
        <v>14733886.5</v>
      </c>
      <c r="AJ2299" s="31"/>
      <c r="AK2299" s="38">
        <v>2.1262315699999998</v>
      </c>
      <c r="AN2299" s="6"/>
    </row>
    <row r="2300" spans="1:40" x14ac:dyDescent="0.25">
      <c r="A2300" s="6">
        <v>0.54219907407407408</v>
      </c>
      <c r="B2300">
        <v>0.28999999999999998</v>
      </c>
      <c r="C2300">
        <f>B2300+0.68</f>
        <v>0.97</v>
      </c>
      <c r="D2300" s="5">
        <f>C2300/(0.2905*LN(C2300)+0.3655)</f>
        <v>2.7197410564993283</v>
      </c>
      <c r="E2300" s="5">
        <f>D2300*100</f>
        <v>271.97410564993282</v>
      </c>
      <c r="F2300">
        <v>152.70590408180399</v>
      </c>
      <c r="G2300" s="4">
        <f>75.6*1000/(287.05*(F2300+273))</f>
        <v>0.61866360922739605</v>
      </c>
      <c r="H2300" s="3">
        <f>SQRT(2*ABS(E2300)/G2300)</f>
        <v>29.651829282313862</v>
      </c>
      <c r="I2300" s="2">
        <f>(2/2*0.0254)^2*3.1416*H2300</f>
        <v>6.009935520318934E-2</v>
      </c>
      <c r="J2300" s="26"/>
      <c r="K2300" s="26"/>
      <c r="L2300" s="26"/>
      <c r="M2300" s="26"/>
      <c r="N2300" s="39"/>
      <c r="O2300" s="9"/>
      <c r="P2300" s="8"/>
      <c r="Q2300" s="41"/>
      <c r="R2300" s="8"/>
      <c r="S2300" s="41"/>
      <c r="T2300" s="9"/>
      <c r="U2300" s="8"/>
      <c r="X2300" s="9"/>
      <c r="Y2300" s="9"/>
      <c r="Z2300" s="9"/>
      <c r="AA2300" s="8"/>
      <c r="AB2300" s="12"/>
      <c r="AC2300" s="11"/>
      <c r="AD2300" s="11"/>
      <c r="AE2300" s="11"/>
      <c r="AF2300" s="11"/>
      <c r="AG2300" s="11"/>
      <c r="AH2300" s="10"/>
      <c r="AI2300" s="7">
        <v>15004045.1</v>
      </c>
      <c r="AJ2300" s="31"/>
      <c r="AK2300" s="38">
        <v>2.0616440900000002</v>
      </c>
      <c r="AN2300" s="6"/>
    </row>
    <row r="2301" spans="1:40" x14ac:dyDescent="0.25">
      <c r="A2301" s="6">
        <v>0.54221064814814812</v>
      </c>
      <c r="B2301">
        <v>0.2</v>
      </c>
      <c r="C2301">
        <f>B2301+0.68</f>
        <v>0.88000000000000012</v>
      </c>
      <c r="D2301" s="5">
        <f>C2301/(0.2905*LN(C2301)+0.3655)</f>
        <v>2.6799494252592178</v>
      </c>
      <c r="E2301" s="5">
        <f>D2301*100</f>
        <v>267.99494252592177</v>
      </c>
      <c r="F2301">
        <v>152.23781617488601</v>
      </c>
      <c r="G2301" s="4">
        <f>75.6*1000/(287.05*(F2301+273))</f>
        <v>0.61934461393326745</v>
      </c>
      <c r="H2301" s="3">
        <f>SQRT(2*ABS(E2301)/G2301)</f>
        <v>29.417930283361134</v>
      </c>
      <c r="I2301" s="2">
        <f>(2/2*0.0254)^2*3.1416*H2301</f>
        <v>5.9625280606108243E-2</v>
      </c>
      <c r="J2301" s="26"/>
      <c r="K2301" s="26"/>
      <c r="L2301" s="26"/>
      <c r="M2301" s="26"/>
      <c r="N2301" s="39"/>
      <c r="O2301" s="9"/>
      <c r="P2301" s="8"/>
      <c r="Q2301" s="41"/>
      <c r="R2301" s="8"/>
      <c r="S2301" s="41"/>
      <c r="T2301" s="9"/>
      <c r="U2301" s="8"/>
      <c r="X2301" s="9"/>
      <c r="Y2301" s="9"/>
      <c r="Z2301" s="9"/>
      <c r="AA2301" s="8"/>
      <c r="AB2301" s="12"/>
      <c r="AC2301" s="11"/>
      <c r="AD2301" s="11"/>
      <c r="AE2301" s="11"/>
      <c r="AF2301" s="11"/>
      <c r="AG2301" s="11"/>
      <c r="AH2301" s="10"/>
      <c r="AI2301" s="7">
        <v>15123806.5</v>
      </c>
      <c r="AJ2301" s="31"/>
      <c r="AK2301" s="38">
        <v>2.0360744999999998</v>
      </c>
      <c r="AN2301" s="6"/>
    </row>
    <row r="2302" spans="1:40" x14ac:dyDescent="0.25">
      <c r="A2302" s="6">
        <v>0.54222222222222227</v>
      </c>
      <c r="B2302">
        <v>0.22</v>
      </c>
      <c r="C2302">
        <f>B2302+0.68</f>
        <v>0.9</v>
      </c>
      <c r="D2302" s="5">
        <f>C2302/(0.2905*LN(C2302)+0.3655)</f>
        <v>2.6874273799901629</v>
      </c>
      <c r="E2302" s="5">
        <f>D2302*100</f>
        <v>268.7427379990163</v>
      </c>
      <c r="F2302">
        <v>151.804477494678</v>
      </c>
      <c r="G2302" s="4">
        <f>75.6*1000/(287.05*(F2302+273))</f>
        <v>0.61997640100664897</v>
      </c>
      <c r="H2302" s="3">
        <f>SQRT(2*ABS(E2302)/G2302)</f>
        <v>29.443930724307737</v>
      </c>
      <c r="I2302" s="2">
        <f>(2/2*0.0254)^2*3.1416*H2302</f>
        <v>5.9677979200890102E-2</v>
      </c>
      <c r="J2302" s="26"/>
      <c r="K2302" s="26"/>
      <c r="L2302" s="26"/>
      <c r="M2302" s="26"/>
      <c r="N2302" s="39"/>
      <c r="O2302" s="9"/>
      <c r="P2302" s="8"/>
      <c r="Q2302" s="41"/>
      <c r="R2302" s="8"/>
      <c r="S2302" s="41"/>
      <c r="T2302" s="9"/>
      <c r="U2302" s="8"/>
      <c r="X2302" s="9"/>
      <c r="Y2302" s="9"/>
      <c r="Z2302" s="9"/>
      <c r="AA2302" s="8"/>
      <c r="AB2302" s="12"/>
      <c r="AC2302" s="11"/>
      <c r="AD2302" s="11"/>
      <c r="AE2302" s="11"/>
      <c r="AF2302" s="11"/>
      <c r="AG2302" s="11"/>
      <c r="AH2302" s="10"/>
      <c r="AI2302" s="7">
        <v>13053412.300000001</v>
      </c>
      <c r="AJ2302" s="31"/>
      <c r="AK2302" s="38">
        <v>1.97441405</v>
      </c>
      <c r="AN2302" s="6"/>
    </row>
    <row r="2303" spans="1:40" x14ac:dyDescent="0.25">
      <c r="A2303" s="6">
        <v>0.54223379629629631</v>
      </c>
      <c r="B2303">
        <v>0.22</v>
      </c>
      <c r="C2303">
        <f>B2303+0.68</f>
        <v>0.9</v>
      </c>
      <c r="D2303" s="5">
        <f>C2303/(0.2905*LN(C2303)+0.3655)</f>
        <v>2.6874273799901629</v>
      </c>
      <c r="E2303" s="5">
        <f>D2303*100</f>
        <v>268.7427379990163</v>
      </c>
      <c r="F2303">
        <v>151.371212774821</v>
      </c>
      <c r="G2303" s="4">
        <f>75.6*1000/(287.05*(F2303+273))</f>
        <v>0.62060937019403506</v>
      </c>
      <c r="H2303" s="3">
        <f>SQRT(2*ABS(E2303)/G2303)</f>
        <v>29.428911731450246</v>
      </c>
      <c r="I2303" s="2">
        <f>(2/2*0.0254)^2*3.1416*H2303</f>
        <v>5.9647538185668321E-2</v>
      </c>
      <c r="J2303" s="26"/>
      <c r="K2303" s="26"/>
      <c r="L2303" s="26"/>
      <c r="M2303" s="26"/>
      <c r="N2303" s="39"/>
      <c r="O2303" s="9"/>
      <c r="P2303" s="8"/>
      <c r="Q2303" s="41"/>
      <c r="R2303" s="8"/>
      <c r="S2303" s="41"/>
      <c r="T2303" s="9"/>
      <c r="U2303" s="8"/>
      <c r="X2303" s="9"/>
      <c r="Y2303" s="9"/>
      <c r="Z2303" s="9"/>
      <c r="AA2303" s="8"/>
      <c r="AB2303" s="12"/>
      <c r="AC2303" s="11"/>
      <c r="AD2303" s="11"/>
      <c r="AE2303" s="11"/>
      <c r="AF2303" s="11"/>
      <c r="AG2303" s="11"/>
      <c r="AH2303" s="10"/>
      <c r="AI2303" s="7">
        <v>11606791.300000001</v>
      </c>
      <c r="AJ2303" s="31"/>
      <c r="AK2303" s="38">
        <v>1.8368554399999999</v>
      </c>
      <c r="AN2303" s="6"/>
    </row>
    <row r="2304" spans="1:40" x14ac:dyDescent="0.25">
      <c r="A2304" s="6">
        <v>0.54224537037037035</v>
      </c>
      <c r="B2304">
        <v>0.24</v>
      </c>
      <c r="C2304">
        <f>B2304+0.68</f>
        <v>0.92</v>
      </c>
      <c r="D2304" s="5">
        <f>C2304/(0.2905*LN(C2304)+0.3655)</f>
        <v>2.6957523293421808</v>
      </c>
      <c r="E2304" s="5">
        <f>D2304*100</f>
        <v>269.57523293421809</v>
      </c>
      <c r="F2304">
        <v>150.847928781202</v>
      </c>
      <c r="G2304" s="4">
        <f>75.6*1000/(287.05*(F2304+273))</f>
        <v>0.62137557648563202</v>
      </c>
      <c r="H2304" s="3">
        <f>SQRT(2*ABS(E2304)/G2304)</f>
        <v>29.456280234456557</v>
      </c>
      <c r="I2304" s="2">
        <f>(2/2*0.0254)^2*3.1416*H2304</f>
        <v>5.9703009616044349E-2</v>
      </c>
      <c r="J2304" s="26"/>
      <c r="K2304" s="26"/>
      <c r="L2304" s="26"/>
      <c r="M2304" s="26"/>
      <c r="N2304" s="39"/>
      <c r="O2304" s="9"/>
      <c r="P2304" s="8"/>
      <c r="Q2304" s="41"/>
      <c r="R2304" s="8"/>
      <c r="S2304" s="41"/>
      <c r="T2304" s="9"/>
      <c r="U2304" s="8"/>
      <c r="X2304" s="9"/>
      <c r="Y2304" s="9"/>
      <c r="Z2304" s="9"/>
      <c r="AA2304" s="8"/>
      <c r="AB2304" s="12"/>
      <c r="AC2304" s="11"/>
      <c r="AD2304" s="11"/>
      <c r="AE2304" s="11"/>
      <c r="AF2304" s="11"/>
      <c r="AG2304" s="11"/>
      <c r="AH2304" s="10"/>
      <c r="AI2304" s="7">
        <v>11004826</v>
      </c>
      <c r="AJ2304" s="31"/>
      <c r="AK2304" s="38">
        <v>1.6895007200000001</v>
      </c>
      <c r="AN2304" s="6"/>
    </row>
    <row r="2305" spans="1:40" x14ac:dyDescent="0.25">
      <c r="A2305" s="6">
        <v>0.54225694444444439</v>
      </c>
      <c r="B2305">
        <v>0.27</v>
      </c>
      <c r="C2305">
        <f>B2305+0.68</f>
        <v>0.95000000000000007</v>
      </c>
      <c r="D2305" s="5">
        <f>C2305/(0.2905*LN(C2305)+0.3655)</f>
        <v>2.7096460417130221</v>
      </c>
      <c r="E2305" s="5">
        <f>D2305*100</f>
        <v>270.9646041713022</v>
      </c>
      <c r="F2305">
        <v>150.44254624254</v>
      </c>
      <c r="G2305" s="4">
        <f>75.6*1000/(287.05*(F2305+273))</f>
        <v>0.62197045012526397</v>
      </c>
      <c r="H2305" s="3">
        <f>SQRT(2*ABS(E2305)/G2305)</f>
        <v>29.517964322864632</v>
      </c>
      <c r="I2305" s="2">
        <f>(2/2*0.0254)^2*3.1416*H2305</f>
        <v>5.9828033064153609E-2</v>
      </c>
      <c r="J2305" s="26"/>
      <c r="K2305" s="26"/>
      <c r="L2305" s="26"/>
      <c r="M2305" s="26"/>
      <c r="N2305" s="39"/>
      <c r="O2305" s="9"/>
      <c r="P2305" s="8"/>
      <c r="Q2305" s="41"/>
      <c r="R2305" s="8"/>
      <c r="S2305" s="41"/>
      <c r="T2305" s="9"/>
      <c r="U2305" s="8"/>
      <c r="X2305" s="9"/>
      <c r="Y2305" s="9"/>
      <c r="Z2305" s="9"/>
      <c r="AA2305" s="8"/>
      <c r="AB2305" s="12"/>
      <c r="AC2305" s="11"/>
      <c r="AD2305" s="11"/>
      <c r="AE2305" s="11"/>
      <c r="AF2305" s="11"/>
      <c r="AG2305" s="11"/>
      <c r="AH2305" s="10"/>
      <c r="AI2305" s="7">
        <v>7790379</v>
      </c>
      <c r="AJ2305" s="31"/>
      <c r="AK2305" s="38">
        <v>1.5341162399999999</v>
      </c>
      <c r="AN2305" s="6"/>
    </row>
    <row r="2306" spans="1:40" x14ac:dyDescent="0.25">
      <c r="A2306" s="6">
        <v>0.54226851851851854</v>
      </c>
      <c r="B2306">
        <v>1.03</v>
      </c>
      <c r="C2306">
        <f>B2306+0.68</f>
        <v>1.71</v>
      </c>
      <c r="D2306" s="5">
        <f>C2306/(0.2905*LN(C2306)+0.3655)</f>
        <v>3.279937962829278</v>
      </c>
      <c r="E2306" s="5">
        <f>D2306*100</f>
        <v>327.9937962829278</v>
      </c>
      <c r="F2306">
        <v>150.11690279734299</v>
      </c>
      <c r="G2306" s="4">
        <f>75.6*1000/(287.05*(F2306+273))</f>
        <v>0.62244913721824102</v>
      </c>
      <c r="H2306" s="3">
        <f>SQRT(2*ABS(E2306)/G2306)</f>
        <v>32.463540152128083</v>
      </c>
      <c r="I2306" s="2">
        <f>(2/2*0.0254)^2*3.1416*H2306</f>
        <v>6.5798228236780706E-2</v>
      </c>
      <c r="J2306" s="26"/>
      <c r="K2306" s="26"/>
      <c r="L2306" s="26"/>
      <c r="M2306" s="26"/>
      <c r="N2306" s="39"/>
      <c r="O2306" s="9"/>
      <c r="P2306" s="8"/>
      <c r="Q2306" s="41"/>
      <c r="R2306" s="8"/>
      <c r="S2306" s="41"/>
      <c r="T2306" s="9"/>
      <c r="U2306" s="8"/>
      <c r="X2306" s="9"/>
      <c r="Y2306" s="9"/>
      <c r="Z2306" s="9"/>
      <c r="AA2306" s="8"/>
      <c r="AB2306" s="12"/>
      <c r="AC2306" s="11"/>
      <c r="AD2306" s="11"/>
      <c r="AE2306" s="11"/>
      <c r="AF2306" s="11"/>
      <c r="AG2306" s="11"/>
      <c r="AH2306" s="10"/>
      <c r="AI2306" s="7">
        <v>6325341.4000000004</v>
      </c>
      <c r="AJ2306" s="31"/>
      <c r="AK2306" s="38">
        <v>1.07189025</v>
      </c>
      <c r="AN2306" s="6"/>
    </row>
    <row r="2307" spans="1:40" x14ac:dyDescent="0.25">
      <c r="A2307" s="6">
        <v>0.54228009259259258</v>
      </c>
      <c r="B2307">
        <v>0.86</v>
      </c>
      <c r="C2307">
        <f>B2307+0.68</f>
        <v>1.54</v>
      </c>
      <c r="D2307" s="5">
        <f>C2307/(0.2905*LN(C2307)+0.3655)</f>
        <v>3.1368855883821851</v>
      </c>
      <c r="E2307" s="5">
        <f>D2307*100</f>
        <v>313.68855883821851</v>
      </c>
      <c r="F2307">
        <v>149.860575835172</v>
      </c>
      <c r="G2307" s="4">
        <f>75.6*1000/(287.05*(F2307+273))</f>
        <v>0.6228264495182444</v>
      </c>
      <c r="H2307" s="3">
        <f>SQRT(2*ABS(E2307)/G2307)</f>
        <v>31.738091918913835</v>
      </c>
      <c r="I2307" s="2">
        <f>(2/2*0.0254)^2*3.1416*H2307</f>
        <v>6.4327864616568101E-2</v>
      </c>
      <c r="J2307" s="26"/>
      <c r="K2307" s="26"/>
      <c r="L2307" s="26"/>
      <c r="M2307" s="26"/>
      <c r="N2307" s="39"/>
      <c r="O2307" s="9"/>
      <c r="P2307" s="8"/>
      <c r="Q2307" s="41"/>
      <c r="R2307" s="8"/>
      <c r="S2307" s="41"/>
      <c r="T2307" s="9"/>
      <c r="U2307" s="8"/>
      <c r="V2307" s="51"/>
      <c r="X2307" s="9"/>
      <c r="Y2307" s="9"/>
      <c r="Z2307" s="9"/>
      <c r="AA2307" s="8"/>
      <c r="AB2307" s="12"/>
      <c r="AC2307" s="11"/>
      <c r="AD2307" s="11"/>
      <c r="AE2307" s="11"/>
      <c r="AF2307" s="11"/>
      <c r="AG2307" s="11"/>
      <c r="AH2307" s="10"/>
      <c r="AI2307" s="7">
        <v>13666372.4</v>
      </c>
      <c r="AJ2307" s="31"/>
      <c r="AK2307" s="38">
        <v>0.74618921000000005</v>
      </c>
      <c r="AN2307" s="6"/>
    </row>
    <row r="2308" spans="1:40" x14ac:dyDescent="0.25">
      <c r="A2308" s="6">
        <v>0.54229166666666673</v>
      </c>
      <c r="B2308">
        <v>2.0499999999999998</v>
      </c>
      <c r="C2308">
        <f>B2308+0.68</f>
        <v>2.73</v>
      </c>
      <c r="D2308" s="5">
        <f>C2308/(0.2905*LN(C2308)+0.3655)</f>
        <v>4.1536730146786116</v>
      </c>
      <c r="E2308" s="5">
        <f>D2308*100</f>
        <v>415.36730146786118</v>
      </c>
      <c r="F2308">
        <v>149.54886346315701</v>
      </c>
      <c r="G2308" s="4">
        <f>75.6*1000/(287.05*(F2308+273))</f>
        <v>0.62328590575329812</v>
      </c>
      <c r="H2308" s="3">
        <f>SQRT(2*ABS(E2308)/G2308)</f>
        <v>36.507954210682691</v>
      </c>
      <c r="I2308" s="2">
        <f>(2/2*0.0254)^2*3.1416*H2308</f>
        <v>7.3995586813872805E-2</v>
      </c>
      <c r="J2308" s="26"/>
      <c r="K2308" s="26"/>
      <c r="L2308" s="26"/>
      <c r="M2308" s="26"/>
      <c r="N2308" s="39"/>
      <c r="O2308" s="9"/>
      <c r="P2308" s="8"/>
      <c r="Q2308" s="41"/>
      <c r="R2308" s="8"/>
      <c r="S2308" s="41"/>
      <c r="T2308" s="9"/>
      <c r="U2308" s="8"/>
      <c r="V2308" s="51"/>
      <c r="X2308" s="9"/>
      <c r="Y2308" s="9"/>
      <c r="Z2308" s="9"/>
      <c r="AA2308" s="8"/>
      <c r="AB2308" s="12"/>
      <c r="AC2308" s="11"/>
      <c r="AD2308" s="11"/>
      <c r="AE2308" s="11"/>
      <c r="AF2308" s="11"/>
      <c r="AG2308" s="11"/>
      <c r="AH2308" s="10"/>
      <c r="AI2308" s="7">
        <v>21912950.699999999</v>
      </c>
      <c r="AJ2308" s="31"/>
      <c r="AK2308" s="38">
        <v>0.80221666999999997</v>
      </c>
      <c r="AN2308" s="6"/>
    </row>
    <row r="2309" spans="1:40" x14ac:dyDescent="0.25">
      <c r="A2309" s="6">
        <v>0.54230324074074077</v>
      </c>
      <c r="B2309">
        <v>3.03</v>
      </c>
      <c r="C2309">
        <f>B2309+0.68</f>
        <v>3.71</v>
      </c>
      <c r="D2309" s="5">
        <f>C2309/(0.2905*LN(C2309)+0.3655)</f>
        <v>4.9708264729429876</v>
      </c>
      <c r="E2309" s="5">
        <f>D2309*100</f>
        <v>497.08264729429874</v>
      </c>
      <c r="F2309">
        <v>149.76705789006601</v>
      </c>
      <c r="G2309" s="4">
        <f>75.6*1000/(287.05*(F2309+273))</f>
        <v>0.62296422148658859</v>
      </c>
      <c r="H2309" s="3">
        <f>SQRT(2*ABS(E2309)/G2309)</f>
        <v>39.948248869859277</v>
      </c>
      <c r="I2309" s="2">
        <f>(2/2*0.0254)^2*3.1416*H2309</f>
        <v>8.0968495255943615E-2</v>
      </c>
      <c r="J2309" s="26"/>
      <c r="K2309" s="26"/>
      <c r="L2309" s="26"/>
      <c r="M2309" s="26"/>
      <c r="N2309" s="39"/>
      <c r="O2309" s="9"/>
      <c r="P2309" s="8"/>
      <c r="Q2309" s="41"/>
      <c r="R2309" s="8"/>
      <c r="S2309" s="41"/>
      <c r="T2309" s="9"/>
      <c r="U2309" s="8"/>
      <c r="V2309" s="51"/>
      <c r="X2309" s="9"/>
      <c r="Y2309" s="9"/>
      <c r="Z2309" s="9"/>
      <c r="AA2309" s="8"/>
      <c r="AB2309" s="12"/>
      <c r="AC2309" s="11"/>
      <c r="AD2309" s="11"/>
      <c r="AE2309" s="11"/>
      <c r="AF2309" s="11"/>
      <c r="AG2309" s="11"/>
      <c r="AH2309" s="10"/>
      <c r="AI2309" s="7">
        <v>29843546.699999999</v>
      </c>
      <c r="AJ2309" s="31"/>
      <c r="AK2309" s="38">
        <v>1.0088039</v>
      </c>
      <c r="AN2309" s="6"/>
    </row>
    <row r="2310" spans="1:40" x14ac:dyDescent="0.25">
      <c r="A2310" s="6">
        <v>0.54231481481481481</v>
      </c>
      <c r="B2310">
        <v>1.83</v>
      </c>
      <c r="C2310">
        <f>B2310+0.68</f>
        <v>2.5100000000000002</v>
      </c>
      <c r="D2310" s="5">
        <f>C2310/(0.2905*LN(C2310)+0.3655)</f>
        <v>3.9662339818898271</v>
      </c>
      <c r="E2310" s="5">
        <f>D2310*100</f>
        <v>396.62339818898272</v>
      </c>
      <c r="F2310">
        <v>150.11690279734299</v>
      </c>
      <c r="G2310" s="4">
        <f>75.6*1000/(287.05*(F2310+273))</f>
        <v>0.62244913721824102</v>
      </c>
      <c r="H2310" s="3">
        <f>SQRT(2*ABS(E2310)/G2310)</f>
        <v>35.69868582761606</v>
      </c>
      <c r="I2310" s="2">
        <f>(2/2*0.0254)^2*3.1416*H2310</f>
        <v>7.2355333609068276E-2</v>
      </c>
      <c r="J2310" s="26"/>
      <c r="K2310" s="26"/>
      <c r="L2310" s="26"/>
      <c r="M2310" s="26"/>
      <c r="N2310" s="39"/>
      <c r="O2310" s="9"/>
      <c r="P2310" s="8"/>
      <c r="Q2310" s="41"/>
      <c r="R2310" s="8"/>
      <c r="S2310" s="41"/>
      <c r="T2310" s="9"/>
      <c r="U2310" s="8"/>
      <c r="V2310" s="51"/>
      <c r="X2310" s="9"/>
      <c r="Y2310" s="9"/>
      <c r="Z2310" s="9"/>
      <c r="AA2310" s="8"/>
      <c r="AB2310" s="12"/>
      <c r="AC2310" s="11"/>
      <c r="AD2310" s="11"/>
      <c r="AE2310" s="11"/>
      <c r="AF2310" s="11"/>
      <c r="AG2310" s="11"/>
      <c r="AH2310" s="10"/>
      <c r="AI2310" s="7">
        <v>65417647.5</v>
      </c>
      <c r="AJ2310" s="31"/>
      <c r="AK2310" s="38">
        <v>2.0727337299999999</v>
      </c>
      <c r="AN2310" s="6"/>
    </row>
    <row r="2311" spans="1:40" x14ac:dyDescent="0.25">
      <c r="A2311" s="6">
        <v>0.54232638888888884</v>
      </c>
      <c r="B2311">
        <v>1.52</v>
      </c>
      <c r="C2311">
        <f>B2311+0.68</f>
        <v>2.2000000000000002</v>
      </c>
      <c r="D2311" s="5">
        <f>C2311/(0.2905*LN(C2311)+0.3655)</f>
        <v>3.7002970433844657</v>
      </c>
      <c r="E2311" s="5">
        <f>D2311*100</f>
        <v>370.02970433844655</v>
      </c>
      <c r="F2311">
        <v>150.40790126122101</v>
      </c>
      <c r="G2311" s="4">
        <f>75.6*1000/(287.05*(F2311+273))</f>
        <v>0.6220213423135329</v>
      </c>
      <c r="H2311" s="3">
        <f>SQRT(2*ABS(E2311)/G2311)</f>
        <v>34.49297464079433</v>
      </c>
      <c r="I2311" s="2">
        <f>(2/2*0.0254)^2*3.1416*H2311</f>
        <v>6.9911556390491097E-2</v>
      </c>
      <c r="J2311" s="26"/>
      <c r="K2311" s="26"/>
      <c r="L2311" s="26"/>
      <c r="M2311" s="26"/>
      <c r="N2311" s="39"/>
      <c r="O2311" s="9"/>
      <c r="P2311" s="8"/>
      <c r="Q2311" s="41"/>
      <c r="R2311" s="8"/>
      <c r="S2311" s="41"/>
      <c r="T2311" s="9"/>
      <c r="U2311" s="8"/>
      <c r="V2311" s="51"/>
      <c r="X2311" s="9"/>
      <c r="Y2311" s="9"/>
      <c r="Z2311" s="9"/>
      <c r="AA2311" s="8"/>
      <c r="AB2311" s="12"/>
      <c r="AC2311" s="11"/>
      <c r="AD2311" s="11"/>
      <c r="AE2311" s="11"/>
      <c r="AF2311" s="11"/>
      <c r="AG2311" s="11"/>
      <c r="AH2311" s="10"/>
      <c r="AI2311" s="7">
        <v>242546397.69999999</v>
      </c>
      <c r="AJ2311" s="31"/>
      <c r="AK2311" s="38">
        <v>4.4143473999999996</v>
      </c>
      <c r="AN2311" s="6"/>
    </row>
    <row r="2312" spans="1:40" x14ac:dyDescent="0.25">
      <c r="A2312" s="6">
        <v>0.54233796296296299</v>
      </c>
      <c r="B2312">
        <v>1.57</v>
      </c>
      <c r="C2312">
        <f>B2312+0.68</f>
        <v>2.25</v>
      </c>
      <c r="D2312" s="5">
        <f>C2312/(0.2905*LN(C2312)+0.3655)</f>
        <v>3.7432918475024359</v>
      </c>
      <c r="E2312" s="5">
        <f>D2312*100</f>
        <v>374.3291847502436</v>
      </c>
      <c r="F2312">
        <v>150.837533525494</v>
      </c>
      <c r="G2312" s="4">
        <f>75.6*1000/(287.05*(F2312+273))</f>
        <v>0.621390816660221</v>
      </c>
      <c r="H2312" s="3">
        <f>SQRT(2*ABS(E2312)/G2312)</f>
        <v>34.710384672771234</v>
      </c>
      <c r="I2312" s="2">
        <f>(2/2*0.0254)^2*3.1416*H2312</f>
        <v>7.0352210577863949E-2</v>
      </c>
      <c r="J2312" s="26"/>
      <c r="K2312" s="26"/>
      <c r="L2312" s="26"/>
      <c r="M2312" s="26"/>
      <c r="N2312" s="39"/>
      <c r="O2312" s="9"/>
      <c r="P2312" s="8"/>
      <c r="Q2312" s="41"/>
      <c r="R2312" s="8"/>
      <c r="S2312" s="41"/>
      <c r="T2312" s="9"/>
      <c r="U2312" s="8"/>
      <c r="V2312" s="51"/>
      <c r="X2312" s="9"/>
      <c r="Y2312" s="9"/>
      <c r="Z2312" s="9"/>
      <c r="AA2312" s="8"/>
      <c r="AB2312" s="12"/>
      <c r="AC2312" s="11"/>
      <c r="AD2312" s="11"/>
      <c r="AE2312" s="11"/>
      <c r="AF2312" s="11"/>
      <c r="AG2312" s="11"/>
      <c r="AH2312" s="10"/>
      <c r="AI2312" s="7">
        <v>351692676.89999998</v>
      </c>
      <c r="AJ2312" s="31"/>
      <c r="AK2312" s="38">
        <v>6.0803774199999996</v>
      </c>
      <c r="AN2312" s="6"/>
    </row>
    <row r="2313" spans="1:40" x14ac:dyDescent="0.25">
      <c r="A2313" s="6">
        <v>0.54234953703703703</v>
      </c>
      <c r="B2313">
        <v>4.29</v>
      </c>
      <c r="C2313">
        <f>B2313+0.68</f>
        <v>4.97</v>
      </c>
      <c r="D2313" s="5">
        <f>C2313/(0.2905*LN(C2313)+0.3655)</f>
        <v>5.9786347636690156</v>
      </c>
      <c r="E2313" s="5">
        <f>D2313*100</f>
        <v>597.86347636690152</v>
      </c>
      <c r="F2313">
        <v>151.53757762816599</v>
      </c>
      <c r="G2313" s="4">
        <f>75.6*1000/(287.05*(F2313+273))</f>
        <v>0.62036617008102346</v>
      </c>
      <c r="H2313" s="3">
        <f>SQRT(2*ABS(E2313)/G2313)</f>
        <v>43.902773388136644</v>
      </c>
      <c r="I2313" s="2">
        <f>(2/2*0.0254)^2*3.1416*H2313</f>
        <v>8.8983662597589885E-2</v>
      </c>
      <c r="J2313" s="26"/>
      <c r="K2313" s="26"/>
      <c r="L2313" s="26"/>
      <c r="M2313" s="26"/>
      <c r="N2313" s="39"/>
      <c r="O2313" s="9"/>
      <c r="P2313" s="8"/>
      <c r="Q2313" s="41"/>
      <c r="R2313" s="8"/>
      <c r="S2313" s="41"/>
      <c r="T2313" s="9"/>
      <c r="U2313" s="8"/>
      <c r="V2313" s="51"/>
      <c r="X2313" s="9"/>
      <c r="Y2313" s="9"/>
      <c r="Z2313" s="9"/>
      <c r="AA2313" s="8"/>
      <c r="AB2313" s="12"/>
      <c r="AC2313" s="11"/>
      <c r="AD2313" s="11"/>
      <c r="AE2313" s="11"/>
      <c r="AF2313" s="11"/>
      <c r="AG2313" s="11"/>
      <c r="AH2313" s="10"/>
      <c r="AI2313" s="7">
        <v>264398382.59999999</v>
      </c>
      <c r="AJ2313" s="31"/>
      <c r="AK2313" s="38">
        <v>6.4172704700000001</v>
      </c>
      <c r="AN2313" s="6"/>
    </row>
    <row r="2314" spans="1:40" x14ac:dyDescent="0.25">
      <c r="A2314" s="6">
        <v>0.54236111111111118</v>
      </c>
      <c r="B2314">
        <v>4.3499999999999996</v>
      </c>
      <c r="C2314">
        <f>B2314+0.68</f>
        <v>5.0299999999999994</v>
      </c>
      <c r="D2314" s="5">
        <f>C2314/(0.2905*LN(C2314)+0.3655)</f>
        <v>6.0255432333398966</v>
      </c>
      <c r="E2314" s="5">
        <f>D2314*100</f>
        <v>602.55432333398971</v>
      </c>
      <c r="F2314">
        <v>152.67122800044501</v>
      </c>
      <c r="G2314" s="4">
        <f>75.6*1000/(287.05*(F2314+273))</f>
        <v>0.61871400687759226</v>
      </c>
      <c r="H2314" s="3">
        <f>SQRT(2*ABS(E2314)/G2314)</f>
        <v>44.133475286105593</v>
      </c>
      <c r="I2314" s="2">
        <f>(2/2*0.0254)^2*3.1416*H2314</f>
        <v>8.945125719959833E-2</v>
      </c>
      <c r="J2314" s="26"/>
      <c r="K2314" s="26"/>
      <c r="L2314" s="26"/>
      <c r="M2314" s="26"/>
      <c r="N2314" s="39"/>
      <c r="O2314" s="9"/>
      <c r="P2314" s="8"/>
      <c r="Q2314" s="41"/>
      <c r="R2314" s="8"/>
      <c r="S2314" s="41"/>
      <c r="T2314" s="9"/>
      <c r="U2314" s="8"/>
      <c r="V2314" s="51"/>
      <c r="X2314" s="9"/>
      <c r="Y2314" s="9"/>
      <c r="Z2314" s="9"/>
      <c r="AA2314" s="8"/>
      <c r="AB2314" s="12"/>
      <c r="AC2314" s="11"/>
      <c r="AD2314" s="11"/>
      <c r="AE2314" s="11"/>
      <c r="AF2314" s="11"/>
      <c r="AG2314" s="11"/>
      <c r="AH2314" s="10"/>
      <c r="AI2314" s="7">
        <v>174754167.90000001</v>
      </c>
      <c r="AJ2314" s="31"/>
      <c r="AK2314" s="38">
        <v>6.2229666200000002</v>
      </c>
      <c r="AN2314" s="6"/>
    </row>
    <row r="2315" spans="1:40" x14ac:dyDescent="0.25">
      <c r="A2315" s="6">
        <v>0.54237268518518522</v>
      </c>
      <c r="B2315">
        <v>1.76</v>
      </c>
      <c r="C2315">
        <f>B2315+0.68</f>
        <v>2.44</v>
      </c>
      <c r="D2315" s="5">
        <f>C2315/(0.2905*LN(C2315)+0.3655)</f>
        <v>3.9063411144926068</v>
      </c>
      <c r="E2315" s="5">
        <f>D2315*100</f>
        <v>390.63411144926067</v>
      </c>
      <c r="F2315">
        <v>152.87235570221199</v>
      </c>
      <c r="G2315" s="4">
        <f>75.6*1000/(287.05*(F2315+273))</f>
        <v>0.61842180541255687</v>
      </c>
      <c r="H2315" s="3">
        <f>SQRT(2*ABS(E2315)/G2315)</f>
        <v>35.543294745359219</v>
      </c>
      <c r="I2315" s="2">
        <f>(2/2*0.0254)^2*3.1416*H2315</f>
        <v>7.2040381578316756E-2</v>
      </c>
      <c r="J2315" s="26"/>
      <c r="K2315" s="26"/>
      <c r="L2315" s="26"/>
      <c r="M2315" s="26"/>
      <c r="N2315" s="39"/>
      <c r="O2315" s="9"/>
      <c r="P2315" s="8"/>
      <c r="Q2315" s="41"/>
      <c r="R2315" s="8"/>
      <c r="S2315" s="41"/>
      <c r="T2315" s="9"/>
      <c r="U2315" s="8"/>
      <c r="V2315" s="51"/>
      <c r="X2315" s="9"/>
      <c r="Y2315" s="9"/>
      <c r="Z2315" s="9"/>
      <c r="AA2315" s="8"/>
      <c r="AB2315" s="12"/>
      <c r="AC2315" s="11"/>
      <c r="AD2315" s="11"/>
      <c r="AE2315" s="11"/>
      <c r="AF2315" s="11"/>
      <c r="AG2315" s="11"/>
      <c r="AH2315" s="10"/>
      <c r="AI2315" s="7">
        <v>214436763.30000001</v>
      </c>
      <c r="AJ2315" s="31"/>
      <c r="AK2315" s="38">
        <v>6.1437413200000002</v>
      </c>
      <c r="AN2315" s="6"/>
    </row>
    <row r="2316" spans="1:40" x14ac:dyDescent="0.25">
      <c r="A2316" s="6">
        <v>0.54238425925925926</v>
      </c>
      <c r="B2316">
        <v>2.99</v>
      </c>
      <c r="C2316">
        <f>B2316+0.68</f>
        <v>3.6700000000000004</v>
      </c>
      <c r="D2316" s="5">
        <f>C2316/(0.2905*LN(C2316)+0.3655)</f>
        <v>4.9380677643826214</v>
      </c>
      <c r="E2316" s="5">
        <f>D2316*100</f>
        <v>493.80677643826215</v>
      </c>
      <c r="F2316">
        <v>153.548674001639</v>
      </c>
      <c r="G2316" s="4">
        <f>75.6*1000/(287.05*(F2316+273))</f>
        <v>0.6174412608481078</v>
      </c>
      <c r="H2316" s="3">
        <f>SQRT(2*ABS(E2316)/G2316)</f>
        <v>39.994078664889898</v>
      </c>
      <c r="I2316" s="2">
        <f>(2/2*0.0254)^2*3.1416*H2316</f>
        <v>8.1061384672789047E-2</v>
      </c>
      <c r="J2316" s="26"/>
      <c r="K2316" s="26"/>
      <c r="L2316" s="26"/>
      <c r="M2316" s="26"/>
      <c r="N2316" s="39"/>
      <c r="O2316" s="9"/>
      <c r="P2316" s="8"/>
      <c r="Q2316" s="41"/>
      <c r="R2316" s="8"/>
      <c r="S2316" s="41"/>
      <c r="T2316" s="9"/>
      <c r="U2316" s="8"/>
      <c r="V2316" s="51"/>
      <c r="X2316" s="9"/>
      <c r="Y2316" s="9"/>
      <c r="Z2316" s="9"/>
      <c r="AA2316" s="8"/>
      <c r="AB2316" s="12"/>
      <c r="AC2316" s="11"/>
      <c r="AD2316" s="11"/>
      <c r="AE2316" s="11"/>
      <c r="AF2316" s="11"/>
      <c r="AG2316" s="11"/>
      <c r="AH2316" s="10"/>
      <c r="AI2316" s="7">
        <v>204693803.09999999</v>
      </c>
      <c r="AJ2316" s="31"/>
      <c r="AK2316" s="38">
        <v>6.1526832000000002</v>
      </c>
      <c r="AN2316" s="6"/>
    </row>
    <row r="2317" spans="1:40" x14ac:dyDescent="0.25">
      <c r="A2317" s="6">
        <v>0.5423958333333333</v>
      </c>
      <c r="B2317">
        <v>3.57</v>
      </c>
      <c r="C2317">
        <f>B2317+0.68</f>
        <v>4.25</v>
      </c>
      <c r="D2317" s="5">
        <f>C2317/(0.2905*LN(C2317)+0.3655)</f>
        <v>5.4082946588471943</v>
      </c>
      <c r="E2317" s="5">
        <f>D2317*100</f>
        <v>540.82946588471941</v>
      </c>
      <c r="F2317">
        <v>154.37436179105899</v>
      </c>
      <c r="G2317" s="4">
        <f>75.6*1000/(287.05*(F2317+273))</f>
        <v>0.61624836357736423</v>
      </c>
      <c r="H2317" s="3">
        <f>SQRT(2*ABS(E2317)/G2317)</f>
        <v>41.895490645457187</v>
      </c>
      <c r="I2317" s="2">
        <f>(2/2*0.0254)^2*3.1416*H2317</f>
        <v>8.4915232370336435E-2</v>
      </c>
      <c r="J2317" s="26"/>
      <c r="K2317" s="26"/>
      <c r="L2317" s="26"/>
      <c r="M2317" s="26"/>
      <c r="N2317" s="39"/>
      <c r="O2317" s="9"/>
      <c r="P2317" s="8"/>
      <c r="Q2317" s="41"/>
      <c r="R2317" s="8"/>
      <c r="S2317" s="41"/>
      <c r="T2317" s="9"/>
      <c r="U2317" s="8"/>
      <c r="V2317" s="51"/>
      <c r="X2317" s="9"/>
      <c r="Y2317" s="9"/>
      <c r="Z2317" s="9"/>
      <c r="AA2317" s="8"/>
      <c r="AB2317" s="12"/>
      <c r="AC2317" s="11"/>
      <c r="AD2317" s="11"/>
      <c r="AE2317" s="11"/>
      <c r="AF2317" s="11"/>
      <c r="AG2317" s="11"/>
      <c r="AH2317" s="10"/>
      <c r="AI2317" s="7">
        <v>207968079.90000001</v>
      </c>
      <c r="AJ2317" s="31"/>
      <c r="AK2317" s="38">
        <v>6.0843531799999999</v>
      </c>
      <c r="AN2317" s="6"/>
    </row>
    <row r="2318" spans="1:40" x14ac:dyDescent="0.25">
      <c r="A2318" s="6">
        <v>0.54240740740740734</v>
      </c>
      <c r="B2318">
        <v>4.0599999999999996</v>
      </c>
      <c r="C2318">
        <f>B2318+0.68</f>
        <v>4.7399999999999993</v>
      </c>
      <c r="D2318" s="5">
        <f>C2318/(0.2905*LN(C2318)+0.3655)</f>
        <v>5.7979609648279977</v>
      </c>
      <c r="E2318" s="5">
        <f>D2318*100</f>
        <v>579.79609648279973</v>
      </c>
      <c r="F2318">
        <v>155.38426069883801</v>
      </c>
      <c r="G2318" s="4">
        <f>75.6*1000/(287.05*(F2318+273))</f>
        <v>0.61479558249646693</v>
      </c>
      <c r="H2318" s="3">
        <f>SQRT(2*ABS(E2318)/G2318)</f>
        <v>43.429744285358069</v>
      </c>
      <c r="I2318" s="2">
        <f>(2/2*0.0254)^2*3.1416*H2318</f>
        <v>8.8024910818781679E-2</v>
      </c>
      <c r="J2318" s="26"/>
      <c r="K2318" s="26"/>
      <c r="L2318" s="26"/>
      <c r="M2318" s="26"/>
      <c r="N2318" s="39"/>
      <c r="O2318" s="9"/>
      <c r="P2318" s="8"/>
      <c r="Q2318" s="41"/>
      <c r="R2318" s="8"/>
      <c r="S2318" s="41"/>
      <c r="T2318" s="9"/>
      <c r="U2318" s="8"/>
      <c r="V2318" s="51"/>
      <c r="X2318" s="9"/>
      <c r="Y2318" s="9"/>
      <c r="Z2318" s="9"/>
      <c r="AA2318" s="8"/>
      <c r="AB2318" s="12"/>
      <c r="AC2318" s="11"/>
      <c r="AD2318" s="11"/>
      <c r="AE2318" s="11"/>
      <c r="AF2318" s="11"/>
      <c r="AG2318" s="11"/>
      <c r="AH2318" s="10"/>
      <c r="AI2318" s="7">
        <v>244131186.30000001</v>
      </c>
      <c r="AJ2318" s="31"/>
      <c r="AK2318" s="38">
        <v>5.9763990600000003</v>
      </c>
      <c r="AN2318" s="6"/>
    </row>
    <row r="2319" spans="1:40" x14ac:dyDescent="0.25">
      <c r="A2319" s="6">
        <v>0.54241898148148149</v>
      </c>
      <c r="B2319">
        <v>4.0599999999999996</v>
      </c>
      <c r="C2319">
        <f>B2319+0.68</f>
        <v>4.7399999999999993</v>
      </c>
      <c r="D2319" s="5">
        <f>C2319/(0.2905*LN(C2319)+0.3655)</f>
        <v>5.7979609648279977</v>
      </c>
      <c r="E2319" s="5">
        <f>D2319*100</f>
        <v>579.79609648279973</v>
      </c>
      <c r="F2319">
        <v>156.512583645288</v>
      </c>
      <c r="G2319" s="4">
        <f>75.6*1000/(287.05*(F2319+273))</f>
        <v>0.61318052396379374</v>
      </c>
      <c r="H2319" s="3">
        <f>SQRT(2*ABS(E2319)/G2319)</f>
        <v>43.48690155839796</v>
      </c>
      <c r="I2319" s="2">
        <f>(2/2*0.0254)^2*3.1416*H2319</f>
        <v>8.814075916062139E-2</v>
      </c>
      <c r="J2319" s="26"/>
      <c r="K2319" s="26"/>
      <c r="L2319" s="26"/>
      <c r="M2319" s="26"/>
      <c r="N2319" s="39"/>
      <c r="O2319" s="9"/>
      <c r="P2319" s="8"/>
      <c r="Q2319" s="41"/>
      <c r="R2319" s="8"/>
      <c r="S2319" s="41"/>
      <c r="T2319" s="9"/>
      <c r="U2319" s="8"/>
      <c r="V2319" s="51"/>
      <c r="X2319" s="9"/>
      <c r="Y2319" s="9"/>
      <c r="Z2319" s="9"/>
      <c r="AA2319" s="8"/>
      <c r="AB2319" s="12"/>
      <c r="AC2319" s="11"/>
      <c r="AD2319" s="11"/>
      <c r="AE2319" s="11"/>
      <c r="AF2319" s="11"/>
      <c r="AG2319" s="11"/>
      <c r="AH2319" s="10"/>
      <c r="AI2319" s="7">
        <v>324728610.60000002</v>
      </c>
      <c r="AJ2319" s="31"/>
      <c r="AK2319" s="38">
        <v>5.8710032099999996</v>
      </c>
      <c r="AN2319" s="6"/>
    </row>
    <row r="2320" spans="1:40" x14ac:dyDescent="0.25">
      <c r="A2320" s="6">
        <v>0.54243055555555553</v>
      </c>
      <c r="B2320">
        <v>2.08</v>
      </c>
      <c r="C2320">
        <f>B2320+0.68</f>
        <v>2.7600000000000002</v>
      </c>
      <c r="D2320" s="5">
        <f>C2320/(0.2905*LN(C2320)+0.3655)</f>
        <v>4.1791301623768362</v>
      </c>
      <c r="E2320" s="5">
        <f>D2320*100</f>
        <v>417.91301623768362</v>
      </c>
      <c r="F2320">
        <v>157.82545979482799</v>
      </c>
      <c r="G2320" s="4">
        <f>75.6*1000/(287.05*(F2320+273))</f>
        <v>0.61131194803130851</v>
      </c>
      <c r="H2320" s="3">
        <f>SQRT(2*ABS(E2320)/G2320)</f>
        <v>36.976559933591112</v>
      </c>
      <c r="I2320" s="2">
        <f>(2/2*0.0254)^2*3.1416*H2320</f>
        <v>7.4945373133063514E-2</v>
      </c>
      <c r="J2320" s="26"/>
      <c r="K2320" s="26"/>
      <c r="L2320" s="26"/>
      <c r="M2320" s="26"/>
      <c r="N2320" s="39"/>
      <c r="O2320" s="9"/>
      <c r="P2320" s="8"/>
      <c r="Q2320" s="41"/>
      <c r="R2320" s="8"/>
      <c r="S2320" s="41"/>
      <c r="T2320" s="9"/>
      <c r="U2320" s="8"/>
      <c r="V2320" s="51"/>
      <c r="X2320" s="9"/>
      <c r="Y2320" s="9"/>
      <c r="Z2320" s="9"/>
      <c r="AA2320" s="8"/>
      <c r="AB2320" s="12"/>
      <c r="AC2320" s="11"/>
      <c r="AD2320" s="11"/>
      <c r="AE2320" s="11"/>
      <c r="AF2320" s="11"/>
      <c r="AG2320" s="11"/>
      <c r="AH2320" s="10"/>
      <c r="AI2320" s="7">
        <v>366410614.10000002</v>
      </c>
      <c r="AJ2320" s="31"/>
      <c r="AK2320" s="38">
        <v>6.0892868900000003</v>
      </c>
      <c r="AN2320" s="6"/>
    </row>
    <row r="2321" spans="1:40" x14ac:dyDescent="0.25">
      <c r="A2321" s="6">
        <v>0.54244212962962968</v>
      </c>
      <c r="B2321">
        <v>2.15</v>
      </c>
      <c r="C2321">
        <f>B2321+0.68</f>
        <v>2.83</v>
      </c>
      <c r="D2321" s="5">
        <f>C2321/(0.2905*LN(C2321)+0.3655)</f>
        <v>4.2384279906019637</v>
      </c>
      <c r="E2321" s="5">
        <f>D2321*100</f>
        <v>423.8427990601964</v>
      </c>
      <c r="F2321">
        <v>158.66975303538399</v>
      </c>
      <c r="G2321" s="4">
        <f>75.6*1000/(287.05*(F2321+273))</f>
        <v>0.61011629662890032</v>
      </c>
      <c r="H2321" s="3">
        <f>SQRT(2*ABS(E2321)/G2321)</f>
        <v>37.274436752621646</v>
      </c>
      <c r="I2321" s="2">
        <f>(2/2*0.0254)^2*3.1416*H2321</f>
        <v>7.554912019309365E-2</v>
      </c>
      <c r="J2321" s="26"/>
      <c r="K2321" s="26"/>
      <c r="L2321" s="26"/>
      <c r="M2321" s="26"/>
      <c r="N2321" s="39"/>
      <c r="O2321" s="9"/>
      <c r="P2321" s="8"/>
      <c r="Q2321" s="41"/>
      <c r="R2321" s="8"/>
      <c r="S2321" s="41"/>
      <c r="T2321" s="9"/>
      <c r="U2321" s="8"/>
      <c r="V2321" s="51"/>
      <c r="X2321" s="9"/>
      <c r="Y2321" s="9"/>
      <c r="Z2321" s="9"/>
      <c r="AA2321" s="8"/>
      <c r="AB2321" s="12"/>
      <c r="AC2321" s="11"/>
      <c r="AD2321" s="11"/>
      <c r="AE2321" s="11"/>
      <c r="AF2321" s="11"/>
      <c r="AG2321" s="11"/>
      <c r="AH2321" s="10"/>
      <c r="AI2321" s="7">
        <v>381874544.39999998</v>
      </c>
      <c r="AJ2321" s="31"/>
      <c r="AK2321" s="38">
        <v>5.5259472900000004</v>
      </c>
      <c r="AN2321" s="6"/>
    </row>
    <row r="2322" spans="1:40" x14ac:dyDescent="0.25">
      <c r="A2322" s="6">
        <v>0.54245370370370372</v>
      </c>
      <c r="B2322">
        <v>2.62</v>
      </c>
      <c r="C2322">
        <f>B2322+0.68</f>
        <v>3.3000000000000003</v>
      </c>
      <c r="D2322" s="5">
        <f>C2322/(0.2905*LN(C2322)+0.3655)</f>
        <v>4.6326551727150314</v>
      </c>
      <c r="E2322" s="5">
        <f>D2322*100</f>
        <v>463.26551727150314</v>
      </c>
      <c r="F2322">
        <v>159.52470196554501</v>
      </c>
      <c r="G2322" s="4">
        <f>75.6*1000/(287.05*(F2322+273))</f>
        <v>0.60891031169276555</v>
      </c>
      <c r="H2322" s="3">
        <f>SQRT(2*ABS(E2322)/G2322)</f>
        <v>39.007967402266189</v>
      </c>
      <c r="I2322" s="2">
        <f>(2/2*0.0254)^2*3.1416*H2322</f>
        <v>7.9062700191031399E-2</v>
      </c>
      <c r="J2322" s="26"/>
      <c r="K2322" s="26"/>
      <c r="L2322" s="26"/>
      <c r="M2322" s="26"/>
      <c r="N2322" s="39"/>
      <c r="O2322" s="9"/>
      <c r="P2322" s="8"/>
      <c r="Q2322" s="41"/>
      <c r="R2322" s="8"/>
      <c r="S2322" s="41"/>
      <c r="T2322" s="9"/>
      <c r="U2322" s="8"/>
      <c r="V2322" s="51"/>
      <c r="X2322" s="9"/>
      <c r="Y2322" s="9"/>
      <c r="Z2322" s="9"/>
      <c r="AA2322" s="8"/>
      <c r="AB2322" s="12"/>
      <c r="AC2322" s="11"/>
      <c r="AD2322" s="11"/>
      <c r="AE2322" s="11"/>
      <c r="AF2322" s="11"/>
      <c r="AG2322" s="11"/>
      <c r="AH2322" s="10"/>
      <c r="AI2322" s="7">
        <v>359015907.19999999</v>
      </c>
      <c r="AJ2322" s="31"/>
      <c r="AK2322" s="38">
        <v>4.5229303300000003</v>
      </c>
      <c r="AN2322" s="6"/>
    </row>
    <row r="2323" spans="1:40" x14ac:dyDescent="0.25">
      <c r="A2323" s="6">
        <v>0.54246527777777775</v>
      </c>
      <c r="B2323">
        <v>3.39</v>
      </c>
      <c r="C2323">
        <f>B2323+0.68</f>
        <v>4.07</v>
      </c>
      <c r="D2323" s="5">
        <f>C2323/(0.2905*LN(C2323)+0.3655)</f>
        <v>5.2634417833902791</v>
      </c>
      <c r="E2323" s="5">
        <f>D2323*100</f>
        <v>526.34417833902796</v>
      </c>
      <c r="F2323">
        <v>160.536336353167</v>
      </c>
      <c r="G2323" s="4">
        <f>75.6*1000/(287.05*(F2323+273))</f>
        <v>0.60748945129737697</v>
      </c>
      <c r="H2323" s="3">
        <f>SQRT(2*ABS(E2323)/G2323)</f>
        <v>41.627520099482311</v>
      </c>
      <c r="I2323" s="2">
        <f>(2/2*0.0254)^2*3.1416*H2323</f>
        <v>8.4372100380967305E-2</v>
      </c>
      <c r="J2323" s="26"/>
      <c r="K2323" s="26"/>
      <c r="L2323" s="26"/>
      <c r="M2323" s="26"/>
      <c r="N2323" s="39"/>
      <c r="O2323" s="9"/>
      <c r="P2323" s="8"/>
      <c r="Q2323" s="41"/>
      <c r="R2323" s="8"/>
      <c r="S2323" s="41"/>
      <c r="T2323" s="9"/>
      <c r="U2323" s="8"/>
      <c r="V2323" s="51"/>
      <c r="X2323" s="9"/>
      <c r="Y2323" s="9"/>
      <c r="Z2323" s="9"/>
      <c r="AA2323" s="8"/>
      <c r="AB2323" s="12"/>
      <c r="AC2323" s="11"/>
      <c r="AD2323" s="11"/>
      <c r="AE2323" s="11"/>
      <c r="AF2323" s="11"/>
      <c r="AG2323" s="11"/>
      <c r="AH2323" s="10"/>
      <c r="AI2323" s="7">
        <v>157969864.40000001</v>
      </c>
      <c r="AJ2323" s="31"/>
      <c r="AK2323" s="38">
        <v>4.6814217999999999</v>
      </c>
      <c r="AN2323" s="6"/>
    </row>
    <row r="2324" spans="1:40" x14ac:dyDescent="0.25">
      <c r="A2324" s="6">
        <v>0.54247685185185179</v>
      </c>
      <c r="B2324">
        <v>3.82</v>
      </c>
      <c r="C2324">
        <f>B2324+0.68</f>
        <v>4.5</v>
      </c>
      <c r="D2324" s="5">
        <f>C2324/(0.2905*LN(C2324)+0.3655)</f>
        <v>5.6079344682378256</v>
      </c>
      <c r="E2324" s="5">
        <f>D2324*100</f>
        <v>560.79344682378257</v>
      </c>
      <c r="F2324">
        <v>161.96565796233401</v>
      </c>
      <c r="G2324" s="4">
        <f>75.6*1000/(287.05*(F2324+273))</f>
        <v>0.60549320680270124</v>
      </c>
      <c r="H2324" s="3">
        <f>SQRT(2*ABS(E2324)/G2324)</f>
        <v>43.038965638634842</v>
      </c>
      <c r="I2324" s="2">
        <f>(2/2*0.0254)^2*3.1416*H2324</f>
        <v>8.7232867114778262E-2</v>
      </c>
      <c r="J2324" s="26"/>
      <c r="K2324" s="26"/>
      <c r="L2324" s="26"/>
      <c r="M2324" s="26"/>
      <c r="N2324" s="39"/>
      <c r="O2324" s="9"/>
      <c r="P2324" s="8"/>
      <c r="Q2324" s="41"/>
      <c r="R2324" s="8"/>
      <c r="S2324" s="41"/>
      <c r="T2324" s="9"/>
      <c r="U2324" s="8"/>
      <c r="V2324" s="51"/>
      <c r="X2324" s="9"/>
      <c r="Y2324" s="9"/>
      <c r="Z2324" s="9"/>
      <c r="AA2324" s="8"/>
      <c r="AB2324" s="12"/>
      <c r="AC2324" s="11"/>
      <c r="AD2324" s="11"/>
      <c r="AE2324" s="11"/>
      <c r="AF2324" s="11"/>
      <c r="AG2324" s="11"/>
      <c r="AH2324" s="10"/>
      <c r="AI2324" s="7">
        <v>113642026.7</v>
      </c>
      <c r="AJ2324" s="31"/>
      <c r="AK2324" s="38">
        <v>4.7681677599999999</v>
      </c>
      <c r="AN2324" s="6"/>
    </row>
    <row r="2325" spans="1:40" x14ac:dyDescent="0.25">
      <c r="A2325" s="6">
        <v>0.54248842592592594</v>
      </c>
      <c r="B2325">
        <v>2.5499999999999998</v>
      </c>
      <c r="C2325">
        <f>B2325+0.68</f>
        <v>3.23</v>
      </c>
      <c r="D2325" s="5">
        <f>C2325/(0.2905*LN(C2325)+0.3655)</f>
        <v>4.5743836216837606</v>
      </c>
      <c r="E2325" s="5">
        <f>D2325*100</f>
        <v>457.43836216837605</v>
      </c>
      <c r="F2325">
        <v>162.897986032094</v>
      </c>
      <c r="G2325" s="4">
        <f>75.6*1000/(287.05*(F2325+273))</f>
        <v>0.60419813701380443</v>
      </c>
      <c r="H2325" s="3">
        <f>SQRT(2*ABS(E2325)/G2325)</f>
        <v>38.912720840548118</v>
      </c>
      <c r="I2325" s="2">
        <f>(2/2*0.0254)^2*3.1416*H2325</f>
        <v>7.8869651158876369E-2</v>
      </c>
      <c r="J2325" s="26"/>
      <c r="K2325" s="26"/>
      <c r="L2325" s="26"/>
      <c r="M2325" s="26"/>
      <c r="N2325" s="39"/>
      <c r="O2325" s="9"/>
      <c r="P2325" s="8"/>
      <c r="Q2325" s="41"/>
      <c r="R2325" s="8"/>
      <c r="S2325" s="41"/>
      <c r="T2325" s="9"/>
      <c r="U2325" s="8"/>
      <c r="V2325" s="51"/>
      <c r="X2325" s="9"/>
      <c r="Y2325" s="9"/>
      <c r="Z2325" s="9"/>
      <c r="AA2325" s="8"/>
      <c r="AB2325" s="12"/>
      <c r="AC2325" s="11"/>
      <c r="AD2325" s="11"/>
      <c r="AE2325" s="11"/>
      <c r="AF2325" s="11"/>
      <c r="AG2325" s="11"/>
      <c r="AH2325" s="10"/>
      <c r="AI2325" s="7">
        <v>151990308.59999999</v>
      </c>
      <c r="AJ2325" s="31"/>
      <c r="AK2325" s="38">
        <v>4.7564038200000001</v>
      </c>
      <c r="AN2325" s="6"/>
    </row>
    <row r="2326" spans="1:40" x14ac:dyDescent="0.25">
      <c r="A2326" s="6">
        <v>0.54249999999999998</v>
      </c>
      <c r="B2326">
        <v>2.77</v>
      </c>
      <c r="C2326">
        <f>B2326+0.68</f>
        <v>3.45</v>
      </c>
      <c r="D2326" s="5">
        <f>C2326/(0.2905*LN(C2326)+0.3655)</f>
        <v>4.7569953449565023</v>
      </c>
      <c r="E2326" s="5">
        <f>D2326*100</f>
        <v>475.69953449565025</v>
      </c>
      <c r="F2326">
        <v>163.785308689765</v>
      </c>
      <c r="G2326" s="4">
        <f>75.6*1000/(287.05*(F2326+273))</f>
        <v>0.60297071776222022</v>
      </c>
      <c r="H2326" s="3">
        <f>SQRT(2*ABS(E2326)/G2326)</f>
        <v>39.722196009417999</v>
      </c>
      <c r="I2326" s="2">
        <f>(2/2*0.0254)^2*3.1416*H2326</f>
        <v>8.0510323484313293E-2</v>
      </c>
      <c r="J2326" s="26"/>
      <c r="K2326" s="26"/>
      <c r="L2326" s="26"/>
      <c r="M2326" s="26"/>
      <c r="N2326" s="39"/>
      <c r="O2326" s="9"/>
      <c r="P2326" s="8"/>
      <c r="Q2326" s="41"/>
      <c r="R2326" s="8"/>
      <c r="S2326" s="41"/>
      <c r="T2326" s="9"/>
      <c r="U2326" s="8"/>
      <c r="V2326" s="51"/>
      <c r="X2326" s="9"/>
      <c r="Y2326" s="9"/>
      <c r="Z2326" s="9"/>
      <c r="AA2326" s="8"/>
      <c r="AB2326" s="12"/>
      <c r="AC2326" s="11"/>
      <c r="AD2326" s="11"/>
      <c r="AE2326" s="11"/>
      <c r="AF2326" s="11"/>
      <c r="AG2326" s="11"/>
      <c r="AH2326" s="10"/>
      <c r="AI2326" s="7">
        <v>264208666.69999999</v>
      </c>
      <c r="AJ2326" s="31"/>
      <c r="AK2326" s="38">
        <v>4.7398258499999999</v>
      </c>
      <c r="AN2326" s="6"/>
    </row>
    <row r="2327" spans="1:40" x14ac:dyDescent="0.25">
      <c r="A2327" s="6">
        <v>0.54251157407407413</v>
      </c>
      <c r="B2327">
        <v>2.94</v>
      </c>
      <c r="C2327">
        <f>B2327+0.68</f>
        <v>3.62</v>
      </c>
      <c r="D2327" s="5">
        <f>C2327/(0.2905*LN(C2327)+0.3655)</f>
        <v>4.8970489840647753</v>
      </c>
      <c r="E2327" s="5">
        <f>D2327*100</f>
        <v>489.70489840647753</v>
      </c>
      <c r="F2327">
        <v>164.63106665983</v>
      </c>
      <c r="G2327" s="4">
        <f>75.6*1000/(287.05*(F2327+273))</f>
        <v>0.60180542734041464</v>
      </c>
      <c r="H2327" s="3">
        <f>SQRT(2*ABS(E2327)/G2327)</f>
        <v>40.341697812261721</v>
      </c>
      <c r="I2327" s="2">
        <f>(2/2*0.0254)^2*3.1416*H2327</f>
        <v>8.1765951207771428E-2</v>
      </c>
      <c r="J2327" s="26"/>
      <c r="K2327" s="26"/>
      <c r="L2327" s="26"/>
      <c r="M2327" s="26"/>
      <c r="N2327" s="39"/>
      <c r="O2327" s="9"/>
      <c r="P2327" s="8"/>
      <c r="Q2327" s="41"/>
      <c r="R2327" s="8"/>
      <c r="S2327" s="41"/>
      <c r="T2327" s="9"/>
      <c r="U2327" s="8"/>
      <c r="V2327" s="51"/>
      <c r="X2327" s="9"/>
      <c r="Y2327" s="9"/>
      <c r="Z2327" s="9"/>
      <c r="AA2327" s="8"/>
      <c r="AB2327" s="12"/>
      <c r="AC2327" s="11"/>
      <c r="AD2327" s="11"/>
      <c r="AE2327" s="11"/>
      <c r="AF2327" s="11"/>
      <c r="AG2327" s="11"/>
      <c r="AH2327" s="10"/>
      <c r="AI2327" s="7">
        <v>303266356.69999999</v>
      </c>
      <c r="AJ2327" s="31"/>
      <c r="AK2327" s="38">
        <v>5.9661902600000003</v>
      </c>
      <c r="AN2327" s="6"/>
    </row>
    <row r="2328" spans="1:40" x14ac:dyDescent="0.25">
      <c r="A2328" s="6">
        <v>0.54252314814814817</v>
      </c>
      <c r="B2328">
        <v>3.02</v>
      </c>
      <c r="C2328">
        <f>B2328+0.68</f>
        <v>3.7</v>
      </c>
      <c r="D2328" s="5">
        <f>C2328/(0.2905*LN(C2328)+0.3655)</f>
        <v>4.9626414756701518</v>
      </c>
      <c r="E2328" s="5">
        <f>D2328*100</f>
        <v>496.26414756701519</v>
      </c>
      <c r="F2328">
        <v>165.74161361232399</v>
      </c>
      <c r="G2328" s="4">
        <f>75.6*1000/(287.05*(F2328+273))</f>
        <v>0.60028213170901878</v>
      </c>
      <c r="H2328" s="3">
        <f>SQRT(2*ABS(E2328)/G2328)</f>
        <v>40.662468532863016</v>
      </c>
      <c r="I2328" s="2">
        <f>(2/2*0.0254)^2*3.1416*H2328</f>
        <v>8.2416100420916238E-2</v>
      </c>
      <c r="J2328" s="26"/>
      <c r="K2328" s="26"/>
      <c r="L2328" s="26"/>
      <c r="M2328" s="26"/>
      <c r="N2328" s="39"/>
      <c r="O2328" s="9"/>
      <c r="P2328" s="8"/>
      <c r="Q2328" s="41"/>
      <c r="R2328" s="8"/>
      <c r="S2328" s="41"/>
      <c r="T2328" s="9"/>
      <c r="U2328" s="8"/>
      <c r="V2328" s="51"/>
      <c r="X2328" s="9"/>
      <c r="Y2328" s="9"/>
      <c r="Z2328" s="9"/>
      <c r="AA2328" s="8"/>
      <c r="AB2328" s="12"/>
      <c r="AC2328" s="11"/>
      <c r="AD2328" s="11"/>
      <c r="AE2328" s="11"/>
      <c r="AF2328" s="11"/>
      <c r="AG2328" s="11"/>
      <c r="AH2328" s="10"/>
      <c r="AI2328" s="7">
        <v>304424927.89999998</v>
      </c>
      <c r="AJ2328" s="31"/>
      <c r="AK2328" s="38">
        <v>11.29854929</v>
      </c>
      <c r="AN2328" s="6"/>
    </row>
    <row r="2329" spans="1:40" x14ac:dyDescent="0.25">
      <c r="A2329" s="6">
        <v>0.54253472222222221</v>
      </c>
      <c r="B2329">
        <v>0.4</v>
      </c>
      <c r="C2329">
        <f>B2329+0.68</f>
        <v>1.08</v>
      </c>
      <c r="D2329" s="5">
        <f>C2329/(0.2905*LN(C2329)+0.3655)</f>
        <v>2.7845301024923019</v>
      </c>
      <c r="E2329" s="5">
        <f>D2329*100</f>
        <v>278.4530102492302</v>
      </c>
      <c r="F2329">
        <v>166.04105973749699</v>
      </c>
      <c r="G2329" s="4">
        <f>75.6*1000/(287.05*(F2329+273))</f>
        <v>0.59987271178264945</v>
      </c>
      <c r="H2329" s="3">
        <f>SQRT(2*ABS(E2329)/G2329)</f>
        <v>30.469224679057387</v>
      </c>
      <c r="I2329" s="2">
        <f>(2/2*0.0254)^2*3.1416*H2329</f>
        <v>6.1756080520963985E-2</v>
      </c>
      <c r="J2329" s="26"/>
      <c r="K2329" s="26"/>
      <c r="L2329" s="26"/>
      <c r="M2329" s="26"/>
      <c r="N2329" s="39"/>
      <c r="O2329" s="9"/>
      <c r="P2329" s="8"/>
      <c r="Q2329" s="41"/>
      <c r="R2329" s="8"/>
      <c r="S2329" s="41"/>
      <c r="T2329" s="9"/>
      <c r="U2329" s="8"/>
      <c r="V2329" s="51"/>
      <c r="X2329" s="9"/>
      <c r="Y2329" s="9"/>
      <c r="Z2329" s="9"/>
      <c r="AA2329" s="8"/>
      <c r="AB2329" s="12"/>
      <c r="AC2329" s="11"/>
      <c r="AD2329" s="11"/>
      <c r="AE2329" s="11"/>
      <c r="AF2329" s="11"/>
      <c r="AG2329" s="11"/>
      <c r="AH2329" s="10"/>
      <c r="AI2329" s="7">
        <v>301245744.39999998</v>
      </c>
      <c r="AJ2329" s="31"/>
      <c r="AK2329" s="38">
        <v>12.022689959999999</v>
      </c>
      <c r="AN2329" s="6"/>
    </row>
    <row r="2330" spans="1:40" x14ac:dyDescent="0.25">
      <c r="A2330" s="6">
        <v>0.54254629629629625</v>
      </c>
      <c r="B2330">
        <v>1.02</v>
      </c>
      <c r="C2330">
        <f>B2330+0.68</f>
        <v>1.7000000000000002</v>
      </c>
      <c r="D2330" s="5">
        <f>C2330/(0.2905*LN(C2330)+0.3655)</f>
        <v>3.2714483901437315</v>
      </c>
      <c r="E2330" s="5">
        <f>D2330*100</f>
        <v>327.14483901437313</v>
      </c>
      <c r="F2330">
        <v>165.88437016310999</v>
      </c>
      <c r="G2330" s="4">
        <f>75.6*1000/(287.05*(F2330+273))</f>
        <v>0.6000868770760287</v>
      </c>
      <c r="H2330" s="3">
        <f>SQRT(2*ABS(E2330)/G2330)</f>
        <v>33.020068488408597</v>
      </c>
      <c r="I2330" s="2">
        <f>(2/2*0.0254)^2*3.1416*H2330</f>
        <v>6.6926219155800076E-2</v>
      </c>
      <c r="J2330" s="26"/>
      <c r="K2330" s="26"/>
      <c r="L2330" s="26"/>
      <c r="M2330" s="26"/>
      <c r="N2330" s="39"/>
      <c r="O2330" s="9"/>
      <c r="P2330" s="8"/>
      <c r="Q2330" s="41"/>
      <c r="R2330" s="8"/>
      <c r="S2330" s="41"/>
      <c r="T2330" s="9"/>
      <c r="U2330" s="8"/>
      <c r="V2330" s="51"/>
      <c r="X2330" s="9"/>
      <c r="Y2330" s="9"/>
      <c r="Z2330" s="9"/>
      <c r="AA2330" s="8"/>
      <c r="AB2330" s="12"/>
      <c r="AC2330" s="11"/>
      <c r="AD2330" s="11"/>
      <c r="AE2330" s="11"/>
      <c r="AF2330" s="11"/>
      <c r="AG2330" s="11"/>
      <c r="AH2330" s="10"/>
      <c r="AI2330" s="7">
        <v>300746835.60000002</v>
      </c>
      <c r="AJ2330" s="31"/>
      <c r="AK2330" s="38">
        <v>12.0199704</v>
      </c>
      <c r="AN2330" s="6"/>
    </row>
    <row r="2331" spans="1:40" x14ac:dyDescent="0.25">
      <c r="A2331" s="6">
        <v>0.5425578703703704</v>
      </c>
      <c r="B2331">
        <v>1.1399999999999999</v>
      </c>
      <c r="C2331">
        <f>B2331+0.68</f>
        <v>1.8199999999999998</v>
      </c>
      <c r="D2331" s="5">
        <f>C2331/(0.2905*LN(C2331)+0.3655)</f>
        <v>3.3737315843717761</v>
      </c>
      <c r="E2331" s="5">
        <f>D2331*100</f>
        <v>337.37315843717761</v>
      </c>
      <c r="F2331">
        <v>165.52922872598899</v>
      </c>
      <c r="G2331" s="4">
        <f>75.6*1000/(287.05*(F2331+273))</f>
        <v>0.60057285543724626</v>
      </c>
      <c r="H2331" s="3">
        <f>SQRT(2*ABS(E2331)/G2331)</f>
        <v>33.518718929429674</v>
      </c>
      <c r="I2331" s="2">
        <f>(2/2*0.0254)^2*3.1416*H2331</f>
        <v>6.793690115089128E-2</v>
      </c>
      <c r="J2331" s="26"/>
      <c r="K2331" s="26"/>
      <c r="L2331" s="26"/>
      <c r="M2331" s="26"/>
      <c r="N2331" s="39"/>
      <c r="O2331" s="9"/>
      <c r="P2331" s="8"/>
      <c r="Q2331" s="41"/>
      <c r="R2331" s="8"/>
      <c r="S2331" s="41"/>
      <c r="T2331" s="9"/>
      <c r="U2331" s="8"/>
      <c r="V2331" s="51"/>
      <c r="X2331" s="9"/>
      <c r="Y2331" s="9"/>
      <c r="Z2331" s="9"/>
      <c r="AA2331" s="8"/>
      <c r="AB2331" s="12"/>
      <c r="AC2331" s="11"/>
      <c r="AD2331" s="11"/>
      <c r="AE2331" s="11"/>
      <c r="AF2331" s="11"/>
      <c r="AG2331" s="11"/>
      <c r="AH2331" s="10"/>
      <c r="AI2331" s="7">
        <v>301982301.89999998</v>
      </c>
      <c r="AJ2331" s="31"/>
      <c r="AK2331" s="38">
        <v>12.072319370000001</v>
      </c>
      <c r="AN2331" s="6"/>
    </row>
    <row r="2332" spans="1:40" x14ac:dyDescent="0.25">
      <c r="A2332" s="6">
        <v>0.54256944444444444</v>
      </c>
      <c r="B2332">
        <v>1.22</v>
      </c>
      <c r="C2332">
        <f>B2332+0.68</f>
        <v>1.9</v>
      </c>
      <c r="D2332" s="5">
        <f>C2332/(0.2905*LN(C2332)+0.3655)</f>
        <v>3.4422874443401694</v>
      </c>
      <c r="E2332" s="5">
        <f>D2332*100</f>
        <v>344.22874443401696</v>
      </c>
      <c r="F2332">
        <v>164.64150925525399</v>
      </c>
      <c r="G2332" s="4">
        <f>75.6*1000/(287.05*(F2332+273))</f>
        <v>0.60179106761797341</v>
      </c>
      <c r="H2332" s="3">
        <f>SQRT(2*ABS(E2332)/G2332)</f>
        <v>33.823278034335338</v>
      </c>
      <c r="I2332" s="2">
        <f>(2/2*0.0254)^2*3.1416*H2332</f>
        <v>6.8554192099514424E-2</v>
      </c>
      <c r="J2332" s="26"/>
      <c r="K2332" s="26"/>
      <c r="L2332" s="26"/>
      <c r="M2332" s="26"/>
      <c r="N2332" s="39"/>
      <c r="O2332" s="9"/>
      <c r="P2332" s="8"/>
      <c r="Q2332" s="41"/>
      <c r="R2332" s="8"/>
      <c r="S2332" s="41"/>
      <c r="T2332" s="9"/>
      <c r="U2332" s="8"/>
      <c r="V2332" s="51"/>
      <c r="X2332" s="9"/>
      <c r="Y2332" s="9"/>
      <c r="Z2332" s="9"/>
      <c r="AA2332" s="8"/>
      <c r="AB2332" s="12"/>
      <c r="AC2332" s="11"/>
      <c r="AD2332" s="11"/>
      <c r="AE2332" s="11"/>
      <c r="AF2332" s="11"/>
      <c r="AG2332" s="11"/>
      <c r="AH2332" s="10"/>
      <c r="AI2332" s="7">
        <v>301893259.39999998</v>
      </c>
      <c r="AJ2332" s="31"/>
      <c r="AK2332" s="38">
        <v>12.069800730000001</v>
      </c>
      <c r="AN2332" s="6"/>
    </row>
    <row r="2333" spans="1:40" x14ac:dyDescent="0.25">
      <c r="A2333" s="6">
        <v>0.54258101851851859</v>
      </c>
      <c r="B2333">
        <v>1.1000000000000001</v>
      </c>
      <c r="C2333">
        <f>B2333+0.68</f>
        <v>1.7800000000000002</v>
      </c>
      <c r="D2333" s="5">
        <f>C2333/(0.2905*LN(C2333)+0.3655)</f>
        <v>3.3395485062064685</v>
      </c>
      <c r="E2333" s="5">
        <f>D2333*100</f>
        <v>333.95485062064682</v>
      </c>
      <c r="F2333">
        <v>163.84447094191901</v>
      </c>
      <c r="G2333" s="4">
        <f>75.6*1000/(287.05*(F2333+273))</f>
        <v>0.60288905687827032</v>
      </c>
      <c r="H2333" s="3">
        <f>SQRT(2*ABS(E2333)/G2333)</f>
        <v>33.284357289003403</v>
      </c>
      <c r="I2333" s="2">
        <f>(2/2*0.0254)^2*3.1416*H2333</f>
        <v>6.7461888856038307E-2</v>
      </c>
      <c r="J2333" s="26"/>
      <c r="K2333" s="26"/>
      <c r="L2333" s="26"/>
      <c r="M2333" s="26"/>
      <c r="N2333" s="39"/>
      <c r="O2333" s="9"/>
      <c r="P2333" s="8"/>
      <c r="Q2333" s="41"/>
      <c r="R2333" s="8"/>
      <c r="S2333" s="41"/>
      <c r="T2333" s="9"/>
      <c r="U2333" s="8"/>
      <c r="V2333" s="51"/>
      <c r="X2333" s="9"/>
      <c r="Y2333" s="9"/>
      <c r="Z2333" s="9"/>
      <c r="AA2333" s="8"/>
      <c r="AB2333" s="12"/>
      <c r="AC2333" s="11"/>
      <c r="AD2333" s="11"/>
      <c r="AE2333" s="11"/>
      <c r="AF2333" s="11"/>
      <c r="AG2333" s="11"/>
      <c r="AH2333" s="10"/>
      <c r="AI2333" s="7">
        <v>301831804.89999998</v>
      </c>
      <c r="AJ2333" s="31"/>
      <c r="AK2333" s="38">
        <v>12.06863727</v>
      </c>
      <c r="AN2333" s="6"/>
    </row>
    <row r="2334" spans="1:40" x14ac:dyDescent="0.25">
      <c r="A2334" s="6">
        <v>0.54259259259259263</v>
      </c>
      <c r="B2334">
        <v>0.56999999999999995</v>
      </c>
      <c r="C2334">
        <f>B2334+0.68</f>
        <v>1.25</v>
      </c>
      <c r="D2334" s="5">
        <f>C2334/(0.2905*LN(C2334)+0.3655)</f>
        <v>2.9047934092035992</v>
      </c>
      <c r="E2334" s="5">
        <f>D2334*100</f>
        <v>290.4793409203599</v>
      </c>
      <c r="F2334">
        <v>163.11718734085599</v>
      </c>
      <c r="G2334" s="4">
        <f>75.6*1000/(287.05*(F2334+273))</f>
        <v>0.60389445482417892</v>
      </c>
      <c r="H2334" s="3">
        <f>SQRT(2*ABS(E2334)/G2334)</f>
        <v>31.016450944570423</v>
      </c>
      <c r="I2334" s="2">
        <f>(2/2*0.0254)^2*3.1416*H2334</f>
        <v>6.2865217680579261E-2</v>
      </c>
      <c r="J2334" s="26"/>
      <c r="K2334" s="26"/>
      <c r="L2334" s="26"/>
      <c r="M2334" s="26"/>
      <c r="N2334" s="39"/>
      <c r="O2334" s="9"/>
      <c r="P2334" s="8"/>
      <c r="Q2334" s="41"/>
      <c r="R2334" s="8"/>
      <c r="S2334" s="41"/>
      <c r="T2334" s="9"/>
      <c r="U2334" s="8"/>
      <c r="V2334" s="51"/>
      <c r="X2334" s="9"/>
      <c r="Y2334" s="9"/>
      <c r="Z2334" s="9"/>
      <c r="AA2334" s="8"/>
      <c r="AB2334" s="12"/>
      <c r="AC2334" s="11"/>
      <c r="AD2334" s="11"/>
      <c r="AE2334" s="11"/>
      <c r="AF2334" s="11"/>
      <c r="AG2334" s="11"/>
      <c r="AH2334" s="10"/>
      <c r="AI2334" s="7">
        <v>301818742</v>
      </c>
      <c r="AJ2334" s="31"/>
      <c r="AK2334" s="38">
        <v>12.068756779999999</v>
      </c>
      <c r="AN2334" s="6"/>
    </row>
    <row r="2335" spans="1:40" x14ac:dyDescent="0.25">
      <c r="A2335" s="6">
        <v>0.54260416666666667</v>
      </c>
      <c r="B2335">
        <v>0.44</v>
      </c>
      <c r="C2335">
        <f>B2335+0.68</f>
        <v>1.1200000000000001</v>
      </c>
      <c r="D2335" s="5">
        <f>C2335/(0.2905*LN(C2335)+0.3655)</f>
        <v>2.8110898684282133</v>
      </c>
      <c r="E2335" s="5">
        <f>D2335*100</f>
        <v>281.10898684282131</v>
      </c>
      <c r="F2335">
        <v>162.48397482998601</v>
      </c>
      <c r="G2335" s="4">
        <f>75.6*1000/(287.05*(F2335+273))</f>
        <v>0.60477254344773601</v>
      </c>
      <c r="H2335" s="3">
        <f>SQRT(2*ABS(E2335)/G2335)</f>
        <v>30.489923151830194</v>
      </c>
      <c r="I2335" s="2">
        <f>(2/2*0.0254)^2*3.1416*H2335</f>
        <v>6.1798032902906183E-2</v>
      </c>
      <c r="J2335" s="26"/>
      <c r="K2335" s="26"/>
      <c r="L2335" s="26"/>
      <c r="M2335" s="26"/>
      <c r="N2335" s="39"/>
      <c r="O2335" s="9"/>
      <c r="P2335" s="8"/>
      <c r="Q2335" s="41"/>
      <c r="R2335" s="8"/>
      <c r="S2335" s="41"/>
      <c r="T2335" s="9"/>
      <c r="U2335" s="8"/>
      <c r="V2335" s="51"/>
      <c r="X2335" s="9"/>
      <c r="Y2335" s="9"/>
      <c r="Z2335" s="9"/>
      <c r="AA2335" s="8"/>
      <c r="AB2335" s="12"/>
      <c r="AC2335" s="11"/>
      <c r="AD2335" s="11"/>
      <c r="AE2335" s="11"/>
      <c r="AF2335" s="11"/>
      <c r="AG2335" s="11"/>
      <c r="AH2335" s="10"/>
      <c r="AI2335" s="7">
        <v>301883299.19999999</v>
      </c>
      <c r="AJ2335" s="31"/>
      <c r="AK2335" s="38">
        <v>12.050549419999999</v>
      </c>
      <c r="AN2335" s="6"/>
    </row>
    <row r="2336" spans="1:40" x14ac:dyDescent="0.25">
      <c r="A2336" s="6">
        <v>0.5426157407407407</v>
      </c>
      <c r="B2336">
        <v>0.26</v>
      </c>
      <c r="C2336">
        <f>B2336+0.68</f>
        <v>0.94000000000000006</v>
      </c>
      <c r="D2336" s="5">
        <f>C2336/(0.2905*LN(C2336)+0.3655)</f>
        <v>2.7048398588920084</v>
      </c>
      <c r="E2336" s="5">
        <f>D2336*100</f>
        <v>270.48398588920082</v>
      </c>
      <c r="F2336">
        <v>161.71522321263799</v>
      </c>
      <c r="G2336" s="4">
        <f>75.6*1000/(287.05*(F2336+273))</f>
        <v>0.60584202490611994</v>
      </c>
      <c r="H2336" s="3">
        <f>SQRT(2*ABS(E2336)/G2336)</f>
        <v>29.881753507660243</v>
      </c>
      <c r="I2336" s="2">
        <f>(2/2*0.0254)^2*3.1416*H2336</f>
        <v>6.0565373591375336E-2</v>
      </c>
      <c r="J2336" s="26"/>
      <c r="K2336" s="26"/>
      <c r="L2336" s="26"/>
      <c r="M2336" s="26"/>
      <c r="N2336" s="39"/>
      <c r="O2336" s="9"/>
      <c r="P2336" s="8"/>
      <c r="Q2336" s="41"/>
      <c r="R2336" s="8"/>
      <c r="S2336" s="41"/>
      <c r="T2336" s="9"/>
      <c r="U2336" s="8"/>
      <c r="V2336" s="51"/>
      <c r="X2336" s="9"/>
      <c r="Y2336" s="9"/>
      <c r="Z2336" s="9"/>
      <c r="AA2336" s="8"/>
      <c r="AB2336" s="12"/>
      <c r="AC2336" s="11"/>
      <c r="AD2336" s="11"/>
      <c r="AE2336" s="11"/>
      <c r="AF2336" s="11"/>
      <c r="AG2336" s="11"/>
      <c r="AH2336" s="10"/>
      <c r="AI2336" s="7">
        <v>311992005.10000002</v>
      </c>
      <c r="AJ2336" s="31"/>
      <c r="AK2336" s="38">
        <v>10.519818409999999</v>
      </c>
      <c r="AN2336" s="6"/>
    </row>
    <row r="2337" spans="1:40" x14ac:dyDescent="0.25">
      <c r="A2337" s="6">
        <v>0.54262731481481474</v>
      </c>
      <c r="B2337">
        <v>0.19</v>
      </c>
      <c r="C2337">
        <f>B2337+0.68</f>
        <v>0.87000000000000011</v>
      </c>
      <c r="D2337" s="5">
        <f>C2337/(0.2905*LN(C2337)+0.3655)</f>
        <v>2.6765576696495312</v>
      </c>
      <c r="E2337" s="5">
        <f>D2337*100</f>
        <v>267.6557669649531</v>
      </c>
      <c r="F2337">
        <v>161.12051272655799</v>
      </c>
      <c r="G2337" s="4">
        <f>75.6*1000/(287.05*(F2337+273))</f>
        <v>0.60667198017097645</v>
      </c>
      <c r="H2337" s="3">
        <f>SQRT(2*ABS(E2337)/G2337)</f>
        <v>29.704779430963796</v>
      </c>
      <c r="I2337" s="2">
        <f>(2/2*0.0254)^2*3.1416*H2337</f>
        <v>6.0206676399513381E-2</v>
      </c>
      <c r="J2337" s="26"/>
      <c r="K2337" s="26"/>
      <c r="L2337" s="26"/>
      <c r="M2337" s="26"/>
      <c r="N2337" s="39"/>
      <c r="O2337" s="9"/>
      <c r="P2337" s="8"/>
      <c r="Q2337" s="41"/>
      <c r="R2337" s="8"/>
      <c r="S2337" s="41"/>
      <c r="T2337" s="9"/>
      <c r="U2337" s="8"/>
      <c r="V2337" s="51"/>
      <c r="X2337" s="9"/>
      <c r="Y2337" s="9"/>
      <c r="Z2337" s="9"/>
      <c r="AA2337" s="8"/>
      <c r="AB2337" s="12"/>
      <c r="AC2337" s="11"/>
      <c r="AD2337" s="11"/>
      <c r="AE2337" s="11"/>
      <c r="AF2337" s="11"/>
      <c r="AG2337" s="11"/>
      <c r="AH2337" s="10"/>
      <c r="AI2337" s="7">
        <v>337714255.19999999</v>
      </c>
      <c r="AJ2337" s="31"/>
      <c r="AK2337" s="38">
        <v>7.9413201500000001</v>
      </c>
      <c r="AN2337" s="6"/>
    </row>
    <row r="2338" spans="1:40" x14ac:dyDescent="0.25">
      <c r="A2338" s="6">
        <v>0.54263888888888889</v>
      </c>
      <c r="B2338">
        <v>0.16</v>
      </c>
      <c r="C2338">
        <f>B2338+0.68</f>
        <v>0.84000000000000008</v>
      </c>
      <c r="D2338" s="5">
        <f>C2338/(0.2905*LN(C2338)+0.3655)</f>
        <v>2.6679342230984302</v>
      </c>
      <c r="E2338" s="5">
        <f>D2338*100</f>
        <v>266.79342230984304</v>
      </c>
      <c r="F2338">
        <v>160.532859415888</v>
      </c>
      <c r="G2338" s="4">
        <f>75.6*1000/(287.05*(F2338+273))</f>
        <v>0.60749432336802622</v>
      </c>
      <c r="H2338" s="3">
        <f>SQRT(2*ABS(E2338)/G2338)</f>
        <v>29.636809240385617</v>
      </c>
      <c r="I2338" s="2">
        <f>(2/2*0.0254)^2*3.1416*H2338</f>
        <v>6.0068912061674598E-2</v>
      </c>
      <c r="J2338" s="26"/>
      <c r="K2338" s="26"/>
      <c r="L2338" s="26"/>
      <c r="M2338" s="26"/>
      <c r="N2338" s="39"/>
      <c r="O2338" s="9"/>
      <c r="P2338" s="8"/>
      <c r="Q2338" s="41"/>
      <c r="R2338" s="8"/>
      <c r="S2338" s="41"/>
      <c r="T2338" s="9"/>
      <c r="U2338" s="8"/>
      <c r="V2338" s="51"/>
      <c r="X2338" s="9"/>
      <c r="Y2338" s="9"/>
      <c r="Z2338" s="9"/>
      <c r="AA2338" s="8"/>
      <c r="AB2338" s="12"/>
      <c r="AC2338" s="11"/>
      <c r="AD2338" s="11"/>
      <c r="AE2338" s="11"/>
      <c r="AF2338" s="11"/>
      <c r="AG2338" s="11"/>
      <c r="AH2338" s="10"/>
      <c r="AI2338" s="7">
        <v>374388722.39999998</v>
      </c>
      <c r="AJ2338" s="31"/>
      <c r="AK2338" s="38">
        <v>5.8489295400000003</v>
      </c>
      <c r="AN2338" s="6"/>
    </row>
    <row r="2339" spans="1:40" x14ac:dyDescent="0.25">
      <c r="A2339" s="6">
        <v>0.54265046296296293</v>
      </c>
      <c r="B2339">
        <v>0.21</v>
      </c>
      <c r="C2339">
        <f>B2339+0.68</f>
        <v>0.89</v>
      </c>
      <c r="D2339" s="5">
        <f>C2339/(0.2905*LN(C2339)+0.3655)</f>
        <v>2.6835768077843052</v>
      </c>
      <c r="E2339" s="5">
        <f>D2339*100</f>
        <v>268.35768077843051</v>
      </c>
      <c r="F2339">
        <v>159.966167270342</v>
      </c>
      <c r="G2339" s="4">
        <f>75.6*1000/(287.05*(F2339+273))</f>
        <v>0.60828944845525146</v>
      </c>
      <c r="H2339" s="3">
        <f>SQRT(2*ABS(E2339)/G2339)</f>
        <v>29.704132346857193</v>
      </c>
      <c r="I2339" s="2">
        <f>(2/2*0.0254)^2*3.1416*H2339</f>
        <v>6.0205364867020772E-2</v>
      </c>
      <c r="J2339" s="26"/>
      <c r="K2339" s="26"/>
      <c r="L2339" s="26"/>
      <c r="M2339" s="26"/>
      <c r="N2339" s="39"/>
      <c r="O2339" s="9"/>
      <c r="P2339" s="8"/>
      <c r="Q2339" s="41"/>
      <c r="R2339" s="8"/>
      <c r="S2339" s="41"/>
      <c r="T2339" s="9"/>
      <c r="U2339" s="8"/>
      <c r="V2339" s="51"/>
      <c r="X2339" s="9"/>
      <c r="Y2339" s="9"/>
      <c r="Z2339" s="9"/>
      <c r="AA2339" s="8"/>
      <c r="AB2339" s="12"/>
      <c r="AC2339" s="11"/>
      <c r="AD2339" s="11"/>
      <c r="AE2339" s="11"/>
      <c r="AF2339" s="11"/>
      <c r="AG2339" s="11"/>
      <c r="AH2339" s="10"/>
      <c r="AI2339" s="7">
        <v>410756678</v>
      </c>
      <c r="AJ2339" s="31"/>
      <c r="AK2339" s="38">
        <v>4.6130928400000002</v>
      </c>
      <c r="AN2339" s="6"/>
    </row>
    <row r="2340" spans="1:40" x14ac:dyDescent="0.25">
      <c r="A2340" s="6">
        <v>0.54266203703703708</v>
      </c>
      <c r="B2340">
        <v>0.19</v>
      </c>
      <c r="C2340">
        <f>B2340+0.68</f>
        <v>0.87000000000000011</v>
      </c>
      <c r="D2340" s="5">
        <f>C2340/(0.2905*LN(C2340)+0.3655)</f>
        <v>2.6765576696495312</v>
      </c>
      <c r="E2340" s="5">
        <f>D2340*100</f>
        <v>267.6557669649531</v>
      </c>
      <c r="F2340">
        <v>159.25707128161699</v>
      </c>
      <c r="G2340" s="4">
        <f>75.6*1000/(287.05*(F2340+273))</f>
        <v>0.6092873167066708</v>
      </c>
      <c r="H2340" s="3">
        <f>SQRT(2*ABS(E2340)/G2340)</f>
        <v>29.640957700063968</v>
      </c>
      <c r="I2340" s="2">
        <f>(2/2*0.0254)^2*3.1416*H2340</f>
        <v>6.0077320303519699E-2</v>
      </c>
      <c r="J2340" s="26"/>
      <c r="K2340" s="26"/>
      <c r="L2340" s="26"/>
      <c r="M2340" s="26"/>
      <c r="N2340" s="39"/>
      <c r="O2340" s="9"/>
      <c r="P2340" s="8"/>
      <c r="Q2340" s="41"/>
      <c r="R2340" s="8"/>
      <c r="S2340" s="41"/>
      <c r="T2340" s="9"/>
      <c r="U2340" s="8"/>
      <c r="V2340" s="51"/>
      <c r="X2340" s="9"/>
      <c r="Y2340" s="9"/>
      <c r="Z2340" s="9"/>
      <c r="AA2340" s="8"/>
      <c r="AB2340" s="12"/>
      <c r="AC2340" s="11"/>
      <c r="AD2340" s="11"/>
      <c r="AE2340" s="11"/>
      <c r="AF2340" s="11"/>
      <c r="AG2340" s="11"/>
      <c r="AH2340" s="10"/>
      <c r="AI2340" s="7">
        <v>433732026.39999998</v>
      </c>
      <c r="AJ2340" s="31"/>
      <c r="AK2340" s="38">
        <v>4.0585094100000001</v>
      </c>
      <c r="AN2340" s="6"/>
    </row>
    <row r="2341" spans="1:40" x14ac:dyDescent="0.25">
      <c r="A2341" s="6">
        <v>0.54267361111111112</v>
      </c>
      <c r="B2341">
        <v>0.21</v>
      </c>
      <c r="C2341">
        <f>B2341+0.68</f>
        <v>0.89</v>
      </c>
      <c r="D2341" s="5">
        <f>C2341/(0.2905*LN(C2341)+0.3655)</f>
        <v>2.6835768077843052</v>
      </c>
      <c r="E2341" s="5">
        <f>D2341*100</f>
        <v>268.35768077843051</v>
      </c>
      <c r="F2341">
        <v>158.70450254515899</v>
      </c>
      <c r="G2341" s="4">
        <f>75.6*1000/(287.05*(F2341+273))</f>
        <v>0.61006718608664612</v>
      </c>
      <c r="H2341" s="3">
        <f>SQRT(2*ABS(E2341)/G2341)</f>
        <v>29.660821806181151</v>
      </c>
      <c r="I2341" s="2">
        <f>(2/2*0.0254)^2*3.1416*H2341</f>
        <v>6.0117581562208471E-2</v>
      </c>
      <c r="J2341" s="26"/>
      <c r="K2341" s="26"/>
      <c r="L2341" s="26"/>
      <c r="M2341" s="26"/>
      <c r="N2341" s="39"/>
      <c r="O2341" s="9"/>
      <c r="P2341" s="8"/>
      <c r="Q2341" s="41"/>
      <c r="R2341" s="8"/>
      <c r="S2341" s="41"/>
      <c r="T2341" s="9"/>
      <c r="U2341" s="8"/>
      <c r="V2341" s="51"/>
      <c r="X2341" s="9"/>
      <c r="Y2341" s="9"/>
      <c r="Z2341" s="9"/>
      <c r="AA2341" s="8"/>
      <c r="AB2341" s="12"/>
      <c r="AC2341" s="11"/>
      <c r="AD2341" s="11"/>
      <c r="AE2341" s="11"/>
      <c r="AF2341" s="11"/>
      <c r="AG2341" s="11"/>
      <c r="AH2341" s="10"/>
      <c r="AI2341" s="7">
        <v>431369526.89999998</v>
      </c>
      <c r="AJ2341" s="31"/>
      <c r="AK2341" s="38">
        <v>4.1077152899999998</v>
      </c>
      <c r="AN2341" s="6"/>
    </row>
    <row r="2342" spans="1:40" x14ac:dyDescent="0.25">
      <c r="A2342" s="6">
        <v>0.54268518518518516</v>
      </c>
      <c r="B2342">
        <v>0.28999999999999998</v>
      </c>
      <c r="C2342">
        <f>B2342+0.68</f>
        <v>0.97</v>
      </c>
      <c r="D2342" s="5">
        <f>C2342/(0.2905*LN(C2342)+0.3655)</f>
        <v>2.7197410564993283</v>
      </c>
      <c r="E2342" s="5">
        <f>D2342*100</f>
        <v>271.97410564993282</v>
      </c>
      <c r="F2342">
        <v>158.17287752877499</v>
      </c>
      <c r="G2342" s="4">
        <f>75.6*1000/(287.05*(F2342+273))</f>
        <v>0.61081938316281081</v>
      </c>
      <c r="H2342" s="3">
        <f>SQRT(2*ABS(E2342)/G2342)</f>
        <v>29.841618325560745</v>
      </c>
      <c r="I2342" s="2">
        <f>(2/2*0.0254)^2*3.1416*H2342</f>
        <v>6.0484026213371206E-2</v>
      </c>
      <c r="J2342" s="26"/>
      <c r="K2342" s="26"/>
      <c r="L2342" s="26"/>
      <c r="M2342" s="26"/>
      <c r="N2342" s="39"/>
      <c r="O2342" s="9"/>
      <c r="P2342" s="8"/>
      <c r="Q2342" s="41"/>
      <c r="R2342" s="8"/>
      <c r="S2342" s="41"/>
      <c r="T2342" s="9"/>
      <c r="U2342" s="8"/>
      <c r="V2342" s="51"/>
      <c r="X2342" s="9"/>
      <c r="Y2342" s="9"/>
      <c r="Z2342" s="9"/>
      <c r="AA2342" s="8"/>
      <c r="AB2342" s="12"/>
      <c r="AC2342" s="11"/>
      <c r="AD2342" s="11"/>
      <c r="AE2342" s="11"/>
      <c r="AF2342" s="11"/>
      <c r="AG2342" s="11"/>
      <c r="AH2342" s="10"/>
      <c r="AI2342" s="7">
        <v>452947388.19999999</v>
      </c>
      <c r="AJ2342" s="31"/>
      <c r="AK2342" s="38">
        <v>3.7008981400000001</v>
      </c>
      <c r="AN2342" s="6"/>
    </row>
    <row r="2343" spans="1:40" x14ac:dyDescent="0.25">
      <c r="A2343" s="6">
        <v>0.5426967592592592</v>
      </c>
      <c r="B2343">
        <v>0.2</v>
      </c>
      <c r="C2343">
        <f>B2343+0.68</f>
        <v>0.88000000000000012</v>
      </c>
      <c r="D2343" s="5">
        <f>C2343/(0.2905*LN(C2343)+0.3655)</f>
        <v>2.6799494252592178</v>
      </c>
      <c r="E2343" s="5">
        <f>D2343*100</f>
        <v>267.99494252592177</v>
      </c>
      <c r="F2343">
        <v>157.64481825201801</v>
      </c>
      <c r="G2343" s="4">
        <f>75.6*1000/(287.05*(F2343+273))</f>
        <v>0.61156837357911564</v>
      </c>
      <c r="H2343" s="3">
        <f>SQRT(2*ABS(E2343)/G2343)</f>
        <v>29.60436756955681</v>
      </c>
      <c r="I2343" s="2">
        <f>(2/2*0.0254)^2*3.1416*H2343</f>
        <v>6.000315815894023E-2</v>
      </c>
      <c r="J2343" s="26"/>
      <c r="K2343" s="26"/>
      <c r="L2343" s="26"/>
      <c r="M2343" s="26"/>
      <c r="N2343" s="39"/>
      <c r="O2343" s="9"/>
      <c r="P2343" s="8"/>
      <c r="Q2343" s="41"/>
      <c r="R2343" s="8"/>
      <c r="S2343" s="41"/>
      <c r="T2343" s="9"/>
      <c r="U2343" s="8"/>
      <c r="V2343" s="51"/>
      <c r="X2343" s="9"/>
      <c r="Y2343" s="9"/>
      <c r="Z2343" s="9"/>
      <c r="AA2343" s="8"/>
      <c r="AB2343" s="12"/>
      <c r="AC2343" s="11"/>
      <c r="AD2343" s="11"/>
      <c r="AE2343" s="11"/>
      <c r="AF2343" s="11"/>
      <c r="AG2343" s="11"/>
      <c r="AH2343" s="10"/>
      <c r="AI2343" s="7">
        <v>331014565.30000001</v>
      </c>
      <c r="AJ2343" s="31"/>
      <c r="AK2343" s="38">
        <v>3.9293182299999998</v>
      </c>
      <c r="AN2343" s="6"/>
    </row>
    <row r="2344" spans="1:40" x14ac:dyDescent="0.25">
      <c r="A2344" s="6">
        <v>0.54270833333333335</v>
      </c>
      <c r="B2344">
        <v>0.27</v>
      </c>
      <c r="C2344">
        <f>B2344+0.68</f>
        <v>0.95000000000000007</v>
      </c>
      <c r="D2344" s="5">
        <f>C2344/(0.2905*LN(C2344)+0.3655)</f>
        <v>2.7096460417130221</v>
      </c>
      <c r="E2344" s="5">
        <f>D2344*100</f>
        <v>270.9646041713022</v>
      </c>
      <c r="F2344">
        <v>156.99876629859199</v>
      </c>
      <c r="G2344" s="4">
        <f>75.6*1000/(287.05*(F2344+273))</f>
        <v>0.61248722491863317</v>
      </c>
      <c r="H2344" s="3">
        <f>SQRT(2*ABS(E2344)/G2344)</f>
        <v>29.745601952263193</v>
      </c>
      <c r="I2344" s="2">
        <f>(2/2*0.0254)^2*3.1416*H2344</f>
        <v>6.0289416900428293E-2</v>
      </c>
      <c r="J2344" s="26"/>
      <c r="K2344" s="26"/>
      <c r="L2344" s="26"/>
      <c r="M2344" s="26"/>
      <c r="N2344" s="39"/>
      <c r="O2344" s="9"/>
      <c r="P2344" s="8"/>
      <c r="Q2344" s="41"/>
      <c r="R2344" s="8"/>
      <c r="S2344" s="41"/>
      <c r="T2344" s="9"/>
      <c r="U2344" s="8"/>
      <c r="V2344" s="51"/>
      <c r="X2344" s="9"/>
      <c r="Y2344" s="9"/>
      <c r="Z2344" s="9"/>
      <c r="AA2344" s="8"/>
      <c r="AB2344" s="12"/>
      <c r="AC2344" s="11"/>
      <c r="AD2344" s="11"/>
      <c r="AE2344" s="11"/>
      <c r="AF2344" s="11"/>
      <c r="AG2344" s="11"/>
      <c r="AH2344" s="10"/>
      <c r="AI2344" s="7">
        <v>206346307.90000001</v>
      </c>
      <c r="AJ2344" s="31"/>
      <c r="AK2344" s="38">
        <v>4.4393570699999998</v>
      </c>
      <c r="AN2344" s="6"/>
    </row>
    <row r="2345" spans="1:40" x14ac:dyDescent="0.25">
      <c r="A2345" s="6">
        <v>0.54271990740740739</v>
      </c>
      <c r="B2345">
        <v>0.25</v>
      </c>
      <c r="C2345">
        <f>B2345+0.68</f>
        <v>0.93</v>
      </c>
      <c r="D2345" s="5">
        <f>C2345/(0.2905*LN(C2345)+0.3655)</f>
        <v>2.7002056306030857</v>
      </c>
      <c r="E2345" s="5">
        <f>D2345*100</f>
        <v>270.02056306030858</v>
      </c>
      <c r="F2345">
        <v>156.48480422203801</v>
      </c>
      <c r="G2345" s="4">
        <f>75.6*1000/(287.05*(F2345+273))</f>
        <v>0.61322018497423325</v>
      </c>
      <c r="H2345" s="3">
        <f>SQRT(2*ABS(E2345)/G2345)</f>
        <v>29.675988642590458</v>
      </c>
      <c r="I2345" s="2">
        <f>(2/2*0.0254)^2*3.1416*H2345</f>
        <v>6.0148322231864733E-2</v>
      </c>
      <c r="J2345" s="26"/>
      <c r="K2345" s="26"/>
      <c r="L2345" s="26"/>
      <c r="M2345" s="26"/>
      <c r="N2345" s="39"/>
      <c r="O2345" s="9"/>
      <c r="P2345" s="8"/>
      <c r="Q2345" s="41"/>
      <c r="R2345" s="8"/>
      <c r="S2345" s="41"/>
      <c r="T2345" s="9"/>
      <c r="U2345" s="8"/>
      <c r="V2345" s="51"/>
      <c r="X2345" s="9"/>
      <c r="Y2345" s="9"/>
      <c r="Z2345" s="9"/>
      <c r="AA2345" s="8"/>
      <c r="AB2345" s="12"/>
      <c r="AC2345" s="11"/>
      <c r="AD2345" s="11"/>
      <c r="AE2345" s="11"/>
      <c r="AF2345" s="11"/>
      <c r="AG2345" s="11"/>
      <c r="AH2345" s="10"/>
      <c r="AI2345" s="7">
        <v>246188452.80000001</v>
      </c>
      <c r="AJ2345" s="31"/>
      <c r="AK2345" s="38">
        <v>4.6780137799999997</v>
      </c>
      <c r="AN2345" s="6"/>
    </row>
    <row r="2346" spans="1:40" x14ac:dyDescent="0.25">
      <c r="A2346" s="6">
        <v>0.54273148148148154</v>
      </c>
      <c r="B2346">
        <v>0.22</v>
      </c>
      <c r="C2346">
        <f>B2346+0.68</f>
        <v>0.9</v>
      </c>
      <c r="D2346" s="5">
        <f>C2346/(0.2905*LN(C2346)+0.3655)</f>
        <v>2.6874273799901629</v>
      </c>
      <c r="E2346" s="5">
        <f>D2346*100</f>
        <v>268.7427379990163</v>
      </c>
      <c r="F2346">
        <v>155.99870750814799</v>
      </c>
      <c r="G2346" s="4">
        <f>75.6*1000/(287.05*(F2346+273))</f>
        <v>0.61391502230495265</v>
      </c>
      <c r="H2346" s="3">
        <f>SQRT(2*ABS(E2346)/G2346)</f>
        <v>29.588928358101761</v>
      </c>
      <c r="I2346" s="2">
        <f>(2/2*0.0254)^2*3.1416*H2346</f>
        <v>5.9971865430101821E-2</v>
      </c>
      <c r="J2346" s="26"/>
      <c r="K2346" s="26"/>
      <c r="L2346" s="26"/>
      <c r="M2346" s="26"/>
      <c r="N2346" s="39"/>
      <c r="O2346" s="9"/>
      <c r="P2346" s="8"/>
      <c r="Q2346" s="41"/>
      <c r="R2346" s="8"/>
      <c r="S2346" s="41"/>
      <c r="T2346" s="9"/>
      <c r="U2346" s="8"/>
      <c r="V2346" s="51"/>
      <c r="X2346" s="9"/>
      <c r="Y2346" s="9"/>
      <c r="Z2346" s="9"/>
      <c r="AA2346" s="8"/>
      <c r="AB2346" s="12"/>
      <c r="AC2346" s="11"/>
      <c r="AD2346" s="11"/>
      <c r="AE2346" s="11"/>
      <c r="AF2346" s="11"/>
      <c r="AG2346" s="11"/>
      <c r="AH2346" s="10"/>
      <c r="AI2346" s="7">
        <v>352551516</v>
      </c>
      <c r="AJ2346" s="31"/>
      <c r="AK2346" s="38">
        <v>5.6604034199999997</v>
      </c>
      <c r="AN2346" s="6"/>
    </row>
    <row r="2347" spans="1:40" x14ac:dyDescent="0.25">
      <c r="A2347" s="6">
        <v>0.54274305555555558</v>
      </c>
      <c r="B2347">
        <v>0.21</v>
      </c>
      <c r="C2347">
        <f>B2347+0.68</f>
        <v>0.89</v>
      </c>
      <c r="D2347" s="5">
        <f>C2347/(0.2905*LN(C2347)+0.3655)</f>
        <v>2.6835768077843052</v>
      </c>
      <c r="E2347" s="5">
        <f>D2347*100</f>
        <v>268.35768077843051</v>
      </c>
      <c r="F2347">
        <v>155.51269335110399</v>
      </c>
      <c r="G2347" s="4">
        <f>75.6*1000/(287.05*(F2347+273))</f>
        <v>0.61461131764623844</v>
      </c>
      <c r="H2347" s="3">
        <f>SQRT(2*ABS(E2347)/G2347)</f>
        <v>29.550969671259057</v>
      </c>
      <c r="I2347" s="2">
        <f>(2/2*0.0254)^2*3.1416*H2347</f>
        <v>5.9894929448112783E-2</v>
      </c>
      <c r="J2347" s="26"/>
      <c r="K2347" s="26"/>
      <c r="L2347" s="26"/>
      <c r="M2347" s="26"/>
      <c r="N2347" s="39"/>
      <c r="O2347" s="9"/>
      <c r="P2347" s="8"/>
      <c r="Q2347" s="41"/>
      <c r="R2347" s="8"/>
      <c r="S2347" s="41"/>
      <c r="T2347" s="9"/>
      <c r="U2347" s="8"/>
      <c r="V2347" s="51"/>
      <c r="X2347" s="9"/>
      <c r="Y2347" s="9"/>
      <c r="Z2347" s="9"/>
      <c r="AA2347" s="8"/>
      <c r="AB2347" s="12"/>
      <c r="AC2347" s="11"/>
      <c r="AD2347" s="11"/>
      <c r="AE2347" s="11"/>
      <c r="AF2347" s="11"/>
      <c r="AG2347" s="11"/>
      <c r="AH2347" s="10"/>
      <c r="AI2347" s="7">
        <v>355475983.80000001</v>
      </c>
      <c r="AJ2347" s="31"/>
      <c r="AK2347" s="38">
        <v>6.7048807000000004</v>
      </c>
      <c r="AN2347" s="6"/>
    </row>
    <row r="2348" spans="1:40" x14ac:dyDescent="0.25">
      <c r="A2348" s="6">
        <v>0.54275462962962961</v>
      </c>
      <c r="B2348">
        <v>0.21</v>
      </c>
      <c r="C2348">
        <f>B2348+0.68</f>
        <v>0.89</v>
      </c>
      <c r="D2348" s="5">
        <f>C2348/(0.2905*LN(C2348)+0.3655)</f>
        <v>2.6835768077843052</v>
      </c>
      <c r="E2348" s="5">
        <f>D2348*100</f>
        <v>268.35768077843051</v>
      </c>
      <c r="F2348">
        <v>154.926116547975</v>
      </c>
      <c r="G2348" s="4">
        <f>75.6*1000/(287.05*(F2348+273))</f>
        <v>0.61545379191441363</v>
      </c>
      <c r="H2348" s="3">
        <f>SQRT(2*ABS(E2348)/G2348)</f>
        <v>29.530737074178116</v>
      </c>
      <c r="I2348" s="2">
        <f>(2/2*0.0254)^2*3.1416*H2348</f>
        <v>5.9853921319168245E-2</v>
      </c>
      <c r="J2348" s="26"/>
      <c r="K2348" s="26"/>
      <c r="L2348" s="26"/>
      <c r="M2348" s="26"/>
      <c r="N2348" s="39"/>
      <c r="O2348" s="9"/>
      <c r="P2348" s="8"/>
      <c r="Q2348" s="41"/>
      <c r="R2348" s="8"/>
      <c r="S2348" s="41"/>
      <c r="T2348" s="9"/>
      <c r="U2348" s="8"/>
      <c r="V2348" s="51"/>
      <c r="X2348" s="9"/>
      <c r="Y2348" s="9"/>
      <c r="Z2348" s="9"/>
      <c r="AA2348" s="8"/>
      <c r="AB2348" s="12"/>
      <c r="AC2348" s="11"/>
      <c r="AD2348" s="11"/>
      <c r="AE2348" s="11"/>
      <c r="AF2348" s="11"/>
      <c r="AG2348" s="11"/>
      <c r="AH2348" s="10"/>
      <c r="AI2348" s="7">
        <v>349044353</v>
      </c>
      <c r="AJ2348" s="31"/>
      <c r="AK2348" s="37">
        <v>7.0960917600000002</v>
      </c>
      <c r="AN2348" s="6"/>
    </row>
    <row r="2349" spans="1:40" x14ac:dyDescent="0.25">
      <c r="A2349" s="6">
        <v>0.54276620370370365</v>
      </c>
      <c r="B2349">
        <v>0.27</v>
      </c>
      <c r="C2349">
        <f>B2349+0.68</f>
        <v>0.95000000000000007</v>
      </c>
      <c r="D2349" s="5">
        <f>C2349/(0.2905*LN(C2349)+0.3655)</f>
        <v>2.7096460417130221</v>
      </c>
      <c r="E2349" s="5">
        <f>D2349*100</f>
        <v>270.9646041713022</v>
      </c>
      <c r="F2349">
        <v>154.45416850346501</v>
      </c>
      <c r="G2349" s="4">
        <f>75.6*1000/(287.05*(F2349+273))</f>
        <v>0.61613330853861026</v>
      </c>
      <c r="H2349" s="3">
        <f>SQRT(2*ABS(E2349)/G2349)</f>
        <v>29.657458787751771</v>
      </c>
      <c r="I2349" s="2">
        <f>(2/2*0.0254)^2*3.1416*H2349</f>
        <v>6.0110765279907039E-2</v>
      </c>
      <c r="J2349" s="26"/>
      <c r="K2349" s="26"/>
      <c r="L2349" s="26"/>
      <c r="M2349" s="26"/>
      <c r="N2349" s="39"/>
      <c r="O2349" s="9"/>
      <c r="P2349" s="8"/>
      <c r="Q2349" s="41"/>
      <c r="R2349" s="8"/>
      <c r="S2349" s="41"/>
      <c r="T2349" s="9"/>
      <c r="U2349" s="8"/>
      <c r="V2349" s="51"/>
      <c r="X2349" s="9"/>
      <c r="Y2349" s="9"/>
      <c r="Z2349" s="9"/>
      <c r="AA2349" s="8"/>
      <c r="AB2349" s="12"/>
      <c r="AC2349" s="11"/>
      <c r="AD2349" s="11"/>
      <c r="AE2349" s="11"/>
      <c r="AF2349" s="11"/>
      <c r="AG2349" s="11"/>
      <c r="AH2349" s="10"/>
      <c r="AI2349" s="7">
        <v>335057659.10000002</v>
      </c>
      <c r="AJ2349" s="31"/>
      <c r="AK2349" s="37">
        <v>8.0705070400000007</v>
      </c>
      <c r="AN2349" s="6"/>
    </row>
    <row r="2350" spans="1:40" x14ac:dyDescent="0.25">
      <c r="A2350" s="6">
        <v>0.5427777777777778</v>
      </c>
      <c r="B2350">
        <v>0.19</v>
      </c>
      <c r="C2350">
        <f>B2350+0.68</f>
        <v>0.87000000000000011</v>
      </c>
      <c r="D2350" s="5">
        <f>C2350/(0.2905*LN(C2350)+0.3655)</f>
        <v>2.6765576696495312</v>
      </c>
      <c r="E2350" s="5">
        <f>D2350*100</f>
        <v>267.6557669649531</v>
      </c>
      <c r="F2350">
        <v>154.01005657002801</v>
      </c>
      <c r="G2350" s="4">
        <f>75.6*1000/(287.05*(F2350+273))</f>
        <v>0.61677411816522176</v>
      </c>
      <c r="H2350" s="3">
        <f>SQRT(2*ABS(E2350)/G2350)</f>
        <v>29.460507907255227</v>
      </c>
      <c r="I2350" s="2">
        <f>(2/2*0.0254)^2*3.1416*H2350</f>
        <v>5.9711578409786928E-2</v>
      </c>
      <c r="J2350" s="26"/>
      <c r="K2350" s="26"/>
      <c r="L2350" s="26"/>
      <c r="M2350" s="26"/>
      <c r="N2350" s="39"/>
      <c r="O2350" s="9"/>
      <c r="P2350" s="8"/>
      <c r="Q2350" s="41"/>
      <c r="R2350" s="8"/>
      <c r="S2350" s="41"/>
      <c r="T2350" s="9"/>
      <c r="U2350" s="8"/>
      <c r="V2350" s="51"/>
      <c r="X2350" s="9"/>
      <c r="Y2350" s="9"/>
      <c r="Z2350" s="9"/>
      <c r="AA2350" s="8"/>
      <c r="AB2350" s="12"/>
      <c r="AC2350" s="11"/>
      <c r="AD2350" s="11"/>
      <c r="AE2350" s="11"/>
      <c r="AF2350" s="11"/>
      <c r="AG2350" s="11"/>
      <c r="AH2350" s="10"/>
      <c r="AI2350" s="7">
        <v>338085734.89999998</v>
      </c>
      <c r="AJ2350" s="31"/>
      <c r="AK2350" s="37">
        <v>7.8330672999999997</v>
      </c>
      <c r="AN2350" s="6"/>
    </row>
    <row r="2351" spans="1:40" x14ac:dyDescent="0.25">
      <c r="A2351" s="6">
        <v>0.54278935185185184</v>
      </c>
      <c r="B2351">
        <v>0.19</v>
      </c>
      <c r="C2351">
        <f>B2351+0.68</f>
        <v>0.87000000000000011</v>
      </c>
      <c r="D2351" s="5">
        <f>C2351/(0.2905*LN(C2351)+0.3655)</f>
        <v>2.6765576696495312</v>
      </c>
      <c r="E2351" s="5">
        <f>D2351*100</f>
        <v>267.6557669649531</v>
      </c>
      <c r="F2351">
        <v>153.56601777056699</v>
      </c>
      <c r="G2351" s="4">
        <f>75.6*1000/(287.05*(F2351+273))</f>
        <v>0.61741615627318003</v>
      </c>
      <c r="H2351" s="3">
        <f>SQRT(2*ABS(E2351)/G2351)</f>
        <v>29.445186240993195</v>
      </c>
      <c r="I2351" s="2">
        <f>(2/2*0.0254)^2*3.1416*H2351</f>
        <v>5.9680523925619372E-2</v>
      </c>
      <c r="J2351" s="26"/>
      <c r="K2351" s="26"/>
      <c r="L2351" s="26"/>
      <c r="M2351" s="26"/>
      <c r="N2351" s="39"/>
      <c r="O2351" s="9"/>
      <c r="P2351" s="8"/>
      <c r="Q2351" s="41"/>
      <c r="R2351" s="8"/>
      <c r="S2351" s="41"/>
      <c r="T2351" s="9"/>
      <c r="U2351" s="8"/>
      <c r="X2351" s="9"/>
      <c r="Y2351" s="9"/>
      <c r="Z2351" s="9"/>
      <c r="AA2351" s="8"/>
      <c r="AB2351" s="12"/>
      <c r="AC2351" s="11"/>
      <c r="AD2351" s="11"/>
      <c r="AE2351" s="11"/>
      <c r="AF2351" s="11"/>
      <c r="AG2351" s="11"/>
      <c r="AH2351" s="10"/>
      <c r="AI2351" s="7">
        <v>326754966.89999998</v>
      </c>
      <c r="AJ2351" s="31"/>
      <c r="AK2351" s="37">
        <v>8.7715036299999998</v>
      </c>
      <c r="AN2351" s="6"/>
    </row>
    <row r="2352" spans="1:40" x14ac:dyDescent="0.25">
      <c r="A2352" s="6">
        <v>0.54280092592592599</v>
      </c>
      <c r="B2352">
        <v>0.2</v>
      </c>
      <c r="C2352">
        <f>B2352+0.68</f>
        <v>0.88000000000000012</v>
      </c>
      <c r="D2352" s="5">
        <f>C2352/(0.2905*LN(C2352)+0.3655)</f>
        <v>2.6799494252592178</v>
      </c>
      <c r="E2352" s="5">
        <f>D2352*100</f>
        <v>267.99494252592177</v>
      </c>
      <c r="F2352">
        <v>153.018009573619</v>
      </c>
      <c r="G2352" s="4">
        <f>75.6*1000/(287.05*(F2352+273))</f>
        <v>0.61821036944483565</v>
      </c>
      <c r="H2352" s="3">
        <f>SQRT(2*ABS(E2352)/G2352)</f>
        <v>29.444904785976529</v>
      </c>
      <c r="I2352" s="2">
        <f>(2/2*0.0254)^2*3.1416*H2352</f>
        <v>5.9679953462837491E-2</v>
      </c>
      <c r="J2352" s="26"/>
      <c r="K2352" s="26"/>
      <c r="L2352" s="26"/>
      <c r="M2352" s="26"/>
      <c r="N2352" s="39"/>
      <c r="O2352" s="9"/>
      <c r="P2352" s="8"/>
      <c r="Q2352" s="41"/>
      <c r="R2352" s="8"/>
      <c r="S2352" s="41"/>
      <c r="T2352" s="9"/>
      <c r="U2352" s="8"/>
      <c r="X2352" s="9"/>
      <c r="Y2352" s="9"/>
      <c r="Z2352" s="9"/>
      <c r="AA2352" s="8"/>
      <c r="AB2352" s="12"/>
      <c r="AC2352" s="11"/>
      <c r="AD2352" s="11"/>
      <c r="AE2352" s="11"/>
      <c r="AF2352" s="11"/>
      <c r="AG2352" s="11"/>
      <c r="AH2352" s="10"/>
      <c r="AI2352" s="7">
        <v>320003782.39999998</v>
      </c>
      <c r="AJ2352" s="31"/>
      <c r="AK2352" s="37">
        <v>9.4405149599999998</v>
      </c>
      <c r="AN2352" s="6"/>
    </row>
    <row r="2353" spans="1:40" x14ac:dyDescent="0.25">
      <c r="A2353" s="6">
        <v>0.54281250000000003</v>
      </c>
      <c r="B2353">
        <v>0.22</v>
      </c>
      <c r="C2353">
        <f>B2353+0.68</f>
        <v>0.9</v>
      </c>
      <c r="D2353" s="5">
        <f>C2353/(0.2905*LN(C2353)+0.3655)</f>
        <v>2.6874273799901629</v>
      </c>
      <c r="E2353" s="5">
        <f>D2353*100</f>
        <v>268.7427379990163</v>
      </c>
      <c r="F2353">
        <v>152.61574723322701</v>
      </c>
      <c r="G2353" s="4">
        <f>75.6*1000/(287.05*(F2353+273))</f>
        <v>0.61879465879898676</v>
      </c>
      <c r="H2353" s="3">
        <f>SQRT(2*ABS(E2353)/G2353)</f>
        <v>29.472032565973411</v>
      </c>
      <c r="I2353" s="2">
        <f>(2/2*0.0254)^2*3.1416*H2353</f>
        <v>5.9734936987475513E-2</v>
      </c>
      <c r="J2353" s="26"/>
      <c r="K2353" s="26"/>
      <c r="L2353" s="26"/>
      <c r="M2353" s="26"/>
      <c r="N2353" s="39"/>
      <c r="O2353" s="9"/>
      <c r="P2353" s="8"/>
      <c r="Q2353" s="41"/>
      <c r="R2353" s="8"/>
      <c r="S2353" s="41"/>
      <c r="T2353" s="9"/>
      <c r="U2353" s="8"/>
      <c r="X2353" s="9"/>
      <c r="Y2353" s="9"/>
      <c r="Z2353" s="9"/>
      <c r="AA2353" s="8"/>
      <c r="AB2353" s="12"/>
      <c r="AC2353" s="11"/>
      <c r="AD2353" s="11"/>
      <c r="AE2353" s="11"/>
      <c r="AF2353" s="11"/>
      <c r="AG2353" s="11"/>
      <c r="AH2353" s="10"/>
      <c r="AI2353" s="7">
        <v>324016353.69999999</v>
      </c>
      <c r="AJ2353" s="31"/>
      <c r="AK2353" s="37">
        <v>9.0258941400000001</v>
      </c>
      <c r="AN2353" s="6"/>
    </row>
    <row r="2354" spans="1:40" x14ac:dyDescent="0.25">
      <c r="A2354" s="6">
        <v>0.54282407407407407</v>
      </c>
      <c r="B2354">
        <v>0.18</v>
      </c>
      <c r="C2354">
        <f>B2354+0.68</f>
        <v>0.8600000000000001</v>
      </c>
      <c r="D2354" s="5">
        <f>C2354/(0.2905*LN(C2354)+0.3655)</f>
        <v>2.6734148587386759</v>
      </c>
      <c r="E2354" s="5">
        <f>D2354*100</f>
        <v>267.34148587386761</v>
      </c>
      <c r="F2354">
        <v>152.17541087761501</v>
      </c>
      <c r="G2354" s="4">
        <f>75.6*1000/(287.05*(F2354+273))</f>
        <v>0.61943551849584755</v>
      </c>
      <c r="H2354" s="3">
        <f>SQRT(2*ABS(E2354)/G2354)</f>
        <v>29.379887229293754</v>
      </c>
      <c r="I2354" s="2">
        <f>(2/2*0.0254)^2*3.1416*H2354</f>
        <v>5.9548173625704394E-2</v>
      </c>
      <c r="J2354" s="26"/>
      <c r="K2354" s="26"/>
      <c r="L2354" s="26"/>
      <c r="M2354" s="26"/>
      <c r="N2354" s="39"/>
      <c r="O2354" s="9"/>
      <c r="P2354" s="8"/>
      <c r="Q2354" s="41"/>
      <c r="R2354" s="8"/>
      <c r="S2354" s="41"/>
      <c r="T2354" s="9"/>
      <c r="U2354" s="8"/>
      <c r="X2354" s="9"/>
      <c r="Y2354" s="9"/>
      <c r="Z2354" s="9"/>
      <c r="AA2354" s="8"/>
      <c r="AB2354" s="12"/>
      <c r="AC2354" s="11"/>
      <c r="AD2354" s="11"/>
      <c r="AE2354" s="11"/>
      <c r="AF2354" s="11"/>
      <c r="AG2354" s="11"/>
      <c r="AH2354" s="10"/>
      <c r="AI2354" s="7">
        <v>327412818.5</v>
      </c>
      <c r="AJ2354" s="31"/>
      <c r="AK2354" s="37">
        <v>8.7001901099999994</v>
      </c>
      <c r="AN2354" s="6"/>
    </row>
    <row r="2355" spans="1:40" x14ac:dyDescent="0.25">
      <c r="A2355" s="6">
        <v>0.54283564814814811</v>
      </c>
      <c r="B2355">
        <v>0.2</v>
      </c>
      <c r="C2355">
        <f>B2355+0.68</f>
        <v>0.88000000000000012</v>
      </c>
      <c r="D2355" s="5">
        <f>C2355/(0.2905*LN(C2355)+0.3655)</f>
        <v>2.6799494252592178</v>
      </c>
      <c r="E2355" s="5">
        <f>D2355*100</f>
        <v>267.99494252592177</v>
      </c>
      <c r="F2355">
        <v>151.76634721964001</v>
      </c>
      <c r="G2355" s="4">
        <f>75.6*1000/(287.05*(F2355+273))</f>
        <v>0.62003205482866719</v>
      </c>
      <c r="H2355" s="3">
        <f>SQRT(2*ABS(E2355)/G2355)</f>
        <v>29.401617661526551</v>
      </c>
      <c r="I2355" s="2">
        <f>(2/2*0.0254)^2*3.1416*H2355</f>
        <v>5.9592217618843688E-2</v>
      </c>
      <c r="J2355" s="26"/>
      <c r="K2355" s="26"/>
      <c r="L2355" s="26"/>
      <c r="M2355" s="26"/>
      <c r="N2355" s="39"/>
      <c r="O2355" s="9"/>
      <c r="P2355" s="8"/>
      <c r="Q2355" s="41"/>
      <c r="R2355" s="8"/>
      <c r="S2355" s="41"/>
      <c r="T2355" s="9"/>
      <c r="U2355" s="8"/>
      <c r="X2355" s="9"/>
      <c r="Y2355" s="9"/>
      <c r="Z2355" s="9"/>
      <c r="AA2355" s="8"/>
      <c r="AB2355" s="12"/>
      <c r="AC2355" s="11"/>
      <c r="AD2355" s="11"/>
      <c r="AE2355" s="11"/>
      <c r="AF2355" s="11"/>
      <c r="AG2355" s="11"/>
      <c r="AH2355" s="10"/>
      <c r="AI2355" s="7">
        <v>321160272.80000001</v>
      </c>
      <c r="AJ2355" s="31"/>
      <c r="AK2355" s="37">
        <v>8.9083379600000008</v>
      </c>
      <c r="AN2355" s="6"/>
    </row>
    <row r="2356" spans="1:40" x14ac:dyDescent="0.25">
      <c r="A2356" s="6">
        <v>0.54284722222222226</v>
      </c>
      <c r="B2356">
        <v>0.23</v>
      </c>
      <c r="C2356">
        <f>B2356+0.68</f>
        <v>0.91</v>
      </c>
      <c r="D2356" s="5">
        <f>C2356/(0.2905*LN(C2356)+0.3655)</f>
        <v>2.6914895144241178</v>
      </c>
      <c r="E2356" s="5">
        <f>D2356*100</f>
        <v>269.14895144241177</v>
      </c>
      <c r="F2356">
        <v>151.24644636757299</v>
      </c>
      <c r="G2356" s="4">
        <f>75.6*1000/(287.05*(F2356+273))</f>
        <v>0.62079188486701942</v>
      </c>
      <c r="H2356" s="3">
        <f>SQRT(2*ABS(E2356)/G2356)</f>
        <v>29.44681503411649</v>
      </c>
      <c r="I2356" s="2">
        <f>(2/2*0.0254)^2*3.1416*H2356</f>
        <v>5.9683825219969122E-2</v>
      </c>
      <c r="J2356" s="26"/>
      <c r="K2356" s="26"/>
      <c r="L2356" s="26"/>
      <c r="M2356" s="26"/>
      <c r="N2356" s="39"/>
      <c r="O2356" s="9"/>
      <c r="P2356" s="8"/>
      <c r="Q2356" s="41"/>
      <c r="R2356" s="8"/>
      <c r="S2356" s="41"/>
      <c r="T2356" s="9"/>
      <c r="U2356" s="8"/>
      <c r="X2356" s="9"/>
      <c r="Y2356" s="9"/>
      <c r="Z2356" s="9"/>
      <c r="AA2356" s="8"/>
      <c r="AB2356" s="12"/>
      <c r="AC2356" s="11"/>
      <c r="AD2356" s="11"/>
      <c r="AE2356" s="11"/>
      <c r="AF2356" s="11"/>
      <c r="AG2356" s="11"/>
      <c r="AH2356" s="10"/>
      <c r="AI2356" s="7">
        <v>330213365</v>
      </c>
      <c r="AJ2356" s="31"/>
      <c r="AK2356" s="37">
        <v>8.4791714200000001</v>
      </c>
      <c r="AN2356" s="6"/>
    </row>
    <row r="2357" spans="1:40" x14ac:dyDescent="0.25">
      <c r="A2357" s="6">
        <v>0.5428587962962963</v>
      </c>
      <c r="B2357">
        <v>0.24</v>
      </c>
      <c r="C2357">
        <f>B2357+0.68</f>
        <v>0.92</v>
      </c>
      <c r="D2357" s="5">
        <f>C2357/(0.2905*LN(C2357)+0.3655)</f>
        <v>2.6957523293421808</v>
      </c>
      <c r="E2357" s="5">
        <f>D2357*100</f>
        <v>269.57523293421809</v>
      </c>
      <c r="F2357">
        <v>150.87218454748501</v>
      </c>
      <c r="G2357" s="4">
        <f>75.6*1000/(287.05*(F2357+273))</f>
        <v>0.62134001873660616</v>
      </c>
      <c r="H2357" s="3">
        <f>SQRT(2*ABS(E2357)/G2357)</f>
        <v>29.45712307734744</v>
      </c>
      <c r="I2357" s="2">
        <f>(2/2*0.0254)^2*3.1416*H2357</f>
        <v>5.9704717919225159E-2</v>
      </c>
      <c r="J2357" s="26"/>
      <c r="K2357" s="26"/>
      <c r="L2357" s="26"/>
      <c r="M2357" s="26"/>
      <c r="N2357" s="39"/>
      <c r="O2357" s="9"/>
      <c r="P2357" s="8"/>
      <c r="Q2357" s="41"/>
      <c r="R2357" s="8"/>
      <c r="S2357" s="41"/>
      <c r="T2357" s="9"/>
      <c r="U2357" s="8"/>
      <c r="X2357" s="9"/>
      <c r="Y2357" s="9"/>
      <c r="Z2357" s="9"/>
      <c r="AA2357" s="8"/>
      <c r="AB2357" s="12"/>
      <c r="AC2357" s="11"/>
      <c r="AD2357" s="11"/>
      <c r="AE2357" s="11"/>
      <c r="AF2357" s="11"/>
      <c r="AG2357" s="11"/>
      <c r="AH2357" s="10"/>
      <c r="AI2357" s="7">
        <v>347168506.10000002</v>
      </c>
      <c r="AJ2357" s="31"/>
      <c r="AK2357" s="37">
        <v>7.2234644799999996</v>
      </c>
      <c r="AN2357" s="6"/>
    </row>
    <row r="2358" spans="1:40" x14ac:dyDescent="0.25">
      <c r="A2358" s="6">
        <v>0.54287037037037034</v>
      </c>
      <c r="B2358">
        <v>0.17</v>
      </c>
      <c r="C2358">
        <f>B2358+0.68</f>
        <v>0.85000000000000009</v>
      </c>
      <c r="D2358" s="5">
        <f>C2358/(0.2905*LN(C2358)+0.3655)</f>
        <v>2.6705352691482691</v>
      </c>
      <c r="E2358" s="5">
        <f>D2358*100</f>
        <v>267.05352691482693</v>
      </c>
      <c r="F2358">
        <v>150.50490844208699</v>
      </c>
      <c r="G2358" s="4">
        <f>75.6*1000/(287.05*(F2358+273))</f>
        <v>0.62187886335838161</v>
      </c>
      <c r="H2358" s="3">
        <f>SQRT(2*ABS(E2358)/G2358)</f>
        <v>29.306318065978164</v>
      </c>
      <c r="I2358" s="2">
        <f>(2/2*0.0254)^2*3.1416*H2358</f>
        <v>5.9399061095883436E-2</v>
      </c>
      <c r="J2358" s="26"/>
      <c r="K2358" s="26"/>
      <c r="L2358" s="26"/>
      <c r="M2358" s="26"/>
      <c r="N2358" s="39"/>
      <c r="O2358" s="9"/>
      <c r="P2358" s="8"/>
      <c r="Q2358" s="41"/>
      <c r="R2358" s="8"/>
      <c r="S2358" s="41"/>
      <c r="T2358" s="9"/>
      <c r="U2358" s="8"/>
      <c r="X2358" s="9"/>
      <c r="Y2358" s="9"/>
      <c r="Z2358" s="9"/>
      <c r="AA2358" s="8"/>
      <c r="AB2358" s="12"/>
      <c r="AC2358" s="11"/>
      <c r="AD2358" s="11"/>
      <c r="AE2358" s="11"/>
      <c r="AF2358" s="11"/>
      <c r="AG2358" s="11"/>
      <c r="AH2358" s="10"/>
      <c r="AI2358" s="7">
        <v>372463364.39999998</v>
      </c>
      <c r="AJ2358" s="31"/>
      <c r="AK2358" s="37">
        <v>5.8850882100000002</v>
      </c>
      <c r="AN2358" s="6"/>
    </row>
    <row r="2359" spans="1:40" x14ac:dyDescent="0.25">
      <c r="A2359" s="6">
        <v>0.54288194444444449</v>
      </c>
      <c r="B2359">
        <v>0.18</v>
      </c>
      <c r="C2359">
        <f>B2359+0.68</f>
        <v>0.8600000000000001</v>
      </c>
      <c r="D2359" s="5">
        <f>C2359/(0.2905*LN(C2359)+0.3655)</f>
        <v>2.6734148587386759</v>
      </c>
      <c r="E2359" s="5">
        <f>D2359*100</f>
        <v>267.34148587386761</v>
      </c>
      <c r="F2359">
        <v>150.09611852173001</v>
      </c>
      <c r="G2359" s="4">
        <f>75.6*1000/(287.05*(F2359+273))</f>
        <v>0.6224797145595512</v>
      </c>
      <c r="H2359" s="3">
        <f>SQRT(2*ABS(E2359)/G2359)</f>
        <v>29.307958979271685</v>
      </c>
      <c r="I2359" s="2">
        <f>(2/2*0.0254)^2*3.1416*H2359</f>
        <v>5.9402386955814235E-2</v>
      </c>
      <c r="J2359" s="26"/>
      <c r="K2359" s="26"/>
      <c r="L2359" s="26"/>
      <c r="M2359" s="26"/>
      <c r="N2359" s="39"/>
      <c r="O2359" s="9"/>
      <c r="P2359" s="8"/>
      <c r="Q2359" s="41"/>
      <c r="R2359" s="8"/>
      <c r="S2359" s="41"/>
      <c r="T2359" s="9"/>
      <c r="U2359" s="8"/>
      <c r="X2359" s="9"/>
      <c r="Y2359" s="9"/>
      <c r="Z2359" s="9"/>
      <c r="AA2359" s="8"/>
      <c r="AB2359" s="12"/>
      <c r="AC2359" s="11"/>
      <c r="AD2359" s="11"/>
      <c r="AE2359" s="11"/>
      <c r="AF2359" s="11"/>
      <c r="AG2359" s="11"/>
      <c r="AH2359" s="10"/>
      <c r="AI2359" s="7">
        <v>408614902.69999999</v>
      </c>
      <c r="AJ2359" s="31"/>
      <c r="AK2359" s="37">
        <v>4.6333259199999999</v>
      </c>
      <c r="AN2359" s="6"/>
    </row>
    <row r="2360" spans="1:40" x14ac:dyDescent="0.25">
      <c r="A2360" s="6">
        <v>0.54289351851851853</v>
      </c>
      <c r="B2360">
        <v>0.24</v>
      </c>
      <c r="C2360">
        <f>B2360+0.68</f>
        <v>0.92</v>
      </c>
      <c r="D2360" s="5">
        <f>C2360/(0.2905*LN(C2360)+0.3655)</f>
        <v>2.6957523293421808</v>
      </c>
      <c r="E2360" s="5">
        <f>D2360*100</f>
        <v>269.57523293421809</v>
      </c>
      <c r="F2360">
        <v>149.63544618471599</v>
      </c>
      <c r="G2360" s="4">
        <f>75.6*1000/(287.05*(F2360+273))</f>
        <v>0.62315821700755603</v>
      </c>
      <c r="H2360" s="3">
        <f>SQRT(2*ABS(E2360)/G2360)</f>
        <v>29.414117935731706</v>
      </c>
      <c r="I2360" s="2">
        <f>(2/2*0.0254)^2*3.1416*H2360</f>
        <v>5.96175536078122E-2</v>
      </c>
      <c r="J2360" s="26"/>
      <c r="K2360" s="26"/>
      <c r="L2360" s="26"/>
      <c r="M2360" s="26"/>
      <c r="N2360" s="39"/>
      <c r="O2360" s="9"/>
      <c r="P2360" s="8"/>
      <c r="Q2360" s="41"/>
      <c r="R2360" s="8"/>
      <c r="S2360" s="41"/>
      <c r="T2360" s="9"/>
      <c r="U2360" s="8"/>
      <c r="X2360" s="9"/>
      <c r="Y2360" s="9"/>
      <c r="Z2360" s="9"/>
      <c r="AA2360" s="8"/>
      <c r="AB2360" s="12"/>
      <c r="AC2360" s="11"/>
      <c r="AD2360" s="11"/>
      <c r="AE2360" s="11"/>
      <c r="AF2360" s="11"/>
      <c r="AG2360" s="11"/>
      <c r="AH2360" s="10"/>
      <c r="AI2360" s="7">
        <v>460511255.80000001</v>
      </c>
      <c r="AJ2360" s="31"/>
      <c r="AK2360" s="38">
        <v>3.52786014</v>
      </c>
      <c r="AN2360" s="6"/>
    </row>
    <row r="2361" spans="1:40" x14ac:dyDescent="0.25">
      <c r="A2361" s="6">
        <v>0.54290509259259256</v>
      </c>
      <c r="B2361">
        <v>0.2</v>
      </c>
      <c r="C2361">
        <f>B2361+0.68</f>
        <v>0.88000000000000012</v>
      </c>
      <c r="D2361" s="5">
        <f>C2361/(0.2905*LN(C2361)+0.3655)</f>
        <v>2.6799494252592178</v>
      </c>
      <c r="E2361" s="5">
        <f>D2361*100</f>
        <v>267.99494252592177</v>
      </c>
      <c r="F2361">
        <v>149.264894095345</v>
      </c>
      <c r="G2361" s="4">
        <f>75.6*1000/(287.05*(F2361+273))</f>
        <v>0.62370505995507497</v>
      </c>
      <c r="H2361" s="3">
        <f>SQRT(2*ABS(E2361)/G2361)</f>
        <v>29.31491662193632</v>
      </c>
      <c r="I2361" s="2">
        <f>(2/2*0.0254)^2*3.1416*H2361</f>
        <v>5.9416488947090979E-2</v>
      </c>
      <c r="J2361" s="26"/>
      <c r="K2361" s="26"/>
      <c r="L2361" s="26"/>
      <c r="M2361" s="26"/>
      <c r="N2361" s="39"/>
      <c r="O2361" s="9"/>
      <c r="P2361" s="8"/>
      <c r="Q2361" s="41"/>
      <c r="R2361" s="8"/>
      <c r="S2361" s="41"/>
      <c r="T2361" s="9"/>
      <c r="U2361" s="8"/>
      <c r="X2361" s="9"/>
      <c r="Y2361" s="9"/>
      <c r="Z2361" s="9"/>
      <c r="AA2361" s="8"/>
      <c r="AB2361" s="12"/>
      <c r="AC2361" s="11"/>
      <c r="AD2361" s="11"/>
      <c r="AE2361" s="11"/>
      <c r="AF2361" s="11"/>
      <c r="AG2361" s="11"/>
      <c r="AH2361" s="10"/>
      <c r="AI2361" s="7">
        <v>510043167.39999998</v>
      </c>
      <c r="AJ2361" s="31"/>
      <c r="AK2361" s="37">
        <v>2.85780769</v>
      </c>
      <c r="AN2361" s="6"/>
    </row>
    <row r="2362" spans="1:40" x14ac:dyDescent="0.25">
      <c r="A2362" s="6">
        <v>0.5429166666666666</v>
      </c>
      <c r="B2362">
        <v>0.22</v>
      </c>
      <c r="C2362">
        <f>B2362+0.68</f>
        <v>0.9</v>
      </c>
      <c r="D2362" s="5">
        <f>C2362/(0.2905*LN(C2362)+0.3655)</f>
        <v>2.6874273799901629</v>
      </c>
      <c r="E2362" s="5">
        <f>D2362*100</f>
        <v>268.7427379990163</v>
      </c>
      <c r="F2362">
        <v>148.90824881763999</v>
      </c>
      <c r="G2362" s="4">
        <f>75.6*1000/(287.05*(F2362+273))</f>
        <v>0.62423228705939682</v>
      </c>
      <c r="H2362" s="3">
        <f>SQRT(2*ABS(E2362)/G2362)</f>
        <v>29.343387759513064</v>
      </c>
      <c r="I2362" s="2">
        <f>(2/2*0.0254)^2*3.1416*H2362</f>
        <v>5.9474195235427268E-2</v>
      </c>
      <c r="J2362" s="26"/>
      <c r="K2362" s="26"/>
      <c r="L2362" s="26"/>
      <c r="M2362" s="26"/>
      <c r="N2362" s="39"/>
      <c r="O2362" s="9"/>
      <c r="P2362" s="8"/>
      <c r="Q2362" s="41"/>
      <c r="R2362" s="8"/>
      <c r="S2362" s="41"/>
      <c r="T2362" s="9"/>
      <c r="U2362" s="8"/>
      <c r="X2362" s="9"/>
      <c r="Y2362" s="9"/>
      <c r="Z2362" s="9"/>
      <c r="AA2362" s="8"/>
      <c r="AB2362" s="12"/>
      <c r="AC2362" s="11"/>
      <c r="AD2362" s="11"/>
      <c r="AE2362" s="11"/>
      <c r="AF2362" s="11"/>
      <c r="AG2362" s="11"/>
      <c r="AH2362" s="10"/>
      <c r="AI2362" s="7">
        <v>530436871.30000001</v>
      </c>
      <c r="AJ2362" s="31"/>
      <c r="AK2362" s="37">
        <v>2.64683248</v>
      </c>
      <c r="AN2362" s="6"/>
    </row>
    <row r="2363" spans="1:40" x14ac:dyDescent="0.25">
      <c r="A2363" s="6">
        <v>0.54292824074074075</v>
      </c>
      <c r="B2363">
        <v>0.16</v>
      </c>
      <c r="C2363">
        <f>B2363+0.68</f>
        <v>0.84000000000000008</v>
      </c>
      <c r="D2363" s="5">
        <f>C2363/(0.2905*LN(C2363)+0.3655)</f>
        <v>2.6679342230984302</v>
      </c>
      <c r="E2363" s="5">
        <f>D2363*100</f>
        <v>266.79342230984304</v>
      </c>
      <c r="F2363">
        <v>148.56896635262299</v>
      </c>
      <c r="G2363" s="4">
        <f>75.6*1000/(287.05*(F2363+273))</f>
        <v>0.62473467477291655</v>
      </c>
      <c r="H2363" s="3">
        <f>SQRT(2*ABS(E2363)/G2363)</f>
        <v>29.225015566897667</v>
      </c>
      <c r="I2363" s="2">
        <f>(2/2*0.0254)^2*3.1416*H2363</f>
        <v>5.9234274373127678E-2</v>
      </c>
      <c r="J2363" s="26"/>
      <c r="K2363" s="26"/>
      <c r="L2363" s="26"/>
      <c r="M2363" s="26"/>
      <c r="N2363" s="39"/>
      <c r="O2363" s="9"/>
      <c r="P2363" s="8"/>
      <c r="Q2363" s="41"/>
      <c r="R2363" s="8"/>
      <c r="S2363" s="41"/>
      <c r="T2363" s="9"/>
      <c r="U2363" s="8"/>
      <c r="X2363" s="9"/>
      <c r="Y2363" s="9"/>
      <c r="Z2363" s="9"/>
      <c r="AA2363" s="8"/>
      <c r="AB2363" s="12"/>
      <c r="AC2363" s="11"/>
      <c r="AD2363" s="11"/>
      <c r="AE2363" s="11"/>
      <c r="AF2363" s="11"/>
      <c r="AG2363" s="11"/>
      <c r="AH2363" s="10"/>
      <c r="AI2363" s="7">
        <v>516524913.80000001</v>
      </c>
      <c r="AJ2363" s="31"/>
      <c r="AK2363" s="37">
        <v>2.5628533400000002</v>
      </c>
      <c r="AN2363" s="6"/>
    </row>
    <row r="2364" spans="1:40" x14ac:dyDescent="0.25">
      <c r="A2364" s="6">
        <v>0.54293981481481479</v>
      </c>
      <c r="B2364">
        <v>0.24</v>
      </c>
      <c r="C2364">
        <f>B2364+0.68</f>
        <v>0.92</v>
      </c>
      <c r="D2364" s="5">
        <f>C2364/(0.2905*LN(C2364)+0.3655)</f>
        <v>2.6957523293421808</v>
      </c>
      <c r="E2364" s="5">
        <f>D2364*100</f>
        <v>269.57523293421809</v>
      </c>
      <c r="F2364">
        <v>148.125895859005</v>
      </c>
      <c r="G2364" s="4">
        <f>75.6*1000/(287.05*(F2364+273))</f>
        <v>0.62539196396708319</v>
      </c>
      <c r="H2364" s="3">
        <f>SQRT(2*ABS(E2364)/G2364)</f>
        <v>29.36154093228043</v>
      </c>
      <c r="I2364" s="2">
        <f>(2/2*0.0254)^2*3.1416*H2364</f>
        <v>5.9510988715108522E-2</v>
      </c>
      <c r="J2364" s="26"/>
      <c r="K2364" s="26"/>
      <c r="L2364" s="26"/>
      <c r="M2364" s="26"/>
      <c r="N2364" s="39"/>
      <c r="O2364" s="9"/>
      <c r="P2364" s="8"/>
      <c r="Q2364" s="41"/>
      <c r="R2364" s="8"/>
      <c r="S2364" s="41"/>
      <c r="T2364" s="9"/>
      <c r="U2364" s="8"/>
      <c r="X2364" s="9"/>
      <c r="Y2364" s="9"/>
      <c r="Z2364" s="9"/>
      <c r="AA2364" s="8"/>
      <c r="AB2364" s="12"/>
      <c r="AC2364" s="11"/>
      <c r="AD2364" s="11"/>
      <c r="AE2364" s="11"/>
      <c r="AF2364" s="11"/>
      <c r="AG2364" s="11"/>
      <c r="AH2364" s="10"/>
      <c r="AI2364" s="7">
        <v>200435324.19999999</v>
      </c>
      <c r="AJ2364" s="31"/>
      <c r="AK2364" s="37">
        <v>3.4261947799999999</v>
      </c>
      <c r="AN2364" s="6"/>
    </row>
    <row r="2365" spans="1:40" x14ac:dyDescent="0.25">
      <c r="A2365" s="6">
        <v>0.54295138888888894</v>
      </c>
      <c r="B2365">
        <v>0.2</v>
      </c>
      <c r="C2365">
        <f>B2365+0.68</f>
        <v>0.88000000000000012</v>
      </c>
      <c r="D2365" s="5">
        <f>C2365/(0.2905*LN(C2365)+0.3655)</f>
        <v>2.6799494252592178</v>
      </c>
      <c r="E2365" s="5">
        <f>D2365*100</f>
        <v>267.99494252592177</v>
      </c>
      <c r="F2365">
        <v>147.77980579853201</v>
      </c>
      <c r="G2365" s="4">
        <f>75.6*1000/(287.05*(F2365+273))</f>
        <v>0.62590634688101121</v>
      </c>
      <c r="H2365" s="3">
        <f>SQRT(2*ABS(E2365)/G2365)</f>
        <v>29.263321538401762</v>
      </c>
      <c r="I2365" s="2">
        <f>(2/2*0.0254)^2*3.1416*H2365</f>
        <v>5.9311914243703925E-2</v>
      </c>
      <c r="J2365" s="26"/>
      <c r="K2365" s="26"/>
      <c r="L2365" s="26"/>
      <c r="M2365" s="26"/>
      <c r="N2365" s="39"/>
      <c r="O2365" s="9"/>
      <c r="P2365" s="8"/>
      <c r="Q2365" s="41"/>
      <c r="R2365" s="8"/>
      <c r="S2365" s="41"/>
      <c r="T2365" s="9"/>
      <c r="U2365" s="8"/>
      <c r="X2365" s="9"/>
      <c r="Y2365" s="9"/>
      <c r="Z2365" s="9"/>
      <c r="AA2365" s="8"/>
      <c r="AB2365" s="12"/>
      <c r="AC2365" s="11"/>
      <c r="AD2365" s="11"/>
      <c r="AE2365" s="11"/>
      <c r="AF2365" s="11"/>
      <c r="AG2365" s="11"/>
      <c r="AH2365" s="10"/>
      <c r="AI2365" s="7">
        <v>163094004.09999999</v>
      </c>
      <c r="AJ2365" s="31"/>
      <c r="AK2365" s="38">
        <v>3.9394945099999998</v>
      </c>
      <c r="AN2365" s="6"/>
    </row>
    <row r="2366" spans="1:40" x14ac:dyDescent="0.25">
      <c r="A2366" s="6">
        <v>0.54296296296296298</v>
      </c>
      <c r="B2366">
        <v>0.24</v>
      </c>
      <c r="C2366">
        <f>B2366+0.68</f>
        <v>0.92</v>
      </c>
      <c r="D2366" s="5">
        <f>C2366/(0.2905*LN(C2366)+0.3655)</f>
        <v>2.6957523293421808</v>
      </c>
      <c r="E2366" s="5">
        <f>D2366*100</f>
        <v>269.57523293421809</v>
      </c>
      <c r="F2366">
        <v>147.44414808515401</v>
      </c>
      <c r="G2366" s="4">
        <f>75.6*1000/(287.05*(F2366+273))</f>
        <v>0.62640603344851298</v>
      </c>
      <c r="H2366" s="3">
        <f>SQRT(2*ABS(E2366)/G2366)</f>
        <v>29.337765057628864</v>
      </c>
      <c r="I2366" s="2">
        <f>(2/2*0.0254)^2*3.1416*H2366</f>
        <v>5.9462798948388018E-2</v>
      </c>
      <c r="J2366" s="26"/>
      <c r="K2366" s="26"/>
      <c r="L2366" s="26"/>
      <c r="M2366" s="26"/>
      <c r="N2366" s="39"/>
      <c r="O2366" s="9"/>
      <c r="P2366" s="8"/>
      <c r="Q2366" s="41"/>
      <c r="R2366" s="8"/>
      <c r="S2366" s="41"/>
      <c r="T2366" s="9"/>
      <c r="U2366" s="8"/>
      <c r="X2366" s="9"/>
      <c r="Y2366" s="9"/>
      <c r="Z2366" s="9"/>
      <c r="AA2366" s="8"/>
      <c r="AB2366" s="12"/>
      <c r="AC2366" s="11"/>
      <c r="AD2366" s="11"/>
      <c r="AE2366" s="11"/>
      <c r="AF2366" s="11"/>
      <c r="AG2366" s="11"/>
      <c r="AH2366" s="10"/>
      <c r="AI2366" s="7">
        <v>263824294</v>
      </c>
      <c r="AJ2366" s="31"/>
      <c r="AK2366" s="38">
        <v>4.0070507900000001</v>
      </c>
      <c r="AN2366" s="6"/>
    </row>
    <row r="2367" spans="1:40" x14ac:dyDescent="0.25">
      <c r="A2367" s="6">
        <v>0.54297453703703702</v>
      </c>
      <c r="B2367">
        <v>0.28999999999999998</v>
      </c>
      <c r="C2367">
        <f>B2367+0.68</f>
        <v>0.97</v>
      </c>
      <c r="D2367" s="5">
        <f>C2367/(0.2905*LN(C2367)+0.3655)</f>
        <v>2.7197410564993283</v>
      </c>
      <c r="E2367" s="5">
        <f>D2367*100</f>
        <v>271.97410564993282</v>
      </c>
      <c r="F2367">
        <v>147.105079986546</v>
      </c>
      <c r="G2367" s="4">
        <f>75.6*1000/(287.05*(F2367+273))</f>
        <v>0.62691160767942855</v>
      </c>
      <c r="H2367" s="3">
        <f>SQRT(2*ABS(E2367)/G2367)</f>
        <v>29.456125459283996</v>
      </c>
      <c r="I2367" s="2">
        <f>(2/2*0.0254)^2*3.1416*H2367</f>
        <v>5.9702695912360715E-2</v>
      </c>
      <c r="J2367" s="26"/>
      <c r="K2367" s="26"/>
      <c r="L2367" s="26"/>
      <c r="M2367" s="26"/>
      <c r="N2367" s="39"/>
      <c r="O2367" s="9"/>
      <c r="P2367" s="8"/>
      <c r="Q2367" s="41"/>
      <c r="R2367" s="8"/>
      <c r="S2367" s="41"/>
      <c r="T2367" s="9"/>
      <c r="U2367" s="8"/>
      <c r="X2367" s="9"/>
      <c r="Y2367" s="9"/>
      <c r="Z2367" s="9"/>
      <c r="AA2367" s="8"/>
      <c r="AB2367" s="12"/>
      <c r="AC2367" s="11"/>
      <c r="AD2367" s="11"/>
      <c r="AE2367" s="11"/>
      <c r="AF2367" s="11"/>
      <c r="AG2367" s="11"/>
      <c r="AH2367" s="10"/>
      <c r="AI2367" s="7">
        <v>334584936.30000001</v>
      </c>
      <c r="AJ2367" s="31"/>
      <c r="AK2367" s="38">
        <v>3.9692968099999999</v>
      </c>
      <c r="AN2367" s="6"/>
    </row>
    <row r="2368" spans="1:40" x14ac:dyDescent="0.25">
      <c r="A2368" s="6">
        <v>0.54298611111111106</v>
      </c>
      <c r="B2368">
        <v>0.22</v>
      </c>
      <c r="C2368">
        <f>B2368+0.68</f>
        <v>0.9</v>
      </c>
      <c r="D2368" s="5">
        <f>C2368/(0.2905*LN(C2368)+0.3655)</f>
        <v>2.6874273799901629</v>
      </c>
      <c r="E2368" s="5">
        <f>D2368*100</f>
        <v>268.7427379990163</v>
      </c>
      <c r="F2368">
        <v>146.693422514057</v>
      </c>
      <c r="G2368" s="4">
        <f>75.6*1000/(287.05*(F2368+273))</f>
        <v>0.62752651569096096</v>
      </c>
      <c r="H2368" s="3">
        <f>SQRT(2*ABS(E2368)/G2368)</f>
        <v>29.266266697663838</v>
      </c>
      <c r="I2368" s="2">
        <f>(2/2*0.0254)^2*3.1416*H2368</f>
        <v>5.931788359456374E-2</v>
      </c>
      <c r="J2368" s="26"/>
      <c r="K2368" s="26"/>
      <c r="L2368" s="26"/>
      <c r="M2368" s="26"/>
      <c r="N2368" s="39"/>
      <c r="O2368" s="9"/>
      <c r="P2368" s="8"/>
      <c r="Q2368" s="41"/>
      <c r="R2368" s="8"/>
      <c r="S2368" s="41"/>
      <c r="T2368" s="9"/>
      <c r="U2368" s="8"/>
      <c r="X2368" s="9"/>
      <c r="Y2368" s="9"/>
      <c r="Z2368" s="9"/>
      <c r="AA2368" s="8"/>
      <c r="AB2368" s="12"/>
      <c r="AC2368" s="11"/>
      <c r="AD2368" s="11"/>
      <c r="AE2368" s="11"/>
      <c r="AF2368" s="11"/>
      <c r="AG2368" s="11"/>
      <c r="AH2368" s="10"/>
      <c r="AI2368" s="7">
        <v>250441540.59999999</v>
      </c>
      <c r="AJ2368" s="31"/>
      <c r="AK2368" s="38">
        <v>3.8922522800000001</v>
      </c>
      <c r="AN2368" s="6"/>
    </row>
    <row r="2369" spans="1:40" x14ac:dyDescent="0.25">
      <c r="A2369" s="6">
        <v>0.54299768518518521</v>
      </c>
      <c r="B2369">
        <v>0.2</v>
      </c>
      <c r="C2369">
        <f>B2369+0.68</f>
        <v>0.88000000000000012</v>
      </c>
      <c r="D2369" s="5">
        <f>C2369/(0.2905*LN(C2369)+0.3655)</f>
        <v>2.6799494252592178</v>
      </c>
      <c r="E2369" s="5">
        <f>D2369*100</f>
        <v>267.99494252592177</v>
      </c>
      <c r="F2369">
        <v>146.39596896374499</v>
      </c>
      <c r="G2369" s="4">
        <f>75.6*1000/(287.05*(F2369+273))</f>
        <v>0.62797158432256561</v>
      </c>
      <c r="H2369" s="3">
        <f>SQRT(2*ABS(E2369)/G2369)</f>
        <v>29.215162131132516</v>
      </c>
      <c r="I2369" s="2">
        <f>(2/2*0.0254)^2*3.1416*H2369</f>
        <v>5.9214303088038198E-2</v>
      </c>
      <c r="J2369" s="26"/>
      <c r="K2369" s="26"/>
      <c r="L2369" s="26"/>
      <c r="M2369" s="26"/>
      <c r="N2369" s="39"/>
      <c r="O2369" s="9"/>
      <c r="P2369" s="8"/>
      <c r="Q2369" s="41"/>
      <c r="R2369" s="8"/>
      <c r="S2369" s="41"/>
      <c r="T2369" s="9"/>
      <c r="U2369" s="8"/>
      <c r="X2369" s="9"/>
      <c r="Y2369" s="9"/>
      <c r="Z2369" s="9"/>
      <c r="AA2369" s="8"/>
      <c r="AB2369" s="12"/>
      <c r="AC2369" s="11"/>
      <c r="AD2369" s="11"/>
      <c r="AE2369" s="11"/>
      <c r="AF2369" s="11"/>
      <c r="AG2369" s="11"/>
      <c r="AH2369" s="10"/>
      <c r="AI2369" s="7">
        <v>189456412.5</v>
      </c>
      <c r="AJ2369" s="31"/>
      <c r="AK2369" s="38">
        <v>3.9508316899999998</v>
      </c>
      <c r="AN2369" s="6"/>
    </row>
    <row r="2370" spans="1:40" x14ac:dyDescent="0.25">
      <c r="A2370" s="6">
        <v>0.54300925925925925</v>
      </c>
      <c r="B2370">
        <v>0.23</v>
      </c>
      <c r="C2370">
        <f>B2370+0.68</f>
        <v>0.91</v>
      </c>
      <c r="D2370" s="5">
        <f>C2370/(0.2905*LN(C2370)+0.3655)</f>
        <v>2.6914895144241178</v>
      </c>
      <c r="E2370" s="5">
        <f>D2370*100</f>
        <v>269.14895144241177</v>
      </c>
      <c r="F2370">
        <v>146.067432523143</v>
      </c>
      <c r="G2370" s="4">
        <f>75.6*1000/(287.05*(F2370+273))</f>
        <v>0.6284638954235986</v>
      </c>
      <c r="H2370" s="3">
        <f>SQRT(2*ABS(E2370)/G2370)</f>
        <v>29.266526245987823</v>
      </c>
      <c r="I2370" s="2">
        <f>(2/2*0.0254)^2*3.1416*H2370</f>
        <v>5.9318409656101696E-2</v>
      </c>
      <c r="J2370" s="26"/>
      <c r="K2370" s="26"/>
      <c r="L2370" s="26"/>
      <c r="M2370" s="26"/>
      <c r="N2370" s="39"/>
      <c r="O2370" s="9"/>
      <c r="P2370" s="8"/>
      <c r="Q2370" s="41"/>
      <c r="R2370" s="8"/>
      <c r="S2370" s="41"/>
      <c r="T2370" s="9"/>
      <c r="U2370" s="8"/>
      <c r="X2370" s="9"/>
      <c r="Y2370" s="9"/>
      <c r="Z2370" s="9"/>
      <c r="AA2370" s="8"/>
      <c r="AB2370" s="12"/>
      <c r="AC2370" s="11"/>
      <c r="AD2370" s="11"/>
      <c r="AE2370" s="11"/>
      <c r="AF2370" s="11"/>
      <c r="AG2370" s="11"/>
      <c r="AH2370" s="10"/>
      <c r="AI2370" s="7">
        <v>143360027</v>
      </c>
      <c r="AJ2370" s="31"/>
      <c r="AK2370" s="38">
        <v>3.8951789899999998</v>
      </c>
      <c r="AN2370" s="6"/>
    </row>
    <row r="2371" spans="1:40" x14ac:dyDescent="0.25">
      <c r="A2371" s="6">
        <v>0.5430208333333334</v>
      </c>
      <c r="B2371">
        <v>0.2</v>
      </c>
      <c r="C2371">
        <f>B2371+0.68</f>
        <v>0.88000000000000012</v>
      </c>
      <c r="D2371" s="5">
        <f>C2371/(0.2905*LN(C2371)+0.3655)</f>
        <v>2.6799494252592178</v>
      </c>
      <c r="E2371" s="5">
        <f>D2371*100</f>
        <v>267.99494252592177</v>
      </c>
      <c r="F2371">
        <v>145.66979551383301</v>
      </c>
      <c r="G2371" s="4">
        <f>75.6*1000/(287.05*(F2371+273))</f>
        <v>0.62906078707069923</v>
      </c>
      <c r="H2371" s="3">
        <f>SQRT(2*ABS(E2371)/G2371)</f>
        <v>29.189858518280381</v>
      </c>
      <c r="I2371" s="2">
        <f>(2/2*0.0254)^2*3.1416*H2371</f>
        <v>5.9163016848587484E-2</v>
      </c>
      <c r="J2371" s="26"/>
      <c r="K2371" s="26"/>
      <c r="L2371" s="26"/>
      <c r="M2371" s="26"/>
      <c r="N2371" s="39"/>
      <c r="O2371" s="9"/>
      <c r="P2371" s="8"/>
      <c r="Q2371" s="41"/>
      <c r="R2371" s="8"/>
      <c r="S2371" s="41"/>
      <c r="T2371" s="9"/>
      <c r="U2371" s="8"/>
      <c r="X2371" s="9"/>
      <c r="Y2371" s="9"/>
      <c r="Z2371" s="9"/>
      <c r="AA2371" s="8"/>
      <c r="AB2371" s="12"/>
      <c r="AC2371" s="11"/>
      <c r="AD2371" s="11"/>
      <c r="AE2371" s="11"/>
      <c r="AF2371" s="11"/>
      <c r="AG2371" s="11"/>
      <c r="AH2371" s="10"/>
      <c r="AI2371" s="7">
        <v>91844287.099999994</v>
      </c>
      <c r="AJ2371" s="31"/>
      <c r="AK2371" s="38">
        <v>3.77127458</v>
      </c>
      <c r="AN2371" s="6"/>
    </row>
    <row r="2372" spans="1:40" x14ac:dyDescent="0.25">
      <c r="A2372" s="6">
        <v>0.54303240740740744</v>
      </c>
      <c r="B2372">
        <v>0.71</v>
      </c>
      <c r="C2372">
        <f>B2372+0.68</f>
        <v>1.3900000000000001</v>
      </c>
      <c r="D2372" s="5">
        <f>C2372/(0.2905*LN(C2372)+0.3655)</f>
        <v>3.0141203610373424</v>
      </c>
      <c r="E2372" s="5">
        <f>D2372*100</f>
        <v>301.41203610373424</v>
      </c>
      <c r="F2372">
        <v>145.38284984518199</v>
      </c>
      <c r="G2372" s="4">
        <f>75.6*1000/(287.05*(F2372+273))</f>
        <v>0.62949222509029035</v>
      </c>
      <c r="H2372" s="3">
        <f>SQRT(2*ABS(E2372)/G2372)</f>
        <v>30.945685533143472</v>
      </c>
      <c r="I2372" s="2">
        <f>(2/2*0.0254)^2*3.1416*H2372</f>
        <v>6.2721787892253023E-2</v>
      </c>
      <c r="J2372" s="26"/>
      <c r="K2372" s="26"/>
      <c r="L2372" s="26"/>
      <c r="M2372" s="26"/>
      <c r="N2372" s="39"/>
      <c r="O2372" s="9"/>
      <c r="P2372" s="8"/>
      <c r="Q2372" s="41"/>
      <c r="R2372" s="8"/>
      <c r="S2372" s="41"/>
      <c r="T2372" s="9"/>
      <c r="U2372" s="8"/>
      <c r="X2372" s="9"/>
      <c r="Y2372" s="9"/>
      <c r="Z2372" s="9"/>
      <c r="AA2372" s="8"/>
      <c r="AB2372" s="12"/>
      <c r="AC2372" s="11"/>
      <c r="AD2372" s="11"/>
      <c r="AE2372" s="11"/>
      <c r="AF2372" s="11"/>
      <c r="AG2372" s="11"/>
      <c r="AH2372" s="10"/>
      <c r="AI2372" s="7">
        <v>56849094.100000001</v>
      </c>
      <c r="AJ2372" s="31"/>
      <c r="AK2372" s="38">
        <v>3.6458090900000002</v>
      </c>
      <c r="AN2372" s="6"/>
    </row>
    <row r="2373" spans="1:40" x14ac:dyDescent="0.25">
      <c r="A2373" s="6">
        <v>0.54304398148148147</v>
      </c>
      <c r="B2373">
        <v>3.16</v>
      </c>
      <c r="C2373">
        <f>B2373+0.68</f>
        <v>3.8400000000000003</v>
      </c>
      <c r="D2373" s="5">
        <f>C2373/(0.2905*LN(C2373)+0.3655)</f>
        <v>5.0769493480190517</v>
      </c>
      <c r="E2373" s="5">
        <f>D2373*100</f>
        <v>507.69493480190516</v>
      </c>
      <c r="F2373">
        <v>145.462361157044</v>
      </c>
      <c r="G2373" s="4">
        <f>75.6*1000/(287.05*(F2373+273))</f>
        <v>0.62937261635777386</v>
      </c>
      <c r="H2373" s="3">
        <f>SQRT(2*ABS(E2373)/G2373)</f>
        <v>40.166361401501021</v>
      </c>
      <c r="I2373" s="2">
        <f>(2/2*0.0254)^2*3.1416*H2373</f>
        <v>8.1410573293982991E-2</v>
      </c>
      <c r="J2373" s="26"/>
      <c r="K2373" s="26"/>
      <c r="L2373" s="26"/>
      <c r="M2373" s="26"/>
      <c r="N2373" s="39"/>
      <c r="O2373" s="9"/>
      <c r="P2373" s="8"/>
      <c r="Q2373" s="41"/>
      <c r="R2373" s="8"/>
      <c r="S2373" s="41"/>
      <c r="T2373" s="9"/>
      <c r="U2373" s="8"/>
      <c r="X2373" s="9"/>
      <c r="Y2373" s="9"/>
      <c r="Z2373" s="9"/>
      <c r="AA2373" s="8"/>
      <c r="AB2373" s="12"/>
      <c r="AC2373" s="11"/>
      <c r="AD2373" s="11"/>
      <c r="AE2373" s="11"/>
      <c r="AF2373" s="11"/>
      <c r="AG2373" s="11"/>
      <c r="AH2373" s="10"/>
      <c r="AI2373" s="7">
        <v>37556544.700000003</v>
      </c>
      <c r="AJ2373" s="31"/>
      <c r="AK2373" s="38">
        <v>3.4301658900000001</v>
      </c>
      <c r="AN2373" s="6"/>
    </row>
    <row r="2374" spans="1:40" x14ac:dyDescent="0.25">
      <c r="A2374" s="6">
        <v>0.54305555555555551</v>
      </c>
      <c r="B2374">
        <v>3.73</v>
      </c>
      <c r="C2374">
        <f>B2374+0.68</f>
        <v>4.41</v>
      </c>
      <c r="D2374" s="5">
        <f>C2374/(0.2905*LN(C2374)+0.3655)</f>
        <v>5.5362672139189035</v>
      </c>
      <c r="E2374" s="5">
        <f>D2374*100</f>
        <v>553.62672139189033</v>
      </c>
      <c r="F2374">
        <v>146.005188975756</v>
      </c>
      <c r="G2374" s="4">
        <f>75.6*1000/(287.05*(F2374+273))</f>
        <v>0.62855725422507647</v>
      </c>
      <c r="H2374" s="3">
        <f>SQRT(2*ABS(E2374)/G2374)</f>
        <v>41.971172152419989</v>
      </c>
      <c r="I2374" s="2">
        <f>(2/2*0.0254)^2*3.1416*H2374</f>
        <v>8.5068626271466941E-2</v>
      </c>
      <c r="J2374" s="26"/>
      <c r="K2374" s="26"/>
      <c r="L2374" s="26"/>
      <c r="M2374" s="26"/>
      <c r="N2374" s="39"/>
      <c r="O2374" s="9"/>
      <c r="P2374" s="8"/>
      <c r="Q2374" s="41"/>
      <c r="R2374" s="8"/>
      <c r="S2374" s="41"/>
      <c r="T2374" s="9"/>
      <c r="U2374" s="8"/>
      <c r="X2374" s="9"/>
      <c r="Y2374" s="9"/>
      <c r="Z2374" s="9"/>
      <c r="AA2374" s="8"/>
      <c r="AB2374" s="12"/>
      <c r="AC2374" s="11"/>
      <c r="AD2374" s="11"/>
      <c r="AE2374" s="11"/>
      <c r="AF2374" s="11"/>
      <c r="AG2374" s="11"/>
      <c r="AH2374" s="10"/>
      <c r="AI2374" s="7">
        <v>30681926.199999999</v>
      </c>
      <c r="AJ2374" s="31"/>
      <c r="AK2374" s="37">
        <v>3.1343343799999999</v>
      </c>
      <c r="AN2374" s="6"/>
    </row>
    <row r="2375" spans="1:40" x14ac:dyDescent="0.25">
      <c r="A2375" s="6">
        <v>0.54306712962962966</v>
      </c>
      <c r="B2375">
        <v>1.1100000000000001</v>
      </c>
      <c r="C2375">
        <f>B2375+0.68</f>
        <v>1.79</v>
      </c>
      <c r="D2375" s="5">
        <f>C2375/(0.2905*LN(C2375)+0.3655)</f>
        <v>3.3480871277483226</v>
      </c>
      <c r="E2375" s="5">
        <f>D2375*100</f>
        <v>334.80871277483226</v>
      </c>
      <c r="F2375">
        <v>146.63807933571499</v>
      </c>
      <c r="G2375" s="4">
        <f>75.6*1000/(287.05*(F2375+273))</f>
        <v>0.62760927584448944</v>
      </c>
      <c r="H2375" s="3">
        <f>SQRT(2*ABS(E2375)/G2375)</f>
        <v>32.663949582948092</v>
      </c>
      <c r="I2375" s="2">
        <f>(2/2*0.0254)^2*3.1416*H2375</f>
        <v>6.6204425016555934E-2</v>
      </c>
      <c r="J2375" s="26"/>
      <c r="K2375" s="26"/>
      <c r="L2375" s="26"/>
      <c r="M2375" s="26"/>
      <c r="N2375" s="39"/>
      <c r="O2375" s="9"/>
      <c r="P2375" s="8"/>
      <c r="Q2375" s="41"/>
      <c r="R2375" s="8"/>
      <c r="S2375" s="41"/>
      <c r="T2375" s="9"/>
      <c r="U2375" s="8"/>
      <c r="X2375" s="9"/>
      <c r="Y2375" s="9"/>
      <c r="Z2375" s="9"/>
      <c r="AA2375" s="8"/>
      <c r="AB2375" s="12"/>
      <c r="AC2375" s="11"/>
      <c r="AD2375" s="11"/>
      <c r="AE2375" s="11"/>
      <c r="AF2375" s="11"/>
      <c r="AG2375" s="11"/>
      <c r="AH2375" s="10"/>
      <c r="AI2375" s="7">
        <v>28667926.399999999</v>
      </c>
      <c r="AJ2375" s="31"/>
      <c r="AK2375" s="37">
        <v>2.89091086</v>
      </c>
      <c r="AN2375" s="6"/>
    </row>
    <row r="2376" spans="1:40" x14ac:dyDescent="0.25">
      <c r="A2376" s="6">
        <v>0.5430787037037037</v>
      </c>
      <c r="B2376">
        <v>3.11</v>
      </c>
      <c r="C2376">
        <f>B2376+0.68</f>
        <v>3.79</v>
      </c>
      <c r="D2376" s="5">
        <f>C2376/(0.2905*LN(C2376)+0.3655)</f>
        <v>5.0361946355518867</v>
      </c>
      <c r="E2376" s="5">
        <f>D2376*100</f>
        <v>503.61946355518864</v>
      </c>
      <c r="F2376">
        <v>147.11545887305201</v>
      </c>
      <c r="G2376" s="4">
        <f>75.6*1000/(287.05*(F2376+273))</f>
        <v>0.6268961199265074</v>
      </c>
      <c r="H2376" s="3">
        <f>SQRT(2*ABS(E2376)/G2376)</f>
        <v>40.083760628152611</v>
      </c>
      <c r="I2376" s="2">
        <f>(2/2*0.0254)^2*3.1416*H2376</f>
        <v>8.1243155183948035E-2</v>
      </c>
      <c r="J2376" s="26"/>
      <c r="K2376" s="26"/>
      <c r="L2376" s="26"/>
      <c r="M2376" s="26"/>
      <c r="N2376" s="39"/>
      <c r="O2376" s="9"/>
      <c r="P2376" s="8"/>
      <c r="Q2376" s="41"/>
      <c r="R2376" s="8"/>
      <c r="S2376" s="41"/>
      <c r="T2376" s="9"/>
      <c r="U2376" s="8"/>
      <c r="X2376" s="9"/>
      <c r="Y2376" s="9"/>
      <c r="Z2376" s="9"/>
      <c r="AA2376" s="8"/>
      <c r="AB2376" s="12"/>
      <c r="AC2376" s="11"/>
      <c r="AD2376" s="11"/>
      <c r="AE2376" s="11"/>
      <c r="AF2376" s="11"/>
      <c r="AG2376" s="11"/>
      <c r="AH2376" s="10"/>
      <c r="AI2376" s="7">
        <v>33158382.5</v>
      </c>
      <c r="AJ2376" s="31"/>
      <c r="AK2376" s="37">
        <v>2.8668135800000001</v>
      </c>
      <c r="AN2376" s="6"/>
    </row>
    <row r="2377" spans="1:40" x14ac:dyDescent="0.25">
      <c r="A2377" s="6">
        <v>0.54309027777777774</v>
      </c>
      <c r="B2377">
        <v>6.2</v>
      </c>
      <c r="C2377">
        <f>B2377+0.68</f>
        <v>6.88</v>
      </c>
      <c r="D2377" s="5">
        <f>C2377/(0.2905*LN(C2377)+0.3655)</f>
        <v>7.4317019162992564</v>
      </c>
      <c r="E2377" s="5">
        <f>D2377*100</f>
        <v>743.17019162992563</v>
      </c>
      <c r="F2377">
        <v>148.17781382640399</v>
      </c>
      <c r="G2377" s="4">
        <f>75.6*1000/(287.05*(F2377+273))</f>
        <v>0.62531487282284215</v>
      </c>
      <c r="H2377" s="3">
        <f>SQRT(2*ABS(E2377)/G2377)</f>
        <v>48.753944615168692</v>
      </c>
      <c r="I2377" s="2">
        <f>(2/2*0.0254)^2*3.1416*H2377</f>
        <v>9.8816184562728476E-2</v>
      </c>
      <c r="J2377" s="26"/>
      <c r="K2377" s="26"/>
      <c r="L2377" s="26"/>
      <c r="M2377" s="26"/>
      <c r="N2377" s="39"/>
      <c r="O2377" s="9"/>
      <c r="P2377" s="8"/>
      <c r="Q2377" s="41"/>
      <c r="R2377" s="8"/>
      <c r="S2377" s="41"/>
      <c r="T2377" s="9"/>
      <c r="U2377" s="8"/>
      <c r="X2377" s="9"/>
      <c r="Y2377" s="9"/>
      <c r="Z2377" s="9"/>
      <c r="AA2377" s="8"/>
      <c r="AB2377" s="12"/>
      <c r="AC2377" s="11"/>
      <c r="AD2377" s="11"/>
      <c r="AE2377" s="11"/>
      <c r="AF2377" s="11"/>
      <c r="AG2377" s="11"/>
      <c r="AH2377" s="10"/>
      <c r="AI2377" s="7">
        <v>33261004.699999999</v>
      </c>
      <c r="AJ2377" s="31"/>
      <c r="AK2377" s="37">
        <v>2.9601904399999999</v>
      </c>
      <c r="AN2377" s="6"/>
    </row>
    <row r="2378" spans="1:40" x14ac:dyDescent="0.25">
      <c r="A2378" s="6">
        <v>0.54310185185185189</v>
      </c>
      <c r="B2378">
        <v>8.48</v>
      </c>
      <c r="C2378">
        <f>B2378+0.68</f>
        <v>9.16</v>
      </c>
      <c r="D2378" s="5">
        <f>C2378/(0.2905*LN(C2378)+0.3655)</f>
        <v>9.0790798418321259</v>
      </c>
      <c r="E2378" s="5">
        <f>D2378*100</f>
        <v>907.90798418321265</v>
      </c>
      <c r="F2378">
        <v>150.109974685738</v>
      </c>
      <c r="G2378" s="4">
        <f>75.6*1000/(287.05*(F2378+273))</f>
        <v>0.62245932936058956</v>
      </c>
      <c r="H2378" s="3">
        <f>SQRT(2*ABS(E2378)/G2378)</f>
        <v>54.010777019087222</v>
      </c>
      <c r="I2378" s="2">
        <f>(2/2*0.0254)^2*3.1416*H2378</f>
        <v>0.10947091465977435</v>
      </c>
      <c r="J2378" s="26"/>
      <c r="K2378" s="26"/>
      <c r="L2378" s="26"/>
      <c r="M2378" s="26"/>
      <c r="N2378" s="39"/>
      <c r="O2378" s="9"/>
      <c r="P2378" s="8"/>
      <c r="Q2378" s="41"/>
      <c r="R2378" s="8"/>
      <c r="S2378" s="41"/>
      <c r="T2378" s="9"/>
      <c r="U2378" s="8"/>
      <c r="X2378" s="9"/>
      <c r="Y2378" s="9"/>
      <c r="Z2378" s="9"/>
      <c r="AA2378" s="8"/>
      <c r="AB2378" s="12"/>
      <c r="AC2378" s="11"/>
      <c r="AD2378" s="11"/>
      <c r="AE2378" s="11"/>
      <c r="AF2378" s="11"/>
      <c r="AG2378" s="11"/>
      <c r="AH2378" s="10"/>
      <c r="AI2378" s="7">
        <v>35195065.299999997</v>
      </c>
      <c r="AJ2378" s="31"/>
      <c r="AK2378" s="37">
        <v>2.9962260999999999</v>
      </c>
      <c r="AN2378" s="6"/>
    </row>
    <row r="2379" spans="1:40" x14ac:dyDescent="0.25">
      <c r="A2379" s="6">
        <v>0.54311342592592593</v>
      </c>
      <c r="B2379">
        <v>0.28999999999999998</v>
      </c>
      <c r="C2379">
        <f>B2379+0.68</f>
        <v>0.97</v>
      </c>
      <c r="D2379" s="5">
        <f>C2379/(0.2905*LN(C2379)+0.3655)</f>
        <v>2.7197410564993283</v>
      </c>
      <c r="E2379" s="5">
        <f>D2379*100</f>
        <v>271.97410564993282</v>
      </c>
      <c r="F2379">
        <v>151.04891228621599</v>
      </c>
      <c r="G2379" s="4">
        <f>75.6*1000/(287.05*(F2379+273))</f>
        <v>0.62108106743803448</v>
      </c>
      <c r="H2379" s="3">
        <f>SQRT(2*ABS(E2379)/G2379)</f>
        <v>29.594065529138536</v>
      </c>
      <c r="I2379" s="2">
        <f>(2/2*0.0254)^2*3.1416*H2379</f>
        <v>5.9982277626392959E-2</v>
      </c>
      <c r="J2379" s="26"/>
      <c r="K2379" s="26"/>
      <c r="L2379" s="26"/>
      <c r="M2379" s="26"/>
      <c r="N2379" s="39"/>
      <c r="O2379" s="9"/>
      <c r="P2379" s="8"/>
      <c r="Q2379" s="41"/>
      <c r="R2379" s="8"/>
      <c r="S2379" s="41"/>
      <c r="T2379" s="9"/>
      <c r="U2379" s="8"/>
      <c r="X2379" s="9"/>
      <c r="Y2379" s="9"/>
      <c r="Z2379" s="9"/>
      <c r="AA2379" s="8"/>
      <c r="AB2379" s="12"/>
      <c r="AC2379" s="11"/>
      <c r="AD2379" s="11"/>
      <c r="AE2379" s="11"/>
      <c r="AF2379" s="11"/>
      <c r="AG2379" s="11"/>
      <c r="AH2379" s="10"/>
      <c r="AI2379" s="7">
        <v>38084737.200000003</v>
      </c>
      <c r="AJ2379" s="31"/>
      <c r="AK2379" s="37">
        <v>3.0746574099999999</v>
      </c>
      <c r="AN2379" s="6"/>
    </row>
    <row r="2380" spans="1:40" x14ac:dyDescent="0.25">
      <c r="A2380" s="6">
        <v>0.54312499999999997</v>
      </c>
      <c r="B2380">
        <v>2.97</v>
      </c>
      <c r="C2380">
        <f>B2380+0.68</f>
        <v>3.6500000000000004</v>
      </c>
      <c r="D2380" s="5">
        <f>C2380/(0.2905*LN(C2380)+0.3655)</f>
        <v>4.9216696574781897</v>
      </c>
      <c r="E2380" s="5">
        <f>D2380*100</f>
        <v>492.16696574781895</v>
      </c>
      <c r="F2380">
        <v>151.780212707896</v>
      </c>
      <c r="G2380" s="4">
        <f>75.6*1000/(287.05*(F2380+273))</f>
        <v>0.62001181601594146</v>
      </c>
      <c r="H2380" s="3">
        <f>SQRT(2*ABS(E2380)/G2380)</f>
        <v>39.844762725589185</v>
      </c>
      <c r="I2380" s="2">
        <f>(2/2*0.0254)^2*3.1416*H2380</f>
        <v>8.0758745952321173E-2</v>
      </c>
      <c r="J2380" s="26"/>
      <c r="K2380" s="26"/>
      <c r="L2380" s="26"/>
      <c r="M2380" s="26"/>
      <c r="N2380" s="39"/>
      <c r="O2380" s="9"/>
      <c r="P2380" s="8"/>
      <c r="Q2380" s="41"/>
      <c r="R2380" s="8"/>
      <c r="S2380" s="41"/>
      <c r="T2380" s="9"/>
      <c r="U2380" s="8"/>
      <c r="X2380" s="9"/>
      <c r="Y2380" s="9"/>
      <c r="Z2380" s="9"/>
      <c r="AA2380" s="8"/>
      <c r="AB2380" s="12"/>
      <c r="AC2380" s="11"/>
      <c r="AD2380" s="11"/>
      <c r="AE2380" s="11"/>
      <c r="AF2380" s="11"/>
      <c r="AG2380" s="11"/>
      <c r="AH2380" s="10"/>
      <c r="AI2380" s="7">
        <v>38341930.5</v>
      </c>
      <c r="AJ2380" s="31"/>
      <c r="AK2380" s="37">
        <v>3.1521313399999999</v>
      </c>
      <c r="AN2380" s="6"/>
    </row>
    <row r="2381" spans="1:40" x14ac:dyDescent="0.25">
      <c r="A2381" s="6">
        <v>0.54313657407407401</v>
      </c>
      <c r="B2381">
        <v>2.99</v>
      </c>
      <c r="C2381">
        <f>B2381+0.68</f>
        <v>3.6700000000000004</v>
      </c>
      <c r="D2381" s="5">
        <f>C2381/(0.2905*LN(C2381)+0.3655)</f>
        <v>4.9380677643826214</v>
      </c>
      <c r="E2381" s="5">
        <f>D2381*100</f>
        <v>493.80677643826215</v>
      </c>
      <c r="F2381">
        <v>152.702436452851</v>
      </c>
      <c r="G2381" s="4">
        <f>75.6*1000/(287.05*(F2381+273))</f>
        <v>0.61866864865320104</v>
      </c>
      <c r="H2381" s="3">
        <f>SQRT(2*ABS(E2381)/G2381)</f>
        <v>39.954386484367419</v>
      </c>
      <c r="I2381" s="2">
        <f>(2/2*0.0254)^2*3.1416*H2381</f>
        <v>8.0980935185733877E-2</v>
      </c>
      <c r="J2381" s="26"/>
      <c r="K2381" s="26"/>
      <c r="L2381" s="26"/>
      <c r="M2381" s="26"/>
      <c r="N2381" s="39"/>
      <c r="O2381" s="9"/>
      <c r="P2381" s="8"/>
      <c r="Q2381" s="41"/>
      <c r="R2381" s="8"/>
      <c r="S2381" s="41"/>
      <c r="T2381" s="9"/>
      <c r="U2381" s="8"/>
      <c r="X2381" s="9"/>
      <c r="Y2381" s="9"/>
      <c r="Z2381" s="9"/>
      <c r="AA2381" s="8"/>
      <c r="AB2381" s="12"/>
      <c r="AC2381" s="11"/>
      <c r="AD2381" s="11"/>
      <c r="AE2381" s="11"/>
      <c r="AF2381" s="11"/>
      <c r="AG2381" s="11"/>
      <c r="AH2381" s="10"/>
      <c r="AI2381" s="7">
        <v>34584099.600000001</v>
      </c>
      <c r="AJ2381" s="31"/>
      <c r="AK2381" s="37">
        <v>3.1621455900000002</v>
      </c>
      <c r="AN2381" s="6"/>
    </row>
    <row r="2382" spans="1:40" x14ac:dyDescent="0.25">
      <c r="A2382" s="6">
        <v>0.54314814814814816</v>
      </c>
      <c r="B2382">
        <v>5.66</v>
      </c>
      <c r="C2382">
        <f>B2382+0.68</f>
        <v>6.34</v>
      </c>
      <c r="D2382" s="5">
        <f>C2382/(0.2905*LN(C2382)+0.3655)</f>
        <v>7.028682372484286</v>
      </c>
      <c r="E2382" s="5">
        <f>D2382*100</f>
        <v>702.86823724842861</v>
      </c>
      <c r="F2382">
        <v>154.11066930473399</v>
      </c>
      <c r="G2382" s="4">
        <f>75.6*1000/(287.05*(F2382+273))</f>
        <v>0.61662882717816814</v>
      </c>
      <c r="H2382" s="3">
        <f>SQRT(2*ABS(E2382)/G2382)</f>
        <v>47.746335435783401</v>
      </c>
      <c r="I2382" s="2">
        <f>(2/2*0.0254)^2*3.1416*H2382</f>
        <v>9.677392735824665E-2</v>
      </c>
      <c r="J2382" s="26"/>
      <c r="K2382" s="26"/>
      <c r="L2382" s="26"/>
      <c r="M2382" s="26"/>
      <c r="N2382" s="39"/>
      <c r="O2382" s="9"/>
      <c r="P2382" s="8"/>
      <c r="Q2382" s="41"/>
      <c r="R2382" s="8"/>
      <c r="S2382" s="41"/>
      <c r="T2382" s="9"/>
      <c r="U2382" s="8"/>
      <c r="X2382" s="9"/>
      <c r="Y2382" s="9"/>
      <c r="Z2382" s="9"/>
      <c r="AA2382" s="8"/>
      <c r="AB2382" s="12"/>
      <c r="AC2382" s="11"/>
      <c r="AD2382" s="11"/>
      <c r="AE2382" s="11"/>
      <c r="AF2382" s="11"/>
      <c r="AG2382" s="11"/>
      <c r="AH2382" s="10"/>
      <c r="AI2382" s="7">
        <v>33244431.600000001</v>
      </c>
      <c r="AJ2382" s="31"/>
      <c r="AK2382" s="37">
        <v>3.11469014</v>
      </c>
      <c r="AN2382" s="6"/>
    </row>
    <row r="2383" spans="1:40" x14ac:dyDescent="0.25">
      <c r="A2383" s="6">
        <v>0.5431597222222222</v>
      </c>
      <c r="B2383">
        <v>5.86</v>
      </c>
      <c r="C2383">
        <f>B2383+0.68</f>
        <v>6.54</v>
      </c>
      <c r="D2383" s="5">
        <f>C2383/(0.2905*LN(C2383)+0.3655)</f>
        <v>7.1786031795300032</v>
      </c>
      <c r="E2383" s="5">
        <f>D2383*100</f>
        <v>717.86031795300028</v>
      </c>
      <c r="F2383">
        <v>155.68278883878099</v>
      </c>
      <c r="G2383" s="4">
        <f>75.6*1000/(287.05*(F2383+273))</f>
        <v>0.61436744825253109</v>
      </c>
      <c r="H2383" s="3">
        <f>SQRT(2*ABS(E2383)/G2383)</f>
        <v>48.341583567056432</v>
      </c>
      <c r="I2383" s="2">
        <f>(2/2*0.0254)^2*3.1416*H2383</f>
        <v>9.7980396899630076E-2</v>
      </c>
      <c r="J2383" s="26"/>
      <c r="K2383" s="26"/>
      <c r="L2383" s="26"/>
      <c r="M2383" s="26"/>
      <c r="N2383" s="39"/>
      <c r="O2383" s="9"/>
      <c r="P2383" s="8"/>
      <c r="Q2383" s="41"/>
      <c r="R2383" s="8"/>
      <c r="S2383" s="41"/>
      <c r="T2383" s="9"/>
      <c r="U2383" s="8"/>
      <c r="X2383" s="9"/>
      <c r="Y2383" s="9"/>
      <c r="Z2383" s="9"/>
      <c r="AA2383" s="8"/>
      <c r="AB2383" s="12"/>
      <c r="AC2383" s="11"/>
      <c r="AD2383" s="11"/>
      <c r="AE2383" s="11"/>
      <c r="AF2383" s="11"/>
      <c r="AG2383" s="11"/>
      <c r="AH2383" s="10"/>
      <c r="AI2383" s="7">
        <v>29373899.899999999</v>
      </c>
      <c r="AJ2383" s="31"/>
      <c r="AK2383" s="37">
        <v>3.0234112500000001</v>
      </c>
      <c r="AN2383" s="6"/>
    </row>
    <row r="2384" spans="1:40" x14ac:dyDescent="0.25">
      <c r="A2384" s="6">
        <v>0.54317129629629635</v>
      </c>
      <c r="B2384">
        <v>3.07</v>
      </c>
      <c r="C2384">
        <f>B2384+0.68</f>
        <v>3.75</v>
      </c>
      <c r="D2384" s="5">
        <f>C2384/(0.2905*LN(C2384)+0.3655)</f>
        <v>5.0035353545476813</v>
      </c>
      <c r="E2384" s="5">
        <f>D2384*100</f>
        <v>500.35353545476812</v>
      </c>
      <c r="F2384">
        <v>157.346088688175</v>
      </c>
      <c r="G2384" s="4">
        <f>75.6*1000/(287.05*(F2384+273))</f>
        <v>0.61199290062444411</v>
      </c>
      <c r="H2384" s="3">
        <f>SQRT(2*ABS(E2384)/G2384)</f>
        <v>40.437127013024217</v>
      </c>
      <c r="I2384" s="2">
        <f>(2/2*0.0254)^2*3.1416*H2384</f>
        <v>8.195937041907124E-2</v>
      </c>
      <c r="J2384" s="26"/>
      <c r="K2384" s="26"/>
      <c r="L2384" s="26"/>
      <c r="M2384" s="26"/>
      <c r="N2384" s="39"/>
      <c r="O2384" s="9"/>
      <c r="P2384" s="8"/>
      <c r="Q2384" s="41"/>
      <c r="R2384" s="8"/>
      <c r="S2384" s="41"/>
      <c r="T2384" s="9"/>
      <c r="U2384" s="8"/>
      <c r="X2384" s="9"/>
      <c r="Y2384" s="9"/>
      <c r="Z2384" s="9"/>
      <c r="AA2384" s="8"/>
      <c r="AB2384" s="12"/>
      <c r="AC2384" s="11"/>
      <c r="AD2384" s="11"/>
      <c r="AE2384" s="11"/>
      <c r="AF2384" s="11"/>
      <c r="AG2384" s="11"/>
      <c r="AH2384" s="10"/>
      <c r="AI2384" s="7">
        <v>20889181.699999999</v>
      </c>
      <c r="AJ2384" s="31"/>
      <c r="AK2384" s="37">
        <v>2.7313724800000001</v>
      </c>
      <c r="AN2384" s="6"/>
    </row>
    <row r="2385" spans="1:40" x14ac:dyDescent="0.25">
      <c r="A2385" s="6">
        <v>0.54318287037037039</v>
      </c>
      <c r="B2385">
        <v>0.65</v>
      </c>
      <c r="C2385">
        <f>B2385+0.68</f>
        <v>1.33</v>
      </c>
      <c r="D2385" s="5">
        <f>C2385/(0.2905*LN(C2385)+0.3655)</f>
        <v>2.9664689792423227</v>
      </c>
      <c r="E2385" s="5">
        <f>D2385*100</f>
        <v>296.64689792423229</v>
      </c>
      <c r="F2385">
        <v>158.044328363744</v>
      </c>
      <c r="G2385" s="4">
        <f>75.6*1000/(287.05*(F2385+273))</f>
        <v>0.61100154614820112</v>
      </c>
      <c r="H2385" s="3">
        <f>SQRT(2*ABS(E2385)/G2385)</f>
        <v>31.161169510889405</v>
      </c>
      <c r="I2385" s="2">
        <f>(2/2*0.0254)^2*3.1416*H2385</f>
        <v>6.3158538286161206E-2</v>
      </c>
      <c r="J2385" s="26"/>
      <c r="K2385" s="26"/>
      <c r="L2385" s="26"/>
      <c r="M2385" s="26"/>
      <c r="N2385" s="39"/>
      <c r="O2385" s="9"/>
      <c r="P2385" s="8"/>
      <c r="Q2385" s="41"/>
      <c r="R2385" s="8"/>
      <c r="S2385" s="41"/>
      <c r="T2385" s="9"/>
      <c r="U2385" s="8"/>
      <c r="X2385" s="9"/>
      <c r="Y2385" s="9"/>
      <c r="Z2385" s="9"/>
      <c r="AA2385" s="8"/>
      <c r="AB2385" s="12"/>
      <c r="AC2385" s="11"/>
      <c r="AD2385" s="11"/>
      <c r="AE2385" s="11"/>
      <c r="AF2385" s="11"/>
      <c r="AG2385" s="11"/>
      <c r="AH2385" s="10"/>
      <c r="AI2385" s="7">
        <v>20006132.100000001</v>
      </c>
      <c r="AJ2385" s="31"/>
      <c r="AK2385" s="37">
        <v>2.30608952</v>
      </c>
      <c r="AN2385" s="6"/>
    </row>
    <row r="2386" spans="1:40" x14ac:dyDescent="0.25">
      <c r="A2386" s="6">
        <v>0.54319444444444442</v>
      </c>
      <c r="B2386">
        <v>0.45</v>
      </c>
      <c r="C2386">
        <f>B2386+0.68</f>
        <v>1.1300000000000001</v>
      </c>
      <c r="D2386" s="5">
        <f>C2386/(0.2905*LN(C2386)+0.3655)</f>
        <v>2.8179254410358889</v>
      </c>
      <c r="E2386" s="5">
        <f>D2386*100</f>
        <v>281.79254410358891</v>
      </c>
      <c r="F2386">
        <v>158.57245646461899</v>
      </c>
      <c r="G2386" s="4">
        <f>75.6*1000/(287.05*(F2386+273))</f>
        <v>0.61025384531288296</v>
      </c>
      <c r="H2386" s="3">
        <f>SQRT(2*ABS(E2386)/G2386)</f>
        <v>30.38956506482506</v>
      </c>
      <c r="I2386" s="2">
        <f>(2/2*0.0254)^2*3.1416*H2386</f>
        <v>6.1594623654154315E-2</v>
      </c>
      <c r="J2386" s="26"/>
      <c r="K2386" s="26"/>
      <c r="L2386" s="26"/>
      <c r="M2386" s="26"/>
      <c r="N2386" s="39"/>
      <c r="O2386" s="9"/>
      <c r="P2386" s="8"/>
      <c r="Q2386" s="41"/>
      <c r="R2386" s="8"/>
      <c r="S2386" s="41"/>
      <c r="T2386" s="9"/>
      <c r="U2386" s="8"/>
      <c r="X2386" s="9"/>
      <c r="Y2386" s="9"/>
      <c r="Z2386" s="9"/>
      <c r="AA2386" s="8"/>
      <c r="AB2386" s="12"/>
      <c r="AC2386" s="11"/>
      <c r="AD2386" s="11"/>
      <c r="AE2386" s="11"/>
      <c r="AF2386" s="11"/>
      <c r="AG2386" s="11"/>
      <c r="AH2386" s="10"/>
      <c r="AI2386" s="7">
        <v>24167034.800000001</v>
      </c>
      <c r="AJ2386" s="31"/>
      <c r="AK2386" s="37">
        <v>2.1667014199999999</v>
      </c>
      <c r="AN2386" s="6"/>
    </row>
    <row r="2387" spans="1:40" x14ac:dyDescent="0.25">
      <c r="A2387" s="6">
        <v>0.54320601851851846</v>
      </c>
      <c r="B2387">
        <v>1.41</v>
      </c>
      <c r="C2387">
        <f>B2387+0.68</f>
        <v>2.09</v>
      </c>
      <c r="D2387" s="5">
        <f>C2387/(0.2905*LN(C2387)+0.3655)</f>
        <v>3.6056479625345221</v>
      </c>
      <c r="E2387" s="5">
        <f>D2387*100</f>
        <v>360.56479625345219</v>
      </c>
      <c r="F2387">
        <v>159.11805119778299</v>
      </c>
      <c r="G2387" s="4">
        <f>75.6*1000/(287.05*(F2387+273))</f>
        <v>0.60948333530300747</v>
      </c>
      <c r="H2387" s="3">
        <f>SQRT(2*ABS(E2387)/G2387)</f>
        <v>34.39740985234063</v>
      </c>
      <c r="I2387" s="2">
        <f>(2/2*0.0254)^2*3.1416*H2387</f>
        <v>6.9717862365359831E-2</v>
      </c>
      <c r="J2387" s="26"/>
      <c r="K2387" s="26"/>
      <c r="L2387" s="26"/>
      <c r="M2387" s="26"/>
      <c r="N2387" s="39"/>
      <c r="O2387" s="9"/>
      <c r="P2387" s="8"/>
      <c r="Q2387" s="41"/>
      <c r="R2387" s="8"/>
      <c r="S2387" s="41"/>
      <c r="T2387" s="9"/>
      <c r="U2387" s="8"/>
      <c r="X2387" s="9"/>
      <c r="Y2387" s="9"/>
      <c r="Z2387" s="9"/>
      <c r="AA2387" s="8"/>
      <c r="AB2387" s="12"/>
      <c r="AC2387" s="11"/>
      <c r="AD2387" s="11"/>
      <c r="AE2387" s="11"/>
      <c r="AF2387" s="11"/>
      <c r="AG2387" s="11"/>
      <c r="AH2387" s="10"/>
      <c r="AI2387" s="7">
        <v>25477678.300000001</v>
      </c>
      <c r="AJ2387" s="31"/>
      <c r="AK2387" s="37">
        <v>2.2346036599999999</v>
      </c>
      <c r="AN2387" s="6"/>
    </row>
    <row r="2388" spans="1:40" x14ac:dyDescent="0.25">
      <c r="A2388" s="6">
        <v>0.54321759259259261</v>
      </c>
      <c r="B2388">
        <v>1.54</v>
      </c>
      <c r="C2388">
        <f>B2388+0.68</f>
        <v>2.2200000000000002</v>
      </c>
      <c r="D2388" s="5">
        <f>C2388/(0.2905*LN(C2388)+0.3655)</f>
        <v>3.7174980128077606</v>
      </c>
      <c r="E2388" s="5">
        <f>D2388*100</f>
        <v>371.74980128077607</v>
      </c>
      <c r="F2388">
        <v>159.56293673982199</v>
      </c>
      <c r="G2388" s="4">
        <f>75.6*1000/(287.05*(F2388+273))</f>
        <v>0.60885648935537806</v>
      </c>
      <c r="H2388" s="3">
        <f>SQRT(2*ABS(E2388)/G2388)</f>
        <v>34.944827480384163</v>
      </c>
      <c r="I2388" s="2">
        <f>(2/2*0.0254)^2*3.1416*H2388</f>
        <v>7.0827387385183779E-2</v>
      </c>
      <c r="J2388" s="26"/>
      <c r="K2388" s="26"/>
      <c r="L2388" s="26"/>
      <c r="M2388" s="26"/>
      <c r="N2388" s="39"/>
      <c r="O2388" s="9"/>
      <c r="P2388" s="8"/>
      <c r="Q2388" s="41"/>
      <c r="R2388" s="8"/>
      <c r="S2388" s="41"/>
      <c r="T2388" s="9"/>
      <c r="U2388" s="8"/>
      <c r="X2388" s="9"/>
      <c r="Y2388" s="9"/>
      <c r="Z2388" s="9"/>
      <c r="AA2388" s="8"/>
      <c r="AB2388" s="12"/>
      <c r="AC2388" s="11"/>
      <c r="AD2388" s="11"/>
      <c r="AE2388" s="11"/>
      <c r="AF2388" s="11"/>
      <c r="AG2388" s="11"/>
      <c r="AH2388" s="10"/>
      <c r="AI2388" s="7">
        <v>25174156.5</v>
      </c>
      <c r="AJ2388" s="31"/>
      <c r="AK2388" s="37">
        <v>2.2009644499999999</v>
      </c>
      <c r="AN2388" s="6"/>
    </row>
    <row r="2389" spans="1:40" x14ac:dyDescent="0.25">
      <c r="A2389" s="6">
        <v>0.54322916666666665</v>
      </c>
      <c r="B2389">
        <v>1.97</v>
      </c>
      <c r="C2389">
        <f>B2389+0.68</f>
        <v>2.65</v>
      </c>
      <c r="D2389" s="5">
        <f>C2389/(0.2905*LN(C2389)+0.3655)</f>
        <v>4.0856627783921322</v>
      </c>
      <c r="E2389" s="5">
        <f>D2389*100</f>
        <v>408.56627783921323</v>
      </c>
      <c r="F2389">
        <v>160.06002980194501</v>
      </c>
      <c r="G2389" s="4">
        <f>75.6*1000/(287.05*(F2389+273))</f>
        <v>0.60815760625405479</v>
      </c>
      <c r="H2389" s="3">
        <f>SQRT(2*ABS(E2389)/G2389)</f>
        <v>36.655418767366562</v>
      </c>
      <c r="I2389" s="2">
        <f>(2/2*0.0254)^2*3.1416*H2389</f>
        <v>7.4294473087891347E-2</v>
      </c>
      <c r="J2389" s="26"/>
      <c r="K2389" s="26"/>
      <c r="L2389" s="26"/>
      <c r="M2389" s="26"/>
      <c r="N2389" s="39"/>
      <c r="O2389" s="9"/>
      <c r="P2389" s="8"/>
      <c r="Q2389" s="41"/>
      <c r="R2389" s="8"/>
      <c r="S2389" s="41"/>
      <c r="T2389" s="9"/>
      <c r="U2389" s="8"/>
      <c r="X2389" s="9"/>
      <c r="Y2389" s="9"/>
      <c r="Z2389" s="9"/>
      <c r="AA2389" s="8"/>
      <c r="AB2389" s="12"/>
      <c r="AC2389" s="11"/>
      <c r="AD2389" s="11"/>
      <c r="AE2389" s="11"/>
      <c r="AF2389" s="11"/>
      <c r="AG2389" s="11"/>
      <c r="AH2389" s="10"/>
      <c r="AI2389" s="7">
        <v>44700577.100000001</v>
      </c>
      <c r="AJ2389" s="31"/>
      <c r="AK2389" s="37">
        <v>2.4428863999999999</v>
      </c>
      <c r="AN2389" s="6"/>
    </row>
    <row r="2390" spans="1:40" x14ac:dyDescent="0.25">
      <c r="A2390" s="6">
        <v>0.5432407407407408</v>
      </c>
      <c r="B2390">
        <v>2.31</v>
      </c>
      <c r="C2390">
        <f>B2390+0.68</f>
        <v>2.99</v>
      </c>
      <c r="D2390" s="5">
        <f>C2390/(0.2905*LN(C2390)+0.3655)</f>
        <v>4.3734107686368722</v>
      </c>
      <c r="E2390" s="5">
        <f>D2390*100</f>
        <v>437.34107686368719</v>
      </c>
      <c r="F2390">
        <v>160.619783930528</v>
      </c>
      <c r="G2390" s="4">
        <f>75.6*1000/(287.05*(F2390+273))</f>
        <v>0.60737254352503411</v>
      </c>
      <c r="H2390" s="3">
        <f>SQRT(2*ABS(E2390)/G2390)</f>
        <v>37.948756977133002</v>
      </c>
      <c r="I2390" s="2">
        <f>(2/2*0.0254)^2*3.1416*H2390</f>
        <v>7.6915855793374968E-2</v>
      </c>
      <c r="J2390" s="26"/>
      <c r="K2390" s="26"/>
      <c r="L2390" s="26"/>
      <c r="M2390" s="26"/>
      <c r="N2390" s="39"/>
      <c r="O2390" s="9"/>
      <c r="P2390" s="8"/>
      <c r="Q2390" s="41"/>
      <c r="R2390" s="8"/>
      <c r="S2390" s="41"/>
      <c r="T2390" s="9"/>
      <c r="U2390" s="8"/>
      <c r="X2390" s="9"/>
      <c r="Y2390" s="9"/>
      <c r="Z2390" s="9"/>
      <c r="AA2390" s="8"/>
      <c r="AB2390" s="12"/>
      <c r="AC2390" s="11"/>
      <c r="AD2390" s="11"/>
      <c r="AE2390" s="11"/>
      <c r="AF2390" s="11"/>
      <c r="AG2390" s="11"/>
      <c r="AH2390" s="10"/>
      <c r="AI2390" s="7">
        <v>113716237.7</v>
      </c>
      <c r="AJ2390" s="31"/>
      <c r="AK2390" s="37">
        <v>2.9710108399999999</v>
      </c>
      <c r="AN2390" s="6"/>
    </row>
    <row r="2391" spans="1:40" x14ac:dyDescent="0.25">
      <c r="A2391" s="6">
        <v>0.54325231481481484</v>
      </c>
      <c r="B2391">
        <v>3.3</v>
      </c>
      <c r="C2391">
        <f>B2391+0.68</f>
        <v>3.98</v>
      </c>
      <c r="D2391" s="5">
        <f>C2391/(0.2905*LN(C2391)+0.3655)</f>
        <v>5.1906564060479079</v>
      </c>
      <c r="E2391" s="5">
        <f>D2391*100</f>
        <v>519.06564060479081</v>
      </c>
      <c r="F2391">
        <v>161.555232590896</v>
      </c>
      <c r="G2391" s="4">
        <f>75.6*1000/(287.05*(F2391+273))</f>
        <v>0.60606507835243151</v>
      </c>
      <c r="H2391" s="3">
        <f>SQRT(2*ABS(E2391)/G2391)</f>
        <v>41.387244097610349</v>
      </c>
      <c r="I2391" s="2">
        <f>(2/2*0.0254)^2*3.1416*H2391</f>
        <v>8.38851006533681E-2</v>
      </c>
      <c r="J2391" s="26"/>
      <c r="K2391" s="26"/>
      <c r="L2391" s="26"/>
      <c r="M2391" s="26"/>
      <c r="N2391" s="39"/>
      <c r="O2391" s="9"/>
      <c r="P2391" s="8"/>
      <c r="Q2391" s="41"/>
      <c r="R2391" s="8"/>
      <c r="S2391" s="41"/>
      <c r="T2391" s="9"/>
      <c r="U2391" s="8"/>
      <c r="X2391" s="9"/>
      <c r="Y2391" s="9"/>
      <c r="Z2391" s="9"/>
      <c r="AA2391" s="8"/>
      <c r="AB2391" s="12"/>
      <c r="AC2391" s="11"/>
      <c r="AD2391" s="11"/>
      <c r="AE2391" s="11"/>
      <c r="AF2391" s="11"/>
      <c r="AG2391" s="11"/>
      <c r="AH2391" s="10"/>
      <c r="AI2391" s="7">
        <v>315254472.19999999</v>
      </c>
      <c r="AJ2391" s="31"/>
      <c r="AK2391" s="38">
        <v>4.4556708699999996</v>
      </c>
      <c r="AN2391" s="6"/>
    </row>
    <row r="2392" spans="1:40" x14ac:dyDescent="0.25">
      <c r="A2392" s="6">
        <v>0.54326388888888888</v>
      </c>
      <c r="B2392">
        <v>3.26</v>
      </c>
      <c r="C2392">
        <f>B2392+0.68</f>
        <v>3.94</v>
      </c>
      <c r="D2392" s="5">
        <f>C2392/(0.2905*LN(C2392)+0.3655)</f>
        <v>5.1582293387689733</v>
      </c>
      <c r="E2392" s="5">
        <f>D2392*100</f>
        <v>515.82293387689731</v>
      </c>
      <c r="F2392">
        <v>162.397003682845</v>
      </c>
      <c r="G2392" s="4">
        <f>75.6*1000/(287.05*(F2392+273))</f>
        <v>0.60489334759066338</v>
      </c>
      <c r="H2392" s="3">
        <f>SQRT(2*ABS(E2392)/G2392)</f>
        <v>41.297704966636459</v>
      </c>
      <c r="I2392" s="2">
        <f>(2/2*0.0254)^2*3.1416*H2392</f>
        <v>8.3703619639642096E-2</v>
      </c>
      <c r="J2392" s="26"/>
      <c r="K2392" s="26"/>
      <c r="L2392" s="26"/>
      <c r="M2392" s="26"/>
      <c r="N2392" s="39"/>
      <c r="O2392" s="9"/>
      <c r="P2392" s="8"/>
      <c r="Q2392" s="41"/>
      <c r="R2392" s="8"/>
      <c r="S2392" s="41"/>
      <c r="T2392" s="9"/>
      <c r="U2392" s="8"/>
      <c r="X2392" s="9"/>
      <c r="Y2392" s="9"/>
      <c r="Z2392" s="9"/>
      <c r="AA2392" s="8"/>
      <c r="AB2392" s="12"/>
      <c r="AC2392" s="11"/>
      <c r="AD2392" s="11"/>
      <c r="AE2392" s="11"/>
      <c r="AF2392" s="11"/>
      <c r="AG2392" s="11"/>
      <c r="AH2392" s="10"/>
      <c r="AI2392" s="7">
        <v>340079910</v>
      </c>
      <c r="AJ2392" s="31"/>
      <c r="AK2392" s="38">
        <v>7.4139704200000001</v>
      </c>
      <c r="AN2392" s="6"/>
    </row>
    <row r="2393" spans="1:40" x14ac:dyDescent="0.25">
      <c r="A2393" s="6">
        <v>0.54327546296296292</v>
      </c>
      <c r="B2393">
        <v>3.26</v>
      </c>
      <c r="C2393">
        <f>B2393+0.68</f>
        <v>3.94</v>
      </c>
      <c r="D2393" s="5">
        <f>C2393/(0.2905*LN(C2393)+0.3655)</f>
        <v>5.1582293387689733</v>
      </c>
      <c r="E2393" s="5">
        <f>D2393*100</f>
        <v>515.82293387689731</v>
      </c>
      <c r="F2393">
        <v>163.16506909870799</v>
      </c>
      <c r="G2393" s="4">
        <f>75.6*1000/(287.05*(F2393+273))</f>
        <v>0.60382815990488647</v>
      </c>
      <c r="H2393" s="3">
        <f>SQRT(2*ABS(E2393)/G2393)</f>
        <v>41.334114682723616</v>
      </c>
      <c r="I2393" s="2">
        <f>(2/2*0.0254)^2*3.1416*H2393</f>
        <v>8.377741611402266E-2</v>
      </c>
      <c r="J2393" s="26"/>
      <c r="K2393" s="26"/>
      <c r="L2393" s="26"/>
      <c r="M2393" s="26"/>
      <c r="N2393" s="39"/>
      <c r="O2393" s="9"/>
      <c r="P2393" s="8"/>
      <c r="Q2393" s="41"/>
      <c r="R2393" s="8"/>
      <c r="S2393" s="41"/>
      <c r="T2393" s="9"/>
      <c r="U2393" s="8"/>
      <c r="X2393" s="9"/>
      <c r="Y2393" s="9"/>
      <c r="Z2393" s="9"/>
      <c r="AA2393" s="8"/>
      <c r="AB2393" s="12"/>
      <c r="AC2393" s="11"/>
      <c r="AD2393" s="11"/>
      <c r="AE2393" s="11"/>
      <c r="AF2393" s="11"/>
      <c r="AG2393" s="11"/>
      <c r="AH2393" s="10"/>
      <c r="AI2393" s="7">
        <v>327465081.60000002</v>
      </c>
      <c r="AJ2393" s="31"/>
      <c r="AK2393" s="38">
        <v>8.4917685600000006</v>
      </c>
      <c r="AN2393" s="6"/>
    </row>
    <row r="2394" spans="1:40" x14ac:dyDescent="0.25">
      <c r="A2394" s="6">
        <v>0.54328703703703707</v>
      </c>
      <c r="B2394">
        <v>2.95</v>
      </c>
      <c r="C2394">
        <f>B2394+0.68</f>
        <v>3.6300000000000003</v>
      </c>
      <c r="D2394" s="5">
        <f>C2394/(0.2905*LN(C2394)+0.3655)</f>
        <v>4.9052590144171173</v>
      </c>
      <c r="E2394" s="5">
        <f>D2394*100</f>
        <v>490.52590144171171</v>
      </c>
      <c r="F2394">
        <v>164.143776271045</v>
      </c>
      <c r="G2394" s="4">
        <f>75.6*1000/(287.05*(F2394+273))</f>
        <v>0.60247626841509072</v>
      </c>
      <c r="H2394" s="3">
        <f>SQRT(2*ABS(E2394)/G2394)</f>
        <v>40.353015828448179</v>
      </c>
      <c r="I2394" s="2">
        <f>(2/2*0.0254)^2*3.1416*H2394</f>
        <v>8.1788890955215313E-2</v>
      </c>
      <c r="J2394" s="26"/>
      <c r="K2394" s="26"/>
      <c r="L2394" s="26"/>
      <c r="M2394" s="26"/>
      <c r="N2394" s="39"/>
      <c r="O2394" s="9"/>
      <c r="P2394" s="8"/>
      <c r="Q2394" s="41"/>
      <c r="R2394" s="8"/>
      <c r="S2394" s="41"/>
      <c r="T2394" s="9"/>
      <c r="U2394" s="8"/>
      <c r="X2394" s="9"/>
      <c r="Y2394" s="9"/>
      <c r="Z2394" s="9"/>
      <c r="AA2394" s="8"/>
      <c r="AB2394" s="12"/>
      <c r="AC2394" s="11"/>
      <c r="AD2394" s="11"/>
      <c r="AE2394" s="11"/>
      <c r="AF2394" s="11"/>
      <c r="AG2394" s="11"/>
      <c r="AH2394" s="10"/>
      <c r="AI2394" s="7">
        <v>322644305.89999998</v>
      </c>
      <c r="AJ2394" s="31"/>
      <c r="AK2394" s="38">
        <v>8.6625259000000003</v>
      </c>
      <c r="AN2394" s="6"/>
    </row>
    <row r="2395" spans="1:40" x14ac:dyDescent="0.25">
      <c r="A2395" s="6">
        <v>0.54329861111111111</v>
      </c>
      <c r="B2395">
        <v>3.13</v>
      </c>
      <c r="C2395">
        <f>B2395+0.68</f>
        <v>3.81</v>
      </c>
      <c r="D2395" s="5">
        <f>C2395/(0.2905*LN(C2395)+0.3655)</f>
        <v>5.0525057495198968</v>
      </c>
      <c r="E2395" s="5">
        <f>D2395*100</f>
        <v>505.25057495198968</v>
      </c>
      <c r="F2395">
        <v>165.15671107226399</v>
      </c>
      <c r="G2395" s="4">
        <f>75.6*1000/(287.05*(F2395+273))</f>
        <v>0.6010834581173945</v>
      </c>
      <c r="H2395" s="3">
        <f>SQRT(2*ABS(E2395)/G2395)</f>
        <v>41.001620148193595</v>
      </c>
      <c r="I2395" s="2">
        <f>(2/2*0.0254)^2*3.1416*H2395</f>
        <v>8.3103504668506634E-2</v>
      </c>
      <c r="J2395" s="26"/>
      <c r="K2395" s="26"/>
      <c r="L2395" s="26"/>
      <c r="M2395" s="26"/>
      <c r="N2395" s="39"/>
      <c r="O2395" s="9"/>
      <c r="P2395" s="8"/>
      <c r="Q2395" s="41"/>
      <c r="R2395" s="8"/>
      <c r="S2395" s="41"/>
      <c r="T2395" s="9"/>
      <c r="U2395" s="8"/>
      <c r="X2395" s="9"/>
      <c r="Y2395" s="9"/>
      <c r="Z2395" s="9"/>
      <c r="AA2395" s="8"/>
      <c r="AB2395" s="12"/>
      <c r="AC2395" s="11"/>
      <c r="AD2395" s="11"/>
      <c r="AE2395" s="11"/>
      <c r="AF2395" s="11"/>
      <c r="AG2395" s="11"/>
      <c r="AH2395" s="10"/>
      <c r="AI2395" s="7">
        <v>315526242.80000001</v>
      </c>
      <c r="AJ2395" s="31"/>
      <c r="AK2395" s="38">
        <v>9.3713695500000007</v>
      </c>
      <c r="AN2395" s="6"/>
    </row>
    <row r="2396" spans="1:40" x14ac:dyDescent="0.25">
      <c r="A2396" s="6">
        <v>0.54331018518518526</v>
      </c>
      <c r="B2396">
        <v>2.39</v>
      </c>
      <c r="C2396">
        <f>B2396+0.68</f>
        <v>3.0700000000000003</v>
      </c>
      <c r="D2396" s="5">
        <f>C2396/(0.2905*LN(C2396)+0.3655)</f>
        <v>4.4406043959079842</v>
      </c>
      <c r="E2396" s="5">
        <f>D2396*100</f>
        <v>444.06043959079841</v>
      </c>
      <c r="F2396">
        <v>165.79035920678399</v>
      </c>
      <c r="G2396" s="4">
        <f>75.6*1000/(287.05*(F2396+273))</f>
        <v>0.60021544585610542</v>
      </c>
      <c r="H2396" s="3">
        <f>SQRT(2*ABS(E2396)/G2396)</f>
        <v>38.466480871429702</v>
      </c>
      <c r="I2396" s="2">
        <f>(2/2*0.0254)^2*3.1416*H2396</f>
        <v>7.7965196524574801E-2</v>
      </c>
      <c r="J2396" s="26"/>
      <c r="K2396" s="26"/>
      <c r="L2396" s="26"/>
      <c r="M2396" s="26"/>
      <c r="N2396" s="39"/>
      <c r="O2396" s="9"/>
      <c r="P2396" s="8"/>
      <c r="Q2396" s="41"/>
      <c r="R2396" s="8"/>
      <c r="S2396" s="41"/>
      <c r="T2396" s="9"/>
      <c r="U2396" s="8"/>
      <c r="X2396" s="9"/>
      <c r="Y2396" s="9"/>
      <c r="Z2396" s="9"/>
      <c r="AA2396" s="8"/>
      <c r="AB2396" s="12"/>
      <c r="AC2396" s="11"/>
      <c r="AD2396" s="11"/>
      <c r="AE2396" s="11"/>
      <c r="AF2396" s="11"/>
      <c r="AG2396" s="11"/>
      <c r="AH2396" s="10"/>
      <c r="AI2396" s="7">
        <v>308901118.19999999</v>
      </c>
      <c r="AJ2396" s="31"/>
      <c r="AK2396" s="38">
        <v>10.14376925</v>
      </c>
      <c r="AN2396" s="6"/>
    </row>
    <row r="2397" spans="1:40" x14ac:dyDescent="0.25">
      <c r="A2397" s="6">
        <v>0.5433217592592593</v>
      </c>
      <c r="B2397">
        <v>10.52</v>
      </c>
      <c r="C2397">
        <f>B2397+0.68</f>
        <v>11.2</v>
      </c>
      <c r="D2397" s="5">
        <f>C2397/(0.2905*LN(C2397)+0.3655)</f>
        <v>10.49354365775981</v>
      </c>
      <c r="E2397" s="5">
        <f>D2397*100</f>
        <v>1049.354365775981</v>
      </c>
      <c r="F2397">
        <v>167.33309398421301</v>
      </c>
      <c r="G2397" s="4">
        <f>75.6*1000/(287.05*(F2397+273))</f>
        <v>0.59811255317117473</v>
      </c>
      <c r="H2397" s="3">
        <f>SQRT(2*ABS(E2397)/G2397)</f>
        <v>59.235850169783134</v>
      </c>
      <c r="I2397" s="2">
        <f>(2/2*0.0254)^2*3.1416*H2397</f>
        <v>0.12006127400173994</v>
      </c>
      <c r="J2397" s="26"/>
      <c r="K2397" s="26"/>
      <c r="L2397" s="26"/>
      <c r="M2397" s="26"/>
      <c r="N2397" s="39"/>
      <c r="O2397" s="9"/>
      <c r="P2397" s="8"/>
      <c r="Q2397" s="41"/>
      <c r="R2397" s="8"/>
      <c r="S2397" s="41"/>
      <c r="T2397" s="9"/>
      <c r="U2397" s="8"/>
      <c r="X2397" s="9"/>
      <c r="Y2397" s="9"/>
      <c r="Z2397" s="9"/>
      <c r="AA2397" s="8"/>
      <c r="AB2397" s="12"/>
      <c r="AC2397" s="11"/>
      <c r="AD2397" s="11"/>
      <c r="AE2397" s="11"/>
      <c r="AF2397" s="11"/>
      <c r="AG2397" s="11"/>
      <c r="AH2397" s="10"/>
      <c r="AI2397" s="7">
        <v>305097529</v>
      </c>
      <c r="AJ2397" s="31"/>
      <c r="AK2397" s="38">
        <v>10.64254141</v>
      </c>
      <c r="AN2397" s="6"/>
    </row>
    <row r="2398" spans="1:40" x14ac:dyDescent="0.25">
      <c r="A2398" s="6">
        <v>0.54333333333333333</v>
      </c>
      <c r="B2398">
        <v>10.06</v>
      </c>
      <c r="C2398">
        <f>B2398+0.68</f>
        <v>10.74</v>
      </c>
      <c r="D2398" s="5">
        <f>C2398/(0.2905*LN(C2398)+0.3655)</f>
        <v>10.178746335572377</v>
      </c>
      <c r="E2398" s="5">
        <f>D2398*100</f>
        <v>1017.8746335572378</v>
      </c>
      <c r="F2398">
        <v>169.53142627313099</v>
      </c>
      <c r="G2398" s="4">
        <f>75.6*1000/(287.05*(F2398+273))</f>
        <v>0.59514135144406433</v>
      </c>
      <c r="H2398" s="3">
        <f>SQRT(2*ABS(E2398)/G2398)</f>
        <v>58.486021576146307</v>
      </c>
      <c r="I2398" s="2">
        <f>(2/2*0.0254)^2*3.1416*H2398</f>
        <v>0.11854149542209708</v>
      </c>
      <c r="J2398" s="26"/>
      <c r="K2398" s="26"/>
      <c r="L2398" s="26"/>
      <c r="M2398" s="26"/>
      <c r="N2398" s="39"/>
      <c r="O2398" s="9"/>
      <c r="P2398" s="8"/>
      <c r="Q2398" s="41"/>
      <c r="R2398" s="8"/>
      <c r="S2398" s="41"/>
      <c r="T2398" s="9"/>
      <c r="U2398" s="8"/>
      <c r="X2398" s="9"/>
      <c r="Y2398" s="9"/>
      <c r="Z2398" s="9"/>
      <c r="AA2398" s="8"/>
      <c r="AB2398" s="12"/>
      <c r="AC2398" s="11"/>
      <c r="AD2398" s="11"/>
      <c r="AE2398" s="11"/>
      <c r="AF2398" s="11"/>
      <c r="AG2398" s="11"/>
      <c r="AH2398" s="10"/>
      <c r="AI2398" s="7">
        <v>306362320.89999998</v>
      </c>
      <c r="AJ2398" s="31"/>
      <c r="AK2398" s="38">
        <v>10.466949209999999</v>
      </c>
      <c r="AN2398" s="6"/>
    </row>
    <row r="2399" spans="1:40" x14ac:dyDescent="0.25">
      <c r="A2399" s="6">
        <v>0.54334490740740737</v>
      </c>
      <c r="B2399">
        <v>7.89</v>
      </c>
      <c r="C2399">
        <f>B2399+0.68</f>
        <v>8.57</v>
      </c>
      <c r="D2399" s="5">
        <f>C2399/(0.2905*LN(C2399)+0.3655)</f>
        <v>8.6603116671768632</v>
      </c>
      <c r="E2399" s="5">
        <f>D2399*100</f>
        <v>866.03116671768635</v>
      </c>
      <c r="F2399">
        <v>171.27404074658401</v>
      </c>
      <c r="G2399" s="4">
        <f>75.6*1000/(287.05*(F2399+273))</f>
        <v>0.59280697707676178</v>
      </c>
      <c r="H2399" s="3">
        <f>SQRT(2*ABS(E2399)/G2399)</f>
        <v>54.05365998339159</v>
      </c>
      <c r="I2399" s="2">
        <f>(2/2*0.0254)^2*3.1416*H2399</f>
        <v>0.10955783133797846</v>
      </c>
      <c r="J2399" s="26"/>
      <c r="K2399" s="26"/>
      <c r="L2399" s="26"/>
      <c r="M2399" s="26"/>
      <c r="N2399" s="39"/>
      <c r="O2399" s="9"/>
      <c r="P2399" s="8"/>
      <c r="Q2399" s="41"/>
      <c r="R2399" s="8"/>
      <c r="S2399" s="41"/>
      <c r="T2399" s="9"/>
      <c r="U2399" s="8"/>
      <c r="X2399" s="9"/>
      <c r="Y2399" s="9"/>
      <c r="Z2399" s="9"/>
      <c r="AA2399" s="8"/>
      <c r="AB2399" s="12"/>
      <c r="AC2399" s="11"/>
      <c r="AD2399" s="11"/>
      <c r="AE2399" s="11"/>
      <c r="AF2399" s="11"/>
      <c r="AG2399" s="11"/>
      <c r="AH2399" s="10"/>
      <c r="AI2399" s="7">
        <v>317299258.89999998</v>
      </c>
      <c r="AJ2399" s="31"/>
      <c r="AK2399" s="38">
        <v>9.1743955499999998</v>
      </c>
      <c r="AN2399" s="6"/>
    </row>
    <row r="2400" spans="1:40" x14ac:dyDescent="0.25">
      <c r="A2400" s="6">
        <v>0.54335648148148141</v>
      </c>
      <c r="B2400">
        <v>12.01</v>
      </c>
      <c r="C2400">
        <f>B2400+0.68</f>
        <v>12.69</v>
      </c>
      <c r="D2400" s="5">
        <f>C2400/(0.2905*LN(C2400)+0.3655)</f>
        <v>11.498663190537721</v>
      </c>
      <c r="E2400" s="5">
        <f>D2400*100</f>
        <v>1149.866319053772</v>
      </c>
      <c r="F2400">
        <v>173.61958492900601</v>
      </c>
      <c r="G2400" s="4">
        <f>75.6*1000/(287.05*(F2400+273))</f>
        <v>0.58969369005733419</v>
      </c>
      <c r="H2400" s="3">
        <f>SQRT(2*ABS(E2400)/G2400)</f>
        <v>62.448992190279384</v>
      </c>
      <c r="I2400" s="2">
        <f>(2/2*0.0254)^2*3.1416*H2400</f>
        <v>0.12657378160353158</v>
      </c>
      <c r="J2400" s="26"/>
      <c r="K2400" s="26"/>
      <c r="L2400" s="26"/>
      <c r="M2400" s="26"/>
      <c r="N2400" s="39"/>
      <c r="O2400" s="9"/>
      <c r="P2400" s="8"/>
      <c r="Q2400" s="41"/>
      <c r="R2400" s="8"/>
      <c r="S2400" s="41"/>
      <c r="T2400" s="9"/>
      <c r="U2400" s="8"/>
      <c r="X2400" s="9"/>
      <c r="Y2400" s="9"/>
      <c r="Z2400" s="9"/>
      <c r="AA2400" s="8"/>
      <c r="AB2400" s="12"/>
      <c r="AC2400" s="11"/>
      <c r="AD2400" s="11"/>
      <c r="AE2400" s="11"/>
      <c r="AF2400" s="11"/>
      <c r="AG2400" s="11"/>
      <c r="AH2400" s="10"/>
      <c r="AI2400" s="7">
        <v>330425750.39999998</v>
      </c>
      <c r="AJ2400" s="31"/>
      <c r="AK2400" s="38">
        <v>7.9829587000000002</v>
      </c>
      <c r="AN2400" s="6"/>
    </row>
    <row r="2401" spans="1:40" x14ac:dyDescent="0.25">
      <c r="A2401" s="6">
        <v>0.54336805555555556</v>
      </c>
      <c r="B2401">
        <v>0.52</v>
      </c>
      <c r="C2401">
        <f>B2401+0.68</f>
        <v>1.2000000000000002</v>
      </c>
      <c r="D2401" s="5">
        <f>C2401/(0.2905*LN(C2401)+0.3655)</f>
        <v>2.8676273653755349</v>
      </c>
      <c r="E2401" s="5">
        <f>D2401*100</f>
        <v>286.76273653755351</v>
      </c>
      <c r="F2401">
        <v>173.98308352549699</v>
      </c>
      <c r="G2401" s="4">
        <f>75.6*1000/(287.05*(F2401+273))</f>
        <v>0.58921413537932543</v>
      </c>
      <c r="H2401" s="3">
        <f>SQRT(2*ABS(E2401)/G2401)</f>
        <v>31.198935578738649</v>
      </c>
      <c r="I2401" s="2">
        <f>(2/2*0.0254)^2*3.1416*H2401</f>
        <v>6.3235083861298905E-2</v>
      </c>
      <c r="J2401" s="26"/>
      <c r="K2401" s="26"/>
      <c r="L2401" s="26"/>
      <c r="M2401" s="26"/>
      <c r="N2401" s="39"/>
      <c r="O2401" s="9"/>
      <c r="P2401" s="8"/>
      <c r="Q2401" s="41"/>
      <c r="R2401" s="8"/>
      <c r="S2401" s="41"/>
      <c r="T2401" s="9"/>
      <c r="U2401" s="8"/>
      <c r="X2401" s="9"/>
      <c r="Y2401" s="9"/>
      <c r="Z2401" s="9"/>
      <c r="AA2401" s="8"/>
      <c r="AB2401" s="12"/>
      <c r="AC2401" s="11"/>
      <c r="AD2401" s="11"/>
      <c r="AE2401" s="11"/>
      <c r="AF2401" s="11"/>
      <c r="AG2401" s="11"/>
      <c r="AH2401" s="10"/>
      <c r="AI2401" s="7">
        <v>341459556.89999998</v>
      </c>
      <c r="AJ2401" s="31"/>
      <c r="AK2401" s="38">
        <v>7.1888028200000003</v>
      </c>
      <c r="AN2401" s="6"/>
    </row>
    <row r="2402" spans="1:40" x14ac:dyDescent="0.25">
      <c r="A2402" s="6">
        <v>0.5433796296296296</v>
      </c>
      <c r="B2402">
        <v>1.06</v>
      </c>
      <c r="C2402">
        <f>B2402+0.68</f>
        <v>1.7400000000000002</v>
      </c>
      <c r="D2402" s="5">
        <f>C2402/(0.2905*LN(C2402)+0.3655)</f>
        <v>3.3054483595232433</v>
      </c>
      <c r="E2402" s="5">
        <f>D2402*100</f>
        <v>330.54483595232432</v>
      </c>
      <c r="F2402">
        <v>174.31089318661199</v>
      </c>
      <c r="G2402" s="4">
        <f>75.6*1000/(287.05*(F2402+273))</f>
        <v>0.58878233260191726</v>
      </c>
      <c r="H2402" s="3">
        <f>SQRT(2*ABS(E2402)/G2402)</f>
        <v>33.508331342674147</v>
      </c>
      <c r="I2402" s="2">
        <f>(2/2*0.0254)^2*3.1416*H2402</f>
        <v>6.791584723006297E-2</v>
      </c>
      <c r="J2402" s="26"/>
      <c r="K2402" s="26"/>
      <c r="L2402" s="26"/>
      <c r="M2402" s="26"/>
      <c r="N2402" s="39"/>
      <c r="O2402" s="9"/>
      <c r="P2402" s="8"/>
      <c r="Q2402" s="41"/>
      <c r="R2402" s="8"/>
      <c r="S2402" s="41"/>
      <c r="T2402" s="9"/>
      <c r="U2402" s="8"/>
      <c r="X2402" s="9"/>
      <c r="Y2402" s="9"/>
      <c r="Z2402" s="9"/>
      <c r="AA2402" s="8"/>
      <c r="AB2402" s="12"/>
      <c r="AC2402" s="11"/>
      <c r="AD2402" s="11"/>
      <c r="AE2402" s="11"/>
      <c r="AF2402" s="11"/>
      <c r="AG2402" s="11"/>
      <c r="AH2402" s="10"/>
      <c r="AI2402" s="7">
        <v>351716893.60000002</v>
      </c>
      <c r="AJ2402" s="31"/>
      <c r="AK2402" s="38">
        <v>6.5742375900000001</v>
      </c>
      <c r="AN2402" s="6"/>
    </row>
    <row r="2403" spans="1:40" x14ac:dyDescent="0.25">
      <c r="A2403" s="6">
        <v>0.54339120370370375</v>
      </c>
      <c r="B2403">
        <v>4.5199999999999996</v>
      </c>
      <c r="C2403">
        <f>B2403+0.68</f>
        <v>5.1999999999999993</v>
      </c>
      <c r="D2403" s="5">
        <f>C2403/(0.2905*LN(C2403)+0.3655)</f>
        <v>6.1579611969638774</v>
      </c>
      <c r="E2403" s="5">
        <f>D2403*100</f>
        <v>615.79611969638779</v>
      </c>
      <c r="F2403">
        <v>175.10257846691599</v>
      </c>
      <c r="G2403" s="4">
        <f>75.6*1000/(287.05*(F2403+273))</f>
        <v>0.58774210135036153</v>
      </c>
      <c r="H2403" s="3">
        <f>SQRT(2*ABS(E2403)/G2403)</f>
        <v>45.77623512029831</v>
      </c>
      <c r="I2403" s="2">
        <f>(2/2*0.0254)^2*3.1416*H2403</f>
        <v>9.2780859763024942E-2</v>
      </c>
      <c r="J2403" s="26"/>
      <c r="K2403" s="26"/>
      <c r="L2403" s="26"/>
      <c r="M2403" s="26"/>
      <c r="N2403" s="39"/>
      <c r="O2403" s="9"/>
      <c r="P2403" s="8"/>
      <c r="Q2403" s="41"/>
      <c r="R2403" s="8"/>
      <c r="S2403" s="41"/>
      <c r="T2403" s="9"/>
      <c r="U2403" s="8"/>
      <c r="X2403" s="9"/>
      <c r="Y2403" s="9"/>
      <c r="Z2403" s="9"/>
      <c r="AA2403" s="8"/>
      <c r="AB2403" s="12"/>
      <c r="AC2403" s="11"/>
      <c r="AD2403" s="11"/>
      <c r="AE2403" s="11"/>
      <c r="AF2403" s="11"/>
      <c r="AG2403" s="11"/>
      <c r="AH2403" s="10"/>
      <c r="AI2403" s="7">
        <v>359367608.60000002</v>
      </c>
      <c r="AJ2403" s="31"/>
      <c r="AK2403" s="38">
        <v>6.1793642000000002</v>
      </c>
      <c r="AN2403" s="6"/>
    </row>
    <row r="2404" spans="1:40" x14ac:dyDescent="0.25">
      <c r="A2404" s="6">
        <v>0.54340277777777779</v>
      </c>
      <c r="B2404">
        <v>3.71</v>
      </c>
      <c r="C2404">
        <f>B2404+0.68</f>
        <v>4.3899999999999997</v>
      </c>
      <c r="D2404" s="5">
        <f>C2404/(0.2905*LN(C2404)+0.3655)</f>
        <v>5.5203103755052139</v>
      </c>
      <c r="E2404" s="5">
        <f>D2404*100</f>
        <v>552.03103755052143</v>
      </c>
      <c r="F2404">
        <v>175.95364185581201</v>
      </c>
      <c r="G2404" s="4">
        <f>75.6*1000/(287.05*(F2404+273))</f>
        <v>0.58662794225254378</v>
      </c>
      <c r="H2404" s="3">
        <f>SQRT(2*ABS(E2404)/G2404)</f>
        <v>43.38257969499692</v>
      </c>
      <c r="I2404" s="2">
        <f>(2/2*0.0254)^2*3.1416*H2404</f>
        <v>8.7929315992501658E-2</v>
      </c>
      <c r="J2404" s="26"/>
      <c r="K2404" s="26"/>
      <c r="L2404" s="26"/>
      <c r="M2404" s="26"/>
      <c r="N2404" s="39"/>
      <c r="O2404" s="9"/>
      <c r="P2404" s="8"/>
      <c r="Q2404" s="41"/>
      <c r="R2404" s="8"/>
      <c r="S2404" s="41"/>
      <c r="T2404" s="9"/>
      <c r="U2404" s="8"/>
      <c r="X2404" s="9"/>
      <c r="Y2404" s="9"/>
      <c r="Z2404" s="9"/>
      <c r="AA2404" s="8"/>
      <c r="AB2404" s="12"/>
      <c r="AC2404" s="11"/>
      <c r="AD2404" s="11"/>
      <c r="AE2404" s="11"/>
      <c r="AF2404" s="11"/>
      <c r="AG2404" s="11"/>
      <c r="AH2404" s="10"/>
      <c r="AI2404" s="7">
        <v>383801487.19999999</v>
      </c>
      <c r="AJ2404" s="31"/>
      <c r="AK2404" s="38">
        <v>5.1740154699999996</v>
      </c>
      <c r="AN2404" s="6"/>
    </row>
    <row r="2405" spans="1:40" x14ac:dyDescent="0.25">
      <c r="A2405" s="6">
        <v>0.54341435185185183</v>
      </c>
      <c r="B2405">
        <v>3.79</v>
      </c>
      <c r="C2405">
        <f>B2405+0.68</f>
        <v>4.47</v>
      </c>
      <c r="D2405" s="5">
        <f>C2405/(0.2905*LN(C2405)+0.3655)</f>
        <v>5.5840704544434905</v>
      </c>
      <c r="E2405" s="5">
        <f>D2405*100</f>
        <v>558.40704544434902</v>
      </c>
      <c r="F2405">
        <v>176.62953447659399</v>
      </c>
      <c r="G2405" s="4">
        <f>75.6*1000/(287.05*(F2405+273))</f>
        <v>0.58574611072923288</v>
      </c>
      <c r="H2405" s="3">
        <f>SQRT(2*ABS(E2405)/G2405)</f>
        <v>43.665228342930469</v>
      </c>
      <c r="I2405" s="2">
        <f>(2/2*0.0254)^2*3.1416*H2405</f>
        <v>8.8502198067604926E-2</v>
      </c>
      <c r="J2405" s="26"/>
      <c r="K2405" s="26"/>
      <c r="L2405" s="26"/>
      <c r="M2405" s="26"/>
      <c r="N2405" s="39"/>
      <c r="O2405" s="9"/>
      <c r="P2405" s="8"/>
      <c r="Q2405" s="41"/>
      <c r="R2405" s="8"/>
      <c r="S2405" s="41"/>
      <c r="T2405" s="9"/>
      <c r="U2405" s="8"/>
      <c r="X2405" s="9"/>
      <c r="Y2405" s="9"/>
      <c r="Z2405" s="9"/>
      <c r="AA2405" s="8"/>
      <c r="AB2405" s="12"/>
      <c r="AC2405" s="11"/>
      <c r="AD2405" s="11"/>
      <c r="AE2405" s="11"/>
      <c r="AF2405" s="11"/>
      <c r="AG2405" s="11"/>
      <c r="AH2405" s="10"/>
      <c r="AI2405" s="7">
        <v>436173802.10000002</v>
      </c>
      <c r="AJ2405" s="31"/>
      <c r="AK2405" s="38">
        <v>3.8096155700000001</v>
      </c>
      <c r="AN2405" s="6"/>
    </row>
    <row r="2406" spans="1:40" x14ac:dyDescent="0.25">
      <c r="A2406" s="6">
        <v>0.54342592592592587</v>
      </c>
      <c r="B2406">
        <v>2.27</v>
      </c>
      <c r="C2406">
        <f>B2406+0.68</f>
        <v>2.95</v>
      </c>
      <c r="D2406" s="5">
        <f>C2406/(0.2905*LN(C2406)+0.3655)</f>
        <v>4.3397388733157696</v>
      </c>
      <c r="E2406" s="5">
        <f>D2406*100</f>
        <v>433.97388733157698</v>
      </c>
      <c r="F2406">
        <v>177.28272360428201</v>
      </c>
      <c r="G2406" s="4">
        <f>75.6*1000/(287.05*(F2406+273))</f>
        <v>0.58489641570195916</v>
      </c>
      <c r="H2406" s="3">
        <f>SQRT(2*ABS(E2406)/G2406)</f>
        <v>38.521866072568486</v>
      </c>
      <c r="I2406" s="2">
        <f>(2/2*0.0254)^2*3.1416*H2406</f>
        <v>7.807745316967242E-2</v>
      </c>
      <c r="J2406" s="26"/>
      <c r="K2406" s="26"/>
      <c r="L2406" s="26"/>
      <c r="M2406" s="26"/>
      <c r="N2406" s="39"/>
      <c r="O2406" s="9"/>
      <c r="P2406" s="8"/>
      <c r="Q2406" s="41"/>
      <c r="R2406" s="8"/>
      <c r="S2406" s="41"/>
      <c r="T2406" s="9"/>
      <c r="U2406" s="8"/>
      <c r="X2406" s="9"/>
      <c r="Y2406" s="9"/>
      <c r="Z2406" s="9"/>
      <c r="AA2406" s="8"/>
      <c r="AB2406" s="12"/>
      <c r="AC2406" s="11"/>
      <c r="AD2406" s="11"/>
      <c r="AE2406" s="11"/>
      <c r="AF2406" s="11"/>
      <c r="AG2406" s="11"/>
      <c r="AH2406" s="10"/>
      <c r="AI2406" s="7">
        <v>510573067.89999998</v>
      </c>
      <c r="AJ2406" s="31"/>
      <c r="AK2406" s="38">
        <v>2.7431571400000001</v>
      </c>
      <c r="AN2406" s="6"/>
    </row>
    <row r="2407" spans="1:40" x14ac:dyDescent="0.25">
      <c r="A2407" s="6">
        <v>0.54343750000000002</v>
      </c>
      <c r="B2407">
        <v>2.25</v>
      </c>
      <c r="C2407">
        <f>B2407+0.68</f>
        <v>2.93</v>
      </c>
      <c r="D2407" s="5">
        <f>C2407/(0.2905*LN(C2407)+0.3655)</f>
        <v>4.3228843216573214</v>
      </c>
      <c r="E2407" s="5">
        <f>D2407*100</f>
        <v>432.28843216573216</v>
      </c>
      <c r="F2407">
        <v>177.88627830177501</v>
      </c>
      <c r="G2407" s="4">
        <f>75.6*1000/(287.05*(F2407+273))</f>
        <v>0.58411347553227078</v>
      </c>
      <c r="H2407" s="3">
        <f>SQRT(2*ABS(E2407)/G2407)</f>
        <v>38.472746608803973</v>
      </c>
      <c r="I2407" s="2">
        <f>(2/2*0.0254)^2*3.1416*H2407</f>
        <v>7.7977896138230363E-2</v>
      </c>
      <c r="J2407" s="26"/>
      <c r="K2407" s="26"/>
      <c r="L2407" s="26"/>
      <c r="M2407" s="26"/>
      <c r="N2407" s="39"/>
      <c r="O2407" s="9"/>
      <c r="P2407" s="8"/>
      <c r="Q2407" s="41"/>
      <c r="R2407" s="8"/>
      <c r="S2407" s="41"/>
      <c r="T2407" s="9"/>
      <c r="U2407" s="8"/>
      <c r="X2407" s="9"/>
      <c r="Y2407" s="9"/>
      <c r="Z2407" s="9"/>
      <c r="AA2407" s="8"/>
      <c r="AB2407" s="12"/>
      <c r="AC2407" s="11"/>
      <c r="AD2407" s="11"/>
      <c r="AE2407" s="11"/>
      <c r="AF2407" s="11"/>
      <c r="AG2407" s="11"/>
      <c r="AH2407" s="10"/>
      <c r="AI2407" s="7">
        <v>592475002.29999995</v>
      </c>
      <c r="AJ2407" s="31"/>
      <c r="AK2407" s="38">
        <v>2.0797690200000001</v>
      </c>
      <c r="AN2407" s="6"/>
    </row>
    <row r="2408" spans="1:40" x14ac:dyDescent="0.25">
      <c r="A2408" s="6">
        <v>0.54344907407407406</v>
      </c>
      <c r="B2408">
        <v>3.75</v>
      </c>
      <c r="C2408">
        <f>B2408+0.68</f>
        <v>4.43</v>
      </c>
      <c r="D2408" s="5">
        <f>C2408/(0.2905*LN(C2408)+0.3655)</f>
        <v>5.5522128145074987</v>
      </c>
      <c r="E2408" s="5">
        <f>D2408*100</f>
        <v>555.22128145074987</v>
      </c>
      <c r="F2408">
        <v>178.48986738332701</v>
      </c>
      <c r="G2408" s="4">
        <f>75.6*1000/(287.05*(F2408+273))</f>
        <v>0.58333258421734047</v>
      </c>
      <c r="H2408" s="3">
        <f>SQRT(2*ABS(E2408)/G2408)</f>
        <v>43.630474060468742</v>
      </c>
      <c r="I2408" s="2">
        <f>(2/2*0.0254)^2*3.1416*H2408</f>
        <v>8.8431756883467078E-2</v>
      </c>
      <c r="J2408" s="26"/>
      <c r="K2408" s="26"/>
      <c r="L2408" s="26"/>
      <c r="M2408" s="26"/>
      <c r="N2408" s="39"/>
      <c r="O2408" s="9"/>
      <c r="P2408" s="8"/>
      <c r="Q2408" s="41"/>
      <c r="R2408" s="8"/>
      <c r="S2408" s="41"/>
      <c r="T2408" s="9"/>
      <c r="U2408" s="8"/>
      <c r="X2408" s="9"/>
      <c r="Y2408" s="9"/>
      <c r="Z2408" s="9"/>
      <c r="AA2408" s="8"/>
      <c r="AB2408" s="12"/>
      <c r="AC2408" s="11"/>
      <c r="AD2408" s="11"/>
      <c r="AE2408" s="11"/>
      <c r="AF2408" s="11"/>
      <c r="AG2408" s="11"/>
      <c r="AH2408" s="10"/>
      <c r="AI2408" s="7">
        <v>384529217.19999999</v>
      </c>
      <c r="AJ2408" s="31"/>
      <c r="AK2408" s="38">
        <v>2.3022085099999998</v>
      </c>
      <c r="AN2408" s="6"/>
    </row>
    <row r="2409" spans="1:40" x14ac:dyDescent="0.25">
      <c r="A2409" s="6">
        <v>0.54346064814814821</v>
      </c>
      <c r="B2409">
        <v>2.91</v>
      </c>
      <c r="C2409">
        <f>B2409+0.68</f>
        <v>3.5900000000000003</v>
      </c>
      <c r="D2409" s="5">
        <f>C2409/(0.2905*LN(C2409)+0.3655)</f>
        <v>4.8724000218244354</v>
      </c>
      <c r="E2409" s="5">
        <f>D2409*100</f>
        <v>487.24000218244356</v>
      </c>
      <c r="F2409">
        <v>179.28539708150399</v>
      </c>
      <c r="G2409" s="4">
        <f>75.6*1000/(287.05*(F2409+273))</f>
        <v>0.58230655419812327</v>
      </c>
      <c r="H2409" s="3">
        <f>SQRT(2*ABS(E2409)/G2409)</f>
        <v>40.908224145341137</v>
      </c>
      <c r="I2409" s="2">
        <f>(2/2*0.0254)^2*3.1416*H2409</f>
        <v>8.29142064131934E-2</v>
      </c>
      <c r="J2409" s="26"/>
      <c r="K2409" s="26"/>
      <c r="L2409" s="26"/>
      <c r="M2409" s="26"/>
      <c r="N2409" s="39"/>
      <c r="O2409" s="9"/>
      <c r="P2409" s="8"/>
      <c r="Q2409" s="41"/>
      <c r="R2409" s="8"/>
      <c r="S2409" s="41"/>
      <c r="T2409" s="9"/>
      <c r="U2409" s="8"/>
      <c r="X2409" s="9"/>
      <c r="Y2409" s="9"/>
      <c r="Z2409" s="9"/>
      <c r="AA2409" s="8"/>
      <c r="AB2409" s="12"/>
      <c r="AC2409" s="11"/>
      <c r="AD2409" s="11"/>
      <c r="AE2409" s="11"/>
      <c r="AF2409" s="11"/>
      <c r="AG2409" s="11"/>
      <c r="AH2409" s="10"/>
      <c r="AI2409" s="7">
        <v>91747745.200000003</v>
      </c>
      <c r="AJ2409" s="31"/>
      <c r="AK2409" s="38">
        <v>3.2840544600000001</v>
      </c>
      <c r="AN2409" s="6"/>
    </row>
    <row r="2410" spans="1:40" x14ac:dyDescent="0.25">
      <c r="A2410" s="6">
        <v>0.54347222222222225</v>
      </c>
      <c r="B2410">
        <v>3.24</v>
      </c>
      <c r="C2410">
        <f>B2410+0.68</f>
        <v>3.9200000000000004</v>
      </c>
      <c r="D2410" s="5">
        <f>C2410/(0.2905*LN(C2410)+0.3655)</f>
        <v>5.1419976730375589</v>
      </c>
      <c r="E2410" s="5">
        <f>D2410*100</f>
        <v>514.19976730375595</v>
      </c>
      <c r="F2410">
        <v>179.829735629098</v>
      </c>
      <c r="G2410" s="4">
        <f>75.6*1000/(287.05*(F2410+273))</f>
        <v>0.58160657387654324</v>
      </c>
      <c r="H2410" s="3">
        <f>SQRT(2*ABS(E2410)/G2410)</f>
        <v>42.050027327276077</v>
      </c>
      <c r="I2410" s="2">
        <f>(2/2*0.0254)^2*3.1416*H2410</f>
        <v>8.5228452672670207E-2</v>
      </c>
      <c r="J2410" s="26"/>
      <c r="K2410" s="26"/>
      <c r="L2410" s="26"/>
      <c r="M2410" s="26"/>
      <c r="N2410" s="39"/>
      <c r="O2410" s="9"/>
      <c r="P2410" s="8"/>
      <c r="Q2410" s="41"/>
      <c r="R2410" s="8"/>
      <c r="S2410" s="41"/>
      <c r="T2410" s="9"/>
      <c r="U2410" s="8"/>
      <c r="X2410" s="9"/>
      <c r="Y2410" s="9"/>
      <c r="Z2410" s="9"/>
      <c r="AA2410" s="8"/>
      <c r="AB2410" s="12"/>
      <c r="AC2410" s="11"/>
      <c r="AD2410" s="11"/>
      <c r="AE2410" s="11"/>
      <c r="AF2410" s="11"/>
      <c r="AG2410" s="11"/>
      <c r="AH2410" s="10"/>
      <c r="AI2410" s="7">
        <v>69605854.299999997</v>
      </c>
      <c r="AJ2410" s="31"/>
      <c r="AK2410" s="38">
        <v>3.6970357699999998</v>
      </c>
      <c r="AN2410" s="6"/>
    </row>
    <row r="2411" spans="1:40" x14ac:dyDescent="0.25">
      <c r="A2411" s="6">
        <v>0.54348379629629628</v>
      </c>
      <c r="B2411">
        <v>5.57</v>
      </c>
      <c r="C2411">
        <f>B2411+0.68</f>
        <v>6.25</v>
      </c>
      <c r="D2411" s="5">
        <f>C2411/(0.2905*LN(C2411)+0.3655)</f>
        <v>6.9609580395246402</v>
      </c>
      <c r="E2411" s="5">
        <f>D2411*100</f>
        <v>696.09580395246405</v>
      </c>
      <c r="F2411">
        <v>181.047592506949</v>
      </c>
      <c r="G2411" s="4">
        <f>75.6*1000/(287.05*(F2411+273))</f>
        <v>0.58004657537002524</v>
      </c>
      <c r="H2411" s="3">
        <f>SQRT(2*ABS(E2411)/G2411)</f>
        <v>48.991199431493328</v>
      </c>
      <c r="I2411" s="2">
        <f>(2/2*0.0254)^2*3.1416*H2411</f>
        <v>9.929706084675817E-2</v>
      </c>
      <c r="J2411" s="26"/>
      <c r="K2411" s="26"/>
      <c r="L2411" s="26"/>
      <c r="M2411" s="26"/>
      <c r="N2411" s="39"/>
      <c r="O2411" s="9"/>
      <c r="P2411" s="8"/>
      <c r="Q2411" s="41"/>
      <c r="R2411" s="8"/>
      <c r="S2411" s="41"/>
      <c r="T2411" s="9"/>
      <c r="U2411" s="8"/>
      <c r="X2411" s="9"/>
      <c r="Y2411" s="9"/>
      <c r="Z2411" s="9"/>
      <c r="AA2411" s="8"/>
      <c r="AB2411" s="12"/>
      <c r="AC2411" s="11"/>
      <c r="AD2411" s="11"/>
      <c r="AE2411" s="11"/>
      <c r="AF2411" s="11"/>
      <c r="AG2411" s="11"/>
      <c r="AH2411" s="10"/>
      <c r="AI2411" s="7">
        <v>72441134.700000003</v>
      </c>
      <c r="AJ2411" s="31"/>
      <c r="AK2411" s="38">
        <v>3.7495191000000001</v>
      </c>
      <c r="AN2411" s="6"/>
    </row>
    <row r="2412" spans="1:40" x14ac:dyDescent="0.25">
      <c r="A2412" s="6">
        <v>0.54349537037037032</v>
      </c>
      <c r="B2412">
        <v>1.83</v>
      </c>
      <c r="C2412">
        <f>B2412+0.68</f>
        <v>2.5100000000000002</v>
      </c>
      <c r="D2412" s="5">
        <f>C2412/(0.2905*LN(C2412)+0.3655)</f>
        <v>3.9662339818898271</v>
      </c>
      <c r="E2412" s="5">
        <f>D2412*100</f>
        <v>396.62339818898272</v>
      </c>
      <c r="F2412">
        <v>181.66876839509601</v>
      </c>
      <c r="G2412" s="4">
        <f>75.6*1000/(287.05*(F2412+273))</f>
        <v>0.57925410627676877</v>
      </c>
      <c r="H2412" s="3">
        <f>SQRT(2*ABS(E2412)/G2412)</f>
        <v>37.005783428076285</v>
      </c>
      <c r="I2412" s="2">
        <f>(2/2*0.0254)^2*3.1416*H2412</f>
        <v>7.5004604324455493E-2</v>
      </c>
      <c r="J2412" s="26"/>
      <c r="K2412" s="26"/>
      <c r="L2412" s="26"/>
      <c r="M2412" s="26"/>
      <c r="N2412" s="39"/>
      <c r="O2412" s="9"/>
      <c r="P2412" s="8"/>
      <c r="Q2412" s="41"/>
      <c r="R2412" s="8"/>
      <c r="S2412" s="41"/>
      <c r="T2412" s="9"/>
      <c r="U2412" s="8"/>
      <c r="X2412" s="9"/>
      <c r="Y2412" s="9"/>
      <c r="Z2412" s="9"/>
      <c r="AA2412" s="8"/>
      <c r="AB2412" s="12"/>
      <c r="AC2412" s="11"/>
      <c r="AD2412" s="11"/>
      <c r="AE2412" s="11"/>
      <c r="AF2412" s="11"/>
      <c r="AG2412" s="11"/>
      <c r="AH2412" s="10"/>
      <c r="AI2412" s="7">
        <v>80652744.799999997</v>
      </c>
      <c r="AJ2412" s="31"/>
      <c r="AK2412" s="38">
        <v>3.69592761</v>
      </c>
      <c r="AN2412" s="6"/>
    </row>
    <row r="2413" spans="1:40" x14ac:dyDescent="0.25">
      <c r="A2413" s="6">
        <v>0.54350694444444447</v>
      </c>
      <c r="B2413">
        <v>0.28999999999999998</v>
      </c>
      <c r="C2413">
        <f>B2413+0.68</f>
        <v>0.97</v>
      </c>
      <c r="D2413" s="5">
        <f>C2413/(0.2905*LN(C2413)+0.3655)</f>
        <v>2.7197410564993283</v>
      </c>
      <c r="E2413" s="5">
        <f>D2413*100</f>
        <v>271.97410564993282</v>
      </c>
      <c r="F2413">
        <v>181.90258693061099</v>
      </c>
      <c r="G2413" s="4">
        <f>75.6*1000/(287.05*(F2413+273))</f>
        <v>0.57895637144141743</v>
      </c>
      <c r="H2413" s="3">
        <f>SQRT(2*ABS(E2413)/G2413)</f>
        <v>30.651791139651884</v>
      </c>
      <c r="I2413" s="2">
        <f>(2/2*0.0254)^2*3.1416*H2413</f>
        <v>6.2126112550320169E-2</v>
      </c>
      <c r="J2413" s="26"/>
      <c r="K2413" s="26"/>
      <c r="L2413" s="26"/>
      <c r="M2413" s="26"/>
      <c r="N2413" s="39"/>
      <c r="O2413" s="9"/>
      <c r="P2413" s="8"/>
      <c r="Q2413" s="41"/>
      <c r="R2413" s="8"/>
      <c r="S2413" s="41"/>
      <c r="T2413" s="9"/>
      <c r="U2413" s="8"/>
      <c r="X2413" s="9"/>
      <c r="Y2413" s="9"/>
      <c r="Z2413" s="9"/>
      <c r="AA2413" s="8"/>
      <c r="AB2413" s="12"/>
      <c r="AC2413" s="11"/>
      <c r="AD2413" s="11"/>
      <c r="AE2413" s="11"/>
      <c r="AF2413" s="11"/>
      <c r="AG2413" s="11"/>
      <c r="AH2413" s="10"/>
      <c r="AI2413" s="7">
        <v>91158723.299999997</v>
      </c>
      <c r="AJ2413" s="31"/>
      <c r="AK2413" s="38">
        <v>3.6624328500000001</v>
      </c>
      <c r="AN2413" s="6"/>
    </row>
    <row r="2414" spans="1:40" x14ac:dyDescent="0.25">
      <c r="A2414" s="6">
        <v>0.54351851851851851</v>
      </c>
      <c r="B2414">
        <v>0.27</v>
      </c>
      <c r="C2414">
        <f>B2414+0.68</f>
        <v>0.95000000000000007</v>
      </c>
      <c r="D2414" s="5">
        <f>C2414/(0.2905*LN(C2414)+0.3655)</f>
        <v>2.7096460417130221</v>
      </c>
      <c r="E2414" s="5">
        <f>D2414*100</f>
        <v>270.9646041713022</v>
      </c>
      <c r="F2414">
        <v>181.749034159492</v>
      </c>
      <c r="G2414" s="4">
        <f>75.6*1000/(287.05*(F2414+273))</f>
        <v>0.57915186466628188</v>
      </c>
      <c r="H2414" s="3">
        <f>SQRT(2*ABS(E2414)/G2414)</f>
        <v>30.589688176584094</v>
      </c>
      <c r="I2414" s="2">
        <f>(2/2*0.0254)^2*3.1416*H2414</f>
        <v>6.2000240112534084E-2</v>
      </c>
      <c r="J2414" s="26"/>
      <c r="K2414" s="26"/>
      <c r="L2414" s="26"/>
      <c r="M2414" s="26"/>
      <c r="N2414" s="39"/>
      <c r="O2414" s="9"/>
      <c r="P2414" s="8"/>
      <c r="Q2414" s="41"/>
      <c r="R2414" s="8"/>
      <c r="S2414" s="41"/>
      <c r="T2414" s="9"/>
      <c r="U2414" s="8"/>
      <c r="X2414" s="9"/>
      <c r="Y2414" s="9"/>
      <c r="Z2414" s="9"/>
      <c r="AA2414" s="8"/>
      <c r="AB2414" s="12"/>
      <c r="AC2414" s="11"/>
      <c r="AD2414" s="11"/>
      <c r="AE2414" s="11"/>
      <c r="AF2414" s="11"/>
      <c r="AG2414" s="11"/>
      <c r="AH2414" s="10"/>
      <c r="AI2414" s="7">
        <v>87264194.299999997</v>
      </c>
      <c r="AJ2414" s="31"/>
      <c r="AK2414" s="38">
        <v>3.7119293</v>
      </c>
      <c r="AN2414" s="6"/>
    </row>
    <row r="2415" spans="1:40" x14ac:dyDescent="0.25">
      <c r="A2415" s="6">
        <v>0.54353009259259266</v>
      </c>
      <c r="B2415">
        <v>0.73</v>
      </c>
      <c r="C2415">
        <f>B2415+0.68</f>
        <v>1.4100000000000001</v>
      </c>
      <c r="D2415" s="5">
        <f>C2415/(0.2905*LN(C2415)+0.3655)</f>
        <v>3.0302196121582825</v>
      </c>
      <c r="E2415" s="5">
        <f>D2415*100</f>
        <v>303.02196121582824</v>
      </c>
      <c r="F2415">
        <v>181.249162005074</v>
      </c>
      <c r="G2415" s="4">
        <f>75.6*1000/(287.05*(F2415+273))</f>
        <v>0.57978918425768855</v>
      </c>
      <c r="H2415" s="3">
        <f>SQRT(2*ABS(E2415)/G2415)</f>
        <v>32.330840528867725</v>
      </c>
      <c r="I2415" s="2">
        <f>(2/2*0.0254)^2*3.1416*H2415</f>
        <v>6.5529268041518471E-2</v>
      </c>
      <c r="J2415" s="26"/>
      <c r="K2415" s="26"/>
      <c r="L2415" s="26"/>
      <c r="M2415" s="26"/>
      <c r="N2415" s="39"/>
      <c r="O2415" s="9"/>
      <c r="P2415" s="8"/>
      <c r="Q2415" s="41"/>
      <c r="R2415" s="8"/>
      <c r="S2415" s="41"/>
      <c r="T2415" s="9"/>
      <c r="U2415" s="8"/>
      <c r="X2415" s="9"/>
      <c r="Y2415" s="9"/>
      <c r="Z2415" s="9"/>
      <c r="AA2415" s="8"/>
      <c r="AB2415" s="12"/>
      <c r="AC2415" s="11"/>
      <c r="AD2415" s="11"/>
      <c r="AE2415" s="11"/>
      <c r="AF2415" s="11"/>
      <c r="AG2415" s="11"/>
      <c r="AH2415" s="10"/>
      <c r="AI2415" s="7">
        <v>84510121.200000003</v>
      </c>
      <c r="AJ2415" s="31"/>
      <c r="AK2415" s="38">
        <v>3.6708513699999998</v>
      </c>
      <c r="AN2415" s="6"/>
    </row>
    <row r="2416" spans="1:40" x14ac:dyDescent="0.25">
      <c r="A2416" s="6">
        <v>0.5435416666666667</v>
      </c>
      <c r="B2416">
        <v>3.24</v>
      </c>
      <c r="C2416">
        <f>B2416+0.68</f>
        <v>3.9200000000000004</v>
      </c>
      <c r="D2416" s="5">
        <f>C2416/(0.2905*LN(C2416)+0.3655)</f>
        <v>5.1419976730375589</v>
      </c>
      <c r="E2416" s="5">
        <f>D2416*100</f>
        <v>514.19976730375595</v>
      </c>
      <c r="F2416">
        <v>181.06504097985299</v>
      </c>
      <c r="G2416" s="4">
        <f>75.6*1000/(287.05*(F2416+273))</f>
        <v>0.58002428577263287</v>
      </c>
      <c r="H2416" s="3">
        <f>SQRT(2*ABS(E2416)/G2416)</f>
        <v>42.107343843930643</v>
      </c>
      <c r="I2416" s="2">
        <f>(2/2*0.0254)^2*3.1416*H2416</f>
        <v>8.5344623774986875E-2</v>
      </c>
      <c r="J2416" s="26"/>
      <c r="K2416" s="26"/>
      <c r="L2416" s="26"/>
      <c r="M2416" s="26"/>
      <c r="N2416" s="39"/>
      <c r="O2416" s="9"/>
      <c r="P2416" s="8"/>
      <c r="Q2416" s="41"/>
      <c r="R2416" s="8"/>
      <c r="S2416" s="41"/>
      <c r="T2416" s="9"/>
      <c r="U2416" s="8"/>
      <c r="X2416" s="9"/>
      <c r="Y2416" s="9"/>
      <c r="Z2416" s="9"/>
      <c r="AA2416" s="8"/>
      <c r="AB2416" s="12"/>
      <c r="AC2416" s="11"/>
      <c r="AD2416" s="11"/>
      <c r="AE2416" s="11"/>
      <c r="AF2416" s="11"/>
      <c r="AG2416" s="11"/>
      <c r="AH2416" s="10"/>
      <c r="AI2416" s="7">
        <v>84554389.900000006</v>
      </c>
      <c r="AJ2416" s="31"/>
      <c r="AK2416" s="38">
        <v>3.65517395</v>
      </c>
      <c r="AN2416" s="6"/>
    </row>
    <row r="2417" spans="1:40" x14ac:dyDescent="0.25">
      <c r="A2417" s="6">
        <v>0.54355324074074074</v>
      </c>
      <c r="B2417">
        <v>4.91</v>
      </c>
      <c r="C2417">
        <f>B2417+0.68</f>
        <v>5.59</v>
      </c>
      <c r="D2417" s="5">
        <f>C2417/(0.2905*LN(C2417)+0.3655)</f>
        <v>6.4591087127003028</v>
      </c>
      <c r="E2417" s="5">
        <f>D2417*100</f>
        <v>645.91087127003027</v>
      </c>
      <c r="F2417">
        <v>181.32244652824599</v>
      </c>
      <c r="G2417" s="4">
        <f>75.6*1000/(287.05*(F2417+273))</f>
        <v>0.57969566131108252</v>
      </c>
      <c r="H2417" s="3">
        <f>SQRT(2*ABS(E2417)/G2417)</f>
        <v>47.206442165897293</v>
      </c>
      <c r="I2417" s="2">
        <f>(2/2*0.0254)^2*3.1416*H2417</f>
        <v>9.5679652968300333E-2</v>
      </c>
      <c r="J2417" s="26"/>
      <c r="K2417" s="26"/>
      <c r="L2417" s="26"/>
      <c r="M2417" s="26"/>
      <c r="N2417" s="39"/>
      <c r="O2417" s="9"/>
      <c r="P2417" s="8"/>
      <c r="Q2417" s="41"/>
      <c r="R2417" s="8"/>
      <c r="S2417" s="41"/>
      <c r="T2417" s="9"/>
      <c r="U2417" s="8"/>
      <c r="X2417" s="9"/>
      <c r="Y2417" s="9"/>
      <c r="Z2417" s="9"/>
      <c r="AA2417" s="8"/>
      <c r="AB2417" s="12"/>
      <c r="AC2417" s="11"/>
      <c r="AD2417" s="11"/>
      <c r="AE2417" s="11"/>
      <c r="AF2417" s="11"/>
      <c r="AG2417" s="11"/>
      <c r="AH2417" s="10"/>
      <c r="AI2417" s="7">
        <v>77221186.099999994</v>
      </c>
      <c r="AJ2417" s="31"/>
      <c r="AK2417" s="38">
        <v>3.7160656699999999</v>
      </c>
      <c r="AN2417" s="6"/>
    </row>
    <row r="2418" spans="1:40" x14ac:dyDescent="0.25">
      <c r="A2418" s="6">
        <v>0.54356481481481478</v>
      </c>
      <c r="B2418">
        <v>5.76</v>
      </c>
      <c r="C2418">
        <f>B2418+0.68</f>
        <v>6.4399999999999995</v>
      </c>
      <c r="D2418" s="5">
        <f>C2418/(0.2905*LN(C2418)+0.3655)</f>
        <v>7.1037413327238914</v>
      </c>
      <c r="E2418" s="5">
        <f>D2418*100</f>
        <v>710.37413327238914</v>
      </c>
      <c r="F2418">
        <v>182.016918367518</v>
      </c>
      <c r="G2418" s="4">
        <f>75.6*1000/(287.05*(F2418+273))</f>
        <v>0.57881089791904639</v>
      </c>
      <c r="H2418" s="3">
        <f>SQRT(2*ABS(E2418)/G2418)</f>
        <v>49.5439031102946</v>
      </c>
      <c r="I2418" s="2">
        <f>(2/2*0.0254)^2*3.1416*H2418</f>
        <v>0.10041729981745129</v>
      </c>
      <c r="J2418" s="26"/>
      <c r="K2418" s="26"/>
      <c r="L2418" s="26"/>
      <c r="M2418" s="26"/>
      <c r="N2418" s="39"/>
      <c r="O2418" s="9"/>
      <c r="P2418" s="8"/>
      <c r="Q2418" s="41"/>
      <c r="R2418" s="8"/>
      <c r="S2418" s="41"/>
      <c r="T2418" s="9"/>
      <c r="U2418" s="8"/>
      <c r="X2418" s="9"/>
      <c r="Y2418" s="9"/>
      <c r="Z2418" s="9"/>
      <c r="AA2418" s="8"/>
      <c r="AB2418" s="12"/>
      <c r="AC2418" s="11"/>
      <c r="AD2418" s="11"/>
      <c r="AE2418" s="11"/>
      <c r="AF2418" s="11"/>
      <c r="AG2418" s="11"/>
      <c r="AH2418" s="10"/>
      <c r="AI2418" s="7">
        <v>67418241.5</v>
      </c>
      <c r="AJ2418" s="31"/>
      <c r="AK2418" s="38">
        <v>3.6686516999999998</v>
      </c>
      <c r="AN2418" s="6"/>
    </row>
    <row r="2419" spans="1:40" x14ac:dyDescent="0.25">
      <c r="A2419" s="6">
        <v>0.54357638888888882</v>
      </c>
      <c r="B2419">
        <v>6.18</v>
      </c>
      <c r="C2419">
        <f>B2419+0.68</f>
        <v>6.8599999999999994</v>
      </c>
      <c r="D2419" s="5">
        <f>C2419/(0.2905*LN(C2419)+0.3655)</f>
        <v>7.4168736172252423</v>
      </c>
      <c r="E2419" s="5">
        <f>D2419*100</f>
        <v>741.6873617225242</v>
      </c>
      <c r="F2419">
        <v>183.07437142939099</v>
      </c>
      <c r="G2419" s="4">
        <f>75.6*1000/(287.05*(F2419+273))</f>
        <v>0.57746886820943633</v>
      </c>
      <c r="H2419" s="3">
        <f>SQRT(2*ABS(E2419)/G2419)</f>
        <v>50.682864122894102</v>
      </c>
      <c r="I2419" s="2">
        <f>(2/2*0.0254)^2*3.1416*H2419</f>
        <v>0.1027257854696208</v>
      </c>
      <c r="J2419" s="26"/>
      <c r="K2419" s="26"/>
      <c r="L2419" s="26"/>
      <c r="M2419" s="26"/>
      <c r="N2419" s="39"/>
      <c r="O2419" s="9"/>
      <c r="P2419" s="8"/>
      <c r="Q2419" s="41"/>
      <c r="R2419" s="8"/>
      <c r="S2419" s="41"/>
      <c r="T2419" s="9"/>
      <c r="U2419" s="8"/>
      <c r="X2419" s="9"/>
      <c r="Y2419" s="9"/>
      <c r="Z2419" s="9"/>
      <c r="AA2419" s="8"/>
      <c r="AB2419" s="12"/>
      <c r="AC2419" s="11"/>
      <c r="AD2419" s="11"/>
      <c r="AE2419" s="11"/>
      <c r="AF2419" s="11"/>
      <c r="AG2419" s="11"/>
      <c r="AH2419" s="10"/>
      <c r="AI2419" s="7">
        <v>64224093.700000003</v>
      </c>
      <c r="AJ2419" s="31"/>
      <c r="AK2419" s="38">
        <v>3.6414145200000001</v>
      </c>
      <c r="AN2419" s="6"/>
    </row>
    <row r="2420" spans="1:40" x14ac:dyDescent="0.25">
      <c r="A2420" s="6">
        <v>0.54358796296296297</v>
      </c>
      <c r="B2420">
        <v>5.44</v>
      </c>
      <c r="C2420">
        <f>B2420+0.68</f>
        <v>6.12</v>
      </c>
      <c r="D2420" s="5">
        <f>C2420/(0.2905*LN(C2420)+0.3655)</f>
        <v>6.8628423686032161</v>
      </c>
      <c r="E2420" s="5">
        <f>D2420*100</f>
        <v>686.28423686032158</v>
      </c>
      <c r="F2420">
        <v>184.07602021989399</v>
      </c>
      <c r="G2420" s="4">
        <f>75.6*1000/(287.05*(F2420+273))</f>
        <v>0.57620338726577003</v>
      </c>
      <c r="H2420" s="3">
        <f>SQRT(2*ABS(E2420)/G2420)</f>
        <v>48.806661994334981</v>
      </c>
      <c r="I2420" s="2">
        <f>(2/2*0.0254)^2*3.1416*H2420</f>
        <v>9.8923033973796204E-2</v>
      </c>
      <c r="J2420" s="26"/>
      <c r="K2420" s="26"/>
      <c r="L2420" s="26"/>
      <c r="M2420" s="26"/>
      <c r="N2420" s="39"/>
      <c r="O2420" s="9"/>
      <c r="P2420" s="8"/>
      <c r="Q2420" s="41"/>
      <c r="R2420" s="8"/>
      <c r="S2420" s="41"/>
      <c r="T2420" s="9"/>
      <c r="U2420" s="8"/>
      <c r="X2420" s="9"/>
      <c r="Y2420" s="9"/>
      <c r="Z2420" s="9"/>
      <c r="AA2420" s="8"/>
      <c r="AB2420" s="12"/>
      <c r="AC2420" s="11"/>
      <c r="AD2420" s="11"/>
      <c r="AE2420" s="11"/>
      <c r="AF2420" s="11"/>
      <c r="AG2420" s="11"/>
      <c r="AH2420" s="10"/>
      <c r="AI2420" s="7">
        <v>60021638.899999999</v>
      </c>
      <c r="AJ2420" s="31"/>
      <c r="AK2420" s="38">
        <v>3.63647784</v>
      </c>
      <c r="AN2420" s="6"/>
    </row>
    <row r="2421" spans="1:40" x14ac:dyDescent="0.25">
      <c r="A2421" s="6">
        <v>0.54359953703703701</v>
      </c>
      <c r="B2421">
        <v>2.61</v>
      </c>
      <c r="C2421">
        <f>B2421+0.68</f>
        <v>3.29</v>
      </c>
      <c r="D2421" s="5">
        <f>C2421/(0.2905*LN(C2421)+0.3655)</f>
        <v>4.624340260202378</v>
      </c>
      <c r="E2421" s="5">
        <f>D2421*100</f>
        <v>462.43402602023781</v>
      </c>
      <c r="F2421">
        <v>184.85166442692301</v>
      </c>
      <c r="G2421" s="4">
        <f>75.6*1000/(287.05*(F2421+273))</f>
        <v>0.57522724399901437</v>
      </c>
      <c r="H2421" s="3">
        <f>SQRT(2*ABS(E2421)/G2421)</f>
        <v>40.097764919837168</v>
      </c>
      <c r="I2421" s="2">
        <f>(2/2*0.0254)^2*3.1416*H2421</f>
        <v>8.1271539567667028E-2</v>
      </c>
      <c r="J2421" s="26"/>
      <c r="K2421" s="26"/>
      <c r="L2421" s="26"/>
      <c r="M2421" s="26"/>
      <c r="N2421" s="39"/>
      <c r="O2421" s="9"/>
      <c r="P2421" s="8"/>
      <c r="Q2421" s="41"/>
      <c r="R2421" s="8"/>
      <c r="S2421" s="41"/>
      <c r="T2421" s="9"/>
      <c r="U2421" s="8"/>
      <c r="X2421" s="9"/>
      <c r="Y2421" s="9"/>
      <c r="Z2421" s="9"/>
      <c r="AA2421" s="8"/>
      <c r="AB2421" s="12"/>
      <c r="AC2421" s="11"/>
      <c r="AD2421" s="11"/>
      <c r="AE2421" s="11"/>
      <c r="AF2421" s="11"/>
      <c r="AG2421" s="11"/>
      <c r="AH2421" s="10"/>
      <c r="AI2421" s="7">
        <v>55934914.600000001</v>
      </c>
      <c r="AJ2421" s="31"/>
      <c r="AK2421" s="38">
        <v>3.6385041500000002</v>
      </c>
      <c r="AN2421" s="6"/>
    </row>
    <row r="2422" spans="1:40" x14ac:dyDescent="0.25">
      <c r="A2422" s="6">
        <v>0.54361111111111116</v>
      </c>
      <c r="B2422">
        <v>2.61</v>
      </c>
      <c r="C2422">
        <f>B2422+0.68</f>
        <v>3.29</v>
      </c>
      <c r="D2422" s="5">
        <f>C2422/(0.2905*LN(C2422)+0.3655)</f>
        <v>4.624340260202378</v>
      </c>
      <c r="E2422" s="5">
        <f>D2422*100</f>
        <v>462.43402602023781</v>
      </c>
      <c r="F2422">
        <v>185.311532539773</v>
      </c>
      <c r="G2422" s="4">
        <f>75.6*1000/(287.05*(F2422+273))</f>
        <v>0.57465006308957522</v>
      </c>
      <c r="H2422" s="3">
        <f>SQRT(2*ABS(E2422)/G2422)</f>
        <v>40.117897046697998</v>
      </c>
      <c r="I2422" s="2">
        <f>(2/2*0.0254)^2*3.1416*H2422</f>
        <v>8.1312344060087555E-2</v>
      </c>
      <c r="J2422" s="26"/>
      <c r="K2422" s="26"/>
      <c r="L2422" s="26"/>
      <c r="M2422" s="26"/>
      <c r="N2422" s="39"/>
      <c r="O2422" s="9"/>
      <c r="P2422" s="8"/>
      <c r="Q2422" s="41"/>
      <c r="R2422" s="8"/>
      <c r="S2422" s="41"/>
      <c r="T2422" s="9"/>
      <c r="U2422" s="8"/>
      <c r="X2422" s="9"/>
      <c r="Y2422" s="9"/>
      <c r="Z2422" s="9"/>
      <c r="AA2422" s="8"/>
      <c r="AB2422" s="12"/>
      <c r="AC2422" s="11"/>
      <c r="AD2422" s="11"/>
      <c r="AE2422" s="11"/>
      <c r="AF2422" s="11"/>
      <c r="AG2422" s="11"/>
      <c r="AH2422" s="10"/>
      <c r="AI2422" s="7">
        <v>50519800.600000001</v>
      </c>
      <c r="AJ2422" s="31"/>
      <c r="AK2422" s="38">
        <v>3.6131009199999999</v>
      </c>
      <c r="AN2422" s="6"/>
    </row>
    <row r="2423" spans="1:40" x14ac:dyDescent="0.25">
      <c r="A2423" s="6">
        <v>0.54362268518518519</v>
      </c>
      <c r="B2423">
        <v>1.25</v>
      </c>
      <c r="C2423">
        <f>B2423+0.68</f>
        <v>1.9300000000000002</v>
      </c>
      <c r="D2423" s="5">
        <f>C2423/(0.2905*LN(C2423)+0.3655)</f>
        <v>3.4680446407091843</v>
      </c>
      <c r="E2423" s="5">
        <f>D2423*100</f>
        <v>346.80446407091841</v>
      </c>
      <c r="F2423">
        <v>185.915333774468</v>
      </c>
      <c r="G2423" s="4">
        <f>75.6*1000/(287.05*(F2423+273))</f>
        <v>0.5738939880751337</v>
      </c>
      <c r="H2423" s="3">
        <f>SQRT(2*ABS(E2423)/G2423)</f>
        <v>34.764941246204273</v>
      </c>
      <c r="I2423" s="2">
        <f>(2/2*0.0254)^2*3.1416*H2423</f>
        <v>7.0462787731610646E-2</v>
      </c>
      <c r="J2423" s="26"/>
      <c r="K2423" s="26"/>
      <c r="L2423" s="26"/>
      <c r="M2423" s="26"/>
      <c r="N2423" s="39"/>
      <c r="O2423" s="9"/>
      <c r="P2423" s="8"/>
      <c r="Q2423" s="41"/>
      <c r="R2423" s="8"/>
      <c r="S2423" s="41"/>
      <c r="T2423" s="9"/>
      <c r="U2423" s="8"/>
      <c r="X2423" s="9"/>
      <c r="Y2423" s="9"/>
      <c r="Z2423" s="9"/>
      <c r="AA2423" s="8"/>
      <c r="AB2423" s="12"/>
      <c r="AC2423" s="11"/>
      <c r="AD2423" s="11"/>
      <c r="AE2423" s="11"/>
      <c r="AF2423" s="11"/>
      <c r="AG2423" s="11"/>
      <c r="AH2423" s="10"/>
      <c r="AI2423" s="7">
        <v>50677421.399999999</v>
      </c>
      <c r="AJ2423" s="31"/>
      <c r="AK2423" s="38">
        <v>3.5948694799999998</v>
      </c>
      <c r="AN2423" s="6"/>
    </row>
    <row r="2424" spans="1:40" x14ac:dyDescent="0.25">
      <c r="A2424" s="6">
        <v>0.54363425925925923</v>
      </c>
      <c r="B2424">
        <v>0.57999999999999996</v>
      </c>
      <c r="C2424">
        <f>B2424+0.68</f>
        <v>1.26</v>
      </c>
      <c r="D2424" s="5">
        <f>C2424/(0.2905*LN(C2424)+0.3655)</f>
        <v>2.9123658375630468</v>
      </c>
      <c r="E2424" s="5">
        <f>D2424*100</f>
        <v>291.2365837563047</v>
      </c>
      <c r="F2424">
        <v>186.10729389228501</v>
      </c>
      <c r="G2424" s="4">
        <f>75.6*1000/(287.05*(F2424+273))</f>
        <v>0.5736540338007603</v>
      </c>
      <c r="H2424" s="3">
        <f>SQRT(2*ABS(E2424)/G2424)</f>
        <v>31.864927593830185</v>
      </c>
      <c r="I2424" s="2">
        <f>(2/2*0.0254)^2*3.1416*H2424</f>
        <v>6.4584939558105708E-2</v>
      </c>
      <c r="J2424" s="26"/>
      <c r="K2424" s="26"/>
      <c r="L2424" s="26"/>
      <c r="M2424" s="26"/>
      <c r="N2424" s="39"/>
      <c r="O2424" s="9"/>
      <c r="P2424" s="8"/>
      <c r="Q2424" s="41"/>
      <c r="R2424" s="8"/>
      <c r="S2424" s="41"/>
      <c r="T2424" s="9"/>
      <c r="U2424" s="8"/>
      <c r="X2424" s="9"/>
      <c r="Y2424" s="9"/>
      <c r="Z2424" s="9"/>
      <c r="AA2424" s="8"/>
      <c r="AB2424" s="12"/>
      <c r="AC2424" s="11"/>
      <c r="AD2424" s="11"/>
      <c r="AE2424" s="11"/>
      <c r="AF2424" s="11"/>
      <c r="AG2424" s="11"/>
      <c r="AH2424" s="10"/>
      <c r="AI2424" s="7">
        <v>49199144</v>
      </c>
      <c r="AJ2424" s="31"/>
      <c r="AK2424" s="38">
        <v>3.58537281</v>
      </c>
      <c r="AN2424" s="6"/>
    </row>
    <row r="2425" spans="1:40" x14ac:dyDescent="0.25">
      <c r="A2425" s="6">
        <v>0.54364583333333327</v>
      </c>
      <c r="B2425">
        <v>1.49</v>
      </c>
      <c r="C2425">
        <f>B2425+0.68</f>
        <v>2.17</v>
      </c>
      <c r="D2425" s="5">
        <f>C2425/(0.2905*LN(C2425)+0.3655)</f>
        <v>3.674489398389897</v>
      </c>
      <c r="E2425" s="5">
        <f>D2425*100</f>
        <v>367.4489398389897</v>
      </c>
      <c r="F2425">
        <v>186.15615646330301</v>
      </c>
      <c r="G2425" s="4">
        <f>75.6*1000/(287.05*(F2425+273))</f>
        <v>0.57359298657189994</v>
      </c>
      <c r="H2425" s="3">
        <f>SQRT(2*ABS(E2425)/G2425)</f>
        <v>35.794111032511218</v>
      </c>
      <c r="I2425" s="2">
        <f>(2/2*0.0254)^2*3.1416*H2425</f>
        <v>7.254874472140567E-2</v>
      </c>
      <c r="J2425" s="26"/>
      <c r="K2425" s="26"/>
      <c r="L2425" s="26"/>
      <c r="M2425" s="26"/>
      <c r="N2425" s="39"/>
      <c r="O2425" s="9"/>
      <c r="P2425" s="8"/>
      <c r="Q2425" s="41"/>
      <c r="R2425" s="8"/>
      <c r="S2425" s="41"/>
      <c r="T2425" s="9"/>
      <c r="U2425" s="8"/>
      <c r="X2425" s="9"/>
      <c r="Y2425" s="9"/>
      <c r="Z2425" s="9"/>
      <c r="AA2425" s="8"/>
      <c r="AB2425" s="12"/>
      <c r="AC2425" s="11"/>
      <c r="AD2425" s="11"/>
      <c r="AE2425" s="11"/>
      <c r="AF2425" s="11"/>
      <c r="AG2425" s="11"/>
      <c r="AH2425" s="10"/>
      <c r="AI2425" s="7">
        <v>42525970.399999999</v>
      </c>
      <c r="AJ2425" s="31"/>
      <c r="AK2425" s="38">
        <v>3.6043745199999999</v>
      </c>
      <c r="AN2425" s="6"/>
    </row>
    <row r="2426" spans="1:40" x14ac:dyDescent="0.25">
      <c r="A2426" s="6">
        <v>0.54365740740740742</v>
      </c>
      <c r="B2426">
        <v>2.0099999999999998</v>
      </c>
      <c r="C2426">
        <f>B2426+0.68</f>
        <v>2.69</v>
      </c>
      <c r="D2426" s="5">
        <f>C2426/(0.2905*LN(C2426)+0.3655)</f>
        <v>4.1196902222850698</v>
      </c>
      <c r="E2426" s="5">
        <f>D2426*100</f>
        <v>411.96902222850696</v>
      </c>
      <c r="F2426">
        <v>186.338479912526</v>
      </c>
      <c r="G2426" s="4">
        <f>75.6*1000/(287.05*(F2426+273))</f>
        <v>0.57336531252251077</v>
      </c>
      <c r="H2426" s="3">
        <f>SQRT(2*ABS(E2426)/G2426)</f>
        <v>37.908060972104899</v>
      </c>
      <c r="I2426" s="2">
        <f>(2/2*0.0254)^2*3.1416*H2426</f>
        <v>7.6833371720023261E-2</v>
      </c>
      <c r="J2426" s="26"/>
      <c r="K2426" s="26"/>
      <c r="L2426" s="26"/>
      <c r="M2426" s="26"/>
      <c r="N2426" s="39"/>
      <c r="O2426" s="9"/>
      <c r="P2426" s="8"/>
      <c r="Q2426" s="41"/>
      <c r="R2426" s="8"/>
      <c r="S2426" s="41"/>
      <c r="T2426" s="9"/>
      <c r="U2426" s="8"/>
      <c r="X2426" s="9"/>
      <c r="Y2426" s="9"/>
      <c r="Z2426" s="9"/>
      <c r="AA2426" s="8"/>
      <c r="AB2426" s="12"/>
      <c r="AC2426" s="11"/>
      <c r="AD2426" s="11"/>
      <c r="AE2426" s="11"/>
      <c r="AF2426" s="11"/>
      <c r="AG2426" s="11"/>
      <c r="AH2426" s="10"/>
      <c r="AI2426" s="7">
        <v>40946574.700000003</v>
      </c>
      <c r="AJ2426" s="31"/>
      <c r="AK2426" s="38">
        <v>3.5318286300000001</v>
      </c>
      <c r="AN2426" s="6"/>
    </row>
    <row r="2427" spans="1:40" x14ac:dyDescent="0.25">
      <c r="A2427" s="6">
        <v>0.54366898148148146</v>
      </c>
      <c r="B2427">
        <v>4.54</v>
      </c>
      <c r="C2427">
        <f>B2427+0.68</f>
        <v>5.22</v>
      </c>
      <c r="D2427" s="5">
        <f>C2427/(0.2905*LN(C2427)+0.3655)</f>
        <v>6.1734929248126891</v>
      </c>
      <c r="E2427" s="5">
        <f>D2427*100</f>
        <v>617.34929248126889</v>
      </c>
      <c r="F2427">
        <v>186.81929036901599</v>
      </c>
      <c r="G2427" s="4">
        <f>75.6*1000/(287.05*(F2427+273))</f>
        <v>0.57276577256535011</v>
      </c>
      <c r="H2427" s="3">
        <f>SQRT(2*ABS(E2427)/G2427)</f>
        <v>46.429279740997572</v>
      </c>
      <c r="I2427" s="2">
        <f>(2/2*0.0254)^2*3.1416*H2427</f>
        <v>9.4104473232172581E-2</v>
      </c>
      <c r="J2427" s="26"/>
      <c r="K2427" s="26"/>
      <c r="L2427" s="26"/>
      <c r="M2427" s="26"/>
      <c r="N2427" s="39"/>
      <c r="O2427" s="9"/>
      <c r="P2427" s="8"/>
      <c r="Q2427" s="41"/>
      <c r="R2427" s="8"/>
      <c r="S2427" s="41"/>
      <c r="T2427" s="9"/>
      <c r="U2427" s="8"/>
      <c r="X2427" s="9"/>
      <c r="Y2427" s="9"/>
      <c r="Z2427" s="9"/>
      <c r="AA2427" s="8"/>
      <c r="AB2427" s="12"/>
      <c r="AC2427" s="11"/>
      <c r="AD2427" s="11"/>
      <c r="AE2427" s="11"/>
      <c r="AF2427" s="11"/>
      <c r="AG2427" s="11"/>
      <c r="AH2427" s="10"/>
      <c r="AI2427" s="7">
        <v>36874104.200000003</v>
      </c>
      <c r="AJ2427" s="31"/>
      <c r="AK2427" s="38">
        <v>3.5089688300000001</v>
      </c>
      <c r="AN2427" s="6"/>
    </row>
    <row r="2428" spans="1:40" x14ac:dyDescent="0.25">
      <c r="A2428" s="6">
        <v>0.54368055555555561</v>
      </c>
      <c r="B2428">
        <v>2.63</v>
      </c>
      <c r="C2428">
        <f>B2428+0.68</f>
        <v>3.31</v>
      </c>
      <c r="D2428" s="5">
        <f>C2428/(0.2905*LN(C2428)+0.3655)</f>
        <v>4.6409668866448994</v>
      </c>
      <c r="E2428" s="5">
        <f>D2428*100</f>
        <v>464.09668866448993</v>
      </c>
      <c r="F2428">
        <v>187.27301139155</v>
      </c>
      <c r="G2428" s="4">
        <f>75.6*1000/(287.05*(F2428+273))</f>
        <v>0.57220116011671851</v>
      </c>
      <c r="H2428" s="3">
        <f>SQRT(2*ABS(E2428)/G2428)</f>
        <v>40.275864000555508</v>
      </c>
      <c r="I2428" s="2">
        <f>(2/2*0.0254)^2*3.1416*H2428</f>
        <v>8.1632516956668705E-2</v>
      </c>
      <c r="J2428" s="26"/>
      <c r="K2428" s="26"/>
      <c r="L2428" s="26"/>
      <c r="M2428" s="26"/>
      <c r="N2428" s="39"/>
      <c r="O2428" s="9"/>
      <c r="P2428" s="8"/>
      <c r="Q2428" s="41"/>
      <c r="R2428" s="8"/>
      <c r="S2428" s="41"/>
      <c r="T2428" s="9"/>
      <c r="U2428" s="8"/>
      <c r="X2428" s="9"/>
      <c r="Y2428" s="9"/>
      <c r="Z2428" s="9"/>
      <c r="AA2428" s="8"/>
      <c r="AB2428" s="12"/>
      <c r="AC2428" s="11"/>
      <c r="AD2428" s="11"/>
      <c r="AE2428" s="11"/>
      <c r="AF2428" s="11"/>
      <c r="AG2428" s="11"/>
      <c r="AH2428" s="10"/>
      <c r="AI2428" s="7">
        <v>30055002.399999999</v>
      </c>
      <c r="AJ2428" s="31"/>
      <c r="AK2428" s="38">
        <v>3.5016161700000001</v>
      </c>
      <c r="AN2428" s="6"/>
    </row>
    <row r="2429" spans="1:40" x14ac:dyDescent="0.25">
      <c r="A2429" s="6">
        <v>0.54369212962962965</v>
      </c>
      <c r="B2429">
        <v>2.4</v>
      </c>
      <c r="C2429">
        <f>B2429+0.68</f>
        <v>3.08</v>
      </c>
      <c r="D2429" s="5">
        <f>C2429/(0.2905*LN(C2429)+0.3655)</f>
        <v>4.4489894246724973</v>
      </c>
      <c r="E2429" s="5">
        <f>D2429*100</f>
        <v>444.89894246724975</v>
      </c>
      <c r="F2429">
        <v>187.56618345260199</v>
      </c>
      <c r="G2429" s="4">
        <f>75.6*1000/(287.05*(F2429+273))</f>
        <v>0.5718369271368019</v>
      </c>
      <c r="H2429" s="3">
        <f>SQRT(2*ABS(E2429)/G2429)</f>
        <v>39.446600886704246</v>
      </c>
      <c r="I2429" s="2">
        <f>(2/2*0.0254)^2*3.1416*H2429</f>
        <v>7.995173773857249E-2</v>
      </c>
      <c r="J2429" s="26"/>
      <c r="K2429" s="26"/>
      <c r="L2429" s="26"/>
      <c r="M2429" s="26"/>
      <c r="N2429" s="39"/>
      <c r="O2429" s="9"/>
      <c r="P2429" s="8"/>
      <c r="Q2429" s="41"/>
      <c r="R2429" s="8"/>
      <c r="S2429" s="41"/>
      <c r="T2429" s="9"/>
      <c r="U2429" s="8"/>
      <c r="X2429" s="9"/>
      <c r="Y2429" s="9"/>
      <c r="Z2429" s="9"/>
      <c r="AA2429" s="8"/>
      <c r="AB2429" s="12"/>
      <c r="AC2429" s="11"/>
      <c r="AD2429" s="11"/>
      <c r="AE2429" s="11"/>
      <c r="AF2429" s="11"/>
      <c r="AG2429" s="11"/>
      <c r="AH2429" s="10"/>
      <c r="AI2429" s="7">
        <v>27169618.699999999</v>
      </c>
      <c r="AJ2429" s="31"/>
      <c r="AK2429" s="38">
        <v>3.40208282</v>
      </c>
      <c r="AN2429" s="6"/>
    </row>
    <row r="2430" spans="1:40" x14ac:dyDescent="0.25">
      <c r="A2430" s="6">
        <v>0.54370370370370369</v>
      </c>
      <c r="B2430">
        <v>1.59</v>
      </c>
      <c r="C2430">
        <f>B2430+0.68</f>
        <v>2.27</v>
      </c>
      <c r="D2430" s="5">
        <f>C2430/(0.2905*LN(C2430)+0.3655)</f>
        <v>3.7604818811633067</v>
      </c>
      <c r="E2430" s="5">
        <f>D2430*100</f>
        <v>376.04818811633066</v>
      </c>
      <c r="F2430">
        <v>187.91519579047699</v>
      </c>
      <c r="G2430" s="4">
        <f>75.6*1000/(287.05*(F2430+273))</f>
        <v>0.57140392309474375</v>
      </c>
      <c r="H2430" s="3">
        <f>SQRT(2*ABS(E2430)/G2430)</f>
        <v>36.279821295644936</v>
      </c>
      <c r="I2430" s="2">
        <f>(2/2*0.0254)^2*3.1416*H2430</f>
        <v>7.3533199115499978E-2</v>
      </c>
      <c r="J2430" s="26"/>
      <c r="K2430" s="26"/>
      <c r="L2430" s="26"/>
      <c r="M2430" s="26"/>
      <c r="N2430" s="39"/>
      <c r="O2430" s="9"/>
      <c r="P2430" s="8"/>
      <c r="Q2430" s="41"/>
      <c r="R2430" s="8"/>
      <c r="S2430" s="41"/>
      <c r="T2430" s="9"/>
      <c r="U2430" s="8"/>
      <c r="X2430" s="9"/>
      <c r="Y2430" s="9"/>
      <c r="Z2430" s="9"/>
      <c r="AA2430" s="8"/>
      <c r="AB2430" s="12"/>
      <c r="AC2430" s="11"/>
      <c r="AD2430" s="11"/>
      <c r="AE2430" s="11"/>
      <c r="AF2430" s="11"/>
      <c r="AG2430" s="11"/>
      <c r="AH2430" s="10"/>
      <c r="AI2430" s="7">
        <v>26230072.300000001</v>
      </c>
      <c r="AJ2430" s="31"/>
      <c r="AK2430" s="38">
        <v>3.2859766600000002</v>
      </c>
      <c r="AN2430" s="6"/>
    </row>
    <row r="2431" spans="1:40" x14ac:dyDescent="0.25">
      <c r="A2431" s="6">
        <v>0.54371527777777773</v>
      </c>
      <c r="B2431">
        <v>1.1200000000000001</v>
      </c>
      <c r="C2431">
        <f>B2431+0.68</f>
        <v>1.8000000000000003</v>
      </c>
      <c r="D2431" s="5">
        <f>C2431/(0.2905*LN(C2431)+0.3655)</f>
        <v>3.3566306740309813</v>
      </c>
      <c r="E2431" s="5">
        <f>D2431*100</f>
        <v>335.66306740309813</v>
      </c>
      <c r="F2431">
        <v>188.05829011045</v>
      </c>
      <c r="G2431" s="4">
        <f>75.6*1000/(287.05*(F2431+273))</f>
        <v>0.57122658183972475</v>
      </c>
      <c r="H2431" s="3">
        <f>SQRT(2*ABS(E2431)/G2431)</f>
        <v>34.281717583594563</v>
      </c>
      <c r="I2431" s="2">
        <f>(2/2*0.0254)^2*3.1416*H2431</f>
        <v>6.948337326563403E-2</v>
      </c>
      <c r="J2431" s="26"/>
      <c r="K2431" s="26"/>
      <c r="L2431" s="26"/>
      <c r="M2431" s="26"/>
      <c r="N2431" s="39"/>
      <c r="O2431" s="9"/>
      <c r="P2431" s="8"/>
      <c r="Q2431" s="41"/>
      <c r="R2431" s="8"/>
      <c r="S2431" s="41"/>
      <c r="T2431" s="9"/>
      <c r="U2431" s="8"/>
      <c r="X2431" s="9"/>
      <c r="Y2431" s="9"/>
      <c r="Z2431" s="9"/>
      <c r="AA2431" s="8"/>
      <c r="AB2431" s="12"/>
      <c r="AC2431" s="11"/>
      <c r="AD2431" s="11"/>
      <c r="AE2431" s="11"/>
      <c r="AF2431" s="11"/>
      <c r="AG2431" s="11"/>
      <c r="AH2431" s="10"/>
      <c r="AI2431" s="7">
        <v>25408546.5</v>
      </c>
      <c r="AJ2431" s="31"/>
      <c r="AK2431" s="38">
        <v>3.2353684</v>
      </c>
      <c r="AN2431" s="6"/>
    </row>
    <row r="2432" spans="1:40" x14ac:dyDescent="0.25">
      <c r="A2432" s="6">
        <v>0.54372685185185188</v>
      </c>
      <c r="B2432">
        <v>0.32</v>
      </c>
      <c r="C2432">
        <f>B2432+0.68</f>
        <v>1</v>
      </c>
      <c r="D2432" s="5">
        <f>C2432/(0.2905*LN(C2432)+0.3655)</f>
        <v>2.7359781121751028</v>
      </c>
      <c r="E2432" s="5">
        <f>D2432*100</f>
        <v>273.5978112175103</v>
      </c>
      <c r="F2432">
        <v>187.91519579047699</v>
      </c>
      <c r="G2432" s="4">
        <f>75.6*1000/(287.05*(F2432+273))</f>
        <v>0.57140392309474375</v>
      </c>
      <c r="H2432" s="3">
        <f>SQRT(2*ABS(E2432)/G2432)</f>
        <v>30.945656341245012</v>
      </c>
      <c r="I2432" s="2">
        <f>(2/2*0.0254)^2*3.1416*H2432</f>
        <v>6.2721728725101553E-2</v>
      </c>
      <c r="J2432" s="26"/>
      <c r="K2432" s="26"/>
      <c r="L2432" s="26"/>
      <c r="M2432" s="26"/>
      <c r="N2432" s="39"/>
      <c r="O2432" s="9"/>
      <c r="P2432" s="8"/>
      <c r="Q2432" s="41"/>
      <c r="R2432" s="8"/>
      <c r="S2432" s="41"/>
      <c r="T2432" s="9"/>
      <c r="U2432" s="8"/>
      <c r="X2432" s="9"/>
      <c r="Y2432" s="9"/>
      <c r="Z2432" s="9"/>
      <c r="AA2432" s="8"/>
      <c r="AB2432" s="12"/>
      <c r="AC2432" s="11"/>
      <c r="AD2432" s="11"/>
      <c r="AE2432" s="11"/>
      <c r="AF2432" s="11"/>
      <c r="AG2432" s="11"/>
      <c r="AH2432" s="10"/>
      <c r="AI2432" s="7">
        <v>24552506</v>
      </c>
      <c r="AJ2432" s="31"/>
      <c r="AK2432" s="38">
        <v>3.16465664</v>
      </c>
      <c r="AN2432" s="6"/>
    </row>
    <row r="2433" spans="1:40" x14ac:dyDescent="0.25">
      <c r="A2433" s="6">
        <v>0.54373842592592592</v>
      </c>
      <c r="B2433">
        <v>1.41</v>
      </c>
      <c r="C2433">
        <f>B2433+0.68</f>
        <v>2.09</v>
      </c>
      <c r="D2433" s="5">
        <f>C2433/(0.2905*LN(C2433)+0.3655)</f>
        <v>3.6056479625345221</v>
      </c>
      <c r="E2433" s="5">
        <f>D2433*100</f>
        <v>360.56479625345219</v>
      </c>
      <c r="F2433">
        <v>187.48242015045801</v>
      </c>
      <c r="G2433" s="4">
        <f>75.6*1000/(287.05*(F2433+273))</f>
        <v>0.57194094619857017</v>
      </c>
      <c r="H2433" s="3">
        <f>SQRT(2*ABS(E2433)/G2433)</f>
        <v>35.508396777827613</v>
      </c>
      <c r="I2433" s="2">
        <f>(2/2*0.0254)^2*3.1416*H2433</f>
        <v>7.1969649168299732E-2</v>
      </c>
      <c r="J2433" s="26"/>
      <c r="K2433" s="26"/>
      <c r="L2433" s="26"/>
      <c r="M2433" s="26"/>
      <c r="N2433" s="39"/>
      <c r="O2433" s="9"/>
      <c r="P2433" s="8"/>
      <c r="Q2433" s="41"/>
      <c r="R2433" s="8"/>
      <c r="S2433" s="41"/>
      <c r="T2433" s="9"/>
      <c r="U2433" s="8"/>
      <c r="X2433" s="9"/>
      <c r="Y2433" s="9"/>
      <c r="Z2433" s="9"/>
      <c r="AA2433" s="8"/>
      <c r="AB2433" s="12"/>
      <c r="AC2433" s="11"/>
      <c r="AD2433" s="11"/>
      <c r="AE2433" s="11"/>
      <c r="AF2433" s="11"/>
      <c r="AG2433" s="11"/>
      <c r="AH2433" s="10"/>
      <c r="AI2433" s="7">
        <v>22595230.5</v>
      </c>
      <c r="AJ2433" s="31"/>
      <c r="AK2433" s="38">
        <v>3.1259783200000002</v>
      </c>
      <c r="AN2433" s="6"/>
    </row>
    <row r="2434" spans="1:40" x14ac:dyDescent="0.25">
      <c r="A2434" s="6">
        <v>0.54375000000000007</v>
      </c>
      <c r="B2434">
        <v>1.92</v>
      </c>
      <c r="C2434">
        <f>B2434+0.68</f>
        <v>2.6</v>
      </c>
      <c r="D2434" s="5">
        <f>C2434/(0.2905*LN(C2434)+0.3655)</f>
        <v>4.0430675342533524</v>
      </c>
      <c r="E2434" s="5">
        <f>D2434*100</f>
        <v>404.30675342533522</v>
      </c>
      <c r="F2434">
        <v>187.26603108805</v>
      </c>
      <c r="G2434" s="4">
        <f>75.6*1000/(287.05*(F2434+273))</f>
        <v>0.57220983800622349</v>
      </c>
      <c r="H2434" s="3">
        <f>SQRT(2*ABS(E2434)/G2434)</f>
        <v>37.591775250800794</v>
      </c>
      <c r="I2434" s="2">
        <f>(2/2*0.0254)^2*3.1416*H2434</f>
        <v>7.6192312858886141E-2</v>
      </c>
      <c r="J2434" s="26"/>
      <c r="K2434" s="26"/>
      <c r="L2434" s="26"/>
      <c r="M2434" s="26"/>
      <c r="N2434" s="39"/>
      <c r="O2434" s="9"/>
      <c r="P2434" s="8"/>
      <c r="Q2434" s="41"/>
      <c r="R2434" s="8"/>
      <c r="S2434" s="41"/>
      <c r="T2434" s="9"/>
      <c r="U2434" s="8"/>
      <c r="X2434" s="9"/>
      <c r="Y2434" s="9"/>
      <c r="Z2434" s="9"/>
      <c r="AA2434" s="8"/>
      <c r="AB2434" s="12"/>
      <c r="AC2434" s="11"/>
      <c r="AD2434" s="11"/>
      <c r="AE2434" s="11"/>
      <c r="AF2434" s="11"/>
      <c r="AG2434" s="11"/>
      <c r="AH2434" s="10"/>
      <c r="AI2434" s="7">
        <v>23520150.300000001</v>
      </c>
      <c r="AJ2434" s="31"/>
      <c r="AK2434" s="38">
        <v>3.0370992999999999</v>
      </c>
      <c r="AN2434" s="6"/>
    </row>
    <row r="2435" spans="1:40" x14ac:dyDescent="0.25">
      <c r="A2435" s="6">
        <v>0.54376157407407411</v>
      </c>
      <c r="B2435">
        <v>2.37</v>
      </c>
      <c r="C2435">
        <f>B2435+0.68</f>
        <v>3.0500000000000003</v>
      </c>
      <c r="D2435" s="5">
        <f>C2435/(0.2905*LN(C2435)+0.3655)</f>
        <v>4.4238248625150662</v>
      </c>
      <c r="E2435" s="5">
        <f>D2435*100</f>
        <v>442.38248625150663</v>
      </c>
      <c r="F2435">
        <v>187.17877723619799</v>
      </c>
      <c r="G2435" s="4">
        <f>75.6*1000/(287.05*(F2435+273))</f>
        <v>0.57231833391021425</v>
      </c>
      <c r="H2435" s="3">
        <f>SQRT(2*ABS(E2435)/G2435)</f>
        <v>39.318336130349884</v>
      </c>
      <c r="I2435" s="2">
        <f>(2/2*0.0254)^2*3.1416*H2435</f>
        <v>7.9691766285250071E-2</v>
      </c>
      <c r="J2435" s="26"/>
      <c r="K2435" s="26"/>
      <c r="L2435" s="26"/>
      <c r="M2435" s="26"/>
      <c r="N2435" s="39"/>
      <c r="O2435" s="9"/>
      <c r="P2435" s="8"/>
      <c r="Q2435" s="41"/>
      <c r="R2435" s="8"/>
      <c r="S2435" s="41"/>
      <c r="T2435" s="9"/>
      <c r="U2435" s="8"/>
      <c r="X2435" s="9"/>
      <c r="Y2435" s="9"/>
      <c r="Z2435" s="9"/>
      <c r="AA2435" s="8"/>
      <c r="AB2435" s="12"/>
      <c r="AC2435" s="11"/>
      <c r="AD2435" s="11"/>
      <c r="AE2435" s="11"/>
      <c r="AF2435" s="11"/>
      <c r="AG2435" s="11"/>
      <c r="AH2435" s="10"/>
      <c r="AI2435" s="7">
        <v>23360292</v>
      </c>
      <c r="AJ2435" s="31"/>
      <c r="AK2435" s="38">
        <v>3.0402625300000001</v>
      </c>
      <c r="AN2435" s="6"/>
    </row>
    <row r="2436" spans="1:40" x14ac:dyDescent="0.25">
      <c r="A2436" s="6">
        <v>0.54377314814814814</v>
      </c>
      <c r="B2436">
        <v>2.6</v>
      </c>
      <c r="C2436">
        <f>B2436+0.68</f>
        <v>3.2800000000000002</v>
      </c>
      <c r="D2436" s="5">
        <f>C2436/(0.2905*LN(C2436)+0.3655)</f>
        <v>4.6160221490602868</v>
      </c>
      <c r="E2436" s="5">
        <f>D2436*100</f>
        <v>461.60221490602868</v>
      </c>
      <c r="F2436">
        <v>187.241600020286</v>
      </c>
      <c r="G2436" s="4">
        <f>75.6*1000/(287.05*(F2436+273))</f>
        <v>0.57224021269926939</v>
      </c>
      <c r="H2436" s="3">
        <f>SQRT(2*ABS(E2436)/G2436)</f>
        <v>40.166108133500366</v>
      </c>
      <c r="I2436" s="2">
        <f>(2/2*0.0254)^2*3.1416*H2436</f>
        <v>8.1410059961622011E-2</v>
      </c>
      <c r="J2436" s="26"/>
      <c r="K2436" s="26"/>
      <c r="L2436" s="26"/>
      <c r="M2436" s="26"/>
      <c r="N2436" s="39"/>
      <c r="O2436" s="9"/>
      <c r="P2436" s="8"/>
      <c r="Q2436" s="41"/>
      <c r="R2436" s="8"/>
      <c r="S2436" s="41"/>
      <c r="T2436" s="9"/>
      <c r="U2436" s="8"/>
      <c r="X2436" s="9"/>
      <c r="Y2436" s="9"/>
      <c r="Z2436" s="9"/>
      <c r="AA2436" s="8"/>
      <c r="AB2436" s="12"/>
      <c r="AC2436" s="11"/>
      <c r="AD2436" s="11"/>
      <c r="AE2436" s="11"/>
      <c r="AF2436" s="11"/>
      <c r="AG2436" s="11"/>
      <c r="AH2436" s="10"/>
      <c r="AI2436" s="7">
        <v>20527933.699999999</v>
      </c>
      <c r="AJ2436" s="31"/>
      <c r="AK2436" s="37">
        <v>3.0265248599999999</v>
      </c>
      <c r="AN2436" s="6"/>
    </row>
    <row r="2437" spans="1:40" x14ac:dyDescent="0.25">
      <c r="A2437" s="6">
        <v>0.54378472222222218</v>
      </c>
      <c r="B2437">
        <v>2.83</v>
      </c>
      <c r="C2437">
        <f>B2437+0.68</f>
        <v>3.5100000000000002</v>
      </c>
      <c r="D2437" s="5">
        <f>C2437/(0.2905*LN(C2437)+0.3655)</f>
        <v>4.8065305787890713</v>
      </c>
      <c r="E2437" s="5">
        <f>D2437*100</f>
        <v>480.65305787890713</v>
      </c>
      <c r="F2437">
        <v>187.42657788283501</v>
      </c>
      <c r="G2437" s="4">
        <f>75.6*1000/(287.05*(F2437+273))</f>
        <v>0.57201031334833174</v>
      </c>
      <c r="H2437" s="3">
        <f>SQRT(2*ABS(E2437)/G2437)</f>
        <v>40.994814259388832</v>
      </c>
      <c r="I2437" s="2">
        <f>(2/2*0.0254)^2*3.1416*H2437</f>
        <v>8.3089710257212249E-2</v>
      </c>
      <c r="J2437" s="26"/>
      <c r="K2437" s="26"/>
      <c r="L2437" s="26"/>
      <c r="M2437" s="26"/>
      <c r="N2437" s="39"/>
      <c r="O2437" s="9"/>
      <c r="P2437" s="8"/>
      <c r="Q2437" s="41"/>
      <c r="R2437" s="8"/>
      <c r="S2437" s="41"/>
      <c r="T2437" s="9"/>
      <c r="U2437" s="8"/>
      <c r="V2437" s="51"/>
      <c r="X2437" s="9"/>
      <c r="Y2437" s="9"/>
      <c r="Z2437" s="9"/>
      <c r="AA2437" s="8"/>
      <c r="AB2437" s="12"/>
      <c r="AC2437" s="11"/>
      <c r="AD2437" s="11"/>
      <c r="AE2437" s="11"/>
      <c r="AF2437" s="11"/>
      <c r="AG2437" s="11"/>
      <c r="AH2437" s="10"/>
      <c r="AI2437" s="7">
        <v>20227114.699999999</v>
      </c>
      <c r="AJ2437" s="31"/>
      <c r="AK2437" s="37">
        <v>2.9429383599999999</v>
      </c>
      <c r="AN2437" s="6"/>
    </row>
    <row r="2438" spans="1:40" x14ac:dyDescent="0.25">
      <c r="A2438" s="6">
        <v>0.54379629629629633</v>
      </c>
      <c r="B2438">
        <v>1.68</v>
      </c>
      <c r="C2438">
        <f>B2438+0.68</f>
        <v>2.36</v>
      </c>
      <c r="D2438" s="5">
        <f>C2438/(0.2905*LN(C2438)+0.3655)</f>
        <v>3.837765299726227</v>
      </c>
      <c r="E2438" s="5">
        <f>D2438*100</f>
        <v>383.77652997262271</v>
      </c>
      <c r="F2438">
        <v>187.573163722228</v>
      </c>
      <c r="G2438" s="4">
        <f>75.6*1000/(287.05*(F2438+273))</f>
        <v>0.57182826059639547</v>
      </c>
      <c r="H2438" s="3">
        <f>SQRT(2*ABS(E2438)/G2438)</f>
        <v>36.637125839133127</v>
      </c>
      <c r="I2438" s="2">
        <f>(2/2*0.0254)^2*3.1416*H2438</f>
        <v>7.4257396346988094E-2</v>
      </c>
      <c r="J2438" s="26"/>
      <c r="K2438" s="26"/>
      <c r="L2438" s="26"/>
      <c r="M2438" s="26"/>
      <c r="N2438" s="39"/>
      <c r="O2438" s="9"/>
      <c r="P2438" s="8"/>
      <c r="Q2438" s="41"/>
      <c r="R2438" s="8"/>
      <c r="S2438" s="41"/>
      <c r="T2438" s="9"/>
      <c r="U2438" s="8"/>
      <c r="V2438" s="51"/>
      <c r="X2438" s="9"/>
      <c r="Y2438" s="9"/>
      <c r="Z2438" s="9"/>
      <c r="AA2438" s="8"/>
      <c r="AB2438" s="12"/>
      <c r="AC2438" s="11"/>
      <c r="AD2438" s="11"/>
      <c r="AE2438" s="11"/>
      <c r="AF2438" s="11"/>
      <c r="AG2438" s="11"/>
      <c r="AH2438" s="10"/>
      <c r="AI2438" s="7">
        <v>18334396.399999999</v>
      </c>
      <c r="AJ2438" s="31"/>
      <c r="AK2438" s="37">
        <v>2.8739219299999998</v>
      </c>
      <c r="AN2438" s="6"/>
    </row>
    <row r="2439" spans="1:40" x14ac:dyDescent="0.25">
      <c r="A2439" s="6">
        <v>0.54380787037037037</v>
      </c>
      <c r="B2439">
        <v>0.45</v>
      </c>
      <c r="C2439">
        <f>B2439+0.68</f>
        <v>1.1300000000000001</v>
      </c>
      <c r="D2439" s="5">
        <f>C2439/(0.2905*LN(C2439)+0.3655)</f>
        <v>2.8179254410358889</v>
      </c>
      <c r="E2439" s="5">
        <f>D2439*100</f>
        <v>281.79254410358891</v>
      </c>
      <c r="F2439">
        <v>187.531282091523</v>
      </c>
      <c r="G2439" s="4">
        <f>75.6*1000/(287.05*(F2439+273))</f>
        <v>0.5718802637956748</v>
      </c>
      <c r="H2439" s="3">
        <f>SQRT(2*ABS(E2439)/G2439)</f>
        <v>31.392593209842182</v>
      </c>
      <c r="I2439" s="2">
        <f>(2/2*0.0254)^2*3.1416*H2439</f>
        <v>6.3627595859418407E-2</v>
      </c>
      <c r="J2439" s="26"/>
      <c r="K2439" s="26"/>
      <c r="L2439" s="26"/>
      <c r="M2439" s="26"/>
      <c r="N2439" s="39"/>
      <c r="O2439" s="9"/>
      <c r="P2439" s="8"/>
      <c r="Q2439" s="41"/>
      <c r="R2439" s="8"/>
      <c r="S2439" s="41"/>
      <c r="T2439" s="9"/>
      <c r="U2439" s="8"/>
      <c r="V2439" s="51"/>
      <c r="X2439" s="9"/>
      <c r="Y2439" s="9"/>
      <c r="Z2439" s="9"/>
      <c r="AA2439" s="8"/>
      <c r="AB2439" s="12"/>
      <c r="AC2439" s="11"/>
      <c r="AD2439" s="11"/>
      <c r="AE2439" s="11"/>
      <c r="AF2439" s="11"/>
      <c r="AG2439" s="11"/>
      <c r="AH2439" s="10"/>
      <c r="AI2439" s="7">
        <v>16444240.9</v>
      </c>
      <c r="AJ2439" s="31"/>
      <c r="AK2439" s="37">
        <v>2.74169726</v>
      </c>
      <c r="AN2439" s="6"/>
    </row>
    <row r="2440" spans="1:40" x14ac:dyDescent="0.25">
      <c r="A2440" s="6">
        <v>0.54381944444444441</v>
      </c>
      <c r="B2440">
        <v>0.37</v>
      </c>
      <c r="C2440">
        <f>B2440+0.68</f>
        <v>1.05</v>
      </c>
      <c r="D2440" s="5">
        <f>C2440/(0.2905*LN(C2440)+0.3655)</f>
        <v>2.7655337597593457</v>
      </c>
      <c r="E2440" s="5">
        <f>D2440*100</f>
        <v>276.55337597593456</v>
      </c>
      <c r="F2440">
        <v>187.11246423991</v>
      </c>
      <c r="G2440" s="4">
        <f>75.6*1000/(287.05*(F2440+273))</f>
        <v>0.57240081840368451</v>
      </c>
      <c r="H2440" s="3">
        <f>SQRT(2*ABS(E2440)/G2440)</f>
        <v>31.085249465569902</v>
      </c>
      <c r="I2440" s="2">
        <f>(2/2*0.0254)^2*3.1416*H2440</f>
        <v>6.3004660907222551E-2</v>
      </c>
      <c r="J2440" s="26"/>
      <c r="K2440" s="26"/>
      <c r="L2440" s="26"/>
      <c r="M2440" s="26"/>
      <c r="N2440" s="39"/>
      <c r="O2440" s="9"/>
      <c r="P2440" s="8"/>
      <c r="Q2440" s="41"/>
      <c r="R2440" s="8"/>
      <c r="S2440" s="41"/>
      <c r="T2440" s="9"/>
      <c r="U2440" s="8"/>
      <c r="V2440" s="51"/>
      <c r="X2440" s="9"/>
      <c r="Y2440" s="9"/>
      <c r="Z2440" s="9"/>
      <c r="AA2440" s="8"/>
      <c r="AB2440" s="12"/>
      <c r="AC2440" s="11"/>
      <c r="AD2440" s="11"/>
      <c r="AE2440" s="11"/>
      <c r="AF2440" s="11"/>
      <c r="AG2440" s="11"/>
      <c r="AH2440" s="10"/>
      <c r="AI2440" s="7">
        <v>17449503.199999999</v>
      </c>
      <c r="AJ2440" s="31"/>
      <c r="AK2440" s="37">
        <v>2.6106101599999998</v>
      </c>
      <c r="AN2440" s="6"/>
    </row>
    <row r="2441" spans="1:40" x14ac:dyDescent="0.25">
      <c r="A2441" s="6">
        <v>0.54383101851851856</v>
      </c>
      <c r="B2441">
        <v>0.28999999999999998</v>
      </c>
      <c r="C2441">
        <f>B2441+0.68</f>
        <v>0.97</v>
      </c>
      <c r="D2441" s="5">
        <f>C2441/(0.2905*LN(C2441)+0.3655)</f>
        <v>2.7197410564993283</v>
      </c>
      <c r="E2441" s="5">
        <f>D2441*100</f>
        <v>271.97410564993282</v>
      </c>
      <c r="F2441">
        <v>186.52960587015801</v>
      </c>
      <c r="G2441" s="4">
        <f>75.6*1000/(287.05*(F2441+273))</f>
        <v>0.57312684041314288</v>
      </c>
      <c r="H2441" s="3">
        <f>SQRT(2*ABS(E2441)/G2441)</f>
        <v>30.807283325980226</v>
      </c>
      <c r="I2441" s="2">
        <f>(2/2*0.0254)^2*3.1416*H2441</f>
        <v>6.2441269502307661E-2</v>
      </c>
      <c r="J2441" s="26"/>
      <c r="K2441" s="26"/>
      <c r="L2441" s="26"/>
      <c r="M2441" s="26"/>
      <c r="N2441" s="39"/>
      <c r="O2441" s="9"/>
      <c r="P2441" s="8"/>
      <c r="Q2441" s="41"/>
      <c r="R2441" s="8"/>
      <c r="S2441" s="41"/>
      <c r="T2441" s="9"/>
      <c r="U2441" s="8"/>
      <c r="V2441" s="51"/>
      <c r="X2441" s="9"/>
      <c r="Y2441" s="9"/>
      <c r="Z2441" s="9"/>
      <c r="AA2441" s="8"/>
      <c r="AB2441" s="12"/>
      <c r="AC2441" s="11"/>
      <c r="AD2441" s="11"/>
      <c r="AE2441" s="11"/>
      <c r="AF2441" s="11"/>
      <c r="AG2441" s="11"/>
      <c r="AH2441" s="10"/>
      <c r="AI2441" s="7">
        <v>16550987.5</v>
      </c>
      <c r="AJ2441" s="31"/>
      <c r="AK2441" s="37">
        <v>2.5828879599999999</v>
      </c>
      <c r="AN2441" s="6"/>
    </row>
    <row r="2442" spans="1:40" x14ac:dyDescent="0.25">
      <c r="A2442" s="6">
        <v>0.5438425925925926</v>
      </c>
      <c r="B2442">
        <v>0.51</v>
      </c>
      <c r="C2442">
        <f>B2442+0.68</f>
        <v>1.19</v>
      </c>
      <c r="D2442" s="5">
        <f>C2442/(0.2905*LN(C2442)+0.3655)</f>
        <v>2.8603470246144624</v>
      </c>
      <c r="E2442" s="5">
        <f>D2442*100</f>
        <v>286.03470246144627</v>
      </c>
      <c r="F2442">
        <v>185.76874606597201</v>
      </c>
      <c r="G2442" s="4">
        <f>75.6*1000/(287.05*(F2442+273))</f>
        <v>0.57407736108245588</v>
      </c>
      <c r="H2442" s="3">
        <f>SQRT(2*ABS(E2442)/G2442)</f>
        <v>31.567424506009917</v>
      </c>
      <c r="I2442" s="2">
        <f>(2/2*0.0254)^2*3.1416*H2442</f>
        <v>6.3981949989444578E-2</v>
      </c>
      <c r="J2442" s="26"/>
      <c r="K2442" s="26"/>
      <c r="L2442" s="26"/>
      <c r="M2442" s="26"/>
      <c r="N2442" s="39"/>
      <c r="O2442" s="9"/>
      <c r="P2442" s="8"/>
      <c r="Q2442" s="41"/>
      <c r="R2442" s="8"/>
      <c r="S2442" s="41"/>
      <c r="T2442" s="9"/>
      <c r="U2442" s="8"/>
      <c r="V2442" s="51"/>
      <c r="X2442" s="9"/>
      <c r="Y2442" s="9"/>
      <c r="Z2442" s="9"/>
      <c r="AA2442" s="8"/>
      <c r="AB2442" s="12"/>
      <c r="AC2442" s="11"/>
      <c r="AD2442" s="11"/>
      <c r="AE2442" s="11"/>
      <c r="AF2442" s="11"/>
      <c r="AG2442" s="11"/>
      <c r="AH2442" s="10"/>
      <c r="AI2442" s="7">
        <v>13901091.300000001</v>
      </c>
      <c r="AJ2442" s="31"/>
      <c r="AK2442" s="37">
        <v>2.4624314599999999</v>
      </c>
      <c r="AN2442" s="6"/>
    </row>
    <row r="2443" spans="1:40" x14ac:dyDescent="0.25">
      <c r="A2443" s="6">
        <v>0.54385416666666664</v>
      </c>
      <c r="B2443">
        <v>0.78</v>
      </c>
      <c r="C2443">
        <f>B2443+0.68</f>
        <v>1.46</v>
      </c>
      <c r="D2443" s="5">
        <f>C2443/(0.2905*LN(C2443)+0.3655)</f>
        <v>3.070866870695907</v>
      </c>
      <c r="E2443" s="5">
        <f>D2443*100</f>
        <v>307.08668706959071</v>
      </c>
      <c r="F2443">
        <v>184.49134514254601</v>
      </c>
      <c r="G2443" s="4">
        <f>75.6*1000/(287.05*(F2443+273))</f>
        <v>0.57568029184595726</v>
      </c>
      <c r="H2443" s="3">
        <f>SQRT(2*ABS(E2443)/G2443)</f>
        <v>32.662905281452758</v>
      </c>
      <c r="I2443" s="2">
        <f>(2/2*0.0254)^2*3.1416*H2443</f>
        <v>6.6202308390093875E-2</v>
      </c>
      <c r="J2443" s="26"/>
      <c r="K2443" s="26"/>
      <c r="L2443" s="26"/>
      <c r="M2443" s="26"/>
      <c r="N2443" s="39"/>
      <c r="O2443" s="9"/>
      <c r="P2443" s="8"/>
      <c r="Q2443" s="41"/>
      <c r="R2443" s="8"/>
      <c r="S2443" s="41"/>
      <c r="T2443" s="9"/>
      <c r="U2443" s="8"/>
      <c r="V2443" s="51"/>
      <c r="X2443" s="9"/>
      <c r="Y2443" s="9"/>
      <c r="Z2443" s="9"/>
      <c r="AA2443" s="8"/>
      <c r="AB2443" s="12"/>
      <c r="AC2443" s="11"/>
      <c r="AD2443" s="11"/>
      <c r="AE2443" s="11"/>
      <c r="AF2443" s="11"/>
      <c r="AG2443" s="11"/>
      <c r="AH2443" s="10"/>
      <c r="AI2443" s="7">
        <v>12398844</v>
      </c>
      <c r="AJ2443" s="31"/>
      <c r="AK2443" s="37">
        <v>2.2057145600000001</v>
      </c>
      <c r="AN2443" s="6"/>
    </row>
    <row r="2444" spans="1:40" x14ac:dyDescent="0.25">
      <c r="A2444" s="6">
        <v>0.54386574074074068</v>
      </c>
      <c r="B2444">
        <v>1.35</v>
      </c>
      <c r="C2444">
        <f>B2444+0.68</f>
        <v>2.0300000000000002</v>
      </c>
      <c r="D2444" s="5">
        <f>C2444/(0.2905*LN(C2444)+0.3655)</f>
        <v>3.55401864533951</v>
      </c>
      <c r="E2444" s="5">
        <f>D2444*100</f>
        <v>355.40186453395097</v>
      </c>
      <c r="F2444">
        <v>183.26632278039901</v>
      </c>
      <c r="G2444" s="4">
        <f>75.6*1000/(287.05*(F2444+273))</f>
        <v>0.57722592691860775</v>
      </c>
      <c r="H2444" s="3">
        <f>SQRT(2*ABS(E2444)/G2444)</f>
        <v>35.091500095057754</v>
      </c>
      <c r="I2444" s="2">
        <f>(2/2*0.0254)^2*3.1416*H2444</f>
        <v>7.1124668523690343E-2</v>
      </c>
      <c r="J2444" s="26"/>
      <c r="K2444" s="26"/>
      <c r="L2444" s="26"/>
      <c r="M2444" s="26"/>
      <c r="N2444" s="39"/>
      <c r="O2444" s="9"/>
      <c r="P2444" s="8"/>
      <c r="Q2444" s="41"/>
      <c r="R2444" s="8"/>
      <c r="S2444" s="41"/>
      <c r="T2444" s="9"/>
      <c r="U2444" s="8"/>
      <c r="V2444" s="51"/>
      <c r="X2444" s="9"/>
      <c r="Y2444" s="9"/>
      <c r="Z2444" s="9"/>
      <c r="AA2444" s="8"/>
      <c r="AB2444" s="12"/>
      <c r="AC2444" s="11"/>
      <c r="AD2444" s="11"/>
      <c r="AE2444" s="11"/>
      <c r="AF2444" s="11"/>
      <c r="AG2444" s="11"/>
      <c r="AH2444" s="10"/>
      <c r="AI2444" s="7">
        <v>11821624.4</v>
      </c>
      <c r="AJ2444" s="31"/>
      <c r="AK2444" s="37">
        <v>1.9901449499999999</v>
      </c>
      <c r="AN2444" s="6"/>
    </row>
    <row r="2445" spans="1:40" x14ac:dyDescent="0.25">
      <c r="A2445" s="6">
        <v>0.54387731481481483</v>
      </c>
      <c r="B2445">
        <v>0.9</v>
      </c>
      <c r="C2445">
        <f>B2445+0.68</f>
        <v>1.58</v>
      </c>
      <c r="D2445" s="5">
        <f>C2445/(0.2905*LN(C2445)+0.3655)</f>
        <v>3.1702594791863787</v>
      </c>
      <c r="E2445" s="5">
        <f>D2445*100</f>
        <v>317.02594791863788</v>
      </c>
      <c r="F2445">
        <v>182.06926643608099</v>
      </c>
      <c r="G2445" s="4">
        <f>75.6*1000/(287.05*(F2445+273))</f>
        <v>0.57874431545610272</v>
      </c>
      <c r="H2445" s="3">
        <f>SQRT(2*ABS(E2445)/G2445)</f>
        <v>33.099317099267971</v>
      </c>
      <c r="I2445" s="2">
        <f>(2/2*0.0254)^2*3.1416*H2445</f>
        <v>6.7086842986729706E-2</v>
      </c>
      <c r="J2445" s="26"/>
      <c r="K2445" s="26"/>
      <c r="L2445" s="26"/>
      <c r="M2445" s="26"/>
      <c r="N2445" s="39"/>
      <c r="O2445" s="9"/>
      <c r="P2445" s="8"/>
      <c r="Q2445" s="41"/>
      <c r="R2445" s="8"/>
      <c r="S2445" s="41"/>
      <c r="T2445" s="9"/>
      <c r="U2445" s="8"/>
      <c r="V2445" s="51"/>
      <c r="X2445" s="9"/>
      <c r="Y2445" s="9"/>
      <c r="Z2445" s="9"/>
      <c r="AA2445" s="8"/>
      <c r="AB2445" s="12"/>
      <c r="AC2445" s="11"/>
      <c r="AD2445" s="11"/>
      <c r="AE2445" s="11"/>
      <c r="AF2445" s="11"/>
      <c r="AG2445" s="11"/>
      <c r="AH2445" s="10"/>
      <c r="AI2445" s="7">
        <v>11474588</v>
      </c>
      <c r="AJ2445" s="31"/>
      <c r="AK2445" s="38">
        <v>1.8408099899999999</v>
      </c>
      <c r="AN2445" s="6"/>
    </row>
    <row r="2446" spans="1:40" x14ac:dyDescent="0.25">
      <c r="A2446" s="6">
        <v>0.54388888888888887</v>
      </c>
      <c r="B2446">
        <v>0.6</v>
      </c>
      <c r="C2446">
        <f>B2446+0.68</f>
        <v>1.28</v>
      </c>
      <c r="D2446" s="5">
        <f>C2446/(0.2905*LN(C2446)+0.3655)</f>
        <v>2.927635800900299</v>
      </c>
      <c r="E2446" s="5">
        <f>D2446*100</f>
        <v>292.7635800900299</v>
      </c>
      <c r="F2446">
        <v>180.937747989781</v>
      </c>
      <c r="G2446" s="4">
        <f>75.6*1000/(287.05*(F2446+273))</f>
        <v>0.58018693588485049</v>
      </c>
      <c r="H2446" s="3">
        <f>SQRT(2*ABS(E2446)/G2446)</f>
        <v>31.767976276219148</v>
      </c>
      <c r="I2446" s="2">
        <f>(2/2*0.0254)^2*3.1416*H2446</f>
        <v>6.438843526762679E-2</v>
      </c>
      <c r="J2446" s="26"/>
      <c r="K2446" s="26"/>
      <c r="L2446" s="26"/>
      <c r="M2446" s="26"/>
      <c r="N2446" s="39"/>
      <c r="O2446" s="9"/>
      <c r="P2446" s="8"/>
      <c r="Q2446" s="41"/>
      <c r="R2446" s="8"/>
      <c r="S2446" s="41"/>
      <c r="T2446" s="9"/>
      <c r="U2446" s="8"/>
      <c r="V2446" s="51"/>
      <c r="X2446" s="9"/>
      <c r="Y2446" s="9"/>
      <c r="Z2446" s="9"/>
      <c r="AA2446" s="8"/>
      <c r="AB2446" s="12"/>
      <c r="AC2446" s="11"/>
      <c r="AD2446" s="11"/>
      <c r="AE2446" s="11"/>
      <c r="AF2446" s="11"/>
      <c r="AG2446" s="11"/>
      <c r="AH2446" s="10"/>
      <c r="AI2446" s="7">
        <v>11550535</v>
      </c>
      <c r="AJ2446" s="31"/>
      <c r="AK2446" s="38">
        <v>1.7301397000000001</v>
      </c>
      <c r="AN2446" s="6"/>
    </row>
    <row r="2447" spans="1:40" x14ac:dyDescent="0.25">
      <c r="A2447" s="6">
        <v>0.54390046296296302</v>
      </c>
      <c r="B2447">
        <v>0.35</v>
      </c>
      <c r="C2447">
        <f>B2447+0.68</f>
        <v>1.03</v>
      </c>
      <c r="D2447" s="5">
        <f>C2447/(0.2905*LN(C2447)+0.3655)</f>
        <v>2.7533714414708768</v>
      </c>
      <c r="E2447" s="5">
        <f>D2447*100</f>
        <v>275.33714414708766</v>
      </c>
      <c r="F2447">
        <v>179.82192302532101</v>
      </c>
      <c r="G2447" s="4">
        <f>75.6*1000/(287.05*(F2447+273))</f>
        <v>0.58161660842099594</v>
      </c>
      <c r="H2447" s="3">
        <f>SQRT(2*ABS(E2447)/G2447)</f>
        <v>30.770106527699181</v>
      </c>
      <c r="I2447" s="2">
        <f>(2/2*0.0254)^2*3.1416*H2447</f>
        <v>6.236591827915252E-2</v>
      </c>
      <c r="J2447" s="26"/>
      <c r="K2447" s="26"/>
      <c r="L2447" s="26"/>
      <c r="M2447" s="26"/>
      <c r="N2447" s="39"/>
      <c r="O2447" s="9"/>
      <c r="P2447" s="8"/>
      <c r="Q2447" s="41"/>
      <c r="R2447" s="8"/>
      <c r="S2447" s="41"/>
      <c r="T2447" s="9"/>
      <c r="U2447" s="8"/>
      <c r="V2447" s="51"/>
      <c r="X2447" s="9"/>
      <c r="Y2447" s="9"/>
      <c r="Z2447" s="9"/>
      <c r="AA2447" s="8"/>
      <c r="AB2447" s="12"/>
      <c r="AC2447" s="11"/>
      <c r="AD2447" s="11"/>
      <c r="AE2447" s="11"/>
      <c r="AF2447" s="11"/>
      <c r="AG2447" s="11"/>
      <c r="AH2447" s="10"/>
      <c r="AI2447" s="7">
        <v>12009809.300000001</v>
      </c>
      <c r="AJ2447" s="31"/>
      <c r="AK2447" s="38">
        <v>1.6886018199999999</v>
      </c>
      <c r="AN2447" s="6"/>
    </row>
    <row r="2448" spans="1:40" x14ac:dyDescent="0.25">
      <c r="A2448" s="6">
        <v>0.54391203703703705</v>
      </c>
      <c r="B2448">
        <v>0.25</v>
      </c>
      <c r="C2448">
        <f>B2448+0.68</f>
        <v>0.93</v>
      </c>
      <c r="D2448" s="5">
        <f>C2448/(0.2905*LN(C2448)+0.3655)</f>
        <v>2.7002056306030857</v>
      </c>
      <c r="E2448" s="5">
        <f>D2448*100</f>
        <v>270.02056306030858</v>
      </c>
      <c r="F2448">
        <v>178.994956627699</v>
      </c>
      <c r="G2448" s="4">
        <f>75.6*1000/(287.05*(F2448+273))</f>
        <v>0.58268072956750516</v>
      </c>
      <c r="H2448" s="3">
        <f>SQRT(2*ABS(E2448)/G2448)</f>
        <v>30.443745970894906</v>
      </c>
      <c r="I2448" s="2">
        <f>(2/2*0.0254)^2*3.1416*H2448</f>
        <v>6.1704439392270161E-2</v>
      </c>
      <c r="J2448" s="26"/>
      <c r="K2448" s="26"/>
      <c r="L2448" s="26"/>
      <c r="M2448" s="26"/>
      <c r="N2448" s="39"/>
      <c r="O2448" s="9"/>
      <c r="P2448" s="8"/>
      <c r="Q2448" s="41"/>
      <c r="R2448" s="8"/>
      <c r="S2448" s="41"/>
      <c r="T2448" s="9"/>
      <c r="U2448" s="8"/>
      <c r="V2448" s="51"/>
      <c r="X2448" s="9"/>
      <c r="Y2448" s="9"/>
      <c r="Z2448" s="9"/>
      <c r="AA2448" s="8"/>
      <c r="AB2448" s="12"/>
      <c r="AC2448" s="11"/>
      <c r="AD2448" s="11"/>
      <c r="AE2448" s="11"/>
      <c r="AF2448" s="11"/>
      <c r="AG2448" s="11"/>
      <c r="AH2448" s="10"/>
      <c r="AI2448" s="7">
        <v>10118429.300000001</v>
      </c>
      <c r="AJ2448" s="31"/>
      <c r="AK2448" s="38">
        <v>1.6434304900000001</v>
      </c>
      <c r="AN2448" s="6"/>
    </row>
    <row r="2449" spans="1:40" x14ac:dyDescent="0.25">
      <c r="A2449" s="6">
        <v>0.54392361111111109</v>
      </c>
      <c r="B2449">
        <v>0.25</v>
      </c>
      <c r="C2449">
        <f>B2449+0.68</f>
        <v>0.93</v>
      </c>
      <c r="D2449" s="5">
        <f>C2449/(0.2905*LN(C2449)+0.3655)</f>
        <v>2.7002056306030857</v>
      </c>
      <c r="E2449" s="5">
        <f>D2449*100</f>
        <v>270.02056306030858</v>
      </c>
      <c r="F2449">
        <v>178.09394777258501</v>
      </c>
      <c r="G2449" s="4">
        <f>75.6*1000/(287.05*(F2449+273))</f>
        <v>0.58384456805311769</v>
      </c>
      <c r="H2449" s="3">
        <f>SQRT(2*ABS(E2449)/G2449)</f>
        <v>30.413387481539395</v>
      </c>
      <c r="I2449" s="2">
        <f>(2/2*0.0254)^2*3.1416*H2449</f>
        <v>6.1642907753940601E-2</v>
      </c>
      <c r="J2449" s="26"/>
      <c r="K2449" s="26"/>
      <c r="L2449" s="26"/>
      <c r="M2449" s="26"/>
      <c r="N2449" s="39"/>
      <c r="O2449" s="9"/>
      <c r="P2449" s="8"/>
      <c r="Q2449" s="41"/>
      <c r="R2449" s="8"/>
      <c r="S2449" s="41"/>
      <c r="T2449" s="9"/>
      <c r="U2449" s="8"/>
      <c r="V2449" s="51"/>
      <c r="X2449" s="9"/>
      <c r="Y2449" s="9"/>
      <c r="Z2449" s="9"/>
      <c r="AA2449" s="8"/>
      <c r="AB2449" s="12"/>
      <c r="AC2449" s="11"/>
      <c r="AD2449" s="11"/>
      <c r="AE2449" s="11"/>
      <c r="AF2449" s="11"/>
      <c r="AG2449" s="11"/>
      <c r="AH2449" s="10"/>
      <c r="AI2449" s="7">
        <v>8059576.4000000004</v>
      </c>
      <c r="AJ2449" s="31"/>
      <c r="AK2449" s="38">
        <v>1.52767718</v>
      </c>
      <c r="AN2449" s="6"/>
    </row>
    <row r="2450" spans="1:40" x14ac:dyDescent="0.25">
      <c r="A2450" s="6">
        <v>0.54393518518518513</v>
      </c>
      <c r="B2450">
        <v>0.23</v>
      </c>
      <c r="C2450">
        <f>B2450+0.68</f>
        <v>0.91</v>
      </c>
      <c r="D2450" s="5">
        <f>C2450/(0.2905*LN(C2450)+0.3655)</f>
        <v>2.6914895144241178</v>
      </c>
      <c r="E2450" s="5">
        <f>D2450*100</f>
        <v>269.14895144241177</v>
      </c>
      <c r="F2450">
        <v>177.308968958299</v>
      </c>
      <c r="G2450" s="4">
        <f>75.6*1000/(287.05*(F2450+273))</f>
        <v>0.58486232618886569</v>
      </c>
      <c r="H2450" s="3">
        <f>SQRT(2*ABS(E2450)/G2450)</f>
        <v>30.337830482412958</v>
      </c>
      <c r="I2450" s="2">
        <f>(2/2*0.0254)^2*3.1416*H2450</f>
        <v>6.1489766209607777E-2</v>
      </c>
      <c r="J2450" s="26"/>
      <c r="K2450" s="26"/>
      <c r="L2450" s="26"/>
      <c r="M2450" s="26"/>
      <c r="N2450" s="39"/>
      <c r="O2450" s="9"/>
      <c r="P2450" s="8"/>
      <c r="Q2450" s="41"/>
      <c r="R2450" s="8"/>
      <c r="S2450" s="41"/>
      <c r="T2450" s="9"/>
      <c r="U2450" s="8"/>
      <c r="V2450" s="51"/>
      <c r="X2450" s="9"/>
      <c r="Y2450" s="9"/>
      <c r="Z2450" s="9"/>
      <c r="AA2450" s="8"/>
      <c r="AB2450" s="12"/>
      <c r="AC2450" s="11"/>
      <c r="AD2450" s="11"/>
      <c r="AE2450" s="11"/>
      <c r="AF2450" s="11"/>
      <c r="AG2450" s="11"/>
      <c r="AH2450" s="10"/>
      <c r="AI2450" s="7">
        <v>7090123.9000000004</v>
      </c>
      <c r="AJ2450" s="31"/>
      <c r="AK2450" s="38">
        <v>1.30781532</v>
      </c>
      <c r="AN2450" s="6"/>
    </row>
    <row r="2451" spans="1:40" x14ac:dyDescent="0.25">
      <c r="A2451" s="6">
        <v>0.54394675925925928</v>
      </c>
      <c r="B2451">
        <v>0.19</v>
      </c>
      <c r="C2451">
        <f>B2451+0.68</f>
        <v>0.87000000000000011</v>
      </c>
      <c r="D2451" s="5">
        <f>C2451/(0.2905*LN(C2451)+0.3655)</f>
        <v>2.6765576696495312</v>
      </c>
      <c r="E2451" s="5">
        <f>D2451*100</f>
        <v>267.6557669649531</v>
      </c>
      <c r="F2451">
        <v>176.34614737579</v>
      </c>
      <c r="G2451" s="4">
        <f>75.6*1000/(287.05*(F2451+273))</f>
        <v>0.58611552057751182</v>
      </c>
      <c r="H2451" s="3">
        <f>SQRT(2*ABS(E2451)/G2451)</f>
        <v>30.221198925001097</v>
      </c>
      <c r="I2451" s="2">
        <f>(2/2*0.0254)^2*3.1416*H2451</f>
        <v>6.1253373327062169E-2</v>
      </c>
      <c r="J2451" s="26"/>
      <c r="K2451" s="26"/>
      <c r="L2451" s="26"/>
      <c r="M2451" s="26"/>
      <c r="N2451" s="39"/>
      <c r="O2451" s="9"/>
      <c r="P2451" s="8"/>
      <c r="Q2451" s="41"/>
      <c r="R2451" s="8"/>
      <c r="S2451" s="41"/>
      <c r="T2451" s="9"/>
      <c r="U2451" s="8"/>
      <c r="V2451" s="51"/>
      <c r="X2451" s="9"/>
      <c r="Y2451" s="9"/>
      <c r="Z2451" s="9"/>
      <c r="AA2451" s="8"/>
      <c r="AB2451" s="12"/>
      <c r="AC2451" s="11"/>
      <c r="AD2451" s="11"/>
      <c r="AE2451" s="11"/>
      <c r="AF2451" s="11"/>
      <c r="AG2451" s="11"/>
      <c r="AH2451" s="10"/>
      <c r="AI2451" s="7">
        <v>6933915.7999999998</v>
      </c>
      <c r="AJ2451" s="31"/>
      <c r="AK2451" s="38">
        <v>1.12698874</v>
      </c>
      <c r="AN2451" s="6"/>
    </row>
    <row r="2452" spans="1:40" x14ac:dyDescent="0.25">
      <c r="A2452" s="6">
        <v>0.54395833333333332</v>
      </c>
      <c r="B2452">
        <v>0.25</v>
      </c>
      <c r="C2452">
        <f>B2452+0.68</f>
        <v>0.93</v>
      </c>
      <c r="D2452" s="5">
        <f>C2452/(0.2905*LN(C2452)+0.3655)</f>
        <v>2.7002056306030857</v>
      </c>
      <c r="E2452" s="5">
        <f>D2452*100</f>
        <v>270.02056306030858</v>
      </c>
      <c r="F2452">
        <v>175.61363511557099</v>
      </c>
      <c r="G2452" s="4">
        <f>75.6*1000/(287.05*(F2452+273))</f>
        <v>0.58707255079487708</v>
      </c>
      <c r="H2452" s="3">
        <f>SQRT(2*ABS(E2452)/G2452)</f>
        <v>30.32965914774417</v>
      </c>
      <c r="I2452" s="2">
        <f>(2/2*0.0254)^2*3.1416*H2452</f>
        <v>6.1473204265315308E-2</v>
      </c>
      <c r="J2452" s="26"/>
      <c r="K2452" s="26"/>
      <c r="L2452" s="26"/>
      <c r="M2452" s="26"/>
      <c r="N2452" s="39"/>
      <c r="O2452" s="9"/>
      <c r="P2452" s="8"/>
      <c r="Q2452" s="41"/>
      <c r="R2452" s="8"/>
      <c r="S2452" s="41"/>
      <c r="T2452" s="9"/>
      <c r="U2452" s="8"/>
      <c r="V2452" s="51"/>
      <c r="X2452" s="9"/>
      <c r="Y2452" s="9"/>
      <c r="Z2452" s="9"/>
      <c r="AA2452" s="8"/>
      <c r="AB2452" s="12"/>
      <c r="AC2452" s="11"/>
      <c r="AD2452" s="11"/>
      <c r="AE2452" s="11"/>
      <c r="AF2452" s="11"/>
      <c r="AG2452" s="11"/>
      <c r="AH2452" s="10"/>
      <c r="AI2452" s="7">
        <v>6022849.7999999998</v>
      </c>
      <c r="AJ2452" s="31"/>
      <c r="AK2452" s="37">
        <v>1.03806814</v>
      </c>
      <c r="AN2452" s="6"/>
    </row>
    <row r="2453" spans="1:40" x14ac:dyDescent="0.25">
      <c r="A2453" s="6">
        <v>0.54396990740740747</v>
      </c>
      <c r="B2453">
        <v>0.3</v>
      </c>
      <c r="C2453">
        <f>B2453+0.68</f>
        <v>0.98</v>
      </c>
      <c r="D2453" s="5">
        <f>C2453/(0.2905*LN(C2453)+0.3655)</f>
        <v>2.7250145027674018</v>
      </c>
      <c r="E2453" s="5">
        <f>D2453*100</f>
        <v>272.50145027674017</v>
      </c>
      <c r="F2453">
        <v>174.89862638443199</v>
      </c>
      <c r="G2453" s="4">
        <f>75.6*1000/(287.05*(F2453+273))</f>
        <v>0.58800973160969416</v>
      </c>
      <c r="H2453" s="3">
        <f>SQRT(2*ABS(E2453)/G2453)</f>
        <v>30.444381112845985</v>
      </c>
      <c r="I2453" s="2">
        <f>(2/2*0.0254)^2*3.1416*H2453</f>
        <v>6.1705726719988085E-2</v>
      </c>
      <c r="J2453" s="26"/>
      <c r="K2453" s="26"/>
      <c r="L2453" s="26"/>
      <c r="M2453" s="26"/>
      <c r="N2453" s="39"/>
      <c r="O2453" s="9"/>
      <c r="P2453" s="8"/>
      <c r="Q2453" s="41"/>
      <c r="R2453" s="8"/>
      <c r="S2453" s="41"/>
      <c r="T2453" s="9"/>
      <c r="U2453" s="8"/>
      <c r="V2453" s="51"/>
      <c r="X2453" s="9"/>
      <c r="Y2453" s="9"/>
      <c r="Z2453" s="9"/>
      <c r="AA2453" s="8"/>
      <c r="AB2453" s="12"/>
      <c r="AC2453" s="11"/>
      <c r="AD2453" s="11"/>
      <c r="AE2453" s="11"/>
      <c r="AF2453" s="11"/>
      <c r="AG2453" s="11"/>
      <c r="AH2453" s="10"/>
      <c r="AI2453" s="7">
        <v>6107897.2000000002</v>
      </c>
      <c r="AJ2453" s="31"/>
      <c r="AK2453" s="37">
        <v>0.92305890000000002</v>
      </c>
      <c r="AN2453" s="6"/>
    </row>
    <row r="2454" spans="1:40" x14ac:dyDescent="0.25">
      <c r="A2454" s="6">
        <v>0.54398148148148151</v>
      </c>
      <c r="B2454">
        <v>4.4800000000000004</v>
      </c>
      <c r="C2454">
        <f>B2454+0.68</f>
        <v>5.16</v>
      </c>
      <c r="D2454" s="5">
        <f>C2454/(0.2905*LN(C2454)+0.3655)</f>
        <v>6.1268683771128032</v>
      </c>
      <c r="E2454" s="5">
        <f>D2454*100</f>
        <v>612.6868377112803</v>
      </c>
      <c r="F2454">
        <v>174.49755270932701</v>
      </c>
      <c r="G2454" s="4">
        <f>75.6*1000/(287.05*(F2454+273))</f>
        <v>0.58853674057907579</v>
      </c>
      <c r="H2454" s="3">
        <f>SQRT(2*ABS(E2454)/G2454)</f>
        <v>45.629686319602719</v>
      </c>
      <c r="I2454" s="2">
        <f>(2/2*0.0254)^2*3.1416*H2454</f>
        <v>9.2483829574979873E-2</v>
      </c>
      <c r="J2454" s="26"/>
      <c r="K2454" s="26"/>
      <c r="L2454" s="26"/>
      <c r="M2454" s="26"/>
      <c r="N2454" s="39"/>
      <c r="O2454" s="9"/>
      <c r="P2454" s="8"/>
      <c r="Q2454" s="41"/>
      <c r="R2454" s="8"/>
      <c r="S2454" s="41"/>
      <c r="T2454" s="9"/>
      <c r="U2454" s="8"/>
      <c r="V2454" s="51"/>
      <c r="X2454" s="9"/>
      <c r="Y2454" s="9"/>
      <c r="Z2454" s="9"/>
      <c r="AA2454" s="8"/>
      <c r="AB2454" s="12"/>
      <c r="AC2454" s="11"/>
      <c r="AD2454" s="11"/>
      <c r="AE2454" s="11"/>
      <c r="AF2454" s="11"/>
      <c r="AG2454" s="11"/>
      <c r="AH2454" s="10"/>
      <c r="AI2454" s="7">
        <v>6570019.4000000004</v>
      </c>
      <c r="AJ2454" s="31"/>
      <c r="AK2454" s="37">
        <v>0.87040041999999995</v>
      </c>
      <c r="AN2454" s="6"/>
    </row>
    <row r="2455" spans="1:40" x14ac:dyDescent="0.25">
      <c r="A2455" s="6">
        <v>0.54399305555555555</v>
      </c>
      <c r="B2455">
        <v>4.45</v>
      </c>
      <c r="C2455">
        <f>B2455+0.68</f>
        <v>5.13</v>
      </c>
      <c r="D2455" s="5">
        <f>C2455/(0.2905*LN(C2455)+0.3655)</f>
        <v>6.1035229304078209</v>
      </c>
      <c r="E2455" s="5">
        <f>D2455*100</f>
        <v>610.35229304078211</v>
      </c>
      <c r="F2455">
        <v>174.84979889201901</v>
      </c>
      <c r="G2455" s="4">
        <f>75.6*1000/(287.05*(F2455+273))</f>
        <v>0.58807384024785803</v>
      </c>
      <c r="H2455" s="3">
        <f>SQRT(2*ABS(E2455)/G2455)</f>
        <v>45.560591913747444</v>
      </c>
      <c r="I2455" s="2">
        <f>(2/2*0.0254)^2*3.1416*H2455</f>
        <v>9.234378663865668E-2</v>
      </c>
      <c r="J2455" s="26"/>
      <c r="K2455" s="26"/>
      <c r="L2455" s="26"/>
      <c r="M2455" s="26"/>
      <c r="N2455" s="39"/>
      <c r="O2455" s="9"/>
      <c r="P2455" s="8"/>
      <c r="Q2455" s="41"/>
      <c r="R2455" s="8"/>
      <c r="S2455" s="41"/>
      <c r="T2455" s="9"/>
      <c r="U2455" s="8"/>
      <c r="V2455" s="51"/>
      <c r="X2455" s="9"/>
      <c r="Y2455" s="9"/>
      <c r="Z2455" s="9"/>
      <c r="AA2455" s="8"/>
      <c r="AB2455" s="12"/>
      <c r="AC2455" s="11"/>
      <c r="AD2455" s="11"/>
      <c r="AE2455" s="11"/>
      <c r="AF2455" s="11"/>
      <c r="AG2455" s="11"/>
      <c r="AH2455" s="10"/>
      <c r="AI2455" s="7">
        <v>6257026.4000000004</v>
      </c>
      <c r="AJ2455" s="31"/>
      <c r="AK2455" s="37">
        <v>0.85481070999999997</v>
      </c>
      <c r="AN2455" s="6"/>
    </row>
    <row r="2456" spans="1:40" x14ac:dyDescent="0.25">
      <c r="A2456" s="6">
        <v>0.54400462962962959</v>
      </c>
      <c r="B2456">
        <v>3.57</v>
      </c>
      <c r="C2456">
        <f>B2456+0.68</f>
        <v>4.25</v>
      </c>
      <c r="D2456" s="5">
        <f>C2456/(0.2905*LN(C2456)+0.3655)</f>
        <v>5.4082946588471943</v>
      </c>
      <c r="E2456" s="5">
        <f>D2456*100</f>
        <v>540.82946588471941</v>
      </c>
      <c r="F2456">
        <v>175.19508561230401</v>
      </c>
      <c r="G2456" s="4">
        <f>75.6*1000/(287.05*(F2456+273))</f>
        <v>0.58762079180064619</v>
      </c>
      <c r="H2456" s="3">
        <f>SQRT(2*ABS(E2456)/G2456)</f>
        <v>42.903882383329616</v>
      </c>
      <c r="I2456" s="2">
        <f>(2/2*0.0254)^2*3.1416*H2456</f>
        <v>8.6959075691480342E-2</v>
      </c>
      <c r="J2456" s="26"/>
      <c r="K2456" s="26"/>
      <c r="L2456" s="26"/>
      <c r="M2456" s="26"/>
      <c r="N2456" s="39"/>
      <c r="O2456" s="9"/>
      <c r="P2456" s="8"/>
      <c r="Q2456" s="41"/>
      <c r="R2456" s="8"/>
      <c r="S2456" s="41"/>
      <c r="T2456" s="9"/>
      <c r="U2456" s="8"/>
      <c r="X2456" s="9"/>
      <c r="Y2456" s="9"/>
      <c r="Z2456" s="9"/>
      <c r="AA2456" s="8"/>
      <c r="AB2456" s="12"/>
      <c r="AC2456" s="11"/>
      <c r="AD2456" s="11"/>
      <c r="AE2456" s="11"/>
      <c r="AF2456" s="11"/>
      <c r="AG2456" s="11"/>
      <c r="AH2456" s="10"/>
      <c r="AI2456" s="7">
        <v>5515127.2000000002</v>
      </c>
      <c r="AJ2456" s="31"/>
      <c r="AK2456" s="37">
        <v>0.80248660999999999</v>
      </c>
      <c r="AN2456" s="6"/>
    </row>
    <row r="2457" spans="1:40" x14ac:dyDescent="0.25">
      <c r="A2457" s="6">
        <v>0.54401620370370374</v>
      </c>
      <c r="B2457">
        <v>5.15</v>
      </c>
      <c r="C2457">
        <f>B2457+0.68</f>
        <v>5.83</v>
      </c>
      <c r="D2457" s="5">
        <f>C2457/(0.2905*LN(C2457)+0.3655)</f>
        <v>6.6426904008870604</v>
      </c>
      <c r="E2457" s="5">
        <f>D2457*100</f>
        <v>664.26904008870599</v>
      </c>
      <c r="F2457">
        <v>175.97639524517299</v>
      </c>
      <c r="G2457" s="4">
        <f>75.6*1000/(287.05*(F2457+273))</f>
        <v>0.58659821290792469</v>
      </c>
      <c r="H2457" s="3">
        <f>SQRT(2*ABS(E2457)/G2457)</f>
        <v>47.59010202194581</v>
      </c>
      <c r="I2457" s="2">
        <f>(2/2*0.0254)^2*3.1416*H2457</f>
        <v>9.6457268060655438E-2</v>
      </c>
      <c r="J2457" s="26"/>
      <c r="K2457" s="26"/>
      <c r="L2457" s="26"/>
      <c r="M2457" s="26"/>
      <c r="N2457" s="39"/>
      <c r="O2457" s="9"/>
      <c r="P2457" s="8"/>
      <c r="Q2457" s="41"/>
      <c r="R2457" s="8"/>
      <c r="S2457" s="41"/>
      <c r="T2457" s="9"/>
      <c r="U2457" s="8"/>
      <c r="X2457" s="9"/>
      <c r="Y2457" s="9"/>
      <c r="Z2457" s="9"/>
      <c r="AA2457" s="8"/>
      <c r="AB2457" s="12"/>
      <c r="AC2457" s="11"/>
      <c r="AD2457" s="11"/>
      <c r="AE2457" s="11"/>
      <c r="AF2457" s="11"/>
      <c r="AG2457" s="11"/>
      <c r="AH2457" s="10"/>
      <c r="AI2457" s="7">
        <v>5544801.5</v>
      </c>
      <c r="AJ2457" s="31"/>
      <c r="AK2457" s="37">
        <v>0.78252350999999998</v>
      </c>
      <c r="AN2457" s="6"/>
    </row>
    <row r="2458" spans="1:40" x14ac:dyDescent="0.25">
      <c r="A2458" s="6">
        <v>0.54402777777777778</v>
      </c>
      <c r="B2458">
        <v>1.36</v>
      </c>
      <c r="C2458">
        <f>B2458+0.68</f>
        <v>2.04</v>
      </c>
      <c r="D2458" s="5">
        <f>C2458/(0.2905*LN(C2458)+0.3655)</f>
        <v>3.5626223130554062</v>
      </c>
      <c r="E2458" s="5">
        <f>D2458*100</f>
        <v>356.26223130554064</v>
      </c>
      <c r="F2458">
        <v>176.87289619903299</v>
      </c>
      <c r="G2458" s="4">
        <f>75.6*1000/(287.05*(F2458+273))</f>
        <v>0.58542924749158654</v>
      </c>
      <c r="H2458" s="3">
        <f>SQRT(2*ABS(E2458)/G2458)</f>
        <v>34.886924216912533</v>
      </c>
      <c r="I2458" s="2">
        <f>(2/2*0.0254)^2*3.1416*H2458</f>
        <v>7.0710027044083981E-2</v>
      </c>
      <c r="J2458" s="26"/>
      <c r="K2458" s="26"/>
      <c r="L2458" s="26"/>
      <c r="M2458" s="26"/>
      <c r="N2458" s="39"/>
      <c r="O2458" s="9"/>
      <c r="P2458" s="8"/>
      <c r="Q2458" s="41"/>
      <c r="R2458" s="8"/>
      <c r="S2458" s="41"/>
      <c r="T2458" s="9"/>
      <c r="U2458" s="8"/>
      <c r="X2458" s="9"/>
      <c r="Y2458" s="9"/>
      <c r="Z2458" s="9"/>
      <c r="AA2458" s="8"/>
      <c r="AB2458" s="12"/>
      <c r="AC2458" s="11"/>
      <c r="AD2458" s="11"/>
      <c r="AE2458" s="11"/>
      <c r="AF2458" s="11"/>
      <c r="AG2458" s="11"/>
      <c r="AH2458" s="10"/>
      <c r="AI2458" s="7">
        <v>5253925</v>
      </c>
      <c r="AJ2458" s="31"/>
      <c r="AK2458" s="37">
        <v>0.73814482000000003</v>
      </c>
      <c r="AN2458" s="6"/>
    </row>
    <row r="2459" spans="1:40" x14ac:dyDescent="0.25">
      <c r="A2459" s="6">
        <v>0.54403935185185182</v>
      </c>
      <c r="B2459">
        <v>4.13</v>
      </c>
      <c r="C2459">
        <f>B2459+0.68</f>
        <v>4.8099999999999996</v>
      </c>
      <c r="D2459" s="5">
        <f>C2459/(0.2905*LN(C2459)+0.3655)</f>
        <v>5.8530946051311838</v>
      </c>
      <c r="E2459" s="5">
        <f>D2459*100</f>
        <v>585.30946051311844</v>
      </c>
      <c r="F2459">
        <v>177.218264206367</v>
      </c>
      <c r="G2459" s="4">
        <f>75.6*1000/(287.05*(F2459+273))</f>
        <v>0.58498015746411369</v>
      </c>
      <c r="H2459" s="3">
        <f>SQRT(2*ABS(E2459)/G2459)</f>
        <v>44.733945282946735</v>
      </c>
      <c r="I2459" s="2">
        <f>(2/2*0.0254)^2*3.1416*H2459</f>
        <v>9.0668310599084159E-2</v>
      </c>
      <c r="J2459" s="26"/>
      <c r="K2459" s="26"/>
      <c r="L2459" s="26"/>
      <c r="M2459" s="26"/>
      <c r="N2459" s="39"/>
      <c r="O2459" s="9"/>
      <c r="P2459" s="8"/>
      <c r="Q2459" s="41"/>
      <c r="R2459" s="8"/>
      <c r="S2459" s="41"/>
      <c r="T2459" s="9"/>
      <c r="U2459" s="8"/>
      <c r="X2459" s="9"/>
      <c r="Y2459" s="9"/>
      <c r="Z2459" s="9"/>
      <c r="AA2459" s="8"/>
      <c r="AB2459" s="12"/>
      <c r="AC2459" s="11"/>
      <c r="AD2459" s="11"/>
      <c r="AE2459" s="11"/>
      <c r="AF2459" s="11"/>
      <c r="AG2459" s="11"/>
      <c r="AH2459" s="10"/>
      <c r="AI2459" s="7">
        <v>4618862.5</v>
      </c>
      <c r="AJ2459" s="31"/>
      <c r="AK2459" s="37">
        <v>0.70157228999999999</v>
      </c>
      <c r="AN2459" s="6"/>
    </row>
    <row r="2460" spans="1:40" x14ac:dyDescent="0.25">
      <c r="A2460" s="6">
        <v>0.54405092592592597</v>
      </c>
      <c r="B2460">
        <v>4.99</v>
      </c>
      <c r="C2460">
        <f>B2460+0.68</f>
        <v>5.67</v>
      </c>
      <c r="D2460" s="5">
        <f>C2460/(0.2905*LN(C2460)+0.3655)</f>
        <v>6.5204458508995486</v>
      </c>
      <c r="E2460" s="5">
        <f>D2460*100</f>
        <v>652.04458508995481</v>
      </c>
      <c r="F2460">
        <v>178.08348100307401</v>
      </c>
      <c r="G2460" s="4">
        <f>75.6*1000/(287.05*(F2460+273))</f>
        <v>0.58385811536039323</v>
      </c>
      <c r="H2460" s="3">
        <f>SQRT(2*ABS(E2460)/G2460)</f>
        <v>47.260681907473362</v>
      </c>
      <c r="I2460" s="2">
        <f>(2/2*0.0254)^2*3.1416*H2460</f>
        <v>9.5789587956259192E-2</v>
      </c>
      <c r="J2460" s="26"/>
      <c r="K2460" s="26"/>
      <c r="L2460" s="26"/>
      <c r="M2460" s="26"/>
      <c r="N2460" s="39"/>
      <c r="O2460" s="9"/>
      <c r="P2460" s="8"/>
      <c r="Q2460" s="41"/>
      <c r="R2460" s="8"/>
      <c r="S2460" s="41"/>
      <c r="T2460" s="9"/>
      <c r="U2460" s="8"/>
      <c r="X2460" s="9"/>
      <c r="Y2460" s="9"/>
      <c r="Z2460" s="9"/>
      <c r="AA2460" s="8"/>
      <c r="AB2460" s="12"/>
      <c r="AC2460" s="11"/>
      <c r="AD2460" s="11"/>
      <c r="AE2460" s="11"/>
      <c r="AF2460" s="11"/>
      <c r="AG2460" s="11"/>
      <c r="AH2460" s="10"/>
      <c r="AI2460" s="7">
        <v>4666256.2</v>
      </c>
      <c r="AJ2460" s="31"/>
      <c r="AK2460" s="38">
        <v>0.65119987999999995</v>
      </c>
      <c r="AN2460" s="6"/>
    </row>
    <row r="2461" spans="1:40" x14ac:dyDescent="0.25">
      <c r="A2461" s="6">
        <v>0.5440625</v>
      </c>
      <c r="B2461">
        <v>6.05</v>
      </c>
      <c r="C2461">
        <f>B2461+0.68</f>
        <v>6.7299999999999995</v>
      </c>
      <c r="D2461" s="5">
        <f>C2461/(0.2905*LN(C2461)+0.3655)</f>
        <v>7.3203091498383825</v>
      </c>
      <c r="E2461" s="5">
        <f>D2461*100</f>
        <v>732.03091498383822</v>
      </c>
      <c r="F2461">
        <v>179.189522753343</v>
      </c>
      <c r="G2461" s="4">
        <f>75.6*1000/(287.05*(F2461+273))</f>
        <v>0.58243001625741109</v>
      </c>
      <c r="H2461" s="3">
        <f>SQRT(2*ABS(E2461)/G2461)</f>
        <v>50.136941209290278</v>
      </c>
      <c r="I2461" s="2">
        <f>(2/2*0.0254)^2*3.1416*H2461</f>
        <v>0.10161928998882408</v>
      </c>
      <c r="J2461" s="26"/>
      <c r="K2461" s="26"/>
      <c r="L2461" s="26"/>
      <c r="M2461" s="26"/>
      <c r="N2461" s="39"/>
      <c r="O2461" s="9"/>
      <c r="P2461" s="8"/>
      <c r="Q2461" s="41"/>
      <c r="R2461" s="8"/>
      <c r="S2461" s="41"/>
      <c r="T2461" s="9"/>
      <c r="U2461" s="8"/>
      <c r="X2461" s="9"/>
      <c r="Y2461" s="9"/>
      <c r="Z2461" s="9"/>
      <c r="AA2461" s="8"/>
      <c r="AB2461" s="12"/>
      <c r="AC2461" s="11"/>
      <c r="AD2461" s="11"/>
      <c r="AE2461" s="11"/>
      <c r="AF2461" s="11"/>
      <c r="AG2461" s="11"/>
      <c r="AH2461" s="10"/>
      <c r="AI2461" s="7">
        <v>4546563.9000000004</v>
      </c>
      <c r="AJ2461" s="31"/>
      <c r="AK2461" s="38">
        <v>0.61248818999999999</v>
      </c>
      <c r="AN2461" s="6"/>
    </row>
    <row r="2462" spans="1:40" x14ac:dyDescent="0.25">
      <c r="A2462" s="6">
        <v>0.54407407407407404</v>
      </c>
      <c r="B2462">
        <v>6.26</v>
      </c>
      <c r="C2462">
        <f>B2462+0.68</f>
        <v>6.9399999999999995</v>
      </c>
      <c r="D2462" s="5">
        <f>C2462/(0.2905*LN(C2462)+0.3655)</f>
        <v>7.4761428726875687</v>
      </c>
      <c r="E2462" s="5">
        <f>D2462*100</f>
        <v>747.61428726875693</v>
      </c>
      <c r="F2462">
        <v>180.480607424797</v>
      </c>
      <c r="G2462" s="4">
        <f>75.6*1000/(287.05*(F2462+273))</f>
        <v>0.58077180540148299</v>
      </c>
      <c r="H2462" s="3">
        <f>SQRT(2*ABS(E2462)/G2462)</f>
        <v>50.740066457561717</v>
      </c>
      <c r="I2462" s="2">
        <f>(2/2*0.0254)^2*3.1416*H2462</f>
        <v>0.10284172514392924</v>
      </c>
      <c r="J2462" s="26"/>
      <c r="K2462" s="26"/>
      <c r="L2462" s="26"/>
      <c r="M2462" s="26"/>
      <c r="N2462" s="39"/>
      <c r="O2462" s="9"/>
      <c r="P2462" s="8"/>
      <c r="Q2462" s="41"/>
      <c r="R2462" s="8"/>
      <c r="S2462" s="41"/>
      <c r="T2462" s="9"/>
      <c r="U2462" s="8"/>
      <c r="X2462" s="9"/>
      <c r="Y2462" s="9"/>
      <c r="Z2462" s="9"/>
      <c r="AA2462" s="8"/>
      <c r="AB2462" s="12"/>
      <c r="AC2462" s="11"/>
      <c r="AD2462" s="11"/>
      <c r="AE2462" s="11"/>
      <c r="AF2462" s="11"/>
      <c r="AG2462" s="11"/>
      <c r="AH2462" s="10"/>
      <c r="AI2462" s="7">
        <v>4321634.4000000004</v>
      </c>
      <c r="AJ2462" s="31"/>
      <c r="AK2462" s="37">
        <v>0.58855676999999995</v>
      </c>
      <c r="AN2462" s="6"/>
    </row>
    <row r="2463" spans="1:40" x14ac:dyDescent="0.25">
      <c r="A2463" s="6">
        <v>0.54408564814814808</v>
      </c>
      <c r="B2463">
        <v>5.95</v>
      </c>
      <c r="C2463">
        <f>B2463+0.68</f>
        <v>6.63</v>
      </c>
      <c r="D2463" s="5">
        <f>C2463/(0.2905*LN(C2463)+0.3655)</f>
        <v>7.2458129821150044</v>
      </c>
      <c r="E2463" s="5">
        <f>D2463*100</f>
        <v>724.58129821150044</v>
      </c>
      <c r="F2463">
        <v>182.16266266947</v>
      </c>
      <c r="G2463" s="4">
        <f>75.6*1000/(287.05*(F2463+273))</f>
        <v>0.57862556112146135</v>
      </c>
      <c r="H2463" s="3">
        <f>SQRT(2*ABS(E2463)/G2463)</f>
        <v>50.044891337835871</v>
      </c>
      <c r="I2463" s="2">
        <f>(2/2*0.0254)^2*3.1416*H2463</f>
        <v>0.10143272011927994</v>
      </c>
      <c r="J2463" s="26"/>
      <c r="K2463" s="26"/>
      <c r="L2463" s="26"/>
      <c r="M2463" s="26"/>
      <c r="N2463" s="39"/>
      <c r="O2463" s="9"/>
      <c r="P2463" s="8"/>
      <c r="Q2463" s="41"/>
      <c r="R2463" s="8"/>
      <c r="S2463" s="41"/>
      <c r="T2463" s="9"/>
      <c r="U2463" s="8"/>
      <c r="X2463" s="9"/>
      <c r="Y2463" s="9"/>
      <c r="Z2463" s="9"/>
      <c r="AA2463" s="8"/>
      <c r="AB2463" s="12"/>
      <c r="AC2463" s="11"/>
      <c r="AD2463" s="11"/>
      <c r="AE2463" s="11"/>
      <c r="AF2463" s="11"/>
      <c r="AG2463" s="11"/>
      <c r="AH2463" s="10"/>
      <c r="AI2463" s="7">
        <v>3880309.8</v>
      </c>
      <c r="AJ2463" s="31"/>
      <c r="AK2463" s="37">
        <v>0.56106414999999998</v>
      </c>
      <c r="AN2463" s="6"/>
    </row>
    <row r="2464" spans="1:40" x14ac:dyDescent="0.25">
      <c r="A2464" s="6">
        <v>0.54409722222222223</v>
      </c>
      <c r="B2464">
        <v>5.79</v>
      </c>
      <c r="C2464">
        <f>B2464+0.68</f>
        <v>6.47</v>
      </c>
      <c r="D2464" s="5">
        <f>C2464/(0.2905*LN(C2464)+0.3655)</f>
        <v>7.1262204350785714</v>
      </c>
      <c r="E2464" s="5">
        <f>D2464*100</f>
        <v>712.62204350785714</v>
      </c>
      <c r="F2464">
        <v>183.54469614159299</v>
      </c>
      <c r="G2464" s="4">
        <f>75.6*1000/(287.05*(F2464+273))</f>
        <v>0.57687396943711111</v>
      </c>
      <c r="H2464" s="3">
        <f>SQRT(2*ABS(E2464)/G2464)</f>
        <v>49.705466335107829</v>
      </c>
      <c r="I2464" s="2">
        <f>(2/2*0.0254)^2*3.1416*H2464</f>
        <v>0.10074476176063785</v>
      </c>
      <c r="J2464" s="26"/>
      <c r="K2464" s="26"/>
      <c r="L2464" s="26"/>
      <c r="M2464" s="26"/>
      <c r="N2464" s="39"/>
      <c r="O2464" s="9"/>
      <c r="P2464" s="8"/>
      <c r="Q2464" s="41"/>
      <c r="R2464" s="8"/>
      <c r="S2464" s="41"/>
      <c r="T2464" s="9"/>
      <c r="U2464" s="8"/>
      <c r="X2464" s="9"/>
      <c r="Y2464" s="9"/>
      <c r="Z2464" s="9"/>
      <c r="AA2464" s="8"/>
      <c r="AB2464" s="12"/>
      <c r="AC2464" s="11"/>
      <c r="AD2464" s="11"/>
      <c r="AE2464" s="11"/>
      <c r="AF2464" s="11"/>
      <c r="AG2464" s="11"/>
      <c r="AH2464" s="10"/>
      <c r="AI2464" s="7">
        <v>3743007.3</v>
      </c>
      <c r="AJ2464" s="31"/>
      <c r="AK2464" s="37">
        <v>0.52571820000000002</v>
      </c>
      <c r="AN2464" s="6"/>
    </row>
    <row r="2465" spans="1:40" x14ac:dyDescent="0.25">
      <c r="A2465" s="6">
        <v>0.54410879629629627</v>
      </c>
      <c r="B2465">
        <v>4.33</v>
      </c>
      <c r="C2465">
        <f>B2465+0.68</f>
        <v>5.01</v>
      </c>
      <c r="D2465" s="5">
        <f>C2465/(0.2905*LN(C2465)+0.3655)</f>
        <v>6.0099172030776629</v>
      </c>
      <c r="E2465" s="5">
        <f>D2465*100</f>
        <v>600.99172030776629</v>
      </c>
      <c r="F2465">
        <v>184.80113762286601</v>
      </c>
      <c r="G2465" s="4">
        <f>75.6*1000/(287.05*(F2465+273))</f>
        <v>0.57529073094095762</v>
      </c>
      <c r="H2465" s="3">
        <f>SQRT(2*ABS(E2465)/G2465)</f>
        <v>45.709403504985545</v>
      </c>
      <c r="I2465" s="2">
        <f>(2/2*0.0254)^2*3.1416*H2465</f>
        <v>9.2645403128992568E-2</v>
      </c>
      <c r="J2465" s="26"/>
      <c r="K2465" s="26"/>
      <c r="L2465" s="26"/>
      <c r="M2465" s="26"/>
      <c r="N2465" s="39"/>
      <c r="O2465" s="9"/>
      <c r="P2465" s="8"/>
      <c r="Q2465" s="41"/>
      <c r="R2465" s="8"/>
      <c r="S2465" s="41"/>
      <c r="T2465" s="9"/>
      <c r="U2465" s="8"/>
      <c r="X2465" s="9"/>
      <c r="Y2465" s="9"/>
      <c r="Z2465" s="9"/>
      <c r="AA2465" s="8"/>
      <c r="AB2465" s="12"/>
      <c r="AC2465" s="11"/>
      <c r="AD2465" s="11"/>
      <c r="AE2465" s="11"/>
      <c r="AF2465" s="11"/>
      <c r="AG2465" s="11"/>
      <c r="AH2465" s="10"/>
      <c r="AI2465" s="7">
        <v>3533744.4</v>
      </c>
      <c r="AJ2465" s="31"/>
      <c r="AK2465" s="37">
        <v>0.49598852999999998</v>
      </c>
      <c r="AN2465" s="6"/>
    </row>
    <row r="2466" spans="1:40" x14ac:dyDescent="0.25">
      <c r="A2466" s="6">
        <v>0.54412037037037042</v>
      </c>
      <c r="B2466">
        <v>3.75</v>
      </c>
      <c r="C2466">
        <f>B2466+0.68</f>
        <v>4.43</v>
      </c>
      <c r="D2466" s="5">
        <f>C2466/(0.2905*LN(C2466)+0.3655)</f>
        <v>5.5522128145074987</v>
      </c>
      <c r="E2466" s="5">
        <f>D2466*100</f>
        <v>555.22128145074987</v>
      </c>
      <c r="F2466">
        <v>185.822930937378</v>
      </c>
      <c r="G2466" s="4">
        <f>75.6*1000/(287.05*(F2466+273))</f>
        <v>0.57400956519456547</v>
      </c>
      <c r="H2466" s="3">
        <f>SQRT(2*ABS(E2466)/G2466)</f>
        <v>43.983368306653837</v>
      </c>
      <c r="I2466" s="2">
        <f>(2/2*0.0254)^2*3.1416*H2466</f>
        <v>8.914701517153803E-2</v>
      </c>
      <c r="J2466" s="26"/>
      <c r="K2466" s="26"/>
      <c r="L2466" s="26"/>
      <c r="M2466" s="26"/>
      <c r="N2466" s="39"/>
      <c r="O2466" s="9"/>
      <c r="P2466" s="8"/>
      <c r="Q2466" s="41"/>
      <c r="R2466" s="8"/>
      <c r="S2466" s="41"/>
      <c r="T2466" s="9"/>
      <c r="U2466" s="8"/>
      <c r="X2466" s="9"/>
      <c r="Y2466" s="9"/>
      <c r="Z2466" s="9"/>
      <c r="AA2466" s="8"/>
      <c r="AB2466" s="12"/>
      <c r="AC2466" s="11"/>
      <c r="AD2466" s="11"/>
      <c r="AE2466" s="11"/>
      <c r="AF2466" s="11"/>
      <c r="AG2466" s="11"/>
      <c r="AH2466" s="10"/>
      <c r="AI2466" s="7">
        <v>2538344.9</v>
      </c>
      <c r="AJ2466" s="31"/>
      <c r="AK2466" s="37">
        <v>0.45605662000000002</v>
      </c>
      <c r="AN2466" s="6"/>
    </row>
    <row r="2467" spans="1:40" x14ac:dyDescent="0.25">
      <c r="A2467" s="6">
        <v>0.54413194444444446</v>
      </c>
      <c r="B2467">
        <v>3.31</v>
      </c>
      <c r="C2467">
        <f>B2467+0.68</f>
        <v>3.99</v>
      </c>
      <c r="D2467" s="5">
        <f>C2467/(0.2905*LN(C2467)+0.3655)</f>
        <v>5.1987556427873622</v>
      </c>
      <c r="E2467" s="5">
        <f>D2467*100</f>
        <v>519.87556427873619</v>
      </c>
      <c r="F2467">
        <v>187.06277133032</v>
      </c>
      <c r="G2467" s="4">
        <f>75.6*1000/(287.05*(F2467+273))</f>
        <v>0.57246264531925062</v>
      </c>
      <c r="H2467" s="3">
        <f>SQRT(2*ABS(E2467)/G2467)</f>
        <v>42.617809489026065</v>
      </c>
      <c r="I2467" s="2">
        <f>(2/2*0.0254)^2*3.1416*H2467</f>
        <v>8.6379253235163683E-2</v>
      </c>
      <c r="J2467" s="26"/>
      <c r="K2467" s="26"/>
      <c r="L2467" s="26"/>
      <c r="M2467" s="26"/>
      <c r="N2467" s="39"/>
      <c r="O2467" s="9"/>
      <c r="P2467" s="8"/>
      <c r="Q2467" s="41"/>
      <c r="R2467" s="8"/>
      <c r="S2467" s="41"/>
      <c r="T2467" s="9"/>
      <c r="U2467" s="8"/>
      <c r="X2467" s="9"/>
      <c r="Y2467" s="9"/>
      <c r="Z2467" s="9"/>
      <c r="AA2467" s="8"/>
      <c r="AB2467" s="12"/>
      <c r="AC2467" s="11"/>
      <c r="AD2467" s="11"/>
      <c r="AE2467" s="11"/>
      <c r="AF2467" s="11"/>
      <c r="AG2467" s="11"/>
      <c r="AH2467" s="10"/>
      <c r="AI2467" s="7">
        <v>1489916.1</v>
      </c>
      <c r="AJ2467" s="31"/>
      <c r="AK2467" s="37">
        <v>0.38679341</v>
      </c>
      <c r="AN2467" s="6"/>
    </row>
    <row r="2468" spans="1:40" x14ac:dyDescent="0.25">
      <c r="A2468" s="6">
        <v>0.5441435185185185</v>
      </c>
      <c r="B2468">
        <v>2.85</v>
      </c>
      <c r="C2468">
        <f>B2468+0.68</f>
        <v>3.5300000000000002</v>
      </c>
      <c r="D2468" s="5">
        <f>C2468/(0.2905*LN(C2468)+0.3655)</f>
        <v>4.8230169243206475</v>
      </c>
      <c r="E2468" s="5">
        <f>D2468*100</f>
        <v>482.30169243206478</v>
      </c>
      <c r="F2468">
        <v>187.87597389975301</v>
      </c>
      <c r="G2468" s="4">
        <f>75.6*1000/(287.05*(F2468+273))</f>
        <v>0.57145255123658689</v>
      </c>
      <c r="H2468" s="3">
        <f>SQRT(2*ABS(E2468)/G2468)</f>
        <v>41.085095689132025</v>
      </c>
      <c r="I2468" s="2">
        <f>(2/2*0.0254)^2*3.1416*H2468</f>
        <v>8.3272695787808992E-2</v>
      </c>
      <c r="J2468" s="26"/>
      <c r="K2468" s="26"/>
      <c r="L2468" s="26"/>
      <c r="M2468" s="26"/>
      <c r="N2468" s="39"/>
      <c r="O2468" s="9"/>
      <c r="P2468" s="8"/>
      <c r="Q2468" s="41"/>
      <c r="R2468" s="8"/>
      <c r="S2468" s="41"/>
      <c r="T2468" s="9"/>
      <c r="U2468" s="8"/>
      <c r="X2468" s="9"/>
      <c r="Y2468" s="9"/>
      <c r="Z2468" s="9"/>
      <c r="AA2468" s="8"/>
      <c r="AB2468" s="12"/>
      <c r="AC2468" s="11"/>
      <c r="AD2468" s="11"/>
      <c r="AE2468" s="11"/>
      <c r="AF2468" s="11"/>
      <c r="AG2468" s="11"/>
      <c r="AH2468" s="10"/>
      <c r="AI2468" s="7">
        <v>2724725.7</v>
      </c>
      <c r="AJ2468" s="31"/>
      <c r="AK2468" s="37">
        <v>0.26569730000000003</v>
      </c>
      <c r="AN2468" s="6"/>
    </row>
    <row r="2469" spans="1:40" x14ac:dyDescent="0.25">
      <c r="A2469" s="6">
        <v>0.54415509259259254</v>
      </c>
      <c r="B2469">
        <v>1.19</v>
      </c>
      <c r="C2469">
        <f>B2469+0.68</f>
        <v>1.87</v>
      </c>
      <c r="D2469" s="5">
        <f>C2469/(0.2905*LN(C2469)+0.3655)</f>
        <v>3.4165540481482846</v>
      </c>
      <c r="E2469" s="5">
        <f>D2469*100</f>
        <v>341.65540481482844</v>
      </c>
      <c r="F2469">
        <v>188.32187881868899</v>
      </c>
      <c r="G2469" s="4">
        <f>75.6*1000/(287.05*(F2469+273))</f>
        <v>0.57090019611268206</v>
      </c>
      <c r="H2469" s="3">
        <f>SQRT(2*ABS(E2469)/G2469)</f>
        <v>34.596251808110537</v>
      </c>
      <c r="I2469" s="2">
        <f>(2/2*0.0254)^2*3.1416*H2469</f>
        <v>7.0120882132381102E-2</v>
      </c>
      <c r="J2469" s="26"/>
      <c r="K2469" s="26"/>
      <c r="L2469" s="26"/>
      <c r="M2469" s="26"/>
      <c r="N2469" s="39"/>
      <c r="O2469" s="9"/>
      <c r="P2469" s="8"/>
      <c r="Q2469" s="41"/>
      <c r="R2469" s="8"/>
      <c r="S2469" s="41"/>
      <c r="T2469" s="9"/>
      <c r="U2469" s="8"/>
      <c r="X2469" s="9"/>
      <c r="Y2469" s="9"/>
      <c r="Z2469" s="9"/>
      <c r="AA2469" s="8"/>
      <c r="AB2469" s="12"/>
      <c r="AC2469" s="11"/>
      <c r="AD2469" s="11"/>
      <c r="AE2469" s="11"/>
      <c r="AF2469" s="11"/>
      <c r="AG2469" s="11"/>
      <c r="AH2469" s="10"/>
      <c r="AI2469" s="7">
        <v>5904431.0999999996</v>
      </c>
      <c r="AJ2469" s="31"/>
      <c r="AK2469" s="37">
        <v>0.33645027</v>
      </c>
      <c r="AN2469" s="6"/>
    </row>
    <row r="2470" spans="1:40" x14ac:dyDescent="0.25">
      <c r="A2470" s="6">
        <v>0.54416666666666669</v>
      </c>
      <c r="B2470">
        <v>0.53</v>
      </c>
      <c r="C2470">
        <f>B2470+0.68</f>
        <v>1.21</v>
      </c>
      <c r="D2470" s="5">
        <f>C2470/(0.2905*LN(C2470)+0.3655)</f>
        <v>2.874961409961692</v>
      </c>
      <c r="E2470" s="5">
        <f>D2470*100</f>
        <v>287.49614099616917</v>
      </c>
      <c r="F2470">
        <v>188.339329198775</v>
      </c>
      <c r="G2470" s="4">
        <f>75.6*1000/(287.05*(F2470+273))</f>
        <v>0.57087860154056824</v>
      </c>
      <c r="H2470" s="3">
        <f>SQRT(2*ABS(E2470)/G2470)</f>
        <v>31.73650699220995</v>
      </c>
      <c r="I2470" s="2">
        <f>(2/2*0.0254)^2*3.1416*H2470</f>
        <v>6.4324652232197452E-2</v>
      </c>
      <c r="J2470" s="26"/>
      <c r="K2470" s="26"/>
      <c r="L2470" s="26"/>
      <c r="M2470" s="26"/>
      <c r="N2470" s="39"/>
      <c r="O2470" s="9"/>
      <c r="P2470" s="8"/>
      <c r="Q2470" s="41"/>
      <c r="R2470" s="8"/>
      <c r="S2470" s="41"/>
      <c r="T2470" s="9"/>
      <c r="U2470" s="8"/>
      <c r="X2470" s="9"/>
      <c r="Y2470" s="9"/>
      <c r="Z2470" s="9"/>
      <c r="AA2470" s="8"/>
      <c r="AB2470" s="12"/>
      <c r="AC2470" s="11"/>
      <c r="AD2470" s="11"/>
      <c r="AE2470" s="11"/>
      <c r="AF2470" s="11"/>
      <c r="AG2470" s="11"/>
      <c r="AH2470" s="10"/>
      <c r="AI2470" s="7">
        <v>6176588.2999999998</v>
      </c>
      <c r="AJ2470" s="31"/>
      <c r="AK2470" s="37">
        <v>0.42474456999999999</v>
      </c>
      <c r="AN2470" s="6"/>
    </row>
    <row r="2471" spans="1:40" x14ac:dyDescent="0.25">
      <c r="A2471" s="6">
        <v>0.54417824074074073</v>
      </c>
      <c r="B2471">
        <v>1.02</v>
      </c>
      <c r="C2471">
        <f>B2471+0.68</f>
        <v>1.7000000000000002</v>
      </c>
      <c r="D2471" s="5">
        <f>C2471/(0.2905*LN(C2471)+0.3655)</f>
        <v>3.2714483901437315</v>
      </c>
      <c r="E2471" s="5">
        <f>D2471*100</f>
        <v>327.14483901437313</v>
      </c>
      <c r="F2471">
        <v>187.93098831623999</v>
      </c>
      <c r="G2471" s="4">
        <f>75.6*1000/(287.05*(F2471+273))</f>
        <v>0.57138434551934691</v>
      </c>
      <c r="H2471" s="3">
        <f>SQRT(2*ABS(E2471)/G2471)</f>
        <v>33.839260654038206</v>
      </c>
      <c r="I2471" s="2">
        <f>(2/2*0.0254)^2*3.1416*H2471</f>
        <v>6.8586586227021865E-2</v>
      </c>
      <c r="J2471" s="26"/>
      <c r="K2471" s="26"/>
      <c r="L2471" s="26"/>
      <c r="M2471" s="26"/>
      <c r="N2471" s="39"/>
      <c r="O2471" s="9"/>
      <c r="P2471" s="8"/>
      <c r="Q2471" s="41"/>
      <c r="R2471" s="8"/>
      <c r="S2471" s="41"/>
      <c r="T2471" s="9"/>
      <c r="U2471" s="8"/>
      <c r="X2471" s="9"/>
      <c r="Y2471" s="9"/>
      <c r="Z2471" s="9"/>
      <c r="AA2471" s="8"/>
      <c r="AB2471" s="12"/>
      <c r="AC2471" s="11"/>
      <c r="AD2471" s="11"/>
      <c r="AE2471" s="11"/>
      <c r="AF2471" s="11"/>
      <c r="AG2471" s="11"/>
      <c r="AH2471" s="10"/>
      <c r="AI2471" s="7">
        <v>7960763.4000000004</v>
      </c>
      <c r="AJ2471" s="31"/>
      <c r="AK2471" s="37">
        <v>0.52463839000000001</v>
      </c>
      <c r="AN2471" s="6"/>
    </row>
    <row r="2472" spans="1:40" x14ac:dyDescent="0.25">
      <c r="A2472" s="6">
        <v>0.54418981481481488</v>
      </c>
      <c r="B2472">
        <v>1.2</v>
      </c>
      <c r="C2472">
        <f>B2472+0.68</f>
        <v>1.88</v>
      </c>
      <c r="D2472" s="5">
        <f>C2472/(0.2905*LN(C2472)+0.3655)</f>
        <v>3.4251289064279957</v>
      </c>
      <c r="E2472" s="5">
        <f>D2472*100</f>
        <v>342.51289064279956</v>
      </c>
      <c r="F2472">
        <v>187.64130833457</v>
      </c>
      <c r="G2472" s="4">
        <f>75.6*1000/(287.05*(F2472+273))</f>
        <v>0.57174366762907036</v>
      </c>
      <c r="H2472" s="3">
        <f>SQRT(2*ABS(E2472)/G2472)</f>
        <v>34.614078695389281</v>
      </c>
      <c r="I2472" s="2">
        <f>(2/2*0.0254)^2*3.1416*H2472</f>
        <v>7.0157014285326266E-2</v>
      </c>
      <c r="J2472" s="26"/>
      <c r="K2472" s="26"/>
      <c r="L2472" s="26"/>
      <c r="M2472" s="26"/>
      <c r="N2472" s="39"/>
      <c r="O2472" s="9"/>
      <c r="P2472" s="8"/>
      <c r="Q2472" s="41"/>
      <c r="R2472" s="8"/>
      <c r="S2472" s="41"/>
      <c r="T2472" s="9"/>
      <c r="U2472" s="8"/>
      <c r="X2472" s="9"/>
      <c r="Y2472" s="9"/>
      <c r="Z2472" s="9"/>
      <c r="AA2472" s="8"/>
      <c r="AB2472" s="12"/>
      <c r="AC2472" s="11"/>
      <c r="AD2472" s="11"/>
      <c r="AE2472" s="11"/>
      <c r="AF2472" s="11"/>
      <c r="AG2472" s="11"/>
      <c r="AH2472" s="10"/>
      <c r="AI2472" s="7">
        <v>8966018.5</v>
      </c>
      <c r="AJ2472" s="31"/>
      <c r="AK2472" s="38">
        <v>0.63788489000000004</v>
      </c>
      <c r="AN2472" s="6"/>
    </row>
    <row r="2473" spans="1:40" x14ac:dyDescent="0.25">
      <c r="A2473" s="6">
        <v>0.54420138888888892</v>
      </c>
      <c r="B2473">
        <v>1.17</v>
      </c>
      <c r="C2473">
        <f>B2473+0.68</f>
        <v>1.85</v>
      </c>
      <c r="D2473" s="5">
        <f>C2473/(0.2905*LN(C2473)+0.3655)</f>
        <v>3.3994140958588392</v>
      </c>
      <c r="E2473" s="5">
        <f>D2473*100</f>
        <v>339.94140958588395</v>
      </c>
      <c r="F2473">
        <v>187.29927455362301</v>
      </c>
      <c r="G2473" s="4">
        <f>75.6*1000/(287.05*(F2473+273))</f>
        <v>0.57216851220124842</v>
      </c>
      <c r="H2473" s="3">
        <f>SQRT(2*ABS(E2473)/G2473)</f>
        <v>34.471093177440451</v>
      </c>
      <c r="I2473" s="2">
        <f>(2/2*0.0254)^2*3.1416*H2473</f>
        <v>6.9867206282241467E-2</v>
      </c>
      <c r="J2473" s="26"/>
      <c r="K2473" s="26"/>
      <c r="L2473" s="26"/>
      <c r="M2473" s="26"/>
      <c r="N2473" s="39"/>
      <c r="O2473" s="9"/>
      <c r="P2473" s="8"/>
      <c r="Q2473" s="41"/>
      <c r="R2473" s="8"/>
      <c r="S2473" s="41"/>
      <c r="T2473" s="9"/>
      <c r="U2473" s="8"/>
      <c r="X2473" s="9"/>
      <c r="Y2473" s="9"/>
      <c r="Z2473" s="9"/>
      <c r="AA2473" s="8"/>
      <c r="AB2473" s="12"/>
      <c r="AC2473" s="11"/>
      <c r="AD2473" s="11"/>
      <c r="AE2473" s="11"/>
      <c r="AF2473" s="11"/>
      <c r="AG2473" s="11"/>
      <c r="AH2473" s="10"/>
      <c r="AI2473" s="7">
        <v>8275199.7999999998</v>
      </c>
      <c r="AJ2473" s="31"/>
      <c r="AK2473" s="38">
        <v>0.68017035000000003</v>
      </c>
      <c r="AN2473" s="6"/>
    </row>
    <row r="2474" spans="1:40" x14ac:dyDescent="0.25">
      <c r="A2474" s="6">
        <v>0.54421296296296295</v>
      </c>
      <c r="B2474">
        <v>1.23</v>
      </c>
      <c r="C2474">
        <f>B2474+0.68</f>
        <v>1.9100000000000001</v>
      </c>
      <c r="D2474" s="5">
        <f>C2474/(0.2905*LN(C2474)+0.3655)</f>
        <v>3.4508707635096729</v>
      </c>
      <c r="E2474" s="5">
        <f>D2474*100</f>
        <v>345.08707635096727</v>
      </c>
      <c r="F2474">
        <v>186.946768542749</v>
      </c>
      <c r="G2474" s="4">
        <f>75.6*1000/(287.05*(F2474+273))</f>
        <v>0.57260702564145116</v>
      </c>
      <c r="H2474" s="3">
        <f>SQRT(2*ABS(E2474)/G2474)</f>
        <v>34.717705050079054</v>
      </c>
      <c r="I2474" s="2">
        <f>(2/2*0.0254)^2*3.1416*H2474</f>
        <v>7.0367047772286445E-2</v>
      </c>
      <c r="J2474" s="26"/>
      <c r="K2474" s="26"/>
      <c r="L2474" s="26"/>
      <c r="M2474" s="26"/>
      <c r="N2474" s="39"/>
      <c r="O2474" s="9"/>
      <c r="P2474" s="8"/>
      <c r="Q2474" s="41"/>
      <c r="R2474" s="8"/>
      <c r="S2474" s="41"/>
      <c r="T2474" s="9"/>
      <c r="U2474" s="8"/>
      <c r="X2474" s="9"/>
      <c r="Y2474" s="9"/>
      <c r="Z2474" s="9"/>
      <c r="AA2474" s="8"/>
      <c r="AB2474" s="12"/>
      <c r="AC2474" s="11"/>
      <c r="AD2474" s="11"/>
      <c r="AE2474" s="11"/>
      <c r="AF2474" s="11"/>
      <c r="AG2474" s="11"/>
      <c r="AH2474" s="10"/>
      <c r="AI2474" s="7">
        <v>7936916.7000000002</v>
      </c>
      <c r="AJ2474" s="31"/>
      <c r="AK2474" s="38">
        <v>0.62805822</v>
      </c>
      <c r="AN2474" s="6"/>
    </row>
    <row r="2475" spans="1:40" x14ac:dyDescent="0.25">
      <c r="A2475" s="6">
        <v>0.54422453703703699</v>
      </c>
      <c r="B2475">
        <v>0.91</v>
      </c>
      <c r="C2475">
        <f>B2475+0.68</f>
        <v>1.59</v>
      </c>
      <c r="D2475" s="5">
        <f>C2475/(0.2905*LN(C2475)+0.3655)</f>
        <v>3.1786348925535499</v>
      </c>
      <c r="E2475" s="5">
        <f>D2475*100</f>
        <v>317.86348925535498</v>
      </c>
      <c r="F2475">
        <v>186.356928993108</v>
      </c>
      <c r="G2475" s="4">
        <f>75.6*1000/(287.05*(F2475+273))</f>
        <v>0.57334228454103064</v>
      </c>
      <c r="H2475" s="3">
        <f>SQRT(2*ABS(E2475)/G2475)</f>
        <v>33.298780967963644</v>
      </c>
      <c r="I2475" s="2">
        <f>(2/2*0.0254)^2*3.1416*H2475</f>
        <v>6.7491123268421938E-2</v>
      </c>
      <c r="J2475" s="26"/>
      <c r="K2475" s="26"/>
      <c r="L2475" s="26"/>
      <c r="M2475" s="26"/>
      <c r="N2475" s="39"/>
      <c r="O2475" s="9"/>
      <c r="P2475" s="8"/>
      <c r="Q2475" s="41"/>
      <c r="R2475" s="8"/>
      <c r="S2475" s="41"/>
      <c r="T2475" s="9"/>
      <c r="U2475" s="8"/>
      <c r="X2475" s="9"/>
      <c r="Y2475" s="9"/>
      <c r="Z2475" s="9"/>
      <c r="AA2475" s="8"/>
      <c r="AB2475" s="12"/>
      <c r="AC2475" s="11"/>
      <c r="AD2475" s="11"/>
      <c r="AE2475" s="11"/>
      <c r="AF2475" s="11"/>
      <c r="AG2475" s="11"/>
      <c r="AH2475" s="10"/>
      <c r="AI2475" s="7">
        <v>17512223</v>
      </c>
      <c r="AJ2475" s="31"/>
      <c r="AK2475" s="38">
        <v>0.79256247000000002</v>
      </c>
      <c r="AN2475" s="6"/>
    </row>
    <row r="2476" spans="1:40" x14ac:dyDescent="0.25">
      <c r="A2476" s="6">
        <v>0.54423611111111114</v>
      </c>
      <c r="B2476">
        <v>1.36</v>
      </c>
      <c r="C2476">
        <f>B2476+0.68</f>
        <v>2.04</v>
      </c>
      <c r="D2476" s="5">
        <f>C2476/(0.2905*LN(C2476)+0.3655)</f>
        <v>3.5626223130554062</v>
      </c>
      <c r="E2476" s="5">
        <f>D2476*100</f>
        <v>356.26223130554064</v>
      </c>
      <c r="F2476">
        <v>185.449481543031</v>
      </c>
      <c r="G2476" s="4">
        <f>75.6*1000/(287.05*(F2476+273))</f>
        <v>0.57447714893738011</v>
      </c>
      <c r="H2476" s="3">
        <f>SQRT(2*ABS(E2476)/G2476)</f>
        <v>35.217904418755971</v>
      </c>
      <c r="I2476" s="2">
        <f>(2/2*0.0254)^2*3.1416*H2476</f>
        <v>7.1380869187630133E-2</v>
      </c>
      <c r="J2476" s="26"/>
      <c r="K2476" s="26"/>
      <c r="L2476" s="26"/>
      <c r="M2476" s="26"/>
      <c r="N2476" s="39"/>
      <c r="O2476" s="9"/>
      <c r="P2476" s="8"/>
      <c r="Q2476" s="41"/>
      <c r="R2476" s="8"/>
      <c r="S2476" s="41"/>
      <c r="T2476" s="9"/>
      <c r="U2476" s="8"/>
      <c r="X2476" s="9"/>
      <c r="Y2476" s="9"/>
      <c r="Z2476" s="9"/>
      <c r="AA2476" s="8"/>
      <c r="AB2476" s="12"/>
      <c r="AC2476" s="11"/>
      <c r="AD2476" s="11"/>
      <c r="AE2476" s="11"/>
      <c r="AF2476" s="11"/>
      <c r="AG2476" s="11"/>
      <c r="AH2476" s="10"/>
      <c r="AI2476" s="7">
        <v>40551074</v>
      </c>
      <c r="AJ2476" s="31"/>
      <c r="AK2476" s="37">
        <v>1.4395050700000001</v>
      </c>
      <c r="AN2476" s="6"/>
    </row>
    <row r="2477" spans="1:40" x14ac:dyDescent="0.25">
      <c r="A2477" s="6">
        <v>0.54424768518518518</v>
      </c>
      <c r="B2477">
        <v>1.28</v>
      </c>
      <c r="C2477">
        <f>B2477+0.68</f>
        <v>1.96</v>
      </c>
      <c r="D2477" s="5">
        <f>C2477/(0.2905*LN(C2477)+0.3655)</f>
        <v>3.4938211182262031</v>
      </c>
      <c r="E2477" s="5">
        <f>D2477*100</f>
        <v>349.38211182262029</v>
      </c>
      <c r="F2477">
        <v>184.41988436726999</v>
      </c>
      <c r="G2477" s="4">
        <f>75.6*1000/(287.05*(F2477+273))</f>
        <v>0.57577022794487298</v>
      </c>
      <c r="H2477" s="3">
        <f>SQRT(2*ABS(E2477)/G2477)</f>
        <v>34.836998381563021</v>
      </c>
      <c r="I2477" s="2">
        <f>(2/2*0.0254)^2*3.1416*H2477</f>
        <v>7.0608835630767836E-2</v>
      </c>
      <c r="J2477" s="26"/>
      <c r="K2477" s="26"/>
      <c r="L2477" s="26"/>
      <c r="M2477" s="26"/>
      <c r="N2477" s="39"/>
      <c r="O2477" s="9"/>
      <c r="P2477" s="8"/>
      <c r="Q2477" s="41"/>
      <c r="R2477" s="8"/>
      <c r="S2477" s="41"/>
      <c r="T2477" s="9"/>
      <c r="U2477" s="8"/>
      <c r="X2477" s="9"/>
      <c r="Y2477" s="9"/>
      <c r="Z2477" s="9"/>
      <c r="AA2477" s="8"/>
      <c r="AB2477" s="12"/>
      <c r="AC2477" s="11"/>
      <c r="AD2477" s="11"/>
      <c r="AE2477" s="11"/>
      <c r="AF2477" s="11"/>
      <c r="AG2477" s="11"/>
      <c r="AH2477" s="10"/>
      <c r="AI2477" s="7">
        <v>44829725.200000003</v>
      </c>
      <c r="AJ2477" s="31"/>
      <c r="AK2477" s="37">
        <v>1.9153712000000001</v>
      </c>
      <c r="AN2477" s="6"/>
    </row>
    <row r="2478" spans="1:40" x14ac:dyDescent="0.25">
      <c r="A2478" s="6">
        <v>0.54425925925925933</v>
      </c>
      <c r="B2478">
        <v>1.08</v>
      </c>
      <c r="C2478">
        <f>B2478+0.68</f>
        <v>1.7600000000000002</v>
      </c>
      <c r="D2478" s="5">
        <f>C2478/(0.2905*LN(C2478)+0.3655)</f>
        <v>3.3224870396005648</v>
      </c>
      <c r="E2478" s="5">
        <f>D2478*100</f>
        <v>332.2487039600565</v>
      </c>
      <c r="F2478">
        <v>183.369366013632</v>
      </c>
      <c r="G2478" s="4">
        <f>75.6*1000/(287.05*(F2478+273))</f>
        <v>0.57709559558998436</v>
      </c>
      <c r="H2478" s="3">
        <f>SQRT(2*ABS(E2478)/G2478)</f>
        <v>33.933039738588427</v>
      </c>
      <c r="I2478" s="2">
        <f>(2/2*0.0254)^2*3.1416*H2478</f>
        <v>6.87766609255962E-2</v>
      </c>
      <c r="J2478" s="26"/>
      <c r="K2478" s="26"/>
      <c r="L2478" s="26"/>
      <c r="M2478" s="26"/>
      <c r="N2478" s="39"/>
      <c r="O2478" s="9"/>
      <c r="P2478" s="8"/>
      <c r="Q2478" s="41"/>
      <c r="R2478" s="8"/>
      <c r="S2478" s="41"/>
      <c r="T2478" s="9"/>
      <c r="U2478" s="8"/>
      <c r="X2478" s="9"/>
      <c r="Y2478" s="9"/>
      <c r="Z2478" s="9"/>
      <c r="AA2478" s="8"/>
      <c r="AB2478" s="12"/>
      <c r="AC2478" s="11"/>
      <c r="AD2478" s="11"/>
      <c r="AE2478" s="11"/>
      <c r="AF2478" s="11"/>
      <c r="AG2478" s="11"/>
      <c r="AH2478" s="10"/>
      <c r="AI2478" s="7">
        <v>111555195.2</v>
      </c>
      <c r="AJ2478" s="31"/>
      <c r="AK2478" s="37">
        <v>3.4839869000000001</v>
      </c>
      <c r="AN2478" s="6"/>
    </row>
    <row r="2479" spans="1:40" x14ac:dyDescent="0.25">
      <c r="A2479" s="6">
        <v>0.54427083333333337</v>
      </c>
      <c r="B2479">
        <v>0.94</v>
      </c>
      <c r="C2479">
        <f>B2479+0.68</f>
        <v>1.62</v>
      </c>
      <c r="D2479" s="5">
        <f>C2479/(0.2905*LN(C2479)+0.3655)</f>
        <v>3.2038300634683963</v>
      </c>
      <c r="E2479" s="5">
        <f>D2479*100</f>
        <v>320.38300634683964</v>
      </c>
      <c r="F2479">
        <v>182.11646682743901</v>
      </c>
      <c r="G2479" s="4">
        <f>75.6*1000/(287.05*(F2479+273))</f>
        <v>0.57868429354923523</v>
      </c>
      <c r="H2479" s="3">
        <f>SQRT(2*ABS(E2479)/G2479)</f>
        <v>33.275829200187665</v>
      </c>
      <c r="I2479" s="2">
        <f>(2/2*0.0254)^2*3.1416*H2479</f>
        <v>6.7444603830077124E-2</v>
      </c>
      <c r="J2479" s="26"/>
      <c r="K2479" s="26"/>
      <c r="L2479" s="26"/>
      <c r="M2479" s="26"/>
      <c r="N2479" s="39"/>
      <c r="O2479" s="9"/>
      <c r="P2479" s="8"/>
      <c r="Q2479" s="41"/>
      <c r="R2479" s="8"/>
      <c r="S2479" s="41"/>
      <c r="T2479" s="9"/>
      <c r="U2479" s="8"/>
      <c r="X2479" s="9"/>
      <c r="Y2479" s="9"/>
      <c r="Z2479" s="9"/>
      <c r="AA2479" s="8"/>
      <c r="AB2479" s="12"/>
      <c r="AC2479" s="11"/>
      <c r="AD2479" s="11"/>
      <c r="AE2479" s="11"/>
      <c r="AF2479" s="11"/>
      <c r="AG2479" s="11"/>
      <c r="AH2479" s="10"/>
      <c r="AI2479" s="7">
        <v>321939948.5</v>
      </c>
      <c r="AJ2479" s="31"/>
      <c r="AK2479" s="37">
        <v>6.09670018</v>
      </c>
      <c r="AN2479" s="6"/>
    </row>
    <row r="2480" spans="1:40" x14ac:dyDescent="0.25">
      <c r="A2480" s="6">
        <v>0.54428240740740741</v>
      </c>
      <c r="B2480">
        <v>0.71</v>
      </c>
      <c r="C2480">
        <f>B2480+0.68</f>
        <v>1.3900000000000001</v>
      </c>
      <c r="D2480" s="5">
        <f>C2480/(0.2905*LN(C2480)+0.3655)</f>
        <v>3.0141203610373424</v>
      </c>
      <c r="E2480" s="5">
        <f>D2480*100</f>
        <v>301.41203610373424</v>
      </c>
      <c r="F2480">
        <v>181.20911714839599</v>
      </c>
      <c r="G2480" s="4">
        <f>75.6*1000/(287.05*(F2480+273))</f>
        <v>0.57984030074547033</v>
      </c>
      <c r="H2480" s="3">
        <f>SQRT(2*ABS(E2480)/G2480)</f>
        <v>32.243419580938522</v>
      </c>
      <c r="I2480" s="2">
        <f>(2/2*0.0254)^2*3.1416*H2480</f>
        <v>6.5352080234595183E-2</v>
      </c>
      <c r="J2480" s="26"/>
      <c r="K2480" s="26"/>
      <c r="L2480" s="26"/>
      <c r="M2480" s="26"/>
      <c r="N2480" s="39"/>
      <c r="O2480" s="9"/>
      <c r="P2480" s="8"/>
      <c r="Q2480" s="41"/>
      <c r="R2480" s="8"/>
      <c r="S2480" s="41"/>
      <c r="T2480" s="9"/>
      <c r="U2480" s="8"/>
      <c r="X2480" s="9"/>
      <c r="Y2480" s="9"/>
      <c r="Z2480" s="9"/>
      <c r="AA2480" s="8"/>
      <c r="AB2480" s="12"/>
      <c r="AC2480" s="11"/>
      <c r="AD2480" s="11"/>
      <c r="AE2480" s="11"/>
      <c r="AF2480" s="11"/>
      <c r="AG2480" s="11"/>
      <c r="AH2480" s="10"/>
      <c r="AI2480" s="7">
        <v>322776956.60000002</v>
      </c>
      <c r="AJ2480" s="31"/>
      <c r="AK2480" s="37">
        <v>6.87239544</v>
      </c>
      <c r="AN2480" s="6"/>
    </row>
    <row r="2481" spans="1:40" x14ac:dyDescent="0.25">
      <c r="A2481" s="6">
        <v>0.54429398148148145</v>
      </c>
      <c r="B2481">
        <v>0.5</v>
      </c>
      <c r="C2481">
        <f>B2481+0.68</f>
        <v>1.1800000000000002</v>
      </c>
      <c r="D2481" s="5">
        <f>C2481/(0.2905*LN(C2481)+0.3655)</f>
        <v>2.8531226182404996</v>
      </c>
      <c r="E2481" s="5">
        <f>D2481*100</f>
        <v>285.31226182404998</v>
      </c>
      <c r="F2481">
        <v>180.34368742986999</v>
      </c>
      <c r="G2481" s="4">
        <f>75.6*1000/(287.05*(F2481+273))</f>
        <v>0.58094721155547657</v>
      </c>
      <c r="H2481" s="3">
        <f>SQRT(2*ABS(E2481)/G2481)</f>
        <v>31.340569247213228</v>
      </c>
      <c r="I2481" s="2">
        <f>(2/2*0.0254)^2*3.1416*H2481</f>
        <v>6.3522151889019593E-2</v>
      </c>
      <c r="J2481" s="26"/>
      <c r="K2481" s="26"/>
      <c r="L2481" s="26"/>
      <c r="M2481" s="26"/>
      <c r="N2481" s="39"/>
      <c r="O2481" s="9"/>
      <c r="P2481" s="8"/>
      <c r="Q2481" s="41"/>
      <c r="R2481" s="8"/>
      <c r="S2481" s="41"/>
      <c r="T2481" s="9"/>
      <c r="U2481" s="8"/>
      <c r="X2481" s="9"/>
      <c r="Y2481" s="9"/>
      <c r="Z2481" s="9"/>
      <c r="AA2481" s="8"/>
      <c r="AB2481" s="12"/>
      <c r="AC2481" s="11"/>
      <c r="AD2481" s="11"/>
      <c r="AE2481" s="11"/>
      <c r="AF2481" s="11"/>
      <c r="AG2481" s="11"/>
      <c r="AH2481" s="10"/>
      <c r="AI2481" s="7">
        <v>314725071.60000002</v>
      </c>
      <c r="AJ2481" s="31"/>
      <c r="AK2481" s="37">
        <v>7.4259302500000004</v>
      </c>
      <c r="AN2481" s="6"/>
    </row>
    <row r="2482" spans="1:40" x14ac:dyDescent="0.25">
      <c r="A2482" s="6">
        <v>0.54430555555555549</v>
      </c>
      <c r="B2482">
        <v>0.28999999999999998</v>
      </c>
      <c r="C2482">
        <f>B2482+0.68</f>
        <v>0.97</v>
      </c>
      <c r="D2482" s="5">
        <f>C2482/(0.2905*LN(C2482)+0.3655)</f>
        <v>2.7197410564993283</v>
      </c>
      <c r="E2482" s="5">
        <f>D2482*100</f>
        <v>271.97410564993282</v>
      </c>
      <c r="F2482">
        <v>179.57949764419999</v>
      </c>
      <c r="G2482" s="4">
        <f>75.6*1000/(287.05*(F2482+273))</f>
        <v>0.58192815286500355</v>
      </c>
      <c r="H2482" s="3">
        <f>SQRT(2*ABS(E2482)/G2482)</f>
        <v>30.573424922329529</v>
      </c>
      <c r="I2482" s="2">
        <f>(2/2*0.0254)^2*3.1416*H2482</f>
        <v>6.1967277185191592E-2</v>
      </c>
      <c r="J2482" s="26"/>
      <c r="K2482" s="26"/>
      <c r="L2482" s="26"/>
      <c r="M2482" s="26"/>
      <c r="N2482" s="39"/>
      <c r="O2482" s="9"/>
      <c r="P2482" s="8"/>
      <c r="Q2482" s="41"/>
      <c r="R2482" s="8"/>
      <c r="S2482" s="41"/>
      <c r="T2482" s="9"/>
      <c r="U2482" s="8"/>
      <c r="X2482" s="9"/>
      <c r="Y2482" s="9"/>
      <c r="Z2482" s="9"/>
      <c r="AA2482" s="8"/>
      <c r="AB2482" s="12"/>
      <c r="AC2482" s="11"/>
      <c r="AD2482" s="11"/>
      <c r="AE2482" s="11"/>
      <c r="AF2482" s="11"/>
      <c r="AG2482" s="11"/>
      <c r="AH2482" s="10"/>
      <c r="AI2482" s="7">
        <v>282977340.30000001</v>
      </c>
      <c r="AJ2482" s="31"/>
      <c r="AK2482" s="37">
        <v>7.6136860999999998</v>
      </c>
      <c r="AN2482" s="6"/>
    </row>
    <row r="2483" spans="1:40" x14ac:dyDescent="0.25">
      <c r="A2483" s="6">
        <v>0.54431712962962964</v>
      </c>
      <c r="B2483">
        <v>0.2</v>
      </c>
      <c r="C2483">
        <f>B2483+0.68</f>
        <v>0.88000000000000012</v>
      </c>
      <c r="D2483" s="5">
        <f>C2483/(0.2905*LN(C2483)+0.3655)</f>
        <v>2.6799494252592178</v>
      </c>
      <c r="E2483" s="5">
        <f>D2483*100</f>
        <v>267.99494252592177</v>
      </c>
      <c r="F2483">
        <v>178.70021006006201</v>
      </c>
      <c r="G2483" s="4">
        <f>75.6*1000/(287.05*(F2483+273))</f>
        <v>0.58306094445614864</v>
      </c>
      <c r="H2483" s="3">
        <f>SQRT(2*ABS(E2483)/G2483)</f>
        <v>30.319450156670879</v>
      </c>
      <c r="I2483" s="2">
        <f>(2/2*0.0254)^2*3.1416*H2483</f>
        <v>6.1452512328405165E-2</v>
      </c>
      <c r="J2483" s="26"/>
      <c r="K2483" s="26"/>
      <c r="L2483" s="26"/>
      <c r="M2483" s="26"/>
      <c r="N2483" s="39"/>
      <c r="O2483" s="9"/>
      <c r="P2483" s="8"/>
      <c r="Q2483" s="41"/>
      <c r="R2483" s="8"/>
      <c r="S2483" s="41"/>
      <c r="T2483" s="9"/>
      <c r="U2483" s="8"/>
      <c r="X2483" s="9"/>
      <c r="Y2483" s="9"/>
      <c r="Z2483" s="9"/>
      <c r="AA2483" s="8"/>
      <c r="AB2483" s="12"/>
      <c r="AC2483" s="11"/>
      <c r="AD2483" s="11"/>
      <c r="AE2483" s="11"/>
      <c r="AF2483" s="11"/>
      <c r="AG2483" s="11"/>
      <c r="AH2483" s="10"/>
      <c r="AI2483" s="7">
        <v>251344402.5</v>
      </c>
      <c r="AJ2483" s="31"/>
      <c r="AK2483" s="37">
        <v>7.5905737699999998</v>
      </c>
      <c r="AN2483" s="6"/>
    </row>
    <row r="2484" spans="1:40" x14ac:dyDescent="0.25">
      <c r="A2484" s="6">
        <v>0.54432870370370368</v>
      </c>
      <c r="B2484">
        <v>0.18</v>
      </c>
      <c r="C2484">
        <f>B2484+0.68</f>
        <v>0.8600000000000001</v>
      </c>
      <c r="D2484" s="5">
        <f>C2484/(0.2905*LN(C2484)+0.3655)</f>
        <v>2.6734148587386759</v>
      </c>
      <c r="E2484" s="5">
        <f>D2484*100</f>
        <v>267.34148587386761</v>
      </c>
      <c r="F2484">
        <v>177.882963447869</v>
      </c>
      <c r="G2484" s="4">
        <f>75.6*1000/(287.05*(F2484+273))</f>
        <v>0.58411776988577913</v>
      </c>
      <c r="H2484" s="3">
        <f>SQRT(2*ABS(E2484)/G2484)</f>
        <v>30.255056435516728</v>
      </c>
      <c r="I2484" s="2">
        <f>(2/2*0.0254)^2*3.1416*H2484</f>
        <v>6.1321996902741129E-2</v>
      </c>
      <c r="J2484" s="26"/>
      <c r="K2484" s="26"/>
      <c r="L2484" s="26"/>
      <c r="M2484" s="26"/>
      <c r="N2484" s="39"/>
      <c r="O2484" s="9"/>
      <c r="P2484" s="8"/>
      <c r="Q2484" s="41"/>
      <c r="R2484" s="8"/>
      <c r="S2484" s="41"/>
      <c r="T2484" s="9"/>
      <c r="U2484" s="8"/>
      <c r="X2484" s="9"/>
      <c r="Y2484" s="9"/>
      <c r="Z2484" s="9"/>
      <c r="AA2484" s="8"/>
      <c r="AB2484" s="12"/>
      <c r="AC2484" s="11"/>
      <c r="AD2484" s="11"/>
      <c r="AE2484" s="11"/>
      <c r="AF2484" s="11"/>
      <c r="AG2484" s="11"/>
      <c r="AH2484" s="10"/>
      <c r="AI2484" s="7">
        <v>242488775</v>
      </c>
      <c r="AJ2484" s="31"/>
      <c r="AK2484" s="37">
        <v>7.45620744</v>
      </c>
      <c r="AN2484" s="6"/>
    </row>
    <row r="2485" spans="1:40" x14ac:dyDescent="0.25">
      <c r="A2485" s="6">
        <v>0.54434027777777783</v>
      </c>
      <c r="B2485">
        <v>0.28000000000000003</v>
      </c>
      <c r="C2485">
        <f>B2485+0.68</f>
        <v>0.96000000000000008</v>
      </c>
      <c r="D2485" s="5">
        <f>C2485/(0.2905*LN(C2485)+0.3655)</f>
        <v>2.7146157496557359</v>
      </c>
      <c r="E2485" s="5">
        <f>D2485*100</f>
        <v>271.46157496557362</v>
      </c>
      <c r="F2485">
        <v>177.206147571413</v>
      </c>
      <c r="G2485" s="4">
        <f>75.6*1000/(287.05*(F2485+273))</f>
        <v>0.58499590134291579</v>
      </c>
      <c r="H2485" s="3">
        <f>SQRT(2*ABS(E2485)/G2485)</f>
        <v>30.464409774845947</v>
      </c>
      <c r="I2485" s="2">
        <f>(2/2*0.0254)^2*3.1416*H2485</f>
        <v>6.1746321506242922E-2</v>
      </c>
      <c r="J2485" s="26"/>
      <c r="K2485" s="26"/>
      <c r="L2485" s="26"/>
      <c r="M2485" s="26"/>
      <c r="N2485" s="39"/>
      <c r="O2485" s="9"/>
      <c r="P2485" s="8"/>
      <c r="Q2485" s="41"/>
      <c r="R2485" s="8"/>
      <c r="S2485" s="41"/>
      <c r="T2485" s="9"/>
      <c r="U2485" s="8"/>
      <c r="X2485" s="9"/>
      <c r="Y2485" s="9"/>
      <c r="Z2485" s="9"/>
      <c r="AA2485" s="8"/>
      <c r="AB2485" s="12"/>
      <c r="AC2485" s="11"/>
      <c r="AD2485" s="11"/>
      <c r="AE2485" s="11"/>
      <c r="AF2485" s="11"/>
      <c r="AG2485" s="11"/>
      <c r="AH2485" s="10"/>
      <c r="AI2485" s="7">
        <v>244267275.40000001</v>
      </c>
      <c r="AJ2485" s="31"/>
      <c r="AK2485" s="37">
        <v>7.3225753899999999</v>
      </c>
      <c r="AN2485" s="6"/>
    </row>
    <row r="2486" spans="1:40" x14ac:dyDescent="0.25">
      <c r="A2486" s="6">
        <v>0.54435185185185186</v>
      </c>
      <c r="B2486">
        <v>0.28999999999999998</v>
      </c>
      <c r="C2486">
        <f>B2486+0.68</f>
        <v>0.97</v>
      </c>
      <c r="D2486" s="5">
        <f>C2486/(0.2905*LN(C2486)+0.3655)</f>
        <v>2.7197410564993283</v>
      </c>
      <c r="E2486" s="5">
        <f>D2486*100</f>
        <v>271.97410564993282</v>
      </c>
      <c r="F2486">
        <v>176.53635536427601</v>
      </c>
      <c r="G2486" s="4">
        <f>75.6*1000/(287.05*(F2486+273))</f>
        <v>0.58586752316226576</v>
      </c>
      <c r="H2486" s="3">
        <f>SQRT(2*ABS(E2486)/G2486)</f>
        <v>30.470463774665863</v>
      </c>
      <c r="I2486" s="2">
        <f>(2/2*0.0254)^2*3.1416*H2486</f>
        <v>6.1758591962885342E-2</v>
      </c>
      <c r="J2486" s="26"/>
      <c r="K2486" s="26"/>
      <c r="L2486" s="26"/>
      <c r="M2486" s="26"/>
      <c r="N2486" s="39"/>
      <c r="O2486" s="9"/>
      <c r="P2486" s="8"/>
      <c r="Q2486" s="41"/>
      <c r="R2486" s="8"/>
      <c r="S2486" s="41"/>
      <c r="T2486" s="9"/>
      <c r="U2486" s="8"/>
      <c r="X2486" s="9"/>
      <c r="Y2486" s="9"/>
      <c r="Z2486" s="9"/>
      <c r="AA2486" s="8"/>
      <c r="AB2486" s="12"/>
      <c r="AC2486" s="11"/>
      <c r="AD2486" s="11"/>
      <c r="AE2486" s="11"/>
      <c r="AF2486" s="11"/>
      <c r="AG2486" s="11"/>
      <c r="AH2486" s="10"/>
      <c r="AI2486" s="7">
        <v>247275802.40000001</v>
      </c>
      <c r="AJ2486" s="31"/>
      <c r="AK2486" s="37">
        <v>7.1045399900000001</v>
      </c>
      <c r="AN2486" s="6"/>
    </row>
    <row r="2487" spans="1:40" x14ac:dyDescent="0.25">
      <c r="A2487" s="6">
        <v>0.5443634259259259</v>
      </c>
      <c r="B2487">
        <v>0.31</v>
      </c>
      <c r="C2487">
        <f>B2487+0.68</f>
        <v>0.99</v>
      </c>
      <c r="D2487" s="5">
        <f>C2487/(0.2905*LN(C2487)+0.3655)</f>
        <v>2.7304290623909595</v>
      </c>
      <c r="E2487" s="5">
        <f>D2487*100</f>
        <v>273.04290623909594</v>
      </c>
      <c r="F2487">
        <v>175.76894621381001</v>
      </c>
      <c r="G2487" s="4">
        <f>75.6*1000/(287.05*(F2487+273))</f>
        <v>0.58686937523342342</v>
      </c>
      <c r="H2487" s="3">
        <f>SQRT(2*ABS(E2487)/G2487)</f>
        <v>30.504205861948222</v>
      </c>
      <c r="I2487" s="2">
        <f>(2/2*0.0254)^2*3.1416*H2487</f>
        <v>6.1826981594755005E-2</v>
      </c>
      <c r="J2487" s="26"/>
      <c r="K2487" s="26"/>
      <c r="L2487" s="26"/>
      <c r="M2487" s="26"/>
      <c r="N2487" s="39"/>
      <c r="O2487" s="9"/>
      <c r="P2487" s="8"/>
      <c r="Q2487" s="41"/>
      <c r="R2487" s="8"/>
      <c r="S2487" s="41"/>
      <c r="T2487" s="9"/>
      <c r="U2487" s="8"/>
      <c r="X2487" s="9"/>
      <c r="Y2487" s="9"/>
      <c r="Z2487" s="9"/>
      <c r="AA2487" s="8"/>
      <c r="AB2487" s="12"/>
      <c r="AC2487" s="11"/>
      <c r="AD2487" s="11"/>
      <c r="AE2487" s="11"/>
      <c r="AF2487" s="11"/>
      <c r="AG2487" s="11"/>
      <c r="AH2487" s="10"/>
      <c r="AI2487" s="7">
        <v>250763233.80000001</v>
      </c>
      <c r="AJ2487" s="31"/>
      <c r="AK2487" s="37">
        <v>6.8832766000000003</v>
      </c>
      <c r="AN2487" s="6"/>
    </row>
    <row r="2488" spans="1:40" x14ac:dyDescent="0.25">
      <c r="A2488" s="6">
        <v>0.54437499999999994</v>
      </c>
      <c r="B2488">
        <v>0.21</v>
      </c>
      <c r="C2488">
        <f>B2488+0.68</f>
        <v>0.89</v>
      </c>
      <c r="D2488" s="5">
        <f>C2488/(0.2905*LN(C2488)+0.3655)</f>
        <v>2.6835768077843052</v>
      </c>
      <c r="E2488" s="5">
        <f>D2488*100</f>
        <v>268.35768077843051</v>
      </c>
      <c r="F2488">
        <v>175.11670355125901</v>
      </c>
      <c r="G2488" s="4">
        <f>75.6*1000/(287.05*(F2488+273))</f>
        <v>0.58772357513456175</v>
      </c>
      <c r="H2488" s="3">
        <f>SQRT(2*ABS(E2488)/G2488)</f>
        <v>30.21937353472088</v>
      </c>
      <c r="I2488" s="2">
        <f>(2/2*0.0254)^2*3.1416*H2488</f>
        <v>6.1249673562781499E-2</v>
      </c>
      <c r="J2488" s="26"/>
      <c r="K2488" s="26"/>
      <c r="L2488" s="26"/>
      <c r="M2488" s="26"/>
      <c r="N2488" s="39"/>
      <c r="O2488" s="9"/>
      <c r="P2488" s="8"/>
      <c r="Q2488" s="41"/>
      <c r="R2488" s="8"/>
      <c r="S2488" s="41"/>
      <c r="T2488" s="9"/>
      <c r="U2488" s="8"/>
      <c r="X2488" s="9"/>
      <c r="Y2488" s="9"/>
      <c r="Z2488" s="9"/>
      <c r="AA2488" s="8"/>
      <c r="AB2488" s="12"/>
      <c r="AC2488" s="11"/>
      <c r="AD2488" s="11"/>
      <c r="AE2488" s="11"/>
      <c r="AF2488" s="11"/>
      <c r="AG2488" s="11"/>
      <c r="AH2488" s="10"/>
      <c r="AI2488" s="7">
        <v>233262109.09999999</v>
      </c>
      <c r="AJ2488" s="31"/>
      <c r="AK2488" s="38">
        <v>6.5823945899999998</v>
      </c>
      <c r="AN2488" s="6"/>
    </row>
    <row r="2489" spans="1:40" x14ac:dyDescent="0.25">
      <c r="A2489" s="6">
        <v>0.54438657407407409</v>
      </c>
      <c r="B2489">
        <v>0.21</v>
      </c>
      <c r="C2489">
        <f>B2489+0.68</f>
        <v>0.89</v>
      </c>
      <c r="D2489" s="5">
        <f>C2489/(0.2905*LN(C2489)+0.3655)</f>
        <v>2.6835768077843052</v>
      </c>
      <c r="E2489" s="5">
        <f>D2489*100</f>
        <v>268.35768077843051</v>
      </c>
      <c r="F2489">
        <v>174.52729007998099</v>
      </c>
      <c r="G2489" s="4">
        <f>75.6*1000/(287.05*(F2489+273))</f>
        <v>0.58849763338810446</v>
      </c>
      <c r="H2489" s="3">
        <f>SQRT(2*ABS(E2489)/G2489)</f>
        <v>30.19949303645074</v>
      </c>
      <c r="I2489" s="2">
        <f>(2/2*0.0254)^2*3.1416*H2489</f>
        <v>6.1209379079909025E-2</v>
      </c>
      <c r="J2489" s="26"/>
      <c r="K2489" s="26"/>
      <c r="L2489" s="26"/>
      <c r="M2489" s="26"/>
      <c r="N2489" s="39"/>
      <c r="O2489" s="9"/>
      <c r="P2489" s="8"/>
      <c r="Q2489" s="41"/>
      <c r="R2489" s="8"/>
      <c r="S2489" s="41"/>
      <c r="T2489" s="9"/>
      <c r="U2489" s="8"/>
      <c r="X2489" s="9"/>
      <c r="Y2489" s="9"/>
      <c r="Z2489" s="9"/>
      <c r="AA2489" s="8"/>
      <c r="AB2489" s="12"/>
      <c r="AC2489" s="11"/>
      <c r="AD2489" s="11"/>
      <c r="AE2489" s="11"/>
      <c r="AF2489" s="11"/>
      <c r="AG2489" s="11"/>
      <c r="AH2489" s="10"/>
      <c r="AI2489" s="7">
        <v>255331751.59999999</v>
      </c>
      <c r="AJ2489" s="31"/>
      <c r="AK2489" s="38">
        <v>6.6862394600000004</v>
      </c>
      <c r="AN2489" s="6"/>
    </row>
    <row r="2490" spans="1:40" x14ac:dyDescent="0.25">
      <c r="A2490" s="6">
        <v>0.54439814814814813</v>
      </c>
      <c r="B2490">
        <v>0.28000000000000003</v>
      </c>
      <c r="C2490">
        <f>B2490+0.68</f>
        <v>0.96000000000000008</v>
      </c>
      <c r="D2490" s="5">
        <f>C2490/(0.2905*LN(C2490)+0.3655)</f>
        <v>2.7146157496557359</v>
      </c>
      <c r="E2490" s="5">
        <f>D2490*100</f>
        <v>271.46157496557362</v>
      </c>
      <c r="F2490">
        <v>173.92397432390999</v>
      </c>
      <c r="G2490" s="4">
        <f>75.6*1000/(287.05*(F2490+273))</f>
        <v>0.58929206357093511</v>
      </c>
      <c r="H2490" s="3">
        <f>SQRT(2*ABS(E2490)/G2490)</f>
        <v>30.353158097230477</v>
      </c>
      <c r="I2490" s="2">
        <f>(2/2*0.0254)^2*3.1416*H2490</f>
        <v>6.1520832750513746E-2</v>
      </c>
      <c r="J2490" s="26"/>
      <c r="K2490" s="26"/>
      <c r="L2490" s="26"/>
      <c r="M2490" s="26"/>
      <c r="N2490" s="39"/>
      <c r="O2490" s="9"/>
      <c r="P2490" s="8"/>
      <c r="Q2490" s="41"/>
      <c r="R2490" s="8"/>
      <c r="S2490" s="41"/>
      <c r="T2490" s="9"/>
      <c r="U2490" s="8"/>
      <c r="X2490" s="9"/>
      <c r="Y2490" s="9"/>
      <c r="Z2490" s="9"/>
      <c r="AA2490" s="8"/>
      <c r="AB2490" s="12"/>
      <c r="AC2490" s="11"/>
      <c r="AD2490" s="11"/>
      <c r="AE2490" s="11"/>
      <c r="AF2490" s="11"/>
      <c r="AG2490" s="11"/>
      <c r="AH2490" s="10"/>
      <c r="AI2490" s="7">
        <v>232724526.30000001</v>
      </c>
      <c r="AJ2490" s="31"/>
      <c r="AK2490" s="38">
        <v>6.5434699500000004</v>
      </c>
      <c r="AN2490" s="6"/>
    </row>
    <row r="2491" spans="1:40" x14ac:dyDescent="0.25">
      <c r="A2491" s="6">
        <v>0.54440972222222228</v>
      </c>
      <c r="B2491">
        <v>0.19</v>
      </c>
      <c r="C2491">
        <f>B2491+0.68</f>
        <v>0.87000000000000011</v>
      </c>
      <c r="D2491" s="5">
        <f>C2491/(0.2905*LN(C2491)+0.3655)</f>
        <v>2.6765576696495312</v>
      </c>
      <c r="E2491" s="5">
        <f>D2491*100</f>
        <v>267.6557669649531</v>
      </c>
      <c r="F2491">
        <v>173.21610317700501</v>
      </c>
      <c r="G2491" s="4">
        <f>75.6*1000/(287.05*(F2491+273))</f>
        <v>0.59022690847216552</v>
      </c>
      <c r="H2491" s="3">
        <f>SQRT(2*ABS(E2491)/G2491)</f>
        <v>30.115757947301514</v>
      </c>
      <c r="I2491" s="2">
        <f>(2/2*0.0254)^2*3.1416*H2491</f>
        <v>6.1039661899298124E-2</v>
      </c>
      <c r="J2491" s="26"/>
      <c r="K2491" s="26"/>
      <c r="L2491" s="26"/>
      <c r="M2491" s="26"/>
      <c r="N2491" s="39"/>
      <c r="O2491" s="9"/>
      <c r="P2491" s="8"/>
      <c r="Q2491" s="41"/>
      <c r="R2491" s="8"/>
      <c r="S2491" s="41"/>
      <c r="T2491" s="9"/>
      <c r="U2491" s="8"/>
      <c r="X2491" s="9"/>
      <c r="Y2491" s="9"/>
      <c r="Z2491" s="9"/>
      <c r="AA2491" s="8"/>
      <c r="AB2491" s="12"/>
      <c r="AC2491" s="11"/>
      <c r="AD2491" s="11"/>
      <c r="AE2491" s="11"/>
      <c r="AF2491" s="11"/>
      <c r="AG2491" s="11"/>
      <c r="AH2491" s="10"/>
      <c r="AI2491" s="7">
        <v>218134770.90000001</v>
      </c>
      <c r="AJ2491" s="31"/>
      <c r="AK2491" s="38">
        <v>6.4935309800000001</v>
      </c>
      <c r="AN2491" s="6"/>
    </row>
    <row r="2492" spans="1:40" x14ac:dyDescent="0.25">
      <c r="A2492" s="6">
        <v>0.54442129629629632</v>
      </c>
      <c r="B2492">
        <v>0.28999999999999998</v>
      </c>
      <c r="C2492">
        <f>B2492+0.68</f>
        <v>0.97</v>
      </c>
      <c r="D2492" s="5">
        <f>C2492/(0.2905*LN(C2492)+0.3655)</f>
        <v>2.7197410564993283</v>
      </c>
      <c r="E2492" s="5">
        <f>D2492*100</f>
        <v>271.97410564993282</v>
      </c>
      <c r="F2492">
        <v>172.63382194202899</v>
      </c>
      <c r="G2492" s="4">
        <f>75.6*1000/(287.05*(F2492+273))</f>
        <v>0.59099812025246434</v>
      </c>
      <c r="H2492" s="3">
        <f>SQRT(2*ABS(E2492)/G2492)</f>
        <v>30.337914755978876</v>
      </c>
      <c r="I2492" s="2">
        <f>(2/2*0.0254)^2*3.1416*H2492</f>
        <v>6.1489937018191762E-2</v>
      </c>
      <c r="J2492" s="26"/>
      <c r="K2492" s="26"/>
      <c r="L2492" s="26"/>
      <c r="M2492" s="26"/>
      <c r="N2492" s="39"/>
      <c r="O2492" s="9"/>
      <c r="P2492" s="8"/>
      <c r="Q2492" s="41"/>
      <c r="R2492" s="8"/>
      <c r="S2492" s="41"/>
      <c r="T2492" s="9"/>
      <c r="U2492" s="8"/>
      <c r="X2492" s="9"/>
      <c r="Y2492" s="9"/>
      <c r="Z2492" s="9"/>
      <c r="AA2492" s="8"/>
      <c r="AB2492" s="12"/>
      <c r="AC2492" s="11"/>
      <c r="AD2492" s="11"/>
      <c r="AE2492" s="11"/>
      <c r="AF2492" s="11"/>
      <c r="AG2492" s="11"/>
      <c r="AH2492" s="10"/>
      <c r="AI2492" s="7">
        <v>207528795.59999999</v>
      </c>
      <c r="AJ2492" s="31"/>
      <c r="AK2492" s="38">
        <v>6.4904747299999999</v>
      </c>
      <c r="AN2492" s="6"/>
    </row>
    <row r="2493" spans="1:40" x14ac:dyDescent="0.25">
      <c r="A2493" s="6">
        <v>0.54443287037037036</v>
      </c>
      <c r="B2493">
        <v>0.24</v>
      </c>
      <c r="C2493">
        <f>B2493+0.68</f>
        <v>0.92</v>
      </c>
      <c r="D2493" s="5">
        <f>C2493/(0.2905*LN(C2493)+0.3655)</f>
        <v>2.6957523293421808</v>
      </c>
      <c r="E2493" s="5">
        <f>D2493*100</f>
        <v>269.57523293421809</v>
      </c>
      <c r="F2493">
        <v>172.065538813958</v>
      </c>
      <c r="G2493" s="4">
        <f>75.6*1000/(287.05*(F2493+273))</f>
        <v>0.59175273778892001</v>
      </c>
      <c r="H2493" s="3">
        <f>SQRT(2*ABS(E2493)/G2493)</f>
        <v>30.184560342254503</v>
      </c>
      <c r="I2493" s="2">
        <f>(2/2*0.0254)^2*3.1416*H2493</f>
        <v>6.1179112977804644E-2</v>
      </c>
      <c r="J2493" s="26"/>
      <c r="K2493" s="26"/>
      <c r="L2493" s="26"/>
      <c r="M2493" s="26"/>
      <c r="N2493" s="39"/>
      <c r="O2493" s="9"/>
      <c r="P2493" s="8"/>
      <c r="Q2493" s="41"/>
      <c r="R2493" s="8"/>
      <c r="S2493" s="41"/>
      <c r="T2493" s="9"/>
      <c r="U2493" s="8"/>
      <c r="X2493" s="9"/>
      <c r="Y2493" s="9"/>
      <c r="Z2493" s="9"/>
      <c r="AA2493" s="8"/>
      <c r="AB2493" s="12"/>
      <c r="AC2493" s="11"/>
      <c r="AD2493" s="11"/>
      <c r="AE2493" s="11"/>
      <c r="AF2493" s="11"/>
      <c r="AG2493" s="11"/>
      <c r="AH2493" s="10"/>
      <c r="AI2493" s="7">
        <v>168049602.30000001</v>
      </c>
      <c r="AJ2493" s="31"/>
      <c r="AK2493" s="38">
        <v>6.3541252300000002</v>
      </c>
      <c r="AN2493" s="6"/>
    </row>
    <row r="2494" spans="1:40" x14ac:dyDescent="0.25">
      <c r="A2494" s="6">
        <v>0.5444444444444444</v>
      </c>
      <c r="B2494">
        <v>0.3</v>
      </c>
      <c r="C2494">
        <f>B2494+0.68</f>
        <v>0.98</v>
      </c>
      <c r="D2494" s="5">
        <f>C2494/(0.2905*LN(C2494)+0.3655)</f>
        <v>2.7250145027674018</v>
      </c>
      <c r="E2494" s="5">
        <f>D2494*100</f>
        <v>272.50145027674017</v>
      </c>
      <c r="F2494">
        <v>171.51822400142299</v>
      </c>
      <c r="G2494" s="4">
        <f>75.6*1000/(287.05*(F2494+273))</f>
        <v>0.59248133567594163</v>
      </c>
      <c r="H2494" s="3">
        <f>SQRT(2*ABS(E2494)/G2494)</f>
        <v>30.329277863466405</v>
      </c>
      <c r="I2494" s="2">
        <f>(2/2*0.0254)^2*3.1416*H2494</f>
        <v>6.147243146512734E-2</v>
      </c>
      <c r="J2494" s="26"/>
      <c r="K2494" s="26"/>
      <c r="L2494" s="26"/>
      <c r="M2494" s="26"/>
      <c r="N2494" s="39"/>
      <c r="O2494" s="9"/>
      <c r="P2494" s="8"/>
      <c r="Q2494" s="41"/>
      <c r="R2494" s="8"/>
      <c r="S2494" s="41"/>
      <c r="T2494" s="9"/>
      <c r="U2494" s="8"/>
      <c r="X2494" s="9"/>
      <c r="Y2494" s="9"/>
      <c r="Z2494" s="9"/>
      <c r="AA2494" s="8"/>
      <c r="AB2494" s="12"/>
      <c r="AC2494" s="11"/>
      <c r="AD2494" s="11"/>
      <c r="AE2494" s="11"/>
      <c r="AF2494" s="11"/>
      <c r="AG2494" s="11"/>
      <c r="AH2494" s="10"/>
      <c r="AI2494" s="7">
        <v>157547007.5</v>
      </c>
      <c r="AJ2494" s="31"/>
      <c r="AK2494" s="38">
        <v>6.2683577699999997</v>
      </c>
      <c r="AN2494" s="6"/>
    </row>
    <row r="2495" spans="1:40" x14ac:dyDescent="0.25">
      <c r="A2495" s="6">
        <v>0.54445601851851855</v>
      </c>
      <c r="B2495">
        <v>0.45</v>
      </c>
      <c r="C2495">
        <f>B2495+0.68</f>
        <v>1.1300000000000001</v>
      </c>
      <c r="D2495" s="5">
        <f>C2495/(0.2905*LN(C2495)+0.3655)</f>
        <v>2.8179254410358889</v>
      </c>
      <c r="E2495" s="5">
        <f>D2495*100</f>
        <v>281.79254410358891</v>
      </c>
      <c r="F2495">
        <v>170.908219854858</v>
      </c>
      <c r="G2495" s="4">
        <f>75.6*1000/(287.05*(F2495+273))</f>
        <v>0.59329550413545529</v>
      </c>
      <c r="H2495" s="3">
        <f>SQRT(2*ABS(E2495)/G2495)</f>
        <v>30.820822061246123</v>
      </c>
      <c r="I2495" s="2">
        <f>(2/2*0.0254)^2*3.1416*H2495</f>
        <v>6.2468710280142996E-2</v>
      </c>
      <c r="J2495" s="26"/>
      <c r="K2495" s="26"/>
      <c r="L2495" s="26"/>
      <c r="M2495" s="26"/>
      <c r="N2495" s="39"/>
      <c r="O2495" s="9"/>
      <c r="P2495" s="8"/>
      <c r="Q2495" s="41"/>
      <c r="R2495" s="8"/>
      <c r="S2495" s="41"/>
      <c r="T2495" s="9"/>
      <c r="U2495" s="8"/>
      <c r="X2495" s="9"/>
      <c r="Y2495" s="9"/>
      <c r="Z2495" s="9"/>
      <c r="AA2495" s="8"/>
      <c r="AB2495" s="12"/>
      <c r="AC2495" s="11"/>
      <c r="AD2495" s="11"/>
      <c r="AE2495" s="11"/>
      <c r="AF2495" s="11"/>
      <c r="AG2495" s="11"/>
      <c r="AH2495" s="10"/>
      <c r="AI2495" s="7">
        <v>158000660.69999999</v>
      </c>
      <c r="AJ2495" s="31"/>
      <c r="AK2495" s="38">
        <v>6.2045429199999997</v>
      </c>
      <c r="AN2495" s="6"/>
    </row>
    <row r="2496" spans="1:40" x14ac:dyDescent="0.25">
      <c r="A2496" s="6">
        <v>0.54446759259259259</v>
      </c>
      <c r="B2496">
        <v>0.37</v>
      </c>
      <c r="C2496">
        <f>B2496+0.68</f>
        <v>1.05</v>
      </c>
      <c r="D2496" s="5">
        <f>C2496/(0.2905*LN(C2496)+0.3655)</f>
        <v>2.7655337597593457</v>
      </c>
      <c r="E2496" s="5">
        <f>D2496*100</f>
        <v>276.55337597593456</v>
      </c>
      <c r="F2496">
        <v>170.43769017734701</v>
      </c>
      <c r="G2496" s="4">
        <f>75.6*1000/(287.05*(F2496+273))</f>
        <v>0.59392504724469786</v>
      </c>
      <c r="H2496" s="3">
        <f>SQRT(2*ABS(E2496)/G2496)</f>
        <v>30.516776681930342</v>
      </c>
      <c r="I2496" s="2">
        <f>(2/2*0.0254)^2*3.1416*H2496</f>
        <v>6.1852460568349102E-2</v>
      </c>
      <c r="J2496" s="26"/>
      <c r="K2496" s="26"/>
      <c r="L2496" s="26"/>
      <c r="M2496" s="26"/>
      <c r="N2496" s="39"/>
      <c r="O2496" s="9"/>
      <c r="P2496" s="8"/>
      <c r="Q2496" s="41"/>
      <c r="R2496" s="8"/>
      <c r="S2496" s="41"/>
      <c r="T2496" s="9"/>
      <c r="U2496" s="8"/>
      <c r="X2496" s="9"/>
      <c r="Y2496" s="9"/>
      <c r="Z2496" s="9"/>
      <c r="AA2496" s="8"/>
      <c r="AB2496" s="12"/>
      <c r="AC2496" s="11"/>
      <c r="AD2496" s="11"/>
      <c r="AE2496" s="11"/>
      <c r="AF2496" s="11"/>
      <c r="AG2496" s="11"/>
      <c r="AH2496" s="10"/>
      <c r="AI2496" s="7">
        <v>153499603.90000001</v>
      </c>
      <c r="AJ2496" s="31"/>
      <c r="AK2496" s="38">
        <v>6.1833244000000001</v>
      </c>
      <c r="AN2496" s="6"/>
    </row>
    <row r="2497" spans="1:40" x14ac:dyDescent="0.25">
      <c r="A2497" s="6">
        <v>0.54447916666666674</v>
      </c>
      <c r="B2497">
        <v>0.36</v>
      </c>
      <c r="C2497">
        <f>B2497+0.68</f>
        <v>1.04</v>
      </c>
      <c r="D2497" s="5">
        <f>C2497/(0.2905*LN(C2497)+0.3655)</f>
        <v>2.7593993440543327</v>
      </c>
      <c r="E2497" s="5">
        <f>D2497*100</f>
        <v>275.93993440543329</v>
      </c>
      <c r="F2497">
        <v>170.01250557266101</v>
      </c>
      <c r="G2497" s="4">
        <f>75.6*1000/(287.05*(F2497+273))</f>
        <v>0.5944950713032725</v>
      </c>
      <c r="H2497" s="3">
        <f>SQRT(2*ABS(E2497)/G2497)</f>
        <v>30.468294657177811</v>
      </c>
      <c r="I2497" s="2">
        <f>(2/2*0.0254)^2*3.1416*H2497</f>
        <v>6.1754195520387627E-2</v>
      </c>
      <c r="J2497" s="26"/>
      <c r="K2497" s="26"/>
      <c r="L2497" s="26"/>
      <c r="M2497" s="26"/>
      <c r="N2497" s="39"/>
      <c r="O2497" s="9"/>
      <c r="P2497" s="8"/>
      <c r="Q2497" s="41"/>
      <c r="R2497" s="8"/>
      <c r="S2497" s="41"/>
      <c r="T2497" s="9"/>
      <c r="U2497" s="8"/>
      <c r="X2497" s="9"/>
      <c r="Y2497" s="9"/>
      <c r="Z2497" s="9"/>
      <c r="AA2497" s="8"/>
      <c r="AB2497" s="12"/>
      <c r="AC2497" s="11"/>
      <c r="AD2497" s="11"/>
      <c r="AE2497" s="11"/>
      <c r="AF2497" s="11"/>
      <c r="AG2497" s="11"/>
      <c r="AH2497" s="10"/>
      <c r="AI2497" s="7">
        <v>140161696.59999999</v>
      </c>
      <c r="AJ2497" s="31"/>
      <c r="AK2497" s="38">
        <v>6.0603309599999999</v>
      </c>
      <c r="AN2497" s="6"/>
    </row>
    <row r="2498" spans="1:40" x14ac:dyDescent="0.25">
      <c r="A2498" s="6">
        <v>0.54449074074074078</v>
      </c>
      <c r="B2498">
        <v>0.36</v>
      </c>
      <c r="C2498">
        <f>B2498+0.68</f>
        <v>1.04</v>
      </c>
      <c r="D2498" s="5">
        <f>C2498/(0.2905*LN(C2498)+0.3655)</f>
        <v>2.7593993440543327</v>
      </c>
      <c r="E2498" s="5">
        <f>D2498*100</f>
        <v>275.93993440543329</v>
      </c>
      <c r="F2498">
        <v>169.559477436202</v>
      </c>
      <c r="G2498" s="4">
        <f>75.6*1000/(287.05*(F2498+273))</f>
        <v>0.59510362904074732</v>
      </c>
      <c r="H2498" s="3">
        <f>SQRT(2*ABS(E2498)/G2498)</f>
        <v>30.452712111375352</v>
      </c>
      <c r="I2498" s="2">
        <f>(2/2*0.0254)^2*3.1416*H2498</f>
        <v>6.1722612276526492E-2</v>
      </c>
      <c r="J2498" s="26"/>
      <c r="K2498" s="26"/>
      <c r="L2498" s="26"/>
      <c r="M2498" s="26"/>
      <c r="N2498" s="39"/>
      <c r="O2498" s="9"/>
      <c r="P2498" s="8"/>
      <c r="Q2498" s="41"/>
      <c r="R2498" s="8"/>
      <c r="S2498" s="41"/>
      <c r="T2498" s="9"/>
      <c r="U2498" s="8"/>
      <c r="X2498" s="9"/>
      <c r="Y2498" s="9"/>
      <c r="Z2498" s="9"/>
      <c r="AA2498" s="8"/>
      <c r="AB2498" s="12"/>
      <c r="AC2498" s="11"/>
      <c r="AD2498" s="11"/>
      <c r="AE2498" s="11"/>
      <c r="AF2498" s="11"/>
      <c r="AG2498" s="11"/>
      <c r="AH2498" s="10"/>
      <c r="AI2498" s="7">
        <v>126170036.90000001</v>
      </c>
      <c r="AJ2498" s="31"/>
      <c r="AK2498" s="38">
        <v>6.0134259099999996</v>
      </c>
      <c r="AN2498" s="6"/>
    </row>
    <row r="2499" spans="1:40" x14ac:dyDescent="0.25">
      <c r="A2499" s="6">
        <v>0.54450231481481481</v>
      </c>
      <c r="B2499">
        <v>0.21</v>
      </c>
      <c r="C2499">
        <f>B2499+0.68</f>
        <v>0.89</v>
      </c>
      <c r="D2499" s="5">
        <f>C2499/(0.2905*LN(C2499)+0.3655)</f>
        <v>2.6835768077843052</v>
      </c>
      <c r="E2499" s="5">
        <f>D2499*100</f>
        <v>268.35768077843051</v>
      </c>
      <c r="F2499">
        <v>168.967116083349</v>
      </c>
      <c r="G2499" s="4">
        <f>75.6*1000/(287.05*(F2499+273))</f>
        <v>0.59590123677661289</v>
      </c>
      <c r="H2499" s="3">
        <f>SQRT(2*ABS(E2499)/G2499)</f>
        <v>30.011304230895629</v>
      </c>
      <c r="I2499" s="2">
        <f>(2/2*0.0254)^2*3.1416*H2499</f>
        <v>6.0827951486938682E-2</v>
      </c>
      <c r="J2499" s="26"/>
      <c r="K2499" s="26"/>
      <c r="L2499" s="26"/>
      <c r="M2499" s="26"/>
      <c r="N2499" s="39"/>
      <c r="O2499" s="9"/>
      <c r="P2499" s="8"/>
      <c r="Q2499" s="41"/>
      <c r="R2499" s="8"/>
      <c r="S2499" s="41"/>
      <c r="T2499" s="9"/>
      <c r="U2499" s="8"/>
      <c r="X2499" s="9"/>
      <c r="Y2499" s="9"/>
      <c r="Z2499" s="9"/>
      <c r="AA2499" s="8"/>
      <c r="AB2499" s="12"/>
      <c r="AC2499" s="11"/>
      <c r="AD2499" s="11"/>
      <c r="AE2499" s="11"/>
      <c r="AF2499" s="11"/>
      <c r="AG2499" s="11"/>
      <c r="AH2499" s="10"/>
      <c r="AI2499" s="7">
        <v>123696658.7</v>
      </c>
      <c r="AJ2499" s="31"/>
      <c r="AK2499" s="38">
        <v>5.9679890699999998</v>
      </c>
      <c r="AN2499" s="6"/>
    </row>
    <row r="2500" spans="1:40" x14ac:dyDescent="0.25">
      <c r="A2500" s="6">
        <v>0.54451388888888885</v>
      </c>
      <c r="B2500">
        <v>0.27</v>
      </c>
      <c r="C2500">
        <f>B2500+0.68</f>
        <v>0.95000000000000007</v>
      </c>
      <c r="D2500" s="5">
        <f>C2500/(0.2905*LN(C2500)+0.3655)</f>
        <v>2.7096460417130221</v>
      </c>
      <c r="E2500" s="5">
        <f>D2500*100</f>
        <v>270.9646041713022</v>
      </c>
      <c r="F2500">
        <v>168.49676145578201</v>
      </c>
      <c r="G2500" s="4">
        <f>75.6*1000/(287.05*(F2500+273))</f>
        <v>0.59653608832878868</v>
      </c>
      <c r="H2500" s="3">
        <f>SQRT(2*ABS(E2500)/G2500)</f>
        <v>30.140671130942732</v>
      </c>
      <c r="I2500" s="2">
        <f>(2/2*0.0254)^2*3.1416*H2500</f>
        <v>6.1090156803293438E-2</v>
      </c>
      <c r="J2500" s="26"/>
      <c r="K2500" s="26"/>
      <c r="L2500" s="26"/>
      <c r="M2500" s="26"/>
      <c r="N2500" s="39"/>
      <c r="O2500" s="9"/>
      <c r="P2500" s="8"/>
      <c r="Q2500" s="41"/>
      <c r="R2500" s="8"/>
      <c r="S2500" s="41"/>
      <c r="T2500" s="9"/>
      <c r="U2500" s="8"/>
      <c r="X2500" s="9"/>
      <c r="Y2500" s="9"/>
      <c r="Z2500" s="9"/>
      <c r="AA2500" s="8"/>
      <c r="AB2500" s="12"/>
      <c r="AC2500" s="11"/>
      <c r="AD2500" s="11"/>
      <c r="AE2500" s="11"/>
      <c r="AF2500" s="11"/>
      <c r="AG2500" s="11"/>
      <c r="AH2500" s="10"/>
      <c r="AI2500" s="7">
        <v>114072839.09999999</v>
      </c>
      <c r="AJ2500" s="31"/>
      <c r="AK2500" s="38">
        <v>5.8997707100000003</v>
      </c>
      <c r="AN2500" s="6"/>
    </row>
    <row r="2501" spans="1:40" x14ac:dyDescent="0.25">
      <c r="A2501" s="6">
        <v>0.54452546296296289</v>
      </c>
      <c r="B2501">
        <v>0.22</v>
      </c>
      <c r="C2501">
        <f>B2501+0.68</f>
        <v>0.9</v>
      </c>
      <c r="D2501" s="5">
        <f>C2501/(0.2905*LN(C2501)+0.3655)</f>
        <v>2.6874273799901629</v>
      </c>
      <c r="E2501" s="5">
        <f>D2501*100</f>
        <v>268.7427379990163</v>
      </c>
      <c r="F2501">
        <v>168.05780489542801</v>
      </c>
      <c r="G2501" s="4">
        <f>75.6*1000/(287.05*(F2501+273))</f>
        <v>0.59712978245811466</v>
      </c>
      <c r="H2501" s="3">
        <f>SQRT(2*ABS(E2501)/G2501)</f>
        <v>30.001916657376263</v>
      </c>
      <c r="I2501" s="2">
        <f>(2/2*0.0254)^2*3.1416*H2501</f>
        <v>6.0808924427593884E-2</v>
      </c>
      <c r="J2501" s="26"/>
      <c r="K2501" s="26"/>
      <c r="L2501" s="26"/>
      <c r="M2501" s="26"/>
      <c r="N2501" s="39"/>
      <c r="O2501" s="9"/>
      <c r="P2501" s="8"/>
      <c r="Q2501" s="41"/>
      <c r="R2501" s="8"/>
      <c r="S2501" s="41"/>
      <c r="T2501" s="9"/>
      <c r="U2501" s="8"/>
      <c r="X2501" s="9"/>
      <c r="Y2501" s="9"/>
      <c r="Z2501" s="9"/>
      <c r="AA2501" s="8"/>
      <c r="AB2501" s="12"/>
      <c r="AC2501" s="11"/>
      <c r="AD2501" s="11"/>
      <c r="AE2501" s="11"/>
      <c r="AF2501" s="11"/>
      <c r="AG2501" s="11"/>
      <c r="AH2501" s="10"/>
      <c r="AI2501" s="7">
        <v>106423194.3</v>
      </c>
      <c r="AJ2501" s="31"/>
      <c r="AK2501" s="38">
        <v>5.8140755500000001</v>
      </c>
      <c r="AN2501" s="6"/>
    </row>
    <row r="2502" spans="1:40" x14ac:dyDescent="0.25">
      <c r="A2502" s="6">
        <v>0.54453703703703704</v>
      </c>
      <c r="B2502">
        <v>0.25</v>
      </c>
      <c r="C2502">
        <f>B2502+0.68</f>
        <v>0.93</v>
      </c>
      <c r="D2502" s="5">
        <f>C2502/(0.2905*LN(C2502)+0.3655)</f>
        <v>2.7002056306030857</v>
      </c>
      <c r="E2502" s="5">
        <f>D2502*100</f>
        <v>270.02056306030858</v>
      </c>
      <c r="F2502">
        <v>167.59450602660499</v>
      </c>
      <c r="G2502" s="4">
        <f>75.6*1000/(287.05*(F2502+273))</f>
        <v>0.59775768305371735</v>
      </c>
      <c r="H2502" s="3">
        <f>SQRT(2*ABS(E2502)/G2502)</f>
        <v>30.057360050262012</v>
      </c>
      <c r="I2502" s="2">
        <f>(2/2*0.0254)^2*3.1416*H2502</f>
        <v>6.0921299017740946E-2</v>
      </c>
      <c r="J2502" s="26"/>
      <c r="K2502" s="26"/>
      <c r="L2502" s="26"/>
      <c r="M2502" s="26"/>
      <c r="N2502" s="39"/>
      <c r="O2502" s="9"/>
      <c r="P2502" s="8"/>
      <c r="Q2502" s="41"/>
      <c r="R2502" s="8"/>
      <c r="S2502" s="41"/>
      <c r="T2502" s="9"/>
      <c r="U2502" s="8"/>
      <c r="X2502" s="9"/>
      <c r="Y2502" s="9"/>
      <c r="Z2502" s="9"/>
      <c r="AA2502" s="8"/>
      <c r="AB2502" s="12"/>
      <c r="AC2502" s="11"/>
      <c r="AD2502" s="11"/>
      <c r="AE2502" s="11"/>
      <c r="AF2502" s="11"/>
      <c r="AG2502" s="11"/>
      <c r="AH2502" s="10"/>
      <c r="AI2502" s="7">
        <v>103252309</v>
      </c>
      <c r="AJ2502" s="31"/>
      <c r="AK2502" s="38">
        <v>5.7776357599999999</v>
      </c>
      <c r="AN2502" s="6"/>
    </row>
    <row r="2503" spans="1:40" x14ac:dyDescent="0.25">
      <c r="A2503" s="6">
        <v>0.54454861111111108</v>
      </c>
      <c r="B2503">
        <v>0.26</v>
      </c>
      <c r="C2503">
        <f>B2503+0.68</f>
        <v>0.94000000000000006</v>
      </c>
      <c r="D2503" s="5">
        <f>C2503/(0.2905*LN(C2503)+0.3655)</f>
        <v>2.7048398588920084</v>
      </c>
      <c r="E2503" s="5">
        <f>D2503*100</f>
        <v>270.48398588920082</v>
      </c>
      <c r="F2503">
        <v>167.01283585469599</v>
      </c>
      <c r="G2503" s="4">
        <f>75.6*1000/(287.05*(F2503+273))</f>
        <v>0.59854788230685141</v>
      </c>
      <c r="H2503" s="3">
        <f>SQRT(2*ABS(E2503)/G2503)</f>
        <v>30.063277618760079</v>
      </c>
      <c r="I2503" s="2">
        <f>(2/2*0.0254)^2*3.1416*H2503</f>
        <v>6.0933292950652078E-2</v>
      </c>
      <c r="J2503" s="26"/>
      <c r="K2503" s="26"/>
      <c r="L2503" s="26"/>
      <c r="M2503" s="26"/>
      <c r="N2503" s="39"/>
      <c r="O2503" s="9"/>
      <c r="P2503" s="8"/>
      <c r="Q2503" s="41"/>
      <c r="R2503" s="8"/>
      <c r="S2503" s="41"/>
      <c r="T2503" s="9"/>
      <c r="U2503" s="8"/>
      <c r="X2503" s="9"/>
      <c r="Y2503" s="9"/>
      <c r="Z2503" s="9"/>
      <c r="AA2503" s="8"/>
      <c r="AB2503" s="12"/>
      <c r="AC2503" s="11"/>
      <c r="AD2503" s="11"/>
      <c r="AE2503" s="11"/>
      <c r="AF2503" s="11"/>
      <c r="AG2503" s="11"/>
      <c r="AH2503" s="10"/>
      <c r="AI2503" s="7">
        <v>93881416.700000003</v>
      </c>
      <c r="AJ2503" s="31"/>
      <c r="AK2503" s="38">
        <v>5.7141274299999996</v>
      </c>
      <c r="AN2503" s="6"/>
    </row>
    <row r="2504" spans="1:40" x14ac:dyDescent="0.25">
      <c r="A2504" s="6">
        <v>0.54456018518518523</v>
      </c>
      <c r="B2504">
        <v>0.23</v>
      </c>
      <c r="C2504">
        <f>B2504+0.68</f>
        <v>0.91</v>
      </c>
      <c r="D2504" s="5">
        <f>C2504/(0.2905*LN(C2504)+0.3655)</f>
        <v>2.6914895144241178</v>
      </c>
      <c r="E2504" s="5">
        <f>D2504*100</f>
        <v>269.14895144241177</v>
      </c>
      <c r="F2504">
        <v>166.56357342487101</v>
      </c>
      <c r="G2504" s="4">
        <f>75.6*1000/(287.05*(F2504+273))</f>
        <v>0.59915963699315666</v>
      </c>
      <c r="H2504" s="3">
        <f>SQRT(2*ABS(E2504)/G2504)</f>
        <v>29.973680206760658</v>
      </c>
      <c r="I2504" s="2">
        <f>(2/2*0.0254)^2*3.1416*H2504</f>
        <v>6.0751693810923747E-2</v>
      </c>
      <c r="J2504" s="26"/>
      <c r="K2504" s="26"/>
      <c r="L2504" s="26"/>
      <c r="M2504" s="26"/>
      <c r="N2504" s="39"/>
      <c r="O2504" s="9"/>
      <c r="P2504" s="8"/>
      <c r="Q2504" s="41"/>
      <c r="R2504" s="8"/>
      <c r="S2504" s="41"/>
      <c r="T2504" s="9"/>
      <c r="U2504" s="8"/>
      <c r="X2504" s="9"/>
      <c r="Y2504" s="9"/>
      <c r="Z2504" s="9"/>
      <c r="AA2504" s="8"/>
      <c r="AB2504" s="12"/>
      <c r="AC2504" s="11"/>
      <c r="AD2504" s="11"/>
      <c r="AE2504" s="11"/>
      <c r="AF2504" s="11"/>
      <c r="AG2504" s="11"/>
      <c r="AH2504" s="10"/>
      <c r="AI2504" s="7">
        <v>78557003.299999997</v>
      </c>
      <c r="AJ2504" s="31"/>
      <c r="AK2504" s="38">
        <v>5.6627192300000004</v>
      </c>
      <c r="AN2504" s="6"/>
    </row>
    <row r="2505" spans="1:40" x14ac:dyDescent="0.25">
      <c r="A2505" s="6">
        <v>0.54457175925925927</v>
      </c>
      <c r="B2505">
        <v>0.27</v>
      </c>
      <c r="C2505">
        <f>B2505+0.68</f>
        <v>0.95000000000000007</v>
      </c>
      <c r="D2505" s="5">
        <f>C2505/(0.2905*LN(C2505)+0.3655)</f>
        <v>2.7096460417130221</v>
      </c>
      <c r="E2505" s="5">
        <f>D2505*100</f>
        <v>270.9646041713022</v>
      </c>
      <c r="F2505">
        <v>166.152660616194</v>
      </c>
      <c r="G2505" s="4">
        <f>75.6*1000/(287.05*(F2505+273))</f>
        <v>0.59972026747854945</v>
      </c>
      <c r="H2505" s="3">
        <f>SQRT(2*ABS(E2505)/G2505)</f>
        <v>30.060549587424539</v>
      </c>
      <c r="I2505" s="2">
        <f>(2/2*0.0254)^2*3.1416*H2505</f>
        <v>6.0927763682198557E-2</v>
      </c>
      <c r="J2505" s="26"/>
      <c r="K2505" s="26"/>
      <c r="L2505" s="26"/>
      <c r="M2505" s="26"/>
      <c r="N2505" s="39"/>
      <c r="O2505" s="9"/>
      <c r="P2505" s="8"/>
      <c r="Q2505" s="41"/>
      <c r="R2505" s="8"/>
      <c r="S2505" s="41"/>
      <c r="T2505" s="9"/>
      <c r="U2505" s="8"/>
      <c r="X2505" s="9"/>
      <c r="Y2505" s="9"/>
      <c r="Z2505" s="9"/>
      <c r="AA2505" s="8"/>
      <c r="AB2505" s="12"/>
      <c r="AC2505" s="11"/>
      <c r="AD2505" s="11"/>
      <c r="AE2505" s="11"/>
      <c r="AF2505" s="11"/>
      <c r="AG2505" s="11"/>
      <c r="AH2505" s="10"/>
      <c r="AI2505" s="7">
        <v>70622294.5</v>
      </c>
      <c r="AJ2505" s="31"/>
      <c r="AK2505" s="38">
        <v>5.6682610799999997</v>
      </c>
      <c r="AN2505" s="6"/>
    </row>
    <row r="2506" spans="1:40" x14ac:dyDescent="0.25">
      <c r="A2506" s="6">
        <v>0.54458333333333331</v>
      </c>
      <c r="B2506">
        <v>0.24</v>
      </c>
      <c r="C2506">
        <f>B2506+0.68</f>
        <v>0.92</v>
      </c>
      <c r="D2506" s="5">
        <f>C2506/(0.2905*LN(C2506)+0.3655)</f>
        <v>2.6957523293421808</v>
      </c>
      <c r="E2506" s="5">
        <f>D2506*100</f>
        <v>269.57523293421809</v>
      </c>
      <c r="F2506">
        <v>165.689560467859</v>
      </c>
      <c r="G2506" s="4">
        <f>75.6*1000/(287.05*(F2506+273))</f>
        <v>0.60035335878013552</v>
      </c>
      <c r="H2506" s="3">
        <f>SQRT(2*ABS(E2506)/G2506)</f>
        <v>29.967569420193751</v>
      </c>
      <c r="I2506" s="2">
        <f>(2/2*0.0254)^2*3.1416*H2506</f>
        <v>6.0739308256934521E-2</v>
      </c>
      <c r="J2506" s="26"/>
      <c r="K2506" s="26"/>
      <c r="L2506" s="26"/>
      <c r="M2506" s="26"/>
      <c r="N2506" s="39"/>
      <c r="O2506" s="9"/>
      <c r="P2506" s="8"/>
      <c r="Q2506" s="41"/>
      <c r="R2506" s="8"/>
      <c r="S2506" s="41"/>
      <c r="T2506" s="9"/>
      <c r="U2506" s="8"/>
      <c r="X2506" s="9"/>
      <c r="Y2506" s="9"/>
      <c r="Z2506" s="9"/>
      <c r="AA2506" s="8"/>
      <c r="AB2506" s="12"/>
      <c r="AC2506" s="11"/>
      <c r="AD2506" s="11"/>
      <c r="AE2506" s="11"/>
      <c r="AF2506" s="11"/>
      <c r="AG2506" s="11"/>
      <c r="AH2506" s="10"/>
      <c r="AI2506" s="7">
        <v>73435881.400000006</v>
      </c>
      <c r="AJ2506" s="31"/>
      <c r="AK2506" s="38">
        <v>5.5610887499999997</v>
      </c>
      <c r="AN2506" s="6"/>
    </row>
    <row r="2507" spans="1:40" x14ac:dyDescent="0.25">
      <c r="A2507" s="6">
        <v>0.54459490740740735</v>
      </c>
      <c r="B2507">
        <v>0.22</v>
      </c>
      <c r="C2507">
        <f>B2507+0.68</f>
        <v>0.9</v>
      </c>
      <c r="D2507" s="5">
        <f>C2507/(0.2905*LN(C2507)+0.3655)</f>
        <v>2.6874273799901629</v>
      </c>
      <c r="E2507" s="5">
        <f>D2507*100</f>
        <v>268.7427379990163</v>
      </c>
      <c r="F2507">
        <v>165.129034271291</v>
      </c>
      <c r="G2507" s="4">
        <f>75.6*1000/(287.05*(F2507+273))</f>
        <v>0.60112142881994368</v>
      </c>
      <c r="H2507" s="3">
        <f>SQRT(2*ABS(E2507)/G2507)</f>
        <v>29.902139386762325</v>
      </c>
      <c r="I2507" s="2">
        <f>(2/2*0.0254)^2*3.1416*H2507</f>
        <v>6.0606692397632465E-2</v>
      </c>
      <c r="J2507" s="26"/>
      <c r="K2507" s="26"/>
      <c r="L2507" s="26"/>
      <c r="M2507" s="26"/>
      <c r="N2507" s="39"/>
      <c r="O2507" s="9"/>
      <c r="P2507" s="8"/>
      <c r="Q2507" s="41"/>
      <c r="R2507" s="8"/>
      <c r="S2507" s="41"/>
      <c r="T2507" s="9"/>
      <c r="U2507" s="8"/>
      <c r="X2507" s="9"/>
      <c r="Y2507" s="9"/>
      <c r="Z2507" s="9"/>
      <c r="AA2507" s="8"/>
      <c r="AB2507" s="12"/>
      <c r="AC2507" s="11"/>
      <c r="AD2507" s="11"/>
      <c r="AE2507" s="11"/>
      <c r="AF2507" s="11"/>
      <c r="AG2507" s="11"/>
      <c r="AH2507" s="10"/>
      <c r="AI2507" s="7">
        <v>71876748.599999994</v>
      </c>
      <c r="AJ2507" s="31"/>
      <c r="AK2507" s="38">
        <v>5.3955821100000003</v>
      </c>
      <c r="AN2507" s="6"/>
    </row>
    <row r="2508" spans="1:40" x14ac:dyDescent="0.25">
      <c r="A2508" s="6">
        <v>0.5446064814814815</v>
      </c>
      <c r="B2508">
        <v>0.26</v>
      </c>
      <c r="C2508">
        <f>B2508+0.68</f>
        <v>0.94000000000000006</v>
      </c>
      <c r="D2508" s="5">
        <f>C2508/(0.2905*LN(C2508)+0.3655)</f>
        <v>2.7048398588920084</v>
      </c>
      <c r="E2508" s="5">
        <f>D2508*100</f>
        <v>270.48398588920082</v>
      </c>
      <c r="F2508">
        <v>164.70085808728399</v>
      </c>
      <c r="G2508" s="4">
        <f>75.6*1000/(287.05*(F2508+273))</f>
        <v>0.60170946942978321</v>
      </c>
      <c r="H2508" s="3">
        <f>SQRT(2*ABS(E2508)/G2508)</f>
        <v>29.984192230749475</v>
      </c>
      <c r="I2508" s="2">
        <f>(2/2*0.0254)^2*3.1416*H2508</f>
        <v>6.0772999945448984E-2</v>
      </c>
      <c r="J2508" s="26"/>
      <c r="K2508" s="26"/>
      <c r="L2508" s="26"/>
      <c r="M2508" s="26"/>
      <c r="N2508" s="39"/>
      <c r="O2508" s="9"/>
      <c r="P2508" s="8"/>
      <c r="Q2508" s="41"/>
      <c r="R2508" s="8"/>
      <c r="S2508" s="41"/>
      <c r="T2508" s="9"/>
      <c r="U2508" s="8"/>
      <c r="X2508" s="9"/>
      <c r="Y2508" s="9"/>
      <c r="Z2508" s="9"/>
      <c r="AA2508" s="8"/>
      <c r="AB2508" s="12"/>
      <c r="AC2508" s="11"/>
      <c r="AD2508" s="11"/>
      <c r="AE2508" s="11"/>
      <c r="AF2508" s="11"/>
      <c r="AG2508" s="11"/>
      <c r="AH2508" s="10"/>
      <c r="AI2508" s="7">
        <v>67960195.799999997</v>
      </c>
      <c r="AJ2508" s="31"/>
      <c r="AK2508" s="38">
        <v>5.3758507199999999</v>
      </c>
      <c r="AN2508" s="6"/>
    </row>
    <row r="2509" spans="1:40" x14ac:dyDescent="0.25">
      <c r="A2509" s="6">
        <v>0.54461805555555554</v>
      </c>
      <c r="B2509">
        <v>0.22</v>
      </c>
      <c r="C2509">
        <f>B2509+0.68</f>
        <v>0.9</v>
      </c>
      <c r="D2509" s="5">
        <f>C2509/(0.2905*LN(C2509)+0.3655)</f>
        <v>2.6874273799901629</v>
      </c>
      <c r="E2509" s="5">
        <f>D2509*100</f>
        <v>268.7427379990163</v>
      </c>
      <c r="F2509">
        <v>164.276208410876</v>
      </c>
      <c r="G2509" s="4">
        <f>75.6*1000/(287.05*(F2509+273))</f>
        <v>0.60229380428855261</v>
      </c>
      <c r="H2509" s="3">
        <f>SQRT(2*ABS(E2509)/G2509)</f>
        <v>29.873022691065042</v>
      </c>
      <c r="I2509" s="2">
        <f>(2/2*0.0254)^2*3.1416*H2509</f>
        <v>6.0547677669725006E-2</v>
      </c>
      <c r="J2509" s="26"/>
      <c r="K2509" s="26"/>
      <c r="L2509" s="26"/>
      <c r="M2509" s="26"/>
      <c r="N2509" s="39"/>
      <c r="O2509" s="9"/>
      <c r="P2509" s="8"/>
      <c r="Q2509" s="41"/>
      <c r="R2509" s="8"/>
      <c r="S2509" s="41"/>
      <c r="T2509" s="9"/>
      <c r="U2509" s="8"/>
      <c r="X2509" s="9"/>
      <c r="Y2509" s="9"/>
      <c r="Z2509" s="9"/>
      <c r="AA2509" s="8"/>
      <c r="AB2509" s="12"/>
      <c r="AC2509" s="11"/>
      <c r="AD2509" s="11"/>
      <c r="AE2509" s="11"/>
      <c r="AF2509" s="11"/>
      <c r="AG2509" s="11"/>
      <c r="AH2509" s="10"/>
      <c r="AI2509" s="7">
        <v>67295276.5</v>
      </c>
      <c r="AJ2509" s="31"/>
      <c r="AK2509" s="38">
        <v>5.3467792300000001</v>
      </c>
      <c r="AN2509" s="6"/>
    </row>
    <row r="2510" spans="1:40" x14ac:dyDescent="0.25">
      <c r="A2510" s="6">
        <v>0.54462962962962969</v>
      </c>
      <c r="B2510">
        <v>0.27</v>
      </c>
      <c r="C2510">
        <f>B2510+0.68</f>
        <v>0.95000000000000007</v>
      </c>
      <c r="D2510" s="5">
        <f>C2510/(0.2905*LN(C2510)+0.3655)</f>
        <v>2.7096460417130221</v>
      </c>
      <c r="E2510" s="5">
        <f>D2510*100</f>
        <v>270.9646041713022</v>
      </c>
      <c r="F2510">
        <v>163.85856517430801</v>
      </c>
      <c r="G2510" s="4">
        <f>75.6*1000/(287.05*(F2510+273))</f>
        <v>0.60286960605562467</v>
      </c>
      <c r="H2510" s="3">
        <f>SQRT(2*ABS(E2510)/G2510)</f>
        <v>29.981929924412704</v>
      </c>
      <c r="I2510" s="2">
        <f>(2/2*0.0254)^2*3.1416*H2510</f>
        <v>6.0768414624563123E-2</v>
      </c>
      <c r="J2510" s="26"/>
      <c r="K2510" s="26"/>
      <c r="L2510" s="26"/>
      <c r="M2510" s="26"/>
      <c r="N2510" s="39"/>
      <c r="O2510" s="9"/>
      <c r="P2510" s="8"/>
      <c r="Q2510" s="41"/>
      <c r="R2510" s="8"/>
      <c r="S2510" s="41"/>
      <c r="T2510" s="9"/>
      <c r="U2510" s="8"/>
      <c r="X2510" s="9"/>
      <c r="Y2510" s="9"/>
      <c r="Z2510" s="9"/>
      <c r="AA2510" s="8"/>
      <c r="AB2510" s="12"/>
      <c r="AC2510" s="11"/>
      <c r="AD2510" s="11"/>
      <c r="AE2510" s="11"/>
      <c r="AF2510" s="11"/>
      <c r="AG2510" s="11"/>
      <c r="AH2510" s="10"/>
      <c r="AI2510" s="7">
        <v>72306446.700000003</v>
      </c>
      <c r="AJ2510" s="31"/>
      <c r="AK2510" s="38">
        <v>5.3683139999999998</v>
      </c>
      <c r="AN2510" s="6"/>
    </row>
    <row r="2511" spans="1:40" x14ac:dyDescent="0.25">
      <c r="A2511" s="6">
        <v>0.54464120370370372</v>
      </c>
      <c r="B2511">
        <v>2.57</v>
      </c>
      <c r="C2511">
        <f>B2511+0.68</f>
        <v>3.25</v>
      </c>
      <c r="D2511" s="5">
        <f>C2511/(0.2905*LN(C2511)+0.3655)</f>
        <v>4.591048625387451</v>
      </c>
      <c r="E2511" s="5">
        <f>D2511*100</f>
        <v>459.10486253874512</v>
      </c>
      <c r="F2511">
        <v>163.74024114915099</v>
      </c>
      <c r="G2511" s="4">
        <f>75.6*1000/(287.05*(F2511+273))</f>
        <v>0.60303293874565944</v>
      </c>
      <c r="H2511" s="3">
        <f>SQRT(2*ABS(E2511)/G2511)</f>
        <v>39.021182553927353</v>
      </c>
      <c r="I2511" s="2">
        <f>(2/2*0.0254)^2*3.1416*H2511</f>
        <v>7.9089485118402539E-2</v>
      </c>
      <c r="J2511" s="26"/>
      <c r="K2511" s="26"/>
      <c r="L2511" s="26"/>
      <c r="M2511" s="26"/>
      <c r="N2511" s="39"/>
      <c r="O2511" s="9"/>
      <c r="P2511" s="8"/>
      <c r="Q2511" s="41"/>
      <c r="R2511" s="8"/>
      <c r="S2511" s="41"/>
      <c r="T2511" s="9"/>
      <c r="U2511" s="8"/>
      <c r="X2511" s="9"/>
      <c r="Y2511" s="9"/>
      <c r="Z2511" s="9"/>
      <c r="AA2511" s="8"/>
      <c r="AB2511" s="12"/>
      <c r="AC2511" s="11"/>
      <c r="AD2511" s="11"/>
      <c r="AE2511" s="11"/>
      <c r="AF2511" s="11"/>
      <c r="AG2511" s="11"/>
      <c r="AH2511" s="10"/>
      <c r="AI2511" s="7">
        <v>66531885.700000003</v>
      </c>
      <c r="AJ2511" s="31"/>
      <c r="AK2511" s="38">
        <v>5.2879625099999998</v>
      </c>
      <c r="AN2511" s="6"/>
    </row>
    <row r="2512" spans="1:40" x14ac:dyDescent="0.25">
      <c r="A2512" s="6">
        <v>0.54465277777777776</v>
      </c>
      <c r="B2512">
        <v>2.88</v>
      </c>
      <c r="C2512">
        <f>B2512+0.68</f>
        <v>3.56</v>
      </c>
      <c r="D2512" s="5">
        <f>C2512/(0.2905*LN(C2512)+0.3655)</f>
        <v>4.8477226928375936</v>
      </c>
      <c r="E2512" s="5">
        <f>D2512*100</f>
        <v>484.77226928375939</v>
      </c>
      <c r="F2512">
        <v>164.11180760130199</v>
      </c>
      <c r="G2512" s="4">
        <f>75.6*1000/(287.05*(F2512+273))</f>
        <v>0.60252033120295889</v>
      </c>
      <c r="H2512" s="3">
        <f>SQRT(2*ABS(E2512)/G2512)</f>
        <v>40.11419017451712</v>
      </c>
      <c r="I2512" s="2">
        <f>(2/2*0.0254)^2*3.1416*H2512</f>
        <v>8.1304830843085985E-2</v>
      </c>
      <c r="J2512" s="26"/>
      <c r="K2512" s="26"/>
      <c r="L2512" s="26"/>
      <c r="M2512" s="26"/>
      <c r="N2512" s="39"/>
      <c r="O2512" s="9"/>
      <c r="P2512" s="8"/>
      <c r="Q2512" s="41"/>
      <c r="R2512" s="8"/>
      <c r="S2512" s="41"/>
      <c r="T2512" s="9"/>
      <c r="U2512" s="8"/>
      <c r="X2512" s="9"/>
      <c r="Y2512" s="9"/>
      <c r="Z2512" s="9"/>
      <c r="AA2512" s="8"/>
      <c r="AB2512" s="12"/>
      <c r="AC2512" s="11"/>
      <c r="AD2512" s="11"/>
      <c r="AE2512" s="11"/>
      <c r="AF2512" s="11"/>
      <c r="AG2512" s="11"/>
      <c r="AH2512" s="10"/>
      <c r="AI2512" s="7">
        <v>52164884.299999997</v>
      </c>
      <c r="AJ2512" s="31"/>
      <c r="AK2512" s="38">
        <v>5.3648705699999999</v>
      </c>
      <c r="AN2512" s="6"/>
    </row>
    <row r="2513" spans="1:40" x14ac:dyDescent="0.25">
      <c r="A2513" s="6">
        <v>0.5446643518518518</v>
      </c>
      <c r="B2513">
        <v>1.56</v>
      </c>
      <c r="C2513">
        <f>B2513+0.68</f>
        <v>2.2400000000000002</v>
      </c>
      <c r="D2513" s="5">
        <f>C2513/(0.2905*LN(C2513)+0.3655)</f>
        <v>3.7346950091443571</v>
      </c>
      <c r="E2513" s="5">
        <f>D2513*100</f>
        <v>373.46950091443574</v>
      </c>
      <c r="F2513">
        <v>164.59213236509399</v>
      </c>
      <c r="G2513" s="4">
        <f>75.6*1000/(287.05*(F2513+273))</f>
        <v>0.60185897233848207</v>
      </c>
      <c r="H2513" s="3">
        <f>SQRT(2*ABS(E2513)/G2513)</f>
        <v>35.228584943311368</v>
      </c>
      <c r="I2513" s="2">
        <f>(2/2*0.0254)^2*3.1416*H2513</f>
        <v>7.1402516844943267E-2</v>
      </c>
      <c r="J2513" s="26"/>
      <c r="K2513" s="26"/>
      <c r="L2513" s="26"/>
      <c r="M2513" s="26"/>
      <c r="N2513" s="39"/>
      <c r="O2513" s="9"/>
      <c r="P2513" s="8"/>
      <c r="Q2513" s="41"/>
      <c r="R2513" s="8"/>
      <c r="S2513" s="41"/>
      <c r="T2513" s="9"/>
      <c r="U2513" s="8"/>
      <c r="X2513" s="9"/>
      <c r="Y2513" s="9"/>
      <c r="Z2513" s="9"/>
      <c r="AA2513" s="8"/>
      <c r="AB2513" s="12"/>
      <c r="AC2513" s="11"/>
      <c r="AD2513" s="11"/>
      <c r="AE2513" s="11"/>
      <c r="AF2513" s="11"/>
      <c r="AG2513" s="11"/>
      <c r="AH2513" s="10"/>
      <c r="AI2513" s="7">
        <v>38841000.700000003</v>
      </c>
      <c r="AJ2513" s="31"/>
      <c r="AK2513" s="38">
        <v>5.3955469200000001</v>
      </c>
      <c r="AN2513" s="6"/>
    </row>
    <row r="2514" spans="1:40" x14ac:dyDescent="0.25">
      <c r="A2514" s="6">
        <v>0.54467592592592595</v>
      </c>
      <c r="B2514">
        <v>0.53</v>
      </c>
      <c r="C2514">
        <f>B2514+0.68</f>
        <v>1.21</v>
      </c>
      <c r="D2514" s="5">
        <f>C2514/(0.2905*LN(C2514)+0.3655)</f>
        <v>2.874961409961692</v>
      </c>
      <c r="E2514" s="5">
        <f>D2514*100</f>
        <v>287.49614099616917</v>
      </c>
      <c r="F2514">
        <v>164.59561319306999</v>
      </c>
      <c r="G2514" s="4">
        <f>75.6*1000/(287.05*(F2514+273))</f>
        <v>0.60185418488749909</v>
      </c>
      <c r="H2514" s="3">
        <f>SQRT(2*ABS(E2514)/G2514)</f>
        <v>30.909029234222032</v>
      </c>
      <c r="I2514" s="2">
        <f>(2/2*0.0254)^2*3.1416*H2514</f>
        <v>6.2647491635238348E-2</v>
      </c>
      <c r="J2514" s="26"/>
      <c r="K2514" s="26"/>
      <c r="L2514" s="26"/>
      <c r="M2514" s="26"/>
      <c r="N2514" s="39"/>
      <c r="O2514" s="9"/>
      <c r="P2514" s="8"/>
      <c r="Q2514" s="41"/>
      <c r="R2514" s="8"/>
      <c r="S2514" s="41"/>
      <c r="T2514" s="9"/>
      <c r="U2514" s="8"/>
      <c r="X2514" s="9"/>
      <c r="Y2514" s="9"/>
      <c r="Z2514" s="9"/>
      <c r="AA2514" s="8"/>
      <c r="AB2514" s="12"/>
      <c r="AC2514" s="11"/>
      <c r="AD2514" s="11"/>
      <c r="AE2514" s="11"/>
      <c r="AF2514" s="11"/>
      <c r="AG2514" s="11"/>
      <c r="AH2514" s="10"/>
      <c r="AI2514" s="7">
        <v>26002168.300000001</v>
      </c>
      <c r="AJ2514" s="31"/>
      <c r="AK2514" s="38">
        <v>5.2857021</v>
      </c>
      <c r="AN2514" s="6"/>
    </row>
    <row r="2515" spans="1:40" x14ac:dyDescent="0.25">
      <c r="A2515" s="6">
        <v>0.54468749999999999</v>
      </c>
      <c r="B2515">
        <v>0.35</v>
      </c>
      <c r="C2515">
        <f>B2515+0.68</f>
        <v>1.03</v>
      </c>
      <c r="D2515" s="5">
        <f>C2515/(0.2905*LN(C2515)+0.3655)</f>
        <v>2.7533714414708768</v>
      </c>
      <c r="E2515" s="5">
        <f>D2515*100</f>
        <v>275.33714414708766</v>
      </c>
      <c r="F2515">
        <v>164.498151165461</v>
      </c>
      <c r="G2515" s="4">
        <f>75.6*1000/(287.05*(F2515+273))</f>
        <v>0.60198826072079781</v>
      </c>
      <c r="H2515" s="3">
        <f>SQRT(2*ABS(E2515)/G2515)</f>
        <v>30.244986045783509</v>
      </c>
      <c r="I2515" s="2">
        <f>(2/2*0.0254)^2*3.1416*H2515</f>
        <v>6.1301585887830419E-2</v>
      </c>
      <c r="J2515" s="26"/>
      <c r="K2515" s="26"/>
      <c r="L2515" s="26"/>
      <c r="M2515" s="26"/>
      <c r="N2515" s="39"/>
      <c r="O2515" s="9"/>
      <c r="P2515" s="8"/>
      <c r="Q2515" s="41"/>
      <c r="R2515" s="8"/>
      <c r="S2515" s="41"/>
      <c r="T2515" s="9"/>
      <c r="U2515" s="8"/>
      <c r="X2515" s="9"/>
      <c r="Y2515" s="9"/>
      <c r="Z2515" s="9"/>
      <c r="AA2515" s="8"/>
      <c r="AB2515" s="12"/>
      <c r="AC2515" s="11"/>
      <c r="AD2515" s="11"/>
      <c r="AE2515" s="11"/>
      <c r="AF2515" s="11"/>
      <c r="AG2515" s="11"/>
      <c r="AH2515" s="10"/>
      <c r="AI2515" s="7">
        <v>21488438.800000001</v>
      </c>
      <c r="AJ2515" s="31"/>
      <c r="AK2515" s="38">
        <v>4.7092561799999997</v>
      </c>
      <c r="AN2515" s="6"/>
    </row>
    <row r="2516" spans="1:40" x14ac:dyDescent="0.25">
      <c r="A2516" s="6">
        <v>0.54469907407407414</v>
      </c>
      <c r="B2516">
        <v>0.24</v>
      </c>
      <c r="C2516">
        <f>B2516+0.68</f>
        <v>0.92</v>
      </c>
      <c r="D2516" s="5">
        <f>C2516/(0.2905*LN(C2516)+0.3655)</f>
        <v>2.6957523293421808</v>
      </c>
      <c r="E2516" s="5">
        <f>D2516*100</f>
        <v>269.57523293421809</v>
      </c>
      <c r="F2516">
        <v>164.34848202191299</v>
      </c>
      <c r="G2516" s="4">
        <f>75.6*1000/(287.05*(F2516+273))</f>
        <v>0.60219427279380522</v>
      </c>
      <c r="H2516" s="3">
        <f>SQRT(2*ABS(E2516)/G2516)</f>
        <v>29.921728777370532</v>
      </c>
      <c r="I2516" s="2">
        <f>(2/2*0.0254)^2*3.1416*H2516</f>
        <v>6.06463968534071E-2</v>
      </c>
      <c r="J2516" s="26"/>
      <c r="K2516" s="26"/>
      <c r="L2516" s="26"/>
      <c r="M2516" s="26"/>
      <c r="N2516" s="39"/>
      <c r="O2516" s="9"/>
      <c r="P2516" s="8"/>
      <c r="Q2516" s="41"/>
      <c r="R2516" s="8"/>
      <c r="S2516" s="41"/>
      <c r="T2516" s="9"/>
      <c r="U2516" s="8"/>
      <c r="X2516" s="9"/>
      <c r="Y2516" s="9"/>
      <c r="Z2516" s="9"/>
      <c r="AA2516" s="8"/>
      <c r="AB2516" s="12"/>
      <c r="AC2516" s="11"/>
      <c r="AD2516" s="11"/>
      <c r="AE2516" s="11"/>
      <c r="AF2516" s="11"/>
      <c r="AG2516" s="11"/>
      <c r="AH2516" s="10"/>
      <c r="AI2516" s="7">
        <v>19331988.199999999</v>
      </c>
      <c r="AJ2516" s="31"/>
      <c r="AK2516" s="38">
        <v>4.1348717600000002</v>
      </c>
      <c r="AN2516" s="6"/>
    </row>
    <row r="2517" spans="1:40" x14ac:dyDescent="0.25">
      <c r="A2517" s="6">
        <v>0.54471064814814818</v>
      </c>
      <c r="B2517">
        <v>0.83</v>
      </c>
      <c r="C2517">
        <f>B2517+0.68</f>
        <v>1.51</v>
      </c>
      <c r="D2517" s="5">
        <f>C2517/(0.2905*LN(C2517)+0.3655)</f>
        <v>3.1120042036893287</v>
      </c>
      <c r="E2517" s="5">
        <f>D2517*100</f>
        <v>311.2004203689329</v>
      </c>
      <c r="F2517">
        <v>164.19881858682899</v>
      </c>
      <c r="G2517" s="4">
        <f>75.6*1000/(287.05*(F2517+273))</f>
        <v>0.60240041805226119</v>
      </c>
      <c r="H2517" s="3">
        <f>SQRT(2*ABS(E2517)/G2517)</f>
        <v>32.143447385694728</v>
      </c>
      <c r="I2517" s="2">
        <f>(2/2*0.0254)^2*3.1416*H2517</f>
        <v>6.514945312463867E-2</v>
      </c>
      <c r="J2517" s="26"/>
      <c r="K2517" s="26"/>
      <c r="L2517" s="26"/>
      <c r="M2517" s="26"/>
      <c r="N2517" s="39"/>
      <c r="O2517" s="9"/>
      <c r="P2517" s="8"/>
      <c r="Q2517" s="41"/>
      <c r="R2517" s="8"/>
      <c r="S2517" s="41"/>
      <c r="T2517" s="9"/>
      <c r="U2517" s="8"/>
      <c r="X2517" s="9"/>
      <c r="Y2517" s="9"/>
      <c r="Z2517" s="9"/>
      <c r="AA2517" s="8"/>
      <c r="AB2517" s="12"/>
      <c r="AC2517" s="11"/>
      <c r="AD2517" s="11"/>
      <c r="AE2517" s="11"/>
      <c r="AF2517" s="11"/>
      <c r="AG2517" s="11"/>
      <c r="AH2517" s="10"/>
      <c r="AI2517" s="7">
        <v>18889141.800000001</v>
      </c>
      <c r="AJ2517" s="31"/>
      <c r="AK2517" s="38">
        <v>3.6802165100000002</v>
      </c>
      <c r="AN2517" s="6"/>
    </row>
    <row r="2518" spans="1:40" x14ac:dyDescent="0.25">
      <c r="A2518" s="6">
        <v>0.54472222222222222</v>
      </c>
      <c r="B2518">
        <v>2.0499999999999998</v>
      </c>
      <c r="C2518">
        <f>B2518+0.68</f>
        <v>2.73</v>
      </c>
      <c r="D2518" s="5">
        <f>C2518/(0.2905*LN(C2518)+0.3655)</f>
        <v>4.1536730146786116</v>
      </c>
      <c r="E2518" s="5">
        <f>D2518*100</f>
        <v>415.36730146786118</v>
      </c>
      <c r="F2518">
        <v>164.32063722851399</v>
      </c>
      <c r="G2518" s="4">
        <f>75.6*1000/(287.05*(F2518+273))</f>
        <v>0.60223261531342254</v>
      </c>
      <c r="H2518" s="3">
        <f>SQRT(2*ABS(E2518)/G2518)</f>
        <v>37.140608458732629</v>
      </c>
      <c r="I2518" s="2">
        <f>(2/2*0.0254)^2*3.1416*H2518</f>
        <v>7.5277872369086035E-2</v>
      </c>
      <c r="J2518" s="26"/>
      <c r="K2518" s="26"/>
      <c r="L2518" s="26"/>
      <c r="M2518" s="26"/>
      <c r="N2518" s="39"/>
      <c r="O2518" s="9"/>
      <c r="P2518" s="8"/>
      <c r="Q2518" s="41"/>
      <c r="R2518" s="8"/>
      <c r="S2518" s="41"/>
      <c r="T2518" s="9"/>
      <c r="U2518" s="8"/>
      <c r="X2518" s="9"/>
      <c r="Y2518" s="9"/>
      <c r="Z2518" s="9"/>
      <c r="AA2518" s="8"/>
      <c r="AB2518" s="12"/>
      <c r="AC2518" s="11"/>
      <c r="AD2518" s="11"/>
      <c r="AE2518" s="11"/>
      <c r="AF2518" s="11"/>
      <c r="AG2518" s="11"/>
      <c r="AH2518" s="10"/>
      <c r="AI2518" s="7">
        <v>19631243.600000001</v>
      </c>
      <c r="AJ2518" s="31"/>
      <c r="AK2518" s="38">
        <v>3.4024301600000002</v>
      </c>
      <c r="AN2518" s="6"/>
    </row>
    <row r="2519" spans="1:40" x14ac:dyDescent="0.25">
      <c r="A2519" s="6">
        <v>0.54473379629629626</v>
      </c>
      <c r="B2519">
        <v>1.49</v>
      </c>
      <c r="C2519">
        <f>B2519+0.68</f>
        <v>2.17</v>
      </c>
      <c r="D2519" s="5">
        <f>C2519/(0.2905*LN(C2519)+0.3655)</f>
        <v>3.674489398389897</v>
      </c>
      <c r="E2519" s="5">
        <f>D2519*100</f>
        <v>367.4489398389897</v>
      </c>
      <c r="F2519">
        <v>164.599094024099</v>
      </c>
      <c r="G2519" s="4">
        <f>75.6*1000/(287.05*(F2519+273))</f>
        <v>0.60184939750847954</v>
      </c>
      <c r="H2519" s="3">
        <f>SQRT(2*ABS(E2519)/G2519)</f>
        <v>34.943755835317198</v>
      </c>
      <c r="I2519" s="2">
        <f>(2/2*0.0254)^2*3.1416*H2519</f>
        <v>7.0825215337823128E-2</v>
      </c>
      <c r="J2519" s="26"/>
      <c r="K2519" s="26"/>
      <c r="L2519" s="26"/>
      <c r="M2519" s="26"/>
      <c r="N2519" s="39"/>
      <c r="O2519" s="9"/>
      <c r="P2519" s="8"/>
      <c r="Q2519" s="41"/>
      <c r="R2519" s="8"/>
      <c r="S2519" s="41"/>
      <c r="T2519" s="9"/>
      <c r="U2519" s="8"/>
      <c r="X2519" s="9"/>
      <c r="Y2519" s="9"/>
      <c r="Z2519" s="9"/>
      <c r="AA2519" s="8"/>
      <c r="AB2519" s="12"/>
      <c r="AC2519" s="11"/>
      <c r="AD2519" s="11"/>
      <c r="AE2519" s="11"/>
      <c r="AF2519" s="11"/>
      <c r="AG2519" s="11"/>
      <c r="AH2519" s="10"/>
      <c r="AI2519" s="7">
        <v>20517494.5</v>
      </c>
      <c r="AJ2519" s="31"/>
      <c r="AK2519" s="38">
        <v>3.28134046</v>
      </c>
      <c r="AN2519" s="6"/>
    </row>
    <row r="2520" spans="1:40" x14ac:dyDescent="0.25">
      <c r="A2520" s="6">
        <v>0.5447453703703703</v>
      </c>
      <c r="B2520">
        <v>1.18</v>
      </c>
      <c r="C2520">
        <f>B2520+0.68</f>
        <v>1.8599999999999999</v>
      </c>
      <c r="D2520" s="5">
        <f>C2520/(0.2905*LN(C2520)+0.3655)</f>
        <v>3.4079823798450861</v>
      </c>
      <c r="E2520" s="5">
        <f>D2520*100</f>
        <v>340.7982379845086</v>
      </c>
      <c r="F2520">
        <v>164.776620443095</v>
      </c>
      <c r="G2520" s="4">
        <f>75.6*1000/(287.05*(F2520+273))</f>
        <v>0.6016053365803139</v>
      </c>
      <c r="H2520" s="3">
        <f>SQRT(2*ABS(E2520)/G2520)</f>
        <v>33.659513001951218</v>
      </c>
      <c r="I2520" s="2">
        <f>(2/2*0.0254)^2*3.1416*H2520</f>
        <v>6.8222267456437322E-2</v>
      </c>
      <c r="J2520" s="26"/>
      <c r="K2520" s="26"/>
      <c r="L2520" s="26"/>
      <c r="M2520" s="26"/>
      <c r="N2520" s="39"/>
      <c r="O2520" s="9"/>
      <c r="P2520" s="8"/>
      <c r="Q2520" s="41"/>
      <c r="R2520" s="8"/>
      <c r="S2520" s="41"/>
      <c r="T2520" s="9"/>
      <c r="U2520" s="8"/>
      <c r="X2520" s="9"/>
      <c r="Y2520" s="9"/>
      <c r="Z2520" s="9"/>
      <c r="AA2520" s="8"/>
      <c r="AB2520" s="12"/>
      <c r="AC2520" s="11"/>
      <c r="AD2520" s="11"/>
      <c r="AE2520" s="11"/>
      <c r="AF2520" s="11"/>
      <c r="AG2520" s="11"/>
      <c r="AH2520" s="10"/>
      <c r="AI2520" s="7">
        <v>18504259.5</v>
      </c>
      <c r="AJ2520" s="31"/>
      <c r="AK2520" s="38">
        <v>3.29563345</v>
      </c>
      <c r="AN2520" s="6"/>
    </row>
    <row r="2521" spans="1:40" x14ac:dyDescent="0.25">
      <c r="A2521" s="6">
        <v>0.54475694444444445</v>
      </c>
      <c r="B2521">
        <v>0.68</v>
      </c>
      <c r="C2521">
        <f>B2521+0.68</f>
        <v>1.36</v>
      </c>
      <c r="D2521" s="5">
        <f>C2521/(0.2905*LN(C2521)+0.3655)</f>
        <v>2.9901656182872074</v>
      </c>
      <c r="E2521" s="5">
        <f>D2521*100</f>
        <v>299.01656182872074</v>
      </c>
      <c r="F2521">
        <v>164.69307761403601</v>
      </c>
      <c r="G2521" s="4">
        <f>75.6*1000/(287.05*(F2521+273))</f>
        <v>0.60172016547381357</v>
      </c>
      <c r="H2521" s="3">
        <f>SQRT(2*ABS(E2521)/G2521)</f>
        <v>31.525743409206171</v>
      </c>
      <c r="I2521" s="2">
        <f>(2/2*0.0254)^2*3.1416*H2521</f>
        <v>6.3897469297942655E-2</v>
      </c>
      <c r="J2521" s="26"/>
      <c r="K2521" s="26"/>
      <c r="L2521" s="26"/>
      <c r="M2521" s="26"/>
      <c r="N2521" s="39"/>
      <c r="O2521" s="9"/>
      <c r="P2521" s="8"/>
      <c r="Q2521" s="41"/>
      <c r="R2521" s="8"/>
      <c r="S2521" s="41"/>
      <c r="T2521" s="9"/>
      <c r="U2521" s="8"/>
      <c r="X2521" s="9"/>
      <c r="Y2521" s="9"/>
      <c r="Z2521" s="9"/>
      <c r="AA2521" s="8"/>
      <c r="AB2521" s="12"/>
      <c r="AC2521" s="11"/>
      <c r="AD2521" s="11"/>
      <c r="AE2521" s="11"/>
      <c r="AF2521" s="11"/>
      <c r="AG2521" s="11"/>
      <c r="AH2521" s="10"/>
      <c r="AI2521" s="7">
        <v>17672909.699999999</v>
      </c>
      <c r="AJ2521" s="31"/>
      <c r="AK2521" s="38">
        <v>3.1354492500000002</v>
      </c>
      <c r="AN2521" s="6"/>
    </row>
    <row r="2522" spans="1:40" x14ac:dyDescent="0.25">
      <c r="A2522" s="6">
        <v>0.54476851851851849</v>
      </c>
      <c r="B2522">
        <v>0.49</v>
      </c>
      <c r="C2522">
        <f>B2522+0.68</f>
        <v>1.17</v>
      </c>
      <c r="D2522" s="5">
        <f>C2522/(0.2905*LN(C2522)+0.3655)</f>
        <v>2.8459564827053363</v>
      </c>
      <c r="E2522" s="5">
        <f>D2522*100</f>
        <v>284.59564827053362</v>
      </c>
      <c r="F2522">
        <v>164.512074165325</v>
      </c>
      <c r="G2522" s="4">
        <f>75.6*1000/(287.05*(F2522+273))</f>
        <v>0.60196910357527633</v>
      </c>
      <c r="H2522" s="3">
        <f>SQRT(2*ABS(E2522)/G2522)</f>
        <v>30.749780828033881</v>
      </c>
      <c r="I2522" s="2">
        <f>(2/2*0.0254)^2*3.1416*H2522</f>
        <v>6.2324721446663442E-2</v>
      </c>
      <c r="J2522" s="26"/>
      <c r="K2522" s="26"/>
      <c r="L2522" s="26"/>
      <c r="M2522" s="26"/>
      <c r="N2522" s="39"/>
      <c r="O2522" s="9"/>
      <c r="P2522" s="8"/>
      <c r="Q2522" s="41"/>
      <c r="R2522" s="8"/>
      <c r="S2522" s="41"/>
      <c r="T2522" s="9"/>
      <c r="U2522" s="8"/>
      <c r="X2522" s="9"/>
      <c r="Y2522" s="9"/>
      <c r="Z2522" s="9"/>
      <c r="AA2522" s="8"/>
      <c r="AB2522" s="12"/>
      <c r="AC2522" s="11"/>
      <c r="AD2522" s="11"/>
      <c r="AE2522" s="11"/>
      <c r="AF2522" s="11"/>
      <c r="AG2522" s="11"/>
      <c r="AH2522" s="10"/>
      <c r="AI2522" s="7">
        <v>18032611.100000001</v>
      </c>
      <c r="AJ2522" s="31"/>
      <c r="AK2522" s="38">
        <v>3.0114280299999998</v>
      </c>
      <c r="AN2522" s="6"/>
    </row>
    <row r="2523" spans="1:40" x14ac:dyDescent="0.25">
      <c r="A2523" s="6">
        <v>0.54478009259259264</v>
      </c>
      <c r="B2523">
        <v>0.32</v>
      </c>
      <c r="C2523">
        <f>B2523+0.68</f>
        <v>1</v>
      </c>
      <c r="D2523" s="5">
        <f>C2523/(0.2905*LN(C2523)+0.3655)</f>
        <v>2.7359781121751028</v>
      </c>
      <c r="E2523" s="5">
        <f>D2523*100</f>
        <v>273.5978112175103</v>
      </c>
      <c r="F2523">
        <v>164.188377165844</v>
      </c>
      <c r="G2523" s="4">
        <f>75.6*1000/(287.05*(F2523+273))</f>
        <v>0.60241480525168123</v>
      </c>
      <c r="H2523" s="3">
        <f>SQRT(2*ABS(E2523)/G2523)</f>
        <v>30.138628746054749</v>
      </c>
      <c r="I2523" s="2">
        <f>(2/2*0.0254)^2*3.1416*H2523</f>
        <v>6.1086017226821589E-2</v>
      </c>
      <c r="J2523" s="26"/>
      <c r="K2523" s="26"/>
      <c r="L2523" s="26"/>
      <c r="M2523" s="26"/>
      <c r="N2523" s="39"/>
      <c r="O2523" s="9"/>
      <c r="P2523" s="8"/>
      <c r="Q2523" s="41"/>
      <c r="R2523" s="8"/>
      <c r="S2523" s="41"/>
      <c r="T2523" s="9"/>
      <c r="U2523" s="8"/>
      <c r="X2523" s="9"/>
      <c r="Y2523" s="9"/>
      <c r="Z2523" s="9"/>
      <c r="AA2523" s="8"/>
      <c r="AB2523" s="12"/>
      <c r="AC2523" s="11"/>
      <c r="AD2523" s="11"/>
      <c r="AE2523" s="11"/>
      <c r="AF2523" s="11"/>
      <c r="AG2523" s="11"/>
      <c r="AH2523" s="10"/>
      <c r="AI2523" s="7">
        <v>17667392.100000001</v>
      </c>
      <c r="AJ2523" s="31"/>
      <c r="AK2523" s="38">
        <v>2.9431483599999999</v>
      </c>
      <c r="AN2523" s="6"/>
    </row>
    <row r="2524" spans="1:40" x14ac:dyDescent="0.25">
      <c r="A2524" s="6">
        <v>0.54479166666666667</v>
      </c>
      <c r="B2524">
        <v>0.24</v>
      </c>
      <c r="C2524">
        <f>B2524+0.68</f>
        <v>0.92</v>
      </c>
      <c r="D2524" s="5">
        <f>C2524/(0.2905*LN(C2524)+0.3655)</f>
        <v>2.6957523293421808</v>
      </c>
      <c r="E2524" s="5">
        <f>D2524*100</f>
        <v>269.57523293421809</v>
      </c>
      <c r="F2524">
        <v>163.89602878902801</v>
      </c>
      <c r="G2524" s="4">
        <f>75.6*1000/(287.05*(F2524+273))</f>
        <v>0.60281791029013487</v>
      </c>
      <c r="H2524" s="3">
        <f>SQRT(2*ABS(E2524)/G2524)</f>
        <v>29.906247202921339</v>
      </c>
      <c r="I2524" s="2">
        <f>(2/2*0.0254)^2*3.1416*H2524</f>
        <v>6.0615018261784032E-2</v>
      </c>
      <c r="J2524" s="26"/>
      <c r="K2524" s="26"/>
      <c r="L2524" s="26"/>
      <c r="M2524" s="26"/>
      <c r="N2524" s="39"/>
      <c r="O2524" s="9"/>
      <c r="P2524" s="8"/>
      <c r="Q2524" s="41"/>
      <c r="R2524" s="8"/>
      <c r="S2524" s="41"/>
      <c r="T2524" s="9"/>
      <c r="U2524" s="8"/>
      <c r="X2524" s="9"/>
      <c r="Y2524" s="9"/>
      <c r="Z2524" s="9"/>
      <c r="AA2524" s="8"/>
      <c r="AB2524" s="12"/>
      <c r="AC2524" s="11"/>
      <c r="AD2524" s="11"/>
      <c r="AE2524" s="11"/>
      <c r="AF2524" s="11"/>
      <c r="AG2524" s="11"/>
      <c r="AH2524" s="10"/>
      <c r="AI2524" s="7">
        <v>15082934.1</v>
      </c>
      <c r="AJ2524" s="31"/>
      <c r="AK2524" s="38">
        <v>2.8889342299999998</v>
      </c>
      <c r="AN2524" s="6"/>
    </row>
    <row r="2525" spans="1:40" x14ac:dyDescent="0.25">
      <c r="A2525" s="6">
        <v>0.54480324074074071</v>
      </c>
      <c r="B2525">
        <v>0.22</v>
      </c>
      <c r="C2525">
        <f>B2525+0.68</f>
        <v>0.9</v>
      </c>
      <c r="D2525" s="5">
        <f>C2525/(0.2905*LN(C2525)+0.3655)</f>
        <v>2.6874273799901629</v>
      </c>
      <c r="E2525" s="5">
        <f>D2525*100</f>
        <v>268.7427379990163</v>
      </c>
      <c r="F2525">
        <v>163.551503905435</v>
      </c>
      <c r="G2525" s="4">
        <f>75.6*1000/(287.05*(F2525+273))</f>
        <v>0.60329365202624752</v>
      </c>
      <c r="H2525" s="3">
        <f>SQRT(2*ABS(E2525)/G2525)</f>
        <v>29.848257918810251</v>
      </c>
      <c r="I2525" s="2">
        <f>(2/2*0.0254)^2*3.1416*H2525</f>
        <v>6.0497483571071049E-2</v>
      </c>
      <c r="J2525" s="26"/>
      <c r="K2525" s="26"/>
      <c r="L2525" s="26"/>
      <c r="M2525" s="26"/>
      <c r="N2525" s="39"/>
      <c r="O2525" s="9"/>
      <c r="P2525" s="8"/>
      <c r="Q2525" s="41"/>
      <c r="R2525" s="8"/>
      <c r="S2525" s="41"/>
      <c r="T2525" s="9"/>
      <c r="U2525" s="8"/>
      <c r="X2525" s="9"/>
      <c r="Y2525" s="9"/>
      <c r="Z2525" s="9"/>
      <c r="AA2525" s="8"/>
      <c r="AB2525" s="12"/>
      <c r="AC2525" s="11"/>
      <c r="AD2525" s="11"/>
      <c r="AE2525" s="11"/>
      <c r="AF2525" s="11"/>
      <c r="AG2525" s="11"/>
      <c r="AH2525" s="10"/>
      <c r="AI2525" s="7">
        <v>15307808.6</v>
      </c>
      <c r="AJ2525" s="31"/>
      <c r="AK2525" s="38">
        <v>2.6808108900000001</v>
      </c>
      <c r="AN2525" s="6"/>
    </row>
    <row r="2526" spans="1:40" x14ac:dyDescent="0.25">
      <c r="A2526" s="6">
        <v>0.54481481481481475</v>
      </c>
      <c r="B2526">
        <v>0.31</v>
      </c>
      <c r="C2526">
        <f>B2526+0.68</f>
        <v>0.99</v>
      </c>
      <c r="D2526" s="5">
        <f>C2526/(0.2905*LN(C2526)+0.3655)</f>
        <v>2.7304290623909595</v>
      </c>
      <c r="E2526" s="5">
        <f>D2526*100</f>
        <v>273.04290623909594</v>
      </c>
      <c r="F2526">
        <v>163.203530798439</v>
      </c>
      <c r="G2526" s="4">
        <f>75.6*1000/(287.05*(F2526+273))</f>
        <v>0.60377491811353068</v>
      </c>
      <c r="H2526" s="3">
        <f>SQRT(2*ABS(E2526)/G2526)</f>
        <v>30.074118935923263</v>
      </c>
      <c r="I2526" s="2">
        <f>(2/2*0.0254)^2*3.1416*H2526</f>
        <v>6.0955266507995112E-2</v>
      </c>
      <c r="J2526" s="26"/>
      <c r="K2526" s="26"/>
      <c r="L2526" s="26"/>
      <c r="M2526" s="26"/>
      <c r="N2526" s="39"/>
      <c r="O2526" s="9"/>
      <c r="P2526" s="8"/>
      <c r="Q2526" s="41"/>
      <c r="R2526" s="8"/>
      <c r="S2526" s="41"/>
      <c r="T2526" s="9"/>
      <c r="U2526" s="8"/>
      <c r="X2526" s="9"/>
      <c r="Y2526" s="9"/>
      <c r="Z2526" s="9"/>
      <c r="AA2526" s="8"/>
      <c r="AB2526" s="12"/>
      <c r="AC2526" s="11"/>
      <c r="AD2526" s="11"/>
      <c r="AE2526" s="11"/>
      <c r="AF2526" s="11"/>
      <c r="AG2526" s="11"/>
      <c r="AH2526" s="10"/>
      <c r="AI2526" s="7">
        <v>15522391.4</v>
      </c>
      <c r="AJ2526" s="31"/>
      <c r="AK2526" s="38">
        <v>2.5831944400000002</v>
      </c>
      <c r="AN2526" s="6"/>
    </row>
    <row r="2527" spans="1:40" x14ac:dyDescent="0.25">
      <c r="A2527" s="6">
        <v>0.5448263888888889</v>
      </c>
      <c r="B2527">
        <v>0.25</v>
      </c>
      <c r="C2527">
        <f>B2527+0.68</f>
        <v>0.93</v>
      </c>
      <c r="D2527" s="5">
        <f>C2527/(0.2905*LN(C2527)+0.3655)</f>
        <v>2.7002056306030857</v>
      </c>
      <c r="E2527" s="5">
        <f>D2527*100</f>
        <v>270.02056306030858</v>
      </c>
      <c r="F2527">
        <v>162.73033956937601</v>
      </c>
      <c r="G2527" s="4">
        <f>75.6*1000/(287.05*(F2527+273))</f>
        <v>0.60443060115791525</v>
      </c>
      <c r="H2527" s="3">
        <f>SQRT(2*ABS(E2527)/G2527)</f>
        <v>29.890982840845751</v>
      </c>
      <c r="I2527" s="2">
        <f>(2/2*0.0254)^2*3.1416*H2527</f>
        <v>6.0584079923727496E-2</v>
      </c>
      <c r="J2527" s="26"/>
      <c r="K2527" s="26"/>
      <c r="L2527" s="26"/>
      <c r="M2527" s="26"/>
      <c r="N2527" s="39"/>
      <c r="O2527" s="9"/>
      <c r="P2527" s="8"/>
      <c r="Q2527" s="41"/>
      <c r="R2527" s="8"/>
      <c r="S2527" s="41"/>
      <c r="T2527" s="9"/>
      <c r="U2527" s="8"/>
      <c r="X2527" s="9"/>
      <c r="Y2527" s="9"/>
      <c r="Z2527" s="9"/>
      <c r="AA2527" s="8"/>
      <c r="AB2527" s="12"/>
      <c r="AC2527" s="11"/>
      <c r="AD2527" s="11"/>
      <c r="AE2527" s="11"/>
      <c r="AF2527" s="11"/>
      <c r="AG2527" s="11"/>
      <c r="AH2527" s="10"/>
      <c r="AI2527" s="7">
        <v>11896758.300000001</v>
      </c>
      <c r="AJ2527" s="31"/>
      <c r="AK2527" s="38">
        <v>2.5711257399999998</v>
      </c>
      <c r="AN2527" s="6"/>
    </row>
    <row r="2528" spans="1:40" x14ac:dyDescent="0.25">
      <c r="A2528" s="6">
        <v>0.54483796296296294</v>
      </c>
      <c r="B2528">
        <v>0.3</v>
      </c>
      <c r="C2528">
        <f>B2528+0.68</f>
        <v>0.98</v>
      </c>
      <c r="D2528" s="5">
        <f>C2528/(0.2905*LN(C2528)+0.3655)</f>
        <v>2.7250145027674018</v>
      </c>
      <c r="E2528" s="5">
        <f>D2528*100</f>
        <v>272.50145027674017</v>
      </c>
      <c r="F2528">
        <v>162.330262388124</v>
      </c>
      <c r="G2528" s="4">
        <f>75.6*1000/(287.05*(F2528+273))</f>
        <v>0.60498608491833006</v>
      </c>
      <c r="H2528" s="3">
        <f>SQRT(2*ABS(E2528)/G2528)</f>
        <v>30.014195979585384</v>
      </c>
      <c r="I2528" s="2">
        <f>(2/2*0.0254)^2*3.1416*H2528</f>
        <v>6.0833812583399524E-2</v>
      </c>
      <c r="J2528" s="26"/>
      <c r="K2528" s="26"/>
      <c r="L2528" s="26"/>
      <c r="M2528" s="26"/>
      <c r="N2528" s="39"/>
      <c r="O2528" s="9"/>
      <c r="P2528" s="8"/>
      <c r="Q2528" s="41"/>
      <c r="R2528" s="8"/>
      <c r="S2528" s="41"/>
      <c r="T2528" s="9"/>
      <c r="U2528" s="8"/>
      <c r="X2528" s="9"/>
      <c r="Y2528" s="9"/>
      <c r="Z2528" s="9"/>
      <c r="AA2528" s="8"/>
      <c r="AB2528" s="12"/>
      <c r="AC2528" s="11"/>
      <c r="AD2528" s="11"/>
      <c r="AE2528" s="11"/>
      <c r="AF2528" s="11"/>
      <c r="AG2528" s="11"/>
      <c r="AH2528" s="10"/>
      <c r="AI2528" s="7">
        <v>12658867.5</v>
      </c>
      <c r="AJ2528" s="31"/>
      <c r="AK2528" s="38">
        <v>2.2692291500000001</v>
      </c>
      <c r="AN2528" s="6"/>
    </row>
    <row r="2529" spans="1:40" x14ac:dyDescent="0.25">
      <c r="A2529" s="6">
        <v>0.54484953703703709</v>
      </c>
      <c r="B2529">
        <v>0.27</v>
      </c>
      <c r="C2529">
        <f>B2529+0.68</f>
        <v>0.95000000000000007</v>
      </c>
      <c r="D2529" s="5">
        <f>C2529/(0.2905*LN(C2529)+0.3655)</f>
        <v>2.7096460417130221</v>
      </c>
      <c r="E2529" s="5">
        <f>D2529*100</f>
        <v>270.9646041713022</v>
      </c>
      <c r="F2529">
        <v>161.944143164303</v>
      </c>
      <c r="G2529" s="4">
        <f>75.6*1000/(287.05*(F2529+273))</f>
        <v>0.60552315792230649</v>
      </c>
      <c r="H2529" s="3">
        <f>SQRT(2*ABS(E2529)/G2529)</f>
        <v>29.916163687447554</v>
      </c>
      <c r="I2529" s="2">
        <f>(2/2*0.0254)^2*3.1416*H2529</f>
        <v>6.0635117336287452E-2</v>
      </c>
      <c r="J2529" s="26"/>
      <c r="K2529" s="26"/>
      <c r="L2529" s="26"/>
      <c r="M2529" s="26"/>
      <c r="N2529" s="39"/>
      <c r="O2529" s="9"/>
      <c r="P2529" s="8"/>
      <c r="Q2529" s="41"/>
      <c r="R2529" s="8"/>
      <c r="S2529" s="41"/>
      <c r="T2529" s="9"/>
      <c r="U2529" s="8"/>
      <c r="X2529" s="9"/>
      <c r="Y2529" s="9"/>
      <c r="Z2529" s="9"/>
      <c r="AA2529" s="8"/>
      <c r="AB2529" s="12"/>
      <c r="AC2529" s="11"/>
      <c r="AD2529" s="11"/>
      <c r="AE2529" s="11"/>
      <c r="AF2529" s="11"/>
      <c r="AG2529" s="11"/>
      <c r="AH2529" s="10"/>
      <c r="AI2529" s="7">
        <v>8411637.5999999996</v>
      </c>
      <c r="AJ2529" s="31"/>
      <c r="AK2529" s="38">
        <v>2.2641804200000002</v>
      </c>
      <c r="AN2529" s="6"/>
    </row>
    <row r="2530" spans="1:40" x14ac:dyDescent="0.25">
      <c r="A2530" s="6">
        <v>0.54486111111111113</v>
      </c>
      <c r="B2530">
        <v>0.35</v>
      </c>
      <c r="C2530">
        <f>B2530+0.68</f>
        <v>1.03</v>
      </c>
      <c r="D2530" s="5">
        <f>C2530/(0.2905*LN(C2530)+0.3655)</f>
        <v>2.7533714414708768</v>
      </c>
      <c r="E2530" s="5">
        <f>D2530*100</f>
        <v>275.33714414708766</v>
      </c>
      <c r="F2530">
        <v>161.57545602825499</v>
      </c>
      <c r="G2530" s="4">
        <f>75.6*1000/(287.05*(F2530+273))</f>
        <v>0.60603687446061594</v>
      </c>
      <c r="H2530" s="3">
        <f>SQRT(2*ABS(E2530)/G2530)</f>
        <v>30.143791330030467</v>
      </c>
      <c r="I2530" s="2">
        <f>(2/2*0.0254)^2*3.1416*H2530</f>
        <v>6.1096480930938078E-2</v>
      </c>
      <c r="J2530" s="26"/>
      <c r="K2530" s="26"/>
      <c r="L2530" s="26"/>
      <c r="M2530" s="26"/>
      <c r="N2530" s="39"/>
      <c r="O2530" s="9"/>
      <c r="P2530" s="8"/>
      <c r="Q2530" s="41"/>
      <c r="R2530" s="8"/>
      <c r="S2530" s="41"/>
      <c r="T2530" s="9"/>
      <c r="U2530" s="8"/>
      <c r="X2530" s="9"/>
      <c r="Y2530" s="9"/>
      <c r="Z2530" s="9"/>
      <c r="AA2530" s="8"/>
      <c r="AB2530" s="12"/>
      <c r="AC2530" s="11"/>
      <c r="AD2530" s="11"/>
      <c r="AE2530" s="11"/>
      <c r="AF2530" s="11"/>
      <c r="AG2530" s="11"/>
      <c r="AH2530" s="10"/>
      <c r="AI2530" s="7">
        <v>6666074.2999999998</v>
      </c>
      <c r="AJ2530" s="31"/>
      <c r="AK2530" s="38">
        <v>1.8964294500000001</v>
      </c>
      <c r="AN2530" s="6"/>
    </row>
    <row r="2531" spans="1:40" x14ac:dyDescent="0.25">
      <c r="A2531" s="6">
        <v>0.54487268518518517</v>
      </c>
      <c r="B2531">
        <v>0.23</v>
      </c>
      <c r="C2531">
        <f>B2531+0.68</f>
        <v>0.91</v>
      </c>
      <c r="D2531" s="5">
        <f>C2531/(0.2905*LN(C2531)+0.3655)</f>
        <v>2.6914895144241178</v>
      </c>
      <c r="E2531" s="5">
        <f>D2531*100</f>
        <v>269.14895144241177</v>
      </c>
      <c r="F2531">
        <v>161.10943572271199</v>
      </c>
      <c r="G2531" s="4">
        <f>75.6*1000/(287.05*(F2531+273))</f>
        <v>0.60668746038703403</v>
      </c>
      <c r="H2531" s="3">
        <f>SQRT(2*ABS(E2531)/G2531)</f>
        <v>29.78714192217549</v>
      </c>
      <c r="I2531" s="2">
        <f>(2/2*0.0254)^2*3.1416*H2531</f>
        <v>6.0373611551055736E-2</v>
      </c>
      <c r="J2531" s="26"/>
      <c r="K2531" s="26"/>
      <c r="L2531" s="26"/>
      <c r="M2531" s="26"/>
      <c r="N2531" s="39"/>
      <c r="O2531" s="9"/>
      <c r="P2531" s="8"/>
      <c r="Q2531" s="41"/>
      <c r="R2531" s="8"/>
      <c r="S2531" s="41"/>
      <c r="T2531" s="9"/>
      <c r="U2531" s="8"/>
      <c r="X2531" s="9"/>
      <c r="Y2531" s="9"/>
      <c r="Z2531" s="9"/>
      <c r="AA2531" s="8"/>
      <c r="AB2531" s="12"/>
      <c r="AC2531" s="11"/>
      <c r="AD2531" s="11"/>
      <c r="AE2531" s="11"/>
      <c r="AF2531" s="11"/>
      <c r="AG2531" s="11"/>
      <c r="AH2531" s="10"/>
      <c r="AI2531" s="7">
        <v>7492337.7000000002</v>
      </c>
      <c r="AJ2531" s="31"/>
      <c r="AK2531" s="38">
        <v>1.35406234</v>
      </c>
      <c r="AN2531" s="6"/>
    </row>
    <row r="2532" spans="1:40" x14ac:dyDescent="0.25">
      <c r="A2532" s="6">
        <v>0.54488425925925921</v>
      </c>
      <c r="B2532">
        <v>0.22</v>
      </c>
      <c r="C2532">
        <f>B2532+0.68</f>
        <v>0.9</v>
      </c>
      <c r="D2532" s="5">
        <f>C2532/(0.2905*LN(C2532)+0.3655)</f>
        <v>2.6874273799901629</v>
      </c>
      <c r="E2532" s="5">
        <f>D2532*100</f>
        <v>268.7427379990163</v>
      </c>
      <c r="F2532">
        <v>160.695635042281</v>
      </c>
      <c r="G2532" s="4">
        <f>75.6*1000/(287.05*(F2532+273))</f>
        <v>0.60726631722494673</v>
      </c>
      <c r="H2532" s="3">
        <f>SQRT(2*ABS(E2532)/G2532)</f>
        <v>29.750465814686372</v>
      </c>
      <c r="I2532" s="2">
        <f>(2/2*0.0254)^2*3.1416*H2532</f>
        <v>6.0299275145349607E-2</v>
      </c>
      <c r="J2532" s="26"/>
      <c r="K2532" s="26"/>
      <c r="L2532" s="26"/>
      <c r="M2532" s="26"/>
      <c r="N2532" s="39"/>
      <c r="O2532" s="9"/>
      <c r="P2532" s="8"/>
      <c r="Q2532" s="41"/>
      <c r="R2532" s="8"/>
      <c r="S2532" s="41"/>
      <c r="T2532" s="9"/>
      <c r="U2532" s="8"/>
      <c r="X2532" s="9"/>
      <c r="Y2532" s="9"/>
      <c r="Z2532" s="9"/>
      <c r="AA2532" s="8"/>
      <c r="AB2532" s="12"/>
      <c r="AC2532" s="11"/>
      <c r="AD2532" s="11"/>
      <c r="AE2532" s="11"/>
      <c r="AF2532" s="11"/>
      <c r="AG2532" s="11"/>
      <c r="AH2532" s="10"/>
      <c r="AI2532" s="7">
        <v>9129672.5</v>
      </c>
      <c r="AJ2532" s="31"/>
      <c r="AK2532" s="38">
        <v>1.05551789</v>
      </c>
      <c r="AN2532" s="6"/>
    </row>
    <row r="2533" spans="1:40" x14ac:dyDescent="0.25">
      <c r="A2533" s="6">
        <v>0.54489583333333336</v>
      </c>
      <c r="B2533">
        <v>0.25</v>
      </c>
      <c r="C2533">
        <f>B2533+0.68</f>
        <v>0.93</v>
      </c>
      <c r="D2533" s="5">
        <f>C2533/(0.2905*LN(C2533)+0.3655)</f>
        <v>2.7002056306030857</v>
      </c>
      <c r="E2533" s="5">
        <f>D2533*100</f>
        <v>270.02056306030858</v>
      </c>
      <c r="F2533">
        <v>160.30969871685599</v>
      </c>
      <c r="G2533" s="4">
        <f>75.6*1000/(287.05*(F2533+273))</f>
        <v>0.60780719164275487</v>
      </c>
      <c r="H2533" s="3">
        <f>SQRT(2*ABS(E2533)/G2533)</f>
        <v>29.807839554996104</v>
      </c>
      <c r="I2533" s="2">
        <f>(2/2*0.0254)^2*3.1416*H2533</f>
        <v>6.0415562230553721E-2</v>
      </c>
      <c r="J2533" s="26"/>
      <c r="K2533" s="26"/>
      <c r="L2533" s="26"/>
      <c r="M2533" s="26"/>
      <c r="N2533" s="39"/>
      <c r="O2533" s="9"/>
      <c r="P2533" s="8"/>
      <c r="Q2533" s="41"/>
      <c r="R2533" s="8"/>
      <c r="S2533" s="41"/>
      <c r="T2533" s="9"/>
      <c r="U2533" s="8"/>
      <c r="X2533" s="9"/>
      <c r="Y2533" s="9"/>
      <c r="Z2533" s="9"/>
      <c r="AA2533" s="8"/>
      <c r="AB2533" s="12"/>
      <c r="AC2533" s="11"/>
      <c r="AD2533" s="11"/>
      <c r="AE2533" s="11"/>
      <c r="AF2533" s="11"/>
      <c r="AG2533" s="11"/>
      <c r="AH2533" s="10"/>
      <c r="AI2533" s="7">
        <v>9221161.8000000007</v>
      </c>
      <c r="AJ2533" s="31"/>
      <c r="AK2533" s="38">
        <v>0.94166437000000003</v>
      </c>
      <c r="AN2533" s="6"/>
    </row>
    <row r="2534" spans="1:40" x14ac:dyDescent="0.25">
      <c r="A2534" s="6">
        <v>0.5449074074074074</v>
      </c>
      <c r="B2534">
        <v>0.28000000000000003</v>
      </c>
      <c r="C2534">
        <f>B2534+0.68</f>
        <v>0.96000000000000008</v>
      </c>
      <c r="D2534" s="5">
        <f>C2534/(0.2905*LN(C2534)+0.3655)</f>
        <v>2.7146157496557359</v>
      </c>
      <c r="E2534" s="5">
        <f>D2534*100</f>
        <v>271.46157496557362</v>
      </c>
      <c r="F2534">
        <v>159.941188801859</v>
      </c>
      <c r="G2534" s="4">
        <f>75.6*1000/(287.05*(F2534+273))</f>
        <v>0.60832454361184507</v>
      </c>
      <c r="H2534" s="3">
        <f>SQRT(2*ABS(E2534)/G2534)</f>
        <v>29.874559516356008</v>
      </c>
      <c r="I2534" s="2">
        <f>(2/2*0.0254)^2*3.1416*H2534</f>
        <v>6.0550792560484956E-2</v>
      </c>
      <c r="J2534" s="26"/>
      <c r="K2534" s="26"/>
      <c r="L2534" s="26"/>
      <c r="M2534" s="26"/>
      <c r="N2534" s="39"/>
      <c r="O2534" s="9"/>
      <c r="P2534" s="8"/>
      <c r="Q2534" s="41"/>
      <c r="R2534" s="8"/>
      <c r="S2534" s="41"/>
      <c r="T2534" s="9"/>
      <c r="U2534" s="8"/>
      <c r="X2534" s="9"/>
      <c r="Y2534" s="9"/>
      <c r="Z2534" s="9"/>
      <c r="AA2534" s="8"/>
      <c r="AB2534" s="12"/>
      <c r="AC2534" s="11"/>
      <c r="AD2534" s="11"/>
      <c r="AE2534" s="11"/>
      <c r="AF2534" s="11"/>
      <c r="AG2534" s="11"/>
      <c r="AH2534" s="10"/>
      <c r="AI2534" s="7">
        <v>8153569.5</v>
      </c>
      <c r="AJ2534" s="31"/>
      <c r="AK2534" s="38">
        <v>0.86762976000000003</v>
      </c>
      <c r="AN2534" s="6"/>
    </row>
    <row r="2535" spans="1:40" x14ac:dyDescent="0.25">
      <c r="A2535" s="6">
        <v>0.54491898148148155</v>
      </c>
      <c r="B2535">
        <v>0.31</v>
      </c>
      <c r="C2535">
        <f>B2535+0.68</f>
        <v>0.99</v>
      </c>
      <c r="D2535" s="5">
        <f>C2535/(0.2905*LN(C2535)+0.3655)</f>
        <v>2.7304290623909595</v>
      </c>
      <c r="E2535" s="5">
        <f>D2535*100</f>
        <v>273.04290623909594</v>
      </c>
      <c r="F2535">
        <v>159.47539609741699</v>
      </c>
      <c r="G2535" s="4">
        <f>75.6*1000/(287.05*(F2535+273))</f>
        <v>0.6089797326397165</v>
      </c>
      <c r="H2535" s="3">
        <f>SQRT(2*ABS(E2535)/G2535)</f>
        <v>29.945324743870131</v>
      </c>
      <c r="I2535" s="2">
        <f>(2/2*0.0254)^2*3.1416*H2535</f>
        <v>6.0694221976050303E-2</v>
      </c>
      <c r="J2535" s="26"/>
      <c r="K2535" s="26"/>
      <c r="L2535" s="26"/>
      <c r="M2535" s="26"/>
      <c r="N2535" s="39"/>
      <c r="O2535" s="9"/>
      <c r="P2535" s="8"/>
      <c r="Q2535" s="41"/>
      <c r="R2535" s="8"/>
      <c r="S2535" s="41"/>
      <c r="T2535" s="9"/>
      <c r="U2535" s="8"/>
      <c r="X2535" s="9"/>
      <c r="Y2535" s="9"/>
      <c r="Z2535" s="9"/>
      <c r="AA2535" s="8"/>
      <c r="AB2535" s="12"/>
      <c r="AC2535" s="11"/>
      <c r="AD2535" s="11"/>
      <c r="AE2535" s="11"/>
      <c r="AF2535" s="11"/>
      <c r="AG2535" s="11"/>
      <c r="AH2535" s="10"/>
      <c r="AI2535" s="7">
        <v>8032949.2999999998</v>
      </c>
      <c r="AJ2535" s="31"/>
      <c r="AK2535" s="38">
        <v>0.79063631999999995</v>
      </c>
      <c r="AN2535" s="6"/>
    </row>
    <row r="2536" spans="1:40" x14ac:dyDescent="0.25">
      <c r="A2536" s="6">
        <v>0.54493055555555558</v>
      </c>
      <c r="B2536">
        <v>3.39</v>
      </c>
      <c r="C2536">
        <f>B2536+0.68</f>
        <v>4.07</v>
      </c>
      <c r="D2536" s="5">
        <f>C2536/(0.2905*LN(C2536)+0.3655)</f>
        <v>5.2634417833902791</v>
      </c>
      <c r="E2536" s="5">
        <f>D2536*100</f>
        <v>526.34417833902796</v>
      </c>
      <c r="F2536">
        <v>159.419783542684</v>
      </c>
      <c r="G2536" s="4">
        <f>75.6*1000/(287.05*(F2536+273))</f>
        <v>0.60905805218012987</v>
      </c>
      <c r="H2536" s="3">
        <f>SQRT(2*ABS(E2536)/G2536)</f>
        <v>41.573880663063612</v>
      </c>
      <c r="I2536" s="2">
        <f>(2/2*0.0254)^2*3.1416*H2536</f>
        <v>8.4263382112305579E-2</v>
      </c>
      <c r="J2536" s="26"/>
      <c r="K2536" s="26"/>
      <c r="L2536" s="26"/>
      <c r="M2536" s="26"/>
      <c r="N2536" s="39"/>
      <c r="O2536" s="9"/>
      <c r="P2536" s="8"/>
      <c r="Q2536" s="41"/>
      <c r="R2536" s="8"/>
      <c r="S2536" s="41"/>
      <c r="T2536" s="9"/>
      <c r="U2536" s="8"/>
      <c r="X2536" s="9"/>
      <c r="Y2536" s="9"/>
      <c r="Z2536" s="9"/>
      <c r="AA2536" s="8"/>
      <c r="AB2536" s="12"/>
      <c r="AC2536" s="11"/>
      <c r="AD2536" s="11"/>
      <c r="AE2536" s="11"/>
      <c r="AF2536" s="11"/>
      <c r="AG2536" s="11"/>
      <c r="AH2536" s="10"/>
      <c r="AI2536" s="7">
        <v>8172217.7999999998</v>
      </c>
      <c r="AJ2536" s="31"/>
      <c r="AK2536" s="38">
        <v>0.76236331000000002</v>
      </c>
      <c r="AN2536" s="6"/>
    </row>
    <row r="2537" spans="1:40" x14ac:dyDescent="0.25">
      <c r="A2537" s="6">
        <v>0.54494212962962962</v>
      </c>
      <c r="B2537">
        <v>3.84</v>
      </c>
      <c r="C2537">
        <f>B2537+0.68</f>
        <v>4.5199999999999996</v>
      </c>
      <c r="D2537" s="5">
        <f>C2537/(0.2905*LN(C2537)+0.3655)</f>
        <v>5.6238299697135457</v>
      </c>
      <c r="E2537" s="5">
        <f>D2537*100</f>
        <v>562.3829969713546</v>
      </c>
      <c r="F2537">
        <v>159.895997034885</v>
      </c>
      <c r="G2537" s="4">
        <f>75.6*1000/(287.05*(F2537+273))</f>
        <v>0.6083880490755309</v>
      </c>
      <c r="H2537" s="3">
        <f>SQRT(2*ABS(E2537)/G2537)</f>
        <v>42.997257079294108</v>
      </c>
      <c r="I2537" s="2">
        <f>(2/2*0.0254)^2*3.1416*H2537</f>
        <v>8.7148330761254639E-2</v>
      </c>
      <c r="J2537" s="26"/>
      <c r="K2537" s="26"/>
      <c r="L2537" s="26"/>
      <c r="M2537" s="26"/>
      <c r="N2537" s="39"/>
      <c r="O2537" s="9"/>
      <c r="P2537" s="8"/>
      <c r="Q2537" s="41"/>
      <c r="R2537" s="8"/>
      <c r="S2537" s="41"/>
      <c r="T2537" s="9"/>
      <c r="U2537" s="8"/>
      <c r="X2537" s="9"/>
      <c r="Y2537" s="9"/>
      <c r="Z2537" s="9"/>
      <c r="AA2537" s="8"/>
      <c r="AB2537" s="12"/>
      <c r="AC2537" s="11"/>
      <c r="AD2537" s="11"/>
      <c r="AE2537" s="11"/>
      <c r="AF2537" s="11"/>
      <c r="AG2537" s="11"/>
      <c r="AH2537" s="10"/>
      <c r="AI2537" s="7">
        <v>8875574.8000000007</v>
      </c>
      <c r="AJ2537" s="31"/>
      <c r="AK2537" s="38">
        <v>0.76782861999999996</v>
      </c>
      <c r="AN2537" s="6"/>
    </row>
    <row r="2538" spans="1:40" x14ac:dyDescent="0.25">
      <c r="A2538" s="6">
        <v>0.54495370370370366</v>
      </c>
      <c r="B2538">
        <v>3.31</v>
      </c>
      <c r="C2538">
        <f>B2538+0.68</f>
        <v>3.99</v>
      </c>
      <c r="D2538" s="5">
        <f>C2538/(0.2905*LN(C2538)+0.3655)</f>
        <v>5.1987556427873622</v>
      </c>
      <c r="E2538" s="5">
        <f>D2538*100</f>
        <v>519.87556427873619</v>
      </c>
      <c r="F2538">
        <v>160.56003071805799</v>
      </c>
      <c r="G2538" s="4">
        <f>75.6*1000/(287.05*(F2538+273))</f>
        <v>0.60745625156560601</v>
      </c>
      <c r="H2538" s="3">
        <f>SQRT(2*ABS(E2538)/G2538)</f>
        <v>41.372064897162687</v>
      </c>
      <c r="I2538" s="2">
        <f>(2/2*0.0254)^2*3.1416*H2538</f>
        <v>8.3854334923850402E-2</v>
      </c>
      <c r="J2538" s="26"/>
      <c r="K2538" s="26"/>
      <c r="L2538" s="26"/>
      <c r="M2538" s="26"/>
      <c r="N2538" s="39"/>
      <c r="O2538" s="9"/>
      <c r="P2538" s="8"/>
      <c r="Q2538" s="41"/>
      <c r="R2538" s="8"/>
      <c r="S2538" s="41"/>
      <c r="T2538" s="9"/>
      <c r="U2538" s="8"/>
      <c r="X2538" s="9"/>
      <c r="Y2538" s="9"/>
      <c r="Z2538" s="9"/>
      <c r="AA2538" s="8"/>
      <c r="AB2538" s="12"/>
      <c r="AC2538" s="11"/>
      <c r="AD2538" s="11"/>
      <c r="AE2538" s="11"/>
      <c r="AF2538" s="11"/>
      <c r="AG2538" s="11"/>
      <c r="AH2538" s="10"/>
      <c r="AI2538" s="7">
        <v>9091265</v>
      </c>
      <c r="AJ2538" s="31"/>
      <c r="AK2538" s="37">
        <v>0.80409034000000001</v>
      </c>
      <c r="AN2538" s="6"/>
    </row>
    <row r="2539" spans="1:40" x14ac:dyDescent="0.25">
      <c r="A2539" s="6">
        <v>0.54496527777777781</v>
      </c>
      <c r="B2539">
        <v>1.88</v>
      </c>
      <c r="C2539">
        <f>B2539+0.68</f>
        <v>2.56</v>
      </c>
      <c r="D2539" s="5">
        <f>C2539/(0.2905*LN(C2539)+0.3655)</f>
        <v>4.0089442767011949</v>
      </c>
      <c r="E2539" s="5">
        <f>D2539*100</f>
        <v>400.89442767011951</v>
      </c>
      <c r="F2539">
        <v>161.328526985992</v>
      </c>
      <c r="G2539" s="4">
        <f>75.6*1000/(287.05*(F2539+273))</f>
        <v>0.60638142494645464</v>
      </c>
      <c r="H2539" s="3">
        <f>SQRT(2*ABS(E2539)/G2539)</f>
        <v>36.362778714652556</v>
      </c>
      <c r="I2539" s="2">
        <f>(2/2*0.0254)^2*3.1416*H2539</f>
        <v>7.3701340087316936E-2</v>
      </c>
      <c r="J2539" s="26"/>
      <c r="K2539" s="26"/>
      <c r="L2539" s="26"/>
      <c r="M2539" s="26"/>
      <c r="N2539" s="39"/>
      <c r="O2539" s="9"/>
      <c r="P2539" s="8"/>
      <c r="Q2539" s="41"/>
      <c r="R2539" s="8"/>
      <c r="S2539" s="41"/>
      <c r="T2539" s="9"/>
      <c r="U2539" s="8"/>
      <c r="X2539" s="9"/>
      <c r="Y2539" s="9"/>
      <c r="Z2539" s="9"/>
      <c r="AA2539" s="8"/>
      <c r="AB2539" s="12"/>
      <c r="AC2539" s="11"/>
      <c r="AD2539" s="11"/>
      <c r="AE2539" s="11"/>
      <c r="AF2539" s="11"/>
      <c r="AG2539" s="11"/>
      <c r="AH2539" s="10"/>
      <c r="AI2539" s="7">
        <v>9140811.8000000007</v>
      </c>
      <c r="AJ2539" s="31"/>
      <c r="AK2539" s="37">
        <v>0.82970920000000004</v>
      </c>
      <c r="AN2539" s="6"/>
    </row>
    <row r="2540" spans="1:40" x14ac:dyDescent="0.25">
      <c r="A2540" s="6">
        <v>0.54497685185185185</v>
      </c>
      <c r="B2540">
        <v>0.66</v>
      </c>
      <c r="C2540">
        <f>B2540+0.68</f>
        <v>1.34</v>
      </c>
      <c r="D2540" s="5">
        <f>C2540/(0.2905*LN(C2540)+0.3655)</f>
        <v>2.9743373098847976</v>
      </c>
      <c r="E2540" s="5">
        <f>D2540*100</f>
        <v>297.43373098847974</v>
      </c>
      <c r="F2540">
        <v>161.59980209545901</v>
      </c>
      <c r="G2540" s="4">
        <f>75.6*1000/(287.05*(F2540+273))</f>
        <v>0.60600292457292015</v>
      </c>
      <c r="H2540" s="3">
        <f>SQRT(2*ABS(E2540)/G2540)</f>
        <v>31.330891111826219</v>
      </c>
      <c r="I2540" s="2">
        <f>(2/2*0.0254)^2*3.1416*H2540</f>
        <v>6.3502535908811747E-2</v>
      </c>
      <c r="J2540" s="26"/>
      <c r="K2540" s="26"/>
      <c r="L2540" s="26"/>
      <c r="M2540" s="26"/>
      <c r="N2540" s="39"/>
      <c r="O2540" s="9"/>
      <c r="P2540" s="8"/>
      <c r="Q2540" s="41"/>
      <c r="R2540" s="8"/>
      <c r="S2540" s="41"/>
      <c r="T2540" s="9"/>
      <c r="U2540" s="8"/>
      <c r="X2540" s="9"/>
      <c r="Y2540" s="9"/>
      <c r="Z2540" s="9"/>
      <c r="AA2540" s="8"/>
      <c r="AB2540" s="12"/>
      <c r="AC2540" s="11"/>
      <c r="AD2540" s="11"/>
      <c r="AE2540" s="11"/>
      <c r="AF2540" s="11"/>
      <c r="AG2540" s="11"/>
      <c r="AH2540" s="10"/>
      <c r="AI2540" s="7">
        <v>9133296.0999999996</v>
      </c>
      <c r="AJ2540" s="31"/>
      <c r="AK2540" s="37">
        <v>0.83835218</v>
      </c>
      <c r="AN2540" s="6"/>
    </row>
    <row r="2541" spans="1:40" x14ac:dyDescent="0.25">
      <c r="A2541" s="6">
        <v>0.54498842592592589</v>
      </c>
      <c r="B2541">
        <v>1.67</v>
      </c>
      <c r="C2541">
        <f>B2541+0.68</f>
        <v>2.35</v>
      </c>
      <c r="D2541" s="5">
        <f>C2541/(0.2905*LN(C2541)+0.3655)</f>
        <v>3.8291847741606997</v>
      </c>
      <c r="E2541" s="5">
        <f>D2541*100</f>
        <v>382.91847741606995</v>
      </c>
      <c r="F2541">
        <v>162.00327582422901</v>
      </c>
      <c r="G2541" s="4">
        <f>75.6*1000/(287.05*(F2541+273))</f>
        <v>0.60544084545027521</v>
      </c>
      <c r="H2541" s="3">
        <f>SQRT(2*ABS(E2541)/G2541)</f>
        <v>35.565776999718629</v>
      </c>
      <c r="I2541" s="2">
        <f>(2/2*0.0254)^2*3.1416*H2541</f>
        <v>7.2085949390597412E-2</v>
      </c>
      <c r="J2541" s="26"/>
      <c r="K2541" s="26"/>
      <c r="L2541" s="26"/>
      <c r="M2541" s="26"/>
      <c r="N2541" s="39"/>
      <c r="O2541" s="9"/>
      <c r="P2541" s="8"/>
      <c r="Q2541" s="41"/>
      <c r="R2541" s="8"/>
      <c r="S2541" s="41"/>
      <c r="T2541" s="9"/>
      <c r="U2541" s="8"/>
      <c r="X2541" s="9"/>
      <c r="Y2541" s="9"/>
      <c r="Z2541" s="9"/>
      <c r="AA2541" s="8"/>
      <c r="AB2541" s="12"/>
      <c r="AC2541" s="11"/>
      <c r="AD2541" s="11"/>
      <c r="AE2541" s="11"/>
      <c r="AF2541" s="11"/>
      <c r="AG2541" s="11"/>
      <c r="AH2541" s="10"/>
      <c r="AI2541" s="7">
        <v>8575148.3000000007</v>
      </c>
      <c r="AJ2541" s="31"/>
      <c r="AK2541" s="37">
        <v>0.84001566000000005</v>
      </c>
      <c r="AN2541" s="6"/>
    </row>
    <row r="2542" spans="1:40" x14ac:dyDescent="0.25">
      <c r="A2542" s="6">
        <v>0.54500000000000004</v>
      </c>
      <c r="B2542">
        <v>1.8</v>
      </c>
      <c r="C2542">
        <f>B2542+0.68</f>
        <v>2.48</v>
      </c>
      <c r="D2542" s="5">
        <f>C2542/(0.2905*LN(C2542)+0.3655)</f>
        <v>3.940579169449105</v>
      </c>
      <c r="E2542" s="5">
        <f>D2542*100</f>
        <v>394.05791694491052</v>
      </c>
      <c r="F2542">
        <v>162.48680906519999</v>
      </c>
      <c r="G2542" s="4">
        <f>75.6*1000/(287.05*(F2542+273))</f>
        <v>0.60476860746711991</v>
      </c>
      <c r="H2542" s="3">
        <f>SQRT(2*ABS(E2542)/G2542)</f>
        <v>36.099435162271121</v>
      </c>
      <c r="I2542" s="2">
        <f>(2/2*0.0254)^2*3.1416*H2542</f>
        <v>7.3167586248916089E-2</v>
      </c>
      <c r="J2542" s="26"/>
      <c r="K2542" s="26"/>
      <c r="L2542" s="26"/>
      <c r="M2542" s="26"/>
      <c r="N2542" s="39"/>
      <c r="O2542" s="9"/>
      <c r="P2542" s="8"/>
      <c r="Q2542" s="41"/>
      <c r="R2542" s="8"/>
      <c r="S2542" s="41"/>
      <c r="T2542" s="9"/>
      <c r="U2542" s="8"/>
      <c r="V2542" s="51"/>
      <c r="X2542" s="9"/>
      <c r="Y2542" s="9"/>
      <c r="Z2542" s="9"/>
      <c r="AA2542" s="8"/>
      <c r="AB2542" s="12"/>
      <c r="AC2542" s="11"/>
      <c r="AD2542" s="11"/>
      <c r="AE2542" s="11"/>
      <c r="AF2542" s="11"/>
      <c r="AG2542" s="11"/>
      <c r="AH2542" s="10"/>
      <c r="AI2542" s="7">
        <v>8568622</v>
      </c>
      <c r="AJ2542" s="31"/>
      <c r="AK2542" s="37">
        <v>0.83979530000000002</v>
      </c>
      <c r="AN2542" s="6"/>
    </row>
    <row r="2543" spans="1:40" x14ac:dyDescent="0.25">
      <c r="A2543" s="6">
        <v>0.54501157407407408</v>
      </c>
      <c r="B2543">
        <v>1.55</v>
      </c>
      <c r="C2543">
        <f>B2543+0.68</f>
        <v>2.23</v>
      </c>
      <c r="D2543" s="5">
        <f>C2543/(0.2905*LN(C2543)+0.3655)</f>
        <v>3.7260970420708857</v>
      </c>
      <c r="E2543" s="5">
        <f>D2543*100</f>
        <v>372.60970420708855</v>
      </c>
      <c r="F2543">
        <v>163.11654257587199</v>
      </c>
      <c r="G2543" s="4">
        <f>75.6*1000/(287.05*(F2543+273))</f>
        <v>0.60389534763598596</v>
      </c>
      <c r="H2543" s="3">
        <f>SQRT(2*ABS(E2543)/G2543)</f>
        <v>35.128631923330751</v>
      </c>
      <c r="I2543" s="2">
        <f>(2/2*0.0254)^2*3.1416*H2543</f>
        <v>7.1199928600074694E-2</v>
      </c>
      <c r="J2543" s="26"/>
      <c r="K2543" s="26"/>
      <c r="L2543" s="26"/>
      <c r="M2543" s="26"/>
      <c r="N2543" s="39"/>
      <c r="O2543" s="9"/>
      <c r="P2543" s="8"/>
      <c r="Q2543" s="41"/>
      <c r="R2543" s="8"/>
      <c r="S2543" s="41"/>
      <c r="T2543" s="9"/>
      <c r="U2543" s="8"/>
      <c r="V2543" s="51"/>
      <c r="X2543" s="9"/>
      <c r="Y2543" s="9"/>
      <c r="Z2543" s="9"/>
      <c r="AA2543" s="8"/>
      <c r="AB2543" s="12"/>
      <c r="AC2543" s="11"/>
      <c r="AD2543" s="11"/>
      <c r="AE2543" s="11"/>
      <c r="AF2543" s="11"/>
      <c r="AG2543" s="11"/>
      <c r="AH2543" s="10"/>
      <c r="AI2543" s="7">
        <v>9140989.5</v>
      </c>
      <c r="AJ2543" s="31"/>
      <c r="AK2543" s="37">
        <v>0.85307093000000001</v>
      </c>
      <c r="AN2543" s="6"/>
    </row>
    <row r="2544" spans="1:40" x14ac:dyDescent="0.25">
      <c r="A2544" s="6">
        <v>0.54502314814814812</v>
      </c>
      <c r="B2544">
        <v>1.81</v>
      </c>
      <c r="C2544">
        <f>B2544+0.68</f>
        <v>2.4900000000000002</v>
      </c>
      <c r="D2544" s="5">
        <f>C2544/(0.2905*LN(C2544)+0.3655)</f>
        <v>3.9491330888353446</v>
      </c>
      <c r="E2544" s="5">
        <f>D2544*100</f>
        <v>394.91330888353446</v>
      </c>
      <c r="F2544">
        <v>163.65938208560101</v>
      </c>
      <c r="G2544" s="4">
        <f>75.6*1000/(287.05*(F2544+273))</f>
        <v>0.60314460628497546</v>
      </c>
      <c r="H2544" s="3">
        <f>SQRT(2*ABS(E2544)/G2544)</f>
        <v>36.187214827585947</v>
      </c>
      <c r="I2544" s="2">
        <f>(2/2*0.0254)^2*3.1416*H2544</f>
        <v>7.3345501116668266E-2</v>
      </c>
      <c r="J2544" s="26"/>
      <c r="K2544" s="26"/>
      <c r="L2544" s="26"/>
      <c r="M2544" s="26"/>
      <c r="N2544" s="39"/>
      <c r="O2544" s="9"/>
      <c r="P2544" s="8"/>
      <c r="Q2544" s="41"/>
      <c r="R2544" s="8"/>
      <c r="S2544" s="41"/>
      <c r="T2544" s="9"/>
      <c r="U2544" s="8"/>
      <c r="V2544" s="51"/>
      <c r="X2544" s="9"/>
      <c r="Y2544" s="9"/>
      <c r="Z2544" s="9"/>
      <c r="AA2544" s="8"/>
      <c r="AB2544" s="12"/>
      <c r="AC2544" s="11"/>
      <c r="AD2544" s="11"/>
      <c r="AE2544" s="11"/>
      <c r="AF2544" s="11"/>
      <c r="AG2544" s="11"/>
      <c r="AH2544" s="10"/>
      <c r="AI2544" s="7">
        <v>9604702.0999999996</v>
      </c>
      <c r="AJ2544" s="31"/>
      <c r="AK2544" s="37">
        <v>0.88976736000000001</v>
      </c>
      <c r="AN2544" s="6"/>
    </row>
    <row r="2545" spans="1:40" x14ac:dyDescent="0.25">
      <c r="A2545" s="6">
        <v>0.54503472222222216</v>
      </c>
      <c r="B2545">
        <v>10.32</v>
      </c>
      <c r="C2545">
        <f>B2545+0.68</f>
        <v>11</v>
      </c>
      <c r="D2545" s="5">
        <f>C2545/(0.2905*LN(C2545)+0.3655)</f>
        <v>10.356951614790516</v>
      </c>
      <c r="E2545" s="5">
        <f>D2545*100</f>
        <v>1035.6951614790516</v>
      </c>
      <c r="F2545">
        <v>165.10036531512699</v>
      </c>
      <c r="G2545" s="4">
        <f>75.6*1000/(287.05*(F2545+273))</f>
        <v>0.60116076575105915</v>
      </c>
      <c r="H2545" s="3">
        <f>SQRT(2*ABS(E2545)/G2545)</f>
        <v>58.699669633334437</v>
      </c>
      <c r="I2545" s="2">
        <f>(2/2*0.0254)^2*3.1416*H2545</f>
        <v>0.11897452470859304</v>
      </c>
      <c r="J2545" s="26"/>
      <c r="K2545" s="26"/>
      <c r="L2545" s="26"/>
      <c r="M2545" s="26"/>
      <c r="N2545" s="39"/>
      <c r="O2545" s="9"/>
      <c r="P2545" s="8"/>
      <c r="Q2545" s="41"/>
      <c r="R2545" s="8"/>
      <c r="S2545" s="41"/>
      <c r="T2545" s="9"/>
      <c r="U2545" s="8"/>
      <c r="V2545" s="51"/>
      <c r="X2545" s="9"/>
      <c r="Y2545" s="9"/>
      <c r="Z2545" s="9"/>
      <c r="AA2545" s="8"/>
      <c r="AB2545" s="12"/>
      <c r="AC2545" s="11"/>
      <c r="AD2545" s="11"/>
      <c r="AE2545" s="11"/>
      <c r="AF2545" s="11"/>
      <c r="AG2545" s="11"/>
      <c r="AH2545" s="10"/>
      <c r="AI2545" s="7">
        <v>9213809</v>
      </c>
      <c r="AJ2545" s="31"/>
      <c r="AK2545" s="37">
        <v>0.92062685</v>
      </c>
      <c r="AN2545" s="6"/>
    </row>
    <row r="2546" spans="1:40" x14ac:dyDescent="0.25">
      <c r="A2546" s="6">
        <v>0.54504629629629631</v>
      </c>
      <c r="B2546">
        <v>9.36</v>
      </c>
      <c r="C2546">
        <f>B2546+0.68</f>
        <v>10.039999999999999</v>
      </c>
      <c r="D2546" s="5">
        <f>C2546/(0.2905*LN(C2546)+0.3655)</f>
        <v>9.695231258140641</v>
      </c>
      <c r="E2546" s="5">
        <f>D2546*100</f>
        <v>969.52312581406409</v>
      </c>
      <c r="F2546">
        <v>167.123468718482</v>
      </c>
      <c r="G2546" s="4">
        <f>75.6*1000/(287.05*(F2546+273))</f>
        <v>0.59839742664829387</v>
      </c>
      <c r="H2546" s="3">
        <f>SQRT(2*ABS(E2546)/G2546)</f>
        <v>56.924500118661591</v>
      </c>
      <c r="I2546" s="2">
        <f>(2/2*0.0254)^2*3.1416*H2546</f>
        <v>0.11537654961597942</v>
      </c>
      <c r="J2546" s="26"/>
      <c r="K2546" s="26"/>
      <c r="L2546" s="26"/>
      <c r="M2546" s="26"/>
      <c r="N2546" s="39"/>
      <c r="O2546" s="9"/>
      <c r="P2546" s="8"/>
      <c r="Q2546" s="41"/>
      <c r="R2546" s="8"/>
      <c r="S2546" s="41"/>
      <c r="T2546" s="9"/>
      <c r="U2546" s="8"/>
      <c r="V2546" s="51"/>
      <c r="X2546" s="9"/>
      <c r="Y2546" s="9"/>
      <c r="Z2546" s="9"/>
      <c r="AA2546" s="8"/>
      <c r="AB2546" s="12"/>
      <c r="AC2546" s="11"/>
      <c r="AD2546" s="11"/>
      <c r="AE2546" s="11"/>
      <c r="AF2546" s="11"/>
      <c r="AG2546" s="11"/>
      <c r="AH2546" s="10"/>
      <c r="AI2546" s="7">
        <v>9805280.3000000007</v>
      </c>
      <c r="AJ2546" s="31"/>
      <c r="AK2546" s="37">
        <v>0.95305488999999999</v>
      </c>
      <c r="AN2546" s="6"/>
    </row>
    <row r="2547" spans="1:40" x14ac:dyDescent="0.25">
      <c r="A2547" s="6">
        <v>0.54505787037037035</v>
      </c>
      <c r="B2547">
        <v>7.22</v>
      </c>
      <c r="C2547">
        <f>B2547+0.68</f>
        <v>7.8999999999999995</v>
      </c>
      <c r="D2547" s="5">
        <f>C2547/(0.2905*LN(C2547)+0.3655)</f>
        <v>8.178700407913281</v>
      </c>
      <c r="E2547" s="5">
        <f>D2547*100</f>
        <v>817.87004079132805</v>
      </c>
      <c r="F2547">
        <v>168.008215173785</v>
      </c>
      <c r="G2547" s="4">
        <f>75.6*1000/(287.05*(F2547+273))</f>
        <v>0.5971969274651191</v>
      </c>
      <c r="H2547" s="3">
        <f>SQRT(2*ABS(E2547)/G2547)</f>
        <v>52.335739546406529</v>
      </c>
      <c r="I2547" s="2">
        <f>(2/2*0.0254)^2*3.1416*H2547</f>
        <v>0.10607589066004647</v>
      </c>
      <c r="J2547" s="26"/>
      <c r="K2547" s="26"/>
      <c r="L2547" s="26"/>
      <c r="M2547" s="26"/>
      <c r="N2547" s="39"/>
      <c r="O2547" s="9"/>
      <c r="P2547" s="8"/>
      <c r="Q2547" s="41"/>
      <c r="R2547" s="8"/>
      <c r="S2547" s="41"/>
      <c r="T2547" s="9"/>
      <c r="U2547" s="8"/>
      <c r="V2547" s="51"/>
      <c r="X2547" s="9"/>
      <c r="Y2547" s="9"/>
      <c r="Z2547" s="9"/>
      <c r="AA2547" s="8"/>
      <c r="AB2547" s="12"/>
      <c r="AC2547" s="11"/>
      <c r="AD2547" s="11"/>
      <c r="AE2547" s="11"/>
      <c r="AF2547" s="11"/>
      <c r="AG2547" s="11"/>
      <c r="AH2547" s="10"/>
      <c r="AI2547" s="7">
        <v>9545441.5999999996</v>
      </c>
      <c r="AJ2547" s="31"/>
      <c r="AK2547" s="38">
        <v>0.98787784000000001</v>
      </c>
      <c r="AN2547" s="6"/>
    </row>
    <row r="2548" spans="1:40" x14ac:dyDescent="0.25">
      <c r="A2548" s="6">
        <v>0.5450694444444445</v>
      </c>
      <c r="B2548">
        <v>6.56</v>
      </c>
      <c r="C2548">
        <f>B2548+0.68</f>
        <v>7.2399999999999993</v>
      </c>
      <c r="D2548" s="5">
        <f>C2548/(0.2905*LN(C2548)+0.3655)</f>
        <v>7.6973785370365269</v>
      </c>
      <c r="E2548" s="5">
        <f>D2548*100</f>
        <v>769.73785370365272</v>
      </c>
      <c r="F2548">
        <v>169.76774292536101</v>
      </c>
      <c r="G2548" s="4">
        <f>75.6*1000/(287.05*(F2548+273))</f>
        <v>0.59482370903667559</v>
      </c>
      <c r="H2548" s="3">
        <f>SQRT(2*ABS(E2548)/G2548)</f>
        <v>50.87357818704254</v>
      </c>
      <c r="I2548" s="2">
        <f>(2/2*0.0254)^2*3.1416*H2548</f>
        <v>0.10311233134422347</v>
      </c>
      <c r="J2548" s="26"/>
      <c r="K2548" s="26"/>
      <c r="L2548" s="26"/>
      <c r="M2548" s="26"/>
      <c r="N2548" s="39"/>
      <c r="O2548" s="9"/>
      <c r="P2548" s="8"/>
      <c r="Q2548" s="41"/>
      <c r="R2548" s="8"/>
      <c r="S2548" s="41"/>
      <c r="T2548" s="9"/>
      <c r="U2548" s="8"/>
      <c r="V2548" s="51"/>
      <c r="X2548" s="9"/>
      <c r="Y2548" s="9"/>
      <c r="Z2548" s="9"/>
      <c r="AA2548" s="8"/>
      <c r="AB2548" s="12"/>
      <c r="AC2548" s="11"/>
      <c r="AD2548" s="11"/>
      <c r="AE2548" s="11"/>
      <c r="AF2548" s="11"/>
      <c r="AG2548" s="11"/>
      <c r="AH2548" s="10"/>
      <c r="AI2548" s="7">
        <v>9042933.5999999996</v>
      </c>
      <c r="AJ2548" s="31"/>
      <c r="AK2548" s="38">
        <v>0.99715012000000003</v>
      </c>
      <c r="AN2548" s="6"/>
    </row>
    <row r="2549" spans="1:40" x14ac:dyDescent="0.25">
      <c r="A2549" s="6">
        <v>0.54508101851851853</v>
      </c>
      <c r="B2549">
        <v>0.31</v>
      </c>
      <c r="C2549">
        <f>B2549+0.68</f>
        <v>0.99</v>
      </c>
      <c r="D2549" s="5">
        <f>C2549/(0.2905*LN(C2549)+0.3655)</f>
        <v>2.7304290623909595</v>
      </c>
      <c r="E2549" s="5">
        <f>D2549*100</f>
        <v>273.04290623909594</v>
      </c>
      <c r="F2549">
        <v>170.687814682077</v>
      </c>
      <c r="G2549" s="4">
        <f>75.6*1000/(287.05*(F2549+273))</f>
        <v>0.59359022802412653</v>
      </c>
      <c r="H2549" s="3">
        <f>SQRT(2*ABS(E2549)/G2549)</f>
        <v>30.331024188503648</v>
      </c>
      <c r="I2549" s="2">
        <f>(2/2*0.0254)^2*3.1416*H2549</f>
        <v>6.1475970977233466E-2</v>
      </c>
      <c r="J2549" s="26"/>
      <c r="K2549" s="26"/>
      <c r="L2549" s="26"/>
      <c r="M2549" s="26"/>
      <c r="N2549" s="39"/>
      <c r="O2549" s="9"/>
      <c r="P2549" s="8"/>
      <c r="Q2549" s="41"/>
      <c r="R2549" s="8"/>
      <c r="S2549" s="41"/>
      <c r="T2549" s="9"/>
      <c r="U2549" s="8"/>
      <c r="V2549" s="51"/>
      <c r="X2549" s="9"/>
      <c r="Y2549" s="9"/>
      <c r="Z2549" s="9"/>
      <c r="AA2549" s="8"/>
      <c r="AB2549" s="12"/>
      <c r="AC2549" s="11"/>
      <c r="AD2549" s="11"/>
      <c r="AE2549" s="11"/>
      <c r="AF2549" s="11"/>
      <c r="AG2549" s="11"/>
      <c r="AH2549" s="10"/>
      <c r="AI2549" s="7">
        <v>8718413.0999999996</v>
      </c>
      <c r="AJ2549" s="31"/>
      <c r="AK2549" s="38">
        <v>0.98617582000000004</v>
      </c>
      <c r="AN2549" s="6"/>
    </row>
    <row r="2550" spans="1:40" x14ac:dyDescent="0.25">
      <c r="A2550" s="6">
        <v>0.54509259259259257</v>
      </c>
      <c r="B2550">
        <v>1.82</v>
      </c>
      <c r="C2550">
        <f>B2550+0.68</f>
        <v>2.5</v>
      </c>
      <c r="D2550" s="5">
        <f>C2550/(0.2905*LN(C2550)+0.3655)</f>
        <v>3.9576847035788756</v>
      </c>
      <c r="E2550" s="5">
        <f>D2550*100</f>
        <v>395.76847035788757</v>
      </c>
      <c r="F2550">
        <v>170.86905919241201</v>
      </c>
      <c r="G2550" s="4">
        <f>75.6*1000/(287.05*(F2550+273))</f>
        <v>0.59334784805194818</v>
      </c>
      <c r="H2550" s="3">
        <f>SQRT(2*ABS(E2550)/G2550)</f>
        <v>36.524216481322824</v>
      </c>
      <c r="I2550" s="2">
        <f>(2/2*0.0254)^2*3.1416*H2550</f>
        <v>7.4028547747591475E-2</v>
      </c>
      <c r="J2550" s="26"/>
      <c r="K2550" s="26"/>
      <c r="L2550" s="26"/>
      <c r="M2550" s="26"/>
      <c r="N2550" s="39"/>
      <c r="O2550" s="9"/>
      <c r="P2550" s="8"/>
      <c r="Q2550" s="41"/>
      <c r="R2550" s="8"/>
      <c r="S2550" s="41"/>
      <c r="T2550" s="9"/>
      <c r="U2550" s="8"/>
      <c r="V2550" s="51"/>
      <c r="X2550" s="9"/>
      <c r="Y2550" s="9"/>
      <c r="Z2550" s="9"/>
      <c r="AA2550" s="8"/>
      <c r="AB2550" s="12"/>
      <c r="AC2550" s="11"/>
      <c r="AD2550" s="11"/>
      <c r="AE2550" s="11"/>
      <c r="AF2550" s="11"/>
      <c r="AG2550" s="11"/>
      <c r="AH2550" s="10"/>
      <c r="AI2550" s="7">
        <v>9565179.0999999996</v>
      </c>
      <c r="AJ2550" s="31"/>
      <c r="AK2550" s="38">
        <v>0.99344823999999998</v>
      </c>
      <c r="AN2550" s="6"/>
    </row>
    <row r="2551" spans="1:40" x14ac:dyDescent="0.25">
      <c r="A2551" s="6">
        <v>0.54510416666666661</v>
      </c>
      <c r="B2551">
        <v>2.23</v>
      </c>
      <c r="C2551">
        <f>B2551+0.68</f>
        <v>2.91</v>
      </c>
      <c r="D2551" s="5">
        <f>C2551/(0.2905*LN(C2551)+0.3655)</f>
        <v>4.3060174428025126</v>
      </c>
      <c r="E2551" s="5">
        <f>D2551*100</f>
        <v>430.60174428025124</v>
      </c>
      <c r="F2551">
        <v>171.32916748526</v>
      </c>
      <c r="G2551" s="4">
        <f>75.6*1000/(287.05*(F2551+273))</f>
        <v>0.5927334290909394</v>
      </c>
      <c r="H2551" s="3">
        <f>SQRT(2*ABS(E2551)/G2551)</f>
        <v>38.117392092906236</v>
      </c>
      <c r="I2551" s="2">
        <f>(2/2*0.0254)^2*3.1416*H2551</f>
        <v>7.7257651290242729E-2</v>
      </c>
      <c r="J2551" s="26"/>
      <c r="K2551" s="26"/>
      <c r="L2551" s="26"/>
      <c r="M2551" s="26"/>
      <c r="N2551" s="39"/>
      <c r="O2551" s="9"/>
      <c r="P2551" s="8"/>
      <c r="Q2551" s="41"/>
      <c r="R2551" s="8"/>
      <c r="S2551" s="41"/>
      <c r="T2551" s="9"/>
      <c r="U2551" s="8"/>
      <c r="V2551" s="51"/>
      <c r="X2551" s="9"/>
      <c r="Y2551" s="9"/>
      <c r="Z2551" s="9"/>
      <c r="AA2551" s="8"/>
      <c r="AB2551" s="12"/>
      <c r="AC2551" s="11"/>
      <c r="AD2551" s="11"/>
      <c r="AE2551" s="11"/>
      <c r="AF2551" s="11"/>
      <c r="AG2551" s="11"/>
      <c r="AH2551" s="10"/>
      <c r="AI2551" s="7">
        <v>9920816</v>
      </c>
      <c r="AJ2551" s="31"/>
      <c r="AK2551" s="38">
        <v>1.03850083</v>
      </c>
      <c r="AN2551" s="6"/>
    </row>
    <row r="2552" spans="1:40" x14ac:dyDescent="0.25">
      <c r="A2552" s="6">
        <v>0.54511574074074076</v>
      </c>
      <c r="B2552">
        <v>0.43</v>
      </c>
      <c r="C2552">
        <f>B2552+0.68</f>
        <v>1.1100000000000001</v>
      </c>
      <c r="D2552" s="5">
        <f>C2552/(0.2905*LN(C2552)+0.3655)</f>
        <v>2.8043291857960795</v>
      </c>
      <c r="E2552" s="5">
        <f>D2552*100</f>
        <v>280.43291857960793</v>
      </c>
      <c r="F2552">
        <v>171.25248020456701</v>
      </c>
      <c r="G2552" s="4">
        <f>75.6*1000/(287.05*(F2552+273))</f>
        <v>0.59283574729258881</v>
      </c>
      <c r="H2552" s="3">
        <f>SQRT(2*ABS(E2552)/G2552)</f>
        <v>30.758298135749587</v>
      </c>
      <c r="I2552" s="2">
        <f>(2/2*0.0254)^2*3.1416*H2552</f>
        <v>6.2341984621117452E-2</v>
      </c>
      <c r="J2552" s="26"/>
      <c r="K2552" s="26"/>
      <c r="L2552" s="26"/>
      <c r="M2552" s="26"/>
      <c r="N2552" s="39"/>
      <c r="O2552" s="9"/>
      <c r="P2552" s="8"/>
      <c r="Q2552" s="41"/>
      <c r="R2552" s="8"/>
      <c r="S2552" s="41"/>
      <c r="T2552" s="9"/>
      <c r="U2552" s="8"/>
      <c r="V2552" s="51"/>
      <c r="X2552" s="9"/>
      <c r="Y2552" s="9"/>
      <c r="Z2552" s="9"/>
      <c r="AA2552" s="8"/>
      <c r="AB2552" s="12"/>
      <c r="AC2552" s="11"/>
      <c r="AD2552" s="11"/>
      <c r="AE2552" s="11"/>
      <c r="AF2552" s="11"/>
      <c r="AG2552" s="11"/>
      <c r="AH2552" s="10"/>
      <c r="AI2552" s="7">
        <v>9675636.9000000004</v>
      </c>
      <c r="AJ2552" s="31"/>
      <c r="AK2552" s="38">
        <v>1.07670698</v>
      </c>
      <c r="AN2552" s="6"/>
    </row>
    <row r="2553" spans="1:40" x14ac:dyDescent="0.25">
      <c r="A2553" s="6">
        <v>0.5451273148148148</v>
      </c>
      <c r="B2553">
        <v>0.24</v>
      </c>
      <c r="C2553">
        <f>B2553+0.68</f>
        <v>0.92</v>
      </c>
      <c r="D2553" s="5">
        <f>C2553/(0.2905*LN(C2553)+0.3655)</f>
        <v>2.6957523293421808</v>
      </c>
      <c r="E2553" s="5">
        <f>D2553*100</f>
        <v>269.57523293421809</v>
      </c>
      <c r="F2553">
        <v>171.06425211938</v>
      </c>
      <c r="G2553" s="4">
        <f>75.6*1000/(287.05*(F2553+273))</f>
        <v>0.59308703601265744</v>
      </c>
      <c r="H2553" s="3">
        <f>SQRT(2*ABS(E2553)/G2553)</f>
        <v>30.150587349577222</v>
      </c>
      <c r="I2553" s="2">
        <f>(2/2*0.0254)^2*3.1416*H2553</f>
        <v>6.1110255338878296E-2</v>
      </c>
      <c r="J2553" s="26"/>
      <c r="K2553" s="26"/>
      <c r="L2553" s="26"/>
      <c r="M2553" s="26"/>
      <c r="N2553" s="39"/>
      <c r="O2553" s="9"/>
      <c r="P2553" s="8"/>
      <c r="Q2553" s="41"/>
      <c r="R2553" s="8"/>
      <c r="S2553" s="41"/>
      <c r="T2553" s="9"/>
      <c r="U2553" s="8"/>
      <c r="V2553" s="51"/>
      <c r="X2553" s="9"/>
      <c r="Y2553" s="9"/>
      <c r="Z2553" s="9"/>
      <c r="AA2553" s="8"/>
      <c r="AB2553" s="12"/>
      <c r="AC2553" s="11"/>
      <c r="AD2553" s="11"/>
      <c r="AE2553" s="11"/>
      <c r="AF2553" s="11"/>
      <c r="AG2553" s="11"/>
      <c r="AH2553" s="10"/>
      <c r="AI2553" s="7">
        <v>9838516.4000000004</v>
      </c>
      <c r="AJ2553" s="31"/>
      <c r="AK2553" s="38">
        <v>1.11233158</v>
      </c>
      <c r="AN2553" s="6"/>
    </row>
    <row r="2554" spans="1:40" x14ac:dyDescent="0.25">
      <c r="A2554" s="6">
        <v>0.54513888888888895</v>
      </c>
      <c r="B2554">
        <v>0.27</v>
      </c>
      <c r="C2554">
        <f>B2554+0.68</f>
        <v>0.95000000000000007</v>
      </c>
      <c r="D2554" s="5">
        <f>C2554/(0.2905*LN(C2554)+0.3655)</f>
        <v>2.7096460417130221</v>
      </c>
      <c r="E2554" s="5">
        <f>D2554*100</f>
        <v>270.9646041713022</v>
      </c>
      <c r="F2554">
        <v>170.77843620260299</v>
      </c>
      <c r="G2554" s="4">
        <f>75.6*1000/(287.05*(F2554+273))</f>
        <v>0.59346901427274834</v>
      </c>
      <c r="H2554" s="3">
        <f>SQRT(2*ABS(E2554)/G2554)</f>
        <v>30.218454922204455</v>
      </c>
      <c r="I2554" s="2">
        <f>(2/2*0.0254)^2*3.1416*H2554</f>
        <v>6.1247811687097767E-2</v>
      </c>
      <c r="J2554" s="26"/>
      <c r="K2554" s="26"/>
      <c r="L2554" s="26"/>
      <c r="M2554" s="26"/>
      <c r="N2554" s="39"/>
      <c r="O2554" s="9"/>
      <c r="P2554" s="8"/>
      <c r="Q2554" s="41"/>
      <c r="R2554" s="8"/>
      <c r="S2554" s="41"/>
      <c r="T2554" s="9"/>
      <c r="U2554" s="8"/>
      <c r="V2554" s="51"/>
      <c r="X2554" s="9"/>
      <c r="Y2554" s="9"/>
      <c r="Z2554" s="9"/>
      <c r="AA2554" s="8"/>
      <c r="AB2554" s="12"/>
      <c r="AC2554" s="11"/>
      <c r="AD2554" s="11"/>
      <c r="AE2554" s="11"/>
      <c r="AF2554" s="11"/>
      <c r="AG2554" s="11"/>
      <c r="AH2554" s="10"/>
      <c r="AI2554" s="7">
        <v>9117811.4000000004</v>
      </c>
      <c r="AJ2554" s="31"/>
      <c r="AK2554" s="38">
        <v>1.13268451</v>
      </c>
      <c r="AN2554" s="6"/>
    </row>
    <row r="2555" spans="1:40" x14ac:dyDescent="0.25">
      <c r="A2555" s="6">
        <v>0.54515046296296299</v>
      </c>
      <c r="B2555">
        <v>0.26</v>
      </c>
      <c r="C2555">
        <f>B2555+0.68</f>
        <v>0.94000000000000006</v>
      </c>
      <c r="D2555" s="5">
        <f>C2555/(0.2905*LN(C2555)+0.3655)</f>
        <v>2.7048398588920084</v>
      </c>
      <c r="E2555" s="5">
        <f>D2555*100</f>
        <v>270.48398588920082</v>
      </c>
      <c r="F2555">
        <v>170.28352141479999</v>
      </c>
      <c r="G2555" s="4">
        <f>75.6*1000/(287.05*(F2555+273))</f>
        <v>0.59413160734710613</v>
      </c>
      <c r="H2555" s="3">
        <f>SQRT(2*ABS(E2555)/G2555)</f>
        <v>30.174803323137787</v>
      </c>
      <c r="I2555" s="2">
        <f>(2/2*0.0254)^2*3.1416*H2555</f>
        <v>6.1159337113319633E-2</v>
      </c>
      <c r="J2555" s="26"/>
      <c r="K2555" s="26"/>
      <c r="L2555" s="26"/>
      <c r="M2555" s="26"/>
      <c r="N2555" s="39"/>
      <c r="O2555" s="9"/>
      <c r="P2555" s="8"/>
      <c r="Q2555" s="41"/>
      <c r="R2555" s="8"/>
      <c r="S2555" s="41"/>
      <c r="T2555" s="9"/>
      <c r="U2555" s="8"/>
      <c r="V2555" s="51"/>
      <c r="X2555" s="9"/>
      <c r="Y2555" s="9"/>
      <c r="Z2555" s="9"/>
      <c r="AA2555" s="8"/>
      <c r="AB2555" s="12"/>
      <c r="AC2555" s="11"/>
      <c r="AD2555" s="11"/>
      <c r="AE2555" s="11"/>
      <c r="AF2555" s="11"/>
      <c r="AG2555" s="11"/>
      <c r="AH2555" s="10"/>
      <c r="AI2555" s="7">
        <v>9104826.4000000004</v>
      </c>
      <c r="AJ2555" s="31"/>
      <c r="AK2555" s="38">
        <v>1.1205063</v>
      </c>
      <c r="AN2555" s="6"/>
    </row>
    <row r="2556" spans="1:40" x14ac:dyDescent="0.25">
      <c r="A2556" s="6">
        <v>0.54516203703703703</v>
      </c>
      <c r="B2556">
        <v>0.25</v>
      </c>
      <c r="C2556">
        <f>B2556+0.68</f>
        <v>0.93</v>
      </c>
      <c r="D2556" s="5">
        <f>C2556/(0.2905*LN(C2556)+0.3655)</f>
        <v>2.7002056306030857</v>
      </c>
      <c r="E2556" s="5">
        <f>D2556*100</f>
        <v>270.02056306030858</v>
      </c>
      <c r="F2556">
        <v>169.830470061201</v>
      </c>
      <c r="G2556" s="4">
        <f>75.6*1000/(287.05*(F2556+273))</f>
        <v>0.59473945198997225</v>
      </c>
      <c r="H2556" s="3">
        <f>SQRT(2*ABS(E2556)/G2556)</f>
        <v>30.133532271800323</v>
      </c>
      <c r="I2556" s="2">
        <f>(2/2*0.0254)^2*3.1416*H2556</f>
        <v>6.1075687516179304E-2</v>
      </c>
      <c r="J2556" s="26"/>
      <c r="K2556" s="26"/>
      <c r="L2556" s="26"/>
      <c r="M2556" s="26"/>
      <c r="N2556" s="39"/>
      <c r="O2556" s="9"/>
      <c r="P2556" s="8"/>
      <c r="Q2556" s="41"/>
      <c r="R2556" s="8"/>
      <c r="S2556" s="41"/>
      <c r="T2556" s="9"/>
      <c r="U2556" s="8"/>
      <c r="V2556" s="51"/>
      <c r="X2556" s="9"/>
      <c r="Y2556" s="9"/>
      <c r="Z2556" s="9"/>
      <c r="AA2556" s="8"/>
      <c r="AB2556" s="12"/>
      <c r="AC2556" s="11"/>
      <c r="AD2556" s="11"/>
      <c r="AE2556" s="11"/>
      <c r="AF2556" s="11"/>
      <c r="AG2556" s="11"/>
      <c r="AH2556" s="10"/>
      <c r="AI2556" s="7">
        <v>9553361.5999999996</v>
      </c>
      <c r="AJ2556" s="31"/>
      <c r="AK2556" s="38">
        <v>1.13581402</v>
      </c>
      <c r="AN2556" s="6"/>
    </row>
    <row r="2557" spans="1:40" x14ac:dyDescent="0.25">
      <c r="A2557" s="6">
        <v>0.54517361111111107</v>
      </c>
      <c r="B2557">
        <v>0.28999999999999998</v>
      </c>
      <c r="C2557">
        <f>B2557+0.68</f>
        <v>0.97</v>
      </c>
      <c r="D2557" s="5">
        <f>C2557/(0.2905*LN(C2557)+0.3655)</f>
        <v>2.7197410564993283</v>
      </c>
      <c r="E2557" s="5">
        <f>D2557*100</f>
        <v>271.97410564993282</v>
      </c>
      <c r="F2557">
        <v>169.34261228712401</v>
      </c>
      <c r="G2557" s="4">
        <f>75.6*1000/(287.05*(F2557+273))</f>
        <v>0.59539538758637212</v>
      </c>
      <c r="H2557" s="3">
        <f>SQRT(2*ABS(E2557)/G2557)</f>
        <v>30.225677450857866</v>
      </c>
      <c r="I2557" s="2">
        <f>(2/2*0.0254)^2*3.1416*H2557</f>
        <v>6.1262450558476456E-2</v>
      </c>
      <c r="J2557" s="26"/>
      <c r="K2557" s="26"/>
      <c r="L2557" s="26"/>
      <c r="M2557" s="26"/>
      <c r="N2557" s="39"/>
      <c r="O2557" s="9"/>
      <c r="P2557" s="8"/>
      <c r="Q2557" s="41"/>
      <c r="R2557" s="8"/>
      <c r="S2557" s="41"/>
      <c r="T2557" s="9"/>
      <c r="U2557" s="8"/>
      <c r="V2557" s="51"/>
      <c r="X2557" s="9"/>
      <c r="Y2557" s="9"/>
      <c r="Z2557" s="9"/>
      <c r="AA2557" s="8"/>
      <c r="AB2557" s="12"/>
      <c r="AC2557" s="11"/>
      <c r="AD2557" s="11"/>
      <c r="AE2557" s="11"/>
      <c r="AF2557" s="11"/>
      <c r="AG2557" s="11"/>
      <c r="AH2557" s="10"/>
      <c r="AI2557" s="7">
        <v>9371801.5999999996</v>
      </c>
      <c r="AJ2557" s="31"/>
      <c r="AK2557" s="38">
        <v>1.1405123800000001</v>
      </c>
      <c r="AN2557" s="6"/>
    </row>
    <row r="2558" spans="1:40" x14ac:dyDescent="0.25">
      <c r="A2558" s="6">
        <v>0.54518518518518522</v>
      </c>
      <c r="B2558">
        <v>0.24</v>
      </c>
      <c r="C2558">
        <f>B2558+0.68</f>
        <v>0.92</v>
      </c>
      <c r="D2558" s="5">
        <f>C2558/(0.2905*LN(C2558)+0.3655)</f>
        <v>2.6957523293421808</v>
      </c>
      <c r="E2558" s="5">
        <f>D2558*100</f>
        <v>269.57523293421809</v>
      </c>
      <c r="F2558">
        <v>168.82344349306001</v>
      </c>
      <c r="G2558" s="4">
        <f>75.6*1000/(287.05*(F2558+273))</f>
        <v>0.59609501253818675</v>
      </c>
      <c r="H2558" s="3">
        <f>SQRT(2*ABS(E2558)/G2558)</f>
        <v>30.074419156572031</v>
      </c>
      <c r="I2558" s="2">
        <f>(2/2*0.0254)^2*3.1416*H2558</f>
        <v>6.0955875005610477E-2</v>
      </c>
      <c r="J2558" s="26"/>
      <c r="K2558" s="26"/>
      <c r="L2558" s="26"/>
      <c r="M2558" s="26"/>
      <c r="N2558" s="39"/>
      <c r="O2558" s="9"/>
      <c r="P2558" s="8"/>
      <c r="Q2558" s="41"/>
      <c r="R2558" s="8"/>
      <c r="S2558" s="41"/>
      <c r="T2558" s="9"/>
      <c r="U2558" s="8"/>
      <c r="V2558" s="51"/>
      <c r="X2558" s="9"/>
      <c r="Y2558" s="9"/>
      <c r="Z2558" s="9"/>
      <c r="AA2558" s="8"/>
      <c r="AB2558" s="12"/>
      <c r="AC2558" s="11"/>
      <c r="AD2558" s="11"/>
      <c r="AE2558" s="11"/>
      <c r="AF2558" s="11"/>
      <c r="AG2558" s="11"/>
      <c r="AH2558" s="10"/>
      <c r="AI2558" s="7">
        <v>8965306.5999999996</v>
      </c>
      <c r="AJ2558" s="31"/>
      <c r="AK2558" s="38">
        <v>1.14645682</v>
      </c>
      <c r="AN2558" s="6"/>
    </row>
    <row r="2559" spans="1:40" x14ac:dyDescent="0.25">
      <c r="A2559" s="6">
        <v>0.54519675925925926</v>
      </c>
      <c r="B2559">
        <v>0.24</v>
      </c>
      <c r="C2559">
        <f>B2559+0.68</f>
        <v>0.92</v>
      </c>
      <c r="D2559" s="5">
        <f>C2559/(0.2905*LN(C2559)+0.3655)</f>
        <v>2.6957523293421808</v>
      </c>
      <c r="E2559" s="5">
        <f>D2559*100</f>
        <v>269.57523293421809</v>
      </c>
      <c r="F2559">
        <v>168.17194652350301</v>
      </c>
      <c r="G2559" s="4">
        <f>75.6*1000/(287.05*(F2559+273))</f>
        <v>0.59697529084531165</v>
      </c>
      <c r="H2559" s="3">
        <f>SQRT(2*ABS(E2559)/G2559)</f>
        <v>30.052237647771559</v>
      </c>
      <c r="I2559" s="2">
        <f>(2/2*0.0254)^2*3.1416*H2559</f>
        <v>6.0910916754851316E-2</v>
      </c>
      <c r="J2559" s="26"/>
      <c r="K2559" s="26"/>
      <c r="L2559" s="26"/>
      <c r="M2559" s="26"/>
      <c r="N2559" s="39"/>
      <c r="O2559" s="9"/>
      <c r="P2559" s="8"/>
      <c r="Q2559" s="41"/>
      <c r="R2559" s="8"/>
      <c r="S2559" s="41"/>
      <c r="T2559" s="9"/>
      <c r="U2559" s="8"/>
      <c r="V2559" s="51"/>
      <c r="X2559" s="9"/>
      <c r="Y2559" s="9"/>
      <c r="Z2559" s="9"/>
      <c r="AA2559" s="8"/>
      <c r="AB2559" s="12"/>
      <c r="AC2559" s="11"/>
      <c r="AD2559" s="11"/>
      <c r="AE2559" s="11"/>
      <c r="AF2559" s="11"/>
      <c r="AG2559" s="11"/>
      <c r="AH2559" s="10"/>
      <c r="AI2559" s="7">
        <v>8705707.3000000007</v>
      </c>
      <c r="AJ2559" s="31"/>
      <c r="AK2559" s="38">
        <v>1.14151757</v>
      </c>
      <c r="AN2559" s="6"/>
    </row>
    <row r="2560" spans="1:40" x14ac:dyDescent="0.25">
      <c r="A2560" s="6">
        <v>0.54520833333333341</v>
      </c>
      <c r="B2560">
        <v>0.25</v>
      </c>
      <c r="C2560">
        <f>B2560+0.68</f>
        <v>0.93</v>
      </c>
      <c r="D2560" s="5">
        <f>C2560/(0.2905*LN(C2560)+0.3655)</f>
        <v>2.7002056306030857</v>
      </c>
      <c r="E2560" s="5">
        <f>D2560*100</f>
        <v>270.02056306030858</v>
      </c>
      <c r="F2560">
        <v>167.635486338004</v>
      </c>
      <c r="G2560" s="4">
        <f>75.6*1000/(287.05*(F2560+273))</f>
        <v>0.59770208994614382</v>
      </c>
      <c r="H2560" s="3">
        <f>SQRT(2*ABS(E2560)/G2560)</f>
        <v>30.058757856314113</v>
      </c>
      <c r="I2560" s="2">
        <f>(2/2*0.0254)^2*3.1416*H2560</f>
        <v>6.092413213948971E-2</v>
      </c>
      <c r="J2560" s="26"/>
      <c r="K2560" s="26"/>
      <c r="L2560" s="26"/>
      <c r="M2560" s="26"/>
      <c r="N2560" s="39"/>
      <c r="O2560" s="9"/>
      <c r="P2560" s="8"/>
      <c r="Q2560" s="41"/>
      <c r="R2560" s="8"/>
      <c r="S2560" s="41"/>
      <c r="T2560" s="9"/>
      <c r="U2560" s="8"/>
      <c r="V2560" s="51"/>
      <c r="X2560" s="9"/>
      <c r="Y2560" s="9"/>
      <c r="Z2560" s="9"/>
      <c r="AA2560" s="8"/>
      <c r="AB2560" s="12"/>
      <c r="AC2560" s="11"/>
      <c r="AD2560" s="11"/>
      <c r="AE2560" s="11"/>
      <c r="AF2560" s="11"/>
      <c r="AG2560" s="11"/>
      <c r="AH2560" s="10"/>
      <c r="AI2560" s="7">
        <v>8766866.3000000007</v>
      </c>
      <c r="AJ2560" s="31"/>
      <c r="AK2560" s="38">
        <v>1.12953156</v>
      </c>
      <c r="AN2560" s="6"/>
    </row>
    <row r="2561" spans="1:40" x14ac:dyDescent="0.25">
      <c r="A2561" s="6">
        <v>0.54521990740740744</v>
      </c>
      <c r="B2561">
        <v>0.27</v>
      </c>
      <c r="C2561">
        <f>B2561+0.68</f>
        <v>0.95000000000000007</v>
      </c>
      <c r="D2561" s="5">
        <f>C2561/(0.2905*LN(C2561)+0.3655)</f>
        <v>2.7096460417130221</v>
      </c>
      <c r="E2561" s="5">
        <f>D2561*100</f>
        <v>270.9646041713022</v>
      </c>
      <c r="F2561">
        <v>167.078191029744</v>
      </c>
      <c r="G2561" s="4">
        <f>75.6*1000/(287.05*(F2561+273))</f>
        <v>0.59845899309938755</v>
      </c>
      <c r="H2561" s="3">
        <f>SQRT(2*ABS(E2561)/G2561)</f>
        <v>30.092209772895433</v>
      </c>
      <c r="I2561" s="2">
        <f>(2/2*0.0254)^2*3.1416*H2561</f>
        <v>6.0991933643326349E-2</v>
      </c>
      <c r="J2561" s="26"/>
      <c r="K2561" s="26"/>
      <c r="L2561" s="26"/>
      <c r="M2561" s="26"/>
      <c r="N2561" s="39"/>
      <c r="O2561" s="9"/>
      <c r="P2561" s="8"/>
      <c r="Q2561" s="41"/>
      <c r="R2561" s="8"/>
      <c r="S2561" s="41"/>
      <c r="T2561" s="9"/>
      <c r="U2561" s="8"/>
      <c r="V2561" s="51"/>
      <c r="X2561" s="9"/>
      <c r="Y2561" s="9"/>
      <c r="Z2561" s="9"/>
      <c r="AA2561" s="8"/>
      <c r="AB2561" s="12"/>
      <c r="AC2561" s="11"/>
      <c r="AD2561" s="11"/>
      <c r="AE2561" s="11"/>
      <c r="AF2561" s="11"/>
      <c r="AG2561" s="11"/>
      <c r="AH2561" s="10"/>
      <c r="AI2561" s="7">
        <v>7970641.0999999996</v>
      </c>
      <c r="AJ2561" s="31"/>
      <c r="AK2561" s="38">
        <v>1.1136003699999999</v>
      </c>
      <c r="AN2561" s="6"/>
    </row>
    <row r="2562" spans="1:40" x14ac:dyDescent="0.25">
      <c r="A2562" s="6">
        <v>0.54523148148148148</v>
      </c>
      <c r="B2562">
        <v>0.23</v>
      </c>
      <c r="C2562">
        <f>B2562+0.68</f>
        <v>0.91</v>
      </c>
      <c r="D2562" s="5">
        <f>C2562/(0.2905*LN(C2562)+0.3655)</f>
        <v>2.6914895144241178</v>
      </c>
      <c r="E2562" s="5">
        <f>D2562*100</f>
        <v>269.14895144241177</v>
      </c>
      <c r="F2562">
        <v>166.54534207527701</v>
      </c>
      <c r="G2562" s="4">
        <f>75.6*1000/(287.05*(F2562+273))</f>
        <v>0.59918448878376629</v>
      </c>
      <c r="H2562" s="3">
        <f>SQRT(2*ABS(E2562)/G2562)</f>
        <v>29.973058605766077</v>
      </c>
      <c r="I2562" s="2">
        <f>(2/2*0.0254)^2*3.1416*H2562</f>
        <v>6.0750433928485725E-2</v>
      </c>
      <c r="J2562" s="26"/>
      <c r="K2562" s="26"/>
      <c r="L2562" s="26"/>
      <c r="M2562" s="26"/>
      <c r="N2562" s="39"/>
      <c r="O2562" s="9"/>
      <c r="P2562" s="8"/>
      <c r="Q2562" s="41"/>
      <c r="R2562" s="8"/>
      <c r="S2562" s="41"/>
      <c r="T2562" s="9"/>
      <c r="U2562" s="8"/>
      <c r="V2562" s="51"/>
      <c r="X2562" s="9"/>
      <c r="Y2562" s="9"/>
      <c r="Z2562" s="9"/>
      <c r="AA2562" s="8"/>
      <c r="AB2562" s="12"/>
      <c r="AC2562" s="11"/>
      <c r="AD2562" s="11"/>
      <c r="AE2562" s="11"/>
      <c r="AF2562" s="11"/>
      <c r="AG2562" s="11"/>
      <c r="AH2562" s="10"/>
      <c r="AI2562" s="7">
        <v>4299815.7</v>
      </c>
      <c r="AJ2562" s="31"/>
      <c r="AK2562" s="38">
        <v>1.1285885</v>
      </c>
      <c r="AN2562" s="6"/>
    </row>
    <row r="2563" spans="1:40" x14ac:dyDescent="0.25">
      <c r="A2563" s="6">
        <v>0.54524305555555552</v>
      </c>
      <c r="B2563">
        <v>0.25</v>
      </c>
      <c r="C2563">
        <f>B2563+0.68</f>
        <v>0.93</v>
      </c>
      <c r="D2563" s="5">
        <f>C2563/(0.2905*LN(C2563)+0.3655)</f>
        <v>2.7002056306030857</v>
      </c>
      <c r="E2563" s="5">
        <f>D2563*100</f>
        <v>270.02056306030858</v>
      </c>
      <c r="F2563">
        <v>165.901134610193</v>
      </c>
      <c r="G2563" s="4">
        <f>75.6*1000/(287.05*(F2563+273))</f>
        <v>0.6000639559124622</v>
      </c>
      <c r="H2563" s="3">
        <f>SQRT(2*ABS(E2563)/G2563)</f>
        <v>29.999543539610407</v>
      </c>
      <c r="I2563" s="2">
        <f>(2/2*0.0254)^2*3.1416*H2563</f>
        <v>6.0804114510263282E-2</v>
      </c>
      <c r="J2563" s="26"/>
      <c r="K2563" s="26"/>
      <c r="L2563" s="26"/>
      <c r="M2563" s="26"/>
      <c r="N2563" s="39"/>
      <c r="O2563" s="9"/>
      <c r="P2563" s="8"/>
      <c r="Q2563" s="41"/>
      <c r="R2563" s="8"/>
      <c r="S2563" s="41"/>
      <c r="T2563" s="9"/>
      <c r="U2563" s="8"/>
      <c r="V2563" s="51"/>
      <c r="X2563" s="9"/>
      <c r="Y2563" s="9"/>
      <c r="Z2563" s="9"/>
      <c r="AA2563" s="8"/>
      <c r="AB2563" s="12"/>
      <c r="AC2563" s="11"/>
      <c r="AD2563" s="11"/>
      <c r="AE2563" s="11"/>
      <c r="AF2563" s="11"/>
      <c r="AG2563" s="11"/>
      <c r="AH2563" s="10"/>
      <c r="AI2563" s="7">
        <v>8261736.9000000004</v>
      </c>
      <c r="AJ2563" s="31"/>
      <c r="AK2563" s="38">
        <v>0.89747348000000005</v>
      </c>
      <c r="AN2563" s="6"/>
    </row>
    <row r="2564" spans="1:40" x14ac:dyDescent="0.25">
      <c r="A2564" s="6">
        <v>0.54525462962962956</v>
      </c>
      <c r="B2564">
        <v>0.24</v>
      </c>
      <c r="C2564">
        <f>B2564+0.68</f>
        <v>0.92</v>
      </c>
      <c r="D2564" s="5">
        <f>C2564/(0.2905*LN(C2564)+0.3655)</f>
        <v>2.6957523293421808</v>
      </c>
      <c r="E2564" s="5">
        <f>D2564*100</f>
        <v>269.57523293421809</v>
      </c>
      <c r="F2564">
        <v>165.37191317527501</v>
      </c>
      <c r="G2564" s="4">
        <f>75.6*1000/(287.05*(F2564+273))</f>
        <v>0.60078837893831327</v>
      </c>
      <c r="H2564" s="3">
        <f>SQRT(2*ABS(E2564)/G2564)</f>
        <v>29.956717964028002</v>
      </c>
      <c r="I2564" s="2">
        <f>(2/2*0.0254)^2*3.1416*H2564</f>
        <v>6.0717314149509712E-2</v>
      </c>
      <c r="J2564" s="26"/>
      <c r="K2564" s="26"/>
      <c r="L2564" s="26"/>
      <c r="M2564" s="26"/>
      <c r="N2564" s="39"/>
      <c r="O2564" s="9"/>
      <c r="P2564" s="8"/>
      <c r="Q2564" s="41"/>
      <c r="R2564" s="8"/>
      <c r="S2564" s="41"/>
      <c r="T2564" s="9"/>
      <c r="U2564" s="8"/>
      <c r="V2564" s="51"/>
      <c r="X2564" s="9"/>
      <c r="Y2564" s="9"/>
      <c r="Z2564" s="9"/>
      <c r="AA2564" s="8"/>
      <c r="AB2564" s="12"/>
      <c r="AC2564" s="11"/>
      <c r="AD2564" s="11"/>
      <c r="AE2564" s="11"/>
      <c r="AF2564" s="11"/>
      <c r="AG2564" s="11"/>
      <c r="AH2564" s="10"/>
      <c r="AI2564" s="7">
        <v>8464937.5</v>
      </c>
      <c r="AJ2564" s="31"/>
      <c r="AK2564" s="38">
        <v>0.99141723000000004</v>
      </c>
      <c r="AN2564" s="6"/>
    </row>
    <row r="2565" spans="1:40" x14ac:dyDescent="0.25">
      <c r="A2565" s="6">
        <v>0.54526620370370371</v>
      </c>
      <c r="B2565">
        <v>0.24</v>
      </c>
      <c r="C2565">
        <f>B2565+0.68</f>
        <v>0.92</v>
      </c>
      <c r="D2565" s="5">
        <f>C2565/(0.2905*LN(C2565)+0.3655)</f>
        <v>2.6957523293421808</v>
      </c>
      <c r="E2565" s="5">
        <f>D2565*100</f>
        <v>269.57523293421809</v>
      </c>
      <c r="F2565">
        <v>164.85320290175801</v>
      </c>
      <c r="G2565" s="4">
        <f>75.6*1000/(287.05*(F2565+273))</f>
        <v>0.60150011315037266</v>
      </c>
      <c r="H2565" s="3">
        <f>SQRT(2*ABS(E2565)/G2565)</f>
        <v>29.938989345621049</v>
      </c>
      <c r="I2565" s="2">
        <f>(2/2*0.0254)^2*3.1416*H2565</f>
        <v>6.06813811713195E-2</v>
      </c>
      <c r="J2565" s="26"/>
      <c r="K2565" s="26"/>
      <c r="L2565" s="26"/>
      <c r="M2565" s="26"/>
      <c r="N2565" s="39"/>
      <c r="O2565" s="9"/>
      <c r="P2565" s="8"/>
      <c r="Q2565" s="41"/>
      <c r="R2565" s="8"/>
      <c r="S2565" s="41"/>
      <c r="T2565" s="9"/>
      <c r="U2565" s="8"/>
      <c r="V2565" s="51"/>
      <c r="X2565" s="9"/>
      <c r="Y2565" s="9"/>
      <c r="Z2565" s="9"/>
      <c r="AA2565" s="8"/>
      <c r="AB2565" s="12"/>
      <c r="AC2565" s="11"/>
      <c r="AD2565" s="11"/>
      <c r="AE2565" s="11"/>
      <c r="AF2565" s="11"/>
      <c r="AG2565" s="11"/>
      <c r="AH2565" s="10"/>
      <c r="AI2565" s="7">
        <v>6968647.4000000004</v>
      </c>
      <c r="AJ2565" s="31"/>
      <c r="AK2565" s="38">
        <v>0.99299238000000001</v>
      </c>
      <c r="AN2565" s="6"/>
    </row>
    <row r="2566" spans="1:40" x14ac:dyDescent="0.25">
      <c r="A2566" s="6">
        <v>0.54527777777777775</v>
      </c>
      <c r="B2566">
        <v>0.27</v>
      </c>
      <c r="C2566">
        <f>B2566+0.68</f>
        <v>0.95000000000000007</v>
      </c>
      <c r="D2566" s="5">
        <f>C2566/(0.2905*LN(C2566)+0.3655)</f>
        <v>2.7096460417130221</v>
      </c>
      <c r="E2566" s="5">
        <f>D2566*100</f>
        <v>270.9646041713022</v>
      </c>
      <c r="F2566">
        <v>164.240584550378</v>
      </c>
      <c r="G2566" s="4">
        <f>75.6*1000/(287.05*(F2566+273))</f>
        <v>0.60234287574079404</v>
      </c>
      <c r="H2566" s="3">
        <f>SQRT(2*ABS(E2566)/G2566)</f>
        <v>29.995036197469815</v>
      </c>
      <c r="I2566" s="2">
        <f>(2/2*0.0254)^2*3.1416*H2566</f>
        <v>6.0794978873006278E-2</v>
      </c>
      <c r="J2566" s="26"/>
      <c r="K2566" s="26"/>
      <c r="L2566" s="26"/>
      <c r="M2566" s="26"/>
      <c r="N2566" s="39"/>
      <c r="O2566" s="9"/>
      <c r="P2566" s="8"/>
      <c r="Q2566" s="41"/>
      <c r="R2566" s="8"/>
      <c r="S2566" s="41"/>
      <c r="T2566" s="9"/>
      <c r="U2566" s="8"/>
      <c r="V2566" s="51"/>
      <c r="X2566" s="9"/>
      <c r="Y2566" s="9"/>
      <c r="Z2566" s="9"/>
      <c r="AA2566" s="8"/>
      <c r="AB2566" s="12"/>
      <c r="AC2566" s="11"/>
      <c r="AD2566" s="11"/>
      <c r="AE2566" s="11"/>
      <c r="AF2566" s="11"/>
      <c r="AG2566" s="11"/>
      <c r="AH2566" s="10"/>
      <c r="AI2566" s="7">
        <v>6428252.2000000002</v>
      </c>
      <c r="AJ2566" s="31"/>
      <c r="AK2566" s="37">
        <v>0.91824331999999997</v>
      </c>
      <c r="AN2566" s="6"/>
    </row>
    <row r="2567" spans="1:40" x14ac:dyDescent="0.25">
      <c r="A2567" s="6">
        <v>0.5452893518518519</v>
      </c>
      <c r="B2567">
        <v>0.25</v>
      </c>
      <c r="C2567">
        <f>B2567+0.68</f>
        <v>0.93</v>
      </c>
      <c r="D2567" s="5">
        <f>C2567/(0.2905*LN(C2567)+0.3655)</f>
        <v>2.7002056306030857</v>
      </c>
      <c r="E2567" s="5">
        <f>D2567*100</f>
        <v>270.02056306030858</v>
      </c>
      <c r="F2567">
        <v>163.74638284707299</v>
      </c>
      <c r="G2567" s="4">
        <f>75.6*1000/(287.05*(F2567+273))</f>
        <v>0.60302445866135368</v>
      </c>
      <c r="H2567" s="3">
        <f>SQRT(2*ABS(E2567)/G2567)</f>
        <v>29.925812694778674</v>
      </c>
      <c r="I2567" s="2">
        <f>(2/2*0.0254)^2*3.1416*H2567</f>
        <v>6.0654674278742167E-2</v>
      </c>
      <c r="J2567" s="26"/>
      <c r="K2567" s="26"/>
      <c r="L2567" s="26"/>
      <c r="M2567" s="26"/>
      <c r="N2567" s="39"/>
      <c r="O2567" s="9"/>
      <c r="P2567" s="8"/>
      <c r="Q2567" s="41"/>
      <c r="R2567" s="8"/>
      <c r="S2567" s="41"/>
      <c r="T2567" s="9"/>
      <c r="U2567" s="8"/>
      <c r="V2567" s="51"/>
      <c r="X2567" s="9"/>
      <c r="Y2567" s="9"/>
      <c r="Z2567" s="9"/>
      <c r="AA2567" s="8"/>
      <c r="AB2567" s="12"/>
      <c r="AC2567" s="11"/>
      <c r="AD2567" s="11"/>
      <c r="AE2567" s="11"/>
      <c r="AF2567" s="11"/>
      <c r="AG2567" s="11"/>
      <c r="AH2567" s="10"/>
      <c r="AI2567" s="7">
        <v>4543269.9000000004</v>
      </c>
      <c r="AJ2567" s="31"/>
      <c r="AK2567" s="37">
        <v>0.47202585000000002</v>
      </c>
      <c r="AN2567" s="6"/>
    </row>
    <row r="2568" spans="1:40" x14ac:dyDescent="0.25">
      <c r="A2568" s="6">
        <v>0.54530092592592594</v>
      </c>
      <c r="B2568">
        <v>0.23</v>
      </c>
      <c r="C2568">
        <f>B2568+0.68</f>
        <v>0.91</v>
      </c>
      <c r="D2568" s="5">
        <f>C2568/(0.2905*LN(C2568)+0.3655)</f>
        <v>2.6914895144241178</v>
      </c>
      <c r="E2568" s="5">
        <f>D2568*100</f>
        <v>269.14895144241177</v>
      </c>
      <c r="F2568">
        <v>163.27312283789101</v>
      </c>
      <c r="G2568" s="4">
        <f>75.6*1000/(287.05*(F2568+273))</f>
        <v>0.60367860705121223</v>
      </c>
      <c r="H2568" s="3">
        <f>SQRT(2*ABS(E2568)/G2568)</f>
        <v>29.861282152084069</v>
      </c>
      <c r="I2568" s="2">
        <f>(2/2*0.0254)^2*3.1416*H2568</f>
        <v>6.0523881538438254E-2</v>
      </c>
      <c r="J2568" s="26"/>
      <c r="K2568" s="26"/>
      <c r="L2568" s="26"/>
      <c r="M2568" s="26"/>
      <c r="N2568" s="39"/>
      <c r="O2568" s="9"/>
      <c r="P2568" s="8"/>
      <c r="Q2568" s="41"/>
      <c r="R2568" s="8"/>
      <c r="S2568" s="41"/>
      <c r="T2568" s="9"/>
      <c r="U2568" s="8"/>
      <c r="V2568" s="51"/>
      <c r="X2568" s="9"/>
      <c r="Y2568" s="9"/>
      <c r="Z2568" s="9"/>
      <c r="AA2568" s="8"/>
      <c r="AB2568" s="12"/>
      <c r="AC2568" s="11"/>
      <c r="AD2568" s="11"/>
      <c r="AE2568" s="11"/>
      <c r="AF2568" s="11"/>
      <c r="AG2568" s="11"/>
      <c r="AH2568" s="10"/>
      <c r="AI2568" s="7">
        <v>3063953.2</v>
      </c>
      <c r="AJ2568" s="31"/>
      <c r="AK2568" s="37">
        <v>1.0627859999999999E-2</v>
      </c>
      <c r="AN2568" s="6"/>
    </row>
    <row r="2569" spans="1:40" x14ac:dyDescent="0.25">
      <c r="A2569" s="6">
        <v>0.54531249999999998</v>
      </c>
      <c r="B2569">
        <v>0.18</v>
      </c>
      <c r="C2569">
        <f>B2569+0.68</f>
        <v>0.8600000000000001</v>
      </c>
      <c r="D2569" s="5">
        <f>C2569/(0.2905*LN(C2569)+0.3655)</f>
        <v>2.6734148587386759</v>
      </c>
      <c r="E2569" s="5">
        <f>D2569*100</f>
        <v>267.34148587386761</v>
      </c>
      <c r="F2569">
        <v>162.803401892972</v>
      </c>
      <c r="G2569" s="4">
        <f>75.6*1000/(287.05*(F2569+273))</f>
        <v>0.60432926852952984</v>
      </c>
      <c r="H2569" s="3">
        <f>SQRT(2*ABS(E2569)/G2569)</f>
        <v>29.744821185715953</v>
      </c>
      <c r="I2569" s="2">
        <f>(2/2*0.0254)^2*3.1416*H2569</f>
        <v>6.02878344157321E-2</v>
      </c>
      <c r="J2569" s="26"/>
      <c r="K2569" s="26"/>
      <c r="L2569" s="26"/>
      <c r="M2569" s="26"/>
      <c r="N2569" s="39"/>
      <c r="O2569" s="9"/>
      <c r="P2569" s="8"/>
      <c r="Q2569" s="41"/>
      <c r="R2569" s="8"/>
      <c r="S2569" s="41"/>
      <c r="T2569" s="9"/>
      <c r="U2569" s="8"/>
      <c r="V2569" s="51"/>
      <c r="X2569" s="9"/>
      <c r="Y2569" s="9"/>
      <c r="Z2569" s="9"/>
      <c r="AA2569" s="8"/>
      <c r="AB2569" s="12"/>
      <c r="AC2569" s="11"/>
      <c r="AD2569" s="11"/>
      <c r="AE2569" s="11"/>
      <c r="AF2569" s="11"/>
      <c r="AG2569" s="11"/>
      <c r="AH2569" s="10"/>
      <c r="AI2569" s="7">
        <v>1565332.1</v>
      </c>
      <c r="AJ2569" s="31"/>
      <c r="AK2569" s="37">
        <v>7.3907689999999998E-2</v>
      </c>
      <c r="AN2569" s="6"/>
    </row>
    <row r="2570" spans="1:40" x14ac:dyDescent="0.25">
      <c r="A2570" s="6">
        <v>0.54532407407407402</v>
      </c>
      <c r="B2570">
        <v>0.23</v>
      </c>
      <c r="C2570">
        <f>B2570+0.68</f>
        <v>0.91</v>
      </c>
      <c r="D2570" s="5">
        <f>C2570/(0.2905*LN(C2570)+0.3655)</f>
        <v>2.6914895144241178</v>
      </c>
      <c r="E2570" s="5">
        <f>D2570*100</f>
        <v>269.14895144241177</v>
      </c>
      <c r="F2570">
        <v>162.330262388124</v>
      </c>
      <c r="G2570" s="4">
        <f>75.6*1000/(287.05*(F2570+273))</f>
        <v>0.60498608491833006</v>
      </c>
      <c r="H2570" s="3">
        <f>SQRT(2*ABS(E2570)/G2570)</f>
        <v>29.828997043451249</v>
      </c>
      <c r="I2570" s="2">
        <f>(2/2*0.0254)^2*3.1416*H2570</f>
        <v>6.0458444961388524E-2</v>
      </c>
      <c r="J2570" s="26"/>
      <c r="K2570" s="26"/>
      <c r="L2570" s="26"/>
      <c r="M2570" s="26"/>
      <c r="N2570" s="39"/>
      <c r="O2570" s="9"/>
      <c r="P2570" s="8"/>
      <c r="Q2570" s="41"/>
      <c r="R2570" s="8"/>
      <c r="S2570" s="41"/>
      <c r="T2570" s="9"/>
      <c r="U2570" s="8"/>
      <c r="V2570" s="51"/>
      <c r="X2570" s="9"/>
      <c r="Y2570" s="9"/>
      <c r="Z2570" s="9"/>
      <c r="AA2570" s="8"/>
      <c r="AB2570" s="12"/>
      <c r="AC2570" s="11"/>
      <c r="AD2570" s="11"/>
      <c r="AE2570" s="11"/>
      <c r="AF2570" s="11"/>
      <c r="AG2570" s="11"/>
      <c r="AH2570" s="10"/>
      <c r="AI2570" s="7">
        <v>1059704.1000000001</v>
      </c>
      <c r="AJ2570" s="31"/>
      <c r="AK2570" s="37">
        <v>9.8969520000000005E-2</v>
      </c>
      <c r="AN2570" s="6"/>
    </row>
    <row r="2571" spans="1:40" x14ac:dyDescent="0.25">
      <c r="A2571" s="6">
        <v>0.54533564814814817</v>
      </c>
      <c r="B2571">
        <v>0.24</v>
      </c>
      <c r="C2571">
        <f>B2571+0.68</f>
        <v>0.92</v>
      </c>
      <c r="D2571" s="5">
        <f>C2571/(0.2905*LN(C2571)+0.3655)</f>
        <v>2.6957523293421808</v>
      </c>
      <c r="E2571" s="5">
        <f>D2571*100</f>
        <v>269.57523293421809</v>
      </c>
      <c r="F2571">
        <v>161.763272939145</v>
      </c>
      <c r="G2571" s="4">
        <f>75.6*1000/(287.05*(F2571+273))</f>
        <v>0.60577506767809464</v>
      </c>
      <c r="H2571" s="3">
        <f>SQRT(2*ABS(E2571)/G2571)</f>
        <v>29.833162589390369</v>
      </c>
      <c r="I2571" s="2">
        <f>(2/2*0.0254)^2*3.1416*H2571</f>
        <v>6.0466887834259096E-2</v>
      </c>
      <c r="J2571" s="26"/>
      <c r="K2571" s="26"/>
      <c r="L2571" s="26"/>
      <c r="M2571" s="26"/>
      <c r="N2571" s="39"/>
      <c r="O2571" s="9"/>
      <c r="P2571" s="8"/>
      <c r="Q2571" s="41"/>
      <c r="R2571" s="8"/>
      <c r="S2571" s="41"/>
      <c r="T2571" s="9"/>
      <c r="U2571" s="8"/>
      <c r="V2571" s="51"/>
      <c r="X2571" s="9"/>
      <c r="Y2571" s="9"/>
      <c r="Z2571" s="9"/>
      <c r="AA2571" s="8"/>
      <c r="AB2571" s="12"/>
      <c r="AC2571" s="11"/>
      <c r="AD2571" s="11"/>
      <c r="AE2571" s="11"/>
      <c r="AF2571" s="11"/>
      <c r="AG2571" s="11"/>
      <c r="AH2571" s="10"/>
      <c r="AI2571" s="7">
        <v>803876.1</v>
      </c>
      <c r="AJ2571" s="31"/>
      <c r="AK2571" s="37">
        <v>0.10977096</v>
      </c>
      <c r="AN2571" s="6"/>
    </row>
    <row r="2572" spans="1:40" x14ac:dyDescent="0.25">
      <c r="A2572" s="6">
        <v>0.54534722222222221</v>
      </c>
      <c r="B2572">
        <v>0.22</v>
      </c>
      <c r="C2572">
        <f>B2572+0.68</f>
        <v>0.9</v>
      </c>
      <c r="D2572" s="5">
        <f>C2572/(0.2905*LN(C2572)+0.3655)</f>
        <v>2.6874273799901629</v>
      </c>
      <c r="E2572" s="5">
        <f>D2572*100</f>
        <v>268.7427379990163</v>
      </c>
      <c r="F2572">
        <v>161.251202745727</v>
      </c>
      <c r="G2572" s="4">
        <f>75.6*1000/(287.05*(F2572+273))</f>
        <v>0.6064893992772068</v>
      </c>
      <c r="H2572" s="3">
        <f>SQRT(2*ABS(E2572)/G2572)</f>
        <v>29.769515012750631</v>
      </c>
      <c r="I2572" s="2">
        <f>(2/2*0.0254)^2*3.1416*H2572</f>
        <v>6.0337884720155256E-2</v>
      </c>
      <c r="J2572" s="26"/>
      <c r="K2572" s="26"/>
      <c r="L2572" s="26"/>
      <c r="M2572" s="26"/>
      <c r="N2572" s="39"/>
      <c r="O2572" s="9"/>
      <c r="P2572" s="8"/>
      <c r="Q2572" s="41"/>
      <c r="R2572" s="8"/>
      <c r="S2572" s="41"/>
      <c r="T2572" s="9"/>
      <c r="U2572" s="8"/>
      <c r="V2572" s="51"/>
      <c r="X2572" s="9"/>
      <c r="Y2572" s="9"/>
      <c r="Z2572" s="9"/>
      <c r="AA2572" s="8"/>
      <c r="AB2572" s="12"/>
      <c r="AC2572" s="11"/>
      <c r="AD2572" s="11"/>
      <c r="AE2572" s="11"/>
      <c r="AF2572" s="11"/>
      <c r="AG2572" s="11"/>
      <c r="AH2572" s="10"/>
      <c r="AI2572" s="7">
        <v>651075.4</v>
      </c>
      <c r="AJ2572" s="31"/>
      <c r="AK2572" s="37">
        <v>0.1016063</v>
      </c>
      <c r="AN2572" s="6"/>
    </row>
    <row r="2573" spans="1:40" x14ac:dyDescent="0.25">
      <c r="A2573" s="6">
        <v>0.54535879629629636</v>
      </c>
      <c r="B2573">
        <v>0.26</v>
      </c>
      <c r="C2573">
        <f>B2573+0.68</f>
        <v>0.94000000000000006</v>
      </c>
      <c r="D2573" s="5">
        <f>C2573/(0.2905*LN(C2573)+0.3655)</f>
        <v>2.7048398588920084</v>
      </c>
      <c r="E2573" s="5">
        <f>D2573*100</f>
        <v>270.48398588920082</v>
      </c>
      <c r="F2573">
        <v>160.88340388670201</v>
      </c>
      <c r="G2573" s="4">
        <f>75.6*1000/(287.05*(F2573+273))</f>
        <v>0.60700351460650193</v>
      </c>
      <c r="H2573" s="3">
        <f>SQRT(2*ABS(E2573)/G2573)</f>
        <v>29.853150734397833</v>
      </c>
      <c r="I2573" s="2">
        <f>(2/2*0.0254)^2*3.1416*H2573</f>
        <v>6.0507400499269379E-2</v>
      </c>
      <c r="J2573" s="26"/>
      <c r="K2573" s="26"/>
      <c r="L2573" s="26"/>
      <c r="M2573" s="26"/>
      <c r="N2573" s="39"/>
      <c r="O2573" s="9"/>
      <c r="P2573" s="8"/>
      <c r="Q2573" s="41"/>
      <c r="R2573" s="8"/>
      <c r="S2573" s="41"/>
      <c r="T2573" s="9"/>
      <c r="U2573" s="8"/>
      <c r="V2573" s="51"/>
      <c r="X2573" s="9"/>
      <c r="Y2573" s="9"/>
      <c r="Z2573" s="9"/>
      <c r="AA2573" s="8"/>
      <c r="AB2573" s="12"/>
      <c r="AC2573" s="11"/>
      <c r="AD2573" s="11"/>
      <c r="AE2573" s="11"/>
      <c r="AF2573" s="11"/>
      <c r="AG2573" s="11"/>
      <c r="AH2573" s="10"/>
      <c r="AI2573" s="7">
        <v>548571.30000000005</v>
      </c>
      <c r="AJ2573" s="31"/>
      <c r="AK2573" s="37">
        <v>9.7670119999999999E-2</v>
      </c>
      <c r="AN2573" s="6"/>
    </row>
    <row r="2574" spans="1:40" x14ac:dyDescent="0.25">
      <c r="A2574" s="6">
        <v>0.54537037037037039</v>
      </c>
      <c r="B2574">
        <v>0.3</v>
      </c>
      <c r="C2574">
        <f>B2574+0.68</f>
        <v>0.98</v>
      </c>
      <c r="D2574" s="5">
        <f>C2574/(0.2905*LN(C2574)+0.3655)</f>
        <v>2.7250145027674018</v>
      </c>
      <c r="E2574" s="5">
        <f>D2574*100</f>
        <v>272.50145027674017</v>
      </c>
      <c r="F2574">
        <v>160.327082275393</v>
      </c>
      <c r="G2574" s="4">
        <f>75.6*1000/(287.05*(F2574+273))</f>
        <v>0.60778280855587374</v>
      </c>
      <c r="H2574" s="3">
        <f>SQRT(2*ABS(E2574)/G2574)</f>
        <v>29.945060922234305</v>
      </c>
      <c r="I2574" s="2">
        <f>(2/2*0.0254)^2*3.1416*H2574</f>
        <v>6.0693687253215806E-2</v>
      </c>
      <c r="J2574" s="26"/>
      <c r="K2574" s="26"/>
      <c r="L2574" s="26"/>
      <c r="M2574" s="26"/>
      <c r="N2574" s="39"/>
      <c r="O2574" s="9"/>
      <c r="P2574" s="8"/>
      <c r="Q2574" s="41"/>
      <c r="R2574" s="8"/>
      <c r="S2574" s="41"/>
      <c r="T2574" s="9"/>
      <c r="U2574" s="8"/>
      <c r="X2574" s="9"/>
      <c r="Y2574" s="9"/>
      <c r="Z2574" s="9"/>
      <c r="AA2574" s="8"/>
      <c r="AB2574" s="12"/>
      <c r="AC2574" s="11"/>
      <c r="AD2574" s="11"/>
      <c r="AE2574" s="11"/>
      <c r="AF2574" s="11"/>
      <c r="AG2574" s="11"/>
      <c r="AH2574" s="10"/>
      <c r="AI2574" s="7">
        <v>473108.1</v>
      </c>
      <c r="AJ2574" s="31"/>
      <c r="AK2574" s="37">
        <v>0.11500254</v>
      </c>
      <c r="AN2574" s="6"/>
    </row>
    <row r="2575" spans="1:40" x14ac:dyDescent="0.25">
      <c r="A2575" s="6">
        <v>0.54538194444444443</v>
      </c>
      <c r="B2575">
        <v>0.23</v>
      </c>
      <c r="C2575">
        <f>B2575+0.68</f>
        <v>0.91</v>
      </c>
      <c r="D2575" s="5">
        <f>C2575/(0.2905*LN(C2575)+0.3655)</f>
        <v>2.6914895144241178</v>
      </c>
      <c r="E2575" s="5">
        <f>D2575*100</f>
        <v>269.14895144241177</v>
      </c>
      <c r="F2575">
        <v>159.885568254323</v>
      </c>
      <c r="G2575" s="4">
        <f>75.6*1000/(287.05*(F2575+273))</f>
        <v>0.60840270594082202</v>
      </c>
      <c r="H2575" s="3">
        <f>SQRT(2*ABS(E2575)/G2575)</f>
        <v>29.745123433689013</v>
      </c>
      <c r="I2575" s="2">
        <f>(2/2*0.0254)^2*3.1416*H2575</f>
        <v>6.0288447022398606E-2</v>
      </c>
      <c r="J2575" s="26"/>
      <c r="K2575" s="26"/>
      <c r="L2575" s="26"/>
      <c r="M2575" s="26"/>
      <c r="N2575" s="39"/>
      <c r="O2575" s="9"/>
      <c r="P2575" s="8"/>
      <c r="Q2575" s="41"/>
      <c r="R2575" s="8"/>
      <c r="S2575" s="41"/>
      <c r="T2575" s="9"/>
      <c r="U2575" s="8"/>
      <c r="X2575" s="9"/>
      <c r="Y2575" s="9"/>
      <c r="Z2575" s="9"/>
      <c r="AA2575" s="8"/>
      <c r="AB2575" s="12"/>
      <c r="AC2575" s="11"/>
      <c r="AD2575" s="11"/>
      <c r="AE2575" s="11"/>
      <c r="AF2575" s="11"/>
      <c r="AG2575" s="11"/>
      <c r="AH2575" s="10"/>
      <c r="AI2575" s="7">
        <v>589452.9</v>
      </c>
      <c r="AJ2575" s="31"/>
      <c r="AK2575" s="37">
        <v>0.15734312</v>
      </c>
      <c r="AN2575" s="6"/>
    </row>
    <row r="2576" spans="1:40" x14ac:dyDescent="0.25">
      <c r="A2576" s="6">
        <v>0.54539351851851847</v>
      </c>
      <c r="B2576">
        <v>0.22</v>
      </c>
      <c r="C2576">
        <f>B2576+0.68</f>
        <v>0.9</v>
      </c>
      <c r="D2576" s="5">
        <f>C2576/(0.2905*LN(C2576)+0.3655)</f>
        <v>2.6874273799901629</v>
      </c>
      <c r="E2576" s="5">
        <f>D2576*100</f>
        <v>268.7427379990163</v>
      </c>
      <c r="F2576">
        <v>159.47458193924601</v>
      </c>
      <c r="G2576" s="4">
        <f>75.6*1000/(287.05*(F2576+273))</f>
        <v>0.60898087907894316</v>
      </c>
      <c r="H2576" s="3">
        <f>SQRT(2*ABS(E2576)/G2576)</f>
        <v>29.708555658160432</v>
      </c>
      <c r="I2576" s="2">
        <f>(2/2*0.0254)^2*3.1416*H2576</f>
        <v>6.021433018766445E-2</v>
      </c>
      <c r="J2576" s="26"/>
      <c r="K2576" s="26"/>
      <c r="L2576" s="26"/>
      <c r="M2576" s="26"/>
      <c r="N2576" s="39"/>
      <c r="O2576" s="9"/>
      <c r="P2576" s="8"/>
      <c r="Q2576" s="41"/>
      <c r="R2576" s="8"/>
      <c r="S2576" s="41"/>
      <c r="T2576" s="9"/>
      <c r="U2576" s="8"/>
      <c r="X2576" s="9"/>
      <c r="Y2576" s="9"/>
      <c r="Z2576" s="9"/>
      <c r="AA2576" s="8"/>
      <c r="AB2576" s="12"/>
      <c r="AC2576" s="11"/>
      <c r="AD2576" s="11"/>
      <c r="AE2576" s="11"/>
      <c r="AF2576" s="11"/>
      <c r="AG2576" s="11"/>
      <c r="AH2576" s="10"/>
      <c r="AI2576" s="7">
        <v>526234.19999999995</v>
      </c>
      <c r="AJ2576" s="31"/>
      <c r="AK2576" s="37">
        <v>0.30121298000000002</v>
      </c>
      <c r="AN2576" s="6"/>
    </row>
    <row r="2577" spans="1:40" x14ac:dyDescent="0.25">
      <c r="A2577" s="6">
        <v>0.54540509259259262</v>
      </c>
      <c r="B2577">
        <v>0.2</v>
      </c>
      <c r="C2577">
        <f>B2577+0.68</f>
        <v>0.88000000000000012</v>
      </c>
      <c r="D2577" s="5">
        <f>C2577/(0.2905*LN(C2577)+0.3655)</f>
        <v>2.6799494252592178</v>
      </c>
      <c r="E2577" s="5">
        <f>D2577*100</f>
        <v>267.99494252592177</v>
      </c>
      <c r="F2577">
        <v>159.04013469966401</v>
      </c>
      <c r="G2577" s="4">
        <f>75.6*1000/(287.05*(F2577+273))</f>
        <v>0.60959325288550636</v>
      </c>
      <c r="H2577" s="3">
        <f>SQRT(2*ABS(E2577)/G2577)</f>
        <v>29.652288795637276</v>
      </c>
      <c r="I2577" s="2">
        <f>(2/2*0.0254)^2*3.1416*H2577</f>
        <v>6.0100286560718127E-2</v>
      </c>
      <c r="J2577" s="26"/>
      <c r="K2577" s="26"/>
      <c r="L2577" s="26"/>
      <c r="M2577" s="26"/>
      <c r="N2577" s="39"/>
      <c r="O2577" s="9"/>
      <c r="P2577" s="8"/>
      <c r="Q2577" s="41"/>
      <c r="R2577" s="8"/>
      <c r="S2577" s="41"/>
      <c r="T2577" s="9"/>
      <c r="U2577" s="8"/>
      <c r="X2577" s="9"/>
      <c r="Y2577" s="9"/>
      <c r="Z2577" s="9"/>
      <c r="AA2577" s="8"/>
      <c r="AB2577" s="12"/>
      <c r="AC2577" s="11"/>
      <c r="AD2577" s="11"/>
      <c r="AE2577" s="11"/>
      <c r="AF2577" s="11"/>
      <c r="AG2577" s="11"/>
      <c r="AH2577" s="10"/>
      <c r="AI2577" s="7">
        <v>4217527.2</v>
      </c>
      <c r="AJ2577" s="31"/>
      <c r="AK2577" s="37">
        <v>0.31199217000000001</v>
      </c>
      <c r="AN2577" s="6"/>
    </row>
    <row r="2578" spans="1:40" x14ac:dyDescent="0.25">
      <c r="A2578" s="6">
        <v>0.54541666666666666</v>
      </c>
      <c r="B2578">
        <v>0.27</v>
      </c>
      <c r="C2578">
        <f>B2578+0.68</f>
        <v>0.95000000000000007</v>
      </c>
      <c r="D2578" s="5">
        <f>C2578/(0.2905*LN(C2578)+0.3655)</f>
        <v>2.7096460417130221</v>
      </c>
      <c r="E2578" s="5">
        <f>D2578*100</f>
        <v>270.9646041713022</v>
      </c>
      <c r="F2578">
        <v>158.59961126902601</v>
      </c>
      <c r="G2578" s="4">
        <f>75.6*1000/(287.05*(F2578+273))</f>
        <v>0.61021545018143364</v>
      </c>
      <c r="H2578" s="3">
        <f>SQRT(2*ABS(E2578)/G2578)</f>
        <v>29.800920553023186</v>
      </c>
      <c r="I2578" s="2">
        <f>(2/2*0.0254)^2*3.1416*H2578</f>
        <v>6.0401538557570078E-2</v>
      </c>
      <c r="J2578" s="26"/>
      <c r="K2578" s="26"/>
      <c r="L2578" s="26"/>
      <c r="M2578" s="26"/>
      <c r="N2578" s="39"/>
      <c r="O2578" s="9"/>
      <c r="P2578" s="8"/>
      <c r="Q2578" s="41"/>
      <c r="R2578" s="8"/>
      <c r="S2578" s="41"/>
      <c r="T2578" s="9"/>
      <c r="U2578" s="8"/>
      <c r="X2578" s="9"/>
      <c r="Y2578" s="9"/>
      <c r="Z2578" s="9"/>
      <c r="AA2578" s="8"/>
      <c r="AB2578" s="12"/>
      <c r="AC2578" s="11"/>
      <c r="AD2578" s="11"/>
      <c r="AE2578" s="11"/>
      <c r="AF2578" s="11"/>
      <c r="AG2578" s="11"/>
      <c r="AH2578" s="10"/>
      <c r="AI2578" s="7">
        <v>3784690.2</v>
      </c>
      <c r="AJ2578" s="31"/>
      <c r="AK2578" s="37">
        <v>0.49385356000000002</v>
      </c>
      <c r="AN2578" s="6"/>
    </row>
    <row r="2579" spans="1:40" x14ac:dyDescent="0.25">
      <c r="A2579" s="6">
        <v>0.54542824074074081</v>
      </c>
      <c r="B2579">
        <v>0.19</v>
      </c>
      <c r="C2579">
        <f>B2579+0.68</f>
        <v>0.87000000000000011</v>
      </c>
      <c r="D2579" s="5">
        <f>C2579/(0.2905*LN(C2579)+0.3655)</f>
        <v>2.6765576696495312</v>
      </c>
      <c r="E2579" s="5">
        <f>D2579*100</f>
        <v>267.6557669649531</v>
      </c>
      <c r="F2579">
        <v>158.203503234929</v>
      </c>
      <c r="G2579" s="4">
        <f>75.6*1000/(287.05*(F2579+273))</f>
        <v>0.61077600045649783</v>
      </c>
      <c r="H2579" s="3">
        <f>SQRT(2*ABS(E2579)/G2579)</f>
        <v>29.604812752787009</v>
      </c>
      <c r="I2579" s="2">
        <f>(2/2*0.0254)^2*3.1416*H2579</f>
        <v>6.0004060471739465E-2</v>
      </c>
      <c r="J2579" s="26"/>
      <c r="K2579" s="26"/>
      <c r="L2579" s="26"/>
      <c r="M2579" s="26"/>
      <c r="N2579" s="39"/>
      <c r="O2579" s="9"/>
      <c r="P2579" s="8"/>
      <c r="Q2579" s="41"/>
      <c r="R2579" s="8"/>
      <c r="S2579" s="41"/>
      <c r="T2579" s="9"/>
      <c r="U2579" s="8"/>
      <c r="X2579" s="9"/>
      <c r="Y2579" s="9"/>
      <c r="Z2579" s="9"/>
      <c r="AA2579" s="8"/>
      <c r="AB2579" s="12"/>
      <c r="AC2579" s="11"/>
      <c r="AD2579" s="11"/>
      <c r="AE2579" s="11"/>
      <c r="AF2579" s="11"/>
      <c r="AG2579" s="11"/>
      <c r="AH2579" s="10"/>
      <c r="AI2579" s="7">
        <v>6698392.2999999998</v>
      </c>
      <c r="AJ2579" s="31"/>
      <c r="AK2579" s="37">
        <v>0.53525962999999999</v>
      </c>
      <c r="AN2579" s="6"/>
    </row>
    <row r="2580" spans="1:40" x14ac:dyDescent="0.25">
      <c r="A2580" s="6">
        <v>0.54543981481481485</v>
      </c>
      <c r="B2580">
        <v>1.07</v>
      </c>
      <c r="C2580">
        <f>B2580+0.68</f>
        <v>1.75</v>
      </c>
      <c r="D2580" s="5">
        <f>C2580/(0.2905*LN(C2580)+0.3655)</f>
        <v>3.3139647157180656</v>
      </c>
      <c r="E2580" s="5">
        <f>D2580*100</f>
        <v>331.39647157180656</v>
      </c>
      <c r="F2580">
        <v>157.894296417785</v>
      </c>
      <c r="G2580" s="4">
        <f>75.6*1000/(287.05*(F2580+273))</f>
        <v>0.61121428916131293</v>
      </c>
      <c r="H2580" s="3">
        <f>SQRT(2*ABS(E2580)/G2580)</f>
        <v>32.930034711885092</v>
      </c>
      <c r="I2580" s="2">
        <f>(2/2*0.0254)^2*3.1416*H2580</f>
        <v>6.6743735577331681E-2</v>
      </c>
      <c r="J2580" s="26"/>
      <c r="K2580" s="26"/>
      <c r="L2580" s="26"/>
      <c r="M2580" s="26"/>
      <c r="N2580" s="39"/>
      <c r="O2580" s="9"/>
      <c r="P2580" s="8"/>
      <c r="Q2580" s="41"/>
      <c r="R2580" s="8"/>
      <c r="S2580" s="41"/>
      <c r="T2580" s="9"/>
      <c r="U2580" s="8"/>
      <c r="X2580" s="9"/>
      <c r="Y2580" s="9"/>
      <c r="Z2580" s="9"/>
      <c r="AA2580" s="8"/>
      <c r="AB2580" s="12"/>
      <c r="AC2580" s="11"/>
      <c r="AD2580" s="11"/>
      <c r="AE2580" s="11"/>
      <c r="AF2580" s="11"/>
      <c r="AG2580" s="11"/>
      <c r="AH2580" s="10"/>
      <c r="AI2580" s="7">
        <v>7141447.5</v>
      </c>
      <c r="AJ2580" s="31"/>
      <c r="AK2580" s="37">
        <v>0.62451754000000004</v>
      </c>
      <c r="AN2580" s="6"/>
    </row>
    <row r="2581" spans="1:40" x14ac:dyDescent="0.25">
      <c r="A2581" s="6">
        <v>0.54545138888888889</v>
      </c>
      <c r="B2581">
        <v>3.55</v>
      </c>
      <c r="C2581">
        <f>B2581+0.68</f>
        <v>4.2299999999999995</v>
      </c>
      <c r="D2581" s="5">
        <f>C2581/(0.2905*LN(C2581)+0.3655)</f>
        <v>5.3922465530436705</v>
      </c>
      <c r="E2581" s="5">
        <f>D2581*100</f>
        <v>539.22465530436705</v>
      </c>
      <c r="F2581">
        <v>158.102747021542</v>
      </c>
      <c r="G2581" s="4">
        <f>75.6*1000/(287.05*(F2581+273))</f>
        <v>0.61091874943561908</v>
      </c>
      <c r="H2581" s="3">
        <f>SQRT(2*ABS(E2581)/G2581)</f>
        <v>42.015365077596442</v>
      </c>
      <c r="I2581" s="2">
        <f>(2/2*0.0254)^2*3.1416*H2581</f>
        <v>8.5158198023764592E-2</v>
      </c>
      <c r="J2581" s="26"/>
      <c r="K2581" s="26"/>
      <c r="L2581" s="26"/>
      <c r="M2581" s="26"/>
      <c r="N2581" s="39"/>
      <c r="O2581" s="9"/>
      <c r="P2581" s="8"/>
      <c r="Q2581" s="41"/>
      <c r="R2581" s="8"/>
      <c r="S2581" s="41"/>
      <c r="T2581" s="9"/>
      <c r="U2581" s="8"/>
      <c r="X2581" s="9"/>
      <c r="Y2581" s="9"/>
      <c r="Z2581" s="9"/>
      <c r="AA2581" s="8"/>
      <c r="AB2581" s="12"/>
      <c r="AC2581" s="11"/>
      <c r="AD2581" s="11"/>
      <c r="AE2581" s="11"/>
      <c r="AF2581" s="11"/>
      <c r="AG2581" s="11"/>
      <c r="AH2581" s="10"/>
      <c r="AI2581" s="7">
        <v>7601036.5</v>
      </c>
      <c r="AJ2581" s="31"/>
      <c r="AK2581" s="37">
        <v>0.71015583000000004</v>
      </c>
      <c r="AN2581" s="6"/>
    </row>
    <row r="2582" spans="1:40" x14ac:dyDescent="0.25">
      <c r="A2582" s="6">
        <v>0.54546296296296293</v>
      </c>
      <c r="B2582">
        <v>2.91</v>
      </c>
      <c r="C2582">
        <f>B2582+0.68</f>
        <v>3.5900000000000003</v>
      </c>
      <c r="D2582" s="5">
        <f>C2582/(0.2905*LN(C2582)+0.3655)</f>
        <v>4.8724000218244354</v>
      </c>
      <c r="E2582" s="5">
        <f>D2582*100</f>
        <v>487.24000218244356</v>
      </c>
      <c r="F2582">
        <v>158.64478469286601</v>
      </c>
      <c r="G2582" s="4">
        <f>75.6*1000/(287.05*(F2582+273))</f>
        <v>0.61015158859398433</v>
      </c>
      <c r="H2582" s="3">
        <f>SQRT(2*ABS(E2582)/G2582)</f>
        <v>39.963875091211207</v>
      </c>
      <c r="I2582" s="2">
        <f>(2/2*0.0254)^2*3.1416*H2582</f>
        <v>8.1000167022922037E-2</v>
      </c>
      <c r="J2582" s="26"/>
      <c r="K2582" s="26"/>
      <c r="L2582" s="26"/>
      <c r="M2582" s="26"/>
      <c r="N2582" s="39"/>
      <c r="O2582" s="9"/>
      <c r="P2582" s="8"/>
      <c r="Q2582" s="41"/>
      <c r="R2582" s="8"/>
      <c r="S2582" s="41"/>
      <c r="T2582" s="9"/>
      <c r="U2582" s="8"/>
      <c r="X2582" s="9"/>
      <c r="Y2582" s="9"/>
      <c r="Z2582" s="9"/>
      <c r="AA2582" s="8"/>
      <c r="AB2582" s="12"/>
      <c r="AC2582" s="11"/>
      <c r="AD2582" s="11"/>
      <c r="AE2582" s="11"/>
      <c r="AF2582" s="11"/>
      <c r="AG2582" s="11"/>
      <c r="AH2582" s="10"/>
      <c r="AI2582" s="7">
        <v>8275141.9000000004</v>
      </c>
      <c r="AJ2582" s="31"/>
      <c r="AK2582" s="37">
        <v>0.80304344999999999</v>
      </c>
      <c r="AN2582" s="6"/>
    </row>
    <row r="2583" spans="1:40" x14ac:dyDescent="0.25">
      <c r="A2583" s="6">
        <v>0.54547453703703697</v>
      </c>
      <c r="B2583">
        <v>4.51</v>
      </c>
      <c r="C2583">
        <f>B2583+0.68</f>
        <v>5.1899999999999995</v>
      </c>
      <c r="D2583" s="5">
        <f>C2583/(0.2905*LN(C2583)+0.3655)</f>
        <v>6.1501916690816287</v>
      </c>
      <c r="E2583" s="5">
        <f>D2583*100</f>
        <v>615.0191669081629</v>
      </c>
      <c r="F2583">
        <v>159.37459905119499</v>
      </c>
      <c r="G2583" s="4">
        <f>75.6*1000/(287.05*(F2583+273))</f>
        <v>0.60912170064244808</v>
      </c>
      <c r="H2583" s="3">
        <f>SQRT(2*ABS(E2583)/G2583)</f>
        <v>44.937332316217535</v>
      </c>
      <c r="I2583" s="2">
        <f>(2/2*0.0254)^2*3.1416*H2583</f>
        <v>9.1080542486698446E-2</v>
      </c>
      <c r="J2583" s="26"/>
      <c r="K2583" s="26"/>
      <c r="L2583" s="26"/>
      <c r="M2583" s="26"/>
      <c r="N2583" s="39"/>
      <c r="O2583" s="9"/>
      <c r="P2583" s="8"/>
      <c r="Q2583" s="41"/>
      <c r="R2583" s="8"/>
      <c r="S2583" s="41"/>
      <c r="T2583" s="9"/>
      <c r="U2583" s="8"/>
      <c r="X2583" s="9"/>
      <c r="Y2583" s="9"/>
      <c r="Z2583" s="9"/>
      <c r="AA2583" s="8"/>
      <c r="AB2583" s="12"/>
      <c r="AC2583" s="11"/>
      <c r="AD2583" s="11"/>
      <c r="AE2583" s="11"/>
      <c r="AF2583" s="11"/>
      <c r="AG2583" s="11"/>
      <c r="AH2583" s="10"/>
      <c r="AI2583" s="7">
        <v>8527803.3000000007</v>
      </c>
      <c r="AJ2583" s="31"/>
      <c r="AK2583" s="37">
        <v>0.88449475</v>
      </c>
      <c r="AN2583" s="6"/>
    </row>
    <row r="2584" spans="1:40" x14ac:dyDescent="0.25">
      <c r="A2584" s="6">
        <v>0.54548611111111112</v>
      </c>
      <c r="B2584">
        <v>0.48</v>
      </c>
      <c r="C2584">
        <f>B2584+0.68</f>
        <v>1.1600000000000001</v>
      </c>
      <c r="D2584" s="5">
        <f>C2584/(0.2905*LN(C2584)+0.3655)</f>
        <v>2.8388510665038074</v>
      </c>
      <c r="E2584" s="5">
        <f>D2584*100</f>
        <v>283.88510665038075</v>
      </c>
      <c r="F2584">
        <v>160.52873819106199</v>
      </c>
      <c r="G2584" s="4">
        <f>75.6*1000/(287.05*(F2584+273))</f>
        <v>0.60750009835008989</v>
      </c>
      <c r="H2584" s="3">
        <f>SQRT(2*ABS(E2584)/G2584)</f>
        <v>30.571245032744848</v>
      </c>
      <c r="I2584" s="2">
        <f>(2/2*0.0254)^2*3.1416*H2584</f>
        <v>6.1962858909435113E-2</v>
      </c>
      <c r="J2584" s="26"/>
      <c r="K2584" s="26"/>
      <c r="L2584" s="26"/>
      <c r="M2584" s="26"/>
      <c r="N2584" s="39"/>
      <c r="O2584" s="9"/>
      <c r="P2584" s="8"/>
      <c r="Q2584" s="41"/>
      <c r="R2584" s="8"/>
      <c r="S2584" s="41"/>
      <c r="T2584" s="9"/>
      <c r="U2584" s="8"/>
      <c r="X2584" s="9"/>
      <c r="Y2584" s="9"/>
      <c r="Z2584" s="9"/>
      <c r="AA2584" s="8"/>
      <c r="AB2584" s="12"/>
      <c r="AC2584" s="11"/>
      <c r="AD2584" s="11"/>
      <c r="AE2584" s="11"/>
      <c r="AF2584" s="11"/>
      <c r="AG2584" s="11"/>
      <c r="AH2584" s="10"/>
      <c r="AI2584" s="7">
        <v>8364852.5</v>
      </c>
      <c r="AJ2584" s="31"/>
      <c r="AK2584" s="37">
        <v>0.94150913000000003</v>
      </c>
      <c r="AN2584" s="6"/>
    </row>
    <row r="2585" spans="1:40" x14ac:dyDescent="0.25">
      <c r="A2585" s="6">
        <v>0.54549768518518515</v>
      </c>
      <c r="B2585">
        <v>1.06</v>
      </c>
      <c r="C2585">
        <f>B2585+0.68</f>
        <v>1.7400000000000002</v>
      </c>
      <c r="D2585" s="5">
        <f>C2585/(0.2905*LN(C2585)+0.3655)</f>
        <v>3.3054483595232433</v>
      </c>
      <c r="E2585" s="5">
        <f>D2585*100</f>
        <v>330.54483595232432</v>
      </c>
      <c r="F2585">
        <v>160.73736054985699</v>
      </c>
      <c r="G2585" s="4">
        <f>75.6*1000/(287.05*(F2585+273))</f>
        <v>0.60720789824234411</v>
      </c>
      <c r="H2585" s="3">
        <f>SQRT(2*ABS(E2585)/G2585)</f>
        <v>32.99601407228031</v>
      </c>
      <c r="I2585" s="2">
        <f>(2/2*0.0254)^2*3.1416*H2585</f>
        <v>6.6877464831561415E-2</v>
      </c>
      <c r="J2585" s="26"/>
      <c r="K2585" s="26"/>
      <c r="L2585" s="26"/>
      <c r="M2585" s="26"/>
      <c r="N2585" s="39"/>
      <c r="O2585" s="9"/>
      <c r="P2585" s="8"/>
      <c r="Q2585" s="41"/>
      <c r="R2585" s="8"/>
      <c r="S2585" s="41"/>
      <c r="T2585" s="9"/>
      <c r="U2585" s="8"/>
      <c r="X2585" s="9"/>
      <c r="Y2585" s="9"/>
      <c r="Z2585" s="9"/>
      <c r="AA2585" s="8"/>
      <c r="AB2585" s="12"/>
      <c r="AC2585" s="11"/>
      <c r="AD2585" s="11"/>
      <c r="AE2585" s="11"/>
      <c r="AF2585" s="11"/>
      <c r="AG2585" s="11"/>
      <c r="AH2585" s="10"/>
      <c r="AI2585" s="7">
        <v>7509559.5</v>
      </c>
      <c r="AJ2585" s="31"/>
      <c r="AK2585" s="37">
        <v>0.95506400999999996</v>
      </c>
      <c r="AN2585" s="6"/>
    </row>
    <row r="2586" spans="1:40" x14ac:dyDescent="0.25">
      <c r="A2586" s="6">
        <v>0.5455092592592593</v>
      </c>
      <c r="B2586">
        <v>0.35</v>
      </c>
      <c r="C2586">
        <f>B2586+0.68</f>
        <v>1.03</v>
      </c>
      <c r="D2586" s="5">
        <f>C2586/(0.2905*LN(C2586)+0.3655)</f>
        <v>2.7533714414708768</v>
      </c>
      <c r="E2586" s="5">
        <f>D2586*100</f>
        <v>275.33714414708766</v>
      </c>
      <c r="F2586">
        <v>160.70177479578501</v>
      </c>
      <c r="G2586" s="4">
        <f>75.6*1000/(287.05*(F2586+273))</f>
        <v>0.60725772038325554</v>
      </c>
      <c r="H2586" s="3">
        <f>SQRT(2*ABS(E2586)/G2586)</f>
        <v>30.113475173898962</v>
      </c>
      <c r="I2586" s="2">
        <f>(2/2*0.0254)^2*3.1416*H2586</f>
        <v>6.1035035095054042E-2</v>
      </c>
      <c r="J2586" s="26"/>
      <c r="K2586" s="26"/>
      <c r="L2586" s="26"/>
      <c r="M2586" s="26"/>
      <c r="N2586" s="39"/>
      <c r="O2586" s="9"/>
      <c r="P2586" s="8"/>
      <c r="Q2586" s="41"/>
      <c r="R2586" s="8"/>
      <c r="S2586" s="41"/>
      <c r="T2586" s="9"/>
      <c r="U2586" s="8"/>
      <c r="X2586" s="9"/>
      <c r="Y2586" s="9"/>
      <c r="Z2586" s="9"/>
      <c r="AA2586" s="8"/>
      <c r="AB2586" s="12"/>
      <c r="AC2586" s="11"/>
      <c r="AD2586" s="11"/>
      <c r="AE2586" s="11"/>
      <c r="AF2586" s="11"/>
      <c r="AG2586" s="11"/>
      <c r="AH2586" s="10"/>
      <c r="AI2586" s="7">
        <v>7475359.7000000002</v>
      </c>
      <c r="AJ2586" s="31"/>
      <c r="AK2586" s="37">
        <v>0.94224560999999996</v>
      </c>
      <c r="AN2586" s="6"/>
    </row>
    <row r="2587" spans="1:40" x14ac:dyDescent="0.25">
      <c r="A2587" s="6">
        <v>0.54552083333333334</v>
      </c>
      <c r="B2587">
        <v>0.19</v>
      </c>
      <c r="C2587">
        <f>B2587+0.68</f>
        <v>0.87000000000000011</v>
      </c>
      <c r="D2587" s="5">
        <f>C2587/(0.2905*LN(C2587)+0.3655)</f>
        <v>2.6765576696495312</v>
      </c>
      <c r="E2587" s="5">
        <f>D2587*100</f>
        <v>267.6557669649531</v>
      </c>
      <c r="F2587">
        <v>160.63918738997199</v>
      </c>
      <c r="G2587" s="4">
        <f>75.6*1000/(287.05*(F2587+273))</f>
        <v>0.6073453662567927</v>
      </c>
      <c r="H2587" s="3">
        <f>SQRT(2*ABS(E2587)/G2587)</f>
        <v>29.688307474648745</v>
      </c>
      <c r="I2587" s="2">
        <f>(2/2*0.0254)^2*3.1416*H2587</f>
        <v>6.0173290467601913E-2</v>
      </c>
      <c r="J2587" s="26"/>
      <c r="K2587" s="26"/>
      <c r="L2587" s="26"/>
      <c r="M2587" s="26"/>
      <c r="N2587" s="39"/>
      <c r="O2587" s="9"/>
      <c r="P2587" s="8"/>
      <c r="Q2587" s="41"/>
      <c r="R2587" s="8"/>
      <c r="S2587" s="41"/>
      <c r="T2587" s="9"/>
      <c r="U2587" s="8"/>
      <c r="X2587" s="9"/>
      <c r="Y2587" s="9"/>
      <c r="Z2587" s="9"/>
      <c r="AA2587" s="8"/>
      <c r="AB2587" s="12"/>
      <c r="AC2587" s="11"/>
      <c r="AD2587" s="11"/>
      <c r="AE2587" s="11"/>
      <c r="AF2587" s="11"/>
      <c r="AG2587" s="11"/>
      <c r="AH2587" s="10"/>
      <c r="AI2587" s="7">
        <v>7282269.4000000004</v>
      </c>
      <c r="AJ2587" s="31"/>
      <c r="AK2587" s="37">
        <v>0.93347332000000005</v>
      </c>
      <c r="AN2587" s="6"/>
    </row>
    <row r="2588" spans="1:40" x14ac:dyDescent="0.25">
      <c r="A2588" s="6">
        <v>0.54553240740740738</v>
      </c>
      <c r="B2588">
        <v>0.25</v>
      </c>
      <c r="C2588">
        <f>B2588+0.68</f>
        <v>0.93</v>
      </c>
      <c r="D2588" s="5">
        <f>C2588/(0.2905*LN(C2588)+0.3655)</f>
        <v>2.7002056306030857</v>
      </c>
      <c r="E2588" s="5">
        <f>D2588*100</f>
        <v>270.02056306030858</v>
      </c>
      <c r="F2588">
        <v>160.55655375617101</v>
      </c>
      <c r="G2588" s="4">
        <f>75.6*1000/(287.05*(F2588+273))</f>
        <v>0.60746112313822187</v>
      </c>
      <c r="H2588" s="3">
        <f>SQRT(2*ABS(E2588)/G2588)</f>
        <v>29.816329057698169</v>
      </c>
      <c r="I2588" s="2">
        <f>(2/2*0.0254)^2*3.1416*H2588</f>
        <v>6.0432769048842469E-2</v>
      </c>
      <c r="J2588" s="26"/>
      <c r="K2588" s="26"/>
      <c r="L2588" s="26"/>
      <c r="M2588" s="26"/>
      <c r="N2588" s="39"/>
      <c r="O2588" s="9"/>
      <c r="P2588" s="8"/>
      <c r="Q2588" s="41"/>
      <c r="R2588" s="8"/>
      <c r="S2588" s="41"/>
      <c r="T2588" s="9"/>
      <c r="U2588" s="8"/>
      <c r="X2588" s="9"/>
      <c r="Y2588" s="9"/>
      <c r="Z2588" s="9"/>
      <c r="AA2588" s="8"/>
      <c r="AB2588" s="12"/>
      <c r="AC2588" s="11"/>
      <c r="AD2588" s="11"/>
      <c r="AE2588" s="11"/>
      <c r="AF2588" s="11"/>
      <c r="AG2588" s="11"/>
      <c r="AH2588" s="10"/>
      <c r="AI2588" s="7">
        <v>6633624.2000000002</v>
      </c>
      <c r="AJ2588" s="31"/>
      <c r="AK2588" s="37">
        <v>0.90464632</v>
      </c>
      <c r="AN2588" s="6"/>
    </row>
    <row r="2589" spans="1:40" x14ac:dyDescent="0.25">
      <c r="A2589" s="6">
        <v>0.54554398148148142</v>
      </c>
      <c r="B2589">
        <v>0.24</v>
      </c>
      <c r="C2589">
        <f>B2589+0.68</f>
        <v>0.92</v>
      </c>
      <c r="D2589" s="5">
        <f>C2589/(0.2905*LN(C2589)+0.3655)</f>
        <v>2.6957523293421808</v>
      </c>
      <c r="E2589" s="5">
        <f>D2589*100</f>
        <v>269.57523293421809</v>
      </c>
      <c r="F2589">
        <v>160.31665212934499</v>
      </c>
      <c r="G2589" s="4">
        <f>75.6*1000/(287.05*(F2589+273))</f>
        <v>0.60779743818856269</v>
      </c>
      <c r="H2589" s="3">
        <f>SQRT(2*ABS(E2589)/G2589)</f>
        <v>29.783488161395805</v>
      </c>
      <c r="I2589" s="2">
        <f>(2/2*0.0254)^2*3.1416*H2589</f>
        <v>6.0366205982082734E-2</v>
      </c>
      <c r="J2589" s="26"/>
      <c r="K2589" s="26"/>
      <c r="L2589" s="26"/>
      <c r="M2589" s="26"/>
      <c r="N2589" s="39"/>
      <c r="O2589" s="9"/>
      <c r="P2589" s="8"/>
      <c r="Q2589" s="41"/>
      <c r="R2589" s="8"/>
      <c r="S2589" s="41"/>
      <c r="T2589" s="9"/>
      <c r="U2589" s="8"/>
      <c r="X2589" s="9"/>
      <c r="Y2589" s="9"/>
      <c r="Z2589" s="9"/>
      <c r="AA2589" s="8"/>
      <c r="AB2589" s="12"/>
      <c r="AC2589" s="11"/>
      <c r="AD2589" s="11"/>
      <c r="AE2589" s="11"/>
      <c r="AF2589" s="11"/>
      <c r="AG2589" s="11"/>
      <c r="AH2589" s="10"/>
      <c r="AI2589" s="7">
        <v>6146432.0999999996</v>
      </c>
      <c r="AJ2589" s="31"/>
      <c r="AK2589" s="37">
        <v>0.86159644999999996</v>
      </c>
      <c r="AN2589" s="6"/>
    </row>
    <row r="2590" spans="1:40" x14ac:dyDescent="0.25">
      <c r="A2590" s="6">
        <v>0.54555555555555557</v>
      </c>
      <c r="B2590">
        <v>0.27</v>
      </c>
      <c r="C2590">
        <f>B2590+0.68</f>
        <v>0.95000000000000007</v>
      </c>
      <c r="D2590" s="5">
        <f>C2590/(0.2905*LN(C2590)+0.3655)</f>
        <v>2.7096460417130221</v>
      </c>
      <c r="E2590" s="5">
        <f>D2590*100</f>
        <v>270.9646041713022</v>
      </c>
      <c r="F2590">
        <v>159.96204675102101</v>
      </c>
      <c r="G2590" s="4">
        <f>75.6*1000/(287.05*(F2590+273))</f>
        <v>0.6082952375733599</v>
      </c>
      <c r="H2590" s="3">
        <f>SQRT(2*ABS(E2590)/G2590)</f>
        <v>29.847919946563803</v>
      </c>
      <c r="I2590" s="2">
        <f>(2/2*0.0254)^2*3.1416*H2590</f>
        <v>6.0496798557209179E-2</v>
      </c>
      <c r="J2590" s="26"/>
      <c r="K2590" s="26"/>
      <c r="L2590" s="26"/>
      <c r="M2590" s="26"/>
      <c r="N2590" s="39"/>
      <c r="O2590" s="9"/>
      <c r="P2590" s="8"/>
      <c r="Q2590" s="41"/>
      <c r="R2590" s="8"/>
      <c r="S2590" s="41"/>
      <c r="T2590" s="9"/>
      <c r="U2590" s="8"/>
      <c r="X2590" s="9"/>
      <c r="Y2590" s="9"/>
      <c r="Z2590" s="9"/>
      <c r="AA2590" s="8"/>
      <c r="AB2590" s="12"/>
      <c r="AC2590" s="11"/>
      <c r="AD2590" s="11"/>
      <c r="AE2590" s="11"/>
      <c r="AF2590" s="11"/>
      <c r="AG2590" s="11"/>
      <c r="AH2590" s="10"/>
      <c r="AI2590" s="7">
        <v>5421159.9000000004</v>
      </c>
      <c r="AJ2590" s="31"/>
      <c r="AK2590" s="37">
        <v>0.82063160999999996</v>
      </c>
      <c r="AN2590" s="6"/>
    </row>
    <row r="2591" spans="1:40" x14ac:dyDescent="0.25">
      <c r="A2591" s="6">
        <v>0.54556712962962961</v>
      </c>
      <c r="B2591">
        <v>0.23</v>
      </c>
      <c r="C2591">
        <f>B2591+0.68</f>
        <v>0.91</v>
      </c>
      <c r="D2591" s="5">
        <f>C2591/(0.2905*LN(C2591)+0.3655)</f>
        <v>2.6914895144241178</v>
      </c>
      <c r="E2591" s="5">
        <f>D2591*100</f>
        <v>269.14895144241177</v>
      </c>
      <c r="F2591">
        <v>159.62833557447399</v>
      </c>
      <c r="G2591" s="4">
        <f>75.6*1000/(287.05*(F2591+273))</f>
        <v>0.60876445075873531</v>
      </c>
      <c r="H2591" s="3">
        <f>SQRT(2*ABS(E2591)/G2591)</f>
        <v>29.736284429361074</v>
      </c>
      <c r="I2591" s="2">
        <f>(2/2*0.0254)^2*3.1416*H2591</f>
        <v>6.0270531822102208E-2</v>
      </c>
      <c r="J2591" s="26"/>
      <c r="K2591" s="26"/>
      <c r="L2591" s="26"/>
      <c r="M2591" s="26"/>
      <c r="N2591" s="39"/>
      <c r="O2591" s="9"/>
      <c r="P2591" s="8"/>
      <c r="Q2591" s="41"/>
      <c r="R2591" s="8"/>
      <c r="S2591" s="41"/>
      <c r="T2591" s="9"/>
      <c r="U2591" s="8"/>
      <c r="X2591" s="9"/>
      <c r="Y2591" s="9"/>
      <c r="Z2591" s="9"/>
      <c r="AA2591" s="8"/>
      <c r="AB2591" s="12"/>
      <c r="AC2591" s="11"/>
      <c r="AD2591" s="11"/>
      <c r="AE2591" s="11"/>
      <c r="AF2591" s="11"/>
      <c r="AG2591" s="11"/>
      <c r="AH2591" s="10"/>
      <c r="AI2591" s="7">
        <v>5732203.9000000004</v>
      </c>
      <c r="AJ2591" s="31"/>
      <c r="AK2591" s="37">
        <v>0.76773738999999996</v>
      </c>
      <c r="AN2591" s="6"/>
    </row>
    <row r="2592" spans="1:40" x14ac:dyDescent="0.25">
      <c r="A2592" s="6">
        <v>0.54557870370370376</v>
      </c>
      <c r="B2592">
        <v>0.19</v>
      </c>
      <c r="C2592">
        <f>B2592+0.68</f>
        <v>0.87000000000000011</v>
      </c>
      <c r="D2592" s="5">
        <f>C2592/(0.2905*LN(C2592)+0.3655)</f>
        <v>2.6765576696495312</v>
      </c>
      <c r="E2592" s="5">
        <f>D2592*100</f>
        <v>267.6557669649531</v>
      </c>
      <c r="F2592">
        <v>159.27728077274301</v>
      </c>
      <c r="G2592" s="4">
        <f>75.6*1000/(287.05*(F2592+273))</f>
        <v>0.60925883178005569</v>
      </c>
      <c r="H2592" s="3">
        <f>SQRT(2*ABS(E2592)/G2592)</f>
        <v>29.641650599856604</v>
      </c>
      <c r="I2592" s="2">
        <f>(2/2*0.0254)^2*3.1416*H2592</f>
        <v>6.007872469683255E-2</v>
      </c>
      <c r="J2592" s="26"/>
      <c r="K2592" s="26"/>
      <c r="L2592" s="26"/>
      <c r="M2592" s="26"/>
      <c r="N2592" s="39"/>
      <c r="O2592" s="9"/>
      <c r="P2592" s="8"/>
      <c r="Q2592" s="41"/>
      <c r="R2592" s="8"/>
      <c r="S2592" s="41"/>
      <c r="T2592" s="9"/>
      <c r="U2592" s="8"/>
      <c r="X2592" s="9"/>
      <c r="Y2592" s="9"/>
      <c r="Z2592" s="9"/>
      <c r="AA2592" s="8"/>
      <c r="AB2592" s="12"/>
      <c r="AC2592" s="11"/>
      <c r="AD2592" s="11"/>
      <c r="AE2592" s="11"/>
      <c r="AF2592" s="11"/>
      <c r="AG2592" s="11"/>
      <c r="AH2592" s="10"/>
      <c r="AI2592" s="7">
        <v>5445475.5999999996</v>
      </c>
      <c r="AJ2592" s="31"/>
      <c r="AK2592" s="37">
        <v>0.75328717999999995</v>
      </c>
      <c r="AN2592" s="6"/>
    </row>
    <row r="2593" spans="1:40" x14ac:dyDescent="0.25">
      <c r="A2593" s="6">
        <v>0.5455902777777778</v>
      </c>
      <c r="B2593">
        <v>0.26</v>
      </c>
      <c r="C2593">
        <f>B2593+0.68</f>
        <v>0.94000000000000006</v>
      </c>
      <c r="D2593" s="5">
        <f>C2593/(0.2905*LN(C2593)+0.3655)</f>
        <v>2.7048398588920084</v>
      </c>
      <c r="E2593" s="5">
        <f>D2593*100</f>
        <v>270.48398588920082</v>
      </c>
      <c r="F2593">
        <v>158.90193813641201</v>
      </c>
      <c r="G2593" s="4">
        <f>75.6*1000/(287.05*(F2593+273))</f>
        <v>0.60978830570905673</v>
      </c>
      <c r="H2593" s="3">
        <f>SQRT(2*ABS(E2593)/G2593)</f>
        <v>29.78490580378455</v>
      </c>
      <c r="I2593" s="2">
        <f>(2/2*0.0254)^2*3.1416*H2593</f>
        <v>6.0369079308806056E-2</v>
      </c>
      <c r="J2593" s="26"/>
      <c r="K2593" s="26"/>
      <c r="L2593" s="26"/>
      <c r="M2593" s="26"/>
      <c r="N2593" s="39"/>
      <c r="O2593" s="9"/>
      <c r="P2593" s="8"/>
      <c r="Q2593" s="41"/>
      <c r="R2593" s="8"/>
      <c r="S2593" s="41"/>
      <c r="T2593" s="9"/>
      <c r="U2593" s="8"/>
      <c r="X2593" s="9"/>
      <c r="Y2593" s="9"/>
      <c r="Z2593" s="9"/>
      <c r="AA2593" s="8"/>
      <c r="AB2593" s="12"/>
      <c r="AC2593" s="11"/>
      <c r="AD2593" s="11"/>
      <c r="AE2593" s="11"/>
      <c r="AF2593" s="11"/>
      <c r="AG2593" s="11"/>
      <c r="AH2593" s="10"/>
      <c r="AI2593" s="7">
        <v>5260350.5999999996</v>
      </c>
      <c r="AJ2593" s="31"/>
      <c r="AK2593" s="37">
        <v>0.72980982999999999</v>
      </c>
      <c r="AN2593" s="6"/>
    </row>
    <row r="2594" spans="1:40" x14ac:dyDescent="0.25">
      <c r="A2594" s="6">
        <v>0.54560185185185184</v>
      </c>
      <c r="B2594">
        <v>0.19</v>
      </c>
      <c r="C2594">
        <f>B2594+0.68</f>
        <v>0.87000000000000011</v>
      </c>
      <c r="D2594" s="5">
        <f>C2594/(0.2905*LN(C2594)+0.3655)</f>
        <v>2.6765576696495312</v>
      </c>
      <c r="E2594" s="5">
        <f>D2594*100</f>
        <v>267.6557669649531</v>
      </c>
      <c r="F2594">
        <v>158.43282276568399</v>
      </c>
      <c r="G2594" s="4">
        <f>75.6*1000/(287.05*(F2594+273))</f>
        <v>0.61045135462885036</v>
      </c>
      <c r="H2594" s="3">
        <f>SQRT(2*ABS(E2594)/G2594)</f>
        <v>29.612683815224369</v>
      </c>
      <c r="I2594" s="2">
        <f>(2/2*0.0254)^2*3.1416*H2594</f>
        <v>6.0020013813867047E-2</v>
      </c>
      <c r="J2594" s="26"/>
      <c r="K2594" s="26"/>
      <c r="L2594" s="26"/>
      <c r="M2594" s="26"/>
      <c r="N2594" s="39"/>
      <c r="O2594" s="9"/>
      <c r="P2594" s="8"/>
      <c r="Q2594" s="41"/>
      <c r="R2594" s="8"/>
      <c r="S2594" s="41"/>
      <c r="T2594" s="9"/>
      <c r="U2594" s="8"/>
      <c r="X2594" s="9"/>
      <c r="Y2594" s="9"/>
      <c r="Z2594" s="9"/>
      <c r="AA2594" s="8"/>
      <c r="AB2594" s="12"/>
      <c r="AC2594" s="11"/>
      <c r="AD2594" s="11"/>
      <c r="AE2594" s="11"/>
      <c r="AF2594" s="11"/>
      <c r="AG2594" s="11"/>
      <c r="AH2594" s="10"/>
      <c r="AI2594" s="7">
        <v>5516714.7999999998</v>
      </c>
      <c r="AJ2594" s="31"/>
      <c r="AK2594" s="37">
        <v>0.71756456999999996</v>
      </c>
      <c r="AN2594" s="6"/>
    </row>
    <row r="2595" spans="1:40" x14ac:dyDescent="0.25">
      <c r="A2595" s="6">
        <v>0.54561342592592588</v>
      </c>
      <c r="B2595">
        <v>0.18</v>
      </c>
      <c r="C2595">
        <f>B2595+0.68</f>
        <v>0.8600000000000001</v>
      </c>
      <c r="D2595" s="5">
        <f>C2595/(0.2905*LN(C2595)+0.3655)</f>
        <v>2.6734148587386759</v>
      </c>
      <c r="E2595" s="5">
        <f>D2595*100</f>
        <v>267.34148587386761</v>
      </c>
      <c r="F2595">
        <v>158.04715880357301</v>
      </c>
      <c r="G2595" s="4">
        <f>75.6*1000/(287.05*(F2595+273))</f>
        <v>0.61099753405097124</v>
      </c>
      <c r="H2595" s="3">
        <f>SQRT(2*ABS(E2595)/G2595)</f>
        <v>29.582062334137156</v>
      </c>
      <c r="I2595" s="2">
        <f>(2/2*0.0254)^2*3.1416*H2595</f>
        <v>5.9957949134781439E-2</v>
      </c>
      <c r="J2595" s="26"/>
      <c r="K2595" s="26"/>
      <c r="L2595" s="26"/>
      <c r="M2595" s="26"/>
      <c r="N2595" s="39"/>
      <c r="O2595" s="9"/>
      <c r="P2595" s="8"/>
      <c r="Q2595" s="41"/>
      <c r="R2595" s="8"/>
      <c r="S2595" s="41"/>
      <c r="T2595" s="9"/>
      <c r="U2595" s="8"/>
      <c r="X2595" s="9"/>
      <c r="Y2595" s="9"/>
      <c r="Z2595" s="9"/>
      <c r="AA2595" s="8"/>
      <c r="AB2595" s="12"/>
      <c r="AC2595" s="11"/>
      <c r="AD2595" s="11"/>
      <c r="AE2595" s="11"/>
      <c r="AF2595" s="11"/>
      <c r="AG2595" s="11"/>
      <c r="AH2595" s="10"/>
      <c r="AI2595" s="7">
        <v>5744444</v>
      </c>
      <c r="AJ2595" s="31"/>
      <c r="AK2595" s="37">
        <v>0.72773326999999999</v>
      </c>
      <c r="AN2595" s="6"/>
    </row>
    <row r="2596" spans="1:40" x14ac:dyDescent="0.25">
      <c r="A2596" s="6">
        <v>0.54562500000000003</v>
      </c>
      <c r="B2596">
        <v>0.94</v>
      </c>
      <c r="C2596">
        <f>B2596+0.68</f>
        <v>1.62</v>
      </c>
      <c r="D2596" s="5">
        <f>C2596/(0.2905*LN(C2596)+0.3655)</f>
        <v>3.2038300634683963</v>
      </c>
      <c r="E2596" s="5">
        <f>D2596*100</f>
        <v>320.38300634683964</v>
      </c>
      <c r="F2596">
        <v>157.637227011725</v>
      </c>
      <c r="G2596" s="4">
        <f>75.6*1000/(287.05*(F2596+273))</f>
        <v>0.61157915425990272</v>
      </c>
      <c r="H2596" s="3">
        <f>SQRT(2*ABS(E2596)/G2596)</f>
        <v>32.368561332037963</v>
      </c>
      <c r="I2596" s="2">
        <f>(2/2*0.0254)^2*3.1416*H2596</f>
        <v>6.5605721872636066E-2</v>
      </c>
      <c r="J2596" s="26"/>
      <c r="K2596" s="26"/>
      <c r="L2596" s="26"/>
      <c r="M2596" s="26"/>
      <c r="N2596" s="39"/>
      <c r="O2596" s="9"/>
      <c r="P2596" s="8"/>
      <c r="Q2596" s="41"/>
      <c r="R2596" s="8"/>
      <c r="S2596" s="41"/>
      <c r="T2596" s="9"/>
      <c r="U2596" s="8"/>
      <c r="X2596" s="9"/>
      <c r="Y2596" s="9"/>
      <c r="Z2596" s="9"/>
      <c r="AA2596" s="8"/>
      <c r="AB2596" s="12"/>
      <c r="AC2596" s="11"/>
      <c r="AD2596" s="11"/>
      <c r="AE2596" s="11"/>
      <c r="AF2596" s="11"/>
      <c r="AG2596" s="11"/>
      <c r="AH2596" s="10"/>
      <c r="AI2596" s="7">
        <v>6337423.7000000002</v>
      </c>
      <c r="AJ2596" s="31"/>
      <c r="AK2596" s="38">
        <v>0.74907944000000004</v>
      </c>
      <c r="AN2596" s="6"/>
    </row>
    <row r="2597" spans="1:40" x14ac:dyDescent="0.25">
      <c r="A2597" s="6">
        <v>0.54563657407407407</v>
      </c>
      <c r="B2597">
        <v>2.25</v>
      </c>
      <c r="C2597">
        <f>B2597+0.68</f>
        <v>2.93</v>
      </c>
      <c r="D2597" s="5">
        <f>C2597/(0.2905*LN(C2597)+0.3655)</f>
        <v>4.3228843216573214</v>
      </c>
      <c r="E2597" s="5">
        <f>D2597*100</f>
        <v>432.28843216573216</v>
      </c>
      <c r="F2597">
        <v>157.38631283657199</v>
      </c>
      <c r="G2597" s="4">
        <f>75.6*1000/(287.05*(F2597+273))</f>
        <v>0.61193570342156289</v>
      </c>
      <c r="H2597" s="3">
        <f>SQRT(2*ABS(E2597)/G2597)</f>
        <v>37.587973195629068</v>
      </c>
      <c r="I2597" s="2">
        <f>(2/2*0.0254)^2*3.1416*H2597</f>
        <v>7.6184606721700063E-2</v>
      </c>
      <c r="J2597" s="26"/>
      <c r="K2597" s="26"/>
      <c r="L2597" s="26"/>
      <c r="M2597" s="26"/>
      <c r="N2597" s="39"/>
      <c r="O2597" s="9"/>
      <c r="P2597" s="8"/>
      <c r="Q2597" s="41"/>
      <c r="R2597" s="8"/>
      <c r="S2597" s="41"/>
      <c r="T2597" s="9"/>
      <c r="U2597" s="8"/>
      <c r="X2597" s="9"/>
      <c r="Y2597" s="9"/>
      <c r="Z2597" s="9"/>
      <c r="AA2597" s="8"/>
      <c r="AB2597" s="12"/>
      <c r="AC2597" s="11"/>
      <c r="AD2597" s="11"/>
      <c r="AE2597" s="11"/>
      <c r="AF2597" s="11"/>
      <c r="AG2597" s="11"/>
      <c r="AH2597" s="10"/>
      <c r="AI2597" s="7">
        <v>6417485.9000000004</v>
      </c>
      <c r="AJ2597" s="31"/>
      <c r="AK2597" s="38">
        <v>0.78901885999999999</v>
      </c>
      <c r="AN2597" s="6"/>
    </row>
    <row r="2598" spans="1:40" x14ac:dyDescent="0.25">
      <c r="A2598" s="6">
        <v>0.54564814814814822</v>
      </c>
      <c r="B2598">
        <v>3.43</v>
      </c>
      <c r="C2598">
        <f>B2598+0.68</f>
        <v>4.1100000000000003</v>
      </c>
      <c r="D2598" s="5">
        <f>C2598/(0.2905*LN(C2598)+0.3655)</f>
        <v>5.2957134796311358</v>
      </c>
      <c r="E2598" s="5">
        <f>D2598*100</f>
        <v>529.57134796311357</v>
      </c>
      <c r="F2598">
        <v>157.84913399857101</v>
      </c>
      <c r="G2598" s="4">
        <f>75.6*1000/(287.05*(F2598+273))</f>
        <v>0.61127835779643003</v>
      </c>
      <c r="H2598" s="3">
        <f>SQRT(2*ABS(E2598)/G2598)</f>
        <v>41.625333667047649</v>
      </c>
      <c r="I2598" s="2">
        <f>(2/2*0.0254)^2*3.1416*H2598</f>
        <v>8.4367668843935734E-2</v>
      </c>
      <c r="J2598" s="26"/>
      <c r="K2598" s="26"/>
      <c r="L2598" s="26"/>
      <c r="M2598" s="26"/>
      <c r="N2598" s="39"/>
      <c r="O2598" s="9"/>
      <c r="P2598" s="8"/>
      <c r="Q2598" s="41"/>
      <c r="R2598" s="8"/>
      <c r="S2598" s="41"/>
      <c r="T2598" s="9"/>
      <c r="U2598" s="8"/>
      <c r="X2598" s="9"/>
      <c r="Y2598" s="9"/>
      <c r="Z2598" s="9"/>
      <c r="AA2598" s="8"/>
      <c r="AB2598" s="12"/>
      <c r="AC2598" s="11"/>
      <c r="AD2598" s="11"/>
      <c r="AE2598" s="11"/>
      <c r="AF2598" s="11"/>
      <c r="AG2598" s="11"/>
      <c r="AH2598" s="10"/>
      <c r="AI2598" s="7">
        <v>6221577.9000000004</v>
      </c>
      <c r="AJ2598" s="31"/>
      <c r="AK2598" s="38">
        <v>0.82473938999999996</v>
      </c>
      <c r="AN2598" s="6"/>
    </row>
    <row r="2599" spans="1:40" x14ac:dyDescent="0.25">
      <c r="A2599" s="6">
        <v>0.54565972222222225</v>
      </c>
      <c r="B2599">
        <v>3.2</v>
      </c>
      <c r="C2599">
        <f>B2599+0.68</f>
        <v>3.8800000000000003</v>
      </c>
      <c r="D2599" s="5">
        <f>C2599/(0.2905*LN(C2599)+0.3655)</f>
        <v>5.1094979088807646</v>
      </c>
      <c r="E2599" s="5">
        <f>D2599*100</f>
        <v>510.94979088807645</v>
      </c>
      <c r="F2599">
        <v>158.32163541188999</v>
      </c>
      <c r="G2599" s="4">
        <f>75.6*1000/(287.05*(F2599+273))</f>
        <v>0.61060871856603449</v>
      </c>
      <c r="H2599" s="3">
        <f>SQRT(2*ABS(E2599)/G2599)</f>
        <v>40.909352922875151</v>
      </c>
      <c r="I2599" s="2">
        <f>(2/2*0.0254)^2*3.1416*H2599</f>
        <v>8.2916494258618245E-2</v>
      </c>
      <c r="J2599" s="26"/>
      <c r="K2599" s="26"/>
      <c r="L2599" s="26"/>
      <c r="M2599" s="26"/>
      <c r="N2599" s="39"/>
      <c r="O2599" s="9"/>
      <c r="P2599" s="8"/>
      <c r="Q2599" s="41"/>
      <c r="R2599" s="8"/>
      <c r="S2599" s="41"/>
      <c r="T2599" s="9"/>
      <c r="U2599" s="8"/>
      <c r="X2599" s="9"/>
      <c r="Y2599" s="9"/>
      <c r="Z2599" s="9"/>
      <c r="AA2599" s="8"/>
      <c r="AB2599" s="12"/>
      <c r="AC2599" s="11"/>
      <c r="AD2599" s="11"/>
      <c r="AE2599" s="11"/>
      <c r="AF2599" s="11"/>
      <c r="AG2599" s="11"/>
      <c r="AH2599" s="10"/>
      <c r="AI2599" s="7">
        <v>6141289.2999999998</v>
      </c>
      <c r="AJ2599" s="31"/>
      <c r="AK2599" s="38">
        <v>0.83160168999999995</v>
      </c>
      <c r="AN2599" s="6"/>
    </row>
    <row r="2600" spans="1:40" x14ac:dyDescent="0.25">
      <c r="A2600" s="6">
        <v>0.54567129629629629</v>
      </c>
      <c r="B2600">
        <v>6.1</v>
      </c>
      <c r="C2600">
        <f>B2600+0.68</f>
        <v>6.7799999999999994</v>
      </c>
      <c r="D2600" s="5">
        <f>C2600/(0.2905*LN(C2600)+0.3655)</f>
        <v>7.3574865587272953</v>
      </c>
      <c r="E2600" s="5">
        <f>D2600*100</f>
        <v>735.7486558727295</v>
      </c>
      <c r="F2600">
        <v>159.249476094496</v>
      </c>
      <c r="G2600" s="4">
        <f>75.6*1000/(287.05*(F2600+273))</f>
        <v>0.60929802267957933</v>
      </c>
      <c r="H2600" s="3">
        <f>SQRT(2*ABS(E2600)/G2600)</f>
        <v>49.143360641556008</v>
      </c>
      <c r="I2600" s="2">
        <f>(2/2*0.0254)^2*3.1416*H2600</f>
        <v>9.9605466460612108E-2</v>
      </c>
      <c r="J2600" s="26"/>
      <c r="K2600" s="26"/>
      <c r="L2600" s="26"/>
      <c r="M2600" s="26"/>
      <c r="N2600" s="39"/>
      <c r="O2600" s="9"/>
      <c r="P2600" s="8"/>
      <c r="Q2600" s="41"/>
      <c r="R2600" s="8"/>
      <c r="S2600" s="41"/>
      <c r="T2600" s="9"/>
      <c r="U2600" s="8"/>
      <c r="X2600" s="9"/>
      <c r="Y2600" s="9"/>
      <c r="Z2600" s="9"/>
      <c r="AA2600" s="8"/>
      <c r="AB2600" s="12"/>
      <c r="AC2600" s="11"/>
      <c r="AD2600" s="11"/>
      <c r="AE2600" s="11"/>
      <c r="AF2600" s="11"/>
      <c r="AG2600" s="11"/>
      <c r="AH2600" s="10"/>
      <c r="AI2600" s="7">
        <v>6401519.9000000004</v>
      </c>
      <c r="AJ2600" s="31"/>
      <c r="AK2600" s="38">
        <v>0.84442439000000002</v>
      </c>
      <c r="AN2600" s="6"/>
    </row>
    <row r="2601" spans="1:40" x14ac:dyDescent="0.25">
      <c r="A2601" s="6">
        <v>0.54568287037037033</v>
      </c>
      <c r="B2601">
        <v>0.8</v>
      </c>
      <c r="C2601">
        <f>B2601+0.68</f>
        <v>1.48</v>
      </c>
      <c r="D2601" s="5">
        <f>C2601/(0.2905*LN(C2601)+0.3655)</f>
        <v>3.0872681434183873</v>
      </c>
      <c r="E2601" s="5">
        <f>D2601*100</f>
        <v>308.72681434183875</v>
      </c>
      <c r="F2601">
        <v>159.94466511748999</v>
      </c>
      <c r="G2601" s="4">
        <f>75.6*1000/(287.05*(F2601+273))</f>
        <v>0.60831965908897168</v>
      </c>
      <c r="H2601" s="3">
        <f>SQRT(2*ABS(E2601)/G2601)</f>
        <v>31.85930134280111</v>
      </c>
      <c r="I2601" s="2">
        <f>(2/2*0.0254)^2*3.1416*H2601</f>
        <v>6.4573536077536631E-2</v>
      </c>
      <c r="J2601" s="26"/>
      <c r="K2601" s="26"/>
      <c r="L2601" s="26"/>
      <c r="M2601" s="26"/>
      <c r="N2601" s="39"/>
      <c r="O2601" s="9"/>
      <c r="P2601" s="8"/>
      <c r="Q2601" s="41"/>
      <c r="R2601" s="8"/>
      <c r="S2601" s="41"/>
      <c r="T2601" s="9"/>
      <c r="U2601" s="8"/>
      <c r="X2601" s="9"/>
      <c r="Y2601" s="9"/>
      <c r="Z2601" s="9"/>
      <c r="AA2601" s="8"/>
      <c r="AB2601" s="12"/>
      <c r="AC2601" s="11"/>
      <c r="AD2601" s="11"/>
      <c r="AE2601" s="11"/>
      <c r="AF2601" s="11"/>
      <c r="AG2601" s="11"/>
      <c r="AH2601" s="10"/>
      <c r="AI2601" s="7">
        <v>5575646.2999999998</v>
      </c>
      <c r="AJ2601" s="31"/>
      <c r="AK2601" s="38">
        <v>0.85429818000000002</v>
      </c>
      <c r="AN2601" s="6"/>
    </row>
    <row r="2602" spans="1:40" x14ac:dyDescent="0.25">
      <c r="A2602" s="6">
        <v>0.54569444444444437</v>
      </c>
      <c r="B2602">
        <v>0.84</v>
      </c>
      <c r="C2602">
        <f>B2602+0.68</f>
        <v>1.52</v>
      </c>
      <c r="D2602" s="5">
        <f>C2602/(0.2905*LN(C2602)+0.3655)</f>
        <v>3.1202826748198258</v>
      </c>
      <c r="E2602" s="5">
        <f>D2602*100</f>
        <v>312.0282674819826</v>
      </c>
      <c r="F2602">
        <v>159.96552308880001</v>
      </c>
      <c r="G2602" s="4">
        <f>75.6*1000/(287.05*(F2602+273))</f>
        <v>0.60829035348998051</v>
      </c>
      <c r="H2602" s="3">
        <f>SQRT(2*ABS(E2602)/G2602)</f>
        <v>32.029967871587502</v>
      </c>
      <c r="I2602" s="2">
        <f>(2/2*0.0254)^2*3.1416*H2602</f>
        <v>6.4919448912700101E-2</v>
      </c>
      <c r="J2602" s="26"/>
      <c r="K2602" s="26"/>
      <c r="L2602" s="26"/>
      <c r="M2602" s="26"/>
      <c r="N2602" s="39"/>
      <c r="O2602" s="9"/>
      <c r="P2602" s="8"/>
      <c r="Q2602" s="41"/>
      <c r="R2602" s="8"/>
      <c r="S2602" s="41"/>
      <c r="T2602" s="9"/>
      <c r="U2602" s="8"/>
      <c r="X2602" s="9"/>
      <c r="Y2602" s="9"/>
      <c r="Z2602" s="9"/>
      <c r="AA2602" s="8"/>
      <c r="AB2602" s="12"/>
      <c r="AC2602" s="11"/>
      <c r="AD2602" s="11"/>
      <c r="AE2602" s="11"/>
      <c r="AF2602" s="11"/>
      <c r="AG2602" s="11"/>
      <c r="AH2602" s="10"/>
      <c r="AI2602" s="7">
        <v>5698225</v>
      </c>
      <c r="AJ2602" s="31"/>
      <c r="AK2602" s="38">
        <v>0.81666433999999999</v>
      </c>
      <c r="AN2602" s="6"/>
    </row>
    <row r="2603" spans="1:40" x14ac:dyDescent="0.25">
      <c r="A2603" s="6">
        <v>0.54570601851851852</v>
      </c>
      <c r="B2603">
        <v>0.55000000000000004</v>
      </c>
      <c r="C2603">
        <f>B2603+0.68</f>
        <v>1.23</v>
      </c>
      <c r="D2603" s="5">
        <f>C2603/(0.2905*LN(C2603)+0.3655)</f>
        <v>2.8897821836411208</v>
      </c>
      <c r="E2603" s="5">
        <f>D2603*100</f>
        <v>288.97821836411208</v>
      </c>
      <c r="F2603">
        <v>159.861234562547</v>
      </c>
      <c r="G2603" s="4">
        <f>75.6*1000/(287.05*(F2603+273))</f>
        <v>0.60843690785760263</v>
      </c>
      <c r="H2603" s="3">
        <f>SQRT(2*ABS(E2603)/G2603)</f>
        <v>30.820506896084641</v>
      </c>
      <c r="I2603" s="2">
        <f>(2/2*0.0254)^2*3.1416*H2603</f>
        <v>6.2468071492471341E-2</v>
      </c>
      <c r="J2603" s="26"/>
      <c r="K2603" s="26"/>
      <c r="L2603" s="26"/>
      <c r="M2603" s="26"/>
      <c r="N2603" s="39"/>
      <c r="O2603" s="9"/>
      <c r="P2603" s="8"/>
      <c r="Q2603" s="41"/>
      <c r="R2603" s="8"/>
      <c r="S2603" s="41"/>
      <c r="T2603" s="9"/>
      <c r="U2603" s="8"/>
      <c r="X2603" s="9"/>
      <c r="Y2603" s="9"/>
      <c r="Z2603" s="9"/>
      <c r="AA2603" s="8"/>
      <c r="AB2603" s="12"/>
      <c r="AC2603" s="11"/>
      <c r="AD2603" s="11"/>
      <c r="AE2603" s="11"/>
      <c r="AF2603" s="11"/>
      <c r="AG2603" s="11"/>
      <c r="AH2603" s="10"/>
      <c r="AI2603" s="7">
        <v>5798572.7000000002</v>
      </c>
      <c r="AJ2603" s="31"/>
      <c r="AK2603" s="38">
        <v>0.81905753000000003</v>
      </c>
      <c r="AN2603" s="6"/>
    </row>
    <row r="2604" spans="1:40" x14ac:dyDescent="0.25">
      <c r="A2604" s="6">
        <v>0.54571759259259256</v>
      </c>
      <c r="B2604">
        <v>0.28999999999999998</v>
      </c>
      <c r="C2604">
        <f>B2604+0.68</f>
        <v>0.97</v>
      </c>
      <c r="D2604" s="5">
        <f>C2604/(0.2905*LN(C2604)+0.3655)</f>
        <v>2.7197410564993283</v>
      </c>
      <c r="E2604" s="5">
        <f>D2604*100</f>
        <v>271.97410564993282</v>
      </c>
      <c r="F2604">
        <v>159.62404540091799</v>
      </c>
      <c r="G2604" s="4">
        <f>75.6*1000/(287.05*(F2604+273))</f>
        <v>0.60877048765191366</v>
      </c>
      <c r="H2604" s="3">
        <f>SQRT(2*ABS(E2604)/G2604)</f>
        <v>29.891794048460689</v>
      </c>
      <c r="I2604" s="2">
        <f>(2/2*0.0254)^2*3.1416*H2604</f>
        <v>6.0585724107434666E-2</v>
      </c>
      <c r="J2604" s="26"/>
      <c r="K2604" s="26"/>
      <c r="L2604" s="26"/>
      <c r="M2604" s="26"/>
      <c r="N2604" s="39"/>
      <c r="O2604" s="9"/>
      <c r="P2604" s="8"/>
      <c r="Q2604" s="41"/>
      <c r="R2604" s="8"/>
      <c r="S2604" s="41"/>
      <c r="T2604" s="9"/>
      <c r="U2604" s="8"/>
      <c r="X2604" s="9"/>
      <c r="Y2604" s="9"/>
      <c r="Z2604" s="9"/>
      <c r="AA2604" s="8"/>
      <c r="AB2604" s="12"/>
      <c r="AC2604" s="11"/>
      <c r="AD2604" s="11"/>
      <c r="AE2604" s="11"/>
      <c r="AF2604" s="11"/>
      <c r="AG2604" s="11"/>
      <c r="AH2604" s="10"/>
      <c r="AI2604" s="7">
        <v>6241220.7999999998</v>
      </c>
      <c r="AJ2604" s="31"/>
      <c r="AK2604" s="38">
        <v>0.83200854999999996</v>
      </c>
      <c r="AN2604" s="6"/>
    </row>
    <row r="2605" spans="1:40" x14ac:dyDescent="0.25">
      <c r="A2605" s="6">
        <v>0.54572916666666671</v>
      </c>
      <c r="B2605">
        <v>0.32</v>
      </c>
      <c r="C2605">
        <f>B2605+0.68</f>
        <v>1</v>
      </c>
      <c r="D2605" s="5">
        <f>C2605/(0.2905*LN(C2605)+0.3655)</f>
        <v>2.7359781121751028</v>
      </c>
      <c r="E2605" s="5">
        <f>D2605*100</f>
        <v>273.5978112175103</v>
      </c>
      <c r="F2605">
        <v>159.46496867011399</v>
      </c>
      <c r="G2605" s="4">
        <f>75.6*1000/(287.05*(F2605+273))</f>
        <v>0.60899441612242877</v>
      </c>
      <c r="H2605" s="3">
        <f>SQRT(2*ABS(E2605)/G2605)</f>
        <v>29.975376859401774</v>
      </c>
      <c r="I2605" s="2">
        <f>(2/2*0.0254)^2*3.1416*H2605</f>
        <v>6.0755132645295952E-2</v>
      </c>
      <c r="J2605" s="26"/>
      <c r="K2605" s="26"/>
      <c r="L2605" s="26"/>
      <c r="M2605" s="26"/>
      <c r="N2605" s="39"/>
      <c r="O2605" s="9"/>
      <c r="P2605" s="8"/>
      <c r="Q2605" s="41"/>
      <c r="R2605" s="8"/>
      <c r="S2605" s="41"/>
      <c r="T2605" s="9"/>
      <c r="U2605" s="8"/>
      <c r="X2605" s="9"/>
      <c r="Y2605" s="9"/>
      <c r="Z2605" s="9"/>
      <c r="AA2605" s="8"/>
      <c r="AB2605" s="12"/>
      <c r="AC2605" s="11"/>
      <c r="AD2605" s="11"/>
      <c r="AE2605" s="11"/>
      <c r="AF2605" s="11"/>
      <c r="AG2605" s="11"/>
      <c r="AH2605" s="10"/>
      <c r="AI2605" s="7">
        <v>6096348.5999999996</v>
      </c>
      <c r="AJ2605" s="31"/>
      <c r="AK2605" s="37">
        <v>0.85771408999999998</v>
      </c>
      <c r="AN2605" s="6"/>
    </row>
    <row r="2606" spans="1:40" x14ac:dyDescent="0.25">
      <c r="A2606" s="6">
        <v>0.54574074074074075</v>
      </c>
      <c r="B2606">
        <v>0.21</v>
      </c>
      <c r="C2606">
        <f>B2606+0.68</f>
        <v>0.89</v>
      </c>
      <c r="D2606" s="5">
        <f>C2606/(0.2905*LN(C2606)+0.3655)</f>
        <v>2.6835768077843052</v>
      </c>
      <c r="E2606" s="5">
        <f>D2606*100</f>
        <v>268.35768077843051</v>
      </c>
      <c r="F2606">
        <v>159.12435804414301</v>
      </c>
      <c r="G2606" s="4">
        <f>75.6*1000/(287.05*(F2606+273))</f>
        <v>0.60947443990592276</v>
      </c>
      <c r="H2606" s="3">
        <f>SQRT(2*ABS(E2606)/G2606)</f>
        <v>29.675241661283696</v>
      </c>
      <c r="I2606" s="2">
        <f>(2/2*0.0254)^2*3.1416*H2606</f>
        <v>6.0146808224264804E-2</v>
      </c>
      <c r="J2606" s="26"/>
      <c r="K2606" s="26"/>
      <c r="L2606" s="26"/>
      <c r="M2606" s="26"/>
      <c r="N2606" s="39"/>
      <c r="O2606" s="9"/>
      <c r="P2606" s="8"/>
      <c r="Q2606" s="41"/>
      <c r="R2606" s="8"/>
      <c r="S2606" s="41"/>
      <c r="T2606" s="9"/>
      <c r="U2606" s="8"/>
      <c r="X2606" s="9"/>
      <c r="Y2606" s="9"/>
      <c r="Z2606" s="9"/>
      <c r="AA2606" s="8"/>
      <c r="AB2606" s="12"/>
      <c r="AC2606" s="11"/>
      <c r="AD2606" s="11"/>
      <c r="AE2606" s="11"/>
      <c r="AF2606" s="11"/>
      <c r="AG2606" s="11"/>
      <c r="AH2606" s="10"/>
      <c r="AI2606" s="7">
        <v>6147175.7000000002</v>
      </c>
      <c r="AJ2606" s="31"/>
      <c r="AK2606" s="37">
        <v>0.86878880999999997</v>
      </c>
      <c r="AN2606" s="6"/>
    </row>
    <row r="2607" spans="1:40" x14ac:dyDescent="0.25">
      <c r="A2607" s="6">
        <v>0.54575231481481479</v>
      </c>
      <c r="B2607">
        <v>0.17</v>
      </c>
      <c r="C2607">
        <f>B2607+0.68</f>
        <v>0.85000000000000009</v>
      </c>
      <c r="D2607" s="5">
        <f>C2607/(0.2905*LN(C2607)+0.3655)</f>
        <v>2.6705352691482691</v>
      </c>
      <c r="E2607" s="5">
        <f>D2607*100</f>
        <v>267.05352691482693</v>
      </c>
      <c r="F2607">
        <v>158.78030888080099</v>
      </c>
      <c r="G2607" s="4">
        <f>75.6*1000/(287.05*(F2607+273))</f>
        <v>0.60996007847446132</v>
      </c>
      <c r="H2607" s="3">
        <f>SQRT(2*ABS(E2607)/G2607)</f>
        <v>29.591259531963619</v>
      </c>
      <c r="I2607" s="2">
        <f>(2/2*0.0254)^2*3.1416*H2607</f>
        <v>5.9976590334074202E-2</v>
      </c>
      <c r="J2607" s="26"/>
      <c r="K2607" s="26"/>
      <c r="L2607" s="26"/>
      <c r="M2607" s="26"/>
      <c r="N2607" s="39"/>
      <c r="O2607" s="9"/>
      <c r="P2607" s="8"/>
      <c r="Q2607" s="41"/>
      <c r="R2607" s="8"/>
      <c r="S2607" s="41"/>
      <c r="T2607" s="9"/>
      <c r="U2607" s="8"/>
      <c r="X2607" s="9"/>
      <c r="Y2607" s="9"/>
      <c r="Z2607" s="9"/>
      <c r="AA2607" s="8"/>
      <c r="AB2607" s="12"/>
      <c r="AC2607" s="11"/>
      <c r="AD2607" s="11"/>
      <c r="AE2607" s="11"/>
      <c r="AF2607" s="11"/>
      <c r="AG2607" s="11"/>
      <c r="AH2607" s="10"/>
      <c r="AI2607" s="7">
        <v>6668895.5999999996</v>
      </c>
      <c r="AJ2607" s="31"/>
      <c r="AK2607" s="37">
        <v>0.88899485</v>
      </c>
      <c r="AN2607" s="6"/>
    </row>
    <row r="2608" spans="1:40" x14ac:dyDescent="0.25">
      <c r="A2608" s="6">
        <v>0.54576388888888883</v>
      </c>
      <c r="B2608">
        <v>0.18</v>
      </c>
      <c r="C2608">
        <f>B2608+0.68</f>
        <v>0.8600000000000001</v>
      </c>
      <c r="D2608" s="5">
        <f>C2608/(0.2905*LN(C2608)+0.3655)</f>
        <v>2.6734148587386759</v>
      </c>
      <c r="E2608" s="5">
        <f>D2608*100</f>
        <v>267.34148587386761</v>
      </c>
      <c r="F2608">
        <v>158.41892412806101</v>
      </c>
      <c r="G2608" s="4">
        <f>75.6*1000/(287.05*(F2608+273))</f>
        <v>0.61047102099416251</v>
      </c>
      <c r="H2608" s="3">
        <f>SQRT(2*ABS(E2608)/G2608)</f>
        <v>29.594816408172711</v>
      </c>
      <c r="I2608" s="2">
        <f>(2/2*0.0254)^2*3.1416*H2608</f>
        <v>5.9983799534041891E-2</v>
      </c>
      <c r="J2608" s="26"/>
      <c r="K2608" s="26"/>
      <c r="L2608" s="26"/>
      <c r="M2608" s="26"/>
      <c r="N2608" s="39"/>
      <c r="O2608" s="9"/>
      <c r="P2608" s="8"/>
      <c r="Q2608" s="41"/>
      <c r="R2608" s="8"/>
      <c r="S2608" s="41"/>
      <c r="T2608" s="9"/>
      <c r="U2608" s="8"/>
      <c r="X2608" s="9"/>
      <c r="Y2608" s="9"/>
      <c r="Z2608" s="9"/>
      <c r="AA2608" s="8"/>
      <c r="AB2608" s="12"/>
      <c r="AC2608" s="11"/>
      <c r="AD2608" s="11"/>
      <c r="AE2608" s="11"/>
      <c r="AF2608" s="11"/>
      <c r="AG2608" s="11"/>
      <c r="AH2608" s="10"/>
      <c r="AI2608" s="7">
        <v>5851509.9000000004</v>
      </c>
      <c r="AJ2608" s="31"/>
      <c r="AK2608" s="37">
        <v>0.92051474</v>
      </c>
      <c r="AN2608" s="6"/>
    </row>
    <row r="2609" spans="1:40" x14ac:dyDescent="0.25">
      <c r="A2609" s="6">
        <v>0.54577546296296298</v>
      </c>
      <c r="B2609">
        <v>0.27</v>
      </c>
      <c r="C2609">
        <f>B2609+0.68</f>
        <v>0.95000000000000007</v>
      </c>
      <c r="D2609" s="5">
        <f>C2609/(0.2905*LN(C2609)+0.3655)</f>
        <v>2.7096460417130221</v>
      </c>
      <c r="E2609" s="5">
        <f>D2609*100</f>
        <v>270.9646041713022</v>
      </c>
      <c r="F2609">
        <v>158.050633037625</v>
      </c>
      <c r="G2609" s="4">
        <f>75.6*1000/(287.05*(F2609+273))</f>
        <v>0.61099260945911171</v>
      </c>
      <c r="H2609" s="3">
        <f>SQRT(2*ABS(E2609)/G2609)</f>
        <v>29.781961705650353</v>
      </c>
      <c r="I2609" s="2">
        <f>(2/2*0.0254)^2*3.1416*H2609</f>
        <v>6.0363112108677001E-2</v>
      </c>
      <c r="J2609" s="26"/>
      <c r="K2609" s="26"/>
      <c r="L2609" s="26"/>
      <c r="M2609" s="26"/>
      <c r="N2609" s="39"/>
      <c r="O2609" s="9"/>
      <c r="P2609" s="8"/>
      <c r="Q2609" s="41"/>
      <c r="R2609" s="8"/>
      <c r="S2609" s="41"/>
      <c r="T2609" s="9"/>
      <c r="U2609" s="8"/>
      <c r="X2609" s="9"/>
      <c r="Y2609" s="9"/>
      <c r="Z2609" s="9"/>
      <c r="AA2609" s="8"/>
      <c r="AB2609" s="12"/>
      <c r="AC2609" s="11"/>
      <c r="AD2609" s="11"/>
      <c r="AE2609" s="11"/>
      <c r="AF2609" s="11"/>
      <c r="AG2609" s="11"/>
      <c r="AH2609" s="10"/>
      <c r="AI2609" s="7">
        <v>6024018.7999999998</v>
      </c>
      <c r="AJ2609" s="31"/>
      <c r="AK2609" s="37">
        <v>0.89582412</v>
      </c>
      <c r="AN2609" s="6"/>
    </row>
    <row r="2610" spans="1:40" x14ac:dyDescent="0.25">
      <c r="A2610" s="6">
        <v>0.54578703703703701</v>
      </c>
      <c r="B2610">
        <v>0.26</v>
      </c>
      <c r="C2610">
        <f>B2610+0.68</f>
        <v>0.94000000000000006</v>
      </c>
      <c r="D2610" s="5">
        <f>C2610/(0.2905*LN(C2610)+0.3655)</f>
        <v>2.7048398588920084</v>
      </c>
      <c r="E2610" s="5">
        <f>D2610*100</f>
        <v>270.48398588920082</v>
      </c>
      <c r="F2610">
        <v>157.57469992008299</v>
      </c>
      <c r="G2610" s="4">
        <f>75.6*1000/(287.05*(F2610+273))</f>
        <v>0.61166796641220023</v>
      </c>
      <c r="H2610" s="3">
        <f>SQRT(2*ABS(E2610)/G2610)</f>
        <v>29.739105960351999</v>
      </c>
      <c r="I2610" s="2">
        <f>(2/2*0.0254)^2*3.1416*H2610</f>
        <v>6.0276250598897588E-2</v>
      </c>
      <c r="J2610" s="26"/>
      <c r="K2610" s="26"/>
      <c r="L2610" s="26"/>
      <c r="M2610" s="26"/>
      <c r="N2610" s="39"/>
      <c r="O2610" s="9"/>
      <c r="P2610" s="8"/>
      <c r="Q2610" s="41"/>
      <c r="R2610" s="8"/>
      <c r="S2610" s="41"/>
      <c r="T2610" s="9"/>
      <c r="U2610" s="8"/>
      <c r="X2610" s="9"/>
      <c r="Y2610" s="9"/>
      <c r="Z2610" s="9"/>
      <c r="AA2610" s="8"/>
      <c r="AB2610" s="12"/>
      <c r="AC2610" s="11"/>
      <c r="AD2610" s="11"/>
      <c r="AE2610" s="11"/>
      <c r="AF2610" s="11"/>
      <c r="AG2610" s="11"/>
      <c r="AH2610" s="10"/>
      <c r="AI2610" s="7">
        <v>6267788.9000000004</v>
      </c>
      <c r="AJ2610" s="31"/>
      <c r="AK2610" s="37">
        <v>0.91653306999999995</v>
      </c>
      <c r="AN2610" s="6"/>
    </row>
    <row r="2611" spans="1:40" x14ac:dyDescent="0.25">
      <c r="A2611" s="6">
        <v>0.54579861111111116</v>
      </c>
      <c r="B2611">
        <v>0.19</v>
      </c>
      <c r="C2611">
        <f>B2611+0.68</f>
        <v>0.87000000000000011</v>
      </c>
      <c r="D2611" s="5">
        <f>C2611/(0.2905*LN(C2611)+0.3655)</f>
        <v>2.6765576696495312</v>
      </c>
      <c r="E2611" s="5">
        <f>D2611*100</f>
        <v>267.6557669649531</v>
      </c>
      <c r="F2611">
        <v>157.18219850233601</v>
      </c>
      <c r="G2611" s="4">
        <f>75.6*1000/(287.05*(F2611+273))</f>
        <v>0.61222605678609998</v>
      </c>
      <c r="H2611" s="3">
        <f>SQRT(2*ABS(E2611)/G2611)</f>
        <v>29.569732495343303</v>
      </c>
      <c r="I2611" s="2">
        <f>(2/2*0.0254)^2*3.1416*H2611</f>
        <v>5.9932958590211159E-2</v>
      </c>
      <c r="J2611" s="26"/>
      <c r="K2611" s="26"/>
      <c r="L2611" s="26"/>
      <c r="M2611" s="26"/>
      <c r="N2611" s="39"/>
      <c r="O2611" s="9"/>
      <c r="P2611" s="8"/>
      <c r="Q2611" s="41"/>
      <c r="R2611" s="8"/>
      <c r="S2611" s="41"/>
      <c r="T2611" s="9"/>
      <c r="U2611" s="8"/>
      <c r="X2611" s="9"/>
      <c r="Y2611" s="9"/>
      <c r="Z2611" s="9"/>
      <c r="AA2611" s="8"/>
      <c r="AB2611" s="12"/>
      <c r="AC2611" s="11"/>
      <c r="AD2611" s="11"/>
      <c r="AE2611" s="11"/>
      <c r="AF2611" s="11"/>
      <c r="AG2611" s="11"/>
      <c r="AH2611" s="10"/>
      <c r="AI2611" s="7">
        <v>6017264</v>
      </c>
      <c r="AJ2611" s="31"/>
      <c r="AK2611" s="37">
        <v>0.92522272999999999</v>
      </c>
      <c r="AN2611" s="6"/>
    </row>
    <row r="2612" spans="1:40" x14ac:dyDescent="0.25">
      <c r="A2612" s="6">
        <v>0.5458101851851852</v>
      </c>
      <c r="B2612">
        <v>0.23</v>
      </c>
      <c r="C2612">
        <f>B2612+0.68</f>
        <v>0.91</v>
      </c>
      <c r="D2612" s="5">
        <f>C2612/(0.2905*LN(C2612)+0.3655)</f>
        <v>2.6914895144241178</v>
      </c>
      <c r="E2612" s="5">
        <f>D2612*100</f>
        <v>269.14895144241177</v>
      </c>
      <c r="F2612">
        <v>156.78974891254799</v>
      </c>
      <c r="G2612" s="4">
        <f>75.6*1000/(287.05*(F2612+273))</f>
        <v>0.61278509260640779</v>
      </c>
      <c r="H2612" s="3">
        <f>SQRT(2*ABS(E2612)/G2612)</f>
        <v>29.638570147991999</v>
      </c>
      <c r="I2612" s="2">
        <f>(2/2*0.0254)^2*3.1416*H2612</f>
        <v>6.0072481130237228E-2</v>
      </c>
      <c r="J2612" s="26"/>
      <c r="K2612" s="26"/>
      <c r="L2612" s="26"/>
      <c r="M2612" s="26"/>
      <c r="N2612" s="39"/>
      <c r="O2612" s="9"/>
      <c r="P2612" s="8"/>
      <c r="Q2612" s="41"/>
      <c r="R2612" s="8"/>
      <c r="S2612" s="41"/>
      <c r="T2612" s="9"/>
      <c r="U2612" s="8"/>
      <c r="X2612" s="9"/>
      <c r="Y2612" s="9"/>
      <c r="Z2612" s="9"/>
      <c r="AA2612" s="8"/>
      <c r="AB2612" s="12"/>
      <c r="AC2612" s="11"/>
      <c r="AD2612" s="11"/>
      <c r="AE2612" s="11"/>
      <c r="AF2612" s="11"/>
      <c r="AG2612" s="11"/>
      <c r="AH2612" s="10"/>
      <c r="AI2612" s="7">
        <v>5437891.7000000002</v>
      </c>
      <c r="AJ2612" s="31"/>
      <c r="AK2612" s="37">
        <v>0.91138350000000001</v>
      </c>
      <c r="AN2612" s="6"/>
    </row>
    <row r="2613" spans="1:40" x14ac:dyDescent="0.25">
      <c r="A2613" s="6">
        <v>0.54582175925925924</v>
      </c>
      <c r="B2613">
        <v>0.24</v>
      </c>
      <c r="C2613">
        <f>B2613+0.68</f>
        <v>0.92</v>
      </c>
      <c r="D2613" s="5">
        <f>C2613/(0.2905*LN(C2613)+0.3655)</f>
        <v>2.6957523293421808</v>
      </c>
      <c r="E2613" s="5">
        <f>D2613*100</f>
        <v>269.57523293421809</v>
      </c>
      <c r="F2613">
        <v>156.39387949828799</v>
      </c>
      <c r="G2613" s="4">
        <f>75.6*1000/(287.05*(F2613+273))</f>
        <v>0.61335003516208841</v>
      </c>
      <c r="H2613" s="3">
        <f>SQRT(2*ABS(E2613)/G2613)</f>
        <v>29.648368178511586</v>
      </c>
      <c r="I2613" s="2">
        <f>(2/2*0.0254)^2*3.1416*H2613</f>
        <v>6.0092340118054872E-2</v>
      </c>
      <c r="J2613" s="26"/>
      <c r="K2613" s="26"/>
      <c r="L2613" s="26"/>
      <c r="M2613" s="26"/>
      <c r="N2613" s="39"/>
      <c r="O2613" s="9"/>
      <c r="P2613" s="8"/>
      <c r="Q2613" s="41"/>
      <c r="R2613" s="8"/>
      <c r="S2613" s="41"/>
      <c r="T2613" s="9"/>
      <c r="U2613" s="8"/>
      <c r="X2613" s="9"/>
      <c r="Y2613" s="9"/>
      <c r="Z2613" s="9"/>
      <c r="AA2613" s="8"/>
      <c r="AB2613" s="12"/>
      <c r="AC2613" s="11"/>
      <c r="AD2613" s="11"/>
      <c r="AE2613" s="11"/>
      <c r="AF2613" s="11"/>
      <c r="AG2613" s="11"/>
      <c r="AH2613" s="10"/>
      <c r="AI2613" s="7">
        <v>5777676.9000000004</v>
      </c>
      <c r="AJ2613" s="31"/>
      <c r="AK2613" s="37">
        <v>0.88084973</v>
      </c>
      <c r="AN2613" s="6"/>
    </row>
    <row r="2614" spans="1:40" x14ac:dyDescent="0.25">
      <c r="A2614" s="6">
        <v>0.54583333333333328</v>
      </c>
      <c r="B2614">
        <v>0.26</v>
      </c>
      <c r="C2614">
        <f>B2614+0.68</f>
        <v>0.94000000000000006</v>
      </c>
      <c r="D2614" s="5">
        <f>C2614/(0.2905*LN(C2614)+0.3655)</f>
        <v>2.7048398588920084</v>
      </c>
      <c r="E2614" s="5">
        <f>D2614*100</f>
        <v>270.48398588920082</v>
      </c>
      <c r="F2614">
        <v>155.921685028555</v>
      </c>
      <c r="G2614" s="4">
        <f>75.6*1000/(287.05*(F2614+273))</f>
        <v>0.61402526447485872</v>
      </c>
      <c r="H2614" s="3">
        <f>SQRT(2*ABS(E2614)/G2614)</f>
        <v>29.681965518243381</v>
      </c>
      <c r="I2614" s="2">
        <f>(2/2*0.0254)^2*3.1416*H2614</f>
        <v>6.0160436370572681E-2</v>
      </c>
      <c r="J2614" s="26"/>
      <c r="K2614" s="26"/>
      <c r="L2614" s="26"/>
      <c r="M2614" s="26"/>
      <c r="N2614" s="39"/>
      <c r="O2614" s="9"/>
      <c r="P2614" s="8"/>
      <c r="Q2614" s="41"/>
      <c r="R2614" s="8"/>
      <c r="S2614" s="41"/>
      <c r="T2614" s="9"/>
      <c r="U2614" s="8"/>
      <c r="X2614" s="9"/>
      <c r="Y2614" s="9"/>
      <c r="Z2614" s="9"/>
      <c r="AA2614" s="8"/>
      <c r="AB2614" s="12"/>
      <c r="AC2614" s="11"/>
      <c r="AD2614" s="11"/>
      <c r="AE2614" s="11"/>
      <c r="AF2614" s="11"/>
      <c r="AG2614" s="11"/>
      <c r="AH2614" s="10"/>
      <c r="AI2614" s="7">
        <v>5601909.7999999998</v>
      </c>
      <c r="AJ2614" s="31"/>
      <c r="AK2614" s="37">
        <v>0.88060965999999996</v>
      </c>
      <c r="AN2614" s="6"/>
    </row>
    <row r="2615" spans="1:40" x14ac:dyDescent="0.25">
      <c r="A2615" s="6">
        <v>0.54584490740740743</v>
      </c>
      <c r="B2615">
        <v>0.19</v>
      </c>
      <c r="C2615">
        <f>B2615+0.68</f>
        <v>0.87000000000000011</v>
      </c>
      <c r="D2615" s="5">
        <f>C2615/(0.2905*LN(C2615)+0.3655)</f>
        <v>2.6765576696495312</v>
      </c>
      <c r="E2615" s="5">
        <f>D2615*100</f>
        <v>267.6557669649531</v>
      </c>
      <c r="F2615">
        <v>155.529406325335</v>
      </c>
      <c r="G2615" s="4">
        <f>75.6*1000/(287.05*(F2615+273))</f>
        <v>0.61458734733530451</v>
      </c>
      <c r="H2615" s="3">
        <f>SQRT(2*ABS(E2615)/G2615)</f>
        <v>29.512873266650423</v>
      </c>
      <c r="I2615" s="2">
        <f>(2/2*0.0254)^2*3.1416*H2615</f>
        <v>5.9817714334983008E-2</v>
      </c>
      <c r="J2615" s="26"/>
      <c r="K2615" s="26"/>
      <c r="L2615" s="26"/>
      <c r="M2615" s="26"/>
      <c r="N2615" s="39"/>
      <c r="O2615" s="9"/>
      <c r="P2615" s="8"/>
      <c r="Q2615" s="41"/>
      <c r="R2615" s="8"/>
      <c r="S2615" s="41"/>
      <c r="T2615" s="9"/>
      <c r="U2615" s="8"/>
      <c r="X2615" s="9"/>
      <c r="Y2615" s="9"/>
      <c r="Z2615" s="9"/>
      <c r="AA2615" s="8"/>
      <c r="AB2615" s="12"/>
      <c r="AC2615" s="11"/>
      <c r="AD2615" s="11"/>
      <c r="AE2615" s="11"/>
      <c r="AF2615" s="11"/>
      <c r="AG2615" s="11"/>
      <c r="AH2615" s="10"/>
      <c r="AI2615" s="7">
        <v>5277188.9000000004</v>
      </c>
      <c r="AJ2615" s="31"/>
      <c r="AK2615" s="37">
        <v>0.86668413</v>
      </c>
      <c r="AN2615" s="6"/>
    </row>
    <row r="2616" spans="1:40" x14ac:dyDescent="0.25">
      <c r="A2616" s="6">
        <v>0.54585648148148147</v>
      </c>
      <c r="B2616">
        <v>0.24</v>
      </c>
      <c r="C2616">
        <f>B2616+0.68</f>
        <v>0.92</v>
      </c>
      <c r="D2616" s="5">
        <f>C2616/(0.2905*LN(C2616)+0.3655)</f>
        <v>2.6957523293421808</v>
      </c>
      <c r="E2616" s="5">
        <f>D2616*100</f>
        <v>269.57523293421809</v>
      </c>
      <c r="F2616">
        <v>155.217010955143</v>
      </c>
      <c r="G2616" s="4">
        <f>75.6*1000/(287.05*(F2616+273))</f>
        <v>0.61503570467976854</v>
      </c>
      <c r="H2616" s="3">
        <f>SQRT(2*ABS(E2616)/G2616)</f>
        <v>29.607710667750585</v>
      </c>
      <c r="I2616" s="2">
        <f>(2/2*0.0254)^2*3.1416*H2616</f>
        <v>6.0009934066217782E-2</v>
      </c>
      <c r="J2616" s="26"/>
      <c r="K2616" s="26"/>
      <c r="L2616" s="26"/>
      <c r="M2616" s="26"/>
      <c r="N2616" s="39"/>
      <c r="O2616" s="9"/>
      <c r="P2616" s="8"/>
      <c r="Q2616" s="41"/>
      <c r="R2616" s="8"/>
      <c r="S2616" s="41"/>
      <c r="T2616" s="9"/>
      <c r="U2616" s="8"/>
      <c r="X2616" s="9"/>
      <c r="Y2616" s="9"/>
      <c r="Z2616" s="9"/>
      <c r="AA2616" s="8"/>
      <c r="AB2616" s="12"/>
      <c r="AC2616" s="11"/>
      <c r="AD2616" s="11"/>
      <c r="AE2616" s="11"/>
      <c r="AF2616" s="11"/>
      <c r="AG2616" s="11"/>
      <c r="AH2616" s="10"/>
      <c r="AI2616" s="7">
        <v>5517635.2999999998</v>
      </c>
      <c r="AJ2616" s="31"/>
      <c r="AK2616" s="37">
        <v>0.84131842000000001</v>
      </c>
      <c r="AN2616" s="6"/>
    </row>
    <row r="2617" spans="1:40" x14ac:dyDescent="0.25">
      <c r="A2617" s="6">
        <v>0.54586805555555562</v>
      </c>
      <c r="B2617">
        <v>0.22</v>
      </c>
      <c r="C2617">
        <f>B2617+0.68</f>
        <v>0.9</v>
      </c>
      <c r="D2617" s="5">
        <f>C2617/(0.2905*LN(C2617)+0.3655)</f>
        <v>2.6874273799901629</v>
      </c>
      <c r="E2617" s="5">
        <f>D2617*100</f>
        <v>268.7427379990163</v>
      </c>
      <c r="F2617">
        <v>154.86300510852601</v>
      </c>
      <c r="G2617" s="4">
        <f>75.6*1000/(287.05*(F2617+273))</f>
        <v>0.61554457371666871</v>
      </c>
      <c r="H2617" s="3">
        <f>SQRT(2*ABS(E2617)/G2617)</f>
        <v>29.549736530451604</v>
      </c>
      <c r="I2617" s="2">
        <f>(2/2*0.0254)^2*3.1416*H2617</f>
        <v>5.9892430075588504E-2</v>
      </c>
      <c r="J2617" s="26"/>
      <c r="K2617" s="26"/>
      <c r="L2617" s="26"/>
      <c r="M2617" s="26"/>
      <c r="N2617" s="39"/>
      <c r="O2617" s="9"/>
      <c r="P2617" s="8"/>
      <c r="Q2617" s="41"/>
      <c r="R2617" s="8"/>
      <c r="S2617" s="41"/>
      <c r="T2617" s="9"/>
      <c r="U2617" s="8"/>
      <c r="X2617" s="9"/>
      <c r="Y2617" s="9"/>
      <c r="Z2617" s="9"/>
      <c r="AA2617" s="8"/>
      <c r="AB2617" s="12"/>
      <c r="AC2617" s="11"/>
      <c r="AD2617" s="11"/>
      <c r="AE2617" s="11"/>
      <c r="AF2617" s="11"/>
      <c r="AG2617" s="11"/>
      <c r="AH2617" s="10"/>
      <c r="AI2617" s="7">
        <v>5598879.7000000002</v>
      </c>
      <c r="AJ2617" s="31"/>
      <c r="AK2617" s="38">
        <v>0.84642764999999998</v>
      </c>
      <c r="AN2617" s="6"/>
    </row>
    <row r="2618" spans="1:40" x14ac:dyDescent="0.25">
      <c r="A2618" s="6">
        <v>0.54587962962962966</v>
      </c>
      <c r="B2618">
        <v>0.22</v>
      </c>
      <c r="C2618">
        <f>B2618+0.68</f>
        <v>0.9</v>
      </c>
      <c r="D2618" s="5">
        <f>C2618/(0.2905*LN(C2618)+0.3655)</f>
        <v>2.6874273799901629</v>
      </c>
      <c r="E2618" s="5">
        <f>D2618*100</f>
        <v>268.7427379990163</v>
      </c>
      <c r="F2618">
        <v>154.35902688735001</v>
      </c>
      <c r="G2618" s="4">
        <f>75.6*1000/(287.05*(F2618+273))</f>
        <v>0.61627047638818999</v>
      </c>
      <c r="H2618" s="3">
        <f>SQRT(2*ABS(E2618)/G2618)</f>
        <v>29.532328140976357</v>
      </c>
      <c r="I2618" s="2">
        <f>(2/2*0.0254)^2*3.1416*H2618</f>
        <v>5.9857146148494932E-2</v>
      </c>
      <c r="J2618" s="26"/>
      <c r="K2618" s="26"/>
      <c r="L2618" s="26"/>
      <c r="M2618" s="26"/>
      <c r="N2618" s="39"/>
      <c r="O2618" s="9"/>
      <c r="P2618" s="8"/>
      <c r="Q2618" s="41"/>
      <c r="R2618" s="8"/>
      <c r="S2618" s="41"/>
      <c r="T2618" s="9"/>
      <c r="U2618" s="8"/>
      <c r="X2618" s="9"/>
      <c r="Y2618" s="9"/>
      <c r="Z2618" s="9"/>
      <c r="AA2618" s="8"/>
      <c r="AB2618" s="12"/>
      <c r="AC2618" s="11"/>
      <c r="AD2618" s="11"/>
      <c r="AE2618" s="11"/>
      <c r="AF2618" s="11"/>
      <c r="AG2618" s="11"/>
      <c r="AH2618" s="10"/>
      <c r="AI2618" s="7">
        <v>5763860.2999999998</v>
      </c>
      <c r="AJ2618" s="31"/>
      <c r="AK2618" s="38">
        <v>0.85273622999999998</v>
      </c>
      <c r="AN2618" s="6"/>
    </row>
    <row r="2619" spans="1:40" x14ac:dyDescent="0.25">
      <c r="A2619" s="6">
        <v>0.5458912037037037</v>
      </c>
      <c r="B2619">
        <v>0.21</v>
      </c>
      <c r="C2619">
        <f>B2619+0.68</f>
        <v>0.89</v>
      </c>
      <c r="D2619" s="5">
        <f>C2619/(0.2905*LN(C2619)+0.3655)</f>
        <v>2.6835768077843052</v>
      </c>
      <c r="E2619" s="5">
        <f>D2619*100</f>
        <v>268.35768077843051</v>
      </c>
      <c r="F2619">
        <v>154.057984871104</v>
      </c>
      <c r="G2619" s="4">
        <f>75.6*1000/(287.05*(F2619+273))</f>
        <v>0.61670489820756147</v>
      </c>
      <c r="H2619" s="3">
        <f>SQRT(2*ABS(E2619)/G2619)</f>
        <v>29.500767433736581</v>
      </c>
      <c r="I2619" s="2">
        <f>(2/2*0.0254)^2*3.1416*H2619</f>
        <v>5.9793177813293484E-2</v>
      </c>
      <c r="J2619" s="26"/>
      <c r="K2619" s="26"/>
      <c r="L2619" s="26"/>
      <c r="M2619" s="26"/>
      <c r="N2619" s="39"/>
      <c r="O2619" s="9"/>
      <c r="P2619" s="8"/>
      <c r="Q2619" s="41"/>
      <c r="R2619" s="8"/>
      <c r="S2619" s="41"/>
      <c r="T2619" s="9"/>
      <c r="U2619" s="8"/>
      <c r="X2619" s="9"/>
      <c r="Y2619" s="9"/>
      <c r="Z2619" s="9"/>
      <c r="AA2619" s="8"/>
      <c r="AB2619" s="12"/>
      <c r="AC2619" s="11"/>
      <c r="AD2619" s="11"/>
      <c r="AE2619" s="11"/>
      <c r="AF2619" s="11"/>
      <c r="AG2619" s="11"/>
      <c r="AH2619" s="10"/>
      <c r="AI2619" s="7">
        <v>5307138.0999999996</v>
      </c>
      <c r="AJ2619" s="31"/>
      <c r="AK2619" s="38">
        <v>0.87401638000000004</v>
      </c>
      <c r="AN2619" s="6"/>
    </row>
    <row r="2620" spans="1:40" x14ac:dyDescent="0.25">
      <c r="A2620" s="6">
        <v>0.54590277777777774</v>
      </c>
      <c r="B2620">
        <v>0.26</v>
      </c>
      <c r="C2620">
        <f>B2620+0.68</f>
        <v>0.94000000000000006</v>
      </c>
      <c r="D2620" s="5">
        <f>C2620/(0.2905*LN(C2620)+0.3655)</f>
        <v>2.7048398588920084</v>
      </c>
      <c r="E2620" s="5">
        <f>D2620*100</f>
        <v>270.48398588920082</v>
      </c>
      <c r="F2620">
        <v>153.72841189617299</v>
      </c>
      <c r="G2620" s="4">
        <f>75.6*1000/(287.05*(F2620+273))</f>
        <v>0.61718119475189892</v>
      </c>
      <c r="H2620" s="3">
        <f>SQRT(2*ABS(E2620)/G2620)</f>
        <v>29.605979510079329</v>
      </c>
      <c r="I2620" s="2">
        <f>(2/2*0.0254)^2*3.1416*H2620</f>
        <v>6.0006425295854683E-2</v>
      </c>
      <c r="J2620" s="26"/>
      <c r="K2620" s="26"/>
      <c r="L2620" s="26"/>
      <c r="M2620" s="26"/>
      <c r="N2620" s="39"/>
      <c r="O2620" s="9"/>
      <c r="P2620" s="8"/>
      <c r="Q2620" s="41"/>
      <c r="R2620" s="8"/>
      <c r="S2620" s="41"/>
      <c r="T2620" s="9"/>
      <c r="U2620" s="8"/>
      <c r="X2620" s="9"/>
      <c r="Y2620" s="9"/>
      <c r="Z2620" s="9"/>
      <c r="AA2620" s="8"/>
      <c r="AB2620" s="12"/>
      <c r="AC2620" s="11"/>
      <c r="AD2620" s="11"/>
      <c r="AE2620" s="11"/>
      <c r="AF2620" s="11"/>
      <c r="AG2620" s="11"/>
      <c r="AH2620" s="10"/>
      <c r="AI2620" s="7">
        <v>5693625.7999999998</v>
      </c>
      <c r="AJ2620" s="31"/>
      <c r="AK2620" s="38">
        <v>0.85356253000000004</v>
      </c>
      <c r="AN2620" s="6"/>
    </row>
    <row r="2621" spans="1:40" x14ac:dyDescent="0.25">
      <c r="A2621" s="6">
        <v>0.54591435185185189</v>
      </c>
      <c r="B2621">
        <v>0.2</v>
      </c>
      <c r="C2621">
        <f>B2621+0.68</f>
        <v>0.88000000000000012</v>
      </c>
      <c r="D2621" s="5">
        <f>C2621/(0.2905*LN(C2621)+0.3655)</f>
        <v>2.6799494252592178</v>
      </c>
      <c r="E2621" s="5">
        <f>D2621*100</f>
        <v>267.99494252592177</v>
      </c>
      <c r="F2621">
        <v>153.378068323348</v>
      </c>
      <c r="G2621" s="4">
        <f>75.6*1000/(287.05*(F2621+273))</f>
        <v>0.61768831620329079</v>
      </c>
      <c r="H2621" s="3">
        <f>SQRT(2*ABS(E2621)/G2621)</f>
        <v>29.457345171362999</v>
      </c>
      <c r="I2621" s="2">
        <f>(2/2*0.0254)^2*3.1416*H2621</f>
        <v>5.9705168067072781E-2</v>
      </c>
      <c r="J2621" s="26"/>
      <c r="K2621" s="26"/>
      <c r="L2621" s="26"/>
      <c r="M2621" s="26"/>
      <c r="N2621" s="39"/>
      <c r="O2621" s="9"/>
      <c r="P2621" s="8"/>
      <c r="Q2621" s="41"/>
      <c r="R2621" s="8"/>
      <c r="S2621" s="41"/>
      <c r="T2621" s="9"/>
      <c r="U2621" s="8"/>
      <c r="X2621" s="9"/>
      <c r="Y2621" s="9"/>
      <c r="Z2621" s="9"/>
      <c r="AA2621" s="8"/>
      <c r="AB2621" s="12"/>
      <c r="AC2621" s="11"/>
      <c r="AD2621" s="11"/>
      <c r="AE2621" s="11"/>
      <c r="AF2621" s="11"/>
      <c r="AG2621" s="11"/>
      <c r="AH2621" s="10"/>
      <c r="AI2621" s="7">
        <v>5561247.4000000004</v>
      </c>
      <c r="AJ2621" s="31"/>
      <c r="AK2621" s="38">
        <v>0.86797590999999996</v>
      </c>
      <c r="AN2621" s="6"/>
    </row>
    <row r="2622" spans="1:40" x14ac:dyDescent="0.25">
      <c r="A2622" s="6">
        <v>0.54592592592592593</v>
      </c>
      <c r="B2622">
        <v>0.23</v>
      </c>
      <c r="C2622">
        <f>B2622+0.68</f>
        <v>0.91</v>
      </c>
      <c r="D2622" s="5">
        <f>C2622/(0.2905*LN(C2622)+0.3655)</f>
        <v>2.6914895144241178</v>
      </c>
      <c r="E2622" s="5">
        <f>D2622*100</f>
        <v>269.14895144241177</v>
      </c>
      <c r="F2622">
        <v>152.96187879793601</v>
      </c>
      <c r="G2622" s="4">
        <f>75.6*1000/(287.05*(F2622+273))</f>
        <v>0.61829183360700457</v>
      </c>
      <c r="H2622" s="3">
        <f>SQRT(2*ABS(E2622)/G2622)</f>
        <v>29.506288792550571</v>
      </c>
      <c r="I2622" s="2">
        <f>(2/2*0.0254)^2*3.1416*H2622</f>
        <v>5.9804368694685889E-2</v>
      </c>
      <c r="J2622" s="26"/>
      <c r="K2622" s="26"/>
      <c r="L2622" s="26"/>
      <c r="M2622" s="26"/>
      <c r="N2622" s="39"/>
      <c r="O2622" s="9"/>
      <c r="P2622" s="8"/>
      <c r="Q2622" s="41"/>
      <c r="R2622" s="8"/>
      <c r="S2622" s="41"/>
      <c r="T2622" s="9"/>
      <c r="U2622" s="8"/>
      <c r="X2622" s="9"/>
      <c r="Y2622" s="9"/>
      <c r="Z2622" s="9"/>
      <c r="AA2622" s="8"/>
      <c r="AB2622" s="12"/>
      <c r="AC2622" s="11"/>
      <c r="AD2622" s="11"/>
      <c r="AE2622" s="11"/>
      <c r="AF2622" s="11"/>
      <c r="AG2622" s="11"/>
      <c r="AH2622" s="10"/>
      <c r="AI2622" s="7">
        <v>4666279.5</v>
      </c>
      <c r="AJ2622" s="31"/>
      <c r="AK2622" s="38">
        <v>0.86856131000000003</v>
      </c>
      <c r="AN2622" s="6"/>
    </row>
    <row r="2623" spans="1:40" x14ac:dyDescent="0.25">
      <c r="A2623" s="6">
        <v>0.54593749999999996</v>
      </c>
      <c r="B2623">
        <v>0.22</v>
      </c>
      <c r="C2623">
        <f>B2623+0.68</f>
        <v>0.9</v>
      </c>
      <c r="D2623" s="5">
        <f>C2623/(0.2905*LN(C2623)+0.3655)</f>
        <v>2.6874273799901629</v>
      </c>
      <c r="E2623" s="5">
        <f>D2623*100</f>
        <v>268.7427379990163</v>
      </c>
      <c r="F2623">
        <v>152.63244229590001</v>
      </c>
      <c r="G2623" s="4">
        <f>75.6*1000/(287.05*(F2623+273))</f>
        <v>0.61877038711623011</v>
      </c>
      <c r="H2623" s="3">
        <f>SQRT(2*ABS(E2623)/G2623)</f>
        <v>29.472610590410898</v>
      </c>
      <c r="I2623" s="2">
        <f>(2/2*0.0254)^2*3.1416*H2623</f>
        <v>5.9736108547437425E-2</v>
      </c>
      <c r="J2623" s="26"/>
      <c r="K2623" s="26"/>
      <c r="L2623" s="26"/>
      <c r="M2623" s="26"/>
      <c r="N2623" s="39"/>
      <c r="O2623" s="9"/>
      <c r="P2623" s="8"/>
      <c r="Q2623" s="41"/>
      <c r="R2623" s="8"/>
      <c r="S2623" s="41"/>
      <c r="T2623" s="9"/>
      <c r="U2623" s="8"/>
      <c r="X2623" s="9"/>
      <c r="Y2623" s="9"/>
      <c r="Z2623" s="9"/>
      <c r="AA2623" s="8"/>
      <c r="AB2623" s="12"/>
      <c r="AC2623" s="11"/>
      <c r="AD2623" s="11"/>
      <c r="AE2623" s="11"/>
      <c r="AF2623" s="11"/>
      <c r="AG2623" s="11"/>
      <c r="AH2623" s="10"/>
      <c r="AI2623" s="7">
        <v>4614243.8</v>
      </c>
      <c r="AJ2623" s="31"/>
      <c r="AK2623" s="37">
        <v>0.81834456</v>
      </c>
      <c r="AN2623" s="6"/>
    </row>
    <row r="2624" spans="1:40" x14ac:dyDescent="0.25">
      <c r="A2624" s="6">
        <v>0.54594907407407411</v>
      </c>
      <c r="B2624">
        <v>0.21</v>
      </c>
      <c r="C2624">
        <f>B2624+0.68</f>
        <v>0.89</v>
      </c>
      <c r="D2624" s="5">
        <f>C2624/(0.2905*LN(C2624)+0.3655)</f>
        <v>2.6835768077843052</v>
      </c>
      <c r="E2624" s="5">
        <f>D2624*100</f>
        <v>268.35768077843051</v>
      </c>
      <c r="F2624">
        <v>152.30651470424499</v>
      </c>
      <c r="G2624" s="4">
        <f>75.6*1000/(287.05*(F2624+273))</f>
        <v>0.61924457299179914</v>
      </c>
      <c r="H2624" s="3">
        <f>SQRT(2*ABS(E2624)/G2624)</f>
        <v>29.440210316940032</v>
      </c>
      <c r="I2624" s="2">
        <f>(2/2*0.0254)^2*3.1416*H2624</f>
        <v>5.9670438550302796E-2</v>
      </c>
      <c r="J2624" s="26"/>
      <c r="K2624" s="26"/>
      <c r="L2624" s="26"/>
      <c r="M2624" s="26"/>
      <c r="N2624" s="39"/>
      <c r="O2624" s="9"/>
      <c r="P2624" s="8"/>
      <c r="Q2624" s="41"/>
      <c r="R2624" s="8"/>
      <c r="S2624" s="41"/>
      <c r="T2624" s="9"/>
      <c r="U2624" s="8"/>
      <c r="X2624" s="9"/>
      <c r="Y2624" s="9"/>
      <c r="Z2624" s="9"/>
      <c r="AA2624" s="8"/>
      <c r="AB2624" s="12"/>
      <c r="AC2624" s="11"/>
      <c r="AD2624" s="11"/>
      <c r="AE2624" s="11"/>
      <c r="AF2624" s="11"/>
      <c r="AG2624" s="11"/>
      <c r="AH2624" s="10"/>
      <c r="AI2624" s="7">
        <v>4013287.3</v>
      </c>
      <c r="AJ2624" s="31"/>
      <c r="AK2624" s="37">
        <v>0.78640646000000003</v>
      </c>
      <c r="AN2624" s="6"/>
    </row>
    <row r="2625" spans="1:40" x14ac:dyDescent="0.25">
      <c r="A2625" s="6">
        <v>0.54596064814814815</v>
      </c>
      <c r="B2625">
        <v>0.25</v>
      </c>
      <c r="C2625">
        <f>B2625+0.68</f>
        <v>0.93</v>
      </c>
      <c r="D2625" s="5">
        <f>C2625/(0.2905*LN(C2625)+0.3655)</f>
        <v>2.7002056306030857</v>
      </c>
      <c r="E2625" s="5">
        <f>D2625*100</f>
        <v>270.02056306030858</v>
      </c>
      <c r="F2625">
        <v>151.98409506034099</v>
      </c>
      <c r="G2625" s="4">
        <f>75.6*1000/(287.05*(F2625+273))</f>
        <v>0.61971437084314018</v>
      </c>
      <c r="H2625" s="3">
        <f>SQRT(2*ABS(E2625)/G2625)</f>
        <v>29.520087024485292</v>
      </c>
      <c r="I2625" s="2">
        <f>(2/2*0.0254)^2*3.1416*H2625</f>
        <v>5.9832335429362705E-2</v>
      </c>
      <c r="J2625" s="26"/>
      <c r="K2625" s="26"/>
      <c r="L2625" s="26"/>
      <c r="M2625" s="26"/>
      <c r="N2625" s="39"/>
      <c r="O2625" s="9"/>
      <c r="P2625" s="8"/>
      <c r="Q2625" s="41"/>
      <c r="R2625" s="8"/>
      <c r="S2625" s="41"/>
      <c r="T2625" s="9"/>
      <c r="U2625" s="8"/>
      <c r="X2625" s="9"/>
      <c r="Y2625" s="9"/>
      <c r="Z2625" s="9"/>
      <c r="AA2625" s="8"/>
      <c r="AB2625" s="12"/>
      <c r="AC2625" s="11"/>
      <c r="AD2625" s="11"/>
      <c r="AE2625" s="11"/>
      <c r="AF2625" s="11"/>
      <c r="AG2625" s="11"/>
      <c r="AH2625" s="10"/>
      <c r="AI2625" s="7">
        <v>2381517.2999999998</v>
      </c>
      <c r="AJ2625" s="31"/>
      <c r="AK2625" s="37">
        <v>0.77076100000000003</v>
      </c>
      <c r="AN2625" s="6"/>
    </row>
    <row r="2626" spans="1:40" x14ac:dyDescent="0.25">
      <c r="A2626" s="6">
        <v>0.54597222222222219</v>
      </c>
      <c r="B2626">
        <v>0.25</v>
      </c>
      <c r="C2626">
        <f>B2626+0.68</f>
        <v>0.93</v>
      </c>
      <c r="D2626" s="5">
        <f>C2626/(0.2905*LN(C2626)+0.3655)</f>
        <v>2.7002056306030857</v>
      </c>
      <c r="E2626" s="5">
        <f>D2626*100</f>
        <v>270.02056306030858</v>
      </c>
      <c r="F2626">
        <v>151.55079958415399</v>
      </c>
      <c r="G2626" s="4">
        <f>75.6*1000/(287.05*(F2626+273))</f>
        <v>0.62034684976834165</v>
      </c>
      <c r="H2626" s="3">
        <f>SQRT(2*ABS(E2626)/G2626)</f>
        <v>29.505034482232606</v>
      </c>
      <c r="I2626" s="2">
        <f>(2/2*0.0254)^2*3.1416*H2626</f>
        <v>5.9801826415064062E-2</v>
      </c>
      <c r="J2626" s="26"/>
      <c r="K2626" s="26"/>
      <c r="L2626" s="26"/>
      <c r="M2626" s="26"/>
      <c r="N2626" s="39"/>
      <c r="O2626" s="9"/>
      <c r="P2626" s="8"/>
      <c r="Q2626" s="41"/>
      <c r="R2626" s="8"/>
      <c r="S2626" s="41"/>
      <c r="T2626" s="9"/>
      <c r="U2626" s="8"/>
      <c r="X2626" s="9"/>
      <c r="Y2626" s="9"/>
      <c r="Z2626" s="9"/>
      <c r="AA2626" s="8"/>
      <c r="AB2626" s="12"/>
      <c r="AC2626" s="11"/>
      <c r="AD2626" s="11"/>
      <c r="AE2626" s="11"/>
      <c r="AF2626" s="11"/>
      <c r="AG2626" s="11"/>
      <c r="AH2626" s="10"/>
      <c r="AI2626" s="7">
        <v>1353393.6</v>
      </c>
      <c r="AJ2626" s="31"/>
      <c r="AK2626" s="37">
        <v>0.72660807000000005</v>
      </c>
      <c r="AN2626" s="6"/>
    </row>
    <row r="2627" spans="1:40" x14ac:dyDescent="0.25">
      <c r="A2627" s="6">
        <v>0.54598379629629623</v>
      </c>
      <c r="B2627">
        <v>0.23</v>
      </c>
      <c r="C2627">
        <f>B2627+0.68</f>
        <v>0.91</v>
      </c>
      <c r="D2627" s="5">
        <f>C2627/(0.2905*LN(C2627)+0.3655)</f>
        <v>2.6914895144241178</v>
      </c>
      <c r="E2627" s="5">
        <f>D2627*100</f>
        <v>269.14895144241177</v>
      </c>
      <c r="F2627">
        <v>151.24580416752701</v>
      </c>
      <c r="G2627" s="4">
        <f>75.6*1000/(287.05*(F2627+273))</f>
        <v>0.62079282458774987</v>
      </c>
      <c r="H2627" s="3">
        <f>SQRT(2*ABS(E2627)/G2627)</f>
        <v>29.446792746654467</v>
      </c>
      <c r="I2627" s="2">
        <f>(2/2*0.0254)^2*3.1416*H2627</f>
        <v>5.9683780046968699E-2</v>
      </c>
      <c r="J2627" s="26"/>
      <c r="K2627" s="26"/>
      <c r="L2627" s="26"/>
      <c r="M2627" s="26"/>
      <c r="N2627" s="39"/>
      <c r="O2627" s="9"/>
      <c r="P2627" s="8"/>
      <c r="Q2627" s="41"/>
      <c r="R2627" s="8"/>
      <c r="S2627" s="41"/>
      <c r="T2627" s="9"/>
      <c r="U2627" s="8"/>
      <c r="X2627" s="9"/>
      <c r="Y2627" s="9"/>
      <c r="Z2627" s="9"/>
      <c r="AA2627" s="8"/>
      <c r="AB2627" s="12"/>
      <c r="AC2627" s="11"/>
      <c r="AD2627" s="11"/>
      <c r="AE2627" s="11"/>
      <c r="AF2627" s="11"/>
      <c r="AG2627" s="11"/>
      <c r="AH2627" s="10"/>
      <c r="AI2627" s="7">
        <v>1461362.7</v>
      </c>
      <c r="AJ2627" s="31"/>
      <c r="AK2627" s="37">
        <v>0.46443018000000003</v>
      </c>
      <c r="AN2627" s="6"/>
    </row>
    <row r="2628" spans="1:40" x14ac:dyDescent="0.25">
      <c r="A2628" s="6">
        <v>0.54599537037037038</v>
      </c>
      <c r="B2628">
        <v>0.24</v>
      </c>
      <c r="C2628">
        <f>B2628+0.68</f>
        <v>0.92</v>
      </c>
      <c r="D2628" s="5">
        <f>C2628/(0.2905*LN(C2628)+0.3655)</f>
        <v>2.6957523293421808</v>
      </c>
      <c r="E2628" s="5">
        <f>D2628*100</f>
        <v>269.57523293421809</v>
      </c>
      <c r="F2628">
        <v>150.93045027762301</v>
      </c>
      <c r="G2628" s="4">
        <f>75.6*1000/(287.05*(F2628+273))</f>
        <v>0.62125462069588522</v>
      </c>
      <c r="H2628" s="3">
        <f>SQRT(2*ABS(E2628)/G2628)</f>
        <v>29.459147604867972</v>
      </c>
      <c r="I2628" s="2">
        <f>(2/2*0.0254)^2*3.1416*H2628</f>
        <v>5.9708821301765795E-2</v>
      </c>
      <c r="J2628" s="26"/>
      <c r="K2628" s="26"/>
      <c r="L2628" s="26"/>
      <c r="M2628" s="26"/>
      <c r="N2628" s="39"/>
      <c r="O2628" s="9"/>
      <c r="P2628" s="8"/>
      <c r="Q2628" s="41"/>
      <c r="R2628" s="8"/>
      <c r="S2628" s="41"/>
      <c r="T2628" s="9"/>
      <c r="U2628" s="8"/>
      <c r="X2628" s="9"/>
      <c r="Y2628" s="9"/>
      <c r="Z2628" s="9"/>
      <c r="AA2628" s="8"/>
      <c r="AB2628" s="12"/>
      <c r="AC2628" s="11"/>
      <c r="AD2628" s="11"/>
      <c r="AE2628" s="11"/>
      <c r="AF2628" s="11"/>
      <c r="AG2628" s="11"/>
      <c r="AH2628" s="10"/>
      <c r="AI2628" s="7">
        <v>1424497.5</v>
      </c>
      <c r="AJ2628" s="31"/>
      <c r="AK2628" s="37">
        <v>0.35526026999999999</v>
      </c>
      <c r="AN2628" s="6"/>
    </row>
    <row r="2629" spans="1:40" x14ac:dyDescent="0.25">
      <c r="A2629" s="6">
        <v>0.54600694444444442</v>
      </c>
      <c r="B2629">
        <v>0.21</v>
      </c>
      <c r="C2629">
        <f>B2629+0.68</f>
        <v>0.89</v>
      </c>
      <c r="D2629" s="5">
        <f>C2629/(0.2905*LN(C2629)+0.3655)</f>
        <v>2.6835768077843052</v>
      </c>
      <c r="E2629" s="5">
        <f>D2629*100</f>
        <v>268.35768077843051</v>
      </c>
      <c r="F2629">
        <v>150.62206598768401</v>
      </c>
      <c r="G2629" s="4">
        <f>75.6*1000/(287.05*(F2629+273))</f>
        <v>0.62170687561945237</v>
      </c>
      <c r="H2629" s="3">
        <f>SQRT(2*ABS(E2629)/G2629)</f>
        <v>29.381852730457876</v>
      </c>
      <c r="I2629" s="2">
        <f>(2/2*0.0254)^2*3.1416*H2629</f>
        <v>5.9552157371580247E-2</v>
      </c>
      <c r="J2629" s="26"/>
      <c r="K2629" s="26"/>
      <c r="L2629" s="26"/>
      <c r="M2629" s="26"/>
      <c r="N2629" s="39"/>
      <c r="O2629" s="9"/>
      <c r="P2629" s="8"/>
      <c r="Q2629" s="41"/>
      <c r="R2629" s="8"/>
      <c r="S2629" s="41"/>
      <c r="T2629" s="9"/>
      <c r="U2629" s="8"/>
      <c r="X2629" s="9"/>
      <c r="Y2629" s="9"/>
      <c r="Z2629" s="9"/>
      <c r="AA2629" s="8"/>
      <c r="AB2629" s="12"/>
      <c r="AC2629" s="11"/>
      <c r="AD2629" s="11"/>
      <c r="AE2629" s="11"/>
      <c r="AF2629" s="11"/>
      <c r="AG2629" s="11"/>
      <c r="AH2629" s="10"/>
      <c r="AI2629" s="7">
        <v>1371797.9</v>
      </c>
      <c r="AJ2629" s="31"/>
      <c r="AK2629" s="37">
        <v>0.28592600000000001</v>
      </c>
      <c r="AN2629" s="6"/>
    </row>
    <row r="2630" spans="1:40" x14ac:dyDescent="0.25">
      <c r="A2630" s="6">
        <v>0.54601851851851857</v>
      </c>
      <c r="B2630">
        <v>0.24</v>
      </c>
      <c r="C2630">
        <f>B2630+0.68</f>
        <v>0.92</v>
      </c>
      <c r="D2630" s="5">
        <f>C2630/(0.2905*LN(C2630)+0.3655)</f>
        <v>2.6957523293421808</v>
      </c>
      <c r="E2630" s="5">
        <f>D2630*100</f>
        <v>269.57523293421809</v>
      </c>
      <c r="F2630">
        <v>150.26868429244001</v>
      </c>
      <c r="G2630" s="4">
        <f>75.6*1000/(287.05*(F2630+273))</f>
        <v>0.62222593086214895</v>
      </c>
      <c r="H2630" s="3">
        <f>SQRT(2*ABS(E2630)/G2630)</f>
        <v>29.436145393257778</v>
      </c>
      <c r="I2630" s="2">
        <f>(2/2*0.0254)^2*3.1416*H2630</f>
        <v>5.9662199622109613E-2</v>
      </c>
      <c r="J2630" s="26"/>
      <c r="K2630" s="26"/>
      <c r="L2630" s="26"/>
      <c r="M2630" s="26"/>
      <c r="N2630" s="39"/>
      <c r="O2630" s="9"/>
      <c r="P2630" s="8"/>
      <c r="Q2630" s="41"/>
      <c r="R2630" s="8"/>
      <c r="S2630" s="41"/>
      <c r="T2630" s="9"/>
      <c r="U2630" s="8"/>
      <c r="X2630" s="9"/>
      <c r="Y2630" s="9"/>
      <c r="Z2630" s="9"/>
      <c r="AA2630" s="8"/>
      <c r="AB2630" s="12"/>
      <c r="AC2630" s="11"/>
      <c r="AD2630" s="11"/>
      <c r="AE2630" s="11"/>
      <c r="AF2630" s="11"/>
      <c r="AG2630" s="11"/>
      <c r="AH2630" s="10"/>
      <c r="AI2630" s="7">
        <v>1451499.4</v>
      </c>
      <c r="AJ2630" s="31"/>
      <c r="AK2630" s="37">
        <v>0.24546108</v>
      </c>
      <c r="AN2630" s="6"/>
    </row>
    <row r="2631" spans="1:40" x14ac:dyDescent="0.25">
      <c r="A2631" s="6">
        <v>0.54603009259259261</v>
      </c>
      <c r="B2631">
        <v>0.74</v>
      </c>
      <c r="C2631">
        <f>B2631+0.68</f>
        <v>1.42</v>
      </c>
      <c r="D2631" s="5">
        <f>C2631/(0.2905*LN(C2631)+0.3655)</f>
        <v>3.0383051895900683</v>
      </c>
      <c r="E2631" s="5">
        <f>D2631*100</f>
        <v>303.83051895900684</v>
      </c>
      <c r="F2631">
        <v>149.96384703956599</v>
      </c>
      <c r="G2631" s="4">
        <f>75.6*1000/(287.05*(F2631+273))</f>
        <v>0.62267437969473494</v>
      </c>
      <c r="H2631" s="3">
        <f>SQRT(2*ABS(E2631)/G2631)</f>
        <v>31.239221118162863</v>
      </c>
      <c r="I2631" s="2">
        <f>(2/2*0.0254)^2*3.1416*H2631</f>
        <v>6.3316735988739561E-2</v>
      </c>
      <c r="J2631" s="26"/>
      <c r="K2631" s="26"/>
      <c r="L2631" s="26"/>
      <c r="M2631" s="26"/>
      <c r="N2631" s="39"/>
      <c r="O2631" s="9"/>
      <c r="P2631" s="8"/>
      <c r="Q2631" s="41"/>
      <c r="R2631" s="8"/>
      <c r="S2631" s="41"/>
      <c r="T2631" s="9"/>
      <c r="U2631" s="8"/>
      <c r="X2631" s="9"/>
      <c r="Y2631" s="9"/>
      <c r="Z2631" s="9"/>
      <c r="AA2631" s="8"/>
      <c r="AB2631" s="12"/>
      <c r="AC2631" s="11"/>
      <c r="AD2631" s="11"/>
      <c r="AE2631" s="11"/>
      <c r="AF2631" s="11"/>
      <c r="AG2631" s="11"/>
      <c r="AH2631" s="10"/>
      <c r="AI2631" s="7">
        <v>1571365.2</v>
      </c>
      <c r="AJ2631" s="31"/>
      <c r="AK2631" s="37">
        <v>0.22811740999999999</v>
      </c>
      <c r="AN2631" s="6"/>
    </row>
    <row r="2632" spans="1:40" x14ac:dyDescent="0.25">
      <c r="A2632" s="6">
        <v>0.54604166666666665</v>
      </c>
      <c r="B2632">
        <v>3.17</v>
      </c>
      <c r="C2632">
        <f>B2632+0.68</f>
        <v>3.85</v>
      </c>
      <c r="D2632" s="5">
        <f>C2632/(0.2905*LN(C2632)+0.3655)</f>
        <v>5.0850910771251066</v>
      </c>
      <c r="E2632" s="5">
        <f>D2632*100</f>
        <v>508.50910771251063</v>
      </c>
      <c r="F2632">
        <v>149.96731088444099</v>
      </c>
      <c r="G2632" s="4">
        <f>75.6*1000/(287.05*(F2632+273))</f>
        <v>0.62266928037050029</v>
      </c>
      <c r="H2632" s="3">
        <f>SQRT(2*ABS(E2632)/G2632)</f>
        <v>40.414354410464256</v>
      </c>
      <c r="I2632" s="2">
        <f>(2/2*0.0254)^2*3.1416*H2632</f>
        <v>8.1913214118995395E-2</v>
      </c>
      <c r="J2632" s="26"/>
      <c r="K2632" s="26"/>
      <c r="L2632" s="26"/>
      <c r="M2632" s="26"/>
      <c r="N2632" s="39"/>
      <c r="O2632" s="9"/>
      <c r="P2632" s="8"/>
      <c r="Q2632" s="41"/>
      <c r="R2632" s="8"/>
      <c r="S2632" s="41"/>
      <c r="T2632" s="9"/>
      <c r="U2632" s="8"/>
      <c r="X2632" s="9"/>
      <c r="Y2632" s="9"/>
      <c r="Z2632" s="9"/>
      <c r="AA2632" s="8"/>
      <c r="AB2632" s="12"/>
      <c r="AC2632" s="11"/>
      <c r="AD2632" s="11"/>
      <c r="AE2632" s="11"/>
      <c r="AF2632" s="11"/>
      <c r="AG2632" s="11"/>
      <c r="AH2632" s="10"/>
      <c r="AI2632" s="7">
        <v>1663983.8</v>
      </c>
      <c r="AJ2632" s="31"/>
      <c r="AK2632" s="37">
        <v>0.22032134</v>
      </c>
      <c r="AN2632" s="6"/>
    </row>
    <row r="2633" spans="1:40" x14ac:dyDescent="0.25">
      <c r="A2633" s="6">
        <v>0.54605324074074069</v>
      </c>
      <c r="B2633">
        <v>2.58</v>
      </c>
      <c r="C2633">
        <f>B2633+0.68</f>
        <v>3.2600000000000002</v>
      </c>
      <c r="D2633" s="5">
        <f>C2633/(0.2905*LN(C2633)+0.3655)</f>
        <v>4.5993763313635005</v>
      </c>
      <c r="E2633" s="5">
        <f>D2633*100</f>
        <v>459.93763313635003</v>
      </c>
      <c r="F2633">
        <v>150.36222154714901</v>
      </c>
      <c r="G2633" s="4">
        <f>75.6*1000/(287.05*(F2633+273))</f>
        <v>0.62208845684481939</v>
      </c>
      <c r="H2633" s="3">
        <f>SQRT(2*ABS(E2633)/G2633)</f>
        <v>38.453723516543207</v>
      </c>
      <c r="I2633" s="2">
        <f>(2/2*0.0254)^2*3.1416*H2633</f>
        <v>7.7939339475571953E-2</v>
      </c>
      <c r="J2633" s="26"/>
      <c r="K2633" s="26"/>
      <c r="L2633" s="26"/>
      <c r="M2633" s="26"/>
      <c r="N2633" s="39"/>
      <c r="O2633" s="9"/>
      <c r="P2633" s="8"/>
      <c r="Q2633" s="41"/>
      <c r="R2633" s="8"/>
      <c r="S2633" s="41"/>
      <c r="T2633" s="9"/>
      <c r="U2633" s="8"/>
      <c r="X2633" s="9"/>
      <c r="Y2633" s="9"/>
      <c r="Z2633" s="9"/>
      <c r="AA2633" s="8"/>
      <c r="AB2633" s="12"/>
      <c r="AC2633" s="11"/>
      <c r="AD2633" s="11"/>
      <c r="AE2633" s="11"/>
      <c r="AF2633" s="11"/>
      <c r="AG2633" s="11"/>
      <c r="AH2633" s="10"/>
      <c r="AI2633" s="7">
        <v>1647932.1</v>
      </c>
      <c r="AJ2633" s="31"/>
      <c r="AK2633" s="37">
        <v>0.21756010000000001</v>
      </c>
      <c r="AN2633" s="6"/>
    </row>
    <row r="2634" spans="1:40" x14ac:dyDescent="0.25">
      <c r="A2634" s="6">
        <v>0.54606481481481484</v>
      </c>
      <c r="B2634">
        <v>2.2799999999999998</v>
      </c>
      <c r="C2634">
        <f>B2634+0.68</f>
        <v>2.96</v>
      </c>
      <c r="D2634" s="5">
        <f>C2634/(0.2905*LN(C2634)+0.3655)</f>
        <v>4.3481615081998575</v>
      </c>
      <c r="E2634" s="5">
        <f>D2634*100</f>
        <v>434.81615081998575</v>
      </c>
      <c r="F2634">
        <v>150.916589485028</v>
      </c>
      <c r="G2634" s="4">
        <f>75.6*1000/(287.05*(F2634+273))</f>
        <v>0.62127493384630139</v>
      </c>
      <c r="H2634" s="3">
        <f>SQRT(2*ABS(E2634)/G2634)</f>
        <v>37.413291312158279</v>
      </c>
      <c r="I2634" s="2">
        <f>(2/2*0.0254)^2*3.1416*H2634</f>
        <v>7.5830555426506116E-2</v>
      </c>
      <c r="J2634" s="26"/>
      <c r="K2634" s="26"/>
      <c r="L2634" s="26"/>
      <c r="M2634" s="26"/>
      <c r="N2634" s="39"/>
      <c r="O2634" s="9"/>
      <c r="P2634" s="8"/>
      <c r="Q2634" s="41"/>
      <c r="R2634" s="8"/>
      <c r="S2634" s="41"/>
      <c r="T2634" s="9"/>
      <c r="U2634" s="8"/>
      <c r="X2634" s="9"/>
      <c r="Y2634" s="9"/>
      <c r="Z2634" s="9"/>
      <c r="AA2634" s="8"/>
      <c r="AB2634" s="12"/>
      <c r="AC2634" s="11"/>
      <c r="AD2634" s="11"/>
      <c r="AE2634" s="11"/>
      <c r="AF2634" s="11"/>
      <c r="AG2634" s="11"/>
      <c r="AH2634" s="10"/>
      <c r="AI2634" s="7">
        <v>1772391.1</v>
      </c>
      <c r="AJ2634" s="31"/>
      <c r="AK2634" s="37">
        <v>0.21746361</v>
      </c>
      <c r="AN2634" s="6"/>
    </row>
    <row r="2635" spans="1:40" x14ac:dyDescent="0.25">
      <c r="A2635" s="6">
        <v>0.54607638888888888</v>
      </c>
      <c r="B2635">
        <v>2.3199999999999998</v>
      </c>
      <c r="C2635">
        <f>B2635+0.68</f>
        <v>3</v>
      </c>
      <c r="D2635" s="5">
        <f>C2635/(0.2905*LN(C2635)+0.3655)</f>
        <v>4.3818209533651151</v>
      </c>
      <c r="E2635" s="5">
        <f>D2635*100</f>
        <v>438.18209533651151</v>
      </c>
      <c r="F2635">
        <v>151.412160713677</v>
      </c>
      <c r="G2635" s="4">
        <f>75.6*1000/(287.05*(F2635+273))</f>
        <v>0.6205494928462667</v>
      </c>
      <c r="H2635" s="3">
        <f>SQRT(2*ABS(E2635)/G2635)</f>
        <v>37.579768395510655</v>
      </c>
      <c r="I2635" s="2">
        <f>(2/2*0.0254)^2*3.1416*H2635</f>
        <v>7.6167976948474506E-2</v>
      </c>
      <c r="J2635" s="26"/>
      <c r="K2635" s="26"/>
      <c r="L2635" s="26"/>
      <c r="M2635" s="26"/>
      <c r="N2635" s="39"/>
      <c r="O2635" s="9"/>
      <c r="P2635" s="8"/>
      <c r="Q2635" s="41"/>
      <c r="R2635" s="8"/>
      <c r="S2635" s="41"/>
      <c r="T2635" s="9"/>
      <c r="U2635" s="8"/>
      <c r="X2635" s="9"/>
      <c r="Y2635" s="9"/>
      <c r="Z2635" s="9"/>
      <c r="AA2635" s="8"/>
      <c r="AB2635" s="12"/>
      <c r="AC2635" s="11"/>
      <c r="AD2635" s="11"/>
      <c r="AE2635" s="11"/>
      <c r="AF2635" s="11"/>
      <c r="AG2635" s="11"/>
      <c r="AH2635" s="10"/>
      <c r="AI2635" s="7">
        <v>1842677.1</v>
      </c>
      <c r="AJ2635" s="31"/>
      <c r="AK2635" s="37">
        <v>0.2206217</v>
      </c>
      <c r="AN2635" s="6"/>
    </row>
    <row r="2636" spans="1:40" x14ac:dyDescent="0.25">
      <c r="A2636" s="6">
        <v>0.54608796296296302</v>
      </c>
      <c r="B2636">
        <v>4.0599999999999996</v>
      </c>
      <c r="C2636">
        <f>B2636+0.68</f>
        <v>4.7399999999999993</v>
      </c>
      <c r="D2636" s="5">
        <f>C2636/(0.2905*LN(C2636)+0.3655)</f>
        <v>5.7979609648279977</v>
      </c>
      <c r="E2636" s="5">
        <f>D2636*100</f>
        <v>579.79609648279973</v>
      </c>
      <c r="F2636">
        <v>152.73993804935</v>
      </c>
      <c r="G2636" s="4">
        <f>75.6*1000/(287.05*(F2636+273))</f>
        <v>0.61861415279797372</v>
      </c>
      <c r="H2636" s="3">
        <f>SQRT(2*ABS(E2636)/G2636)</f>
        <v>43.295495621036373</v>
      </c>
      <c r="I2636" s="2">
        <f>(2/2*0.0254)^2*3.1416*H2636</f>
        <v>8.7752810973412754E-2</v>
      </c>
      <c r="J2636" s="26"/>
      <c r="K2636" s="26"/>
      <c r="L2636" s="26"/>
      <c r="M2636" s="26"/>
      <c r="N2636" s="39"/>
      <c r="O2636" s="9"/>
      <c r="P2636" s="8"/>
      <c r="Q2636" s="41"/>
      <c r="R2636" s="8"/>
      <c r="S2636" s="41"/>
      <c r="T2636" s="9"/>
      <c r="U2636" s="8"/>
      <c r="X2636" s="9"/>
      <c r="Y2636" s="9"/>
      <c r="Z2636" s="9"/>
      <c r="AA2636" s="8"/>
      <c r="AB2636" s="12"/>
      <c r="AC2636" s="11"/>
      <c r="AD2636" s="11"/>
      <c r="AE2636" s="11"/>
      <c r="AF2636" s="11"/>
      <c r="AG2636" s="11"/>
      <c r="AH2636" s="10"/>
      <c r="AI2636" s="7">
        <v>2538576.2999999998</v>
      </c>
      <c r="AJ2636" s="31"/>
      <c r="AK2636" s="37">
        <v>0.23369818000000001</v>
      </c>
      <c r="AN2636" s="6"/>
    </row>
    <row r="2637" spans="1:40" x14ac:dyDescent="0.25">
      <c r="A2637" s="6">
        <v>0.54609953703703706</v>
      </c>
      <c r="B2637">
        <v>0.74</v>
      </c>
      <c r="C2637">
        <f>B2637+0.68</f>
        <v>1.42</v>
      </c>
      <c r="D2637" s="5">
        <f>C2637/(0.2905*LN(C2637)+0.3655)</f>
        <v>3.0383051895900683</v>
      </c>
      <c r="E2637" s="5">
        <f>D2637*100</f>
        <v>303.83051895900684</v>
      </c>
      <c r="F2637">
        <v>153.06592000710501</v>
      </c>
      <c r="G2637" s="4">
        <f>75.6*1000/(287.05*(F2637+273))</f>
        <v>0.61814085267432006</v>
      </c>
      <c r="H2637" s="3">
        <f>SQRT(2*ABS(E2637)/G2637)</f>
        <v>31.353568138170139</v>
      </c>
      <c r="I2637" s="2">
        <f>(2/2*0.0254)^2*3.1416*H2637</f>
        <v>6.3548498491700633E-2</v>
      </c>
      <c r="J2637" s="26"/>
      <c r="K2637" s="26"/>
      <c r="L2637" s="26"/>
      <c r="M2637" s="26"/>
      <c r="N2637" s="39"/>
      <c r="O2637" s="9"/>
      <c r="P2637" s="8"/>
      <c r="Q2637" s="41"/>
      <c r="R2637" s="8"/>
      <c r="S2637" s="41"/>
      <c r="T2637" s="9"/>
      <c r="U2637" s="8"/>
      <c r="X2637" s="9"/>
      <c r="Y2637" s="9"/>
      <c r="Z2637" s="9"/>
      <c r="AA2637" s="8"/>
      <c r="AB2637" s="12"/>
      <c r="AC2637" s="11"/>
      <c r="AD2637" s="11"/>
      <c r="AE2637" s="11"/>
      <c r="AF2637" s="11"/>
      <c r="AG2637" s="11"/>
      <c r="AH2637" s="10"/>
      <c r="AI2637" s="7">
        <v>2898981.1</v>
      </c>
      <c r="AJ2637" s="31"/>
      <c r="AK2637" s="37">
        <v>0.26597155</v>
      </c>
      <c r="AN2637" s="6"/>
    </row>
    <row r="2638" spans="1:40" x14ac:dyDescent="0.25">
      <c r="A2638" s="6">
        <v>0.5461111111111111</v>
      </c>
      <c r="B2638">
        <v>2.23</v>
      </c>
      <c r="C2638">
        <f>B2638+0.68</f>
        <v>2.91</v>
      </c>
      <c r="D2638" s="5">
        <f>C2638/(0.2905*LN(C2638)+0.3655)</f>
        <v>4.3060174428025126</v>
      </c>
      <c r="E2638" s="5">
        <f>D2638*100</f>
        <v>430.60174428025124</v>
      </c>
      <c r="F2638">
        <v>153.468251366853</v>
      </c>
      <c r="G2638" s="4">
        <f>75.6*1000/(287.05*(F2638+273))</f>
        <v>0.61755769683804107</v>
      </c>
      <c r="H2638" s="3">
        <f>SQRT(2*ABS(E2638)/G2638)</f>
        <v>37.3434227177015</v>
      </c>
      <c r="I2638" s="2">
        <f>(2/2*0.0254)^2*3.1416*H2638</f>
        <v>7.5688943337895095E-2</v>
      </c>
      <c r="J2638" s="26"/>
      <c r="K2638" s="26"/>
      <c r="L2638" s="26"/>
      <c r="M2638" s="26"/>
      <c r="N2638" s="39"/>
      <c r="O2638" s="9"/>
      <c r="P2638" s="8"/>
      <c r="Q2638" s="41"/>
      <c r="R2638" s="8"/>
      <c r="S2638" s="41"/>
      <c r="T2638" s="9"/>
      <c r="U2638" s="8"/>
      <c r="X2638" s="9"/>
      <c r="Y2638" s="9"/>
      <c r="Z2638" s="9"/>
      <c r="AA2638" s="8"/>
      <c r="AB2638" s="12"/>
      <c r="AC2638" s="11"/>
      <c r="AD2638" s="11"/>
      <c r="AE2638" s="11"/>
      <c r="AF2638" s="11"/>
      <c r="AG2638" s="11"/>
      <c r="AH2638" s="10"/>
      <c r="AI2638" s="7">
        <v>2478892.6</v>
      </c>
      <c r="AJ2638" s="31"/>
      <c r="AK2638" s="37">
        <v>0.28288868</v>
      </c>
      <c r="AN2638" s="6"/>
    </row>
    <row r="2639" spans="1:40" x14ac:dyDescent="0.25">
      <c r="A2639" s="6">
        <v>0.54612268518518514</v>
      </c>
      <c r="B2639">
        <v>3.06</v>
      </c>
      <c r="C2639">
        <f>B2639+0.68</f>
        <v>3.74</v>
      </c>
      <c r="D2639" s="5">
        <f>C2639/(0.2905*LN(C2639)+0.3655)</f>
        <v>4.9953627932365103</v>
      </c>
      <c r="E2639" s="5">
        <f>D2639*100</f>
        <v>499.53627932365106</v>
      </c>
      <c r="F2639">
        <v>154.14472130317401</v>
      </c>
      <c r="G2639" s="4">
        <f>75.6*1000/(287.05*(F2639+273))</f>
        <v>0.61657966949737752</v>
      </c>
      <c r="H2639" s="3">
        <f>SQRT(2*ABS(E2639)/G2639)</f>
        <v>40.25352475789915</v>
      </c>
      <c r="I2639" s="2">
        <f>(2/2*0.0254)^2*3.1416*H2639</f>
        <v>8.158723900546401E-2</v>
      </c>
      <c r="J2639" s="26"/>
      <c r="K2639" s="26"/>
      <c r="L2639" s="26"/>
      <c r="M2639" s="26"/>
      <c r="N2639" s="39"/>
      <c r="O2639" s="9"/>
      <c r="P2639" s="8"/>
      <c r="Q2639" s="41"/>
      <c r="R2639" s="8"/>
      <c r="S2639" s="41"/>
      <c r="T2639" s="9"/>
      <c r="U2639" s="8"/>
      <c r="X2639" s="9"/>
      <c r="Y2639" s="9"/>
      <c r="Z2639" s="9"/>
      <c r="AA2639" s="8"/>
      <c r="AB2639" s="12"/>
      <c r="AC2639" s="11"/>
      <c r="AD2639" s="11"/>
      <c r="AE2639" s="11"/>
      <c r="AF2639" s="11"/>
      <c r="AG2639" s="11"/>
      <c r="AH2639" s="10"/>
      <c r="AI2639" s="7">
        <v>1778584.6</v>
      </c>
      <c r="AJ2639" s="31"/>
      <c r="AK2639" s="37">
        <v>0.26364001999999997</v>
      </c>
      <c r="AN2639" s="6"/>
    </row>
    <row r="2640" spans="1:40" x14ac:dyDescent="0.25">
      <c r="A2640" s="6">
        <v>0.54613425925925929</v>
      </c>
      <c r="B2640">
        <v>4.58</v>
      </c>
      <c r="C2640">
        <f>B2640+0.68</f>
        <v>5.26</v>
      </c>
      <c r="D2640" s="5">
        <f>C2640/(0.2905*LN(C2640)+0.3655)</f>
        <v>6.2045271907347566</v>
      </c>
      <c r="E2640" s="5">
        <f>D2640*100</f>
        <v>620.45271907347569</v>
      </c>
      <c r="F2640">
        <v>155.32808087971699</v>
      </c>
      <c r="G2640" s="4">
        <f>75.6*1000/(287.05*(F2640+273))</f>
        <v>0.61487621952719851</v>
      </c>
      <c r="H2640" s="3">
        <f>SQRT(2*ABS(E2640)/G2640)</f>
        <v>44.923697628476717</v>
      </c>
      <c r="I2640" s="2">
        <f>(2/2*0.0254)^2*3.1416*H2640</f>
        <v>9.1052907229061619E-2</v>
      </c>
      <c r="J2640" s="26"/>
      <c r="K2640" s="26"/>
      <c r="L2640" s="26"/>
      <c r="M2640" s="26"/>
      <c r="N2640" s="39"/>
      <c r="O2640" s="9"/>
      <c r="P2640" s="8"/>
      <c r="Q2640" s="41"/>
      <c r="R2640" s="8"/>
      <c r="S2640" s="41"/>
      <c r="T2640" s="9"/>
      <c r="U2640" s="8"/>
      <c r="X2640" s="9"/>
      <c r="Y2640" s="9"/>
      <c r="Z2640" s="9"/>
      <c r="AA2640" s="8"/>
      <c r="AB2640" s="12"/>
      <c r="AC2640" s="11"/>
      <c r="AD2640" s="11"/>
      <c r="AE2640" s="11"/>
      <c r="AF2640" s="11"/>
      <c r="AG2640" s="11"/>
      <c r="AH2640" s="10"/>
      <c r="AI2640" s="7">
        <v>852027</v>
      </c>
      <c r="AJ2640" s="31"/>
      <c r="AK2640" s="37">
        <v>0.23873686999999999</v>
      </c>
      <c r="AN2640" s="6"/>
    </row>
    <row r="2641" spans="1:40" x14ac:dyDescent="0.25">
      <c r="A2641" s="6">
        <v>0.54614583333333333</v>
      </c>
      <c r="B2641">
        <v>2.78</v>
      </c>
      <c r="C2641">
        <f>B2641+0.68</f>
        <v>3.46</v>
      </c>
      <c r="D2641" s="5">
        <f>C2641/(0.2905*LN(C2641)+0.3655)</f>
        <v>4.7652591664434265</v>
      </c>
      <c r="E2641" s="5">
        <f>D2641*100</f>
        <v>476.52591664434266</v>
      </c>
      <c r="F2641">
        <v>156.24457434363401</v>
      </c>
      <c r="G2641" s="4">
        <f>75.6*1000/(287.05*(F2641+273))</f>
        <v>0.61356337815424378</v>
      </c>
      <c r="H2641" s="3">
        <f>SQRT(2*ABS(E2641)/G2641)</f>
        <v>39.412006486162099</v>
      </c>
      <c r="I2641" s="2">
        <f>(2/2*0.0254)^2*3.1416*H2641</f>
        <v>7.9881620608650117E-2</v>
      </c>
      <c r="J2641" s="26"/>
      <c r="K2641" s="26"/>
      <c r="L2641" s="26"/>
      <c r="M2641" s="26"/>
      <c r="N2641" s="39"/>
      <c r="O2641" s="9"/>
      <c r="P2641" s="8"/>
      <c r="Q2641" s="41"/>
      <c r="R2641" s="8"/>
      <c r="S2641" s="41"/>
      <c r="T2641" s="9"/>
      <c r="U2641" s="8"/>
      <c r="X2641" s="9"/>
      <c r="Y2641" s="9"/>
      <c r="Z2641" s="9"/>
      <c r="AA2641" s="8"/>
      <c r="AB2641" s="12"/>
      <c r="AC2641" s="11"/>
      <c r="AD2641" s="11"/>
      <c r="AE2641" s="11"/>
      <c r="AF2641" s="11"/>
      <c r="AG2641" s="11"/>
      <c r="AH2641" s="10"/>
      <c r="AI2641" s="7">
        <v>2985724.4</v>
      </c>
      <c r="AJ2641" s="31"/>
      <c r="AK2641" s="37">
        <v>0.20944261</v>
      </c>
      <c r="AN2641" s="6"/>
    </row>
    <row r="2642" spans="1:40" x14ac:dyDescent="0.25">
      <c r="A2642" s="6">
        <v>0.54615740740740748</v>
      </c>
      <c r="B2642">
        <v>1.22</v>
      </c>
      <c r="C2642">
        <f>B2642+0.68</f>
        <v>1.9</v>
      </c>
      <c r="D2642" s="5">
        <f>C2642/(0.2905*LN(C2642)+0.3655)</f>
        <v>3.4422874443401694</v>
      </c>
      <c r="E2642" s="5">
        <f>D2642*100</f>
        <v>344.22874443401696</v>
      </c>
      <c r="F2642">
        <v>156.81753123575601</v>
      </c>
      <c r="G2642" s="4">
        <f>75.6*1000/(287.05*(F2642+273))</f>
        <v>0.61274548372063053</v>
      </c>
      <c r="H2642" s="3">
        <f>SQRT(2*ABS(E2642)/G2642)</f>
        <v>33.519575096154348</v>
      </c>
      <c r="I2642" s="2">
        <f>(2/2*0.0254)^2*3.1416*H2642</f>
        <v>6.7938636459280166E-2</v>
      </c>
      <c r="J2642" s="26"/>
      <c r="K2642" s="26"/>
      <c r="L2642" s="26"/>
      <c r="M2642" s="26"/>
      <c r="N2642" s="39"/>
      <c r="O2642" s="9"/>
      <c r="P2642" s="8"/>
      <c r="Q2642" s="41"/>
      <c r="R2642" s="8"/>
      <c r="S2642" s="41"/>
      <c r="T2642" s="9"/>
      <c r="U2642" s="8"/>
      <c r="X2642" s="9"/>
      <c r="Y2642" s="9"/>
      <c r="Z2642" s="9"/>
      <c r="AA2642" s="8"/>
      <c r="AB2642" s="12"/>
      <c r="AC2642" s="11"/>
      <c r="AD2642" s="11"/>
      <c r="AE2642" s="11"/>
      <c r="AF2642" s="11"/>
      <c r="AG2642" s="11"/>
      <c r="AH2642" s="10"/>
      <c r="AI2642" s="7">
        <v>12716521</v>
      </c>
      <c r="AJ2642" s="31"/>
      <c r="AK2642" s="37">
        <v>0.52066201999999995</v>
      </c>
      <c r="AN2642" s="6"/>
    </row>
    <row r="2643" spans="1:40" x14ac:dyDescent="0.25">
      <c r="A2643" s="6">
        <v>0.54616898148148152</v>
      </c>
      <c r="B2643">
        <v>1.1499999999999999</v>
      </c>
      <c r="C2643">
        <f>B2643+0.68</f>
        <v>1.83</v>
      </c>
      <c r="D2643" s="5">
        <f>C2643/(0.2905*LN(C2643)+0.3655)</f>
        <v>3.382288488377676</v>
      </c>
      <c r="E2643" s="5">
        <f>D2643*100</f>
        <v>338.2288488377676</v>
      </c>
      <c r="F2643">
        <v>157.345445046576</v>
      </c>
      <c r="G2643" s="4">
        <f>75.6*1000/(287.05*(F2643+273))</f>
        <v>0.6119938159451328</v>
      </c>
      <c r="H2643" s="3">
        <f>SQRT(2*ABS(E2643)/G2643)</f>
        <v>33.246566806952963</v>
      </c>
      <c r="I2643" s="2">
        <f>(2/2*0.0254)^2*3.1416*H2643</f>
        <v>6.7385293797351517E-2</v>
      </c>
      <c r="J2643" s="26"/>
      <c r="K2643" s="26"/>
      <c r="L2643" s="26"/>
      <c r="M2643" s="26"/>
      <c r="N2643" s="39"/>
      <c r="O2643" s="9"/>
      <c r="P2643" s="8"/>
      <c r="Q2643" s="41"/>
      <c r="R2643" s="8"/>
      <c r="S2643" s="41"/>
      <c r="T2643" s="9"/>
      <c r="U2643" s="8"/>
      <c r="X2643" s="9"/>
      <c r="Y2643" s="9"/>
      <c r="Z2643" s="9"/>
      <c r="AA2643" s="8"/>
      <c r="AB2643" s="12"/>
      <c r="AC2643" s="11"/>
      <c r="AD2643" s="11"/>
      <c r="AE2643" s="11"/>
      <c r="AF2643" s="11"/>
      <c r="AG2643" s="11"/>
      <c r="AH2643" s="10"/>
      <c r="AI2643" s="7">
        <v>13138099.800000001</v>
      </c>
      <c r="AJ2643" s="31"/>
      <c r="AK2643" s="37">
        <v>0.76361256</v>
      </c>
      <c r="AN2643" s="6"/>
    </row>
    <row r="2644" spans="1:40" x14ac:dyDescent="0.25">
      <c r="A2644" s="6">
        <v>0.54618055555555556</v>
      </c>
      <c r="B2644">
        <v>0.31</v>
      </c>
      <c r="C2644">
        <f>B2644+0.68</f>
        <v>0.99</v>
      </c>
      <c r="D2644" s="5">
        <f>C2644/(0.2905*LN(C2644)+0.3655)</f>
        <v>2.7304290623909595</v>
      </c>
      <c r="E2644" s="5">
        <f>D2644*100</f>
        <v>273.04290623909594</v>
      </c>
      <c r="F2644">
        <v>157.713650772075</v>
      </c>
      <c r="G2644" s="4">
        <f>75.6*1000/(287.05*(F2644+273))</f>
        <v>0.61147063859378348</v>
      </c>
      <c r="H2644" s="3">
        <f>SQRT(2*ABS(E2644)/G2644)</f>
        <v>29.884269394557926</v>
      </c>
      <c r="I2644" s="2">
        <f>(2/2*0.0254)^2*3.1416*H2644</f>
        <v>6.0570472878130138E-2</v>
      </c>
      <c r="J2644" s="26"/>
      <c r="K2644" s="26"/>
      <c r="L2644" s="26"/>
      <c r="M2644" s="26"/>
      <c r="N2644" s="39"/>
      <c r="O2644" s="9"/>
      <c r="P2644" s="8"/>
      <c r="Q2644" s="41"/>
      <c r="R2644" s="8"/>
      <c r="S2644" s="41"/>
      <c r="T2644" s="9"/>
      <c r="U2644" s="8"/>
      <c r="X2644" s="9"/>
      <c r="Y2644" s="9"/>
      <c r="Z2644" s="9"/>
      <c r="AA2644" s="8"/>
      <c r="AB2644" s="12"/>
      <c r="AC2644" s="11"/>
      <c r="AD2644" s="11"/>
      <c r="AE2644" s="11"/>
      <c r="AF2644" s="11"/>
      <c r="AG2644" s="11"/>
      <c r="AH2644" s="10"/>
      <c r="AI2644" s="7">
        <v>17958453</v>
      </c>
      <c r="AJ2644" s="31"/>
      <c r="AK2644" s="37">
        <v>0.97669625999999998</v>
      </c>
      <c r="AN2644" s="6"/>
    </row>
    <row r="2645" spans="1:40" x14ac:dyDescent="0.25">
      <c r="A2645" s="6">
        <v>0.5461921296296296</v>
      </c>
      <c r="B2645">
        <v>0.36</v>
      </c>
      <c r="C2645">
        <f>B2645+0.68</f>
        <v>1.04</v>
      </c>
      <c r="D2645" s="5">
        <f>C2645/(0.2905*LN(C2645)+0.3655)</f>
        <v>2.7593993440543327</v>
      </c>
      <c r="E2645" s="5">
        <f>D2645*100</f>
        <v>275.93993440543329</v>
      </c>
      <c r="F2645">
        <v>157.68586009010701</v>
      </c>
      <c r="G2645" s="4">
        <f>75.6*1000/(287.05*(F2645+273))</f>
        <v>0.61151009469769724</v>
      </c>
      <c r="H2645" s="3">
        <f>SQRT(2*ABS(E2645)/G2645)</f>
        <v>30.041420260710936</v>
      </c>
      <c r="I2645" s="2">
        <f>(2/2*0.0254)^2*3.1416*H2645</f>
        <v>6.0888991699869478E-2</v>
      </c>
      <c r="J2645" s="26"/>
      <c r="K2645" s="26"/>
      <c r="L2645" s="26"/>
      <c r="M2645" s="26"/>
      <c r="N2645" s="39"/>
      <c r="O2645" s="9"/>
      <c r="P2645" s="8"/>
      <c r="Q2645" s="41"/>
      <c r="R2645" s="8"/>
      <c r="S2645" s="41"/>
      <c r="T2645" s="9"/>
      <c r="U2645" s="8"/>
      <c r="X2645" s="9"/>
      <c r="Y2645" s="9"/>
      <c r="Z2645" s="9"/>
      <c r="AA2645" s="8"/>
      <c r="AB2645" s="12"/>
      <c r="AC2645" s="11"/>
      <c r="AD2645" s="11"/>
      <c r="AE2645" s="11"/>
      <c r="AF2645" s="11"/>
      <c r="AG2645" s="11"/>
      <c r="AH2645" s="10"/>
      <c r="AI2645" s="7">
        <v>22073928</v>
      </c>
      <c r="AJ2645" s="31"/>
      <c r="AK2645" s="37">
        <v>1.1962229099999999</v>
      </c>
      <c r="AN2645" s="6"/>
    </row>
    <row r="2646" spans="1:40" x14ac:dyDescent="0.25">
      <c r="A2646" s="6">
        <v>0.54620370370370364</v>
      </c>
      <c r="B2646">
        <v>0.33</v>
      </c>
      <c r="C2646">
        <f>B2646+0.68</f>
        <v>1.01</v>
      </c>
      <c r="D2646" s="5">
        <f>C2646/(0.2905*LN(C2646)+0.3655)</f>
        <v>2.7416554037986409</v>
      </c>
      <c r="E2646" s="5">
        <f>D2646*100</f>
        <v>274.16554037986407</v>
      </c>
      <c r="F2646">
        <v>157.508700509844</v>
      </c>
      <c r="G2646" s="4">
        <f>75.6*1000/(287.05*(F2646+273))</f>
        <v>0.61176173855895932</v>
      </c>
      <c r="H2646" s="3">
        <f>SQRT(2*ABS(E2646)/G2646)</f>
        <v>29.938516462692117</v>
      </c>
      <c r="I2646" s="2">
        <f>(2/2*0.0254)^2*3.1416*H2646</f>
        <v>6.0680422715810915E-2</v>
      </c>
      <c r="J2646" s="26"/>
      <c r="K2646" s="26"/>
      <c r="L2646" s="26"/>
      <c r="M2646" s="26"/>
      <c r="N2646" s="39"/>
      <c r="O2646" s="9"/>
      <c r="P2646" s="8"/>
      <c r="Q2646" s="41"/>
      <c r="R2646" s="8"/>
      <c r="S2646" s="41"/>
      <c r="T2646" s="9"/>
      <c r="U2646" s="8"/>
      <c r="X2646" s="9"/>
      <c r="Y2646" s="9"/>
      <c r="Z2646" s="9"/>
      <c r="AA2646" s="8"/>
      <c r="AB2646" s="12"/>
      <c r="AC2646" s="11"/>
      <c r="AD2646" s="11"/>
      <c r="AE2646" s="11"/>
      <c r="AF2646" s="11"/>
      <c r="AG2646" s="11"/>
      <c r="AH2646" s="10"/>
      <c r="AI2646" s="7">
        <v>22595057.199999999</v>
      </c>
      <c r="AJ2646" s="31"/>
      <c r="AK2646" s="37">
        <v>1.3365796700000001</v>
      </c>
      <c r="AN2646" s="6"/>
    </row>
    <row r="2647" spans="1:40" x14ac:dyDescent="0.25">
      <c r="A2647" s="6">
        <v>0.54621527777777779</v>
      </c>
      <c r="B2647">
        <v>0.43</v>
      </c>
      <c r="C2647">
        <f>B2647+0.68</f>
        <v>1.1100000000000001</v>
      </c>
      <c r="D2647" s="5">
        <f>C2647/(0.2905*LN(C2647)+0.3655)</f>
        <v>2.8043291857960795</v>
      </c>
      <c r="E2647" s="5">
        <f>D2647*100</f>
        <v>280.43291857960793</v>
      </c>
      <c r="F2647">
        <v>157.24471739863799</v>
      </c>
      <c r="G2647" s="4">
        <f>75.6*1000/(287.05*(F2647+273))</f>
        <v>0.6121370941659684</v>
      </c>
      <c r="H2647" s="3">
        <f>SQRT(2*ABS(E2647)/G2647)</f>
        <v>30.269492874093579</v>
      </c>
      <c r="I2647" s="2">
        <f>(2/2*0.0254)^2*3.1416*H2647</f>
        <v>6.1351257176757906E-2</v>
      </c>
      <c r="J2647" s="26"/>
      <c r="K2647" s="26"/>
      <c r="L2647" s="26"/>
      <c r="M2647" s="26"/>
      <c r="N2647" s="39"/>
      <c r="O2647" s="9"/>
      <c r="P2647" s="8"/>
      <c r="Q2647" s="41"/>
      <c r="R2647" s="8"/>
      <c r="S2647" s="41"/>
      <c r="T2647" s="9"/>
      <c r="U2647" s="8"/>
      <c r="X2647" s="9"/>
      <c r="Y2647" s="9"/>
      <c r="Z2647" s="9"/>
      <c r="AA2647" s="8"/>
      <c r="AB2647" s="12"/>
      <c r="AC2647" s="11"/>
      <c r="AD2647" s="11"/>
      <c r="AE2647" s="11"/>
      <c r="AF2647" s="11"/>
      <c r="AG2647" s="11"/>
      <c r="AH2647" s="10"/>
      <c r="AI2647" s="7">
        <v>21069894.199999999</v>
      </c>
      <c r="AJ2647" s="31"/>
      <c r="AK2647" s="38">
        <v>1.3909345500000001</v>
      </c>
      <c r="AN2647" s="6"/>
    </row>
    <row r="2648" spans="1:40" x14ac:dyDescent="0.25">
      <c r="A2648" s="6">
        <v>0.54622685185185182</v>
      </c>
      <c r="B2648">
        <v>0.5</v>
      </c>
      <c r="C2648">
        <f>B2648+0.68</f>
        <v>1.1800000000000002</v>
      </c>
      <c r="D2648" s="5">
        <f>C2648/(0.2905*LN(C2648)+0.3655)</f>
        <v>2.8531226182404996</v>
      </c>
      <c r="E2648" s="5">
        <f>D2648*100</f>
        <v>285.31226182404998</v>
      </c>
      <c r="F2648">
        <v>156.918244358761</v>
      </c>
      <c r="G2648" s="4">
        <f>75.6*1000/(287.05*(F2648+273))</f>
        <v>0.61260194128649914</v>
      </c>
      <c r="H2648" s="3">
        <f>SQRT(2*ABS(E2648)/G2648)</f>
        <v>30.520105589999858</v>
      </c>
      <c r="I2648" s="2">
        <f>(2/2*0.0254)^2*3.1416*H2648</f>
        <v>6.1859207714591039E-2</v>
      </c>
      <c r="J2648" s="26"/>
      <c r="K2648" s="26"/>
      <c r="L2648" s="26"/>
      <c r="M2648" s="26"/>
      <c r="N2648" s="39"/>
      <c r="O2648" s="9"/>
      <c r="P2648" s="8"/>
      <c r="Q2648" s="41"/>
      <c r="R2648" s="8"/>
      <c r="S2648" s="41"/>
      <c r="T2648" s="9"/>
      <c r="U2648" s="8"/>
      <c r="X2648" s="9"/>
      <c r="Y2648" s="9"/>
      <c r="Z2648" s="9"/>
      <c r="AA2648" s="8"/>
      <c r="AB2648" s="12"/>
      <c r="AC2648" s="11"/>
      <c r="AD2648" s="11"/>
      <c r="AE2648" s="11"/>
      <c r="AF2648" s="11"/>
      <c r="AG2648" s="11"/>
      <c r="AH2648" s="10"/>
      <c r="AI2648" s="7">
        <v>18404393.100000001</v>
      </c>
      <c r="AJ2648" s="31"/>
      <c r="AK2648" s="38">
        <v>1.35116178</v>
      </c>
      <c r="AN2648" s="6"/>
    </row>
    <row r="2649" spans="1:40" x14ac:dyDescent="0.25">
      <c r="A2649" s="6">
        <v>0.54623842592592597</v>
      </c>
      <c r="B2649">
        <v>0.84</v>
      </c>
      <c r="C2649">
        <f>B2649+0.68</f>
        <v>1.52</v>
      </c>
      <c r="D2649" s="5">
        <f>C2649/(0.2905*LN(C2649)+0.3655)</f>
        <v>3.1202826748198258</v>
      </c>
      <c r="E2649" s="5">
        <f>D2649*100</f>
        <v>312.0282674819826</v>
      </c>
      <c r="F2649">
        <v>156.68556754509501</v>
      </c>
      <c r="G2649" s="4">
        <f>75.6*1000/(287.05*(F2649+273))</f>
        <v>0.61293366820150474</v>
      </c>
      <c r="H2649" s="3">
        <f>SQRT(2*ABS(E2649)/G2649)</f>
        <v>31.908414782010929</v>
      </c>
      <c r="I2649" s="2">
        <f>(2/2*0.0254)^2*3.1416*H2649</f>
        <v>6.4673080898202437E-2</v>
      </c>
      <c r="J2649" s="26"/>
      <c r="K2649" s="26"/>
      <c r="L2649" s="26"/>
      <c r="M2649" s="26"/>
      <c r="N2649" s="39"/>
      <c r="O2649" s="9"/>
      <c r="P2649" s="8"/>
      <c r="Q2649" s="41"/>
      <c r="R2649" s="8"/>
      <c r="S2649" s="41"/>
      <c r="T2649" s="9"/>
      <c r="U2649" s="8"/>
      <c r="X2649" s="9"/>
      <c r="Y2649" s="9"/>
      <c r="Z2649" s="9"/>
      <c r="AA2649" s="8"/>
      <c r="AB2649" s="12"/>
      <c r="AC2649" s="11"/>
      <c r="AD2649" s="11"/>
      <c r="AE2649" s="11"/>
      <c r="AF2649" s="11"/>
      <c r="AG2649" s="11"/>
      <c r="AH2649" s="10"/>
      <c r="AI2649" s="7">
        <v>19627153.5</v>
      </c>
      <c r="AJ2649" s="31"/>
      <c r="AK2649" s="38">
        <v>1.3520003</v>
      </c>
      <c r="AN2649" s="6"/>
    </row>
    <row r="2650" spans="1:40" x14ac:dyDescent="0.25">
      <c r="A2650" s="6">
        <v>0.54625000000000001</v>
      </c>
      <c r="B2650">
        <v>0.69</v>
      </c>
      <c r="C2650">
        <f>B2650+0.68</f>
        <v>1.37</v>
      </c>
      <c r="D2650" s="5">
        <f>C2650/(0.2905*LN(C2650)+0.3655)</f>
        <v>2.9981233066167734</v>
      </c>
      <c r="E2650" s="5">
        <f>D2650*100</f>
        <v>299.81233066167732</v>
      </c>
      <c r="F2650">
        <v>156.45985399644599</v>
      </c>
      <c r="G2650" s="4">
        <f>75.6*1000/(287.05*(F2650+273))</f>
        <v>0.61325581107946825</v>
      </c>
      <c r="H2650" s="3">
        <f>SQRT(2*ABS(E2650)/G2650)</f>
        <v>31.269353844699204</v>
      </c>
      <c r="I2650" s="2">
        <f>(2/2*0.0254)^2*3.1416*H2650</f>
        <v>6.3377810043163188E-2</v>
      </c>
      <c r="J2650" s="26"/>
      <c r="K2650" s="26"/>
      <c r="L2650" s="26"/>
      <c r="M2650" s="26"/>
      <c r="N2650" s="39"/>
      <c r="O2650" s="9"/>
      <c r="P2650" s="8"/>
      <c r="Q2650" s="41"/>
      <c r="R2650" s="8"/>
      <c r="S2650" s="41"/>
      <c r="T2650" s="9"/>
      <c r="U2650" s="8"/>
      <c r="X2650" s="9"/>
      <c r="Y2650" s="9"/>
      <c r="Z2650" s="9"/>
      <c r="AA2650" s="8"/>
      <c r="AB2650" s="12"/>
      <c r="AC2650" s="11"/>
      <c r="AD2650" s="11"/>
      <c r="AE2650" s="11"/>
      <c r="AF2650" s="11"/>
      <c r="AG2650" s="11"/>
      <c r="AH2650" s="10"/>
      <c r="AI2650" s="7">
        <v>23202751</v>
      </c>
      <c r="AJ2650" s="31"/>
      <c r="AK2650" s="38">
        <v>1.48433405</v>
      </c>
      <c r="AN2650" s="6"/>
    </row>
    <row r="2651" spans="1:40" x14ac:dyDescent="0.25">
      <c r="A2651" s="6">
        <v>0.54626157407407405</v>
      </c>
      <c r="B2651">
        <v>0.63</v>
      </c>
      <c r="C2651">
        <f>B2651+0.68</f>
        <v>1.31</v>
      </c>
      <c r="D2651" s="5">
        <f>C2651/(0.2905*LN(C2651)+0.3655)</f>
        <v>2.9508300484153467</v>
      </c>
      <c r="E2651" s="5">
        <f>D2651*100</f>
        <v>295.08300484153466</v>
      </c>
      <c r="F2651">
        <v>156.26540715780399</v>
      </c>
      <c r="G2651" s="4">
        <f>75.6*1000/(287.05*(F2651+273))</f>
        <v>0.61353360111741406</v>
      </c>
      <c r="H2651" s="3">
        <f>SQRT(2*ABS(E2651)/G2651)</f>
        <v>31.014723961516797</v>
      </c>
      <c r="I2651" s="2">
        <f>(2/2*0.0254)^2*3.1416*H2651</f>
        <v>6.2861717371475848E-2</v>
      </c>
      <c r="J2651" s="26"/>
      <c r="K2651" s="26"/>
      <c r="L2651" s="26"/>
      <c r="M2651" s="26"/>
      <c r="N2651" s="39"/>
      <c r="O2651" s="9"/>
      <c r="P2651" s="8"/>
      <c r="Q2651" s="41"/>
      <c r="R2651" s="8"/>
      <c r="S2651" s="41"/>
      <c r="T2651" s="9"/>
      <c r="U2651" s="8"/>
      <c r="X2651" s="9"/>
      <c r="Y2651" s="9"/>
      <c r="Z2651" s="9"/>
      <c r="AA2651" s="8"/>
      <c r="AB2651" s="12"/>
      <c r="AC2651" s="11"/>
      <c r="AD2651" s="11"/>
      <c r="AE2651" s="11"/>
      <c r="AF2651" s="11"/>
      <c r="AG2651" s="11"/>
      <c r="AH2651" s="10"/>
      <c r="AI2651" s="7">
        <v>32083288</v>
      </c>
      <c r="AJ2651" s="31"/>
      <c r="AK2651" s="38">
        <v>1.8877236900000001</v>
      </c>
      <c r="AN2651" s="6"/>
    </row>
    <row r="2652" spans="1:40" x14ac:dyDescent="0.25">
      <c r="A2652" s="6">
        <v>0.54627314814814809</v>
      </c>
      <c r="B2652">
        <v>0.57999999999999996</v>
      </c>
      <c r="C2652">
        <f>B2652+0.68</f>
        <v>1.26</v>
      </c>
      <c r="D2652" s="5">
        <f>C2652/(0.2905*LN(C2652)+0.3655)</f>
        <v>2.9123658375630468</v>
      </c>
      <c r="E2652" s="5">
        <f>D2652*100</f>
        <v>291.2365837563047</v>
      </c>
      <c r="F2652">
        <v>155.94945902312901</v>
      </c>
      <c r="G2652" s="4">
        <f>75.6*1000/(287.05*(F2652+273))</f>
        <v>0.61398550703023413</v>
      </c>
      <c r="H2652" s="3">
        <f>SQRT(2*ABS(E2652)/G2652)</f>
        <v>30.800580514055184</v>
      </c>
      <c r="I2652" s="2">
        <f>(2/2*0.0254)^2*3.1416*H2652</f>
        <v>6.242768401080534E-2</v>
      </c>
      <c r="J2652" s="26"/>
      <c r="K2652" s="26"/>
      <c r="L2652" s="26"/>
      <c r="M2652" s="26"/>
      <c r="N2652" s="39"/>
      <c r="O2652" s="9"/>
      <c r="P2652" s="8"/>
      <c r="Q2652" s="41"/>
      <c r="R2652" s="8"/>
      <c r="S2652" s="41"/>
      <c r="T2652" s="9"/>
      <c r="U2652" s="8"/>
      <c r="X2652" s="9"/>
      <c r="Y2652" s="9"/>
      <c r="Z2652" s="9"/>
      <c r="AA2652" s="8"/>
      <c r="AB2652" s="12"/>
      <c r="AC2652" s="11"/>
      <c r="AD2652" s="11"/>
      <c r="AE2652" s="11"/>
      <c r="AF2652" s="11"/>
      <c r="AG2652" s="11"/>
      <c r="AH2652" s="10"/>
      <c r="AI2652" s="7">
        <v>57400253.700000003</v>
      </c>
      <c r="AJ2652" s="31"/>
      <c r="AK2652" s="37">
        <v>2.7281628200000001</v>
      </c>
      <c r="AN2652" s="6"/>
    </row>
    <row r="2653" spans="1:40" x14ac:dyDescent="0.25">
      <c r="A2653" s="6">
        <v>0.54628472222222224</v>
      </c>
      <c r="B2653">
        <v>0.69</v>
      </c>
      <c r="C2653">
        <f>B2653+0.68</f>
        <v>1.37</v>
      </c>
      <c r="D2653" s="5">
        <f>C2653/(0.2905*LN(C2653)+0.3655)</f>
        <v>2.9981233066167734</v>
      </c>
      <c r="E2653" s="5">
        <f>D2653*100</f>
        <v>299.81233066167732</v>
      </c>
      <c r="F2653">
        <v>155.48080920901401</v>
      </c>
      <c r="G2653" s="4">
        <f>75.6*1000/(287.05*(F2653+273))</f>
        <v>0.61465705214393529</v>
      </c>
      <c r="H2653" s="3">
        <f>SQRT(2*ABS(E2653)/G2653)</f>
        <v>31.233690947048778</v>
      </c>
      <c r="I2653" s="2">
        <f>(2/2*0.0254)^2*3.1416*H2653</f>
        <v>6.330552724627192E-2</v>
      </c>
      <c r="J2653" s="26"/>
      <c r="K2653" s="26"/>
      <c r="L2653" s="26"/>
      <c r="M2653" s="26"/>
      <c r="N2653" s="39"/>
      <c r="O2653" s="9"/>
      <c r="P2653" s="8"/>
      <c r="Q2653" s="41"/>
      <c r="R2653" s="8"/>
      <c r="S2653" s="41"/>
      <c r="T2653" s="9"/>
      <c r="U2653" s="8"/>
      <c r="X2653" s="9"/>
      <c r="Y2653" s="9"/>
      <c r="Z2653" s="9"/>
      <c r="AA2653" s="8"/>
      <c r="AB2653" s="12"/>
      <c r="AC2653" s="11"/>
      <c r="AD2653" s="11"/>
      <c r="AE2653" s="11"/>
      <c r="AF2653" s="11"/>
      <c r="AG2653" s="11"/>
      <c r="AH2653" s="10"/>
      <c r="AI2653" s="7">
        <v>190711964.69999999</v>
      </c>
      <c r="AJ2653" s="31"/>
      <c r="AK2653" s="37">
        <v>3.2290100399999999</v>
      </c>
      <c r="AN2653" s="6"/>
    </row>
    <row r="2654" spans="1:40" x14ac:dyDescent="0.25">
      <c r="A2654" s="6">
        <v>0.54629629629629628</v>
      </c>
      <c r="B2654">
        <v>1.1399999999999999</v>
      </c>
      <c r="C2654">
        <f>B2654+0.68</f>
        <v>1.8199999999999998</v>
      </c>
      <c r="D2654" s="5">
        <f>C2654/(0.2905*LN(C2654)+0.3655)</f>
        <v>3.3737315843717761</v>
      </c>
      <c r="E2654" s="5">
        <f>D2654*100</f>
        <v>337.37315843717761</v>
      </c>
      <c r="F2654">
        <v>154.92547344807301</v>
      </c>
      <c r="G2654" s="4">
        <f>75.6*1000/(287.05*(F2654+273))</f>
        <v>0.61545471683778885</v>
      </c>
      <c r="H2654" s="3">
        <f>SQRT(2*ABS(E2654)/G2654)</f>
        <v>33.110993276307141</v>
      </c>
      <c r="I2654" s="2">
        <f>(2/2*0.0254)^2*3.1416*H2654</f>
        <v>6.71105086670023E-2</v>
      </c>
      <c r="J2654" s="26"/>
      <c r="K2654" s="26"/>
      <c r="L2654" s="26"/>
      <c r="M2654" s="26"/>
      <c r="N2654" s="39"/>
      <c r="O2654" s="9"/>
      <c r="P2654" s="8"/>
      <c r="Q2654" s="41"/>
      <c r="R2654" s="8"/>
      <c r="S2654" s="41"/>
      <c r="T2654" s="9"/>
      <c r="U2654" s="8"/>
      <c r="X2654" s="9"/>
      <c r="Y2654" s="9"/>
      <c r="Z2654" s="9"/>
      <c r="AA2654" s="8"/>
      <c r="AB2654" s="12"/>
      <c r="AC2654" s="11"/>
      <c r="AD2654" s="11"/>
      <c r="AE2654" s="11"/>
      <c r="AF2654" s="11"/>
      <c r="AG2654" s="11"/>
      <c r="AH2654" s="10"/>
      <c r="AI2654" s="7">
        <v>399891917.30000001</v>
      </c>
      <c r="AJ2654" s="31"/>
      <c r="AK2654" s="37">
        <v>3.5355959499999998</v>
      </c>
      <c r="AN2654" s="6"/>
    </row>
    <row r="2655" spans="1:40" x14ac:dyDescent="0.25">
      <c r="A2655" s="6">
        <v>0.54630787037037043</v>
      </c>
      <c r="B2655">
        <v>1.27</v>
      </c>
      <c r="C2655">
        <f>B2655+0.68</f>
        <v>1.9500000000000002</v>
      </c>
      <c r="D2655" s="5">
        <f>C2655/(0.2905*LN(C2655)+0.3655)</f>
        <v>3.4852270793889519</v>
      </c>
      <c r="E2655" s="5">
        <f>D2655*100</f>
        <v>348.52270793889517</v>
      </c>
      <c r="F2655">
        <v>154.32514197691501</v>
      </c>
      <c r="G2655" s="4">
        <f>75.6*1000/(287.05*(F2655+273))</f>
        <v>0.61631934379112241</v>
      </c>
      <c r="H2655" s="3">
        <f>SQRT(2*ABS(E2655)/G2655)</f>
        <v>33.630059705848062</v>
      </c>
      <c r="I2655" s="2">
        <f>(2/2*0.0254)^2*3.1416*H2655</f>
        <v>6.8162570495162014E-2</v>
      </c>
      <c r="J2655" s="26"/>
      <c r="K2655" s="26"/>
      <c r="L2655" s="26"/>
      <c r="M2655" s="26"/>
      <c r="N2655" s="39"/>
      <c r="O2655" s="9"/>
      <c r="P2655" s="8"/>
      <c r="Q2655" s="41"/>
      <c r="R2655" s="8"/>
      <c r="S2655" s="41"/>
      <c r="T2655" s="9"/>
      <c r="U2655" s="8"/>
      <c r="X2655" s="9"/>
      <c r="Y2655" s="9"/>
      <c r="Z2655" s="9"/>
      <c r="AA2655" s="8"/>
      <c r="AB2655" s="12"/>
      <c r="AC2655" s="11"/>
      <c r="AD2655" s="11"/>
      <c r="AE2655" s="11"/>
      <c r="AF2655" s="11"/>
      <c r="AG2655" s="11"/>
      <c r="AH2655" s="10"/>
      <c r="AI2655" s="7">
        <v>439169398.69999999</v>
      </c>
      <c r="AJ2655" s="31"/>
      <c r="AK2655" s="37">
        <v>3.79982248</v>
      </c>
      <c r="AN2655" s="6"/>
    </row>
    <row r="2656" spans="1:40" x14ac:dyDescent="0.25">
      <c r="A2656" s="6">
        <v>0.54631944444444447</v>
      </c>
      <c r="B2656">
        <v>1.1399999999999999</v>
      </c>
      <c r="C2656">
        <f>B2656+0.68</f>
        <v>1.8199999999999998</v>
      </c>
      <c r="D2656" s="5">
        <f>C2656/(0.2905*LN(C2656)+0.3655)</f>
        <v>3.3737315843717761</v>
      </c>
      <c r="E2656" s="5">
        <f>D2656*100</f>
        <v>337.37315843717761</v>
      </c>
      <c r="F2656">
        <v>153.73534985750101</v>
      </c>
      <c r="G2656" s="4">
        <f>75.6*1000/(287.05*(F2656+273))</f>
        <v>0.61717116047828424</v>
      </c>
      <c r="H2656" s="3">
        <f>SQRT(2*ABS(E2656)/G2656)</f>
        <v>33.064917950803299</v>
      </c>
      <c r="I2656" s="2">
        <f>(2/2*0.0254)^2*3.1416*H2656</f>
        <v>6.7017121600484619E-2</v>
      </c>
      <c r="J2656" s="26"/>
      <c r="K2656" s="26"/>
      <c r="L2656" s="26"/>
      <c r="M2656" s="26"/>
      <c r="N2656" s="39"/>
      <c r="O2656" s="9"/>
      <c r="P2656" s="8"/>
      <c r="Q2656" s="41"/>
      <c r="R2656" s="8"/>
      <c r="S2656" s="41"/>
      <c r="T2656" s="9"/>
      <c r="U2656" s="8"/>
      <c r="X2656" s="9"/>
      <c r="Y2656" s="9"/>
      <c r="Z2656" s="9"/>
      <c r="AA2656" s="8"/>
      <c r="AB2656" s="12"/>
      <c r="AC2656" s="11"/>
      <c r="AD2656" s="11"/>
      <c r="AE2656" s="11"/>
      <c r="AF2656" s="11"/>
      <c r="AG2656" s="11"/>
      <c r="AH2656" s="10"/>
      <c r="AI2656" s="7">
        <v>437291076.30000001</v>
      </c>
      <c r="AJ2656" s="31"/>
      <c r="AK2656" s="37">
        <v>3.5207299500000002</v>
      </c>
      <c r="AN2656" s="6"/>
    </row>
    <row r="2657" spans="1:40" x14ac:dyDescent="0.25">
      <c r="A2657" s="6">
        <v>0.54633101851851851</v>
      </c>
      <c r="B2657">
        <v>0.99</v>
      </c>
      <c r="C2657">
        <f>B2657+0.68</f>
        <v>1.67</v>
      </c>
      <c r="D2657" s="5">
        <f>C2657/(0.2905*LN(C2657)+0.3655)</f>
        <v>3.246025841382262</v>
      </c>
      <c r="E2657" s="5">
        <f>D2657*100</f>
        <v>324.60258413822618</v>
      </c>
      <c r="F2657">
        <v>153.10753764570401</v>
      </c>
      <c r="G2657" s="4">
        <f>75.6*1000/(287.05*(F2657+273))</f>
        <v>0.61808047927010368</v>
      </c>
      <c r="H2657" s="3">
        <f>SQRT(2*ABS(E2657)/G2657)</f>
        <v>32.409211910867214</v>
      </c>
      <c r="I2657" s="2">
        <f>(2/2*0.0254)^2*3.1416*H2657</f>
        <v>6.5688113874593654E-2</v>
      </c>
      <c r="J2657" s="26"/>
      <c r="K2657" s="26"/>
      <c r="L2657" s="26"/>
      <c r="M2657" s="26"/>
      <c r="N2657" s="39"/>
      <c r="O2657" s="9"/>
      <c r="P2657" s="8"/>
      <c r="Q2657" s="41"/>
      <c r="R2657" s="8"/>
      <c r="S2657" s="41"/>
      <c r="T2657" s="9"/>
      <c r="U2657" s="8"/>
      <c r="X2657" s="9"/>
      <c r="Y2657" s="9"/>
      <c r="Z2657" s="9"/>
      <c r="AA2657" s="8"/>
      <c r="AB2657" s="12"/>
      <c r="AC2657" s="11"/>
      <c r="AD2657" s="11"/>
      <c r="AE2657" s="11"/>
      <c r="AF2657" s="11"/>
      <c r="AG2657" s="11"/>
      <c r="AH2657" s="10"/>
      <c r="AI2657" s="7">
        <v>260070879.40000001</v>
      </c>
      <c r="AJ2657" s="31"/>
      <c r="AK2657" s="37">
        <v>3.5640305200000002</v>
      </c>
      <c r="AN2657" s="6"/>
    </row>
    <row r="2658" spans="1:40" x14ac:dyDescent="0.25">
      <c r="A2658" s="6">
        <v>0.54634259259259255</v>
      </c>
      <c r="B2658">
        <v>0.37</v>
      </c>
      <c r="C2658">
        <f>B2658+0.68</f>
        <v>1.05</v>
      </c>
      <c r="D2658" s="5">
        <f>C2658/(0.2905*LN(C2658)+0.3655)</f>
        <v>2.7655337597593457</v>
      </c>
      <c r="E2658" s="5">
        <f>D2658*100</f>
        <v>276.55337597593456</v>
      </c>
      <c r="F2658">
        <v>152.62550723877001</v>
      </c>
      <c r="G2658" s="4">
        <f>75.6*1000/(287.05*(F2658+273))</f>
        <v>0.61878046923751273</v>
      </c>
      <c r="H2658" s="3">
        <f>SQRT(2*ABS(E2658)/G2658)</f>
        <v>29.897589958339751</v>
      </c>
      <c r="I2658" s="2">
        <f>(2/2*0.0254)^2*3.1416*H2658</f>
        <v>6.0597471458440598E-2</v>
      </c>
      <c r="J2658" s="26"/>
      <c r="K2658" s="26"/>
      <c r="L2658" s="26"/>
      <c r="M2658" s="26"/>
      <c r="N2658" s="39"/>
      <c r="O2658" s="9"/>
      <c r="P2658" s="8"/>
      <c r="Q2658" s="41"/>
      <c r="R2658" s="8"/>
      <c r="S2658" s="41"/>
      <c r="T2658" s="9"/>
      <c r="U2658" s="8"/>
      <c r="X2658" s="9"/>
      <c r="Y2658" s="9"/>
      <c r="Z2658" s="9"/>
      <c r="AA2658" s="8"/>
      <c r="AB2658" s="12"/>
      <c r="AC2658" s="11"/>
      <c r="AD2658" s="11"/>
      <c r="AE2658" s="11"/>
      <c r="AF2658" s="11"/>
      <c r="AG2658" s="11"/>
      <c r="AH2658" s="10"/>
      <c r="AI2658" s="7">
        <v>172536181</v>
      </c>
      <c r="AJ2658" s="31"/>
      <c r="AK2658" s="37">
        <v>3.5633822899999998</v>
      </c>
      <c r="AN2658" s="6"/>
    </row>
    <row r="2659" spans="1:40" x14ac:dyDescent="0.25">
      <c r="A2659" s="6">
        <v>0.5463541666666667</v>
      </c>
      <c r="B2659">
        <v>0.28999999999999998</v>
      </c>
      <c r="C2659">
        <f>B2659+0.68</f>
        <v>0.97</v>
      </c>
      <c r="D2659" s="5">
        <f>C2659/(0.2905*LN(C2659)+0.3655)</f>
        <v>2.7197410564993283</v>
      </c>
      <c r="E2659" s="5">
        <f>D2659*100</f>
        <v>271.97410564993282</v>
      </c>
      <c r="F2659">
        <v>152.17823536219899</v>
      </c>
      <c r="G2659" s="4">
        <f>75.6*1000/(287.05*(F2659+273))</f>
        <v>0.61943140354845083</v>
      </c>
      <c r="H2659" s="3">
        <f>SQRT(2*ABS(E2659)/G2659)</f>
        <v>29.633446645244007</v>
      </c>
      <c r="I2659" s="2">
        <f>(2/2*0.0254)^2*3.1416*H2659</f>
        <v>6.0062096637307487E-2</v>
      </c>
      <c r="J2659" s="26"/>
      <c r="K2659" s="26"/>
      <c r="L2659" s="26"/>
      <c r="M2659" s="26"/>
      <c r="N2659" s="39"/>
      <c r="O2659" s="9"/>
      <c r="P2659" s="8"/>
      <c r="Q2659" s="41"/>
      <c r="R2659" s="8"/>
      <c r="S2659" s="41"/>
      <c r="T2659" s="9"/>
      <c r="U2659" s="8"/>
      <c r="X2659" s="9"/>
      <c r="Y2659" s="9"/>
      <c r="Z2659" s="9"/>
      <c r="AA2659" s="8"/>
      <c r="AB2659" s="12"/>
      <c r="AC2659" s="11"/>
      <c r="AD2659" s="11"/>
      <c r="AE2659" s="11"/>
      <c r="AF2659" s="11"/>
      <c r="AG2659" s="11"/>
      <c r="AH2659" s="10"/>
      <c r="AI2659" s="7">
        <v>107022897.2</v>
      </c>
      <c r="AJ2659" s="31"/>
      <c r="AK2659" s="37">
        <v>3.5440906700000001</v>
      </c>
      <c r="AN2659" s="6"/>
    </row>
    <row r="2660" spans="1:40" x14ac:dyDescent="0.25">
      <c r="A2660" s="6">
        <v>0.54636574074074074</v>
      </c>
      <c r="B2660">
        <v>0.25</v>
      </c>
      <c r="C2660">
        <f>B2660+0.68</f>
        <v>0.93</v>
      </c>
      <c r="D2660" s="5">
        <f>C2660/(0.2905*LN(C2660)+0.3655)</f>
        <v>2.7002056306030857</v>
      </c>
      <c r="E2660" s="5">
        <f>D2660*100</f>
        <v>270.02056306030858</v>
      </c>
      <c r="F2660">
        <v>151.661716169741</v>
      </c>
      <c r="G2660" s="4">
        <f>75.6*1000/(287.05*(F2660+273))</f>
        <v>0.62018482255506568</v>
      </c>
      <c r="H2660" s="3">
        <f>SQRT(2*ABS(E2660)/G2660)</f>
        <v>29.508888419107535</v>
      </c>
      <c r="I2660" s="2">
        <f>(2/2*0.0254)^2*3.1416*H2660</f>
        <v>5.9809637707884201E-2</v>
      </c>
      <c r="J2660" s="26"/>
      <c r="K2660" s="26"/>
      <c r="L2660" s="26"/>
      <c r="M2660" s="26"/>
      <c r="N2660" s="39"/>
      <c r="O2660" s="9"/>
      <c r="P2660" s="8"/>
      <c r="Q2660" s="41"/>
      <c r="R2660" s="8"/>
      <c r="S2660" s="41"/>
      <c r="T2660" s="9"/>
      <c r="U2660" s="8"/>
      <c r="X2660" s="9"/>
      <c r="Y2660" s="9"/>
      <c r="Z2660" s="9"/>
      <c r="AA2660" s="8"/>
      <c r="AB2660" s="12"/>
      <c r="AC2660" s="11"/>
      <c r="AD2660" s="11"/>
      <c r="AE2660" s="11"/>
      <c r="AF2660" s="11"/>
      <c r="AG2660" s="11"/>
      <c r="AH2660" s="10"/>
      <c r="AI2660" s="7">
        <v>75432824.099999994</v>
      </c>
      <c r="AJ2660" s="31"/>
      <c r="AK2660" s="37">
        <v>3.4626070499999999</v>
      </c>
      <c r="AN2660" s="6"/>
    </row>
    <row r="2661" spans="1:40" x14ac:dyDescent="0.25">
      <c r="A2661" s="6">
        <v>0.54637731481481489</v>
      </c>
      <c r="B2661">
        <v>0.3</v>
      </c>
      <c r="C2661">
        <f>B2661+0.68</f>
        <v>0.98</v>
      </c>
      <c r="D2661" s="5">
        <f>C2661/(0.2905*LN(C2661)+0.3655)</f>
        <v>2.7250145027674018</v>
      </c>
      <c r="E2661" s="5">
        <f>D2661*100</f>
        <v>272.50145027674017</v>
      </c>
      <c r="F2661">
        <v>151.24580416752701</v>
      </c>
      <c r="G2661" s="4">
        <f>75.6*1000/(287.05*(F2661+273))</f>
        <v>0.62079282458774987</v>
      </c>
      <c r="H2661" s="3">
        <f>SQRT(2*ABS(E2661)/G2661)</f>
        <v>29.629618695555759</v>
      </c>
      <c r="I2661" s="2">
        <f>(2/2*0.0254)^2*3.1416*H2661</f>
        <v>6.0054338016217922E-2</v>
      </c>
      <c r="J2661" s="26"/>
      <c r="K2661" s="26"/>
      <c r="L2661" s="26"/>
      <c r="M2661" s="26"/>
      <c r="N2661" s="39"/>
      <c r="O2661" s="9"/>
      <c r="P2661" s="8"/>
      <c r="Q2661" s="41"/>
      <c r="R2661" s="8"/>
      <c r="S2661" s="41"/>
      <c r="T2661" s="9"/>
      <c r="U2661" s="8"/>
      <c r="X2661" s="9"/>
      <c r="Y2661" s="9"/>
      <c r="Z2661" s="9"/>
      <c r="AA2661" s="8"/>
      <c r="AB2661" s="12"/>
      <c r="AC2661" s="11"/>
      <c r="AD2661" s="11"/>
      <c r="AE2661" s="11"/>
      <c r="AF2661" s="11"/>
      <c r="AG2661" s="11"/>
      <c r="AH2661" s="10"/>
      <c r="AI2661" s="7">
        <v>67708221.599999994</v>
      </c>
      <c r="AJ2661" s="31"/>
      <c r="AK2661" s="37">
        <v>3.4160924800000001</v>
      </c>
      <c r="AN2661" s="6"/>
    </row>
    <row r="2662" spans="1:40" x14ac:dyDescent="0.25">
      <c r="A2662" s="6">
        <v>0.54638888888888892</v>
      </c>
      <c r="B2662">
        <v>0.26</v>
      </c>
      <c r="C2662">
        <f>B2662+0.68</f>
        <v>0.94000000000000006</v>
      </c>
      <c r="D2662" s="5">
        <f>C2662/(0.2905*LN(C2662)+0.3655)</f>
        <v>2.7048398588920084</v>
      </c>
      <c r="E2662" s="5">
        <f>D2662*100</f>
        <v>270.48398588920082</v>
      </c>
      <c r="F2662">
        <v>150.84035651042501</v>
      </c>
      <c r="G2662" s="4">
        <f>75.6*1000/(287.05*(F2662+273))</f>
        <v>0.62138667789220436</v>
      </c>
      <c r="H2662" s="3">
        <f>SQRT(2*ABS(E2662)/G2662)</f>
        <v>29.505624263077205</v>
      </c>
      <c r="I2662" s="2">
        <f>(2/2*0.0254)^2*3.1416*H2662</f>
        <v>5.9803021803319339E-2</v>
      </c>
      <c r="J2662" s="26"/>
      <c r="K2662" s="26"/>
      <c r="L2662" s="26"/>
      <c r="M2662" s="26"/>
      <c r="N2662" s="39"/>
      <c r="O2662" s="9"/>
      <c r="P2662" s="8"/>
      <c r="Q2662" s="41"/>
      <c r="R2662" s="8"/>
      <c r="S2662" s="41"/>
      <c r="T2662" s="9"/>
      <c r="U2662" s="8"/>
      <c r="X2662" s="9"/>
      <c r="Y2662" s="9"/>
      <c r="Z2662" s="9"/>
      <c r="AA2662" s="8"/>
      <c r="AB2662" s="12"/>
      <c r="AC2662" s="11"/>
      <c r="AD2662" s="11"/>
      <c r="AE2662" s="11"/>
      <c r="AF2662" s="11"/>
      <c r="AG2662" s="11"/>
      <c r="AH2662" s="10"/>
      <c r="AI2662" s="7">
        <v>63835855.600000001</v>
      </c>
      <c r="AJ2662" s="31"/>
      <c r="AK2662" s="37">
        <v>3.3730899299999999</v>
      </c>
      <c r="AN2662" s="6"/>
    </row>
    <row r="2663" spans="1:40" x14ac:dyDescent="0.25">
      <c r="A2663" s="6">
        <v>0.54640046296296296</v>
      </c>
      <c r="B2663">
        <v>0.2</v>
      </c>
      <c r="C2663">
        <f>B2663+0.68</f>
        <v>0.88000000000000012</v>
      </c>
      <c r="D2663" s="5">
        <f>C2663/(0.2905*LN(C2663)+0.3655)</f>
        <v>2.6799494252592178</v>
      </c>
      <c r="E2663" s="5">
        <f>D2663*100</f>
        <v>267.99494252592177</v>
      </c>
      <c r="F2663">
        <v>150.452297838031</v>
      </c>
      <c r="G2663" s="4">
        <f>75.6*1000/(287.05*(F2663+273))</f>
        <v>0.62195612689625346</v>
      </c>
      <c r="H2663" s="3">
        <f>SQRT(2*ABS(E2663)/G2663)</f>
        <v>29.356104281833517</v>
      </c>
      <c r="I2663" s="2">
        <f>(2/2*0.0254)^2*3.1416*H2663</f>
        <v>5.9499969523570159E-2</v>
      </c>
      <c r="J2663" s="26"/>
      <c r="K2663" s="26"/>
      <c r="L2663" s="26"/>
      <c r="M2663" s="26"/>
      <c r="N2663" s="39"/>
      <c r="O2663" s="9"/>
      <c r="P2663" s="8"/>
      <c r="Q2663" s="41"/>
      <c r="R2663" s="8"/>
      <c r="S2663" s="41"/>
      <c r="T2663" s="9"/>
      <c r="U2663" s="8"/>
      <c r="X2663" s="9"/>
      <c r="Y2663" s="9"/>
      <c r="Z2663" s="9"/>
      <c r="AA2663" s="8"/>
      <c r="AB2663" s="12"/>
      <c r="AC2663" s="11"/>
      <c r="AD2663" s="11"/>
      <c r="AE2663" s="11"/>
      <c r="AF2663" s="11"/>
      <c r="AG2663" s="11"/>
      <c r="AH2663" s="10"/>
      <c r="AI2663" s="7">
        <v>48849108.700000003</v>
      </c>
      <c r="AJ2663" s="31"/>
      <c r="AK2663" s="37">
        <v>3.3143308600000001</v>
      </c>
      <c r="AN2663" s="6"/>
    </row>
    <row r="2664" spans="1:40" x14ac:dyDescent="0.25">
      <c r="A2664" s="6">
        <v>0.546412037037037</v>
      </c>
      <c r="B2664">
        <v>1.53</v>
      </c>
      <c r="C2664">
        <f>B2664+0.68</f>
        <v>2.21</v>
      </c>
      <c r="D2664" s="5">
        <f>C2664/(0.2905*LN(C2664)+0.3655)</f>
        <v>3.7088979897834444</v>
      </c>
      <c r="E2664" s="5">
        <f>D2664*100</f>
        <v>370.88979897834446</v>
      </c>
      <c r="F2664">
        <v>150.022733075345</v>
      </c>
      <c r="G2664" s="4">
        <f>75.6*1000/(287.05*(F2664+273))</f>
        <v>0.62258770154972176</v>
      </c>
      <c r="H2664" s="3">
        <f>SQRT(2*ABS(E2664)/G2664)</f>
        <v>34.51732831341063</v>
      </c>
      <c r="I2664" s="2">
        <f>(2/2*0.0254)^2*3.1416*H2664</f>
        <v>6.9960917258150693E-2</v>
      </c>
      <c r="J2664" s="26"/>
      <c r="K2664" s="26"/>
      <c r="L2664" s="26"/>
      <c r="M2664" s="26"/>
      <c r="N2664" s="39"/>
      <c r="O2664" s="9"/>
      <c r="P2664" s="8"/>
      <c r="Q2664" s="41"/>
      <c r="R2664" s="8"/>
      <c r="S2664" s="41"/>
      <c r="T2664" s="9"/>
      <c r="U2664" s="8"/>
      <c r="X2664" s="9"/>
      <c r="Y2664" s="9"/>
      <c r="Z2664" s="9"/>
      <c r="AA2664" s="8"/>
      <c r="AB2664" s="12"/>
      <c r="AC2664" s="11"/>
      <c r="AD2664" s="11"/>
      <c r="AE2664" s="11"/>
      <c r="AF2664" s="11"/>
      <c r="AG2664" s="11"/>
      <c r="AH2664" s="10"/>
      <c r="AI2664" s="7">
        <v>47780792.799999997</v>
      </c>
      <c r="AJ2664" s="31"/>
      <c r="AK2664" s="37">
        <v>3.23911281</v>
      </c>
      <c r="AN2664" s="6"/>
    </row>
    <row r="2665" spans="1:40" x14ac:dyDescent="0.25">
      <c r="A2665" s="6">
        <v>0.54642361111111104</v>
      </c>
      <c r="B2665">
        <v>2.2999999999999998</v>
      </c>
      <c r="C2665">
        <f>B2665+0.68</f>
        <v>2.98</v>
      </c>
      <c r="D2665" s="5">
        <f>C2665/(0.2905*LN(C2665)+0.3655)</f>
        <v>4.3649974622033367</v>
      </c>
      <c r="E2665" s="5">
        <f>D2665*100</f>
        <v>436.49974622033369</v>
      </c>
      <c r="F2665">
        <v>150.026197004312</v>
      </c>
      <c r="G2665" s="4">
        <f>75.6*1000/(287.05*(F2665+273))</f>
        <v>0.62258260352130368</v>
      </c>
      <c r="H2665" s="3">
        <f>SQRT(2*ABS(E2665)/G2665)</f>
        <v>37.446264877271652</v>
      </c>
      <c r="I2665" s="2">
        <f>(2/2*0.0254)^2*3.1416*H2665</f>
        <v>7.5897387391009763E-2</v>
      </c>
      <c r="J2665" s="26"/>
      <c r="K2665" s="26"/>
      <c r="L2665" s="26"/>
      <c r="M2665" s="26"/>
      <c r="N2665" s="39"/>
      <c r="O2665" s="9"/>
      <c r="P2665" s="8"/>
      <c r="Q2665" s="41"/>
      <c r="R2665" s="8"/>
      <c r="S2665" s="41"/>
      <c r="T2665" s="9"/>
      <c r="U2665" s="8"/>
      <c r="X2665" s="9"/>
      <c r="Y2665" s="9"/>
      <c r="Z2665" s="9"/>
      <c r="AA2665" s="8"/>
      <c r="AB2665" s="12"/>
      <c r="AC2665" s="11"/>
      <c r="AD2665" s="11"/>
      <c r="AE2665" s="11"/>
      <c r="AF2665" s="11"/>
      <c r="AG2665" s="11"/>
      <c r="AH2665" s="10"/>
      <c r="AI2665" s="7">
        <v>47487118.899999999</v>
      </c>
      <c r="AJ2665" s="31"/>
      <c r="AK2665" s="38">
        <v>3.2022735899999999</v>
      </c>
      <c r="AN2665" s="6"/>
    </row>
    <row r="2666" spans="1:40" x14ac:dyDescent="0.25">
      <c r="A2666" s="6">
        <v>0.54643518518518519</v>
      </c>
      <c r="B2666">
        <v>2.2200000000000002</v>
      </c>
      <c r="C2666">
        <f>B2666+0.68</f>
        <v>2.9000000000000004</v>
      </c>
      <c r="D2666" s="5">
        <f>C2666/(0.2905*LN(C2666)+0.3655)</f>
        <v>4.2975794000892158</v>
      </c>
      <c r="E2666" s="5">
        <f>D2666*100</f>
        <v>429.75794000892159</v>
      </c>
      <c r="F2666">
        <v>150.22364911384699</v>
      </c>
      <c r="G2666" s="4">
        <f>75.6*1000/(287.05*(F2666+273))</f>
        <v>0.62229214185007509</v>
      </c>
      <c r="H2666" s="3">
        <f>SQRT(2*ABS(E2666)/G2666)</f>
        <v>37.164628338001357</v>
      </c>
      <c r="I2666" s="2">
        <f>(2/2*0.0254)^2*3.1416*H2666</f>
        <v>7.5326556692820831E-2</v>
      </c>
      <c r="J2666" s="26"/>
      <c r="K2666" s="26"/>
      <c r="L2666" s="26"/>
      <c r="M2666" s="26"/>
      <c r="N2666" s="39"/>
      <c r="O2666" s="9"/>
      <c r="P2666" s="8"/>
      <c r="Q2666" s="41"/>
      <c r="R2666" s="8"/>
      <c r="S2666" s="41"/>
      <c r="T2666" s="9"/>
      <c r="U2666" s="8"/>
      <c r="X2666" s="9"/>
      <c r="Y2666" s="9"/>
      <c r="Z2666" s="9"/>
      <c r="AA2666" s="8"/>
      <c r="AB2666" s="12"/>
      <c r="AC2666" s="11"/>
      <c r="AD2666" s="11"/>
      <c r="AE2666" s="11"/>
      <c r="AF2666" s="11"/>
      <c r="AG2666" s="11"/>
      <c r="AH2666" s="10"/>
      <c r="AI2666" s="7">
        <v>44358924.700000003</v>
      </c>
      <c r="AJ2666" s="31"/>
      <c r="AK2666" s="38">
        <v>3.2062030699999999</v>
      </c>
      <c r="AN2666" s="6"/>
    </row>
    <row r="2667" spans="1:40" x14ac:dyDescent="0.25">
      <c r="A2667" s="6">
        <v>0.54644675925925923</v>
      </c>
      <c r="B2667">
        <v>2.11</v>
      </c>
      <c r="C2667">
        <f>B2667+0.68</f>
        <v>2.79</v>
      </c>
      <c r="D2667" s="5">
        <f>C2667/(0.2905*LN(C2667)+0.3655)</f>
        <v>4.2045611937678364</v>
      </c>
      <c r="E2667" s="5">
        <f>D2667*100</f>
        <v>420.45611937678365</v>
      </c>
      <c r="F2667">
        <v>150.48001428568301</v>
      </c>
      <c r="G2667" s="4">
        <f>75.6*1000/(287.05*(F2667+273))</f>
        <v>0.62191542033667224</v>
      </c>
      <c r="H2667" s="3">
        <f>SQRT(2*ABS(E2667)/G2667)</f>
        <v>36.771358421271628</v>
      </c>
      <c r="I2667" s="2">
        <f>(2/2*0.0254)^2*3.1416*H2667</f>
        <v>7.4529463596430784E-2</v>
      </c>
      <c r="J2667" s="26"/>
      <c r="K2667" s="26"/>
      <c r="L2667" s="26"/>
      <c r="M2667" s="26"/>
      <c r="N2667" s="39"/>
      <c r="O2667" s="9"/>
      <c r="P2667" s="8"/>
      <c r="Q2667" s="41"/>
      <c r="R2667" s="8"/>
      <c r="S2667" s="41"/>
      <c r="T2667" s="9"/>
      <c r="U2667" s="8"/>
      <c r="X2667" s="9"/>
      <c r="Y2667" s="9"/>
      <c r="Z2667" s="9"/>
      <c r="AA2667" s="8"/>
      <c r="AB2667" s="12"/>
      <c r="AC2667" s="11"/>
      <c r="AD2667" s="11"/>
      <c r="AE2667" s="11"/>
      <c r="AF2667" s="11"/>
      <c r="AG2667" s="11"/>
      <c r="AH2667" s="10"/>
      <c r="AI2667" s="7">
        <v>41049682.5</v>
      </c>
      <c r="AJ2667" s="31"/>
      <c r="AK2667" s="38">
        <v>3.1414251000000002</v>
      </c>
      <c r="AN2667" s="6"/>
    </row>
    <row r="2668" spans="1:40" x14ac:dyDescent="0.25">
      <c r="A2668" s="6">
        <v>0.54645833333333338</v>
      </c>
      <c r="B2668">
        <v>0.67</v>
      </c>
      <c r="C2668">
        <f>B2668+0.68</f>
        <v>1.35</v>
      </c>
      <c r="D2668" s="5">
        <f>C2668/(0.2905*LN(C2668)+0.3655)</f>
        <v>2.9822365788251783</v>
      </c>
      <c r="E2668" s="5">
        <f>D2668*100</f>
        <v>298.22365788251784</v>
      </c>
      <c r="F2668">
        <v>150.74333611874201</v>
      </c>
      <c r="G2668" s="4">
        <f>75.6*1000/(287.05*(F2668+273))</f>
        <v>0.62152895075819881</v>
      </c>
      <c r="H2668" s="3">
        <f>SQRT(2*ABS(E2668)/G2668)</f>
        <v>30.978141758103138</v>
      </c>
      <c r="I2668" s="2">
        <f>(2/2*0.0254)^2*3.1416*H2668</f>
        <v>6.2787571293804204E-2</v>
      </c>
      <c r="J2668" s="26"/>
      <c r="K2668" s="26"/>
      <c r="L2668" s="26"/>
      <c r="M2668" s="26"/>
      <c r="N2668" s="39"/>
      <c r="O2668" s="9"/>
      <c r="P2668" s="8"/>
      <c r="Q2668" s="41"/>
      <c r="R2668" s="8"/>
      <c r="S2668" s="41"/>
      <c r="T2668" s="9"/>
      <c r="U2668" s="8"/>
      <c r="X2668" s="9"/>
      <c r="Y2668" s="9"/>
      <c r="Z2668" s="9"/>
      <c r="AA2668" s="8"/>
      <c r="AB2668" s="12"/>
      <c r="AC2668" s="11"/>
      <c r="AD2668" s="11"/>
      <c r="AE2668" s="11"/>
      <c r="AF2668" s="11"/>
      <c r="AG2668" s="11"/>
      <c r="AH2668" s="10"/>
      <c r="AI2668" s="7">
        <v>42843438.799999997</v>
      </c>
      <c r="AJ2668" s="31"/>
      <c r="AK2668" s="38">
        <v>3.0835660499999999</v>
      </c>
      <c r="AN2668" s="6"/>
    </row>
    <row r="2669" spans="1:40" x14ac:dyDescent="0.25">
      <c r="A2669" s="6">
        <v>0.54646990740740742</v>
      </c>
      <c r="B2669">
        <v>0.64</v>
      </c>
      <c r="C2669">
        <f>B2669+0.68</f>
        <v>1.32</v>
      </c>
      <c r="D2669" s="5">
        <f>C2669/(0.2905*LN(C2669)+0.3655)</f>
        <v>2.9586328030817008</v>
      </c>
      <c r="E2669" s="5">
        <f>D2669*100</f>
        <v>295.86328030817009</v>
      </c>
      <c r="F2669">
        <v>150.836891430935</v>
      </c>
      <c r="G2669" s="4">
        <f>75.6*1000/(287.05*(F2669+273))</f>
        <v>0.62139175804043223</v>
      </c>
      <c r="H2669" s="3">
        <f>SQRT(2*ABS(E2669)/G2669)</f>
        <v>30.858711453764066</v>
      </c>
      <c r="I2669" s="2">
        <f>(2/2*0.0254)^2*3.1416*H2669</f>
        <v>6.2545505813993152E-2</v>
      </c>
      <c r="J2669" s="26"/>
      <c r="K2669" s="26"/>
      <c r="L2669" s="26"/>
      <c r="M2669" s="26"/>
      <c r="N2669" s="39"/>
      <c r="O2669" s="9"/>
      <c r="P2669" s="8"/>
      <c r="Q2669" s="41"/>
      <c r="R2669" s="8"/>
      <c r="S2669" s="41"/>
      <c r="T2669" s="9"/>
      <c r="U2669" s="8"/>
      <c r="X2669" s="9"/>
      <c r="Y2669" s="9"/>
      <c r="Z2669" s="9"/>
      <c r="AA2669" s="8"/>
      <c r="AB2669" s="12"/>
      <c r="AC2669" s="11"/>
      <c r="AD2669" s="11"/>
      <c r="AE2669" s="11"/>
      <c r="AF2669" s="11"/>
      <c r="AG2669" s="11"/>
      <c r="AH2669" s="10"/>
      <c r="AI2669" s="7">
        <v>42829728.700000003</v>
      </c>
      <c r="AJ2669" s="31"/>
      <c r="AK2669" s="38">
        <v>3.0755385099999999</v>
      </c>
      <c r="AN2669" s="6"/>
    </row>
    <row r="2670" spans="1:40" x14ac:dyDescent="0.25">
      <c r="A2670" s="6">
        <v>0.54648148148148146</v>
      </c>
      <c r="B2670">
        <v>0.61</v>
      </c>
      <c r="C2670">
        <f>B2670+0.68</f>
        <v>1.29</v>
      </c>
      <c r="D2670" s="5">
        <f>C2670/(0.2905*LN(C2670)+0.3655)</f>
        <v>2.9353301413045161</v>
      </c>
      <c r="E2670" s="5">
        <f>D2670*100</f>
        <v>293.53301413045159</v>
      </c>
      <c r="F2670">
        <v>150.85768198058699</v>
      </c>
      <c r="G2670" s="4">
        <f>75.6*1000/(287.05*(F2670+273))</f>
        <v>0.62136127829039323</v>
      </c>
      <c r="H2670" s="3">
        <f>SQRT(2*ABS(E2670)/G2670)</f>
        <v>30.737701028593435</v>
      </c>
      <c r="I2670" s="2">
        <f>(2/2*0.0254)^2*3.1416*H2670</f>
        <v>6.2300237690520018E-2</v>
      </c>
      <c r="J2670" s="26"/>
      <c r="K2670" s="26"/>
      <c r="L2670" s="26"/>
      <c r="M2670" s="26"/>
      <c r="N2670" s="39"/>
      <c r="O2670" s="9"/>
      <c r="P2670" s="8"/>
      <c r="Q2670" s="41"/>
      <c r="R2670" s="8"/>
      <c r="S2670" s="41"/>
      <c r="T2670" s="9"/>
      <c r="U2670" s="8"/>
      <c r="X2670" s="9"/>
      <c r="Y2670" s="9"/>
      <c r="Z2670" s="9"/>
      <c r="AA2670" s="8"/>
      <c r="AB2670" s="12"/>
      <c r="AC2670" s="11"/>
      <c r="AD2670" s="11"/>
      <c r="AE2670" s="11"/>
      <c r="AF2670" s="11"/>
      <c r="AG2670" s="11"/>
      <c r="AH2670" s="10"/>
      <c r="AI2670" s="7">
        <v>40794925.399999999</v>
      </c>
      <c r="AJ2670" s="31"/>
      <c r="AK2670" s="38">
        <v>3.0357808500000001</v>
      </c>
      <c r="AN2670" s="6"/>
    </row>
    <row r="2671" spans="1:40" x14ac:dyDescent="0.25">
      <c r="A2671" s="6">
        <v>0.5464930555555555</v>
      </c>
      <c r="B2671">
        <v>0.74</v>
      </c>
      <c r="C2671">
        <f>B2671+0.68</f>
        <v>1.42</v>
      </c>
      <c r="D2671" s="5">
        <f>C2671/(0.2905*LN(C2671)+0.3655)</f>
        <v>3.0383051895900683</v>
      </c>
      <c r="E2671" s="5">
        <f>D2671*100</f>
        <v>303.83051895900684</v>
      </c>
      <c r="F2671">
        <v>150.836891430935</v>
      </c>
      <c r="G2671" s="4">
        <f>75.6*1000/(287.05*(F2671+273))</f>
        <v>0.62139175804043223</v>
      </c>
      <c r="H2671" s="3">
        <f>SQRT(2*ABS(E2671)/G2671)</f>
        <v>31.27144511052304</v>
      </c>
      <c r="I2671" s="2">
        <f>(2/2*0.0254)^2*3.1416*H2671</f>
        <v>6.3382048693209847E-2</v>
      </c>
      <c r="J2671" s="26"/>
      <c r="K2671" s="26"/>
      <c r="L2671" s="26"/>
      <c r="M2671" s="26"/>
      <c r="N2671" s="39"/>
      <c r="O2671" s="9"/>
      <c r="P2671" s="8"/>
      <c r="Q2671" s="41"/>
      <c r="R2671" s="8"/>
      <c r="S2671" s="41"/>
      <c r="T2671" s="9"/>
      <c r="U2671" s="8"/>
      <c r="X2671" s="9"/>
      <c r="Y2671" s="9"/>
      <c r="Z2671" s="9"/>
      <c r="AA2671" s="8"/>
      <c r="AB2671" s="12"/>
      <c r="AC2671" s="11"/>
      <c r="AD2671" s="11"/>
      <c r="AE2671" s="11"/>
      <c r="AF2671" s="11"/>
      <c r="AG2671" s="11"/>
      <c r="AH2671" s="10"/>
      <c r="AI2671" s="7">
        <v>40704129.299999997</v>
      </c>
      <c r="AJ2671" s="31"/>
      <c r="AK2671" s="37">
        <v>3.0084415400000002</v>
      </c>
      <c r="AN2671" s="6"/>
    </row>
    <row r="2672" spans="1:40" x14ac:dyDescent="0.25">
      <c r="A2672" s="6">
        <v>0.54650462962962965</v>
      </c>
      <c r="B2672">
        <v>0.82</v>
      </c>
      <c r="C2672">
        <f>B2672+0.68</f>
        <v>1.5</v>
      </c>
      <c r="D2672" s="5">
        <f>C2672/(0.2905*LN(C2672)+0.3655)</f>
        <v>3.1037418647636734</v>
      </c>
      <c r="E2672" s="5">
        <f>D2672*100</f>
        <v>310.37418647636736</v>
      </c>
      <c r="F2672">
        <v>150.71215180150699</v>
      </c>
      <c r="G2672" s="4">
        <f>75.6*1000/(287.05*(F2672+273))</f>
        <v>0.62157469397299403</v>
      </c>
      <c r="H2672" s="3">
        <f>SQRT(2*ABS(E2672)/G2672)</f>
        <v>31.601749961164895</v>
      </c>
      <c r="I2672" s="2">
        <f>(2/2*0.0254)^2*3.1416*H2672</f>
        <v>6.4051522011535661E-2</v>
      </c>
      <c r="J2672" s="26"/>
      <c r="K2672" s="26"/>
      <c r="L2672" s="26"/>
      <c r="M2672" s="26"/>
      <c r="N2672" s="39"/>
      <c r="O2672" s="9"/>
      <c r="P2672" s="8"/>
      <c r="Q2672" s="41"/>
      <c r="R2672" s="8"/>
      <c r="S2672" s="41"/>
      <c r="T2672" s="9"/>
      <c r="U2672" s="8"/>
      <c r="X2672" s="9"/>
      <c r="Y2672" s="9"/>
      <c r="Z2672" s="9"/>
      <c r="AA2672" s="8"/>
      <c r="AB2672" s="12"/>
      <c r="AC2672" s="11"/>
      <c r="AD2672" s="11"/>
      <c r="AE2672" s="11"/>
      <c r="AF2672" s="11"/>
      <c r="AG2672" s="11"/>
      <c r="AH2672" s="10"/>
      <c r="AI2672" s="7">
        <v>37375649.700000003</v>
      </c>
      <c r="AJ2672" s="31"/>
      <c r="AK2672" s="37">
        <v>3.0044257999999999</v>
      </c>
      <c r="AN2672" s="6"/>
    </row>
    <row r="2673" spans="1:40" x14ac:dyDescent="0.25">
      <c r="A2673" s="6">
        <v>0.54651620370370368</v>
      </c>
      <c r="B2673">
        <v>0.87</v>
      </c>
      <c r="C2673">
        <f>B2673+0.68</f>
        <v>1.55</v>
      </c>
      <c r="D2673" s="5">
        <f>C2673/(0.2905*LN(C2673)+0.3655)</f>
        <v>3.1452088710187311</v>
      </c>
      <c r="E2673" s="5">
        <f>D2673*100</f>
        <v>314.52088710187309</v>
      </c>
      <c r="F2673">
        <v>150.428046203235</v>
      </c>
      <c r="G2673" s="4">
        <f>75.6*1000/(287.05*(F2673+273))</f>
        <v>0.62199174913002819</v>
      </c>
      <c r="H2673" s="3">
        <f>SQRT(2*ABS(E2673)/G2673)</f>
        <v>31.801487320725741</v>
      </c>
      <c r="I2673" s="2">
        <f>(2/2*0.0254)^2*3.1416*H2673</f>
        <v>6.4456356613991517E-2</v>
      </c>
      <c r="J2673" s="26"/>
      <c r="K2673" s="26"/>
      <c r="L2673" s="26"/>
      <c r="M2673" s="26"/>
      <c r="N2673" s="39"/>
      <c r="O2673" s="9"/>
      <c r="P2673" s="8"/>
      <c r="Q2673" s="41"/>
      <c r="R2673" s="8"/>
      <c r="S2673" s="41"/>
      <c r="T2673" s="9"/>
      <c r="U2673" s="8"/>
      <c r="X2673" s="9"/>
      <c r="Y2673" s="9"/>
      <c r="Z2673" s="9"/>
      <c r="AA2673" s="8"/>
      <c r="AB2673" s="12"/>
      <c r="AC2673" s="11"/>
      <c r="AD2673" s="11"/>
      <c r="AE2673" s="11"/>
      <c r="AF2673" s="11"/>
      <c r="AG2673" s="11"/>
      <c r="AH2673" s="10"/>
      <c r="AI2673" s="7">
        <v>33742093.200000003</v>
      </c>
      <c r="AJ2673" s="31"/>
      <c r="AK2673" s="37">
        <v>2.9637070699999999</v>
      </c>
      <c r="AN2673" s="6"/>
    </row>
    <row r="2674" spans="1:40" x14ac:dyDescent="0.25">
      <c r="A2674" s="6">
        <v>0.54652777777777783</v>
      </c>
      <c r="B2674">
        <v>0.43</v>
      </c>
      <c r="C2674">
        <f>B2674+0.68</f>
        <v>1.1100000000000001</v>
      </c>
      <c r="D2674" s="5">
        <f>C2674/(0.2905*LN(C2674)+0.3655)</f>
        <v>2.8043291857960795</v>
      </c>
      <c r="E2674" s="5">
        <f>D2674*100</f>
        <v>280.43291857960793</v>
      </c>
      <c r="F2674">
        <v>150.175965312671</v>
      </c>
      <c r="G2674" s="4">
        <f>75.6*1000/(287.05*(F2674+273))</f>
        <v>0.62236226221889956</v>
      </c>
      <c r="H2674" s="3">
        <f>SQRT(2*ABS(E2674)/G2674)</f>
        <v>30.019805106295184</v>
      </c>
      <c r="I2674" s="2">
        <f>(2/2*0.0254)^2*3.1416*H2674</f>
        <v>6.0845181355804842E-2</v>
      </c>
      <c r="J2674" s="26"/>
      <c r="K2674" s="26"/>
      <c r="L2674" s="26"/>
      <c r="M2674" s="26"/>
      <c r="N2674" s="39"/>
      <c r="O2674" s="9"/>
      <c r="P2674" s="8"/>
      <c r="Q2674" s="41"/>
      <c r="R2674" s="8"/>
      <c r="S2674" s="41"/>
      <c r="T2674" s="9"/>
      <c r="U2674" s="8"/>
      <c r="X2674" s="9"/>
      <c r="Y2674" s="9"/>
      <c r="Z2674" s="9"/>
      <c r="AA2674" s="8"/>
      <c r="AB2674" s="12"/>
      <c r="AC2674" s="11"/>
      <c r="AD2674" s="11"/>
      <c r="AE2674" s="11"/>
      <c r="AF2674" s="11"/>
      <c r="AG2674" s="11"/>
      <c r="AH2674" s="10"/>
      <c r="AI2674" s="7">
        <v>28892588.699999999</v>
      </c>
      <c r="AJ2674" s="31"/>
      <c r="AK2674" s="37">
        <v>2.9352478500000001</v>
      </c>
      <c r="AN2674" s="6"/>
    </row>
    <row r="2675" spans="1:40" x14ac:dyDescent="0.25">
      <c r="A2675" s="6">
        <v>0.54653935185185187</v>
      </c>
      <c r="B2675">
        <v>0.25</v>
      </c>
      <c r="C2675">
        <f>B2675+0.68</f>
        <v>0.93</v>
      </c>
      <c r="D2675" s="5">
        <f>C2675/(0.2905*LN(C2675)+0.3655)</f>
        <v>2.7002056306030857</v>
      </c>
      <c r="E2675" s="5">
        <f>D2675*100</f>
        <v>270.02056306030858</v>
      </c>
      <c r="F2675">
        <v>149.74563480869099</v>
      </c>
      <c r="G2675" s="4">
        <f>75.6*1000/(287.05*(F2675+273))</f>
        <v>0.62299579085623247</v>
      </c>
      <c r="H2675" s="3">
        <f>SQRT(2*ABS(E2675)/G2675)</f>
        <v>29.442240835615397</v>
      </c>
      <c r="I2675" s="2">
        <f>(2/2*0.0254)^2*3.1416*H2675</f>
        <v>5.9674554075923682E-2</v>
      </c>
      <c r="J2675" s="26"/>
      <c r="K2675" s="26"/>
      <c r="L2675" s="26"/>
      <c r="M2675" s="26"/>
      <c r="N2675" s="39"/>
      <c r="O2675" s="9"/>
      <c r="P2675" s="8"/>
      <c r="Q2675" s="41"/>
      <c r="R2675" s="8"/>
      <c r="S2675" s="41"/>
      <c r="T2675" s="9"/>
      <c r="U2675" s="8"/>
      <c r="X2675" s="9"/>
      <c r="Y2675" s="9"/>
      <c r="Z2675" s="9"/>
      <c r="AA2675" s="8"/>
      <c r="AB2675" s="12"/>
      <c r="AC2675" s="11"/>
      <c r="AD2675" s="11"/>
      <c r="AE2675" s="11"/>
      <c r="AF2675" s="11"/>
      <c r="AG2675" s="11"/>
      <c r="AH2675" s="10"/>
      <c r="AI2675" s="7">
        <v>28143272.800000001</v>
      </c>
      <c r="AJ2675" s="31"/>
      <c r="AK2675" s="37">
        <v>2.8845827800000001</v>
      </c>
      <c r="AN2675" s="6"/>
    </row>
    <row r="2676" spans="1:40" x14ac:dyDescent="0.25">
      <c r="A2676" s="6">
        <v>0.54655092592592591</v>
      </c>
      <c r="B2676">
        <v>0.22</v>
      </c>
      <c r="C2676">
        <f>B2676+0.68</f>
        <v>0.9</v>
      </c>
      <c r="D2676" s="5">
        <f>C2676/(0.2905*LN(C2676)+0.3655)</f>
        <v>2.6874273799901629</v>
      </c>
      <c r="E2676" s="5">
        <f>D2676*100</f>
        <v>268.7427379990163</v>
      </c>
      <c r="F2676">
        <v>149.48669855860501</v>
      </c>
      <c r="G2676" s="4">
        <f>75.6*1000/(287.05*(F2676+273))</f>
        <v>0.62337761635382583</v>
      </c>
      <c r="H2676" s="3">
        <f>SQRT(2*ABS(E2676)/G2676)</f>
        <v>29.363496232406966</v>
      </c>
      <c r="I2676" s="2">
        <f>(2/2*0.0254)^2*3.1416*H2676</f>
        <v>5.9514951785167865E-2</v>
      </c>
      <c r="J2676" s="26"/>
      <c r="K2676" s="26"/>
      <c r="L2676" s="26"/>
      <c r="M2676" s="26"/>
      <c r="N2676" s="39"/>
      <c r="O2676" s="9"/>
      <c r="P2676" s="8"/>
      <c r="Q2676" s="41"/>
      <c r="R2676" s="8"/>
      <c r="S2676" s="41"/>
      <c r="T2676" s="9"/>
      <c r="U2676" s="8"/>
      <c r="X2676" s="9"/>
      <c r="Y2676" s="9"/>
      <c r="Z2676" s="9"/>
      <c r="AA2676" s="8"/>
      <c r="AB2676" s="12"/>
      <c r="AC2676" s="11"/>
      <c r="AD2676" s="11"/>
      <c r="AE2676" s="11"/>
      <c r="AF2676" s="11"/>
      <c r="AG2676" s="11"/>
      <c r="AH2676" s="10"/>
      <c r="AI2676" s="7">
        <v>26779519.199999999</v>
      </c>
      <c r="AJ2676" s="31"/>
      <c r="AK2676" s="37">
        <v>2.8284815800000001</v>
      </c>
      <c r="AN2676" s="6"/>
    </row>
    <row r="2677" spans="1:40" x14ac:dyDescent="0.25">
      <c r="A2677" s="6">
        <v>0.54656249999999995</v>
      </c>
      <c r="B2677">
        <v>0.28000000000000003</v>
      </c>
      <c r="C2677">
        <f>B2677+0.68</f>
        <v>0.96000000000000008</v>
      </c>
      <c r="D2677" s="5">
        <f>C2677/(0.2905*LN(C2677)+0.3655)</f>
        <v>2.7146157496557359</v>
      </c>
      <c r="E2677" s="5">
        <f>D2677*100</f>
        <v>271.46157496557362</v>
      </c>
      <c r="F2677">
        <v>149.09111699572901</v>
      </c>
      <c r="G2677" s="4">
        <f>75.6*1000/(287.05*(F2677+273))</f>
        <v>0.62396184255951881</v>
      </c>
      <c r="H2677" s="3">
        <f>SQRT(2*ABS(E2677)/G2677)</f>
        <v>29.497836501859876</v>
      </c>
      <c r="I2677" s="2">
        <f>(2/2*0.0254)^2*3.1416*H2677</f>
        <v>5.9787237298991401E-2</v>
      </c>
      <c r="J2677" s="26"/>
      <c r="K2677" s="26"/>
      <c r="L2677" s="26"/>
      <c r="M2677" s="26"/>
      <c r="N2677" s="39"/>
      <c r="O2677" s="9"/>
      <c r="P2677" s="8"/>
      <c r="Q2677" s="41"/>
      <c r="R2677" s="8"/>
      <c r="S2677" s="41"/>
      <c r="T2677" s="9"/>
      <c r="U2677" s="8"/>
      <c r="V2677" s="51"/>
      <c r="X2677" s="9"/>
      <c r="Y2677" s="9"/>
      <c r="Z2677" s="9"/>
      <c r="AA2677" s="8"/>
      <c r="AB2677" s="12"/>
      <c r="AC2677" s="11"/>
      <c r="AD2677" s="11"/>
      <c r="AE2677" s="11"/>
      <c r="AF2677" s="11"/>
      <c r="AG2677" s="11"/>
      <c r="AH2677" s="10"/>
      <c r="AI2677" s="7">
        <v>24325916.5</v>
      </c>
      <c r="AJ2677" s="31"/>
      <c r="AK2677" s="37">
        <v>2.7652881100000002</v>
      </c>
      <c r="AN2677" s="6"/>
    </row>
    <row r="2678" spans="1:40" x14ac:dyDescent="0.25">
      <c r="A2678" s="6">
        <v>0.5465740740740741</v>
      </c>
      <c r="B2678">
        <v>0.37</v>
      </c>
      <c r="C2678">
        <f>B2678+0.68</f>
        <v>1.05</v>
      </c>
      <c r="D2678" s="5">
        <f>C2678/(0.2905*LN(C2678)+0.3655)</f>
        <v>2.7655337597593457</v>
      </c>
      <c r="E2678" s="5">
        <f>D2678*100</f>
        <v>276.55337597593456</v>
      </c>
      <c r="F2678">
        <v>148.77604296317699</v>
      </c>
      <c r="G2678" s="4">
        <f>75.6*1000/(287.05*(F2678+273))</f>
        <v>0.62442795289739539</v>
      </c>
      <c r="H2678" s="3">
        <f>SQRT(2*ABS(E2678)/G2678)</f>
        <v>29.762082204408532</v>
      </c>
      <c r="I2678" s="2">
        <f>(2/2*0.0254)^2*3.1416*H2678</f>
        <v>6.0322819646616087E-2</v>
      </c>
      <c r="J2678" s="26"/>
      <c r="K2678" s="26"/>
      <c r="L2678" s="26"/>
      <c r="M2678" s="26"/>
      <c r="N2678" s="39"/>
      <c r="O2678" s="9"/>
      <c r="P2678" s="8"/>
      <c r="Q2678" s="41"/>
      <c r="R2678" s="8"/>
      <c r="S2678" s="41"/>
      <c r="T2678" s="9"/>
      <c r="U2678" s="8"/>
      <c r="V2678" s="51"/>
      <c r="X2678" s="9"/>
      <c r="Y2678" s="9"/>
      <c r="Z2678" s="9"/>
      <c r="AA2678" s="8"/>
      <c r="AB2678" s="12"/>
      <c r="AC2678" s="11"/>
      <c r="AD2678" s="11"/>
      <c r="AE2678" s="11"/>
      <c r="AF2678" s="11"/>
      <c r="AG2678" s="11"/>
      <c r="AH2678" s="10"/>
      <c r="AI2678" s="7">
        <v>23624315.399999999</v>
      </c>
      <c r="AJ2678" s="31"/>
      <c r="AK2678" s="37">
        <v>2.7121983900000002</v>
      </c>
      <c r="AN2678" s="6"/>
    </row>
    <row r="2679" spans="1:40" x14ac:dyDescent="0.25">
      <c r="A2679" s="6">
        <v>0.54658564814814814</v>
      </c>
      <c r="B2679">
        <v>0.48</v>
      </c>
      <c r="C2679">
        <f>B2679+0.68</f>
        <v>1.1600000000000001</v>
      </c>
      <c r="D2679" s="5">
        <f>C2679/(0.2905*LN(C2679)+0.3655)</f>
        <v>2.8388510665038074</v>
      </c>
      <c r="E2679" s="5">
        <f>D2679*100</f>
        <v>283.88510665038075</v>
      </c>
      <c r="F2679">
        <v>148.51293647174401</v>
      </c>
      <c r="G2679" s="4">
        <f>75.6*1000/(287.05*(F2679+273))</f>
        <v>0.62481771803536412</v>
      </c>
      <c r="H2679" s="3">
        <f>SQRT(2*ABS(E2679)/G2679)</f>
        <v>30.14460754275003</v>
      </c>
      <c r="I2679" s="2">
        <f>(2/2*0.0254)^2*3.1416*H2679</f>
        <v>6.1098135259164757E-2</v>
      </c>
      <c r="J2679" s="26"/>
      <c r="K2679" s="26"/>
      <c r="L2679" s="26"/>
      <c r="M2679" s="26"/>
      <c r="N2679" s="39"/>
      <c r="O2679" s="9"/>
      <c r="P2679" s="8"/>
      <c r="Q2679" s="41"/>
      <c r="R2679" s="8"/>
      <c r="S2679" s="41"/>
      <c r="T2679" s="9"/>
      <c r="U2679" s="8"/>
      <c r="V2679" s="51"/>
      <c r="X2679" s="9"/>
      <c r="Y2679" s="9"/>
      <c r="Z2679" s="9"/>
      <c r="AA2679" s="8"/>
      <c r="AB2679" s="12"/>
      <c r="AC2679" s="11"/>
      <c r="AD2679" s="11"/>
      <c r="AE2679" s="11"/>
      <c r="AF2679" s="11"/>
      <c r="AG2679" s="11"/>
      <c r="AH2679" s="10"/>
      <c r="AI2679" s="7">
        <v>24229058.100000001</v>
      </c>
      <c r="AJ2679" s="31"/>
      <c r="AK2679" s="37">
        <v>2.6869893600000001</v>
      </c>
      <c r="AN2679" s="6"/>
    </row>
    <row r="2680" spans="1:40" x14ac:dyDescent="0.25">
      <c r="A2680" s="6">
        <v>0.54659722222222229</v>
      </c>
      <c r="B2680">
        <v>0.54</v>
      </c>
      <c r="C2680">
        <f>B2680+0.68</f>
        <v>1.2200000000000002</v>
      </c>
      <c r="D2680" s="5">
        <f>C2680/(0.2905*LN(C2680)+0.3655)</f>
        <v>2.8823470279445305</v>
      </c>
      <c r="E2680" s="5">
        <f>D2680*100</f>
        <v>288.23470279445303</v>
      </c>
      <c r="F2680">
        <v>148.197939949606</v>
      </c>
      <c r="G2680" s="4">
        <f>75.6*1000/(287.05*(F2680+273))</f>
        <v>0.62528499336955712</v>
      </c>
      <c r="H2680" s="3">
        <f>SQRT(2*ABS(E2680)/G2680)</f>
        <v>30.363311056973664</v>
      </c>
      <c r="I2680" s="2">
        <f>(2/2*0.0254)^2*3.1416*H2680</f>
        <v>6.1541411121182207E-2</v>
      </c>
      <c r="J2680" s="26"/>
      <c r="K2680" s="26"/>
      <c r="L2680" s="26"/>
      <c r="M2680" s="26"/>
      <c r="N2680" s="39"/>
      <c r="O2680" s="9"/>
      <c r="P2680" s="8"/>
      <c r="Q2680" s="41"/>
      <c r="R2680" s="8"/>
      <c r="S2680" s="41"/>
      <c r="T2680" s="9"/>
      <c r="U2680" s="8"/>
      <c r="V2680" s="51"/>
      <c r="X2680" s="9"/>
      <c r="Y2680" s="9"/>
      <c r="Z2680" s="9"/>
      <c r="AA2680" s="8"/>
      <c r="AB2680" s="12"/>
      <c r="AC2680" s="11"/>
      <c r="AD2680" s="11"/>
      <c r="AE2680" s="11"/>
      <c r="AF2680" s="11"/>
      <c r="AG2680" s="11"/>
      <c r="AH2680" s="10"/>
      <c r="AI2680" s="7">
        <v>22812448.600000001</v>
      </c>
      <c r="AJ2680" s="31"/>
      <c r="AK2680" s="37">
        <v>2.68289964</v>
      </c>
      <c r="AN2680" s="6"/>
    </row>
    <row r="2681" spans="1:40" x14ac:dyDescent="0.25">
      <c r="A2681" s="6">
        <v>0.54660879629629633</v>
      </c>
      <c r="B2681">
        <v>0.59</v>
      </c>
      <c r="C2681">
        <f>B2681+0.68</f>
        <v>1.27</v>
      </c>
      <c r="D2681" s="5">
        <f>C2681/(0.2905*LN(C2681)+0.3655)</f>
        <v>2.9199805120199289</v>
      </c>
      <c r="E2681" s="5">
        <f>D2681*100</f>
        <v>291.99805120199289</v>
      </c>
      <c r="F2681">
        <v>147.97642946202501</v>
      </c>
      <c r="G2681" s="4">
        <f>75.6*1000/(287.05*(F2681+273))</f>
        <v>0.62561400747596541</v>
      </c>
      <c r="H2681" s="3">
        <f>SQRT(2*ABS(E2681)/G2681)</f>
        <v>30.552851015337332</v>
      </c>
      <c r="I2681" s="2">
        <f>(2/2*0.0254)^2*3.1416*H2681</f>
        <v>6.1925577277490491E-2</v>
      </c>
      <c r="J2681" s="26"/>
      <c r="K2681" s="26"/>
      <c r="L2681" s="26"/>
      <c r="M2681" s="26"/>
      <c r="N2681" s="39"/>
      <c r="O2681" s="9"/>
      <c r="P2681" s="8"/>
      <c r="Q2681" s="41"/>
      <c r="R2681" s="8"/>
      <c r="S2681" s="41"/>
      <c r="T2681" s="9"/>
      <c r="U2681" s="8"/>
      <c r="V2681" s="51"/>
      <c r="X2681" s="9"/>
      <c r="Y2681" s="9"/>
      <c r="Z2681" s="9"/>
      <c r="AA2681" s="8"/>
      <c r="AB2681" s="12"/>
      <c r="AC2681" s="11"/>
      <c r="AD2681" s="11"/>
      <c r="AE2681" s="11"/>
      <c r="AF2681" s="11"/>
      <c r="AG2681" s="11"/>
      <c r="AH2681" s="10"/>
      <c r="AI2681" s="7">
        <v>21894069.5</v>
      </c>
      <c r="AJ2681" s="31"/>
      <c r="AK2681" s="38">
        <v>2.6364164400000001</v>
      </c>
      <c r="AN2681" s="6"/>
    </row>
    <row r="2682" spans="1:40" x14ac:dyDescent="0.25">
      <c r="A2682" s="6">
        <v>0.54662037037037037</v>
      </c>
      <c r="B2682">
        <v>0.6</v>
      </c>
      <c r="C2682">
        <f>B2682+0.68</f>
        <v>1.28</v>
      </c>
      <c r="D2682" s="5">
        <f>C2682/(0.2905*LN(C2682)+0.3655)</f>
        <v>2.927635800900299</v>
      </c>
      <c r="E2682" s="5">
        <f>D2682*100</f>
        <v>292.7635800900299</v>
      </c>
      <c r="F2682">
        <v>147.84227078588199</v>
      </c>
      <c r="G2682" s="4">
        <f>75.6*1000/(287.05*(F2682+273))</f>
        <v>0.62581344454026677</v>
      </c>
      <c r="H2682" s="3">
        <f>SQRT(2*ABS(E2682)/G2682)</f>
        <v>30.587999752561352</v>
      </c>
      <c r="I2682" s="2">
        <f>(2/2*0.0254)^2*3.1416*H2682</f>
        <v>6.1996817956210773E-2</v>
      </c>
      <c r="J2682" s="26"/>
      <c r="K2682" s="26"/>
      <c r="L2682" s="26"/>
      <c r="M2682" s="26"/>
      <c r="N2682" s="39"/>
      <c r="O2682" s="9"/>
      <c r="P2682" s="8"/>
      <c r="Q2682" s="41"/>
      <c r="R2682" s="8"/>
      <c r="S2682" s="41"/>
      <c r="T2682" s="9"/>
      <c r="U2682" s="8"/>
      <c r="V2682" s="51"/>
      <c r="X2682" s="9"/>
      <c r="Y2682" s="9"/>
      <c r="Z2682" s="9"/>
      <c r="AA2682" s="8"/>
      <c r="AB2682" s="12"/>
      <c r="AC2682" s="11"/>
      <c r="AD2682" s="11"/>
      <c r="AE2682" s="11"/>
      <c r="AF2682" s="11"/>
      <c r="AG2682" s="11"/>
      <c r="AH2682" s="10"/>
      <c r="AI2682" s="7">
        <v>21250113.300000001</v>
      </c>
      <c r="AJ2682" s="31"/>
      <c r="AK2682" s="38">
        <v>2.59242032</v>
      </c>
      <c r="AN2682" s="6"/>
    </row>
    <row r="2683" spans="1:40" x14ac:dyDescent="0.25">
      <c r="A2683" s="6">
        <v>0.54663194444444441</v>
      </c>
      <c r="B2683">
        <v>0.74</v>
      </c>
      <c r="C2683">
        <f>B2683+0.68</f>
        <v>1.42</v>
      </c>
      <c r="D2683" s="5">
        <f>C2683/(0.2905*LN(C2683)+0.3655)</f>
        <v>3.0383051895900683</v>
      </c>
      <c r="E2683" s="5">
        <f>D2683*100</f>
        <v>303.83051895900684</v>
      </c>
      <c r="F2683">
        <v>147.52309138596999</v>
      </c>
      <c r="G2683" s="4">
        <f>75.6*1000/(287.05*(F2683+273))</f>
        <v>0.6262884404769391</v>
      </c>
      <c r="H2683" s="3">
        <f>SQRT(2*ABS(E2683)/G2683)</f>
        <v>31.148956166658611</v>
      </c>
      <c r="I2683" s="2">
        <f>(2/2*0.0254)^2*3.1416*H2683</f>
        <v>6.3133783856808581E-2</v>
      </c>
      <c r="J2683" s="26"/>
      <c r="K2683" s="26"/>
      <c r="L2683" s="26"/>
      <c r="M2683" s="26"/>
      <c r="N2683" s="39"/>
      <c r="O2683" s="9"/>
      <c r="P2683" s="8"/>
      <c r="Q2683" s="41"/>
      <c r="R2683" s="8"/>
      <c r="S2683" s="41"/>
      <c r="T2683" s="9"/>
      <c r="U2683" s="8"/>
      <c r="V2683" s="51"/>
      <c r="X2683" s="9"/>
      <c r="Y2683" s="9"/>
      <c r="Z2683" s="9"/>
      <c r="AA2683" s="8"/>
      <c r="AB2683" s="12"/>
      <c r="AC2683" s="11"/>
      <c r="AD2683" s="11"/>
      <c r="AE2683" s="11"/>
      <c r="AF2683" s="11"/>
      <c r="AG2683" s="11"/>
      <c r="AH2683" s="10"/>
      <c r="AI2683" s="7">
        <v>19797617.399999999</v>
      </c>
      <c r="AJ2683" s="31"/>
      <c r="AK2683" s="38">
        <v>2.53718486</v>
      </c>
      <c r="AN2683" s="6"/>
    </row>
    <row r="2684" spans="1:40" x14ac:dyDescent="0.25">
      <c r="A2684" s="6">
        <v>0.54664351851851845</v>
      </c>
      <c r="B2684">
        <v>0.74</v>
      </c>
      <c r="C2684">
        <f>B2684+0.68</f>
        <v>1.42</v>
      </c>
      <c r="D2684" s="5">
        <f>C2684/(0.2905*LN(C2684)+0.3655)</f>
        <v>3.0383051895900683</v>
      </c>
      <c r="E2684" s="5">
        <f>D2684*100</f>
        <v>303.83051895900684</v>
      </c>
      <c r="F2684">
        <v>147.33705896084501</v>
      </c>
      <c r="G2684" s="4">
        <f>75.6*1000/(287.05*(F2684+273))</f>
        <v>0.62656562269279636</v>
      </c>
      <c r="H2684" s="3">
        <f>SQRT(2*ABS(E2684)/G2684)</f>
        <v>31.142065514292788</v>
      </c>
      <c r="I2684" s="2">
        <f>(2/2*0.0254)^2*3.1416*H2684</f>
        <v>6.3119817643791085E-2</v>
      </c>
      <c r="J2684" s="26"/>
      <c r="K2684" s="26"/>
      <c r="L2684" s="26"/>
      <c r="M2684" s="26"/>
      <c r="N2684" s="39"/>
      <c r="O2684" s="9"/>
      <c r="P2684" s="8"/>
      <c r="Q2684" s="41"/>
      <c r="R2684" s="8"/>
      <c r="S2684" s="41"/>
      <c r="T2684" s="9"/>
      <c r="U2684" s="8"/>
      <c r="V2684" s="51"/>
      <c r="X2684" s="9"/>
      <c r="Y2684" s="9"/>
      <c r="Z2684" s="9"/>
      <c r="AA2684" s="8"/>
      <c r="AB2684" s="12"/>
      <c r="AC2684" s="11"/>
      <c r="AD2684" s="11"/>
      <c r="AE2684" s="11"/>
      <c r="AF2684" s="11"/>
      <c r="AG2684" s="11"/>
      <c r="AH2684" s="10"/>
      <c r="AI2684" s="7">
        <v>19782641</v>
      </c>
      <c r="AJ2684" s="31"/>
      <c r="AK2684" s="38">
        <v>2.4605835900000002</v>
      </c>
      <c r="AN2684" s="6"/>
    </row>
    <row r="2685" spans="1:40" x14ac:dyDescent="0.25">
      <c r="A2685" s="6">
        <v>0.5466550925925926</v>
      </c>
      <c r="B2685">
        <v>0.32</v>
      </c>
      <c r="C2685">
        <f>B2685+0.68</f>
        <v>1</v>
      </c>
      <c r="D2685" s="5">
        <f>C2685/(0.2905*LN(C2685)+0.3655)</f>
        <v>2.7359781121751028</v>
      </c>
      <c r="E2685" s="5">
        <f>D2685*100</f>
        <v>273.5978112175103</v>
      </c>
      <c r="F2685">
        <v>147.02568263853999</v>
      </c>
      <c r="G2685" s="4">
        <f>75.6*1000/(287.05*(F2685+273))</f>
        <v>0.62703011262124853</v>
      </c>
      <c r="H2685" s="3">
        <f>SQRT(2*ABS(E2685)/G2685)</f>
        <v>29.541130297752019</v>
      </c>
      <c r="I2685" s="2">
        <f>(2/2*0.0254)^2*3.1416*H2685</f>
        <v>5.9874986664895387E-2</v>
      </c>
      <c r="J2685" s="26"/>
      <c r="K2685" s="26"/>
      <c r="L2685" s="26"/>
      <c r="M2685" s="26"/>
      <c r="N2685" s="39"/>
      <c r="O2685" s="9"/>
      <c r="P2685" s="8"/>
      <c r="Q2685" s="41"/>
      <c r="R2685" s="8"/>
      <c r="S2685" s="41"/>
      <c r="T2685" s="9"/>
      <c r="U2685" s="8"/>
      <c r="V2685" s="51"/>
      <c r="X2685" s="9"/>
      <c r="Y2685" s="9"/>
      <c r="Z2685" s="9"/>
      <c r="AA2685" s="8"/>
      <c r="AB2685" s="12"/>
      <c r="AC2685" s="11"/>
      <c r="AD2685" s="11"/>
      <c r="AE2685" s="11"/>
      <c r="AF2685" s="11"/>
      <c r="AG2685" s="11"/>
      <c r="AH2685" s="10"/>
      <c r="AI2685" s="7">
        <v>18407823.5</v>
      </c>
      <c r="AJ2685" s="31"/>
      <c r="AK2685" s="38">
        <v>2.4291785199999998</v>
      </c>
      <c r="AN2685" s="6"/>
    </row>
    <row r="2686" spans="1:40" x14ac:dyDescent="0.25">
      <c r="A2686" s="6">
        <v>0.54666666666666663</v>
      </c>
      <c r="B2686">
        <v>0.26</v>
      </c>
      <c r="C2686">
        <f>B2686+0.68</f>
        <v>0.94000000000000006</v>
      </c>
      <c r="D2686" s="5">
        <f>C2686/(0.2905*LN(C2686)+0.3655)</f>
        <v>2.7048398588920084</v>
      </c>
      <c r="E2686" s="5">
        <f>D2686*100</f>
        <v>270.48398588920082</v>
      </c>
      <c r="F2686">
        <v>146.65473297691199</v>
      </c>
      <c r="G2686" s="4">
        <f>75.6*1000/(287.05*(F2686+273))</f>
        <v>0.62758436970410669</v>
      </c>
      <c r="H2686" s="3">
        <f>SQRT(2*ABS(E2686)/G2686)</f>
        <v>29.359571802431002</v>
      </c>
      <c r="I2686" s="2">
        <f>(2/2*0.0254)^2*3.1416*H2686</f>
        <v>5.9506997614487536E-2</v>
      </c>
      <c r="J2686" s="26"/>
      <c r="K2686" s="26"/>
      <c r="L2686" s="26"/>
      <c r="M2686" s="26"/>
      <c r="N2686" s="39"/>
      <c r="O2686" s="9"/>
      <c r="P2686" s="8"/>
      <c r="Q2686" s="41"/>
      <c r="R2686" s="8"/>
      <c r="S2686" s="41"/>
      <c r="T2686" s="9"/>
      <c r="U2686" s="8"/>
      <c r="V2686" s="51"/>
      <c r="X2686" s="9"/>
      <c r="Y2686" s="9"/>
      <c r="Z2686" s="9"/>
      <c r="AA2686" s="8"/>
      <c r="AB2686" s="12"/>
      <c r="AC2686" s="11"/>
      <c r="AD2686" s="11"/>
      <c r="AE2686" s="11"/>
      <c r="AF2686" s="11"/>
      <c r="AG2686" s="11"/>
      <c r="AH2686" s="10"/>
      <c r="AI2686" s="7">
        <v>16864306.399999999</v>
      </c>
      <c r="AJ2686" s="31"/>
      <c r="AK2686" s="38">
        <v>2.3305204100000001</v>
      </c>
      <c r="AN2686" s="6"/>
    </row>
    <row r="2687" spans="1:40" x14ac:dyDescent="0.25">
      <c r="A2687" s="6">
        <v>0.54667824074074078</v>
      </c>
      <c r="B2687">
        <v>0.21</v>
      </c>
      <c r="C2687">
        <f>B2687+0.68</f>
        <v>0.89</v>
      </c>
      <c r="D2687" s="5">
        <f>C2687/(0.2905*LN(C2687)+0.3655)</f>
        <v>2.6835768077843052</v>
      </c>
      <c r="E2687" s="5">
        <f>D2687*100</f>
        <v>268.35768077843051</v>
      </c>
      <c r="F2687">
        <v>146.42380988982001</v>
      </c>
      <c r="G2687" s="4">
        <f>75.6*1000/(287.05*(F2687+273))</f>
        <v>0.62792990020725292</v>
      </c>
      <c r="H2687" s="3">
        <f>SQRT(2*ABS(E2687)/G2687)</f>
        <v>29.23589753379192</v>
      </c>
      <c r="I2687" s="2">
        <f>(2/2*0.0254)^2*3.1416*H2687</f>
        <v>5.9256330320754391E-2</v>
      </c>
      <c r="J2687" s="26"/>
      <c r="K2687" s="26"/>
      <c r="L2687" s="26"/>
      <c r="M2687" s="26"/>
      <c r="N2687" s="39"/>
      <c r="O2687" s="9"/>
      <c r="P2687" s="8"/>
      <c r="Q2687" s="41"/>
      <c r="R2687" s="8"/>
      <c r="S2687" s="41"/>
      <c r="T2687" s="9"/>
      <c r="U2687" s="8"/>
      <c r="V2687" s="51"/>
      <c r="X2687" s="9"/>
      <c r="Y2687" s="9"/>
      <c r="Z2687" s="9"/>
      <c r="AA2687" s="8"/>
      <c r="AB2687" s="12"/>
      <c r="AC2687" s="11"/>
      <c r="AD2687" s="11"/>
      <c r="AE2687" s="11"/>
      <c r="AF2687" s="11"/>
      <c r="AG2687" s="11"/>
      <c r="AH2687" s="10"/>
      <c r="AI2687" s="7">
        <v>17131587</v>
      </c>
      <c r="AJ2687" s="31"/>
      <c r="AK2687" s="38">
        <v>2.2403249199999999</v>
      </c>
      <c r="AN2687" s="6"/>
    </row>
    <row r="2688" spans="1:40" x14ac:dyDescent="0.25">
      <c r="A2688" s="6">
        <v>0.54668981481481482</v>
      </c>
      <c r="B2688">
        <v>0.28999999999999998</v>
      </c>
      <c r="C2688">
        <f>B2688+0.68</f>
        <v>0.97</v>
      </c>
      <c r="D2688" s="5">
        <f>C2688/(0.2905*LN(C2688)+0.3655)</f>
        <v>2.7197410564993283</v>
      </c>
      <c r="E2688" s="5">
        <f>D2688*100</f>
        <v>271.97410564993282</v>
      </c>
      <c r="F2688">
        <v>145.96996922190399</v>
      </c>
      <c r="G2688" s="4">
        <f>75.6*1000/(287.05*(F2688+273))</f>
        <v>0.62861009245550348</v>
      </c>
      <c r="H2688" s="3">
        <f>SQRT(2*ABS(E2688)/G2688)</f>
        <v>29.416303777775536</v>
      </c>
      <c r="I2688" s="2">
        <f>(2/2*0.0254)^2*3.1416*H2688</f>
        <v>5.9621983948219173E-2</v>
      </c>
      <c r="J2688" s="26"/>
      <c r="K2688" s="26"/>
      <c r="L2688" s="26"/>
      <c r="M2688" s="26"/>
      <c r="N2688" s="39"/>
      <c r="O2688" s="9"/>
      <c r="P2688" s="8"/>
      <c r="Q2688" s="41"/>
      <c r="R2688" s="8"/>
      <c r="S2688" s="41"/>
      <c r="T2688" s="9"/>
      <c r="U2688" s="8"/>
      <c r="V2688" s="51"/>
      <c r="X2688" s="9"/>
      <c r="Y2688" s="9"/>
      <c r="Z2688" s="9"/>
      <c r="AA2688" s="8"/>
      <c r="AB2688" s="12"/>
      <c r="AC2688" s="11"/>
      <c r="AD2688" s="11"/>
      <c r="AE2688" s="11"/>
      <c r="AF2688" s="11"/>
      <c r="AG2688" s="11"/>
      <c r="AH2688" s="10"/>
      <c r="AI2688" s="7">
        <v>17594397.899999999</v>
      </c>
      <c r="AJ2688" s="31"/>
      <c r="AK2688" s="37">
        <v>2.2168990399999999</v>
      </c>
      <c r="AN2688" s="6"/>
    </row>
    <row r="2689" spans="1:40" x14ac:dyDescent="0.25">
      <c r="A2689" s="6">
        <v>0.54670138888888886</v>
      </c>
      <c r="B2689">
        <v>0.27</v>
      </c>
      <c r="C2689">
        <f>B2689+0.68</f>
        <v>0.95000000000000007</v>
      </c>
      <c r="D2689" s="5">
        <f>C2689/(0.2905*LN(C2689)+0.3655)</f>
        <v>2.7096460417130221</v>
      </c>
      <c r="E2689" s="5">
        <f>D2689*100</f>
        <v>270.9646041713022</v>
      </c>
      <c r="F2689">
        <v>145.655325280428</v>
      </c>
      <c r="G2689" s="4">
        <f>75.6*1000/(287.05*(F2689+273))</f>
        <v>0.62908252967342093</v>
      </c>
      <c r="H2689" s="3">
        <f>SQRT(2*ABS(E2689)/G2689)</f>
        <v>29.350632669368842</v>
      </c>
      <c r="I2689" s="2">
        <f>(2/2*0.0254)^2*3.1416*H2689</f>
        <v>5.9488879469802559E-2</v>
      </c>
      <c r="J2689" s="26"/>
      <c r="K2689" s="26"/>
      <c r="L2689" s="26"/>
      <c r="M2689" s="26"/>
      <c r="N2689" s="39"/>
      <c r="O2689" s="9"/>
      <c r="P2689" s="8"/>
      <c r="Q2689" s="41"/>
      <c r="R2689" s="8"/>
      <c r="S2689" s="41"/>
      <c r="T2689" s="9"/>
      <c r="U2689" s="8"/>
      <c r="V2689" s="51"/>
      <c r="X2689" s="9"/>
      <c r="Y2689" s="9"/>
      <c r="Z2689" s="9"/>
      <c r="AA2689" s="8"/>
      <c r="AB2689" s="12"/>
      <c r="AC2689" s="11"/>
      <c r="AD2689" s="11"/>
      <c r="AE2689" s="11"/>
      <c r="AF2689" s="11"/>
      <c r="AG2689" s="11"/>
      <c r="AH2689" s="10"/>
      <c r="AI2689" s="7">
        <v>17457466.899999999</v>
      </c>
      <c r="AJ2689" s="31"/>
      <c r="AK2689" s="37">
        <v>2.2233578500000002</v>
      </c>
      <c r="AN2689" s="6"/>
    </row>
    <row r="2690" spans="1:40" x14ac:dyDescent="0.25">
      <c r="A2690" s="6">
        <v>0.5467129629629629</v>
      </c>
      <c r="B2690">
        <v>0.24</v>
      </c>
      <c r="C2690">
        <f>B2690+0.68</f>
        <v>0.92</v>
      </c>
      <c r="D2690" s="5">
        <f>C2690/(0.2905*LN(C2690)+0.3655)</f>
        <v>2.6957523293421808</v>
      </c>
      <c r="E2690" s="5">
        <f>D2690*100</f>
        <v>269.57523293421809</v>
      </c>
      <c r="F2690">
        <v>145.421049049418</v>
      </c>
      <c r="G2690" s="4">
        <f>75.6*1000/(287.05*(F2690+273))</f>
        <v>0.6294347564181817</v>
      </c>
      <c r="H2690" s="3">
        <f>SQRT(2*ABS(E2690)/G2690)</f>
        <v>29.267096009299756</v>
      </c>
      <c r="I2690" s="2">
        <f>(2/2*0.0254)^2*3.1416*H2690</f>
        <v>5.9319564472128043E-2</v>
      </c>
      <c r="J2690" s="26"/>
      <c r="K2690" s="26"/>
      <c r="L2690" s="26"/>
      <c r="M2690" s="26"/>
      <c r="N2690" s="39"/>
      <c r="O2690" s="9"/>
      <c r="P2690" s="8"/>
      <c r="Q2690" s="41"/>
      <c r="R2690" s="8"/>
      <c r="S2690" s="41"/>
      <c r="T2690" s="9"/>
      <c r="U2690" s="8"/>
      <c r="V2690" s="51"/>
      <c r="X2690" s="9"/>
      <c r="Y2690" s="9"/>
      <c r="Z2690" s="9"/>
      <c r="AA2690" s="8"/>
      <c r="AB2690" s="12"/>
      <c r="AC2690" s="11"/>
      <c r="AD2690" s="11"/>
      <c r="AE2690" s="11"/>
      <c r="AF2690" s="11"/>
      <c r="AG2690" s="11"/>
      <c r="AH2690" s="10"/>
      <c r="AI2690" s="7">
        <v>15634540.4</v>
      </c>
      <c r="AJ2690" s="31"/>
      <c r="AK2690" s="37">
        <v>2.22459227</v>
      </c>
      <c r="AN2690" s="6"/>
    </row>
    <row r="2691" spans="1:40" x14ac:dyDescent="0.25">
      <c r="A2691" s="6">
        <v>0.54672453703703705</v>
      </c>
      <c r="B2691">
        <v>0.25</v>
      </c>
      <c r="C2691">
        <f>B2691+0.68</f>
        <v>0.93</v>
      </c>
      <c r="D2691" s="5">
        <f>C2691/(0.2905*LN(C2691)+0.3655)</f>
        <v>2.7002056306030857</v>
      </c>
      <c r="E2691" s="5">
        <f>D2691*100</f>
        <v>270.02056306030858</v>
      </c>
      <c r="F2691">
        <v>145.04426727682699</v>
      </c>
      <c r="G2691" s="4">
        <f>75.6*1000/(287.05*(F2691+273))</f>
        <v>0.63000206366724065</v>
      </c>
      <c r="H2691" s="3">
        <f>SQRT(2*ABS(E2691)/G2691)</f>
        <v>29.278069075405654</v>
      </c>
      <c r="I2691" s="2">
        <f>(2/2*0.0254)^2*3.1416*H2691</f>
        <v>5.9341805062794052E-2</v>
      </c>
      <c r="J2691" s="26"/>
      <c r="K2691" s="26"/>
      <c r="L2691" s="26"/>
      <c r="M2691" s="26"/>
      <c r="N2691" s="39"/>
      <c r="O2691" s="9"/>
      <c r="P2691" s="8"/>
      <c r="Q2691" s="41"/>
      <c r="R2691" s="8"/>
      <c r="S2691" s="41"/>
      <c r="T2691" s="9"/>
      <c r="U2691" s="8"/>
      <c r="V2691" s="51"/>
      <c r="X2691" s="9"/>
      <c r="Y2691" s="9"/>
      <c r="Z2691" s="9"/>
      <c r="AA2691" s="8"/>
      <c r="AB2691" s="12"/>
      <c r="AC2691" s="11"/>
      <c r="AD2691" s="11"/>
      <c r="AE2691" s="11"/>
      <c r="AF2691" s="11"/>
      <c r="AG2691" s="11"/>
      <c r="AH2691" s="10"/>
      <c r="AI2691" s="7">
        <v>15478736</v>
      </c>
      <c r="AJ2691" s="31"/>
      <c r="AK2691" s="37">
        <v>2.1350562100000001</v>
      </c>
      <c r="AN2691" s="6"/>
    </row>
    <row r="2692" spans="1:40" x14ac:dyDescent="0.25">
      <c r="A2692" s="6">
        <v>0.54673611111111109</v>
      </c>
      <c r="B2692">
        <v>0.25</v>
      </c>
      <c r="C2692">
        <f>B2692+0.68</f>
        <v>0.93</v>
      </c>
      <c r="D2692" s="5">
        <f>C2692/(0.2905*LN(C2692)+0.3655)</f>
        <v>2.7002056306030857</v>
      </c>
      <c r="E2692" s="5">
        <f>D2692*100</f>
        <v>270.02056306030858</v>
      </c>
      <c r="F2692">
        <v>144.743579955912</v>
      </c>
      <c r="G2692" s="4">
        <f>75.6*1000/(287.05*(F2692+273))</f>
        <v>0.63045553235421603</v>
      </c>
      <c r="H2692" s="3">
        <f>SQRT(2*ABS(E2692)/G2692)</f>
        <v>29.267537741232186</v>
      </c>
      <c r="I2692" s="2">
        <f>(2/2*0.0254)^2*3.1416*H2692</f>
        <v>5.9320459789717353E-2</v>
      </c>
      <c r="J2692" s="26"/>
      <c r="K2692" s="26"/>
      <c r="L2692" s="26"/>
      <c r="M2692" s="26"/>
      <c r="N2692" s="39"/>
      <c r="O2692" s="9"/>
      <c r="P2692" s="8"/>
      <c r="Q2692" s="41"/>
      <c r="R2692" s="8"/>
      <c r="S2692" s="41"/>
      <c r="T2692" s="9"/>
      <c r="U2692" s="8"/>
      <c r="V2692" s="51"/>
      <c r="X2692" s="9"/>
      <c r="Y2692" s="9"/>
      <c r="Z2692" s="9"/>
      <c r="AA2692" s="8"/>
      <c r="AB2692" s="12"/>
      <c r="AC2692" s="11"/>
      <c r="AD2692" s="11"/>
      <c r="AE2692" s="11"/>
      <c r="AF2692" s="11"/>
      <c r="AG2692" s="11"/>
      <c r="AH2692" s="10"/>
      <c r="AI2692" s="7">
        <v>14380980</v>
      </c>
      <c r="AJ2692" s="31"/>
      <c r="AK2692" s="37">
        <v>2.0690762</v>
      </c>
      <c r="AN2692" s="6"/>
    </row>
    <row r="2693" spans="1:40" x14ac:dyDescent="0.25">
      <c r="A2693" s="6">
        <v>0.54674768518518524</v>
      </c>
      <c r="B2693">
        <v>0.18</v>
      </c>
      <c r="C2693">
        <f>B2693+0.68</f>
        <v>0.8600000000000001</v>
      </c>
      <c r="D2693" s="5">
        <f>C2693/(0.2905*LN(C2693)+0.3655)</f>
        <v>2.6734148587386759</v>
      </c>
      <c r="E2693" s="5">
        <f>D2693*100</f>
        <v>267.34148587386761</v>
      </c>
      <c r="F2693">
        <v>144.432568051353</v>
      </c>
      <c r="G2693" s="4">
        <f>75.6*1000/(287.05*(F2693+273))</f>
        <v>0.63092525894208773</v>
      </c>
      <c r="H2693" s="3">
        <f>SQRT(2*ABS(E2693)/G2693)</f>
        <v>29.111140430001331</v>
      </c>
      <c r="I2693" s="2">
        <f>(2/2*0.0254)^2*3.1416*H2693</f>
        <v>5.9003468299209438E-2</v>
      </c>
      <c r="J2693" s="26"/>
      <c r="K2693" s="26"/>
      <c r="L2693" s="26"/>
      <c r="M2693" s="26"/>
      <c r="N2693" s="39"/>
      <c r="O2693" s="9"/>
      <c r="P2693" s="8"/>
      <c r="Q2693" s="41"/>
      <c r="R2693" s="8"/>
      <c r="S2693" s="41"/>
      <c r="T2693" s="9"/>
      <c r="U2693" s="8"/>
      <c r="V2693" s="51"/>
      <c r="X2693" s="9"/>
      <c r="Y2693" s="9"/>
      <c r="Z2693" s="9"/>
      <c r="AA2693" s="8"/>
      <c r="AB2693" s="12"/>
      <c r="AC2693" s="11"/>
      <c r="AD2693" s="11"/>
      <c r="AE2693" s="11"/>
      <c r="AF2693" s="11"/>
      <c r="AG2693" s="11"/>
      <c r="AH2693" s="10"/>
      <c r="AI2693" s="7">
        <v>14768710.300000001</v>
      </c>
      <c r="AJ2693" s="31"/>
      <c r="AK2693" s="37">
        <v>1.9935177900000001</v>
      </c>
      <c r="AN2693" s="6"/>
    </row>
    <row r="2694" spans="1:40" x14ac:dyDescent="0.25">
      <c r="A2694" s="6">
        <v>0.54675925925925928</v>
      </c>
      <c r="B2694">
        <v>0.24</v>
      </c>
      <c r="C2694">
        <f>B2694+0.68</f>
        <v>0.92</v>
      </c>
      <c r="D2694" s="5">
        <f>C2694/(0.2905*LN(C2694)+0.3655)</f>
        <v>2.6957523293421808</v>
      </c>
      <c r="E2694" s="5">
        <f>D2694*100</f>
        <v>269.57523293421809</v>
      </c>
      <c r="F2694">
        <v>144.13542088307301</v>
      </c>
      <c r="G2694" s="4">
        <f>75.6*1000/(287.05*(F2694+273))</f>
        <v>0.63137469968652038</v>
      </c>
      <c r="H2694" s="3">
        <f>SQRT(2*ABS(E2694)/G2694)</f>
        <v>29.222098810726969</v>
      </c>
      <c r="I2694" s="2">
        <f>(2/2*0.0254)^2*3.1416*H2694</f>
        <v>5.9228362590637802E-2</v>
      </c>
      <c r="J2694" s="26"/>
      <c r="K2694" s="26"/>
      <c r="L2694" s="26"/>
      <c r="M2694" s="26"/>
      <c r="N2694" s="39"/>
      <c r="O2694" s="9"/>
      <c r="P2694" s="8"/>
      <c r="Q2694" s="41"/>
      <c r="R2694" s="8"/>
      <c r="S2694" s="41"/>
      <c r="T2694" s="9"/>
      <c r="U2694" s="8"/>
      <c r="V2694" s="51"/>
      <c r="X2694" s="9"/>
      <c r="Y2694" s="9"/>
      <c r="Z2694" s="9"/>
      <c r="AA2694" s="8"/>
      <c r="AB2694" s="12"/>
      <c r="AC2694" s="11"/>
      <c r="AD2694" s="11"/>
      <c r="AE2694" s="11"/>
      <c r="AF2694" s="11"/>
      <c r="AG2694" s="11"/>
      <c r="AH2694" s="10"/>
      <c r="AI2694" s="7">
        <v>14577387.9</v>
      </c>
      <c r="AJ2694" s="31"/>
      <c r="AK2694" s="37">
        <v>1.9866720499999999</v>
      </c>
      <c r="AN2694" s="6"/>
    </row>
    <row r="2695" spans="1:40" x14ac:dyDescent="0.25">
      <c r="A2695" s="6">
        <v>0.54677083333333332</v>
      </c>
      <c r="B2695">
        <v>0.28999999999999998</v>
      </c>
      <c r="C2695">
        <f>B2695+0.68</f>
        <v>0.97</v>
      </c>
      <c r="D2695" s="5">
        <f>C2695/(0.2905*LN(C2695)+0.3655)</f>
        <v>2.7197410564993283</v>
      </c>
      <c r="E2695" s="5">
        <f>D2695*100</f>
        <v>271.97410564993282</v>
      </c>
      <c r="F2695">
        <v>143.741591748041</v>
      </c>
      <c r="G2695" s="4">
        <f>75.6*1000/(287.05*(F2695+273))</f>
        <v>0.63197136139915544</v>
      </c>
      <c r="H2695" s="3">
        <f>SQRT(2*ABS(E2695)/G2695)</f>
        <v>29.337971167807602</v>
      </c>
      <c r="I2695" s="2">
        <f>(2/2*0.0254)^2*3.1416*H2695</f>
        <v>5.946321669964124E-2</v>
      </c>
      <c r="J2695" s="26"/>
      <c r="K2695" s="26"/>
      <c r="L2695" s="26"/>
      <c r="M2695" s="26"/>
      <c r="N2695" s="39"/>
      <c r="O2695" s="9"/>
      <c r="P2695" s="8"/>
      <c r="Q2695" s="41"/>
      <c r="R2695" s="8"/>
      <c r="S2695" s="41"/>
      <c r="T2695" s="9"/>
      <c r="U2695" s="8"/>
      <c r="V2695" s="51"/>
      <c r="X2695" s="9"/>
      <c r="Y2695" s="9"/>
      <c r="Z2695" s="9"/>
      <c r="AA2695" s="8"/>
      <c r="AB2695" s="12"/>
      <c r="AC2695" s="11"/>
      <c r="AD2695" s="11"/>
      <c r="AE2695" s="11"/>
      <c r="AF2695" s="11"/>
      <c r="AG2695" s="11"/>
      <c r="AH2695" s="10"/>
      <c r="AI2695" s="7">
        <v>14958279.9</v>
      </c>
      <c r="AJ2695" s="31"/>
      <c r="AK2695" s="37">
        <v>1.98037043</v>
      </c>
      <c r="AN2695" s="6"/>
    </row>
    <row r="2696" spans="1:40" x14ac:dyDescent="0.25">
      <c r="A2696" s="6">
        <v>0.54678240740740736</v>
      </c>
      <c r="B2696">
        <v>0.23</v>
      </c>
      <c r="C2696">
        <f>B2696+0.68</f>
        <v>0.91</v>
      </c>
      <c r="D2696" s="5">
        <f>C2696/(0.2905*LN(C2696)+0.3655)</f>
        <v>2.6914895144241178</v>
      </c>
      <c r="E2696" s="5">
        <f>D2696*100</f>
        <v>269.14895144241177</v>
      </c>
      <c r="F2696">
        <v>143.45144853839901</v>
      </c>
      <c r="G2696" s="4">
        <f>75.6*1000/(287.05*(F2696+273))</f>
        <v>0.63241165810082789</v>
      </c>
      <c r="H2696" s="3">
        <f>SQRT(2*ABS(E2696)/G2696)</f>
        <v>29.175036651482412</v>
      </c>
      <c r="I2696" s="2">
        <f>(2/2*0.0254)^2*3.1416*H2696</f>
        <v>5.9132975375294744E-2</v>
      </c>
      <c r="J2696" s="26"/>
      <c r="K2696" s="26"/>
      <c r="L2696" s="26"/>
      <c r="M2696" s="26"/>
      <c r="N2696" s="39"/>
      <c r="O2696" s="9"/>
      <c r="P2696" s="8"/>
      <c r="Q2696" s="41"/>
      <c r="R2696" s="8"/>
      <c r="S2696" s="41"/>
      <c r="T2696" s="9"/>
      <c r="U2696" s="8"/>
      <c r="V2696" s="51"/>
      <c r="X2696" s="9"/>
      <c r="Y2696" s="9"/>
      <c r="Z2696" s="9"/>
      <c r="AA2696" s="8"/>
      <c r="AB2696" s="12"/>
      <c r="AC2696" s="11"/>
      <c r="AD2696" s="11"/>
      <c r="AE2696" s="11"/>
      <c r="AF2696" s="11"/>
      <c r="AG2696" s="11"/>
      <c r="AH2696" s="10"/>
      <c r="AI2696" s="7">
        <v>14567156</v>
      </c>
      <c r="AJ2696" s="31"/>
      <c r="AK2696" s="37">
        <v>1.98920093</v>
      </c>
      <c r="AN2696" s="6"/>
    </row>
    <row r="2697" spans="1:40" x14ac:dyDescent="0.25">
      <c r="A2697" s="6">
        <v>0.54679398148148151</v>
      </c>
      <c r="B2697">
        <v>0.19</v>
      </c>
      <c r="C2697">
        <f>B2697+0.68</f>
        <v>0.87000000000000011</v>
      </c>
      <c r="D2697" s="5">
        <f>C2697/(0.2905*LN(C2697)+0.3655)</f>
        <v>2.6765576696495312</v>
      </c>
      <c r="E2697" s="5">
        <f>D2697*100</f>
        <v>267.6557669649531</v>
      </c>
      <c r="F2697">
        <v>143.1647985356</v>
      </c>
      <c r="G2697" s="4">
        <f>75.6*1000/(287.05*(F2697+273))</f>
        <v>0.63284725670071573</v>
      </c>
      <c r="H2697" s="3">
        <f>SQRT(2*ABS(E2697)/G2697)</f>
        <v>29.083980816828984</v>
      </c>
      <c r="I2697" s="2">
        <f>(2/2*0.0254)^2*3.1416*H2697</f>
        <v>5.8948420253988172E-2</v>
      </c>
      <c r="J2697" s="26"/>
      <c r="K2697" s="26"/>
      <c r="L2697" s="26"/>
      <c r="M2697" s="26"/>
      <c r="N2697" s="39"/>
      <c r="O2697" s="9"/>
      <c r="P2697" s="8"/>
      <c r="Q2697" s="41"/>
      <c r="R2697" s="8"/>
      <c r="S2697" s="41"/>
      <c r="T2697" s="9"/>
      <c r="U2697" s="8"/>
      <c r="V2697" s="51"/>
      <c r="X2697" s="9"/>
      <c r="Y2697" s="9"/>
      <c r="Z2697" s="9"/>
      <c r="AA2697" s="8"/>
      <c r="AB2697" s="12"/>
      <c r="AC2697" s="11"/>
      <c r="AD2697" s="11"/>
      <c r="AE2697" s="11"/>
      <c r="AF2697" s="11"/>
      <c r="AG2697" s="11"/>
      <c r="AH2697" s="10"/>
      <c r="AI2697" s="7">
        <v>13005363.1</v>
      </c>
      <c r="AJ2697" s="31"/>
      <c r="AK2697" s="37">
        <v>1.9693758800000001</v>
      </c>
      <c r="AN2697" s="6"/>
    </row>
    <row r="2698" spans="1:40" x14ac:dyDescent="0.25">
      <c r="A2698" s="6">
        <v>0.54680555555555554</v>
      </c>
      <c r="B2698">
        <v>0.2</v>
      </c>
      <c r="C2698">
        <f>B2698+0.68</f>
        <v>0.88000000000000012</v>
      </c>
      <c r="D2698" s="5">
        <f>C2698/(0.2905*LN(C2698)+0.3655)</f>
        <v>2.6799494252592178</v>
      </c>
      <c r="E2698" s="5">
        <f>D2698*100</f>
        <v>267.99494252592177</v>
      </c>
      <c r="F2698">
        <v>142.867828914151</v>
      </c>
      <c r="G2698" s="4">
        <f>75.6*1000/(287.05*(F2698+273))</f>
        <v>0.63329917049926121</v>
      </c>
      <c r="H2698" s="3">
        <f>SQRT(2*ABS(E2698)/G2698)</f>
        <v>29.092017315618435</v>
      </c>
      <c r="I2698" s="2">
        <f>(2/2*0.0254)^2*3.1416*H2698</f>
        <v>5.896470890824753E-2</v>
      </c>
      <c r="J2698" s="26"/>
      <c r="K2698" s="26"/>
      <c r="L2698" s="26"/>
      <c r="M2698" s="26"/>
      <c r="N2698" s="39"/>
      <c r="O2698" s="9"/>
      <c r="P2698" s="8"/>
      <c r="Q2698" s="41"/>
      <c r="R2698" s="8"/>
      <c r="S2698" s="41"/>
      <c r="T2698" s="9"/>
      <c r="U2698" s="8"/>
      <c r="V2698" s="51"/>
      <c r="X2698" s="9"/>
      <c r="Y2698" s="9"/>
      <c r="Z2698" s="9"/>
      <c r="AA2698" s="8"/>
      <c r="AB2698" s="12"/>
      <c r="AC2698" s="11"/>
      <c r="AD2698" s="11"/>
      <c r="AE2698" s="11"/>
      <c r="AF2698" s="11"/>
      <c r="AG2698" s="11"/>
      <c r="AH2698" s="10"/>
      <c r="AI2698" s="7">
        <v>13564407.5</v>
      </c>
      <c r="AJ2698" s="31"/>
      <c r="AK2698" s="37">
        <v>1.89527752</v>
      </c>
      <c r="AN2698" s="6"/>
    </row>
    <row r="2699" spans="1:40" x14ac:dyDescent="0.25">
      <c r="A2699" s="6">
        <v>0.54681712962962969</v>
      </c>
      <c r="B2699">
        <v>0.23</v>
      </c>
      <c r="C2699">
        <f>B2699+0.68</f>
        <v>0.91</v>
      </c>
      <c r="D2699" s="5">
        <f>C2699/(0.2905*LN(C2699)+0.3655)</f>
        <v>2.6914895144241178</v>
      </c>
      <c r="E2699" s="5">
        <f>D2699*100</f>
        <v>269.14895144241177</v>
      </c>
      <c r="F2699">
        <v>142.50530691214101</v>
      </c>
      <c r="G2699" s="4">
        <f>75.6*1000/(287.05*(F2699+273))</f>
        <v>0.63385171430397658</v>
      </c>
      <c r="H2699" s="3">
        <f>SQRT(2*ABS(E2699)/G2699)</f>
        <v>29.141876228017519</v>
      </c>
      <c r="I2699" s="2">
        <f>(2/2*0.0254)^2*3.1416*H2699</f>
        <v>5.9065764679808466E-2</v>
      </c>
      <c r="J2699" s="26"/>
      <c r="K2699" s="26"/>
      <c r="L2699" s="26"/>
      <c r="M2699" s="26"/>
      <c r="N2699" s="39"/>
      <c r="O2699" s="9"/>
      <c r="P2699" s="8"/>
      <c r="Q2699" s="41"/>
      <c r="R2699" s="8"/>
      <c r="S2699" s="41"/>
      <c r="T2699" s="9"/>
      <c r="U2699" s="8"/>
      <c r="V2699" s="51"/>
      <c r="X2699" s="9"/>
      <c r="Y2699" s="9"/>
      <c r="Z2699" s="9"/>
      <c r="AA2699" s="8"/>
      <c r="AB2699" s="12"/>
      <c r="AC2699" s="11"/>
      <c r="AD2699" s="11"/>
      <c r="AE2699" s="11"/>
      <c r="AF2699" s="11"/>
      <c r="AG2699" s="11"/>
      <c r="AH2699" s="10"/>
      <c r="AI2699" s="7">
        <v>13616378.300000001</v>
      </c>
      <c r="AJ2699" s="31"/>
      <c r="AK2699" s="37">
        <v>1.8819285400000001</v>
      </c>
      <c r="AN2699" s="6"/>
    </row>
    <row r="2700" spans="1:40" x14ac:dyDescent="0.25">
      <c r="A2700" s="6">
        <v>0.54682870370370373</v>
      </c>
      <c r="B2700">
        <v>0.23</v>
      </c>
      <c r="C2700">
        <f>B2700+0.68</f>
        <v>0.91</v>
      </c>
      <c r="D2700" s="5">
        <f>C2700/(0.2905*LN(C2700)+0.3655)</f>
        <v>2.6914895144241178</v>
      </c>
      <c r="E2700" s="5">
        <f>D2700*100</f>
        <v>269.14895144241177</v>
      </c>
      <c r="F2700">
        <v>142.23259392602901</v>
      </c>
      <c r="G2700" s="4">
        <f>75.6*1000/(287.05*(F2700+273))</f>
        <v>0.63426801012537548</v>
      </c>
      <c r="H2700" s="3">
        <f>SQRT(2*ABS(E2700)/G2700)</f>
        <v>29.13231116058282</v>
      </c>
      <c r="I2700" s="2">
        <f>(2/2*0.0254)^2*3.1416*H2700</f>
        <v>5.9046377869644839E-2</v>
      </c>
      <c r="J2700" s="26"/>
      <c r="K2700" s="26"/>
      <c r="L2700" s="26"/>
      <c r="M2700" s="26"/>
      <c r="N2700" s="39"/>
      <c r="O2700" s="9"/>
      <c r="P2700" s="8"/>
      <c r="Q2700" s="41"/>
      <c r="R2700" s="8"/>
      <c r="S2700" s="41"/>
      <c r="T2700" s="9"/>
      <c r="U2700" s="8"/>
      <c r="V2700" s="51"/>
      <c r="X2700" s="9"/>
      <c r="Y2700" s="9"/>
      <c r="Z2700" s="9"/>
      <c r="AA2700" s="8"/>
      <c r="AB2700" s="12"/>
      <c r="AC2700" s="11"/>
      <c r="AD2700" s="11"/>
      <c r="AE2700" s="11"/>
      <c r="AF2700" s="11"/>
      <c r="AG2700" s="11"/>
      <c r="AH2700" s="10"/>
      <c r="AI2700" s="7">
        <v>14225229.699999999</v>
      </c>
      <c r="AJ2700" s="31"/>
      <c r="AK2700" s="37">
        <v>1.8858957199999999</v>
      </c>
      <c r="AN2700" s="6"/>
    </row>
    <row r="2701" spans="1:40" x14ac:dyDescent="0.25">
      <c r="A2701" s="6">
        <v>0.54684027777777777</v>
      </c>
      <c r="B2701">
        <v>0.27</v>
      </c>
      <c r="C2701">
        <f>B2701+0.68</f>
        <v>0.95000000000000007</v>
      </c>
      <c r="D2701" s="5">
        <f>C2701/(0.2905*LN(C2701)+0.3655)</f>
        <v>2.7096460417130221</v>
      </c>
      <c r="E2701" s="5">
        <f>D2701*100</f>
        <v>270.9646041713022</v>
      </c>
      <c r="F2701">
        <v>141.953014144409</v>
      </c>
      <c r="G2701" s="4">
        <f>75.6*1000/(287.05*(F2701+273))</f>
        <v>0.63469535612772965</v>
      </c>
      <c r="H2701" s="3">
        <f>SQRT(2*ABS(E2701)/G2701)</f>
        <v>29.220565670895343</v>
      </c>
      <c r="I2701" s="2">
        <f>(2/2*0.0254)^2*3.1416*H2701</f>
        <v>5.9225255169694568E-2</v>
      </c>
      <c r="J2701" s="26"/>
      <c r="K2701" s="26"/>
      <c r="L2701" s="26"/>
      <c r="M2701" s="26"/>
      <c r="N2701" s="39"/>
      <c r="O2701" s="9"/>
      <c r="P2701" s="8"/>
      <c r="Q2701" s="41"/>
      <c r="R2701" s="8"/>
      <c r="S2701" s="41"/>
      <c r="T2701" s="9"/>
      <c r="U2701" s="8"/>
      <c r="V2701" s="51"/>
      <c r="X2701" s="9"/>
      <c r="Y2701" s="9"/>
      <c r="Z2701" s="9"/>
      <c r="AA2701" s="8"/>
      <c r="AB2701" s="12"/>
      <c r="AC2701" s="11"/>
      <c r="AD2701" s="11"/>
      <c r="AE2701" s="11"/>
      <c r="AF2701" s="11"/>
      <c r="AG2701" s="11"/>
      <c r="AH2701" s="10"/>
      <c r="AI2701" s="7">
        <v>12320638.9</v>
      </c>
      <c r="AJ2701" s="31"/>
      <c r="AK2701" s="37">
        <v>1.9104179100000001</v>
      </c>
      <c r="AN2701" s="6"/>
    </row>
    <row r="2702" spans="1:40" x14ac:dyDescent="0.25">
      <c r="A2702" s="6">
        <v>0.54685185185185181</v>
      </c>
      <c r="B2702">
        <v>0.28000000000000003</v>
      </c>
      <c r="C2702">
        <f>B2702+0.68</f>
        <v>0.96000000000000008</v>
      </c>
      <c r="D2702" s="5">
        <f>C2702/(0.2905*LN(C2702)+0.3655)</f>
        <v>2.7146157496557359</v>
      </c>
      <c r="E2702" s="5">
        <f>D2702*100</f>
        <v>271.46157496557362</v>
      </c>
      <c r="F2702">
        <v>141.67347232849099</v>
      </c>
      <c r="G2702" s="4">
        <f>75.6*1000/(287.05*(F2702+273))</f>
        <v>0.63512322022863388</v>
      </c>
      <c r="H2702" s="3">
        <f>SQRT(2*ABS(E2702)/G2702)</f>
        <v>29.237496619200698</v>
      </c>
      <c r="I2702" s="2">
        <f>(2/2*0.0254)^2*3.1416*H2702</f>
        <v>5.9259571402478804E-2</v>
      </c>
      <c r="J2702" s="26"/>
      <c r="K2702" s="26"/>
      <c r="L2702" s="26"/>
      <c r="M2702" s="26"/>
      <c r="N2702" s="39"/>
      <c r="O2702" s="9"/>
      <c r="P2702" s="8"/>
      <c r="Q2702" s="41"/>
      <c r="R2702" s="8"/>
      <c r="S2702" s="41"/>
      <c r="T2702" s="9"/>
      <c r="U2702" s="8"/>
      <c r="X2702" s="9"/>
      <c r="Y2702" s="9"/>
      <c r="Z2702" s="9"/>
      <c r="AA2702" s="8"/>
      <c r="AB2702" s="12"/>
      <c r="AC2702" s="11"/>
      <c r="AD2702" s="11"/>
      <c r="AE2702" s="11"/>
      <c r="AF2702" s="11"/>
      <c r="AG2702" s="11"/>
      <c r="AH2702" s="10"/>
      <c r="AI2702" s="7">
        <v>12374540.199999999</v>
      </c>
      <c r="AJ2702" s="31"/>
      <c r="AK2702" s="37">
        <v>1.8445360099999999</v>
      </c>
      <c r="AN2702" s="6"/>
    </row>
    <row r="2703" spans="1:40" x14ac:dyDescent="0.25">
      <c r="A2703" s="6">
        <v>0.54686342592592596</v>
      </c>
      <c r="B2703">
        <v>0.24</v>
      </c>
      <c r="C2703">
        <f>B2703+0.68</f>
        <v>0.92</v>
      </c>
      <c r="D2703" s="5">
        <f>C2703/(0.2905*LN(C2703)+0.3655)</f>
        <v>2.6957523293421808</v>
      </c>
      <c r="E2703" s="5">
        <f>D2703*100</f>
        <v>269.57523293421809</v>
      </c>
      <c r="F2703">
        <v>141.33876256705199</v>
      </c>
      <c r="G2703" s="4">
        <f>75.6*1000/(287.05*(F2703+273))</f>
        <v>0.63563628335652</v>
      </c>
      <c r="H2703" s="3">
        <f>SQRT(2*ABS(E2703)/G2703)</f>
        <v>29.123975202173327</v>
      </c>
      <c r="I2703" s="2">
        <f>(2/2*0.0254)^2*3.1416*H2703</f>
        <v>5.9029482260249504E-2</v>
      </c>
      <c r="J2703" s="26"/>
      <c r="K2703" s="26"/>
      <c r="L2703" s="26"/>
      <c r="M2703" s="26"/>
      <c r="N2703" s="39"/>
      <c r="O2703" s="9"/>
      <c r="P2703" s="8"/>
      <c r="Q2703" s="41"/>
      <c r="R2703" s="8"/>
      <c r="S2703" s="41"/>
      <c r="T2703" s="9"/>
      <c r="U2703" s="8"/>
      <c r="X2703" s="9"/>
      <c r="Y2703" s="9"/>
      <c r="Z2703" s="9"/>
      <c r="AA2703" s="8"/>
      <c r="AB2703" s="12"/>
      <c r="AC2703" s="11"/>
      <c r="AD2703" s="11"/>
      <c r="AE2703" s="11"/>
      <c r="AF2703" s="11"/>
      <c r="AG2703" s="11"/>
      <c r="AH2703" s="10"/>
      <c r="AI2703" s="7">
        <v>12048674.9</v>
      </c>
      <c r="AJ2703" s="31"/>
      <c r="AK2703" s="38">
        <v>1.8120568399999999</v>
      </c>
      <c r="AN2703" s="6"/>
    </row>
    <row r="2704" spans="1:40" x14ac:dyDescent="0.25">
      <c r="A2704" s="6">
        <v>0.546875</v>
      </c>
      <c r="B2704">
        <v>0.21</v>
      </c>
      <c r="C2704">
        <f>B2704+0.68</f>
        <v>0.89</v>
      </c>
      <c r="D2704" s="5">
        <f>C2704/(0.2905*LN(C2704)+0.3655)</f>
        <v>2.6835768077843052</v>
      </c>
      <c r="E2704" s="5">
        <f>D2704*100</f>
        <v>268.35768077843051</v>
      </c>
      <c r="F2704">
        <v>141.066204499327</v>
      </c>
      <c r="G2704" s="4">
        <f>75.6*1000/(287.05*(F2704+273))</f>
        <v>0.63605468938745169</v>
      </c>
      <c r="H2704" s="3">
        <f>SQRT(2*ABS(E2704)/G2704)</f>
        <v>29.048571706958203</v>
      </c>
      <c r="I2704" s="2">
        <f>(2/2*0.0254)^2*3.1416*H2704</f>
        <v>5.8876651842963958E-2</v>
      </c>
      <c r="J2704" s="26"/>
      <c r="K2704" s="26"/>
      <c r="L2704" s="26"/>
      <c r="M2704" s="26"/>
      <c r="N2704" s="39"/>
      <c r="O2704" s="9"/>
      <c r="P2704" s="8"/>
      <c r="Q2704" s="41"/>
      <c r="R2704" s="8"/>
      <c r="S2704" s="41"/>
      <c r="T2704" s="9"/>
      <c r="U2704" s="8"/>
      <c r="X2704" s="9"/>
      <c r="Y2704" s="9"/>
      <c r="Z2704" s="9"/>
      <c r="AA2704" s="8"/>
      <c r="AB2704" s="12"/>
      <c r="AC2704" s="11"/>
      <c r="AD2704" s="11"/>
      <c r="AE2704" s="11"/>
      <c r="AF2704" s="11"/>
      <c r="AG2704" s="11"/>
      <c r="AH2704" s="10"/>
      <c r="AI2704" s="7">
        <v>9838348.3000000007</v>
      </c>
      <c r="AJ2704" s="31"/>
      <c r="AK2704" s="37">
        <v>1.7535558499999999</v>
      </c>
      <c r="AN2704" s="6"/>
    </row>
    <row r="2705" spans="1:40" x14ac:dyDescent="0.25">
      <c r="A2705" s="6">
        <v>0.54688657407407404</v>
      </c>
      <c r="B2705">
        <v>0.24</v>
      </c>
      <c r="C2705">
        <f>B2705+0.68</f>
        <v>0.92</v>
      </c>
      <c r="D2705" s="5">
        <f>C2705/(0.2905*LN(C2705)+0.3655)</f>
        <v>2.6957523293421808</v>
      </c>
      <c r="E2705" s="5">
        <f>D2705*100</f>
        <v>269.57523293421809</v>
      </c>
      <c r="F2705">
        <v>140.79023364346801</v>
      </c>
      <c r="G2705" s="4">
        <f>75.6*1000/(287.05*(F2705+273))</f>
        <v>0.63647889600890284</v>
      </c>
      <c r="H2705" s="3">
        <f>SQRT(2*ABS(E2705)/G2705)</f>
        <v>29.104690699952961</v>
      </c>
      <c r="I2705" s="2">
        <f>(2/2*0.0254)^2*3.1416*H2705</f>
        <v>5.8990395762825554E-2</v>
      </c>
      <c r="J2705" s="26"/>
      <c r="K2705" s="26"/>
      <c r="L2705" s="26"/>
      <c r="M2705" s="26"/>
      <c r="N2705" s="39"/>
      <c r="O2705" s="9"/>
      <c r="P2705" s="8"/>
      <c r="Q2705" s="41"/>
      <c r="R2705" s="8"/>
      <c r="S2705" s="41"/>
      <c r="T2705" s="9"/>
      <c r="U2705" s="8"/>
      <c r="X2705" s="9"/>
      <c r="Y2705" s="9"/>
      <c r="Z2705" s="9"/>
      <c r="AA2705" s="8"/>
      <c r="AB2705" s="12"/>
      <c r="AC2705" s="11"/>
      <c r="AD2705" s="11"/>
      <c r="AE2705" s="11"/>
      <c r="AF2705" s="11"/>
      <c r="AG2705" s="11"/>
      <c r="AH2705" s="10"/>
      <c r="AI2705" s="7">
        <v>11306640.6</v>
      </c>
      <c r="AJ2705" s="31"/>
      <c r="AK2705" s="37">
        <v>1.63455047</v>
      </c>
      <c r="AN2705" s="6"/>
    </row>
    <row r="2706" spans="1:40" x14ac:dyDescent="0.25">
      <c r="A2706" s="6">
        <v>0.54689814814814819</v>
      </c>
      <c r="B2706">
        <v>0.25</v>
      </c>
      <c r="C2706">
        <f>B2706+0.68</f>
        <v>0.93</v>
      </c>
      <c r="D2706" s="5">
        <f>C2706/(0.2905*LN(C2706)+0.3655)</f>
        <v>2.7002056306030857</v>
      </c>
      <c r="E2706" s="5">
        <f>D2706*100</f>
        <v>270.02056306030858</v>
      </c>
      <c r="F2706">
        <v>140.51430049200101</v>
      </c>
      <c r="G2706" s="4">
        <f>75.6*1000/(287.05*(F2706+273))</f>
        <v>0.63690361077066326</v>
      </c>
      <c r="H2706" s="3">
        <f>SQRT(2*ABS(E2706)/G2706)</f>
        <v>29.119007051357151</v>
      </c>
      <c r="I2706" s="2">
        <f>(2/2*0.0254)^2*3.1416*H2706</f>
        <v>5.901941263999904E-2</v>
      </c>
      <c r="J2706" s="26"/>
      <c r="K2706" s="26"/>
      <c r="L2706" s="26"/>
      <c r="M2706" s="26"/>
      <c r="N2706" s="39"/>
      <c r="O2706" s="9"/>
      <c r="P2706" s="8"/>
      <c r="Q2706" s="41"/>
      <c r="R2706" s="8"/>
      <c r="S2706" s="41"/>
      <c r="T2706" s="9"/>
      <c r="U2706" s="8"/>
      <c r="X2706" s="9"/>
      <c r="Y2706" s="9"/>
      <c r="Z2706" s="9"/>
      <c r="AA2706" s="8"/>
      <c r="AB2706" s="12"/>
      <c r="AC2706" s="11"/>
      <c r="AD2706" s="11"/>
      <c r="AE2706" s="11"/>
      <c r="AF2706" s="11"/>
      <c r="AG2706" s="11"/>
      <c r="AH2706" s="10"/>
      <c r="AI2706" s="7">
        <v>11638665.199999999</v>
      </c>
      <c r="AJ2706" s="31"/>
      <c r="AK2706" s="37">
        <v>1.65502971</v>
      </c>
      <c r="AN2706" s="6"/>
    </row>
    <row r="2707" spans="1:40" x14ac:dyDescent="0.25">
      <c r="A2707" s="6">
        <v>0.54690972222222223</v>
      </c>
      <c r="B2707">
        <v>2.87</v>
      </c>
      <c r="C2707">
        <f>B2707+0.68</f>
        <v>3.5500000000000003</v>
      </c>
      <c r="D2707" s="5">
        <f>C2707/(0.2905*LN(C2707)+0.3655)</f>
        <v>4.839490600051775</v>
      </c>
      <c r="E2707" s="5">
        <f>D2707*100</f>
        <v>483.9490600051775</v>
      </c>
      <c r="F2707">
        <v>140.452220744898</v>
      </c>
      <c r="G2707" s="4">
        <f>75.6*1000/(287.05*(F2707+273))</f>
        <v>0.63699924168785704</v>
      </c>
      <c r="H2707" s="3">
        <f>SQRT(2*ABS(E2707)/G2707)</f>
        <v>38.980316899122776</v>
      </c>
      <c r="I2707" s="2">
        <f>(2/2*0.0254)^2*3.1416*H2707</f>
        <v>7.9006657193004495E-2</v>
      </c>
      <c r="J2707" s="26"/>
      <c r="K2707" s="26"/>
      <c r="L2707" s="26"/>
      <c r="M2707" s="26"/>
      <c r="N2707" s="39"/>
      <c r="O2707" s="9"/>
      <c r="P2707" s="8"/>
      <c r="Q2707" s="41"/>
      <c r="R2707" s="8"/>
      <c r="S2707" s="41"/>
      <c r="T2707" s="9"/>
      <c r="U2707" s="8"/>
      <c r="X2707" s="9"/>
      <c r="Y2707" s="9"/>
      <c r="Z2707" s="9"/>
      <c r="AA2707" s="8"/>
      <c r="AB2707" s="12"/>
      <c r="AC2707" s="11"/>
      <c r="AD2707" s="11"/>
      <c r="AE2707" s="11"/>
      <c r="AF2707" s="11"/>
      <c r="AG2707" s="11"/>
      <c r="AH2707" s="10"/>
      <c r="AI2707" s="7">
        <v>11559562.1</v>
      </c>
      <c r="AJ2707" s="31"/>
      <c r="AK2707" s="37">
        <v>1.6817129</v>
      </c>
      <c r="AN2707" s="6"/>
    </row>
    <row r="2708" spans="1:40" x14ac:dyDescent="0.25">
      <c r="A2708" s="6">
        <v>0.54692129629629627</v>
      </c>
      <c r="B2708">
        <v>3.01</v>
      </c>
      <c r="C2708">
        <f>B2708+0.68</f>
        <v>3.69</v>
      </c>
      <c r="D2708" s="5">
        <f>C2708/(0.2905*LN(C2708)+0.3655)</f>
        <v>4.9544533607293246</v>
      </c>
      <c r="E2708" s="5">
        <f>D2708*100</f>
        <v>495.44533607293249</v>
      </c>
      <c r="F2708">
        <v>140.835076345982</v>
      </c>
      <c r="G2708" s="4">
        <f>75.6*1000/(287.05*(F2708+273))</f>
        <v>0.63640992787299189</v>
      </c>
      <c r="H2708" s="3">
        <f>SQRT(2*ABS(E2708)/G2708)</f>
        <v>39.458847565881257</v>
      </c>
      <c r="I2708" s="2">
        <f>(2/2*0.0254)^2*3.1416*H2708</f>
        <v>7.9976559732349364E-2</v>
      </c>
      <c r="J2708" s="26"/>
      <c r="K2708" s="26"/>
      <c r="L2708" s="26"/>
      <c r="M2708" s="26"/>
      <c r="N2708" s="39"/>
      <c r="O2708" s="9"/>
      <c r="P2708" s="8"/>
      <c r="Q2708" s="41"/>
      <c r="R2708" s="8"/>
      <c r="S2708" s="41"/>
      <c r="T2708" s="9"/>
      <c r="U2708" s="8"/>
      <c r="X2708" s="9"/>
      <c r="Y2708" s="9"/>
      <c r="Z2708" s="9"/>
      <c r="AA2708" s="8"/>
      <c r="AB2708" s="12"/>
      <c r="AC2708" s="11"/>
      <c r="AD2708" s="11"/>
      <c r="AE2708" s="11"/>
      <c r="AF2708" s="11"/>
      <c r="AG2708" s="11"/>
      <c r="AH2708" s="10"/>
      <c r="AI2708" s="7">
        <v>11376938.199999999</v>
      </c>
      <c r="AJ2708" s="31"/>
      <c r="AK2708" s="37">
        <v>1.6705542200000001</v>
      </c>
      <c r="AN2708" s="6"/>
    </row>
    <row r="2709" spans="1:40" x14ac:dyDescent="0.25">
      <c r="A2709" s="6">
        <v>0.54693287037037031</v>
      </c>
      <c r="B2709">
        <v>2.21</v>
      </c>
      <c r="C2709">
        <f>B2709+0.68</f>
        <v>2.89</v>
      </c>
      <c r="D2709" s="5">
        <f>C2709/(0.2905*LN(C2709)+0.3655)</f>
        <v>4.2891382995154324</v>
      </c>
      <c r="E2709" s="5">
        <f>D2709*100</f>
        <v>428.91382995154322</v>
      </c>
      <c r="F2709">
        <v>141.30770980469401</v>
      </c>
      <c r="G2709" s="4">
        <f>75.6*1000/(287.05*(F2709+273))</f>
        <v>0.63568392490888814</v>
      </c>
      <c r="H2709" s="3">
        <f>SQRT(2*ABS(E2709)/G2709)</f>
        <v>36.734946204791186</v>
      </c>
      <c r="I2709" s="2">
        <f>(2/2*0.0254)^2*3.1416*H2709</f>
        <v>7.4455662054166441E-2</v>
      </c>
      <c r="J2709" s="26"/>
      <c r="K2709" s="26"/>
      <c r="L2709" s="26"/>
      <c r="M2709" s="26"/>
      <c r="N2709" s="39"/>
      <c r="O2709" s="9"/>
      <c r="P2709" s="8"/>
      <c r="Q2709" s="41"/>
      <c r="R2709" s="8"/>
      <c r="S2709" s="41"/>
      <c r="T2709" s="9"/>
      <c r="U2709" s="8"/>
      <c r="X2709" s="9"/>
      <c r="Y2709" s="9"/>
      <c r="Z2709" s="9"/>
      <c r="AA2709" s="8"/>
      <c r="AB2709" s="12"/>
      <c r="AC2709" s="11"/>
      <c r="AD2709" s="11"/>
      <c r="AE2709" s="11"/>
      <c r="AF2709" s="11"/>
      <c r="AG2709" s="11"/>
      <c r="AH2709" s="10"/>
      <c r="AI2709" s="7">
        <v>11433889</v>
      </c>
      <c r="AJ2709" s="31"/>
      <c r="AK2709" s="37">
        <v>1.6825188099999999</v>
      </c>
      <c r="AN2709" s="6"/>
    </row>
    <row r="2710" spans="1:40" x14ac:dyDescent="0.25">
      <c r="A2710" s="6">
        <v>0.54694444444444446</v>
      </c>
      <c r="B2710">
        <v>1.37</v>
      </c>
      <c r="C2710">
        <f>B2710+0.68</f>
        <v>2.0500000000000003</v>
      </c>
      <c r="D2710" s="5">
        <f>C2710/(0.2905*LN(C2710)+0.3655)</f>
        <v>3.5712266172557805</v>
      </c>
      <c r="E2710" s="5">
        <f>D2710*100</f>
        <v>357.12266172557804</v>
      </c>
      <c r="F2710">
        <v>141.66657054315499</v>
      </c>
      <c r="G2710" s="4">
        <f>75.6*1000/(287.05*(F2710+273))</f>
        <v>0.63513379133428671</v>
      </c>
      <c r="H2710" s="3">
        <f>SQRT(2*ABS(E2710)/G2710)</f>
        <v>33.534442682411495</v>
      </c>
      <c r="I2710" s="2">
        <f>(2/2*0.0254)^2*3.1416*H2710</f>
        <v>6.7968770598357223E-2</v>
      </c>
      <c r="J2710" s="26"/>
      <c r="K2710" s="26"/>
      <c r="L2710" s="26"/>
      <c r="M2710" s="26"/>
      <c r="N2710" s="39"/>
      <c r="O2710" s="9"/>
      <c r="P2710" s="8"/>
      <c r="Q2710" s="41"/>
      <c r="R2710" s="8"/>
      <c r="S2710" s="41"/>
      <c r="T2710" s="9"/>
      <c r="U2710" s="8"/>
      <c r="X2710" s="9"/>
      <c r="Y2710" s="9"/>
      <c r="Z2710" s="9"/>
      <c r="AA2710" s="8"/>
      <c r="AB2710" s="12"/>
      <c r="AC2710" s="11"/>
      <c r="AD2710" s="11"/>
      <c r="AE2710" s="11"/>
      <c r="AF2710" s="11"/>
      <c r="AG2710" s="11"/>
      <c r="AH2710" s="10"/>
      <c r="AI2710" s="7">
        <v>10801739.800000001</v>
      </c>
      <c r="AJ2710" s="31"/>
      <c r="AK2710" s="37">
        <v>1.70005586</v>
      </c>
      <c r="AN2710" s="6"/>
    </row>
    <row r="2711" spans="1:40" x14ac:dyDescent="0.25">
      <c r="A2711" s="6">
        <v>0.54695601851851849</v>
      </c>
      <c r="B2711">
        <v>0.75</v>
      </c>
      <c r="C2711">
        <f>B2711+0.68</f>
        <v>1.4300000000000002</v>
      </c>
      <c r="D2711" s="5">
        <f>C2711/(0.2905*LN(C2711)+0.3655)</f>
        <v>3.0464135415167197</v>
      </c>
      <c r="E2711" s="5">
        <f>D2711*100</f>
        <v>304.64135415167198</v>
      </c>
      <c r="F2711">
        <v>141.925403383739</v>
      </c>
      <c r="G2711" s="4">
        <f>75.6*1000/(287.05*(F2711+273))</f>
        <v>0.6347375912413995</v>
      </c>
      <c r="H2711" s="3">
        <f>SQRT(2*ABS(E2711)/G2711)</f>
        <v>30.982204536248091</v>
      </c>
      <c r="I2711" s="2">
        <f>(2/2*0.0254)^2*3.1416*H2711</f>
        <v>6.2795805873348029E-2</v>
      </c>
      <c r="J2711" s="26"/>
      <c r="K2711" s="26"/>
      <c r="L2711" s="26"/>
      <c r="M2711" s="26"/>
      <c r="N2711" s="39"/>
      <c r="O2711" s="9"/>
      <c r="P2711" s="8"/>
      <c r="Q2711" s="41"/>
      <c r="R2711" s="8"/>
      <c r="S2711" s="41"/>
      <c r="T2711" s="9"/>
      <c r="U2711" s="8"/>
      <c r="X2711" s="9"/>
      <c r="Y2711" s="9"/>
      <c r="Z2711" s="9"/>
      <c r="AA2711" s="8"/>
      <c r="AB2711" s="12"/>
      <c r="AC2711" s="11"/>
      <c r="AD2711" s="11"/>
      <c r="AE2711" s="11"/>
      <c r="AF2711" s="11"/>
      <c r="AG2711" s="11"/>
      <c r="AH2711" s="10"/>
      <c r="AI2711" s="7">
        <v>10203589.5</v>
      </c>
      <c r="AJ2711" s="31"/>
      <c r="AK2711" s="37">
        <v>1.65629216</v>
      </c>
      <c r="AN2711" s="6"/>
    </row>
    <row r="2712" spans="1:40" x14ac:dyDescent="0.25">
      <c r="A2712" s="6">
        <v>0.54696759259259264</v>
      </c>
      <c r="B2712">
        <v>0.47</v>
      </c>
      <c r="C2712">
        <f>B2712+0.68</f>
        <v>1.1499999999999999</v>
      </c>
      <c r="D2712" s="5">
        <f>C2712/(0.2905*LN(C2712)+0.3655)</f>
        <v>2.8318089367570392</v>
      </c>
      <c r="E2712" s="5">
        <f>D2712*100</f>
        <v>283.18089367570394</v>
      </c>
      <c r="F2712">
        <v>141.866731747709</v>
      </c>
      <c r="G2712" s="4">
        <f>75.6*1000/(287.05*(F2712+273))</f>
        <v>0.63482735764125275</v>
      </c>
      <c r="H2712" s="3">
        <f>SQRT(2*ABS(E2712)/G2712)</f>
        <v>29.868894899120011</v>
      </c>
      <c r="I2712" s="2">
        <f>(2/2*0.0254)^2*3.1416*H2712</f>
        <v>6.0539311317958061E-2</v>
      </c>
      <c r="J2712" s="26"/>
      <c r="K2712" s="26"/>
      <c r="L2712" s="26"/>
      <c r="M2712" s="26"/>
      <c r="N2712" s="39"/>
      <c r="O2712" s="9"/>
      <c r="P2712" s="8"/>
      <c r="Q2712" s="41"/>
      <c r="R2712" s="8"/>
      <c r="S2712" s="41"/>
      <c r="T2712" s="9"/>
      <c r="U2712" s="8"/>
      <c r="X2712" s="9"/>
      <c r="Y2712" s="9"/>
      <c r="Z2712" s="9"/>
      <c r="AA2712" s="8"/>
      <c r="AB2712" s="12"/>
      <c r="AC2712" s="11"/>
      <c r="AD2712" s="11"/>
      <c r="AE2712" s="11"/>
      <c r="AF2712" s="11"/>
      <c r="AG2712" s="11"/>
      <c r="AH2712" s="10"/>
      <c r="AI2712" s="7">
        <v>9659340.5999999996</v>
      </c>
      <c r="AJ2712" s="31"/>
      <c r="AK2712" s="37">
        <v>1.61435836</v>
      </c>
      <c r="AN2712" s="6"/>
    </row>
    <row r="2713" spans="1:40" x14ac:dyDescent="0.25">
      <c r="A2713" s="6">
        <v>0.54697916666666668</v>
      </c>
      <c r="B2713">
        <v>0.33</v>
      </c>
      <c r="C2713">
        <f>B2713+0.68</f>
        <v>1.01</v>
      </c>
      <c r="D2713" s="5">
        <f>C2713/(0.2905*LN(C2713)+0.3655)</f>
        <v>2.7416554037986409</v>
      </c>
      <c r="E2713" s="5">
        <f>D2713*100</f>
        <v>274.16554037986407</v>
      </c>
      <c r="F2713">
        <v>141.76664870498001</v>
      </c>
      <c r="G2713" s="4">
        <f>75.6*1000/(287.05*(F2713+273))</f>
        <v>0.63498054125367365</v>
      </c>
      <c r="H2713" s="3">
        <f>SQRT(2*ABS(E2713)/G2713)</f>
        <v>29.386050688431471</v>
      </c>
      <c r="I2713" s="2">
        <f>(2/2*0.0254)^2*3.1416*H2713</f>
        <v>5.9560665938285559E-2</v>
      </c>
      <c r="J2713" s="26"/>
      <c r="K2713" s="26"/>
      <c r="L2713" s="26"/>
      <c r="M2713" s="26"/>
      <c r="N2713" s="39"/>
      <c r="O2713" s="9"/>
      <c r="P2713" s="8"/>
      <c r="Q2713" s="41"/>
      <c r="R2713" s="8"/>
      <c r="S2713" s="41"/>
      <c r="T2713" s="9"/>
      <c r="U2713" s="8"/>
      <c r="X2713" s="9"/>
      <c r="Y2713" s="9"/>
      <c r="Z2713" s="9"/>
      <c r="AA2713" s="8"/>
      <c r="AB2713" s="12"/>
      <c r="AC2713" s="11"/>
      <c r="AD2713" s="11"/>
      <c r="AE2713" s="11"/>
      <c r="AF2713" s="11"/>
      <c r="AG2713" s="11"/>
      <c r="AH2713" s="10"/>
      <c r="AI2713" s="7">
        <v>9093845.1999999993</v>
      </c>
      <c r="AJ2713" s="31"/>
      <c r="AK2713" s="37">
        <v>1.5657544699999999</v>
      </c>
      <c r="AN2713" s="6"/>
    </row>
    <row r="2714" spans="1:40" x14ac:dyDescent="0.25">
      <c r="A2714" s="6">
        <v>0.54699074074074072</v>
      </c>
      <c r="B2714">
        <v>0.28000000000000003</v>
      </c>
      <c r="C2714">
        <f>B2714+0.68</f>
        <v>0.96000000000000008</v>
      </c>
      <c r="D2714" s="5">
        <f>C2714/(0.2905*LN(C2714)+0.3655)</f>
        <v>2.7146157496557359</v>
      </c>
      <c r="E2714" s="5">
        <f>D2714*100</f>
        <v>271.46157496557362</v>
      </c>
      <c r="F2714">
        <v>141.63551279691299</v>
      </c>
      <c r="G2714" s="4">
        <f>75.6*1000/(287.05*(F2714+273))</f>
        <v>0.63518136522391322</v>
      </c>
      <c r="H2714" s="3">
        <f>SQRT(2*ABS(E2714)/G2714)</f>
        <v>29.236158377004916</v>
      </c>
      <c r="I2714" s="2">
        <f>(2/2*0.0254)^2*3.1416*H2714</f>
        <v>5.9256859006818277E-2</v>
      </c>
      <c r="J2714" s="26"/>
      <c r="K2714" s="26"/>
      <c r="L2714" s="26"/>
      <c r="M2714" s="26"/>
      <c r="N2714" s="39"/>
      <c r="O2714" s="9"/>
      <c r="P2714" s="8"/>
      <c r="Q2714" s="41"/>
      <c r="R2714" s="8"/>
      <c r="S2714" s="41"/>
      <c r="T2714" s="9"/>
      <c r="U2714" s="8"/>
      <c r="X2714" s="9"/>
      <c r="Y2714" s="9"/>
      <c r="Z2714" s="9"/>
      <c r="AA2714" s="8"/>
      <c r="AB2714" s="12"/>
      <c r="AC2714" s="11"/>
      <c r="AD2714" s="11"/>
      <c r="AE2714" s="11"/>
      <c r="AF2714" s="11"/>
      <c r="AG2714" s="11"/>
      <c r="AH2714" s="10"/>
      <c r="AI2714" s="7">
        <v>9704602.9000000004</v>
      </c>
      <c r="AJ2714" s="31"/>
      <c r="AK2714" s="37">
        <v>1.51683788</v>
      </c>
      <c r="AN2714" s="6"/>
    </row>
    <row r="2715" spans="1:40" x14ac:dyDescent="0.25">
      <c r="A2715" s="6">
        <v>0.54700231481481476</v>
      </c>
      <c r="B2715">
        <v>0.28000000000000003</v>
      </c>
      <c r="C2715">
        <f>B2715+0.68</f>
        <v>0.96000000000000008</v>
      </c>
      <c r="D2715" s="5">
        <f>C2715/(0.2905*LN(C2715)+0.3655)</f>
        <v>2.7146157496557359</v>
      </c>
      <c r="E2715" s="5">
        <f>D2715*100</f>
        <v>271.46157496557362</v>
      </c>
      <c r="F2715">
        <v>141.41467131131799</v>
      </c>
      <c r="G2715" s="4">
        <f>75.6*1000/(287.05*(F2715+273))</f>
        <v>0.63551985323128624</v>
      </c>
      <c r="H2715" s="3">
        <f>SQRT(2*ABS(E2715)/G2715)</f>
        <v>29.228371517950329</v>
      </c>
      <c r="I2715" s="2">
        <f>(2/2*0.0254)^2*3.1416*H2715</f>
        <v>5.9241076331025051E-2</v>
      </c>
      <c r="J2715" s="26"/>
      <c r="K2715" s="26"/>
      <c r="L2715" s="26"/>
      <c r="M2715" s="26"/>
      <c r="N2715" s="39"/>
      <c r="O2715" s="9"/>
      <c r="P2715" s="8"/>
      <c r="Q2715" s="41"/>
      <c r="R2715" s="8"/>
      <c r="S2715" s="41"/>
      <c r="T2715" s="9"/>
      <c r="U2715" s="8"/>
      <c r="X2715" s="9"/>
      <c r="Y2715" s="9"/>
      <c r="Z2715" s="9"/>
      <c r="AA2715" s="8"/>
      <c r="AB2715" s="12"/>
      <c r="AC2715" s="11"/>
      <c r="AD2715" s="11"/>
      <c r="AE2715" s="11"/>
      <c r="AF2715" s="11"/>
      <c r="AG2715" s="11"/>
      <c r="AH2715" s="10"/>
      <c r="AI2715" s="7">
        <v>9766792.4000000004</v>
      </c>
      <c r="AJ2715" s="31"/>
      <c r="AK2715" s="37">
        <v>1.5018601899999999</v>
      </c>
      <c r="AN2715" s="6"/>
    </row>
    <row r="2716" spans="1:40" x14ac:dyDescent="0.25">
      <c r="A2716" s="6">
        <v>0.54701388888888891</v>
      </c>
      <c r="B2716">
        <v>0.26</v>
      </c>
      <c r="C2716">
        <f>B2716+0.68</f>
        <v>0.94000000000000006</v>
      </c>
      <c r="D2716" s="5">
        <f>C2716/(0.2905*LN(C2716)+0.3655)</f>
        <v>2.7048398588920084</v>
      </c>
      <c r="E2716" s="5">
        <f>D2716*100</f>
        <v>270.48398588920082</v>
      </c>
      <c r="F2716">
        <v>141.19730381905001</v>
      </c>
      <c r="G2716" s="4">
        <f>75.6*1000/(287.05*(F2716+273))</f>
        <v>0.63585336905939427</v>
      </c>
      <c r="H2716" s="3">
        <f>SQRT(2*ABS(E2716)/G2716)</f>
        <v>29.168042780001716</v>
      </c>
      <c r="I2716" s="2">
        <f>(2/2*0.0254)^2*3.1416*H2716</f>
        <v>5.911879995419806E-2</v>
      </c>
      <c r="J2716" s="26"/>
      <c r="K2716" s="26"/>
      <c r="L2716" s="26"/>
      <c r="M2716" s="26"/>
      <c r="N2716" s="39"/>
      <c r="O2716" s="9"/>
      <c r="P2716" s="8"/>
      <c r="Q2716" s="41"/>
      <c r="R2716" s="8"/>
      <c r="S2716" s="41"/>
      <c r="T2716" s="9"/>
      <c r="U2716" s="8"/>
      <c r="X2716" s="9"/>
      <c r="Y2716" s="9"/>
      <c r="Z2716" s="9"/>
      <c r="AA2716" s="8"/>
      <c r="AB2716" s="12"/>
      <c r="AC2716" s="11"/>
      <c r="AD2716" s="11"/>
      <c r="AE2716" s="11"/>
      <c r="AF2716" s="11"/>
      <c r="AG2716" s="11"/>
      <c r="AH2716" s="10"/>
      <c r="AI2716" s="7">
        <v>9993191.3000000007</v>
      </c>
      <c r="AJ2716" s="31"/>
      <c r="AK2716" s="37">
        <v>1.5115917800000001</v>
      </c>
      <c r="AN2716" s="6"/>
    </row>
    <row r="2717" spans="1:40" x14ac:dyDescent="0.25">
      <c r="A2717" s="6">
        <v>0.54702546296296295</v>
      </c>
      <c r="B2717">
        <v>0.31</v>
      </c>
      <c r="C2717">
        <f>B2717+0.68</f>
        <v>0.99</v>
      </c>
      <c r="D2717" s="5">
        <f>C2717/(0.2905*LN(C2717)+0.3655)</f>
        <v>2.7304290623909595</v>
      </c>
      <c r="E2717" s="5">
        <f>D2717*100</f>
        <v>273.04290623909594</v>
      </c>
      <c r="F2717">
        <v>140.93166400680099</v>
      </c>
      <c r="G2717" s="4">
        <f>75.6*1000/(287.05*(F2717+273))</f>
        <v>0.63626142667919527</v>
      </c>
      <c r="H2717" s="3">
        <f>SQRT(2*ABS(E2717)/G2717)</f>
        <v>29.296291571411444</v>
      </c>
      <c r="I2717" s="2">
        <f>(2/2*0.0254)^2*3.1416*H2717</f>
        <v>5.9378739049217415E-2</v>
      </c>
      <c r="J2717" s="26"/>
      <c r="K2717" s="26"/>
      <c r="L2717" s="26"/>
      <c r="M2717" s="26"/>
      <c r="N2717" s="39"/>
      <c r="O2717" s="9"/>
      <c r="P2717" s="8"/>
      <c r="Q2717" s="41"/>
      <c r="R2717" s="8"/>
      <c r="S2717" s="41"/>
      <c r="T2717" s="9"/>
      <c r="U2717" s="8"/>
      <c r="X2717" s="9"/>
      <c r="Y2717" s="9"/>
      <c r="Z2717" s="9"/>
      <c r="AA2717" s="8"/>
      <c r="AB2717" s="12"/>
      <c r="AC2717" s="11"/>
      <c r="AD2717" s="11"/>
      <c r="AE2717" s="11"/>
      <c r="AF2717" s="11"/>
      <c r="AG2717" s="11"/>
      <c r="AH2717" s="10"/>
      <c r="AI2717" s="7">
        <v>9514752.5</v>
      </c>
      <c r="AJ2717" s="31"/>
      <c r="AK2717" s="37">
        <v>1.52593326</v>
      </c>
      <c r="AN2717" s="6"/>
    </row>
    <row r="2718" spans="1:40" x14ac:dyDescent="0.25">
      <c r="A2718" s="6">
        <v>0.5470370370370371</v>
      </c>
      <c r="B2718">
        <v>0.43</v>
      </c>
      <c r="C2718">
        <f>B2718+0.68</f>
        <v>1.1100000000000001</v>
      </c>
      <c r="D2718" s="5">
        <f>C2718/(0.2905*LN(C2718)+0.3655)</f>
        <v>2.8043291857960795</v>
      </c>
      <c r="E2718" s="5">
        <f>D2718*100</f>
        <v>280.43291857960793</v>
      </c>
      <c r="F2718">
        <v>140.69710198187099</v>
      </c>
      <c r="G2718" s="4">
        <f>75.6*1000/(287.05*(F2718+273))</f>
        <v>0.63662218039951801</v>
      </c>
      <c r="H2718" s="3">
        <f>SQRT(2*ABS(E2718)/G2718)</f>
        <v>29.681689042529918</v>
      </c>
      <c r="I2718" s="2">
        <f>(2/2*0.0254)^2*3.1416*H2718</f>
        <v>6.0159876000015093E-2</v>
      </c>
      <c r="J2718" s="26"/>
      <c r="K2718" s="26"/>
      <c r="L2718" s="26"/>
      <c r="M2718" s="26"/>
      <c r="N2718" s="39"/>
      <c r="O2718" s="9"/>
      <c r="P2718" s="8"/>
      <c r="Q2718" s="41"/>
      <c r="R2718" s="8"/>
      <c r="S2718" s="41"/>
      <c r="T2718" s="9"/>
      <c r="U2718" s="8"/>
      <c r="X2718" s="9"/>
      <c r="Y2718" s="9"/>
      <c r="Z2718" s="9"/>
      <c r="AA2718" s="8"/>
      <c r="AB2718" s="12"/>
      <c r="AC2718" s="11"/>
      <c r="AD2718" s="11"/>
      <c r="AE2718" s="11"/>
      <c r="AF2718" s="11"/>
      <c r="AG2718" s="11"/>
      <c r="AH2718" s="10"/>
      <c r="AI2718" s="7">
        <v>8853925.0999999996</v>
      </c>
      <c r="AJ2718" s="31"/>
      <c r="AK2718" s="37">
        <v>1.4999287400000001</v>
      </c>
      <c r="AN2718" s="6"/>
    </row>
    <row r="2719" spans="1:40" x14ac:dyDescent="0.25">
      <c r="A2719" s="6">
        <v>0.54704861111111114</v>
      </c>
      <c r="B2719">
        <v>2.91</v>
      </c>
      <c r="C2719">
        <f>B2719+0.68</f>
        <v>3.5900000000000003</v>
      </c>
      <c r="D2719" s="5">
        <f>C2719/(0.2905*LN(C2719)+0.3655)</f>
        <v>4.8724000218244354</v>
      </c>
      <c r="E2719" s="5">
        <f>D2719*100</f>
        <v>487.24000218244356</v>
      </c>
      <c r="F2719">
        <v>140.793683046784</v>
      </c>
      <c r="G2719" s="4">
        <f>75.6*1000/(287.05*(F2719+273))</f>
        <v>0.63647359029133299</v>
      </c>
      <c r="H2719" s="3">
        <f>SQRT(2*ABS(E2719)/G2719)</f>
        <v>39.128776841756931</v>
      </c>
      <c r="I2719" s="2">
        <f>(2/2*0.0254)^2*3.1416*H2719</f>
        <v>7.930756094976317E-2</v>
      </c>
      <c r="J2719" s="26"/>
      <c r="K2719" s="26"/>
      <c r="L2719" s="26"/>
      <c r="M2719" s="26"/>
      <c r="N2719" s="39"/>
      <c r="O2719" s="9"/>
      <c r="P2719" s="8"/>
      <c r="Q2719" s="41"/>
      <c r="R2719" s="8"/>
      <c r="S2719" s="41"/>
      <c r="T2719" s="9"/>
      <c r="U2719" s="8"/>
      <c r="X2719" s="9"/>
      <c r="Y2719" s="9"/>
      <c r="Z2719" s="9"/>
      <c r="AA2719" s="8"/>
      <c r="AB2719" s="12"/>
      <c r="AC2719" s="11"/>
      <c r="AD2719" s="11"/>
      <c r="AE2719" s="11"/>
      <c r="AF2719" s="11"/>
      <c r="AG2719" s="11"/>
      <c r="AH2719" s="10"/>
      <c r="AI2719" s="7">
        <v>9847990.5999999996</v>
      </c>
      <c r="AJ2719" s="31"/>
      <c r="AK2719" s="37">
        <v>1.4829692999999999</v>
      </c>
      <c r="AN2719" s="6"/>
    </row>
    <row r="2720" spans="1:40" x14ac:dyDescent="0.25">
      <c r="A2720" s="6">
        <v>0.54706018518518518</v>
      </c>
      <c r="B2720">
        <v>3.08</v>
      </c>
      <c r="C2720">
        <f>B2720+0.68</f>
        <v>3.7600000000000002</v>
      </c>
      <c r="D2720" s="5">
        <f>C2720/(0.2905*LN(C2720)+0.3655)</f>
        <v>5.0117048157691721</v>
      </c>
      <c r="E2720" s="5">
        <f>D2720*100</f>
        <v>501.17048157691721</v>
      </c>
      <c r="F2720">
        <v>141.17315330857301</v>
      </c>
      <c r="G2720" s="4">
        <f>75.6*1000/(287.05*(F2720+273))</f>
        <v>0.63589044578280984</v>
      </c>
      <c r="H2720" s="3">
        <f>SQRT(2*ABS(E2720)/G2720)</f>
        <v>39.702384384170614</v>
      </c>
      <c r="I2720" s="2">
        <f>(2/2*0.0254)^2*3.1416*H2720</f>
        <v>8.0470168595670216E-2</v>
      </c>
      <c r="J2720" s="26"/>
      <c r="K2720" s="26"/>
      <c r="L2720" s="26"/>
      <c r="M2720" s="26"/>
      <c r="N2720" s="39"/>
      <c r="O2720" s="9"/>
      <c r="P2720" s="8"/>
      <c r="Q2720" s="41"/>
      <c r="R2720" s="8"/>
      <c r="S2720" s="41"/>
      <c r="T2720" s="9"/>
      <c r="U2720" s="8"/>
      <c r="X2720" s="9"/>
      <c r="Y2720" s="9"/>
      <c r="Z2720" s="9"/>
      <c r="AA2720" s="8"/>
      <c r="AB2720" s="12"/>
      <c r="AC2720" s="11"/>
      <c r="AD2720" s="11"/>
      <c r="AE2720" s="11"/>
      <c r="AF2720" s="11"/>
      <c r="AG2720" s="11"/>
      <c r="AH2720" s="10"/>
      <c r="AI2720" s="7">
        <v>10193204</v>
      </c>
      <c r="AJ2720" s="31"/>
      <c r="AK2720" s="37">
        <v>1.5111200600000001</v>
      </c>
      <c r="AN2720" s="6"/>
    </row>
    <row r="2721" spans="1:40" x14ac:dyDescent="0.25">
      <c r="A2721" s="6">
        <v>0.54707175925925922</v>
      </c>
      <c r="B2721">
        <v>2.0299999999999998</v>
      </c>
      <c r="C2721">
        <f>B2721+0.68</f>
        <v>2.71</v>
      </c>
      <c r="D2721" s="5">
        <f>C2721/(0.2905*LN(C2721)+0.3655)</f>
        <v>4.1366872695109258</v>
      </c>
      <c r="E2721" s="5">
        <f>D2721*100</f>
        <v>413.66872695109259</v>
      </c>
      <c r="F2721">
        <v>141.63206196529401</v>
      </c>
      <c r="G2721" s="4">
        <f>75.6*1000/(287.05*(F2721+273))</f>
        <v>0.63518665160704646</v>
      </c>
      <c r="H2721" s="3">
        <f>SQRT(2*ABS(E2721)/G2721)</f>
        <v>36.090314057624227</v>
      </c>
      <c r="I2721" s="2">
        <f>(2/2*0.0254)^2*3.1416*H2721</f>
        <v>7.3149099277916754E-2</v>
      </c>
      <c r="J2721" s="26"/>
      <c r="K2721" s="26"/>
      <c r="L2721" s="26"/>
      <c r="M2721" s="26"/>
      <c r="N2721" s="39"/>
      <c r="O2721" s="9"/>
      <c r="P2721" s="8"/>
      <c r="Q2721" s="41"/>
      <c r="R2721" s="8"/>
      <c r="S2721" s="41"/>
      <c r="T2721" s="9"/>
      <c r="U2721" s="8"/>
      <c r="X2721" s="9"/>
      <c r="Y2721" s="9"/>
      <c r="Z2721" s="9"/>
      <c r="AA2721" s="8"/>
      <c r="AB2721" s="12"/>
      <c r="AC2721" s="11"/>
      <c r="AD2721" s="11"/>
      <c r="AE2721" s="11"/>
      <c r="AF2721" s="11"/>
      <c r="AG2721" s="11"/>
      <c r="AH2721" s="10"/>
      <c r="AI2721" s="7">
        <v>9875299</v>
      </c>
      <c r="AJ2721" s="31"/>
      <c r="AK2721" s="37">
        <v>1.5623936599999999</v>
      </c>
      <c r="AN2721" s="6"/>
    </row>
    <row r="2722" spans="1:40" x14ac:dyDescent="0.25">
      <c r="A2722" s="6">
        <v>0.54708333333333337</v>
      </c>
      <c r="B2722">
        <v>1.74</v>
      </c>
      <c r="C2722">
        <f>B2722+0.68</f>
        <v>2.42</v>
      </c>
      <c r="D2722" s="5">
        <f>C2722/(0.2905*LN(C2722)+0.3655)</f>
        <v>3.8892091567516522</v>
      </c>
      <c r="E2722" s="5">
        <f>D2722*100</f>
        <v>388.92091567516525</v>
      </c>
      <c r="F2722">
        <v>142.05655779395099</v>
      </c>
      <c r="G2722" s="4">
        <f>75.6*1000/(287.05*(F2722+273))</f>
        <v>0.63453701945701146</v>
      </c>
      <c r="H2722" s="3">
        <f>SQRT(2*ABS(E2722)/G2722)</f>
        <v>35.01201980620548</v>
      </c>
      <c r="I2722" s="2">
        <f>(2/2*0.0254)^2*3.1416*H2722</f>
        <v>7.0963575119775663E-2</v>
      </c>
      <c r="J2722" s="26"/>
      <c r="K2722" s="26"/>
      <c r="L2722" s="26"/>
      <c r="M2722" s="26"/>
      <c r="N2722" s="39"/>
      <c r="O2722" s="9"/>
      <c r="P2722" s="8"/>
      <c r="Q2722" s="41"/>
      <c r="R2722" s="8"/>
      <c r="S2722" s="41"/>
      <c r="T2722" s="9"/>
      <c r="U2722" s="8"/>
      <c r="X2722" s="9"/>
      <c r="Y2722" s="9"/>
      <c r="Z2722" s="9"/>
      <c r="AA2722" s="8"/>
      <c r="AB2722" s="12"/>
      <c r="AC2722" s="11"/>
      <c r="AD2722" s="11"/>
      <c r="AE2722" s="11"/>
      <c r="AF2722" s="11"/>
      <c r="AG2722" s="11"/>
      <c r="AH2722" s="10"/>
      <c r="AI2722" s="7">
        <v>9440202.5999999996</v>
      </c>
      <c r="AJ2722" s="31"/>
      <c r="AK2722" s="37">
        <v>1.5776400900000001</v>
      </c>
      <c r="AN2722" s="6"/>
    </row>
    <row r="2723" spans="1:40" x14ac:dyDescent="0.25">
      <c r="A2723" s="6">
        <v>0.5470949074074074</v>
      </c>
      <c r="B2723">
        <v>2.5299999999999998</v>
      </c>
      <c r="C2723">
        <f>B2723+0.68</f>
        <v>3.21</v>
      </c>
      <c r="D2723" s="5">
        <f>C2723/(0.2905*LN(C2723)+0.3655)</f>
        <v>4.5577058340246017</v>
      </c>
      <c r="E2723" s="5">
        <f>D2723*100</f>
        <v>455.77058340246015</v>
      </c>
      <c r="F2723">
        <v>142.85056453343199</v>
      </c>
      <c r="G2723" s="4">
        <f>75.6*1000/(287.05*(F2723+273))</f>
        <v>0.63332546243901311</v>
      </c>
      <c r="H2723" s="3">
        <f>SQRT(2*ABS(E2723)/G2723)</f>
        <v>37.938020687444421</v>
      </c>
      <c r="I2723" s="2">
        <f>(2/2*0.0254)^2*3.1416*H2723</f>
        <v>7.6894095109357297E-2</v>
      </c>
      <c r="J2723" s="26"/>
      <c r="K2723" s="26"/>
      <c r="L2723" s="26"/>
      <c r="M2723" s="26"/>
      <c r="N2723" s="39"/>
      <c r="O2723" s="9"/>
      <c r="P2723" s="8"/>
      <c r="Q2723" s="41"/>
      <c r="R2723" s="8"/>
      <c r="S2723" s="41"/>
      <c r="T2723" s="9"/>
      <c r="U2723" s="8"/>
      <c r="X2723" s="9"/>
      <c r="Y2723" s="9"/>
      <c r="Z2723" s="9"/>
      <c r="AA2723" s="8"/>
      <c r="AB2723" s="12"/>
      <c r="AC2723" s="11"/>
      <c r="AD2723" s="11"/>
      <c r="AE2723" s="11"/>
      <c r="AF2723" s="11"/>
      <c r="AG2723" s="11"/>
      <c r="AH2723" s="10"/>
      <c r="AI2723" s="7">
        <v>9792628.8000000007</v>
      </c>
      <c r="AJ2723" s="31"/>
      <c r="AK2723" s="37">
        <v>1.5663393400000001</v>
      </c>
      <c r="AN2723" s="6"/>
    </row>
    <row r="2724" spans="1:40" x14ac:dyDescent="0.25">
      <c r="A2724" s="6">
        <v>0.54710648148148155</v>
      </c>
      <c r="B2724">
        <v>5.03</v>
      </c>
      <c r="C2724">
        <f>B2724+0.68</f>
        <v>5.71</v>
      </c>
      <c r="D2724" s="5">
        <f>C2724/(0.2905*LN(C2724)+0.3655)</f>
        <v>6.5510603278241426</v>
      </c>
      <c r="E2724" s="5">
        <f>D2724*100</f>
        <v>655.10603278241422</v>
      </c>
      <c r="F2724">
        <v>143.81758819338199</v>
      </c>
      <c r="G2724" s="4">
        <f>75.6*1000/(287.05*(F2724+273))</f>
        <v>0.63185613694993814</v>
      </c>
      <c r="H2724" s="3">
        <f>SQRT(2*ABS(E2724)/G2724)</f>
        <v>45.536714546157462</v>
      </c>
      <c r="I2724" s="2">
        <f>(2/2*0.0254)^2*3.1416*H2724</f>
        <v>9.2295391162531257E-2</v>
      </c>
      <c r="J2724" s="26"/>
      <c r="K2724" s="26"/>
      <c r="L2724" s="26"/>
      <c r="M2724" s="26"/>
      <c r="N2724" s="39"/>
      <c r="O2724" s="9"/>
      <c r="P2724" s="8"/>
      <c r="Q2724" s="41"/>
      <c r="R2724" s="8"/>
      <c r="S2724" s="41"/>
      <c r="T2724" s="9"/>
      <c r="U2724" s="8"/>
      <c r="X2724" s="9"/>
      <c r="Y2724" s="9"/>
      <c r="Z2724" s="9"/>
      <c r="AA2724" s="8"/>
      <c r="AB2724" s="12"/>
      <c r="AC2724" s="11"/>
      <c r="AD2724" s="11"/>
      <c r="AE2724" s="11"/>
      <c r="AF2724" s="11"/>
      <c r="AG2724" s="11"/>
      <c r="AH2724" s="10"/>
      <c r="AI2724" s="7">
        <v>9167537.9000000004</v>
      </c>
      <c r="AJ2724" s="31"/>
      <c r="AK2724" s="37">
        <v>1.58182779</v>
      </c>
      <c r="AN2724" s="6"/>
    </row>
    <row r="2725" spans="1:40" x14ac:dyDescent="0.25">
      <c r="A2725" s="6">
        <v>0.54711805555555559</v>
      </c>
      <c r="B2725">
        <v>5.35</v>
      </c>
      <c r="C2725">
        <f>B2725+0.68</f>
        <v>6.0299999999999994</v>
      </c>
      <c r="D2725" s="5">
        <f>C2725/(0.2905*LN(C2725)+0.3655)</f>
        <v>6.7947106670434083</v>
      </c>
      <c r="E2725" s="5">
        <f>D2725*100</f>
        <v>679.47106670434084</v>
      </c>
      <c r="F2725">
        <v>145.09957062209</v>
      </c>
      <c r="G2725" s="4">
        <f>75.6*1000/(287.05*(F2725+273))</f>
        <v>0.62991873131272136</v>
      </c>
      <c r="H2725" s="3">
        <f>SQRT(2*ABS(E2725)/G2725)</f>
        <v>46.447059071534838</v>
      </c>
      <c r="I2725" s="2">
        <f>(2/2*0.0254)^2*3.1416*H2725</f>
        <v>9.4140508995465985E-2</v>
      </c>
      <c r="J2725" s="26"/>
      <c r="K2725" s="26"/>
      <c r="L2725" s="26"/>
      <c r="M2725" s="26"/>
      <c r="N2725" s="39"/>
      <c r="O2725" s="9"/>
      <c r="P2725" s="8"/>
      <c r="Q2725" s="41"/>
      <c r="R2725" s="8"/>
      <c r="S2725" s="41"/>
      <c r="T2725" s="9"/>
      <c r="U2725" s="8"/>
      <c r="X2725" s="9"/>
      <c r="Y2725" s="9"/>
      <c r="Z2725" s="9"/>
      <c r="AA2725" s="8"/>
      <c r="AB2725" s="12"/>
      <c r="AC2725" s="11"/>
      <c r="AD2725" s="11"/>
      <c r="AE2725" s="11"/>
      <c r="AF2725" s="11"/>
      <c r="AG2725" s="11"/>
      <c r="AH2725" s="10"/>
      <c r="AI2725" s="7">
        <v>8626306.0999999996</v>
      </c>
      <c r="AJ2725" s="31"/>
      <c r="AK2725" s="37">
        <v>1.53430665</v>
      </c>
      <c r="AN2725" s="6"/>
    </row>
    <row r="2726" spans="1:40" x14ac:dyDescent="0.25">
      <c r="A2726" s="6">
        <v>0.54712962962962963</v>
      </c>
      <c r="B2726">
        <v>1.77</v>
      </c>
      <c r="C2726">
        <f>B2726+0.68</f>
        <v>2.4500000000000002</v>
      </c>
      <c r="D2726" s="5">
        <f>C2726/(0.2905*LN(C2726)+0.3655)</f>
        <v>3.9149039154930163</v>
      </c>
      <c r="E2726" s="5">
        <f>D2726*100</f>
        <v>391.49039154930165</v>
      </c>
      <c r="F2726">
        <v>145.36228064795199</v>
      </c>
      <c r="G2726" s="4">
        <f>75.6*1000/(287.05*(F2726+273))</f>
        <v>0.62952317470102637</v>
      </c>
      <c r="H2726" s="3">
        <f>SQRT(2*ABS(E2726)/G2726)</f>
        <v>35.267095216350221</v>
      </c>
      <c r="I2726" s="2">
        <f>(2/2*0.0254)^2*3.1416*H2726</f>
        <v>7.1480570800950438E-2</v>
      </c>
      <c r="J2726" s="26"/>
      <c r="K2726" s="26"/>
      <c r="L2726" s="26"/>
      <c r="M2726" s="26"/>
      <c r="N2726" s="39"/>
      <c r="O2726" s="9"/>
      <c r="P2726" s="8"/>
      <c r="Q2726" s="41"/>
      <c r="R2726" s="8"/>
      <c r="S2726" s="41"/>
      <c r="T2726" s="9"/>
      <c r="U2726" s="8"/>
      <c r="X2726" s="9"/>
      <c r="Y2726" s="9"/>
      <c r="Z2726" s="9"/>
      <c r="AA2726" s="8"/>
      <c r="AB2726" s="12"/>
      <c r="AC2726" s="11"/>
      <c r="AD2726" s="11"/>
      <c r="AE2726" s="11"/>
      <c r="AF2726" s="11"/>
      <c r="AG2726" s="11"/>
      <c r="AH2726" s="10"/>
      <c r="AI2726" s="7">
        <v>8538979.5999999996</v>
      </c>
      <c r="AJ2726" s="31"/>
      <c r="AK2726" s="37">
        <v>1.4947929099999999</v>
      </c>
      <c r="AN2726" s="6"/>
    </row>
    <row r="2727" spans="1:40" x14ac:dyDescent="0.25">
      <c r="A2727" s="6">
        <v>0.54714120370370367</v>
      </c>
      <c r="B2727">
        <v>3.1</v>
      </c>
      <c r="C2727">
        <f>B2727+0.68</f>
        <v>3.7800000000000002</v>
      </c>
      <c r="D2727" s="5">
        <f>C2727/(0.2905*LN(C2727)+0.3655)</f>
        <v>5.0280344525654881</v>
      </c>
      <c r="E2727" s="5">
        <f>D2727*100</f>
        <v>502.8034452565488</v>
      </c>
      <c r="F2727">
        <v>146.21976322829801</v>
      </c>
      <c r="G2727" s="4">
        <f>75.6*1000/(287.05*(F2727+273))</f>
        <v>0.62823553226720275</v>
      </c>
      <c r="H2727" s="3">
        <f>SQRT(2*ABS(E2727)/G2727)</f>
        <v>40.008555567101709</v>
      </c>
      <c r="I2727" s="2">
        <f>(2/2*0.0254)^2*3.1416*H2727</f>
        <v>8.1090726959903478E-2</v>
      </c>
      <c r="J2727" s="26"/>
      <c r="K2727" s="26"/>
      <c r="L2727" s="26"/>
      <c r="M2727" s="26"/>
      <c r="N2727" s="39"/>
      <c r="O2727" s="9"/>
      <c r="P2727" s="8"/>
      <c r="Q2727" s="41"/>
      <c r="R2727" s="8"/>
      <c r="S2727" s="41"/>
      <c r="T2727" s="9"/>
      <c r="U2727" s="8"/>
      <c r="X2727" s="9"/>
      <c r="Y2727" s="9"/>
      <c r="Z2727" s="9"/>
      <c r="AA2727" s="8"/>
      <c r="AB2727" s="12"/>
      <c r="AC2727" s="11"/>
      <c r="AD2727" s="11"/>
      <c r="AE2727" s="11"/>
      <c r="AF2727" s="11"/>
      <c r="AG2727" s="11"/>
      <c r="AH2727" s="10"/>
      <c r="AI2727" s="7">
        <v>7953799.7000000002</v>
      </c>
      <c r="AJ2727" s="31"/>
      <c r="AK2727" s="37">
        <v>1.4676391600000001</v>
      </c>
      <c r="AN2727" s="6"/>
    </row>
    <row r="2728" spans="1:40" x14ac:dyDescent="0.25">
      <c r="A2728" s="6">
        <v>0.54715277777777771</v>
      </c>
      <c r="B2728">
        <v>0.78</v>
      </c>
      <c r="C2728">
        <f>B2728+0.68</f>
        <v>1.46</v>
      </c>
      <c r="D2728" s="5">
        <f>C2728/(0.2905*LN(C2728)+0.3655)</f>
        <v>3.070866870695907</v>
      </c>
      <c r="E2728" s="5">
        <f>D2728*100</f>
        <v>307.08668706959071</v>
      </c>
      <c r="F2728">
        <v>146.63133404277201</v>
      </c>
      <c r="G2728" s="4">
        <f>75.6*1000/(287.05*(F2728+273))</f>
        <v>0.62761936424370057</v>
      </c>
      <c r="H2728" s="3">
        <f>SQRT(2*ABS(E2728)/G2728)</f>
        <v>31.282202649413481</v>
      </c>
      <c r="I2728" s="2">
        <f>(2/2*0.0254)^2*3.1416*H2728</f>
        <v>6.3403852445846259E-2</v>
      </c>
      <c r="J2728" s="26"/>
      <c r="K2728" s="26"/>
      <c r="L2728" s="26"/>
      <c r="M2728" s="26"/>
      <c r="N2728" s="39"/>
      <c r="O2728" s="9"/>
      <c r="P2728" s="8"/>
      <c r="Q2728" s="41"/>
      <c r="R2728" s="8"/>
      <c r="S2728" s="41"/>
      <c r="T2728" s="9"/>
      <c r="U2728" s="8"/>
      <c r="X2728" s="9"/>
      <c r="Y2728" s="9"/>
      <c r="Z2728" s="9"/>
      <c r="AA2728" s="8"/>
      <c r="AB2728" s="12"/>
      <c r="AC2728" s="11"/>
      <c r="AD2728" s="11"/>
      <c r="AE2728" s="11"/>
      <c r="AF2728" s="11"/>
      <c r="AG2728" s="11"/>
      <c r="AH2728" s="10"/>
      <c r="AI2728" s="7">
        <v>8201066.0999999996</v>
      </c>
      <c r="AJ2728" s="31"/>
      <c r="AK2728" s="37">
        <v>1.4154579899999999</v>
      </c>
      <c r="AN2728" s="6"/>
    </row>
    <row r="2729" spans="1:40" x14ac:dyDescent="0.25">
      <c r="A2729" s="6">
        <v>0.54716435185185186</v>
      </c>
      <c r="B2729">
        <v>0.75</v>
      </c>
      <c r="C2729">
        <f>B2729+0.68</f>
        <v>1.4300000000000002</v>
      </c>
      <c r="D2729" s="5">
        <f>C2729/(0.2905*LN(C2729)+0.3655)</f>
        <v>3.0464135415167197</v>
      </c>
      <c r="E2729" s="5">
        <f>D2729*100</f>
        <v>304.64135415167198</v>
      </c>
      <c r="F2729">
        <v>146.97379073427001</v>
      </c>
      <c r="G2729" s="4">
        <f>75.6*1000/(287.05*(F2729+273))</f>
        <v>0.62710758837639424</v>
      </c>
      <c r="H2729" s="3">
        <f>SQRT(2*ABS(E2729)/G2729)</f>
        <v>31.170114556902497</v>
      </c>
      <c r="I2729" s="2">
        <f>(2/2*0.0254)^2*3.1416*H2729</f>
        <v>6.3176668415420065E-2</v>
      </c>
      <c r="J2729" s="26"/>
      <c r="K2729" s="26"/>
      <c r="L2729" s="26"/>
      <c r="M2729" s="26"/>
      <c r="N2729" s="39"/>
      <c r="O2729" s="9"/>
      <c r="P2729" s="8"/>
      <c r="Q2729" s="41"/>
      <c r="R2729" s="8"/>
      <c r="S2729" s="41"/>
      <c r="T2729" s="9"/>
      <c r="U2729" s="8"/>
      <c r="X2729" s="9"/>
      <c r="Y2729" s="9"/>
      <c r="Z2729" s="9"/>
      <c r="AA2729" s="8"/>
      <c r="AB2729" s="12"/>
      <c r="AC2729" s="11"/>
      <c r="AD2729" s="11"/>
      <c r="AE2729" s="11"/>
      <c r="AF2729" s="11"/>
      <c r="AG2729" s="11"/>
      <c r="AH2729" s="10"/>
      <c r="AI2729" s="7">
        <v>8342691.9000000004</v>
      </c>
      <c r="AJ2729" s="31"/>
      <c r="AK2729" s="37">
        <v>1.3940977699999999</v>
      </c>
      <c r="AN2729" s="6"/>
    </row>
    <row r="2730" spans="1:40" x14ac:dyDescent="0.25">
      <c r="A2730" s="6">
        <v>0.5471759259259259</v>
      </c>
      <c r="B2730">
        <v>0.32</v>
      </c>
      <c r="C2730">
        <f>B2730+0.68</f>
        <v>1</v>
      </c>
      <c r="D2730" s="5">
        <f>C2730/(0.2905*LN(C2730)+0.3655)</f>
        <v>2.7359781121751028</v>
      </c>
      <c r="E2730" s="5">
        <f>D2730*100</f>
        <v>273.5978112175103</v>
      </c>
      <c r="F2730">
        <v>147.19866422322801</v>
      </c>
      <c r="G2730" s="4">
        <f>75.6*1000/(287.05*(F2730+273))</f>
        <v>0.62677198552146618</v>
      </c>
      <c r="H2730" s="3">
        <f>SQRT(2*ABS(E2730)/G2730)</f>
        <v>29.547212718094844</v>
      </c>
      <c r="I2730" s="2">
        <f>(2/2*0.0254)^2*3.1416*H2730</f>
        <v>5.9887314725238588E-2</v>
      </c>
      <c r="J2730" s="26"/>
      <c r="K2730" s="26"/>
      <c r="L2730" s="26"/>
      <c r="M2730" s="26"/>
      <c r="N2730" s="39"/>
      <c r="O2730" s="9"/>
      <c r="P2730" s="8"/>
      <c r="Q2730" s="41"/>
      <c r="R2730" s="8"/>
      <c r="S2730" s="41"/>
      <c r="T2730" s="9"/>
      <c r="U2730" s="8"/>
      <c r="X2730" s="9"/>
      <c r="Y2730" s="9"/>
      <c r="Z2730" s="9"/>
      <c r="AA2730" s="8"/>
      <c r="AB2730" s="12"/>
      <c r="AC2730" s="11"/>
      <c r="AD2730" s="11"/>
      <c r="AE2730" s="11"/>
      <c r="AF2730" s="11"/>
      <c r="AG2730" s="11"/>
      <c r="AH2730" s="10"/>
      <c r="AI2730" s="7">
        <v>8070710.5999999996</v>
      </c>
      <c r="AJ2730" s="31"/>
      <c r="AK2730" s="37">
        <v>1.3907688</v>
      </c>
      <c r="AN2730" s="6"/>
    </row>
    <row r="2731" spans="1:40" x14ac:dyDescent="0.25">
      <c r="A2731" s="6">
        <v>0.54718750000000005</v>
      </c>
      <c r="B2731">
        <v>0.68</v>
      </c>
      <c r="C2731">
        <f>B2731+0.68</f>
        <v>1.36</v>
      </c>
      <c r="D2731" s="5">
        <f>C2731/(0.2905*LN(C2731)+0.3655)</f>
        <v>2.9901656182872074</v>
      </c>
      <c r="E2731" s="5">
        <f>D2731*100</f>
        <v>299.01656182872074</v>
      </c>
      <c r="F2731">
        <v>147.18136547226001</v>
      </c>
      <c r="G2731" s="4">
        <f>75.6*1000/(287.05*(F2731+273))</f>
        <v>0.62679778955130239</v>
      </c>
      <c r="H2731" s="3">
        <f>SQRT(2*ABS(E2731)/G2731)</f>
        <v>30.888647423777265</v>
      </c>
      <c r="I2731" s="2">
        <f>(2/2*0.0254)^2*3.1416*H2731</f>
        <v>6.2606181075476872E-2</v>
      </c>
      <c r="J2731" s="26"/>
      <c r="K2731" s="26"/>
      <c r="L2731" s="26"/>
      <c r="M2731" s="26"/>
      <c r="N2731" s="39"/>
      <c r="O2731" s="9"/>
      <c r="P2731" s="8"/>
      <c r="Q2731" s="41"/>
      <c r="R2731" s="8"/>
      <c r="S2731" s="41"/>
      <c r="T2731" s="9"/>
      <c r="U2731" s="8"/>
      <c r="X2731" s="9"/>
      <c r="Y2731" s="9"/>
      <c r="Z2731" s="9"/>
      <c r="AA2731" s="8"/>
      <c r="AB2731" s="12"/>
      <c r="AC2731" s="11"/>
      <c r="AD2731" s="11"/>
      <c r="AE2731" s="11"/>
      <c r="AF2731" s="11"/>
      <c r="AG2731" s="11"/>
      <c r="AH2731" s="10"/>
      <c r="AI2731" s="7">
        <v>7275072.7000000002</v>
      </c>
      <c r="AJ2731" s="31"/>
      <c r="AK2731" s="37">
        <v>1.3925421499999999</v>
      </c>
      <c r="AN2731" s="6"/>
    </row>
    <row r="2732" spans="1:40" x14ac:dyDescent="0.25">
      <c r="A2732" s="6">
        <v>0.54719907407407409</v>
      </c>
      <c r="B2732">
        <v>1.55</v>
      </c>
      <c r="C2732">
        <f>B2732+0.68</f>
        <v>2.23</v>
      </c>
      <c r="D2732" s="5">
        <f>C2732/(0.2905*LN(C2732)+0.3655)</f>
        <v>3.7260970420708857</v>
      </c>
      <c r="E2732" s="5">
        <f>D2732*100</f>
        <v>372.60970420708855</v>
      </c>
      <c r="F2732">
        <v>147.30591941237799</v>
      </c>
      <c r="G2732" s="4">
        <f>75.6*1000/(287.05*(F2732+273))</f>
        <v>0.62661204357262335</v>
      </c>
      <c r="H2732" s="3">
        <f>SQRT(2*ABS(E2732)/G2732)</f>
        <v>34.485990929153651</v>
      </c>
      <c r="I2732" s="2">
        <f>(2/2*0.0254)^2*3.1416*H2732</f>
        <v>6.989740156171026E-2</v>
      </c>
      <c r="J2732" s="26"/>
      <c r="K2732" s="26"/>
      <c r="L2732" s="26"/>
      <c r="M2732" s="26"/>
      <c r="N2732" s="39"/>
      <c r="O2732" s="9"/>
      <c r="P2732" s="8"/>
      <c r="Q2732" s="41"/>
      <c r="R2732" s="8"/>
      <c r="S2732" s="41"/>
      <c r="T2732" s="9"/>
      <c r="U2732" s="8"/>
      <c r="X2732" s="9"/>
      <c r="Y2732" s="9"/>
      <c r="Z2732" s="9"/>
      <c r="AA2732" s="8"/>
      <c r="AB2732" s="12"/>
      <c r="AC2732" s="11"/>
      <c r="AD2732" s="11"/>
      <c r="AE2732" s="11"/>
      <c r="AF2732" s="11"/>
      <c r="AG2732" s="11"/>
      <c r="AH2732" s="10"/>
      <c r="AI2732" s="7">
        <v>7520228.7000000002</v>
      </c>
      <c r="AJ2732" s="31"/>
      <c r="AK2732" s="37">
        <v>1.325026</v>
      </c>
      <c r="AN2732" s="6"/>
    </row>
    <row r="2733" spans="1:40" x14ac:dyDescent="0.25">
      <c r="A2733" s="6">
        <v>0.54721064814814813</v>
      </c>
      <c r="B2733">
        <v>3.37</v>
      </c>
      <c r="C2733">
        <f>B2733+0.68</f>
        <v>4.05</v>
      </c>
      <c r="D2733" s="5">
        <f>C2733/(0.2905*LN(C2733)+0.3655)</f>
        <v>5.2472881453654034</v>
      </c>
      <c r="E2733" s="5">
        <f>D2733*100</f>
        <v>524.72881453654031</v>
      </c>
      <c r="F2733">
        <v>147.74191165023899</v>
      </c>
      <c r="G2733" s="4">
        <f>75.6*1000/(287.05*(F2733+273))</f>
        <v>0.62596271917782664</v>
      </c>
      <c r="H2733" s="3">
        <f>SQRT(2*ABS(E2733)/G2733)</f>
        <v>40.945692471731661</v>
      </c>
      <c r="I2733" s="2">
        <f>(2/2*0.0254)^2*3.1416*H2733</f>
        <v>8.2990148515624029E-2</v>
      </c>
      <c r="J2733" s="26"/>
      <c r="K2733" s="26"/>
      <c r="L2733" s="26"/>
      <c r="M2733" s="26"/>
      <c r="N2733" s="39"/>
      <c r="O2733" s="9"/>
      <c r="P2733" s="8"/>
      <c r="Q2733" s="41"/>
      <c r="R2733" s="8"/>
      <c r="S2733" s="41"/>
      <c r="T2733" s="9"/>
      <c r="U2733" s="8"/>
      <c r="X2733" s="9"/>
      <c r="Y2733" s="9"/>
      <c r="Z2733" s="9"/>
      <c r="AA2733" s="8"/>
      <c r="AB2733" s="12"/>
      <c r="AC2733" s="11"/>
      <c r="AD2733" s="11"/>
      <c r="AE2733" s="11"/>
      <c r="AF2733" s="11"/>
      <c r="AG2733" s="11"/>
      <c r="AH2733" s="10"/>
      <c r="AI2733" s="7">
        <v>8170227.2000000002</v>
      </c>
      <c r="AJ2733" s="31"/>
      <c r="AK2733" s="37">
        <v>1.30115761</v>
      </c>
      <c r="AN2733" s="6"/>
    </row>
    <row r="2734" spans="1:40" x14ac:dyDescent="0.25">
      <c r="A2734" s="6">
        <v>0.54722222222222217</v>
      </c>
      <c r="B2734">
        <v>3.62</v>
      </c>
      <c r="C2734">
        <f>B2734+0.68</f>
        <v>4.3</v>
      </c>
      <c r="D2734" s="5">
        <f>C2734/(0.2905*LN(C2734)+0.3655)</f>
        <v>5.4483645158777811</v>
      </c>
      <c r="E2734" s="5">
        <f>D2734*100</f>
        <v>544.83645158777813</v>
      </c>
      <c r="F2734">
        <v>148.45836349643301</v>
      </c>
      <c r="G2734" s="4">
        <f>75.6*1000/(287.05*(F2734+273))</f>
        <v>0.62489862320857592</v>
      </c>
      <c r="H2734" s="3">
        <f>SQRT(2*ABS(E2734)/G2734)</f>
        <v>41.758346325829557</v>
      </c>
      <c r="I2734" s="2">
        <f>(2/2*0.0254)^2*3.1416*H2734</f>
        <v>8.463726351044161E-2</v>
      </c>
      <c r="J2734" s="26"/>
      <c r="K2734" s="26"/>
      <c r="L2734" s="26"/>
      <c r="M2734" s="26"/>
      <c r="N2734" s="39"/>
      <c r="O2734" s="9"/>
      <c r="P2734" s="8"/>
      <c r="Q2734" s="41"/>
      <c r="R2734" s="8"/>
      <c r="S2734" s="41"/>
      <c r="T2734" s="9"/>
      <c r="U2734" s="8"/>
      <c r="X2734" s="9"/>
      <c r="Y2734" s="9"/>
      <c r="Z2734" s="9"/>
      <c r="AA2734" s="8"/>
      <c r="AB2734" s="12"/>
      <c r="AC2734" s="11"/>
      <c r="AD2734" s="11"/>
      <c r="AE2734" s="11"/>
      <c r="AF2734" s="11"/>
      <c r="AG2734" s="11"/>
      <c r="AH2734" s="10"/>
      <c r="AI2734" s="7">
        <v>7861476.5</v>
      </c>
      <c r="AJ2734" s="31"/>
      <c r="AK2734" s="37">
        <v>1.3335144299999999</v>
      </c>
      <c r="AN2734" s="6"/>
    </row>
    <row r="2735" spans="1:40" x14ac:dyDescent="0.25">
      <c r="A2735" s="6">
        <v>0.54723379629629632</v>
      </c>
      <c r="B2735">
        <v>3.49</v>
      </c>
      <c r="C2735">
        <f>B2735+0.68</f>
        <v>4.17</v>
      </c>
      <c r="D2735" s="5">
        <f>C2735/(0.2905*LN(C2735)+0.3655)</f>
        <v>5.3440326187118981</v>
      </c>
      <c r="E2735" s="5">
        <f>D2735*100</f>
        <v>534.40326187118978</v>
      </c>
      <c r="F2735">
        <v>149.48669855860501</v>
      </c>
      <c r="G2735" s="4">
        <f>75.6*1000/(287.05*(F2735+273))</f>
        <v>0.62337761635382583</v>
      </c>
      <c r="H2735" s="3">
        <f>SQRT(2*ABS(E2735)/G2735)</f>
        <v>41.407017127648082</v>
      </c>
      <c r="I2735" s="2">
        <f>(2/2*0.0254)^2*3.1416*H2735</f>
        <v>8.392517731590271E-2</v>
      </c>
      <c r="J2735" s="26"/>
      <c r="K2735" s="26"/>
      <c r="L2735" s="26"/>
      <c r="M2735" s="26"/>
      <c r="N2735" s="39"/>
      <c r="O2735" s="9"/>
      <c r="P2735" s="8"/>
      <c r="Q2735" s="41"/>
      <c r="R2735" s="8"/>
      <c r="S2735" s="41"/>
      <c r="T2735" s="9"/>
      <c r="U2735" s="8"/>
      <c r="X2735" s="9"/>
      <c r="Y2735" s="9"/>
      <c r="Z2735" s="9"/>
      <c r="AA2735" s="8"/>
      <c r="AB2735" s="12"/>
      <c r="AC2735" s="11"/>
      <c r="AD2735" s="11"/>
      <c r="AE2735" s="11"/>
      <c r="AF2735" s="11"/>
      <c r="AG2735" s="11"/>
      <c r="AH2735" s="10"/>
      <c r="AI2735" s="7">
        <v>7599226.7999999998</v>
      </c>
      <c r="AJ2735" s="31"/>
      <c r="AK2735" s="37">
        <v>1.33657727</v>
      </c>
      <c r="AN2735" s="6"/>
    </row>
    <row r="2736" spans="1:40" x14ac:dyDescent="0.25">
      <c r="A2736" s="6">
        <v>0.54724537037037035</v>
      </c>
      <c r="B2736">
        <v>1.94</v>
      </c>
      <c r="C2736">
        <f>B2736+0.68</f>
        <v>2.62</v>
      </c>
      <c r="D2736" s="5">
        <f>C2736/(0.2905*LN(C2736)+0.3655)</f>
        <v>4.0601136124995065</v>
      </c>
      <c r="E2736" s="5">
        <f>D2736*100</f>
        <v>406.01136124995065</v>
      </c>
      <c r="F2736">
        <v>150.345714312007</v>
      </c>
      <c r="G2736" s="4">
        <f>75.6*1000/(287.05*(F2736+273))</f>
        <v>0.62211271352225617</v>
      </c>
      <c r="H2736" s="3">
        <f>SQRT(2*ABS(E2736)/G2736)</f>
        <v>36.128468554641131</v>
      </c>
      <c r="I2736" s="2">
        <f>(2/2*0.0254)^2*3.1416*H2736</f>
        <v>7.322643213475287E-2</v>
      </c>
      <c r="J2736" s="26"/>
      <c r="K2736" s="26"/>
      <c r="L2736" s="26"/>
      <c r="M2736" s="26"/>
      <c r="N2736" s="39"/>
      <c r="O2736" s="9"/>
      <c r="P2736" s="8"/>
      <c r="Q2736" s="41"/>
      <c r="R2736" s="8"/>
      <c r="S2736" s="41"/>
      <c r="T2736" s="9"/>
      <c r="U2736" s="8"/>
      <c r="X2736" s="9"/>
      <c r="Y2736" s="9"/>
      <c r="Z2736" s="9"/>
      <c r="AA2736" s="8"/>
      <c r="AB2736" s="12"/>
      <c r="AC2736" s="11"/>
      <c r="AD2736" s="11"/>
      <c r="AE2736" s="11"/>
      <c r="AF2736" s="11"/>
      <c r="AG2736" s="11"/>
      <c r="AH2736" s="10"/>
      <c r="AI2736" s="7">
        <v>7569763.2000000002</v>
      </c>
      <c r="AJ2736" s="31"/>
      <c r="AK2736" s="37">
        <v>1.32871578</v>
      </c>
      <c r="AN2736" s="6"/>
    </row>
    <row r="2737" spans="1:40" x14ac:dyDescent="0.25">
      <c r="A2737" s="6">
        <v>0.5472569444444445</v>
      </c>
      <c r="B2737">
        <v>1.24</v>
      </c>
      <c r="C2737">
        <f>B2737+0.68</f>
        <v>1.92</v>
      </c>
      <c r="D2737" s="5">
        <f>C2737/(0.2905*LN(C2737)+0.3655)</f>
        <v>3.459456551368413</v>
      </c>
      <c r="E2737" s="5">
        <f>D2737*100</f>
        <v>345.94565513684131</v>
      </c>
      <c r="F2737">
        <v>150.88968306075699</v>
      </c>
      <c r="G2737" s="4">
        <f>75.6*1000/(287.05*(F2737+273))</f>
        <v>0.62131436931177053</v>
      </c>
      <c r="H2737" s="3">
        <f>SQRT(2*ABS(E2737)/G2737)</f>
        <v>33.370540365467058</v>
      </c>
      <c r="I2737" s="2">
        <f>(2/2*0.0254)^2*3.1416*H2737</f>
        <v>6.7636567702175535E-2</v>
      </c>
      <c r="J2737" s="26"/>
      <c r="K2737" s="26"/>
      <c r="L2737" s="26"/>
      <c r="M2737" s="26"/>
      <c r="N2737" s="39"/>
      <c r="O2737" s="9"/>
      <c r="P2737" s="8"/>
      <c r="Q2737" s="41"/>
      <c r="R2737" s="8"/>
      <c r="S2737" s="41"/>
      <c r="T2737" s="9"/>
      <c r="U2737" s="8"/>
      <c r="X2737" s="9"/>
      <c r="Y2737" s="9"/>
      <c r="Z2737" s="9"/>
      <c r="AA2737" s="8"/>
      <c r="AB2737" s="12"/>
      <c r="AC2737" s="11"/>
      <c r="AD2737" s="11"/>
      <c r="AE2737" s="11"/>
      <c r="AF2737" s="11"/>
      <c r="AG2737" s="11"/>
      <c r="AH2737" s="10"/>
      <c r="AI2737" s="7">
        <v>7635336.7000000002</v>
      </c>
      <c r="AJ2737" s="31"/>
      <c r="AK2737" s="37">
        <v>1.31854714</v>
      </c>
      <c r="AN2737" s="6"/>
    </row>
    <row r="2738" spans="1:40" x14ac:dyDescent="0.25">
      <c r="A2738" s="6">
        <v>0.54726851851851854</v>
      </c>
      <c r="B2738">
        <v>1.3</v>
      </c>
      <c r="C2738">
        <f>B2738+0.68</f>
        <v>1.98</v>
      </c>
      <c r="D2738" s="5">
        <f>C2738/(0.2905*LN(C2738)+0.3655)</f>
        <v>3.5110140922485193</v>
      </c>
      <c r="E2738" s="5">
        <f>D2738*100</f>
        <v>351.10140922485192</v>
      </c>
      <c r="F2738">
        <v>151.433771163518</v>
      </c>
      <c r="G2738" s="4">
        <f>75.6*1000/(287.05*(F2738+273))</f>
        <v>0.62051789697760562</v>
      </c>
      <c r="H2738" s="3">
        <f>SQRT(2*ABS(E2738)/G2738)</f>
        <v>33.639856007311437</v>
      </c>
      <c r="I2738" s="2">
        <f>(2/2*0.0254)^2*3.1416*H2738</f>
        <v>6.8182425978468603E-2</v>
      </c>
      <c r="J2738" s="26"/>
      <c r="K2738" s="26"/>
      <c r="L2738" s="26"/>
      <c r="M2738" s="26"/>
      <c r="N2738" s="39"/>
      <c r="O2738" s="9"/>
      <c r="P2738" s="8"/>
      <c r="Q2738" s="41"/>
      <c r="R2738" s="8"/>
      <c r="S2738" s="41"/>
      <c r="T2738" s="9"/>
      <c r="U2738" s="8"/>
      <c r="X2738" s="9"/>
      <c r="Y2738" s="9"/>
      <c r="Z2738" s="9"/>
      <c r="AA2738" s="8"/>
      <c r="AB2738" s="12"/>
      <c r="AC2738" s="11"/>
      <c r="AD2738" s="11"/>
      <c r="AE2738" s="11"/>
      <c r="AF2738" s="11"/>
      <c r="AG2738" s="11"/>
      <c r="AH2738" s="10"/>
      <c r="AI2738" s="7">
        <v>6944732.0999999996</v>
      </c>
      <c r="AJ2738" s="31"/>
      <c r="AK2738" s="37">
        <v>1.3169270900000001</v>
      </c>
      <c r="AN2738" s="6"/>
    </row>
    <row r="2739" spans="1:40" x14ac:dyDescent="0.25">
      <c r="A2739" s="6">
        <v>0.54728009259259258</v>
      </c>
      <c r="B2739">
        <v>0.43</v>
      </c>
      <c r="C2739">
        <f>B2739+0.68</f>
        <v>1.1100000000000001</v>
      </c>
      <c r="D2739" s="5">
        <f>C2739/(0.2905*LN(C2739)+0.3655)</f>
        <v>2.8043291857960795</v>
      </c>
      <c r="E2739" s="5">
        <f>D2739*100</f>
        <v>280.43291857960793</v>
      </c>
      <c r="F2739">
        <v>151.804650378312</v>
      </c>
      <c r="G2739" s="4">
        <f>75.6*1000/(287.05*(F2739+273))</f>
        <v>0.61997614869356088</v>
      </c>
      <c r="H2739" s="3">
        <f>SQRT(2*ABS(E2739)/G2739)</f>
        <v>30.077518515024231</v>
      </c>
      <c r="I2739" s="2">
        <f>(2/2*0.0254)^2*3.1416*H2739</f>
        <v>6.0962156892732766E-2</v>
      </c>
      <c r="J2739" s="26"/>
      <c r="K2739" s="26"/>
      <c r="L2739" s="26"/>
      <c r="M2739" s="26"/>
      <c r="N2739" s="39"/>
      <c r="O2739" s="9"/>
      <c r="P2739" s="8"/>
      <c r="Q2739" s="41"/>
      <c r="R2739" s="8"/>
      <c r="S2739" s="41"/>
      <c r="T2739" s="9"/>
      <c r="U2739" s="8"/>
      <c r="X2739" s="9"/>
      <c r="Y2739" s="9"/>
      <c r="Z2739" s="9"/>
      <c r="AA2739" s="8"/>
      <c r="AB2739" s="12"/>
      <c r="AC2739" s="11"/>
      <c r="AD2739" s="11"/>
      <c r="AE2739" s="11"/>
      <c r="AF2739" s="11"/>
      <c r="AG2739" s="11"/>
      <c r="AH2739" s="10"/>
      <c r="AI2739" s="7">
        <v>6688324</v>
      </c>
      <c r="AJ2739" s="31"/>
      <c r="AK2739" s="37">
        <v>1.2768989399999999</v>
      </c>
      <c r="AN2739" s="6"/>
    </row>
    <row r="2740" spans="1:40" x14ac:dyDescent="0.25">
      <c r="A2740" s="6">
        <v>0.54729166666666662</v>
      </c>
      <c r="B2740">
        <v>0.34</v>
      </c>
      <c r="C2740">
        <f>B2740+0.68</f>
        <v>1.02</v>
      </c>
      <c r="D2740" s="5">
        <f>C2740/(0.2905*LN(C2740)+0.3655)</f>
        <v>2.7474550381052718</v>
      </c>
      <c r="E2740" s="5">
        <f>D2740*100</f>
        <v>274.74550381052717</v>
      </c>
      <c r="F2740">
        <v>151.81158321761501</v>
      </c>
      <c r="G2740" s="4">
        <f>75.6*1000/(287.05*(F2740+273))</f>
        <v>0.61996603080793722</v>
      </c>
      <c r="H2740" s="3">
        <f>SQRT(2*ABS(E2740)/G2740)</f>
        <v>29.771200506316731</v>
      </c>
      <c r="I2740" s="2">
        <f>(2/2*0.0254)^2*3.1416*H2740</f>
        <v>6.0341300936927494E-2</v>
      </c>
      <c r="J2740" s="26"/>
      <c r="K2740" s="26"/>
      <c r="L2740" s="26"/>
      <c r="M2740" s="26"/>
      <c r="N2740" s="39"/>
      <c r="O2740" s="9"/>
      <c r="P2740" s="8"/>
      <c r="Q2740" s="41"/>
      <c r="R2740" s="8"/>
      <c r="S2740" s="41"/>
      <c r="T2740" s="9"/>
      <c r="U2740" s="8"/>
      <c r="X2740" s="9"/>
      <c r="Y2740" s="9"/>
      <c r="Z2740" s="9"/>
      <c r="AA2740" s="8"/>
      <c r="AB2740" s="12"/>
      <c r="AC2740" s="11"/>
      <c r="AD2740" s="11"/>
      <c r="AE2740" s="11"/>
      <c r="AF2740" s="11"/>
      <c r="AG2740" s="11"/>
      <c r="AH2740" s="10"/>
      <c r="AI2740" s="7">
        <v>6374407.5</v>
      </c>
      <c r="AJ2740" s="31"/>
      <c r="AK2740" s="37">
        <v>1.2180742499999999</v>
      </c>
      <c r="AN2740" s="6"/>
    </row>
    <row r="2741" spans="1:40" x14ac:dyDescent="0.25">
      <c r="A2741" s="6">
        <v>0.54730324074074077</v>
      </c>
      <c r="B2741">
        <v>0.34</v>
      </c>
      <c r="C2741">
        <f>B2741+0.68</f>
        <v>1.02</v>
      </c>
      <c r="D2741" s="5">
        <f>C2741/(0.2905*LN(C2741)+0.3655)</f>
        <v>2.7474550381052718</v>
      </c>
      <c r="E2741" s="5">
        <f>D2741*100</f>
        <v>274.74550381052717</v>
      </c>
      <c r="F2741">
        <v>151.61400472869099</v>
      </c>
      <c r="G2741" s="4">
        <f>75.6*1000/(287.05*(F2741+273))</f>
        <v>0.62025450916754654</v>
      </c>
      <c r="H2741" s="3">
        <f>SQRT(2*ABS(E2741)/G2741)</f>
        <v>29.764276456757969</v>
      </c>
      <c r="I2741" s="2">
        <f>(2/2*0.0254)^2*3.1416*H2741</f>
        <v>6.0327267033321932E-2</v>
      </c>
      <c r="J2741" s="26"/>
      <c r="K2741" s="26"/>
      <c r="L2741" s="26"/>
      <c r="M2741" s="26"/>
      <c r="N2741" s="39"/>
      <c r="O2741" s="9"/>
      <c r="P2741" s="8"/>
      <c r="Q2741" s="41"/>
      <c r="R2741" s="8"/>
      <c r="S2741" s="41"/>
      <c r="T2741" s="9"/>
      <c r="U2741" s="8"/>
      <c r="X2741" s="9"/>
      <c r="Y2741" s="9"/>
      <c r="Z2741" s="9"/>
      <c r="AA2741" s="8"/>
      <c r="AB2741" s="12"/>
      <c r="AC2741" s="11"/>
      <c r="AD2741" s="11"/>
      <c r="AE2741" s="11"/>
      <c r="AF2741" s="11"/>
      <c r="AG2741" s="11"/>
      <c r="AH2741" s="10"/>
      <c r="AI2741" s="7">
        <v>6070254</v>
      </c>
      <c r="AJ2741" s="31"/>
      <c r="AK2741" s="37">
        <v>1.1594964699999999</v>
      </c>
      <c r="AN2741" s="6"/>
    </row>
    <row r="2742" spans="1:40" x14ac:dyDescent="0.25">
      <c r="A2742" s="6">
        <v>0.54731481481481481</v>
      </c>
      <c r="B2742">
        <v>0.53</v>
      </c>
      <c r="C2742">
        <f>B2742+0.68</f>
        <v>1.21</v>
      </c>
      <c r="D2742" s="5">
        <f>C2742/(0.2905*LN(C2742)+0.3655)</f>
        <v>2.874961409961692</v>
      </c>
      <c r="E2742" s="5">
        <f>D2742*100</f>
        <v>287.49614099616917</v>
      </c>
      <c r="F2742">
        <v>151.21889418686899</v>
      </c>
      <c r="G2742" s="4">
        <f>75.6*1000/(287.05*(F2742+273))</f>
        <v>0.62083220407586615</v>
      </c>
      <c r="H2742" s="3">
        <f>SQRT(2*ABS(E2742)/G2742)</f>
        <v>30.432938563154359</v>
      </c>
      <c r="I2742" s="2">
        <f>(2/2*0.0254)^2*3.1416*H2742</f>
        <v>6.1682534563720096E-2</v>
      </c>
      <c r="J2742" s="26"/>
      <c r="K2742" s="26"/>
      <c r="L2742" s="26"/>
      <c r="M2742" s="26"/>
      <c r="N2742" s="39"/>
      <c r="O2742" s="9"/>
      <c r="P2742" s="8"/>
      <c r="Q2742" s="41"/>
      <c r="R2742" s="8"/>
      <c r="S2742" s="41"/>
      <c r="T2742" s="9"/>
      <c r="U2742" s="8"/>
      <c r="X2742" s="9"/>
      <c r="Y2742" s="9"/>
      <c r="Z2742" s="9"/>
      <c r="AA2742" s="8"/>
      <c r="AB2742" s="12"/>
      <c r="AC2742" s="11"/>
      <c r="AD2742" s="11"/>
      <c r="AE2742" s="11"/>
      <c r="AF2742" s="11"/>
      <c r="AG2742" s="11"/>
      <c r="AH2742" s="10"/>
      <c r="AI2742" s="7">
        <v>5814441.5</v>
      </c>
      <c r="AJ2742" s="31"/>
      <c r="AK2742" s="37">
        <v>1.12533471</v>
      </c>
      <c r="AN2742" s="6"/>
    </row>
    <row r="2743" spans="1:40" x14ac:dyDescent="0.25">
      <c r="A2743" s="6">
        <v>0.54732638888888896</v>
      </c>
      <c r="B2743">
        <v>0.25</v>
      </c>
      <c r="C2743">
        <f>B2743+0.68</f>
        <v>0.93</v>
      </c>
      <c r="D2743" s="5">
        <f>C2743/(0.2905*LN(C2743)+0.3655)</f>
        <v>2.7002056306030857</v>
      </c>
      <c r="E2743" s="5">
        <f>D2743*100</f>
        <v>270.02056306030858</v>
      </c>
      <c r="F2743">
        <v>150.78919572289601</v>
      </c>
      <c r="G2743" s="4">
        <f>75.6*1000/(287.05*(F2743+273))</f>
        <v>0.62146169309344546</v>
      </c>
      <c r="H2743" s="3">
        <f>SQRT(2*ABS(E2743)/G2743)</f>
        <v>29.47855798632596</v>
      </c>
      <c r="I2743" s="2">
        <f>(2/2*0.0254)^2*3.1416*H2743</f>
        <v>5.9748162935591029E-2</v>
      </c>
      <c r="J2743" s="26"/>
      <c r="K2743" s="26"/>
      <c r="L2743" s="26"/>
      <c r="M2743" s="26"/>
      <c r="N2743" s="39"/>
      <c r="O2743" s="9"/>
      <c r="P2743" s="8"/>
      <c r="Q2743" s="41"/>
      <c r="R2743" s="8"/>
      <c r="S2743" s="41"/>
      <c r="T2743" s="9"/>
      <c r="U2743" s="8"/>
      <c r="X2743" s="9"/>
      <c r="Y2743" s="9"/>
      <c r="Z2743" s="9"/>
      <c r="AA2743" s="8"/>
      <c r="AB2743" s="12"/>
      <c r="AC2743" s="11"/>
      <c r="AD2743" s="11"/>
      <c r="AE2743" s="11"/>
      <c r="AF2743" s="11"/>
      <c r="AG2743" s="11"/>
      <c r="AH2743" s="10"/>
      <c r="AI2743" s="7">
        <v>6436821.7000000002</v>
      </c>
      <c r="AJ2743" s="31"/>
      <c r="AK2743" s="37">
        <v>1.0835683899999999</v>
      </c>
      <c r="AN2743" s="6"/>
    </row>
    <row r="2744" spans="1:40" x14ac:dyDescent="0.25">
      <c r="A2744" s="6">
        <v>0.547337962962963</v>
      </c>
      <c r="B2744">
        <v>0.28999999999999998</v>
      </c>
      <c r="C2744">
        <f>B2744+0.68</f>
        <v>0.97</v>
      </c>
      <c r="D2744" s="5">
        <f>C2744/(0.2905*LN(C2744)+0.3655)</f>
        <v>2.7197410564993283</v>
      </c>
      <c r="E2744" s="5">
        <f>D2744*100</f>
        <v>271.97410564993282</v>
      </c>
      <c r="F2744">
        <v>150.40114511006601</v>
      </c>
      <c r="G2744" s="4">
        <f>75.6*1000/(287.05*(F2744+273))</f>
        <v>0.62203126781859785</v>
      </c>
      <c r="H2744" s="3">
        <f>SQRT(2*ABS(E2744)/G2744)</f>
        <v>29.571453290036946</v>
      </c>
      <c r="I2744" s="2">
        <f>(2/2*0.0254)^2*3.1416*H2744</f>
        <v>5.99364463565321E-2</v>
      </c>
      <c r="J2744" s="26"/>
      <c r="K2744" s="26"/>
      <c r="L2744" s="26"/>
      <c r="M2744" s="26"/>
      <c r="N2744" s="39"/>
      <c r="O2744" s="9"/>
      <c r="P2744" s="8"/>
      <c r="Q2744" s="41"/>
      <c r="R2744" s="8"/>
      <c r="S2744" s="41"/>
      <c r="T2744" s="9"/>
      <c r="U2744" s="8"/>
      <c r="X2744" s="9"/>
      <c r="Y2744" s="9"/>
      <c r="Z2744" s="9"/>
      <c r="AA2744" s="8"/>
      <c r="AB2744" s="12"/>
      <c r="AC2744" s="11"/>
      <c r="AD2744" s="11"/>
      <c r="AE2744" s="11"/>
      <c r="AF2744" s="11"/>
      <c r="AG2744" s="11"/>
      <c r="AH2744" s="10"/>
      <c r="AI2744" s="7">
        <v>6436537.5999999996</v>
      </c>
      <c r="AJ2744" s="31"/>
      <c r="AK2744" s="37">
        <v>1.0908849300000001</v>
      </c>
      <c r="AN2744" s="6"/>
    </row>
    <row r="2745" spans="1:40" x14ac:dyDescent="0.25">
      <c r="A2745" s="6">
        <v>0.54734953703703704</v>
      </c>
      <c r="B2745">
        <v>0.22</v>
      </c>
      <c r="C2745">
        <f>B2745+0.68</f>
        <v>0.9</v>
      </c>
      <c r="D2745" s="5">
        <f>C2745/(0.2905*LN(C2745)+0.3655)</f>
        <v>2.6874273799901629</v>
      </c>
      <c r="E2745" s="5">
        <f>D2745*100</f>
        <v>268.7427379990163</v>
      </c>
      <c r="F2745">
        <v>149.99930034380799</v>
      </c>
      <c r="G2745" s="4">
        <f>75.6*1000/(287.05*(F2745+273))</f>
        <v>0.62262219080409353</v>
      </c>
      <c r="H2745" s="3">
        <f>SQRT(2*ABS(E2745)/G2745)</f>
        <v>29.381304151375694</v>
      </c>
      <c r="I2745" s="2">
        <f>(2/2*0.0254)^2*3.1416*H2745</f>
        <v>5.9551045492484925E-2</v>
      </c>
      <c r="J2745" s="26"/>
      <c r="K2745" s="26"/>
      <c r="L2745" s="26"/>
      <c r="M2745" s="26"/>
      <c r="N2745" s="39"/>
      <c r="O2745" s="9"/>
      <c r="P2745" s="8"/>
      <c r="Q2745" s="41"/>
      <c r="R2745" s="8"/>
      <c r="S2745" s="41"/>
      <c r="T2745" s="9"/>
      <c r="U2745" s="8"/>
      <c r="X2745" s="9"/>
      <c r="Y2745" s="9"/>
      <c r="Z2745" s="9"/>
      <c r="AA2745" s="8"/>
      <c r="AB2745" s="12"/>
      <c r="AC2745" s="11"/>
      <c r="AD2745" s="11"/>
      <c r="AE2745" s="11"/>
      <c r="AF2745" s="11"/>
      <c r="AG2745" s="11"/>
      <c r="AH2745" s="10"/>
      <c r="AI2745" s="7">
        <v>5470193.2999999998</v>
      </c>
      <c r="AJ2745" s="31"/>
      <c r="AK2745" s="37">
        <v>1.0843491000000001</v>
      </c>
      <c r="AN2745" s="6"/>
    </row>
    <row r="2746" spans="1:40" x14ac:dyDescent="0.25">
      <c r="A2746" s="6">
        <v>0.54736111111111108</v>
      </c>
      <c r="B2746">
        <v>0.26</v>
      </c>
      <c r="C2746">
        <f>B2746+0.68</f>
        <v>0.94000000000000006</v>
      </c>
      <c r="D2746" s="5">
        <f>C2746/(0.2905*LN(C2746)+0.3655)</f>
        <v>2.7048398588920084</v>
      </c>
      <c r="E2746" s="5">
        <f>D2746*100</f>
        <v>270.48398588920082</v>
      </c>
      <c r="F2746">
        <v>149.55596269213001</v>
      </c>
      <c r="G2746" s="4">
        <f>75.6*1000/(287.05*(F2746+273))</f>
        <v>0.62327543412409081</v>
      </c>
      <c r="H2746" s="3">
        <f>SQRT(2*ABS(E2746)/G2746)</f>
        <v>29.460883838069478</v>
      </c>
      <c r="I2746" s="2">
        <f>(2/2*0.0254)^2*3.1416*H2746</f>
        <v>5.9712340359389507E-2</v>
      </c>
      <c r="J2746" s="26"/>
      <c r="K2746" s="26"/>
      <c r="L2746" s="26"/>
      <c r="M2746" s="26"/>
      <c r="N2746" s="39"/>
      <c r="O2746" s="9"/>
      <c r="P2746" s="8"/>
      <c r="Q2746" s="41"/>
      <c r="R2746" s="8"/>
      <c r="S2746" s="41"/>
      <c r="T2746" s="9"/>
      <c r="U2746" s="8"/>
      <c r="X2746" s="9"/>
      <c r="Y2746" s="9"/>
      <c r="Z2746" s="9"/>
      <c r="AA2746" s="8"/>
      <c r="AB2746" s="12"/>
      <c r="AC2746" s="11"/>
      <c r="AD2746" s="11"/>
      <c r="AE2746" s="11"/>
      <c r="AF2746" s="11"/>
      <c r="AG2746" s="11"/>
      <c r="AH2746" s="10"/>
      <c r="AI2746" s="7">
        <v>5371746.0999999996</v>
      </c>
      <c r="AJ2746" s="31"/>
      <c r="AK2746" s="37">
        <v>1.01993453</v>
      </c>
      <c r="AN2746" s="6"/>
    </row>
    <row r="2747" spans="1:40" x14ac:dyDescent="0.25">
      <c r="A2747" s="6">
        <v>0.54737268518518511</v>
      </c>
      <c r="B2747">
        <v>0.28000000000000003</v>
      </c>
      <c r="C2747">
        <f>B2747+0.68</f>
        <v>0.96000000000000008</v>
      </c>
      <c r="D2747" s="5">
        <f>C2747/(0.2905*LN(C2747)+0.3655)</f>
        <v>2.7146157496557359</v>
      </c>
      <c r="E2747" s="5">
        <f>D2747*100</f>
        <v>271.46157496557362</v>
      </c>
      <c r="F2747">
        <v>149.00536831187799</v>
      </c>
      <c r="G2747" s="4">
        <f>75.6*1000/(287.05*(F2747+273))</f>
        <v>0.62408862745561333</v>
      </c>
      <c r="H2747" s="3">
        <f>SQRT(2*ABS(E2747)/G2747)</f>
        <v>29.494840076407016</v>
      </c>
      <c r="I2747" s="2">
        <f>(2/2*0.0254)^2*3.1416*H2747</f>
        <v>5.9781164040039428E-2</v>
      </c>
      <c r="J2747" s="26"/>
      <c r="K2747" s="26"/>
      <c r="L2747" s="26"/>
      <c r="M2747" s="26"/>
      <c r="N2747" s="39"/>
      <c r="O2747" s="9"/>
      <c r="P2747" s="8"/>
      <c r="Q2747" s="41"/>
      <c r="R2747" s="8"/>
      <c r="S2747" s="41"/>
      <c r="T2747" s="9"/>
      <c r="U2747" s="8"/>
      <c r="X2747" s="9"/>
      <c r="Y2747" s="9"/>
      <c r="Z2747" s="9"/>
      <c r="AA2747" s="8"/>
      <c r="AB2747" s="12"/>
      <c r="AC2747" s="11"/>
      <c r="AD2747" s="11"/>
      <c r="AE2747" s="11"/>
      <c r="AF2747" s="11"/>
      <c r="AG2747" s="11"/>
      <c r="AH2747" s="10"/>
      <c r="AI2747" s="7">
        <v>3924809.2</v>
      </c>
      <c r="AJ2747" s="31"/>
      <c r="AK2747" s="37">
        <v>1.01611334</v>
      </c>
      <c r="AN2747" s="6"/>
    </row>
    <row r="2748" spans="1:40" x14ac:dyDescent="0.25">
      <c r="A2748" s="6">
        <v>0.54738425925925926</v>
      </c>
      <c r="B2748">
        <v>0.31</v>
      </c>
      <c r="C2748">
        <f>B2748+0.68</f>
        <v>0.99</v>
      </c>
      <c r="D2748" s="5">
        <f>C2748/(0.2905*LN(C2748)+0.3655)</f>
        <v>2.7304290623909595</v>
      </c>
      <c r="E2748" s="5">
        <f>D2748*100</f>
        <v>273.04290623909594</v>
      </c>
      <c r="F2748">
        <v>148.55182998823099</v>
      </c>
      <c r="G2748" s="4">
        <f>75.6*1000/(287.05*(F2748+273))</f>
        <v>0.62476007065611194</v>
      </c>
      <c r="H2748" s="3">
        <f>SQRT(2*ABS(E2748)/G2748)</f>
        <v>29.564722984054704</v>
      </c>
      <c r="I2748" s="2">
        <f>(2/2*0.0254)^2*3.1416*H2748</f>
        <v>5.9922805139121807E-2</v>
      </c>
      <c r="J2748" s="26"/>
      <c r="K2748" s="26"/>
      <c r="L2748" s="26"/>
      <c r="M2748" s="26"/>
      <c r="N2748" s="39"/>
      <c r="O2748" s="9"/>
      <c r="P2748" s="8"/>
      <c r="Q2748" s="41"/>
      <c r="R2748" s="8"/>
      <c r="S2748" s="41"/>
      <c r="T2748" s="9"/>
      <c r="U2748" s="8"/>
      <c r="X2748" s="9"/>
      <c r="Y2748" s="9"/>
      <c r="Z2748" s="9"/>
      <c r="AA2748" s="8"/>
      <c r="AB2748" s="12"/>
      <c r="AC2748" s="11"/>
      <c r="AD2748" s="11"/>
      <c r="AE2748" s="11"/>
      <c r="AF2748" s="11"/>
      <c r="AG2748" s="11"/>
      <c r="AH2748" s="10"/>
      <c r="AI2748" s="7">
        <v>2459132.4</v>
      </c>
      <c r="AJ2748" s="31"/>
      <c r="AK2748" s="37">
        <v>0.96161180999999996</v>
      </c>
      <c r="AN2748" s="6"/>
    </row>
    <row r="2749" spans="1:40" x14ac:dyDescent="0.25">
      <c r="A2749" s="6">
        <v>0.5473958333333333</v>
      </c>
      <c r="B2749">
        <v>0.28000000000000003</v>
      </c>
      <c r="C2749">
        <f>B2749+0.68</f>
        <v>0.96000000000000008</v>
      </c>
      <c r="D2749" s="5">
        <f>C2749/(0.2905*LN(C2749)+0.3655)</f>
        <v>2.7146157496557359</v>
      </c>
      <c r="E2749" s="5">
        <f>D2749*100</f>
        <v>271.46157496557362</v>
      </c>
      <c r="F2749">
        <v>148.11568502550401</v>
      </c>
      <c r="G2749" s="4">
        <f>75.6*1000/(287.05*(F2749+273))</f>
        <v>0.62540712790764397</v>
      </c>
      <c r="H2749" s="3">
        <f>SQRT(2*ABS(E2749)/G2749)</f>
        <v>29.463732757219013</v>
      </c>
      <c r="I2749" s="2">
        <f>(2/2*0.0254)^2*3.1416*H2749</f>
        <v>5.9718114647453927E-2</v>
      </c>
      <c r="J2749" s="26"/>
      <c r="K2749" s="26"/>
      <c r="L2749" s="26"/>
      <c r="M2749" s="26"/>
      <c r="N2749" s="39"/>
      <c r="O2749" s="9"/>
      <c r="P2749" s="8"/>
      <c r="Q2749" s="41"/>
      <c r="R2749" s="8"/>
      <c r="S2749" s="41"/>
      <c r="T2749" s="9"/>
      <c r="U2749" s="8"/>
      <c r="X2749" s="9"/>
      <c r="Y2749" s="9"/>
      <c r="Z2749" s="9"/>
      <c r="AA2749" s="8"/>
      <c r="AB2749" s="12"/>
      <c r="AC2749" s="11"/>
      <c r="AD2749" s="11"/>
      <c r="AE2749" s="11"/>
      <c r="AF2749" s="11"/>
      <c r="AG2749" s="11"/>
      <c r="AH2749" s="10"/>
      <c r="AI2749" s="7">
        <v>1421816.5</v>
      </c>
      <c r="AJ2749" s="31"/>
      <c r="AK2749" s="37">
        <v>0.87753296999999997</v>
      </c>
      <c r="AN2749" s="6"/>
    </row>
    <row r="2750" spans="1:40" x14ac:dyDescent="0.25">
      <c r="A2750" s="6">
        <v>0.54740740740740745</v>
      </c>
      <c r="B2750">
        <v>0.21</v>
      </c>
      <c r="C2750">
        <f>B2750+0.68</f>
        <v>0.89</v>
      </c>
      <c r="D2750" s="5">
        <f>C2750/(0.2905*LN(C2750)+0.3655)</f>
        <v>2.6835768077843052</v>
      </c>
      <c r="E2750" s="5">
        <f>D2750*100</f>
        <v>268.35768077843051</v>
      </c>
      <c r="F2750">
        <v>147.64501732440399</v>
      </c>
      <c r="G2750" s="4">
        <f>75.6*1000/(287.05*(F2750+273))</f>
        <v>0.62610690782424971</v>
      </c>
      <c r="H2750" s="3">
        <f>SQRT(2*ABS(E2750)/G2750)</f>
        <v>29.278428672688065</v>
      </c>
      <c r="I2750" s="2">
        <f>(2/2*0.0254)^2*3.1416*H2750</f>
        <v>5.9342533907028247E-2</v>
      </c>
      <c r="J2750" s="26"/>
      <c r="K2750" s="26"/>
      <c r="L2750" s="26"/>
      <c r="M2750" s="26"/>
      <c r="N2750" s="39"/>
      <c r="O2750" s="9"/>
      <c r="P2750" s="8"/>
      <c r="Q2750" s="41"/>
      <c r="R2750" s="8"/>
      <c r="S2750" s="41"/>
      <c r="T2750" s="9"/>
      <c r="U2750" s="8"/>
      <c r="X2750" s="9"/>
      <c r="Y2750" s="9"/>
      <c r="Z2750" s="9"/>
      <c r="AA2750" s="8"/>
      <c r="AB2750" s="12"/>
      <c r="AC2750" s="11"/>
      <c r="AD2750" s="11"/>
      <c r="AE2750" s="11"/>
      <c r="AF2750" s="11"/>
      <c r="AG2750" s="11"/>
      <c r="AH2750" s="10"/>
      <c r="AI2750" s="7">
        <v>223637.4</v>
      </c>
      <c r="AJ2750" s="31"/>
      <c r="AK2750" s="37">
        <v>1.9368095999999999</v>
      </c>
      <c r="AN2750" s="6"/>
    </row>
    <row r="2751" spans="1:40" x14ac:dyDescent="0.25">
      <c r="A2751" s="6">
        <v>0.54741898148148149</v>
      </c>
      <c r="B2751">
        <v>0.23</v>
      </c>
      <c r="C2751">
        <f>B2751+0.68</f>
        <v>0.91</v>
      </c>
      <c r="D2751" s="5">
        <f>C2751/(0.2905*LN(C2751)+0.3655)</f>
        <v>2.6914895144241178</v>
      </c>
      <c r="E2751" s="5">
        <f>D2751*100</f>
        <v>269.14895144241177</v>
      </c>
      <c r="F2751">
        <v>147.081035312127</v>
      </c>
      <c r="G2751" s="4">
        <f>75.6*1000/(287.05*(F2751+273))</f>
        <v>0.62694749095962699</v>
      </c>
      <c r="H2751" s="3">
        <f>SQRT(2*ABS(E2751)/G2751)</f>
        <v>29.301898496903398</v>
      </c>
      <c r="I2751" s="2">
        <f>(2/2*0.0254)^2*3.1416*H2751</f>
        <v>5.9390103360118116E-2</v>
      </c>
      <c r="J2751" s="26"/>
      <c r="K2751" s="26"/>
      <c r="L2751" s="26"/>
      <c r="M2751" s="26"/>
      <c r="N2751" s="39"/>
      <c r="O2751" s="9"/>
      <c r="P2751" s="8"/>
      <c r="Q2751" s="41"/>
      <c r="R2751" s="8"/>
      <c r="S2751" s="41"/>
      <c r="T2751" s="9"/>
      <c r="U2751" s="8"/>
      <c r="X2751" s="9"/>
      <c r="Y2751" s="9"/>
      <c r="Z2751" s="9"/>
      <c r="AA2751" s="8"/>
      <c r="AB2751" s="12"/>
      <c r="AC2751" s="11"/>
      <c r="AD2751" s="11"/>
      <c r="AE2751" s="11"/>
      <c r="AF2751" s="11"/>
      <c r="AG2751" s="11"/>
      <c r="AH2751" s="10"/>
      <c r="AI2751" s="7">
        <v>171973.4</v>
      </c>
      <c r="AJ2751" s="31"/>
      <c r="AK2751" s="37">
        <v>1.48937389</v>
      </c>
      <c r="AN2751" s="6"/>
    </row>
    <row r="2752" spans="1:40" x14ac:dyDescent="0.25">
      <c r="A2752" s="6">
        <v>0.54743055555555553</v>
      </c>
      <c r="B2752">
        <v>0.27</v>
      </c>
      <c r="C2752">
        <f>B2752+0.68</f>
        <v>0.95000000000000007</v>
      </c>
      <c r="D2752" s="5">
        <f>C2752/(0.2905*LN(C2752)+0.3655)</f>
        <v>2.7096460417130221</v>
      </c>
      <c r="E2752" s="5">
        <f>D2752*100</f>
        <v>270.9646041713022</v>
      </c>
      <c r="F2752">
        <v>146.69013603866799</v>
      </c>
      <c r="G2752" s="4">
        <f>75.6*1000/(287.05*(F2752+273))</f>
        <v>0.62753142967457087</v>
      </c>
      <c r="H2752" s="3">
        <f>SQRT(2*ABS(E2752)/G2752)</f>
        <v>29.386883976314454</v>
      </c>
      <c r="I2752" s="2">
        <f>(2/2*0.0254)^2*3.1416*H2752</f>
        <v>5.9562354875045215E-2</v>
      </c>
      <c r="J2752" s="26"/>
      <c r="K2752" s="26"/>
      <c r="L2752" s="26"/>
      <c r="M2752" s="26"/>
      <c r="N2752" s="39"/>
      <c r="O2752" s="9"/>
      <c r="P2752" s="8"/>
      <c r="Q2752" s="41"/>
      <c r="R2752" s="8"/>
      <c r="S2752" s="41"/>
      <c r="T2752" s="9"/>
      <c r="U2752" s="8"/>
      <c r="X2752" s="9"/>
      <c r="Y2752" s="9"/>
      <c r="Z2752" s="9"/>
      <c r="AA2752" s="8"/>
      <c r="AB2752" s="12"/>
      <c r="AC2752" s="11"/>
      <c r="AD2752" s="11"/>
      <c r="AE2752" s="11"/>
      <c r="AF2752" s="11"/>
      <c r="AG2752" s="11"/>
      <c r="AH2752" s="10"/>
      <c r="AI2752" s="7">
        <v>93244.7</v>
      </c>
      <c r="AJ2752" s="31"/>
      <c r="AK2752" s="37">
        <v>0.70436779000000005</v>
      </c>
      <c r="AN2752" s="6"/>
    </row>
    <row r="2753" spans="1:40" x14ac:dyDescent="0.25">
      <c r="A2753" s="6">
        <v>0.54744212962962957</v>
      </c>
      <c r="B2753">
        <v>0.22</v>
      </c>
      <c r="C2753">
        <f>B2753+0.68</f>
        <v>0.9</v>
      </c>
      <c r="D2753" s="5">
        <f>C2753/(0.2905*LN(C2753)+0.3655)</f>
        <v>2.6874273799901629</v>
      </c>
      <c r="E2753" s="5">
        <f>D2753*100</f>
        <v>268.7427379990163</v>
      </c>
      <c r="F2753">
        <v>146.23705459511399</v>
      </c>
      <c r="G2753" s="4">
        <f>75.6*1000/(287.05*(F2753+273))</f>
        <v>0.62820962079082876</v>
      </c>
      <c r="H2753" s="3">
        <f>SQRT(2*ABS(E2753)/G2753)</f>
        <v>29.250350534445229</v>
      </c>
      <c r="I2753" s="2">
        <f>(2/2*0.0254)^2*3.1416*H2753</f>
        <v>5.9285624163361708E-2</v>
      </c>
      <c r="J2753" s="26"/>
      <c r="K2753" s="26"/>
      <c r="L2753" s="26"/>
      <c r="M2753" s="26"/>
      <c r="N2753" s="39"/>
      <c r="O2753" s="9"/>
      <c r="P2753" s="8"/>
      <c r="Q2753" s="41"/>
      <c r="R2753" s="8"/>
      <c r="S2753" s="41"/>
      <c r="T2753" s="9"/>
      <c r="U2753" s="8"/>
      <c r="X2753" s="9"/>
      <c r="Y2753" s="9"/>
      <c r="Z2753" s="9"/>
      <c r="AA2753" s="8"/>
      <c r="AB2753" s="12"/>
      <c r="AC2753" s="11"/>
      <c r="AD2753" s="11"/>
      <c r="AE2753" s="11"/>
      <c r="AF2753" s="11"/>
      <c r="AG2753" s="11"/>
      <c r="AH2753" s="10"/>
      <c r="AI2753" s="7">
        <v>332590.8</v>
      </c>
      <c r="AJ2753" s="31"/>
      <c r="AK2753" s="37">
        <v>0.14974477999999999</v>
      </c>
      <c r="AN2753" s="6"/>
    </row>
    <row r="2754" spans="1:40" x14ac:dyDescent="0.25">
      <c r="A2754" s="6">
        <v>0.54745370370370372</v>
      </c>
      <c r="B2754">
        <v>0.24</v>
      </c>
      <c r="C2754">
        <f>B2754+0.68</f>
        <v>0.92</v>
      </c>
      <c r="D2754" s="5">
        <f>C2754/(0.2905*LN(C2754)+0.3655)</f>
        <v>2.6957523293421808</v>
      </c>
      <c r="E2754" s="5">
        <f>D2754*100</f>
        <v>269.57523293421809</v>
      </c>
      <c r="F2754">
        <v>145.835929503839</v>
      </c>
      <c r="G2754" s="4">
        <f>75.6*1000/(287.05*(F2754+273))</f>
        <v>0.6288112660264179</v>
      </c>
      <c r="H2754" s="3">
        <f>SQRT(2*ABS(E2754)/G2754)</f>
        <v>29.281602136215202</v>
      </c>
      <c r="I2754" s="2">
        <f>(2/2*0.0254)^2*3.1416*H2754</f>
        <v>5.9348965992884604E-2</v>
      </c>
      <c r="J2754" s="26"/>
      <c r="K2754" s="26"/>
      <c r="L2754" s="26"/>
      <c r="M2754" s="26"/>
      <c r="N2754" s="39"/>
      <c r="O2754" s="9"/>
      <c r="P2754" s="8"/>
      <c r="Q2754" s="41"/>
      <c r="R2754" s="8"/>
      <c r="S2754" s="41"/>
      <c r="T2754" s="9"/>
      <c r="U2754" s="8"/>
      <c r="X2754" s="9"/>
      <c r="Y2754" s="9"/>
      <c r="Z2754" s="9"/>
      <c r="AA2754" s="8"/>
      <c r="AB2754" s="12"/>
      <c r="AC2754" s="11"/>
      <c r="AD2754" s="11"/>
      <c r="AE2754" s="11"/>
      <c r="AF2754" s="11"/>
      <c r="AG2754" s="11"/>
      <c r="AH2754" s="10"/>
      <c r="AI2754" s="7">
        <v>340677.3</v>
      </c>
      <c r="AJ2754" s="31"/>
      <c r="AK2754" s="37">
        <v>0.12044075999999999</v>
      </c>
      <c r="AN2754" s="6"/>
    </row>
    <row r="2755" spans="1:40" x14ac:dyDescent="0.25">
      <c r="A2755" s="6">
        <v>0.54746527777777776</v>
      </c>
      <c r="B2755">
        <v>0.26</v>
      </c>
      <c r="C2755">
        <f>B2755+0.68</f>
        <v>0.94000000000000006</v>
      </c>
      <c r="D2755" s="5">
        <f>C2755/(0.2905*LN(C2755)+0.3655)</f>
        <v>2.7048398588920084</v>
      </c>
      <c r="E2755" s="5">
        <f>D2755*100</f>
        <v>270.48398588920082</v>
      </c>
      <c r="F2755">
        <v>145.32425487501101</v>
      </c>
      <c r="G2755" s="4">
        <f>75.6*1000/(287.05*(F2755+273))</f>
        <v>0.62958039850534397</v>
      </c>
      <c r="H2755" s="3">
        <f>SQRT(2*ABS(E2755)/G2755)</f>
        <v>29.312993896437732</v>
      </c>
      <c r="I2755" s="2">
        <f>(2/2*0.0254)^2*3.1416*H2755</f>
        <v>5.9412591900416464E-2</v>
      </c>
      <c r="J2755" s="26"/>
      <c r="K2755" s="26"/>
      <c r="L2755" s="26"/>
      <c r="M2755" s="26"/>
      <c r="N2755" s="39"/>
      <c r="O2755" s="9"/>
      <c r="P2755" s="8"/>
      <c r="Q2755" s="41"/>
      <c r="R2755" s="8"/>
      <c r="S2755" s="41"/>
      <c r="T2755" s="9"/>
      <c r="U2755" s="8"/>
      <c r="X2755" s="9"/>
      <c r="Y2755" s="9"/>
      <c r="Z2755" s="9"/>
      <c r="AA2755" s="8"/>
      <c r="AB2755" s="12"/>
      <c r="AC2755" s="11"/>
      <c r="AD2755" s="11"/>
      <c r="AE2755" s="11"/>
      <c r="AF2755" s="11"/>
      <c r="AG2755" s="11"/>
      <c r="AH2755" s="10"/>
      <c r="AI2755" s="7">
        <v>364352.7</v>
      </c>
      <c r="AJ2755" s="31"/>
      <c r="AK2755" s="37">
        <v>9.0112540000000005E-2</v>
      </c>
      <c r="AN2755" s="6"/>
    </row>
    <row r="2756" spans="1:40" x14ac:dyDescent="0.25">
      <c r="A2756" s="6">
        <v>0.54747685185185191</v>
      </c>
      <c r="B2756">
        <v>0.27</v>
      </c>
      <c r="C2756">
        <f>B2756+0.68</f>
        <v>0.95000000000000007</v>
      </c>
      <c r="D2756" s="5">
        <f>C2756/(0.2905*LN(C2756)+0.3655)</f>
        <v>2.7096460417130221</v>
      </c>
      <c r="E2756" s="5">
        <f>D2756*100</f>
        <v>270.9646041713022</v>
      </c>
      <c r="F2756">
        <v>144.923296107635</v>
      </c>
      <c r="G2756" s="4">
        <f>75.6*1000/(287.05*(F2756+273))</f>
        <v>0.63018442269566766</v>
      </c>
      <c r="H2756" s="3">
        <f>SQRT(2*ABS(E2756)/G2756)</f>
        <v>29.324961289756239</v>
      </c>
      <c r="I2756" s="2">
        <f>(2/2*0.0254)^2*3.1416*H2756</f>
        <v>5.9436847827936401E-2</v>
      </c>
      <c r="J2756" s="26"/>
      <c r="K2756" s="26"/>
      <c r="L2756" s="26"/>
      <c r="M2756" s="26"/>
      <c r="N2756" s="39"/>
      <c r="O2756" s="9"/>
      <c r="P2756" s="8"/>
      <c r="Q2756" s="41"/>
      <c r="R2756" s="8"/>
      <c r="S2756" s="41"/>
      <c r="T2756" s="9"/>
      <c r="U2756" s="8"/>
      <c r="X2756" s="9"/>
      <c r="Y2756" s="9"/>
      <c r="Z2756" s="9"/>
      <c r="AA2756" s="8"/>
      <c r="AB2756" s="12"/>
      <c r="AC2756" s="11"/>
      <c r="AD2756" s="11"/>
      <c r="AE2756" s="11"/>
      <c r="AF2756" s="11"/>
      <c r="AG2756" s="11"/>
      <c r="AH2756" s="10"/>
      <c r="AI2756" s="7">
        <v>330246.2</v>
      </c>
      <c r="AJ2756" s="31"/>
      <c r="AK2756" s="37">
        <v>8.2197519999999996E-2</v>
      </c>
      <c r="AN2756" s="6"/>
    </row>
    <row r="2757" spans="1:40" x14ac:dyDescent="0.25">
      <c r="A2757" s="6">
        <v>0.54748842592592595</v>
      </c>
      <c r="B2757">
        <v>0.25</v>
      </c>
      <c r="C2757">
        <f>B2757+0.68</f>
        <v>0.93</v>
      </c>
      <c r="D2757" s="5">
        <f>C2757/(0.2905*LN(C2757)+0.3655)</f>
        <v>2.7002056306030857</v>
      </c>
      <c r="E2757" s="5">
        <f>D2757*100</f>
        <v>270.02056306030858</v>
      </c>
      <c r="F2757">
        <v>144.539689313016</v>
      </c>
      <c r="G2757" s="4">
        <f>75.6*1000/(287.05*(F2757+273))</f>
        <v>0.63076339286927396</v>
      </c>
      <c r="H2757" s="3">
        <f>SQRT(2*ABS(E2757)/G2757)</f>
        <v>29.260394477177833</v>
      </c>
      <c r="I2757" s="2">
        <f>(2/2*0.0254)^2*3.1416*H2757</f>
        <v>5.9305981574575027E-2</v>
      </c>
      <c r="J2757" s="26"/>
      <c r="K2757" s="26"/>
      <c r="L2757" s="26"/>
      <c r="M2757" s="26"/>
      <c r="N2757" s="39"/>
      <c r="O2757" s="9"/>
      <c r="P2757" s="8"/>
      <c r="Q2757" s="41"/>
      <c r="R2757" s="8"/>
      <c r="S2757" s="41"/>
      <c r="T2757" s="9"/>
      <c r="U2757" s="8"/>
      <c r="X2757" s="9"/>
      <c r="Y2757" s="9"/>
      <c r="Z2757" s="9"/>
      <c r="AA2757" s="8"/>
      <c r="AB2757" s="12"/>
      <c r="AC2757" s="11"/>
      <c r="AD2757" s="11"/>
      <c r="AE2757" s="11"/>
      <c r="AF2757" s="11"/>
      <c r="AG2757" s="11"/>
      <c r="AH2757" s="10"/>
      <c r="AI2757" s="7">
        <v>318435.3</v>
      </c>
      <c r="AJ2757" s="31"/>
      <c r="AK2757" s="37">
        <v>6.4811649999999998E-2</v>
      </c>
      <c r="AN2757" s="6"/>
    </row>
    <row r="2758" spans="1:40" x14ac:dyDescent="0.25">
      <c r="A2758" s="6">
        <v>0.54749999999999999</v>
      </c>
      <c r="B2758">
        <v>0.32</v>
      </c>
      <c r="C2758">
        <f>B2758+0.68</f>
        <v>1</v>
      </c>
      <c r="D2758" s="5">
        <f>C2758/(0.2905*LN(C2758)+0.3655)</f>
        <v>2.7359781121751028</v>
      </c>
      <c r="E2758" s="5">
        <f>D2758*100</f>
        <v>273.5978112175103</v>
      </c>
      <c r="F2758">
        <v>144.13887584607099</v>
      </c>
      <c r="G2758" s="4">
        <f>75.6*1000/(287.05*(F2758+273))</f>
        <v>0.63136947031004276</v>
      </c>
      <c r="H2758" s="3">
        <f>SQRT(2*ABS(E2758)/G2758)</f>
        <v>29.439438216881829</v>
      </c>
      <c r="I2758" s="2">
        <f>(2/2*0.0254)^2*3.1416*H2758</f>
        <v>5.9668873631146931E-2</v>
      </c>
      <c r="J2758" s="26"/>
      <c r="K2758" s="26"/>
      <c r="L2758" s="26"/>
      <c r="M2758" s="26"/>
      <c r="N2758" s="39"/>
      <c r="O2758" s="9"/>
      <c r="P2758" s="8"/>
      <c r="Q2758" s="41"/>
      <c r="R2758" s="8"/>
      <c r="S2758" s="41"/>
      <c r="T2758" s="9"/>
      <c r="U2758" s="8"/>
      <c r="X2758" s="9"/>
      <c r="Y2758" s="9"/>
      <c r="Z2758" s="9"/>
      <c r="AA2758" s="8"/>
      <c r="AB2758" s="12"/>
      <c r="AC2758" s="11"/>
      <c r="AD2758" s="11"/>
      <c r="AE2758" s="11"/>
      <c r="AF2758" s="11"/>
      <c r="AG2758" s="11"/>
      <c r="AH2758" s="10"/>
      <c r="AI2758" s="7">
        <v>257366.8</v>
      </c>
      <c r="AJ2758" s="31"/>
      <c r="AK2758" s="37">
        <v>5.4297930000000001E-2</v>
      </c>
      <c r="AN2758" s="6"/>
    </row>
    <row r="2759" spans="1:40" x14ac:dyDescent="0.25">
      <c r="A2759" s="6">
        <v>0.54751157407407403</v>
      </c>
      <c r="B2759">
        <v>0.24</v>
      </c>
      <c r="C2759">
        <f>B2759+0.68</f>
        <v>0.92</v>
      </c>
      <c r="D2759" s="5">
        <f>C2759/(0.2905*LN(C2759)+0.3655)</f>
        <v>2.6957523293421808</v>
      </c>
      <c r="E2759" s="5">
        <f>D2759*100</f>
        <v>269.57523293421809</v>
      </c>
      <c r="F2759">
        <v>143.68977754824499</v>
      </c>
      <c r="G2759" s="4">
        <f>75.6*1000/(287.05*(F2759+273))</f>
        <v>0.63204994525733782</v>
      </c>
      <c r="H2759" s="3">
        <f>SQRT(2*ABS(E2759)/G2759)</f>
        <v>29.206485040079979</v>
      </c>
      <c r="I2759" s="2">
        <f>(2/2*0.0254)^2*3.1416*H2759</f>
        <v>5.9196716059179651E-2</v>
      </c>
      <c r="J2759" s="26"/>
      <c r="K2759" s="26"/>
      <c r="L2759" s="26"/>
      <c r="M2759" s="26"/>
      <c r="N2759" s="39"/>
      <c r="O2759" s="9"/>
      <c r="P2759" s="8"/>
      <c r="Q2759" s="41"/>
      <c r="R2759" s="8"/>
      <c r="S2759" s="41"/>
      <c r="T2759" s="9"/>
      <c r="U2759" s="8"/>
      <c r="X2759" s="9"/>
      <c r="Y2759" s="9"/>
      <c r="Z2759" s="9"/>
      <c r="AA2759" s="8"/>
      <c r="AB2759" s="12"/>
      <c r="AC2759" s="11"/>
      <c r="AD2759" s="11"/>
      <c r="AE2759" s="11"/>
      <c r="AF2759" s="11"/>
      <c r="AG2759" s="11"/>
      <c r="AH2759" s="10"/>
      <c r="AI2759" s="7">
        <v>439297.4</v>
      </c>
      <c r="AJ2759" s="31"/>
      <c r="AK2759" s="37">
        <v>4.4232510000000003E-2</v>
      </c>
      <c r="AN2759" s="6"/>
    </row>
    <row r="2760" spans="1:40" x14ac:dyDescent="0.25">
      <c r="A2760" s="6">
        <v>0.54752314814814818</v>
      </c>
      <c r="B2760">
        <v>0.22</v>
      </c>
      <c r="C2760">
        <f>B2760+0.68</f>
        <v>0.9</v>
      </c>
      <c r="D2760" s="5">
        <f>C2760/(0.2905*LN(C2760)+0.3655)</f>
        <v>2.6874273799901629</v>
      </c>
      <c r="E2760" s="5">
        <f>D2760*100</f>
        <v>268.7427379990163</v>
      </c>
      <c r="F2760">
        <v>143.30293824858299</v>
      </c>
      <c r="G2760" s="4">
        <f>75.6*1000/(287.05*(F2760+273))</f>
        <v>0.63263726217420457</v>
      </c>
      <c r="H2760" s="3">
        <f>SQRT(2*ABS(E2760)/G2760)</f>
        <v>29.147813529929522</v>
      </c>
      <c r="I2760" s="2">
        <f>(2/2*0.0254)^2*3.1416*H2760</f>
        <v>5.9077798609086844E-2</v>
      </c>
      <c r="J2760" s="26"/>
      <c r="K2760" s="26"/>
      <c r="L2760" s="26"/>
      <c r="M2760" s="26"/>
      <c r="N2760" s="39"/>
      <c r="O2760" s="9"/>
      <c r="P2760" s="8"/>
      <c r="Q2760" s="41"/>
      <c r="R2760" s="8"/>
      <c r="S2760" s="41"/>
      <c r="T2760" s="9"/>
      <c r="U2760" s="8"/>
      <c r="X2760" s="9"/>
      <c r="Y2760" s="9"/>
      <c r="Z2760" s="9"/>
      <c r="AA2760" s="8"/>
      <c r="AB2760" s="12"/>
      <c r="AC2760" s="11"/>
      <c r="AD2760" s="11"/>
      <c r="AE2760" s="11"/>
      <c r="AF2760" s="11"/>
      <c r="AG2760" s="11"/>
      <c r="AH2760" s="10"/>
      <c r="AI2760" s="7">
        <v>1599044.2</v>
      </c>
      <c r="AJ2760" s="31"/>
      <c r="AK2760" s="37">
        <v>7.3538249999999999E-2</v>
      </c>
      <c r="AN2760" s="6"/>
    </row>
    <row r="2761" spans="1:40" x14ac:dyDescent="0.25">
      <c r="A2761" s="6">
        <v>0.54753472222222221</v>
      </c>
      <c r="B2761">
        <v>0.23</v>
      </c>
      <c r="C2761">
        <f>B2761+0.68</f>
        <v>0.91</v>
      </c>
      <c r="D2761" s="5">
        <f>C2761/(0.2905*LN(C2761)+0.3655)</f>
        <v>2.6914895144241178</v>
      </c>
      <c r="E2761" s="5">
        <f>D2761*100</f>
        <v>269.14895144241177</v>
      </c>
      <c r="F2761">
        <v>142.954152954786</v>
      </c>
      <c r="G2761" s="4">
        <f>75.6*1000/(287.05*(F2761+273))</f>
        <v>0.63316774028528233</v>
      </c>
      <c r="H2761" s="3">
        <f>SQRT(2*ABS(E2761)/G2761)</f>
        <v>29.157612110401679</v>
      </c>
      <c r="I2761" s="2">
        <f>(2/2*0.0254)^2*3.1416*H2761</f>
        <v>5.909765871156742E-2</v>
      </c>
      <c r="J2761" s="26"/>
      <c r="K2761" s="26"/>
      <c r="L2761" s="26"/>
      <c r="M2761" s="26"/>
      <c r="N2761" s="39"/>
      <c r="O2761" s="9"/>
      <c r="P2761" s="8"/>
      <c r="Q2761" s="41"/>
      <c r="R2761" s="8"/>
      <c r="S2761" s="41"/>
      <c r="T2761" s="9"/>
      <c r="U2761" s="8"/>
      <c r="X2761" s="9"/>
      <c r="Y2761" s="9"/>
      <c r="Z2761" s="9"/>
      <c r="AA2761" s="8"/>
      <c r="AB2761" s="12"/>
      <c r="AC2761" s="11"/>
      <c r="AD2761" s="11"/>
      <c r="AE2761" s="11"/>
      <c r="AF2761" s="11"/>
      <c r="AG2761" s="11"/>
      <c r="AH2761" s="10"/>
      <c r="AI2761" s="7">
        <v>2083266.7</v>
      </c>
      <c r="AJ2761" s="31"/>
      <c r="AK2761" s="37">
        <v>0.11398340999999999</v>
      </c>
      <c r="AN2761" s="6"/>
    </row>
    <row r="2762" spans="1:40" x14ac:dyDescent="0.25">
      <c r="A2762" s="6">
        <v>0.54754629629629636</v>
      </c>
      <c r="B2762">
        <v>0.26</v>
      </c>
      <c r="C2762">
        <f>B2762+0.68</f>
        <v>0.94000000000000006</v>
      </c>
      <c r="D2762" s="5">
        <f>C2762/(0.2905*LN(C2762)+0.3655)</f>
        <v>2.7048398588920084</v>
      </c>
      <c r="E2762" s="5">
        <f>D2762*100</f>
        <v>270.48398588920082</v>
      </c>
      <c r="F2762">
        <v>142.66493353377601</v>
      </c>
      <c r="G2762" s="4">
        <f>75.6*1000/(287.05*(F2762+273))</f>
        <v>0.63360829803378105</v>
      </c>
      <c r="H2762" s="3">
        <f>SQRT(2*ABS(E2762)/G2762)</f>
        <v>29.219672803342856</v>
      </c>
      <c r="I2762" s="2">
        <f>(2/2*0.0254)^2*3.1416*H2762</f>
        <v>5.9223445474795973E-2</v>
      </c>
      <c r="J2762" s="26"/>
      <c r="K2762" s="26"/>
      <c r="L2762" s="26"/>
      <c r="M2762" s="26"/>
      <c r="N2762" s="39"/>
      <c r="O2762" s="9"/>
      <c r="P2762" s="8"/>
      <c r="Q2762" s="41"/>
      <c r="R2762" s="8"/>
      <c r="S2762" s="41"/>
      <c r="T2762" s="9"/>
      <c r="U2762" s="8"/>
      <c r="X2762" s="9"/>
      <c r="Y2762" s="9"/>
      <c r="Z2762" s="9"/>
      <c r="AA2762" s="8"/>
      <c r="AB2762" s="12"/>
      <c r="AC2762" s="11"/>
      <c r="AD2762" s="11"/>
      <c r="AE2762" s="11"/>
      <c r="AF2762" s="11"/>
      <c r="AG2762" s="11"/>
      <c r="AH2762" s="10"/>
      <c r="AI2762" s="7">
        <v>1717569.1</v>
      </c>
      <c r="AJ2762" s="31"/>
      <c r="AK2762" s="37">
        <v>0.12942400000000001</v>
      </c>
      <c r="AN2762" s="6"/>
    </row>
    <row r="2763" spans="1:40" x14ac:dyDescent="0.25">
      <c r="A2763" s="6">
        <v>0.5475578703703704</v>
      </c>
      <c r="B2763">
        <v>0.26</v>
      </c>
      <c r="C2763">
        <f>B2763+0.68</f>
        <v>0.94000000000000006</v>
      </c>
      <c r="D2763" s="5">
        <f>C2763/(0.2905*LN(C2763)+0.3655)</f>
        <v>2.7048398588920084</v>
      </c>
      <c r="E2763" s="5">
        <f>D2763*100</f>
        <v>270.48398588920082</v>
      </c>
      <c r="F2763">
        <v>142.17391354838901</v>
      </c>
      <c r="G2763" s="4">
        <f>75.6*1000/(287.05*(F2763+273))</f>
        <v>0.63435765710256875</v>
      </c>
      <c r="H2763" s="3">
        <f>SQRT(2*ABS(E2763)/G2763)</f>
        <v>29.202409279558307</v>
      </c>
      <c r="I2763" s="2">
        <f>(2/2*0.0254)^2*3.1416*H2763</f>
        <v>5.9188455166504762E-2</v>
      </c>
      <c r="J2763" s="26"/>
      <c r="K2763" s="26"/>
      <c r="L2763" s="26"/>
      <c r="M2763" s="26"/>
      <c r="N2763" s="39"/>
      <c r="O2763" s="9"/>
      <c r="P2763" s="8"/>
      <c r="Q2763" s="41"/>
      <c r="R2763" s="8"/>
      <c r="S2763" s="41"/>
      <c r="T2763" s="9"/>
      <c r="U2763" s="8"/>
      <c r="X2763" s="9"/>
      <c r="Y2763" s="9"/>
      <c r="Z2763" s="9"/>
      <c r="AA2763" s="8"/>
      <c r="AB2763" s="12"/>
      <c r="AC2763" s="11"/>
      <c r="AD2763" s="11"/>
      <c r="AE2763" s="11"/>
      <c r="AF2763" s="11"/>
      <c r="AG2763" s="11"/>
      <c r="AH2763" s="10"/>
      <c r="AI2763" s="7">
        <v>1673884.3</v>
      </c>
      <c r="AJ2763" s="31"/>
      <c r="AK2763" s="37">
        <v>0.13707178</v>
      </c>
      <c r="AN2763" s="6"/>
    </row>
    <row r="2764" spans="1:40" x14ac:dyDescent="0.25">
      <c r="A2764" s="6">
        <v>0.54756944444444444</v>
      </c>
      <c r="B2764">
        <v>0.25</v>
      </c>
      <c r="C2764">
        <f>B2764+0.68</f>
        <v>0.93</v>
      </c>
      <c r="D2764" s="5">
        <f>C2764/(0.2905*LN(C2764)+0.3655)</f>
        <v>2.7002056306030857</v>
      </c>
      <c r="E2764" s="5">
        <f>D2764*100</f>
        <v>270.02056306030858</v>
      </c>
      <c r="F2764">
        <v>141.81841518714501</v>
      </c>
      <c r="G2764" s="4">
        <f>75.6*1000/(287.05*(F2764+273))</f>
        <v>0.63490130005400536</v>
      </c>
      <c r="H2764" s="3">
        <f>SQRT(2*ABS(E2764)/G2764)</f>
        <v>29.16488772788588</v>
      </c>
      <c r="I2764" s="2">
        <f>(2/2*0.0254)^2*3.1416*H2764</f>
        <v>5.9112405185228194E-2</v>
      </c>
      <c r="J2764" s="26"/>
      <c r="K2764" s="26"/>
      <c r="L2764" s="26"/>
      <c r="M2764" s="26"/>
      <c r="N2764" s="39"/>
      <c r="O2764" s="9"/>
      <c r="P2764" s="8"/>
      <c r="Q2764" s="41"/>
      <c r="R2764" s="8"/>
      <c r="S2764" s="41"/>
      <c r="T2764" s="9"/>
      <c r="U2764" s="8"/>
      <c r="X2764" s="9"/>
      <c r="Y2764" s="9"/>
      <c r="Z2764" s="9"/>
      <c r="AA2764" s="8"/>
      <c r="AB2764" s="12"/>
      <c r="AC2764" s="11"/>
      <c r="AD2764" s="11"/>
      <c r="AE2764" s="11"/>
      <c r="AF2764" s="11"/>
      <c r="AG2764" s="11"/>
      <c r="AH2764" s="10"/>
      <c r="AI2764" s="7">
        <v>3439694.8</v>
      </c>
      <c r="AJ2764" s="31"/>
      <c r="AK2764" s="37">
        <v>0.19113825000000001</v>
      </c>
      <c r="AN2764" s="6"/>
    </row>
    <row r="2765" spans="1:40" x14ac:dyDescent="0.25">
      <c r="A2765" s="6">
        <v>0.54758101851851848</v>
      </c>
      <c r="B2765">
        <v>0.24</v>
      </c>
      <c r="C2765">
        <f>B2765+0.68</f>
        <v>0.92</v>
      </c>
      <c r="D2765" s="5">
        <f>C2765/(0.2905*LN(C2765)+0.3655)</f>
        <v>2.6957523293421808</v>
      </c>
      <c r="E2765" s="5">
        <f>D2765*100</f>
        <v>269.57523293421809</v>
      </c>
      <c r="F2765">
        <v>141.53889171103299</v>
      </c>
      <c r="G2765" s="4">
        <f>75.6*1000/(287.05*(F2765+273))</f>
        <v>0.63532941384966535</v>
      </c>
      <c r="H2765" s="3">
        <f>SQRT(2*ABS(E2765)/G2765)</f>
        <v>29.131007916841153</v>
      </c>
      <c r="I2765" s="2">
        <f>(2/2*0.0254)^2*3.1416*H2765</f>
        <v>5.904373641006401E-2</v>
      </c>
      <c r="J2765" s="26"/>
      <c r="K2765" s="26"/>
      <c r="L2765" s="26"/>
      <c r="M2765" s="26"/>
      <c r="N2765" s="39"/>
      <c r="O2765" s="9"/>
      <c r="P2765" s="8"/>
      <c r="Q2765" s="41"/>
      <c r="R2765" s="8"/>
      <c r="S2765" s="41"/>
      <c r="T2765" s="9"/>
      <c r="U2765" s="8"/>
      <c r="X2765" s="9"/>
      <c r="Y2765" s="9"/>
      <c r="Z2765" s="9"/>
      <c r="AA2765" s="8"/>
      <c r="AB2765" s="12"/>
      <c r="AC2765" s="11"/>
      <c r="AD2765" s="11"/>
      <c r="AE2765" s="11"/>
      <c r="AF2765" s="11"/>
      <c r="AG2765" s="11"/>
      <c r="AH2765" s="10"/>
      <c r="AI2765" s="7">
        <v>7084066.2000000002</v>
      </c>
      <c r="AJ2765" s="31"/>
      <c r="AK2765" s="37">
        <v>0.36005429999999999</v>
      </c>
      <c r="AN2765" s="6"/>
    </row>
    <row r="2766" spans="1:40" x14ac:dyDescent="0.25">
      <c r="A2766" s="6">
        <v>0.54759259259259252</v>
      </c>
      <c r="B2766">
        <v>0.28000000000000003</v>
      </c>
      <c r="C2766">
        <f>B2766+0.68</f>
        <v>0.96000000000000008</v>
      </c>
      <c r="D2766" s="5">
        <f>C2766/(0.2905*LN(C2766)+0.3655)</f>
        <v>2.7146157496557359</v>
      </c>
      <c r="E2766" s="5">
        <f>D2766*100</f>
        <v>271.46157496557362</v>
      </c>
      <c r="F2766">
        <v>141.274021959583</v>
      </c>
      <c r="G2766" s="4">
        <f>75.6*1000/(287.05*(F2766+273))</f>
        <v>0.63573561731648964</v>
      </c>
      <c r="H2766" s="3">
        <f>SQRT(2*ABS(E2766)/G2766)</f>
        <v>29.223411147750006</v>
      </c>
      <c r="I2766" s="2">
        <f>(2/2*0.0254)^2*3.1416*H2766</f>
        <v>5.9231022480796446E-2</v>
      </c>
      <c r="J2766" s="26"/>
      <c r="K2766" s="26"/>
      <c r="L2766" s="26"/>
      <c r="M2766" s="26"/>
      <c r="N2766" s="39"/>
      <c r="O2766" s="9"/>
      <c r="P2766" s="8"/>
      <c r="Q2766" s="41"/>
      <c r="R2766" s="8"/>
      <c r="S2766" s="41"/>
      <c r="T2766" s="9"/>
      <c r="U2766" s="8"/>
      <c r="X2766" s="9"/>
      <c r="Y2766" s="9"/>
      <c r="Z2766" s="9"/>
      <c r="AA2766" s="8"/>
      <c r="AB2766" s="12"/>
      <c r="AC2766" s="11"/>
      <c r="AD2766" s="11"/>
      <c r="AE2766" s="11"/>
      <c r="AF2766" s="11"/>
      <c r="AG2766" s="11"/>
      <c r="AH2766" s="10"/>
      <c r="AI2766" s="7">
        <v>8382081.7999999998</v>
      </c>
      <c r="AJ2766" s="31"/>
      <c r="AK2766" s="37">
        <v>0.51570464999999999</v>
      </c>
      <c r="AN2766" s="6"/>
    </row>
    <row r="2767" spans="1:40" x14ac:dyDescent="0.25">
      <c r="A2767" s="6">
        <v>0.54760416666666667</v>
      </c>
      <c r="B2767">
        <v>0.23</v>
      </c>
      <c r="C2767">
        <f>B2767+0.68</f>
        <v>0.91</v>
      </c>
      <c r="D2767" s="5">
        <f>C2767/(0.2905*LN(C2767)+0.3655)</f>
        <v>2.6914895144241178</v>
      </c>
      <c r="E2767" s="5">
        <f>D2767*100</f>
        <v>269.14895144241177</v>
      </c>
      <c r="F2767">
        <v>140.82817740389399</v>
      </c>
      <c r="G2767" s="4">
        <f>75.6*1000/(287.05*(F2767+273))</f>
        <v>0.63642053748218819</v>
      </c>
      <c r="H2767" s="3">
        <f>SQRT(2*ABS(E2767)/G2767)</f>
        <v>29.083003190168483</v>
      </c>
      <c r="I2767" s="2">
        <f>(2/2*0.0254)^2*3.1416*H2767</f>
        <v>5.8946438766392037E-2</v>
      </c>
      <c r="J2767" s="26"/>
      <c r="K2767" s="26"/>
      <c r="L2767" s="26"/>
      <c r="M2767" s="26"/>
      <c r="N2767" s="39"/>
      <c r="O2767" s="9"/>
      <c r="P2767" s="8"/>
      <c r="Q2767" s="41"/>
      <c r="R2767" s="8"/>
      <c r="S2767" s="41"/>
      <c r="T2767" s="9"/>
      <c r="U2767" s="8"/>
      <c r="X2767" s="9"/>
      <c r="Y2767" s="9"/>
      <c r="Z2767" s="9"/>
      <c r="AA2767" s="8"/>
      <c r="AB2767" s="12"/>
      <c r="AC2767" s="11"/>
      <c r="AD2767" s="11"/>
      <c r="AE2767" s="11"/>
      <c r="AF2767" s="11"/>
      <c r="AG2767" s="11"/>
      <c r="AH2767" s="10"/>
      <c r="AI2767" s="7">
        <v>8173173.2999999998</v>
      </c>
      <c r="AJ2767" s="31"/>
      <c r="AK2767" s="37">
        <v>0.61752240999999997</v>
      </c>
      <c r="AN2767" s="6"/>
    </row>
    <row r="2768" spans="1:40" x14ac:dyDescent="0.25">
      <c r="A2768" s="6">
        <v>0.54761574074074071</v>
      </c>
      <c r="B2768">
        <v>0.25</v>
      </c>
      <c r="C2768">
        <f>B2768+0.68</f>
        <v>0.93</v>
      </c>
      <c r="D2768" s="5">
        <f>C2768/(0.2905*LN(C2768)+0.3655)</f>
        <v>2.7002056306030857</v>
      </c>
      <c r="E2768" s="5">
        <f>D2768*100</f>
        <v>270.02056306030858</v>
      </c>
      <c r="F2768">
        <v>140.55995143844299</v>
      </c>
      <c r="G2768" s="4">
        <f>75.6*1000/(287.05*(F2768+273))</f>
        <v>0.63683330596352972</v>
      </c>
      <c r="H2768" s="3">
        <f>SQRT(2*ABS(E2768)/G2768)</f>
        <v>29.120614339839868</v>
      </c>
      <c r="I2768" s="2">
        <f>(2/2*0.0254)^2*3.1416*H2768</f>
        <v>5.9022670347998005E-2</v>
      </c>
      <c r="J2768" s="26"/>
      <c r="K2768" s="26"/>
      <c r="L2768" s="26"/>
      <c r="M2768" s="26"/>
      <c r="N2768" s="39"/>
      <c r="O2768" s="9"/>
      <c r="P2768" s="8"/>
      <c r="Q2768" s="41"/>
      <c r="R2768" s="8"/>
      <c r="S2768" s="41"/>
      <c r="T2768" s="9"/>
      <c r="U2768" s="8"/>
      <c r="X2768" s="9"/>
      <c r="Y2768" s="9"/>
      <c r="Z2768" s="9"/>
      <c r="AA2768" s="8"/>
      <c r="AB2768" s="12"/>
      <c r="AC2768" s="11"/>
      <c r="AD2768" s="11"/>
      <c r="AE2768" s="11"/>
      <c r="AF2768" s="11"/>
      <c r="AG2768" s="11"/>
      <c r="AH2768" s="10"/>
      <c r="AI2768" s="7">
        <v>8266457.5999999996</v>
      </c>
      <c r="AJ2768" s="31"/>
      <c r="AK2768" s="37">
        <v>0.67781049999999998</v>
      </c>
      <c r="AN2768" s="6"/>
    </row>
    <row r="2769" spans="1:40" x14ac:dyDescent="0.25">
      <c r="A2769" s="6">
        <v>0.54762731481481486</v>
      </c>
      <c r="B2769">
        <v>0.28999999999999998</v>
      </c>
      <c r="C2769">
        <f>B2769+0.68</f>
        <v>0.97</v>
      </c>
      <c r="D2769" s="5">
        <f>C2769/(0.2905*LN(C2769)+0.3655)</f>
        <v>2.7197410564993283</v>
      </c>
      <c r="E2769" s="5">
        <f>D2769*100</f>
        <v>271.97410564993282</v>
      </c>
      <c r="F2769">
        <v>140.19012742719701</v>
      </c>
      <c r="G2769" s="4">
        <f>75.6*1000/(287.05*(F2769+273))</f>
        <v>0.63740330082079555</v>
      </c>
      <c r="H2769" s="3">
        <f>SQRT(2*ABS(E2769)/G2769)</f>
        <v>29.21269486583946</v>
      </c>
      <c r="I2769" s="2">
        <f>(2/2*0.0254)^2*3.1416*H2769</f>
        <v>5.9209302349236687E-2</v>
      </c>
      <c r="J2769" s="26"/>
      <c r="K2769" s="26"/>
      <c r="L2769" s="26"/>
      <c r="M2769" s="26"/>
      <c r="N2769" s="39"/>
      <c r="O2769" s="9"/>
      <c r="P2769" s="8"/>
      <c r="Q2769" s="41"/>
      <c r="R2769" s="8"/>
      <c r="S2769" s="41"/>
      <c r="T2769" s="9"/>
      <c r="U2769" s="8"/>
      <c r="X2769" s="9"/>
      <c r="Y2769" s="9"/>
      <c r="Z2769" s="9"/>
      <c r="AA2769" s="8"/>
      <c r="AB2769" s="12"/>
      <c r="AC2769" s="11"/>
      <c r="AD2769" s="11"/>
      <c r="AE2769" s="11"/>
      <c r="AF2769" s="11"/>
      <c r="AG2769" s="11"/>
      <c r="AH2769" s="10"/>
      <c r="AI2769" s="7">
        <v>8136033</v>
      </c>
      <c r="AJ2769" s="31"/>
      <c r="AK2769" s="37">
        <v>0.72601674999999999</v>
      </c>
      <c r="AN2769" s="6"/>
    </row>
    <row r="2770" spans="1:40" x14ac:dyDescent="0.25">
      <c r="A2770" s="6">
        <v>0.5476388888888889</v>
      </c>
      <c r="B2770">
        <v>0.3</v>
      </c>
      <c r="C2770">
        <f>B2770+0.68</f>
        <v>0.98</v>
      </c>
      <c r="D2770" s="5">
        <f>C2770/(0.2905*LN(C2770)+0.3655)</f>
        <v>2.7250145027674018</v>
      </c>
      <c r="E2770" s="5">
        <f>D2770*100</f>
        <v>272.50145027674017</v>
      </c>
      <c r="F2770">
        <v>139.97715402251799</v>
      </c>
      <c r="G2770" s="4">
        <f>75.6*1000/(287.05*(F2770+273))</f>
        <v>0.63773201137973856</v>
      </c>
      <c r="H2770" s="3">
        <f>SQRT(2*ABS(E2770)/G2770)</f>
        <v>29.233465235684271</v>
      </c>
      <c r="I2770" s="2">
        <f>(2/2*0.0254)^2*3.1416*H2770</f>
        <v>5.9251400454656086E-2</v>
      </c>
      <c r="J2770" s="26"/>
      <c r="K2770" s="26"/>
      <c r="L2770" s="26"/>
      <c r="M2770" s="26"/>
      <c r="N2770" s="39"/>
      <c r="O2770" s="9"/>
      <c r="P2770" s="8"/>
      <c r="Q2770" s="41"/>
      <c r="R2770" s="8"/>
      <c r="S2770" s="41"/>
      <c r="T2770" s="9"/>
      <c r="U2770" s="8"/>
      <c r="X2770" s="9"/>
      <c r="Y2770" s="9"/>
      <c r="Z2770" s="9"/>
      <c r="AA2770" s="8"/>
      <c r="AB2770" s="12"/>
      <c r="AC2770" s="11"/>
      <c r="AD2770" s="11"/>
      <c r="AE2770" s="11"/>
      <c r="AF2770" s="11"/>
      <c r="AG2770" s="11"/>
      <c r="AH2770" s="10"/>
      <c r="AI2770" s="7">
        <v>9218667.5</v>
      </c>
      <c r="AJ2770" s="31"/>
      <c r="AK2770" s="37">
        <v>0.77834398000000005</v>
      </c>
      <c r="AN2770" s="6"/>
    </row>
    <row r="2771" spans="1:40" x14ac:dyDescent="0.25">
      <c r="A2771" s="6">
        <v>0.54765046296296294</v>
      </c>
      <c r="B2771">
        <v>0.24</v>
      </c>
      <c r="C2771">
        <f>B2771+0.68</f>
        <v>0.92</v>
      </c>
      <c r="D2771" s="5">
        <f>C2771/(0.2905*LN(C2771)+0.3655)</f>
        <v>2.6957523293421808</v>
      </c>
      <c r="E2771" s="5">
        <f>D2771*100</f>
        <v>269.57523293421809</v>
      </c>
      <c r="F2771">
        <v>139.59790981966901</v>
      </c>
      <c r="G2771" s="4">
        <f>75.6*1000/(287.05*(F2771+273))</f>
        <v>0.63831819022973013</v>
      </c>
      <c r="H2771" s="3">
        <f>SQRT(2*ABS(E2771)/G2771)</f>
        <v>29.062728314539722</v>
      </c>
      <c r="I2771" s="2">
        <f>(2/2*0.0254)^2*3.1416*H2771</f>
        <v>5.8905344945821572E-2</v>
      </c>
      <c r="J2771" s="26"/>
      <c r="K2771" s="26"/>
      <c r="L2771" s="26"/>
      <c r="M2771" s="26"/>
      <c r="N2771" s="39"/>
      <c r="O2771" s="9"/>
      <c r="P2771" s="8"/>
      <c r="Q2771" s="41"/>
      <c r="R2771" s="8"/>
      <c r="S2771" s="41"/>
      <c r="T2771" s="9"/>
      <c r="U2771" s="8"/>
      <c r="X2771" s="9"/>
      <c r="Y2771" s="9"/>
      <c r="Z2771" s="9"/>
      <c r="AA2771" s="8"/>
      <c r="AB2771" s="12"/>
      <c r="AC2771" s="11"/>
      <c r="AD2771" s="11"/>
      <c r="AE2771" s="11"/>
      <c r="AF2771" s="11"/>
      <c r="AG2771" s="11"/>
      <c r="AH2771" s="10"/>
      <c r="AI2771" s="7">
        <v>12315400.699999999</v>
      </c>
      <c r="AJ2771" s="31"/>
      <c r="AK2771" s="37">
        <v>0.93652283999999997</v>
      </c>
      <c r="AN2771" s="6"/>
    </row>
    <row r="2772" spans="1:40" x14ac:dyDescent="0.25">
      <c r="A2772" s="6">
        <v>0.54766203703703698</v>
      </c>
      <c r="B2772">
        <v>0.25</v>
      </c>
      <c r="C2772">
        <f>B2772+0.68</f>
        <v>0.93</v>
      </c>
      <c r="D2772" s="5">
        <f>C2772/(0.2905*LN(C2772)+0.3655)</f>
        <v>2.7002056306030857</v>
      </c>
      <c r="E2772" s="5">
        <f>D2772*100</f>
        <v>270.02056306030858</v>
      </c>
      <c r="F2772">
        <v>139.26273169624599</v>
      </c>
      <c r="G2772" s="4">
        <f>75.6*1000/(287.05*(F2772+273))</f>
        <v>0.63883715611410119</v>
      </c>
      <c r="H2772" s="3">
        <f>SQRT(2*ABS(E2772)/G2772)</f>
        <v>29.074906933628974</v>
      </c>
      <c r="I2772" s="2">
        <f>(2/2*0.0254)^2*3.1416*H2772</f>
        <v>5.8930028993053891E-2</v>
      </c>
      <c r="J2772" s="26"/>
      <c r="K2772" s="26"/>
      <c r="L2772" s="26"/>
      <c r="M2772" s="26"/>
      <c r="N2772" s="39"/>
      <c r="O2772" s="9"/>
      <c r="P2772" s="8"/>
      <c r="Q2772" s="41"/>
      <c r="R2772" s="8"/>
      <c r="S2772" s="41"/>
      <c r="T2772" s="9"/>
      <c r="U2772" s="8"/>
      <c r="X2772" s="9"/>
      <c r="Y2772" s="9"/>
      <c r="Z2772" s="9"/>
      <c r="AA2772" s="8"/>
      <c r="AB2772" s="12"/>
      <c r="AC2772" s="11"/>
      <c r="AD2772" s="11"/>
      <c r="AE2772" s="11"/>
      <c r="AF2772" s="11"/>
      <c r="AG2772" s="11"/>
      <c r="AH2772" s="10"/>
      <c r="AI2772" s="7">
        <v>16205379.6</v>
      </c>
      <c r="AJ2772" s="31"/>
      <c r="AK2772" s="37">
        <v>1.2156808400000001</v>
      </c>
      <c r="AN2772" s="6"/>
    </row>
    <row r="2773" spans="1:40" x14ac:dyDescent="0.25">
      <c r="A2773" s="6">
        <v>0.54767361111111112</v>
      </c>
      <c r="B2773">
        <v>0.26</v>
      </c>
      <c r="C2773">
        <f>B2773+0.68</f>
        <v>0.94000000000000006</v>
      </c>
      <c r="D2773" s="5">
        <f>C2773/(0.2905*LN(C2773)+0.3655)</f>
        <v>2.7048398588920084</v>
      </c>
      <c r="E2773" s="5">
        <f>D2773*100</f>
        <v>270.48398588920082</v>
      </c>
      <c r="F2773">
        <v>138.98011753838401</v>
      </c>
      <c r="G2773" s="4">
        <f>75.6*1000/(287.05*(F2773+273))</f>
        <v>0.63927539188616933</v>
      </c>
      <c r="H2773" s="3">
        <f>SQRT(2*ABS(E2773)/G2773)</f>
        <v>29.089870177735875</v>
      </c>
      <c r="I2773" s="2">
        <f>(2/2*0.0254)^2*3.1416*H2773</f>
        <v>5.8960357014775949E-2</v>
      </c>
      <c r="J2773" s="26"/>
      <c r="K2773" s="26"/>
      <c r="L2773" s="26"/>
      <c r="M2773" s="26"/>
      <c r="N2773" s="39"/>
      <c r="O2773" s="9"/>
      <c r="P2773" s="8"/>
      <c r="Q2773" s="41"/>
      <c r="R2773" s="8"/>
      <c r="S2773" s="41"/>
      <c r="T2773" s="9"/>
      <c r="U2773" s="8"/>
      <c r="X2773" s="9"/>
      <c r="Y2773" s="9"/>
      <c r="Z2773" s="9"/>
      <c r="AA2773" s="8"/>
      <c r="AB2773" s="12"/>
      <c r="AC2773" s="11"/>
      <c r="AD2773" s="11"/>
      <c r="AE2773" s="11"/>
      <c r="AF2773" s="11"/>
      <c r="AG2773" s="11"/>
      <c r="AH2773" s="10"/>
      <c r="AI2773" s="7">
        <v>19541454.600000001</v>
      </c>
      <c r="AJ2773" s="31"/>
      <c r="AK2773" s="37">
        <v>1.5649043</v>
      </c>
      <c r="AN2773" s="6"/>
    </row>
    <row r="2774" spans="1:40" x14ac:dyDescent="0.25">
      <c r="A2774" s="6">
        <v>0.54768518518518516</v>
      </c>
      <c r="B2774">
        <v>0.25</v>
      </c>
      <c r="C2774">
        <f>B2774+0.68</f>
        <v>0.93</v>
      </c>
      <c r="D2774" s="5">
        <f>C2774/(0.2905*LN(C2774)+0.3655)</f>
        <v>2.7002056306030857</v>
      </c>
      <c r="E2774" s="5">
        <f>D2774*100</f>
        <v>270.02056306030858</v>
      </c>
      <c r="F2774">
        <v>138.71477295162799</v>
      </c>
      <c r="G2774" s="4">
        <f>75.6*1000/(287.05*(F2774+273))</f>
        <v>0.63968739620524484</v>
      </c>
      <c r="H2774" s="3">
        <f>SQRT(2*ABS(E2774)/G2774)</f>
        <v>29.055578061830772</v>
      </c>
      <c r="I2774" s="2">
        <f>(2/2*0.0254)^2*3.1416*H2774</f>
        <v>5.8890852565831917E-2</v>
      </c>
      <c r="J2774" s="26"/>
      <c r="K2774" s="26"/>
      <c r="L2774" s="26"/>
      <c r="M2774" s="26"/>
      <c r="N2774" s="39"/>
      <c r="O2774" s="9"/>
      <c r="P2774" s="8"/>
      <c r="Q2774" s="41"/>
      <c r="R2774" s="8"/>
      <c r="S2774" s="41"/>
      <c r="T2774" s="9"/>
      <c r="U2774" s="8"/>
      <c r="X2774" s="9"/>
      <c r="Y2774" s="9"/>
      <c r="Z2774" s="9"/>
      <c r="AA2774" s="8"/>
      <c r="AB2774" s="12"/>
      <c r="AC2774" s="11"/>
      <c r="AD2774" s="11"/>
      <c r="AE2774" s="11"/>
      <c r="AF2774" s="11"/>
      <c r="AG2774" s="11"/>
      <c r="AH2774" s="10"/>
      <c r="AI2774" s="7">
        <v>17380229.399999999</v>
      </c>
      <c r="AJ2774" s="31"/>
      <c r="AK2774" s="38">
        <v>1.5277604199999999</v>
      </c>
      <c r="AN2774" s="6"/>
    </row>
    <row r="2775" spans="1:40" x14ac:dyDescent="0.25">
      <c r="A2775" s="6">
        <v>0.54769675925925931</v>
      </c>
      <c r="B2775">
        <v>0.19</v>
      </c>
      <c r="C2775">
        <f>B2775+0.68</f>
        <v>0.87000000000000011</v>
      </c>
      <c r="D2775" s="5">
        <f>C2775/(0.2905*LN(C2775)+0.3655)</f>
        <v>2.6765576696495312</v>
      </c>
      <c r="E2775" s="5">
        <f>D2775*100</f>
        <v>267.6557669649531</v>
      </c>
      <c r="F2775">
        <v>138.37366849318499</v>
      </c>
      <c r="G2775" s="4">
        <f>75.6*1000/(287.05*(F2775+273))</f>
        <v>0.64021781475063855</v>
      </c>
      <c r="H2775" s="3">
        <f>SQRT(2*ABS(E2775)/G2775)</f>
        <v>28.916080365452732</v>
      </c>
      <c r="I2775" s="2">
        <f>(2/2*0.0254)^2*3.1416*H2775</f>
        <v>5.8608113800380737E-2</v>
      </c>
      <c r="J2775" s="26"/>
      <c r="K2775" s="26"/>
      <c r="L2775" s="26"/>
      <c r="M2775" s="26"/>
      <c r="N2775" s="39"/>
      <c r="O2775" s="9"/>
      <c r="P2775" s="8"/>
      <c r="Q2775" s="41"/>
      <c r="R2775" s="8"/>
      <c r="S2775" s="41"/>
      <c r="T2775" s="9"/>
      <c r="U2775" s="8"/>
      <c r="X2775" s="9"/>
      <c r="Y2775" s="9"/>
      <c r="Z2775" s="9"/>
      <c r="AA2775" s="8"/>
      <c r="AB2775" s="12"/>
      <c r="AC2775" s="11"/>
      <c r="AD2775" s="11"/>
      <c r="AE2775" s="11"/>
      <c r="AF2775" s="11"/>
      <c r="AG2775" s="11"/>
      <c r="AH2775" s="10"/>
      <c r="AI2775" s="7">
        <v>50825551.299999997</v>
      </c>
      <c r="AJ2775" s="31"/>
      <c r="AK2775" s="38">
        <v>1.8221202000000001</v>
      </c>
      <c r="AN2775" s="6"/>
    </row>
    <row r="2776" spans="1:40" x14ac:dyDescent="0.25">
      <c r="A2776" s="6">
        <v>0.54770833333333335</v>
      </c>
      <c r="B2776">
        <v>0.23</v>
      </c>
      <c r="C2776">
        <f>B2776+0.68</f>
        <v>0.91</v>
      </c>
      <c r="D2776" s="5">
        <f>C2776/(0.2905*LN(C2776)+0.3655)</f>
        <v>2.6914895144241178</v>
      </c>
      <c r="E2776" s="5">
        <f>D2776*100</f>
        <v>269.14895144241177</v>
      </c>
      <c r="F2776">
        <v>138.17467064357501</v>
      </c>
      <c r="G2776" s="4">
        <f>75.6*1000/(287.05*(F2776+273))</f>
        <v>0.64052766352662938</v>
      </c>
      <c r="H2776" s="3">
        <f>SQRT(2*ABS(E2776)/G2776)</f>
        <v>28.989611709688752</v>
      </c>
      <c r="I2776" s="2">
        <f>(2/2*0.0254)^2*3.1416*H2776</f>
        <v>5.875714967718057E-2</v>
      </c>
      <c r="J2776" s="26"/>
      <c r="K2776" s="26"/>
      <c r="L2776" s="26"/>
      <c r="M2776" s="26"/>
      <c r="N2776" s="39"/>
      <c r="O2776" s="9"/>
      <c r="P2776" s="8"/>
      <c r="Q2776" s="41"/>
      <c r="R2776" s="8"/>
      <c r="S2776" s="41"/>
      <c r="T2776" s="9"/>
      <c r="U2776" s="8"/>
      <c r="X2776" s="9"/>
      <c r="Y2776" s="9"/>
      <c r="Z2776" s="9"/>
      <c r="AA2776" s="8"/>
      <c r="AB2776" s="12"/>
      <c r="AC2776" s="11"/>
      <c r="AD2776" s="11"/>
      <c r="AE2776" s="11"/>
      <c r="AF2776" s="11"/>
      <c r="AG2776" s="11"/>
      <c r="AH2776" s="10"/>
      <c r="AI2776" s="7">
        <v>269626593.80000001</v>
      </c>
      <c r="AJ2776" s="31"/>
      <c r="AK2776" s="38">
        <v>6.8725016400000003</v>
      </c>
      <c r="AN2776" s="6"/>
    </row>
    <row r="2777" spans="1:40" x14ac:dyDescent="0.25">
      <c r="A2777" s="6">
        <v>0.54771990740740739</v>
      </c>
      <c r="B2777">
        <v>0.24</v>
      </c>
      <c r="C2777">
        <f>B2777+0.68</f>
        <v>0.92</v>
      </c>
      <c r="D2777" s="5">
        <f>C2777/(0.2905*LN(C2777)+0.3655)</f>
        <v>2.6957523293421808</v>
      </c>
      <c r="E2777" s="5">
        <f>D2777*100</f>
        <v>269.57523293421809</v>
      </c>
      <c r="F2777">
        <v>137.93010199536999</v>
      </c>
      <c r="G2777" s="4">
        <f>75.6*1000/(287.05*(F2777+273))</f>
        <v>0.64090887917387929</v>
      </c>
      <c r="H2777" s="3">
        <f>SQRT(2*ABS(E2777)/G2777)</f>
        <v>29.003929995010761</v>
      </c>
      <c r="I2777" s="2">
        <f>(2/2*0.0254)^2*3.1416*H2777</f>
        <v>5.8786170474085714E-2</v>
      </c>
      <c r="J2777" s="26"/>
      <c r="K2777" s="26"/>
      <c r="L2777" s="26"/>
      <c r="M2777" s="26"/>
      <c r="N2777" s="39"/>
      <c r="O2777" s="9"/>
      <c r="P2777" s="8"/>
      <c r="Q2777" s="41"/>
      <c r="R2777" s="8"/>
      <c r="S2777" s="41"/>
      <c r="T2777" s="9"/>
      <c r="U2777" s="8"/>
      <c r="X2777" s="9"/>
      <c r="Y2777" s="9"/>
      <c r="Z2777" s="9"/>
      <c r="AA2777" s="8"/>
      <c r="AB2777" s="12"/>
      <c r="AC2777" s="11"/>
      <c r="AD2777" s="11"/>
      <c r="AE2777" s="11"/>
      <c r="AF2777" s="11"/>
      <c r="AG2777" s="11"/>
      <c r="AH2777" s="10"/>
      <c r="AI2777" s="7">
        <v>297523334.30000001</v>
      </c>
      <c r="AJ2777" s="31"/>
      <c r="AK2777" s="38">
        <v>11.71741067</v>
      </c>
      <c r="AN2777" s="6"/>
    </row>
    <row r="2778" spans="1:40" x14ac:dyDescent="0.25">
      <c r="A2778" s="6">
        <v>0.54773148148148143</v>
      </c>
      <c r="B2778">
        <v>0.24</v>
      </c>
      <c r="C2778">
        <f>B2778+0.68</f>
        <v>0.92</v>
      </c>
      <c r="D2778" s="5">
        <f>C2778/(0.2905*LN(C2778)+0.3655)</f>
        <v>2.6957523293421808</v>
      </c>
      <c r="E2778" s="5">
        <f>D2778*100</f>
        <v>269.57523293421809</v>
      </c>
      <c r="F2778">
        <v>137.598653611022</v>
      </c>
      <c r="G2778" s="4">
        <f>75.6*1000/(287.05*(F2778+273))</f>
        <v>0.64142624134895776</v>
      </c>
      <c r="H2778" s="3">
        <f>SQRT(2*ABS(E2778)/G2778)</f>
        <v>28.992230626980358</v>
      </c>
      <c r="I2778" s="2">
        <f>(2/2*0.0254)^2*3.1416*H2778</f>
        <v>5.8762457789508393E-2</v>
      </c>
      <c r="J2778" s="26"/>
      <c r="K2778" s="26"/>
      <c r="L2778" s="26"/>
      <c r="M2778" s="26"/>
      <c r="N2778" s="39"/>
      <c r="O2778" s="9"/>
      <c r="P2778" s="8"/>
      <c r="Q2778" s="41"/>
      <c r="R2778" s="8"/>
      <c r="S2778" s="41"/>
      <c r="T2778" s="9"/>
      <c r="U2778" s="8"/>
      <c r="X2778" s="9"/>
      <c r="Y2778" s="9"/>
      <c r="Z2778" s="9"/>
      <c r="AA2778" s="8"/>
      <c r="AB2778" s="12"/>
      <c r="AC2778" s="11"/>
      <c r="AD2778" s="11"/>
      <c r="AE2778" s="11"/>
      <c r="AF2778" s="11"/>
      <c r="AG2778" s="11"/>
      <c r="AH2778" s="10"/>
      <c r="AI2778" s="7">
        <v>297905844.69999999</v>
      </c>
      <c r="AJ2778" s="31"/>
      <c r="AK2778" s="37">
        <v>11.907296410000001</v>
      </c>
      <c r="AN2778" s="6"/>
    </row>
    <row r="2779" spans="1:40" x14ac:dyDescent="0.25">
      <c r="A2779" s="6">
        <v>0.54774305555555558</v>
      </c>
      <c r="B2779">
        <v>0.28000000000000003</v>
      </c>
      <c r="C2779">
        <f>B2779+0.68</f>
        <v>0.96000000000000008</v>
      </c>
      <c r="D2779" s="5">
        <f>C2779/(0.2905*LN(C2779)+0.3655)</f>
        <v>2.7146157496557359</v>
      </c>
      <c r="E2779" s="5">
        <f>D2779*100</f>
        <v>271.46157496557362</v>
      </c>
      <c r="F2779">
        <v>137.36185771555401</v>
      </c>
      <c r="G2779" s="4">
        <f>75.6*1000/(287.05*(F2779+273))</f>
        <v>0.64179637102436771</v>
      </c>
      <c r="H2779" s="3">
        <f>SQRT(2*ABS(E2779)/G2779)</f>
        <v>29.085099343103764</v>
      </c>
      <c r="I2779" s="2">
        <f>(2/2*0.0254)^2*3.1416*H2779</f>
        <v>5.8950687321805542E-2</v>
      </c>
      <c r="J2779" s="26"/>
      <c r="K2779" s="26"/>
      <c r="L2779" s="26"/>
      <c r="M2779" s="26"/>
      <c r="N2779" s="39"/>
      <c r="O2779" s="9"/>
      <c r="P2779" s="8"/>
      <c r="Q2779" s="41"/>
      <c r="R2779" s="8"/>
      <c r="S2779" s="41"/>
      <c r="T2779" s="9"/>
      <c r="U2779" s="8"/>
      <c r="X2779" s="9"/>
      <c r="Y2779" s="9"/>
      <c r="Z2779" s="9"/>
      <c r="AA2779" s="8"/>
      <c r="AB2779" s="12"/>
      <c r="AC2779" s="11"/>
      <c r="AD2779" s="11"/>
      <c r="AE2779" s="11"/>
      <c r="AF2779" s="11"/>
      <c r="AG2779" s="11"/>
      <c r="AH2779" s="10"/>
      <c r="AI2779" s="7">
        <v>297987144.60000002</v>
      </c>
      <c r="AJ2779" s="31"/>
      <c r="AK2779" s="37">
        <v>11.91565125</v>
      </c>
      <c r="AN2779" s="6"/>
    </row>
    <row r="2780" spans="1:40" x14ac:dyDescent="0.25">
      <c r="A2780" s="6">
        <v>0.54775462962962962</v>
      </c>
      <c r="B2780">
        <v>0.24</v>
      </c>
      <c r="C2780">
        <f>B2780+0.68</f>
        <v>0.92</v>
      </c>
      <c r="D2780" s="5">
        <f>C2780/(0.2905*LN(C2780)+0.3655)</f>
        <v>2.6957523293421808</v>
      </c>
      <c r="E2780" s="5">
        <f>D2780*100</f>
        <v>269.57523293421809</v>
      </c>
      <c r="F2780">
        <v>137.058049800307</v>
      </c>
      <c r="G2780" s="4">
        <f>75.6*1000/(287.05*(F2780+273))</f>
        <v>0.64227187154823007</v>
      </c>
      <c r="H2780" s="3">
        <f>SQRT(2*ABS(E2780)/G2780)</f>
        <v>28.973138415423978</v>
      </c>
      <c r="I2780" s="2">
        <f>(2/2*0.0254)^2*3.1416*H2780</f>
        <v>5.8723761033466243E-2</v>
      </c>
      <c r="J2780" s="26"/>
      <c r="K2780" s="26"/>
      <c r="L2780" s="26"/>
      <c r="M2780" s="26"/>
      <c r="N2780" s="39"/>
      <c r="O2780" s="9"/>
      <c r="P2780" s="8"/>
      <c r="Q2780" s="41"/>
      <c r="R2780" s="8"/>
      <c r="S2780" s="41"/>
      <c r="T2780" s="9"/>
      <c r="U2780" s="8"/>
      <c r="X2780" s="9"/>
      <c r="Y2780" s="9"/>
      <c r="Z2780" s="9"/>
      <c r="AA2780" s="8"/>
      <c r="AB2780" s="12"/>
      <c r="AC2780" s="11"/>
      <c r="AD2780" s="11"/>
      <c r="AE2780" s="11"/>
      <c r="AF2780" s="11"/>
      <c r="AG2780" s="11"/>
      <c r="AH2780" s="10"/>
      <c r="AI2780" s="7">
        <v>298032797.10000002</v>
      </c>
      <c r="AJ2780" s="31"/>
      <c r="AK2780" s="37">
        <v>11.91871349</v>
      </c>
      <c r="AN2780" s="6"/>
    </row>
    <row r="2781" spans="1:40" x14ac:dyDescent="0.25">
      <c r="A2781" s="6">
        <v>0.54776620370370377</v>
      </c>
      <c r="B2781">
        <v>0.27</v>
      </c>
      <c r="C2781">
        <f>B2781+0.68</f>
        <v>0.95000000000000007</v>
      </c>
      <c r="D2781" s="5">
        <f>C2781/(0.2905*LN(C2781)+0.3655)</f>
        <v>2.7096460417130221</v>
      </c>
      <c r="E2781" s="5">
        <f>D2781*100</f>
        <v>270.9646041713022</v>
      </c>
      <c r="F2781">
        <v>136.88672784568101</v>
      </c>
      <c r="G2781" s="4">
        <f>75.6*1000/(287.05*(F2781+273))</f>
        <v>0.64254032442791542</v>
      </c>
      <c r="H2781" s="3">
        <f>SQRT(2*ABS(E2781)/G2781)</f>
        <v>29.041636501055031</v>
      </c>
      <c r="I2781" s="2">
        <f>(2/2*0.0254)^2*3.1416*H2781</f>
        <v>5.8862595327292912E-2</v>
      </c>
      <c r="J2781" s="26"/>
      <c r="K2781" s="26"/>
      <c r="L2781" s="26"/>
      <c r="M2781" s="26"/>
      <c r="N2781" s="39"/>
      <c r="O2781" s="9"/>
      <c r="P2781" s="8"/>
      <c r="Q2781" s="41"/>
      <c r="R2781" s="8"/>
      <c r="S2781" s="41"/>
      <c r="T2781" s="9"/>
      <c r="U2781" s="8"/>
      <c r="X2781" s="9"/>
      <c r="Y2781" s="9"/>
      <c r="Z2781" s="9"/>
      <c r="AA2781" s="8"/>
      <c r="AB2781" s="12"/>
      <c r="AC2781" s="11"/>
      <c r="AD2781" s="11"/>
      <c r="AE2781" s="11"/>
      <c r="AF2781" s="11"/>
      <c r="AG2781" s="11"/>
      <c r="AH2781" s="10"/>
      <c r="AI2781" s="7">
        <v>298042448.19999999</v>
      </c>
      <c r="AJ2781" s="31"/>
      <c r="AK2781" s="37">
        <v>11.9193807</v>
      </c>
      <c r="AN2781" s="6"/>
    </row>
    <row r="2782" spans="1:40" x14ac:dyDescent="0.25">
      <c r="A2782" s="6">
        <v>0.54777777777777781</v>
      </c>
      <c r="B2782">
        <v>0.17</v>
      </c>
      <c r="C2782">
        <f>B2782+0.68</f>
        <v>0.85000000000000009</v>
      </c>
      <c r="D2782" s="5">
        <f>C2782/(0.2905*LN(C2782)+0.3655)</f>
        <v>2.6705352691482691</v>
      </c>
      <c r="E2782" s="5">
        <f>D2782*100</f>
        <v>267.05352691482693</v>
      </c>
      <c r="F2782">
        <v>136.59676345982999</v>
      </c>
      <c r="G2782" s="4">
        <f>75.6*1000/(287.05*(F2782+273))</f>
        <v>0.64299519572373198</v>
      </c>
      <c r="H2782" s="3">
        <f>SQRT(2*ABS(E2782)/G2782)</f>
        <v>28.821082780420632</v>
      </c>
      <c r="I2782" s="2">
        <f>(2/2*0.0254)^2*3.1416*H2782</f>
        <v>5.8415569402801369E-2</v>
      </c>
      <c r="J2782" s="26"/>
      <c r="K2782" s="26"/>
      <c r="L2782" s="26"/>
      <c r="M2782" s="26"/>
      <c r="N2782" s="39"/>
      <c r="O2782" s="9"/>
      <c r="P2782" s="8"/>
      <c r="Q2782" s="41"/>
      <c r="R2782" s="8"/>
      <c r="S2782" s="41"/>
      <c r="T2782" s="9"/>
      <c r="U2782" s="8"/>
      <c r="X2782" s="9"/>
      <c r="Y2782" s="9"/>
      <c r="Z2782" s="9"/>
      <c r="AA2782" s="8"/>
      <c r="AB2782" s="12"/>
      <c r="AC2782" s="11"/>
      <c r="AD2782" s="11"/>
      <c r="AE2782" s="11"/>
      <c r="AF2782" s="11"/>
      <c r="AG2782" s="11"/>
      <c r="AH2782" s="10"/>
      <c r="AI2782" s="7">
        <v>298085737.89999998</v>
      </c>
      <c r="AJ2782" s="31"/>
      <c r="AK2782" s="37">
        <v>11.921719939999999</v>
      </c>
      <c r="AN2782" s="6"/>
    </row>
    <row r="2783" spans="1:40" x14ac:dyDescent="0.25">
      <c r="A2783" s="6">
        <v>0.54778935185185185</v>
      </c>
      <c r="B2783">
        <v>0.24</v>
      </c>
      <c r="C2783">
        <f>B2783+0.68</f>
        <v>0.92</v>
      </c>
      <c r="D2783" s="5">
        <f>C2783/(0.2905*LN(C2783)+0.3655)</f>
        <v>2.6957523293421808</v>
      </c>
      <c r="E2783" s="5">
        <f>D2783*100</f>
        <v>269.57523293421809</v>
      </c>
      <c r="F2783">
        <v>136.31453887747301</v>
      </c>
      <c r="G2783" s="4">
        <f>75.6*1000/(287.05*(F2783+273))</f>
        <v>0.64343854437943404</v>
      </c>
      <c r="H2783" s="3">
        <f>SQRT(2*ABS(E2783)/G2783)</f>
        <v>28.946859674415204</v>
      </c>
      <c r="I2783" s="2">
        <f>(2/2*0.0254)^2*3.1416*H2783</f>
        <v>5.8670498370473612E-2</v>
      </c>
      <c r="J2783" s="26"/>
      <c r="K2783" s="26"/>
      <c r="L2783" s="26"/>
      <c r="M2783" s="26"/>
      <c r="N2783" s="39"/>
      <c r="O2783" s="9"/>
      <c r="P2783" s="8"/>
      <c r="Q2783" s="41"/>
      <c r="R2783" s="8"/>
      <c r="S2783" s="41"/>
      <c r="T2783" s="9"/>
      <c r="U2783" s="8"/>
      <c r="X2783" s="9"/>
      <c r="Y2783" s="9"/>
      <c r="Z2783" s="9"/>
      <c r="AA2783" s="8"/>
      <c r="AB2783" s="12"/>
      <c r="AC2783" s="11"/>
      <c r="AD2783" s="11"/>
      <c r="AE2783" s="11"/>
      <c r="AF2783" s="11"/>
      <c r="AG2783" s="11"/>
      <c r="AH2783" s="10"/>
      <c r="AI2783" s="7">
        <v>297924699.60000002</v>
      </c>
      <c r="AJ2783" s="31"/>
      <c r="AK2783" s="37">
        <v>11.915367099999999</v>
      </c>
      <c r="AN2783" s="6"/>
    </row>
    <row r="2784" spans="1:40" x14ac:dyDescent="0.25">
      <c r="A2784" s="6">
        <v>0.54780092592592589</v>
      </c>
      <c r="B2784">
        <v>0.32</v>
      </c>
      <c r="C2784">
        <f>B2784+0.68</f>
        <v>1</v>
      </c>
      <c r="D2784" s="5">
        <f>C2784/(0.2905*LN(C2784)+0.3655)</f>
        <v>2.7359781121751028</v>
      </c>
      <c r="E2784" s="5">
        <f>D2784*100</f>
        <v>273.5978112175103</v>
      </c>
      <c r="F2784">
        <v>136.16737239167099</v>
      </c>
      <c r="G2784" s="4">
        <f>75.6*1000/(287.05*(F2784+273))</f>
        <v>0.64366997189735276</v>
      </c>
      <c r="H2784" s="3">
        <f>SQRT(2*ABS(E2784)/G2784)</f>
        <v>29.156788236287511</v>
      </c>
      <c r="I2784" s="2">
        <f>(2/2*0.0254)^2*3.1416*H2784</f>
        <v>5.9095988854960639E-2</v>
      </c>
      <c r="J2784" s="26"/>
      <c r="K2784" s="26"/>
      <c r="L2784" s="26"/>
      <c r="M2784" s="26"/>
      <c r="N2784" s="39"/>
      <c r="O2784" s="9"/>
      <c r="P2784" s="8"/>
      <c r="Q2784" s="41"/>
      <c r="R2784" s="8"/>
      <c r="S2784" s="41"/>
      <c r="T2784" s="9"/>
      <c r="U2784" s="8"/>
      <c r="X2784" s="9"/>
      <c r="Y2784" s="9"/>
      <c r="Z2784" s="9"/>
      <c r="AA2784" s="8"/>
      <c r="AB2784" s="12"/>
      <c r="AC2784" s="11"/>
      <c r="AD2784" s="11"/>
      <c r="AE2784" s="11"/>
      <c r="AF2784" s="11"/>
      <c r="AG2784" s="11"/>
      <c r="AH2784" s="10"/>
      <c r="AI2784" s="7">
        <v>297933414.80000001</v>
      </c>
      <c r="AJ2784" s="31"/>
      <c r="AK2784" s="37">
        <v>11.915647979999999</v>
      </c>
      <c r="AN2784" s="6"/>
    </row>
    <row r="2785" spans="1:40" x14ac:dyDescent="0.25">
      <c r="A2785" s="6">
        <v>0.54781250000000004</v>
      </c>
      <c r="B2785">
        <v>0.31</v>
      </c>
      <c r="C2785">
        <f>B2785+0.68</f>
        <v>0.99</v>
      </c>
      <c r="D2785" s="5">
        <f>C2785/(0.2905*LN(C2785)+0.3655)</f>
        <v>2.7304290623909595</v>
      </c>
      <c r="E2785" s="5">
        <f>D2785*100</f>
        <v>273.04290623909594</v>
      </c>
      <c r="F2785">
        <v>135.88439936191301</v>
      </c>
      <c r="G2785" s="4">
        <f>75.6*1000/(287.05*(F2785+273))</f>
        <v>0.64411543091314372</v>
      </c>
      <c r="H2785" s="3">
        <f>SQRT(2*ABS(E2785)/G2785)</f>
        <v>29.117131979086096</v>
      </c>
      <c r="I2785" s="2">
        <f>(2/2*0.0254)^2*3.1416*H2785</f>
        <v>5.9015612178537562E-2</v>
      </c>
      <c r="J2785" s="26"/>
      <c r="K2785" s="26"/>
      <c r="L2785" s="26"/>
      <c r="M2785" s="26"/>
      <c r="N2785" s="39"/>
      <c r="O2785" s="9"/>
      <c r="P2785" s="8"/>
      <c r="Q2785" s="41"/>
      <c r="R2785" s="8"/>
      <c r="S2785" s="41"/>
      <c r="T2785" s="9"/>
      <c r="U2785" s="8"/>
      <c r="X2785" s="9"/>
      <c r="Y2785" s="9"/>
      <c r="Z2785" s="9"/>
      <c r="AA2785" s="8"/>
      <c r="AB2785" s="12"/>
      <c r="AC2785" s="11"/>
      <c r="AD2785" s="11"/>
      <c r="AE2785" s="11"/>
      <c r="AF2785" s="11"/>
      <c r="AG2785" s="11"/>
      <c r="AH2785" s="10"/>
      <c r="AI2785" s="7">
        <v>297995748.89999998</v>
      </c>
      <c r="AJ2785" s="31"/>
      <c r="AK2785" s="37">
        <v>11.91816264</v>
      </c>
      <c r="AN2785" s="6"/>
    </row>
    <row r="2786" spans="1:40" x14ac:dyDescent="0.25">
      <c r="A2786" s="6">
        <v>0.54782407407407407</v>
      </c>
      <c r="B2786">
        <v>0.21</v>
      </c>
      <c r="C2786">
        <f>B2786+0.68</f>
        <v>0.89</v>
      </c>
      <c r="D2786" s="5">
        <f>C2786/(0.2905*LN(C2786)+0.3655)</f>
        <v>2.6835768077843052</v>
      </c>
      <c r="E2786" s="5">
        <f>D2786*100</f>
        <v>268.35768077843051</v>
      </c>
      <c r="F2786">
        <v>135.726945047382</v>
      </c>
      <c r="G2786" s="4">
        <f>75.6*1000/(287.05*(F2786+273))</f>
        <v>0.64436356418373464</v>
      </c>
      <c r="H2786" s="3">
        <f>SQRT(2*ABS(E2786)/G2786)</f>
        <v>28.860677724969204</v>
      </c>
      <c r="I2786" s="2">
        <f>(2/2*0.0254)^2*3.1416*H2786</f>
        <v>5.8495821808614817E-2</v>
      </c>
      <c r="J2786" s="26"/>
      <c r="K2786" s="26"/>
      <c r="L2786" s="26"/>
      <c r="M2786" s="26"/>
      <c r="N2786" s="39"/>
      <c r="O2786" s="9"/>
      <c r="P2786" s="8"/>
      <c r="Q2786" s="41"/>
      <c r="R2786" s="8"/>
      <c r="S2786" s="41"/>
      <c r="T2786" s="9"/>
      <c r="U2786" s="8"/>
      <c r="X2786" s="9"/>
      <c r="Y2786" s="9"/>
      <c r="Z2786" s="9"/>
      <c r="AA2786" s="8"/>
      <c r="AB2786" s="12"/>
      <c r="AC2786" s="11"/>
      <c r="AD2786" s="11"/>
      <c r="AE2786" s="11"/>
      <c r="AF2786" s="11"/>
      <c r="AG2786" s="11"/>
      <c r="AH2786" s="10"/>
      <c r="AI2786" s="7">
        <v>297985429.80000001</v>
      </c>
      <c r="AJ2786" s="31"/>
      <c r="AK2786" s="37">
        <v>11.918019599999999</v>
      </c>
      <c r="AN2786" s="6"/>
    </row>
    <row r="2787" spans="1:40" x14ac:dyDescent="0.25">
      <c r="A2787" s="6">
        <v>0.54783564814814811</v>
      </c>
      <c r="B2787">
        <v>0.23</v>
      </c>
      <c r="C2787">
        <f>B2787+0.68</f>
        <v>0.91</v>
      </c>
      <c r="D2787" s="5">
        <f>C2787/(0.2905*LN(C2787)+0.3655)</f>
        <v>2.6914895144241178</v>
      </c>
      <c r="E2787" s="5">
        <f>D2787*100</f>
        <v>269.14895144241177</v>
      </c>
      <c r="F2787">
        <v>135.465490036349</v>
      </c>
      <c r="G2787" s="4">
        <f>75.6*1000/(287.05*(F2787+273))</f>
        <v>0.6447760153868165</v>
      </c>
      <c r="H2787" s="3">
        <f>SQRT(2*ABS(E2787)/G2787)</f>
        <v>28.893949334357874</v>
      </c>
      <c r="I2787" s="2">
        <f>(2/2*0.0254)^2*3.1416*H2787</f>
        <v>5.8563257859584668E-2</v>
      </c>
      <c r="J2787" s="26"/>
      <c r="K2787" s="26"/>
      <c r="L2787" s="26"/>
      <c r="M2787" s="26"/>
      <c r="N2787" s="39"/>
      <c r="O2787" s="9"/>
      <c r="P2787" s="8"/>
      <c r="Q2787" s="41"/>
      <c r="R2787" s="8"/>
      <c r="S2787" s="41"/>
      <c r="T2787" s="9"/>
      <c r="U2787" s="8"/>
      <c r="X2787" s="9"/>
      <c r="Y2787" s="9"/>
      <c r="Z2787" s="9"/>
      <c r="AA2787" s="8"/>
      <c r="AB2787" s="12"/>
      <c r="AC2787" s="11"/>
      <c r="AD2787" s="11"/>
      <c r="AE2787" s="11"/>
      <c r="AF2787" s="11"/>
      <c r="AG2787" s="11"/>
      <c r="AH2787" s="10"/>
      <c r="AI2787" s="7">
        <v>297974329.80000001</v>
      </c>
      <c r="AJ2787" s="31"/>
      <c r="AK2787" s="37">
        <v>11.917480599999999</v>
      </c>
      <c r="AN2787" s="6"/>
    </row>
    <row r="2788" spans="1:40" x14ac:dyDescent="0.25">
      <c r="A2788" s="6">
        <v>0.54784722222222226</v>
      </c>
      <c r="B2788">
        <v>0.26</v>
      </c>
      <c r="C2788">
        <f>B2788+0.68</f>
        <v>0.94000000000000006</v>
      </c>
      <c r="D2788" s="5">
        <f>C2788/(0.2905*LN(C2788)+0.3655)</f>
        <v>2.7048398588920084</v>
      </c>
      <c r="E2788" s="5">
        <f>D2788*100</f>
        <v>270.48398588920082</v>
      </c>
      <c r="F2788">
        <v>135.26598308568001</v>
      </c>
      <c r="G2788" s="4">
        <f>75.6*1000/(287.05*(F2788+273))</f>
        <v>0.64509109747061422</v>
      </c>
      <c r="H2788" s="3">
        <f>SQRT(2*ABS(E2788)/G2788)</f>
        <v>28.958445989326552</v>
      </c>
      <c r="I2788" s="2">
        <f>(2/2*0.0254)^2*3.1416*H2788</f>
        <v>5.8693981915071261E-2</v>
      </c>
      <c r="J2788" s="26"/>
      <c r="K2788" s="26"/>
      <c r="L2788" s="26"/>
      <c r="M2788" s="26"/>
      <c r="N2788" s="39"/>
      <c r="O2788" s="9"/>
      <c r="P2788" s="8"/>
      <c r="Q2788" s="41"/>
      <c r="R2788" s="8"/>
      <c r="S2788" s="41"/>
      <c r="T2788" s="9"/>
      <c r="U2788" s="8"/>
      <c r="X2788" s="9"/>
      <c r="Y2788" s="9"/>
      <c r="Z2788" s="9"/>
      <c r="AA2788" s="8"/>
      <c r="AB2788" s="12"/>
      <c r="AC2788" s="11"/>
      <c r="AD2788" s="11"/>
      <c r="AE2788" s="11"/>
      <c r="AF2788" s="11"/>
      <c r="AG2788" s="11"/>
      <c r="AH2788" s="10"/>
      <c r="AI2788" s="7">
        <v>297856534.60000002</v>
      </c>
      <c r="AJ2788" s="31"/>
      <c r="AK2788" s="37">
        <v>11.912904490000001</v>
      </c>
      <c r="AN2788" s="6"/>
    </row>
    <row r="2789" spans="1:40" x14ac:dyDescent="0.25">
      <c r="A2789" s="6">
        <v>0.5478587962962963</v>
      </c>
      <c r="B2789">
        <v>0.27</v>
      </c>
      <c r="C2789">
        <f>B2789+0.68</f>
        <v>0.95000000000000007</v>
      </c>
      <c r="D2789" s="5">
        <f>C2789/(0.2905*LN(C2789)+0.3655)</f>
        <v>2.7096460417130221</v>
      </c>
      <c r="E2789" s="5">
        <f>D2789*100</f>
        <v>270.9646041713022</v>
      </c>
      <c r="F2789">
        <v>135.04586216323</v>
      </c>
      <c r="G2789" s="4">
        <f>75.6*1000/(287.05*(F2789+273))</f>
        <v>0.64543909278341238</v>
      </c>
      <c r="H2789" s="3">
        <f>SQRT(2*ABS(E2789)/G2789)</f>
        <v>28.976347837363502</v>
      </c>
      <c r="I2789" s="2">
        <f>(2/2*0.0254)^2*3.1416*H2789</f>
        <v>5.8730266001078994E-2</v>
      </c>
      <c r="J2789" s="26"/>
      <c r="K2789" s="26"/>
      <c r="L2789" s="26"/>
      <c r="M2789" s="26"/>
      <c r="N2789" s="39"/>
      <c r="O2789" s="9"/>
      <c r="P2789" s="8"/>
      <c r="Q2789" s="41"/>
      <c r="R2789" s="8"/>
      <c r="S2789" s="41"/>
      <c r="T2789" s="9"/>
      <c r="U2789" s="8"/>
      <c r="X2789" s="9"/>
      <c r="Y2789" s="9"/>
      <c r="Z2789" s="9"/>
      <c r="AA2789" s="8"/>
      <c r="AB2789" s="12"/>
      <c r="AC2789" s="11"/>
      <c r="AD2789" s="11"/>
      <c r="AE2789" s="11"/>
      <c r="AF2789" s="11"/>
      <c r="AG2789" s="11"/>
      <c r="AH2789" s="10"/>
      <c r="AI2789" s="7">
        <v>287284448.39999998</v>
      </c>
      <c r="AJ2789" s="31"/>
      <c r="AK2789" s="37">
        <v>11.49000508</v>
      </c>
      <c r="AN2789" s="6"/>
    </row>
    <row r="2790" spans="1:40" x14ac:dyDescent="0.25">
      <c r="A2790" s="6">
        <v>0.54787037037037034</v>
      </c>
      <c r="B2790">
        <v>0.26</v>
      </c>
      <c r="C2790">
        <f>B2790+0.68</f>
        <v>0.94000000000000006</v>
      </c>
      <c r="D2790" s="5">
        <f>C2790/(0.2905*LN(C2790)+0.3655)</f>
        <v>2.7048398588920084</v>
      </c>
      <c r="E2790" s="5">
        <f>D2790*100</f>
        <v>270.48398588920082</v>
      </c>
      <c r="F2790">
        <v>134.85327764113299</v>
      </c>
      <c r="G2790" s="4">
        <f>75.6*1000/(287.05*(F2790+273))</f>
        <v>0.64574386311637455</v>
      </c>
      <c r="H2790" s="3">
        <f>SQRT(2*ABS(E2790)/G2790)</f>
        <v>28.94380561924336</v>
      </c>
      <c r="I2790" s="2">
        <f>(2/2*0.0254)^2*3.1416*H2790</f>
        <v>5.866430830560998E-2</v>
      </c>
      <c r="J2790" s="26"/>
      <c r="K2790" s="26"/>
      <c r="L2790" s="26"/>
      <c r="M2790" s="26"/>
      <c r="N2790" s="39"/>
      <c r="O2790" s="9"/>
      <c r="P2790" s="8"/>
      <c r="Q2790" s="41"/>
      <c r="R2790" s="8"/>
      <c r="S2790" s="41"/>
      <c r="T2790" s="9"/>
      <c r="U2790" s="8"/>
      <c r="X2790" s="9"/>
      <c r="Y2790" s="9"/>
      <c r="Z2790" s="9"/>
      <c r="AA2790" s="8"/>
      <c r="AB2790" s="12"/>
      <c r="AC2790" s="11"/>
      <c r="AD2790" s="11"/>
      <c r="AE2790" s="11"/>
      <c r="AF2790" s="11"/>
      <c r="AG2790" s="11"/>
      <c r="AH2790" s="10"/>
      <c r="AI2790" s="7">
        <v>297760197.19999999</v>
      </c>
      <c r="AJ2790" s="31"/>
      <c r="AK2790" s="37">
        <v>11.90925676</v>
      </c>
      <c r="AN2790" s="6"/>
    </row>
    <row r="2791" spans="1:40" x14ac:dyDescent="0.25">
      <c r="A2791" s="6">
        <v>0.54788194444444438</v>
      </c>
      <c r="B2791">
        <v>0.25</v>
      </c>
      <c r="C2791">
        <f>B2791+0.68</f>
        <v>0.93</v>
      </c>
      <c r="D2791" s="5">
        <f>C2791/(0.2905*LN(C2791)+0.3655)</f>
        <v>2.7002056306030857</v>
      </c>
      <c r="E2791" s="5">
        <f>D2791*100</f>
        <v>270.02056306030858</v>
      </c>
      <c r="F2791">
        <v>134.525805471333</v>
      </c>
      <c r="G2791" s="4">
        <f>75.6*1000/(287.05*(F2791+273))</f>
        <v>0.64626275821737367</v>
      </c>
      <c r="H2791" s="3">
        <f>SQRT(2*ABS(E2791)/G2791)</f>
        <v>28.907388034689529</v>
      </c>
      <c r="I2791" s="2">
        <f>(2/2*0.0254)^2*3.1416*H2791</f>
        <v>5.8590495883148463E-2</v>
      </c>
      <c r="J2791" s="26"/>
      <c r="K2791" s="26"/>
      <c r="L2791" s="26"/>
      <c r="M2791" s="26"/>
      <c r="N2791" s="39"/>
      <c r="O2791" s="9"/>
      <c r="P2791" s="8"/>
      <c r="Q2791" s="41"/>
      <c r="R2791" s="8"/>
      <c r="S2791" s="41"/>
      <c r="T2791" s="9"/>
      <c r="U2791" s="8"/>
      <c r="X2791" s="9"/>
      <c r="Y2791" s="9"/>
      <c r="Z2791" s="9"/>
      <c r="AA2791" s="8"/>
      <c r="AB2791" s="12"/>
      <c r="AC2791" s="11"/>
      <c r="AD2791" s="11"/>
      <c r="AE2791" s="11"/>
      <c r="AF2791" s="11"/>
      <c r="AG2791" s="11"/>
      <c r="AH2791" s="10"/>
      <c r="AI2791" s="7">
        <v>297756273.19999999</v>
      </c>
      <c r="AJ2791" s="31"/>
      <c r="AK2791" s="37">
        <v>11.90890192</v>
      </c>
      <c r="AN2791" s="6"/>
    </row>
    <row r="2792" spans="1:40" x14ac:dyDescent="0.25">
      <c r="A2792" s="6">
        <v>0.54789351851851853</v>
      </c>
      <c r="B2792">
        <v>0.24</v>
      </c>
      <c r="C2792">
        <f>B2792+0.68</f>
        <v>0.92</v>
      </c>
      <c r="D2792" s="5">
        <f>C2792/(0.2905*LN(C2792)+0.3655)</f>
        <v>2.6957523293421808</v>
      </c>
      <c r="E2792" s="5">
        <f>D2792*100</f>
        <v>269.57523293421809</v>
      </c>
      <c r="F2792">
        <v>134.39253127626799</v>
      </c>
      <c r="G2792" s="4">
        <f>75.6*1000/(287.05*(F2792+273))</f>
        <v>0.64647417630260973</v>
      </c>
      <c r="H2792" s="3">
        <f>SQRT(2*ABS(E2792)/G2792)</f>
        <v>28.878817197229591</v>
      </c>
      <c r="I2792" s="2">
        <f>(2/2*0.0254)^2*3.1416*H2792</f>
        <v>5.8532587519633722E-2</v>
      </c>
      <c r="J2792" s="26"/>
      <c r="K2792" s="26"/>
      <c r="L2792" s="26"/>
      <c r="M2792" s="26"/>
      <c r="N2792" s="39"/>
      <c r="O2792" s="9"/>
      <c r="P2792" s="8"/>
      <c r="Q2792" s="41"/>
      <c r="R2792" s="8"/>
      <c r="S2792" s="41"/>
      <c r="T2792" s="9"/>
      <c r="U2792" s="8"/>
      <c r="X2792" s="9"/>
      <c r="Y2792" s="9"/>
      <c r="Z2792" s="9"/>
      <c r="AA2792" s="8"/>
      <c r="AB2792" s="12"/>
      <c r="AC2792" s="11"/>
      <c r="AD2792" s="11"/>
      <c r="AE2792" s="11"/>
      <c r="AF2792" s="11"/>
      <c r="AG2792" s="11"/>
      <c r="AH2792" s="10"/>
      <c r="AI2792" s="7">
        <v>298273750.89999998</v>
      </c>
      <c r="AJ2792" s="31"/>
      <c r="AK2792" s="37">
        <v>11.92833006</v>
      </c>
      <c r="AN2792" s="6"/>
    </row>
    <row r="2793" spans="1:40" x14ac:dyDescent="0.25">
      <c r="A2793" s="6">
        <v>0.54790509259259257</v>
      </c>
      <c r="B2793">
        <v>0.23</v>
      </c>
      <c r="C2793">
        <f>B2793+0.68</f>
        <v>0.91</v>
      </c>
      <c r="D2793" s="5">
        <f>C2793/(0.2905*LN(C2793)+0.3655)</f>
        <v>2.6914895144241178</v>
      </c>
      <c r="E2793" s="5">
        <f>D2793*100</f>
        <v>269.14895144241177</v>
      </c>
      <c r="F2793">
        <v>134.11326425778799</v>
      </c>
      <c r="G2793" s="4">
        <f>75.6*1000/(287.05*(F2793+273))</f>
        <v>0.64691763745111708</v>
      </c>
      <c r="H2793" s="3">
        <f>SQRT(2*ABS(E2793)/G2793)</f>
        <v>28.846082949072958</v>
      </c>
      <c r="I2793" s="2">
        <f>(2/2*0.0254)^2*3.1416*H2793</f>
        <v>5.8466240611031749E-2</v>
      </c>
      <c r="J2793" s="26"/>
      <c r="K2793" s="26"/>
      <c r="L2793" s="26"/>
      <c r="M2793" s="26"/>
      <c r="N2793" s="39"/>
      <c r="O2793" s="9"/>
      <c r="P2793" s="8"/>
      <c r="Q2793" s="41"/>
      <c r="R2793" s="8"/>
      <c r="S2793" s="41"/>
      <c r="T2793" s="9"/>
      <c r="U2793" s="8"/>
      <c r="X2793" s="9"/>
      <c r="Y2793" s="9"/>
      <c r="Z2793" s="9"/>
      <c r="AA2793" s="8"/>
      <c r="AB2793" s="12"/>
      <c r="AC2793" s="11"/>
      <c r="AD2793" s="11"/>
      <c r="AE2793" s="11"/>
      <c r="AF2793" s="11"/>
      <c r="AG2793" s="11"/>
      <c r="AH2793" s="10"/>
      <c r="AI2793" s="7">
        <v>310924526.39999998</v>
      </c>
      <c r="AJ2793" s="31"/>
      <c r="AK2793" s="37">
        <v>9.8300964000000004</v>
      </c>
      <c r="AN2793" s="6"/>
    </row>
    <row r="2794" spans="1:40" x14ac:dyDescent="0.25">
      <c r="A2794" s="6">
        <v>0.54791666666666672</v>
      </c>
      <c r="B2794">
        <v>0.28999999999999998</v>
      </c>
      <c r="C2794">
        <f>B2794+0.68</f>
        <v>0.97</v>
      </c>
      <c r="D2794" s="5">
        <f>C2794/(0.2905*LN(C2794)+0.3655)</f>
        <v>2.7197410564993283</v>
      </c>
      <c r="E2794" s="5">
        <f>D2794*100</f>
        <v>271.97410564993282</v>
      </c>
      <c r="F2794">
        <v>133.96970816230601</v>
      </c>
      <c r="G2794" s="4">
        <f>75.6*1000/(287.05*(F2794+273))</f>
        <v>0.64714583372289924</v>
      </c>
      <c r="H2794" s="3">
        <f>SQRT(2*ABS(E2794)/G2794)</f>
        <v>28.991968004239613</v>
      </c>
      <c r="I2794" s="2">
        <f>(2/2*0.0254)^2*3.1416*H2794</f>
        <v>5.8761925496636003E-2</v>
      </c>
      <c r="J2794" s="26"/>
      <c r="K2794" s="26"/>
      <c r="L2794" s="26"/>
      <c r="M2794" s="26"/>
      <c r="N2794" s="39"/>
      <c r="O2794" s="9"/>
      <c r="P2794" s="8"/>
      <c r="Q2794" s="41"/>
      <c r="R2794" s="8"/>
      <c r="S2794" s="41"/>
      <c r="T2794" s="9"/>
      <c r="U2794" s="8"/>
      <c r="X2794" s="9"/>
      <c r="Y2794" s="9"/>
      <c r="Z2794" s="9"/>
      <c r="AA2794" s="8"/>
      <c r="AB2794" s="12"/>
      <c r="AC2794" s="11"/>
      <c r="AD2794" s="11"/>
      <c r="AE2794" s="11"/>
      <c r="AF2794" s="11"/>
      <c r="AG2794" s="11"/>
      <c r="AH2794" s="10"/>
      <c r="AI2794" s="7">
        <v>324296289.69999999</v>
      </c>
      <c r="AJ2794" s="31"/>
      <c r="AK2794" s="37">
        <v>8.4358311399999995</v>
      </c>
      <c r="AN2794" s="6"/>
    </row>
    <row r="2795" spans="1:40" x14ac:dyDescent="0.25">
      <c r="A2795" s="6">
        <v>0.54792824074074076</v>
      </c>
      <c r="B2795">
        <v>0.24</v>
      </c>
      <c r="C2795">
        <f>B2795+0.68</f>
        <v>0.92</v>
      </c>
      <c r="D2795" s="5">
        <f>C2795/(0.2905*LN(C2795)+0.3655)</f>
        <v>2.6957523293421808</v>
      </c>
      <c r="E2795" s="5">
        <f>D2795*100</f>
        <v>269.57523293421809</v>
      </c>
      <c r="F2795">
        <v>133.71881015151899</v>
      </c>
      <c r="G2795" s="4">
        <f>75.6*1000/(287.05*(F2795+273))</f>
        <v>0.64754504713107597</v>
      </c>
      <c r="H2795" s="3">
        <f>SQRT(2*ABS(E2795)/G2795)</f>
        <v>28.854928296148156</v>
      </c>
      <c r="I2795" s="2">
        <f>(2/2*0.0254)^2*3.1416*H2795</f>
        <v>5.8484168667028109E-2</v>
      </c>
      <c r="J2795" s="26"/>
      <c r="K2795" s="26"/>
      <c r="L2795" s="26"/>
      <c r="M2795" s="26"/>
      <c r="N2795" s="39"/>
      <c r="O2795" s="9"/>
      <c r="P2795" s="8"/>
      <c r="Q2795" s="41"/>
      <c r="R2795" s="8"/>
      <c r="S2795" s="41"/>
      <c r="T2795" s="9"/>
      <c r="U2795" s="8"/>
      <c r="X2795" s="9"/>
      <c r="Y2795" s="9"/>
      <c r="Z2795" s="9"/>
      <c r="AA2795" s="8"/>
      <c r="AB2795" s="12"/>
      <c r="AC2795" s="11"/>
      <c r="AD2795" s="11"/>
      <c r="AE2795" s="11"/>
      <c r="AF2795" s="11"/>
      <c r="AG2795" s="11"/>
      <c r="AH2795" s="10"/>
      <c r="AI2795" s="7">
        <v>331367172.10000002</v>
      </c>
      <c r="AJ2795" s="31"/>
      <c r="AK2795" s="37">
        <v>7.8350317900000004</v>
      </c>
      <c r="AN2795" s="6"/>
    </row>
    <row r="2796" spans="1:40" x14ac:dyDescent="0.25">
      <c r="A2796" s="6">
        <v>0.5479398148148148</v>
      </c>
      <c r="B2796">
        <v>0.26</v>
      </c>
      <c r="C2796">
        <f>B2796+0.68</f>
        <v>0.94000000000000006</v>
      </c>
      <c r="D2796" s="5">
        <f>C2796/(0.2905*LN(C2796)+0.3655)</f>
        <v>2.7048398588920084</v>
      </c>
      <c r="E2796" s="5">
        <f>D2796*100</f>
        <v>270.48398588920082</v>
      </c>
      <c r="F2796">
        <v>133.45682624416301</v>
      </c>
      <c r="G2796" s="4">
        <f>75.6*1000/(287.05*(F2796+273))</f>
        <v>0.64796242573239993</v>
      </c>
      <c r="H2796" s="3">
        <f>SQRT(2*ABS(E2796)/G2796)</f>
        <v>28.894212693607791</v>
      </c>
      <c r="I2796" s="2">
        <f>(2/2*0.0254)^2*3.1416*H2796</f>
        <v>5.856379164523938E-2</v>
      </c>
      <c r="J2796" s="26"/>
      <c r="K2796" s="26"/>
      <c r="L2796" s="26"/>
      <c r="M2796" s="26"/>
      <c r="N2796" s="39"/>
      <c r="O2796" s="9"/>
      <c r="P2796" s="8"/>
      <c r="Q2796" s="41"/>
      <c r="R2796" s="8"/>
      <c r="S2796" s="41"/>
      <c r="T2796" s="9"/>
      <c r="U2796" s="8"/>
      <c r="X2796" s="9"/>
      <c r="Y2796" s="9"/>
      <c r="Z2796" s="9"/>
      <c r="AA2796" s="8"/>
      <c r="AB2796" s="12"/>
      <c r="AC2796" s="11"/>
      <c r="AD2796" s="11"/>
      <c r="AE2796" s="11"/>
      <c r="AF2796" s="11"/>
      <c r="AG2796" s="11"/>
      <c r="AH2796" s="10"/>
      <c r="AI2796" s="7">
        <v>345719631</v>
      </c>
      <c r="AJ2796" s="31"/>
      <c r="AK2796" s="37">
        <v>6.7900991299999998</v>
      </c>
      <c r="AN2796" s="6"/>
    </row>
    <row r="2797" spans="1:40" x14ac:dyDescent="0.25">
      <c r="A2797" s="6">
        <v>0.54795138888888884</v>
      </c>
      <c r="B2797">
        <v>0.28999999999999998</v>
      </c>
      <c r="C2797">
        <f>B2797+0.68</f>
        <v>0.97</v>
      </c>
      <c r="D2797" s="5">
        <f>C2797/(0.2905*LN(C2797)+0.3655)</f>
        <v>2.7197410564993283</v>
      </c>
      <c r="E2797" s="5">
        <f>D2797*100</f>
        <v>271.97410564993282</v>
      </c>
      <c r="F2797">
        <v>133.31675732563099</v>
      </c>
      <c r="G2797" s="4">
        <f>75.6*1000/(287.05*(F2797+273))</f>
        <v>0.64818579677133803</v>
      </c>
      <c r="H2797" s="3">
        <f>SQRT(2*ABS(E2797)/G2797)</f>
        <v>28.968701003602405</v>
      </c>
      <c r="I2797" s="2">
        <f>(2/2*0.0254)^2*3.1416*H2797</f>
        <v>5.8714767133403331E-2</v>
      </c>
      <c r="J2797" s="26"/>
      <c r="K2797" s="26"/>
      <c r="L2797" s="26"/>
      <c r="M2797" s="26"/>
      <c r="N2797" s="39"/>
      <c r="O2797" s="9"/>
      <c r="P2797" s="8"/>
      <c r="Q2797" s="41"/>
      <c r="R2797" s="8"/>
      <c r="S2797" s="41"/>
      <c r="T2797" s="9"/>
      <c r="U2797" s="8"/>
      <c r="V2797" s="51"/>
      <c r="X2797" s="9"/>
      <c r="Y2797" s="9"/>
      <c r="Z2797" s="9"/>
      <c r="AA2797" s="8"/>
      <c r="AB2797" s="12"/>
      <c r="AC2797" s="11"/>
      <c r="AD2797" s="11"/>
      <c r="AE2797" s="11"/>
      <c r="AF2797" s="11"/>
      <c r="AG2797" s="11"/>
      <c r="AH2797" s="10"/>
      <c r="AI2797" s="7">
        <v>380127588.89999998</v>
      </c>
      <c r="AJ2797" s="31"/>
      <c r="AK2797" s="37">
        <v>5.1946696799999996</v>
      </c>
      <c r="AN2797" s="6"/>
    </row>
    <row r="2798" spans="1:40" x14ac:dyDescent="0.25">
      <c r="A2798" s="6">
        <v>0.54796296296296299</v>
      </c>
      <c r="B2798">
        <v>0.27</v>
      </c>
      <c r="C2798">
        <f>B2798+0.68</f>
        <v>0.95000000000000007</v>
      </c>
      <c r="D2798" s="5">
        <f>C2798/(0.2905*LN(C2798)+0.3655)</f>
        <v>2.7096460417130221</v>
      </c>
      <c r="E2798" s="5">
        <f>D2798*100</f>
        <v>270.9646041713022</v>
      </c>
      <c r="F2798">
        <v>133.10717499950201</v>
      </c>
      <c r="G2798" s="4">
        <f>75.6*1000/(287.05*(F2798+273))</f>
        <v>0.64852031015946332</v>
      </c>
      <c r="H2798" s="3">
        <f>SQRT(2*ABS(E2798)/G2798)</f>
        <v>28.907430390769122</v>
      </c>
      <c r="I2798" s="2">
        <f>(2/2*0.0254)^2*3.1416*H2798</f>
        <v>5.8590581731918473E-2</v>
      </c>
      <c r="J2798" s="26"/>
      <c r="K2798" s="26"/>
      <c r="L2798" s="26"/>
      <c r="M2798" s="26"/>
      <c r="N2798" s="39"/>
      <c r="O2798" s="9"/>
      <c r="P2798" s="8"/>
      <c r="Q2798" s="41"/>
      <c r="R2798" s="8"/>
      <c r="S2798" s="41"/>
      <c r="T2798" s="9"/>
      <c r="U2798" s="8"/>
      <c r="V2798" s="51"/>
      <c r="X2798" s="9"/>
      <c r="Y2798" s="9"/>
      <c r="Z2798" s="9"/>
      <c r="AA2798" s="8"/>
      <c r="AB2798" s="12"/>
      <c r="AC2798" s="11"/>
      <c r="AD2798" s="11"/>
      <c r="AE2798" s="11"/>
      <c r="AF2798" s="11"/>
      <c r="AG2798" s="11"/>
      <c r="AH2798" s="10"/>
      <c r="AI2798" s="7">
        <v>420219070.19999999</v>
      </c>
      <c r="AJ2798" s="31"/>
      <c r="AK2798" s="37">
        <v>4.0679197299999998</v>
      </c>
      <c r="AN2798" s="6"/>
    </row>
    <row r="2799" spans="1:40" x14ac:dyDescent="0.25">
      <c r="A2799" s="6">
        <v>0.54797453703703702</v>
      </c>
      <c r="B2799">
        <v>0.2</v>
      </c>
      <c r="C2799">
        <f>B2799+0.68</f>
        <v>0.88000000000000012</v>
      </c>
      <c r="D2799" s="5">
        <f>C2799/(0.2905*LN(C2799)+0.3655)</f>
        <v>2.6799494252592178</v>
      </c>
      <c r="E2799" s="5">
        <f>D2799*100</f>
        <v>267.99494252592177</v>
      </c>
      <c r="F2799">
        <v>132.87013542103099</v>
      </c>
      <c r="G2799" s="4">
        <f>75.6*1000/(287.05*(F2799+273))</f>
        <v>0.6488990642670811</v>
      </c>
      <c r="H2799" s="3">
        <f>SQRT(2*ABS(E2799)/G2799)</f>
        <v>28.740195832218795</v>
      </c>
      <c r="I2799" s="2">
        <f>(2/2*0.0254)^2*3.1416*H2799</f>
        <v>5.8251624932967816E-2</v>
      </c>
      <c r="J2799" s="26"/>
      <c r="K2799" s="26"/>
      <c r="L2799" s="26"/>
      <c r="M2799" s="26"/>
      <c r="N2799" s="39"/>
      <c r="O2799" s="9"/>
      <c r="P2799" s="8"/>
      <c r="Q2799" s="41"/>
      <c r="R2799" s="8"/>
      <c r="S2799" s="41"/>
      <c r="T2799" s="9"/>
      <c r="U2799" s="8"/>
      <c r="V2799" s="51"/>
      <c r="X2799" s="9"/>
      <c r="Y2799" s="9"/>
      <c r="Z2799" s="9"/>
      <c r="AA2799" s="8"/>
      <c r="AB2799" s="12"/>
      <c r="AC2799" s="11"/>
      <c r="AD2799" s="11"/>
      <c r="AE2799" s="11"/>
      <c r="AF2799" s="11"/>
      <c r="AG2799" s="11"/>
      <c r="AH2799" s="10"/>
      <c r="AI2799" s="7">
        <v>451486357.60000002</v>
      </c>
      <c r="AJ2799" s="31"/>
      <c r="AK2799" s="38">
        <v>3.4673455299999998</v>
      </c>
      <c r="AN2799" s="6"/>
    </row>
    <row r="2800" spans="1:40" x14ac:dyDescent="0.25">
      <c r="A2800" s="6">
        <v>0.54798611111111117</v>
      </c>
      <c r="B2800">
        <v>0.25</v>
      </c>
      <c r="C2800">
        <f>B2800+0.68</f>
        <v>0.93</v>
      </c>
      <c r="D2800" s="5">
        <f>C2800/(0.2905*LN(C2800)+0.3655)</f>
        <v>2.7002056306030857</v>
      </c>
      <c r="E2800" s="5">
        <f>D2800*100</f>
        <v>270.02056306030858</v>
      </c>
      <c r="F2800">
        <v>132.674343343863</v>
      </c>
      <c r="G2800" s="4">
        <f>75.6*1000/(287.05*(F2800+273))</f>
        <v>0.64921224477196082</v>
      </c>
      <c r="H2800" s="3">
        <f>SQRT(2*ABS(E2800)/G2800)</f>
        <v>28.841647582564509</v>
      </c>
      <c r="I2800" s="2">
        <f>(2/2*0.0254)^2*3.1416*H2800</f>
        <v>5.8457250856480368E-2</v>
      </c>
      <c r="J2800" s="26"/>
      <c r="K2800" s="26"/>
      <c r="L2800" s="26"/>
      <c r="M2800" s="26"/>
      <c r="N2800" s="39"/>
      <c r="O2800" s="9"/>
      <c r="P2800" s="8"/>
      <c r="Q2800" s="41"/>
      <c r="R2800" s="8"/>
      <c r="S2800" s="41"/>
      <c r="T2800" s="9"/>
      <c r="U2800" s="8"/>
      <c r="V2800" s="51"/>
      <c r="X2800" s="9"/>
      <c r="Y2800" s="9"/>
      <c r="Z2800" s="9"/>
      <c r="AA2800" s="8"/>
      <c r="AB2800" s="12"/>
      <c r="AC2800" s="11"/>
      <c r="AD2800" s="11"/>
      <c r="AE2800" s="11"/>
      <c r="AF2800" s="11"/>
      <c r="AG2800" s="11"/>
      <c r="AH2800" s="10"/>
      <c r="AI2800" s="7">
        <v>351786684.39999998</v>
      </c>
      <c r="AJ2800" s="31"/>
      <c r="AK2800" s="38">
        <v>3.8761600500000002</v>
      </c>
      <c r="AN2800" s="6"/>
    </row>
    <row r="2801" spans="1:40" x14ac:dyDescent="0.25">
      <c r="A2801" s="6">
        <v>0.54799768518518521</v>
      </c>
      <c r="B2801">
        <v>0.22</v>
      </c>
      <c r="C2801">
        <f>B2801+0.68</f>
        <v>0.9</v>
      </c>
      <c r="D2801" s="5">
        <f>C2801/(0.2905*LN(C2801)+0.3655)</f>
        <v>2.6874273799901629</v>
      </c>
      <c r="E2801" s="5">
        <f>D2801*100</f>
        <v>268.7427379990163</v>
      </c>
      <c r="F2801">
        <v>132.40907482762799</v>
      </c>
      <c r="G2801" s="4">
        <f>75.6*1000/(287.05*(F2801+273))</f>
        <v>0.64963703933031036</v>
      </c>
      <c r="H2801" s="3">
        <f>SQRT(2*ABS(E2801)/G2801)</f>
        <v>28.763913720266274</v>
      </c>
      <c r="I2801" s="2">
        <f>(2/2*0.0254)^2*3.1416*H2801</f>
        <v>5.8299697170429571E-2</v>
      </c>
      <c r="J2801" s="26"/>
      <c r="K2801" s="26"/>
      <c r="L2801" s="26"/>
      <c r="M2801" s="26"/>
      <c r="N2801" s="39"/>
      <c r="O2801" s="9"/>
      <c r="P2801" s="8"/>
      <c r="Q2801" s="41"/>
      <c r="R2801" s="8"/>
      <c r="S2801" s="41"/>
      <c r="T2801" s="9"/>
      <c r="U2801" s="8"/>
      <c r="V2801" s="51"/>
      <c r="X2801" s="9"/>
      <c r="Y2801" s="9"/>
      <c r="Z2801" s="9"/>
      <c r="AA2801" s="8"/>
      <c r="AB2801" s="12"/>
      <c r="AC2801" s="11"/>
      <c r="AD2801" s="11"/>
      <c r="AE2801" s="11"/>
      <c r="AF2801" s="11"/>
      <c r="AG2801" s="11"/>
      <c r="AH2801" s="10"/>
      <c r="AI2801" s="7">
        <v>174631189.80000001</v>
      </c>
      <c r="AJ2801" s="31"/>
      <c r="AK2801" s="38">
        <v>5.0481934500000003</v>
      </c>
      <c r="AN2801" s="6"/>
    </row>
    <row r="2802" spans="1:40" x14ac:dyDescent="0.25">
      <c r="A2802" s="6">
        <v>0.54800925925925925</v>
      </c>
      <c r="B2802">
        <v>0.19</v>
      </c>
      <c r="C2802">
        <f>B2802+0.68</f>
        <v>0.87000000000000011</v>
      </c>
      <c r="D2802" s="5">
        <f>C2802/(0.2905*LN(C2802)+0.3655)</f>
        <v>2.6765576696495312</v>
      </c>
      <c r="E2802" s="5">
        <f>D2802*100</f>
        <v>267.6557669649531</v>
      </c>
      <c r="F2802">
        <v>132.299992585957</v>
      </c>
      <c r="G2802" s="4">
        <f>75.6*1000/(287.05*(F2802+273))</f>
        <v>0.64981188232517573</v>
      </c>
      <c r="H2802" s="3">
        <f>SQRT(2*ABS(E2802)/G2802)</f>
        <v>28.701822623946526</v>
      </c>
      <c r="I2802" s="2">
        <f>(2/2*0.0254)^2*3.1416*H2802</f>
        <v>5.8173848784579672E-2</v>
      </c>
      <c r="J2802" s="26"/>
      <c r="K2802" s="26"/>
      <c r="L2802" s="26"/>
      <c r="M2802" s="26"/>
      <c r="N2802" s="39"/>
      <c r="O2802" s="9"/>
      <c r="P2802" s="8"/>
      <c r="Q2802" s="41"/>
      <c r="R2802" s="8"/>
      <c r="S2802" s="41"/>
      <c r="T2802" s="9"/>
      <c r="U2802" s="8"/>
      <c r="V2802" s="51"/>
      <c r="X2802" s="9"/>
      <c r="Y2802" s="9"/>
      <c r="Z2802" s="9"/>
      <c r="AA2802" s="8"/>
      <c r="AB2802" s="12"/>
      <c r="AC2802" s="11"/>
      <c r="AD2802" s="11"/>
      <c r="AE2802" s="11"/>
      <c r="AF2802" s="11"/>
      <c r="AG2802" s="11"/>
      <c r="AH2802" s="10"/>
      <c r="AI2802" s="7">
        <v>184881756.5</v>
      </c>
      <c r="AJ2802" s="31"/>
      <c r="AK2802" s="38">
        <v>5.2679495300000001</v>
      </c>
      <c r="AN2802" s="6"/>
    </row>
    <row r="2803" spans="1:40" x14ac:dyDescent="0.25">
      <c r="A2803" s="6">
        <v>0.54802083333333329</v>
      </c>
      <c r="B2803">
        <v>0.28000000000000003</v>
      </c>
      <c r="C2803">
        <f>B2803+0.68</f>
        <v>0.96000000000000008</v>
      </c>
      <c r="D2803" s="5">
        <f>C2803/(0.2905*LN(C2803)+0.3655)</f>
        <v>2.7146157496557359</v>
      </c>
      <c r="E2803" s="5">
        <f>D2803*100</f>
        <v>271.46157496557362</v>
      </c>
      <c r="F2803">
        <v>132.063058156436</v>
      </c>
      <c r="G2803" s="4">
        <f>75.6*1000/(287.05*(F2803+273))</f>
        <v>0.65019197822514607</v>
      </c>
      <c r="H2803" s="3">
        <f>SQRT(2*ABS(E2803)/G2803)</f>
        <v>28.896708471582716</v>
      </c>
      <c r="I2803" s="2">
        <f>(2/2*0.0254)^2*3.1416*H2803</f>
        <v>5.8568850174532637E-2</v>
      </c>
      <c r="J2803" s="26"/>
      <c r="K2803" s="26"/>
      <c r="L2803" s="26"/>
      <c r="M2803" s="26"/>
      <c r="N2803" s="39"/>
      <c r="O2803" s="9"/>
      <c r="P2803" s="8"/>
      <c r="Q2803" s="41"/>
      <c r="R2803" s="8"/>
      <c r="S2803" s="41"/>
      <c r="T2803" s="9"/>
      <c r="U2803" s="8"/>
      <c r="V2803" s="51"/>
      <c r="X2803" s="9"/>
      <c r="Y2803" s="9"/>
      <c r="Z2803" s="9"/>
      <c r="AA2803" s="8"/>
      <c r="AB2803" s="12"/>
      <c r="AC2803" s="11"/>
      <c r="AD2803" s="11"/>
      <c r="AE2803" s="11"/>
      <c r="AF2803" s="11"/>
      <c r="AG2803" s="11"/>
      <c r="AH2803" s="10"/>
      <c r="AI2803" s="7">
        <v>199423519</v>
      </c>
      <c r="AJ2803" s="31"/>
      <c r="AK2803" s="38">
        <v>5.2016717699999999</v>
      </c>
      <c r="AN2803" s="6"/>
    </row>
    <row r="2804" spans="1:40" x14ac:dyDescent="0.25">
      <c r="A2804" s="6">
        <v>0.54803240740740744</v>
      </c>
      <c r="B2804">
        <v>0.24</v>
      </c>
      <c r="C2804">
        <f>B2804+0.68</f>
        <v>0.92</v>
      </c>
      <c r="D2804" s="5">
        <f>C2804/(0.2905*LN(C2804)+0.3655)</f>
        <v>2.6957523293421808</v>
      </c>
      <c r="E2804" s="5">
        <f>D2804*100</f>
        <v>269.57523293421809</v>
      </c>
      <c r="F2804">
        <v>131.867353100424</v>
      </c>
      <c r="G2804" s="4">
        <f>75.6*1000/(287.05*(F2804+273))</f>
        <v>0.65050626846500526</v>
      </c>
      <c r="H2804" s="3">
        <f>SQRT(2*ABS(E2804)/G2804)</f>
        <v>28.789176975555961</v>
      </c>
      <c r="I2804" s="2">
        <f>(2/2*0.0254)^2*3.1416*H2804</f>
        <v>5.8350901611774086E-2</v>
      </c>
      <c r="J2804" s="26"/>
      <c r="K2804" s="26"/>
      <c r="L2804" s="26"/>
      <c r="M2804" s="26"/>
      <c r="N2804" s="39"/>
      <c r="O2804" s="9"/>
      <c r="P2804" s="8"/>
      <c r="Q2804" s="41"/>
      <c r="R2804" s="8"/>
      <c r="S2804" s="41"/>
      <c r="T2804" s="9"/>
      <c r="U2804" s="8"/>
      <c r="V2804" s="51"/>
      <c r="X2804" s="9"/>
      <c r="Y2804" s="9"/>
      <c r="Z2804" s="9"/>
      <c r="AA2804" s="8"/>
      <c r="AB2804" s="12"/>
      <c r="AC2804" s="11"/>
      <c r="AD2804" s="11"/>
      <c r="AE2804" s="11"/>
      <c r="AF2804" s="11"/>
      <c r="AG2804" s="11"/>
      <c r="AH2804" s="10"/>
      <c r="AI2804" s="7">
        <v>190702280.30000001</v>
      </c>
      <c r="AJ2804" s="31"/>
      <c r="AK2804" s="38">
        <v>5.1892824600000003</v>
      </c>
      <c r="AN2804" s="6"/>
    </row>
    <row r="2805" spans="1:40" x14ac:dyDescent="0.25">
      <c r="A2805" s="6">
        <v>0.54804398148148148</v>
      </c>
      <c r="B2805">
        <v>0.32</v>
      </c>
      <c r="C2805">
        <f>B2805+0.68</f>
        <v>1</v>
      </c>
      <c r="D2805" s="5">
        <f>C2805/(0.2905*LN(C2805)+0.3655)</f>
        <v>2.7359781121751028</v>
      </c>
      <c r="E2805" s="5">
        <f>D2805*100</f>
        <v>273.5978112175103</v>
      </c>
      <c r="F2805">
        <v>131.685400747399</v>
      </c>
      <c r="G2805" s="4">
        <f>75.6*1000/(287.05*(F2805+273))</f>
        <v>0.65079874540137639</v>
      </c>
      <c r="H2805" s="3">
        <f>SQRT(2*ABS(E2805)/G2805)</f>
        <v>28.99665849041757</v>
      </c>
      <c r="I2805" s="2">
        <f>(2/2*0.0254)^2*3.1416*H2805</f>
        <v>5.8771432336574975E-2</v>
      </c>
      <c r="J2805" s="26"/>
      <c r="K2805" s="26"/>
      <c r="L2805" s="26"/>
      <c r="M2805" s="26"/>
      <c r="N2805" s="39"/>
      <c r="O2805" s="9"/>
      <c r="P2805" s="8"/>
      <c r="Q2805" s="41"/>
      <c r="R2805" s="8"/>
      <c r="S2805" s="41"/>
      <c r="T2805" s="9"/>
      <c r="U2805" s="8"/>
      <c r="V2805" s="51"/>
      <c r="X2805" s="9"/>
      <c r="Y2805" s="9"/>
      <c r="Z2805" s="9"/>
      <c r="AA2805" s="8"/>
      <c r="AB2805" s="12"/>
      <c r="AC2805" s="11"/>
      <c r="AD2805" s="11"/>
      <c r="AE2805" s="11"/>
      <c r="AF2805" s="11"/>
      <c r="AG2805" s="11"/>
      <c r="AH2805" s="10"/>
      <c r="AI2805" s="7">
        <v>178967489.30000001</v>
      </c>
      <c r="AJ2805" s="31"/>
      <c r="AK2805" s="38">
        <v>5.2802005599999999</v>
      </c>
      <c r="AN2805" s="6"/>
    </row>
    <row r="2806" spans="1:40" x14ac:dyDescent="0.25">
      <c r="A2806" s="6">
        <v>0.54805555555555552</v>
      </c>
      <c r="B2806">
        <v>0.21</v>
      </c>
      <c r="C2806">
        <f>B2806+0.68</f>
        <v>0.89</v>
      </c>
      <c r="D2806" s="5">
        <f>C2806/(0.2905*LN(C2806)+0.3655)</f>
        <v>2.6835768077843052</v>
      </c>
      <c r="E2806" s="5">
        <f>D2806*100</f>
        <v>268.35768077843051</v>
      </c>
      <c r="F2806">
        <v>131.451168853626</v>
      </c>
      <c r="G2806" s="4">
        <f>75.6*1000/(287.05*(F2806+273))</f>
        <v>0.65117564583915366</v>
      </c>
      <c r="H2806" s="3">
        <f>SQRT(2*ABS(E2806)/G2806)</f>
        <v>28.709322116630844</v>
      </c>
      <c r="I2806" s="2">
        <f>(2/2*0.0254)^2*3.1416*H2806</f>
        <v>5.8189049016254664E-2</v>
      </c>
      <c r="J2806" s="26"/>
      <c r="K2806" s="26"/>
      <c r="L2806" s="26"/>
      <c r="M2806" s="26"/>
      <c r="N2806" s="39"/>
      <c r="O2806" s="9"/>
      <c r="P2806" s="8"/>
      <c r="Q2806" s="41"/>
      <c r="R2806" s="8"/>
      <c r="S2806" s="41"/>
      <c r="T2806" s="9"/>
      <c r="U2806" s="8"/>
      <c r="V2806" s="51"/>
      <c r="X2806" s="9"/>
      <c r="Y2806" s="9"/>
      <c r="Z2806" s="9"/>
      <c r="AA2806" s="8"/>
      <c r="AB2806" s="12"/>
      <c r="AC2806" s="11"/>
      <c r="AD2806" s="11"/>
      <c r="AE2806" s="11"/>
      <c r="AF2806" s="11"/>
      <c r="AG2806" s="11"/>
      <c r="AH2806" s="10"/>
      <c r="AI2806" s="7">
        <v>154602158.80000001</v>
      </c>
      <c r="AJ2806" s="31"/>
      <c r="AK2806" s="38">
        <v>5.2077507000000001</v>
      </c>
      <c r="AN2806" s="6"/>
    </row>
    <row r="2807" spans="1:40" x14ac:dyDescent="0.25">
      <c r="A2807" s="6">
        <v>0.54806712962962967</v>
      </c>
      <c r="B2807">
        <v>0.19</v>
      </c>
      <c r="C2807">
        <f>B2807+0.68</f>
        <v>0.87000000000000011</v>
      </c>
      <c r="D2807" s="5">
        <f>C2807/(0.2905*LN(C2807)+0.3655)</f>
        <v>2.6765576696495312</v>
      </c>
      <c r="E2807" s="5">
        <f>D2807*100</f>
        <v>267.6557669649531</v>
      </c>
      <c r="F2807">
        <v>131.27006890422101</v>
      </c>
      <c r="G2807" s="4">
        <f>75.6*1000/(287.05*(F2807+273))</f>
        <v>0.65146735152202762</v>
      </c>
      <c r="H2807" s="3">
        <f>SQRT(2*ABS(E2807)/G2807)</f>
        <v>28.665331764430427</v>
      </c>
      <c r="I2807" s="2">
        <f>(2/2*0.0254)^2*3.1416*H2807</f>
        <v>5.8099887845885212E-2</v>
      </c>
      <c r="J2807" s="26"/>
      <c r="K2807" s="26"/>
      <c r="L2807" s="26"/>
      <c r="M2807" s="26"/>
      <c r="N2807" s="39"/>
      <c r="O2807" s="9"/>
      <c r="P2807" s="8"/>
      <c r="Q2807" s="41"/>
      <c r="R2807" s="8"/>
      <c r="S2807" s="41"/>
      <c r="T2807" s="9"/>
      <c r="U2807" s="8"/>
      <c r="V2807" s="51"/>
      <c r="X2807" s="9"/>
      <c r="Y2807" s="9"/>
      <c r="Z2807" s="9"/>
      <c r="AA2807" s="8"/>
      <c r="AB2807" s="12"/>
      <c r="AC2807" s="11"/>
      <c r="AD2807" s="11"/>
      <c r="AE2807" s="11"/>
      <c r="AF2807" s="11"/>
      <c r="AG2807" s="11"/>
      <c r="AH2807" s="10"/>
      <c r="AI2807" s="7">
        <v>122963813.59999999</v>
      </c>
      <c r="AJ2807" s="31"/>
      <c r="AK2807" s="38">
        <v>5.2554535199999997</v>
      </c>
      <c r="AN2807" s="6"/>
    </row>
    <row r="2808" spans="1:40" x14ac:dyDescent="0.25">
      <c r="A2808" s="6">
        <v>0.54807870370370371</v>
      </c>
      <c r="B2808">
        <v>0.25</v>
      </c>
      <c r="C2808">
        <f>B2808+0.68</f>
        <v>0.93</v>
      </c>
      <c r="D2808" s="5">
        <f>C2808/(0.2905*LN(C2808)+0.3655)</f>
        <v>2.7002056306030857</v>
      </c>
      <c r="E2808" s="5">
        <f>D2808*100</f>
        <v>270.02056306030858</v>
      </c>
      <c r="F2808">
        <v>131.04275439872501</v>
      </c>
      <c r="G2808" s="4">
        <f>75.6*1000/(287.05*(F2808+273))</f>
        <v>0.6518338671376297</v>
      </c>
      <c r="H2808" s="3">
        <f>SQRT(2*ABS(E2808)/G2808)</f>
        <v>28.783589776982499</v>
      </c>
      <c r="I2808" s="2">
        <f>(2/2*0.0254)^2*3.1416*H2808</f>
        <v>5.833957728407544E-2</v>
      </c>
      <c r="J2808" s="26"/>
      <c r="K2808" s="26"/>
      <c r="L2808" s="26"/>
      <c r="M2808" s="26"/>
      <c r="N2808" s="39"/>
      <c r="O2808" s="9"/>
      <c r="P2808" s="8"/>
      <c r="Q2808" s="41"/>
      <c r="R2808" s="8"/>
      <c r="S2808" s="41"/>
      <c r="T2808" s="9"/>
      <c r="U2808" s="8"/>
      <c r="V2808" s="51"/>
      <c r="X2808" s="9"/>
      <c r="Y2808" s="9"/>
      <c r="Z2808" s="9"/>
      <c r="AA2808" s="8"/>
      <c r="AB2808" s="12"/>
      <c r="AC2808" s="11"/>
      <c r="AD2808" s="11"/>
      <c r="AE2808" s="11"/>
      <c r="AF2808" s="11"/>
      <c r="AG2808" s="11"/>
      <c r="AH2808" s="10"/>
      <c r="AI2808" s="7">
        <v>96233839.799999997</v>
      </c>
      <c r="AJ2808" s="31"/>
      <c r="AK2808" s="38">
        <v>5.3271903299999996</v>
      </c>
      <c r="AN2808" s="6"/>
    </row>
    <row r="2809" spans="1:40" x14ac:dyDescent="0.25">
      <c r="A2809" s="6">
        <v>0.54809027777777775</v>
      </c>
      <c r="B2809">
        <v>0.24</v>
      </c>
      <c r="C2809">
        <f>B2809+0.68</f>
        <v>0.92</v>
      </c>
      <c r="D2809" s="5">
        <f>C2809/(0.2905*LN(C2809)+0.3655)</f>
        <v>2.6957523293421808</v>
      </c>
      <c r="E2809" s="5">
        <f>D2809*100</f>
        <v>269.57523293421809</v>
      </c>
      <c r="F2809">
        <v>130.93718620769999</v>
      </c>
      <c r="G2809" s="4">
        <f>75.6*1000/(287.05*(F2809+273))</f>
        <v>0.65200422263980229</v>
      </c>
      <c r="H2809" s="3">
        <f>SQRT(2*ABS(E2809)/G2809)</f>
        <v>28.756086955384784</v>
      </c>
      <c r="I2809" s="2">
        <f>(2/2*0.0254)^2*3.1416*H2809</f>
        <v>5.8283833612123408E-2</v>
      </c>
      <c r="J2809" s="26"/>
      <c r="K2809" s="26"/>
      <c r="L2809" s="26"/>
      <c r="M2809" s="26"/>
      <c r="N2809" s="39"/>
      <c r="O2809" s="9"/>
      <c r="P2809" s="8"/>
      <c r="Q2809" s="41"/>
      <c r="R2809" s="8"/>
      <c r="S2809" s="41"/>
      <c r="T2809" s="9"/>
      <c r="U2809" s="8"/>
      <c r="V2809" s="51"/>
      <c r="X2809" s="9"/>
      <c r="Y2809" s="9"/>
      <c r="Z2809" s="9"/>
      <c r="AA2809" s="8"/>
      <c r="AB2809" s="12"/>
      <c r="AC2809" s="11"/>
      <c r="AD2809" s="11"/>
      <c r="AE2809" s="11"/>
      <c r="AF2809" s="11"/>
      <c r="AG2809" s="11"/>
      <c r="AH2809" s="10"/>
      <c r="AI2809" s="7">
        <v>87226162.299999997</v>
      </c>
      <c r="AJ2809" s="31"/>
      <c r="AK2809" s="38">
        <v>5.3291468000000002</v>
      </c>
      <c r="AN2809" s="6"/>
    </row>
    <row r="2810" spans="1:40" x14ac:dyDescent="0.25">
      <c r="A2810" s="6">
        <v>0.54810185185185178</v>
      </c>
      <c r="B2810">
        <v>0.24</v>
      </c>
      <c r="C2810">
        <f>B2810+0.68</f>
        <v>0.92</v>
      </c>
      <c r="D2810" s="5">
        <f>C2810/(0.2905*LN(C2810)+0.3655)</f>
        <v>2.6957523293421808</v>
      </c>
      <c r="E2810" s="5">
        <f>D2810*100</f>
        <v>269.57523293421809</v>
      </c>
      <c r="F2810">
        <v>130.74503464206501</v>
      </c>
      <c r="G2810" s="4">
        <f>75.6*1000/(287.05*(F2810+273))</f>
        <v>0.65231452647373545</v>
      </c>
      <c r="H2810" s="3">
        <f>SQRT(2*ABS(E2810)/G2810)</f>
        <v>28.749246554706499</v>
      </c>
      <c r="I2810" s="2">
        <f>(2/2*0.0254)^2*3.1416*H2810</f>
        <v>5.8269969250967731E-2</v>
      </c>
      <c r="J2810" s="26"/>
      <c r="K2810" s="26"/>
      <c r="L2810" s="26"/>
      <c r="M2810" s="26"/>
      <c r="N2810" s="39"/>
      <c r="O2810" s="9"/>
      <c r="P2810" s="8"/>
      <c r="Q2810" s="41"/>
      <c r="R2810" s="8"/>
      <c r="S2810" s="41"/>
      <c r="T2810" s="9"/>
      <c r="U2810" s="8"/>
      <c r="V2810" s="51"/>
      <c r="X2810" s="9"/>
      <c r="Y2810" s="9"/>
      <c r="Z2810" s="9"/>
      <c r="AA2810" s="8"/>
      <c r="AB2810" s="12"/>
      <c r="AC2810" s="11"/>
      <c r="AD2810" s="11"/>
      <c r="AE2810" s="11"/>
      <c r="AF2810" s="11"/>
      <c r="AG2810" s="11"/>
      <c r="AH2810" s="10"/>
      <c r="AI2810" s="7">
        <v>57665380.399999999</v>
      </c>
      <c r="AJ2810" s="31"/>
      <c r="AK2810" s="38">
        <v>5.3607877999999998</v>
      </c>
      <c r="AN2810" s="6"/>
    </row>
    <row r="2811" spans="1:40" x14ac:dyDescent="0.25">
      <c r="A2811" s="6">
        <v>0.54811342592592593</v>
      </c>
      <c r="B2811">
        <v>0.23</v>
      </c>
      <c r="C2811">
        <f>B2811+0.68</f>
        <v>0.91</v>
      </c>
      <c r="D2811" s="5">
        <f>C2811/(0.2905*LN(C2811)+0.3655)</f>
        <v>2.6914895144241178</v>
      </c>
      <c r="E2811" s="5">
        <f>D2811*100</f>
        <v>269.14895144241177</v>
      </c>
      <c r="F2811">
        <v>130.528888793254</v>
      </c>
      <c r="G2811" s="4">
        <f>75.6*1000/(287.05*(F2811+273))</f>
        <v>0.6526639316363696</v>
      </c>
      <c r="H2811" s="3">
        <f>SQRT(2*ABS(E2811)/G2811)</f>
        <v>28.718816422979994</v>
      </c>
      <c r="I2811" s="2">
        <f>(2/2*0.0254)^2*3.1416*H2811</f>
        <v>5.8208292405397807E-2</v>
      </c>
      <c r="J2811" s="26"/>
      <c r="K2811" s="26"/>
      <c r="L2811" s="26"/>
      <c r="M2811" s="26"/>
      <c r="N2811" s="39"/>
      <c r="O2811" s="9"/>
      <c r="P2811" s="8"/>
      <c r="Q2811" s="41"/>
      <c r="R2811" s="8"/>
      <c r="S2811" s="41"/>
      <c r="T2811" s="9"/>
      <c r="U2811" s="8"/>
      <c r="V2811" s="51"/>
      <c r="X2811" s="9"/>
      <c r="Y2811" s="9"/>
      <c r="Z2811" s="9"/>
      <c r="AA2811" s="8"/>
      <c r="AB2811" s="12"/>
      <c r="AC2811" s="11"/>
      <c r="AD2811" s="11"/>
      <c r="AE2811" s="11"/>
      <c r="AF2811" s="11"/>
      <c r="AG2811" s="11"/>
      <c r="AH2811" s="10"/>
      <c r="AI2811" s="7">
        <v>34114032</v>
      </c>
      <c r="AJ2811" s="31"/>
      <c r="AK2811" s="38">
        <v>5.1240688499999996</v>
      </c>
      <c r="AN2811" s="6"/>
    </row>
    <row r="2812" spans="1:40" x14ac:dyDescent="0.25">
      <c r="A2812" s="6">
        <v>0.54812499999999997</v>
      </c>
      <c r="B2812">
        <v>0.28000000000000003</v>
      </c>
      <c r="C2812">
        <f>B2812+0.68</f>
        <v>0.96000000000000008</v>
      </c>
      <c r="D2812" s="5">
        <f>C2812/(0.2905*LN(C2812)+0.3655)</f>
        <v>2.7146157496557359</v>
      </c>
      <c r="E2812" s="5">
        <f>D2812*100</f>
        <v>271.46157496557362</v>
      </c>
      <c r="F2812">
        <v>130.35050239511199</v>
      </c>
      <c r="G2812" s="4">
        <f>75.6*1000/(287.05*(F2812+273))</f>
        <v>0.6529525797656528</v>
      </c>
      <c r="H2812" s="3">
        <f>SQRT(2*ABS(E2812)/G2812)</f>
        <v>28.835557940958328</v>
      </c>
      <c r="I2812" s="2">
        <f>(2/2*0.0254)^2*3.1416*H2812</f>
        <v>5.844490815983034E-2</v>
      </c>
      <c r="J2812" s="26"/>
      <c r="K2812" s="26"/>
      <c r="L2812" s="26"/>
      <c r="M2812" s="26"/>
      <c r="N2812" s="39"/>
      <c r="O2812" s="9"/>
      <c r="P2812" s="8"/>
      <c r="Q2812" s="41"/>
      <c r="R2812" s="8"/>
      <c r="S2812" s="41"/>
      <c r="T2812" s="9"/>
      <c r="U2812" s="8"/>
      <c r="V2812" s="51"/>
      <c r="X2812" s="9"/>
      <c r="Y2812" s="9"/>
      <c r="Z2812" s="9"/>
      <c r="AA2812" s="8"/>
      <c r="AB2812" s="12"/>
      <c r="AC2812" s="11"/>
      <c r="AD2812" s="11"/>
      <c r="AE2812" s="11"/>
      <c r="AF2812" s="11"/>
      <c r="AG2812" s="11"/>
      <c r="AH2812" s="10"/>
      <c r="AI2812" s="7">
        <v>42331183.399999999</v>
      </c>
      <c r="AJ2812" s="31"/>
      <c r="AK2812" s="38">
        <v>3.86028978</v>
      </c>
      <c r="AN2812" s="6"/>
    </row>
    <row r="2813" spans="1:40" x14ac:dyDescent="0.25">
      <c r="A2813" s="6">
        <v>0.54813657407407412</v>
      </c>
      <c r="B2813">
        <v>0.26</v>
      </c>
      <c r="C2813">
        <f>B2813+0.68</f>
        <v>0.94000000000000006</v>
      </c>
      <c r="D2813" s="5">
        <f>C2813/(0.2905*LN(C2813)+0.3655)</f>
        <v>2.7048398588920084</v>
      </c>
      <c r="E2813" s="5">
        <f>D2813*100</f>
        <v>270.48398588920082</v>
      </c>
      <c r="F2813">
        <v>130.185853860121</v>
      </c>
      <c r="G2813" s="4">
        <f>75.6*1000/(287.05*(F2813+273))</f>
        <v>0.65321922524601306</v>
      </c>
      <c r="H2813" s="3">
        <f>SQRT(2*ABS(E2813)/G2813)</f>
        <v>28.777714357300013</v>
      </c>
      <c r="I2813" s="2">
        <f>(2/2*0.0254)^2*3.1416*H2813</f>
        <v>5.8327668779844431E-2</v>
      </c>
      <c r="J2813" s="26"/>
      <c r="K2813" s="26"/>
      <c r="L2813" s="26"/>
      <c r="M2813" s="26"/>
      <c r="N2813" s="39"/>
      <c r="O2813" s="9"/>
      <c r="P2813" s="8"/>
      <c r="Q2813" s="41"/>
      <c r="R2813" s="8"/>
      <c r="S2813" s="41"/>
      <c r="T2813" s="9"/>
      <c r="U2813" s="8"/>
      <c r="V2813" s="51"/>
      <c r="X2813" s="9"/>
      <c r="Y2813" s="9"/>
      <c r="Z2813" s="9"/>
      <c r="AA2813" s="8"/>
      <c r="AB2813" s="12"/>
      <c r="AC2813" s="11"/>
      <c r="AD2813" s="11"/>
      <c r="AE2813" s="11"/>
      <c r="AF2813" s="11"/>
      <c r="AG2813" s="11"/>
      <c r="AH2813" s="10"/>
      <c r="AI2813" s="7">
        <v>54471091.5</v>
      </c>
      <c r="AJ2813" s="31"/>
      <c r="AK2813" s="38">
        <v>3.5742469200000002</v>
      </c>
      <c r="AN2813" s="6"/>
    </row>
    <row r="2814" spans="1:40" x14ac:dyDescent="0.25">
      <c r="A2814" s="6">
        <v>0.54814814814814816</v>
      </c>
      <c r="B2814">
        <v>0.28000000000000003</v>
      </c>
      <c r="C2814">
        <f>B2814+0.68</f>
        <v>0.96000000000000008</v>
      </c>
      <c r="D2814" s="5">
        <f>C2814/(0.2905*LN(C2814)+0.3655)</f>
        <v>2.7146157496557359</v>
      </c>
      <c r="E2814" s="5">
        <f>D2814*100</f>
        <v>271.46157496557362</v>
      </c>
      <c r="F2814">
        <v>130.02807995936601</v>
      </c>
      <c r="G2814" s="4">
        <f>75.6*1000/(287.05*(F2814+273))</f>
        <v>0.65347494178374321</v>
      </c>
      <c r="H2814" s="3">
        <f>SQRT(2*ABS(E2814)/G2814)</f>
        <v>28.824030634713761</v>
      </c>
      <c r="I2814" s="2">
        <f>(2/2*0.0254)^2*3.1416*H2814</f>
        <v>5.8421544216043522E-2</v>
      </c>
      <c r="J2814" s="26"/>
      <c r="K2814" s="26"/>
      <c r="L2814" s="26"/>
      <c r="M2814" s="26"/>
      <c r="N2814" s="39"/>
      <c r="O2814" s="9"/>
      <c r="P2814" s="8"/>
      <c r="Q2814" s="41"/>
      <c r="R2814" s="8"/>
      <c r="S2814" s="41"/>
      <c r="T2814" s="9"/>
      <c r="U2814" s="8"/>
      <c r="V2814" s="51"/>
      <c r="X2814" s="9"/>
      <c r="Y2814" s="9"/>
      <c r="Z2814" s="9"/>
      <c r="AA2814" s="8"/>
      <c r="AB2814" s="12"/>
      <c r="AC2814" s="11"/>
      <c r="AD2814" s="11"/>
      <c r="AE2814" s="11"/>
      <c r="AF2814" s="11"/>
      <c r="AG2814" s="11"/>
      <c r="AH2814" s="10"/>
      <c r="AI2814" s="7">
        <v>112395227.7</v>
      </c>
      <c r="AJ2814" s="31"/>
      <c r="AK2814" s="38">
        <v>4.69168787</v>
      </c>
      <c r="AN2814" s="6"/>
    </row>
    <row r="2815" spans="1:40" x14ac:dyDescent="0.25">
      <c r="A2815" s="6">
        <v>0.5481597222222222</v>
      </c>
      <c r="B2815">
        <v>0.2</v>
      </c>
      <c r="C2815">
        <f>B2815+0.68</f>
        <v>0.88000000000000012</v>
      </c>
      <c r="D2815" s="5">
        <f>C2815/(0.2905*LN(C2815)+0.3655)</f>
        <v>2.6799494252592178</v>
      </c>
      <c r="E2815" s="5">
        <f>D2815*100</f>
        <v>267.99494252592177</v>
      </c>
      <c r="F2815">
        <v>129.80859172049799</v>
      </c>
      <c r="G2815" s="4">
        <f>75.6*1000/(287.05*(F2815+273))</f>
        <v>0.65383101677088262</v>
      </c>
      <c r="H2815" s="3">
        <f>SQRT(2*ABS(E2815)/G2815)</f>
        <v>28.631594686095212</v>
      </c>
      <c r="I2815" s="2">
        <f>(2/2*0.0254)^2*3.1416*H2815</f>
        <v>5.8031508366323217E-2</v>
      </c>
      <c r="J2815" s="26"/>
      <c r="K2815" s="26"/>
      <c r="L2815" s="26"/>
      <c r="M2815" s="26"/>
      <c r="N2815" s="39"/>
      <c r="O2815" s="9"/>
      <c r="P2815" s="8"/>
      <c r="Q2815" s="41"/>
      <c r="R2815" s="8"/>
      <c r="S2815" s="41"/>
      <c r="T2815" s="9"/>
      <c r="U2815" s="8"/>
      <c r="V2815" s="51"/>
      <c r="X2815" s="9"/>
      <c r="Y2815" s="9"/>
      <c r="Z2815" s="9"/>
      <c r="AA2815" s="8"/>
      <c r="AB2815" s="12"/>
      <c r="AC2815" s="11"/>
      <c r="AD2815" s="11"/>
      <c r="AE2815" s="11"/>
      <c r="AF2815" s="11"/>
      <c r="AG2815" s="11"/>
      <c r="AH2815" s="10"/>
      <c r="AI2815" s="7">
        <v>245821626.09999999</v>
      </c>
      <c r="AJ2815" s="31"/>
      <c r="AK2815" s="38">
        <v>7.5750143000000003</v>
      </c>
      <c r="AN2815" s="6"/>
    </row>
    <row r="2816" spans="1:40" x14ac:dyDescent="0.25">
      <c r="A2816" s="6">
        <v>0.54817129629629624</v>
      </c>
      <c r="B2816">
        <v>0.23</v>
      </c>
      <c r="C2816">
        <f>B2816+0.68</f>
        <v>0.91</v>
      </c>
      <c r="D2816" s="5">
        <f>C2816/(0.2905*LN(C2816)+0.3655)</f>
        <v>2.6914895144241178</v>
      </c>
      <c r="E2816" s="5">
        <f>D2816*100</f>
        <v>269.14895144241177</v>
      </c>
      <c r="F2816">
        <v>129.640564365373</v>
      </c>
      <c r="G2816" s="4">
        <f>75.6*1000/(287.05*(F2816+273))</f>
        <v>0.6541038693003336</v>
      </c>
      <c r="H2816" s="3">
        <f>SQRT(2*ABS(E2816)/G2816)</f>
        <v>28.687188350477925</v>
      </c>
      <c r="I2816" s="2">
        <f>(2/2*0.0254)^2*3.1416*H2816</f>
        <v>5.8144187531948131E-2</v>
      </c>
      <c r="J2816" s="26"/>
      <c r="K2816" s="26"/>
      <c r="L2816" s="26"/>
      <c r="M2816" s="26"/>
      <c r="N2816" s="39"/>
      <c r="O2816" s="9"/>
      <c r="P2816" s="8"/>
      <c r="Q2816" s="41"/>
      <c r="R2816" s="8"/>
      <c r="S2816" s="41"/>
      <c r="T2816" s="9"/>
      <c r="U2816" s="8"/>
      <c r="V2816" s="51"/>
      <c r="X2816" s="9"/>
      <c r="Y2816" s="9"/>
      <c r="Z2816" s="9"/>
      <c r="AA2816" s="8"/>
      <c r="AB2816" s="12"/>
      <c r="AC2816" s="11"/>
      <c r="AD2816" s="11"/>
      <c r="AE2816" s="11"/>
      <c r="AF2816" s="11"/>
      <c r="AG2816" s="11"/>
      <c r="AH2816" s="10"/>
      <c r="AI2816" s="7">
        <v>303909810</v>
      </c>
      <c r="AJ2816" s="31"/>
      <c r="AK2816" s="38">
        <v>10.431637070000001</v>
      </c>
      <c r="AN2816" s="6"/>
    </row>
    <row r="2817" spans="1:40" x14ac:dyDescent="0.25">
      <c r="A2817" s="6">
        <v>0.54818287037037039</v>
      </c>
      <c r="B2817">
        <v>0.28000000000000003</v>
      </c>
      <c r="C2817">
        <f>B2817+0.68</f>
        <v>0.96000000000000008</v>
      </c>
      <c r="D2817" s="5">
        <f>C2817/(0.2905*LN(C2817)+0.3655)</f>
        <v>2.7146157496557359</v>
      </c>
      <c r="E2817" s="5">
        <f>D2817*100</f>
        <v>271.46157496557362</v>
      </c>
      <c r="F2817">
        <v>129.44512399676</v>
      </c>
      <c r="G2817" s="4">
        <f>75.6*1000/(287.05*(F2817+273))</f>
        <v>0.65442152329513836</v>
      </c>
      <c r="H2817" s="3">
        <f>SQRT(2*ABS(E2817)/G2817)</f>
        <v>28.803176974704691</v>
      </c>
      <c r="I2817" s="2">
        <f>(2/2*0.0254)^2*3.1416*H2817</f>
        <v>5.83792772952327E-2</v>
      </c>
      <c r="J2817" s="26"/>
      <c r="K2817" s="26"/>
      <c r="L2817" s="26"/>
      <c r="M2817" s="26"/>
      <c r="N2817" s="39"/>
      <c r="O2817" s="9"/>
      <c r="P2817" s="8"/>
      <c r="Q2817" s="41"/>
      <c r="R2817" s="8"/>
      <c r="S2817" s="41"/>
      <c r="T2817" s="9"/>
      <c r="U2817" s="8"/>
      <c r="V2817" s="51"/>
      <c r="X2817" s="9"/>
      <c r="Y2817" s="9"/>
      <c r="Z2817" s="9"/>
      <c r="AA2817" s="8"/>
      <c r="AB2817" s="12"/>
      <c r="AC2817" s="11"/>
      <c r="AD2817" s="11"/>
      <c r="AE2817" s="11"/>
      <c r="AF2817" s="11"/>
      <c r="AG2817" s="11"/>
      <c r="AH2817" s="10"/>
      <c r="AI2817" s="7">
        <v>236033931</v>
      </c>
      <c r="AJ2817" s="31"/>
      <c r="AK2817" s="38">
        <v>10.79990473</v>
      </c>
      <c r="AN2817" s="6"/>
    </row>
    <row r="2818" spans="1:40" x14ac:dyDescent="0.25">
      <c r="A2818" s="6">
        <v>0.54819444444444443</v>
      </c>
      <c r="B2818">
        <v>0.24</v>
      </c>
      <c r="C2818">
        <f>B2818+0.68</f>
        <v>0.92</v>
      </c>
      <c r="D2818" s="5">
        <f>C2818/(0.2905*LN(C2818)+0.3655)</f>
        <v>2.6957523293421808</v>
      </c>
      <c r="E2818" s="5">
        <f>D2818*100</f>
        <v>269.57523293421809</v>
      </c>
      <c r="F2818">
        <v>129.28398762930999</v>
      </c>
      <c r="G2818" s="4">
        <f>75.6*1000/(287.05*(F2818+273))</f>
        <v>0.65468365430280362</v>
      </c>
      <c r="H2818" s="3">
        <f>SQRT(2*ABS(E2818)/G2818)</f>
        <v>28.697181431350451</v>
      </c>
      <c r="I2818" s="2">
        <f>(2/2*0.0254)^2*3.1416*H2818</f>
        <v>5.8164441854580778E-2</v>
      </c>
      <c r="J2818" s="26"/>
      <c r="K2818" s="26"/>
      <c r="L2818" s="26"/>
      <c r="M2818" s="26"/>
      <c r="N2818" s="39"/>
      <c r="O2818" s="9"/>
      <c r="P2818" s="8"/>
      <c r="Q2818" s="41"/>
      <c r="R2818" s="8"/>
      <c r="S2818" s="41"/>
      <c r="T2818" s="9"/>
      <c r="U2818" s="8"/>
      <c r="V2818" s="51"/>
      <c r="X2818" s="9"/>
      <c r="Y2818" s="9"/>
      <c r="Z2818" s="9"/>
      <c r="AA2818" s="8"/>
      <c r="AB2818" s="12"/>
      <c r="AC2818" s="11"/>
      <c r="AD2818" s="11"/>
      <c r="AE2818" s="11"/>
      <c r="AF2818" s="11"/>
      <c r="AG2818" s="11"/>
      <c r="AH2818" s="10"/>
      <c r="AI2818" s="7">
        <v>209066905.5</v>
      </c>
      <c r="AJ2818" s="31"/>
      <c r="AK2818" s="38">
        <v>10.99654771</v>
      </c>
      <c r="AN2818" s="6"/>
    </row>
    <row r="2819" spans="1:40" x14ac:dyDescent="0.25">
      <c r="A2819" s="6">
        <v>0.54820601851851858</v>
      </c>
      <c r="B2819">
        <v>0.26</v>
      </c>
      <c r="C2819">
        <f>B2819+0.68</f>
        <v>0.94000000000000006</v>
      </c>
      <c r="D2819" s="5">
        <f>C2819/(0.2905*LN(C2819)+0.3655)</f>
        <v>2.7048398588920084</v>
      </c>
      <c r="E2819" s="5">
        <f>D2819*100</f>
        <v>270.48398588920082</v>
      </c>
      <c r="F2819">
        <v>129.09544242827701</v>
      </c>
      <c r="G2819" s="4">
        <f>75.6*1000/(287.05*(F2819+273))</f>
        <v>0.65499063977985372</v>
      </c>
      <c r="H2819" s="3">
        <f>SQRT(2*ABS(E2819)/G2819)</f>
        <v>28.738773514558396</v>
      </c>
      <c r="I2819" s="2">
        <f>(2/2*0.0254)^2*3.1416*H2819</f>
        <v>5.8248742130241872E-2</v>
      </c>
      <c r="J2819" s="26"/>
      <c r="K2819" s="26"/>
      <c r="L2819" s="26"/>
      <c r="M2819" s="26"/>
      <c r="N2819" s="39"/>
      <c r="O2819" s="9"/>
      <c r="P2819" s="8"/>
      <c r="Q2819" s="41"/>
      <c r="R2819" s="8"/>
      <c r="S2819" s="41"/>
      <c r="T2819" s="9"/>
      <c r="U2819" s="8"/>
      <c r="V2819" s="51"/>
      <c r="X2819" s="9"/>
      <c r="Y2819" s="9"/>
      <c r="Z2819" s="9"/>
      <c r="AA2819" s="8"/>
      <c r="AB2819" s="12"/>
      <c r="AC2819" s="11"/>
      <c r="AD2819" s="11"/>
      <c r="AE2819" s="11"/>
      <c r="AF2819" s="11"/>
      <c r="AG2819" s="11"/>
      <c r="AH2819" s="10"/>
      <c r="AI2819" s="7">
        <v>272331898.60000002</v>
      </c>
      <c r="AJ2819" s="31"/>
      <c r="AK2819" s="38">
        <v>11.58976801</v>
      </c>
      <c r="AN2819" s="6"/>
    </row>
    <row r="2820" spans="1:40" x14ac:dyDescent="0.25">
      <c r="A2820" s="6">
        <v>0.54821759259259262</v>
      </c>
      <c r="B2820">
        <v>0.25</v>
      </c>
      <c r="C2820">
        <f>B2820+0.68</f>
        <v>0.93</v>
      </c>
      <c r="D2820" s="5">
        <f>C2820/(0.2905*LN(C2820)+0.3655)</f>
        <v>2.7002056306030857</v>
      </c>
      <c r="E2820" s="5">
        <f>D2820*100</f>
        <v>270.02056306030858</v>
      </c>
      <c r="F2820">
        <v>128.93433792283599</v>
      </c>
      <c r="G2820" s="4">
        <f>75.6*1000/(287.05*(F2820+273))</f>
        <v>0.65525317505771918</v>
      </c>
      <c r="H2820" s="3">
        <f>SQRT(2*ABS(E2820)/G2820)</f>
        <v>28.708390836656008</v>
      </c>
      <c r="I2820" s="2">
        <f>(2/2*0.0254)^2*3.1416*H2820</f>
        <v>5.8187161465727229E-2</v>
      </c>
      <c r="J2820" s="26"/>
      <c r="K2820" s="26"/>
      <c r="L2820" s="26"/>
      <c r="M2820" s="26"/>
      <c r="N2820" s="39"/>
      <c r="O2820" s="9"/>
      <c r="P2820" s="8"/>
      <c r="Q2820" s="41"/>
      <c r="R2820" s="8"/>
      <c r="S2820" s="41"/>
      <c r="T2820" s="9"/>
      <c r="U2820" s="8"/>
      <c r="V2820" s="51"/>
      <c r="X2820" s="9"/>
      <c r="Y2820" s="9"/>
      <c r="Z2820" s="9"/>
      <c r="AA2820" s="8"/>
      <c r="AB2820" s="12"/>
      <c r="AC2820" s="11"/>
      <c r="AD2820" s="11"/>
      <c r="AE2820" s="11"/>
      <c r="AF2820" s="11"/>
      <c r="AG2820" s="11"/>
      <c r="AH2820" s="10"/>
      <c r="AI2820" s="7">
        <v>296595800.10000002</v>
      </c>
      <c r="AJ2820" s="31"/>
      <c r="AK2820" s="38">
        <v>11.8748211</v>
      </c>
      <c r="AN2820" s="6"/>
    </row>
    <row r="2821" spans="1:40" x14ac:dyDescent="0.25">
      <c r="A2821" s="6">
        <v>0.54822916666666666</v>
      </c>
      <c r="B2821">
        <v>0.23</v>
      </c>
      <c r="C2821">
        <f>B2821+0.68</f>
        <v>0.91</v>
      </c>
      <c r="D2821" s="5">
        <f>C2821/(0.2905*LN(C2821)+0.3655)</f>
        <v>2.6914895144241178</v>
      </c>
      <c r="E2821" s="5">
        <f>D2821*100</f>
        <v>269.14895144241177</v>
      </c>
      <c r="F2821">
        <v>128.77324812092601</v>
      </c>
      <c r="G2821" s="4">
        <f>75.6*1000/(287.05*(F2821+273))</f>
        <v>0.65551589689065504</v>
      </c>
      <c r="H2821" s="3">
        <f>SQRT(2*ABS(E2821)/G2821)</f>
        <v>28.656274577869272</v>
      </c>
      <c r="I2821" s="2">
        <f>(2/2*0.0254)^2*3.1416*H2821</f>
        <v>5.8081530426277207E-2</v>
      </c>
      <c r="J2821" s="26"/>
      <c r="K2821" s="26"/>
      <c r="L2821" s="26"/>
      <c r="M2821" s="26"/>
      <c r="N2821" s="39"/>
      <c r="O2821" s="9"/>
      <c r="P2821" s="8"/>
      <c r="Q2821" s="41"/>
      <c r="R2821" s="8"/>
      <c r="S2821" s="41"/>
      <c r="T2821" s="9"/>
      <c r="U2821" s="8"/>
      <c r="X2821" s="9"/>
      <c r="Y2821" s="9"/>
      <c r="Z2821" s="9"/>
      <c r="AA2821" s="8"/>
      <c r="AB2821" s="12"/>
      <c r="AC2821" s="11"/>
      <c r="AD2821" s="11"/>
      <c r="AE2821" s="11"/>
      <c r="AF2821" s="11"/>
      <c r="AG2821" s="11"/>
      <c r="AH2821" s="10"/>
      <c r="AI2821" s="7">
        <v>297102815.5</v>
      </c>
      <c r="AJ2821" s="31"/>
      <c r="AK2821" s="38">
        <v>11.883080959999999</v>
      </c>
      <c r="AN2821" s="6"/>
    </row>
    <row r="2822" spans="1:40" x14ac:dyDescent="0.25">
      <c r="A2822" s="6">
        <v>0.5482407407407407</v>
      </c>
      <c r="B2822">
        <v>0.25</v>
      </c>
      <c r="C2822">
        <f>B2822+0.68</f>
        <v>0.93</v>
      </c>
      <c r="D2822" s="5">
        <f>C2822/(0.2905*LN(C2822)+0.3655)</f>
        <v>2.7002056306030857</v>
      </c>
      <c r="E2822" s="5">
        <f>D2822*100</f>
        <v>270.02056306030858</v>
      </c>
      <c r="F2822">
        <v>128.598465198165</v>
      </c>
      <c r="G2822" s="4">
        <f>75.6*1000/(287.05*(F2822+273))</f>
        <v>0.65580118927671616</v>
      </c>
      <c r="H2822" s="3">
        <f>SQRT(2*ABS(E2822)/G2822)</f>
        <v>28.696393378648793</v>
      </c>
      <c r="I2822" s="2">
        <f>(2/2*0.0254)^2*3.1416*H2822</f>
        <v>5.8162844602054301E-2</v>
      </c>
      <c r="J2822" s="26"/>
      <c r="K2822" s="26"/>
      <c r="L2822" s="26"/>
      <c r="M2822" s="26"/>
      <c r="N2822" s="39"/>
      <c r="O2822" s="9"/>
      <c r="P2822" s="8"/>
      <c r="Q2822" s="41"/>
      <c r="R2822" s="8"/>
      <c r="S2822" s="41"/>
      <c r="T2822" s="9"/>
      <c r="U2822" s="8"/>
      <c r="X2822" s="9"/>
      <c r="Y2822" s="9"/>
      <c r="Z2822" s="9"/>
      <c r="AA2822" s="8"/>
      <c r="AB2822" s="12"/>
      <c r="AC2822" s="11"/>
      <c r="AD2822" s="11"/>
      <c r="AE2822" s="11"/>
      <c r="AF2822" s="11"/>
      <c r="AG2822" s="11"/>
      <c r="AH2822" s="10"/>
      <c r="AI2822" s="7">
        <v>297129837.80000001</v>
      </c>
      <c r="AJ2822" s="31"/>
      <c r="AK2822" s="38">
        <v>11.88413439</v>
      </c>
      <c r="AN2822" s="6"/>
    </row>
    <row r="2823" spans="1:40" x14ac:dyDescent="0.25">
      <c r="A2823" s="6">
        <v>0.54825231481481485</v>
      </c>
      <c r="B2823">
        <v>0.22</v>
      </c>
      <c r="C2823">
        <f>B2823+0.68</f>
        <v>0.9</v>
      </c>
      <c r="D2823" s="5">
        <f>C2823/(0.2905*LN(C2823)+0.3655)</f>
        <v>2.6874273799901629</v>
      </c>
      <c r="E2823" s="5">
        <f>D2823*100</f>
        <v>268.7427379990163</v>
      </c>
      <c r="F2823">
        <v>128.372301284027</v>
      </c>
      <c r="G2823" s="4">
        <f>75.6*1000/(287.05*(F2823+273))</f>
        <v>0.65617071792477855</v>
      </c>
      <c r="H2823" s="3">
        <f>SQRT(2*ABS(E2823)/G2823)</f>
        <v>28.620350212731996</v>
      </c>
      <c r="I2823" s="2">
        <f>(2/2*0.0254)^2*3.1416*H2823</f>
        <v>5.8008717678022181E-2</v>
      </c>
      <c r="J2823" s="26"/>
      <c r="K2823" s="26"/>
      <c r="L2823" s="26"/>
      <c r="M2823" s="26"/>
      <c r="N2823" s="39"/>
      <c r="O2823" s="9"/>
      <c r="P2823" s="8"/>
      <c r="Q2823" s="41"/>
      <c r="R2823" s="8"/>
      <c r="S2823" s="41"/>
      <c r="T2823" s="9"/>
      <c r="U2823" s="8"/>
      <c r="X2823" s="9"/>
      <c r="Y2823" s="9"/>
      <c r="Z2823" s="9"/>
      <c r="AA2823" s="8"/>
      <c r="AB2823" s="12"/>
      <c r="AC2823" s="11"/>
      <c r="AD2823" s="11"/>
      <c r="AE2823" s="11"/>
      <c r="AF2823" s="11"/>
      <c r="AG2823" s="11"/>
      <c r="AH2823" s="10"/>
      <c r="AI2823" s="7">
        <v>297117041.80000001</v>
      </c>
      <c r="AJ2823" s="31"/>
      <c r="AK2823" s="38">
        <v>11.882609309999999</v>
      </c>
      <c r="AN2823" s="6"/>
    </row>
    <row r="2824" spans="1:40" x14ac:dyDescent="0.25">
      <c r="A2824" s="6">
        <v>0.54826388888888888</v>
      </c>
      <c r="B2824">
        <v>0.24</v>
      </c>
      <c r="C2824">
        <f>B2824+0.68</f>
        <v>0.92</v>
      </c>
      <c r="D2824" s="5">
        <f>C2824/(0.2905*LN(C2824)+0.3655)</f>
        <v>2.6957523293421808</v>
      </c>
      <c r="E2824" s="5">
        <f>D2824*100</f>
        <v>269.57523293421809</v>
      </c>
      <c r="F2824">
        <v>128.204410521798</v>
      </c>
      <c r="G2824" s="4">
        <f>75.6*1000/(287.05*(F2824+273))</f>
        <v>0.65644530364491427</v>
      </c>
      <c r="H2824" s="3">
        <f>SQRT(2*ABS(E2824)/G2824)</f>
        <v>28.65864940646787</v>
      </c>
      <c r="I2824" s="2">
        <f>(2/2*0.0254)^2*3.1416*H2824</f>
        <v>5.8086343811182904E-2</v>
      </c>
      <c r="J2824" s="26"/>
      <c r="K2824" s="26"/>
      <c r="L2824" s="26"/>
      <c r="M2824" s="26"/>
      <c r="N2824" s="39"/>
      <c r="O2824" s="9"/>
      <c r="P2824" s="8"/>
      <c r="Q2824" s="41"/>
      <c r="R2824" s="8"/>
      <c r="S2824" s="41"/>
      <c r="T2824" s="9"/>
      <c r="U2824" s="8"/>
      <c r="X2824" s="9"/>
      <c r="Y2824" s="9"/>
      <c r="Z2824" s="9"/>
      <c r="AA2824" s="8"/>
      <c r="AB2824" s="12"/>
      <c r="AC2824" s="11"/>
      <c r="AD2824" s="11"/>
      <c r="AE2824" s="11"/>
      <c r="AF2824" s="11"/>
      <c r="AG2824" s="11"/>
      <c r="AH2824" s="10"/>
      <c r="AI2824" s="7">
        <v>297082325.19999999</v>
      </c>
      <c r="AJ2824" s="31"/>
      <c r="AK2824" s="37">
        <v>11.88175829</v>
      </c>
      <c r="AN2824" s="6"/>
    </row>
    <row r="2825" spans="1:40" x14ac:dyDescent="0.25">
      <c r="A2825" s="6">
        <v>0.54827546296296303</v>
      </c>
      <c r="B2825">
        <v>0.25</v>
      </c>
      <c r="C2825">
        <f>B2825+0.68</f>
        <v>0.93</v>
      </c>
      <c r="D2825" s="5">
        <f>C2825/(0.2905*LN(C2825)+0.3655)</f>
        <v>2.7002056306030857</v>
      </c>
      <c r="E2825" s="5">
        <f>D2825*100</f>
        <v>270.02056306030858</v>
      </c>
      <c r="F2825">
        <v>128.05366514275099</v>
      </c>
      <c r="G2825" s="4">
        <f>75.6*1000/(287.05*(F2825+273))</f>
        <v>0.65669204393112091</v>
      </c>
      <c r="H2825" s="3">
        <f>SQRT(2*ABS(E2825)/G2825)</f>
        <v>28.676922310183979</v>
      </c>
      <c r="I2825" s="2">
        <f>(2/2*0.0254)^2*3.1416*H2825</f>
        <v>5.8123379965700467E-2</v>
      </c>
      <c r="J2825" s="26"/>
      <c r="K2825" s="26"/>
      <c r="L2825" s="26"/>
      <c r="M2825" s="26"/>
      <c r="N2825" s="39"/>
      <c r="O2825" s="9"/>
      <c r="P2825" s="8"/>
      <c r="Q2825" s="41"/>
      <c r="R2825" s="8"/>
      <c r="S2825" s="41"/>
      <c r="T2825" s="9"/>
      <c r="U2825" s="8"/>
      <c r="X2825" s="9"/>
      <c r="Y2825" s="9"/>
      <c r="Z2825" s="9"/>
      <c r="AA2825" s="8"/>
      <c r="AB2825" s="12"/>
      <c r="AC2825" s="11"/>
      <c r="AD2825" s="11"/>
      <c r="AE2825" s="11"/>
      <c r="AF2825" s="11"/>
      <c r="AG2825" s="11"/>
      <c r="AH2825" s="10"/>
      <c r="AI2825" s="7">
        <v>297092998.30000001</v>
      </c>
      <c r="AJ2825" s="31"/>
      <c r="AK2825" s="37">
        <v>11.88245611</v>
      </c>
      <c r="AN2825" s="6"/>
    </row>
    <row r="2826" spans="1:40" x14ac:dyDescent="0.25">
      <c r="A2826" s="6">
        <v>0.54828703703703707</v>
      </c>
      <c r="B2826">
        <v>0.25</v>
      </c>
      <c r="C2826">
        <f>B2826+0.68</f>
        <v>0.93</v>
      </c>
      <c r="D2826" s="5">
        <f>C2826/(0.2905*LN(C2826)+0.3655)</f>
        <v>2.7002056306030857</v>
      </c>
      <c r="E2826" s="5">
        <f>D2826*100</f>
        <v>270.02056306030858</v>
      </c>
      <c r="F2826">
        <v>127.885804846173</v>
      </c>
      <c r="G2826" s="4">
        <f>75.6*1000/(287.05*(F2826+273))</f>
        <v>0.65696701630460519</v>
      </c>
      <c r="H2826" s="3">
        <f>SQRT(2*ABS(E2826)/G2826)</f>
        <v>28.670920344735304</v>
      </c>
      <c r="I2826" s="2">
        <f>(2/2*0.0254)^2*3.1416*H2826</f>
        <v>5.8111214974124976E-2</v>
      </c>
      <c r="J2826" s="26"/>
      <c r="K2826" s="26"/>
      <c r="L2826" s="26"/>
      <c r="M2826" s="26"/>
      <c r="N2826" s="39"/>
      <c r="O2826" s="9"/>
      <c r="P2826" s="8"/>
      <c r="Q2826" s="41"/>
      <c r="R2826" s="8"/>
      <c r="S2826" s="41"/>
      <c r="T2826" s="9"/>
      <c r="U2826" s="8"/>
      <c r="X2826" s="9"/>
      <c r="Y2826" s="9"/>
      <c r="Z2826" s="9"/>
      <c r="AA2826" s="8"/>
      <c r="AB2826" s="12"/>
      <c r="AC2826" s="11"/>
      <c r="AD2826" s="11"/>
      <c r="AE2826" s="11"/>
      <c r="AF2826" s="11"/>
      <c r="AG2826" s="11"/>
      <c r="AH2826" s="10"/>
      <c r="AI2826" s="7">
        <v>297104257.60000002</v>
      </c>
      <c r="AJ2826" s="31"/>
      <c r="AK2826" s="37">
        <v>11.88293292</v>
      </c>
      <c r="AN2826" s="6"/>
    </row>
    <row r="2827" spans="1:40" x14ac:dyDescent="0.25">
      <c r="A2827" s="6">
        <v>0.54829861111111111</v>
      </c>
      <c r="B2827">
        <v>0.71</v>
      </c>
      <c r="C2827">
        <f>B2827+0.68</f>
        <v>1.3900000000000001</v>
      </c>
      <c r="D2827" s="5">
        <f>C2827/(0.2905*LN(C2827)+0.3655)</f>
        <v>3.0141203610373424</v>
      </c>
      <c r="E2827" s="5">
        <f>D2827*100</f>
        <v>301.41203610373424</v>
      </c>
      <c r="F2827">
        <v>127.680283515608</v>
      </c>
      <c r="G2827" s="4">
        <f>75.6*1000/(287.05*(F2827+273))</f>
        <v>0.65730399504022841</v>
      </c>
      <c r="H2827" s="3">
        <f>SQRT(2*ABS(E2827)/G2827)</f>
        <v>30.283924672209803</v>
      </c>
      <c r="I2827" s="2">
        <f>(2/2*0.0254)^2*3.1416*H2827</f>
        <v>6.1380508045328269E-2</v>
      </c>
      <c r="J2827" s="26"/>
      <c r="K2827" s="26"/>
      <c r="L2827" s="26"/>
      <c r="M2827" s="26"/>
      <c r="N2827" s="39"/>
      <c r="O2827" s="9"/>
      <c r="P2827" s="8"/>
      <c r="Q2827" s="41"/>
      <c r="R2827" s="8"/>
      <c r="S2827" s="41"/>
      <c r="T2827" s="9"/>
      <c r="U2827" s="8"/>
      <c r="X2827" s="9"/>
      <c r="Y2827" s="9"/>
      <c r="Z2827" s="9"/>
      <c r="AA2827" s="8"/>
      <c r="AB2827" s="12"/>
      <c r="AC2827" s="11"/>
      <c r="AD2827" s="11"/>
      <c r="AE2827" s="11"/>
      <c r="AF2827" s="11"/>
      <c r="AG2827" s="11"/>
      <c r="AH2827" s="10"/>
      <c r="AI2827" s="7">
        <v>297069833.69999999</v>
      </c>
      <c r="AJ2827" s="31"/>
      <c r="AK2827" s="37">
        <v>11.88101867</v>
      </c>
      <c r="AN2827" s="6"/>
    </row>
    <row r="2828" spans="1:40" x14ac:dyDescent="0.25">
      <c r="A2828" s="6">
        <v>0.54831018518518515</v>
      </c>
      <c r="B2828">
        <v>2.08</v>
      </c>
      <c r="C2828">
        <f>B2828+0.68</f>
        <v>2.7600000000000002</v>
      </c>
      <c r="D2828" s="5">
        <f>C2828/(0.2905*LN(C2828)+0.3655)</f>
        <v>4.1791301623768362</v>
      </c>
      <c r="E2828" s="5">
        <f>D2828*100</f>
        <v>417.91301623768362</v>
      </c>
      <c r="F2828">
        <v>127.786466526076</v>
      </c>
      <c r="G2828" s="4">
        <f>75.6*1000/(287.05*(F2828+273))</f>
        <v>0.65712985114362688</v>
      </c>
      <c r="H2828" s="3">
        <f>SQRT(2*ABS(E2828)/G2828)</f>
        <v>35.664188672185553</v>
      </c>
      <c r="I2828" s="2">
        <f>(2/2*0.0254)^2*3.1416*H2828</f>
        <v>7.2285413578908303E-2</v>
      </c>
      <c r="J2828" s="26"/>
      <c r="K2828" s="26"/>
      <c r="L2828" s="26"/>
      <c r="M2828" s="26"/>
      <c r="N2828" s="39"/>
      <c r="O2828" s="9"/>
      <c r="P2828" s="8"/>
      <c r="Q2828" s="41"/>
      <c r="R2828" s="8"/>
      <c r="S2828" s="41"/>
      <c r="T2828" s="9"/>
      <c r="U2828" s="8"/>
      <c r="X2828" s="9"/>
      <c r="Y2828" s="9"/>
      <c r="Z2828" s="9"/>
      <c r="AA2828" s="8"/>
      <c r="AB2828" s="12"/>
      <c r="AC2828" s="11"/>
      <c r="AD2828" s="11"/>
      <c r="AE2828" s="11"/>
      <c r="AF2828" s="11"/>
      <c r="AG2828" s="11"/>
      <c r="AH2828" s="10"/>
      <c r="AI2828" s="7">
        <v>297052006</v>
      </c>
      <c r="AJ2828" s="31"/>
      <c r="AK2828" s="37">
        <v>11.8806926</v>
      </c>
      <c r="AN2828" s="6"/>
    </row>
    <row r="2829" spans="1:40" x14ac:dyDescent="0.25">
      <c r="A2829" s="6">
        <v>0.54832175925925919</v>
      </c>
      <c r="B2829">
        <v>2.85</v>
      </c>
      <c r="C2829">
        <f>B2829+0.68</f>
        <v>3.5300000000000002</v>
      </c>
      <c r="D2829" s="5">
        <f>C2829/(0.2905*LN(C2829)+0.3655)</f>
        <v>4.8230169243206475</v>
      </c>
      <c r="E2829" s="5">
        <f>D2829*100</f>
        <v>482.30169243206478</v>
      </c>
      <c r="F2829">
        <v>128.194132016661</v>
      </c>
      <c r="G2829" s="4">
        <f>75.6*1000/(287.05*(F2829+273))</f>
        <v>0.65646212162874606</v>
      </c>
      <c r="H2829" s="3">
        <f>SQRT(2*ABS(E2829)/G2829)</f>
        <v>38.332712753716216</v>
      </c>
      <c r="I2829" s="2">
        <f>(2/2*0.0254)^2*3.1416*H2829</f>
        <v>7.7694070667725212E-2</v>
      </c>
      <c r="J2829" s="26"/>
      <c r="K2829" s="26"/>
      <c r="L2829" s="26"/>
      <c r="M2829" s="26"/>
      <c r="N2829" s="39"/>
      <c r="O2829" s="9"/>
      <c r="P2829" s="8"/>
      <c r="Q2829" s="41"/>
      <c r="R2829" s="8"/>
      <c r="S2829" s="41"/>
      <c r="T2829" s="9"/>
      <c r="U2829" s="8"/>
      <c r="X2829" s="9"/>
      <c r="Y2829" s="9"/>
      <c r="Z2829" s="9"/>
      <c r="AA2829" s="8"/>
      <c r="AB2829" s="12"/>
      <c r="AC2829" s="11"/>
      <c r="AD2829" s="11"/>
      <c r="AE2829" s="11"/>
      <c r="AF2829" s="11"/>
      <c r="AG2829" s="11"/>
      <c r="AH2829" s="10"/>
      <c r="AI2829" s="7">
        <v>297018965.89999998</v>
      </c>
      <c r="AJ2829" s="31"/>
      <c r="AK2829" s="37">
        <v>11.87969754</v>
      </c>
      <c r="AN2829" s="6"/>
    </row>
    <row r="2830" spans="1:40" x14ac:dyDescent="0.25">
      <c r="A2830" s="6">
        <v>0.54833333333333334</v>
      </c>
      <c r="B2830">
        <v>2.82</v>
      </c>
      <c r="C2830">
        <f>B2830+0.68</f>
        <v>3.5</v>
      </c>
      <c r="D2830" s="5">
        <f>C2830/(0.2905*LN(C2830)+0.3655)</f>
        <v>4.7982826490288888</v>
      </c>
      <c r="E2830" s="5">
        <f>D2830*100</f>
        <v>479.82826490288886</v>
      </c>
      <c r="F2830">
        <v>128.75953902991699</v>
      </c>
      <c r="G2830" s="4">
        <f>75.6*1000/(287.05*(F2830+273))</f>
        <v>0.65553826481528488</v>
      </c>
      <c r="H2830" s="3">
        <f>SQRT(2*ABS(E2830)/G2830)</f>
        <v>38.261226509846146</v>
      </c>
      <c r="I2830" s="2">
        <f>(2/2*0.0254)^2*3.1416*H2830</f>
        <v>7.754917987122209E-2</v>
      </c>
      <c r="J2830" s="26"/>
      <c r="K2830" s="26"/>
      <c r="L2830" s="26"/>
      <c r="M2830" s="26"/>
      <c r="N2830" s="39"/>
      <c r="O2830" s="9"/>
      <c r="P2830" s="8"/>
      <c r="Q2830" s="41"/>
      <c r="R2830" s="8"/>
      <c r="S2830" s="41"/>
      <c r="T2830" s="9"/>
      <c r="U2830" s="8"/>
      <c r="X2830" s="9"/>
      <c r="Y2830" s="9"/>
      <c r="Z2830" s="9"/>
      <c r="AA2830" s="8"/>
      <c r="AB2830" s="12"/>
      <c r="AC2830" s="11"/>
      <c r="AD2830" s="11"/>
      <c r="AE2830" s="11"/>
      <c r="AF2830" s="11"/>
      <c r="AG2830" s="11"/>
      <c r="AH2830" s="10"/>
      <c r="AI2830" s="7">
        <v>315722976.5</v>
      </c>
      <c r="AJ2830" s="31"/>
      <c r="AK2830" s="37">
        <v>9.3602698800000006</v>
      </c>
      <c r="AN2830" s="6"/>
    </row>
    <row r="2831" spans="1:40" x14ac:dyDescent="0.25">
      <c r="A2831" s="6">
        <v>0.54834490740740738</v>
      </c>
      <c r="B2831">
        <v>3.68</v>
      </c>
      <c r="C2831">
        <f>B2831+0.68</f>
        <v>4.3600000000000003</v>
      </c>
      <c r="D2831" s="5">
        <f>C2831/(0.2905*LN(C2831)+0.3655)</f>
        <v>5.4963539637861425</v>
      </c>
      <c r="E2831" s="5">
        <f>D2831*100</f>
        <v>549.63539637861425</v>
      </c>
      <c r="F2831">
        <v>129.79830387439699</v>
      </c>
      <c r="G2831" s="4">
        <f>75.6*1000/(287.05*(F2831+273))</f>
        <v>0.65384771622768734</v>
      </c>
      <c r="H2831" s="3">
        <f>SQRT(2*ABS(E2831)/G2831)</f>
        <v>41.002849482579855</v>
      </c>
      <c r="I2831" s="2">
        <f>(2/2*0.0254)^2*3.1416*H2831</f>
        <v>8.3105996326044512E-2</v>
      </c>
      <c r="J2831" s="26"/>
      <c r="K2831" s="26"/>
      <c r="L2831" s="26"/>
      <c r="M2831" s="26"/>
      <c r="N2831" s="39"/>
      <c r="O2831" s="9"/>
      <c r="P2831" s="8"/>
      <c r="Q2831" s="41"/>
      <c r="R2831" s="8"/>
      <c r="S2831" s="41"/>
      <c r="T2831" s="9"/>
      <c r="U2831" s="8"/>
      <c r="X2831" s="9"/>
      <c r="Y2831" s="9"/>
      <c r="Z2831" s="9"/>
      <c r="AA2831" s="8"/>
      <c r="AB2831" s="12"/>
      <c r="AC2831" s="11"/>
      <c r="AD2831" s="11"/>
      <c r="AE2831" s="11"/>
      <c r="AF2831" s="11"/>
      <c r="AG2831" s="11"/>
      <c r="AH2831" s="10"/>
      <c r="AI2831" s="7">
        <v>361592297.80000001</v>
      </c>
      <c r="AJ2831" s="31"/>
      <c r="AK2831" s="37">
        <v>6.1075913599999998</v>
      </c>
      <c r="AN2831" s="6"/>
    </row>
    <row r="2832" spans="1:40" x14ac:dyDescent="0.25">
      <c r="A2832" s="6">
        <v>0.54835648148148153</v>
      </c>
      <c r="B2832">
        <v>4.6100000000000003</v>
      </c>
      <c r="C2832">
        <f>B2832+0.68</f>
        <v>5.29</v>
      </c>
      <c r="D2832" s="5">
        <f>C2832/(0.2905*LN(C2832)+0.3655)</f>
        <v>6.2277774855735188</v>
      </c>
      <c r="E2832" s="5">
        <f>D2832*100</f>
        <v>622.77774855735186</v>
      </c>
      <c r="F2832">
        <v>131.002385171344</v>
      </c>
      <c r="G2832" s="4">
        <f>75.6*1000/(287.05*(F2832+273))</f>
        <v>0.65189900048971616</v>
      </c>
      <c r="H2832" s="3">
        <f>SQRT(2*ABS(E2832)/G2832)</f>
        <v>43.711064577428054</v>
      </c>
      <c r="I2832" s="2">
        <f>(2/2*0.0254)^2*3.1416*H2832</f>
        <v>8.8595100536185176E-2</v>
      </c>
      <c r="J2832" s="26"/>
      <c r="K2832" s="26"/>
      <c r="L2832" s="26"/>
      <c r="M2832" s="26"/>
      <c r="N2832" s="39"/>
      <c r="O2832" s="9"/>
      <c r="P2832" s="8"/>
      <c r="Q2832" s="41"/>
      <c r="R2832" s="8"/>
      <c r="S2832" s="41"/>
      <c r="T2832" s="9"/>
      <c r="U2832" s="8"/>
      <c r="X2832" s="9"/>
      <c r="Y2832" s="9"/>
      <c r="Z2832" s="9"/>
      <c r="AA2832" s="8"/>
      <c r="AB2832" s="12"/>
      <c r="AC2832" s="11"/>
      <c r="AD2832" s="11"/>
      <c r="AE2832" s="11"/>
      <c r="AF2832" s="11"/>
      <c r="AG2832" s="11"/>
      <c r="AH2832" s="10"/>
      <c r="AI2832" s="7">
        <v>384862969.30000001</v>
      </c>
      <c r="AJ2832" s="31"/>
      <c r="AK2832" s="37">
        <v>5.1641259799999997</v>
      </c>
      <c r="AN2832" s="6"/>
    </row>
    <row r="2833" spans="1:40" x14ac:dyDescent="0.25">
      <c r="A2833" s="6">
        <v>0.54836805555555557</v>
      </c>
      <c r="B2833">
        <v>0.7</v>
      </c>
      <c r="C2833">
        <f>B2833+0.68</f>
        <v>1.38</v>
      </c>
      <c r="D2833" s="5">
        <f>C2833/(0.2905*LN(C2833)+0.3655)</f>
        <v>3.006108566122919</v>
      </c>
      <c r="E2833" s="5">
        <f>D2833*100</f>
        <v>300.61085661229191</v>
      </c>
      <c r="F2833">
        <v>131.32498331885699</v>
      </c>
      <c r="G2833" s="4">
        <f>75.6*1000/(287.05*(F2833+273))</f>
        <v>0.6513788708449999</v>
      </c>
      <c r="H2833" s="3">
        <f>SQRT(2*ABS(E2833)/G2833)</f>
        <v>30.380890185945844</v>
      </c>
      <c r="I2833" s="2">
        <f>(2/2*0.0254)^2*3.1416*H2833</f>
        <v>6.1577041109005318E-2</v>
      </c>
      <c r="J2833" s="26"/>
      <c r="K2833" s="26"/>
      <c r="L2833" s="26"/>
      <c r="M2833" s="26"/>
      <c r="N2833" s="39"/>
      <c r="O2833" s="9"/>
      <c r="P2833" s="8"/>
      <c r="Q2833" s="41"/>
      <c r="R2833" s="8"/>
      <c r="S2833" s="41"/>
      <c r="T2833" s="9"/>
      <c r="U2833" s="8"/>
      <c r="X2833" s="9"/>
      <c r="Y2833" s="9"/>
      <c r="Z2833" s="9"/>
      <c r="AA2833" s="8"/>
      <c r="AB2833" s="12"/>
      <c r="AC2833" s="11"/>
      <c r="AD2833" s="11"/>
      <c r="AE2833" s="11"/>
      <c r="AF2833" s="11"/>
      <c r="AG2833" s="11"/>
      <c r="AH2833" s="10"/>
      <c r="AI2833" s="7">
        <v>417343327.19999999</v>
      </c>
      <c r="AJ2833" s="31"/>
      <c r="AK2833" s="37">
        <v>4.2315933000000001</v>
      </c>
      <c r="AN2833" s="6"/>
    </row>
    <row r="2834" spans="1:40" x14ac:dyDescent="0.25">
      <c r="A2834" s="6">
        <v>0.54837962962962961</v>
      </c>
      <c r="B2834">
        <v>1.1299999999999999</v>
      </c>
      <c r="C2834">
        <f>B2834+0.68</f>
        <v>1.81</v>
      </c>
      <c r="D2834" s="5">
        <f>C2834/(0.2905*LN(C2834)+0.3655)</f>
        <v>3.3651789041003068</v>
      </c>
      <c r="E2834" s="5">
        <f>D2834*100</f>
        <v>336.5178904100307</v>
      </c>
      <c r="F2834">
        <v>131.661370675857</v>
      </c>
      <c r="G2834" s="4">
        <f>75.6*1000/(287.05*(F2834+273))</f>
        <v>0.65083739188840151</v>
      </c>
      <c r="H2834" s="3">
        <f>SQRT(2*ABS(E2834)/G2834)</f>
        <v>32.157540750997171</v>
      </c>
      <c r="I2834" s="2">
        <f>(2/2*0.0254)^2*3.1416*H2834</f>
        <v>6.5178018045853325E-2</v>
      </c>
      <c r="J2834" s="26"/>
      <c r="K2834" s="26"/>
      <c r="L2834" s="26"/>
      <c r="M2834" s="26"/>
      <c r="N2834" s="39"/>
      <c r="O2834" s="9"/>
      <c r="P2834" s="8"/>
      <c r="Q2834" s="41"/>
      <c r="R2834" s="8"/>
      <c r="S2834" s="41"/>
      <c r="T2834" s="9"/>
      <c r="U2834" s="8"/>
      <c r="X2834" s="9"/>
      <c r="Y2834" s="9"/>
      <c r="Z2834" s="9"/>
      <c r="AA2834" s="8"/>
      <c r="AB2834" s="12"/>
      <c r="AC2834" s="11"/>
      <c r="AD2834" s="11"/>
      <c r="AE2834" s="11"/>
      <c r="AF2834" s="11"/>
      <c r="AG2834" s="11"/>
      <c r="AH2834" s="10"/>
      <c r="AI2834" s="7">
        <v>449034278.89999998</v>
      </c>
      <c r="AJ2834" s="31"/>
      <c r="AK2834" s="37">
        <v>3.5880603899999999</v>
      </c>
      <c r="AN2834" s="6"/>
    </row>
    <row r="2835" spans="1:40" x14ac:dyDescent="0.25">
      <c r="A2835" s="6">
        <v>0.54839120370370364</v>
      </c>
      <c r="B2835">
        <v>1.0900000000000001</v>
      </c>
      <c r="C2835">
        <f>B2835+0.68</f>
        <v>1.77</v>
      </c>
      <c r="D2835" s="5">
        <f>C2835/(0.2905*LN(C2835)+0.3655)</f>
        <v>3.3310150579924649</v>
      </c>
      <c r="E2835" s="5">
        <f>D2835*100</f>
        <v>333.10150579924647</v>
      </c>
      <c r="F2835">
        <v>131.98408690112501</v>
      </c>
      <c r="G2835" s="4">
        <f>75.6*1000/(287.05*(F2835+273))</f>
        <v>0.65031876463077121</v>
      </c>
      <c r="H2835" s="3">
        <f>SQRT(2*ABS(E2835)/G2835)</f>
        <v>32.006645008092171</v>
      </c>
      <c r="I2835" s="2">
        <f>(2/2*0.0254)^2*3.1416*H2835</f>
        <v>6.4872177324690611E-2</v>
      </c>
      <c r="J2835" s="26"/>
      <c r="K2835" s="26"/>
      <c r="L2835" s="26"/>
      <c r="M2835" s="26"/>
      <c r="N2835" s="39"/>
      <c r="O2835" s="9"/>
      <c r="P2835" s="8"/>
      <c r="Q2835" s="41"/>
      <c r="R2835" s="8"/>
      <c r="S2835" s="41"/>
      <c r="T2835" s="9"/>
      <c r="U2835" s="8"/>
      <c r="X2835" s="9"/>
      <c r="Y2835" s="9"/>
      <c r="Z2835" s="9"/>
      <c r="AA2835" s="8"/>
      <c r="AB2835" s="12"/>
      <c r="AC2835" s="11"/>
      <c r="AD2835" s="11"/>
      <c r="AE2835" s="11"/>
      <c r="AF2835" s="11"/>
      <c r="AG2835" s="11"/>
      <c r="AH2835" s="10"/>
      <c r="AI2835" s="7">
        <v>369357053.89999998</v>
      </c>
      <c r="AJ2835" s="31"/>
      <c r="AK2835" s="37">
        <v>3.7887088200000001</v>
      </c>
      <c r="AN2835" s="6"/>
    </row>
    <row r="2836" spans="1:40" x14ac:dyDescent="0.25">
      <c r="A2836" s="6">
        <v>0.54840277777777779</v>
      </c>
      <c r="B2836">
        <v>0.41</v>
      </c>
      <c r="C2836">
        <f>B2836+0.68</f>
        <v>1.0900000000000001</v>
      </c>
      <c r="D2836" s="5">
        <f>C2836/(0.2905*LN(C2836)+0.3655)</f>
        <v>2.7910457666578079</v>
      </c>
      <c r="E2836" s="5">
        <f>D2836*100</f>
        <v>279.10457666578077</v>
      </c>
      <c r="F2836">
        <v>132.00468776587201</v>
      </c>
      <c r="G2836" s="4">
        <f>75.6*1000/(287.05*(F2836+273))</f>
        <v>0.65028568568300271</v>
      </c>
      <c r="H2836" s="3">
        <f>SQRT(2*ABS(E2836)/G2836)</f>
        <v>29.298567017171514</v>
      </c>
      <c r="I2836" s="2">
        <f>(2/2*0.0254)^2*3.1416*H2836</f>
        <v>5.9383351001541768E-2</v>
      </c>
      <c r="J2836" s="26"/>
      <c r="K2836" s="26"/>
      <c r="L2836" s="26"/>
      <c r="M2836" s="26"/>
      <c r="N2836" s="39"/>
      <c r="O2836" s="9"/>
      <c r="P2836" s="8"/>
      <c r="Q2836" s="41"/>
      <c r="R2836" s="8"/>
      <c r="S2836" s="41"/>
      <c r="T2836" s="9"/>
      <c r="U2836" s="8"/>
      <c r="X2836" s="9"/>
      <c r="Y2836" s="9"/>
      <c r="Z2836" s="9"/>
      <c r="AA2836" s="8"/>
      <c r="AB2836" s="12"/>
      <c r="AC2836" s="11"/>
      <c r="AD2836" s="11"/>
      <c r="AE2836" s="11"/>
      <c r="AF2836" s="11"/>
      <c r="AG2836" s="11"/>
      <c r="AH2836" s="10"/>
      <c r="AI2836" s="7">
        <v>146178539.30000001</v>
      </c>
      <c r="AJ2836" s="31"/>
      <c r="AK2836" s="37">
        <v>4.7783484200000004</v>
      </c>
      <c r="AN2836" s="6"/>
    </row>
    <row r="2837" spans="1:40" x14ac:dyDescent="0.25">
      <c r="A2837" s="6">
        <v>0.54841435185185183</v>
      </c>
      <c r="B2837">
        <v>0.38</v>
      </c>
      <c r="C2837">
        <f>B2837+0.68</f>
        <v>1.06</v>
      </c>
      <c r="D2837" s="5">
        <f>C2837/(0.2905*LN(C2837)+0.3655)</f>
        <v>2.7717699677526393</v>
      </c>
      <c r="E2837" s="5">
        <f>D2837*100</f>
        <v>277.17699677526394</v>
      </c>
      <c r="F2837">
        <v>131.95318604392901</v>
      </c>
      <c r="G2837" s="4">
        <f>75.6*1000/(287.05*(F2837+273))</f>
        <v>0.65036838865638769</v>
      </c>
      <c r="H2837" s="3">
        <f>SQRT(2*ABS(E2837)/G2837)</f>
        <v>29.195362919485355</v>
      </c>
      <c r="I2837" s="2">
        <f>(2/2*0.0254)^2*3.1416*H2837</f>
        <v>5.9174173359710251E-2</v>
      </c>
      <c r="J2837" s="26"/>
      <c r="K2837" s="26"/>
      <c r="L2837" s="26"/>
      <c r="M2837" s="26"/>
      <c r="N2837" s="39"/>
      <c r="O2837" s="9"/>
      <c r="P2837" s="8"/>
      <c r="Q2837" s="41"/>
      <c r="R2837" s="8"/>
      <c r="S2837" s="41"/>
      <c r="T2837" s="9"/>
      <c r="U2837" s="8"/>
      <c r="X2837" s="9"/>
      <c r="Y2837" s="9"/>
      <c r="Z2837" s="9"/>
      <c r="AA2837" s="8"/>
      <c r="AB2837" s="12"/>
      <c r="AC2837" s="11"/>
      <c r="AD2837" s="11"/>
      <c r="AE2837" s="11"/>
      <c r="AF2837" s="11"/>
      <c r="AG2837" s="11"/>
      <c r="AH2837" s="10"/>
      <c r="AI2837" s="7">
        <v>109464344.7</v>
      </c>
      <c r="AJ2837" s="31"/>
      <c r="AK2837" s="37">
        <v>5.0127892799999998</v>
      </c>
      <c r="AN2837" s="6"/>
    </row>
    <row r="2838" spans="1:40" x14ac:dyDescent="0.25">
      <c r="A2838" s="6">
        <v>0.54842592592592598</v>
      </c>
      <c r="B2838">
        <v>2.48</v>
      </c>
      <c r="C2838">
        <f>B2838+0.68</f>
        <v>3.16</v>
      </c>
      <c r="D2838" s="5">
        <f>C2838/(0.2905*LN(C2838)+0.3655)</f>
        <v>4.5159554951687939</v>
      </c>
      <c r="E2838" s="5">
        <f>D2838*100</f>
        <v>451.59554951687937</v>
      </c>
      <c r="F2838">
        <v>131.99095382997299</v>
      </c>
      <c r="G2838" s="4">
        <f>75.6*1000/(287.05*(F2838+273))</f>
        <v>0.65030773798278563</v>
      </c>
      <c r="H2838" s="3">
        <f>SQRT(2*ABS(E2838)/G2838)</f>
        <v>37.267508881219825</v>
      </c>
      <c r="I2838" s="2">
        <f>(2/2*0.0254)^2*3.1416*H2838</f>
        <v>7.5535078543244122E-2</v>
      </c>
      <c r="J2838" s="26"/>
      <c r="K2838" s="26"/>
      <c r="L2838" s="26"/>
      <c r="M2838" s="26"/>
      <c r="N2838" s="39"/>
      <c r="O2838" s="9"/>
      <c r="P2838" s="8"/>
      <c r="Q2838" s="41"/>
      <c r="R2838" s="8"/>
      <c r="S2838" s="41"/>
      <c r="T2838" s="9"/>
      <c r="U2838" s="8"/>
      <c r="X2838" s="9"/>
      <c r="Y2838" s="9"/>
      <c r="Z2838" s="9"/>
      <c r="AA2838" s="8"/>
      <c r="AB2838" s="12"/>
      <c r="AC2838" s="11"/>
      <c r="AD2838" s="11"/>
      <c r="AE2838" s="11"/>
      <c r="AF2838" s="11"/>
      <c r="AG2838" s="11"/>
      <c r="AH2838" s="10"/>
      <c r="AI2838" s="7">
        <v>104267031.40000001</v>
      </c>
      <c r="AJ2838" s="31"/>
      <c r="AK2838" s="37">
        <v>5.0262028799999996</v>
      </c>
      <c r="AN2838" s="6"/>
    </row>
    <row r="2839" spans="1:40" x14ac:dyDescent="0.25">
      <c r="A2839" s="6">
        <v>0.54843750000000002</v>
      </c>
      <c r="B2839">
        <v>2.31</v>
      </c>
      <c r="C2839">
        <f>B2839+0.68</f>
        <v>2.99</v>
      </c>
      <c r="D2839" s="5">
        <f>C2839/(0.2905*LN(C2839)+0.3655)</f>
        <v>4.3734107686368722</v>
      </c>
      <c r="E2839" s="5">
        <f>D2839*100</f>
        <v>437.34107686368719</v>
      </c>
      <c r="F2839">
        <v>132.34807001701901</v>
      </c>
      <c r="G2839" s="4">
        <f>75.6*1000/(287.05*(F2839+273))</f>
        <v>0.64973480958624685</v>
      </c>
      <c r="H2839" s="3">
        <f>SQRT(2*ABS(E2839)/G2839)</f>
        <v>36.690790225639155</v>
      </c>
      <c r="I2839" s="2">
        <f>(2/2*0.0254)^2*3.1416*H2839</f>
        <v>7.4366165185351496E-2</v>
      </c>
      <c r="J2839" s="26"/>
      <c r="K2839" s="26"/>
      <c r="L2839" s="26"/>
      <c r="M2839" s="26"/>
      <c r="N2839" s="39"/>
      <c r="O2839" s="9"/>
      <c r="P2839" s="8"/>
      <c r="Q2839" s="41"/>
      <c r="R2839" s="8"/>
      <c r="S2839" s="41"/>
      <c r="T2839" s="9"/>
      <c r="U2839" s="8"/>
      <c r="X2839" s="9"/>
      <c r="Y2839" s="9"/>
      <c r="Z2839" s="9"/>
      <c r="AA2839" s="8"/>
      <c r="AB2839" s="12"/>
      <c r="AC2839" s="11"/>
      <c r="AD2839" s="11"/>
      <c r="AE2839" s="11"/>
      <c r="AF2839" s="11"/>
      <c r="AG2839" s="11"/>
      <c r="AH2839" s="10"/>
      <c r="AI2839" s="7">
        <v>87699498.5</v>
      </c>
      <c r="AJ2839" s="31"/>
      <c r="AK2839" s="37">
        <v>5.0132789500000001</v>
      </c>
      <c r="AN2839" s="6"/>
    </row>
    <row r="2840" spans="1:40" x14ac:dyDescent="0.25">
      <c r="A2840" s="6">
        <v>0.54844907407407406</v>
      </c>
      <c r="B2840">
        <v>2.0699999999999998</v>
      </c>
      <c r="C2840">
        <f>B2840+0.68</f>
        <v>2.75</v>
      </c>
      <c r="D2840" s="5">
        <f>C2840/(0.2905*LN(C2840)+0.3655)</f>
        <v>4.1706473293665018</v>
      </c>
      <c r="E2840" s="5">
        <f>D2840*100</f>
        <v>417.06473293665016</v>
      </c>
      <c r="F2840">
        <v>132.73960503211899</v>
      </c>
      <c r="G2840" s="4">
        <f>75.6*1000/(287.05*(F2840+273))</f>
        <v>0.64910782142603951</v>
      </c>
      <c r="H2840" s="3">
        <f>SQRT(2*ABS(E2840)/G2840)</f>
        <v>35.847453529572782</v>
      </c>
      <c r="I2840" s="2">
        <f>(2/2*0.0254)^2*3.1416*H2840</f>
        <v>7.2656861143087628E-2</v>
      </c>
      <c r="J2840" s="26"/>
      <c r="K2840" s="26"/>
      <c r="L2840" s="26"/>
      <c r="M2840" s="26"/>
      <c r="N2840" s="39"/>
      <c r="O2840" s="9"/>
      <c r="P2840" s="8"/>
      <c r="Q2840" s="41"/>
      <c r="R2840" s="8"/>
      <c r="S2840" s="41"/>
      <c r="T2840" s="9"/>
      <c r="U2840" s="8"/>
      <c r="X2840" s="9"/>
      <c r="Y2840" s="9"/>
      <c r="Z2840" s="9"/>
      <c r="AA2840" s="8"/>
      <c r="AB2840" s="12"/>
      <c r="AC2840" s="11"/>
      <c r="AD2840" s="11"/>
      <c r="AE2840" s="11"/>
      <c r="AF2840" s="11"/>
      <c r="AG2840" s="11"/>
      <c r="AH2840" s="10"/>
      <c r="AI2840" s="7">
        <v>54818167.5</v>
      </c>
      <c r="AJ2840" s="31"/>
      <c r="AK2840" s="37">
        <v>4.8964916399999998</v>
      </c>
      <c r="AN2840" s="6"/>
    </row>
    <row r="2841" spans="1:40" x14ac:dyDescent="0.25">
      <c r="A2841" s="6">
        <v>0.5484606481481481</v>
      </c>
      <c r="B2841">
        <v>2.31</v>
      </c>
      <c r="C2841">
        <f>B2841+0.68</f>
        <v>2.99</v>
      </c>
      <c r="D2841" s="5">
        <f>C2841/(0.2905*LN(C2841)+0.3655)</f>
        <v>4.3734107686368722</v>
      </c>
      <c r="E2841" s="5">
        <f>D2841*100</f>
        <v>437.34107686368719</v>
      </c>
      <c r="F2841">
        <v>133.22742421956801</v>
      </c>
      <c r="G2841" s="4">
        <f>75.6*1000/(287.05*(F2841+273))</f>
        <v>0.64832833872463613</v>
      </c>
      <c r="H2841" s="3">
        <f>SQRT(2*ABS(E2841)/G2841)</f>
        <v>36.730566807282933</v>
      </c>
      <c r="I2841" s="2">
        <f>(2/2*0.0254)^2*3.1416*H2841</f>
        <v>7.4446785739524318E-2</v>
      </c>
      <c r="J2841" s="26"/>
      <c r="K2841" s="26"/>
      <c r="L2841" s="26"/>
      <c r="M2841" s="26"/>
      <c r="N2841" s="39"/>
      <c r="O2841" s="9"/>
      <c r="P2841" s="8"/>
      <c r="Q2841" s="41"/>
      <c r="R2841" s="8"/>
      <c r="S2841" s="41"/>
      <c r="T2841" s="9"/>
      <c r="U2841" s="8"/>
      <c r="X2841" s="9"/>
      <c r="Y2841" s="9"/>
      <c r="Z2841" s="9"/>
      <c r="AA2841" s="8"/>
      <c r="AB2841" s="12"/>
      <c r="AC2841" s="11"/>
      <c r="AD2841" s="11"/>
      <c r="AE2841" s="11"/>
      <c r="AF2841" s="11"/>
      <c r="AG2841" s="11"/>
      <c r="AH2841" s="10"/>
      <c r="AI2841" s="7">
        <v>41294061</v>
      </c>
      <c r="AJ2841" s="31"/>
      <c r="AK2841" s="37">
        <v>4.5628998799999998</v>
      </c>
      <c r="AN2841" s="6"/>
    </row>
    <row r="2842" spans="1:40" x14ac:dyDescent="0.25">
      <c r="A2842" s="6">
        <v>0.54847222222222225</v>
      </c>
      <c r="B2842">
        <v>1.1399999999999999</v>
      </c>
      <c r="C2842">
        <f>B2842+0.68</f>
        <v>1.8199999999999998</v>
      </c>
      <c r="D2842" s="5">
        <f>C2842/(0.2905*LN(C2842)+0.3655)</f>
        <v>3.3737315843717761</v>
      </c>
      <c r="E2842" s="5">
        <f>D2842*100</f>
        <v>337.37315843717761</v>
      </c>
      <c r="F2842">
        <v>133.63976717633901</v>
      </c>
      <c r="G2842" s="4">
        <f>75.6*1000/(287.05*(F2842+273))</f>
        <v>0.64767091747436223</v>
      </c>
      <c r="H2842" s="3">
        <f>SQRT(2*ABS(E2842)/G2842)</f>
        <v>32.276992638409681</v>
      </c>
      <c r="I2842" s="2">
        <f>(2/2*0.0254)^2*3.1416*H2842</f>
        <v>6.5420127270985617E-2</v>
      </c>
      <c r="J2842" s="26"/>
      <c r="K2842" s="26"/>
      <c r="L2842" s="26"/>
      <c r="M2842" s="26"/>
      <c r="N2842" s="39"/>
      <c r="O2842" s="9"/>
      <c r="P2842" s="8"/>
      <c r="Q2842" s="41"/>
      <c r="R2842" s="8"/>
      <c r="S2842" s="41"/>
      <c r="T2842" s="9"/>
      <c r="U2842" s="8"/>
      <c r="X2842" s="9"/>
      <c r="Y2842" s="9"/>
      <c r="Z2842" s="9"/>
      <c r="AA2842" s="8"/>
      <c r="AB2842" s="12"/>
      <c r="AC2842" s="11"/>
      <c r="AD2842" s="11"/>
      <c r="AE2842" s="11"/>
      <c r="AF2842" s="11"/>
      <c r="AG2842" s="11"/>
      <c r="AH2842" s="10"/>
      <c r="AI2842" s="7">
        <v>39843689.5</v>
      </c>
      <c r="AJ2842" s="31"/>
      <c r="AK2842" s="37">
        <v>4.3019030100000002</v>
      </c>
      <c r="AN2842" s="6"/>
    </row>
    <row r="2843" spans="1:40" x14ac:dyDescent="0.25">
      <c r="A2843" s="6">
        <v>0.54848379629629629</v>
      </c>
      <c r="B2843">
        <v>1.1200000000000001</v>
      </c>
      <c r="C2843">
        <f>B2843+0.68</f>
        <v>1.8000000000000003</v>
      </c>
      <c r="D2843" s="5">
        <f>C2843/(0.2905*LN(C2843)+0.3655)</f>
        <v>3.3566306740309813</v>
      </c>
      <c r="E2843" s="5">
        <f>D2843*100</f>
        <v>335.66306740309813</v>
      </c>
      <c r="F2843">
        <v>133.61571129307899</v>
      </c>
      <c r="G2843" s="4">
        <f>75.6*1000/(287.05*(F2843+273))</f>
        <v>0.6477092344787202</v>
      </c>
      <c r="H2843" s="3">
        <f>SQRT(2*ABS(E2843)/G2843)</f>
        <v>32.194132926222089</v>
      </c>
      <c r="I2843" s="2">
        <f>(2/2*0.0254)^2*3.1416*H2843</f>
        <v>6.5252184334737617E-2</v>
      </c>
      <c r="J2843" s="26"/>
      <c r="K2843" s="26"/>
      <c r="L2843" s="26"/>
      <c r="M2843" s="26"/>
      <c r="N2843" s="39"/>
      <c r="O2843" s="9"/>
      <c r="P2843" s="8"/>
      <c r="Q2843" s="41"/>
      <c r="R2843" s="8"/>
      <c r="S2843" s="41"/>
      <c r="T2843" s="9"/>
      <c r="U2843" s="8"/>
      <c r="X2843" s="9"/>
      <c r="Y2843" s="9"/>
      <c r="Z2843" s="9"/>
      <c r="AA2843" s="8"/>
      <c r="AB2843" s="12"/>
      <c r="AC2843" s="11"/>
      <c r="AD2843" s="11"/>
      <c r="AE2843" s="11"/>
      <c r="AF2843" s="11"/>
      <c r="AG2843" s="11"/>
      <c r="AH2843" s="10"/>
      <c r="AI2843" s="7">
        <v>43717031.200000003</v>
      </c>
      <c r="AJ2843" s="31"/>
      <c r="AK2843" s="37">
        <v>4.2405422399999999</v>
      </c>
      <c r="AN2843" s="6"/>
    </row>
    <row r="2844" spans="1:40" x14ac:dyDescent="0.25">
      <c r="A2844" s="6">
        <v>0.54849537037037044</v>
      </c>
      <c r="B2844">
        <v>0.87</v>
      </c>
      <c r="C2844">
        <f>B2844+0.68</f>
        <v>1.55</v>
      </c>
      <c r="D2844" s="5">
        <f>C2844/(0.2905*LN(C2844)+0.3655)</f>
        <v>3.1452088710187311</v>
      </c>
      <c r="E2844" s="5">
        <f>D2844*100</f>
        <v>314.52088710187309</v>
      </c>
      <c r="F2844">
        <v>133.461073850069</v>
      </c>
      <c r="G2844" s="4">
        <f>75.6*1000/(287.05*(F2844+273))</f>
        <v>0.6479556543852687</v>
      </c>
      <c r="H2844" s="3">
        <f>SQRT(2*ABS(E2844)/G2844)</f>
        <v>31.157822704557663</v>
      </c>
      <c r="I2844" s="2">
        <f>(2/2*0.0254)^2*3.1416*H2844</f>
        <v>6.3151754863101123E-2</v>
      </c>
      <c r="J2844" s="26"/>
      <c r="K2844" s="26"/>
      <c r="L2844" s="26"/>
      <c r="M2844" s="26"/>
      <c r="N2844" s="39"/>
      <c r="O2844" s="9"/>
      <c r="P2844" s="8"/>
      <c r="Q2844" s="41"/>
      <c r="R2844" s="8"/>
      <c r="S2844" s="41"/>
      <c r="T2844" s="9"/>
      <c r="U2844" s="8"/>
      <c r="X2844" s="9"/>
      <c r="Y2844" s="9"/>
      <c r="Z2844" s="9"/>
      <c r="AA2844" s="8"/>
      <c r="AB2844" s="12"/>
      <c r="AC2844" s="11"/>
      <c r="AD2844" s="11"/>
      <c r="AE2844" s="11"/>
      <c r="AF2844" s="11"/>
      <c r="AG2844" s="11"/>
      <c r="AH2844" s="10"/>
      <c r="AI2844" s="7">
        <v>42339868.399999999</v>
      </c>
      <c r="AJ2844" s="31"/>
      <c r="AK2844" s="37">
        <v>4.2991584300000003</v>
      </c>
      <c r="AN2844" s="6"/>
    </row>
    <row r="2845" spans="1:40" x14ac:dyDescent="0.25">
      <c r="A2845" s="6">
        <v>0.54850694444444448</v>
      </c>
      <c r="B2845">
        <v>1.53</v>
      </c>
      <c r="C2845">
        <f>B2845+0.68</f>
        <v>2.21</v>
      </c>
      <c r="D2845" s="5">
        <f>C2845/(0.2905*LN(C2845)+0.3655)</f>
        <v>3.7088979897834444</v>
      </c>
      <c r="E2845" s="5">
        <f>D2845*100</f>
        <v>370.88979897834446</v>
      </c>
      <c r="F2845">
        <v>133.37173370986599</v>
      </c>
      <c r="G2845" s="4">
        <f>75.6*1000/(287.05*(F2845+273))</f>
        <v>0.64809810634293719</v>
      </c>
      <c r="H2845" s="3">
        <f>SQRT(2*ABS(E2845)/G2845)</f>
        <v>33.831173770405549</v>
      </c>
      <c r="I2845" s="2">
        <f>(2/2*0.0254)^2*3.1416*H2845</f>
        <v>6.8570195451016155E-2</v>
      </c>
      <c r="J2845" s="26"/>
      <c r="K2845" s="26"/>
      <c r="L2845" s="26"/>
      <c r="M2845" s="26"/>
      <c r="N2845" s="39"/>
      <c r="O2845" s="9"/>
      <c r="P2845" s="8"/>
      <c r="Q2845" s="41"/>
      <c r="R2845" s="8"/>
      <c r="S2845" s="41"/>
      <c r="T2845" s="9"/>
      <c r="U2845" s="8"/>
      <c r="X2845" s="9"/>
      <c r="Y2845" s="9"/>
      <c r="Z2845" s="9"/>
      <c r="AA2845" s="8"/>
      <c r="AB2845" s="12"/>
      <c r="AC2845" s="11"/>
      <c r="AD2845" s="11"/>
      <c r="AE2845" s="11"/>
      <c r="AF2845" s="11"/>
      <c r="AG2845" s="11"/>
      <c r="AH2845" s="10"/>
      <c r="AI2845" s="7">
        <v>39576048.299999997</v>
      </c>
      <c r="AJ2845" s="31"/>
      <c r="AK2845" s="37">
        <v>4.2488611000000001</v>
      </c>
      <c r="AN2845" s="6"/>
    </row>
    <row r="2846" spans="1:40" x14ac:dyDescent="0.25">
      <c r="A2846" s="6">
        <v>0.54851851851851852</v>
      </c>
      <c r="B2846">
        <v>2.79</v>
      </c>
      <c r="C2846">
        <f>B2846+0.68</f>
        <v>3.47</v>
      </c>
      <c r="D2846" s="5">
        <f>C2846/(0.2905*LN(C2846)+0.3655)</f>
        <v>4.773519805686993</v>
      </c>
      <c r="E2846" s="5">
        <f>D2846*100</f>
        <v>477.35198056869928</v>
      </c>
      <c r="F2846">
        <v>133.63976717633901</v>
      </c>
      <c r="G2846" s="4">
        <f>75.6*1000/(287.05*(F2846+273))</f>
        <v>0.64767091747436223</v>
      </c>
      <c r="H2846" s="3">
        <f>SQRT(2*ABS(E2846)/G2846)</f>
        <v>38.393452204950719</v>
      </c>
      <c r="I2846" s="2">
        <f>(2/2*0.0254)^2*3.1416*H2846</f>
        <v>7.7817179492473729E-2</v>
      </c>
      <c r="J2846" s="26"/>
      <c r="K2846" s="26"/>
      <c r="L2846" s="26"/>
      <c r="M2846" s="26"/>
      <c r="N2846" s="39"/>
      <c r="O2846" s="9"/>
      <c r="P2846" s="8"/>
      <c r="Q2846" s="41"/>
      <c r="R2846" s="8"/>
      <c r="S2846" s="41"/>
      <c r="T2846" s="9"/>
      <c r="U2846" s="8"/>
      <c r="X2846" s="9"/>
      <c r="Y2846" s="9"/>
      <c r="Z2846" s="9"/>
      <c r="AA2846" s="8"/>
      <c r="AB2846" s="12"/>
      <c r="AC2846" s="11"/>
      <c r="AD2846" s="11"/>
      <c r="AE2846" s="11"/>
      <c r="AF2846" s="11"/>
      <c r="AG2846" s="11"/>
      <c r="AH2846" s="10"/>
      <c r="AI2846" s="7">
        <v>40572487.399999999</v>
      </c>
      <c r="AJ2846" s="31"/>
      <c r="AK2846" s="37">
        <v>4.2241219000000001</v>
      </c>
      <c r="AN2846" s="6"/>
    </row>
    <row r="2847" spans="1:40" x14ac:dyDescent="0.25">
      <c r="A2847" s="6">
        <v>0.54853009259259256</v>
      </c>
      <c r="B2847">
        <v>1.33</v>
      </c>
      <c r="C2847">
        <f>B2847+0.68</f>
        <v>2.0100000000000002</v>
      </c>
      <c r="D2847" s="5">
        <f>C2847/(0.2905*LN(C2847)+0.3655)</f>
        <v>3.5368136931023786</v>
      </c>
      <c r="E2847" s="5">
        <f>D2847*100</f>
        <v>353.68136931023787</v>
      </c>
      <c r="F2847">
        <v>134.038453302493</v>
      </c>
      <c r="G2847" s="4">
        <f>75.6*1000/(287.05*(F2847+273))</f>
        <v>0.64703653660195215</v>
      </c>
      <c r="H2847" s="3">
        <f>SQRT(2*ABS(E2847)/G2847)</f>
        <v>33.06409857291991</v>
      </c>
      <c r="I2847" s="2">
        <f>(2/2*0.0254)^2*3.1416*H2847</f>
        <v>6.7015460856994211E-2</v>
      </c>
      <c r="J2847" s="26"/>
      <c r="K2847" s="26"/>
      <c r="L2847" s="26"/>
      <c r="M2847" s="26"/>
      <c r="N2847" s="39"/>
      <c r="O2847" s="9"/>
      <c r="P2847" s="8"/>
      <c r="Q2847" s="41"/>
      <c r="R2847" s="8"/>
      <c r="S2847" s="41"/>
      <c r="T2847" s="9"/>
      <c r="U2847" s="8"/>
      <c r="X2847" s="9"/>
      <c r="Y2847" s="9"/>
      <c r="Z2847" s="9"/>
      <c r="AA2847" s="8"/>
      <c r="AB2847" s="12"/>
      <c r="AC2847" s="11"/>
      <c r="AD2847" s="11"/>
      <c r="AE2847" s="11"/>
      <c r="AF2847" s="11"/>
      <c r="AG2847" s="11"/>
      <c r="AH2847" s="10"/>
      <c r="AI2847" s="7">
        <v>35653595.399999999</v>
      </c>
      <c r="AJ2847" s="31"/>
      <c r="AK2847" s="37">
        <v>4.2524470900000004</v>
      </c>
      <c r="AN2847" s="6"/>
    </row>
    <row r="2848" spans="1:40" x14ac:dyDescent="0.25">
      <c r="A2848" s="6">
        <v>0.54854166666666659</v>
      </c>
      <c r="B2848">
        <v>1.1200000000000001</v>
      </c>
      <c r="C2848">
        <f>B2848+0.68</f>
        <v>1.8000000000000003</v>
      </c>
      <c r="D2848" s="5">
        <f>C2848/(0.2905*LN(C2848)+0.3655)</f>
        <v>3.3566306740309813</v>
      </c>
      <c r="E2848" s="5">
        <f>D2848*100</f>
        <v>335.66306740309813</v>
      </c>
      <c r="F2848">
        <v>134.158763456554</v>
      </c>
      <c r="G2848" s="4">
        <f>75.6*1000/(287.05*(F2848+273))</f>
        <v>0.64684534566517649</v>
      </c>
      <c r="H2848" s="3">
        <f>SQRT(2*ABS(E2848)/G2848)</f>
        <v>32.215624053589814</v>
      </c>
      <c r="I2848" s="2">
        <f>(2/2*0.0254)^2*3.1416*H2848</f>
        <v>6.5295743296483036E-2</v>
      </c>
      <c r="J2848" s="26"/>
      <c r="K2848" s="26"/>
      <c r="L2848" s="26"/>
      <c r="M2848" s="26"/>
      <c r="N2848" s="39"/>
      <c r="O2848" s="9"/>
      <c r="P2848" s="8"/>
      <c r="Q2848" s="41"/>
      <c r="R2848" s="8"/>
      <c r="S2848" s="41"/>
      <c r="T2848" s="9"/>
      <c r="U2848" s="8"/>
      <c r="X2848" s="9"/>
      <c r="Y2848" s="9"/>
      <c r="Z2848" s="9"/>
      <c r="AA2848" s="8"/>
      <c r="AB2848" s="12"/>
      <c r="AC2848" s="11"/>
      <c r="AD2848" s="11"/>
      <c r="AE2848" s="11"/>
      <c r="AF2848" s="11"/>
      <c r="AG2848" s="11"/>
      <c r="AH2848" s="10"/>
      <c r="AI2848" s="7">
        <v>36378576.899999999</v>
      </c>
      <c r="AJ2848" s="31"/>
      <c r="AK2848" s="37">
        <v>4.1559119500000001</v>
      </c>
      <c r="AN2848" s="6"/>
    </row>
    <row r="2849" spans="1:40" x14ac:dyDescent="0.25">
      <c r="A2849" s="6">
        <v>0.54855324074074074</v>
      </c>
      <c r="B2849">
        <v>1.1399999999999999</v>
      </c>
      <c r="C2849">
        <f>B2849+0.68</f>
        <v>1.8199999999999998</v>
      </c>
      <c r="D2849" s="5">
        <f>C2849/(0.2905*LN(C2849)+0.3655)</f>
        <v>3.3737315843717761</v>
      </c>
      <c r="E2849" s="5">
        <f>D2849*100</f>
        <v>337.37315843717761</v>
      </c>
      <c r="F2849">
        <v>134.189701619354</v>
      </c>
      <c r="G2849" s="4">
        <f>75.6*1000/(287.05*(F2849+273))</f>
        <v>0.64679619853171266</v>
      </c>
      <c r="H2849" s="3">
        <f>SQRT(2*ABS(E2849)/G2849)</f>
        <v>32.298810761180093</v>
      </c>
      <c r="I2849" s="2">
        <f>(2/2*0.0254)^2*3.1416*H2849</f>
        <v>6.5464348998345551E-2</v>
      </c>
      <c r="J2849" s="26"/>
      <c r="K2849" s="26"/>
      <c r="L2849" s="26"/>
      <c r="M2849" s="26"/>
      <c r="N2849" s="39"/>
      <c r="O2849" s="9"/>
      <c r="P2849" s="8"/>
      <c r="Q2849" s="41"/>
      <c r="R2849" s="8"/>
      <c r="S2849" s="41"/>
      <c r="T2849" s="9"/>
      <c r="U2849" s="8"/>
      <c r="X2849" s="9"/>
      <c r="Y2849" s="9"/>
      <c r="Z2849" s="9"/>
      <c r="AA2849" s="8"/>
      <c r="AB2849" s="12"/>
      <c r="AC2849" s="11"/>
      <c r="AD2849" s="11"/>
      <c r="AE2849" s="11"/>
      <c r="AF2849" s="11"/>
      <c r="AG2849" s="11"/>
      <c r="AH2849" s="10"/>
      <c r="AI2849" s="7">
        <v>36236486.299999997</v>
      </c>
      <c r="AJ2849" s="31"/>
      <c r="AK2849" s="37">
        <v>4.1387579099999998</v>
      </c>
      <c r="AN2849" s="6"/>
    </row>
    <row r="2850" spans="1:40" x14ac:dyDescent="0.25">
      <c r="A2850" s="6">
        <v>0.54856481481481478</v>
      </c>
      <c r="B2850">
        <v>0.89</v>
      </c>
      <c r="C2850">
        <f>B2850+0.68</f>
        <v>1.57</v>
      </c>
      <c r="D2850" s="5">
        <f>C2850/(0.2905*LN(C2850)+0.3655)</f>
        <v>3.1618963381446177</v>
      </c>
      <c r="E2850" s="5">
        <f>D2850*100</f>
        <v>316.18963381446179</v>
      </c>
      <c r="F2850">
        <v>134.13470079900401</v>
      </c>
      <c r="G2850" s="4">
        <f>75.6*1000/(287.05*(F2850+273))</f>
        <v>0.64688357580868916</v>
      </c>
      <c r="H2850" s="3">
        <f>SQRT(2*ABS(E2850)/G2850)</f>
        <v>31.266246629989404</v>
      </c>
      <c r="I2850" s="2">
        <f>(2/2*0.0254)^2*3.1416*H2850</f>
        <v>6.3371512232705735E-2</v>
      </c>
      <c r="J2850" s="26"/>
      <c r="K2850" s="26"/>
      <c r="L2850" s="26"/>
      <c r="M2850" s="26"/>
      <c r="N2850" s="39"/>
      <c r="O2850" s="9"/>
      <c r="P2850" s="8"/>
      <c r="Q2850" s="41"/>
      <c r="R2850" s="8"/>
      <c r="S2850" s="41"/>
      <c r="T2850" s="9"/>
      <c r="U2850" s="8"/>
      <c r="X2850" s="9"/>
      <c r="Y2850" s="9"/>
      <c r="Z2850" s="9"/>
      <c r="AA2850" s="8"/>
      <c r="AB2850" s="12"/>
      <c r="AC2850" s="11"/>
      <c r="AD2850" s="11"/>
      <c r="AE2850" s="11"/>
      <c r="AF2850" s="11"/>
      <c r="AG2850" s="11"/>
      <c r="AH2850" s="10"/>
      <c r="AI2850" s="7">
        <v>34785470.399999999</v>
      </c>
      <c r="AJ2850" s="31"/>
      <c r="AK2850" s="37">
        <v>4.1438244900000001</v>
      </c>
      <c r="AN2850" s="6"/>
    </row>
    <row r="2851" spans="1:40" x14ac:dyDescent="0.25">
      <c r="A2851" s="6">
        <v>0.54857638888888893</v>
      </c>
      <c r="B2851">
        <v>1.58</v>
      </c>
      <c r="C2851">
        <f>B2851+0.68</f>
        <v>2.2600000000000002</v>
      </c>
      <c r="D2851" s="5">
        <f>C2851/(0.2905*LN(C2851)+0.3655)</f>
        <v>3.7518874924685286</v>
      </c>
      <c r="E2851" s="5">
        <f>D2851*100</f>
        <v>375.18874924685286</v>
      </c>
      <c r="F2851">
        <v>134.11063845474999</v>
      </c>
      <c r="G2851" s="4">
        <f>75.6*1000/(287.05*(F2851+273))</f>
        <v>0.64692180997361415</v>
      </c>
      <c r="H2851" s="3">
        <f>SQRT(2*ABS(E2851)/G2851)</f>
        <v>34.057597197053859</v>
      </c>
      <c r="I2851" s="2">
        <f>(2/2*0.0254)^2*3.1416*H2851</f>
        <v>6.9029118299077222E-2</v>
      </c>
      <c r="J2851" s="26"/>
      <c r="K2851" s="26"/>
      <c r="L2851" s="26"/>
      <c r="M2851" s="26"/>
      <c r="N2851" s="39"/>
      <c r="O2851" s="9"/>
      <c r="P2851" s="8"/>
      <c r="Q2851" s="41"/>
      <c r="R2851" s="8"/>
      <c r="S2851" s="41"/>
      <c r="T2851" s="9"/>
      <c r="U2851" s="8"/>
      <c r="X2851" s="9"/>
      <c r="Y2851" s="9"/>
      <c r="Z2851" s="9"/>
      <c r="AA2851" s="8"/>
      <c r="AB2851" s="12"/>
      <c r="AC2851" s="11"/>
      <c r="AD2851" s="11"/>
      <c r="AE2851" s="11"/>
      <c r="AF2851" s="11"/>
      <c r="AG2851" s="11"/>
      <c r="AH2851" s="10"/>
      <c r="AI2851" s="7">
        <v>30623025.100000001</v>
      </c>
      <c r="AJ2851" s="31"/>
      <c r="AK2851" s="37">
        <v>4.05019872</v>
      </c>
      <c r="AN2851" s="6"/>
    </row>
    <row r="2852" spans="1:40" x14ac:dyDescent="0.25">
      <c r="A2852" s="6">
        <v>0.54858796296296297</v>
      </c>
      <c r="B2852">
        <v>2.5299999999999998</v>
      </c>
      <c r="C2852">
        <f>B2852+0.68</f>
        <v>3.21</v>
      </c>
      <c r="D2852" s="5">
        <f>C2852/(0.2905*LN(C2852)+0.3655)</f>
        <v>4.5577058340246017</v>
      </c>
      <c r="E2852" s="5">
        <f>D2852*100</f>
        <v>455.77058340246015</v>
      </c>
      <c r="F2852">
        <v>134.340962307957</v>
      </c>
      <c r="G2852" s="4">
        <f>75.6*1000/(287.05*(F2852+273))</f>
        <v>0.64655601930244633</v>
      </c>
      <c r="H2852" s="3">
        <f>SQRT(2*ABS(E2852)/G2852)</f>
        <v>37.547849101556892</v>
      </c>
      <c r="I2852" s="2">
        <f>(2/2*0.0254)^2*3.1416*H2852</f>
        <v>7.6103281817293963E-2</v>
      </c>
      <c r="J2852" s="26"/>
      <c r="K2852" s="26"/>
      <c r="L2852" s="26"/>
      <c r="M2852" s="26"/>
      <c r="N2852" s="39"/>
      <c r="O2852" s="9"/>
      <c r="P2852" s="8"/>
      <c r="Q2852" s="41"/>
      <c r="R2852" s="8"/>
      <c r="S2852" s="41"/>
      <c r="T2852" s="9"/>
      <c r="U2852" s="8"/>
      <c r="X2852" s="9"/>
      <c r="Y2852" s="9"/>
      <c r="Z2852" s="9"/>
      <c r="AA2852" s="8"/>
      <c r="AB2852" s="12"/>
      <c r="AC2852" s="11"/>
      <c r="AD2852" s="11"/>
      <c r="AE2852" s="11"/>
      <c r="AF2852" s="11"/>
      <c r="AG2852" s="11"/>
      <c r="AH2852" s="10"/>
      <c r="AI2852" s="7">
        <v>29507749.5</v>
      </c>
      <c r="AJ2852" s="31"/>
      <c r="AK2852" s="37">
        <v>3.89201386</v>
      </c>
      <c r="AN2852" s="6"/>
    </row>
    <row r="2853" spans="1:40" x14ac:dyDescent="0.25">
      <c r="A2853" s="6">
        <v>0.54859953703703701</v>
      </c>
      <c r="B2853">
        <v>2.52</v>
      </c>
      <c r="C2853">
        <f>B2853+0.68</f>
        <v>3.2</v>
      </c>
      <c r="D2853" s="5">
        <f>C2853/(0.2905*LN(C2853)+0.3655)</f>
        <v>4.5493621486746267</v>
      </c>
      <c r="E2853" s="5">
        <f>D2853*100</f>
        <v>454.9362148674627</v>
      </c>
      <c r="F2853">
        <v>134.71572945420101</v>
      </c>
      <c r="G2853" s="4">
        <f>75.6*1000/(287.05*(F2853+273))</f>
        <v>0.64596171317997908</v>
      </c>
      <c r="H2853" s="3">
        <f>SQRT(2*ABS(E2853)/G2853)</f>
        <v>37.530717219500964</v>
      </c>
      <c r="I2853" s="2">
        <f>(2/2*0.0254)^2*3.1416*H2853</f>
        <v>7.6068558325020505E-2</v>
      </c>
      <c r="J2853" s="26"/>
      <c r="K2853" s="26"/>
      <c r="L2853" s="26"/>
      <c r="M2853" s="26"/>
      <c r="N2853" s="39"/>
      <c r="O2853" s="9"/>
      <c r="P2853" s="8"/>
      <c r="Q2853" s="41"/>
      <c r="R2853" s="8"/>
      <c r="S2853" s="41"/>
      <c r="T2853" s="9"/>
      <c r="U2853" s="8"/>
      <c r="X2853" s="9"/>
      <c r="Y2853" s="9"/>
      <c r="Z2853" s="9"/>
      <c r="AA2853" s="8"/>
      <c r="AB2853" s="12"/>
      <c r="AC2853" s="11"/>
      <c r="AD2853" s="11"/>
      <c r="AE2853" s="11"/>
      <c r="AF2853" s="11"/>
      <c r="AG2853" s="11"/>
      <c r="AH2853" s="10"/>
      <c r="AI2853" s="7">
        <v>29789889.600000001</v>
      </c>
      <c r="AJ2853" s="31"/>
      <c r="AK2853" s="37">
        <v>3.7873850500000001</v>
      </c>
      <c r="AN2853" s="6"/>
    </row>
    <row r="2854" spans="1:40" x14ac:dyDescent="0.25">
      <c r="A2854" s="6">
        <v>0.54861111111111105</v>
      </c>
      <c r="B2854">
        <v>5.32</v>
      </c>
      <c r="C2854">
        <f>B2854+0.68</f>
        <v>6</v>
      </c>
      <c r="D2854" s="5">
        <f>C2854/(0.2905*LN(C2854)+0.3655)</f>
        <v>6.7719622079470749</v>
      </c>
      <c r="E2854" s="5">
        <f>D2854*100</f>
        <v>677.19622079470753</v>
      </c>
      <c r="F2854">
        <v>136.026286820981</v>
      </c>
      <c r="G2854" s="4">
        <f>75.6*1000/(287.05*(F2854+273))</f>
        <v>0.64389199319096424</v>
      </c>
      <c r="H2854" s="3">
        <f>SQRT(2*ABS(E2854)/G2854)</f>
        <v>45.863347321782335</v>
      </c>
      <c r="I2854" s="2">
        <f>(2/2*0.0254)^2*3.1416*H2854</f>
        <v>9.295742179195321E-2</v>
      </c>
      <c r="J2854" s="26"/>
      <c r="K2854" s="26"/>
      <c r="L2854" s="26"/>
      <c r="M2854" s="26"/>
      <c r="N2854" s="39"/>
      <c r="O2854" s="9"/>
      <c r="P2854" s="8"/>
      <c r="Q2854" s="41"/>
      <c r="R2854" s="8"/>
      <c r="S2854" s="41"/>
      <c r="T2854" s="9"/>
      <c r="U2854" s="8"/>
      <c r="X2854" s="9"/>
      <c r="Y2854" s="9"/>
      <c r="Z2854" s="9"/>
      <c r="AA2854" s="8"/>
      <c r="AB2854" s="12"/>
      <c r="AC2854" s="11"/>
      <c r="AD2854" s="11"/>
      <c r="AE2854" s="11"/>
      <c r="AF2854" s="11"/>
      <c r="AG2854" s="11"/>
      <c r="AH2854" s="10"/>
      <c r="AI2854" s="7">
        <v>27090388.5</v>
      </c>
      <c r="AJ2854" s="31"/>
      <c r="AK2854" s="37">
        <v>3.7090174</v>
      </c>
      <c r="AN2854" s="6"/>
    </row>
    <row r="2855" spans="1:40" x14ac:dyDescent="0.25">
      <c r="A2855" s="6">
        <v>0.5486226851851852</v>
      </c>
      <c r="B2855">
        <v>7.17</v>
      </c>
      <c r="C2855">
        <f>B2855+0.68</f>
        <v>7.85</v>
      </c>
      <c r="D2855" s="5">
        <f>C2855/(0.2905*LN(C2855)+0.3655)</f>
        <v>8.1424847199474648</v>
      </c>
      <c r="E2855" s="5">
        <f>D2855*100</f>
        <v>814.24847199474652</v>
      </c>
      <c r="F2855">
        <v>137.613242105453</v>
      </c>
      <c r="G2855" s="4">
        <f>75.6*1000/(287.05*(F2855+273))</f>
        <v>0.64140345240259589</v>
      </c>
      <c r="H2855" s="3">
        <f>SQRT(2*ABS(E2855)/G2855)</f>
        <v>50.388081988583174</v>
      </c>
      <c r="I2855" s="2">
        <f>(2/2*0.0254)^2*3.1416*H2855</f>
        <v>0.10212831082382977</v>
      </c>
      <c r="J2855" s="26"/>
      <c r="K2855" s="26"/>
      <c r="L2855" s="26"/>
      <c r="M2855" s="26"/>
      <c r="N2855" s="39"/>
      <c r="O2855" s="9"/>
      <c r="P2855" s="8"/>
      <c r="Q2855" s="41"/>
      <c r="R2855" s="8"/>
      <c r="S2855" s="41"/>
      <c r="T2855" s="9"/>
      <c r="U2855" s="8"/>
      <c r="X2855" s="9"/>
      <c r="Y2855" s="9"/>
      <c r="Z2855" s="9"/>
      <c r="AA2855" s="8"/>
      <c r="AB2855" s="12"/>
      <c r="AC2855" s="11"/>
      <c r="AD2855" s="11"/>
      <c r="AE2855" s="11"/>
      <c r="AF2855" s="11"/>
      <c r="AG2855" s="11"/>
      <c r="AH2855" s="10"/>
      <c r="AI2855" s="7">
        <v>28989224</v>
      </c>
      <c r="AJ2855" s="31"/>
      <c r="AK2855" s="37">
        <v>3.63358319</v>
      </c>
      <c r="AN2855" s="6"/>
    </row>
    <row r="2856" spans="1:40" x14ac:dyDescent="0.25">
      <c r="A2856" s="6">
        <v>0.54863425925925924</v>
      </c>
      <c r="B2856">
        <v>7.98</v>
      </c>
      <c r="C2856">
        <f>B2856+0.68</f>
        <v>8.66</v>
      </c>
      <c r="D2856" s="5">
        <f>C2856/(0.2905*LN(C2856)+0.3655)</f>
        <v>8.7245035094894554</v>
      </c>
      <c r="E2856" s="5">
        <f>D2856*100</f>
        <v>872.45035094894558</v>
      </c>
      <c r="F2856">
        <v>139.55998938188199</v>
      </c>
      <c r="G2856" s="4">
        <f>75.6*1000/(287.05*(F2856+273))</f>
        <v>0.63837686122508563</v>
      </c>
      <c r="H2856" s="3">
        <f>SQRT(2*ABS(E2856)/G2856)</f>
        <v>52.281349615175387</v>
      </c>
      <c r="I2856" s="2">
        <f>(2/2*0.0254)^2*3.1416*H2856</f>
        <v>0.10596565126248973</v>
      </c>
      <c r="J2856" s="26"/>
      <c r="K2856" s="26"/>
      <c r="L2856" s="26"/>
      <c r="M2856" s="26"/>
      <c r="N2856" s="39"/>
      <c r="O2856" s="9"/>
      <c r="P2856" s="8"/>
      <c r="Q2856" s="41"/>
      <c r="R2856" s="8"/>
      <c r="S2856" s="41"/>
      <c r="T2856" s="9"/>
      <c r="U2856" s="8"/>
      <c r="X2856" s="9"/>
      <c r="Y2856" s="9"/>
      <c r="Z2856" s="9"/>
      <c r="AA2856" s="8"/>
      <c r="AB2856" s="12"/>
      <c r="AC2856" s="11"/>
      <c r="AD2856" s="11"/>
      <c r="AE2856" s="11"/>
      <c r="AF2856" s="11"/>
      <c r="AG2856" s="11"/>
      <c r="AH2856" s="10"/>
      <c r="AI2856" s="7">
        <v>27889442.699999999</v>
      </c>
      <c r="AJ2856" s="31"/>
      <c r="AK2856" s="37">
        <v>3.6354948399999998</v>
      </c>
      <c r="AN2856" s="6"/>
    </row>
    <row r="2857" spans="1:40" x14ac:dyDescent="0.25">
      <c r="A2857" s="6">
        <v>0.54864583333333339</v>
      </c>
      <c r="B2857">
        <v>9.6</v>
      </c>
      <c r="C2857">
        <f>B2857+0.68</f>
        <v>10.28</v>
      </c>
      <c r="D2857" s="5">
        <f>C2857/(0.2905*LN(C2857)+0.3655)</f>
        <v>9.8616380000338406</v>
      </c>
      <c r="E2857" s="5">
        <f>D2857*100</f>
        <v>986.16380000338404</v>
      </c>
      <c r="F2857">
        <v>141.83648586417499</v>
      </c>
      <c r="G2857" s="4">
        <f>75.6*1000/(287.05*(F2857+273))</f>
        <v>0.63487364314163108</v>
      </c>
      <c r="H2857" s="3">
        <f>SQRT(2*ABS(E2857)/G2857)</f>
        <v>55.737293612520212</v>
      </c>
      <c r="I2857" s="2">
        <f>(2/2*0.0254)^2*3.1416*H2857</f>
        <v>0.1129702783255034</v>
      </c>
      <c r="J2857" s="26"/>
      <c r="K2857" s="26"/>
      <c r="L2857" s="26"/>
      <c r="M2857" s="26"/>
      <c r="N2857" s="39"/>
      <c r="O2857" s="9"/>
      <c r="P2857" s="8"/>
      <c r="Q2857" s="41"/>
      <c r="R2857" s="8"/>
      <c r="S2857" s="41"/>
      <c r="T2857" s="9"/>
      <c r="U2857" s="8"/>
      <c r="X2857" s="9"/>
      <c r="Y2857" s="9"/>
      <c r="Z2857" s="9"/>
      <c r="AA2857" s="8"/>
      <c r="AB2857" s="12"/>
      <c r="AC2857" s="11"/>
      <c r="AD2857" s="11"/>
      <c r="AE2857" s="11"/>
      <c r="AF2857" s="11"/>
      <c r="AG2857" s="11"/>
      <c r="AH2857" s="10"/>
      <c r="AI2857" s="7">
        <v>26621239.100000001</v>
      </c>
      <c r="AJ2857" s="31"/>
      <c r="AK2857" s="37">
        <v>3.5818651400000001</v>
      </c>
      <c r="AN2857" s="6"/>
    </row>
    <row r="2858" spans="1:40" x14ac:dyDescent="0.25">
      <c r="A2858" s="6">
        <v>0.54865740740740743</v>
      </c>
      <c r="B2858">
        <v>11.32</v>
      </c>
      <c r="C2858">
        <f>B2858+0.68</f>
        <v>12</v>
      </c>
      <c r="D2858" s="5">
        <f>C2858/(0.2905*LN(C2858)+0.3655)</f>
        <v>11.035848851964763</v>
      </c>
      <c r="E2858" s="5">
        <f>D2858*100</f>
        <v>1103.5848851964763</v>
      </c>
      <c r="F2858">
        <v>145.12112589800699</v>
      </c>
      <c r="G2858" s="4">
        <f>75.6*1000/(287.05*(F2858+273))</f>
        <v>0.62988625729689751</v>
      </c>
      <c r="H2858" s="3">
        <f>SQRT(2*ABS(E2858)/G2858)</f>
        <v>59.195242375736171</v>
      </c>
      <c r="I2858" s="2">
        <f>(2/2*0.0254)^2*3.1416*H2858</f>
        <v>0.11997896871746185</v>
      </c>
      <c r="J2858" s="26"/>
      <c r="K2858" s="26"/>
      <c r="L2858" s="26"/>
      <c r="M2858" s="26"/>
      <c r="N2858" s="39"/>
      <c r="O2858" s="9"/>
      <c r="P2858" s="8"/>
      <c r="Q2858" s="41"/>
      <c r="R2858" s="8"/>
      <c r="S2858" s="41"/>
      <c r="T2858" s="9"/>
      <c r="U2858" s="8"/>
      <c r="X2858" s="9"/>
      <c r="Y2858" s="9"/>
      <c r="Z2858" s="9"/>
      <c r="AA2858" s="8"/>
      <c r="AB2858" s="12"/>
      <c r="AC2858" s="11"/>
      <c r="AD2858" s="11"/>
      <c r="AE2858" s="11"/>
      <c r="AF2858" s="11"/>
      <c r="AG2858" s="11"/>
      <c r="AH2858" s="10"/>
      <c r="AI2858" s="7">
        <v>23896757.300000001</v>
      </c>
      <c r="AJ2858" s="31"/>
      <c r="AK2858" s="37">
        <v>3.5028872899999999</v>
      </c>
      <c r="AN2858" s="6"/>
    </row>
    <row r="2859" spans="1:40" x14ac:dyDescent="0.25">
      <c r="A2859" s="6">
        <v>0.54866898148148147</v>
      </c>
      <c r="B2859">
        <v>8.4499999999999993</v>
      </c>
      <c r="C2859">
        <f>B2859+0.68</f>
        <v>9.129999999999999</v>
      </c>
      <c r="D2859" s="5">
        <f>C2859/(0.2905*LN(C2859)+0.3655)</f>
        <v>9.0579006121725243</v>
      </c>
      <c r="E2859" s="5">
        <f>D2859*100</f>
        <v>905.7900612172524</v>
      </c>
      <c r="F2859">
        <v>146.86044953120799</v>
      </c>
      <c r="G2859" s="4">
        <f>75.6*1000/(287.05*(F2859+273))</f>
        <v>0.6272768758827435</v>
      </c>
      <c r="H2859" s="3">
        <f>SQRT(2*ABS(E2859)/G2859)</f>
        <v>53.740182188502608</v>
      </c>
      <c r="I2859" s="2">
        <f>(2/2*0.0254)^2*3.1416*H2859</f>
        <v>0.10892246367941101</v>
      </c>
      <c r="J2859" s="26"/>
      <c r="K2859" s="26"/>
      <c r="L2859" s="26"/>
      <c r="M2859" s="26"/>
      <c r="N2859" s="39"/>
      <c r="O2859" s="9"/>
      <c r="P2859" s="8"/>
      <c r="Q2859" s="41"/>
      <c r="R2859" s="8"/>
      <c r="S2859" s="41"/>
      <c r="T2859" s="9"/>
      <c r="U2859" s="8"/>
      <c r="X2859" s="9"/>
      <c r="Y2859" s="9"/>
      <c r="Z2859" s="9"/>
      <c r="AA2859" s="8"/>
      <c r="AB2859" s="12"/>
      <c r="AC2859" s="11"/>
      <c r="AD2859" s="11"/>
      <c r="AE2859" s="11"/>
      <c r="AF2859" s="11"/>
      <c r="AG2859" s="11"/>
      <c r="AH2859" s="10"/>
      <c r="AI2859" s="7">
        <v>23261831.800000001</v>
      </c>
      <c r="AJ2859" s="31"/>
      <c r="AK2859" s="37">
        <v>3.3615519699999998</v>
      </c>
      <c r="AN2859" s="6"/>
    </row>
    <row r="2860" spans="1:40" x14ac:dyDescent="0.25">
      <c r="A2860" s="6">
        <v>0.5486805555555555</v>
      </c>
      <c r="B2860">
        <v>2.4300000000000002</v>
      </c>
      <c r="C2860">
        <f>B2860+0.68</f>
        <v>3.1100000000000003</v>
      </c>
      <c r="D2860" s="5">
        <f>C2860/(0.2905*LN(C2860)+0.3655)</f>
        <v>4.4741255152434682</v>
      </c>
      <c r="E2860" s="5">
        <f>D2860*100</f>
        <v>447.41255152434684</v>
      </c>
      <c r="F2860">
        <v>147.32749603174801</v>
      </c>
      <c r="G2860" s="4">
        <f>75.6*1000/(287.05*(F2860+273))</f>
        <v>0.62657987777408652</v>
      </c>
      <c r="H2860" s="3">
        <f>SQRT(2*ABS(E2860)/G2860)</f>
        <v>37.790345084718183</v>
      </c>
      <c r="I2860" s="2">
        <f>(2/2*0.0254)^2*3.1416*H2860</f>
        <v>7.6594781079906069E-2</v>
      </c>
      <c r="J2860" s="26"/>
      <c r="K2860" s="26"/>
      <c r="L2860" s="26"/>
      <c r="M2860" s="26"/>
      <c r="N2860" s="39"/>
      <c r="O2860" s="9"/>
      <c r="P2860" s="8"/>
      <c r="Q2860" s="41"/>
      <c r="R2860" s="8"/>
      <c r="S2860" s="41"/>
      <c r="T2860" s="9"/>
      <c r="U2860" s="8"/>
      <c r="X2860" s="9"/>
      <c r="Y2860" s="9"/>
      <c r="Z2860" s="9"/>
      <c r="AA2860" s="8"/>
      <c r="AB2860" s="12"/>
      <c r="AC2860" s="11"/>
      <c r="AD2860" s="11"/>
      <c r="AE2860" s="11"/>
      <c r="AF2860" s="11"/>
      <c r="AG2860" s="11"/>
      <c r="AH2860" s="10"/>
      <c r="AI2860" s="7">
        <v>22371996.100000001</v>
      </c>
      <c r="AJ2860" s="31"/>
      <c r="AK2860" s="37">
        <v>3.2831747199999999</v>
      </c>
      <c r="AN2860" s="6"/>
    </row>
    <row r="2861" spans="1:40" x14ac:dyDescent="0.25">
      <c r="A2861" s="6">
        <v>0.54869212962962965</v>
      </c>
      <c r="B2861">
        <v>4.13</v>
      </c>
      <c r="C2861">
        <f>B2861+0.68</f>
        <v>4.8099999999999996</v>
      </c>
      <c r="D2861" s="5">
        <f>C2861/(0.2905*LN(C2861)+0.3655)</f>
        <v>5.8530946051311838</v>
      </c>
      <c r="E2861" s="5">
        <f>D2861*100</f>
        <v>585.30946051311844</v>
      </c>
      <c r="F2861">
        <v>148.50418279937901</v>
      </c>
      <c r="G2861" s="4">
        <f>75.6*1000/(287.05*(F2861+273))</f>
        <v>0.6248306940622097</v>
      </c>
      <c r="H2861" s="3">
        <f>SQRT(2*ABS(E2861)/G2861)</f>
        <v>43.283920623263199</v>
      </c>
      <c r="I2861" s="2">
        <f>(2/2*0.0254)^2*3.1416*H2861</f>
        <v>8.7729350366782963E-2</v>
      </c>
      <c r="J2861" s="26"/>
      <c r="K2861" s="26"/>
      <c r="L2861" s="26"/>
      <c r="M2861" s="26"/>
      <c r="N2861" s="39"/>
      <c r="O2861" s="9"/>
      <c r="P2861" s="8"/>
      <c r="Q2861" s="41"/>
      <c r="R2861" s="8"/>
      <c r="S2861" s="41"/>
      <c r="T2861" s="9"/>
      <c r="U2861" s="8"/>
      <c r="X2861" s="9"/>
      <c r="Y2861" s="9"/>
      <c r="Z2861" s="9"/>
      <c r="AA2861" s="8"/>
      <c r="AB2861" s="12"/>
      <c r="AC2861" s="11"/>
      <c r="AD2861" s="11"/>
      <c r="AE2861" s="11"/>
      <c r="AF2861" s="11"/>
      <c r="AG2861" s="11"/>
      <c r="AH2861" s="10"/>
      <c r="AI2861" s="7">
        <v>19652531.699999999</v>
      </c>
      <c r="AJ2861" s="31"/>
      <c r="AK2861" s="37">
        <v>3.1467711500000002</v>
      </c>
      <c r="AN2861" s="6"/>
    </row>
    <row r="2862" spans="1:40" x14ac:dyDescent="0.25">
      <c r="A2862" s="6">
        <v>0.54870370370370369</v>
      </c>
      <c r="B2862">
        <v>5.07</v>
      </c>
      <c r="C2862">
        <f>B2862+0.68</f>
        <v>5.75</v>
      </c>
      <c r="D2862" s="5">
        <f>C2862/(0.2905*LN(C2862)+0.3655)</f>
        <v>6.581639079412775</v>
      </c>
      <c r="E2862" s="5">
        <f>D2862*100</f>
        <v>658.16390794127756</v>
      </c>
      <c r="F2862">
        <v>150.13867796168799</v>
      </c>
      <c r="G2862" s="4">
        <f>75.6*1000/(287.05*(F2862+273))</f>
        <v>0.62241710532665262</v>
      </c>
      <c r="H2862" s="3">
        <f>SQRT(2*ABS(E2862)/G2862)</f>
        <v>45.987655526818841</v>
      </c>
      <c r="I2862" s="2">
        <f>(2/2*0.0254)^2*3.1416*H2862</f>
        <v>9.3209373969946357E-2</v>
      </c>
      <c r="J2862" s="26"/>
      <c r="K2862" s="26"/>
      <c r="L2862" s="26"/>
      <c r="M2862" s="26"/>
      <c r="N2862" s="39"/>
      <c r="O2862" s="9"/>
      <c r="P2862" s="8"/>
      <c r="Q2862" s="41"/>
      <c r="R2862" s="8"/>
      <c r="S2862" s="41"/>
      <c r="T2862" s="9"/>
      <c r="U2862" s="8"/>
      <c r="X2862" s="9"/>
      <c r="Y2862" s="9"/>
      <c r="Z2862" s="9"/>
      <c r="AA2862" s="8"/>
      <c r="AB2862" s="12"/>
      <c r="AC2862" s="11"/>
      <c r="AD2862" s="11"/>
      <c r="AE2862" s="11"/>
      <c r="AF2862" s="11"/>
      <c r="AG2862" s="11"/>
      <c r="AH2862" s="10"/>
      <c r="AI2862" s="7">
        <v>18056886.899999999</v>
      </c>
      <c r="AJ2862" s="31"/>
      <c r="AK2862" s="37">
        <v>2.9412799700000001</v>
      </c>
      <c r="AN2862" s="6"/>
    </row>
    <row r="2863" spans="1:40" x14ac:dyDescent="0.25">
      <c r="A2863" s="6">
        <v>0.54871527777777784</v>
      </c>
      <c r="B2863">
        <v>5.81</v>
      </c>
      <c r="C2863">
        <f>B2863+0.68</f>
        <v>6.4899999999999993</v>
      </c>
      <c r="D2863" s="5">
        <f>C2863/(0.2905*LN(C2863)+0.3655)</f>
        <v>7.1411966914435085</v>
      </c>
      <c r="E2863" s="5">
        <f>D2863*100</f>
        <v>714.11966914435084</v>
      </c>
      <c r="F2863">
        <v>151.56283136856399</v>
      </c>
      <c r="G2863" s="4">
        <f>75.6*1000/(287.05*(F2863+273))</f>
        <v>0.62032926961528922</v>
      </c>
      <c r="H2863" s="3">
        <f>SQRT(2*ABS(E2863)/G2863)</f>
        <v>47.983216681444873</v>
      </c>
      <c r="I2863" s="2">
        <f>(2/2*0.0254)^2*3.1416*H2863</f>
        <v>9.725404647630978E-2</v>
      </c>
      <c r="J2863" s="26"/>
      <c r="K2863" s="26"/>
      <c r="L2863" s="26"/>
      <c r="M2863" s="26"/>
      <c r="N2863" s="39"/>
      <c r="O2863" s="9"/>
      <c r="P2863" s="8"/>
      <c r="Q2863" s="41"/>
      <c r="R2863" s="8"/>
      <c r="S2863" s="41"/>
      <c r="T2863" s="9"/>
      <c r="U2863" s="8"/>
      <c r="X2863" s="9"/>
      <c r="Y2863" s="9"/>
      <c r="Z2863" s="9"/>
      <c r="AA2863" s="8"/>
      <c r="AB2863" s="12"/>
      <c r="AC2863" s="11"/>
      <c r="AD2863" s="11"/>
      <c r="AE2863" s="11"/>
      <c r="AF2863" s="11"/>
      <c r="AG2863" s="11"/>
      <c r="AH2863" s="10"/>
      <c r="AI2863" s="7">
        <v>18154199.699999999</v>
      </c>
      <c r="AJ2863" s="31"/>
      <c r="AK2863" s="37">
        <v>2.7508981800000001</v>
      </c>
      <c r="AN2863" s="6"/>
    </row>
    <row r="2864" spans="1:40" x14ac:dyDescent="0.25">
      <c r="A2864" s="6">
        <v>0.54872685185185188</v>
      </c>
      <c r="B2864">
        <v>6.05</v>
      </c>
      <c r="C2864">
        <f>B2864+0.68</f>
        <v>6.7299999999999995</v>
      </c>
      <c r="D2864" s="5">
        <f>C2864/(0.2905*LN(C2864)+0.3655)</f>
        <v>7.3203091498383825</v>
      </c>
      <c r="E2864" s="5">
        <f>D2864*100</f>
        <v>732.03091498383822</v>
      </c>
      <c r="F2864">
        <v>153.05715021114401</v>
      </c>
      <c r="G2864" s="4">
        <f>75.6*1000/(287.05*(F2864+273))</f>
        <v>0.61815357624708578</v>
      </c>
      <c r="H2864" s="3">
        <f>SQRT(2*ABS(E2864)/G2864)</f>
        <v>48.666657134718086</v>
      </c>
      <c r="I2864" s="2">
        <f>(2/2*0.0254)^2*3.1416*H2864</f>
        <v>9.8639267272316269E-2</v>
      </c>
      <c r="J2864" s="26"/>
      <c r="K2864" s="26"/>
      <c r="L2864" s="26"/>
      <c r="M2864" s="26"/>
      <c r="N2864" s="39"/>
      <c r="O2864" s="9"/>
      <c r="P2864" s="8"/>
      <c r="Q2864" s="41"/>
      <c r="R2864" s="8"/>
      <c r="S2864" s="41"/>
      <c r="T2864" s="9"/>
      <c r="U2864" s="8"/>
      <c r="X2864" s="9"/>
      <c r="Y2864" s="9"/>
      <c r="Z2864" s="9"/>
      <c r="AA2864" s="8"/>
      <c r="AB2864" s="12"/>
      <c r="AC2864" s="11"/>
      <c r="AD2864" s="11"/>
      <c r="AE2864" s="11"/>
      <c r="AF2864" s="11"/>
      <c r="AG2864" s="11"/>
      <c r="AH2864" s="10"/>
      <c r="AI2864" s="7">
        <v>17653351.100000001</v>
      </c>
      <c r="AJ2864" s="31"/>
      <c r="AK2864" s="37">
        <v>2.6668164000000001</v>
      </c>
      <c r="AN2864" s="6"/>
    </row>
    <row r="2865" spans="1:40" x14ac:dyDescent="0.25">
      <c r="A2865" s="6">
        <v>0.54873842592592592</v>
      </c>
      <c r="B2865">
        <v>6.66</v>
      </c>
      <c r="C2865">
        <f>B2865+0.68</f>
        <v>7.34</v>
      </c>
      <c r="D2865" s="5">
        <f>C2865/(0.2905*LN(C2865)+0.3655)</f>
        <v>7.7707733343470089</v>
      </c>
      <c r="E2865" s="5">
        <f>D2865*100</f>
        <v>777.0773334347009</v>
      </c>
      <c r="F2865">
        <v>154.64948268461899</v>
      </c>
      <c r="G2865" s="4">
        <f>75.6*1000/(287.05*(F2865+273))</f>
        <v>0.61585191085777247</v>
      </c>
      <c r="H2865" s="3">
        <f>SQRT(2*ABS(E2865)/G2865)</f>
        <v>50.235296718386962</v>
      </c>
      <c r="I2865" s="2">
        <f>(2/2*0.0254)^2*3.1416*H2865</f>
        <v>0.10181864034326976</v>
      </c>
      <c r="J2865" s="26"/>
      <c r="K2865" s="26"/>
      <c r="L2865" s="26"/>
      <c r="M2865" s="26"/>
      <c r="N2865" s="39"/>
      <c r="O2865" s="9"/>
      <c r="P2865" s="8"/>
      <c r="Q2865" s="41"/>
      <c r="R2865" s="8"/>
      <c r="S2865" s="41"/>
      <c r="T2865" s="9"/>
      <c r="U2865" s="8"/>
      <c r="X2865" s="9"/>
      <c r="Y2865" s="9"/>
      <c r="Z2865" s="9"/>
      <c r="AA2865" s="8"/>
      <c r="AB2865" s="12"/>
      <c r="AC2865" s="11"/>
      <c r="AD2865" s="11"/>
      <c r="AE2865" s="11"/>
      <c r="AF2865" s="11"/>
      <c r="AG2865" s="11"/>
      <c r="AH2865" s="10"/>
      <c r="AI2865" s="7">
        <v>16528503</v>
      </c>
      <c r="AJ2865" s="31"/>
      <c r="AK2865" s="37">
        <v>2.5704281500000001</v>
      </c>
      <c r="AN2865" s="6"/>
    </row>
    <row r="2866" spans="1:40" x14ac:dyDescent="0.25">
      <c r="A2866" s="6">
        <v>0.54874999999999996</v>
      </c>
      <c r="B2866">
        <v>6.93</v>
      </c>
      <c r="C2866">
        <f>B2866+0.68</f>
        <v>7.6099999999999994</v>
      </c>
      <c r="D2866" s="5">
        <f>C2866/(0.2905*LN(C2866)+0.3655)</f>
        <v>7.9680936886691658</v>
      </c>
      <c r="E2866" s="5">
        <f>D2866*100</f>
        <v>796.80936886691654</v>
      </c>
      <c r="F2866">
        <v>156.739294452248</v>
      </c>
      <c r="G2866" s="4">
        <f>75.6*1000/(287.05*(F2866+273))</f>
        <v>0.61285703794984381</v>
      </c>
      <c r="H2866" s="3">
        <f>SQRT(2*ABS(E2866)/G2866)</f>
        <v>50.993242099174772</v>
      </c>
      <c r="I2866" s="2">
        <f>(2/2*0.0254)^2*3.1416*H2866</f>
        <v>0.10335487030840561</v>
      </c>
      <c r="J2866" s="26"/>
      <c r="K2866" s="26"/>
      <c r="L2866" s="26"/>
      <c r="M2866" s="26"/>
      <c r="N2866" s="39"/>
      <c r="O2866" s="9"/>
      <c r="P2866" s="8"/>
      <c r="Q2866" s="41"/>
      <c r="R2866" s="8"/>
      <c r="S2866" s="41"/>
      <c r="T2866" s="9"/>
      <c r="U2866" s="8"/>
      <c r="X2866" s="9"/>
      <c r="Y2866" s="9"/>
      <c r="Z2866" s="9"/>
      <c r="AA2866" s="8"/>
      <c r="AB2866" s="12"/>
      <c r="AC2866" s="11"/>
      <c r="AD2866" s="11"/>
      <c r="AE2866" s="11"/>
      <c r="AF2866" s="11"/>
      <c r="AG2866" s="11"/>
      <c r="AH2866" s="10"/>
      <c r="AI2866" s="7">
        <v>16731796.4</v>
      </c>
      <c r="AJ2866" s="31"/>
      <c r="AK2866" s="37">
        <v>2.4821011799999999</v>
      </c>
      <c r="AN2866" s="6"/>
    </row>
    <row r="2867" spans="1:40" x14ac:dyDescent="0.25">
      <c r="A2867" s="6">
        <v>0.54876157407407411</v>
      </c>
      <c r="B2867">
        <v>7.52</v>
      </c>
      <c r="C2867">
        <f>B2867+0.68</f>
        <v>8.1999999999999993</v>
      </c>
      <c r="D2867" s="5">
        <f>C2867/(0.2905*LN(C2867)+0.3655)</f>
        <v>8.3951797711125806</v>
      </c>
      <c r="E2867" s="5">
        <f>D2867*100</f>
        <v>839.51797711125801</v>
      </c>
      <c r="F2867">
        <v>158.528277855368</v>
      </c>
      <c r="G2867" s="4">
        <f>75.6*1000/(287.05*(F2867+273))</f>
        <v>0.6103163213256021</v>
      </c>
      <c r="H2867" s="3">
        <f>SQRT(2*ABS(E2867)/G2867)</f>
        <v>52.45084701935064</v>
      </c>
      <c r="I2867" s="2">
        <f>(2/2*0.0254)^2*3.1416*H2867</f>
        <v>0.10630919447537418</v>
      </c>
      <c r="J2867" s="26"/>
      <c r="K2867" s="26"/>
      <c r="L2867" s="26"/>
      <c r="M2867" s="26"/>
      <c r="N2867" s="39"/>
      <c r="O2867" s="9"/>
      <c r="P2867" s="8"/>
      <c r="Q2867" s="41"/>
      <c r="R2867" s="8"/>
      <c r="S2867" s="41"/>
      <c r="T2867" s="9"/>
      <c r="U2867" s="8"/>
      <c r="X2867" s="9"/>
      <c r="Y2867" s="9"/>
      <c r="Z2867" s="9"/>
      <c r="AA2867" s="8"/>
      <c r="AB2867" s="12"/>
      <c r="AC2867" s="11"/>
      <c r="AD2867" s="11"/>
      <c r="AE2867" s="11"/>
      <c r="AF2867" s="11"/>
      <c r="AG2867" s="11"/>
      <c r="AH2867" s="10"/>
      <c r="AI2867" s="7">
        <v>17429628.5</v>
      </c>
      <c r="AJ2867" s="31"/>
      <c r="AK2867" s="37">
        <v>2.4589565200000001</v>
      </c>
      <c r="AN2867" s="6"/>
    </row>
    <row r="2868" spans="1:40" x14ac:dyDescent="0.25">
      <c r="A2868" s="6">
        <v>0.54877314814814815</v>
      </c>
      <c r="B2868">
        <v>7.8</v>
      </c>
      <c r="C2868">
        <f>B2868+0.68</f>
        <v>8.48</v>
      </c>
      <c r="D2868" s="5">
        <f>C2868/(0.2905*LN(C2868)+0.3655)</f>
        <v>8.5960040575549783</v>
      </c>
      <c r="E2868" s="5">
        <f>D2868*100</f>
        <v>859.60040575549783</v>
      </c>
      <c r="F2868">
        <v>160.36348825834801</v>
      </c>
      <c r="G2868" s="4">
        <f>75.6*1000/(287.05*(F2868+273))</f>
        <v>0.60773174996148782</v>
      </c>
      <c r="H2868" s="3">
        <f>SQRT(2*ABS(E2868)/G2868)</f>
        <v>53.187226079340171</v>
      </c>
      <c r="I2868" s="2">
        <f>(2/2*0.0254)^2*3.1416*H2868</f>
        <v>0.10780171307411365</v>
      </c>
      <c r="J2868" s="26"/>
      <c r="K2868" s="26"/>
      <c r="L2868" s="26"/>
      <c r="M2868" s="26"/>
      <c r="N2868" s="39"/>
      <c r="O2868" s="9"/>
      <c r="P2868" s="8"/>
      <c r="Q2868" s="41"/>
      <c r="R2868" s="8"/>
      <c r="S2868" s="41"/>
      <c r="T2868" s="9"/>
      <c r="U2868" s="8"/>
      <c r="X2868" s="9"/>
      <c r="Y2868" s="9"/>
      <c r="Z2868" s="9"/>
      <c r="AA2868" s="8"/>
      <c r="AB2868" s="12"/>
      <c r="AC2868" s="11"/>
      <c r="AD2868" s="11"/>
      <c r="AE2868" s="11"/>
      <c r="AF2868" s="11"/>
      <c r="AG2868" s="11"/>
      <c r="AH2868" s="10"/>
      <c r="AI2868" s="7">
        <v>16088761.800000001</v>
      </c>
      <c r="AJ2868" s="31"/>
      <c r="AK2868" s="37">
        <v>2.4662365400000001</v>
      </c>
      <c r="AN2868" s="6"/>
    </row>
    <row r="2869" spans="1:40" x14ac:dyDescent="0.25">
      <c r="A2869" s="6">
        <v>0.54878472222222219</v>
      </c>
      <c r="B2869">
        <v>8.24</v>
      </c>
      <c r="C2869">
        <f>B2869+0.68</f>
        <v>8.92</v>
      </c>
      <c r="D2869" s="5">
        <f>C2869/(0.2905*LN(C2869)+0.3655)</f>
        <v>8.9093090742509649</v>
      </c>
      <c r="E2869" s="5">
        <f>D2869*100</f>
        <v>890.93090742509651</v>
      </c>
      <c r="F2869">
        <v>162.23101984324899</v>
      </c>
      <c r="G2869" s="4">
        <f>75.6*1000/(287.05*(F2869+273))</f>
        <v>0.6051240354685985</v>
      </c>
      <c r="H2869" s="3">
        <f>SQRT(2*ABS(E2869)/G2869)</f>
        <v>54.264375438177886</v>
      </c>
      <c r="I2869" s="2">
        <f>(2/2*0.0254)^2*3.1416*H2869</f>
        <v>0.10998491672429413</v>
      </c>
      <c r="J2869" s="26"/>
      <c r="K2869" s="26"/>
      <c r="L2869" s="26"/>
      <c r="M2869" s="26"/>
      <c r="N2869" s="39"/>
      <c r="O2869" s="9"/>
      <c r="P2869" s="8"/>
      <c r="Q2869" s="41"/>
      <c r="R2869" s="8"/>
      <c r="S2869" s="41"/>
      <c r="T2869" s="9"/>
      <c r="U2869" s="8"/>
      <c r="X2869" s="9"/>
      <c r="Y2869" s="9"/>
      <c r="Z2869" s="9"/>
      <c r="AA2869" s="8"/>
      <c r="AB2869" s="12"/>
      <c r="AC2869" s="11"/>
      <c r="AD2869" s="11"/>
      <c r="AE2869" s="11"/>
      <c r="AF2869" s="11"/>
      <c r="AG2869" s="11"/>
      <c r="AH2869" s="10"/>
      <c r="AI2869" s="7">
        <v>16254308.1</v>
      </c>
      <c r="AJ2869" s="31"/>
      <c r="AK2869" s="37">
        <v>2.3876691600000002</v>
      </c>
      <c r="AN2869" s="6"/>
    </row>
    <row r="2870" spans="1:40" x14ac:dyDescent="0.25">
      <c r="A2870" s="6">
        <v>0.54879629629629634</v>
      </c>
      <c r="B2870">
        <v>6.2</v>
      </c>
      <c r="C2870">
        <f>B2870+0.68</f>
        <v>6.88</v>
      </c>
      <c r="D2870" s="5">
        <f>C2870/(0.2905*LN(C2870)+0.3655)</f>
        <v>7.4317019162992564</v>
      </c>
      <c r="E2870" s="5">
        <f>D2870*100</f>
        <v>743.17019162992563</v>
      </c>
      <c r="F2870">
        <v>164.32575821604499</v>
      </c>
      <c r="G2870" s="4">
        <f>75.6*1000/(287.05*(F2870+273))</f>
        <v>0.60222556330320864</v>
      </c>
      <c r="H2870" s="3">
        <f>SQRT(2*ABS(E2870)/G2870)</f>
        <v>49.679766450988907</v>
      </c>
      <c r="I2870" s="2">
        <f>(2/2*0.0254)^2*3.1416*H2870</f>
        <v>0.10069267234485044</v>
      </c>
      <c r="J2870" s="26"/>
      <c r="K2870" s="26"/>
      <c r="L2870" s="26"/>
      <c r="M2870" s="26"/>
      <c r="N2870" s="39"/>
      <c r="O2870" s="9"/>
      <c r="P2870" s="8"/>
      <c r="Q2870" s="41"/>
      <c r="R2870" s="8"/>
      <c r="S2870" s="41"/>
      <c r="T2870" s="9"/>
      <c r="U2870" s="8"/>
      <c r="X2870" s="9"/>
      <c r="Y2870" s="9"/>
      <c r="Z2870" s="9"/>
      <c r="AA2870" s="8"/>
      <c r="AB2870" s="12"/>
      <c r="AC2870" s="11"/>
      <c r="AD2870" s="11"/>
      <c r="AE2870" s="11"/>
      <c r="AF2870" s="11"/>
      <c r="AG2870" s="11"/>
      <c r="AH2870" s="10"/>
      <c r="AI2870" s="7">
        <v>17029624.699999999</v>
      </c>
      <c r="AJ2870" s="31"/>
      <c r="AK2870" s="37">
        <v>2.3786880400000001</v>
      </c>
      <c r="AN2870" s="6"/>
    </row>
    <row r="2871" spans="1:40" x14ac:dyDescent="0.25">
      <c r="A2871" s="6">
        <v>0.54880787037037038</v>
      </c>
      <c r="B2871">
        <v>3.33</v>
      </c>
      <c r="C2871">
        <f>B2871+0.68</f>
        <v>4.01</v>
      </c>
      <c r="D2871" s="5">
        <f>C2871/(0.2905*LN(C2871)+0.3655)</f>
        <v>5.2149451104662194</v>
      </c>
      <c r="E2871" s="5">
        <f>D2871*100</f>
        <v>521.49451104662194</v>
      </c>
      <c r="F2871">
        <v>165.30740604357999</v>
      </c>
      <c r="G2871" s="4">
        <f>75.6*1000/(287.05*(F2871+273))</f>
        <v>0.60087679892516876</v>
      </c>
      <c r="H2871" s="3">
        <f>SQRT(2*ABS(E2871)/G2871)</f>
        <v>41.662675009729178</v>
      </c>
      <c r="I2871" s="2">
        <f>(2/2*0.0254)^2*3.1416*H2871</f>
        <v>8.444335357138423E-2</v>
      </c>
      <c r="J2871" s="26"/>
      <c r="K2871" s="26"/>
      <c r="L2871" s="26"/>
      <c r="M2871" s="26"/>
      <c r="N2871" s="39"/>
      <c r="O2871" s="9"/>
      <c r="P2871" s="8"/>
      <c r="Q2871" s="41"/>
      <c r="R2871" s="8"/>
      <c r="S2871" s="41"/>
      <c r="T2871" s="9"/>
      <c r="U2871" s="8"/>
      <c r="X2871" s="9"/>
      <c r="Y2871" s="9"/>
      <c r="Z2871" s="9"/>
      <c r="AA2871" s="8"/>
      <c r="AB2871" s="12"/>
      <c r="AC2871" s="11"/>
      <c r="AD2871" s="11"/>
      <c r="AE2871" s="11"/>
      <c r="AF2871" s="11"/>
      <c r="AG2871" s="11"/>
      <c r="AH2871" s="10"/>
      <c r="AI2871" s="7">
        <v>15949313.800000001</v>
      </c>
      <c r="AJ2871" s="31"/>
      <c r="AK2871" s="37">
        <v>2.4006974200000002</v>
      </c>
      <c r="AN2871" s="6"/>
    </row>
    <row r="2872" spans="1:40" x14ac:dyDescent="0.25">
      <c r="A2872" s="6">
        <v>0.54881944444444442</v>
      </c>
      <c r="B2872">
        <v>4.1399999999999997</v>
      </c>
      <c r="C2872">
        <f>B2872+0.68</f>
        <v>4.8199999999999994</v>
      </c>
      <c r="D2872" s="5">
        <f>C2872/(0.2905*LN(C2872)+0.3655)</f>
        <v>5.860960320830781</v>
      </c>
      <c r="E2872" s="5">
        <f>D2872*100</f>
        <v>586.09603208307806</v>
      </c>
      <c r="F2872">
        <v>166.29973547155899</v>
      </c>
      <c r="G2872" s="4">
        <f>75.6*1000/(287.05*(F2872+273))</f>
        <v>0.59951948481360162</v>
      </c>
      <c r="H2872" s="3">
        <f>SQRT(2*ABS(E2872)/G2872)</f>
        <v>44.217861713903325</v>
      </c>
      <c r="I2872" s="2">
        <f>(2/2*0.0254)^2*3.1416*H2872</f>
        <v>8.9622294535954813E-2</v>
      </c>
      <c r="J2872" s="26"/>
      <c r="K2872" s="26"/>
      <c r="L2872" s="26"/>
      <c r="M2872" s="26"/>
      <c r="N2872" s="39"/>
      <c r="O2872" s="9"/>
      <c r="P2872" s="8"/>
      <c r="Q2872" s="41"/>
      <c r="R2872" s="8"/>
      <c r="S2872" s="41"/>
      <c r="T2872" s="9"/>
      <c r="U2872" s="8"/>
      <c r="X2872" s="9"/>
      <c r="Y2872" s="9"/>
      <c r="Z2872" s="9"/>
      <c r="AA2872" s="8"/>
      <c r="AB2872" s="12"/>
      <c r="AC2872" s="11"/>
      <c r="AD2872" s="11"/>
      <c r="AE2872" s="11"/>
      <c r="AF2872" s="11"/>
      <c r="AG2872" s="11"/>
      <c r="AH2872" s="10"/>
      <c r="AI2872" s="7">
        <v>14228535.9</v>
      </c>
      <c r="AJ2872" s="31"/>
      <c r="AK2872" s="37">
        <v>2.34837513</v>
      </c>
      <c r="AN2872" s="6"/>
    </row>
    <row r="2873" spans="1:40" x14ac:dyDescent="0.25">
      <c r="A2873" s="6">
        <v>0.54883101851851845</v>
      </c>
      <c r="B2873">
        <v>2.2200000000000002</v>
      </c>
      <c r="C2873">
        <f>B2873+0.68</f>
        <v>2.9000000000000004</v>
      </c>
      <c r="D2873" s="5">
        <f>C2873/(0.2905*LN(C2873)+0.3655)</f>
        <v>4.2975794000892158</v>
      </c>
      <c r="E2873" s="5">
        <f>D2873*100</f>
        <v>429.75794000892159</v>
      </c>
      <c r="F2873">
        <v>167.08679828004901</v>
      </c>
      <c r="G2873" s="4">
        <f>75.6*1000/(287.05*(F2873+273))</f>
        <v>0.59844728839392702</v>
      </c>
      <c r="H2873" s="3">
        <f>SQRT(2*ABS(E2873)/G2873)</f>
        <v>37.897800102938362</v>
      </c>
      <c r="I2873" s="2">
        <f>(2/2*0.0254)^2*3.1416*H2873</f>
        <v>7.6812574634795835E-2</v>
      </c>
      <c r="J2873" s="26"/>
      <c r="K2873" s="26"/>
      <c r="L2873" s="26"/>
      <c r="M2873" s="26"/>
      <c r="N2873" s="39"/>
      <c r="O2873" s="9"/>
      <c r="P2873" s="8"/>
      <c r="Q2873" s="41"/>
      <c r="R2873" s="8"/>
      <c r="S2873" s="41"/>
      <c r="T2873" s="9"/>
      <c r="U2873" s="8"/>
      <c r="X2873" s="9"/>
      <c r="Y2873" s="9"/>
      <c r="Z2873" s="9"/>
      <c r="AA2873" s="8"/>
      <c r="AB2873" s="12"/>
      <c r="AC2873" s="11"/>
      <c r="AD2873" s="11"/>
      <c r="AE2873" s="11"/>
      <c r="AF2873" s="11"/>
      <c r="AG2873" s="11"/>
      <c r="AH2873" s="10"/>
      <c r="AI2873" s="7">
        <v>13426397.5</v>
      </c>
      <c r="AJ2873" s="31"/>
      <c r="AK2873" s="37">
        <v>2.2371836100000002</v>
      </c>
      <c r="AN2873" s="6"/>
    </row>
    <row r="2874" spans="1:40" x14ac:dyDescent="0.25">
      <c r="A2874" s="6">
        <v>0.5488425925925926</v>
      </c>
      <c r="B2874">
        <v>0.28000000000000003</v>
      </c>
      <c r="C2874">
        <f>B2874+0.68</f>
        <v>0.96000000000000008</v>
      </c>
      <c r="D2874" s="5">
        <f>C2874/(0.2905*LN(C2874)+0.3655)</f>
        <v>2.7146157496557359</v>
      </c>
      <c r="E2874" s="5">
        <f>D2874*100</f>
        <v>271.46157496557362</v>
      </c>
      <c r="F2874">
        <v>167.142524837618</v>
      </c>
      <c r="G2874" s="4">
        <f>75.6*1000/(287.05*(F2874+273))</f>
        <v>0.5983715188297819</v>
      </c>
      <c r="H2874" s="3">
        <f>SQRT(2*ABS(E2874)/G2874)</f>
        <v>30.121994377120956</v>
      </c>
      <c r="I2874" s="2">
        <f>(2/2*0.0254)^2*3.1416*H2874</f>
        <v>6.1052302111385882E-2</v>
      </c>
      <c r="J2874" s="26"/>
      <c r="K2874" s="26"/>
      <c r="L2874" s="26"/>
      <c r="M2874" s="26"/>
      <c r="N2874" s="39"/>
      <c r="O2874" s="9"/>
      <c r="P2874" s="8"/>
      <c r="Q2874" s="41"/>
      <c r="R2874" s="8"/>
      <c r="S2874" s="41"/>
      <c r="T2874" s="9"/>
      <c r="U2874" s="8"/>
      <c r="X2874" s="9"/>
      <c r="Y2874" s="9"/>
      <c r="Z2874" s="9"/>
      <c r="AA2874" s="8"/>
      <c r="AB2874" s="12"/>
      <c r="AC2874" s="11"/>
      <c r="AD2874" s="11"/>
      <c r="AE2874" s="11"/>
      <c r="AF2874" s="11"/>
      <c r="AG2874" s="11"/>
      <c r="AH2874" s="10"/>
      <c r="AI2874" s="7">
        <v>13203491.699999999</v>
      </c>
      <c r="AJ2874" s="31"/>
      <c r="AK2874" s="37">
        <v>2.12328641</v>
      </c>
      <c r="AN2874" s="6"/>
    </row>
    <row r="2875" spans="1:40" x14ac:dyDescent="0.25">
      <c r="A2875" s="6">
        <v>0.54885416666666664</v>
      </c>
      <c r="B2875">
        <v>0.28999999999999998</v>
      </c>
      <c r="C2875">
        <f>B2875+0.68</f>
        <v>0.97</v>
      </c>
      <c r="D2875" s="5">
        <f>C2875/(0.2905*LN(C2875)+0.3655)</f>
        <v>2.7197410564993283</v>
      </c>
      <c r="E2875" s="5">
        <f>D2875*100</f>
        <v>271.97410564993282</v>
      </c>
      <c r="F2875">
        <v>166.89524352536799</v>
      </c>
      <c r="G2875" s="4">
        <f>75.6*1000/(287.05*(F2875+273))</f>
        <v>0.59870788549108855</v>
      </c>
      <c r="H2875" s="3">
        <f>SQRT(2*ABS(E2875)/G2875)</f>
        <v>30.141945995048438</v>
      </c>
      <c r="I2875" s="2">
        <f>(2/2*0.0254)^2*3.1416*H2875</f>
        <v>6.1092740742044578E-2</v>
      </c>
      <c r="J2875" s="26"/>
      <c r="K2875" s="26"/>
      <c r="L2875" s="26"/>
      <c r="M2875" s="26"/>
      <c r="N2875" s="39"/>
      <c r="O2875" s="9"/>
      <c r="P2875" s="8"/>
      <c r="Q2875" s="41"/>
      <c r="R2875" s="8"/>
      <c r="S2875" s="41"/>
      <c r="T2875" s="9"/>
      <c r="U2875" s="8"/>
      <c r="X2875" s="9"/>
      <c r="Y2875" s="9"/>
      <c r="Z2875" s="9"/>
      <c r="AA2875" s="8"/>
      <c r="AB2875" s="12"/>
      <c r="AC2875" s="11"/>
      <c r="AD2875" s="11"/>
      <c r="AE2875" s="11"/>
      <c r="AF2875" s="11"/>
      <c r="AG2875" s="11"/>
      <c r="AH2875" s="10"/>
      <c r="AI2875" s="7">
        <v>12738515.300000001</v>
      </c>
      <c r="AJ2875" s="31"/>
      <c r="AK2875" s="37">
        <v>2.0540936200000002</v>
      </c>
      <c r="AN2875" s="6"/>
    </row>
    <row r="2876" spans="1:40" x14ac:dyDescent="0.25">
      <c r="A2876" s="6">
        <v>0.54886574074074079</v>
      </c>
      <c r="B2876">
        <v>0.28000000000000003</v>
      </c>
      <c r="C2876">
        <f>B2876+0.68</f>
        <v>0.96000000000000008</v>
      </c>
      <c r="D2876" s="5">
        <f>C2876/(0.2905*LN(C2876)+0.3655)</f>
        <v>2.7146157496557359</v>
      </c>
      <c r="E2876" s="5">
        <f>D2876*100</f>
        <v>271.46157496557362</v>
      </c>
      <c r="F2876">
        <v>166.442510700795</v>
      </c>
      <c r="G2876" s="4">
        <f>75.6*1000/(287.05*(F2876+273))</f>
        <v>0.59932470044524544</v>
      </c>
      <c r="H2876" s="3">
        <f>SQRT(2*ABS(E2876)/G2876)</f>
        <v>30.098031443256794</v>
      </c>
      <c r="I2876" s="2">
        <f>(2/2*0.0254)^2*3.1416*H2876</f>
        <v>6.1003733206570564E-2</v>
      </c>
      <c r="J2876" s="26"/>
      <c r="K2876" s="26"/>
      <c r="L2876" s="26"/>
      <c r="M2876" s="26"/>
      <c r="N2876" s="39"/>
      <c r="O2876" s="9"/>
      <c r="P2876" s="8"/>
      <c r="Q2876" s="41"/>
      <c r="R2876" s="8"/>
      <c r="S2876" s="41"/>
      <c r="T2876" s="9"/>
      <c r="U2876" s="8"/>
      <c r="X2876" s="9"/>
      <c r="Y2876" s="9"/>
      <c r="Z2876" s="9"/>
      <c r="AA2876" s="8"/>
      <c r="AB2876" s="12"/>
      <c r="AC2876" s="11"/>
      <c r="AD2876" s="11"/>
      <c r="AE2876" s="11"/>
      <c r="AF2876" s="11"/>
      <c r="AG2876" s="11"/>
      <c r="AH2876" s="10"/>
      <c r="AI2876" s="7">
        <v>13155612.4</v>
      </c>
      <c r="AJ2876" s="31"/>
      <c r="AK2876" s="37">
        <v>2.0006242799999998</v>
      </c>
      <c r="AN2876" s="6"/>
    </row>
    <row r="2877" spans="1:40" x14ac:dyDescent="0.25">
      <c r="A2877" s="6">
        <v>0.54887731481481483</v>
      </c>
      <c r="B2877">
        <v>0.41</v>
      </c>
      <c r="C2877">
        <f>B2877+0.68</f>
        <v>1.0900000000000001</v>
      </c>
      <c r="D2877" s="5">
        <f>C2877/(0.2905*LN(C2877)+0.3655)</f>
        <v>2.7910457666578079</v>
      </c>
      <c r="E2877" s="5">
        <f>D2877*100</f>
        <v>279.10457666578077</v>
      </c>
      <c r="F2877">
        <v>165.82269175624</v>
      </c>
      <c r="G2877" s="4">
        <f>75.6*1000/(287.05*(F2877+273))</f>
        <v>0.60017122185412919</v>
      </c>
      <c r="H2877" s="3">
        <f>SQRT(2*ABS(E2877)/G2877)</f>
        <v>30.49726498028091</v>
      </c>
      <c r="I2877" s="2">
        <f>(2/2*0.0254)^2*3.1416*H2877</f>
        <v>6.1812913575248506E-2</v>
      </c>
      <c r="J2877" s="26"/>
      <c r="K2877" s="26"/>
      <c r="L2877" s="26"/>
      <c r="M2877" s="26"/>
      <c r="N2877" s="39"/>
      <c r="O2877" s="9"/>
      <c r="P2877" s="8"/>
      <c r="Q2877" s="41"/>
      <c r="R2877" s="8"/>
      <c r="S2877" s="41"/>
      <c r="T2877" s="9"/>
      <c r="U2877" s="8"/>
      <c r="X2877" s="9"/>
      <c r="Y2877" s="9"/>
      <c r="Z2877" s="9"/>
      <c r="AA2877" s="8"/>
      <c r="AB2877" s="12"/>
      <c r="AC2877" s="11"/>
      <c r="AD2877" s="11"/>
      <c r="AE2877" s="11"/>
      <c r="AF2877" s="11"/>
      <c r="AG2877" s="11"/>
      <c r="AH2877" s="10"/>
      <c r="AI2877" s="7">
        <v>12145425.199999999</v>
      </c>
      <c r="AJ2877" s="31"/>
      <c r="AK2877" s="37">
        <v>1.98609598</v>
      </c>
      <c r="AN2877" s="6"/>
    </row>
    <row r="2878" spans="1:40" x14ac:dyDescent="0.25">
      <c r="A2878" s="6">
        <v>0.54888888888888887</v>
      </c>
      <c r="B2878">
        <v>0.86</v>
      </c>
      <c r="C2878">
        <f>B2878+0.68</f>
        <v>1.54</v>
      </c>
      <c r="D2878" s="5">
        <f>C2878/(0.2905*LN(C2878)+0.3655)</f>
        <v>3.1368855883821851</v>
      </c>
      <c r="E2878" s="5">
        <f>D2878*100</f>
        <v>313.68855883821851</v>
      </c>
      <c r="F2878">
        <v>164.63902389609399</v>
      </c>
      <c r="G2878" s="4">
        <f>75.6*1000/(287.05*(F2878+273))</f>
        <v>0.60179448519926904</v>
      </c>
      <c r="H2878" s="3">
        <f>SQRT(2*ABS(E2878)/G2878)</f>
        <v>32.287932417311673</v>
      </c>
      <c r="I2878" s="2">
        <f>(2/2*0.0254)^2*3.1416*H2878</f>
        <v>6.5442300393993152E-2</v>
      </c>
      <c r="J2878" s="26"/>
      <c r="K2878" s="26"/>
      <c r="L2878" s="26"/>
      <c r="M2878" s="26"/>
      <c r="N2878" s="39"/>
      <c r="O2878" s="9"/>
      <c r="P2878" s="8"/>
      <c r="Q2878" s="41"/>
      <c r="R2878" s="8"/>
      <c r="S2878" s="41"/>
      <c r="T2878" s="9"/>
      <c r="U2878" s="8"/>
      <c r="X2878" s="9"/>
      <c r="Y2878" s="9"/>
      <c r="Z2878" s="9"/>
      <c r="AA2878" s="8"/>
      <c r="AB2878" s="12"/>
      <c r="AC2878" s="11"/>
      <c r="AD2878" s="11"/>
      <c r="AE2878" s="11"/>
      <c r="AF2878" s="11"/>
      <c r="AG2878" s="11"/>
      <c r="AH2878" s="10"/>
      <c r="AI2878" s="7">
        <v>11909403.4</v>
      </c>
      <c r="AJ2878" s="31"/>
      <c r="AK2878" s="37">
        <v>1.8996030699999999</v>
      </c>
      <c r="AN2878" s="6"/>
    </row>
    <row r="2879" spans="1:40" x14ac:dyDescent="0.25">
      <c r="A2879" s="6">
        <v>0.54890046296296291</v>
      </c>
      <c r="B2879">
        <v>0.73</v>
      </c>
      <c r="C2879">
        <f>B2879+0.68</f>
        <v>1.4100000000000001</v>
      </c>
      <c r="D2879" s="5">
        <f>C2879/(0.2905*LN(C2879)+0.3655)</f>
        <v>3.0302196121582825</v>
      </c>
      <c r="E2879" s="5">
        <f>D2879*100</f>
        <v>303.02196121582824</v>
      </c>
      <c r="F2879">
        <v>163.61230262352601</v>
      </c>
      <c r="G2879" s="4">
        <f>75.6*1000/(287.05*(F2879+273))</f>
        <v>0.60320964275656985</v>
      </c>
      <c r="H2879" s="3">
        <f>SQRT(2*ABS(E2879)/G2879)</f>
        <v>31.696981944682701</v>
      </c>
      <c r="I2879" s="2">
        <f>(2/2*0.0254)^2*3.1416*H2879</f>
        <v>6.4244541496089172E-2</v>
      </c>
      <c r="J2879" s="26"/>
      <c r="K2879" s="26"/>
      <c r="L2879" s="26"/>
      <c r="M2879" s="26"/>
      <c r="N2879" s="39"/>
      <c r="O2879" s="9"/>
      <c r="P2879" s="8"/>
      <c r="Q2879" s="41"/>
      <c r="R2879" s="8"/>
      <c r="S2879" s="41"/>
      <c r="T2879" s="9"/>
      <c r="U2879" s="8"/>
      <c r="X2879" s="9"/>
      <c r="Y2879" s="9"/>
      <c r="Z2879" s="9"/>
      <c r="AA2879" s="8"/>
      <c r="AB2879" s="12"/>
      <c r="AC2879" s="11"/>
      <c r="AD2879" s="11"/>
      <c r="AE2879" s="11"/>
      <c r="AF2879" s="11"/>
      <c r="AG2879" s="11"/>
      <c r="AH2879" s="10"/>
      <c r="AI2879" s="7">
        <v>12465249</v>
      </c>
      <c r="AJ2879" s="31"/>
      <c r="AK2879" s="37">
        <v>1.84543144</v>
      </c>
      <c r="AN2879" s="6"/>
    </row>
    <row r="2880" spans="1:40" x14ac:dyDescent="0.25">
      <c r="A2880" s="6">
        <v>0.54891203703703706</v>
      </c>
      <c r="B2880">
        <v>0.41</v>
      </c>
      <c r="C2880">
        <f>B2880+0.68</f>
        <v>1.0900000000000001</v>
      </c>
      <c r="D2880" s="5">
        <f>C2880/(0.2905*LN(C2880)+0.3655)</f>
        <v>2.7910457666578079</v>
      </c>
      <c r="E2880" s="5">
        <f>D2880*100</f>
        <v>279.10457666578077</v>
      </c>
      <c r="F2880">
        <v>162.77720818325099</v>
      </c>
      <c r="G2880" s="4">
        <f>75.6*1000/(287.05*(F2880+273))</f>
        <v>0.60436559357163511</v>
      </c>
      <c r="H2880" s="3">
        <f>SQRT(2*ABS(E2880)/G2880)</f>
        <v>30.391253337441864</v>
      </c>
      <c r="I2880" s="2">
        <f>(2/2*0.0254)^2*3.1416*H2880</f>
        <v>6.159804550360283E-2</v>
      </c>
      <c r="J2880" s="26"/>
      <c r="K2880" s="26"/>
      <c r="L2880" s="26"/>
      <c r="M2880" s="26"/>
      <c r="N2880" s="39"/>
      <c r="O2880" s="9"/>
      <c r="P2880" s="8"/>
      <c r="Q2880" s="41"/>
      <c r="R2880" s="8"/>
      <c r="S2880" s="41"/>
      <c r="T2880" s="9"/>
      <c r="U2880" s="8"/>
      <c r="X2880" s="9"/>
      <c r="Y2880" s="9"/>
      <c r="Z2880" s="9"/>
      <c r="AA2880" s="8"/>
      <c r="AB2880" s="12"/>
      <c r="AC2880" s="11"/>
      <c r="AD2880" s="11"/>
      <c r="AE2880" s="11"/>
      <c r="AF2880" s="11"/>
      <c r="AG2880" s="11"/>
      <c r="AH2880" s="10"/>
      <c r="AI2880" s="7">
        <v>12085460.5</v>
      </c>
      <c r="AJ2880" s="31"/>
      <c r="AK2880" s="37">
        <v>1.86082539</v>
      </c>
      <c r="AN2880" s="6"/>
    </row>
    <row r="2881" spans="1:40" x14ac:dyDescent="0.25">
      <c r="A2881" s="6">
        <v>0.5489236111111111</v>
      </c>
      <c r="B2881">
        <v>0.27</v>
      </c>
      <c r="C2881">
        <f>B2881+0.68</f>
        <v>0.95000000000000007</v>
      </c>
      <c r="D2881" s="5">
        <f>C2881/(0.2905*LN(C2881)+0.3655)</f>
        <v>2.7096460417130221</v>
      </c>
      <c r="E2881" s="5">
        <f>D2881*100</f>
        <v>270.9646041713022</v>
      </c>
      <c r="F2881">
        <v>162.01535048367501</v>
      </c>
      <c r="G2881" s="4">
        <f>75.6*1000/(287.05*(F2881+273))</f>
        <v>0.60542404031451313</v>
      </c>
      <c r="H2881" s="3">
        <f>SQRT(2*ABS(E2881)/G2881)</f>
        <v>29.918612464691357</v>
      </c>
      <c r="I2881" s="2">
        <f>(2/2*0.0254)^2*3.1416*H2881</f>
        <v>6.0640080602870017E-2</v>
      </c>
      <c r="J2881" s="26"/>
      <c r="K2881" s="26"/>
      <c r="L2881" s="26"/>
      <c r="M2881" s="26"/>
      <c r="N2881" s="39"/>
      <c r="O2881" s="9"/>
      <c r="P2881" s="8"/>
      <c r="Q2881" s="41"/>
      <c r="R2881" s="8"/>
      <c r="S2881" s="41"/>
      <c r="T2881" s="9"/>
      <c r="U2881" s="8"/>
      <c r="X2881" s="9"/>
      <c r="Y2881" s="9"/>
      <c r="Z2881" s="9"/>
      <c r="AA2881" s="8"/>
      <c r="AB2881" s="12"/>
      <c r="AC2881" s="11"/>
      <c r="AD2881" s="11"/>
      <c r="AE2881" s="11"/>
      <c r="AF2881" s="11"/>
      <c r="AG2881" s="11"/>
      <c r="AH2881" s="10"/>
      <c r="AI2881" s="7">
        <v>11187298.1</v>
      </c>
      <c r="AJ2881" s="31"/>
      <c r="AK2881" s="37">
        <v>1.82670562</v>
      </c>
      <c r="AN2881" s="6"/>
    </row>
    <row r="2882" spans="1:40" x14ac:dyDescent="0.25">
      <c r="A2882" s="6">
        <v>0.54893518518518525</v>
      </c>
      <c r="B2882">
        <v>0.23</v>
      </c>
      <c r="C2882">
        <f>B2882+0.68</f>
        <v>0.91</v>
      </c>
      <c r="D2882" s="5">
        <f>C2882/(0.2905*LN(C2882)+0.3655)</f>
        <v>2.6914895144241178</v>
      </c>
      <c r="E2882" s="5">
        <f>D2882*100</f>
        <v>269.14895144241177</v>
      </c>
      <c r="F2882">
        <v>161.05891213072201</v>
      </c>
      <c r="G2882" s="4">
        <f>75.6*1000/(287.05*(F2882+273))</f>
        <v>0.60675807759787193</v>
      </c>
      <c r="H2882" s="3">
        <f>SQRT(2*ABS(E2882)/G2882)</f>
        <v>29.785408491533328</v>
      </c>
      <c r="I2882" s="2">
        <f>(2/2*0.0254)^2*3.1416*H2882</f>
        <v>6.037009817375643E-2</v>
      </c>
      <c r="J2882" s="26"/>
      <c r="K2882" s="26"/>
      <c r="L2882" s="26"/>
      <c r="M2882" s="26"/>
      <c r="N2882" s="39"/>
      <c r="O2882" s="9"/>
      <c r="P2882" s="8"/>
      <c r="Q2882" s="41"/>
      <c r="R2882" s="8"/>
      <c r="S2882" s="41"/>
      <c r="T2882" s="9"/>
      <c r="U2882" s="8"/>
      <c r="X2882" s="9"/>
      <c r="Y2882" s="9"/>
      <c r="Z2882" s="9"/>
      <c r="AA2882" s="8"/>
      <c r="AB2882" s="12"/>
      <c r="AC2882" s="11"/>
      <c r="AD2882" s="11"/>
      <c r="AE2882" s="11"/>
      <c r="AF2882" s="11"/>
      <c r="AG2882" s="11"/>
      <c r="AH2882" s="10"/>
      <c r="AI2882" s="7">
        <v>11619511.699999999</v>
      </c>
      <c r="AJ2882" s="31"/>
      <c r="AK2882" s="37">
        <v>1.7819181500000001</v>
      </c>
      <c r="AN2882" s="6"/>
    </row>
    <row r="2883" spans="1:40" x14ac:dyDescent="0.25">
      <c r="A2883" s="6">
        <v>0.54894675925925929</v>
      </c>
      <c r="B2883">
        <v>0.2</v>
      </c>
      <c r="C2883">
        <f>B2883+0.68</f>
        <v>0.88000000000000012</v>
      </c>
      <c r="D2883" s="5">
        <f>C2883/(0.2905*LN(C2883)+0.3655)</f>
        <v>2.6799494252592178</v>
      </c>
      <c r="E2883" s="5">
        <f>D2883*100</f>
        <v>267.99494252592177</v>
      </c>
      <c r="F2883">
        <v>160.32872085112299</v>
      </c>
      <c r="G2883" s="4">
        <f>75.6*1000/(287.05*(F2883+273))</f>
        <v>0.60778051030488944</v>
      </c>
      <c r="H2883" s="3">
        <f>SQRT(2*ABS(E2883)/G2883)</f>
        <v>29.696475755919813</v>
      </c>
      <c r="I2883" s="2">
        <f>(2/2*0.0254)^2*3.1416*H2883</f>
        <v>6.018984622316207E-2</v>
      </c>
      <c r="J2883" s="26"/>
      <c r="K2883" s="26"/>
      <c r="L2883" s="26"/>
      <c r="M2883" s="26"/>
      <c r="N2883" s="39"/>
      <c r="O2883" s="9"/>
      <c r="P2883" s="8"/>
      <c r="Q2883" s="41"/>
      <c r="R2883" s="8"/>
      <c r="S2883" s="41"/>
      <c r="T2883" s="9"/>
      <c r="U2883" s="8"/>
      <c r="X2883" s="9"/>
      <c r="Y2883" s="9"/>
      <c r="Z2883" s="9"/>
      <c r="AA2883" s="8"/>
      <c r="AB2883" s="12"/>
      <c r="AC2883" s="11"/>
      <c r="AD2883" s="11"/>
      <c r="AE2883" s="11"/>
      <c r="AF2883" s="11"/>
      <c r="AG2883" s="11"/>
      <c r="AH2883" s="10"/>
      <c r="AI2883" s="7">
        <v>12193011.300000001</v>
      </c>
      <c r="AJ2883" s="31"/>
      <c r="AK2883" s="37">
        <v>1.78211177</v>
      </c>
      <c r="AN2883" s="6"/>
    </row>
    <row r="2884" spans="1:40" x14ac:dyDescent="0.25">
      <c r="A2884" s="6">
        <v>0.54895833333333333</v>
      </c>
      <c r="B2884">
        <v>0.19</v>
      </c>
      <c r="C2884">
        <f>B2884+0.68</f>
        <v>0.87000000000000011</v>
      </c>
      <c r="D2884" s="5">
        <f>C2884/(0.2905*LN(C2884)+0.3655)</f>
        <v>2.6765576696495312</v>
      </c>
      <c r="E2884" s="5">
        <f>D2884*100</f>
        <v>267.6557669649531</v>
      </c>
      <c r="F2884">
        <v>159.584786359882</v>
      </c>
      <c r="G2884" s="4">
        <f>75.6*1000/(287.05*(F2884+273))</f>
        <v>0.608825736348377</v>
      </c>
      <c r="H2884" s="3">
        <f>SQRT(2*ABS(E2884)/G2884)</f>
        <v>29.652191695979376</v>
      </c>
      <c r="I2884" s="2">
        <f>(2/2*0.0254)^2*3.1416*H2884</f>
        <v>6.010008975576641E-2</v>
      </c>
      <c r="J2884" s="26"/>
      <c r="K2884" s="26"/>
      <c r="L2884" s="26"/>
      <c r="M2884" s="26"/>
      <c r="N2884" s="39"/>
      <c r="O2884" s="9"/>
      <c r="P2884" s="8"/>
      <c r="Q2884" s="41"/>
      <c r="R2884" s="8"/>
      <c r="S2884" s="41"/>
      <c r="T2884" s="9"/>
      <c r="U2884" s="8"/>
      <c r="X2884" s="9"/>
      <c r="Y2884" s="9"/>
      <c r="Z2884" s="9"/>
      <c r="AA2884" s="8"/>
      <c r="AB2884" s="12"/>
      <c r="AC2884" s="11"/>
      <c r="AD2884" s="11"/>
      <c r="AE2884" s="11"/>
      <c r="AF2884" s="11"/>
      <c r="AG2884" s="11"/>
      <c r="AH2884" s="10"/>
      <c r="AI2884" s="7">
        <v>12068152.5</v>
      </c>
      <c r="AJ2884" s="31"/>
      <c r="AK2884" s="37">
        <v>1.8048978499999999</v>
      </c>
      <c r="AN2884" s="6"/>
    </row>
    <row r="2885" spans="1:40" x14ac:dyDescent="0.25">
      <c r="A2885" s="6">
        <v>0.54896990740740736</v>
      </c>
      <c r="B2885">
        <v>0.18</v>
      </c>
      <c r="C2885">
        <f>B2885+0.68</f>
        <v>0.8600000000000001</v>
      </c>
      <c r="D2885" s="5">
        <f>C2885/(0.2905*LN(C2885)+0.3655)</f>
        <v>2.6734148587386759</v>
      </c>
      <c r="E2885" s="5">
        <f>D2885*100</f>
        <v>267.34148587386761</v>
      </c>
      <c r="F2885">
        <v>158.86882427625801</v>
      </c>
      <c r="G2885" s="4">
        <f>75.6*1000/(287.05*(F2885+273))</f>
        <v>0.6098350616764795</v>
      </c>
      <c r="H2885" s="3">
        <f>SQRT(2*ABS(E2885)/G2885)</f>
        <v>29.610243690194309</v>
      </c>
      <c r="I2885" s="2">
        <f>(2/2*0.0254)^2*3.1416*H2885</f>
        <v>6.0015068083891149E-2</v>
      </c>
      <c r="J2885" s="26"/>
      <c r="K2885" s="26"/>
      <c r="L2885" s="26"/>
      <c r="M2885" s="26"/>
      <c r="N2885" s="39"/>
      <c r="O2885" s="9"/>
      <c r="P2885" s="8"/>
      <c r="Q2885" s="41"/>
      <c r="R2885" s="8"/>
      <c r="S2885" s="41"/>
      <c r="T2885" s="9"/>
      <c r="U2885" s="8"/>
      <c r="X2885" s="9"/>
      <c r="Y2885" s="9"/>
      <c r="Z2885" s="9"/>
      <c r="AA2885" s="8"/>
      <c r="AB2885" s="12"/>
      <c r="AC2885" s="11"/>
      <c r="AD2885" s="11"/>
      <c r="AE2885" s="11"/>
      <c r="AF2885" s="11"/>
      <c r="AG2885" s="11"/>
      <c r="AH2885" s="10"/>
      <c r="AI2885" s="7">
        <v>10483241</v>
      </c>
      <c r="AJ2885" s="31"/>
      <c r="AK2885" s="37">
        <v>1.80363465</v>
      </c>
      <c r="AN2885" s="6"/>
    </row>
    <row r="2886" spans="1:40" x14ac:dyDescent="0.25">
      <c r="A2886" s="6">
        <v>0.54898148148148151</v>
      </c>
      <c r="B2886">
        <v>0.41</v>
      </c>
      <c r="C2886">
        <f>B2886+0.68</f>
        <v>1.0900000000000001</v>
      </c>
      <c r="D2886" s="5">
        <f>C2886/(0.2905*LN(C2886)+0.3655)</f>
        <v>2.7910457666578079</v>
      </c>
      <c r="E2886" s="5">
        <f>D2886*100</f>
        <v>279.10457666578077</v>
      </c>
      <c r="F2886">
        <v>157.96888987025699</v>
      </c>
      <c r="G2886" s="4">
        <f>75.6*1000/(287.05*(F2886+273))</f>
        <v>0.61110849826758395</v>
      </c>
      <c r="H2886" s="3">
        <f>SQRT(2*ABS(E2886)/G2886)</f>
        <v>30.223121371791343</v>
      </c>
      <c r="I2886" s="2">
        <f>(2/2*0.0254)^2*3.1416*H2886</f>
        <v>6.1257269808840956E-2</v>
      </c>
      <c r="J2886" s="26"/>
      <c r="K2886" s="26"/>
      <c r="L2886" s="26"/>
      <c r="M2886" s="26"/>
      <c r="N2886" s="39"/>
      <c r="O2886" s="9"/>
      <c r="P2886" s="8"/>
      <c r="Q2886" s="41"/>
      <c r="R2886" s="8"/>
      <c r="S2886" s="41"/>
      <c r="T2886" s="9"/>
      <c r="U2886" s="8"/>
      <c r="X2886" s="9"/>
      <c r="Y2886" s="9"/>
      <c r="Z2886" s="9"/>
      <c r="AA2886" s="8"/>
      <c r="AB2886" s="12"/>
      <c r="AC2886" s="11"/>
      <c r="AD2886" s="11"/>
      <c r="AE2886" s="11"/>
      <c r="AF2886" s="11"/>
      <c r="AG2886" s="11"/>
      <c r="AH2886" s="10"/>
      <c r="AI2886" s="7">
        <v>10863528.6</v>
      </c>
      <c r="AJ2886" s="31"/>
      <c r="AK2886" s="37">
        <v>1.7195435699999999</v>
      </c>
      <c r="AN2886" s="6"/>
    </row>
    <row r="2887" spans="1:40" x14ac:dyDescent="0.25">
      <c r="A2887" s="6">
        <v>0.54899305555555555</v>
      </c>
      <c r="B2887">
        <v>1.71</v>
      </c>
      <c r="C2887">
        <f>B2887+0.68</f>
        <v>2.39</v>
      </c>
      <c r="D2887" s="5">
        <f>C2887/(0.2905*LN(C2887)+0.3655)</f>
        <v>3.8634959141297363</v>
      </c>
      <c r="E2887" s="5">
        <f>D2887*100</f>
        <v>386.34959141297361</v>
      </c>
      <c r="F2887">
        <v>157.510337621871</v>
      </c>
      <c r="G2887" s="4">
        <f>75.6*1000/(287.05*(F2887+273))</f>
        <v>0.61175941219786567</v>
      </c>
      <c r="H2887" s="3">
        <f>SQRT(2*ABS(E2887)/G2887)</f>
        <v>35.539793211355267</v>
      </c>
      <c r="I2887" s="2">
        <f>(2/2*0.0254)^2*3.1416*H2887</f>
        <v>7.2033284547848381E-2</v>
      </c>
      <c r="J2887" s="26"/>
      <c r="K2887" s="26"/>
      <c r="L2887" s="26"/>
      <c r="M2887" s="26"/>
      <c r="N2887" s="39"/>
      <c r="O2887" s="9"/>
      <c r="P2887" s="8"/>
      <c r="Q2887" s="41"/>
      <c r="R2887" s="8"/>
      <c r="S2887" s="41"/>
      <c r="T2887" s="9"/>
      <c r="U2887" s="8"/>
      <c r="X2887" s="9"/>
      <c r="Y2887" s="9"/>
      <c r="Z2887" s="9"/>
      <c r="AA2887" s="8"/>
      <c r="AB2887" s="12"/>
      <c r="AC2887" s="11"/>
      <c r="AD2887" s="11"/>
      <c r="AE2887" s="11"/>
      <c r="AF2887" s="11"/>
      <c r="AG2887" s="11"/>
      <c r="AH2887" s="10"/>
      <c r="AI2887" s="7">
        <v>11492029.699999999</v>
      </c>
      <c r="AJ2887" s="31"/>
      <c r="AK2887" s="37">
        <v>1.7032615900000001</v>
      </c>
      <c r="AN2887" s="6"/>
    </row>
    <row r="2888" spans="1:40" x14ac:dyDescent="0.25">
      <c r="A2888" s="6">
        <v>0.5490046296296297</v>
      </c>
      <c r="B2888">
        <v>1.85</v>
      </c>
      <c r="C2888">
        <f>B2888+0.68</f>
        <v>2.5300000000000002</v>
      </c>
      <c r="D2888" s="5">
        <f>C2888/(0.2905*LN(C2888)+0.3655)</f>
        <v>3.9833254065801382</v>
      </c>
      <c r="E2888" s="5">
        <f>D2888*100</f>
        <v>398.33254065801384</v>
      </c>
      <c r="F2888">
        <v>157.10313196829401</v>
      </c>
      <c r="G2888" s="4">
        <f>75.6*1000/(287.05*(F2888+273))</f>
        <v>0.6123386032633571</v>
      </c>
      <c r="H2888" s="3">
        <f>SQRT(2*ABS(E2888)/G2888)</f>
        <v>36.069661892362845</v>
      </c>
      <c r="I2888" s="2">
        <f>(2/2*0.0254)^2*3.1416*H2888</f>
        <v>7.3107240753643554E-2</v>
      </c>
      <c r="J2888" s="26"/>
      <c r="K2888" s="26"/>
      <c r="L2888" s="26"/>
      <c r="M2888" s="26"/>
      <c r="N2888" s="39"/>
      <c r="O2888" s="9"/>
      <c r="P2888" s="8"/>
      <c r="Q2888" s="41"/>
      <c r="R2888" s="8"/>
      <c r="S2888" s="41"/>
      <c r="T2888" s="9"/>
      <c r="U2888" s="8"/>
      <c r="X2888" s="9"/>
      <c r="Y2888" s="9"/>
      <c r="Z2888" s="9"/>
      <c r="AA2888" s="8"/>
      <c r="AB2888" s="12"/>
      <c r="AC2888" s="11"/>
      <c r="AD2888" s="11"/>
      <c r="AE2888" s="11"/>
      <c r="AF2888" s="11"/>
      <c r="AG2888" s="11"/>
      <c r="AH2888" s="10"/>
      <c r="AI2888" s="7">
        <v>9984758.6999999993</v>
      </c>
      <c r="AJ2888" s="31"/>
      <c r="AK2888" s="37">
        <v>1.7315307200000001</v>
      </c>
      <c r="AN2888" s="6"/>
    </row>
    <row r="2889" spans="1:40" x14ac:dyDescent="0.25">
      <c r="A2889" s="6">
        <v>0.54901620370370374</v>
      </c>
      <c r="B2889">
        <v>2.82</v>
      </c>
      <c r="C2889">
        <f>B2889+0.68</f>
        <v>3.5</v>
      </c>
      <c r="D2889" s="5">
        <f>C2889/(0.2905*LN(C2889)+0.3655)</f>
        <v>4.7982826490288888</v>
      </c>
      <c r="E2889" s="5">
        <f>D2889*100</f>
        <v>479.82826490288886</v>
      </c>
      <c r="F2889">
        <v>156.76707629758201</v>
      </c>
      <c r="G2889" s="4">
        <f>75.6*1000/(287.05*(F2889+273))</f>
        <v>0.61281742044450394</v>
      </c>
      <c r="H2889" s="3">
        <f>SQRT(2*ABS(E2889)/G2889)</f>
        <v>39.572397253629347</v>
      </c>
      <c r="I2889" s="2">
        <f>(2/2*0.0254)^2*3.1416*H2889</f>
        <v>8.0206706174655182E-2</v>
      </c>
      <c r="J2889" s="26"/>
      <c r="K2889" s="26"/>
      <c r="L2889" s="26"/>
      <c r="M2889" s="26"/>
      <c r="N2889" s="39"/>
      <c r="O2889" s="9"/>
      <c r="P2889" s="8"/>
      <c r="Q2889" s="41"/>
      <c r="R2889" s="8"/>
      <c r="S2889" s="41"/>
      <c r="T2889" s="9"/>
      <c r="U2889" s="8"/>
      <c r="X2889" s="9"/>
      <c r="Y2889" s="9"/>
      <c r="Z2889" s="9"/>
      <c r="AA2889" s="8"/>
      <c r="AB2889" s="12"/>
      <c r="AC2889" s="11"/>
      <c r="AD2889" s="11"/>
      <c r="AE2889" s="11"/>
      <c r="AF2889" s="11"/>
      <c r="AG2889" s="11"/>
      <c r="AH2889" s="10"/>
      <c r="AI2889" s="7">
        <v>10299943.699999999</v>
      </c>
      <c r="AJ2889" s="31"/>
      <c r="AK2889" s="37">
        <v>1.6587670800000001</v>
      </c>
      <c r="AN2889" s="6"/>
    </row>
    <row r="2890" spans="1:40" x14ac:dyDescent="0.25">
      <c r="A2890" s="6">
        <v>0.54902777777777778</v>
      </c>
      <c r="B2890">
        <v>3.25</v>
      </c>
      <c r="C2890">
        <f>B2890+0.68</f>
        <v>3.93</v>
      </c>
      <c r="D2890" s="5">
        <f>C2890/(0.2905*LN(C2890)+0.3655)</f>
        <v>5.1501150204474104</v>
      </c>
      <c r="E2890" s="5">
        <f>D2890*100</f>
        <v>515.01150204474106</v>
      </c>
      <c r="F2890">
        <v>156.97197552097501</v>
      </c>
      <c r="G2890" s="4">
        <f>75.6*1000/(287.05*(F2890+273))</f>
        <v>0.61252538789196698</v>
      </c>
      <c r="H2890" s="3">
        <f>SQRT(2*ABS(E2890)/G2890)</f>
        <v>41.007322627270156</v>
      </c>
      <c r="I2890" s="2">
        <f>(2/2*0.0254)^2*3.1416*H2890</f>
        <v>8.3115062650724117E-2</v>
      </c>
      <c r="J2890" s="26"/>
      <c r="K2890" s="26"/>
      <c r="L2890" s="26"/>
      <c r="M2890" s="26"/>
      <c r="N2890" s="39"/>
      <c r="O2890" s="9"/>
      <c r="P2890" s="8"/>
      <c r="Q2890" s="41"/>
      <c r="R2890" s="8"/>
      <c r="S2890" s="41"/>
      <c r="T2890" s="9"/>
      <c r="U2890" s="8"/>
      <c r="X2890" s="9"/>
      <c r="Y2890" s="9"/>
      <c r="Z2890" s="9"/>
      <c r="AA2890" s="8"/>
      <c r="AB2890" s="12"/>
      <c r="AC2890" s="11"/>
      <c r="AD2890" s="11"/>
      <c r="AE2890" s="11"/>
      <c r="AF2890" s="11"/>
      <c r="AG2890" s="11"/>
      <c r="AH2890" s="10"/>
      <c r="AI2890" s="7">
        <v>9811718.4000000004</v>
      </c>
      <c r="AJ2890" s="31"/>
      <c r="AK2890" s="37">
        <v>1.6200071700000001</v>
      </c>
      <c r="AN2890" s="6"/>
    </row>
    <row r="2891" spans="1:40" x14ac:dyDescent="0.25">
      <c r="A2891" s="6">
        <v>0.54903935185185182</v>
      </c>
      <c r="B2891">
        <v>7.44</v>
      </c>
      <c r="C2891">
        <f>B2891+0.68</f>
        <v>8.120000000000001</v>
      </c>
      <c r="D2891" s="5">
        <f>C2891/(0.2905*LN(C2891)+0.3655)</f>
        <v>8.3375867536655672</v>
      </c>
      <c r="E2891" s="5">
        <f>D2891*100</f>
        <v>833.75867536655676</v>
      </c>
      <c r="F2891">
        <v>157.88469128235499</v>
      </c>
      <c r="G2891" s="4">
        <f>75.6*1000/(287.05*(F2891+273))</f>
        <v>0.61122791414299105</v>
      </c>
      <c r="H2891" s="3">
        <f>SQRT(2*ABS(E2891)/G2891)</f>
        <v>52.231631408733385</v>
      </c>
      <c r="I2891" s="2">
        <f>(2/2*0.0254)^2*3.1416*H2891</f>
        <v>0.10586488067863892</v>
      </c>
      <c r="J2891" s="26"/>
      <c r="K2891" s="26"/>
      <c r="L2891" s="26"/>
      <c r="M2891" s="26"/>
      <c r="N2891" s="39"/>
      <c r="O2891" s="9"/>
      <c r="P2891" s="8"/>
      <c r="Q2891" s="41"/>
      <c r="R2891" s="8"/>
      <c r="S2891" s="41"/>
      <c r="T2891" s="9"/>
      <c r="U2891" s="8"/>
      <c r="X2891" s="9"/>
      <c r="Y2891" s="9"/>
      <c r="Z2891" s="9"/>
      <c r="AA2891" s="8"/>
      <c r="AB2891" s="12"/>
      <c r="AC2891" s="11"/>
      <c r="AD2891" s="11"/>
      <c r="AE2891" s="11"/>
      <c r="AF2891" s="11"/>
      <c r="AG2891" s="11"/>
      <c r="AH2891" s="10"/>
      <c r="AI2891" s="7">
        <v>10064871.800000001</v>
      </c>
      <c r="AJ2891" s="31"/>
      <c r="AK2891" s="37">
        <v>1.5803686100000001</v>
      </c>
      <c r="AN2891" s="6"/>
    </row>
    <row r="2892" spans="1:40" x14ac:dyDescent="0.25">
      <c r="A2892" s="6">
        <v>0.54905092592592586</v>
      </c>
      <c r="B2892">
        <v>9.8000000000000007</v>
      </c>
      <c r="C2892">
        <f>B2892+0.68</f>
        <v>10.48</v>
      </c>
      <c r="D2892" s="5">
        <f>C2892/(0.2905*LN(C2892)+0.3655)</f>
        <v>9.9998029502723806</v>
      </c>
      <c r="E2892" s="5">
        <f>D2892*100</f>
        <v>999.98029502723807</v>
      </c>
      <c r="F2892">
        <v>159.604821278689</v>
      </c>
      <c r="G2892" s="4">
        <f>75.6*1000/(287.05*(F2892+273))</f>
        <v>0.60879754023590815</v>
      </c>
      <c r="H2892" s="3">
        <f>SQRT(2*ABS(E2892)/G2892)</f>
        <v>57.315788890018474</v>
      </c>
      <c r="I2892" s="2">
        <f>(2/2*0.0254)^2*3.1416*H2892</f>
        <v>0.11616962725826921</v>
      </c>
      <c r="J2892" s="26"/>
      <c r="K2892" s="26"/>
      <c r="L2892" s="26"/>
      <c r="M2892" s="26"/>
      <c r="N2892" s="39"/>
      <c r="O2892" s="9"/>
      <c r="P2892" s="8"/>
      <c r="Q2892" s="41"/>
      <c r="R2892" s="8"/>
      <c r="S2892" s="41"/>
      <c r="T2892" s="9"/>
      <c r="U2892" s="8"/>
      <c r="X2892" s="9"/>
      <c r="Y2892" s="9"/>
      <c r="Z2892" s="9"/>
      <c r="AA2892" s="8"/>
      <c r="AB2892" s="12"/>
      <c r="AC2892" s="11"/>
      <c r="AD2892" s="11"/>
      <c r="AE2892" s="11"/>
      <c r="AF2892" s="11"/>
      <c r="AG2892" s="11"/>
      <c r="AH2892" s="10"/>
      <c r="AI2892" s="7">
        <v>8939362.3000000007</v>
      </c>
      <c r="AJ2892" s="31"/>
      <c r="AK2892" s="37">
        <v>1.5685659599999999</v>
      </c>
      <c r="AN2892" s="6"/>
    </row>
    <row r="2893" spans="1:40" x14ac:dyDescent="0.25">
      <c r="A2893" s="6">
        <v>0.54906250000000001</v>
      </c>
      <c r="B2893">
        <v>2.65</v>
      </c>
      <c r="C2893">
        <f>B2893+0.68</f>
        <v>3.33</v>
      </c>
      <c r="D2893" s="5">
        <f>C2893/(0.2905*LN(C2893)+0.3655)</f>
        <v>4.6575807195834411</v>
      </c>
      <c r="E2893" s="5">
        <f>D2893*100</f>
        <v>465.75807195834409</v>
      </c>
      <c r="F2893">
        <v>160.63038843706099</v>
      </c>
      <c r="G2893" s="4">
        <f>75.6*1000/(287.05*(F2893+273))</f>
        <v>0.60735769012389451</v>
      </c>
      <c r="H2893" s="3">
        <f>SQRT(2*ABS(E2893)/G2893)</f>
        <v>39.162727037050452</v>
      </c>
      <c r="I2893" s="2">
        <f>(2/2*0.0254)^2*3.1416*H2893</f>
        <v>7.9376372382162053E-2</v>
      </c>
      <c r="J2893" s="26"/>
      <c r="K2893" s="26"/>
      <c r="L2893" s="26"/>
      <c r="M2893" s="26"/>
      <c r="N2893" s="39"/>
      <c r="O2893" s="9"/>
      <c r="P2893" s="8"/>
      <c r="Q2893" s="41"/>
      <c r="R2893" s="8"/>
      <c r="S2893" s="41"/>
      <c r="T2893" s="9"/>
      <c r="U2893" s="8"/>
      <c r="X2893" s="9"/>
      <c r="Y2893" s="9"/>
      <c r="Z2893" s="9"/>
      <c r="AA2893" s="8"/>
      <c r="AB2893" s="12"/>
      <c r="AC2893" s="11"/>
      <c r="AD2893" s="11"/>
      <c r="AE2893" s="11"/>
      <c r="AF2893" s="11"/>
      <c r="AG2893" s="11"/>
      <c r="AH2893" s="10"/>
      <c r="AI2893" s="7">
        <v>8599026.4000000004</v>
      </c>
      <c r="AJ2893" s="31"/>
      <c r="AK2893" s="37">
        <v>1.4869272099999999</v>
      </c>
      <c r="AN2893" s="6"/>
    </row>
    <row r="2894" spans="1:40" x14ac:dyDescent="0.25">
      <c r="A2894" s="6">
        <v>0.54907407407407405</v>
      </c>
      <c r="B2894">
        <v>5.21</v>
      </c>
      <c r="C2894">
        <f>B2894+0.68</f>
        <v>5.89</v>
      </c>
      <c r="D2894" s="5">
        <f>C2894/(0.2905*LN(C2894)+0.3655)</f>
        <v>6.6883869491385735</v>
      </c>
      <c r="E2894" s="5">
        <f>D2894*100</f>
        <v>668.83869491385735</v>
      </c>
      <c r="F2894">
        <v>161.165894476951</v>
      </c>
      <c r="G2894" s="4">
        <f>75.6*1000/(287.05*(F2894+273))</f>
        <v>0.60660856699936438</v>
      </c>
      <c r="H2894" s="3">
        <f>SQRT(2*ABS(E2894)/G2894)</f>
        <v>46.959279350152642</v>
      </c>
      <c r="I2894" s="2">
        <f>(2/2*0.0254)^2*3.1416*H2894</f>
        <v>9.5178694807674533E-2</v>
      </c>
      <c r="J2894" s="26"/>
      <c r="K2894" s="26"/>
      <c r="L2894" s="26"/>
      <c r="M2894" s="26"/>
      <c r="N2894" s="39"/>
      <c r="O2894" s="9"/>
      <c r="P2894" s="8"/>
      <c r="Q2894" s="41"/>
      <c r="R2894" s="8"/>
      <c r="S2894" s="41"/>
      <c r="T2894" s="9"/>
      <c r="U2894" s="8"/>
      <c r="X2894" s="9"/>
      <c r="Y2894" s="9"/>
      <c r="Z2894" s="9"/>
      <c r="AA2894" s="8"/>
      <c r="AB2894" s="12"/>
      <c r="AC2894" s="11"/>
      <c r="AD2894" s="11"/>
      <c r="AE2894" s="11"/>
      <c r="AF2894" s="11"/>
      <c r="AG2894" s="11"/>
      <c r="AH2894" s="10"/>
      <c r="AI2894" s="7">
        <v>9150890.8000000007</v>
      </c>
      <c r="AJ2894" s="31"/>
      <c r="AK2894" s="37">
        <v>1.4260595</v>
      </c>
      <c r="AN2894" s="6"/>
    </row>
    <row r="2895" spans="1:40" x14ac:dyDescent="0.25">
      <c r="A2895" s="6">
        <v>0.5490856481481482</v>
      </c>
      <c r="B2895">
        <v>6.43</v>
      </c>
      <c r="C2895">
        <f>B2895+0.68</f>
        <v>7.1099999999999994</v>
      </c>
      <c r="D2895" s="5">
        <f>C2895/(0.2905*LN(C2895)+0.3655)</f>
        <v>7.601705675322056</v>
      </c>
      <c r="E2895" s="5">
        <f>D2895*100</f>
        <v>760.17056753220561</v>
      </c>
      <c r="F2895">
        <v>162.456317339375</v>
      </c>
      <c r="G2895" s="4">
        <f>75.6*1000/(287.05*(F2895+273))</f>
        <v>0.60481095485727621</v>
      </c>
      <c r="H2895" s="3">
        <f>SQRT(2*ABS(E2895)/G2895)</f>
        <v>50.137271837829047</v>
      </c>
      <c r="I2895" s="2">
        <f>(2/2*0.0254)^2*3.1416*H2895</f>
        <v>0.10161996011820472</v>
      </c>
      <c r="J2895" s="26"/>
      <c r="K2895" s="26"/>
      <c r="L2895" s="26"/>
      <c r="M2895" s="26"/>
      <c r="N2895" s="39"/>
      <c r="O2895" s="9"/>
      <c r="P2895" s="8"/>
      <c r="Q2895" s="41"/>
      <c r="R2895" s="8"/>
      <c r="S2895" s="41"/>
      <c r="T2895" s="9"/>
      <c r="U2895" s="8"/>
      <c r="X2895" s="9"/>
      <c r="Y2895" s="9"/>
      <c r="Z2895" s="9"/>
      <c r="AA2895" s="8"/>
      <c r="AB2895" s="12"/>
      <c r="AC2895" s="11"/>
      <c r="AD2895" s="11"/>
      <c r="AE2895" s="11"/>
      <c r="AF2895" s="11"/>
      <c r="AG2895" s="11"/>
      <c r="AH2895" s="10"/>
      <c r="AI2895" s="7">
        <v>7758409.2999999998</v>
      </c>
      <c r="AJ2895" s="31"/>
      <c r="AK2895" s="37">
        <v>1.4231215399999999</v>
      </c>
      <c r="AN2895" s="6"/>
    </row>
    <row r="2896" spans="1:40" x14ac:dyDescent="0.25">
      <c r="A2896" s="6">
        <v>0.54909722222222224</v>
      </c>
      <c r="B2896">
        <v>8.3000000000000007</v>
      </c>
      <c r="C2896">
        <f>B2896+0.68</f>
        <v>8.98</v>
      </c>
      <c r="D2896" s="5">
        <f>C2896/(0.2905*LN(C2896)+0.3655)</f>
        <v>8.9518244386221877</v>
      </c>
      <c r="E2896" s="5">
        <f>D2896*100</f>
        <v>895.18244386221875</v>
      </c>
      <c r="F2896">
        <v>164.070861526904</v>
      </c>
      <c r="G2896" s="4">
        <f>75.6*1000/(287.05*(F2896+273))</f>
        <v>0.60257677706672919</v>
      </c>
      <c r="H2896" s="3">
        <f>SQRT(2*ABS(E2896)/G2896)</f>
        <v>54.508543913409113</v>
      </c>
      <c r="I2896" s="2">
        <f>(2/2*0.0254)^2*3.1416*H2896</f>
        <v>0.11047980585179545</v>
      </c>
      <c r="J2896" s="26"/>
      <c r="K2896" s="26"/>
      <c r="L2896" s="26"/>
      <c r="M2896" s="26"/>
      <c r="N2896" s="39"/>
      <c r="O2896" s="9"/>
      <c r="P2896" s="8"/>
      <c r="Q2896" s="41"/>
      <c r="R2896" s="8"/>
      <c r="S2896" s="41"/>
      <c r="T2896" s="9"/>
      <c r="U2896" s="8"/>
      <c r="X2896" s="9"/>
      <c r="Y2896" s="9"/>
      <c r="Z2896" s="9"/>
      <c r="AA2896" s="8"/>
      <c r="AB2896" s="12"/>
      <c r="AC2896" s="11"/>
      <c r="AD2896" s="11"/>
      <c r="AE2896" s="11"/>
      <c r="AF2896" s="11"/>
      <c r="AG2896" s="11"/>
      <c r="AH2896" s="10"/>
      <c r="AI2896" s="7">
        <v>7931533.5999999996</v>
      </c>
      <c r="AJ2896" s="31"/>
      <c r="AK2896" s="37">
        <v>1.3427145899999999</v>
      </c>
      <c r="AN2896" s="6"/>
    </row>
    <row r="2897" spans="1:40" x14ac:dyDescent="0.25">
      <c r="A2897" s="6">
        <v>0.54910879629629628</v>
      </c>
      <c r="B2897">
        <v>9.02</v>
      </c>
      <c r="C2897">
        <f>B2897+0.68</f>
        <v>9.6999999999999993</v>
      </c>
      <c r="D2897" s="5">
        <f>C2897/(0.2905*LN(C2897)+0.3655)</f>
        <v>9.4583157277396204</v>
      </c>
      <c r="E2897" s="5">
        <f>D2897*100</f>
        <v>945.83157277396208</v>
      </c>
      <c r="F2897">
        <v>165.96462888241601</v>
      </c>
      <c r="G2897" s="4">
        <f>75.6*1000/(287.05*(F2897+273))</f>
        <v>0.59997715934239471</v>
      </c>
      <c r="H2897" s="3">
        <f>SQRT(2*ABS(E2897)/G2897)</f>
        <v>56.150618276100744</v>
      </c>
      <c r="I2897" s="2">
        <f>(2/2*0.0254)^2*3.1416*H2897</f>
        <v>0.11380801907782796</v>
      </c>
      <c r="J2897" s="26"/>
      <c r="K2897" s="26"/>
      <c r="L2897" s="26"/>
      <c r="M2897" s="26"/>
      <c r="N2897" s="39"/>
      <c r="O2897" s="9"/>
      <c r="P2897" s="8"/>
      <c r="Q2897" s="41"/>
      <c r="R2897" s="8"/>
      <c r="S2897" s="41"/>
      <c r="T2897" s="9"/>
      <c r="U2897" s="8"/>
      <c r="X2897" s="9"/>
      <c r="Y2897" s="9"/>
      <c r="Z2897" s="9"/>
      <c r="AA2897" s="8"/>
      <c r="AB2897" s="12"/>
      <c r="AC2897" s="11"/>
      <c r="AD2897" s="11"/>
      <c r="AE2897" s="11"/>
      <c r="AF2897" s="11"/>
      <c r="AG2897" s="11"/>
      <c r="AH2897" s="10"/>
      <c r="AI2897" s="7">
        <v>8080014.9000000004</v>
      </c>
      <c r="AJ2897" s="31"/>
      <c r="AK2897" s="37">
        <v>1.29491852</v>
      </c>
      <c r="AN2897" s="6"/>
    </row>
    <row r="2898" spans="1:40" x14ac:dyDescent="0.25">
      <c r="A2898" s="6">
        <v>0.54912037037037031</v>
      </c>
      <c r="B2898">
        <v>9.4700000000000006</v>
      </c>
      <c r="C2898">
        <f>B2898+0.68</f>
        <v>10.15</v>
      </c>
      <c r="D2898" s="5">
        <f>C2898/(0.2905*LN(C2898)+0.3655)</f>
        <v>9.7715845285604992</v>
      </c>
      <c r="E2898" s="5">
        <f>D2898*100</f>
        <v>977.15845285604996</v>
      </c>
      <c r="F2898">
        <v>168.59431278432299</v>
      </c>
      <c r="G2898" s="4">
        <f>75.6*1000/(287.05*(F2898+273))</f>
        <v>0.59640430925860044</v>
      </c>
      <c r="H2898" s="3">
        <f>SQRT(2*ABS(E2898)/G2898)</f>
        <v>57.243622370851817</v>
      </c>
      <c r="I2898" s="2">
        <f>(2/2*0.0254)^2*3.1416*H2898</f>
        <v>0.11602335765621934</v>
      </c>
      <c r="J2898" s="26"/>
      <c r="K2898" s="26"/>
      <c r="L2898" s="26"/>
      <c r="M2898" s="26"/>
      <c r="N2898" s="39"/>
      <c r="O2898" s="9"/>
      <c r="P2898" s="8"/>
      <c r="Q2898" s="41"/>
      <c r="R2898" s="8"/>
      <c r="S2898" s="41"/>
      <c r="T2898" s="9"/>
      <c r="U2898" s="8"/>
      <c r="X2898" s="9"/>
      <c r="Y2898" s="9"/>
      <c r="Z2898" s="9"/>
      <c r="AA2898" s="8"/>
      <c r="AB2898" s="12"/>
      <c r="AC2898" s="11"/>
      <c r="AD2898" s="11"/>
      <c r="AE2898" s="11"/>
      <c r="AF2898" s="11"/>
      <c r="AG2898" s="11"/>
      <c r="AH2898" s="10"/>
      <c r="AI2898" s="7">
        <v>7649698.2999999998</v>
      </c>
      <c r="AJ2898" s="31"/>
      <c r="AK2898" s="37">
        <v>1.2781399200000001</v>
      </c>
      <c r="AN2898" s="6"/>
    </row>
    <row r="2899" spans="1:40" x14ac:dyDescent="0.25">
      <c r="A2899" s="6">
        <v>0.54913194444444446</v>
      </c>
      <c r="B2899">
        <v>7.46</v>
      </c>
      <c r="C2899">
        <f>B2899+0.68</f>
        <v>8.14</v>
      </c>
      <c r="D2899" s="5">
        <f>C2899/(0.2905*LN(C2899)+0.3655)</f>
        <v>8.3519940951184886</v>
      </c>
      <c r="E2899" s="5">
        <f>D2899*100</f>
        <v>835.1994095118489</v>
      </c>
      <c r="F2899">
        <v>170.556190180443</v>
      </c>
      <c r="G2899" s="4">
        <f>75.6*1000/(287.05*(F2899+273))</f>
        <v>0.59376637485663208</v>
      </c>
      <c r="H2899" s="3">
        <f>SQRT(2*ABS(E2899)/G2899)</f>
        <v>53.039850009415083</v>
      </c>
      <c r="I2899" s="2">
        <f>(2/2*0.0254)^2*3.1416*H2899</f>
        <v>0.10750300614812441</v>
      </c>
      <c r="J2899" s="26"/>
      <c r="K2899" s="26"/>
      <c r="L2899" s="26"/>
      <c r="M2899" s="26"/>
      <c r="N2899" s="39"/>
      <c r="O2899" s="9"/>
      <c r="P2899" s="8"/>
      <c r="Q2899" s="41"/>
      <c r="R2899" s="8"/>
      <c r="S2899" s="41"/>
      <c r="T2899" s="9"/>
      <c r="U2899" s="8"/>
      <c r="X2899" s="9"/>
      <c r="Y2899" s="9"/>
      <c r="Z2899" s="9"/>
      <c r="AA2899" s="8"/>
      <c r="AB2899" s="12"/>
      <c r="AC2899" s="11"/>
      <c r="AD2899" s="11"/>
      <c r="AE2899" s="11"/>
      <c r="AF2899" s="11"/>
      <c r="AG2899" s="11"/>
      <c r="AH2899" s="10"/>
      <c r="AI2899" s="7">
        <v>6799683.7000000002</v>
      </c>
      <c r="AJ2899" s="31"/>
      <c r="AK2899" s="37">
        <v>1.23731977</v>
      </c>
      <c r="AN2899" s="6"/>
    </row>
    <row r="2900" spans="1:40" x14ac:dyDescent="0.25">
      <c r="A2900" s="6">
        <v>0.5491435185185185</v>
      </c>
      <c r="B2900">
        <v>5.73</v>
      </c>
      <c r="C2900">
        <f>B2900+0.68</f>
        <v>6.41</v>
      </c>
      <c r="D2900" s="5">
        <f>C2900/(0.2905*LN(C2900)+0.3655)</f>
        <v>7.0812444907192837</v>
      </c>
      <c r="E2900" s="5">
        <f>D2900*100</f>
        <v>708.12444907192832</v>
      </c>
      <c r="F2900">
        <v>172.250312300443</v>
      </c>
      <c r="G2900" s="4">
        <f>75.6*1000/(287.05*(F2900+273))</f>
        <v>0.59150716757037625</v>
      </c>
      <c r="H2900" s="3">
        <f>SQRT(2*ABS(E2900)/G2900)</f>
        <v>48.931641671864682</v>
      </c>
      <c r="I2900" s="2">
        <f>(2/2*0.0254)^2*3.1416*H2900</f>
        <v>9.9176347115509114E-2</v>
      </c>
      <c r="J2900" s="26"/>
      <c r="K2900" s="26"/>
      <c r="L2900" s="26"/>
      <c r="M2900" s="26"/>
      <c r="N2900" s="39"/>
      <c r="O2900" s="9"/>
      <c r="P2900" s="8"/>
      <c r="Q2900" s="41"/>
      <c r="R2900" s="8"/>
      <c r="S2900" s="41"/>
      <c r="T2900" s="9"/>
      <c r="U2900" s="8"/>
      <c r="X2900" s="9"/>
      <c r="Y2900" s="9"/>
      <c r="Z2900" s="9"/>
      <c r="AA2900" s="8"/>
      <c r="AB2900" s="12"/>
      <c r="AC2900" s="11"/>
      <c r="AD2900" s="11"/>
      <c r="AE2900" s="11"/>
      <c r="AF2900" s="11"/>
      <c r="AG2900" s="11"/>
      <c r="AH2900" s="10"/>
      <c r="AI2900" s="7">
        <v>7193548.0999999996</v>
      </c>
      <c r="AJ2900" s="31"/>
      <c r="AK2900" s="38">
        <v>1.15974899</v>
      </c>
      <c r="AN2900" s="6"/>
    </row>
    <row r="2901" spans="1:40" x14ac:dyDescent="0.25">
      <c r="A2901" s="6">
        <v>0.54915509259259265</v>
      </c>
      <c r="B2901">
        <v>5.55</v>
      </c>
      <c r="C2901">
        <f>B2901+0.68</f>
        <v>6.2299999999999995</v>
      </c>
      <c r="D2901" s="5">
        <f>C2901/(0.2905*LN(C2901)+0.3655)</f>
        <v>6.9458858932375351</v>
      </c>
      <c r="E2901" s="5">
        <f>D2901*100</f>
        <v>694.58858932375347</v>
      </c>
      <c r="F2901">
        <v>173.60664375824101</v>
      </c>
      <c r="G2901" s="4">
        <f>75.6*1000/(287.05*(F2901+273))</f>
        <v>0.58971077741339728</v>
      </c>
      <c r="H2901" s="3">
        <f>SQRT(2*ABS(E2901)/G2901)</f>
        <v>48.535475372561244</v>
      </c>
      <c r="I2901" s="2">
        <f>(2/2*0.0254)^2*3.1416*H2901</f>
        <v>9.8373383530541633E-2</v>
      </c>
      <c r="J2901" s="26"/>
      <c r="K2901" s="26"/>
      <c r="L2901" s="26"/>
      <c r="M2901" s="26"/>
      <c r="N2901" s="39"/>
      <c r="O2901" s="9"/>
      <c r="P2901" s="8"/>
      <c r="Q2901" s="41"/>
      <c r="R2901" s="8"/>
      <c r="S2901" s="41"/>
      <c r="T2901" s="9"/>
      <c r="U2901" s="8"/>
      <c r="X2901" s="9"/>
      <c r="Y2901" s="9"/>
      <c r="Z2901" s="9"/>
      <c r="AA2901" s="8"/>
      <c r="AB2901" s="12"/>
      <c r="AC2901" s="11"/>
      <c r="AD2901" s="11"/>
      <c r="AE2901" s="11"/>
      <c r="AF2901" s="11"/>
      <c r="AG2901" s="11"/>
      <c r="AH2901" s="10"/>
      <c r="AI2901" s="7">
        <v>6769103.5999999996</v>
      </c>
      <c r="AJ2901" s="31"/>
      <c r="AK2901" s="38">
        <v>1.1458484799999999</v>
      </c>
      <c r="AN2901" s="6"/>
    </row>
    <row r="2902" spans="1:40" x14ac:dyDescent="0.25">
      <c r="A2902" s="6">
        <v>0.54916666666666669</v>
      </c>
      <c r="B2902">
        <v>8.7200000000000006</v>
      </c>
      <c r="C2902">
        <f>B2902+0.68</f>
        <v>9.4</v>
      </c>
      <c r="D2902" s="5">
        <f>C2902/(0.2905*LN(C2902)+0.3655)</f>
        <v>9.2480893606805505</v>
      </c>
      <c r="E2902" s="5">
        <f>D2902*100</f>
        <v>924.808936068055</v>
      </c>
      <c r="F2902">
        <v>175.999161814178</v>
      </c>
      <c r="G2902" s="4">
        <f>75.6*1000/(287.05*(F2902+273))</f>
        <v>0.58656846935865292</v>
      </c>
      <c r="H2902" s="3">
        <f>SQRT(2*ABS(E2902)/G2902)</f>
        <v>56.154123082159664</v>
      </c>
      <c r="I2902" s="2">
        <f>(2/2*0.0254)^2*3.1416*H2902</f>
        <v>0.11381512274021073</v>
      </c>
      <c r="J2902" s="26"/>
      <c r="K2902" s="26"/>
      <c r="L2902" s="26"/>
      <c r="M2902" s="26"/>
      <c r="N2902" s="39"/>
      <c r="O2902" s="9"/>
      <c r="P2902" s="8"/>
      <c r="Q2902" s="41"/>
      <c r="R2902" s="8"/>
      <c r="S2902" s="41"/>
      <c r="T2902" s="9"/>
      <c r="U2902" s="8"/>
      <c r="X2902" s="9"/>
      <c r="Y2902" s="9"/>
      <c r="Z2902" s="9"/>
      <c r="AA2902" s="8"/>
      <c r="AB2902" s="12"/>
      <c r="AC2902" s="11"/>
      <c r="AD2902" s="11"/>
      <c r="AE2902" s="11"/>
      <c r="AF2902" s="11"/>
      <c r="AG2902" s="11"/>
      <c r="AH2902" s="10"/>
      <c r="AI2902" s="7">
        <v>4504175.9000000004</v>
      </c>
      <c r="AJ2902" s="31"/>
      <c r="AK2902" s="38">
        <v>1.1410884400000001</v>
      </c>
      <c r="AN2902" s="6"/>
    </row>
    <row r="2903" spans="1:40" x14ac:dyDescent="0.25">
      <c r="A2903" s="6">
        <v>0.54917824074074073</v>
      </c>
      <c r="B2903">
        <v>6.95</v>
      </c>
      <c r="C2903">
        <f>B2903+0.68</f>
        <v>7.63</v>
      </c>
      <c r="D2903" s="5">
        <f>C2903/(0.2905*LN(C2903)+0.3655)</f>
        <v>7.9826618755297796</v>
      </c>
      <c r="E2903" s="5">
        <f>D2903*100</f>
        <v>798.26618755297795</v>
      </c>
      <c r="F2903">
        <v>177.977162984264</v>
      </c>
      <c r="G2903" s="4">
        <f>75.6*1000/(287.05*(F2903+273))</f>
        <v>0.58399576010870036</v>
      </c>
      <c r="H2903" s="3">
        <f>SQRT(2*ABS(E2903)/G2903)</f>
        <v>52.285831362090711</v>
      </c>
      <c r="I2903" s="2">
        <f>(2/2*0.0254)^2*3.1416*H2903</f>
        <v>0.10597473502245713</v>
      </c>
      <c r="J2903" s="26"/>
      <c r="K2903" s="26"/>
      <c r="L2903" s="26"/>
      <c r="M2903" s="26"/>
      <c r="N2903" s="39"/>
      <c r="O2903" s="9"/>
      <c r="P2903" s="8"/>
      <c r="Q2903" s="41"/>
      <c r="R2903" s="8"/>
      <c r="S2903" s="41"/>
      <c r="T2903" s="9"/>
      <c r="U2903" s="8"/>
      <c r="X2903" s="9"/>
      <c r="Y2903" s="9"/>
      <c r="Z2903" s="9"/>
      <c r="AA2903" s="8"/>
      <c r="AB2903" s="12"/>
      <c r="AC2903" s="11"/>
      <c r="AD2903" s="11"/>
      <c r="AE2903" s="11"/>
      <c r="AF2903" s="11"/>
      <c r="AG2903" s="11"/>
      <c r="AH2903" s="10"/>
      <c r="AI2903" s="7">
        <v>2648530.7999999998</v>
      </c>
      <c r="AJ2903" s="31"/>
      <c r="AK2903" s="37">
        <v>1.0447723</v>
      </c>
      <c r="AN2903" s="6"/>
    </row>
    <row r="2904" spans="1:40" x14ac:dyDescent="0.25">
      <c r="A2904" s="6">
        <v>0.54918981481481477</v>
      </c>
      <c r="B2904">
        <v>0.38</v>
      </c>
      <c r="C2904">
        <f>B2904+0.68</f>
        <v>1.06</v>
      </c>
      <c r="D2904" s="5">
        <f>C2904/(0.2905*LN(C2904)+0.3655)</f>
        <v>2.7717699677526393</v>
      </c>
      <c r="E2904" s="5">
        <f>D2904*100</f>
        <v>277.17699677526394</v>
      </c>
      <c r="F2904">
        <v>177.98762965070901</v>
      </c>
      <c r="G2904" s="4">
        <f>75.6*1000/(287.05*(F2904+273))</f>
        <v>0.58398220654664124</v>
      </c>
      <c r="H2904" s="3">
        <f>SQRT(2*ABS(E2904)/G2904)</f>
        <v>30.810147886183884</v>
      </c>
      <c r="I2904" s="2">
        <f>(2/2*0.0254)^2*3.1416*H2904</f>
        <v>6.2447075492202637E-2</v>
      </c>
      <c r="J2904" s="26"/>
      <c r="K2904" s="26"/>
      <c r="L2904" s="26"/>
      <c r="M2904" s="26"/>
      <c r="N2904" s="39"/>
      <c r="O2904" s="9"/>
      <c r="P2904" s="8"/>
      <c r="Q2904" s="41"/>
      <c r="R2904" s="8"/>
      <c r="S2904" s="41"/>
      <c r="T2904" s="9"/>
      <c r="U2904" s="8"/>
      <c r="X2904" s="9"/>
      <c r="Y2904" s="9"/>
      <c r="Z2904" s="9"/>
      <c r="AA2904" s="8"/>
      <c r="AB2904" s="12"/>
      <c r="AC2904" s="11"/>
      <c r="AD2904" s="11"/>
      <c r="AE2904" s="11"/>
      <c r="AF2904" s="11"/>
      <c r="AG2904" s="11"/>
      <c r="AH2904" s="10"/>
      <c r="AI2904" s="7">
        <v>2044239.6</v>
      </c>
      <c r="AJ2904" s="31"/>
      <c r="AK2904" s="37">
        <v>0.77858813000000004</v>
      </c>
      <c r="AN2904" s="6"/>
    </row>
    <row r="2905" spans="1:40" x14ac:dyDescent="0.25">
      <c r="A2905" s="6">
        <v>0.54920138888888892</v>
      </c>
      <c r="B2905">
        <v>3.62</v>
      </c>
      <c r="C2905">
        <f>B2905+0.68</f>
        <v>4.3</v>
      </c>
      <c r="D2905" s="5">
        <f>C2905/(0.2905*LN(C2905)+0.3655)</f>
        <v>5.4483645158777811</v>
      </c>
      <c r="E2905" s="5">
        <f>D2905*100</f>
        <v>544.83645158777813</v>
      </c>
      <c r="F2905">
        <v>178.48306330061399</v>
      </c>
      <c r="G2905" s="4">
        <f>75.6*1000/(287.05*(F2905+273))</f>
        <v>0.58334137534036334</v>
      </c>
      <c r="H2905" s="3">
        <f>SQRT(2*ABS(E2905)/G2905)</f>
        <v>43.220191329533833</v>
      </c>
      <c r="I2905" s="2">
        <f>(2/2*0.0254)^2*3.1416*H2905</f>
        <v>8.7600181625649878E-2</v>
      </c>
      <c r="J2905" s="26"/>
      <c r="K2905" s="26"/>
      <c r="L2905" s="26"/>
      <c r="M2905" s="26"/>
      <c r="N2905" s="39"/>
      <c r="O2905" s="9"/>
      <c r="P2905" s="8"/>
      <c r="Q2905" s="41"/>
      <c r="R2905" s="8"/>
      <c r="S2905" s="41"/>
      <c r="T2905" s="9"/>
      <c r="U2905" s="8"/>
      <c r="V2905" s="51"/>
      <c r="X2905" s="9"/>
      <c r="Y2905" s="9"/>
      <c r="Z2905" s="9"/>
      <c r="AA2905" s="8"/>
      <c r="AB2905" s="12"/>
      <c r="AC2905" s="11"/>
      <c r="AD2905" s="11"/>
      <c r="AE2905" s="11"/>
      <c r="AF2905" s="11"/>
      <c r="AG2905" s="11"/>
      <c r="AH2905" s="10"/>
      <c r="AI2905" s="7">
        <v>2007616.6</v>
      </c>
      <c r="AJ2905" s="31"/>
      <c r="AK2905" s="37">
        <v>0.52001743</v>
      </c>
      <c r="AN2905" s="6"/>
    </row>
    <row r="2906" spans="1:40" x14ac:dyDescent="0.25">
      <c r="A2906" s="6">
        <v>0.54921296296296296</v>
      </c>
      <c r="B2906">
        <v>4.4400000000000004</v>
      </c>
      <c r="C2906">
        <f>B2906+0.68</f>
        <v>5.12</v>
      </c>
      <c r="D2906" s="5">
        <f>C2906/(0.2905*LN(C2906)+0.3655)</f>
        <v>6.0957361709870135</v>
      </c>
      <c r="E2906" s="5">
        <f>D2906*100</f>
        <v>609.57361709870133</v>
      </c>
      <c r="F2906">
        <v>179.39024986359601</v>
      </c>
      <c r="G2906" s="4">
        <f>75.6*1000/(287.05*(F2906+273))</f>
        <v>0.58217159005542451</v>
      </c>
      <c r="H2906" s="3">
        <f>SQRT(2*ABS(E2906)/G2906)</f>
        <v>45.76174479903468</v>
      </c>
      <c r="I2906" s="2">
        <f>(2/2*0.0254)^2*3.1416*H2906</f>
        <v>9.2751490277711235E-2</v>
      </c>
      <c r="J2906" s="26"/>
      <c r="K2906" s="26"/>
      <c r="L2906" s="26"/>
      <c r="M2906" s="26"/>
      <c r="N2906" s="39"/>
      <c r="O2906" s="9"/>
      <c r="P2906" s="8"/>
      <c r="Q2906" s="41"/>
      <c r="R2906" s="8"/>
      <c r="S2906" s="41"/>
      <c r="T2906" s="9"/>
      <c r="U2906" s="8"/>
      <c r="V2906" s="51"/>
      <c r="X2906" s="9"/>
      <c r="Y2906" s="9"/>
      <c r="Z2906" s="9"/>
      <c r="AA2906" s="8"/>
      <c r="AB2906" s="12"/>
      <c r="AC2906" s="11"/>
      <c r="AD2906" s="11"/>
      <c r="AE2906" s="11"/>
      <c r="AF2906" s="11"/>
      <c r="AG2906" s="11"/>
      <c r="AH2906" s="10"/>
      <c r="AI2906" s="7">
        <v>2087936.9</v>
      </c>
      <c r="AJ2906" s="31"/>
      <c r="AK2906" s="37">
        <v>0.36718535000000002</v>
      </c>
      <c r="AN2906" s="6"/>
    </row>
    <row r="2907" spans="1:40" x14ac:dyDescent="0.25">
      <c r="A2907" s="6">
        <v>0.54922453703703711</v>
      </c>
      <c r="B2907">
        <v>4.5199999999999996</v>
      </c>
      <c r="C2907">
        <f>B2907+0.68</f>
        <v>5.1999999999999993</v>
      </c>
      <c r="D2907" s="5">
        <f>C2907/(0.2905*LN(C2907)+0.3655)</f>
        <v>6.1579611969638774</v>
      </c>
      <c r="E2907" s="5">
        <f>D2907*100</f>
        <v>615.79611969638779</v>
      </c>
      <c r="F2907">
        <v>180.19979292612399</v>
      </c>
      <c r="G2907" s="4">
        <f>75.6*1000/(287.05*(F2907+273))</f>
        <v>0.58113166687080142</v>
      </c>
      <c r="H2907" s="3">
        <f>SQRT(2*ABS(E2907)/G2907)</f>
        <v>46.035853680854352</v>
      </c>
      <c r="I2907" s="2">
        <f>(2/2*0.0254)^2*3.1416*H2907</f>
        <v>9.3307063658900763E-2</v>
      </c>
      <c r="J2907" s="26"/>
      <c r="K2907" s="26"/>
      <c r="L2907" s="26"/>
      <c r="M2907" s="26"/>
      <c r="N2907" s="39"/>
      <c r="O2907" s="9"/>
      <c r="P2907" s="8"/>
      <c r="Q2907" s="41"/>
      <c r="R2907" s="8"/>
      <c r="S2907" s="41"/>
      <c r="T2907" s="9"/>
      <c r="U2907" s="8"/>
      <c r="V2907" s="51"/>
      <c r="X2907" s="9"/>
      <c r="Y2907" s="9"/>
      <c r="Z2907" s="9"/>
      <c r="AA2907" s="8"/>
      <c r="AB2907" s="12"/>
      <c r="AC2907" s="11"/>
      <c r="AD2907" s="11"/>
      <c r="AE2907" s="11"/>
      <c r="AF2907" s="11"/>
      <c r="AG2907" s="11"/>
      <c r="AH2907" s="10"/>
      <c r="AI2907" s="7">
        <v>2471584</v>
      </c>
      <c r="AJ2907" s="31"/>
      <c r="AK2907" s="37">
        <v>0.28921365999999998</v>
      </c>
      <c r="AN2907" s="6"/>
    </row>
    <row r="2908" spans="1:40" x14ac:dyDescent="0.25">
      <c r="A2908" s="6">
        <v>0.54923611111111115</v>
      </c>
      <c r="B2908">
        <v>4.55</v>
      </c>
      <c r="C2908">
        <f>B2908+0.68</f>
        <v>5.2299999999999995</v>
      </c>
      <c r="D2908" s="5">
        <f>C2908/(0.2905*LN(C2908)+0.3655)</f>
        <v>6.1812551334982242</v>
      </c>
      <c r="E2908" s="5">
        <f>D2908*100</f>
        <v>618.12551334982243</v>
      </c>
      <c r="F2908">
        <v>181.02682840683499</v>
      </c>
      <c r="G2908" s="4">
        <f>75.6*1000/(287.05*(F2908+273))</f>
        <v>0.58007310275653245</v>
      </c>
      <c r="H2908" s="3">
        <f>SQRT(2*ABS(E2908)/G2908)</f>
        <v>46.164907373046667</v>
      </c>
      <c r="I2908" s="2">
        <f>(2/2*0.0254)^2*3.1416*H2908</f>
        <v>9.3568634154720901E-2</v>
      </c>
      <c r="J2908" s="26"/>
      <c r="K2908" s="26"/>
      <c r="L2908" s="26"/>
      <c r="M2908" s="26"/>
      <c r="N2908" s="39"/>
      <c r="O2908" s="9"/>
      <c r="P2908" s="8"/>
      <c r="Q2908" s="41"/>
      <c r="R2908" s="8"/>
      <c r="S2908" s="41"/>
      <c r="T2908" s="9"/>
      <c r="U2908" s="8"/>
      <c r="V2908" s="51"/>
      <c r="X2908" s="9"/>
      <c r="Y2908" s="9"/>
      <c r="Z2908" s="9"/>
      <c r="AA2908" s="8"/>
      <c r="AB2908" s="12"/>
      <c r="AC2908" s="11"/>
      <c r="AD2908" s="11"/>
      <c r="AE2908" s="11"/>
      <c r="AF2908" s="11"/>
      <c r="AG2908" s="11"/>
      <c r="AH2908" s="10"/>
      <c r="AI2908" s="7">
        <v>2846865.9</v>
      </c>
      <c r="AJ2908" s="31"/>
      <c r="AK2908" s="37">
        <v>0.26653278000000002</v>
      </c>
      <c r="AN2908" s="6"/>
    </row>
    <row r="2909" spans="1:40" x14ac:dyDescent="0.25">
      <c r="A2909" s="6">
        <v>0.54924768518518519</v>
      </c>
      <c r="B2909">
        <v>4.25</v>
      </c>
      <c r="C2909">
        <f>B2909+0.68</f>
        <v>4.93</v>
      </c>
      <c r="D2909" s="5">
        <f>C2909/(0.2905*LN(C2909)+0.3655)</f>
        <v>5.9473115770603702</v>
      </c>
      <c r="E2909" s="5">
        <f>D2909*100</f>
        <v>594.73115770603704</v>
      </c>
      <c r="F2909">
        <v>181.81551495039099</v>
      </c>
      <c r="G2909" s="4">
        <f>75.6*1000/(287.05*(F2909+273))</f>
        <v>0.57906720951985879</v>
      </c>
      <c r="H2909" s="3">
        <f>SQRT(2*ABS(E2909)/G2909)</f>
        <v>45.322186865508122</v>
      </c>
      <c r="I2909" s="2">
        <f>(2/2*0.0254)^2*3.1416*H2909</f>
        <v>9.1860579024719863E-2</v>
      </c>
      <c r="J2909" s="26"/>
      <c r="K2909" s="26"/>
      <c r="L2909" s="26"/>
      <c r="M2909" s="26"/>
      <c r="N2909" s="39"/>
      <c r="O2909" s="9"/>
      <c r="P2909" s="8"/>
      <c r="Q2909" s="41"/>
      <c r="R2909" s="8"/>
      <c r="S2909" s="41"/>
      <c r="T2909" s="9"/>
      <c r="U2909" s="8"/>
      <c r="V2909" s="51"/>
      <c r="X2909" s="9"/>
      <c r="Y2909" s="9"/>
      <c r="Z2909" s="9"/>
      <c r="AA2909" s="8"/>
      <c r="AB2909" s="12"/>
      <c r="AC2909" s="11"/>
      <c r="AD2909" s="11"/>
      <c r="AE2909" s="11"/>
      <c r="AF2909" s="11"/>
      <c r="AG2909" s="11"/>
      <c r="AH2909" s="10"/>
      <c r="AI2909" s="7">
        <v>3350454</v>
      </c>
      <c r="AJ2909" s="31"/>
      <c r="AK2909" s="37">
        <v>0.27398601</v>
      </c>
      <c r="AN2909" s="6"/>
    </row>
    <row r="2910" spans="1:40" x14ac:dyDescent="0.25">
      <c r="A2910" s="6">
        <v>0.54925925925925922</v>
      </c>
      <c r="B2910">
        <v>4.25</v>
      </c>
      <c r="C2910">
        <f>B2910+0.68</f>
        <v>4.93</v>
      </c>
      <c r="D2910" s="5">
        <f>C2910/(0.2905*LN(C2910)+0.3655)</f>
        <v>5.9473115770603702</v>
      </c>
      <c r="E2910" s="5">
        <f>D2910*100</f>
        <v>594.73115770603704</v>
      </c>
      <c r="F2910">
        <v>182.81711953779799</v>
      </c>
      <c r="G2910" s="4">
        <f>75.6*1000/(287.05*(F2910+273))</f>
        <v>0.57779477733464335</v>
      </c>
      <c r="H2910" s="3">
        <f>SQRT(2*ABS(E2910)/G2910)</f>
        <v>45.372064171637916</v>
      </c>
      <c r="I2910" s="2">
        <f>(2/2*0.0254)^2*3.1416*H2910</f>
        <v>9.1961672077331663E-2</v>
      </c>
      <c r="J2910" s="26"/>
      <c r="K2910" s="26"/>
      <c r="L2910" s="26"/>
      <c r="M2910" s="26"/>
      <c r="N2910" s="39"/>
      <c r="O2910" s="9"/>
      <c r="P2910" s="8"/>
      <c r="Q2910" s="41"/>
      <c r="R2910" s="8"/>
      <c r="S2910" s="41"/>
      <c r="T2910" s="9"/>
      <c r="U2910" s="8"/>
      <c r="V2910" s="51"/>
      <c r="X2910" s="9"/>
      <c r="Y2910" s="9"/>
      <c r="Z2910" s="9"/>
      <c r="AA2910" s="8"/>
      <c r="AB2910" s="12"/>
      <c r="AC2910" s="11"/>
      <c r="AD2910" s="11"/>
      <c r="AE2910" s="11"/>
      <c r="AF2910" s="11"/>
      <c r="AG2910" s="11"/>
      <c r="AH2910" s="10"/>
      <c r="AI2910" s="7">
        <v>3700239.9</v>
      </c>
      <c r="AJ2910" s="31"/>
      <c r="AK2910" s="37">
        <v>0.30494991999999999</v>
      </c>
      <c r="AN2910" s="6"/>
    </row>
    <row r="2911" spans="1:40" x14ac:dyDescent="0.25">
      <c r="A2911" s="6">
        <v>0.54927083333333326</v>
      </c>
      <c r="B2911">
        <v>4.34</v>
      </c>
      <c r="C2911">
        <f>B2911+0.68</f>
        <v>5.0199999999999996</v>
      </c>
      <c r="D2911" s="5">
        <f>C2911/(0.2905*LN(C2911)+0.3655)</f>
        <v>6.0177314802277717</v>
      </c>
      <c r="E2911" s="5">
        <f>D2911*100</f>
        <v>601.77314802277715</v>
      </c>
      <c r="F2911">
        <v>183.55002483293299</v>
      </c>
      <c r="G2911" s="4">
        <f>75.6*1000/(287.05*(F2911+273))</f>
        <v>0.57686723636700277</v>
      </c>
      <c r="H2911" s="3">
        <f>SQRT(2*ABS(E2911)/G2911)</f>
        <v>45.676567860020022</v>
      </c>
      <c r="I2911" s="2">
        <f>(2/2*0.0254)^2*3.1416*H2911</f>
        <v>9.2578850705824334E-2</v>
      </c>
      <c r="J2911" s="26"/>
      <c r="K2911" s="26"/>
      <c r="L2911" s="26"/>
      <c r="M2911" s="26"/>
      <c r="N2911" s="39"/>
      <c r="O2911" s="9"/>
      <c r="P2911" s="8"/>
      <c r="Q2911" s="41"/>
      <c r="R2911" s="8"/>
      <c r="S2911" s="41"/>
      <c r="T2911" s="9"/>
      <c r="U2911" s="8"/>
      <c r="V2911" s="51"/>
      <c r="X2911" s="9"/>
      <c r="Y2911" s="9"/>
      <c r="Z2911" s="9"/>
      <c r="AA2911" s="8"/>
      <c r="AB2911" s="12"/>
      <c r="AC2911" s="11"/>
      <c r="AD2911" s="11"/>
      <c r="AE2911" s="11"/>
      <c r="AF2911" s="11"/>
      <c r="AG2911" s="11"/>
      <c r="AH2911" s="10"/>
      <c r="AI2911" s="7">
        <v>3757120.5</v>
      </c>
      <c r="AJ2911" s="31"/>
      <c r="AK2911" s="37">
        <v>0.33522052000000002</v>
      </c>
      <c r="AN2911" s="6"/>
    </row>
    <row r="2912" spans="1:40" x14ac:dyDescent="0.25">
      <c r="A2912" s="6">
        <v>0.54928240740740741</v>
      </c>
      <c r="B2912">
        <v>0.89</v>
      </c>
      <c r="C2912">
        <f>B2912+0.68</f>
        <v>1.57</v>
      </c>
      <c r="D2912" s="5">
        <f>C2912/(0.2905*LN(C2912)+0.3655)</f>
        <v>3.1618963381446177</v>
      </c>
      <c r="E2912" s="5">
        <f>D2912*100</f>
        <v>316.18963381446179</v>
      </c>
      <c r="F2912">
        <v>183.83272115161699</v>
      </c>
      <c r="G2912" s="4">
        <f>75.6*1000/(287.05*(F2912+273))</f>
        <v>0.57651026052762044</v>
      </c>
      <c r="H2912" s="3">
        <f>SQRT(2*ABS(E2912)/G2912)</f>
        <v>33.119615869733437</v>
      </c>
      <c r="I2912" s="2">
        <f>(2/2*0.0254)^2*3.1416*H2912</f>
        <v>6.7127985238183308E-2</v>
      </c>
      <c r="J2912" s="26"/>
      <c r="K2912" s="26"/>
      <c r="L2912" s="26"/>
      <c r="M2912" s="26"/>
      <c r="N2912" s="39"/>
      <c r="O2912" s="9"/>
      <c r="P2912" s="8"/>
      <c r="Q2912" s="41"/>
      <c r="R2912" s="8"/>
      <c r="S2912" s="41"/>
      <c r="T2912" s="9"/>
      <c r="U2912" s="8"/>
      <c r="V2912" s="51"/>
      <c r="X2912" s="9"/>
      <c r="Y2912" s="9"/>
      <c r="Z2912" s="9"/>
      <c r="AA2912" s="8"/>
      <c r="AB2912" s="12"/>
      <c r="AC2912" s="11"/>
      <c r="AD2912" s="11"/>
      <c r="AE2912" s="11"/>
      <c r="AF2912" s="11"/>
      <c r="AG2912" s="11"/>
      <c r="AH2912" s="10"/>
      <c r="AI2912" s="7">
        <v>3454090.3</v>
      </c>
      <c r="AJ2912" s="31"/>
      <c r="AK2912" s="37">
        <v>0.35274087999999998</v>
      </c>
      <c r="AN2912" s="6"/>
    </row>
    <row r="2913" spans="1:40" x14ac:dyDescent="0.25">
      <c r="A2913" s="6">
        <v>0.54929398148148145</v>
      </c>
      <c r="B2913">
        <v>0.96</v>
      </c>
      <c r="C2913">
        <f>B2913+0.68</f>
        <v>1.6400000000000001</v>
      </c>
      <c r="D2913" s="5">
        <f>C2913/(0.2905*LN(C2913)+0.3655)</f>
        <v>3.2206798549289433</v>
      </c>
      <c r="E2913" s="5">
        <f>D2913*100</f>
        <v>322.06798549289431</v>
      </c>
      <c r="F2913">
        <v>183.99326563860899</v>
      </c>
      <c r="G2913" s="4">
        <f>75.6*1000/(287.05*(F2913+273))</f>
        <v>0.57630772900039395</v>
      </c>
      <c r="H2913" s="3">
        <f>SQRT(2*ABS(E2913)/G2913)</f>
        <v>33.431938114240104</v>
      </c>
      <c r="I2913" s="2">
        <f>(2/2*0.0254)^2*3.1416*H2913</f>
        <v>6.776101078718913E-2</v>
      </c>
      <c r="J2913" s="26"/>
      <c r="K2913" s="26"/>
      <c r="L2913" s="26"/>
      <c r="M2913" s="26"/>
      <c r="N2913" s="39"/>
      <c r="O2913" s="9"/>
      <c r="P2913" s="8"/>
      <c r="Q2913" s="41"/>
      <c r="R2913" s="8"/>
      <c r="S2913" s="41"/>
      <c r="T2913" s="9"/>
      <c r="U2913" s="8"/>
      <c r="V2913" s="51"/>
      <c r="X2913" s="9"/>
      <c r="Y2913" s="9"/>
      <c r="Z2913" s="9"/>
      <c r="AA2913" s="8"/>
      <c r="AB2913" s="12"/>
      <c r="AC2913" s="11"/>
      <c r="AD2913" s="11"/>
      <c r="AE2913" s="11"/>
      <c r="AF2913" s="11"/>
      <c r="AG2913" s="11"/>
      <c r="AH2913" s="10"/>
      <c r="AI2913" s="7">
        <v>3790394.5</v>
      </c>
      <c r="AJ2913" s="31"/>
      <c r="AK2913" s="37">
        <v>0.36451187000000002</v>
      </c>
      <c r="AN2913" s="6"/>
    </row>
    <row r="2914" spans="1:40" x14ac:dyDescent="0.25">
      <c r="A2914" s="6">
        <v>0.5493055555555556</v>
      </c>
      <c r="B2914">
        <v>0.18</v>
      </c>
      <c r="C2914">
        <f>B2914+0.68</f>
        <v>0.8600000000000001</v>
      </c>
      <c r="D2914" s="5">
        <f>C2914/(0.2905*LN(C2914)+0.3655)</f>
        <v>2.6734148587386759</v>
      </c>
      <c r="E2914" s="5">
        <f>D2914*100</f>
        <v>267.34148587386761</v>
      </c>
      <c r="F2914">
        <v>183.73068785620401</v>
      </c>
      <c r="G2914" s="4">
        <f>75.6*1000/(287.05*(F2914+273))</f>
        <v>0.5766390524903352</v>
      </c>
      <c r="H2914" s="3">
        <f>SQRT(2*ABS(E2914)/G2914)</f>
        <v>30.450620789396737</v>
      </c>
      <c r="I2914" s="2">
        <f>(2/2*0.0254)^2*3.1416*H2914</f>
        <v>6.1718373512663384E-2</v>
      </c>
      <c r="J2914" s="26"/>
      <c r="K2914" s="26"/>
      <c r="L2914" s="26"/>
      <c r="M2914" s="26"/>
      <c r="N2914" s="39"/>
      <c r="O2914" s="9"/>
      <c r="P2914" s="8"/>
      <c r="Q2914" s="41"/>
      <c r="R2914" s="8"/>
      <c r="S2914" s="41"/>
      <c r="T2914" s="9"/>
      <c r="U2914" s="8"/>
      <c r="V2914" s="51"/>
      <c r="X2914" s="9"/>
      <c r="Y2914" s="9"/>
      <c r="Z2914" s="9"/>
      <c r="AA2914" s="8"/>
      <c r="AB2914" s="12"/>
      <c r="AC2914" s="11"/>
      <c r="AD2914" s="11"/>
      <c r="AE2914" s="11"/>
      <c r="AF2914" s="11"/>
      <c r="AG2914" s="11"/>
      <c r="AH2914" s="10"/>
      <c r="AI2914" s="7">
        <v>3949920.2</v>
      </c>
      <c r="AJ2914" s="31"/>
      <c r="AK2914" s="37">
        <v>0.39056760000000001</v>
      </c>
      <c r="AN2914" s="6"/>
    </row>
    <row r="2915" spans="1:40" x14ac:dyDescent="0.25">
      <c r="A2915" s="6">
        <v>0.54931712962962964</v>
      </c>
      <c r="B2915">
        <v>0.35</v>
      </c>
      <c r="C2915">
        <f>B2915+0.68</f>
        <v>1.03</v>
      </c>
      <c r="D2915" s="5">
        <f>C2915/(0.2905*LN(C2915)+0.3655)</f>
        <v>2.7533714414708768</v>
      </c>
      <c r="E2915" s="5">
        <f>D2915*100</f>
        <v>275.33714414708766</v>
      </c>
      <c r="F2915">
        <v>183.25603987076499</v>
      </c>
      <c r="G2915" s="4">
        <f>75.6*1000/(287.05*(F2915+273))</f>
        <v>0.57723893619744726</v>
      </c>
      <c r="H2915" s="3">
        <f>SQRT(2*ABS(E2915)/G2915)</f>
        <v>30.886563516679505</v>
      </c>
      <c r="I2915" s="2">
        <f>(2/2*0.0254)^2*3.1416*H2915</f>
        <v>6.2601957340351247E-2</v>
      </c>
      <c r="J2915" s="26"/>
      <c r="K2915" s="26"/>
      <c r="L2915" s="26"/>
      <c r="M2915" s="26"/>
      <c r="N2915" s="39"/>
      <c r="O2915" s="9"/>
      <c r="P2915" s="8"/>
      <c r="Q2915" s="41"/>
      <c r="R2915" s="8"/>
      <c r="S2915" s="41"/>
      <c r="T2915" s="9"/>
      <c r="U2915" s="8"/>
      <c r="V2915" s="51"/>
      <c r="X2915" s="9"/>
      <c r="Y2915" s="9"/>
      <c r="Z2915" s="9"/>
      <c r="AA2915" s="8"/>
      <c r="AB2915" s="12"/>
      <c r="AC2915" s="11"/>
      <c r="AD2915" s="11"/>
      <c r="AE2915" s="11"/>
      <c r="AF2915" s="11"/>
      <c r="AG2915" s="11"/>
      <c r="AH2915" s="10"/>
      <c r="AI2915" s="7">
        <v>3659239.2</v>
      </c>
      <c r="AJ2915" s="31"/>
      <c r="AK2915" s="38">
        <v>0.40142022999999999</v>
      </c>
      <c r="AN2915" s="6"/>
    </row>
    <row r="2916" spans="1:40" x14ac:dyDescent="0.25">
      <c r="A2916" s="6">
        <v>0.54932870370370368</v>
      </c>
      <c r="B2916">
        <v>0.39</v>
      </c>
      <c r="C2916">
        <f>B2916+0.68</f>
        <v>1.07</v>
      </c>
      <c r="D2916" s="5">
        <f>C2916/(0.2905*LN(C2916)+0.3655)</f>
        <v>2.7781034953995807</v>
      </c>
      <c r="E2916" s="5">
        <f>D2916*100</f>
        <v>277.81034953995805</v>
      </c>
      <c r="F2916">
        <v>182.606900668484</v>
      </c>
      <c r="G2916" s="4">
        <f>75.6*1000/(287.05*(F2916+273))</f>
        <v>0.57806137418514891</v>
      </c>
      <c r="H2916" s="3">
        <f>SQRT(2*ABS(E2916)/G2916)</f>
        <v>31.002893811688995</v>
      </c>
      <c r="I2916" s="2">
        <f>(2/2*0.0254)^2*3.1416*H2916</f>
        <v>6.2837739613819193E-2</v>
      </c>
      <c r="J2916" s="26"/>
      <c r="K2916" s="26"/>
      <c r="L2916" s="26"/>
      <c r="M2916" s="26"/>
      <c r="N2916" s="39"/>
      <c r="O2916" s="9"/>
      <c r="P2916" s="8"/>
      <c r="Q2916" s="41"/>
      <c r="R2916" s="8"/>
      <c r="S2916" s="41"/>
      <c r="T2916" s="9"/>
      <c r="U2916" s="8"/>
      <c r="V2916" s="51"/>
      <c r="X2916" s="9"/>
      <c r="Y2916" s="9"/>
      <c r="Z2916" s="9"/>
      <c r="AA2916" s="8"/>
      <c r="AB2916" s="12"/>
      <c r="AC2916" s="11"/>
      <c r="AD2916" s="11"/>
      <c r="AE2916" s="11"/>
      <c r="AF2916" s="11"/>
      <c r="AG2916" s="11"/>
      <c r="AH2916" s="10"/>
      <c r="AI2916" s="7">
        <v>3442398.4</v>
      </c>
      <c r="AJ2916" s="31"/>
      <c r="AK2916" s="38">
        <v>0.40302416000000002</v>
      </c>
      <c r="AN2916" s="6"/>
    </row>
    <row r="2917" spans="1:40" x14ac:dyDescent="0.25">
      <c r="A2917" s="6">
        <v>0.54934027777777772</v>
      </c>
      <c r="B2917">
        <v>0.38</v>
      </c>
      <c r="C2917">
        <f>B2917+0.68</f>
        <v>1.06</v>
      </c>
      <c r="D2917" s="5">
        <f>C2917/(0.2905*LN(C2917)+0.3655)</f>
        <v>2.7717699677526393</v>
      </c>
      <c r="E2917" s="5">
        <f>D2917*100</f>
        <v>277.17699677526394</v>
      </c>
      <c r="F2917">
        <v>181.80771455013101</v>
      </c>
      <c r="G2917" s="4">
        <f>75.6*1000/(287.05*(F2917+273))</f>
        <v>0.5790771410928448</v>
      </c>
      <c r="H2917" s="3">
        <f>SQRT(2*ABS(E2917)/G2917)</f>
        <v>30.9403612051991</v>
      </c>
      <c r="I2917" s="2">
        <f>(2/2*0.0254)^2*3.1416*H2917</f>
        <v>6.2710996359855456E-2</v>
      </c>
      <c r="J2917" s="26"/>
      <c r="K2917" s="26"/>
      <c r="L2917" s="26"/>
      <c r="M2917" s="26"/>
      <c r="N2917" s="39"/>
      <c r="O2917" s="9"/>
      <c r="P2917" s="8"/>
      <c r="Q2917" s="41"/>
      <c r="R2917" s="8"/>
      <c r="S2917" s="41"/>
      <c r="T2917" s="9"/>
      <c r="U2917" s="8"/>
      <c r="V2917" s="51"/>
      <c r="X2917" s="9"/>
      <c r="Y2917" s="9"/>
      <c r="Z2917" s="9"/>
      <c r="AA2917" s="8"/>
      <c r="AB2917" s="12"/>
      <c r="AC2917" s="11"/>
      <c r="AD2917" s="11"/>
      <c r="AE2917" s="11"/>
      <c r="AF2917" s="11"/>
      <c r="AG2917" s="11"/>
      <c r="AH2917" s="10"/>
      <c r="AI2917" s="7">
        <v>3231720.5</v>
      </c>
      <c r="AJ2917" s="31"/>
      <c r="AK2917" s="37">
        <v>0.39632993999999999</v>
      </c>
      <c r="AN2917" s="6"/>
    </row>
    <row r="2918" spans="1:40" x14ac:dyDescent="0.25">
      <c r="A2918" s="6">
        <v>0.54935185185185187</v>
      </c>
      <c r="B2918">
        <v>0.43</v>
      </c>
      <c r="C2918">
        <f>B2918+0.68</f>
        <v>1.1100000000000001</v>
      </c>
      <c r="D2918" s="5">
        <f>C2918/(0.2905*LN(C2918)+0.3655)</f>
        <v>2.8043291857960795</v>
      </c>
      <c r="E2918" s="5">
        <f>D2918*100</f>
        <v>280.43291857960793</v>
      </c>
      <c r="F2918">
        <v>180.924807036125</v>
      </c>
      <c r="G2918" s="4">
        <f>75.6*1000/(287.05*(F2918+273))</f>
        <v>0.58020347644868997</v>
      </c>
      <c r="H2918" s="3">
        <f>SQRT(2*ABS(E2918)/G2918)</f>
        <v>31.091332154728473</v>
      </c>
      <c r="I2918" s="2">
        <f>(2/2*0.0254)^2*3.1416*H2918</f>
        <v>6.3016989512410818E-2</v>
      </c>
      <c r="J2918" s="26"/>
      <c r="K2918" s="26"/>
      <c r="L2918" s="26"/>
      <c r="M2918" s="26"/>
      <c r="N2918" s="39"/>
      <c r="O2918" s="9"/>
      <c r="P2918" s="8"/>
      <c r="Q2918" s="41"/>
      <c r="R2918" s="8"/>
      <c r="S2918" s="41"/>
      <c r="T2918" s="9"/>
      <c r="U2918" s="8"/>
      <c r="V2918" s="51"/>
      <c r="X2918" s="9"/>
      <c r="Y2918" s="9"/>
      <c r="Z2918" s="9"/>
      <c r="AA2918" s="8"/>
      <c r="AB2918" s="12"/>
      <c r="AC2918" s="11"/>
      <c r="AD2918" s="11"/>
      <c r="AE2918" s="11"/>
      <c r="AF2918" s="11"/>
      <c r="AG2918" s="11"/>
      <c r="AH2918" s="10"/>
      <c r="AI2918" s="7">
        <v>3101361.2</v>
      </c>
      <c r="AJ2918" s="31"/>
      <c r="AK2918" s="37">
        <v>0.38655045999999998</v>
      </c>
      <c r="AN2918" s="6"/>
    </row>
    <row r="2919" spans="1:40" x14ac:dyDescent="0.25">
      <c r="A2919" s="6">
        <v>0.54936342592592591</v>
      </c>
      <c r="B2919">
        <v>0.41</v>
      </c>
      <c r="C2919">
        <f>B2919+0.68</f>
        <v>1.0900000000000001</v>
      </c>
      <c r="D2919" s="5">
        <f>C2919/(0.2905*LN(C2919)+0.3655)</f>
        <v>2.7910457666578079</v>
      </c>
      <c r="E2919" s="5">
        <f>D2919*100</f>
        <v>279.10457666578077</v>
      </c>
      <c r="F2919">
        <v>180.12918225651299</v>
      </c>
      <c r="G2919" s="4">
        <f>75.6*1000/(287.05*(F2919+273))</f>
        <v>0.58122222404022839</v>
      </c>
      <c r="H2919" s="3">
        <f>SQRT(2*ABS(E2919)/G2919)</f>
        <v>30.990413488861954</v>
      </c>
      <c r="I2919" s="2">
        <f>(2/2*0.0254)^2*3.1416*H2919</f>
        <v>6.2812444062995271E-2</v>
      </c>
      <c r="J2919" s="26"/>
      <c r="K2919" s="26"/>
      <c r="L2919" s="26"/>
      <c r="M2919" s="26"/>
      <c r="N2919" s="39"/>
      <c r="O2919" s="9"/>
      <c r="P2919" s="8"/>
      <c r="Q2919" s="41"/>
      <c r="R2919" s="8"/>
      <c r="S2919" s="41"/>
      <c r="T2919" s="9"/>
      <c r="U2919" s="8"/>
      <c r="V2919" s="51"/>
      <c r="X2919" s="9"/>
      <c r="Y2919" s="9"/>
      <c r="Z2919" s="9"/>
      <c r="AA2919" s="8"/>
      <c r="AB2919" s="12"/>
      <c r="AC2919" s="11"/>
      <c r="AD2919" s="11"/>
      <c r="AE2919" s="11"/>
      <c r="AF2919" s="11"/>
      <c r="AG2919" s="11"/>
      <c r="AH2919" s="10"/>
      <c r="AI2919" s="7">
        <v>2795181.7</v>
      </c>
      <c r="AJ2919" s="31"/>
      <c r="AK2919" s="37">
        <v>0.37188466999999997</v>
      </c>
      <c r="AN2919" s="6"/>
    </row>
    <row r="2920" spans="1:40" x14ac:dyDescent="0.25">
      <c r="A2920" s="6">
        <v>0.54937500000000006</v>
      </c>
      <c r="B2920">
        <v>0.96</v>
      </c>
      <c r="C2920">
        <f>B2920+0.68</f>
        <v>1.6400000000000001</v>
      </c>
      <c r="D2920" s="5">
        <f>C2920/(0.2905*LN(C2920)+0.3655)</f>
        <v>3.2206798549289433</v>
      </c>
      <c r="E2920" s="5">
        <f>D2920*100</f>
        <v>322.06798549289431</v>
      </c>
      <c r="F2920">
        <v>179.03701421438399</v>
      </c>
      <c r="G2920" s="4">
        <f>75.6*1000/(287.05*(F2920+273))</f>
        <v>0.58262651687137001</v>
      </c>
      <c r="H2920" s="3">
        <f>SQRT(2*ABS(E2920)/G2920)</f>
        <v>33.250153373728459</v>
      </c>
      <c r="I2920" s="2">
        <f>(2/2*0.0254)^2*3.1416*H2920</f>
        <v>6.7392563175188158E-2</v>
      </c>
      <c r="J2920" s="26"/>
      <c r="K2920" s="26"/>
      <c r="L2920" s="26"/>
      <c r="M2920" s="26"/>
      <c r="N2920" s="39"/>
      <c r="O2920" s="9"/>
      <c r="P2920" s="8"/>
      <c r="Q2920" s="41"/>
      <c r="R2920" s="8"/>
      <c r="S2920" s="41"/>
      <c r="T2920" s="9"/>
      <c r="U2920" s="8"/>
      <c r="V2920" s="51"/>
      <c r="X2920" s="9"/>
      <c r="Y2920" s="9"/>
      <c r="Z2920" s="9"/>
      <c r="AA2920" s="8"/>
      <c r="AB2920" s="12"/>
      <c r="AC2920" s="11"/>
      <c r="AD2920" s="11"/>
      <c r="AE2920" s="11"/>
      <c r="AF2920" s="11"/>
      <c r="AG2920" s="11"/>
      <c r="AH2920" s="10"/>
      <c r="AI2920" s="7">
        <v>2667706.2999999998</v>
      </c>
      <c r="AJ2920" s="31"/>
      <c r="AK2920" s="37">
        <v>0.34606801999999998</v>
      </c>
      <c r="AN2920" s="6"/>
    </row>
    <row r="2921" spans="1:40" x14ac:dyDescent="0.25">
      <c r="A2921" s="6">
        <v>0.5493865740740741</v>
      </c>
      <c r="B2921">
        <v>1.34</v>
      </c>
      <c r="C2921">
        <f>B2921+0.68</f>
        <v>2.02</v>
      </c>
      <c r="D2921" s="5">
        <f>C2921/(0.2905*LN(C2921)+0.3655)</f>
        <v>3.5454157316799706</v>
      </c>
      <c r="E2921" s="5">
        <f>D2921*100</f>
        <v>354.54157316799706</v>
      </c>
      <c r="F2921">
        <v>177.753056063439</v>
      </c>
      <c r="G2921" s="4">
        <f>75.6*1000/(287.05*(F2921+273))</f>
        <v>0.58428611308537415</v>
      </c>
      <c r="H2921" s="3">
        <f>SQRT(2*ABS(E2921)/G2921)</f>
        <v>34.836603001436849</v>
      </c>
      <c r="I2921" s="2">
        <f>(2/2*0.0254)^2*3.1416*H2921</f>
        <v>7.0608034260625827E-2</v>
      </c>
      <c r="J2921" s="26"/>
      <c r="K2921" s="26"/>
      <c r="L2921" s="26"/>
      <c r="M2921" s="26"/>
      <c r="N2921" s="39"/>
      <c r="O2921" s="9"/>
      <c r="P2921" s="8"/>
      <c r="Q2921" s="41"/>
      <c r="R2921" s="8"/>
      <c r="S2921" s="41"/>
      <c r="T2921" s="9"/>
      <c r="U2921" s="8"/>
      <c r="V2921" s="51"/>
      <c r="X2921" s="9"/>
      <c r="Y2921" s="9"/>
      <c r="Z2921" s="9"/>
      <c r="AA2921" s="8"/>
      <c r="AB2921" s="12"/>
      <c r="AC2921" s="11"/>
      <c r="AD2921" s="11"/>
      <c r="AE2921" s="11"/>
      <c r="AF2921" s="11"/>
      <c r="AG2921" s="11"/>
      <c r="AH2921" s="10"/>
      <c r="AI2921" s="7">
        <v>2605624.4</v>
      </c>
      <c r="AJ2921" s="31"/>
      <c r="AK2921" s="37">
        <v>0.32963226000000001</v>
      </c>
      <c r="AN2921" s="6"/>
    </row>
    <row r="2922" spans="1:40" x14ac:dyDescent="0.25">
      <c r="A2922" s="6">
        <v>0.54939814814814814</v>
      </c>
      <c r="B2922">
        <v>0.56999999999999995</v>
      </c>
      <c r="C2922">
        <f>B2922+0.68</f>
        <v>1.25</v>
      </c>
      <c r="D2922" s="5">
        <f>C2922/(0.2905*LN(C2922)+0.3655)</f>
        <v>2.9047934092035992</v>
      </c>
      <c r="E2922" s="5">
        <f>D2922*100</f>
        <v>290.4793409203599</v>
      </c>
      <c r="F2922">
        <v>176.36460622591599</v>
      </c>
      <c r="G2922" s="4">
        <f>75.6*1000/(287.05*(F2922+273))</f>
        <v>0.58609144431872118</v>
      </c>
      <c r="H2922" s="3">
        <f>SQRT(2*ABS(E2922)/G2922)</f>
        <v>31.484002068877309</v>
      </c>
      <c r="I2922" s="2">
        <f>(2/2*0.0254)^2*3.1416*H2922</f>
        <v>6.3812866502776233E-2</v>
      </c>
      <c r="J2922" s="26"/>
      <c r="K2922" s="26"/>
      <c r="L2922" s="26"/>
      <c r="M2922" s="26"/>
      <c r="N2922" s="39"/>
      <c r="O2922" s="9"/>
      <c r="P2922" s="8"/>
      <c r="Q2922" s="41"/>
      <c r="R2922" s="8"/>
      <c r="S2922" s="41"/>
      <c r="T2922" s="9"/>
      <c r="U2922" s="8"/>
      <c r="V2922" s="51"/>
      <c r="X2922" s="9"/>
      <c r="Y2922" s="9"/>
      <c r="Z2922" s="9"/>
      <c r="AA2922" s="8"/>
      <c r="AB2922" s="12"/>
      <c r="AC2922" s="11"/>
      <c r="AD2922" s="11"/>
      <c r="AE2922" s="11"/>
      <c r="AF2922" s="11"/>
      <c r="AG2922" s="11"/>
      <c r="AH2922" s="10"/>
      <c r="AI2922" s="7">
        <v>2271064.2000000002</v>
      </c>
      <c r="AJ2922" s="31"/>
      <c r="AK2922" s="37">
        <v>0.30687768999999998</v>
      </c>
      <c r="AN2922" s="6"/>
    </row>
    <row r="2923" spans="1:40" x14ac:dyDescent="0.25">
      <c r="A2923" s="6">
        <v>0.54940972222222217</v>
      </c>
      <c r="B2923">
        <v>0.31</v>
      </c>
      <c r="C2923">
        <f>B2923+0.68</f>
        <v>0.99</v>
      </c>
      <c r="D2923" s="5">
        <f>C2923/(0.2905*LN(C2923)+0.3655)</f>
        <v>2.7304290623909595</v>
      </c>
      <c r="E2923" s="5">
        <f>D2923*100</f>
        <v>273.04290623909594</v>
      </c>
      <c r="F2923">
        <v>175.44374200087</v>
      </c>
      <c r="G2923" s="4">
        <f>75.6*1000/(287.05*(F2923+273))</f>
        <v>0.5872949634965573</v>
      </c>
      <c r="H2923" s="3">
        <f>SQRT(2*ABS(E2923)/G2923)</f>
        <v>30.493151293484555</v>
      </c>
      <c r="I2923" s="2">
        <f>(2/2*0.0254)^2*3.1416*H2923</f>
        <v>6.1804575812285718E-2</v>
      </c>
      <c r="J2923" s="26"/>
      <c r="K2923" s="26"/>
      <c r="L2923" s="26"/>
      <c r="M2923" s="26"/>
      <c r="N2923" s="39"/>
      <c r="O2923" s="9"/>
      <c r="P2923" s="8"/>
      <c r="Q2923" s="41"/>
      <c r="R2923" s="8"/>
      <c r="S2923" s="41"/>
      <c r="T2923" s="9"/>
      <c r="U2923" s="8"/>
      <c r="V2923" s="51"/>
      <c r="X2923" s="9"/>
      <c r="Y2923" s="9"/>
      <c r="Z2923" s="9"/>
      <c r="AA2923" s="8"/>
      <c r="AB2923" s="12"/>
      <c r="AC2923" s="11"/>
      <c r="AD2923" s="11"/>
      <c r="AE2923" s="11"/>
      <c r="AF2923" s="11"/>
      <c r="AG2923" s="11"/>
      <c r="AH2923" s="10"/>
      <c r="AI2923" s="7">
        <v>2280922.2999999998</v>
      </c>
      <c r="AJ2923" s="31"/>
      <c r="AK2923" s="38">
        <v>0.27475005000000002</v>
      </c>
      <c r="AN2923" s="6"/>
    </row>
    <row r="2924" spans="1:40" x14ac:dyDescent="0.25">
      <c r="A2924" s="6">
        <v>0.54942129629629632</v>
      </c>
      <c r="B2924">
        <v>0.2</v>
      </c>
      <c r="C2924">
        <f>B2924+0.68</f>
        <v>0.88000000000000012</v>
      </c>
      <c r="D2924" s="5">
        <f>C2924/(0.2905*LN(C2924)+0.3655)</f>
        <v>2.6799494252592178</v>
      </c>
      <c r="E2924" s="5">
        <f>D2924*100</f>
        <v>267.99494252592177</v>
      </c>
      <c r="F2924">
        <v>174.59970812196099</v>
      </c>
      <c r="G2924" s="4">
        <f>75.6*1000/(287.05*(F2924+273))</f>
        <v>0.58840241919214642</v>
      </c>
      <c r="H2924" s="3">
        <f>SQRT(2*ABS(E2924)/G2924)</f>
        <v>30.181517516154425</v>
      </c>
      <c r="I2924" s="2">
        <f>(2/2*0.0254)^2*3.1416*H2924</f>
        <v>6.1172945672412826E-2</v>
      </c>
      <c r="J2924" s="26"/>
      <c r="K2924" s="26"/>
      <c r="L2924" s="26"/>
      <c r="M2924" s="26"/>
      <c r="N2924" s="39"/>
      <c r="O2924" s="9"/>
      <c r="P2924" s="8"/>
      <c r="Q2924" s="41"/>
      <c r="R2924" s="8"/>
      <c r="S2924" s="41"/>
      <c r="T2924" s="9"/>
      <c r="U2924" s="8"/>
      <c r="V2924" s="51"/>
      <c r="X2924" s="9"/>
      <c r="Y2924" s="9"/>
      <c r="Z2924" s="9"/>
      <c r="AA2924" s="8"/>
      <c r="AB2924" s="12"/>
      <c r="AC2924" s="11"/>
      <c r="AD2924" s="11"/>
      <c r="AE2924" s="11"/>
      <c r="AF2924" s="11"/>
      <c r="AG2924" s="11"/>
      <c r="AH2924" s="10"/>
      <c r="AI2924" s="7">
        <v>2580052.1</v>
      </c>
      <c r="AJ2924" s="31"/>
      <c r="AK2924" s="38">
        <v>0.24368255999999999</v>
      </c>
      <c r="AN2924" s="6"/>
    </row>
    <row r="2925" spans="1:40" x14ac:dyDescent="0.25">
      <c r="A2925" s="6">
        <v>0.54943287037037036</v>
      </c>
      <c r="B2925">
        <v>0.23</v>
      </c>
      <c r="C2925">
        <f>B2925+0.68</f>
        <v>0.91</v>
      </c>
      <c r="D2925" s="5">
        <f>C2925/(0.2905*LN(C2925)+0.3655)</f>
        <v>2.6914895144241178</v>
      </c>
      <c r="E2925" s="5">
        <f>D2925*100</f>
        <v>269.14895144241177</v>
      </c>
      <c r="F2925">
        <v>173.748794982482</v>
      </c>
      <c r="G2925" s="4">
        <f>75.6*1000/(287.05*(F2925+273))</f>
        <v>0.58952313704391257</v>
      </c>
      <c r="H2925" s="3">
        <f>SQRT(2*ABS(E2925)/G2925)</f>
        <v>30.217666006787404</v>
      </c>
      <c r="I2925" s="2">
        <f>(2/2*0.0254)^2*3.1416*H2925</f>
        <v>6.1246212685989836E-2</v>
      </c>
      <c r="J2925" s="26"/>
      <c r="K2925" s="26"/>
      <c r="L2925" s="26"/>
      <c r="M2925" s="26"/>
      <c r="N2925" s="39"/>
      <c r="O2925" s="9"/>
      <c r="P2925" s="8"/>
      <c r="Q2925" s="41"/>
      <c r="R2925" s="8"/>
      <c r="S2925" s="41"/>
      <c r="T2925" s="9"/>
      <c r="U2925" s="8"/>
      <c r="V2925" s="51"/>
      <c r="X2925" s="9"/>
      <c r="Y2925" s="9"/>
      <c r="Z2925" s="9"/>
      <c r="AA2925" s="8"/>
      <c r="AB2925" s="12"/>
      <c r="AC2925" s="11"/>
      <c r="AD2925" s="11"/>
      <c r="AE2925" s="11"/>
      <c r="AF2925" s="11"/>
      <c r="AG2925" s="11"/>
      <c r="AH2925" s="10"/>
      <c r="AI2925" s="7">
        <v>3042117.5</v>
      </c>
      <c r="AJ2925" s="31"/>
      <c r="AK2925" s="38">
        <v>0.22521397000000001</v>
      </c>
      <c r="AN2925" s="6"/>
    </row>
    <row r="2926" spans="1:40" x14ac:dyDescent="0.25">
      <c r="A2926" s="6">
        <v>0.54944444444444451</v>
      </c>
      <c r="B2926">
        <v>0.27</v>
      </c>
      <c r="C2926">
        <f>B2926+0.68</f>
        <v>0.95000000000000007</v>
      </c>
      <c r="D2926" s="5">
        <f>C2926/(0.2905*LN(C2926)+0.3655)</f>
        <v>2.7096460417130221</v>
      </c>
      <c r="E2926" s="5">
        <f>D2926*100</f>
        <v>270.9646041713022</v>
      </c>
      <c r="F2926">
        <v>172.720166490916</v>
      </c>
      <c r="G2926" s="4">
        <f>75.6*1000/(287.05*(F2926+273))</f>
        <v>0.5908836325762884</v>
      </c>
      <c r="H2926" s="3">
        <f>SQRT(2*ABS(E2926)/G2926)</f>
        <v>30.284492431994142</v>
      </c>
      <c r="I2926" s="2">
        <f>(2/2*0.0254)^2*3.1416*H2926</f>
        <v>6.1381658800535449E-2</v>
      </c>
      <c r="J2926" s="26"/>
      <c r="K2926" s="26"/>
      <c r="L2926" s="26"/>
      <c r="M2926" s="26"/>
      <c r="N2926" s="39"/>
      <c r="O2926" s="9"/>
      <c r="P2926" s="8"/>
      <c r="Q2926" s="41"/>
      <c r="R2926" s="8"/>
      <c r="S2926" s="41"/>
      <c r="T2926" s="9"/>
      <c r="U2926" s="8"/>
      <c r="X2926" s="9"/>
      <c r="Y2926" s="9"/>
      <c r="Z2926" s="9"/>
      <c r="AA2926" s="8"/>
      <c r="AB2926" s="12"/>
      <c r="AC2926" s="11"/>
      <c r="AD2926" s="11"/>
      <c r="AE2926" s="11"/>
      <c r="AF2926" s="11"/>
      <c r="AG2926" s="11"/>
      <c r="AH2926" s="10"/>
      <c r="AI2926" s="7">
        <v>3318523.3</v>
      </c>
      <c r="AJ2926" s="31"/>
      <c r="AK2926" s="38">
        <v>0.21965957999999999</v>
      </c>
      <c r="AN2926" s="6"/>
    </row>
    <row r="2927" spans="1:40" x14ac:dyDescent="0.25">
      <c r="A2927" s="6">
        <v>0.54945601851851855</v>
      </c>
      <c r="B2927">
        <v>0.22</v>
      </c>
      <c r="C2927">
        <f>B2927+0.68</f>
        <v>0.9</v>
      </c>
      <c r="D2927" s="5">
        <f>C2927/(0.2905*LN(C2927)+0.3655)</f>
        <v>2.6874273799901629</v>
      </c>
      <c r="E2927" s="5">
        <f>D2927*100</f>
        <v>268.7427379990163</v>
      </c>
      <c r="F2927">
        <v>171.861703835367</v>
      </c>
      <c r="G2927" s="4">
        <f>75.6*1000/(287.05*(F2927+273))</f>
        <v>0.59202387802328604</v>
      </c>
      <c r="H2927" s="3">
        <f>SQRT(2*ABS(E2927)/G2927)</f>
        <v>30.131014529824746</v>
      </c>
      <c r="I2927" s="2">
        <f>(2/2*0.0254)^2*3.1416*H2927</f>
        <v>6.1070584469488341E-2</v>
      </c>
      <c r="J2927" s="26"/>
      <c r="K2927" s="26"/>
      <c r="L2927" s="26"/>
      <c r="M2927" s="26"/>
      <c r="N2927" s="39"/>
      <c r="O2927" s="9"/>
      <c r="P2927" s="8"/>
      <c r="Q2927" s="41"/>
      <c r="R2927" s="8"/>
      <c r="S2927" s="41"/>
      <c r="T2927" s="9"/>
      <c r="U2927" s="8"/>
      <c r="X2927" s="9"/>
      <c r="Y2927" s="9"/>
      <c r="Z2927" s="9"/>
      <c r="AA2927" s="8"/>
      <c r="AB2927" s="12"/>
      <c r="AC2927" s="11"/>
      <c r="AD2927" s="11"/>
      <c r="AE2927" s="11"/>
      <c r="AF2927" s="11"/>
      <c r="AG2927" s="11"/>
      <c r="AH2927" s="10"/>
      <c r="AI2927" s="7">
        <v>3763194</v>
      </c>
      <c r="AJ2927" s="31"/>
      <c r="AK2927" s="37">
        <v>0.22142522000000001</v>
      </c>
      <c r="AN2927" s="6"/>
    </row>
    <row r="2928" spans="1:40" x14ac:dyDescent="0.25">
      <c r="A2928" s="6">
        <v>0.54946759259259259</v>
      </c>
      <c r="B2928">
        <v>0.21</v>
      </c>
      <c r="C2928">
        <f>B2928+0.68</f>
        <v>0.89</v>
      </c>
      <c r="D2928" s="5">
        <f>C2928/(0.2905*LN(C2928)+0.3655)</f>
        <v>2.6835768077843052</v>
      </c>
      <c r="E2928" s="5">
        <f>D2928*100</f>
        <v>268.35768077843051</v>
      </c>
      <c r="F2928">
        <v>171.091320905685</v>
      </c>
      <c r="G2928" s="4">
        <f>75.6*1000/(287.05*(F2928+273))</f>
        <v>0.5930508854609976</v>
      </c>
      <c r="H2928" s="3">
        <f>SQRT(2*ABS(E2928)/G2928)</f>
        <v>30.083338708768537</v>
      </c>
      <c r="I2928" s="2">
        <f>(2/2*0.0254)^2*3.1416*H2928</f>
        <v>6.0973953463118361E-2</v>
      </c>
      <c r="J2928" s="26"/>
      <c r="K2928" s="26"/>
      <c r="L2928" s="26"/>
      <c r="M2928" s="26"/>
      <c r="N2928" s="39"/>
      <c r="O2928" s="9"/>
      <c r="P2928" s="8"/>
      <c r="Q2928" s="41"/>
      <c r="R2928" s="8"/>
      <c r="S2928" s="41"/>
      <c r="T2928" s="9"/>
      <c r="U2928" s="8"/>
      <c r="X2928" s="9"/>
      <c r="Y2928" s="9"/>
      <c r="Z2928" s="9"/>
      <c r="AA2928" s="8"/>
      <c r="AB2928" s="12"/>
      <c r="AC2928" s="11"/>
      <c r="AD2928" s="11"/>
      <c r="AE2928" s="11"/>
      <c r="AF2928" s="11"/>
      <c r="AG2928" s="11"/>
      <c r="AH2928" s="10"/>
      <c r="AI2928" s="7">
        <v>3657870.7</v>
      </c>
      <c r="AJ2928" s="31"/>
      <c r="AK2928" s="37">
        <v>0.22216029000000001</v>
      </c>
      <c r="AN2928" s="6"/>
    </row>
    <row r="2929" spans="1:40" x14ac:dyDescent="0.25">
      <c r="A2929" s="6">
        <v>0.54947916666666663</v>
      </c>
      <c r="B2929">
        <v>0.23</v>
      </c>
      <c r="C2929">
        <f>B2929+0.68</f>
        <v>0.91</v>
      </c>
      <c r="D2929" s="5">
        <f>C2929/(0.2905*LN(C2929)+0.3655)</f>
        <v>2.6914895144241178</v>
      </c>
      <c r="E2929" s="5">
        <f>D2929*100</f>
        <v>269.14895144241177</v>
      </c>
      <c r="F2929">
        <v>170.352408660332</v>
      </c>
      <c r="G2929" s="4">
        <f>75.6*1000/(287.05*(F2929+273))</f>
        <v>0.5940392923193446</v>
      </c>
      <c r="H2929" s="3">
        <f>SQRT(2*ABS(E2929)/G2929)</f>
        <v>30.102582681161572</v>
      </c>
      <c r="I2929" s="2">
        <f>(2/2*0.0254)^2*3.1416*H2929</f>
        <v>6.1012957813283669E-2</v>
      </c>
      <c r="J2929" s="26"/>
      <c r="K2929" s="26"/>
      <c r="L2929" s="26"/>
      <c r="M2929" s="26"/>
      <c r="N2929" s="39"/>
      <c r="O2929" s="9"/>
      <c r="P2929" s="8"/>
      <c r="Q2929" s="41"/>
      <c r="R2929" s="8"/>
      <c r="S2929" s="41"/>
      <c r="T2929" s="9"/>
      <c r="U2929" s="8"/>
      <c r="X2929" s="9"/>
      <c r="Y2929" s="9"/>
      <c r="Z2929" s="9"/>
      <c r="AA2929" s="8"/>
      <c r="AB2929" s="12"/>
      <c r="AC2929" s="11"/>
      <c r="AD2929" s="11"/>
      <c r="AE2929" s="11"/>
      <c r="AF2929" s="11"/>
      <c r="AG2929" s="11"/>
      <c r="AH2929" s="10"/>
      <c r="AI2929" s="7">
        <v>3243390.3</v>
      </c>
      <c r="AJ2929" s="31"/>
      <c r="AK2929" s="37">
        <v>0.21947652000000001</v>
      </c>
      <c r="AN2929" s="6"/>
    </row>
    <row r="2930" spans="1:40" x14ac:dyDescent="0.25">
      <c r="A2930" s="6">
        <v>0.54949074074074067</v>
      </c>
      <c r="B2930">
        <v>0.27</v>
      </c>
      <c r="C2930">
        <f>B2930+0.68</f>
        <v>0.95000000000000007</v>
      </c>
      <c r="D2930" s="5">
        <f>C2930/(0.2905*LN(C2930)+0.3655)</f>
        <v>2.7096460417130221</v>
      </c>
      <c r="E2930" s="5">
        <f>D2930*100</f>
        <v>270.9646041713022</v>
      </c>
      <c r="F2930">
        <v>169.44633314199001</v>
      </c>
      <c r="G2930" s="4">
        <f>75.6*1000/(287.05*(F2930+273))</f>
        <v>0.59525581152039997</v>
      </c>
      <c r="H2930" s="3">
        <f>SQRT(2*ABS(E2930)/G2930)</f>
        <v>30.173067014176098</v>
      </c>
      <c r="I2930" s="2">
        <f>(2/2*0.0254)^2*3.1416*H2930</f>
        <v>6.1155817902142556E-2</v>
      </c>
      <c r="J2930" s="26"/>
      <c r="K2930" s="26"/>
      <c r="L2930" s="26"/>
      <c r="M2930" s="26"/>
      <c r="N2930" s="39"/>
      <c r="O2930" s="9"/>
      <c r="P2930" s="8"/>
      <c r="Q2930" s="41"/>
      <c r="R2930" s="8"/>
      <c r="S2930" s="41"/>
      <c r="T2930" s="9"/>
      <c r="U2930" s="8"/>
      <c r="X2930" s="9"/>
      <c r="Y2930" s="9"/>
      <c r="Z2930" s="9"/>
      <c r="AA2930" s="8"/>
      <c r="AB2930" s="12"/>
      <c r="AC2930" s="11"/>
      <c r="AD2930" s="11"/>
      <c r="AE2930" s="11"/>
      <c r="AF2930" s="11"/>
      <c r="AG2930" s="11"/>
      <c r="AH2930" s="10"/>
      <c r="AI2930" s="7">
        <v>3357282.4</v>
      </c>
      <c r="AJ2930" s="31"/>
      <c r="AK2930" s="37">
        <v>0.21419594</v>
      </c>
      <c r="AN2930" s="6"/>
    </row>
    <row r="2931" spans="1:40" x14ac:dyDescent="0.25">
      <c r="A2931" s="6">
        <v>0.54950231481481482</v>
      </c>
      <c r="B2931">
        <v>0.18</v>
      </c>
      <c r="C2931">
        <f>B2931+0.68</f>
        <v>0.8600000000000001</v>
      </c>
      <c r="D2931" s="5">
        <f>C2931/(0.2905*LN(C2931)+0.3655)</f>
        <v>2.6734148587386759</v>
      </c>
      <c r="E2931" s="5">
        <f>D2931*100</f>
        <v>267.34148587386761</v>
      </c>
      <c r="F2931">
        <v>168.73552382568599</v>
      </c>
      <c r="G2931" s="4">
        <f>75.6*1000/(287.05*(F2931+273))</f>
        <v>0.59621365474013566</v>
      </c>
      <c r="H2931" s="3">
        <f>SQRT(2*ABS(E2931)/G2931)</f>
        <v>29.946579021959245</v>
      </c>
      <c r="I2931" s="2">
        <f>(2/2*0.0254)^2*3.1416*H2931</f>
        <v>6.0696764190349577E-2</v>
      </c>
      <c r="J2931" s="26"/>
      <c r="K2931" s="26"/>
      <c r="L2931" s="26"/>
      <c r="M2931" s="26"/>
      <c r="N2931" s="39"/>
      <c r="O2931" s="9"/>
      <c r="P2931" s="8"/>
      <c r="Q2931" s="41"/>
      <c r="R2931" s="8"/>
      <c r="S2931" s="41"/>
      <c r="T2931" s="9"/>
      <c r="U2931" s="8"/>
      <c r="X2931" s="9"/>
      <c r="Y2931" s="9"/>
      <c r="Z2931" s="9"/>
      <c r="AA2931" s="8"/>
      <c r="AB2931" s="12"/>
      <c r="AC2931" s="11"/>
      <c r="AD2931" s="11"/>
      <c r="AE2931" s="11"/>
      <c r="AF2931" s="11"/>
      <c r="AG2931" s="11"/>
      <c r="AH2931" s="10"/>
      <c r="AI2931" s="7">
        <v>3407038.2</v>
      </c>
      <c r="AJ2931" s="31"/>
      <c r="AK2931" s="37">
        <v>0.21859053000000001</v>
      </c>
      <c r="AN2931" s="6"/>
    </row>
    <row r="2932" spans="1:40" x14ac:dyDescent="0.25">
      <c r="A2932" s="6">
        <v>0.54951388888888886</v>
      </c>
      <c r="B2932">
        <v>0.23</v>
      </c>
      <c r="C2932">
        <f>B2932+0.68</f>
        <v>0.91</v>
      </c>
      <c r="D2932" s="5">
        <f>C2932/(0.2905*LN(C2932)+0.3655)</f>
        <v>2.6914895144241178</v>
      </c>
      <c r="E2932" s="5">
        <f>D2932*100</f>
        <v>269.14895144241177</v>
      </c>
      <c r="F2932">
        <v>168.04223517300699</v>
      </c>
      <c r="G2932" s="4">
        <f>75.6*1000/(287.05*(F2932+273))</f>
        <v>0.59715086240062532</v>
      </c>
      <c r="H2932" s="3">
        <f>SQRT(2*ABS(E2932)/G2932)</f>
        <v>30.024052583435857</v>
      </c>
      <c r="I2932" s="2">
        <f>(2/2*0.0254)^2*3.1416*H2932</f>
        <v>6.0853790289674123E-2</v>
      </c>
      <c r="J2932" s="26"/>
      <c r="K2932" s="26"/>
      <c r="L2932" s="26"/>
      <c r="M2932" s="26"/>
      <c r="N2932" s="39"/>
      <c r="O2932" s="9"/>
      <c r="P2932" s="8"/>
      <c r="Q2932" s="41"/>
      <c r="R2932" s="8"/>
      <c r="S2932" s="41"/>
      <c r="T2932" s="9"/>
      <c r="U2932" s="8"/>
      <c r="X2932" s="9"/>
      <c r="Y2932" s="9"/>
      <c r="Z2932" s="9"/>
      <c r="AA2932" s="8"/>
      <c r="AB2932" s="12"/>
      <c r="AC2932" s="11"/>
      <c r="AD2932" s="11"/>
      <c r="AE2932" s="11"/>
      <c r="AF2932" s="11"/>
      <c r="AG2932" s="11"/>
      <c r="AH2932" s="10"/>
      <c r="AI2932" s="7">
        <v>3626216.2</v>
      </c>
      <c r="AJ2932" s="31"/>
      <c r="AK2932" s="37">
        <v>0.22521896999999999</v>
      </c>
      <c r="AN2932" s="6"/>
    </row>
    <row r="2933" spans="1:40" x14ac:dyDescent="0.25">
      <c r="A2933" s="6">
        <v>0.54952546296296301</v>
      </c>
      <c r="B2933">
        <v>0.23</v>
      </c>
      <c r="C2933">
        <f>B2933+0.68</f>
        <v>0.91</v>
      </c>
      <c r="D2933" s="5">
        <f>C2933/(0.2905*LN(C2933)+0.3655)</f>
        <v>2.6914895144241178</v>
      </c>
      <c r="E2933" s="5">
        <f>D2933*100</f>
        <v>269.14895144241177</v>
      </c>
      <c r="F2933">
        <v>167.35949739541601</v>
      </c>
      <c r="G2933" s="4">
        <f>75.6*1000/(287.05*(F2933+273))</f>
        <v>0.59807669108172179</v>
      </c>
      <c r="H2933" s="3">
        <f>SQRT(2*ABS(E2933)/G2933)</f>
        <v>30.000804816626154</v>
      </c>
      <c r="I2933" s="2">
        <f>(2/2*0.0254)^2*3.1416*H2933</f>
        <v>6.0806670910229614E-2</v>
      </c>
      <c r="J2933" s="26"/>
      <c r="K2933" s="26"/>
      <c r="L2933" s="26"/>
      <c r="M2933" s="26"/>
      <c r="N2933" s="39"/>
      <c r="O2933" s="9"/>
      <c r="P2933" s="8"/>
      <c r="Q2933" s="41"/>
      <c r="R2933" s="8"/>
      <c r="S2933" s="41"/>
      <c r="T2933" s="9"/>
      <c r="U2933" s="8"/>
      <c r="X2933" s="9"/>
      <c r="Y2933" s="9"/>
      <c r="Z2933" s="9"/>
      <c r="AA2933" s="8"/>
      <c r="AB2933" s="12"/>
      <c r="AC2933" s="11"/>
      <c r="AD2933" s="11"/>
      <c r="AE2933" s="11"/>
      <c r="AF2933" s="11"/>
      <c r="AG2933" s="11"/>
      <c r="AH2933" s="10"/>
      <c r="AI2933" s="7">
        <v>3573849.4</v>
      </c>
      <c r="AJ2933" s="31"/>
      <c r="AK2933" s="37">
        <v>0.23066856999999999</v>
      </c>
      <c r="AN2933" s="6"/>
    </row>
    <row r="2934" spans="1:40" x14ac:dyDescent="0.25">
      <c r="A2934" s="6">
        <v>0.54953703703703705</v>
      </c>
      <c r="B2934">
        <v>0.65</v>
      </c>
      <c r="C2934">
        <f>B2934+0.68</f>
        <v>1.33</v>
      </c>
      <c r="D2934" s="5">
        <f>C2934/(0.2905*LN(C2934)+0.3655)</f>
        <v>2.9664689792423227</v>
      </c>
      <c r="E2934" s="5">
        <f>D2934*100</f>
        <v>296.64689792423229</v>
      </c>
      <c r="F2934">
        <v>166.58979859604</v>
      </c>
      <c r="G2934" s="4">
        <f>75.6*1000/(287.05*(F2934+273))</f>
        <v>0.59912389215993289</v>
      </c>
      <c r="H2934" s="3">
        <f>SQRT(2*ABS(E2934)/G2934)</f>
        <v>31.468539269440281</v>
      </c>
      <c r="I2934" s="2">
        <f>(2/2*0.0254)^2*3.1416*H2934</f>
        <v>6.3781525964998476E-2</v>
      </c>
      <c r="J2934" s="26"/>
      <c r="K2934" s="26"/>
      <c r="L2934" s="26"/>
      <c r="M2934" s="26"/>
      <c r="N2934" s="39"/>
      <c r="O2934" s="9"/>
      <c r="P2934" s="8"/>
      <c r="Q2934" s="41"/>
      <c r="R2934" s="8"/>
      <c r="S2934" s="41"/>
      <c r="T2934" s="9"/>
      <c r="U2934" s="8"/>
      <c r="X2934" s="9"/>
      <c r="Y2934" s="9"/>
      <c r="Z2934" s="9"/>
      <c r="AA2934" s="8"/>
      <c r="AB2934" s="12"/>
      <c r="AC2934" s="11"/>
      <c r="AD2934" s="11"/>
      <c r="AE2934" s="11"/>
      <c r="AF2934" s="11"/>
      <c r="AG2934" s="11"/>
      <c r="AH2934" s="10"/>
      <c r="AI2934" s="7">
        <v>3805596.4</v>
      </c>
      <c r="AJ2934" s="31"/>
      <c r="AK2934" s="37">
        <v>0.23468589000000001</v>
      </c>
      <c r="AN2934" s="6"/>
    </row>
    <row r="2935" spans="1:40" x14ac:dyDescent="0.25">
      <c r="A2935" s="6">
        <v>0.54954861111111108</v>
      </c>
      <c r="B2935">
        <v>0.9</v>
      </c>
      <c r="C2935">
        <f>B2935+0.68</f>
        <v>1.58</v>
      </c>
      <c r="D2935" s="5">
        <f>C2935/(0.2905*LN(C2935)+0.3655)</f>
        <v>3.1702594791863787</v>
      </c>
      <c r="E2935" s="5">
        <f>D2935*100</f>
        <v>317.02594791863788</v>
      </c>
      <c r="F2935">
        <v>166.11620474579399</v>
      </c>
      <c r="G2935" s="4">
        <f>75.6*1000/(287.05*(F2935+273))</f>
        <v>0.59977005686029206</v>
      </c>
      <c r="H2935" s="3">
        <f>SQRT(2*ABS(E2935)/G2935)</f>
        <v>32.513970898081261</v>
      </c>
      <c r="I2935" s="2">
        <f>(2/2*0.0254)^2*3.1416*H2935</f>
        <v>6.5900443020406541E-2</v>
      </c>
      <c r="J2935" s="26"/>
      <c r="K2935" s="26"/>
      <c r="L2935" s="26"/>
      <c r="M2935" s="26"/>
      <c r="N2935" s="39"/>
      <c r="O2935" s="9"/>
      <c r="P2935" s="8"/>
      <c r="Q2935" s="41"/>
      <c r="R2935" s="8"/>
      <c r="S2935" s="41"/>
      <c r="T2935" s="9"/>
      <c r="U2935" s="8"/>
      <c r="X2935" s="9"/>
      <c r="Y2935" s="9"/>
      <c r="Z2935" s="9"/>
      <c r="AA2935" s="8"/>
      <c r="AB2935" s="12"/>
      <c r="AC2935" s="11"/>
      <c r="AD2935" s="11"/>
      <c r="AE2935" s="11"/>
      <c r="AF2935" s="11"/>
      <c r="AG2935" s="11"/>
      <c r="AH2935" s="10"/>
      <c r="AI2935" s="7">
        <v>4034085.5</v>
      </c>
      <c r="AJ2935" s="31"/>
      <c r="AK2935" s="37">
        <v>0.2446972</v>
      </c>
      <c r="AN2935" s="6"/>
    </row>
    <row r="2936" spans="1:40" x14ac:dyDescent="0.25">
      <c r="A2936" s="6">
        <v>0.54956018518518512</v>
      </c>
      <c r="B2936">
        <v>1.1000000000000001</v>
      </c>
      <c r="C2936">
        <f>B2936+0.68</f>
        <v>1.7800000000000002</v>
      </c>
      <c r="D2936" s="5">
        <f>C2936/(0.2905*LN(C2936)+0.3655)</f>
        <v>3.3395485062064685</v>
      </c>
      <c r="E2936" s="5">
        <f>D2936*100</f>
        <v>333.95485062064682</v>
      </c>
      <c r="F2936">
        <v>165.75408010577499</v>
      </c>
      <c r="G2936" s="4">
        <f>75.6*1000/(287.05*(F2936+273))</f>
        <v>0.60026507565506282</v>
      </c>
      <c r="H2936" s="3">
        <f>SQRT(2*ABS(E2936)/G2936)</f>
        <v>33.357027092693279</v>
      </c>
      <c r="I2936" s="2">
        <f>(2/2*0.0254)^2*3.1416*H2936</f>
        <v>6.7609178532601663E-2</v>
      </c>
      <c r="J2936" s="26"/>
      <c r="K2936" s="26"/>
      <c r="L2936" s="26"/>
      <c r="M2936" s="26"/>
      <c r="N2936" s="39"/>
      <c r="O2936" s="9"/>
      <c r="P2936" s="8"/>
      <c r="Q2936" s="41"/>
      <c r="R2936" s="8"/>
      <c r="S2936" s="41"/>
      <c r="T2936" s="9"/>
      <c r="U2936" s="8"/>
      <c r="X2936" s="9"/>
      <c r="Y2936" s="9"/>
      <c r="Z2936" s="9"/>
      <c r="AA2936" s="8"/>
      <c r="AB2936" s="12"/>
      <c r="AC2936" s="11"/>
      <c r="AD2936" s="11"/>
      <c r="AE2936" s="11"/>
      <c r="AF2936" s="11"/>
      <c r="AG2936" s="11"/>
      <c r="AH2936" s="10"/>
      <c r="AI2936" s="7">
        <v>3926705.6</v>
      </c>
      <c r="AJ2936" s="31"/>
      <c r="AK2936" s="37">
        <v>0.25037825000000002</v>
      </c>
      <c r="AN2936" s="6"/>
    </row>
    <row r="2937" spans="1:40" x14ac:dyDescent="0.25">
      <c r="A2937" s="6">
        <v>0.54957175925925927</v>
      </c>
      <c r="B2937">
        <v>2.08</v>
      </c>
      <c r="C2937">
        <f>B2937+0.68</f>
        <v>2.7600000000000002</v>
      </c>
      <c r="D2937" s="5">
        <f>C2937/(0.2905*LN(C2937)+0.3655)</f>
        <v>4.1791301623768362</v>
      </c>
      <c r="E2937" s="5">
        <f>D2937*100</f>
        <v>417.91301623768362</v>
      </c>
      <c r="F2937">
        <v>165.583474488078</v>
      </c>
      <c r="G2937" s="4">
        <f>75.6*1000/(287.05*(F2937+273))</f>
        <v>0.60049857417922314</v>
      </c>
      <c r="H2937" s="3">
        <f>SQRT(2*ABS(E2937)/G2937)</f>
        <v>37.307999000700299</v>
      </c>
      <c r="I2937" s="2">
        <f>(2/2*0.0254)^2*3.1416*H2937</f>
        <v>7.5617145320632725E-2</v>
      </c>
      <c r="J2937" s="26"/>
      <c r="K2937" s="26"/>
      <c r="L2937" s="26"/>
      <c r="M2937" s="26"/>
      <c r="N2937" s="39"/>
      <c r="O2937" s="9"/>
      <c r="P2937" s="8"/>
      <c r="Q2937" s="41"/>
      <c r="R2937" s="8"/>
      <c r="S2937" s="41"/>
      <c r="T2937" s="9"/>
      <c r="U2937" s="8"/>
      <c r="X2937" s="9"/>
      <c r="Y2937" s="9"/>
      <c r="Z2937" s="9"/>
      <c r="AA2937" s="8"/>
      <c r="AB2937" s="12"/>
      <c r="AC2937" s="11"/>
      <c r="AD2937" s="11"/>
      <c r="AE2937" s="11"/>
      <c r="AF2937" s="11"/>
      <c r="AG2937" s="11"/>
      <c r="AH2937" s="10"/>
      <c r="AI2937" s="7">
        <v>3988161.5</v>
      </c>
      <c r="AJ2937" s="31"/>
      <c r="AK2937" s="37">
        <v>0.25108456000000001</v>
      </c>
      <c r="AN2937" s="6"/>
    </row>
    <row r="2938" spans="1:40" x14ac:dyDescent="0.25">
      <c r="A2938" s="6">
        <v>0.54958333333333331</v>
      </c>
      <c r="B2938">
        <v>2.04</v>
      </c>
      <c r="C2938">
        <f>B2938+0.68</f>
        <v>2.72</v>
      </c>
      <c r="D2938" s="5">
        <f>C2938/(0.2905*LN(C2938)+0.3655)</f>
        <v>4.1451815630731748</v>
      </c>
      <c r="E2938" s="5">
        <f>D2938*100</f>
        <v>414.5181563073175</v>
      </c>
      <c r="F2938">
        <v>165.618291394729</v>
      </c>
      <c r="G2938" s="4">
        <f>75.6*1000/(287.05*(F2938+273))</f>
        <v>0.60045090744208185</v>
      </c>
      <c r="H2938" s="3">
        <f>SQRT(2*ABS(E2938)/G2938)</f>
        <v>37.15763154917957</v>
      </c>
      <c r="I2938" s="2">
        <f>(2/2*0.0254)^2*3.1416*H2938</f>
        <v>7.5312375358756123E-2</v>
      </c>
      <c r="J2938" s="26"/>
      <c r="K2938" s="26"/>
      <c r="L2938" s="26"/>
      <c r="M2938" s="26"/>
      <c r="N2938" s="39"/>
      <c r="O2938" s="9"/>
      <c r="P2938" s="8"/>
      <c r="Q2938" s="41"/>
      <c r="R2938" s="8"/>
      <c r="S2938" s="41"/>
      <c r="T2938" s="9"/>
      <c r="U2938" s="8"/>
      <c r="X2938" s="9"/>
      <c r="Y2938" s="9"/>
      <c r="Z2938" s="9"/>
      <c r="AA2938" s="8"/>
      <c r="AB2938" s="12"/>
      <c r="AC2938" s="11"/>
      <c r="AD2938" s="11"/>
      <c r="AE2938" s="11"/>
      <c r="AF2938" s="11"/>
      <c r="AG2938" s="11"/>
      <c r="AH2938" s="10"/>
      <c r="AI2938" s="7">
        <v>4403271.2</v>
      </c>
      <c r="AJ2938" s="31"/>
      <c r="AK2938" s="37">
        <v>0.26262424000000001</v>
      </c>
      <c r="AN2938" s="6"/>
    </row>
    <row r="2939" spans="1:40" x14ac:dyDescent="0.25">
      <c r="A2939" s="6">
        <v>0.54959490740740746</v>
      </c>
      <c r="B2939">
        <v>1.85</v>
      </c>
      <c r="C2939">
        <f>B2939+0.68</f>
        <v>2.5300000000000002</v>
      </c>
      <c r="D2939" s="5">
        <f>C2939/(0.2905*LN(C2939)+0.3655)</f>
        <v>3.9833254065801382</v>
      </c>
      <c r="E2939" s="5">
        <f>D2939*100</f>
        <v>398.33254065801384</v>
      </c>
      <c r="F2939">
        <v>165.75408010577499</v>
      </c>
      <c r="G2939" s="4">
        <f>75.6*1000/(287.05*(F2939+273))</f>
        <v>0.60026507565506282</v>
      </c>
      <c r="H2939" s="3">
        <f>SQRT(2*ABS(E2939)/G2939)</f>
        <v>36.43060242610364</v>
      </c>
      <c r="I2939" s="2">
        <f>(2/2*0.0254)^2*3.1416*H2939</f>
        <v>7.3838807536184534E-2</v>
      </c>
      <c r="J2939" s="26"/>
      <c r="K2939" s="26"/>
      <c r="L2939" s="26"/>
      <c r="M2939" s="26"/>
      <c r="N2939" s="39"/>
      <c r="O2939" s="9"/>
      <c r="P2939" s="8"/>
      <c r="Q2939" s="41"/>
      <c r="R2939" s="8"/>
      <c r="S2939" s="41"/>
      <c r="T2939" s="9"/>
      <c r="U2939" s="8"/>
      <c r="X2939" s="9"/>
      <c r="Y2939" s="9"/>
      <c r="Z2939" s="9"/>
      <c r="AA2939" s="8"/>
      <c r="AB2939" s="12"/>
      <c r="AC2939" s="11"/>
      <c r="AD2939" s="11"/>
      <c r="AE2939" s="11"/>
      <c r="AF2939" s="11"/>
      <c r="AG2939" s="11"/>
      <c r="AH2939" s="10"/>
      <c r="AI2939" s="7">
        <v>4443350.8</v>
      </c>
      <c r="AJ2939" s="31"/>
      <c r="AK2939" s="37">
        <v>0.27628153</v>
      </c>
      <c r="AN2939" s="6"/>
    </row>
    <row r="2940" spans="1:40" x14ac:dyDescent="0.25">
      <c r="A2940" s="6">
        <v>0.5496064814814815</v>
      </c>
      <c r="B2940">
        <v>1.73</v>
      </c>
      <c r="C2940">
        <f>B2940+0.68</f>
        <v>2.41</v>
      </c>
      <c r="D2940" s="5">
        <f>C2940/(0.2905*LN(C2940)+0.3655)</f>
        <v>3.8806400766709248</v>
      </c>
      <c r="E2940" s="5">
        <f>D2940*100</f>
        <v>388.06400766709248</v>
      </c>
      <c r="F2940">
        <v>165.86816938115399</v>
      </c>
      <c r="G2940" s="4">
        <f>75.6*1000/(287.05*(F2940+273))</f>
        <v>0.60010902923316489</v>
      </c>
      <c r="H2940" s="3">
        <f>SQRT(2*ABS(E2940)/G2940)</f>
        <v>35.962642805966816</v>
      </c>
      <c r="I2940" s="2">
        <f>(2/2*0.0254)^2*3.1416*H2940</f>
        <v>7.2890330760482624E-2</v>
      </c>
      <c r="J2940" s="26"/>
      <c r="K2940" s="26"/>
      <c r="L2940" s="26"/>
      <c r="M2940" s="26"/>
      <c r="N2940" s="39"/>
      <c r="O2940" s="9"/>
      <c r="P2940" s="8"/>
      <c r="Q2940" s="41"/>
      <c r="R2940" s="8"/>
      <c r="S2940" s="41"/>
      <c r="T2940" s="9"/>
      <c r="U2940" s="8"/>
      <c r="X2940" s="9"/>
      <c r="Y2940" s="9"/>
      <c r="Z2940" s="9"/>
      <c r="AA2940" s="8"/>
      <c r="AB2940" s="12"/>
      <c r="AC2940" s="11"/>
      <c r="AD2940" s="11"/>
      <c r="AE2940" s="11"/>
      <c r="AF2940" s="11"/>
      <c r="AG2940" s="11"/>
      <c r="AH2940" s="10"/>
      <c r="AI2940" s="7">
        <v>4412189.2</v>
      </c>
      <c r="AJ2940" s="31"/>
      <c r="AK2940" s="37">
        <v>0.28504797999999998</v>
      </c>
      <c r="AN2940" s="6"/>
    </row>
    <row r="2941" spans="1:40" x14ac:dyDescent="0.25">
      <c r="A2941" s="6">
        <v>0.54961805555555554</v>
      </c>
      <c r="B2941">
        <v>0.47</v>
      </c>
      <c r="C2941">
        <f>B2941+0.68</f>
        <v>1.1499999999999999</v>
      </c>
      <c r="D2941" s="5">
        <f>C2941/(0.2905*LN(C2941)+0.3655)</f>
        <v>2.8318089367570392</v>
      </c>
      <c r="E2941" s="5">
        <f>D2941*100</f>
        <v>283.18089367570394</v>
      </c>
      <c r="F2941">
        <v>166.167624451465</v>
      </c>
      <c r="G2941" s="4">
        <f>75.6*1000/(287.05*(F2941+273))</f>
        <v>0.59969983310499453</v>
      </c>
      <c r="H2941" s="3">
        <f>SQRT(2*ABS(E2941)/G2941)</f>
        <v>30.731234588561453</v>
      </c>
      <c r="I2941" s="2">
        <f>(2/2*0.0254)^2*3.1416*H2941</f>
        <v>6.228713128576225E-2</v>
      </c>
      <c r="J2941" s="26"/>
      <c r="K2941" s="26"/>
      <c r="L2941" s="26"/>
      <c r="M2941" s="26"/>
      <c r="N2941" s="39"/>
      <c r="O2941" s="9"/>
      <c r="P2941" s="8"/>
      <c r="Q2941" s="41"/>
      <c r="R2941" s="8"/>
      <c r="S2941" s="41"/>
      <c r="T2941" s="9"/>
      <c r="U2941" s="8"/>
      <c r="X2941" s="9"/>
      <c r="Y2941" s="9"/>
      <c r="Z2941" s="9"/>
      <c r="AA2941" s="8"/>
      <c r="AB2941" s="12"/>
      <c r="AC2941" s="11"/>
      <c r="AD2941" s="11"/>
      <c r="AE2941" s="11"/>
      <c r="AF2941" s="11"/>
      <c r="AG2941" s="11"/>
      <c r="AH2941" s="10"/>
      <c r="AI2941" s="7">
        <v>4433874.2</v>
      </c>
      <c r="AJ2941" s="31"/>
      <c r="AK2941" s="38">
        <v>0.28659792000000001</v>
      </c>
      <c r="AN2941" s="6"/>
    </row>
    <row r="2942" spans="1:40" x14ac:dyDescent="0.25">
      <c r="A2942" s="6">
        <v>0.54962962962962958</v>
      </c>
      <c r="B2942">
        <v>0.45</v>
      </c>
      <c r="C2942">
        <f>B2942+0.68</f>
        <v>1.1300000000000001</v>
      </c>
      <c r="D2942" s="5">
        <f>C2942/(0.2905*LN(C2942)+0.3655)</f>
        <v>2.8179254410358889</v>
      </c>
      <c r="E2942" s="5">
        <f>D2942*100</f>
        <v>281.79254410358891</v>
      </c>
      <c r="F2942">
        <v>165.88209705506401</v>
      </c>
      <c r="G2942" s="4">
        <f>75.6*1000/(287.05*(F2942+273))</f>
        <v>0.60008998511419598</v>
      </c>
      <c r="H2942" s="3">
        <f>SQRT(2*ABS(E2942)/G2942)</f>
        <v>30.64584194473148</v>
      </c>
      <c r="I2942" s="2">
        <f>(2/2*0.0254)^2*3.1416*H2942</f>
        <v>6.2114054515880195E-2</v>
      </c>
      <c r="J2942" s="26"/>
      <c r="K2942" s="26"/>
      <c r="L2942" s="26"/>
      <c r="M2942" s="26"/>
      <c r="N2942" s="39"/>
      <c r="O2942" s="9"/>
      <c r="P2942" s="8"/>
      <c r="Q2942" s="41"/>
      <c r="R2942" s="8"/>
      <c r="S2942" s="41"/>
      <c r="T2942" s="9"/>
      <c r="U2942" s="8"/>
      <c r="X2942" s="9"/>
      <c r="Y2942" s="9"/>
      <c r="Z2942" s="9"/>
      <c r="AA2942" s="8"/>
      <c r="AB2942" s="12"/>
      <c r="AC2942" s="11"/>
      <c r="AD2942" s="11"/>
      <c r="AE2942" s="11"/>
      <c r="AF2942" s="11"/>
      <c r="AG2942" s="11"/>
      <c r="AH2942" s="10"/>
      <c r="AI2942" s="7">
        <v>4322454.5</v>
      </c>
      <c r="AJ2942" s="31"/>
      <c r="AK2942" s="38">
        <v>0.29045607000000001</v>
      </c>
      <c r="AN2942" s="6"/>
    </row>
    <row r="2943" spans="1:40" x14ac:dyDescent="0.25">
      <c r="A2943" s="6">
        <v>0.54964120370370373</v>
      </c>
      <c r="B2943">
        <v>0.37</v>
      </c>
      <c r="C2943">
        <f>B2943+0.68</f>
        <v>1.05</v>
      </c>
      <c r="D2943" s="5">
        <f>C2943/(0.2905*LN(C2943)+0.3655)</f>
        <v>2.7655337597593457</v>
      </c>
      <c r="E2943" s="5">
        <f>D2943*100</f>
        <v>276.55337597593456</v>
      </c>
      <c r="F2943">
        <v>165.58962560094301</v>
      </c>
      <c r="G2943" s="4">
        <f>75.6*1000/(287.05*(F2943+273))</f>
        <v>0.60049015233271907</v>
      </c>
      <c r="H2943" s="3">
        <f>SQRT(2*ABS(E2943)/G2943)</f>
        <v>30.349499625115413</v>
      </c>
      <c r="I2943" s="2">
        <f>(2/2*0.0254)^2*3.1416*H2943</f>
        <v>6.1513417632442925E-2</v>
      </c>
      <c r="J2943" s="26"/>
      <c r="K2943" s="26"/>
      <c r="L2943" s="26"/>
      <c r="M2943" s="26"/>
      <c r="N2943" s="39"/>
      <c r="O2943" s="9"/>
      <c r="P2943" s="8"/>
      <c r="Q2943" s="41"/>
      <c r="R2943" s="8"/>
      <c r="S2943" s="41"/>
      <c r="T2943" s="9"/>
      <c r="U2943" s="8"/>
      <c r="X2943" s="9"/>
      <c r="Y2943" s="9"/>
      <c r="Z2943" s="9"/>
      <c r="AA2943" s="8"/>
      <c r="AB2943" s="12"/>
      <c r="AC2943" s="11"/>
      <c r="AD2943" s="11"/>
      <c r="AE2943" s="11"/>
      <c r="AF2943" s="11"/>
      <c r="AG2943" s="11"/>
      <c r="AH2943" s="10"/>
      <c r="AI2943" s="7">
        <v>3898082</v>
      </c>
      <c r="AJ2943" s="31"/>
      <c r="AK2943" s="38">
        <v>0.28059954999999998</v>
      </c>
      <c r="AN2943" s="6"/>
    </row>
    <row r="2944" spans="1:40" x14ac:dyDescent="0.25">
      <c r="A2944" s="6">
        <v>0.54965277777777777</v>
      </c>
      <c r="B2944">
        <v>0.31</v>
      </c>
      <c r="C2944">
        <f>B2944+0.68</f>
        <v>0.99</v>
      </c>
      <c r="D2944" s="5">
        <f>C2944/(0.2905*LN(C2944)+0.3655)</f>
        <v>2.7304290623909595</v>
      </c>
      <c r="E2944" s="5">
        <f>D2944*100</f>
        <v>273.04290623909594</v>
      </c>
      <c r="F2944">
        <v>165.26236050147801</v>
      </c>
      <c r="G2944" s="4">
        <f>75.6*1000/(287.05*(F2944+273))</f>
        <v>0.60093855832680454</v>
      </c>
      <c r="H2944" s="3">
        <f>SQRT(2*ABS(E2944)/G2944)</f>
        <v>30.145008550604025</v>
      </c>
      <c r="I2944" s="2">
        <f>(2/2*0.0254)^2*3.1416*H2944</f>
        <v>6.1098948035780566E-2</v>
      </c>
      <c r="J2944" s="26"/>
      <c r="K2944" s="26"/>
      <c r="L2944" s="26"/>
      <c r="M2944" s="26"/>
      <c r="N2944" s="39"/>
      <c r="O2944" s="9"/>
      <c r="P2944" s="8"/>
      <c r="Q2944" s="41"/>
      <c r="R2944" s="8"/>
      <c r="S2944" s="41"/>
      <c r="T2944" s="9"/>
      <c r="U2944" s="8"/>
      <c r="X2944" s="9"/>
      <c r="Y2944" s="9"/>
      <c r="Z2944" s="9"/>
      <c r="AA2944" s="8"/>
      <c r="AB2944" s="12"/>
      <c r="AC2944" s="11"/>
      <c r="AD2944" s="11"/>
      <c r="AE2944" s="11"/>
      <c r="AF2944" s="11"/>
      <c r="AG2944" s="11"/>
      <c r="AH2944" s="10"/>
      <c r="AI2944" s="7">
        <v>3878197.4</v>
      </c>
      <c r="AJ2944" s="31"/>
      <c r="AK2944" s="38">
        <v>0.27533289</v>
      </c>
      <c r="AN2944" s="6"/>
    </row>
    <row r="2945" spans="1:40" x14ac:dyDescent="0.25">
      <c r="A2945" s="6">
        <v>0.54966435185185192</v>
      </c>
      <c r="B2945">
        <v>0.2</v>
      </c>
      <c r="C2945">
        <f>B2945+0.68</f>
        <v>0.88000000000000012</v>
      </c>
      <c r="D2945" s="5">
        <f>C2945/(0.2905*LN(C2945)+0.3655)</f>
        <v>2.6799494252592178</v>
      </c>
      <c r="E2945" s="5">
        <f>D2945*100</f>
        <v>267.99494252592177</v>
      </c>
      <c r="F2945">
        <v>164.87942393558399</v>
      </c>
      <c r="G2945" s="4">
        <f>75.6*1000/(287.05*(F2945+273))</f>
        <v>0.60146409420554192</v>
      </c>
      <c r="H2945" s="3">
        <f>SQRT(2*ABS(E2945)/G2945)</f>
        <v>29.852000750599334</v>
      </c>
      <c r="I2945" s="2">
        <f>(2/2*0.0254)^2*3.1416*H2945</f>
        <v>6.0505069672252741E-2</v>
      </c>
      <c r="J2945" s="26"/>
      <c r="K2945" s="26"/>
      <c r="L2945" s="26"/>
      <c r="M2945" s="26"/>
      <c r="N2945" s="39"/>
      <c r="O2945" s="9"/>
      <c r="P2945" s="8"/>
      <c r="Q2945" s="41"/>
      <c r="R2945" s="8"/>
      <c r="S2945" s="41"/>
      <c r="T2945" s="9"/>
      <c r="U2945" s="8"/>
      <c r="X2945" s="9"/>
      <c r="Y2945" s="9"/>
      <c r="Z2945" s="9"/>
      <c r="AA2945" s="8"/>
      <c r="AB2945" s="12"/>
      <c r="AC2945" s="11"/>
      <c r="AD2945" s="11"/>
      <c r="AE2945" s="11"/>
      <c r="AF2945" s="11"/>
      <c r="AG2945" s="11"/>
      <c r="AH2945" s="10"/>
      <c r="AI2945" s="7">
        <v>4252144.5</v>
      </c>
      <c r="AJ2945" s="31"/>
      <c r="AK2945" s="38">
        <v>0.28176746000000003</v>
      </c>
      <c r="AN2945" s="6"/>
    </row>
    <row r="2946" spans="1:40" x14ac:dyDescent="0.25">
      <c r="A2946" s="6">
        <v>0.54967592592592596</v>
      </c>
      <c r="B2946">
        <v>0.28999999999999998</v>
      </c>
      <c r="C2946">
        <f>B2946+0.68</f>
        <v>0.97</v>
      </c>
      <c r="D2946" s="5">
        <f>C2946/(0.2905*LN(C2946)+0.3655)</f>
        <v>2.7197410564993283</v>
      </c>
      <c r="E2946" s="5">
        <f>D2946*100</f>
        <v>271.97410564993282</v>
      </c>
      <c r="F2946">
        <v>164.32597113994299</v>
      </c>
      <c r="G2946" s="4">
        <f>75.6*1000/(287.05*(F2946+273))</f>
        <v>0.60222527009351401</v>
      </c>
      <c r="H2946" s="3">
        <f>SQRT(2*ABS(E2946)/G2946)</f>
        <v>30.053792870908616</v>
      </c>
      <c r="I2946" s="2">
        <f>(2/2*0.0254)^2*3.1416*H2946</f>
        <v>6.0914068935003313E-2</v>
      </c>
      <c r="J2946" s="26"/>
      <c r="K2946" s="26"/>
      <c r="L2946" s="26"/>
      <c r="M2946" s="26"/>
      <c r="N2946" s="39"/>
      <c r="O2946" s="9"/>
      <c r="P2946" s="8"/>
      <c r="Q2946" s="41"/>
      <c r="R2946" s="8"/>
      <c r="S2946" s="41"/>
      <c r="T2946" s="9"/>
      <c r="U2946" s="8"/>
      <c r="X2946" s="9"/>
      <c r="Y2946" s="9"/>
      <c r="Z2946" s="9"/>
      <c r="AA2946" s="8"/>
      <c r="AB2946" s="12"/>
      <c r="AC2946" s="11"/>
      <c r="AD2946" s="11"/>
      <c r="AE2946" s="11"/>
      <c r="AF2946" s="11"/>
      <c r="AG2946" s="11"/>
      <c r="AH2946" s="10"/>
      <c r="AI2946" s="7">
        <v>4206086.8</v>
      </c>
      <c r="AJ2946" s="31"/>
      <c r="AK2946" s="38">
        <v>0.28611315999999998</v>
      </c>
      <c r="AN2946" s="6"/>
    </row>
    <row r="2947" spans="1:40" x14ac:dyDescent="0.25">
      <c r="A2947" s="6">
        <v>0.5496875</v>
      </c>
      <c r="B2947">
        <v>0.24</v>
      </c>
      <c r="C2947">
        <f>B2947+0.68</f>
        <v>0.92</v>
      </c>
      <c r="D2947" s="5">
        <f>C2947/(0.2905*LN(C2947)+0.3655)</f>
        <v>2.6957523293421808</v>
      </c>
      <c r="E2947" s="5">
        <f>D2947*100</f>
        <v>269.57523293421809</v>
      </c>
      <c r="F2947">
        <v>163.824798240402</v>
      </c>
      <c r="G2947" s="4">
        <f>75.6*1000/(287.05*(F2947+273))</f>
        <v>0.60291620839647986</v>
      </c>
      <c r="H2947" s="3">
        <f>SQRT(2*ABS(E2947)/G2947)</f>
        <v>29.903809179810995</v>
      </c>
      <c r="I2947" s="2">
        <f>(2/2*0.0254)^2*3.1416*H2947</f>
        <v>6.061007679205186E-2</v>
      </c>
      <c r="J2947" s="26"/>
      <c r="K2947" s="26"/>
      <c r="L2947" s="26"/>
      <c r="M2947" s="26"/>
      <c r="N2947" s="39"/>
      <c r="O2947" s="9"/>
      <c r="P2947" s="8"/>
      <c r="Q2947" s="41"/>
      <c r="R2947" s="8"/>
      <c r="S2947" s="41"/>
      <c r="T2947" s="9"/>
      <c r="U2947" s="8"/>
      <c r="X2947" s="9"/>
      <c r="Y2947" s="9"/>
      <c r="Z2947" s="9"/>
      <c r="AA2947" s="8"/>
      <c r="AB2947" s="12"/>
      <c r="AC2947" s="11"/>
      <c r="AD2947" s="11"/>
      <c r="AE2947" s="11"/>
      <c r="AF2947" s="11"/>
      <c r="AG2947" s="11"/>
      <c r="AH2947" s="10"/>
      <c r="AI2947" s="7">
        <v>3824751.2</v>
      </c>
      <c r="AJ2947" s="31"/>
      <c r="AK2947" s="37">
        <v>0.27749555999999997</v>
      </c>
      <c r="AN2947" s="6"/>
    </row>
    <row r="2948" spans="1:40" x14ac:dyDescent="0.25">
      <c r="A2948" s="6">
        <v>0.54969907407407403</v>
      </c>
      <c r="B2948">
        <v>0.25</v>
      </c>
      <c r="C2948">
        <f>B2948+0.68</f>
        <v>0.93</v>
      </c>
      <c r="D2948" s="5">
        <f>C2948/(0.2905*LN(C2948)+0.3655)</f>
        <v>2.7002056306030857</v>
      </c>
      <c r="E2948" s="5">
        <f>D2948*100</f>
        <v>270.02056306030858</v>
      </c>
      <c r="F2948">
        <v>163.33760962586999</v>
      </c>
      <c r="G2948" s="4">
        <f>75.6*1000/(287.05*(F2948+273))</f>
        <v>0.603589388763626</v>
      </c>
      <c r="H2948" s="3">
        <f>SQRT(2*ABS(E2948)/G2948)</f>
        <v>29.911804868938347</v>
      </c>
      <c r="I2948" s="2">
        <f>(2/2*0.0254)^2*3.1416*H2948</f>
        <v>6.062628273187378E-2</v>
      </c>
      <c r="J2948" s="26"/>
      <c r="K2948" s="26"/>
      <c r="L2948" s="26"/>
      <c r="M2948" s="26"/>
      <c r="N2948" s="39"/>
      <c r="O2948" s="9"/>
      <c r="P2948" s="8"/>
      <c r="Q2948" s="41"/>
      <c r="R2948" s="8"/>
      <c r="S2948" s="41"/>
      <c r="T2948" s="9"/>
      <c r="U2948" s="8"/>
      <c r="X2948" s="9"/>
      <c r="Y2948" s="9"/>
      <c r="Z2948" s="9"/>
      <c r="AA2948" s="8"/>
      <c r="AB2948" s="12"/>
      <c r="AC2948" s="11"/>
      <c r="AD2948" s="11"/>
      <c r="AE2948" s="11"/>
      <c r="AF2948" s="11"/>
      <c r="AG2948" s="11"/>
      <c r="AH2948" s="10"/>
      <c r="AI2948" s="7">
        <v>4047953.8</v>
      </c>
      <c r="AJ2948" s="31"/>
      <c r="AK2948" s="37">
        <v>0.27622978999999998</v>
      </c>
      <c r="AN2948" s="6"/>
    </row>
    <row r="2949" spans="1:40" x14ac:dyDescent="0.25">
      <c r="A2949" s="6">
        <v>0.54971064814814818</v>
      </c>
      <c r="B2949">
        <v>0.21</v>
      </c>
      <c r="C2949">
        <f>B2949+0.68</f>
        <v>0.89</v>
      </c>
      <c r="D2949" s="5">
        <f>C2949/(0.2905*LN(C2949)+0.3655)</f>
        <v>2.6835768077843052</v>
      </c>
      <c r="E2949" s="5">
        <f>D2949*100</f>
        <v>268.35768077843051</v>
      </c>
      <c r="F2949">
        <v>162.83308813572</v>
      </c>
      <c r="G2949" s="4">
        <f>75.6*1000/(287.05*(F2949+273))</f>
        <v>0.60428810537360234</v>
      </c>
      <c r="H2949" s="3">
        <f>SQRT(2*ABS(E2949)/G2949)</f>
        <v>29.80231425525001</v>
      </c>
      <c r="I2949" s="2">
        <f>(2/2*0.0254)^2*3.1416*H2949</f>
        <v>6.0404363361543548E-2</v>
      </c>
      <c r="J2949" s="26"/>
      <c r="K2949" s="26"/>
      <c r="L2949" s="26"/>
      <c r="M2949" s="26"/>
      <c r="N2949" s="39"/>
      <c r="O2949" s="9"/>
      <c r="P2949" s="8"/>
      <c r="Q2949" s="41"/>
      <c r="R2949" s="8"/>
      <c r="S2949" s="41"/>
      <c r="T2949" s="9"/>
      <c r="U2949" s="8"/>
      <c r="X2949" s="9"/>
      <c r="Y2949" s="9"/>
      <c r="Z2949" s="9"/>
      <c r="AA2949" s="8"/>
      <c r="AB2949" s="12"/>
      <c r="AC2949" s="11"/>
      <c r="AD2949" s="11"/>
      <c r="AE2949" s="11"/>
      <c r="AF2949" s="11"/>
      <c r="AG2949" s="11"/>
      <c r="AH2949" s="10"/>
      <c r="AI2949" s="7">
        <v>3907113.2</v>
      </c>
      <c r="AJ2949" s="31"/>
      <c r="AK2949" s="37">
        <v>0.27996871000000001</v>
      </c>
      <c r="AN2949" s="6"/>
    </row>
    <row r="2950" spans="1:40" x14ac:dyDescent="0.25">
      <c r="A2950" s="6">
        <v>0.54972222222222222</v>
      </c>
      <c r="B2950">
        <v>0.19</v>
      </c>
      <c r="C2950">
        <f>B2950+0.68</f>
        <v>0.87000000000000011</v>
      </c>
      <c r="D2950" s="5">
        <f>C2950/(0.2905*LN(C2950)+0.3655)</f>
        <v>2.6765576696495312</v>
      </c>
      <c r="E2950" s="5">
        <f>D2950*100</f>
        <v>267.6557669649531</v>
      </c>
      <c r="F2950">
        <v>162.210360848536</v>
      </c>
      <c r="G2950" s="4">
        <f>75.6*1000/(287.05*(F2950+273))</f>
        <v>0.60515276009322627</v>
      </c>
      <c r="H2950" s="3">
        <f>SQRT(2*ABS(E2950)/G2950)</f>
        <v>29.742042592071435</v>
      </c>
      <c r="I2950" s="2">
        <f>(2/2*0.0254)^2*3.1416*H2950</f>
        <v>6.0282202665838454E-2</v>
      </c>
      <c r="J2950" s="26"/>
      <c r="K2950" s="26"/>
      <c r="L2950" s="26"/>
      <c r="M2950" s="26"/>
      <c r="N2950" s="39"/>
      <c r="O2950" s="9"/>
      <c r="P2950" s="8"/>
      <c r="Q2950" s="41"/>
      <c r="R2950" s="8"/>
      <c r="S2950" s="41"/>
      <c r="T2950" s="9"/>
      <c r="U2950" s="8"/>
      <c r="X2950" s="9"/>
      <c r="Y2950" s="9"/>
      <c r="Z2950" s="9"/>
      <c r="AA2950" s="8"/>
      <c r="AB2950" s="12"/>
      <c r="AC2950" s="11"/>
      <c r="AD2950" s="11"/>
      <c r="AE2950" s="11"/>
      <c r="AF2950" s="11"/>
      <c r="AG2950" s="11"/>
      <c r="AH2950" s="10"/>
      <c r="AI2950" s="7">
        <v>3626617.8</v>
      </c>
      <c r="AJ2950" s="31"/>
      <c r="AK2950" s="37">
        <v>0.27413207000000001</v>
      </c>
      <c r="AN2950" s="6"/>
    </row>
    <row r="2951" spans="1:40" x14ac:dyDescent="0.25">
      <c r="A2951" s="6">
        <v>0.54973379629629626</v>
      </c>
      <c r="B2951">
        <v>0.18</v>
      </c>
      <c r="C2951">
        <f>B2951+0.68</f>
        <v>0.8600000000000001</v>
      </c>
      <c r="D2951" s="5">
        <f>C2951/(0.2905*LN(C2951)+0.3655)</f>
        <v>2.6734148587386759</v>
      </c>
      <c r="E2951" s="5">
        <f>D2951*100</f>
        <v>267.34148587386761</v>
      </c>
      <c r="F2951">
        <v>161.69904006905799</v>
      </c>
      <c r="G2951" s="4">
        <f>75.6*1000/(287.05*(F2951+273))</f>
        <v>0.60586457942677008</v>
      </c>
      <c r="H2951" s="3">
        <f>SQRT(2*ABS(E2951)/G2951)</f>
        <v>29.707109362228593</v>
      </c>
      <c r="I2951" s="2">
        <f>(2/2*0.0254)^2*3.1416*H2951</f>
        <v>6.0211398784946968E-2</v>
      </c>
      <c r="J2951" s="26"/>
      <c r="K2951" s="26"/>
      <c r="L2951" s="26"/>
      <c r="M2951" s="26"/>
      <c r="N2951" s="39"/>
      <c r="O2951" s="9"/>
      <c r="P2951" s="8"/>
      <c r="Q2951" s="41"/>
      <c r="R2951" s="8"/>
      <c r="S2951" s="41"/>
      <c r="T2951" s="9"/>
      <c r="U2951" s="8"/>
      <c r="X2951" s="9"/>
      <c r="Y2951" s="9"/>
      <c r="Z2951" s="9"/>
      <c r="AA2951" s="8"/>
      <c r="AB2951" s="12"/>
      <c r="AC2951" s="11"/>
      <c r="AD2951" s="11"/>
      <c r="AE2951" s="11"/>
      <c r="AF2951" s="11"/>
      <c r="AG2951" s="11"/>
      <c r="AH2951" s="10"/>
      <c r="AI2951" s="7">
        <v>3737794.5</v>
      </c>
      <c r="AJ2951" s="31"/>
      <c r="AK2951" s="37">
        <v>0.27278395</v>
      </c>
      <c r="AN2951" s="6"/>
    </row>
    <row r="2952" spans="1:40" x14ac:dyDescent="0.25">
      <c r="A2952" s="6">
        <v>0.54974537037037041</v>
      </c>
      <c r="B2952">
        <v>0.19</v>
      </c>
      <c r="C2952">
        <f>B2952+0.68</f>
        <v>0.87000000000000011</v>
      </c>
      <c r="D2952" s="5">
        <f>C2952/(0.2905*LN(C2952)+0.3655)</f>
        <v>2.6765576696495312</v>
      </c>
      <c r="E2952" s="5">
        <f>D2952*100</f>
        <v>267.6557669649531</v>
      </c>
      <c r="F2952">
        <v>161.19127153831801</v>
      </c>
      <c r="G2952" s="4">
        <f>75.6*1000/(287.05*(F2952+273))</f>
        <v>0.60657311271034575</v>
      </c>
      <c r="H2952" s="3">
        <f>SQRT(2*ABS(E2952)/G2952)</f>
        <v>29.707200174966346</v>
      </c>
      <c r="I2952" s="2">
        <f>(2/2*0.0254)^2*3.1416*H2952</f>
        <v>6.021158284735105E-2</v>
      </c>
      <c r="J2952" s="26"/>
      <c r="K2952" s="26"/>
      <c r="L2952" s="26"/>
      <c r="M2952" s="26"/>
      <c r="N2952" s="39"/>
      <c r="O2952" s="9"/>
      <c r="P2952" s="8"/>
      <c r="Q2952" s="41"/>
      <c r="R2952" s="8"/>
      <c r="S2952" s="41"/>
      <c r="T2952" s="9"/>
      <c r="U2952" s="8"/>
      <c r="X2952" s="9"/>
      <c r="Y2952" s="9"/>
      <c r="Z2952" s="9"/>
      <c r="AA2952" s="8"/>
      <c r="AB2952" s="12"/>
      <c r="AC2952" s="11"/>
      <c r="AD2952" s="11"/>
      <c r="AE2952" s="11"/>
      <c r="AF2952" s="11"/>
      <c r="AG2952" s="11"/>
      <c r="AH2952" s="10"/>
      <c r="AI2952" s="7">
        <v>3535935.4</v>
      </c>
      <c r="AJ2952" s="31"/>
      <c r="AK2952" s="37">
        <v>0.27030091000000001</v>
      </c>
      <c r="AN2952" s="6"/>
    </row>
    <row r="2953" spans="1:40" x14ac:dyDescent="0.25">
      <c r="A2953" s="6">
        <v>0.54975694444444445</v>
      </c>
      <c r="B2953">
        <v>0.24</v>
      </c>
      <c r="C2953">
        <f>B2953+0.68</f>
        <v>0.92</v>
      </c>
      <c r="D2953" s="5">
        <f>C2953/(0.2905*LN(C2953)+0.3655)</f>
        <v>2.6957523293421808</v>
      </c>
      <c r="E2953" s="5">
        <f>D2953*100</f>
        <v>269.57523293421809</v>
      </c>
      <c r="F2953">
        <v>160.70096361712299</v>
      </c>
      <c r="G2953" s="4">
        <f>75.6*1000/(287.05*(F2953+273))</f>
        <v>0.60725885617622466</v>
      </c>
      <c r="H2953" s="3">
        <f>SQRT(2*ABS(E2953)/G2953)</f>
        <v>29.796692823391815</v>
      </c>
      <c r="I2953" s="2">
        <f>(2/2*0.0254)^2*3.1416*H2953</f>
        <v>6.0392969648637017E-2</v>
      </c>
      <c r="J2953" s="26"/>
      <c r="K2953" s="26"/>
      <c r="L2953" s="26"/>
      <c r="M2953" s="26"/>
      <c r="N2953" s="39"/>
      <c r="O2953" s="9"/>
      <c r="P2953" s="8"/>
      <c r="Q2953" s="41"/>
      <c r="R2953" s="8"/>
      <c r="S2953" s="41"/>
      <c r="T2953" s="9"/>
      <c r="U2953" s="8"/>
      <c r="X2953" s="9"/>
      <c r="Y2953" s="9"/>
      <c r="Z2953" s="9"/>
      <c r="AA2953" s="8"/>
      <c r="AB2953" s="12"/>
      <c r="AC2953" s="11"/>
      <c r="AD2953" s="11"/>
      <c r="AE2953" s="11"/>
      <c r="AF2953" s="11"/>
      <c r="AG2953" s="11"/>
      <c r="AH2953" s="10"/>
      <c r="AI2953" s="7">
        <v>3402340</v>
      </c>
      <c r="AJ2953" s="31"/>
      <c r="AK2953" s="37">
        <v>0.26423695000000003</v>
      </c>
      <c r="AN2953" s="6"/>
    </row>
    <row r="2954" spans="1:40" x14ac:dyDescent="0.25">
      <c r="A2954" s="6">
        <v>0.54976851851851849</v>
      </c>
      <c r="B2954">
        <v>0.23</v>
      </c>
      <c r="C2954">
        <f>B2954+0.68</f>
        <v>0.91</v>
      </c>
      <c r="D2954" s="5">
        <f>C2954/(0.2905*LN(C2954)+0.3655)</f>
        <v>2.6914895144241178</v>
      </c>
      <c r="E2954" s="5">
        <f>D2954*100</f>
        <v>269.14895144241177</v>
      </c>
      <c r="F2954">
        <v>160.07514250845</v>
      </c>
      <c r="G2954" s="4">
        <f>75.6*1000/(287.05*(F2954+273))</f>
        <v>0.60813638382286461</v>
      </c>
      <c r="H2954" s="3">
        <f>SQRT(2*ABS(E2954)/G2954)</f>
        <v>29.751635884984879</v>
      </c>
      <c r="I2954" s="2">
        <f>(2/2*0.0254)^2*3.1416*H2954</f>
        <v>6.030164668438058E-2</v>
      </c>
      <c r="J2954" s="26"/>
      <c r="K2954" s="26"/>
      <c r="L2954" s="26"/>
      <c r="M2954" s="26"/>
      <c r="N2954" s="39"/>
      <c r="O2954" s="9"/>
      <c r="P2954" s="8"/>
      <c r="Q2954" s="41"/>
      <c r="R2954" s="8"/>
      <c r="S2954" s="41"/>
      <c r="T2954" s="9"/>
      <c r="U2954" s="8"/>
      <c r="X2954" s="9"/>
      <c r="Y2954" s="9"/>
      <c r="Z2954" s="9"/>
      <c r="AA2954" s="8"/>
      <c r="AB2954" s="12"/>
      <c r="AC2954" s="11"/>
      <c r="AD2954" s="11"/>
      <c r="AE2954" s="11"/>
      <c r="AF2954" s="11"/>
      <c r="AG2954" s="11"/>
      <c r="AH2954" s="10"/>
      <c r="AI2954" s="7">
        <v>3429113.7</v>
      </c>
      <c r="AJ2954" s="31"/>
      <c r="AK2954" s="37">
        <v>0.26395118000000001</v>
      </c>
      <c r="AN2954" s="6"/>
    </row>
    <row r="2955" spans="1:40" x14ac:dyDescent="0.25">
      <c r="A2955" s="6">
        <v>0.54978009259259253</v>
      </c>
      <c r="B2955">
        <v>0.14000000000000001</v>
      </c>
      <c r="C2955">
        <f>B2955+0.68</f>
        <v>0.82000000000000006</v>
      </c>
      <c r="D2955" s="5">
        <f>C2955/(0.2905*LN(C2955)+0.3655)</f>
        <v>2.6636348672136063</v>
      </c>
      <c r="E2955" s="5">
        <f>D2955*100</f>
        <v>266.36348672136063</v>
      </c>
      <c r="F2955">
        <v>159.52510107615299</v>
      </c>
      <c r="G2955" s="4">
        <f>75.6*1000/(287.05*(F2955+273))</f>
        <v>0.60890974982349111</v>
      </c>
      <c r="H2955" s="3">
        <f>SQRT(2*ABS(E2955)/G2955)</f>
        <v>29.578481841236801</v>
      </c>
      <c r="I2955" s="2">
        <f>(2/2*0.0254)^2*3.1416*H2955</f>
        <v>5.9950692067685434E-2</v>
      </c>
      <c r="J2955" s="26"/>
      <c r="K2955" s="26"/>
      <c r="L2955" s="26"/>
      <c r="M2955" s="26"/>
      <c r="N2955" s="39"/>
      <c r="O2955" s="9"/>
      <c r="P2955" s="8"/>
      <c r="Q2955" s="41"/>
      <c r="R2955" s="8"/>
      <c r="S2955" s="41"/>
      <c r="T2955" s="9"/>
      <c r="U2955" s="8"/>
      <c r="X2955" s="9"/>
      <c r="Y2955" s="9"/>
      <c r="Z2955" s="9"/>
      <c r="AA2955" s="8"/>
      <c r="AB2955" s="12"/>
      <c r="AC2955" s="11"/>
      <c r="AD2955" s="11"/>
      <c r="AE2955" s="11"/>
      <c r="AF2955" s="11"/>
      <c r="AG2955" s="11"/>
      <c r="AH2955" s="10"/>
      <c r="AI2955" s="7">
        <v>3538671.7</v>
      </c>
      <c r="AJ2955" s="31"/>
      <c r="AK2955" s="37">
        <v>0.26507342</v>
      </c>
      <c r="AN2955" s="6"/>
    </row>
    <row r="2956" spans="1:40" x14ac:dyDescent="0.25">
      <c r="A2956" s="6">
        <v>0.54979166666666668</v>
      </c>
      <c r="B2956">
        <v>0.18</v>
      </c>
      <c r="C2956">
        <f>B2956+0.68</f>
        <v>0.8600000000000001</v>
      </c>
      <c r="D2956" s="5">
        <f>C2956/(0.2905*LN(C2956)+0.3655)</f>
        <v>2.6734148587386759</v>
      </c>
      <c r="E2956" s="5">
        <f>D2956*100</f>
        <v>267.34148587386761</v>
      </c>
      <c r="F2956">
        <v>159.059368555585</v>
      </c>
      <c r="G2956" s="4">
        <f>75.6*1000/(287.05*(F2956+273))</f>
        <v>0.60956611580748021</v>
      </c>
      <c r="H2956" s="3">
        <f>SQRT(2*ABS(E2956)/G2956)</f>
        <v>29.616775118295873</v>
      </c>
      <c r="I2956" s="2">
        <f>(2/2*0.0254)^2*3.1416*H2956</f>
        <v>6.0028306208720572E-2</v>
      </c>
      <c r="J2956" s="26"/>
      <c r="K2956" s="26"/>
      <c r="L2956" s="26"/>
      <c r="M2956" s="26"/>
      <c r="N2956" s="39"/>
      <c r="O2956" s="9"/>
      <c r="P2956" s="8"/>
      <c r="Q2956" s="41"/>
      <c r="R2956" s="8"/>
      <c r="S2956" s="41"/>
      <c r="T2956" s="9"/>
      <c r="U2956" s="8"/>
      <c r="X2956" s="9"/>
      <c r="Y2956" s="9"/>
      <c r="Z2956" s="9"/>
      <c r="AA2956" s="8"/>
      <c r="AB2956" s="12"/>
      <c r="AC2956" s="11"/>
      <c r="AD2956" s="11"/>
      <c r="AE2956" s="11"/>
      <c r="AF2956" s="11"/>
      <c r="AG2956" s="11"/>
      <c r="AH2956" s="10"/>
      <c r="AI2956" s="7">
        <v>3227582.6</v>
      </c>
      <c r="AJ2956" s="31"/>
      <c r="AK2956" s="37">
        <v>0.26386174000000001</v>
      </c>
      <c r="AN2956" s="6"/>
    </row>
    <row r="2957" spans="1:40" x14ac:dyDescent="0.25">
      <c r="A2957" s="6">
        <v>0.54980324074074072</v>
      </c>
      <c r="B2957">
        <v>0.28000000000000003</v>
      </c>
      <c r="C2957">
        <f>B2957+0.68</f>
        <v>0.96000000000000008</v>
      </c>
      <c r="D2957" s="5">
        <f>C2957/(0.2905*LN(C2957)+0.3655)</f>
        <v>2.7146157496557359</v>
      </c>
      <c r="E2957" s="5">
        <f>D2957*100</f>
        <v>271.46157496557362</v>
      </c>
      <c r="F2957">
        <v>158.58675478135899</v>
      </c>
      <c r="G2957" s="4">
        <f>75.6*1000/(287.05*(F2957+273))</f>
        <v>0.61023362781854273</v>
      </c>
      <c r="H2957" s="3">
        <f>SQRT(2*ABS(E2957)/G2957)</f>
        <v>29.827792406763042</v>
      </c>
      <c r="I2957" s="2">
        <f>(2/2*0.0254)^2*3.1416*H2957</f>
        <v>6.0456003362000979E-2</v>
      </c>
      <c r="J2957" s="26"/>
      <c r="K2957" s="26"/>
      <c r="L2957" s="26"/>
      <c r="M2957" s="26"/>
      <c r="N2957" s="39"/>
      <c r="O2957" s="9"/>
      <c r="P2957" s="8"/>
      <c r="Q2957" s="41"/>
      <c r="R2957" s="8"/>
      <c r="S2957" s="41"/>
      <c r="T2957" s="9"/>
      <c r="U2957" s="8"/>
      <c r="X2957" s="9"/>
      <c r="Y2957" s="9"/>
      <c r="Z2957" s="9"/>
      <c r="AA2957" s="8"/>
      <c r="AB2957" s="12"/>
      <c r="AC2957" s="11"/>
      <c r="AD2957" s="11"/>
      <c r="AE2957" s="11"/>
      <c r="AF2957" s="11"/>
      <c r="AG2957" s="11"/>
      <c r="AH2957" s="10"/>
      <c r="AI2957" s="7">
        <v>3033010.1</v>
      </c>
      <c r="AJ2957" s="31"/>
      <c r="AK2957" s="37">
        <v>0.25782458000000003</v>
      </c>
      <c r="AN2957" s="6"/>
    </row>
    <row r="2958" spans="1:40" x14ac:dyDescent="0.25">
      <c r="A2958" s="6">
        <v>0.54981481481481487</v>
      </c>
      <c r="B2958">
        <v>0.26</v>
      </c>
      <c r="C2958">
        <f>B2958+0.68</f>
        <v>0.94000000000000006</v>
      </c>
      <c r="D2958" s="5">
        <f>C2958/(0.2905*LN(C2958)+0.3655)</f>
        <v>2.7048398588920084</v>
      </c>
      <c r="E2958" s="5">
        <f>D2958*100</f>
        <v>270.48398588920082</v>
      </c>
      <c r="F2958">
        <v>158.00303681856201</v>
      </c>
      <c r="G2958" s="4">
        <f>75.6*1000/(287.05*(F2958+273))</f>
        <v>0.61106008215791308</v>
      </c>
      <c r="H2958" s="3">
        <f>SQRT(2*ABS(E2958)/G2958)</f>
        <v>29.753894555629135</v>
      </c>
      <c r="I2958" s="2">
        <f>(2/2*0.0254)^2*3.1416*H2958</f>
        <v>6.030622463631885E-2</v>
      </c>
      <c r="J2958" s="26"/>
      <c r="K2958" s="26"/>
      <c r="L2958" s="26"/>
      <c r="M2958" s="26"/>
      <c r="N2958" s="39"/>
      <c r="O2958" s="9"/>
      <c r="P2958" s="8"/>
      <c r="Q2958" s="41"/>
      <c r="R2958" s="8"/>
      <c r="S2958" s="41"/>
      <c r="T2958" s="9"/>
      <c r="U2958" s="8"/>
      <c r="X2958" s="9"/>
      <c r="Y2958" s="9"/>
      <c r="Z2958" s="9"/>
      <c r="AA2958" s="8"/>
      <c r="AB2958" s="12"/>
      <c r="AC2958" s="11"/>
      <c r="AD2958" s="11"/>
      <c r="AE2958" s="11"/>
      <c r="AF2958" s="11"/>
      <c r="AG2958" s="11"/>
      <c r="AH2958" s="10"/>
      <c r="AI2958" s="7">
        <v>2939162.5</v>
      </c>
      <c r="AJ2958" s="31"/>
      <c r="AK2958" s="37">
        <v>0.25136616000000001</v>
      </c>
      <c r="AN2958" s="6"/>
    </row>
    <row r="2959" spans="1:40" x14ac:dyDescent="0.25">
      <c r="A2959" s="6">
        <v>0.54982638888888891</v>
      </c>
      <c r="B2959">
        <v>0.21</v>
      </c>
      <c r="C2959">
        <f>B2959+0.68</f>
        <v>0.89</v>
      </c>
      <c r="D2959" s="5">
        <f>C2959/(0.2905*LN(C2959)+0.3655)</f>
        <v>2.6835768077843052</v>
      </c>
      <c r="E2959" s="5">
        <f>D2959*100</f>
        <v>268.35768077843051</v>
      </c>
      <c r="F2959">
        <v>157.558374059378</v>
      </c>
      <c r="G2959" s="4">
        <f>75.6*1000/(287.05*(F2959+273))</f>
        <v>0.61169115956467146</v>
      </c>
      <c r="H2959" s="3">
        <f>SQRT(2*ABS(E2959)/G2959)</f>
        <v>29.621422511158709</v>
      </c>
      <c r="I2959" s="2">
        <f>(2/2*0.0254)^2*3.1416*H2959</f>
        <v>6.0037725705635016E-2</v>
      </c>
      <c r="J2959" s="26"/>
      <c r="K2959" s="26"/>
      <c r="L2959" s="26"/>
      <c r="M2959" s="26"/>
      <c r="N2959" s="39"/>
      <c r="O2959" s="9"/>
      <c r="P2959" s="8"/>
      <c r="Q2959" s="41"/>
      <c r="R2959" s="8"/>
      <c r="S2959" s="41"/>
      <c r="T2959" s="9"/>
      <c r="U2959" s="8"/>
      <c r="X2959" s="9"/>
      <c r="Y2959" s="9"/>
      <c r="Z2959" s="9"/>
      <c r="AA2959" s="8"/>
      <c r="AB2959" s="12"/>
      <c r="AC2959" s="11"/>
      <c r="AD2959" s="11"/>
      <c r="AE2959" s="11"/>
      <c r="AF2959" s="11"/>
      <c r="AG2959" s="11"/>
      <c r="AH2959" s="10"/>
      <c r="AI2959" s="7">
        <v>3031743.7</v>
      </c>
      <c r="AJ2959" s="31"/>
      <c r="AK2959" s="37">
        <v>0.24809094000000001</v>
      </c>
      <c r="AN2959" s="6"/>
    </row>
    <row r="2960" spans="1:40" x14ac:dyDescent="0.25">
      <c r="A2960" s="6">
        <v>0.54983796296296295</v>
      </c>
      <c r="B2960">
        <v>0.19</v>
      </c>
      <c r="C2960">
        <f>B2960+0.68</f>
        <v>0.87000000000000011</v>
      </c>
      <c r="D2960" s="5">
        <f>C2960/(0.2905*LN(C2960)+0.3655)</f>
        <v>2.6765576696495312</v>
      </c>
      <c r="E2960" s="5">
        <f>D2960*100</f>
        <v>267.6557669649531</v>
      </c>
      <c r="F2960">
        <v>157.11377699488301</v>
      </c>
      <c r="G2960" s="4">
        <f>75.6*1000/(287.05*(F2960+273))</f>
        <v>0.61232344829492347</v>
      </c>
      <c r="H2960" s="3">
        <f>SQRT(2*ABS(E2960)/G2960)</f>
        <v>29.567380833495509</v>
      </c>
      <c r="I2960" s="2">
        <f>(2/2*0.0254)^2*3.1416*H2960</f>
        <v>5.9928192160478858E-2</v>
      </c>
      <c r="J2960" s="26"/>
      <c r="K2960" s="26"/>
      <c r="L2960" s="26"/>
      <c r="M2960" s="26"/>
      <c r="N2960" s="39"/>
      <c r="O2960" s="9"/>
      <c r="P2960" s="8"/>
      <c r="Q2960" s="41"/>
      <c r="R2960" s="8"/>
      <c r="S2960" s="41"/>
      <c r="T2960" s="9"/>
      <c r="U2960" s="8"/>
      <c r="X2960" s="9"/>
      <c r="Y2960" s="9"/>
      <c r="Z2960" s="9"/>
      <c r="AA2960" s="8"/>
      <c r="AB2960" s="12"/>
      <c r="AC2960" s="11"/>
      <c r="AD2960" s="11"/>
      <c r="AE2960" s="11"/>
      <c r="AF2960" s="11"/>
      <c r="AG2960" s="11"/>
      <c r="AH2960" s="10"/>
      <c r="AI2960" s="7">
        <v>2759077.9</v>
      </c>
      <c r="AJ2960" s="31"/>
      <c r="AK2960" s="37">
        <v>0.24253991999999999</v>
      </c>
      <c r="AN2960" s="6"/>
    </row>
    <row r="2961" spans="1:40" x14ac:dyDescent="0.25">
      <c r="A2961" s="6">
        <v>0.54984953703703698</v>
      </c>
      <c r="B2961">
        <v>0.19</v>
      </c>
      <c r="C2961">
        <f>B2961+0.68</f>
        <v>0.87000000000000011</v>
      </c>
      <c r="D2961" s="5">
        <f>C2961/(0.2905*LN(C2961)+0.3655)</f>
        <v>2.6765576696495312</v>
      </c>
      <c r="E2961" s="5">
        <f>D2961*100</f>
        <v>267.6557669649531</v>
      </c>
      <c r="F2961">
        <v>156.67271921046799</v>
      </c>
      <c r="G2961" s="4">
        <f>75.6*1000/(287.05*(F2961+273))</f>
        <v>0.61295199651633858</v>
      </c>
      <c r="H2961" s="3">
        <f>SQRT(2*ABS(E2961)/G2961)</f>
        <v>29.552217091853262</v>
      </c>
      <c r="I2961" s="2">
        <f>(2/2*0.0254)^2*3.1416*H2961</f>
        <v>5.9897457763403723E-2</v>
      </c>
      <c r="J2961" s="26"/>
      <c r="K2961" s="26"/>
      <c r="L2961" s="26"/>
      <c r="M2961" s="26"/>
      <c r="N2961" s="39"/>
      <c r="O2961" s="9"/>
      <c r="P2961" s="8"/>
      <c r="Q2961" s="41"/>
      <c r="R2961" s="8"/>
      <c r="S2961" s="41"/>
      <c r="T2961" s="9"/>
      <c r="U2961" s="8"/>
      <c r="X2961" s="9"/>
      <c r="Y2961" s="9"/>
      <c r="Z2961" s="9"/>
      <c r="AA2961" s="8"/>
      <c r="AB2961" s="12"/>
      <c r="AC2961" s="11"/>
      <c r="AD2961" s="11"/>
      <c r="AE2961" s="11"/>
      <c r="AF2961" s="11"/>
      <c r="AG2961" s="11"/>
      <c r="AH2961" s="10"/>
      <c r="AI2961" s="7">
        <v>2582080.2999999998</v>
      </c>
      <c r="AJ2961" s="31"/>
      <c r="AK2961" s="37">
        <v>0.23390927</v>
      </c>
      <c r="AN2961" s="6"/>
    </row>
    <row r="2962" spans="1:40" x14ac:dyDescent="0.25">
      <c r="A2962" s="6">
        <v>0.54986111111111113</v>
      </c>
      <c r="B2962">
        <v>0.25</v>
      </c>
      <c r="C2962">
        <f>B2962+0.68</f>
        <v>0.93</v>
      </c>
      <c r="D2962" s="5">
        <f>C2962/(0.2905*LN(C2962)+0.3655)</f>
        <v>2.7002056306030857</v>
      </c>
      <c r="E2962" s="5">
        <f>D2962*100</f>
        <v>270.02056306030858</v>
      </c>
      <c r="F2962">
        <v>156.151870590675</v>
      </c>
      <c r="G2962" s="4">
        <f>75.6*1000/(287.05*(F2962+273))</f>
        <v>0.61369591777886379</v>
      </c>
      <c r="H2962" s="3">
        <f>SQRT(2*ABS(E2962)/G2962)</f>
        <v>29.664484102661064</v>
      </c>
      <c r="I2962" s="2">
        <f>(2/2*0.0254)^2*3.1416*H2962</f>
        <v>6.0125004431634502E-2</v>
      </c>
      <c r="J2962" s="26"/>
      <c r="K2962" s="26"/>
      <c r="L2962" s="26"/>
      <c r="M2962" s="26"/>
      <c r="N2962" s="39"/>
      <c r="O2962" s="9"/>
      <c r="P2962" s="8"/>
      <c r="Q2962" s="41"/>
      <c r="R2962" s="8"/>
      <c r="S2962" s="41"/>
      <c r="T2962" s="9"/>
      <c r="U2962" s="8"/>
      <c r="X2962" s="9"/>
      <c r="Y2962" s="9"/>
      <c r="Z2962" s="9"/>
      <c r="AA2962" s="8"/>
      <c r="AB2962" s="12"/>
      <c r="AC2962" s="11"/>
      <c r="AD2962" s="11"/>
      <c r="AE2962" s="11"/>
      <c r="AF2962" s="11"/>
      <c r="AG2962" s="11"/>
      <c r="AH2962" s="10"/>
      <c r="AI2962" s="7">
        <v>2764794.1</v>
      </c>
      <c r="AJ2962" s="31"/>
      <c r="AK2962" s="37">
        <v>0.22807421999999999</v>
      </c>
      <c r="AN2962" s="6"/>
    </row>
    <row r="2963" spans="1:40" x14ac:dyDescent="0.25">
      <c r="A2963" s="6">
        <v>0.54987268518518517</v>
      </c>
      <c r="B2963">
        <v>0.26</v>
      </c>
      <c r="C2963">
        <f>B2963+0.68</f>
        <v>0.94000000000000006</v>
      </c>
      <c r="D2963" s="5">
        <f>C2963/(0.2905*LN(C2963)+0.3655)</f>
        <v>2.7048398588920084</v>
      </c>
      <c r="E2963" s="5">
        <f>D2963*100</f>
        <v>270.48398588920082</v>
      </c>
      <c r="F2963">
        <v>155.72137355295101</v>
      </c>
      <c r="G2963" s="4">
        <f>75.6*1000/(287.05*(F2963+273))</f>
        <v>0.61431215548233453</v>
      </c>
      <c r="H2963" s="3">
        <f>SQRT(2*ABS(E2963)/G2963)</f>
        <v>29.67503379521299</v>
      </c>
      <c r="I2963" s="2">
        <f>(2/2*0.0254)^2*3.1416*H2963</f>
        <v>6.0146386914108889E-2</v>
      </c>
      <c r="J2963" s="26"/>
      <c r="K2963" s="26"/>
      <c r="L2963" s="26"/>
      <c r="M2963" s="26"/>
      <c r="N2963" s="39"/>
      <c r="O2963" s="9"/>
      <c r="P2963" s="8"/>
      <c r="Q2963" s="41"/>
      <c r="R2963" s="8"/>
      <c r="S2963" s="41"/>
      <c r="T2963" s="9"/>
      <c r="U2963" s="8"/>
      <c r="X2963" s="9"/>
      <c r="Y2963" s="9"/>
      <c r="Z2963" s="9"/>
      <c r="AA2963" s="8"/>
      <c r="AB2963" s="12"/>
      <c r="AC2963" s="11"/>
      <c r="AD2963" s="11"/>
      <c r="AE2963" s="11"/>
      <c r="AF2963" s="11"/>
      <c r="AG2963" s="11"/>
      <c r="AH2963" s="10"/>
      <c r="AI2963" s="7">
        <v>2472475</v>
      </c>
      <c r="AJ2963" s="31"/>
      <c r="AK2963" s="37">
        <v>0.22350444999999999</v>
      </c>
      <c r="AN2963" s="6"/>
    </row>
    <row r="2964" spans="1:40" x14ac:dyDescent="0.25">
      <c r="A2964" s="6">
        <v>0.54988425925925932</v>
      </c>
      <c r="B2964">
        <v>0.2</v>
      </c>
      <c r="C2964">
        <f>B2964+0.68</f>
        <v>0.88000000000000012</v>
      </c>
      <c r="D2964" s="5">
        <f>C2964/(0.2905*LN(C2964)+0.3655)</f>
        <v>2.6799494252592178</v>
      </c>
      <c r="E2964" s="5">
        <f>D2964*100</f>
        <v>267.99494252592177</v>
      </c>
      <c r="F2964">
        <v>155.297883751406</v>
      </c>
      <c r="G2964" s="4">
        <f>75.6*1000/(287.05*(F2964+273))</f>
        <v>0.61491957135498199</v>
      </c>
      <c r="H2964" s="3">
        <f>SQRT(2*ABS(E2964)/G2964)</f>
        <v>29.523588200903816</v>
      </c>
      <c r="I2964" s="2">
        <f>(2/2*0.0254)^2*3.1416*H2964</f>
        <v>5.9839431735064542E-2</v>
      </c>
      <c r="J2964" s="26"/>
      <c r="K2964" s="26"/>
      <c r="L2964" s="26"/>
      <c r="M2964" s="26"/>
      <c r="N2964" s="39"/>
      <c r="O2964" s="9"/>
      <c r="P2964" s="8"/>
      <c r="Q2964" s="41"/>
      <c r="R2964" s="8"/>
      <c r="S2964" s="41"/>
      <c r="T2964" s="9"/>
      <c r="U2964" s="8"/>
      <c r="X2964" s="9"/>
      <c r="Y2964" s="9"/>
      <c r="Z2964" s="9"/>
      <c r="AA2964" s="8"/>
      <c r="AB2964" s="12"/>
      <c r="AC2964" s="11"/>
      <c r="AD2964" s="11"/>
      <c r="AE2964" s="11"/>
      <c r="AF2964" s="11"/>
      <c r="AG2964" s="11"/>
      <c r="AH2964" s="10"/>
      <c r="AI2964" s="7">
        <v>2426782.7000000002</v>
      </c>
      <c r="AJ2964" s="31"/>
      <c r="AK2964" s="37">
        <v>0.21735194999999999</v>
      </c>
      <c r="AN2964" s="6"/>
    </row>
    <row r="2965" spans="1:40" x14ac:dyDescent="0.25">
      <c r="A2965" s="6">
        <v>0.54989583333333336</v>
      </c>
      <c r="B2965">
        <v>0.23</v>
      </c>
      <c r="C2965">
        <f>B2965+0.68</f>
        <v>0.91</v>
      </c>
      <c r="D2965" s="5">
        <f>C2965/(0.2905*LN(C2965)+0.3655)</f>
        <v>2.6914895144241178</v>
      </c>
      <c r="E2965" s="5">
        <f>D2965*100</f>
        <v>269.14895144241177</v>
      </c>
      <c r="F2965">
        <v>154.87445797542301</v>
      </c>
      <c r="G2965" s="4">
        <f>75.6*1000/(287.05*(F2965+273))</f>
        <v>0.61552809750515258</v>
      </c>
      <c r="H2965" s="3">
        <f>SQRT(2*ABS(E2965)/G2965)</f>
        <v>29.572456578517698</v>
      </c>
      <c r="I2965" s="2">
        <f>(2/2*0.0254)^2*3.1416*H2965</f>
        <v>5.9938479856394854E-2</v>
      </c>
      <c r="J2965" s="26"/>
      <c r="K2965" s="26"/>
      <c r="L2965" s="26"/>
      <c r="M2965" s="26"/>
      <c r="N2965" s="39"/>
      <c r="O2965" s="9"/>
      <c r="P2965" s="8"/>
      <c r="Q2965" s="41"/>
      <c r="R2965" s="8"/>
      <c r="S2965" s="41"/>
      <c r="T2965" s="9"/>
      <c r="U2965" s="8"/>
      <c r="X2965" s="9"/>
      <c r="Y2965" s="9"/>
      <c r="Z2965" s="9"/>
      <c r="AA2965" s="8"/>
      <c r="AB2965" s="12"/>
      <c r="AC2965" s="11"/>
      <c r="AD2965" s="11"/>
      <c r="AE2965" s="11"/>
      <c r="AF2965" s="11"/>
      <c r="AG2965" s="11"/>
      <c r="AH2965" s="10"/>
      <c r="AI2965" s="7">
        <v>2332540.7000000002</v>
      </c>
      <c r="AJ2965" s="31"/>
      <c r="AK2965" s="37">
        <v>0.21063084000000001</v>
      </c>
      <c r="AN2965" s="6"/>
    </row>
    <row r="2966" spans="1:40" x14ac:dyDescent="0.25">
      <c r="A2966" s="6">
        <v>0.5499074074074074</v>
      </c>
      <c r="B2966">
        <v>0.3</v>
      </c>
      <c r="C2966">
        <f>B2966+0.68</f>
        <v>0.98</v>
      </c>
      <c r="D2966" s="5">
        <f>C2966/(0.2905*LN(C2966)+0.3655)</f>
        <v>2.7250145027674018</v>
      </c>
      <c r="E2966" s="5">
        <f>D2966*100</f>
        <v>272.50145027674017</v>
      </c>
      <c r="F2966">
        <v>154.39557912594401</v>
      </c>
      <c r="G2966" s="4">
        <f>75.6*1000/(287.05*(F2966+273))</f>
        <v>0.61621777096354002</v>
      </c>
      <c r="H2966" s="3">
        <f>SQRT(2*ABS(E2966)/G2966)</f>
        <v>29.73940651944363</v>
      </c>
      <c r="I2966" s="2">
        <f>(2/2*0.0254)^2*3.1416*H2966</f>
        <v>6.0276859782480686E-2</v>
      </c>
      <c r="J2966" s="26"/>
      <c r="K2966" s="26"/>
      <c r="L2966" s="26"/>
      <c r="M2966" s="26"/>
      <c r="N2966" s="39"/>
      <c r="O2966" s="9"/>
      <c r="P2966" s="8"/>
      <c r="Q2966" s="41"/>
      <c r="R2966" s="8"/>
      <c r="S2966" s="41"/>
      <c r="T2966" s="9"/>
      <c r="U2966" s="8"/>
      <c r="X2966" s="9"/>
      <c r="Y2966" s="9"/>
      <c r="Z2966" s="9"/>
      <c r="AA2966" s="8"/>
      <c r="AB2966" s="12"/>
      <c r="AC2966" s="11"/>
      <c r="AD2966" s="11"/>
      <c r="AE2966" s="11"/>
      <c r="AF2966" s="11"/>
      <c r="AG2966" s="11"/>
      <c r="AH2966" s="10"/>
      <c r="AI2966" s="7">
        <v>2079183.1</v>
      </c>
      <c r="AJ2966" s="31"/>
      <c r="AK2966" s="37">
        <v>0.20627591000000001</v>
      </c>
      <c r="AN2966" s="6"/>
    </row>
    <row r="2967" spans="1:40" x14ac:dyDescent="0.25">
      <c r="A2967" s="6">
        <v>0.54991898148148144</v>
      </c>
      <c r="B2967">
        <v>0.27</v>
      </c>
      <c r="C2967">
        <f>B2967+0.68</f>
        <v>0.95000000000000007</v>
      </c>
      <c r="D2967" s="5">
        <f>C2967/(0.2905*LN(C2967)+0.3655)</f>
        <v>2.7096460417130221</v>
      </c>
      <c r="E2967" s="5">
        <f>D2967*100</f>
        <v>270.9646041713022</v>
      </c>
      <c r="F2967">
        <v>153.99657760481799</v>
      </c>
      <c r="G2967" s="4">
        <f>75.6*1000/(287.05*(F2967+273))</f>
        <v>0.61679358782216342</v>
      </c>
      <c r="H2967" s="3">
        <f>SQRT(2*ABS(E2967)/G2967)</f>
        <v>29.641580340297271</v>
      </c>
      <c r="I2967" s="2">
        <f>(2/2*0.0254)^2*3.1416*H2967</f>
        <v>6.0078582292322776E-2</v>
      </c>
      <c r="J2967" s="26"/>
      <c r="K2967" s="26"/>
      <c r="L2967" s="26"/>
      <c r="M2967" s="26"/>
      <c r="N2967" s="39"/>
      <c r="O2967" s="9"/>
      <c r="P2967" s="8"/>
      <c r="Q2967" s="41"/>
      <c r="R2967" s="8"/>
      <c r="S2967" s="41"/>
      <c r="T2967" s="9"/>
      <c r="U2967" s="8"/>
      <c r="X2967" s="9"/>
      <c r="Y2967" s="9"/>
      <c r="Z2967" s="9"/>
      <c r="AA2967" s="8"/>
      <c r="AB2967" s="12"/>
      <c r="AC2967" s="11"/>
      <c r="AD2967" s="11"/>
      <c r="AE2967" s="11"/>
      <c r="AF2967" s="11"/>
      <c r="AG2967" s="11"/>
      <c r="AH2967" s="10"/>
      <c r="AI2967" s="7">
        <v>2049423.4</v>
      </c>
      <c r="AJ2967" s="31"/>
      <c r="AK2967" s="37">
        <v>0.19534174000000001</v>
      </c>
      <c r="AN2967" s="6"/>
    </row>
    <row r="2968" spans="1:40" x14ac:dyDescent="0.25">
      <c r="A2968" s="6">
        <v>0.54993055555555559</v>
      </c>
      <c r="B2968">
        <v>0.16</v>
      </c>
      <c r="C2968">
        <f>B2968+0.68</f>
        <v>0.84000000000000008</v>
      </c>
      <c r="D2968" s="5">
        <f>C2968/(0.2905*LN(C2968)+0.3655)</f>
        <v>2.6679342230984302</v>
      </c>
      <c r="E2968" s="5">
        <f>D2968*100</f>
        <v>266.79342230984304</v>
      </c>
      <c r="F2968">
        <v>153.618448057786</v>
      </c>
      <c r="G2968" s="4">
        <f>75.6*1000/(287.05*(F2968+273))</f>
        <v>0.61734027744854314</v>
      </c>
      <c r="H2968" s="3">
        <f>SQRT(2*ABS(E2968)/G2968)</f>
        <v>29.399520718312001</v>
      </c>
      <c r="I2968" s="2">
        <f>(2/2*0.0254)^2*3.1416*H2968</f>
        <v>5.9587967461664774E-2</v>
      </c>
      <c r="J2968" s="26"/>
      <c r="K2968" s="26"/>
      <c r="L2968" s="26"/>
      <c r="M2968" s="26"/>
      <c r="N2968" s="39"/>
      <c r="O2968" s="9"/>
      <c r="P2968" s="8"/>
      <c r="Q2968" s="41"/>
      <c r="R2968" s="8"/>
      <c r="S2968" s="41"/>
      <c r="T2968" s="9"/>
      <c r="U2968" s="8"/>
      <c r="X2968" s="9"/>
      <c r="Y2968" s="9"/>
      <c r="Z2968" s="9"/>
      <c r="AA2968" s="8"/>
      <c r="AB2968" s="12"/>
      <c r="AC2968" s="11"/>
      <c r="AD2968" s="11"/>
      <c r="AE2968" s="11"/>
      <c r="AF2968" s="11"/>
      <c r="AG2968" s="11"/>
      <c r="AH2968" s="10"/>
      <c r="AI2968" s="7">
        <v>1948166.6</v>
      </c>
      <c r="AJ2968" s="31"/>
      <c r="AK2968" s="37">
        <v>0.18841625000000001</v>
      </c>
      <c r="AN2968" s="6"/>
    </row>
    <row r="2969" spans="1:40" x14ac:dyDescent="0.25">
      <c r="A2969" s="6">
        <v>0.54994212962962963</v>
      </c>
      <c r="B2969">
        <v>0.23</v>
      </c>
      <c r="C2969">
        <f>B2969+0.68</f>
        <v>0.91</v>
      </c>
      <c r="D2969" s="5">
        <f>C2969/(0.2905*LN(C2969)+0.3655)</f>
        <v>2.6914895144241178</v>
      </c>
      <c r="E2969" s="5">
        <f>D2969*100</f>
        <v>269.14895144241177</v>
      </c>
      <c r="F2969">
        <v>153.25424551473401</v>
      </c>
      <c r="G2969" s="4">
        <f>75.6*1000/(287.05*(F2969+273))</f>
        <v>0.61786774879068462</v>
      </c>
      <c r="H2969" s="3">
        <f>SQRT(2*ABS(E2969)/G2969)</f>
        <v>29.516413145750239</v>
      </c>
      <c r="I2969" s="2">
        <f>(2/2*0.0254)^2*3.1416*H2969</f>
        <v>5.982488908462056E-2</v>
      </c>
      <c r="J2969" s="26"/>
      <c r="K2969" s="26"/>
      <c r="L2969" s="26"/>
      <c r="M2969" s="26"/>
      <c r="N2969" s="39"/>
      <c r="O2969" s="9"/>
      <c r="P2969" s="8"/>
      <c r="Q2969" s="41"/>
      <c r="R2969" s="8"/>
      <c r="S2969" s="41"/>
      <c r="T2969" s="9"/>
      <c r="U2969" s="8"/>
      <c r="X2969" s="9"/>
      <c r="Y2969" s="9"/>
      <c r="Z2969" s="9"/>
      <c r="AA2969" s="8"/>
      <c r="AB2969" s="12"/>
      <c r="AC2969" s="11"/>
      <c r="AD2969" s="11"/>
      <c r="AE2969" s="11"/>
      <c r="AF2969" s="11"/>
      <c r="AG2969" s="11"/>
      <c r="AH2969" s="10"/>
      <c r="AI2969" s="7">
        <v>2082320.1</v>
      </c>
      <c r="AJ2969" s="31"/>
      <c r="AK2969" s="37">
        <v>0.18662221000000001</v>
      </c>
      <c r="AN2969" s="6"/>
    </row>
    <row r="2970" spans="1:40" x14ac:dyDescent="0.25">
      <c r="A2970" s="6">
        <v>0.54995370370370367</v>
      </c>
      <c r="B2970">
        <v>0.19</v>
      </c>
      <c r="C2970">
        <f>B2970+0.68</f>
        <v>0.87000000000000011</v>
      </c>
      <c r="D2970" s="5">
        <f>C2970/(0.2905*LN(C2970)+0.3655)</f>
        <v>2.6765576696495312</v>
      </c>
      <c r="E2970" s="5">
        <f>D2970*100</f>
        <v>267.6557669649531</v>
      </c>
      <c r="F2970">
        <v>152.78952674064701</v>
      </c>
      <c r="G2970" s="4">
        <f>75.6*1000/(287.05*(F2970+273))</f>
        <v>0.61854210718781077</v>
      </c>
      <c r="H2970" s="3">
        <f>SQRT(2*ABS(E2970)/G2970)</f>
        <v>29.418374051916626</v>
      </c>
      <c r="I2970" s="2">
        <f>(2/2*0.0254)^2*3.1416*H2970</f>
        <v>5.9626180051595756E-2</v>
      </c>
      <c r="J2970" s="26"/>
      <c r="K2970" s="26"/>
      <c r="L2970" s="26"/>
      <c r="M2970" s="26"/>
      <c r="N2970" s="39"/>
      <c r="O2970" s="9"/>
      <c r="P2970" s="8"/>
      <c r="Q2970" s="41"/>
      <c r="R2970" s="8"/>
      <c r="S2970" s="41"/>
      <c r="T2970" s="9"/>
      <c r="U2970" s="8"/>
      <c r="X2970" s="9"/>
      <c r="Y2970" s="9"/>
      <c r="Z2970" s="9"/>
      <c r="AA2970" s="8"/>
      <c r="AB2970" s="12"/>
      <c r="AC2970" s="11"/>
      <c r="AD2970" s="11"/>
      <c r="AE2970" s="11"/>
      <c r="AF2970" s="11"/>
      <c r="AG2970" s="11"/>
      <c r="AH2970" s="10"/>
      <c r="AI2970" s="7">
        <v>1889814.5</v>
      </c>
      <c r="AJ2970" s="31"/>
      <c r="AK2970" s="37">
        <v>0.1860716</v>
      </c>
      <c r="AN2970" s="6"/>
    </row>
    <row r="2971" spans="1:40" x14ac:dyDescent="0.25">
      <c r="A2971" s="6">
        <v>0.54996527777777782</v>
      </c>
      <c r="B2971">
        <v>0.22</v>
      </c>
      <c r="C2971">
        <f>B2971+0.68</f>
        <v>0.9</v>
      </c>
      <c r="D2971" s="5">
        <f>C2971/(0.2905*LN(C2971)+0.3655)</f>
        <v>2.6874273799901629</v>
      </c>
      <c r="E2971" s="5">
        <f>D2971*100</f>
        <v>268.7427379990163</v>
      </c>
      <c r="F2971">
        <v>152.34489133086799</v>
      </c>
      <c r="G2971" s="4">
        <f>75.6*1000/(287.05*(F2971+273))</f>
        <v>0.61918870181936847</v>
      </c>
      <c r="H2971" s="3">
        <f>SQRT(2*ABS(E2971)/G2971)</f>
        <v>29.462653279085334</v>
      </c>
      <c r="I2971" s="2">
        <f>(2/2*0.0254)^2*3.1416*H2971</f>
        <v>5.9715926723762192E-2</v>
      </c>
      <c r="J2971" s="26"/>
      <c r="K2971" s="26"/>
      <c r="L2971" s="26"/>
      <c r="M2971" s="26"/>
      <c r="N2971" s="39"/>
      <c r="O2971" s="9"/>
      <c r="P2971" s="8"/>
      <c r="Q2971" s="41"/>
      <c r="R2971" s="8"/>
      <c r="S2971" s="41"/>
      <c r="T2971" s="9"/>
      <c r="U2971" s="8"/>
      <c r="X2971" s="9"/>
      <c r="Y2971" s="9"/>
      <c r="Z2971" s="9"/>
      <c r="AA2971" s="8"/>
      <c r="AB2971" s="12"/>
      <c r="AC2971" s="11"/>
      <c r="AD2971" s="11"/>
      <c r="AE2971" s="11"/>
      <c r="AF2971" s="11"/>
      <c r="AG2971" s="11"/>
      <c r="AH2971" s="10"/>
      <c r="AI2971" s="7">
        <v>1828588.2</v>
      </c>
      <c r="AJ2971" s="31"/>
      <c r="AK2971" s="37">
        <v>0.17966238000000001</v>
      </c>
      <c r="AN2971" s="6"/>
    </row>
    <row r="2972" spans="1:40" x14ac:dyDescent="0.25">
      <c r="A2972" s="6">
        <v>0.54997685185185186</v>
      </c>
      <c r="B2972">
        <v>0.22</v>
      </c>
      <c r="C2972">
        <f>B2972+0.68</f>
        <v>0.9</v>
      </c>
      <c r="D2972" s="5">
        <f>C2972/(0.2905*LN(C2972)+0.3655)</f>
        <v>2.6874273799901629</v>
      </c>
      <c r="E2972" s="5">
        <f>D2972*100</f>
        <v>268.7427379990163</v>
      </c>
      <c r="F2972">
        <v>152.001666674565</v>
      </c>
      <c r="G2972" s="4">
        <f>75.6*1000/(287.05*(F2972+273))</f>
        <v>0.61968874886866954</v>
      </c>
      <c r="H2972" s="3">
        <f>SQRT(2*ABS(E2972)/G2972)</f>
        <v>29.450763692466268</v>
      </c>
      <c r="I2972" s="2">
        <f>(2/2*0.0254)^2*3.1416*H2972</f>
        <v>5.9691828497557158E-2</v>
      </c>
      <c r="J2972" s="26"/>
      <c r="K2972" s="26"/>
      <c r="L2972" s="26"/>
      <c r="M2972" s="26"/>
      <c r="N2972" s="39"/>
      <c r="O2972" s="9"/>
      <c r="P2972" s="8"/>
      <c r="Q2972" s="41"/>
      <c r="R2972" s="8"/>
      <c r="S2972" s="41"/>
      <c r="T2972" s="9"/>
      <c r="U2972" s="8"/>
      <c r="X2972" s="9"/>
      <c r="Y2972" s="9"/>
      <c r="Z2972" s="9"/>
      <c r="AA2972" s="8"/>
      <c r="AB2972" s="12"/>
      <c r="AC2972" s="11"/>
      <c r="AD2972" s="11"/>
      <c r="AE2972" s="11"/>
      <c r="AF2972" s="11"/>
      <c r="AG2972" s="11"/>
      <c r="AH2972" s="10"/>
      <c r="AI2972" s="7">
        <v>1883327.7</v>
      </c>
      <c r="AJ2972" s="31"/>
      <c r="AK2972" s="37">
        <v>0.17315395</v>
      </c>
      <c r="AN2972" s="6"/>
    </row>
    <row r="2973" spans="1:40" x14ac:dyDescent="0.25">
      <c r="A2973" s="6">
        <v>0.54998842592592589</v>
      </c>
      <c r="B2973">
        <v>0.21</v>
      </c>
      <c r="C2973">
        <f>B2973+0.68</f>
        <v>0.89</v>
      </c>
      <c r="D2973" s="5">
        <f>C2973/(0.2905*LN(C2973)+0.3655)</f>
        <v>2.6835768077843052</v>
      </c>
      <c r="E2973" s="5">
        <f>D2973*100</f>
        <v>268.35768077843051</v>
      </c>
      <c r="F2973">
        <v>151.63769097474</v>
      </c>
      <c r="G2973" s="4">
        <f>75.6*1000/(287.05*(F2973+273))</f>
        <v>0.62021991143581101</v>
      </c>
      <c r="H2973" s="3">
        <f>SQRT(2*ABS(E2973)/G2973)</f>
        <v>29.417052831967155</v>
      </c>
      <c r="I2973" s="2">
        <f>(2/2*0.0254)^2*3.1416*H2973</f>
        <v>5.9623502157213973E-2</v>
      </c>
      <c r="J2973" s="26"/>
      <c r="K2973" s="26"/>
      <c r="L2973" s="26"/>
      <c r="M2973" s="26"/>
      <c r="N2973" s="39"/>
      <c r="O2973" s="9"/>
      <c r="P2973" s="8"/>
      <c r="Q2973" s="41"/>
      <c r="R2973" s="8"/>
      <c r="S2973" s="41"/>
      <c r="T2973" s="9"/>
      <c r="U2973" s="8"/>
      <c r="X2973" s="9"/>
      <c r="Y2973" s="9"/>
      <c r="Z2973" s="9"/>
      <c r="AA2973" s="8"/>
      <c r="AB2973" s="12"/>
      <c r="AC2973" s="11"/>
      <c r="AD2973" s="11"/>
      <c r="AE2973" s="11"/>
      <c r="AF2973" s="11"/>
      <c r="AG2973" s="11"/>
      <c r="AH2973" s="10"/>
      <c r="AI2973" s="7">
        <v>1846914.8</v>
      </c>
      <c r="AJ2973" s="31"/>
      <c r="AK2973" s="37">
        <v>0.17384289999999999</v>
      </c>
      <c r="AN2973" s="6"/>
    </row>
    <row r="2974" spans="1:40" x14ac:dyDescent="0.25">
      <c r="A2974" s="6">
        <v>0.54999999999999993</v>
      </c>
      <c r="B2974">
        <v>0.21</v>
      </c>
      <c r="C2974">
        <f>B2974+0.68</f>
        <v>0.89</v>
      </c>
      <c r="D2974" s="5">
        <f>C2974/(0.2905*LN(C2974)+0.3655)</f>
        <v>2.6835768077843052</v>
      </c>
      <c r="E2974" s="5">
        <f>D2974*100</f>
        <v>268.35768077843051</v>
      </c>
      <c r="F2974">
        <v>151.228714181367</v>
      </c>
      <c r="G2974" s="4">
        <f>75.6*1000/(287.05*(F2974+273))</f>
        <v>0.62081783312777983</v>
      </c>
      <c r="H2974" s="3">
        <f>SQRT(2*ABS(E2974)/G2974)</f>
        <v>29.402883352448953</v>
      </c>
      <c r="I2974" s="2">
        <f>(2/2*0.0254)^2*3.1416*H2974</f>
        <v>5.9594782965068996E-2</v>
      </c>
      <c r="J2974" s="26"/>
      <c r="K2974" s="26"/>
      <c r="L2974" s="26"/>
      <c r="M2974" s="26"/>
      <c r="N2974" s="39"/>
      <c r="O2974" s="9"/>
      <c r="P2974" s="8"/>
      <c r="Q2974" s="41"/>
      <c r="R2974" s="8"/>
      <c r="S2974" s="41"/>
      <c r="T2974" s="9"/>
      <c r="U2974" s="8"/>
      <c r="X2974" s="9"/>
      <c r="Y2974" s="9"/>
      <c r="Z2974" s="9"/>
      <c r="AA2974" s="8"/>
      <c r="AB2974" s="12"/>
      <c r="AC2974" s="11"/>
      <c r="AD2974" s="11"/>
      <c r="AE2974" s="11"/>
      <c r="AF2974" s="11"/>
      <c r="AG2974" s="11"/>
      <c r="AH2974" s="10"/>
      <c r="AI2974" s="7">
        <v>1598433.9</v>
      </c>
      <c r="AJ2974" s="31"/>
      <c r="AK2974" s="37">
        <v>0.16891431000000001</v>
      </c>
      <c r="AN2974" s="6"/>
    </row>
    <row r="2975" spans="1:40" x14ac:dyDescent="0.25">
      <c r="A2975" s="6">
        <v>0.55001157407407408</v>
      </c>
      <c r="B2975">
        <v>0.2</v>
      </c>
      <c r="C2975">
        <f>B2975+0.68</f>
        <v>0.88000000000000012</v>
      </c>
      <c r="D2975" s="5">
        <f>C2975/(0.2905*LN(C2975)+0.3655)</f>
        <v>2.6799494252592178</v>
      </c>
      <c r="E2975" s="5">
        <f>D2975*100</f>
        <v>267.99494252592177</v>
      </c>
      <c r="F2975">
        <v>150.889106285156</v>
      </c>
      <c r="G2975" s="4">
        <f>75.6*1000/(287.05*(F2975+273))</f>
        <v>0.62131521471912687</v>
      </c>
      <c r="H2975" s="3">
        <f>SQRT(2*ABS(E2975)/G2975)</f>
        <v>29.3712413931841</v>
      </c>
      <c r="I2975" s="2">
        <f>(2/2*0.0254)^2*3.1416*H2975</f>
        <v>5.9530649945447253E-2</v>
      </c>
      <c r="J2975" s="26"/>
      <c r="K2975" s="26"/>
      <c r="L2975" s="26"/>
      <c r="M2975" s="26"/>
      <c r="N2975" s="39"/>
      <c r="O2975" s="9"/>
      <c r="P2975" s="8"/>
      <c r="Q2975" s="41"/>
      <c r="R2975" s="8"/>
      <c r="S2975" s="41"/>
      <c r="T2975" s="9"/>
      <c r="U2975" s="8"/>
      <c r="X2975" s="9"/>
      <c r="Y2975" s="9"/>
      <c r="Z2975" s="9"/>
      <c r="AA2975" s="8"/>
      <c r="AB2975" s="12"/>
      <c r="AC2975" s="11"/>
      <c r="AD2975" s="11"/>
      <c r="AE2975" s="11"/>
      <c r="AF2975" s="11"/>
      <c r="AG2975" s="11"/>
      <c r="AH2975" s="10"/>
      <c r="AI2975" s="7">
        <v>1557491.4</v>
      </c>
      <c r="AJ2975" s="31"/>
      <c r="AK2975" s="37">
        <v>0.16236353000000001</v>
      </c>
      <c r="AN2975" s="6"/>
    </row>
    <row r="2976" spans="1:40" x14ac:dyDescent="0.25">
      <c r="A2976" s="6">
        <v>0.55002314814814812</v>
      </c>
      <c r="B2976">
        <v>0.3</v>
      </c>
      <c r="C2976">
        <f>B2976+0.68</f>
        <v>0.98</v>
      </c>
      <c r="D2976" s="5">
        <f>C2976/(0.2905*LN(C2976)+0.3655)</f>
        <v>2.7250145027674018</v>
      </c>
      <c r="E2976" s="5">
        <f>D2976*100</f>
        <v>272.50145027674017</v>
      </c>
      <c r="F2976">
        <v>150.549544893899</v>
      </c>
      <c r="G2976" s="4">
        <f>75.6*1000/(287.05*(F2976+273))</f>
        <v>0.62181332565151393</v>
      </c>
      <c r="H2976" s="3">
        <f>SQRT(2*ABS(E2976)/G2976)</f>
        <v>29.605295098445016</v>
      </c>
      <c r="I2976" s="2">
        <f>(2/2*0.0254)^2*3.1416*H2976</f>
        <v>6.0005038106635288E-2</v>
      </c>
      <c r="J2976" s="26"/>
      <c r="K2976" s="26"/>
      <c r="L2976" s="26"/>
      <c r="M2976" s="26"/>
      <c r="N2976" s="39"/>
      <c r="O2976" s="9"/>
      <c r="P2976" s="8"/>
      <c r="Q2976" s="41"/>
      <c r="R2976" s="8"/>
      <c r="S2976" s="41"/>
      <c r="T2976" s="9"/>
      <c r="U2976" s="8"/>
      <c r="X2976" s="9"/>
      <c r="Y2976" s="9"/>
      <c r="Z2976" s="9"/>
      <c r="AA2976" s="8"/>
      <c r="AB2976" s="12"/>
      <c r="AC2976" s="11"/>
      <c r="AD2976" s="11"/>
      <c r="AE2976" s="11"/>
      <c r="AF2976" s="11"/>
      <c r="AG2976" s="11"/>
      <c r="AH2976" s="10"/>
      <c r="AI2976" s="7">
        <v>1534764.8</v>
      </c>
      <c r="AJ2976" s="31"/>
      <c r="AK2976" s="37">
        <v>0.15423291</v>
      </c>
      <c r="AN2976" s="6"/>
    </row>
    <row r="2977" spans="1:40" x14ac:dyDescent="0.25">
      <c r="A2977" s="6">
        <v>0.55003472222222227</v>
      </c>
      <c r="B2977">
        <v>0.31</v>
      </c>
      <c r="C2977">
        <f>B2977+0.68</f>
        <v>0.99</v>
      </c>
      <c r="D2977" s="5">
        <f>C2977/(0.2905*LN(C2977)+0.3655)</f>
        <v>2.7304290623909595</v>
      </c>
      <c r="E2977" s="5">
        <f>D2977*100</f>
        <v>273.04290623909594</v>
      </c>
      <c r="F2977">
        <v>150.230815638042</v>
      </c>
      <c r="G2977" s="4">
        <f>75.6*1000/(287.05*(F2977+273))</f>
        <v>0.62228160464076487</v>
      </c>
      <c r="H2977" s="3">
        <f>SQRT(2*ABS(E2977)/G2977)</f>
        <v>29.62354068348623</v>
      </c>
      <c r="I2977" s="2">
        <f>(2/2*0.0254)^2*3.1416*H2977</f>
        <v>6.0042018890715816E-2</v>
      </c>
      <c r="J2977" s="26"/>
      <c r="K2977" s="26"/>
      <c r="L2977" s="26"/>
      <c r="M2977" s="26"/>
      <c r="N2977" s="39"/>
      <c r="O2977" s="9"/>
      <c r="P2977" s="8"/>
      <c r="Q2977" s="41"/>
      <c r="R2977" s="8"/>
      <c r="S2977" s="41"/>
      <c r="T2977" s="9"/>
      <c r="U2977" s="8"/>
      <c r="X2977" s="9"/>
      <c r="Y2977" s="9"/>
      <c r="Z2977" s="9"/>
      <c r="AA2977" s="8"/>
      <c r="AB2977" s="12"/>
      <c r="AC2977" s="11"/>
      <c r="AD2977" s="11"/>
      <c r="AE2977" s="11"/>
      <c r="AF2977" s="11"/>
      <c r="AG2977" s="11"/>
      <c r="AH2977" s="10"/>
      <c r="AI2977" s="7">
        <v>1436011.1</v>
      </c>
      <c r="AJ2977" s="31"/>
      <c r="AK2977" s="37">
        <v>0.15027125</v>
      </c>
      <c r="AN2977" s="6"/>
    </row>
    <row r="2978" spans="1:40" x14ac:dyDescent="0.25">
      <c r="A2978" s="6">
        <v>0.55004629629629631</v>
      </c>
      <c r="B2978">
        <v>0.21</v>
      </c>
      <c r="C2978">
        <f>B2978+0.68</f>
        <v>0.89</v>
      </c>
      <c r="D2978" s="5">
        <f>C2978/(0.2905*LN(C2978)+0.3655)</f>
        <v>2.6835768077843052</v>
      </c>
      <c r="E2978" s="5">
        <f>D2978*100</f>
        <v>268.35768077843051</v>
      </c>
      <c r="F2978">
        <v>149.82207171559199</v>
      </c>
      <c r="G2978" s="4">
        <f>75.6*1000/(287.05*(F2978+273))</f>
        <v>0.62288316695494905</v>
      </c>
      <c r="H2978" s="3">
        <f>SQRT(2*ABS(E2978)/G2978)</f>
        <v>29.354096360463199</v>
      </c>
      <c r="I2978" s="2">
        <f>(2/2*0.0254)^2*3.1416*H2978</f>
        <v>5.9495899798950279E-2</v>
      </c>
      <c r="J2978" s="26"/>
      <c r="K2978" s="26"/>
      <c r="L2978" s="26"/>
      <c r="M2978" s="26"/>
      <c r="N2978" s="39"/>
      <c r="O2978" s="9"/>
      <c r="P2978" s="8"/>
      <c r="Q2978" s="41"/>
      <c r="R2978" s="8"/>
      <c r="S2978" s="41"/>
      <c r="T2978" s="9"/>
      <c r="U2978" s="8"/>
      <c r="X2978" s="9"/>
      <c r="Y2978" s="9"/>
      <c r="Z2978" s="9"/>
      <c r="AA2978" s="8"/>
      <c r="AB2978" s="12"/>
      <c r="AC2978" s="11"/>
      <c r="AD2978" s="11"/>
      <c r="AE2978" s="11"/>
      <c r="AF2978" s="11"/>
      <c r="AG2978" s="11"/>
      <c r="AH2978" s="10"/>
      <c r="AI2978" s="7">
        <v>1431714.4</v>
      </c>
      <c r="AJ2978" s="31"/>
      <c r="AK2978" s="37">
        <v>0.14739736000000001</v>
      </c>
      <c r="AN2978" s="6"/>
    </row>
    <row r="2979" spans="1:40" x14ac:dyDescent="0.25">
      <c r="A2979" s="6">
        <v>0.55005787037037035</v>
      </c>
      <c r="B2979">
        <v>0.25</v>
      </c>
      <c r="C2979">
        <f>B2979+0.68</f>
        <v>0.93</v>
      </c>
      <c r="D2979" s="5">
        <f>C2979/(0.2905*LN(C2979)+0.3655)</f>
        <v>2.7002056306030857</v>
      </c>
      <c r="E2979" s="5">
        <f>D2979*100</f>
        <v>270.02056306030858</v>
      </c>
      <c r="F2979">
        <v>149.48958527326801</v>
      </c>
      <c r="G2979" s="4">
        <f>75.6*1000/(287.05*(F2979+273))</f>
        <v>0.62337335704574237</v>
      </c>
      <c r="H2979" s="3">
        <f>SQRT(2*ABS(E2979)/G2979)</f>
        <v>29.43332316347076</v>
      </c>
      <c r="I2979" s="2">
        <f>(2/2*0.0254)^2*3.1416*H2979</f>
        <v>5.9656479428970087E-2</v>
      </c>
      <c r="J2979" s="26"/>
      <c r="K2979" s="26"/>
      <c r="L2979" s="26"/>
      <c r="M2979" s="26"/>
      <c r="N2979" s="39"/>
      <c r="O2979" s="9"/>
      <c r="P2979" s="8"/>
      <c r="Q2979" s="41"/>
      <c r="R2979" s="8"/>
      <c r="S2979" s="41"/>
      <c r="T2979" s="9"/>
      <c r="U2979" s="8"/>
      <c r="X2979" s="9"/>
      <c r="Y2979" s="9"/>
      <c r="Z2979" s="9"/>
      <c r="AA2979" s="8"/>
      <c r="AB2979" s="12"/>
      <c r="AC2979" s="11"/>
      <c r="AD2979" s="11"/>
      <c r="AE2979" s="11"/>
      <c r="AF2979" s="11"/>
      <c r="AG2979" s="11"/>
      <c r="AH2979" s="10"/>
      <c r="AI2979" s="7">
        <v>1501357</v>
      </c>
      <c r="AJ2979" s="31"/>
      <c r="AK2979" s="37">
        <v>0.14650961000000001</v>
      </c>
      <c r="AN2979" s="6"/>
    </row>
    <row r="2980" spans="1:40" x14ac:dyDescent="0.25">
      <c r="A2980" s="6">
        <v>0.55006944444444439</v>
      </c>
      <c r="B2980">
        <v>1.05</v>
      </c>
      <c r="C2980">
        <f>B2980+0.68</f>
        <v>1.73</v>
      </c>
      <c r="D2980" s="5">
        <f>C2980/(0.2905*LN(C2980)+0.3655)</f>
        <v>3.2969382529959748</v>
      </c>
      <c r="E2980" s="5">
        <f>D2980*100</f>
        <v>329.69382529959745</v>
      </c>
      <c r="F2980">
        <v>149.1952347232</v>
      </c>
      <c r="G2980" s="4">
        <f>75.6*1000/(287.05*(F2980+273))</f>
        <v>0.62380796709212161</v>
      </c>
      <c r="H2980" s="3">
        <f>SQRT(2*ABS(E2980)/G2980)</f>
        <v>32.512094306586818</v>
      </c>
      <c r="I2980" s="2">
        <f>(2/2*0.0254)^2*3.1416*H2980</f>
        <v>6.5896639479730443E-2</v>
      </c>
      <c r="J2980" s="26"/>
      <c r="K2980" s="26"/>
      <c r="L2980" s="26"/>
      <c r="M2980" s="26"/>
      <c r="N2980" s="39"/>
      <c r="O2980" s="9"/>
      <c r="P2980" s="8"/>
      <c r="Q2980" s="41"/>
      <c r="R2980" s="8"/>
      <c r="S2980" s="41"/>
      <c r="T2980" s="9"/>
      <c r="U2980" s="8"/>
      <c r="X2980" s="9"/>
      <c r="Y2980" s="9"/>
      <c r="Z2980" s="9"/>
      <c r="AA2980" s="8"/>
      <c r="AB2980" s="12"/>
      <c r="AC2980" s="11"/>
      <c r="AD2980" s="11"/>
      <c r="AE2980" s="11"/>
      <c r="AF2980" s="11"/>
      <c r="AG2980" s="11"/>
      <c r="AH2980" s="10"/>
      <c r="AI2980" s="7">
        <v>1504036.4</v>
      </c>
      <c r="AJ2980" s="31"/>
      <c r="AK2980" s="37">
        <v>0.14372347999999999</v>
      </c>
      <c r="AN2980" s="6"/>
    </row>
    <row r="2981" spans="1:40" x14ac:dyDescent="0.25">
      <c r="A2981" s="6">
        <v>0.55008101851851854</v>
      </c>
      <c r="B2981">
        <v>2.1800000000000002</v>
      </c>
      <c r="C2981">
        <f>B2981+0.68</f>
        <v>2.8600000000000003</v>
      </c>
      <c r="D2981" s="5">
        <f>C2981/(0.2905*LN(C2981)+0.3655)</f>
        <v>4.263796738986084</v>
      </c>
      <c r="E2981" s="5">
        <f>D2981*100</f>
        <v>426.37967389860842</v>
      </c>
      <c r="F2981">
        <v>149.21601121785301</v>
      </c>
      <c r="G2981" s="4">
        <f>75.6*1000/(287.05*(F2981+273))</f>
        <v>0.6237772706179272</v>
      </c>
      <c r="H2981" s="3">
        <f>SQRT(2*ABS(E2981)/G2981)</f>
        <v>36.97417321923507</v>
      </c>
      <c r="I2981" s="2">
        <f>(2/2*0.0254)^2*3.1416*H2981</f>
        <v>7.4940535657692722E-2</v>
      </c>
      <c r="J2981" s="26"/>
      <c r="K2981" s="26"/>
      <c r="L2981" s="26"/>
      <c r="M2981" s="26"/>
      <c r="N2981" s="39"/>
      <c r="O2981" s="9"/>
      <c r="P2981" s="8"/>
      <c r="Q2981" s="41"/>
      <c r="R2981" s="8"/>
      <c r="S2981" s="41"/>
      <c r="T2981" s="9"/>
      <c r="U2981" s="8"/>
      <c r="X2981" s="9"/>
      <c r="Y2981" s="9"/>
      <c r="Z2981" s="9"/>
      <c r="AA2981" s="8"/>
      <c r="AB2981" s="12"/>
      <c r="AC2981" s="11"/>
      <c r="AD2981" s="11"/>
      <c r="AE2981" s="11"/>
      <c r="AF2981" s="11"/>
      <c r="AG2981" s="11"/>
      <c r="AH2981" s="10"/>
      <c r="AI2981" s="7">
        <v>1315329.3999999999</v>
      </c>
      <c r="AJ2981" s="31"/>
      <c r="AK2981" s="37">
        <v>0.14124157000000001</v>
      </c>
      <c r="AN2981" s="6"/>
    </row>
    <row r="2982" spans="1:40" x14ac:dyDescent="0.25">
      <c r="A2982" s="6">
        <v>0.55009259259259258</v>
      </c>
      <c r="B2982">
        <v>3.17</v>
      </c>
      <c r="C2982">
        <f>B2982+0.68</f>
        <v>3.85</v>
      </c>
      <c r="D2982" s="5">
        <f>C2982/(0.2905*LN(C2982)+0.3655)</f>
        <v>5.0850910771251066</v>
      </c>
      <c r="E2982" s="5">
        <f>D2982*100</f>
        <v>508.50910771251063</v>
      </c>
      <c r="F2982">
        <v>149.832462656281</v>
      </c>
      <c r="G2982" s="4">
        <f>75.6*1000/(287.05*(F2982+273))</f>
        <v>0.62286785984725113</v>
      </c>
      <c r="H2982" s="3">
        <f>SQRT(2*ABS(E2982)/G2982)</f>
        <v>40.407911550244336</v>
      </c>
      <c r="I2982" s="2">
        <f>(2/2*0.0254)^2*3.1416*H2982</f>
        <v>8.1900155506617903E-2</v>
      </c>
      <c r="J2982" s="26"/>
      <c r="K2982" s="26"/>
      <c r="L2982" s="26"/>
      <c r="M2982" s="26"/>
      <c r="N2982" s="39"/>
      <c r="O2982" s="9"/>
      <c r="P2982" s="8"/>
      <c r="Q2982" s="41"/>
      <c r="R2982" s="8"/>
      <c r="S2982" s="41"/>
      <c r="T2982" s="9"/>
      <c r="U2982" s="8"/>
      <c r="X2982" s="9"/>
      <c r="Y2982" s="9"/>
      <c r="Z2982" s="9"/>
      <c r="AA2982" s="8"/>
      <c r="AB2982" s="12"/>
      <c r="AC2982" s="11"/>
      <c r="AD2982" s="11"/>
      <c r="AE2982" s="11"/>
      <c r="AF2982" s="11"/>
      <c r="AG2982" s="11"/>
      <c r="AH2982" s="10"/>
      <c r="AI2982" s="7">
        <v>1225047.8</v>
      </c>
      <c r="AJ2982" s="31"/>
      <c r="AK2982" s="37">
        <v>0.13509151999999999</v>
      </c>
      <c r="AN2982" s="6"/>
    </row>
    <row r="2983" spans="1:40" x14ac:dyDescent="0.25">
      <c r="A2983" s="6">
        <v>0.55010416666666673</v>
      </c>
      <c r="B2983">
        <v>2.71</v>
      </c>
      <c r="C2983">
        <f>B2983+0.68</f>
        <v>3.39</v>
      </c>
      <c r="D2983" s="5">
        <f>C2983/(0.2905*LN(C2983)+0.3655)</f>
        <v>4.7073454958056704</v>
      </c>
      <c r="E2983" s="5">
        <f>D2983*100</f>
        <v>470.73454958056703</v>
      </c>
      <c r="F2983">
        <v>150.36938847777799</v>
      </c>
      <c r="G2983" s="4">
        <f>75.6*1000/(287.05*(F2983+273))</f>
        <v>0.62207792593508282</v>
      </c>
      <c r="H2983" s="3">
        <f>SQRT(2*ABS(E2983)/G2983)</f>
        <v>38.90278021791039</v>
      </c>
      <c r="I2983" s="2">
        <f>(2/2*0.0254)^2*3.1416*H2983</f>
        <v>7.8849503160412004E-2</v>
      </c>
      <c r="J2983" s="26"/>
      <c r="K2983" s="26"/>
      <c r="L2983" s="26"/>
      <c r="M2983" s="26"/>
      <c r="N2983" s="39"/>
      <c r="O2983" s="9"/>
      <c r="P2983" s="8"/>
      <c r="Q2983" s="41"/>
      <c r="R2983" s="8"/>
      <c r="S2983" s="41"/>
      <c r="T2983" s="9"/>
      <c r="U2983" s="8"/>
      <c r="X2983" s="9"/>
      <c r="Y2983" s="9"/>
      <c r="Z2983" s="9"/>
      <c r="AA2983" s="8"/>
      <c r="AB2983" s="12"/>
      <c r="AC2983" s="11"/>
      <c r="AD2983" s="11"/>
      <c r="AE2983" s="11"/>
      <c r="AF2983" s="11"/>
      <c r="AG2983" s="11"/>
      <c r="AH2983" s="10"/>
      <c r="AI2983" s="7">
        <v>1219879.3</v>
      </c>
      <c r="AJ2983" s="31"/>
      <c r="AK2983" s="37">
        <v>0.13095239</v>
      </c>
      <c r="AN2983" s="6"/>
    </row>
    <row r="2984" spans="1:40" x14ac:dyDescent="0.25">
      <c r="A2984" s="6">
        <v>0.55011574074074077</v>
      </c>
      <c r="B2984">
        <v>1.6</v>
      </c>
      <c r="C2984">
        <f>B2984+0.68</f>
        <v>2.2800000000000002</v>
      </c>
      <c r="D2984" s="5">
        <f>C2984/(0.2905*LN(C2984)+0.3655)</f>
        <v>3.7690749524544702</v>
      </c>
      <c r="E2984" s="5">
        <f>D2984*100</f>
        <v>376.90749524544702</v>
      </c>
      <c r="F2984">
        <v>150.816339201847</v>
      </c>
      <c r="G2984" s="4">
        <f>75.6*1000/(287.05*(F2984+273))</f>
        <v>0.62142189134248638</v>
      </c>
      <c r="H2984" s="3">
        <f>SQRT(2*ABS(E2984)/G2984)</f>
        <v>34.828848051950324</v>
      </c>
      <c r="I2984" s="2">
        <f>(2/2*0.0254)^2*3.1416*H2984</f>
        <v>7.0592316260251003E-2</v>
      </c>
      <c r="J2984" s="26"/>
      <c r="K2984" s="26"/>
      <c r="L2984" s="26"/>
      <c r="M2984" s="26"/>
      <c r="N2984" s="39"/>
      <c r="O2984" s="9"/>
      <c r="P2984" s="8"/>
      <c r="Q2984" s="41"/>
      <c r="R2984" s="8"/>
      <c r="S2984" s="41"/>
      <c r="T2984" s="9"/>
      <c r="U2984" s="8"/>
      <c r="X2984" s="9"/>
      <c r="Y2984" s="9"/>
      <c r="Z2984" s="9"/>
      <c r="AA2984" s="8"/>
      <c r="AB2984" s="12"/>
      <c r="AC2984" s="11"/>
      <c r="AD2984" s="11"/>
      <c r="AE2984" s="11"/>
      <c r="AF2984" s="11"/>
      <c r="AG2984" s="11"/>
      <c r="AH2984" s="10"/>
      <c r="AI2984" s="7">
        <v>1138969.8999999999</v>
      </c>
      <c r="AJ2984" s="31"/>
      <c r="AK2984" s="37">
        <v>0.12352533</v>
      </c>
      <c r="AN2984" s="6"/>
    </row>
    <row r="2985" spans="1:40" x14ac:dyDescent="0.25">
      <c r="A2985" s="6">
        <v>0.55012731481481481</v>
      </c>
      <c r="B2985">
        <v>0.66</v>
      </c>
      <c r="C2985">
        <f>B2985+0.68</f>
        <v>1.34</v>
      </c>
      <c r="D2985" s="5">
        <f>C2985/(0.2905*LN(C2985)+0.3655)</f>
        <v>2.9743373098847976</v>
      </c>
      <c r="E2985" s="5">
        <f>D2985*100</f>
        <v>297.43373098847974</v>
      </c>
      <c r="F2985">
        <v>151.2980275944</v>
      </c>
      <c r="G2985" s="4">
        <f>75.6*1000/(287.05*(F2985+273))</f>
        <v>0.62071641619890605</v>
      </c>
      <c r="H2985" s="3">
        <f>SQRT(2*ABS(E2985)/G2985)</f>
        <v>30.957329634705491</v>
      </c>
      <c r="I2985" s="2">
        <f>(2/2*0.0254)^2*3.1416*H2985</f>
        <v>6.2745388560836904E-2</v>
      </c>
      <c r="J2985" s="26"/>
      <c r="K2985" s="26"/>
      <c r="L2985" s="26"/>
      <c r="M2985" s="26"/>
      <c r="N2985" s="39"/>
      <c r="O2985" s="9"/>
      <c r="P2985" s="8"/>
      <c r="Q2985" s="41"/>
      <c r="R2985" s="8"/>
      <c r="S2985" s="41"/>
      <c r="T2985" s="9"/>
      <c r="U2985" s="8"/>
      <c r="X2985" s="9"/>
      <c r="Y2985" s="9"/>
      <c r="Z2985" s="9"/>
      <c r="AA2985" s="8"/>
      <c r="AB2985" s="12"/>
      <c r="AC2985" s="11"/>
      <c r="AD2985" s="11"/>
      <c r="AE2985" s="11"/>
      <c r="AF2985" s="11"/>
      <c r="AG2985" s="11"/>
      <c r="AH2985" s="10"/>
      <c r="AI2985" s="7">
        <v>1097911.8</v>
      </c>
      <c r="AJ2985" s="31"/>
      <c r="AK2985" s="38">
        <v>0.12069053</v>
      </c>
      <c r="AN2985" s="6"/>
    </row>
    <row r="2986" spans="1:40" x14ac:dyDescent="0.25">
      <c r="A2986" s="6">
        <v>0.55013888888888884</v>
      </c>
      <c r="B2986">
        <v>0.44</v>
      </c>
      <c r="C2986">
        <f>B2986+0.68</f>
        <v>1.1200000000000001</v>
      </c>
      <c r="D2986" s="5">
        <f>C2986/(0.2905*LN(C2986)+0.3655)</f>
        <v>2.8110898684282133</v>
      </c>
      <c r="E2986" s="5">
        <f>D2986*100</f>
        <v>281.10898684282131</v>
      </c>
      <c r="F2986">
        <v>151.68275180000401</v>
      </c>
      <c r="G2986" s="4">
        <f>75.6*1000/(287.05*(F2986+273))</f>
        <v>0.62015410320381659</v>
      </c>
      <c r="H2986" s="3">
        <f>SQRT(2*ABS(E2986)/G2986)</f>
        <v>30.109431250304254</v>
      </c>
      <c r="I2986" s="2">
        <f>(2/2*0.0254)^2*3.1416*H2986</f>
        <v>6.1026838730566073E-2</v>
      </c>
      <c r="J2986" s="26"/>
      <c r="K2986" s="26"/>
      <c r="L2986" s="26"/>
      <c r="M2986" s="26"/>
      <c r="N2986" s="39"/>
      <c r="O2986" s="9"/>
      <c r="P2986" s="8"/>
      <c r="Q2986" s="41"/>
      <c r="R2986" s="8"/>
      <c r="S2986" s="41"/>
      <c r="T2986" s="9"/>
      <c r="U2986" s="8"/>
      <c r="X2986" s="9"/>
      <c r="Y2986" s="9"/>
      <c r="Z2986" s="9"/>
      <c r="AA2986" s="8"/>
      <c r="AB2986" s="12"/>
      <c r="AC2986" s="11"/>
      <c r="AD2986" s="11"/>
      <c r="AE2986" s="11"/>
      <c r="AF2986" s="11"/>
      <c r="AG2986" s="11"/>
      <c r="AH2986" s="10"/>
      <c r="AI2986" s="7">
        <v>1059828.8</v>
      </c>
      <c r="AJ2986" s="31"/>
      <c r="AK2986" s="38">
        <v>0.11877078000000001</v>
      </c>
      <c r="AN2986" s="6"/>
    </row>
    <row r="2987" spans="1:40" x14ac:dyDescent="0.25">
      <c r="A2987" s="6">
        <v>0.55015046296296299</v>
      </c>
      <c r="B2987">
        <v>1.38</v>
      </c>
      <c r="C2987">
        <f>B2987+0.68</f>
        <v>2.06</v>
      </c>
      <c r="D2987" s="5">
        <f>C2987/(0.2905*LN(C2987)+0.3655)</f>
        <v>3.5798314437168948</v>
      </c>
      <c r="E2987" s="5">
        <f>D2987*100</f>
        <v>357.98314437168949</v>
      </c>
      <c r="F2987">
        <v>152.07793484547099</v>
      </c>
      <c r="G2987" s="4">
        <f>75.6*1000/(287.05*(F2987+273))</f>
        <v>0.61957756331060376</v>
      </c>
      <c r="H2987" s="3">
        <f>SQRT(2*ABS(E2987)/G2987)</f>
        <v>33.993700664556151</v>
      </c>
      <c r="I2987" s="2">
        <f>(2/2*0.0254)^2*3.1416*H2987</f>
        <v>6.889961059261264E-2</v>
      </c>
      <c r="J2987" s="26"/>
      <c r="K2987" s="26"/>
      <c r="L2987" s="26"/>
      <c r="M2987" s="26"/>
      <c r="N2987" s="39"/>
      <c r="O2987" s="9"/>
      <c r="P2987" s="8"/>
      <c r="Q2987" s="41"/>
      <c r="R2987" s="8"/>
      <c r="S2987" s="41"/>
      <c r="T2987" s="9"/>
      <c r="U2987" s="8"/>
      <c r="X2987" s="9"/>
      <c r="Y2987" s="9"/>
      <c r="Z2987" s="9"/>
      <c r="AA2987" s="8"/>
      <c r="AB2987" s="12"/>
      <c r="AC2987" s="11"/>
      <c r="AD2987" s="11"/>
      <c r="AE2987" s="11"/>
      <c r="AF2987" s="11"/>
      <c r="AG2987" s="11"/>
      <c r="AH2987" s="10"/>
      <c r="AI2987" s="7">
        <v>1057491.1000000001</v>
      </c>
      <c r="AJ2987" s="31"/>
      <c r="AK2987" s="38">
        <v>0.11703442</v>
      </c>
      <c r="AN2987" s="6"/>
    </row>
    <row r="2988" spans="1:40" x14ac:dyDescent="0.25">
      <c r="A2988" s="6">
        <v>0.55016203703703703</v>
      </c>
      <c r="B2988">
        <v>1.36</v>
      </c>
      <c r="C2988">
        <f>B2988+0.68</f>
        <v>2.04</v>
      </c>
      <c r="D2988" s="5">
        <f>C2988/(0.2905*LN(C2988)+0.3655)</f>
        <v>3.5626223130554062</v>
      </c>
      <c r="E2988" s="5">
        <f>D2988*100</f>
        <v>356.26223130554064</v>
      </c>
      <c r="F2988">
        <v>152.47317897996101</v>
      </c>
      <c r="G2988" s="4">
        <f>75.6*1000/(287.05*(F2988+273))</f>
        <v>0.61900200553197426</v>
      </c>
      <c r="H2988" s="3">
        <f>SQRT(2*ABS(E2988)/G2988)</f>
        <v>33.927656430630428</v>
      </c>
      <c r="I2988" s="2">
        <f>(2/2*0.0254)^2*3.1416*H2988</f>
        <v>6.8765749850463007E-2</v>
      </c>
      <c r="J2988" s="26"/>
      <c r="K2988" s="26"/>
      <c r="L2988" s="26"/>
      <c r="M2988" s="26"/>
      <c r="N2988" s="39"/>
      <c r="O2988" s="9"/>
      <c r="P2988" s="8"/>
      <c r="Q2988" s="41"/>
      <c r="R2988" s="8"/>
      <c r="S2988" s="41"/>
      <c r="T2988" s="9"/>
      <c r="U2988" s="8"/>
      <c r="X2988" s="9"/>
      <c r="Y2988" s="9"/>
      <c r="Z2988" s="9"/>
      <c r="AA2988" s="8"/>
      <c r="AB2988" s="12"/>
      <c r="AC2988" s="11"/>
      <c r="AD2988" s="11"/>
      <c r="AE2988" s="11"/>
      <c r="AF2988" s="11"/>
      <c r="AG2988" s="11"/>
      <c r="AH2988" s="10"/>
      <c r="AI2988" s="7">
        <v>982534.1</v>
      </c>
      <c r="AJ2988" s="31"/>
      <c r="AK2988" s="38">
        <v>0.1126528</v>
      </c>
      <c r="AN2988" s="6"/>
    </row>
    <row r="2989" spans="1:40" x14ac:dyDescent="0.25">
      <c r="A2989" s="6">
        <v>0.55017361111111118</v>
      </c>
      <c r="B2989">
        <v>0.7</v>
      </c>
      <c r="C2989">
        <f>B2989+0.68</f>
        <v>1.38</v>
      </c>
      <c r="D2989" s="5">
        <f>C2989/(0.2905*LN(C2989)+0.3655)</f>
        <v>3.006108566122919</v>
      </c>
      <c r="E2989" s="5">
        <f>D2989*100</f>
        <v>300.61085661229191</v>
      </c>
      <c r="F2989">
        <v>152.80953083856099</v>
      </c>
      <c r="G2989" s="4">
        <f>75.6*1000/(287.05*(F2989+273))</f>
        <v>0.61851304870982948</v>
      </c>
      <c r="H2989" s="3">
        <f>SQRT(2*ABS(E2989)/G2989)</f>
        <v>31.177615389696598</v>
      </c>
      <c r="I2989" s="2">
        <f>(2/2*0.0254)^2*3.1416*H2989</f>
        <v>6.3191871363276003E-2</v>
      </c>
      <c r="J2989" s="26"/>
      <c r="K2989" s="26"/>
      <c r="L2989" s="26"/>
      <c r="M2989" s="26"/>
      <c r="N2989" s="39"/>
      <c r="O2989" s="9"/>
      <c r="P2989" s="8"/>
      <c r="Q2989" s="41"/>
      <c r="R2989" s="8"/>
      <c r="S2989" s="41"/>
      <c r="T2989" s="9"/>
      <c r="U2989" s="8"/>
      <c r="X2989" s="9"/>
      <c r="Y2989" s="9"/>
      <c r="Z2989" s="9"/>
      <c r="AA2989" s="8"/>
      <c r="AB2989" s="12"/>
      <c r="AC2989" s="11"/>
      <c r="AD2989" s="11"/>
      <c r="AE2989" s="11"/>
      <c r="AF2989" s="11"/>
      <c r="AG2989" s="11"/>
      <c r="AH2989" s="10"/>
      <c r="AI2989" s="7">
        <v>983453.6</v>
      </c>
      <c r="AJ2989" s="31"/>
      <c r="AK2989" s="38">
        <v>0.10585699</v>
      </c>
      <c r="AN2989" s="6"/>
    </row>
    <row r="2990" spans="1:40" x14ac:dyDescent="0.25">
      <c r="A2990" s="6">
        <v>0.55018518518518522</v>
      </c>
      <c r="B2990">
        <v>0.52</v>
      </c>
      <c r="C2990">
        <f>B2990+0.68</f>
        <v>1.2000000000000002</v>
      </c>
      <c r="D2990" s="5">
        <f>C2990/(0.2905*LN(C2990)+0.3655)</f>
        <v>2.8676273653755349</v>
      </c>
      <c r="E2990" s="5">
        <f>D2990*100</f>
        <v>286.76273653755351</v>
      </c>
      <c r="F2990">
        <v>153.149394307112</v>
      </c>
      <c r="G2990" s="4">
        <f>75.6*1000/(287.05*(F2990+273))</f>
        <v>0.618019771016873</v>
      </c>
      <c r="H2990" s="3">
        <f>SQRT(2*ABS(E2990)/G2990)</f>
        <v>30.463175431940492</v>
      </c>
      <c r="I2990" s="2">
        <f>(2/2*0.0254)^2*3.1416*H2990</f>
        <v>6.1743819697264758E-2</v>
      </c>
      <c r="J2990" s="26"/>
      <c r="K2990" s="26"/>
      <c r="L2990" s="26"/>
      <c r="M2990" s="26"/>
      <c r="N2990" s="39"/>
      <c r="O2990" s="9"/>
      <c r="P2990" s="8"/>
      <c r="Q2990" s="41"/>
      <c r="R2990" s="8"/>
      <c r="S2990" s="41"/>
      <c r="T2990" s="9"/>
      <c r="U2990" s="8"/>
      <c r="X2990" s="9"/>
      <c r="Y2990" s="9"/>
      <c r="Z2990" s="9"/>
      <c r="AA2990" s="8"/>
      <c r="AB2990" s="12"/>
      <c r="AC2990" s="11"/>
      <c r="AD2990" s="11"/>
      <c r="AE2990" s="11"/>
      <c r="AF2990" s="11"/>
      <c r="AG2990" s="11"/>
      <c r="AH2990" s="10"/>
      <c r="AI2990" s="7">
        <v>953566.6</v>
      </c>
      <c r="AJ2990" s="31"/>
      <c r="AK2990" s="38">
        <v>0.10439811</v>
      </c>
      <c r="AN2990" s="6"/>
    </row>
    <row r="2991" spans="1:40" x14ac:dyDescent="0.25">
      <c r="A2991" s="6">
        <v>0.55019675925925926</v>
      </c>
      <c r="B2991">
        <v>0.47</v>
      </c>
      <c r="C2991">
        <f>B2991+0.68</f>
        <v>1.1499999999999999</v>
      </c>
      <c r="D2991" s="5">
        <f>C2991/(0.2905*LN(C2991)+0.3655)</f>
        <v>2.8318089367570392</v>
      </c>
      <c r="E2991" s="5">
        <f>D2991*100</f>
        <v>283.18089367570394</v>
      </c>
      <c r="F2991">
        <v>153.34709021279099</v>
      </c>
      <c r="G2991" s="4">
        <f>75.6*1000/(287.05*(F2991+273))</f>
        <v>0.61773319704659513</v>
      </c>
      <c r="H2991" s="3">
        <f>SQRT(2*ABS(E2991)/G2991)</f>
        <v>30.279346744243348</v>
      </c>
      <c r="I2991" s="2">
        <f>(2/2*0.0254)^2*3.1416*H2991</f>
        <v>6.1371229342273181E-2</v>
      </c>
      <c r="J2991" s="26"/>
      <c r="K2991" s="26"/>
      <c r="L2991" s="26"/>
      <c r="M2991" s="26"/>
      <c r="N2991" s="39"/>
      <c r="O2991" s="9"/>
      <c r="P2991" s="8"/>
      <c r="Q2991" s="41"/>
      <c r="R2991" s="8"/>
      <c r="S2991" s="41"/>
      <c r="T2991" s="9"/>
      <c r="U2991" s="8"/>
      <c r="X2991" s="9"/>
      <c r="Y2991" s="9"/>
      <c r="Z2991" s="9"/>
      <c r="AA2991" s="8"/>
      <c r="AB2991" s="12"/>
      <c r="AC2991" s="11"/>
      <c r="AD2991" s="11"/>
      <c r="AE2991" s="11"/>
      <c r="AF2991" s="11"/>
      <c r="AG2991" s="11"/>
      <c r="AH2991" s="10"/>
      <c r="AI2991" s="7">
        <v>903697.3</v>
      </c>
      <c r="AJ2991" s="31"/>
      <c r="AK2991" s="38">
        <v>0.10003448</v>
      </c>
      <c r="AN2991" s="6"/>
    </row>
    <row r="2992" spans="1:40" x14ac:dyDescent="0.25">
      <c r="A2992" s="6">
        <v>0.5502083333333333</v>
      </c>
      <c r="B2992">
        <v>0.38</v>
      </c>
      <c r="C2992">
        <f>B2992+0.68</f>
        <v>1.06</v>
      </c>
      <c r="D2992" s="5">
        <f>C2992/(0.2905*LN(C2992)+0.3655)</f>
        <v>2.7717699677526393</v>
      </c>
      <c r="E2992" s="5">
        <f>D2992*100</f>
        <v>277.17699677526394</v>
      </c>
      <c r="F2992">
        <v>153.458083866392</v>
      </c>
      <c r="G2992" s="4">
        <f>75.6*1000/(287.05*(F2992+273))</f>
        <v>0.61757242048476002</v>
      </c>
      <c r="H2992" s="3">
        <f>SQRT(2*ABS(E2992)/G2992)</f>
        <v>29.960540485336058</v>
      </c>
      <c r="I2992" s="2">
        <f>(2/2*0.0254)^2*3.1416*H2992</f>
        <v>6.0725061768170177E-2</v>
      </c>
      <c r="J2992" s="26"/>
      <c r="K2992" s="26"/>
      <c r="L2992" s="26"/>
      <c r="M2992" s="26"/>
      <c r="N2992" s="39"/>
      <c r="O2992" s="9"/>
      <c r="P2992" s="8"/>
      <c r="Q2992" s="41"/>
      <c r="R2992" s="8"/>
      <c r="S2992" s="41"/>
      <c r="T2992" s="9"/>
      <c r="U2992" s="8"/>
      <c r="X2992" s="9"/>
      <c r="Y2992" s="9"/>
      <c r="Z2992" s="9"/>
      <c r="AA2992" s="8"/>
      <c r="AB2992" s="12"/>
      <c r="AC2992" s="11"/>
      <c r="AD2992" s="11"/>
      <c r="AE2992" s="11"/>
      <c r="AF2992" s="11"/>
      <c r="AG2992" s="11"/>
      <c r="AH2992" s="10"/>
      <c r="AI2992" s="7">
        <v>857712.2</v>
      </c>
      <c r="AJ2992" s="31"/>
      <c r="AK2992" s="38">
        <v>9.9390889999999996E-2</v>
      </c>
      <c r="AN2992" s="6"/>
    </row>
    <row r="2993" spans="1:40" x14ac:dyDescent="0.25">
      <c r="A2993" s="6">
        <v>0.55021990740740734</v>
      </c>
      <c r="B2993">
        <v>0.56000000000000005</v>
      </c>
      <c r="C2993">
        <f>B2993+0.68</f>
        <v>1.2400000000000002</v>
      </c>
      <c r="D2993" s="5">
        <f>C2993/(0.2905*LN(C2993)+0.3655)</f>
        <v>2.8972649310667284</v>
      </c>
      <c r="E2993" s="5">
        <f>D2993*100</f>
        <v>289.72649310667282</v>
      </c>
      <c r="F2993">
        <v>153.53786342237601</v>
      </c>
      <c r="G2993" s="4">
        <f>75.6*1000/(287.05*(F2993+273))</f>
        <v>0.6174569098637358</v>
      </c>
      <c r="H2993" s="3">
        <f>SQRT(2*ABS(E2993)/G2993)</f>
        <v>30.634145807849659</v>
      </c>
      <c r="I2993" s="2">
        <f>(2/2*0.0254)^2*3.1416*H2993</f>
        <v>6.2090348380306803E-2</v>
      </c>
      <c r="J2993" s="26"/>
      <c r="K2993" s="26"/>
      <c r="L2993" s="26"/>
      <c r="M2993" s="26"/>
      <c r="N2993" s="39"/>
      <c r="O2993" s="9"/>
      <c r="P2993" s="8"/>
      <c r="Q2993" s="41"/>
      <c r="R2993" s="8"/>
      <c r="S2993" s="41"/>
      <c r="T2993" s="9"/>
      <c r="U2993" s="8"/>
      <c r="X2993" s="9"/>
      <c r="Y2993" s="9"/>
      <c r="Z2993" s="9"/>
      <c r="AA2993" s="8"/>
      <c r="AB2993" s="12"/>
      <c r="AC2993" s="11"/>
      <c r="AD2993" s="11"/>
      <c r="AE2993" s="11"/>
      <c r="AF2993" s="11"/>
      <c r="AG2993" s="11"/>
      <c r="AH2993" s="10"/>
      <c r="AI2993" s="7">
        <v>807689.4</v>
      </c>
      <c r="AJ2993" s="31"/>
      <c r="AK2993" s="38">
        <v>9.3625269999999997E-2</v>
      </c>
      <c r="AN2993" s="6"/>
    </row>
    <row r="2994" spans="1:40" x14ac:dyDescent="0.25">
      <c r="A2994" s="6">
        <v>0.55023148148148149</v>
      </c>
      <c r="B2994">
        <v>0.68</v>
      </c>
      <c r="C2994">
        <f>B2994+0.68</f>
        <v>1.36</v>
      </c>
      <c r="D2994" s="5">
        <f>C2994/(0.2905*LN(C2994)+0.3655)</f>
        <v>2.9901656182872074</v>
      </c>
      <c r="E2994" s="5">
        <f>D2994*100</f>
        <v>299.01656182872074</v>
      </c>
      <c r="F2994">
        <v>153.61417654066599</v>
      </c>
      <c r="G2994" s="4">
        <f>75.6*1000/(287.05*(F2994+273))</f>
        <v>0.61734645862982829</v>
      </c>
      <c r="H2994" s="3">
        <f>SQRT(2*ABS(E2994)/G2994)</f>
        <v>31.124195817720796</v>
      </c>
      <c r="I2994" s="2">
        <f>(2/2*0.0254)^2*3.1416*H2994</f>
        <v>6.3083598723486761E-2</v>
      </c>
      <c r="J2994" s="26"/>
      <c r="K2994" s="26"/>
      <c r="L2994" s="26"/>
      <c r="M2994" s="26"/>
      <c r="N2994" s="39"/>
      <c r="O2994" s="9"/>
      <c r="P2994" s="8"/>
      <c r="Q2994" s="41"/>
      <c r="R2994" s="8"/>
      <c r="S2994" s="41"/>
      <c r="T2994" s="9"/>
      <c r="U2994" s="8"/>
      <c r="X2994" s="9"/>
      <c r="Y2994" s="9"/>
      <c r="Z2994" s="9"/>
      <c r="AA2994" s="8"/>
      <c r="AB2994" s="12"/>
      <c r="AC2994" s="11"/>
      <c r="AD2994" s="11"/>
      <c r="AE2994" s="11"/>
      <c r="AF2994" s="11"/>
      <c r="AG2994" s="11"/>
      <c r="AH2994" s="10"/>
      <c r="AI2994" s="7">
        <v>791704.9</v>
      </c>
      <c r="AJ2994" s="31"/>
      <c r="AK2994" s="38">
        <v>8.7543070000000001E-2</v>
      </c>
      <c r="AN2994" s="6"/>
    </row>
    <row r="2995" spans="1:40" x14ac:dyDescent="0.25">
      <c r="A2995" s="6">
        <v>0.55024305555555553</v>
      </c>
      <c r="B2995">
        <v>0.61</v>
      </c>
      <c r="C2995">
        <f>B2995+0.68</f>
        <v>1.29</v>
      </c>
      <c r="D2995" s="5">
        <f>C2995/(0.2905*LN(C2995)+0.3655)</f>
        <v>2.9353301413045161</v>
      </c>
      <c r="E2995" s="5">
        <f>D2995*100</f>
        <v>293.53301413045159</v>
      </c>
      <c r="F2995">
        <v>153.669678362529</v>
      </c>
      <c r="G2995" s="4">
        <f>75.6*1000/(287.05*(F2995+273))</f>
        <v>0.61726615329079848</v>
      </c>
      <c r="H2995" s="3">
        <f>SQRT(2*ABS(E2995)/G2995)</f>
        <v>30.839493945985723</v>
      </c>
      <c r="I2995" s="2">
        <f>(2/2*0.0254)^2*3.1416*H2995</f>
        <v>6.2506555103226058E-2</v>
      </c>
      <c r="J2995" s="26"/>
      <c r="K2995" s="26"/>
      <c r="L2995" s="26"/>
      <c r="M2995" s="26"/>
      <c r="N2995" s="39"/>
      <c r="O2995" s="9"/>
      <c r="P2995" s="8"/>
      <c r="Q2995" s="41"/>
      <c r="R2995" s="8"/>
      <c r="S2995" s="41"/>
      <c r="T2995" s="9"/>
      <c r="U2995" s="8"/>
      <c r="X2995" s="9"/>
      <c r="Y2995" s="9"/>
      <c r="Z2995" s="9"/>
      <c r="AA2995" s="8"/>
      <c r="AB2995" s="12"/>
      <c r="AC2995" s="11"/>
      <c r="AD2995" s="11"/>
      <c r="AE2995" s="11"/>
      <c r="AF2995" s="11"/>
      <c r="AG2995" s="11"/>
      <c r="AH2995" s="10"/>
      <c r="AI2995" s="7">
        <v>721161.4</v>
      </c>
      <c r="AJ2995" s="31"/>
      <c r="AK2995" s="38">
        <v>8.4698120000000002E-2</v>
      </c>
      <c r="AN2995" s="6"/>
    </row>
    <row r="2996" spans="1:40" x14ac:dyDescent="0.25">
      <c r="A2996" s="6">
        <v>0.55025462962962968</v>
      </c>
      <c r="B2996">
        <v>0.5</v>
      </c>
      <c r="C2996">
        <f>B2996+0.68</f>
        <v>1.1800000000000002</v>
      </c>
      <c r="D2996" s="5">
        <f>C2996/(0.2905*LN(C2996)+0.3655)</f>
        <v>2.8531226182404996</v>
      </c>
      <c r="E2996" s="5">
        <f>D2996*100</f>
        <v>285.31226182404998</v>
      </c>
      <c r="F2996">
        <v>153.71824340299401</v>
      </c>
      <c r="G2996" s="4">
        <f>75.6*1000/(287.05*(F2996+273))</f>
        <v>0.61719590188679663</v>
      </c>
      <c r="H2996" s="3">
        <f>SQRT(2*ABS(E2996)/G2996)</f>
        <v>30.406308625559056</v>
      </c>
      <c r="I2996" s="2">
        <f>(2/2*0.0254)^2*3.1416*H2996</f>
        <v>6.1628560083314819E-2</v>
      </c>
      <c r="J2996" s="26"/>
      <c r="K2996" s="26"/>
      <c r="L2996" s="26"/>
      <c r="M2996" s="26"/>
      <c r="N2996" s="39"/>
      <c r="O2996" s="9"/>
      <c r="P2996" s="8"/>
      <c r="Q2996" s="41"/>
      <c r="R2996" s="8"/>
      <c r="S2996" s="41"/>
      <c r="T2996" s="9"/>
      <c r="U2996" s="8"/>
      <c r="X2996" s="9"/>
      <c r="Y2996" s="9"/>
      <c r="Z2996" s="9"/>
      <c r="AA2996" s="8"/>
      <c r="AB2996" s="12"/>
      <c r="AC2996" s="11"/>
      <c r="AD2996" s="11"/>
      <c r="AE2996" s="11"/>
      <c r="AF2996" s="11"/>
      <c r="AG2996" s="11"/>
      <c r="AH2996" s="10"/>
      <c r="AI2996" s="7">
        <v>677996.6</v>
      </c>
      <c r="AJ2996" s="31"/>
      <c r="AK2996" s="38">
        <v>8.1610020000000005E-2</v>
      </c>
      <c r="AN2996" s="6"/>
    </row>
    <row r="2997" spans="1:40" x14ac:dyDescent="0.25">
      <c r="A2997" s="6">
        <v>0.55026620370370372</v>
      </c>
      <c r="B2997">
        <v>0.51</v>
      </c>
      <c r="C2997">
        <f>B2997+0.68</f>
        <v>1.19</v>
      </c>
      <c r="D2997" s="5">
        <f>C2997/(0.2905*LN(C2997)+0.3655)</f>
        <v>2.8603470246144624</v>
      </c>
      <c r="E2997" s="5">
        <f>D2997*100</f>
        <v>286.03470246144627</v>
      </c>
      <c r="F2997">
        <v>153.72171236822001</v>
      </c>
      <c r="G2997" s="4">
        <f>75.6*1000/(287.05*(F2997+273))</f>
        <v>0.6171908844924171</v>
      </c>
      <c r="H2997" s="3">
        <f>SQRT(2*ABS(E2997)/G2997)</f>
        <v>30.444904020900761</v>
      </c>
      <c r="I2997" s="2">
        <f>(2/2*0.0254)^2*3.1416*H2997</f>
        <v>6.1706786568155411E-2</v>
      </c>
      <c r="J2997" s="26"/>
      <c r="K2997" s="26"/>
      <c r="L2997" s="26"/>
      <c r="M2997" s="26"/>
      <c r="N2997" s="39"/>
      <c r="O2997" s="9"/>
      <c r="P2997" s="8"/>
      <c r="Q2997" s="41"/>
      <c r="R2997" s="8"/>
      <c r="S2997" s="41"/>
      <c r="T2997" s="9"/>
      <c r="U2997" s="8"/>
      <c r="X2997" s="9"/>
      <c r="Y2997" s="9"/>
      <c r="Z2997" s="9"/>
      <c r="AA2997" s="8"/>
      <c r="AB2997" s="12"/>
      <c r="AC2997" s="11"/>
      <c r="AD2997" s="11"/>
      <c r="AE2997" s="11"/>
      <c r="AF2997" s="11"/>
      <c r="AG2997" s="11"/>
      <c r="AH2997" s="10"/>
      <c r="AI2997" s="7">
        <v>647787.69999999995</v>
      </c>
      <c r="AJ2997" s="31"/>
      <c r="AK2997" s="38">
        <v>8.002252E-2</v>
      </c>
      <c r="AN2997" s="6"/>
    </row>
    <row r="2998" spans="1:40" x14ac:dyDescent="0.25">
      <c r="A2998" s="6">
        <v>0.55027777777777775</v>
      </c>
      <c r="B2998">
        <v>0.55000000000000004</v>
      </c>
      <c r="C2998">
        <f>B2998+0.68</f>
        <v>1.23</v>
      </c>
      <c r="D2998" s="5">
        <f>C2998/(0.2905*LN(C2998)+0.3655)</f>
        <v>2.8897821836411208</v>
      </c>
      <c r="E2998" s="5">
        <f>D2998*100</f>
        <v>288.97821836411208</v>
      </c>
      <c r="F2998">
        <v>153.770278353652</v>
      </c>
      <c r="G2998" s="4">
        <f>75.6*1000/(287.05*(F2998+273))</f>
        <v>0.61712064885271734</v>
      </c>
      <c r="H2998" s="3">
        <f>SQRT(2*ABS(E2998)/G2998)</f>
        <v>30.602895081081289</v>
      </c>
      <c r="I2998" s="2">
        <f>(2/2*0.0254)^2*3.1416*H2998</f>
        <v>6.2027008324267482E-2</v>
      </c>
      <c r="J2998" s="26"/>
      <c r="K2998" s="26"/>
      <c r="L2998" s="26"/>
      <c r="M2998" s="26"/>
      <c r="N2998" s="39"/>
      <c r="O2998" s="9"/>
      <c r="P2998" s="8"/>
      <c r="Q2998" s="41"/>
      <c r="R2998" s="8"/>
      <c r="S2998" s="41"/>
      <c r="T2998" s="9"/>
      <c r="U2998" s="8"/>
      <c r="X2998" s="9"/>
      <c r="Y2998" s="9"/>
      <c r="Z2998" s="9"/>
      <c r="AA2998" s="8"/>
      <c r="AB2998" s="12"/>
      <c r="AC2998" s="11"/>
      <c r="AD2998" s="11"/>
      <c r="AE2998" s="11"/>
      <c r="AF2998" s="11"/>
      <c r="AG2998" s="11"/>
      <c r="AH2998" s="10"/>
      <c r="AI2998" s="7">
        <v>637222.19999999995</v>
      </c>
      <c r="AJ2998" s="31"/>
      <c r="AK2998" s="38">
        <v>7.5443380000000004E-2</v>
      </c>
      <c r="AN2998" s="6"/>
    </row>
    <row r="2999" spans="1:40" x14ac:dyDescent="0.25">
      <c r="A2999" s="6">
        <v>0.55028935185185179</v>
      </c>
      <c r="B2999">
        <v>0.6</v>
      </c>
      <c r="C2999">
        <f>B2999+0.68</f>
        <v>1.28</v>
      </c>
      <c r="D2999" s="5">
        <f>C2999/(0.2905*LN(C2999)+0.3655)</f>
        <v>2.927635800900299</v>
      </c>
      <c r="E2999" s="5">
        <f>D2999*100</f>
        <v>292.7635800900299</v>
      </c>
      <c r="F2999">
        <v>153.745995250769</v>
      </c>
      <c r="G2999" s="4">
        <f>75.6*1000/(287.05*(F2999+273))</f>
        <v>0.61715576483359136</v>
      </c>
      <c r="H2999" s="3">
        <f>SQRT(2*ABS(E2999)/G2999)</f>
        <v>30.801802188313538</v>
      </c>
      <c r="I2999" s="2">
        <f>(2/2*0.0254)^2*3.1416*H2999</f>
        <v>6.2430160142530514E-2</v>
      </c>
      <c r="J2999" s="26"/>
      <c r="K2999" s="26"/>
      <c r="L2999" s="26"/>
      <c r="M2999" s="26"/>
      <c r="N2999" s="39"/>
      <c r="O2999" s="9"/>
      <c r="P2999" s="8"/>
      <c r="Q2999" s="41"/>
      <c r="R2999" s="8"/>
      <c r="S2999" s="41"/>
      <c r="T2999" s="9"/>
      <c r="U2999" s="8"/>
      <c r="X2999" s="9"/>
      <c r="Y2999" s="9"/>
      <c r="Z2999" s="9"/>
      <c r="AA2999" s="8"/>
      <c r="AB2999" s="12"/>
      <c r="AC2999" s="11"/>
      <c r="AD2999" s="11"/>
      <c r="AE2999" s="11"/>
      <c r="AF2999" s="11"/>
      <c r="AG2999" s="11"/>
      <c r="AH2999" s="10"/>
      <c r="AI2999" s="7">
        <v>602643.6</v>
      </c>
      <c r="AJ2999" s="31"/>
      <c r="AK2999" s="38">
        <v>7.0277569999999998E-2</v>
      </c>
      <c r="AN2999" s="6"/>
    </row>
    <row r="3000" spans="1:40" x14ac:dyDescent="0.25">
      <c r="A3000" s="6">
        <v>0.55030092592592594</v>
      </c>
      <c r="B3000">
        <v>0.59</v>
      </c>
      <c r="C3000">
        <f>B3000+0.68</f>
        <v>1.27</v>
      </c>
      <c r="D3000" s="5">
        <f>C3000/(0.2905*LN(C3000)+0.3655)</f>
        <v>2.9199805120199289</v>
      </c>
      <c r="E3000" s="5">
        <f>D3000*100</f>
        <v>291.99805120199289</v>
      </c>
      <c r="F3000">
        <v>153.76680932547001</v>
      </c>
      <c r="G3000" s="4">
        <f>75.6*1000/(287.05*(F3000+273))</f>
        <v>0.61712566519624679</v>
      </c>
      <c r="H3000" s="3">
        <f>SQRT(2*ABS(E3000)/G3000)</f>
        <v>30.762255160914716</v>
      </c>
      <c r="I3000" s="2">
        <f>(2/2*0.0254)^2*3.1416*H3000</f>
        <v>6.2350004856856801E-2</v>
      </c>
      <c r="J3000" s="26"/>
      <c r="K3000" s="26"/>
      <c r="L3000" s="26"/>
      <c r="M3000" s="26"/>
      <c r="N3000" s="39"/>
      <c r="O3000" s="9"/>
      <c r="P3000" s="8"/>
      <c r="Q3000" s="41"/>
      <c r="R3000" s="8"/>
      <c r="S3000" s="41"/>
      <c r="T3000" s="9"/>
      <c r="U3000" s="8"/>
      <c r="X3000" s="9"/>
      <c r="Y3000" s="9"/>
      <c r="Z3000" s="9"/>
      <c r="AA3000" s="8"/>
      <c r="AB3000" s="12"/>
      <c r="AC3000" s="11"/>
      <c r="AD3000" s="11"/>
      <c r="AE3000" s="11"/>
      <c r="AF3000" s="11"/>
      <c r="AG3000" s="11"/>
      <c r="AH3000" s="10"/>
      <c r="AI3000" s="7">
        <v>522557.2</v>
      </c>
      <c r="AJ3000" s="31"/>
      <c r="AK3000" s="38">
        <v>6.5858509999999995E-2</v>
      </c>
      <c r="AN3000" s="6"/>
    </row>
    <row r="3001" spans="1:40" x14ac:dyDescent="0.25">
      <c r="A3001" s="6">
        <v>0.55031249999999998</v>
      </c>
      <c r="B3001">
        <v>0.72</v>
      </c>
      <c r="C3001">
        <f>B3001+0.68</f>
        <v>1.4</v>
      </c>
      <c r="D3001" s="5">
        <f>C3001/(0.2905*LN(C3001)+0.3655)</f>
        <v>3.0221576955849159</v>
      </c>
      <c r="E3001" s="5">
        <f>D3001*100</f>
        <v>302.21576955849162</v>
      </c>
      <c r="F3001">
        <v>153.77721642349499</v>
      </c>
      <c r="G3001" s="4">
        <f>75.6*1000/(287.05*(F3001+273))</f>
        <v>0.61711061639081788</v>
      </c>
      <c r="H3001" s="3">
        <f>SQRT(2*ABS(E3001)/G3001)</f>
        <v>31.296231809997547</v>
      </c>
      <c r="I3001" s="2">
        <f>(2/2*0.0254)^2*3.1416*H3001</f>
        <v>6.3432287234712628E-2</v>
      </c>
      <c r="J3001" s="26"/>
      <c r="K3001" s="26"/>
      <c r="L3001" s="26"/>
      <c r="M3001" s="26"/>
      <c r="N3001" s="39"/>
      <c r="O3001" s="9"/>
      <c r="P3001" s="8"/>
      <c r="Q3001" s="41"/>
      <c r="R3001" s="8"/>
      <c r="S3001" s="41"/>
      <c r="T3001" s="9"/>
      <c r="U3001" s="8"/>
      <c r="X3001" s="9"/>
      <c r="Y3001" s="9"/>
      <c r="Z3001" s="9"/>
      <c r="AA3001" s="8"/>
      <c r="AB3001" s="12"/>
      <c r="AC3001" s="11"/>
      <c r="AD3001" s="11"/>
      <c r="AE3001" s="11"/>
      <c r="AF3001" s="11"/>
      <c r="AG3001" s="11"/>
      <c r="AH3001" s="10"/>
      <c r="AI3001" s="7">
        <v>459072</v>
      </c>
      <c r="AJ3001" s="31"/>
      <c r="AK3001" s="38">
        <v>6.1887280000000003E-2</v>
      </c>
      <c r="AN3001" s="6"/>
    </row>
    <row r="3002" spans="1:40" x14ac:dyDescent="0.25">
      <c r="A3002" s="6">
        <v>0.55032407407407413</v>
      </c>
      <c r="B3002">
        <v>0.9</v>
      </c>
      <c r="C3002">
        <f>B3002+0.68</f>
        <v>1.58</v>
      </c>
      <c r="D3002" s="5">
        <f>C3002/(0.2905*LN(C3002)+0.3655)</f>
        <v>3.1702594791863787</v>
      </c>
      <c r="E3002" s="5">
        <f>D3002*100</f>
        <v>317.02594791863788</v>
      </c>
      <c r="F3002">
        <v>153.86394381172701</v>
      </c>
      <c r="G3002" s="4">
        <f>75.6*1000/(287.05*(F3002+273))</f>
        <v>0.61698523594399002</v>
      </c>
      <c r="H3002" s="3">
        <f>SQRT(2*ABS(E3002)/G3002)</f>
        <v>32.057157934819791</v>
      </c>
      <c r="I3002" s="2">
        <f>(2/2*0.0254)^2*3.1416*H3002</f>
        <v>6.4974558675158139E-2</v>
      </c>
      <c r="J3002" s="26"/>
      <c r="K3002" s="26"/>
      <c r="L3002" s="26"/>
      <c r="M3002" s="26"/>
      <c r="N3002" s="39"/>
      <c r="O3002" s="9"/>
      <c r="P3002" s="8"/>
      <c r="Q3002" s="41"/>
      <c r="R3002" s="8"/>
      <c r="S3002" s="41"/>
      <c r="T3002" s="9"/>
      <c r="U3002" s="8"/>
      <c r="X3002" s="9"/>
      <c r="Y3002" s="9"/>
      <c r="Z3002" s="9"/>
      <c r="AA3002" s="8"/>
      <c r="AB3002" s="12"/>
      <c r="AC3002" s="11"/>
      <c r="AD3002" s="11"/>
      <c r="AE3002" s="11"/>
      <c r="AF3002" s="11"/>
      <c r="AG3002" s="11"/>
      <c r="AH3002" s="10"/>
      <c r="AI3002" s="7">
        <v>477653.2</v>
      </c>
      <c r="AJ3002" s="31"/>
      <c r="AK3002" s="38">
        <v>6.0798610000000003E-2</v>
      </c>
      <c r="AN3002" s="6"/>
    </row>
    <row r="3003" spans="1:40" x14ac:dyDescent="0.25">
      <c r="A3003" s="6">
        <v>0.55033564814814817</v>
      </c>
      <c r="B3003">
        <v>1.06</v>
      </c>
      <c r="C3003">
        <f>B3003+0.68</f>
        <v>1.7400000000000002</v>
      </c>
      <c r="D3003" s="5">
        <f>C3003/(0.2905*LN(C3003)+0.3655)</f>
        <v>3.3054483595232433</v>
      </c>
      <c r="E3003" s="5">
        <f>D3003*100</f>
        <v>330.54483595232432</v>
      </c>
      <c r="F3003">
        <v>153.97495895529599</v>
      </c>
      <c r="G3003" s="4">
        <f>75.6*1000/(287.05*(F3003+273))</f>
        <v>0.61682481739224215</v>
      </c>
      <c r="H3003" s="3">
        <f>SQRT(2*ABS(E3003)/G3003)</f>
        <v>32.737783078791566</v>
      </c>
      <c r="I3003" s="2">
        <f>(2/2*0.0254)^2*3.1416*H3003</f>
        <v>6.6354073304705122E-2</v>
      </c>
      <c r="J3003" s="26"/>
      <c r="K3003" s="26"/>
      <c r="L3003" s="26"/>
      <c r="M3003" s="26"/>
      <c r="N3003" s="39"/>
      <c r="O3003" s="9"/>
      <c r="P3003" s="8"/>
      <c r="Q3003" s="41"/>
      <c r="R3003" s="8"/>
      <c r="S3003" s="41"/>
      <c r="T3003" s="9"/>
      <c r="U3003" s="8"/>
      <c r="X3003" s="9"/>
      <c r="Y3003" s="9"/>
      <c r="Z3003" s="9"/>
      <c r="AA3003" s="8"/>
      <c r="AB3003" s="12"/>
      <c r="AC3003" s="11"/>
      <c r="AD3003" s="11"/>
      <c r="AE3003" s="11"/>
      <c r="AF3003" s="11"/>
      <c r="AG3003" s="11"/>
      <c r="AH3003" s="10"/>
      <c r="AI3003" s="7">
        <v>582099.5</v>
      </c>
      <c r="AJ3003" s="31"/>
      <c r="AK3003" s="38">
        <v>6.0409249999999998E-2</v>
      </c>
      <c r="AN3003" s="6"/>
    </row>
    <row r="3004" spans="1:40" x14ac:dyDescent="0.25">
      <c r="A3004" s="6">
        <v>0.55034722222222221</v>
      </c>
      <c r="B3004">
        <v>0.56000000000000005</v>
      </c>
      <c r="C3004">
        <f>B3004+0.68</f>
        <v>1.2400000000000002</v>
      </c>
      <c r="D3004" s="5">
        <f>C3004/(0.2905*LN(C3004)+0.3655)</f>
        <v>2.8972649310667284</v>
      </c>
      <c r="E3004" s="5">
        <f>D3004*100</f>
        <v>289.72649310667282</v>
      </c>
      <c r="F3004">
        <v>154.07824026914</v>
      </c>
      <c r="G3004" s="4">
        <f>75.6*1000/(287.05*(F3004+273))</f>
        <v>0.61667564922691553</v>
      </c>
      <c r="H3004" s="3">
        <f>SQRT(2*ABS(E3004)/G3004)</f>
        <v>30.653544722730221</v>
      </c>
      <c r="I3004" s="2">
        <f>(2/2*0.0254)^2*3.1416*H3004</f>
        <v>6.212966677327552E-2</v>
      </c>
      <c r="J3004" s="26"/>
      <c r="K3004" s="26"/>
      <c r="L3004" s="26"/>
      <c r="M3004" s="26"/>
      <c r="N3004" s="39"/>
      <c r="O3004" s="9"/>
      <c r="P3004" s="8"/>
      <c r="Q3004" s="41"/>
      <c r="R3004" s="8"/>
      <c r="S3004" s="41"/>
      <c r="T3004" s="9"/>
      <c r="U3004" s="8"/>
      <c r="X3004" s="9"/>
      <c r="Y3004" s="9"/>
      <c r="Z3004" s="9"/>
      <c r="AA3004" s="8"/>
      <c r="AB3004" s="12"/>
      <c r="AC3004" s="11"/>
      <c r="AD3004" s="11"/>
      <c r="AE3004" s="11"/>
      <c r="AF3004" s="11"/>
      <c r="AG3004" s="11"/>
      <c r="AH3004" s="10"/>
      <c r="AI3004" s="7">
        <v>557601.6</v>
      </c>
      <c r="AJ3004" s="31"/>
      <c r="AK3004" s="38">
        <v>6.1926660000000001E-2</v>
      </c>
      <c r="AN3004" s="6"/>
    </row>
    <row r="3005" spans="1:40" x14ac:dyDescent="0.25">
      <c r="A3005" s="6">
        <v>0.55035879629629625</v>
      </c>
      <c r="B3005">
        <v>0.55000000000000004</v>
      </c>
      <c r="C3005">
        <f>B3005+0.68</f>
        <v>1.23</v>
      </c>
      <c r="D3005" s="5">
        <f>C3005/(0.2905*LN(C3005)+0.3655)</f>
        <v>2.8897821836411208</v>
      </c>
      <c r="E3005" s="5">
        <f>D3005*100</f>
        <v>288.97821836411208</v>
      </c>
      <c r="F3005">
        <v>154.25251680051201</v>
      </c>
      <c r="G3005" s="4">
        <f>75.6*1000/(287.05*(F3005+273))</f>
        <v>0.61642410689795823</v>
      </c>
      <c r="H3005" s="3">
        <f>SQRT(2*ABS(E3005)/G3005)</f>
        <v>30.620180406107679</v>
      </c>
      <c r="I3005" s="2">
        <f>(2/2*0.0254)^2*3.1416*H3005</f>
        <v>6.2062042820071196E-2</v>
      </c>
      <c r="J3005" s="26"/>
      <c r="K3005" s="26"/>
      <c r="L3005" s="26"/>
      <c r="M3005" s="26"/>
      <c r="N3005" s="39"/>
      <c r="O3005" s="9"/>
      <c r="P3005" s="8"/>
      <c r="Q3005" s="41"/>
      <c r="R3005" s="8"/>
      <c r="S3005" s="41"/>
      <c r="T3005" s="9"/>
      <c r="U3005" s="8"/>
      <c r="X3005" s="9"/>
      <c r="Y3005" s="9"/>
      <c r="Z3005" s="9"/>
      <c r="AA3005" s="8"/>
      <c r="AB3005" s="12"/>
      <c r="AC3005" s="11"/>
      <c r="AD3005" s="11"/>
      <c r="AE3005" s="11"/>
      <c r="AF3005" s="11"/>
      <c r="AG3005" s="11"/>
      <c r="AH3005" s="10"/>
      <c r="AI3005" s="7">
        <v>534835.30000000005</v>
      </c>
      <c r="AJ3005" s="31"/>
      <c r="AK3005" s="38">
        <v>6.3380400000000003E-2</v>
      </c>
      <c r="AN3005" s="6"/>
    </row>
    <row r="3006" spans="1:40" x14ac:dyDescent="0.25">
      <c r="A3006" s="6">
        <v>0.5503703703703704</v>
      </c>
      <c r="B3006">
        <v>0.52</v>
      </c>
      <c r="C3006">
        <f>B3006+0.68</f>
        <v>1.2000000000000002</v>
      </c>
      <c r="D3006" s="5">
        <f>C3006/(0.2905*LN(C3006)+0.3655)</f>
        <v>2.8676273653755349</v>
      </c>
      <c r="E3006" s="5">
        <f>D3006*100</f>
        <v>286.76273653755351</v>
      </c>
      <c r="F3006">
        <v>154.304562062055</v>
      </c>
      <c r="G3006" s="4">
        <f>75.6*1000/(287.05*(F3006+273))</f>
        <v>0.61634902706798844</v>
      </c>
      <c r="H3006" s="3">
        <f>SQRT(2*ABS(E3006)/G3006)</f>
        <v>30.504435918495528</v>
      </c>
      <c r="I3006" s="2">
        <f>(2/2*0.0254)^2*3.1416*H3006</f>
        <v>6.1827447881337927E-2</v>
      </c>
      <c r="J3006" s="26"/>
      <c r="K3006" s="26"/>
      <c r="L3006" s="26"/>
      <c r="M3006" s="26"/>
      <c r="N3006" s="39"/>
      <c r="O3006" s="9"/>
      <c r="P3006" s="8"/>
      <c r="Q3006" s="41"/>
      <c r="R3006" s="8"/>
      <c r="S3006" s="41"/>
      <c r="T3006" s="9"/>
      <c r="U3006" s="8"/>
      <c r="X3006" s="9"/>
      <c r="Y3006" s="9"/>
      <c r="Z3006" s="9"/>
      <c r="AA3006" s="8"/>
      <c r="AB3006" s="12"/>
      <c r="AC3006" s="11"/>
      <c r="AD3006" s="11"/>
      <c r="AE3006" s="11"/>
      <c r="AF3006" s="11"/>
      <c r="AG3006" s="11"/>
      <c r="AH3006" s="10"/>
      <c r="AI3006" s="7">
        <v>497330.5</v>
      </c>
      <c r="AJ3006" s="31"/>
      <c r="AK3006" s="38">
        <v>6.3678219999999994E-2</v>
      </c>
      <c r="AN3006" s="6"/>
    </row>
    <row r="3007" spans="1:40" x14ac:dyDescent="0.25">
      <c r="A3007" s="6">
        <v>0.55038194444444444</v>
      </c>
      <c r="B3007">
        <v>0.92</v>
      </c>
      <c r="C3007">
        <f>B3007+0.68</f>
        <v>1.6</v>
      </c>
      <c r="D3007" s="5">
        <f>C3007/(0.2905*LN(C3007)+0.3655)</f>
        <v>3.1870220999247283</v>
      </c>
      <c r="E3007" s="5">
        <f>D3007*100</f>
        <v>318.70220999247283</v>
      </c>
      <c r="F3007">
        <v>154.03740698512701</v>
      </c>
      <c r="G3007" s="4">
        <f>75.6*1000/(287.05*(F3007+273))</f>
        <v>0.61673461570506682</v>
      </c>
      <c r="H3007" s="3">
        <f>SQRT(2*ABS(E3007)/G3007)</f>
        <v>32.14832668439518</v>
      </c>
      <c r="I3007" s="2">
        <f>(2/2*0.0254)^2*3.1416*H3007</f>
        <v>6.5159342656341726E-2</v>
      </c>
      <c r="J3007" s="26"/>
      <c r="K3007" s="26"/>
      <c r="L3007" s="26"/>
      <c r="M3007" s="26"/>
      <c r="N3007" s="39"/>
      <c r="O3007" s="9"/>
      <c r="P3007" s="8"/>
      <c r="Q3007" s="41"/>
      <c r="R3007" s="8"/>
      <c r="S3007" s="41"/>
      <c r="T3007" s="9"/>
      <c r="U3007" s="8"/>
      <c r="X3007" s="9"/>
      <c r="Y3007" s="9"/>
      <c r="Z3007" s="9"/>
      <c r="AA3007" s="8"/>
      <c r="AB3007" s="12"/>
      <c r="AC3007" s="11"/>
      <c r="AD3007" s="11"/>
      <c r="AE3007" s="11"/>
      <c r="AF3007" s="11"/>
      <c r="AG3007" s="11"/>
      <c r="AH3007" s="10"/>
      <c r="AI3007" s="7">
        <v>500943.1</v>
      </c>
      <c r="AJ3007" s="31"/>
      <c r="AK3007" s="38">
        <v>6.1129259999999998E-2</v>
      </c>
      <c r="AN3007" s="6"/>
    </row>
    <row r="3008" spans="1:40" x14ac:dyDescent="0.25">
      <c r="A3008" s="6">
        <v>0.55039351851851859</v>
      </c>
      <c r="B3008">
        <v>0.34</v>
      </c>
      <c r="C3008">
        <f>B3008+0.68</f>
        <v>1.02</v>
      </c>
      <c r="D3008" s="5">
        <f>C3008/(0.2905*LN(C3008)+0.3655)</f>
        <v>2.7474550381052718</v>
      </c>
      <c r="E3008" s="5">
        <f>D3008*100</f>
        <v>274.74550381052717</v>
      </c>
      <c r="F3008">
        <v>153.76334030178199</v>
      </c>
      <c r="G3008" s="4">
        <f>75.6*1000/(287.05*(F3008+273))</f>
        <v>0.61713068161483031</v>
      </c>
      <c r="H3008" s="3">
        <f>SQRT(2*ABS(E3008)/G3008)</f>
        <v>29.839512630849246</v>
      </c>
      <c r="I3008" s="2">
        <f>(2/2*0.0254)^2*3.1416*H3008</f>
        <v>6.0479758318354983E-2</v>
      </c>
      <c r="J3008" s="26"/>
      <c r="K3008" s="26"/>
      <c r="L3008" s="26"/>
      <c r="M3008" s="26"/>
      <c r="N3008" s="39"/>
      <c r="O3008" s="9"/>
      <c r="P3008" s="8"/>
      <c r="Q3008" s="41"/>
      <c r="R3008" s="8"/>
      <c r="S3008" s="41"/>
      <c r="T3008" s="9"/>
      <c r="U3008" s="8"/>
      <c r="X3008" s="9"/>
      <c r="Y3008" s="9"/>
      <c r="Z3008" s="9"/>
      <c r="AA3008" s="8"/>
      <c r="AB3008" s="12"/>
      <c r="AC3008" s="11"/>
      <c r="AD3008" s="11"/>
      <c r="AE3008" s="11"/>
      <c r="AF3008" s="11"/>
      <c r="AG3008" s="11"/>
      <c r="AH3008" s="10"/>
      <c r="AI3008" s="7">
        <v>492654.3</v>
      </c>
      <c r="AJ3008" s="31"/>
      <c r="AK3008" s="38">
        <v>5.8629069999999998E-2</v>
      </c>
      <c r="AN3008" s="6"/>
    </row>
    <row r="3009" spans="1:40" x14ac:dyDescent="0.25">
      <c r="A3009" s="6">
        <v>0.55040509259259263</v>
      </c>
      <c r="B3009">
        <v>0.31</v>
      </c>
      <c r="C3009">
        <f>B3009+0.68</f>
        <v>0.99</v>
      </c>
      <c r="D3009" s="5">
        <f>C3009/(0.2905*LN(C3009)+0.3655)</f>
        <v>2.7304290623909595</v>
      </c>
      <c r="E3009" s="5">
        <f>D3009*100</f>
        <v>273.04290623909594</v>
      </c>
      <c r="F3009">
        <v>153.45114662692899</v>
      </c>
      <c r="G3009" s="4">
        <f>75.6*1000/(287.05*(F3009+273))</f>
        <v>0.61758246676509132</v>
      </c>
      <c r="H3009" s="3">
        <f>SQRT(2*ABS(E3009)/G3009)</f>
        <v>29.736028741292994</v>
      </c>
      <c r="I3009" s="2">
        <f>(2/2*0.0254)^2*3.1416*H3009</f>
        <v>6.0270013584664696E-2</v>
      </c>
      <c r="J3009" s="26"/>
      <c r="K3009" s="26"/>
      <c r="L3009" s="26"/>
      <c r="M3009" s="26"/>
      <c r="N3009" s="39"/>
      <c r="O3009" s="9"/>
      <c r="P3009" s="8"/>
      <c r="Q3009" s="41"/>
      <c r="R3009" s="8"/>
      <c r="S3009" s="41"/>
      <c r="T3009" s="9"/>
      <c r="U3009" s="8"/>
      <c r="X3009" s="9"/>
      <c r="Y3009" s="9"/>
      <c r="Z3009" s="9"/>
      <c r="AA3009" s="8"/>
      <c r="AB3009" s="12"/>
      <c r="AC3009" s="11"/>
      <c r="AD3009" s="11"/>
      <c r="AE3009" s="11"/>
      <c r="AF3009" s="11"/>
      <c r="AG3009" s="11"/>
      <c r="AH3009" s="10"/>
      <c r="AI3009" s="7">
        <v>525306.4</v>
      </c>
      <c r="AJ3009" s="31"/>
      <c r="AK3009" s="38">
        <v>6.0937150000000002E-2</v>
      </c>
      <c r="AN3009" s="6"/>
    </row>
    <row r="3010" spans="1:40" x14ac:dyDescent="0.25">
      <c r="A3010" s="6">
        <v>0.55041666666666667</v>
      </c>
      <c r="B3010">
        <v>0.32</v>
      </c>
      <c r="C3010">
        <f>B3010+0.68</f>
        <v>1</v>
      </c>
      <c r="D3010" s="5">
        <f>C3010/(0.2905*LN(C3010)+0.3655)</f>
        <v>2.7359781121751028</v>
      </c>
      <c r="E3010" s="5">
        <f>D3010*100</f>
        <v>273.5978112175103</v>
      </c>
      <c r="F3010">
        <v>153.01066919983199</v>
      </c>
      <c r="G3010" s="4">
        <f>75.6*1000/(287.05*(F3010+273))</f>
        <v>0.61822102151418212</v>
      </c>
      <c r="H3010" s="3">
        <f>SQRT(2*ABS(E3010)/G3010)</f>
        <v>29.750853061184547</v>
      </c>
      <c r="I3010" s="2">
        <f>(2/2*0.0254)^2*3.1416*H3010</f>
        <v>6.0300060029972527E-2</v>
      </c>
      <c r="J3010" s="26"/>
      <c r="K3010" s="26"/>
      <c r="L3010" s="26"/>
      <c r="M3010" s="26"/>
      <c r="N3010" s="39"/>
      <c r="O3010" s="9"/>
      <c r="P3010" s="8"/>
      <c r="Q3010" s="41"/>
      <c r="R3010" s="8"/>
      <c r="S3010" s="41"/>
      <c r="T3010" s="9"/>
      <c r="U3010" s="8"/>
      <c r="X3010" s="9"/>
      <c r="Y3010" s="9"/>
      <c r="Z3010" s="9"/>
      <c r="AA3010" s="8"/>
      <c r="AB3010" s="12"/>
      <c r="AC3010" s="11"/>
      <c r="AD3010" s="11"/>
      <c r="AE3010" s="11"/>
      <c r="AF3010" s="11"/>
      <c r="AG3010" s="11"/>
      <c r="AH3010" s="10"/>
      <c r="AI3010" s="7">
        <v>491262.4</v>
      </c>
      <c r="AJ3010" s="31"/>
      <c r="AK3010" s="38">
        <v>6.0394990000000003E-2</v>
      </c>
      <c r="AN3010" s="6"/>
    </row>
    <row r="3011" spans="1:40" x14ac:dyDescent="0.25">
      <c r="A3011" s="6">
        <v>0.5504282407407407</v>
      </c>
      <c r="B3011">
        <v>0.21</v>
      </c>
      <c r="C3011">
        <f>B3011+0.68</f>
        <v>0.89</v>
      </c>
      <c r="D3011" s="5">
        <f>C3011/(0.2905*LN(C3011)+0.3655)</f>
        <v>2.6835768077843052</v>
      </c>
      <c r="E3011" s="5">
        <f>D3011*100</f>
        <v>268.35768077843051</v>
      </c>
      <c r="F3011">
        <v>152.63961568902599</v>
      </c>
      <c r="G3011" s="4">
        <f>75.6*1000/(287.05*(F3011+273))</f>
        <v>0.61875995884997415</v>
      </c>
      <c r="H3011" s="3">
        <f>SQRT(2*ABS(E3011)/G3011)</f>
        <v>29.451736878761857</v>
      </c>
      <c r="I3011" s="2">
        <f>(2/2*0.0254)^2*3.1416*H3011</f>
        <v>5.9693800985267796E-2</v>
      </c>
      <c r="J3011" s="26"/>
      <c r="K3011" s="26"/>
      <c r="L3011" s="26"/>
      <c r="M3011" s="26"/>
      <c r="N3011" s="39"/>
      <c r="O3011" s="9"/>
      <c r="P3011" s="8"/>
      <c r="Q3011" s="41"/>
      <c r="R3011" s="8"/>
      <c r="S3011" s="41"/>
      <c r="T3011" s="9"/>
      <c r="U3011" s="8"/>
      <c r="X3011" s="9"/>
      <c r="Y3011" s="9"/>
      <c r="Z3011" s="9"/>
      <c r="AA3011" s="8"/>
      <c r="AB3011" s="12"/>
      <c r="AC3011" s="11"/>
      <c r="AD3011" s="11"/>
      <c r="AE3011" s="11"/>
      <c r="AF3011" s="11"/>
      <c r="AG3011" s="11"/>
      <c r="AH3011" s="10"/>
      <c r="AI3011" s="7">
        <v>445879.9</v>
      </c>
      <c r="AJ3011" s="31"/>
      <c r="AK3011" s="38">
        <v>5.9724949999999999E-2</v>
      </c>
      <c r="AN3011" s="6"/>
    </row>
    <row r="3012" spans="1:40" x14ac:dyDescent="0.25">
      <c r="A3012" s="6">
        <v>0.55043981481481474</v>
      </c>
      <c r="B3012">
        <v>0.28999999999999998</v>
      </c>
      <c r="C3012">
        <f>B3012+0.68</f>
        <v>0.97</v>
      </c>
      <c r="D3012" s="5">
        <f>C3012/(0.2905*LN(C3012)+0.3655)</f>
        <v>2.7197410564993283</v>
      </c>
      <c r="E3012" s="5">
        <f>D3012*100</f>
        <v>271.97410564993282</v>
      </c>
      <c r="F3012">
        <v>152.24087900883001</v>
      </c>
      <c r="G3012" s="4">
        <f>75.6*1000/(287.05*(F3012+273))</f>
        <v>0.61934015305050605</v>
      </c>
      <c r="H3012" s="3">
        <f>SQRT(2*ABS(E3012)/G3012)</f>
        <v>29.635629587166374</v>
      </c>
      <c r="I3012" s="2">
        <f>(2/2*0.0254)^2*3.1416*H3012</f>
        <v>6.0066521099647774E-2</v>
      </c>
      <c r="J3012" s="26"/>
      <c r="K3012" s="26"/>
      <c r="L3012" s="26"/>
      <c r="M3012" s="26"/>
      <c r="N3012" s="39"/>
      <c r="O3012" s="9"/>
      <c r="P3012" s="8"/>
      <c r="Q3012" s="41"/>
      <c r="R3012" s="8"/>
      <c r="S3012" s="41"/>
      <c r="T3012" s="9"/>
      <c r="U3012" s="8"/>
      <c r="X3012" s="9"/>
      <c r="Y3012" s="9"/>
      <c r="Z3012" s="9"/>
      <c r="AA3012" s="8"/>
      <c r="AB3012" s="12"/>
      <c r="AC3012" s="11"/>
      <c r="AD3012" s="11"/>
      <c r="AE3012" s="11"/>
      <c r="AF3012" s="11"/>
      <c r="AG3012" s="11"/>
      <c r="AH3012" s="10"/>
      <c r="AI3012" s="7">
        <v>454617.8</v>
      </c>
      <c r="AJ3012" s="31"/>
      <c r="AK3012" s="38">
        <v>5.6697940000000002E-2</v>
      </c>
      <c r="AN3012" s="6"/>
    </row>
    <row r="3013" spans="1:40" x14ac:dyDescent="0.25">
      <c r="A3013" s="6">
        <v>0.55045138888888889</v>
      </c>
      <c r="B3013">
        <v>0.24</v>
      </c>
      <c r="C3013">
        <f>B3013+0.68</f>
        <v>0.92</v>
      </c>
      <c r="D3013" s="5">
        <f>C3013/(0.2905*LN(C3013)+0.3655)</f>
        <v>2.6957523293421808</v>
      </c>
      <c r="E3013" s="5">
        <f>D3013*100</f>
        <v>269.57523293421809</v>
      </c>
      <c r="F3013">
        <v>151.71741451936001</v>
      </c>
      <c r="G3013" s="4">
        <f>75.6*1000/(287.05*(F3013+273))</f>
        <v>0.6201034901917245</v>
      </c>
      <c r="H3013" s="3">
        <f>SQRT(2*ABS(E3013)/G3013)</f>
        <v>29.486478204292833</v>
      </c>
      <c r="I3013" s="2">
        <f>(2/2*0.0254)^2*3.1416*H3013</f>
        <v>5.9764215907849361E-2</v>
      </c>
      <c r="J3013" s="26"/>
      <c r="K3013" s="26"/>
      <c r="L3013" s="26"/>
      <c r="M3013" s="26"/>
      <c r="N3013" s="39"/>
      <c r="O3013" s="9"/>
      <c r="P3013" s="8"/>
      <c r="Q3013" s="41"/>
      <c r="R3013" s="8"/>
      <c r="S3013" s="41"/>
      <c r="T3013" s="9"/>
      <c r="U3013" s="8"/>
      <c r="X3013" s="9"/>
      <c r="Y3013" s="9"/>
      <c r="Z3013" s="9"/>
      <c r="AA3013" s="8"/>
      <c r="AB3013" s="12"/>
      <c r="AC3013" s="11"/>
      <c r="AD3013" s="11"/>
      <c r="AE3013" s="11"/>
      <c r="AF3013" s="11"/>
      <c r="AG3013" s="11"/>
      <c r="AH3013" s="10"/>
      <c r="AI3013" s="7">
        <v>393290.1</v>
      </c>
      <c r="AJ3013" s="31"/>
      <c r="AK3013" s="38">
        <v>5.5582729999999997E-2</v>
      </c>
      <c r="AN3013" s="6"/>
    </row>
    <row r="3014" spans="1:40" x14ac:dyDescent="0.25">
      <c r="A3014" s="6">
        <v>0.55046296296296293</v>
      </c>
      <c r="B3014">
        <v>0.28000000000000003</v>
      </c>
      <c r="C3014">
        <f>B3014+0.68</f>
        <v>0.96000000000000008</v>
      </c>
      <c r="D3014" s="5">
        <f>C3014/(0.2905*LN(C3014)+0.3655)</f>
        <v>2.7146157496557359</v>
      </c>
      <c r="E3014" s="5">
        <f>D3014*100</f>
        <v>271.46157496557362</v>
      </c>
      <c r="F3014">
        <v>151.325753496716</v>
      </c>
      <c r="G3014" s="4">
        <f>75.6*1000/(287.05*(F3014+273))</f>
        <v>0.62067585791890612</v>
      </c>
      <c r="H3014" s="3">
        <f>SQRT(2*ABS(E3014)/G3014)</f>
        <v>29.57581720939503</v>
      </c>
      <c r="I3014" s="2">
        <f>(2/2*0.0254)^2*3.1416*H3014</f>
        <v>5.994529129952305E-2</v>
      </c>
      <c r="J3014" s="26"/>
      <c r="K3014" s="26"/>
      <c r="L3014" s="26"/>
      <c r="M3014" s="26"/>
      <c r="N3014" s="39"/>
      <c r="O3014" s="9"/>
      <c r="P3014" s="8"/>
      <c r="Q3014" s="41"/>
      <c r="R3014" s="8"/>
      <c r="S3014" s="41"/>
      <c r="T3014" s="9"/>
      <c r="U3014" s="8"/>
      <c r="X3014" s="9"/>
      <c r="Y3014" s="9"/>
      <c r="Z3014" s="9"/>
      <c r="AA3014" s="8"/>
      <c r="AB3014" s="12"/>
      <c r="AC3014" s="11"/>
      <c r="AD3014" s="11"/>
      <c r="AE3014" s="11"/>
      <c r="AF3014" s="11"/>
      <c r="AG3014" s="11"/>
      <c r="AH3014" s="10"/>
      <c r="AI3014" s="7">
        <v>263183.59999999998</v>
      </c>
      <c r="AJ3014" s="31"/>
      <c r="AK3014" s="38">
        <v>5.2565859999999999E-2</v>
      </c>
      <c r="AN3014" s="6"/>
    </row>
    <row r="3015" spans="1:40" x14ac:dyDescent="0.25">
      <c r="A3015" s="6">
        <v>0.55047453703703708</v>
      </c>
      <c r="B3015">
        <v>0.34</v>
      </c>
      <c r="C3015">
        <f>B3015+0.68</f>
        <v>1.02</v>
      </c>
      <c r="D3015" s="5">
        <f>C3015/(0.2905*LN(C3015)+0.3655)</f>
        <v>2.7474550381052718</v>
      </c>
      <c r="E3015" s="5">
        <f>D3015*100</f>
        <v>274.74550381052717</v>
      </c>
      <c r="F3015">
        <v>150.92375802799199</v>
      </c>
      <c r="G3015" s="4">
        <f>75.6*1000/(287.05*(F3015+273))</f>
        <v>0.62126442809857829</v>
      </c>
      <c r="H3015" s="3">
        <f>SQRT(2*ABS(E3015)/G3015)</f>
        <v>29.740074417399569</v>
      </c>
      <c r="I3015" s="2">
        <f>(2/2*0.0254)^2*3.1416*H3015</f>
        <v>6.027821350120445E-2</v>
      </c>
      <c r="J3015" s="26"/>
      <c r="K3015" s="26"/>
      <c r="L3015" s="26"/>
      <c r="M3015" s="26"/>
      <c r="N3015" s="39"/>
      <c r="O3015" s="9"/>
      <c r="P3015" s="8"/>
      <c r="Q3015" s="41"/>
      <c r="R3015" s="8"/>
      <c r="S3015" s="41"/>
      <c r="T3015" s="9"/>
      <c r="U3015" s="8"/>
      <c r="X3015" s="9"/>
      <c r="Y3015" s="9"/>
      <c r="Z3015" s="9"/>
      <c r="AA3015" s="8"/>
      <c r="AB3015" s="12"/>
      <c r="AC3015" s="11"/>
      <c r="AD3015" s="11"/>
      <c r="AE3015" s="11"/>
      <c r="AF3015" s="11"/>
      <c r="AG3015" s="11"/>
      <c r="AH3015" s="10"/>
      <c r="AI3015" s="7">
        <v>195614.6</v>
      </c>
      <c r="AJ3015" s="31"/>
      <c r="AK3015" s="38">
        <v>5.758899E-2</v>
      </c>
      <c r="AN3015" s="6"/>
    </row>
    <row r="3016" spans="1:40" x14ac:dyDescent="0.25">
      <c r="A3016" s="6">
        <v>0.55048611111111112</v>
      </c>
      <c r="B3016">
        <v>0.3</v>
      </c>
      <c r="C3016">
        <f>B3016+0.68</f>
        <v>0.98</v>
      </c>
      <c r="D3016" s="5">
        <f>C3016/(0.2905*LN(C3016)+0.3655)</f>
        <v>2.7250145027674018</v>
      </c>
      <c r="E3016" s="5">
        <f>D3016*100</f>
        <v>272.50145027674017</v>
      </c>
      <c r="F3016">
        <v>150.52182766151</v>
      </c>
      <c r="G3016" s="4">
        <f>75.6*1000/(287.05*(F3016+273))</f>
        <v>0.62185401999906342</v>
      </c>
      <c r="H3016" s="3">
        <f>SQRT(2*ABS(E3016)/G3016)</f>
        <v>29.604326392092677</v>
      </c>
      <c r="I3016" s="2">
        <f>(2/2*0.0254)^2*3.1416*H3016</f>
        <v>6.000307469902888E-2</v>
      </c>
      <c r="J3016" s="26"/>
      <c r="K3016" s="26"/>
      <c r="L3016" s="26"/>
      <c r="M3016" s="26"/>
      <c r="N3016" s="39"/>
      <c r="O3016" s="9"/>
      <c r="P3016" s="8"/>
      <c r="Q3016" s="41"/>
      <c r="R3016" s="8"/>
      <c r="S3016" s="41"/>
      <c r="T3016" s="9"/>
      <c r="U3016" s="8"/>
      <c r="X3016" s="9"/>
      <c r="Y3016" s="9"/>
      <c r="Z3016" s="9"/>
      <c r="AA3016" s="8"/>
      <c r="AB3016" s="12"/>
      <c r="AC3016" s="11"/>
      <c r="AD3016" s="11"/>
      <c r="AE3016" s="11"/>
      <c r="AF3016" s="11"/>
      <c r="AG3016" s="11"/>
      <c r="AH3016" s="10"/>
      <c r="AI3016" s="7">
        <v>156424.1</v>
      </c>
      <c r="AJ3016" s="31"/>
      <c r="AK3016" s="38">
        <v>5.576209E-2</v>
      </c>
      <c r="AN3016" s="6"/>
    </row>
    <row r="3017" spans="1:40" x14ac:dyDescent="0.25">
      <c r="A3017" s="6">
        <v>0.55049768518518516</v>
      </c>
      <c r="B3017">
        <v>0.26</v>
      </c>
      <c r="C3017">
        <f>B3017+0.68</f>
        <v>0.94000000000000006</v>
      </c>
      <c r="D3017" s="5">
        <f>C3017/(0.2905*LN(C3017)+0.3655)</f>
        <v>2.7048398588920084</v>
      </c>
      <c r="E3017" s="5">
        <f>D3017*100</f>
        <v>270.48398588920082</v>
      </c>
      <c r="F3017">
        <v>150.02643507359701</v>
      </c>
      <c r="G3017" s="4">
        <f>75.6*1000/(287.05*(F3017+273))</f>
        <v>0.62258225314652105</v>
      </c>
      <c r="H3017" s="3">
        <f>SQRT(2*ABS(E3017)/G3017)</f>
        <v>29.477280099726741</v>
      </c>
      <c r="I3017" s="2">
        <f>(2/2*0.0254)^2*3.1416*H3017</f>
        <v>5.9745572870745292E-2</v>
      </c>
      <c r="J3017" s="26"/>
      <c r="K3017" s="26"/>
      <c r="L3017" s="26"/>
      <c r="M3017" s="26"/>
      <c r="N3017" s="39"/>
      <c r="O3017" s="9"/>
      <c r="P3017" s="8"/>
      <c r="Q3017" s="41"/>
      <c r="R3017" s="8"/>
      <c r="S3017" s="41"/>
      <c r="T3017" s="9"/>
      <c r="U3017" s="8"/>
      <c r="X3017" s="9"/>
      <c r="Y3017" s="9"/>
      <c r="Z3017" s="9"/>
      <c r="AA3017" s="8"/>
      <c r="AB3017" s="12"/>
      <c r="AC3017" s="11"/>
      <c r="AD3017" s="11"/>
      <c r="AE3017" s="11"/>
      <c r="AF3017" s="11"/>
      <c r="AG3017" s="11"/>
      <c r="AH3017" s="10"/>
      <c r="AI3017" s="7">
        <v>140235.6</v>
      </c>
      <c r="AJ3017" s="31"/>
      <c r="AK3017" s="38">
        <v>4.5114399999999999E-2</v>
      </c>
      <c r="AN3017" s="6"/>
    </row>
    <row r="3018" spans="1:40" x14ac:dyDescent="0.25">
      <c r="A3018" s="6">
        <v>0.5505092592592592</v>
      </c>
      <c r="B3018">
        <v>0.26</v>
      </c>
      <c r="C3018">
        <f>B3018+0.68</f>
        <v>0.94000000000000006</v>
      </c>
      <c r="D3018" s="5">
        <f>C3018/(0.2905*LN(C3018)+0.3655)</f>
        <v>2.7048398588920084</v>
      </c>
      <c r="E3018" s="5">
        <f>D3018*100</f>
        <v>270.48398588920082</v>
      </c>
      <c r="F3018">
        <v>149.638505810308</v>
      </c>
      <c r="G3018" s="4">
        <f>75.6*1000/(287.05*(F3018+273))</f>
        <v>0.62315370575076701</v>
      </c>
      <c r="H3018" s="3">
        <f>SQRT(2*ABS(E3018)/G3018)</f>
        <v>29.463761178214277</v>
      </c>
      <c r="I3018" s="2">
        <f>(2/2*0.0254)^2*3.1416*H3018</f>
        <v>5.9718172252112088E-2</v>
      </c>
      <c r="J3018" s="26"/>
      <c r="K3018" s="26"/>
      <c r="L3018" s="26"/>
      <c r="M3018" s="26"/>
      <c r="N3018" s="39"/>
      <c r="O3018" s="9"/>
      <c r="P3018" s="8"/>
      <c r="Q3018" s="41"/>
      <c r="R3018" s="8"/>
      <c r="S3018" s="41"/>
      <c r="T3018" s="9"/>
      <c r="U3018" s="8"/>
      <c r="V3018" s="51"/>
      <c r="X3018" s="9"/>
      <c r="Y3018" s="9"/>
      <c r="Z3018" s="9"/>
      <c r="AA3018" s="8"/>
      <c r="AB3018" s="12"/>
      <c r="AC3018" s="11"/>
      <c r="AD3018" s="11"/>
      <c r="AE3018" s="11"/>
      <c r="AF3018" s="11"/>
      <c r="AG3018" s="11"/>
      <c r="AH3018" s="10"/>
      <c r="AI3018" s="7">
        <v>131934.20000000001</v>
      </c>
      <c r="AJ3018" s="31"/>
      <c r="AK3018" s="38">
        <v>3.7336309999999998E-2</v>
      </c>
      <c r="AN3018" s="6"/>
    </row>
    <row r="3019" spans="1:40" x14ac:dyDescent="0.25">
      <c r="A3019" s="6">
        <v>0.55052083333333335</v>
      </c>
      <c r="B3019">
        <v>0.22</v>
      </c>
      <c r="C3019">
        <f>B3019+0.68</f>
        <v>0.9</v>
      </c>
      <c r="D3019" s="5">
        <f>C3019/(0.2905*LN(C3019)+0.3655)</f>
        <v>2.6874273799901629</v>
      </c>
      <c r="E3019" s="5">
        <f>D3019*100</f>
        <v>268.7427379990163</v>
      </c>
      <c r="F3019">
        <v>149.26795324745299</v>
      </c>
      <c r="G3019" s="4">
        <f>75.6*1000/(287.05*(F3019+273))</f>
        <v>0.62370054147662002</v>
      </c>
      <c r="H3019" s="3">
        <f>SQRT(2*ABS(E3019)/G3019)</f>
        <v>29.355893675023108</v>
      </c>
      <c r="I3019" s="2">
        <f>(2/2*0.0254)^2*3.1416*H3019</f>
        <v>5.9499542658388034E-2</v>
      </c>
      <c r="J3019" s="26"/>
      <c r="K3019" s="26"/>
      <c r="L3019" s="26"/>
      <c r="M3019" s="26"/>
      <c r="N3019" s="39"/>
      <c r="O3019" s="9"/>
      <c r="P3019" s="8"/>
      <c r="Q3019" s="41"/>
      <c r="R3019" s="8"/>
      <c r="S3019" s="41"/>
      <c r="T3019" s="9"/>
      <c r="U3019" s="8"/>
      <c r="V3019" s="51"/>
      <c r="X3019" s="9"/>
      <c r="Y3019" s="9"/>
      <c r="Z3019" s="9"/>
      <c r="AA3019" s="8"/>
      <c r="AB3019" s="12"/>
      <c r="AC3019" s="11"/>
      <c r="AD3019" s="11"/>
      <c r="AE3019" s="11"/>
      <c r="AF3019" s="11"/>
      <c r="AG3019" s="11"/>
      <c r="AH3019" s="10"/>
      <c r="AI3019" s="7">
        <v>135067</v>
      </c>
      <c r="AJ3019" s="31"/>
      <c r="AK3019" s="38">
        <v>3.2762859999999998E-2</v>
      </c>
      <c r="AN3019" s="6"/>
    </row>
    <row r="3020" spans="1:40" x14ac:dyDescent="0.25">
      <c r="A3020" s="6">
        <v>0.55053240740740739</v>
      </c>
      <c r="B3020">
        <v>0.31</v>
      </c>
      <c r="C3020">
        <f>B3020+0.68</f>
        <v>0.99</v>
      </c>
      <c r="D3020" s="5">
        <f>C3020/(0.2905*LN(C3020)+0.3655)</f>
        <v>2.7304290623909595</v>
      </c>
      <c r="E3020" s="5">
        <f>D3020*100</f>
        <v>273.04290623909594</v>
      </c>
      <c r="F3020">
        <v>148.88707139766601</v>
      </c>
      <c r="G3020" s="4">
        <f>75.6*1000/(287.05*(F3020+273))</f>
        <v>0.62426362158041127</v>
      </c>
      <c r="H3020" s="3">
        <f>SQRT(2*ABS(E3020)/G3020)</f>
        <v>29.576476401989506</v>
      </c>
      <c r="I3020" s="2">
        <f>(2/2*0.0254)^2*3.1416*H3020</f>
        <v>5.9946627373918517E-2</v>
      </c>
      <c r="J3020" s="26"/>
      <c r="K3020" s="26"/>
      <c r="L3020" s="26"/>
      <c r="M3020" s="26"/>
      <c r="N3020" s="39"/>
      <c r="O3020" s="9"/>
      <c r="P3020" s="8"/>
      <c r="Q3020" s="41"/>
      <c r="R3020" s="8"/>
      <c r="S3020" s="41"/>
      <c r="T3020" s="9"/>
      <c r="U3020" s="8"/>
      <c r="V3020" s="51"/>
      <c r="X3020" s="9"/>
      <c r="Y3020" s="9"/>
      <c r="Z3020" s="9"/>
      <c r="AA3020" s="8"/>
      <c r="AB3020" s="12"/>
      <c r="AC3020" s="11"/>
      <c r="AD3020" s="11"/>
      <c r="AE3020" s="11"/>
      <c r="AF3020" s="11"/>
      <c r="AG3020" s="11"/>
      <c r="AH3020" s="10"/>
      <c r="AI3020" s="7">
        <v>279094.2</v>
      </c>
      <c r="AJ3020" s="31"/>
      <c r="AK3020" s="38">
        <v>1.668412E-2</v>
      </c>
      <c r="AN3020" s="6"/>
    </row>
    <row r="3021" spans="1:40" x14ac:dyDescent="0.25">
      <c r="A3021" s="6">
        <v>0.55054398148148154</v>
      </c>
      <c r="B3021">
        <v>0.24</v>
      </c>
      <c r="C3021">
        <f>B3021+0.68</f>
        <v>0.92</v>
      </c>
      <c r="D3021" s="5">
        <f>C3021/(0.2905*LN(C3021)+0.3655)</f>
        <v>2.6957523293421808</v>
      </c>
      <c r="E3021" s="5">
        <f>D3021*100</f>
        <v>269.57523293421809</v>
      </c>
      <c r="F3021">
        <v>148.409324677489</v>
      </c>
      <c r="G3021" s="4">
        <f>75.6*1000/(287.05*(F3021+273))</f>
        <v>0.62497134179510772</v>
      </c>
      <c r="H3021" s="3">
        <f>SQRT(2*ABS(E3021)/G3021)</f>
        <v>29.371419815522351</v>
      </c>
      <c r="I3021" s="2">
        <f>(2/2*0.0254)^2*3.1416*H3021</f>
        <v>5.9531011578025823E-2</v>
      </c>
      <c r="J3021" s="26"/>
      <c r="K3021" s="26"/>
      <c r="L3021" s="26"/>
      <c r="M3021" s="26"/>
      <c r="N3021" s="39"/>
      <c r="O3021" s="9"/>
      <c r="P3021" s="8"/>
      <c r="Q3021" s="41"/>
      <c r="R3021" s="8"/>
      <c r="S3021" s="41"/>
      <c r="T3021" s="9"/>
      <c r="U3021" s="8"/>
      <c r="V3021" s="51"/>
      <c r="X3021" s="9"/>
      <c r="Y3021" s="9"/>
      <c r="Z3021" s="9"/>
      <c r="AA3021" s="8"/>
      <c r="AB3021" s="12"/>
      <c r="AC3021" s="11"/>
      <c r="AD3021" s="11"/>
      <c r="AE3021" s="11"/>
      <c r="AF3021" s="11"/>
      <c r="AG3021" s="11"/>
      <c r="AH3021" s="10"/>
      <c r="AI3021" s="7">
        <v>222537.60000000001</v>
      </c>
      <c r="AJ3021" s="31"/>
      <c r="AK3021" s="38">
        <v>2.0235309999999999E-2</v>
      </c>
      <c r="AN3021" s="6"/>
    </row>
    <row r="3022" spans="1:40" x14ac:dyDescent="0.25">
      <c r="A3022" s="6">
        <v>0.55055555555555558</v>
      </c>
      <c r="B3022">
        <v>0.33</v>
      </c>
      <c r="C3022">
        <f>B3022+0.68</f>
        <v>1.01</v>
      </c>
      <c r="D3022" s="5">
        <f>C3022/(0.2905*LN(C3022)+0.3655)</f>
        <v>2.7416554037986409</v>
      </c>
      <c r="E3022" s="5">
        <f>D3022*100</f>
        <v>274.16554037986407</v>
      </c>
      <c r="F3022">
        <v>148.042426050508</v>
      </c>
      <c r="G3022" s="4">
        <f>75.6*1000/(287.05*(F3022+273))</f>
        <v>0.62551594517239206</v>
      </c>
      <c r="H3022" s="3">
        <f>SQRT(2*ABS(E3022)/G3022)</f>
        <v>29.607534178572664</v>
      </c>
      <c r="I3022" s="2">
        <f>(2/2*0.0254)^2*3.1416*H3022</f>
        <v>6.0009576351835563E-2</v>
      </c>
      <c r="J3022" s="26"/>
      <c r="K3022" s="26"/>
      <c r="L3022" s="26"/>
      <c r="M3022" s="26"/>
      <c r="N3022" s="39"/>
      <c r="O3022" s="9"/>
      <c r="P3022" s="8"/>
      <c r="Q3022" s="41"/>
      <c r="R3022" s="8"/>
      <c r="S3022" s="41"/>
      <c r="T3022" s="9"/>
      <c r="U3022" s="8"/>
      <c r="V3022" s="51"/>
      <c r="X3022" s="9"/>
      <c r="Y3022" s="9"/>
      <c r="Z3022" s="9"/>
      <c r="AA3022" s="8"/>
      <c r="AB3022" s="12"/>
      <c r="AC3022" s="11"/>
      <c r="AD3022" s="11"/>
      <c r="AE3022" s="11"/>
      <c r="AF3022" s="11"/>
      <c r="AG3022" s="11"/>
      <c r="AH3022" s="10"/>
      <c r="AI3022" s="7">
        <v>199680.1</v>
      </c>
      <c r="AJ3022" s="31"/>
      <c r="AK3022" s="38">
        <v>1.9251709999999998E-2</v>
      </c>
      <c r="AN3022" s="6"/>
    </row>
    <row r="3023" spans="1:40" x14ac:dyDescent="0.25">
      <c r="A3023" s="6">
        <v>0.55056712962962961</v>
      </c>
      <c r="B3023">
        <v>0.23</v>
      </c>
      <c r="C3023">
        <f>B3023+0.68</f>
        <v>0.91</v>
      </c>
      <c r="D3023" s="5">
        <f>C3023/(0.2905*LN(C3023)+0.3655)</f>
        <v>2.6914895144241178</v>
      </c>
      <c r="E3023" s="5">
        <f>D3023*100</f>
        <v>269.14895144241177</v>
      </c>
      <c r="F3023">
        <v>147.672125002775</v>
      </c>
      <c r="G3023" s="4">
        <f>75.6*1000/(287.05*(F3023+273))</f>
        <v>0.62606656214010648</v>
      </c>
      <c r="H3023" s="3">
        <f>SQRT(2*ABS(E3023)/G3023)</f>
        <v>29.322506379966281</v>
      </c>
      <c r="I3023" s="2">
        <f>(2/2*0.0254)^2*3.1416*H3023</f>
        <v>5.9431872131696761E-2</v>
      </c>
      <c r="J3023" s="26"/>
      <c r="K3023" s="26"/>
      <c r="L3023" s="26"/>
      <c r="M3023" s="26"/>
      <c r="N3023" s="39"/>
      <c r="O3023" s="9"/>
      <c r="P3023" s="8"/>
      <c r="Q3023" s="41"/>
      <c r="R3023" s="8"/>
      <c r="S3023" s="41"/>
      <c r="T3023" s="9"/>
      <c r="U3023" s="8"/>
      <c r="V3023" s="51"/>
      <c r="X3023" s="9"/>
      <c r="Y3023" s="9"/>
      <c r="Z3023" s="9"/>
      <c r="AA3023" s="8"/>
      <c r="AB3023" s="12"/>
      <c r="AC3023" s="11"/>
      <c r="AD3023" s="11"/>
      <c r="AE3023" s="11"/>
      <c r="AF3023" s="11"/>
      <c r="AG3023" s="11"/>
      <c r="AH3023" s="10"/>
      <c r="AI3023" s="7">
        <v>219670.39999999999</v>
      </c>
      <c r="AJ3023" s="31"/>
      <c r="AK3023" s="38">
        <v>1.9444110000000001E-2</v>
      </c>
      <c r="AN3023" s="6"/>
    </row>
    <row r="3024" spans="1:40" x14ac:dyDescent="0.25">
      <c r="A3024" s="6">
        <v>0.55057870370370365</v>
      </c>
      <c r="B3024">
        <v>0.2</v>
      </c>
      <c r="C3024">
        <f>B3024+0.68</f>
        <v>0.88000000000000012</v>
      </c>
      <c r="D3024" s="5">
        <f>C3024/(0.2905*LN(C3024)+0.3655)</f>
        <v>2.6799494252592178</v>
      </c>
      <c r="E3024" s="5">
        <f>D3024*100</f>
        <v>267.99494252592177</v>
      </c>
      <c r="F3024">
        <v>147.31572330607901</v>
      </c>
      <c r="G3024" s="4">
        <f>75.6*1000/(287.05*(F3024+273))</f>
        <v>0.62659742780279526</v>
      </c>
      <c r="H3024" s="3">
        <f>SQRT(2*ABS(E3024)/G3024)</f>
        <v>29.247179673200957</v>
      </c>
      <c r="I3024" s="2">
        <f>(2/2*0.0254)^2*3.1416*H3024</f>
        <v>5.927919735190245E-2</v>
      </c>
      <c r="J3024" s="26"/>
      <c r="K3024" s="26"/>
      <c r="L3024" s="26"/>
      <c r="M3024" s="26"/>
      <c r="N3024" s="39"/>
      <c r="O3024" s="9"/>
      <c r="P3024" s="8"/>
      <c r="Q3024" s="41"/>
      <c r="R3024" s="8"/>
      <c r="S3024" s="41"/>
      <c r="T3024" s="9"/>
      <c r="U3024" s="8"/>
      <c r="V3024" s="51"/>
      <c r="X3024" s="9"/>
      <c r="Y3024" s="9"/>
      <c r="Z3024" s="9"/>
      <c r="AA3024" s="8"/>
      <c r="AB3024" s="12"/>
      <c r="AC3024" s="11"/>
      <c r="AD3024" s="11"/>
      <c r="AE3024" s="11"/>
      <c r="AF3024" s="11"/>
      <c r="AG3024" s="11"/>
      <c r="AH3024" s="10"/>
      <c r="AI3024" s="7">
        <v>308944.59999999998</v>
      </c>
      <c r="AJ3024" s="31"/>
      <c r="AK3024" s="38">
        <v>1.961765E-2</v>
      </c>
      <c r="AN3024" s="6"/>
    </row>
    <row r="3025" spans="1:40" x14ac:dyDescent="0.25">
      <c r="A3025" s="6">
        <v>0.5505902777777778</v>
      </c>
      <c r="B3025">
        <v>0.23</v>
      </c>
      <c r="C3025">
        <f>B3025+0.68</f>
        <v>0.91</v>
      </c>
      <c r="D3025" s="5">
        <f>C3025/(0.2905*LN(C3025)+0.3655)</f>
        <v>2.6914895144241178</v>
      </c>
      <c r="E3025" s="5">
        <f>D3025*100</f>
        <v>269.14895144241177</v>
      </c>
      <c r="F3025">
        <v>146.85213845905801</v>
      </c>
      <c r="G3025" s="4">
        <f>75.6*1000/(287.05*(F3025+273))</f>
        <v>0.62728929297651537</v>
      </c>
      <c r="H3025" s="3">
        <f>SQRT(2*ABS(E3025)/G3025)</f>
        <v>29.293914291839101</v>
      </c>
      <c r="I3025" s="2">
        <f>(2/2*0.0254)^2*3.1416*H3025</f>
        <v>5.9373920696593183E-2</v>
      </c>
      <c r="J3025" s="26"/>
      <c r="K3025" s="26"/>
      <c r="L3025" s="26"/>
      <c r="M3025" s="26"/>
      <c r="N3025" s="39"/>
      <c r="O3025" s="9"/>
      <c r="P3025" s="8"/>
      <c r="Q3025" s="41"/>
      <c r="R3025" s="8"/>
      <c r="S3025" s="41"/>
      <c r="T3025" s="9"/>
      <c r="U3025" s="8"/>
      <c r="V3025" s="51"/>
      <c r="X3025" s="9"/>
      <c r="Y3025" s="9"/>
      <c r="Z3025" s="9"/>
      <c r="AA3025" s="8"/>
      <c r="AB3025" s="12"/>
      <c r="AC3025" s="11"/>
      <c r="AD3025" s="11"/>
      <c r="AE3025" s="11"/>
      <c r="AF3025" s="11"/>
      <c r="AG3025" s="11"/>
      <c r="AH3025" s="10"/>
      <c r="AI3025" s="7">
        <v>351880.7</v>
      </c>
      <c r="AJ3025" s="31"/>
      <c r="AK3025" s="38">
        <v>2.5747740000000002E-2</v>
      </c>
      <c r="AN3025" s="6"/>
    </row>
    <row r="3026" spans="1:40" x14ac:dyDescent="0.25">
      <c r="A3026" s="6">
        <v>0.55060185185185184</v>
      </c>
      <c r="B3026">
        <v>0.2</v>
      </c>
      <c r="C3026">
        <f>B3026+0.68</f>
        <v>0.88000000000000012</v>
      </c>
      <c r="D3026" s="5">
        <f>C3026/(0.2905*LN(C3026)+0.3655)</f>
        <v>2.6799494252592178</v>
      </c>
      <c r="E3026" s="5">
        <f>D3026*100</f>
        <v>267.99494252592177</v>
      </c>
      <c r="F3026">
        <v>146.47857209114699</v>
      </c>
      <c r="G3026" s="4">
        <f>75.6*1000/(287.05*(F3026+273))</f>
        <v>0.62784792504594022</v>
      </c>
      <c r="H3026" s="3">
        <f>SQRT(2*ABS(E3026)/G3026)</f>
        <v>29.218039060242887</v>
      </c>
      <c r="I3026" s="2">
        <f>(2/2*0.0254)^2*3.1416*H3026</f>
        <v>5.9220134147661953E-2</v>
      </c>
      <c r="J3026" s="26"/>
      <c r="K3026" s="26"/>
      <c r="L3026" s="26"/>
      <c r="M3026" s="26"/>
      <c r="N3026" s="39"/>
      <c r="O3026" s="9"/>
      <c r="P3026" s="8"/>
      <c r="Q3026" s="41"/>
      <c r="R3026" s="8"/>
      <c r="S3026" s="41"/>
      <c r="T3026" s="9"/>
      <c r="U3026" s="8"/>
      <c r="V3026" s="51"/>
      <c r="X3026" s="9"/>
      <c r="Y3026" s="9"/>
      <c r="Z3026" s="9"/>
      <c r="AA3026" s="8"/>
      <c r="AB3026" s="12"/>
      <c r="AC3026" s="11"/>
      <c r="AD3026" s="11"/>
      <c r="AE3026" s="11"/>
      <c r="AF3026" s="11"/>
      <c r="AG3026" s="11"/>
      <c r="AH3026" s="10"/>
      <c r="AI3026" s="7">
        <v>444928.6</v>
      </c>
      <c r="AJ3026" s="31"/>
      <c r="AK3026" s="38">
        <v>3.2852550000000001E-2</v>
      </c>
      <c r="AN3026" s="6"/>
    </row>
    <row r="3027" spans="1:40" x14ac:dyDescent="0.25">
      <c r="A3027" s="6">
        <v>0.55061342592592599</v>
      </c>
      <c r="B3027">
        <v>0.3</v>
      </c>
      <c r="C3027">
        <f>B3027+0.68</f>
        <v>0.98</v>
      </c>
      <c r="D3027" s="5">
        <f>C3027/(0.2905*LN(C3027)+0.3655)</f>
        <v>2.7250145027674018</v>
      </c>
      <c r="E3027" s="5">
        <f>D3027*100</f>
        <v>272.50145027674017</v>
      </c>
      <c r="F3027">
        <v>146.108526058362</v>
      </c>
      <c r="G3027" s="4">
        <f>75.6*1000/(287.05*(F3027+273))</f>
        <v>0.62840227462226739</v>
      </c>
      <c r="H3027" s="3">
        <f>SQRT(2*ABS(E3027)/G3027)</f>
        <v>29.449676780265911</v>
      </c>
      <c r="I3027" s="2">
        <f>(2/2*0.0254)^2*3.1416*H3027</f>
        <v>5.9689625506241441E-2</v>
      </c>
      <c r="J3027" s="26"/>
      <c r="K3027" s="26"/>
      <c r="L3027" s="26"/>
      <c r="M3027" s="26"/>
      <c r="N3027" s="39"/>
      <c r="O3027" s="9"/>
      <c r="P3027" s="8"/>
      <c r="Q3027" s="41"/>
      <c r="R3027" s="8"/>
      <c r="S3027" s="41"/>
      <c r="T3027" s="9"/>
      <c r="U3027" s="8"/>
      <c r="V3027" s="51"/>
      <c r="X3027" s="9"/>
      <c r="Y3027" s="9"/>
      <c r="Z3027" s="9"/>
      <c r="AA3027" s="8"/>
      <c r="AB3027" s="12"/>
      <c r="AC3027" s="11"/>
      <c r="AD3027" s="11"/>
      <c r="AE3027" s="11"/>
      <c r="AF3027" s="11"/>
      <c r="AG3027" s="11"/>
      <c r="AH3027" s="10"/>
      <c r="AI3027" s="7">
        <v>567101.80000000005</v>
      </c>
      <c r="AJ3027" s="31"/>
      <c r="AK3027" s="38">
        <v>3.856946E-2</v>
      </c>
      <c r="AN3027" s="6"/>
    </row>
    <row r="3028" spans="1:40" x14ac:dyDescent="0.25">
      <c r="A3028" s="6">
        <v>0.55062500000000003</v>
      </c>
      <c r="B3028">
        <v>0.17</v>
      </c>
      <c r="C3028">
        <f>B3028+0.68</f>
        <v>0.85000000000000009</v>
      </c>
      <c r="D3028" s="5">
        <f>C3028/(0.2905*LN(C3028)+0.3655)</f>
        <v>2.6705352691482691</v>
      </c>
      <c r="E3028" s="5">
        <f>D3028*100</f>
        <v>267.05352691482693</v>
      </c>
      <c r="F3028">
        <v>145.74199908908699</v>
      </c>
      <c r="G3028" s="4">
        <f>75.6*1000/(287.05*(F3028+273))</f>
        <v>0.6289523182809017</v>
      </c>
      <c r="H3028" s="3">
        <f>SQRT(2*ABS(E3028)/G3028)</f>
        <v>29.141056685385703</v>
      </c>
      <c r="I3028" s="2">
        <f>(2/2*0.0254)^2*3.1416*H3028</f>
        <v>5.9064103602400227E-2</v>
      </c>
      <c r="J3028" s="26"/>
      <c r="K3028" s="26"/>
      <c r="L3028" s="26"/>
      <c r="M3028" s="26"/>
      <c r="N3028" s="39"/>
      <c r="O3028" s="9"/>
      <c r="P3028" s="8"/>
      <c r="Q3028" s="41"/>
      <c r="R3028" s="8"/>
      <c r="S3028" s="41"/>
      <c r="T3028" s="9"/>
      <c r="U3028" s="8"/>
      <c r="V3028" s="51"/>
      <c r="X3028" s="9"/>
      <c r="Y3028" s="9"/>
      <c r="Z3028" s="9"/>
      <c r="AA3028" s="8"/>
      <c r="AB3028" s="12"/>
      <c r="AC3028" s="11"/>
      <c r="AD3028" s="11"/>
      <c r="AE3028" s="11"/>
      <c r="AF3028" s="11"/>
      <c r="AG3028" s="11"/>
      <c r="AH3028" s="10"/>
      <c r="AI3028" s="7">
        <v>686710.4</v>
      </c>
      <c r="AJ3028" s="31"/>
      <c r="AK3028" s="38">
        <v>4.7601530000000003E-2</v>
      </c>
      <c r="AN3028" s="6"/>
    </row>
    <row r="3029" spans="1:40" x14ac:dyDescent="0.25">
      <c r="A3029" s="6">
        <v>0.55063657407407407</v>
      </c>
      <c r="B3029">
        <v>0.15</v>
      </c>
      <c r="C3029">
        <f>B3029+0.68</f>
        <v>0.83000000000000007</v>
      </c>
      <c r="D3029" s="5">
        <f>C3029/(0.2905*LN(C3029)+0.3655)</f>
        <v>2.6656281847264394</v>
      </c>
      <c r="E3029" s="5">
        <f>D3029*100</f>
        <v>266.56281847264393</v>
      </c>
      <c r="F3029">
        <v>145.34096383556701</v>
      </c>
      <c r="G3029" s="4">
        <f>75.6*1000/(287.05*(F3029+273))</f>
        <v>0.62955525242844779</v>
      </c>
      <c r="H3029" s="3">
        <f>SQRT(2*ABS(E3029)/G3029)</f>
        <v>29.10032624267479</v>
      </c>
      <c r="I3029" s="2">
        <f>(2/2*0.0254)^2*3.1416*H3029</f>
        <v>5.8981549729559525E-2</v>
      </c>
      <c r="J3029" s="26"/>
      <c r="K3029" s="26"/>
      <c r="L3029" s="26"/>
      <c r="M3029" s="26"/>
      <c r="N3029" s="39"/>
      <c r="O3029" s="9"/>
      <c r="P3029" s="8"/>
      <c r="Q3029" s="41"/>
      <c r="R3029" s="8"/>
      <c r="S3029" s="41"/>
      <c r="T3029" s="9"/>
      <c r="U3029" s="8"/>
      <c r="V3029" s="51"/>
      <c r="X3029" s="9"/>
      <c r="Y3029" s="9"/>
      <c r="Z3029" s="9"/>
      <c r="AA3029" s="8"/>
      <c r="AB3029" s="12"/>
      <c r="AC3029" s="11"/>
      <c r="AD3029" s="11"/>
      <c r="AE3029" s="11"/>
      <c r="AF3029" s="11"/>
      <c r="AG3029" s="11"/>
      <c r="AH3029" s="10"/>
      <c r="AI3029" s="7">
        <v>1190819.3999999999</v>
      </c>
      <c r="AJ3029" s="31"/>
      <c r="AK3029" s="38">
        <v>7.1249080000000006E-2</v>
      </c>
      <c r="AN3029" s="6"/>
    </row>
    <row r="3030" spans="1:40" x14ac:dyDescent="0.25">
      <c r="A3030" s="6">
        <v>0.55064814814814811</v>
      </c>
      <c r="B3030">
        <v>0.33</v>
      </c>
      <c r="C3030">
        <f>B3030+0.68</f>
        <v>1.01</v>
      </c>
      <c r="D3030" s="5">
        <f>C3030/(0.2905*LN(C3030)+0.3655)</f>
        <v>2.7416554037986409</v>
      </c>
      <c r="E3030" s="5">
        <f>D3030*100</f>
        <v>274.16554037986407</v>
      </c>
      <c r="F3030">
        <v>145.01258444892599</v>
      </c>
      <c r="G3030" s="4">
        <f>75.6*1000/(287.05*(F3030+273))</f>
        <v>0.63004981401663929</v>
      </c>
      <c r="H3030" s="3">
        <f>SQRT(2*ABS(E3030)/G3030)</f>
        <v>29.500813217783488</v>
      </c>
      <c r="I3030" s="2">
        <f>(2/2*0.0254)^2*3.1416*H3030</f>
        <v>5.9793270609986446E-2</v>
      </c>
      <c r="J3030" s="26"/>
      <c r="K3030" s="26"/>
      <c r="L3030" s="26"/>
      <c r="M3030" s="26"/>
      <c r="N3030" s="39"/>
      <c r="O3030" s="9"/>
      <c r="P3030" s="8"/>
      <c r="Q3030" s="41"/>
      <c r="R3030" s="8"/>
      <c r="S3030" s="41"/>
      <c r="T3030" s="9"/>
      <c r="U3030" s="8"/>
      <c r="V3030" s="51"/>
      <c r="X3030" s="9"/>
      <c r="Y3030" s="9"/>
      <c r="Z3030" s="9"/>
      <c r="AA3030" s="8"/>
      <c r="AB3030" s="12"/>
      <c r="AC3030" s="11"/>
      <c r="AD3030" s="11"/>
      <c r="AE3030" s="11"/>
      <c r="AF3030" s="11"/>
      <c r="AG3030" s="11"/>
      <c r="AH3030" s="10"/>
      <c r="AI3030" s="7">
        <v>3235987.3</v>
      </c>
      <c r="AJ3030" s="31"/>
      <c r="AK3030" s="38">
        <v>0.15459081</v>
      </c>
      <c r="AN3030" s="6"/>
    </row>
    <row r="3031" spans="1:40" x14ac:dyDescent="0.25">
      <c r="A3031" s="6">
        <v>0.55065972222222215</v>
      </c>
      <c r="B3031">
        <v>0.25</v>
      </c>
      <c r="C3031">
        <f>B3031+0.68</f>
        <v>0.93</v>
      </c>
      <c r="D3031" s="5">
        <f>C3031/(0.2905*LN(C3031)+0.3655)</f>
        <v>2.7002056306030857</v>
      </c>
      <c r="E3031" s="5">
        <f>D3031*100</f>
        <v>270.02056306030858</v>
      </c>
      <c r="F3031">
        <v>144.70498975585201</v>
      </c>
      <c r="G3031" s="4">
        <f>75.6*1000/(287.05*(F3031+273))</f>
        <v>0.63051377778034012</v>
      </c>
      <c r="H3031" s="3">
        <f>SQRT(2*ABS(E3031)/G3031)</f>
        <v>29.266185875786643</v>
      </c>
      <c r="I3031" s="2">
        <f>(2/2*0.0254)^2*3.1416*H3031</f>
        <v>5.9317719781982074E-2</v>
      </c>
      <c r="J3031" s="26"/>
      <c r="K3031" s="26"/>
      <c r="L3031" s="26"/>
      <c r="M3031" s="26"/>
      <c r="N3031" s="39"/>
      <c r="O3031" s="9"/>
      <c r="P3031" s="8"/>
      <c r="Q3031" s="41"/>
      <c r="R3031" s="8"/>
      <c r="S3031" s="41"/>
      <c r="T3031" s="9"/>
      <c r="U3031" s="8"/>
      <c r="V3031" s="51"/>
      <c r="X3031" s="9"/>
      <c r="Y3031" s="9"/>
      <c r="Z3031" s="9"/>
      <c r="AA3031" s="8"/>
      <c r="AB3031" s="12"/>
      <c r="AC3031" s="11"/>
      <c r="AD3031" s="11"/>
      <c r="AE3031" s="11"/>
      <c r="AF3031" s="11"/>
      <c r="AG3031" s="11"/>
      <c r="AH3031" s="10"/>
      <c r="AI3031" s="7">
        <v>3705005.6</v>
      </c>
      <c r="AJ3031" s="31"/>
      <c r="AK3031" s="38">
        <v>0.24628304000000001</v>
      </c>
      <c r="AN3031" s="6"/>
    </row>
    <row r="3032" spans="1:40" x14ac:dyDescent="0.25">
      <c r="A3032" s="6">
        <v>0.5506712962962963</v>
      </c>
      <c r="B3032">
        <v>0.24</v>
      </c>
      <c r="C3032">
        <f>B3032+0.68</f>
        <v>0.92</v>
      </c>
      <c r="D3032" s="5">
        <f>C3032/(0.2905*LN(C3032)+0.3655)</f>
        <v>2.6957523293421808</v>
      </c>
      <c r="E3032" s="5">
        <f>D3032*100</f>
        <v>269.57523293421809</v>
      </c>
      <c r="F3032">
        <v>144.376706599503</v>
      </c>
      <c r="G3032" s="4">
        <f>75.6*1000/(287.05*(F3032+273))</f>
        <v>0.63100970160603143</v>
      </c>
      <c r="H3032" s="3">
        <f>SQRT(2*ABS(E3032)/G3032)</f>
        <v>29.230549130899746</v>
      </c>
      <c r="I3032" s="2">
        <f>(2/2*0.0254)^2*3.1416*H3032</f>
        <v>5.9245489992418285E-2</v>
      </c>
      <c r="J3032" s="26"/>
      <c r="K3032" s="26"/>
      <c r="L3032" s="26"/>
      <c r="M3032" s="26"/>
      <c r="N3032" s="39"/>
      <c r="O3032" s="9"/>
      <c r="P3032" s="8"/>
      <c r="Q3032" s="41"/>
      <c r="R3032" s="8"/>
      <c r="S3032" s="41"/>
      <c r="T3032" s="9"/>
      <c r="U3032" s="8"/>
      <c r="V3032" s="51"/>
      <c r="X3032" s="9"/>
      <c r="Y3032" s="9"/>
      <c r="Z3032" s="9"/>
      <c r="AA3032" s="8"/>
      <c r="AB3032" s="12"/>
      <c r="AC3032" s="11"/>
      <c r="AD3032" s="11"/>
      <c r="AE3032" s="11"/>
      <c r="AF3032" s="11"/>
      <c r="AG3032" s="11"/>
      <c r="AH3032" s="10"/>
      <c r="AI3032" s="7">
        <v>4268327.5999999996</v>
      </c>
      <c r="AJ3032" s="31"/>
      <c r="AK3032" s="38">
        <v>0.31372613999999999</v>
      </c>
      <c r="AN3032" s="6"/>
    </row>
    <row r="3033" spans="1:40" x14ac:dyDescent="0.25">
      <c r="A3033" s="6">
        <v>0.55068287037037034</v>
      </c>
      <c r="B3033">
        <v>0.24</v>
      </c>
      <c r="C3033">
        <f>B3033+0.68</f>
        <v>0.92</v>
      </c>
      <c r="D3033" s="5">
        <f>C3033/(0.2905*LN(C3033)+0.3655)</f>
        <v>2.6957523293421808</v>
      </c>
      <c r="E3033" s="5">
        <f>D3033*100</f>
        <v>269.57523293421809</v>
      </c>
      <c r="F3033">
        <v>143.99319716531599</v>
      </c>
      <c r="G3033" s="4">
        <f>75.6*1000/(287.05*(F3033+273))</f>
        <v>0.63159004242519701</v>
      </c>
      <c r="H3033" s="3">
        <f>SQRT(2*ABS(E3033)/G3033)</f>
        <v>29.21711669983107</v>
      </c>
      <c r="I3033" s="2">
        <f>(2/2*0.0254)^2*3.1416*H3033</f>
        <v>5.921826467561396E-2</v>
      </c>
      <c r="J3033" s="26"/>
      <c r="K3033" s="26"/>
      <c r="L3033" s="26"/>
      <c r="M3033" s="26"/>
      <c r="N3033" s="39"/>
      <c r="O3033" s="9"/>
      <c r="P3033" s="8"/>
      <c r="Q3033" s="41"/>
      <c r="R3033" s="8"/>
      <c r="S3033" s="41"/>
      <c r="T3033" s="9"/>
      <c r="U3033" s="8"/>
      <c r="V3033" s="51"/>
      <c r="X3033" s="9"/>
      <c r="Y3033" s="9"/>
      <c r="Z3033" s="9"/>
      <c r="AA3033" s="8"/>
      <c r="AB3033" s="12"/>
      <c r="AC3033" s="11"/>
      <c r="AD3033" s="11"/>
      <c r="AE3033" s="11"/>
      <c r="AF3033" s="11"/>
      <c r="AG3033" s="11"/>
      <c r="AH3033" s="10"/>
      <c r="AI3033" s="7">
        <v>7871941.5</v>
      </c>
      <c r="AJ3033" s="31"/>
      <c r="AK3033" s="38">
        <v>0.44763686000000003</v>
      </c>
      <c r="AN3033" s="6"/>
    </row>
    <row r="3034" spans="1:40" x14ac:dyDescent="0.25">
      <c r="A3034" s="6">
        <v>0.55069444444444449</v>
      </c>
      <c r="B3034">
        <v>0.28999999999999998</v>
      </c>
      <c r="C3034">
        <f>B3034+0.68</f>
        <v>0.97</v>
      </c>
      <c r="D3034" s="5">
        <f>C3034/(0.2905*LN(C3034)+0.3655)</f>
        <v>2.7197410564993283</v>
      </c>
      <c r="E3034" s="5">
        <f>D3034*100</f>
        <v>271.97410564993282</v>
      </c>
      <c r="F3034">
        <v>143.70992811171899</v>
      </c>
      <c r="G3034" s="4">
        <f>75.6*1000/(287.05*(F3034+273))</f>
        <v>0.63201938164058313</v>
      </c>
      <c r="H3034" s="3">
        <f>SQRT(2*ABS(E3034)/G3034)</f>
        <v>29.33685661083312</v>
      </c>
      <c r="I3034" s="2">
        <f>(2/2*0.0254)^2*3.1416*H3034</f>
        <v>5.946095767693927E-2</v>
      </c>
      <c r="J3034" s="26"/>
      <c r="K3034" s="26"/>
      <c r="L3034" s="26"/>
      <c r="M3034" s="26"/>
      <c r="N3034" s="39"/>
      <c r="O3034" s="9"/>
      <c r="P3034" s="8"/>
      <c r="Q3034" s="41"/>
      <c r="R3034" s="8"/>
      <c r="S3034" s="41"/>
      <c r="T3034" s="9"/>
      <c r="U3034" s="8"/>
      <c r="V3034" s="51"/>
      <c r="X3034" s="9"/>
      <c r="Y3034" s="9"/>
      <c r="Z3034" s="9"/>
      <c r="AA3034" s="8"/>
      <c r="AB3034" s="12"/>
      <c r="AC3034" s="11"/>
      <c r="AD3034" s="11"/>
      <c r="AE3034" s="11"/>
      <c r="AF3034" s="11"/>
      <c r="AG3034" s="11"/>
      <c r="AH3034" s="10"/>
      <c r="AI3034" s="7">
        <v>19729798.800000001</v>
      </c>
      <c r="AJ3034" s="31"/>
      <c r="AK3034" s="38">
        <v>0.86110646000000002</v>
      </c>
      <c r="AN3034" s="6"/>
    </row>
    <row r="3035" spans="1:40" x14ac:dyDescent="0.25">
      <c r="A3035" s="6">
        <v>0.55070601851851853</v>
      </c>
      <c r="B3035">
        <v>0.25</v>
      </c>
      <c r="C3035">
        <f>B3035+0.68</f>
        <v>0.93</v>
      </c>
      <c r="D3035" s="5">
        <f>C3035/(0.2905*LN(C3035)+0.3655)</f>
        <v>2.7002056306030857</v>
      </c>
      <c r="E3035" s="5">
        <f>D3035*100</f>
        <v>270.02056306030858</v>
      </c>
      <c r="F3035">
        <v>143.42669684491699</v>
      </c>
      <c r="G3035" s="4">
        <f>75.6*1000/(287.05*(F3035+273))</f>
        <v>0.63244924757247889</v>
      </c>
      <c r="H3035" s="3">
        <f>SQRT(2*ABS(E3035)/G3035)</f>
        <v>29.221370246871814</v>
      </c>
      <c r="I3035" s="2">
        <f>(2/2*0.0254)^2*3.1416*H3035</f>
        <v>5.9226885912167064E-2</v>
      </c>
      <c r="J3035" s="26"/>
      <c r="K3035" s="26"/>
      <c r="L3035" s="26"/>
      <c r="M3035" s="26"/>
      <c r="N3035" s="39"/>
      <c r="O3035" s="9"/>
      <c r="P3035" s="8"/>
      <c r="Q3035" s="41"/>
      <c r="R3035" s="8"/>
      <c r="S3035" s="41"/>
      <c r="T3035" s="9"/>
      <c r="U3035" s="8"/>
      <c r="V3035" s="51"/>
      <c r="X3035" s="9"/>
      <c r="Y3035" s="9"/>
      <c r="Z3035" s="9"/>
      <c r="AA3035" s="8"/>
      <c r="AB3035" s="12"/>
      <c r="AC3035" s="11"/>
      <c r="AD3035" s="11"/>
      <c r="AE3035" s="11"/>
      <c r="AF3035" s="11"/>
      <c r="AG3035" s="11"/>
      <c r="AH3035" s="10"/>
      <c r="AI3035" s="7">
        <v>24977271</v>
      </c>
      <c r="AJ3035" s="31"/>
      <c r="AK3035" s="38">
        <v>1.2003910099999999</v>
      </c>
      <c r="AN3035" s="6"/>
    </row>
    <row r="3036" spans="1:40" x14ac:dyDescent="0.25">
      <c r="A3036" s="6">
        <v>0.55071759259259256</v>
      </c>
      <c r="B3036">
        <v>0.23</v>
      </c>
      <c r="C3036">
        <f>B3036+0.68</f>
        <v>0.91</v>
      </c>
      <c r="D3036" s="5">
        <f>C3036/(0.2905*LN(C3036)+0.3655)</f>
        <v>2.6914895144241178</v>
      </c>
      <c r="E3036" s="5">
        <f>D3036*100</f>
        <v>269.14895144241177</v>
      </c>
      <c r="F3036">
        <v>143.119330278099</v>
      </c>
      <c r="G3036" s="4">
        <f>75.6*1000/(287.05*(F3036+273))</f>
        <v>0.63291640624492751</v>
      </c>
      <c r="H3036" s="3">
        <f>SQRT(2*ABS(E3036)/G3036)</f>
        <v>29.163400847275454</v>
      </c>
      <c r="I3036" s="2">
        <f>(2/2*0.0254)^2*3.1416*H3036</f>
        <v>5.9109391524077654E-2</v>
      </c>
      <c r="J3036" s="26"/>
      <c r="K3036" s="26"/>
      <c r="L3036" s="26"/>
      <c r="M3036" s="26"/>
      <c r="N3036" s="39"/>
      <c r="O3036" s="9"/>
      <c r="P3036" s="8"/>
      <c r="Q3036" s="41"/>
      <c r="R3036" s="8"/>
      <c r="S3036" s="41"/>
      <c r="T3036" s="9"/>
      <c r="U3036" s="8"/>
      <c r="V3036" s="51"/>
      <c r="X3036" s="9"/>
      <c r="Y3036" s="9"/>
      <c r="Z3036" s="9"/>
      <c r="AA3036" s="8"/>
      <c r="AB3036" s="12"/>
      <c r="AC3036" s="11"/>
      <c r="AD3036" s="11"/>
      <c r="AE3036" s="11"/>
      <c r="AF3036" s="11"/>
      <c r="AG3036" s="11"/>
      <c r="AH3036" s="10"/>
      <c r="AI3036" s="7">
        <v>61878422.899999999</v>
      </c>
      <c r="AJ3036" s="31"/>
      <c r="AK3036" s="38">
        <v>2.2176282500000002</v>
      </c>
      <c r="AN3036" s="6"/>
    </row>
    <row r="3037" spans="1:40" x14ac:dyDescent="0.25">
      <c r="A3037" s="6">
        <v>0.5507291666666666</v>
      </c>
      <c r="B3037">
        <v>0.19</v>
      </c>
      <c r="C3037">
        <f>B3037+0.68</f>
        <v>0.87000000000000011</v>
      </c>
      <c r="D3037" s="5">
        <f>C3037/(0.2905*LN(C3037)+0.3655)</f>
        <v>2.6765576696495312</v>
      </c>
      <c r="E3037" s="5">
        <f>D3037*100</f>
        <v>267.6557669649531</v>
      </c>
      <c r="F3037">
        <v>142.77057551076399</v>
      </c>
      <c r="G3037" s="4">
        <f>75.6*1000/(287.05*(F3037+273))</f>
        <v>0.63344730628212065</v>
      </c>
      <c r="H3037" s="3">
        <f>SQRT(2*ABS(E3037)/G3037)</f>
        <v>29.070202271063319</v>
      </c>
      <c r="I3037" s="2">
        <f>(2/2*0.0254)^2*3.1416*H3037</f>
        <v>5.892049341992104E-2</v>
      </c>
      <c r="J3037" s="26"/>
      <c r="K3037" s="26"/>
      <c r="L3037" s="26"/>
      <c r="M3037" s="26"/>
      <c r="N3037" s="39"/>
      <c r="O3037" s="9"/>
      <c r="P3037" s="8"/>
      <c r="Q3037" s="41"/>
      <c r="R3037" s="8"/>
      <c r="S3037" s="41"/>
      <c r="T3037" s="9"/>
      <c r="U3037" s="8"/>
      <c r="V3037" s="51"/>
      <c r="X3037" s="9"/>
      <c r="Y3037" s="9"/>
      <c r="Z3037" s="9"/>
      <c r="AA3037" s="8"/>
      <c r="AB3037" s="12"/>
      <c r="AC3037" s="11"/>
      <c r="AD3037" s="11"/>
      <c r="AE3037" s="11"/>
      <c r="AF3037" s="11"/>
      <c r="AG3037" s="11"/>
      <c r="AH3037" s="10"/>
      <c r="AI3037" s="7">
        <v>247229400.90000001</v>
      </c>
      <c r="AJ3037" s="31"/>
      <c r="AK3037" s="38">
        <v>6.0342096400000003</v>
      </c>
      <c r="AN3037" s="6"/>
    </row>
    <row r="3038" spans="1:40" x14ac:dyDescent="0.25">
      <c r="A3038" s="6">
        <v>0.55074074074074075</v>
      </c>
      <c r="B3038">
        <v>0.26</v>
      </c>
      <c r="C3038">
        <f>B3038+0.68</f>
        <v>0.94000000000000006</v>
      </c>
      <c r="D3038" s="5">
        <f>C3038/(0.2905*LN(C3038)+0.3655)</f>
        <v>2.7048398588920084</v>
      </c>
      <c r="E3038" s="5">
        <f>D3038*100</f>
        <v>270.48398588920082</v>
      </c>
      <c r="F3038">
        <v>142.490923166984</v>
      </c>
      <c r="G3038" s="4">
        <f>75.6*1000/(287.05*(F3038+273))</f>
        <v>0.63387365741035395</v>
      </c>
      <c r="H3038" s="3">
        <f>SQRT(2*ABS(E3038)/G3038)</f>
        <v>29.213556027763893</v>
      </c>
      <c r="I3038" s="2">
        <f>(2/2*0.0254)^2*3.1416*H3038</f>
        <v>5.9211047782069551E-2</v>
      </c>
      <c r="J3038" s="26"/>
      <c r="K3038" s="26"/>
      <c r="L3038" s="26"/>
      <c r="M3038" s="26"/>
      <c r="N3038" s="39"/>
      <c r="O3038" s="9"/>
      <c r="P3038" s="8"/>
      <c r="Q3038" s="41"/>
      <c r="R3038" s="8"/>
      <c r="S3038" s="41"/>
      <c r="T3038" s="9"/>
      <c r="U3038" s="8"/>
      <c r="V3038" s="51"/>
      <c r="X3038" s="9"/>
      <c r="Y3038" s="9"/>
      <c r="Z3038" s="9"/>
      <c r="AA3038" s="8"/>
      <c r="AB3038" s="12"/>
      <c r="AC3038" s="11"/>
      <c r="AD3038" s="11"/>
      <c r="AE3038" s="11"/>
      <c r="AF3038" s="11"/>
      <c r="AG3038" s="11"/>
      <c r="AH3038" s="10"/>
      <c r="AI3038" s="7">
        <v>308196849.80000001</v>
      </c>
      <c r="AJ3038" s="31"/>
      <c r="AK3038" s="38">
        <v>9.4777269799999999</v>
      </c>
      <c r="AN3038" s="6"/>
    </row>
    <row r="3039" spans="1:40" x14ac:dyDescent="0.25">
      <c r="A3039" s="6">
        <v>0.55075231481481479</v>
      </c>
      <c r="B3039">
        <v>0.22</v>
      </c>
      <c r="C3039">
        <f>B3039+0.68</f>
        <v>0.9</v>
      </c>
      <c r="D3039" s="5">
        <f>C3039/(0.2905*LN(C3039)+0.3655)</f>
        <v>2.6874273799901629</v>
      </c>
      <c r="E3039" s="5">
        <f>D3039*100</f>
        <v>268.7427379990163</v>
      </c>
      <c r="F3039">
        <v>142.22166388782199</v>
      </c>
      <c r="G3039" s="4">
        <f>75.6*1000/(287.05*(F3039+273))</f>
        <v>0.63428470620408983</v>
      </c>
      <c r="H3039" s="3">
        <f>SQRT(2*ABS(E3039)/G3039)</f>
        <v>29.109935734695057</v>
      </c>
      <c r="I3039" s="2">
        <f>(2/2*0.0254)^2*3.1416*H3039</f>
        <v>5.9001026581012757E-2</v>
      </c>
      <c r="J3039" s="26"/>
      <c r="K3039" s="26"/>
      <c r="L3039" s="26"/>
      <c r="M3039" s="26"/>
      <c r="N3039" s="39"/>
      <c r="O3039" s="9"/>
      <c r="P3039" s="8"/>
      <c r="Q3039" s="41"/>
      <c r="R3039" s="8"/>
      <c r="S3039" s="41"/>
      <c r="T3039" s="9"/>
      <c r="U3039" s="8"/>
      <c r="V3039" s="51"/>
      <c r="X3039" s="9"/>
      <c r="Y3039" s="9"/>
      <c r="Z3039" s="9"/>
      <c r="AA3039" s="8"/>
      <c r="AB3039" s="12"/>
      <c r="AC3039" s="11"/>
      <c r="AD3039" s="11"/>
      <c r="AE3039" s="11"/>
      <c r="AF3039" s="11"/>
      <c r="AG3039" s="11"/>
      <c r="AH3039" s="10"/>
      <c r="AI3039" s="7">
        <v>299895853.19999999</v>
      </c>
      <c r="AJ3039" s="31"/>
      <c r="AK3039" s="38">
        <v>10.787258019999999</v>
      </c>
      <c r="AN3039" s="6"/>
    </row>
    <row r="3040" spans="1:40" x14ac:dyDescent="0.25">
      <c r="A3040" s="6">
        <v>0.55076388888888894</v>
      </c>
      <c r="B3040">
        <v>0.31</v>
      </c>
      <c r="C3040">
        <f>B3040+0.68</f>
        <v>0.99</v>
      </c>
      <c r="D3040" s="5">
        <f>C3040/(0.2905*LN(C3040)+0.3655)</f>
        <v>2.7304290623909595</v>
      </c>
      <c r="E3040" s="5">
        <f>D3040*100</f>
        <v>273.04290623909594</v>
      </c>
      <c r="F3040">
        <v>141.94553693998199</v>
      </c>
      <c r="G3040" s="4">
        <f>75.6*1000/(287.05*(F3040+273))</f>
        <v>0.63470679316344669</v>
      </c>
      <c r="H3040" s="3">
        <f>SQRT(2*ABS(E3040)/G3040)</f>
        <v>29.332148397105815</v>
      </c>
      <c r="I3040" s="2">
        <f>(2/2*0.0254)^2*3.1416*H3040</f>
        <v>5.9451414906188917E-2</v>
      </c>
      <c r="J3040" s="26"/>
      <c r="K3040" s="26"/>
      <c r="L3040" s="26"/>
      <c r="M3040" s="26"/>
      <c r="N3040" s="39"/>
      <c r="O3040" s="9"/>
      <c r="P3040" s="8"/>
      <c r="Q3040" s="41"/>
      <c r="R3040" s="8"/>
      <c r="S3040" s="41"/>
      <c r="T3040" s="9"/>
      <c r="U3040" s="8"/>
      <c r="X3040" s="9"/>
      <c r="Y3040" s="9"/>
      <c r="Z3040" s="9"/>
      <c r="AA3040" s="8"/>
      <c r="AB3040" s="12"/>
      <c r="AC3040" s="11"/>
      <c r="AD3040" s="11"/>
      <c r="AE3040" s="11"/>
      <c r="AF3040" s="11"/>
      <c r="AG3040" s="11"/>
      <c r="AH3040" s="10"/>
      <c r="AI3040" s="7">
        <v>293197304</v>
      </c>
      <c r="AJ3040" s="31"/>
      <c r="AK3040" s="38">
        <v>11.68591337</v>
      </c>
      <c r="AN3040" s="6"/>
    </row>
    <row r="3041" spans="1:40" x14ac:dyDescent="0.25">
      <c r="A3041" s="6">
        <v>0.55077546296296298</v>
      </c>
      <c r="B3041">
        <v>0.27</v>
      </c>
      <c r="C3041">
        <f>B3041+0.68</f>
        <v>0.95000000000000007</v>
      </c>
      <c r="D3041" s="5">
        <f>C3041/(0.2905*LN(C3041)+0.3655)</f>
        <v>2.7096460417130221</v>
      </c>
      <c r="E3041" s="5">
        <f>D3041*100</f>
        <v>270.9646041713022</v>
      </c>
      <c r="F3041">
        <v>141.61078271187699</v>
      </c>
      <c r="G3041" s="4">
        <f>75.6*1000/(287.05*(F3041+273))</f>
        <v>0.63521925157378689</v>
      </c>
      <c r="H3041" s="3">
        <f>SQRT(2*ABS(E3041)/G3041)</f>
        <v>29.208513392121944</v>
      </c>
      <c r="I3041" s="2">
        <f>(2/2*0.0254)^2*3.1416*H3041</f>
        <v>5.9200827193392869E-2</v>
      </c>
      <c r="J3041" s="26"/>
      <c r="K3041" s="26"/>
      <c r="L3041" s="26"/>
      <c r="M3041" s="26"/>
      <c r="N3041" s="39"/>
      <c r="O3041" s="9"/>
      <c r="P3041" s="8"/>
      <c r="Q3041" s="41"/>
      <c r="R3041" s="8"/>
      <c r="S3041" s="41"/>
      <c r="T3041" s="9"/>
      <c r="U3041" s="8"/>
      <c r="X3041" s="9"/>
      <c r="Y3041" s="9"/>
      <c r="Z3041" s="9"/>
      <c r="AA3041" s="8"/>
      <c r="AB3041" s="12"/>
      <c r="AC3041" s="11"/>
      <c r="AD3041" s="11"/>
      <c r="AE3041" s="11"/>
      <c r="AF3041" s="11"/>
      <c r="AG3041" s="11"/>
      <c r="AH3041" s="10"/>
      <c r="AI3041" s="7">
        <v>291911379.80000001</v>
      </c>
      <c r="AJ3041" s="31"/>
      <c r="AK3041" s="38">
        <v>11.669372510000001</v>
      </c>
      <c r="AN3041" s="6"/>
    </row>
    <row r="3042" spans="1:40" x14ac:dyDescent="0.25">
      <c r="A3042" s="6">
        <v>0.55078703703703702</v>
      </c>
      <c r="B3042">
        <v>0.26</v>
      </c>
      <c r="C3042">
        <f>B3042+0.68</f>
        <v>0.94000000000000006</v>
      </c>
      <c r="D3042" s="5">
        <f>C3042/(0.2905*LN(C3042)+0.3655)</f>
        <v>2.7048398588920084</v>
      </c>
      <c r="E3042" s="5">
        <f>D3042*100</f>
        <v>270.48398588920082</v>
      </c>
      <c r="F3042">
        <v>141.34853928091499</v>
      </c>
      <c r="G3042" s="4">
        <f>75.6*1000/(287.05*(F3042+273))</f>
        <v>0.63562128527284356</v>
      </c>
      <c r="H3042" s="3">
        <f>SQRT(2*ABS(E3042)/G3042)</f>
        <v>29.173367343665198</v>
      </c>
      <c r="I3042" s="2">
        <f>(2/2*0.0254)^2*3.1416*H3042</f>
        <v>5.9129591964359282E-2</v>
      </c>
      <c r="J3042" s="26"/>
      <c r="K3042" s="26"/>
      <c r="L3042" s="26"/>
      <c r="M3042" s="26"/>
      <c r="N3042" s="39"/>
      <c r="O3042" s="9"/>
      <c r="P3042" s="8"/>
      <c r="Q3042" s="41"/>
      <c r="R3042" s="8"/>
      <c r="S3042" s="41"/>
      <c r="T3042" s="9"/>
      <c r="U3042" s="8"/>
      <c r="X3042" s="9"/>
      <c r="Y3042" s="9"/>
      <c r="Z3042" s="9"/>
      <c r="AA3042" s="8"/>
      <c r="AB3042" s="12"/>
      <c r="AC3042" s="11"/>
      <c r="AD3042" s="11"/>
      <c r="AE3042" s="11"/>
      <c r="AF3042" s="11"/>
      <c r="AG3042" s="11"/>
      <c r="AH3042" s="10"/>
      <c r="AI3042" s="7">
        <v>290443824.5</v>
      </c>
      <c r="AJ3042" s="31"/>
      <c r="AK3042" s="38">
        <v>11.613752529999999</v>
      </c>
      <c r="AN3042" s="6"/>
    </row>
    <row r="3043" spans="1:40" x14ac:dyDescent="0.25">
      <c r="A3043" s="6">
        <v>0.55079861111111106</v>
      </c>
      <c r="B3043">
        <v>0.28000000000000003</v>
      </c>
      <c r="C3043">
        <f>B3043+0.68</f>
        <v>0.96000000000000008</v>
      </c>
      <c r="D3043" s="5">
        <f>C3043/(0.2905*LN(C3043)+0.3655)</f>
        <v>2.7146157496557359</v>
      </c>
      <c r="E3043" s="5">
        <f>D3043*100</f>
        <v>271.46157496557362</v>
      </c>
      <c r="F3043">
        <v>141.08977949892599</v>
      </c>
      <c r="G3043" s="4">
        <f>75.6*1000/(287.05*(F3043+273))</f>
        <v>0.63601847746001572</v>
      </c>
      <c r="H3043" s="3">
        <f>SQRT(2*ABS(E3043)/G3043)</f>
        <v>29.216912077494392</v>
      </c>
      <c r="I3043" s="2">
        <f>(2/2*0.0254)^2*3.1416*H3043</f>
        <v>5.921784993997059E-2</v>
      </c>
      <c r="J3043" s="26"/>
      <c r="K3043" s="26"/>
      <c r="L3043" s="26"/>
      <c r="M3043" s="26"/>
      <c r="N3043" s="39"/>
      <c r="O3043" s="9"/>
      <c r="P3043" s="8"/>
      <c r="Q3043" s="41"/>
      <c r="R3043" s="8"/>
      <c r="S3043" s="41"/>
      <c r="T3043" s="9"/>
      <c r="U3043" s="8"/>
      <c r="X3043" s="9"/>
      <c r="Y3043" s="9"/>
      <c r="Z3043" s="9"/>
      <c r="AA3043" s="8"/>
      <c r="AB3043" s="12"/>
      <c r="AC3043" s="11"/>
      <c r="AD3043" s="11"/>
      <c r="AE3043" s="11"/>
      <c r="AF3043" s="11"/>
      <c r="AG3043" s="11"/>
      <c r="AH3043" s="10"/>
      <c r="AI3043" s="7">
        <v>289026635.10000002</v>
      </c>
      <c r="AJ3043" s="31"/>
      <c r="AK3043" s="38">
        <v>11.558046450000001</v>
      </c>
      <c r="AN3043" s="6"/>
    </row>
    <row r="3044" spans="1:40" x14ac:dyDescent="0.25">
      <c r="A3044" s="6">
        <v>0.55081018518518521</v>
      </c>
      <c r="B3044">
        <v>0.26</v>
      </c>
      <c r="C3044">
        <f>B3044+0.68</f>
        <v>0.94000000000000006</v>
      </c>
      <c r="D3044" s="5">
        <f>C3044/(0.2905*LN(C3044)+0.3655)</f>
        <v>2.7048398588920084</v>
      </c>
      <c r="E3044" s="5">
        <f>D3044*100</f>
        <v>270.48398588920082</v>
      </c>
      <c r="F3044">
        <v>140.83105270632299</v>
      </c>
      <c r="G3044" s="4">
        <f>75.6*1000/(287.05*(F3044+273))</f>
        <v>0.63641611562571954</v>
      </c>
      <c r="H3044" s="3">
        <f>SQRT(2*ABS(E3044)/G3044)</f>
        <v>29.15514410752764</v>
      </c>
      <c r="I3044" s="2">
        <f>(2/2*0.0254)^2*3.1416*H3044</f>
        <v>5.9092656477811208E-2</v>
      </c>
      <c r="J3044" s="26"/>
      <c r="K3044" s="26"/>
      <c r="L3044" s="26"/>
      <c r="M3044" s="26"/>
      <c r="N3044" s="39"/>
      <c r="O3044" s="9"/>
      <c r="P3044" s="8"/>
      <c r="Q3044" s="41"/>
      <c r="R3044" s="8"/>
      <c r="S3044" s="41"/>
      <c r="T3044" s="9"/>
      <c r="U3044" s="8"/>
      <c r="X3044" s="9"/>
      <c r="Y3044" s="9"/>
      <c r="Z3044" s="9"/>
      <c r="AA3044" s="8"/>
      <c r="AB3044" s="12"/>
      <c r="AC3044" s="11"/>
      <c r="AD3044" s="11"/>
      <c r="AE3044" s="11"/>
      <c r="AF3044" s="11"/>
      <c r="AG3044" s="11"/>
      <c r="AH3044" s="10"/>
      <c r="AI3044" s="7">
        <v>289158270.80000001</v>
      </c>
      <c r="AJ3044" s="31"/>
      <c r="AK3044" s="38">
        <v>11.56391191</v>
      </c>
      <c r="AN3044" s="6"/>
    </row>
    <row r="3045" spans="1:40" x14ac:dyDescent="0.25">
      <c r="A3045" s="6">
        <v>0.55082175925925925</v>
      </c>
      <c r="B3045">
        <v>0.25</v>
      </c>
      <c r="C3045">
        <f>B3045+0.68</f>
        <v>0.93</v>
      </c>
      <c r="D3045" s="5">
        <f>C3045/(0.2905*LN(C3045)+0.3655)</f>
        <v>2.7002056306030857</v>
      </c>
      <c r="E3045" s="5">
        <f>D3045*100</f>
        <v>270.02056306030858</v>
      </c>
      <c r="F3045">
        <v>140.52062428275599</v>
      </c>
      <c r="G3045" s="4">
        <f>75.6*1000/(287.05*(F3045+273))</f>
        <v>0.63689387088121374</v>
      </c>
      <c r="H3045" s="3">
        <f>SQRT(2*ABS(E3045)/G3045)</f>
        <v>29.119229706055378</v>
      </c>
      <c r="I3045" s="2">
        <f>(2/2*0.0254)^2*3.1416*H3045</f>
        <v>5.9019863924257732E-2</v>
      </c>
      <c r="J3045" s="26"/>
      <c r="K3045" s="26"/>
      <c r="L3045" s="26"/>
      <c r="M3045" s="26"/>
      <c r="N3045" s="39"/>
      <c r="O3045" s="9"/>
      <c r="P3045" s="8"/>
      <c r="Q3045" s="41"/>
      <c r="R3045" s="8"/>
      <c r="S3045" s="41"/>
      <c r="T3045" s="9"/>
      <c r="U3045" s="8"/>
      <c r="X3045" s="9"/>
      <c r="Y3045" s="9"/>
      <c r="Z3045" s="9"/>
      <c r="AA3045" s="8"/>
      <c r="AB3045" s="12"/>
      <c r="AC3045" s="11"/>
      <c r="AD3045" s="11"/>
      <c r="AE3045" s="11"/>
      <c r="AF3045" s="11"/>
      <c r="AG3045" s="11"/>
      <c r="AH3045" s="10"/>
      <c r="AI3045" s="7">
        <v>289015470.5</v>
      </c>
      <c r="AJ3045" s="31"/>
      <c r="AK3045" s="38">
        <v>11.55862746</v>
      </c>
      <c r="AN3045" s="6"/>
    </row>
    <row r="3046" spans="1:40" x14ac:dyDescent="0.25">
      <c r="A3046" s="6">
        <v>0.5508333333333334</v>
      </c>
      <c r="B3046">
        <v>0.23</v>
      </c>
      <c r="C3046">
        <f>B3046+0.68</f>
        <v>0.91</v>
      </c>
      <c r="D3046" s="5">
        <f>C3046/(0.2905*LN(C3046)+0.3655)</f>
        <v>2.6914895144241178</v>
      </c>
      <c r="E3046" s="5">
        <f>D3046*100</f>
        <v>269.14895144241177</v>
      </c>
      <c r="F3046">
        <v>140.28266159279201</v>
      </c>
      <c r="G3046" s="4">
        <f>75.6*1000/(287.05*(F3046+273))</f>
        <v>0.63726058594773116</v>
      </c>
      <c r="H3046" s="3">
        <f>SQRT(2*ABS(E3046)/G3046)</f>
        <v>29.063827997599116</v>
      </c>
      <c r="I3046" s="2">
        <f>(2/2*0.0254)^2*3.1416*H3046</f>
        <v>5.8907573821556973E-2</v>
      </c>
      <c r="J3046" s="26"/>
      <c r="K3046" s="26"/>
      <c r="L3046" s="26"/>
      <c r="M3046" s="26"/>
      <c r="N3046" s="39"/>
      <c r="O3046" s="9"/>
      <c r="P3046" s="8"/>
      <c r="Q3046" s="41"/>
      <c r="R3046" s="8"/>
      <c r="S3046" s="41"/>
      <c r="T3046" s="9"/>
      <c r="U3046" s="8"/>
      <c r="X3046" s="9"/>
      <c r="Y3046" s="9"/>
      <c r="Z3046" s="9"/>
      <c r="AA3046" s="8"/>
      <c r="AB3046" s="12"/>
      <c r="AC3046" s="11"/>
      <c r="AD3046" s="11"/>
      <c r="AE3046" s="11"/>
      <c r="AF3046" s="11"/>
      <c r="AG3046" s="11"/>
      <c r="AH3046" s="10"/>
      <c r="AI3046" s="7">
        <v>289026805.19999999</v>
      </c>
      <c r="AJ3046" s="31"/>
      <c r="AK3046" s="38">
        <v>11.559370339999999</v>
      </c>
      <c r="AN3046" s="6"/>
    </row>
    <row r="3047" spans="1:40" x14ac:dyDescent="0.25">
      <c r="A3047" s="6">
        <v>0.55084490740740744</v>
      </c>
      <c r="B3047">
        <v>0.28999999999999998</v>
      </c>
      <c r="C3047">
        <f>B3047+0.68</f>
        <v>0.97</v>
      </c>
      <c r="D3047" s="5">
        <f>C3047/(0.2905*LN(C3047)+0.3655)</f>
        <v>2.7197410564993283</v>
      </c>
      <c r="E3047" s="5">
        <f>D3047*100</f>
        <v>271.97410564993282</v>
      </c>
      <c r="F3047">
        <v>140.02059046909099</v>
      </c>
      <c r="G3047" s="4">
        <f>75.6*1000/(287.05*(F3047+273))</f>
        <v>0.63766494253842798</v>
      </c>
      <c r="H3047" s="3">
        <f>SQRT(2*ABS(E3047)/G3047)</f>
        <v>29.206701088117779</v>
      </c>
      <c r="I3047" s="2">
        <f>(2/2*0.0254)^2*3.1416*H3047</f>
        <v>5.9197153952830019E-2</v>
      </c>
      <c r="J3047" s="26"/>
      <c r="K3047" s="26"/>
      <c r="L3047" s="26"/>
      <c r="M3047" s="26"/>
      <c r="N3047" s="39"/>
      <c r="O3047" s="9"/>
      <c r="P3047" s="8"/>
      <c r="Q3047" s="41"/>
      <c r="R3047" s="8"/>
      <c r="S3047" s="41"/>
      <c r="T3047" s="9"/>
      <c r="U3047" s="8"/>
      <c r="X3047" s="9"/>
      <c r="Y3047" s="9"/>
      <c r="Z3047" s="9"/>
      <c r="AA3047" s="8"/>
      <c r="AB3047" s="12"/>
      <c r="AC3047" s="11"/>
      <c r="AD3047" s="11"/>
      <c r="AE3047" s="11"/>
      <c r="AF3047" s="11"/>
      <c r="AG3047" s="11"/>
      <c r="AH3047" s="10"/>
      <c r="AI3047" s="7">
        <v>312173444.19999999</v>
      </c>
      <c r="AJ3047" s="31"/>
      <c r="AK3047" s="38">
        <v>8.5818925200000002</v>
      </c>
      <c r="AN3047" s="6"/>
    </row>
    <row r="3048" spans="1:40" x14ac:dyDescent="0.25">
      <c r="A3048" s="6">
        <v>0.55085648148148147</v>
      </c>
      <c r="B3048">
        <v>0.31</v>
      </c>
      <c r="C3048">
        <f>B3048+0.68</f>
        <v>0.99</v>
      </c>
      <c r="D3048" s="5">
        <f>C3048/(0.2905*LN(C3048)+0.3655)</f>
        <v>2.7304290623909595</v>
      </c>
      <c r="E3048" s="5">
        <f>D3048*100</f>
        <v>273.04290623909594</v>
      </c>
      <c r="F3048">
        <v>139.76544901990701</v>
      </c>
      <c r="G3048" s="4">
        <f>75.6*1000/(287.05*(F3048+273))</f>
        <v>0.63805910042620506</v>
      </c>
      <c r="H3048" s="3">
        <f>SQRT(2*ABS(E3048)/G3048)</f>
        <v>29.254992637350789</v>
      </c>
      <c r="I3048" s="2">
        <f>(2/2*0.0254)^2*3.1416*H3048</f>
        <v>5.9295032938407419E-2</v>
      </c>
      <c r="J3048" s="26"/>
      <c r="K3048" s="26"/>
      <c r="L3048" s="26"/>
      <c r="M3048" s="26"/>
      <c r="N3048" s="39"/>
      <c r="O3048" s="9"/>
      <c r="P3048" s="8"/>
      <c r="Q3048" s="41"/>
      <c r="R3048" s="8"/>
      <c r="S3048" s="41"/>
      <c r="T3048" s="9"/>
      <c r="U3048" s="8"/>
      <c r="X3048" s="9"/>
      <c r="Y3048" s="9"/>
      <c r="Z3048" s="9"/>
      <c r="AA3048" s="8"/>
      <c r="AB3048" s="12"/>
      <c r="AC3048" s="11"/>
      <c r="AD3048" s="11"/>
      <c r="AE3048" s="11"/>
      <c r="AF3048" s="11"/>
      <c r="AG3048" s="11"/>
      <c r="AH3048" s="10"/>
      <c r="AI3048" s="7">
        <v>354160487.69999999</v>
      </c>
      <c r="AJ3048" s="31"/>
      <c r="AK3048" s="38">
        <v>5.8131449999999996</v>
      </c>
      <c r="AN3048" s="6"/>
    </row>
    <row r="3049" spans="1:40" x14ac:dyDescent="0.25">
      <c r="A3049" s="6">
        <v>0.55086805555555551</v>
      </c>
      <c r="B3049">
        <v>0.28000000000000003</v>
      </c>
      <c r="C3049">
        <f>B3049+0.68</f>
        <v>0.96000000000000008</v>
      </c>
      <c r="D3049" s="5">
        <f>C3049/(0.2905*LN(C3049)+0.3655)</f>
        <v>2.7146157496557359</v>
      </c>
      <c r="E3049" s="5">
        <f>D3049*100</f>
        <v>271.46157496557362</v>
      </c>
      <c r="F3049">
        <v>139.434503519011</v>
      </c>
      <c r="G3049" s="4">
        <f>75.6*1000/(287.05*(F3049+273))</f>
        <v>0.63857109151034119</v>
      </c>
      <c r="H3049" s="3">
        <f>SQRT(2*ABS(E3049)/G3049)</f>
        <v>29.158457990442407</v>
      </c>
      <c r="I3049" s="2">
        <f>(2/2*0.0254)^2*3.1416*H3049</f>
        <v>5.9099373170548787E-2</v>
      </c>
      <c r="J3049" s="26"/>
      <c r="K3049" s="26"/>
      <c r="L3049" s="26"/>
      <c r="M3049" s="26"/>
      <c r="N3049" s="39"/>
      <c r="O3049" s="9"/>
      <c r="P3049" s="8"/>
      <c r="Q3049" s="41"/>
      <c r="R3049" s="8"/>
      <c r="S3049" s="41"/>
      <c r="T3049" s="9"/>
      <c r="U3049" s="8"/>
      <c r="X3049" s="9"/>
      <c r="Y3049" s="9"/>
      <c r="Z3049" s="9"/>
      <c r="AA3049" s="8"/>
      <c r="AB3049" s="12"/>
      <c r="AC3049" s="11"/>
      <c r="AD3049" s="11"/>
      <c r="AE3049" s="11"/>
      <c r="AF3049" s="11"/>
      <c r="AG3049" s="11"/>
      <c r="AH3049" s="10"/>
      <c r="AI3049" s="7">
        <v>329001874.39999998</v>
      </c>
      <c r="AJ3049" s="31"/>
      <c r="AK3049" s="38">
        <v>5.4720935400000004</v>
      </c>
      <c r="AN3049" s="6"/>
    </row>
    <row r="3050" spans="1:40" x14ac:dyDescent="0.25">
      <c r="A3050" s="6">
        <v>0.55087962962962966</v>
      </c>
      <c r="B3050">
        <v>0.25</v>
      </c>
      <c r="C3050">
        <f>B3050+0.68</f>
        <v>0.93</v>
      </c>
      <c r="D3050" s="5">
        <f>C3050/(0.2905*LN(C3050)+0.3655)</f>
        <v>2.7002056306030857</v>
      </c>
      <c r="E3050" s="5">
        <f>D3050*100</f>
        <v>270.02056306030858</v>
      </c>
      <c r="F3050">
        <v>139.26640232601301</v>
      </c>
      <c r="G3050" s="4">
        <f>75.6*1000/(287.05*(F3050+273))</f>
        <v>0.63883146820291492</v>
      </c>
      <c r="H3050" s="3">
        <f>SQRT(2*ABS(E3050)/G3050)</f>
        <v>29.075036369269288</v>
      </c>
      <c r="I3050" s="2">
        <f>(2/2*0.0254)^2*3.1416*H3050</f>
        <v>5.8930291337695402E-2</v>
      </c>
      <c r="J3050" s="26"/>
      <c r="K3050" s="26"/>
      <c r="L3050" s="26"/>
      <c r="M3050" s="26"/>
      <c r="N3050" s="39"/>
      <c r="O3050" s="9"/>
      <c r="P3050" s="8"/>
      <c r="Q3050" s="41"/>
      <c r="R3050" s="8"/>
      <c r="S3050" s="41"/>
      <c r="T3050" s="9"/>
      <c r="U3050" s="8"/>
      <c r="X3050" s="9"/>
      <c r="Y3050" s="9"/>
      <c r="Z3050" s="9"/>
      <c r="AA3050" s="8"/>
      <c r="AB3050" s="12"/>
      <c r="AC3050" s="11"/>
      <c r="AD3050" s="11"/>
      <c r="AE3050" s="11"/>
      <c r="AF3050" s="11"/>
      <c r="AG3050" s="11"/>
      <c r="AH3050" s="10"/>
      <c r="AI3050" s="7">
        <v>148918331.90000001</v>
      </c>
      <c r="AJ3050" s="31"/>
      <c r="AK3050" s="38">
        <v>7.2766822400000004</v>
      </c>
      <c r="AN3050" s="6"/>
    </row>
    <row r="3051" spans="1:40" x14ac:dyDescent="0.25">
      <c r="A3051" s="6">
        <v>0.5508912037037037</v>
      </c>
      <c r="B3051">
        <v>0.27</v>
      </c>
      <c r="C3051">
        <f>B3051+0.68</f>
        <v>0.95000000000000007</v>
      </c>
      <c r="D3051" s="5">
        <f>C3051/(0.2905*LN(C3051)+0.3655)</f>
        <v>2.7096460417130221</v>
      </c>
      <c r="E3051" s="5">
        <f>D3051*100</f>
        <v>270.9646041713022</v>
      </c>
      <c r="F3051">
        <v>138.948527760628</v>
      </c>
      <c r="G3051" s="4">
        <f>75.6*1000/(287.05*(F3051+273))</f>
        <v>0.63932441395129069</v>
      </c>
      <c r="H3051" s="3">
        <f>SQRT(2*ABS(E3051)/G3051)</f>
        <v>29.114587061796751</v>
      </c>
      <c r="I3051" s="2">
        <f>(2/2*0.0254)^2*3.1416*H3051</f>
        <v>5.9010454051978863E-2</v>
      </c>
      <c r="J3051" s="26"/>
      <c r="K3051" s="26"/>
      <c r="L3051" s="26"/>
      <c r="M3051" s="26"/>
      <c r="N3051" s="39"/>
      <c r="O3051" s="9"/>
      <c r="P3051" s="8"/>
      <c r="Q3051" s="41"/>
      <c r="R3051" s="8"/>
      <c r="S3051" s="41"/>
      <c r="T3051" s="9"/>
      <c r="U3051" s="8"/>
      <c r="X3051" s="9"/>
      <c r="Y3051" s="9"/>
      <c r="Z3051" s="9"/>
      <c r="AA3051" s="8"/>
      <c r="AB3051" s="12"/>
      <c r="AC3051" s="11"/>
      <c r="AD3051" s="11"/>
      <c r="AE3051" s="11"/>
      <c r="AF3051" s="11"/>
      <c r="AG3051" s="11"/>
      <c r="AH3051" s="10"/>
      <c r="AI3051" s="7">
        <v>129892162.90000001</v>
      </c>
      <c r="AJ3051" s="31"/>
      <c r="AK3051" s="38">
        <v>7.92089219</v>
      </c>
      <c r="AN3051" s="6"/>
    </row>
    <row r="3052" spans="1:40" x14ac:dyDescent="0.25">
      <c r="A3052" s="6">
        <v>0.55090277777777785</v>
      </c>
      <c r="B3052">
        <v>0.25</v>
      </c>
      <c r="C3052">
        <f>B3052+0.68</f>
        <v>0.93</v>
      </c>
      <c r="D3052" s="5">
        <f>C3052/(0.2905*LN(C3052)+0.3655)</f>
        <v>2.7002056306030857</v>
      </c>
      <c r="E3052" s="5">
        <f>D3052*100</f>
        <v>270.02056306030858</v>
      </c>
      <c r="F3052">
        <v>138.79425177454101</v>
      </c>
      <c r="G3052" s="4">
        <f>75.6*1000/(287.05*(F3052+273))</f>
        <v>0.63956393260403244</v>
      </c>
      <c r="H3052" s="3">
        <f>SQRT(2*ABS(E3052)/G3052)</f>
        <v>29.058382420402449</v>
      </c>
      <c r="I3052" s="2">
        <f>(2/2*0.0254)^2*3.1416*H3052</f>
        <v>5.8896536536972841E-2</v>
      </c>
      <c r="J3052" s="26"/>
      <c r="K3052" s="26"/>
      <c r="L3052" s="26"/>
      <c r="M3052" s="26"/>
      <c r="N3052" s="39"/>
      <c r="O3052" s="9"/>
      <c r="P3052" s="8"/>
      <c r="Q3052" s="41"/>
      <c r="R3052" s="8"/>
      <c r="S3052" s="41"/>
      <c r="T3052" s="9"/>
      <c r="U3052" s="8"/>
      <c r="X3052" s="9"/>
      <c r="Y3052" s="9"/>
      <c r="Z3052" s="9"/>
      <c r="AA3052" s="8"/>
      <c r="AB3052" s="12"/>
      <c r="AC3052" s="11"/>
      <c r="AD3052" s="11"/>
      <c r="AE3052" s="11"/>
      <c r="AF3052" s="11"/>
      <c r="AG3052" s="11"/>
      <c r="AH3052" s="10"/>
      <c r="AI3052" s="7">
        <v>122827653.8</v>
      </c>
      <c r="AJ3052" s="31"/>
      <c r="AK3052" s="38">
        <v>7.8442893600000003</v>
      </c>
      <c r="AN3052" s="6"/>
    </row>
    <row r="3053" spans="1:40" x14ac:dyDescent="0.25">
      <c r="A3053" s="6">
        <v>0.55091435185185189</v>
      </c>
      <c r="B3053">
        <v>0.28000000000000003</v>
      </c>
      <c r="C3053">
        <f>B3053+0.68</f>
        <v>0.96000000000000008</v>
      </c>
      <c r="D3053" s="5">
        <f>C3053/(0.2905*LN(C3053)+0.3655)</f>
        <v>2.7146157496557359</v>
      </c>
      <c r="E3053" s="5">
        <f>D3053*100</f>
        <v>271.46157496557362</v>
      </c>
      <c r="F3053">
        <v>138.49792335971</v>
      </c>
      <c r="G3053" s="4">
        <f>75.6*1000/(287.05*(F3053+273))</f>
        <v>0.64002449620732904</v>
      </c>
      <c r="H3053" s="3">
        <f>SQRT(2*ABS(E3053)/G3053)</f>
        <v>29.125331815895649</v>
      </c>
      <c r="I3053" s="2">
        <f>(2/2*0.0254)^2*3.1416*H3053</f>
        <v>5.9032231891956707E-2</v>
      </c>
      <c r="J3053" s="26"/>
      <c r="K3053" s="26"/>
      <c r="L3053" s="26"/>
      <c r="M3053" s="26"/>
      <c r="N3053" s="39"/>
      <c r="O3053" s="9"/>
      <c r="P3053" s="8"/>
      <c r="Q3053" s="41"/>
      <c r="R3053" s="8"/>
      <c r="S3053" s="41"/>
      <c r="T3053" s="9"/>
      <c r="U3053" s="8"/>
      <c r="X3053" s="9"/>
      <c r="Y3053" s="9"/>
      <c r="Z3053" s="9"/>
      <c r="AA3053" s="8"/>
      <c r="AB3053" s="12"/>
      <c r="AC3053" s="11"/>
      <c r="AD3053" s="11"/>
      <c r="AE3053" s="11"/>
      <c r="AF3053" s="11"/>
      <c r="AG3053" s="11"/>
      <c r="AH3053" s="10"/>
      <c r="AI3053" s="7">
        <v>126220905.40000001</v>
      </c>
      <c r="AJ3053" s="31"/>
      <c r="AK3053" s="38">
        <v>7.7185159499999996</v>
      </c>
      <c r="AN3053" s="6"/>
    </row>
    <row r="3054" spans="1:40" x14ac:dyDescent="0.25">
      <c r="A3054" s="6">
        <v>0.55092592592592593</v>
      </c>
      <c r="B3054">
        <v>0.28999999999999998</v>
      </c>
      <c r="C3054">
        <f>B3054+0.68</f>
        <v>0.97</v>
      </c>
      <c r="D3054" s="5">
        <f>C3054/(0.2905*LN(C3054)+0.3655)</f>
        <v>2.7197410564993283</v>
      </c>
      <c r="E3054" s="5">
        <f>D3054*100</f>
        <v>271.97410564993282</v>
      </c>
      <c r="F3054">
        <v>138.28776419187099</v>
      </c>
      <c r="G3054" s="4">
        <f>75.6*1000/(287.05*(F3054+273))</f>
        <v>0.64035153490682406</v>
      </c>
      <c r="H3054" s="3">
        <f>SQRT(2*ABS(E3054)/G3054)</f>
        <v>29.145368389948658</v>
      </c>
      <c r="I3054" s="2">
        <f>(2/2*0.0254)^2*3.1416*H3054</f>
        <v>5.9072842714634859E-2</v>
      </c>
      <c r="J3054" s="26"/>
      <c r="K3054" s="26"/>
      <c r="L3054" s="26"/>
      <c r="M3054" s="26"/>
      <c r="N3054" s="39"/>
      <c r="O3054" s="9"/>
      <c r="P3054" s="8"/>
      <c r="Q3054" s="41"/>
      <c r="R3054" s="8"/>
      <c r="S3054" s="41"/>
      <c r="T3054" s="9"/>
      <c r="U3054" s="8"/>
      <c r="X3054" s="9"/>
      <c r="Y3054" s="9"/>
      <c r="Z3054" s="9"/>
      <c r="AA3054" s="8"/>
      <c r="AB3054" s="12"/>
      <c r="AC3054" s="11"/>
      <c r="AD3054" s="11"/>
      <c r="AE3054" s="11"/>
      <c r="AF3054" s="11"/>
      <c r="AG3054" s="11"/>
      <c r="AH3054" s="10"/>
      <c r="AI3054" s="7">
        <v>131665739.5</v>
      </c>
      <c r="AJ3054" s="31"/>
      <c r="AK3054" s="38">
        <v>7.6429574999999996</v>
      </c>
      <c r="AN3054" s="6"/>
    </row>
    <row r="3055" spans="1:40" x14ac:dyDescent="0.25">
      <c r="A3055" s="6">
        <v>0.55093749999999997</v>
      </c>
      <c r="B3055">
        <v>0.26</v>
      </c>
      <c r="C3055">
        <f>B3055+0.68</f>
        <v>0.94000000000000006</v>
      </c>
      <c r="D3055" s="5">
        <f>C3055/(0.2905*LN(C3055)+0.3655)</f>
        <v>2.7048398588920084</v>
      </c>
      <c r="E3055" s="5">
        <f>D3055*100</f>
        <v>270.48398588920082</v>
      </c>
      <c r="F3055">
        <v>138.05695979111599</v>
      </c>
      <c r="G3055" s="4">
        <f>75.6*1000/(287.05*(F3055+273))</f>
        <v>0.64071108593440385</v>
      </c>
      <c r="H3055" s="3">
        <f>SQRT(2*ABS(E3055)/G3055)</f>
        <v>29.057259866521687</v>
      </c>
      <c r="I3055" s="2">
        <f>(2/2*0.0254)^2*3.1416*H3055</f>
        <v>5.8894261305864087E-2</v>
      </c>
      <c r="J3055" s="26"/>
      <c r="K3055" s="26"/>
      <c r="L3055" s="26"/>
      <c r="M3055" s="26"/>
      <c r="N3055" s="39"/>
      <c r="O3055" s="9"/>
      <c r="P3055" s="8"/>
      <c r="Q3055" s="41"/>
      <c r="R3055" s="8"/>
      <c r="S3055" s="41"/>
      <c r="T3055" s="9"/>
      <c r="U3055" s="8"/>
      <c r="X3055" s="9"/>
      <c r="Y3055" s="9"/>
      <c r="Z3055" s="9"/>
      <c r="AA3055" s="8"/>
      <c r="AB3055" s="12"/>
      <c r="AC3055" s="11"/>
      <c r="AD3055" s="11"/>
      <c r="AE3055" s="11"/>
      <c r="AF3055" s="11"/>
      <c r="AG3055" s="11"/>
      <c r="AH3055" s="10"/>
      <c r="AI3055" s="7">
        <v>126478396.8</v>
      </c>
      <c r="AJ3055" s="31"/>
      <c r="AK3055" s="38">
        <v>7.6467881100000001</v>
      </c>
      <c r="AN3055" s="6"/>
    </row>
    <row r="3056" spans="1:40" x14ac:dyDescent="0.25">
      <c r="A3056" s="6">
        <v>0.55094907407407401</v>
      </c>
      <c r="B3056">
        <v>0.23</v>
      </c>
      <c r="C3056">
        <f>B3056+0.68</f>
        <v>0.91</v>
      </c>
      <c r="D3056" s="5">
        <f>C3056/(0.2905*LN(C3056)+0.3655)</f>
        <v>2.6914895144241178</v>
      </c>
      <c r="E3056" s="5">
        <f>D3056*100</f>
        <v>269.14895144241177</v>
      </c>
      <c r="F3056">
        <v>137.843404065295</v>
      </c>
      <c r="G3056" s="4">
        <f>75.6*1000/(287.05*(F3056+273))</f>
        <v>0.64104412650325415</v>
      </c>
      <c r="H3056" s="3">
        <f>SQRT(2*ABS(E3056)/G3056)</f>
        <v>28.977931485703358</v>
      </c>
      <c r="I3056" s="2">
        <f>(2/2*0.0254)^2*3.1416*H3056</f>
        <v>5.873347579441713E-2</v>
      </c>
      <c r="J3056" s="26"/>
      <c r="K3056" s="26"/>
      <c r="L3056" s="26"/>
      <c r="M3056" s="26"/>
      <c r="N3056" s="39"/>
      <c r="O3056" s="9"/>
      <c r="P3056" s="8"/>
      <c r="Q3056" s="41"/>
      <c r="R3056" s="8"/>
      <c r="S3056" s="41"/>
      <c r="T3056" s="9"/>
      <c r="U3056" s="8"/>
      <c r="X3056" s="9"/>
      <c r="Y3056" s="9"/>
      <c r="Z3056" s="9"/>
      <c r="AA3056" s="8"/>
      <c r="AB3056" s="12"/>
      <c r="AC3056" s="11"/>
      <c r="AD3056" s="11"/>
      <c r="AE3056" s="11"/>
      <c r="AF3056" s="11"/>
      <c r="AG3056" s="11"/>
      <c r="AH3056" s="10"/>
      <c r="AI3056" s="7">
        <v>104948830</v>
      </c>
      <c r="AJ3056" s="31"/>
      <c r="AK3056" s="38">
        <v>7.56312944</v>
      </c>
      <c r="AN3056" s="6"/>
    </row>
    <row r="3057" spans="1:40" x14ac:dyDescent="0.25">
      <c r="A3057" s="6">
        <v>0.55096064814814816</v>
      </c>
      <c r="B3057">
        <v>0.28000000000000003</v>
      </c>
      <c r="C3057">
        <f>B3057+0.68</f>
        <v>0.96000000000000008</v>
      </c>
      <c r="D3057" s="5">
        <f>C3057/(0.2905*LN(C3057)+0.3655)</f>
        <v>2.7146157496557359</v>
      </c>
      <c r="E3057" s="5">
        <f>D3057*100</f>
        <v>271.46157496557362</v>
      </c>
      <c r="F3057">
        <v>137.57821447031799</v>
      </c>
      <c r="G3057" s="4">
        <f>75.6*1000/(287.05*(F3057+273))</f>
        <v>0.64145817241771907</v>
      </c>
      <c r="H3057" s="3">
        <f>SQRT(2*ABS(E3057)/G3057)</f>
        <v>29.092765660485693</v>
      </c>
      <c r="I3057" s="2">
        <f>(2/2*0.0254)^2*3.1416*H3057</f>
        <v>5.8966225679559128E-2</v>
      </c>
      <c r="J3057" s="26"/>
      <c r="K3057" s="26"/>
      <c r="L3057" s="26"/>
      <c r="M3057" s="26"/>
      <c r="N3057" s="39"/>
      <c r="O3057" s="9"/>
      <c r="P3057" s="8"/>
      <c r="Q3057" s="41"/>
      <c r="R3057" s="8"/>
      <c r="S3057" s="41"/>
      <c r="T3057" s="9"/>
      <c r="U3057" s="8"/>
      <c r="X3057" s="9"/>
      <c r="Y3057" s="9"/>
      <c r="Z3057" s="9"/>
      <c r="AA3057" s="8"/>
      <c r="AB3057" s="12"/>
      <c r="AC3057" s="11"/>
      <c r="AD3057" s="11"/>
      <c r="AE3057" s="11"/>
      <c r="AF3057" s="11"/>
      <c r="AG3057" s="11"/>
      <c r="AH3057" s="10"/>
      <c r="AI3057" s="7">
        <v>104933536.8</v>
      </c>
      <c r="AJ3057" s="31"/>
      <c r="AK3057" s="38">
        <v>7.4350802299999996</v>
      </c>
      <c r="AN3057" s="6"/>
    </row>
    <row r="3058" spans="1:40" x14ac:dyDescent="0.25">
      <c r="A3058" s="6">
        <v>0.5509722222222222</v>
      </c>
      <c r="B3058">
        <v>0.32</v>
      </c>
      <c r="C3058">
        <f>B3058+0.68</f>
        <v>1</v>
      </c>
      <c r="D3058" s="5">
        <f>C3058/(0.2905*LN(C3058)+0.3655)</f>
        <v>2.7359781121751028</v>
      </c>
      <c r="E3058" s="5">
        <f>D3058*100</f>
        <v>273.5978112175103</v>
      </c>
      <c r="F3058">
        <v>137.37159851989199</v>
      </c>
      <c r="G3058" s="4">
        <f>75.6*1000/(287.05*(F3058+273))</f>
        <v>0.64178113699526451</v>
      </c>
      <c r="H3058" s="3">
        <f>SQRT(2*ABS(E3058)/G3058)</f>
        <v>29.199662585926394</v>
      </c>
      <c r="I3058" s="2">
        <f>(2/2*0.0254)^2*3.1416*H3058</f>
        <v>5.9182888072662192E-2</v>
      </c>
      <c r="J3058" s="26"/>
      <c r="K3058" s="26"/>
      <c r="L3058" s="26"/>
      <c r="M3058" s="26"/>
      <c r="N3058" s="39"/>
      <c r="O3058" s="9"/>
      <c r="P3058" s="8"/>
      <c r="Q3058" s="41"/>
      <c r="R3058" s="8"/>
      <c r="S3058" s="41"/>
      <c r="T3058" s="9"/>
      <c r="U3058" s="8"/>
      <c r="X3058" s="9"/>
      <c r="Y3058" s="9"/>
      <c r="Z3058" s="9"/>
      <c r="AA3058" s="8"/>
      <c r="AB3058" s="12"/>
      <c r="AC3058" s="11"/>
      <c r="AD3058" s="11"/>
      <c r="AE3058" s="11"/>
      <c r="AF3058" s="11"/>
      <c r="AG3058" s="11"/>
      <c r="AH3058" s="10"/>
      <c r="AI3058" s="7">
        <v>102661618.8</v>
      </c>
      <c r="AJ3058" s="31"/>
      <c r="AK3058" s="38">
        <v>7.3711396100000002</v>
      </c>
      <c r="AN3058" s="6"/>
    </row>
    <row r="3059" spans="1:40" x14ac:dyDescent="0.25">
      <c r="A3059" s="6">
        <v>0.55098379629629635</v>
      </c>
      <c r="B3059">
        <v>0.28000000000000003</v>
      </c>
      <c r="C3059">
        <f>B3059+0.68</f>
        <v>0.96000000000000008</v>
      </c>
      <c r="D3059" s="5">
        <f>C3059/(0.2905*LN(C3059)+0.3655)</f>
        <v>2.7146157496557359</v>
      </c>
      <c r="E3059" s="5">
        <f>D3059*100</f>
        <v>271.46157496557362</v>
      </c>
      <c r="F3059">
        <v>137.14778964509799</v>
      </c>
      <c r="G3059" s="4">
        <f>75.6*1000/(287.05*(F3059+273))</f>
        <v>0.6421313432325314</v>
      </c>
      <c r="H3059" s="3">
        <f>SQRT(2*ABS(E3059)/G3059)</f>
        <v>29.077512132969616</v>
      </c>
      <c r="I3059" s="2">
        <f>(2/2*0.0254)^2*3.1416*H3059</f>
        <v>5.8935309301363294E-2</v>
      </c>
      <c r="J3059" s="26"/>
      <c r="K3059" s="26"/>
      <c r="L3059" s="26"/>
      <c r="M3059" s="26"/>
      <c r="N3059" s="39"/>
      <c r="O3059" s="9"/>
      <c r="P3059" s="8"/>
      <c r="Q3059" s="41"/>
      <c r="R3059" s="8"/>
      <c r="S3059" s="41"/>
      <c r="T3059" s="9"/>
      <c r="U3059" s="8"/>
      <c r="X3059" s="9"/>
      <c r="Y3059" s="9"/>
      <c r="Z3059" s="9"/>
      <c r="AA3059" s="8"/>
      <c r="AB3059" s="12"/>
      <c r="AC3059" s="11"/>
      <c r="AD3059" s="11"/>
      <c r="AE3059" s="11"/>
      <c r="AF3059" s="11"/>
      <c r="AG3059" s="11"/>
      <c r="AH3059" s="10"/>
      <c r="AI3059" s="7">
        <v>95781750.799999997</v>
      </c>
      <c r="AJ3059" s="31"/>
      <c r="AK3059" s="38">
        <v>7.2711840700000003</v>
      </c>
      <c r="AN3059" s="6"/>
    </row>
    <row r="3060" spans="1:40" x14ac:dyDescent="0.25">
      <c r="A3060" s="6">
        <v>0.55099537037037039</v>
      </c>
      <c r="B3060">
        <v>0.25</v>
      </c>
      <c r="C3060">
        <f>B3060+0.68</f>
        <v>0.93</v>
      </c>
      <c r="D3060" s="5">
        <f>C3060/(0.2905*LN(C3060)+0.3655)</f>
        <v>2.7002056306030857</v>
      </c>
      <c r="E3060" s="5">
        <f>D3060*100</f>
        <v>270.02056306030858</v>
      </c>
      <c r="F3060">
        <v>136.930892145656</v>
      </c>
      <c r="G3060" s="4">
        <f>75.6*1000/(287.05*(F3060+273))</f>
        <v>0.64247109972644056</v>
      </c>
      <c r="H3060" s="3">
        <f>SQRT(2*ABS(E3060)/G3060)</f>
        <v>28.99256361887026</v>
      </c>
      <c r="I3060" s="2">
        <f>(2/2*0.0254)^2*3.1416*H3060</f>
        <v>5.8763132709011019E-2</v>
      </c>
      <c r="J3060" s="26"/>
      <c r="K3060" s="26"/>
      <c r="L3060" s="26"/>
      <c r="M3060" s="26"/>
      <c r="N3060" s="39"/>
      <c r="O3060" s="9"/>
      <c r="P3060" s="8"/>
      <c r="Q3060" s="41"/>
      <c r="R3060" s="8"/>
      <c r="S3060" s="41"/>
      <c r="T3060" s="9"/>
      <c r="U3060" s="8"/>
      <c r="X3060" s="9"/>
      <c r="Y3060" s="9"/>
      <c r="Z3060" s="9"/>
      <c r="AA3060" s="8"/>
      <c r="AB3060" s="12"/>
      <c r="AC3060" s="11"/>
      <c r="AD3060" s="11"/>
      <c r="AE3060" s="11"/>
      <c r="AF3060" s="11"/>
      <c r="AG3060" s="11"/>
      <c r="AH3060" s="10"/>
      <c r="AI3060" s="7">
        <v>91584260.900000006</v>
      </c>
      <c r="AJ3060" s="31"/>
      <c r="AK3060" s="38">
        <v>7.2559206300000003</v>
      </c>
      <c r="AN3060" s="6"/>
    </row>
    <row r="3061" spans="1:40" x14ac:dyDescent="0.25">
      <c r="A3061" s="6">
        <v>0.55100694444444442</v>
      </c>
      <c r="B3061">
        <v>0.24</v>
      </c>
      <c r="C3061">
        <f>B3061+0.68</f>
        <v>0.92</v>
      </c>
      <c r="D3061" s="5">
        <f>C3061/(0.2905*LN(C3061)+0.3655)</f>
        <v>2.6957523293421808</v>
      </c>
      <c r="E3061" s="5">
        <f>D3061*100</f>
        <v>269.57523293421809</v>
      </c>
      <c r="F3061">
        <v>136.73811503760399</v>
      </c>
      <c r="G3061" s="4">
        <f>75.6*1000/(287.05*(F3061+273))</f>
        <v>0.64277337504832732</v>
      </c>
      <c r="H3061" s="3">
        <f>SQRT(2*ABS(E3061)/G3061)</f>
        <v>28.961833524647091</v>
      </c>
      <c r="I3061" s="2">
        <f>(2/2*0.0254)^2*3.1416*H3061</f>
        <v>5.8700847889057349E-2</v>
      </c>
      <c r="J3061" s="26"/>
      <c r="K3061" s="26"/>
      <c r="L3061" s="26"/>
      <c r="M3061" s="26"/>
      <c r="N3061" s="39"/>
      <c r="O3061" s="9"/>
      <c r="P3061" s="8"/>
      <c r="Q3061" s="41"/>
      <c r="R3061" s="8"/>
      <c r="S3061" s="41"/>
      <c r="T3061" s="9"/>
      <c r="U3061" s="8"/>
      <c r="X3061" s="9"/>
      <c r="Y3061" s="9"/>
      <c r="Z3061" s="9"/>
      <c r="AA3061" s="8"/>
      <c r="AB3061" s="12"/>
      <c r="AC3061" s="11"/>
      <c r="AD3061" s="11"/>
      <c r="AE3061" s="11"/>
      <c r="AF3061" s="11"/>
      <c r="AG3061" s="11"/>
      <c r="AH3061" s="10"/>
      <c r="AI3061" s="7">
        <v>86093571.799999997</v>
      </c>
      <c r="AJ3061" s="31"/>
      <c r="AK3061" s="38">
        <v>7.2234284100000004</v>
      </c>
      <c r="AN3061" s="6"/>
    </row>
    <row r="3062" spans="1:40" x14ac:dyDescent="0.25">
      <c r="A3062" s="6">
        <v>0.55101851851851846</v>
      </c>
      <c r="B3062">
        <v>0.27</v>
      </c>
      <c r="C3062">
        <f>B3062+0.68</f>
        <v>0.95000000000000007</v>
      </c>
      <c r="D3062" s="5">
        <f>C3062/(0.2905*LN(C3062)+0.3655)</f>
        <v>2.7096460417130221</v>
      </c>
      <c r="E3062" s="5">
        <f>D3062*100</f>
        <v>270.9646041713022</v>
      </c>
      <c r="F3062">
        <v>136.497171078886</v>
      </c>
      <c r="G3062" s="4">
        <f>75.6*1000/(287.05*(F3062+273))</f>
        <v>0.64315157634611553</v>
      </c>
      <c r="H3062" s="3">
        <f>SQRT(2*ABS(E3062)/G3062)</f>
        <v>29.027832619902238</v>
      </c>
      <c r="I3062" s="2">
        <f>(2/2*0.0254)^2*3.1416*H3062</f>
        <v>5.883461714258513E-2</v>
      </c>
      <c r="J3062" s="26"/>
      <c r="K3062" s="26"/>
      <c r="L3062" s="26"/>
      <c r="M3062" s="26"/>
      <c r="N3062" s="39"/>
      <c r="O3062" s="9"/>
      <c r="P3062" s="8"/>
      <c r="Q3062" s="41"/>
      <c r="R3062" s="8"/>
      <c r="S3062" s="41"/>
      <c r="T3062" s="9"/>
      <c r="U3062" s="8"/>
      <c r="X3062" s="9"/>
      <c r="Y3062" s="9"/>
      <c r="Z3062" s="9"/>
      <c r="AA3062" s="8"/>
      <c r="AB3062" s="12"/>
      <c r="AC3062" s="11"/>
      <c r="AD3062" s="11"/>
      <c r="AE3062" s="11"/>
      <c r="AF3062" s="11"/>
      <c r="AG3062" s="11"/>
      <c r="AH3062" s="10"/>
      <c r="AI3062" s="7">
        <v>74235853.400000006</v>
      </c>
      <c r="AJ3062" s="31"/>
      <c r="AK3062" s="38">
        <v>7.2235243699999998</v>
      </c>
      <c r="AN3062" s="6"/>
    </row>
    <row r="3063" spans="1:40" x14ac:dyDescent="0.25">
      <c r="A3063" s="6">
        <v>0.55103009259259261</v>
      </c>
      <c r="B3063">
        <v>0.28000000000000003</v>
      </c>
      <c r="C3063">
        <f>B3063+0.68</f>
        <v>0.96000000000000008</v>
      </c>
      <c r="D3063" s="5">
        <f>C3063/(0.2905*LN(C3063)+0.3655)</f>
        <v>2.7146157496557359</v>
      </c>
      <c r="E3063" s="5">
        <f>D3063*100</f>
        <v>271.46157496557362</v>
      </c>
      <c r="F3063">
        <v>136.311320896697</v>
      </c>
      <c r="G3063" s="4">
        <f>75.6*1000/(287.05*(F3063+273))</f>
        <v>0.64344360305423898</v>
      </c>
      <c r="H3063" s="3">
        <f>SQRT(2*ABS(E3063)/G3063)</f>
        <v>29.047846187613601</v>
      </c>
      <c r="I3063" s="2">
        <f>(2/2*0.0254)^2*3.1416*H3063</f>
        <v>5.8875181335212724E-2</v>
      </c>
      <c r="J3063" s="26"/>
      <c r="K3063" s="26"/>
      <c r="L3063" s="26"/>
      <c r="M3063" s="26"/>
      <c r="N3063" s="39"/>
      <c r="O3063" s="9"/>
      <c r="P3063" s="8"/>
      <c r="Q3063" s="41"/>
      <c r="R3063" s="8"/>
      <c r="S3063" s="41"/>
      <c r="T3063" s="9"/>
      <c r="U3063" s="8"/>
      <c r="X3063" s="9"/>
      <c r="Y3063" s="9"/>
      <c r="Z3063" s="9"/>
      <c r="AA3063" s="8"/>
      <c r="AB3063" s="12"/>
      <c r="AC3063" s="11"/>
      <c r="AD3063" s="11"/>
      <c r="AE3063" s="11"/>
      <c r="AF3063" s="11"/>
      <c r="AG3063" s="11"/>
      <c r="AH3063" s="10"/>
      <c r="AI3063" s="7">
        <v>67378266.700000003</v>
      </c>
      <c r="AJ3063" s="31"/>
      <c r="AK3063" s="38">
        <v>7.1183644599999996</v>
      </c>
      <c r="AN3063" s="6"/>
    </row>
    <row r="3064" spans="1:40" x14ac:dyDescent="0.25">
      <c r="A3064" s="6">
        <v>0.55104166666666665</v>
      </c>
      <c r="B3064">
        <v>0.26</v>
      </c>
      <c r="C3064">
        <f>B3064+0.68</f>
        <v>0.94000000000000006</v>
      </c>
      <c r="D3064" s="5">
        <f>C3064/(0.2905*LN(C3064)+0.3655)</f>
        <v>2.7048398588920084</v>
      </c>
      <c r="E3064" s="5">
        <f>D3064*100</f>
        <v>270.48398588920082</v>
      </c>
      <c r="F3064">
        <v>136.115165472885</v>
      </c>
      <c r="G3064" s="4">
        <f>75.6*1000/(287.05*(F3064+273))</f>
        <v>0.64375211020163425</v>
      </c>
      <c r="H3064" s="3">
        <f>SQRT(2*ABS(E3064)/G3064)</f>
        <v>28.98854674402661</v>
      </c>
      <c r="I3064" s="2">
        <f>(2/2*0.0254)^2*3.1416*H3064</f>
        <v>5.8754991167869093E-2</v>
      </c>
      <c r="J3064" s="26"/>
      <c r="K3064" s="26"/>
      <c r="L3064" s="26"/>
      <c r="M3064" s="26"/>
      <c r="N3064" s="39"/>
      <c r="O3064" s="9"/>
      <c r="P3064" s="8"/>
      <c r="Q3064" s="41"/>
      <c r="R3064" s="8"/>
      <c r="S3064" s="41"/>
      <c r="T3064" s="9"/>
      <c r="U3064" s="8"/>
      <c r="X3064" s="9"/>
      <c r="Y3064" s="9"/>
      <c r="Z3064" s="9"/>
      <c r="AA3064" s="8"/>
      <c r="AB3064" s="12"/>
      <c r="AC3064" s="11"/>
      <c r="AD3064" s="11"/>
      <c r="AE3064" s="11"/>
      <c r="AF3064" s="11"/>
      <c r="AG3064" s="11"/>
      <c r="AH3064" s="10"/>
      <c r="AI3064" s="7">
        <v>68127739.799999997</v>
      </c>
      <c r="AJ3064" s="31"/>
      <c r="AK3064" s="38">
        <v>7.0561210599999997</v>
      </c>
      <c r="AN3064" s="6"/>
    </row>
    <row r="3065" spans="1:40" x14ac:dyDescent="0.25">
      <c r="A3065" s="6">
        <v>0.5510532407407408</v>
      </c>
      <c r="B3065">
        <v>0.34</v>
      </c>
      <c r="C3065">
        <f>B3065+0.68</f>
        <v>1.02</v>
      </c>
      <c r="D3065" s="5">
        <f>C3065/(0.2905*LN(C3065)+0.3655)</f>
        <v>2.7474550381052718</v>
      </c>
      <c r="E3065" s="5">
        <f>D3065*100</f>
        <v>274.74550381052717</v>
      </c>
      <c r="F3065">
        <v>135.87774139793299</v>
      </c>
      <c r="G3065" s="4">
        <f>75.6*1000/(287.05*(F3065+273))</f>
        <v>0.64412591937192676</v>
      </c>
      <c r="H3065" s="3">
        <f>SQRT(2*ABS(E3065)/G3065)</f>
        <v>29.207535090645102</v>
      </c>
      <c r="I3065" s="2">
        <f>(2/2*0.0254)^2*3.1416*H3065</f>
        <v>5.9198844338055591E-2</v>
      </c>
      <c r="J3065" s="26"/>
      <c r="K3065" s="26"/>
      <c r="L3065" s="26"/>
      <c r="M3065" s="26"/>
      <c r="N3065" s="39"/>
      <c r="O3065" s="9"/>
      <c r="P3065" s="8"/>
      <c r="Q3065" s="41"/>
      <c r="R3065" s="8"/>
      <c r="S3065" s="41"/>
      <c r="T3065" s="9"/>
      <c r="U3065" s="8"/>
      <c r="X3065" s="9"/>
      <c r="Y3065" s="9"/>
      <c r="Z3065" s="9"/>
      <c r="AA3065" s="8"/>
      <c r="AB3065" s="12"/>
      <c r="AC3065" s="11"/>
      <c r="AD3065" s="11"/>
      <c r="AE3065" s="11"/>
      <c r="AF3065" s="11"/>
      <c r="AG3065" s="11"/>
      <c r="AH3065" s="10"/>
      <c r="AI3065" s="7">
        <v>67032083.299999997</v>
      </c>
      <c r="AJ3065" s="31"/>
      <c r="AK3065" s="38">
        <v>7.0597363800000004</v>
      </c>
      <c r="AN3065" s="6"/>
    </row>
    <row r="3066" spans="1:40" x14ac:dyDescent="0.25">
      <c r="A3066" s="6">
        <v>0.55106481481481484</v>
      </c>
      <c r="B3066">
        <v>0.25</v>
      </c>
      <c r="C3066">
        <f>B3066+0.68</f>
        <v>0.93</v>
      </c>
      <c r="D3066" s="5">
        <f>C3066/(0.2905*LN(C3066)+0.3655)</f>
        <v>2.7002056306030857</v>
      </c>
      <c r="E3066" s="5">
        <f>D3066*100</f>
        <v>270.02056306030858</v>
      </c>
      <c r="F3066">
        <v>135.68507136846799</v>
      </c>
      <c r="G3066" s="4">
        <f>75.6*1000/(287.05*(F3066+273))</f>
        <v>0.64442958536943673</v>
      </c>
      <c r="H3066" s="3">
        <f>SQRT(2*ABS(E3066)/G3066)</f>
        <v>28.948474452463657</v>
      </c>
      <c r="I3066" s="2">
        <f>(2/2*0.0254)^2*3.1416*H3066</f>
        <v>5.8673771258583959E-2</v>
      </c>
      <c r="J3066" s="26"/>
      <c r="K3066" s="26"/>
      <c r="L3066" s="26"/>
      <c r="M3066" s="26"/>
      <c r="N3066" s="39"/>
      <c r="O3066" s="9"/>
      <c r="P3066" s="8"/>
      <c r="Q3066" s="41"/>
      <c r="R3066" s="8"/>
      <c r="S3066" s="41"/>
      <c r="T3066" s="9"/>
      <c r="U3066" s="8"/>
      <c r="X3066" s="9"/>
      <c r="Y3066" s="9"/>
      <c r="Z3066" s="9"/>
      <c r="AA3066" s="8"/>
      <c r="AB3066" s="12"/>
      <c r="AC3066" s="11"/>
      <c r="AD3066" s="11"/>
      <c r="AE3066" s="11"/>
      <c r="AF3066" s="11"/>
      <c r="AG3066" s="11"/>
      <c r="AH3066" s="10"/>
      <c r="AI3066" s="7">
        <v>61664616.899999999</v>
      </c>
      <c r="AJ3066" s="31"/>
      <c r="AK3066" s="38">
        <v>7.1331675800000003</v>
      </c>
      <c r="AN3066" s="6"/>
    </row>
    <row r="3067" spans="1:40" x14ac:dyDescent="0.25">
      <c r="A3067" s="6">
        <v>0.55107638888888888</v>
      </c>
      <c r="B3067">
        <v>0.22</v>
      </c>
      <c r="C3067">
        <f>B3067+0.68</f>
        <v>0.9</v>
      </c>
      <c r="D3067" s="5">
        <f>C3067/(0.2905*LN(C3067)+0.3655)</f>
        <v>2.6874273799901629</v>
      </c>
      <c r="E3067" s="5">
        <f>D3067*100</f>
        <v>268.7427379990163</v>
      </c>
      <c r="F3067">
        <v>135.531060823155</v>
      </c>
      <c r="G3067" s="4">
        <f>75.6*1000/(287.05*(F3067+273))</f>
        <v>0.64467252638757766</v>
      </c>
      <c r="H3067" s="3">
        <f>SQRT(2*ABS(E3067)/G3067)</f>
        <v>28.874454306580951</v>
      </c>
      <c r="I3067" s="2">
        <f>(2/2*0.0254)^2*3.1416*H3067</f>
        <v>5.8523744661666717E-2</v>
      </c>
      <c r="J3067" s="26"/>
      <c r="K3067" s="26"/>
      <c r="L3067" s="26"/>
      <c r="M3067" s="26"/>
      <c r="N3067" s="39"/>
      <c r="O3067" s="9"/>
      <c r="P3067" s="8"/>
      <c r="Q3067" s="41"/>
      <c r="R3067" s="8"/>
      <c r="S3067" s="41"/>
      <c r="T3067" s="9"/>
      <c r="U3067" s="8"/>
      <c r="X3067" s="9"/>
      <c r="Y3067" s="9"/>
      <c r="Z3067" s="9"/>
      <c r="AA3067" s="8"/>
      <c r="AB3067" s="12"/>
      <c r="AC3067" s="11"/>
      <c r="AD3067" s="11"/>
      <c r="AE3067" s="11"/>
      <c r="AF3067" s="11"/>
      <c r="AG3067" s="11"/>
      <c r="AH3067" s="10"/>
      <c r="AI3067" s="7">
        <v>55652756.899999999</v>
      </c>
      <c r="AJ3067" s="31"/>
      <c r="AK3067" s="38">
        <v>7.3120137300000003</v>
      </c>
      <c r="AN3067" s="6"/>
    </row>
    <row r="3068" spans="1:40" x14ac:dyDescent="0.25">
      <c r="A3068" s="6">
        <v>0.55108796296296292</v>
      </c>
      <c r="B3068">
        <v>0.33</v>
      </c>
      <c r="C3068">
        <f>B3068+0.68</f>
        <v>1.01</v>
      </c>
      <c r="D3068" s="5">
        <f>C3068/(0.2905*LN(C3068)+0.3655)</f>
        <v>2.7416554037986409</v>
      </c>
      <c r="E3068" s="5">
        <f>D3068*100</f>
        <v>274.16554037986407</v>
      </c>
      <c r="F3068">
        <v>135.36250456062299</v>
      </c>
      <c r="G3068" s="4">
        <f>75.6*1000/(287.05*(F3068+273))</f>
        <v>0.64493862229597132</v>
      </c>
      <c r="H3068" s="3">
        <f>SQRT(2*ABS(E3068)/G3068)</f>
        <v>29.158302618836135</v>
      </c>
      <c r="I3068" s="2">
        <f>(2/2*0.0254)^2*3.1416*H3068</f>
        <v>5.9099058257992637E-2</v>
      </c>
      <c r="J3068" s="26"/>
      <c r="K3068" s="26"/>
      <c r="L3068" s="26"/>
      <c r="M3068" s="26"/>
      <c r="N3068" s="39"/>
      <c r="O3068" s="9"/>
      <c r="P3068" s="8"/>
      <c r="Q3068" s="41"/>
      <c r="R3068" s="8"/>
      <c r="S3068" s="41"/>
      <c r="T3068" s="9"/>
      <c r="U3068" s="8"/>
      <c r="X3068" s="9"/>
      <c r="Y3068" s="9"/>
      <c r="Z3068" s="9"/>
      <c r="AA3068" s="8"/>
      <c r="AB3068" s="12"/>
      <c r="AC3068" s="11"/>
      <c r="AD3068" s="11"/>
      <c r="AE3068" s="11"/>
      <c r="AF3068" s="11"/>
      <c r="AG3068" s="11"/>
      <c r="AH3068" s="10"/>
      <c r="AI3068" s="7">
        <v>47744954.799999997</v>
      </c>
      <c r="AJ3068" s="31"/>
      <c r="AK3068" s="38">
        <v>7.4611292899999997</v>
      </c>
      <c r="AN3068" s="6"/>
    </row>
    <row r="3069" spans="1:40" x14ac:dyDescent="0.25">
      <c r="A3069" s="6">
        <v>0.55109953703703707</v>
      </c>
      <c r="B3069">
        <v>0.19</v>
      </c>
      <c r="C3069">
        <f>B3069+0.68</f>
        <v>0.87000000000000011</v>
      </c>
      <c r="D3069" s="5">
        <f>C3069/(0.2905*LN(C3069)+0.3655)</f>
        <v>2.6765576696495312</v>
      </c>
      <c r="E3069" s="5">
        <f>D3069*100</f>
        <v>267.6557669649531</v>
      </c>
      <c r="F3069">
        <v>135.05903026703899</v>
      </c>
      <c r="G3069" s="4">
        <f>75.6*1000/(287.05*(F3069+273))</f>
        <v>0.64541826440235528</v>
      </c>
      <c r="H3069" s="3">
        <f>SQRT(2*ABS(E3069)/G3069)</f>
        <v>28.799349270782269</v>
      </c>
      <c r="I3069" s="2">
        <f>(2/2*0.0254)^2*3.1416*H3069</f>
        <v>5.8371519172269827E-2</v>
      </c>
      <c r="J3069" s="26"/>
      <c r="K3069" s="26"/>
      <c r="L3069" s="26"/>
      <c r="M3069" s="26"/>
      <c r="N3069" s="39"/>
      <c r="O3069" s="9"/>
      <c r="P3069" s="8"/>
      <c r="Q3069" s="41"/>
      <c r="R3069" s="8"/>
      <c r="S3069" s="41"/>
      <c r="T3069" s="9"/>
      <c r="U3069" s="8"/>
      <c r="X3069" s="9"/>
      <c r="Y3069" s="9"/>
      <c r="Z3069" s="9"/>
      <c r="AA3069" s="8"/>
      <c r="AB3069" s="12"/>
      <c r="AC3069" s="11"/>
      <c r="AD3069" s="11"/>
      <c r="AE3069" s="11"/>
      <c r="AF3069" s="11"/>
      <c r="AG3069" s="11"/>
      <c r="AH3069" s="10"/>
      <c r="AI3069" s="7">
        <v>39611838.799999997</v>
      </c>
      <c r="AJ3069" s="31"/>
      <c r="AK3069" s="38">
        <v>7.4644541899999997</v>
      </c>
      <c r="AN3069" s="6"/>
    </row>
    <row r="3070" spans="1:40" x14ac:dyDescent="0.25">
      <c r="A3070" s="6">
        <v>0.55111111111111111</v>
      </c>
      <c r="B3070">
        <v>0.25</v>
      </c>
      <c r="C3070">
        <f>B3070+0.68</f>
        <v>0.93</v>
      </c>
      <c r="D3070" s="5">
        <f>C3070/(0.2905*LN(C3070)+0.3655)</f>
        <v>2.7002056306030857</v>
      </c>
      <c r="E3070" s="5">
        <f>D3070*100</f>
        <v>270.02056306030858</v>
      </c>
      <c r="F3070">
        <v>134.93602180811601</v>
      </c>
      <c r="G3070" s="4">
        <f>75.6*1000/(287.05*(F3070+273))</f>
        <v>0.64561288292540941</v>
      </c>
      <c r="H3070" s="3">
        <f>SQRT(2*ABS(E3070)/G3070)</f>
        <v>28.921933494172382</v>
      </c>
      <c r="I3070" s="2">
        <f>(2/2*0.0254)^2*3.1416*H3070</f>
        <v>5.8619977124515756E-2</v>
      </c>
      <c r="J3070" s="26"/>
      <c r="K3070" s="26"/>
      <c r="L3070" s="26"/>
      <c r="M3070" s="26"/>
      <c r="N3070" s="39"/>
      <c r="O3070" s="9"/>
      <c r="P3070" s="8"/>
      <c r="Q3070" s="41"/>
      <c r="R3070" s="8"/>
      <c r="S3070" s="41"/>
      <c r="T3070" s="9"/>
      <c r="U3070" s="8"/>
      <c r="X3070" s="9"/>
      <c r="Y3070" s="9"/>
      <c r="Z3070" s="9"/>
      <c r="AA3070" s="8"/>
      <c r="AB3070" s="12"/>
      <c r="AC3070" s="11"/>
      <c r="AD3070" s="11"/>
      <c r="AE3070" s="11"/>
      <c r="AF3070" s="11"/>
      <c r="AG3070" s="11"/>
      <c r="AH3070" s="10"/>
      <c r="AI3070" s="7">
        <v>32994521.300000001</v>
      </c>
      <c r="AJ3070" s="31"/>
      <c r="AK3070" s="38">
        <v>7.1717213800000001</v>
      </c>
      <c r="AN3070" s="6"/>
    </row>
    <row r="3071" spans="1:40" x14ac:dyDescent="0.25">
      <c r="A3071" s="6">
        <v>0.55112268518518526</v>
      </c>
      <c r="B3071">
        <v>0.23</v>
      </c>
      <c r="C3071">
        <f>B3071+0.68</f>
        <v>0.91</v>
      </c>
      <c r="D3071" s="5">
        <f>C3071/(0.2905*LN(C3071)+0.3655)</f>
        <v>2.6914895144241178</v>
      </c>
      <c r="E3071" s="5">
        <f>D3071*100</f>
        <v>269.14895144241177</v>
      </c>
      <c r="F3071">
        <v>134.740010009532</v>
      </c>
      <c r="G3071" s="4">
        <f>75.6*1000/(287.05*(F3071+273))</f>
        <v>0.64592324673387724</v>
      </c>
      <c r="H3071" s="3">
        <f>SQRT(2*ABS(E3071)/G3071)</f>
        <v>28.868278500925989</v>
      </c>
      <c r="I3071" s="2">
        <f>(2/2*0.0254)^2*3.1416*H3071</f>
        <v>5.8511227324736521E-2</v>
      </c>
      <c r="J3071" s="26"/>
      <c r="K3071" s="26"/>
      <c r="L3071" s="26"/>
      <c r="M3071" s="26"/>
      <c r="N3071" s="39"/>
      <c r="O3071" s="9"/>
      <c r="P3071" s="8"/>
      <c r="Q3071" s="41"/>
      <c r="R3071" s="8"/>
      <c r="S3071" s="41"/>
      <c r="T3071" s="9"/>
      <c r="U3071" s="8"/>
      <c r="X3071" s="9"/>
      <c r="Y3071" s="9"/>
      <c r="Z3071" s="9"/>
      <c r="AA3071" s="8"/>
      <c r="AB3071" s="12"/>
      <c r="AC3071" s="11"/>
      <c r="AD3071" s="11"/>
      <c r="AE3071" s="11"/>
      <c r="AF3071" s="11"/>
      <c r="AG3071" s="11"/>
      <c r="AH3071" s="10"/>
      <c r="AI3071" s="7">
        <v>32200014.5</v>
      </c>
      <c r="AJ3071" s="31"/>
      <c r="AK3071" s="38">
        <v>6.5570884300000003</v>
      </c>
      <c r="AN3071" s="6"/>
    </row>
    <row r="3072" spans="1:40" x14ac:dyDescent="0.25">
      <c r="A3072" s="6">
        <v>0.5511342592592593</v>
      </c>
      <c r="B3072">
        <v>0.27</v>
      </c>
      <c r="C3072">
        <f>B3072+0.68</f>
        <v>0.95000000000000007</v>
      </c>
      <c r="D3072" s="5">
        <f>C3072/(0.2905*LN(C3072)+0.3655)</f>
        <v>2.7096460417130221</v>
      </c>
      <c r="E3072" s="5">
        <f>D3072*100</f>
        <v>270.9646041713022</v>
      </c>
      <c r="F3072">
        <v>134.54401885969</v>
      </c>
      <c r="G3072" s="4">
        <f>75.6*1000/(287.05*(F3072+273))</f>
        <v>0.64623387634437002</v>
      </c>
      <c r="H3072" s="3">
        <f>SQRT(2*ABS(E3072)/G3072)</f>
        <v>28.958523787068973</v>
      </c>
      <c r="I3072" s="2">
        <f>(2/2*0.0254)^2*3.1416*H3072</f>
        <v>5.8694139598231755E-2</v>
      </c>
      <c r="J3072" s="26"/>
      <c r="K3072" s="26"/>
      <c r="L3072" s="26"/>
      <c r="M3072" s="26"/>
      <c r="N3072" s="39"/>
      <c r="O3072" s="9"/>
      <c r="P3072" s="8"/>
      <c r="Q3072" s="41"/>
      <c r="R3072" s="8"/>
      <c r="S3072" s="41"/>
      <c r="T3072" s="9"/>
      <c r="U3072" s="8"/>
      <c r="X3072" s="9"/>
      <c r="Y3072" s="9"/>
      <c r="Z3072" s="9"/>
      <c r="AA3072" s="8"/>
      <c r="AB3072" s="12"/>
      <c r="AC3072" s="11"/>
      <c r="AD3072" s="11"/>
      <c r="AE3072" s="11"/>
      <c r="AF3072" s="11"/>
      <c r="AG3072" s="11"/>
      <c r="AH3072" s="10"/>
      <c r="AI3072" s="7">
        <v>26368540.100000001</v>
      </c>
      <c r="AJ3072" s="31"/>
      <c r="AK3072" s="38">
        <v>6.3685464600000001</v>
      </c>
      <c r="AN3072" s="6"/>
    </row>
    <row r="3073" spans="1:40" x14ac:dyDescent="0.25">
      <c r="A3073" s="6">
        <v>0.55114583333333333</v>
      </c>
      <c r="B3073">
        <v>0.35</v>
      </c>
      <c r="C3073">
        <f>B3073+0.68</f>
        <v>1.03</v>
      </c>
      <c r="D3073" s="5">
        <f>C3073/(0.2905*LN(C3073)+0.3655)</f>
        <v>2.7533714414708768</v>
      </c>
      <c r="E3073" s="5">
        <f>D3073*100</f>
        <v>275.33714414708766</v>
      </c>
      <c r="F3073">
        <v>134.32054543150301</v>
      </c>
      <c r="G3073" s="4">
        <f>75.6*1000/(287.05*(F3073+273))</f>
        <v>0.64658842781833081</v>
      </c>
      <c r="H3073" s="3">
        <f>SQRT(2*ABS(E3073)/G3073)</f>
        <v>29.183235229925728</v>
      </c>
      <c r="I3073" s="2">
        <f>(2/2*0.0254)^2*3.1416*H3073</f>
        <v>5.9149592538213593E-2</v>
      </c>
      <c r="J3073" s="26"/>
      <c r="K3073" s="26"/>
      <c r="L3073" s="26"/>
      <c r="M3073" s="26"/>
      <c r="N3073" s="39"/>
      <c r="O3073" s="9"/>
      <c r="P3073" s="8"/>
      <c r="Q3073" s="41"/>
      <c r="R3073" s="8"/>
      <c r="S3073" s="41"/>
      <c r="T3073" s="9"/>
      <c r="U3073" s="8"/>
      <c r="X3073" s="9"/>
      <c r="Y3073" s="9"/>
      <c r="Z3073" s="9"/>
      <c r="AA3073" s="8"/>
      <c r="AB3073" s="12"/>
      <c r="AC3073" s="11"/>
      <c r="AD3073" s="11"/>
      <c r="AE3073" s="11"/>
      <c r="AF3073" s="11"/>
      <c r="AG3073" s="11"/>
      <c r="AH3073" s="10"/>
      <c r="AI3073" s="7">
        <v>23361028.899999999</v>
      </c>
      <c r="AJ3073" s="31"/>
      <c r="AK3073" s="38">
        <v>5.7953360700000003</v>
      </c>
      <c r="AN3073" s="6"/>
    </row>
    <row r="3074" spans="1:40" x14ac:dyDescent="0.25">
      <c r="A3074" s="6">
        <v>0.55115740740740737</v>
      </c>
      <c r="B3074">
        <v>0.34</v>
      </c>
      <c r="C3074">
        <f>B3074+0.68</f>
        <v>1.02</v>
      </c>
      <c r="D3074" s="5">
        <f>C3074/(0.2905*LN(C3074)+0.3655)</f>
        <v>2.7474550381052718</v>
      </c>
      <c r="E3074" s="5">
        <f>D3074*100</f>
        <v>274.74550381052717</v>
      </c>
      <c r="F3074">
        <v>134.10741128726201</v>
      </c>
      <c r="G3074" s="4">
        <f>75.6*1000/(287.05*(F3074+273))</f>
        <v>0.64692693816576807</v>
      </c>
      <c r="H3074" s="3">
        <f>SQRT(2*ABS(E3074)/G3074)</f>
        <v>29.144236133042089</v>
      </c>
      <c r="I3074" s="2">
        <f>(2/2*0.0254)^2*3.1416*H3074</f>
        <v>5.9070547817097127E-2</v>
      </c>
      <c r="J3074" s="26"/>
      <c r="K3074" s="26"/>
      <c r="L3074" s="26"/>
      <c r="M3074" s="26"/>
      <c r="N3074" s="39"/>
      <c r="O3074" s="9"/>
      <c r="P3074" s="8"/>
      <c r="Q3074" s="41"/>
      <c r="R3074" s="8"/>
      <c r="S3074" s="41"/>
      <c r="T3074" s="9"/>
      <c r="U3074" s="8"/>
      <c r="X3074" s="9"/>
      <c r="Y3074" s="9"/>
      <c r="Z3074" s="9"/>
      <c r="AA3074" s="8"/>
      <c r="AB3074" s="12"/>
      <c r="AC3074" s="11"/>
      <c r="AD3074" s="11"/>
      <c r="AE3074" s="11"/>
      <c r="AF3074" s="11"/>
      <c r="AG3074" s="11"/>
      <c r="AH3074" s="10"/>
      <c r="AI3074" s="7">
        <v>26366299.199999999</v>
      </c>
      <c r="AJ3074" s="31"/>
      <c r="AK3074" s="38">
        <v>5.1068351400000003</v>
      </c>
      <c r="AN3074" s="6"/>
    </row>
    <row r="3075" spans="1:40" x14ac:dyDescent="0.25">
      <c r="A3075" s="6">
        <v>0.55116898148148141</v>
      </c>
      <c r="B3075">
        <v>0.31</v>
      </c>
      <c r="C3075">
        <f>B3075+0.68</f>
        <v>0.99</v>
      </c>
      <c r="D3075" s="5">
        <f>C3075/(0.2905*LN(C3075)+0.3655)</f>
        <v>2.7304290623909595</v>
      </c>
      <c r="E3075" s="5">
        <f>D3075*100</f>
        <v>273.04290623909594</v>
      </c>
      <c r="F3075">
        <v>133.90804998821901</v>
      </c>
      <c r="G3075" s="4">
        <f>75.6*1000/(287.05*(F3075+273))</f>
        <v>0.64724389477250621</v>
      </c>
      <c r="H3075" s="3">
        <f>SQRT(2*ABS(E3075)/G3075)</f>
        <v>29.046677675703023</v>
      </c>
      <c r="I3075" s="2">
        <f>(2/2*0.0254)^2*3.1416*H3075</f>
        <v>5.8872812954776414E-2</v>
      </c>
      <c r="J3075" s="26"/>
      <c r="K3075" s="26"/>
      <c r="L3075" s="26"/>
      <c r="M3075" s="26"/>
      <c r="N3075" s="39"/>
      <c r="O3075" s="9"/>
      <c r="P3075" s="8"/>
      <c r="Q3075" s="41"/>
      <c r="R3075" s="8"/>
      <c r="S3075" s="41"/>
      <c r="T3075" s="9"/>
      <c r="U3075" s="8"/>
      <c r="X3075" s="9"/>
      <c r="Y3075" s="9"/>
      <c r="Z3075" s="9"/>
      <c r="AA3075" s="8"/>
      <c r="AB3075" s="12"/>
      <c r="AC3075" s="11"/>
      <c r="AD3075" s="11"/>
      <c r="AE3075" s="11"/>
      <c r="AF3075" s="11"/>
      <c r="AG3075" s="11"/>
      <c r="AH3075" s="10"/>
      <c r="AI3075" s="7">
        <v>22271468.5</v>
      </c>
      <c r="AJ3075" s="31"/>
      <c r="AK3075" s="38">
        <v>5.0204616299999998</v>
      </c>
      <c r="AN3075" s="6"/>
    </row>
    <row r="3076" spans="1:40" x14ac:dyDescent="0.25">
      <c r="A3076" s="6">
        <v>0.55118055555555556</v>
      </c>
      <c r="B3076">
        <v>1.52</v>
      </c>
      <c r="C3076">
        <f>B3076+0.68</f>
        <v>2.2000000000000002</v>
      </c>
      <c r="D3076" s="5">
        <f>C3076/(0.2905*LN(C3076)+0.3655)</f>
        <v>3.7002970433844657</v>
      </c>
      <c r="E3076" s="5">
        <f>D3076*100</f>
        <v>370.02970433844655</v>
      </c>
      <c r="F3076">
        <v>133.76026155796001</v>
      </c>
      <c r="G3076" s="4">
        <f>75.6*1000/(287.05*(F3076+273))</f>
        <v>0.64747905825390617</v>
      </c>
      <c r="H3076" s="3">
        <f>SQRT(2*ABS(E3076)/G3076)</f>
        <v>33.808073897956589</v>
      </c>
      <c r="I3076" s="2">
        <f>(2/2*0.0254)^2*3.1416*H3076</f>
        <v>6.8523375828987418E-2</v>
      </c>
      <c r="J3076" s="26"/>
      <c r="K3076" s="26"/>
      <c r="L3076" s="26"/>
      <c r="M3076" s="26"/>
      <c r="N3076" s="39"/>
      <c r="O3076" s="9"/>
      <c r="P3076" s="8"/>
      <c r="Q3076" s="41"/>
      <c r="R3076" s="8"/>
      <c r="S3076" s="41"/>
      <c r="T3076" s="9"/>
      <c r="U3076" s="8"/>
      <c r="X3076" s="9"/>
      <c r="Y3076" s="9"/>
      <c r="Z3076" s="9"/>
      <c r="AA3076" s="8"/>
      <c r="AB3076" s="12"/>
      <c r="AC3076" s="11"/>
      <c r="AD3076" s="11"/>
      <c r="AE3076" s="11"/>
      <c r="AF3076" s="11"/>
      <c r="AG3076" s="11"/>
      <c r="AH3076" s="10"/>
      <c r="AI3076" s="7">
        <v>14126205.4</v>
      </c>
      <c r="AJ3076" s="31"/>
      <c r="AK3076" s="38">
        <v>5.0066241600000003</v>
      </c>
      <c r="AN3076" s="6"/>
    </row>
    <row r="3077" spans="1:40" x14ac:dyDescent="0.25">
      <c r="A3077" s="6">
        <v>0.5511921296296296</v>
      </c>
      <c r="B3077">
        <v>1.7</v>
      </c>
      <c r="C3077">
        <f>B3077+0.68</f>
        <v>2.38</v>
      </c>
      <c r="D3077" s="5">
        <f>C3077/(0.2905*LN(C3077)+0.3655)</f>
        <v>3.8549209151706738</v>
      </c>
      <c r="E3077" s="5">
        <f>D3077*100</f>
        <v>385.49209151706737</v>
      </c>
      <c r="F3077">
        <v>133.89430172720401</v>
      </c>
      <c r="G3077" s="4">
        <f>75.6*1000/(287.05*(F3077+273))</f>
        <v>0.64726576403429703</v>
      </c>
      <c r="H3077" s="3">
        <f>SQRT(2*ABS(E3077)/G3077)</f>
        <v>34.512897055023814</v>
      </c>
      <c r="I3077" s="2">
        <f>(2/2*0.0254)^2*3.1416*H3077</f>
        <v>6.9951935830082607E-2</v>
      </c>
      <c r="J3077" s="26"/>
      <c r="K3077" s="26"/>
      <c r="L3077" s="26"/>
      <c r="M3077" s="26"/>
      <c r="N3077" s="39"/>
      <c r="O3077" s="9"/>
      <c r="P3077" s="8"/>
      <c r="Q3077" s="41"/>
      <c r="R3077" s="8"/>
      <c r="S3077" s="41"/>
      <c r="T3077" s="9"/>
      <c r="U3077" s="8"/>
      <c r="X3077" s="9"/>
      <c r="Y3077" s="9"/>
      <c r="Z3077" s="9"/>
      <c r="AA3077" s="8"/>
      <c r="AB3077" s="12"/>
      <c r="AC3077" s="11"/>
      <c r="AD3077" s="11"/>
      <c r="AE3077" s="11"/>
      <c r="AF3077" s="11"/>
      <c r="AG3077" s="11"/>
      <c r="AH3077" s="10"/>
      <c r="AI3077" s="7">
        <v>8119792.2000000002</v>
      </c>
      <c r="AJ3077" s="31"/>
      <c r="AK3077" s="38">
        <v>4.6283668200000001</v>
      </c>
      <c r="AN3077" s="6"/>
    </row>
    <row r="3078" spans="1:40" x14ac:dyDescent="0.25">
      <c r="A3078" s="6">
        <v>0.55120370370370375</v>
      </c>
      <c r="B3078">
        <v>2.37</v>
      </c>
      <c r="C3078">
        <f>B3078+0.68</f>
        <v>3.0500000000000003</v>
      </c>
      <c r="D3078" s="5">
        <f>C3078/(0.2905*LN(C3078)+0.3655)</f>
        <v>4.4238248625150662</v>
      </c>
      <c r="E3078" s="5">
        <f>D3078*100</f>
        <v>442.38248625150663</v>
      </c>
      <c r="F3078">
        <v>134.354924205309</v>
      </c>
      <c r="G3078" s="4">
        <f>75.6*1000/(287.05*(F3078+273))</f>
        <v>0.64653385890069981</v>
      </c>
      <c r="H3078" s="3">
        <f>SQRT(2*ABS(E3078)/G3078)</f>
        <v>36.992895316451829</v>
      </c>
      <c r="I3078" s="2">
        <f>(2/2*0.0254)^2*3.1416*H3078</f>
        <v>7.4978482253164655E-2</v>
      </c>
      <c r="J3078" s="26"/>
      <c r="K3078" s="26"/>
      <c r="L3078" s="26"/>
      <c r="M3078" s="26"/>
      <c r="N3078" s="39"/>
      <c r="O3078" s="9"/>
      <c r="P3078" s="8"/>
      <c r="Q3078" s="41"/>
      <c r="R3078" s="8"/>
      <c r="S3078" s="41"/>
      <c r="T3078" s="9"/>
      <c r="U3078" s="8"/>
      <c r="X3078" s="9"/>
      <c r="Y3078" s="9"/>
      <c r="Z3078" s="9"/>
      <c r="AA3078" s="8"/>
      <c r="AB3078" s="12"/>
      <c r="AC3078" s="11"/>
      <c r="AD3078" s="11"/>
      <c r="AE3078" s="11"/>
      <c r="AF3078" s="11"/>
      <c r="AG3078" s="11"/>
      <c r="AH3078" s="10"/>
      <c r="AI3078" s="7">
        <v>12479288.6</v>
      </c>
      <c r="AJ3078" s="31"/>
      <c r="AK3078" s="38">
        <v>2.4374918600000002</v>
      </c>
      <c r="AN3078" s="6"/>
    </row>
    <row r="3079" spans="1:40" x14ac:dyDescent="0.25">
      <c r="A3079" s="6">
        <v>0.55121527777777779</v>
      </c>
      <c r="B3079">
        <v>1.68</v>
      </c>
      <c r="C3079">
        <f>B3079+0.68</f>
        <v>2.36</v>
      </c>
      <c r="D3079" s="5">
        <f>C3079/(0.2905*LN(C3079)+0.3655)</f>
        <v>3.837765299726227</v>
      </c>
      <c r="E3079" s="5">
        <f>D3079*100</f>
        <v>383.77652997262271</v>
      </c>
      <c r="F3079">
        <v>134.77095786917499</v>
      </c>
      <c r="G3079" s="4">
        <f>75.6*1000/(287.05*(F3079+273))</f>
        <v>0.64587422425791541</v>
      </c>
      <c r="H3079" s="3">
        <f>SQRT(2*ABS(E3079)/G3079)</f>
        <v>34.473091114168064</v>
      </c>
      <c r="I3079" s="2">
        <f>(2/2*0.0254)^2*3.1416*H3079</f>
        <v>6.9871255769641483E-2</v>
      </c>
      <c r="J3079" s="26"/>
      <c r="K3079" s="26"/>
      <c r="L3079" s="26"/>
      <c r="M3079" s="26"/>
      <c r="N3079" s="39"/>
      <c r="O3079" s="9"/>
      <c r="P3079" s="8"/>
      <c r="Q3079" s="41"/>
      <c r="R3079" s="8"/>
      <c r="S3079" s="41"/>
      <c r="T3079" s="9"/>
      <c r="U3079" s="8"/>
      <c r="X3079" s="9"/>
      <c r="Y3079" s="9"/>
      <c r="Z3079" s="9"/>
      <c r="AA3079" s="8"/>
      <c r="AB3079" s="12"/>
      <c r="AC3079" s="11"/>
      <c r="AD3079" s="11"/>
      <c r="AE3079" s="11"/>
      <c r="AF3079" s="11"/>
      <c r="AG3079" s="11"/>
      <c r="AH3079" s="10"/>
      <c r="AI3079" s="7">
        <v>27404362.800000001</v>
      </c>
      <c r="AJ3079" s="31"/>
      <c r="AK3079" s="38">
        <v>2.1092712900000001</v>
      </c>
      <c r="AN3079" s="6"/>
    </row>
    <row r="3080" spans="1:40" x14ac:dyDescent="0.25">
      <c r="A3080" s="6">
        <v>0.55122685185185183</v>
      </c>
      <c r="B3080">
        <v>1.45</v>
      </c>
      <c r="C3080">
        <f>B3080+0.68</f>
        <v>2.13</v>
      </c>
      <c r="D3080" s="5">
        <f>C3080/(0.2905*LN(C3080)+0.3655)</f>
        <v>3.6400709150806909</v>
      </c>
      <c r="E3080" s="5">
        <f>D3080*100</f>
        <v>364.0070915080691</v>
      </c>
      <c r="F3080">
        <v>135.06326856952299</v>
      </c>
      <c r="G3080" s="4">
        <f>75.6*1000/(287.05*(F3080+273))</f>
        <v>0.6454115608393447</v>
      </c>
      <c r="H3080" s="3">
        <f>SQRT(2*ABS(E3080)/G3080)</f>
        <v>33.585479254412135</v>
      </c>
      <c r="I3080" s="2">
        <f>(2/2*0.0254)^2*3.1416*H3080</f>
        <v>6.8072213291211547E-2</v>
      </c>
      <c r="J3080" s="26"/>
      <c r="K3080" s="26"/>
      <c r="L3080" s="26"/>
      <c r="M3080" s="26"/>
      <c r="N3080" s="39"/>
      <c r="O3080" s="9"/>
      <c r="P3080" s="8"/>
      <c r="Q3080" s="41"/>
      <c r="R3080" s="8"/>
      <c r="S3080" s="41"/>
      <c r="T3080" s="9"/>
      <c r="U3080" s="8"/>
      <c r="X3080" s="9"/>
      <c r="Y3080" s="9"/>
      <c r="Z3080" s="9"/>
      <c r="AA3080" s="8"/>
      <c r="AB3080" s="12"/>
      <c r="AC3080" s="11"/>
      <c r="AD3080" s="11"/>
      <c r="AE3080" s="11"/>
      <c r="AF3080" s="11"/>
      <c r="AG3080" s="11"/>
      <c r="AH3080" s="10"/>
      <c r="AI3080" s="7">
        <v>59051556.200000003</v>
      </c>
      <c r="AJ3080" s="31"/>
      <c r="AK3080" s="38">
        <v>2.8821921599999998</v>
      </c>
      <c r="AN3080" s="6"/>
    </row>
    <row r="3081" spans="1:40" x14ac:dyDescent="0.25">
      <c r="A3081" s="6">
        <v>0.55123842592592587</v>
      </c>
      <c r="B3081">
        <v>1.4</v>
      </c>
      <c r="C3081">
        <f>B3081+0.68</f>
        <v>2.08</v>
      </c>
      <c r="D3081" s="5">
        <f>C3081/(0.2905*LN(C3081)+0.3655)</f>
        <v>3.5970422226593479</v>
      </c>
      <c r="E3081" s="5">
        <f>D3081*100</f>
        <v>359.70422226593479</v>
      </c>
      <c r="F3081">
        <v>135.53794099224299</v>
      </c>
      <c r="G3081" s="4">
        <f>75.6*1000/(287.05*(F3081+273))</f>
        <v>0.64466166948655856</v>
      </c>
      <c r="H3081" s="3">
        <f>SQRT(2*ABS(E3081)/G3081)</f>
        <v>33.405797286235817</v>
      </c>
      <c r="I3081" s="2">
        <f>(2/2*0.0254)^2*3.1416*H3081</f>
        <v>6.7708027651053507E-2</v>
      </c>
      <c r="J3081" s="26"/>
      <c r="K3081" s="26"/>
      <c r="L3081" s="26"/>
      <c r="M3081" s="26"/>
      <c r="N3081" s="39"/>
      <c r="O3081" s="9"/>
      <c r="P3081" s="8"/>
      <c r="Q3081" s="41"/>
      <c r="R3081" s="8"/>
      <c r="S3081" s="41"/>
      <c r="T3081" s="9"/>
      <c r="U3081" s="8"/>
      <c r="X3081" s="9"/>
      <c r="Y3081" s="9"/>
      <c r="Z3081" s="9"/>
      <c r="AA3081" s="8"/>
      <c r="AB3081" s="12"/>
      <c r="AC3081" s="11"/>
      <c r="AD3081" s="11"/>
      <c r="AE3081" s="11"/>
      <c r="AF3081" s="11"/>
      <c r="AG3081" s="11"/>
      <c r="AH3081" s="10"/>
      <c r="AI3081" s="7">
        <v>185866249.69999999</v>
      </c>
      <c r="AJ3081" s="31"/>
      <c r="AK3081" s="38">
        <v>4.8489452799999997</v>
      </c>
      <c r="AN3081" s="6"/>
    </row>
    <row r="3082" spans="1:40" x14ac:dyDescent="0.25">
      <c r="A3082" s="6">
        <v>0.55125000000000002</v>
      </c>
      <c r="B3082">
        <v>0.96</v>
      </c>
      <c r="C3082">
        <f>B3082+0.68</f>
        <v>1.6400000000000001</v>
      </c>
      <c r="D3082" s="5">
        <f>C3082/(0.2905*LN(C3082)+0.3655)</f>
        <v>3.2206798549289433</v>
      </c>
      <c r="E3082" s="5">
        <f>D3082*100</f>
        <v>322.06798549289431</v>
      </c>
      <c r="F3082">
        <v>135.83037145795601</v>
      </c>
      <c r="G3082" s="4">
        <f>75.6*1000/(287.05*(F3082+273))</f>
        <v>0.64420055229616247</v>
      </c>
      <c r="H3082" s="3">
        <f>SQRT(2*ABS(E3082)/G3082)</f>
        <v>31.621191465246319</v>
      </c>
      <c r="I3082" s="2">
        <f>(2/2*0.0254)^2*3.1416*H3082</f>
        <v>6.4090926725772657E-2</v>
      </c>
      <c r="J3082" s="26"/>
      <c r="K3082" s="26"/>
      <c r="L3082" s="26"/>
      <c r="M3082" s="26"/>
      <c r="N3082" s="39"/>
      <c r="O3082" s="9"/>
      <c r="P3082" s="8"/>
      <c r="Q3082" s="41"/>
      <c r="R3082" s="8"/>
      <c r="S3082" s="41"/>
      <c r="T3082" s="9"/>
      <c r="U3082" s="8"/>
      <c r="X3082" s="9"/>
      <c r="Y3082" s="9"/>
      <c r="Z3082" s="9"/>
      <c r="AA3082" s="8"/>
      <c r="AB3082" s="12"/>
      <c r="AC3082" s="11"/>
      <c r="AD3082" s="11"/>
      <c r="AE3082" s="11"/>
      <c r="AF3082" s="11"/>
      <c r="AG3082" s="11"/>
      <c r="AH3082" s="10"/>
      <c r="AI3082" s="7">
        <v>321478214.39999998</v>
      </c>
      <c r="AJ3082" s="31"/>
      <c r="AK3082" s="38">
        <v>7.12834199</v>
      </c>
      <c r="AN3082" s="6"/>
    </row>
    <row r="3083" spans="1:40" x14ac:dyDescent="0.25">
      <c r="A3083" s="6">
        <v>0.55126157407407406</v>
      </c>
      <c r="B3083">
        <v>1</v>
      </c>
      <c r="C3083">
        <f>B3083+0.68</f>
        <v>1.6800000000000002</v>
      </c>
      <c r="D3083" s="5">
        <f>C3083/(0.2905*LN(C3083)+0.3655)</f>
        <v>3.2544919927979628</v>
      </c>
      <c r="E3083" s="5">
        <f>D3083*100</f>
        <v>325.44919927979629</v>
      </c>
      <c r="F3083">
        <v>135.97488327592501</v>
      </c>
      <c r="G3083" s="4">
        <f>75.6*1000/(287.05*(F3083+273))</f>
        <v>0.64397292317575472</v>
      </c>
      <c r="H3083" s="3">
        <f>SQRT(2*ABS(E3083)/G3083)</f>
        <v>31.792362226256397</v>
      </c>
      <c r="I3083" s="2">
        <f>(2/2*0.0254)^2*3.1416*H3083</f>
        <v>6.443786155628177E-2</v>
      </c>
      <c r="J3083" s="26"/>
      <c r="K3083" s="26"/>
      <c r="L3083" s="26"/>
      <c r="M3083" s="26"/>
      <c r="N3083" s="39"/>
      <c r="O3083" s="9"/>
      <c r="P3083" s="8"/>
      <c r="Q3083" s="41"/>
      <c r="R3083" s="8"/>
      <c r="S3083" s="41"/>
      <c r="T3083" s="9"/>
      <c r="U3083" s="8"/>
      <c r="X3083" s="9"/>
      <c r="Y3083" s="9"/>
      <c r="Z3083" s="9"/>
      <c r="AA3083" s="8"/>
      <c r="AB3083" s="12"/>
      <c r="AC3083" s="11"/>
      <c r="AD3083" s="11"/>
      <c r="AE3083" s="11"/>
      <c r="AF3083" s="11"/>
      <c r="AG3083" s="11"/>
      <c r="AH3083" s="10"/>
      <c r="AI3083" s="7">
        <v>323654995.19999999</v>
      </c>
      <c r="AJ3083" s="31"/>
      <c r="AK3083" s="38">
        <v>7.71884047</v>
      </c>
      <c r="AN3083" s="6"/>
    </row>
    <row r="3084" spans="1:40" x14ac:dyDescent="0.25">
      <c r="A3084" s="6">
        <v>0.55127314814814821</v>
      </c>
      <c r="B3084">
        <v>0.86</v>
      </c>
      <c r="C3084">
        <f>B3084+0.68</f>
        <v>1.54</v>
      </c>
      <c r="D3084" s="5">
        <f>C3084/(0.2905*LN(C3084)+0.3655)</f>
        <v>3.1368855883821851</v>
      </c>
      <c r="E3084" s="5">
        <f>D3084*100</f>
        <v>313.68855883821851</v>
      </c>
      <c r="F3084">
        <v>135.988646883548</v>
      </c>
      <c r="G3084" s="4">
        <f>75.6*1000/(287.05*(F3084+273))</f>
        <v>0.64395125169244594</v>
      </c>
      <c r="H3084" s="3">
        <f>SQRT(2*ABS(E3084)/G3084)</f>
        <v>31.213167394149245</v>
      </c>
      <c r="I3084" s="2">
        <f>(2/2*0.0254)^2*3.1416*H3084</f>
        <v>6.3263929397990901E-2</v>
      </c>
      <c r="J3084" s="26"/>
      <c r="K3084" s="26"/>
      <c r="L3084" s="26"/>
      <c r="M3084" s="26"/>
      <c r="N3084" s="39"/>
      <c r="O3084" s="9"/>
      <c r="P3084" s="8"/>
      <c r="Q3084" s="41"/>
      <c r="R3084" s="8"/>
      <c r="S3084" s="41"/>
      <c r="T3084" s="9"/>
      <c r="U3084" s="8"/>
      <c r="X3084" s="9"/>
      <c r="Y3084" s="9"/>
      <c r="Z3084" s="9"/>
      <c r="AA3084" s="8"/>
      <c r="AB3084" s="12"/>
      <c r="AC3084" s="11"/>
      <c r="AD3084" s="11"/>
      <c r="AE3084" s="11"/>
      <c r="AF3084" s="11"/>
      <c r="AG3084" s="11"/>
      <c r="AH3084" s="10"/>
      <c r="AI3084" s="7">
        <v>310139461.39999998</v>
      </c>
      <c r="AJ3084" s="31"/>
      <c r="AK3084" s="38">
        <v>8.8673480799999993</v>
      </c>
      <c r="AN3084" s="6"/>
    </row>
    <row r="3085" spans="1:40" x14ac:dyDescent="0.25">
      <c r="A3085" s="6">
        <v>0.55128472222222225</v>
      </c>
      <c r="B3085">
        <v>0.4</v>
      </c>
      <c r="C3085">
        <f>B3085+0.68</f>
        <v>1.08</v>
      </c>
      <c r="D3085" s="5">
        <f>C3085/(0.2905*LN(C3085)+0.3655)</f>
        <v>2.7845301024923019</v>
      </c>
      <c r="E3085" s="5">
        <f>D3085*100</f>
        <v>278.4530102492302</v>
      </c>
      <c r="F3085">
        <v>135.82349021910201</v>
      </c>
      <c r="G3085" s="4">
        <f>75.6*1000/(287.05*(F3085+273))</f>
        <v>0.64421139535674055</v>
      </c>
      <c r="H3085" s="3">
        <f>SQRT(2*ABS(E3085)/G3085)</f>
        <v>29.401992000754511</v>
      </c>
      <c r="I3085" s="2">
        <f>(2/2*0.0254)^2*3.1416*H3085</f>
        <v>5.9592976342564018E-2</v>
      </c>
      <c r="J3085" s="26"/>
      <c r="K3085" s="26"/>
      <c r="L3085" s="26"/>
      <c r="M3085" s="26"/>
      <c r="N3085" s="39"/>
      <c r="O3085" s="9"/>
      <c r="P3085" s="8"/>
      <c r="Q3085" s="41"/>
      <c r="R3085" s="8"/>
      <c r="S3085" s="41"/>
      <c r="T3085" s="9"/>
      <c r="U3085" s="8"/>
      <c r="X3085" s="9"/>
      <c r="Y3085" s="9"/>
      <c r="Z3085" s="9"/>
      <c r="AA3085" s="8"/>
      <c r="AB3085" s="12"/>
      <c r="AC3085" s="11"/>
      <c r="AD3085" s="11"/>
      <c r="AE3085" s="11"/>
      <c r="AF3085" s="11"/>
      <c r="AG3085" s="11"/>
      <c r="AH3085" s="10"/>
      <c r="AI3085" s="7">
        <v>298443813.5</v>
      </c>
      <c r="AJ3085" s="31"/>
      <c r="AK3085" s="38">
        <v>10.40962916</v>
      </c>
      <c r="AN3085" s="6"/>
    </row>
    <row r="3086" spans="1:40" x14ac:dyDescent="0.25">
      <c r="A3086" s="6">
        <v>0.55129629629629628</v>
      </c>
      <c r="B3086">
        <v>0.47</v>
      </c>
      <c r="C3086">
        <f>B3086+0.68</f>
        <v>1.1499999999999999</v>
      </c>
      <c r="D3086" s="5">
        <f>C3086/(0.2905*LN(C3086)+0.3655)</f>
        <v>2.8318089367570392</v>
      </c>
      <c r="E3086" s="5">
        <f>D3086*100</f>
        <v>283.18089367570394</v>
      </c>
      <c r="F3086">
        <v>135.78300596065799</v>
      </c>
      <c r="G3086" s="4">
        <f>75.6*1000/(287.05*(F3086+273))</f>
        <v>0.64427519551536239</v>
      </c>
      <c r="H3086" s="3">
        <f>SQRT(2*ABS(E3086)/G3086)</f>
        <v>29.64908301835391</v>
      </c>
      <c r="I3086" s="2">
        <f>(2/2*0.0254)^2*3.1416*H3086</f>
        <v>6.0093788980220789E-2</v>
      </c>
      <c r="J3086" s="26"/>
      <c r="K3086" s="26"/>
      <c r="L3086" s="26"/>
      <c r="M3086" s="26"/>
      <c r="N3086" s="39"/>
      <c r="O3086" s="9"/>
      <c r="P3086" s="8"/>
      <c r="Q3086" s="41"/>
      <c r="R3086" s="8"/>
      <c r="S3086" s="41"/>
      <c r="T3086" s="9"/>
      <c r="U3086" s="8"/>
      <c r="X3086" s="9"/>
      <c r="Y3086" s="9"/>
      <c r="Z3086" s="9"/>
      <c r="AA3086" s="8"/>
      <c r="AB3086" s="12"/>
      <c r="AC3086" s="11"/>
      <c r="AD3086" s="11"/>
      <c r="AE3086" s="11"/>
      <c r="AF3086" s="11"/>
      <c r="AG3086" s="11"/>
      <c r="AH3086" s="10"/>
      <c r="AI3086" s="7">
        <v>296804854.89999998</v>
      </c>
      <c r="AJ3086" s="31"/>
      <c r="AK3086" s="38">
        <v>10.62981076</v>
      </c>
      <c r="AN3086" s="6"/>
    </row>
    <row r="3087" spans="1:40" x14ac:dyDescent="0.25">
      <c r="A3087" s="6">
        <v>0.55130787037037032</v>
      </c>
      <c r="B3087">
        <v>0.5</v>
      </c>
      <c r="C3087">
        <f>B3087+0.68</f>
        <v>1.1800000000000002</v>
      </c>
      <c r="D3087" s="5">
        <f>C3087/(0.2905*LN(C3087)+0.3655)</f>
        <v>2.8531226182404996</v>
      </c>
      <c r="E3087" s="5">
        <f>D3087*100</f>
        <v>285.31226182404998</v>
      </c>
      <c r="F3087">
        <v>135.67291192589201</v>
      </c>
      <c r="G3087" s="4">
        <f>75.6*1000/(287.05*(F3087+273))</f>
        <v>0.64444875939421042</v>
      </c>
      <c r="H3087" s="3">
        <f>SQRT(2*ABS(E3087)/G3087)</f>
        <v>29.756443309611093</v>
      </c>
      <c r="I3087" s="2">
        <f>(2/2*0.0254)^2*3.1416*H3087</f>
        <v>6.0311390539219099E-2</v>
      </c>
      <c r="J3087" s="26"/>
      <c r="K3087" s="26"/>
      <c r="L3087" s="26"/>
      <c r="M3087" s="26"/>
      <c r="N3087" s="39"/>
      <c r="O3087" s="9"/>
      <c r="P3087" s="8"/>
      <c r="Q3087" s="41"/>
      <c r="R3087" s="8"/>
      <c r="S3087" s="41"/>
      <c r="T3087" s="9"/>
      <c r="U3087" s="8"/>
      <c r="X3087" s="9"/>
      <c r="Y3087" s="9"/>
      <c r="Z3087" s="9"/>
      <c r="AA3087" s="8"/>
      <c r="AB3087" s="12"/>
      <c r="AC3087" s="11"/>
      <c r="AD3087" s="11"/>
      <c r="AE3087" s="11"/>
      <c r="AF3087" s="11"/>
      <c r="AG3087" s="11"/>
      <c r="AH3087" s="10"/>
      <c r="AI3087" s="7">
        <v>294841715.80000001</v>
      </c>
      <c r="AJ3087" s="31"/>
      <c r="AK3087" s="38">
        <v>10.979989979999999</v>
      </c>
      <c r="AN3087" s="6"/>
    </row>
    <row r="3088" spans="1:40" x14ac:dyDescent="0.25">
      <c r="A3088" s="6">
        <v>0.55131944444444447</v>
      </c>
      <c r="B3088">
        <v>0.41</v>
      </c>
      <c r="C3088">
        <f>B3088+0.68</f>
        <v>1.0900000000000001</v>
      </c>
      <c r="D3088" s="5">
        <f>C3088/(0.2905*LN(C3088)+0.3655)</f>
        <v>2.7910457666578079</v>
      </c>
      <c r="E3088" s="5">
        <f>D3088*100</f>
        <v>279.10457666578077</v>
      </c>
      <c r="F3088">
        <v>135.51810309438599</v>
      </c>
      <c r="G3088" s="4">
        <f>75.6*1000/(287.05*(F3088+273))</f>
        <v>0.64469297466558173</v>
      </c>
      <c r="H3088" s="3">
        <f>SQRT(2*ABS(E3088)/G3088)</f>
        <v>29.425375118211083</v>
      </c>
      <c r="I3088" s="2">
        <f>(2/2*0.0254)^2*3.1416*H3088</f>
        <v>5.9640370055390315E-2</v>
      </c>
      <c r="J3088" s="26"/>
      <c r="K3088" s="26"/>
      <c r="L3088" s="26"/>
      <c r="M3088" s="26"/>
      <c r="N3088" s="39"/>
      <c r="O3088" s="9"/>
      <c r="P3088" s="8"/>
      <c r="Q3088" s="41"/>
      <c r="R3088" s="8"/>
      <c r="S3088" s="41"/>
      <c r="T3088" s="9"/>
      <c r="U3088" s="8"/>
      <c r="X3088" s="9"/>
      <c r="Y3088" s="9"/>
      <c r="Z3088" s="9"/>
      <c r="AA3088" s="8"/>
      <c r="AB3088" s="12"/>
      <c r="AC3088" s="11"/>
      <c r="AD3088" s="11"/>
      <c r="AE3088" s="11"/>
      <c r="AF3088" s="11"/>
      <c r="AG3088" s="11"/>
      <c r="AH3088" s="10"/>
      <c r="AI3088" s="7">
        <v>297703778.19999999</v>
      </c>
      <c r="AJ3088" s="31"/>
      <c r="AK3088" s="38">
        <v>10.56467615</v>
      </c>
      <c r="AN3088" s="6"/>
    </row>
    <row r="3089" spans="1:40" x14ac:dyDescent="0.25">
      <c r="A3089" s="6">
        <v>0.55133101851851851</v>
      </c>
      <c r="B3089">
        <v>0.28000000000000003</v>
      </c>
      <c r="C3089">
        <f>B3089+0.68</f>
        <v>0.96000000000000008</v>
      </c>
      <c r="D3089" s="5">
        <f>C3089/(0.2905*LN(C3089)+0.3655)</f>
        <v>2.7146157496557359</v>
      </c>
      <c r="E3089" s="5">
        <f>D3089*100</f>
        <v>271.46157496557362</v>
      </c>
      <c r="F3089">
        <v>135.27731473725601</v>
      </c>
      <c r="G3089" s="4">
        <f>75.6*1000/(287.05*(F3089+273))</f>
        <v>0.64507319310197198</v>
      </c>
      <c r="H3089" s="3">
        <f>SQRT(2*ABS(E3089)/G3089)</f>
        <v>29.011132513415699</v>
      </c>
      <c r="I3089" s="2">
        <f>(2/2*0.0254)^2*3.1416*H3089</f>
        <v>5.8800768787999322E-2</v>
      </c>
      <c r="J3089" s="26"/>
      <c r="K3089" s="26"/>
      <c r="L3089" s="26"/>
      <c r="M3089" s="26"/>
      <c r="N3089" s="39"/>
      <c r="O3089" s="9"/>
      <c r="P3089" s="8"/>
      <c r="Q3089" s="41"/>
      <c r="R3089" s="8"/>
      <c r="S3089" s="41"/>
      <c r="T3089" s="9"/>
      <c r="U3089" s="8"/>
      <c r="X3089" s="9"/>
      <c r="Y3089" s="9"/>
      <c r="Z3089" s="9"/>
      <c r="AA3089" s="8"/>
      <c r="AB3089" s="12"/>
      <c r="AC3089" s="11"/>
      <c r="AD3089" s="11"/>
      <c r="AE3089" s="11"/>
      <c r="AF3089" s="11"/>
      <c r="AG3089" s="11"/>
      <c r="AH3089" s="10"/>
      <c r="AI3089" s="7">
        <v>313781909.30000001</v>
      </c>
      <c r="AJ3089" s="31"/>
      <c r="AK3089" s="38">
        <v>8.76325179</v>
      </c>
      <c r="AN3089" s="6"/>
    </row>
    <row r="3090" spans="1:40" x14ac:dyDescent="0.25">
      <c r="A3090" s="6">
        <v>0.55134259259259266</v>
      </c>
      <c r="B3090">
        <v>0.78</v>
      </c>
      <c r="C3090">
        <f>B3090+0.68</f>
        <v>1.46</v>
      </c>
      <c r="D3090" s="5">
        <f>C3090/(0.2905*LN(C3090)+0.3655)</f>
        <v>3.070866870695907</v>
      </c>
      <c r="E3090" s="5">
        <f>D3090*100</f>
        <v>307.08668706959071</v>
      </c>
      <c r="F3090">
        <v>135.125977901353</v>
      </c>
      <c r="G3090" s="4">
        <f>75.6*1000/(287.05*(F3090+273))</f>
        <v>0.64531239212691982</v>
      </c>
      <c r="H3090" s="3">
        <f>SQRT(2*ABS(E3090)/G3090)</f>
        <v>30.850378014269737</v>
      </c>
      <c r="I3090" s="2">
        <f>(2/2*0.0254)^2*3.1416*H3090</f>
        <v>6.2528615310022365E-2</v>
      </c>
      <c r="J3090" s="26"/>
      <c r="K3090" s="26"/>
      <c r="L3090" s="26"/>
      <c r="M3090" s="26"/>
      <c r="N3090" s="39"/>
      <c r="O3090" s="9"/>
      <c r="P3090" s="8"/>
      <c r="Q3090" s="41"/>
      <c r="R3090" s="8"/>
      <c r="S3090" s="41"/>
      <c r="T3090" s="9"/>
      <c r="U3090" s="8"/>
      <c r="X3090" s="9"/>
      <c r="Y3090" s="9"/>
      <c r="Z3090" s="9"/>
      <c r="AA3090" s="8"/>
      <c r="AB3090" s="12"/>
      <c r="AC3090" s="11"/>
      <c r="AD3090" s="11"/>
      <c r="AE3090" s="11"/>
      <c r="AF3090" s="11"/>
      <c r="AG3090" s="11"/>
      <c r="AH3090" s="10"/>
      <c r="AI3090" s="7">
        <v>343629535.30000001</v>
      </c>
      <c r="AJ3090" s="31"/>
      <c r="AK3090" s="38">
        <v>6.4956117500000001</v>
      </c>
      <c r="AN3090" s="6"/>
    </row>
    <row r="3091" spans="1:40" x14ac:dyDescent="0.25">
      <c r="A3091" s="6">
        <v>0.5513541666666667</v>
      </c>
      <c r="B3091">
        <v>1.68</v>
      </c>
      <c r="C3091">
        <f>B3091+0.68</f>
        <v>2.36</v>
      </c>
      <c r="D3091" s="5">
        <f>C3091/(0.2905*LN(C3091)+0.3655)</f>
        <v>3.837765299726227</v>
      </c>
      <c r="E3091" s="5">
        <f>D3091*100</f>
        <v>383.77652997262271</v>
      </c>
      <c r="F3091">
        <v>135.16037156135801</v>
      </c>
      <c r="G3091" s="4">
        <f>75.6*1000/(287.05*(F3091+273))</f>
        <v>0.64525801483662348</v>
      </c>
      <c r="H3091" s="3">
        <f>SQRT(2*ABS(E3091)/G3091)</f>
        <v>34.489547767068878</v>
      </c>
      <c r="I3091" s="2">
        <f>(2/2*0.0254)^2*3.1416*H3091</f>
        <v>6.9904610684062618E-2</v>
      </c>
      <c r="J3091" s="26"/>
      <c r="K3091" s="26"/>
      <c r="L3091" s="26"/>
      <c r="M3091" s="26"/>
      <c r="N3091" s="39"/>
      <c r="O3091" s="9"/>
      <c r="P3091" s="8"/>
      <c r="Q3091" s="41"/>
      <c r="R3091" s="8"/>
      <c r="S3091" s="41"/>
      <c r="T3091" s="9"/>
      <c r="U3091" s="8"/>
      <c r="X3091" s="9"/>
      <c r="Y3091" s="9"/>
      <c r="Z3091" s="9"/>
      <c r="AA3091" s="8"/>
      <c r="AB3091" s="12"/>
      <c r="AC3091" s="11"/>
      <c r="AD3091" s="11"/>
      <c r="AE3091" s="11"/>
      <c r="AF3091" s="11"/>
      <c r="AG3091" s="11"/>
      <c r="AH3091" s="10"/>
      <c r="AI3091" s="7">
        <v>295453516.80000001</v>
      </c>
      <c r="AJ3091" s="31"/>
      <c r="AK3091" s="38">
        <v>6.1166984099999997</v>
      </c>
      <c r="AN3091" s="6"/>
    </row>
    <row r="3092" spans="1:40" x14ac:dyDescent="0.25">
      <c r="A3092" s="6">
        <v>0.55136574074074074</v>
      </c>
      <c r="B3092">
        <v>3.13</v>
      </c>
      <c r="C3092">
        <f>B3092+0.68</f>
        <v>3.81</v>
      </c>
      <c r="D3092" s="5">
        <f>C3092/(0.2905*LN(C3092)+0.3655)</f>
        <v>5.0525057495198968</v>
      </c>
      <c r="E3092" s="5">
        <f>D3092*100</f>
        <v>505.25057495198968</v>
      </c>
      <c r="F3092">
        <v>135.53874353483499</v>
      </c>
      <c r="G3092" s="4">
        <f>75.6*1000/(287.05*(F3092+273))</f>
        <v>0.64466040309884032</v>
      </c>
      <c r="H3092" s="3">
        <f>SQRT(2*ABS(E3092)/G3092)</f>
        <v>39.591586803466214</v>
      </c>
      <c r="I3092" s="2">
        <f>(2/2*0.0254)^2*3.1416*H3092</f>
        <v>8.024560021929758E-2</v>
      </c>
      <c r="J3092" s="26"/>
      <c r="K3092" s="26"/>
      <c r="L3092" s="26"/>
      <c r="M3092" s="26"/>
      <c r="N3092" s="39"/>
      <c r="O3092" s="9"/>
      <c r="P3092" s="8"/>
      <c r="Q3092" s="41"/>
      <c r="R3092" s="8"/>
      <c r="S3092" s="41"/>
      <c r="T3092" s="9"/>
      <c r="U3092" s="8"/>
      <c r="X3092" s="9"/>
      <c r="Y3092" s="9"/>
      <c r="Z3092" s="9"/>
      <c r="AA3092" s="8"/>
      <c r="AB3092" s="12"/>
      <c r="AC3092" s="11"/>
      <c r="AD3092" s="11"/>
      <c r="AE3092" s="11"/>
      <c r="AF3092" s="11"/>
      <c r="AG3092" s="11"/>
      <c r="AH3092" s="10"/>
      <c r="AI3092" s="7">
        <v>150601261.69999999</v>
      </c>
      <c r="AJ3092" s="31"/>
      <c r="AK3092" s="38">
        <v>6.9113854400000001</v>
      </c>
      <c r="AN3092" s="6"/>
    </row>
    <row r="3093" spans="1:40" x14ac:dyDescent="0.25">
      <c r="A3093" s="6">
        <v>0.55137731481481478</v>
      </c>
      <c r="B3093">
        <v>1.49</v>
      </c>
      <c r="C3093">
        <f>B3093+0.68</f>
        <v>2.17</v>
      </c>
      <c r="D3093" s="5">
        <f>C3093/(0.2905*LN(C3093)+0.3655)</f>
        <v>3.674489398389897</v>
      </c>
      <c r="E3093" s="5">
        <f>D3093*100</f>
        <v>367.4489398389897</v>
      </c>
      <c r="F3093">
        <v>136.09612102377</v>
      </c>
      <c r="G3093" s="4">
        <f>75.6*1000/(287.05*(F3093+273))</f>
        <v>0.64378207847479885</v>
      </c>
      <c r="H3093" s="3">
        <f>SQRT(2*ABS(E3093)/G3093)</f>
        <v>33.786566206587736</v>
      </c>
      <c r="I3093" s="2">
        <f>(2/2*0.0254)^2*3.1416*H3093</f>
        <v>6.8479783294750476E-2</v>
      </c>
      <c r="J3093" s="26"/>
      <c r="K3093" s="26"/>
      <c r="L3093" s="26"/>
      <c r="M3093" s="26"/>
      <c r="N3093" s="39"/>
      <c r="O3093" s="9"/>
      <c r="P3093" s="8"/>
      <c r="Q3093" s="41"/>
      <c r="R3093" s="8"/>
      <c r="S3093" s="41"/>
      <c r="T3093" s="9"/>
      <c r="U3093" s="8"/>
      <c r="X3093" s="9"/>
      <c r="Y3093" s="9"/>
      <c r="Z3093" s="9"/>
      <c r="AA3093" s="8"/>
      <c r="AB3093" s="12"/>
      <c r="AC3093" s="11"/>
      <c r="AD3093" s="11"/>
      <c r="AE3093" s="11"/>
      <c r="AF3093" s="11"/>
      <c r="AG3093" s="11"/>
      <c r="AH3093" s="10"/>
      <c r="AI3093" s="7">
        <v>98323662.400000006</v>
      </c>
      <c r="AJ3093" s="31"/>
      <c r="AK3093" s="38">
        <v>6.7090707099999998</v>
      </c>
      <c r="AN3093" s="6"/>
    </row>
    <row r="3094" spans="1:40" x14ac:dyDescent="0.25">
      <c r="A3094" s="6">
        <v>0.55138888888888882</v>
      </c>
      <c r="B3094">
        <v>1.27</v>
      </c>
      <c r="C3094">
        <f>B3094+0.68</f>
        <v>1.9500000000000002</v>
      </c>
      <c r="D3094" s="5">
        <f>C3094/(0.2905*LN(C3094)+0.3655)</f>
        <v>3.4852270793889519</v>
      </c>
      <c r="E3094" s="5">
        <f>D3094*100</f>
        <v>348.52270793889517</v>
      </c>
      <c r="F3094">
        <v>136.52975055203299</v>
      </c>
      <c r="G3094" s="4">
        <f>75.6*1000/(287.05*(F3094+273))</f>
        <v>0.64310041146863661</v>
      </c>
      <c r="H3094" s="3">
        <f>SQRT(2*ABS(E3094)/G3094)</f>
        <v>32.922373981681844</v>
      </c>
      <c r="I3094" s="2">
        <f>(2/2*0.0254)^2*3.1416*H3094</f>
        <v>6.6728208543865464E-2</v>
      </c>
      <c r="J3094" s="26"/>
      <c r="K3094" s="26"/>
      <c r="L3094" s="26"/>
      <c r="M3094" s="26"/>
      <c r="N3094" s="39"/>
      <c r="O3094" s="9"/>
      <c r="P3094" s="8"/>
      <c r="Q3094" s="41"/>
      <c r="R3094" s="8"/>
      <c r="S3094" s="41"/>
      <c r="T3094" s="9"/>
      <c r="U3094" s="8"/>
      <c r="X3094" s="9"/>
      <c r="Y3094" s="9"/>
      <c r="Z3094" s="9"/>
      <c r="AA3094" s="8"/>
      <c r="AB3094" s="12"/>
      <c r="AC3094" s="11"/>
      <c r="AD3094" s="11"/>
      <c r="AE3094" s="11"/>
      <c r="AF3094" s="11"/>
      <c r="AG3094" s="11"/>
      <c r="AH3094" s="10"/>
      <c r="AI3094" s="7">
        <v>93377904.599999994</v>
      </c>
      <c r="AJ3094" s="31"/>
      <c r="AK3094" s="38">
        <v>6.0609765199999996</v>
      </c>
      <c r="AN3094" s="6"/>
    </row>
    <row r="3095" spans="1:40" x14ac:dyDescent="0.25">
      <c r="A3095" s="6">
        <v>0.55140046296296297</v>
      </c>
      <c r="B3095">
        <v>0.25</v>
      </c>
      <c r="C3095">
        <f>B3095+0.68</f>
        <v>0.93</v>
      </c>
      <c r="D3095" s="5">
        <f>C3095/(0.2905*LN(C3095)+0.3655)</f>
        <v>2.7002056306030857</v>
      </c>
      <c r="E3095" s="5">
        <f>D3095*100</f>
        <v>270.02056306030858</v>
      </c>
      <c r="F3095">
        <v>137.039219515761</v>
      </c>
      <c r="G3095" s="4">
        <f>75.6*1000/(287.05*(F3095+273))</f>
        <v>0.64230136668313798</v>
      </c>
      <c r="H3095" s="3">
        <f>SQRT(2*ABS(E3095)/G3095)</f>
        <v>28.996394119046393</v>
      </c>
      <c r="I3095" s="2">
        <f>(2/2*0.0254)^2*3.1416*H3095</f>
        <v>5.8770896499517819E-2</v>
      </c>
      <c r="J3095" s="26"/>
      <c r="K3095" s="26"/>
      <c r="L3095" s="26"/>
      <c r="M3095" s="26"/>
      <c r="N3095" s="39"/>
      <c r="O3095" s="9"/>
      <c r="P3095" s="8"/>
      <c r="Q3095" s="41"/>
      <c r="R3095" s="8"/>
      <c r="S3095" s="41"/>
      <c r="T3095" s="9"/>
      <c r="U3095" s="8"/>
      <c r="X3095" s="9"/>
      <c r="Y3095" s="9"/>
      <c r="Z3095" s="9"/>
      <c r="AA3095" s="8"/>
      <c r="AB3095" s="12"/>
      <c r="AC3095" s="11"/>
      <c r="AD3095" s="11"/>
      <c r="AE3095" s="11"/>
      <c r="AF3095" s="11"/>
      <c r="AG3095" s="11"/>
      <c r="AH3095" s="10"/>
      <c r="AI3095" s="7">
        <v>130903464.40000001</v>
      </c>
      <c r="AJ3095" s="31"/>
      <c r="AK3095" s="38">
        <v>5.3885027499999998</v>
      </c>
      <c r="AN3095" s="6"/>
    </row>
    <row r="3096" spans="1:40" x14ac:dyDescent="0.25">
      <c r="A3096" s="6">
        <v>0.55141203703703701</v>
      </c>
      <c r="B3096">
        <v>1.25</v>
      </c>
      <c r="C3096">
        <f>B3096+0.68</f>
        <v>1.9300000000000002</v>
      </c>
      <c r="D3096" s="5">
        <f>C3096/(0.2905*LN(C3096)+0.3655)</f>
        <v>3.4680446407091843</v>
      </c>
      <c r="E3096" s="5">
        <f>D3096*100</f>
        <v>346.80446407091841</v>
      </c>
      <c r="F3096">
        <v>137.19070947007501</v>
      </c>
      <c r="G3096" s="4">
        <f>75.6*1000/(287.05*(F3096+273))</f>
        <v>0.64206415457070276</v>
      </c>
      <c r="H3096" s="3">
        <f>SQRT(2*ABS(E3096)/G3096)</f>
        <v>32.867609998338814</v>
      </c>
      <c r="I3096" s="2">
        <f>(2/2*0.0254)^2*3.1416*H3096</f>
        <v>6.6617211004525209E-2</v>
      </c>
      <c r="J3096" s="26"/>
      <c r="K3096" s="26"/>
      <c r="L3096" s="26"/>
      <c r="M3096" s="26"/>
      <c r="N3096" s="39"/>
      <c r="O3096" s="9"/>
      <c r="P3096" s="8"/>
      <c r="Q3096" s="41"/>
      <c r="R3096" s="8"/>
      <c r="S3096" s="41"/>
      <c r="T3096" s="9"/>
      <c r="U3096" s="8"/>
      <c r="X3096" s="9"/>
      <c r="Y3096" s="9"/>
      <c r="Z3096" s="9"/>
      <c r="AA3096" s="8"/>
      <c r="AB3096" s="12"/>
      <c r="AC3096" s="11"/>
      <c r="AD3096" s="11"/>
      <c r="AE3096" s="11"/>
      <c r="AF3096" s="11"/>
      <c r="AG3096" s="11"/>
      <c r="AH3096" s="10"/>
      <c r="AI3096" s="7">
        <v>178162009.80000001</v>
      </c>
      <c r="AJ3096" s="31"/>
      <c r="AK3096" s="38">
        <v>5.1551848500000004</v>
      </c>
      <c r="AN3096" s="6"/>
    </row>
    <row r="3097" spans="1:40" x14ac:dyDescent="0.25">
      <c r="A3097" s="6">
        <v>0.55142361111111116</v>
      </c>
      <c r="B3097">
        <v>1.43</v>
      </c>
      <c r="C3097">
        <f>B3097+0.68</f>
        <v>2.11</v>
      </c>
      <c r="D3097" s="5">
        <f>C3097/(0.2905*LN(C3097)+0.3655)</f>
        <v>3.6228596339276491</v>
      </c>
      <c r="E3097" s="5">
        <f>D3097*100</f>
        <v>362.28596339276493</v>
      </c>
      <c r="F3097">
        <v>137.50749985767899</v>
      </c>
      <c r="G3097" s="4">
        <f>75.6*1000/(287.05*(F3097+273))</f>
        <v>0.64156867092554748</v>
      </c>
      <c r="H3097" s="3">
        <f>SQRT(2*ABS(E3097)/G3097)</f>
        <v>33.606182195006063</v>
      </c>
      <c r="I3097" s="2">
        <f>(2/2*0.0254)^2*3.1416*H3097</f>
        <v>6.8114174728688442E-2</v>
      </c>
      <c r="J3097" s="26"/>
      <c r="K3097" s="26"/>
      <c r="L3097" s="26"/>
      <c r="M3097" s="26"/>
      <c r="N3097" s="39"/>
      <c r="O3097" s="9"/>
      <c r="P3097" s="8"/>
      <c r="Q3097" s="41"/>
      <c r="R3097" s="8"/>
      <c r="S3097" s="41"/>
      <c r="T3097" s="9"/>
      <c r="U3097" s="8"/>
      <c r="X3097" s="9"/>
      <c r="Y3097" s="9"/>
      <c r="Z3097" s="9"/>
      <c r="AA3097" s="8"/>
      <c r="AB3097" s="12"/>
      <c r="AC3097" s="11"/>
      <c r="AD3097" s="11"/>
      <c r="AE3097" s="11"/>
      <c r="AF3097" s="11"/>
      <c r="AG3097" s="11"/>
      <c r="AH3097" s="10"/>
      <c r="AI3097" s="7">
        <v>159509681.69999999</v>
      </c>
      <c r="AJ3097" s="31"/>
      <c r="AK3097" s="38">
        <v>5.1609636999999999</v>
      </c>
      <c r="AN3097" s="6"/>
    </row>
    <row r="3098" spans="1:40" x14ac:dyDescent="0.25">
      <c r="A3098" s="6">
        <v>0.55143518518518519</v>
      </c>
      <c r="B3098">
        <v>0.88</v>
      </c>
      <c r="C3098">
        <f>B3098+0.68</f>
        <v>1.56</v>
      </c>
      <c r="D3098" s="5">
        <f>C3098/(0.2905*LN(C3098)+0.3655)</f>
        <v>3.1535459645504758</v>
      </c>
      <c r="E3098" s="5">
        <f>D3098*100</f>
        <v>315.35459645504756</v>
      </c>
      <c r="F3098">
        <v>137.62458777324201</v>
      </c>
      <c r="G3098" s="4">
        <f>75.6*1000/(287.05*(F3098+273))</f>
        <v>0.64138573025271406</v>
      </c>
      <c r="H3098" s="3">
        <f>SQRT(2*ABS(E3098)/G3098)</f>
        <v>31.358474970617337</v>
      </c>
      <c r="I3098" s="2">
        <f>(2/2*0.0254)^2*3.1416*H3098</f>
        <v>6.3558443829755798E-2</v>
      </c>
      <c r="J3098" s="26"/>
      <c r="K3098" s="26"/>
      <c r="L3098" s="26"/>
      <c r="M3098" s="26"/>
      <c r="N3098" s="39"/>
      <c r="O3098" s="9"/>
      <c r="P3098" s="8"/>
      <c r="Q3098" s="41"/>
      <c r="R3098" s="8"/>
      <c r="S3098" s="41"/>
      <c r="T3098" s="9"/>
      <c r="U3098" s="8"/>
      <c r="X3098" s="9"/>
      <c r="Y3098" s="9"/>
      <c r="Z3098" s="9"/>
      <c r="AA3098" s="8"/>
      <c r="AB3098" s="12"/>
      <c r="AC3098" s="11"/>
      <c r="AD3098" s="11"/>
      <c r="AE3098" s="11"/>
      <c r="AF3098" s="11"/>
      <c r="AG3098" s="11"/>
      <c r="AH3098" s="10"/>
      <c r="AI3098" s="7">
        <v>171902837.09999999</v>
      </c>
      <c r="AJ3098" s="31"/>
      <c r="AK3098" s="38">
        <v>5.5283372200000001</v>
      </c>
      <c r="AN3098" s="6"/>
    </row>
    <row r="3099" spans="1:40" x14ac:dyDescent="0.25">
      <c r="A3099" s="6">
        <v>0.55144675925925923</v>
      </c>
      <c r="B3099">
        <v>1.1299999999999999</v>
      </c>
      <c r="C3099">
        <f>B3099+0.68</f>
        <v>1.81</v>
      </c>
      <c r="D3099" s="5">
        <f>C3099/(0.2905*LN(C3099)+0.3655)</f>
        <v>3.3651789041003068</v>
      </c>
      <c r="E3099" s="5">
        <f>D3099*100</f>
        <v>336.5178904100307</v>
      </c>
      <c r="F3099">
        <v>137.407636380676</v>
      </c>
      <c r="G3099" s="4">
        <f>75.6*1000/(287.05*(F3099+273))</f>
        <v>0.64172478224642804</v>
      </c>
      <c r="H3099" s="3">
        <f>SQRT(2*ABS(E3099)/G3099)</f>
        <v>32.385057392880775</v>
      </c>
      <c r="I3099" s="2">
        <f>(2/2*0.0254)^2*3.1416*H3099</f>
        <v>6.5639156660439762E-2</v>
      </c>
      <c r="J3099" s="26"/>
      <c r="K3099" s="26"/>
      <c r="L3099" s="26"/>
      <c r="M3099" s="26"/>
      <c r="N3099" s="39"/>
      <c r="O3099" s="9"/>
      <c r="P3099" s="8"/>
      <c r="Q3099" s="41"/>
      <c r="R3099" s="8"/>
      <c r="S3099" s="41"/>
      <c r="T3099" s="9"/>
      <c r="U3099" s="8"/>
      <c r="X3099" s="9"/>
      <c r="Y3099" s="9"/>
      <c r="Z3099" s="9"/>
      <c r="AA3099" s="8"/>
      <c r="AB3099" s="12"/>
      <c r="AC3099" s="11"/>
      <c r="AD3099" s="11"/>
      <c r="AE3099" s="11"/>
      <c r="AF3099" s="11"/>
      <c r="AG3099" s="11"/>
      <c r="AH3099" s="10"/>
      <c r="AI3099" s="7">
        <v>256519144.09999999</v>
      </c>
      <c r="AJ3099" s="31"/>
      <c r="AK3099" s="38">
        <v>6.19531396</v>
      </c>
      <c r="AN3099" s="6"/>
    </row>
    <row r="3100" spans="1:40" x14ac:dyDescent="0.25">
      <c r="A3100" s="6">
        <v>0.55145833333333327</v>
      </c>
      <c r="B3100">
        <v>0.63</v>
      </c>
      <c r="C3100">
        <f>B3100+0.68</f>
        <v>1.31</v>
      </c>
      <c r="D3100" s="5">
        <f>C3100/(0.2905*LN(C3100)+0.3655)</f>
        <v>2.9508300484153467</v>
      </c>
      <c r="E3100" s="5">
        <f>D3100*100</f>
        <v>295.08300484153466</v>
      </c>
      <c r="F3100">
        <v>137.21481124914001</v>
      </c>
      <c r="G3100" s="4">
        <f>75.6*1000/(287.05*(F3100+273))</f>
        <v>0.64202643070512155</v>
      </c>
      <c r="H3100" s="3">
        <f>SQRT(2*ABS(E3100)/G3100)</f>
        <v>30.318704680481801</v>
      </c>
      <c r="I3100" s="2">
        <f>(2/2*0.0254)^2*3.1416*H3100</f>
        <v>6.145100137142992E-2</v>
      </c>
      <c r="J3100" s="26"/>
      <c r="K3100" s="26"/>
      <c r="L3100" s="26"/>
      <c r="M3100" s="26"/>
      <c r="N3100" s="39"/>
      <c r="O3100" s="9"/>
      <c r="P3100" s="8"/>
      <c r="Q3100" s="41"/>
      <c r="R3100" s="8"/>
      <c r="S3100" s="41"/>
      <c r="T3100" s="9"/>
      <c r="U3100" s="8"/>
      <c r="X3100" s="9"/>
      <c r="Y3100" s="9"/>
      <c r="Z3100" s="9"/>
      <c r="AA3100" s="8"/>
      <c r="AB3100" s="12"/>
      <c r="AC3100" s="11"/>
      <c r="AD3100" s="11"/>
      <c r="AE3100" s="11"/>
      <c r="AF3100" s="11"/>
      <c r="AG3100" s="11"/>
      <c r="AH3100" s="10"/>
      <c r="AI3100" s="7">
        <v>316728303.60000002</v>
      </c>
      <c r="AJ3100" s="31"/>
      <c r="AK3100" s="38">
        <v>8.1030291600000002</v>
      </c>
      <c r="AN3100" s="6"/>
    </row>
    <row r="3101" spans="1:40" x14ac:dyDescent="0.25">
      <c r="A3101" s="6">
        <v>0.55146990740740742</v>
      </c>
      <c r="B3101">
        <v>0.4</v>
      </c>
      <c r="C3101">
        <f>B3101+0.68</f>
        <v>1.08</v>
      </c>
      <c r="D3101" s="5">
        <f>C3101/(0.2905*LN(C3101)+0.3655)</f>
        <v>2.7845301024923019</v>
      </c>
      <c r="E3101" s="5">
        <f>D3101*100</f>
        <v>278.4530102492302</v>
      </c>
      <c r="F3101">
        <v>136.96692171944599</v>
      </c>
      <c r="G3101" s="4">
        <f>75.6*1000/(287.05*(F3101+273))</f>
        <v>0.64241463673230814</v>
      </c>
      <c r="H3101" s="3">
        <f>SQRT(2*ABS(E3101)/G3101)</f>
        <v>29.443080257947194</v>
      </c>
      <c r="I3101" s="2">
        <f>(2/2*0.0254)^2*3.1416*H3101</f>
        <v>5.9676255446196792E-2</v>
      </c>
      <c r="J3101" s="26"/>
      <c r="K3101" s="26"/>
      <c r="L3101" s="26"/>
      <c r="M3101" s="26"/>
      <c r="N3101" s="39"/>
      <c r="O3101" s="9"/>
      <c r="P3101" s="8"/>
      <c r="Q3101" s="41"/>
      <c r="R3101" s="8"/>
      <c r="S3101" s="41"/>
      <c r="T3101" s="9"/>
      <c r="U3101" s="8"/>
      <c r="X3101" s="9"/>
      <c r="Y3101" s="9"/>
      <c r="Z3101" s="9"/>
      <c r="AA3101" s="8"/>
      <c r="AB3101" s="12"/>
      <c r="AC3101" s="11"/>
      <c r="AD3101" s="11"/>
      <c r="AE3101" s="11"/>
      <c r="AF3101" s="11"/>
      <c r="AG3101" s="11"/>
      <c r="AH3101" s="10"/>
      <c r="AI3101" s="7">
        <v>297714054.39999998</v>
      </c>
      <c r="AJ3101" s="31"/>
      <c r="AK3101" s="38">
        <v>10.8322726</v>
      </c>
      <c r="AN3101" s="6"/>
    </row>
    <row r="3102" spans="1:40" x14ac:dyDescent="0.25">
      <c r="A3102" s="6">
        <v>0.55148148148148146</v>
      </c>
      <c r="B3102">
        <v>0.28999999999999998</v>
      </c>
      <c r="C3102">
        <f>B3102+0.68</f>
        <v>0.97</v>
      </c>
      <c r="D3102" s="5">
        <f>C3102/(0.2905*LN(C3102)+0.3655)</f>
        <v>2.7197410564993283</v>
      </c>
      <c r="E3102" s="5">
        <f>D3102*100</f>
        <v>271.97410564993282</v>
      </c>
      <c r="F3102">
        <v>136.78871670277999</v>
      </c>
      <c r="G3102" s="4">
        <f>75.6*1000/(287.05*(F3102+273))</f>
        <v>0.64269400389489506</v>
      </c>
      <c r="H3102" s="3">
        <f>SQRT(2*ABS(E3102)/G3102)</f>
        <v>29.092205886655851</v>
      </c>
      <c r="I3102" s="2">
        <f>(2/2*0.0254)^2*3.1416*H3102</f>
        <v>5.8965091110561287E-2</v>
      </c>
      <c r="J3102" s="26"/>
      <c r="K3102" s="26"/>
      <c r="L3102" s="26"/>
      <c r="M3102" s="26"/>
      <c r="N3102" s="39"/>
      <c r="O3102" s="9"/>
      <c r="P3102" s="8"/>
      <c r="Q3102" s="41"/>
      <c r="R3102" s="8"/>
      <c r="S3102" s="41"/>
      <c r="T3102" s="9"/>
      <c r="U3102" s="8"/>
      <c r="X3102" s="9"/>
      <c r="Y3102" s="9"/>
      <c r="Z3102" s="9"/>
      <c r="AA3102" s="8"/>
      <c r="AB3102" s="12"/>
      <c r="AC3102" s="11"/>
      <c r="AD3102" s="11"/>
      <c r="AE3102" s="11"/>
      <c r="AF3102" s="11"/>
      <c r="AG3102" s="11"/>
      <c r="AH3102" s="10"/>
      <c r="AI3102" s="7">
        <v>305567146</v>
      </c>
      <c r="AJ3102" s="31"/>
      <c r="AK3102" s="38">
        <v>9.8432118400000004</v>
      </c>
      <c r="AN3102" s="6"/>
    </row>
    <row r="3103" spans="1:40" x14ac:dyDescent="0.25">
      <c r="A3103" s="6">
        <v>0.55149305555555561</v>
      </c>
      <c r="B3103">
        <v>0.27</v>
      </c>
      <c r="C3103">
        <f>B3103+0.68</f>
        <v>0.95000000000000007</v>
      </c>
      <c r="D3103" s="5">
        <f>C3103/(0.2905*LN(C3103)+0.3655)</f>
        <v>2.7096460417130221</v>
      </c>
      <c r="E3103" s="5">
        <f>D3103*100</f>
        <v>270.9646041713022</v>
      </c>
      <c r="F3103">
        <v>136.54432441168399</v>
      </c>
      <c r="G3103" s="4">
        <f>75.6*1000/(287.05*(F3103+273))</f>
        <v>0.64307752638738991</v>
      </c>
      <c r="H3103" s="3">
        <f>SQRT(2*ABS(E3103)/G3103)</f>
        <v>29.029503839812826</v>
      </c>
      <c r="I3103" s="2">
        <f>(2/2*0.0254)^2*3.1416*H3103</f>
        <v>5.8838004429017703E-2</v>
      </c>
      <c r="J3103" s="26"/>
      <c r="K3103" s="26"/>
      <c r="L3103" s="26"/>
      <c r="M3103" s="26"/>
      <c r="N3103" s="39"/>
      <c r="O3103" s="9"/>
      <c r="P3103" s="8"/>
      <c r="Q3103" s="41"/>
      <c r="R3103" s="8"/>
      <c r="S3103" s="41"/>
      <c r="T3103" s="9"/>
      <c r="U3103" s="8"/>
      <c r="X3103" s="9"/>
      <c r="Y3103" s="9"/>
      <c r="Z3103" s="9"/>
      <c r="AA3103" s="8"/>
      <c r="AB3103" s="12"/>
      <c r="AC3103" s="11"/>
      <c r="AD3103" s="11"/>
      <c r="AE3103" s="11"/>
      <c r="AF3103" s="11"/>
      <c r="AG3103" s="11"/>
      <c r="AH3103" s="10"/>
      <c r="AI3103" s="7">
        <v>324246497.89999998</v>
      </c>
      <c r="AJ3103" s="31"/>
      <c r="AK3103" s="38">
        <v>7.9513018200000003</v>
      </c>
      <c r="AN3103" s="6"/>
    </row>
    <row r="3104" spans="1:40" x14ac:dyDescent="0.25">
      <c r="A3104" s="6">
        <v>0.55150462962962965</v>
      </c>
      <c r="B3104">
        <v>0.28000000000000003</v>
      </c>
      <c r="C3104">
        <f>B3104+0.68</f>
        <v>0.96000000000000008</v>
      </c>
      <c r="D3104" s="5">
        <f>C3104/(0.2905*LN(C3104)+0.3655)</f>
        <v>2.7146157496557359</v>
      </c>
      <c r="E3104" s="5">
        <f>D3104*100</f>
        <v>271.46157496557362</v>
      </c>
      <c r="F3104">
        <v>136.279314763645</v>
      </c>
      <c r="G3104" s="4">
        <f>75.6*1000/(287.05*(F3104+273))</f>
        <v>0.64349392111534753</v>
      </c>
      <c r="H3104" s="3">
        <f>SQRT(2*ABS(E3104)/G3104)</f>
        <v>29.046710466027282</v>
      </c>
      <c r="I3104" s="2">
        <f>(2/2*0.0254)^2*3.1416*H3104</f>
        <v>5.8872879415342E-2</v>
      </c>
      <c r="J3104" s="26"/>
      <c r="K3104" s="26"/>
      <c r="L3104" s="26"/>
      <c r="M3104" s="26"/>
      <c r="N3104" s="39"/>
      <c r="O3104" s="9"/>
      <c r="P3104" s="8"/>
      <c r="Q3104" s="41"/>
      <c r="R3104" s="8"/>
      <c r="S3104" s="41"/>
      <c r="T3104" s="9"/>
      <c r="U3104" s="8"/>
      <c r="X3104" s="9"/>
      <c r="Y3104" s="9"/>
      <c r="Z3104" s="9"/>
      <c r="AA3104" s="8"/>
      <c r="AB3104" s="12"/>
      <c r="AC3104" s="11"/>
      <c r="AD3104" s="11"/>
      <c r="AE3104" s="11"/>
      <c r="AF3104" s="11"/>
      <c r="AG3104" s="11"/>
      <c r="AH3104" s="10"/>
      <c r="AI3104" s="7">
        <v>331391108.60000002</v>
      </c>
      <c r="AJ3104" s="31"/>
      <c r="AK3104" s="38">
        <v>7.41429969</v>
      </c>
      <c r="AN3104" s="6"/>
    </row>
    <row r="3105" spans="1:40" x14ac:dyDescent="0.25">
      <c r="A3105" s="6">
        <v>0.55151620370370369</v>
      </c>
      <c r="B3105">
        <v>0.21</v>
      </c>
      <c r="C3105">
        <f>B3105+0.68</f>
        <v>0.89</v>
      </c>
      <c r="D3105" s="5">
        <f>C3105/(0.2905*LN(C3105)+0.3655)</f>
        <v>2.6835768077843052</v>
      </c>
      <c r="E3105" s="5">
        <f>D3105*100</f>
        <v>268.35768077843051</v>
      </c>
      <c r="F3105">
        <v>135.93864254713</v>
      </c>
      <c r="G3105" s="4">
        <f>75.6*1000/(287.05*(F3105+273))</f>
        <v>0.64402999297946606</v>
      </c>
      <c r="H3105" s="3">
        <f>SQRT(2*ABS(E3105)/G3105)</f>
        <v>28.868150858891433</v>
      </c>
      <c r="I3105" s="2">
        <f>(2/2*0.0254)^2*3.1416*H3105</f>
        <v>5.8510968615437316E-2</v>
      </c>
      <c r="J3105" s="26"/>
      <c r="K3105" s="26"/>
      <c r="L3105" s="26"/>
      <c r="M3105" s="26"/>
      <c r="N3105" s="39"/>
      <c r="O3105" s="9"/>
      <c r="P3105" s="8"/>
      <c r="Q3105" s="41"/>
      <c r="R3105" s="8"/>
      <c r="S3105" s="41"/>
      <c r="T3105" s="9"/>
      <c r="U3105" s="8"/>
      <c r="X3105" s="9"/>
      <c r="Y3105" s="9"/>
      <c r="Z3105" s="9"/>
      <c r="AA3105" s="8"/>
      <c r="AB3105" s="12"/>
      <c r="AC3105" s="11"/>
      <c r="AD3105" s="11"/>
      <c r="AE3105" s="11"/>
      <c r="AF3105" s="11"/>
      <c r="AG3105" s="11"/>
      <c r="AH3105" s="10"/>
      <c r="AI3105" s="7">
        <v>337270049.89999998</v>
      </c>
      <c r="AJ3105" s="31"/>
      <c r="AK3105" s="38">
        <v>7.0244216499999999</v>
      </c>
      <c r="AN3105" s="6"/>
    </row>
    <row r="3106" spans="1:40" x14ac:dyDescent="0.25">
      <c r="A3106" s="6">
        <v>0.55152777777777773</v>
      </c>
      <c r="B3106">
        <v>0.23</v>
      </c>
      <c r="C3106">
        <f>B3106+0.68</f>
        <v>0.91</v>
      </c>
      <c r="D3106" s="5">
        <f>C3106/(0.2905*LN(C3106)+0.3655)</f>
        <v>2.6914895144241178</v>
      </c>
      <c r="E3106" s="5">
        <f>D3106*100</f>
        <v>269.14895144241177</v>
      </c>
      <c r="F3106">
        <v>135.65995646713799</v>
      </c>
      <c r="G3106" s="4">
        <f>75.6*1000/(287.05*(F3106+273))</f>
        <v>0.64446918989930213</v>
      </c>
      <c r="H3106" s="3">
        <f>SQRT(2*ABS(E3106)/G3106)</f>
        <v>28.900826579459864</v>
      </c>
      <c r="I3106" s="2">
        <f>(2/2*0.0254)^2*3.1416*H3106</f>
        <v>5.8577196898295186E-2</v>
      </c>
      <c r="J3106" s="26"/>
      <c r="K3106" s="26"/>
      <c r="L3106" s="26"/>
      <c r="M3106" s="26"/>
      <c r="N3106" s="39"/>
      <c r="O3106" s="9"/>
      <c r="P3106" s="8"/>
      <c r="Q3106" s="41"/>
      <c r="R3106" s="8"/>
      <c r="S3106" s="41"/>
      <c r="T3106" s="9"/>
      <c r="U3106" s="8"/>
      <c r="X3106" s="9"/>
      <c r="Y3106" s="9"/>
      <c r="Z3106" s="9"/>
      <c r="AA3106" s="8"/>
      <c r="AB3106" s="12"/>
      <c r="AC3106" s="11"/>
      <c r="AD3106" s="11"/>
      <c r="AE3106" s="11"/>
      <c r="AF3106" s="11"/>
      <c r="AG3106" s="11"/>
      <c r="AH3106" s="10"/>
      <c r="AI3106" s="7">
        <v>358696372.60000002</v>
      </c>
      <c r="AJ3106" s="31"/>
      <c r="AK3106" s="38">
        <v>5.8867688300000003</v>
      </c>
      <c r="AN3106" s="6"/>
    </row>
    <row r="3107" spans="1:40" x14ac:dyDescent="0.25">
      <c r="A3107" s="6">
        <v>0.55153935185185188</v>
      </c>
      <c r="B3107">
        <v>2.08</v>
      </c>
      <c r="C3107">
        <f>B3107+0.68</f>
        <v>2.7600000000000002</v>
      </c>
      <c r="D3107" s="5">
        <f>C3107/(0.2905*LN(C3107)+0.3655)</f>
        <v>4.1791301623768362</v>
      </c>
      <c r="E3107" s="5">
        <f>D3107*100</f>
        <v>417.91301623768362</v>
      </c>
      <c r="F3107">
        <v>135.47074871075901</v>
      </c>
      <c r="G3107" s="4">
        <f>75.6*1000/(287.05*(F3107+273))</f>
        <v>0.64476771450568116</v>
      </c>
      <c r="H3107" s="3">
        <f>SQRT(2*ABS(E3107)/G3107)</f>
        <v>36.004460298133772</v>
      </c>
      <c r="I3107" s="2">
        <f>(2/2*0.0254)^2*3.1416*H3107</f>
        <v>7.2975087902833621E-2</v>
      </c>
      <c r="J3107" s="26"/>
      <c r="K3107" s="26"/>
      <c r="L3107" s="26"/>
      <c r="M3107" s="26"/>
      <c r="N3107" s="39"/>
      <c r="O3107" s="9"/>
      <c r="P3107" s="8"/>
      <c r="Q3107" s="41"/>
      <c r="R3107" s="8"/>
      <c r="S3107" s="41"/>
      <c r="T3107" s="9"/>
      <c r="U3107" s="8"/>
      <c r="X3107" s="9"/>
      <c r="Y3107" s="9"/>
      <c r="Z3107" s="9"/>
      <c r="AA3107" s="8"/>
      <c r="AB3107" s="12"/>
      <c r="AC3107" s="11"/>
      <c r="AD3107" s="11"/>
      <c r="AE3107" s="11"/>
      <c r="AF3107" s="11"/>
      <c r="AG3107" s="11"/>
      <c r="AH3107" s="10"/>
      <c r="AI3107" s="7">
        <v>382136606.80000001</v>
      </c>
      <c r="AJ3107" s="31"/>
      <c r="AK3107" s="38">
        <v>4.9638203599999997</v>
      </c>
      <c r="AN3107" s="6"/>
    </row>
    <row r="3108" spans="1:40" x14ac:dyDescent="0.25">
      <c r="A3108" s="6">
        <v>0.55155092592592592</v>
      </c>
      <c r="B3108">
        <v>2.2599999999999998</v>
      </c>
      <c r="C3108">
        <f>B3108+0.68</f>
        <v>2.94</v>
      </c>
      <c r="D3108" s="5">
        <f>C3108/(0.2905*LN(C3108)+0.3655)</f>
        <v>4.3313131421116493</v>
      </c>
      <c r="E3108" s="5">
        <f>D3108*100</f>
        <v>433.13131421116492</v>
      </c>
      <c r="F3108">
        <v>135.67027743816101</v>
      </c>
      <c r="G3108" s="4">
        <f>75.6*1000/(287.05*(F3108+273))</f>
        <v>0.64445291382491798</v>
      </c>
      <c r="H3108" s="3">
        <f>SQRT(2*ABS(E3108)/G3108)</f>
        <v>36.663100862678817</v>
      </c>
      <c r="I3108" s="2">
        <f>(2/2*0.0254)^2*3.1416*H3108</f>
        <v>7.4310043424900926E-2</v>
      </c>
      <c r="J3108" s="26"/>
      <c r="K3108" s="26"/>
      <c r="L3108" s="26"/>
      <c r="M3108" s="26"/>
      <c r="N3108" s="39"/>
      <c r="O3108" s="9"/>
      <c r="P3108" s="8"/>
      <c r="Q3108" s="41"/>
      <c r="R3108" s="8"/>
      <c r="S3108" s="41"/>
      <c r="T3108" s="9"/>
      <c r="U3108" s="8"/>
      <c r="X3108" s="9"/>
      <c r="Y3108" s="9"/>
      <c r="Z3108" s="9"/>
      <c r="AA3108" s="8"/>
      <c r="AB3108" s="12"/>
      <c r="AC3108" s="11"/>
      <c r="AD3108" s="11"/>
      <c r="AE3108" s="11"/>
      <c r="AF3108" s="11"/>
      <c r="AG3108" s="11"/>
      <c r="AH3108" s="10"/>
      <c r="AI3108" s="7">
        <v>386746530.69999999</v>
      </c>
      <c r="AJ3108" s="31"/>
      <c r="AK3108" s="38">
        <v>4.8172825799999996</v>
      </c>
      <c r="AN3108" s="6"/>
    </row>
    <row r="3109" spans="1:40" x14ac:dyDescent="0.25">
      <c r="A3109" s="6">
        <v>0.55156250000000007</v>
      </c>
      <c r="B3109">
        <v>1.54</v>
      </c>
      <c r="C3109">
        <f>B3109+0.68</f>
        <v>2.2200000000000002</v>
      </c>
      <c r="D3109" s="5">
        <f>C3109/(0.2905*LN(C3109)+0.3655)</f>
        <v>3.7174980128077606</v>
      </c>
      <c r="E3109" s="5">
        <f>D3109*100</f>
        <v>371.74980128077607</v>
      </c>
      <c r="F3109">
        <v>135.85950527179401</v>
      </c>
      <c r="G3109" s="4">
        <f>75.6*1000/(287.05*(F3109+273))</f>
        <v>0.64415464895106977</v>
      </c>
      <c r="H3109" s="3">
        <f>SQRT(2*ABS(E3109)/G3109)</f>
        <v>33.973891666237165</v>
      </c>
      <c r="I3109" s="2">
        <f>(2/2*0.0254)^2*3.1416*H3109</f>
        <v>6.8859461028319066E-2</v>
      </c>
      <c r="J3109" s="26"/>
      <c r="K3109" s="26"/>
      <c r="L3109" s="26"/>
      <c r="M3109" s="26"/>
      <c r="N3109" s="39"/>
      <c r="O3109" s="9"/>
      <c r="P3109" s="8"/>
      <c r="Q3109" s="41"/>
      <c r="R3109" s="8"/>
      <c r="S3109" s="41"/>
      <c r="T3109" s="9"/>
      <c r="U3109" s="8"/>
      <c r="X3109" s="9"/>
      <c r="Y3109" s="9"/>
      <c r="Z3109" s="9"/>
      <c r="AA3109" s="8"/>
      <c r="AB3109" s="12"/>
      <c r="AC3109" s="11"/>
      <c r="AD3109" s="11"/>
      <c r="AE3109" s="11"/>
      <c r="AF3109" s="11"/>
      <c r="AG3109" s="11"/>
      <c r="AH3109" s="10"/>
      <c r="AI3109" s="7">
        <v>382034165.80000001</v>
      </c>
      <c r="AJ3109" s="31"/>
      <c r="AK3109" s="38">
        <v>4.9702606300000003</v>
      </c>
      <c r="AN3109" s="6"/>
    </row>
    <row r="3110" spans="1:40" x14ac:dyDescent="0.25">
      <c r="A3110" s="6">
        <v>0.55157407407407411</v>
      </c>
      <c r="B3110">
        <v>6.23</v>
      </c>
      <c r="C3110">
        <f>B3110+0.68</f>
        <v>6.91</v>
      </c>
      <c r="D3110" s="5">
        <f>C3110/(0.2905*LN(C3110)+0.3655)</f>
        <v>7.4539306115189321</v>
      </c>
      <c r="E3110" s="5">
        <f>D3110*100</f>
        <v>745.39306115189322</v>
      </c>
      <c r="F3110">
        <v>136.66135342536001</v>
      </c>
      <c r="G3110" s="4">
        <f>75.6*1000/(287.05*(F3110+273))</f>
        <v>0.64289381677455715</v>
      </c>
      <c r="H3110" s="3">
        <f>SQRT(2*ABS(E3110)/G3110)</f>
        <v>48.15462955065275</v>
      </c>
      <c r="I3110" s="2">
        <f>(2/2*0.0254)^2*3.1416*H3110</f>
        <v>9.760147202010469E-2</v>
      </c>
      <c r="J3110" s="26"/>
      <c r="K3110" s="26"/>
      <c r="L3110" s="26"/>
      <c r="M3110" s="26"/>
      <c r="N3110" s="39"/>
      <c r="O3110" s="9"/>
      <c r="P3110" s="8"/>
      <c r="Q3110" s="41"/>
      <c r="R3110" s="8"/>
      <c r="S3110" s="41"/>
      <c r="T3110" s="9"/>
      <c r="U3110" s="8"/>
      <c r="X3110" s="9"/>
      <c r="Y3110" s="9"/>
      <c r="Z3110" s="9"/>
      <c r="AA3110" s="8"/>
      <c r="AB3110" s="12"/>
      <c r="AC3110" s="11"/>
      <c r="AD3110" s="11"/>
      <c r="AE3110" s="11"/>
      <c r="AF3110" s="11"/>
      <c r="AG3110" s="11"/>
      <c r="AH3110" s="10"/>
      <c r="AI3110" s="7">
        <v>392935789.5</v>
      </c>
      <c r="AJ3110" s="31"/>
      <c r="AK3110" s="38">
        <v>4.64112407</v>
      </c>
      <c r="AN3110" s="6"/>
    </row>
    <row r="3111" spans="1:40" x14ac:dyDescent="0.25">
      <c r="A3111" s="6">
        <v>0.55158564814814814</v>
      </c>
      <c r="B3111">
        <v>8.68</v>
      </c>
      <c r="C3111">
        <f>B3111+0.68</f>
        <v>9.36</v>
      </c>
      <c r="D3111" s="5">
        <f>C3111/(0.2905*LN(C3111)+0.3655)</f>
        <v>9.2199729798644583</v>
      </c>
      <c r="E3111" s="5">
        <f>D3111*100</f>
        <v>921.9972979864458</v>
      </c>
      <c r="F3111">
        <v>138.33840659209801</v>
      </c>
      <c r="G3111" s="4">
        <f>75.6*1000/(287.05*(F3111+273))</f>
        <v>0.64027269729235137</v>
      </c>
      <c r="H3111" s="3">
        <f>SQRT(2*ABS(E3111)/G3111)</f>
        <v>53.665765738048989</v>
      </c>
      <c r="I3111" s="2">
        <f>(2/2*0.0254)^2*3.1416*H3111</f>
        <v>0.10877163383865511</v>
      </c>
      <c r="J3111" s="26"/>
      <c r="K3111" s="26"/>
      <c r="L3111" s="26"/>
      <c r="M3111" s="26"/>
      <c r="N3111" s="39"/>
      <c r="O3111" s="9"/>
      <c r="P3111" s="8"/>
      <c r="Q3111" s="41"/>
      <c r="R3111" s="8"/>
      <c r="S3111" s="41"/>
      <c r="T3111" s="9"/>
      <c r="U3111" s="8"/>
      <c r="X3111" s="9"/>
      <c r="Y3111" s="9"/>
      <c r="Z3111" s="9"/>
      <c r="AA3111" s="8"/>
      <c r="AB3111" s="12"/>
      <c r="AC3111" s="11"/>
      <c r="AD3111" s="11"/>
      <c r="AE3111" s="11"/>
      <c r="AF3111" s="11"/>
      <c r="AG3111" s="11"/>
      <c r="AH3111" s="10"/>
      <c r="AI3111" s="7">
        <v>408481077.30000001</v>
      </c>
      <c r="AJ3111" s="31"/>
      <c r="AK3111" s="38">
        <v>4.2301411099999999</v>
      </c>
      <c r="AN3111" s="6"/>
    </row>
    <row r="3112" spans="1:40" x14ac:dyDescent="0.25">
      <c r="A3112" s="6">
        <v>0.55159722222222218</v>
      </c>
      <c r="B3112">
        <v>0.28999999999999998</v>
      </c>
      <c r="C3112">
        <f>B3112+0.68</f>
        <v>0.97</v>
      </c>
      <c r="D3112" s="5">
        <f>C3112/(0.2905*LN(C3112)+0.3655)</f>
        <v>2.7197410564993283</v>
      </c>
      <c r="E3112" s="5">
        <f>D3112*100</f>
        <v>271.97410564993282</v>
      </c>
      <c r="F3112">
        <v>139.544575623952</v>
      </c>
      <c r="G3112" s="4">
        <f>75.6*1000/(287.05*(F3112+273))</f>
        <v>0.63840071267530085</v>
      </c>
      <c r="H3112" s="3">
        <f>SQRT(2*ABS(E3112)/G3112)</f>
        <v>29.189865569804748</v>
      </c>
      <c r="I3112" s="2">
        <f>(2/2*0.0254)^2*3.1416*H3112</f>
        <v>5.9163031140861445E-2</v>
      </c>
      <c r="J3112" s="26"/>
      <c r="K3112" s="26"/>
      <c r="L3112" s="26"/>
      <c r="M3112" s="26"/>
      <c r="N3112" s="39"/>
      <c r="O3112" s="9"/>
      <c r="P3112" s="8"/>
      <c r="Q3112" s="41"/>
      <c r="R3112" s="8"/>
      <c r="S3112" s="41"/>
      <c r="T3112" s="9"/>
      <c r="U3112" s="8"/>
      <c r="X3112" s="9"/>
      <c r="Y3112" s="9"/>
      <c r="Z3112" s="9"/>
      <c r="AA3112" s="8"/>
      <c r="AB3112" s="12"/>
      <c r="AC3112" s="11"/>
      <c r="AD3112" s="11"/>
      <c r="AE3112" s="11"/>
      <c r="AF3112" s="11"/>
      <c r="AG3112" s="11"/>
      <c r="AH3112" s="10"/>
      <c r="AI3112" s="7">
        <v>413112399.69999999</v>
      </c>
      <c r="AJ3112" s="31"/>
      <c r="AK3112" s="38">
        <v>4.12065313</v>
      </c>
      <c r="AN3112" s="6"/>
    </row>
    <row r="3113" spans="1:40" x14ac:dyDescent="0.25">
      <c r="A3113" s="6">
        <v>0.55160879629629633</v>
      </c>
      <c r="B3113">
        <v>4.79</v>
      </c>
      <c r="C3113">
        <f>B3113+0.68</f>
        <v>5.47</v>
      </c>
      <c r="D3113" s="5">
        <f>C3113/(0.2905*LN(C3113)+0.3655)</f>
        <v>6.3668287017920209</v>
      </c>
      <c r="E3113" s="5">
        <f>D3113*100</f>
        <v>636.68287017920204</v>
      </c>
      <c r="F3113">
        <v>140.599714394084</v>
      </c>
      <c r="G3113" s="4">
        <f>75.6*1000/(287.05*(F3113+273))</f>
        <v>0.63677208161154286</v>
      </c>
      <c r="H3113" s="3">
        <f>SQRT(2*ABS(E3113)/G3113)</f>
        <v>44.718226720837698</v>
      </c>
      <c r="I3113" s="2">
        <f>(2/2*0.0254)^2*3.1416*H3113</f>
        <v>9.0636451672659074E-2</v>
      </c>
      <c r="J3113" s="26"/>
      <c r="K3113" s="26"/>
      <c r="L3113" s="26"/>
      <c r="M3113" s="26"/>
      <c r="N3113" s="39"/>
      <c r="O3113" s="9"/>
      <c r="P3113" s="8"/>
      <c r="Q3113" s="41"/>
      <c r="R3113" s="8"/>
      <c r="S3113" s="41"/>
      <c r="T3113" s="9"/>
      <c r="U3113" s="8"/>
      <c r="V3113" s="51"/>
      <c r="X3113" s="9"/>
      <c r="Y3113" s="9"/>
      <c r="Z3113" s="9"/>
      <c r="AA3113" s="8"/>
      <c r="AB3113" s="12"/>
      <c r="AC3113" s="11"/>
      <c r="AD3113" s="11"/>
      <c r="AE3113" s="11"/>
      <c r="AF3113" s="11"/>
      <c r="AG3113" s="11"/>
      <c r="AH3113" s="10"/>
      <c r="AI3113" s="7">
        <v>432275256.30000001</v>
      </c>
      <c r="AJ3113" s="31"/>
      <c r="AK3113" s="38">
        <v>3.7187304399999999</v>
      </c>
      <c r="AN3113" s="6"/>
    </row>
    <row r="3114" spans="1:40" x14ac:dyDescent="0.25">
      <c r="A3114" s="6">
        <v>0.55162037037037037</v>
      </c>
      <c r="B3114">
        <v>8.09</v>
      </c>
      <c r="C3114">
        <f>B3114+0.68</f>
        <v>8.77</v>
      </c>
      <c r="D3114" s="5">
        <f>C3114/(0.2905*LN(C3114)+0.3655)</f>
        <v>8.8028050415896733</v>
      </c>
      <c r="E3114" s="5">
        <f>D3114*100</f>
        <v>880.28050415896735</v>
      </c>
      <c r="F3114">
        <v>142.44235474198501</v>
      </c>
      <c r="G3114" s="4">
        <f>75.6*1000/(287.05*(F3114+273))</f>
        <v>0.63394776214434978</v>
      </c>
      <c r="H3114" s="3">
        <f>SQRT(2*ABS(E3114)/G3114)</f>
        <v>52.698566656058908</v>
      </c>
      <c r="I3114" s="2">
        <f>(2/2*0.0254)^2*3.1416*H3114</f>
        <v>0.10681128122002623</v>
      </c>
      <c r="J3114" s="26"/>
      <c r="K3114" s="26"/>
      <c r="L3114" s="26"/>
      <c r="M3114" s="26"/>
      <c r="N3114" s="39"/>
      <c r="O3114" s="9"/>
      <c r="P3114" s="8"/>
      <c r="Q3114" s="41"/>
      <c r="R3114" s="8"/>
      <c r="S3114" s="41"/>
      <c r="T3114" s="9"/>
      <c r="U3114" s="8"/>
      <c r="V3114" s="51"/>
      <c r="X3114" s="9"/>
      <c r="Y3114" s="9"/>
      <c r="Z3114" s="9"/>
      <c r="AA3114" s="8"/>
      <c r="AB3114" s="12"/>
      <c r="AC3114" s="11"/>
      <c r="AD3114" s="11"/>
      <c r="AE3114" s="11"/>
      <c r="AF3114" s="11"/>
      <c r="AG3114" s="11"/>
      <c r="AH3114" s="10"/>
      <c r="AI3114" s="7">
        <v>446699051.19999999</v>
      </c>
      <c r="AJ3114" s="31"/>
      <c r="AK3114" s="38">
        <v>3.4633366799999998</v>
      </c>
      <c r="AN3114" s="6"/>
    </row>
    <row r="3115" spans="1:40" x14ac:dyDescent="0.25">
      <c r="A3115" s="6">
        <v>0.55163194444444441</v>
      </c>
      <c r="B3115">
        <v>9.07</v>
      </c>
      <c r="C3115">
        <f>B3115+0.68</f>
        <v>9.75</v>
      </c>
      <c r="D3115" s="5">
        <f>C3115/(0.2905*LN(C3115)+0.3655)</f>
        <v>9.4932443251642589</v>
      </c>
      <c r="E3115" s="5">
        <f>D3115*100</f>
        <v>949.32443251642587</v>
      </c>
      <c r="F3115">
        <v>144.66409487497799</v>
      </c>
      <c r="G3115" s="4">
        <f>75.6*1000/(287.05*(F3115+273))</f>
        <v>0.63057551348170437</v>
      </c>
      <c r="H3115" s="3">
        <f>SQRT(2*ABS(E3115)/G3115)</f>
        <v>54.872377280817645</v>
      </c>
      <c r="I3115" s="2">
        <f>(2/2*0.0254)^2*3.1416*H3115</f>
        <v>0.11121723592986824</v>
      </c>
      <c r="J3115" s="26"/>
      <c r="K3115" s="26"/>
      <c r="L3115" s="26"/>
      <c r="M3115" s="26"/>
      <c r="N3115" s="39"/>
      <c r="O3115" s="9"/>
      <c r="P3115" s="8"/>
      <c r="Q3115" s="41"/>
      <c r="R3115" s="8"/>
      <c r="S3115" s="41"/>
      <c r="T3115" s="9"/>
      <c r="U3115" s="8"/>
      <c r="V3115" s="51"/>
      <c r="X3115" s="9"/>
      <c r="Y3115" s="9"/>
      <c r="Z3115" s="9"/>
      <c r="AA3115" s="8"/>
      <c r="AB3115" s="12"/>
      <c r="AC3115" s="11"/>
      <c r="AD3115" s="11"/>
      <c r="AE3115" s="11"/>
      <c r="AF3115" s="11"/>
      <c r="AG3115" s="11"/>
      <c r="AH3115" s="10"/>
      <c r="AI3115" s="7">
        <v>447788873.89999998</v>
      </c>
      <c r="AJ3115" s="31"/>
      <c r="AK3115" s="38">
        <v>3.3746965100000001</v>
      </c>
      <c r="AN3115" s="6"/>
    </row>
    <row r="3116" spans="1:40" x14ac:dyDescent="0.25">
      <c r="A3116" s="6">
        <v>0.55164351851851856</v>
      </c>
      <c r="B3116">
        <v>10.67</v>
      </c>
      <c r="C3116">
        <f>B3116+0.68</f>
        <v>11.35</v>
      </c>
      <c r="D3116" s="5">
        <f>C3116/(0.2905*LN(C3116)+0.3655)</f>
        <v>10.595714851242539</v>
      </c>
      <c r="E3116" s="5">
        <f>D3116*100</f>
        <v>1059.571485124254</v>
      </c>
      <c r="F3116">
        <v>147.160607144739</v>
      </c>
      <c r="G3116" s="4">
        <f>75.6*1000/(287.05*(F3116+273))</f>
        <v>0.62682875693278384</v>
      </c>
      <c r="H3116" s="3">
        <f>SQRT(2*ABS(E3116)/G3116)</f>
        <v>58.1441027050302</v>
      </c>
      <c r="I3116" s="2">
        <f>(2/2*0.0254)^2*3.1416*H3116</f>
        <v>0.11784848240457856</v>
      </c>
      <c r="J3116" s="26"/>
      <c r="K3116" s="26"/>
      <c r="L3116" s="26"/>
      <c r="M3116" s="26"/>
      <c r="N3116" s="39"/>
      <c r="O3116" s="9"/>
      <c r="P3116" s="8"/>
      <c r="Q3116" s="41"/>
      <c r="R3116" s="8"/>
      <c r="S3116" s="41"/>
      <c r="T3116" s="9"/>
      <c r="U3116" s="8"/>
      <c r="V3116" s="51"/>
      <c r="X3116" s="9"/>
      <c r="Y3116" s="9"/>
      <c r="Z3116" s="9"/>
      <c r="AA3116" s="8"/>
      <c r="AB3116" s="12"/>
      <c r="AC3116" s="11"/>
      <c r="AD3116" s="11"/>
      <c r="AE3116" s="11"/>
      <c r="AF3116" s="11"/>
      <c r="AG3116" s="11"/>
      <c r="AH3116" s="10"/>
      <c r="AI3116" s="7">
        <v>257068209.5</v>
      </c>
      <c r="AJ3116" s="31"/>
      <c r="AK3116" s="38">
        <v>3.9371818300000001</v>
      </c>
      <c r="AN3116" s="6"/>
    </row>
    <row r="3117" spans="1:40" x14ac:dyDescent="0.25">
      <c r="A3117" s="6">
        <v>0.5516550925925926</v>
      </c>
      <c r="B3117">
        <v>12.11</v>
      </c>
      <c r="C3117">
        <f>B3117+0.68</f>
        <v>12.79</v>
      </c>
      <c r="D3117" s="5">
        <f>C3117/(0.2905*LN(C3117)+0.3655)</f>
        <v>11.565379230045304</v>
      </c>
      <c r="E3117" s="5">
        <f>D3117*100</f>
        <v>1156.5379230045303</v>
      </c>
      <c r="F3117">
        <v>150.68178273829699</v>
      </c>
      <c r="G3117" s="4">
        <f>75.6*1000/(287.05*(F3117+273))</f>
        <v>0.62161924779130795</v>
      </c>
      <c r="H3117" s="3">
        <f>SQRT(2*ABS(E3117)/G3117)</f>
        <v>61.000403822076919</v>
      </c>
      <c r="I3117" s="2">
        <f>(2/2*0.0254)^2*3.1416*H3117</f>
        <v>0.12363773249658035</v>
      </c>
      <c r="J3117" s="26"/>
      <c r="K3117" s="26"/>
      <c r="L3117" s="26"/>
      <c r="M3117" s="26"/>
      <c r="N3117" s="39"/>
      <c r="O3117" s="9"/>
      <c r="P3117" s="8"/>
      <c r="Q3117" s="41"/>
      <c r="R3117" s="8"/>
      <c r="S3117" s="41"/>
      <c r="T3117" s="9"/>
      <c r="U3117" s="8"/>
      <c r="V3117" s="51"/>
      <c r="X3117" s="9"/>
      <c r="Y3117" s="9"/>
      <c r="Z3117" s="9"/>
      <c r="AA3117" s="8"/>
      <c r="AB3117" s="12"/>
      <c r="AC3117" s="11"/>
      <c r="AD3117" s="11"/>
      <c r="AE3117" s="11"/>
      <c r="AF3117" s="11"/>
      <c r="AG3117" s="11"/>
      <c r="AH3117" s="10"/>
      <c r="AI3117" s="7">
        <v>177176253.30000001</v>
      </c>
      <c r="AJ3117" s="31"/>
      <c r="AK3117" s="38">
        <v>4.1211774300000004</v>
      </c>
      <c r="AN3117" s="6"/>
    </row>
    <row r="3118" spans="1:40" x14ac:dyDescent="0.25">
      <c r="A3118" s="6">
        <v>0.55166666666666664</v>
      </c>
      <c r="B3118">
        <v>0.85</v>
      </c>
      <c r="C3118">
        <f>B3118+0.68</f>
        <v>1.53</v>
      </c>
      <c r="D3118" s="5">
        <f>C3118/(0.2905*LN(C3118)+0.3655)</f>
        <v>3.1285766664526924</v>
      </c>
      <c r="E3118" s="5">
        <f>D3118*100</f>
        <v>312.85766664526926</v>
      </c>
      <c r="F3118">
        <v>151.693727526728</v>
      </c>
      <c r="G3118" s="4">
        <f>75.6*1000/(287.05*(F3118+273))</f>
        <v>0.6201380760258236</v>
      </c>
      <c r="H3118" s="3">
        <f>SQRT(2*ABS(E3118)/G3118)</f>
        <v>31.764659188085794</v>
      </c>
      <c r="I3118" s="2">
        <f>(2/2*0.0254)^2*3.1416*H3118</f>
        <v>6.4381712078441108E-2</v>
      </c>
      <c r="J3118" s="26"/>
      <c r="K3118" s="26"/>
      <c r="L3118" s="26"/>
      <c r="M3118" s="26"/>
      <c r="N3118" s="39"/>
      <c r="O3118" s="9"/>
      <c r="P3118" s="8"/>
      <c r="Q3118" s="41"/>
      <c r="R3118" s="8"/>
      <c r="S3118" s="41"/>
      <c r="T3118" s="9"/>
      <c r="U3118" s="8"/>
      <c r="V3118" s="51"/>
      <c r="X3118" s="9"/>
      <c r="Y3118" s="9"/>
      <c r="Z3118" s="9"/>
      <c r="AA3118" s="8"/>
      <c r="AB3118" s="12"/>
      <c r="AC3118" s="11"/>
      <c r="AD3118" s="11"/>
      <c r="AE3118" s="11"/>
      <c r="AF3118" s="11"/>
      <c r="AG3118" s="11"/>
      <c r="AH3118" s="10"/>
      <c r="AI3118" s="7">
        <v>157252537.40000001</v>
      </c>
      <c r="AJ3118" s="31"/>
      <c r="AK3118" s="38">
        <v>4.12246588</v>
      </c>
      <c r="AN3118" s="6"/>
    </row>
    <row r="3119" spans="1:40" x14ac:dyDescent="0.25">
      <c r="A3119" s="6">
        <v>0.55167824074074068</v>
      </c>
      <c r="B3119">
        <v>1.21</v>
      </c>
      <c r="C3119">
        <f>B3119+0.68</f>
        <v>1.8900000000000001</v>
      </c>
      <c r="D3119" s="5">
        <f>C3119/(0.2905*LN(C3119)+0.3655)</f>
        <v>3.4337067661390637</v>
      </c>
      <c r="E3119" s="5">
        <f>D3119*100</f>
        <v>343.37067661390637</v>
      </c>
      <c r="F3119">
        <v>152.15478235670699</v>
      </c>
      <c r="G3119" s="4">
        <f>75.6*1000/(287.05*(F3119+273))</f>
        <v>0.61946557352303955</v>
      </c>
      <c r="H3119" s="3">
        <f>SQRT(2*ABS(E3119)/G3119)</f>
        <v>33.295689442720175</v>
      </c>
      <c r="I3119" s="2">
        <f>(2/2*0.0254)^2*3.1416*H3119</f>
        <v>6.7484857257918571E-2</v>
      </c>
      <c r="J3119" s="26"/>
      <c r="K3119" s="26"/>
      <c r="L3119" s="26"/>
      <c r="M3119" s="26"/>
      <c r="N3119" s="39"/>
      <c r="O3119" s="9"/>
      <c r="P3119" s="8"/>
      <c r="Q3119" s="41"/>
      <c r="R3119" s="8"/>
      <c r="S3119" s="41"/>
      <c r="T3119" s="9"/>
      <c r="U3119" s="8"/>
      <c r="V3119" s="51"/>
      <c r="X3119" s="9"/>
      <c r="Y3119" s="9"/>
      <c r="Z3119" s="9"/>
      <c r="AA3119" s="8"/>
      <c r="AB3119" s="12"/>
      <c r="AC3119" s="11"/>
      <c r="AD3119" s="11"/>
      <c r="AE3119" s="11"/>
      <c r="AF3119" s="11"/>
      <c r="AG3119" s="11"/>
      <c r="AH3119" s="10"/>
      <c r="AI3119" s="7">
        <v>144766705.5</v>
      </c>
      <c r="AJ3119" s="31"/>
      <c r="AK3119" s="38">
        <v>4.1254044399999996</v>
      </c>
      <c r="AN3119" s="6"/>
    </row>
    <row r="3120" spans="1:40" x14ac:dyDescent="0.25">
      <c r="A3120" s="6">
        <v>0.55168981481481483</v>
      </c>
      <c r="B3120">
        <v>2.2000000000000002</v>
      </c>
      <c r="C3120">
        <f>B3120+0.68</f>
        <v>2.8800000000000003</v>
      </c>
      <c r="D3120" s="5">
        <f>C3120/(0.2905*LN(C3120)+0.3655)</f>
        <v>4.2806941497445887</v>
      </c>
      <c r="E3120" s="5">
        <f>D3120*100</f>
        <v>428.06941497445888</v>
      </c>
      <c r="F3120">
        <v>152.855189450203</v>
      </c>
      <c r="G3120" s="4">
        <f>75.6*1000/(287.05*(F3120+273))</f>
        <v>0.61844673403811434</v>
      </c>
      <c r="H3120" s="3">
        <f>SQRT(2*ABS(E3120)/G3120)</f>
        <v>37.206682408520315</v>
      </c>
      <c r="I3120" s="2">
        <f>(2/2*0.0254)^2*3.1416*H3120</f>
        <v>7.5411793340374525E-2</v>
      </c>
      <c r="J3120" s="26"/>
      <c r="K3120" s="26"/>
      <c r="L3120" s="26"/>
      <c r="M3120" s="26"/>
      <c r="N3120" s="39"/>
      <c r="O3120" s="9"/>
      <c r="P3120" s="8"/>
      <c r="Q3120" s="41"/>
      <c r="R3120" s="8"/>
      <c r="S3120" s="41"/>
      <c r="T3120" s="9"/>
      <c r="U3120" s="8"/>
      <c r="V3120" s="51"/>
      <c r="X3120" s="9"/>
      <c r="Y3120" s="9"/>
      <c r="Z3120" s="9"/>
      <c r="AA3120" s="8"/>
      <c r="AB3120" s="12"/>
      <c r="AC3120" s="11"/>
      <c r="AD3120" s="11"/>
      <c r="AE3120" s="11"/>
      <c r="AF3120" s="11"/>
      <c r="AG3120" s="11"/>
      <c r="AH3120" s="10"/>
      <c r="AI3120" s="7">
        <v>119440807</v>
      </c>
      <c r="AJ3120" s="31"/>
      <c r="AK3120" s="38">
        <v>4.0280393400000003</v>
      </c>
      <c r="AN3120" s="6"/>
    </row>
    <row r="3121" spans="1:40" x14ac:dyDescent="0.25">
      <c r="A3121" s="6">
        <v>0.55170138888888887</v>
      </c>
      <c r="B3121">
        <v>0.38</v>
      </c>
      <c r="C3121">
        <f>B3121+0.68</f>
        <v>1.06</v>
      </c>
      <c r="D3121" s="5">
        <f>C3121/(0.2905*LN(C3121)+0.3655)</f>
        <v>2.7717699677526393</v>
      </c>
      <c r="E3121" s="5">
        <f>D3121*100</f>
        <v>277.17699677526394</v>
      </c>
      <c r="F3121">
        <v>153.44478675645701</v>
      </c>
      <c r="G3121" s="4">
        <f>75.6*1000/(287.05*(F3121+273))</f>
        <v>0.61759167720596531</v>
      </c>
      <c r="H3121" s="3">
        <f>SQRT(2*ABS(E3121)/G3121)</f>
        <v>29.960073391709344</v>
      </c>
      <c r="I3121" s="2">
        <f>(2/2*0.0254)^2*3.1416*H3121</f>
        <v>6.072411504661996E-2</v>
      </c>
      <c r="J3121" s="26"/>
      <c r="K3121" s="26"/>
      <c r="L3121" s="26"/>
      <c r="M3121" s="26"/>
      <c r="N3121" s="39"/>
      <c r="O3121" s="9"/>
      <c r="P3121" s="8"/>
      <c r="Q3121" s="41"/>
      <c r="R3121" s="8"/>
      <c r="S3121" s="41"/>
      <c r="T3121" s="9"/>
      <c r="U3121" s="8"/>
      <c r="V3121" s="51"/>
      <c r="X3121" s="9"/>
      <c r="Y3121" s="9"/>
      <c r="Z3121" s="9"/>
      <c r="AA3121" s="8"/>
      <c r="AB3121" s="12"/>
      <c r="AC3121" s="11"/>
      <c r="AD3121" s="11"/>
      <c r="AE3121" s="11"/>
      <c r="AF3121" s="11"/>
      <c r="AG3121" s="11"/>
      <c r="AH3121" s="10"/>
      <c r="AI3121" s="7">
        <v>107103433.40000001</v>
      </c>
      <c r="AJ3121" s="31"/>
      <c r="AK3121" s="38">
        <v>3.9814614399999999</v>
      </c>
      <c r="AN3121" s="6"/>
    </row>
    <row r="3122" spans="1:40" x14ac:dyDescent="0.25">
      <c r="A3122" s="6">
        <v>0.55171296296296302</v>
      </c>
      <c r="B3122">
        <v>0.42</v>
      </c>
      <c r="C3122">
        <f>B3122+0.68</f>
        <v>1.1000000000000001</v>
      </c>
      <c r="D3122" s="5">
        <f>C3122/(0.2905*LN(C3122)+0.3655)</f>
        <v>2.7976466698445837</v>
      </c>
      <c r="E3122" s="5">
        <f>D3122*100</f>
        <v>279.76466698445836</v>
      </c>
      <c r="F3122">
        <v>153.54190952498999</v>
      </c>
      <c r="G3122" s="4">
        <f>75.6*1000/(287.05*(F3122+273))</f>
        <v>0.61745105277452328</v>
      </c>
      <c r="H3122" s="3">
        <f>SQRT(2*ABS(E3122)/G3122)</f>
        <v>30.103026589018715</v>
      </c>
      <c r="I3122" s="2">
        <f>(2/2*0.0254)^2*3.1416*H3122</f>
        <v>6.1013857541112597E-2</v>
      </c>
      <c r="J3122" s="26"/>
      <c r="K3122" s="26"/>
      <c r="L3122" s="26"/>
      <c r="M3122" s="26"/>
      <c r="N3122" s="39"/>
      <c r="O3122" s="9"/>
      <c r="P3122" s="8"/>
      <c r="Q3122" s="41"/>
      <c r="R3122" s="8"/>
      <c r="S3122" s="41"/>
      <c r="T3122" s="9"/>
      <c r="U3122" s="8"/>
      <c r="V3122" s="51"/>
      <c r="X3122" s="9"/>
      <c r="Y3122" s="9"/>
      <c r="Z3122" s="9"/>
      <c r="AA3122" s="8"/>
      <c r="AB3122" s="12"/>
      <c r="AC3122" s="11"/>
      <c r="AD3122" s="11"/>
      <c r="AE3122" s="11"/>
      <c r="AF3122" s="11"/>
      <c r="AG3122" s="11"/>
      <c r="AH3122" s="10"/>
      <c r="AI3122" s="7">
        <v>99368761.099999994</v>
      </c>
      <c r="AJ3122" s="31"/>
      <c r="AK3122" s="38">
        <v>3.9440262599999998</v>
      </c>
      <c r="AN3122" s="6"/>
    </row>
    <row r="3123" spans="1:40" x14ac:dyDescent="0.25">
      <c r="A3123" s="6">
        <v>0.55172453703703705</v>
      </c>
      <c r="B3123">
        <v>0.36</v>
      </c>
      <c r="C3123">
        <f>B3123+0.68</f>
        <v>1.04</v>
      </c>
      <c r="D3123" s="5">
        <f>C3123/(0.2905*LN(C3123)+0.3655)</f>
        <v>2.7593993440543327</v>
      </c>
      <c r="E3123" s="5">
        <f>D3123*100</f>
        <v>275.93993440543329</v>
      </c>
      <c r="F3123">
        <v>153.46559847936899</v>
      </c>
      <c r="G3123" s="4">
        <f>75.6*1000/(287.05*(F3123+273))</f>
        <v>0.61756153844001427</v>
      </c>
      <c r="H3123" s="3">
        <f>SQRT(2*ABS(E3123)/G3123)</f>
        <v>29.893870992006093</v>
      </c>
      <c r="I3123" s="2">
        <f>(2/2*0.0254)^2*3.1416*H3123</f>
        <v>6.0589933728591047E-2</v>
      </c>
      <c r="J3123" s="26"/>
      <c r="K3123" s="26"/>
      <c r="L3123" s="26"/>
      <c r="M3123" s="26"/>
      <c r="N3123" s="39"/>
      <c r="O3123" s="9"/>
      <c r="P3123" s="8"/>
      <c r="Q3123" s="41"/>
      <c r="R3123" s="8"/>
      <c r="S3123" s="41"/>
      <c r="T3123" s="9"/>
      <c r="U3123" s="8"/>
      <c r="V3123" s="51"/>
      <c r="X3123" s="9"/>
      <c r="Y3123" s="9"/>
      <c r="Z3123" s="9"/>
      <c r="AA3123" s="8"/>
      <c r="AB3123" s="12"/>
      <c r="AC3123" s="11"/>
      <c r="AD3123" s="11"/>
      <c r="AE3123" s="11"/>
      <c r="AF3123" s="11"/>
      <c r="AG3123" s="11"/>
      <c r="AH3123" s="10"/>
      <c r="AI3123" s="7">
        <v>90648938.200000003</v>
      </c>
      <c r="AJ3123" s="31"/>
      <c r="AK3123" s="38">
        <v>3.9654984999999998</v>
      </c>
      <c r="AN3123" s="6"/>
    </row>
    <row r="3124" spans="1:40" x14ac:dyDescent="0.25">
      <c r="A3124" s="6">
        <v>0.55173611111111109</v>
      </c>
      <c r="B3124">
        <v>0.74</v>
      </c>
      <c r="C3124">
        <f>B3124+0.68</f>
        <v>1.42</v>
      </c>
      <c r="D3124" s="5">
        <f>C3124/(0.2905*LN(C3124)+0.3655)</f>
        <v>3.0383051895900683</v>
      </c>
      <c r="E3124" s="5">
        <f>D3124*100</f>
        <v>303.83051895900684</v>
      </c>
      <c r="F3124">
        <v>153.07713998275801</v>
      </c>
      <c r="G3124" s="4">
        <f>75.6*1000/(287.05*(F3124+273))</f>
        <v>0.61812457504600737</v>
      </c>
      <c r="H3124" s="3">
        <f>SQRT(2*ABS(E3124)/G3124)</f>
        <v>31.353980966254575</v>
      </c>
      <c r="I3124" s="2">
        <f>(2/2*0.0254)^2*3.1416*H3124</f>
        <v>6.3549335225969131E-2</v>
      </c>
      <c r="J3124" s="26"/>
      <c r="K3124" s="26"/>
      <c r="L3124" s="26"/>
      <c r="M3124" s="26"/>
      <c r="N3124" s="39"/>
      <c r="O3124" s="9"/>
      <c r="P3124" s="8"/>
      <c r="Q3124" s="41"/>
      <c r="R3124" s="8"/>
      <c r="S3124" s="41"/>
      <c r="T3124" s="9"/>
      <c r="U3124" s="8"/>
      <c r="V3124" s="51"/>
      <c r="X3124" s="9"/>
      <c r="Y3124" s="9"/>
      <c r="Z3124" s="9"/>
      <c r="AA3124" s="8"/>
      <c r="AB3124" s="12"/>
      <c r="AC3124" s="11"/>
      <c r="AD3124" s="11"/>
      <c r="AE3124" s="11"/>
      <c r="AF3124" s="11"/>
      <c r="AG3124" s="11"/>
      <c r="AH3124" s="10"/>
      <c r="AI3124" s="7">
        <v>82405996.700000003</v>
      </c>
      <c r="AJ3124" s="31"/>
      <c r="AK3124" s="38">
        <v>3.8890355900000002</v>
      </c>
      <c r="AN3124" s="6"/>
    </row>
    <row r="3125" spans="1:40" x14ac:dyDescent="0.25">
      <c r="A3125" s="6">
        <v>0.55174768518518513</v>
      </c>
      <c r="B3125">
        <v>1.22</v>
      </c>
      <c r="C3125">
        <f>B3125+0.68</f>
        <v>1.9</v>
      </c>
      <c r="D3125" s="5">
        <f>C3125/(0.2905*LN(C3125)+0.3655)</f>
        <v>3.4422874443401694</v>
      </c>
      <c r="E3125" s="5">
        <f>D3125*100</f>
        <v>344.22874443401696</v>
      </c>
      <c r="F3125">
        <v>152.26919230753799</v>
      </c>
      <c r="G3125" s="4">
        <f>75.6*1000/(287.05*(F3125+273))</f>
        <v>0.61929891902022038</v>
      </c>
      <c r="H3125" s="3">
        <f>SQRT(2*ABS(E3125)/G3125)</f>
        <v>33.341750955751721</v>
      </c>
      <c r="I3125" s="2">
        <f>(2/2*0.0254)^2*3.1416*H3125</f>
        <v>6.7578216328838703E-2</v>
      </c>
      <c r="J3125" s="26"/>
      <c r="K3125" s="26"/>
      <c r="L3125" s="26"/>
      <c r="M3125" s="26"/>
      <c r="N3125" s="39"/>
      <c r="O3125" s="9"/>
      <c r="P3125" s="8"/>
      <c r="Q3125" s="41"/>
      <c r="R3125" s="8"/>
      <c r="S3125" s="41"/>
      <c r="T3125" s="9"/>
      <c r="U3125" s="8"/>
      <c r="V3125" s="51"/>
      <c r="X3125" s="9"/>
      <c r="Y3125" s="9"/>
      <c r="Z3125" s="9"/>
      <c r="AA3125" s="8"/>
      <c r="AB3125" s="12"/>
      <c r="AC3125" s="11"/>
      <c r="AD3125" s="11"/>
      <c r="AE3125" s="11"/>
      <c r="AF3125" s="11"/>
      <c r="AG3125" s="11"/>
      <c r="AH3125" s="10"/>
      <c r="AI3125" s="7">
        <v>79146094.5</v>
      </c>
      <c r="AJ3125" s="31"/>
      <c r="AK3125" s="38">
        <v>3.8375903199999999</v>
      </c>
      <c r="AN3125" s="6"/>
    </row>
    <row r="3126" spans="1:40" x14ac:dyDescent="0.25">
      <c r="A3126" s="6">
        <v>0.55175925925925928</v>
      </c>
      <c r="B3126">
        <v>0.49</v>
      </c>
      <c r="C3126">
        <f>B3126+0.68</f>
        <v>1.17</v>
      </c>
      <c r="D3126" s="5">
        <f>C3126/(0.2905*LN(C3126)+0.3655)</f>
        <v>2.8459564827053363</v>
      </c>
      <c r="E3126" s="5">
        <f>D3126*100</f>
        <v>284.59564827053362</v>
      </c>
      <c r="F3126">
        <v>151.65559891841801</v>
      </c>
      <c r="G3126" s="4">
        <f>75.6*1000/(287.05*(F3126+273))</f>
        <v>0.62019375644510721</v>
      </c>
      <c r="H3126" s="3">
        <f>SQRT(2*ABS(E3126)/G3126)</f>
        <v>30.294614498380025</v>
      </c>
      <c r="I3126" s="2">
        <f>(2/2*0.0254)^2*3.1416*H3126</f>
        <v>6.1402174555476689E-2</v>
      </c>
      <c r="J3126" s="26"/>
      <c r="K3126" s="26"/>
      <c r="L3126" s="26"/>
      <c r="M3126" s="26"/>
      <c r="N3126" s="39"/>
      <c r="O3126" s="9"/>
      <c r="P3126" s="8"/>
      <c r="Q3126" s="41"/>
      <c r="R3126" s="8"/>
      <c r="S3126" s="41"/>
      <c r="T3126" s="9"/>
      <c r="U3126" s="8"/>
      <c r="V3126" s="51"/>
      <c r="X3126" s="9"/>
      <c r="Y3126" s="9"/>
      <c r="Z3126" s="9"/>
      <c r="AA3126" s="8"/>
      <c r="AB3126" s="12"/>
      <c r="AC3126" s="11"/>
      <c r="AD3126" s="11"/>
      <c r="AE3126" s="11"/>
      <c r="AF3126" s="11"/>
      <c r="AG3126" s="11"/>
      <c r="AH3126" s="10"/>
      <c r="AI3126" s="7">
        <v>77469488.099999994</v>
      </c>
      <c r="AJ3126" s="31"/>
      <c r="AK3126" s="38">
        <v>3.8397924400000001</v>
      </c>
      <c r="AN3126" s="6"/>
    </row>
    <row r="3127" spans="1:40" x14ac:dyDescent="0.25">
      <c r="A3127" s="6">
        <v>0.55177083333333332</v>
      </c>
      <c r="B3127">
        <v>0.32</v>
      </c>
      <c r="C3127">
        <f>B3127+0.68</f>
        <v>1</v>
      </c>
      <c r="D3127" s="5">
        <f>C3127/(0.2905*LN(C3127)+0.3655)</f>
        <v>2.7359781121751028</v>
      </c>
      <c r="E3127" s="5">
        <f>D3127*100</f>
        <v>273.5978112175103</v>
      </c>
      <c r="F3127">
        <v>151.125324494702</v>
      </c>
      <c r="G3127" s="4">
        <f>75.6*1000/(287.05*(F3127+273))</f>
        <v>0.62096917085164627</v>
      </c>
      <c r="H3127" s="3">
        <f>SQRT(2*ABS(E3127)/G3127)</f>
        <v>29.684947658523843</v>
      </c>
      <c r="I3127" s="2">
        <f>(2/2*0.0254)^2*3.1416*H3127</f>
        <v>6.0166480675842175E-2</v>
      </c>
      <c r="J3127" s="26"/>
      <c r="K3127" s="26"/>
      <c r="L3127" s="26"/>
      <c r="M3127" s="26"/>
      <c r="N3127" s="39"/>
      <c r="O3127" s="9"/>
      <c r="P3127" s="8"/>
      <c r="Q3127" s="41"/>
      <c r="R3127" s="8"/>
      <c r="S3127" s="41"/>
      <c r="T3127" s="9"/>
      <c r="U3127" s="8"/>
      <c r="V3127" s="51"/>
      <c r="X3127" s="9"/>
      <c r="Y3127" s="9"/>
      <c r="Z3127" s="9"/>
      <c r="AA3127" s="8"/>
      <c r="AB3127" s="12"/>
      <c r="AC3127" s="11"/>
      <c r="AD3127" s="11"/>
      <c r="AE3127" s="11"/>
      <c r="AF3127" s="11"/>
      <c r="AG3127" s="11"/>
      <c r="AH3127" s="10"/>
      <c r="AI3127" s="7">
        <v>65380893.5</v>
      </c>
      <c r="AJ3127" s="31"/>
      <c r="AK3127" s="38">
        <v>3.7833412399999999</v>
      </c>
      <c r="AN3127" s="6"/>
    </row>
    <row r="3128" spans="1:40" x14ac:dyDescent="0.25">
      <c r="A3128" s="6">
        <v>0.55178240740740747</v>
      </c>
      <c r="B3128">
        <v>0.26</v>
      </c>
      <c r="C3128">
        <f>B3128+0.68</f>
        <v>0.94000000000000006</v>
      </c>
      <c r="D3128" s="5">
        <f>C3128/(0.2905*LN(C3128)+0.3655)</f>
        <v>2.7048398588920084</v>
      </c>
      <c r="E3128" s="5">
        <f>D3128*100</f>
        <v>270.48398588920082</v>
      </c>
      <c r="F3128">
        <v>150.58476857816399</v>
      </c>
      <c r="G3128" s="4">
        <f>75.6*1000/(287.05*(F3128+273))</f>
        <v>0.62176161804094965</v>
      </c>
      <c r="H3128" s="3">
        <f>SQRT(2*ABS(E3128)/G3128)</f>
        <v>29.496726551208845</v>
      </c>
      <c r="I3128" s="2">
        <f>(2/2*0.0254)^2*3.1416*H3128</f>
        <v>5.9784987612545443E-2</v>
      </c>
      <c r="J3128" s="26"/>
      <c r="K3128" s="26"/>
      <c r="L3128" s="26"/>
      <c r="M3128" s="26"/>
      <c r="N3128" s="39"/>
      <c r="O3128" s="9"/>
      <c r="P3128" s="8"/>
      <c r="Q3128" s="41"/>
      <c r="R3128" s="8"/>
      <c r="S3128" s="41"/>
      <c r="T3128" s="9"/>
      <c r="U3128" s="8"/>
      <c r="V3128" s="51"/>
      <c r="X3128" s="9"/>
      <c r="Y3128" s="9"/>
      <c r="Z3128" s="9"/>
      <c r="AA3128" s="8"/>
      <c r="AB3128" s="12"/>
      <c r="AC3128" s="11"/>
      <c r="AD3128" s="11"/>
      <c r="AE3128" s="11"/>
      <c r="AF3128" s="11"/>
      <c r="AG3128" s="11"/>
      <c r="AH3128" s="10"/>
      <c r="AI3128" s="7">
        <v>62625443.799999997</v>
      </c>
      <c r="AJ3128" s="31"/>
      <c r="AK3128" s="38">
        <v>3.7357333499999998</v>
      </c>
      <c r="AN3128" s="6"/>
    </row>
    <row r="3129" spans="1:40" x14ac:dyDescent="0.25">
      <c r="A3129" s="6">
        <v>0.55179398148148151</v>
      </c>
      <c r="B3129">
        <v>0.21</v>
      </c>
      <c r="C3129">
        <f>B3129+0.68</f>
        <v>0.89</v>
      </c>
      <c r="D3129" s="5">
        <f>C3129/(0.2905*LN(C3129)+0.3655)</f>
        <v>2.6835768077843052</v>
      </c>
      <c r="E3129" s="5">
        <f>D3129*100</f>
        <v>268.35768077843051</v>
      </c>
      <c r="F3129">
        <v>149.91616833611999</v>
      </c>
      <c r="G3129" s="4">
        <f>75.6*1000/(287.05*(F3129+273))</f>
        <v>0.62274457873018374</v>
      </c>
      <c r="H3129" s="3">
        <f>SQRT(2*ABS(E3129)/G3129)</f>
        <v>29.357362471428637</v>
      </c>
      <c r="I3129" s="2">
        <f>(2/2*0.0254)^2*3.1416*H3129</f>
        <v>5.9502519665845369E-2</v>
      </c>
      <c r="J3129" s="26"/>
      <c r="K3129" s="26"/>
      <c r="L3129" s="26"/>
      <c r="M3129" s="26"/>
      <c r="N3129" s="39"/>
      <c r="O3129" s="9"/>
      <c r="P3129" s="8"/>
      <c r="Q3129" s="41"/>
      <c r="R3129" s="8"/>
      <c r="S3129" s="41"/>
      <c r="T3129" s="9"/>
      <c r="U3129" s="8"/>
      <c r="V3129" s="51"/>
      <c r="X3129" s="9"/>
      <c r="Y3129" s="9"/>
      <c r="Z3129" s="9"/>
      <c r="AA3129" s="8"/>
      <c r="AB3129" s="12"/>
      <c r="AC3129" s="11"/>
      <c r="AD3129" s="11"/>
      <c r="AE3129" s="11"/>
      <c r="AF3129" s="11"/>
      <c r="AG3129" s="11"/>
      <c r="AH3129" s="10"/>
      <c r="AI3129" s="7">
        <v>59370467.600000001</v>
      </c>
      <c r="AJ3129" s="31"/>
      <c r="AK3129" s="38">
        <v>3.71829315</v>
      </c>
      <c r="AN3129" s="6"/>
    </row>
    <row r="3130" spans="1:40" x14ac:dyDescent="0.25">
      <c r="A3130" s="6">
        <v>0.55180555555555555</v>
      </c>
      <c r="B3130">
        <v>0.25</v>
      </c>
      <c r="C3130">
        <f>B3130+0.68</f>
        <v>0.93</v>
      </c>
      <c r="D3130" s="5">
        <f>C3130/(0.2905*LN(C3130)+0.3655)</f>
        <v>2.7002056306030857</v>
      </c>
      <c r="E3130" s="5">
        <f>D3130*100</f>
        <v>270.02056306030858</v>
      </c>
      <c r="F3130">
        <v>149.35510222307499</v>
      </c>
      <c r="G3130" s="4">
        <f>75.6*1000/(287.05*(F3130+273))</f>
        <v>0.62357184677635846</v>
      </c>
      <c r="H3130" s="3">
        <f>SQRT(2*ABS(E3130)/G3130)</f>
        <v>29.428638316487952</v>
      </c>
      <c r="I3130" s="2">
        <f>(2/2*0.0254)^2*3.1416*H3130</f>
        <v>5.9646984018747275E-2</v>
      </c>
      <c r="J3130" s="26"/>
      <c r="K3130" s="26"/>
      <c r="L3130" s="26"/>
      <c r="M3130" s="26"/>
      <c r="N3130" s="39"/>
      <c r="O3130" s="9"/>
      <c r="P3130" s="8"/>
      <c r="Q3130" s="41"/>
      <c r="R3130" s="8"/>
      <c r="S3130" s="41"/>
      <c r="T3130" s="9"/>
      <c r="U3130" s="8"/>
      <c r="V3130" s="51"/>
      <c r="X3130" s="9"/>
      <c r="Y3130" s="9"/>
      <c r="Z3130" s="9"/>
      <c r="AA3130" s="8"/>
      <c r="AB3130" s="12"/>
      <c r="AC3130" s="11"/>
      <c r="AD3130" s="11"/>
      <c r="AE3130" s="11"/>
      <c r="AF3130" s="11"/>
      <c r="AG3130" s="11"/>
      <c r="AH3130" s="10"/>
      <c r="AI3130" s="7">
        <v>56784078</v>
      </c>
      <c r="AJ3130" s="31"/>
      <c r="AK3130" s="38">
        <v>3.6302192600000001</v>
      </c>
      <c r="AN3130" s="6"/>
    </row>
    <row r="3131" spans="1:40" x14ac:dyDescent="0.25">
      <c r="A3131" s="6">
        <v>0.55181712962962959</v>
      </c>
      <c r="B3131">
        <v>0.23</v>
      </c>
      <c r="C3131">
        <f>B3131+0.68</f>
        <v>0.91</v>
      </c>
      <c r="D3131" s="5">
        <f>C3131/(0.2905*LN(C3131)+0.3655)</f>
        <v>2.6914895144241178</v>
      </c>
      <c r="E3131" s="5">
        <f>D3131*100</f>
        <v>269.14895144241177</v>
      </c>
      <c r="F3131">
        <v>148.81494083291099</v>
      </c>
      <c r="G3131" s="4">
        <f>75.6*1000/(287.05*(F3131+273))</f>
        <v>0.62437037097030168</v>
      </c>
      <c r="H3131" s="3">
        <f>SQRT(2*ABS(E3131)/G3131)</f>
        <v>29.362308751594011</v>
      </c>
      <c r="I3131" s="2">
        <f>(2/2*0.0254)^2*3.1416*H3131</f>
        <v>5.9512544957902834E-2</v>
      </c>
      <c r="J3131" s="26"/>
      <c r="K3131" s="26"/>
      <c r="L3131" s="26"/>
      <c r="M3131" s="26"/>
      <c r="N3131" s="39"/>
      <c r="O3131" s="9"/>
      <c r="P3131" s="8"/>
      <c r="Q3131" s="41"/>
      <c r="R3131" s="8"/>
      <c r="S3131" s="41"/>
      <c r="T3131" s="9"/>
      <c r="U3131" s="8"/>
      <c r="V3131" s="51"/>
      <c r="X3131" s="9"/>
      <c r="Y3131" s="9"/>
      <c r="Z3131" s="9"/>
      <c r="AA3131" s="8"/>
      <c r="AB3131" s="12"/>
      <c r="AC3131" s="11"/>
      <c r="AD3131" s="11"/>
      <c r="AE3131" s="11"/>
      <c r="AF3131" s="11"/>
      <c r="AG3131" s="11"/>
      <c r="AH3131" s="10"/>
      <c r="AI3131" s="7">
        <v>50938828.100000001</v>
      </c>
      <c r="AJ3131" s="31"/>
      <c r="AK3131" s="38">
        <v>3.58851795</v>
      </c>
      <c r="AN3131" s="6"/>
    </row>
    <row r="3132" spans="1:40" x14ac:dyDescent="0.25">
      <c r="A3132" s="6">
        <v>0.55182870370370374</v>
      </c>
      <c r="B3132">
        <v>0.26</v>
      </c>
      <c r="C3132">
        <f>B3132+0.68</f>
        <v>0.94000000000000006</v>
      </c>
      <c r="D3132" s="5">
        <f>C3132/(0.2905*LN(C3132)+0.3655)</f>
        <v>2.7048398588920084</v>
      </c>
      <c r="E3132" s="5">
        <f>D3132*100</f>
        <v>270.48398588920082</v>
      </c>
      <c r="F3132">
        <v>148.29913289087301</v>
      </c>
      <c r="G3132" s="4">
        <f>75.6*1000/(287.05*(F3132+273))</f>
        <v>0.62513480453063164</v>
      </c>
      <c r="H3132" s="3">
        <f>SQRT(2*ABS(E3132)/G3132)</f>
        <v>29.417037703907695</v>
      </c>
      <c r="I3132" s="2">
        <f>(2/2*0.0254)^2*3.1416*H3132</f>
        <v>5.9623471495138781E-2</v>
      </c>
      <c r="J3132" s="26"/>
      <c r="K3132" s="26"/>
      <c r="L3132" s="26"/>
      <c r="M3132" s="26"/>
      <c r="N3132" s="39"/>
      <c r="O3132" s="9"/>
      <c r="P3132" s="8"/>
      <c r="Q3132" s="41"/>
      <c r="R3132" s="8"/>
      <c r="S3132" s="41"/>
      <c r="T3132" s="9"/>
      <c r="U3132" s="8"/>
      <c r="X3132" s="9"/>
      <c r="Y3132" s="9"/>
      <c r="Z3132" s="9"/>
      <c r="AA3132" s="8"/>
      <c r="AB3132" s="12"/>
      <c r="AC3132" s="11"/>
      <c r="AD3132" s="11"/>
      <c r="AE3132" s="11"/>
      <c r="AF3132" s="11"/>
      <c r="AG3132" s="11"/>
      <c r="AH3132" s="10"/>
      <c r="AI3132" s="7">
        <v>49176940.600000001</v>
      </c>
      <c r="AJ3132" s="31"/>
      <c r="AK3132" s="38">
        <v>3.57270201</v>
      </c>
      <c r="AN3132" s="6"/>
    </row>
    <row r="3133" spans="1:40" x14ac:dyDescent="0.25">
      <c r="A3133" s="6">
        <v>0.55184027777777778</v>
      </c>
      <c r="B3133">
        <v>0.28000000000000003</v>
      </c>
      <c r="C3133">
        <f>B3133+0.68</f>
        <v>0.96000000000000008</v>
      </c>
      <c r="D3133" s="5">
        <f>C3133/(0.2905*LN(C3133)+0.3655)</f>
        <v>2.7146157496557359</v>
      </c>
      <c r="E3133" s="5">
        <f>D3133*100</f>
        <v>271.46157496557362</v>
      </c>
      <c r="F3133">
        <v>147.62771519590299</v>
      </c>
      <c r="G3133" s="4">
        <f>75.6*1000/(287.05*(F3133+273))</f>
        <v>0.62613266214756969</v>
      </c>
      <c r="H3133" s="3">
        <f>SQRT(2*ABS(E3133)/G3133)</f>
        <v>29.446657188018865</v>
      </c>
      <c r="I3133" s="2">
        <f>(2/2*0.0254)^2*3.1416*H3133</f>
        <v>5.9683505292028143E-2</v>
      </c>
      <c r="J3133" s="26"/>
      <c r="K3133" s="26"/>
      <c r="L3133" s="26"/>
      <c r="M3133" s="26"/>
      <c r="N3133" s="39"/>
      <c r="O3133" s="9"/>
      <c r="P3133" s="8"/>
      <c r="Q3133" s="41"/>
      <c r="R3133" s="8"/>
      <c r="S3133" s="41"/>
      <c r="T3133" s="9"/>
      <c r="U3133" s="8"/>
      <c r="X3133" s="9"/>
      <c r="Y3133" s="9"/>
      <c r="Z3133" s="9"/>
      <c r="AA3133" s="8"/>
      <c r="AB3133" s="12"/>
      <c r="AC3133" s="11"/>
      <c r="AD3133" s="11"/>
      <c r="AE3133" s="11"/>
      <c r="AF3133" s="11"/>
      <c r="AG3133" s="11"/>
      <c r="AH3133" s="10"/>
      <c r="AI3133" s="7">
        <v>45965355.200000003</v>
      </c>
      <c r="AJ3133" s="31"/>
      <c r="AK3133" s="38">
        <v>3.55058301</v>
      </c>
      <c r="AN3133" s="6"/>
    </row>
    <row r="3134" spans="1:40" x14ac:dyDescent="0.25">
      <c r="A3134" s="6">
        <v>0.55185185185185182</v>
      </c>
      <c r="B3134">
        <v>0.26</v>
      </c>
      <c r="C3134">
        <f>B3134+0.68</f>
        <v>0.94000000000000006</v>
      </c>
      <c r="D3134" s="5">
        <f>C3134/(0.2905*LN(C3134)+0.3655)</f>
        <v>2.7048398588920084</v>
      </c>
      <c r="E3134" s="5">
        <f>D3134*100</f>
        <v>270.48398588920082</v>
      </c>
      <c r="F3134">
        <v>147.164883762128</v>
      </c>
      <c r="G3134" s="4">
        <f>75.6*1000/(287.05*(F3134+273))</f>
        <v>0.62682237680235076</v>
      </c>
      <c r="H3134" s="3">
        <f>SQRT(2*ABS(E3134)/G3134)</f>
        <v>29.377411776909575</v>
      </c>
      <c r="I3134" s="2">
        <f>(2/2*0.0254)^2*3.1416*H3134</f>
        <v>5.9543156293022863E-2</v>
      </c>
      <c r="J3134" s="26"/>
      <c r="K3134" s="26"/>
      <c r="L3134" s="26"/>
      <c r="M3134" s="26"/>
      <c r="N3134" s="39"/>
      <c r="O3134" s="9"/>
      <c r="P3134" s="8"/>
      <c r="Q3134" s="41"/>
      <c r="R3134" s="8"/>
      <c r="S3134" s="41"/>
      <c r="T3134" s="9"/>
      <c r="U3134" s="8"/>
      <c r="X3134" s="9"/>
      <c r="Y3134" s="9"/>
      <c r="Z3134" s="9"/>
      <c r="AA3134" s="8"/>
      <c r="AB3134" s="12"/>
      <c r="AC3134" s="11"/>
      <c r="AD3134" s="11"/>
      <c r="AE3134" s="11"/>
      <c r="AF3134" s="11"/>
      <c r="AG3134" s="11"/>
      <c r="AH3134" s="10"/>
      <c r="AI3134" s="7">
        <v>39793682.100000001</v>
      </c>
      <c r="AJ3134" s="31"/>
      <c r="AK3134" s="38">
        <v>3.54197088</v>
      </c>
      <c r="AN3134" s="6"/>
    </row>
    <row r="3135" spans="1:40" x14ac:dyDescent="0.25">
      <c r="A3135" s="6">
        <v>0.55186342592592597</v>
      </c>
      <c r="B3135">
        <v>0.21</v>
      </c>
      <c r="C3135">
        <f>B3135+0.68</f>
        <v>0.89</v>
      </c>
      <c r="D3135" s="5">
        <f>C3135/(0.2905*LN(C3135)+0.3655)</f>
        <v>2.6835768077843052</v>
      </c>
      <c r="E3135" s="5">
        <f>D3135*100</f>
        <v>268.35768077843051</v>
      </c>
      <c r="F3135">
        <v>146.66328104791501</v>
      </c>
      <c r="G3135" s="4">
        <f>75.6*1000/(287.05*(F3135+273))</f>
        <v>0.62757158651340383</v>
      </c>
      <c r="H3135" s="3">
        <f>SQRT(2*ABS(E3135)/G3135)</f>
        <v>29.244242500182125</v>
      </c>
      <c r="I3135" s="2">
        <f>(2/2*0.0254)^2*3.1416*H3135</f>
        <v>5.9273244187837214E-2</v>
      </c>
      <c r="J3135" s="26"/>
      <c r="K3135" s="26"/>
      <c r="L3135" s="26"/>
      <c r="M3135" s="26"/>
      <c r="N3135" s="39"/>
      <c r="O3135" s="9"/>
      <c r="P3135" s="8"/>
      <c r="Q3135" s="41"/>
      <c r="R3135" s="8"/>
      <c r="S3135" s="41"/>
      <c r="T3135" s="9"/>
      <c r="U3135" s="8"/>
      <c r="X3135" s="9"/>
      <c r="Y3135" s="9"/>
      <c r="Z3135" s="9"/>
      <c r="AA3135" s="8"/>
      <c r="AB3135" s="12"/>
      <c r="AC3135" s="11"/>
      <c r="AD3135" s="11"/>
      <c r="AE3135" s="11"/>
      <c r="AF3135" s="11"/>
      <c r="AG3135" s="11"/>
      <c r="AH3135" s="10"/>
      <c r="AI3135" s="7">
        <v>35545767</v>
      </c>
      <c r="AJ3135" s="31"/>
      <c r="AK3135" s="38">
        <v>3.5399957899999999</v>
      </c>
      <c r="AN3135" s="6"/>
    </row>
    <row r="3136" spans="1:40" x14ac:dyDescent="0.25">
      <c r="A3136" s="6">
        <v>0.551875</v>
      </c>
      <c r="B3136">
        <v>0.25</v>
      </c>
      <c r="C3136">
        <f>B3136+0.68</f>
        <v>0.93</v>
      </c>
      <c r="D3136" s="5">
        <f>C3136/(0.2905*LN(C3136)+0.3655)</f>
        <v>2.7002056306030857</v>
      </c>
      <c r="E3136" s="5">
        <f>D3136*100</f>
        <v>270.02056306030858</v>
      </c>
      <c r="F3136">
        <v>146.17562285259299</v>
      </c>
      <c r="G3136" s="4">
        <f>75.6*1000/(287.05*(F3136+273))</f>
        <v>0.62830168724118907</v>
      </c>
      <c r="H3136" s="3">
        <f>SQRT(2*ABS(E3136)/G3136)</f>
        <v>29.317660009556764</v>
      </c>
      <c r="I3136" s="2">
        <f>(2/2*0.0254)^2*3.1416*H3136</f>
        <v>5.9422049340194939E-2</v>
      </c>
      <c r="J3136" s="26"/>
      <c r="K3136" s="26"/>
      <c r="L3136" s="26"/>
      <c r="M3136" s="26"/>
      <c r="N3136" s="39"/>
      <c r="O3136" s="9"/>
      <c r="P3136" s="8"/>
      <c r="Q3136" s="41"/>
      <c r="R3136" s="8"/>
      <c r="S3136" s="41"/>
      <c r="T3136" s="9"/>
      <c r="U3136" s="8"/>
      <c r="X3136" s="9"/>
      <c r="Y3136" s="9"/>
      <c r="Z3136" s="9"/>
      <c r="AA3136" s="8"/>
      <c r="AB3136" s="12"/>
      <c r="AC3136" s="11"/>
      <c r="AD3136" s="11"/>
      <c r="AE3136" s="11"/>
      <c r="AF3136" s="11"/>
      <c r="AG3136" s="11"/>
      <c r="AH3136" s="10"/>
      <c r="AI3136" s="7">
        <v>39360305.299999997</v>
      </c>
      <c r="AJ3136" s="31"/>
      <c r="AK3136" s="38">
        <v>3.4454140600000001</v>
      </c>
      <c r="AN3136" s="6"/>
    </row>
    <row r="3137" spans="1:40" x14ac:dyDescent="0.25">
      <c r="A3137" s="6">
        <v>0.55188657407407404</v>
      </c>
      <c r="B3137">
        <v>0.21</v>
      </c>
      <c r="C3137">
        <f>B3137+0.68</f>
        <v>0.89</v>
      </c>
      <c r="D3137" s="5">
        <f>C3137/(0.2905*LN(C3137)+0.3655)</f>
        <v>2.6835768077843052</v>
      </c>
      <c r="E3137" s="5">
        <f>D3137*100</f>
        <v>268.35768077843051</v>
      </c>
      <c r="F3137">
        <v>145.612009233007</v>
      </c>
      <c r="G3137" s="4">
        <f>75.6*1000/(287.05*(F3137+273))</f>
        <v>0.62914762424329951</v>
      </c>
      <c r="H3137" s="3">
        <f>SQRT(2*ABS(E3137)/G3137)</f>
        <v>29.207590585515256</v>
      </c>
      <c r="I3137" s="2">
        <f>(2/2*0.0254)^2*3.1416*H3137</f>
        <v>5.9198956816981646E-2</v>
      </c>
      <c r="J3137" s="26"/>
      <c r="K3137" s="26"/>
      <c r="L3137" s="26"/>
      <c r="M3137" s="26"/>
      <c r="N3137" s="39"/>
      <c r="O3137" s="9"/>
      <c r="P3137" s="8"/>
      <c r="Q3137" s="41"/>
      <c r="R3137" s="8"/>
      <c r="S3137" s="41"/>
      <c r="T3137" s="9"/>
      <c r="U3137" s="8"/>
      <c r="X3137" s="9"/>
      <c r="Y3137" s="9"/>
      <c r="Z3137" s="9"/>
      <c r="AA3137" s="8"/>
      <c r="AB3137" s="12"/>
      <c r="AC3137" s="11"/>
      <c r="AD3137" s="11"/>
      <c r="AE3137" s="11"/>
      <c r="AF3137" s="11"/>
      <c r="AG3137" s="11"/>
      <c r="AH3137" s="10"/>
      <c r="AI3137" s="7">
        <v>36578603.600000001</v>
      </c>
      <c r="AJ3137" s="31"/>
      <c r="AK3137" s="38">
        <v>3.4888253599999999</v>
      </c>
      <c r="AN3137" s="6"/>
    </row>
    <row r="3138" spans="1:40" x14ac:dyDescent="0.25">
      <c r="A3138" s="6">
        <v>0.55189814814814808</v>
      </c>
      <c r="B3138">
        <v>0.22</v>
      </c>
      <c r="C3138">
        <f>B3138+0.68</f>
        <v>0.9</v>
      </c>
      <c r="D3138" s="5">
        <f>C3138/(0.2905*LN(C3138)+0.3655)</f>
        <v>2.6874273799901629</v>
      </c>
      <c r="E3138" s="5">
        <f>D3138*100</f>
        <v>268.7427379990163</v>
      </c>
      <c r="F3138">
        <v>145.117669363635</v>
      </c>
      <c r="G3138" s="4">
        <f>75.6*1000/(287.05*(F3138+273))</f>
        <v>0.62989146449969791</v>
      </c>
      <c r="H3138" s="3">
        <f>SQRT(2*ABS(E3138)/G3138)</f>
        <v>29.211274437442224</v>
      </c>
      <c r="I3138" s="2">
        <f>(2/2*0.0254)^2*3.1416*H3138</f>
        <v>5.9206423375734799E-2</v>
      </c>
      <c r="J3138" s="26"/>
      <c r="K3138" s="26"/>
      <c r="L3138" s="26"/>
      <c r="M3138" s="26"/>
      <c r="N3138" s="39"/>
      <c r="O3138" s="9"/>
      <c r="P3138" s="8"/>
      <c r="Q3138" s="41"/>
      <c r="R3138" s="8"/>
      <c r="S3138" s="41"/>
      <c r="T3138" s="9"/>
      <c r="U3138" s="8"/>
      <c r="X3138" s="9"/>
      <c r="Y3138" s="9"/>
      <c r="Z3138" s="9"/>
      <c r="AA3138" s="8"/>
      <c r="AB3138" s="12"/>
      <c r="AC3138" s="11"/>
      <c r="AD3138" s="11"/>
      <c r="AE3138" s="11"/>
      <c r="AF3138" s="11"/>
      <c r="AG3138" s="11"/>
      <c r="AH3138" s="10"/>
      <c r="AI3138" s="7">
        <v>31036212.899999999</v>
      </c>
      <c r="AJ3138" s="31"/>
      <c r="AK3138" s="38">
        <v>3.5223655200000001</v>
      </c>
      <c r="AN3138" s="6"/>
    </row>
    <row r="3139" spans="1:40" x14ac:dyDescent="0.25">
      <c r="A3139" s="6">
        <v>0.55190972222222223</v>
      </c>
      <c r="B3139">
        <v>0.26</v>
      </c>
      <c r="C3139">
        <f>B3139+0.68</f>
        <v>0.94000000000000006</v>
      </c>
      <c r="D3139" s="5">
        <f>C3139/(0.2905*LN(C3139)+0.3655)</f>
        <v>2.7048398588920084</v>
      </c>
      <c r="E3139" s="5">
        <f>D3139*100</f>
        <v>270.48398588920082</v>
      </c>
      <c r="F3139">
        <v>144.66491086313701</v>
      </c>
      <c r="G3139" s="4">
        <f>75.6*1000/(287.05*(F3139+273))</f>
        <v>0.63057428153202644</v>
      </c>
      <c r="H3139" s="3">
        <f>SQRT(2*ABS(E3139)/G3139)</f>
        <v>29.289883870538649</v>
      </c>
      <c r="I3139" s="2">
        <f>(2/2*0.0254)^2*3.1416*H3139</f>
        <v>5.9365751699023146E-2</v>
      </c>
      <c r="J3139" s="26"/>
      <c r="K3139" s="26"/>
      <c r="L3139" s="26"/>
      <c r="M3139" s="26"/>
      <c r="N3139" s="39"/>
      <c r="O3139" s="9"/>
      <c r="P3139" s="8"/>
      <c r="Q3139" s="41"/>
      <c r="R3139" s="8"/>
      <c r="S3139" s="41"/>
      <c r="T3139" s="9"/>
      <c r="U3139" s="8"/>
      <c r="X3139" s="9"/>
      <c r="Y3139" s="9"/>
      <c r="Z3139" s="9"/>
      <c r="AA3139" s="8"/>
      <c r="AB3139" s="12"/>
      <c r="AC3139" s="11"/>
      <c r="AD3139" s="11"/>
      <c r="AE3139" s="11"/>
      <c r="AF3139" s="11"/>
      <c r="AG3139" s="11"/>
      <c r="AH3139" s="10"/>
      <c r="AI3139" s="7">
        <v>27760848.100000001</v>
      </c>
      <c r="AJ3139" s="31"/>
      <c r="AK3139" s="38">
        <v>3.5132101499999999</v>
      </c>
      <c r="AN3139" s="6"/>
    </row>
    <row r="3140" spans="1:40" x14ac:dyDescent="0.25">
      <c r="A3140" s="6">
        <v>0.55192129629629627</v>
      </c>
      <c r="B3140">
        <v>0.22</v>
      </c>
      <c r="C3140">
        <f>B3140+0.68</f>
        <v>0.9</v>
      </c>
      <c r="D3140" s="5">
        <f>C3140/(0.2905*LN(C3140)+0.3655)</f>
        <v>2.6874273799901629</v>
      </c>
      <c r="E3140" s="5">
        <f>D3140*100</f>
        <v>268.7427379990163</v>
      </c>
      <c r="F3140">
        <v>144.23297777862999</v>
      </c>
      <c r="G3140" s="4">
        <f>75.6*1000/(287.05*(F3140+273))</f>
        <v>0.63122707244007736</v>
      </c>
      <c r="H3140" s="3">
        <f>SQRT(2*ABS(E3140)/G3140)</f>
        <v>29.180354130448496</v>
      </c>
      <c r="I3140" s="2">
        <f>(2/2*0.0254)^2*3.1416*H3140</f>
        <v>5.9143753025945753E-2</v>
      </c>
      <c r="J3140" s="26"/>
      <c r="K3140" s="26"/>
      <c r="L3140" s="26"/>
      <c r="M3140" s="26"/>
      <c r="N3140" s="39"/>
      <c r="O3140" s="9"/>
      <c r="P3140" s="8"/>
      <c r="Q3140" s="41"/>
      <c r="R3140" s="8"/>
      <c r="S3140" s="41"/>
      <c r="T3140" s="9"/>
      <c r="U3140" s="8"/>
      <c r="X3140" s="9"/>
      <c r="Y3140" s="9"/>
      <c r="Z3140" s="9"/>
      <c r="AA3140" s="8"/>
      <c r="AB3140" s="12"/>
      <c r="AC3140" s="11"/>
      <c r="AD3140" s="11"/>
      <c r="AE3140" s="11"/>
      <c r="AF3140" s="11"/>
      <c r="AG3140" s="11"/>
      <c r="AH3140" s="10"/>
      <c r="AI3140" s="7">
        <v>16560604.699999999</v>
      </c>
      <c r="AJ3140" s="31"/>
      <c r="AK3140" s="38">
        <v>3.4847938799999998</v>
      </c>
      <c r="AN3140" s="6"/>
    </row>
    <row r="3141" spans="1:40" x14ac:dyDescent="0.25">
      <c r="A3141" s="6">
        <v>0.55193287037037042</v>
      </c>
      <c r="B3141">
        <v>0.2</v>
      </c>
      <c r="C3141">
        <f>B3141+0.68</f>
        <v>0.88000000000000012</v>
      </c>
      <c r="D3141" s="5">
        <f>C3141/(0.2905*LN(C3141)+0.3655)</f>
        <v>2.6799494252592178</v>
      </c>
      <c r="E3141" s="5">
        <f>D3141*100</f>
        <v>267.99494252592177</v>
      </c>
      <c r="F3141">
        <v>143.71131870144501</v>
      </c>
      <c r="G3141" s="4">
        <f>75.6*1000/(287.05*(F3141+273))</f>
        <v>0.63201727255542195</v>
      </c>
      <c r="H3141" s="3">
        <f>SQRT(2*ABS(E3141)/G3141)</f>
        <v>29.121505517870773</v>
      </c>
      <c r="I3141" s="2">
        <f>(2/2*0.0254)^2*3.1416*H3141</f>
        <v>5.902447661851571E-2</v>
      </c>
      <c r="J3141" s="26"/>
      <c r="K3141" s="26"/>
      <c r="L3141" s="26"/>
      <c r="M3141" s="26"/>
      <c r="N3141" s="39"/>
      <c r="O3141" s="9"/>
      <c r="P3141" s="8"/>
      <c r="Q3141" s="41"/>
      <c r="R3141" s="8"/>
      <c r="S3141" s="41"/>
      <c r="T3141" s="9"/>
      <c r="U3141" s="8"/>
      <c r="X3141" s="9"/>
      <c r="Y3141" s="9"/>
      <c r="Z3141" s="9"/>
      <c r="AA3141" s="8"/>
      <c r="AB3141" s="12"/>
      <c r="AC3141" s="11"/>
      <c r="AD3141" s="11"/>
      <c r="AE3141" s="11"/>
      <c r="AF3141" s="11"/>
      <c r="AG3141" s="11"/>
      <c r="AH3141" s="10"/>
      <c r="AI3141" s="7">
        <v>10878030.800000001</v>
      </c>
      <c r="AJ3141" s="31"/>
      <c r="AK3141" s="38">
        <v>2.7689160400000001</v>
      </c>
      <c r="AN3141" s="6"/>
    </row>
    <row r="3142" spans="1:40" x14ac:dyDescent="0.25">
      <c r="A3142" s="6">
        <v>0.55194444444444446</v>
      </c>
      <c r="B3142">
        <v>1.05</v>
      </c>
      <c r="C3142">
        <f>B3142+0.68</f>
        <v>1.73</v>
      </c>
      <c r="D3142" s="5">
        <f>C3142/(0.2905*LN(C3142)+0.3655)</f>
        <v>3.2969382529959748</v>
      </c>
      <c r="E3142" s="5">
        <f>D3142*100</f>
        <v>329.69382529959745</v>
      </c>
      <c r="F3142">
        <v>143.352104774997</v>
      </c>
      <c r="G3142" s="4">
        <f>75.6*1000/(287.05*(F3142+273))</f>
        <v>0.63256255478998713</v>
      </c>
      <c r="H3142" s="3">
        <f>SQRT(2*ABS(E3142)/G3142)</f>
        <v>32.286328756607631</v>
      </c>
      <c r="I3142" s="2">
        <f>(2/2*0.0254)^2*3.1416*H3142</f>
        <v>6.5439050038901728E-2</v>
      </c>
      <c r="J3142" s="26"/>
      <c r="K3142" s="26"/>
      <c r="L3142" s="26"/>
      <c r="M3142" s="26"/>
      <c r="N3142" s="39"/>
      <c r="O3142" s="9"/>
      <c r="P3142" s="8"/>
      <c r="Q3142" s="41"/>
      <c r="R3142" s="8"/>
      <c r="S3142" s="41"/>
      <c r="T3142" s="9"/>
      <c r="U3142" s="8"/>
      <c r="X3142" s="9"/>
      <c r="Y3142" s="9"/>
      <c r="Z3142" s="9"/>
      <c r="AA3142" s="8"/>
      <c r="AB3142" s="12"/>
      <c r="AC3142" s="11"/>
      <c r="AD3142" s="11"/>
      <c r="AE3142" s="11"/>
      <c r="AF3142" s="11"/>
      <c r="AG3142" s="11"/>
      <c r="AH3142" s="10"/>
      <c r="AI3142" s="7">
        <v>17744657.899999999</v>
      </c>
      <c r="AJ3142" s="31"/>
      <c r="AK3142" s="38">
        <v>1.70093739</v>
      </c>
      <c r="AN3142" s="6"/>
    </row>
    <row r="3143" spans="1:40" x14ac:dyDescent="0.25">
      <c r="A3143" s="6">
        <v>0.5519560185185185</v>
      </c>
      <c r="B3143">
        <v>3.48</v>
      </c>
      <c r="C3143">
        <f>B3143+0.68</f>
        <v>4.16</v>
      </c>
      <c r="D3143" s="5">
        <f>C3143/(0.2905*LN(C3143)+0.3655)</f>
        <v>5.3359867616843646</v>
      </c>
      <c r="E3143" s="5">
        <f>D3143*100</f>
        <v>533.59867616843644</v>
      </c>
      <c r="F3143">
        <v>143.59387667359999</v>
      </c>
      <c r="G3143" s="4">
        <f>75.6*1000/(287.05*(F3143+273))</f>
        <v>0.63219544461765842</v>
      </c>
      <c r="H3143" s="3">
        <f>SQRT(2*ABS(E3143)/G3143)</f>
        <v>41.086267415340394</v>
      </c>
      <c r="I3143" s="2">
        <f>(2/2*0.0254)^2*3.1416*H3143</f>
        <v>8.3275070683095448E-2</v>
      </c>
      <c r="J3143" s="26"/>
      <c r="K3143" s="26"/>
      <c r="L3143" s="26"/>
      <c r="M3143" s="26"/>
      <c r="N3143" s="39"/>
      <c r="O3143" s="9"/>
      <c r="P3143" s="8"/>
      <c r="Q3143" s="41"/>
      <c r="R3143" s="8"/>
      <c r="S3143" s="41"/>
      <c r="T3143" s="9"/>
      <c r="U3143" s="8"/>
      <c r="X3143" s="9"/>
      <c r="Y3143" s="9"/>
      <c r="Z3143" s="9"/>
      <c r="AA3143" s="8"/>
      <c r="AB3143" s="12"/>
      <c r="AC3143" s="11"/>
      <c r="AD3143" s="11"/>
      <c r="AE3143" s="11"/>
      <c r="AF3143" s="11"/>
      <c r="AG3143" s="11"/>
      <c r="AH3143" s="10"/>
      <c r="AI3143" s="7">
        <v>46309863.299999997</v>
      </c>
      <c r="AJ3143" s="31"/>
      <c r="AK3143" s="38">
        <v>1.9361480799999999</v>
      </c>
      <c r="AN3143" s="6"/>
    </row>
    <row r="3144" spans="1:40" x14ac:dyDescent="0.25">
      <c r="A3144" s="6">
        <v>0.55196759259259254</v>
      </c>
      <c r="B3144">
        <v>3.34</v>
      </c>
      <c r="C3144">
        <f>B3144+0.68</f>
        <v>4.0199999999999996</v>
      </c>
      <c r="D3144" s="5">
        <f>C3144/(0.2905*LN(C3144)+0.3655)</f>
        <v>5.223035350144162</v>
      </c>
      <c r="E3144" s="5">
        <f>D3144*100</f>
        <v>522.30353501441618</v>
      </c>
      <c r="F3144">
        <v>144.04640955726001</v>
      </c>
      <c r="G3144" s="4">
        <f>75.6*1000/(287.05*(F3144+273))</f>
        <v>0.63150945567006556</v>
      </c>
      <c r="H3144" s="3">
        <f>SQRT(2*ABS(E3144)/G3144)</f>
        <v>40.671159279569736</v>
      </c>
      <c r="I3144" s="2">
        <f>(2/2*0.0254)^2*3.1416*H3144</f>
        <v>8.2433715127527923E-2</v>
      </c>
      <c r="J3144" s="26"/>
      <c r="K3144" s="26"/>
      <c r="L3144" s="26"/>
      <c r="M3144" s="26"/>
      <c r="N3144" s="39"/>
      <c r="O3144" s="9"/>
      <c r="P3144" s="8"/>
      <c r="Q3144" s="41"/>
      <c r="R3144" s="8"/>
      <c r="S3144" s="41"/>
      <c r="T3144" s="9"/>
      <c r="U3144" s="8"/>
      <c r="X3144" s="9"/>
      <c r="Y3144" s="9"/>
      <c r="Z3144" s="9"/>
      <c r="AA3144" s="8"/>
      <c r="AB3144" s="12"/>
      <c r="AC3144" s="11"/>
      <c r="AD3144" s="11"/>
      <c r="AE3144" s="11"/>
      <c r="AF3144" s="11"/>
      <c r="AG3144" s="11"/>
      <c r="AH3144" s="10"/>
      <c r="AI3144" s="7">
        <v>134267912.90000001</v>
      </c>
      <c r="AJ3144" s="31"/>
      <c r="AK3144" s="38">
        <v>3.9492929700000001</v>
      </c>
      <c r="AN3144" s="6"/>
    </row>
    <row r="3145" spans="1:40" x14ac:dyDescent="0.25">
      <c r="A3145" s="6">
        <v>0.55197916666666669</v>
      </c>
      <c r="B3145">
        <v>4.55</v>
      </c>
      <c r="C3145">
        <f>B3145+0.68</f>
        <v>5.2299999999999995</v>
      </c>
      <c r="D3145" s="5">
        <f>C3145/(0.2905*LN(C3145)+0.3655)</f>
        <v>6.1812551334982242</v>
      </c>
      <c r="E3145" s="5">
        <f>D3145*100</f>
        <v>618.12551334982243</v>
      </c>
      <c r="F3145">
        <v>144.987144483218</v>
      </c>
      <c r="G3145" s="4">
        <f>75.6*1000/(287.05*(F3145+273))</f>
        <v>0.63008816075977336</v>
      </c>
      <c r="H3145" s="3">
        <f>SQRT(2*ABS(E3145)/G3145)</f>
        <v>44.294792641786913</v>
      </c>
      <c r="I3145" s="2">
        <f>(2/2*0.0254)^2*3.1416*H3145</f>
        <v>8.9778220806707498E-2</v>
      </c>
      <c r="J3145" s="26"/>
      <c r="K3145" s="26"/>
      <c r="L3145" s="26"/>
      <c r="M3145" s="26"/>
      <c r="N3145" s="39"/>
      <c r="O3145" s="9"/>
      <c r="P3145" s="8"/>
      <c r="Q3145" s="41"/>
      <c r="R3145" s="8"/>
      <c r="S3145" s="41"/>
      <c r="T3145" s="9"/>
      <c r="U3145" s="8"/>
      <c r="X3145" s="9"/>
      <c r="Y3145" s="9"/>
      <c r="Z3145" s="9"/>
      <c r="AA3145" s="8"/>
      <c r="AB3145" s="12"/>
      <c r="AC3145" s="11"/>
      <c r="AD3145" s="11"/>
      <c r="AE3145" s="11"/>
      <c r="AF3145" s="11"/>
      <c r="AG3145" s="11"/>
      <c r="AH3145" s="10"/>
      <c r="AI3145" s="7">
        <v>195274888.30000001</v>
      </c>
      <c r="AJ3145" s="31"/>
      <c r="AK3145" s="38">
        <v>5.7820040600000002</v>
      </c>
      <c r="AN3145" s="6"/>
    </row>
    <row r="3146" spans="1:40" x14ac:dyDescent="0.25">
      <c r="A3146" s="6">
        <v>0.55199074074074073</v>
      </c>
      <c r="B3146">
        <v>6.28</v>
      </c>
      <c r="C3146">
        <f>B3146+0.68</f>
        <v>6.96</v>
      </c>
      <c r="D3146" s="5">
        <f>C3146/(0.2905*LN(C3146)+0.3655)</f>
        <v>7.4909419554284415</v>
      </c>
      <c r="E3146" s="5">
        <f>D3146*100</f>
        <v>749.0941955428442</v>
      </c>
      <c r="F3146">
        <v>146.10991818451501</v>
      </c>
      <c r="G3146" s="4">
        <f>75.6*1000/(287.05*(F3146+273))</f>
        <v>0.62840018730530556</v>
      </c>
      <c r="H3146" s="3">
        <f>SQRT(2*ABS(E3146)/G3146)</f>
        <v>48.827564329911269</v>
      </c>
      <c r="I3146" s="2">
        <f>(2/2*0.0254)^2*3.1416*H3146</f>
        <v>9.8965399551933578E-2</v>
      </c>
      <c r="J3146" s="26"/>
      <c r="K3146" s="26"/>
      <c r="L3146" s="26"/>
      <c r="M3146" s="26"/>
      <c r="N3146" s="39"/>
      <c r="O3146" s="9"/>
      <c r="P3146" s="8"/>
      <c r="Q3146" s="41"/>
      <c r="R3146" s="8"/>
      <c r="S3146" s="41"/>
      <c r="T3146" s="9"/>
      <c r="U3146" s="8"/>
      <c r="X3146" s="9"/>
      <c r="Y3146" s="9"/>
      <c r="Z3146" s="9"/>
      <c r="AA3146" s="8"/>
      <c r="AB3146" s="12"/>
      <c r="AC3146" s="11"/>
      <c r="AD3146" s="11"/>
      <c r="AE3146" s="11"/>
      <c r="AF3146" s="11"/>
      <c r="AG3146" s="11"/>
      <c r="AH3146" s="10"/>
      <c r="AI3146" s="7">
        <v>232036193.19999999</v>
      </c>
      <c r="AJ3146" s="31"/>
      <c r="AK3146" s="38">
        <v>6.8711207700000001</v>
      </c>
      <c r="AN3146" s="6"/>
    </row>
    <row r="3147" spans="1:40" x14ac:dyDescent="0.25">
      <c r="A3147" s="6">
        <v>0.55200231481481488</v>
      </c>
      <c r="B3147">
        <v>1.01</v>
      </c>
      <c r="C3147">
        <f>B3147+0.68</f>
        <v>1.69</v>
      </c>
      <c r="D3147" s="5">
        <f>C3147/(0.2905*LN(C3147)+0.3655)</f>
        <v>3.2629662897541429</v>
      </c>
      <c r="E3147" s="5">
        <f>D3147*100</f>
        <v>326.29662897541431</v>
      </c>
      <c r="F3147">
        <v>146.26207931580601</v>
      </c>
      <c r="G3147" s="4">
        <f>75.6*1000/(287.05*(F3147+273))</f>
        <v>0.62817212450611348</v>
      </c>
      <c r="H3147" s="3">
        <f>SQRT(2*ABS(E3147)/G3147)</f>
        <v>32.231607154397473</v>
      </c>
      <c r="I3147" s="2">
        <f>(2/2*0.0254)^2*3.1416*H3147</f>
        <v>6.5328138399110336E-2</v>
      </c>
      <c r="J3147" s="26"/>
      <c r="K3147" s="26"/>
      <c r="L3147" s="26"/>
      <c r="M3147" s="26"/>
      <c r="N3147" s="39"/>
      <c r="O3147" s="9"/>
      <c r="P3147" s="8"/>
      <c r="Q3147" s="41"/>
      <c r="R3147" s="8"/>
      <c r="S3147" s="41"/>
      <c r="T3147" s="9"/>
      <c r="U3147" s="8"/>
      <c r="X3147" s="9"/>
      <c r="Y3147" s="9"/>
      <c r="Z3147" s="9"/>
      <c r="AA3147" s="8"/>
      <c r="AB3147" s="12"/>
      <c r="AC3147" s="11"/>
      <c r="AD3147" s="11"/>
      <c r="AE3147" s="11"/>
      <c r="AF3147" s="11"/>
      <c r="AG3147" s="11"/>
      <c r="AH3147" s="10"/>
      <c r="AI3147" s="7">
        <v>302013538.5</v>
      </c>
      <c r="AJ3147" s="31"/>
      <c r="AK3147" s="38">
        <v>9.9139538300000005</v>
      </c>
      <c r="AN3147" s="6"/>
    </row>
    <row r="3148" spans="1:40" x14ac:dyDescent="0.25">
      <c r="A3148" s="6">
        <v>0.55201388888888892</v>
      </c>
      <c r="B3148">
        <v>0.95</v>
      </c>
      <c r="C3148">
        <f>B3148+0.68</f>
        <v>1.63</v>
      </c>
      <c r="D3148" s="5">
        <f>C3148/(0.2905*LN(C3148)+0.3655)</f>
        <v>3.212249941212534</v>
      </c>
      <c r="E3148" s="5">
        <f>D3148*100</f>
        <v>321.22499412125342</v>
      </c>
      <c r="F3148">
        <v>146.53612366861199</v>
      </c>
      <c r="G3148" s="4">
        <f>75.6*1000/(287.05*(F3148+273))</f>
        <v>0.62776179744820548</v>
      </c>
      <c r="H3148" s="3">
        <f>SQRT(2*ABS(E3148)/G3148)</f>
        <v>31.990587892025324</v>
      </c>
      <c r="I3148" s="2">
        <f>(2/2*0.0254)^2*3.1416*H3148</f>
        <v>6.4839632205370909E-2</v>
      </c>
      <c r="J3148" s="26"/>
      <c r="K3148" s="26"/>
      <c r="L3148" s="26"/>
      <c r="M3148" s="26"/>
      <c r="N3148" s="39"/>
      <c r="O3148" s="9"/>
      <c r="P3148" s="8"/>
      <c r="Q3148" s="41"/>
      <c r="R3148" s="8"/>
      <c r="S3148" s="41"/>
      <c r="T3148" s="9"/>
      <c r="U3148" s="8"/>
      <c r="X3148" s="9"/>
      <c r="Y3148" s="9"/>
      <c r="Z3148" s="9"/>
      <c r="AA3148" s="8"/>
      <c r="AB3148" s="12"/>
      <c r="AC3148" s="11"/>
      <c r="AD3148" s="11"/>
      <c r="AE3148" s="11"/>
      <c r="AF3148" s="11"/>
      <c r="AG3148" s="11"/>
      <c r="AH3148" s="10"/>
      <c r="AI3148" s="7">
        <v>294297827.19999999</v>
      </c>
      <c r="AJ3148" s="31"/>
      <c r="AK3148" s="38">
        <v>11.70842968</v>
      </c>
      <c r="AN3148" s="6"/>
    </row>
    <row r="3149" spans="1:40" x14ac:dyDescent="0.25">
      <c r="A3149" s="6">
        <v>0.55202546296296295</v>
      </c>
      <c r="B3149">
        <v>1.1399999999999999</v>
      </c>
      <c r="C3149">
        <f>B3149+0.68</f>
        <v>1.8199999999999998</v>
      </c>
      <c r="D3149" s="5">
        <f>C3149/(0.2905*LN(C3149)+0.3655)</f>
        <v>3.3737315843717761</v>
      </c>
      <c r="E3149" s="5">
        <f>D3149*100</f>
        <v>337.37315843717761</v>
      </c>
      <c r="F3149">
        <v>146.38740238960699</v>
      </c>
      <c r="G3149" s="4">
        <f>75.6*1000/(287.05*(F3149+273))</f>
        <v>0.62798441152029016</v>
      </c>
      <c r="H3149" s="3">
        <f>SQRT(2*ABS(E3149)/G3149)</f>
        <v>32.779009763768023</v>
      </c>
      <c r="I3149" s="2">
        <f>(2/2*0.0254)^2*3.1416*H3149</f>
        <v>6.6437632978567404E-2</v>
      </c>
      <c r="J3149" s="26"/>
      <c r="K3149" s="26"/>
      <c r="L3149" s="26"/>
      <c r="M3149" s="26"/>
      <c r="N3149" s="39"/>
      <c r="O3149" s="9"/>
      <c r="P3149" s="8"/>
      <c r="Q3149" s="41"/>
      <c r="R3149" s="8"/>
      <c r="S3149" s="41"/>
      <c r="T3149" s="9"/>
      <c r="U3149" s="8"/>
      <c r="X3149" s="9"/>
      <c r="Y3149" s="9"/>
      <c r="Z3149" s="9"/>
      <c r="AA3149" s="8"/>
      <c r="AB3149" s="12"/>
      <c r="AC3149" s="11"/>
      <c r="AD3149" s="11"/>
      <c r="AE3149" s="11"/>
      <c r="AF3149" s="11"/>
      <c r="AG3149" s="11"/>
      <c r="AH3149" s="10"/>
      <c r="AI3149" s="7">
        <v>293966614.10000002</v>
      </c>
      <c r="AJ3149" s="31"/>
      <c r="AK3149" s="38">
        <v>11.751522359999999</v>
      </c>
      <c r="AN3149" s="6"/>
    </row>
    <row r="3150" spans="1:40" x14ac:dyDescent="0.25">
      <c r="A3150" s="6">
        <v>0.55203703703703699</v>
      </c>
      <c r="B3150">
        <v>0.8</v>
      </c>
      <c r="C3150">
        <f>B3150+0.68</f>
        <v>1.48</v>
      </c>
      <c r="D3150" s="5">
        <f>C3150/(0.2905*LN(C3150)+0.3655)</f>
        <v>3.0872681434183873</v>
      </c>
      <c r="E3150" s="5">
        <f>D3150*100</f>
        <v>308.72681434183875</v>
      </c>
      <c r="F3150">
        <v>146.12457037146299</v>
      </c>
      <c r="G3150" s="4">
        <f>75.6*1000/(287.05*(F3150+273))</f>
        <v>0.62837821904652658</v>
      </c>
      <c r="H3150" s="3">
        <f>SQRT(2*ABS(E3150)/G3150)</f>
        <v>31.346684449588331</v>
      </c>
      <c r="I3150" s="2">
        <f>(2/2*0.0254)^2*3.1416*H3150</f>
        <v>6.3534546393121907E-2</v>
      </c>
      <c r="J3150" s="26"/>
      <c r="K3150" s="26"/>
      <c r="L3150" s="26"/>
      <c r="M3150" s="26"/>
      <c r="N3150" s="39"/>
      <c r="O3150" s="9"/>
      <c r="P3150" s="8"/>
      <c r="Q3150" s="41"/>
      <c r="R3150" s="8"/>
      <c r="S3150" s="41"/>
      <c r="T3150" s="9"/>
      <c r="U3150" s="8"/>
      <c r="X3150" s="9"/>
      <c r="Y3150" s="9"/>
      <c r="Z3150" s="9"/>
      <c r="AA3150" s="8"/>
      <c r="AB3150" s="12"/>
      <c r="AC3150" s="11"/>
      <c r="AD3150" s="11"/>
      <c r="AE3150" s="11"/>
      <c r="AF3150" s="11"/>
      <c r="AG3150" s="11"/>
      <c r="AH3150" s="10"/>
      <c r="AI3150" s="7">
        <v>293973690.80000001</v>
      </c>
      <c r="AJ3150" s="31"/>
      <c r="AK3150" s="38">
        <v>11.755035060000001</v>
      </c>
      <c r="AN3150" s="6"/>
    </row>
    <row r="3151" spans="1:40" x14ac:dyDescent="0.25">
      <c r="A3151" s="6">
        <v>0.55204861111111114</v>
      </c>
      <c r="B3151">
        <v>1.79</v>
      </c>
      <c r="C3151">
        <f>B3151+0.68</f>
        <v>2.4700000000000002</v>
      </c>
      <c r="D3151" s="5">
        <f>C3151/(0.2905*LN(C3151)+0.3655)</f>
        <v>3.9320229781440332</v>
      </c>
      <c r="E3151" s="5">
        <f>D3151*100</f>
        <v>393.20229781440332</v>
      </c>
      <c r="F3151">
        <v>146.09344757981901</v>
      </c>
      <c r="G3151" s="4">
        <f>75.6*1000/(287.05*(F3151+273))</f>
        <v>0.62842488378084294</v>
      </c>
      <c r="H3151" s="3">
        <f>SQRT(2*ABS(E3151)/G3151)</f>
        <v>35.374990723313751</v>
      </c>
      <c r="I3151" s="2">
        <f>(2/2*0.0254)^2*3.1416*H3151</f>
        <v>7.1699257153690812E-2</v>
      </c>
      <c r="J3151" s="26"/>
      <c r="K3151" s="26"/>
      <c r="L3151" s="26"/>
      <c r="M3151" s="26"/>
      <c r="N3151" s="39"/>
      <c r="O3151" s="9"/>
      <c r="P3151" s="8"/>
      <c r="Q3151" s="41"/>
      <c r="R3151" s="8"/>
      <c r="S3151" s="41"/>
      <c r="T3151" s="9"/>
      <c r="U3151" s="8"/>
      <c r="X3151" s="9"/>
      <c r="Y3151" s="9"/>
      <c r="Z3151" s="9"/>
      <c r="AA3151" s="8"/>
      <c r="AB3151" s="12"/>
      <c r="AC3151" s="11"/>
      <c r="AD3151" s="11"/>
      <c r="AE3151" s="11"/>
      <c r="AF3151" s="11"/>
      <c r="AG3151" s="11"/>
      <c r="AH3151" s="10"/>
      <c r="AI3151" s="7">
        <v>294058653.80000001</v>
      </c>
      <c r="AJ3151" s="31"/>
      <c r="AK3151" s="38">
        <v>11.759060249999999</v>
      </c>
      <c r="AN3151" s="6"/>
    </row>
    <row r="3152" spans="1:40" x14ac:dyDescent="0.25">
      <c r="A3152" s="6">
        <v>0.55206018518518518</v>
      </c>
      <c r="B3152">
        <v>2.79</v>
      </c>
      <c r="C3152">
        <f>B3152+0.68</f>
        <v>3.47</v>
      </c>
      <c r="D3152" s="5">
        <f>C3152/(0.2905*LN(C3152)+0.3655)</f>
        <v>4.773519805686993</v>
      </c>
      <c r="E3152" s="5">
        <f>D3152*100</f>
        <v>477.35198056869928</v>
      </c>
      <c r="F3152">
        <v>146.415070717107</v>
      </c>
      <c r="G3152" s="4">
        <f>75.6*1000/(287.05*(F3152+273))</f>
        <v>0.62794298411441962</v>
      </c>
      <c r="H3152" s="3">
        <f>SQRT(2*ABS(E3152)/G3152)</f>
        <v>38.99188724666903</v>
      </c>
      <c r="I3152" s="2">
        <f>(2/2*0.0254)^2*3.1416*H3152</f>
        <v>7.9030108374393213E-2</v>
      </c>
      <c r="J3152" s="26"/>
      <c r="K3152" s="26"/>
      <c r="L3152" s="26"/>
      <c r="M3152" s="26"/>
      <c r="N3152" s="39"/>
      <c r="O3152" s="9"/>
      <c r="P3152" s="8"/>
      <c r="Q3152" s="41"/>
      <c r="R3152" s="8"/>
      <c r="S3152" s="41"/>
      <c r="T3152" s="9"/>
      <c r="U3152" s="8"/>
      <c r="X3152" s="9"/>
      <c r="Y3152" s="9"/>
      <c r="Z3152" s="9"/>
      <c r="AA3152" s="8"/>
      <c r="AB3152" s="12"/>
      <c r="AC3152" s="11"/>
      <c r="AD3152" s="11"/>
      <c r="AE3152" s="11"/>
      <c r="AF3152" s="11"/>
      <c r="AG3152" s="11"/>
      <c r="AH3152" s="10"/>
      <c r="AI3152" s="7">
        <v>294074976.5</v>
      </c>
      <c r="AJ3152" s="31"/>
      <c r="AK3152" s="38">
        <v>11.76038988</v>
      </c>
      <c r="AN3152" s="6"/>
    </row>
    <row r="3153" spans="1:40" x14ac:dyDescent="0.25">
      <c r="A3153" s="6">
        <v>0.55207175925925933</v>
      </c>
      <c r="B3153">
        <v>3.93</v>
      </c>
      <c r="C3153">
        <f>B3153+0.68</f>
        <v>4.6100000000000003</v>
      </c>
      <c r="D3153" s="5">
        <f>C3153/(0.2905*LN(C3153)+0.3655)</f>
        <v>5.6952237987418783</v>
      </c>
      <c r="E3153" s="5">
        <f>D3153*100</f>
        <v>569.52237987418789</v>
      </c>
      <c r="F3153">
        <v>146.98926540725401</v>
      </c>
      <c r="G3153" s="4">
        <f>75.6*1000/(287.05*(F3153+273))</f>
        <v>0.62708448234570424</v>
      </c>
      <c r="H3153" s="3">
        <f>SQRT(2*ABS(E3153)/G3153)</f>
        <v>42.61940361367656</v>
      </c>
      <c r="I3153" s="2">
        <f>(2/2*0.0254)^2*3.1416*H3153</f>
        <v>8.6382484262251286E-2</v>
      </c>
      <c r="J3153" s="26"/>
      <c r="K3153" s="26"/>
      <c r="L3153" s="26"/>
      <c r="M3153" s="26"/>
      <c r="N3153" s="39"/>
      <c r="O3153" s="9"/>
      <c r="P3153" s="8"/>
      <c r="Q3153" s="41"/>
      <c r="R3153" s="8"/>
      <c r="S3153" s="41"/>
      <c r="T3153" s="9"/>
      <c r="U3153" s="8"/>
      <c r="X3153" s="9"/>
      <c r="Y3153" s="9"/>
      <c r="Z3153" s="9"/>
      <c r="AA3153" s="8"/>
      <c r="AB3153" s="12"/>
      <c r="AC3153" s="11"/>
      <c r="AD3153" s="11"/>
      <c r="AE3153" s="11"/>
      <c r="AF3153" s="11"/>
      <c r="AG3153" s="11"/>
      <c r="AH3153" s="10"/>
      <c r="AI3153" s="7">
        <v>294678151.5</v>
      </c>
      <c r="AJ3153" s="31"/>
      <c r="AK3153" s="38">
        <v>11.784551159999999</v>
      </c>
      <c r="AN3153" s="6"/>
    </row>
    <row r="3154" spans="1:40" x14ac:dyDescent="0.25">
      <c r="A3154" s="6">
        <v>0.55208333333333337</v>
      </c>
      <c r="B3154">
        <v>4.43</v>
      </c>
      <c r="C3154">
        <f>B3154+0.68</f>
        <v>5.1099999999999994</v>
      </c>
      <c r="D3154" s="5">
        <f>C3154/(0.2905*LN(C3154)+0.3655)</f>
        <v>6.0879469322634838</v>
      </c>
      <c r="E3154" s="5">
        <f>D3154*100</f>
        <v>608.79469322634839</v>
      </c>
      <c r="F3154">
        <v>147.88197677345499</v>
      </c>
      <c r="G3154" s="4">
        <f>75.6*1000/(287.05*(F3154+273))</f>
        <v>0.62575440532684545</v>
      </c>
      <c r="H3154" s="3">
        <f>SQRT(2*ABS(E3154)/G3154)</f>
        <v>44.111159020456753</v>
      </c>
      <c r="I3154" s="2">
        <f>(2/2*0.0254)^2*3.1416*H3154</f>
        <v>8.9406025818988752E-2</v>
      </c>
      <c r="J3154" s="26"/>
      <c r="K3154" s="26"/>
      <c r="L3154" s="26"/>
      <c r="M3154" s="26"/>
      <c r="N3154" s="39"/>
      <c r="O3154" s="9"/>
      <c r="P3154" s="8"/>
      <c r="Q3154" s="41"/>
      <c r="R3154" s="8"/>
      <c r="S3154" s="41"/>
      <c r="T3154" s="9"/>
      <c r="U3154" s="8"/>
      <c r="X3154" s="9"/>
      <c r="Y3154" s="9"/>
      <c r="Z3154" s="9"/>
      <c r="AA3154" s="8"/>
      <c r="AB3154" s="12"/>
      <c r="AC3154" s="11"/>
      <c r="AD3154" s="11"/>
      <c r="AE3154" s="11"/>
      <c r="AF3154" s="11"/>
      <c r="AG3154" s="11"/>
      <c r="AH3154" s="10"/>
      <c r="AI3154" s="7">
        <v>294836404.89999998</v>
      </c>
      <c r="AJ3154" s="31"/>
      <c r="AK3154" s="38">
        <v>11.791490100000001</v>
      </c>
      <c r="AN3154" s="6"/>
    </row>
    <row r="3155" spans="1:40" x14ac:dyDescent="0.25">
      <c r="A3155" s="6">
        <v>0.55209490740740741</v>
      </c>
      <c r="B3155">
        <v>6</v>
      </c>
      <c r="C3155">
        <f>B3155+0.68</f>
        <v>6.68</v>
      </c>
      <c r="D3155" s="5">
        <f>C3155/(0.2905*LN(C3155)+0.3655)</f>
        <v>7.283084751868965</v>
      </c>
      <c r="E3155" s="5">
        <f>D3155*100</f>
        <v>728.30847518689654</v>
      </c>
      <c r="F3155">
        <v>149.12127060394499</v>
      </c>
      <c r="G3155" s="4">
        <f>75.6*1000/(287.05*(F3155+273))</f>
        <v>0.62391727076877401</v>
      </c>
      <c r="H3155" s="3">
        <f>SQRT(2*ABS(E3155)/G3155)</f>
        <v>48.318025194853703</v>
      </c>
      <c r="I3155" s="2">
        <f>(2/2*0.0254)^2*3.1416*H3155</f>
        <v>9.7932647974410633E-2</v>
      </c>
      <c r="J3155" s="26"/>
      <c r="K3155" s="26"/>
      <c r="L3155" s="26"/>
      <c r="M3155" s="26"/>
      <c r="N3155" s="39"/>
      <c r="O3155" s="9"/>
      <c r="P3155" s="8"/>
      <c r="Q3155" s="41"/>
      <c r="R3155" s="8"/>
      <c r="S3155" s="41"/>
      <c r="T3155" s="9"/>
      <c r="U3155" s="8"/>
      <c r="X3155" s="9"/>
      <c r="Y3155" s="9"/>
      <c r="Z3155" s="9"/>
      <c r="AA3155" s="8"/>
      <c r="AB3155" s="12"/>
      <c r="AC3155" s="11"/>
      <c r="AD3155" s="11"/>
      <c r="AE3155" s="11"/>
      <c r="AF3155" s="11"/>
      <c r="AG3155" s="11"/>
      <c r="AH3155" s="10"/>
      <c r="AI3155" s="7">
        <v>297967256.5</v>
      </c>
      <c r="AJ3155" s="31"/>
      <c r="AK3155" s="38">
        <v>11.91636267</v>
      </c>
      <c r="AN3155" s="6"/>
    </row>
    <row r="3156" spans="1:40" x14ac:dyDescent="0.25">
      <c r="A3156" s="6">
        <v>0.55210648148148145</v>
      </c>
      <c r="B3156">
        <v>7.04</v>
      </c>
      <c r="C3156">
        <f>B3156+0.68</f>
        <v>7.72</v>
      </c>
      <c r="D3156" s="5">
        <f>C3156/(0.2905*LN(C3156)+0.3655)</f>
        <v>8.0481381011360913</v>
      </c>
      <c r="E3156" s="5">
        <f>D3156*100</f>
        <v>804.81381011360918</v>
      </c>
      <c r="F3156">
        <v>150.71807111238601</v>
      </c>
      <c r="G3156" s="4">
        <f>75.6*1000/(287.05*(F3156+273))</f>
        <v>0.62156601061937045</v>
      </c>
      <c r="H3156" s="3">
        <f>SQRT(2*ABS(E3156)/G3156)</f>
        <v>50.888433124460221</v>
      </c>
      <c r="I3156" s="2">
        <f>(2/2*0.0254)^2*3.1416*H3156</f>
        <v>0.10314243984619433</v>
      </c>
      <c r="J3156" s="26"/>
      <c r="K3156" s="26"/>
      <c r="L3156" s="26"/>
      <c r="M3156" s="26"/>
      <c r="N3156" s="39"/>
      <c r="O3156" s="9"/>
      <c r="P3156" s="8"/>
      <c r="Q3156" s="41"/>
      <c r="R3156" s="8"/>
      <c r="S3156" s="41"/>
      <c r="T3156" s="9"/>
      <c r="U3156" s="8"/>
      <c r="X3156" s="9"/>
      <c r="Y3156" s="9"/>
      <c r="Z3156" s="9"/>
      <c r="AA3156" s="8"/>
      <c r="AB3156" s="12"/>
      <c r="AC3156" s="11"/>
      <c r="AD3156" s="11"/>
      <c r="AE3156" s="11"/>
      <c r="AF3156" s="11"/>
      <c r="AG3156" s="11"/>
      <c r="AH3156" s="10"/>
      <c r="AI3156" s="7">
        <v>297980112.19999999</v>
      </c>
      <c r="AJ3156" s="31"/>
      <c r="AK3156" s="38">
        <v>11.917194459999999</v>
      </c>
      <c r="AN3156" s="6"/>
    </row>
    <row r="3157" spans="1:40" x14ac:dyDescent="0.25">
      <c r="A3157" s="6">
        <v>0.55211805555555549</v>
      </c>
      <c r="B3157">
        <v>8.9600000000000009</v>
      </c>
      <c r="C3157">
        <f>B3157+0.68</f>
        <v>9.64</v>
      </c>
      <c r="D3157" s="5">
        <f>C3157/(0.2905*LN(C3157)+0.3655)</f>
        <v>9.4163606616285165</v>
      </c>
      <c r="E3157" s="5">
        <f>D3157*100</f>
        <v>941.63606616285165</v>
      </c>
      <c r="F3157">
        <v>153.276471649705</v>
      </c>
      <c r="G3157" s="4">
        <f>75.6*1000/(287.05*(F3157+273))</f>
        <v>0.6178355330506845</v>
      </c>
      <c r="H3157" s="3">
        <f>SQRT(2*ABS(E3157)/G3157)</f>
        <v>55.210298988760201</v>
      </c>
      <c r="I3157" s="2">
        <f>(2/2*0.0254)^2*3.1416*H3157</f>
        <v>0.11190214735854093</v>
      </c>
      <c r="J3157" s="26"/>
      <c r="K3157" s="26"/>
      <c r="L3157" s="26"/>
      <c r="M3157" s="26"/>
      <c r="N3157" s="39"/>
      <c r="O3157" s="9"/>
      <c r="P3157" s="8"/>
      <c r="Q3157" s="41"/>
      <c r="R3157" s="8"/>
      <c r="S3157" s="41"/>
      <c r="T3157" s="9"/>
      <c r="U3157" s="8"/>
      <c r="X3157" s="9"/>
      <c r="Y3157" s="9"/>
      <c r="Z3157" s="9"/>
      <c r="AA3157" s="8"/>
      <c r="AB3157" s="12"/>
      <c r="AC3157" s="11"/>
      <c r="AD3157" s="11"/>
      <c r="AE3157" s="11"/>
      <c r="AF3157" s="11"/>
      <c r="AG3157" s="11"/>
      <c r="AH3157" s="10"/>
      <c r="AI3157" s="7">
        <v>298000356.80000001</v>
      </c>
      <c r="AJ3157" s="31"/>
      <c r="AK3157" s="37">
        <v>11.917984499999999</v>
      </c>
      <c r="AN3157" s="6"/>
    </row>
    <row r="3158" spans="1:40" x14ac:dyDescent="0.25">
      <c r="A3158" s="6">
        <v>0.55212962962962964</v>
      </c>
      <c r="B3158">
        <v>9.6199999999999992</v>
      </c>
      <c r="C3158">
        <f>B3158+0.68</f>
        <v>10.299999999999999</v>
      </c>
      <c r="D3158" s="5">
        <f>C3158/(0.2905*LN(C3158)+0.3655)</f>
        <v>9.8754750386683412</v>
      </c>
      <c r="E3158" s="5">
        <f>D3158*100</f>
        <v>987.54750386683418</v>
      </c>
      <c r="F3158">
        <v>155.61864794851601</v>
      </c>
      <c r="G3158" s="4">
        <f>75.6*1000/(287.05*(F3158+273))</f>
        <v>0.61445938563152613</v>
      </c>
      <c r="H3158" s="3">
        <f>SQRT(2*ABS(E3158)/G3158)</f>
        <v>56.695345274465531</v>
      </c>
      <c r="I3158" s="2">
        <f>(2/2*0.0254)^2*3.1416*H3158</f>
        <v>0.11491209063617257</v>
      </c>
      <c r="J3158" s="26"/>
      <c r="K3158" s="26"/>
      <c r="L3158" s="26"/>
      <c r="M3158" s="26"/>
      <c r="N3158" s="39"/>
      <c r="O3158" s="9"/>
      <c r="P3158" s="8"/>
      <c r="Q3158" s="41"/>
      <c r="R3158" s="8"/>
      <c r="S3158" s="41"/>
      <c r="T3158" s="9"/>
      <c r="U3158" s="8"/>
      <c r="X3158" s="9"/>
      <c r="Y3158" s="9"/>
      <c r="Z3158" s="9"/>
      <c r="AA3158" s="8"/>
      <c r="AB3158" s="12"/>
      <c r="AC3158" s="11"/>
      <c r="AD3158" s="11"/>
      <c r="AE3158" s="11"/>
      <c r="AF3158" s="11"/>
      <c r="AG3158" s="11"/>
      <c r="AH3158" s="10"/>
      <c r="AI3158" s="7">
        <v>298006334.80000001</v>
      </c>
      <c r="AJ3158" s="31"/>
      <c r="AK3158" s="37">
        <v>11.91880578</v>
      </c>
      <c r="AN3158" s="6"/>
    </row>
    <row r="3159" spans="1:40" x14ac:dyDescent="0.25">
      <c r="A3159" s="6">
        <v>0.55214120370370368</v>
      </c>
      <c r="B3159">
        <v>0.18</v>
      </c>
      <c r="C3159">
        <f>B3159+0.68</f>
        <v>0.8600000000000001</v>
      </c>
      <c r="D3159" s="5">
        <f>C3159/(0.2905*LN(C3159)+0.3655)</f>
        <v>2.6734148587386759</v>
      </c>
      <c r="E3159" s="5">
        <f>D3159*100</f>
        <v>267.34148587386761</v>
      </c>
      <c r="F3159">
        <v>156.667191590106</v>
      </c>
      <c r="G3159" s="4">
        <f>75.6*1000/(287.05*(F3159+273))</f>
        <v>0.61295988207521579</v>
      </c>
      <c r="H3159" s="3">
        <f>SQRT(2*ABS(E3159)/G3159)</f>
        <v>29.534671926718591</v>
      </c>
      <c r="I3159" s="2">
        <f>(2/2*0.0254)^2*3.1416*H3159</f>
        <v>5.9861896614663533E-2</v>
      </c>
      <c r="J3159" s="26"/>
      <c r="K3159" s="26"/>
      <c r="L3159" s="26"/>
      <c r="M3159" s="26"/>
      <c r="N3159" s="39"/>
      <c r="O3159" s="9"/>
      <c r="P3159" s="8"/>
      <c r="Q3159" s="41"/>
      <c r="R3159" s="8"/>
      <c r="S3159" s="41"/>
      <c r="T3159" s="9"/>
      <c r="U3159" s="8"/>
      <c r="X3159" s="9"/>
      <c r="Y3159" s="9"/>
      <c r="Z3159" s="9"/>
      <c r="AA3159" s="8"/>
      <c r="AB3159" s="12"/>
      <c r="AC3159" s="11"/>
      <c r="AD3159" s="11"/>
      <c r="AE3159" s="11"/>
      <c r="AF3159" s="11"/>
      <c r="AG3159" s="11"/>
      <c r="AH3159" s="10"/>
      <c r="AI3159" s="7">
        <v>300622578.19999999</v>
      </c>
      <c r="AJ3159" s="31"/>
      <c r="AK3159" s="37">
        <v>11.56030172</v>
      </c>
      <c r="AN3159" s="6"/>
    </row>
    <row r="3160" spans="1:40" x14ac:dyDescent="0.25">
      <c r="A3160" s="6">
        <v>0.55215277777777783</v>
      </c>
      <c r="B3160">
        <v>3.19</v>
      </c>
      <c r="C3160">
        <f>B3160+0.68</f>
        <v>3.87</v>
      </c>
      <c r="D3160" s="5">
        <f>C3160/(0.2905*LN(C3160)+0.3655)</f>
        <v>5.1013653535359165</v>
      </c>
      <c r="E3160" s="5">
        <f>D3160*100</f>
        <v>510.13653535359163</v>
      </c>
      <c r="F3160">
        <v>157.288857783737</v>
      </c>
      <c r="G3160" s="4">
        <f>75.6*1000/(287.05*(F3160+273))</f>
        <v>0.61207429921652656</v>
      </c>
      <c r="H3160" s="3">
        <f>SQRT(2*ABS(E3160)/G3160)</f>
        <v>40.827815164629044</v>
      </c>
      <c r="I3160" s="2">
        <f>(2/2*0.0254)^2*3.1416*H3160</f>
        <v>8.2751230704432494E-2</v>
      </c>
      <c r="J3160" s="26"/>
      <c r="K3160" s="26"/>
      <c r="L3160" s="26"/>
      <c r="M3160" s="26"/>
      <c r="N3160" s="39"/>
      <c r="O3160" s="9"/>
      <c r="P3160" s="8"/>
      <c r="Q3160" s="41"/>
      <c r="R3160" s="8"/>
      <c r="S3160" s="41"/>
      <c r="T3160" s="9"/>
      <c r="U3160" s="8"/>
      <c r="X3160" s="9"/>
      <c r="Y3160" s="9"/>
      <c r="Z3160" s="9"/>
      <c r="AA3160" s="8"/>
      <c r="AB3160" s="12"/>
      <c r="AC3160" s="11"/>
      <c r="AD3160" s="11"/>
      <c r="AE3160" s="11"/>
      <c r="AF3160" s="11"/>
      <c r="AG3160" s="11"/>
      <c r="AH3160" s="10"/>
      <c r="AI3160" s="7">
        <v>325470185.60000002</v>
      </c>
      <c r="AJ3160" s="31"/>
      <c r="AK3160" s="37">
        <v>8.4062341099999998</v>
      </c>
      <c r="AN3160" s="6"/>
    </row>
    <row r="3161" spans="1:40" x14ac:dyDescent="0.25">
      <c r="A3161" s="6">
        <v>0.55216435185185186</v>
      </c>
      <c r="B3161">
        <v>4.2300000000000004</v>
      </c>
      <c r="C3161">
        <f>B3161+0.68</f>
        <v>4.91</v>
      </c>
      <c r="D3161" s="5">
        <f>C3161/(0.2905*LN(C3161)+0.3655)</f>
        <v>5.931634612368371</v>
      </c>
      <c r="E3161" s="5">
        <f>D3161*100</f>
        <v>593.16346123683707</v>
      </c>
      <c r="F3161">
        <v>158.30672396638701</v>
      </c>
      <c r="G3161" s="4">
        <f>75.6*1000/(287.05*(F3161+273))</f>
        <v>0.61062982896873541</v>
      </c>
      <c r="H3161" s="3">
        <f>SQRT(2*ABS(E3161)/G3161)</f>
        <v>44.077117508817551</v>
      </c>
      <c r="I3161" s="2">
        <f>(2/2*0.0254)^2*3.1416*H3161</f>
        <v>8.9337029303455801E-2</v>
      </c>
      <c r="J3161" s="26"/>
      <c r="K3161" s="26"/>
      <c r="L3161" s="26"/>
      <c r="M3161" s="26"/>
      <c r="N3161" s="39"/>
      <c r="O3161" s="9"/>
      <c r="P3161" s="8"/>
      <c r="Q3161" s="41"/>
      <c r="R3161" s="8"/>
      <c r="S3161" s="41"/>
      <c r="T3161" s="9"/>
      <c r="U3161" s="8"/>
      <c r="X3161" s="9"/>
      <c r="Y3161" s="9"/>
      <c r="Z3161" s="9"/>
      <c r="AA3161" s="8"/>
      <c r="AB3161" s="12"/>
      <c r="AC3161" s="11"/>
      <c r="AD3161" s="11"/>
      <c r="AE3161" s="11"/>
      <c r="AF3161" s="11"/>
      <c r="AG3161" s="11"/>
      <c r="AH3161" s="10"/>
      <c r="AI3161" s="7">
        <v>348354545.30000001</v>
      </c>
      <c r="AJ3161" s="31"/>
      <c r="AK3161" s="37">
        <v>6.8119164699999999</v>
      </c>
      <c r="AN3161" s="6"/>
    </row>
    <row r="3162" spans="1:40" x14ac:dyDescent="0.25">
      <c r="A3162" s="6">
        <v>0.5521759259259259</v>
      </c>
      <c r="B3162">
        <v>3.96</v>
      </c>
      <c r="C3162">
        <f>B3162+0.68</f>
        <v>4.6399999999999997</v>
      </c>
      <c r="D3162" s="5">
        <f>C3162/(0.2905*LN(C3162)+0.3655)</f>
        <v>5.7189727125134242</v>
      </c>
      <c r="E3162" s="5">
        <f>D3162*100</f>
        <v>571.89727125134243</v>
      </c>
      <c r="F3162">
        <v>159.27974275301699</v>
      </c>
      <c r="G3162" s="4">
        <f>75.6*1000/(287.05*(F3162+273))</f>
        <v>0.60925536184362961</v>
      </c>
      <c r="H3162" s="3">
        <f>SQRT(2*ABS(E3162)/G3162)</f>
        <v>43.328567412121622</v>
      </c>
      <c r="I3162" s="2">
        <f>(2/2*0.0254)^2*3.1416*H3162</f>
        <v>8.7819842025720338E-2</v>
      </c>
      <c r="J3162" s="26"/>
      <c r="K3162" s="26"/>
      <c r="L3162" s="26"/>
      <c r="M3162" s="26"/>
      <c r="N3162" s="39"/>
      <c r="O3162" s="9"/>
      <c r="P3162" s="8"/>
      <c r="Q3162" s="41"/>
      <c r="R3162" s="8"/>
      <c r="S3162" s="41"/>
      <c r="T3162" s="9"/>
      <c r="U3162" s="8"/>
      <c r="X3162" s="9"/>
      <c r="Y3162" s="9"/>
      <c r="Z3162" s="9"/>
      <c r="AA3162" s="8"/>
      <c r="AB3162" s="12"/>
      <c r="AC3162" s="11"/>
      <c r="AD3162" s="11"/>
      <c r="AE3162" s="11"/>
      <c r="AF3162" s="11"/>
      <c r="AG3162" s="11"/>
      <c r="AH3162" s="10"/>
      <c r="AI3162" s="7">
        <v>364848315.80000001</v>
      </c>
      <c r="AJ3162" s="31"/>
      <c r="AK3162" s="37">
        <v>6.0847136600000002</v>
      </c>
      <c r="AN3162" s="6"/>
    </row>
    <row r="3163" spans="1:40" x14ac:dyDescent="0.25">
      <c r="A3163" s="6">
        <v>0.55218749999999994</v>
      </c>
      <c r="B3163">
        <v>3.73</v>
      </c>
      <c r="C3163">
        <f>B3163+0.68</f>
        <v>4.41</v>
      </c>
      <c r="D3163" s="5">
        <f>C3163/(0.2905*LN(C3163)+0.3655)</f>
        <v>5.5362672139189035</v>
      </c>
      <c r="E3163" s="5">
        <f>D3163*100</f>
        <v>553.62672139189033</v>
      </c>
      <c r="F3163">
        <v>160.246104737819</v>
      </c>
      <c r="G3163" s="4">
        <f>75.6*1000/(287.05*(F3163+273))</f>
        <v>0.60789640855060756</v>
      </c>
      <c r="H3163" s="3">
        <f>SQRT(2*ABS(E3163)/G3163)</f>
        <v>42.678459097303694</v>
      </c>
      <c r="I3163" s="2">
        <f>(2/2*0.0254)^2*3.1416*H3163</f>
        <v>8.6502179963093603E-2</v>
      </c>
      <c r="J3163" s="26"/>
      <c r="K3163" s="26"/>
      <c r="L3163" s="26"/>
      <c r="M3163" s="26"/>
      <c r="N3163" s="39"/>
      <c r="O3163" s="9"/>
      <c r="P3163" s="8"/>
      <c r="Q3163" s="41"/>
      <c r="R3163" s="8"/>
      <c r="S3163" s="41"/>
      <c r="T3163" s="9"/>
      <c r="U3163" s="8"/>
      <c r="X3163" s="9"/>
      <c r="Y3163" s="9"/>
      <c r="Z3163" s="9"/>
      <c r="AA3163" s="8"/>
      <c r="AB3163" s="12"/>
      <c r="AC3163" s="11"/>
      <c r="AD3163" s="11"/>
      <c r="AE3163" s="11"/>
      <c r="AF3163" s="11"/>
      <c r="AG3163" s="11"/>
      <c r="AH3163" s="10"/>
      <c r="AI3163" s="7">
        <v>237561753.19999999</v>
      </c>
      <c r="AJ3163" s="31"/>
      <c r="AK3163" s="37">
        <v>6.5748177099999996</v>
      </c>
      <c r="AN3163" s="6"/>
    </row>
    <row r="3164" spans="1:40" x14ac:dyDescent="0.25">
      <c r="A3164" s="6">
        <v>0.55219907407407409</v>
      </c>
      <c r="B3164">
        <v>3.86</v>
      </c>
      <c r="C3164">
        <f>B3164+0.68</f>
        <v>4.54</v>
      </c>
      <c r="D3164" s="5">
        <f>C3164/(0.2905*LN(C3164)+0.3655)</f>
        <v>5.6397144427631067</v>
      </c>
      <c r="E3164" s="5">
        <f>D3164*100</f>
        <v>563.97144427631065</v>
      </c>
      <c r="F3164">
        <v>161.195360819353</v>
      </c>
      <c r="G3164" s="4">
        <f>75.6*1000/(287.05*(F3164+273))</f>
        <v>0.60656739996407993</v>
      </c>
      <c r="H3164" s="3">
        <f>SQRT(2*ABS(E3164)/G3164)</f>
        <v>43.122509102032573</v>
      </c>
      <c r="I3164" s="2">
        <f>(2/2*0.0254)^2*3.1416*H3164</f>
        <v>8.7402195901675056E-2</v>
      </c>
      <c r="J3164" s="26"/>
      <c r="K3164" s="26"/>
      <c r="L3164" s="26"/>
      <c r="M3164" s="26"/>
      <c r="N3164" s="39"/>
      <c r="O3164" s="9"/>
      <c r="P3164" s="8"/>
      <c r="Q3164" s="41"/>
      <c r="R3164" s="8"/>
      <c r="S3164" s="41"/>
      <c r="T3164" s="9"/>
      <c r="U3164" s="8"/>
      <c r="X3164" s="9"/>
      <c r="Y3164" s="9"/>
      <c r="Z3164" s="9"/>
      <c r="AA3164" s="8"/>
      <c r="AB3164" s="12"/>
      <c r="AC3164" s="11"/>
      <c r="AD3164" s="11"/>
      <c r="AE3164" s="11"/>
      <c r="AF3164" s="11"/>
      <c r="AG3164" s="11"/>
      <c r="AH3164" s="10"/>
      <c r="AI3164" s="7">
        <v>95863513</v>
      </c>
      <c r="AJ3164" s="31"/>
      <c r="AK3164" s="37">
        <v>7.7040526399999996</v>
      </c>
      <c r="AN3164" s="6"/>
    </row>
    <row r="3165" spans="1:40" x14ac:dyDescent="0.25">
      <c r="A3165" s="6">
        <v>0.55221064814814813</v>
      </c>
      <c r="B3165">
        <v>3.98</v>
      </c>
      <c r="C3165">
        <f>B3165+0.68</f>
        <v>4.66</v>
      </c>
      <c r="D3165" s="5">
        <f>C3165/(0.2905*LN(C3165)+0.3655)</f>
        <v>5.7347918130678526</v>
      </c>
      <c r="E3165" s="5">
        <f>D3165*100</f>
        <v>573.47918130678522</v>
      </c>
      <c r="F3165">
        <v>162.43013268148599</v>
      </c>
      <c r="G3165" s="4">
        <f>75.6*1000/(287.05*(F3165+273))</f>
        <v>0.6048473252569152</v>
      </c>
      <c r="H3165" s="3">
        <f>SQRT(2*ABS(E3165)/G3165)</f>
        <v>43.546268284119542</v>
      </c>
      <c r="I3165" s="2">
        <f>(2/2*0.0254)^2*3.1416*H3165</f>
        <v>8.8261085697727143E-2</v>
      </c>
      <c r="J3165" s="26"/>
      <c r="K3165" s="26"/>
      <c r="L3165" s="26"/>
      <c r="M3165" s="26"/>
      <c r="N3165" s="39"/>
      <c r="O3165" s="9"/>
      <c r="P3165" s="8"/>
      <c r="Q3165" s="41"/>
      <c r="R3165" s="8"/>
      <c r="S3165" s="41"/>
      <c r="T3165" s="9"/>
      <c r="U3165" s="8"/>
      <c r="X3165" s="9"/>
      <c r="Y3165" s="9"/>
      <c r="Z3165" s="9"/>
      <c r="AA3165" s="8"/>
      <c r="AB3165" s="12"/>
      <c r="AC3165" s="11"/>
      <c r="AD3165" s="11"/>
      <c r="AE3165" s="11"/>
      <c r="AF3165" s="11"/>
      <c r="AG3165" s="11"/>
      <c r="AH3165" s="10"/>
      <c r="AI3165" s="7">
        <v>63115716.299999997</v>
      </c>
      <c r="AJ3165" s="31"/>
      <c r="AK3165" s="37">
        <v>7.5197111400000001</v>
      </c>
      <c r="AN3165" s="6"/>
    </row>
    <row r="3166" spans="1:40" x14ac:dyDescent="0.25">
      <c r="A3166" s="6">
        <v>0.55222222222222228</v>
      </c>
      <c r="B3166">
        <v>3.55</v>
      </c>
      <c r="C3166">
        <f>B3166+0.68</f>
        <v>4.2299999999999995</v>
      </c>
      <c r="D3166" s="5">
        <f>C3166/(0.2905*LN(C3166)+0.3655)</f>
        <v>5.3922465530436705</v>
      </c>
      <c r="E3166" s="5">
        <f>D3166*100</f>
        <v>539.22465530436705</v>
      </c>
      <c r="F3166">
        <v>163.38080641444199</v>
      </c>
      <c r="G3166" s="4">
        <f>75.6*1000/(287.05*(F3166+273))</f>
        <v>0.6035296402072563</v>
      </c>
      <c r="H3166" s="3">
        <f>SQRT(2*ABS(E3166)/G3166)</f>
        <v>42.271783017287888</v>
      </c>
      <c r="I3166" s="2">
        <f>(2/2*0.0254)^2*3.1416*H3166</f>
        <v>8.5677914790351334E-2</v>
      </c>
      <c r="J3166" s="26"/>
      <c r="K3166" s="26"/>
      <c r="L3166" s="26"/>
      <c r="M3166" s="26"/>
      <c r="N3166" s="39"/>
      <c r="O3166" s="9"/>
      <c r="P3166" s="8"/>
      <c r="Q3166" s="41"/>
      <c r="R3166" s="8"/>
      <c r="S3166" s="41"/>
      <c r="T3166" s="9"/>
      <c r="U3166" s="8"/>
      <c r="X3166" s="9"/>
      <c r="Y3166" s="9"/>
      <c r="Z3166" s="9"/>
      <c r="AA3166" s="8"/>
      <c r="AB3166" s="12"/>
      <c r="AC3166" s="11"/>
      <c r="AD3166" s="11"/>
      <c r="AE3166" s="11"/>
      <c r="AF3166" s="11"/>
      <c r="AG3166" s="11"/>
      <c r="AH3166" s="10"/>
      <c r="AI3166" s="7">
        <v>53623417.899999999</v>
      </c>
      <c r="AJ3166" s="31"/>
      <c r="AK3166" s="37">
        <v>6.9120446700000002</v>
      </c>
      <c r="AN3166" s="6"/>
    </row>
    <row r="3167" spans="1:40" x14ac:dyDescent="0.25">
      <c r="A3167" s="6">
        <v>0.55223379629629632</v>
      </c>
      <c r="B3167">
        <v>0.4</v>
      </c>
      <c r="C3167">
        <f>B3167+0.68</f>
        <v>1.08</v>
      </c>
      <c r="D3167" s="5">
        <f>C3167/(0.2905*LN(C3167)+0.3655)</f>
        <v>2.7845301024923019</v>
      </c>
      <c r="E3167" s="5">
        <f>D3167*100</f>
        <v>278.4530102492302</v>
      </c>
      <c r="F3167">
        <v>163.755808144871</v>
      </c>
      <c r="G3167" s="4">
        <f>75.6*1000/(287.05*(F3167+273))</f>
        <v>0.60301144524516914</v>
      </c>
      <c r="H3167" s="3">
        <f>SQRT(2*ABS(E3167)/G3167)</f>
        <v>30.389823576594598</v>
      </c>
      <c r="I3167" s="2">
        <f>(2/2*0.0254)^2*3.1416*H3167</f>
        <v>6.1595147614767795E-2</v>
      </c>
      <c r="J3167" s="26"/>
      <c r="K3167" s="26"/>
      <c r="L3167" s="26"/>
      <c r="M3167" s="26"/>
      <c r="N3167" s="39"/>
      <c r="O3167" s="9"/>
      <c r="P3167" s="8"/>
      <c r="Q3167" s="41"/>
      <c r="R3167" s="8"/>
      <c r="S3167" s="41"/>
      <c r="T3167" s="9"/>
      <c r="U3167" s="8"/>
      <c r="X3167" s="9"/>
      <c r="Y3167" s="9"/>
      <c r="Z3167" s="9"/>
      <c r="AA3167" s="8"/>
      <c r="AB3167" s="12"/>
      <c r="AC3167" s="11"/>
      <c r="AD3167" s="11"/>
      <c r="AE3167" s="11"/>
      <c r="AF3167" s="11"/>
      <c r="AG3167" s="11"/>
      <c r="AH3167" s="10"/>
      <c r="AI3167" s="7">
        <v>48729181.399999999</v>
      </c>
      <c r="AJ3167" s="31"/>
      <c r="AK3167" s="37">
        <v>6.3328406099999999</v>
      </c>
      <c r="AN3167" s="6"/>
    </row>
    <row r="3168" spans="1:40" x14ac:dyDescent="0.25">
      <c r="A3168" s="6">
        <v>0.55224537037037036</v>
      </c>
      <c r="B3168">
        <v>0.75</v>
      </c>
      <c r="C3168">
        <f>B3168+0.68</f>
        <v>1.4300000000000002</v>
      </c>
      <c r="D3168" s="5">
        <f>C3168/(0.2905*LN(C3168)+0.3655)</f>
        <v>3.0464135415167197</v>
      </c>
      <c r="E3168" s="5">
        <f>D3168*100</f>
        <v>304.64135415167198</v>
      </c>
      <c r="F3168">
        <v>164.12206213839801</v>
      </c>
      <c r="G3168" s="4">
        <f>75.6*1000/(287.05*(F3168+273))</f>
        <v>0.60250619655357229</v>
      </c>
      <c r="H3168" s="3">
        <f>SQRT(2*ABS(E3168)/G3168)</f>
        <v>31.800113313189712</v>
      </c>
      <c r="I3168" s="2">
        <f>(2/2*0.0254)^2*3.1416*H3168</f>
        <v>6.445357172789988E-2</v>
      </c>
      <c r="J3168" s="26"/>
      <c r="K3168" s="26"/>
      <c r="L3168" s="26"/>
      <c r="M3168" s="26"/>
      <c r="N3168" s="39"/>
      <c r="O3168" s="9"/>
      <c r="P3168" s="8"/>
      <c r="Q3168" s="41"/>
      <c r="R3168" s="8"/>
      <c r="S3168" s="41"/>
      <c r="T3168" s="9"/>
      <c r="U3168" s="8"/>
      <c r="X3168" s="9"/>
      <c r="Y3168" s="9"/>
      <c r="Z3168" s="9"/>
      <c r="AA3168" s="8"/>
      <c r="AB3168" s="12"/>
      <c r="AC3168" s="11"/>
      <c r="AD3168" s="11"/>
      <c r="AE3168" s="11"/>
      <c r="AF3168" s="11"/>
      <c r="AG3168" s="11"/>
      <c r="AH3168" s="10"/>
      <c r="AI3168" s="7">
        <v>41895515.100000001</v>
      </c>
      <c r="AJ3168" s="31"/>
      <c r="AK3168" s="37">
        <v>5.8089731899999997</v>
      </c>
      <c r="AN3168" s="6"/>
    </row>
    <row r="3169" spans="1:40" x14ac:dyDescent="0.25">
      <c r="A3169" s="6">
        <v>0.5522569444444444</v>
      </c>
      <c r="B3169">
        <v>2.4300000000000002</v>
      </c>
      <c r="C3169">
        <f>B3169+0.68</f>
        <v>3.1100000000000003</v>
      </c>
      <c r="D3169" s="5">
        <f>C3169/(0.2905*LN(C3169)+0.3655)</f>
        <v>4.4741255152434682</v>
      </c>
      <c r="E3169" s="5">
        <f>D3169*100</f>
        <v>447.41255152434684</v>
      </c>
      <c r="F3169">
        <v>164.45271506078299</v>
      </c>
      <c r="G3169" s="4">
        <f>75.6*1000/(287.05*(F3169+273))</f>
        <v>0.60205078633942422</v>
      </c>
      <c r="H3169" s="3">
        <f>SQRT(2*ABS(E3169)/G3169)</f>
        <v>38.552497313525322</v>
      </c>
      <c r="I3169" s="2">
        <f>(2/2*0.0254)^2*3.1416*H3169</f>
        <v>7.8139537630400019E-2</v>
      </c>
      <c r="J3169" s="26"/>
      <c r="K3169" s="26"/>
      <c r="L3169" s="26"/>
      <c r="M3169" s="26"/>
      <c r="N3169" s="39"/>
      <c r="O3169" s="9"/>
      <c r="P3169" s="8"/>
      <c r="Q3169" s="41"/>
      <c r="R3169" s="8"/>
      <c r="S3169" s="41"/>
      <c r="T3169" s="9"/>
      <c r="U3169" s="8"/>
      <c r="X3169" s="9"/>
      <c r="Y3169" s="9"/>
      <c r="Z3169" s="9"/>
      <c r="AA3169" s="8"/>
      <c r="AB3169" s="12"/>
      <c r="AC3169" s="11"/>
      <c r="AD3169" s="11"/>
      <c r="AE3169" s="11"/>
      <c r="AF3169" s="11"/>
      <c r="AG3169" s="11"/>
      <c r="AH3169" s="10"/>
      <c r="AI3169" s="7">
        <v>41056669.899999999</v>
      </c>
      <c r="AJ3169" s="31"/>
      <c r="AK3169" s="37">
        <v>5.2911395600000004</v>
      </c>
      <c r="AN3169" s="6"/>
    </row>
    <row r="3170" spans="1:40" x14ac:dyDescent="0.25">
      <c r="A3170" s="6">
        <v>0.55226851851851855</v>
      </c>
      <c r="B3170">
        <v>2.99</v>
      </c>
      <c r="C3170">
        <f>B3170+0.68</f>
        <v>3.6700000000000004</v>
      </c>
      <c r="D3170" s="5">
        <f>C3170/(0.2905*LN(C3170)+0.3655)</f>
        <v>4.9380677643826214</v>
      </c>
      <c r="E3170" s="5">
        <f>D3170*100</f>
        <v>493.80677643826215</v>
      </c>
      <c r="F3170">
        <v>164.960930307128</v>
      </c>
      <c r="G3170" s="4">
        <f>75.6*1000/(287.05*(F3170+273))</f>
        <v>0.60135215920737128</v>
      </c>
      <c r="H3170" s="3">
        <f>SQRT(2*ABS(E3170)/G3170)</f>
        <v>40.525565445369033</v>
      </c>
      <c r="I3170" s="2">
        <f>(2/2*0.0254)^2*3.1416*H3170</f>
        <v>8.2138620498670031E-2</v>
      </c>
      <c r="J3170" s="26"/>
      <c r="K3170" s="26"/>
      <c r="L3170" s="26"/>
      <c r="M3170" s="26"/>
      <c r="N3170" s="39"/>
      <c r="O3170" s="9"/>
      <c r="P3170" s="8"/>
      <c r="Q3170" s="41"/>
      <c r="R3170" s="8"/>
      <c r="S3170" s="41"/>
      <c r="T3170" s="9"/>
      <c r="U3170" s="8"/>
      <c r="X3170" s="9"/>
      <c r="Y3170" s="9"/>
      <c r="Z3170" s="9"/>
      <c r="AA3170" s="8"/>
      <c r="AB3170" s="12"/>
      <c r="AC3170" s="11"/>
      <c r="AD3170" s="11"/>
      <c r="AE3170" s="11"/>
      <c r="AF3170" s="11"/>
      <c r="AG3170" s="11"/>
      <c r="AH3170" s="10"/>
      <c r="AI3170" s="7">
        <v>41228392.399999999</v>
      </c>
      <c r="AJ3170" s="31"/>
      <c r="AK3170" s="37">
        <v>4.9612016099999998</v>
      </c>
      <c r="AN3170" s="6"/>
    </row>
    <row r="3171" spans="1:40" x14ac:dyDescent="0.25">
      <c r="A3171" s="6">
        <v>0.55228009259259259</v>
      </c>
      <c r="B3171">
        <v>3.83</v>
      </c>
      <c r="C3171">
        <f>B3171+0.68</f>
        <v>4.51</v>
      </c>
      <c r="D3171" s="5">
        <f>C3171/(0.2905*LN(C3171)+0.3655)</f>
        <v>5.6158835999080319</v>
      </c>
      <c r="E3171" s="5">
        <f>D3171*100</f>
        <v>561.58835999080316</v>
      </c>
      <c r="F3171">
        <v>165.598030002895</v>
      </c>
      <c r="G3171" s="4">
        <f>75.6*1000/(287.05*(F3171+273))</f>
        <v>0.60047864575890164</v>
      </c>
      <c r="H3171" s="3">
        <f>SQRT(2*ABS(E3171)/G3171)</f>
        <v>43.248919599325212</v>
      </c>
      <c r="I3171" s="2">
        <f>(2/2*0.0254)^2*3.1416*H3171</f>
        <v>8.7658409078469973E-2</v>
      </c>
      <c r="J3171" s="26"/>
      <c r="K3171" s="26"/>
      <c r="L3171" s="26"/>
      <c r="M3171" s="26"/>
      <c r="N3171" s="39"/>
      <c r="O3171" s="9"/>
      <c r="P3171" s="8"/>
      <c r="Q3171" s="41"/>
      <c r="R3171" s="8"/>
      <c r="S3171" s="41"/>
      <c r="T3171" s="9"/>
      <c r="U3171" s="8"/>
      <c r="X3171" s="9"/>
      <c r="Y3171" s="9"/>
      <c r="Z3171" s="9"/>
      <c r="AA3171" s="8"/>
      <c r="AB3171" s="12"/>
      <c r="AC3171" s="11"/>
      <c r="AD3171" s="11"/>
      <c r="AE3171" s="11"/>
      <c r="AF3171" s="11"/>
      <c r="AG3171" s="11"/>
      <c r="AH3171" s="10"/>
      <c r="AI3171" s="7">
        <v>40322455.899999999</v>
      </c>
      <c r="AJ3171" s="31"/>
      <c r="AK3171" s="37">
        <v>4.7188138000000004</v>
      </c>
      <c r="AN3171" s="6"/>
    </row>
    <row r="3172" spans="1:40" x14ac:dyDescent="0.25">
      <c r="A3172" s="6">
        <v>0.55229166666666674</v>
      </c>
      <c r="B3172">
        <v>4.38</v>
      </c>
      <c r="C3172">
        <f>B3172+0.68</f>
        <v>5.0599999999999996</v>
      </c>
      <c r="D3172" s="5">
        <f>C3172/(0.2905*LN(C3172)+0.3655)</f>
        <v>6.0489633934938096</v>
      </c>
      <c r="E3172" s="5">
        <f>D3172*100</f>
        <v>604.89633934938092</v>
      </c>
      <c r="F3172">
        <v>166.56256763232801</v>
      </c>
      <c r="G3172" s="4">
        <f>75.6*1000/(287.05*(F3172+273))</f>
        <v>0.59916100797044025</v>
      </c>
      <c r="H3172" s="3">
        <f>SQRT(2*ABS(E3172)/G3172)</f>
        <v>44.934892249334396</v>
      </c>
      <c r="I3172" s="2">
        <f>(2/2*0.0254)^2*3.1416*H3172</f>
        <v>9.1075596874576739E-2</v>
      </c>
      <c r="J3172" s="26"/>
      <c r="K3172" s="26"/>
      <c r="L3172" s="26"/>
      <c r="M3172" s="26"/>
      <c r="N3172" s="39"/>
      <c r="O3172" s="9"/>
      <c r="P3172" s="8"/>
      <c r="Q3172" s="41"/>
      <c r="R3172" s="8"/>
      <c r="S3172" s="41"/>
      <c r="T3172" s="9"/>
      <c r="U3172" s="8"/>
      <c r="X3172" s="9"/>
      <c r="Y3172" s="9"/>
      <c r="Z3172" s="9"/>
      <c r="AA3172" s="8"/>
      <c r="AB3172" s="12"/>
      <c r="AC3172" s="11"/>
      <c r="AD3172" s="11"/>
      <c r="AE3172" s="11"/>
      <c r="AF3172" s="11"/>
      <c r="AG3172" s="11"/>
      <c r="AH3172" s="10"/>
      <c r="AI3172" s="7">
        <v>33014542.399999999</v>
      </c>
      <c r="AJ3172" s="31"/>
      <c r="AK3172" s="37">
        <v>4.4331547499999999</v>
      </c>
      <c r="AN3172" s="6"/>
    </row>
    <row r="3173" spans="1:40" x14ac:dyDescent="0.25">
      <c r="A3173" s="6">
        <v>0.55230324074074078</v>
      </c>
      <c r="B3173">
        <v>4.6500000000000004</v>
      </c>
      <c r="C3173">
        <f>B3173+0.68</f>
        <v>5.33</v>
      </c>
      <c r="D3173" s="5">
        <f>C3173/(0.2905*LN(C3173)+0.3655)</f>
        <v>6.2587442268133477</v>
      </c>
      <c r="E3173" s="5">
        <f>D3173*100</f>
        <v>625.87442268133475</v>
      </c>
      <c r="F3173">
        <v>167.454171071677</v>
      </c>
      <c r="G3173" s="4">
        <f>75.6*1000/(287.05*(F3173+273))</f>
        <v>0.59794813714183526</v>
      </c>
      <c r="H3173" s="3">
        <f>SQRT(2*ABS(E3173)/G3173)</f>
        <v>45.753765410327908</v>
      </c>
      <c r="I3173" s="2">
        <f>(2/2*0.0254)^2*3.1416*H3173</f>
        <v>9.2735317376146667E-2</v>
      </c>
      <c r="J3173" s="26"/>
      <c r="K3173" s="26"/>
      <c r="L3173" s="26"/>
      <c r="M3173" s="26"/>
      <c r="N3173" s="39"/>
      <c r="O3173" s="9"/>
      <c r="P3173" s="8"/>
      <c r="Q3173" s="41"/>
      <c r="R3173" s="8"/>
      <c r="S3173" s="41"/>
      <c r="T3173" s="9"/>
      <c r="U3173" s="8"/>
      <c r="X3173" s="9"/>
      <c r="Y3173" s="9"/>
      <c r="Z3173" s="9"/>
      <c r="AA3173" s="8"/>
      <c r="AB3173" s="12"/>
      <c r="AC3173" s="11"/>
      <c r="AD3173" s="11"/>
      <c r="AE3173" s="11"/>
      <c r="AF3173" s="11"/>
      <c r="AG3173" s="11"/>
      <c r="AH3173" s="10"/>
      <c r="AI3173" s="7">
        <v>35420868.700000003</v>
      </c>
      <c r="AJ3173" s="31"/>
      <c r="AK3173" s="37">
        <v>4.1155737099999996</v>
      </c>
      <c r="AN3173" s="6"/>
    </row>
    <row r="3174" spans="1:40" x14ac:dyDescent="0.25">
      <c r="A3174" s="6">
        <v>0.55231481481481481</v>
      </c>
      <c r="B3174">
        <v>4.84</v>
      </c>
      <c r="C3174">
        <f>B3174+0.68</f>
        <v>5.52</v>
      </c>
      <c r="D3174" s="5">
        <f>C3174/(0.2905*LN(C3174)+0.3655)</f>
        <v>6.4053190629931684</v>
      </c>
      <c r="E3174" s="5">
        <f>D3174*100</f>
        <v>640.5319062993168</v>
      </c>
      <c r="F3174">
        <v>168.49227130122901</v>
      </c>
      <c r="G3174" s="4">
        <f>75.6*1000/(287.05*(F3174+273))</f>
        <v>0.59654215534152499</v>
      </c>
      <c r="H3174" s="3">
        <f>SQRT(2*ABS(E3174)/G3174)</f>
        <v>46.340937145911013</v>
      </c>
      <c r="I3174" s="2">
        <f>(2/2*0.0254)^2*3.1416*H3174</f>
        <v>9.3925417398850172E-2</v>
      </c>
      <c r="J3174" s="26"/>
      <c r="K3174" s="26"/>
      <c r="L3174" s="26"/>
      <c r="M3174" s="26"/>
      <c r="N3174" s="39"/>
      <c r="O3174" s="9"/>
      <c r="P3174" s="8"/>
      <c r="Q3174" s="41"/>
      <c r="R3174" s="8"/>
      <c r="S3174" s="41"/>
      <c r="T3174" s="9"/>
      <c r="U3174" s="8"/>
      <c r="X3174" s="9"/>
      <c r="Y3174" s="9"/>
      <c r="Z3174" s="9"/>
      <c r="AA3174" s="8"/>
      <c r="AB3174" s="12"/>
      <c r="AC3174" s="11"/>
      <c r="AD3174" s="11"/>
      <c r="AE3174" s="11"/>
      <c r="AF3174" s="11"/>
      <c r="AG3174" s="11"/>
      <c r="AH3174" s="10"/>
      <c r="AI3174" s="7">
        <v>33934964.399999999</v>
      </c>
      <c r="AJ3174" s="31"/>
      <c r="AK3174" s="37">
        <v>4.0479833799999998</v>
      </c>
      <c r="AN3174" s="6"/>
    </row>
    <row r="3175" spans="1:40" x14ac:dyDescent="0.25">
      <c r="A3175" s="6">
        <v>0.55232638888888885</v>
      </c>
      <c r="B3175">
        <v>5</v>
      </c>
      <c r="C3175">
        <f>B3175+0.68</f>
        <v>5.68</v>
      </c>
      <c r="D3175" s="5">
        <f>C3175/(0.2905*LN(C3175)+0.3655)</f>
        <v>6.5281028330948443</v>
      </c>
      <c r="E3175" s="5">
        <f>D3175*100</f>
        <v>652.81028330948448</v>
      </c>
      <c r="F3175">
        <v>169.64558873720199</v>
      </c>
      <c r="G3175" s="4">
        <f>75.6*1000/(287.05*(F3175+273))</f>
        <v>0.59498785888730976</v>
      </c>
      <c r="H3175" s="3">
        <f>SQRT(2*ABS(E3175)/G3175)</f>
        <v>46.844050385920539</v>
      </c>
      <c r="I3175" s="2">
        <f>(2/2*0.0254)^2*3.1416*H3175</f>
        <v>9.4945144749593924E-2</v>
      </c>
      <c r="J3175" s="26"/>
      <c r="K3175" s="26"/>
      <c r="L3175" s="26"/>
      <c r="M3175" s="26"/>
      <c r="N3175" s="39"/>
      <c r="O3175" s="9"/>
      <c r="P3175" s="8"/>
      <c r="Q3175" s="41"/>
      <c r="R3175" s="8"/>
      <c r="S3175" s="41"/>
      <c r="T3175" s="9"/>
      <c r="U3175" s="8"/>
      <c r="X3175" s="9"/>
      <c r="Y3175" s="9"/>
      <c r="Z3175" s="9"/>
      <c r="AA3175" s="8"/>
      <c r="AB3175" s="12"/>
      <c r="AC3175" s="11"/>
      <c r="AD3175" s="11"/>
      <c r="AE3175" s="11"/>
      <c r="AF3175" s="11"/>
      <c r="AG3175" s="11"/>
      <c r="AH3175" s="10"/>
      <c r="AI3175" s="7">
        <v>25946624.399999999</v>
      </c>
      <c r="AJ3175" s="31"/>
      <c r="AK3175" s="37">
        <v>3.89095258</v>
      </c>
      <c r="AN3175" s="6"/>
    </row>
    <row r="3176" spans="1:40" x14ac:dyDescent="0.25">
      <c r="A3176" s="6">
        <v>0.55233796296296289</v>
      </c>
      <c r="B3176">
        <v>5.31</v>
      </c>
      <c r="C3176">
        <f>B3176+0.68</f>
        <v>5.9899999999999993</v>
      </c>
      <c r="D3176" s="5">
        <f>C3176/(0.2905*LN(C3176)+0.3655)</f>
        <v>6.7643751466801527</v>
      </c>
      <c r="E3176" s="5">
        <f>D3176*100</f>
        <v>676.4375146680153</v>
      </c>
      <c r="F3176">
        <v>171.12680716609199</v>
      </c>
      <c r="G3176" s="4">
        <f>75.6*1000/(287.05*(F3176+273))</f>
        <v>0.59300349998951396</v>
      </c>
      <c r="H3176" s="3">
        <f>SQRT(2*ABS(E3176)/G3176)</f>
        <v>47.763947478364713</v>
      </c>
      <c r="I3176" s="2">
        <f>(2/2*0.0254)^2*3.1416*H3176</f>
        <v>9.6809624056513402E-2</v>
      </c>
      <c r="J3176" s="26"/>
      <c r="K3176" s="26"/>
      <c r="L3176" s="26"/>
      <c r="M3176" s="26"/>
      <c r="N3176" s="39"/>
      <c r="O3176" s="9"/>
      <c r="P3176" s="8"/>
      <c r="Q3176" s="41"/>
      <c r="R3176" s="8"/>
      <c r="S3176" s="41"/>
      <c r="T3176" s="9"/>
      <c r="U3176" s="8"/>
      <c r="X3176" s="9"/>
      <c r="Y3176" s="9"/>
      <c r="Z3176" s="9"/>
      <c r="AA3176" s="8"/>
      <c r="AB3176" s="12"/>
      <c r="AC3176" s="11"/>
      <c r="AD3176" s="11"/>
      <c r="AE3176" s="11"/>
      <c r="AF3176" s="11"/>
      <c r="AG3176" s="11"/>
      <c r="AH3176" s="10"/>
      <c r="AI3176" s="7">
        <v>23290165</v>
      </c>
      <c r="AJ3176" s="31"/>
      <c r="AK3176" s="37">
        <v>3.6254256100000002</v>
      </c>
      <c r="AN3176" s="6"/>
    </row>
    <row r="3177" spans="1:40" x14ac:dyDescent="0.25">
      <c r="A3177" s="6">
        <v>0.55234953703703704</v>
      </c>
      <c r="B3177">
        <v>5.57</v>
      </c>
      <c r="C3177">
        <f>B3177+0.68</f>
        <v>6.25</v>
      </c>
      <c r="D3177" s="5">
        <f>C3177/(0.2905*LN(C3177)+0.3655)</f>
        <v>6.9609580395246402</v>
      </c>
      <c r="E3177" s="5">
        <f>D3177*100</f>
        <v>696.09580395246405</v>
      </c>
      <c r="F3177">
        <v>172.33995099248699</v>
      </c>
      <c r="G3177" s="4">
        <f>75.6*1000/(287.05*(F3177+273))</f>
        <v>0.59138810812215581</v>
      </c>
      <c r="H3177" s="3">
        <f>SQRT(2*ABS(E3177)/G3177)</f>
        <v>48.519153149111808</v>
      </c>
      <c r="I3177" s="2">
        <f>(2/2*0.0254)^2*3.1416*H3177</f>
        <v>9.8340301082391349E-2</v>
      </c>
      <c r="J3177" s="26"/>
      <c r="K3177" s="26"/>
      <c r="L3177" s="26"/>
      <c r="M3177" s="26"/>
      <c r="N3177" s="39"/>
      <c r="O3177" s="9"/>
      <c r="P3177" s="8"/>
      <c r="Q3177" s="41"/>
      <c r="R3177" s="8"/>
      <c r="S3177" s="41"/>
      <c r="T3177" s="9"/>
      <c r="U3177" s="8"/>
      <c r="X3177" s="9"/>
      <c r="Y3177" s="9"/>
      <c r="Z3177" s="9"/>
      <c r="AA3177" s="8"/>
      <c r="AB3177" s="12"/>
      <c r="AC3177" s="11"/>
      <c r="AD3177" s="11"/>
      <c r="AE3177" s="11"/>
      <c r="AF3177" s="11"/>
      <c r="AG3177" s="11"/>
      <c r="AH3177" s="10"/>
      <c r="AI3177" s="7">
        <v>21839586.699999999</v>
      </c>
      <c r="AJ3177" s="31"/>
      <c r="AK3177" s="37">
        <v>3.2667122000000002</v>
      </c>
      <c r="AN3177" s="6"/>
    </row>
    <row r="3178" spans="1:40" x14ac:dyDescent="0.25">
      <c r="A3178" s="6">
        <v>0.55236111111111108</v>
      </c>
      <c r="B3178">
        <v>4.54</v>
      </c>
      <c r="C3178">
        <f>B3178+0.68</f>
        <v>5.22</v>
      </c>
      <c r="D3178" s="5">
        <f>C3178/(0.2905*LN(C3178)+0.3655)</f>
        <v>6.1734929248126891</v>
      </c>
      <c r="E3178" s="5">
        <f>D3178*100</f>
        <v>617.34929248126889</v>
      </c>
      <c r="F3178">
        <v>173.36503311621399</v>
      </c>
      <c r="G3178" s="4">
        <f>75.6*1000/(287.05*(F3178+273))</f>
        <v>0.59002997893898812</v>
      </c>
      <c r="H3178" s="3">
        <f>SQRT(2*ABS(E3178)/G3178)</f>
        <v>45.744979365912187</v>
      </c>
      <c r="I3178" s="2">
        <f>(2/2*0.0254)^2*3.1416*H3178</f>
        <v>9.2717509516835717E-2</v>
      </c>
      <c r="J3178" s="26"/>
      <c r="K3178" s="26"/>
      <c r="L3178" s="26"/>
      <c r="M3178" s="26"/>
      <c r="N3178" s="39"/>
      <c r="O3178" s="9"/>
      <c r="P3178" s="8"/>
      <c r="Q3178" s="41"/>
      <c r="R3178" s="8"/>
      <c r="S3178" s="41"/>
      <c r="T3178" s="9"/>
      <c r="U3178" s="8"/>
      <c r="X3178" s="9"/>
      <c r="Y3178" s="9"/>
      <c r="Z3178" s="9"/>
      <c r="AA3178" s="8"/>
      <c r="AB3178" s="12"/>
      <c r="AC3178" s="11"/>
      <c r="AD3178" s="11"/>
      <c r="AE3178" s="11"/>
      <c r="AF3178" s="11"/>
      <c r="AG3178" s="11"/>
      <c r="AH3178" s="10"/>
      <c r="AI3178" s="7">
        <v>22482269</v>
      </c>
      <c r="AJ3178" s="31"/>
      <c r="AK3178" s="37">
        <v>3.0356029800000002</v>
      </c>
      <c r="AN3178" s="6"/>
    </row>
    <row r="3179" spans="1:40" x14ac:dyDescent="0.25">
      <c r="A3179" s="6">
        <v>0.55237268518518523</v>
      </c>
      <c r="B3179">
        <v>0.43</v>
      </c>
      <c r="C3179">
        <f>B3179+0.68</f>
        <v>1.1100000000000001</v>
      </c>
      <c r="D3179" s="5">
        <f>C3179/(0.2905*LN(C3179)+0.3655)</f>
        <v>2.8043291857960795</v>
      </c>
      <c r="E3179" s="5">
        <f>D3179*100</f>
        <v>280.43291857960793</v>
      </c>
      <c r="F3179">
        <v>174.010148383787</v>
      </c>
      <c r="G3179" s="4">
        <f>75.6*1000/(287.05*(F3179+273))</f>
        <v>0.58917846058058954</v>
      </c>
      <c r="H3179" s="3">
        <f>SQRT(2*ABS(E3179)/G3179)</f>
        <v>30.853615506248502</v>
      </c>
      <c r="I3179" s="2">
        <f>(2/2*0.0254)^2*3.1416*H3179</f>
        <v>6.2535177170963449E-2</v>
      </c>
      <c r="J3179" s="26"/>
      <c r="K3179" s="26"/>
      <c r="L3179" s="26"/>
      <c r="M3179" s="26"/>
      <c r="N3179" s="39"/>
      <c r="O3179" s="9"/>
      <c r="P3179" s="8"/>
      <c r="Q3179" s="41"/>
      <c r="R3179" s="8"/>
      <c r="S3179" s="41"/>
      <c r="T3179" s="9"/>
      <c r="U3179" s="8"/>
      <c r="X3179" s="9"/>
      <c r="Y3179" s="9"/>
      <c r="Z3179" s="9"/>
      <c r="AA3179" s="8"/>
      <c r="AB3179" s="12"/>
      <c r="AC3179" s="11"/>
      <c r="AD3179" s="11"/>
      <c r="AE3179" s="11"/>
      <c r="AF3179" s="11"/>
      <c r="AG3179" s="11"/>
      <c r="AH3179" s="10"/>
      <c r="AI3179" s="7">
        <v>23841810.699999999</v>
      </c>
      <c r="AJ3179" s="31"/>
      <c r="AK3179" s="37">
        <v>2.9851989099999998</v>
      </c>
      <c r="AN3179" s="6"/>
    </row>
    <row r="3180" spans="1:40" x14ac:dyDescent="0.25">
      <c r="A3180" s="6">
        <v>0.55238425925925927</v>
      </c>
      <c r="B3180">
        <v>0.26</v>
      </c>
      <c r="C3180">
        <f>B3180+0.68</f>
        <v>0.94000000000000006</v>
      </c>
      <c r="D3180" s="5">
        <f>C3180/(0.2905*LN(C3180)+0.3655)</f>
        <v>2.7048398588920084</v>
      </c>
      <c r="E3180" s="5">
        <f>D3180*100</f>
        <v>270.48398588920082</v>
      </c>
      <c r="F3180">
        <v>174.06943222669099</v>
      </c>
      <c r="G3180" s="4">
        <f>75.6*1000/(287.05*(F3180+273))</f>
        <v>0.5891003323061389</v>
      </c>
      <c r="H3180" s="3">
        <f>SQRT(2*ABS(E3180)/G3180)</f>
        <v>30.303384949616888</v>
      </c>
      <c r="I3180" s="2">
        <f>(2/2*0.0254)^2*3.1416*H3180</f>
        <v>6.1419950809992317E-2</v>
      </c>
      <c r="J3180" s="26"/>
      <c r="K3180" s="26"/>
      <c r="L3180" s="26"/>
      <c r="M3180" s="26"/>
      <c r="N3180" s="39"/>
      <c r="O3180" s="9"/>
      <c r="P3180" s="8"/>
      <c r="Q3180" s="41"/>
      <c r="R3180" s="8"/>
      <c r="S3180" s="41"/>
      <c r="T3180" s="9"/>
      <c r="U3180" s="8"/>
      <c r="X3180" s="9"/>
      <c r="Y3180" s="9"/>
      <c r="Z3180" s="9"/>
      <c r="AA3180" s="8"/>
      <c r="AB3180" s="12"/>
      <c r="AC3180" s="11"/>
      <c r="AD3180" s="11"/>
      <c r="AE3180" s="11"/>
      <c r="AF3180" s="11"/>
      <c r="AG3180" s="11"/>
      <c r="AH3180" s="10"/>
      <c r="AI3180" s="7">
        <v>24361051.5</v>
      </c>
      <c r="AJ3180" s="31"/>
      <c r="AK3180" s="37">
        <v>3.0132052900000001</v>
      </c>
      <c r="AN3180" s="6"/>
    </row>
    <row r="3181" spans="1:40" x14ac:dyDescent="0.25">
      <c r="A3181" s="6">
        <v>0.55239583333333331</v>
      </c>
      <c r="B3181">
        <v>0.28000000000000003</v>
      </c>
      <c r="C3181">
        <f>B3181+0.68</f>
        <v>0.96000000000000008</v>
      </c>
      <c r="D3181" s="5">
        <f>C3181/(0.2905*LN(C3181)+0.3655)</f>
        <v>2.7146157496557359</v>
      </c>
      <c r="E3181" s="5">
        <f>D3181*100</f>
        <v>271.46157496557362</v>
      </c>
      <c r="F3181">
        <v>173.818351109395</v>
      </c>
      <c r="G3181" s="4">
        <f>75.6*1000/(287.05*(F3181+273))</f>
        <v>0.58943136609037716</v>
      </c>
      <c r="H3181" s="3">
        <f>SQRT(2*ABS(E3181)/G3181)</f>
        <v>30.349571147596006</v>
      </c>
      <c r="I3181" s="2">
        <f>(2/2*0.0254)^2*3.1416*H3181</f>
        <v>6.1513562596685271E-2</v>
      </c>
      <c r="J3181" s="26"/>
      <c r="K3181" s="26"/>
      <c r="L3181" s="26"/>
      <c r="M3181" s="26"/>
      <c r="N3181" s="39"/>
      <c r="O3181" s="9"/>
      <c r="P3181" s="8"/>
      <c r="Q3181" s="41"/>
      <c r="R3181" s="8"/>
      <c r="S3181" s="41"/>
      <c r="T3181" s="9"/>
      <c r="U3181" s="8"/>
      <c r="X3181" s="9"/>
      <c r="Y3181" s="9"/>
      <c r="Z3181" s="9"/>
      <c r="AA3181" s="8"/>
      <c r="AB3181" s="12"/>
      <c r="AC3181" s="11"/>
      <c r="AD3181" s="11"/>
      <c r="AE3181" s="11"/>
      <c r="AF3181" s="11"/>
      <c r="AG3181" s="11"/>
      <c r="AH3181" s="10"/>
      <c r="AI3181" s="7">
        <v>21699549.800000001</v>
      </c>
      <c r="AJ3181" s="31"/>
      <c r="AK3181" s="37">
        <v>3.02737123</v>
      </c>
      <c r="AN3181" s="6"/>
    </row>
    <row r="3182" spans="1:40" x14ac:dyDescent="0.25">
      <c r="A3182" s="6">
        <v>0.55240740740740735</v>
      </c>
      <c r="B3182">
        <v>0.39</v>
      </c>
      <c r="C3182">
        <f>B3182+0.68</f>
        <v>1.07</v>
      </c>
      <c r="D3182" s="5">
        <f>C3182/(0.2905*LN(C3182)+0.3655)</f>
        <v>2.7781034953995807</v>
      </c>
      <c r="E3182" s="5">
        <f>D3182*100</f>
        <v>277.81034953995805</v>
      </c>
      <c r="F3182">
        <v>173.28483383893399</v>
      </c>
      <c r="G3182" s="4">
        <f>75.6*1000/(287.05*(F3182+273))</f>
        <v>0.59013600982844816</v>
      </c>
      <c r="H3182" s="3">
        <f>SQRT(2*ABS(E3182)/G3182)</f>
        <v>30.684083105759537</v>
      </c>
      <c r="I3182" s="2">
        <f>(2/2*0.0254)^2*3.1416*H3182</f>
        <v>6.2191563026337542E-2</v>
      </c>
      <c r="J3182" s="26"/>
      <c r="K3182" s="26"/>
      <c r="L3182" s="26"/>
      <c r="M3182" s="26"/>
      <c r="N3182" s="39"/>
      <c r="O3182" s="9"/>
      <c r="P3182" s="8"/>
      <c r="Q3182" s="41"/>
      <c r="R3182" s="8"/>
      <c r="S3182" s="41"/>
      <c r="T3182" s="9"/>
      <c r="U3182" s="8"/>
      <c r="X3182" s="9"/>
      <c r="Y3182" s="9"/>
      <c r="Z3182" s="9"/>
      <c r="AA3182" s="8"/>
      <c r="AB3182" s="12"/>
      <c r="AC3182" s="11"/>
      <c r="AD3182" s="11"/>
      <c r="AE3182" s="11"/>
      <c r="AF3182" s="11"/>
      <c r="AG3182" s="11"/>
      <c r="AH3182" s="10"/>
      <c r="AI3182" s="7">
        <v>18043669.100000001</v>
      </c>
      <c r="AJ3182" s="31"/>
      <c r="AK3182" s="37">
        <v>2.8701044699999998</v>
      </c>
      <c r="AN3182" s="6"/>
    </row>
    <row r="3183" spans="1:40" x14ac:dyDescent="0.25">
      <c r="A3183" s="6">
        <v>0.5524189814814815</v>
      </c>
      <c r="B3183">
        <v>1.03</v>
      </c>
      <c r="C3183">
        <f>B3183+0.68</f>
        <v>1.71</v>
      </c>
      <c r="D3183" s="5">
        <f>C3183/(0.2905*LN(C3183)+0.3655)</f>
        <v>3.279937962829278</v>
      </c>
      <c r="E3183" s="5">
        <f>D3183*100</f>
        <v>327.9937962829278</v>
      </c>
      <c r="F3183">
        <v>172.486381281658</v>
      </c>
      <c r="G3183" s="4">
        <f>75.6*1000/(287.05*(F3183+273))</f>
        <v>0.59119372029051109</v>
      </c>
      <c r="H3183" s="3">
        <f>SQRT(2*ABS(E3183)/G3183)</f>
        <v>33.310634594162572</v>
      </c>
      <c r="I3183" s="2">
        <f>(2/2*0.0254)^2*3.1416*H3183</f>
        <v>6.7515148608801187E-2</v>
      </c>
      <c r="J3183" s="26"/>
      <c r="K3183" s="26"/>
      <c r="L3183" s="26"/>
      <c r="M3183" s="26"/>
      <c r="N3183" s="39"/>
      <c r="O3183" s="9"/>
      <c r="P3183" s="8"/>
      <c r="Q3183" s="41"/>
      <c r="R3183" s="8"/>
      <c r="S3183" s="41"/>
      <c r="T3183" s="9"/>
      <c r="U3183" s="8"/>
      <c r="X3183" s="9"/>
      <c r="Y3183" s="9"/>
      <c r="Z3183" s="9"/>
      <c r="AA3183" s="8"/>
      <c r="AB3183" s="12"/>
      <c r="AC3183" s="11"/>
      <c r="AD3183" s="11"/>
      <c r="AE3183" s="11"/>
      <c r="AF3183" s="11"/>
      <c r="AG3183" s="11"/>
      <c r="AH3183" s="10"/>
      <c r="AI3183" s="7">
        <v>14755298.5</v>
      </c>
      <c r="AJ3183" s="31"/>
      <c r="AK3183" s="38">
        <v>2.63189612</v>
      </c>
      <c r="AN3183" s="6"/>
    </row>
    <row r="3184" spans="1:40" x14ac:dyDescent="0.25">
      <c r="A3184" s="6">
        <v>0.55243055555555554</v>
      </c>
      <c r="B3184">
        <v>0.33</v>
      </c>
      <c r="C3184">
        <f>B3184+0.68</f>
        <v>1.01</v>
      </c>
      <c r="D3184" s="5">
        <f>C3184/(0.2905*LN(C3184)+0.3655)</f>
        <v>2.7416554037986409</v>
      </c>
      <c r="E3184" s="5">
        <f>D3184*100</f>
        <v>274.16554037986407</v>
      </c>
      <c r="F3184">
        <v>171.52418905976199</v>
      </c>
      <c r="G3184" s="4">
        <f>75.6*1000/(287.05*(F3184+273))</f>
        <v>0.59247338518456449</v>
      </c>
      <c r="H3184" s="3">
        <f>SQRT(2*ABS(E3184)/G3184)</f>
        <v>30.421947236255775</v>
      </c>
      <c r="I3184" s="2">
        <f>(2/2*0.0254)^2*3.1416*H3184</f>
        <v>6.166025696144662E-2</v>
      </c>
      <c r="J3184" s="26"/>
      <c r="K3184" s="26"/>
      <c r="L3184" s="26"/>
      <c r="M3184" s="26"/>
      <c r="N3184" s="39"/>
      <c r="O3184" s="9"/>
      <c r="P3184" s="8"/>
      <c r="Q3184" s="41"/>
      <c r="R3184" s="8"/>
      <c r="S3184" s="41"/>
      <c r="T3184" s="9"/>
      <c r="U3184" s="8"/>
      <c r="X3184" s="9"/>
      <c r="Y3184" s="9"/>
      <c r="Z3184" s="9"/>
      <c r="AA3184" s="8"/>
      <c r="AB3184" s="12"/>
      <c r="AC3184" s="11"/>
      <c r="AD3184" s="11"/>
      <c r="AE3184" s="11"/>
      <c r="AF3184" s="11"/>
      <c r="AG3184" s="11"/>
      <c r="AH3184" s="10"/>
      <c r="AI3184" s="7">
        <v>11736672.6</v>
      </c>
      <c r="AJ3184" s="31"/>
      <c r="AK3184" s="38">
        <v>2.3402816099999999</v>
      </c>
      <c r="AN3184" s="6"/>
    </row>
    <row r="3185" spans="1:40" x14ac:dyDescent="0.25">
      <c r="A3185" s="6">
        <v>0.55244212962962969</v>
      </c>
      <c r="B3185">
        <v>0.28999999999999998</v>
      </c>
      <c r="C3185">
        <f>B3185+0.68</f>
        <v>0.97</v>
      </c>
      <c r="D3185" s="5">
        <f>C3185/(0.2905*LN(C3185)+0.3655)</f>
        <v>2.7197410564993283</v>
      </c>
      <c r="E3185" s="5">
        <f>D3185*100</f>
        <v>271.97410564993282</v>
      </c>
      <c r="F3185">
        <v>170.79916211963001</v>
      </c>
      <c r="G3185" s="4">
        <f>75.6*1000/(287.05*(F3185+273))</f>
        <v>0.59344129860629868</v>
      </c>
      <c r="H3185" s="3">
        <f>SQRT(2*ABS(E3185)/G3185)</f>
        <v>30.275400247285155</v>
      </c>
      <c r="I3185" s="2">
        <f>(2/2*0.0254)^2*3.1416*H3185</f>
        <v>6.1363230445468521E-2</v>
      </c>
      <c r="J3185" s="26"/>
      <c r="K3185" s="26"/>
      <c r="L3185" s="26"/>
      <c r="M3185" s="26"/>
      <c r="N3185" s="39"/>
      <c r="O3185" s="9"/>
      <c r="P3185" s="8"/>
      <c r="Q3185" s="41"/>
      <c r="R3185" s="8"/>
      <c r="S3185" s="41"/>
      <c r="T3185" s="9"/>
      <c r="U3185" s="8"/>
      <c r="X3185" s="9"/>
      <c r="Y3185" s="9"/>
      <c r="Z3185" s="9"/>
      <c r="AA3185" s="8"/>
      <c r="AB3185" s="12"/>
      <c r="AC3185" s="11"/>
      <c r="AD3185" s="11"/>
      <c r="AE3185" s="11"/>
      <c r="AF3185" s="11"/>
      <c r="AG3185" s="11"/>
      <c r="AH3185" s="10"/>
      <c r="AI3185" s="7">
        <v>9664298.9000000004</v>
      </c>
      <c r="AJ3185" s="31"/>
      <c r="AK3185" s="38">
        <v>2.0252557000000002</v>
      </c>
      <c r="AN3185" s="6"/>
    </row>
    <row r="3186" spans="1:40" x14ac:dyDescent="0.25">
      <c r="A3186" s="6">
        <v>0.55245370370370372</v>
      </c>
      <c r="B3186">
        <v>0.2</v>
      </c>
      <c r="C3186">
        <f>B3186+0.68</f>
        <v>0.88000000000000012</v>
      </c>
      <c r="D3186" s="5">
        <f>C3186/(0.2905*LN(C3186)+0.3655)</f>
        <v>2.6799494252592178</v>
      </c>
      <c r="E3186" s="5">
        <f>D3186*100</f>
        <v>267.99494252592177</v>
      </c>
      <c r="F3186">
        <v>170.08119913267399</v>
      </c>
      <c r="G3186" s="4">
        <f>75.6*1000/(287.05*(F3186+273))</f>
        <v>0.59440290313423727</v>
      </c>
      <c r="H3186" s="3">
        <f>SQRT(2*ABS(E3186)/G3186)</f>
        <v>30.028790223453392</v>
      </c>
      <c r="I3186" s="2">
        <f>(2/2*0.0254)^2*3.1416*H3186</f>
        <v>6.0863392702649316E-2</v>
      </c>
      <c r="J3186" s="26"/>
      <c r="K3186" s="26"/>
      <c r="L3186" s="26"/>
      <c r="M3186" s="26"/>
      <c r="N3186" s="39"/>
      <c r="O3186" s="9"/>
      <c r="P3186" s="8"/>
      <c r="Q3186" s="41"/>
      <c r="R3186" s="8"/>
      <c r="S3186" s="41"/>
      <c r="T3186" s="9"/>
      <c r="U3186" s="8"/>
      <c r="X3186" s="9"/>
      <c r="Y3186" s="9"/>
      <c r="Z3186" s="9"/>
      <c r="AA3186" s="8"/>
      <c r="AB3186" s="12"/>
      <c r="AC3186" s="11"/>
      <c r="AD3186" s="11"/>
      <c r="AE3186" s="11"/>
      <c r="AF3186" s="11"/>
      <c r="AG3186" s="11"/>
      <c r="AH3186" s="10"/>
      <c r="AI3186" s="7">
        <v>9450629.5</v>
      </c>
      <c r="AJ3186" s="31"/>
      <c r="AK3186" s="38">
        <v>1.7011660399999999</v>
      </c>
      <c r="AN3186" s="6"/>
    </row>
    <row r="3187" spans="1:40" x14ac:dyDescent="0.25">
      <c r="A3187" s="6">
        <v>0.55246527777777776</v>
      </c>
      <c r="B3187">
        <v>0.24</v>
      </c>
      <c r="C3187">
        <f>B3187+0.68</f>
        <v>0.92</v>
      </c>
      <c r="D3187" s="5">
        <f>C3187/(0.2905*LN(C3187)+0.3655)</f>
        <v>2.6957523293421808</v>
      </c>
      <c r="E3187" s="5">
        <f>D3187*100</f>
        <v>269.57523293421809</v>
      </c>
      <c r="F3187">
        <v>169.269250713367</v>
      </c>
      <c r="G3187" s="4">
        <f>75.6*1000/(287.05*(F3187+273))</f>
        <v>0.59549414901410092</v>
      </c>
      <c r="H3187" s="3">
        <f>SQRT(2*ABS(E3187)/G3187)</f>
        <v>30.08958812625702</v>
      </c>
      <c r="I3187" s="2">
        <f>(2/2*0.0254)^2*3.1416*H3187</f>
        <v>6.0986619999063831E-2</v>
      </c>
      <c r="J3187" s="26"/>
      <c r="K3187" s="26"/>
      <c r="L3187" s="26"/>
      <c r="M3187" s="26"/>
      <c r="N3187" s="39"/>
      <c r="O3187" s="9"/>
      <c r="P3187" s="8"/>
      <c r="Q3187" s="41"/>
      <c r="R3187" s="8"/>
      <c r="S3187" s="41"/>
      <c r="T3187" s="9"/>
      <c r="U3187" s="8"/>
      <c r="X3187" s="9"/>
      <c r="Y3187" s="9"/>
      <c r="Z3187" s="9"/>
      <c r="AA3187" s="8"/>
      <c r="AB3187" s="12"/>
      <c r="AC3187" s="11"/>
      <c r="AD3187" s="11"/>
      <c r="AE3187" s="11"/>
      <c r="AF3187" s="11"/>
      <c r="AG3187" s="11"/>
      <c r="AH3187" s="10"/>
      <c r="AI3187" s="7">
        <v>10257349.6</v>
      </c>
      <c r="AJ3187" s="31"/>
      <c r="AK3187" s="38">
        <v>1.5202581100000001</v>
      </c>
      <c r="AN3187" s="6"/>
    </row>
    <row r="3188" spans="1:40" x14ac:dyDescent="0.25">
      <c r="A3188" s="6">
        <v>0.5524768518518518</v>
      </c>
      <c r="B3188">
        <v>0.22</v>
      </c>
      <c r="C3188">
        <f>B3188+0.68</f>
        <v>0.9</v>
      </c>
      <c r="D3188" s="5">
        <f>C3188/(0.2905*LN(C3188)+0.3655)</f>
        <v>2.6874273799901629</v>
      </c>
      <c r="E3188" s="5">
        <f>D3188*100</f>
        <v>268.7427379990163</v>
      </c>
      <c r="F3188">
        <v>168.30762612028801</v>
      </c>
      <c r="G3188" s="4">
        <f>75.6*1000/(287.05*(F3188+273))</f>
        <v>0.5967917513776968</v>
      </c>
      <c r="H3188" s="3">
        <f>SQRT(2*ABS(E3188)/G3188)</f>
        <v>30.010412204275756</v>
      </c>
      <c r="I3188" s="2">
        <f>(2/2*0.0254)^2*3.1416*H3188</f>
        <v>6.0826143496471453E-2</v>
      </c>
      <c r="J3188" s="26"/>
      <c r="K3188" s="26"/>
      <c r="L3188" s="26"/>
      <c r="M3188" s="26"/>
      <c r="N3188" s="39"/>
      <c r="O3188" s="9"/>
      <c r="P3188" s="8"/>
      <c r="Q3188" s="41"/>
      <c r="R3188" s="8"/>
      <c r="S3188" s="41"/>
      <c r="T3188" s="9"/>
      <c r="U3188" s="8"/>
      <c r="X3188" s="9"/>
      <c r="Y3188" s="9"/>
      <c r="Z3188" s="9"/>
      <c r="AA3188" s="8"/>
      <c r="AB3188" s="12"/>
      <c r="AC3188" s="11"/>
      <c r="AD3188" s="11"/>
      <c r="AE3188" s="11"/>
      <c r="AF3188" s="11"/>
      <c r="AG3188" s="11"/>
      <c r="AH3188" s="10"/>
      <c r="AI3188" s="7">
        <v>9736582.0999999996</v>
      </c>
      <c r="AJ3188" s="31"/>
      <c r="AK3188" s="38">
        <v>1.45937224</v>
      </c>
      <c r="AN3188" s="6"/>
    </row>
    <row r="3189" spans="1:40" x14ac:dyDescent="0.25">
      <c r="A3189" s="6">
        <v>0.55248842592592595</v>
      </c>
      <c r="B3189">
        <v>0.21</v>
      </c>
      <c r="C3189">
        <f>B3189+0.68</f>
        <v>0.89</v>
      </c>
      <c r="D3189" s="5">
        <f>C3189/(0.2905*LN(C3189)+0.3655)</f>
        <v>2.6835768077843052</v>
      </c>
      <c r="E3189" s="5">
        <f>D3189*100</f>
        <v>268.35768077843051</v>
      </c>
      <c r="F3189">
        <v>167.548217637352</v>
      </c>
      <c r="G3189" s="4">
        <f>75.6*1000/(287.05*(F3189+273))</f>
        <v>0.59782048943722865</v>
      </c>
      <c r="H3189" s="3">
        <f>SQRT(2*ABS(E3189)/G3189)</f>
        <v>29.963091113176411</v>
      </c>
      <c r="I3189" s="2">
        <f>(2/2*0.0254)^2*3.1416*H3189</f>
        <v>6.0730231469071562E-2</v>
      </c>
      <c r="J3189" s="26"/>
      <c r="K3189" s="26"/>
      <c r="L3189" s="26"/>
      <c r="M3189" s="26"/>
      <c r="N3189" s="39"/>
      <c r="O3189" s="9"/>
      <c r="P3189" s="8"/>
      <c r="Q3189" s="41"/>
      <c r="R3189" s="8"/>
      <c r="S3189" s="41"/>
      <c r="T3189" s="9"/>
      <c r="U3189" s="8"/>
      <c r="X3189" s="9"/>
      <c r="Y3189" s="9"/>
      <c r="Z3189" s="9"/>
      <c r="AA3189" s="8"/>
      <c r="AB3189" s="12"/>
      <c r="AC3189" s="11"/>
      <c r="AD3189" s="11"/>
      <c r="AE3189" s="11"/>
      <c r="AF3189" s="11"/>
      <c r="AG3189" s="11"/>
      <c r="AH3189" s="10"/>
      <c r="AI3189" s="7">
        <v>10053213.6</v>
      </c>
      <c r="AJ3189" s="31"/>
      <c r="AK3189" s="38">
        <v>1.3896215199999999</v>
      </c>
      <c r="AN3189" s="6"/>
    </row>
    <row r="3190" spans="1:40" x14ac:dyDescent="0.25">
      <c r="A3190" s="6">
        <v>0.55249999999999999</v>
      </c>
      <c r="B3190">
        <v>0.23</v>
      </c>
      <c r="C3190">
        <f>B3190+0.68</f>
        <v>0.91</v>
      </c>
      <c r="D3190" s="5">
        <f>C3190/(0.2905*LN(C3190)+0.3655)</f>
        <v>2.6914895144241178</v>
      </c>
      <c r="E3190" s="5">
        <f>D3190*100</f>
        <v>269.14895144241177</v>
      </c>
      <c r="F3190">
        <v>166.7889344159</v>
      </c>
      <c r="G3190" s="4">
        <f>75.6*1000/(287.05*(F3190+273))</f>
        <v>0.59885260969207943</v>
      </c>
      <c r="H3190" s="3">
        <f>SQRT(2*ABS(E3190)/G3190)</f>
        <v>29.981362864184746</v>
      </c>
      <c r="I3190" s="2">
        <f>(2/2*0.0254)^2*3.1416*H3190</f>
        <v>6.0767265287241058E-2</v>
      </c>
      <c r="J3190" s="26"/>
      <c r="K3190" s="26"/>
      <c r="L3190" s="26"/>
      <c r="M3190" s="26"/>
      <c r="N3190" s="39"/>
      <c r="O3190" s="9"/>
      <c r="P3190" s="8"/>
      <c r="Q3190" s="41"/>
      <c r="R3190" s="8"/>
      <c r="S3190" s="41"/>
      <c r="T3190" s="9"/>
      <c r="U3190" s="8"/>
      <c r="X3190" s="9"/>
      <c r="Y3190" s="9"/>
      <c r="Z3190" s="9"/>
      <c r="AA3190" s="8"/>
      <c r="AB3190" s="12"/>
      <c r="AC3190" s="11"/>
      <c r="AD3190" s="11"/>
      <c r="AE3190" s="11"/>
      <c r="AF3190" s="11"/>
      <c r="AG3190" s="11"/>
      <c r="AH3190" s="10"/>
      <c r="AI3190" s="7">
        <v>9980608.4000000004</v>
      </c>
      <c r="AJ3190" s="31"/>
      <c r="AK3190" s="38">
        <v>1.3784366400000001</v>
      </c>
      <c r="AN3190" s="6"/>
    </row>
    <row r="3191" spans="1:40" x14ac:dyDescent="0.25">
      <c r="A3191" s="6">
        <v>0.55251157407407414</v>
      </c>
      <c r="B3191">
        <v>0.25</v>
      </c>
      <c r="C3191">
        <f>B3191+0.68</f>
        <v>0.93</v>
      </c>
      <c r="D3191" s="5">
        <f>C3191/(0.2905*LN(C3191)+0.3655)</f>
        <v>2.7002056306030857</v>
      </c>
      <c r="E3191" s="5">
        <f>D3191*100</f>
        <v>270.02056306030858</v>
      </c>
      <c r="F3191">
        <v>166.05067390570699</v>
      </c>
      <c r="G3191" s="4">
        <f>75.6*1000/(287.05*(F3191+273))</f>
        <v>0.59985957599332385</v>
      </c>
      <c r="H3191" s="3">
        <f>SQRT(2*ABS(E3191)/G3191)</f>
        <v>30.00465372069565</v>
      </c>
      <c r="I3191" s="2">
        <f>(2/2*0.0254)^2*3.1416*H3191</f>
        <v>6.0814472002385288E-2</v>
      </c>
      <c r="J3191" s="26"/>
      <c r="K3191" s="26"/>
      <c r="L3191" s="26"/>
      <c r="M3191" s="26"/>
      <c r="N3191" s="39"/>
      <c r="O3191" s="9"/>
      <c r="P3191" s="8"/>
      <c r="Q3191" s="41"/>
      <c r="R3191" s="8"/>
      <c r="S3191" s="41"/>
      <c r="T3191" s="9"/>
      <c r="U3191" s="8"/>
      <c r="X3191" s="9"/>
      <c r="Y3191" s="9"/>
      <c r="Z3191" s="9"/>
      <c r="AA3191" s="8"/>
      <c r="AB3191" s="12"/>
      <c r="AC3191" s="11"/>
      <c r="AD3191" s="11"/>
      <c r="AE3191" s="11"/>
      <c r="AF3191" s="11"/>
      <c r="AG3191" s="11"/>
      <c r="AH3191" s="10"/>
      <c r="AI3191" s="7">
        <v>10486481.300000001</v>
      </c>
      <c r="AJ3191" s="31"/>
      <c r="AK3191" s="38">
        <v>1.37959677</v>
      </c>
      <c r="AN3191" s="6"/>
    </row>
    <row r="3192" spans="1:40" x14ac:dyDescent="0.25">
      <c r="A3192" s="6">
        <v>0.55252314814814818</v>
      </c>
      <c r="B3192">
        <v>0.25</v>
      </c>
      <c r="C3192">
        <f>B3192+0.68</f>
        <v>0.93</v>
      </c>
      <c r="D3192" s="5">
        <f>C3192/(0.2905*LN(C3192)+0.3655)</f>
        <v>2.7002056306030857</v>
      </c>
      <c r="E3192" s="5">
        <f>D3192*100</f>
        <v>270.02056306030858</v>
      </c>
      <c r="F3192">
        <v>165.19500571952599</v>
      </c>
      <c r="G3192" s="4">
        <f>75.6*1000/(287.05*(F3192+273))</f>
        <v>0.60103092835620786</v>
      </c>
      <c r="H3192" s="3">
        <f>SQRT(2*ABS(E3192)/G3192)</f>
        <v>29.975401346858966</v>
      </c>
      <c r="I3192" s="2">
        <f>(2/2*0.0254)^2*3.1416*H3192</f>
        <v>6.0755182277322829E-2</v>
      </c>
      <c r="J3192" s="26"/>
      <c r="K3192" s="26"/>
      <c r="L3192" s="26"/>
      <c r="M3192" s="26"/>
      <c r="N3192" s="39"/>
      <c r="O3192" s="9"/>
      <c r="P3192" s="8"/>
      <c r="Q3192" s="41"/>
      <c r="R3192" s="8"/>
      <c r="S3192" s="41"/>
      <c r="T3192" s="9"/>
      <c r="U3192" s="8"/>
      <c r="X3192" s="9"/>
      <c r="Y3192" s="9"/>
      <c r="Z3192" s="9"/>
      <c r="AA3192" s="8"/>
      <c r="AB3192" s="12"/>
      <c r="AC3192" s="11"/>
      <c r="AD3192" s="11"/>
      <c r="AE3192" s="11"/>
      <c r="AF3192" s="11"/>
      <c r="AG3192" s="11"/>
      <c r="AH3192" s="10"/>
      <c r="AI3192" s="7">
        <v>10449920</v>
      </c>
      <c r="AJ3192" s="31"/>
      <c r="AK3192" s="38">
        <v>1.40775217</v>
      </c>
      <c r="AN3192" s="6"/>
    </row>
    <row r="3193" spans="1:40" x14ac:dyDescent="0.25">
      <c r="A3193" s="6">
        <v>0.55253472222222222</v>
      </c>
      <c r="B3193">
        <v>0.25</v>
      </c>
      <c r="C3193">
        <f>B3193+0.68</f>
        <v>0.93</v>
      </c>
      <c r="D3193" s="5">
        <f>C3193/(0.2905*LN(C3193)+0.3655)</f>
        <v>2.7002056306030857</v>
      </c>
      <c r="E3193" s="5">
        <f>D3193*100</f>
        <v>270.02056306030858</v>
      </c>
      <c r="F3193">
        <v>164.50227690904799</v>
      </c>
      <c r="G3193" s="4">
        <f>75.6*1000/(287.05*(F3193+273))</f>
        <v>0.60198258383787118</v>
      </c>
      <c r="H3193" s="3">
        <f>SQRT(2*ABS(E3193)/G3193)</f>
        <v>29.951698387039372</v>
      </c>
      <c r="I3193" s="2">
        <f>(2/2*0.0254)^2*3.1416*H3193</f>
        <v>6.0707140296910697E-2</v>
      </c>
      <c r="J3193" s="26"/>
      <c r="K3193" s="26"/>
      <c r="L3193" s="26"/>
      <c r="M3193" s="26"/>
      <c r="N3193" s="39"/>
      <c r="O3193" s="9"/>
      <c r="P3193" s="8"/>
      <c r="Q3193" s="41"/>
      <c r="R3193" s="8"/>
      <c r="S3193" s="41"/>
      <c r="T3193" s="9"/>
      <c r="U3193" s="8"/>
      <c r="X3193" s="9"/>
      <c r="Y3193" s="9"/>
      <c r="Z3193" s="9"/>
      <c r="AA3193" s="8"/>
      <c r="AB3193" s="12"/>
      <c r="AC3193" s="11"/>
      <c r="AD3193" s="11"/>
      <c r="AE3193" s="11"/>
      <c r="AF3193" s="11"/>
      <c r="AG3193" s="11"/>
      <c r="AH3193" s="10"/>
      <c r="AI3193" s="7">
        <v>10548474.9</v>
      </c>
      <c r="AJ3193" s="31"/>
      <c r="AK3193" s="38">
        <v>1.41366433</v>
      </c>
      <c r="AN3193" s="6"/>
    </row>
    <row r="3194" spans="1:40" x14ac:dyDescent="0.25">
      <c r="A3194" s="6">
        <v>0.55254629629629626</v>
      </c>
      <c r="B3194">
        <v>0.25</v>
      </c>
      <c r="C3194">
        <f>B3194+0.68</f>
        <v>0.93</v>
      </c>
      <c r="D3194" s="5">
        <f>C3194/(0.2905*LN(C3194)+0.3655)</f>
        <v>2.7002056306030857</v>
      </c>
      <c r="E3194" s="5">
        <f>D3194*100</f>
        <v>270.02056306030858</v>
      </c>
      <c r="F3194">
        <v>163.79574902078801</v>
      </c>
      <c r="G3194" s="4">
        <f>75.6*1000/(287.05*(F3194+273))</f>
        <v>0.60295630550224577</v>
      </c>
      <c r="H3194" s="3">
        <f>SQRT(2*ABS(E3194)/G3194)</f>
        <v>29.92750392930558</v>
      </c>
      <c r="I3194" s="2">
        <f>(2/2*0.0254)^2*3.1416*H3194</f>
        <v>6.0658102131492718E-2</v>
      </c>
      <c r="J3194" s="26"/>
      <c r="K3194" s="26"/>
      <c r="L3194" s="26"/>
      <c r="M3194" s="26"/>
      <c r="N3194" s="39"/>
      <c r="O3194" s="9"/>
      <c r="P3194" s="8"/>
      <c r="Q3194" s="41"/>
      <c r="R3194" s="8"/>
      <c r="S3194" s="41"/>
      <c r="T3194" s="9"/>
      <c r="U3194" s="8"/>
      <c r="X3194" s="9"/>
      <c r="Y3194" s="9"/>
      <c r="Z3194" s="9"/>
      <c r="AA3194" s="8"/>
      <c r="AB3194" s="12"/>
      <c r="AC3194" s="11"/>
      <c r="AD3194" s="11"/>
      <c r="AE3194" s="11"/>
      <c r="AF3194" s="11"/>
      <c r="AG3194" s="11"/>
      <c r="AH3194" s="10"/>
      <c r="AI3194" s="7">
        <v>9620025.8000000007</v>
      </c>
      <c r="AJ3194" s="31"/>
      <c r="AK3194" s="38">
        <v>1.4024254199999999</v>
      </c>
      <c r="AN3194" s="6"/>
    </row>
    <row r="3195" spans="1:40" x14ac:dyDescent="0.25">
      <c r="A3195" s="6">
        <v>0.5525578703703703</v>
      </c>
      <c r="B3195">
        <v>0.22</v>
      </c>
      <c r="C3195">
        <f>B3195+0.68</f>
        <v>0.9</v>
      </c>
      <c r="D3195" s="5">
        <f>C3195/(0.2905*LN(C3195)+0.3655)</f>
        <v>2.6874273799901629</v>
      </c>
      <c r="E3195" s="5">
        <f>D3195*100</f>
        <v>268.7427379990163</v>
      </c>
      <c r="F3195">
        <v>163.124146325016</v>
      </c>
      <c r="G3195" s="4">
        <f>75.6*1000/(287.05*(F3195+273))</f>
        <v>0.60388481882493217</v>
      </c>
      <c r="H3195" s="3">
        <f>SQRT(2*ABS(E3195)/G3195)</f>
        <v>29.8336445198095</v>
      </c>
      <c r="I3195" s="2">
        <f>(2/2*0.0254)^2*3.1416*H3195</f>
        <v>6.0467864627534368E-2</v>
      </c>
      <c r="J3195" s="26"/>
      <c r="K3195" s="26"/>
      <c r="L3195" s="26"/>
      <c r="M3195" s="26"/>
      <c r="N3195" s="39"/>
      <c r="O3195" s="9"/>
      <c r="P3195" s="8"/>
      <c r="Q3195" s="41"/>
      <c r="R3195" s="8"/>
      <c r="S3195" s="41"/>
      <c r="T3195" s="9"/>
      <c r="U3195" s="8"/>
      <c r="X3195" s="9"/>
      <c r="Y3195" s="9"/>
      <c r="Z3195" s="9"/>
      <c r="AA3195" s="8"/>
      <c r="AB3195" s="12"/>
      <c r="AC3195" s="11"/>
      <c r="AD3195" s="11"/>
      <c r="AE3195" s="11"/>
      <c r="AF3195" s="11"/>
      <c r="AG3195" s="11"/>
      <c r="AH3195" s="10"/>
      <c r="AI3195" s="7">
        <v>7806138.7000000002</v>
      </c>
      <c r="AJ3195" s="31"/>
      <c r="AK3195" s="38">
        <v>1.3489218000000001</v>
      </c>
      <c r="AN3195" s="6"/>
    </row>
    <row r="3196" spans="1:40" x14ac:dyDescent="0.25">
      <c r="A3196" s="6">
        <v>0.55256944444444445</v>
      </c>
      <c r="B3196">
        <v>0.21</v>
      </c>
      <c r="C3196">
        <f>B3196+0.68</f>
        <v>0.89</v>
      </c>
      <c r="D3196" s="5">
        <f>C3196/(0.2905*LN(C3196)+0.3655)</f>
        <v>2.6835768077843052</v>
      </c>
      <c r="E3196" s="5">
        <f>D3196*100</f>
        <v>268.35768077843051</v>
      </c>
      <c r="F3196">
        <v>162.23615106835501</v>
      </c>
      <c r="G3196" s="4">
        <f>75.6*1000/(287.05*(F3196+273))</f>
        <v>0.60511690134696028</v>
      </c>
      <c r="H3196" s="3">
        <f>SQRT(2*ABS(E3196)/G3196)</f>
        <v>29.78189795108565</v>
      </c>
      <c r="I3196" s="2">
        <f>(2/2*0.0254)^2*3.1416*H3196</f>
        <v>6.0362982888715784E-2</v>
      </c>
      <c r="J3196" s="26"/>
      <c r="K3196" s="26"/>
      <c r="L3196" s="26"/>
      <c r="M3196" s="26"/>
      <c r="N3196" s="39"/>
      <c r="O3196" s="9"/>
      <c r="P3196" s="8"/>
      <c r="Q3196" s="41"/>
      <c r="R3196" s="8"/>
      <c r="S3196" s="41"/>
      <c r="T3196" s="9"/>
      <c r="U3196" s="8"/>
      <c r="X3196" s="9"/>
      <c r="Y3196" s="9"/>
      <c r="Z3196" s="9"/>
      <c r="AA3196" s="8"/>
      <c r="AB3196" s="12"/>
      <c r="AC3196" s="11"/>
      <c r="AD3196" s="11"/>
      <c r="AE3196" s="11"/>
      <c r="AF3196" s="11"/>
      <c r="AG3196" s="11"/>
      <c r="AH3196" s="10"/>
      <c r="AI3196" s="7">
        <v>7161049.2000000002</v>
      </c>
      <c r="AJ3196" s="31"/>
      <c r="AK3196" s="38">
        <v>1.22192396</v>
      </c>
      <c r="AN3196" s="6"/>
    </row>
    <row r="3197" spans="1:40" x14ac:dyDescent="0.25">
      <c r="A3197" s="6">
        <v>0.55258101851851849</v>
      </c>
      <c r="B3197">
        <v>0.24</v>
      </c>
      <c r="C3197">
        <f>B3197+0.68</f>
        <v>0.92</v>
      </c>
      <c r="D3197" s="5">
        <f>C3197/(0.2905*LN(C3197)+0.3655)</f>
        <v>2.6957523293421808</v>
      </c>
      <c r="E3197" s="5">
        <f>D3197*100</f>
        <v>269.57523293421809</v>
      </c>
      <c r="F3197">
        <v>161.57526947930299</v>
      </c>
      <c r="G3197" s="4">
        <f>75.6*1000/(287.05*(F3197+273))</f>
        <v>0.60603713461242803</v>
      </c>
      <c r="H3197" s="3">
        <f>SQRT(2*ABS(E3197)/G3197)</f>
        <v>29.826711556601044</v>
      </c>
      <c r="I3197" s="2">
        <f>(2/2*0.0254)^2*3.1416*H3197</f>
        <v>6.04538126574347E-2</v>
      </c>
      <c r="J3197" s="26"/>
      <c r="K3197" s="26"/>
      <c r="L3197" s="26"/>
      <c r="M3197" s="26"/>
      <c r="N3197" s="39"/>
      <c r="O3197" s="9"/>
      <c r="P3197" s="8"/>
      <c r="Q3197" s="41"/>
      <c r="R3197" s="8"/>
      <c r="S3197" s="41"/>
      <c r="T3197" s="9"/>
      <c r="U3197" s="8"/>
      <c r="X3197" s="9"/>
      <c r="Y3197" s="9"/>
      <c r="Z3197" s="9"/>
      <c r="AA3197" s="8"/>
      <c r="AB3197" s="12"/>
      <c r="AC3197" s="11"/>
      <c r="AD3197" s="11"/>
      <c r="AE3197" s="11"/>
      <c r="AF3197" s="11"/>
      <c r="AG3197" s="11"/>
      <c r="AH3197" s="10"/>
      <c r="AI3197" s="7">
        <v>6723039.5999999996</v>
      </c>
      <c r="AJ3197" s="31"/>
      <c r="AK3197" s="38">
        <v>1.1164925800000001</v>
      </c>
      <c r="AN3197" s="6"/>
    </row>
    <row r="3198" spans="1:40" x14ac:dyDescent="0.25">
      <c r="A3198" s="6">
        <v>0.55259259259259264</v>
      </c>
      <c r="B3198">
        <v>0.24</v>
      </c>
      <c r="C3198">
        <f>B3198+0.68</f>
        <v>0.92</v>
      </c>
      <c r="D3198" s="5">
        <f>C3198/(0.2905*LN(C3198)+0.3655)</f>
        <v>2.6957523293421808</v>
      </c>
      <c r="E3198" s="5">
        <f>D3198*100</f>
        <v>269.57523293421809</v>
      </c>
      <c r="F3198">
        <v>160.995323603911</v>
      </c>
      <c r="G3198" s="4">
        <f>75.6*1000/(287.05*(F3198+273))</f>
        <v>0.60684697913709762</v>
      </c>
      <c r="H3198" s="3">
        <f>SQRT(2*ABS(E3198)/G3198)</f>
        <v>29.806802861296468</v>
      </c>
      <c r="I3198" s="2">
        <f>(2/2*0.0254)^2*3.1416*H3198</f>
        <v>6.0413461023835643E-2</v>
      </c>
      <c r="J3198" s="26"/>
      <c r="K3198" s="26"/>
      <c r="L3198" s="26"/>
      <c r="M3198" s="26"/>
      <c r="N3198" s="39"/>
      <c r="O3198" s="9"/>
      <c r="P3198" s="8"/>
      <c r="Q3198" s="41"/>
      <c r="R3198" s="8"/>
      <c r="S3198" s="41"/>
      <c r="T3198" s="9"/>
      <c r="U3198" s="8"/>
      <c r="X3198" s="9"/>
      <c r="Y3198" s="9"/>
      <c r="Z3198" s="9"/>
      <c r="AA3198" s="8"/>
      <c r="AB3198" s="12"/>
      <c r="AC3198" s="11"/>
      <c r="AD3198" s="11"/>
      <c r="AE3198" s="11"/>
      <c r="AF3198" s="11"/>
      <c r="AG3198" s="11"/>
      <c r="AH3198" s="10"/>
      <c r="AI3198" s="7">
        <v>4530712.4000000004</v>
      </c>
      <c r="AJ3198" s="31"/>
      <c r="AK3198" s="38">
        <v>1.0587910700000001</v>
      </c>
      <c r="AN3198" s="6"/>
    </row>
    <row r="3199" spans="1:40" x14ac:dyDescent="0.25">
      <c r="A3199" s="6">
        <v>0.55260416666666667</v>
      </c>
      <c r="B3199">
        <v>0.22</v>
      </c>
      <c r="C3199">
        <f>B3199+0.68</f>
        <v>0.9</v>
      </c>
      <c r="D3199" s="5">
        <f>C3199/(0.2905*LN(C3199)+0.3655)</f>
        <v>2.6874273799901629</v>
      </c>
      <c r="E3199" s="5">
        <f>D3199*100</f>
        <v>268.7427379990163</v>
      </c>
      <c r="F3199">
        <v>160.38335453704099</v>
      </c>
      <c r="G3199" s="4">
        <f>75.6*1000/(287.05*(F3199+273))</f>
        <v>0.6077038915580929</v>
      </c>
      <c r="H3199" s="3">
        <f>SQRT(2*ABS(E3199)/G3199)</f>
        <v>29.739753044322988</v>
      </c>
      <c r="I3199" s="2">
        <f>(2/2*0.0254)^2*3.1416*H3199</f>
        <v>6.0277562131115334E-2</v>
      </c>
      <c r="J3199" s="26"/>
      <c r="K3199" s="26"/>
      <c r="L3199" s="26"/>
      <c r="M3199" s="26"/>
      <c r="N3199" s="39"/>
      <c r="O3199" s="9"/>
      <c r="P3199" s="8"/>
      <c r="Q3199" s="41"/>
      <c r="R3199" s="8"/>
      <c r="S3199" s="41"/>
      <c r="T3199" s="9"/>
      <c r="U3199" s="8"/>
      <c r="X3199" s="9"/>
      <c r="Y3199" s="9"/>
      <c r="Z3199" s="9"/>
      <c r="AA3199" s="8"/>
      <c r="AB3199" s="12"/>
      <c r="AC3199" s="11"/>
      <c r="AD3199" s="11"/>
      <c r="AE3199" s="11"/>
      <c r="AF3199" s="11"/>
      <c r="AG3199" s="11"/>
      <c r="AH3199" s="10"/>
      <c r="AI3199" s="7">
        <v>2872991.8</v>
      </c>
      <c r="AJ3199" s="31"/>
      <c r="AK3199" s="38">
        <v>0.90735007999999995</v>
      </c>
      <c r="AN3199" s="6"/>
    </row>
    <row r="3200" spans="1:40" x14ac:dyDescent="0.25">
      <c r="A3200" s="6">
        <v>0.55261574074074071</v>
      </c>
      <c r="B3200">
        <v>0.24</v>
      </c>
      <c r="C3200">
        <f>B3200+0.68</f>
        <v>0.92</v>
      </c>
      <c r="D3200" s="5">
        <f>C3200/(0.2905*LN(C3200)+0.3655)</f>
        <v>2.6957523293421808</v>
      </c>
      <c r="E3200" s="5">
        <f>D3200*100</f>
        <v>269.57523293421809</v>
      </c>
      <c r="F3200">
        <v>159.59769601864301</v>
      </c>
      <c r="G3200" s="4">
        <f>75.6*1000/(287.05*(F3200+273))</f>
        <v>0.60880756766053257</v>
      </c>
      <c r="H3200" s="3">
        <f>SQRT(2*ABS(E3200)/G3200)</f>
        <v>29.758769621076553</v>
      </c>
      <c r="I3200" s="2">
        <f>(2/2*0.0254)^2*3.1416*H3200</f>
        <v>6.0316105587917945E-2</v>
      </c>
      <c r="J3200" s="26"/>
      <c r="K3200" s="26"/>
      <c r="L3200" s="26"/>
      <c r="M3200" s="26"/>
      <c r="N3200" s="39"/>
      <c r="O3200" s="9"/>
      <c r="P3200" s="8"/>
      <c r="Q3200" s="41"/>
      <c r="R3200" s="8"/>
      <c r="S3200" s="41"/>
      <c r="T3200" s="9"/>
      <c r="U3200" s="8"/>
      <c r="X3200" s="9"/>
      <c r="Y3200" s="9"/>
      <c r="Z3200" s="9"/>
      <c r="AA3200" s="8"/>
      <c r="AB3200" s="12"/>
      <c r="AC3200" s="11"/>
      <c r="AD3200" s="11"/>
      <c r="AE3200" s="11"/>
      <c r="AF3200" s="11"/>
      <c r="AG3200" s="11"/>
      <c r="AH3200" s="10"/>
      <c r="AI3200" s="7">
        <v>2808687.6</v>
      </c>
      <c r="AJ3200" s="31"/>
      <c r="AK3200" s="38">
        <v>0.63882704000000001</v>
      </c>
      <c r="AN3200" s="6"/>
    </row>
    <row r="3201" spans="1:40" x14ac:dyDescent="0.25">
      <c r="A3201" s="6">
        <v>0.55262731481481475</v>
      </c>
      <c r="B3201">
        <v>0.22</v>
      </c>
      <c r="C3201">
        <f>B3201+0.68</f>
        <v>0.9</v>
      </c>
      <c r="D3201" s="5">
        <f>C3201/(0.2905*LN(C3201)+0.3655)</f>
        <v>2.6874273799901629</v>
      </c>
      <c r="E3201" s="5">
        <f>D3201*100</f>
        <v>268.7427379990163</v>
      </c>
      <c r="F3201">
        <v>158.98251247482199</v>
      </c>
      <c r="G3201" s="4">
        <f>75.6*1000/(287.05*(F3201+273))</f>
        <v>0.60967456663887731</v>
      </c>
      <c r="H3201" s="3">
        <f>SQRT(2*ABS(E3201)/G3201)</f>
        <v>29.691649654512926</v>
      </c>
      <c r="I3201" s="2">
        <f>(2/2*0.0254)^2*3.1416*H3201</f>
        <v>6.0180064513577221E-2</v>
      </c>
      <c r="J3201" s="26"/>
      <c r="K3201" s="26"/>
      <c r="L3201" s="26"/>
      <c r="M3201" s="26"/>
      <c r="N3201" s="39"/>
      <c r="O3201" s="9"/>
      <c r="P3201" s="8"/>
      <c r="Q3201" s="41"/>
      <c r="R3201" s="8"/>
      <c r="S3201" s="41"/>
      <c r="T3201" s="9"/>
      <c r="U3201" s="8"/>
      <c r="X3201" s="9"/>
      <c r="Y3201" s="9"/>
      <c r="Z3201" s="9"/>
      <c r="AA3201" s="8"/>
      <c r="AB3201" s="12"/>
      <c r="AC3201" s="11"/>
      <c r="AD3201" s="11"/>
      <c r="AE3201" s="11"/>
      <c r="AF3201" s="11"/>
      <c r="AG3201" s="11"/>
      <c r="AH3201" s="10"/>
      <c r="AI3201" s="7">
        <v>3331410.1</v>
      </c>
      <c r="AJ3201" s="31"/>
      <c r="AK3201" s="38">
        <v>0.47942164999999998</v>
      </c>
      <c r="AN3201" s="6"/>
    </row>
    <row r="3202" spans="1:40" x14ac:dyDescent="0.25">
      <c r="A3202" s="6">
        <v>0.5526388888888889</v>
      </c>
      <c r="B3202">
        <v>0.17</v>
      </c>
      <c r="C3202">
        <f>B3202+0.68</f>
        <v>0.85000000000000009</v>
      </c>
      <c r="D3202" s="5">
        <f>C3202/(0.2905*LN(C3202)+0.3655)</f>
        <v>2.6705352691482691</v>
      </c>
      <c r="E3202" s="5">
        <f>D3202*100</f>
        <v>267.05352691482693</v>
      </c>
      <c r="F3202">
        <v>158.39872015294</v>
      </c>
      <c r="G3202" s="4">
        <f>75.6*1000/(287.05*(F3202+273))</f>
        <v>0.61049961157810273</v>
      </c>
      <c r="H3202" s="3">
        <f>SQRT(2*ABS(E3202)/G3202)</f>
        <v>29.578180905254463</v>
      </c>
      <c r="I3202" s="2">
        <f>(2/2*0.0254)^2*3.1416*H3202</f>
        <v>5.9950082120207193E-2</v>
      </c>
      <c r="J3202" s="26"/>
      <c r="K3202" s="26"/>
      <c r="L3202" s="26"/>
      <c r="M3202" s="26"/>
      <c r="N3202" s="39"/>
      <c r="O3202" s="9"/>
      <c r="P3202" s="8"/>
      <c r="Q3202" s="41"/>
      <c r="R3202" s="8"/>
      <c r="S3202" s="41"/>
      <c r="T3202" s="9"/>
      <c r="U3202" s="8"/>
      <c r="X3202" s="9"/>
      <c r="Y3202" s="9"/>
      <c r="Z3202" s="9"/>
      <c r="AA3202" s="8"/>
      <c r="AB3202" s="12"/>
      <c r="AC3202" s="11"/>
      <c r="AD3202" s="11"/>
      <c r="AE3202" s="11"/>
      <c r="AF3202" s="11"/>
      <c r="AG3202" s="11"/>
      <c r="AH3202" s="10"/>
      <c r="AI3202" s="7">
        <v>3895245.8</v>
      </c>
      <c r="AJ3202" s="31"/>
      <c r="AK3202" s="38">
        <v>0.37976802999999998</v>
      </c>
      <c r="AN3202" s="6"/>
    </row>
    <row r="3203" spans="1:40" x14ac:dyDescent="0.25">
      <c r="A3203" s="6">
        <v>0.55265046296296294</v>
      </c>
      <c r="B3203">
        <v>0.13</v>
      </c>
      <c r="C3203">
        <f>B3203+0.68</f>
        <v>0.81</v>
      </c>
      <c r="D3203" s="5">
        <f>C3203/(0.2905*LN(C3203)+0.3655)</f>
        <v>2.6619733521604392</v>
      </c>
      <c r="E3203" s="5">
        <f>D3203*100</f>
        <v>266.19733521604394</v>
      </c>
      <c r="F3203">
        <v>157.82893377618501</v>
      </c>
      <c r="G3203" s="4">
        <f>75.6*1000/(287.05*(F3203+273))</f>
        <v>0.61130701872841287</v>
      </c>
      <c r="H3203" s="3">
        <f>SQRT(2*ABS(E3203)/G3203)</f>
        <v>29.511219650977175</v>
      </c>
      <c r="I3203" s="2">
        <f>(2/2*0.0254)^2*3.1416*H3203</f>
        <v>5.9814362729428756E-2</v>
      </c>
      <c r="J3203" s="26"/>
      <c r="K3203" s="26"/>
      <c r="L3203" s="26"/>
      <c r="M3203" s="26"/>
      <c r="N3203" s="39"/>
      <c r="O3203" s="9"/>
      <c r="P3203" s="8"/>
      <c r="Q3203" s="41"/>
      <c r="R3203" s="8"/>
      <c r="S3203" s="41"/>
      <c r="T3203" s="9"/>
      <c r="U3203" s="8"/>
      <c r="X3203" s="9"/>
      <c r="Y3203" s="9"/>
      <c r="Z3203" s="9"/>
      <c r="AA3203" s="8"/>
      <c r="AB3203" s="12"/>
      <c r="AC3203" s="11"/>
      <c r="AD3203" s="11"/>
      <c r="AE3203" s="11"/>
      <c r="AF3203" s="11"/>
      <c r="AG3203" s="11"/>
      <c r="AH3203" s="10"/>
      <c r="AI3203" s="7">
        <v>22339154.699999999</v>
      </c>
      <c r="AJ3203" s="31"/>
      <c r="AK3203" s="38">
        <v>0.73187877000000001</v>
      </c>
      <c r="AN3203" s="6"/>
    </row>
    <row r="3204" spans="1:40" x14ac:dyDescent="0.25">
      <c r="A3204" s="6">
        <v>0.55266203703703709</v>
      </c>
      <c r="B3204">
        <v>0.17</v>
      </c>
      <c r="C3204">
        <f>B3204+0.68</f>
        <v>0.85000000000000009</v>
      </c>
      <c r="D3204" s="5">
        <f>C3204/(0.2905*LN(C3204)+0.3655)</f>
        <v>2.6705352691482691</v>
      </c>
      <c r="E3204" s="5">
        <f>D3204*100</f>
        <v>267.05352691482693</v>
      </c>
      <c r="F3204">
        <v>157.13421719896601</v>
      </c>
      <c r="G3204" s="4">
        <f>75.6*1000/(287.05*(F3204+273))</f>
        <v>0.61229435036281887</v>
      </c>
      <c r="H3204" s="3">
        <f>SQRT(2*ABS(E3204)/G3204)</f>
        <v>29.534799755399561</v>
      </c>
      <c r="I3204" s="2">
        <f>(2/2*0.0254)^2*3.1416*H3204</f>
        <v>5.986215570226415E-2</v>
      </c>
      <c r="J3204" s="26"/>
      <c r="K3204" s="26"/>
      <c r="L3204" s="26"/>
      <c r="M3204" s="26"/>
      <c r="N3204" s="39"/>
      <c r="O3204" s="9"/>
      <c r="P3204" s="8"/>
      <c r="Q3204" s="41"/>
      <c r="R3204" s="8"/>
      <c r="S3204" s="41"/>
      <c r="T3204" s="9"/>
      <c r="U3204" s="8"/>
      <c r="X3204" s="9"/>
      <c r="Y3204" s="9"/>
      <c r="Z3204" s="9"/>
      <c r="AA3204" s="8"/>
      <c r="AB3204" s="12"/>
      <c r="AC3204" s="11"/>
      <c r="AD3204" s="11"/>
      <c r="AE3204" s="11"/>
      <c r="AF3204" s="11"/>
      <c r="AG3204" s="11"/>
      <c r="AH3204" s="10"/>
      <c r="AI3204" s="7">
        <v>60032533.799999997</v>
      </c>
      <c r="AJ3204" s="31"/>
      <c r="AK3204" s="38">
        <v>2.0354077500000001</v>
      </c>
      <c r="AN3204" s="6"/>
    </row>
    <row r="3205" spans="1:40" x14ac:dyDescent="0.25">
      <c r="A3205" s="6">
        <v>0.55267361111111113</v>
      </c>
      <c r="B3205">
        <v>0.2</v>
      </c>
      <c r="C3205">
        <f>B3205+0.68</f>
        <v>0.88000000000000012</v>
      </c>
      <c r="D3205" s="5">
        <f>C3205/(0.2905*LN(C3205)+0.3655)</f>
        <v>2.6799494252592178</v>
      </c>
      <c r="E3205" s="5">
        <f>D3205*100</f>
        <v>267.99494252592177</v>
      </c>
      <c r="F3205">
        <v>156.592450964341</v>
      </c>
      <c r="G3205" s="4">
        <f>75.6*1000/(287.05*(F3205+273))</f>
        <v>0.61306652502262404</v>
      </c>
      <c r="H3205" s="3">
        <f>SQRT(2*ABS(E3205)/G3205)</f>
        <v>29.568173328795023</v>
      </c>
      <c r="I3205" s="2">
        <f>(2/2*0.0254)^2*3.1416*H3205</f>
        <v>5.9929798417416635E-2</v>
      </c>
      <c r="J3205" s="26"/>
      <c r="K3205" s="26"/>
      <c r="L3205" s="26"/>
      <c r="M3205" s="26"/>
      <c r="N3205" s="39"/>
      <c r="O3205" s="9"/>
      <c r="P3205" s="8"/>
      <c r="Q3205" s="41"/>
      <c r="R3205" s="8"/>
      <c r="S3205" s="41"/>
      <c r="T3205" s="9"/>
      <c r="U3205" s="8"/>
      <c r="X3205" s="9"/>
      <c r="Y3205" s="9"/>
      <c r="Z3205" s="9"/>
      <c r="AA3205" s="8"/>
      <c r="AB3205" s="12"/>
      <c r="AC3205" s="11"/>
      <c r="AD3205" s="11"/>
      <c r="AE3205" s="11"/>
      <c r="AF3205" s="11"/>
      <c r="AG3205" s="11"/>
      <c r="AH3205" s="10"/>
      <c r="AI3205" s="7">
        <v>59100800.5</v>
      </c>
      <c r="AJ3205" s="31"/>
      <c r="AK3205" s="38">
        <v>2.9310314100000001</v>
      </c>
      <c r="AN3205" s="6"/>
    </row>
    <row r="3206" spans="1:40" x14ac:dyDescent="0.25">
      <c r="A3206" s="6">
        <v>0.55268518518518517</v>
      </c>
      <c r="B3206">
        <v>0.18</v>
      </c>
      <c r="C3206">
        <f>B3206+0.68</f>
        <v>0.8600000000000001</v>
      </c>
      <c r="D3206" s="5">
        <f>C3206/(0.2905*LN(C3206)+0.3655)</f>
        <v>2.6734148587386759</v>
      </c>
      <c r="E3206" s="5">
        <f>D3206*100</f>
        <v>267.34148587386761</v>
      </c>
      <c r="F3206">
        <v>156.054257262921</v>
      </c>
      <c r="G3206" s="4">
        <f>75.6*1000/(287.05*(F3206+273))</f>
        <v>0.61383553858380724</v>
      </c>
      <c r="H3206" s="3">
        <f>SQRT(2*ABS(E3206)/G3206)</f>
        <v>29.513598319873672</v>
      </c>
      <c r="I3206" s="2">
        <f>(2/2*0.0254)^2*3.1416*H3206</f>
        <v>5.9819183897983332E-2</v>
      </c>
      <c r="J3206" s="26"/>
      <c r="K3206" s="26"/>
      <c r="L3206" s="26"/>
      <c r="M3206" s="26"/>
      <c r="N3206" s="39"/>
      <c r="O3206" s="9"/>
      <c r="P3206" s="8"/>
      <c r="Q3206" s="41"/>
      <c r="R3206" s="8"/>
      <c r="S3206" s="41"/>
      <c r="T3206" s="9"/>
      <c r="U3206" s="8"/>
      <c r="X3206" s="9"/>
      <c r="Y3206" s="9"/>
      <c r="Z3206" s="9"/>
      <c r="AA3206" s="8"/>
      <c r="AB3206" s="12"/>
      <c r="AC3206" s="11"/>
      <c r="AD3206" s="11"/>
      <c r="AE3206" s="11"/>
      <c r="AF3206" s="11"/>
      <c r="AG3206" s="11"/>
      <c r="AH3206" s="10"/>
      <c r="AI3206" s="7">
        <v>51260629.399999999</v>
      </c>
      <c r="AJ3206" s="31"/>
      <c r="AK3206" s="38">
        <v>3.3067285499999999</v>
      </c>
      <c r="AN3206" s="6"/>
    </row>
    <row r="3207" spans="1:40" x14ac:dyDescent="0.25">
      <c r="A3207" s="6">
        <v>0.55269675925925921</v>
      </c>
      <c r="B3207">
        <v>0.2</v>
      </c>
      <c r="C3207">
        <f>B3207+0.68</f>
        <v>0.88000000000000012</v>
      </c>
      <c r="D3207" s="5">
        <f>C3207/(0.2905*LN(C3207)+0.3655)</f>
        <v>2.6799494252592178</v>
      </c>
      <c r="E3207" s="5">
        <f>D3207*100</f>
        <v>267.99494252592177</v>
      </c>
      <c r="F3207">
        <v>155.543934611617</v>
      </c>
      <c r="G3207" s="4">
        <f>75.6*1000/(287.05*(F3207+273))</f>
        <v>0.61456651189649358</v>
      </c>
      <c r="H3207" s="3">
        <f>SQRT(2*ABS(E3207)/G3207)</f>
        <v>29.532067417751918</v>
      </c>
      <c r="I3207" s="2">
        <f>(2/2*0.0254)^2*3.1416*H3207</f>
        <v>5.9856617705628015E-2</v>
      </c>
      <c r="J3207" s="26"/>
      <c r="K3207" s="26"/>
      <c r="L3207" s="26"/>
      <c r="M3207" s="26"/>
      <c r="N3207" s="39"/>
      <c r="O3207" s="9"/>
      <c r="P3207" s="8"/>
      <c r="Q3207" s="41"/>
      <c r="R3207" s="8"/>
      <c r="S3207" s="41"/>
      <c r="T3207" s="9"/>
      <c r="U3207" s="8"/>
      <c r="X3207" s="9"/>
      <c r="Y3207" s="9"/>
      <c r="Z3207" s="9"/>
      <c r="AA3207" s="8"/>
      <c r="AB3207" s="12"/>
      <c r="AC3207" s="11"/>
      <c r="AD3207" s="11"/>
      <c r="AE3207" s="11"/>
      <c r="AF3207" s="11"/>
      <c r="AG3207" s="11"/>
      <c r="AH3207" s="10"/>
      <c r="AI3207" s="7">
        <v>42934236.600000001</v>
      </c>
      <c r="AJ3207" s="31"/>
      <c r="AK3207" s="38">
        <v>3.33588876</v>
      </c>
      <c r="AN3207" s="6"/>
    </row>
    <row r="3208" spans="1:40" x14ac:dyDescent="0.25">
      <c r="A3208" s="6">
        <v>0.55270833333333336</v>
      </c>
      <c r="B3208">
        <v>0.17</v>
      </c>
      <c r="C3208">
        <f>B3208+0.68</f>
        <v>0.85000000000000009</v>
      </c>
      <c r="D3208" s="5">
        <f>C3208/(0.2905*LN(C3208)+0.3655)</f>
        <v>2.6705352691482691</v>
      </c>
      <c r="E3208" s="5">
        <f>D3208*100</f>
        <v>267.05352691482693</v>
      </c>
      <c r="F3208">
        <v>154.905293606604</v>
      </c>
      <c r="G3208" s="4">
        <f>75.6*1000/(287.05*(F3208+273))</f>
        <v>0.61548374143459261</v>
      </c>
      <c r="H3208" s="3">
        <f>SQRT(2*ABS(E3208)/G3208)</f>
        <v>29.458176792597889</v>
      </c>
      <c r="I3208" s="2">
        <f>(2/2*0.0254)^2*3.1416*H3208</f>
        <v>5.9706853625812323E-2</v>
      </c>
      <c r="J3208" s="26"/>
      <c r="K3208" s="26"/>
      <c r="L3208" s="26"/>
      <c r="M3208" s="26"/>
      <c r="N3208" s="39"/>
      <c r="O3208" s="9"/>
      <c r="P3208" s="8"/>
      <c r="Q3208" s="41"/>
      <c r="R3208" s="8"/>
      <c r="S3208" s="41"/>
      <c r="T3208" s="9"/>
      <c r="U3208" s="8"/>
      <c r="X3208" s="9"/>
      <c r="Y3208" s="9"/>
      <c r="Z3208" s="9"/>
      <c r="AA3208" s="8"/>
      <c r="AB3208" s="12"/>
      <c r="AC3208" s="11"/>
      <c r="AD3208" s="11"/>
      <c r="AE3208" s="11"/>
      <c r="AF3208" s="11"/>
      <c r="AG3208" s="11"/>
      <c r="AH3208" s="10"/>
      <c r="AI3208" s="7">
        <v>34846506.899999999</v>
      </c>
      <c r="AJ3208" s="31"/>
      <c r="AK3208" s="38">
        <v>3.10767463</v>
      </c>
      <c r="AN3208" s="6"/>
    </row>
    <row r="3209" spans="1:40" x14ac:dyDescent="0.25">
      <c r="A3209" s="6">
        <v>0.5527199074074074</v>
      </c>
      <c r="B3209">
        <v>0.24</v>
      </c>
      <c r="C3209">
        <f>B3209+0.68</f>
        <v>0.92</v>
      </c>
      <c r="D3209" s="5">
        <f>C3209/(0.2905*LN(C3209)+0.3655)</f>
        <v>2.6957523293421808</v>
      </c>
      <c r="E3209" s="5">
        <f>D3209*100</f>
        <v>269.57523293421809</v>
      </c>
      <c r="F3209">
        <v>154.39865054330801</v>
      </c>
      <c r="G3209" s="4">
        <f>75.6*1000/(287.05*(F3209+273))</f>
        <v>0.6162133426342522</v>
      </c>
      <c r="H3209" s="3">
        <f>SQRT(2*ABS(E3209)/G3209)</f>
        <v>29.57940566694467</v>
      </c>
      <c r="I3209" s="2">
        <f>(2/2*0.0254)^2*3.1416*H3209</f>
        <v>5.9952564509646249E-2</v>
      </c>
      <c r="J3209" s="26"/>
      <c r="K3209" s="26"/>
      <c r="L3209" s="26"/>
      <c r="M3209" s="26"/>
      <c r="N3209" s="39"/>
      <c r="O3209" s="9"/>
      <c r="P3209" s="8"/>
      <c r="Q3209" s="41"/>
      <c r="R3209" s="8"/>
      <c r="S3209" s="41"/>
      <c r="T3209" s="9"/>
      <c r="U3209" s="8"/>
      <c r="X3209" s="9"/>
      <c r="Y3209" s="9"/>
      <c r="Z3209" s="9"/>
      <c r="AA3209" s="8"/>
      <c r="AB3209" s="12"/>
      <c r="AC3209" s="11"/>
      <c r="AD3209" s="11"/>
      <c r="AE3209" s="11"/>
      <c r="AF3209" s="11"/>
      <c r="AG3209" s="11"/>
      <c r="AH3209" s="10"/>
      <c r="AI3209" s="7">
        <v>27213509.199999999</v>
      </c>
      <c r="AJ3209" s="31"/>
      <c r="AK3209" s="38">
        <v>2.8287865499999998</v>
      </c>
      <c r="AN3209" s="6"/>
    </row>
    <row r="3210" spans="1:40" x14ac:dyDescent="0.25">
      <c r="A3210" s="6">
        <v>0.55273148148148155</v>
      </c>
      <c r="B3210">
        <v>0.23</v>
      </c>
      <c r="C3210">
        <f>B3210+0.68</f>
        <v>0.91</v>
      </c>
      <c r="D3210" s="5">
        <f>C3210/(0.2905*LN(C3210)+0.3655)</f>
        <v>2.6914895144241178</v>
      </c>
      <c r="E3210" s="5">
        <f>D3210*100</f>
        <v>269.14895144241177</v>
      </c>
      <c r="F3210">
        <v>153.909447589358</v>
      </c>
      <c r="G3210" s="4">
        <f>75.6*1000/(287.05*(F3210+273))</f>
        <v>0.61691947221086918</v>
      </c>
      <c r="H3210" s="3">
        <f>SQRT(2*ABS(E3210)/G3210)</f>
        <v>29.539089505441147</v>
      </c>
      <c r="I3210" s="2">
        <f>(2/2*0.0254)^2*3.1416*H3210</f>
        <v>5.9870850316314013E-2</v>
      </c>
      <c r="J3210" s="26"/>
      <c r="K3210" s="26"/>
      <c r="L3210" s="26"/>
      <c r="M3210" s="26"/>
      <c r="N3210" s="39"/>
      <c r="O3210" s="9"/>
      <c r="P3210" s="8"/>
      <c r="Q3210" s="41"/>
      <c r="R3210" s="8"/>
      <c r="S3210" s="41"/>
      <c r="T3210" s="9"/>
      <c r="U3210" s="8"/>
      <c r="X3210" s="9"/>
      <c r="Y3210" s="9"/>
      <c r="Z3210" s="9"/>
      <c r="AA3210" s="8"/>
      <c r="AB3210" s="12"/>
      <c r="AC3210" s="11"/>
      <c r="AD3210" s="11"/>
      <c r="AE3210" s="11"/>
      <c r="AF3210" s="11"/>
      <c r="AG3210" s="11"/>
      <c r="AH3210" s="10"/>
      <c r="AI3210" s="7">
        <v>23632642.399999999</v>
      </c>
      <c r="AJ3210" s="31"/>
      <c r="AK3210" s="38">
        <v>2.4857980899999998</v>
      </c>
      <c r="AN3210" s="6"/>
    </row>
    <row r="3211" spans="1:40" x14ac:dyDescent="0.25">
      <c r="A3211" s="6">
        <v>0.55274305555555558</v>
      </c>
      <c r="B3211">
        <v>0.26</v>
      </c>
      <c r="C3211">
        <f>B3211+0.68</f>
        <v>0.94000000000000006</v>
      </c>
      <c r="D3211" s="5">
        <f>C3211/(0.2905*LN(C3211)+0.3655)</f>
        <v>2.7048398588920084</v>
      </c>
      <c r="E3211" s="5">
        <f>D3211*100</f>
        <v>270.48398588920082</v>
      </c>
      <c r="F3211">
        <v>153.43420796392499</v>
      </c>
      <c r="G3211" s="4">
        <f>75.6*1000/(287.05*(F3211+273))</f>
        <v>0.61760699814903375</v>
      </c>
      <c r="H3211" s="3">
        <f>SQRT(2*ABS(E3211)/G3211)</f>
        <v>29.595771966878985</v>
      </c>
      <c r="I3211" s="2">
        <f>(2/2*0.0254)^2*3.1416*H3211</f>
        <v>5.9985736293543611E-2</v>
      </c>
      <c r="J3211" s="26"/>
      <c r="K3211" s="26"/>
      <c r="L3211" s="26"/>
      <c r="M3211" s="26"/>
      <c r="N3211" s="39"/>
      <c r="O3211" s="9"/>
      <c r="P3211" s="8"/>
      <c r="Q3211" s="41"/>
      <c r="R3211" s="8"/>
      <c r="S3211" s="41"/>
      <c r="T3211" s="9"/>
      <c r="U3211" s="8"/>
      <c r="X3211" s="9"/>
      <c r="Y3211" s="9"/>
      <c r="Z3211" s="9"/>
      <c r="AA3211" s="8"/>
      <c r="AB3211" s="12"/>
      <c r="AC3211" s="11"/>
      <c r="AD3211" s="11"/>
      <c r="AE3211" s="11"/>
      <c r="AF3211" s="11"/>
      <c r="AG3211" s="11"/>
      <c r="AH3211" s="10"/>
      <c r="AI3211" s="7">
        <v>28970822.800000001</v>
      </c>
      <c r="AJ3211" s="31"/>
      <c r="AK3211" s="38">
        <v>2.3979202499999999</v>
      </c>
      <c r="AN3211" s="6"/>
    </row>
    <row r="3212" spans="1:40" x14ac:dyDescent="0.25">
      <c r="A3212" s="6">
        <v>0.55275462962962962</v>
      </c>
      <c r="B3212">
        <v>1.98</v>
      </c>
      <c r="C3212">
        <f>B3212+0.68</f>
        <v>2.66</v>
      </c>
      <c r="D3212" s="5">
        <f>C3212/(0.2905*LN(C3212)+0.3655)</f>
        <v>4.0941737620887544</v>
      </c>
      <c r="E3212" s="5">
        <f>D3212*100</f>
        <v>409.41737620887545</v>
      </c>
      <c r="F3212">
        <v>152.99373336570301</v>
      </c>
      <c r="G3212" s="4">
        <f>75.6*1000/(287.05*(F3212+273))</f>
        <v>0.61824559954868219</v>
      </c>
      <c r="H3212" s="3">
        <f>SQRT(2*ABS(E3212)/G3212)</f>
        <v>36.39297978878615</v>
      </c>
      <c r="I3212" s="2">
        <f>(2/2*0.0254)^2*3.1416*H3212</f>
        <v>7.3762552671019319E-2</v>
      </c>
      <c r="J3212" s="26"/>
      <c r="K3212" s="26"/>
      <c r="L3212" s="26"/>
      <c r="M3212" s="26"/>
      <c r="N3212" s="39"/>
      <c r="O3212" s="9"/>
      <c r="P3212" s="8"/>
      <c r="Q3212" s="41"/>
      <c r="R3212" s="8"/>
      <c r="S3212" s="41"/>
      <c r="T3212" s="9"/>
      <c r="U3212" s="8"/>
      <c r="X3212" s="9"/>
      <c r="Y3212" s="9"/>
      <c r="Z3212" s="9"/>
      <c r="AA3212" s="8"/>
      <c r="AB3212" s="12"/>
      <c r="AC3212" s="11"/>
      <c r="AD3212" s="11"/>
      <c r="AE3212" s="11"/>
      <c r="AF3212" s="11"/>
      <c r="AG3212" s="11"/>
      <c r="AH3212" s="10"/>
      <c r="AI3212" s="7">
        <v>36739804.600000001</v>
      </c>
      <c r="AJ3212" s="31"/>
      <c r="AK3212" s="38">
        <v>2.72126716</v>
      </c>
      <c r="AN3212" s="6"/>
    </row>
    <row r="3213" spans="1:40" x14ac:dyDescent="0.25">
      <c r="A3213" s="6">
        <v>0.55276620370370366</v>
      </c>
      <c r="B3213">
        <v>1.89</v>
      </c>
      <c r="C3213">
        <f>B3213+0.68</f>
        <v>2.57</v>
      </c>
      <c r="D3213" s="5">
        <f>C3213/(0.2905*LN(C3213)+0.3655)</f>
        <v>4.017478918172058</v>
      </c>
      <c r="E3213" s="5">
        <f>D3213*100</f>
        <v>401.74789181720581</v>
      </c>
      <c r="F3213">
        <v>152.99026535435499</v>
      </c>
      <c r="G3213" s="4">
        <f>75.6*1000/(287.05*(F3213+273))</f>
        <v>0.61825063272180725</v>
      </c>
      <c r="H3213" s="3">
        <f>SQRT(2*ABS(E3213)/G3213)</f>
        <v>36.050352559479009</v>
      </c>
      <c r="I3213" s="2">
        <f>(2/2*0.0254)^2*3.1416*H3213</f>
        <v>7.3068103928570355E-2</v>
      </c>
      <c r="J3213" s="26"/>
      <c r="K3213" s="26"/>
      <c r="L3213" s="26"/>
      <c r="M3213" s="26"/>
      <c r="N3213" s="39"/>
      <c r="O3213" s="9"/>
      <c r="P3213" s="8"/>
      <c r="Q3213" s="41"/>
      <c r="R3213" s="8"/>
      <c r="S3213" s="41"/>
      <c r="T3213" s="9"/>
      <c r="U3213" s="8"/>
      <c r="X3213" s="9"/>
      <c r="Y3213" s="9"/>
      <c r="Z3213" s="9"/>
      <c r="AA3213" s="8"/>
      <c r="AB3213" s="12"/>
      <c r="AC3213" s="11"/>
      <c r="AD3213" s="11"/>
      <c r="AE3213" s="11"/>
      <c r="AF3213" s="11"/>
      <c r="AG3213" s="11"/>
      <c r="AH3213" s="10"/>
      <c r="AI3213" s="7">
        <v>37455734.200000003</v>
      </c>
      <c r="AJ3213" s="31"/>
      <c r="AK3213" s="37">
        <v>2.9984130100000002</v>
      </c>
      <c r="AN3213" s="6"/>
    </row>
    <row r="3214" spans="1:40" x14ac:dyDescent="0.25">
      <c r="A3214" s="6">
        <v>0.55277777777777781</v>
      </c>
      <c r="B3214">
        <v>3.14</v>
      </c>
      <c r="C3214">
        <f>B3214+0.68</f>
        <v>3.8200000000000003</v>
      </c>
      <c r="D3214" s="5">
        <f>C3214/(0.2905*LN(C3214)+0.3655)</f>
        <v>5.0606566881405115</v>
      </c>
      <c r="E3214" s="5">
        <f>D3214*100</f>
        <v>506.06566881405115</v>
      </c>
      <c r="F3214">
        <v>153.20182242982099</v>
      </c>
      <c r="G3214" s="4">
        <f>75.6*1000/(287.05*(F3214+273))</f>
        <v>0.61794374690180309</v>
      </c>
      <c r="H3214" s="3">
        <f>SQRT(2*ABS(E3214)/G3214)</f>
        <v>40.471002737900037</v>
      </c>
      <c r="I3214" s="2">
        <f>(2/2*0.0254)^2*3.1416*H3214</f>
        <v>8.2028030912246669E-2</v>
      </c>
      <c r="J3214" s="26"/>
      <c r="K3214" s="26"/>
      <c r="L3214" s="26"/>
      <c r="M3214" s="26"/>
      <c r="N3214" s="39"/>
      <c r="O3214" s="9"/>
      <c r="P3214" s="8"/>
      <c r="Q3214" s="41"/>
      <c r="R3214" s="8"/>
      <c r="S3214" s="41"/>
      <c r="T3214" s="9"/>
      <c r="U3214" s="8"/>
      <c r="X3214" s="9"/>
      <c r="Y3214" s="9"/>
      <c r="Z3214" s="9"/>
      <c r="AA3214" s="8"/>
      <c r="AB3214" s="12"/>
      <c r="AC3214" s="11"/>
      <c r="AD3214" s="11"/>
      <c r="AE3214" s="11"/>
      <c r="AF3214" s="11"/>
      <c r="AG3214" s="11"/>
      <c r="AH3214" s="10"/>
      <c r="AI3214" s="7">
        <v>41282595.899999999</v>
      </c>
      <c r="AJ3214" s="31"/>
      <c r="AK3214" s="37">
        <v>3.2620948900000002</v>
      </c>
      <c r="AN3214" s="6"/>
    </row>
    <row r="3215" spans="1:40" x14ac:dyDescent="0.25">
      <c r="A3215" s="6">
        <v>0.55278935185185185</v>
      </c>
      <c r="B3215">
        <v>7.06</v>
      </c>
      <c r="C3215">
        <f>B3215+0.68</f>
        <v>7.7399999999999993</v>
      </c>
      <c r="D3215" s="5">
        <f>C3215/(0.2905*LN(C3215)+0.3655)</f>
        <v>8.0626705737891591</v>
      </c>
      <c r="E3215" s="5">
        <f>D3215*100</f>
        <v>806.26705737891587</v>
      </c>
      <c r="F3215">
        <v>154.09679146335401</v>
      </c>
      <c r="G3215" s="4">
        <f>75.6*1000/(287.05*(F3215+273))</f>
        <v>0.61664886356623028</v>
      </c>
      <c r="H3215" s="3">
        <f>SQRT(2*ABS(E3215)/G3215)</f>
        <v>51.137028469967163</v>
      </c>
      <c r="I3215" s="2">
        <f>(2/2*0.0254)^2*3.1416*H3215</f>
        <v>0.1036463015077881</v>
      </c>
      <c r="J3215" s="26"/>
      <c r="K3215" s="26"/>
      <c r="L3215" s="26"/>
      <c r="M3215" s="26"/>
      <c r="N3215" s="39"/>
      <c r="O3215" s="9"/>
      <c r="P3215" s="8"/>
      <c r="Q3215" s="41"/>
      <c r="R3215" s="8"/>
      <c r="S3215" s="41"/>
      <c r="T3215" s="9"/>
      <c r="U3215" s="8"/>
      <c r="X3215" s="9"/>
      <c r="Y3215" s="9"/>
      <c r="Z3215" s="9"/>
      <c r="AA3215" s="8"/>
      <c r="AB3215" s="12"/>
      <c r="AC3215" s="11"/>
      <c r="AD3215" s="11"/>
      <c r="AE3215" s="11"/>
      <c r="AF3215" s="11"/>
      <c r="AG3215" s="11"/>
      <c r="AH3215" s="10"/>
      <c r="AI3215" s="7">
        <v>48472184.200000003</v>
      </c>
      <c r="AJ3215" s="31"/>
      <c r="AK3215" s="37">
        <v>3.4487519400000002</v>
      </c>
      <c r="AN3215" s="6"/>
    </row>
    <row r="3216" spans="1:40" x14ac:dyDescent="0.25">
      <c r="A3216" s="6">
        <v>0.552800925925926</v>
      </c>
      <c r="B3216">
        <v>9.2899999999999991</v>
      </c>
      <c r="C3216">
        <f>B3216+0.68</f>
        <v>9.9699999999999989</v>
      </c>
      <c r="D3216" s="5">
        <f>C3216/(0.2905*LN(C3216)+0.3655)</f>
        <v>9.6465683174327577</v>
      </c>
      <c r="E3216" s="5">
        <f>D3216*100</f>
        <v>964.6568317432758</v>
      </c>
      <c r="F3216">
        <v>156.23132928157801</v>
      </c>
      <c r="G3216" s="4">
        <f>75.6*1000/(287.05*(F3216+273))</f>
        <v>0.61358231126668106</v>
      </c>
      <c r="H3216" s="3">
        <f>SQRT(2*ABS(E3216)/G3216)</f>
        <v>56.074447669676161</v>
      </c>
      <c r="I3216" s="2">
        <f>(2/2*0.0254)^2*3.1416*H3216</f>
        <v>0.11365363385295808</v>
      </c>
      <c r="J3216" s="26"/>
      <c r="K3216" s="26"/>
      <c r="L3216" s="26"/>
      <c r="M3216" s="26"/>
      <c r="N3216" s="39"/>
      <c r="O3216" s="9"/>
      <c r="P3216" s="8"/>
      <c r="Q3216" s="41"/>
      <c r="R3216" s="8"/>
      <c r="S3216" s="41"/>
      <c r="T3216" s="9"/>
      <c r="U3216" s="8"/>
      <c r="X3216" s="9"/>
      <c r="Y3216" s="9"/>
      <c r="Z3216" s="9"/>
      <c r="AA3216" s="8"/>
      <c r="AB3216" s="12"/>
      <c r="AC3216" s="11"/>
      <c r="AD3216" s="11"/>
      <c r="AE3216" s="11"/>
      <c r="AF3216" s="11"/>
      <c r="AG3216" s="11"/>
      <c r="AH3216" s="10"/>
      <c r="AI3216" s="7">
        <v>52966489.399999999</v>
      </c>
      <c r="AJ3216" s="31"/>
      <c r="AK3216" s="37">
        <v>3.5393313800000001</v>
      </c>
      <c r="AN3216" s="6"/>
    </row>
    <row r="3217" spans="1:40" x14ac:dyDescent="0.25">
      <c r="A3217" s="6">
        <v>0.55281250000000004</v>
      </c>
      <c r="B3217">
        <v>0.71</v>
      </c>
      <c r="C3217">
        <f>B3217+0.68</f>
        <v>1.3900000000000001</v>
      </c>
      <c r="D3217" s="5">
        <f>C3217/(0.2905*LN(C3217)+0.3655)</f>
        <v>3.0141203610373424</v>
      </c>
      <c r="E3217" s="5">
        <f>D3217*100</f>
        <v>301.41203610373424</v>
      </c>
      <c r="F3217">
        <v>156.35980010712601</v>
      </c>
      <c r="G3217" s="4">
        <f>75.6*1000/(287.05*(F3217+273))</f>
        <v>0.61339871833122139</v>
      </c>
      <c r="H3217" s="3">
        <f>SQRT(2*ABS(E3217)/G3217)</f>
        <v>31.349012216856501</v>
      </c>
      <c r="I3217" s="2">
        <f>(2/2*0.0254)^2*3.1416*H3217</f>
        <v>6.3539264392492134E-2</v>
      </c>
      <c r="J3217" s="26"/>
      <c r="K3217" s="26"/>
      <c r="L3217" s="26"/>
      <c r="M3217" s="26"/>
      <c r="N3217" s="39"/>
      <c r="O3217" s="9"/>
      <c r="P3217" s="8"/>
      <c r="Q3217" s="41"/>
      <c r="R3217" s="8"/>
      <c r="S3217" s="41"/>
      <c r="T3217" s="9"/>
      <c r="U3217" s="8"/>
      <c r="X3217" s="9"/>
      <c r="Y3217" s="9"/>
      <c r="Z3217" s="9"/>
      <c r="AA3217" s="8"/>
      <c r="AB3217" s="12"/>
      <c r="AC3217" s="11"/>
      <c r="AD3217" s="11"/>
      <c r="AE3217" s="11"/>
      <c r="AF3217" s="11"/>
      <c r="AG3217" s="11"/>
      <c r="AH3217" s="10"/>
      <c r="AI3217" s="7">
        <v>50381948</v>
      </c>
      <c r="AJ3217" s="31"/>
      <c r="AK3217" s="38">
        <v>3.6304634899999999</v>
      </c>
      <c r="AN3217" s="6"/>
    </row>
    <row r="3218" spans="1:40" x14ac:dyDescent="0.25">
      <c r="A3218" s="6">
        <v>0.55282407407407408</v>
      </c>
      <c r="B3218">
        <v>4.2</v>
      </c>
      <c r="C3218">
        <f>B3218+0.68</f>
        <v>4.88</v>
      </c>
      <c r="D3218" s="5">
        <f>C3218/(0.2905*LN(C3218)+0.3655)</f>
        <v>5.9080998480028528</v>
      </c>
      <c r="E3218" s="5">
        <f>D3218*100</f>
        <v>590.80998480028529</v>
      </c>
      <c r="F3218">
        <v>157.18631534697101</v>
      </c>
      <c r="G3218" s="4">
        <f>75.6*1000/(287.05*(F3218+273))</f>
        <v>0.61222019783739012</v>
      </c>
      <c r="H3218" s="3">
        <f>SQRT(2*ABS(E3218)/G3218)</f>
        <v>43.932415697338925</v>
      </c>
      <c r="I3218" s="2">
        <f>(2/2*0.0254)^2*3.1416*H3218</f>
        <v>8.9043742657164943E-2</v>
      </c>
      <c r="J3218" s="26"/>
      <c r="K3218" s="26"/>
      <c r="L3218" s="26"/>
      <c r="M3218" s="26"/>
      <c r="N3218" s="39"/>
      <c r="O3218" s="9"/>
      <c r="P3218" s="8"/>
      <c r="Q3218" s="41"/>
      <c r="R3218" s="8"/>
      <c r="S3218" s="41"/>
      <c r="T3218" s="9"/>
      <c r="U3218" s="8"/>
      <c r="X3218" s="9"/>
      <c r="Y3218" s="9"/>
      <c r="Z3218" s="9"/>
      <c r="AA3218" s="8"/>
      <c r="AB3218" s="12"/>
      <c r="AC3218" s="11"/>
      <c r="AD3218" s="11"/>
      <c r="AE3218" s="11"/>
      <c r="AF3218" s="11"/>
      <c r="AG3218" s="11"/>
      <c r="AH3218" s="10"/>
      <c r="AI3218" s="7">
        <v>46878179.799999997</v>
      </c>
      <c r="AJ3218" s="31"/>
      <c r="AK3218" s="37">
        <v>3.6409438999999999</v>
      </c>
      <c r="AN3218" s="6"/>
    </row>
    <row r="3219" spans="1:40" x14ac:dyDescent="0.25">
      <c r="A3219" s="6">
        <v>0.55283564814814812</v>
      </c>
      <c r="B3219">
        <v>6.55</v>
      </c>
      <c r="C3219">
        <f>B3219+0.68</f>
        <v>7.2299999999999995</v>
      </c>
      <c r="D3219" s="5">
        <f>C3219/(0.2905*LN(C3219)+0.3655)</f>
        <v>7.6900295649639707</v>
      </c>
      <c r="E3219" s="5">
        <f>D3219*100</f>
        <v>769.00295649639702</v>
      </c>
      <c r="F3219">
        <v>158.54813279633601</v>
      </c>
      <c r="G3219" s="4">
        <f>75.6*1000/(287.05*(F3219+273))</f>
        <v>0.61028824150411565</v>
      </c>
      <c r="H3219" s="3">
        <f>SQRT(2*ABS(E3219)/G3219)</f>
        <v>50.200899783479699</v>
      </c>
      <c r="I3219" s="2">
        <f>(2/2*0.0254)^2*3.1416*H3219</f>
        <v>0.10174892344353954</v>
      </c>
      <c r="J3219" s="26"/>
      <c r="K3219" s="26"/>
      <c r="L3219" s="26"/>
      <c r="M3219" s="26"/>
      <c r="N3219" s="39"/>
      <c r="O3219" s="9"/>
      <c r="P3219" s="8"/>
      <c r="Q3219" s="41"/>
      <c r="R3219" s="8"/>
      <c r="S3219" s="41"/>
      <c r="T3219" s="9"/>
      <c r="U3219" s="8"/>
      <c r="X3219" s="9"/>
      <c r="Y3219" s="9"/>
      <c r="Z3219" s="9"/>
      <c r="AA3219" s="8"/>
      <c r="AB3219" s="12"/>
      <c r="AC3219" s="11"/>
      <c r="AD3219" s="11"/>
      <c r="AE3219" s="11"/>
      <c r="AF3219" s="11"/>
      <c r="AG3219" s="11"/>
      <c r="AH3219" s="10"/>
      <c r="AI3219" s="7">
        <v>46424627.899999999</v>
      </c>
      <c r="AJ3219" s="31"/>
      <c r="AK3219" s="37">
        <v>3.6189540099999999</v>
      </c>
      <c r="AN3219" s="6"/>
    </row>
    <row r="3220" spans="1:40" x14ac:dyDescent="0.25">
      <c r="A3220" s="6">
        <v>0.55284722222222216</v>
      </c>
      <c r="B3220">
        <v>8.01</v>
      </c>
      <c r="C3220">
        <f>B3220+0.68</f>
        <v>8.69</v>
      </c>
      <c r="D3220" s="5">
        <f>C3220/(0.2905*LN(C3220)+0.3655)</f>
        <v>8.7458753083044929</v>
      </c>
      <c r="E3220" s="5">
        <f>D3220*100</f>
        <v>874.58753083044928</v>
      </c>
      <c r="F3220">
        <v>160.66846264232899</v>
      </c>
      <c r="G3220" s="4">
        <f>75.6*1000/(287.05*(F3220+273))</f>
        <v>0.60730436675971911</v>
      </c>
      <c r="H3220" s="3">
        <f>SQRT(2*ABS(E3220)/G3220)</f>
        <v>53.667755989308397</v>
      </c>
      <c r="I3220" s="2">
        <f>(2/2*0.0254)^2*3.1416*H3220</f>
        <v>0.10877566774888182</v>
      </c>
      <c r="J3220" s="26"/>
      <c r="K3220" s="26"/>
      <c r="L3220" s="26"/>
      <c r="M3220" s="26"/>
      <c r="N3220" s="39"/>
      <c r="O3220" s="9"/>
      <c r="P3220" s="8"/>
      <c r="Q3220" s="41"/>
      <c r="R3220" s="8"/>
      <c r="S3220" s="41"/>
      <c r="T3220" s="9"/>
      <c r="U3220" s="8"/>
      <c r="X3220" s="9"/>
      <c r="Y3220" s="9"/>
      <c r="Z3220" s="9"/>
      <c r="AA3220" s="8"/>
      <c r="AB3220" s="12"/>
      <c r="AC3220" s="11"/>
      <c r="AD3220" s="11"/>
      <c r="AE3220" s="11"/>
      <c r="AF3220" s="11"/>
      <c r="AG3220" s="11"/>
      <c r="AH3220" s="10"/>
      <c r="AI3220" s="7">
        <v>55279985.600000001</v>
      </c>
      <c r="AJ3220" s="31"/>
      <c r="AK3220" s="37">
        <v>3.54887832</v>
      </c>
      <c r="AN3220" s="6"/>
    </row>
    <row r="3221" spans="1:40" x14ac:dyDescent="0.25">
      <c r="A3221" s="6">
        <v>0.55285879629629631</v>
      </c>
      <c r="B3221">
        <v>8.6199999999999992</v>
      </c>
      <c r="C3221">
        <f>B3221+0.68</f>
        <v>9.2999999999999989</v>
      </c>
      <c r="D3221" s="5">
        <f>C3221/(0.2905*LN(C3221)+0.3655)</f>
        <v>9.1777597362823951</v>
      </c>
      <c r="E3221" s="5">
        <f>D3221*100</f>
        <v>917.77597362823951</v>
      </c>
      <c r="F3221">
        <v>162.644007199654</v>
      </c>
      <c r="G3221" s="4">
        <f>75.6*1000/(287.05*(F3221+273))</f>
        <v>0.60455038227568136</v>
      </c>
      <c r="H3221" s="3">
        <f>SQRT(2*ABS(E3221)/G3221)</f>
        <v>55.101965415406234</v>
      </c>
      <c r="I3221" s="2">
        <f>(2/2*0.0254)^2*3.1416*H3221</f>
        <v>0.11168257311765878</v>
      </c>
      <c r="J3221" s="26"/>
      <c r="K3221" s="26"/>
      <c r="L3221" s="26"/>
      <c r="M3221" s="26"/>
      <c r="N3221" s="39"/>
      <c r="O3221" s="9"/>
      <c r="P3221" s="8"/>
      <c r="Q3221" s="41"/>
      <c r="R3221" s="8"/>
      <c r="S3221" s="41"/>
      <c r="T3221" s="9"/>
      <c r="U3221" s="8"/>
      <c r="X3221" s="9"/>
      <c r="Y3221" s="9"/>
      <c r="Z3221" s="9"/>
      <c r="AA3221" s="8"/>
      <c r="AB3221" s="12"/>
      <c r="AC3221" s="11"/>
      <c r="AD3221" s="11"/>
      <c r="AE3221" s="11"/>
      <c r="AF3221" s="11"/>
      <c r="AG3221" s="11"/>
      <c r="AH3221" s="10"/>
      <c r="AI3221" s="7">
        <v>76322807.099999994</v>
      </c>
      <c r="AJ3221" s="31"/>
      <c r="AK3221" s="37">
        <v>3.5558428399999999</v>
      </c>
      <c r="AN3221" s="6"/>
    </row>
    <row r="3222" spans="1:40" x14ac:dyDescent="0.25">
      <c r="A3222" s="6">
        <v>0.55287037037037035</v>
      </c>
      <c r="B3222">
        <v>9.84</v>
      </c>
      <c r="C3222">
        <f>B3222+0.68</f>
        <v>10.52</v>
      </c>
      <c r="D3222" s="5">
        <f>C3222/(0.2905*LN(C3222)+0.3655)</f>
        <v>10.027381622077082</v>
      </c>
      <c r="E3222" s="5">
        <f>D3222*100</f>
        <v>1002.7381622077081</v>
      </c>
      <c r="F3222">
        <v>164.853847956896</v>
      </c>
      <c r="G3222" s="4">
        <f>75.6*1000/(287.05*(F3222+273))</f>
        <v>0.60149922700824943</v>
      </c>
      <c r="H3222" s="3">
        <f>SQRT(2*ABS(E3222)/G3222)</f>
        <v>57.741921619702509</v>
      </c>
      <c r="I3222" s="2">
        <f>(2/2*0.0254)^2*3.1416*H3222</f>
        <v>0.11703332784284869</v>
      </c>
      <c r="J3222" s="26"/>
      <c r="K3222" s="26"/>
      <c r="L3222" s="26"/>
      <c r="M3222" s="26"/>
      <c r="N3222" s="39"/>
      <c r="O3222" s="9"/>
      <c r="P3222" s="8"/>
      <c r="Q3222" s="41"/>
      <c r="R3222" s="8"/>
      <c r="S3222" s="41"/>
      <c r="T3222" s="9"/>
      <c r="U3222" s="8"/>
      <c r="X3222" s="9"/>
      <c r="Y3222" s="9"/>
      <c r="Z3222" s="9"/>
      <c r="AA3222" s="8"/>
      <c r="AB3222" s="12"/>
      <c r="AC3222" s="11"/>
      <c r="AD3222" s="11"/>
      <c r="AE3222" s="11"/>
      <c r="AF3222" s="11"/>
      <c r="AG3222" s="11"/>
      <c r="AH3222" s="10"/>
      <c r="AI3222" s="7">
        <v>76848095</v>
      </c>
      <c r="AJ3222" s="31"/>
      <c r="AK3222" s="37">
        <v>3.7675295499999999</v>
      </c>
      <c r="AN3222" s="6"/>
    </row>
    <row r="3223" spans="1:40" x14ac:dyDescent="0.25">
      <c r="A3223" s="6">
        <v>0.5528819444444445</v>
      </c>
      <c r="B3223">
        <v>10.68</v>
      </c>
      <c r="C3223">
        <f>B3223+0.68</f>
        <v>11.36</v>
      </c>
      <c r="D3223" s="5">
        <f>C3223/(0.2905*LN(C3223)+0.3655)</f>
        <v>10.60251805692282</v>
      </c>
      <c r="E3223" s="5">
        <f>D3223*100</f>
        <v>1060.251805692282</v>
      </c>
      <c r="F3223">
        <v>167.25646691334799</v>
      </c>
      <c r="G3223" s="4">
        <f>75.6*1000/(287.05*(F3223+273))</f>
        <v>0.59821665524903511</v>
      </c>
      <c r="H3223" s="3">
        <f>SQRT(2*ABS(E3223)/G3223)</f>
        <v>59.537453877492872</v>
      </c>
      <c r="I3223" s="2">
        <f>(2/2*0.0254)^2*3.1416*H3223</f>
        <v>0.12067257484890413</v>
      </c>
      <c r="J3223" s="26"/>
      <c r="K3223" s="26"/>
      <c r="L3223" s="26"/>
      <c r="M3223" s="26"/>
      <c r="N3223" s="39"/>
      <c r="O3223" s="9"/>
      <c r="P3223" s="8"/>
      <c r="Q3223" s="41"/>
      <c r="R3223" s="8"/>
      <c r="S3223" s="41"/>
      <c r="T3223" s="9"/>
      <c r="U3223" s="8"/>
      <c r="X3223" s="9"/>
      <c r="Y3223" s="9"/>
      <c r="Z3223" s="9"/>
      <c r="AA3223" s="8"/>
      <c r="AB3223" s="12"/>
      <c r="AC3223" s="11"/>
      <c r="AD3223" s="11"/>
      <c r="AE3223" s="11"/>
      <c r="AF3223" s="11"/>
      <c r="AG3223" s="11"/>
      <c r="AH3223" s="10"/>
      <c r="AI3223" s="7">
        <v>54188701.299999997</v>
      </c>
      <c r="AJ3223" s="31"/>
      <c r="AK3223" s="37">
        <v>4.0544924199999999</v>
      </c>
      <c r="AN3223" s="6"/>
    </row>
    <row r="3224" spans="1:40" x14ac:dyDescent="0.25">
      <c r="A3224" s="6">
        <v>0.55289351851851853</v>
      </c>
      <c r="B3224">
        <v>12.33</v>
      </c>
      <c r="C3224">
        <f>B3224+0.68</f>
        <v>13.01</v>
      </c>
      <c r="D3224" s="5">
        <f>C3224/(0.2905*LN(C3224)+0.3655)</f>
        <v>11.711845421181792</v>
      </c>
      <c r="E3224" s="5">
        <f>D3224*100</f>
        <v>1171.1845421181793</v>
      </c>
      <c r="F3224">
        <v>170.678004309691</v>
      </c>
      <c r="G3224" s="4">
        <f>75.6*1000/(287.05*(F3224+273))</f>
        <v>0.59360335317598234</v>
      </c>
      <c r="H3224" s="3">
        <f>SQRT(2*ABS(E3224)/G3224)</f>
        <v>62.817332574770539</v>
      </c>
      <c r="I3224" s="2">
        <f>(2/2*0.0254)^2*3.1416*H3224</f>
        <v>0.12732034666002262</v>
      </c>
      <c r="J3224" s="26"/>
      <c r="K3224" s="26"/>
      <c r="L3224" s="26"/>
      <c r="M3224" s="26"/>
      <c r="N3224" s="39"/>
      <c r="O3224" s="9"/>
      <c r="P3224" s="8"/>
      <c r="Q3224" s="41"/>
      <c r="R3224" s="8"/>
      <c r="S3224" s="41"/>
      <c r="T3224" s="9"/>
      <c r="U3224" s="8"/>
      <c r="X3224" s="9"/>
      <c r="Y3224" s="9"/>
      <c r="Z3224" s="9"/>
      <c r="AA3224" s="8"/>
      <c r="AB3224" s="12"/>
      <c r="AC3224" s="11"/>
      <c r="AD3224" s="11"/>
      <c r="AE3224" s="11"/>
      <c r="AF3224" s="11"/>
      <c r="AG3224" s="11"/>
      <c r="AH3224" s="10"/>
      <c r="AI3224" s="7">
        <v>38840677.899999999</v>
      </c>
      <c r="AJ3224" s="31"/>
      <c r="AK3224" s="37">
        <v>4.2421966800000002</v>
      </c>
      <c r="AN3224" s="6"/>
    </row>
    <row r="3225" spans="1:40" x14ac:dyDescent="0.25">
      <c r="A3225" s="6">
        <v>0.55290509259259257</v>
      </c>
      <c r="B3225">
        <v>4.8</v>
      </c>
      <c r="C3225">
        <f>B3225+0.68</f>
        <v>5.4799999999999995</v>
      </c>
      <c r="D3225" s="5">
        <f>C3225/(0.2905*LN(C3225)+0.3655)</f>
        <v>6.3745314162114868</v>
      </c>
      <c r="E3225" s="5">
        <f>D3225*100</f>
        <v>637.45314162114869</v>
      </c>
      <c r="F3225">
        <v>171.479705135736</v>
      </c>
      <c r="G3225" s="4">
        <f>75.6*1000/(287.05*(F3225+273))</f>
        <v>0.59253268044765395</v>
      </c>
      <c r="H3225" s="3">
        <f>SQRT(2*ABS(E3225)/G3225)</f>
        <v>46.385578423662089</v>
      </c>
      <c r="I3225" s="2">
        <f>(2/2*0.0254)^2*3.1416*H3225</f>
        <v>9.4015897887684163E-2</v>
      </c>
      <c r="J3225" s="26"/>
      <c r="K3225" s="26"/>
      <c r="L3225" s="26"/>
      <c r="M3225" s="26"/>
      <c r="N3225" s="39"/>
      <c r="O3225" s="9"/>
      <c r="P3225" s="8"/>
      <c r="Q3225" s="41"/>
      <c r="R3225" s="8"/>
      <c r="S3225" s="41"/>
      <c r="T3225" s="9"/>
      <c r="U3225" s="8"/>
      <c r="X3225" s="9"/>
      <c r="Y3225" s="9"/>
      <c r="Z3225" s="9"/>
      <c r="AA3225" s="8"/>
      <c r="AB3225" s="12"/>
      <c r="AC3225" s="11"/>
      <c r="AD3225" s="11"/>
      <c r="AE3225" s="11"/>
      <c r="AF3225" s="11"/>
      <c r="AG3225" s="11"/>
      <c r="AH3225" s="10"/>
      <c r="AI3225" s="7">
        <v>30280665.5</v>
      </c>
      <c r="AJ3225" s="31"/>
      <c r="AK3225" s="37">
        <v>4.2289423900000003</v>
      </c>
      <c r="AN3225" s="6"/>
    </row>
    <row r="3226" spans="1:40" x14ac:dyDescent="0.25">
      <c r="A3226" s="6">
        <v>0.55291666666666661</v>
      </c>
      <c r="B3226">
        <v>1.27</v>
      </c>
      <c r="C3226">
        <f>B3226+0.68</f>
        <v>1.9500000000000002</v>
      </c>
      <c r="D3226" s="5">
        <f>C3226/(0.2905*LN(C3226)+0.3655)</f>
        <v>3.4852270793889519</v>
      </c>
      <c r="E3226" s="5">
        <f>D3226*100</f>
        <v>348.52270793889517</v>
      </c>
      <c r="F3226">
        <v>171.83876358767</v>
      </c>
      <c r="G3226" s="4">
        <f>75.6*1000/(287.05*(F3226+273))</f>
        <v>0.59205440857843561</v>
      </c>
      <c r="H3226" s="3">
        <f>SQRT(2*ABS(E3226)/G3226)</f>
        <v>34.312291914458747</v>
      </c>
      <c r="I3226" s="2">
        <f>(2/2*0.0254)^2*3.1416*H3226</f>
        <v>6.9545342379013567E-2</v>
      </c>
      <c r="J3226" s="26"/>
      <c r="K3226" s="26"/>
      <c r="L3226" s="26"/>
      <c r="M3226" s="26"/>
      <c r="N3226" s="39"/>
      <c r="O3226" s="9"/>
      <c r="P3226" s="8"/>
      <c r="Q3226" s="41"/>
      <c r="R3226" s="8"/>
      <c r="S3226" s="41"/>
      <c r="T3226" s="9"/>
      <c r="U3226" s="8"/>
      <c r="X3226" s="9"/>
      <c r="Y3226" s="9"/>
      <c r="Z3226" s="9"/>
      <c r="AA3226" s="8"/>
      <c r="AB3226" s="12"/>
      <c r="AC3226" s="11"/>
      <c r="AD3226" s="11"/>
      <c r="AE3226" s="11"/>
      <c r="AF3226" s="11"/>
      <c r="AG3226" s="11"/>
      <c r="AH3226" s="10"/>
      <c r="AI3226" s="7">
        <v>28690228.100000001</v>
      </c>
      <c r="AJ3226" s="31"/>
      <c r="AK3226" s="38">
        <v>3.9962636900000001</v>
      </c>
      <c r="AN3226" s="6"/>
    </row>
    <row r="3227" spans="1:40" x14ac:dyDescent="0.25">
      <c r="A3227" s="6">
        <v>0.55292824074074076</v>
      </c>
      <c r="B3227">
        <v>4.5</v>
      </c>
      <c r="C3227">
        <f>B3227+0.68</f>
        <v>5.18</v>
      </c>
      <c r="D3227" s="5">
        <f>C3227/(0.2905*LN(C3227)+0.3655)</f>
        <v>6.1424196927341086</v>
      </c>
      <c r="E3227" s="5">
        <f>D3227*100</f>
        <v>614.24196927341086</v>
      </c>
      <c r="F3227">
        <v>172.61970184087301</v>
      </c>
      <c r="G3227" s="4">
        <f>75.6*1000/(287.05*(F3227+273))</f>
        <v>0.59101684687789513</v>
      </c>
      <c r="H3227" s="3">
        <f>SQRT(2*ABS(E3227)/G3227)</f>
        <v>45.591597630518073</v>
      </c>
      <c r="I3227" s="2">
        <f>(2/2*0.0254)^2*3.1416*H3227</f>
        <v>9.2406630099941517E-2</v>
      </c>
      <c r="J3227" s="26"/>
      <c r="K3227" s="26"/>
      <c r="L3227" s="26"/>
      <c r="M3227" s="26"/>
      <c r="N3227" s="39"/>
      <c r="O3227" s="9"/>
      <c r="P3227" s="8"/>
      <c r="Q3227" s="41"/>
      <c r="R3227" s="8"/>
      <c r="S3227" s="41"/>
      <c r="T3227" s="9"/>
      <c r="U3227" s="8"/>
      <c r="X3227" s="9"/>
      <c r="Y3227" s="9"/>
      <c r="Z3227" s="9"/>
      <c r="AA3227" s="8"/>
      <c r="AB3227" s="12"/>
      <c r="AC3227" s="11"/>
      <c r="AD3227" s="11"/>
      <c r="AE3227" s="11"/>
      <c r="AF3227" s="11"/>
      <c r="AG3227" s="11"/>
      <c r="AH3227" s="10"/>
      <c r="AI3227" s="7">
        <v>22541279.699999999</v>
      </c>
      <c r="AJ3227" s="31"/>
      <c r="AK3227" s="38">
        <v>3.66878853</v>
      </c>
      <c r="AN3227" s="6"/>
    </row>
    <row r="3228" spans="1:40" x14ac:dyDescent="0.25">
      <c r="A3228" s="6">
        <v>0.5529398148148148</v>
      </c>
      <c r="B3228">
        <v>5.09</v>
      </c>
      <c r="C3228">
        <f>B3228+0.68</f>
        <v>5.77</v>
      </c>
      <c r="D3228" s="5">
        <f>C3228/(0.2905*LN(C3228)+0.3655)</f>
        <v>6.5969151361599963</v>
      </c>
      <c r="E3228" s="5">
        <f>D3228*100</f>
        <v>659.69151361599961</v>
      </c>
      <c r="F3228">
        <v>173.93161137766899</v>
      </c>
      <c r="G3228" s="4">
        <f>75.6*1000/(287.05*(F3228+273))</f>
        <v>0.58928199389795899</v>
      </c>
      <c r="H3228" s="3">
        <f>SQRT(2*ABS(E3228)/G3228)</f>
        <v>47.317725551542594</v>
      </c>
      <c r="I3228" s="2">
        <f>(2/2*0.0254)^2*3.1416*H3228</f>
        <v>9.5905205990963235E-2</v>
      </c>
      <c r="J3228" s="26"/>
      <c r="K3228" s="26"/>
      <c r="L3228" s="26"/>
      <c r="M3228" s="26"/>
      <c r="N3228" s="39"/>
      <c r="O3228" s="9"/>
      <c r="P3228" s="8"/>
      <c r="Q3228" s="41"/>
      <c r="R3228" s="8"/>
      <c r="S3228" s="41"/>
      <c r="T3228" s="9"/>
      <c r="U3228" s="8"/>
      <c r="X3228" s="9"/>
      <c r="Y3228" s="9"/>
      <c r="Z3228" s="9"/>
      <c r="AA3228" s="8"/>
      <c r="AB3228" s="12"/>
      <c r="AC3228" s="11"/>
      <c r="AD3228" s="11"/>
      <c r="AE3228" s="11"/>
      <c r="AF3228" s="11"/>
      <c r="AG3228" s="11"/>
      <c r="AH3228" s="10"/>
      <c r="AI3228" s="7">
        <v>19625339.100000001</v>
      </c>
      <c r="AJ3228" s="31"/>
      <c r="AK3228" s="38">
        <v>2.96986931</v>
      </c>
      <c r="AN3228" s="6"/>
    </row>
    <row r="3229" spans="1:40" x14ac:dyDescent="0.25">
      <c r="A3229" s="6">
        <v>0.55295138888888895</v>
      </c>
      <c r="B3229">
        <v>4.57</v>
      </c>
      <c r="C3229">
        <f>B3229+0.68</f>
        <v>5.25</v>
      </c>
      <c r="D3229" s="5">
        <f>C3229/(0.2905*LN(C3229)+0.3655)</f>
        <v>6.1967722621253118</v>
      </c>
      <c r="E3229" s="5">
        <f>D3229*100</f>
        <v>619.6772262125312</v>
      </c>
      <c r="F3229">
        <v>174.883688010111</v>
      </c>
      <c r="G3229" s="4">
        <f>75.6*1000/(287.05*(F3229+273))</f>
        <v>0.58802934364226045</v>
      </c>
      <c r="H3229" s="3">
        <f>SQRT(2*ABS(E3229)/G3229)</f>
        <v>45.909045812074424</v>
      </c>
      <c r="I3229" s="2">
        <f>(2/2*0.0254)^2*3.1416*H3229</f>
        <v>9.3050045075804097E-2</v>
      </c>
      <c r="J3229" s="26"/>
      <c r="K3229" s="26"/>
      <c r="L3229" s="26"/>
      <c r="M3229" s="26"/>
      <c r="N3229" s="39"/>
      <c r="O3229" s="9"/>
      <c r="P3229" s="8"/>
      <c r="Q3229" s="41"/>
      <c r="R3229" s="8"/>
      <c r="S3229" s="41"/>
      <c r="T3229" s="9"/>
      <c r="U3229" s="8"/>
      <c r="X3229" s="9"/>
      <c r="Y3229" s="9"/>
      <c r="Z3229" s="9"/>
      <c r="AA3229" s="8"/>
      <c r="AB3229" s="12"/>
      <c r="AC3229" s="11"/>
      <c r="AD3229" s="11"/>
      <c r="AE3229" s="11"/>
      <c r="AF3229" s="11"/>
      <c r="AG3229" s="11"/>
      <c r="AH3229" s="10"/>
      <c r="AI3229" s="7">
        <v>23437194</v>
      </c>
      <c r="AJ3229" s="31"/>
      <c r="AK3229" s="38">
        <v>2.2893305599999998</v>
      </c>
      <c r="AN3229" s="6"/>
    </row>
    <row r="3230" spans="1:40" x14ac:dyDescent="0.25">
      <c r="A3230" s="6">
        <v>0.55296296296296299</v>
      </c>
      <c r="B3230">
        <v>3.34</v>
      </c>
      <c r="C3230">
        <f>B3230+0.68</f>
        <v>4.0199999999999996</v>
      </c>
      <c r="D3230" s="5">
        <f>C3230/(0.2905*LN(C3230)+0.3655)</f>
        <v>5.223035350144162</v>
      </c>
      <c r="E3230" s="5">
        <f>D3230*100</f>
        <v>522.30353501441618</v>
      </c>
      <c r="F3230">
        <v>175.640551456873</v>
      </c>
      <c r="G3230" s="4">
        <f>75.6*1000/(287.05*(F3230+273))</f>
        <v>0.5870373291790536</v>
      </c>
      <c r="H3230" s="3">
        <f>SQRT(2*ABS(E3230)/G3230)</f>
        <v>42.183598151170848</v>
      </c>
      <c r="I3230" s="2">
        <f>(2/2*0.0254)^2*3.1416*H3230</f>
        <v>8.5499178647570603E-2</v>
      </c>
      <c r="J3230" s="26"/>
      <c r="K3230" s="26"/>
      <c r="L3230" s="26"/>
      <c r="M3230" s="26"/>
      <c r="N3230" s="39"/>
      <c r="O3230" s="9"/>
      <c r="P3230" s="8"/>
      <c r="Q3230" s="41"/>
      <c r="R3230" s="8"/>
      <c r="S3230" s="41"/>
      <c r="T3230" s="9"/>
      <c r="U3230" s="8"/>
      <c r="X3230" s="9"/>
      <c r="Y3230" s="9"/>
      <c r="Z3230" s="9"/>
      <c r="AA3230" s="8"/>
      <c r="AB3230" s="12"/>
      <c r="AC3230" s="11"/>
      <c r="AD3230" s="11"/>
      <c r="AE3230" s="11"/>
      <c r="AF3230" s="11"/>
      <c r="AG3230" s="11"/>
      <c r="AH3230" s="10"/>
      <c r="AI3230" s="7">
        <v>58767889.299999997</v>
      </c>
      <c r="AJ3230" s="31"/>
      <c r="AK3230" s="38">
        <v>2.2725786299999999</v>
      </c>
      <c r="AN3230" s="6"/>
    </row>
    <row r="3231" spans="1:40" x14ac:dyDescent="0.25">
      <c r="A3231" s="6">
        <v>0.55297453703703703</v>
      </c>
      <c r="B3231">
        <v>0.59</v>
      </c>
      <c r="C3231">
        <f>B3231+0.68</f>
        <v>1.27</v>
      </c>
      <c r="D3231" s="5">
        <f>C3231/(0.2905*LN(C3231)+0.3655)</f>
        <v>2.9199805120199289</v>
      </c>
      <c r="E3231" s="5">
        <f>D3231*100</f>
        <v>291.99805120199289</v>
      </c>
      <c r="F3231">
        <v>175.93703788779899</v>
      </c>
      <c r="G3231" s="4">
        <f>75.6*1000/(287.05*(F3231+273))</f>
        <v>0.58664963872836706</v>
      </c>
      <c r="H3231" s="3">
        <f>SQRT(2*ABS(E3231)/G3231)</f>
        <v>31.55117740171146</v>
      </c>
      <c r="I3231" s="2">
        <f>(2/2*0.0254)^2*3.1416*H3231</f>
        <v>6.3949019795392817E-2</v>
      </c>
      <c r="J3231" s="26"/>
      <c r="K3231" s="26"/>
      <c r="L3231" s="26"/>
      <c r="M3231" s="26"/>
      <c r="N3231" s="39"/>
      <c r="O3231" s="9"/>
      <c r="P3231" s="8"/>
      <c r="Q3231" s="41"/>
      <c r="R3231" s="8"/>
      <c r="S3231" s="41"/>
      <c r="T3231" s="9"/>
      <c r="U3231" s="8"/>
      <c r="X3231" s="9"/>
      <c r="Y3231" s="9"/>
      <c r="Z3231" s="9"/>
      <c r="AA3231" s="8"/>
      <c r="AB3231" s="12"/>
      <c r="AC3231" s="11"/>
      <c r="AD3231" s="11"/>
      <c r="AE3231" s="11"/>
      <c r="AF3231" s="11"/>
      <c r="AG3231" s="11"/>
      <c r="AH3231" s="10"/>
      <c r="AI3231" s="7">
        <v>193985055.69999999</v>
      </c>
      <c r="AJ3231" s="31"/>
      <c r="AK3231" s="38">
        <v>3.2944338499999999</v>
      </c>
      <c r="AN3231" s="6"/>
    </row>
    <row r="3232" spans="1:40" x14ac:dyDescent="0.25">
      <c r="A3232" s="6">
        <v>0.55298611111111107</v>
      </c>
      <c r="B3232">
        <v>0.66</v>
      </c>
      <c r="C3232">
        <f>B3232+0.68</f>
        <v>1.34</v>
      </c>
      <c r="D3232" s="5">
        <f>C3232/(0.2905*LN(C3232)+0.3655)</f>
        <v>2.9743373098847976</v>
      </c>
      <c r="E3232" s="5">
        <f>D3232*100</f>
        <v>297.43373098847974</v>
      </c>
      <c r="F3232">
        <v>176.12191114538501</v>
      </c>
      <c r="G3232" s="4">
        <f>75.6*1000/(287.05*(F3232+273))</f>
        <v>0.58640815456319506</v>
      </c>
      <c r="H3232" s="3">
        <f>SQRT(2*ABS(E3232)/G3232)</f>
        <v>31.85004914583066</v>
      </c>
      <c r="I3232" s="2">
        <f>(2/2*0.0254)^2*3.1416*H3232</f>
        <v>6.455478340407278E-2</v>
      </c>
      <c r="J3232" s="26"/>
      <c r="K3232" s="26"/>
      <c r="L3232" s="26"/>
      <c r="M3232" s="26"/>
      <c r="N3232" s="39"/>
      <c r="O3232" s="9"/>
      <c r="P3232" s="8"/>
      <c r="Q3232" s="41"/>
      <c r="R3232" s="8"/>
      <c r="S3232" s="41"/>
      <c r="T3232" s="9"/>
      <c r="U3232" s="8"/>
      <c r="X3232" s="9"/>
      <c r="Y3232" s="9"/>
      <c r="Z3232" s="9"/>
      <c r="AA3232" s="8"/>
      <c r="AB3232" s="12"/>
      <c r="AC3232" s="11"/>
      <c r="AD3232" s="11"/>
      <c r="AE3232" s="11"/>
      <c r="AF3232" s="11"/>
      <c r="AG3232" s="11"/>
      <c r="AH3232" s="10"/>
      <c r="AI3232" s="7">
        <v>313523970.10000002</v>
      </c>
      <c r="AJ3232" s="31"/>
      <c r="AK3232" s="38">
        <v>8.3263090700000006</v>
      </c>
      <c r="AN3232" s="6"/>
    </row>
    <row r="3233" spans="1:40" x14ac:dyDescent="0.25">
      <c r="A3233" s="6">
        <v>0.55299768518518522</v>
      </c>
      <c r="B3233">
        <v>0.74</v>
      </c>
      <c r="C3233">
        <f>B3233+0.68</f>
        <v>1.42</v>
      </c>
      <c r="D3233" s="5">
        <f>C3233/(0.2905*LN(C3233)+0.3655)</f>
        <v>3.0383051895900683</v>
      </c>
      <c r="E3233" s="5">
        <f>D3233*100</f>
        <v>303.83051895900684</v>
      </c>
      <c r="F3233">
        <v>176.12539935817099</v>
      </c>
      <c r="G3233" s="4">
        <f>75.6*1000/(287.05*(F3233+273))</f>
        <v>0.5864036001193238</v>
      </c>
      <c r="H3233" s="3">
        <f>SQRT(2*ABS(E3233)/G3233)</f>
        <v>32.190845345100719</v>
      </c>
      <c r="I3233" s="2">
        <f>(2/2*0.0254)^2*3.1416*H3233</f>
        <v>6.5245520951386415E-2</v>
      </c>
      <c r="J3233" s="26"/>
      <c r="K3233" s="26"/>
      <c r="L3233" s="26"/>
      <c r="M3233" s="26"/>
      <c r="N3233" s="39"/>
      <c r="O3233" s="9"/>
      <c r="P3233" s="8"/>
      <c r="Q3233" s="41"/>
      <c r="R3233" s="8"/>
      <c r="S3233" s="41"/>
      <c r="T3233" s="9"/>
      <c r="U3233" s="8"/>
      <c r="X3233" s="9"/>
      <c r="Y3233" s="9"/>
      <c r="Z3233" s="9"/>
      <c r="AA3233" s="8"/>
      <c r="AB3233" s="12"/>
      <c r="AC3233" s="11"/>
      <c r="AD3233" s="11"/>
      <c r="AE3233" s="11"/>
      <c r="AF3233" s="11"/>
      <c r="AG3233" s="11"/>
      <c r="AH3233" s="10"/>
      <c r="AI3233" s="7">
        <v>301860183.39999998</v>
      </c>
      <c r="AJ3233" s="31"/>
      <c r="AK3233" s="38">
        <v>10.845881289999999</v>
      </c>
      <c r="AN3233" s="6"/>
    </row>
    <row r="3234" spans="1:40" x14ac:dyDescent="0.25">
      <c r="A3234" s="6">
        <v>0.55300925925925926</v>
      </c>
      <c r="B3234">
        <v>0.46</v>
      </c>
      <c r="C3234">
        <f>B3234+0.68</f>
        <v>1.1400000000000001</v>
      </c>
      <c r="D3234" s="5">
        <f>C3234/(0.2905*LN(C3234)+0.3655)</f>
        <v>2.8248327862605453</v>
      </c>
      <c r="E3234" s="5">
        <f>D3234*100</f>
        <v>282.48327862605453</v>
      </c>
      <c r="F3234">
        <v>176.01726541642299</v>
      </c>
      <c r="G3234" s="4">
        <f>75.6*1000/(287.05*(F3234+273))</f>
        <v>0.58654481992893914</v>
      </c>
      <c r="H3234" s="3">
        <f>SQRT(2*ABS(E3234)/G3234)</f>
        <v>31.035644502023757</v>
      </c>
      <c r="I3234" s="2">
        <f>(2/2*0.0254)^2*3.1416*H3234</f>
        <v>6.2904119847997611E-2</v>
      </c>
      <c r="J3234" s="26"/>
      <c r="K3234" s="26"/>
      <c r="L3234" s="26"/>
      <c r="M3234" s="26"/>
      <c r="N3234" s="39"/>
      <c r="O3234" s="9"/>
      <c r="P3234" s="8"/>
      <c r="Q3234" s="41"/>
      <c r="R3234" s="8"/>
      <c r="S3234" s="41"/>
      <c r="T3234" s="9"/>
      <c r="U3234" s="8"/>
      <c r="X3234" s="9"/>
      <c r="Y3234" s="9"/>
      <c r="Z3234" s="9"/>
      <c r="AA3234" s="8"/>
      <c r="AB3234" s="12"/>
      <c r="AC3234" s="11"/>
      <c r="AD3234" s="11"/>
      <c r="AE3234" s="11"/>
      <c r="AF3234" s="11"/>
      <c r="AG3234" s="11"/>
      <c r="AH3234" s="10"/>
      <c r="AI3234" s="7">
        <v>298895266.60000002</v>
      </c>
      <c r="AJ3234" s="31"/>
      <c r="AK3234" s="38">
        <v>11.34025701</v>
      </c>
      <c r="AN3234" s="6"/>
    </row>
    <row r="3235" spans="1:40" x14ac:dyDescent="0.25">
      <c r="A3235" s="6">
        <v>0.55302083333333341</v>
      </c>
      <c r="B3235">
        <v>0.47</v>
      </c>
      <c r="C3235">
        <f>B3235+0.68</f>
        <v>1.1499999999999999</v>
      </c>
      <c r="D3235" s="5">
        <f>C3235/(0.2905*LN(C3235)+0.3655)</f>
        <v>2.8318089367570392</v>
      </c>
      <c r="E3235" s="5">
        <f>D3235*100</f>
        <v>283.18089367570394</v>
      </c>
      <c r="F3235">
        <v>175.766120899821</v>
      </c>
      <c r="G3235" s="4">
        <f>75.6*1000/(287.05*(F3235+273))</f>
        <v>0.58687307000933986</v>
      </c>
      <c r="H3235" s="3">
        <f>SQRT(2*ABS(E3235)/G3235)</f>
        <v>31.065252013534302</v>
      </c>
      <c r="I3235" s="2">
        <f>(2/2*0.0254)^2*3.1416*H3235</f>
        <v>6.2964129378405106E-2</v>
      </c>
      <c r="J3235" s="26"/>
      <c r="K3235" s="26"/>
      <c r="L3235" s="26"/>
      <c r="M3235" s="26"/>
      <c r="N3235" s="39"/>
      <c r="O3235" s="9"/>
      <c r="P3235" s="8"/>
      <c r="Q3235" s="41"/>
      <c r="R3235" s="8"/>
      <c r="S3235" s="41"/>
      <c r="T3235" s="9"/>
      <c r="U3235" s="8"/>
      <c r="X3235" s="9"/>
      <c r="Y3235" s="9"/>
      <c r="Z3235" s="9"/>
      <c r="AA3235" s="8"/>
      <c r="AB3235" s="12"/>
      <c r="AC3235" s="11"/>
      <c r="AD3235" s="11"/>
      <c r="AE3235" s="11"/>
      <c r="AF3235" s="11"/>
      <c r="AG3235" s="11"/>
      <c r="AH3235" s="10"/>
      <c r="AI3235" s="7">
        <v>296046154.39999998</v>
      </c>
      <c r="AJ3235" s="31"/>
      <c r="AK3235" s="38">
        <v>11.82293437</v>
      </c>
      <c r="AN3235" s="6"/>
    </row>
    <row r="3236" spans="1:40" x14ac:dyDescent="0.25">
      <c r="A3236" s="6">
        <v>0.55303240740740744</v>
      </c>
      <c r="B3236">
        <v>0.65</v>
      </c>
      <c r="C3236">
        <f>B3236+0.68</f>
        <v>1.33</v>
      </c>
      <c r="D3236" s="5">
        <f>C3236/(0.2905*LN(C3236)+0.3655)</f>
        <v>2.9664689792423227</v>
      </c>
      <c r="E3236" s="5">
        <f>D3236*100</f>
        <v>296.64689792423229</v>
      </c>
      <c r="F3236">
        <v>175.35453933085699</v>
      </c>
      <c r="G3236" s="4">
        <f>75.6*1000/(287.05*(F3236+273))</f>
        <v>0.58741180914934643</v>
      </c>
      <c r="H3236" s="3">
        <f>SQRT(2*ABS(E3236)/G3236)</f>
        <v>31.780707911962718</v>
      </c>
      <c r="I3236" s="2">
        <f>(2/2*0.0254)^2*3.1416*H3236</f>
        <v>6.4414240188179428E-2</v>
      </c>
      <c r="J3236" s="26"/>
      <c r="K3236" s="26"/>
      <c r="L3236" s="26"/>
      <c r="M3236" s="26"/>
      <c r="N3236" s="39"/>
      <c r="O3236" s="9"/>
      <c r="P3236" s="8"/>
      <c r="Q3236" s="41"/>
      <c r="R3236" s="8"/>
      <c r="S3236" s="41"/>
      <c r="T3236" s="9"/>
      <c r="U3236" s="8"/>
      <c r="X3236" s="9"/>
      <c r="Y3236" s="9"/>
      <c r="Z3236" s="9"/>
      <c r="AA3236" s="8"/>
      <c r="AB3236" s="12"/>
      <c r="AC3236" s="11"/>
      <c r="AD3236" s="11"/>
      <c r="AE3236" s="11"/>
      <c r="AF3236" s="11"/>
      <c r="AG3236" s="11"/>
      <c r="AH3236" s="10"/>
      <c r="AI3236" s="7">
        <v>295975792.19999999</v>
      </c>
      <c r="AJ3236" s="31"/>
      <c r="AK3236" s="38">
        <v>11.834448650000001</v>
      </c>
      <c r="AN3236" s="6"/>
    </row>
    <row r="3237" spans="1:40" x14ac:dyDescent="0.25">
      <c r="A3237" s="6">
        <v>0.55304398148148148</v>
      </c>
      <c r="B3237">
        <v>0.72</v>
      </c>
      <c r="C3237">
        <f>B3237+0.68</f>
        <v>1.4</v>
      </c>
      <c r="D3237" s="5">
        <f>C3237/(0.2905*LN(C3237)+0.3655)</f>
        <v>3.0221576955849159</v>
      </c>
      <c r="E3237" s="5">
        <f>D3237*100</f>
        <v>302.21576955849162</v>
      </c>
      <c r="F3237">
        <v>175.05109857478499</v>
      </c>
      <c r="G3237" s="4">
        <f>75.6*1000/(287.05*(F3237+273))</f>
        <v>0.58780963137109943</v>
      </c>
      <c r="H3237" s="3">
        <f>SQRT(2*ABS(E3237)/G3237)</f>
        <v>32.066769492263596</v>
      </c>
      <c r="I3237" s="2">
        <f>(2/2*0.0254)^2*3.1416*H3237</f>
        <v>6.4994039712883381E-2</v>
      </c>
      <c r="J3237" s="26"/>
      <c r="K3237" s="26"/>
      <c r="L3237" s="26"/>
      <c r="M3237" s="26"/>
      <c r="N3237" s="39"/>
      <c r="O3237" s="9"/>
      <c r="P3237" s="8"/>
      <c r="Q3237" s="41"/>
      <c r="R3237" s="8"/>
      <c r="S3237" s="41"/>
      <c r="T3237" s="9"/>
      <c r="U3237" s="8"/>
      <c r="X3237" s="9"/>
      <c r="Y3237" s="9"/>
      <c r="Z3237" s="9"/>
      <c r="AA3237" s="8"/>
      <c r="AB3237" s="12"/>
      <c r="AC3237" s="11"/>
      <c r="AD3237" s="11"/>
      <c r="AE3237" s="11"/>
      <c r="AF3237" s="11"/>
      <c r="AG3237" s="11"/>
      <c r="AH3237" s="10"/>
      <c r="AI3237" s="7">
        <v>296496568.89999998</v>
      </c>
      <c r="AJ3237" s="31"/>
      <c r="AK3237" s="38">
        <v>11.80731422</v>
      </c>
      <c r="AN3237" s="6"/>
    </row>
    <row r="3238" spans="1:40" x14ac:dyDescent="0.25">
      <c r="A3238" s="6">
        <v>0.55305555555555552</v>
      </c>
      <c r="B3238">
        <v>1.07</v>
      </c>
      <c r="C3238">
        <f>B3238+0.68</f>
        <v>1.75</v>
      </c>
      <c r="D3238" s="5">
        <f>C3238/(0.2905*LN(C3238)+0.3655)</f>
        <v>3.3139647157180656</v>
      </c>
      <c r="E3238" s="5">
        <f>D3238*100</f>
        <v>331.39647157180656</v>
      </c>
      <c r="F3238">
        <v>174.76510772826899</v>
      </c>
      <c r="G3238" s="4">
        <f>75.6*1000/(287.05*(F3238+273))</f>
        <v>0.58818506967829354</v>
      </c>
      <c r="H3238" s="3">
        <f>SQRT(2*ABS(E3238)/G3238)</f>
        <v>33.568500339549566</v>
      </c>
      <c r="I3238" s="2">
        <f>(2/2*0.0254)^2*3.1416*H3238</f>
        <v>6.8037799838146826E-2</v>
      </c>
      <c r="J3238" s="26"/>
      <c r="K3238" s="26"/>
      <c r="L3238" s="26"/>
      <c r="M3238" s="26"/>
      <c r="N3238" s="39"/>
      <c r="O3238" s="9"/>
      <c r="P3238" s="8"/>
      <c r="Q3238" s="41"/>
      <c r="R3238" s="8"/>
      <c r="S3238" s="41"/>
      <c r="T3238" s="9"/>
      <c r="U3238" s="8"/>
      <c r="X3238" s="9"/>
      <c r="Y3238" s="9"/>
      <c r="Z3238" s="9"/>
      <c r="AA3238" s="8"/>
      <c r="AB3238" s="12"/>
      <c r="AC3238" s="11"/>
      <c r="AD3238" s="11"/>
      <c r="AE3238" s="11"/>
      <c r="AF3238" s="11"/>
      <c r="AG3238" s="11"/>
      <c r="AH3238" s="10"/>
      <c r="AI3238" s="7">
        <v>299902186.69999999</v>
      </c>
      <c r="AJ3238" s="31"/>
      <c r="AK3238" s="38">
        <v>11.4298859</v>
      </c>
      <c r="AN3238" s="6"/>
    </row>
    <row r="3239" spans="1:40" x14ac:dyDescent="0.25">
      <c r="A3239" s="6">
        <v>0.55306712962962956</v>
      </c>
      <c r="B3239">
        <v>1.35</v>
      </c>
      <c r="C3239">
        <f>B3239+0.68</f>
        <v>2.0300000000000002</v>
      </c>
      <c r="D3239" s="5">
        <f>C3239/(0.2905*LN(C3239)+0.3655)</f>
        <v>3.55401864533951</v>
      </c>
      <c r="E3239" s="5">
        <f>D3239*100</f>
        <v>355.40186453395097</v>
      </c>
      <c r="F3239">
        <v>174.53841529120899</v>
      </c>
      <c r="G3239" s="4">
        <f>75.6*1000/(287.05*(F3239+273))</f>
        <v>0.58848300411773358</v>
      </c>
      <c r="H3239" s="3">
        <f>SQRT(2*ABS(E3239)/G3239)</f>
        <v>34.754247252413698</v>
      </c>
      <c r="I3239" s="2">
        <f>(2/2*0.0254)^2*3.1416*H3239</f>
        <v>7.0441112774384862E-2</v>
      </c>
      <c r="J3239" s="26"/>
      <c r="K3239" s="26"/>
      <c r="L3239" s="26"/>
      <c r="M3239" s="26"/>
      <c r="N3239" s="39"/>
      <c r="O3239" s="9"/>
      <c r="P3239" s="8"/>
      <c r="Q3239" s="41"/>
      <c r="R3239" s="8"/>
      <c r="S3239" s="41"/>
      <c r="T3239" s="9"/>
      <c r="U3239" s="8"/>
      <c r="X3239" s="9"/>
      <c r="Y3239" s="9"/>
      <c r="Z3239" s="9"/>
      <c r="AA3239" s="8"/>
      <c r="AB3239" s="12"/>
      <c r="AC3239" s="11"/>
      <c r="AD3239" s="11"/>
      <c r="AE3239" s="11"/>
      <c r="AF3239" s="11"/>
      <c r="AG3239" s="11"/>
      <c r="AH3239" s="10"/>
      <c r="AI3239" s="7">
        <v>309643862.10000002</v>
      </c>
      <c r="AJ3239" s="31"/>
      <c r="AK3239" s="38">
        <v>11.53369771</v>
      </c>
      <c r="AN3239" s="6"/>
    </row>
    <row r="3240" spans="1:40" x14ac:dyDescent="0.25">
      <c r="A3240" s="6">
        <v>0.55307870370370371</v>
      </c>
      <c r="B3240">
        <v>1.61</v>
      </c>
      <c r="C3240">
        <f>B3240+0.68</f>
        <v>2.29</v>
      </c>
      <c r="D3240" s="5">
        <f>C3240/(0.2905*LN(C3240)+0.3655)</f>
        <v>3.7776666469080875</v>
      </c>
      <c r="E3240" s="5">
        <f>D3240*100</f>
        <v>377.76666469080874</v>
      </c>
      <c r="F3240">
        <v>174.360553736333</v>
      </c>
      <c r="G3240" s="4">
        <f>75.6*1000/(287.05*(F3240+273))</f>
        <v>0.58871697311937277</v>
      </c>
      <c r="H3240" s="3">
        <f>SQRT(2*ABS(E3240)/G3240)</f>
        <v>35.823955372729174</v>
      </c>
      <c r="I3240" s="2">
        <f>(2/2*0.0254)^2*3.1416*H3240</f>
        <v>7.2609234264444877E-2</v>
      </c>
      <c r="J3240" s="26"/>
      <c r="K3240" s="26"/>
      <c r="L3240" s="26"/>
      <c r="M3240" s="26"/>
      <c r="N3240" s="39"/>
      <c r="O3240" s="9"/>
      <c r="P3240" s="8"/>
      <c r="Q3240" s="41"/>
      <c r="R3240" s="8"/>
      <c r="S3240" s="41"/>
      <c r="T3240" s="9"/>
      <c r="U3240" s="8"/>
      <c r="X3240" s="9"/>
      <c r="Y3240" s="9"/>
      <c r="Z3240" s="9"/>
      <c r="AA3240" s="8"/>
      <c r="AB3240" s="12"/>
      <c r="AC3240" s="11"/>
      <c r="AD3240" s="11"/>
      <c r="AE3240" s="11"/>
      <c r="AF3240" s="11"/>
      <c r="AG3240" s="11"/>
      <c r="AH3240" s="10"/>
      <c r="AI3240" s="7">
        <v>303912972.69999999</v>
      </c>
      <c r="AJ3240" s="31"/>
      <c r="AK3240" s="38">
        <v>9.8488313299999994</v>
      </c>
      <c r="AN3240" s="6"/>
    </row>
    <row r="3241" spans="1:40" x14ac:dyDescent="0.25">
      <c r="A3241" s="6">
        <v>0.55309027777777775</v>
      </c>
      <c r="B3241">
        <v>0.84</v>
      </c>
      <c r="C3241">
        <f>B3241+0.68</f>
        <v>1.52</v>
      </c>
      <c r="D3241" s="5">
        <f>C3241/(0.2905*LN(C3241)+0.3655)</f>
        <v>3.1202826748198258</v>
      </c>
      <c r="E3241" s="5">
        <f>D3241*100</f>
        <v>312.0282674819826</v>
      </c>
      <c r="F3241">
        <v>174.24895652574901</v>
      </c>
      <c r="G3241" s="4">
        <f>75.6*1000/(287.05*(F3241+273))</f>
        <v>0.58886386931905077</v>
      </c>
      <c r="H3241" s="3">
        <f>SQRT(2*ABS(E3241)/G3241)</f>
        <v>32.55401157251417</v>
      </c>
      <c r="I3241" s="2">
        <f>(2/2*0.0254)^2*3.1416*H3241</f>
        <v>6.5981598846996781E-2</v>
      </c>
      <c r="J3241" s="26"/>
      <c r="K3241" s="26"/>
      <c r="L3241" s="26"/>
      <c r="M3241" s="26"/>
      <c r="N3241" s="39"/>
      <c r="O3241" s="9"/>
      <c r="P3241" s="8"/>
      <c r="Q3241" s="41"/>
      <c r="R3241" s="8"/>
      <c r="S3241" s="41"/>
      <c r="T3241" s="9"/>
      <c r="U3241" s="8"/>
      <c r="X3241" s="9"/>
      <c r="Y3241" s="9"/>
      <c r="Z3241" s="9"/>
      <c r="AA3241" s="8"/>
      <c r="AB3241" s="12"/>
      <c r="AC3241" s="11"/>
      <c r="AD3241" s="11"/>
      <c r="AE3241" s="11"/>
      <c r="AF3241" s="11"/>
      <c r="AG3241" s="11"/>
      <c r="AH3241" s="10"/>
      <c r="AI3241" s="7">
        <v>321047659.5</v>
      </c>
      <c r="AJ3241" s="31"/>
      <c r="AK3241" s="38">
        <v>7.79888359</v>
      </c>
      <c r="AN3241" s="6"/>
    </row>
    <row r="3242" spans="1:40" x14ac:dyDescent="0.25">
      <c r="A3242" s="6">
        <v>0.5531018518518519</v>
      </c>
      <c r="B3242">
        <v>0.87</v>
      </c>
      <c r="C3242">
        <f>B3242+0.68</f>
        <v>1.55</v>
      </c>
      <c r="D3242" s="5">
        <f>C3242/(0.2905*LN(C3242)+0.3655)</f>
        <v>3.1452088710187311</v>
      </c>
      <c r="E3242" s="5">
        <f>D3242*100</f>
        <v>314.52088710187309</v>
      </c>
      <c r="F3242">
        <v>174.088538541486</v>
      </c>
      <c r="G3242" s="4">
        <f>75.6*1000/(287.05*(F3242+273))</f>
        <v>0.58907515712175229</v>
      </c>
      <c r="H3242" s="3">
        <f>SQRT(2*ABS(E3242)/G3242)</f>
        <v>32.677918847585737</v>
      </c>
      <c r="I3242" s="2">
        <f>(2/2*0.0254)^2*3.1416*H3242</f>
        <v>6.6232738406242345E-2</v>
      </c>
      <c r="J3242" s="26"/>
      <c r="K3242" s="26"/>
      <c r="L3242" s="26"/>
      <c r="M3242" s="26"/>
      <c r="N3242" s="39"/>
      <c r="O3242" s="9"/>
      <c r="P3242" s="8"/>
      <c r="Q3242" s="41"/>
      <c r="R3242" s="8"/>
      <c r="S3242" s="41"/>
      <c r="T3242" s="9"/>
      <c r="U3242" s="8"/>
      <c r="X3242" s="9"/>
      <c r="Y3242" s="9"/>
      <c r="Z3242" s="9"/>
      <c r="AA3242" s="8"/>
      <c r="AB3242" s="12"/>
      <c r="AC3242" s="11"/>
      <c r="AD3242" s="11"/>
      <c r="AE3242" s="11"/>
      <c r="AF3242" s="11"/>
      <c r="AG3242" s="11"/>
      <c r="AH3242" s="10"/>
      <c r="AI3242" s="7">
        <v>317787047.80000001</v>
      </c>
      <c r="AJ3242" s="31"/>
      <c r="AK3242" s="38">
        <v>8.1147926100000003</v>
      </c>
      <c r="AN3242" s="6"/>
    </row>
    <row r="3243" spans="1:40" x14ac:dyDescent="0.25">
      <c r="A3243" s="6">
        <v>0.55311342592592594</v>
      </c>
      <c r="B3243">
        <v>1.27</v>
      </c>
      <c r="C3243">
        <f>B3243+0.68</f>
        <v>1.9500000000000002</v>
      </c>
      <c r="D3243" s="5">
        <f>C3243/(0.2905*LN(C3243)+0.3655)</f>
        <v>3.4852270793889519</v>
      </c>
      <c r="E3243" s="5">
        <f>D3243*100</f>
        <v>348.52270793889517</v>
      </c>
      <c r="F3243">
        <v>173.97694553612999</v>
      </c>
      <c r="G3243" s="4">
        <f>75.6*1000/(287.05*(F3243+273))</f>
        <v>0.58922222660222623</v>
      </c>
      <c r="H3243" s="3">
        <f>SQRT(2*ABS(E3243)/G3243)</f>
        <v>34.394656559180376</v>
      </c>
      <c r="I3243" s="2">
        <f>(2/2*0.0254)^2*3.1416*H3243</f>
        <v>6.9712281895364492E-2</v>
      </c>
      <c r="J3243" s="26"/>
      <c r="K3243" s="26"/>
      <c r="L3243" s="26"/>
      <c r="M3243" s="26"/>
      <c r="N3243" s="39"/>
      <c r="O3243" s="9"/>
      <c r="P3243" s="8"/>
      <c r="Q3243" s="41"/>
      <c r="R3243" s="8"/>
      <c r="S3243" s="41"/>
      <c r="T3243" s="9"/>
      <c r="U3243" s="8"/>
      <c r="X3243" s="9"/>
      <c r="Y3243" s="9"/>
      <c r="Z3243" s="9"/>
      <c r="AA3243" s="8"/>
      <c r="AB3243" s="12"/>
      <c r="AC3243" s="11"/>
      <c r="AD3243" s="11"/>
      <c r="AE3243" s="11"/>
      <c r="AF3243" s="11"/>
      <c r="AG3243" s="11"/>
      <c r="AH3243" s="10"/>
      <c r="AI3243" s="7">
        <v>297288621.39999998</v>
      </c>
      <c r="AJ3243" s="31"/>
      <c r="AK3243" s="38">
        <v>10.106374450000001</v>
      </c>
      <c r="AN3243" s="6"/>
    </row>
    <row r="3244" spans="1:40" x14ac:dyDescent="0.25">
      <c r="A3244" s="6">
        <v>0.55312499999999998</v>
      </c>
      <c r="B3244">
        <v>1.71</v>
      </c>
      <c r="C3244">
        <f>B3244+0.68</f>
        <v>2.39</v>
      </c>
      <c r="D3244" s="5">
        <f>C3244/(0.2905*LN(C3244)+0.3655)</f>
        <v>3.8634959141297363</v>
      </c>
      <c r="E3244" s="5">
        <f>D3244*100</f>
        <v>386.34959141297361</v>
      </c>
      <c r="F3244">
        <v>173.89325193199099</v>
      </c>
      <c r="G3244" s="4">
        <f>75.6*1000/(287.05*(F3244+273))</f>
        <v>0.58933257539708928</v>
      </c>
      <c r="H3244" s="3">
        <f>SQRT(2*ABS(E3244)/G3244)</f>
        <v>36.20970634481835</v>
      </c>
      <c r="I3244" s="2">
        <f>(2/2*0.0254)^2*3.1416*H3244</f>
        <v>7.3391087703260915E-2</v>
      </c>
      <c r="J3244" s="26"/>
      <c r="K3244" s="26"/>
      <c r="L3244" s="26"/>
      <c r="M3244" s="26"/>
      <c r="N3244" s="39"/>
      <c r="O3244" s="9"/>
      <c r="P3244" s="8"/>
      <c r="Q3244" s="41"/>
      <c r="R3244" s="8"/>
      <c r="S3244" s="41"/>
      <c r="T3244" s="9"/>
      <c r="U3244" s="8"/>
      <c r="X3244" s="9"/>
      <c r="Y3244" s="9"/>
      <c r="Z3244" s="9"/>
      <c r="AA3244" s="8"/>
      <c r="AB3244" s="12"/>
      <c r="AC3244" s="11"/>
      <c r="AD3244" s="11"/>
      <c r="AE3244" s="11"/>
      <c r="AF3244" s="11"/>
      <c r="AG3244" s="11"/>
      <c r="AH3244" s="10"/>
      <c r="AI3244" s="7">
        <v>290387379</v>
      </c>
      <c r="AJ3244" s="31"/>
      <c r="AK3244" s="38">
        <v>11.51696782</v>
      </c>
      <c r="AN3244" s="6"/>
    </row>
    <row r="3245" spans="1:40" x14ac:dyDescent="0.25">
      <c r="A3245" s="6">
        <v>0.55313657407407402</v>
      </c>
      <c r="B3245">
        <v>1.37</v>
      </c>
      <c r="C3245">
        <f>B3245+0.68</f>
        <v>2.0500000000000003</v>
      </c>
      <c r="D3245" s="5">
        <f>C3245/(0.2905*LN(C3245)+0.3655)</f>
        <v>3.5712266172557805</v>
      </c>
      <c r="E3245" s="5">
        <f>D3245*100</f>
        <v>357.12266172557804</v>
      </c>
      <c r="F3245">
        <v>173.86884148425401</v>
      </c>
      <c r="G3245" s="4">
        <f>75.6*1000/(287.05*(F3245+273))</f>
        <v>0.58936476800193427</v>
      </c>
      <c r="H3245" s="3">
        <f>SQRT(2*ABS(E3245)/G3245)</f>
        <v>34.812211835920472</v>
      </c>
      <c r="I3245" s="2">
        <f>(2/2*0.0254)^2*3.1416*H3245</f>
        <v>7.0558597401056994E-2</v>
      </c>
      <c r="J3245" s="26"/>
      <c r="K3245" s="26"/>
      <c r="L3245" s="26"/>
      <c r="M3245" s="26"/>
      <c r="N3245" s="39"/>
      <c r="O3245" s="9"/>
      <c r="P3245" s="8"/>
      <c r="Q3245" s="41"/>
      <c r="R3245" s="8"/>
      <c r="S3245" s="41"/>
      <c r="T3245" s="9"/>
      <c r="U3245" s="8"/>
      <c r="X3245" s="9"/>
      <c r="Y3245" s="9"/>
      <c r="Z3245" s="9"/>
      <c r="AA3245" s="8"/>
      <c r="AB3245" s="12"/>
      <c r="AC3245" s="11"/>
      <c r="AD3245" s="11"/>
      <c r="AE3245" s="11"/>
      <c r="AF3245" s="11"/>
      <c r="AG3245" s="11"/>
      <c r="AH3245" s="10"/>
      <c r="AI3245" s="7">
        <v>287713424.5</v>
      </c>
      <c r="AJ3245" s="31"/>
      <c r="AK3245" s="38">
        <v>11.50036274</v>
      </c>
      <c r="AN3245" s="6"/>
    </row>
    <row r="3246" spans="1:40" x14ac:dyDescent="0.25">
      <c r="A3246" s="6">
        <v>0.55314814814814817</v>
      </c>
      <c r="B3246">
        <v>1.39</v>
      </c>
      <c r="C3246">
        <f>B3246+0.68</f>
        <v>2.0699999999999998</v>
      </c>
      <c r="D3246" s="5">
        <f>C3246/(0.2905*LN(C3246)+0.3655)</f>
        <v>3.588436681461272</v>
      </c>
      <c r="E3246" s="5">
        <f>D3246*100</f>
        <v>358.84366814612719</v>
      </c>
      <c r="F3246">
        <v>173.82350802038201</v>
      </c>
      <c r="G3246" s="4">
        <f>75.6*1000/(287.05*(F3246+273))</f>
        <v>0.58942456330351989</v>
      </c>
      <c r="H3246" s="3">
        <f>SQRT(2*ABS(E3246)/G3246)</f>
        <v>34.894222529589491</v>
      </c>
      <c r="I3246" s="2">
        <f>(2/2*0.0254)^2*3.1416*H3246</f>
        <v>7.0724819517147958E-2</v>
      </c>
      <c r="J3246" s="26"/>
      <c r="K3246" s="26"/>
      <c r="L3246" s="26"/>
      <c r="M3246" s="26"/>
      <c r="N3246" s="39"/>
      <c r="O3246" s="9"/>
      <c r="P3246" s="8"/>
      <c r="Q3246" s="41"/>
      <c r="R3246" s="8"/>
      <c r="S3246" s="41"/>
      <c r="T3246" s="9"/>
      <c r="U3246" s="8"/>
      <c r="X3246" s="9"/>
      <c r="Y3246" s="9"/>
      <c r="Z3246" s="9"/>
      <c r="AA3246" s="8"/>
      <c r="AB3246" s="12"/>
      <c r="AC3246" s="11"/>
      <c r="AD3246" s="11"/>
      <c r="AE3246" s="11"/>
      <c r="AF3246" s="11"/>
      <c r="AG3246" s="11"/>
      <c r="AH3246" s="10"/>
      <c r="AI3246" s="7">
        <v>288107743.39999998</v>
      </c>
      <c r="AJ3246" s="31"/>
      <c r="AK3246" s="38">
        <v>11.51972947</v>
      </c>
      <c r="AN3246" s="6"/>
    </row>
    <row r="3247" spans="1:40" x14ac:dyDescent="0.25">
      <c r="A3247" s="6">
        <v>0.55315972222222221</v>
      </c>
      <c r="B3247">
        <v>0.31</v>
      </c>
      <c r="C3247">
        <f>B3247+0.68</f>
        <v>0.99</v>
      </c>
      <c r="D3247" s="5">
        <f>C3247/(0.2905*LN(C3247)+0.3655)</f>
        <v>2.7304290623909595</v>
      </c>
      <c r="E3247" s="5">
        <f>D3247*100</f>
        <v>273.04290623909594</v>
      </c>
      <c r="F3247">
        <v>173.628228771995</v>
      </c>
      <c r="G3247" s="4">
        <f>75.6*1000/(287.05*(F3247+273))</f>
        <v>0.58968227738939227</v>
      </c>
      <c r="H3247" s="3">
        <f>SQRT(2*ABS(E3247)/G3247)</f>
        <v>30.431363314633504</v>
      </c>
      <c r="I3247" s="2">
        <f>(2/2*0.0254)^2*3.1416*H3247</f>
        <v>6.1679341795426217E-2</v>
      </c>
      <c r="J3247" s="26"/>
      <c r="K3247" s="26"/>
      <c r="L3247" s="26"/>
      <c r="M3247" s="26"/>
      <c r="N3247" s="39"/>
      <c r="O3247" s="9"/>
      <c r="P3247" s="8"/>
      <c r="Q3247" s="41"/>
      <c r="R3247" s="8"/>
      <c r="S3247" s="41"/>
      <c r="T3247" s="9"/>
      <c r="U3247" s="8"/>
      <c r="X3247" s="9"/>
      <c r="Y3247" s="9"/>
      <c r="Z3247" s="9"/>
      <c r="AA3247" s="8"/>
      <c r="AB3247" s="12"/>
      <c r="AC3247" s="11"/>
      <c r="AD3247" s="11"/>
      <c r="AE3247" s="11"/>
      <c r="AF3247" s="11"/>
      <c r="AG3247" s="11"/>
      <c r="AH3247" s="10"/>
      <c r="AI3247" s="7">
        <v>287440747.39999998</v>
      </c>
      <c r="AJ3247" s="31"/>
      <c r="AK3247" s="38">
        <v>11.494132799999999</v>
      </c>
      <c r="AN3247" s="6"/>
    </row>
    <row r="3248" spans="1:40" x14ac:dyDescent="0.25">
      <c r="A3248" s="6">
        <v>0.55317129629629636</v>
      </c>
      <c r="B3248">
        <v>0.36</v>
      </c>
      <c r="C3248">
        <f>B3248+0.68</f>
        <v>1.04</v>
      </c>
      <c r="D3248" s="5">
        <f>C3248/(0.2905*LN(C3248)+0.3655)</f>
        <v>2.7593993440543327</v>
      </c>
      <c r="E3248" s="5">
        <f>D3248*100</f>
        <v>275.93993440543329</v>
      </c>
      <c r="F3248">
        <v>173.021503919922</v>
      </c>
      <c r="G3248" s="4">
        <f>75.6*1000/(287.05*(F3248+273))</f>
        <v>0.59048442457147832</v>
      </c>
      <c r="H3248" s="3">
        <f>SQRT(2*ABS(E3248)/G3248)</f>
        <v>30.571591854849697</v>
      </c>
      <c r="I3248" s="2">
        <f>(2/2*0.0254)^2*3.1416*H3248</f>
        <v>6.1963561860496681E-2</v>
      </c>
      <c r="J3248" s="26"/>
      <c r="K3248" s="26"/>
      <c r="L3248" s="26"/>
      <c r="M3248" s="26"/>
      <c r="N3248" s="39"/>
      <c r="O3248" s="9"/>
      <c r="P3248" s="8"/>
      <c r="Q3248" s="41"/>
      <c r="R3248" s="8"/>
      <c r="S3248" s="41"/>
      <c r="T3248" s="9"/>
      <c r="U3248" s="8"/>
      <c r="X3248" s="9"/>
      <c r="Y3248" s="9"/>
      <c r="Z3248" s="9"/>
      <c r="AA3248" s="8"/>
      <c r="AB3248" s="12"/>
      <c r="AC3248" s="11"/>
      <c r="AD3248" s="11"/>
      <c r="AE3248" s="11"/>
      <c r="AF3248" s="11"/>
      <c r="AG3248" s="11"/>
      <c r="AH3248" s="10"/>
      <c r="AI3248" s="7">
        <v>287371145.30000001</v>
      </c>
      <c r="AJ3248" s="31"/>
      <c r="AK3248" s="38">
        <v>11.49176274</v>
      </c>
      <c r="AN3248" s="6"/>
    </row>
    <row r="3249" spans="1:40" x14ac:dyDescent="0.25">
      <c r="A3249" s="6">
        <v>0.55318287037037039</v>
      </c>
      <c r="B3249">
        <v>1.1499999999999999</v>
      </c>
      <c r="C3249">
        <f>B3249+0.68</f>
        <v>1.83</v>
      </c>
      <c r="D3249" s="5">
        <f>C3249/(0.2905*LN(C3249)+0.3655)</f>
        <v>3.382288488377676</v>
      </c>
      <c r="E3249" s="5">
        <f>D3249*100</f>
        <v>338.2288488377676</v>
      </c>
      <c r="F3249">
        <v>172.68329639984799</v>
      </c>
      <c r="G3249" s="4">
        <f>75.6*1000/(287.05*(F3249+273))</f>
        <v>0.59093251467153329</v>
      </c>
      <c r="H3249" s="3">
        <f>SQRT(2*ABS(E3249)/G3249)</f>
        <v>33.833846780817041</v>
      </c>
      <c r="I3249" s="2">
        <f>(2/2*0.0254)^2*3.1416*H3249</f>
        <v>6.8575613201154018E-2</v>
      </c>
      <c r="J3249" s="26"/>
      <c r="K3249" s="26"/>
      <c r="L3249" s="26"/>
      <c r="M3249" s="26"/>
      <c r="N3249" s="39"/>
      <c r="O3249" s="9"/>
      <c r="P3249" s="8"/>
      <c r="Q3249" s="41"/>
      <c r="R3249" s="8"/>
      <c r="S3249" s="41"/>
      <c r="T3249" s="9"/>
      <c r="U3249" s="8"/>
      <c r="X3249" s="9"/>
      <c r="Y3249" s="9"/>
      <c r="Z3249" s="9"/>
      <c r="AA3249" s="8"/>
      <c r="AB3249" s="12"/>
      <c r="AC3249" s="11"/>
      <c r="AD3249" s="11"/>
      <c r="AE3249" s="11"/>
      <c r="AF3249" s="11"/>
      <c r="AG3249" s="11"/>
      <c r="AH3249" s="10"/>
      <c r="AI3249" s="7">
        <v>287912371.80000001</v>
      </c>
      <c r="AJ3249" s="31"/>
      <c r="AK3249" s="38">
        <v>11.513919189999999</v>
      </c>
      <c r="AN3249" s="6"/>
    </row>
    <row r="3250" spans="1:40" x14ac:dyDescent="0.25">
      <c r="A3250" s="6">
        <v>0.55319444444444443</v>
      </c>
      <c r="B3250">
        <v>0.38</v>
      </c>
      <c r="C3250">
        <f>B3250+0.68</f>
        <v>1.06</v>
      </c>
      <c r="D3250" s="5">
        <f>C3250/(0.2905*LN(C3250)+0.3655)</f>
        <v>2.7717699677526393</v>
      </c>
      <c r="E3250" s="5">
        <f>D3250*100</f>
        <v>277.17699677526394</v>
      </c>
      <c r="F3250">
        <v>172.06968746090001</v>
      </c>
      <c r="G3250" s="4">
        <f>75.6*1000/(287.05*(F3250+273))</f>
        <v>0.59174722185904383</v>
      </c>
      <c r="H3250" s="3">
        <f>SQRT(2*ABS(E3250)/G3250)</f>
        <v>30.607332143903857</v>
      </c>
      <c r="I3250" s="2">
        <f>(2/2*0.0254)^2*3.1416*H3250</f>
        <v>6.2036001516967115E-2</v>
      </c>
      <c r="J3250" s="26"/>
      <c r="K3250" s="26"/>
      <c r="L3250" s="26"/>
      <c r="M3250" s="26"/>
      <c r="N3250" s="39"/>
      <c r="O3250" s="9"/>
      <c r="P3250" s="8"/>
      <c r="Q3250" s="41"/>
      <c r="R3250" s="8"/>
      <c r="S3250" s="41"/>
      <c r="T3250" s="9"/>
      <c r="U3250" s="8"/>
      <c r="X3250" s="9"/>
      <c r="Y3250" s="9"/>
      <c r="Z3250" s="9"/>
      <c r="AA3250" s="8"/>
      <c r="AB3250" s="12"/>
      <c r="AC3250" s="11"/>
      <c r="AD3250" s="11"/>
      <c r="AE3250" s="11"/>
      <c r="AF3250" s="11"/>
      <c r="AG3250" s="11"/>
      <c r="AH3250" s="10"/>
      <c r="AI3250" s="7">
        <v>293456253.60000002</v>
      </c>
      <c r="AJ3250" s="31"/>
      <c r="AK3250" s="38">
        <v>10.54573905</v>
      </c>
      <c r="AN3250" s="6"/>
    </row>
    <row r="3251" spans="1:40" x14ac:dyDescent="0.25">
      <c r="A3251" s="6">
        <v>0.55320601851851847</v>
      </c>
      <c r="B3251">
        <v>0.47</v>
      </c>
      <c r="C3251">
        <f>B3251+0.68</f>
        <v>1.1499999999999999</v>
      </c>
      <c r="D3251" s="5">
        <f>C3251/(0.2905*LN(C3251)+0.3655)</f>
        <v>2.8318089367570392</v>
      </c>
      <c r="E3251" s="5">
        <f>D3251*100</f>
        <v>283.18089367570394</v>
      </c>
      <c r="F3251">
        <v>171.302763187723</v>
      </c>
      <c r="G3251" s="4">
        <f>75.6*1000/(287.05*(F3251+273))</f>
        <v>0.59276865441726767</v>
      </c>
      <c r="H3251" s="3">
        <f>SQRT(2*ABS(E3251)/G3251)</f>
        <v>30.910380899218865</v>
      </c>
      <c r="I3251" s="2">
        <f>(2/2*0.0254)^2*3.1416*H3251</f>
        <v>6.2650231236697232E-2</v>
      </c>
      <c r="J3251" s="26"/>
      <c r="K3251" s="26"/>
      <c r="L3251" s="26"/>
      <c r="M3251" s="26"/>
      <c r="N3251" s="39"/>
      <c r="O3251" s="9"/>
      <c r="P3251" s="8"/>
      <c r="Q3251" s="41"/>
      <c r="R3251" s="8"/>
      <c r="S3251" s="41"/>
      <c r="T3251" s="9"/>
      <c r="U3251" s="8"/>
      <c r="X3251" s="9"/>
      <c r="Y3251" s="9"/>
      <c r="Z3251" s="9"/>
      <c r="AA3251" s="8"/>
      <c r="AB3251" s="12"/>
      <c r="AC3251" s="11"/>
      <c r="AD3251" s="11"/>
      <c r="AE3251" s="11"/>
      <c r="AF3251" s="11"/>
      <c r="AG3251" s="11"/>
      <c r="AH3251" s="10"/>
      <c r="AI3251" s="7">
        <v>254771609.30000001</v>
      </c>
      <c r="AJ3251" s="31"/>
      <c r="AK3251" s="38">
        <v>11.38194957</v>
      </c>
      <c r="AN3251" s="6"/>
    </row>
    <row r="3252" spans="1:40" x14ac:dyDescent="0.25">
      <c r="A3252" s="6">
        <v>0.55321759259259262</v>
      </c>
      <c r="B3252">
        <v>0.62</v>
      </c>
      <c r="C3252">
        <f>B3252+0.68</f>
        <v>1.3</v>
      </c>
      <c r="D3252" s="5">
        <f>C3252/(0.2905*LN(C3252)+0.3655)</f>
        <v>2.9430620356495352</v>
      </c>
      <c r="E3252" s="5">
        <f>D3252*100</f>
        <v>294.30620356495353</v>
      </c>
      <c r="F3252">
        <v>170.32334013024101</v>
      </c>
      <c r="G3252" s="4">
        <f>75.6*1000/(287.05*(F3252+273))</f>
        <v>0.59407824323277714</v>
      </c>
      <c r="H3252" s="3">
        <f>SQRT(2*ABS(E3252)/G3252)</f>
        <v>31.476967256031003</v>
      </c>
      <c r="I3252" s="2">
        <f>(2/2*0.0254)^2*3.1416*H3252</f>
        <v>6.3798608100300858E-2</v>
      </c>
      <c r="J3252" s="26"/>
      <c r="K3252" s="26"/>
      <c r="L3252" s="26"/>
      <c r="M3252" s="26"/>
      <c r="N3252" s="39"/>
      <c r="O3252" s="9"/>
      <c r="P3252" s="8"/>
      <c r="Q3252" s="41"/>
      <c r="R3252" s="8"/>
      <c r="S3252" s="41"/>
      <c r="T3252" s="9"/>
      <c r="U3252" s="8"/>
      <c r="X3252" s="9"/>
      <c r="Y3252" s="9"/>
      <c r="Z3252" s="9"/>
      <c r="AA3252" s="8"/>
      <c r="AB3252" s="12"/>
      <c r="AC3252" s="11"/>
      <c r="AD3252" s="11"/>
      <c r="AE3252" s="11"/>
      <c r="AF3252" s="11"/>
      <c r="AG3252" s="11"/>
      <c r="AH3252" s="10"/>
      <c r="AI3252" s="7">
        <v>287301202.39999998</v>
      </c>
      <c r="AJ3252" s="31"/>
      <c r="AK3252" s="38">
        <v>11.490093740000001</v>
      </c>
      <c r="AN3252" s="6"/>
    </row>
    <row r="3253" spans="1:40" x14ac:dyDescent="0.25">
      <c r="A3253" s="6">
        <v>0.55322916666666666</v>
      </c>
      <c r="B3253">
        <v>0.92</v>
      </c>
      <c r="C3253">
        <f>B3253+0.68</f>
        <v>1.6</v>
      </c>
      <c r="D3253" s="5">
        <f>C3253/(0.2905*LN(C3253)+0.3655)</f>
        <v>3.1870220999247283</v>
      </c>
      <c r="E3253" s="5">
        <f>D3253*100</f>
        <v>318.70220999247283</v>
      </c>
      <c r="F3253">
        <v>169.532262172814</v>
      </c>
      <c r="G3253" s="4">
        <f>75.6*1000/(287.05*(F3253+273))</f>
        <v>0.59514022728090255</v>
      </c>
      <c r="H3253" s="3">
        <f>SQRT(2*ABS(E3253)/G3253)</f>
        <v>32.726373462155777</v>
      </c>
      <c r="I3253" s="2">
        <f>(2/2*0.0254)^2*3.1416*H3253</f>
        <v>6.6330947898296036E-2</v>
      </c>
      <c r="J3253" s="26"/>
      <c r="K3253" s="26"/>
      <c r="L3253" s="26"/>
      <c r="M3253" s="26"/>
      <c r="N3253" s="39"/>
      <c r="O3253" s="9"/>
      <c r="P3253" s="8"/>
      <c r="Q3253" s="41"/>
      <c r="R3253" s="8"/>
      <c r="S3253" s="41"/>
      <c r="T3253" s="9"/>
      <c r="U3253" s="8"/>
      <c r="X3253" s="9"/>
      <c r="Y3253" s="9"/>
      <c r="Z3253" s="9"/>
      <c r="AA3253" s="8"/>
      <c r="AB3253" s="12"/>
      <c r="AC3253" s="11"/>
      <c r="AD3253" s="11"/>
      <c r="AE3253" s="11"/>
      <c r="AF3253" s="11"/>
      <c r="AG3253" s="11"/>
      <c r="AH3253" s="10"/>
      <c r="AI3253" s="7">
        <v>288130713.5</v>
      </c>
      <c r="AJ3253" s="31"/>
      <c r="AK3253" s="38">
        <v>11.52341766</v>
      </c>
      <c r="AN3253" s="6"/>
    </row>
    <row r="3254" spans="1:40" x14ac:dyDescent="0.25">
      <c r="A3254" s="6">
        <v>0.55324074074074081</v>
      </c>
      <c r="B3254">
        <v>1.08</v>
      </c>
      <c r="C3254">
        <f>B3254+0.68</f>
        <v>1.7600000000000002</v>
      </c>
      <c r="D3254" s="5">
        <f>C3254/(0.2905*LN(C3254)+0.3655)</f>
        <v>3.3224870396005648</v>
      </c>
      <c r="E3254" s="5">
        <f>D3254*100</f>
        <v>332.2487039600565</v>
      </c>
      <c r="F3254">
        <v>168.863250975564</v>
      </c>
      <c r="G3254" s="4">
        <f>75.6*1000/(287.05*(F3254+273))</f>
        <v>0.59604131030852658</v>
      </c>
      <c r="H3254" s="3">
        <f>SQRT(2*ABS(E3254)/G3254)</f>
        <v>33.389388487078222</v>
      </c>
      <c r="I3254" s="2">
        <f>(2/2*0.0254)^2*3.1416*H3254</f>
        <v>6.7674769728257547E-2</v>
      </c>
      <c r="J3254" s="26"/>
      <c r="K3254" s="26"/>
      <c r="L3254" s="26"/>
      <c r="M3254" s="26"/>
      <c r="N3254" s="39"/>
      <c r="O3254" s="9"/>
      <c r="P3254" s="8"/>
      <c r="Q3254" s="41"/>
      <c r="R3254" s="8"/>
      <c r="S3254" s="41"/>
      <c r="T3254" s="9"/>
      <c r="U3254" s="8"/>
      <c r="X3254" s="9"/>
      <c r="Y3254" s="9"/>
      <c r="Z3254" s="9"/>
      <c r="AA3254" s="8"/>
      <c r="AB3254" s="12"/>
      <c r="AC3254" s="11"/>
      <c r="AD3254" s="11"/>
      <c r="AE3254" s="11"/>
      <c r="AF3254" s="11"/>
      <c r="AG3254" s="11"/>
      <c r="AH3254" s="10"/>
      <c r="AI3254" s="7">
        <v>287495145.60000002</v>
      </c>
      <c r="AJ3254" s="31"/>
      <c r="AK3254" s="38">
        <v>11.49833243</v>
      </c>
      <c r="AN3254" s="6"/>
    </row>
    <row r="3255" spans="1:40" x14ac:dyDescent="0.25">
      <c r="A3255" s="6">
        <v>0.55325231481481485</v>
      </c>
      <c r="B3255">
        <v>1.23</v>
      </c>
      <c r="C3255">
        <f>B3255+0.68</f>
        <v>1.9100000000000001</v>
      </c>
      <c r="D3255" s="5">
        <f>C3255/(0.2905*LN(C3255)+0.3655)</f>
        <v>3.4508707635096729</v>
      </c>
      <c r="E3255" s="5">
        <f>D3255*100</f>
        <v>345.08707635096727</v>
      </c>
      <c r="F3255">
        <v>168.33019712008601</v>
      </c>
      <c r="G3255" s="4">
        <f>75.6*1000/(287.05*(F3255+273))</f>
        <v>0.5967612295901833</v>
      </c>
      <c r="H3255" s="3">
        <f>SQRT(2*ABS(E3255)/G3255)</f>
        <v>34.007839735610837</v>
      </c>
      <c r="I3255" s="2">
        <f>(2/2*0.0254)^2*3.1416*H3255</f>
        <v>6.8928268151829925E-2</v>
      </c>
      <c r="J3255" s="26"/>
      <c r="K3255" s="26"/>
      <c r="L3255" s="26"/>
      <c r="M3255" s="26"/>
      <c r="N3255" s="39"/>
      <c r="O3255" s="9"/>
      <c r="P3255" s="8"/>
      <c r="Q3255" s="41"/>
      <c r="R3255" s="8"/>
      <c r="S3255" s="41"/>
      <c r="T3255" s="9"/>
      <c r="U3255" s="8"/>
      <c r="X3255" s="9"/>
      <c r="Y3255" s="9"/>
      <c r="Z3255" s="9"/>
      <c r="AA3255" s="8"/>
      <c r="AB3255" s="12"/>
      <c r="AC3255" s="11"/>
      <c r="AD3255" s="11"/>
      <c r="AE3255" s="11"/>
      <c r="AF3255" s="11"/>
      <c r="AG3255" s="11"/>
      <c r="AH3255" s="10"/>
      <c r="AI3255" s="7">
        <v>287216864.10000002</v>
      </c>
      <c r="AJ3255" s="31"/>
      <c r="AK3255" s="38">
        <v>11.486835190000001</v>
      </c>
      <c r="AN3255" s="6"/>
    </row>
    <row r="3256" spans="1:40" x14ac:dyDescent="0.25">
      <c r="A3256" s="6">
        <v>0.55326388888888889</v>
      </c>
      <c r="B3256">
        <v>1.1299999999999999</v>
      </c>
      <c r="C3256">
        <f>B3256+0.68</f>
        <v>1.81</v>
      </c>
      <c r="D3256" s="5">
        <f>C3256/(0.2905*LN(C3256)+0.3655)</f>
        <v>3.3651789041003068</v>
      </c>
      <c r="E3256" s="5">
        <f>D3256*100</f>
        <v>336.5178904100307</v>
      </c>
      <c r="F3256">
        <v>167.78675208161499</v>
      </c>
      <c r="G3256" s="4">
        <f>75.6*1000/(287.05*(F3256+273))</f>
        <v>0.59749697522646006</v>
      </c>
      <c r="H3256" s="3">
        <f>SQRT(2*ABS(E3256)/G3256)</f>
        <v>33.562261831556917</v>
      </c>
      <c r="I3256" s="2">
        <f>(2/2*0.0254)^2*3.1416*H3256</f>
        <v>6.802515541394559E-2</v>
      </c>
      <c r="J3256" s="26"/>
      <c r="K3256" s="26"/>
      <c r="L3256" s="26"/>
      <c r="M3256" s="26"/>
      <c r="N3256" s="39"/>
      <c r="O3256" s="9"/>
      <c r="P3256" s="8"/>
      <c r="Q3256" s="41"/>
      <c r="R3256" s="8"/>
      <c r="S3256" s="41"/>
      <c r="T3256" s="9"/>
      <c r="U3256" s="8"/>
      <c r="X3256" s="9"/>
      <c r="Y3256" s="9"/>
      <c r="Z3256" s="9"/>
      <c r="AA3256" s="8"/>
      <c r="AB3256" s="12"/>
      <c r="AC3256" s="11"/>
      <c r="AD3256" s="11"/>
      <c r="AE3256" s="11"/>
      <c r="AF3256" s="11"/>
      <c r="AG3256" s="11"/>
      <c r="AH3256" s="10"/>
      <c r="AI3256" s="7">
        <v>287154410.19999999</v>
      </c>
      <c r="AJ3256" s="31"/>
      <c r="AK3256" s="38">
        <v>11.48429226</v>
      </c>
      <c r="AN3256" s="6"/>
    </row>
    <row r="3257" spans="1:40" x14ac:dyDescent="0.25">
      <c r="A3257" s="6">
        <v>0.55327546296296293</v>
      </c>
      <c r="B3257">
        <v>1</v>
      </c>
      <c r="C3257">
        <f>B3257+0.68</f>
        <v>1.6800000000000002</v>
      </c>
      <c r="D3257" s="5">
        <f>C3257/(0.2905*LN(C3257)+0.3655)</f>
        <v>3.2544919927979628</v>
      </c>
      <c r="E3257" s="5">
        <f>D3257*100</f>
        <v>325.44919927979629</v>
      </c>
      <c r="F3257">
        <v>167.410557879462</v>
      </c>
      <c r="G3257" s="4">
        <f>75.6*1000/(287.05*(F3257+273))</f>
        <v>0.59800735104253144</v>
      </c>
      <c r="H3257" s="3">
        <f>SQRT(2*ABS(E3257)/G3257)</f>
        <v>32.99159711986298</v>
      </c>
      <c r="I3257" s="2">
        <f>(2/2*0.0254)^2*3.1416*H3257</f>
        <v>6.6868512399328076E-2</v>
      </c>
      <c r="J3257" s="26"/>
      <c r="K3257" s="26"/>
      <c r="L3257" s="26"/>
      <c r="M3257" s="26"/>
      <c r="N3257" s="39"/>
      <c r="O3257" s="9"/>
      <c r="P3257" s="8"/>
      <c r="Q3257" s="41"/>
      <c r="R3257" s="8"/>
      <c r="S3257" s="41"/>
      <c r="T3257" s="9"/>
      <c r="U3257" s="8"/>
      <c r="X3257" s="9"/>
      <c r="Y3257" s="9"/>
      <c r="Z3257" s="9"/>
      <c r="AA3257" s="8"/>
      <c r="AB3257" s="12"/>
      <c r="AC3257" s="11"/>
      <c r="AD3257" s="11"/>
      <c r="AE3257" s="11"/>
      <c r="AF3257" s="11"/>
      <c r="AG3257" s="11"/>
      <c r="AH3257" s="10"/>
      <c r="AI3257" s="7">
        <v>287149714</v>
      </c>
      <c r="AJ3257" s="31"/>
      <c r="AK3257" s="38">
        <v>11.484424000000001</v>
      </c>
      <c r="AN3257" s="6"/>
    </row>
    <row r="3258" spans="1:40" x14ac:dyDescent="0.25">
      <c r="A3258" s="6">
        <v>0.55328703703703697</v>
      </c>
      <c r="B3258">
        <v>1.01</v>
      </c>
      <c r="C3258">
        <f>B3258+0.68</f>
        <v>1.69</v>
      </c>
      <c r="D3258" s="5">
        <f>C3258/(0.2905*LN(C3258)+0.3655)</f>
        <v>3.2629662897541429</v>
      </c>
      <c r="E3258" s="5">
        <f>D3258*100</f>
        <v>326.29662897541431</v>
      </c>
      <c r="F3258">
        <v>166.74881030209801</v>
      </c>
      <c r="G3258" s="4">
        <f>75.6*1000/(287.05*(F3258+273))</f>
        <v>0.59890725095477071</v>
      </c>
      <c r="H3258" s="3">
        <f>SQRT(2*ABS(E3258)/G3258)</f>
        <v>33.009694559562128</v>
      </c>
      <c r="I3258" s="2">
        <f>(2/2*0.0254)^2*3.1416*H3258</f>
        <v>6.6905192917295173E-2</v>
      </c>
      <c r="J3258" s="26"/>
      <c r="K3258" s="26"/>
      <c r="L3258" s="26"/>
      <c r="M3258" s="26"/>
      <c r="N3258" s="39"/>
      <c r="O3258" s="9"/>
      <c r="P3258" s="8"/>
      <c r="Q3258" s="41"/>
      <c r="R3258" s="8"/>
      <c r="S3258" s="41"/>
      <c r="T3258" s="9"/>
      <c r="U3258" s="8"/>
      <c r="X3258" s="9"/>
      <c r="Y3258" s="9"/>
      <c r="Z3258" s="9"/>
      <c r="AA3258" s="8"/>
      <c r="AB3258" s="12"/>
      <c r="AC3258" s="11"/>
      <c r="AD3258" s="11"/>
      <c r="AE3258" s="11"/>
      <c r="AF3258" s="11"/>
      <c r="AG3258" s="11"/>
      <c r="AH3258" s="10"/>
      <c r="AI3258" s="7">
        <v>287165438.60000002</v>
      </c>
      <c r="AJ3258" s="31"/>
      <c r="AK3258" s="37">
        <v>11.485381840000001</v>
      </c>
      <c r="AN3258" s="6"/>
    </row>
    <row r="3259" spans="1:40" x14ac:dyDescent="0.25">
      <c r="A3259" s="6">
        <v>0.55329861111111112</v>
      </c>
      <c r="B3259">
        <v>1.24</v>
      </c>
      <c r="C3259">
        <f>B3259+0.68</f>
        <v>1.92</v>
      </c>
      <c r="D3259" s="5">
        <f>C3259/(0.2905*LN(C3259)+0.3655)</f>
        <v>3.459456551368413</v>
      </c>
      <c r="E3259" s="5">
        <f>D3259*100</f>
        <v>345.94565513684131</v>
      </c>
      <c r="F3259">
        <v>165.941755120734</v>
      </c>
      <c r="G3259" s="4">
        <f>75.6*1000/(287.05*(F3259+273))</f>
        <v>0.60000842484492978</v>
      </c>
      <c r="H3259" s="3">
        <f>SQRT(2*ABS(E3259)/G3259)</f>
        <v>33.957856118080784</v>
      </c>
      <c r="I3259" s="2">
        <f>(2/2*0.0254)^2*3.1416*H3259</f>
        <v>6.8826959623587758E-2</v>
      </c>
      <c r="J3259" s="26"/>
      <c r="K3259" s="26"/>
      <c r="L3259" s="26"/>
      <c r="M3259" s="26"/>
      <c r="N3259" s="39"/>
      <c r="O3259" s="9"/>
      <c r="P3259" s="8"/>
      <c r="Q3259" s="41"/>
      <c r="R3259" s="8"/>
      <c r="S3259" s="41"/>
      <c r="T3259" s="9"/>
      <c r="U3259" s="8"/>
      <c r="X3259" s="9"/>
      <c r="Y3259" s="9"/>
      <c r="Z3259" s="9"/>
      <c r="AA3259" s="8"/>
      <c r="AB3259" s="12"/>
      <c r="AC3259" s="11"/>
      <c r="AD3259" s="11"/>
      <c r="AE3259" s="11"/>
      <c r="AF3259" s="11"/>
      <c r="AG3259" s="11"/>
      <c r="AH3259" s="10"/>
      <c r="AI3259" s="7">
        <v>287187004.89999998</v>
      </c>
      <c r="AJ3259" s="31"/>
      <c r="AK3259" s="37">
        <v>11.48614062</v>
      </c>
      <c r="AN3259" s="6"/>
    </row>
    <row r="3260" spans="1:40" x14ac:dyDescent="0.25">
      <c r="A3260" s="6">
        <v>0.55331018518518515</v>
      </c>
      <c r="B3260">
        <v>0.98</v>
      </c>
      <c r="C3260">
        <f>B3260+0.68</f>
        <v>1.6600000000000001</v>
      </c>
      <c r="D3260" s="5">
        <f>C3260/(0.2905*LN(C3260)+0.3655)</f>
        <v>3.2375681890029284</v>
      </c>
      <c r="E3260" s="5">
        <f>D3260*100</f>
        <v>323.75681890029284</v>
      </c>
      <c r="F3260">
        <v>164.82071087888701</v>
      </c>
      <c r="G3260" s="4">
        <f>75.6*1000/(287.05*(F3260+273))</f>
        <v>0.60154475232560523</v>
      </c>
      <c r="H3260" s="3">
        <f>SQRT(2*ABS(E3260)/G3260)</f>
        <v>32.808810770194533</v>
      </c>
      <c r="I3260" s="2">
        <f>(2/2*0.0254)^2*3.1416*H3260</f>
        <v>6.6498034691176322E-2</v>
      </c>
      <c r="J3260" s="26"/>
      <c r="K3260" s="26"/>
      <c r="L3260" s="26"/>
      <c r="M3260" s="26"/>
      <c r="N3260" s="39"/>
      <c r="O3260" s="9"/>
      <c r="P3260" s="8"/>
      <c r="Q3260" s="41"/>
      <c r="R3260" s="8"/>
      <c r="S3260" s="41"/>
      <c r="T3260" s="9"/>
      <c r="U3260" s="8"/>
      <c r="X3260" s="9"/>
      <c r="Y3260" s="9"/>
      <c r="Z3260" s="9"/>
      <c r="AA3260" s="8"/>
      <c r="AB3260" s="12"/>
      <c r="AC3260" s="11"/>
      <c r="AD3260" s="11"/>
      <c r="AE3260" s="11"/>
      <c r="AF3260" s="11"/>
      <c r="AG3260" s="11"/>
      <c r="AH3260" s="10"/>
      <c r="AI3260" s="7">
        <v>287311570.39999998</v>
      </c>
      <c r="AJ3260" s="31"/>
      <c r="AK3260" s="37">
        <v>11.49062681</v>
      </c>
      <c r="AN3260" s="6"/>
    </row>
    <row r="3261" spans="1:40" x14ac:dyDescent="0.25">
      <c r="A3261" s="6">
        <v>0.5533217592592593</v>
      </c>
      <c r="B3261">
        <v>0.8</v>
      </c>
      <c r="C3261">
        <f>B3261+0.68</f>
        <v>1.48</v>
      </c>
      <c r="D3261" s="5">
        <f>C3261/(0.2905*LN(C3261)+0.3655)</f>
        <v>3.0872681434183873</v>
      </c>
      <c r="E3261" s="5">
        <f>D3261*100</f>
        <v>308.72681434183875</v>
      </c>
      <c r="F3261">
        <v>164.00623457576401</v>
      </c>
      <c r="G3261" s="4">
        <f>75.6*1000/(287.05*(F3261+273))</f>
        <v>0.60266588952519884</v>
      </c>
      <c r="H3261" s="3">
        <f>SQRT(2*ABS(E3261)/G3261)</f>
        <v>32.008392797015844</v>
      </c>
      <c r="I3261" s="2">
        <f>(2/2*0.0254)^2*3.1416*H3261</f>
        <v>6.4875719803852483E-2</v>
      </c>
      <c r="J3261" s="26"/>
      <c r="K3261" s="26"/>
      <c r="L3261" s="26"/>
      <c r="M3261" s="26"/>
      <c r="N3261" s="39"/>
      <c r="O3261" s="9"/>
      <c r="P3261" s="8"/>
      <c r="Q3261" s="41"/>
      <c r="R3261" s="8"/>
      <c r="S3261" s="41"/>
      <c r="T3261" s="9"/>
      <c r="U3261" s="8"/>
      <c r="X3261" s="9"/>
      <c r="Y3261" s="9"/>
      <c r="Z3261" s="9"/>
      <c r="AA3261" s="8"/>
      <c r="AB3261" s="12"/>
      <c r="AC3261" s="11"/>
      <c r="AD3261" s="11"/>
      <c r="AE3261" s="11"/>
      <c r="AF3261" s="11"/>
      <c r="AG3261" s="11"/>
      <c r="AH3261" s="10"/>
      <c r="AI3261" s="7">
        <v>296002453.69999999</v>
      </c>
      <c r="AJ3261" s="31"/>
      <c r="AK3261" s="37">
        <v>11.83872214</v>
      </c>
      <c r="AN3261" s="6"/>
    </row>
    <row r="3262" spans="1:40" x14ac:dyDescent="0.25">
      <c r="A3262" s="6">
        <v>0.55333333333333334</v>
      </c>
      <c r="B3262">
        <v>0.6</v>
      </c>
      <c r="C3262">
        <f>B3262+0.68</f>
        <v>1.28</v>
      </c>
      <c r="D3262" s="5">
        <f>C3262/(0.2905*LN(C3262)+0.3655)</f>
        <v>2.927635800900299</v>
      </c>
      <c r="E3262" s="5">
        <f>D3262*100</f>
        <v>292.7635800900299</v>
      </c>
      <c r="F3262">
        <v>163.24064407605499</v>
      </c>
      <c r="G3262" s="4">
        <f>75.6*1000/(287.05*(F3262+273))</f>
        <v>0.60372355181729542</v>
      </c>
      <c r="H3262" s="3">
        <f>SQRT(2*ABS(E3262)/G3262)</f>
        <v>31.142571003496915</v>
      </c>
      <c r="I3262" s="2">
        <f>(2/2*0.0254)^2*3.1416*H3262</f>
        <v>6.3120842186828244E-2</v>
      </c>
      <c r="J3262" s="26"/>
      <c r="K3262" s="26"/>
      <c r="L3262" s="26"/>
      <c r="M3262" s="26"/>
      <c r="N3262" s="39"/>
      <c r="O3262" s="9"/>
      <c r="P3262" s="8"/>
      <c r="Q3262" s="41"/>
      <c r="R3262" s="8"/>
      <c r="S3262" s="41"/>
      <c r="T3262" s="9"/>
      <c r="U3262" s="8"/>
      <c r="X3262" s="9"/>
      <c r="Y3262" s="9"/>
      <c r="Z3262" s="9"/>
      <c r="AA3262" s="8"/>
      <c r="AB3262" s="12"/>
      <c r="AC3262" s="11"/>
      <c r="AD3262" s="11"/>
      <c r="AE3262" s="11"/>
      <c r="AF3262" s="11"/>
      <c r="AG3262" s="11"/>
      <c r="AH3262" s="10"/>
      <c r="AI3262" s="7">
        <v>291214919.60000002</v>
      </c>
      <c r="AJ3262" s="31"/>
      <c r="AK3262" s="37">
        <v>11.64741413</v>
      </c>
      <c r="AN3262" s="6"/>
    </row>
    <row r="3263" spans="1:40" x14ac:dyDescent="0.25">
      <c r="A3263" s="6">
        <v>0.55334490740740738</v>
      </c>
      <c r="B3263">
        <v>0.61</v>
      </c>
      <c r="C3263">
        <f>B3263+0.68</f>
        <v>1.29</v>
      </c>
      <c r="D3263" s="5">
        <f>C3263/(0.2905*LN(C3263)+0.3655)</f>
        <v>2.9353301413045161</v>
      </c>
      <c r="E3263" s="5">
        <f>D3263*100</f>
        <v>293.53301413045159</v>
      </c>
      <c r="F3263">
        <v>162.50999942786501</v>
      </c>
      <c r="G3263" s="4">
        <f>75.6*1000/(287.05*(F3263+273))</f>
        <v>0.60473640429531206</v>
      </c>
      <c r="H3263" s="3">
        <f>SQRT(2*ABS(E3263)/G3263)</f>
        <v>31.157343209617775</v>
      </c>
      <c r="I3263" s="2">
        <f>(2/2*0.0254)^2*3.1416*H3263</f>
        <v>6.3150783006139577E-2</v>
      </c>
      <c r="J3263" s="26"/>
      <c r="K3263" s="26"/>
      <c r="L3263" s="26"/>
      <c r="M3263" s="26"/>
      <c r="N3263" s="39"/>
      <c r="O3263" s="9"/>
      <c r="P3263" s="8"/>
      <c r="Q3263" s="41"/>
      <c r="R3263" s="8"/>
      <c r="S3263" s="41"/>
      <c r="T3263" s="9"/>
      <c r="U3263" s="8"/>
      <c r="X3263" s="9"/>
      <c r="Y3263" s="9"/>
      <c r="Z3263" s="9"/>
      <c r="AA3263" s="8"/>
      <c r="AB3263" s="12"/>
      <c r="AC3263" s="11"/>
      <c r="AD3263" s="11"/>
      <c r="AE3263" s="11"/>
      <c r="AF3263" s="11"/>
      <c r="AG3263" s="11"/>
      <c r="AH3263" s="10"/>
      <c r="AI3263" s="7">
        <v>293735333.80000001</v>
      </c>
      <c r="AJ3263" s="31"/>
      <c r="AK3263" s="37">
        <v>11.203867369999999</v>
      </c>
      <c r="AN3263" s="6"/>
    </row>
    <row r="3264" spans="1:40" x14ac:dyDescent="0.25">
      <c r="A3264" s="6">
        <v>0.55335648148148142</v>
      </c>
      <c r="B3264">
        <v>0.6</v>
      </c>
      <c r="C3264">
        <f>B3264+0.68</f>
        <v>1.28</v>
      </c>
      <c r="D3264" s="5">
        <f>C3264/(0.2905*LN(C3264)+0.3655)</f>
        <v>2.927635800900299</v>
      </c>
      <c r="E3264" s="5">
        <f>D3264*100</f>
        <v>292.7635800900299</v>
      </c>
      <c r="F3264">
        <v>161.616030586992</v>
      </c>
      <c r="G3264" s="4">
        <f>75.6*1000/(287.05*(F3264+273))</f>
        <v>0.6059802965227834</v>
      </c>
      <c r="H3264" s="3">
        <f>SQRT(2*ABS(E3264)/G3264)</f>
        <v>31.084527542051422</v>
      </c>
      <c r="I3264" s="2">
        <f>(2/2*0.0254)^2*3.1416*H3264</f>
        <v>6.3003197687616322E-2</v>
      </c>
      <c r="J3264" s="26"/>
      <c r="K3264" s="26"/>
      <c r="L3264" s="26"/>
      <c r="M3264" s="26"/>
      <c r="N3264" s="39"/>
      <c r="O3264" s="9"/>
      <c r="P3264" s="8"/>
      <c r="Q3264" s="41"/>
      <c r="R3264" s="8"/>
      <c r="S3264" s="41"/>
      <c r="T3264" s="9"/>
      <c r="U3264" s="8"/>
      <c r="X3264" s="9"/>
      <c r="Y3264" s="9"/>
      <c r="Z3264" s="9"/>
      <c r="AA3264" s="8"/>
      <c r="AB3264" s="12"/>
      <c r="AC3264" s="11"/>
      <c r="AD3264" s="11"/>
      <c r="AE3264" s="11"/>
      <c r="AF3264" s="11"/>
      <c r="AG3264" s="11"/>
      <c r="AH3264" s="10"/>
      <c r="AI3264" s="7">
        <v>335483837.30000001</v>
      </c>
      <c r="AJ3264" s="31"/>
      <c r="AK3264" s="37">
        <v>6.9603781299999996</v>
      </c>
      <c r="AN3264" s="6"/>
    </row>
    <row r="3265" spans="1:40" x14ac:dyDescent="0.25">
      <c r="A3265" s="6">
        <v>0.55336805555555557</v>
      </c>
      <c r="B3265">
        <v>0.4</v>
      </c>
      <c r="C3265">
        <f>B3265+0.68</f>
        <v>1.08</v>
      </c>
      <c r="D3265" s="5">
        <f>C3265/(0.2905*LN(C3265)+0.3655)</f>
        <v>2.7845301024923019</v>
      </c>
      <c r="E3265" s="5">
        <f>D3265*100</f>
        <v>278.4530102492302</v>
      </c>
      <c r="F3265">
        <v>160.94135702295199</v>
      </c>
      <c r="G3265" s="4">
        <f>75.6*1000/(287.05*(F3265+273))</f>
        <v>0.60692244891221658</v>
      </c>
      <c r="H3265" s="3">
        <f>SQRT(2*ABS(E3265)/G3265)</f>
        <v>30.291749427414292</v>
      </c>
      <c r="I3265" s="2">
        <f>(2/2*0.0254)^2*3.1416*H3265</f>
        <v>6.1396367530351444E-2</v>
      </c>
      <c r="J3265" s="26"/>
      <c r="K3265" s="26"/>
      <c r="L3265" s="26"/>
      <c r="M3265" s="26"/>
      <c r="N3265" s="39"/>
      <c r="O3265" s="9"/>
      <c r="P3265" s="8"/>
      <c r="Q3265" s="41"/>
      <c r="R3265" s="8"/>
      <c r="S3265" s="41"/>
      <c r="T3265" s="9"/>
      <c r="U3265" s="8"/>
      <c r="X3265" s="9"/>
      <c r="Y3265" s="9"/>
      <c r="Z3265" s="9"/>
      <c r="AA3265" s="8"/>
      <c r="AB3265" s="12"/>
      <c r="AC3265" s="11"/>
      <c r="AD3265" s="11"/>
      <c r="AE3265" s="11"/>
      <c r="AF3265" s="11"/>
      <c r="AG3265" s="11"/>
      <c r="AH3265" s="10"/>
      <c r="AI3265" s="7">
        <v>350632842.39999998</v>
      </c>
      <c r="AJ3265" s="31"/>
      <c r="AK3265" s="37">
        <v>6.1140154000000004</v>
      </c>
      <c r="AN3265" s="6"/>
    </row>
    <row r="3266" spans="1:40" x14ac:dyDescent="0.25">
      <c r="A3266" s="6">
        <v>0.55337962962962961</v>
      </c>
      <c r="B3266">
        <v>0.27</v>
      </c>
      <c r="C3266">
        <f>B3266+0.68</f>
        <v>0.95000000000000007</v>
      </c>
      <c r="D3266" s="5">
        <f>C3266/(0.2905*LN(C3266)+0.3655)</f>
        <v>2.7096460417130221</v>
      </c>
      <c r="E3266" s="5">
        <f>D3266*100</f>
        <v>270.9646041713022</v>
      </c>
      <c r="F3266">
        <v>160.32939777660499</v>
      </c>
      <c r="G3266" s="4">
        <f>75.6*1000/(287.05*(F3266+273))</f>
        <v>0.6077795608606168</v>
      </c>
      <c r="H3266" s="3">
        <f>SQRT(2*ABS(E3266)/G3266)</f>
        <v>29.86057964653325</v>
      </c>
      <c r="I3266" s="2">
        <f>(2/2*0.0254)^2*3.1416*H3266</f>
        <v>6.0522457675841815E-2</v>
      </c>
      <c r="J3266" s="26"/>
      <c r="K3266" s="26"/>
      <c r="L3266" s="26"/>
      <c r="M3266" s="26"/>
      <c r="N3266" s="39"/>
      <c r="O3266" s="9"/>
      <c r="P3266" s="8"/>
      <c r="Q3266" s="41"/>
      <c r="R3266" s="8"/>
      <c r="S3266" s="41"/>
      <c r="T3266" s="9"/>
      <c r="U3266" s="8"/>
      <c r="X3266" s="9"/>
      <c r="Y3266" s="9"/>
      <c r="Z3266" s="9"/>
      <c r="AA3266" s="8"/>
      <c r="AB3266" s="12"/>
      <c r="AC3266" s="11"/>
      <c r="AD3266" s="11"/>
      <c r="AE3266" s="11"/>
      <c r="AF3266" s="11"/>
      <c r="AG3266" s="11"/>
      <c r="AH3266" s="10"/>
      <c r="AI3266" s="7">
        <v>355045984.60000002</v>
      </c>
      <c r="AJ3266" s="31"/>
      <c r="AK3266" s="37">
        <v>5.9052263199999997</v>
      </c>
      <c r="AN3266" s="6"/>
    </row>
    <row r="3267" spans="1:40" x14ac:dyDescent="0.25">
      <c r="A3267" s="6">
        <v>0.55339120370370376</v>
      </c>
      <c r="B3267">
        <v>0.18</v>
      </c>
      <c r="C3267">
        <f>B3267+0.68</f>
        <v>0.8600000000000001</v>
      </c>
      <c r="D3267" s="5">
        <f>C3267/(0.2905*LN(C3267)+0.3655)</f>
        <v>2.6734148587386759</v>
      </c>
      <c r="E3267" s="5">
        <f>D3267*100</f>
        <v>267.34148587386761</v>
      </c>
      <c r="F3267">
        <v>159.755788350957</v>
      </c>
      <c r="G3267" s="4">
        <f>75.6*1000/(287.05*(F3267+273))</f>
        <v>0.60858516091083059</v>
      </c>
      <c r="H3267" s="3">
        <f>SQRT(2*ABS(E3267)/G3267)</f>
        <v>29.64063457513689</v>
      </c>
      <c r="I3267" s="2">
        <f>(2/2*0.0254)^2*3.1416*H3267</f>
        <v>6.0076665382719281E-2</v>
      </c>
      <c r="J3267" s="26"/>
      <c r="K3267" s="26"/>
      <c r="L3267" s="26"/>
      <c r="M3267" s="26"/>
      <c r="N3267" s="39"/>
      <c r="O3267" s="9"/>
      <c r="P3267" s="8"/>
      <c r="Q3267" s="41"/>
      <c r="R3267" s="8"/>
      <c r="S3267" s="41"/>
      <c r="T3267" s="9"/>
      <c r="U3267" s="8"/>
      <c r="X3267" s="9"/>
      <c r="Y3267" s="9"/>
      <c r="Z3267" s="9"/>
      <c r="AA3267" s="8"/>
      <c r="AB3267" s="12"/>
      <c r="AC3267" s="11"/>
      <c r="AD3267" s="11"/>
      <c r="AE3267" s="11"/>
      <c r="AF3267" s="11"/>
      <c r="AG3267" s="11"/>
      <c r="AH3267" s="10"/>
      <c r="AI3267" s="7">
        <v>372012751.89999998</v>
      </c>
      <c r="AJ3267" s="31"/>
      <c r="AK3267" s="37">
        <v>5.2097779400000004</v>
      </c>
      <c r="AN3267" s="6"/>
    </row>
    <row r="3268" spans="1:40" x14ac:dyDescent="0.25">
      <c r="A3268" s="6">
        <v>0.5534027777777778</v>
      </c>
      <c r="B3268">
        <v>0.97</v>
      </c>
      <c r="C3268">
        <f>B3268+0.68</f>
        <v>1.65</v>
      </c>
      <c r="D3268" s="5">
        <f>C3268/(0.2905*LN(C3268)+0.3655)</f>
        <v>3.2291194009826842</v>
      </c>
      <c r="E3268" s="5">
        <f>D3268*100</f>
        <v>322.91194009826842</v>
      </c>
      <c r="F3268">
        <v>159.057164737063</v>
      </c>
      <c r="G3268" s="4">
        <f>75.6*1000/(287.05*(F3268+273))</f>
        <v>0.60956922505599187</v>
      </c>
      <c r="H3268" s="3">
        <f>SQRT(2*ABS(E3268)/G3268)</f>
        <v>32.549590812358169</v>
      </c>
      <c r="I3268" s="2">
        <f>(2/2*0.0254)^2*3.1416*H3268</f>
        <v>6.597263869710672E-2</v>
      </c>
      <c r="J3268" s="26"/>
      <c r="K3268" s="26"/>
      <c r="L3268" s="26"/>
      <c r="M3268" s="26"/>
      <c r="N3268" s="39"/>
      <c r="O3268" s="9"/>
      <c r="P3268" s="8"/>
      <c r="Q3268" s="41"/>
      <c r="R3268" s="8"/>
      <c r="S3268" s="41"/>
      <c r="T3268" s="9"/>
      <c r="U3268" s="8"/>
      <c r="X3268" s="9"/>
      <c r="Y3268" s="9"/>
      <c r="Z3268" s="9"/>
      <c r="AA3268" s="8"/>
      <c r="AB3268" s="12"/>
      <c r="AC3268" s="11"/>
      <c r="AD3268" s="11"/>
      <c r="AE3268" s="11"/>
      <c r="AF3268" s="11"/>
      <c r="AG3268" s="11"/>
      <c r="AH3268" s="10"/>
      <c r="AI3268" s="7">
        <v>388066267.69999999</v>
      </c>
      <c r="AJ3268" s="31"/>
      <c r="AK3268" s="37">
        <v>4.6833755999999997</v>
      </c>
      <c r="AN3268" s="6"/>
    </row>
    <row r="3269" spans="1:40" x14ac:dyDescent="0.25">
      <c r="A3269" s="6">
        <v>0.55341435185185184</v>
      </c>
      <c r="B3269">
        <v>1.1000000000000001</v>
      </c>
      <c r="C3269">
        <f>B3269+0.68</f>
        <v>1.7800000000000002</v>
      </c>
      <c r="D3269" s="5">
        <f>C3269/(0.2905*LN(C3269)+0.3655)</f>
        <v>3.3395485062064685</v>
      </c>
      <c r="E3269" s="5">
        <f>D3269*100</f>
        <v>333.95485062064682</v>
      </c>
      <c r="F3269">
        <v>158.73397285289801</v>
      </c>
      <c r="G3269" s="4">
        <f>75.6*1000/(287.05*(F3269+273))</f>
        <v>0.61002554269315401</v>
      </c>
      <c r="H3269" s="3">
        <f>SQRT(2*ABS(E3269)/G3269)</f>
        <v>33.089093216939368</v>
      </c>
      <c r="I3269" s="2">
        <f>(2/2*0.0254)^2*3.1416*H3269</f>
        <v>6.7066120867707232E-2</v>
      </c>
      <c r="J3269" s="26"/>
      <c r="K3269" s="26"/>
      <c r="L3269" s="26"/>
      <c r="M3269" s="26"/>
      <c r="N3269" s="39"/>
      <c r="O3269" s="9"/>
      <c r="P3269" s="8"/>
      <c r="Q3269" s="41"/>
      <c r="R3269" s="8"/>
      <c r="S3269" s="41"/>
      <c r="T3269" s="9"/>
      <c r="U3269" s="8"/>
      <c r="X3269" s="9"/>
      <c r="Y3269" s="9"/>
      <c r="Z3269" s="9"/>
      <c r="AA3269" s="8"/>
      <c r="AB3269" s="12"/>
      <c r="AC3269" s="11"/>
      <c r="AD3269" s="11"/>
      <c r="AE3269" s="11"/>
      <c r="AF3269" s="11"/>
      <c r="AG3269" s="11"/>
      <c r="AH3269" s="10"/>
      <c r="AI3269" s="7">
        <v>406079132.60000002</v>
      </c>
      <c r="AJ3269" s="31"/>
      <c r="AK3269" s="37">
        <v>4.19877375</v>
      </c>
      <c r="AN3269" s="6"/>
    </row>
    <row r="3270" spans="1:40" x14ac:dyDescent="0.25">
      <c r="A3270" s="6">
        <v>0.55342592592592588</v>
      </c>
      <c r="B3270">
        <v>0.8</v>
      </c>
      <c r="C3270">
        <f>B3270+0.68</f>
        <v>1.48</v>
      </c>
      <c r="D3270" s="5">
        <f>C3270/(0.2905*LN(C3270)+0.3655)</f>
        <v>3.0872681434183873</v>
      </c>
      <c r="E3270" s="5">
        <f>D3270*100</f>
        <v>308.72681434183875</v>
      </c>
      <c r="F3270">
        <v>158.417763598981</v>
      </c>
      <c r="G3270" s="4">
        <f>75.6*1000/(287.05*(F3270+273))</f>
        <v>0.6104726631828532</v>
      </c>
      <c r="H3270" s="3">
        <f>SQRT(2*ABS(E3270)/G3270)</f>
        <v>31.803071313541654</v>
      </c>
      <c r="I3270" s="2">
        <f>(2/2*0.0254)^2*3.1416*H3270</f>
        <v>6.4459567105525667E-2</v>
      </c>
      <c r="J3270" s="26"/>
      <c r="K3270" s="26"/>
      <c r="L3270" s="26"/>
      <c r="M3270" s="26"/>
      <c r="N3270" s="39"/>
      <c r="O3270" s="9"/>
      <c r="P3270" s="8"/>
      <c r="Q3270" s="41"/>
      <c r="R3270" s="8"/>
      <c r="S3270" s="41"/>
      <c r="T3270" s="9"/>
      <c r="U3270" s="8"/>
      <c r="X3270" s="9"/>
      <c r="Y3270" s="9"/>
      <c r="Z3270" s="9"/>
      <c r="AA3270" s="8"/>
      <c r="AB3270" s="12"/>
      <c r="AC3270" s="11"/>
      <c r="AD3270" s="11"/>
      <c r="AE3270" s="11"/>
      <c r="AF3270" s="11"/>
      <c r="AG3270" s="11"/>
      <c r="AH3270" s="10"/>
      <c r="AI3270" s="7">
        <v>435518435.19999999</v>
      </c>
      <c r="AJ3270" s="31"/>
      <c r="AK3270" s="37">
        <v>3.5581500099999999</v>
      </c>
      <c r="AN3270" s="6"/>
    </row>
    <row r="3271" spans="1:40" x14ac:dyDescent="0.25">
      <c r="A3271" s="6">
        <v>0.55343750000000003</v>
      </c>
      <c r="B3271">
        <v>0.76</v>
      </c>
      <c r="C3271">
        <f>B3271+0.68</f>
        <v>1.44</v>
      </c>
      <c r="D3271" s="5">
        <f>C3271/(0.2905*LN(C3271)+0.3655)</f>
        <v>3.0545438148283717</v>
      </c>
      <c r="E3271" s="5">
        <f>D3271*100</f>
        <v>305.45438148283716</v>
      </c>
      <c r="F3271">
        <v>158.06336961773701</v>
      </c>
      <c r="G3271" s="4">
        <f>75.6*1000/(287.05*(F3271+273))</f>
        <v>0.61097455653031585</v>
      </c>
      <c r="H3271" s="3">
        <f>SQRT(2*ABS(E3271)/G3271)</f>
        <v>31.621073886579207</v>
      </c>
      <c r="I3271" s="2">
        <f>(2/2*0.0254)^2*3.1416*H3271</f>
        <v>6.4090688413255353E-2</v>
      </c>
      <c r="J3271" s="26"/>
      <c r="K3271" s="26"/>
      <c r="L3271" s="26"/>
      <c r="M3271" s="26"/>
      <c r="N3271" s="39"/>
      <c r="O3271" s="9"/>
      <c r="P3271" s="8"/>
      <c r="Q3271" s="41"/>
      <c r="R3271" s="8"/>
      <c r="S3271" s="41"/>
      <c r="T3271" s="9"/>
      <c r="U3271" s="8"/>
      <c r="V3271" s="51"/>
      <c r="X3271" s="9"/>
      <c r="Y3271" s="9"/>
      <c r="Z3271" s="9"/>
      <c r="AA3271" s="8"/>
      <c r="AB3271" s="12"/>
      <c r="AC3271" s="11"/>
      <c r="AD3271" s="11"/>
      <c r="AE3271" s="11"/>
      <c r="AF3271" s="11"/>
      <c r="AG3271" s="11"/>
      <c r="AH3271" s="10"/>
      <c r="AI3271" s="7">
        <v>473655406</v>
      </c>
      <c r="AJ3271" s="31"/>
      <c r="AK3271" s="38">
        <v>2.9840509200000001</v>
      </c>
      <c r="AN3271" s="6"/>
    </row>
    <row r="3272" spans="1:40" x14ac:dyDescent="0.25">
      <c r="A3272" s="6">
        <v>0.55344907407407407</v>
      </c>
      <c r="B3272">
        <v>1.07</v>
      </c>
      <c r="C3272">
        <f>B3272+0.68</f>
        <v>1.75</v>
      </c>
      <c r="D3272" s="5">
        <f>C3272/(0.2905*LN(C3272)+0.3655)</f>
        <v>3.3139647157180656</v>
      </c>
      <c r="E3272" s="5">
        <f>D3272*100</f>
        <v>331.39647157180656</v>
      </c>
      <c r="F3272">
        <v>157.646488083321</v>
      </c>
      <c r="G3272" s="4">
        <f>75.6*1000/(287.05*(F3272+273))</f>
        <v>0.61156600222339252</v>
      </c>
      <c r="H3272" s="3">
        <f>SQRT(2*ABS(E3272)/G3272)</f>
        <v>32.920564279439773</v>
      </c>
      <c r="I3272" s="2">
        <f>(2/2*0.0254)^2*3.1416*H3272</f>
        <v>6.6724540576644203E-2</v>
      </c>
      <c r="J3272" s="26"/>
      <c r="K3272" s="26"/>
      <c r="L3272" s="26"/>
      <c r="M3272" s="26"/>
      <c r="N3272" s="39"/>
      <c r="O3272" s="9"/>
      <c r="P3272" s="8"/>
      <c r="Q3272" s="41"/>
      <c r="R3272" s="8"/>
      <c r="S3272" s="41"/>
      <c r="T3272" s="9"/>
      <c r="U3272" s="8"/>
      <c r="V3272" s="51"/>
      <c r="X3272" s="9"/>
      <c r="Y3272" s="9"/>
      <c r="Z3272" s="9"/>
      <c r="AA3272" s="8"/>
      <c r="AB3272" s="12"/>
      <c r="AC3272" s="11"/>
      <c r="AD3272" s="11"/>
      <c r="AE3272" s="11"/>
      <c r="AF3272" s="11"/>
      <c r="AG3272" s="11"/>
      <c r="AH3272" s="10"/>
      <c r="AI3272" s="7">
        <v>413039633.30000001</v>
      </c>
      <c r="AJ3272" s="31"/>
      <c r="AK3272" s="38">
        <v>2.6270329100000001</v>
      </c>
      <c r="AN3272" s="6"/>
    </row>
    <row r="3273" spans="1:40" x14ac:dyDescent="0.25">
      <c r="A3273" s="6">
        <v>0.55346064814814822</v>
      </c>
      <c r="B3273">
        <v>2.16</v>
      </c>
      <c r="C3273">
        <f>B3273+0.68</f>
        <v>2.8400000000000003</v>
      </c>
      <c r="D3273" s="5">
        <f>C3273/(0.2905*LN(C3273)+0.3655)</f>
        <v>4.2468872441226768</v>
      </c>
      <c r="E3273" s="5">
        <f>D3273*100</f>
        <v>424.68872441226767</v>
      </c>
      <c r="F3273">
        <v>157.67427840316799</v>
      </c>
      <c r="G3273" s="4">
        <f>75.6*1000/(287.05*(F3273+273))</f>
        <v>0.61152653941899127</v>
      </c>
      <c r="H3273" s="3">
        <f>SQRT(2*ABS(E3273)/G3273)</f>
        <v>37.268568212568589</v>
      </c>
      <c r="I3273" s="2">
        <f>(2/2*0.0254)^2*3.1416*H3273</f>
        <v>7.553722563273399E-2</v>
      </c>
      <c r="J3273" s="26"/>
      <c r="K3273" s="26"/>
      <c r="L3273" s="26"/>
      <c r="M3273" s="26"/>
      <c r="N3273" s="39"/>
      <c r="O3273" s="9"/>
      <c r="P3273" s="8"/>
      <c r="Q3273" s="41"/>
      <c r="R3273" s="8"/>
      <c r="S3273" s="41"/>
      <c r="T3273" s="9"/>
      <c r="U3273" s="8"/>
      <c r="V3273" s="51"/>
      <c r="X3273" s="9"/>
      <c r="Y3273" s="9"/>
      <c r="Z3273" s="9"/>
      <c r="AA3273" s="8"/>
      <c r="AB3273" s="12"/>
      <c r="AC3273" s="11"/>
      <c r="AD3273" s="11"/>
      <c r="AE3273" s="11"/>
      <c r="AF3273" s="11"/>
      <c r="AG3273" s="11"/>
      <c r="AH3273" s="10"/>
      <c r="AI3273" s="7">
        <v>262197215.09999999</v>
      </c>
      <c r="AJ3273" s="31"/>
      <c r="AK3273" s="38">
        <v>3.9381355899999999</v>
      </c>
      <c r="AN3273" s="6"/>
    </row>
    <row r="3274" spans="1:40" x14ac:dyDescent="0.25">
      <c r="A3274" s="6">
        <v>0.55347222222222225</v>
      </c>
      <c r="B3274">
        <v>2.5299999999999998</v>
      </c>
      <c r="C3274">
        <f>B3274+0.68</f>
        <v>3.21</v>
      </c>
      <c r="D3274" s="5">
        <f>C3274/(0.2905*LN(C3274)+0.3655)</f>
        <v>4.5577058340246017</v>
      </c>
      <c r="E3274" s="5">
        <f>D3274*100</f>
        <v>455.77058340246015</v>
      </c>
      <c r="F3274">
        <v>157.95219562373799</v>
      </c>
      <c r="G3274" s="4">
        <f>75.6*1000/(287.05*(F3274+273))</f>
        <v>0.61113217141746812</v>
      </c>
      <c r="H3274" s="3">
        <f>SQRT(2*ABS(E3274)/G3274)</f>
        <v>38.620738156358406</v>
      </c>
      <c r="I3274" s="2">
        <f>(2/2*0.0254)^2*3.1416*H3274</f>
        <v>7.8277850535608762E-2</v>
      </c>
      <c r="J3274" s="26"/>
      <c r="K3274" s="26"/>
      <c r="L3274" s="26"/>
      <c r="M3274" s="26"/>
      <c r="N3274" s="39"/>
      <c r="O3274" s="9"/>
      <c r="P3274" s="8"/>
      <c r="Q3274" s="41"/>
      <c r="R3274" s="8"/>
      <c r="S3274" s="41"/>
      <c r="T3274" s="9"/>
      <c r="U3274" s="8"/>
      <c r="V3274" s="51"/>
      <c r="X3274" s="9"/>
      <c r="Y3274" s="9"/>
      <c r="Z3274" s="9"/>
      <c r="AA3274" s="8"/>
      <c r="AB3274" s="12"/>
      <c r="AC3274" s="11"/>
      <c r="AD3274" s="11"/>
      <c r="AE3274" s="11"/>
      <c r="AF3274" s="11"/>
      <c r="AG3274" s="11"/>
      <c r="AH3274" s="10"/>
      <c r="AI3274" s="7">
        <v>304129267.69999999</v>
      </c>
      <c r="AJ3274" s="31"/>
      <c r="AK3274" s="38">
        <v>9.0958131499999997</v>
      </c>
      <c r="AN3274" s="6"/>
    </row>
    <row r="3275" spans="1:40" x14ac:dyDescent="0.25">
      <c r="A3275" s="6">
        <v>0.55348379629629629</v>
      </c>
      <c r="B3275">
        <v>2.0299999999999998</v>
      </c>
      <c r="C3275">
        <f>B3275+0.68</f>
        <v>2.71</v>
      </c>
      <c r="D3275" s="5">
        <f>C3275/(0.2905*LN(C3275)+0.3655)</f>
        <v>4.1366872695109258</v>
      </c>
      <c r="E3275" s="5">
        <f>D3275*100</f>
        <v>413.66872695109259</v>
      </c>
      <c r="F3275">
        <v>158.38301729074999</v>
      </c>
      <c r="G3275" s="4">
        <f>75.6*1000/(287.05*(F3275+273))</f>
        <v>0.61052183450038622</v>
      </c>
      <c r="H3275" s="3">
        <f>SQRT(2*ABS(E3275)/G3275)</f>
        <v>36.81211265955973</v>
      </c>
      <c r="I3275" s="2">
        <f>(2/2*0.0254)^2*3.1416*H3275</f>
        <v>7.4612065698971983E-2</v>
      </c>
      <c r="J3275" s="26"/>
      <c r="K3275" s="26"/>
      <c r="L3275" s="26"/>
      <c r="M3275" s="26"/>
      <c r="N3275" s="39"/>
      <c r="O3275" s="9"/>
      <c r="P3275" s="8"/>
      <c r="Q3275" s="41"/>
      <c r="R3275" s="8"/>
      <c r="S3275" s="41"/>
      <c r="T3275" s="9"/>
      <c r="U3275" s="8"/>
      <c r="V3275" s="51"/>
      <c r="X3275" s="9"/>
      <c r="Y3275" s="9"/>
      <c r="Z3275" s="9"/>
      <c r="AA3275" s="8"/>
      <c r="AB3275" s="12"/>
      <c r="AC3275" s="11"/>
      <c r="AD3275" s="11"/>
      <c r="AE3275" s="11"/>
      <c r="AF3275" s="11"/>
      <c r="AG3275" s="11"/>
      <c r="AH3275" s="10"/>
      <c r="AI3275" s="7">
        <v>294817397</v>
      </c>
      <c r="AJ3275" s="31"/>
      <c r="AK3275" s="38">
        <v>10.5655169</v>
      </c>
      <c r="AN3275" s="6"/>
    </row>
    <row r="3276" spans="1:40" x14ac:dyDescent="0.25">
      <c r="A3276" s="6">
        <v>0.55349537037037033</v>
      </c>
      <c r="B3276">
        <v>3.3</v>
      </c>
      <c r="C3276">
        <f>B3276+0.68</f>
        <v>3.98</v>
      </c>
      <c r="D3276" s="5">
        <f>C3276/(0.2905*LN(C3276)+0.3655)</f>
        <v>5.1906564060479079</v>
      </c>
      <c r="E3276" s="5">
        <f>D3276*100</f>
        <v>519.06564060479081</v>
      </c>
      <c r="F3276">
        <v>159.16142723364101</v>
      </c>
      <c r="G3276" s="4">
        <f>75.6*1000/(287.05*(F3276+273))</f>
        <v>0.60942216146994188</v>
      </c>
      <c r="H3276" s="3">
        <f>SQRT(2*ABS(E3276)/G3276)</f>
        <v>41.27309310423832</v>
      </c>
      <c r="I3276" s="2">
        <f>(2/2*0.0254)^2*3.1416*H3276</f>
        <v>8.3653735463984844E-2</v>
      </c>
      <c r="J3276" s="26"/>
      <c r="K3276" s="26"/>
      <c r="L3276" s="26"/>
      <c r="M3276" s="26"/>
      <c r="N3276" s="39"/>
      <c r="O3276" s="9"/>
      <c r="P3276" s="8"/>
      <c r="Q3276" s="41"/>
      <c r="R3276" s="8"/>
      <c r="S3276" s="41"/>
      <c r="T3276" s="9"/>
      <c r="U3276" s="8"/>
      <c r="V3276" s="51"/>
      <c r="X3276" s="9"/>
      <c r="Y3276" s="9"/>
      <c r="Z3276" s="9"/>
      <c r="AA3276" s="8"/>
      <c r="AB3276" s="12"/>
      <c r="AC3276" s="11"/>
      <c r="AD3276" s="11"/>
      <c r="AE3276" s="11"/>
      <c r="AF3276" s="11"/>
      <c r="AG3276" s="11"/>
      <c r="AH3276" s="10"/>
      <c r="AI3276" s="7">
        <v>288856555.5</v>
      </c>
      <c r="AJ3276" s="31"/>
      <c r="AK3276" s="37">
        <v>11.51108369</v>
      </c>
      <c r="AN3276" s="6"/>
    </row>
    <row r="3277" spans="1:40" x14ac:dyDescent="0.25">
      <c r="A3277" s="6">
        <v>0.55350694444444448</v>
      </c>
      <c r="B3277">
        <v>5.04</v>
      </c>
      <c r="C3277">
        <f>B3277+0.68</f>
        <v>5.72</v>
      </c>
      <c r="D3277" s="5">
        <f>C3277/(0.2905*LN(C3277)+0.3655)</f>
        <v>6.5587083551987586</v>
      </c>
      <c r="E3277" s="5">
        <f>D3277*100</f>
        <v>655.87083551987587</v>
      </c>
      <c r="F3277">
        <v>160.23552757775201</v>
      </c>
      <c r="G3277" s="4">
        <f>75.6*1000/(287.05*(F3277+273))</f>
        <v>0.60791124994104784</v>
      </c>
      <c r="H3277" s="3">
        <f>SQRT(2*ABS(E3277)/G3277)</f>
        <v>46.451962569905682</v>
      </c>
      <c r="I3277" s="2">
        <f>(2/2*0.0254)^2*3.1416*H3277</f>
        <v>9.415044757589966E-2</v>
      </c>
      <c r="J3277" s="26"/>
      <c r="K3277" s="26"/>
      <c r="L3277" s="26"/>
      <c r="M3277" s="26"/>
      <c r="N3277" s="39"/>
      <c r="O3277" s="9"/>
      <c r="P3277" s="8"/>
      <c r="Q3277" s="41"/>
      <c r="R3277" s="8"/>
      <c r="S3277" s="41"/>
      <c r="T3277" s="9"/>
      <c r="U3277" s="8"/>
      <c r="V3277" s="51"/>
      <c r="X3277" s="9"/>
      <c r="Y3277" s="9"/>
      <c r="Z3277" s="9"/>
      <c r="AA3277" s="8"/>
      <c r="AB3277" s="12"/>
      <c r="AC3277" s="11"/>
      <c r="AD3277" s="11"/>
      <c r="AE3277" s="11"/>
      <c r="AF3277" s="11"/>
      <c r="AG3277" s="11"/>
      <c r="AH3277" s="10"/>
      <c r="AI3277" s="7">
        <v>289064305.89999998</v>
      </c>
      <c r="AJ3277" s="31"/>
      <c r="AK3277" s="37">
        <v>11.551589209999999</v>
      </c>
      <c r="AN3277" s="6"/>
    </row>
    <row r="3278" spans="1:40" x14ac:dyDescent="0.25">
      <c r="A3278" s="6">
        <v>0.55351851851851852</v>
      </c>
      <c r="B3278">
        <v>6.92</v>
      </c>
      <c r="C3278">
        <f>B3278+0.68</f>
        <v>7.6</v>
      </c>
      <c r="D3278" s="5">
        <f>C3278/(0.2905*LN(C3278)+0.3655)</f>
        <v>7.9608071377786684</v>
      </c>
      <c r="E3278" s="5">
        <f>D3278*100</f>
        <v>796.08071377786689</v>
      </c>
      <c r="F3278">
        <v>161.76558941493099</v>
      </c>
      <c r="G3278" s="4">
        <f>75.6*1000/(287.05*(F3278+273))</f>
        <v>0.6057718400462162</v>
      </c>
      <c r="H3278" s="3">
        <f>SQRT(2*ABS(E3278)/G3278)</f>
        <v>51.267130351580285</v>
      </c>
      <c r="I3278" s="2">
        <f>(2/2*0.0254)^2*3.1416*H3278</f>
        <v>0.10390999651025239</v>
      </c>
      <c r="J3278" s="26"/>
      <c r="K3278" s="26"/>
      <c r="L3278" s="26"/>
      <c r="M3278" s="26"/>
      <c r="N3278" s="39"/>
      <c r="O3278" s="9"/>
      <c r="P3278" s="8"/>
      <c r="Q3278" s="41"/>
      <c r="R3278" s="8"/>
      <c r="S3278" s="41"/>
      <c r="T3278" s="9"/>
      <c r="U3278" s="8"/>
      <c r="V3278" s="51"/>
      <c r="X3278" s="9"/>
      <c r="Y3278" s="9"/>
      <c r="Z3278" s="9"/>
      <c r="AA3278" s="8"/>
      <c r="AB3278" s="12"/>
      <c r="AC3278" s="11"/>
      <c r="AD3278" s="11"/>
      <c r="AE3278" s="11"/>
      <c r="AF3278" s="11"/>
      <c r="AG3278" s="11"/>
      <c r="AH3278" s="10"/>
      <c r="AI3278" s="7">
        <v>289083748.39999998</v>
      </c>
      <c r="AJ3278" s="31"/>
      <c r="AK3278" s="37">
        <v>11.555678869999999</v>
      </c>
      <c r="AN3278" s="6"/>
    </row>
    <row r="3279" spans="1:40" x14ac:dyDescent="0.25">
      <c r="A3279" s="6">
        <v>0.55353009259259256</v>
      </c>
      <c r="B3279">
        <v>4.99</v>
      </c>
      <c r="C3279">
        <f>B3279+0.68</f>
        <v>5.67</v>
      </c>
      <c r="D3279" s="5">
        <f>C3279/(0.2905*LN(C3279)+0.3655)</f>
        <v>6.5204458508995486</v>
      </c>
      <c r="E3279" s="5">
        <f>D3279*100</f>
        <v>652.04458508995481</v>
      </c>
      <c r="F3279">
        <v>163.560781312681</v>
      </c>
      <c r="G3279" s="4">
        <f>75.6*1000/(287.05*(F3279+273))</f>
        <v>0.60328083135811061</v>
      </c>
      <c r="H3279" s="3">
        <f>SQRT(2*ABS(E3279)/G3279)</f>
        <v>46.493675593756265</v>
      </c>
      <c r="I3279" s="2">
        <f>(2/2*0.0254)^2*3.1416*H3279</f>
        <v>9.4234992978246571E-2</v>
      </c>
      <c r="J3279" s="26"/>
      <c r="K3279" s="26"/>
      <c r="L3279" s="26"/>
      <c r="M3279" s="26"/>
      <c r="N3279" s="39"/>
      <c r="O3279" s="9"/>
      <c r="P3279" s="8"/>
      <c r="Q3279" s="41"/>
      <c r="R3279" s="8"/>
      <c r="S3279" s="41"/>
      <c r="T3279" s="9"/>
      <c r="U3279" s="8"/>
      <c r="V3279" s="51"/>
      <c r="X3279" s="9"/>
      <c r="Y3279" s="9"/>
      <c r="Z3279" s="9"/>
      <c r="AA3279" s="8"/>
      <c r="AB3279" s="12"/>
      <c r="AC3279" s="11"/>
      <c r="AD3279" s="11"/>
      <c r="AE3279" s="11"/>
      <c r="AF3279" s="11"/>
      <c r="AG3279" s="11"/>
      <c r="AH3279" s="10"/>
      <c r="AI3279" s="7">
        <v>288818882</v>
      </c>
      <c r="AJ3279" s="31"/>
      <c r="AK3279" s="37">
        <v>11.54672736</v>
      </c>
      <c r="AN3279" s="6"/>
    </row>
    <row r="3280" spans="1:40" x14ac:dyDescent="0.25">
      <c r="A3280" s="6">
        <v>0.55354166666666671</v>
      </c>
      <c r="B3280">
        <v>1.0900000000000001</v>
      </c>
      <c r="C3280">
        <f>B3280+0.68</f>
        <v>1.77</v>
      </c>
      <c r="D3280" s="5">
        <f>C3280/(0.2905*LN(C3280)+0.3655)</f>
        <v>3.3310150579924649</v>
      </c>
      <c r="E3280" s="5">
        <f>D3280*100</f>
        <v>333.10150579924647</v>
      </c>
      <c r="F3280">
        <v>163.88094560986599</v>
      </c>
      <c r="G3280" s="4">
        <f>75.6*1000/(287.05*(F3280+273))</f>
        <v>0.60283872239154235</v>
      </c>
      <c r="H3280" s="3">
        <f>SQRT(2*ABS(E3280)/G3280)</f>
        <v>33.243192574195199</v>
      </c>
      <c r="I3280" s="2">
        <f>(2/2*0.0254)^2*3.1416*H3280</f>
        <v>6.7378454785460673E-2</v>
      </c>
      <c r="J3280" s="26"/>
      <c r="K3280" s="26"/>
      <c r="L3280" s="26"/>
      <c r="M3280" s="26"/>
      <c r="N3280" s="39"/>
      <c r="O3280" s="9"/>
      <c r="P3280" s="8"/>
      <c r="Q3280" s="41"/>
      <c r="R3280" s="8"/>
      <c r="S3280" s="41"/>
      <c r="T3280" s="9"/>
      <c r="U3280" s="8"/>
      <c r="V3280" s="51"/>
      <c r="X3280" s="9"/>
      <c r="Y3280" s="9"/>
      <c r="Z3280" s="9"/>
      <c r="AA3280" s="8"/>
      <c r="AB3280" s="12"/>
      <c r="AC3280" s="11"/>
      <c r="AD3280" s="11"/>
      <c r="AE3280" s="11"/>
      <c r="AF3280" s="11"/>
      <c r="AG3280" s="11"/>
      <c r="AH3280" s="10"/>
      <c r="AI3280" s="7">
        <v>288680108.89999998</v>
      </c>
      <c r="AJ3280" s="31"/>
      <c r="AK3280" s="37">
        <v>11.542190700000001</v>
      </c>
      <c r="AN3280" s="6"/>
    </row>
    <row r="3281" spans="1:40" x14ac:dyDescent="0.25">
      <c r="A3281" s="6">
        <v>0.55355324074074075</v>
      </c>
      <c r="B3281">
        <v>0.95</v>
      </c>
      <c r="C3281">
        <f>B3281+0.68</f>
        <v>1.63</v>
      </c>
      <c r="D3281" s="5">
        <f>C3281/(0.2905*LN(C3281)+0.3655)</f>
        <v>3.212249941212534</v>
      </c>
      <c r="E3281" s="5">
        <f>D3281*100</f>
        <v>321.22499412125342</v>
      </c>
      <c r="F3281">
        <v>164.15589060809799</v>
      </c>
      <c r="G3281" s="4">
        <f>75.6*1000/(287.05*(F3281+273))</f>
        <v>0.60245957276775119</v>
      </c>
      <c r="H3281" s="3">
        <f>SQRT(2*ABS(E3281)/G3281)</f>
        <v>32.655452645986088</v>
      </c>
      <c r="I3281" s="2">
        <f>(2/2*0.0254)^2*3.1416*H3281</f>
        <v>6.6187203130251504E-2</v>
      </c>
      <c r="J3281" s="26"/>
      <c r="K3281" s="26"/>
      <c r="L3281" s="26"/>
      <c r="M3281" s="26"/>
      <c r="N3281" s="39"/>
      <c r="O3281" s="9"/>
      <c r="P3281" s="8"/>
      <c r="Q3281" s="41"/>
      <c r="R3281" s="8"/>
      <c r="S3281" s="41"/>
      <c r="T3281" s="9"/>
      <c r="U3281" s="8"/>
      <c r="V3281" s="51"/>
      <c r="X3281" s="9"/>
      <c r="Y3281" s="9"/>
      <c r="Z3281" s="9"/>
      <c r="AA3281" s="8"/>
      <c r="AB3281" s="12"/>
      <c r="AC3281" s="11"/>
      <c r="AD3281" s="11"/>
      <c r="AE3281" s="11"/>
      <c r="AF3281" s="11"/>
      <c r="AG3281" s="11"/>
      <c r="AH3281" s="10"/>
      <c r="AI3281" s="7">
        <v>289618930.80000001</v>
      </c>
      <c r="AJ3281" s="31"/>
      <c r="AK3281" s="37">
        <v>11.58057705</v>
      </c>
      <c r="AN3281" s="6"/>
    </row>
    <row r="3282" spans="1:40" x14ac:dyDescent="0.25">
      <c r="A3282" s="6">
        <v>0.55356481481481479</v>
      </c>
      <c r="B3282">
        <v>1.1100000000000001</v>
      </c>
      <c r="C3282">
        <f>B3282+0.68</f>
        <v>1.79</v>
      </c>
      <c r="D3282" s="5">
        <f>C3282/(0.2905*LN(C3282)+0.3655)</f>
        <v>3.3480871277483226</v>
      </c>
      <c r="E3282" s="5">
        <f>D3282*100</f>
        <v>334.80871277483226</v>
      </c>
      <c r="F3282">
        <v>163.995793673105</v>
      </c>
      <c r="G3282" s="4">
        <f>75.6*1000/(287.05*(F3282+273))</f>
        <v>0.60268028869329038</v>
      </c>
      <c r="H3282" s="3">
        <f>SQRT(2*ABS(E3282)/G3282)</f>
        <v>33.332652874439844</v>
      </c>
      <c r="I3282" s="2">
        <f>(2/2*0.0254)^2*3.1416*H3282</f>
        <v>6.7559776022332693E-2</v>
      </c>
      <c r="J3282" s="26"/>
      <c r="K3282" s="26"/>
      <c r="L3282" s="26"/>
      <c r="M3282" s="26"/>
      <c r="N3282" s="39"/>
      <c r="O3282" s="9"/>
      <c r="P3282" s="8"/>
      <c r="Q3282" s="41"/>
      <c r="R3282" s="8"/>
      <c r="S3282" s="41"/>
      <c r="T3282" s="9"/>
      <c r="U3282" s="8"/>
      <c r="V3282" s="51"/>
      <c r="X3282" s="9"/>
      <c r="Y3282" s="9"/>
      <c r="Z3282" s="9"/>
      <c r="AA3282" s="8"/>
      <c r="AB3282" s="12"/>
      <c r="AC3282" s="11"/>
      <c r="AD3282" s="11"/>
      <c r="AE3282" s="11"/>
      <c r="AF3282" s="11"/>
      <c r="AG3282" s="11"/>
      <c r="AH3282" s="10"/>
      <c r="AI3282" s="7">
        <v>289098680.5</v>
      </c>
      <c r="AJ3282" s="31"/>
      <c r="AK3282" s="37">
        <v>11.560460239999999</v>
      </c>
      <c r="AN3282" s="6"/>
    </row>
    <row r="3283" spans="1:40" x14ac:dyDescent="0.25">
      <c r="A3283" s="6">
        <v>0.55357638888888883</v>
      </c>
      <c r="B3283">
        <v>1.34</v>
      </c>
      <c r="C3283">
        <f>B3283+0.68</f>
        <v>2.02</v>
      </c>
      <c r="D3283" s="5">
        <f>C3283/(0.2905*LN(C3283)+0.3655)</f>
        <v>3.5454157316799706</v>
      </c>
      <c r="E3283" s="5">
        <f>D3283*100</f>
        <v>354.54157316799706</v>
      </c>
      <c r="F3283">
        <v>163.501623469577</v>
      </c>
      <c r="G3283" s="4">
        <f>75.6*1000/(287.05*(F3283+273))</f>
        <v>0.60336259232038481</v>
      </c>
      <c r="H3283" s="3">
        <f>SQRT(2*ABS(E3283)/G3283)</f>
        <v>34.281466425089505</v>
      </c>
      <c r="I3283" s="2">
        <f>(2/2*0.0254)^2*3.1416*H3283</f>
        <v>6.9482864208871828E-2</v>
      </c>
      <c r="J3283" s="26"/>
      <c r="K3283" s="26"/>
      <c r="L3283" s="26"/>
      <c r="M3283" s="26"/>
      <c r="N3283" s="39"/>
      <c r="O3283" s="9"/>
      <c r="P3283" s="8"/>
      <c r="Q3283" s="41"/>
      <c r="R3283" s="8"/>
      <c r="S3283" s="41"/>
      <c r="T3283" s="9"/>
      <c r="U3283" s="8"/>
      <c r="V3283" s="51"/>
      <c r="X3283" s="9"/>
      <c r="Y3283" s="9"/>
      <c r="Z3283" s="9"/>
      <c r="AA3283" s="8"/>
      <c r="AB3283" s="12"/>
      <c r="AC3283" s="11"/>
      <c r="AD3283" s="11"/>
      <c r="AE3283" s="11"/>
      <c r="AF3283" s="11"/>
      <c r="AG3283" s="11"/>
      <c r="AH3283" s="10"/>
      <c r="AI3283" s="7">
        <v>290105789.10000002</v>
      </c>
      <c r="AJ3283" s="31"/>
      <c r="AK3283" s="37">
        <v>11.544046809999999</v>
      </c>
      <c r="AN3283" s="6"/>
    </row>
    <row r="3284" spans="1:40" x14ac:dyDescent="0.25">
      <c r="A3284" s="6">
        <v>0.55358796296296298</v>
      </c>
      <c r="B3284">
        <v>1.0900000000000001</v>
      </c>
      <c r="C3284">
        <f>B3284+0.68</f>
        <v>1.77</v>
      </c>
      <c r="D3284" s="5">
        <f>C3284/(0.2905*LN(C3284)+0.3655)</f>
        <v>3.3310150579924649</v>
      </c>
      <c r="E3284" s="5">
        <f>D3284*100</f>
        <v>333.10150579924647</v>
      </c>
      <c r="F3284">
        <v>162.75701063194299</v>
      </c>
      <c r="G3284" s="4">
        <f>75.6*1000/(287.05*(F3284+273))</f>
        <v>0.60439360621351379</v>
      </c>
      <c r="H3284" s="3">
        <f>SQRT(2*ABS(E3284)/G3284)</f>
        <v>33.200403744991455</v>
      </c>
      <c r="I3284" s="2">
        <f>(2/2*0.0254)^2*3.1416*H3284</f>
        <v>6.7291728903540862E-2</v>
      </c>
      <c r="J3284" s="26"/>
      <c r="K3284" s="26"/>
      <c r="L3284" s="26"/>
      <c r="M3284" s="26"/>
      <c r="N3284" s="39"/>
      <c r="O3284" s="9"/>
      <c r="P3284" s="8"/>
      <c r="Q3284" s="41"/>
      <c r="R3284" s="8"/>
      <c r="S3284" s="41"/>
      <c r="T3284" s="9"/>
      <c r="U3284" s="8"/>
      <c r="V3284" s="51"/>
      <c r="X3284" s="9"/>
      <c r="Y3284" s="9"/>
      <c r="Z3284" s="9"/>
      <c r="AA3284" s="8"/>
      <c r="AB3284" s="12"/>
      <c r="AC3284" s="11"/>
      <c r="AD3284" s="11"/>
      <c r="AE3284" s="11"/>
      <c r="AF3284" s="11"/>
      <c r="AG3284" s="11"/>
      <c r="AH3284" s="10"/>
      <c r="AI3284" s="7">
        <v>294790674.39999998</v>
      </c>
      <c r="AJ3284" s="31"/>
      <c r="AK3284" s="37">
        <v>10.5854023</v>
      </c>
      <c r="AN3284" s="6"/>
    </row>
    <row r="3285" spans="1:40" x14ac:dyDescent="0.25">
      <c r="A3285" s="6">
        <v>0.55359953703703701</v>
      </c>
      <c r="B3285">
        <v>0.98</v>
      </c>
      <c r="C3285">
        <f>B3285+0.68</f>
        <v>1.6600000000000001</v>
      </c>
      <c r="D3285" s="5">
        <f>C3285/(0.2905*LN(C3285)+0.3655)</f>
        <v>3.2375681890029284</v>
      </c>
      <c r="E3285" s="5">
        <f>D3285*100</f>
        <v>323.75681890029284</v>
      </c>
      <c r="F3285">
        <v>162.10646815918599</v>
      </c>
      <c r="G3285" s="4">
        <f>75.6*1000/(287.05*(F3285+273))</f>
        <v>0.60529725564159087</v>
      </c>
      <c r="H3285" s="3">
        <f>SQRT(2*ABS(E3285)/G3285)</f>
        <v>32.706954554041246</v>
      </c>
      <c r="I3285" s="2">
        <f>(2/2*0.0254)^2*3.1416*H3285</f>
        <v>6.6291588982347827E-2</v>
      </c>
      <c r="J3285" s="26"/>
      <c r="K3285" s="26"/>
      <c r="L3285" s="26"/>
      <c r="M3285" s="26"/>
      <c r="N3285" s="39"/>
      <c r="O3285" s="9"/>
      <c r="P3285" s="8"/>
      <c r="Q3285" s="41"/>
      <c r="R3285" s="8"/>
      <c r="S3285" s="41"/>
      <c r="T3285" s="9"/>
      <c r="U3285" s="8"/>
      <c r="V3285" s="51"/>
      <c r="X3285" s="9"/>
      <c r="Y3285" s="9"/>
      <c r="Z3285" s="9"/>
      <c r="AA3285" s="8"/>
      <c r="AB3285" s="12"/>
      <c r="AC3285" s="11"/>
      <c r="AD3285" s="11"/>
      <c r="AE3285" s="11"/>
      <c r="AF3285" s="11"/>
      <c r="AG3285" s="11"/>
      <c r="AH3285" s="10"/>
      <c r="AI3285" s="7">
        <v>289656452.19999999</v>
      </c>
      <c r="AJ3285" s="31"/>
      <c r="AK3285" s="38">
        <v>11.507802420000001</v>
      </c>
      <c r="AN3285" s="6"/>
    </row>
    <row r="3286" spans="1:40" x14ac:dyDescent="0.25">
      <c r="A3286" s="6">
        <v>0.55361111111111116</v>
      </c>
      <c r="B3286">
        <v>0.99</v>
      </c>
      <c r="C3286">
        <f>B3286+0.68</f>
        <v>1.67</v>
      </c>
      <c r="D3286" s="5">
        <f>C3286/(0.2905*LN(C3286)+0.3655)</f>
        <v>3.246025841382262</v>
      </c>
      <c r="E3286" s="5">
        <f>D3286*100</f>
        <v>324.60258413822618</v>
      </c>
      <c r="F3286">
        <v>161.616030586992</v>
      </c>
      <c r="G3286" s="4">
        <f>75.6*1000/(287.05*(F3286+273))</f>
        <v>0.6059802965227834</v>
      </c>
      <c r="H3286" s="3">
        <f>SQRT(2*ABS(E3286)/G3286)</f>
        <v>32.731185289406227</v>
      </c>
      <c r="I3286" s="2">
        <f>(2/2*0.0254)^2*3.1416*H3286</f>
        <v>6.6340700676525921E-2</v>
      </c>
      <c r="J3286" s="26"/>
      <c r="K3286" s="26"/>
      <c r="L3286" s="26"/>
      <c r="M3286" s="26"/>
      <c r="N3286" s="39"/>
      <c r="O3286" s="9"/>
      <c r="P3286" s="8"/>
      <c r="Q3286" s="41"/>
      <c r="R3286" s="8"/>
      <c r="S3286" s="41"/>
      <c r="T3286" s="9"/>
      <c r="U3286" s="8"/>
      <c r="V3286" s="51"/>
      <c r="X3286" s="9"/>
      <c r="Y3286" s="9"/>
      <c r="Z3286" s="9"/>
      <c r="AA3286" s="8"/>
      <c r="AB3286" s="12"/>
      <c r="AC3286" s="11"/>
      <c r="AD3286" s="11"/>
      <c r="AE3286" s="11"/>
      <c r="AF3286" s="11"/>
      <c r="AG3286" s="11"/>
      <c r="AH3286" s="10"/>
      <c r="AI3286" s="7">
        <v>289072136.89999998</v>
      </c>
      <c r="AJ3286" s="31"/>
      <c r="AK3286" s="38">
        <v>11.55834847</v>
      </c>
      <c r="AN3286" s="6"/>
    </row>
    <row r="3287" spans="1:40" x14ac:dyDescent="0.25">
      <c r="A3287" s="6">
        <v>0.5536226851851852</v>
      </c>
      <c r="B3287">
        <v>1.54</v>
      </c>
      <c r="C3287">
        <f>B3287+0.68</f>
        <v>2.2200000000000002</v>
      </c>
      <c r="D3287" s="5">
        <f>C3287/(0.2905*LN(C3287)+0.3655)</f>
        <v>3.7174980128077606</v>
      </c>
      <c r="E3287" s="5">
        <f>D3287*100</f>
        <v>371.74980128077607</v>
      </c>
      <c r="F3287">
        <v>161.31345445556599</v>
      </c>
      <c r="G3287" s="4">
        <f>75.6*1000/(287.05*(F3287+273))</f>
        <v>0.60640246896980576</v>
      </c>
      <c r="H3287" s="3">
        <f>SQRT(2*ABS(E3287)/G3287)</f>
        <v>35.015464341835319</v>
      </c>
      <c r="I3287" s="2">
        <f>(2/2*0.0254)^2*3.1416*H3287</f>
        <v>7.0970556623964051E-2</v>
      </c>
      <c r="J3287" s="26"/>
      <c r="K3287" s="26"/>
      <c r="L3287" s="26"/>
      <c r="M3287" s="26"/>
      <c r="N3287" s="39"/>
      <c r="O3287" s="9"/>
      <c r="P3287" s="8"/>
      <c r="Q3287" s="41"/>
      <c r="R3287" s="8"/>
      <c r="S3287" s="41"/>
      <c r="T3287" s="9"/>
      <c r="U3287" s="8"/>
      <c r="V3287" s="51"/>
      <c r="X3287" s="9"/>
      <c r="Y3287" s="9"/>
      <c r="Z3287" s="9"/>
      <c r="AA3287" s="8"/>
      <c r="AB3287" s="12"/>
      <c r="AC3287" s="11"/>
      <c r="AD3287" s="11"/>
      <c r="AE3287" s="11"/>
      <c r="AF3287" s="11"/>
      <c r="AG3287" s="11"/>
      <c r="AH3287" s="10"/>
      <c r="AI3287" s="7">
        <v>289096205.89999998</v>
      </c>
      <c r="AJ3287" s="31"/>
      <c r="AK3287" s="38">
        <v>11.56026848</v>
      </c>
      <c r="AN3287" s="6"/>
    </row>
    <row r="3288" spans="1:40" x14ac:dyDescent="0.25">
      <c r="A3288" s="6">
        <v>0.55363425925925924</v>
      </c>
      <c r="B3288">
        <v>1.84</v>
      </c>
      <c r="C3288">
        <f>B3288+0.68</f>
        <v>2.52</v>
      </c>
      <c r="D3288" s="5">
        <f>C3288/(0.2905*LN(C3288)+0.3655)</f>
        <v>3.9747808928881527</v>
      </c>
      <c r="E3288" s="5">
        <f>D3288*100</f>
        <v>397.47808928881528</v>
      </c>
      <c r="F3288">
        <v>161.13957211799899</v>
      </c>
      <c r="G3288" s="4">
        <f>75.6*1000/(287.05*(F3288+273))</f>
        <v>0.60664534634285061</v>
      </c>
      <c r="H3288" s="3">
        <f>SQRT(2*ABS(E3288)/G3288)</f>
        <v>36.199632314367712</v>
      </c>
      <c r="I3288" s="2">
        <f>(2/2*0.0254)^2*3.1416*H3288</f>
        <v>7.3370669309217956E-2</v>
      </c>
      <c r="J3288" s="26"/>
      <c r="K3288" s="26"/>
      <c r="L3288" s="26"/>
      <c r="M3288" s="26"/>
      <c r="N3288" s="39"/>
      <c r="O3288" s="9"/>
      <c r="P3288" s="8"/>
      <c r="Q3288" s="41"/>
      <c r="R3288" s="8"/>
      <c r="S3288" s="41"/>
      <c r="T3288" s="9"/>
      <c r="U3288" s="8"/>
      <c r="V3288" s="51"/>
      <c r="X3288" s="9"/>
      <c r="Y3288" s="9"/>
      <c r="Z3288" s="9"/>
      <c r="AA3288" s="8"/>
      <c r="AB3288" s="12"/>
      <c r="AC3288" s="11"/>
      <c r="AD3288" s="11"/>
      <c r="AE3288" s="11"/>
      <c r="AF3288" s="11"/>
      <c r="AG3288" s="11"/>
      <c r="AH3288" s="10"/>
      <c r="AI3288" s="7">
        <v>294892636.69999999</v>
      </c>
      <c r="AJ3288" s="31"/>
      <c r="AK3288" s="38">
        <v>11.79276774</v>
      </c>
      <c r="AN3288" s="6"/>
    </row>
    <row r="3289" spans="1:40" x14ac:dyDescent="0.25">
      <c r="A3289" s="6">
        <v>0.55364583333333328</v>
      </c>
      <c r="B3289">
        <v>3.2</v>
      </c>
      <c r="C3289">
        <f>B3289+0.68</f>
        <v>3.8800000000000003</v>
      </c>
      <c r="D3289" s="5">
        <f>C3289/(0.2905*LN(C3289)+0.3655)</f>
        <v>5.1094979088807646</v>
      </c>
      <c r="E3289" s="5">
        <f>D3289*100</f>
        <v>510.94979088807645</v>
      </c>
      <c r="F3289">
        <v>161.26476651477401</v>
      </c>
      <c r="G3289" s="4">
        <f>75.6*1000/(287.05*(F3289+273))</f>
        <v>0.6064704562664549</v>
      </c>
      <c r="H3289" s="3">
        <f>SQRT(2*ABS(E3289)/G3289)</f>
        <v>41.048688497853753</v>
      </c>
      <c r="I3289" s="2">
        <f>(2/2*0.0254)^2*3.1416*H3289</f>
        <v>8.3198904430798568E-2</v>
      </c>
      <c r="J3289" s="26"/>
      <c r="K3289" s="26"/>
      <c r="L3289" s="26"/>
      <c r="M3289" s="26"/>
      <c r="N3289" s="39"/>
      <c r="O3289" s="9"/>
      <c r="P3289" s="8"/>
      <c r="Q3289" s="41"/>
      <c r="R3289" s="8"/>
      <c r="S3289" s="41"/>
      <c r="T3289" s="9"/>
      <c r="U3289" s="8"/>
      <c r="V3289" s="51"/>
      <c r="X3289" s="9"/>
      <c r="Y3289" s="9"/>
      <c r="Z3289" s="9"/>
      <c r="AA3289" s="8"/>
      <c r="AB3289" s="12"/>
      <c r="AC3289" s="11"/>
      <c r="AD3289" s="11"/>
      <c r="AE3289" s="11"/>
      <c r="AF3289" s="11"/>
      <c r="AG3289" s="11"/>
      <c r="AH3289" s="10"/>
      <c r="AI3289" s="7">
        <v>299073075.39999998</v>
      </c>
      <c r="AJ3289" s="31"/>
      <c r="AK3289" s="38">
        <v>11.96020049</v>
      </c>
      <c r="AN3289" s="6"/>
    </row>
    <row r="3290" spans="1:40" x14ac:dyDescent="0.25">
      <c r="A3290" s="6">
        <v>0.55365740740740743</v>
      </c>
      <c r="B3290">
        <v>3.44</v>
      </c>
      <c r="C3290">
        <f>B3290+0.68</f>
        <v>4.12</v>
      </c>
      <c r="D3290" s="5">
        <f>C3290/(0.2905*LN(C3290)+0.3655)</f>
        <v>5.3037740175880295</v>
      </c>
      <c r="E3290" s="5">
        <f>D3290*100</f>
        <v>530.37740175880299</v>
      </c>
      <c r="F3290">
        <v>161.67167963691401</v>
      </c>
      <c r="G3290" s="4">
        <f>75.6*1000/(287.05*(F3290+273))</f>
        <v>0.60590271560515585</v>
      </c>
      <c r="H3290" s="3">
        <f>SQRT(2*ABS(E3290)/G3290)</f>
        <v>41.841385221487492</v>
      </c>
      <c r="I3290" s="2">
        <f>(2/2*0.0254)^2*3.1416*H3290</f>
        <v>8.480556962195708E-2</v>
      </c>
      <c r="J3290" s="26"/>
      <c r="K3290" s="26"/>
      <c r="L3290" s="26"/>
      <c r="M3290" s="26"/>
      <c r="N3290" s="39"/>
      <c r="O3290" s="9"/>
      <c r="P3290" s="8"/>
      <c r="Q3290" s="41"/>
      <c r="R3290" s="8"/>
      <c r="S3290" s="41"/>
      <c r="T3290" s="9"/>
      <c r="U3290" s="8"/>
      <c r="V3290" s="51"/>
      <c r="X3290" s="9"/>
      <c r="Y3290" s="9"/>
      <c r="Z3290" s="9"/>
      <c r="AA3290" s="8"/>
      <c r="AB3290" s="12"/>
      <c r="AC3290" s="11"/>
      <c r="AD3290" s="11"/>
      <c r="AE3290" s="11"/>
      <c r="AF3290" s="11"/>
      <c r="AG3290" s="11"/>
      <c r="AH3290" s="10"/>
      <c r="AI3290" s="7">
        <v>289654607.39999998</v>
      </c>
      <c r="AJ3290" s="31"/>
      <c r="AK3290" s="38">
        <v>11.583692660000001</v>
      </c>
      <c r="AN3290" s="6"/>
    </row>
    <row r="3291" spans="1:40" x14ac:dyDescent="0.25">
      <c r="A3291" s="6">
        <v>0.55366898148148147</v>
      </c>
      <c r="B3291">
        <v>2.27</v>
      </c>
      <c r="C3291">
        <f>B3291+0.68</f>
        <v>2.95</v>
      </c>
      <c r="D3291" s="5">
        <f>C3291/(0.2905*LN(C3291)+0.3655)</f>
        <v>4.3397388733157696</v>
      </c>
      <c r="E3291" s="5">
        <f>D3291*100</f>
        <v>433.97388733157698</v>
      </c>
      <c r="F3291">
        <v>162.18995366021699</v>
      </c>
      <c r="G3291" s="4">
        <f>75.6*1000/(287.05*(F3291+273))</f>
        <v>0.60518113727940237</v>
      </c>
      <c r="H3291" s="3">
        <f>SQRT(2*ABS(E3291)/G3291)</f>
        <v>37.87076738434039</v>
      </c>
      <c r="I3291" s="2">
        <f>(2/2*0.0254)^2*3.1416*H3291</f>
        <v>7.675778378389557E-2</v>
      </c>
      <c r="J3291" s="26"/>
      <c r="K3291" s="26"/>
      <c r="L3291" s="26"/>
      <c r="M3291" s="26"/>
      <c r="N3291" s="39"/>
      <c r="O3291" s="9"/>
      <c r="P3291" s="8"/>
      <c r="Q3291" s="41"/>
      <c r="R3291" s="8"/>
      <c r="S3291" s="41"/>
      <c r="T3291" s="9"/>
      <c r="U3291" s="8"/>
      <c r="V3291" s="51"/>
      <c r="X3291" s="9"/>
      <c r="Y3291" s="9"/>
      <c r="Z3291" s="9"/>
      <c r="AA3291" s="8"/>
      <c r="AB3291" s="12"/>
      <c r="AC3291" s="11"/>
      <c r="AD3291" s="11"/>
      <c r="AE3291" s="11"/>
      <c r="AF3291" s="11"/>
      <c r="AG3291" s="11"/>
      <c r="AH3291" s="10"/>
      <c r="AI3291" s="7">
        <v>289649400.39999998</v>
      </c>
      <c r="AJ3291" s="31"/>
      <c r="AK3291" s="38">
        <v>11.583292739999999</v>
      </c>
      <c r="AN3291" s="6"/>
    </row>
    <row r="3292" spans="1:40" x14ac:dyDescent="0.25">
      <c r="A3292" s="6">
        <v>0.55368055555555562</v>
      </c>
      <c r="B3292">
        <v>0.93</v>
      </c>
      <c r="C3292">
        <f>B3292+0.68</f>
        <v>1.61</v>
      </c>
      <c r="D3292" s="5">
        <f>C3292/(0.2905*LN(C3292)+0.3655)</f>
        <v>3.195420639119428</v>
      </c>
      <c r="E3292" s="5">
        <f>D3292*100</f>
        <v>319.54206391194282</v>
      </c>
      <c r="F3292">
        <v>162.433464156425</v>
      </c>
      <c r="G3292" s="4">
        <f>75.6*1000/(287.05*(F3292+273))</f>
        <v>0.60484269760683351</v>
      </c>
      <c r="H3292" s="3">
        <f>SQRT(2*ABS(E3292)/G3292)</f>
        <v>32.505570671714096</v>
      </c>
      <c r="I3292" s="2">
        <f>(2/2*0.0254)^2*3.1416*H3292</f>
        <v>6.5883417150487331E-2</v>
      </c>
      <c r="J3292" s="26"/>
      <c r="K3292" s="26"/>
      <c r="L3292" s="26"/>
      <c r="M3292" s="26"/>
      <c r="N3292" s="39"/>
      <c r="O3292" s="9"/>
      <c r="P3292" s="8"/>
      <c r="Q3292" s="41"/>
      <c r="R3292" s="8"/>
      <c r="S3292" s="41"/>
      <c r="T3292" s="9"/>
      <c r="U3292" s="8"/>
      <c r="V3292" s="51"/>
      <c r="X3292" s="9"/>
      <c r="Y3292" s="9"/>
      <c r="Z3292" s="9"/>
      <c r="AA3292" s="8"/>
      <c r="AB3292" s="12"/>
      <c r="AC3292" s="11"/>
      <c r="AD3292" s="11"/>
      <c r="AE3292" s="11"/>
      <c r="AF3292" s="11"/>
      <c r="AG3292" s="11"/>
      <c r="AH3292" s="10"/>
      <c r="AI3292" s="7">
        <v>289841294.69999999</v>
      </c>
      <c r="AJ3292" s="31"/>
      <c r="AK3292" s="38">
        <v>11.59144721</v>
      </c>
      <c r="AN3292" s="6"/>
    </row>
    <row r="3293" spans="1:40" x14ac:dyDescent="0.25">
      <c r="A3293" s="6">
        <v>0.55369212962962966</v>
      </c>
      <c r="B3293">
        <v>1.0900000000000001</v>
      </c>
      <c r="C3293">
        <f>B3293+0.68</f>
        <v>1.77</v>
      </c>
      <c r="D3293" s="5">
        <f>C3293/(0.2905*LN(C3293)+0.3655)</f>
        <v>3.3310150579924649</v>
      </c>
      <c r="E3293" s="5">
        <f>D3293*100</f>
        <v>333.10150579924647</v>
      </c>
      <c r="F3293">
        <v>162.426506484876</v>
      </c>
      <c r="G3293" s="4">
        <f>75.6*1000/(287.05*(F3293+273))</f>
        <v>0.60485236237635509</v>
      </c>
      <c r="H3293" s="3">
        <f>SQRT(2*ABS(E3293)/G3293)</f>
        <v>33.187810771999757</v>
      </c>
      <c r="I3293" s="2">
        <f>(2/2*0.0254)^2*3.1416*H3293</f>
        <v>6.7266205029459222E-2</v>
      </c>
      <c r="J3293" s="26"/>
      <c r="K3293" s="26"/>
      <c r="L3293" s="26"/>
      <c r="M3293" s="26"/>
      <c r="N3293" s="39"/>
      <c r="O3293" s="9"/>
      <c r="P3293" s="8"/>
      <c r="Q3293" s="41"/>
      <c r="R3293" s="8"/>
      <c r="S3293" s="41"/>
      <c r="T3293" s="9"/>
      <c r="U3293" s="8"/>
      <c r="V3293" s="51"/>
      <c r="X3293" s="9"/>
      <c r="Y3293" s="9"/>
      <c r="Z3293" s="9"/>
      <c r="AA3293" s="8"/>
      <c r="AB3293" s="12"/>
      <c r="AC3293" s="11"/>
      <c r="AD3293" s="11"/>
      <c r="AE3293" s="11"/>
      <c r="AF3293" s="11"/>
      <c r="AG3293" s="11"/>
      <c r="AH3293" s="10"/>
      <c r="AI3293" s="7">
        <v>298280563.89999998</v>
      </c>
      <c r="AJ3293" s="31"/>
      <c r="AK3293" s="37">
        <v>11.928878470000001</v>
      </c>
      <c r="AN3293" s="6"/>
    </row>
    <row r="3294" spans="1:40" x14ac:dyDescent="0.25">
      <c r="A3294" s="6">
        <v>0.5537037037037037</v>
      </c>
      <c r="B3294">
        <v>1.67</v>
      </c>
      <c r="C3294">
        <f>B3294+0.68</f>
        <v>2.35</v>
      </c>
      <c r="D3294" s="5">
        <f>C3294/(0.2905*LN(C3294)+0.3655)</f>
        <v>3.8291847741606997</v>
      </c>
      <c r="E3294" s="5">
        <f>D3294*100</f>
        <v>382.91847741606995</v>
      </c>
      <c r="F3294">
        <v>162.42998531897399</v>
      </c>
      <c r="G3294" s="4">
        <f>75.6*1000/(287.05*(F3294+273))</f>
        <v>0.60484752995531499</v>
      </c>
      <c r="H3294" s="3">
        <f>SQRT(2*ABS(E3294)/G3294)</f>
        <v>35.583216563596956</v>
      </c>
      <c r="I3294" s="2">
        <f>(2/2*0.0254)^2*3.1416*H3294</f>
        <v>7.2121296503051532E-2</v>
      </c>
      <c r="J3294" s="26"/>
      <c r="K3294" s="26"/>
      <c r="L3294" s="26"/>
      <c r="M3294" s="26"/>
      <c r="N3294" s="39"/>
      <c r="O3294" s="9"/>
      <c r="P3294" s="8"/>
      <c r="Q3294" s="41"/>
      <c r="R3294" s="8"/>
      <c r="S3294" s="41"/>
      <c r="T3294" s="9"/>
      <c r="U3294" s="8"/>
      <c r="X3294" s="9"/>
      <c r="Y3294" s="9"/>
      <c r="Z3294" s="9"/>
      <c r="AA3294" s="8"/>
      <c r="AB3294" s="12"/>
      <c r="AC3294" s="11"/>
      <c r="AD3294" s="11"/>
      <c r="AE3294" s="11"/>
      <c r="AF3294" s="11"/>
      <c r="AG3294" s="11"/>
      <c r="AH3294" s="10"/>
      <c r="AI3294" s="7">
        <v>295878825.39999998</v>
      </c>
      <c r="AJ3294" s="31"/>
      <c r="AK3294" s="37">
        <v>11.83308909</v>
      </c>
      <c r="AN3294" s="6"/>
    </row>
    <row r="3295" spans="1:40" x14ac:dyDescent="0.25">
      <c r="A3295" s="6">
        <v>0.55371527777777774</v>
      </c>
      <c r="B3295">
        <v>2.0299999999999998</v>
      </c>
      <c r="C3295">
        <f>B3295+0.68</f>
        <v>2.71</v>
      </c>
      <c r="D3295" s="5">
        <f>C3295/(0.2905*LN(C3295)+0.3655)</f>
        <v>4.1366872695109258</v>
      </c>
      <c r="E3295" s="5">
        <f>D3295*100</f>
        <v>413.66872695109259</v>
      </c>
      <c r="F3295">
        <v>162.555225576315</v>
      </c>
      <c r="G3295" s="4">
        <f>75.6*1000/(287.05*(F3295+273))</f>
        <v>0.60467361111367224</v>
      </c>
      <c r="H3295" s="3">
        <f>SQRT(2*ABS(E3295)/G3295)</f>
        <v>36.989702198897298</v>
      </c>
      <c r="I3295" s="2">
        <f>(2/2*0.0254)^2*3.1416*H3295</f>
        <v>7.4972010331844446E-2</v>
      </c>
      <c r="J3295" s="26"/>
      <c r="K3295" s="26"/>
      <c r="L3295" s="26"/>
      <c r="M3295" s="26"/>
      <c r="N3295" s="39"/>
      <c r="O3295" s="9"/>
      <c r="P3295" s="8"/>
      <c r="Q3295" s="41"/>
      <c r="R3295" s="8"/>
      <c r="S3295" s="41"/>
      <c r="T3295" s="9"/>
      <c r="U3295" s="8"/>
      <c r="X3295" s="9"/>
      <c r="Y3295" s="9"/>
      <c r="Z3295" s="9"/>
      <c r="AA3295" s="8"/>
      <c r="AB3295" s="12"/>
      <c r="AC3295" s="11"/>
      <c r="AD3295" s="11"/>
      <c r="AE3295" s="11"/>
      <c r="AF3295" s="11"/>
      <c r="AG3295" s="11"/>
      <c r="AH3295" s="10"/>
      <c r="AI3295" s="7">
        <v>298482364.5</v>
      </c>
      <c r="AJ3295" s="31"/>
      <c r="AK3295" s="37">
        <v>11.936964720000001</v>
      </c>
      <c r="AN3295" s="6"/>
    </row>
    <row r="3296" spans="1:40" x14ac:dyDescent="0.25">
      <c r="A3296" s="6">
        <v>0.55372685185185189</v>
      </c>
      <c r="B3296">
        <v>2.7</v>
      </c>
      <c r="C3296">
        <f>B3296+0.68</f>
        <v>3.3800000000000003</v>
      </c>
      <c r="D3296" s="5">
        <f>C3296/(0.2905*LN(C3296)+0.3655)</f>
        <v>4.6990593540337864</v>
      </c>
      <c r="E3296" s="5">
        <f>D3296*100</f>
        <v>469.90593540337863</v>
      </c>
      <c r="F3296">
        <v>162.94836881233999</v>
      </c>
      <c r="G3296" s="4">
        <f>75.6*1000/(287.05*(F3296+273))</f>
        <v>0.60412830952013774</v>
      </c>
      <c r="H3296" s="3">
        <f>SQRT(2*ABS(E3296)/G3296)</f>
        <v>39.441722164552431</v>
      </c>
      <c r="I3296" s="2">
        <f>(2/2*0.0254)^2*3.1416*H3296</f>
        <v>7.9941849375438204E-2</v>
      </c>
      <c r="J3296" s="26"/>
      <c r="K3296" s="26"/>
      <c r="L3296" s="26"/>
      <c r="M3296" s="26"/>
      <c r="N3296" s="39"/>
      <c r="O3296" s="9"/>
      <c r="P3296" s="8"/>
      <c r="Q3296" s="41"/>
      <c r="R3296" s="8"/>
      <c r="S3296" s="41"/>
      <c r="T3296" s="9"/>
      <c r="U3296" s="8"/>
      <c r="X3296" s="9"/>
      <c r="Y3296" s="9"/>
      <c r="Z3296" s="9"/>
      <c r="AA3296" s="8"/>
      <c r="AB3296" s="12"/>
      <c r="AC3296" s="11"/>
      <c r="AD3296" s="11"/>
      <c r="AE3296" s="11"/>
      <c r="AF3296" s="11"/>
      <c r="AG3296" s="11"/>
      <c r="AH3296" s="10"/>
      <c r="AI3296" s="7">
        <v>304055537.60000002</v>
      </c>
      <c r="AJ3296" s="31"/>
      <c r="AK3296" s="37">
        <v>12.16009768</v>
      </c>
      <c r="AN3296" s="6"/>
    </row>
    <row r="3297" spans="1:40" x14ac:dyDescent="0.25">
      <c r="A3297" s="6">
        <v>0.55373842592592593</v>
      </c>
      <c r="B3297">
        <v>4.07</v>
      </c>
      <c r="C3297">
        <f>B3297+0.68</f>
        <v>4.75</v>
      </c>
      <c r="D3297" s="5">
        <f>C3297/(0.2905*LN(C3297)+0.3655)</f>
        <v>5.8058451208115729</v>
      </c>
      <c r="E3297" s="5">
        <f>D3297*100</f>
        <v>580.5845120811573</v>
      </c>
      <c r="F3297">
        <v>163.619940079759</v>
      </c>
      <c r="G3297" s="4">
        <f>75.6*1000/(287.05*(F3297+273))</f>
        <v>0.60319909127501126</v>
      </c>
      <c r="H3297" s="3">
        <f>SQRT(2*ABS(E3297)/G3297)</f>
        <v>43.875025476164289</v>
      </c>
      <c r="I3297" s="2">
        <f>(2/2*0.0254)^2*3.1416*H3297</f>
        <v>8.8927422167972683E-2</v>
      </c>
      <c r="J3297" s="26"/>
      <c r="K3297" s="26"/>
      <c r="L3297" s="26"/>
      <c r="M3297" s="26"/>
      <c r="N3297" s="39"/>
      <c r="O3297" s="9"/>
      <c r="P3297" s="8"/>
      <c r="Q3297" s="41"/>
      <c r="R3297" s="8"/>
      <c r="S3297" s="41"/>
      <c r="T3297" s="9"/>
      <c r="U3297" s="8"/>
      <c r="X3297" s="9"/>
      <c r="Y3297" s="9"/>
      <c r="Z3297" s="9"/>
      <c r="AA3297" s="8"/>
      <c r="AB3297" s="12"/>
      <c r="AC3297" s="11"/>
      <c r="AD3297" s="11"/>
      <c r="AE3297" s="11"/>
      <c r="AF3297" s="11"/>
      <c r="AG3297" s="11"/>
      <c r="AH3297" s="10"/>
      <c r="AI3297" s="7">
        <v>309561306.10000002</v>
      </c>
      <c r="AJ3297" s="31"/>
      <c r="AK3297" s="37">
        <v>12.38040501</v>
      </c>
      <c r="AN3297" s="6"/>
    </row>
    <row r="3298" spans="1:40" x14ac:dyDescent="0.25">
      <c r="A3298" s="6">
        <v>0.55374999999999996</v>
      </c>
      <c r="B3298">
        <v>2.0099999999999998</v>
      </c>
      <c r="C3298">
        <f>B3298+0.68</f>
        <v>2.69</v>
      </c>
      <c r="D3298" s="5">
        <f>C3298/(0.2905*LN(C3298)+0.3655)</f>
        <v>4.1196902222850698</v>
      </c>
      <c r="E3298" s="5">
        <f>D3298*100</f>
        <v>411.96902222850696</v>
      </c>
      <c r="F3298">
        <v>164.30207182677799</v>
      </c>
      <c r="G3298" s="4">
        <f>75.6*1000/(287.05*(F3298+273))</f>
        <v>0.60225818274418064</v>
      </c>
      <c r="H3298" s="3">
        <f>SQRT(2*ABS(E3298)/G3298)</f>
        <v>36.987580512402886</v>
      </c>
      <c r="I3298" s="2">
        <f>(2/2*0.0254)^2*3.1416*H3298</f>
        <v>7.4967710024128401E-2</v>
      </c>
      <c r="J3298" s="26"/>
      <c r="K3298" s="26"/>
      <c r="L3298" s="26"/>
      <c r="M3298" s="26"/>
      <c r="N3298" s="39"/>
      <c r="O3298" s="9"/>
      <c r="P3298" s="8"/>
      <c r="Q3298" s="41"/>
      <c r="R3298" s="8"/>
      <c r="S3298" s="41"/>
      <c r="T3298" s="9"/>
      <c r="U3298" s="8"/>
      <c r="X3298" s="9"/>
      <c r="Y3298" s="9"/>
      <c r="Z3298" s="9"/>
      <c r="AA3298" s="8"/>
      <c r="AB3298" s="12"/>
      <c r="AC3298" s="11"/>
      <c r="AD3298" s="11"/>
      <c r="AE3298" s="11"/>
      <c r="AF3298" s="11"/>
      <c r="AG3298" s="11"/>
      <c r="AH3298" s="10"/>
      <c r="AI3298" s="7">
        <v>307955302.69999999</v>
      </c>
      <c r="AJ3298" s="31"/>
      <c r="AK3298" s="37">
        <v>12.31631503</v>
      </c>
      <c r="AN3298" s="6"/>
    </row>
    <row r="3299" spans="1:40" x14ac:dyDescent="0.25">
      <c r="A3299" s="6">
        <v>0.55376157407407411</v>
      </c>
      <c r="B3299">
        <v>0.41</v>
      </c>
      <c r="C3299">
        <f>B3299+0.68</f>
        <v>1.0900000000000001</v>
      </c>
      <c r="D3299" s="5">
        <f>C3299/(0.2905*LN(C3299)+0.3655)</f>
        <v>2.7910457666578079</v>
      </c>
      <c r="E3299" s="5">
        <f>D3299*100</f>
        <v>279.10457666578077</v>
      </c>
      <c r="F3299">
        <v>164.36820322073001</v>
      </c>
      <c r="G3299" s="4">
        <f>75.6*1000/(287.05*(F3299+273))</f>
        <v>0.60216711948706558</v>
      </c>
      <c r="H3299" s="3">
        <f>SQRT(2*ABS(E3299)/G3299)</f>
        <v>30.44668106505959</v>
      </c>
      <c r="I3299" s="2">
        <f>(2/2*0.0254)^2*3.1416*H3299</f>
        <v>6.1710388342841767E-2</v>
      </c>
      <c r="J3299" s="26"/>
      <c r="K3299" s="26"/>
      <c r="L3299" s="26"/>
      <c r="M3299" s="26"/>
      <c r="N3299" s="39"/>
      <c r="O3299" s="9"/>
      <c r="P3299" s="8"/>
      <c r="Q3299" s="41"/>
      <c r="R3299" s="8"/>
      <c r="S3299" s="41"/>
      <c r="T3299" s="9"/>
      <c r="U3299" s="8"/>
      <c r="X3299" s="9"/>
      <c r="Y3299" s="9"/>
      <c r="Z3299" s="9"/>
      <c r="AA3299" s="8"/>
      <c r="AB3299" s="12"/>
      <c r="AC3299" s="11"/>
      <c r="AD3299" s="11"/>
      <c r="AE3299" s="11"/>
      <c r="AF3299" s="11"/>
      <c r="AG3299" s="11"/>
      <c r="AH3299" s="10"/>
      <c r="AI3299" s="7">
        <v>290840844.60000002</v>
      </c>
      <c r="AJ3299" s="31"/>
      <c r="AK3299" s="37">
        <v>11.63157165</v>
      </c>
      <c r="AN3299" s="6"/>
    </row>
    <row r="3300" spans="1:40" x14ac:dyDescent="0.25">
      <c r="A3300" s="6">
        <v>0.55377314814814815</v>
      </c>
      <c r="B3300">
        <v>0.56000000000000005</v>
      </c>
      <c r="C3300">
        <f>B3300+0.68</f>
        <v>1.2400000000000002</v>
      </c>
      <c r="D3300" s="5">
        <f>C3300/(0.2905*LN(C3300)+0.3655)</f>
        <v>2.8972649310667284</v>
      </c>
      <c r="E3300" s="5">
        <f>D3300*100</f>
        <v>289.72649310667282</v>
      </c>
      <c r="F3300">
        <v>164.08280205657201</v>
      </c>
      <c r="G3300" s="4">
        <f>75.6*1000/(287.05*(F3300+273))</f>
        <v>0.60256031545842537</v>
      </c>
      <c r="H3300" s="3">
        <f>SQRT(2*ABS(E3300)/G3300)</f>
        <v>31.010505080360357</v>
      </c>
      <c r="I3300" s="2">
        <f>(2/2*0.0254)^2*3.1416*H3300</f>
        <v>6.2853166396938429E-2</v>
      </c>
      <c r="J3300" s="26"/>
      <c r="K3300" s="26"/>
      <c r="L3300" s="26"/>
      <c r="M3300" s="26"/>
      <c r="N3300" s="39"/>
      <c r="O3300" s="9"/>
      <c r="P3300" s="8"/>
      <c r="Q3300" s="41"/>
      <c r="R3300" s="8"/>
      <c r="S3300" s="41"/>
      <c r="T3300" s="9"/>
      <c r="U3300" s="8"/>
      <c r="X3300" s="9"/>
      <c r="Y3300" s="9"/>
      <c r="Z3300" s="9"/>
      <c r="AA3300" s="8"/>
      <c r="AB3300" s="12"/>
      <c r="AC3300" s="11"/>
      <c r="AD3300" s="11"/>
      <c r="AE3300" s="11"/>
      <c r="AF3300" s="11"/>
      <c r="AG3300" s="11"/>
      <c r="AH3300" s="10"/>
      <c r="AI3300" s="7">
        <v>311393662.60000002</v>
      </c>
      <c r="AJ3300" s="31"/>
      <c r="AK3300" s="37">
        <v>12.453857859999999</v>
      </c>
      <c r="AN3300" s="6"/>
    </row>
    <row r="3301" spans="1:40" x14ac:dyDescent="0.25">
      <c r="A3301" s="6">
        <v>0.55378472222222219</v>
      </c>
      <c r="B3301">
        <v>3.09</v>
      </c>
      <c r="C3301">
        <f>B3301+0.68</f>
        <v>3.77</v>
      </c>
      <c r="D3301" s="5">
        <f>C3301/(0.2905*LN(C3301)+0.3655)</f>
        <v>5.0198711805464278</v>
      </c>
      <c r="E3301" s="5">
        <f>D3301*100</f>
        <v>501.98711805464279</v>
      </c>
      <c r="F3301">
        <v>164.33339708489601</v>
      </c>
      <c r="G3301" s="4">
        <f>75.6*1000/(287.05*(F3301+273))</f>
        <v>0.60221504427555728</v>
      </c>
      <c r="H3301" s="3">
        <f>SQRT(2*ABS(E3301)/G3301)</f>
        <v>40.830573850677141</v>
      </c>
      <c r="I3301" s="2">
        <f>(2/2*0.0254)^2*3.1416*H3301</f>
        <v>8.2756822104919789E-2</v>
      </c>
      <c r="J3301" s="26"/>
      <c r="K3301" s="26"/>
      <c r="L3301" s="26"/>
      <c r="M3301" s="26"/>
      <c r="N3301" s="39"/>
      <c r="O3301" s="9"/>
      <c r="P3301" s="8"/>
      <c r="Q3301" s="41"/>
      <c r="R3301" s="8"/>
      <c r="S3301" s="41"/>
      <c r="T3301" s="9"/>
      <c r="U3301" s="8"/>
      <c r="X3301" s="9"/>
      <c r="Y3301" s="9"/>
      <c r="Z3301" s="9"/>
      <c r="AA3301" s="8"/>
      <c r="AB3301" s="12"/>
      <c r="AC3301" s="11"/>
      <c r="AD3301" s="11"/>
      <c r="AE3301" s="11"/>
      <c r="AF3301" s="11"/>
      <c r="AG3301" s="11"/>
      <c r="AH3301" s="10"/>
      <c r="AI3301" s="7">
        <v>297548770</v>
      </c>
      <c r="AJ3301" s="31"/>
      <c r="AK3301" s="38">
        <v>11.90020365</v>
      </c>
      <c r="AN3301" s="6"/>
    </row>
    <row r="3302" spans="1:40" x14ac:dyDescent="0.25">
      <c r="A3302" s="6">
        <v>0.55379629629629623</v>
      </c>
      <c r="B3302">
        <v>3.13</v>
      </c>
      <c r="C3302">
        <f>B3302+0.68</f>
        <v>3.81</v>
      </c>
      <c r="D3302" s="5">
        <f>C3302/(0.2905*LN(C3302)+0.3655)</f>
        <v>5.0525057495198968</v>
      </c>
      <c r="E3302" s="5">
        <f>D3302*100</f>
        <v>505.25057495198968</v>
      </c>
      <c r="F3302">
        <v>164.789381768276</v>
      </c>
      <c r="G3302" s="4">
        <f>75.6*1000/(287.05*(F3302+273))</f>
        <v>0.60158780010809587</v>
      </c>
      <c r="H3302" s="3">
        <f>SQRT(2*ABS(E3302)/G3302)</f>
        <v>40.984429661140027</v>
      </c>
      <c r="I3302" s="2">
        <f>(2/2*0.0254)^2*3.1416*H3302</f>
        <v>8.3068662393592937E-2</v>
      </c>
      <c r="J3302" s="26"/>
      <c r="K3302" s="26"/>
      <c r="L3302" s="26"/>
      <c r="M3302" s="26"/>
      <c r="N3302" s="39"/>
      <c r="O3302" s="9"/>
      <c r="P3302" s="8"/>
      <c r="Q3302" s="41"/>
      <c r="R3302" s="8"/>
      <c r="S3302" s="41"/>
      <c r="T3302" s="9"/>
      <c r="U3302" s="8"/>
      <c r="X3302" s="9"/>
      <c r="Y3302" s="9"/>
      <c r="Z3302" s="9"/>
      <c r="AA3302" s="8"/>
      <c r="AB3302" s="12"/>
      <c r="AC3302" s="11"/>
      <c r="AD3302" s="11"/>
      <c r="AE3302" s="11"/>
      <c r="AF3302" s="11"/>
      <c r="AG3302" s="11"/>
      <c r="AH3302" s="10"/>
      <c r="AI3302" s="7">
        <v>295900877.19999999</v>
      </c>
      <c r="AJ3302" s="31"/>
      <c r="AK3302" s="38">
        <v>11.834625920000001</v>
      </c>
      <c r="AN3302" s="6"/>
    </row>
    <row r="3303" spans="1:40" x14ac:dyDescent="0.25">
      <c r="A3303" s="6">
        <v>0.55380787037037038</v>
      </c>
      <c r="B3303">
        <v>5.23</v>
      </c>
      <c r="C3303">
        <f>B3303+0.68</f>
        <v>5.91</v>
      </c>
      <c r="D3303" s="5">
        <f>C3303/(0.2905*LN(C3303)+0.3655)</f>
        <v>6.703601780604882</v>
      </c>
      <c r="E3303" s="5">
        <f>D3303*100</f>
        <v>670.36017806048824</v>
      </c>
      <c r="F3303">
        <v>165.57616379804199</v>
      </c>
      <c r="G3303" s="4">
        <f>75.6*1000/(287.05*(F3303+273))</f>
        <v>0.60050858397753237</v>
      </c>
      <c r="H3303" s="3">
        <f>SQRT(2*ABS(E3303)/G3303)</f>
        <v>47.250835450313275</v>
      </c>
      <c r="I3303" s="2">
        <f>(2/2*0.0254)^2*3.1416*H3303</f>
        <v>9.5769630815648307E-2</v>
      </c>
      <c r="J3303" s="26"/>
      <c r="K3303" s="26"/>
      <c r="L3303" s="26"/>
      <c r="M3303" s="26"/>
      <c r="N3303" s="39"/>
      <c r="O3303" s="9"/>
      <c r="P3303" s="8"/>
      <c r="Q3303" s="41"/>
      <c r="R3303" s="8"/>
      <c r="S3303" s="41"/>
      <c r="T3303" s="9"/>
      <c r="U3303" s="8"/>
      <c r="X3303" s="9"/>
      <c r="Y3303" s="9"/>
      <c r="Z3303" s="9"/>
      <c r="AA3303" s="8"/>
      <c r="AB3303" s="12"/>
      <c r="AC3303" s="11"/>
      <c r="AD3303" s="11"/>
      <c r="AE3303" s="11"/>
      <c r="AF3303" s="11"/>
      <c r="AG3303" s="11"/>
      <c r="AH3303" s="10"/>
      <c r="AI3303" s="7">
        <v>295438714.19999999</v>
      </c>
      <c r="AJ3303" s="31"/>
      <c r="AK3303" s="38">
        <v>11.815521739999999</v>
      </c>
      <c r="AN3303" s="6"/>
    </row>
    <row r="3304" spans="1:40" x14ac:dyDescent="0.25">
      <c r="A3304" s="6">
        <v>0.55381944444444442</v>
      </c>
      <c r="B3304">
        <v>6.44</v>
      </c>
      <c r="C3304">
        <f>B3304+0.68</f>
        <v>7.12</v>
      </c>
      <c r="D3304" s="5">
        <f>C3304/(0.2905*LN(C3304)+0.3655)</f>
        <v>7.6090756649487448</v>
      </c>
      <c r="E3304" s="5">
        <f>D3304*100</f>
        <v>760.90756649487446</v>
      </c>
      <c r="F3304">
        <v>166.95512858703199</v>
      </c>
      <c r="G3304" s="4">
        <f>75.6*1000/(287.05*(F3304+273))</f>
        <v>0.59862639159247999</v>
      </c>
      <c r="H3304" s="3">
        <f>SQRT(2*ABS(E3304)/G3304)</f>
        <v>50.420020671844604</v>
      </c>
      <c r="I3304" s="2">
        <f>(2/2*0.0254)^2*3.1416*H3304</f>
        <v>0.10219304525393104</v>
      </c>
      <c r="J3304" s="26"/>
      <c r="K3304" s="26"/>
      <c r="L3304" s="26"/>
      <c r="M3304" s="26"/>
      <c r="N3304" s="39"/>
      <c r="O3304" s="9"/>
      <c r="P3304" s="8"/>
      <c r="Q3304" s="41"/>
      <c r="R3304" s="8"/>
      <c r="S3304" s="41"/>
      <c r="T3304" s="9"/>
      <c r="U3304" s="8"/>
      <c r="X3304" s="9"/>
      <c r="Y3304" s="9"/>
      <c r="Z3304" s="9"/>
      <c r="AA3304" s="8"/>
      <c r="AB3304" s="12"/>
      <c r="AC3304" s="11"/>
      <c r="AD3304" s="11"/>
      <c r="AE3304" s="11"/>
      <c r="AF3304" s="11"/>
      <c r="AG3304" s="11"/>
      <c r="AH3304" s="10"/>
      <c r="AI3304" s="7">
        <v>310201759.10000002</v>
      </c>
      <c r="AJ3304" s="31"/>
      <c r="AK3304" s="38">
        <v>9.7362849400000009</v>
      </c>
      <c r="AN3304" s="6"/>
    </row>
    <row r="3305" spans="1:40" x14ac:dyDescent="0.25">
      <c r="A3305" s="6">
        <v>0.55383101851851857</v>
      </c>
      <c r="B3305">
        <v>6.87</v>
      </c>
      <c r="C3305">
        <f>B3305+0.68</f>
        <v>7.55</v>
      </c>
      <c r="D3305" s="5">
        <f>C3305/(0.2905*LN(C3305)+0.3655)</f>
        <v>7.9243497105615752</v>
      </c>
      <c r="E3305" s="5">
        <f>D3305*100</f>
        <v>792.43497105615756</v>
      </c>
      <c r="F3305">
        <v>168.271811482088</v>
      </c>
      <c r="G3305" s="4">
        <f>75.6*1000/(287.05*(F3305+273))</f>
        <v>0.59684018837299135</v>
      </c>
      <c r="H3305" s="3">
        <f>SQRT(2*ABS(E3305)/G3305)</f>
        <v>51.530906817652365</v>
      </c>
      <c r="I3305" s="2">
        <f>(2/2*0.0254)^2*3.1416*H3305</f>
        <v>0.10444462779312448</v>
      </c>
      <c r="J3305" s="26"/>
      <c r="K3305" s="26"/>
      <c r="L3305" s="26"/>
      <c r="M3305" s="26"/>
      <c r="N3305" s="39"/>
      <c r="O3305" s="9"/>
      <c r="P3305" s="8"/>
      <c r="Q3305" s="41"/>
      <c r="R3305" s="8"/>
      <c r="S3305" s="41"/>
      <c r="T3305" s="9"/>
      <c r="U3305" s="8"/>
      <c r="X3305" s="9"/>
      <c r="Y3305" s="9"/>
      <c r="Z3305" s="9"/>
      <c r="AA3305" s="8"/>
      <c r="AB3305" s="12"/>
      <c r="AC3305" s="11"/>
      <c r="AD3305" s="11"/>
      <c r="AE3305" s="11"/>
      <c r="AF3305" s="11"/>
      <c r="AG3305" s="11"/>
      <c r="AH3305" s="10"/>
      <c r="AI3305" s="7">
        <v>426044866.30000001</v>
      </c>
      <c r="AJ3305" s="31"/>
      <c r="AK3305" s="38">
        <v>4.3734140300000002</v>
      </c>
      <c r="AN3305" s="6"/>
    </row>
    <row r="3306" spans="1:40" x14ac:dyDescent="0.25">
      <c r="A3306" s="6">
        <v>0.55384259259259261</v>
      </c>
      <c r="B3306">
        <v>7.61</v>
      </c>
      <c r="C3306">
        <f>B3306+0.68</f>
        <v>8.2900000000000009</v>
      </c>
      <c r="D3306" s="5">
        <f>C3306/(0.2905*LN(C3306)+0.3655)</f>
        <v>8.4598568705744484</v>
      </c>
      <c r="E3306" s="5">
        <f>D3306*100</f>
        <v>845.98568705744481</v>
      </c>
      <c r="F3306">
        <v>169.82582126211099</v>
      </c>
      <c r="G3306" s="4">
        <f>75.6*1000/(287.05*(F3306+273))</f>
        <v>0.59474569558302948</v>
      </c>
      <c r="H3306" s="3">
        <f>SQRT(2*ABS(E3306)/G3306)</f>
        <v>53.337278431242169</v>
      </c>
      <c r="I3306" s="2">
        <f>(2/2*0.0254)^2*3.1416*H3306</f>
        <v>0.10810584438116294</v>
      </c>
      <c r="J3306" s="26"/>
      <c r="K3306" s="26"/>
      <c r="L3306" s="26"/>
      <c r="M3306" s="26"/>
      <c r="N3306" s="39"/>
      <c r="O3306" s="9"/>
      <c r="P3306" s="8"/>
      <c r="Q3306" s="41"/>
      <c r="R3306" s="8"/>
      <c r="S3306" s="41"/>
      <c r="T3306" s="9"/>
      <c r="U3306" s="8"/>
      <c r="X3306" s="9"/>
      <c r="Y3306" s="9"/>
      <c r="Z3306" s="9"/>
      <c r="AA3306" s="8"/>
      <c r="AB3306" s="12"/>
      <c r="AC3306" s="11"/>
      <c r="AD3306" s="11"/>
      <c r="AE3306" s="11"/>
      <c r="AF3306" s="11"/>
      <c r="AG3306" s="11"/>
      <c r="AH3306" s="10"/>
      <c r="AI3306" s="7">
        <v>442168679.19999999</v>
      </c>
      <c r="AJ3306" s="31"/>
      <c r="AK3306" s="37">
        <v>4.0144374899999997</v>
      </c>
      <c r="AN3306" s="6"/>
    </row>
    <row r="3307" spans="1:40" x14ac:dyDescent="0.25">
      <c r="A3307" s="6">
        <v>0.55385416666666665</v>
      </c>
      <c r="B3307">
        <v>7.93</v>
      </c>
      <c r="C3307">
        <f>B3307+0.68</f>
        <v>8.61</v>
      </c>
      <c r="D3307" s="5">
        <f>C3307/(0.2905*LN(C3307)+0.3655)</f>
        <v>8.6888555827949023</v>
      </c>
      <c r="E3307" s="5">
        <f>D3307*100</f>
        <v>868.88555827949028</v>
      </c>
      <c r="F3307">
        <v>171.46395132421799</v>
      </c>
      <c r="G3307" s="4">
        <f>75.6*1000/(287.05*(F3307+273))</f>
        <v>0.59255368248423812</v>
      </c>
      <c r="H3307" s="3">
        <f>SQRT(2*ABS(E3307)/G3307)</f>
        <v>54.154236412472898</v>
      </c>
      <c r="I3307" s="2">
        <f>(2/2*0.0254)^2*3.1416*H3307</f>
        <v>0.10976168313001718</v>
      </c>
      <c r="J3307" s="26"/>
      <c r="K3307" s="26"/>
      <c r="L3307" s="26"/>
      <c r="M3307" s="26"/>
      <c r="N3307" s="39"/>
      <c r="O3307" s="9"/>
      <c r="P3307" s="8"/>
      <c r="Q3307" s="41"/>
      <c r="R3307" s="8"/>
      <c r="S3307" s="41"/>
      <c r="T3307" s="9"/>
      <c r="U3307" s="8"/>
      <c r="X3307" s="9"/>
      <c r="Y3307" s="9"/>
      <c r="Z3307" s="9"/>
      <c r="AA3307" s="8"/>
      <c r="AB3307" s="12"/>
      <c r="AC3307" s="11"/>
      <c r="AD3307" s="11"/>
      <c r="AE3307" s="11"/>
      <c r="AF3307" s="11"/>
      <c r="AG3307" s="11"/>
      <c r="AH3307" s="10"/>
      <c r="AI3307" s="7">
        <v>422858309.69999999</v>
      </c>
      <c r="AJ3307" s="31"/>
      <c r="AK3307" s="37">
        <v>4.4510481500000001</v>
      </c>
      <c r="AN3307" s="6"/>
    </row>
    <row r="3308" spans="1:40" x14ac:dyDescent="0.25">
      <c r="A3308" s="6">
        <v>0.55386574074074069</v>
      </c>
      <c r="B3308">
        <v>8.73</v>
      </c>
      <c r="C3308">
        <f>B3308+0.68</f>
        <v>9.41</v>
      </c>
      <c r="D3308" s="5">
        <f>C3308/(0.2905*LN(C3308)+0.3655)</f>
        <v>9.2551152481667582</v>
      </c>
      <c r="E3308" s="5">
        <f>D3308*100</f>
        <v>925.51152481667577</v>
      </c>
      <c r="F3308">
        <v>173.78947609224099</v>
      </c>
      <c r="G3308" s="4">
        <f>75.6*1000/(287.05*(F3308+273))</f>
        <v>0.58946945973787268</v>
      </c>
      <c r="H3308" s="3">
        <f>SQRT(2*ABS(E3308)/G3308)</f>
        <v>56.037049277355905</v>
      </c>
      <c r="I3308" s="2">
        <f>(2/2*0.0254)^2*3.1416*H3308</f>
        <v>0.1135778334953247</v>
      </c>
      <c r="J3308" s="26"/>
      <c r="K3308" s="26"/>
      <c r="L3308" s="26"/>
      <c r="M3308" s="26"/>
      <c r="N3308" s="39"/>
      <c r="O3308" s="9"/>
      <c r="P3308" s="8"/>
      <c r="Q3308" s="41"/>
      <c r="R3308" s="8"/>
      <c r="S3308" s="41"/>
      <c r="T3308" s="9"/>
      <c r="U3308" s="8"/>
      <c r="X3308" s="9"/>
      <c r="Y3308" s="9"/>
      <c r="Z3308" s="9"/>
      <c r="AA3308" s="8"/>
      <c r="AB3308" s="12"/>
      <c r="AC3308" s="11"/>
      <c r="AD3308" s="11"/>
      <c r="AE3308" s="11"/>
      <c r="AF3308" s="11"/>
      <c r="AG3308" s="11"/>
      <c r="AH3308" s="10"/>
      <c r="AI3308" s="7">
        <v>411262558.69999999</v>
      </c>
      <c r="AJ3308" s="31"/>
      <c r="AK3308" s="37">
        <v>4.75333016</v>
      </c>
      <c r="AN3308" s="6"/>
    </row>
    <row r="3309" spans="1:40" x14ac:dyDescent="0.25">
      <c r="A3309" s="6">
        <v>0.55387731481481484</v>
      </c>
      <c r="B3309">
        <v>9.17</v>
      </c>
      <c r="C3309">
        <f>B3309+0.68</f>
        <v>9.85</v>
      </c>
      <c r="D3309" s="5">
        <f>C3309/(0.2905*LN(C3309)+0.3655)</f>
        <v>9.5630097015703459</v>
      </c>
      <c r="E3309" s="5">
        <f>D3309*100</f>
        <v>956.30097015703461</v>
      </c>
      <c r="F3309">
        <v>175.71812809427999</v>
      </c>
      <c r="G3309" s="4">
        <f>75.6*1000/(287.05*(F3309+273))</f>
        <v>0.58693583922538595</v>
      </c>
      <c r="H3309" s="3">
        <f>SQRT(2*ABS(E3309)/G3309)</f>
        <v>57.084339648234945</v>
      </c>
      <c r="I3309" s="2">
        <f>(2/2*0.0254)^2*3.1416*H3309</f>
        <v>0.11570051791391743</v>
      </c>
      <c r="J3309" s="26"/>
      <c r="K3309" s="26"/>
      <c r="L3309" s="26"/>
      <c r="M3309" s="26"/>
      <c r="N3309" s="39"/>
      <c r="O3309" s="9"/>
      <c r="P3309" s="8"/>
      <c r="Q3309" s="41"/>
      <c r="R3309" s="8"/>
      <c r="S3309" s="41"/>
      <c r="T3309" s="9"/>
      <c r="U3309" s="8"/>
      <c r="X3309" s="9"/>
      <c r="Y3309" s="9"/>
      <c r="Z3309" s="9"/>
      <c r="AA3309" s="8"/>
      <c r="AB3309" s="12"/>
      <c r="AC3309" s="11"/>
      <c r="AD3309" s="11"/>
      <c r="AE3309" s="11"/>
      <c r="AF3309" s="11"/>
      <c r="AG3309" s="11"/>
      <c r="AH3309" s="10"/>
      <c r="AI3309" s="7">
        <v>379090742.69999999</v>
      </c>
      <c r="AJ3309" s="31"/>
      <c r="AK3309" s="37">
        <v>5.5798448399999998</v>
      </c>
      <c r="AN3309" s="6"/>
    </row>
    <row r="3310" spans="1:40" x14ac:dyDescent="0.25">
      <c r="A3310" s="6">
        <v>0.55388888888888888</v>
      </c>
      <c r="B3310">
        <v>0.55000000000000004</v>
      </c>
      <c r="C3310">
        <f>B3310+0.68</f>
        <v>1.23</v>
      </c>
      <c r="D3310" s="5">
        <f>C3310/(0.2905*LN(C3310)+0.3655)</f>
        <v>2.8897821836411208</v>
      </c>
      <c r="E3310" s="5">
        <f>D3310*100</f>
        <v>288.97821836411208</v>
      </c>
      <c r="F3310">
        <v>176.62506804937999</v>
      </c>
      <c r="G3310" s="4">
        <f>75.6*1000/(287.05*(F3310+273))</f>
        <v>0.58575192933801479</v>
      </c>
      <c r="H3310" s="3">
        <f>SQRT(2*ABS(E3310)/G3310)</f>
        <v>31.411645574642414</v>
      </c>
      <c r="I3310" s="2">
        <f>(2/2*0.0254)^2*3.1416*H3310</f>
        <v>6.3666211852674279E-2</v>
      </c>
      <c r="J3310" s="26"/>
      <c r="K3310" s="26"/>
      <c r="L3310" s="26"/>
      <c r="M3310" s="26"/>
      <c r="N3310" s="39"/>
      <c r="O3310" s="9"/>
      <c r="P3310" s="8"/>
      <c r="Q3310" s="41"/>
      <c r="R3310" s="8"/>
      <c r="S3310" s="41"/>
      <c r="T3310" s="9"/>
      <c r="U3310" s="8"/>
      <c r="X3310" s="9"/>
      <c r="Y3310" s="9"/>
      <c r="Z3310" s="9"/>
      <c r="AA3310" s="8"/>
      <c r="AB3310" s="12"/>
      <c r="AC3310" s="11"/>
      <c r="AD3310" s="11"/>
      <c r="AE3310" s="11"/>
      <c r="AF3310" s="11"/>
      <c r="AG3310" s="11"/>
      <c r="AH3310" s="10"/>
      <c r="AI3310" s="7">
        <v>366009736.19999999</v>
      </c>
      <c r="AJ3310" s="31"/>
      <c r="AK3310" s="38">
        <v>6.1134125299999997</v>
      </c>
      <c r="AN3310" s="6"/>
    </row>
    <row r="3311" spans="1:40" x14ac:dyDescent="0.25">
      <c r="A3311" s="6">
        <v>0.55390046296296302</v>
      </c>
      <c r="B3311">
        <v>0.75</v>
      </c>
      <c r="C3311">
        <f>B3311+0.68</f>
        <v>1.4300000000000002</v>
      </c>
      <c r="D3311" s="5">
        <f>C3311/(0.2905*LN(C3311)+0.3655)</f>
        <v>3.0464135415167197</v>
      </c>
      <c r="E3311" s="5">
        <f>D3311*100</f>
        <v>304.64135415167198</v>
      </c>
      <c r="F3311">
        <v>176.90414500110001</v>
      </c>
      <c r="G3311" s="4">
        <f>75.6*1000/(287.05*(F3311+273))</f>
        <v>0.5853885855797496</v>
      </c>
      <c r="H3311" s="3">
        <f>SQRT(2*ABS(E3311)/G3311)</f>
        <v>32.261703941722836</v>
      </c>
      <c r="I3311" s="2">
        <f>(2/2*0.0254)^2*3.1416*H3311</f>
        <v>6.5389139610695646E-2</v>
      </c>
      <c r="J3311" s="26"/>
      <c r="K3311" s="26"/>
      <c r="L3311" s="26"/>
      <c r="M3311" s="26"/>
      <c r="N3311" s="39"/>
      <c r="O3311" s="9"/>
      <c r="P3311" s="8"/>
      <c r="Q3311" s="41"/>
      <c r="R3311" s="8"/>
      <c r="S3311" s="41"/>
      <c r="T3311" s="9"/>
      <c r="U3311" s="8"/>
      <c r="X3311" s="9"/>
      <c r="Y3311" s="9"/>
      <c r="Z3311" s="9"/>
      <c r="AA3311" s="8"/>
      <c r="AB3311" s="12"/>
      <c r="AC3311" s="11"/>
      <c r="AD3311" s="11"/>
      <c r="AE3311" s="11"/>
      <c r="AF3311" s="11"/>
      <c r="AG3311" s="11"/>
      <c r="AH3311" s="10"/>
      <c r="AI3311" s="7">
        <v>359700639.69999999</v>
      </c>
      <c r="AJ3311" s="31"/>
      <c r="AK3311" s="38">
        <v>6.4147907100000001</v>
      </c>
      <c r="AN3311" s="6"/>
    </row>
    <row r="3312" spans="1:40" x14ac:dyDescent="0.25">
      <c r="A3312" s="6">
        <v>0.55391203703703706</v>
      </c>
      <c r="B3312">
        <v>1.76</v>
      </c>
      <c r="C3312">
        <f>B3312+0.68</f>
        <v>2.44</v>
      </c>
      <c r="D3312" s="5">
        <f>C3312/(0.2905*LN(C3312)+0.3655)</f>
        <v>3.9063411144926068</v>
      </c>
      <c r="E3312" s="5">
        <f>D3312*100</f>
        <v>390.63411144926067</v>
      </c>
      <c r="F3312">
        <v>177.29137789341101</v>
      </c>
      <c r="G3312" s="4">
        <f>75.6*1000/(287.05*(F3312+273))</f>
        <v>0.58488517439701637</v>
      </c>
      <c r="H3312" s="3">
        <f>SQRT(2*ABS(E3312)/G3312)</f>
        <v>36.548097398983494</v>
      </c>
      <c r="I3312" s="2">
        <f>(2/2*0.0254)^2*3.1416*H3312</f>
        <v>7.4076950419123197E-2</v>
      </c>
      <c r="J3312" s="26"/>
      <c r="K3312" s="26"/>
      <c r="L3312" s="26"/>
      <c r="M3312" s="26"/>
      <c r="N3312" s="39"/>
      <c r="O3312" s="9"/>
      <c r="P3312" s="8"/>
      <c r="Q3312" s="41"/>
      <c r="R3312" s="8"/>
      <c r="S3312" s="41"/>
      <c r="T3312" s="9"/>
      <c r="U3312" s="8"/>
      <c r="X3312" s="9"/>
      <c r="Y3312" s="9"/>
      <c r="Z3312" s="9"/>
      <c r="AA3312" s="8"/>
      <c r="AB3312" s="12"/>
      <c r="AC3312" s="11"/>
      <c r="AD3312" s="11"/>
      <c r="AE3312" s="11"/>
      <c r="AF3312" s="11"/>
      <c r="AG3312" s="11"/>
      <c r="AH3312" s="10"/>
      <c r="AI3312" s="7">
        <v>341969981.39999998</v>
      </c>
      <c r="AJ3312" s="31"/>
      <c r="AK3312" s="38">
        <v>7.6725216200000004</v>
      </c>
      <c r="AN3312" s="6"/>
    </row>
    <row r="3313" spans="1:40" x14ac:dyDescent="0.25">
      <c r="A3313" s="6">
        <v>0.5539236111111111</v>
      </c>
      <c r="B3313">
        <v>4.72</v>
      </c>
      <c r="C3313">
        <f>B3313+0.68</f>
        <v>5.3999999999999995</v>
      </c>
      <c r="D3313" s="5">
        <f>C3313/(0.2905*LN(C3313)+0.3655)</f>
        <v>6.3128442474904594</v>
      </c>
      <c r="E3313" s="5">
        <f>D3313*100</f>
        <v>631.28442474904591</v>
      </c>
      <c r="F3313">
        <v>177.93679950723299</v>
      </c>
      <c r="G3313" s="4">
        <f>75.6*1000/(287.05*(F3313+273))</f>
        <v>0.58404803372991543</v>
      </c>
      <c r="H3313" s="3">
        <f>SQRT(2*ABS(E3313)/G3313)</f>
        <v>46.494678814971245</v>
      </c>
      <c r="I3313" s="2">
        <f>(2/2*0.0254)^2*3.1416*H3313</f>
        <v>9.4237026341772723E-2</v>
      </c>
      <c r="J3313" s="26"/>
      <c r="K3313" s="26"/>
      <c r="L3313" s="26"/>
      <c r="M3313" s="26"/>
      <c r="N3313" s="39"/>
      <c r="O3313" s="9"/>
      <c r="P3313" s="8"/>
      <c r="Q3313" s="41"/>
      <c r="R3313" s="8"/>
      <c r="S3313" s="41"/>
      <c r="T3313" s="9"/>
      <c r="U3313" s="8"/>
      <c r="X3313" s="9"/>
      <c r="Y3313" s="9"/>
      <c r="Z3313" s="9"/>
      <c r="AA3313" s="8"/>
      <c r="AB3313" s="12"/>
      <c r="AC3313" s="11"/>
      <c r="AD3313" s="11"/>
      <c r="AE3313" s="11"/>
      <c r="AF3313" s="11"/>
      <c r="AG3313" s="11"/>
      <c r="AH3313" s="10"/>
      <c r="AI3313" s="7">
        <v>317626187.89999998</v>
      </c>
      <c r="AJ3313" s="31"/>
      <c r="AK3313" s="38">
        <v>9.9736688499999993</v>
      </c>
      <c r="AN3313" s="6"/>
    </row>
    <row r="3314" spans="1:40" x14ac:dyDescent="0.25">
      <c r="A3314" s="6">
        <v>0.55393518518518514</v>
      </c>
      <c r="B3314">
        <v>5.25</v>
      </c>
      <c r="C3314">
        <f>B3314+0.68</f>
        <v>5.93</v>
      </c>
      <c r="D3314" s="5">
        <f>C3314/(0.2905*LN(C3314)+0.3655)</f>
        <v>6.7188079863986596</v>
      </c>
      <c r="E3314" s="5">
        <f>D3314*100</f>
        <v>671.88079863986593</v>
      </c>
      <c r="F3314">
        <v>178.83696554240299</v>
      </c>
      <c r="G3314" s="4">
        <f>75.6*1000/(287.05*(F3314+273))</f>
        <v>0.58288447199644722</v>
      </c>
      <c r="H3314" s="3">
        <f>SQRT(2*ABS(E3314)/G3314)</f>
        <v>48.01421908323325</v>
      </c>
      <c r="I3314" s="2">
        <f>(2/2*0.0254)^2*3.1416*H3314</f>
        <v>9.7316883218673697E-2</v>
      </c>
      <c r="J3314" s="26"/>
      <c r="K3314" s="26"/>
      <c r="L3314" s="26"/>
      <c r="M3314" s="26"/>
      <c r="N3314" s="39"/>
      <c r="O3314" s="9"/>
      <c r="P3314" s="8"/>
      <c r="Q3314" s="41"/>
      <c r="R3314" s="8"/>
      <c r="S3314" s="41"/>
      <c r="T3314" s="9"/>
      <c r="U3314" s="8"/>
      <c r="X3314" s="9"/>
      <c r="Y3314" s="9"/>
      <c r="Z3314" s="9"/>
      <c r="AA3314" s="8"/>
      <c r="AB3314" s="12"/>
      <c r="AC3314" s="11"/>
      <c r="AD3314" s="11"/>
      <c r="AE3314" s="11"/>
      <c r="AF3314" s="11"/>
      <c r="AG3314" s="11"/>
      <c r="AH3314" s="10"/>
      <c r="AI3314" s="7">
        <v>304277507.19999999</v>
      </c>
      <c r="AJ3314" s="31"/>
      <c r="AK3314" s="38">
        <v>12.007378020000001</v>
      </c>
      <c r="AN3314" s="6"/>
    </row>
    <row r="3315" spans="1:40" x14ac:dyDescent="0.25">
      <c r="A3315" s="6">
        <v>0.55394675925925929</v>
      </c>
      <c r="B3315">
        <v>8.66</v>
      </c>
      <c r="C3315">
        <f>B3315+0.68</f>
        <v>9.34</v>
      </c>
      <c r="D3315" s="5">
        <f>C3315/(0.2905*LN(C3315)+0.3655)</f>
        <v>9.2059070681065407</v>
      </c>
      <c r="E3315" s="5">
        <f>D3315*100</f>
        <v>920.59070681065407</v>
      </c>
      <c r="F3315">
        <v>180.250149497302</v>
      </c>
      <c r="G3315" s="4">
        <f>75.6*1000/(287.05*(F3315+273))</f>
        <v>0.58106710252773608</v>
      </c>
      <c r="H3315" s="3">
        <f>SQRT(2*ABS(E3315)/G3315)</f>
        <v>56.29050526541743</v>
      </c>
      <c r="I3315" s="2">
        <f>(2/2*0.0254)^2*3.1416*H3315</f>
        <v>0.11409154687569852</v>
      </c>
      <c r="J3315" s="26"/>
      <c r="K3315" s="26"/>
      <c r="L3315" s="26"/>
      <c r="M3315" s="26"/>
      <c r="N3315" s="39"/>
      <c r="O3315" s="9"/>
      <c r="P3315" s="8"/>
      <c r="Q3315" s="41"/>
      <c r="R3315" s="8"/>
      <c r="S3315" s="41"/>
      <c r="T3315" s="9"/>
      <c r="U3315" s="8"/>
      <c r="X3315" s="9"/>
      <c r="Y3315" s="9"/>
      <c r="Z3315" s="9"/>
      <c r="AA3315" s="8"/>
      <c r="AB3315" s="12"/>
      <c r="AC3315" s="11"/>
      <c r="AD3315" s="11"/>
      <c r="AE3315" s="11"/>
      <c r="AF3315" s="11"/>
      <c r="AG3315" s="11"/>
      <c r="AH3315" s="10"/>
      <c r="AI3315" s="7">
        <v>303566672.60000002</v>
      </c>
      <c r="AJ3315" s="31"/>
      <c r="AK3315" s="38">
        <v>12.12825078</v>
      </c>
      <c r="AN3315" s="6"/>
    </row>
    <row r="3316" spans="1:40" x14ac:dyDescent="0.25">
      <c r="A3316" s="6">
        <v>0.55395833333333333</v>
      </c>
      <c r="B3316">
        <v>9.15</v>
      </c>
      <c r="C3316">
        <f>B3316+0.68</f>
        <v>9.83</v>
      </c>
      <c r="D3316" s="5">
        <f>C3316/(0.2905*LN(C3316)+0.3655)</f>
        <v>9.5490663683875567</v>
      </c>
      <c r="E3316" s="5">
        <f>D3316*100</f>
        <v>954.90663683875573</v>
      </c>
      <c r="F3316">
        <v>182.17996429508801</v>
      </c>
      <c r="G3316" s="4">
        <f>75.6*1000/(287.05*(F3316+273))</f>
        <v>0.57860356726492801</v>
      </c>
      <c r="H3316" s="3">
        <f>SQRT(2*ABS(E3316)/G3316)</f>
        <v>57.45196672870722</v>
      </c>
      <c r="I3316" s="2">
        <f>(2/2*0.0254)^2*3.1416*H3316</f>
        <v>0.11644563722110274</v>
      </c>
      <c r="J3316" s="26"/>
      <c r="K3316" s="26"/>
      <c r="L3316" s="26"/>
      <c r="M3316" s="26"/>
      <c r="N3316" s="39"/>
      <c r="O3316" s="9"/>
      <c r="P3316" s="8"/>
      <c r="Q3316" s="41"/>
      <c r="R3316" s="8"/>
      <c r="S3316" s="41"/>
      <c r="T3316" s="9"/>
      <c r="U3316" s="8"/>
      <c r="X3316" s="9"/>
      <c r="Y3316" s="9"/>
      <c r="Z3316" s="9"/>
      <c r="AA3316" s="8"/>
      <c r="AB3316" s="12"/>
      <c r="AC3316" s="11"/>
      <c r="AD3316" s="11"/>
      <c r="AE3316" s="11"/>
      <c r="AF3316" s="11"/>
      <c r="AG3316" s="11"/>
      <c r="AH3316" s="10"/>
      <c r="AI3316" s="7">
        <v>305339604.80000001</v>
      </c>
      <c r="AJ3316" s="31"/>
      <c r="AK3316" s="38">
        <v>12.205044750000001</v>
      </c>
      <c r="AN3316" s="6"/>
    </row>
    <row r="3317" spans="1:40" x14ac:dyDescent="0.25">
      <c r="A3317" s="6">
        <v>0.55396990740740737</v>
      </c>
      <c r="B3317">
        <v>9.6</v>
      </c>
      <c r="C3317">
        <f>B3317+0.68</f>
        <v>10.28</v>
      </c>
      <c r="D3317" s="5">
        <f>C3317/(0.2905*LN(C3317)+0.3655)</f>
        <v>9.8616380000338406</v>
      </c>
      <c r="E3317" s="5">
        <f>D3317*100</f>
        <v>986.16380000338404</v>
      </c>
      <c r="F3317">
        <v>183.87959596943199</v>
      </c>
      <c r="G3317" s="4">
        <f>75.6*1000/(287.05*(F3317+273))</f>
        <v>0.5764511118729877</v>
      </c>
      <c r="H3317" s="3">
        <f>SQRT(2*ABS(E3317)/G3317)</f>
        <v>58.493591182645496</v>
      </c>
      <c r="I3317" s="2">
        <f>(2/2*0.0254)^2*3.1416*H3317</f>
        <v>0.11855683776288191</v>
      </c>
      <c r="J3317" s="26"/>
      <c r="K3317" s="26"/>
      <c r="L3317" s="26"/>
      <c r="M3317" s="26"/>
      <c r="N3317" s="39"/>
      <c r="O3317" s="9"/>
      <c r="P3317" s="8"/>
      <c r="Q3317" s="41"/>
      <c r="R3317" s="8"/>
      <c r="S3317" s="41"/>
      <c r="T3317" s="9"/>
      <c r="U3317" s="8"/>
      <c r="X3317" s="9"/>
      <c r="Y3317" s="9"/>
      <c r="Z3317" s="9"/>
      <c r="AA3317" s="8"/>
      <c r="AB3317" s="12"/>
      <c r="AC3317" s="11"/>
      <c r="AD3317" s="11"/>
      <c r="AE3317" s="11"/>
      <c r="AF3317" s="11"/>
      <c r="AG3317" s="11"/>
      <c r="AH3317" s="10"/>
      <c r="AI3317" s="7">
        <v>301573341.80000001</v>
      </c>
      <c r="AJ3317" s="31"/>
      <c r="AK3317" s="38">
        <v>12.05637099</v>
      </c>
      <c r="AN3317" s="6"/>
    </row>
    <row r="3318" spans="1:40" x14ac:dyDescent="0.25">
      <c r="A3318" s="6">
        <v>0.55398148148148152</v>
      </c>
      <c r="B3318">
        <v>10.130000000000001</v>
      </c>
      <c r="C3318">
        <f>B3318+0.68</f>
        <v>10.81</v>
      </c>
      <c r="D3318" s="5">
        <f>C3318/(0.2905*LN(C3318)+0.3655)</f>
        <v>10.226796390265861</v>
      </c>
      <c r="E3318" s="5">
        <f>D3318*100</f>
        <v>1022.6796390265861</v>
      </c>
      <c r="F3318">
        <v>185.80964975004201</v>
      </c>
      <c r="G3318" s="4">
        <f>75.6*1000/(287.05*(F3318+273))</f>
        <v>0.57402618107998149</v>
      </c>
      <c r="H3318" s="3">
        <f>SQRT(2*ABS(E3318)/G3318)</f>
        <v>59.692387851886082</v>
      </c>
      <c r="I3318" s="2">
        <f>(2/2*0.0254)^2*3.1416*H3318</f>
        <v>0.12098660039759609</v>
      </c>
      <c r="J3318" s="26"/>
      <c r="K3318" s="26"/>
      <c r="L3318" s="26"/>
      <c r="M3318" s="26"/>
      <c r="N3318" s="39"/>
      <c r="O3318" s="9"/>
      <c r="P3318" s="8"/>
      <c r="Q3318" s="41"/>
      <c r="R3318" s="8"/>
      <c r="S3318" s="41"/>
      <c r="T3318" s="9"/>
      <c r="U3318" s="8"/>
      <c r="X3318" s="9"/>
      <c r="Y3318" s="9"/>
      <c r="Z3318" s="9"/>
      <c r="AA3318" s="8"/>
      <c r="AB3318" s="12"/>
      <c r="AC3318" s="11"/>
      <c r="AD3318" s="11"/>
      <c r="AE3318" s="11"/>
      <c r="AF3318" s="11"/>
      <c r="AG3318" s="11"/>
      <c r="AH3318" s="10"/>
      <c r="AI3318" s="7">
        <v>299791171.89999998</v>
      </c>
      <c r="AJ3318" s="31"/>
      <c r="AK3318" s="38">
        <v>11.98651059</v>
      </c>
      <c r="AN3318" s="6"/>
    </row>
    <row r="3319" spans="1:40" x14ac:dyDescent="0.25">
      <c r="A3319" s="6">
        <v>0.55399305555555556</v>
      </c>
      <c r="B3319">
        <v>10.71</v>
      </c>
      <c r="C3319">
        <f>B3319+0.68</f>
        <v>11.39</v>
      </c>
      <c r="D3319" s="5">
        <f>C3319/(0.2905*LN(C3319)+0.3655)</f>
        <v>10.622921560471362</v>
      </c>
      <c r="E3319" s="5">
        <f>D3319*100</f>
        <v>1062.2921560471361</v>
      </c>
      <c r="F3319">
        <v>187.750181795092</v>
      </c>
      <c r="G3319" s="4">
        <f>75.6*1000/(287.05*(F3319+273))</f>
        <v>0.57160856684325234</v>
      </c>
      <c r="H3319" s="3">
        <f>SQRT(2*ABS(E3319)/G3319)</f>
        <v>60.965988614007742</v>
      </c>
      <c r="I3319" s="2">
        <f>(2/2*0.0254)^2*3.1416*H3319</f>
        <v>0.12356797856017229</v>
      </c>
      <c r="J3319" s="26"/>
      <c r="K3319" s="26"/>
      <c r="L3319" s="26"/>
      <c r="M3319" s="26"/>
      <c r="N3319" s="39"/>
      <c r="O3319" s="9"/>
      <c r="P3319" s="8"/>
      <c r="Q3319" s="41"/>
      <c r="R3319" s="8"/>
      <c r="S3319" s="41"/>
      <c r="T3319" s="9"/>
      <c r="U3319" s="8"/>
      <c r="X3319" s="9"/>
      <c r="Y3319" s="9"/>
      <c r="Z3319" s="9"/>
      <c r="AA3319" s="8"/>
      <c r="AB3319" s="12"/>
      <c r="AC3319" s="11"/>
      <c r="AD3319" s="11"/>
      <c r="AE3319" s="11"/>
      <c r="AF3319" s="11"/>
      <c r="AG3319" s="11"/>
      <c r="AH3319" s="10"/>
      <c r="AI3319" s="7">
        <v>299742305.69999999</v>
      </c>
      <c r="AJ3319" s="31"/>
      <c r="AK3319" s="38">
        <v>11.98506536</v>
      </c>
      <c r="AN3319" s="6"/>
    </row>
    <row r="3320" spans="1:40" x14ac:dyDescent="0.25">
      <c r="A3320" s="6">
        <v>0.5540046296296296</v>
      </c>
      <c r="B3320">
        <v>11.37</v>
      </c>
      <c r="C3320">
        <f>B3320+0.68</f>
        <v>12.049999999999999</v>
      </c>
      <c r="D3320" s="5">
        <f>C3320/(0.2905*LN(C3320)+0.3655)</f>
        <v>11.069534941105942</v>
      </c>
      <c r="E3320" s="5">
        <f>D3320*100</f>
        <v>1106.9534941105942</v>
      </c>
      <c r="F3320">
        <v>190.34673351713201</v>
      </c>
      <c r="G3320" s="4">
        <f>75.6*1000/(287.05*(F3320+273))</f>
        <v>0.56840532594133975</v>
      </c>
      <c r="H3320" s="3">
        <f>SQRT(2*ABS(E3320)/G3320)</f>
        <v>62.409487506737868</v>
      </c>
      <c r="I3320" s="2">
        <f>(2/2*0.0254)^2*3.1416*H3320</f>
        <v>0.12649371214185534</v>
      </c>
      <c r="J3320" s="26"/>
      <c r="K3320" s="26"/>
      <c r="L3320" s="26"/>
      <c r="M3320" s="26"/>
      <c r="N3320" s="39"/>
      <c r="O3320" s="9"/>
      <c r="P3320" s="8"/>
      <c r="Q3320" s="41"/>
      <c r="R3320" s="8"/>
      <c r="S3320" s="41"/>
      <c r="T3320" s="9"/>
      <c r="U3320" s="8"/>
      <c r="X3320" s="9"/>
      <c r="Y3320" s="9"/>
      <c r="Z3320" s="9"/>
      <c r="AA3320" s="8"/>
      <c r="AB3320" s="12"/>
      <c r="AC3320" s="11"/>
      <c r="AD3320" s="11"/>
      <c r="AE3320" s="11"/>
      <c r="AF3320" s="11"/>
      <c r="AG3320" s="11"/>
      <c r="AH3320" s="10"/>
      <c r="AI3320" s="7">
        <v>296686363.10000002</v>
      </c>
      <c r="AJ3320" s="31"/>
      <c r="AK3320" s="38">
        <v>11.86331508</v>
      </c>
      <c r="AN3320" s="6"/>
    </row>
    <row r="3321" spans="1:40" x14ac:dyDescent="0.25">
      <c r="A3321" s="6">
        <v>0.55401620370370364</v>
      </c>
      <c r="B3321">
        <v>11.68</v>
      </c>
      <c r="C3321">
        <f>B3321+0.68</f>
        <v>12.36</v>
      </c>
      <c r="D3321" s="5">
        <f>C3321/(0.2905*LN(C3321)+0.3655)</f>
        <v>11.277863983667366</v>
      </c>
      <c r="E3321" s="5">
        <f>D3321*100</f>
        <v>1127.7863983667366</v>
      </c>
      <c r="F3321">
        <v>192.492836888683</v>
      </c>
      <c r="G3321" s="4">
        <f>75.6*1000/(287.05*(F3321+273))</f>
        <v>0.56578475589226307</v>
      </c>
      <c r="H3321" s="3">
        <f>SQRT(2*ABS(E3321)/G3321)</f>
        <v>63.139742020818233</v>
      </c>
      <c r="I3321" s="2">
        <f>(2/2*0.0254)^2*3.1416*H3321</f>
        <v>0.12797381729869386</v>
      </c>
      <c r="J3321" s="26"/>
      <c r="K3321" s="26"/>
      <c r="L3321" s="26"/>
      <c r="M3321" s="26"/>
      <c r="N3321" s="39"/>
      <c r="O3321" s="9"/>
      <c r="P3321" s="8"/>
      <c r="Q3321" s="41"/>
      <c r="R3321" s="8"/>
      <c r="S3321" s="41"/>
      <c r="T3321" s="9"/>
      <c r="U3321" s="8"/>
      <c r="X3321" s="9"/>
      <c r="Y3321" s="9"/>
      <c r="Z3321" s="9"/>
      <c r="AA3321" s="8"/>
      <c r="AB3321" s="12"/>
      <c r="AC3321" s="11"/>
      <c r="AD3321" s="11"/>
      <c r="AE3321" s="11"/>
      <c r="AF3321" s="11"/>
      <c r="AG3321" s="11"/>
      <c r="AH3321" s="10"/>
      <c r="AI3321" s="7">
        <v>299138013.60000002</v>
      </c>
      <c r="AJ3321" s="31"/>
      <c r="AK3321" s="38">
        <v>11.96179328</v>
      </c>
      <c r="AN3321" s="6"/>
    </row>
    <row r="3322" spans="1:40" x14ac:dyDescent="0.25">
      <c r="A3322" s="6">
        <v>0.55402777777777779</v>
      </c>
      <c r="B3322">
        <v>12.15</v>
      </c>
      <c r="C3322">
        <f>B3322+0.68</f>
        <v>12.83</v>
      </c>
      <c r="D3322" s="5">
        <f>C3322/(0.2905*LN(C3322)+0.3655)</f>
        <v>11.592040916687965</v>
      </c>
      <c r="E3322" s="5">
        <f>D3322*100</f>
        <v>1159.2040916687965</v>
      </c>
      <c r="F3322">
        <v>194.65256271837001</v>
      </c>
      <c r="G3322" s="4">
        <f>75.6*1000/(287.05*(F3322+273))</f>
        <v>0.56317183328954956</v>
      </c>
      <c r="H3322" s="3">
        <f>SQRT(2*ABS(E3322)/G3322)</f>
        <v>64.161496917819392</v>
      </c>
      <c r="I3322" s="2">
        <f>(2/2*0.0254)^2*3.1416*H3322</f>
        <v>0.13004474553387352</v>
      </c>
      <c r="J3322" s="26"/>
      <c r="K3322" s="26"/>
      <c r="L3322" s="26"/>
      <c r="M3322" s="26"/>
      <c r="N3322" s="39"/>
      <c r="O3322" s="9"/>
      <c r="P3322" s="8"/>
      <c r="Q3322" s="41"/>
      <c r="R3322" s="8"/>
      <c r="S3322" s="41"/>
      <c r="T3322" s="9"/>
      <c r="U3322" s="8"/>
      <c r="X3322" s="9"/>
      <c r="Y3322" s="9"/>
      <c r="Z3322" s="9"/>
      <c r="AA3322" s="8"/>
      <c r="AB3322" s="12"/>
      <c r="AC3322" s="11"/>
      <c r="AD3322" s="11"/>
      <c r="AE3322" s="11"/>
      <c r="AF3322" s="11"/>
      <c r="AG3322" s="11"/>
      <c r="AH3322" s="10"/>
      <c r="AI3322" s="7">
        <v>304743357.69999999</v>
      </c>
      <c r="AJ3322" s="31"/>
      <c r="AK3322" s="38">
        <v>12.186417690000001</v>
      </c>
      <c r="AN3322" s="6"/>
    </row>
    <row r="3323" spans="1:40" x14ac:dyDescent="0.25">
      <c r="A3323" s="6">
        <v>0.55403935185185182</v>
      </c>
      <c r="B3323">
        <v>12.35</v>
      </c>
      <c r="C3323">
        <f>B3323+0.68</f>
        <v>13.03</v>
      </c>
      <c r="D3323" s="5">
        <f>C3323/(0.2905*LN(C3323)+0.3655)</f>
        <v>11.725139682740151</v>
      </c>
      <c r="E3323" s="5">
        <f>D3323*100</f>
        <v>1172.513968274015</v>
      </c>
      <c r="F3323">
        <v>196.87462664696201</v>
      </c>
      <c r="G3323" s="4">
        <f>75.6*1000/(287.05*(F3323+273))</f>
        <v>0.56050856154559137</v>
      </c>
      <c r="H3323" s="3">
        <f>SQRT(2*ABS(E3323)/G3323)</f>
        <v>64.68191735002037</v>
      </c>
      <c r="I3323" s="2">
        <f>(2/2*0.0254)^2*3.1416*H3323</f>
        <v>0.13109955170154897</v>
      </c>
      <c r="J3323" s="26"/>
      <c r="K3323" s="26"/>
      <c r="L3323" s="26"/>
      <c r="M3323" s="26"/>
      <c r="N3323" s="39"/>
      <c r="O3323" s="9"/>
      <c r="P3323" s="8"/>
      <c r="Q3323" s="41"/>
      <c r="R3323" s="8"/>
      <c r="S3323" s="41"/>
      <c r="T3323" s="9"/>
      <c r="U3323" s="8"/>
      <c r="X3323" s="9"/>
      <c r="Y3323" s="9"/>
      <c r="Z3323" s="9"/>
      <c r="AA3323" s="8"/>
      <c r="AB3323" s="12"/>
      <c r="AC3323" s="11"/>
      <c r="AD3323" s="11"/>
      <c r="AE3323" s="11"/>
      <c r="AF3323" s="11"/>
      <c r="AG3323" s="11"/>
      <c r="AH3323" s="10"/>
      <c r="AI3323" s="7">
        <v>298246430.80000001</v>
      </c>
      <c r="AJ3323" s="31"/>
      <c r="AK3323" s="38">
        <v>11.926701100000001</v>
      </c>
      <c r="AN3323" s="6"/>
    </row>
    <row r="3324" spans="1:40" x14ac:dyDescent="0.25">
      <c r="A3324" s="6">
        <v>0.55405092592592597</v>
      </c>
      <c r="B3324">
        <v>12.77</v>
      </c>
      <c r="C3324">
        <f>B3324+0.68</f>
        <v>13.45</v>
      </c>
      <c r="D3324" s="5">
        <f>C3324/(0.2905*LN(C3324)+0.3655)</f>
        <v>12.0035330871911</v>
      </c>
      <c r="E3324" s="5">
        <f>D3324*100</f>
        <v>1200.3533087191099</v>
      </c>
      <c r="F3324">
        <v>199.615633367371</v>
      </c>
      <c r="G3324" s="4">
        <f>75.6*1000/(287.05*(F3324+273))</f>
        <v>0.55725780633231858</v>
      </c>
      <c r="H3324" s="3">
        <f>SQRT(2*ABS(E3324)/G3324)</f>
        <v>65.635902965488128</v>
      </c>
      <c r="I3324" s="2">
        <f>(2/2*0.0254)^2*3.1416*H3324</f>
        <v>0.13303312280830451</v>
      </c>
      <c r="J3324" s="26"/>
      <c r="K3324" s="26"/>
      <c r="L3324" s="26"/>
      <c r="M3324" s="26"/>
      <c r="N3324" s="39"/>
      <c r="O3324" s="9"/>
      <c r="P3324" s="8"/>
      <c r="Q3324" s="41"/>
      <c r="R3324" s="8"/>
      <c r="S3324" s="41"/>
      <c r="T3324" s="9"/>
      <c r="U3324" s="8"/>
      <c r="X3324" s="9"/>
      <c r="Y3324" s="9"/>
      <c r="Z3324" s="9"/>
      <c r="AA3324" s="8"/>
      <c r="AB3324" s="12"/>
      <c r="AC3324" s="11"/>
      <c r="AD3324" s="11"/>
      <c r="AE3324" s="11"/>
      <c r="AF3324" s="11"/>
      <c r="AG3324" s="11"/>
      <c r="AH3324" s="10"/>
      <c r="AI3324" s="7">
        <v>303262789.80000001</v>
      </c>
      <c r="AJ3324" s="31"/>
      <c r="AK3324" s="38">
        <v>12.12752905</v>
      </c>
      <c r="AN3324" s="6"/>
    </row>
    <row r="3325" spans="1:40" x14ac:dyDescent="0.25">
      <c r="A3325" s="6">
        <v>0.55406250000000001</v>
      </c>
      <c r="B3325">
        <v>13.19</v>
      </c>
      <c r="C3325">
        <f>B3325+0.68</f>
        <v>13.87</v>
      </c>
      <c r="D3325" s="5">
        <f>C3325/(0.2905*LN(C3325)+0.3655)</f>
        <v>12.280465082158377</v>
      </c>
      <c r="E3325" s="5">
        <f>D3325*100</f>
        <v>1228.0465082158378</v>
      </c>
      <c r="F3325">
        <v>201.940799984156</v>
      </c>
      <c r="G3325" s="4">
        <f>75.6*1000/(287.05*(F3325+273))</f>
        <v>0.55452964053087561</v>
      </c>
      <c r="H3325" s="3">
        <f>SQRT(2*ABS(E3325)/G3325)</f>
        <v>66.551833181891553</v>
      </c>
      <c r="I3325" s="2">
        <f>(2/2*0.0254)^2*3.1416*H3325</f>
        <v>0.13488956191338855</v>
      </c>
      <c r="J3325" s="26"/>
      <c r="K3325" s="26"/>
      <c r="L3325" s="26"/>
      <c r="M3325" s="26"/>
      <c r="N3325" s="39"/>
      <c r="O3325" s="9"/>
      <c r="P3325" s="8"/>
      <c r="Q3325" s="41"/>
      <c r="R3325" s="8"/>
      <c r="S3325" s="41"/>
      <c r="T3325" s="9"/>
      <c r="U3325" s="8"/>
      <c r="X3325" s="9"/>
      <c r="Y3325" s="9"/>
      <c r="Z3325" s="9"/>
      <c r="AA3325" s="8"/>
      <c r="AB3325" s="12"/>
      <c r="AC3325" s="11"/>
      <c r="AD3325" s="11"/>
      <c r="AE3325" s="11"/>
      <c r="AF3325" s="11"/>
      <c r="AG3325" s="11"/>
      <c r="AH3325" s="10"/>
      <c r="AI3325" s="7">
        <v>302314098.69999999</v>
      </c>
      <c r="AJ3325" s="31"/>
      <c r="AK3325" s="38">
        <v>12.08974866</v>
      </c>
      <c r="AN3325" s="6"/>
    </row>
    <row r="3326" spans="1:40" x14ac:dyDescent="0.25">
      <c r="A3326" s="6">
        <v>0.55407407407407405</v>
      </c>
      <c r="B3326">
        <v>13.45</v>
      </c>
      <c r="C3326">
        <f>B3326+0.68</f>
        <v>14.129999999999999</v>
      </c>
      <c r="D3326" s="5">
        <f>C3326/(0.2905*LN(C3326)+0.3655)</f>
        <v>12.451190900545013</v>
      </c>
      <c r="E3326" s="5">
        <f>D3326*100</f>
        <v>1245.1190900545014</v>
      </c>
      <c r="F3326">
        <v>204.30337614393301</v>
      </c>
      <c r="G3326" s="4">
        <f>75.6*1000/(287.05*(F3326+273))</f>
        <v>0.55178480658649365</v>
      </c>
      <c r="H3326" s="3">
        <f>SQRT(2*ABS(E3326)/G3326)</f>
        <v>67.179315541136333</v>
      </c>
      <c r="I3326" s="2">
        <f>(2/2*0.0254)^2*3.1416*H3326</f>
        <v>0.1361613649051345</v>
      </c>
      <c r="J3326" s="26"/>
      <c r="K3326" s="26"/>
      <c r="L3326" s="26"/>
      <c r="M3326" s="26"/>
      <c r="N3326" s="39"/>
      <c r="O3326" s="9"/>
      <c r="P3326" s="8"/>
      <c r="Q3326" s="41"/>
      <c r="R3326" s="8"/>
      <c r="S3326" s="41"/>
      <c r="T3326" s="9"/>
      <c r="U3326" s="8"/>
      <c r="X3326" s="9"/>
      <c r="Y3326" s="9"/>
      <c r="Z3326" s="9"/>
      <c r="AA3326" s="8"/>
      <c r="AB3326" s="12"/>
      <c r="AC3326" s="11"/>
      <c r="AD3326" s="11"/>
      <c r="AE3326" s="11"/>
      <c r="AF3326" s="11"/>
      <c r="AG3326" s="11"/>
      <c r="AH3326" s="10"/>
      <c r="AI3326" s="7">
        <v>295327316.60000002</v>
      </c>
      <c r="AJ3326" s="31"/>
      <c r="AK3326" s="38">
        <v>11.810748909999999</v>
      </c>
      <c r="AN3326" s="6"/>
    </row>
    <row r="3327" spans="1:40" x14ac:dyDescent="0.25">
      <c r="A3327" s="6">
        <v>0.55408564814814809</v>
      </c>
      <c r="B3327">
        <v>2.1800000000000002</v>
      </c>
      <c r="C3327">
        <f>B3327+0.68</f>
        <v>2.8600000000000003</v>
      </c>
      <c r="D3327" s="5">
        <f>C3327/(0.2905*LN(C3327)+0.3655)</f>
        <v>4.263796738986084</v>
      </c>
      <c r="E3327" s="5">
        <f>D3327*100</f>
        <v>426.37967389860842</v>
      </c>
      <c r="F3327">
        <v>205.751620973022</v>
      </c>
      <c r="G3327" s="4">
        <f>75.6*1000/(287.05*(F3327+273))</f>
        <v>0.55011563314059564</v>
      </c>
      <c r="H3327" s="3">
        <f>SQRT(2*ABS(E3327)/G3327)</f>
        <v>39.37188890079247</v>
      </c>
      <c r="I3327" s="2">
        <f>(2/2*0.0254)^2*3.1416*H3327</f>
        <v>7.9800308896307917E-2</v>
      </c>
      <c r="J3327" s="26"/>
      <c r="K3327" s="26"/>
      <c r="L3327" s="26"/>
      <c r="M3327" s="26"/>
      <c r="N3327" s="39"/>
      <c r="O3327" s="9"/>
      <c r="P3327" s="8"/>
      <c r="Q3327" s="41"/>
      <c r="R3327" s="8"/>
      <c r="S3327" s="41"/>
      <c r="T3327" s="9"/>
      <c r="U3327" s="8"/>
      <c r="X3327" s="9"/>
      <c r="Y3327" s="9"/>
      <c r="Z3327" s="9"/>
      <c r="AA3327" s="8"/>
      <c r="AB3327" s="12"/>
      <c r="AC3327" s="11"/>
      <c r="AD3327" s="11"/>
      <c r="AE3327" s="11"/>
      <c r="AF3327" s="11"/>
      <c r="AG3327" s="11"/>
      <c r="AH3327" s="10"/>
      <c r="AI3327" s="7">
        <v>298804006.30000001</v>
      </c>
      <c r="AJ3327" s="31"/>
      <c r="AK3327" s="38">
        <v>11.949534209999999</v>
      </c>
      <c r="AN3327" s="6"/>
    </row>
    <row r="3328" spans="1:40" x14ac:dyDescent="0.25">
      <c r="A3328" s="6">
        <v>0.55409722222222224</v>
      </c>
      <c r="B3328">
        <v>0.28000000000000003</v>
      </c>
      <c r="C3328">
        <f>B3328+0.68</f>
        <v>0.96000000000000008</v>
      </c>
      <c r="D3328" s="5">
        <f>C3328/(0.2905*LN(C3328)+0.3655)</f>
        <v>2.7146157496557359</v>
      </c>
      <c r="E3328" s="5">
        <f>D3328*100</f>
        <v>271.46157496557362</v>
      </c>
      <c r="F3328">
        <v>205.76903528753999</v>
      </c>
      <c r="G3328" s="4">
        <f>75.6*1000/(287.05*(F3328+273))</f>
        <v>0.55009562372906173</v>
      </c>
      <c r="H3328" s="3">
        <f>SQRT(2*ABS(E3328)/G3328)</f>
        <v>31.415941899879069</v>
      </c>
      <c r="I3328" s="2">
        <f>(2/2*0.0254)^2*3.1416*H3328</f>
        <v>6.3674919793557383E-2</v>
      </c>
      <c r="J3328" s="26"/>
      <c r="K3328" s="26"/>
      <c r="L3328" s="26"/>
      <c r="M3328" s="26"/>
      <c r="N3328" s="39"/>
      <c r="O3328" s="9"/>
      <c r="P3328" s="8"/>
      <c r="Q3328" s="41"/>
      <c r="R3328" s="8"/>
      <c r="S3328" s="41"/>
      <c r="T3328" s="9"/>
      <c r="U3328" s="8"/>
      <c r="X3328" s="9"/>
      <c r="Y3328" s="9"/>
      <c r="Z3328" s="9"/>
      <c r="AA3328" s="8"/>
      <c r="AB3328" s="12"/>
      <c r="AC3328" s="11"/>
      <c r="AD3328" s="11"/>
      <c r="AE3328" s="11"/>
      <c r="AF3328" s="11"/>
      <c r="AG3328" s="11"/>
      <c r="AH3328" s="10"/>
      <c r="AI3328" s="7">
        <v>294041147.19999999</v>
      </c>
      <c r="AJ3328" s="31"/>
      <c r="AK3328" s="38">
        <v>11.75914405</v>
      </c>
      <c r="AN3328" s="6"/>
    </row>
    <row r="3329" spans="1:40" x14ac:dyDescent="0.25">
      <c r="A3329" s="6">
        <v>0.55410879629629628</v>
      </c>
      <c r="B3329">
        <v>0.35</v>
      </c>
      <c r="C3329">
        <f>B3329+0.68</f>
        <v>1.03</v>
      </c>
      <c r="D3329" s="5">
        <f>C3329/(0.2905*LN(C3329)+0.3655)</f>
        <v>2.7533714414708768</v>
      </c>
      <c r="E3329" s="5">
        <f>D3329*100</f>
        <v>275.33714414708766</v>
      </c>
      <c r="F3329">
        <v>205.42073725766701</v>
      </c>
      <c r="G3329" s="4">
        <f>75.6*1000/(287.05*(F3329+273))</f>
        <v>0.55049610223483225</v>
      </c>
      <c r="H3329" s="3">
        <f>SQRT(2*ABS(E3329)/G3329)</f>
        <v>31.627894060310894</v>
      </c>
      <c r="I3329" s="2">
        <f>(2/2*0.0254)^2*3.1416*H3329</f>
        <v>6.4104511777734671E-2</v>
      </c>
      <c r="J3329" s="26"/>
      <c r="K3329" s="26"/>
      <c r="L3329" s="26"/>
      <c r="M3329" s="26"/>
      <c r="N3329" s="39"/>
      <c r="O3329" s="9"/>
      <c r="P3329" s="8"/>
      <c r="Q3329" s="41"/>
      <c r="R3329" s="8"/>
      <c r="S3329" s="41"/>
      <c r="T3329" s="9"/>
      <c r="U3329" s="8"/>
      <c r="X3329" s="9"/>
      <c r="Y3329" s="9"/>
      <c r="Z3329" s="9"/>
      <c r="AA3329" s="8"/>
      <c r="AB3329" s="12"/>
      <c r="AC3329" s="11"/>
      <c r="AD3329" s="11"/>
      <c r="AE3329" s="11"/>
      <c r="AF3329" s="11"/>
      <c r="AG3329" s="11"/>
      <c r="AH3329" s="10"/>
      <c r="AI3329" s="7">
        <v>294594140.69999999</v>
      </c>
      <c r="AJ3329" s="31"/>
      <c r="AK3329" s="38">
        <v>11.7814344</v>
      </c>
      <c r="AN3329" s="6"/>
    </row>
    <row r="3330" spans="1:40" x14ac:dyDescent="0.25">
      <c r="A3330" s="6">
        <v>0.55412037037037043</v>
      </c>
      <c r="B3330">
        <v>0.3</v>
      </c>
      <c r="C3330">
        <f>B3330+0.68</f>
        <v>0.98</v>
      </c>
      <c r="D3330" s="5">
        <f>C3330/(0.2905*LN(C3330)+0.3655)</f>
        <v>2.7250145027674018</v>
      </c>
      <c r="E3330" s="5">
        <f>D3330*100</f>
        <v>272.50145027674017</v>
      </c>
      <c r="F3330">
        <v>204.873860136898</v>
      </c>
      <c r="G3330" s="4">
        <f>75.6*1000/(287.05*(F3330+273))</f>
        <v>0.55112608798734553</v>
      </c>
      <c r="H3330" s="3">
        <f>SQRT(2*ABS(E3330)/G3330)</f>
        <v>31.446616345353064</v>
      </c>
      <c r="I3330" s="2">
        <f>(2/2*0.0254)^2*3.1416*H3330</f>
        <v>6.3737091822697656E-2</v>
      </c>
      <c r="J3330" s="26"/>
      <c r="K3330" s="26"/>
      <c r="L3330" s="26"/>
      <c r="M3330" s="26"/>
      <c r="N3330" s="39"/>
      <c r="O3330" s="9"/>
      <c r="P3330" s="8"/>
      <c r="Q3330" s="41"/>
      <c r="R3330" s="8"/>
      <c r="S3330" s="41"/>
      <c r="T3330" s="9"/>
      <c r="U3330" s="8"/>
      <c r="X3330" s="9"/>
      <c r="Y3330" s="9"/>
      <c r="Z3330" s="9"/>
      <c r="AA3330" s="8"/>
      <c r="AB3330" s="12"/>
      <c r="AC3330" s="11"/>
      <c r="AD3330" s="11"/>
      <c r="AE3330" s="11"/>
      <c r="AF3330" s="11"/>
      <c r="AG3330" s="11"/>
      <c r="AH3330" s="10"/>
      <c r="AI3330" s="7">
        <v>297447104.5</v>
      </c>
      <c r="AJ3330" s="31"/>
      <c r="AK3330" s="38">
        <v>11.89578182</v>
      </c>
      <c r="AN3330" s="6"/>
    </row>
    <row r="3331" spans="1:40" x14ac:dyDescent="0.25">
      <c r="A3331" s="6">
        <v>0.55413194444444447</v>
      </c>
      <c r="B3331">
        <v>0.46</v>
      </c>
      <c r="C3331">
        <f>B3331+0.68</f>
        <v>1.1400000000000001</v>
      </c>
      <c r="D3331" s="5">
        <f>C3331/(0.2905*LN(C3331)+0.3655)</f>
        <v>2.8248327862605453</v>
      </c>
      <c r="E3331" s="5">
        <f>D3331*100</f>
        <v>282.48327862605453</v>
      </c>
      <c r="F3331">
        <v>204.13963177540299</v>
      </c>
      <c r="G3331" s="4">
        <f>75.6*1000/(287.05*(F3331+273))</f>
        <v>0.55197416762192641</v>
      </c>
      <c r="H3331" s="3">
        <f>SQRT(2*ABS(E3331)/G3331)</f>
        <v>31.992781049230015</v>
      </c>
      <c r="I3331" s="2">
        <f>(2/2*0.0254)^2*3.1416*H3331</f>
        <v>6.4844077372399431E-2</v>
      </c>
      <c r="J3331" s="26"/>
      <c r="K3331" s="26"/>
      <c r="L3331" s="26"/>
      <c r="M3331" s="26"/>
      <c r="N3331" s="39"/>
      <c r="O3331" s="9"/>
      <c r="P3331" s="8"/>
      <c r="Q3331" s="41"/>
      <c r="R3331" s="8"/>
      <c r="S3331" s="41"/>
      <c r="T3331" s="9"/>
      <c r="U3331" s="8"/>
      <c r="X3331" s="9"/>
      <c r="Y3331" s="9"/>
      <c r="Z3331" s="9"/>
      <c r="AA3331" s="8"/>
      <c r="AB3331" s="12"/>
      <c r="AC3331" s="11"/>
      <c r="AD3331" s="11"/>
      <c r="AE3331" s="11"/>
      <c r="AF3331" s="11"/>
      <c r="AG3331" s="11"/>
      <c r="AH3331" s="10"/>
      <c r="AI3331" s="7">
        <v>296381736.60000002</v>
      </c>
      <c r="AJ3331" s="31"/>
      <c r="AK3331" s="38">
        <v>11.85304829</v>
      </c>
      <c r="AN3331" s="6"/>
    </row>
    <row r="3332" spans="1:40" x14ac:dyDescent="0.25">
      <c r="A3332" s="6">
        <v>0.55414351851851851</v>
      </c>
      <c r="B3332">
        <v>0.34</v>
      </c>
      <c r="C3332">
        <f>B3332+0.68</f>
        <v>1.02</v>
      </c>
      <c r="D3332" s="5">
        <f>C3332/(0.2905*LN(C3332)+0.3655)</f>
        <v>2.7474550381052718</v>
      </c>
      <c r="E3332" s="5">
        <f>D3332*100</f>
        <v>274.74550381052717</v>
      </c>
      <c r="F3332">
        <v>202.78335498804199</v>
      </c>
      <c r="G3332" s="4">
        <f>75.6*1000/(287.05*(F3332+273))</f>
        <v>0.55354763534188756</v>
      </c>
      <c r="H3332" s="3">
        <f>SQRT(2*ABS(E3332)/G3332)</f>
        <v>31.506691088175955</v>
      </c>
      <c r="I3332" s="2">
        <f>(2/2*0.0254)^2*3.1416*H3332</f>
        <v>6.3858853393401374E-2</v>
      </c>
      <c r="J3332" s="26"/>
      <c r="K3332" s="26"/>
      <c r="L3332" s="26"/>
      <c r="M3332" s="26"/>
      <c r="N3332" s="39"/>
      <c r="O3332" s="9"/>
      <c r="P3332" s="8"/>
      <c r="Q3332" s="41"/>
      <c r="R3332" s="8"/>
      <c r="S3332" s="41"/>
      <c r="T3332" s="9"/>
      <c r="U3332" s="8"/>
      <c r="X3332" s="9"/>
      <c r="Y3332" s="9"/>
      <c r="Z3332" s="9"/>
      <c r="AA3332" s="8"/>
      <c r="AB3332" s="12"/>
      <c r="AC3332" s="11"/>
      <c r="AD3332" s="11"/>
      <c r="AE3332" s="11"/>
      <c r="AF3332" s="11"/>
      <c r="AG3332" s="11"/>
      <c r="AH3332" s="10"/>
      <c r="AI3332" s="7">
        <v>296641325.10000002</v>
      </c>
      <c r="AJ3332" s="31"/>
      <c r="AK3332" s="38">
        <v>11.86349916</v>
      </c>
      <c r="AN3332" s="6"/>
    </row>
    <row r="3333" spans="1:40" x14ac:dyDescent="0.25">
      <c r="A3333" s="6">
        <v>0.55415509259259255</v>
      </c>
      <c r="B3333">
        <v>0.39</v>
      </c>
      <c r="C3333">
        <f>B3333+0.68</f>
        <v>1.07</v>
      </c>
      <c r="D3333" s="5">
        <f>C3333/(0.2905*LN(C3333)+0.3655)</f>
        <v>2.7781034953995807</v>
      </c>
      <c r="E3333" s="5">
        <f>D3333*100</f>
        <v>277.81034953995805</v>
      </c>
      <c r="F3333">
        <v>201.55655949508201</v>
      </c>
      <c r="G3333" s="4">
        <f>75.6*1000/(287.05*(F3333+273))</f>
        <v>0.55497863388271185</v>
      </c>
      <c r="H3333" s="3">
        <f>SQRT(2*ABS(E3333)/G3333)</f>
        <v>31.641063805878701</v>
      </c>
      <c r="I3333" s="2">
        <f>(2/2*0.0254)^2*3.1416*H3333</f>
        <v>6.4131204674462206E-2</v>
      </c>
      <c r="J3333" s="26"/>
      <c r="K3333" s="26"/>
      <c r="L3333" s="26"/>
      <c r="M3333" s="26"/>
      <c r="N3333" s="39"/>
      <c r="O3333" s="9"/>
      <c r="P3333" s="8"/>
      <c r="Q3333" s="41"/>
      <c r="R3333" s="8"/>
      <c r="S3333" s="41"/>
      <c r="T3333" s="9"/>
      <c r="U3333" s="8"/>
      <c r="X3333" s="9"/>
      <c r="Y3333" s="9"/>
      <c r="Z3333" s="9"/>
      <c r="AA3333" s="8"/>
      <c r="AB3333" s="12"/>
      <c r="AC3333" s="11"/>
      <c r="AD3333" s="11"/>
      <c r="AE3333" s="11"/>
      <c r="AF3333" s="11"/>
      <c r="AG3333" s="11"/>
      <c r="AH3333" s="10"/>
      <c r="AI3333" s="7">
        <v>296402610</v>
      </c>
      <c r="AJ3333" s="31"/>
      <c r="AK3333" s="37">
        <v>11.85405761</v>
      </c>
      <c r="AN3333" s="6"/>
    </row>
    <row r="3334" spans="1:40" x14ac:dyDescent="0.25">
      <c r="A3334" s="6">
        <v>0.5541666666666667</v>
      </c>
      <c r="B3334">
        <v>1.43</v>
      </c>
      <c r="C3334">
        <f>B3334+0.68</f>
        <v>2.11</v>
      </c>
      <c r="D3334" s="5">
        <f>C3334/(0.2905*LN(C3334)+0.3655)</f>
        <v>3.6228596339276491</v>
      </c>
      <c r="E3334" s="5">
        <f>D3334*100</f>
        <v>362.28596339276493</v>
      </c>
      <c r="F3334">
        <v>200.07849978863999</v>
      </c>
      <c r="G3334" s="4">
        <f>75.6*1000/(287.05*(F3334+273))</f>
        <v>0.55671257773567662</v>
      </c>
      <c r="H3334" s="3">
        <f>SQRT(2*ABS(E3334)/G3334)</f>
        <v>36.076569585353084</v>
      </c>
      <c r="I3334" s="2">
        <f>(2/2*0.0254)^2*3.1416*H3334</f>
        <v>7.3121241505189172E-2</v>
      </c>
      <c r="J3334" s="26"/>
      <c r="K3334" s="26"/>
      <c r="L3334" s="26"/>
      <c r="M3334" s="26"/>
      <c r="N3334" s="39"/>
      <c r="O3334" s="9"/>
      <c r="P3334" s="8"/>
      <c r="Q3334" s="41"/>
      <c r="R3334" s="8"/>
      <c r="S3334" s="41"/>
      <c r="T3334" s="9"/>
      <c r="U3334" s="8"/>
      <c r="X3334" s="9"/>
      <c r="Y3334" s="9"/>
      <c r="Z3334" s="9"/>
      <c r="AA3334" s="8"/>
      <c r="AB3334" s="12"/>
      <c r="AC3334" s="11"/>
      <c r="AD3334" s="11"/>
      <c r="AE3334" s="11"/>
      <c r="AF3334" s="11"/>
      <c r="AG3334" s="11"/>
      <c r="AH3334" s="10"/>
      <c r="AI3334" s="7">
        <v>297819943.5</v>
      </c>
      <c r="AJ3334" s="31"/>
      <c r="AK3334" s="37">
        <v>11.91085367</v>
      </c>
      <c r="AN3334" s="6"/>
    </row>
    <row r="3335" spans="1:40" x14ac:dyDescent="0.25">
      <c r="A3335" s="6">
        <v>0.55417824074074074</v>
      </c>
      <c r="B3335">
        <v>1.27</v>
      </c>
      <c r="C3335">
        <f>B3335+0.68</f>
        <v>1.9500000000000002</v>
      </c>
      <c r="D3335" s="5">
        <f>C3335/(0.2905*LN(C3335)+0.3655)</f>
        <v>3.4852270793889519</v>
      </c>
      <c r="E3335" s="5">
        <f>D3335*100</f>
        <v>348.52270793889517</v>
      </c>
      <c r="F3335">
        <v>198.10143408855399</v>
      </c>
      <c r="G3335" s="4">
        <f>75.6*1000/(287.05*(F3335+273))</f>
        <v>0.55904892668858763</v>
      </c>
      <c r="H3335" s="3">
        <f>SQRT(2*ABS(E3335)/G3335)</f>
        <v>35.310643214775524</v>
      </c>
      <c r="I3335" s="2">
        <f>(2/2*0.0254)^2*3.1416*H3335</f>
        <v>7.1568835393358274E-2</v>
      </c>
      <c r="J3335" s="26"/>
      <c r="K3335" s="26"/>
      <c r="L3335" s="26"/>
      <c r="M3335" s="26"/>
      <c r="N3335" s="39"/>
      <c r="O3335" s="9"/>
      <c r="P3335" s="8"/>
      <c r="Q3335" s="41"/>
      <c r="R3335" s="8"/>
      <c r="S3335" s="41"/>
      <c r="T3335" s="9"/>
      <c r="U3335" s="8"/>
      <c r="X3335" s="9"/>
      <c r="Y3335" s="9"/>
      <c r="Z3335" s="9"/>
      <c r="AA3335" s="8"/>
      <c r="AB3335" s="12"/>
      <c r="AC3335" s="11"/>
      <c r="AD3335" s="11"/>
      <c r="AE3335" s="11"/>
      <c r="AF3335" s="11"/>
      <c r="AG3335" s="11"/>
      <c r="AH3335" s="10"/>
      <c r="AI3335" s="7">
        <v>295230684.80000001</v>
      </c>
      <c r="AJ3335" s="31"/>
      <c r="AK3335" s="37">
        <v>11.807231399999999</v>
      </c>
      <c r="AN3335" s="6"/>
    </row>
    <row r="3336" spans="1:40" x14ac:dyDescent="0.25">
      <c r="A3336" s="6">
        <v>0.55418981481481489</v>
      </c>
      <c r="B3336">
        <v>0.3</v>
      </c>
      <c r="C3336">
        <f>B3336+0.68</f>
        <v>0.98</v>
      </c>
      <c r="D3336" s="5">
        <f>C3336/(0.2905*LN(C3336)+0.3655)</f>
        <v>2.7250145027674018</v>
      </c>
      <c r="E3336" s="5">
        <f>D3336*100</f>
        <v>272.50145027674017</v>
      </c>
      <c r="F3336">
        <v>196.824955998788</v>
      </c>
      <c r="G3336" s="4">
        <f>75.6*1000/(287.05*(F3336+273))</f>
        <v>0.56056781941004408</v>
      </c>
      <c r="H3336" s="3">
        <f>SQRT(2*ABS(E3336)/G3336)</f>
        <v>31.180661572418003</v>
      </c>
      <c r="I3336" s="2">
        <f>(2/2*0.0254)^2*3.1416*H3336</f>
        <v>6.3198045471984265E-2</v>
      </c>
      <c r="J3336" s="26"/>
      <c r="K3336" s="26"/>
      <c r="L3336" s="26"/>
      <c r="M3336" s="26"/>
      <c r="N3336" s="39"/>
      <c r="O3336" s="9"/>
      <c r="P3336" s="8"/>
      <c r="Q3336" s="41"/>
      <c r="R3336" s="8"/>
      <c r="S3336" s="41"/>
      <c r="T3336" s="9"/>
      <c r="U3336" s="8"/>
      <c r="X3336" s="9"/>
      <c r="Y3336" s="9"/>
      <c r="Z3336" s="9"/>
      <c r="AA3336" s="8"/>
      <c r="AB3336" s="12"/>
      <c r="AC3336" s="11"/>
      <c r="AD3336" s="11"/>
      <c r="AE3336" s="11"/>
      <c r="AF3336" s="11"/>
      <c r="AG3336" s="11"/>
      <c r="AH3336" s="10"/>
      <c r="AI3336" s="7">
        <v>295004439.69999999</v>
      </c>
      <c r="AJ3336" s="31"/>
      <c r="AK3336" s="37">
        <v>11.798233270000001</v>
      </c>
      <c r="AN3336" s="6"/>
    </row>
    <row r="3337" spans="1:40" x14ac:dyDescent="0.25">
      <c r="A3337" s="6">
        <v>0.55420138888888892</v>
      </c>
      <c r="B3337">
        <v>0.32</v>
      </c>
      <c r="C3337">
        <f>B3337+0.68</f>
        <v>1</v>
      </c>
      <c r="D3337" s="5">
        <f>C3337/(0.2905*LN(C3337)+0.3655)</f>
        <v>2.7359781121751028</v>
      </c>
      <c r="E3337" s="5">
        <f>D3337*100</f>
        <v>273.5978112175103</v>
      </c>
      <c r="F3337">
        <v>195.67037934140799</v>
      </c>
      <c r="G3337" s="4">
        <f>75.6*1000/(287.05*(F3337+273))</f>
        <v>0.56194878681847893</v>
      </c>
      <c r="H3337" s="3">
        <f>SQRT(2*ABS(E3337)/G3337)</f>
        <v>31.204910277431161</v>
      </c>
      <c r="I3337" s="2">
        <f>(2/2*0.0254)^2*3.1416*H3337</f>
        <v>6.3247193587668046E-2</v>
      </c>
      <c r="J3337" s="26"/>
      <c r="K3337" s="26"/>
      <c r="L3337" s="26"/>
      <c r="M3337" s="26"/>
      <c r="N3337" s="39"/>
      <c r="O3337" s="9"/>
      <c r="P3337" s="8"/>
      <c r="Q3337" s="41"/>
      <c r="R3337" s="8"/>
      <c r="S3337" s="41"/>
      <c r="T3337" s="9"/>
      <c r="U3337" s="8"/>
      <c r="X3337" s="9"/>
      <c r="Y3337" s="9"/>
      <c r="Z3337" s="9"/>
      <c r="AA3337" s="8"/>
      <c r="AB3337" s="12"/>
      <c r="AC3337" s="11"/>
      <c r="AD3337" s="11"/>
      <c r="AE3337" s="11"/>
      <c r="AF3337" s="11"/>
      <c r="AG3337" s="11"/>
      <c r="AH3337" s="10"/>
      <c r="AI3337" s="7">
        <v>294964922.10000002</v>
      </c>
      <c r="AJ3337" s="31"/>
      <c r="AK3337" s="37">
        <v>11.796751110000001</v>
      </c>
      <c r="AN3337" s="6"/>
    </row>
    <row r="3338" spans="1:40" x14ac:dyDescent="0.25">
      <c r="A3338" s="6">
        <v>0.55421296296296296</v>
      </c>
      <c r="B3338">
        <v>0.24</v>
      </c>
      <c r="C3338">
        <f>B3338+0.68</f>
        <v>0.92</v>
      </c>
      <c r="D3338" s="5">
        <f>C3338/(0.2905*LN(C3338)+0.3655)</f>
        <v>2.6957523293421808</v>
      </c>
      <c r="E3338" s="5">
        <f>D3338*100</f>
        <v>269.57523293421809</v>
      </c>
      <c r="F3338">
        <v>194.49472872364399</v>
      </c>
      <c r="G3338" s="4">
        <f>75.6*1000/(287.05*(F3338+273))</f>
        <v>0.56336196946586103</v>
      </c>
      <c r="H3338" s="3">
        <f>SQRT(2*ABS(E3338)/G3338)</f>
        <v>30.935791313422648</v>
      </c>
      <c r="I3338" s="2">
        <f>(2/2*0.0254)^2*3.1416*H3338</f>
        <v>6.270173394482878E-2</v>
      </c>
      <c r="J3338" s="26"/>
      <c r="K3338" s="26"/>
      <c r="L3338" s="26"/>
      <c r="M3338" s="26"/>
      <c r="N3338" s="39"/>
      <c r="O3338" s="9"/>
      <c r="P3338" s="8"/>
      <c r="Q3338" s="41"/>
      <c r="R3338" s="8"/>
      <c r="S3338" s="41"/>
      <c r="T3338" s="9"/>
      <c r="U3338" s="8"/>
      <c r="X3338" s="9"/>
      <c r="Y3338" s="9"/>
      <c r="Z3338" s="9"/>
      <c r="AA3338" s="8"/>
      <c r="AB3338" s="12"/>
      <c r="AC3338" s="11"/>
      <c r="AD3338" s="11"/>
      <c r="AE3338" s="11"/>
      <c r="AF3338" s="11"/>
      <c r="AG3338" s="11"/>
      <c r="AH3338" s="10"/>
      <c r="AI3338" s="7">
        <v>294966088.30000001</v>
      </c>
      <c r="AJ3338" s="31"/>
      <c r="AK3338" s="37">
        <v>11.79710006</v>
      </c>
      <c r="AN3338" s="6"/>
    </row>
    <row r="3339" spans="1:40" x14ac:dyDescent="0.25">
      <c r="A3339" s="6">
        <v>0.554224537037037</v>
      </c>
      <c r="B3339">
        <v>0.25</v>
      </c>
      <c r="C3339">
        <f>B3339+0.68</f>
        <v>0.93</v>
      </c>
      <c r="D3339" s="5">
        <f>C3339/(0.2905*LN(C3339)+0.3655)</f>
        <v>2.7002056306030857</v>
      </c>
      <c r="E3339" s="5">
        <f>D3339*100</f>
        <v>270.02056306030858</v>
      </c>
      <c r="F3339">
        <v>193.04330384716201</v>
      </c>
      <c r="G3339" s="4">
        <f>75.6*1000/(287.05*(F3339+273))</f>
        <v>0.56511647933693254</v>
      </c>
      <c r="H3339" s="3">
        <f>SQRT(2*ABS(E3339)/G3339)</f>
        <v>30.913233275002312</v>
      </c>
      <c r="I3339" s="2">
        <f>(2/2*0.0254)^2*3.1416*H3339</f>
        <v>6.2656012530787064E-2</v>
      </c>
      <c r="J3339" s="26"/>
      <c r="K3339" s="26"/>
      <c r="L3339" s="26"/>
      <c r="M3339" s="26"/>
      <c r="N3339" s="39"/>
      <c r="O3339" s="9"/>
      <c r="P3339" s="8"/>
      <c r="Q3339" s="41"/>
      <c r="R3339" s="8"/>
      <c r="S3339" s="41"/>
      <c r="T3339" s="9"/>
      <c r="U3339" s="8"/>
      <c r="X3339" s="9"/>
      <c r="Y3339" s="9"/>
      <c r="Z3339" s="9"/>
      <c r="AA3339" s="8"/>
      <c r="AB3339" s="12"/>
      <c r="AC3339" s="11"/>
      <c r="AD3339" s="11"/>
      <c r="AE3339" s="11"/>
      <c r="AF3339" s="11"/>
      <c r="AG3339" s="11"/>
      <c r="AH3339" s="10"/>
      <c r="AI3339" s="7">
        <v>294936449.80000001</v>
      </c>
      <c r="AJ3339" s="31"/>
      <c r="AK3339" s="37">
        <v>11.795642900000001</v>
      </c>
      <c r="AN3339" s="6"/>
    </row>
    <row r="3340" spans="1:40" x14ac:dyDescent="0.25">
      <c r="A3340" s="6">
        <v>0.55423611111111104</v>
      </c>
      <c r="B3340">
        <v>0.82</v>
      </c>
      <c r="C3340">
        <f>B3340+0.68</f>
        <v>1.5</v>
      </c>
      <c r="D3340" s="5">
        <f>C3340/(0.2905*LN(C3340)+0.3655)</f>
        <v>3.1037418647636734</v>
      </c>
      <c r="E3340" s="5">
        <f>D3340*100</f>
        <v>310.37418647636736</v>
      </c>
      <c r="F3340">
        <v>192.013946517112</v>
      </c>
      <c r="G3340" s="4">
        <f>75.6*1000/(287.05*(F3340+273))</f>
        <v>0.56636742416276931</v>
      </c>
      <c r="H3340" s="3">
        <f>SQRT(2*ABS(E3340)/G3340)</f>
        <v>33.10614874068127</v>
      </c>
      <c r="I3340" s="2">
        <f>(2/2*0.0254)^2*3.1416*H3340</f>
        <v>6.7100689594303556E-2</v>
      </c>
      <c r="J3340" s="26"/>
      <c r="K3340" s="26"/>
      <c r="L3340" s="26"/>
      <c r="M3340" s="26"/>
      <c r="N3340" s="39"/>
      <c r="O3340" s="9"/>
      <c r="P3340" s="8"/>
      <c r="Q3340" s="41"/>
      <c r="R3340" s="8"/>
      <c r="S3340" s="41"/>
      <c r="T3340" s="9"/>
      <c r="U3340" s="8"/>
      <c r="X3340" s="9"/>
      <c r="Y3340" s="9"/>
      <c r="Z3340" s="9"/>
      <c r="AA3340" s="8"/>
      <c r="AB3340" s="12"/>
      <c r="AC3340" s="11"/>
      <c r="AD3340" s="11"/>
      <c r="AE3340" s="11"/>
      <c r="AF3340" s="11"/>
      <c r="AG3340" s="11"/>
      <c r="AH3340" s="10"/>
      <c r="AI3340" s="7">
        <v>294916538.89999998</v>
      </c>
      <c r="AJ3340" s="31"/>
      <c r="AK3340" s="37">
        <v>11.794938399999999</v>
      </c>
      <c r="AN3340" s="6"/>
    </row>
    <row r="3341" spans="1:40" x14ac:dyDescent="0.25">
      <c r="A3341" s="6">
        <v>0.55424768518518519</v>
      </c>
      <c r="B3341">
        <v>1.41</v>
      </c>
      <c r="C3341">
        <f>B3341+0.68</f>
        <v>2.09</v>
      </c>
      <c r="D3341" s="5">
        <f>C3341/(0.2905*LN(C3341)+0.3655)</f>
        <v>3.6056479625345221</v>
      </c>
      <c r="E3341" s="5">
        <f>D3341*100</f>
        <v>360.56479625345219</v>
      </c>
      <c r="F3341">
        <v>191.21134684592599</v>
      </c>
      <c r="G3341" s="4">
        <f>75.6*1000/(287.05*(F3341+273))</f>
        <v>0.56734664690579806</v>
      </c>
      <c r="H3341" s="3">
        <f>SQRT(2*ABS(E3341)/G3341)</f>
        <v>35.651878077705604</v>
      </c>
      <c r="I3341" s="2">
        <f>(2/2*0.0254)^2*3.1416*H3341</f>
        <v>7.2260462039380371E-2</v>
      </c>
      <c r="J3341" s="26"/>
      <c r="K3341" s="26"/>
      <c r="L3341" s="26"/>
      <c r="M3341" s="26"/>
      <c r="N3341" s="39"/>
      <c r="O3341" s="9"/>
      <c r="P3341" s="8"/>
      <c r="Q3341" s="41"/>
      <c r="R3341" s="8"/>
      <c r="S3341" s="41"/>
      <c r="T3341" s="9"/>
      <c r="U3341" s="8"/>
      <c r="X3341" s="9"/>
      <c r="Y3341" s="9"/>
      <c r="Z3341" s="9"/>
      <c r="AA3341" s="8"/>
      <c r="AB3341" s="12"/>
      <c r="AC3341" s="11"/>
      <c r="AD3341" s="11"/>
      <c r="AE3341" s="11"/>
      <c r="AF3341" s="11"/>
      <c r="AG3341" s="11"/>
      <c r="AH3341" s="10"/>
      <c r="AI3341" s="7">
        <v>298207708.30000001</v>
      </c>
      <c r="AJ3341" s="31"/>
      <c r="AK3341" s="37">
        <v>11.24819267</v>
      </c>
      <c r="AN3341" s="6"/>
    </row>
    <row r="3342" spans="1:40" x14ac:dyDescent="0.25">
      <c r="A3342" s="6">
        <v>0.55425925925925923</v>
      </c>
      <c r="B3342">
        <v>2.79</v>
      </c>
      <c r="C3342">
        <f>B3342+0.68</f>
        <v>3.47</v>
      </c>
      <c r="D3342" s="5">
        <f>C3342/(0.2905*LN(C3342)+0.3655)</f>
        <v>4.773519805686993</v>
      </c>
      <c r="E3342" s="5">
        <f>D3342*100</f>
        <v>477.35198056869928</v>
      </c>
      <c r="F3342">
        <v>190.68091218762001</v>
      </c>
      <c r="G3342" s="4">
        <f>75.6*1000/(287.05*(F3342+273))</f>
        <v>0.56799567151923891</v>
      </c>
      <c r="H3342" s="3">
        <f>SQRT(2*ABS(E3342)/G3342)</f>
        <v>40.997922409061744</v>
      </c>
      <c r="I3342" s="2">
        <f>(2/2*0.0254)^2*3.1416*H3342</f>
        <v>8.3096009962685347E-2</v>
      </c>
      <c r="J3342" s="26"/>
      <c r="K3342" s="26"/>
      <c r="L3342" s="26"/>
      <c r="M3342" s="26"/>
      <c r="N3342" s="39"/>
      <c r="O3342" s="9"/>
      <c r="P3342" s="8"/>
      <c r="Q3342" s="41"/>
      <c r="R3342" s="8"/>
      <c r="S3342" s="41"/>
      <c r="T3342" s="9"/>
      <c r="U3342" s="8"/>
      <c r="X3342" s="9"/>
      <c r="Y3342" s="9"/>
      <c r="Z3342" s="9"/>
      <c r="AA3342" s="8"/>
      <c r="AB3342" s="12"/>
      <c r="AC3342" s="11"/>
      <c r="AD3342" s="11"/>
      <c r="AE3342" s="11"/>
      <c r="AF3342" s="11"/>
      <c r="AG3342" s="11"/>
      <c r="AH3342" s="10"/>
      <c r="AI3342" s="7">
        <v>330892696.19999999</v>
      </c>
      <c r="AJ3342" s="31"/>
      <c r="AK3342" s="37">
        <v>7.7042736500000002</v>
      </c>
      <c r="AN3342" s="6"/>
    </row>
    <row r="3343" spans="1:40" x14ac:dyDescent="0.25">
      <c r="A3343" s="6">
        <v>0.55427083333333338</v>
      </c>
      <c r="B3343">
        <v>3.6</v>
      </c>
      <c r="C3343">
        <f>B3343+0.68</f>
        <v>4.28</v>
      </c>
      <c r="D3343" s="5">
        <f>C3343/(0.2905*LN(C3343)+0.3655)</f>
        <v>5.4323451908525877</v>
      </c>
      <c r="E3343" s="5">
        <f>D3343*100</f>
        <v>543.23451908525874</v>
      </c>
      <c r="F3343">
        <v>190.40521981696199</v>
      </c>
      <c r="G3343" s="4">
        <f>75.6*1000/(287.05*(F3343+273))</f>
        <v>0.56833358759464803</v>
      </c>
      <c r="H3343" s="3">
        <f>SQRT(2*ABS(E3343)/G3343)</f>
        <v>43.722704304971494</v>
      </c>
      <c r="I3343" s="2">
        <f>(2/2*0.0254)^2*3.1416*H3343</f>
        <v>8.8618692339356611E-2</v>
      </c>
      <c r="J3343" s="26"/>
      <c r="K3343" s="26"/>
      <c r="L3343" s="26"/>
      <c r="M3343" s="26"/>
      <c r="N3343" s="39"/>
      <c r="O3343" s="9"/>
      <c r="P3343" s="8"/>
      <c r="Q3343" s="41"/>
      <c r="R3343" s="8"/>
      <c r="S3343" s="41"/>
      <c r="T3343" s="9"/>
      <c r="U3343" s="8"/>
      <c r="X3343" s="9"/>
      <c r="Y3343" s="9"/>
      <c r="Z3343" s="9"/>
      <c r="AA3343" s="8"/>
      <c r="AB3343" s="12"/>
      <c r="AC3343" s="11"/>
      <c r="AD3343" s="11"/>
      <c r="AE3343" s="11"/>
      <c r="AF3343" s="11"/>
      <c r="AG3343" s="11"/>
      <c r="AH3343" s="10"/>
      <c r="AI3343" s="7">
        <v>344042593</v>
      </c>
      <c r="AJ3343" s="31"/>
      <c r="AK3343" s="37">
        <v>6.8231215499999998</v>
      </c>
      <c r="AN3343" s="6"/>
    </row>
    <row r="3344" spans="1:40" x14ac:dyDescent="0.25">
      <c r="A3344" s="6">
        <v>0.55428240740740742</v>
      </c>
      <c r="B3344">
        <v>5.26</v>
      </c>
      <c r="C3344">
        <f>B3344+0.68</f>
        <v>5.9399999999999995</v>
      </c>
      <c r="D3344" s="5">
        <f>C3344/(0.2905*LN(C3344)+0.3655)</f>
        <v>6.7264078639756537</v>
      </c>
      <c r="E3344" s="5">
        <f>D3344*100</f>
        <v>672.64078639756542</v>
      </c>
      <c r="F3344">
        <v>190.61460678327401</v>
      </c>
      <c r="G3344" s="4">
        <f>75.6*1000/(287.05*(F3344+273))</f>
        <v>0.56807690533309185</v>
      </c>
      <c r="H3344" s="3">
        <f>SQRT(2*ABS(E3344)/G3344)</f>
        <v>48.663465102975309</v>
      </c>
      <c r="I3344" s="2">
        <f>(2/2*0.0254)^2*3.1416*H3344</f>
        <v>9.8632797551756954E-2</v>
      </c>
      <c r="J3344" s="26"/>
      <c r="K3344" s="26"/>
      <c r="L3344" s="26"/>
      <c r="M3344" s="26"/>
      <c r="N3344" s="39"/>
      <c r="O3344" s="9"/>
      <c r="P3344" s="8"/>
      <c r="Q3344" s="41"/>
      <c r="R3344" s="8"/>
      <c r="S3344" s="41"/>
      <c r="T3344" s="9"/>
      <c r="U3344" s="8"/>
      <c r="X3344" s="9"/>
      <c r="Y3344" s="9"/>
      <c r="Z3344" s="9"/>
      <c r="AA3344" s="8"/>
      <c r="AB3344" s="12"/>
      <c r="AC3344" s="11"/>
      <c r="AD3344" s="11"/>
      <c r="AE3344" s="11"/>
      <c r="AF3344" s="11"/>
      <c r="AG3344" s="11"/>
      <c r="AH3344" s="10"/>
      <c r="AI3344" s="7">
        <v>352054628.80000001</v>
      </c>
      <c r="AJ3344" s="31"/>
      <c r="AK3344" s="37">
        <v>6.37802618</v>
      </c>
      <c r="AN3344" s="6"/>
    </row>
    <row r="3345" spans="1:40" x14ac:dyDescent="0.25">
      <c r="A3345" s="6">
        <v>0.55429398148148146</v>
      </c>
      <c r="B3345">
        <v>6.09</v>
      </c>
      <c r="C3345">
        <f>B3345+0.68</f>
        <v>6.77</v>
      </c>
      <c r="D3345" s="5">
        <f>C3345/(0.2905*LN(C3345)+0.3655)</f>
        <v>7.3500548178668792</v>
      </c>
      <c r="E3345" s="5">
        <f>D3345*100</f>
        <v>735.00548178668794</v>
      </c>
      <c r="F3345">
        <v>191.17993997147801</v>
      </c>
      <c r="G3345" s="4">
        <f>75.6*1000/(287.05*(F3345+273))</f>
        <v>0.5673850341418103</v>
      </c>
      <c r="H3345" s="3">
        <f>SQRT(2*ABS(E3345)/G3345)</f>
        <v>50.900417992631091</v>
      </c>
      <c r="I3345" s="2">
        <f>(2/2*0.0254)^2*3.1416*H3345</f>
        <v>0.10316673119235065</v>
      </c>
      <c r="J3345" s="26"/>
      <c r="K3345" s="26"/>
      <c r="L3345" s="26"/>
      <c r="M3345" s="26"/>
      <c r="N3345" s="39"/>
      <c r="O3345" s="9"/>
      <c r="P3345" s="8"/>
      <c r="Q3345" s="41"/>
      <c r="R3345" s="8"/>
      <c r="S3345" s="41"/>
      <c r="T3345" s="9"/>
      <c r="U3345" s="8"/>
      <c r="X3345" s="9"/>
      <c r="Y3345" s="9"/>
      <c r="Z3345" s="9"/>
      <c r="AA3345" s="8"/>
      <c r="AB3345" s="12"/>
      <c r="AC3345" s="11"/>
      <c r="AD3345" s="11"/>
      <c r="AE3345" s="11"/>
      <c r="AF3345" s="11"/>
      <c r="AG3345" s="11"/>
      <c r="AH3345" s="10"/>
      <c r="AI3345" s="7">
        <v>361955206.69999999</v>
      </c>
      <c r="AJ3345" s="31"/>
      <c r="AK3345" s="37">
        <v>5.8938237200000003</v>
      </c>
      <c r="AN3345" s="6"/>
    </row>
    <row r="3346" spans="1:40" x14ac:dyDescent="0.25">
      <c r="A3346" s="6">
        <v>0.5543055555555555</v>
      </c>
      <c r="B3346">
        <v>8.19</v>
      </c>
      <c r="C3346">
        <f>B3346+0.68</f>
        <v>8.8699999999999992</v>
      </c>
      <c r="D3346" s="5">
        <f>C3346/(0.2905*LN(C3346)+0.3655)</f>
        <v>8.8738421222306236</v>
      </c>
      <c r="E3346" s="5">
        <f>D3346*100</f>
        <v>887.38421222306238</v>
      </c>
      <c r="F3346">
        <v>192.19888747940101</v>
      </c>
      <c r="G3346" s="4">
        <f>75.6*1000/(287.05*(F3346+273))</f>
        <v>0.56614226339980755</v>
      </c>
      <c r="H3346" s="3">
        <f>SQRT(2*ABS(E3346)/G3346)</f>
        <v>55.989689401226606</v>
      </c>
      <c r="I3346" s="2">
        <f>(2/2*0.0254)^2*3.1416*H3346</f>
        <v>0.11348184285708197</v>
      </c>
      <c r="J3346" s="26"/>
      <c r="K3346" s="26"/>
      <c r="L3346" s="26"/>
      <c r="M3346" s="26"/>
      <c r="N3346" s="39"/>
      <c r="O3346" s="9"/>
      <c r="P3346" s="8"/>
      <c r="Q3346" s="41"/>
      <c r="R3346" s="8"/>
      <c r="S3346" s="41"/>
      <c r="T3346" s="9"/>
      <c r="U3346" s="8"/>
      <c r="X3346" s="9"/>
      <c r="Y3346" s="9"/>
      <c r="Z3346" s="9"/>
      <c r="AA3346" s="8"/>
      <c r="AB3346" s="12"/>
      <c r="AC3346" s="11"/>
      <c r="AD3346" s="11"/>
      <c r="AE3346" s="11"/>
      <c r="AF3346" s="11"/>
      <c r="AG3346" s="11"/>
      <c r="AH3346" s="10"/>
      <c r="AI3346" s="7">
        <v>387059124.5</v>
      </c>
      <c r="AJ3346" s="31"/>
      <c r="AK3346" s="37">
        <v>4.9373759000000002</v>
      </c>
      <c r="AN3346" s="6"/>
    </row>
    <row r="3347" spans="1:40" x14ac:dyDescent="0.25">
      <c r="A3347" s="6">
        <v>0.55431712962962965</v>
      </c>
      <c r="B3347">
        <v>9.1</v>
      </c>
      <c r="C3347">
        <f>B3347+0.68</f>
        <v>9.7799999999999994</v>
      </c>
      <c r="D3347" s="5">
        <f>C3347/(0.2905*LN(C3347)+0.3655)</f>
        <v>9.5141867506645568</v>
      </c>
      <c r="E3347" s="5">
        <f>D3347*100</f>
        <v>951.41867506645565</v>
      </c>
      <c r="F3347">
        <v>193.932184072578</v>
      </c>
      <c r="G3347" s="4">
        <f>75.6*1000/(287.05*(F3347+273))</f>
        <v>0.56404068957414932</v>
      </c>
      <c r="H3347" s="3">
        <f>SQRT(2*ABS(E3347)/G3347)</f>
        <v>58.082542153968042</v>
      </c>
      <c r="I3347" s="2">
        <f>(2/2*0.0254)^2*3.1416*H3347</f>
        <v>0.11772370934624331</v>
      </c>
      <c r="J3347" s="26"/>
      <c r="K3347" s="26"/>
      <c r="L3347" s="26"/>
      <c r="M3347" s="26"/>
      <c r="N3347" s="39"/>
      <c r="O3347" s="9"/>
      <c r="P3347" s="8"/>
      <c r="Q3347" s="41"/>
      <c r="R3347" s="8"/>
      <c r="S3347" s="41"/>
      <c r="T3347" s="9"/>
      <c r="U3347" s="8"/>
      <c r="X3347" s="9"/>
      <c r="Y3347" s="9"/>
      <c r="Z3347" s="9"/>
      <c r="AA3347" s="8"/>
      <c r="AB3347" s="12"/>
      <c r="AC3347" s="11"/>
      <c r="AD3347" s="11"/>
      <c r="AE3347" s="11"/>
      <c r="AF3347" s="11"/>
      <c r="AG3347" s="11"/>
      <c r="AH3347" s="10"/>
      <c r="AI3347" s="7">
        <v>502137155.69999999</v>
      </c>
      <c r="AJ3347" s="31"/>
      <c r="AK3347" s="37">
        <v>2.7770870900000002</v>
      </c>
      <c r="AN3347" s="6"/>
    </row>
    <row r="3348" spans="1:40" x14ac:dyDescent="0.25">
      <c r="A3348" s="6">
        <v>0.55432870370370368</v>
      </c>
      <c r="B3348">
        <v>11.06</v>
      </c>
      <c r="C3348">
        <f>B3348+0.68</f>
        <v>11.74</v>
      </c>
      <c r="D3348" s="5">
        <f>C3348/(0.2905*LN(C3348)+0.3655)</f>
        <v>10.860294158446182</v>
      </c>
      <c r="E3348" s="5">
        <f>D3348*100</f>
        <v>1086.0294158446181</v>
      </c>
      <c r="F3348">
        <v>195.76023970548499</v>
      </c>
      <c r="G3348" s="4">
        <f>75.6*1000/(287.05*(F3348+273))</f>
        <v>0.56184106240352449</v>
      </c>
      <c r="H3348" s="3">
        <f>SQRT(2*ABS(E3348)/G3348)</f>
        <v>62.176898353538235</v>
      </c>
      <c r="I3348" s="2">
        <f>(2/2*0.0254)^2*3.1416*H3348</f>
        <v>0.12602229238554064</v>
      </c>
      <c r="J3348" s="26"/>
      <c r="K3348" s="26"/>
      <c r="L3348" s="26"/>
      <c r="M3348" s="26"/>
      <c r="N3348" s="39"/>
      <c r="O3348" s="9"/>
      <c r="P3348" s="8"/>
      <c r="Q3348" s="41"/>
      <c r="R3348" s="8"/>
      <c r="S3348" s="41"/>
      <c r="T3348" s="9"/>
      <c r="U3348" s="8"/>
      <c r="X3348" s="9"/>
      <c r="Y3348" s="9"/>
      <c r="Z3348" s="9"/>
      <c r="AA3348" s="8"/>
      <c r="AB3348" s="12"/>
      <c r="AC3348" s="11"/>
      <c r="AD3348" s="11"/>
      <c r="AE3348" s="11"/>
      <c r="AF3348" s="11"/>
      <c r="AG3348" s="11"/>
      <c r="AH3348" s="10"/>
      <c r="AI3348" s="7">
        <v>474430747.19999999</v>
      </c>
      <c r="AJ3348" s="31"/>
      <c r="AK3348" s="37">
        <v>3.1115580899999999</v>
      </c>
      <c r="AN3348" s="6"/>
    </row>
    <row r="3349" spans="1:40" x14ac:dyDescent="0.25">
      <c r="A3349" s="6">
        <v>0.55434027777777783</v>
      </c>
      <c r="B3349">
        <v>12.97</v>
      </c>
      <c r="C3349">
        <f>B3349+0.68</f>
        <v>13.65</v>
      </c>
      <c r="D3349" s="5">
        <f>C3349/(0.2905*LN(C3349)+0.3655)</f>
        <v>12.135584284290559</v>
      </c>
      <c r="E3349" s="5">
        <f>D3349*100</f>
        <v>1213.5584284290558</v>
      </c>
      <c r="F3349">
        <v>198.03084995477599</v>
      </c>
      <c r="G3349" s="4">
        <f>75.6*1000/(287.05*(F3349+273))</f>
        <v>0.55913270036123264</v>
      </c>
      <c r="H3349" s="3">
        <f>SQRT(2*ABS(E3349)/G3349)</f>
        <v>65.885204323465118</v>
      </c>
      <c r="I3349" s="2">
        <f>(2/2*0.0254)^2*3.1416*H3349</f>
        <v>0.13353841544044012</v>
      </c>
      <c r="J3349" s="26"/>
      <c r="K3349" s="26"/>
      <c r="L3349" s="26"/>
      <c r="M3349" s="26"/>
      <c r="N3349" s="39"/>
      <c r="O3349" s="9"/>
      <c r="P3349" s="8"/>
      <c r="Q3349" s="41"/>
      <c r="R3349" s="8"/>
      <c r="S3349" s="41"/>
      <c r="T3349" s="9"/>
      <c r="U3349" s="8"/>
      <c r="X3349" s="9"/>
      <c r="Y3349" s="9"/>
      <c r="Z3349" s="9"/>
      <c r="AA3349" s="8"/>
      <c r="AB3349" s="12"/>
      <c r="AC3349" s="11"/>
      <c r="AD3349" s="11"/>
      <c r="AE3349" s="11"/>
      <c r="AF3349" s="11"/>
      <c r="AG3349" s="11"/>
      <c r="AH3349" s="10"/>
      <c r="AI3349" s="7">
        <v>459797792.60000002</v>
      </c>
      <c r="AJ3349" s="31"/>
      <c r="AK3349" s="37">
        <v>3.3205825</v>
      </c>
      <c r="AN3349" s="6"/>
    </row>
    <row r="3350" spans="1:40" x14ac:dyDescent="0.25">
      <c r="A3350" s="6">
        <v>0.55435185185185187</v>
      </c>
      <c r="B3350">
        <v>8.2100000000000009</v>
      </c>
      <c r="C3350">
        <f>B3350+0.68</f>
        <v>8.89</v>
      </c>
      <c r="D3350" s="5">
        <f>C3350/(0.2905*LN(C3350)+0.3655)</f>
        <v>8.8880330081931618</v>
      </c>
      <c r="E3350" s="5">
        <f>D3350*100</f>
        <v>888.80330081931618</v>
      </c>
      <c r="F3350">
        <v>199.833611602643</v>
      </c>
      <c r="G3350" s="4">
        <f>75.6*1000/(287.05*(F3350+273))</f>
        <v>0.55700090819683246</v>
      </c>
      <c r="H3350" s="3">
        <f>SQRT(2*ABS(E3350)/G3350)</f>
        <v>56.492380497474684</v>
      </c>
      <c r="I3350" s="2">
        <f>(2/2*0.0254)^2*3.1416*H3350</f>
        <v>0.11450071459222021</v>
      </c>
      <c r="J3350" s="26"/>
      <c r="K3350" s="26"/>
      <c r="L3350" s="26"/>
      <c r="M3350" s="26"/>
      <c r="N3350" s="39"/>
      <c r="O3350" s="9"/>
      <c r="P3350" s="8"/>
      <c r="Q3350" s="41"/>
      <c r="R3350" s="8"/>
      <c r="S3350" s="41"/>
      <c r="T3350" s="9"/>
      <c r="U3350" s="8"/>
      <c r="X3350" s="9"/>
      <c r="Y3350" s="9"/>
      <c r="Z3350" s="9"/>
      <c r="AA3350" s="8"/>
      <c r="AB3350" s="12"/>
      <c r="AC3350" s="11"/>
      <c r="AD3350" s="11"/>
      <c r="AE3350" s="11"/>
      <c r="AF3350" s="11"/>
      <c r="AG3350" s="11"/>
      <c r="AH3350" s="10"/>
      <c r="AI3350" s="7">
        <v>579324645.70000005</v>
      </c>
      <c r="AJ3350" s="31"/>
      <c r="AK3350" s="37">
        <v>2.0094887400000001</v>
      </c>
      <c r="AN3350" s="6"/>
    </row>
    <row r="3351" spans="1:40" x14ac:dyDescent="0.25">
      <c r="A3351" s="6">
        <v>0.55436342592592591</v>
      </c>
      <c r="B3351">
        <v>4.96</v>
      </c>
      <c r="C3351">
        <f>B3351+0.68</f>
        <v>5.64</v>
      </c>
      <c r="D3351" s="5">
        <f>C3351/(0.2905*LN(C3351)+0.3655)</f>
        <v>6.4974613972493769</v>
      </c>
      <c r="E3351" s="5">
        <f>D3351*100</f>
        <v>649.74613972493773</v>
      </c>
      <c r="F3351">
        <v>200.272898509486</v>
      </c>
      <c r="G3351" s="4">
        <f>75.6*1000/(287.05*(F3351+273))</f>
        <v>0.55648390583552865</v>
      </c>
      <c r="H3351" s="3">
        <f>SQRT(2*ABS(E3351)/G3351)</f>
        <v>48.323740950123842</v>
      </c>
      <c r="I3351" s="2">
        <f>(2/2*0.0254)^2*3.1416*H3351</f>
        <v>9.794423286527737E-2</v>
      </c>
      <c r="J3351" s="26"/>
      <c r="K3351" s="26"/>
      <c r="L3351" s="26"/>
      <c r="M3351" s="26"/>
      <c r="N3351" s="39"/>
      <c r="O3351" s="9"/>
      <c r="P3351" s="8"/>
      <c r="Q3351" s="41"/>
      <c r="R3351" s="8"/>
      <c r="S3351" s="41"/>
      <c r="T3351" s="9"/>
      <c r="U3351" s="8"/>
      <c r="X3351" s="9"/>
      <c r="Y3351" s="9"/>
      <c r="Z3351" s="9"/>
      <c r="AA3351" s="8"/>
      <c r="AB3351" s="12"/>
      <c r="AC3351" s="11"/>
      <c r="AD3351" s="11"/>
      <c r="AE3351" s="11"/>
      <c r="AF3351" s="11"/>
      <c r="AG3351" s="11"/>
      <c r="AH3351" s="10"/>
      <c r="AI3351" s="7">
        <v>560019320.89999998</v>
      </c>
      <c r="AJ3351" s="31"/>
      <c r="AK3351" s="37">
        <v>2.2566603000000001</v>
      </c>
      <c r="AN3351" s="6"/>
    </row>
    <row r="3352" spans="1:40" x14ac:dyDescent="0.25">
      <c r="A3352" s="6">
        <v>0.55437499999999995</v>
      </c>
      <c r="B3352">
        <v>6.21</v>
      </c>
      <c r="C3352">
        <f>B3352+0.68</f>
        <v>6.89</v>
      </c>
      <c r="D3352" s="5">
        <f>C3352/(0.2905*LN(C3352)+0.3655)</f>
        <v>7.4391133122314281</v>
      </c>
      <c r="E3352" s="5">
        <f>D3352*100</f>
        <v>743.91133122314284</v>
      </c>
      <c r="F3352">
        <v>201.29429949332399</v>
      </c>
      <c r="G3352" s="4">
        <f>75.6*1000/(287.05*(F3352+273))</f>
        <v>0.55528550811175748</v>
      </c>
      <c r="H3352" s="3">
        <f>SQRT(2*ABS(E3352)/G3352)</f>
        <v>51.762758827707685</v>
      </c>
      <c r="I3352" s="2">
        <f>(2/2*0.0254)^2*3.1416*H3352</f>
        <v>0.10491455348216787</v>
      </c>
      <c r="J3352" s="26"/>
      <c r="K3352" s="26"/>
      <c r="L3352" s="26"/>
      <c r="M3352" s="26"/>
      <c r="N3352" s="39"/>
      <c r="O3352" s="9"/>
      <c r="P3352" s="8"/>
      <c r="Q3352" s="41"/>
      <c r="R3352" s="8"/>
      <c r="S3352" s="41"/>
      <c r="T3352" s="9"/>
      <c r="U3352" s="8"/>
      <c r="X3352" s="9"/>
      <c r="Y3352" s="9"/>
      <c r="Z3352" s="9"/>
      <c r="AA3352" s="8"/>
      <c r="AB3352" s="12"/>
      <c r="AC3352" s="11"/>
      <c r="AD3352" s="11"/>
      <c r="AE3352" s="11"/>
      <c r="AF3352" s="11"/>
      <c r="AG3352" s="11"/>
      <c r="AH3352" s="10"/>
      <c r="AI3352" s="7">
        <v>572483174.60000002</v>
      </c>
      <c r="AJ3352" s="31"/>
      <c r="AK3352" s="37">
        <v>1.9857579000000001</v>
      </c>
      <c r="AN3352" s="6"/>
    </row>
    <row r="3353" spans="1:40" x14ac:dyDescent="0.25">
      <c r="A3353" s="6">
        <v>0.5543865740740741</v>
      </c>
      <c r="B3353">
        <v>4.8</v>
      </c>
      <c r="C3353">
        <f>B3353+0.68</f>
        <v>5.4799999999999995</v>
      </c>
      <c r="D3353" s="5">
        <f>C3353/(0.2905*LN(C3353)+0.3655)</f>
        <v>6.3745314162114868</v>
      </c>
      <c r="E3353" s="5">
        <f>D3353*100</f>
        <v>637.45314162114869</v>
      </c>
      <c r="F3353">
        <v>202.11338968371101</v>
      </c>
      <c r="G3353" s="4">
        <f>75.6*1000/(287.05*(F3353+273))</f>
        <v>0.55432820208243005</v>
      </c>
      <c r="H3353" s="3">
        <f>SQRT(2*ABS(E3353)/G3353)</f>
        <v>47.957401510053884</v>
      </c>
      <c r="I3353" s="2">
        <f>(2/2*0.0254)^2*3.1416*H3353</f>
        <v>9.7201723392283945E-2</v>
      </c>
      <c r="J3353" s="26"/>
      <c r="K3353" s="26"/>
      <c r="L3353" s="26"/>
      <c r="M3353" s="26"/>
      <c r="N3353" s="39"/>
      <c r="O3353" s="9"/>
      <c r="P3353" s="8"/>
      <c r="Q3353" s="41"/>
      <c r="R3353" s="8"/>
      <c r="S3353" s="41"/>
      <c r="T3353" s="9"/>
      <c r="U3353" s="8"/>
      <c r="X3353" s="9"/>
      <c r="Y3353" s="9"/>
      <c r="Z3353" s="9"/>
      <c r="AA3353" s="8"/>
      <c r="AB3353" s="12"/>
      <c r="AC3353" s="11"/>
      <c r="AD3353" s="11"/>
      <c r="AE3353" s="11"/>
      <c r="AF3353" s="11"/>
      <c r="AG3353" s="11"/>
      <c r="AH3353" s="10"/>
      <c r="AI3353" s="7">
        <v>299344605.30000001</v>
      </c>
      <c r="AJ3353" s="31"/>
      <c r="AK3353" s="37">
        <v>1.27272008</v>
      </c>
      <c r="AN3353" s="6"/>
    </row>
    <row r="3354" spans="1:40" x14ac:dyDescent="0.25">
      <c r="A3354" s="6">
        <v>0.55439814814814814</v>
      </c>
      <c r="B3354">
        <v>6.05</v>
      </c>
      <c r="C3354">
        <f>B3354+0.68</f>
        <v>6.7299999999999995</v>
      </c>
      <c r="D3354" s="5">
        <f>C3354/(0.2905*LN(C3354)+0.3655)</f>
        <v>7.3203091498383825</v>
      </c>
      <c r="E3354" s="5">
        <f>D3354*100</f>
        <v>732.03091498383822</v>
      </c>
      <c r="F3354">
        <v>203.09963096292901</v>
      </c>
      <c r="G3354" s="4">
        <f>75.6*1000/(287.05*(F3354+273))</f>
        <v>0.55317991017129653</v>
      </c>
      <c r="H3354" s="3">
        <f>SQRT(2*ABS(E3354)/G3354)</f>
        <v>51.445395384110434</v>
      </c>
      <c r="I3354" s="2">
        <f>(2/2*0.0254)^2*3.1416*H3354</f>
        <v>0.10427131025613745</v>
      </c>
      <c r="J3354" s="26"/>
      <c r="K3354" s="26"/>
      <c r="L3354" s="26"/>
      <c r="M3354" s="26"/>
      <c r="N3354" s="39"/>
      <c r="O3354" s="9"/>
      <c r="P3354" s="8"/>
      <c r="Q3354" s="41"/>
      <c r="R3354" s="8"/>
      <c r="S3354" s="41"/>
      <c r="T3354" s="9"/>
      <c r="U3354" s="8"/>
      <c r="X3354" s="9"/>
      <c r="Y3354" s="9"/>
      <c r="Z3354" s="9"/>
      <c r="AA3354" s="8"/>
      <c r="AB3354" s="12"/>
      <c r="AC3354" s="11"/>
      <c r="AD3354" s="11"/>
      <c r="AE3354" s="11"/>
      <c r="AF3354" s="11"/>
      <c r="AG3354" s="11"/>
      <c r="AH3354" s="10"/>
      <c r="AI3354" s="7">
        <v>129626128.5</v>
      </c>
      <c r="AJ3354" s="31"/>
      <c r="AK3354" s="37">
        <v>1.77812199</v>
      </c>
      <c r="AN3354" s="6"/>
    </row>
    <row r="3355" spans="1:40" x14ac:dyDescent="0.25">
      <c r="A3355" s="6">
        <v>0.55440972222222229</v>
      </c>
      <c r="B3355">
        <v>7.46</v>
      </c>
      <c r="C3355">
        <f>B3355+0.68</f>
        <v>8.14</v>
      </c>
      <c r="D3355" s="5">
        <f>C3355/(0.2905*LN(C3355)+0.3655)</f>
        <v>8.3519940951184886</v>
      </c>
      <c r="E3355" s="5">
        <f>D3355*100</f>
        <v>835.1994095118489</v>
      </c>
      <c r="F3355">
        <v>204.587370906025</v>
      </c>
      <c r="G3355" s="4">
        <f>75.6*1000/(287.05*(F3355+273))</f>
        <v>0.55145669071823855</v>
      </c>
      <c r="H3355" s="3">
        <f>SQRT(2*ABS(E3355)/G3355)</f>
        <v>55.036952981440706</v>
      </c>
      <c r="I3355" s="2">
        <f>(2/2*0.0254)^2*3.1416*H3355</f>
        <v>0.11155080366342654</v>
      </c>
      <c r="J3355" s="26"/>
      <c r="K3355" s="26"/>
      <c r="L3355" s="26"/>
      <c r="M3355" s="26"/>
      <c r="N3355" s="39"/>
      <c r="O3355" s="9"/>
      <c r="P3355" s="8"/>
      <c r="Q3355" s="41"/>
      <c r="R3355" s="8"/>
      <c r="S3355" s="41"/>
      <c r="T3355" s="9"/>
      <c r="U3355" s="8"/>
      <c r="X3355" s="9"/>
      <c r="Y3355" s="9"/>
      <c r="Z3355" s="9"/>
      <c r="AA3355" s="8"/>
      <c r="AB3355" s="12"/>
      <c r="AC3355" s="11"/>
      <c r="AD3355" s="11"/>
      <c r="AE3355" s="11"/>
      <c r="AF3355" s="11"/>
      <c r="AG3355" s="11"/>
      <c r="AH3355" s="10"/>
      <c r="AI3355" s="7">
        <v>374177677.89999998</v>
      </c>
      <c r="AJ3355" s="31"/>
      <c r="AK3355" s="37">
        <v>2.6374220500000001</v>
      </c>
      <c r="AN3355" s="6"/>
    </row>
    <row r="3356" spans="1:40" x14ac:dyDescent="0.25">
      <c r="A3356" s="6">
        <v>0.55442129629629633</v>
      </c>
      <c r="B3356">
        <v>8.49</v>
      </c>
      <c r="C3356">
        <f>B3356+0.68</f>
        <v>9.17</v>
      </c>
      <c r="D3356" s="5">
        <f>C3356/(0.2905*LN(C3356)+0.3655)</f>
        <v>9.0861369399030902</v>
      </c>
      <c r="E3356" s="5">
        <f>D3356*100</f>
        <v>908.613693990309</v>
      </c>
      <c r="F3356">
        <v>205.91447763078901</v>
      </c>
      <c r="G3356" s="4">
        <f>75.6*1000/(287.05*(F3356+273))</f>
        <v>0.54992856426382697</v>
      </c>
      <c r="H3356" s="3">
        <f>SQRT(2*ABS(E3356)/G3356)</f>
        <v>57.484597871874499</v>
      </c>
      <c r="I3356" s="2">
        <f>(2/2*0.0254)^2*3.1416*H3356</f>
        <v>0.11651177515293908</v>
      </c>
      <c r="J3356" s="26"/>
      <c r="K3356" s="26"/>
      <c r="L3356" s="26"/>
      <c r="M3356" s="26"/>
      <c r="N3356" s="39"/>
      <c r="O3356" s="9"/>
      <c r="P3356" s="8"/>
      <c r="Q3356" s="41"/>
      <c r="R3356" s="8"/>
      <c r="S3356" s="41"/>
      <c r="T3356" s="9"/>
      <c r="U3356" s="8"/>
      <c r="X3356" s="9"/>
      <c r="Y3356" s="9"/>
      <c r="Z3356" s="9"/>
      <c r="AA3356" s="8"/>
      <c r="AB3356" s="12"/>
      <c r="AC3356" s="11"/>
      <c r="AD3356" s="11"/>
      <c r="AE3356" s="11"/>
      <c r="AF3356" s="11"/>
      <c r="AG3356" s="11"/>
      <c r="AH3356" s="10"/>
      <c r="AI3356" s="7">
        <v>333221185.80000001</v>
      </c>
      <c r="AJ3356" s="31"/>
      <c r="AK3356" s="37">
        <v>2.9697863500000001</v>
      </c>
      <c r="AN3356" s="6"/>
    </row>
    <row r="3357" spans="1:40" x14ac:dyDescent="0.25">
      <c r="A3357" s="6">
        <v>0.55443287037037037</v>
      </c>
      <c r="B3357">
        <v>8.8800000000000008</v>
      </c>
      <c r="C3357">
        <f>B3357+0.68</f>
        <v>9.56</v>
      </c>
      <c r="D3357" s="5">
        <f>C3357/(0.2905*LN(C3357)+0.3655)</f>
        <v>9.3603508791137244</v>
      </c>
      <c r="E3357" s="5">
        <f>D3357*100</f>
        <v>936.03508791137244</v>
      </c>
      <c r="F3357">
        <v>207.22994413569</v>
      </c>
      <c r="G3357" s="4">
        <f>75.6*1000/(287.05*(F3357+273))</f>
        <v>0.54842217630278611</v>
      </c>
      <c r="H3357" s="3">
        <f>SQRT(2*ABS(E3357)/G3357)</f>
        <v>58.425650755663092</v>
      </c>
      <c r="I3357" s="2">
        <f>(2/2*0.0254)^2*3.1416*H3357</f>
        <v>0.11841913375093054</v>
      </c>
      <c r="J3357" s="26"/>
      <c r="K3357" s="26"/>
      <c r="L3357" s="26"/>
      <c r="M3357" s="26"/>
      <c r="N3357" s="39"/>
      <c r="O3357" s="9"/>
      <c r="P3357" s="8"/>
      <c r="Q3357" s="41"/>
      <c r="R3357" s="8"/>
      <c r="S3357" s="41"/>
      <c r="T3357" s="9"/>
      <c r="U3357" s="8"/>
      <c r="X3357" s="9"/>
      <c r="Y3357" s="9"/>
      <c r="Z3357" s="9"/>
      <c r="AA3357" s="8"/>
      <c r="AB3357" s="12"/>
      <c r="AC3357" s="11"/>
      <c r="AD3357" s="11"/>
      <c r="AE3357" s="11"/>
      <c r="AF3357" s="11"/>
      <c r="AG3357" s="11"/>
      <c r="AH3357" s="10"/>
      <c r="AI3357" s="7">
        <v>402099059.19999999</v>
      </c>
      <c r="AJ3357" s="31"/>
      <c r="AK3357" s="37">
        <v>3.3459026500000002</v>
      </c>
      <c r="AN3357" s="6"/>
    </row>
    <row r="3358" spans="1:40" x14ac:dyDescent="0.25">
      <c r="A3358" s="6">
        <v>0.55444444444444441</v>
      </c>
      <c r="B3358">
        <v>9.4499999999999993</v>
      </c>
      <c r="C3358">
        <f>B3358+0.68</f>
        <v>10.129999999999999</v>
      </c>
      <c r="D3358" s="5">
        <f>C3358/(0.2905*LN(C3358)+0.3655)</f>
        <v>9.7577126903897771</v>
      </c>
      <c r="E3358" s="5">
        <f>D3358*100</f>
        <v>975.77126903897772</v>
      </c>
      <c r="F3358">
        <v>208.759017991261</v>
      </c>
      <c r="G3358" s="4">
        <f>75.6*1000/(287.05*(F3358+273))</f>
        <v>0.5466815176326143</v>
      </c>
      <c r="H3358" s="3">
        <f>SQRT(2*ABS(E3358)/G3358)</f>
        <v>59.747785801367264</v>
      </c>
      <c r="I3358" s="2">
        <f>(2/2*0.0254)^2*3.1416*H3358</f>
        <v>0.1210988828814759</v>
      </c>
      <c r="J3358" s="26"/>
      <c r="K3358" s="26"/>
      <c r="L3358" s="26"/>
      <c r="M3358" s="26"/>
      <c r="N3358" s="39"/>
      <c r="O3358" s="9"/>
      <c r="P3358" s="8"/>
      <c r="Q3358" s="41"/>
      <c r="R3358" s="8"/>
      <c r="S3358" s="41"/>
      <c r="T3358" s="9"/>
      <c r="U3358" s="8"/>
      <c r="X3358" s="9"/>
      <c r="Y3358" s="9"/>
      <c r="Z3358" s="9"/>
      <c r="AA3358" s="8"/>
      <c r="AB3358" s="12"/>
      <c r="AC3358" s="11"/>
      <c r="AD3358" s="11"/>
      <c r="AE3358" s="11"/>
      <c r="AF3358" s="11"/>
      <c r="AG3358" s="11"/>
      <c r="AH3358" s="10"/>
      <c r="AI3358" s="7">
        <v>434015620</v>
      </c>
      <c r="AJ3358" s="31"/>
      <c r="AK3358" s="37">
        <v>3.7352805299999998</v>
      </c>
      <c r="AN3358" s="6"/>
    </row>
    <row r="3359" spans="1:40" x14ac:dyDescent="0.25">
      <c r="A3359" s="6">
        <v>0.55445601851851845</v>
      </c>
      <c r="B3359">
        <v>9.6999999999999993</v>
      </c>
      <c r="C3359">
        <f>B3359+0.68</f>
        <v>10.379999999999999</v>
      </c>
      <c r="D3359" s="5">
        <f>C3359/(0.2905*LN(C3359)+0.3655)</f>
        <v>9.9307773634767393</v>
      </c>
      <c r="E3359" s="5">
        <f>D3359*100</f>
        <v>993.07773634767398</v>
      </c>
      <c r="F3359">
        <v>210.68947010641801</v>
      </c>
      <c r="G3359" s="4">
        <f>75.6*1000/(287.05*(F3359+273))</f>
        <v>0.5444996580775594</v>
      </c>
      <c r="H3359" s="3">
        <f>SQRT(2*ABS(E3359)/G3359)</f>
        <v>60.395949728827617</v>
      </c>
      <c r="I3359" s="2">
        <f>(2/2*0.0254)^2*3.1416*H3359</f>
        <v>0.12241260399242161</v>
      </c>
      <c r="J3359" s="26"/>
      <c r="K3359" s="26"/>
      <c r="L3359" s="26"/>
      <c r="M3359" s="26"/>
      <c r="N3359" s="39"/>
      <c r="O3359" s="9"/>
      <c r="P3359" s="8"/>
      <c r="Q3359" s="41"/>
      <c r="R3359" s="8"/>
      <c r="S3359" s="41"/>
      <c r="T3359" s="9"/>
      <c r="U3359" s="8"/>
      <c r="X3359" s="9"/>
      <c r="Y3359" s="9"/>
      <c r="Z3359" s="9"/>
      <c r="AA3359" s="8"/>
      <c r="AB3359" s="12"/>
      <c r="AC3359" s="11"/>
      <c r="AD3359" s="11"/>
      <c r="AE3359" s="11"/>
      <c r="AF3359" s="11"/>
      <c r="AG3359" s="11"/>
      <c r="AH3359" s="10"/>
      <c r="AI3359" s="7">
        <v>440305843.5</v>
      </c>
      <c r="AJ3359" s="31"/>
      <c r="AK3359" s="37">
        <v>3.6341607300000001</v>
      </c>
      <c r="AN3359" s="6"/>
    </row>
    <row r="3360" spans="1:40" x14ac:dyDescent="0.25">
      <c r="A3360" s="6">
        <v>0.5544675925925926</v>
      </c>
      <c r="B3360">
        <v>7.67</v>
      </c>
      <c r="C3360">
        <f>B3360+0.68</f>
        <v>8.35</v>
      </c>
      <c r="D3360" s="5">
        <f>C3360/(0.2905*LN(C3360)+0.3655)</f>
        <v>8.5029079896069906</v>
      </c>
      <c r="E3360" s="5">
        <f>D3360*100</f>
        <v>850.29079896069902</v>
      </c>
      <c r="F3360">
        <v>212.15037195873001</v>
      </c>
      <c r="G3360" s="4">
        <f>75.6*1000/(287.05*(F3360+273))</f>
        <v>0.5428600415688527</v>
      </c>
      <c r="H3360" s="3">
        <f>SQRT(2*ABS(E3360)/G3360)</f>
        <v>55.969934648312481</v>
      </c>
      <c r="I3360" s="2">
        <f>(2/2*0.0254)^2*3.1416*H3360</f>
        <v>0.1134418032392549</v>
      </c>
      <c r="J3360" s="26"/>
      <c r="K3360" s="26"/>
      <c r="L3360" s="26"/>
      <c r="M3360" s="26"/>
      <c r="N3360" s="39"/>
      <c r="O3360" s="9"/>
      <c r="P3360" s="8"/>
      <c r="Q3360" s="41"/>
      <c r="R3360" s="8"/>
      <c r="S3360" s="41"/>
      <c r="T3360" s="9"/>
      <c r="U3360" s="8"/>
      <c r="X3360" s="9"/>
      <c r="Y3360" s="9"/>
      <c r="Z3360" s="9"/>
      <c r="AA3360" s="8"/>
      <c r="AB3360" s="12"/>
      <c r="AC3360" s="11"/>
      <c r="AD3360" s="11"/>
      <c r="AE3360" s="11"/>
      <c r="AF3360" s="11"/>
      <c r="AG3360" s="11"/>
      <c r="AH3360" s="10"/>
      <c r="AI3360" s="7">
        <v>447648403.60000002</v>
      </c>
      <c r="AJ3360" s="31"/>
      <c r="AK3360" s="37">
        <v>3.5063573699999999</v>
      </c>
      <c r="AN3360" s="6"/>
    </row>
    <row r="3361" spans="1:40" x14ac:dyDescent="0.25">
      <c r="A3361" s="6">
        <v>0.55447916666666663</v>
      </c>
      <c r="B3361">
        <v>2.41</v>
      </c>
      <c r="C3361">
        <f>B3361+0.68</f>
        <v>3.0900000000000003</v>
      </c>
      <c r="D3361" s="5">
        <f>C3361/(0.2905*LN(C3361)+0.3655)</f>
        <v>4.4573712897825715</v>
      </c>
      <c r="E3361" s="5">
        <f>D3361*100</f>
        <v>445.73712897825715</v>
      </c>
      <c r="F3361">
        <v>212.89452491946199</v>
      </c>
      <c r="G3361" s="4">
        <f>75.6*1000/(287.05*(F3361+273))</f>
        <v>0.5420286452750509</v>
      </c>
      <c r="H3361" s="3">
        <f>SQRT(2*ABS(E3361)/G3361)</f>
        <v>40.554895261597842</v>
      </c>
      <c r="I3361" s="2">
        <f>(2/2*0.0254)^2*3.1416*H3361</f>
        <v>8.219806718665669E-2</v>
      </c>
      <c r="J3361" s="26"/>
      <c r="K3361" s="26"/>
      <c r="L3361" s="26"/>
      <c r="M3361" s="26"/>
      <c r="N3361" s="39"/>
      <c r="O3361" s="9"/>
      <c r="P3361" s="8"/>
      <c r="Q3361" s="41"/>
      <c r="R3361" s="8"/>
      <c r="S3361" s="41"/>
      <c r="T3361" s="9"/>
      <c r="U3361" s="8"/>
      <c r="X3361" s="9"/>
      <c r="Y3361" s="9"/>
      <c r="Z3361" s="9"/>
      <c r="AA3361" s="8"/>
      <c r="AB3361" s="12"/>
      <c r="AC3361" s="11"/>
      <c r="AD3361" s="11"/>
      <c r="AE3361" s="11"/>
      <c r="AF3361" s="11"/>
      <c r="AG3361" s="11"/>
      <c r="AH3361" s="10"/>
      <c r="AI3361" s="7">
        <v>459509855</v>
      </c>
      <c r="AJ3361" s="31"/>
      <c r="AK3361" s="37">
        <v>3.31577864</v>
      </c>
      <c r="AN3361" s="6"/>
    </row>
    <row r="3362" spans="1:40" x14ac:dyDescent="0.25">
      <c r="A3362" s="6">
        <v>0.55449074074074078</v>
      </c>
      <c r="B3362">
        <v>4.2</v>
      </c>
      <c r="C3362">
        <f>B3362+0.68</f>
        <v>4.88</v>
      </c>
      <c r="D3362" s="5">
        <f>C3362/(0.2905*LN(C3362)+0.3655)</f>
        <v>5.9080998480028528</v>
      </c>
      <c r="E3362" s="5">
        <f>D3362*100</f>
        <v>590.80998480028529</v>
      </c>
      <c r="F3362">
        <v>213.499475708115</v>
      </c>
      <c r="G3362" s="4">
        <f>75.6*1000/(287.05*(F3362+273))</f>
        <v>0.54135464525489807</v>
      </c>
      <c r="H3362" s="3">
        <f>SQRT(2*ABS(E3362)/G3362)</f>
        <v>46.719477507446307</v>
      </c>
      <c r="I3362" s="2">
        <f>(2/2*0.0254)^2*3.1416*H3362</f>
        <v>9.4692656122304666E-2</v>
      </c>
      <c r="J3362" s="26"/>
      <c r="K3362" s="26"/>
      <c r="L3362" s="26"/>
      <c r="M3362" s="26"/>
      <c r="N3362" s="39"/>
      <c r="O3362" s="9"/>
      <c r="P3362" s="8"/>
      <c r="Q3362" s="41"/>
      <c r="R3362" s="8"/>
      <c r="S3362" s="41"/>
      <c r="T3362" s="9"/>
      <c r="U3362" s="8"/>
      <c r="X3362" s="9"/>
      <c r="Y3362" s="9"/>
      <c r="Z3362" s="9"/>
      <c r="AA3362" s="8"/>
      <c r="AB3362" s="12"/>
      <c r="AC3362" s="11"/>
      <c r="AD3362" s="11"/>
      <c r="AE3362" s="11"/>
      <c r="AF3362" s="11"/>
      <c r="AG3362" s="11"/>
      <c r="AH3362" s="10"/>
      <c r="AI3362" s="7">
        <v>475617708.39999998</v>
      </c>
      <c r="AJ3362" s="31"/>
      <c r="AK3362" s="37">
        <v>3.0871357800000001</v>
      </c>
      <c r="AN3362" s="6"/>
    </row>
    <row r="3363" spans="1:40" x14ac:dyDescent="0.25">
      <c r="A3363" s="6">
        <v>0.55450231481481482</v>
      </c>
      <c r="B3363">
        <v>5.44</v>
      </c>
      <c r="C3363">
        <f>B3363+0.68</f>
        <v>6.12</v>
      </c>
      <c r="D3363" s="5">
        <f>C3363/(0.2905*LN(C3363)+0.3655)</f>
        <v>6.8628423686032161</v>
      </c>
      <c r="E3363" s="5">
        <f>D3363*100</f>
        <v>686.28423686032158</v>
      </c>
      <c r="F3363">
        <v>214.50750652314801</v>
      </c>
      <c r="G3363" s="4">
        <f>75.6*1000/(287.05*(F3363+273))</f>
        <v>0.54023527343605149</v>
      </c>
      <c r="H3363" s="3">
        <f>SQRT(2*ABS(E3363)/G3363)</f>
        <v>50.405223084637413</v>
      </c>
      <c r="I3363" s="2">
        <f>(2/2*0.0254)^2*3.1416*H3363</f>
        <v>0.10216305299135432</v>
      </c>
      <c r="J3363" s="26"/>
      <c r="K3363" s="26"/>
      <c r="L3363" s="26"/>
      <c r="M3363" s="26"/>
      <c r="N3363" s="39"/>
      <c r="O3363" s="9"/>
      <c r="P3363" s="8"/>
      <c r="Q3363" s="41"/>
      <c r="R3363" s="8"/>
      <c r="S3363" s="41"/>
      <c r="T3363" s="9"/>
      <c r="U3363" s="8"/>
      <c r="X3363" s="9"/>
      <c r="Y3363" s="9"/>
      <c r="Z3363" s="9"/>
      <c r="AA3363" s="8"/>
      <c r="AB3363" s="12"/>
      <c r="AC3363" s="11"/>
      <c r="AD3363" s="11"/>
      <c r="AE3363" s="11"/>
      <c r="AF3363" s="11"/>
      <c r="AG3363" s="11"/>
      <c r="AH3363" s="10"/>
      <c r="AI3363" s="7">
        <v>497206570.30000001</v>
      </c>
      <c r="AJ3363" s="31"/>
      <c r="AK3363" s="37">
        <v>2.8227027499999999</v>
      </c>
      <c r="AN3363" s="6"/>
    </row>
    <row r="3364" spans="1:40" x14ac:dyDescent="0.25">
      <c r="A3364" s="6">
        <v>0.55451388888888886</v>
      </c>
      <c r="B3364">
        <v>6.79</v>
      </c>
      <c r="C3364">
        <f>B3364+0.68</f>
        <v>7.47</v>
      </c>
      <c r="D3364" s="5">
        <f>C3364/(0.2905*LN(C3364)+0.3655)</f>
        <v>7.8659316934068064</v>
      </c>
      <c r="E3364" s="5">
        <f>D3364*100</f>
        <v>786.59316934068067</v>
      </c>
      <c r="F3364">
        <v>215.45271346776801</v>
      </c>
      <c r="G3364" s="4">
        <f>75.6*1000/(287.05*(F3364+273))</f>
        <v>0.53918986183713702</v>
      </c>
      <c r="H3364" s="3">
        <f>SQRT(2*ABS(E3364)/G3364)</f>
        <v>54.015602459561407</v>
      </c>
      <c r="I3364" s="2">
        <f>(2/2*0.0254)^2*3.1416*H3364</f>
        <v>0.10948069502975789</v>
      </c>
      <c r="J3364" s="26"/>
      <c r="K3364" s="26"/>
      <c r="L3364" s="26"/>
      <c r="M3364" s="26"/>
      <c r="N3364" s="39"/>
      <c r="O3364" s="9"/>
      <c r="P3364" s="8"/>
      <c r="Q3364" s="41"/>
      <c r="R3364" s="8"/>
      <c r="S3364" s="41"/>
      <c r="T3364" s="9"/>
      <c r="U3364" s="8"/>
      <c r="X3364" s="9"/>
      <c r="Y3364" s="9"/>
      <c r="Z3364" s="9"/>
      <c r="AA3364" s="8"/>
      <c r="AB3364" s="12"/>
      <c r="AC3364" s="11"/>
      <c r="AD3364" s="11"/>
      <c r="AE3364" s="11"/>
      <c r="AF3364" s="11"/>
      <c r="AG3364" s="11"/>
      <c r="AH3364" s="10"/>
      <c r="AI3364" s="7">
        <v>476137409.60000002</v>
      </c>
      <c r="AJ3364" s="31"/>
      <c r="AK3364" s="37">
        <v>3.0786402800000001</v>
      </c>
      <c r="AN3364" s="6"/>
    </row>
    <row r="3365" spans="1:40" x14ac:dyDescent="0.25">
      <c r="A3365" s="6">
        <v>0.5545254629629629</v>
      </c>
      <c r="B3365">
        <v>4.99</v>
      </c>
      <c r="C3365">
        <f>B3365+0.68</f>
        <v>5.67</v>
      </c>
      <c r="D3365" s="5">
        <f>C3365/(0.2905*LN(C3365)+0.3655)</f>
        <v>6.5204458508995486</v>
      </c>
      <c r="E3365" s="5">
        <f>D3365*100</f>
        <v>652.04458508995481</v>
      </c>
      <c r="F3365">
        <v>216.234402063424</v>
      </c>
      <c r="G3365" s="4">
        <f>75.6*1000/(287.05*(F3365+273))</f>
        <v>0.53832835544242352</v>
      </c>
      <c r="H3365" s="3">
        <f>SQRT(2*ABS(E3365)/G3365)</f>
        <v>49.218686118062841</v>
      </c>
      <c r="I3365" s="2">
        <f>(2/2*0.0254)^2*3.1416*H3365</f>
        <v>9.9758138746875863E-2</v>
      </c>
      <c r="J3365" s="26"/>
      <c r="K3365" s="26"/>
      <c r="L3365" s="26"/>
      <c r="M3365" s="26"/>
      <c r="N3365" s="39"/>
      <c r="O3365" s="9"/>
      <c r="P3365" s="8"/>
      <c r="Q3365" s="41"/>
      <c r="R3365" s="8"/>
      <c r="S3365" s="41"/>
      <c r="T3365" s="9"/>
      <c r="U3365" s="8"/>
      <c r="X3365" s="9"/>
      <c r="Y3365" s="9"/>
      <c r="Z3365" s="9"/>
      <c r="AA3365" s="8"/>
      <c r="AB3365" s="12"/>
      <c r="AC3365" s="11"/>
      <c r="AD3365" s="11"/>
      <c r="AE3365" s="11"/>
      <c r="AF3365" s="11"/>
      <c r="AG3365" s="11"/>
      <c r="AH3365" s="10"/>
      <c r="AI3365" s="7">
        <v>494231478</v>
      </c>
      <c r="AJ3365" s="31"/>
      <c r="AK3365" s="37">
        <v>2.8551110999999998</v>
      </c>
      <c r="AN3365" s="6"/>
    </row>
    <row r="3366" spans="1:40" x14ac:dyDescent="0.25">
      <c r="A3366" s="6">
        <v>0.55453703703703705</v>
      </c>
      <c r="B3366">
        <v>5.47</v>
      </c>
      <c r="C3366">
        <f>B3366+0.68</f>
        <v>6.1499999999999995</v>
      </c>
      <c r="D3366" s="5">
        <f>C3366/(0.2905*LN(C3366)+0.3655)</f>
        <v>6.8855153663214503</v>
      </c>
      <c r="E3366" s="5">
        <f>D3366*100</f>
        <v>688.55153663214503</v>
      </c>
      <c r="F3366">
        <v>216.95339872883599</v>
      </c>
      <c r="G3366" s="4">
        <f>75.6*1000/(287.05*(F3366+273))</f>
        <v>0.53753836951016143</v>
      </c>
      <c r="H3366" s="3">
        <f>SQRT(2*ABS(E3366)/G3366)</f>
        <v>50.614912327683058</v>
      </c>
      <c r="I3366" s="2">
        <f>(2/2*0.0254)^2*3.1416*H3366</f>
        <v>0.10258805841614965</v>
      </c>
      <c r="J3366" s="26"/>
      <c r="K3366" s="26"/>
      <c r="L3366" s="26"/>
      <c r="M3366" s="26"/>
      <c r="N3366" s="39"/>
      <c r="O3366" s="9"/>
      <c r="P3366" s="8"/>
      <c r="Q3366" s="41"/>
      <c r="R3366" s="8"/>
      <c r="S3366" s="41"/>
      <c r="T3366" s="9"/>
      <c r="U3366" s="8"/>
      <c r="X3366" s="9"/>
      <c r="Y3366" s="9"/>
      <c r="Z3366" s="9"/>
      <c r="AA3366" s="8"/>
      <c r="AB3366" s="12"/>
      <c r="AC3366" s="11"/>
      <c r="AD3366" s="11"/>
      <c r="AE3366" s="11"/>
      <c r="AF3366" s="11"/>
      <c r="AG3366" s="11"/>
      <c r="AH3366" s="10"/>
      <c r="AI3366" s="7">
        <v>389547429.30000001</v>
      </c>
      <c r="AJ3366" s="31"/>
      <c r="AK3366" s="37">
        <v>2.8247407999999998</v>
      </c>
      <c r="AN3366" s="6"/>
    </row>
    <row r="3367" spans="1:40" x14ac:dyDescent="0.25">
      <c r="A3367" s="6">
        <v>0.55454861111111109</v>
      </c>
      <c r="B3367">
        <v>1.82</v>
      </c>
      <c r="C3367">
        <f>B3367+0.68</f>
        <v>2.5</v>
      </c>
      <c r="D3367" s="5">
        <f>C3367/(0.2905*LN(C3367)+0.3655)</f>
        <v>3.9576847035788756</v>
      </c>
      <c r="E3367" s="5">
        <f>D3367*100</f>
        <v>395.76847035788757</v>
      </c>
      <c r="F3367">
        <v>217.35277536759901</v>
      </c>
      <c r="G3367" s="4">
        <f>75.6*1000/(287.05*(F3367+273))</f>
        <v>0.53710056171543619</v>
      </c>
      <c r="H3367" s="3">
        <f>SQRT(2*ABS(E3367)/G3367)</f>
        <v>38.389087638515875</v>
      </c>
      <c r="I3367" s="2">
        <f>(2/2*0.0254)^2*3.1416*H3367</f>
        <v>7.7808333237965169E-2</v>
      </c>
      <c r="J3367" s="26"/>
      <c r="K3367" s="26"/>
      <c r="L3367" s="26"/>
      <c r="M3367" s="26"/>
      <c r="N3367" s="39"/>
      <c r="O3367" s="9"/>
      <c r="P3367" s="8"/>
      <c r="Q3367" s="41"/>
      <c r="R3367" s="8"/>
      <c r="S3367" s="41"/>
      <c r="T3367" s="9"/>
      <c r="U3367" s="8"/>
      <c r="X3367" s="9"/>
      <c r="Y3367" s="9"/>
      <c r="Z3367" s="9"/>
      <c r="AA3367" s="8"/>
      <c r="AB3367" s="12"/>
      <c r="AC3367" s="11"/>
      <c r="AD3367" s="11"/>
      <c r="AE3367" s="11"/>
      <c r="AF3367" s="11"/>
      <c r="AG3367" s="11"/>
      <c r="AH3367" s="10"/>
      <c r="AI3367" s="7">
        <v>258741863</v>
      </c>
      <c r="AJ3367" s="31"/>
      <c r="AK3367" s="37">
        <v>2.9720030199999998</v>
      </c>
      <c r="AN3367" s="6"/>
    </row>
    <row r="3368" spans="1:40" x14ac:dyDescent="0.25">
      <c r="A3368" s="6">
        <v>0.55456018518518524</v>
      </c>
      <c r="B3368">
        <v>1.79</v>
      </c>
      <c r="C3368">
        <f>B3368+0.68</f>
        <v>2.4700000000000002</v>
      </c>
      <c r="D3368" s="5">
        <f>C3368/(0.2905*LN(C3368)+0.3655)</f>
        <v>3.9320229781440332</v>
      </c>
      <c r="E3368" s="5">
        <f>D3368*100</f>
        <v>393.20229781440332</v>
      </c>
      <c r="F3368">
        <v>217.52987499169501</v>
      </c>
      <c r="G3368" s="4">
        <f>75.6*1000/(287.05*(F3368+273))</f>
        <v>0.53690664833231516</v>
      </c>
      <c r="H3368" s="3">
        <f>SQRT(2*ABS(E3368)/G3368)</f>
        <v>38.271336653606795</v>
      </c>
      <c r="I3368" s="2">
        <f>(2/2*0.0254)^2*3.1416*H3368</f>
        <v>7.7569671460973322E-2</v>
      </c>
      <c r="J3368" s="26"/>
      <c r="K3368" s="26"/>
      <c r="L3368" s="26"/>
      <c r="M3368" s="26"/>
      <c r="N3368" s="39"/>
      <c r="O3368" s="9"/>
      <c r="P3368" s="8"/>
      <c r="Q3368" s="41"/>
      <c r="R3368" s="8"/>
      <c r="S3368" s="41"/>
      <c r="T3368" s="9"/>
      <c r="U3368" s="8"/>
      <c r="X3368" s="9"/>
      <c r="Y3368" s="9"/>
      <c r="Z3368" s="9"/>
      <c r="AA3368" s="8"/>
      <c r="AB3368" s="12"/>
      <c r="AC3368" s="11"/>
      <c r="AD3368" s="11"/>
      <c r="AE3368" s="11"/>
      <c r="AF3368" s="11"/>
      <c r="AG3368" s="11"/>
      <c r="AH3368" s="10"/>
      <c r="AI3368" s="7">
        <v>293983684.10000002</v>
      </c>
      <c r="AJ3368" s="31"/>
      <c r="AK3368" s="38">
        <v>2.95912248</v>
      </c>
      <c r="AN3368" s="6"/>
    </row>
    <row r="3369" spans="1:40" x14ac:dyDescent="0.25">
      <c r="A3369" s="6">
        <v>0.55457175925925928</v>
      </c>
      <c r="B3369">
        <v>1.6</v>
      </c>
      <c r="C3369">
        <f>B3369+0.68</f>
        <v>2.2800000000000002</v>
      </c>
      <c r="D3369" s="5">
        <f>C3369/(0.2905*LN(C3369)+0.3655)</f>
        <v>3.7690749524544702</v>
      </c>
      <c r="E3369" s="5">
        <f>D3369*100</f>
        <v>376.90749524544702</v>
      </c>
      <c r="F3369">
        <v>217.564599305391</v>
      </c>
      <c r="G3369" s="4">
        <f>75.6*1000/(287.05*(F3369+273))</f>
        <v>0.5368686437251573</v>
      </c>
      <c r="H3369" s="3">
        <f>SQRT(2*ABS(E3369)/G3369)</f>
        <v>37.471265894650692</v>
      </c>
      <c r="I3369" s="2">
        <f>(2/2*0.0254)^2*3.1416*H3369</f>
        <v>7.5948060319468866E-2</v>
      </c>
      <c r="J3369" s="26"/>
      <c r="K3369" s="26"/>
      <c r="L3369" s="26"/>
      <c r="M3369" s="26"/>
      <c r="N3369" s="39"/>
      <c r="O3369" s="9"/>
      <c r="P3369" s="8"/>
      <c r="Q3369" s="41"/>
      <c r="R3369" s="8"/>
      <c r="S3369" s="41"/>
      <c r="T3369" s="9"/>
      <c r="U3369" s="8"/>
      <c r="X3369" s="9"/>
      <c r="Y3369" s="9"/>
      <c r="Z3369" s="9"/>
      <c r="AA3369" s="8"/>
      <c r="AB3369" s="12"/>
      <c r="AC3369" s="11"/>
      <c r="AD3369" s="11"/>
      <c r="AE3369" s="11"/>
      <c r="AF3369" s="11"/>
      <c r="AG3369" s="11"/>
      <c r="AH3369" s="10"/>
      <c r="AI3369" s="7">
        <v>255734292.5</v>
      </c>
      <c r="AJ3369" s="31"/>
      <c r="AK3369" s="38">
        <v>2.9480605799999999</v>
      </c>
      <c r="AN3369" s="6"/>
    </row>
    <row r="3370" spans="1:40" x14ac:dyDescent="0.25">
      <c r="A3370" s="6">
        <v>0.55458333333333332</v>
      </c>
      <c r="B3370">
        <v>0.88</v>
      </c>
      <c r="C3370">
        <f>B3370+0.68</f>
        <v>1.56</v>
      </c>
      <c r="D3370" s="5">
        <f>C3370/(0.2905*LN(C3370)+0.3655)</f>
        <v>3.1535459645504758</v>
      </c>
      <c r="E3370" s="5">
        <f>D3370*100</f>
        <v>315.35459645504756</v>
      </c>
      <c r="F3370">
        <v>217.46737031507899</v>
      </c>
      <c r="G3370" s="4">
        <f>75.6*1000/(287.05*(F3370+273))</f>
        <v>0.53697507118459464</v>
      </c>
      <c r="H3370" s="3">
        <f>SQRT(2*ABS(E3370)/G3370)</f>
        <v>34.271847638749755</v>
      </c>
      <c r="I3370" s="2">
        <f>(2/2*0.0254)^2*3.1416*H3370</f>
        <v>6.9463368519369767E-2</v>
      </c>
      <c r="J3370" s="26"/>
      <c r="K3370" s="26"/>
      <c r="L3370" s="26"/>
      <c r="M3370" s="26"/>
      <c r="N3370" s="39"/>
      <c r="O3370" s="9"/>
      <c r="P3370" s="8"/>
      <c r="Q3370" s="41"/>
      <c r="R3370" s="8"/>
      <c r="S3370" s="41"/>
      <c r="T3370" s="9"/>
      <c r="U3370" s="8"/>
      <c r="X3370" s="9"/>
      <c r="Y3370" s="9"/>
      <c r="Z3370" s="9"/>
      <c r="AA3370" s="8"/>
      <c r="AB3370" s="12"/>
      <c r="AC3370" s="11"/>
      <c r="AD3370" s="11"/>
      <c r="AE3370" s="11"/>
      <c r="AF3370" s="11"/>
      <c r="AG3370" s="11"/>
      <c r="AH3370" s="10"/>
      <c r="AI3370" s="7">
        <v>207981273.59999999</v>
      </c>
      <c r="AJ3370" s="31"/>
      <c r="AK3370" s="38">
        <v>2.9177429799999999</v>
      </c>
      <c r="AN3370" s="6"/>
    </row>
    <row r="3371" spans="1:40" x14ac:dyDescent="0.25">
      <c r="A3371" s="6">
        <v>0.55459490740740736</v>
      </c>
      <c r="B3371">
        <v>1.02</v>
      </c>
      <c r="C3371">
        <f>B3371+0.68</f>
        <v>1.7000000000000002</v>
      </c>
      <c r="D3371" s="5">
        <f>C3371/(0.2905*LN(C3371)+0.3655)</f>
        <v>3.2714483901437315</v>
      </c>
      <c r="E3371" s="5">
        <f>D3371*100</f>
        <v>327.14483901437313</v>
      </c>
      <c r="F3371">
        <v>217.140938016077</v>
      </c>
      <c r="G3371" s="4">
        <f>75.6*1000/(287.05*(F3371+273))</f>
        <v>0.53733269486667889</v>
      </c>
      <c r="H3371" s="3">
        <f>SQRT(2*ABS(E3371)/G3371)</f>
        <v>34.895015947308814</v>
      </c>
      <c r="I3371" s="2">
        <f>(2/2*0.0254)^2*3.1416*H3371</f>
        <v>7.0726427643678175E-2</v>
      </c>
      <c r="J3371" s="26"/>
      <c r="K3371" s="26"/>
      <c r="L3371" s="26"/>
      <c r="M3371" s="26"/>
      <c r="N3371" s="39"/>
      <c r="O3371" s="9"/>
      <c r="P3371" s="8"/>
      <c r="Q3371" s="41"/>
      <c r="R3371" s="8"/>
      <c r="S3371" s="41"/>
      <c r="T3371" s="9"/>
      <c r="U3371" s="8"/>
      <c r="X3371" s="9"/>
      <c r="Y3371" s="9"/>
      <c r="Z3371" s="9"/>
      <c r="AA3371" s="8"/>
      <c r="AB3371" s="12"/>
      <c r="AC3371" s="11"/>
      <c r="AD3371" s="11"/>
      <c r="AE3371" s="11"/>
      <c r="AF3371" s="11"/>
      <c r="AG3371" s="11"/>
      <c r="AH3371" s="10"/>
      <c r="AI3371" s="7">
        <v>189363383.5</v>
      </c>
      <c r="AJ3371" s="31"/>
      <c r="AK3371" s="38">
        <v>2.92659139</v>
      </c>
      <c r="AN3371" s="6"/>
    </row>
    <row r="3372" spans="1:40" x14ac:dyDescent="0.25">
      <c r="A3372" s="6">
        <v>0.55460648148148151</v>
      </c>
      <c r="B3372">
        <v>2.63</v>
      </c>
      <c r="C3372">
        <f>B3372+0.68</f>
        <v>3.31</v>
      </c>
      <c r="D3372" s="5">
        <f>C3372/(0.2905*LN(C3372)+0.3655)</f>
        <v>4.6409668866448994</v>
      </c>
      <c r="E3372" s="5">
        <f>D3372*100</f>
        <v>464.09668866448993</v>
      </c>
      <c r="F3372">
        <v>216.925614243941</v>
      </c>
      <c r="G3372" s="4">
        <f>75.6*1000/(287.05*(F3372+273))</f>
        <v>0.53756885419247624</v>
      </c>
      <c r="H3372" s="3">
        <f>SQRT(2*ABS(E3372)/G3372)</f>
        <v>41.552980812066465</v>
      </c>
      <c r="I3372" s="2">
        <f>(2/2*0.0254)^2*3.1416*H3372</f>
        <v>8.4221021569999333E-2</v>
      </c>
      <c r="J3372" s="26"/>
      <c r="K3372" s="26"/>
      <c r="L3372" s="26"/>
      <c r="M3372" s="26"/>
      <c r="N3372" s="39"/>
      <c r="O3372" s="9"/>
      <c r="P3372" s="8"/>
      <c r="Q3372" s="41"/>
      <c r="R3372" s="8"/>
      <c r="S3372" s="41"/>
      <c r="T3372" s="9"/>
      <c r="U3372" s="8"/>
      <c r="X3372" s="9"/>
      <c r="Y3372" s="9"/>
      <c r="Z3372" s="9"/>
      <c r="AA3372" s="8"/>
      <c r="AB3372" s="12"/>
      <c r="AC3372" s="11"/>
      <c r="AD3372" s="11"/>
      <c r="AE3372" s="11"/>
      <c r="AF3372" s="11"/>
      <c r="AG3372" s="11"/>
      <c r="AH3372" s="10"/>
      <c r="AI3372" s="7">
        <v>162463557.40000001</v>
      </c>
      <c r="AJ3372" s="31"/>
      <c r="AK3372" s="38">
        <v>2.90450454</v>
      </c>
      <c r="AN3372" s="6"/>
    </row>
    <row r="3373" spans="1:40" x14ac:dyDescent="0.25">
      <c r="A3373" s="6">
        <v>0.55461805555555554</v>
      </c>
      <c r="B3373">
        <v>5.8</v>
      </c>
      <c r="C3373">
        <f>B3373+0.68</f>
        <v>6.4799999999999995</v>
      </c>
      <c r="D3373" s="5">
        <f>C3373/(0.2905*LN(C3373)+0.3655)</f>
        <v>7.1337095422832322</v>
      </c>
      <c r="E3373" s="5">
        <f>D3373*100</f>
        <v>713.37095422832317</v>
      </c>
      <c r="F3373">
        <v>216.79363482405699</v>
      </c>
      <c r="G3373" s="4">
        <f>75.6*1000/(287.05*(F3373+273))</f>
        <v>0.53771370708659261</v>
      </c>
      <c r="H3373" s="3">
        <f>SQRT(2*ABS(E3373)/G3373)</f>
        <v>51.510664853000371</v>
      </c>
      <c r="I3373" s="2">
        <f>(2/2*0.0254)^2*3.1416*H3373</f>
        <v>0.10440360067766229</v>
      </c>
      <c r="J3373" s="26"/>
      <c r="K3373" s="26"/>
      <c r="L3373" s="26"/>
      <c r="M3373" s="26"/>
      <c r="N3373" s="39"/>
      <c r="O3373" s="9"/>
      <c r="P3373" s="8"/>
      <c r="Q3373" s="41"/>
      <c r="R3373" s="8"/>
      <c r="S3373" s="41"/>
      <c r="T3373" s="9"/>
      <c r="U3373" s="8"/>
      <c r="X3373" s="9"/>
      <c r="Y3373" s="9"/>
      <c r="Z3373" s="9"/>
      <c r="AA3373" s="8"/>
      <c r="AB3373" s="12"/>
      <c r="AC3373" s="11"/>
      <c r="AD3373" s="11"/>
      <c r="AE3373" s="11"/>
      <c r="AF3373" s="11"/>
      <c r="AG3373" s="11"/>
      <c r="AH3373" s="10"/>
      <c r="AI3373" s="7">
        <v>124124457.5</v>
      </c>
      <c r="AJ3373" s="31"/>
      <c r="AK3373" s="38">
        <v>2.90032588</v>
      </c>
      <c r="AN3373" s="6"/>
    </row>
    <row r="3374" spans="1:40" x14ac:dyDescent="0.25">
      <c r="A3374" s="6">
        <v>0.55462962962962969</v>
      </c>
      <c r="B3374">
        <v>7.82</v>
      </c>
      <c r="C3374">
        <f>B3374+0.68</f>
        <v>8.5</v>
      </c>
      <c r="D3374" s="5">
        <f>C3374/(0.2905*LN(C3374)+0.3655)</f>
        <v>8.6103047151711785</v>
      </c>
      <c r="E3374" s="5">
        <f>D3374*100</f>
        <v>861.0304715171178</v>
      </c>
      <c r="F3374">
        <v>217.27637655434901</v>
      </c>
      <c r="G3374" s="4">
        <f>75.6*1000/(287.05*(F3374+273))</f>
        <v>0.53718425705029882</v>
      </c>
      <c r="H3374" s="3">
        <f>SQRT(2*ABS(E3374)/G3374)</f>
        <v>56.619055477744602</v>
      </c>
      <c r="I3374" s="2">
        <f>(2/2*0.0254)^2*3.1416*H3374</f>
        <v>0.11475746383227939</v>
      </c>
      <c r="J3374" s="26"/>
      <c r="K3374" s="26"/>
      <c r="L3374" s="26"/>
      <c r="M3374" s="26"/>
      <c r="N3374" s="39"/>
      <c r="O3374" s="9"/>
      <c r="P3374" s="8"/>
      <c r="Q3374" s="41"/>
      <c r="R3374" s="8"/>
      <c r="S3374" s="41"/>
      <c r="T3374" s="9"/>
      <c r="U3374" s="8"/>
      <c r="X3374" s="9"/>
      <c r="Y3374" s="9"/>
      <c r="Z3374" s="9"/>
      <c r="AA3374" s="8"/>
      <c r="AB3374" s="12"/>
      <c r="AC3374" s="11"/>
      <c r="AD3374" s="11"/>
      <c r="AE3374" s="11"/>
      <c r="AF3374" s="11"/>
      <c r="AG3374" s="11"/>
      <c r="AH3374" s="10"/>
      <c r="AI3374" s="7">
        <v>125320154.09999999</v>
      </c>
      <c r="AJ3374" s="31"/>
      <c r="AK3374" s="38">
        <v>2.8619473800000002</v>
      </c>
      <c r="AN3374" s="6"/>
    </row>
    <row r="3375" spans="1:40" x14ac:dyDescent="0.25">
      <c r="A3375" s="6">
        <v>0.55464120370370373</v>
      </c>
      <c r="B3375">
        <v>1.53</v>
      </c>
      <c r="C3375">
        <f>B3375+0.68</f>
        <v>2.21</v>
      </c>
      <c r="D3375" s="5">
        <f>C3375/(0.2905*LN(C3375)+0.3655)</f>
        <v>3.7088979897834444</v>
      </c>
      <c r="E3375" s="5">
        <f>D3375*100</f>
        <v>370.88979897834446</v>
      </c>
      <c r="F3375">
        <v>217.35277536759901</v>
      </c>
      <c r="G3375" s="4">
        <f>75.6*1000/(287.05*(F3375+273))</f>
        <v>0.53710056171543619</v>
      </c>
      <c r="H3375" s="3">
        <f>SQRT(2*ABS(E3375)/G3375)</f>
        <v>37.162903602573465</v>
      </c>
      <c r="I3375" s="2">
        <f>(2/2*0.0254)^2*3.1416*H3375</f>
        <v>7.5323060939283148E-2</v>
      </c>
      <c r="J3375" s="26"/>
      <c r="K3375" s="26"/>
      <c r="L3375" s="26"/>
      <c r="M3375" s="26"/>
      <c r="N3375" s="39"/>
      <c r="O3375" s="9"/>
      <c r="P3375" s="8"/>
      <c r="Q3375" s="41"/>
      <c r="R3375" s="8"/>
      <c r="S3375" s="41"/>
      <c r="T3375" s="9"/>
      <c r="U3375" s="8"/>
      <c r="X3375" s="9"/>
      <c r="Y3375" s="9"/>
      <c r="Z3375" s="9"/>
      <c r="AA3375" s="8"/>
      <c r="AB3375" s="12"/>
      <c r="AC3375" s="11"/>
      <c r="AD3375" s="11"/>
      <c r="AE3375" s="11"/>
      <c r="AF3375" s="11"/>
      <c r="AG3375" s="11"/>
      <c r="AH3375" s="10"/>
      <c r="AI3375" s="7">
        <v>136696084.09999999</v>
      </c>
      <c r="AJ3375" s="31"/>
      <c r="AK3375" s="38">
        <v>2.8388808600000002</v>
      </c>
      <c r="AN3375" s="6"/>
    </row>
    <row r="3376" spans="1:40" x14ac:dyDescent="0.25">
      <c r="A3376" s="6">
        <v>0.55465277777777777</v>
      </c>
      <c r="B3376">
        <v>5.35</v>
      </c>
      <c r="C3376">
        <f>B3376+0.68</f>
        <v>6.0299999999999994</v>
      </c>
      <c r="D3376" s="5">
        <f>C3376/(0.2905*LN(C3376)+0.3655)</f>
        <v>6.7947106670434083</v>
      </c>
      <c r="E3376" s="5">
        <f>D3376*100</f>
        <v>679.47106670434084</v>
      </c>
      <c r="F3376">
        <v>217.689603833131</v>
      </c>
      <c r="G3376" s="4">
        <f>75.6*1000/(287.05*(F3376+273))</f>
        <v>0.5367318749598462</v>
      </c>
      <c r="H3376" s="3">
        <f>SQRT(2*ABS(E3376)/G3376)</f>
        <v>50.317816640016162</v>
      </c>
      <c r="I3376" s="2">
        <f>(2/2*0.0254)^2*3.1416*H3376</f>
        <v>0.10198589458023823</v>
      </c>
      <c r="J3376" s="26"/>
      <c r="K3376" s="26"/>
      <c r="L3376" s="26"/>
      <c r="M3376" s="26"/>
      <c r="N3376" s="39"/>
      <c r="O3376" s="9"/>
      <c r="P3376" s="8"/>
      <c r="Q3376" s="41"/>
      <c r="R3376" s="8"/>
      <c r="S3376" s="41"/>
      <c r="T3376" s="9"/>
      <c r="U3376" s="8"/>
      <c r="X3376" s="9"/>
      <c r="Y3376" s="9"/>
      <c r="Z3376" s="9"/>
      <c r="AA3376" s="8"/>
      <c r="AB3376" s="12"/>
      <c r="AC3376" s="11"/>
      <c r="AD3376" s="11"/>
      <c r="AE3376" s="11"/>
      <c r="AF3376" s="11"/>
      <c r="AG3376" s="11"/>
      <c r="AH3376" s="10"/>
      <c r="AI3376" s="7">
        <v>120818472.09999999</v>
      </c>
      <c r="AJ3376" s="31"/>
      <c r="AK3376" s="38">
        <v>2.8086152700000002</v>
      </c>
      <c r="AN3376" s="6"/>
    </row>
    <row r="3377" spans="1:40" x14ac:dyDescent="0.25">
      <c r="A3377" s="6">
        <v>0.55466435185185181</v>
      </c>
      <c r="B3377">
        <v>0.83</v>
      </c>
      <c r="C3377">
        <f>B3377+0.68</f>
        <v>1.51</v>
      </c>
      <c r="D3377" s="5">
        <f>C3377/(0.2905*LN(C3377)+0.3655)</f>
        <v>3.1120042036893287</v>
      </c>
      <c r="E3377" s="5">
        <f>D3377*100</f>
        <v>311.2004203689329</v>
      </c>
      <c r="F3377">
        <v>217.863213419018</v>
      </c>
      <c r="G3377" s="4">
        <f>75.6*1000/(287.05*(F3377+273))</f>
        <v>0.53654204244439829</v>
      </c>
      <c r="H3377" s="3">
        <f>SQRT(2*ABS(E3377)/G3377)</f>
        <v>34.059103022647172</v>
      </c>
      <c r="I3377" s="2">
        <f>(2/2*0.0254)^2*3.1416*H3377</f>
        <v>6.9032170358575631E-2</v>
      </c>
      <c r="J3377" s="26"/>
      <c r="K3377" s="26"/>
      <c r="L3377" s="26"/>
      <c r="M3377" s="26"/>
      <c r="N3377" s="39"/>
      <c r="O3377" s="9"/>
      <c r="P3377" s="8"/>
      <c r="Q3377" s="41"/>
      <c r="R3377" s="8"/>
      <c r="S3377" s="41"/>
      <c r="T3377" s="9"/>
      <c r="U3377" s="8"/>
      <c r="X3377" s="9"/>
      <c r="Y3377" s="9"/>
      <c r="Z3377" s="9"/>
      <c r="AA3377" s="8"/>
      <c r="AB3377" s="12"/>
      <c r="AC3377" s="11"/>
      <c r="AD3377" s="11"/>
      <c r="AE3377" s="11"/>
      <c r="AF3377" s="11"/>
      <c r="AG3377" s="11"/>
      <c r="AH3377" s="10"/>
      <c r="AI3377" s="7">
        <v>72337199.5</v>
      </c>
      <c r="AJ3377" s="31"/>
      <c r="AK3377" s="38">
        <v>2.7661695399999999</v>
      </c>
      <c r="AN3377" s="6"/>
    </row>
    <row r="3378" spans="1:40" x14ac:dyDescent="0.25">
      <c r="A3378" s="6">
        <v>0.55467592592592596</v>
      </c>
      <c r="B3378">
        <v>0.28999999999999998</v>
      </c>
      <c r="C3378">
        <f>B3378+0.68</f>
        <v>0.97</v>
      </c>
      <c r="D3378" s="5">
        <f>C3378/(0.2905*LN(C3378)+0.3655)</f>
        <v>2.7197410564993283</v>
      </c>
      <c r="E3378" s="5">
        <f>D3378*100</f>
        <v>271.97410564993282</v>
      </c>
      <c r="F3378">
        <v>217.32069501625799</v>
      </c>
      <c r="G3378" s="4">
        <f>75.6*1000/(287.05*(F3378+273))</f>
        <v>0.53713570274639899</v>
      </c>
      <c r="H3378" s="3">
        <f>SQRT(2*ABS(E3378)/G3378)</f>
        <v>31.822681071815371</v>
      </c>
      <c r="I3378" s="2">
        <f>(2/2*0.0254)^2*3.1416*H3378</f>
        <v>6.4499312843190618E-2</v>
      </c>
      <c r="J3378" s="26"/>
      <c r="K3378" s="26"/>
      <c r="L3378" s="26"/>
      <c r="M3378" s="26"/>
      <c r="N3378" s="39"/>
      <c r="O3378" s="9"/>
      <c r="P3378" s="8"/>
      <c r="Q3378" s="41"/>
      <c r="R3378" s="8"/>
      <c r="S3378" s="41"/>
      <c r="T3378" s="9"/>
      <c r="U3378" s="8"/>
      <c r="X3378" s="9"/>
      <c r="Y3378" s="9"/>
      <c r="Z3378" s="9"/>
      <c r="AA3378" s="8"/>
      <c r="AB3378" s="12"/>
      <c r="AC3378" s="11"/>
      <c r="AD3378" s="11"/>
      <c r="AE3378" s="11"/>
      <c r="AF3378" s="11"/>
      <c r="AG3378" s="11"/>
      <c r="AH3378" s="10"/>
      <c r="AI3378" s="7">
        <v>65247305.100000001</v>
      </c>
      <c r="AJ3378" s="31"/>
      <c r="AK3378" s="38">
        <v>3.0320781299999999</v>
      </c>
      <c r="AN3378" s="6"/>
    </row>
    <row r="3379" spans="1:40" x14ac:dyDescent="0.25">
      <c r="A3379" s="6">
        <v>0.5546875</v>
      </c>
      <c r="B3379">
        <v>0.39</v>
      </c>
      <c r="C3379">
        <f>B3379+0.68</f>
        <v>1.07</v>
      </c>
      <c r="D3379" s="5">
        <f>C3379/(0.2905*LN(C3379)+0.3655)</f>
        <v>2.7781034953995807</v>
      </c>
      <c r="E3379" s="5">
        <f>D3379*100</f>
        <v>277.81034953995805</v>
      </c>
      <c r="F3379">
        <v>216.348208125882</v>
      </c>
      <c r="G3379" s="4">
        <f>75.6*1000/(287.05*(F3379+273))</f>
        <v>0.5382031582322877</v>
      </c>
      <c r="H3379" s="3">
        <f>SQRT(2*ABS(E3379)/G3379)</f>
        <v>32.13039667720988</v>
      </c>
      <c r="I3379" s="2">
        <f>(2/2*0.0254)^2*3.1416*H3379</f>
        <v>6.5123001496396229E-2</v>
      </c>
      <c r="J3379" s="26"/>
      <c r="K3379" s="26"/>
      <c r="L3379" s="26"/>
      <c r="M3379" s="26"/>
      <c r="N3379" s="39"/>
      <c r="O3379" s="9"/>
      <c r="P3379" s="8"/>
      <c r="Q3379" s="41"/>
      <c r="R3379" s="8"/>
      <c r="S3379" s="41"/>
      <c r="T3379" s="9"/>
      <c r="U3379" s="8"/>
      <c r="X3379" s="9"/>
      <c r="Y3379" s="9"/>
      <c r="Z3379" s="9"/>
      <c r="AA3379" s="8"/>
      <c r="AB3379" s="12"/>
      <c r="AC3379" s="11"/>
      <c r="AD3379" s="11"/>
      <c r="AE3379" s="11"/>
      <c r="AF3379" s="11"/>
      <c r="AG3379" s="11"/>
      <c r="AH3379" s="10"/>
      <c r="AI3379" s="7">
        <v>38639003.100000001</v>
      </c>
      <c r="AJ3379" s="31"/>
      <c r="AK3379" s="38">
        <v>3.4112934699999999</v>
      </c>
      <c r="AN3379" s="6"/>
    </row>
    <row r="3380" spans="1:40" x14ac:dyDescent="0.25">
      <c r="A3380" s="6">
        <v>0.55469907407407404</v>
      </c>
      <c r="B3380">
        <v>3.74</v>
      </c>
      <c r="C3380">
        <f>B3380+0.68</f>
        <v>4.42</v>
      </c>
      <c r="D3380" s="5">
        <f>C3380/(0.2905*LN(C3380)+0.3655)</f>
        <v>5.5442414165634686</v>
      </c>
      <c r="E3380" s="5">
        <f>D3380*100</f>
        <v>554.42414165634682</v>
      </c>
      <c r="F3380">
        <v>215.587391816284</v>
      </c>
      <c r="G3380" s="4">
        <f>75.6*1000/(287.05*(F3380+273))</f>
        <v>0.53904123499709755</v>
      </c>
      <c r="H3380" s="3">
        <f>SQRT(2*ABS(E3380)/G3380)</f>
        <v>45.354989412595508</v>
      </c>
      <c r="I3380" s="2">
        <f>(2/2*0.0254)^2*3.1416*H3380</f>
        <v>9.1927064363961655E-2</v>
      </c>
      <c r="J3380" s="26"/>
      <c r="K3380" s="26"/>
      <c r="L3380" s="26"/>
      <c r="M3380" s="26"/>
      <c r="N3380" s="39"/>
      <c r="O3380" s="9"/>
      <c r="P3380" s="8"/>
      <c r="Q3380" s="41"/>
      <c r="R3380" s="8"/>
      <c r="S3380" s="41"/>
      <c r="T3380" s="9"/>
      <c r="U3380" s="8"/>
      <c r="X3380" s="9"/>
      <c r="Y3380" s="9"/>
      <c r="Z3380" s="9"/>
      <c r="AA3380" s="8"/>
      <c r="AB3380" s="12"/>
      <c r="AC3380" s="11"/>
      <c r="AD3380" s="11"/>
      <c r="AE3380" s="11"/>
      <c r="AF3380" s="11"/>
      <c r="AG3380" s="11"/>
      <c r="AH3380" s="10"/>
      <c r="AI3380" s="7">
        <v>27328807.899999999</v>
      </c>
      <c r="AJ3380" s="31"/>
      <c r="AK3380" s="38">
        <v>3.5900699199999999</v>
      </c>
      <c r="AN3380" s="6"/>
    </row>
    <row r="3381" spans="1:40" x14ac:dyDescent="0.25">
      <c r="A3381" s="6">
        <v>0.55471064814814819</v>
      </c>
      <c r="B3381">
        <v>4.12</v>
      </c>
      <c r="C3381">
        <f>B3381+0.68</f>
        <v>4.8</v>
      </c>
      <c r="D3381" s="5">
        <f>C3381/(0.2905*LN(C3381)+0.3655)</f>
        <v>5.8452262690985997</v>
      </c>
      <c r="E3381" s="5">
        <f>D3381*100</f>
        <v>584.52262690985992</v>
      </c>
      <c r="F3381">
        <v>215.35459742789399</v>
      </c>
      <c r="G3381" s="4">
        <f>75.6*1000/(287.05*(F3381+273))</f>
        <v>0.53929819126469303</v>
      </c>
      <c r="H3381" s="3">
        <f>SQRT(2*ABS(E3381)/G3381)</f>
        <v>46.558735818730369</v>
      </c>
      <c r="I3381" s="2">
        <f>(2/2*0.0254)^2*3.1416*H3381</f>
        <v>9.4366859296951239E-2</v>
      </c>
      <c r="J3381" s="26"/>
      <c r="K3381" s="26"/>
      <c r="L3381" s="26"/>
      <c r="M3381" s="26"/>
      <c r="N3381" s="39"/>
      <c r="O3381" s="9"/>
      <c r="P3381" s="8"/>
      <c r="Q3381" s="41"/>
      <c r="R3381" s="8"/>
      <c r="S3381" s="41"/>
      <c r="T3381" s="9"/>
      <c r="U3381" s="8"/>
      <c r="X3381" s="9"/>
      <c r="Y3381" s="9"/>
      <c r="Z3381" s="9"/>
      <c r="AA3381" s="8"/>
      <c r="AB3381" s="12"/>
      <c r="AC3381" s="11"/>
      <c r="AD3381" s="11"/>
      <c r="AE3381" s="11"/>
      <c r="AF3381" s="11"/>
      <c r="AG3381" s="11"/>
      <c r="AH3381" s="10"/>
      <c r="AI3381" s="7">
        <v>22372511.699999999</v>
      </c>
      <c r="AJ3381" s="31"/>
      <c r="AK3381" s="38">
        <v>3.6508626199999998</v>
      </c>
      <c r="AN3381" s="6"/>
    </row>
    <row r="3382" spans="1:40" x14ac:dyDescent="0.25">
      <c r="A3382" s="6">
        <v>0.55472222222222223</v>
      </c>
      <c r="B3382">
        <v>5.82</v>
      </c>
      <c r="C3382">
        <f>B3382+0.68</f>
        <v>6.5</v>
      </c>
      <c r="D3382" s="5">
        <f>C3382/(0.2905*LN(C3382)+0.3655)</f>
        <v>7.148681885794657</v>
      </c>
      <c r="E3382" s="5">
        <f>D3382*100</f>
        <v>714.86818857946571</v>
      </c>
      <c r="F3382">
        <v>215.465784735505</v>
      </c>
      <c r="G3382" s="4">
        <f>75.6*1000/(287.05*(F3382+273))</f>
        <v>0.53917543320105765</v>
      </c>
      <c r="H3382" s="3">
        <f>SQRT(2*ABS(E3382)/G3382)</f>
        <v>51.494747815678224</v>
      </c>
      <c r="I3382" s="2">
        <f>(2/2*0.0254)^2*3.1416*H3382</f>
        <v>0.10437133947479692</v>
      </c>
      <c r="J3382" s="26"/>
      <c r="K3382" s="26"/>
      <c r="L3382" s="26"/>
      <c r="M3382" s="26"/>
      <c r="N3382" s="39"/>
      <c r="O3382" s="9"/>
      <c r="P3382" s="8"/>
      <c r="Q3382" s="41"/>
      <c r="R3382" s="8"/>
      <c r="S3382" s="41"/>
      <c r="T3382" s="9"/>
      <c r="U3382" s="8"/>
      <c r="X3382" s="9"/>
      <c r="Y3382" s="9"/>
      <c r="Z3382" s="9"/>
      <c r="AA3382" s="8"/>
      <c r="AB3382" s="12"/>
      <c r="AC3382" s="11"/>
      <c r="AD3382" s="11"/>
      <c r="AE3382" s="11"/>
      <c r="AF3382" s="11"/>
      <c r="AG3382" s="11"/>
      <c r="AH3382" s="10"/>
      <c r="AI3382" s="7">
        <v>20364260.300000001</v>
      </c>
      <c r="AJ3382" s="31"/>
      <c r="AK3382" s="38">
        <v>3.54590403</v>
      </c>
      <c r="AN3382" s="6"/>
    </row>
    <row r="3383" spans="1:40" x14ac:dyDescent="0.25">
      <c r="A3383" s="6">
        <v>0.55473379629629627</v>
      </c>
      <c r="B3383">
        <v>5.96</v>
      </c>
      <c r="C3383">
        <f>B3383+0.68</f>
        <v>6.64</v>
      </c>
      <c r="D3383" s="5">
        <f>C3383/(0.2905*LN(C3383)+0.3655)</f>
        <v>7.2532711443401539</v>
      </c>
      <c r="E3383" s="5">
        <f>D3383*100</f>
        <v>725.32711443401536</v>
      </c>
      <c r="F3383">
        <v>215.80627389227601</v>
      </c>
      <c r="G3383" s="4">
        <f>75.6*1000/(287.05*(F3383+273))</f>
        <v>0.53879985825775667</v>
      </c>
      <c r="H3383" s="3">
        <f>SQRT(2*ABS(E3383)/G3383)</f>
        <v>51.888153702005752</v>
      </c>
      <c r="I3383" s="2">
        <f>(2/2*0.0254)^2*3.1416*H3383</f>
        <v>0.10516870815907996</v>
      </c>
      <c r="J3383" s="26"/>
      <c r="K3383" s="26"/>
      <c r="L3383" s="26"/>
      <c r="M3383" s="26"/>
      <c r="N3383" s="39"/>
      <c r="O3383" s="9"/>
      <c r="P3383" s="8"/>
      <c r="Q3383" s="41"/>
      <c r="R3383" s="8"/>
      <c r="S3383" s="41"/>
      <c r="T3383" s="9"/>
      <c r="U3383" s="8"/>
      <c r="X3383" s="9"/>
      <c r="Y3383" s="9"/>
      <c r="Z3383" s="9"/>
      <c r="AA3383" s="8"/>
      <c r="AB3383" s="12"/>
      <c r="AC3383" s="11"/>
      <c r="AD3383" s="11"/>
      <c r="AE3383" s="11"/>
      <c r="AF3383" s="11"/>
      <c r="AG3383" s="11"/>
      <c r="AH3383" s="10"/>
      <c r="AI3383" s="7">
        <v>19392752.399999999</v>
      </c>
      <c r="AJ3383" s="31"/>
      <c r="AK3383" s="38">
        <v>3.43188709</v>
      </c>
      <c r="AN3383" s="6"/>
    </row>
    <row r="3384" spans="1:40" x14ac:dyDescent="0.25">
      <c r="A3384" s="6">
        <v>0.55474537037037031</v>
      </c>
      <c r="B3384">
        <v>7.14</v>
      </c>
      <c r="C3384">
        <f>B3384+0.68</f>
        <v>7.8199999999999994</v>
      </c>
      <c r="D3384" s="5">
        <f>C3384/(0.2905*LN(C3384)+0.3655)</f>
        <v>8.120736340640919</v>
      </c>
      <c r="E3384" s="5">
        <f>D3384*100</f>
        <v>812.07363406409195</v>
      </c>
      <c r="F3384">
        <v>216.40378630055599</v>
      </c>
      <c r="G3384" s="4">
        <f>75.6*1000/(287.05*(F3384+273))</f>
        <v>0.53814203825329354</v>
      </c>
      <c r="H3384" s="3">
        <f>SQRT(2*ABS(E3384)/G3384)</f>
        <v>54.936911900134163</v>
      </c>
      <c r="I3384" s="2">
        <f>(2/2*0.0254)^2*3.1416*H3384</f>
        <v>0.11134803693281073</v>
      </c>
      <c r="J3384" s="26"/>
      <c r="K3384" s="26"/>
      <c r="L3384" s="26"/>
      <c r="M3384" s="26"/>
      <c r="N3384" s="39"/>
      <c r="O3384" s="9"/>
      <c r="P3384" s="8"/>
      <c r="Q3384" s="41"/>
      <c r="R3384" s="8"/>
      <c r="S3384" s="41"/>
      <c r="T3384" s="9"/>
      <c r="U3384" s="8"/>
      <c r="X3384" s="9"/>
      <c r="Y3384" s="9"/>
      <c r="Z3384" s="9"/>
      <c r="AA3384" s="8"/>
      <c r="AB3384" s="12"/>
      <c r="AC3384" s="11"/>
      <c r="AD3384" s="11"/>
      <c r="AE3384" s="11"/>
      <c r="AF3384" s="11"/>
      <c r="AG3384" s="11"/>
      <c r="AH3384" s="10"/>
      <c r="AI3384" s="7">
        <v>18312923.199999999</v>
      </c>
      <c r="AJ3384" s="31"/>
      <c r="AK3384" s="38">
        <v>3.3124892099999999</v>
      </c>
      <c r="AN3384" s="6"/>
    </row>
    <row r="3385" spans="1:40" x14ac:dyDescent="0.25">
      <c r="A3385" s="6">
        <v>0.55475694444444446</v>
      </c>
      <c r="B3385">
        <v>7.88</v>
      </c>
      <c r="C3385">
        <f>B3385+0.68</f>
        <v>8.56</v>
      </c>
      <c r="D3385" s="5">
        <f>C3385/(0.2905*LN(C3385)+0.3655)</f>
        <v>8.6531721201470049</v>
      </c>
      <c r="E3385" s="5">
        <f>D3385*100</f>
        <v>865.31721201470054</v>
      </c>
      <c r="F3385">
        <v>217.112328523477</v>
      </c>
      <c r="G3385" s="4">
        <f>75.6*1000/(287.05*(F3385+273))</f>
        <v>0.53736406076968291</v>
      </c>
      <c r="H3385" s="3">
        <f>SQRT(2*ABS(E3385)/G3385)</f>
        <v>56.750325967243093</v>
      </c>
      <c r="I3385" s="2">
        <f>(2/2*0.0254)^2*3.1416*H3385</f>
        <v>0.11502352740970502</v>
      </c>
      <c r="J3385" s="26"/>
      <c r="K3385" s="26"/>
      <c r="L3385" s="26"/>
      <c r="M3385" s="26"/>
      <c r="N3385" s="39"/>
      <c r="O3385" s="9"/>
      <c r="P3385" s="8"/>
      <c r="Q3385" s="41"/>
      <c r="R3385" s="8"/>
      <c r="S3385" s="41"/>
      <c r="T3385" s="9"/>
      <c r="U3385" s="8"/>
      <c r="X3385" s="9"/>
      <c r="Y3385" s="9"/>
      <c r="Z3385" s="9"/>
      <c r="AA3385" s="8"/>
      <c r="AB3385" s="12"/>
      <c r="AC3385" s="11"/>
      <c r="AD3385" s="11"/>
      <c r="AE3385" s="11"/>
      <c r="AF3385" s="11"/>
      <c r="AG3385" s="11"/>
      <c r="AH3385" s="10"/>
      <c r="AI3385" s="7">
        <v>15889726.300000001</v>
      </c>
      <c r="AJ3385" s="31"/>
      <c r="AK3385" s="38">
        <v>3.1693401400000001</v>
      </c>
      <c r="AN3385" s="6"/>
    </row>
    <row r="3386" spans="1:40" x14ac:dyDescent="0.25">
      <c r="A3386" s="6">
        <v>0.55476851851851849</v>
      </c>
      <c r="B3386">
        <v>8.39</v>
      </c>
      <c r="C3386">
        <f>B3386+0.68</f>
        <v>9.07</v>
      </c>
      <c r="D3386" s="5">
        <f>C3386/(0.2905*LN(C3386)+0.3655)</f>
        <v>9.0155062885666624</v>
      </c>
      <c r="E3386" s="5">
        <f>D3386*100</f>
        <v>901.55062885666621</v>
      </c>
      <c r="F3386">
        <v>218.05334711080101</v>
      </c>
      <c r="G3386" s="4">
        <f>75.6*1000/(287.05*(F3386+273))</f>
        <v>0.53633429573026437</v>
      </c>
      <c r="H3386" s="3">
        <f>SQRT(2*ABS(E3386)/G3386)</f>
        <v>57.981877468662539</v>
      </c>
      <c r="I3386" s="2">
        <f>(2/2*0.0254)^2*3.1416*H3386</f>
        <v>0.11751967867343079</v>
      </c>
      <c r="J3386" s="26"/>
      <c r="K3386" s="26"/>
      <c r="L3386" s="26"/>
      <c r="M3386" s="26"/>
      <c r="N3386" s="39"/>
      <c r="O3386" s="9"/>
      <c r="P3386" s="8"/>
      <c r="Q3386" s="41"/>
      <c r="R3386" s="8"/>
      <c r="S3386" s="41"/>
      <c r="T3386" s="9"/>
      <c r="U3386" s="8"/>
      <c r="X3386" s="9"/>
      <c r="Y3386" s="9"/>
      <c r="Z3386" s="9"/>
      <c r="AA3386" s="8"/>
      <c r="AB3386" s="12"/>
      <c r="AC3386" s="11"/>
      <c r="AD3386" s="11"/>
      <c r="AE3386" s="11"/>
      <c r="AF3386" s="11"/>
      <c r="AG3386" s="11"/>
      <c r="AH3386" s="10"/>
      <c r="AI3386" s="7">
        <v>13528570.9</v>
      </c>
      <c r="AJ3386" s="31"/>
      <c r="AK3386" s="38">
        <v>2.9021318300000001</v>
      </c>
      <c r="AN3386" s="6"/>
    </row>
    <row r="3387" spans="1:40" x14ac:dyDescent="0.25">
      <c r="A3387" s="6">
        <v>0.55478009259259264</v>
      </c>
      <c r="B3387">
        <v>9.1199999999999992</v>
      </c>
      <c r="C3387">
        <f>B3387+0.68</f>
        <v>9.7999999999999989</v>
      </c>
      <c r="D3387" s="5">
        <f>C3387/(0.2905*LN(C3387)+0.3655)</f>
        <v>9.5281422540011409</v>
      </c>
      <c r="E3387" s="5">
        <f>D3387*100</f>
        <v>952.81422540011408</v>
      </c>
      <c r="F3387">
        <v>219.39669557102101</v>
      </c>
      <c r="G3387" s="4">
        <f>75.6*1000/(287.05*(F3387+273))</f>
        <v>0.53487107744140705</v>
      </c>
      <c r="H3387" s="3">
        <f>SQRT(2*ABS(E3387)/G3387)</f>
        <v>59.689034883178969</v>
      </c>
      <c r="I3387" s="2">
        <f>(2/2*0.0254)^2*3.1416*H3387</f>
        <v>0.12097980448442004</v>
      </c>
      <c r="J3387" s="26"/>
      <c r="K3387" s="26"/>
      <c r="L3387" s="26"/>
      <c r="M3387" s="26"/>
      <c r="N3387" s="39"/>
      <c r="O3387" s="9"/>
      <c r="P3387" s="8"/>
      <c r="Q3387" s="41"/>
      <c r="R3387" s="8"/>
      <c r="S3387" s="41"/>
      <c r="T3387" s="9"/>
      <c r="U3387" s="8"/>
      <c r="X3387" s="9"/>
      <c r="Y3387" s="9"/>
      <c r="Z3387" s="9"/>
      <c r="AA3387" s="8"/>
      <c r="AB3387" s="12"/>
      <c r="AC3387" s="11"/>
      <c r="AD3387" s="11"/>
      <c r="AE3387" s="11"/>
      <c r="AF3387" s="11"/>
      <c r="AG3387" s="11"/>
      <c r="AH3387" s="10"/>
      <c r="AI3387" s="7">
        <v>12139705.300000001</v>
      </c>
      <c r="AJ3387" s="31"/>
      <c r="AK3387" s="38">
        <v>2.5353006699999998</v>
      </c>
      <c r="AN3387" s="6"/>
    </row>
    <row r="3388" spans="1:40" x14ac:dyDescent="0.25">
      <c r="A3388" s="6">
        <v>0.55479166666666668</v>
      </c>
      <c r="B3388">
        <v>9.42</v>
      </c>
      <c r="C3388">
        <f>B3388+0.68</f>
        <v>10.1</v>
      </c>
      <c r="D3388" s="5">
        <f>C3388/(0.2905*LN(C3388)+0.3655)</f>
        <v>9.736896141936116</v>
      </c>
      <c r="E3388" s="5">
        <f>D3388*100</f>
        <v>973.68961419361165</v>
      </c>
      <c r="F3388">
        <v>220.625000756726</v>
      </c>
      <c r="G3388" s="4">
        <f>75.6*1000/(287.05*(F3388+273))</f>
        <v>0.53354013813100387</v>
      </c>
      <c r="H3388" s="3">
        <f>SQRT(2*ABS(E3388)/G3388)</f>
        <v>60.414574099439008</v>
      </c>
      <c r="I3388" s="2">
        <f>(2/2*0.0254)^2*3.1416*H3388</f>
        <v>0.12245035251222297</v>
      </c>
      <c r="J3388" s="26"/>
      <c r="K3388" s="26"/>
      <c r="L3388" s="26"/>
      <c r="M3388" s="26"/>
      <c r="N3388" s="39"/>
      <c r="O3388" s="9"/>
      <c r="P3388" s="8"/>
      <c r="Q3388" s="41"/>
      <c r="R3388" s="8"/>
      <c r="S3388" s="41"/>
      <c r="T3388" s="9"/>
      <c r="U3388" s="8"/>
      <c r="X3388" s="9"/>
      <c r="Y3388" s="9"/>
      <c r="Z3388" s="9"/>
      <c r="AA3388" s="8"/>
      <c r="AB3388" s="12"/>
      <c r="AC3388" s="11"/>
      <c r="AD3388" s="11"/>
      <c r="AE3388" s="11"/>
      <c r="AF3388" s="11"/>
      <c r="AG3388" s="11"/>
      <c r="AH3388" s="10"/>
      <c r="AI3388" s="7">
        <v>10734170.4</v>
      </c>
      <c r="AJ3388" s="31"/>
      <c r="AK3388" s="38">
        <v>2.1816745399999999</v>
      </c>
      <c r="AN3388" s="6"/>
    </row>
    <row r="3389" spans="1:40" x14ac:dyDescent="0.25">
      <c r="A3389" s="6">
        <v>0.55480324074074072</v>
      </c>
      <c r="B3389">
        <v>10.28</v>
      </c>
      <c r="C3389">
        <f>B3389+0.68</f>
        <v>10.959999999999999</v>
      </c>
      <c r="D3389" s="5">
        <f>C3389/(0.2905*LN(C3389)+0.3655)</f>
        <v>10.329582601186578</v>
      </c>
      <c r="E3389" s="5">
        <f>D3389*100</f>
        <v>1032.9582601186578</v>
      </c>
      <c r="F3389">
        <v>221.98805971247799</v>
      </c>
      <c r="G3389" s="4">
        <f>75.6*1000/(287.05*(F3389+273))</f>
        <v>0.53207091751191449</v>
      </c>
      <c r="H3389" s="3">
        <f>SQRT(2*ABS(E3389)/G3389)</f>
        <v>62.311990344470566</v>
      </c>
      <c r="I3389" s="2">
        <f>(2/2*0.0254)^2*3.1416*H3389</f>
        <v>0.12629610151451032</v>
      </c>
      <c r="J3389" s="26"/>
      <c r="K3389" s="26"/>
      <c r="L3389" s="26"/>
      <c r="M3389" s="26"/>
      <c r="N3389" s="39"/>
      <c r="O3389" s="9"/>
      <c r="P3389" s="8"/>
      <c r="Q3389" s="41"/>
      <c r="R3389" s="8"/>
      <c r="S3389" s="41"/>
      <c r="T3389" s="9"/>
      <c r="U3389" s="8"/>
      <c r="X3389" s="9"/>
      <c r="Y3389" s="9"/>
      <c r="Z3389" s="9"/>
      <c r="AA3389" s="8"/>
      <c r="AB3389" s="12"/>
      <c r="AC3389" s="11"/>
      <c r="AD3389" s="11"/>
      <c r="AE3389" s="11"/>
      <c r="AF3389" s="11"/>
      <c r="AG3389" s="11"/>
      <c r="AH3389" s="10"/>
      <c r="AI3389" s="7">
        <v>6297720.0999999996</v>
      </c>
      <c r="AJ3389" s="31"/>
      <c r="AK3389" s="38">
        <v>2.0260406099999999</v>
      </c>
      <c r="AN3389" s="6"/>
    </row>
    <row r="3390" spans="1:40" x14ac:dyDescent="0.25">
      <c r="A3390" s="6">
        <v>0.55481481481481476</v>
      </c>
      <c r="B3390">
        <v>10.71</v>
      </c>
      <c r="C3390">
        <f>B3390+0.68</f>
        <v>11.39</v>
      </c>
      <c r="D3390" s="5">
        <f>C3390/(0.2905*LN(C3390)+0.3655)</f>
        <v>10.622921560471362</v>
      </c>
      <c r="E3390" s="5">
        <f>D3390*100</f>
        <v>1062.2921560471361</v>
      </c>
      <c r="F3390">
        <v>223.31931180267</v>
      </c>
      <c r="G3390" s="4">
        <f>75.6*1000/(287.05*(F3390+273))</f>
        <v>0.53064377070496183</v>
      </c>
      <c r="H3390" s="3">
        <f>SQRT(2*ABS(E3390)/G3390)</f>
        <v>63.275480238687919</v>
      </c>
      <c r="I3390" s="2">
        <f>(2/2*0.0254)^2*3.1416*H3390</f>
        <v>0.12824893622281583</v>
      </c>
      <c r="J3390" s="26"/>
      <c r="K3390" s="26"/>
      <c r="L3390" s="26"/>
      <c r="M3390" s="26"/>
      <c r="N3390" s="39"/>
      <c r="O3390" s="9"/>
      <c r="P3390" s="8"/>
      <c r="Q3390" s="41"/>
      <c r="R3390" s="8"/>
      <c r="S3390" s="41"/>
      <c r="T3390" s="9"/>
      <c r="U3390" s="8"/>
      <c r="X3390" s="9"/>
      <c r="Y3390" s="9"/>
      <c r="Z3390" s="9"/>
      <c r="AA3390" s="8"/>
      <c r="AB3390" s="12"/>
      <c r="AC3390" s="11"/>
      <c r="AD3390" s="11"/>
      <c r="AE3390" s="11"/>
      <c r="AF3390" s="11"/>
      <c r="AG3390" s="11"/>
      <c r="AH3390" s="10"/>
      <c r="AI3390" s="7">
        <v>8582282.4000000004</v>
      </c>
      <c r="AJ3390" s="31"/>
      <c r="AK3390" s="38">
        <v>1.3184712300000001</v>
      </c>
      <c r="AN3390" s="6"/>
    </row>
    <row r="3391" spans="1:40" x14ac:dyDescent="0.25">
      <c r="A3391" s="6">
        <v>0.55482638888888891</v>
      </c>
      <c r="B3391">
        <v>11.26</v>
      </c>
      <c r="C3391">
        <f>B3391+0.68</f>
        <v>11.94</v>
      </c>
      <c r="D3391" s="5">
        <f>C3391/(0.2905*LN(C3391)+0.3655)</f>
        <v>10.995394069942755</v>
      </c>
      <c r="E3391" s="5">
        <f>D3391*100</f>
        <v>1099.5394069942754</v>
      </c>
      <c r="F3391">
        <v>225.22764893944799</v>
      </c>
      <c r="G3391" s="4">
        <f>75.6*1000/(287.05*(F3391+273))</f>
        <v>0.52861127167326072</v>
      </c>
      <c r="H3391" s="3">
        <f>SQRT(2*ABS(E3391)/G3391)</f>
        <v>64.498882113271804</v>
      </c>
      <c r="I3391" s="2">
        <f>(2/2*0.0254)^2*3.1416*H3391</f>
        <v>0.13072856954043779</v>
      </c>
      <c r="J3391" s="26"/>
      <c r="K3391" s="26"/>
      <c r="L3391" s="26"/>
      <c r="M3391" s="26"/>
      <c r="N3391" s="39"/>
      <c r="O3391" s="9"/>
      <c r="P3391" s="8"/>
      <c r="Q3391" s="41"/>
      <c r="R3391" s="8"/>
      <c r="S3391" s="41"/>
      <c r="T3391" s="9"/>
      <c r="U3391" s="8"/>
      <c r="X3391" s="9"/>
      <c r="Y3391" s="9"/>
      <c r="Z3391" s="9"/>
      <c r="AA3391" s="8"/>
      <c r="AB3391" s="12"/>
      <c r="AC3391" s="11"/>
      <c r="AD3391" s="11"/>
      <c r="AE3391" s="11"/>
      <c r="AF3391" s="11"/>
      <c r="AG3391" s="11"/>
      <c r="AH3391" s="10"/>
      <c r="AI3391" s="7">
        <v>20075585.199999999</v>
      </c>
      <c r="AJ3391" s="31"/>
      <c r="AK3391" s="38">
        <v>1.22273261</v>
      </c>
      <c r="AN3391" s="6"/>
    </row>
    <row r="3392" spans="1:40" x14ac:dyDescent="0.25">
      <c r="A3392" s="6">
        <v>0.55483796296296295</v>
      </c>
      <c r="B3392">
        <v>11.79</v>
      </c>
      <c r="C3392">
        <f>B3392+0.68</f>
        <v>12.469999999999999</v>
      </c>
      <c r="D3392" s="5">
        <f>C3392/(0.2905*LN(C3392)+0.3655)</f>
        <v>11.351573370205303</v>
      </c>
      <c r="E3392" s="5">
        <f>D3392*100</f>
        <v>1135.1573370205303</v>
      </c>
      <c r="F3392">
        <v>226.80322014095299</v>
      </c>
      <c r="G3392" s="4">
        <f>75.6*1000/(287.05*(F3392+273))</f>
        <v>0.52694488645828663</v>
      </c>
      <c r="H3392" s="3">
        <f>SQRT(2*ABS(E3392)/G3392)</f>
        <v>65.638769492427286</v>
      </c>
      <c r="I3392" s="2">
        <f>(2/2*0.0254)^2*3.1416*H3392</f>
        <v>0.13303893278444714</v>
      </c>
      <c r="J3392" s="26"/>
      <c r="K3392" s="26"/>
      <c r="L3392" s="26"/>
      <c r="M3392" s="26"/>
      <c r="N3392" s="39"/>
      <c r="O3392" s="9"/>
      <c r="P3392" s="8"/>
      <c r="Q3392" s="41"/>
      <c r="R3392" s="8"/>
      <c r="S3392" s="41"/>
      <c r="T3392" s="9"/>
      <c r="U3392" s="8"/>
      <c r="X3392" s="9"/>
      <c r="Y3392" s="9"/>
      <c r="Z3392" s="9"/>
      <c r="AA3392" s="8"/>
      <c r="AB3392" s="12"/>
      <c r="AC3392" s="11"/>
      <c r="AD3392" s="11"/>
      <c r="AE3392" s="11"/>
      <c r="AF3392" s="11"/>
      <c r="AG3392" s="11"/>
      <c r="AH3392" s="10"/>
      <c r="AI3392" s="7">
        <v>26947846.300000001</v>
      </c>
      <c r="AJ3392" s="31"/>
      <c r="AK3392" s="38">
        <v>1.36198872</v>
      </c>
      <c r="AN3392" s="6"/>
    </row>
    <row r="3393" spans="1:40" x14ac:dyDescent="0.25">
      <c r="A3393" s="6">
        <v>0.5548495370370371</v>
      </c>
      <c r="B3393">
        <v>11.98</v>
      </c>
      <c r="C3393">
        <f>B3393+0.68</f>
        <v>12.66</v>
      </c>
      <c r="D3393" s="5">
        <f>C3393/(0.2905*LN(C3393)+0.3655)</f>
        <v>11.478631061811623</v>
      </c>
      <c r="E3393" s="5">
        <f>D3393*100</f>
        <v>1147.8631061811623</v>
      </c>
      <c r="F3393">
        <v>228.357144042074</v>
      </c>
      <c r="G3393" s="4">
        <f>75.6*1000/(287.05*(F3393+273))</f>
        <v>0.52531165501165877</v>
      </c>
      <c r="H3393" s="3">
        <f>SQRT(2*ABS(E3393)/G3393)</f>
        <v>66.107620944750394</v>
      </c>
      <c r="I3393" s="2">
        <f>(2/2*0.0254)^2*3.1416*H3393</f>
        <v>0.13398921715653156</v>
      </c>
      <c r="J3393" s="26"/>
      <c r="K3393" s="26"/>
      <c r="L3393" s="26"/>
      <c r="M3393" s="26"/>
      <c r="N3393" s="39"/>
      <c r="O3393" s="9"/>
      <c r="P3393" s="8"/>
      <c r="Q3393" s="41"/>
      <c r="R3393" s="8"/>
      <c r="S3393" s="41"/>
      <c r="T3393" s="9"/>
      <c r="U3393" s="8"/>
      <c r="X3393" s="9"/>
      <c r="Y3393" s="9"/>
      <c r="Z3393" s="9"/>
      <c r="AA3393" s="8"/>
      <c r="AB3393" s="12"/>
      <c r="AC3393" s="11"/>
      <c r="AD3393" s="11"/>
      <c r="AE3393" s="11"/>
      <c r="AF3393" s="11"/>
      <c r="AG3393" s="11"/>
      <c r="AH3393" s="10"/>
      <c r="AI3393" s="7">
        <v>55525092.100000001</v>
      </c>
      <c r="AJ3393" s="31"/>
      <c r="AK3393" s="38">
        <v>2.4288513599999999</v>
      </c>
      <c r="AN3393" s="6"/>
    </row>
    <row r="3394" spans="1:40" x14ac:dyDescent="0.25">
      <c r="A3394" s="6">
        <v>0.55486111111111114</v>
      </c>
      <c r="B3394">
        <v>12.55</v>
      </c>
      <c r="C3394">
        <f>B3394+0.68</f>
        <v>13.23</v>
      </c>
      <c r="D3394" s="5">
        <f>C3394/(0.2905*LN(C3394)+0.3655)</f>
        <v>11.857893847725983</v>
      </c>
      <c r="E3394" s="5">
        <f>D3394*100</f>
        <v>1185.7893847725982</v>
      </c>
      <c r="F3394">
        <v>230.093446467674</v>
      </c>
      <c r="G3394" s="4">
        <f>75.6*1000/(287.05*(F3394+273))</f>
        <v>0.52349867194221766</v>
      </c>
      <c r="H3394" s="3">
        <f>SQRT(2*ABS(E3394)/G3394)</f>
        <v>67.307116412199051</v>
      </c>
      <c r="I3394" s="2">
        <f>(2/2*0.0254)^2*3.1416*H3394</f>
        <v>0.13642039613967141</v>
      </c>
      <c r="J3394" s="26"/>
      <c r="K3394" s="26"/>
      <c r="L3394" s="26"/>
      <c r="M3394" s="26"/>
      <c r="N3394" s="39"/>
      <c r="O3394" s="9"/>
      <c r="P3394" s="8"/>
      <c r="Q3394" s="41"/>
      <c r="R3394" s="8"/>
      <c r="S3394" s="41"/>
      <c r="T3394" s="9"/>
      <c r="U3394" s="8"/>
      <c r="X3394" s="9"/>
      <c r="Y3394" s="9"/>
      <c r="Z3394" s="9"/>
      <c r="AA3394" s="8"/>
      <c r="AB3394" s="12"/>
      <c r="AC3394" s="11"/>
      <c r="AD3394" s="11"/>
      <c r="AE3394" s="11"/>
      <c r="AF3394" s="11"/>
      <c r="AG3394" s="11"/>
      <c r="AH3394" s="10"/>
      <c r="AI3394" s="7">
        <v>222778724.90000001</v>
      </c>
      <c r="AJ3394" s="31"/>
      <c r="AK3394" s="38">
        <v>5.4080933800000004</v>
      </c>
      <c r="AN3394" s="6"/>
    </row>
    <row r="3395" spans="1:40" x14ac:dyDescent="0.25">
      <c r="A3395" s="6">
        <v>0.55487268518518518</v>
      </c>
      <c r="B3395">
        <v>12.79</v>
      </c>
      <c r="C3395">
        <f>B3395+0.68</f>
        <v>13.469999999999999</v>
      </c>
      <c r="D3395" s="5">
        <f>C3395/(0.2905*LN(C3395)+0.3655)</f>
        <v>12.016753016055743</v>
      </c>
      <c r="E3395" s="5">
        <f>D3395*100</f>
        <v>1201.6753016055743</v>
      </c>
      <c r="F3395">
        <v>232.03593525970601</v>
      </c>
      <c r="G3395" s="4">
        <f>75.6*1000/(287.05*(F3395+273))</f>
        <v>0.52148517105664516</v>
      </c>
      <c r="H3395" s="3">
        <f>SQRT(2*ABS(E3395)/G3395)</f>
        <v>67.887151085795793</v>
      </c>
      <c r="I3395" s="2">
        <f>(2/2*0.0254)^2*3.1416*H3395</f>
        <v>0.13759603051779892</v>
      </c>
      <c r="J3395" s="26"/>
      <c r="K3395" s="26"/>
      <c r="L3395" s="26"/>
      <c r="M3395" s="26"/>
      <c r="N3395" s="39"/>
      <c r="O3395" s="9"/>
      <c r="P3395" s="8"/>
      <c r="Q3395" s="41"/>
      <c r="R3395" s="8"/>
      <c r="S3395" s="41"/>
      <c r="T3395" s="9"/>
      <c r="U3395" s="8"/>
      <c r="X3395" s="9"/>
      <c r="Y3395" s="9"/>
      <c r="Z3395" s="9"/>
      <c r="AA3395" s="8"/>
      <c r="AB3395" s="12"/>
      <c r="AC3395" s="11"/>
      <c r="AD3395" s="11"/>
      <c r="AE3395" s="11"/>
      <c r="AF3395" s="11"/>
      <c r="AG3395" s="11"/>
      <c r="AH3395" s="10"/>
      <c r="AI3395" s="7">
        <v>302220525.69999999</v>
      </c>
      <c r="AJ3395" s="31"/>
      <c r="AK3395" s="38">
        <v>10.233172959999999</v>
      </c>
      <c r="AN3395" s="6"/>
    </row>
    <row r="3396" spans="1:40" x14ac:dyDescent="0.25">
      <c r="A3396" s="6">
        <v>0.55488425925925922</v>
      </c>
      <c r="B3396">
        <v>13.37</v>
      </c>
      <c r="C3396">
        <f>B3396+0.68</f>
        <v>14.049999999999999</v>
      </c>
      <c r="D3396" s="5">
        <f>C3396/(0.2905*LN(C3396)+0.3655)</f>
        <v>12.398716539508342</v>
      </c>
      <c r="E3396" s="5">
        <f>D3396*100</f>
        <v>1239.8716539508341</v>
      </c>
      <c r="F3396">
        <v>233.593721317209</v>
      </c>
      <c r="G3396" s="4">
        <f>75.6*1000/(287.05*(F3396+273))</f>
        <v>0.51988159348652763</v>
      </c>
      <c r="H3396" s="3">
        <f>SQRT(2*ABS(E3396)/G3396)</f>
        <v>69.063906944132867</v>
      </c>
      <c r="I3396" s="2">
        <f>(2/2*0.0254)^2*3.1416*H3396</f>
        <v>0.13998112007312755</v>
      </c>
      <c r="J3396" s="26"/>
      <c r="K3396" s="26"/>
      <c r="L3396" s="26"/>
      <c r="M3396" s="26"/>
      <c r="N3396" s="39"/>
      <c r="O3396" s="9"/>
      <c r="P3396" s="8"/>
      <c r="Q3396" s="41"/>
      <c r="R3396" s="8"/>
      <c r="S3396" s="41"/>
      <c r="T3396" s="9"/>
      <c r="U3396" s="8"/>
      <c r="X3396" s="9"/>
      <c r="Y3396" s="9"/>
      <c r="Z3396" s="9"/>
      <c r="AA3396" s="8"/>
      <c r="AB3396" s="12"/>
      <c r="AC3396" s="11"/>
      <c r="AD3396" s="11"/>
      <c r="AE3396" s="11"/>
      <c r="AF3396" s="11"/>
      <c r="AG3396" s="11"/>
      <c r="AH3396" s="10"/>
      <c r="AI3396" s="7">
        <v>301379312.10000002</v>
      </c>
      <c r="AJ3396" s="31"/>
      <c r="AK3396" s="38">
        <v>10.73797053</v>
      </c>
      <c r="AN3396" s="6"/>
    </row>
    <row r="3397" spans="1:40" x14ac:dyDescent="0.25">
      <c r="A3397" s="6">
        <v>0.55489583333333337</v>
      </c>
      <c r="B3397">
        <v>11.82</v>
      </c>
      <c r="C3397">
        <f>B3397+0.68</f>
        <v>12.5</v>
      </c>
      <c r="D3397" s="5">
        <f>C3397/(0.2905*LN(C3397)+0.3655)</f>
        <v>11.371656781052726</v>
      </c>
      <c r="E3397" s="5">
        <f>D3397*100</f>
        <v>1137.1656781052727</v>
      </c>
      <c r="F3397">
        <v>234.912437419978</v>
      </c>
      <c r="G3397" s="4">
        <f>75.6*1000/(287.05*(F3397+273))</f>
        <v>0.51853180132088106</v>
      </c>
      <c r="H3397" s="3">
        <f>SQRT(2*ABS(E3397)/G3397)</f>
        <v>66.227623502193396</v>
      </c>
      <c r="I3397" s="2">
        <f>(2/2*0.0254)^2*3.1416*H3397</f>
        <v>0.13423244249876565</v>
      </c>
      <c r="J3397" s="26"/>
      <c r="K3397" s="26"/>
      <c r="L3397" s="26"/>
      <c r="M3397" s="26"/>
      <c r="N3397" s="39"/>
      <c r="O3397" s="9"/>
      <c r="P3397" s="8"/>
      <c r="Q3397" s="41"/>
      <c r="R3397" s="8"/>
      <c r="S3397" s="41"/>
      <c r="T3397" s="9"/>
      <c r="U3397" s="8"/>
      <c r="X3397" s="9"/>
      <c r="Y3397" s="9"/>
      <c r="Z3397" s="9"/>
      <c r="AA3397" s="8"/>
      <c r="AB3397" s="12"/>
      <c r="AC3397" s="11"/>
      <c r="AD3397" s="11"/>
      <c r="AE3397" s="11"/>
      <c r="AF3397" s="11"/>
      <c r="AG3397" s="11"/>
      <c r="AH3397" s="10"/>
      <c r="AI3397" s="7">
        <v>319206026.89999998</v>
      </c>
      <c r="AJ3397" s="31"/>
      <c r="AK3397" s="38">
        <v>8.6852885200000003</v>
      </c>
      <c r="AN3397" s="6"/>
    </row>
    <row r="3398" spans="1:40" x14ac:dyDescent="0.25">
      <c r="A3398" s="6">
        <v>0.5549074074074074</v>
      </c>
      <c r="B3398">
        <v>0.23</v>
      </c>
      <c r="C3398">
        <f>B3398+0.68</f>
        <v>0.91</v>
      </c>
      <c r="D3398" s="5">
        <f>C3398/(0.2905*LN(C3398)+0.3655)</f>
        <v>2.6914895144241178</v>
      </c>
      <c r="E3398" s="5">
        <f>D3398*100</f>
        <v>269.14895144241177</v>
      </c>
      <c r="F3398">
        <v>235.18852164161399</v>
      </c>
      <c r="G3398" s="4">
        <f>75.6*1000/(287.05*(F3398+273))</f>
        <v>0.51825009789259679</v>
      </c>
      <c r="H3398" s="3">
        <f>SQRT(2*ABS(E3398)/G3398)</f>
        <v>32.228615378486879</v>
      </c>
      <c r="I3398" s="2">
        <f>(2/2*0.0254)^2*3.1416*H3398</f>
        <v>6.5322074564011762E-2</v>
      </c>
      <c r="J3398" s="26"/>
      <c r="K3398" s="26"/>
      <c r="L3398" s="26"/>
      <c r="M3398" s="26"/>
      <c r="N3398" s="39"/>
      <c r="O3398" s="9"/>
      <c r="P3398" s="8"/>
      <c r="Q3398" s="41"/>
      <c r="R3398" s="8"/>
      <c r="S3398" s="41"/>
      <c r="T3398" s="9"/>
      <c r="U3398" s="8"/>
      <c r="X3398" s="9"/>
      <c r="Y3398" s="9"/>
      <c r="Z3398" s="9"/>
      <c r="AA3398" s="8"/>
      <c r="AB3398" s="12"/>
      <c r="AC3398" s="11"/>
      <c r="AD3398" s="11"/>
      <c r="AE3398" s="11"/>
      <c r="AF3398" s="11"/>
      <c r="AG3398" s="11"/>
      <c r="AH3398" s="10"/>
      <c r="AI3398" s="7">
        <v>329530282.89999998</v>
      </c>
      <c r="AJ3398" s="31"/>
      <c r="AK3398" s="38">
        <v>7.8073367899999999</v>
      </c>
      <c r="AN3398" s="6"/>
    </row>
    <row r="3399" spans="1:40" x14ac:dyDescent="0.25">
      <c r="A3399" s="6">
        <v>0.55491898148148155</v>
      </c>
      <c r="B3399">
        <v>0.28999999999999998</v>
      </c>
      <c r="C3399">
        <f>B3399+0.68</f>
        <v>0.97</v>
      </c>
      <c r="D3399" s="5">
        <f>C3399/(0.2905*LN(C3399)+0.3655)</f>
        <v>2.7197410564993283</v>
      </c>
      <c r="E3399" s="5">
        <f>D3399*100</f>
        <v>271.97410564993282</v>
      </c>
      <c r="F3399">
        <v>234.71916054137901</v>
      </c>
      <c r="G3399" s="4">
        <f>75.6*1000/(287.05*(F3399+273))</f>
        <v>0.51872919432040221</v>
      </c>
      <c r="H3399" s="3">
        <f>SQRT(2*ABS(E3399)/G3399)</f>
        <v>32.382355108695911</v>
      </c>
      <c r="I3399" s="2">
        <f>(2/2*0.0254)^2*3.1416*H3399</f>
        <v>6.5633679577203521E-2</v>
      </c>
      <c r="J3399" s="26"/>
      <c r="K3399" s="26"/>
      <c r="L3399" s="26"/>
      <c r="M3399" s="26"/>
      <c r="N3399" s="39"/>
      <c r="O3399" s="9"/>
      <c r="P3399" s="8"/>
      <c r="Q3399" s="41"/>
      <c r="R3399" s="8"/>
      <c r="S3399" s="41"/>
      <c r="T3399" s="9"/>
      <c r="U3399" s="8"/>
      <c r="X3399" s="9"/>
      <c r="Y3399" s="9"/>
      <c r="Z3399" s="9"/>
      <c r="AA3399" s="8"/>
      <c r="AB3399" s="12"/>
      <c r="AC3399" s="11"/>
      <c r="AD3399" s="11"/>
      <c r="AE3399" s="11"/>
      <c r="AF3399" s="11"/>
      <c r="AG3399" s="11"/>
      <c r="AH3399" s="10"/>
      <c r="AI3399" s="7">
        <v>336349239.80000001</v>
      </c>
      <c r="AJ3399" s="31"/>
      <c r="AK3399" s="38">
        <v>7.3161035099999996</v>
      </c>
      <c r="AN3399" s="6"/>
    </row>
    <row r="3400" spans="1:40" x14ac:dyDescent="0.25">
      <c r="A3400" s="6">
        <v>0.55493055555555559</v>
      </c>
      <c r="B3400">
        <v>0.44</v>
      </c>
      <c r="C3400">
        <f>B3400+0.68</f>
        <v>1.1200000000000001</v>
      </c>
      <c r="D3400" s="5">
        <f>C3400/(0.2905*LN(C3400)+0.3655)</f>
        <v>2.8110898684282133</v>
      </c>
      <c r="E3400" s="5">
        <f>D3400*100</f>
        <v>281.10898684282131</v>
      </c>
      <c r="F3400">
        <v>234.090093904247</v>
      </c>
      <c r="G3400" s="4">
        <f>75.6*1000/(287.05*(F3400+273))</f>
        <v>0.51937269975222988</v>
      </c>
      <c r="H3400" s="3">
        <f>SQRT(2*ABS(E3400)/G3400)</f>
        <v>32.901280738810499</v>
      </c>
      <c r="I3400" s="2">
        <f>(2/2*0.0254)^2*3.1416*H3400</f>
        <v>6.66854560282064E-2</v>
      </c>
      <c r="J3400" s="26"/>
      <c r="K3400" s="26"/>
      <c r="L3400" s="26"/>
      <c r="M3400" s="26"/>
      <c r="N3400" s="39"/>
      <c r="O3400" s="9"/>
      <c r="P3400" s="8"/>
      <c r="Q3400" s="41"/>
      <c r="R3400" s="8"/>
      <c r="S3400" s="41"/>
      <c r="T3400" s="9"/>
      <c r="U3400" s="8"/>
      <c r="X3400" s="9"/>
      <c r="Y3400" s="9"/>
      <c r="Z3400" s="9"/>
      <c r="AA3400" s="8"/>
      <c r="AB3400" s="12"/>
      <c r="AC3400" s="11"/>
      <c r="AD3400" s="11"/>
      <c r="AE3400" s="11"/>
      <c r="AF3400" s="11"/>
      <c r="AG3400" s="11"/>
      <c r="AH3400" s="10"/>
      <c r="AI3400" s="7">
        <v>342246855.89999998</v>
      </c>
      <c r="AJ3400" s="31"/>
      <c r="AK3400" s="38">
        <v>6.9378354199999999</v>
      </c>
      <c r="AN3400" s="6"/>
    </row>
    <row r="3401" spans="1:40" x14ac:dyDescent="0.25">
      <c r="A3401" s="6">
        <v>0.55494212962962963</v>
      </c>
      <c r="B3401">
        <v>1.03</v>
      </c>
      <c r="C3401">
        <f>B3401+0.68</f>
        <v>1.71</v>
      </c>
      <c r="D3401" s="5">
        <f>C3401/(0.2905*LN(C3401)+0.3655)</f>
        <v>3.279937962829278</v>
      </c>
      <c r="E3401" s="5">
        <f>D3401*100</f>
        <v>327.9937962829278</v>
      </c>
      <c r="F3401">
        <v>233.45478110282701</v>
      </c>
      <c r="G3401" s="4">
        <f>75.6*1000/(287.05*(F3401+273))</f>
        <v>0.52002421719697023</v>
      </c>
      <c r="H3401" s="3">
        <f>SQRT(2*ABS(E3401)/G3401)</f>
        <v>35.516979786515506</v>
      </c>
      <c r="I3401" s="2">
        <f>(2/2*0.0254)^2*3.1416*H3401</f>
        <v>7.198704550776111E-2</v>
      </c>
      <c r="J3401" s="26"/>
      <c r="K3401" s="26"/>
      <c r="L3401" s="26"/>
      <c r="M3401" s="26"/>
      <c r="N3401" s="39"/>
      <c r="O3401" s="9"/>
      <c r="P3401" s="8"/>
      <c r="Q3401" s="41"/>
      <c r="R3401" s="8"/>
      <c r="S3401" s="41"/>
      <c r="T3401" s="9"/>
      <c r="U3401" s="8"/>
      <c r="X3401" s="9"/>
      <c r="Y3401" s="9"/>
      <c r="Z3401" s="9"/>
      <c r="AA3401" s="8"/>
      <c r="AB3401" s="12"/>
      <c r="AC3401" s="11"/>
      <c r="AD3401" s="11"/>
      <c r="AE3401" s="11"/>
      <c r="AF3401" s="11"/>
      <c r="AG3401" s="11"/>
      <c r="AH3401" s="10"/>
      <c r="AI3401" s="7">
        <v>340561133.60000002</v>
      </c>
      <c r="AJ3401" s="31"/>
      <c r="AK3401" s="38">
        <v>7.0446025399999996</v>
      </c>
      <c r="AN3401" s="6"/>
    </row>
    <row r="3402" spans="1:40" x14ac:dyDescent="0.25">
      <c r="A3402" s="6">
        <v>0.55495370370370367</v>
      </c>
      <c r="B3402">
        <v>1.2</v>
      </c>
      <c r="C3402">
        <f>B3402+0.68</f>
        <v>1.88</v>
      </c>
      <c r="D3402" s="5">
        <f>C3402/(0.2905*LN(C3402)+0.3655)</f>
        <v>3.4251289064279957</v>
      </c>
      <c r="E3402" s="5">
        <f>D3402*100</f>
        <v>342.51289064279956</v>
      </c>
      <c r="F3402">
        <v>232.892661050014</v>
      </c>
      <c r="G3402" s="4">
        <f>75.6*1000/(287.05*(F3402+273))</f>
        <v>0.52060203945639594</v>
      </c>
      <c r="H3402" s="3">
        <f>SQRT(2*ABS(E3402)/G3402)</f>
        <v>36.274424063581712</v>
      </c>
      <c r="I3402" s="2">
        <f>(2/2*0.0254)^2*3.1416*H3402</f>
        <v>7.3522259818507754E-2</v>
      </c>
      <c r="J3402" s="26"/>
      <c r="K3402" s="26"/>
      <c r="L3402" s="26"/>
      <c r="M3402" s="26"/>
      <c r="N3402" s="39"/>
      <c r="O3402" s="9"/>
      <c r="P3402" s="8"/>
      <c r="Q3402" s="41"/>
      <c r="R3402" s="8"/>
      <c r="S3402" s="41"/>
      <c r="T3402" s="9"/>
      <c r="U3402" s="8"/>
      <c r="X3402" s="9"/>
      <c r="Y3402" s="9"/>
      <c r="Z3402" s="9"/>
      <c r="AA3402" s="8"/>
      <c r="AB3402" s="12"/>
      <c r="AC3402" s="11"/>
      <c r="AD3402" s="11"/>
      <c r="AE3402" s="11"/>
      <c r="AF3402" s="11"/>
      <c r="AG3402" s="11"/>
      <c r="AH3402" s="10"/>
      <c r="AI3402" s="7">
        <v>339713346.80000001</v>
      </c>
      <c r="AJ3402" s="31"/>
      <c r="AK3402" s="38">
        <v>7.0978004099999996</v>
      </c>
      <c r="AN3402" s="6"/>
    </row>
    <row r="3403" spans="1:40" x14ac:dyDescent="0.25">
      <c r="A3403" s="6">
        <v>0.55496527777777771</v>
      </c>
      <c r="B3403">
        <v>1.53</v>
      </c>
      <c r="C3403">
        <f>B3403+0.68</f>
        <v>2.21</v>
      </c>
      <c r="D3403" s="5">
        <f>C3403/(0.2905*LN(C3403)+0.3655)</f>
        <v>3.7088979897834444</v>
      </c>
      <c r="E3403" s="5">
        <f>D3403*100</f>
        <v>370.88979897834446</v>
      </c>
      <c r="F3403">
        <v>232.06621523960999</v>
      </c>
      <c r="G3403" s="4">
        <f>75.6*1000/(287.05*(F3403+273))</f>
        <v>0.52145390671936931</v>
      </c>
      <c r="H3403" s="3">
        <f>SQRT(2*ABS(E3403)/G3403)</f>
        <v>37.716334550968902</v>
      </c>
      <c r="I3403" s="2">
        <f>(2/2*0.0254)^2*3.1416*H3403</f>
        <v>7.644477396519396E-2</v>
      </c>
      <c r="J3403" s="26"/>
      <c r="K3403" s="26"/>
      <c r="L3403" s="26"/>
      <c r="M3403" s="26"/>
      <c r="N3403" s="39"/>
      <c r="O3403" s="9"/>
      <c r="P3403" s="8"/>
      <c r="Q3403" s="41"/>
      <c r="R3403" s="8"/>
      <c r="S3403" s="41"/>
      <c r="T3403" s="9"/>
      <c r="U3403" s="8"/>
      <c r="X3403" s="9"/>
      <c r="Y3403" s="9"/>
      <c r="Z3403" s="9"/>
      <c r="AA3403" s="8"/>
      <c r="AB3403" s="12"/>
      <c r="AC3403" s="11"/>
      <c r="AD3403" s="11"/>
      <c r="AE3403" s="11"/>
      <c r="AF3403" s="11"/>
      <c r="AG3403" s="11"/>
      <c r="AH3403" s="10"/>
      <c r="AI3403" s="7">
        <v>354271939</v>
      </c>
      <c r="AJ3403" s="31"/>
      <c r="AK3403" s="38">
        <v>6.2709445500000003</v>
      </c>
      <c r="AN3403" s="6"/>
    </row>
    <row r="3404" spans="1:40" x14ac:dyDescent="0.25">
      <c r="A3404" s="6">
        <v>0.55497685185185186</v>
      </c>
      <c r="B3404">
        <v>1.82</v>
      </c>
      <c r="C3404">
        <f>B3404+0.68</f>
        <v>2.5</v>
      </c>
      <c r="D3404" s="5">
        <f>C3404/(0.2905*LN(C3404)+0.3655)</f>
        <v>3.9576847035788756</v>
      </c>
      <c r="E3404" s="5">
        <f>D3404*100</f>
        <v>395.76847035788757</v>
      </c>
      <c r="F3404">
        <v>231.50643417455501</v>
      </c>
      <c r="G3404" s="4">
        <f>75.6*1000/(287.05*(F3404+273))</f>
        <v>0.52203249205249402</v>
      </c>
      <c r="H3404" s="3">
        <f>SQRT(2*ABS(E3404)/G3404)</f>
        <v>38.939182226758497</v>
      </c>
      <c r="I3404" s="2">
        <f>(2/2*0.0254)^2*3.1416*H3404</f>
        <v>7.8923284013493369E-2</v>
      </c>
      <c r="J3404" s="26"/>
      <c r="K3404" s="26"/>
      <c r="L3404" s="26"/>
      <c r="M3404" s="26"/>
      <c r="N3404" s="39"/>
      <c r="O3404" s="9"/>
      <c r="P3404" s="8"/>
      <c r="Q3404" s="41"/>
      <c r="R3404" s="8"/>
      <c r="S3404" s="41"/>
      <c r="T3404" s="9"/>
      <c r="U3404" s="8"/>
      <c r="X3404" s="9"/>
      <c r="Y3404" s="9"/>
      <c r="Z3404" s="9"/>
      <c r="AA3404" s="8"/>
      <c r="AB3404" s="12"/>
      <c r="AC3404" s="11"/>
      <c r="AD3404" s="11"/>
      <c r="AE3404" s="11"/>
      <c r="AF3404" s="11"/>
      <c r="AG3404" s="11"/>
      <c r="AH3404" s="10"/>
      <c r="AI3404" s="7">
        <v>378850134.19999999</v>
      </c>
      <c r="AJ3404" s="31"/>
      <c r="AK3404" s="38">
        <v>5.1979285400000004</v>
      </c>
      <c r="AN3404" s="6"/>
    </row>
    <row r="3405" spans="1:40" x14ac:dyDescent="0.25">
      <c r="A3405" s="6">
        <v>0.5549884259259259</v>
      </c>
      <c r="B3405">
        <v>0.65</v>
      </c>
      <c r="C3405">
        <f>B3405+0.68</f>
        <v>1.33</v>
      </c>
      <c r="D3405" s="5">
        <f>C3405/(0.2905*LN(C3405)+0.3655)</f>
        <v>2.9664689792423227</v>
      </c>
      <c r="E3405" s="5">
        <f>D3405*100</f>
        <v>296.64689792423229</v>
      </c>
      <c r="F3405">
        <v>230.95344675616099</v>
      </c>
      <c r="G3405" s="4">
        <f>75.6*1000/(287.05*(F3405+273))</f>
        <v>0.52260531758222517</v>
      </c>
      <c r="H3405" s="3">
        <f>SQRT(2*ABS(E3405)/G3405)</f>
        <v>33.693644647482877</v>
      </c>
      <c r="I3405" s="2">
        <f>(2/2*0.0254)^2*3.1416*H3405</f>
        <v>6.8291446658467189E-2</v>
      </c>
      <c r="J3405" s="26"/>
      <c r="K3405" s="26"/>
      <c r="L3405" s="26"/>
      <c r="M3405" s="26"/>
      <c r="N3405" s="39"/>
      <c r="O3405" s="9"/>
      <c r="P3405" s="8"/>
      <c r="Q3405" s="41"/>
      <c r="R3405" s="8"/>
      <c r="S3405" s="41"/>
      <c r="T3405" s="9"/>
      <c r="U3405" s="8"/>
      <c r="X3405" s="9"/>
      <c r="Y3405" s="9"/>
      <c r="Z3405" s="9"/>
      <c r="AA3405" s="8"/>
      <c r="AB3405" s="12"/>
      <c r="AC3405" s="11"/>
      <c r="AD3405" s="11"/>
      <c r="AE3405" s="11"/>
      <c r="AF3405" s="11"/>
      <c r="AG3405" s="11"/>
      <c r="AH3405" s="10"/>
      <c r="AI3405" s="7">
        <v>415269591.60000002</v>
      </c>
      <c r="AJ3405" s="31"/>
      <c r="AK3405" s="37">
        <v>4.17171029</v>
      </c>
      <c r="AN3405" s="6"/>
    </row>
    <row r="3406" spans="1:40" x14ac:dyDescent="0.25">
      <c r="A3406" s="6">
        <v>0.55500000000000005</v>
      </c>
      <c r="B3406">
        <v>0.41</v>
      </c>
      <c r="C3406">
        <f>B3406+0.68</f>
        <v>1.0900000000000001</v>
      </c>
      <c r="D3406" s="5">
        <f>C3406/(0.2905*LN(C3406)+0.3655)</f>
        <v>2.7910457666578079</v>
      </c>
      <c r="E3406" s="5">
        <f>D3406*100</f>
        <v>279.10457666578077</v>
      </c>
      <c r="F3406">
        <v>230.07534171493</v>
      </c>
      <c r="G3406" s="4">
        <f>75.6*1000/(287.05*(F3406+273))</f>
        <v>0.52351751169290983</v>
      </c>
      <c r="H3406" s="3">
        <f>SQRT(2*ABS(E3406)/G3406)</f>
        <v>32.653735463721254</v>
      </c>
      <c r="I3406" s="2">
        <f>(2/2*0.0254)^2*3.1416*H3406</f>
        <v>6.6183722685726462E-2</v>
      </c>
      <c r="J3406" s="26"/>
      <c r="K3406" s="26"/>
      <c r="L3406" s="26"/>
      <c r="M3406" s="26"/>
      <c r="N3406" s="39"/>
      <c r="O3406" s="9"/>
      <c r="P3406" s="8"/>
      <c r="Q3406" s="41"/>
      <c r="R3406" s="8"/>
      <c r="S3406" s="41"/>
      <c r="T3406" s="9"/>
      <c r="U3406" s="8"/>
      <c r="X3406" s="9"/>
      <c r="Y3406" s="9"/>
      <c r="Z3406" s="9"/>
      <c r="AA3406" s="8"/>
      <c r="AB3406" s="12"/>
      <c r="AC3406" s="11"/>
      <c r="AD3406" s="11"/>
      <c r="AE3406" s="11"/>
      <c r="AF3406" s="11"/>
      <c r="AG3406" s="11"/>
      <c r="AH3406" s="10"/>
      <c r="AI3406" s="7">
        <v>463653290.39999998</v>
      </c>
      <c r="AJ3406" s="31"/>
      <c r="AK3406" s="37">
        <v>3.3303368400000002</v>
      </c>
      <c r="AN3406" s="6"/>
    </row>
    <row r="3407" spans="1:40" x14ac:dyDescent="0.25">
      <c r="A3407" s="6">
        <v>0.55501157407407409</v>
      </c>
      <c r="B3407">
        <v>0.41</v>
      </c>
      <c r="C3407">
        <f>B3407+0.68</f>
        <v>1.0900000000000001</v>
      </c>
      <c r="D3407" s="5">
        <f>C3407/(0.2905*LN(C3407)+0.3655)</f>
        <v>2.7910457666578079</v>
      </c>
      <c r="E3407" s="5">
        <f>D3407*100</f>
        <v>279.10457666578077</v>
      </c>
      <c r="F3407">
        <v>228.729968422632</v>
      </c>
      <c r="G3407" s="4">
        <f>75.6*1000/(287.05*(F3407+273))</f>
        <v>0.5249213076042768</v>
      </c>
      <c r="H3407" s="3">
        <f>SQRT(2*ABS(E3407)/G3407)</f>
        <v>32.610043325848871</v>
      </c>
      <c r="I3407" s="2">
        <f>(2/2*0.0254)^2*3.1416*H3407</f>
        <v>6.6095165946491993E-2</v>
      </c>
      <c r="J3407" s="26"/>
      <c r="K3407" s="26"/>
      <c r="L3407" s="26"/>
      <c r="M3407" s="26"/>
      <c r="N3407" s="39"/>
      <c r="O3407" s="9"/>
      <c r="P3407" s="8"/>
      <c r="Q3407" s="41"/>
      <c r="R3407" s="8"/>
      <c r="S3407" s="41"/>
      <c r="T3407" s="9"/>
      <c r="U3407" s="8"/>
      <c r="X3407" s="9"/>
      <c r="Y3407" s="9"/>
      <c r="Z3407" s="9"/>
      <c r="AA3407" s="8"/>
      <c r="AB3407" s="12"/>
      <c r="AC3407" s="11"/>
      <c r="AD3407" s="11"/>
      <c r="AE3407" s="11"/>
      <c r="AF3407" s="11"/>
      <c r="AG3407" s="11"/>
      <c r="AH3407" s="10"/>
      <c r="AI3407" s="7">
        <v>213512169.90000001</v>
      </c>
      <c r="AJ3407" s="31"/>
      <c r="AK3407" s="37">
        <v>3.7110367000000002</v>
      </c>
      <c r="AN3407" s="6"/>
    </row>
    <row r="3408" spans="1:40" x14ac:dyDescent="0.25">
      <c r="A3408" s="6">
        <v>0.55502314814814813</v>
      </c>
      <c r="B3408">
        <v>0.42</v>
      </c>
      <c r="C3408">
        <f>B3408+0.68</f>
        <v>1.1000000000000001</v>
      </c>
      <c r="D3408" s="5">
        <f>C3408/(0.2905*LN(C3408)+0.3655)</f>
        <v>2.7976466698445837</v>
      </c>
      <c r="E3408" s="5">
        <f>D3408*100</f>
        <v>279.76466698445836</v>
      </c>
      <c r="F3408">
        <v>227.59504802121899</v>
      </c>
      <c r="G3408" s="4">
        <f>75.6*1000/(287.05*(F3408+273))</f>
        <v>0.52611137910716399</v>
      </c>
      <c r="H3408" s="3">
        <f>SQRT(2*ABS(E3408)/G3408)</f>
        <v>32.611635709409555</v>
      </c>
      <c r="I3408" s="2">
        <f>(2/2*0.0254)^2*3.1416*H3408</f>
        <v>6.6098393444678424E-2</v>
      </c>
      <c r="J3408" s="26"/>
      <c r="K3408" s="26"/>
      <c r="L3408" s="26"/>
      <c r="M3408" s="26"/>
      <c r="N3408" s="39"/>
      <c r="O3408" s="9"/>
      <c r="P3408" s="8"/>
      <c r="Q3408" s="41"/>
      <c r="R3408" s="8"/>
      <c r="S3408" s="41"/>
      <c r="T3408" s="9"/>
      <c r="U3408" s="8"/>
      <c r="X3408" s="9"/>
      <c r="Y3408" s="9"/>
      <c r="Z3408" s="9"/>
      <c r="AA3408" s="8"/>
      <c r="AB3408" s="12"/>
      <c r="AC3408" s="11"/>
      <c r="AD3408" s="11"/>
      <c r="AE3408" s="11"/>
      <c r="AF3408" s="11"/>
      <c r="AG3408" s="11"/>
      <c r="AH3408" s="10"/>
      <c r="AI3408" s="7">
        <v>77387074.599999994</v>
      </c>
      <c r="AJ3408" s="31"/>
      <c r="AK3408" s="37">
        <v>4.6809902399999999</v>
      </c>
      <c r="AN3408" s="6"/>
    </row>
    <row r="3409" spans="1:40" x14ac:dyDescent="0.25">
      <c r="A3409" s="6">
        <v>0.55503472222222217</v>
      </c>
      <c r="B3409">
        <v>0.48</v>
      </c>
      <c r="C3409">
        <f>B3409+0.68</f>
        <v>1.1600000000000001</v>
      </c>
      <c r="D3409" s="5">
        <f>C3409/(0.2905*LN(C3409)+0.3655)</f>
        <v>2.8388510665038074</v>
      </c>
      <c r="E3409" s="5">
        <f>D3409*100</f>
        <v>283.88510665038075</v>
      </c>
      <c r="F3409">
        <v>226.25884327732101</v>
      </c>
      <c r="G3409" s="4">
        <f>75.6*1000/(287.05*(F3409+273))</f>
        <v>0.52751945135274902</v>
      </c>
      <c r="H3409" s="3">
        <f>SQRT(2*ABS(E3409)/G3409)</f>
        <v>32.807041140321495</v>
      </c>
      <c r="I3409" s="2">
        <f>(2/2*0.0254)^2*3.1416*H3409</f>
        <v>6.6494447944021359E-2</v>
      </c>
      <c r="J3409" s="26"/>
      <c r="K3409" s="26"/>
      <c r="L3409" s="26"/>
      <c r="M3409" s="26"/>
      <c r="N3409" s="39"/>
      <c r="O3409" s="9"/>
      <c r="P3409" s="8"/>
      <c r="Q3409" s="41"/>
      <c r="R3409" s="8"/>
      <c r="S3409" s="41"/>
      <c r="T3409" s="9"/>
      <c r="U3409" s="8"/>
      <c r="X3409" s="9"/>
      <c r="Y3409" s="9"/>
      <c r="Z3409" s="9"/>
      <c r="AA3409" s="8"/>
      <c r="AB3409" s="12"/>
      <c r="AC3409" s="11"/>
      <c r="AD3409" s="11"/>
      <c r="AE3409" s="11"/>
      <c r="AF3409" s="11"/>
      <c r="AG3409" s="11"/>
      <c r="AH3409" s="10"/>
      <c r="AI3409" s="7">
        <v>60433532.200000003</v>
      </c>
      <c r="AJ3409" s="31"/>
      <c r="AK3409" s="37">
        <v>4.7893997300000004</v>
      </c>
      <c r="AN3409" s="6"/>
    </row>
    <row r="3410" spans="1:40" x14ac:dyDescent="0.25">
      <c r="A3410" s="6">
        <v>0.55504629629629632</v>
      </c>
      <c r="B3410">
        <v>1.2</v>
      </c>
      <c r="C3410">
        <f>B3410+0.68</f>
        <v>1.88</v>
      </c>
      <c r="D3410" s="5">
        <f>C3410/(0.2905*LN(C3410)+0.3655)</f>
        <v>3.4251289064279957</v>
      </c>
      <c r="E3410" s="5">
        <f>D3410*100</f>
        <v>342.51289064279956</v>
      </c>
      <c r="F3410">
        <v>224.60328732993199</v>
      </c>
      <c r="G3410" s="4">
        <f>75.6*1000/(287.05*(F3410+273))</f>
        <v>0.52927454017006104</v>
      </c>
      <c r="H3410" s="3">
        <f>SQRT(2*ABS(E3410)/G3410)</f>
        <v>35.976006794968661</v>
      </c>
      <c r="I3410" s="2">
        <f>(2/2*0.0254)^2*3.1416*H3410</f>
        <v>7.2917417356533967E-2</v>
      </c>
      <c r="J3410" s="26"/>
      <c r="K3410" s="26"/>
      <c r="L3410" s="26"/>
      <c r="M3410" s="26"/>
      <c r="N3410" s="39"/>
      <c r="O3410" s="9"/>
      <c r="P3410" s="8"/>
      <c r="Q3410" s="41"/>
      <c r="R3410" s="8"/>
      <c r="S3410" s="41"/>
      <c r="T3410" s="9"/>
      <c r="U3410" s="8"/>
      <c r="X3410" s="9"/>
      <c r="Y3410" s="9"/>
      <c r="Z3410" s="9"/>
      <c r="AA3410" s="8"/>
      <c r="AB3410" s="12"/>
      <c r="AC3410" s="11"/>
      <c r="AD3410" s="11"/>
      <c r="AE3410" s="11"/>
      <c r="AF3410" s="11"/>
      <c r="AG3410" s="11"/>
      <c r="AH3410" s="10"/>
      <c r="AI3410" s="7">
        <v>54878273.899999999</v>
      </c>
      <c r="AJ3410" s="31"/>
      <c r="AK3410" s="37">
        <v>4.7018683299999999</v>
      </c>
      <c r="AN3410" s="6"/>
    </row>
    <row r="3411" spans="1:40" x14ac:dyDescent="0.25">
      <c r="A3411" s="6">
        <v>0.55505787037037035</v>
      </c>
      <c r="B3411">
        <v>0.41</v>
      </c>
      <c r="C3411">
        <f>B3411+0.68</f>
        <v>1.0900000000000001</v>
      </c>
      <c r="D3411" s="5">
        <f>C3411/(0.2905*LN(C3411)+0.3655)</f>
        <v>2.7910457666578079</v>
      </c>
      <c r="E3411" s="5">
        <f>D3411*100</f>
        <v>279.10457666578077</v>
      </c>
      <c r="F3411">
        <v>222.80465490528999</v>
      </c>
      <c r="G3411" s="4">
        <f>75.6*1000/(287.05*(F3411+273))</f>
        <v>0.53119459142425751</v>
      </c>
      <c r="H3411" s="3">
        <f>SQRT(2*ABS(E3411)/G3411)</f>
        <v>32.416912935851478</v>
      </c>
      <c r="I3411" s="2">
        <f>(2/2*0.0254)^2*3.1416*H3411</f>
        <v>6.5703722578918475E-2</v>
      </c>
      <c r="J3411" s="26"/>
      <c r="K3411" s="26"/>
      <c r="L3411" s="26"/>
      <c r="M3411" s="26"/>
      <c r="N3411" s="39"/>
      <c r="O3411" s="9"/>
      <c r="P3411" s="8"/>
      <c r="Q3411" s="41"/>
      <c r="R3411" s="8"/>
      <c r="S3411" s="41"/>
      <c r="T3411" s="9"/>
      <c r="U3411" s="8"/>
      <c r="X3411" s="9"/>
      <c r="Y3411" s="9"/>
      <c r="Z3411" s="9"/>
      <c r="AA3411" s="8"/>
      <c r="AB3411" s="12"/>
      <c r="AC3411" s="11"/>
      <c r="AD3411" s="11"/>
      <c r="AE3411" s="11"/>
      <c r="AF3411" s="11"/>
      <c r="AG3411" s="11"/>
      <c r="AH3411" s="10"/>
      <c r="AI3411" s="7">
        <v>49900011.5</v>
      </c>
      <c r="AJ3411" s="31"/>
      <c r="AK3411" s="37">
        <v>4.622719</v>
      </c>
      <c r="AN3411" s="6"/>
    </row>
    <row r="3412" spans="1:40" x14ac:dyDescent="0.25">
      <c r="A3412" s="6">
        <v>0.5550694444444445</v>
      </c>
      <c r="B3412">
        <v>0.32</v>
      </c>
      <c r="C3412">
        <f>B3412+0.68</f>
        <v>1</v>
      </c>
      <c r="D3412" s="5">
        <f>C3412/(0.2905*LN(C3412)+0.3655)</f>
        <v>2.7359781121751028</v>
      </c>
      <c r="E3412" s="5">
        <f>D3412*100</f>
        <v>273.5978112175103</v>
      </c>
      <c r="F3412">
        <v>221.594557992874</v>
      </c>
      <c r="G3412" s="4">
        <f>75.6*1000/(287.05*(F3412+273))</f>
        <v>0.5324942355966138</v>
      </c>
      <c r="H3412" s="3">
        <f>SQRT(2*ABS(E3412)/G3412)</f>
        <v>32.056333805682101</v>
      </c>
      <c r="I3412" s="2">
        <f>(2/2*0.0254)^2*3.1416*H3412</f>
        <v>6.4972888301660855E-2</v>
      </c>
      <c r="J3412" s="26"/>
      <c r="K3412" s="26"/>
      <c r="L3412" s="26"/>
      <c r="M3412" s="26"/>
      <c r="N3412" s="39"/>
      <c r="O3412" s="9"/>
      <c r="P3412" s="8"/>
      <c r="Q3412" s="41"/>
      <c r="R3412" s="8"/>
      <c r="S3412" s="41"/>
      <c r="T3412" s="9"/>
      <c r="U3412" s="8"/>
      <c r="X3412" s="9"/>
      <c r="Y3412" s="9"/>
      <c r="Z3412" s="9"/>
      <c r="AA3412" s="8"/>
      <c r="AB3412" s="12"/>
      <c r="AC3412" s="11"/>
      <c r="AD3412" s="11"/>
      <c r="AE3412" s="11"/>
      <c r="AF3412" s="11"/>
      <c r="AG3412" s="11"/>
      <c r="AH3412" s="10"/>
      <c r="AI3412" s="7">
        <v>57104425.700000003</v>
      </c>
      <c r="AJ3412" s="31"/>
      <c r="AK3412" s="37">
        <v>4.5590719000000002</v>
      </c>
      <c r="AN3412" s="6"/>
    </row>
    <row r="3413" spans="1:40" x14ac:dyDescent="0.25">
      <c r="A3413" s="6">
        <v>0.55508101851851854</v>
      </c>
      <c r="B3413">
        <v>0.23</v>
      </c>
      <c r="C3413">
        <f>B3413+0.68</f>
        <v>0.91</v>
      </c>
      <c r="D3413" s="5">
        <f>C3413/(0.2905*LN(C3413)+0.3655)</f>
        <v>2.6914895144241178</v>
      </c>
      <c r="E3413" s="5">
        <f>D3413*100</f>
        <v>269.14895144241177</v>
      </c>
      <c r="F3413">
        <v>220.44989882182</v>
      </c>
      <c r="G3413" s="4">
        <f>75.6*1000/(287.05*(F3413+273))</f>
        <v>0.53372946618793504</v>
      </c>
      <c r="H3413" s="3">
        <f>SQRT(2*ABS(E3413)/G3413)</f>
        <v>31.757825197492469</v>
      </c>
      <c r="I3413" s="2">
        <f>(2/2*0.0254)^2*3.1416*H3413</f>
        <v>6.4367860709467775E-2</v>
      </c>
      <c r="J3413" s="26"/>
      <c r="K3413" s="26"/>
      <c r="L3413" s="26"/>
      <c r="M3413" s="26"/>
      <c r="N3413" s="39"/>
      <c r="O3413" s="9"/>
      <c r="P3413" s="8"/>
      <c r="Q3413" s="41"/>
      <c r="R3413" s="8"/>
      <c r="S3413" s="41"/>
      <c r="T3413" s="9"/>
      <c r="U3413" s="8"/>
      <c r="X3413" s="9"/>
      <c r="Y3413" s="9"/>
      <c r="Z3413" s="9"/>
      <c r="AA3413" s="8"/>
      <c r="AB3413" s="12"/>
      <c r="AC3413" s="11"/>
      <c r="AD3413" s="11"/>
      <c r="AE3413" s="11"/>
      <c r="AF3413" s="11"/>
      <c r="AG3413" s="11"/>
      <c r="AH3413" s="10"/>
      <c r="AI3413" s="7">
        <v>55929514.299999997</v>
      </c>
      <c r="AJ3413" s="31"/>
      <c r="AK3413" s="37">
        <v>4.6337479500000001</v>
      </c>
      <c r="AN3413" s="6"/>
    </row>
    <row r="3414" spans="1:40" x14ac:dyDescent="0.25">
      <c r="A3414" s="6">
        <v>0.55509259259259258</v>
      </c>
      <c r="B3414">
        <v>0.24</v>
      </c>
      <c r="C3414">
        <f>B3414+0.68</f>
        <v>0.92</v>
      </c>
      <c r="D3414" s="5">
        <f>C3414/(0.2905*LN(C3414)+0.3655)</f>
        <v>2.6957523293421808</v>
      </c>
      <c r="E3414" s="5">
        <f>D3414*100</f>
        <v>269.57523293421809</v>
      </c>
      <c r="F3414">
        <v>219.332584452877</v>
      </c>
      <c r="G3414" s="4">
        <f>75.6*1000/(287.05*(F3414+273))</f>
        <v>0.53494072788486846</v>
      </c>
      <c r="H3414" s="3">
        <f>SQRT(2*ABS(E3414)/G3414)</f>
        <v>31.746961129952933</v>
      </c>
      <c r="I3414" s="2">
        <f>(2/2*0.0254)^2*3.1416*H3414</f>
        <v>6.4345841040873514E-2</v>
      </c>
      <c r="J3414" s="26"/>
      <c r="K3414" s="26"/>
      <c r="L3414" s="26"/>
      <c r="M3414" s="26"/>
      <c r="N3414" s="39"/>
      <c r="O3414" s="9"/>
      <c r="P3414" s="8"/>
      <c r="Q3414" s="41"/>
      <c r="R3414" s="8"/>
      <c r="S3414" s="41"/>
      <c r="T3414" s="9"/>
      <c r="U3414" s="8"/>
      <c r="X3414" s="9"/>
      <c r="Y3414" s="9"/>
      <c r="Z3414" s="9"/>
      <c r="AA3414" s="8"/>
      <c r="AB3414" s="12"/>
      <c r="AC3414" s="11"/>
      <c r="AD3414" s="11"/>
      <c r="AE3414" s="11"/>
      <c r="AF3414" s="11"/>
      <c r="AG3414" s="11"/>
      <c r="AH3414" s="10"/>
      <c r="AI3414" s="7">
        <v>105972594.09999999</v>
      </c>
      <c r="AJ3414" s="31"/>
      <c r="AK3414" s="37">
        <v>4.6287912000000002</v>
      </c>
      <c r="AN3414" s="6"/>
    </row>
    <row r="3415" spans="1:40" x14ac:dyDescent="0.25">
      <c r="A3415" s="6">
        <v>0.55510416666666662</v>
      </c>
      <c r="B3415">
        <v>0.25</v>
      </c>
      <c r="C3415">
        <f>B3415+0.68</f>
        <v>0.93</v>
      </c>
      <c r="D3415" s="5">
        <f>C3415/(0.2905*LN(C3415)+0.3655)</f>
        <v>2.7002056306030857</v>
      </c>
      <c r="E3415" s="5">
        <f>D3415*100</f>
        <v>270.02056306030858</v>
      </c>
      <c r="F3415">
        <v>217.83643930122599</v>
      </c>
      <c r="G3415" s="4">
        <f>75.6*1000/(287.05*(F3415+273))</f>
        <v>0.53657130970879541</v>
      </c>
      <c r="H3415" s="3">
        <f>SQRT(2*ABS(E3415)/G3415)</f>
        <v>31.724858477816728</v>
      </c>
      <c r="I3415" s="2">
        <f>(2/2*0.0254)^2*3.1416*H3415</f>
        <v>6.4301042619534343E-2</v>
      </c>
      <c r="J3415" s="26"/>
      <c r="K3415" s="26"/>
      <c r="L3415" s="26"/>
      <c r="M3415" s="26"/>
      <c r="N3415" s="39"/>
      <c r="O3415" s="9"/>
      <c r="P3415" s="8"/>
      <c r="Q3415" s="41"/>
      <c r="R3415" s="8"/>
      <c r="S3415" s="41"/>
      <c r="T3415" s="9"/>
      <c r="U3415" s="8"/>
      <c r="V3415" s="51"/>
      <c r="X3415" s="9"/>
      <c r="Y3415" s="9"/>
      <c r="Z3415" s="9"/>
      <c r="AA3415" s="8"/>
      <c r="AB3415" s="12"/>
      <c r="AC3415" s="11"/>
      <c r="AD3415" s="11"/>
      <c r="AE3415" s="11"/>
      <c r="AF3415" s="11"/>
      <c r="AG3415" s="11"/>
      <c r="AH3415" s="10"/>
      <c r="AI3415" s="7">
        <v>295697697.69999999</v>
      </c>
      <c r="AJ3415" s="31"/>
      <c r="AK3415" s="37">
        <v>8.0929800499999995</v>
      </c>
      <c r="AN3415" s="6"/>
    </row>
    <row r="3416" spans="1:40" x14ac:dyDescent="0.25">
      <c r="A3416" s="6">
        <v>0.55511574074074077</v>
      </c>
      <c r="B3416">
        <v>0.27</v>
      </c>
      <c r="C3416">
        <f>B3416+0.68</f>
        <v>0.95000000000000007</v>
      </c>
      <c r="D3416" s="5">
        <f>C3416/(0.2905*LN(C3416)+0.3655)</f>
        <v>2.7096460417130221</v>
      </c>
      <c r="E3416" s="5">
        <f>D3416*100</f>
        <v>270.9646041713022</v>
      </c>
      <c r="F3416">
        <v>216.73559286883599</v>
      </c>
      <c r="G3416" s="4">
        <f>75.6*1000/(287.05*(F3416+273))</f>
        <v>0.5377774352602499</v>
      </c>
      <c r="H3416" s="3">
        <f>SQRT(2*ABS(E3416)/G3416)</f>
        <v>31.744609686052957</v>
      </c>
      <c r="I3416" s="2">
        <f>(2/2*0.0254)^2*3.1416*H3416</f>
        <v>6.4341075052885416E-2</v>
      </c>
      <c r="J3416" s="26"/>
      <c r="K3416" s="26"/>
      <c r="L3416" s="26"/>
      <c r="M3416" s="26"/>
      <c r="N3416" s="39"/>
      <c r="O3416" s="9"/>
      <c r="P3416" s="8"/>
      <c r="Q3416" s="41"/>
      <c r="R3416" s="8"/>
      <c r="S3416" s="41"/>
      <c r="T3416" s="9"/>
      <c r="U3416" s="8"/>
      <c r="V3416" s="51"/>
      <c r="X3416" s="9"/>
      <c r="Y3416" s="9"/>
      <c r="Z3416" s="9"/>
      <c r="AA3416" s="8"/>
      <c r="AB3416" s="12"/>
      <c r="AC3416" s="11"/>
      <c r="AD3416" s="11"/>
      <c r="AE3416" s="11"/>
      <c r="AF3416" s="11"/>
      <c r="AG3416" s="11"/>
      <c r="AH3416" s="10"/>
      <c r="AI3416" s="7">
        <v>299673987.39999998</v>
      </c>
      <c r="AJ3416" s="31"/>
      <c r="AK3416" s="37">
        <v>11.812009079999999</v>
      </c>
      <c r="AN3416" s="6"/>
    </row>
    <row r="3417" spans="1:40" x14ac:dyDescent="0.25">
      <c r="A3417" s="6">
        <v>0.55512731481481481</v>
      </c>
      <c r="B3417">
        <v>0.25</v>
      </c>
      <c r="C3417">
        <f>B3417+0.68</f>
        <v>0.93</v>
      </c>
      <c r="D3417" s="5">
        <f>C3417/(0.2905*LN(C3417)+0.3655)</f>
        <v>2.7002056306030857</v>
      </c>
      <c r="E3417" s="5">
        <f>D3417*100</f>
        <v>270.02056306030858</v>
      </c>
      <c r="F3417">
        <v>215.60230277378901</v>
      </c>
      <c r="G3417" s="4">
        <f>75.6*1000/(287.05*(F3417+273))</f>
        <v>0.53902478476568672</v>
      </c>
      <c r="H3417" s="3">
        <f>SQRT(2*ABS(E3417)/G3417)</f>
        <v>31.652575231419718</v>
      </c>
      <c r="I3417" s="2">
        <f>(2/2*0.0254)^2*3.1416*H3417</f>
        <v>6.4154536430688705E-2</v>
      </c>
      <c r="J3417" s="26"/>
      <c r="K3417" s="26"/>
      <c r="L3417" s="26"/>
      <c r="M3417" s="26"/>
      <c r="N3417" s="39"/>
      <c r="O3417" s="9"/>
      <c r="P3417" s="8"/>
      <c r="Q3417" s="41"/>
      <c r="R3417" s="8"/>
      <c r="S3417" s="41"/>
      <c r="T3417" s="9"/>
      <c r="U3417" s="8"/>
      <c r="V3417" s="51"/>
      <c r="X3417" s="9"/>
      <c r="Y3417" s="9"/>
      <c r="Z3417" s="9"/>
      <c r="AA3417" s="8"/>
      <c r="AB3417" s="12"/>
      <c r="AC3417" s="11"/>
      <c r="AD3417" s="11"/>
      <c r="AE3417" s="11"/>
      <c r="AF3417" s="11"/>
      <c r="AG3417" s="11"/>
      <c r="AH3417" s="10"/>
      <c r="AI3417" s="7">
        <v>291190417.19999999</v>
      </c>
      <c r="AJ3417" s="31"/>
      <c r="AK3417" s="37">
        <v>11.637778539999999</v>
      </c>
      <c r="AN3417" s="6"/>
    </row>
    <row r="3418" spans="1:40" x14ac:dyDescent="0.25">
      <c r="A3418" s="6">
        <v>0.55513888888888896</v>
      </c>
      <c r="B3418">
        <v>0.24</v>
      </c>
      <c r="C3418">
        <f>B3418+0.68</f>
        <v>0.92</v>
      </c>
      <c r="D3418" s="5">
        <f>C3418/(0.2905*LN(C3418)+0.3655)</f>
        <v>2.6957523293421808</v>
      </c>
      <c r="E3418" s="5">
        <f>D3418*100</f>
        <v>269.57523293421809</v>
      </c>
      <c r="F3418">
        <v>214.46598686641499</v>
      </c>
      <c r="G3418" s="4">
        <f>75.6*1000/(287.05*(F3418+273))</f>
        <v>0.54028128768876338</v>
      </c>
      <c r="H3418" s="3">
        <f>SQRT(2*ABS(E3418)/G3418)</f>
        <v>31.589665648448609</v>
      </c>
      <c r="I3418" s="2">
        <f>(2/2*0.0254)^2*3.1416*H3418</f>
        <v>6.4027029107728353E-2</v>
      </c>
      <c r="J3418" s="26"/>
      <c r="K3418" s="26"/>
      <c r="L3418" s="26"/>
      <c r="M3418" s="26"/>
      <c r="N3418" s="39"/>
      <c r="O3418" s="9"/>
      <c r="P3418" s="8"/>
      <c r="Q3418" s="41"/>
      <c r="R3418" s="8"/>
      <c r="S3418" s="41"/>
      <c r="T3418" s="9"/>
      <c r="U3418" s="8"/>
      <c r="V3418" s="51"/>
      <c r="X3418" s="9"/>
      <c r="Y3418" s="9"/>
      <c r="Z3418" s="9"/>
      <c r="AA3418" s="8"/>
      <c r="AB3418" s="12"/>
      <c r="AC3418" s="11"/>
      <c r="AD3418" s="11"/>
      <c r="AE3418" s="11"/>
      <c r="AF3418" s="11"/>
      <c r="AG3418" s="11"/>
      <c r="AH3418" s="10"/>
      <c r="AI3418" s="7">
        <v>297628469</v>
      </c>
      <c r="AJ3418" s="31"/>
      <c r="AK3418" s="37">
        <v>11.899968980000001</v>
      </c>
      <c r="AN3418" s="6"/>
    </row>
    <row r="3419" spans="1:40" x14ac:dyDescent="0.25">
      <c r="A3419" s="6">
        <v>0.555150462962963</v>
      </c>
      <c r="B3419">
        <v>0.26</v>
      </c>
      <c r="C3419">
        <f>B3419+0.68</f>
        <v>0.94000000000000006</v>
      </c>
      <c r="D3419" s="5">
        <f>C3419/(0.2905*LN(C3419)+0.3655)</f>
        <v>2.7048398588920084</v>
      </c>
      <c r="E3419" s="5">
        <f>D3419*100</f>
        <v>270.48398588920082</v>
      </c>
      <c r="F3419">
        <v>213.17633861316</v>
      </c>
      <c r="G3419" s="4">
        <f>75.6*1000/(287.05*(F3419+273))</f>
        <v>0.5417144566103973</v>
      </c>
      <c r="H3419" s="3">
        <f>SQRT(2*ABS(E3419)/G3419)</f>
        <v>31.600980929938061</v>
      </c>
      <c r="I3419" s="2">
        <f>(2/2*0.0254)^2*3.1416*H3419</f>
        <v>6.4049963312393571E-2</v>
      </c>
      <c r="J3419" s="26"/>
      <c r="K3419" s="26"/>
      <c r="L3419" s="26"/>
      <c r="M3419" s="26"/>
      <c r="N3419" s="39"/>
      <c r="O3419" s="9"/>
      <c r="P3419" s="8"/>
      <c r="Q3419" s="41"/>
      <c r="R3419" s="8"/>
      <c r="S3419" s="41"/>
      <c r="T3419" s="9"/>
      <c r="U3419" s="8"/>
      <c r="V3419" s="51"/>
      <c r="X3419" s="9"/>
      <c r="Y3419" s="9"/>
      <c r="Z3419" s="9"/>
      <c r="AA3419" s="8"/>
      <c r="AB3419" s="12"/>
      <c r="AC3419" s="11"/>
      <c r="AD3419" s="11"/>
      <c r="AE3419" s="11"/>
      <c r="AF3419" s="11"/>
      <c r="AG3419" s="11"/>
      <c r="AH3419" s="10"/>
      <c r="AI3419" s="7">
        <v>301044493.69999999</v>
      </c>
      <c r="AJ3419" s="31"/>
      <c r="AK3419" s="37">
        <v>12.03730973</v>
      </c>
      <c r="AN3419" s="6"/>
    </row>
    <row r="3420" spans="1:40" x14ac:dyDescent="0.25">
      <c r="A3420" s="6">
        <v>0.55516203703703704</v>
      </c>
      <c r="B3420">
        <v>0.28999999999999998</v>
      </c>
      <c r="C3420">
        <f>B3420+0.68</f>
        <v>0.97</v>
      </c>
      <c r="D3420" s="5">
        <f>C3420/(0.2905*LN(C3420)+0.3655)</f>
        <v>2.7197410564993283</v>
      </c>
      <c r="E3420" s="5">
        <f>D3420*100</f>
        <v>271.97410564993282</v>
      </c>
      <c r="F3420">
        <v>212.206201103946</v>
      </c>
      <c r="G3420" s="4">
        <f>75.6*1000/(287.05*(F3420+273))</f>
        <v>0.54279757861593958</v>
      </c>
      <c r="H3420" s="3">
        <f>SQRT(2*ABS(E3420)/G3420)</f>
        <v>31.656276141031043</v>
      </c>
      <c r="I3420" s="2">
        <f>(2/2*0.0254)^2*3.1416*H3420</f>
        <v>6.4162037562547652E-2</v>
      </c>
      <c r="J3420" s="26"/>
      <c r="K3420" s="26"/>
      <c r="L3420" s="26"/>
      <c r="M3420" s="26"/>
      <c r="N3420" s="39"/>
      <c r="O3420" s="9"/>
      <c r="P3420" s="8"/>
      <c r="Q3420" s="41"/>
      <c r="R3420" s="8"/>
      <c r="S3420" s="41"/>
      <c r="T3420" s="9"/>
      <c r="U3420" s="8"/>
      <c r="V3420" s="51"/>
      <c r="X3420" s="9"/>
      <c r="Y3420" s="9"/>
      <c r="Z3420" s="9"/>
      <c r="AA3420" s="8"/>
      <c r="AB3420" s="12"/>
      <c r="AC3420" s="11"/>
      <c r="AD3420" s="11"/>
      <c r="AE3420" s="11"/>
      <c r="AF3420" s="11"/>
      <c r="AG3420" s="11"/>
      <c r="AH3420" s="10"/>
      <c r="AI3420" s="7">
        <v>296113878.19999999</v>
      </c>
      <c r="AJ3420" s="31"/>
      <c r="AK3420" s="37">
        <v>11.840702159999999</v>
      </c>
      <c r="AN3420" s="6"/>
    </row>
    <row r="3421" spans="1:40" x14ac:dyDescent="0.25">
      <c r="A3421" s="6">
        <v>0.55517361111111108</v>
      </c>
      <c r="B3421">
        <v>0.26</v>
      </c>
      <c r="C3421">
        <f>B3421+0.68</f>
        <v>0.94000000000000006</v>
      </c>
      <c r="D3421" s="5">
        <f>C3421/(0.2905*LN(C3421)+0.3655)</f>
        <v>2.7048398588920084</v>
      </c>
      <c r="E3421" s="5">
        <f>D3421*100</f>
        <v>270.48398588920082</v>
      </c>
      <c r="F3421">
        <v>211.173205384997</v>
      </c>
      <c r="G3421" s="4">
        <f>75.6*1000/(287.05*(F3421+273))</f>
        <v>0.54395565091058518</v>
      </c>
      <c r="H3421" s="3">
        <f>SQRT(2*ABS(E3421)/G3421)</f>
        <v>31.535812895823796</v>
      </c>
      <c r="I3421" s="2">
        <f>(2/2*0.0254)^2*3.1416*H3421</f>
        <v>6.3917878482387377E-2</v>
      </c>
      <c r="J3421" s="26"/>
      <c r="K3421" s="26"/>
      <c r="L3421" s="26"/>
      <c r="M3421" s="26"/>
      <c r="N3421" s="39"/>
      <c r="O3421" s="9"/>
      <c r="P3421" s="8"/>
      <c r="Q3421" s="41"/>
      <c r="R3421" s="8"/>
      <c r="S3421" s="41"/>
      <c r="T3421" s="9"/>
      <c r="U3421" s="8"/>
      <c r="V3421" s="51"/>
      <c r="X3421" s="9"/>
      <c r="Y3421" s="9"/>
      <c r="Z3421" s="9"/>
      <c r="AA3421" s="8"/>
      <c r="AB3421" s="12"/>
      <c r="AC3421" s="11"/>
      <c r="AD3421" s="11"/>
      <c r="AE3421" s="11"/>
      <c r="AF3421" s="11"/>
      <c r="AG3421" s="11"/>
      <c r="AH3421" s="10"/>
      <c r="AI3421" s="7">
        <v>294256348.60000002</v>
      </c>
      <c r="AJ3421" s="31"/>
      <c r="AK3421" s="37">
        <v>11.76691778</v>
      </c>
      <c r="AN3421" s="6"/>
    </row>
    <row r="3422" spans="1:40" x14ac:dyDescent="0.25">
      <c r="A3422" s="6">
        <v>0.55518518518518511</v>
      </c>
      <c r="B3422">
        <v>0.23</v>
      </c>
      <c r="C3422">
        <f>B3422+0.68</f>
        <v>0.91</v>
      </c>
      <c r="D3422" s="5">
        <f>C3422/(0.2905*LN(C3422)+0.3655)</f>
        <v>2.6914895144241178</v>
      </c>
      <c r="E3422" s="5">
        <f>D3422*100</f>
        <v>269.14895144241177</v>
      </c>
      <c r="F3422">
        <v>210.209529530423</v>
      </c>
      <c r="G3422" s="4">
        <f>75.6*1000/(287.05*(F3422+273))</f>
        <v>0.545040474149173</v>
      </c>
      <c r="H3422" s="3">
        <f>SQRT(2*ABS(E3422)/G3422)</f>
        <v>31.426568828235073</v>
      </c>
      <c r="I3422" s="2">
        <f>(2/2*0.0254)^2*3.1416*H3422</f>
        <v>6.3696458820236154E-2</v>
      </c>
      <c r="J3422" s="26"/>
      <c r="K3422" s="26"/>
      <c r="L3422" s="26"/>
      <c r="M3422" s="26"/>
      <c r="N3422" s="39"/>
      <c r="O3422" s="9"/>
      <c r="P3422" s="8"/>
      <c r="Q3422" s="41"/>
      <c r="R3422" s="8"/>
      <c r="S3422" s="41"/>
      <c r="T3422" s="9"/>
      <c r="U3422" s="8"/>
      <c r="V3422" s="51"/>
      <c r="X3422" s="9"/>
      <c r="Y3422" s="9"/>
      <c r="Z3422" s="9"/>
      <c r="AA3422" s="8"/>
      <c r="AB3422" s="12"/>
      <c r="AC3422" s="11"/>
      <c r="AD3422" s="11"/>
      <c r="AE3422" s="11"/>
      <c r="AF3422" s="11"/>
      <c r="AG3422" s="11"/>
      <c r="AH3422" s="10"/>
      <c r="AI3422" s="7">
        <v>294468125.39999998</v>
      </c>
      <c r="AJ3422" s="31"/>
      <c r="AK3422" s="37">
        <v>11.77570175</v>
      </c>
      <c r="AN3422" s="6"/>
    </row>
    <row r="3423" spans="1:40" x14ac:dyDescent="0.25">
      <c r="A3423" s="6">
        <v>0.55519675925925926</v>
      </c>
      <c r="B3423">
        <v>0.23</v>
      </c>
      <c r="C3423">
        <f>B3423+0.68</f>
        <v>0.91</v>
      </c>
      <c r="D3423" s="5">
        <f>C3423/(0.2905*LN(C3423)+0.3655)</f>
        <v>2.6914895144241178</v>
      </c>
      <c r="E3423" s="5">
        <f>D3423*100</f>
        <v>269.14895144241177</v>
      </c>
      <c r="F3423">
        <v>208.94632057488701</v>
      </c>
      <c r="G3423" s="4">
        <f>75.6*1000/(287.05*(F3423+273))</f>
        <v>0.54646905650094502</v>
      </c>
      <c r="H3423" s="3">
        <f>SQRT(2*ABS(E3423)/G3423)</f>
        <v>31.385464193890495</v>
      </c>
      <c r="I3423" s="2">
        <f>(2/2*0.0254)^2*3.1416*H3423</f>
        <v>6.3613146522824363E-2</v>
      </c>
      <c r="J3423" s="26"/>
      <c r="K3423" s="26"/>
      <c r="L3423" s="26"/>
      <c r="M3423" s="26"/>
      <c r="N3423" s="39"/>
      <c r="O3423" s="9"/>
      <c r="P3423" s="8"/>
      <c r="Q3423" s="41"/>
      <c r="R3423" s="8"/>
      <c r="S3423" s="41"/>
      <c r="T3423" s="9"/>
      <c r="U3423" s="8"/>
      <c r="V3423" s="51"/>
      <c r="X3423" s="9"/>
      <c r="Y3423" s="9"/>
      <c r="Z3423" s="9"/>
      <c r="AA3423" s="8"/>
      <c r="AB3423" s="12"/>
      <c r="AC3423" s="11"/>
      <c r="AD3423" s="11"/>
      <c r="AE3423" s="11"/>
      <c r="AF3423" s="11"/>
      <c r="AG3423" s="11"/>
      <c r="AH3423" s="10"/>
      <c r="AI3423" s="7">
        <v>293845942.60000002</v>
      </c>
      <c r="AJ3423" s="31"/>
      <c r="AK3423" s="37">
        <v>11.7508173</v>
      </c>
      <c r="AN3423" s="6"/>
    </row>
    <row r="3424" spans="1:40" x14ac:dyDescent="0.25">
      <c r="A3424" s="6">
        <v>0.5552083333333333</v>
      </c>
      <c r="B3424">
        <v>0.27</v>
      </c>
      <c r="C3424">
        <f>B3424+0.68</f>
        <v>0.95000000000000007</v>
      </c>
      <c r="D3424" s="5">
        <f>C3424/(0.2905*LN(C3424)+0.3655)</f>
        <v>2.7096460417130221</v>
      </c>
      <c r="E3424" s="5">
        <f>D3424*100</f>
        <v>270.9646041713022</v>
      </c>
      <c r="F3424">
        <v>208.01694522564901</v>
      </c>
      <c r="G3424" s="4">
        <f>75.6*1000/(287.05*(F3424+273))</f>
        <v>0.54752489221582834</v>
      </c>
      <c r="H3424" s="3">
        <f>SQRT(2*ABS(E3424)/G3424)</f>
        <v>31.460769817143465</v>
      </c>
      <c r="I3424" s="2">
        <f>(2/2*0.0254)^2*3.1416*H3424</f>
        <v>6.3765778569825154E-2</v>
      </c>
      <c r="J3424" s="26"/>
      <c r="K3424" s="26"/>
      <c r="L3424" s="26"/>
      <c r="M3424" s="26"/>
      <c r="N3424" s="39"/>
      <c r="O3424" s="9"/>
      <c r="P3424" s="8"/>
      <c r="Q3424" s="41"/>
      <c r="R3424" s="8"/>
      <c r="S3424" s="41"/>
      <c r="T3424" s="9"/>
      <c r="U3424" s="8"/>
      <c r="V3424" s="51"/>
      <c r="X3424" s="9"/>
      <c r="Y3424" s="9"/>
      <c r="Z3424" s="9"/>
      <c r="AA3424" s="8"/>
      <c r="AB3424" s="12"/>
      <c r="AC3424" s="11"/>
      <c r="AD3424" s="11"/>
      <c r="AE3424" s="11"/>
      <c r="AF3424" s="11"/>
      <c r="AG3424" s="11"/>
      <c r="AH3424" s="10"/>
      <c r="AI3424" s="7">
        <v>291608437</v>
      </c>
      <c r="AJ3424" s="31"/>
      <c r="AK3424" s="38">
        <v>11.661616970000001</v>
      </c>
      <c r="AN3424" s="6"/>
    </row>
    <row r="3425" spans="1:40" x14ac:dyDescent="0.25">
      <c r="A3425" s="6">
        <v>0.55521990740740745</v>
      </c>
      <c r="B3425">
        <v>0.25</v>
      </c>
      <c r="C3425">
        <f>B3425+0.68</f>
        <v>0.93</v>
      </c>
      <c r="D3425" s="5">
        <f>C3425/(0.2905*LN(C3425)+0.3655)</f>
        <v>2.7002056306030857</v>
      </c>
      <c r="E3425" s="5">
        <f>D3425*100</f>
        <v>270.02056306030858</v>
      </c>
      <c r="F3425">
        <v>207.10130318410401</v>
      </c>
      <c r="G3425" s="4">
        <f>75.6*1000/(287.05*(F3425+273))</f>
        <v>0.54856912352030562</v>
      </c>
      <c r="H3425" s="3">
        <f>SQRT(2*ABS(E3425)/G3425)</f>
        <v>31.3760116344362</v>
      </c>
      <c r="I3425" s="2">
        <f>(2/2*0.0254)^2*3.1416*H3425</f>
        <v>6.359398774773449E-2</v>
      </c>
      <c r="J3425" s="26"/>
      <c r="K3425" s="26"/>
      <c r="L3425" s="26"/>
      <c r="M3425" s="26"/>
      <c r="N3425" s="39"/>
      <c r="O3425" s="9"/>
      <c r="P3425" s="8"/>
      <c r="Q3425" s="41"/>
      <c r="R3425" s="8"/>
      <c r="S3425" s="41"/>
      <c r="T3425" s="9"/>
      <c r="U3425" s="8"/>
      <c r="V3425" s="51"/>
      <c r="X3425" s="9"/>
      <c r="Y3425" s="9"/>
      <c r="Z3425" s="9"/>
      <c r="AA3425" s="8"/>
      <c r="AB3425" s="12"/>
      <c r="AC3425" s="11"/>
      <c r="AD3425" s="11"/>
      <c r="AE3425" s="11"/>
      <c r="AF3425" s="11"/>
      <c r="AG3425" s="11"/>
      <c r="AH3425" s="10"/>
      <c r="AI3425" s="7">
        <v>302018915.69999999</v>
      </c>
      <c r="AJ3425" s="31"/>
      <c r="AK3425" s="38">
        <v>12.07801132</v>
      </c>
      <c r="AN3425" s="6"/>
    </row>
    <row r="3426" spans="1:40" x14ac:dyDescent="0.25">
      <c r="A3426" s="6">
        <v>0.55523148148148149</v>
      </c>
      <c r="B3426">
        <v>0.16</v>
      </c>
      <c r="C3426">
        <f>B3426+0.68</f>
        <v>0.84000000000000008</v>
      </c>
      <c r="D3426" s="5">
        <f>C3426/(0.2905*LN(C3426)+0.3655)</f>
        <v>2.6679342230984302</v>
      </c>
      <c r="E3426" s="5">
        <f>D3426*100</f>
        <v>266.79342230984304</v>
      </c>
      <c r="F3426">
        <v>206.20289211583199</v>
      </c>
      <c r="G3426" s="4">
        <f>75.6*1000/(287.05*(F3426+273))</f>
        <v>0.54959758261433767</v>
      </c>
      <c r="H3426" s="3">
        <f>SQRT(2*ABS(E3426)/G3426)</f>
        <v>31.158758841067353</v>
      </c>
      <c r="I3426" s="2">
        <f>(2/2*0.0254)^2*3.1416*H3426</f>
        <v>6.31536522570217E-2</v>
      </c>
      <c r="J3426" s="26"/>
      <c r="K3426" s="26"/>
      <c r="L3426" s="26"/>
      <c r="M3426" s="26"/>
      <c r="N3426" s="39"/>
      <c r="O3426" s="9"/>
      <c r="P3426" s="8"/>
      <c r="Q3426" s="41"/>
      <c r="R3426" s="8"/>
      <c r="S3426" s="41"/>
      <c r="T3426" s="9"/>
      <c r="U3426" s="8"/>
      <c r="V3426" s="51"/>
      <c r="X3426" s="9"/>
      <c r="Y3426" s="9"/>
      <c r="Z3426" s="9"/>
      <c r="AA3426" s="8"/>
      <c r="AB3426" s="12"/>
      <c r="AC3426" s="11"/>
      <c r="AD3426" s="11"/>
      <c r="AE3426" s="11"/>
      <c r="AF3426" s="11"/>
      <c r="AG3426" s="11"/>
      <c r="AH3426" s="10"/>
      <c r="AI3426" s="7">
        <v>289757719.39999998</v>
      </c>
      <c r="AJ3426" s="31"/>
      <c r="AK3426" s="38">
        <v>11.588430219999999</v>
      </c>
      <c r="AN3426" s="6"/>
    </row>
    <row r="3427" spans="1:40" x14ac:dyDescent="0.25">
      <c r="A3427" s="6">
        <v>0.55524305555555553</v>
      </c>
      <c r="B3427">
        <v>0.23</v>
      </c>
      <c r="C3427">
        <f>B3427+0.68</f>
        <v>0.91</v>
      </c>
      <c r="D3427" s="5">
        <f>C3427/(0.2905*LN(C3427)+0.3655)</f>
        <v>2.6914895144241178</v>
      </c>
      <c r="E3427" s="5">
        <f>D3427*100</f>
        <v>269.14895144241177</v>
      </c>
      <c r="F3427">
        <v>205.10925036867101</v>
      </c>
      <c r="G3427" s="4">
        <f>75.6*1000/(287.05*(F3427+273))</f>
        <v>0.55085474896287057</v>
      </c>
      <c r="H3427" s="3">
        <f>SQRT(2*ABS(E3427)/G3427)</f>
        <v>31.260275055454429</v>
      </c>
      <c r="I3427" s="2">
        <f>(2/2*0.0254)^2*3.1416*H3427</f>
        <v>6.3359408838487355E-2</v>
      </c>
      <c r="J3427" s="26"/>
      <c r="K3427" s="26"/>
      <c r="L3427" s="26"/>
      <c r="M3427" s="26"/>
      <c r="N3427" s="39"/>
      <c r="O3427" s="9"/>
      <c r="P3427" s="8"/>
      <c r="Q3427" s="41"/>
      <c r="R3427" s="8"/>
      <c r="S3427" s="41"/>
      <c r="T3427" s="9"/>
      <c r="U3427" s="8"/>
      <c r="V3427" s="51"/>
      <c r="X3427" s="9"/>
      <c r="Y3427" s="9"/>
      <c r="Z3427" s="9"/>
      <c r="AA3427" s="8"/>
      <c r="AB3427" s="12"/>
      <c r="AC3427" s="11"/>
      <c r="AD3427" s="11"/>
      <c r="AE3427" s="11"/>
      <c r="AF3427" s="11"/>
      <c r="AG3427" s="11"/>
      <c r="AH3427" s="10"/>
      <c r="AI3427" s="7">
        <v>289937218.80000001</v>
      </c>
      <c r="AJ3427" s="31"/>
      <c r="AK3427" s="38">
        <v>11.59449618</v>
      </c>
      <c r="AN3427" s="6"/>
    </row>
    <row r="3428" spans="1:40" x14ac:dyDescent="0.25">
      <c r="A3428" s="6">
        <v>0.55525462962962957</v>
      </c>
      <c r="B3428">
        <v>0.25</v>
      </c>
      <c r="C3428">
        <f>B3428+0.68</f>
        <v>0.93</v>
      </c>
      <c r="D3428" s="5">
        <f>C3428/(0.2905*LN(C3428)+0.3655)</f>
        <v>2.7002056306030857</v>
      </c>
      <c r="E3428" s="5">
        <f>D3428*100</f>
        <v>270.02056306030858</v>
      </c>
      <c r="F3428">
        <v>204.26273317414999</v>
      </c>
      <c r="G3428" s="4">
        <f>75.6*1000/(287.05*(F3428+273))</f>
        <v>0.55183179574291008</v>
      </c>
      <c r="H3428" s="3">
        <f>SQRT(2*ABS(E3428)/G3428)</f>
        <v>31.283119737877964</v>
      </c>
      <c r="I3428" s="2">
        <f>(2/2*0.0254)^2*3.1416*H3428</f>
        <v>6.3405711232528694E-2</v>
      </c>
      <c r="J3428" s="26"/>
      <c r="K3428" s="26"/>
      <c r="L3428" s="26"/>
      <c r="M3428" s="26"/>
      <c r="N3428" s="39"/>
      <c r="O3428" s="9"/>
      <c r="P3428" s="8"/>
      <c r="Q3428" s="41"/>
      <c r="R3428" s="8"/>
      <c r="S3428" s="41"/>
      <c r="T3428" s="9"/>
      <c r="U3428" s="8"/>
      <c r="V3428" s="51"/>
      <c r="X3428" s="9"/>
      <c r="Y3428" s="9"/>
      <c r="Z3428" s="9"/>
      <c r="AA3428" s="8"/>
      <c r="AB3428" s="12"/>
      <c r="AC3428" s="11"/>
      <c r="AD3428" s="11"/>
      <c r="AE3428" s="11"/>
      <c r="AF3428" s="11"/>
      <c r="AG3428" s="11"/>
      <c r="AH3428" s="10"/>
      <c r="AI3428" s="7">
        <v>289263931.30000001</v>
      </c>
      <c r="AJ3428" s="31"/>
      <c r="AK3428" s="38">
        <v>11.56814552</v>
      </c>
      <c r="AN3428" s="6"/>
    </row>
    <row r="3429" spans="1:40" x14ac:dyDescent="0.25">
      <c r="A3429" s="6">
        <v>0.55526620370370372</v>
      </c>
      <c r="B3429">
        <v>0.24</v>
      </c>
      <c r="C3429">
        <f>B3429+0.68</f>
        <v>0.92</v>
      </c>
      <c r="D3429" s="5">
        <f>C3429/(0.2905*LN(C3429)+0.3655)</f>
        <v>2.6957523293421808</v>
      </c>
      <c r="E3429" s="5">
        <f>D3429*100</f>
        <v>269.57523293421809</v>
      </c>
      <c r="F3429">
        <v>203.356026976061</v>
      </c>
      <c r="G3429" s="4">
        <f>75.6*1000/(287.05*(F3429+273))</f>
        <v>0.55288216412531277</v>
      </c>
      <c r="H3429" s="3">
        <f>SQRT(2*ABS(E3429)/G3429)</f>
        <v>31.227606807932606</v>
      </c>
      <c r="I3429" s="2">
        <f>(2/2*0.0254)^2*3.1416*H3429</f>
        <v>6.3293195702259344E-2</v>
      </c>
      <c r="J3429" s="26"/>
      <c r="K3429" s="26"/>
      <c r="L3429" s="26"/>
      <c r="M3429" s="26"/>
      <c r="N3429" s="39"/>
      <c r="O3429" s="9"/>
      <c r="P3429" s="8"/>
      <c r="Q3429" s="41"/>
      <c r="R3429" s="8"/>
      <c r="S3429" s="41"/>
      <c r="T3429" s="9"/>
      <c r="U3429" s="8"/>
      <c r="V3429" s="51"/>
      <c r="X3429" s="9"/>
      <c r="Y3429" s="9"/>
      <c r="Z3429" s="9"/>
      <c r="AA3429" s="8"/>
      <c r="AB3429" s="12"/>
      <c r="AC3429" s="11"/>
      <c r="AD3429" s="11"/>
      <c r="AE3429" s="11"/>
      <c r="AF3429" s="11"/>
      <c r="AG3429" s="11"/>
      <c r="AH3429" s="10"/>
      <c r="AI3429" s="7">
        <v>289536769.10000002</v>
      </c>
      <c r="AJ3429" s="31"/>
      <c r="AK3429" s="38">
        <v>11.57930556</v>
      </c>
      <c r="AN3429" s="6"/>
    </row>
    <row r="3430" spans="1:40" x14ac:dyDescent="0.25">
      <c r="A3430" s="6">
        <v>0.55527777777777776</v>
      </c>
      <c r="B3430">
        <v>0.27</v>
      </c>
      <c r="C3430">
        <f>B3430+0.68</f>
        <v>0.95000000000000007</v>
      </c>
      <c r="D3430" s="5">
        <f>C3430/(0.2905*LN(C3430)+0.3655)</f>
        <v>2.7096460417130221</v>
      </c>
      <c r="E3430" s="5">
        <f>D3430*100</f>
        <v>270.9646041713022</v>
      </c>
      <c r="F3430">
        <v>202.604143396024</v>
      </c>
      <c r="G3430" s="4">
        <f>75.6*1000/(287.05*(F3430+273))</f>
        <v>0.55375621668913788</v>
      </c>
      <c r="H3430" s="3">
        <f>SQRT(2*ABS(E3430)/G3430)</f>
        <v>31.283257681338448</v>
      </c>
      <c r="I3430" s="2">
        <f>(2/2*0.0254)^2*3.1416*H3430</f>
        <v>6.3405990821114963E-2</v>
      </c>
      <c r="J3430" s="26"/>
      <c r="K3430" s="26"/>
      <c r="L3430" s="26"/>
      <c r="M3430" s="26"/>
      <c r="N3430" s="39"/>
      <c r="O3430" s="9"/>
      <c r="P3430" s="8"/>
      <c r="Q3430" s="41"/>
      <c r="R3430" s="8"/>
      <c r="S3430" s="41"/>
      <c r="T3430" s="9"/>
      <c r="U3430" s="8"/>
      <c r="V3430" s="51"/>
      <c r="X3430" s="9"/>
      <c r="Y3430" s="9"/>
      <c r="Z3430" s="9"/>
      <c r="AA3430" s="8"/>
      <c r="AB3430" s="12"/>
      <c r="AC3430" s="11"/>
      <c r="AD3430" s="11"/>
      <c r="AE3430" s="11"/>
      <c r="AF3430" s="11"/>
      <c r="AG3430" s="11"/>
      <c r="AH3430" s="10"/>
      <c r="AI3430" s="7">
        <v>289631345.30000001</v>
      </c>
      <c r="AJ3430" s="31"/>
      <c r="AK3430" s="38">
        <v>11.58311797</v>
      </c>
      <c r="AN3430" s="6"/>
    </row>
    <row r="3431" spans="1:40" x14ac:dyDescent="0.25">
      <c r="A3431" s="6">
        <v>0.55528935185185191</v>
      </c>
      <c r="B3431">
        <v>0.26</v>
      </c>
      <c r="C3431">
        <f>B3431+0.68</f>
        <v>0.94000000000000006</v>
      </c>
      <c r="D3431" s="5">
        <f>C3431/(0.2905*LN(C3431)+0.3655)</f>
        <v>2.7048398588920084</v>
      </c>
      <c r="E3431" s="5">
        <f>D3431*100</f>
        <v>270.48398588920082</v>
      </c>
      <c r="F3431">
        <v>201.61433200476</v>
      </c>
      <c r="G3431" s="4">
        <f>75.6*1000/(287.05*(F3431+273))</f>
        <v>0.55491107901482228</v>
      </c>
      <c r="H3431" s="3">
        <f>SQRT(2*ABS(E3431)/G3431)</f>
        <v>31.222960437835656</v>
      </c>
      <c r="I3431" s="2">
        <f>(2/2*0.0254)^2*3.1416*H3431</f>
        <v>6.3283778278322239E-2</v>
      </c>
      <c r="J3431" s="26"/>
      <c r="K3431" s="26"/>
      <c r="L3431" s="26"/>
      <c r="M3431" s="26"/>
      <c r="N3431" s="39"/>
      <c r="O3431" s="9"/>
      <c r="P3431" s="8"/>
      <c r="Q3431" s="41"/>
      <c r="R3431" s="8"/>
      <c r="S3431" s="41"/>
      <c r="T3431" s="9"/>
      <c r="U3431" s="8"/>
      <c r="V3431" s="51"/>
      <c r="X3431" s="9"/>
      <c r="Y3431" s="9"/>
      <c r="Z3431" s="9"/>
      <c r="AA3431" s="8"/>
      <c r="AB3431" s="12"/>
      <c r="AC3431" s="11"/>
      <c r="AD3431" s="11"/>
      <c r="AE3431" s="11"/>
      <c r="AF3431" s="11"/>
      <c r="AG3431" s="11"/>
      <c r="AH3431" s="10"/>
      <c r="AI3431" s="7">
        <v>292706172.80000001</v>
      </c>
      <c r="AJ3431" s="31"/>
      <c r="AK3431" s="38">
        <v>11.70589801</v>
      </c>
      <c r="AN3431" s="6"/>
    </row>
    <row r="3432" spans="1:40" x14ac:dyDescent="0.25">
      <c r="A3432" s="6">
        <v>0.55530092592592595</v>
      </c>
      <c r="B3432">
        <v>0.27</v>
      </c>
      <c r="C3432">
        <f>B3432+0.68</f>
        <v>0.95000000000000007</v>
      </c>
      <c r="D3432" s="5">
        <f>C3432/(0.2905*LN(C3432)+0.3655)</f>
        <v>2.7096460417130221</v>
      </c>
      <c r="E3432" s="5">
        <f>D3432*100</f>
        <v>270.9646041713022</v>
      </c>
      <c r="F3432">
        <v>200.79435808979301</v>
      </c>
      <c r="G3432" s="4">
        <f>75.6*1000/(287.05*(F3432+273))</f>
        <v>0.55587143787547399</v>
      </c>
      <c r="H3432" s="3">
        <f>SQRT(2*ABS(E3432)/G3432)</f>
        <v>31.223680885322207</v>
      </c>
      <c r="I3432" s="2">
        <f>(2/2*0.0254)^2*3.1416*H3432</f>
        <v>6.3285238506255809E-2</v>
      </c>
      <c r="J3432" s="26"/>
      <c r="K3432" s="26"/>
      <c r="L3432" s="26"/>
      <c r="M3432" s="26"/>
      <c r="N3432" s="39"/>
      <c r="O3432" s="9"/>
      <c r="P3432" s="8"/>
      <c r="Q3432" s="41"/>
      <c r="R3432" s="8"/>
      <c r="S3432" s="41"/>
      <c r="T3432" s="9"/>
      <c r="U3432" s="8"/>
      <c r="V3432" s="51"/>
      <c r="X3432" s="9"/>
      <c r="Y3432" s="9"/>
      <c r="Z3432" s="9"/>
      <c r="AA3432" s="8"/>
      <c r="AB3432" s="12"/>
      <c r="AC3432" s="11"/>
      <c r="AD3432" s="11"/>
      <c r="AE3432" s="11"/>
      <c r="AF3432" s="11"/>
      <c r="AG3432" s="11"/>
      <c r="AH3432" s="10"/>
      <c r="AI3432" s="7">
        <v>301182305</v>
      </c>
      <c r="AJ3432" s="31"/>
      <c r="AK3432" s="38">
        <v>12.04514451</v>
      </c>
      <c r="AN3432" s="6"/>
    </row>
    <row r="3433" spans="1:40" x14ac:dyDescent="0.25">
      <c r="A3433" s="6">
        <v>0.55531249999999999</v>
      </c>
      <c r="B3433">
        <v>0.35</v>
      </c>
      <c r="C3433">
        <f>B3433+0.68</f>
        <v>1.03</v>
      </c>
      <c r="D3433" s="5">
        <f>C3433/(0.2905*LN(C3433)+0.3655)</f>
        <v>2.7533714414708768</v>
      </c>
      <c r="E3433" s="5">
        <f>D3433*100</f>
        <v>275.33714414708766</v>
      </c>
      <c r="F3433">
        <v>200.03785036861399</v>
      </c>
      <c r="G3433" s="4">
        <f>75.6*1000/(287.05*(F3433+273))</f>
        <v>0.55676041755100747</v>
      </c>
      <c r="H3433" s="3">
        <f>SQRT(2*ABS(E3433)/G3433)</f>
        <v>31.449462231760322</v>
      </c>
      <c r="I3433" s="2">
        <f>(2/2*0.0254)^2*3.1416*H3433</f>
        <v>6.3742859963894921E-2</v>
      </c>
      <c r="J3433" s="26"/>
      <c r="K3433" s="26"/>
      <c r="L3433" s="26"/>
      <c r="M3433" s="26"/>
      <c r="N3433" s="39"/>
      <c r="O3433" s="9"/>
      <c r="P3433" s="8"/>
      <c r="Q3433" s="41"/>
      <c r="R3433" s="8"/>
      <c r="S3433" s="41"/>
      <c r="T3433" s="9"/>
      <c r="U3433" s="8"/>
      <c r="V3433" s="51"/>
      <c r="X3433" s="9"/>
      <c r="Y3433" s="9"/>
      <c r="Z3433" s="9"/>
      <c r="AA3433" s="8"/>
      <c r="AB3433" s="12"/>
      <c r="AC3433" s="11"/>
      <c r="AD3433" s="11"/>
      <c r="AE3433" s="11"/>
      <c r="AF3433" s="11"/>
      <c r="AG3433" s="11"/>
      <c r="AH3433" s="10"/>
      <c r="AI3433" s="7">
        <v>291252728.5</v>
      </c>
      <c r="AJ3433" s="31"/>
      <c r="AK3433" s="38">
        <v>11.648130139999999</v>
      </c>
      <c r="AN3433" s="6"/>
    </row>
    <row r="3434" spans="1:40" x14ac:dyDescent="0.25">
      <c r="A3434" s="6">
        <v>0.55532407407407403</v>
      </c>
      <c r="B3434">
        <v>0.3</v>
      </c>
      <c r="C3434">
        <f>B3434+0.68</f>
        <v>0.98</v>
      </c>
      <c r="D3434" s="5">
        <f>C3434/(0.2905*LN(C3434)+0.3655)</f>
        <v>2.7250145027674018</v>
      </c>
      <c r="E3434" s="5">
        <f>D3434*100</f>
        <v>272.50145027674017</v>
      </c>
      <c r="F3434">
        <v>199.302177301173</v>
      </c>
      <c r="G3434" s="4">
        <f>75.6*1000/(287.05*(F3434+273))</f>
        <v>0.55762764549086141</v>
      </c>
      <c r="H3434" s="3">
        <f>SQRT(2*ABS(E3434)/G3434)</f>
        <v>31.262755817264779</v>
      </c>
      <c r="I3434" s="2">
        <f>(2/2*0.0254)^2*3.1416*H3434</f>
        <v>6.3364436932497853E-2</v>
      </c>
      <c r="J3434" s="26"/>
      <c r="K3434" s="26"/>
      <c r="L3434" s="26"/>
      <c r="M3434" s="26"/>
      <c r="N3434" s="39"/>
      <c r="O3434" s="9"/>
      <c r="P3434" s="8"/>
      <c r="Q3434" s="41"/>
      <c r="R3434" s="8"/>
      <c r="S3434" s="41"/>
      <c r="T3434" s="9"/>
      <c r="U3434" s="8"/>
      <c r="V3434" s="51"/>
      <c r="X3434" s="9"/>
      <c r="Y3434" s="9"/>
      <c r="Z3434" s="9"/>
      <c r="AA3434" s="8"/>
      <c r="AB3434" s="12"/>
      <c r="AC3434" s="11"/>
      <c r="AD3434" s="11"/>
      <c r="AE3434" s="11"/>
      <c r="AF3434" s="11"/>
      <c r="AG3434" s="11"/>
      <c r="AH3434" s="10"/>
      <c r="AI3434" s="7">
        <v>291103533</v>
      </c>
      <c r="AJ3434" s="31"/>
      <c r="AK3434" s="38">
        <v>11.64243652</v>
      </c>
      <c r="AN3434" s="6"/>
    </row>
    <row r="3435" spans="1:40" x14ac:dyDescent="0.25">
      <c r="A3435" s="6">
        <v>0.55533564814814818</v>
      </c>
      <c r="B3435">
        <v>0.28000000000000003</v>
      </c>
      <c r="C3435">
        <f>B3435+0.68</f>
        <v>0.96000000000000008</v>
      </c>
      <c r="D3435" s="5">
        <f>C3435/(0.2905*LN(C3435)+0.3655)</f>
        <v>2.7146157496557359</v>
      </c>
      <c r="E3435" s="5">
        <f>D3435*100</f>
        <v>271.46157496557362</v>
      </c>
      <c r="F3435">
        <v>198.395554598524</v>
      </c>
      <c r="G3435" s="4">
        <f>75.6*1000/(287.05*(F3435+273))</f>
        <v>0.55870011611154291</v>
      </c>
      <c r="H3435" s="3">
        <f>SQRT(2*ABS(E3435)/G3435)</f>
        <v>31.17308611336825</v>
      </c>
      <c r="I3435" s="2">
        <f>(2/2*0.0254)^2*3.1416*H3435</f>
        <v>6.3182691269047117E-2</v>
      </c>
      <c r="J3435" s="26"/>
      <c r="K3435" s="26"/>
      <c r="L3435" s="26"/>
      <c r="M3435" s="26"/>
      <c r="N3435" s="39"/>
      <c r="O3435" s="9"/>
      <c r="P3435" s="8"/>
      <c r="Q3435" s="41"/>
      <c r="R3435" s="8"/>
      <c r="S3435" s="41"/>
      <c r="T3435" s="9"/>
      <c r="U3435" s="8"/>
      <c r="V3435" s="51"/>
      <c r="X3435" s="9"/>
      <c r="Y3435" s="9"/>
      <c r="Z3435" s="9"/>
      <c r="AA3435" s="8"/>
      <c r="AB3435" s="12"/>
      <c r="AC3435" s="11"/>
      <c r="AD3435" s="11"/>
      <c r="AE3435" s="11"/>
      <c r="AF3435" s="11"/>
      <c r="AG3435" s="11"/>
      <c r="AH3435" s="10"/>
      <c r="AI3435" s="7">
        <v>292513649.89999998</v>
      </c>
      <c r="AJ3435" s="31"/>
      <c r="AK3435" s="38">
        <v>11.698363390000001</v>
      </c>
      <c r="AN3435" s="6"/>
    </row>
    <row r="3436" spans="1:40" x14ac:dyDescent="0.25">
      <c r="A3436" s="6">
        <v>0.55534722222222221</v>
      </c>
      <c r="B3436">
        <v>0.33</v>
      </c>
      <c r="C3436">
        <f>B3436+0.68</f>
        <v>1.01</v>
      </c>
      <c r="D3436" s="5">
        <f>C3436/(0.2905*LN(C3436)+0.3655)</f>
        <v>2.7416554037986409</v>
      </c>
      <c r="E3436" s="5">
        <f>D3436*100</f>
        <v>274.16554037986407</v>
      </c>
      <c r="F3436">
        <v>197.68761451721801</v>
      </c>
      <c r="G3436" s="4">
        <f>75.6*1000/(287.05*(F3436+273))</f>
        <v>0.55954043183990843</v>
      </c>
      <c r="H3436" s="3">
        <f>SQRT(2*ABS(E3436)/G3436)</f>
        <v>31.304422392026957</v>
      </c>
      <c r="I3436" s="2">
        <f>(2/2*0.0254)^2*3.1416*H3436</f>
        <v>6.3448888190222652E-2</v>
      </c>
      <c r="J3436" s="26"/>
      <c r="K3436" s="26"/>
      <c r="L3436" s="26"/>
      <c r="M3436" s="26"/>
      <c r="N3436" s="39"/>
      <c r="O3436" s="9"/>
      <c r="P3436" s="8"/>
      <c r="Q3436" s="41"/>
      <c r="R3436" s="8"/>
      <c r="S3436" s="41"/>
      <c r="T3436" s="9"/>
      <c r="U3436" s="8"/>
      <c r="V3436" s="51"/>
      <c r="X3436" s="9"/>
      <c r="Y3436" s="9"/>
      <c r="Z3436" s="9"/>
      <c r="AA3436" s="8"/>
      <c r="AB3436" s="12"/>
      <c r="AC3436" s="11"/>
      <c r="AD3436" s="11"/>
      <c r="AE3436" s="11"/>
      <c r="AF3436" s="11"/>
      <c r="AG3436" s="11"/>
      <c r="AH3436" s="10"/>
      <c r="AI3436" s="7">
        <v>311932820.5</v>
      </c>
      <c r="AJ3436" s="31"/>
      <c r="AK3436" s="38">
        <v>12.475384630000001</v>
      </c>
      <c r="AN3436" s="6"/>
    </row>
    <row r="3437" spans="1:40" x14ac:dyDescent="0.25">
      <c r="A3437" s="6">
        <v>0.55535879629629636</v>
      </c>
      <c r="B3437">
        <v>0.21</v>
      </c>
      <c r="C3437">
        <f>B3437+0.68</f>
        <v>0.89</v>
      </c>
      <c r="D3437" s="5">
        <f>C3437/(0.2905*LN(C3437)+0.3655)</f>
        <v>2.6835768077843052</v>
      </c>
      <c r="E3437" s="5">
        <f>D3437*100</f>
        <v>268.35768077843051</v>
      </c>
      <c r="F3437">
        <v>196.85753510978799</v>
      </c>
      <c r="G3437" s="4">
        <f>75.6*1000/(287.05*(F3437+273))</f>
        <v>0.56052895060440222</v>
      </c>
      <c r="H3437" s="3">
        <f>SQRT(2*ABS(E3437)/G3437)</f>
        <v>30.943753205346578</v>
      </c>
      <c r="I3437" s="2">
        <f>(2/2*0.0254)^2*3.1416*H3437</f>
        <v>6.2717871383307519E-2</v>
      </c>
      <c r="J3437" s="26"/>
      <c r="K3437" s="26"/>
      <c r="L3437" s="26"/>
      <c r="M3437" s="26"/>
      <c r="N3437" s="39"/>
      <c r="O3437" s="9"/>
      <c r="P3437" s="8"/>
      <c r="Q3437" s="41"/>
      <c r="R3437" s="8"/>
      <c r="S3437" s="41"/>
      <c r="T3437" s="9"/>
      <c r="U3437" s="8"/>
      <c r="V3437" s="51"/>
      <c r="X3437" s="9"/>
      <c r="Y3437" s="9"/>
      <c r="Z3437" s="9"/>
      <c r="AA3437" s="8"/>
      <c r="AB3437" s="12"/>
      <c r="AC3437" s="11"/>
      <c r="AD3437" s="11"/>
      <c r="AE3437" s="11"/>
      <c r="AF3437" s="11"/>
      <c r="AG3437" s="11"/>
      <c r="AH3437" s="10"/>
      <c r="AI3437" s="7">
        <v>318800918.80000001</v>
      </c>
      <c r="AJ3437" s="31"/>
      <c r="AK3437" s="37">
        <v>9.8797701900000003</v>
      </c>
      <c r="AN3437" s="6"/>
    </row>
    <row r="3438" spans="1:40" x14ac:dyDescent="0.25">
      <c r="A3438" s="6">
        <v>0.5553703703703704</v>
      </c>
      <c r="B3438">
        <v>0.33</v>
      </c>
      <c r="C3438">
        <f>B3438+0.68</f>
        <v>1.01</v>
      </c>
      <c r="D3438" s="5">
        <f>C3438/(0.2905*LN(C3438)+0.3655)</f>
        <v>2.7416554037986409</v>
      </c>
      <c r="E3438" s="5">
        <f>D3438*100</f>
        <v>274.16554037986407</v>
      </c>
      <c r="F3438">
        <v>196.08318574527601</v>
      </c>
      <c r="G3438" s="4">
        <f>75.6*1000/(287.05*(F3438+273))</f>
        <v>0.561454256072347</v>
      </c>
      <c r="H3438" s="3">
        <f>SQRT(2*ABS(E3438)/G3438)</f>
        <v>31.251023291946581</v>
      </c>
      <c r="I3438" s="2">
        <f>(2/2*0.0254)^2*3.1416*H3438</f>
        <v>6.3340657043580537E-2</v>
      </c>
      <c r="J3438" s="26"/>
      <c r="K3438" s="26"/>
      <c r="L3438" s="26"/>
      <c r="M3438" s="26"/>
      <c r="N3438" s="39"/>
      <c r="O3438" s="9"/>
      <c r="P3438" s="8"/>
      <c r="Q3438" s="41"/>
      <c r="R3438" s="8"/>
      <c r="S3438" s="41"/>
      <c r="T3438" s="9"/>
      <c r="U3438" s="8"/>
      <c r="X3438" s="9"/>
      <c r="Y3438" s="9"/>
      <c r="Z3438" s="9"/>
      <c r="AA3438" s="8"/>
      <c r="AB3438" s="12"/>
      <c r="AC3438" s="11"/>
      <c r="AD3438" s="11"/>
      <c r="AE3438" s="11"/>
      <c r="AF3438" s="11"/>
      <c r="AG3438" s="11"/>
      <c r="AH3438" s="10"/>
      <c r="AI3438" s="7">
        <v>343628364.69999999</v>
      </c>
      <c r="AJ3438" s="31"/>
      <c r="AK3438" s="37">
        <v>6.8183221300000003</v>
      </c>
      <c r="AN3438" s="6"/>
    </row>
    <row r="3439" spans="1:40" x14ac:dyDescent="0.25">
      <c r="A3439" s="6">
        <v>0.55538194444444444</v>
      </c>
      <c r="B3439">
        <v>0.28000000000000003</v>
      </c>
      <c r="C3439">
        <f>B3439+0.68</f>
        <v>0.96000000000000008</v>
      </c>
      <c r="D3439" s="5">
        <f>C3439/(0.2905*LN(C3439)+0.3655)</f>
        <v>2.7146157496557359</v>
      </c>
      <c r="E3439" s="5">
        <f>D3439*100</f>
        <v>271.46157496557362</v>
      </c>
      <c r="F3439">
        <v>195.07154938995501</v>
      </c>
      <c r="G3439" s="4">
        <f>75.6*1000/(287.05*(F3439+273))</f>
        <v>0.56266771913805302</v>
      </c>
      <c r="H3439" s="3">
        <f>SQRT(2*ABS(E3439)/G3439)</f>
        <v>31.062984509233843</v>
      </c>
      <c r="I3439" s="2">
        <f>(2/2*0.0254)^2*3.1416*H3439</f>
        <v>6.2959533522106301E-2</v>
      </c>
      <c r="J3439" s="26"/>
      <c r="K3439" s="26"/>
      <c r="L3439" s="26"/>
      <c r="M3439" s="26"/>
      <c r="N3439" s="39"/>
      <c r="O3439" s="9"/>
      <c r="P3439" s="8"/>
      <c r="Q3439" s="41"/>
      <c r="R3439" s="8"/>
      <c r="S3439" s="41"/>
      <c r="T3439" s="9"/>
      <c r="U3439" s="8"/>
      <c r="X3439" s="9"/>
      <c r="Y3439" s="9"/>
      <c r="Z3439" s="9"/>
      <c r="AA3439" s="8"/>
      <c r="AB3439" s="12"/>
      <c r="AC3439" s="11"/>
      <c r="AD3439" s="11"/>
      <c r="AE3439" s="11"/>
      <c r="AF3439" s="11"/>
      <c r="AG3439" s="11"/>
      <c r="AH3439" s="10"/>
      <c r="AI3439" s="7">
        <v>302968520.89999998</v>
      </c>
      <c r="AJ3439" s="31"/>
      <c r="AK3439" s="37">
        <v>10.468352879999999</v>
      </c>
      <c r="AN3439" s="6"/>
    </row>
    <row r="3440" spans="1:40" x14ac:dyDescent="0.25">
      <c r="A3440" s="6">
        <v>0.55539351851851848</v>
      </c>
      <c r="B3440">
        <v>0.28000000000000003</v>
      </c>
      <c r="C3440">
        <f>B3440+0.68</f>
        <v>0.96000000000000008</v>
      </c>
      <c r="D3440" s="5">
        <f>C3440/(0.2905*LN(C3440)+0.3655)</f>
        <v>2.7146157496557359</v>
      </c>
      <c r="E3440" s="5">
        <f>D3440*100</f>
        <v>271.46157496557362</v>
      </c>
      <c r="F3440">
        <v>194.26216629587199</v>
      </c>
      <c r="G3440" s="4">
        <f>75.6*1000/(287.05*(F3440+273))</f>
        <v>0.56364236200945594</v>
      </c>
      <c r="H3440" s="3">
        <f>SQRT(2*ABS(E3440)/G3440)</f>
        <v>31.036116039345444</v>
      </c>
      <c r="I3440" s="2">
        <f>(2/2*0.0254)^2*3.1416*H3440</f>
        <v>6.2905075576182801E-2</v>
      </c>
      <c r="J3440" s="26"/>
      <c r="K3440" s="26"/>
      <c r="L3440" s="26"/>
      <c r="M3440" s="26"/>
      <c r="N3440" s="39"/>
      <c r="O3440" s="9"/>
      <c r="P3440" s="8"/>
      <c r="Q3440" s="41"/>
      <c r="R3440" s="8"/>
      <c r="S3440" s="41"/>
      <c r="T3440" s="9"/>
      <c r="U3440" s="8"/>
      <c r="X3440" s="9"/>
      <c r="Y3440" s="9"/>
      <c r="Z3440" s="9"/>
      <c r="AA3440" s="8"/>
      <c r="AB3440" s="12"/>
      <c r="AC3440" s="11"/>
      <c r="AD3440" s="11"/>
      <c r="AE3440" s="11"/>
      <c r="AF3440" s="11"/>
      <c r="AG3440" s="11"/>
      <c r="AH3440" s="10"/>
      <c r="AI3440" s="7">
        <v>298517057</v>
      </c>
      <c r="AJ3440" s="31"/>
      <c r="AK3440" s="38">
        <v>11.108584390000001</v>
      </c>
      <c r="AN3440" s="6"/>
    </row>
    <row r="3441" spans="1:40" x14ac:dyDescent="0.25">
      <c r="A3441" s="6">
        <v>0.55540509259259263</v>
      </c>
      <c r="B3441">
        <v>0.26</v>
      </c>
      <c r="C3441">
        <f>B3441+0.68</f>
        <v>0.94000000000000006</v>
      </c>
      <c r="D3441" s="5">
        <f>C3441/(0.2905*LN(C3441)+0.3655)</f>
        <v>2.7048398588920084</v>
      </c>
      <c r="E3441" s="5">
        <f>D3441*100</f>
        <v>270.48398588920082</v>
      </c>
      <c r="F3441">
        <v>193.49110349007799</v>
      </c>
      <c r="G3441" s="4">
        <f>75.6*1000/(287.05*(F3441+273))</f>
        <v>0.56457400605982233</v>
      </c>
      <c r="H3441" s="3">
        <f>SQRT(2*ABS(E3441)/G3441)</f>
        <v>30.954610047679338</v>
      </c>
      <c r="I3441" s="2">
        <f>(2/2*0.0254)^2*3.1416*H3441</f>
        <v>6.2739876407602299E-2</v>
      </c>
      <c r="J3441" s="26"/>
      <c r="K3441" s="26"/>
      <c r="L3441" s="26"/>
      <c r="M3441" s="26"/>
      <c r="N3441" s="39"/>
      <c r="O3441" s="9"/>
      <c r="P3441" s="8"/>
      <c r="Q3441" s="41"/>
      <c r="R3441" s="8"/>
      <c r="S3441" s="41"/>
      <c r="T3441" s="9"/>
      <c r="U3441" s="8"/>
      <c r="X3441" s="9"/>
      <c r="Y3441" s="9"/>
      <c r="Z3441" s="9"/>
      <c r="AA3441" s="8"/>
      <c r="AB3441" s="12"/>
      <c r="AC3441" s="11"/>
      <c r="AD3441" s="11"/>
      <c r="AE3441" s="11"/>
      <c r="AF3441" s="11"/>
      <c r="AG3441" s="11"/>
      <c r="AH3441" s="10"/>
      <c r="AI3441" s="7">
        <v>302585328.60000002</v>
      </c>
      <c r="AJ3441" s="31"/>
      <c r="AK3441" s="38">
        <v>10.34835215</v>
      </c>
      <c r="AN3441" s="6"/>
    </row>
    <row r="3442" spans="1:40" x14ac:dyDescent="0.25">
      <c r="A3442" s="6">
        <v>0.55541666666666667</v>
      </c>
      <c r="B3442">
        <v>0.25</v>
      </c>
      <c r="C3442">
        <f>B3442+0.68</f>
        <v>0.93</v>
      </c>
      <c r="D3442" s="5">
        <f>C3442/(0.2905*LN(C3442)+0.3655)</f>
        <v>2.7002056306030857</v>
      </c>
      <c r="E3442" s="5">
        <f>D3442*100</f>
        <v>270.02056306030858</v>
      </c>
      <c r="F3442">
        <v>192.78279859873101</v>
      </c>
      <c r="G3442" s="4">
        <f>75.6*1000/(287.05*(F3442+273))</f>
        <v>0.56543254040506341</v>
      </c>
      <c r="H3442" s="3">
        <f>SQRT(2*ABS(E3442)/G3442)</f>
        <v>30.904592248383821</v>
      </c>
      <c r="I3442" s="2">
        <f>(2/2*0.0254)^2*3.1416*H3442</f>
        <v>6.2638498598573289E-2</v>
      </c>
      <c r="J3442" s="26"/>
      <c r="K3442" s="26"/>
      <c r="L3442" s="26"/>
      <c r="M3442" s="26"/>
      <c r="N3442" s="39"/>
      <c r="O3442" s="9"/>
      <c r="P3442" s="8"/>
      <c r="Q3442" s="41"/>
      <c r="R3442" s="8"/>
      <c r="S3442" s="41"/>
      <c r="T3442" s="9"/>
      <c r="U3442" s="8"/>
      <c r="X3442" s="9"/>
      <c r="Y3442" s="9"/>
      <c r="Z3442" s="9"/>
      <c r="AA3442" s="8"/>
      <c r="AB3442" s="12"/>
      <c r="AC3442" s="11"/>
      <c r="AD3442" s="11"/>
      <c r="AE3442" s="11"/>
      <c r="AF3442" s="11"/>
      <c r="AG3442" s="11"/>
      <c r="AH3442" s="10"/>
      <c r="AI3442" s="7">
        <v>313810847.89999998</v>
      </c>
      <c r="AJ3442" s="31"/>
      <c r="AK3442" s="37">
        <v>9.0150259899999998</v>
      </c>
      <c r="AN3442" s="6"/>
    </row>
    <row r="3443" spans="1:40" x14ac:dyDescent="0.25">
      <c r="A3443" s="6">
        <v>0.55542824074074071</v>
      </c>
      <c r="B3443">
        <v>0.28000000000000003</v>
      </c>
      <c r="C3443">
        <f>B3443+0.68</f>
        <v>0.96000000000000008</v>
      </c>
      <c r="D3443" s="5">
        <f>C3443/(0.2905*LN(C3443)+0.3655)</f>
        <v>2.7146157496557359</v>
      </c>
      <c r="E3443" s="5">
        <f>D3443*100</f>
        <v>271.46157496557362</v>
      </c>
      <c r="F3443">
        <v>191.86159733763299</v>
      </c>
      <c r="G3443" s="4">
        <f>75.6*1000/(287.05*(F3443+273))</f>
        <v>0.56655303986612926</v>
      </c>
      <c r="H3443" s="3">
        <f>SQRT(2*ABS(E3443)/G3443)</f>
        <v>30.956289037909894</v>
      </c>
      <c r="I3443" s="2">
        <f>(2/2*0.0254)^2*3.1416*H3443</f>
        <v>6.2743279443188665E-2</v>
      </c>
      <c r="J3443" s="26"/>
      <c r="K3443" s="26"/>
      <c r="L3443" s="26"/>
      <c r="M3443" s="26"/>
      <c r="N3443" s="39"/>
      <c r="O3443" s="9"/>
      <c r="P3443" s="8"/>
      <c r="Q3443" s="41"/>
      <c r="R3443" s="8"/>
      <c r="S3443" s="41"/>
      <c r="T3443" s="9"/>
      <c r="U3443" s="8"/>
      <c r="X3443" s="9"/>
      <c r="Y3443" s="9"/>
      <c r="Z3443" s="9"/>
      <c r="AA3443" s="8"/>
      <c r="AB3443" s="12"/>
      <c r="AC3443" s="11"/>
      <c r="AD3443" s="11"/>
      <c r="AE3443" s="11"/>
      <c r="AF3443" s="11"/>
      <c r="AG3443" s="11"/>
      <c r="AH3443" s="10"/>
      <c r="AI3443" s="7">
        <v>340705043.19999999</v>
      </c>
      <c r="AJ3443" s="31"/>
      <c r="AK3443" s="37">
        <v>6.8859076799999999</v>
      </c>
      <c r="AN3443" s="6"/>
    </row>
    <row r="3444" spans="1:40" x14ac:dyDescent="0.25">
      <c r="A3444" s="6">
        <v>0.55543981481481486</v>
      </c>
      <c r="B3444">
        <v>0.33</v>
      </c>
      <c r="C3444">
        <f>B3444+0.68</f>
        <v>1.01</v>
      </c>
      <c r="D3444" s="5">
        <f>C3444/(0.2905*LN(C3444)+0.3655)</f>
        <v>2.7416554037986409</v>
      </c>
      <c r="E3444" s="5">
        <f>D3444*100</f>
        <v>274.16554037986407</v>
      </c>
      <c r="F3444">
        <v>191.09388686941301</v>
      </c>
      <c r="G3444" s="4">
        <f>75.6*1000/(287.05*(F3444+273))</f>
        <v>0.56749023966947298</v>
      </c>
      <c r="H3444" s="3">
        <f>SQRT(2*ABS(E3444)/G3444)</f>
        <v>31.084381719874749</v>
      </c>
      <c r="I3444" s="2">
        <f>(2/2*0.0254)^2*3.1416*H3444</f>
        <v>6.3002902130175023E-2</v>
      </c>
      <c r="J3444" s="26"/>
      <c r="K3444" s="26"/>
      <c r="L3444" s="26"/>
      <c r="M3444" s="26"/>
      <c r="N3444" s="39"/>
      <c r="O3444" s="9"/>
      <c r="P3444" s="8"/>
      <c r="Q3444" s="41"/>
      <c r="R3444" s="8"/>
      <c r="S3444" s="41"/>
      <c r="T3444" s="9"/>
      <c r="U3444" s="8"/>
      <c r="X3444" s="9"/>
      <c r="Y3444" s="9"/>
      <c r="Z3444" s="9"/>
      <c r="AA3444" s="8"/>
      <c r="AB3444" s="12"/>
      <c r="AC3444" s="11"/>
      <c r="AD3444" s="11"/>
      <c r="AE3444" s="11"/>
      <c r="AF3444" s="11"/>
      <c r="AG3444" s="11"/>
      <c r="AH3444" s="10"/>
      <c r="AI3444" s="7">
        <v>376957192</v>
      </c>
      <c r="AJ3444" s="31"/>
      <c r="AK3444" s="37">
        <v>5.1881383000000003</v>
      </c>
      <c r="AN3444" s="6"/>
    </row>
    <row r="3445" spans="1:40" x14ac:dyDescent="0.25">
      <c r="A3445" s="6">
        <v>0.5554513888888889</v>
      </c>
      <c r="B3445">
        <v>0.3</v>
      </c>
      <c r="C3445">
        <f>B3445+0.68</f>
        <v>0.98</v>
      </c>
      <c r="D3445" s="5">
        <f>C3445/(0.2905*LN(C3445)+0.3655)</f>
        <v>2.7250145027674018</v>
      </c>
      <c r="E3445" s="5">
        <f>D3445*100</f>
        <v>272.50145027674017</v>
      </c>
      <c r="F3445">
        <v>190.151651333215</v>
      </c>
      <c r="G3445" s="4">
        <f>75.6*1000/(287.05*(F3445+273))</f>
        <v>0.56864474158849443</v>
      </c>
      <c r="H3445" s="3">
        <f>SQRT(2*ABS(E3445)/G3445)</f>
        <v>30.958427502611372</v>
      </c>
      <c r="I3445" s="2">
        <f>(2/2*0.0254)^2*3.1416*H3445</f>
        <v>6.2747613757556261E-2</v>
      </c>
      <c r="J3445" s="26"/>
      <c r="K3445" s="26"/>
      <c r="L3445" s="26"/>
      <c r="M3445" s="26"/>
      <c r="N3445" s="39"/>
      <c r="O3445" s="9"/>
      <c r="P3445" s="8"/>
      <c r="Q3445" s="41"/>
      <c r="R3445" s="8"/>
      <c r="S3445" s="41"/>
      <c r="T3445" s="9"/>
      <c r="U3445" s="8"/>
      <c r="X3445" s="9"/>
      <c r="Y3445" s="9"/>
      <c r="Z3445" s="9"/>
      <c r="AA3445" s="8"/>
      <c r="AB3445" s="12"/>
      <c r="AC3445" s="11"/>
      <c r="AD3445" s="11"/>
      <c r="AE3445" s="11"/>
      <c r="AF3445" s="11"/>
      <c r="AG3445" s="11"/>
      <c r="AH3445" s="10"/>
      <c r="AI3445" s="7">
        <v>402548192</v>
      </c>
      <c r="AJ3445" s="31"/>
      <c r="AK3445" s="37">
        <v>4.4063180500000003</v>
      </c>
      <c r="AN3445" s="6"/>
    </row>
    <row r="3446" spans="1:40" x14ac:dyDescent="0.25">
      <c r="A3446" s="6">
        <v>0.55546296296296294</v>
      </c>
      <c r="B3446">
        <v>0.28999999999999998</v>
      </c>
      <c r="C3446">
        <f>B3446+0.68</f>
        <v>0.97</v>
      </c>
      <c r="D3446" s="5">
        <f>C3446/(0.2905*LN(C3446)+0.3655)</f>
        <v>2.7197410564993283</v>
      </c>
      <c r="E3446" s="5">
        <f>D3446*100</f>
        <v>271.97410564993282</v>
      </c>
      <c r="F3446">
        <v>189.226824267626</v>
      </c>
      <c r="G3446" s="4">
        <f>75.6*1000/(287.05*(F3446+273))</f>
        <v>0.56978249046007745</v>
      </c>
      <c r="H3446" s="3">
        <f>SQRT(2*ABS(E3446)/G3446)</f>
        <v>30.897563034177615</v>
      </c>
      <c r="I3446" s="2">
        <f>(2/2*0.0254)^2*3.1416*H3446</f>
        <v>6.26242515436157E-2</v>
      </c>
      <c r="J3446" s="26"/>
      <c r="K3446" s="26"/>
      <c r="L3446" s="26"/>
      <c r="M3446" s="26"/>
      <c r="N3446" s="39"/>
      <c r="O3446" s="9"/>
      <c r="P3446" s="8"/>
      <c r="Q3446" s="41"/>
      <c r="R3446" s="8"/>
      <c r="S3446" s="41"/>
      <c r="T3446" s="9"/>
      <c r="U3446" s="8"/>
      <c r="X3446" s="9"/>
      <c r="Y3446" s="9"/>
      <c r="Z3446" s="9"/>
      <c r="AA3446" s="8"/>
      <c r="AB3446" s="12"/>
      <c r="AC3446" s="11"/>
      <c r="AD3446" s="11"/>
      <c r="AE3446" s="11"/>
      <c r="AF3446" s="11"/>
      <c r="AG3446" s="11"/>
      <c r="AH3446" s="10"/>
      <c r="AI3446" s="7">
        <v>386125239</v>
      </c>
      <c r="AJ3446" s="31"/>
      <c r="AK3446" s="37">
        <v>4.8808592300000004</v>
      </c>
      <c r="AN3446" s="6"/>
    </row>
    <row r="3447" spans="1:40" x14ac:dyDescent="0.25">
      <c r="A3447" s="6">
        <v>0.55547453703703698</v>
      </c>
      <c r="B3447">
        <v>0.17</v>
      </c>
      <c r="C3447">
        <f>B3447+0.68</f>
        <v>0.85000000000000009</v>
      </c>
      <c r="D3447" s="5">
        <f>C3447/(0.2905*LN(C3447)+0.3655)</f>
        <v>2.6705352691482691</v>
      </c>
      <c r="E3447" s="5">
        <f>D3447*100</f>
        <v>267.05352691482693</v>
      </c>
      <c r="F3447">
        <v>187.95993690236801</v>
      </c>
      <c r="G3447" s="4">
        <f>75.6*1000/(287.05*(F3447+273))</f>
        <v>0.57134846220799096</v>
      </c>
      <c r="H3447" s="3">
        <f>SQRT(2*ABS(E3447)/G3447)</f>
        <v>30.57480003949334</v>
      </c>
      <c r="I3447" s="2">
        <f>(2/2*0.0254)^2*3.1416*H3447</f>
        <v>6.1970064320315266E-2</v>
      </c>
      <c r="J3447" s="26"/>
      <c r="K3447" s="26"/>
      <c r="L3447" s="26"/>
      <c r="M3447" s="26"/>
      <c r="N3447" s="39"/>
      <c r="O3447" s="9"/>
      <c r="P3447" s="8"/>
      <c r="Q3447" s="41"/>
      <c r="R3447" s="8"/>
      <c r="S3447" s="41"/>
      <c r="T3447" s="9"/>
      <c r="U3447" s="8"/>
      <c r="X3447" s="9"/>
      <c r="Y3447" s="9"/>
      <c r="Z3447" s="9"/>
      <c r="AA3447" s="8"/>
      <c r="AB3447" s="12"/>
      <c r="AC3447" s="11"/>
      <c r="AD3447" s="11"/>
      <c r="AE3447" s="11"/>
      <c r="AF3447" s="11"/>
      <c r="AG3447" s="11"/>
      <c r="AH3447" s="10"/>
      <c r="AI3447" s="7">
        <v>374445713.5</v>
      </c>
      <c r="AJ3447" s="31"/>
      <c r="AK3447" s="37">
        <v>5.2810496100000002</v>
      </c>
      <c r="AN3447" s="6"/>
    </row>
    <row r="3448" spans="1:40" x14ac:dyDescent="0.25">
      <c r="A3448" s="6">
        <v>0.55548611111111112</v>
      </c>
      <c r="B3448">
        <v>0.25</v>
      </c>
      <c r="C3448">
        <f>B3448+0.68</f>
        <v>0.93</v>
      </c>
      <c r="D3448" s="5">
        <f>C3448/(0.2905*LN(C3448)+0.3655)</f>
        <v>2.7002056306030857</v>
      </c>
      <c r="E3448" s="5">
        <f>D3448*100</f>
        <v>270.02056306030858</v>
      </c>
      <c r="F3448">
        <v>186.916384777925</v>
      </c>
      <c r="G3448" s="4">
        <f>75.6*1000/(287.05*(F3448+273))</f>
        <v>0.57264485416372068</v>
      </c>
      <c r="H3448" s="3">
        <f>SQRT(2*ABS(E3448)/G3448)</f>
        <v>30.709357897774733</v>
      </c>
      <c r="I3448" s="2">
        <f>(2/2*0.0254)^2*3.1416*H3448</f>
        <v>6.2242790850717135E-2</v>
      </c>
      <c r="J3448" s="26"/>
      <c r="K3448" s="26"/>
      <c r="L3448" s="26"/>
      <c r="M3448" s="26"/>
      <c r="N3448" s="39"/>
      <c r="O3448" s="9"/>
      <c r="P3448" s="8"/>
      <c r="Q3448" s="41"/>
      <c r="R3448" s="8"/>
      <c r="S3448" s="41"/>
      <c r="T3448" s="9"/>
      <c r="U3448" s="8"/>
      <c r="X3448" s="9"/>
      <c r="Y3448" s="9"/>
      <c r="Z3448" s="9"/>
      <c r="AA3448" s="8"/>
      <c r="AB3448" s="12"/>
      <c r="AC3448" s="11"/>
      <c r="AD3448" s="11"/>
      <c r="AE3448" s="11"/>
      <c r="AF3448" s="11"/>
      <c r="AG3448" s="11"/>
      <c r="AH3448" s="10"/>
      <c r="AI3448" s="7">
        <v>392185855</v>
      </c>
      <c r="AJ3448" s="31"/>
      <c r="AK3448" s="37">
        <v>4.6961345000000003</v>
      </c>
      <c r="AN3448" s="6"/>
    </row>
    <row r="3449" spans="1:40" x14ac:dyDescent="0.25">
      <c r="A3449" s="6">
        <v>0.55549768518518516</v>
      </c>
      <c r="B3449">
        <v>0.25</v>
      </c>
      <c r="C3449">
        <f>B3449+0.68</f>
        <v>0.93</v>
      </c>
      <c r="D3449" s="5">
        <f>C3449/(0.2905*LN(C3449)+0.3655)</f>
        <v>2.7002056306030857</v>
      </c>
      <c r="E3449" s="5">
        <f>D3449*100</f>
        <v>270.02056306030858</v>
      </c>
      <c r="F3449">
        <v>185.816164081209</v>
      </c>
      <c r="G3449" s="4">
        <f>75.6*1000/(287.05*(F3449+273))</f>
        <v>0.57401803098211046</v>
      </c>
      <c r="H3449" s="3">
        <f>SQRT(2*ABS(E3449)/G3449)</f>
        <v>30.67260414971922</v>
      </c>
      <c r="I3449" s="2">
        <f>(2/2*0.0254)^2*3.1416*H3449</f>
        <v>6.2168297080420327E-2</v>
      </c>
      <c r="J3449" s="26"/>
      <c r="K3449" s="26"/>
      <c r="L3449" s="26"/>
      <c r="M3449" s="26"/>
      <c r="N3449" s="39"/>
      <c r="O3449" s="9"/>
      <c r="P3449" s="8"/>
      <c r="Q3449" s="41"/>
      <c r="R3449" s="8"/>
      <c r="S3449" s="41"/>
      <c r="T3449" s="9"/>
      <c r="U3449" s="8"/>
      <c r="X3449" s="9"/>
      <c r="Y3449" s="9"/>
      <c r="Z3449" s="9"/>
      <c r="AA3449" s="8"/>
      <c r="AB3449" s="12"/>
      <c r="AC3449" s="11"/>
      <c r="AD3449" s="11"/>
      <c r="AE3449" s="11"/>
      <c r="AF3449" s="11"/>
      <c r="AG3449" s="11"/>
      <c r="AH3449" s="10"/>
      <c r="AI3449" s="7">
        <v>317465196.60000002</v>
      </c>
      <c r="AJ3449" s="31"/>
      <c r="AK3449" s="37">
        <v>5.0753766100000002</v>
      </c>
      <c r="AN3449" s="6"/>
    </row>
    <row r="3450" spans="1:40" x14ac:dyDescent="0.25">
      <c r="A3450" s="6">
        <v>0.55550925925925931</v>
      </c>
      <c r="B3450">
        <v>1.6</v>
      </c>
      <c r="C3450">
        <f>B3450+0.68</f>
        <v>2.2800000000000002</v>
      </c>
      <c r="D3450" s="5">
        <f>C3450/(0.2905*LN(C3450)+0.3655)</f>
        <v>3.7690749524544702</v>
      </c>
      <c r="E3450" s="5">
        <f>D3450*100</f>
        <v>376.90749524544702</v>
      </c>
      <c r="F3450">
        <v>184.88079737205899</v>
      </c>
      <c r="G3450" s="4">
        <f>75.6*1000/(287.05*(F3450+273))</f>
        <v>0.57519064481460591</v>
      </c>
      <c r="H3450" s="3">
        <f>SQRT(2*ABS(E3450)/G3450)</f>
        <v>36.201492673926651</v>
      </c>
      <c r="I3450" s="2">
        <f>(2/2*0.0254)^2*3.1416*H3450</f>
        <v>7.3374439950444639E-2</v>
      </c>
      <c r="J3450" s="26"/>
      <c r="K3450" s="26"/>
      <c r="L3450" s="26"/>
      <c r="M3450" s="26"/>
      <c r="N3450" s="39"/>
      <c r="O3450" s="9"/>
      <c r="P3450" s="8"/>
      <c r="Q3450" s="41"/>
      <c r="R3450" s="8"/>
      <c r="S3450" s="41"/>
      <c r="T3450" s="9"/>
      <c r="U3450" s="8"/>
      <c r="X3450" s="9"/>
      <c r="Y3450" s="9"/>
      <c r="Z3450" s="9"/>
      <c r="AA3450" s="8"/>
      <c r="AB3450" s="12"/>
      <c r="AC3450" s="11"/>
      <c r="AD3450" s="11"/>
      <c r="AE3450" s="11"/>
      <c r="AF3450" s="11"/>
      <c r="AG3450" s="11"/>
      <c r="AH3450" s="10"/>
      <c r="AI3450" s="7">
        <v>151199939.19999999</v>
      </c>
      <c r="AJ3450" s="31"/>
      <c r="AK3450" s="37">
        <v>5.76667431</v>
      </c>
      <c r="AN3450" s="6"/>
    </row>
    <row r="3451" spans="1:40" x14ac:dyDescent="0.25">
      <c r="A3451" s="6">
        <v>0.55552083333333335</v>
      </c>
      <c r="B3451">
        <v>2.77</v>
      </c>
      <c r="C3451">
        <f>B3451+0.68</f>
        <v>3.45</v>
      </c>
      <c r="D3451" s="5">
        <f>C3451/(0.2905*LN(C3451)+0.3655)</f>
        <v>4.7569953449565023</v>
      </c>
      <c r="E3451" s="5">
        <f>D3451*100</f>
        <v>475.69953449565025</v>
      </c>
      <c r="F3451">
        <v>184.43754855090299</v>
      </c>
      <c r="G3451" s="4">
        <f>75.6*1000/(287.05*(F3451+273))</f>
        <v>0.57574799428463008</v>
      </c>
      <c r="H3451" s="3">
        <f>SQRT(2*ABS(E3451)/G3451)</f>
        <v>40.650430026168543</v>
      </c>
      <c r="I3451" s="2">
        <f>(2/2*0.0254)^2*3.1416*H3451</f>
        <v>8.2391700358341383E-2</v>
      </c>
      <c r="J3451" s="26"/>
      <c r="K3451" s="26"/>
      <c r="L3451" s="26"/>
      <c r="M3451" s="26"/>
      <c r="N3451" s="39"/>
      <c r="O3451" s="9"/>
      <c r="P3451" s="8"/>
      <c r="Q3451" s="41"/>
      <c r="R3451" s="8"/>
      <c r="S3451" s="41"/>
      <c r="T3451" s="9"/>
      <c r="U3451" s="8"/>
      <c r="X3451" s="9"/>
      <c r="Y3451" s="9"/>
      <c r="Z3451" s="9"/>
      <c r="AA3451" s="8"/>
      <c r="AB3451" s="12"/>
      <c r="AC3451" s="11"/>
      <c r="AD3451" s="11"/>
      <c r="AE3451" s="11"/>
      <c r="AF3451" s="11"/>
      <c r="AG3451" s="11"/>
      <c r="AH3451" s="10"/>
      <c r="AI3451" s="7">
        <v>110210602</v>
      </c>
      <c r="AJ3451" s="31"/>
      <c r="AK3451" s="37">
        <v>5.7997678199999996</v>
      </c>
      <c r="AN3451" s="6"/>
    </row>
    <row r="3452" spans="1:40" x14ac:dyDescent="0.25">
      <c r="A3452" s="6">
        <v>0.55553240740740739</v>
      </c>
      <c r="B3452">
        <v>2.4900000000000002</v>
      </c>
      <c r="C3452">
        <f>B3452+0.68</f>
        <v>3.1700000000000004</v>
      </c>
      <c r="D3452" s="5">
        <f>C3452/(0.2905*LN(C3452)+0.3655)</f>
        <v>4.524311942175717</v>
      </c>
      <c r="E3452" s="5">
        <f>D3452*100</f>
        <v>452.43119421757171</v>
      </c>
      <c r="F3452">
        <v>184.30841368150001</v>
      </c>
      <c r="G3452" s="4">
        <f>75.6*1000/(287.05*(F3452+273))</f>
        <v>0.57591057415376579</v>
      </c>
      <c r="H3452" s="3">
        <f>SQRT(2*ABS(E3452)/G3452)</f>
        <v>39.63818333609494</v>
      </c>
      <c r="I3452" s="2">
        <f>(2/2*0.0254)^2*3.1416*H3452</f>
        <v>8.0340043686478915E-2</v>
      </c>
      <c r="J3452" s="26"/>
      <c r="K3452" s="26"/>
      <c r="L3452" s="26"/>
      <c r="M3452" s="26"/>
      <c r="N3452" s="39"/>
      <c r="O3452" s="9"/>
      <c r="P3452" s="8"/>
      <c r="Q3452" s="41"/>
      <c r="R3452" s="8"/>
      <c r="S3452" s="41"/>
      <c r="T3452" s="9"/>
      <c r="U3452" s="8"/>
      <c r="X3452" s="9"/>
      <c r="Y3452" s="9"/>
      <c r="Z3452" s="9"/>
      <c r="AA3452" s="8"/>
      <c r="AB3452" s="12"/>
      <c r="AC3452" s="11"/>
      <c r="AD3452" s="11"/>
      <c r="AE3452" s="11"/>
      <c r="AF3452" s="11"/>
      <c r="AG3452" s="11"/>
      <c r="AH3452" s="10"/>
      <c r="AI3452" s="7">
        <v>83991520.799999997</v>
      </c>
      <c r="AJ3452" s="31"/>
      <c r="AK3452" s="37">
        <v>5.7568868200000001</v>
      </c>
      <c r="AN3452" s="6"/>
    </row>
    <row r="3453" spans="1:40" x14ac:dyDescent="0.25">
      <c r="A3453" s="6">
        <v>0.55554398148148143</v>
      </c>
      <c r="B3453">
        <v>0.7</v>
      </c>
      <c r="C3453">
        <f>B3453+0.68</f>
        <v>1.38</v>
      </c>
      <c r="D3453" s="5">
        <f>C3453/(0.2905*LN(C3453)+0.3655)</f>
        <v>3.006108566122919</v>
      </c>
      <c r="E3453" s="5">
        <f>D3453*100</f>
        <v>300.61085661229191</v>
      </c>
      <c r="F3453">
        <v>184.08155592169001</v>
      </c>
      <c r="G3453" s="4">
        <f>75.6*1000/(287.05*(F3453+273))</f>
        <v>0.57619640888284374</v>
      </c>
      <c r="H3453" s="3">
        <f>SQRT(2*ABS(E3453)/G3453)</f>
        <v>32.302196507136507</v>
      </c>
      <c r="I3453" s="2">
        <f>(2/2*0.0254)^2*3.1416*H3453</f>
        <v>6.5471211345586422E-2</v>
      </c>
      <c r="J3453" s="26"/>
      <c r="K3453" s="26"/>
      <c r="L3453" s="26"/>
      <c r="M3453" s="26"/>
      <c r="N3453" s="39"/>
      <c r="O3453" s="9"/>
      <c r="P3453" s="8"/>
      <c r="Q3453" s="41"/>
      <c r="R3453" s="8"/>
      <c r="S3453" s="41"/>
      <c r="T3453" s="9"/>
      <c r="U3453" s="8"/>
      <c r="X3453" s="9"/>
      <c r="Y3453" s="9"/>
      <c r="Z3453" s="9"/>
      <c r="AA3453" s="8"/>
      <c r="AB3453" s="12"/>
      <c r="AC3453" s="11"/>
      <c r="AD3453" s="11"/>
      <c r="AE3453" s="11"/>
      <c r="AF3453" s="11"/>
      <c r="AG3453" s="11"/>
      <c r="AH3453" s="10"/>
      <c r="AI3453" s="7">
        <v>60927104.799999997</v>
      </c>
      <c r="AJ3453" s="31"/>
      <c r="AK3453" s="38">
        <v>5.7138659599999997</v>
      </c>
      <c r="AN3453" s="6"/>
    </row>
    <row r="3454" spans="1:40" x14ac:dyDescent="0.25">
      <c r="A3454" s="6">
        <v>0.55555555555555558</v>
      </c>
      <c r="B3454">
        <v>0.34</v>
      </c>
      <c r="C3454">
        <f>B3454+0.68</f>
        <v>1.02</v>
      </c>
      <c r="D3454" s="5">
        <f>C3454/(0.2905*LN(C3454)+0.3655)</f>
        <v>2.7474550381052718</v>
      </c>
      <c r="E3454" s="5">
        <f>D3454*100</f>
        <v>274.74550381052717</v>
      </c>
      <c r="F3454">
        <v>183.84422901308901</v>
      </c>
      <c r="G3454" s="4">
        <f>75.6*1000/(287.05*(F3454+273))</f>
        <v>0.57649573829051204</v>
      </c>
      <c r="H3454" s="3">
        <f>SQRT(2*ABS(E3454)/G3454)</f>
        <v>30.873242503633413</v>
      </c>
      <c r="I3454" s="2">
        <f>(2/2*0.0254)^2*3.1416*H3454</f>
        <v>6.2574957849456408E-2</v>
      </c>
      <c r="J3454" s="26"/>
      <c r="K3454" s="26"/>
      <c r="L3454" s="26"/>
      <c r="M3454" s="26"/>
      <c r="N3454" s="39"/>
      <c r="O3454" s="9"/>
      <c r="P3454" s="8"/>
      <c r="Q3454" s="41"/>
      <c r="R3454" s="8"/>
      <c r="S3454" s="41"/>
      <c r="T3454" s="9"/>
      <c r="U3454" s="8"/>
      <c r="X3454" s="9"/>
      <c r="Y3454" s="9"/>
      <c r="Z3454" s="9"/>
      <c r="AA3454" s="8"/>
      <c r="AB3454" s="12"/>
      <c r="AC3454" s="11"/>
      <c r="AD3454" s="11"/>
      <c r="AE3454" s="11"/>
      <c r="AF3454" s="11"/>
      <c r="AG3454" s="11"/>
      <c r="AH3454" s="10"/>
      <c r="AI3454" s="7">
        <v>41771502.600000001</v>
      </c>
      <c r="AJ3454" s="31"/>
      <c r="AK3454" s="38">
        <v>5.5582098999999996</v>
      </c>
      <c r="AN3454" s="6"/>
    </row>
    <row r="3455" spans="1:40" x14ac:dyDescent="0.25">
      <c r="A3455" s="6">
        <v>0.55556712962962962</v>
      </c>
      <c r="B3455">
        <v>0.4</v>
      </c>
      <c r="C3455">
        <f>B3455+0.68</f>
        <v>1.08</v>
      </c>
      <c r="D3455" s="5">
        <f>C3455/(0.2905*LN(C3455)+0.3655)</f>
        <v>2.7845301024923019</v>
      </c>
      <c r="E3455" s="5">
        <f>D3455*100</f>
        <v>278.4530102492302</v>
      </c>
      <c r="F3455">
        <v>183.34863924424999</v>
      </c>
      <c r="G3455" s="4">
        <f>75.6*1000/(287.05*(F3455+273))</f>
        <v>0.57712180653112133</v>
      </c>
      <c r="H3455" s="3">
        <f>SQRT(2*ABS(E3455)/G3455)</f>
        <v>31.063988319835076</v>
      </c>
      <c r="I3455" s="2">
        <f>(2/2*0.0254)^2*3.1416*H3455</f>
        <v>6.2961568080220937E-2</v>
      </c>
      <c r="J3455" s="26"/>
      <c r="K3455" s="26"/>
      <c r="L3455" s="26"/>
      <c r="M3455" s="26"/>
      <c r="N3455" s="39"/>
      <c r="O3455" s="9"/>
      <c r="P3455" s="8"/>
      <c r="Q3455" s="41"/>
      <c r="R3455" s="8"/>
      <c r="S3455" s="41"/>
      <c r="T3455" s="9"/>
      <c r="U3455" s="8"/>
      <c r="X3455" s="9"/>
      <c r="Y3455" s="9"/>
      <c r="Z3455" s="9"/>
      <c r="AA3455" s="8"/>
      <c r="AB3455" s="12"/>
      <c r="AC3455" s="11"/>
      <c r="AD3455" s="11"/>
      <c r="AE3455" s="11"/>
      <c r="AF3455" s="11"/>
      <c r="AG3455" s="11"/>
      <c r="AH3455" s="10"/>
      <c r="AI3455" s="7">
        <v>27980182.399999999</v>
      </c>
      <c r="AJ3455" s="31"/>
      <c r="AK3455" s="38">
        <v>4.9607124100000002</v>
      </c>
      <c r="AN3455" s="6"/>
    </row>
    <row r="3456" spans="1:40" x14ac:dyDescent="0.25">
      <c r="A3456" s="6">
        <v>0.55557870370370377</v>
      </c>
      <c r="B3456">
        <v>0.76</v>
      </c>
      <c r="C3456">
        <f>B3456+0.68</f>
        <v>1.44</v>
      </c>
      <c r="D3456" s="5">
        <f>C3456/(0.2905*LN(C3456)+0.3655)</f>
        <v>3.0545438148283717</v>
      </c>
      <c r="E3456" s="5">
        <f>D3456*100</f>
        <v>305.45438148283716</v>
      </c>
      <c r="F3456">
        <v>182.93681674298699</v>
      </c>
      <c r="G3456" s="4">
        <f>75.6*1000/(287.05*(F3456+273))</f>
        <v>0.57764308872894177</v>
      </c>
      <c r="H3456" s="3">
        <f>SQRT(2*ABS(E3456)/G3456)</f>
        <v>32.520587790219217</v>
      </c>
      <c r="I3456" s="2">
        <f>(2/2*0.0254)^2*3.1416*H3456</f>
        <v>6.591385436670677E-2</v>
      </c>
      <c r="J3456" s="26"/>
      <c r="K3456" s="26"/>
      <c r="L3456" s="26"/>
      <c r="M3456" s="26"/>
      <c r="N3456" s="39"/>
      <c r="O3456" s="9"/>
      <c r="P3456" s="8"/>
      <c r="Q3456" s="41"/>
      <c r="R3456" s="8"/>
      <c r="S3456" s="41"/>
      <c r="T3456" s="9"/>
      <c r="U3456" s="8"/>
      <c r="X3456" s="9"/>
      <c r="Y3456" s="9"/>
      <c r="Z3456" s="9"/>
      <c r="AA3456" s="8"/>
      <c r="AB3456" s="12"/>
      <c r="AC3456" s="11"/>
      <c r="AD3456" s="11"/>
      <c r="AE3456" s="11"/>
      <c r="AF3456" s="11"/>
      <c r="AG3456" s="11"/>
      <c r="AH3456" s="10"/>
      <c r="AI3456" s="7">
        <v>19262436</v>
      </c>
      <c r="AJ3456" s="31"/>
      <c r="AK3456" s="38">
        <v>4.3100006400000002</v>
      </c>
      <c r="AN3456" s="6"/>
    </row>
    <row r="3457" spans="1:40" x14ac:dyDescent="0.25">
      <c r="A3457" s="6">
        <v>0.55559027777777781</v>
      </c>
      <c r="B3457">
        <v>1.08</v>
      </c>
      <c r="C3457">
        <f>B3457+0.68</f>
        <v>1.7600000000000002</v>
      </c>
      <c r="D3457" s="5">
        <f>C3457/(0.2905*LN(C3457)+0.3655)</f>
        <v>3.3224870396005648</v>
      </c>
      <c r="E3457" s="5">
        <f>D3457*100</f>
        <v>332.2487039600565</v>
      </c>
      <c r="F3457">
        <v>182.68902805902701</v>
      </c>
      <c r="G3457" s="4">
        <f>75.6*1000/(287.05*(F3457+273))</f>
        <v>0.57795719201416773</v>
      </c>
      <c r="H3457" s="3">
        <f>SQRT(2*ABS(E3457)/G3457)</f>
        <v>33.907737267722744</v>
      </c>
      <c r="I3457" s="2">
        <f>(2/2*0.0254)^2*3.1416*H3457</f>
        <v>6.8725377000763199E-2</v>
      </c>
      <c r="J3457" s="26"/>
      <c r="K3457" s="26"/>
      <c r="L3457" s="26"/>
      <c r="M3457" s="26"/>
      <c r="N3457" s="39"/>
      <c r="O3457" s="9"/>
      <c r="P3457" s="8"/>
      <c r="Q3457" s="41"/>
      <c r="R3457" s="8"/>
      <c r="S3457" s="41"/>
      <c r="T3457" s="9"/>
      <c r="U3457" s="8"/>
      <c r="X3457" s="9"/>
      <c r="Y3457" s="9"/>
      <c r="Z3457" s="9"/>
      <c r="AA3457" s="8"/>
      <c r="AB3457" s="12"/>
      <c r="AC3457" s="11"/>
      <c r="AD3457" s="11"/>
      <c r="AE3457" s="11"/>
      <c r="AF3457" s="11"/>
      <c r="AG3457" s="11"/>
      <c r="AH3457" s="10"/>
      <c r="AI3457" s="7">
        <v>14561316.199999999</v>
      </c>
      <c r="AJ3457" s="31"/>
      <c r="AK3457" s="38">
        <v>3.54139654</v>
      </c>
      <c r="AN3457" s="6"/>
    </row>
    <row r="3458" spans="1:40" x14ac:dyDescent="0.25">
      <c r="A3458" s="6">
        <v>0.55560185185185185</v>
      </c>
      <c r="B3458">
        <v>1.57</v>
      </c>
      <c r="C3458">
        <f>B3458+0.68</f>
        <v>2.25</v>
      </c>
      <c r="D3458" s="5">
        <f>C3458/(0.2905*LN(C3458)+0.3655)</f>
        <v>3.7432918475024359</v>
      </c>
      <c r="E3458" s="5">
        <f>D3458*100</f>
        <v>374.3291847502436</v>
      </c>
      <c r="F3458">
        <v>182.518020318433</v>
      </c>
      <c r="G3458" s="4">
        <f>75.6*1000/(287.05*(F3458+273))</f>
        <v>0.57817416510668618</v>
      </c>
      <c r="H3458" s="3">
        <f>SQRT(2*ABS(E3458)/G3458)</f>
        <v>35.984253787572115</v>
      </c>
      <c r="I3458" s="2">
        <f>(2/2*0.0254)^2*3.1416*H3458</f>
        <v>7.2934132646950423E-2</v>
      </c>
      <c r="J3458" s="26"/>
      <c r="K3458" s="26"/>
      <c r="L3458" s="26"/>
      <c r="M3458" s="26"/>
      <c r="N3458" s="39"/>
      <c r="O3458" s="9"/>
      <c r="P3458" s="8"/>
      <c r="Q3458" s="41"/>
      <c r="R3458" s="8"/>
      <c r="S3458" s="41"/>
      <c r="T3458" s="9"/>
      <c r="U3458" s="8"/>
      <c r="X3458" s="9"/>
      <c r="Y3458" s="9"/>
      <c r="Z3458" s="9"/>
      <c r="AA3458" s="8"/>
      <c r="AB3458" s="12"/>
      <c r="AC3458" s="11"/>
      <c r="AD3458" s="11"/>
      <c r="AE3458" s="11"/>
      <c r="AF3458" s="11"/>
      <c r="AG3458" s="11"/>
      <c r="AH3458" s="10"/>
      <c r="AI3458" s="7">
        <v>12184836.699999999</v>
      </c>
      <c r="AJ3458" s="31"/>
      <c r="AK3458" s="38">
        <v>2.8376091099999998</v>
      </c>
      <c r="AN3458" s="6"/>
    </row>
    <row r="3459" spans="1:40" x14ac:dyDescent="0.25">
      <c r="A3459" s="6">
        <v>0.55561342592592589</v>
      </c>
      <c r="B3459">
        <v>1.37</v>
      </c>
      <c r="C3459">
        <f>B3459+0.68</f>
        <v>2.0500000000000003</v>
      </c>
      <c r="D3459" s="5">
        <f>C3459/(0.2905*LN(C3459)+0.3655)</f>
        <v>3.5712266172557805</v>
      </c>
      <c r="E3459" s="5">
        <f>D3459*100</f>
        <v>357.12266172557804</v>
      </c>
      <c r="F3459">
        <v>182.45520143923699</v>
      </c>
      <c r="G3459" s="4">
        <f>75.6*1000/(287.05*(F3459+273))</f>
        <v>0.57825391005836813</v>
      </c>
      <c r="H3459" s="3">
        <f>SQRT(2*ABS(E3459)/G3459)</f>
        <v>35.145070085336691</v>
      </c>
      <c r="I3459" s="2">
        <f>(2/2*0.0254)^2*3.1416*H3459</f>
        <v>7.1233246036509282E-2</v>
      </c>
      <c r="J3459" s="26"/>
      <c r="K3459" s="26"/>
      <c r="L3459" s="26"/>
      <c r="M3459" s="26"/>
      <c r="N3459" s="39"/>
      <c r="O3459" s="9"/>
      <c r="P3459" s="8"/>
      <c r="Q3459" s="41"/>
      <c r="R3459" s="8"/>
      <c r="S3459" s="41"/>
      <c r="T3459" s="9"/>
      <c r="U3459" s="8"/>
      <c r="X3459" s="9"/>
      <c r="Y3459" s="9"/>
      <c r="Z3459" s="9"/>
      <c r="AA3459" s="8"/>
      <c r="AB3459" s="12"/>
      <c r="AC3459" s="11"/>
      <c r="AD3459" s="11"/>
      <c r="AE3459" s="11"/>
      <c r="AF3459" s="11"/>
      <c r="AG3459" s="11"/>
      <c r="AH3459" s="10"/>
      <c r="AI3459" s="7">
        <v>26631965.600000001</v>
      </c>
      <c r="AJ3459" s="31"/>
      <c r="AK3459" s="38">
        <v>2.4905326900000002</v>
      </c>
      <c r="AN3459" s="6"/>
    </row>
    <row r="3460" spans="1:40" x14ac:dyDescent="0.25">
      <c r="A3460" s="6">
        <v>0.55562500000000004</v>
      </c>
      <c r="B3460">
        <v>1.1000000000000001</v>
      </c>
      <c r="C3460">
        <f>B3460+0.68</f>
        <v>1.7800000000000002</v>
      </c>
      <c r="D3460" s="5">
        <f>C3460/(0.2905*LN(C3460)+0.3655)</f>
        <v>3.3395485062064685</v>
      </c>
      <c r="E3460" s="5">
        <f>D3460*100</f>
        <v>333.95485062064682</v>
      </c>
      <c r="F3460">
        <v>182.45520143923699</v>
      </c>
      <c r="G3460" s="4">
        <f>75.6*1000/(287.05*(F3460+273))</f>
        <v>0.57825391005836813</v>
      </c>
      <c r="H3460" s="3">
        <f>SQRT(2*ABS(E3460)/G3460)</f>
        <v>33.985963505925149</v>
      </c>
      <c r="I3460" s="2">
        <f>(2/2*0.0254)^2*3.1416*H3460</f>
        <v>6.8883928651360352E-2</v>
      </c>
      <c r="J3460" s="26"/>
      <c r="K3460" s="26"/>
      <c r="L3460" s="26"/>
      <c r="M3460" s="26"/>
      <c r="N3460" s="39"/>
      <c r="O3460" s="9"/>
      <c r="P3460" s="8"/>
      <c r="Q3460" s="41"/>
      <c r="R3460" s="8"/>
      <c r="S3460" s="41"/>
      <c r="T3460" s="9"/>
      <c r="U3460" s="8"/>
      <c r="X3460" s="9"/>
      <c r="Y3460" s="9"/>
      <c r="Z3460" s="9"/>
      <c r="AA3460" s="8"/>
      <c r="AB3460" s="12"/>
      <c r="AC3460" s="11"/>
      <c r="AD3460" s="11"/>
      <c r="AE3460" s="11"/>
      <c r="AF3460" s="11"/>
      <c r="AG3460" s="11"/>
      <c r="AH3460" s="10"/>
      <c r="AI3460" s="7">
        <v>33947878.200000003</v>
      </c>
      <c r="AJ3460" s="31"/>
      <c r="AK3460" s="37">
        <v>3.31029353</v>
      </c>
      <c r="AN3460" s="6"/>
    </row>
    <row r="3461" spans="1:40" x14ac:dyDescent="0.25">
      <c r="A3461" s="6">
        <v>0.55563657407407407</v>
      </c>
      <c r="B3461">
        <v>3.75</v>
      </c>
      <c r="C3461">
        <f>B3461+0.68</f>
        <v>4.43</v>
      </c>
      <c r="D3461" s="5">
        <f>C3461/(0.2905*LN(C3461)+0.3655)</f>
        <v>5.5522128145074987</v>
      </c>
      <c r="E3461" s="5">
        <f>D3461*100</f>
        <v>555.22128145074987</v>
      </c>
      <c r="F3461">
        <v>182.65761838892701</v>
      </c>
      <c r="G3461" s="4">
        <f>75.6*1000/(287.05*(F3461+273))</f>
        <v>0.57799703211340114</v>
      </c>
      <c r="H3461" s="3">
        <f>SQRT(2*ABS(E3461)/G3461)</f>
        <v>43.83139023019725</v>
      </c>
      <c r="I3461" s="2">
        <f>(2/2*0.0254)^2*3.1416*H3461</f>
        <v>8.8838980739223597E-2</v>
      </c>
      <c r="J3461" s="26"/>
      <c r="K3461" s="26"/>
      <c r="L3461" s="26"/>
      <c r="M3461" s="26"/>
      <c r="N3461" s="39"/>
      <c r="O3461" s="9"/>
      <c r="P3461" s="8"/>
      <c r="Q3461" s="41"/>
      <c r="R3461" s="8"/>
      <c r="S3461" s="41"/>
      <c r="T3461" s="9"/>
      <c r="U3461" s="8"/>
      <c r="X3461" s="9"/>
      <c r="Y3461" s="9"/>
      <c r="Z3461" s="9"/>
      <c r="AA3461" s="8"/>
      <c r="AB3461" s="12"/>
      <c r="AC3461" s="11"/>
      <c r="AD3461" s="11"/>
      <c r="AE3461" s="11"/>
      <c r="AF3461" s="11"/>
      <c r="AG3461" s="11"/>
      <c r="AH3461" s="10"/>
      <c r="AI3461" s="7">
        <v>26567520.800000001</v>
      </c>
      <c r="AJ3461" s="31"/>
      <c r="AK3461" s="37">
        <v>3.66652545</v>
      </c>
      <c r="AN3461" s="6"/>
    </row>
    <row r="3462" spans="1:40" x14ac:dyDescent="0.25">
      <c r="A3462" s="6">
        <v>0.55564814814814811</v>
      </c>
      <c r="B3462">
        <v>6.24</v>
      </c>
      <c r="C3462">
        <f>B3462+0.68</f>
        <v>6.92</v>
      </c>
      <c r="D3462" s="5">
        <f>C3462/(0.2905*LN(C3462)+0.3655)</f>
        <v>7.46133652070547</v>
      </c>
      <c r="E3462" s="5">
        <f>D3462*100</f>
        <v>746.13365207054699</v>
      </c>
      <c r="F3462">
        <v>183.631333992663</v>
      </c>
      <c r="G3462" s="4">
        <f>75.6*1000/(287.05*(F3462+273))</f>
        <v>0.57676451763796877</v>
      </c>
      <c r="H3462" s="3">
        <f>SQRT(2*ABS(E3462)/G3462)</f>
        <v>50.865585085267817</v>
      </c>
      <c r="I3462" s="2">
        <f>(2/2*0.0254)^2*3.1416*H3462</f>
        <v>0.10309613064853752</v>
      </c>
      <c r="J3462" s="26"/>
      <c r="K3462" s="26"/>
      <c r="L3462" s="26"/>
      <c r="M3462" s="26"/>
      <c r="N3462" s="39"/>
      <c r="O3462" s="9"/>
      <c r="P3462" s="8"/>
      <c r="Q3462" s="41"/>
      <c r="R3462" s="8"/>
      <c r="S3462" s="41"/>
      <c r="T3462" s="9"/>
      <c r="U3462" s="8"/>
      <c r="X3462" s="9"/>
      <c r="Y3462" s="9"/>
      <c r="Z3462" s="9"/>
      <c r="AA3462" s="8"/>
      <c r="AB3462" s="12"/>
      <c r="AC3462" s="11"/>
      <c r="AD3462" s="11"/>
      <c r="AE3462" s="11"/>
      <c r="AF3462" s="11"/>
      <c r="AG3462" s="11"/>
      <c r="AH3462" s="10"/>
      <c r="AI3462" s="7">
        <v>21499413.699999999</v>
      </c>
      <c r="AJ3462" s="31"/>
      <c r="AK3462" s="38">
        <v>3.43947293</v>
      </c>
      <c r="AN3462" s="6"/>
    </row>
    <row r="3463" spans="1:40" x14ac:dyDescent="0.25">
      <c r="A3463" s="6">
        <v>0.55565972222222226</v>
      </c>
      <c r="B3463">
        <v>8.36</v>
      </c>
      <c r="C3463">
        <f>B3463+0.68</f>
        <v>9.0399999999999991</v>
      </c>
      <c r="D3463" s="5">
        <f>C3463/(0.2905*LN(C3463)+0.3655)</f>
        <v>8.9942911010886366</v>
      </c>
      <c r="E3463" s="5">
        <f>D3463*100</f>
        <v>899.42911010886371</v>
      </c>
      <c r="F3463">
        <v>185.512518271696</v>
      </c>
      <c r="G3463" s="4">
        <f>75.6*1000/(287.05*(F3463+273))</f>
        <v>0.57439816928313137</v>
      </c>
      <c r="H3463" s="3">
        <f>SQRT(2*ABS(E3463)/G3463)</f>
        <v>55.961834660639191</v>
      </c>
      <c r="I3463" s="2">
        <f>(2/2*0.0254)^2*3.1416*H3463</f>
        <v>0.11342538590352551</v>
      </c>
      <c r="J3463" s="26"/>
      <c r="K3463" s="26"/>
      <c r="L3463" s="26"/>
      <c r="M3463" s="26"/>
      <c r="N3463" s="39"/>
      <c r="O3463" s="9"/>
      <c r="P3463" s="8"/>
      <c r="Q3463" s="41"/>
      <c r="R3463" s="8"/>
      <c r="S3463" s="41"/>
      <c r="T3463" s="9"/>
      <c r="U3463" s="8"/>
      <c r="X3463" s="9"/>
      <c r="Y3463" s="9"/>
      <c r="Z3463" s="9"/>
      <c r="AA3463" s="8"/>
      <c r="AB3463" s="12"/>
      <c r="AC3463" s="11"/>
      <c r="AD3463" s="11"/>
      <c r="AE3463" s="11"/>
      <c r="AF3463" s="11"/>
      <c r="AG3463" s="11"/>
      <c r="AH3463" s="10"/>
      <c r="AI3463" s="7">
        <v>13675343.1</v>
      </c>
      <c r="AJ3463" s="31"/>
      <c r="AK3463" s="38">
        <v>3.1487052699999998</v>
      </c>
      <c r="AN3463" s="6"/>
    </row>
    <row r="3464" spans="1:40" x14ac:dyDescent="0.25">
      <c r="A3464" s="6">
        <v>0.5556712962962963</v>
      </c>
      <c r="B3464">
        <v>4.18</v>
      </c>
      <c r="C3464">
        <f>B3464+0.68</f>
        <v>4.8599999999999994</v>
      </c>
      <c r="D3464" s="5">
        <f>C3464/(0.2905*LN(C3464)+0.3655)</f>
        <v>5.892397073204255</v>
      </c>
      <c r="E3464" s="5">
        <f>D3464*100</f>
        <v>589.23970732042551</v>
      </c>
      <c r="F3464">
        <v>186.23498612721099</v>
      </c>
      <c r="G3464" s="4">
        <f>75.6*1000/(287.05*(F3464+273))</f>
        <v>0.57349452686452274</v>
      </c>
      <c r="H3464" s="3">
        <f>SQRT(2*ABS(E3464)/G3464)</f>
        <v>45.331110842138933</v>
      </c>
      <c r="I3464" s="2">
        <f>(2/2*0.0254)^2*3.1416*H3464</f>
        <v>9.1878666449824536E-2</v>
      </c>
      <c r="J3464" s="26"/>
      <c r="K3464" s="26"/>
      <c r="L3464" s="26"/>
      <c r="M3464" s="26"/>
      <c r="N3464" s="39"/>
      <c r="O3464" s="9"/>
      <c r="P3464" s="8"/>
      <c r="Q3464" s="41"/>
      <c r="R3464" s="8"/>
      <c r="S3464" s="41"/>
      <c r="T3464" s="9"/>
      <c r="U3464" s="8"/>
      <c r="X3464" s="9"/>
      <c r="Y3464" s="9"/>
      <c r="Z3464" s="9"/>
      <c r="AA3464" s="8"/>
      <c r="AB3464" s="12"/>
      <c r="AC3464" s="11"/>
      <c r="AD3464" s="11"/>
      <c r="AE3464" s="11"/>
      <c r="AF3464" s="11"/>
      <c r="AG3464" s="11"/>
      <c r="AH3464" s="10"/>
      <c r="AI3464" s="7">
        <v>28063328.699999999</v>
      </c>
      <c r="AJ3464" s="31"/>
      <c r="AK3464" s="38">
        <v>2.4185926499999999</v>
      </c>
      <c r="AN3464" s="6"/>
    </row>
    <row r="3465" spans="1:40" x14ac:dyDescent="0.25">
      <c r="A3465" s="6">
        <v>0.55568287037037034</v>
      </c>
      <c r="B3465">
        <v>5.46</v>
      </c>
      <c r="C3465">
        <f>B3465+0.68</f>
        <v>6.14</v>
      </c>
      <c r="D3465" s="5">
        <f>C3465/(0.2905*LN(C3465)+0.3655)</f>
        <v>6.8779597745843146</v>
      </c>
      <c r="E3465" s="5">
        <f>D3465*100</f>
        <v>687.79597745843148</v>
      </c>
      <c r="F3465">
        <v>186.99933452714001</v>
      </c>
      <c r="G3465" s="4">
        <f>75.6*1000/(287.05*(F3465+273))</f>
        <v>0.57254159152076278</v>
      </c>
      <c r="H3465" s="3">
        <f>SQRT(2*ABS(E3465)/G3465)</f>
        <v>49.016386652594072</v>
      </c>
      <c r="I3465" s="2">
        <f>(2/2*0.0254)^2*3.1416*H3465</f>
        <v>9.9348111179373491E-2</v>
      </c>
      <c r="J3465" s="26"/>
      <c r="K3465" s="26"/>
      <c r="L3465" s="26"/>
      <c r="M3465" s="26"/>
      <c r="N3465" s="39"/>
      <c r="O3465" s="9"/>
      <c r="P3465" s="8"/>
      <c r="Q3465" s="41"/>
      <c r="R3465" s="8"/>
      <c r="S3465" s="41"/>
      <c r="T3465" s="9"/>
      <c r="U3465" s="8"/>
      <c r="X3465" s="9"/>
      <c r="Y3465" s="9"/>
      <c r="Z3465" s="9"/>
      <c r="AA3465" s="8"/>
      <c r="AB3465" s="12"/>
      <c r="AC3465" s="11"/>
      <c r="AD3465" s="11"/>
      <c r="AE3465" s="11"/>
      <c r="AF3465" s="11"/>
      <c r="AG3465" s="11"/>
      <c r="AH3465" s="10"/>
      <c r="AI3465" s="7">
        <v>82412125</v>
      </c>
      <c r="AJ3465" s="31"/>
      <c r="AK3465" s="38">
        <v>3.63903855</v>
      </c>
      <c r="AN3465" s="6"/>
    </row>
    <row r="3466" spans="1:40" x14ac:dyDescent="0.25">
      <c r="A3466" s="6">
        <v>0.55569444444444438</v>
      </c>
      <c r="B3466">
        <v>7.27</v>
      </c>
      <c r="C3466">
        <f>B3466+0.68</f>
        <v>7.9499999999999993</v>
      </c>
      <c r="D3466" s="5">
        <f>C3466/(0.2905*LN(C3466)+0.3655)</f>
        <v>8.2148768306265527</v>
      </c>
      <c r="E3466" s="5">
        <f>D3466*100</f>
        <v>821.48768306265526</v>
      </c>
      <c r="F3466">
        <v>188.36048314816</v>
      </c>
      <c r="G3466" s="4">
        <f>75.6*1000/(287.05*(F3466+273))</f>
        <v>0.5708524260498552</v>
      </c>
      <c r="H3466" s="3">
        <f>SQRT(2*ABS(E3466)/G3466)</f>
        <v>53.648007945994536</v>
      </c>
      <c r="I3466" s="2">
        <f>(2/2*0.0254)^2*3.1416*H3466</f>
        <v>0.1087356417303051</v>
      </c>
      <c r="J3466" s="26"/>
      <c r="K3466" s="26"/>
      <c r="L3466" s="26"/>
      <c r="M3466" s="26"/>
      <c r="N3466" s="39"/>
      <c r="O3466" s="9"/>
      <c r="P3466" s="8"/>
      <c r="Q3466" s="41"/>
      <c r="R3466" s="8"/>
      <c r="S3466" s="41"/>
      <c r="T3466" s="9"/>
      <c r="U3466" s="8"/>
      <c r="X3466" s="9"/>
      <c r="Y3466" s="9"/>
      <c r="Z3466" s="9"/>
      <c r="AA3466" s="8"/>
      <c r="AB3466" s="12"/>
      <c r="AC3466" s="11"/>
      <c r="AD3466" s="11"/>
      <c r="AE3466" s="11"/>
      <c r="AF3466" s="11"/>
      <c r="AG3466" s="11"/>
      <c r="AH3466" s="10"/>
      <c r="AI3466" s="7">
        <v>234883976.90000001</v>
      </c>
      <c r="AJ3466" s="31"/>
      <c r="AK3466" s="38">
        <v>5.0250461</v>
      </c>
      <c r="AN3466" s="6"/>
    </row>
    <row r="3467" spans="1:40" x14ac:dyDescent="0.25">
      <c r="A3467" s="6">
        <v>0.55570601851851853</v>
      </c>
      <c r="B3467">
        <v>6.41</v>
      </c>
      <c r="C3467">
        <f>B3467+0.68</f>
        <v>7.09</v>
      </c>
      <c r="D3467" s="5">
        <f>C3467/(0.2905*LN(C3467)+0.3655)</f>
        <v>7.5869603855107908</v>
      </c>
      <c r="E3467" s="5">
        <f>D3467*100</f>
        <v>758.69603855107903</v>
      </c>
      <c r="F3467">
        <v>190.31485920613699</v>
      </c>
      <c r="G3467" s="4">
        <f>75.6*1000/(287.05*(F3467+273))</f>
        <v>0.56844443007920686</v>
      </c>
      <c r="H3467" s="3">
        <f>SQRT(2*ABS(E3467)/G3467)</f>
        <v>51.666006988676003</v>
      </c>
      <c r="I3467" s="2">
        <f>(2/2*0.0254)^2*3.1416*H3467</f>
        <v>0.10471845350178671</v>
      </c>
      <c r="J3467" s="26"/>
      <c r="K3467" s="26"/>
      <c r="L3467" s="26"/>
      <c r="M3467" s="26"/>
      <c r="N3467" s="39"/>
      <c r="O3467" s="9"/>
      <c r="P3467" s="8"/>
      <c r="Q3467" s="41"/>
      <c r="R3467" s="8"/>
      <c r="S3467" s="41"/>
      <c r="T3467" s="9"/>
      <c r="U3467" s="8"/>
      <c r="X3467" s="9"/>
      <c r="Y3467" s="9"/>
      <c r="Z3467" s="9"/>
      <c r="AA3467" s="8"/>
      <c r="AB3467" s="12"/>
      <c r="AC3467" s="11"/>
      <c r="AD3467" s="11"/>
      <c r="AE3467" s="11"/>
      <c r="AF3467" s="11"/>
      <c r="AG3467" s="11"/>
      <c r="AH3467" s="10"/>
      <c r="AI3467" s="7">
        <v>327381515.60000002</v>
      </c>
      <c r="AJ3467" s="31"/>
      <c r="AK3467" s="38">
        <v>8.1510272399999995</v>
      </c>
      <c r="AN3467" s="6"/>
    </row>
    <row r="3468" spans="1:40" x14ac:dyDescent="0.25">
      <c r="A3468" s="6">
        <v>0.55571759259259257</v>
      </c>
      <c r="B3468">
        <v>2.5</v>
      </c>
      <c r="C3468">
        <f>B3468+0.68</f>
        <v>3.18</v>
      </c>
      <c r="D3468" s="5">
        <f>C3468/(0.2905*LN(C3468)+0.3655)</f>
        <v>4.532665201242307</v>
      </c>
      <c r="E3468" s="5">
        <f>D3468*100</f>
        <v>453.26652012423068</v>
      </c>
      <c r="F3468">
        <v>191.40365088155301</v>
      </c>
      <c r="G3468" s="4">
        <f>75.6*1000/(287.05*(F3468+273))</f>
        <v>0.56711171539827787</v>
      </c>
      <c r="H3468" s="3">
        <f>SQRT(2*ABS(E3468)/G3468)</f>
        <v>39.981355050662721</v>
      </c>
      <c r="I3468" s="2">
        <f>(2/2*0.0254)^2*3.1416*H3468</f>
        <v>8.1035596010523833E-2</v>
      </c>
      <c r="J3468" s="26"/>
      <c r="K3468" s="26"/>
      <c r="L3468" s="26"/>
      <c r="M3468" s="26"/>
      <c r="N3468" s="39"/>
      <c r="O3468" s="9"/>
      <c r="P3468" s="8"/>
      <c r="Q3468" s="41"/>
      <c r="R3468" s="8"/>
      <c r="S3468" s="41"/>
      <c r="T3468" s="9"/>
      <c r="U3468" s="8"/>
      <c r="X3468" s="9"/>
      <c r="Y3468" s="9"/>
      <c r="Z3468" s="9"/>
      <c r="AA3468" s="8"/>
      <c r="AB3468" s="12"/>
      <c r="AC3468" s="11"/>
      <c r="AD3468" s="11"/>
      <c r="AE3468" s="11"/>
      <c r="AF3468" s="11"/>
      <c r="AG3468" s="11"/>
      <c r="AH3468" s="10"/>
      <c r="AI3468" s="7">
        <v>305549411.69999999</v>
      </c>
      <c r="AJ3468" s="31"/>
      <c r="AK3468" s="38">
        <v>10.10992804</v>
      </c>
      <c r="AN3468" s="6"/>
    </row>
    <row r="3469" spans="1:40" x14ac:dyDescent="0.25">
      <c r="A3469" s="6">
        <v>0.55572916666666672</v>
      </c>
      <c r="B3469">
        <v>2.3199999999999998</v>
      </c>
      <c r="C3469">
        <f>B3469+0.68</f>
        <v>3</v>
      </c>
      <c r="D3469" s="5">
        <f>C3469/(0.2905*LN(C3469)+0.3655)</f>
        <v>4.3818209533651151</v>
      </c>
      <c r="E3469" s="5">
        <f>D3469*100</f>
        <v>438.18209533651151</v>
      </c>
      <c r="F3469">
        <v>192.22717727126999</v>
      </c>
      <c r="G3469" s="4">
        <f>75.6*1000/(287.05*(F3469+273))</f>
        <v>0.56610783710748791</v>
      </c>
      <c r="H3469" s="3">
        <f>SQRT(2*ABS(E3469)/G3469)</f>
        <v>39.345287954212814</v>
      </c>
      <c r="I3469" s="2">
        <f>(2/2*0.0254)^2*3.1416*H3469</f>
        <v>7.9746393175897864E-2</v>
      </c>
      <c r="J3469" s="26"/>
      <c r="K3469" s="26"/>
      <c r="L3469" s="26"/>
      <c r="M3469" s="26"/>
      <c r="N3469" s="39"/>
      <c r="O3469" s="9"/>
      <c r="P3469" s="8"/>
      <c r="Q3469" s="41"/>
      <c r="R3469" s="8"/>
      <c r="S3469" s="41"/>
      <c r="T3469" s="9"/>
      <c r="U3469" s="8"/>
      <c r="X3469" s="9"/>
      <c r="Y3469" s="9"/>
      <c r="Z3469" s="9"/>
      <c r="AA3469" s="8"/>
      <c r="AB3469" s="12"/>
      <c r="AC3469" s="11"/>
      <c r="AD3469" s="11"/>
      <c r="AE3469" s="11"/>
      <c r="AF3469" s="11"/>
      <c r="AG3469" s="11"/>
      <c r="AH3469" s="10"/>
      <c r="AI3469" s="7">
        <v>321903063.19999999</v>
      </c>
      <c r="AJ3469" s="31"/>
      <c r="AK3469" s="38">
        <v>10.122063069999999</v>
      </c>
      <c r="AN3469" s="6"/>
    </row>
    <row r="3470" spans="1:40" x14ac:dyDescent="0.25">
      <c r="A3470" s="6">
        <v>0.55574074074074076</v>
      </c>
      <c r="B3470">
        <v>1.8</v>
      </c>
      <c r="C3470">
        <f>B3470+0.68</f>
        <v>2.48</v>
      </c>
      <c r="D3470" s="5">
        <f>C3470/(0.2905*LN(C3470)+0.3655)</f>
        <v>3.940579169449105</v>
      </c>
      <c r="E3470" s="5">
        <f>D3470*100</f>
        <v>394.05791694491052</v>
      </c>
      <c r="F3470">
        <v>192.91806592029801</v>
      </c>
      <c r="G3470" s="4">
        <f>75.6*1000/(287.05*(F3470+273))</f>
        <v>0.56526838161650839</v>
      </c>
      <c r="H3470" s="3">
        <f>SQRT(2*ABS(E3470)/G3470)</f>
        <v>37.3394296182543</v>
      </c>
      <c r="I3470" s="2">
        <f>(2/2*0.0254)^2*3.1416*H3470</f>
        <v>7.5680849985550663E-2</v>
      </c>
      <c r="J3470" s="26"/>
      <c r="K3470" s="26"/>
      <c r="L3470" s="26"/>
      <c r="M3470" s="26"/>
      <c r="N3470" s="39"/>
      <c r="O3470" s="9"/>
      <c r="P3470" s="8"/>
      <c r="Q3470" s="41"/>
      <c r="R3470" s="8"/>
      <c r="S3470" s="41"/>
      <c r="T3470" s="9"/>
      <c r="U3470" s="8"/>
      <c r="X3470" s="9"/>
      <c r="Y3470" s="9"/>
      <c r="Z3470" s="9"/>
      <c r="AA3470" s="8"/>
      <c r="AB3470" s="12"/>
      <c r="AC3470" s="11"/>
      <c r="AD3470" s="11"/>
      <c r="AE3470" s="11"/>
      <c r="AF3470" s="11"/>
      <c r="AG3470" s="11"/>
      <c r="AH3470" s="10"/>
      <c r="AI3470" s="7">
        <v>329056528.69999999</v>
      </c>
      <c r="AJ3470" s="31"/>
      <c r="AK3470" s="38">
        <v>9.2508780399999999</v>
      </c>
      <c r="AN3470" s="6"/>
    </row>
    <row r="3471" spans="1:40" x14ac:dyDescent="0.25">
      <c r="A3471" s="6">
        <v>0.5557523148148148</v>
      </c>
      <c r="B3471">
        <v>1.91</v>
      </c>
      <c r="C3471">
        <f>B3471+0.68</f>
        <v>2.59</v>
      </c>
      <c r="D3471" s="5">
        <f>C3471/(0.2905*LN(C3471)+0.3655)</f>
        <v>4.0345405717114318</v>
      </c>
      <c r="E3471" s="5">
        <f>D3471*100</f>
        <v>403.45405717114318</v>
      </c>
      <c r="F3471">
        <v>193.692654878741</v>
      </c>
      <c r="G3471" s="4">
        <f>75.6*1000/(287.05*(F3471+273))</f>
        <v>0.56433018247756783</v>
      </c>
      <c r="H3471" s="3">
        <f>SQRT(2*ABS(E3471)/G3471)</f>
        <v>37.813371555490342</v>
      </c>
      <c r="I3471" s="2">
        <f>(2/2*0.0254)^2*3.1416*H3471</f>
        <v>7.6641451928872451E-2</v>
      </c>
      <c r="J3471" s="26"/>
      <c r="K3471" s="26"/>
      <c r="L3471" s="26"/>
      <c r="M3471" s="26"/>
      <c r="N3471" s="39"/>
      <c r="O3471" s="9"/>
      <c r="P3471" s="8"/>
      <c r="Q3471" s="41"/>
      <c r="R3471" s="8"/>
      <c r="S3471" s="41"/>
      <c r="T3471" s="9"/>
      <c r="U3471" s="8"/>
      <c r="X3471" s="9"/>
      <c r="Y3471" s="9"/>
      <c r="Z3471" s="9"/>
      <c r="AA3471" s="8"/>
      <c r="AB3471" s="12"/>
      <c r="AC3471" s="11"/>
      <c r="AD3471" s="11"/>
      <c r="AE3471" s="11"/>
      <c r="AF3471" s="11"/>
      <c r="AG3471" s="11"/>
      <c r="AH3471" s="10"/>
      <c r="AI3471" s="7">
        <v>318651307.60000002</v>
      </c>
      <c r="AJ3471" s="31"/>
      <c r="AK3471" s="38">
        <v>8.6422772299999995</v>
      </c>
      <c r="AN3471" s="6"/>
    </row>
    <row r="3472" spans="1:40" x14ac:dyDescent="0.25">
      <c r="A3472" s="6">
        <v>0.55576388888888884</v>
      </c>
      <c r="B3472">
        <v>1.37</v>
      </c>
      <c r="C3472">
        <f>B3472+0.68</f>
        <v>2.0500000000000003</v>
      </c>
      <c r="D3472" s="5">
        <f>C3472/(0.2905*LN(C3472)+0.3655)</f>
        <v>3.5712266172557805</v>
      </c>
      <c r="E3472" s="5">
        <f>D3472*100</f>
        <v>357.12266172557804</v>
      </c>
      <c r="F3472">
        <v>194.195063965879</v>
      </c>
      <c r="G3472" s="4">
        <f>75.6*1000/(287.05*(F3472+273))</f>
        <v>0.56372331687968191</v>
      </c>
      <c r="H3472" s="3">
        <f>SQRT(2*ABS(E3472)/G3472)</f>
        <v>35.595139839587581</v>
      </c>
      <c r="I3472" s="2">
        <f>(2/2*0.0254)^2*3.1416*H3472</f>
        <v>7.2145463012042388E-2</v>
      </c>
      <c r="J3472" s="26"/>
      <c r="K3472" s="26"/>
      <c r="L3472" s="26"/>
      <c r="M3472" s="26"/>
      <c r="N3472" s="39"/>
      <c r="O3472" s="9"/>
      <c r="P3472" s="8"/>
      <c r="Q3472" s="41"/>
      <c r="R3472" s="8"/>
      <c r="S3472" s="41"/>
      <c r="T3472" s="9"/>
      <c r="U3472" s="8"/>
      <c r="X3472" s="9"/>
      <c r="Y3472" s="9"/>
      <c r="Z3472" s="9"/>
      <c r="AA3472" s="8"/>
      <c r="AB3472" s="12"/>
      <c r="AC3472" s="11"/>
      <c r="AD3472" s="11"/>
      <c r="AE3472" s="11"/>
      <c r="AF3472" s="11"/>
      <c r="AG3472" s="11"/>
      <c r="AH3472" s="10"/>
      <c r="AI3472" s="7">
        <v>325402641.69999999</v>
      </c>
      <c r="AJ3472" s="31"/>
      <c r="AK3472" s="38">
        <v>7.7286687499999998</v>
      </c>
      <c r="AN3472" s="6"/>
    </row>
    <row r="3473" spans="1:40" x14ac:dyDescent="0.25">
      <c r="A3473" s="6">
        <v>0.55577546296296299</v>
      </c>
      <c r="B3473">
        <v>3.76</v>
      </c>
      <c r="C3473">
        <f>B3473+0.68</f>
        <v>4.4399999999999995</v>
      </c>
      <c r="D3473" s="5">
        <f>C3473/(0.2905*LN(C3473)+0.3655)</f>
        <v>5.5601814125085109</v>
      </c>
      <c r="E3473" s="5">
        <f>D3473*100</f>
        <v>556.01814125085104</v>
      </c>
      <c r="F3473">
        <v>194.87188430423001</v>
      </c>
      <c r="G3473" s="4">
        <f>75.6*1000/(287.05*(F3473+273))</f>
        <v>0.56290783850009474</v>
      </c>
      <c r="H3473" s="3">
        <f>SQRT(2*ABS(E3473)/G3473)</f>
        <v>44.446833937207792</v>
      </c>
      <c r="I3473" s="2">
        <f>(2/2*0.0254)^2*3.1416*H3473</f>
        <v>9.008638337340967E-2</v>
      </c>
      <c r="J3473" s="26"/>
      <c r="K3473" s="26"/>
      <c r="L3473" s="26"/>
      <c r="M3473" s="26"/>
      <c r="N3473" s="39"/>
      <c r="O3473" s="9"/>
      <c r="P3473" s="8"/>
      <c r="Q3473" s="41"/>
      <c r="R3473" s="8"/>
      <c r="S3473" s="41"/>
      <c r="T3473" s="9"/>
      <c r="U3473" s="8"/>
      <c r="X3473" s="9"/>
      <c r="Y3473" s="9"/>
      <c r="Z3473" s="9"/>
      <c r="AA3473" s="8"/>
      <c r="AB3473" s="12"/>
      <c r="AC3473" s="11"/>
      <c r="AD3473" s="11"/>
      <c r="AE3473" s="11"/>
      <c r="AF3473" s="11"/>
      <c r="AG3473" s="11"/>
      <c r="AH3473" s="10"/>
      <c r="AI3473" s="7">
        <v>335412067.10000002</v>
      </c>
      <c r="AJ3473" s="31"/>
      <c r="AK3473" s="38">
        <v>6.9555124399999997</v>
      </c>
      <c r="AN3473" s="6"/>
    </row>
    <row r="3474" spans="1:40" x14ac:dyDescent="0.25">
      <c r="A3474" s="6">
        <v>0.55578703703703702</v>
      </c>
      <c r="B3474">
        <v>3.35</v>
      </c>
      <c r="C3474">
        <f>B3474+0.68</f>
        <v>4.03</v>
      </c>
      <c r="D3474" s="5">
        <f>C3474/(0.2905*LN(C3474)+0.3655)</f>
        <v>5.231122599572485</v>
      </c>
      <c r="E3474" s="5">
        <f>D3474*100</f>
        <v>523.11225995724851</v>
      </c>
      <c r="F3474">
        <v>195.64284661814099</v>
      </c>
      <c r="G3474" s="4">
        <f>75.6*1000/(287.05*(F3474+273))</f>
        <v>0.56198180125697794</v>
      </c>
      <c r="H3474" s="3">
        <f>SQRT(2*ABS(E3474)/G3474)</f>
        <v>43.147071173202669</v>
      </c>
      <c r="I3474" s="2">
        <f>(2/2*0.0254)^2*3.1416*H3474</f>
        <v>8.7451979158745738E-2</v>
      </c>
      <c r="J3474" s="26"/>
      <c r="K3474" s="26"/>
      <c r="L3474" s="26"/>
      <c r="M3474" s="26"/>
      <c r="N3474" s="39"/>
      <c r="O3474" s="9"/>
      <c r="P3474" s="8"/>
      <c r="Q3474" s="41"/>
      <c r="R3474" s="8"/>
      <c r="S3474" s="41"/>
      <c r="T3474" s="9"/>
      <c r="U3474" s="8"/>
      <c r="X3474" s="9"/>
      <c r="Y3474" s="9"/>
      <c r="Z3474" s="9"/>
      <c r="AA3474" s="8"/>
      <c r="AB3474" s="12"/>
      <c r="AC3474" s="11"/>
      <c r="AD3474" s="11"/>
      <c r="AE3474" s="11"/>
      <c r="AF3474" s="11"/>
      <c r="AG3474" s="11"/>
      <c r="AH3474" s="10"/>
      <c r="AI3474" s="7">
        <v>354301069.80000001</v>
      </c>
      <c r="AJ3474" s="31"/>
      <c r="AK3474" s="38">
        <v>5.9215274899999999</v>
      </c>
      <c r="AN3474" s="6"/>
    </row>
    <row r="3475" spans="1:40" x14ac:dyDescent="0.25">
      <c r="A3475" s="6">
        <v>0.55579861111111117</v>
      </c>
      <c r="B3475">
        <v>1.65</v>
      </c>
      <c r="C3475">
        <f>B3475+0.68</f>
        <v>2.33</v>
      </c>
      <c r="D3475" s="5">
        <f>C3475/(0.2905*LN(C3475)+0.3655)</f>
        <v>3.8120185245126939</v>
      </c>
      <c r="E3475" s="5">
        <f>D3475*100</f>
        <v>381.20185245126936</v>
      </c>
      <c r="F3475">
        <v>196.235852047717</v>
      </c>
      <c r="G3475" s="4">
        <f>75.6*1000/(287.05*(F3475+273))</f>
        <v>0.56127158643001196</v>
      </c>
      <c r="H3475" s="3">
        <f>SQRT(2*ABS(E3475)/G3475)</f>
        <v>36.855810853777747</v>
      </c>
      <c r="I3475" s="2">
        <f>(2/2*0.0254)^2*3.1416*H3475</f>
        <v>7.4700634713417688E-2</v>
      </c>
      <c r="J3475" s="26"/>
      <c r="K3475" s="26"/>
      <c r="L3475" s="26"/>
      <c r="M3475" s="26"/>
      <c r="N3475" s="39"/>
      <c r="O3475" s="9"/>
      <c r="P3475" s="8"/>
      <c r="Q3475" s="41"/>
      <c r="R3475" s="8"/>
      <c r="S3475" s="41"/>
      <c r="T3475" s="9"/>
      <c r="U3475" s="8"/>
      <c r="X3475" s="9"/>
      <c r="Y3475" s="9"/>
      <c r="Z3475" s="9"/>
      <c r="AA3475" s="8"/>
      <c r="AB3475" s="12"/>
      <c r="AC3475" s="11"/>
      <c r="AD3475" s="11"/>
      <c r="AE3475" s="11"/>
      <c r="AF3475" s="11"/>
      <c r="AG3475" s="11"/>
      <c r="AH3475" s="10"/>
      <c r="AI3475" s="7">
        <v>404180870.89999998</v>
      </c>
      <c r="AJ3475" s="31"/>
      <c r="AK3475" s="38">
        <v>4.3419126199999996</v>
      </c>
      <c r="AN3475" s="6"/>
    </row>
    <row r="3476" spans="1:40" x14ac:dyDescent="0.25">
      <c r="A3476" s="6">
        <v>0.55581018518518521</v>
      </c>
      <c r="B3476">
        <v>2.16</v>
      </c>
      <c r="C3476">
        <f>B3476+0.68</f>
        <v>2.8400000000000003</v>
      </c>
      <c r="D3476" s="5">
        <f>C3476/(0.2905*LN(C3476)+0.3655)</f>
        <v>4.2468872441226768</v>
      </c>
      <c r="E3476" s="5">
        <f>D3476*100</f>
        <v>424.68872441226767</v>
      </c>
      <c r="F3476">
        <v>196.710228166376</v>
      </c>
      <c r="G3476" s="4">
        <f>75.6*1000/(287.05*(F3476+273))</f>
        <v>0.56070473942367016</v>
      </c>
      <c r="H3476" s="3">
        <f>SQRT(2*ABS(E3476)/G3476)</f>
        <v>38.920933634922356</v>
      </c>
      <c r="I3476" s="2">
        <f>(2/2*0.0254)^2*3.1416*H3476</f>
        <v>7.8886297135136674E-2</v>
      </c>
      <c r="J3476" s="26"/>
      <c r="K3476" s="26"/>
      <c r="L3476" s="26"/>
      <c r="M3476" s="26"/>
      <c r="N3476" s="39"/>
      <c r="O3476" s="9"/>
      <c r="P3476" s="8"/>
      <c r="Q3476" s="41"/>
      <c r="R3476" s="8"/>
      <c r="S3476" s="41"/>
      <c r="T3476" s="9"/>
      <c r="U3476" s="8"/>
      <c r="X3476" s="9"/>
      <c r="Y3476" s="9"/>
      <c r="Z3476" s="9"/>
      <c r="AA3476" s="8"/>
      <c r="AB3476" s="12"/>
      <c r="AC3476" s="11"/>
      <c r="AD3476" s="11"/>
      <c r="AE3476" s="11"/>
      <c r="AF3476" s="11"/>
      <c r="AG3476" s="11"/>
      <c r="AH3476" s="10"/>
      <c r="AI3476" s="7">
        <v>465313167.60000002</v>
      </c>
      <c r="AJ3476" s="31"/>
      <c r="AK3476" s="38">
        <v>3.1716972399999999</v>
      </c>
      <c r="AN3476" s="6"/>
    </row>
    <row r="3477" spans="1:40" x14ac:dyDescent="0.25">
      <c r="A3477" s="6">
        <v>0.55582175925925925</v>
      </c>
      <c r="B3477">
        <v>2.16</v>
      </c>
      <c r="C3477">
        <f>B3477+0.68</f>
        <v>2.8400000000000003</v>
      </c>
      <c r="D3477" s="5">
        <f>C3477/(0.2905*LN(C3477)+0.3655)</f>
        <v>4.2468872441226768</v>
      </c>
      <c r="E3477" s="5">
        <f>D3477*100</f>
        <v>424.68872441226767</v>
      </c>
      <c r="F3477">
        <v>197.18109023383599</v>
      </c>
      <c r="G3477" s="4">
        <f>75.6*1000/(287.05*(F3477+273))</f>
        <v>0.56014322259893279</v>
      </c>
      <c r="H3477" s="3">
        <f>SQRT(2*ABS(E3477)/G3477)</f>
        <v>38.940436936796338</v>
      </c>
      <c r="I3477" s="2">
        <f>(2/2*0.0254)^2*3.1416*H3477</f>
        <v>7.892582710328129E-2</v>
      </c>
      <c r="J3477" s="26"/>
      <c r="K3477" s="26"/>
      <c r="L3477" s="26"/>
      <c r="M3477" s="26"/>
      <c r="N3477" s="39"/>
      <c r="O3477" s="9"/>
      <c r="P3477" s="8"/>
      <c r="Q3477" s="41"/>
      <c r="R3477" s="8"/>
      <c r="S3477" s="41"/>
      <c r="T3477" s="9"/>
      <c r="U3477" s="8"/>
      <c r="X3477" s="9"/>
      <c r="Y3477" s="9"/>
      <c r="Z3477" s="9"/>
      <c r="AA3477" s="8"/>
      <c r="AB3477" s="12"/>
      <c r="AC3477" s="11"/>
      <c r="AD3477" s="11"/>
      <c r="AE3477" s="11"/>
      <c r="AF3477" s="11"/>
      <c r="AG3477" s="11"/>
      <c r="AH3477" s="10"/>
      <c r="AI3477" s="7">
        <v>491532938.30000001</v>
      </c>
      <c r="AJ3477" s="31"/>
      <c r="AK3477" s="38">
        <v>2.6114872999999998</v>
      </c>
      <c r="AN3477" s="6"/>
    </row>
    <row r="3478" spans="1:40" x14ac:dyDescent="0.25">
      <c r="A3478" s="6">
        <v>0.55583333333333329</v>
      </c>
      <c r="B3478">
        <v>1.79</v>
      </c>
      <c r="C3478">
        <f>B3478+0.68</f>
        <v>2.4700000000000002</v>
      </c>
      <c r="D3478" s="5">
        <f>C3478/(0.2905*LN(C3478)+0.3655)</f>
        <v>3.9320229781440332</v>
      </c>
      <c r="E3478" s="5">
        <f>D3478*100</f>
        <v>393.20229781440332</v>
      </c>
      <c r="F3478">
        <v>197.58914891507001</v>
      </c>
      <c r="G3478" s="4">
        <f>75.6*1000/(287.05*(F3478+273))</f>
        <v>0.55965750951939641</v>
      </c>
      <c r="H3478" s="3">
        <f>SQRT(2*ABS(E3478)/G3478)</f>
        <v>37.485374463567958</v>
      </c>
      <c r="I3478" s="2">
        <f>(2/2*0.0254)^2*3.1416*H3478</f>
        <v>7.5976656055896943E-2</v>
      </c>
      <c r="J3478" s="26"/>
      <c r="K3478" s="26"/>
      <c r="L3478" s="26"/>
      <c r="M3478" s="26"/>
      <c r="N3478" s="39"/>
      <c r="O3478" s="9"/>
      <c r="P3478" s="8"/>
      <c r="Q3478" s="41"/>
      <c r="R3478" s="8"/>
      <c r="S3478" s="41"/>
      <c r="T3478" s="9"/>
      <c r="U3478" s="8"/>
      <c r="X3478" s="9"/>
      <c r="Y3478" s="9"/>
      <c r="Z3478" s="9"/>
      <c r="AA3478" s="8"/>
      <c r="AB3478" s="12"/>
      <c r="AC3478" s="11"/>
      <c r="AD3478" s="11"/>
      <c r="AE3478" s="11"/>
      <c r="AF3478" s="11"/>
      <c r="AG3478" s="11"/>
      <c r="AH3478" s="10"/>
      <c r="AI3478" s="7">
        <v>129284713.7</v>
      </c>
      <c r="AJ3478" s="31"/>
      <c r="AK3478" s="38">
        <v>3.2971652499999999</v>
      </c>
      <c r="AN3478" s="6"/>
    </row>
    <row r="3479" spans="1:40" x14ac:dyDescent="0.25">
      <c r="A3479" s="6">
        <v>0.55584490740740744</v>
      </c>
      <c r="B3479">
        <v>1.46</v>
      </c>
      <c r="C3479">
        <f>B3479+0.68</f>
        <v>2.14</v>
      </c>
      <c r="D3479" s="5">
        <f>C3479/(0.2905*LN(C3479)+0.3655)</f>
        <v>3.6486761773006897</v>
      </c>
      <c r="E3479" s="5">
        <f>D3479*100</f>
        <v>364.86761773006896</v>
      </c>
      <c r="F3479">
        <v>197.990211821191</v>
      </c>
      <c r="G3479" s="4">
        <f>75.6*1000/(287.05*(F3479+273))</f>
        <v>0.55918094363423221</v>
      </c>
      <c r="H3479" s="3">
        <f>SQRT(2*ABS(E3479)/G3479)</f>
        <v>36.124885319363095</v>
      </c>
      <c r="I3479" s="2">
        <f>(2/2*0.0254)^2*3.1416*H3479</f>
        <v>7.3219169509310747E-2</v>
      </c>
      <c r="J3479" s="26"/>
      <c r="K3479" s="26"/>
      <c r="L3479" s="26"/>
      <c r="M3479" s="26"/>
      <c r="N3479" s="39"/>
      <c r="O3479" s="9"/>
      <c r="P3479" s="8"/>
      <c r="Q3479" s="41"/>
      <c r="R3479" s="8"/>
      <c r="S3479" s="41"/>
      <c r="T3479" s="9"/>
      <c r="U3479" s="8"/>
      <c r="X3479" s="9"/>
      <c r="Y3479" s="9"/>
      <c r="Z3479" s="9"/>
      <c r="AA3479" s="8"/>
      <c r="AB3479" s="12"/>
      <c r="AC3479" s="11"/>
      <c r="AD3479" s="11"/>
      <c r="AE3479" s="11"/>
      <c r="AF3479" s="11"/>
      <c r="AG3479" s="11"/>
      <c r="AH3479" s="10"/>
      <c r="AI3479" s="7">
        <v>72464750.900000006</v>
      </c>
      <c r="AJ3479" s="31"/>
      <c r="AK3479" s="38">
        <v>4.2223812299999999</v>
      </c>
      <c r="AN3479" s="6"/>
    </row>
    <row r="3480" spans="1:40" x14ac:dyDescent="0.25">
      <c r="A3480" s="6">
        <v>0.55585648148148148</v>
      </c>
      <c r="B3480">
        <v>0.65</v>
      </c>
      <c r="C3480">
        <f>B3480+0.68</f>
        <v>1.33</v>
      </c>
      <c r="D3480" s="5">
        <f>C3480/(0.2905*LN(C3480)+0.3655)</f>
        <v>2.9664689792423227</v>
      </c>
      <c r="E3480" s="5">
        <f>D3480*100</f>
        <v>296.64689792423229</v>
      </c>
      <c r="F3480">
        <v>197.94836274403499</v>
      </c>
      <c r="G3480" s="4">
        <f>75.6*1000/(287.05*(F3480+273))</f>
        <v>0.55923063317199384</v>
      </c>
      <c r="H3480" s="3">
        <f>SQRT(2*ABS(E3480)/G3480)</f>
        <v>32.571625068959314</v>
      </c>
      <c r="I3480" s="2">
        <f>(2/2*0.0254)^2*3.1416*H3480</f>
        <v>6.6017298492005119E-2</v>
      </c>
      <c r="J3480" s="26"/>
      <c r="K3480" s="26"/>
      <c r="L3480" s="26"/>
      <c r="M3480" s="26"/>
      <c r="N3480" s="39"/>
      <c r="O3480" s="9"/>
      <c r="P3480" s="8"/>
      <c r="Q3480" s="41"/>
      <c r="R3480" s="8"/>
      <c r="S3480" s="41"/>
      <c r="T3480" s="9"/>
      <c r="U3480" s="8"/>
      <c r="X3480" s="9"/>
      <c r="Y3480" s="9"/>
      <c r="Z3480" s="9"/>
      <c r="AA3480" s="8"/>
      <c r="AB3480" s="12"/>
      <c r="AC3480" s="11"/>
      <c r="AD3480" s="11"/>
      <c r="AE3480" s="11"/>
      <c r="AF3480" s="11"/>
      <c r="AG3480" s="11"/>
      <c r="AH3480" s="10"/>
      <c r="AI3480" s="7">
        <v>81712329.700000003</v>
      </c>
      <c r="AJ3480" s="31"/>
      <c r="AK3480" s="38">
        <v>4.75984753</v>
      </c>
      <c r="AN3480" s="6"/>
    </row>
    <row r="3481" spans="1:40" x14ac:dyDescent="0.25">
      <c r="A3481" s="6">
        <v>0.55586805555555552</v>
      </c>
      <c r="B3481">
        <v>2.0299999999999998</v>
      </c>
      <c r="C3481">
        <f>B3481+0.68</f>
        <v>2.71</v>
      </c>
      <c r="D3481" s="5">
        <f>C3481/(0.2905*LN(C3481)+0.3655)</f>
        <v>4.1366872695109258</v>
      </c>
      <c r="E3481" s="5">
        <f>D3481*100</f>
        <v>413.66872695109259</v>
      </c>
      <c r="F3481">
        <v>197.96579988712</v>
      </c>
      <c r="G3481" s="4">
        <f>75.6*1000/(287.05*(F3481+273))</f>
        <v>0.55920992809198489</v>
      </c>
      <c r="H3481" s="3">
        <f>SQRT(2*ABS(E3481)/G3481)</f>
        <v>38.463952187787946</v>
      </c>
      <c r="I3481" s="2">
        <f>(2/2*0.0254)^2*3.1416*H3481</f>
        <v>7.7960071300935629E-2</v>
      </c>
      <c r="J3481" s="26"/>
      <c r="K3481" s="26"/>
      <c r="L3481" s="26"/>
      <c r="M3481" s="26"/>
      <c r="N3481" s="39"/>
      <c r="O3481" s="9"/>
      <c r="P3481" s="8"/>
      <c r="Q3481" s="41"/>
      <c r="R3481" s="8"/>
      <c r="S3481" s="41"/>
      <c r="T3481" s="9"/>
      <c r="U3481" s="8"/>
      <c r="X3481" s="9"/>
      <c r="Y3481" s="9"/>
      <c r="Z3481" s="9"/>
      <c r="AA3481" s="8"/>
      <c r="AB3481" s="12"/>
      <c r="AC3481" s="11"/>
      <c r="AD3481" s="11"/>
      <c r="AE3481" s="11"/>
      <c r="AF3481" s="11"/>
      <c r="AG3481" s="11"/>
      <c r="AH3481" s="10"/>
      <c r="AI3481" s="7">
        <v>67919208.299999997</v>
      </c>
      <c r="AJ3481" s="31"/>
      <c r="AK3481" s="38">
        <v>5.10640143</v>
      </c>
      <c r="AN3481" s="6"/>
    </row>
    <row r="3482" spans="1:40" x14ac:dyDescent="0.25">
      <c r="A3482" s="6">
        <v>0.55587962962962967</v>
      </c>
      <c r="B3482">
        <v>0.36</v>
      </c>
      <c r="C3482">
        <f>B3482+0.68</f>
        <v>1.04</v>
      </c>
      <c r="D3482" s="5">
        <f>C3482/(0.2905*LN(C3482)+0.3655)</f>
        <v>2.7593993440543327</v>
      </c>
      <c r="E3482" s="5">
        <f>D3482*100</f>
        <v>275.93993440543329</v>
      </c>
      <c r="F3482">
        <v>197.88558870331099</v>
      </c>
      <c r="G3482" s="4">
        <f>75.6*1000/(287.05*(F3482+273))</f>
        <v>0.55930518454367095</v>
      </c>
      <c r="H3482" s="3">
        <f>SQRT(2*ABS(E3482)/G3482)</f>
        <v>31.412163815548411</v>
      </c>
      <c r="I3482" s="2">
        <f>(2/2*0.0254)^2*3.1416*H3482</f>
        <v>6.3667262241302702E-2</v>
      </c>
      <c r="J3482" s="26"/>
      <c r="K3482" s="26"/>
      <c r="L3482" s="26"/>
      <c r="M3482" s="26"/>
      <c r="N3482" s="39"/>
      <c r="O3482" s="9"/>
      <c r="P3482" s="8"/>
      <c r="Q3482" s="41"/>
      <c r="R3482" s="8"/>
      <c r="S3482" s="41"/>
      <c r="T3482" s="9"/>
      <c r="U3482" s="8"/>
      <c r="X3482" s="9"/>
      <c r="Y3482" s="9"/>
      <c r="Z3482" s="9"/>
      <c r="AA3482" s="8"/>
      <c r="AB3482" s="12"/>
      <c r="AC3482" s="11"/>
      <c r="AD3482" s="11"/>
      <c r="AE3482" s="11"/>
      <c r="AF3482" s="11"/>
      <c r="AG3482" s="11"/>
      <c r="AH3482" s="10"/>
      <c r="AI3482" s="7">
        <v>52725380.299999997</v>
      </c>
      <c r="AJ3482" s="31"/>
      <c r="AK3482" s="38">
        <v>5.2646389999999998</v>
      </c>
      <c r="AN3482" s="6"/>
    </row>
    <row r="3483" spans="1:40" x14ac:dyDescent="0.25">
      <c r="A3483" s="6">
        <v>0.55589120370370371</v>
      </c>
      <c r="B3483">
        <v>0.32</v>
      </c>
      <c r="C3483">
        <f>B3483+0.68</f>
        <v>1</v>
      </c>
      <c r="D3483" s="5">
        <f>C3483/(0.2905*LN(C3483)+0.3655)</f>
        <v>2.7359781121751028</v>
      </c>
      <c r="E3483" s="5">
        <f>D3483*100</f>
        <v>273.5978112175103</v>
      </c>
      <c r="F3483">
        <v>197.320599789205</v>
      </c>
      <c r="G3483" s="4">
        <f>75.6*1000/(287.05*(F3483+273))</f>
        <v>0.55997706927296165</v>
      </c>
      <c r="H3483" s="3">
        <f>SQRT(2*ABS(E3483)/G3483)</f>
        <v>31.259799314130319</v>
      </c>
      <c r="I3483" s="2">
        <f>(2/2*0.0254)^2*3.1416*H3483</f>
        <v>6.3358444589484364E-2</v>
      </c>
      <c r="J3483" s="26"/>
      <c r="K3483" s="26"/>
      <c r="L3483" s="26"/>
      <c r="M3483" s="26"/>
      <c r="N3483" s="39"/>
      <c r="O3483" s="9"/>
      <c r="P3483" s="8"/>
      <c r="Q3483" s="41"/>
      <c r="R3483" s="8"/>
      <c r="S3483" s="41"/>
      <c r="T3483" s="9"/>
      <c r="U3483" s="8"/>
      <c r="X3483" s="9"/>
      <c r="Y3483" s="9"/>
      <c r="Z3483" s="9"/>
      <c r="AA3483" s="8"/>
      <c r="AB3483" s="12"/>
      <c r="AC3483" s="11"/>
      <c r="AD3483" s="11"/>
      <c r="AE3483" s="11"/>
      <c r="AF3483" s="11"/>
      <c r="AG3483" s="11"/>
      <c r="AH3483" s="10"/>
      <c r="AI3483" s="7">
        <v>46324938</v>
      </c>
      <c r="AJ3483" s="31"/>
      <c r="AK3483" s="38">
        <v>5.2437509799999997</v>
      </c>
      <c r="AN3483" s="6"/>
    </row>
    <row r="3484" spans="1:40" x14ac:dyDescent="0.25">
      <c r="A3484" s="6">
        <v>0.55590277777777775</v>
      </c>
      <c r="B3484">
        <v>7.79</v>
      </c>
      <c r="C3484">
        <f>B3484+0.68</f>
        <v>8.4700000000000006</v>
      </c>
      <c r="D3484" s="5">
        <f>C3484/(0.2905*LN(C3484)+0.3655)</f>
        <v>8.5888515593401458</v>
      </c>
      <c r="E3484" s="5">
        <f>D3484*100</f>
        <v>858.88515593401462</v>
      </c>
      <c r="F3484">
        <v>197.70423863119399</v>
      </c>
      <c r="G3484" s="4">
        <f>75.6*1000/(287.05*(F3484+273))</f>
        <v>0.55952067025046504</v>
      </c>
      <c r="H3484" s="3">
        <f>SQRT(2*ABS(E3484)/G3484)</f>
        <v>55.408255735667701</v>
      </c>
      <c r="I3484" s="2">
        <f>(2/2*0.0254)^2*3.1416*H3484</f>
        <v>0.11230337295356206</v>
      </c>
      <c r="J3484" s="26"/>
      <c r="K3484" s="26"/>
      <c r="L3484" s="26"/>
      <c r="M3484" s="26"/>
      <c r="N3484" s="39"/>
      <c r="O3484" s="9"/>
      <c r="P3484" s="8"/>
      <c r="Q3484" s="41"/>
      <c r="R3484" s="8"/>
      <c r="S3484" s="41"/>
      <c r="T3484" s="9"/>
      <c r="U3484" s="8"/>
      <c r="X3484" s="9"/>
      <c r="Y3484" s="9"/>
      <c r="Z3484" s="9"/>
      <c r="AA3484" s="8"/>
      <c r="AB3484" s="12"/>
      <c r="AC3484" s="11"/>
      <c r="AD3484" s="11"/>
      <c r="AE3484" s="11"/>
      <c r="AF3484" s="11"/>
      <c r="AG3484" s="11"/>
      <c r="AH3484" s="10"/>
      <c r="AI3484" s="7">
        <v>42938960.100000001</v>
      </c>
      <c r="AJ3484" s="31"/>
      <c r="AK3484" s="38">
        <v>5.1388049000000002</v>
      </c>
      <c r="AN3484" s="6"/>
    </row>
    <row r="3485" spans="1:40" x14ac:dyDescent="0.25">
      <c r="A3485" s="6">
        <v>0.55591435185185178</v>
      </c>
      <c r="B3485">
        <v>7.64</v>
      </c>
      <c r="C3485">
        <f>B3485+0.68</f>
        <v>8.32</v>
      </c>
      <c r="D3485" s="5">
        <f>C3485/(0.2905*LN(C3485)+0.3655)</f>
        <v>8.4813890873624889</v>
      </c>
      <c r="E3485" s="5">
        <f>D3485*100</f>
        <v>848.13890873624894</v>
      </c>
      <c r="F3485">
        <v>198.67022690777799</v>
      </c>
      <c r="G3485" s="4">
        <f>75.6*1000/(287.05*(F3485+273))</f>
        <v>0.55837476284072296</v>
      </c>
      <c r="H3485" s="3">
        <f>SQRT(2*ABS(E3485)/G3485)</f>
        <v>55.117003786877028</v>
      </c>
      <c r="I3485" s="2">
        <f>(2/2*0.0254)^2*3.1416*H3485</f>
        <v>0.11171305341012559</v>
      </c>
      <c r="J3485" s="26"/>
      <c r="K3485" s="26"/>
      <c r="L3485" s="26"/>
      <c r="M3485" s="26"/>
      <c r="N3485" s="39"/>
      <c r="O3485" s="9"/>
      <c r="P3485" s="8"/>
      <c r="Q3485" s="41"/>
      <c r="R3485" s="8"/>
      <c r="S3485" s="41"/>
      <c r="T3485" s="9"/>
      <c r="U3485" s="8"/>
      <c r="X3485" s="9"/>
      <c r="Y3485" s="9"/>
      <c r="Z3485" s="9"/>
      <c r="AA3485" s="8"/>
      <c r="AB3485" s="12"/>
      <c r="AC3485" s="11"/>
      <c r="AD3485" s="11"/>
      <c r="AE3485" s="11"/>
      <c r="AF3485" s="11"/>
      <c r="AG3485" s="11"/>
      <c r="AH3485" s="10"/>
      <c r="AI3485" s="7">
        <v>35973273.299999997</v>
      </c>
      <c r="AJ3485" s="31"/>
      <c r="AK3485" s="38">
        <v>5.0105144099999999</v>
      </c>
      <c r="AN3485" s="6"/>
    </row>
    <row r="3486" spans="1:40" x14ac:dyDescent="0.25">
      <c r="A3486" s="6">
        <v>0.55592592592592593</v>
      </c>
      <c r="B3486">
        <v>9.92</v>
      </c>
      <c r="C3486">
        <f>B3486+0.68</f>
        <v>10.6</v>
      </c>
      <c r="D3486" s="5">
        <f>C3486/(0.2905*LN(C3486)+0.3655)</f>
        <v>10.082485313383772</v>
      </c>
      <c r="E3486" s="5">
        <f>D3486*100</f>
        <v>1008.2485313383772</v>
      </c>
      <c r="F3486">
        <v>200.02657777308201</v>
      </c>
      <c r="G3486" s="4">
        <f>75.6*1000/(287.05*(F3486+273))</f>
        <v>0.55677368558982421</v>
      </c>
      <c r="H3486" s="3">
        <f>SQRT(2*ABS(E3486)/G3486)</f>
        <v>60.181006411154556</v>
      </c>
      <c r="I3486" s="2">
        <f>(2/2*0.0254)^2*3.1416*H3486</f>
        <v>0.12197694942708623</v>
      </c>
      <c r="J3486" s="26"/>
      <c r="K3486" s="26"/>
      <c r="L3486" s="26"/>
      <c r="M3486" s="26"/>
      <c r="N3486" s="39"/>
      <c r="O3486" s="9"/>
      <c r="P3486" s="8"/>
      <c r="Q3486" s="41"/>
      <c r="R3486" s="8"/>
      <c r="S3486" s="41"/>
      <c r="T3486" s="9"/>
      <c r="U3486" s="8"/>
      <c r="X3486" s="9"/>
      <c r="Y3486" s="9"/>
      <c r="Z3486" s="9"/>
      <c r="AA3486" s="8"/>
      <c r="AB3486" s="12"/>
      <c r="AC3486" s="11"/>
      <c r="AD3486" s="11"/>
      <c r="AE3486" s="11"/>
      <c r="AF3486" s="11"/>
      <c r="AG3486" s="11"/>
      <c r="AH3486" s="10"/>
      <c r="AI3486" s="7">
        <v>29697178</v>
      </c>
      <c r="AJ3486" s="31"/>
      <c r="AK3486" s="38">
        <v>4.7745624700000002</v>
      </c>
      <c r="AN3486" s="6"/>
    </row>
    <row r="3487" spans="1:40" x14ac:dyDescent="0.25">
      <c r="A3487" s="6">
        <v>0.55593749999999997</v>
      </c>
      <c r="B3487">
        <v>9.75</v>
      </c>
      <c r="C3487">
        <f>B3487+0.68</f>
        <v>10.43</v>
      </c>
      <c r="D3487" s="5">
        <f>C3487/(0.2905*LN(C3487)+0.3655)</f>
        <v>9.9653042964028895</v>
      </c>
      <c r="E3487" s="5">
        <f>D3487*100</f>
        <v>996.53042964028896</v>
      </c>
      <c r="F3487">
        <v>202.09368812041399</v>
      </c>
      <c r="G3487" s="4">
        <f>75.6*1000/(287.05*(F3487+273))</f>
        <v>0.55435118940563344</v>
      </c>
      <c r="H3487" s="3">
        <f>SQRT(2*ABS(E3487)/G3487)</f>
        <v>59.960851047576817</v>
      </c>
      <c r="I3487" s="2">
        <f>(2/2*0.0254)^2*3.1416*H3487</f>
        <v>0.12153073090648259</v>
      </c>
      <c r="J3487" s="26"/>
      <c r="K3487" s="26"/>
      <c r="L3487" s="26"/>
      <c r="M3487" s="26"/>
      <c r="N3487" s="39"/>
      <c r="O3487" s="9"/>
      <c r="P3487" s="8"/>
      <c r="Q3487" s="41"/>
      <c r="R3487" s="8"/>
      <c r="S3487" s="41"/>
      <c r="T3487" s="9"/>
      <c r="U3487" s="8"/>
      <c r="X3487" s="9"/>
      <c r="Y3487" s="9"/>
      <c r="Z3487" s="9"/>
      <c r="AA3487" s="8"/>
      <c r="AB3487" s="12"/>
      <c r="AC3487" s="11"/>
      <c r="AD3487" s="11"/>
      <c r="AE3487" s="11"/>
      <c r="AF3487" s="11"/>
      <c r="AG3487" s="11"/>
      <c r="AH3487" s="10"/>
      <c r="AI3487" s="7">
        <v>28198223.699999999</v>
      </c>
      <c r="AJ3487" s="31"/>
      <c r="AK3487" s="38">
        <v>4.3371482500000003</v>
      </c>
      <c r="AN3487" s="6"/>
    </row>
    <row r="3488" spans="1:40" x14ac:dyDescent="0.25">
      <c r="A3488" s="6">
        <v>0.55594907407407412</v>
      </c>
      <c r="B3488">
        <v>11.94</v>
      </c>
      <c r="C3488">
        <f>B3488+0.68</f>
        <v>12.62</v>
      </c>
      <c r="D3488" s="5">
        <f>C3488/(0.2905*LN(C3488)+0.3655)</f>
        <v>11.45190905556179</v>
      </c>
      <c r="E3488" s="5">
        <f>D3488*100</f>
        <v>1145.1909055561791</v>
      </c>
      <c r="F3488">
        <v>204.20187778699</v>
      </c>
      <c r="G3488" s="4">
        <f>75.6*1000/(287.05*(F3488+273))</f>
        <v>0.55190216834440275</v>
      </c>
      <c r="H3488" s="3">
        <f>SQRT(2*ABS(E3488)/G3488)</f>
        <v>64.420322238027182</v>
      </c>
      <c r="I3488" s="2">
        <f>(2/2*0.0254)^2*3.1416*H3488</f>
        <v>0.13056934166272097</v>
      </c>
      <c r="J3488" s="26"/>
      <c r="K3488" s="26"/>
      <c r="L3488" s="26"/>
      <c r="M3488" s="26"/>
      <c r="N3488" s="39"/>
      <c r="O3488" s="9"/>
      <c r="P3488" s="8"/>
      <c r="Q3488" s="41"/>
      <c r="R3488" s="8"/>
      <c r="S3488" s="41"/>
      <c r="T3488" s="9"/>
      <c r="U3488" s="8"/>
      <c r="X3488" s="9"/>
      <c r="Y3488" s="9"/>
      <c r="Z3488" s="9"/>
      <c r="AA3488" s="8"/>
      <c r="AB3488" s="12"/>
      <c r="AC3488" s="11"/>
      <c r="AD3488" s="11"/>
      <c r="AE3488" s="11"/>
      <c r="AF3488" s="11"/>
      <c r="AG3488" s="11"/>
      <c r="AH3488" s="10"/>
      <c r="AI3488" s="7">
        <v>27661566.300000001</v>
      </c>
      <c r="AJ3488" s="31"/>
      <c r="AK3488" s="38">
        <v>4.1225570500000002</v>
      </c>
      <c r="AN3488" s="6"/>
    </row>
    <row r="3489" spans="1:40" x14ac:dyDescent="0.25">
      <c r="A3489" s="6">
        <v>0.55596064814814816</v>
      </c>
      <c r="B3489">
        <v>12.4</v>
      </c>
      <c r="C3489">
        <f>B3489+0.68</f>
        <v>13.08</v>
      </c>
      <c r="D3489" s="5">
        <f>C3489/(0.2905*LN(C3489)+0.3655)</f>
        <v>11.758360275397342</v>
      </c>
      <c r="E3489" s="5">
        <f>D3489*100</f>
        <v>1175.8360275397342</v>
      </c>
      <c r="F3489">
        <v>206.55647032879801</v>
      </c>
      <c r="G3489" s="4">
        <f>75.6*1000/(287.05*(F3489+273))</f>
        <v>0.54919236291001794</v>
      </c>
      <c r="H3489" s="3">
        <f>SQRT(2*ABS(E3489)/G3489)</f>
        <v>65.437414954243721</v>
      </c>
      <c r="I3489" s="2">
        <f>(2/2*0.0254)^2*3.1416*H3489</f>
        <v>0.13263082042831381</v>
      </c>
      <c r="J3489" s="26"/>
      <c r="K3489" s="26"/>
      <c r="L3489" s="26"/>
      <c r="M3489" s="26"/>
      <c r="N3489" s="39"/>
      <c r="O3489" s="9"/>
      <c r="P3489" s="8"/>
      <c r="Q3489" s="41"/>
      <c r="R3489" s="8"/>
      <c r="S3489" s="41"/>
      <c r="T3489" s="9"/>
      <c r="U3489" s="8"/>
      <c r="X3489" s="9"/>
      <c r="Y3489" s="9"/>
      <c r="Z3489" s="9"/>
      <c r="AA3489" s="8"/>
      <c r="AB3489" s="12"/>
      <c r="AC3489" s="11"/>
      <c r="AD3489" s="11"/>
      <c r="AE3489" s="11"/>
      <c r="AF3489" s="11"/>
      <c r="AG3489" s="11"/>
      <c r="AH3489" s="10"/>
      <c r="AI3489" s="7">
        <v>25176824.5</v>
      </c>
      <c r="AJ3489" s="31"/>
      <c r="AK3489" s="38">
        <v>3.9433098000000002</v>
      </c>
      <c r="AN3489" s="6"/>
    </row>
    <row r="3490" spans="1:40" x14ac:dyDescent="0.25">
      <c r="A3490" s="6">
        <v>0.5559722222222222</v>
      </c>
      <c r="B3490">
        <v>14.15</v>
      </c>
      <c r="C3490">
        <f>B3490+0.68</f>
        <v>14.83</v>
      </c>
      <c r="D3490" s="5">
        <f>C3490/(0.2905*LN(C3490)+0.3655)</f>
        <v>12.908252296556995</v>
      </c>
      <c r="E3490" s="5">
        <f>D3490*100</f>
        <v>1290.8252296556996</v>
      </c>
      <c r="F3490">
        <v>209.58156549297399</v>
      </c>
      <c r="G3490" s="4">
        <f>75.6*1000/(287.05*(F3490+273))</f>
        <v>0.54574971345956846</v>
      </c>
      <c r="H3490" s="3">
        <f>SQRT(2*ABS(E3490)/G3490)</f>
        <v>68.778383169085089</v>
      </c>
      <c r="I3490" s="2">
        <f>(2/2*0.0254)^2*3.1416*H3490</f>
        <v>0.13940241059074876</v>
      </c>
      <c r="J3490" s="26"/>
      <c r="K3490" s="26"/>
      <c r="L3490" s="26"/>
      <c r="M3490" s="26"/>
      <c r="N3490" s="39"/>
      <c r="O3490" s="9"/>
      <c r="P3490" s="8"/>
      <c r="Q3490" s="41"/>
      <c r="R3490" s="8"/>
      <c r="S3490" s="41"/>
      <c r="T3490" s="9"/>
      <c r="U3490" s="8"/>
      <c r="X3490" s="9"/>
      <c r="Y3490" s="9"/>
      <c r="Z3490" s="9"/>
      <c r="AA3490" s="8"/>
      <c r="AB3490" s="12"/>
      <c r="AC3490" s="11"/>
      <c r="AD3490" s="11"/>
      <c r="AE3490" s="11"/>
      <c r="AF3490" s="11"/>
      <c r="AG3490" s="11"/>
      <c r="AH3490" s="10"/>
      <c r="AI3490" s="7">
        <v>26465842.100000001</v>
      </c>
      <c r="AJ3490" s="31"/>
      <c r="AK3490" s="38">
        <v>3.7758050600000002</v>
      </c>
      <c r="AN3490" s="6"/>
    </row>
    <row r="3491" spans="1:40" x14ac:dyDescent="0.25">
      <c r="A3491" s="6">
        <v>0.55598379629629624</v>
      </c>
      <c r="B3491">
        <v>14.78</v>
      </c>
      <c r="C3491">
        <f>B3491+0.68</f>
        <v>15.459999999999999</v>
      </c>
      <c r="D3491" s="5">
        <f>C3491/(0.2905*LN(C3491)+0.3655)</f>
        <v>13.316526825194757</v>
      </c>
      <c r="E3491" s="5">
        <f>D3491*100</f>
        <v>1331.6526825194755</v>
      </c>
      <c r="F3491">
        <v>212.13849949623301</v>
      </c>
      <c r="G3491" s="4">
        <f>75.6*1000/(287.05*(F3491+273))</f>
        <v>0.54287332661114751</v>
      </c>
      <c r="H3491" s="3">
        <f>SQRT(2*ABS(E3491)/G3491)</f>
        <v>70.042434091767134</v>
      </c>
      <c r="I3491" s="2">
        <f>(2/2*0.0254)^2*3.1416*H3491</f>
        <v>0.1419644328077895</v>
      </c>
      <c r="J3491" s="26"/>
      <c r="K3491" s="26"/>
      <c r="L3491" s="26"/>
      <c r="M3491" s="26"/>
      <c r="N3491" s="39"/>
      <c r="O3491" s="9"/>
      <c r="P3491" s="8"/>
      <c r="Q3491" s="41"/>
      <c r="R3491" s="8"/>
      <c r="S3491" s="41"/>
      <c r="T3491" s="9"/>
      <c r="U3491" s="8"/>
      <c r="X3491" s="9"/>
      <c r="Y3491" s="9"/>
      <c r="Z3491" s="9"/>
      <c r="AA3491" s="8"/>
      <c r="AB3491" s="12"/>
      <c r="AC3491" s="11"/>
      <c r="AD3491" s="11"/>
      <c r="AE3491" s="11"/>
      <c r="AF3491" s="11"/>
      <c r="AG3491" s="11"/>
      <c r="AH3491" s="10"/>
      <c r="AI3491" s="7">
        <v>25030899.399999999</v>
      </c>
      <c r="AJ3491" s="31"/>
      <c r="AK3491" s="38">
        <v>3.7497783199999999</v>
      </c>
      <c r="AN3491" s="6"/>
    </row>
    <row r="3492" spans="1:40" x14ac:dyDescent="0.25">
      <c r="A3492" s="6">
        <v>0.55599537037037039</v>
      </c>
      <c r="B3492">
        <v>2.89</v>
      </c>
      <c r="C3492">
        <f>B3492+0.68</f>
        <v>3.5700000000000003</v>
      </c>
      <c r="D3492" s="5">
        <f>C3492/(0.2905*LN(C3492)+0.3655)</f>
        <v>4.8559516256300652</v>
      </c>
      <c r="E3492" s="5">
        <f>D3492*100</f>
        <v>485.59516256300651</v>
      </c>
      <c r="F3492">
        <v>212.096766878854</v>
      </c>
      <c r="G3492" s="4">
        <f>75.6*1000/(287.05*(F3492+273))</f>
        <v>0.54292002971529407</v>
      </c>
      <c r="H3492" s="3">
        <f>SQRT(2*ABS(E3492)/G3492)</f>
        <v>42.294533738062214</v>
      </c>
      <c r="I3492" s="2">
        <f>(2/2*0.0254)^2*3.1416*H3492</f>
        <v>8.5724026739665712E-2</v>
      </c>
      <c r="J3492" s="26"/>
      <c r="K3492" s="26"/>
      <c r="L3492" s="26"/>
      <c r="M3492" s="26"/>
      <c r="N3492" s="39"/>
      <c r="O3492" s="9"/>
      <c r="P3492" s="8"/>
      <c r="Q3492" s="41"/>
      <c r="R3492" s="8"/>
      <c r="S3492" s="41"/>
      <c r="T3492" s="9"/>
      <c r="U3492" s="8"/>
      <c r="X3492" s="9"/>
      <c r="Y3492" s="9"/>
      <c r="Z3492" s="9"/>
      <c r="AA3492" s="8"/>
      <c r="AB3492" s="12"/>
      <c r="AC3492" s="11"/>
      <c r="AD3492" s="11"/>
      <c r="AE3492" s="11"/>
      <c r="AF3492" s="11"/>
      <c r="AG3492" s="11"/>
      <c r="AH3492" s="10"/>
      <c r="AI3492" s="7">
        <v>19377977.300000001</v>
      </c>
      <c r="AJ3492" s="31"/>
      <c r="AK3492" s="38">
        <v>3.6316836100000001</v>
      </c>
      <c r="AN3492" s="6"/>
    </row>
    <row r="3493" spans="1:40" x14ac:dyDescent="0.25">
      <c r="A3493" s="6">
        <v>0.55600694444444443</v>
      </c>
      <c r="B3493">
        <v>7.39</v>
      </c>
      <c r="C3493">
        <f>B3493+0.68</f>
        <v>8.07</v>
      </c>
      <c r="D3493" s="5">
        <f>C3493/(0.2905*LN(C3493)+0.3655)</f>
        <v>8.3015417322887117</v>
      </c>
      <c r="E3493" s="5">
        <f>D3493*100</f>
        <v>830.15417322887117</v>
      </c>
      <c r="F3493">
        <v>213.285967478244</v>
      </c>
      <c r="G3493" s="4">
        <f>75.6*1000/(287.05*(F3493+273))</f>
        <v>0.54159233188328293</v>
      </c>
      <c r="H3493" s="3">
        <f>SQRT(2*ABS(E3493)/G3493)</f>
        <v>55.367908965395955</v>
      </c>
      <c r="I3493" s="2">
        <f>(2/2*0.0254)^2*3.1416*H3493</f>
        <v>0.11222159672131762</v>
      </c>
      <c r="J3493" s="26"/>
      <c r="K3493" s="26"/>
      <c r="L3493" s="26"/>
      <c r="M3493" s="26"/>
      <c r="N3493" s="39"/>
      <c r="O3493" s="9"/>
      <c r="P3493" s="8"/>
      <c r="Q3493" s="41"/>
      <c r="R3493" s="8"/>
      <c r="S3493" s="41"/>
      <c r="T3493" s="9"/>
      <c r="U3493" s="8"/>
      <c r="X3493" s="9"/>
      <c r="Y3493" s="9"/>
      <c r="Z3493" s="9"/>
      <c r="AA3493" s="8"/>
      <c r="AB3493" s="12"/>
      <c r="AC3493" s="11"/>
      <c r="AD3493" s="11"/>
      <c r="AE3493" s="11"/>
      <c r="AF3493" s="11"/>
      <c r="AG3493" s="11"/>
      <c r="AH3493" s="10"/>
      <c r="AI3493" s="7">
        <v>13855076.4</v>
      </c>
      <c r="AJ3493" s="31"/>
      <c r="AK3493" s="38">
        <v>3.3145323200000001</v>
      </c>
      <c r="AN3493" s="6"/>
    </row>
    <row r="3494" spans="1:40" x14ac:dyDescent="0.25">
      <c r="A3494" s="6">
        <v>0.55601851851851858</v>
      </c>
      <c r="B3494">
        <v>8.19</v>
      </c>
      <c r="C3494">
        <f>B3494+0.68</f>
        <v>8.8699999999999992</v>
      </c>
      <c r="D3494" s="5">
        <f>C3494/(0.2905*LN(C3494)+0.3655)</f>
        <v>8.8738421222306236</v>
      </c>
      <c r="E3494" s="5">
        <f>D3494*100</f>
        <v>887.38421222306238</v>
      </c>
      <c r="F3494">
        <v>214.94314529264901</v>
      </c>
      <c r="G3494" s="4">
        <f>75.6*1000/(287.05*(F3494+273))</f>
        <v>0.53975294791917272</v>
      </c>
      <c r="H3494" s="3">
        <f>SQRT(2*ABS(E3494)/G3494)</f>
        <v>57.34206586412715</v>
      </c>
      <c r="I3494" s="2">
        <f>(2/2*0.0254)^2*3.1416*H3494</f>
        <v>0.11622288634004749</v>
      </c>
      <c r="J3494" s="26"/>
      <c r="K3494" s="26"/>
      <c r="L3494" s="26"/>
      <c r="M3494" s="26"/>
      <c r="N3494" s="39"/>
      <c r="O3494" s="9"/>
      <c r="P3494" s="8"/>
      <c r="Q3494" s="41"/>
      <c r="R3494" s="8"/>
      <c r="S3494" s="41"/>
      <c r="T3494" s="9"/>
      <c r="U3494" s="8"/>
      <c r="X3494" s="9"/>
      <c r="Y3494" s="9"/>
      <c r="Z3494" s="9"/>
      <c r="AA3494" s="8"/>
      <c r="AB3494" s="12"/>
      <c r="AC3494" s="11"/>
      <c r="AD3494" s="11"/>
      <c r="AE3494" s="11"/>
      <c r="AF3494" s="11"/>
      <c r="AG3494" s="11"/>
      <c r="AH3494" s="10"/>
      <c r="AI3494" s="7">
        <v>12797949.300000001</v>
      </c>
      <c r="AJ3494" s="31"/>
      <c r="AK3494" s="38">
        <v>2.7451486599999999</v>
      </c>
      <c r="AN3494" s="6"/>
    </row>
    <row r="3495" spans="1:40" x14ac:dyDescent="0.25">
      <c r="A3495" s="6">
        <v>0.55603009259259262</v>
      </c>
      <c r="B3495">
        <v>8.67</v>
      </c>
      <c r="C3495">
        <f>B3495+0.68</f>
        <v>9.35</v>
      </c>
      <c r="D3495" s="5">
        <f>C3495/(0.2905*LN(C3495)+0.3655)</f>
        <v>9.2129406687944773</v>
      </c>
      <c r="E3495" s="5">
        <f>D3495*100</f>
        <v>921.29406687944777</v>
      </c>
      <c r="F3495">
        <v>216.42054333487999</v>
      </c>
      <c r="G3495" s="4">
        <f>75.6*1000/(287.05*(F3495+273))</f>
        <v>0.53812361306716472</v>
      </c>
      <c r="H3495" s="3">
        <f>SQRT(2*ABS(E3495)/G3495)</f>
        <v>58.515795066354215</v>
      </c>
      <c r="I3495" s="2">
        <f>(2/2*0.0254)^2*3.1416*H3495</f>
        <v>0.11860184136388054</v>
      </c>
      <c r="J3495" s="26"/>
      <c r="K3495" s="26"/>
      <c r="L3495" s="26"/>
      <c r="M3495" s="26"/>
      <c r="N3495" s="39"/>
      <c r="O3495" s="9"/>
      <c r="P3495" s="8"/>
      <c r="Q3495" s="41"/>
      <c r="R3495" s="8"/>
      <c r="S3495" s="41"/>
      <c r="T3495" s="9"/>
      <c r="U3495" s="8"/>
      <c r="X3495" s="9"/>
      <c r="Y3495" s="9"/>
      <c r="Z3495" s="9"/>
      <c r="AA3495" s="8"/>
      <c r="AB3495" s="12"/>
      <c r="AC3495" s="11"/>
      <c r="AD3495" s="11"/>
      <c r="AE3495" s="11"/>
      <c r="AF3495" s="11"/>
      <c r="AG3495" s="11"/>
      <c r="AH3495" s="10"/>
      <c r="AI3495" s="7">
        <v>11207022.6</v>
      </c>
      <c r="AJ3495" s="31"/>
      <c r="AK3495" s="38">
        <v>2.3925923</v>
      </c>
      <c r="AN3495" s="6"/>
    </row>
    <row r="3496" spans="1:40" x14ac:dyDescent="0.25">
      <c r="A3496" s="6">
        <v>0.55604166666666666</v>
      </c>
      <c r="B3496">
        <v>9.58</v>
      </c>
      <c r="C3496">
        <f>B3496+0.68</f>
        <v>10.26</v>
      </c>
      <c r="D3496" s="5">
        <f>C3496/(0.2905*LN(C3496)+0.3655)</f>
        <v>9.8477963569194085</v>
      </c>
      <c r="E3496" s="5">
        <f>D3496*100</f>
        <v>984.77963569194083</v>
      </c>
      <c r="F3496">
        <v>217.98329769280701</v>
      </c>
      <c r="G3496" s="4">
        <f>75.6*1000/(287.05*(F3496+273))</f>
        <v>0.53641081545189784</v>
      </c>
      <c r="H3496" s="3">
        <f>SQRT(2*ABS(E3496)/G3496)</f>
        <v>60.594856950382571</v>
      </c>
      <c r="I3496" s="2">
        <f>(2/2*0.0254)^2*3.1416*H3496</f>
        <v>0.12281575604239786</v>
      </c>
      <c r="J3496" s="26"/>
      <c r="K3496" s="26"/>
      <c r="L3496" s="26"/>
      <c r="M3496" s="26"/>
      <c r="N3496" s="39"/>
      <c r="O3496" s="9"/>
      <c r="P3496" s="8"/>
      <c r="Q3496" s="41"/>
      <c r="R3496" s="8"/>
      <c r="S3496" s="41"/>
      <c r="T3496" s="9"/>
      <c r="U3496" s="8"/>
      <c r="X3496" s="9"/>
      <c r="Y3496" s="9"/>
      <c r="Z3496" s="9"/>
      <c r="AA3496" s="8"/>
      <c r="AB3496" s="12"/>
      <c r="AC3496" s="11"/>
      <c r="AD3496" s="11"/>
      <c r="AE3496" s="11"/>
      <c r="AF3496" s="11"/>
      <c r="AG3496" s="11"/>
      <c r="AH3496" s="10"/>
      <c r="AI3496" s="7">
        <v>8404647.5</v>
      </c>
      <c r="AJ3496" s="31"/>
      <c r="AK3496" s="38">
        <v>2.1395604399999999</v>
      </c>
      <c r="AN3496" s="6"/>
    </row>
    <row r="3497" spans="1:40" x14ac:dyDescent="0.25">
      <c r="A3497" s="6">
        <v>0.5560532407407407</v>
      </c>
      <c r="B3497">
        <v>10.11</v>
      </c>
      <c r="C3497">
        <f>B3497+0.68</f>
        <v>10.79</v>
      </c>
      <c r="D3497" s="5">
        <f>C3497/(0.2905*LN(C3497)+0.3655)</f>
        <v>10.213073237341005</v>
      </c>
      <c r="E3497" s="5">
        <f>D3497*100</f>
        <v>1021.3073237341005</v>
      </c>
      <c r="F3497">
        <v>219.628597670212</v>
      </c>
      <c r="G3497" s="4">
        <f>75.6*1000/(287.05*(F3497+273))</f>
        <v>0.53461928993608998</v>
      </c>
      <c r="H3497" s="3">
        <f>SQRT(2*ABS(E3497)/G3497)</f>
        <v>61.811731376833606</v>
      </c>
      <c r="I3497" s="2">
        <f>(2/2*0.0254)^2*3.1416*H3497</f>
        <v>0.12528215930192893</v>
      </c>
      <c r="J3497" s="26"/>
      <c r="K3497" s="26"/>
      <c r="L3497" s="26"/>
      <c r="M3497" s="26"/>
      <c r="N3497" s="39"/>
      <c r="O3497" s="9"/>
      <c r="P3497" s="8"/>
      <c r="Q3497" s="41"/>
      <c r="R3497" s="8"/>
      <c r="S3497" s="41"/>
      <c r="T3497" s="9"/>
      <c r="U3497" s="8"/>
      <c r="X3497" s="9"/>
      <c r="Y3497" s="9"/>
      <c r="Z3497" s="9"/>
      <c r="AA3497" s="8"/>
      <c r="AB3497" s="12"/>
      <c r="AC3497" s="11"/>
      <c r="AD3497" s="11"/>
      <c r="AE3497" s="11"/>
      <c r="AF3497" s="11"/>
      <c r="AG3497" s="11"/>
      <c r="AH3497" s="10"/>
      <c r="AI3497" s="7">
        <v>7735248.5999999996</v>
      </c>
      <c r="AJ3497" s="31"/>
      <c r="AK3497" s="38">
        <v>1.7500230000000001</v>
      </c>
      <c r="AN3497" s="6"/>
    </row>
    <row r="3498" spans="1:40" x14ac:dyDescent="0.25">
      <c r="A3498" s="6">
        <v>0.55606481481481485</v>
      </c>
      <c r="B3498">
        <v>8.89</v>
      </c>
      <c r="C3498">
        <f>B3498+0.68</f>
        <v>9.57</v>
      </c>
      <c r="D3498" s="5">
        <f>C3498/(0.2905*LN(C3498)+0.3655)</f>
        <v>9.3673564813200745</v>
      </c>
      <c r="E3498" s="5">
        <f>D3498*100</f>
        <v>936.73564813200744</v>
      </c>
      <c r="F3498">
        <v>221.439524236149</v>
      </c>
      <c r="G3498" s="4">
        <f>75.6*1000/(287.05*(F3498+273))</f>
        <v>0.53266120158078845</v>
      </c>
      <c r="H3498" s="3">
        <f>SQRT(2*ABS(E3498)/G3498)</f>
        <v>59.305912102360594</v>
      </c>
      <c r="I3498" s="2">
        <f>(2/2*0.0254)^2*3.1416*H3498</f>
        <v>0.12020327795475426</v>
      </c>
      <c r="J3498" s="26"/>
      <c r="K3498" s="26"/>
      <c r="L3498" s="26"/>
      <c r="M3498" s="26"/>
      <c r="N3498" s="39"/>
      <c r="O3498" s="9"/>
      <c r="P3498" s="8"/>
      <c r="Q3498" s="41"/>
      <c r="R3498" s="8"/>
      <c r="S3498" s="41"/>
      <c r="T3498" s="9"/>
      <c r="U3498" s="8"/>
      <c r="X3498" s="9"/>
      <c r="Y3498" s="9"/>
      <c r="Z3498" s="9"/>
      <c r="AA3498" s="8"/>
      <c r="AB3498" s="12"/>
      <c r="AC3498" s="11"/>
      <c r="AD3498" s="11"/>
      <c r="AE3498" s="11"/>
      <c r="AF3498" s="11"/>
      <c r="AG3498" s="11"/>
      <c r="AH3498" s="10"/>
      <c r="AI3498" s="7">
        <v>9078471.5999999996</v>
      </c>
      <c r="AJ3498" s="31"/>
      <c r="AK3498" s="38">
        <v>1.4881686300000001</v>
      </c>
      <c r="AN3498" s="6"/>
    </row>
    <row r="3499" spans="1:40" x14ac:dyDescent="0.25">
      <c r="A3499" s="6">
        <v>0.55607638888888888</v>
      </c>
      <c r="B3499">
        <v>2.2000000000000002</v>
      </c>
      <c r="C3499">
        <f>B3499+0.68</f>
        <v>2.8800000000000003</v>
      </c>
      <c r="D3499" s="5">
        <f>C3499/(0.2905*LN(C3499)+0.3655)</f>
        <v>4.2806941497445887</v>
      </c>
      <c r="E3499" s="5">
        <f>D3499*100</f>
        <v>428.06941497445888</v>
      </c>
      <c r="F3499">
        <v>221.89648592512901</v>
      </c>
      <c r="G3499" s="4">
        <f>75.6*1000/(287.05*(F3499+273))</f>
        <v>0.532169369916489</v>
      </c>
      <c r="H3499" s="3">
        <f>SQRT(2*ABS(E3499)/G3499)</f>
        <v>40.109491884727397</v>
      </c>
      <c r="I3499" s="2">
        <f>(2/2*0.0254)^2*3.1416*H3499</f>
        <v>8.1295308186516244E-2</v>
      </c>
      <c r="J3499" s="26"/>
      <c r="K3499" s="26"/>
      <c r="L3499" s="26"/>
      <c r="M3499" s="26"/>
      <c r="N3499" s="39"/>
      <c r="O3499" s="9"/>
      <c r="P3499" s="8"/>
      <c r="Q3499" s="41"/>
      <c r="R3499" s="8"/>
      <c r="S3499" s="41"/>
      <c r="T3499" s="9"/>
      <c r="U3499" s="8"/>
      <c r="X3499" s="9"/>
      <c r="Y3499" s="9"/>
      <c r="Z3499" s="9"/>
      <c r="AA3499" s="8"/>
      <c r="AB3499" s="12"/>
      <c r="AC3499" s="11"/>
      <c r="AD3499" s="11"/>
      <c r="AE3499" s="11"/>
      <c r="AF3499" s="11"/>
      <c r="AG3499" s="11"/>
      <c r="AH3499" s="10"/>
      <c r="AI3499" s="7">
        <v>9229017.1999999993</v>
      </c>
      <c r="AJ3499" s="31"/>
      <c r="AK3499" s="38">
        <v>1.4574035000000001</v>
      </c>
      <c r="AN3499" s="6"/>
    </row>
    <row r="3500" spans="1:40" x14ac:dyDescent="0.25">
      <c r="A3500" s="6">
        <v>0.55608796296296303</v>
      </c>
      <c r="B3500">
        <v>1.85</v>
      </c>
      <c r="C3500">
        <f>B3500+0.68</f>
        <v>2.5300000000000002</v>
      </c>
      <c r="D3500" s="5">
        <f>C3500/(0.2905*LN(C3500)+0.3655)</f>
        <v>3.9833254065801382</v>
      </c>
      <c r="E3500" s="5">
        <f>D3500*100</f>
        <v>398.33254065801384</v>
      </c>
      <c r="F3500">
        <v>222.32297990502201</v>
      </c>
      <c r="G3500" s="4">
        <f>75.6*1000/(287.05*(F3500+273))</f>
        <v>0.53171114964050603</v>
      </c>
      <c r="H3500" s="3">
        <f>SQRT(2*ABS(E3500)/G3500)</f>
        <v>38.707935379640432</v>
      </c>
      <c r="I3500" s="2">
        <f>(2/2*0.0254)^2*3.1416*H3500</f>
        <v>7.8454584889663739E-2</v>
      </c>
      <c r="J3500" s="26"/>
      <c r="K3500" s="26"/>
      <c r="L3500" s="26"/>
      <c r="M3500" s="26"/>
      <c r="N3500" s="39"/>
      <c r="O3500" s="9"/>
      <c r="P3500" s="8"/>
      <c r="Q3500" s="41"/>
      <c r="R3500" s="8"/>
      <c r="S3500" s="41"/>
      <c r="T3500" s="9"/>
      <c r="U3500" s="8"/>
      <c r="X3500" s="9"/>
      <c r="Y3500" s="9"/>
      <c r="Z3500" s="9"/>
      <c r="AA3500" s="8"/>
      <c r="AB3500" s="12"/>
      <c r="AC3500" s="11"/>
      <c r="AD3500" s="11"/>
      <c r="AE3500" s="11"/>
      <c r="AF3500" s="11"/>
      <c r="AG3500" s="11"/>
      <c r="AH3500" s="10"/>
      <c r="AI3500" s="7">
        <v>7733434.9000000004</v>
      </c>
      <c r="AJ3500" s="31"/>
      <c r="AK3500" s="38">
        <v>1.3509772799999999</v>
      </c>
      <c r="AN3500" s="6"/>
    </row>
    <row r="3501" spans="1:40" x14ac:dyDescent="0.25">
      <c r="A3501" s="6">
        <v>0.55609953703703707</v>
      </c>
      <c r="B3501">
        <v>1.68</v>
      </c>
      <c r="C3501">
        <f>B3501+0.68</f>
        <v>2.36</v>
      </c>
      <c r="D3501" s="5">
        <f>C3501/(0.2905*LN(C3501)+0.3655)</f>
        <v>3.837765299726227</v>
      </c>
      <c r="E3501" s="5">
        <f>D3501*100</f>
        <v>383.77652997262271</v>
      </c>
      <c r="F3501">
        <v>222.52140853876799</v>
      </c>
      <c r="G3501" s="4">
        <f>75.6*1000/(287.05*(F3501+273))</f>
        <v>0.5314982290377781</v>
      </c>
      <c r="H3501" s="3">
        <f>SQRT(2*ABS(E3501)/G3501)</f>
        <v>38.001723421003348</v>
      </c>
      <c r="I3501" s="2">
        <f>(2/2*0.0254)^2*3.1416*H3501</f>
        <v>7.7023210017416466E-2</v>
      </c>
      <c r="J3501" s="26"/>
      <c r="K3501" s="26"/>
      <c r="L3501" s="26"/>
      <c r="M3501" s="26"/>
      <c r="N3501" s="39"/>
      <c r="O3501" s="9"/>
      <c r="P3501" s="8"/>
      <c r="Q3501" s="41"/>
      <c r="R3501" s="8"/>
      <c r="S3501" s="41"/>
      <c r="T3501" s="9"/>
      <c r="U3501" s="8"/>
      <c r="X3501" s="9"/>
      <c r="Y3501" s="9"/>
      <c r="Z3501" s="9"/>
      <c r="AA3501" s="8"/>
      <c r="AB3501" s="12"/>
      <c r="AC3501" s="11"/>
      <c r="AD3501" s="11"/>
      <c r="AE3501" s="11"/>
      <c r="AF3501" s="11"/>
      <c r="AG3501" s="11"/>
      <c r="AH3501" s="10"/>
      <c r="AI3501" s="7">
        <v>7879554.2000000002</v>
      </c>
      <c r="AJ3501" s="31"/>
      <c r="AK3501" s="38">
        <v>1.23111316</v>
      </c>
      <c r="AN3501" s="6"/>
    </row>
    <row r="3502" spans="1:40" x14ac:dyDescent="0.25">
      <c r="A3502" s="6">
        <v>0.55611111111111111</v>
      </c>
      <c r="B3502">
        <v>1.94</v>
      </c>
      <c r="C3502">
        <f>B3502+0.68</f>
        <v>2.62</v>
      </c>
      <c r="D3502" s="5">
        <f>C3502/(0.2905*LN(C3502)+0.3655)</f>
        <v>4.0601136124995065</v>
      </c>
      <c r="E3502" s="5">
        <f>D3502*100</f>
        <v>406.01136124995065</v>
      </c>
      <c r="F3502">
        <v>222.73635216032099</v>
      </c>
      <c r="G3502" s="4">
        <f>75.6*1000/(287.05*(F3502+273))</f>
        <v>0.5312677796190487</v>
      </c>
      <c r="H3502" s="3">
        <f>SQRT(2*ABS(E3502)/G3502)</f>
        <v>39.095552255507236</v>
      </c>
      <c r="I3502" s="2">
        <f>(2/2*0.0254)^2*3.1416*H3502</f>
        <v>7.9240220206921036E-2</v>
      </c>
      <c r="J3502" s="26"/>
      <c r="K3502" s="26"/>
      <c r="L3502" s="26"/>
      <c r="M3502" s="26"/>
      <c r="N3502" s="39"/>
      <c r="O3502" s="9"/>
      <c r="P3502" s="8"/>
      <c r="Q3502" s="41"/>
      <c r="R3502" s="8"/>
      <c r="S3502" s="41"/>
      <c r="T3502" s="9"/>
      <c r="U3502" s="8"/>
      <c r="X3502" s="9"/>
      <c r="Y3502" s="9"/>
      <c r="Z3502" s="9"/>
      <c r="AA3502" s="8"/>
      <c r="AB3502" s="12"/>
      <c r="AC3502" s="11"/>
      <c r="AD3502" s="11"/>
      <c r="AE3502" s="11"/>
      <c r="AF3502" s="11"/>
      <c r="AG3502" s="11"/>
      <c r="AH3502" s="10"/>
      <c r="AI3502" s="7">
        <v>7662177.7999999998</v>
      </c>
      <c r="AJ3502" s="31"/>
      <c r="AK3502" s="37">
        <v>1.18049856</v>
      </c>
      <c r="AN3502" s="6"/>
    </row>
    <row r="3503" spans="1:40" x14ac:dyDescent="0.25">
      <c r="A3503" s="6">
        <v>0.55612268518518515</v>
      </c>
      <c r="B3503">
        <v>0.85</v>
      </c>
      <c r="C3503">
        <f>B3503+0.68</f>
        <v>1.53</v>
      </c>
      <c r="D3503" s="5">
        <f>C3503/(0.2905*LN(C3503)+0.3655)</f>
        <v>3.1285766664526924</v>
      </c>
      <c r="E3503" s="5">
        <f>D3503*100</f>
        <v>312.85766664526926</v>
      </c>
      <c r="F3503">
        <v>222.632349108922</v>
      </c>
      <c r="G3503" s="4">
        <f>75.6*1000/(287.05*(F3503+273))</f>
        <v>0.53137926037749728</v>
      </c>
      <c r="H3503" s="3">
        <f>SQRT(2*ABS(E3503)/G3503)</f>
        <v>34.315165578663141</v>
      </c>
      <c r="I3503" s="2">
        <f>(2/2*0.0254)^2*3.1416*H3503</f>
        <v>6.9551166821212748E-2</v>
      </c>
      <c r="J3503" s="26"/>
      <c r="K3503" s="26"/>
      <c r="L3503" s="26"/>
      <c r="M3503" s="26"/>
      <c r="N3503" s="39"/>
      <c r="O3503" s="9"/>
      <c r="P3503" s="8"/>
      <c r="Q3503" s="41"/>
      <c r="R3503" s="8"/>
      <c r="S3503" s="41"/>
      <c r="T3503" s="9"/>
      <c r="U3503" s="8"/>
      <c r="X3503" s="9"/>
      <c r="Y3503" s="9"/>
      <c r="Z3503" s="9"/>
      <c r="AA3503" s="8"/>
      <c r="AB3503" s="12"/>
      <c r="AC3503" s="11"/>
      <c r="AD3503" s="11"/>
      <c r="AE3503" s="11"/>
      <c r="AF3503" s="11"/>
      <c r="AG3503" s="11"/>
      <c r="AH3503" s="10"/>
      <c r="AI3503" s="7">
        <v>7777223.7000000002</v>
      </c>
      <c r="AJ3503" s="31"/>
      <c r="AK3503" s="37">
        <v>1.1315807099999999</v>
      </c>
      <c r="AN3503" s="6"/>
    </row>
    <row r="3504" spans="1:40" x14ac:dyDescent="0.25">
      <c r="A3504" s="6">
        <v>0.55613425925925919</v>
      </c>
      <c r="B3504">
        <v>0.74</v>
      </c>
      <c r="C3504">
        <f>B3504+0.68</f>
        <v>1.42</v>
      </c>
      <c r="D3504" s="5">
        <f>C3504/(0.2905*LN(C3504)+0.3655)</f>
        <v>3.0383051895900683</v>
      </c>
      <c r="E3504" s="5">
        <f>D3504*100</f>
        <v>303.83051895900684</v>
      </c>
      <c r="F3504">
        <v>222.108812363265</v>
      </c>
      <c r="G3504" s="4">
        <f>75.6*1000/(287.05*(F3504+273))</f>
        <v>0.53194115013130672</v>
      </c>
      <c r="H3504" s="3">
        <f>SQRT(2*ABS(E3504)/G3504)</f>
        <v>33.79861480153771</v>
      </c>
      <c r="I3504" s="2">
        <f>(2/2*0.0254)^2*3.1416*H3504</f>
        <v>6.8504203804551189E-2</v>
      </c>
      <c r="J3504" s="26"/>
      <c r="K3504" s="26"/>
      <c r="L3504" s="26"/>
      <c r="M3504" s="26"/>
      <c r="N3504" s="39"/>
      <c r="O3504" s="9"/>
      <c r="P3504" s="8"/>
      <c r="Q3504" s="41"/>
      <c r="R3504" s="8"/>
      <c r="S3504" s="41"/>
      <c r="T3504" s="9"/>
      <c r="U3504" s="8"/>
      <c r="X3504" s="9"/>
      <c r="Y3504" s="9"/>
      <c r="Z3504" s="9"/>
      <c r="AA3504" s="8"/>
      <c r="AB3504" s="12"/>
      <c r="AC3504" s="11"/>
      <c r="AD3504" s="11"/>
      <c r="AE3504" s="11"/>
      <c r="AF3504" s="11"/>
      <c r="AG3504" s="11"/>
      <c r="AH3504" s="10"/>
      <c r="AI3504" s="7">
        <v>8246278</v>
      </c>
      <c r="AJ3504" s="31"/>
      <c r="AK3504" s="37">
        <v>1.0997795299999999</v>
      </c>
      <c r="AN3504" s="6"/>
    </row>
    <row r="3505" spans="1:40" x14ac:dyDescent="0.25">
      <c r="A3505" s="6">
        <v>0.55614583333333334</v>
      </c>
      <c r="B3505">
        <v>1.39</v>
      </c>
      <c r="C3505">
        <f>B3505+0.68</f>
        <v>2.0699999999999998</v>
      </c>
      <c r="D3505" s="5">
        <f>C3505/(0.2905*LN(C3505)+0.3655)</f>
        <v>3.588436681461272</v>
      </c>
      <c r="E3505" s="5">
        <f>D3505*100</f>
        <v>358.84366814612719</v>
      </c>
      <c r="F3505">
        <v>221.61292905774599</v>
      </c>
      <c r="G3505" s="4">
        <f>75.6*1000/(287.05*(F3505+273))</f>
        <v>0.53247445753265432</v>
      </c>
      <c r="H3505" s="3">
        <f>SQRT(2*ABS(E3505)/G3505)</f>
        <v>36.712862831545159</v>
      </c>
      <c r="I3505" s="2">
        <f>(2/2*0.0254)^2*3.1416*H3505</f>
        <v>7.4410902707950019E-2</v>
      </c>
      <c r="J3505" s="26"/>
      <c r="K3505" s="26"/>
      <c r="L3505" s="26"/>
      <c r="M3505" s="26"/>
      <c r="N3505" s="39"/>
      <c r="O3505" s="9"/>
      <c r="P3505" s="8"/>
      <c r="Q3505" s="41"/>
      <c r="R3505" s="8"/>
      <c r="S3505" s="41"/>
      <c r="T3505" s="9"/>
      <c r="U3505" s="8"/>
      <c r="X3505" s="9"/>
      <c r="Y3505" s="9"/>
      <c r="Z3505" s="9"/>
      <c r="AA3505" s="8"/>
      <c r="AB3505" s="12"/>
      <c r="AC3505" s="11"/>
      <c r="AD3505" s="11"/>
      <c r="AE3505" s="11"/>
      <c r="AF3505" s="11"/>
      <c r="AG3505" s="11"/>
      <c r="AH3505" s="10"/>
      <c r="AI3505" s="7">
        <v>9066417.3000000007</v>
      </c>
      <c r="AJ3505" s="31"/>
      <c r="AK3505" s="37">
        <v>1.11314742</v>
      </c>
      <c r="AN3505" s="6"/>
    </row>
    <row r="3506" spans="1:40" x14ac:dyDescent="0.25">
      <c r="A3506" s="6">
        <v>0.55615740740740738</v>
      </c>
      <c r="B3506">
        <v>2.7</v>
      </c>
      <c r="C3506">
        <f>B3506+0.68</f>
        <v>3.3800000000000003</v>
      </c>
      <c r="D3506" s="5">
        <f>C3506/(0.2905*LN(C3506)+0.3655)</f>
        <v>4.6990593540337864</v>
      </c>
      <c r="E3506" s="5">
        <f>D3506*100</f>
        <v>469.90593540337863</v>
      </c>
      <c r="F3506">
        <v>221.25223600117101</v>
      </c>
      <c r="G3506" s="4">
        <f>75.6*1000/(287.05*(F3506+273))</f>
        <v>0.53286304422108177</v>
      </c>
      <c r="H3506" s="3">
        <f>SQRT(2*ABS(E3506)/G3506)</f>
        <v>41.996457905967553</v>
      </c>
      <c r="I3506" s="2">
        <f>(2/2*0.0254)^2*3.1416*H3506</f>
        <v>8.5119876313060228E-2</v>
      </c>
      <c r="J3506" s="26"/>
      <c r="K3506" s="26"/>
      <c r="L3506" s="26"/>
      <c r="M3506" s="26"/>
      <c r="N3506" s="39"/>
      <c r="O3506" s="9"/>
      <c r="P3506" s="8"/>
      <c r="Q3506" s="41"/>
      <c r="R3506" s="8"/>
      <c r="S3506" s="41"/>
      <c r="T3506" s="9"/>
      <c r="U3506" s="8"/>
      <c r="X3506" s="9"/>
      <c r="Y3506" s="9"/>
      <c r="Z3506" s="9"/>
      <c r="AA3506" s="8"/>
      <c r="AB3506" s="12"/>
      <c r="AC3506" s="11"/>
      <c r="AD3506" s="11"/>
      <c r="AE3506" s="11"/>
      <c r="AF3506" s="11"/>
      <c r="AG3506" s="11"/>
      <c r="AH3506" s="10"/>
      <c r="AI3506" s="7">
        <v>8599582.8000000007</v>
      </c>
      <c r="AJ3506" s="31"/>
      <c r="AK3506" s="37">
        <v>1.1495807199999999</v>
      </c>
      <c r="AN3506" s="6"/>
    </row>
    <row r="3507" spans="1:40" x14ac:dyDescent="0.25">
      <c r="A3507" s="6">
        <v>0.55616898148148153</v>
      </c>
      <c r="B3507">
        <v>6.84</v>
      </c>
      <c r="C3507">
        <f>B3507+0.68</f>
        <v>7.52</v>
      </c>
      <c r="D3507" s="5">
        <f>C3507/(0.2905*LN(C3507)+0.3655)</f>
        <v>7.9024554270797234</v>
      </c>
      <c r="E3507" s="5">
        <f>D3507*100</f>
        <v>790.24554270797239</v>
      </c>
      <c r="F3507">
        <v>221.563570911272</v>
      </c>
      <c r="G3507" s="4">
        <f>75.6*1000/(287.05*(F3507+273))</f>
        <v>0.53252759923943249</v>
      </c>
      <c r="H3507" s="3">
        <f>SQRT(2*ABS(E3507)/G3507)</f>
        <v>54.478477871431267</v>
      </c>
      <c r="I3507" s="2">
        <f>(2/2*0.0254)^2*3.1416*H3507</f>
        <v>0.11041886695594599</v>
      </c>
      <c r="J3507" s="26"/>
      <c r="K3507" s="26"/>
      <c r="L3507" s="26"/>
      <c r="M3507" s="26"/>
      <c r="N3507" s="39"/>
      <c r="O3507" s="9"/>
      <c r="P3507" s="8"/>
      <c r="Q3507" s="41"/>
      <c r="R3507" s="8"/>
      <c r="S3507" s="41"/>
      <c r="T3507" s="9"/>
      <c r="U3507" s="8"/>
      <c r="X3507" s="9"/>
      <c r="Y3507" s="9"/>
      <c r="Z3507" s="9"/>
      <c r="AA3507" s="8"/>
      <c r="AB3507" s="12"/>
      <c r="AC3507" s="11"/>
      <c r="AD3507" s="11"/>
      <c r="AE3507" s="11"/>
      <c r="AF3507" s="11"/>
      <c r="AG3507" s="11"/>
      <c r="AH3507" s="10"/>
      <c r="AI3507" s="7">
        <v>8209929.0999999996</v>
      </c>
      <c r="AJ3507" s="31"/>
      <c r="AK3507" s="37">
        <v>1.1335252499999999</v>
      </c>
      <c r="AN3507" s="6"/>
    </row>
    <row r="3508" spans="1:40" x14ac:dyDescent="0.25">
      <c r="A3508" s="6">
        <v>0.55618055555555557</v>
      </c>
      <c r="B3508">
        <v>8.43</v>
      </c>
      <c r="C3508">
        <f>B3508+0.68</f>
        <v>9.11</v>
      </c>
      <c r="D3508" s="5">
        <f>C3508/(0.2905*LN(C3508)+0.3655)</f>
        <v>9.0437744957009336</v>
      </c>
      <c r="E3508" s="5">
        <f>D3508*100</f>
        <v>904.3774495700934</v>
      </c>
      <c r="F3508">
        <v>222.34112136600999</v>
      </c>
      <c r="G3508" s="4">
        <f>75.6*1000/(287.05*(F3508+273))</f>
        <v>0.53169167615715884</v>
      </c>
      <c r="H3508" s="3">
        <f>SQRT(2*ABS(E3508)/G3508)</f>
        <v>58.325695951131422</v>
      </c>
      <c r="I3508" s="2">
        <f>(2/2*0.0254)^2*3.1416*H3508</f>
        <v>0.11821654188907205</v>
      </c>
      <c r="J3508" s="26"/>
      <c r="K3508" s="26"/>
      <c r="L3508" s="26"/>
      <c r="M3508" s="26"/>
      <c r="N3508" s="39"/>
      <c r="O3508" s="9"/>
      <c r="P3508" s="8"/>
      <c r="Q3508" s="41"/>
      <c r="R3508" s="8"/>
      <c r="S3508" s="41"/>
      <c r="T3508" s="9"/>
      <c r="U3508" s="8"/>
      <c r="X3508" s="9"/>
      <c r="Y3508" s="9"/>
      <c r="Z3508" s="9"/>
      <c r="AA3508" s="8"/>
      <c r="AB3508" s="12"/>
      <c r="AC3508" s="11"/>
      <c r="AD3508" s="11"/>
      <c r="AE3508" s="11"/>
      <c r="AF3508" s="11"/>
      <c r="AG3508" s="11"/>
      <c r="AH3508" s="10"/>
      <c r="AI3508" s="7">
        <v>7982547.7999999998</v>
      </c>
      <c r="AJ3508" s="31"/>
      <c r="AK3508" s="37">
        <v>1.10211061</v>
      </c>
      <c r="AN3508" s="6"/>
    </row>
    <row r="3509" spans="1:40" x14ac:dyDescent="0.25">
      <c r="A3509" s="6">
        <v>0.55619212962962961</v>
      </c>
      <c r="B3509">
        <v>8.26</v>
      </c>
      <c r="C3509">
        <f>B3509+0.68</f>
        <v>8.94</v>
      </c>
      <c r="D3509" s="5">
        <f>C3509/(0.2905*LN(C3509)+0.3655)</f>
        <v>8.9234862974648337</v>
      </c>
      <c r="E3509" s="5">
        <f>D3509*100</f>
        <v>892.34862974648331</v>
      </c>
      <c r="F3509">
        <v>223.07526481910401</v>
      </c>
      <c r="G3509" s="4">
        <f>75.6*1000/(287.05*(F3509+273))</f>
        <v>0.5309048238571199</v>
      </c>
      <c r="H3509" s="3">
        <f>SQRT(2*ABS(E3509)/G3509)</f>
        <v>57.979430162708887</v>
      </c>
      <c r="I3509" s="2">
        <f>(2/2*0.0254)^2*3.1416*H3509</f>
        <v>0.11751471838891009</v>
      </c>
      <c r="J3509" s="26"/>
      <c r="K3509" s="26"/>
      <c r="L3509" s="26"/>
      <c r="M3509" s="26"/>
      <c r="N3509" s="39"/>
      <c r="O3509" s="9"/>
      <c r="P3509" s="8"/>
      <c r="Q3509" s="41"/>
      <c r="R3509" s="8"/>
      <c r="S3509" s="41"/>
      <c r="T3509" s="9"/>
      <c r="U3509" s="8"/>
      <c r="X3509" s="9"/>
      <c r="Y3509" s="9"/>
      <c r="Z3509" s="9"/>
      <c r="AA3509" s="8"/>
      <c r="AB3509" s="12"/>
      <c r="AC3509" s="11"/>
      <c r="AD3509" s="11"/>
      <c r="AE3509" s="11"/>
      <c r="AF3509" s="11"/>
      <c r="AG3509" s="11"/>
      <c r="AH3509" s="10"/>
      <c r="AI3509" s="7">
        <v>7049382.5</v>
      </c>
      <c r="AJ3509" s="31"/>
      <c r="AK3509" s="37">
        <v>1.1061684199999999</v>
      </c>
      <c r="AN3509" s="6"/>
    </row>
    <row r="3510" spans="1:40" x14ac:dyDescent="0.25">
      <c r="A3510" s="6">
        <v>0.55620370370370364</v>
      </c>
      <c r="B3510">
        <v>8.09</v>
      </c>
      <c r="C3510">
        <f>B3510+0.68</f>
        <v>8.77</v>
      </c>
      <c r="D3510" s="5">
        <f>C3510/(0.2905*LN(C3510)+0.3655)</f>
        <v>8.8028050415896733</v>
      </c>
      <c r="E3510" s="5">
        <f>D3510*100</f>
        <v>880.28050415896735</v>
      </c>
      <c r="F3510">
        <v>224.19120676816499</v>
      </c>
      <c r="G3510" s="4">
        <f>75.6*1000/(287.05*(F3510+273))</f>
        <v>0.5297132119463781</v>
      </c>
      <c r="H3510" s="3">
        <f>SQRT(2*ABS(E3510)/G3510)</f>
        <v>57.650773292318902</v>
      </c>
      <c r="I3510" s="2">
        <f>(2/2*0.0254)^2*3.1416*H3510</f>
        <v>0.11684858525407117</v>
      </c>
      <c r="J3510" s="26"/>
      <c r="K3510" s="26"/>
      <c r="L3510" s="26"/>
      <c r="M3510" s="26"/>
      <c r="N3510" s="39"/>
      <c r="O3510" s="9"/>
      <c r="P3510" s="8"/>
      <c r="Q3510" s="41"/>
      <c r="R3510" s="8"/>
      <c r="S3510" s="41"/>
      <c r="T3510" s="9"/>
      <c r="U3510" s="8"/>
      <c r="X3510" s="9"/>
      <c r="Y3510" s="9"/>
      <c r="Z3510" s="9"/>
      <c r="AA3510" s="8"/>
      <c r="AB3510" s="12"/>
      <c r="AC3510" s="11"/>
      <c r="AD3510" s="11"/>
      <c r="AE3510" s="11"/>
      <c r="AF3510" s="11"/>
      <c r="AG3510" s="11"/>
      <c r="AH3510" s="10"/>
      <c r="AI3510" s="7">
        <v>6562012.5</v>
      </c>
      <c r="AJ3510" s="31"/>
      <c r="AK3510" s="37">
        <v>1.02404004</v>
      </c>
      <c r="AN3510" s="6"/>
    </row>
    <row r="3511" spans="1:40" x14ac:dyDescent="0.25">
      <c r="A3511" s="6">
        <v>0.55621527777777779</v>
      </c>
      <c r="B3511">
        <v>7.87</v>
      </c>
      <c r="C3511">
        <f>B3511+0.68</f>
        <v>8.5500000000000007</v>
      </c>
      <c r="D3511" s="5">
        <f>C3511/(0.2905*LN(C3511)+0.3655)</f>
        <v>8.6460311419679616</v>
      </c>
      <c r="E3511" s="5">
        <f>D3511*100</f>
        <v>864.60311419679613</v>
      </c>
      <c r="F3511">
        <v>225.26249817083399</v>
      </c>
      <c r="G3511" s="4">
        <f>75.6*1000/(287.05*(F3511+273))</f>
        <v>0.52857429980283621</v>
      </c>
      <c r="H3511" s="3">
        <f>SQRT(2*ABS(E3511)/G3511)</f>
        <v>57.196621160494665</v>
      </c>
      <c r="I3511" s="2">
        <f>(2/2*0.0254)^2*3.1416*H3511</f>
        <v>0.11592809397419351</v>
      </c>
      <c r="J3511" s="26"/>
      <c r="K3511" s="26"/>
      <c r="L3511" s="26"/>
      <c r="M3511" s="26"/>
      <c r="N3511" s="39"/>
      <c r="O3511" s="9"/>
      <c r="P3511" s="8"/>
      <c r="Q3511" s="41"/>
      <c r="R3511" s="8"/>
      <c r="S3511" s="41"/>
      <c r="T3511" s="9"/>
      <c r="U3511" s="8"/>
      <c r="X3511" s="9"/>
      <c r="Y3511" s="9"/>
      <c r="Z3511" s="9"/>
      <c r="AA3511" s="8"/>
      <c r="AB3511" s="12"/>
      <c r="AC3511" s="11"/>
      <c r="AD3511" s="11"/>
      <c r="AE3511" s="11"/>
      <c r="AF3511" s="11"/>
      <c r="AG3511" s="11"/>
      <c r="AH3511" s="10"/>
      <c r="AI3511" s="7">
        <v>7556348.5</v>
      </c>
      <c r="AJ3511" s="31"/>
      <c r="AK3511" s="37">
        <v>0.93399513000000001</v>
      </c>
      <c r="AN3511" s="6"/>
    </row>
    <row r="3512" spans="1:40" x14ac:dyDescent="0.25">
      <c r="A3512" s="6">
        <v>0.55622685185185183</v>
      </c>
      <c r="B3512">
        <v>6.41</v>
      </c>
      <c r="C3512">
        <f>B3512+0.68</f>
        <v>7.09</v>
      </c>
      <c r="D3512" s="5">
        <f>C3512/(0.2905*LN(C3512)+0.3655)</f>
        <v>7.5869603855107908</v>
      </c>
      <c r="E3512" s="5">
        <f>D3512*100</f>
        <v>758.69603855107903</v>
      </c>
      <c r="F3512">
        <v>225.97859197067999</v>
      </c>
      <c r="G3512" s="4">
        <f>75.6*1000/(287.05*(F3512+273))</f>
        <v>0.52781573263194437</v>
      </c>
      <c r="H3512" s="3">
        <f>SQRT(2*ABS(E3512)/G3512)</f>
        <v>53.617645686644281</v>
      </c>
      <c r="I3512" s="2">
        <f>(2/2*0.0254)^2*3.1416*H3512</f>
        <v>0.10867410245081954</v>
      </c>
      <c r="J3512" s="26"/>
      <c r="K3512" s="26"/>
      <c r="L3512" s="26"/>
      <c r="M3512" s="26"/>
      <c r="N3512" s="39"/>
      <c r="O3512" s="9"/>
      <c r="P3512" s="8"/>
      <c r="Q3512" s="41"/>
      <c r="R3512" s="8"/>
      <c r="S3512" s="41"/>
      <c r="T3512" s="9"/>
      <c r="U3512" s="8"/>
      <c r="X3512" s="9"/>
      <c r="Y3512" s="9"/>
      <c r="Z3512" s="9"/>
      <c r="AA3512" s="8"/>
      <c r="AB3512" s="12"/>
      <c r="AC3512" s="11"/>
      <c r="AD3512" s="11"/>
      <c r="AE3512" s="11"/>
      <c r="AF3512" s="11"/>
      <c r="AG3512" s="11"/>
      <c r="AH3512" s="10"/>
      <c r="AI3512" s="7">
        <v>11728925.5</v>
      </c>
      <c r="AJ3512" s="31"/>
      <c r="AK3512" s="38">
        <v>0.99339034999999998</v>
      </c>
      <c r="AN3512" s="6"/>
    </row>
    <row r="3513" spans="1:40" x14ac:dyDescent="0.25">
      <c r="A3513" s="6">
        <v>0.55623842592592598</v>
      </c>
      <c r="B3513">
        <v>1.24</v>
      </c>
      <c r="C3513">
        <f>B3513+0.68</f>
        <v>1.92</v>
      </c>
      <c r="D3513" s="5">
        <f>C3513/(0.2905*LN(C3513)+0.3655)</f>
        <v>3.459456551368413</v>
      </c>
      <c r="E3513" s="5">
        <f>D3513*100</f>
        <v>345.94565513684131</v>
      </c>
      <c r="F3513">
        <v>226.14480345028801</v>
      </c>
      <c r="G3513" s="4">
        <f>75.6*1000/(287.05*(F3513+273))</f>
        <v>0.52763997394774154</v>
      </c>
      <c r="H3513" s="3">
        <f>SQRT(2*ABS(E3513)/G3513)</f>
        <v>36.211798324220879</v>
      </c>
      <c r="I3513" s="2">
        <f>(2/2*0.0254)^2*3.1416*H3513</f>
        <v>7.3395327799613594E-2</v>
      </c>
      <c r="J3513" s="26"/>
      <c r="K3513" s="26"/>
      <c r="L3513" s="26"/>
      <c r="M3513" s="26"/>
      <c r="N3513" s="39"/>
      <c r="O3513" s="9"/>
      <c r="P3513" s="8"/>
      <c r="Q3513" s="41"/>
      <c r="R3513" s="8"/>
      <c r="S3513" s="41"/>
      <c r="T3513" s="9"/>
      <c r="U3513" s="8"/>
      <c r="X3513" s="9"/>
      <c r="Y3513" s="9"/>
      <c r="Z3513" s="9"/>
      <c r="AA3513" s="8"/>
      <c r="AB3513" s="12"/>
      <c r="AC3513" s="11"/>
      <c r="AD3513" s="11"/>
      <c r="AE3513" s="11"/>
      <c r="AF3513" s="11"/>
      <c r="AG3513" s="11"/>
      <c r="AH3513" s="10"/>
      <c r="AI3513" s="7">
        <v>13168922.699999999</v>
      </c>
      <c r="AJ3513" s="31"/>
      <c r="AK3513" s="38">
        <v>1.1202567000000001</v>
      </c>
      <c r="AN3513" s="6"/>
    </row>
    <row r="3514" spans="1:40" x14ac:dyDescent="0.25">
      <c r="A3514" s="6">
        <v>0.55625000000000002</v>
      </c>
      <c r="B3514">
        <v>0.8</v>
      </c>
      <c r="C3514">
        <f>B3514+0.68</f>
        <v>1.48</v>
      </c>
      <c r="D3514" s="5">
        <f>C3514/(0.2905*LN(C3514)+0.3655)</f>
        <v>3.0872681434183873</v>
      </c>
      <c r="E3514" s="5">
        <f>D3514*100</f>
        <v>308.72681434183875</v>
      </c>
      <c r="F3514">
        <v>225.88855667296099</v>
      </c>
      <c r="G3514" s="4">
        <f>75.6*1000/(287.05*(F3514+273))</f>
        <v>0.5279109884681279</v>
      </c>
      <c r="H3514" s="3">
        <f>SQRT(2*ABS(E3514)/G3514)</f>
        <v>34.199662691002231</v>
      </c>
      <c r="I3514" s="2">
        <f>(2/2*0.0254)^2*3.1416*H3514</f>
        <v>6.9317061565633539E-2</v>
      </c>
      <c r="J3514" s="26"/>
      <c r="K3514" s="26"/>
      <c r="L3514" s="26"/>
      <c r="M3514" s="26"/>
      <c r="N3514" s="39"/>
      <c r="O3514" s="9"/>
      <c r="P3514" s="8"/>
      <c r="Q3514" s="41"/>
      <c r="R3514" s="8"/>
      <c r="S3514" s="41"/>
      <c r="T3514" s="9"/>
      <c r="U3514" s="8"/>
      <c r="X3514" s="9"/>
      <c r="Y3514" s="9"/>
      <c r="Z3514" s="9"/>
      <c r="AA3514" s="8"/>
      <c r="AB3514" s="12"/>
      <c r="AC3514" s="11"/>
      <c r="AD3514" s="11"/>
      <c r="AE3514" s="11"/>
      <c r="AF3514" s="11"/>
      <c r="AG3514" s="11"/>
      <c r="AH3514" s="10"/>
      <c r="AI3514" s="7">
        <v>16510405.699999999</v>
      </c>
      <c r="AJ3514" s="31"/>
      <c r="AK3514" s="38">
        <v>1.3266317299999999</v>
      </c>
      <c r="AN3514" s="6"/>
    </row>
    <row r="3515" spans="1:40" x14ac:dyDescent="0.25">
      <c r="A3515" s="6">
        <v>0.55626157407407406</v>
      </c>
      <c r="B3515">
        <v>1.24</v>
      </c>
      <c r="C3515">
        <f>B3515+0.68</f>
        <v>1.92</v>
      </c>
      <c r="D3515" s="5">
        <f>C3515/(0.2905*LN(C3515)+0.3655)</f>
        <v>3.459456551368413</v>
      </c>
      <c r="E3515" s="5">
        <f>D3515*100</f>
        <v>345.94565513684131</v>
      </c>
      <c r="F3515">
        <v>225.006171958788</v>
      </c>
      <c r="G3515" s="4">
        <f>75.6*1000/(287.05*(F3515+273))</f>
        <v>0.528846359579767</v>
      </c>
      <c r="H3515" s="3">
        <f>SQRT(2*ABS(E3515)/G3515)</f>
        <v>36.170472205333397</v>
      </c>
      <c r="I3515" s="2">
        <f>(2/2*0.0254)^2*3.1416*H3515</f>
        <v>7.3311566589654473E-2</v>
      </c>
      <c r="J3515" s="26"/>
      <c r="K3515" s="26"/>
      <c r="L3515" s="26"/>
      <c r="M3515" s="26"/>
      <c r="N3515" s="39"/>
      <c r="O3515" s="9"/>
      <c r="P3515" s="8"/>
      <c r="Q3515" s="41"/>
      <c r="R3515" s="8"/>
      <c r="S3515" s="41"/>
      <c r="T3515" s="9"/>
      <c r="U3515" s="8"/>
      <c r="V3515" s="51"/>
      <c r="X3515" s="9"/>
      <c r="Y3515" s="9"/>
      <c r="Z3515" s="9"/>
      <c r="AA3515" s="8"/>
      <c r="AB3515" s="12"/>
      <c r="AC3515" s="11"/>
      <c r="AD3515" s="11"/>
      <c r="AE3515" s="11"/>
      <c r="AF3515" s="11"/>
      <c r="AG3515" s="11"/>
      <c r="AH3515" s="10"/>
      <c r="AI3515" s="7">
        <v>26139412.699999999</v>
      </c>
      <c r="AJ3515" s="31"/>
      <c r="AK3515" s="38">
        <v>1.69286129</v>
      </c>
      <c r="AN3515" s="6"/>
    </row>
    <row r="3516" spans="1:40" x14ac:dyDescent="0.25">
      <c r="A3516" s="6">
        <v>0.5562731481481481</v>
      </c>
      <c r="B3516">
        <v>1.4</v>
      </c>
      <c r="C3516">
        <f>B3516+0.68</f>
        <v>2.08</v>
      </c>
      <c r="D3516" s="5">
        <f>C3516/(0.2905*LN(C3516)+0.3655)</f>
        <v>3.5970422226593479</v>
      </c>
      <c r="E3516" s="5">
        <f>D3516*100</f>
        <v>359.70422226593479</v>
      </c>
      <c r="F3516">
        <v>223.768446330958</v>
      </c>
      <c r="G3516" s="4">
        <f>75.6*1000/(287.05*(F3516+273))</f>
        <v>0.53016400907476013</v>
      </c>
      <c r="H3516" s="3">
        <f>SQRT(2*ABS(E3516)/G3516)</f>
        <v>36.836863501112028</v>
      </c>
      <c r="I3516" s="2">
        <f>(2/2*0.0254)^2*3.1416*H3516</f>
        <v>7.4662231562395348E-2</v>
      </c>
      <c r="J3516" s="26"/>
      <c r="K3516" s="26"/>
      <c r="L3516" s="26"/>
      <c r="M3516" s="26"/>
      <c r="N3516" s="39"/>
      <c r="O3516" s="9"/>
      <c r="P3516" s="8"/>
      <c r="Q3516" s="41"/>
      <c r="R3516" s="8"/>
      <c r="S3516" s="41"/>
      <c r="T3516" s="9"/>
      <c r="U3516" s="8"/>
      <c r="V3516" s="51"/>
      <c r="X3516" s="9"/>
      <c r="Y3516" s="9"/>
      <c r="Z3516" s="9"/>
      <c r="AA3516" s="8"/>
      <c r="AB3516" s="12"/>
      <c r="AC3516" s="11"/>
      <c r="AD3516" s="11"/>
      <c r="AE3516" s="11"/>
      <c r="AF3516" s="11"/>
      <c r="AG3516" s="11"/>
      <c r="AH3516" s="10"/>
      <c r="AI3516" s="7">
        <v>42589332.5</v>
      </c>
      <c r="AJ3516" s="31"/>
      <c r="AK3516" s="38">
        <v>2.4846771599999999</v>
      </c>
      <c r="AN3516" s="6"/>
    </row>
    <row r="3517" spans="1:40" x14ac:dyDescent="0.25">
      <c r="A3517" s="6">
        <v>0.55628472222222225</v>
      </c>
      <c r="B3517">
        <v>1.03</v>
      </c>
      <c r="C3517">
        <f>B3517+0.68</f>
        <v>1.71</v>
      </c>
      <c r="D3517" s="5">
        <f>C3517/(0.2905*LN(C3517)+0.3655)</f>
        <v>3.279937962829278</v>
      </c>
      <c r="E3517" s="5">
        <f>D3517*100</f>
        <v>327.9937962829278</v>
      </c>
      <c r="F3517">
        <v>222.66621170029299</v>
      </c>
      <c r="G3517" s="4">
        <f>75.6*1000/(287.05*(F3517+273))</f>
        <v>0.53134295796605102</v>
      </c>
      <c r="H3517" s="3">
        <f>SQRT(2*ABS(E3517)/G3517)</f>
        <v>35.136649627944614</v>
      </c>
      <c r="I3517" s="2">
        <f>(2/2*0.0254)^2*3.1416*H3517</f>
        <v>7.1216179161647644E-2</v>
      </c>
      <c r="J3517" s="26"/>
      <c r="K3517" s="26"/>
      <c r="L3517" s="26"/>
      <c r="M3517" s="26"/>
      <c r="N3517" s="39"/>
      <c r="O3517" s="9"/>
      <c r="P3517" s="8"/>
      <c r="Q3517" s="41"/>
      <c r="R3517" s="8"/>
      <c r="S3517" s="41"/>
      <c r="T3517" s="9"/>
      <c r="U3517" s="8"/>
      <c r="V3517" s="51"/>
      <c r="X3517" s="9"/>
      <c r="Y3517" s="9"/>
      <c r="Z3517" s="9"/>
      <c r="AA3517" s="8"/>
      <c r="AB3517" s="12"/>
      <c r="AC3517" s="11"/>
      <c r="AD3517" s="11"/>
      <c r="AE3517" s="11"/>
      <c r="AF3517" s="11"/>
      <c r="AG3517" s="11"/>
      <c r="AH3517" s="10"/>
      <c r="AI3517" s="7">
        <v>70527497.200000003</v>
      </c>
      <c r="AJ3517" s="31"/>
      <c r="AK3517" s="38">
        <v>3.82344303</v>
      </c>
      <c r="AN3517" s="6"/>
    </row>
    <row r="3518" spans="1:40" x14ac:dyDescent="0.25">
      <c r="A3518" s="6">
        <v>0.55629629629629629</v>
      </c>
      <c r="B3518">
        <v>0.88</v>
      </c>
      <c r="C3518">
        <f>B3518+0.68</f>
        <v>1.56</v>
      </c>
      <c r="D3518" s="5">
        <f>C3518/(0.2905*LN(C3518)+0.3655)</f>
        <v>3.1535459645504758</v>
      </c>
      <c r="E3518" s="5">
        <f>D3518*100</f>
        <v>315.35459645504756</v>
      </c>
      <c r="F3518">
        <v>221.55316673130599</v>
      </c>
      <c r="G3518" s="4">
        <f>75.6*1000/(287.05*(F3518+273))</f>
        <v>0.53253880230788309</v>
      </c>
      <c r="H3518" s="3">
        <f>SQRT(2*ABS(E3518)/G3518)</f>
        <v>34.41430092587462</v>
      </c>
      <c r="I3518" s="2">
        <f>(2/2*0.0254)^2*3.1416*H3518</f>
        <v>6.9752097778575564E-2</v>
      </c>
      <c r="J3518" s="26"/>
      <c r="K3518" s="26"/>
      <c r="L3518" s="26"/>
      <c r="M3518" s="26"/>
      <c r="N3518" s="39"/>
      <c r="O3518" s="9"/>
      <c r="P3518" s="8"/>
      <c r="Q3518" s="41"/>
      <c r="R3518" s="8"/>
      <c r="S3518" s="41"/>
      <c r="T3518" s="9"/>
      <c r="U3518" s="8"/>
      <c r="V3518" s="51"/>
      <c r="X3518" s="9"/>
      <c r="Y3518" s="9"/>
      <c r="Z3518" s="9"/>
      <c r="AA3518" s="8"/>
      <c r="AB3518" s="12"/>
      <c r="AC3518" s="11"/>
      <c r="AD3518" s="11"/>
      <c r="AE3518" s="11"/>
      <c r="AF3518" s="11"/>
      <c r="AG3518" s="11"/>
      <c r="AH3518" s="10"/>
      <c r="AI3518" s="7">
        <v>94352461.799999997</v>
      </c>
      <c r="AJ3518" s="31"/>
      <c r="AK3518" s="38">
        <v>5.04536271</v>
      </c>
      <c r="AN3518" s="6"/>
    </row>
    <row r="3519" spans="1:40" x14ac:dyDescent="0.25">
      <c r="A3519" s="6">
        <v>0.55630787037037044</v>
      </c>
      <c r="B3519">
        <v>1.01</v>
      </c>
      <c r="C3519">
        <f>B3519+0.68</f>
        <v>1.69</v>
      </c>
      <c r="D3519" s="5">
        <f>C3519/(0.2905*LN(C3519)+0.3655)</f>
        <v>3.2629662897541429</v>
      </c>
      <c r="E3519" s="5">
        <f>D3519*100</f>
        <v>326.29662897541431</v>
      </c>
      <c r="F3519">
        <v>220.75621399136199</v>
      </c>
      <c r="G3519" s="4">
        <f>75.6*1000/(287.05*(F3519+273))</f>
        <v>0.5333983525182896</v>
      </c>
      <c r="H3519" s="3">
        <f>SQRT(2*ABS(E3519)/G3519)</f>
        <v>34.978038896849561</v>
      </c>
      <c r="I3519" s="2">
        <f>(2/2*0.0254)^2*3.1416*H3519</f>
        <v>7.0894701435050694E-2</v>
      </c>
      <c r="J3519" s="26"/>
      <c r="K3519" s="26"/>
      <c r="L3519" s="26"/>
      <c r="M3519" s="26"/>
      <c r="N3519" s="39"/>
      <c r="O3519" s="9"/>
      <c r="P3519" s="8"/>
      <c r="Q3519" s="41"/>
      <c r="R3519" s="8"/>
      <c r="S3519" s="41"/>
      <c r="T3519" s="9"/>
      <c r="U3519" s="8"/>
      <c r="V3519" s="51"/>
      <c r="X3519" s="9"/>
      <c r="Y3519" s="9"/>
      <c r="Z3519" s="9"/>
      <c r="AA3519" s="8"/>
      <c r="AB3519" s="12"/>
      <c r="AC3519" s="11"/>
      <c r="AD3519" s="11"/>
      <c r="AE3519" s="11"/>
      <c r="AF3519" s="11"/>
      <c r="AG3519" s="11"/>
      <c r="AH3519" s="10"/>
      <c r="AI3519" s="7">
        <v>210383509.69999999</v>
      </c>
      <c r="AJ3519" s="31"/>
      <c r="AK3519" s="38">
        <v>5.7490608500000002</v>
      </c>
      <c r="AN3519" s="6"/>
    </row>
    <row r="3520" spans="1:40" x14ac:dyDescent="0.25">
      <c r="A3520" s="6">
        <v>0.55631944444444448</v>
      </c>
      <c r="B3520">
        <v>2.15</v>
      </c>
      <c r="C3520">
        <f>B3520+0.68</f>
        <v>2.83</v>
      </c>
      <c r="D3520" s="5">
        <f>C3520/(0.2905*LN(C3520)+0.3655)</f>
        <v>4.2384279906019637</v>
      </c>
      <c r="E3520" s="5">
        <f>D3520*100</f>
        <v>423.8427990601964</v>
      </c>
      <c r="F3520">
        <v>220.02337064181799</v>
      </c>
      <c r="G3520" s="4">
        <f>75.6*1000/(287.05*(F3520+273))</f>
        <v>0.53419121033919137</v>
      </c>
      <c r="H3520" s="3">
        <f>SQRT(2*ABS(E3520)/G3520)</f>
        <v>39.835386336930554</v>
      </c>
      <c r="I3520" s="2">
        <f>(2/2*0.0254)^2*3.1416*H3520</f>
        <v>8.0739741562839737E-2</v>
      </c>
      <c r="J3520" s="26"/>
      <c r="K3520" s="26"/>
      <c r="L3520" s="26"/>
      <c r="M3520" s="26"/>
      <c r="N3520" s="39"/>
      <c r="O3520" s="9"/>
      <c r="P3520" s="8"/>
      <c r="Q3520" s="41"/>
      <c r="R3520" s="8"/>
      <c r="S3520" s="41"/>
      <c r="T3520" s="9"/>
      <c r="U3520" s="8"/>
      <c r="V3520" s="51"/>
      <c r="X3520" s="9"/>
      <c r="Y3520" s="9"/>
      <c r="Z3520" s="9"/>
      <c r="AA3520" s="8"/>
      <c r="AB3520" s="12"/>
      <c r="AC3520" s="11"/>
      <c r="AD3520" s="11"/>
      <c r="AE3520" s="11"/>
      <c r="AF3520" s="11"/>
      <c r="AG3520" s="11"/>
      <c r="AH3520" s="10"/>
      <c r="AI3520" s="7">
        <v>333842502.30000001</v>
      </c>
      <c r="AJ3520" s="31"/>
      <c r="AK3520" s="38">
        <v>7.5280780199999997</v>
      </c>
      <c r="AN3520" s="6"/>
    </row>
    <row r="3521" spans="1:40" x14ac:dyDescent="0.25">
      <c r="A3521" s="6">
        <v>0.55633101851851852</v>
      </c>
      <c r="B3521">
        <v>1.21</v>
      </c>
      <c r="C3521">
        <f>B3521+0.68</f>
        <v>1.8900000000000001</v>
      </c>
      <c r="D3521" s="5">
        <f>C3521/(0.2905*LN(C3521)+0.3655)</f>
        <v>3.4337067661390637</v>
      </c>
      <c r="E3521" s="5">
        <f>D3521*100</f>
        <v>343.37067661390637</v>
      </c>
      <c r="F3521">
        <v>219.454276145335</v>
      </c>
      <c r="G3521" s="4">
        <f>75.6*1000/(287.05*(F3521+273))</f>
        <v>0.53480853725175914</v>
      </c>
      <c r="H3521" s="3">
        <f>SQRT(2*ABS(E3521)/G3521)</f>
        <v>35.834176979478862</v>
      </c>
      <c r="I3521" s="2">
        <f>(2/2*0.0254)^2*3.1416*H3521</f>
        <v>7.2629951771245149E-2</v>
      </c>
      <c r="J3521" s="26"/>
      <c r="K3521" s="26"/>
      <c r="L3521" s="26"/>
      <c r="M3521" s="26"/>
      <c r="N3521" s="39"/>
      <c r="O3521" s="9"/>
      <c r="P3521" s="8"/>
      <c r="Q3521" s="41"/>
      <c r="R3521" s="8"/>
      <c r="S3521" s="41"/>
      <c r="T3521" s="9"/>
      <c r="U3521" s="8"/>
      <c r="V3521" s="51"/>
      <c r="X3521" s="9"/>
      <c r="Y3521" s="9"/>
      <c r="Z3521" s="9"/>
      <c r="AA3521" s="8"/>
      <c r="AB3521" s="12"/>
      <c r="AC3521" s="11"/>
      <c r="AD3521" s="11"/>
      <c r="AE3521" s="11"/>
      <c r="AF3521" s="11"/>
      <c r="AG3521" s="11"/>
      <c r="AH3521" s="10"/>
      <c r="AI3521" s="7">
        <v>308196703.89999998</v>
      </c>
      <c r="AJ3521" s="31"/>
      <c r="AK3521" s="38">
        <v>9.2995416199999994</v>
      </c>
      <c r="AN3521" s="6"/>
    </row>
    <row r="3522" spans="1:40" x14ac:dyDescent="0.25">
      <c r="A3522" s="6">
        <v>0.55634259259259256</v>
      </c>
      <c r="B3522">
        <v>1.34</v>
      </c>
      <c r="C3522">
        <f>B3522+0.68</f>
        <v>2.02</v>
      </c>
      <c r="D3522" s="5">
        <f>C3522/(0.2905*LN(C3522)+0.3655)</f>
        <v>3.5454157316799706</v>
      </c>
      <c r="E3522" s="5">
        <f>D3522*100</f>
        <v>354.54157316799706</v>
      </c>
      <c r="F3522">
        <v>218.69763986996301</v>
      </c>
      <c r="G3522" s="4">
        <f>75.6*1000/(287.05*(F3522+273))</f>
        <v>0.53563151362351957</v>
      </c>
      <c r="H3522" s="3">
        <f>SQRT(2*ABS(E3522)/G3522)</f>
        <v>36.384425442811335</v>
      </c>
      <c r="I3522" s="2">
        <f>(2/2*0.0254)^2*3.1416*H3522</f>
        <v>7.3745214426138156E-2</v>
      </c>
      <c r="J3522" s="26"/>
      <c r="K3522" s="26"/>
      <c r="L3522" s="26"/>
      <c r="M3522" s="26"/>
      <c r="N3522" s="39"/>
      <c r="O3522" s="9"/>
      <c r="P3522" s="8"/>
      <c r="Q3522" s="41"/>
      <c r="R3522" s="8"/>
      <c r="S3522" s="41"/>
      <c r="T3522" s="9"/>
      <c r="U3522" s="8"/>
      <c r="V3522" s="51"/>
      <c r="X3522" s="9"/>
      <c r="Y3522" s="9"/>
      <c r="Z3522" s="9"/>
      <c r="AA3522" s="8"/>
      <c r="AB3522" s="12"/>
      <c r="AC3522" s="11"/>
      <c r="AD3522" s="11"/>
      <c r="AE3522" s="11"/>
      <c r="AF3522" s="11"/>
      <c r="AG3522" s="11"/>
      <c r="AH3522" s="10"/>
      <c r="AI3522" s="7">
        <v>306332347.10000002</v>
      </c>
      <c r="AJ3522" s="31"/>
      <c r="AK3522" s="38">
        <v>10.819574019999999</v>
      </c>
      <c r="AN3522" s="6"/>
    </row>
    <row r="3523" spans="1:40" x14ac:dyDescent="0.25">
      <c r="A3523" s="6">
        <v>0.55635416666666659</v>
      </c>
      <c r="B3523">
        <v>1.1000000000000001</v>
      </c>
      <c r="C3523">
        <f>B3523+0.68</f>
        <v>1.7800000000000002</v>
      </c>
      <c r="D3523" s="5">
        <f>C3523/(0.2905*LN(C3523)+0.3655)</f>
        <v>3.3395485062064685</v>
      </c>
      <c r="E3523" s="5">
        <f>D3523*100</f>
        <v>333.95485062064682</v>
      </c>
      <c r="F3523">
        <v>218.124838899189</v>
      </c>
      <c r="G3523" s="4">
        <f>75.6*1000/(287.05*(F3523+273))</f>
        <v>0.53625622291671748</v>
      </c>
      <c r="H3523" s="3">
        <f>SQRT(2*ABS(E3523)/G3523)</f>
        <v>35.291710116190053</v>
      </c>
      <c r="I3523" s="2">
        <f>(2/2*0.0254)^2*3.1416*H3523</f>
        <v>7.1530461132999781E-2</v>
      </c>
      <c r="J3523" s="26"/>
      <c r="K3523" s="26"/>
      <c r="L3523" s="26"/>
      <c r="M3523" s="26"/>
      <c r="N3523" s="39"/>
      <c r="O3523" s="9"/>
      <c r="P3523" s="8"/>
      <c r="Q3523" s="41"/>
      <c r="R3523" s="8"/>
      <c r="S3523" s="41"/>
      <c r="T3523" s="9"/>
      <c r="U3523" s="8"/>
      <c r="V3523" s="51"/>
      <c r="X3523" s="9"/>
      <c r="Y3523" s="9"/>
      <c r="Z3523" s="9"/>
      <c r="AA3523" s="8"/>
      <c r="AB3523" s="12"/>
      <c r="AC3523" s="11"/>
      <c r="AD3523" s="11"/>
      <c r="AE3523" s="11"/>
      <c r="AF3523" s="11"/>
      <c r="AG3523" s="11"/>
      <c r="AH3523" s="10"/>
      <c r="AI3523" s="7">
        <v>313900896.19999999</v>
      </c>
      <c r="AJ3523" s="31"/>
      <c r="AK3523" s="38">
        <v>9.26620913</v>
      </c>
      <c r="AN3523" s="6"/>
    </row>
    <row r="3524" spans="1:40" x14ac:dyDescent="0.25">
      <c r="A3524" s="6">
        <v>0.55636574074074074</v>
      </c>
      <c r="B3524">
        <v>0.59</v>
      </c>
      <c r="C3524">
        <f>B3524+0.68</f>
        <v>1.27</v>
      </c>
      <c r="D3524" s="5">
        <f>C3524/(0.2905*LN(C3524)+0.3655)</f>
        <v>2.9199805120199289</v>
      </c>
      <c r="E3524" s="5">
        <f>D3524*100</f>
        <v>291.99805120199289</v>
      </c>
      <c r="F3524">
        <v>217.364421743652</v>
      </c>
      <c r="G3524" s="4">
        <f>75.6*1000/(287.05*(F3524+273))</f>
        <v>0.53708780533499201</v>
      </c>
      <c r="H3524" s="3">
        <f>SQRT(2*ABS(E3524)/G3524)</f>
        <v>32.974812020072541</v>
      </c>
      <c r="I3524" s="2">
        <f>(2/2*0.0254)^2*3.1416*H3524</f>
        <v>6.6834491777368388E-2</v>
      </c>
      <c r="J3524" s="26"/>
      <c r="K3524" s="26"/>
      <c r="L3524" s="26"/>
      <c r="M3524" s="26"/>
      <c r="N3524" s="39"/>
      <c r="O3524" s="9"/>
      <c r="P3524" s="8"/>
      <c r="Q3524" s="41"/>
      <c r="R3524" s="8"/>
      <c r="S3524" s="41"/>
      <c r="T3524" s="9"/>
      <c r="U3524" s="8"/>
      <c r="V3524" s="51"/>
      <c r="X3524" s="9"/>
      <c r="Y3524" s="9"/>
      <c r="Z3524" s="9"/>
      <c r="AA3524" s="8"/>
      <c r="AB3524" s="12"/>
      <c r="AC3524" s="11"/>
      <c r="AD3524" s="11"/>
      <c r="AE3524" s="11"/>
      <c r="AF3524" s="11"/>
      <c r="AG3524" s="11"/>
      <c r="AH3524" s="10"/>
      <c r="AI3524" s="7">
        <v>322493825.19999999</v>
      </c>
      <c r="AJ3524" s="31"/>
      <c r="AK3524" s="38">
        <v>8.4030502600000005</v>
      </c>
      <c r="AN3524" s="6"/>
    </row>
    <row r="3525" spans="1:40" x14ac:dyDescent="0.25">
      <c r="A3525" s="6">
        <v>0.55637731481481478</v>
      </c>
      <c r="B3525">
        <v>0.76</v>
      </c>
      <c r="C3525">
        <f>B3525+0.68</f>
        <v>1.44</v>
      </c>
      <c r="D3525" s="5">
        <f>C3525/(0.2905*LN(C3525)+0.3655)</f>
        <v>3.0545438148283717</v>
      </c>
      <c r="E3525" s="5">
        <f>D3525*100</f>
        <v>305.45438148283716</v>
      </c>
      <c r="F3525">
        <v>216.35026372450801</v>
      </c>
      <c r="G3525" s="4">
        <f>75.6*1000/(287.05*(F3525+273))</f>
        <v>0.53820089741880783</v>
      </c>
      <c r="H3525" s="3">
        <f>SQRT(2*ABS(E3525)/G3525)</f>
        <v>33.6911603425864</v>
      </c>
      <c r="I3525" s="2">
        <f>(2/2*0.0254)^2*3.1416*H3525</f>
        <v>6.8286411383206944E-2</v>
      </c>
      <c r="J3525" s="26"/>
      <c r="K3525" s="26"/>
      <c r="L3525" s="26"/>
      <c r="M3525" s="26"/>
      <c r="N3525" s="39"/>
      <c r="O3525" s="9"/>
      <c r="P3525" s="8"/>
      <c r="Q3525" s="41"/>
      <c r="R3525" s="8"/>
      <c r="S3525" s="41"/>
      <c r="T3525" s="9"/>
      <c r="U3525" s="8"/>
      <c r="V3525" s="51"/>
      <c r="X3525" s="9"/>
      <c r="Y3525" s="9"/>
      <c r="Z3525" s="9"/>
      <c r="AA3525" s="8"/>
      <c r="AB3525" s="12"/>
      <c r="AC3525" s="11"/>
      <c r="AD3525" s="11"/>
      <c r="AE3525" s="11"/>
      <c r="AF3525" s="11"/>
      <c r="AG3525" s="11"/>
      <c r="AH3525" s="10"/>
      <c r="AI3525" s="7">
        <v>343120681.69999999</v>
      </c>
      <c r="AJ3525" s="31"/>
      <c r="AK3525" s="38">
        <v>7.3117046800000001</v>
      </c>
      <c r="AN3525" s="6"/>
    </row>
    <row r="3526" spans="1:40" x14ac:dyDescent="0.25">
      <c r="A3526" s="6">
        <v>0.55638888888888893</v>
      </c>
      <c r="B3526">
        <v>1.1000000000000001</v>
      </c>
      <c r="C3526">
        <f>B3526+0.68</f>
        <v>1.7800000000000002</v>
      </c>
      <c r="D3526" s="5">
        <f>C3526/(0.2905*LN(C3526)+0.3655)</f>
        <v>3.3395485062064685</v>
      </c>
      <c r="E3526" s="5">
        <f>D3526*100</f>
        <v>333.95485062064682</v>
      </c>
      <c r="F3526">
        <v>214.91186959116601</v>
      </c>
      <c r="G3526" s="4">
        <f>75.6*1000/(287.05*(F3526+273))</f>
        <v>0.53978754669228279</v>
      </c>
      <c r="H3526" s="3">
        <f>SQRT(2*ABS(E3526)/G3526)</f>
        <v>35.176080408024454</v>
      </c>
      <c r="I3526" s="2">
        <f>(2/2*0.0254)^2*3.1416*H3526</f>
        <v>7.1296098833226587E-2</v>
      </c>
      <c r="J3526" s="26"/>
      <c r="K3526" s="26"/>
      <c r="L3526" s="26"/>
      <c r="M3526" s="26"/>
      <c r="N3526" s="39"/>
      <c r="O3526" s="9"/>
      <c r="P3526" s="8"/>
      <c r="Q3526" s="41"/>
      <c r="R3526" s="8"/>
      <c r="S3526" s="41"/>
      <c r="T3526" s="9"/>
      <c r="U3526" s="8"/>
      <c r="V3526" s="51"/>
      <c r="X3526" s="9"/>
      <c r="Y3526" s="9"/>
      <c r="Z3526" s="9"/>
      <c r="AA3526" s="8"/>
      <c r="AB3526" s="12"/>
      <c r="AC3526" s="11"/>
      <c r="AD3526" s="11"/>
      <c r="AE3526" s="11"/>
      <c r="AF3526" s="11"/>
      <c r="AG3526" s="11"/>
      <c r="AH3526" s="10"/>
      <c r="AI3526" s="7">
        <v>373718609.60000002</v>
      </c>
      <c r="AJ3526" s="31"/>
      <c r="AK3526" s="38">
        <v>5.4405743600000003</v>
      </c>
      <c r="AN3526" s="6"/>
    </row>
    <row r="3527" spans="1:40" x14ac:dyDescent="0.25">
      <c r="A3527" s="6">
        <v>0.55640046296296297</v>
      </c>
      <c r="B3527">
        <v>0.91</v>
      </c>
      <c r="C3527">
        <f>B3527+0.68</f>
        <v>1.59</v>
      </c>
      <c r="D3527" s="5">
        <f>C3527/(0.2905*LN(C3527)+0.3655)</f>
        <v>3.1786348925535499</v>
      </c>
      <c r="E3527" s="5">
        <f>D3527*100</f>
        <v>317.86348925535498</v>
      </c>
      <c r="F3527">
        <v>213.75447732236</v>
      </c>
      <c r="G3527" s="4">
        <f>75.6*1000/(287.05*(F3527+273))</f>
        <v>0.54107103962854941</v>
      </c>
      <c r="H3527" s="3">
        <f>SQRT(2*ABS(E3527)/G3527)</f>
        <v>34.277423983958037</v>
      </c>
      <c r="I3527" s="2">
        <f>(2/2*0.0254)^2*3.1416*H3527</f>
        <v>6.947467084909173E-2</v>
      </c>
      <c r="J3527" s="26"/>
      <c r="K3527" s="26"/>
      <c r="L3527" s="26"/>
      <c r="M3527" s="26"/>
      <c r="N3527" s="39"/>
      <c r="O3527" s="9"/>
      <c r="P3527" s="8"/>
      <c r="Q3527" s="41"/>
      <c r="R3527" s="8"/>
      <c r="S3527" s="41"/>
      <c r="T3527" s="9"/>
      <c r="U3527" s="8"/>
      <c r="V3527" s="51"/>
      <c r="X3527" s="9"/>
      <c r="Y3527" s="9"/>
      <c r="Z3527" s="9"/>
      <c r="AA3527" s="8"/>
      <c r="AB3527" s="12"/>
      <c r="AC3527" s="11"/>
      <c r="AD3527" s="11"/>
      <c r="AE3527" s="11"/>
      <c r="AF3527" s="11"/>
      <c r="AG3527" s="11"/>
      <c r="AH3527" s="10"/>
      <c r="AI3527" s="7">
        <v>388699141.80000001</v>
      </c>
      <c r="AJ3527" s="31"/>
      <c r="AK3527" s="38">
        <v>4.6379185100000004</v>
      </c>
      <c r="AN3527" s="6"/>
    </row>
    <row r="3528" spans="1:40" x14ac:dyDescent="0.25">
      <c r="A3528" s="6">
        <v>0.55641203703703701</v>
      </c>
      <c r="B3528">
        <v>0.94</v>
      </c>
      <c r="C3528">
        <f>B3528+0.68</f>
        <v>1.62</v>
      </c>
      <c r="D3528" s="5">
        <f>C3528/(0.2905*LN(C3528)+0.3655)</f>
        <v>3.2038300634683963</v>
      </c>
      <c r="E3528" s="5">
        <f>D3528*100</f>
        <v>320.38300634683964</v>
      </c>
      <c r="F3528">
        <v>212.541083478953</v>
      </c>
      <c r="G3528" s="4">
        <f>75.6*1000/(287.05*(F3528+273))</f>
        <v>0.54242320588320903</v>
      </c>
      <c r="H3528" s="3">
        <f>SQRT(2*ABS(E3528)/G3528)</f>
        <v>34.370084779203246</v>
      </c>
      <c r="I3528" s="2">
        <f>(2/2*0.0254)^2*3.1416*H3528</f>
        <v>6.9662478960147239E-2</v>
      </c>
      <c r="J3528" s="26"/>
      <c r="K3528" s="26"/>
      <c r="L3528" s="26"/>
      <c r="M3528" s="26"/>
      <c r="N3528" s="39"/>
      <c r="O3528" s="9"/>
      <c r="P3528" s="8"/>
      <c r="Q3528" s="41"/>
      <c r="R3528" s="8"/>
      <c r="S3528" s="41"/>
      <c r="T3528" s="9"/>
      <c r="U3528" s="8"/>
      <c r="V3528" s="51"/>
      <c r="X3528" s="9"/>
      <c r="Y3528" s="9"/>
      <c r="Z3528" s="9"/>
      <c r="AA3528" s="8"/>
      <c r="AB3528" s="12"/>
      <c r="AC3528" s="11"/>
      <c r="AD3528" s="11"/>
      <c r="AE3528" s="11"/>
      <c r="AF3528" s="11"/>
      <c r="AG3528" s="11"/>
      <c r="AH3528" s="10"/>
      <c r="AI3528" s="7">
        <v>393817119.89999998</v>
      </c>
      <c r="AJ3528" s="31"/>
      <c r="AK3528" s="38">
        <v>4.6301325899999997</v>
      </c>
      <c r="AN3528" s="6"/>
    </row>
    <row r="3529" spans="1:40" x14ac:dyDescent="0.25">
      <c r="A3529" s="6">
        <v>0.55642361111111105</v>
      </c>
      <c r="B3529">
        <v>1.37</v>
      </c>
      <c r="C3529">
        <f>B3529+0.68</f>
        <v>2.0500000000000003</v>
      </c>
      <c r="D3529" s="5">
        <f>C3529/(0.2905*LN(C3529)+0.3655)</f>
        <v>3.5712266172557805</v>
      </c>
      <c r="E3529" s="5">
        <f>D3529*100</f>
        <v>357.12266172557804</v>
      </c>
      <c r="F3529">
        <v>211.27164777318001</v>
      </c>
      <c r="G3529" s="4">
        <f>75.6*1000/(287.05*(F3529+273))</f>
        <v>0.54384507600167298</v>
      </c>
      <c r="H3529" s="3">
        <f>SQRT(2*ABS(E3529)/G3529)</f>
        <v>36.239825879746633</v>
      </c>
      <c r="I3529" s="2">
        <f>(2/2*0.0254)^2*3.1416*H3529</f>
        <v>7.3452135020476164E-2</v>
      </c>
      <c r="J3529" s="26"/>
      <c r="K3529" s="26"/>
      <c r="L3529" s="26"/>
      <c r="M3529" s="26"/>
      <c r="N3529" s="39"/>
      <c r="O3529" s="9"/>
      <c r="P3529" s="8"/>
      <c r="Q3529" s="41"/>
      <c r="R3529" s="8"/>
      <c r="S3529" s="41"/>
      <c r="T3529" s="9"/>
      <c r="U3529" s="8"/>
      <c r="V3529" s="51"/>
      <c r="X3529" s="9"/>
      <c r="Y3529" s="9"/>
      <c r="Z3529" s="9"/>
      <c r="AA3529" s="8"/>
      <c r="AB3529" s="12"/>
      <c r="AC3529" s="11"/>
      <c r="AD3529" s="11"/>
      <c r="AE3529" s="11"/>
      <c r="AF3529" s="11"/>
      <c r="AG3529" s="11"/>
      <c r="AH3529" s="10"/>
      <c r="AI3529" s="7">
        <v>409209824.80000001</v>
      </c>
      <c r="AJ3529" s="31"/>
      <c r="AK3529" s="38">
        <v>4.2280857699999999</v>
      </c>
      <c r="AN3529" s="6"/>
    </row>
    <row r="3530" spans="1:40" x14ac:dyDescent="0.25">
      <c r="A3530" s="6">
        <v>0.5564351851851852</v>
      </c>
      <c r="B3530">
        <v>2.0299999999999998</v>
      </c>
      <c r="C3530">
        <f>B3530+0.68</f>
        <v>2.71</v>
      </c>
      <c r="D3530" s="5">
        <f>C3530/(0.2905*LN(C3530)+0.3655)</f>
        <v>4.1366872695109258</v>
      </c>
      <c r="E3530" s="5">
        <f>D3530*100</f>
        <v>413.66872695109259</v>
      </c>
      <c r="F3530">
        <v>209.77910735493799</v>
      </c>
      <c r="G3530" s="4">
        <f>75.6*1000/(287.05*(F3530+273))</f>
        <v>0.54552640550584641</v>
      </c>
      <c r="H3530" s="3">
        <f>SQRT(2*ABS(E3530)/G3530)</f>
        <v>38.943363131323167</v>
      </c>
      <c r="I3530" s="2">
        <f>(2/2*0.0254)^2*3.1416*H3530</f>
        <v>7.8931758015758469E-2</v>
      </c>
      <c r="J3530" s="26"/>
      <c r="K3530" s="26"/>
      <c r="L3530" s="26"/>
      <c r="M3530" s="26"/>
      <c r="N3530" s="39"/>
      <c r="O3530" s="9"/>
      <c r="P3530" s="8"/>
      <c r="Q3530" s="41"/>
      <c r="R3530" s="8"/>
      <c r="S3530" s="41"/>
      <c r="T3530" s="9"/>
      <c r="U3530" s="8"/>
      <c r="V3530" s="51"/>
      <c r="X3530" s="9"/>
      <c r="Y3530" s="9"/>
      <c r="Z3530" s="9"/>
      <c r="AA3530" s="8"/>
      <c r="AB3530" s="12"/>
      <c r="AC3530" s="11"/>
      <c r="AD3530" s="11"/>
      <c r="AE3530" s="11"/>
      <c r="AF3530" s="11"/>
      <c r="AG3530" s="11"/>
      <c r="AH3530" s="10"/>
      <c r="AI3530" s="7">
        <v>260574403.09999999</v>
      </c>
      <c r="AJ3530" s="31"/>
      <c r="AK3530" s="38">
        <v>5.0732631799999997</v>
      </c>
      <c r="AN3530" s="6"/>
    </row>
    <row r="3531" spans="1:40" x14ac:dyDescent="0.25">
      <c r="A3531" s="6">
        <v>0.55644675925925924</v>
      </c>
      <c r="B3531">
        <v>3.11</v>
      </c>
      <c r="C3531">
        <f>B3531+0.68</f>
        <v>3.79</v>
      </c>
      <c r="D3531" s="5">
        <f>C3531/(0.2905*LN(C3531)+0.3655)</f>
        <v>5.0361946355518867</v>
      </c>
      <c r="E3531" s="5">
        <f>D3531*100</f>
        <v>503.61946355518864</v>
      </c>
      <c r="F3531">
        <v>209.35455645343799</v>
      </c>
      <c r="G3531" s="4">
        <f>75.6*1000/(287.05*(F3531+273))</f>
        <v>0.54600655796662645</v>
      </c>
      <c r="H3531" s="3">
        <f>SQRT(2*ABS(E3531)/G3531)</f>
        <v>42.950410740179379</v>
      </c>
      <c r="I3531" s="2">
        <f>(2/2*0.0254)^2*3.1416*H3531</f>
        <v>8.7053380977630171E-2</v>
      </c>
      <c r="J3531" s="26"/>
      <c r="K3531" s="26"/>
      <c r="L3531" s="26"/>
      <c r="M3531" s="26"/>
      <c r="N3531" s="39"/>
      <c r="O3531" s="9"/>
      <c r="P3531" s="8"/>
      <c r="Q3531" s="41"/>
      <c r="R3531" s="8"/>
      <c r="S3531" s="41"/>
      <c r="T3531" s="9"/>
      <c r="U3531" s="8"/>
      <c r="V3531" s="51"/>
      <c r="X3531" s="9"/>
      <c r="Y3531" s="9"/>
      <c r="Z3531" s="9"/>
      <c r="AA3531" s="8"/>
      <c r="AB3531" s="12"/>
      <c r="AC3531" s="11"/>
      <c r="AD3531" s="11"/>
      <c r="AE3531" s="11"/>
      <c r="AF3531" s="11"/>
      <c r="AG3531" s="11"/>
      <c r="AH3531" s="10"/>
      <c r="AI3531" s="7">
        <v>127281047.40000001</v>
      </c>
      <c r="AJ3531" s="31"/>
      <c r="AK3531" s="38">
        <v>6.1806618499999999</v>
      </c>
      <c r="AN3531" s="6"/>
    </row>
    <row r="3532" spans="1:40" x14ac:dyDescent="0.25">
      <c r="A3532" s="6">
        <v>0.55645833333333339</v>
      </c>
      <c r="B3532">
        <v>4.57</v>
      </c>
      <c r="C3532">
        <f>B3532+0.68</f>
        <v>5.25</v>
      </c>
      <c r="D3532" s="5">
        <f>C3532/(0.2905*LN(C3532)+0.3655)</f>
        <v>6.1967722621253118</v>
      </c>
      <c r="E3532" s="5">
        <f>D3532*100</f>
        <v>619.6772262125312</v>
      </c>
      <c r="F3532">
        <v>209.35107635110001</v>
      </c>
      <c r="G3532" s="4">
        <f>75.6*1000/(287.05*(F3532+273))</f>
        <v>0.54601049733525675</v>
      </c>
      <c r="H3532" s="3">
        <f>SQRT(2*ABS(E3532)/G3532)</f>
        <v>47.642799139807899</v>
      </c>
      <c r="I3532" s="2">
        <f>(2/2*0.0254)^2*3.1416*H3532</f>
        <v>9.6564076405409635E-2</v>
      </c>
      <c r="J3532" s="26"/>
      <c r="K3532" s="26"/>
      <c r="L3532" s="26"/>
      <c r="M3532" s="26"/>
      <c r="N3532" s="39"/>
      <c r="O3532" s="9"/>
      <c r="P3532" s="8"/>
      <c r="Q3532" s="41"/>
      <c r="R3532" s="8"/>
      <c r="S3532" s="41"/>
      <c r="T3532" s="9"/>
      <c r="U3532" s="8"/>
      <c r="V3532" s="51"/>
      <c r="X3532" s="9"/>
      <c r="Y3532" s="9"/>
      <c r="Z3532" s="9"/>
      <c r="AA3532" s="8"/>
      <c r="AB3532" s="12"/>
      <c r="AC3532" s="11"/>
      <c r="AD3532" s="11"/>
      <c r="AE3532" s="11"/>
      <c r="AF3532" s="11"/>
      <c r="AG3532" s="11"/>
      <c r="AH3532" s="10"/>
      <c r="AI3532" s="7">
        <v>124747578</v>
      </c>
      <c r="AJ3532" s="31"/>
      <c r="AK3532" s="38">
        <v>6.6072669700000004</v>
      </c>
      <c r="AN3532" s="6"/>
    </row>
    <row r="3533" spans="1:40" x14ac:dyDescent="0.25">
      <c r="A3533" s="6">
        <v>0.55646990740740743</v>
      </c>
      <c r="B3533">
        <v>5.46</v>
      </c>
      <c r="C3533">
        <f>B3533+0.68</f>
        <v>6.14</v>
      </c>
      <c r="D3533" s="5">
        <f>C3533/(0.2905*LN(C3533)+0.3655)</f>
        <v>6.8779597745843146</v>
      </c>
      <c r="E3533" s="5">
        <f>D3533*100</f>
        <v>687.79597745843148</v>
      </c>
      <c r="F3533">
        <v>209.69559254145099</v>
      </c>
      <c r="G3533" s="4">
        <f>75.6*1000/(287.05*(F3533+273))</f>
        <v>0.54562079115326501</v>
      </c>
      <c r="H3533" s="3">
        <f>SQRT(2*ABS(E3533)/G3533)</f>
        <v>50.211056335536938</v>
      </c>
      <c r="I3533" s="2">
        <f>(2/2*0.0254)^2*3.1416*H3533</f>
        <v>0.10176950909523462</v>
      </c>
      <c r="J3533" s="26"/>
      <c r="K3533" s="26"/>
      <c r="L3533" s="26"/>
      <c r="M3533" s="26"/>
      <c r="N3533" s="39"/>
      <c r="O3533" s="9"/>
      <c r="P3533" s="8"/>
      <c r="Q3533" s="41"/>
      <c r="R3533" s="8"/>
      <c r="S3533" s="41"/>
      <c r="T3533" s="9"/>
      <c r="U3533" s="8"/>
      <c r="V3533" s="51"/>
      <c r="X3533" s="9"/>
      <c r="Y3533" s="9"/>
      <c r="Z3533" s="9"/>
      <c r="AA3533" s="8"/>
      <c r="AB3533" s="12"/>
      <c r="AC3533" s="11"/>
      <c r="AD3533" s="11"/>
      <c r="AE3533" s="11"/>
      <c r="AF3533" s="11"/>
      <c r="AG3533" s="11"/>
      <c r="AH3533" s="10"/>
      <c r="AI3533" s="7">
        <v>114475460.2</v>
      </c>
      <c r="AJ3533" s="31"/>
      <c r="AK3533" s="38">
        <v>6.7484592900000004</v>
      </c>
      <c r="AN3533" s="6"/>
    </row>
    <row r="3534" spans="1:40" x14ac:dyDescent="0.25">
      <c r="A3534" s="6">
        <v>0.55648148148148147</v>
      </c>
      <c r="B3534">
        <v>5.96</v>
      </c>
      <c r="C3534">
        <f>B3534+0.68</f>
        <v>6.64</v>
      </c>
      <c r="D3534" s="5">
        <f>C3534/(0.2905*LN(C3534)+0.3655)</f>
        <v>7.2532711443401539</v>
      </c>
      <c r="E3534" s="5">
        <f>D3534*100</f>
        <v>725.32711443401536</v>
      </c>
      <c r="F3534">
        <v>210.50283178721301</v>
      </c>
      <c r="G3534" s="4">
        <f>75.6*1000/(287.05*(F3534+273))</f>
        <v>0.54470984195717731</v>
      </c>
      <c r="H3534" s="3">
        <f>SQRT(2*ABS(E3534)/G3534)</f>
        <v>51.6058984023013</v>
      </c>
      <c r="I3534" s="2">
        <f>(2/2*0.0254)^2*3.1416*H3534</f>
        <v>0.1045966233357993</v>
      </c>
      <c r="J3534" s="26"/>
      <c r="K3534" s="26"/>
      <c r="L3534" s="26"/>
      <c r="M3534" s="26"/>
      <c r="N3534" s="39"/>
      <c r="O3534" s="9"/>
      <c r="P3534" s="8"/>
      <c r="Q3534" s="41"/>
      <c r="R3534" s="8"/>
      <c r="S3534" s="41"/>
      <c r="T3534" s="9"/>
      <c r="U3534" s="8"/>
      <c r="V3534" s="51"/>
      <c r="X3534" s="9"/>
      <c r="Y3534" s="9"/>
      <c r="Z3534" s="9"/>
      <c r="AA3534" s="8"/>
      <c r="AB3534" s="12"/>
      <c r="AC3534" s="11"/>
      <c r="AD3534" s="11"/>
      <c r="AE3534" s="11"/>
      <c r="AF3534" s="11"/>
      <c r="AG3534" s="11"/>
      <c r="AH3534" s="10"/>
      <c r="AI3534" s="7">
        <v>118583679.09999999</v>
      </c>
      <c r="AJ3534" s="31"/>
      <c r="AK3534" s="38">
        <v>6.9285153599999996</v>
      </c>
      <c r="AN3534" s="6"/>
    </row>
    <row r="3535" spans="1:40" x14ac:dyDescent="0.25">
      <c r="A3535" s="6">
        <v>0.5564930555555555</v>
      </c>
      <c r="B3535">
        <v>7.06</v>
      </c>
      <c r="C3535">
        <f>B3535+0.68</f>
        <v>7.7399999999999993</v>
      </c>
      <c r="D3535" s="5">
        <f>C3535/(0.2905*LN(C3535)+0.3655)</f>
        <v>8.0626705737891591</v>
      </c>
      <c r="E3535" s="5">
        <f>D3535*100</f>
        <v>806.26705737891587</v>
      </c>
      <c r="F3535">
        <v>211.49078535688901</v>
      </c>
      <c r="G3535" s="4">
        <f>75.6*1000/(287.05*(F3535+273))</f>
        <v>0.54359909217810198</v>
      </c>
      <c r="H3535" s="3">
        <f>SQRT(2*ABS(E3535)/G3535)</f>
        <v>54.464697299104827</v>
      </c>
      <c r="I3535" s="2">
        <f>(2/2*0.0254)^2*3.1416*H3535</f>
        <v>0.11039093601437526</v>
      </c>
      <c r="J3535" s="26"/>
      <c r="K3535" s="26"/>
      <c r="L3535" s="26"/>
      <c r="M3535" s="26"/>
      <c r="N3535" s="39"/>
      <c r="O3535" s="9"/>
      <c r="P3535" s="8"/>
      <c r="Q3535" s="41"/>
      <c r="R3535" s="8"/>
      <c r="S3535" s="41"/>
      <c r="T3535" s="9"/>
      <c r="U3535" s="8"/>
      <c r="V3535" s="51"/>
      <c r="X3535" s="9"/>
      <c r="Y3535" s="9"/>
      <c r="Z3535" s="9"/>
      <c r="AA3535" s="8"/>
      <c r="AB3535" s="12"/>
      <c r="AC3535" s="11"/>
      <c r="AD3535" s="11"/>
      <c r="AE3535" s="11"/>
      <c r="AF3535" s="11"/>
      <c r="AG3535" s="11"/>
      <c r="AH3535" s="10"/>
      <c r="AI3535" s="7">
        <v>115336362.09999999</v>
      </c>
      <c r="AJ3535" s="31"/>
      <c r="AK3535" s="38">
        <v>7.1487401500000001</v>
      </c>
      <c r="AN3535" s="6"/>
    </row>
    <row r="3536" spans="1:40" x14ac:dyDescent="0.25">
      <c r="A3536" s="6">
        <v>0.55650462962962965</v>
      </c>
      <c r="B3536">
        <v>7.4</v>
      </c>
      <c r="C3536">
        <f>B3536+0.68</f>
        <v>8.08</v>
      </c>
      <c r="D3536" s="5">
        <f>C3536/(0.2905*LN(C3536)+0.3655)</f>
        <v>8.3087537930037456</v>
      </c>
      <c r="E3536" s="5">
        <f>D3536*100</f>
        <v>830.87537930037456</v>
      </c>
      <c r="F3536">
        <v>212.70103747434499</v>
      </c>
      <c r="G3536" s="4">
        <f>75.6*1000/(287.05*(F3536+273))</f>
        <v>0.54224457180117058</v>
      </c>
      <c r="H3536" s="3">
        <f>SQRT(2*ABS(E3536)/G3536)</f>
        <v>55.358630317671171</v>
      </c>
      <c r="I3536" s="2">
        <f>(2/2*0.0254)^2*3.1416*H3536</f>
        <v>0.11220279043654821</v>
      </c>
      <c r="J3536" s="26"/>
      <c r="K3536" s="26"/>
      <c r="L3536" s="26"/>
      <c r="M3536" s="26"/>
      <c r="N3536" s="39"/>
      <c r="O3536" s="9"/>
      <c r="P3536" s="8"/>
      <c r="Q3536" s="41"/>
      <c r="R3536" s="8"/>
      <c r="S3536" s="41"/>
      <c r="T3536" s="9"/>
      <c r="U3536" s="8"/>
      <c r="V3536" s="51"/>
      <c r="X3536" s="9"/>
      <c r="Y3536" s="9"/>
      <c r="Z3536" s="9"/>
      <c r="AA3536" s="8"/>
      <c r="AB3536" s="12"/>
      <c r="AC3536" s="11"/>
      <c r="AD3536" s="11"/>
      <c r="AE3536" s="11"/>
      <c r="AF3536" s="11"/>
      <c r="AG3536" s="11"/>
      <c r="AH3536" s="10"/>
      <c r="AI3536" s="7">
        <v>91329144.099999994</v>
      </c>
      <c r="AJ3536" s="31"/>
      <c r="AK3536" s="38">
        <v>7.1205219599999996</v>
      </c>
      <c r="AN3536" s="6"/>
    </row>
    <row r="3537" spans="1:40" x14ac:dyDescent="0.25">
      <c r="A3537" s="6">
        <v>0.55651620370370369</v>
      </c>
      <c r="B3537">
        <v>8.2799999999999994</v>
      </c>
      <c r="C3537">
        <f>B3537+0.68</f>
        <v>8.9599999999999991</v>
      </c>
      <c r="D3537" s="5">
        <f>C3537/(0.2905*LN(C3537)+0.3655)</f>
        <v>8.9376580808139749</v>
      </c>
      <c r="E3537" s="5">
        <f>D3537*100</f>
        <v>893.76580808139749</v>
      </c>
      <c r="F3537">
        <v>214.115984888876</v>
      </c>
      <c r="G3537" s="4">
        <f>75.6*1000/(287.05*(F3537+273))</f>
        <v>0.54066948993419262</v>
      </c>
      <c r="H3537" s="3">
        <f>SQRT(2*ABS(E3537)/G3537)</f>
        <v>57.499085105543728</v>
      </c>
      <c r="I3537" s="2">
        <f>(2/2*0.0254)^2*3.1416*H3537</f>
        <v>0.11654113838020944</v>
      </c>
      <c r="J3537" s="26"/>
      <c r="K3537" s="26"/>
      <c r="L3537" s="26"/>
      <c r="M3537" s="26"/>
      <c r="N3537" s="39"/>
      <c r="O3537" s="9"/>
      <c r="P3537" s="8"/>
      <c r="Q3537" s="41"/>
      <c r="R3537" s="8"/>
      <c r="S3537" s="41"/>
      <c r="T3537" s="9"/>
      <c r="U3537" s="8"/>
      <c r="V3537" s="51"/>
      <c r="X3537" s="9"/>
      <c r="Y3537" s="9"/>
      <c r="Z3537" s="9"/>
      <c r="AA3537" s="8"/>
      <c r="AB3537" s="12"/>
      <c r="AC3537" s="11"/>
      <c r="AD3537" s="11"/>
      <c r="AE3537" s="11"/>
      <c r="AF3537" s="11"/>
      <c r="AG3537" s="11"/>
      <c r="AH3537" s="10"/>
      <c r="AI3537" s="7">
        <v>102888903.7</v>
      </c>
      <c r="AJ3537" s="31"/>
      <c r="AK3537" s="38">
        <v>6.9805089999999996</v>
      </c>
      <c r="AN3537" s="6"/>
    </row>
    <row r="3538" spans="1:40" x14ac:dyDescent="0.25">
      <c r="A3538" s="6">
        <v>0.55652777777777784</v>
      </c>
      <c r="B3538">
        <v>8.5299999999999994</v>
      </c>
      <c r="C3538">
        <f>B3538+0.68</f>
        <v>9.2099999999999991</v>
      </c>
      <c r="D3538" s="5">
        <f>C3538/(0.2905*LN(C3538)+0.3655)</f>
        <v>9.1143521519515254</v>
      </c>
      <c r="E3538" s="5">
        <f>D3538*100</f>
        <v>911.43521519515252</v>
      </c>
      <c r="F3538">
        <v>216.06193768302001</v>
      </c>
      <c r="G3538" s="4">
        <f>75.6*1000/(287.05*(F3538+273))</f>
        <v>0.53851819329141903</v>
      </c>
      <c r="H3538" s="3">
        <f>SQRT(2*ABS(E3538)/G3538)</f>
        <v>58.180534935859093</v>
      </c>
      <c r="I3538" s="2">
        <f>(2/2*0.0254)^2*3.1416*H3538</f>
        <v>0.11792232451261794</v>
      </c>
      <c r="J3538" s="26"/>
      <c r="K3538" s="26"/>
      <c r="L3538" s="26"/>
      <c r="M3538" s="26"/>
      <c r="N3538" s="39"/>
      <c r="O3538" s="9"/>
      <c r="P3538" s="8"/>
      <c r="Q3538" s="41"/>
      <c r="R3538" s="8"/>
      <c r="S3538" s="41"/>
      <c r="T3538" s="9"/>
      <c r="U3538" s="8"/>
      <c r="V3538" s="51"/>
      <c r="X3538" s="9"/>
      <c r="Y3538" s="9"/>
      <c r="Z3538" s="9"/>
      <c r="AA3538" s="8"/>
      <c r="AB3538" s="12"/>
      <c r="AC3538" s="11"/>
      <c r="AD3538" s="11"/>
      <c r="AE3538" s="11"/>
      <c r="AF3538" s="11"/>
      <c r="AG3538" s="11"/>
      <c r="AH3538" s="10"/>
      <c r="AI3538" s="7">
        <v>106697395.90000001</v>
      </c>
      <c r="AJ3538" s="31"/>
      <c r="AK3538" s="38">
        <v>7.1157583000000004</v>
      </c>
      <c r="AN3538" s="6"/>
    </row>
    <row r="3539" spans="1:40" x14ac:dyDescent="0.25">
      <c r="A3539" s="6">
        <v>0.55653935185185188</v>
      </c>
      <c r="B3539">
        <v>9.1300000000000008</v>
      </c>
      <c r="C3539">
        <f>B3539+0.68</f>
        <v>9.81</v>
      </c>
      <c r="D3539" s="5">
        <f>C3539/(0.2905*LN(C3539)+0.3655)</f>
        <v>9.5351181760565691</v>
      </c>
      <c r="E3539" s="5">
        <f>D3539*100</f>
        <v>953.51181760565692</v>
      </c>
      <c r="F3539">
        <v>217.725554836013</v>
      </c>
      <c r="G3539" s="4">
        <f>75.6*1000/(287.05*(F3539+273))</f>
        <v>0.53669255349188227</v>
      </c>
      <c r="H3539" s="3">
        <f>SQRT(2*ABS(E3539)/G3539)</f>
        <v>59.609468981517729</v>
      </c>
      <c r="I3539" s="2">
        <f>(2/2*0.0254)^2*3.1416*H3539</f>
        <v>0.12081853755749715</v>
      </c>
      <c r="J3539" s="26"/>
      <c r="K3539" s="26"/>
      <c r="L3539" s="26"/>
      <c r="M3539" s="26"/>
      <c r="N3539" s="39"/>
      <c r="O3539" s="9"/>
      <c r="P3539" s="8"/>
      <c r="Q3539" s="41"/>
      <c r="R3539" s="8"/>
      <c r="S3539" s="41"/>
      <c r="T3539" s="9"/>
      <c r="U3539" s="8"/>
      <c r="V3539" s="51"/>
      <c r="X3539" s="9"/>
      <c r="Y3539" s="9"/>
      <c r="Z3539" s="9"/>
      <c r="AA3539" s="8"/>
      <c r="AB3539" s="12"/>
      <c r="AC3539" s="11"/>
      <c r="AD3539" s="11"/>
      <c r="AE3539" s="11"/>
      <c r="AF3539" s="11"/>
      <c r="AG3539" s="11"/>
      <c r="AH3539" s="10"/>
      <c r="AI3539" s="7">
        <v>99322625.299999997</v>
      </c>
      <c r="AJ3539" s="31"/>
      <c r="AK3539" s="38">
        <v>7.3164892000000004</v>
      </c>
      <c r="AN3539" s="6"/>
    </row>
    <row r="3540" spans="1:40" x14ac:dyDescent="0.25">
      <c r="A3540" s="6">
        <v>0.55655092592592592</v>
      </c>
      <c r="B3540">
        <v>0.51</v>
      </c>
      <c r="C3540">
        <f>B3540+0.68</f>
        <v>1.19</v>
      </c>
      <c r="D3540" s="5">
        <f>C3540/(0.2905*LN(C3540)+0.3655)</f>
        <v>2.8603470246144624</v>
      </c>
      <c r="E3540" s="5">
        <f>D3540*100</f>
        <v>286.03470246144627</v>
      </c>
      <c r="F3540">
        <v>218.90243512518799</v>
      </c>
      <c r="G3540" s="4">
        <f>75.6*1000/(287.05*(F3540+273))</f>
        <v>0.53540851250641563</v>
      </c>
      <c r="H3540" s="3">
        <f>SQRT(2*ABS(E3540)/G3540)</f>
        <v>32.687501410943156</v>
      </c>
      <c r="I3540" s="2">
        <f>(2/2*0.0254)^2*3.1416*H3540</f>
        <v>6.6252160677748487E-2</v>
      </c>
      <c r="J3540" s="26"/>
      <c r="K3540" s="26"/>
      <c r="L3540" s="26"/>
      <c r="M3540" s="26"/>
      <c r="N3540" s="39"/>
      <c r="O3540" s="9"/>
      <c r="P3540" s="8"/>
      <c r="Q3540" s="41"/>
      <c r="R3540" s="8"/>
      <c r="S3540" s="41"/>
      <c r="T3540" s="9"/>
      <c r="U3540" s="8"/>
      <c r="V3540" s="51"/>
      <c r="X3540" s="9"/>
      <c r="Y3540" s="9"/>
      <c r="Z3540" s="9"/>
      <c r="AA3540" s="8"/>
      <c r="AB3540" s="12"/>
      <c r="AC3540" s="11"/>
      <c r="AD3540" s="11"/>
      <c r="AE3540" s="11"/>
      <c r="AF3540" s="11"/>
      <c r="AG3540" s="11"/>
      <c r="AH3540" s="10"/>
      <c r="AI3540" s="7">
        <v>92515759.400000006</v>
      </c>
      <c r="AJ3540" s="31"/>
      <c r="AK3540" s="38">
        <v>7.4245176300000004</v>
      </c>
      <c r="AN3540" s="6"/>
    </row>
    <row r="3541" spans="1:40" x14ac:dyDescent="0.25">
      <c r="A3541" s="6">
        <v>0.55656249999999996</v>
      </c>
      <c r="B3541">
        <v>0.67</v>
      </c>
      <c r="C3541">
        <f>B3541+0.68</f>
        <v>1.35</v>
      </c>
      <c r="D3541" s="5">
        <f>C3541/(0.2905*LN(C3541)+0.3655)</f>
        <v>2.9822365788251783</v>
      </c>
      <c r="E3541" s="5">
        <f>D3541*100</f>
        <v>298.22365788251784</v>
      </c>
      <c r="F3541">
        <v>219.180102846822</v>
      </c>
      <c r="G3541" s="4">
        <f>75.6*1000/(287.05*(F3541+273))</f>
        <v>0.53510645709834193</v>
      </c>
      <c r="H3541" s="3">
        <f>SQRT(2*ABS(E3541)/G3541)</f>
        <v>33.386119875151032</v>
      </c>
      <c r="I3541" s="2">
        <f>(2/2*0.0254)^2*3.1416*H3541</f>
        <v>6.7668144792326496E-2</v>
      </c>
      <c r="J3541" s="26"/>
      <c r="K3541" s="26"/>
      <c r="L3541" s="26"/>
      <c r="M3541" s="26"/>
      <c r="N3541" s="39"/>
      <c r="O3541" s="9"/>
      <c r="P3541" s="8"/>
      <c r="Q3541" s="41"/>
      <c r="R3541" s="8"/>
      <c r="S3541" s="41"/>
      <c r="T3541" s="9"/>
      <c r="U3541" s="8"/>
      <c r="V3541" s="51"/>
      <c r="X3541" s="9"/>
      <c r="Y3541" s="9"/>
      <c r="Z3541" s="9"/>
      <c r="AA3541" s="8"/>
      <c r="AB3541" s="12"/>
      <c r="AC3541" s="11"/>
      <c r="AD3541" s="11"/>
      <c r="AE3541" s="11"/>
      <c r="AF3541" s="11"/>
      <c r="AG3541" s="11"/>
      <c r="AH3541" s="10"/>
      <c r="AI3541" s="7">
        <v>87523189</v>
      </c>
      <c r="AJ3541" s="31"/>
      <c r="AK3541" s="38">
        <v>7.41641203</v>
      </c>
      <c r="AN3541" s="6"/>
    </row>
    <row r="3542" spans="1:40" x14ac:dyDescent="0.25">
      <c r="A3542" s="6">
        <v>0.556574074074074</v>
      </c>
      <c r="B3542">
        <v>0.54</v>
      </c>
      <c r="C3542">
        <f>B3542+0.68</f>
        <v>1.2200000000000002</v>
      </c>
      <c r="D3542" s="5">
        <f>C3542/(0.2905*LN(C3542)+0.3655)</f>
        <v>2.8823470279445305</v>
      </c>
      <c r="E3542" s="5">
        <f>D3542*100</f>
        <v>288.23470279445303</v>
      </c>
      <c r="F3542">
        <v>219.23910414724699</v>
      </c>
      <c r="G3542" s="4">
        <f>75.6*1000/(287.05*(F3542+273))</f>
        <v>0.53504231758449883</v>
      </c>
      <c r="H3542" s="3">
        <f>SQRT(2*ABS(E3542)/G3542)</f>
        <v>32.824193591871342</v>
      </c>
      <c r="I3542" s="2">
        <f>(2/2*0.0254)^2*3.1416*H3542</f>
        <v>6.6529213127257958E-2</v>
      </c>
      <c r="J3542" s="26"/>
      <c r="K3542" s="26"/>
      <c r="L3542" s="26"/>
      <c r="M3542" s="26"/>
      <c r="N3542" s="39"/>
      <c r="O3542" s="9"/>
      <c r="P3542" s="8"/>
      <c r="Q3542" s="41"/>
      <c r="R3542" s="8"/>
      <c r="S3542" s="41"/>
      <c r="T3542" s="9"/>
      <c r="U3542" s="8"/>
      <c r="V3542" s="51"/>
      <c r="X3542" s="9"/>
      <c r="Y3542" s="9"/>
      <c r="Z3542" s="9"/>
      <c r="AA3542" s="8"/>
      <c r="AB3542" s="12"/>
      <c r="AC3542" s="11"/>
      <c r="AD3542" s="11"/>
      <c r="AE3542" s="11"/>
      <c r="AF3542" s="11"/>
      <c r="AG3542" s="11"/>
      <c r="AH3542" s="10"/>
      <c r="AI3542" s="7">
        <v>88701583.400000006</v>
      </c>
      <c r="AJ3542" s="31"/>
      <c r="AK3542" s="38">
        <v>7.3345118899999999</v>
      </c>
      <c r="AN3542" s="6"/>
    </row>
    <row r="3543" spans="1:40" x14ac:dyDescent="0.25">
      <c r="A3543" s="6">
        <v>0.55658564814814815</v>
      </c>
      <c r="B3543">
        <v>0.56000000000000005</v>
      </c>
      <c r="C3543">
        <f>B3543+0.68</f>
        <v>1.2400000000000002</v>
      </c>
      <c r="D3543" s="5">
        <f>C3543/(0.2905*LN(C3543)+0.3655)</f>
        <v>2.8972649310667284</v>
      </c>
      <c r="E3543" s="5">
        <f>D3543*100</f>
        <v>289.72649310667282</v>
      </c>
      <c r="F3543">
        <v>219.02738856407299</v>
      </c>
      <c r="G3543" s="4">
        <f>75.6*1000/(287.05*(F3543+273))</f>
        <v>0.53527254215923392</v>
      </c>
      <c r="H3543" s="3">
        <f>SQRT(2*ABS(E3543)/G3543)</f>
        <v>32.901948608850432</v>
      </c>
      <c r="I3543" s="2">
        <f>(2/2*0.0254)^2*3.1416*H3543</f>
        <v>6.6686809690349041E-2</v>
      </c>
      <c r="J3543" s="26"/>
      <c r="K3543" s="26"/>
      <c r="L3543" s="26"/>
      <c r="M3543" s="26"/>
      <c r="N3543" s="39"/>
      <c r="O3543" s="9"/>
      <c r="P3543" s="8"/>
      <c r="Q3543" s="41"/>
      <c r="R3543" s="8"/>
      <c r="S3543" s="41"/>
      <c r="T3543" s="9"/>
      <c r="U3543" s="8"/>
      <c r="V3543" s="51"/>
      <c r="X3543" s="9"/>
      <c r="Y3543" s="9"/>
      <c r="Z3543" s="9"/>
      <c r="AA3543" s="8"/>
      <c r="AB3543" s="12"/>
      <c r="AC3543" s="11"/>
      <c r="AD3543" s="11"/>
      <c r="AE3543" s="11"/>
      <c r="AF3543" s="11"/>
      <c r="AG3543" s="11"/>
      <c r="AH3543" s="10"/>
      <c r="AI3543" s="7">
        <v>83677629.700000003</v>
      </c>
      <c r="AJ3543" s="31"/>
      <c r="AK3543" s="38">
        <v>7.2889196900000002</v>
      </c>
      <c r="AN3543" s="6"/>
    </row>
    <row r="3544" spans="1:40" x14ac:dyDescent="0.25">
      <c r="A3544" s="6">
        <v>0.55659722222222219</v>
      </c>
      <c r="B3544">
        <v>0.37</v>
      </c>
      <c r="C3544">
        <f>B3544+0.68</f>
        <v>1.05</v>
      </c>
      <c r="D3544" s="5">
        <f>C3544/(0.2905*LN(C3544)+0.3655)</f>
        <v>2.7655337597593457</v>
      </c>
      <c r="E3544" s="5">
        <f>D3544*100</f>
        <v>276.55337597593456</v>
      </c>
      <c r="F3544">
        <v>218.576145043694</v>
      </c>
      <c r="G3544" s="4">
        <f>75.6*1000/(287.05*(F3544+273))</f>
        <v>0.53576389689383896</v>
      </c>
      <c r="H3544" s="3">
        <f>SQRT(2*ABS(E3544)/G3544)</f>
        <v>32.13052025263557</v>
      </c>
      <c r="I3544" s="2">
        <f>(2/2*0.0254)^2*3.1416*H3544</f>
        <v>6.5123251963351642E-2</v>
      </c>
      <c r="J3544" s="26"/>
      <c r="K3544" s="26"/>
      <c r="L3544" s="26"/>
      <c r="M3544" s="26"/>
      <c r="N3544" s="39"/>
      <c r="O3544" s="9"/>
      <c r="P3544" s="8"/>
      <c r="Q3544" s="41"/>
      <c r="R3544" s="8"/>
      <c r="S3544" s="41"/>
      <c r="T3544" s="9"/>
      <c r="U3544" s="8"/>
      <c r="X3544" s="9"/>
      <c r="Y3544" s="9"/>
      <c r="Z3544" s="9"/>
      <c r="AA3544" s="8"/>
      <c r="AB3544" s="12"/>
      <c r="AC3544" s="11"/>
      <c r="AD3544" s="11"/>
      <c r="AE3544" s="11"/>
      <c r="AF3544" s="11"/>
      <c r="AG3544" s="11"/>
      <c r="AH3544" s="10"/>
      <c r="AI3544" s="7">
        <v>79862409.700000003</v>
      </c>
      <c r="AJ3544" s="31"/>
      <c r="AK3544" s="38">
        <v>7.0579833399999998</v>
      </c>
      <c r="AN3544" s="6"/>
    </row>
    <row r="3545" spans="1:40" x14ac:dyDescent="0.25">
      <c r="A3545" s="6">
        <v>0.55660879629629634</v>
      </c>
      <c r="B3545">
        <v>0.54</v>
      </c>
      <c r="C3545">
        <f>B3545+0.68</f>
        <v>1.2200000000000002</v>
      </c>
      <c r="D3545" s="5">
        <f>C3545/(0.2905*LN(C3545)+0.3655)</f>
        <v>2.8823470279445305</v>
      </c>
      <c r="E3545" s="5">
        <f>D3545*100</f>
        <v>288.23470279445303</v>
      </c>
      <c r="F3545">
        <v>217.82972054948701</v>
      </c>
      <c r="G3545" s="4">
        <f>75.6*1000/(287.05*(F3545+273))</f>
        <v>0.53657865459699039</v>
      </c>
      <c r="H3545" s="3">
        <f>SQRT(2*ABS(E3545)/G3545)</f>
        <v>32.777168638427568</v>
      </c>
      <c r="I3545" s="2">
        <f>(2/2*0.0254)^2*3.1416*H3545</f>
        <v>6.6433901321921326E-2</v>
      </c>
      <c r="J3545" s="26"/>
      <c r="K3545" s="26"/>
      <c r="L3545" s="26"/>
      <c r="M3545" s="26"/>
      <c r="N3545" s="39"/>
      <c r="O3545" s="9"/>
      <c r="P3545" s="8"/>
      <c r="Q3545" s="41"/>
      <c r="R3545" s="8"/>
      <c r="S3545" s="41"/>
      <c r="T3545" s="9"/>
      <c r="U3545" s="8"/>
      <c r="X3545" s="9"/>
      <c r="Y3545" s="9"/>
      <c r="Z3545" s="9"/>
      <c r="AA3545" s="8"/>
      <c r="AB3545" s="12"/>
      <c r="AC3545" s="11"/>
      <c r="AD3545" s="11"/>
      <c r="AE3545" s="11"/>
      <c r="AF3545" s="11"/>
      <c r="AG3545" s="11"/>
      <c r="AH3545" s="10"/>
      <c r="AI3545" s="7">
        <v>77546966.400000006</v>
      </c>
      <c r="AJ3545" s="31"/>
      <c r="AK3545" s="38">
        <v>6.9003265200000001</v>
      </c>
      <c r="AN3545" s="6"/>
    </row>
    <row r="3546" spans="1:40" x14ac:dyDescent="0.25">
      <c r="A3546" s="6">
        <v>0.55662037037037038</v>
      </c>
      <c r="B3546">
        <v>0.66</v>
      </c>
      <c r="C3546">
        <f>B3546+0.68</f>
        <v>1.34</v>
      </c>
      <c r="D3546" s="5">
        <f>C3546/(0.2905*LN(C3546)+0.3655)</f>
        <v>2.9743373098847976</v>
      </c>
      <c r="E3546" s="5">
        <f>D3546*100</f>
        <v>297.43373098847974</v>
      </c>
      <c r="F3546">
        <v>216.63161877385099</v>
      </c>
      <c r="G3546" s="4">
        <f>75.6*1000/(287.05*(F3546+273))</f>
        <v>0.5378916332000695</v>
      </c>
      <c r="H3546" s="3">
        <f>SQRT(2*ABS(E3546)/G3546)</f>
        <v>33.255441108347021</v>
      </c>
      <c r="I3546" s="2">
        <f>(2/2*0.0254)^2*3.1416*H3546</f>
        <v>6.7403280538964785E-2</v>
      </c>
      <c r="J3546" s="26"/>
      <c r="K3546" s="26"/>
      <c r="L3546" s="26"/>
      <c r="M3546" s="26"/>
      <c r="N3546" s="39"/>
      <c r="O3546" s="9"/>
      <c r="P3546" s="8"/>
      <c r="Q3546" s="41"/>
      <c r="R3546" s="8"/>
      <c r="S3546" s="41"/>
      <c r="T3546" s="9"/>
      <c r="U3546" s="8"/>
      <c r="X3546" s="9"/>
      <c r="Y3546" s="9"/>
      <c r="Z3546" s="9"/>
      <c r="AA3546" s="8"/>
      <c r="AB3546" s="12"/>
      <c r="AC3546" s="11"/>
      <c r="AD3546" s="11"/>
      <c r="AE3546" s="11"/>
      <c r="AF3546" s="11"/>
      <c r="AG3546" s="11"/>
      <c r="AH3546" s="10"/>
      <c r="AI3546" s="7">
        <v>70705114.5</v>
      </c>
      <c r="AJ3546" s="31"/>
      <c r="AK3546" s="38">
        <v>6.84658108</v>
      </c>
      <c r="AN3546" s="6"/>
    </row>
    <row r="3547" spans="1:40" x14ac:dyDescent="0.25">
      <c r="A3547" s="6">
        <v>0.55663194444444442</v>
      </c>
      <c r="B3547">
        <v>1.31</v>
      </c>
      <c r="C3547">
        <f>B3547+0.68</f>
        <v>1.9900000000000002</v>
      </c>
      <c r="D3547" s="5">
        <f>C3547/(0.2905*LN(C3547)+0.3655)</f>
        <v>3.5196127432243776</v>
      </c>
      <c r="E3547" s="5">
        <f>D3547*100</f>
        <v>351.96127432243776</v>
      </c>
      <c r="F3547">
        <v>215.40529846666001</v>
      </c>
      <c r="G3547" s="4">
        <f>75.6*1000/(287.05*(F3547+273))</f>
        <v>0.5392422070675772</v>
      </c>
      <c r="H3547" s="3">
        <f>SQRT(2*ABS(E3547)/G3547)</f>
        <v>36.130211160637984</v>
      </c>
      <c r="I3547" s="2">
        <f>(2/2*0.0254)^2*3.1416*H3547</f>
        <v>7.3229964108979043E-2</v>
      </c>
      <c r="J3547" s="26"/>
      <c r="K3547" s="26"/>
      <c r="L3547" s="26"/>
      <c r="M3547" s="26"/>
      <c r="N3547" s="39"/>
      <c r="O3547" s="9"/>
      <c r="P3547" s="8"/>
      <c r="Q3547" s="41"/>
      <c r="R3547" s="8"/>
      <c r="S3547" s="41"/>
      <c r="T3547" s="9"/>
      <c r="U3547" s="8"/>
      <c r="X3547" s="9"/>
      <c r="Y3547" s="9"/>
      <c r="Z3547" s="9"/>
      <c r="AA3547" s="8"/>
      <c r="AB3547" s="12"/>
      <c r="AC3547" s="11"/>
      <c r="AD3547" s="11"/>
      <c r="AE3547" s="11"/>
      <c r="AF3547" s="11"/>
      <c r="AG3547" s="11"/>
      <c r="AH3547" s="10"/>
      <c r="AI3547" s="7">
        <v>51323720.600000001</v>
      </c>
      <c r="AJ3547" s="31"/>
      <c r="AK3547" s="38">
        <v>6.8804144899999997</v>
      </c>
      <c r="AN3547" s="6"/>
    </row>
    <row r="3548" spans="1:40" x14ac:dyDescent="0.25">
      <c r="A3548" s="6">
        <v>0.55664351851851845</v>
      </c>
      <c r="B3548">
        <v>1.35</v>
      </c>
      <c r="C3548">
        <f>B3548+0.68</f>
        <v>2.0300000000000002</v>
      </c>
      <c r="D3548" s="5">
        <f>C3548/(0.2905*LN(C3548)+0.3655)</f>
        <v>3.55401864533951</v>
      </c>
      <c r="E3548" s="5">
        <f>D3548*100</f>
        <v>355.40186453395097</v>
      </c>
      <c r="F3548">
        <v>214.10903315795699</v>
      </c>
      <c r="G3548" s="4">
        <f>75.6*1000/(287.05*(F3548+273))</f>
        <v>0.54067720604815128</v>
      </c>
      <c r="H3548" s="3">
        <f>SQRT(2*ABS(E3548)/G3548)</f>
        <v>36.258164778596274</v>
      </c>
      <c r="I3548" s="2">
        <f>(2/2*0.0254)^2*3.1416*H3548</f>
        <v>7.3489304936217498E-2</v>
      </c>
      <c r="J3548" s="26"/>
      <c r="K3548" s="26"/>
      <c r="L3548" s="26"/>
      <c r="M3548" s="26"/>
      <c r="N3548" s="39"/>
      <c r="O3548" s="9"/>
      <c r="P3548" s="8"/>
      <c r="Q3548" s="41"/>
      <c r="R3548" s="8"/>
      <c r="S3548" s="41"/>
      <c r="T3548" s="9"/>
      <c r="U3548" s="8"/>
      <c r="X3548" s="9"/>
      <c r="Y3548" s="9"/>
      <c r="Z3548" s="9"/>
      <c r="AA3548" s="8"/>
      <c r="AB3548" s="12"/>
      <c r="AC3548" s="11"/>
      <c r="AD3548" s="11"/>
      <c r="AE3548" s="11"/>
      <c r="AF3548" s="11"/>
      <c r="AG3548" s="11"/>
      <c r="AH3548" s="10"/>
      <c r="AI3548" s="7">
        <v>37461150.100000001</v>
      </c>
      <c r="AJ3548" s="31"/>
      <c r="AK3548" s="38">
        <v>6.3889508099999999</v>
      </c>
      <c r="AN3548" s="6"/>
    </row>
    <row r="3549" spans="1:40" x14ac:dyDescent="0.25">
      <c r="A3549" s="6">
        <v>0.5566550925925926</v>
      </c>
      <c r="B3549">
        <v>1.41</v>
      </c>
      <c r="C3549">
        <f>B3549+0.68</f>
        <v>2.09</v>
      </c>
      <c r="D3549" s="5">
        <f>C3549/(0.2905*LN(C3549)+0.3655)</f>
        <v>3.6056479625345221</v>
      </c>
      <c r="E3549" s="5">
        <f>D3549*100</f>
        <v>360.56479625345219</v>
      </c>
      <c r="F3549">
        <v>212.83316829307199</v>
      </c>
      <c r="G3549" s="4">
        <f>75.6*1000/(287.05*(F3549+273))</f>
        <v>0.54209709891562419</v>
      </c>
      <c r="H3549" s="3">
        <f>SQRT(2*ABS(E3549)/G3549)</f>
        <v>36.472717038589501</v>
      </c>
      <c r="I3549" s="2">
        <f>(2/2*0.0254)^2*3.1416*H3549</f>
        <v>7.392416689229489E-2</v>
      </c>
      <c r="J3549" s="26"/>
      <c r="K3549" s="26"/>
      <c r="L3549" s="26"/>
      <c r="M3549" s="26"/>
      <c r="N3549" s="39"/>
      <c r="O3549" s="9"/>
      <c r="P3549" s="8"/>
      <c r="Q3549" s="41"/>
      <c r="R3549" s="8"/>
      <c r="S3549" s="41"/>
      <c r="T3549" s="9"/>
      <c r="U3549" s="8"/>
      <c r="X3549" s="9"/>
      <c r="Y3549" s="9"/>
      <c r="Z3549" s="9"/>
      <c r="AA3549" s="8"/>
      <c r="AB3549" s="12"/>
      <c r="AC3549" s="11"/>
      <c r="AD3549" s="11"/>
      <c r="AE3549" s="11"/>
      <c r="AF3549" s="11"/>
      <c r="AG3549" s="11"/>
      <c r="AH3549" s="10"/>
      <c r="AI3549" s="7">
        <v>29072947.600000001</v>
      </c>
      <c r="AJ3549" s="31"/>
      <c r="AK3549" s="38">
        <v>5.0269513699999999</v>
      </c>
      <c r="AN3549" s="6"/>
    </row>
    <row r="3550" spans="1:40" x14ac:dyDescent="0.25">
      <c r="A3550" s="6">
        <v>0.55666666666666664</v>
      </c>
      <c r="B3550">
        <v>1.22</v>
      </c>
      <c r="C3550">
        <f>B3550+0.68</f>
        <v>1.9</v>
      </c>
      <c r="D3550" s="5">
        <f>C3550/(0.2905*LN(C3550)+0.3655)</f>
        <v>3.4422874443401694</v>
      </c>
      <c r="E3550" s="5">
        <f>D3550*100</f>
        <v>344.22874443401696</v>
      </c>
      <c r="F3550">
        <v>211.382957271967</v>
      </c>
      <c r="G3550" s="4">
        <f>75.6*1000/(287.05*(F3550+273))</f>
        <v>0.54372010231727974</v>
      </c>
      <c r="H3550" s="3">
        <f>SQRT(2*ABS(E3550)/G3550)</f>
        <v>35.583680755621295</v>
      </c>
      <c r="I3550" s="2">
        <f>(2/2*0.0254)^2*3.1416*H3550</f>
        <v>7.2122237343533499E-2</v>
      </c>
      <c r="J3550" s="26"/>
      <c r="K3550" s="26"/>
      <c r="L3550" s="26"/>
      <c r="M3550" s="26"/>
      <c r="N3550" s="39"/>
      <c r="O3550" s="9"/>
      <c r="P3550" s="8"/>
      <c r="Q3550" s="41"/>
      <c r="R3550" s="8"/>
      <c r="S3550" s="41"/>
      <c r="T3550" s="9"/>
      <c r="U3550" s="8"/>
      <c r="X3550" s="9"/>
      <c r="Y3550" s="9"/>
      <c r="Z3550" s="9"/>
      <c r="AA3550" s="8"/>
      <c r="AB3550" s="12"/>
      <c r="AC3550" s="11"/>
      <c r="AD3550" s="11"/>
      <c r="AE3550" s="11"/>
      <c r="AF3550" s="11"/>
      <c r="AG3550" s="11"/>
      <c r="AH3550" s="10"/>
      <c r="AI3550" s="7">
        <v>26759488.300000001</v>
      </c>
      <c r="AJ3550" s="31"/>
      <c r="AK3550" s="38">
        <v>4.0647090700000001</v>
      </c>
      <c r="AN3550" s="6"/>
    </row>
    <row r="3551" spans="1:40" x14ac:dyDescent="0.25">
      <c r="A3551" s="6">
        <v>0.55667824074074079</v>
      </c>
      <c r="B3551">
        <v>3.11</v>
      </c>
      <c r="C3551">
        <f>B3551+0.68</f>
        <v>3.79</v>
      </c>
      <c r="D3551" s="5">
        <f>C3551/(0.2905*LN(C3551)+0.3655)</f>
        <v>5.0361946355518867</v>
      </c>
      <c r="E3551" s="5">
        <f>D3551*100</f>
        <v>503.61946355518864</v>
      </c>
      <c r="F3551">
        <v>210.822899763262</v>
      </c>
      <c r="G3551" s="4">
        <f>75.6*1000/(287.05*(F3551+273))</f>
        <v>0.54434949486171225</v>
      </c>
      <c r="H3551" s="3">
        <f>SQRT(2*ABS(E3551)/G3551)</f>
        <v>43.015734085129218</v>
      </c>
      <c r="I3551" s="2">
        <f>(2/2*0.0254)^2*3.1416*H3551</f>
        <v>8.7185780597020354E-2</v>
      </c>
      <c r="J3551" s="26"/>
      <c r="K3551" s="26"/>
      <c r="L3551" s="26"/>
      <c r="M3551" s="26"/>
      <c r="N3551" s="39"/>
      <c r="O3551" s="9"/>
      <c r="P3551" s="8"/>
      <c r="Q3551" s="41"/>
      <c r="R3551" s="8"/>
      <c r="S3551" s="41"/>
      <c r="T3551" s="9"/>
      <c r="U3551" s="8"/>
      <c r="X3551" s="9"/>
      <c r="Y3551" s="9"/>
      <c r="Z3551" s="9"/>
      <c r="AA3551" s="8"/>
      <c r="AB3551" s="12"/>
      <c r="AC3551" s="11"/>
      <c r="AD3551" s="11"/>
      <c r="AE3551" s="11"/>
      <c r="AF3551" s="11"/>
      <c r="AG3551" s="11"/>
      <c r="AH3551" s="10"/>
      <c r="AI3551" s="7">
        <v>27324486.399999999</v>
      </c>
      <c r="AJ3551" s="31"/>
      <c r="AK3551" s="38">
        <v>3.47058088</v>
      </c>
      <c r="AN3551" s="6"/>
    </row>
    <row r="3552" spans="1:40" x14ac:dyDescent="0.25">
      <c r="A3552" s="6">
        <v>0.55668981481481483</v>
      </c>
      <c r="B3552">
        <v>3.94</v>
      </c>
      <c r="C3552">
        <f>B3552+0.68</f>
        <v>4.62</v>
      </c>
      <c r="D3552" s="5">
        <f>C3552/(0.2905*LN(C3552)+0.3655)</f>
        <v>5.7031428113686173</v>
      </c>
      <c r="E3552" s="5">
        <f>D3552*100</f>
        <v>570.31428113686172</v>
      </c>
      <c r="F3552">
        <v>210.614162651155</v>
      </c>
      <c r="G3552" s="4">
        <f>75.6*1000/(287.05*(F3552+273))</f>
        <v>0.5445844465035572</v>
      </c>
      <c r="H3552" s="3">
        <f>SQRT(2*ABS(E3552)/G3552)</f>
        <v>45.765636248188137</v>
      </c>
      <c r="I3552" s="2">
        <f>(2/2*0.0254)^2*3.1416*H3552</f>
        <v>9.2759377601717527E-2</v>
      </c>
      <c r="J3552" s="26"/>
      <c r="K3552" s="26"/>
      <c r="L3552" s="26"/>
      <c r="M3552" s="26"/>
      <c r="N3552" s="39"/>
      <c r="O3552" s="9"/>
      <c r="P3552" s="8"/>
      <c r="Q3552" s="41"/>
      <c r="R3552" s="8"/>
      <c r="S3552" s="41"/>
      <c r="T3552" s="9"/>
      <c r="U3552" s="8"/>
      <c r="X3552" s="9"/>
      <c r="Y3552" s="9"/>
      <c r="Z3552" s="9"/>
      <c r="AA3552" s="8"/>
      <c r="AB3552" s="12"/>
      <c r="AC3552" s="11"/>
      <c r="AD3552" s="11"/>
      <c r="AE3552" s="11"/>
      <c r="AF3552" s="11"/>
      <c r="AG3552" s="11"/>
      <c r="AH3552" s="10"/>
      <c r="AI3552" s="7">
        <v>26541745</v>
      </c>
      <c r="AJ3552" s="31"/>
      <c r="AK3552" s="38">
        <v>3.0954874299999999</v>
      </c>
      <c r="AN3552" s="6"/>
    </row>
    <row r="3553" spans="1:40" x14ac:dyDescent="0.25">
      <c r="A3553" s="6">
        <v>0.55670138888888887</v>
      </c>
      <c r="B3553">
        <v>4.0999999999999996</v>
      </c>
      <c r="C3553">
        <f>B3553+0.68</f>
        <v>4.7799999999999994</v>
      </c>
      <c r="D3553" s="5">
        <f>C3553/(0.2905*LN(C3553)+0.3655)</f>
        <v>5.8294817174075817</v>
      </c>
      <c r="E3553" s="5">
        <f>D3553*100</f>
        <v>582.9481717407582</v>
      </c>
      <c r="F3553">
        <v>210.718532556783</v>
      </c>
      <c r="G3553" s="4">
        <f>75.6*1000/(287.05*(F3553+273))</f>
        <v>0.54446694381663796</v>
      </c>
      <c r="H3553" s="3">
        <f>SQRT(2*ABS(E3553)/G3553)</f>
        <v>46.274763870651171</v>
      </c>
      <c r="I3553" s="2">
        <f>(2/2*0.0254)^2*3.1416*H3553</f>
        <v>9.379129511125249E-2</v>
      </c>
      <c r="J3553" s="26"/>
      <c r="K3553" s="26"/>
      <c r="L3553" s="26"/>
      <c r="M3553" s="26"/>
      <c r="N3553" s="39"/>
      <c r="O3553" s="9"/>
      <c r="P3553" s="8"/>
      <c r="Q3553" s="41"/>
      <c r="R3553" s="8"/>
      <c r="S3553" s="41"/>
      <c r="T3553" s="9"/>
      <c r="U3553" s="8"/>
      <c r="X3553" s="9"/>
      <c r="Y3553" s="9"/>
      <c r="Z3553" s="9"/>
      <c r="AA3553" s="8"/>
      <c r="AB3553" s="12"/>
      <c r="AC3553" s="11"/>
      <c r="AD3553" s="11"/>
      <c r="AE3553" s="11"/>
      <c r="AF3553" s="11"/>
      <c r="AG3553" s="11"/>
      <c r="AH3553" s="10"/>
      <c r="AI3553" s="7">
        <v>27032258.199999999</v>
      </c>
      <c r="AJ3553" s="31"/>
      <c r="AK3553" s="38">
        <v>2.8688197899999999</v>
      </c>
      <c r="AN3553" s="6"/>
    </row>
    <row r="3554" spans="1:40" x14ac:dyDescent="0.25">
      <c r="A3554" s="6">
        <v>0.55671296296296291</v>
      </c>
      <c r="B3554">
        <v>1.64</v>
      </c>
      <c r="C3554">
        <f>B3554+0.68</f>
        <v>2.3199999999999998</v>
      </c>
      <c r="D3554" s="5">
        <f>C3554/(0.2905*LN(C3554)+0.3655)</f>
        <v>3.8034328994003386</v>
      </c>
      <c r="E3554" s="5">
        <f>D3554*100</f>
        <v>380.34328994003386</v>
      </c>
      <c r="F3554">
        <v>210.81246316433999</v>
      </c>
      <c r="G3554" s="4">
        <f>75.6*1000/(287.05*(F3554+273))</f>
        <v>0.54436123734001485</v>
      </c>
      <c r="H3554" s="3">
        <f>SQRT(2*ABS(E3554)/G3554)</f>
        <v>37.381720066518177</v>
      </c>
      <c r="I3554" s="2">
        <f>(2/2*0.0254)^2*3.1416*H3554</f>
        <v>7.5766565731709659E-2</v>
      </c>
      <c r="J3554" s="26"/>
      <c r="K3554" s="26"/>
      <c r="L3554" s="26"/>
      <c r="M3554" s="26"/>
      <c r="N3554" s="39"/>
      <c r="O3554" s="9"/>
      <c r="P3554" s="8"/>
      <c r="Q3554" s="41"/>
      <c r="R3554" s="8"/>
      <c r="S3554" s="41"/>
      <c r="T3554" s="9"/>
      <c r="U3554" s="8"/>
      <c r="X3554" s="9"/>
      <c r="Y3554" s="9"/>
      <c r="Z3554" s="9"/>
      <c r="AA3554" s="8"/>
      <c r="AB3554" s="12"/>
      <c r="AC3554" s="11"/>
      <c r="AD3554" s="11"/>
      <c r="AE3554" s="11"/>
      <c r="AF3554" s="11"/>
      <c r="AG3554" s="11"/>
      <c r="AH3554" s="10"/>
      <c r="AI3554" s="7">
        <v>27257329</v>
      </c>
      <c r="AJ3554" s="31"/>
      <c r="AK3554" s="38">
        <v>2.8196243499999998</v>
      </c>
      <c r="AN3554" s="6"/>
    </row>
    <row r="3555" spans="1:40" x14ac:dyDescent="0.25">
      <c r="A3555" s="6">
        <v>0.55672453703703706</v>
      </c>
      <c r="B3555">
        <v>1.82</v>
      </c>
      <c r="C3555">
        <f>B3555+0.68</f>
        <v>2.5</v>
      </c>
      <c r="D3555" s="5">
        <f>C3555/(0.2905*LN(C3555)+0.3655)</f>
        <v>3.9576847035788756</v>
      </c>
      <c r="E3555" s="5">
        <f>D3555*100</f>
        <v>395.76847035788757</v>
      </c>
      <c r="F3555">
        <v>210.84029403460801</v>
      </c>
      <c r="G3555" s="4">
        <f>75.6*1000/(287.05*(F3555+273))</f>
        <v>0.54432992525798674</v>
      </c>
      <c r="H3555" s="3">
        <f>SQRT(2*ABS(E3555)/G3555)</f>
        <v>38.133308645183952</v>
      </c>
      <c r="I3555" s="2">
        <f>(2/2*0.0254)^2*3.1416*H3555</f>
        <v>7.7289911510003237E-2</v>
      </c>
      <c r="J3555" s="26"/>
      <c r="K3555" s="26"/>
      <c r="L3555" s="26"/>
      <c r="M3555" s="26"/>
      <c r="N3555" s="39"/>
      <c r="O3555" s="9"/>
      <c r="P3555" s="8"/>
      <c r="Q3555" s="41"/>
      <c r="R3555" s="8"/>
      <c r="S3555" s="41"/>
      <c r="T3555" s="9"/>
      <c r="U3555" s="8"/>
      <c r="X3555" s="9"/>
      <c r="Y3555" s="9"/>
      <c r="Z3555" s="9"/>
      <c r="AA3555" s="8"/>
      <c r="AB3555" s="12"/>
      <c r="AC3555" s="11"/>
      <c r="AD3555" s="11"/>
      <c r="AE3555" s="11"/>
      <c r="AF3555" s="11"/>
      <c r="AG3555" s="11"/>
      <c r="AH3555" s="10"/>
      <c r="AI3555" s="7">
        <v>29789178.600000001</v>
      </c>
      <c r="AJ3555" s="31"/>
      <c r="AK3555" s="38">
        <v>2.9247374000000002</v>
      </c>
      <c r="AN3555" s="6"/>
    </row>
    <row r="3556" spans="1:40" x14ac:dyDescent="0.25">
      <c r="A3556" s="6">
        <v>0.5567361111111111</v>
      </c>
      <c r="B3556">
        <v>0.91</v>
      </c>
      <c r="C3556">
        <f>B3556+0.68</f>
        <v>1.59</v>
      </c>
      <c r="D3556" s="5">
        <f>C3556/(0.2905*LN(C3556)+0.3655)</f>
        <v>3.1786348925535499</v>
      </c>
      <c r="E3556" s="5">
        <f>D3556*100</f>
        <v>317.86348925535498</v>
      </c>
      <c r="F3556">
        <v>210.64895291902999</v>
      </c>
      <c r="G3556" s="4">
        <f>75.6*1000/(287.05*(F3556+273))</f>
        <v>0.5445452729694058</v>
      </c>
      <c r="H3556" s="3">
        <f>SQRT(2*ABS(E3556)/G3556)</f>
        <v>34.167902948328589</v>
      </c>
      <c r="I3556" s="2">
        <f>(2/2*0.0254)^2*3.1416*H3556</f>
        <v>6.9252689818516955E-2</v>
      </c>
      <c r="J3556" s="26"/>
      <c r="K3556" s="26"/>
      <c r="L3556" s="26"/>
      <c r="M3556" s="26"/>
      <c r="N3556" s="39"/>
      <c r="O3556" s="9"/>
      <c r="P3556" s="8"/>
      <c r="Q3556" s="41"/>
      <c r="R3556" s="8"/>
      <c r="S3556" s="41"/>
      <c r="T3556" s="9"/>
      <c r="U3556" s="8"/>
      <c r="X3556" s="9"/>
      <c r="Y3556" s="9"/>
      <c r="Z3556" s="9"/>
      <c r="AA3556" s="8"/>
      <c r="AB3556" s="12"/>
      <c r="AC3556" s="11"/>
      <c r="AD3556" s="11"/>
      <c r="AE3556" s="11"/>
      <c r="AF3556" s="11"/>
      <c r="AG3556" s="11"/>
      <c r="AH3556" s="10"/>
      <c r="AI3556" s="7">
        <v>32856224.600000001</v>
      </c>
      <c r="AJ3556" s="31"/>
      <c r="AK3556" s="38">
        <v>3.0004592099999998</v>
      </c>
      <c r="AN3556" s="6"/>
    </row>
    <row r="3557" spans="1:40" x14ac:dyDescent="0.25">
      <c r="A3557" s="6">
        <v>0.55674768518518525</v>
      </c>
      <c r="B3557">
        <v>1.1000000000000001</v>
      </c>
      <c r="C3557">
        <f>B3557+0.68</f>
        <v>1.7800000000000002</v>
      </c>
      <c r="D3557" s="5">
        <f>C3557/(0.2905*LN(C3557)+0.3655)</f>
        <v>3.3395485062064685</v>
      </c>
      <c r="E3557" s="5">
        <f>D3557*100</f>
        <v>333.95485062064682</v>
      </c>
      <c r="F3557">
        <v>210.13750603317601</v>
      </c>
      <c r="G3557" s="4">
        <f>75.6*1000/(287.05*(F3557+273))</f>
        <v>0.5451217258023755</v>
      </c>
      <c r="H3557" s="3">
        <f>SQRT(2*ABS(E3557)/G3557)</f>
        <v>35.003553079330629</v>
      </c>
      <c r="I3557" s="2">
        <f>(2/2*0.0254)^2*3.1416*H3557</f>
        <v>7.0946414464322829E-2</v>
      </c>
      <c r="J3557" s="26"/>
      <c r="K3557" s="26"/>
      <c r="L3557" s="26"/>
      <c r="M3557" s="26"/>
      <c r="N3557" s="39"/>
      <c r="O3557" s="9"/>
      <c r="P3557" s="8"/>
      <c r="Q3557" s="41"/>
      <c r="R3557" s="8"/>
      <c r="S3557" s="41"/>
      <c r="T3557" s="9"/>
      <c r="U3557" s="8"/>
      <c r="X3557" s="9"/>
      <c r="Y3557" s="9"/>
      <c r="Z3557" s="9"/>
      <c r="AA3557" s="8"/>
      <c r="AB3557" s="12"/>
      <c r="AC3557" s="11"/>
      <c r="AD3557" s="11"/>
      <c r="AE3557" s="11"/>
      <c r="AF3557" s="11"/>
      <c r="AG3557" s="11"/>
      <c r="AH3557" s="10"/>
      <c r="AI3557" s="7">
        <v>24702637.300000001</v>
      </c>
      <c r="AJ3557" s="31"/>
      <c r="AK3557" s="38">
        <v>2.90424368</v>
      </c>
      <c r="AN3557" s="6"/>
    </row>
    <row r="3558" spans="1:40" x14ac:dyDescent="0.25">
      <c r="A3558" s="6">
        <v>0.55675925925925929</v>
      </c>
      <c r="B3558">
        <v>1.31</v>
      </c>
      <c r="C3558">
        <f>B3558+0.68</f>
        <v>1.9900000000000002</v>
      </c>
      <c r="D3558" s="5">
        <f>C3558/(0.2905*LN(C3558)+0.3655)</f>
        <v>3.5196127432243776</v>
      </c>
      <c r="E3558" s="5">
        <f>D3558*100</f>
        <v>351.96127432243776</v>
      </c>
      <c r="F3558">
        <v>209.29887447277699</v>
      </c>
      <c r="G3558" s="4">
        <f>75.6*1000/(287.05*(F3558+273))</f>
        <v>0.54606959507537922</v>
      </c>
      <c r="H3558" s="3">
        <f>SQRT(2*ABS(E3558)/G3558)</f>
        <v>35.903636689763353</v>
      </c>
      <c r="I3558" s="2">
        <f>(2/2*0.0254)^2*3.1416*H3558</f>
        <v>7.2770735119245478E-2</v>
      </c>
      <c r="J3558" s="26"/>
      <c r="K3558" s="26"/>
      <c r="L3558" s="26"/>
      <c r="M3558" s="26"/>
      <c r="N3558" s="39"/>
      <c r="O3558" s="9"/>
      <c r="P3558" s="8"/>
      <c r="Q3558" s="41"/>
      <c r="R3558" s="8"/>
      <c r="S3558" s="41"/>
      <c r="T3558" s="9"/>
      <c r="U3558" s="8"/>
      <c r="X3558" s="9"/>
      <c r="Y3558" s="9"/>
      <c r="Z3558" s="9"/>
      <c r="AA3558" s="8"/>
      <c r="AB3558" s="12"/>
      <c r="AC3558" s="11"/>
      <c r="AD3558" s="11"/>
      <c r="AE3558" s="11"/>
      <c r="AF3558" s="11"/>
      <c r="AG3558" s="11"/>
      <c r="AH3558" s="10"/>
      <c r="AI3558" s="7">
        <v>21311400.199999999</v>
      </c>
      <c r="AJ3558" s="31"/>
      <c r="AK3558" s="38">
        <v>2.6741306300000001</v>
      </c>
      <c r="AN3558" s="6"/>
    </row>
    <row r="3559" spans="1:40" x14ac:dyDescent="0.25">
      <c r="A3559" s="6">
        <v>0.55677083333333333</v>
      </c>
      <c r="B3559">
        <v>1.07</v>
      </c>
      <c r="C3559">
        <f>B3559+0.68</f>
        <v>1.75</v>
      </c>
      <c r="D3559" s="5">
        <f>C3559/(0.2905*LN(C3559)+0.3655)</f>
        <v>3.3139647157180656</v>
      </c>
      <c r="E3559" s="5">
        <f>D3559*100</f>
        <v>331.39647157180656</v>
      </c>
      <c r="F3559">
        <v>208.658479496251</v>
      </c>
      <c r="G3559" s="4">
        <f>75.6*1000/(287.05*(F3559+273))</f>
        <v>0.54679562864565001</v>
      </c>
      <c r="H3559" s="3">
        <f>SQRT(2*ABS(E3559)/G3559)</f>
        <v>34.815803369983492</v>
      </c>
      <c r="I3559" s="2">
        <f>(2/2*0.0254)^2*3.1416*H3559</f>
        <v>7.0565876846764131E-2</v>
      </c>
      <c r="J3559" s="26"/>
      <c r="K3559" s="26"/>
      <c r="L3559" s="26"/>
      <c r="M3559" s="26"/>
      <c r="N3559" s="39"/>
      <c r="O3559" s="9"/>
      <c r="P3559" s="8"/>
      <c r="Q3559" s="41"/>
      <c r="R3559" s="8"/>
      <c r="S3559" s="41"/>
      <c r="T3559" s="9"/>
      <c r="U3559" s="8"/>
      <c r="X3559" s="9"/>
      <c r="Y3559" s="9"/>
      <c r="Z3559" s="9"/>
      <c r="AA3559" s="8"/>
      <c r="AB3559" s="12"/>
      <c r="AC3559" s="11"/>
      <c r="AD3559" s="11"/>
      <c r="AE3559" s="11"/>
      <c r="AF3559" s="11"/>
      <c r="AG3559" s="11"/>
      <c r="AH3559" s="10"/>
      <c r="AI3559" s="7">
        <v>18043817.399999999</v>
      </c>
      <c r="AJ3559" s="31"/>
      <c r="AK3559" s="38">
        <v>2.4426099099999998</v>
      </c>
      <c r="AN3559" s="6"/>
    </row>
    <row r="3560" spans="1:40" x14ac:dyDescent="0.25">
      <c r="A3560" s="6">
        <v>0.55678240740740736</v>
      </c>
      <c r="B3560">
        <v>1.19</v>
      </c>
      <c r="C3560">
        <f>B3560+0.68</f>
        <v>1.87</v>
      </c>
      <c r="D3560" s="5">
        <f>C3560/(0.2905*LN(C3560)+0.3655)</f>
        <v>3.4165540481482846</v>
      </c>
      <c r="E3560" s="5">
        <f>D3560*100</f>
        <v>341.65540481482844</v>
      </c>
      <c r="F3560">
        <v>208.03539585765699</v>
      </c>
      <c r="G3560" s="4">
        <f>75.6*1000/(287.05*(F3560+273))</f>
        <v>0.54750389130739519</v>
      </c>
      <c r="H3560" s="3">
        <f>SQRT(2*ABS(E3560)/G3560)</f>
        <v>35.327714374278834</v>
      </c>
      <c r="I3560" s="2">
        <f>(2/2*0.0254)^2*3.1416*H3560</f>
        <v>7.1603435811057686E-2</v>
      </c>
      <c r="J3560" s="26"/>
      <c r="K3560" s="26"/>
      <c r="L3560" s="26"/>
      <c r="M3560" s="26"/>
      <c r="N3560" s="39"/>
      <c r="O3560" s="9"/>
      <c r="P3560" s="8"/>
      <c r="Q3560" s="41"/>
      <c r="R3560" s="8"/>
      <c r="S3560" s="41"/>
      <c r="T3560" s="9"/>
      <c r="U3560" s="8"/>
      <c r="X3560" s="9"/>
      <c r="Y3560" s="9"/>
      <c r="Z3560" s="9"/>
      <c r="AA3560" s="8"/>
      <c r="AB3560" s="12"/>
      <c r="AC3560" s="11"/>
      <c r="AD3560" s="11"/>
      <c r="AE3560" s="11"/>
      <c r="AF3560" s="11"/>
      <c r="AG3560" s="11"/>
      <c r="AH3560" s="10"/>
      <c r="AI3560" s="7">
        <v>14120792.800000001</v>
      </c>
      <c r="AJ3560" s="31"/>
      <c r="AK3560" s="38">
        <v>2.1582955799999999</v>
      </c>
      <c r="AN3560" s="6"/>
    </row>
    <row r="3561" spans="1:40" x14ac:dyDescent="0.25">
      <c r="A3561" s="6">
        <v>0.55679398148148151</v>
      </c>
      <c r="B3561">
        <v>1.18</v>
      </c>
      <c r="C3561">
        <f>B3561+0.68</f>
        <v>1.8599999999999999</v>
      </c>
      <c r="D3561" s="5">
        <f>C3561/(0.2905*LN(C3561)+0.3655)</f>
        <v>3.4079823798450861</v>
      </c>
      <c r="E3561" s="5">
        <f>D3561*100</f>
        <v>340.7982379845086</v>
      </c>
      <c r="F3561">
        <v>207.36615762404901</v>
      </c>
      <c r="G3561" s="4">
        <f>75.6*1000/(287.05*(F3561+273))</f>
        <v>0.54826666472783014</v>
      </c>
      <c r="H3561" s="3">
        <f>SQRT(2*ABS(E3561)/G3561)</f>
        <v>35.258817879917373</v>
      </c>
      <c r="I3561" s="2">
        <f>(2/2*0.0254)^2*3.1416*H3561</f>
        <v>7.1463794008608972E-2</v>
      </c>
      <c r="J3561" s="26"/>
      <c r="K3561" s="26"/>
      <c r="L3561" s="26"/>
      <c r="M3561" s="26"/>
      <c r="N3561" s="39"/>
      <c r="O3561" s="9"/>
      <c r="P3561" s="8"/>
      <c r="Q3561" s="41"/>
      <c r="R3561" s="8"/>
      <c r="S3561" s="41"/>
      <c r="T3561" s="9"/>
      <c r="U3561" s="8"/>
      <c r="X3561" s="9"/>
      <c r="Y3561" s="9"/>
      <c r="Z3561" s="9"/>
      <c r="AA3561" s="8"/>
      <c r="AB3561" s="12"/>
      <c r="AC3561" s="11"/>
      <c r="AD3561" s="11"/>
      <c r="AE3561" s="11"/>
      <c r="AF3561" s="11"/>
      <c r="AG3561" s="11"/>
      <c r="AH3561" s="10"/>
      <c r="AI3561" s="7">
        <v>11526346.699999999</v>
      </c>
      <c r="AJ3561" s="31"/>
      <c r="AK3561" s="38">
        <v>1.85374131</v>
      </c>
      <c r="AN3561" s="6"/>
    </row>
    <row r="3562" spans="1:40" x14ac:dyDescent="0.25">
      <c r="A3562" s="6">
        <v>0.55680555555555555</v>
      </c>
      <c r="B3562">
        <v>2.06</v>
      </c>
      <c r="C3562">
        <f>B3562+0.68</f>
        <v>2.74</v>
      </c>
      <c r="D3562" s="5">
        <f>C3562/(0.2905*LN(C3562)+0.3655)</f>
        <v>4.1621616085374438</v>
      </c>
      <c r="E3562" s="5">
        <f>D3562*100</f>
        <v>416.21616085374438</v>
      </c>
      <c r="F3562">
        <v>206.92476901787001</v>
      </c>
      <c r="G3562" s="4">
        <f>75.6*1000/(287.05*(F3562+273))</f>
        <v>0.54877090763126246</v>
      </c>
      <c r="H3562" s="3">
        <f>SQRT(2*ABS(E3562)/G3562)</f>
        <v>38.947440942906255</v>
      </c>
      <c r="I3562" s="2">
        <f>(2/2*0.0254)^2*3.1416*H3562</f>
        <v>7.8940023065595707E-2</v>
      </c>
      <c r="J3562" s="26"/>
      <c r="K3562" s="26"/>
      <c r="L3562" s="26"/>
      <c r="M3562" s="26"/>
      <c r="N3562" s="39"/>
      <c r="O3562" s="9"/>
      <c r="P3562" s="8"/>
      <c r="Q3562" s="41"/>
      <c r="R3562" s="8"/>
      <c r="S3562" s="41"/>
      <c r="T3562" s="9"/>
      <c r="U3562" s="8"/>
      <c r="X3562" s="9"/>
      <c r="Y3562" s="9"/>
      <c r="Z3562" s="9"/>
      <c r="AA3562" s="8"/>
      <c r="AB3562" s="12"/>
      <c r="AC3562" s="11"/>
      <c r="AD3562" s="11"/>
      <c r="AE3562" s="11"/>
      <c r="AF3562" s="11"/>
      <c r="AG3562" s="11"/>
      <c r="AH3562" s="10"/>
      <c r="AI3562" s="7">
        <v>11751576.4</v>
      </c>
      <c r="AJ3562" s="31"/>
      <c r="AK3562" s="37">
        <v>1.6148526599999999</v>
      </c>
      <c r="AN3562" s="6"/>
    </row>
    <row r="3563" spans="1:40" x14ac:dyDescent="0.25">
      <c r="A3563" s="6">
        <v>0.5568171296296297</v>
      </c>
      <c r="B3563">
        <v>3.81</v>
      </c>
      <c r="C3563">
        <f>B3563+0.68</f>
        <v>4.49</v>
      </c>
      <c r="D3563" s="5">
        <f>C3563/(0.2905*LN(C3563)+0.3655)</f>
        <v>5.5999825699436583</v>
      </c>
      <c r="E3563" s="5">
        <f>D3563*100</f>
        <v>559.99825699436587</v>
      </c>
      <c r="F3563">
        <v>206.899589133967</v>
      </c>
      <c r="G3563" s="4">
        <f>75.6*1000/(287.05*(F3563+273))</f>
        <v>0.54879970112901988</v>
      </c>
      <c r="H3563" s="3">
        <f>SQRT(2*ABS(E3563)/G3563)</f>
        <v>45.175337141791523</v>
      </c>
      <c r="I3563" s="2">
        <f>(2/2*0.0254)^2*3.1416*H3563</f>
        <v>9.1562938915467046E-2</v>
      </c>
      <c r="J3563" s="26"/>
      <c r="K3563" s="26"/>
      <c r="L3563" s="26"/>
      <c r="M3563" s="26"/>
      <c r="N3563" s="39"/>
      <c r="O3563" s="9"/>
      <c r="P3563" s="8"/>
      <c r="Q3563" s="41"/>
      <c r="R3563" s="8"/>
      <c r="S3563" s="41"/>
      <c r="T3563" s="9"/>
      <c r="U3563" s="8"/>
      <c r="X3563" s="9"/>
      <c r="Y3563" s="9"/>
      <c r="Z3563" s="9"/>
      <c r="AA3563" s="8"/>
      <c r="AB3563" s="12"/>
      <c r="AC3563" s="11"/>
      <c r="AD3563" s="11"/>
      <c r="AE3563" s="11"/>
      <c r="AF3563" s="11"/>
      <c r="AG3563" s="11"/>
      <c r="AH3563" s="10"/>
      <c r="AI3563" s="7">
        <v>12908511.699999999</v>
      </c>
      <c r="AJ3563" s="31"/>
      <c r="AK3563" s="37">
        <v>1.5279551499999999</v>
      </c>
      <c r="AN3563" s="6"/>
    </row>
    <row r="3564" spans="1:40" x14ac:dyDescent="0.25">
      <c r="A3564" s="6">
        <v>0.55682870370370374</v>
      </c>
      <c r="B3564">
        <v>1.43</v>
      </c>
      <c r="C3564">
        <f>B3564+0.68</f>
        <v>2.11</v>
      </c>
      <c r="D3564" s="5">
        <f>C3564/(0.2905*LN(C3564)+0.3655)</f>
        <v>3.6228596339276491</v>
      </c>
      <c r="E3564" s="5">
        <f>D3564*100</f>
        <v>362.28596339276493</v>
      </c>
      <c r="F3564">
        <v>207.02922818105301</v>
      </c>
      <c r="G3564" s="4">
        <f>75.6*1000/(287.05*(F3564+273))</f>
        <v>0.54865148959080789</v>
      </c>
      <c r="H3564" s="3">
        <f>SQRT(2*ABS(E3564)/G3564)</f>
        <v>36.340631544933871</v>
      </c>
      <c r="I3564" s="2">
        <f>(2/2*0.0254)^2*3.1416*H3564</f>
        <v>7.3656451436198783E-2</v>
      </c>
      <c r="J3564" s="26"/>
      <c r="K3564" s="26"/>
      <c r="L3564" s="26"/>
      <c r="M3564" s="26"/>
      <c r="N3564" s="39"/>
      <c r="O3564" s="9"/>
      <c r="P3564" s="8"/>
      <c r="Q3564" s="41"/>
      <c r="R3564" s="8"/>
      <c r="S3564" s="41"/>
      <c r="T3564" s="9"/>
      <c r="U3564" s="8"/>
      <c r="X3564" s="9"/>
      <c r="Y3564" s="9"/>
      <c r="Z3564" s="9"/>
      <c r="AA3564" s="8"/>
      <c r="AB3564" s="12"/>
      <c r="AC3564" s="11"/>
      <c r="AD3564" s="11"/>
      <c r="AE3564" s="11"/>
      <c r="AF3564" s="11"/>
      <c r="AG3564" s="11"/>
      <c r="AH3564" s="10"/>
      <c r="AI3564" s="7">
        <v>14344846.6</v>
      </c>
      <c r="AJ3564" s="31"/>
      <c r="AK3564" s="37">
        <v>1.54641323</v>
      </c>
      <c r="AN3564" s="6"/>
    </row>
    <row r="3565" spans="1:40" x14ac:dyDescent="0.25">
      <c r="A3565" s="6">
        <v>0.55684027777777778</v>
      </c>
      <c r="B3565">
        <v>0.9</v>
      </c>
      <c r="C3565">
        <f>B3565+0.68</f>
        <v>1.58</v>
      </c>
      <c r="D3565" s="5">
        <f>C3565/(0.2905*LN(C3565)+0.3655)</f>
        <v>3.1702594791863787</v>
      </c>
      <c r="E3565" s="5">
        <f>D3565*100</f>
        <v>317.02594791863788</v>
      </c>
      <c r="F3565">
        <v>206.847358388483</v>
      </c>
      <c r="G3565" s="4">
        <f>75.6*1000/(287.05*(F3565+273))</f>
        <v>0.54885943724512054</v>
      </c>
      <c r="H3565" s="3">
        <f>SQRT(2*ABS(E3565)/G3565)</f>
        <v>33.988487185010953</v>
      </c>
      <c r="I3565" s="2">
        <f>(2/2*0.0254)^2*3.1416*H3565</f>
        <v>6.8889043731592076E-2</v>
      </c>
      <c r="J3565" s="26"/>
      <c r="K3565" s="26"/>
      <c r="L3565" s="26"/>
      <c r="M3565" s="26"/>
      <c r="N3565" s="39"/>
      <c r="O3565" s="9"/>
      <c r="P3565" s="8"/>
      <c r="Q3565" s="41"/>
      <c r="R3565" s="8"/>
      <c r="S3565" s="41"/>
      <c r="T3565" s="9"/>
      <c r="U3565" s="8"/>
      <c r="X3565" s="9"/>
      <c r="Y3565" s="9"/>
      <c r="Z3565" s="9"/>
      <c r="AA3565" s="8"/>
      <c r="AB3565" s="12"/>
      <c r="AC3565" s="11"/>
      <c r="AD3565" s="11"/>
      <c r="AE3565" s="11"/>
      <c r="AF3565" s="11"/>
      <c r="AG3565" s="11"/>
      <c r="AH3565" s="10"/>
      <c r="AI3565" s="7">
        <v>15110714.699999999</v>
      </c>
      <c r="AJ3565" s="31"/>
      <c r="AK3565" s="37">
        <v>1.64460867</v>
      </c>
      <c r="AN3565" s="6"/>
    </row>
    <row r="3566" spans="1:40" x14ac:dyDescent="0.25">
      <c r="A3566" s="6">
        <v>0.55685185185185182</v>
      </c>
      <c r="B3566">
        <v>0.81</v>
      </c>
      <c r="C3566">
        <f>B3566+0.68</f>
        <v>1.4900000000000002</v>
      </c>
      <c r="D3566" s="5">
        <f>C3566/(0.2905*LN(C3566)+0.3655)</f>
        <v>3.0954962921671885</v>
      </c>
      <c r="E3566" s="5">
        <f>D3566*100</f>
        <v>309.54962921671887</v>
      </c>
      <c r="F3566">
        <v>206.25885184462399</v>
      </c>
      <c r="G3566" s="4">
        <f>75.6*1000/(287.05*(F3566+273))</f>
        <v>0.54953340992029243</v>
      </c>
      <c r="H3566" s="3">
        <f>SQRT(2*ABS(E3566)/G3566)</f>
        <v>33.564724840847077</v>
      </c>
      <c r="I3566" s="2">
        <f>(2/2*0.0254)^2*3.1416*H3566</f>
        <v>6.8030147526532941E-2</v>
      </c>
      <c r="J3566" s="26"/>
      <c r="K3566" s="26"/>
      <c r="L3566" s="26"/>
      <c r="M3566" s="26"/>
      <c r="N3566" s="39"/>
      <c r="O3566" s="9"/>
      <c r="P3566" s="8"/>
      <c r="Q3566" s="41"/>
      <c r="R3566" s="8"/>
      <c r="S3566" s="41"/>
      <c r="T3566" s="9"/>
      <c r="U3566" s="8"/>
      <c r="X3566" s="9"/>
      <c r="Y3566" s="9"/>
      <c r="Z3566" s="9"/>
      <c r="AA3566" s="8"/>
      <c r="AB3566" s="12"/>
      <c r="AC3566" s="11"/>
      <c r="AD3566" s="11"/>
      <c r="AE3566" s="11"/>
      <c r="AF3566" s="11"/>
      <c r="AG3566" s="11"/>
      <c r="AH3566" s="10"/>
      <c r="AI3566" s="7">
        <v>15044802</v>
      </c>
      <c r="AJ3566" s="31"/>
      <c r="AK3566" s="37">
        <v>1.7224814100000001</v>
      </c>
      <c r="AN3566" s="6"/>
    </row>
    <row r="3567" spans="1:40" x14ac:dyDescent="0.25">
      <c r="A3567" s="6">
        <v>0.55686342592592586</v>
      </c>
      <c r="B3567">
        <v>1</v>
      </c>
      <c r="C3567">
        <f>B3567+0.68</f>
        <v>1.6800000000000002</v>
      </c>
      <c r="D3567" s="5">
        <f>C3567/(0.2905*LN(C3567)+0.3655)</f>
        <v>3.2544919927979628</v>
      </c>
      <c r="E3567" s="5">
        <f>D3567*100</f>
        <v>325.44919927979629</v>
      </c>
      <c r="F3567">
        <v>205.51353860262401</v>
      </c>
      <c r="G3567" s="4">
        <f>75.6*1000/(287.05*(F3567+273))</f>
        <v>0.55038934082776714</v>
      </c>
      <c r="H3567" s="3">
        <f>SQRT(2*ABS(E3567)/G3567)</f>
        <v>34.38916209989155</v>
      </c>
      <c r="I3567" s="2">
        <f>(2/2*0.0254)^2*3.1416*H3567</f>
        <v>6.9701145534861925E-2</v>
      </c>
      <c r="J3567" s="26"/>
      <c r="K3567" s="26"/>
      <c r="L3567" s="26"/>
      <c r="M3567" s="26"/>
      <c r="N3567" s="39"/>
      <c r="O3567" s="9"/>
      <c r="P3567" s="8"/>
      <c r="Q3567" s="41"/>
      <c r="R3567" s="8"/>
      <c r="S3567" s="41"/>
      <c r="T3567" s="9"/>
      <c r="U3567" s="8"/>
      <c r="X3567" s="9"/>
      <c r="Y3567" s="9"/>
      <c r="Z3567" s="9"/>
      <c r="AA3567" s="8"/>
      <c r="AB3567" s="12"/>
      <c r="AC3567" s="11"/>
      <c r="AD3567" s="11"/>
      <c r="AE3567" s="11"/>
      <c r="AF3567" s="11"/>
      <c r="AG3567" s="11"/>
      <c r="AH3567" s="10"/>
      <c r="AI3567" s="7">
        <v>14961328.1</v>
      </c>
      <c r="AJ3567" s="31"/>
      <c r="AK3567" s="37">
        <v>1.7706004099999999</v>
      </c>
      <c r="AN3567" s="6"/>
    </row>
    <row r="3568" spans="1:40" x14ac:dyDescent="0.25">
      <c r="A3568" s="6">
        <v>0.55687500000000001</v>
      </c>
      <c r="B3568">
        <v>1.21</v>
      </c>
      <c r="C3568">
        <f>B3568+0.68</f>
        <v>1.8900000000000001</v>
      </c>
      <c r="D3568" s="5">
        <f>C3568/(0.2905*LN(C3568)+0.3655)</f>
        <v>3.4337067661390637</v>
      </c>
      <c r="E3568" s="5">
        <f>D3568*100</f>
        <v>343.37067661390637</v>
      </c>
      <c r="F3568">
        <v>204.67057238190401</v>
      </c>
      <c r="G3568" s="4">
        <f>75.6*1000/(287.05*(F3568+273))</f>
        <v>0.55136063705028426</v>
      </c>
      <c r="H3568" s="3">
        <f>SQRT(2*ABS(E3568)/G3568)</f>
        <v>35.292199145284741</v>
      </c>
      <c r="I3568" s="2">
        <f>(2/2*0.0254)^2*3.1416*H3568</f>
        <v>7.1531452314116686E-2</v>
      </c>
      <c r="J3568" s="26"/>
      <c r="K3568" s="26"/>
      <c r="L3568" s="26"/>
      <c r="M3568" s="26"/>
      <c r="N3568" s="39"/>
      <c r="O3568" s="9"/>
      <c r="P3568" s="8"/>
      <c r="Q3568" s="41"/>
      <c r="R3568" s="8"/>
      <c r="S3568" s="41"/>
      <c r="T3568" s="9"/>
      <c r="U3568" s="8"/>
      <c r="X3568" s="9"/>
      <c r="Y3568" s="9"/>
      <c r="Z3568" s="9"/>
      <c r="AA3568" s="8"/>
      <c r="AB3568" s="12"/>
      <c r="AC3568" s="11"/>
      <c r="AD3568" s="11"/>
      <c r="AE3568" s="11"/>
      <c r="AF3568" s="11"/>
      <c r="AG3568" s="11"/>
      <c r="AH3568" s="10"/>
      <c r="AI3568" s="7">
        <v>14460029.6</v>
      </c>
      <c r="AJ3568" s="31"/>
      <c r="AK3568" s="37">
        <v>1.7896563999999999</v>
      </c>
      <c r="AN3568" s="6"/>
    </row>
    <row r="3569" spans="1:40" x14ac:dyDescent="0.25">
      <c r="A3569" s="6">
        <v>0.55688657407407405</v>
      </c>
      <c r="B3569">
        <v>1.95</v>
      </c>
      <c r="C3569">
        <f>B3569+0.68</f>
        <v>2.63</v>
      </c>
      <c r="D3569" s="5">
        <f>C3569/(0.2905*LN(C3569)+0.3655)</f>
        <v>4.0686326829482198</v>
      </c>
      <c r="E3569" s="5">
        <f>D3569*100</f>
        <v>406.86326829482198</v>
      </c>
      <c r="F3569">
        <v>204.012126175849</v>
      </c>
      <c r="G3569" s="4">
        <f>75.6*1000/(287.05*(F3569+273))</f>
        <v>0.552121710615739</v>
      </c>
      <c r="H3569" s="3">
        <f>SQRT(2*ABS(E3569)/G3569)</f>
        <v>38.390328392558892</v>
      </c>
      <c r="I3569" s="2">
        <f>(2/2*0.0254)^2*3.1416*H3569</f>
        <v>7.7810848041259137E-2</v>
      </c>
      <c r="J3569" s="26"/>
      <c r="K3569" s="26"/>
      <c r="L3569" s="26"/>
      <c r="M3569" s="26"/>
      <c r="N3569" s="39"/>
      <c r="O3569" s="9"/>
      <c r="P3569" s="8"/>
      <c r="Q3569" s="41"/>
      <c r="R3569" s="8"/>
      <c r="S3569" s="41"/>
      <c r="T3569" s="9"/>
      <c r="U3569" s="8"/>
      <c r="X3569" s="9"/>
      <c r="Y3569" s="9"/>
      <c r="Z3569" s="9"/>
      <c r="AA3569" s="8"/>
      <c r="AB3569" s="12"/>
      <c r="AC3569" s="11"/>
      <c r="AD3569" s="11"/>
      <c r="AE3569" s="11"/>
      <c r="AF3569" s="11"/>
      <c r="AG3569" s="11"/>
      <c r="AH3569" s="10"/>
      <c r="AI3569" s="7">
        <v>14332227.199999999</v>
      </c>
      <c r="AJ3569" s="31"/>
      <c r="AK3569" s="37">
        <v>1.79546139</v>
      </c>
      <c r="AN3569" s="6"/>
    </row>
    <row r="3570" spans="1:40" x14ac:dyDescent="0.25">
      <c r="A3570" s="6">
        <v>0.5568981481481482</v>
      </c>
      <c r="B3570">
        <v>2.73</v>
      </c>
      <c r="C3570">
        <f>B3570+0.68</f>
        <v>3.41</v>
      </c>
      <c r="D3570" s="5">
        <f>C3570/(0.2905*LN(C3570)+0.3655)</f>
        <v>4.7239082023904819</v>
      </c>
      <c r="E3570" s="5">
        <f>D3570*100</f>
        <v>472.3908202390482</v>
      </c>
      <c r="F3570">
        <v>203.677645812896</v>
      </c>
      <c r="G3570" s="4">
        <f>75.6*1000/(287.05*(F3570+273))</f>
        <v>0.55250912939189345</v>
      </c>
      <c r="H3570" s="3">
        <f>SQRT(2*ABS(E3570)/G3570)</f>
        <v>41.351949936595616</v>
      </c>
      <c r="I3570" s="2">
        <f>(2/2*0.0254)^2*3.1416*H3570</f>
        <v>8.3813565224668998E-2</v>
      </c>
      <c r="J3570" s="26"/>
      <c r="K3570" s="26"/>
      <c r="L3570" s="26"/>
      <c r="M3570" s="26"/>
      <c r="N3570" s="39"/>
      <c r="O3570" s="9"/>
      <c r="P3570" s="8"/>
      <c r="Q3570" s="41"/>
      <c r="R3570" s="8"/>
      <c r="S3570" s="41"/>
      <c r="T3570" s="9"/>
      <c r="U3570" s="8"/>
      <c r="X3570" s="9"/>
      <c r="Y3570" s="9"/>
      <c r="Z3570" s="9"/>
      <c r="AA3570" s="8"/>
      <c r="AB3570" s="12"/>
      <c r="AC3570" s="11"/>
      <c r="AD3570" s="11"/>
      <c r="AE3570" s="11"/>
      <c r="AF3570" s="11"/>
      <c r="AG3570" s="11"/>
      <c r="AH3570" s="10"/>
      <c r="AI3570" s="7">
        <v>13633274.6</v>
      </c>
      <c r="AJ3570" s="31"/>
      <c r="AK3570" s="37">
        <v>1.8071942999999999</v>
      </c>
      <c r="AN3570" s="6"/>
    </row>
    <row r="3571" spans="1:40" x14ac:dyDescent="0.25">
      <c r="A3571" s="6">
        <v>0.55690972222222224</v>
      </c>
      <c r="B3571">
        <v>1.1599999999999999</v>
      </c>
      <c r="C3571">
        <f>B3571+0.68</f>
        <v>1.8399999999999999</v>
      </c>
      <c r="D3571" s="5">
        <f>C3571/(0.2905*LN(C3571)+0.3655)</f>
        <v>3.3908493965243207</v>
      </c>
      <c r="E3571" s="5">
        <f>D3571*100</f>
        <v>339.08493965243207</v>
      </c>
      <c r="F3571">
        <v>203.47206943447199</v>
      </c>
      <c r="G3571" s="4">
        <f>75.6*1000/(287.05*(F3571+273))</f>
        <v>0.55274751235944364</v>
      </c>
      <c r="H3571" s="3">
        <f>SQRT(2*ABS(E3571)/G3571)</f>
        <v>35.027234513764554</v>
      </c>
      <c r="I3571" s="2">
        <f>(2/2*0.0254)^2*3.1416*H3571</f>
        <v>7.099441281633731E-2</v>
      </c>
      <c r="J3571" s="26"/>
      <c r="K3571" s="26"/>
      <c r="L3571" s="26"/>
      <c r="M3571" s="26"/>
      <c r="N3571" s="39"/>
      <c r="O3571" s="9"/>
      <c r="P3571" s="8"/>
      <c r="Q3571" s="41"/>
      <c r="R3571" s="8"/>
      <c r="S3571" s="41"/>
      <c r="T3571" s="9"/>
      <c r="U3571" s="8"/>
      <c r="X3571" s="9"/>
      <c r="Y3571" s="9"/>
      <c r="Z3571" s="9"/>
      <c r="AA3571" s="8"/>
      <c r="AB3571" s="12"/>
      <c r="AC3571" s="11"/>
      <c r="AD3571" s="11"/>
      <c r="AE3571" s="11"/>
      <c r="AF3571" s="11"/>
      <c r="AG3571" s="11"/>
      <c r="AH3571" s="10"/>
      <c r="AI3571" s="7">
        <v>12645839.1</v>
      </c>
      <c r="AJ3571" s="31"/>
      <c r="AK3571" s="37">
        <v>1.7667327500000001</v>
      </c>
      <c r="AN3571" s="6"/>
    </row>
    <row r="3572" spans="1:40" x14ac:dyDescent="0.25">
      <c r="A3572" s="6">
        <v>0.55692129629629628</v>
      </c>
      <c r="B3572">
        <v>1.47</v>
      </c>
      <c r="C3572">
        <f>B3572+0.68</f>
        <v>2.15</v>
      </c>
      <c r="D3572" s="5">
        <f>C3572/(0.2905*LN(C3572)+0.3655)</f>
        <v>3.6572810687291231</v>
      </c>
      <c r="E3572" s="5">
        <f>D3572*100</f>
        <v>365.72810687291229</v>
      </c>
      <c r="F3572">
        <v>203.24209344629401</v>
      </c>
      <c r="G3572" s="4">
        <f>75.6*1000/(287.05*(F3572+273))</f>
        <v>0.553014432602566</v>
      </c>
      <c r="H3572" s="3">
        <f>SQRT(2*ABS(E3572)/G3572)</f>
        <v>36.368545621121385</v>
      </c>
      <c r="I3572" s="2">
        <f>(2/2*0.0254)^2*3.1416*H3572</f>
        <v>7.3713028653205864E-2</v>
      </c>
      <c r="J3572" s="26"/>
      <c r="K3572" s="26"/>
      <c r="L3572" s="26"/>
      <c r="M3572" s="26"/>
      <c r="N3572" s="39"/>
      <c r="O3572" s="9"/>
      <c r="P3572" s="8"/>
      <c r="Q3572" s="41"/>
      <c r="R3572" s="8"/>
      <c r="S3572" s="41"/>
      <c r="T3572" s="9"/>
      <c r="U3572" s="8"/>
      <c r="X3572" s="9"/>
      <c r="Y3572" s="9"/>
      <c r="Z3572" s="9"/>
      <c r="AA3572" s="8"/>
      <c r="AB3572" s="12"/>
      <c r="AC3572" s="11"/>
      <c r="AD3572" s="11"/>
      <c r="AE3572" s="11"/>
      <c r="AF3572" s="11"/>
      <c r="AG3572" s="11"/>
      <c r="AH3572" s="10"/>
      <c r="AI3572" s="7">
        <v>12194758</v>
      </c>
      <c r="AJ3572" s="31"/>
      <c r="AK3572" s="37">
        <v>1.7023768100000001</v>
      </c>
      <c r="AN3572" s="6"/>
    </row>
    <row r="3573" spans="1:40" x14ac:dyDescent="0.25">
      <c r="A3573" s="6">
        <v>0.55693287037037031</v>
      </c>
      <c r="B3573">
        <v>1.21</v>
      </c>
      <c r="C3573">
        <f>B3573+0.68</f>
        <v>1.8900000000000001</v>
      </c>
      <c r="D3573" s="5">
        <f>C3573/(0.2905*LN(C3573)+0.3655)</f>
        <v>3.4337067661390637</v>
      </c>
      <c r="E3573" s="5">
        <f>D3573*100</f>
        <v>343.37067661390637</v>
      </c>
      <c r="F3573">
        <v>203.06786281758301</v>
      </c>
      <c r="G3573" s="4">
        <f>75.6*1000/(287.05*(F3573+273))</f>
        <v>0.5532168240257308</v>
      </c>
      <c r="H3573" s="3">
        <f>SQRT(2*ABS(E3573)/G3573)</f>
        <v>35.232942123619857</v>
      </c>
      <c r="I3573" s="2">
        <f>(2/2*0.0254)^2*3.1416*H3573</f>
        <v>7.1411348128994953E-2</v>
      </c>
      <c r="J3573" s="26"/>
      <c r="K3573" s="26"/>
      <c r="L3573" s="26"/>
      <c r="M3573" s="26"/>
      <c r="N3573" s="39"/>
      <c r="O3573" s="9"/>
      <c r="P3573" s="8"/>
      <c r="Q3573" s="41"/>
      <c r="R3573" s="8"/>
      <c r="S3573" s="41"/>
      <c r="T3573" s="9"/>
      <c r="U3573" s="8"/>
      <c r="X3573" s="9"/>
      <c r="Y3573" s="9"/>
      <c r="Z3573" s="9"/>
      <c r="AA3573" s="8"/>
      <c r="AB3573" s="12"/>
      <c r="AC3573" s="11"/>
      <c r="AD3573" s="11"/>
      <c r="AE3573" s="11"/>
      <c r="AF3573" s="11"/>
      <c r="AG3573" s="11"/>
      <c r="AH3573" s="10"/>
      <c r="AI3573" s="7">
        <v>11001020.5</v>
      </c>
      <c r="AJ3573" s="31"/>
      <c r="AK3573" s="37">
        <v>1.64422906</v>
      </c>
      <c r="AN3573" s="6"/>
    </row>
    <row r="3574" spans="1:40" x14ac:dyDescent="0.25">
      <c r="A3574" s="6">
        <v>0.55694444444444446</v>
      </c>
      <c r="B3574">
        <v>0.99</v>
      </c>
      <c r="C3574">
        <f>B3574+0.68</f>
        <v>1.67</v>
      </c>
      <c r="D3574" s="5">
        <f>C3574/(0.2905*LN(C3574)+0.3655)</f>
        <v>3.246025841382262</v>
      </c>
      <c r="E3574" s="5">
        <f>D3574*100</f>
        <v>324.60258413822618</v>
      </c>
      <c r="F3574">
        <v>202.81347631158201</v>
      </c>
      <c r="G3574" s="4">
        <f>75.6*1000/(287.05*(F3574+273))</f>
        <v>0.55351259306534639</v>
      </c>
      <c r="H3574" s="3">
        <f>SQRT(2*ABS(E3574)/G3574)</f>
        <v>34.247370430102478</v>
      </c>
      <c r="I3574" s="2">
        <f>(2/2*0.0254)^2*3.1416*H3574</f>
        <v>6.941375726460132E-2</v>
      </c>
      <c r="J3574" s="26"/>
      <c r="K3574" s="26"/>
      <c r="L3574" s="26"/>
      <c r="M3574" s="26"/>
      <c r="N3574" s="39"/>
      <c r="O3574" s="9"/>
      <c r="P3574" s="8"/>
      <c r="Q3574" s="41"/>
      <c r="R3574" s="8"/>
      <c r="S3574" s="41"/>
      <c r="T3574" s="9"/>
      <c r="U3574" s="8"/>
      <c r="X3574" s="9"/>
      <c r="Y3574" s="9"/>
      <c r="Z3574" s="9"/>
      <c r="AA3574" s="8"/>
      <c r="AB3574" s="12"/>
      <c r="AC3574" s="11"/>
      <c r="AD3574" s="11"/>
      <c r="AE3574" s="11"/>
      <c r="AF3574" s="11"/>
      <c r="AG3574" s="11"/>
      <c r="AH3574" s="10"/>
      <c r="AI3574" s="7">
        <v>11821868.6</v>
      </c>
      <c r="AJ3574" s="31"/>
      <c r="AK3574" s="37">
        <v>1.5658686799999999</v>
      </c>
      <c r="AN3574" s="6"/>
    </row>
    <row r="3575" spans="1:40" x14ac:dyDescent="0.25">
      <c r="A3575" s="6">
        <v>0.5569560185185185</v>
      </c>
      <c r="B3575">
        <v>1.67</v>
      </c>
      <c r="C3575">
        <f>B3575+0.68</f>
        <v>2.35</v>
      </c>
      <c r="D3575" s="5">
        <f>C3575/(0.2905*LN(C3575)+0.3655)</f>
        <v>3.8291847741606997</v>
      </c>
      <c r="E3575" s="5">
        <f>D3575*100</f>
        <v>382.91847741606995</v>
      </c>
      <c r="F3575">
        <v>202.65665698281299</v>
      </c>
      <c r="G3575" s="4">
        <f>75.6*1000/(287.05*(F3575+273))</f>
        <v>0.55369508073168183</v>
      </c>
      <c r="H3575" s="3">
        <f>SQRT(2*ABS(E3575)/G3575)</f>
        <v>37.190569347186234</v>
      </c>
      <c r="I3575" s="2">
        <f>(2/2*0.0254)^2*3.1416*H3575</f>
        <v>7.5379134829248351E-2</v>
      </c>
      <c r="J3575" s="26"/>
      <c r="K3575" s="26"/>
      <c r="L3575" s="26"/>
      <c r="M3575" s="26"/>
      <c r="N3575" s="39"/>
      <c r="O3575" s="9"/>
      <c r="P3575" s="8"/>
      <c r="Q3575" s="41"/>
      <c r="R3575" s="8"/>
      <c r="S3575" s="41"/>
      <c r="T3575" s="9"/>
      <c r="U3575" s="8"/>
      <c r="X3575" s="9"/>
      <c r="Y3575" s="9"/>
      <c r="Z3575" s="9"/>
      <c r="AA3575" s="8"/>
      <c r="AB3575" s="12"/>
      <c r="AC3575" s="11"/>
      <c r="AD3575" s="11"/>
      <c r="AE3575" s="11"/>
      <c r="AF3575" s="11"/>
      <c r="AG3575" s="11"/>
      <c r="AH3575" s="10"/>
      <c r="AI3575" s="7">
        <v>12620571.800000001</v>
      </c>
      <c r="AJ3575" s="31"/>
      <c r="AK3575" s="37">
        <v>1.5797835099999999</v>
      </c>
      <c r="AN3575" s="6"/>
    </row>
    <row r="3576" spans="1:40" x14ac:dyDescent="0.25">
      <c r="A3576" s="6">
        <v>0.55696759259259265</v>
      </c>
      <c r="B3576">
        <v>2.64</v>
      </c>
      <c r="C3576">
        <f>B3576+0.68</f>
        <v>3.3200000000000003</v>
      </c>
      <c r="D3576" s="5">
        <f>C3576/(0.2905*LN(C3576)+0.3655)</f>
        <v>4.6492754021673539</v>
      </c>
      <c r="E3576" s="5">
        <f>D3576*100</f>
        <v>464.92754021673539</v>
      </c>
      <c r="F3576">
        <v>202.722870118033</v>
      </c>
      <c r="G3576" s="4">
        <f>75.6*1000/(287.05*(F3576+273))</f>
        <v>0.55361801509209618</v>
      </c>
      <c r="H3576" s="3">
        <f>SQRT(2*ABS(E3576)/G3576)</f>
        <v>40.982884978557841</v>
      </c>
      <c r="I3576" s="2">
        <f>(2/2*0.0254)^2*3.1416*H3576</f>
        <v>8.3065531577402846E-2</v>
      </c>
      <c r="J3576" s="26"/>
      <c r="K3576" s="26"/>
      <c r="L3576" s="26"/>
      <c r="M3576" s="26"/>
      <c r="N3576" s="39"/>
      <c r="O3576" s="9"/>
      <c r="P3576" s="8"/>
      <c r="Q3576" s="41"/>
      <c r="R3576" s="8"/>
      <c r="S3576" s="41"/>
      <c r="T3576" s="9"/>
      <c r="U3576" s="8"/>
      <c r="X3576" s="9"/>
      <c r="Y3576" s="9"/>
      <c r="Z3576" s="9"/>
      <c r="AA3576" s="8"/>
      <c r="AB3576" s="12"/>
      <c r="AC3576" s="11"/>
      <c r="AD3576" s="11"/>
      <c r="AE3576" s="11"/>
      <c r="AF3576" s="11"/>
      <c r="AG3576" s="11"/>
      <c r="AH3576" s="10"/>
      <c r="AI3576" s="7">
        <v>13237545.9</v>
      </c>
      <c r="AJ3576" s="31"/>
      <c r="AK3576" s="38">
        <v>1.62122718</v>
      </c>
      <c r="AN3576" s="6"/>
    </row>
    <row r="3577" spans="1:40" x14ac:dyDescent="0.25">
      <c r="A3577" s="6">
        <v>0.55697916666666669</v>
      </c>
      <c r="B3577">
        <v>1.35</v>
      </c>
      <c r="C3577">
        <f>B3577+0.68</f>
        <v>2.0300000000000002</v>
      </c>
      <c r="D3577" s="5">
        <f>C3577/(0.2905*LN(C3577)+0.3655)</f>
        <v>3.55401864533951</v>
      </c>
      <c r="E3577" s="5">
        <f>D3577*100</f>
        <v>355.40186453395097</v>
      </c>
      <c r="F3577">
        <v>202.806506655996</v>
      </c>
      <c r="G3577" s="4">
        <f>75.6*1000/(287.05*(F3577+273))</f>
        <v>0.55352070096652506</v>
      </c>
      <c r="H3577" s="3">
        <f>SQRT(2*ABS(E3577)/G3577)</f>
        <v>35.835041767232376</v>
      </c>
      <c r="I3577" s="2">
        <f>(2/2*0.0254)^2*3.1416*H3577</f>
        <v>7.2631704553034054E-2</v>
      </c>
      <c r="J3577" s="26"/>
      <c r="K3577" s="26"/>
      <c r="L3577" s="26"/>
      <c r="M3577" s="26"/>
      <c r="N3577" s="39"/>
      <c r="O3577" s="9"/>
      <c r="P3577" s="8"/>
      <c r="Q3577" s="41"/>
      <c r="R3577" s="8"/>
      <c r="S3577" s="41"/>
      <c r="T3577" s="9"/>
      <c r="U3577" s="8"/>
      <c r="X3577" s="9"/>
      <c r="Y3577" s="9"/>
      <c r="Z3577" s="9"/>
      <c r="AA3577" s="8"/>
      <c r="AB3577" s="12"/>
      <c r="AC3577" s="11"/>
      <c r="AD3577" s="11"/>
      <c r="AE3577" s="11"/>
      <c r="AF3577" s="11"/>
      <c r="AG3577" s="11"/>
      <c r="AH3577" s="10"/>
      <c r="AI3577" s="7">
        <v>12417004.300000001</v>
      </c>
      <c r="AJ3577" s="31"/>
      <c r="AK3577" s="37">
        <v>1.6692789299999999</v>
      </c>
      <c r="AN3577" s="6"/>
    </row>
    <row r="3578" spans="1:40" x14ac:dyDescent="0.25">
      <c r="A3578" s="6">
        <v>0.55699074074074073</v>
      </c>
      <c r="B3578">
        <v>1.39</v>
      </c>
      <c r="C3578">
        <f>B3578+0.68</f>
        <v>2.0699999999999998</v>
      </c>
      <c r="D3578" s="5">
        <f>C3578/(0.2905*LN(C3578)+0.3655)</f>
        <v>3.588436681461272</v>
      </c>
      <c r="E3578" s="5">
        <f>D3578*100</f>
        <v>358.84366814612719</v>
      </c>
      <c r="F3578">
        <v>202.86574845359999</v>
      </c>
      <c r="G3578" s="4">
        <f>75.6*1000/(287.05*(F3578+273))</f>
        <v>0.55345179169654124</v>
      </c>
      <c r="H3578" s="3">
        <f>SQRT(2*ABS(E3578)/G3578)</f>
        <v>36.010383183419428</v>
      </c>
      <c r="I3578" s="2">
        <f>(2/2*0.0254)^2*3.1416*H3578</f>
        <v>7.2987092611994098E-2</v>
      </c>
      <c r="J3578" s="26"/>
      <c r="K3578" s="26"/>
      <c r="L3578" s="26"/>
      <c r="M3578" s="26"/>
      <c r="N3578" s="39"/>
      <c r="O3578" s="9"/>
      <c r="P3578" s="8"/>
      <c r="Q3578" s="41"/>
      <c r="R3578" s="8"/>
      <c r="S3578" s="41"/>
      <c r="T3578" s="9"/>
      <c r="U3578" s="8"/>
      <c r="X3578" s="9"/>
      <c r="Y3578" s="9"/>
      <c r="Z3578" s="9"/>
      <c r="AA3578" s="8"/>
      <c r="AB3578" s="12"/>
      <c r="AC3578" s="11"/>
      <c r="AD3578" s="11"/>
      <c r="AE3578" s="11"/>
      <c r="AF3578" s="11"/>
      <c r="AG3578" s="11"/>
      <c r="AH3578" s="10"/>
      <c r="AI3578" s="7">
        <v>12377838</v>
      </c>
      <c r="AJ3578" s="31"/>
      <c r="AK3578" s="37">
        <v>1.6693226400000001</v>
      </c>
      <c r="AN3578" s="6"/>
    </row>
    <row r="3579" spans="1:40" x14ac:dyDescent="0.25">
      <c r="A3579" s="6">
        <v>0.55700231481481477</v>
      </c>
      <c r="B3579">
        <v>1.45</v>
      </c>
      <c r="C3579">
        <f>B3579+0.68</f>
        <v>2.13</v>
      </c>
      <c r="D3579" s="5">
        <f>C3579/(0.2905*LN(C3579)+0.3655)</f>
        <v>3.6400709150806909</v>
      </c>
      <c r="E3579" s="5">
        <f>D3579*100</f>
        <v>364.0070915080691</v>
      </c>
      <c r="F3579">
        <v>202.94241338232999</v>
      </c>
      <c r="G3579" s="4">
        <f>75.6*1000/(287.05*(F3579+273))</f>
        <v>0.55336264153683101</v>
      </c>
      <c r="H3579" s="3">
        <f>SQRT(2*ABS(E3579)/G3579)</f>
        <v>36.271457079527828</v>
      </c>
      <c r="I3579" s="2">
        <f>(2/2*0.0254)^2*3.1416*H3579</f>
        <v>7.3516246232403548E-2</v>
      </c>
      <c r="J3579" s="26"/>
      <c r="K3579" s="26"/>
      <c r="L3579" s="26"/>
      <c r="M3579" s="26"/>
      <c r="N3579" s="39"/>
      <c r="O3579" s="9"/>
      <c r="P3579" s="8"/>
      <c r="Q3579" s="41"/>
      <c r="R3579" s="8"/>
      <c r="S3579" s="41"/>
      <c r="T3579" s="9"/>
      <c r="U3579" s="8"/>
      <c r="X3579" s="9"/>
      <c r="Y3579" s="9"/>
      <c r="Z3579" s="9"/>
      <c r="AA3579" s="8"/>
      <c r="AB3579" s="12"/>
      <c r="AC3579" s="11"/>
      <c r="AD3579" s="11"/>
      <c r="AE3579" s="11"/>
      <c r="AF3579" s="11"/>
      <c r="AG3579" s="11"/>
      <c r="AH3579" s="10"/>
      <c r="AI3579" s="7">
        <v>12530928.9</v>
      </c>
      <c r="AJ3579" s="31"/>
      <c r="AK3579" s="37">
        <v>1.6748038199999999</v>
      </c>
      <c r="AN3579" s="6"/>
    </row>
    <row r="3580" spans="1:40" x14ac:dyDescent="0.25">
      <c r="A3580" s="6">
        <v>0.55701388888888892</v>
      </c>
      <c r="B3580">
        <v>0.65</v>
      </c>
      <c r="C3580">
        <f>B3580+0.68</f>
        <v>1.33</v>
      </c>
      <c r="D3580" s="5">
        <f>C3580/(0.2905*LN(C3580)+0.3655)</f>
        <v>2.9664689792423227</v>
      </c>
      <c r="E3580" s="5">
        <f>D3580*100</f>
        <v>296.64689792423229</v>
      </c>
      <c r="F3580">
        <v>203.01907726129801</v>
      </c>
      <c r="G3580" s="4">
        <f>75.6*1000/(287.05*(F3580+273))</f>
        <v>0.55327352131328822</v>
      </c>
      <c r="H3580" s="3">
        <f>SQRT(2*ABS(E3580)/G3580)</f>
        <v>32.746505404142184</v>
      </c>
      <c r="I3580" s="2">
        <f>(2/2*0.0254)^2*3.1416*H3580</f>
        <v>6.637175201600666E-2</v>
      </c>
      <c r="J3580" s="26"/>
      <c r="K3580" s="26"/>
      <c r="L3580" s="26"/>
      <c r="M3580" s="26"/>
      <c r="N3580" s="39"/>
      <c r="O3580" s="9"/>
      <c r="P3580" s="8"/>
      <c r="Q3580" s="41"/>
      <c r="R3580" s="8"/>
      <c r="S3580" s="41"/>
      <c r="T3580" s="9"/>
      <c r="U3580" s="8"/>
      <c r="X3580" s="9"/>
      <c r="Y3580" s="9"/>
      <c r="Z3580" s="9"/>
      <c r="AA3580" s="8"/>
      <c r="AB3580" s="12"/>
      <c r="AC3580" s="11"/>
      <c r="AD3580" s="11"/>
      <c r="AE3580" s="11"/>
      <c r="AF3580" s="11"/>
      <c r="AG3580" s="11"/>
      <c r="AH3580" s="10"/>
      <c r="AI3580" s="7">
        <v>13727797.699999999</v>
      </c>
      <c r="AJ3580" s="31"/>
      <c r="AK3580" s="37">
        <v>1.7082805599999999</v>
      </c>
      <c r="AN3580" s="6"/>
    </row>
    <row r="3581" spans="1:40" x14ac:dyDescent="0.25">
      <c r="A3581" s="6">
        <v>0.55702546296296296</v>
      </c>
      <c r="B3581">
        <v>2.65</v>
      </c>
      <c r="C3581">
        <f>B3581+0.68</f>
        <v>3.33</v>
      </c>
      <c r="D3581" s="5">
        <f>C3581/(0.2905*LN(C3581)+0.3655)</f>
        <v>4.6575807195834411</v>
      </c>
      <c r="E3581" s="5">
        <f>D3581*100</f>
        <v>465.75807195834409</v>
      </c>
      <c r="F3581">
        <v>202.924989626919</v>
      </c>
      <c r="G3581" s="4">
        <f>75.6*1000/(287.05*(F3581+273))</f>
        <v>0.55338290030770854</v>
      </c>
      <c r="H3581" s="3">
        <f>SQRT(2*ABS(E3581)/G3581)</f>
        <v>41.028186914561537</v>
      </c>
      <c r="I3581" s="2">
        <f>(2/2*0.0254)^2*3.1416*H3581</f>
        <v>8.3157351111279032E-2</v>
      </c>
      <c r="J3581" s="26"/>
      <c r="K3581" s="26"/>
      <c r="L3581" s="26"/>
      <c r="M3581" s="26"/>
      <c r="N3581" s="39"/>
      <c r="O3581" s="9"/>
      <c r="P3581" s="8"/>
      <c r="Q3581" s="41"/>
      <c r="R3581" s="8"/>
      <c r="S3581" s="41"/>
      <c r="T3581" s="9"/>
      <c r="U3581" s="8"/>
      <c r="X3581" s="9"/>
      <c r="Y3581" s="9"/>
      <c r="Z3581" s="9"/>
      <c r="AA3581" s="8"/>
      <c r="AB3581" s="12"/>
      <c r="AC3581" s="11"/>
      <c r="AD3581" s="11"/>
      <c r="AE3581" s="11"/>
      <c r="AF3581" s="11"/>
      <c r="AG3581" s="11"/>
      <c r="AH3581" s="10"/>
      <c r="AI3581" s="7">
        <v>12175948</v>
      </c>
      <c r="AJ3581" s="31"/>
      <c r="AK3581" s="38">
        <v>1.7719596099999999</v>
      </c>
      <c r="AN3581" s="6"/>
    </row>
    <row r="3582" spans="1:40" x14ac:dyDescent="0.25">
      <c r="A3582" s="6">
        <v>0.55703703703703711</v>
      </c>
      <c r="B3582">
        <v>4.55</v>
      </c>
      <c r="C3582">
        <f>B3582+0.68</f>
        <v>5.2299999999999995</v>
      </c>
      <c r="D3582" s="5">
        <f>C3582/(0.2905*LN(C3582)+0.3655)</f>
        <v>6.1812551334982242</v>
      </c>
      <c r="E3582" s="5">
        <f>D3582*100</f>
        <v>618.12551334982243</v>
      </c>
      <c r="F3582">
        <v>203.49646025956301</v>
      </c>
      <c r="G3582" s="4">
        <f>75.6*1000/(287.05*(F3582+273))</f>
        <v>0.55271921840761418</v>
      </c>
      <c r="H3582" s="3">
        <f>SQRT(2*ABS(E3582)/G3582)</f>
        <v>47.293455819524397</v>
      </c>
      <c r="I3582" s="2">
        <f>(2/2*0.0254)^2*3.1416*H3582</f>
        <v>9.5856015257016924E-2</v>
      </c>
      <c r="J3582" s="26"/>
      <c r="K3582" s="26"/>
      <c r="L3582" s="26"/>
      <c r="M3582" s="26"/>
      <c r="N3582" s="39"/>
      <c r="O3582" s="9"/>
      <c r="P3582" s="8"/>
      <c r="Q3582" s="41"/>
      <c r="R3582" s="8"/>
      <c r="S3582" s="41"/>
      <c r="T3582" s="9"/>
      <c r="U3582" s="8"/>
      <c r="X3582" s="9"/>
      <c r="Y3582" s="9"/>
      <c r="Z3582" s="9"/>
      <c r="AA3582" s="8"/>
      <c r="AB3582" s="12"/>
      <c r="AC3582" s="11"/>
      <c r="AD3582" s="11"/>
      <c r="AE3582" s="11"/>
      <c r="AF3582" s="11"/>
      <c r="AG3582" s="11"/>
      <c r="AH3582" s="10"/>
      <c r="AI3582" s="7">
        <v>11728999.5</v>
      </c>
      <c r="AJ3582" s="31"/>
      <c r="AK3582" s="38">
        <v>1.7214069599999999</v>
      </c>
      <c r="AN3582" s="6"/>
    </row>
    <row r="3583" spans="1:40" x14ac:dyDescent="0.25">
      <c r="A3583" s="6">
        <v>0.55704861111111115</v>
      </c>
      <c r="B3583">
        <v>2.04</v>
      </c>
      <c r="C3583">
        <f>B3583+0.68</f>
        <v>2.72</v>
      </c>
      <c r="D3583" s="5">
        <f>C3583/(0.2905*LN(C3583)+0.3655)</f>
        <v>4.1451815630731748</v>
      </c>
      <c r="E3583" s="5">
        <f>D3583*100</f>
        <v>414.5181563073175</v>
      </c>
      <c r="F3583">
        <v>203.942444495985</v>
      </c>
      <c r="G3583" s="4">
        <f>75.6*1000/(287.05*(F3583+273))</f>
        <v>0.55220237604765654</v>
      </c>
      <c r="H3583" s="3">
        <f>SQRT(2*ABS(E3583)/G3583)</f>
        <v>38.746960610089253</v>
      </c>
      <c r="I3583" s="2">
        <f>(2/2*0.0254)^2*3.1416*H3583</f>
        <v>7.8533682579195796E-2</v>
      </c>
      <c r="J3583" s="26"/>
      <c r="K3583" s="26"/>
      <c r="L3583" s="26"/>
      <c r="M3583" s="26"/>
      <c r="N3583" s="39"/>
      <c r="O3583" s="9"/>
      <c r="P3583" s="8"/>
      <c r="Q3583" s="41"/>
      <c r="R3583" s="8"/>
      <c r="S3583" s="41"/>
      <c r="T3583" s="9"/>
      <c r="U3583" s="8"/>
      <c r="X3583" s="9"/>
      <c r="Y3583" s="9"/>
      <c r="Z3583" s="9"/>
      <c r="AA3583" s="8"/>
      <c r="AB3583" s="12"/>
      <c r="AC3583" s="11"/>
      <c r="AD3583" s="11"/>
      <c r="AE3583" s="11"/>
      <c r="AF3583" s="11"/>
      <c r="AG3583" s="11"/>
      <c r="AH3583" s="10"/>
      <c r="AI3583" s="7">
        <v>12525729.699999999</v>
      </c>
      <c r="AJ3583" s="31"/>
      <c r="AK3583" s="38">
        <v>1.7122485599999999</v>
      </c>
      <c r="AN3583" s="6"/>
    </row>
    <row r="3584" spans="1:40" x14ac:dyDescent="0.25">
      <c r="A3584" s="6">
        <v>0.55706018518518519</v>
      </c>
      <c r="B3584">
        <v>2.36</v>
      </c>
      <c r="C3584">
        <f>B3584+0.68</f>
        <v>3.04</v>
      </c>
      <c r="D3584" s="5">
        <f>C3584/(0.2905*LN(C3584)+0.3655)</f>
        <v>4.4154303659978886</v>
      </c>
      <c r="E3584" s="5">
        <f>D3584*100</f>
        <v>441.54303659978888</v>
      </c>
      <c r="F3584">
        <v>204.28039206252501</v>
      </c>
      <c r="G3584" s="4">
        <f>75.6*1000/(287.05*(F3584+273))</f>
        <v>0.55181137852853268</v>
      </c>
      <c r="H3584" s="3">
        <f>SQRT(2*ABS(E3584)/G3584)</f>
        <v>40.004255474978535</v>
      </c>
      <c r="I3584" s="2">
        <f>(2/2*0.0254)^2*3.1416*H3584</f>
        <v>8.1082011384164238E-2</v>
      </c>
      <c r="J3584" s="26"/>
      <c r="K3584" s="26"/>
      <c r="L3584" s="26"/>
      <c r="M3584" s="26"/>
      <c r="N3584" s="39"/>
      <c r="O3584" s="9"/>
      <c r="P3584" s="8"/>
      <c r="Q3584" s="41"/>
      <c r="R3584" s="8"/>
      <c r="S3584" s="41"/>
      <c r="T3584" s="9"/>
      <c r="U3584" s="8"/>
      <c r="X3584" s="9"/>
      <c r="Y3584" s="9"/>
      <c r="Z3584" s="9"/>
      <c r="AA3584" s="8"/>
      <c r="AB3584" s="12"/>
      <c r="AC3584" s="11"/>
      <c r="AD3584" s="11"/>
      <c r="AE3584" s="11"/>
      <c r="AF3584" s="11"/>
      <c r="AG3584" s="11"/>
      <c r="AH3584" s="10"/>
      <c r="AI3584" s="7">
        <v>11397574.199999999</v>
      </c>
      <c r="AJ3584" s="31"/>
      <c r="AK3584" s="38">
        <v>1.7309295600000001</v>
      </c>
      <c r="AN3584" s="6"/>
    </row>
    <row r="3585" spans="1:40" x14ac:dyDescent="0.25">
      <c r="A3585" s="6">
        <v>0.55707175925925922</v>
      </c>
      <c r="B3585">
        <v>3.06</v>
      </c>
      <c r="C3585">
        <f>B3585+0.68</f>
        <v>3.74</v>
      </c>
      <c r="D3585" s="5">
        <f>C3585/(0.2905*LN(C3585)+0.3655)</f>
        <v>4.9953627932365103</v>
      </c>
      <c r="E3585" s="5">
        <f>D3585*100</f>
        <v>499.53627932365106</v>
      </c>
      <c r="F3585">
        <v>204.69844127650799</v>
      </c>
      <c r="G3585" s="4">
        <f>75.6*1000/(287.05*(F3585+273))</f>
        <v>0.55132847070818425</v>
      </c>
      <c r="H3585" s="3">
        <f>SQRT(2*ABS(E3585)/G3585)</f>
        <v>42.568985983404637</v>
      </c>
      <c r="I3585" s="2">
        <f>(2/2*0.0254)^2*3.1416*H3585</f>
        <v>8.6280296061942763E-2</v>
      </c>
      <c r="J3585" s="26"/>
      <c r="K3585" s="26"/>
      <c r="L3585" s="26"/>
      <c r="M3585" s="26"/>
      <c r="N3585" s="39"/>
      <c r="O3585" s="9"/>
      <c r="P3585" s="8"/>
      <c r="Q3585" s="41"/>
      <c r="R3585" s="8"/>
      <c r="S3585" s="41"/>
      <c r="T3585" s="9"/>
      <c r="U3585" s="8"/>
      <c r="X3585" s="9"/>
      <c r="Y3585" s="9"/>
      <c r="Z3585" s="9"/>
      <c r="AA3585" s="8"/>
      <c r="AB3585" s="12"/>
      <c r="AC3585" s="11"/>
      <c r="AD3585" s="11"/>
      <c r="AE3585" s="11"/>
      <c r="AF3585" s="11"/>
      <c r="AG3585" s="11"/>
      <c r="AH3585" s="10"/>
      <c r="AI3585" s="7">
        <v>11243692.699999999</v>
      </c>
      <c r="AJ3585" s="31"/>
      <c r="AK3585" s="38">
        <v>1.6778634100000001</v>
      </c>
      <c r="AN3585" s="6"/>
    </row>
    <row r="3586" spans="1:40" x14ac:dyDescent="0.25">
      <c r="A3586" s="6">
        <v>0.55708333333333326</v>
      </c>
      <c r="B3586">
        <v>3.12</v>
      </c>
      <c r="C3586">
        <f>B3586+0.68</f>
        <v>3.8000000000000003</v>
      </c>
      <c r="D3586" s="5">
        <f>C3586/(0.2905*LN(C3586)+0.3655)</f>
        <v>5.0443517332695791</v>
      </c>
      <c r="E3586" s="5">
        <f>D3586*100</f>
        <v>504.43517332695791</v>
      </c>
      <c r="F3586">
        <v>205.40904636038999</v>
      </c>
      <c r="G3586" s="4">
        <f>75.6*1000/(287.05*(F3586+273))</f>
        <v>0.55050955472581597</v>
      </c>
      <c r="H3586" s="3">
        <f>SQRT(2*ABS(E3586)/G3586)</f>
        <v>42.809016268092897</v>
      </c>
      <c r="I3586" s="2">
        <f>(2/2*0.0254)^2*3.1416*H3586</f>
        <v>8.6766797761438461E-2</v>
      </c>
      <c r="J3586" s="26"/>
      <c r="K3586" s="26"/>
      <c r="L3586" s="26"/>
      <c r="M3586" s="26"/>
      <c r="N3586" s="39"/>
      <c r="O3586" s="9"/>
      <c r="P3586" s="8"/>
      <c r="Q3586" s="41"/>
      <c r="R3586" s="8"/>
      <c r="S3586" s="41"/>
      <c r="T3586" s="9"/>
      <c r="U3586" s="8"/>
      <c r="X3586" s="9"/>
      <c r="Y3586" s="9"/>
      <c r="Z3586" s="9"/>
      <c r="AA3586" s="8"/>
      <c r="AB3586" s="12"/>
      <c r="AC3586" s="11"/>
      <c r="AD3586" s="11"/>
      <c r="AE3586" s="11"/>
      <c r="AF3586" s="11"/>
      <c r="AG3586" s="11"/>
      <c r="AH3586" s="10"/>
      <c r="AI3586" s="7">
        <v>11296160.699999999</v>
      </c>
      <c r="AJ3586" s="31"/>
      <c r="AK3586" s="38">
        <v>1.6487957099999999</v>
      </c>
      <c r="AN3586" s="6"/>
    </row>
    <row r="3587" spans="1:40" x14ac:dyDescent="0.25">
      <c r="A3587" s="6">
        <v>0.55709490740740741</v>
      </c>
      <c r="B3587">
        <v>7.07</v>
      </c>
      <c r="C3587">
        <f>B3587+0.68</f>
        <v>7.75</v>
      </c>
      <c r="D3587" s="5">
        <f>C3587/(0.2905*LN(C3587)+0.3655)</f>
        <v>8.0699343972117514</v>
      </c>
      <c r="E3587" s="5">
        <f>D3587*100</f>
        <v>806.99343972117515</v>
      </c>
      <c r="F3587">
        <v>206.45386804913801</v>
      </c>
      <c r="G3587" s="4">
        <f>75.6*1000/(287.05*(F3587+273))</f>
        <v>0.5493098891042183</v>
      </c>
      <c r="H3587" s="3">
        <f>SQRT(2*ABS(E3587)/G3587)</f>
        <v>54.20524243363932</v>
      </c>
      <c r="I3587" s="2">
        <f>(2/2*0.0254)^2*3.1416*H3587</f>
        <v>0.10986506390138195</v>
      </c>
      <c r="J3587" s="26"/>
      <c r="K3587" s="26"/>
      <c r="L3587" s="26"/>
      <c r="M3587" s="26"/>
      <c r="N3587" s="39"/>
      <c r="O3587" s="9"/>
      <c r="P3587" s="8"/>
      <c r="Q3587" s="41"/>
      <c r="R3587" s="8"/>
      <c r="S3587" s="41"/>
      <c r="T3587" s="9"/>
      <c r="U3587" s="8"/>
      <c r="X3587" s="9"/>
      <c r="Y3587" s="9"/>
      <c r="Z3587" s="9"/>
      <c r="AA3587" s="8"/>
      <c r="AB3587" s="12"/>
      <c r="AC3587" s="11"/>
      <c r="AD3587" s="11"/>
      <c r="AE3587" s="11"/>
      <c r="AF3587" s="11"/>
      <c r="AG3587" s="11"/>
      <c r="AH3587" s="10"/>
      <c r="AI3587" s="7">
        <v>10831937.6</v>
      </c>
      <c r="AJ3587" s="31"/>
      <c r="AK3587" s="38">
        <v>1.64557167</v>
      </c>
      <c r="AN3587" s="6"/>
    </row>
    <row r="3588" spans="1:40" x14ac:dyDescent="0.25">
      <c r="A3588" s="6">
        <v>0.55710648148148145</v>
      </c>
      <c r="B3588">
        <v>7.02</v>
      </c>
      <c r="C3588">
        <f>B3588+0.68</f>
        <v>7.6999999999999993</v>
      </c>
      <c r="D3588" s="5">
        <f>C3588/(0.2905*LN(C3588)+0.3655)</f>
        <v>8.033599178219422</v>
      </c>
      <c r="E3588" s="5">
        <f>D3588*100</f>
        <v>803.35991782194219</v>
      </c>
      <c r="F3588">
        <v>207.78045834009799</v>
      </c>
      <c r="G3588" s="4">
        <f>75.6*1000/(287.05*(F3588+273))</f>
        <v>0.54779420943593515</v>
      </c>
      <c r="H3588" s="3">
        <f>SQRT(2*ABS(E3588)/G3588)</f>
        <v>54.157843016289242</v>
      </c>
      <c r="I3588" s="2">
        <f>(2/2*0.0254)^2*3.1416*H3588</f>
        <v>0.1097689931196226</v>
      </c>
      <c r="J3588" s="26"/>
      <c r="K3588" s="26"/>
      <c r="L3588" s="26"/>
      <c r="M3588" s="26"/>
      <c r="N3588" s="39"/>
      <c r="O3588" s="9"/>
      <c r="P3588" s="8"/>
      <c r="Q3588" s="41"/>
      <c r="R3588" s="8"/>
      <c r="S3588" s="41"/>
      <c r="T3588" s="9"/>
      <c r="U3588" s="8"/>
      <c r="X3588" s="9"/>
      <c r="Y3588" s="9"/>
      <c r="Z3588" s="9"/>
      <c r="AA3588" s="8"/>
      <c r="AB3588" s="12"/>
      <c r="AC3588" s="11"/>
      <c r="AD3588" s="11"/>
      <c r="AE3588" s="11"/>
      <c r="AF3588" s="11"/>
      <c r="AG3588" s="11"/>
      <c r="AH3588" s="10"/>
      <c r="AI3588" s="7">
        <v>10216705.199999999</v>
      </c>
      <c r="AJ3588" s="31"/>
      <c r="AK3588" s="38">
        <v>1.5968990300000001</v>
      </c>
      <c r="AN3588" s="6"/>
    </row>
    <row r="3589" spans="1:40" x14ac:dyDescent="0.25">
      <c r="A3589" s="6">
        <v>0.5571180555555556</v>
      </c>
      <c r="B3589">
        <v>5.81</v>
      </c>
      <c r="C3589">
        <f>B3589+0.68</f>
        <v>6.4899999999999993</v>
      </c>
      <c r="D3589" s="5">
        <f>C3589/(0.2905*LN(C3589)+0.3655)</f>
        <v>7.1411966914435085</v>
      </c>
      <c r="E3589" s="5">
        <f>D3589*100</f>
        <v>714.11966914435084</v>
      </c>
      <c r="F3589">
        <v>208.866509050074</v>
      </c>
      <c r="G3589" s="4">
        <f>75.6*1000/(287.05*(F3589+273))</f>
        <v>0.54655956814232975</v>
      </c>
      <c r="H3589" s="3">
        <f>SQRT(2*ABS(E3589)/G3589)</f>
        <v>51.118928804931414</v>
      </c>
      <c r="I3589" s="2">
        <f>(2/2*0.0254)^2*3.1416*H3589</f>
        <v>0.10360961647943165</v>
      </c>
      <c r="J3589" s="26"/>
      <c r="K3589" s="26"/>
      <c r="L3589" s="26"/>
      <c r="M3589" s="26"/>
      <c r="N3589" s="39"/>
      <c r="O3589" s="9"/>
      <c r="P3589" s="8"/>
      <c r="Q3589" s="41"/>
      <c r="R3589" s="8"/>
      <c r="S3589" s="41"/>
      <c r="T3589" s="9"/>
      <c r="U3589" s="8"/>
      <c r="X3589" s="9"/>
      <c r="Y3589" s="9"/>
      <c r="Z3589" s="9"/>
      <c r="AA3589" s="8"/>
      <c r="AB3589" s="12"/>
      <c r="AC3589" s="11"/>
      <c r="AD3589" s="11"/>
      <c r="AE3589" s="11"/>
      <c r="AF3589" s="11"/>
      <c r="AG3589" s="11"/>
      <c r="AH3589" s="10"/>
      <c r="AI3589" s="7">
        <v>7127982</v>
      </c>
      <c r="AJ3589" s="31"/>
      <c r="AK3589" s="38">
        <v>1.5767703</v>
      </c>
      <c r="AN3589" s="6"/>
    </row>
    <row r="3590" spans="1:40" x14ac:dyDescent="0.25">
      <c r="A3590" s="6">
        <v>0.55712962962962964</v>
      </c>
      <c r="B3590">
        <v>3.8</v>
      </c>
      <c r="C3590">
        <f>B3590+0.68</f>
        <v>4.4799999999999995</v>
      </c>
      <c r="D3590" s="5">
        <f>C3590/(0.2905*LN(C3590)+0.3655)</f>
        <v>5.5920279002656406</v>
      </c>
      <c r="E3590" s="5">
        <f>D3590*100</f>
        <v>559.202790026564</v>
      </c>
      <c r="F3590">
        <v>210.04275470557999</v>
      </c>
      <c r="G3590" s="4">
        <f>75.6*1000/(287.05*(F3590+273))</f>
        <v>0.54522865424032019</v>
      </c>
      <c r="H3590" s="3">
        <f>SQRT(2*ABS(E3590)/G3590)</f>
        <v>45.290834903685273</v>
      </c>
      <c r="I3590" s="2">
        <f>(2/2*0.0254)^2*3.1416*H3590</f>
        <v>9.179703378196373E-2</v>
      </c>
      <c r="J3590" s="26"/>
      <c r="K3590" s="26"/>
      <c r="L3590" s="26"/>
      <c r="M3590" s="26"/>
      <c r="N3590" s="39"/>
      <c r="O3590" s="9"/>
      <c r="P3590" s="8"/>
      <c r="Q3590" s="41"/>
      <c r="R3590" s="8"/>
      <c r="S3590" s="41"/>
      <c r="T3590" s="9"/>
      <c r="U3590" s="8"/>
      <c r="X3590" s="9"/>
      <c r="Y3590" s="9"/>
      <c r="Z3590" s="9"/>
      <c r="AA3590" s="8"/>
      <c r="AB3590" s="12"/>
      <c r="AC3590" s="11"/>
      <c r="AD3590" s="11"/>
      <c r="AE3590" s="11"/>
      <c r="AF3590" s="11"/>
      <c r="AG3590" s="11"/>
      <c r="AH3590" s="10"/>
      <c r="AI3590" s="7">
        <v>938384.2</v>
      </c>
      <c r="AJ3590" s="31"/>
      <c r="AK3590" s="38">
        <v>3.8419393199999998</v>
      </c>
      <c r="AN3590" s="6"/>
    </row>
    <row r="3591" spans="1:40" x14ac:dyDescent="0.25">
      <c r="A3591" s="6">
        <v>0.55714120370370368</v>
      </c>
      <c r="B3591">
        <v>2.41</v>
      </c>
      <c r="C3591">
        <f>B3591+0.68</f>
        <v>3.0900000000000003</v>
      </c>
      <c r="D3591" s="5">
        <f>C3591/(0.2905*LN(C3591)+0.3655)</f>
        <v>4.4573712897825715</v>
      </c>
      <c r="E3591" s="5">
        <f>D3591*100</f>
        <v>445.73712897825715</v>
      </c>
      <c r="F3591">
        <v>210.64814787644599</v>
      </c>
      <c r="G3591" s="4">
        <f>75.6*1000/(287.05*(F3591+273))</f>
        <v>0.54454617937654415</v>
      </c>
      <c r="H3591" s="3">
        <f>SQRT(2*ABS(E3591)/G3591)</f>
        <v>40.461040402319647</v>
      </c>
      <c r="I3591" s="2">
        <f>(2/2*0.0254)^2*3.1416*H3591</f>
        <v>8.2007838905237634E-2</v>
      </c>
      <c r="J3591" s="26"/>
      <c r="K3591" s="26"/>
      <c r="L3591" s="26"/>
      <c r="M3591" s="26"/>
      <c r="N3591" s="39"/>
      <c r="O3591" s="9"/>
      <c r="P3591" s="8"/>
      <c r="Q3591" s="41"/>
      <c r="R3591" s="8"/>
      <c r="S3591" s="41"/>
      <c r="T3591" s="9"/>
      <c r="U3591" s="8"/>
      <c r="X3591" s="9"/>
      <c r="Y3591" s="9"/>
      <c r="Z3591" s="9"/>
      <c r="AA3591" s="8"/>
      <c r="AB3591" s="12"/>
      <c r="AC3591" s="11"/>
      <c r="AD3591" s="11"/>
      <c r="AE3591" s="11"/>
      <c r="AF3591" s="11"/>
      <c r="AG3591" s="11"/>
      <c r="AH3591" s="10"/>
      <c r="AI3591" s="7">
        <v>923165</v>
      </c>
      <c r="AJ3591" s="31"/>
      <c r="AK3591" s="38">
        <v>1.87366513</v>
      </c>
      <c r="AN3591" s="6"/>
    </row>
    <row r="3592" spans="1:40" x14ac:dyDescent="0.25">
      <c r="A3592" s="6">
        <v>0.55715277777777772</v>
      </c>
      <c r="B3592">
        <v>0.53</v>
      </c>
      <c r="C3592">
        <f>B3592+0.68</f>
        <v>1.21</v>
      </c>
      <c r="D3592" s="5">
        <f>C3592/(0.2905*LN(C3592)+0.3655)</f>
        <v>2.874961409961692</v>
      </c>
      <c r="E3592" s="5">
        <f>D3592*100</f>
        <v>287.49614099616917</v>
      </c>
      <c r="F3592">
        <v>211.11778716109501</v>
      </c>
      <c r="G3592" s="4">
        <f>75.6*1000/(287.05*(F3592+273))</f>
        <v>0.54401791893058848</v>
      </c>
      <c r="H3592" s="3">
        <f>SQRT(2*ABS(E3592)/G3592)</f>
        <v>32.51055662329405</v>
      </c>
      <c r="I3592" s="2">
        <f>(2/2*0.0254)^2*3.1416*H3592</f>
        <v>6.5893522849942709E-2</v>
      </c>
      <c r="J3592" s="26"/>
      <c r="K3592" s="26"/>
      <c r="L3592" s="26"/>
      <c r="M3592" s="26"/>
      <c r="N3592" s="39"/>
      <c r="O3592" s="9"/>
      <c r="P3592" s="8"/>
      <c r="Q3592" s="41"/>
      <c r="R3592" s="8"/>
      <c r="S3592" s="41"/>
      <c r="T3592" s="9"/>
      <c r="U3592" s="8"/>
      <c r="X3592" s="9"/>
      <c r="Y3592" s="9"/>
      <c r="Z3592" s="9"/>
      <c r="AA3592" s="8"/>
      <c r="AB3592" s="12"/>
      <c r="AC3592" s="11"/>
      <c r="AD3592" s="11"/>
      <c r="AE3592" s="11"/>
      <c r="AF3592" s="11"/>
      <c r="AG3592" s="11"/>
      <c r="AH3592" s="10"/>
      <c r="AI3592" s="7">
        <v>9772746.3000000007</v>
      </c>
      <c r="AJ3592" s="31"/>
      <c r="AK3592" s="38">
        <v>0.76922126000000002</v>
      </c>
      <c r="AN3592" s="6"/>
    </row>
    <row r="3593" spans="1:40" x14ac:dyDescent="0.25">
      <c r="A3593" s="6">
        <v>0.55716435185185187</v>
      </c>
      <c r="B3593">
        <v>2.3199999999999998</v>
      </c>
      <c r="C3593">
        <f>B3593+0.68</f>
        <v>3</v>
      </c>
      <c r="D3593" s="5">
        <f>C3593/(0.2905*LN(C3593)+0.3655)</f>
        <v>4.3818209533651151</v>
      </c>
      <c r="E3593" s="5">
        <f>D3593*100</f>
        <v>438.18209533651151</v>
      </c>
      <c r="F3593">
        <v>211.26736438281901</v>
      </c>
      <c r="G3593" s="4">
        <f>75.6*1000/(287.05*(F3593+273))</f>
        <v>0.54384988636249387</v>
      </c>
      <c r="H3593" s="3">
        <f>SQRT(2*ABS(E3593)/G3593)</f>
        <v>40.142349763476773</v>
      </c>
      <c r="I3593" s="2">
        <f>(2/2*0.0254)^2*3.1416*H3593</f>
        <v>8.1361905673888124E-2</v>
      </c>
      <c r="J3593" s="26"/>
      <c r="K3593" s="26"/>
      <c r="L3593" s="26"/>
      <c r="M3593" s="26"/>
      <c r="N3593" s="39"/>
      <c r="O3593" s="9"/>
      <c r="P3593" s="8"/>
      <c r="Q3593" s="41"/>
      <c r="R3593" s="8"/>
      <c r="S3593" s="41"/>
      <c r="T3593" s="9"/>
      <c r="U3593" s="8"/>
      <c r="X3593" s="9"/>
      <c r="Y3593" s="9"/>
      <c r="Z3593" s="9"/>
      <c r="AA3593" s="8"/>
      <c r="AB3593" s="12"/>
      <c r="AC3593" s="11"/>
      <c r="AD3593" s="11"/>
      <c r="AE3593" s="11"/>
      <c r="AF3593" s="11"/>
      <c r="AG3593" s="11"/>
      <c r="AH3593" s="10"/>
      <c r="AI3593" s="7">
        <v>11259650.800000001</v>
      </c>
      <c r="AJ3593" s="31"/>
      <c r="AK3593" s="38">
        <v>1.0677790199999999</v>
      </c>
      <c r="AN3593" s="6"/>
    </row>
    <row r="3594" spans="1:40" x14ac:dyDescent="0.25">
      <c r="A3594" s="6">
        <v>0.55717592592592591</v>
      </c>
      <c r="B3594">
        <v>4.95</v>
      </c>
      <c r="C3594">
        <f>B3594+0.68</f>
        <v>5.63</v>
      </c>
      <c r="D3594" s="5">
        <f>C3594/(0.2905*LN(C3594)+0.3655)</f>
        <v>6.4897953971388764</v>
      </c>
      <c r="E3594" s="5">
        <f>D3594*100</f>
        <v>648.97953971388768</v>
      </c>
      <c r="F3594">
        <v>211.775188947776</v>
      </c>
      <c r="G3594" s="4">
        <f>75.6*1000/(287.05*(F3594+273))</f>
        <v>0.54328017830349973</v>
      </c>
      <c r="H3594" s="3">
        <f>SQRT(2*ABS(E3594)/G3594)</f>
        <v>48.878578862870903</v>
      </c>
      <c r="I3594" s="2">
        <f>(2/2*0.0254)^2*3.1416*H3594</f>
        <v>9.9068797575295811E-2</v>
      </c>
      <c r="J3594" s="26"/>
      <c r="K3594" s="26"/>
      <c r="L3594" s="26"/>
      <c r="M3594" s="26"/>
      <c r="N3594" s="39"/>
      <c r="O3594" s="9"/>
      <c r="P3594" s="8"/>
      <c r="Q3594" s="41"/>
      <c r="R3594" s="8"/>
      <c r="S3594" s="41"/>
      <c r="T3594" s="9"/>
      <c r="U3594" s="8"/>
      <c r="X3594" s="9"/>
      <c r="Y3594" s="9"/>
      <c r="Z3594" s="9"/>
      <c r="AA3594" s="8"/>
      <c r="AB3594" s="12"/>
      <c r="AC3594" s="11"/>
      <c r="AD3594" s="11"/>
      <c r="AE3594" s="11"/>
      <c r="AF3594" s="11"/>
      <c r="AG3594" s="11"/>
      <c r="AH3594" s="10"/>
      <c r="AI3594" s="7">
        <v>6843938</v>
      </c>
      <c r="AJ3594" s="31"/>
      <c r="AK3594" s="38">
        <v>1.2241440699999999</v>
      </c>
      <c r="AN3594" s="6"/>
    </row>
    <row r="3595" spans="1:40" x14ac:dyDescent="0.25">
      <c r="A3595" s="6">
        <v>0.55718750000000006</v>
      </c>
      <c r="B3595">
        <v>5.52</v>
      </c>
      <c r="C3595">
        <f>B3595+0.68</f>
        <v>6.1999999999999993</v>
      </c>
      <c r="D3595" s="5">
        <f>C3595/(0.2905*LN(C3595)+0.3655)</f>
        <v>6.9232623530665869</v>
      </c>
      <c r="E3595" s="5">
        <f>D3595*100</f>
        <v>692.32623530665865</v>
      </c>
      <c r="F3595">
        <v>212.036032088345</v>
      </c>
      <c r="G3595" s="4">
        <f>75.6*1000/(287.05*(F3595+273))</f>
        <v>0.54298801257035312</v>
      </c>
      <c r="H3595" s="3">
        <f>SQRT(2*ABS(E3595)/G3595)</f>
        <v>50.498127151754943</v>
      </c>
      <c r="I3595" s="2">
        <f>(2/2*0.0254)^2*3.1416*H3595</f>
        <v>0.10235135417427149</v>
      </c>
      <c r="J3595" s="26"/>
      <c r="K3595" s="26"/>
      <c r="L3595" s="26"/>
      <c r="M3595" s="26"/>
      <c r="N3595" s="39"/>
      <c r="O3595" s="9"/>
      <c r="P3595" s="8"/>
      <c r="Q3595" s="41"/>
      <c r="R3595" s="8"/>
      <c r="S3595" s="41"/>
      <c r="T3595" s="9"/>
      <c r="U3595" s="8"/>
      <c r="X3595" s="9"/>
      <c r="Y3595" s="9"/>
      <c r="Z3595" s="9"/>
      <c r="AA3595" s="8"/>
      <c r="AB3595" s="12"/>
      <c r="AC3595" s="11"/>
      <c r="AD3595" s="11"/>
      <c r="AE3595" s="11"/>
      <c r="AF3595" s="11"/>
      <c r="AG3595" s="11"/>
      <c r="AH3595" s="10"/>
      <c r="AI3595" s="7">
        <v>9986374.6999999993</v>
      </c>
      <c r="AJ3595" s="31"/>
      <c r="AK3595" s="38">
        <v>1.1621340200000001</v>
      </c>
      <c r="AN3595" s="6"/>
    </row>
    <row r="3596" spans="1:40" x14ac:dyDescent="0.25">
      <c r="A3596" s="6">
        <v>0.5571990740740741</v>
      </c>
      <c r="B3596">
        <v>7.99</v>
      </c>
      <c r="C3596">
        <f>B3596+0.68</f>
        <v>8.67</v>
      </c>
      <c r="D3596" s="5">
        <f>C3596/(0.2905*LN(C3596)+0.3655)</f>
        <v>8.7316288517036629</v>
      </c>
      <c r="E3596" s="5">
        <f>D3596*100</f>
        <v>873.16288517036628</v>
      </c>
      <c r="F3596">
        <v>213.016643733335</v>
      </c>
      <c r="G3596" s="4">
        <f>75.6*1000/(287.05*(F3596+273))</f>
        <v>0.5418924526238329</v>
      </c>
      <c r="H3596" s="3">
        <f>SQRT(2*ABS(E3596)/G3596)</f>
        <v>56.768325017526294</v>
      </c>
      <c r="I3596" s="2">
        <f>(2/2*0.0254)^2*3.1416*H3596</f>
        <v>0.11506000850859409</v>
      </c>
      <c r="J3596" s="26"/>
      <c r="K3596" s="26"/>
      <c r="L3596" s="26"/>
      <c r="M3596" s="26"/>
      <c r="N3596" s="39"/>
      <c r="O3596" s="9"/>
      <c r="P3596" s="8"/>
      <c r="Q3596" s="41"/>
      <c r="R3596" s="8"/>
      <c r="S3596" s="41"/>
      <c r="T3596" s="9"/>
      <c r="U3596" s="8"/>
      <c r="X3596" s="9"/>
      <c r="Y3596" s="9"/>
      <c r="Z3596" s="9"/>
      <c r="AA3596" s="8"/>
      <c r="AB3596" s="12"/>
      <c r="AC3596" s="11"/>
      <c r="AD3596" s="11"/>
      <c r="AE3596" s="11"/>
      <c r="AF3596" s="11"/>
      <c r="AG3596" s="11"/>
      <c r="AH3596" s="10"/>
      <c r="AI3596" s="7">
        <v>9968351.8000000007</v>
      </c>
      <c r="AJ3596" s="31"/>
      <c r="AK3596" s="38">
        <v>1.2878028500000001</v>
      </c>
      <c r="AN3596" s="6"/>
    </row>
    <row r="3597" spans="1:40" x14ac:dyDescent="0.25">
      <c r="A3597" s="6">
        <v>0.55721064814814814</v>
      </c>
      <c r="B3597">
        <v>9.82</v>
      </c>
      <c r="C3597">
        <f>B3597+0.68</f>
        <v>10.5</v>
      </c>
      <c r="D3597" s="5">
        <f>C3597/(0.2905*LN(C3597)+0.3655)</f>
        <v>10.013594530263861</v>
      </c>
      <c r="E3597" s="5">
        <f>D3597*100</f>
        <v>1001.3594530263861</v>
      </c>
      <c r="F3597">
        <v>214.40019013717199</v>
      </c>
      <c r="G3597" s="4">
        <f>75.6*1000/(287.05*(F3597+273))</f>
        <v>0.54035422311702219</v>
      </c>
      <c r="H3597" s="3">
        <f>SQRT(2*ABS(E3597)/G3597)</f>
        <v>60.879450499112991</v>
      </c>
      <c r="I3597" s="2">
        <f>(2/2*0.0254)^2*3.1416*H3597</f>
        <v>0.1233925801098387</v>
      </c>
      <c r="J3597" s="26"/>
      <c r="K3597" s="26"/>
      <c r="L3597" s="26"/>
      <c r="M3597" s="26"/>
      <c r="N3597" s="39"/>
      <c r="O3597" s="9"/>
      <c r="P3597" s="8"/>
      <c r="Q3597" s="41"/>
      <c r="R3597" s="8"/>
      <c r="S3597" s="41"/>
      <c r="T3597" s="9"/>
      <c r="U3597" s="8"/>
      <c r="X3597" s="9"/>
      <c r="Y3597" s="9"/>
      <c r="Z3597" s="9"/>
      <c r="AA3597" s="8"/>
      <c r="AB3597" s="12"/>
      <c r="AC3597" s="11"/>
      <c r="AD3597" s="11"/>
      <c r="AE3597" s="11"/>
      <c r="AF3597" s="11"/>
      <c r="AG3597" s="11"/>
      <c r="AH3597" s="10"/>
      <c r="AI3597" s="7">
        <v>8604490.5</v>
      </c>
      <c r="AJ3597" s="31"/>
      <c r="AK3597" s="38">
        <v>1.3346464199999999</v>
      </c>
      <c r="AN3597" s="6"/>
    </row>
    <row r="3598" spans="1:40" x14ac:dyDescent="0.25">
      <c r="A3598" s="6">
        <v>0.55722222222222217</v>
      </c>
      <c r="B3598">
        <v>5.31</v>
      </c>
      <c r="C3598">
        <f>B3598+0.68</f>
        <v>5.9899999999999993</v>
      </c>
      <c r="D3598" s="5">
        <f>C3598/(0.2905*LN(C3598)+0.3655)</f>
        <v>6.7643751466801527</v>
      </c>
      <c r="E3598" s="5">
        <f>D3598*100</f>
        <v>676.4375146680153</v>
      </c>
      <c r="F3598">
        <v>215.44618950363201</v>
      </c>
      <c r="G3598" s="4">
        <f>75.6*1000/(287.05*(F3598+273))</f>
        <v>0.53919706356251995</v>
      </c>
      <c r="H3598" s="3">
        <f>SQRT(2*ABS(E3598)/G3598)</f>
        <v>50.090467063240645</v>
      </c>
      <c r="I3598" s="2">
        <f>(2/2*0.0254)^2*3.1416*H3598</f>
        <v>0.10152509457900268</v>
      </c>
      <c r="J3598" s="26"/>
      <c r="K3598" s="26"/>
      <c r="L3598" s="26"/>
      <c r="M3598" s="26"/>
      <c r="N3598" s="39"/>
      <c r="O3598" s="9"/>
      <c r="P3598" s="8"/>
      <c r="Q3598" s="41"/>
      <c r="R3598" s="8"/>
      <c r="S3598" s="41"/>
      <c r="T3598" s="9"/>
      <c r="U3598" s="8"/>
      <c r="X3598" s="9"/>
      <c r="Y3598" s="9"/>
      <c r="Z3598" s="9"/>
      <c r="AA3598" s="8"/>
      <c r="AB3598" s="12"/>
      <c r="AC3598" s="11"/>
      <c r="AD3598" s="11"/>
      <c r="AE3598" s="11"/>
      <c r="AF3598" s="11"/>
      <c r="AG3598" s="11"/>
      <c r="AH3598" s="10"/>
      <c r="AI3598" s="7">
        <v>7672345</v>
      </c>
      <c r="AJ3598" s="31"/>
      <c r="AK3598" s="38">
        <v>1.2983551900000001</v>
      </c>
      <c r="AN3598" s="6"/>
    </row>
    <row r="3599" spans="1:40" x14ac:dyDescent="0.25">
      <c r="A3599" s="6">
        <v>0.55723379629629632</v>
      </c>
      <c r="B3599">
        <v>0.4</v>
      </c>
      <c r="C3599">
        <f>B3599+0.68</f>
        <v>1.08</v>
      </c>
      <c r="D3599" s="5">
        <f>C3599/(0.2905*LN(C3599)+0.3655)</f>
        <v>2.7845301024923019</v>
      </c>
      <c r="E3599" s="5">
        <f>D3599*100</f>
        <v>278.4530102492302</v>
      </c>
      <c r="F3599">
        <v>215.58169502570999</v>
      </c>
      <c r="G3599" s="4">
        <f>75.6*1000/(287.05*(F3599+273))</f>
        <v>0.53904752013847268</v>
      </c>
      <c r="H3599" s="3">
        <f>SQRT(2*ABS(E3599)/G3599)</f>
        <v>32.142335523343093</v>
      </c>
      <c r="I3599" s="2">
        <f>(2/2*0.0254)^2*3.1416*H3599</f>
        <v>6.5147199563491673E-2</v>
      </c>
      <c r="J3599" s="26"/>
      <c r="K3599" s="26"/>
      <c r="L3599" s="26"/>
      <c r="M3599" s="26"/>
      <c r="N3599" s="39"/>
      <c r="O3599" s="9"/>
      <c r="P3599" s="8"/>
      <c r="Q3599" s="41"/>
      <c r="R3599" s="8"/>
      <c r="S3599" s="41"/>
      <c r="T3599" s="9"/>
      <c r="U3599" s="8"/>
      <c r="X3599" s="9"/>
      <c r="Y3599" s="9"/>
      <c r="Z3599" s="9"/>
      <c r="AA3599" s="8"/>
      <c r="AB3599" s="12"/>
      <c r="AC3599" s="11"/>
      <c r="AD3599" s="11"/>
      <c r="AE3599" s="11"/>
      <c r="AF3599" s="11"/>
      <c r="AG3599" s="11"/>
      <c r="AH3599" s="10"/>
      <c r="AI3599" s="7">
        <v>7798693</v>
      </c>
      <c r="AJ3599" s="31"/>
      <c r="AK3599" s="38">
        <v>1.24573814</v>
      </c>
      <c r="AN3599" s="6"/>
    </row>
    <row r="3600" spans="1:40" x14ac:dyDescent="0.25">
      <c r="A3600" s="6">
        <v>0.55724537037037036</v>
      </c>
      <c r="B3600">
        <v>0.44</v>
      </c>
      <c r="C3600">
        <f>B3600+0.68</f>
        <v>1.1200000000000001</v>
      </c>
      <c r="D3600" s="5">
        <f>C3600/(0.2905*LN(C3600)+0.3655)</f>
        <v>2.8110898684282133</v>
      </c>
      <c r="E3600" s="5">
        <f>D3600*100</f>
        <v>281.10898684282131</v>
      </c>
      <c r="F3600">
        <v>215.314153447834</v>
      </c>
      <c r="G3600" s="4">
        <f>75.6*1000/(287.05*(F3600+273))</f>
        <v>0.5393428579308952</v>
      </c>
      <c r="H3600" s="3">
        <f>SQRT(2*ABS(E3600)/G3600)</f>
        <v>32.286420350348209</v>
      </c>
      <c r="I3600" s="2">
        <f>(2/2*0.0254)^2*3.1416*H3600</f>
        <v>6.5439235684269403E-2</v>
      </c>
      <c r="J3600" s="26"/>
      <c r="K3600" s="26"/>
      <c r="L3600" s="26"/>
      <c r="M3600" s="26"/>
      <c r="N3600" s="39"/>
      <c r="O3600" s="9"/>
      <c r="P3600" s="8"/>
      <c r="Q3600" s="41"/>
      <c r="R3600" s="8"/>
      <c r="S3600" s="41"/>
      <c r="T3600" s="9"/>
      <c r="U3600" s="8"/>
      <c r="X3600" s="9"/>
      <c r="Y3600" s="9"/>
      <c r="Z3600" s="9"/>
      <c r="AA3600" s="8"/>
      <c r="AB3600" s="12"/>
      <c r="AC3600" s="11"/>
      <c r="AD3600" s="11"/>
      <c r="AE3600" s="11"/>
      <c r="AF3600" s="11"/>
      <c r="AG3600" s="11"/>
      <c r="AH3600" s="10"/>
      <c r="AI3600" s="7">
        <v>8136543.5999999996</v>
      </c>
      <c r="AJ3600" s="31"/>
      <c r="AK3600" s="38">
        <v>1.2385845900000001</v>
      </c>
      <c r="AN3600" s="6"/>
    </row>
    <row r="3601" spans="1:40" x14ac:dyDescent="0.25">
      <c r="A3601" s="6">
        <v>0.55725694444444451</v>
      </c>
      <c r="B3601">
        <v>0.35</v>
      </c>
      <c r="C3601">
        <f>B3601+0.68</f>
        <v>1.03</v>
      </c>
      <c r="D3601" s="5">
        <f>C3601/(0.2905*LN(C3601)+0.3655)</f>
        <v>2.7533714414708768</v>
      </c>
      <c r="E3601" s="5">
        <f>D3601*100</f>
        <v>275.33714414708766</v>
      </c>
      <c r="F3601">
        <v>214.79291029985001</v>
      </c>
      <c r="G3601" s="4">
        <f>75.6*1000/(287.05*(F3601+273))</f>
        <v>0.53991918604713984</v>
      </c>
      <c r="H3601" s="3">
        <f>SQRT(2*ABS(E3601)/G3601)</f>
        <v>31.936183822203638</v>
      </c>
      <c r="I3601" s="2">
        <f>(2/2*0.0254)^2*3.1416*H3601</f>
        <v>6.4729364151228874E-2</v>
      </c>
      <c r="J3601" s="26"/>
      <c r="K3601" s="26"/>
      <c r="L3601" s="26"/>
      <c r="M3601" s="26"/>
      <c r="N3601" s="39"/>
      <c r="O3601" s="9"/>
      <c r="P3601" s="8"/>
      <c r="Q3601" s="41"/>
      <c r="R3601" s="8"/>
      <c r="S3601" s="41"/>
      <c r="T3601" s="9"/>
      <c r="U3601" s="8"/>
      <c r="X3601" s="9"/>
      <c r="Y3601" s="9"/>
      <c r="Z3601" s="9"/>
      <c r="AA3601" s="8"/>
      <c r="AB3601" s="12"/>
      <c r="AC3601" s="11"/>
      <c r="AD3601" s="11"/>
      <c r="AE3601" s="11"/>
      <c r="AF3601" s="11"/>
      <c r="AG3601" s="11"/>
      <c r="AH3601" s="10"/>
      <c r="AI3601" s="7">
        <v>8128860.5999999996</v>
      </c>
      <c r="AJ3601" s="31"/>
      <c r="AK3601" s="38">
        <v>1.22387533</v>
      </c>
      <c r="AN3601" s="6"/>
    </row>
    <row r="3602" spans="1:40" x14ac:dyDescent="0.25">
      <c r="A3602" s="6">
        <v>0.55726851851851855</v>
      </c>
      <c r="B3602">
        <v>0.66</v>
      </c>
      <c r="C3602">
        <f>B3602+0.68</f>
        <v>1.34</v>
      </c>
      <c r="D3602" s="5">
        <f>C3602/(0.2905*LN(C3602)+0.3655)</f>
        <v>2.9743373098847976</v>
      </c>
      <c r="E3602" s="5">
        <f>D3602*100</f>
        <v>297.43373098847974</v>
      </c>
      <c r="F3602">
        <v>213.903146769937</v>
      </c>
      <c r="G3602" s="4">
        <f>75.6*1000/(287.05*(F3602+273))</f>
        <v>0.54090583073003418</v>
      </c>
      <c r="H3602" s="3">
        <f>SQRT(2*ABS(E3602)/G3602)</f>
        <v>33.162653697030727</v>
      </c>
      <c r="I3602" s="2">
        <f>(2/2*0.0254)^2*3.1416*H3602</f>
        <v>6.7215215798068398E-2</v>
      </c>
      <c r="J3602" s="26"/>
      <c r="K3602" s="26"/>
      <c r="L3602" s="26"/>
      <c r="M3602" s="26"/>
      <c r="N3602" s="39"/>
      <c r="O3602" s="9"/>
      <c r="P3602" s="8"/>
      <c r="Q3602" s="41"/>
      <c r="R3602" s="8"/>
      <c r="S3602" s="41"/>
      <c r="T3602" s="9"/>
      <c r="U3602" s="8"/>
      <c r="X3602" s="9"/>
      <c r="Y3602" s="9"/>
      <c r="Z3602" s="9"/>
      <c r="AA3602" s="8"/>
      <c r="AB3602" s="12"/>
      <c r="AC3602" s="11"/>
      <c r="AD3602" s="11"/>
      <c r="AE3602" s="11"/>
      <c r="AF3602" s="11"/>
      <c r="AG3602" s="11"/>
      <c r="AH3602" s="10"/>
      <c r="AI3602" s="7">
        <v>7795734.4000000004</v>
      </c>
      <c r="AJ3602" s="31"/>
      <c r="AK3602" s="38">
        <v>1.2101976400000001</v>
      </c>
      <c r="AN3602" s="6"/>
    </row>
    <row r="3603" spans="1:40" x14ac:dyDescent="0.25">
      <c r="A3603" s="6">
        <v>0.55728009259259259</v>
      </c>
      <c r="B3603">
        <v>1.34</v>
      </c>
      <c r="C3603">
        <f>B3603+0.68</f>
        <v>2.02</v>
      </c>
      <c r="D3603" s="5">
        <f>C3603/(0.2905*LN(C3603)+0.3655)</f>
        <v>3.5454157316799706</v>
      </c>
      <c r="E3603" s="5">
        <f>D3603*100</f>
        <v>354.54157316799706</v>
      </c>
      <c r="F3603">
        <v>213.246111877853</v>
      </c>
      <c r="G3603" s="4">
        <f>75.6*1000/(287.05*(F3603+273))</f>
        <v>0.54163672398643226</v>
      </c>
      <c r="H3603" s="3">
        <f>SQRT(2*ABS(E3603)/G3603)</f>
        <v>36.182163368520875</v>
      </c>
      <c r="I3603" s="2">
        <f>(2/2*0.0254)^2*3.1416*H3603</f>
        <v>7.3335262644371804E-2</v>
      </c>
      <c r="J3603" s="26"/>
      <c r="K3603" s="26"/>
      <c r="L3603" s="26"/>
      <c r="M3603" s="26"/>
      <c r="N3603" s="39"/>
      <c r="O3603" s="9"/>
      <c r="P3603" s="8"/>
      <c r="Q3603" s="41"/>
      <c r="R3603" s="8"/>
      <c r="S3603" s="41"/>
      <c r="T3603" s="9"/>
      <c r="U3603" s="8"/>
      <c r="X3603" s="9"/>
      <c r="Y3603" s="9"/>
      <c r="Z3603" s="9"/>
      <c r="AA3603" s="8"/>
      <c r="AB3603" s="12"/>
      <c r="AC3603" s="11"/>
      <c r="AD3603" s="11"/>
      <c r="AE3603" s="11"/>
      <c r="AF3603" s="11"/>
      <c r="AG3603" s="11"/>
      <c r="AH3603" s="10"/>
      <c r="AI3603" s="7">
        <v>7823987.2000000002</v>
      </c>
      <c r="AJ3603" s="31"/>
      <c r="AK3603" s="38">
        <v>1.19166343</v>
      </c>
      <c r="AN3603" s="6"/>
    </row>
    <row r="3604" spans="1:40" x14ac:dyDescent="0.25">
      <c r="A3604" s="6">
        <v>0.55729166666666663</v>
      </c>
      <c r="B3604">
        <v>0.86</v>
      </c>
      <c r="C3604">
        <f>B3604+0.68</f>
        <v>1.54</v>
      </c>
      <c r="D3604" s="5">
        <f>C3604/(0.2905*LN(C3604)+0.3655)</f>
        <v>3.1368855883821851</v>
      </c>
      <c r="E3604" s="5">
        <f>D3604*100</f>
        <v>313.68855883821851</v>
      </c>
      <c r="F3604">
        <v>212.77325310304499</v>
      </c>
      <c r="G3604" s="4">
        <f>75.6*1000/(287.05*(F3604+273))</f>
        <v>0.54216396107916875</v>
      </c>
      <c r="H3604" s="3">
        <f>SQRT(2*ABS(E3604)/G3604)</f>
        <v>34.017235333531708</v>
      </c>
      <c r="I3604" s="2">
        <f>(2/2*0.0254)^2*3.1416*H3604</f>
        <v>6.8947311475309789E-2</v>
      </c>
      <c r="J3604" s="26"/>
      <c r="K3604" s="26"/>
      <c r="L3604" s="26"/>
      <c r="M3604" s="26"/>
      <c r="N3604" s="39"/>
      <c r="O3604" s="9"/>
      <c r="P3604" s="8"/>
      <c r="Q3604" s="41"/>
      <c r="R3604" s="8"/>
      <c r="S3604" s="41"/>
      <c r="T3604" s="9"/>
      <c r="U3604" s="8"/>
      <c r="X3604" s="9"/>
      <c r="Y3604" s="9"/>
      <c r="Z3604" s="9"/>
      <c r="AA3604" s="8"/>
      <c r="AB3604" s="12"/>
      <c r="AC3604" s="11"/>
      <c r="AD3604" s="11"/>
      <c r="AE3604" s="11"/>
      <c r="AF3604" s="11"/>
      <c r="AG3604" s="11"/>
      <c r="AH3604" s="10"/>
      <c r="AI3604" s="7">
        <v>7520066.4000000004</v>
      </c>
      <c r="AJ3604" s="31"/>
      <c r="AK3604" s="38">
        <v>1.18137688</v>
      </c>
      <c r="AN3604" s="6"/>
    </row>
    <row r="3605" spans="1:40" x14ac:dyDescent="0.25">
      <c r="A3605" s="6">
        <v>0.55730324074074067</v>
      </c>
      <c r="B3605">
        <v>0.42</v>
      </c>
      <c r="C3605">
        <f>B3605+0.68</f>
        <v>1.1000000000000001</v>
      </c>
      <c r="D3605" s="5">
        <f>C3605/(0.2905*LN(C3605)+0.3655)</f>
        <v>2.7976466698445837</v>
      </c>
      <c r="E3605" s="5">
        <f>D3605*100</f>
        <v>279.76466698445836</v>
      </c>
      <c r="F3605">
        <v>212.26555950593101</v>
      </c>
      <c r="G3605" s="4">
        <f>75.6*1000/(287.05*(F3605+273))</f>
        <v>0.54273118281216404</v>
      </c>
      <c r="H3605" s="3">
        <f>SQRT(2*ABS(E3605)/G3605)</f>
        <v>32.108427932594637</v>
      </c>
      <c r="I3605" s="2">
        <f>(2/2*0.0254)^2*3.1416*H3605</f>
        <v>6.5078474483461241E-2</v>
      </c>
      <c r="J3605" s="26"/>
      <c r="K3605" s="26"/>
      <c r="L3605" s="26"/>
      <c r="M3605" s="26"/>
      <c r="N3605" s="39"/>
      <c r="O3605" s="9"/>
      <c r="P3605" s="8"/>
      <c r="Q3605" s="41"/>
      <c r="R3605" s="8"/>
      <c r="S3605" s="41"/>
      <c r="T3605" s="9"/>
      <c r="U3605" s="8"/>
      <c r="X3605" s="9"/>
      <c r="Y3605" s="9"/>
      <c r="Z3605" s="9"/>
      <c r="AA3605" s="8"/>
      <c r="AB3605" s="12"/>
      <c r="AC3605" s="11"/>
      <c r="AD3605" s="11"/>
      <c r="AE3605" s="11"/>
      <c r="AF3605" s="11"/>
      <c r="AG3605" s="11"/>
      <c r="AH3605" s="10"/>
      <c r="AI3605" s="7">
        <v>6517975.7000000002</v>
      </c>
      <c r="AJ3605" s="31"/>
      <c r="AK3605" s="38">
        <v>1.1559086300000001</v>
      </c>
      <c r="AN3605" s="6"/>
    </row>
    <row r="3606" spans="1:40" x14ac:dyDescent="0.25">
      <c r="A3606" s="6">
        <v>0.55731481481481482</v>
      </c>
      <c r="B3606">
        <v>0.45</v>
      </c>
      <c r="C3606">
        <f>B3606+0.68</f>
        <v>1.1300000000000001</v>
      </c>
      <c r="D3606" s="5">
        <f>C3606/(0.2905*LN(C3606)+0.3655)</f>
        <v>2.8179254410358889</v>
      </c>
      <c r="E3606" s="5">
        <f>D3606*100</f>
        <v>281.79254410358891</v>
      </c>
      <c r="F3606">
        <v>211.39954420681599</v>
      </c>
      <c r="G3606" s="4">
        <f>75.6*1000/(287.05*(F3606+273))</f>
        <v>0.54370148411249186</v>
      </c>
      <c r="H3606" s="3">
        <f>SQRT(2*ABS(E3606)/G3606)</f>
        <v>32.195819771781899</v>
      </c>
      <c r="I3606" s="2">
        <f>(2/2*0.0254)^2*3.1416*H3606</f>
        <v>6.5255603291777556E-2</v>
      </c>
      <c r="J3606" s="26"/>
      <c r="K3606" s="26"/>
      <c r="L3606" s="26"/>
      <c r="M3606" s="26"/>
      <c r="N3606" s="39"/>
      <c r="O3606" s="9"/>
      <c r="P3606" s="8"/>
      <c r="Q3606" s="41"/>
      <c r="R3606" s="8"/>
      <c r="S3606" s="41"/>
      <c r="T3606" s="9"/>
      <c r="U3606" s="8"/>
      <c r="X3606" s="9"/>
      <c r="Y3606" s="9"/>
      <c r="Z3606" s="9"/>
      <c r="AA3606" s="8"/>
      <c r="AB3606" s="12"/>
      <c r="AC3606" s="11"/>
      <c r="AD3606" s="11"/>
      <c r="AE3606" s="11"/>
      <c r="AF3606" s="11"/>
      <c r="AG3606" s="11"/>
      <c r="AH3606" s="10"/>
      <c r="AI3606" s="7">
        <v>6519076.5999999996</v>
      </c>
      <c r="AJ3606" s="31"/>
      <c r="AK3606" s="38">
        <v>1.07574214</v>
      </c>
      <c r="AN3606" s="6"/>
    </row>
    <row r="3607" spans="1:40" x14ac:dyDescent="0.25">
      <c r="A3607" s="6">
        <v>0.55732638888888886</v>
      </c>
      <c r="B3607">
        <v>0.71</v>
      </c>
      <c r="C3607">
        <f>B3607+0.68</f>
        <v>1.3900000000000001</v>
      </c>
      <c r="D3607" s="5">
        <f>C3607/(0.2905*LN(C3607)+0.3655)</f>
        <v>3.0141203610373424</v>
      </c>
      <c r="E3607" s="5">
        <f>D3607*100</f>
        <v>301.41203610373424</v>
      </c>
      <c r="F3607">
        <v>210.672500890793</v>
      </c>
      <c r="G3607" s="4">
        <f>75.6*1000/(287.05*(F3607+273))</f>
        <v>0.54451876135940536</v>
      </c>
      <c r="H3607" s="3">
        <f>SQRT(2*ABS(E3607)/G3607)</f>
        <v>33.272763204216233</v>
      </c>
      <c r="I3607" s="2">
        <f>(2/2*0.0254)^2*3.1416*H3607</f>
        <v>6.7438389563187068E-2</v>
      </c>
      <c r="J3607" s="26"/>
      <c r="K3607" s="26"/>
      <c r="L3607" s="26"/>
      <c r="M3607" s="26"/>
      <c r="N3607" s="39"/>
      <c r="O3607" s="9"/>
      <c r="P3607" s="8"/>
      <c r="Q3607" s="41"/>
      <c r="R3607" s="8"/>
      <c r="S3607" s="41"/>
      <c r="T3607" s="9"/>
      <c r="U3607" s="8"/>
      <c r="X3607" s="9"/>
      <c r="Y3607" s="9"/>
      <c r="Z3607" s="9"/>
      <c r="AA3607" s="8"/>
      <c r="AB3607" s="12"/>
      <c r="AC3607" s="11"/>
      <c r="AD3607" s="11"/>
      <c r="AE3607" s="11"/>
      <c r="AF3607" s="11"/>
      <c r="AG3607" s="11"/>
      <c r="AH3607" s="10"/>
      <c r="AI3607" s="7">
        <v>6269209.5999999996</v>
      </c>
      <c r="AJ3607" s="31"/>
      <c r="AK3607" s="37">
        <v>1.0392898800000001</v>
      </c>
      <c r="AN3607" s="6"/>
    </row>
    <row r="3608" spans="1:40" x14ac:dyDescent="0.25">
      <c r="A3608" s="6">
        <v>0.55733796296296301</v>
      </c>
      <c r="B3608">
        <v>1.1499999999999999</v>
      </c>
      <c r="C3608">
        <f>B3608+0.68</f>
        <v>1.83</v>
      </c>
      <c r="D3608" s="5">
        <f>C3608/(0.2905*LN(C3608)+0.3655)</f>
        <v>3.382288488377676</v>
      </c>
      <c r="E3608" s="5">
        <f>D3608*100</f>
        <v>338.2288488377676</v>
      </c>
      <c r="F3608">
        <v>210.084508829453</v>
      </c>
      <c r="G3608" s="4">
        <f>75.6*1000/(287.05*(F3608+273))</f>
        <v>0.54518152885262472</v>
      </c>
      <c r="H3608" s="3">
        <f>SQRT(2*ABS(E3608)/G3608)</f>
        <v>35.224898873544106</v>
      </c>
      <c r="I3608" s="2">
        <f>(2/2*0.0254)^2*3.1416*H3608</f>
        <v>7.1395045790994552E-2</v>
      </c>
      <c r="J3608" s="26"/>
      <c r="K3608" s="26"/>
      <c r="L3608" s="26"/>
      <c r="M3608" s="26"/>
      <c r="N3608" s="39"/>
      <c r="O3608" s="9"/>
      <c r="P3608" s="8"/>
      <c r="Q3608" s="41"/>
      <c r="R3608" s="8"/>
      <c r="S3608" s="41"/>
      <c r="T3608" s="9"/>
      <c r="U3608" s="8"/>
      <c r="X3608" s="9"/>
      <c r="Y3608" s="9"/>
      <c r="Z3608" s="9"/>
      <c r="AA3608" s="8"/>
      <c r="AB3608" s="12"/>
      <c r="AC3608" s="11"/>
      <c r="AD3608" s="11"/>
      <c r="AE3608" s="11"/>
      <c r="AF3608" s="11"/>
      <c r="AG3608" s="11"/>
      <c r="AH3608" s="10"/>
      <c r="AI3608" s="7">
        <v>6090305.0999999996</v>
      </c>
      <c r="AJ3608" s="31"/>
      <c r="AK3608" s="37">
        <v>0.99101231000000001</v>
      </c>
      <c r="AN3608" s="6"/>
    </row>
    <row r="3609" spans="1:40" x14ac:dyDescent="0.25">
      <c r="A3609" s="6">
        <v>0.55734953703703705</v>
      </c>
      <c r="B3609">
        <v>1.56</v>
      </c>
      <c r="C3609">
        <f>B3609+0.68</f>
        <v>2.2400000000000002</v>
      </c>
      <c r="D3609" s="5">
        <f>C3609/(0.2905*LN(C3609)+0.3655)</f>
        <v>3.7346950091443571</v>
      </c>
      <c r="E3609" s="5">
        <f>D3609*100</f>
        <v>373.46950091443574</v>
      </c>
      <c r="F3609">
        <v>209.593871333914</v>
      </c>
      <c r="G3609" s="4">
        <f>75.6*1000/(287.05*(F3609+273))</f>
        <v>0.54573579718427812</v>
      </c>
      <c r="H3609" s="3">
        <f>SQRT(2*ABS(E3609)/G3609)</f>
        <v>36.995708383497124</v>
      </c>
      <c r="I3609" s="2">
        <f>(2/2*0.0254)^2*3.1416*H3609</f>
        <v>7.4984183874941712E-2</v>
      </c>
      <c r="J3609" s="26"/>
      <c r="K3609" s="26"/>
      <c r="L3609" s="26"/>
      <c r="M3609" s="26"/>
      <c r="N3609" s="39"/>
      <c r="O3609" s="9"/>
      <c r="P3609" s="8"/>
      <c r="Q3609" s="41"/>
      <c r="R3609" s="8"/>
      <c r="S3609" s="41"/>
      <c r="T3609" s="9"/>
      <c r="U3609" s="8"/>
      <c r="X3609" s="9"/>
      <c r="Y3609" s="9"/>
      <c r="Z3609" s="9"/>
      <c r="AA3609" s="8"/>
      <c r="AB3609" s="12"/>
      <c r="AC3609" s="11"/>
      <c r="AD3609" s="11"/>
      <c r="AE3609" s="11"/>
      <c r="AF3609" s="11"/>
      <c r="AG3609" s="11"/>
      <c r="AH3609" s="10"/>
      <c r="AI3609" s="7">
        <v>5190282</v>
      </c>
      <c r="AJ3609" s="31"/>
      <c r="AK3609" s="37">
        <v>0.94781196999999995</v>
      </c>
      <c r="AN3609" s="6"/>
    </row>
    <row r="3610" spans="1:40" x14ac:dyDescent="0.25">
      <c r="A3610" s="6">
        <v>0.55736111111111108</v>
      </c>
      <c r="B3610">
        <v>1.1599999999999999</v>
      </c>
      <c r="C3610">
        <f>B3610+0.68</f>
        <v>1.8399999999999999</v>
      </c>
      <c r="D3610" s="5">
        <f>C3610/(0.2905*LN(C3610)+0.3655)</f>
        <v>3.3908493965243207</v>
      </c>
      <c r="E3610" s="5">
        <f>D3610*100</f>
        <v>339.08493965243207</v>
      </c>
      <c r="F3610">
        <v>209.05445187639901</v>
      </c>
      <c r="G3610" s="4">
        <f>75.6*1000/(287.05*(F3610+273))</f>
        <v>0.54634647613666154</v>
      </c>
      <c r="H3610" s="3">
        <f>SQRT(2*ABS(E3610)/G3610)</f>
        <v>35.231827852211246</v>
      </c>
      <c r="I3610" s="2">
        <f>(2/2*0.0254)^2*3.1416*H3610</f>
        <v>7.1409089685087801E-2</v>
      </c>
      <c r="J3610" s="26"/>
      <c r="K3610" s="26"/>
      <c r="L3610" s="26"/>
      <c r="M3610" s="26"/>
      <c r="N3610" s="39"/>
      <c r="O3610" s="9"/>
      <c r="P3610" s="8"/>
      <c r="Q3610" s="41"/>
      <c r="R3610" s="8"/>
      <c r="S3610" s="41"/>
      <c r="T3610" s="9"/>
      <c r="U3610" s="8"/>
      <c r="X3610" s="9"/>
      <c r="Y3610" s="9"/>
      <c r="Z3610" s="9"/>
      <c r="AA3610" s="8"/>
      <c r="AB3610" s="12"/>
      <c r="AC3610" s="11"/>
      <c r="AD3610" s="11"/>
      <c r="AE3610" s="11"/>
      <c r="AF3610" s="11"/>
      <c r="AG3610" s="11"/>
      <c r="AH3610" s="10"/>
      <c r="AI3610" s="7">
        <v>5220948.0999999996</v>
      </c>
      <c r="AJ3610" s="31"/>
      <c r="AK3610" s="37">
        <v>0.86505885000000005</v>
      </c>
      <c r="AN3610" s="6"/>
    </row>
    <row r="3611" spans="1:40" x14ac:dyDescent="0.25">
      <c r="A3611" s="6">
        <v>0.55737268518518512</v>
      </c>
      <c r="B3611">
        <v>3.05</v>
      </c>
      <c r="C3611">
        <f>B3611+0.68</f>
        <v>3.73</v>
      </c>
      <c r="D3611" s="5">
        <f>C3611/(0.2905*LN(C3611)+0.3655)</f>
        <v>4.9871871282319198</v>
      </c>
      <c r="E3611" s="5">
        <f>D3611*100</f>
        <v>498.71871282319199</v>
      </c>
      <c r="F3611">
        <v>208.786456833919</v>
      </c>
      <c r="G3611" s="4">
        <f>75.6*1000/(287.05*(F3611+273))</f>
        <v>0.54665038286754652</v>
      </c>
      <c r="H3611" s="3">
        <f>SQRT(2*ABS(E3611)/G3611)</f>
        <v>42.715746603229547</v>
      </c>
      <c r="I3611" s="2">
        <f>(2/2*0.0254)^2*3.1416*H3611</f>
        <v>8.6577755572339918E-2</v>
      </c>
      <c r="J3611" s="26"/>
      <c r="K3611" s="26"/>
      <c r="L3611" s="26"/>
      <c r="M3611" s="26"/>
      <c r="N3611" s="39"/>
      <c r="O3611" s="9"/>
      <c r="P3611" s="8"/>
      <c r="Q3611" s="41"/>
      <c r="R3611" s="8"/>
      <c r="S3611" s="41"/>
      <c r="T3611" s="9"/>
      <c r="U3611" s="8"/>
      <c r="X3611" s="9"/>
      <c r="Y3611" s="9"/>
      <c r="Z3611" s="9"/>
      <c r="AA3611" s="8"/>
      <c r="AB3611" s="12"/>
      <c r="AC3611" s="11"/>
      <c r="AD3611" s="11"/>
      <c r="AE3611" s="11"/>
      <c r="AF3611" s="11"/>
      <c r="AG3611" s="11"/>
      <c r="AH3611" s="10"/>
      <c r="AI3611" s="7">
        <v>4843583.8</v>
      </c>
      <c r="AJ3611" s="31"/>
      <c r="AK3611" s="37">
        <v>0.82718201999999996</v>
      </c>
      <c r="AN3611" s="6"/>
    </row>
    <row r="3612" spans="1:40" x14ac:dyDescent="0.25">
      <c r="A3612" s="6">
        <v>0.55738425925925927</v>
      </c>
      <c r="B3612">
        <v>1.18</v>
      </c>
      <c r="C3612">
        <f>B3612+0.68</f>
        <v>1.8599999999999999</v>
      </c>
      <c r="D3612" s="5">
        <f>C3612/(0.2905*LN(C3612)+0.3655)</f>
        <v>3.4079823798450861</v>
      </c>
      <c r="E3612" s="5">
        <f>D3612*100</f>
        <v>340.7982379845086</v>
      </c>
      <c r="F3612">
        <v>208.51844516430199</v>
      </c>
      <c r="G3612" s="4">
        <f>75.6*1000/(287.05*(F3612+273))</f>
        <v>0.54695464677120476</v>
      </c>
      <c r="H3612" s="3">
        <f>SQRT(2*ABS(E3612)/G3612)</f>
        <v>35.301081433026553</v>
      </c>
      <c r="I3612" s="2">
        <f>(2/2*0.0254)^2*3.1416*H3612</f>
        <v>7.1549455242736357E-2</v>
      </c>
      <c r="J3612" s="26"/>
      <c r="K3612" s="26"/>
      <c r="L3612" s="26"/>
      <c r="M3612" s="26"/>
      <c r="N3612" s="39"/>
      <c r="O3612" s="9"/>
      <c r="P3612" s="8"/>
      <c r="Q3612" s="41"/>
      <c r="R3612" s="8"/>
      <c r="S3612" s="41"/>
      <c r="T3612" s="9"/>
      <c r="U3612" s="8"/>
      <c r="X3612" s="9"/>
      <c r="Y3612" s="9"/>
      <c r="Z3612" s="9"/>
      <c r="AA3612" s="8"/>
      <c r="AB3612" s="12"/>
      <c r="AC3612" s="11"/>
      <c r="AD3612" s="11"/>
      <c r="AE3612" s="11"/>
      <c r="AF3612" s="11"/>
      <c r="AG3612" s="11"/>
      <c r="AH3612" s="10"/>
      <c r="AI3612" s="7">
        <v>4272369.4000000004</v>
      </c>
      <c r="AJ3612" s="31"/>
      <c r="AK3612" s="37">
        <v>0.78002022000000004</v>
      </c>
      <c r="AN3612" s="6"/>
    </row>
    <row r="3613" spans="1:40" x14ac:dyDescent="0.25">
      <c r="A3613" s="6">
        <v>0.55739583333333331</v>
      </c>
      <c r="B3613">
        <v>1.7</v>
      </c>
      <c r="C3613">
        <f>B3613+0.68</f>
        <v>2.38</v>
      </c>
      <c r="D3613" s="5">
        <f>C3613/(0.2905*LN(C3613)+0.3655)</f>
        <v>3.8549209151706738</v>
      </c>
      <c r="E3613" s="5">
        <f>D3613*100</f>
        <v>385.49209151706737</v>
      </c>
      <c r="F3613">
        <v>208.26434097350401</v>
      </c>
      <c r="G3613" s="4">
        <f>75.6*1000/(287.05*(F3613+273))</f>
        <v>0.54724343498194117</v>
      </c>
      <c r="H3613" s="3">
        <f>SQRT(2*ABS(E3613)/G3613)</f>
        <v>37.534657221830038</v>
      </c>
      <c r="I3613" s="2">
        <f>(2/2*0.0254)^2*3.1416*H3613</f>
        <v>7.6076544058285803E-2</v>
      </c>
      <c r="J3613" s="26"/>
      <c r="K3613" s="26"/>
      <c r="L3613" s="26"/>
      <c r="M3613" s="26"/>
      <c r="N3613" s="39"/>
      <c r="O3613" s="9"/>
      <c r="P3613" s="8"/>
      <c r="Q3613" s="41"/>
      <c r="R3613" s="8"/>
      <c r="S3613" s="41"/>
      <c r="T3613" s="9"/>
      <c r="U3613" s="8"/>
      <c r="X3613" s="9"/>
      <c r="Y3613" s="9"/>
      <c r="Z3613" s="9"/>
      <c r="AA3613" s="8"/>
      <c r="AB3613" s="12"/>
      <c r="AC3613" s="11"/>
      <c r="AD3613" s="11"/>
      <c r="AE3613" s="11"/>
      <c r="AF3613" s="11"/>
      <c r="AG3613" s="11"/>
      <c r="AH3613" s="10"/>
      <c r="AI3613" s="7">
        <v>3911150.9</v>
      </c>
      <c r="AJ3613" s="31"/>
      <c r="AK3613" s="37">
        <v>0.71839828999999999</v>
      </c>
      <c r="AN3613" s="6"/>
    </row>
    <row r="3614" spans="1:40" x14ac:dyDescent="0.25">
      <c r="A3614" s="6">
        <v>0.55740740740740746</v>
      </c>
      <c r="B3614">
        <v>1.97</v>
      </c>
      <c r="C3614">
        <f>B3614+0.68</f>
        <v>2.65</v>
      </c>
      <c r="D3614" s="5">
        <f>C3614/(0.2905*LN(C3614)+0.3655)</f>
        <v>4.0856627783921322</v>
      </c>
      <c r="E3614" s="5">
        <f>D3614*100</f>
        <v>408.56627783921323</v>
      </c>
      <c r="F3614">
        <v>208.15294820606701</v>
      </c>
      <c r="G3614" s="4">
        <f>75.6*1000/(287.05*(F3614+273))</f>
        <v>0.54737012850197808</v>
      </c>
      <c r="H3614" s="3">
        <f>SQRT(2*ABS(E3614)/G3614)</f>
        <v>38.637205724025073</v>
      </c>
      <c r="I3614" s="2">
        <f>(2/2*0.0254)^2*3.1416*H3614</f>
        <v>7.831122757245558E-2</v>
      </c>
      <c r="J3614" s="26"/>
      <c r="K3614" s="26"/>
      <c r="L3614" s="26"/>
      <c r="M3614" s="26"/>
      <c r="N3614" s="39"/>
      <c r="O3614" s="9"/>
      <c r="P3614" s="8"/>
      <c r="Q3614" s="41"/>
      <c r="R3614" s="8"/>
      <c r="S3614" s="41"/>
      <c r="T3614" s="9"/>
      <c r="U3614" s="8"/>
      <c r="X3614" s="9"/>
      <c r="Y3614" s="9"/>
      <c r="Z3614" s="9"/>
      <c r="AA3614" s="8"/>
      <c r="AB3614" s="12"/>
      <c r="AC3614" s="11"/>
      <c r="AD3614" s="11"/>
      <c r="AE3614" s="11"/>
      <c r="AF3614" s="11"/>
      <c r="AG3614" s="11"/>
      <c r="AH3614" s="10"/>
      <c r="AI3614" s="7">
        <v>3755061.1</v>
      </c>
      <c r="AJ3614" s="31"/>
      <c r="AK3614" s="37">
        <v>0.66126854000000002</v>
      </c>
      <c r="AN3614" s="6"/>
    </row>
    <row r="3615" spans="1:40" x14ac:dyDescent="0.25">
      <c r="A3615" s="6">
        <v>0.5574189814814815</v>
      </c>
      <c r="B3615">
        <v>1.48</v>
      </c>
      <c r="C3615">
        <f>B3615+0.68</f>
        <v>2.16</v>
      </c>
      <c r="D3615" s="5">
        <f>C3615/(0.2905*LN(C3615)+0.3655)</f>
        <v>3.665885503560431</v>
      </c>
      <c r="E3615" s="5">
        <f>D3615*100</f>
        <v>366.58855035604307</v>
      </c>
      <c r="F3615">
        <v>208.02762799095501</v>
      </c>
      <c r="G3615" s="4">
        <f>75.6*1000/(287.05*(F3615+273))</f>
        <v>0.54751273266493694</v>
      </c>
      <c r="H3615" s="3">
        <f>SQRT(2*ABS(E3615)/G3615)</f>
        <v>36.593785193223077</v>
      </c>
      <c r="I3615" s="2">
        <f>(2/2*0.0254)^2*3.1416*H3615</f>
        <v>7.416955202384419E-2</v>
      </c>
      <c r="J3615" s="26"/>
      <c r="K3615" s="26"/>
      <c r="L3615" s="26"/>
      <c r="M3615" s="26"/>
      <c r="N3615" s="39"/>
      <c r="O3615" s="9"/>
      <c r="P3615" s="8"/>
      <c r="Q3615" s="41"/>
      <c r="R3615" s="8"/>
      <c r="S3615" s="41"/>
      <c r="T3615" s="9"/>
      <c r="U3615" s="8"/>
      <c r="X3615" s="9"/>
      <c r="Y3615" s="9"/>
      <c r="Z3615" s="9"/>
      <c r="AA3615" s="8"/>
      <c r="AB3615" s="12"/>
      <c r="AC3615" s="11"/>
      <c r="AD3615" s="11"/>
      <c r="AE3615" s="11"/>
      <c r="AF3615" s="11"/>
      <c r="AG3615" s="11"/>
      <c r="AH3615" s="10"/>
      <c r="AI3615" s="7">
        <v>3414220.3</v>
      </c>
      <c r="AJ3615" s="31"/>
      <c r="AK3615" s="37">
        <v>0.62955256000000004</v>
      </c>
      <c r="AN3615" s="6"/>
    </row>
    <row r="3616" spans="1:40" x14ac:dyDescent="0.25">
      <c r="A3616" s="6">
        <v>0.55743055555555554</v>
      </c>
      <c r="B3616">
        <v>1.94</v>
      </c>
      <c r="C3616">
        <f>B3616+0.68</f>
        <v>2.62</v>
      </c>
      <c r="D3616" s="5">
        <f>C3616/(0.2905*LN(C3616)+0.3655)</f>
        <v>4.0601136124995065</v>
      </c>
      <c r="E3616" s="5">
        <f>D3616*100</f>
        <v>406.01136124995065</v>
      </c>
      <c r="F3616">
        <v>207.90578550600799</v>
      </c>
      <c r="G3616" s="4">
        <f>75.6*1000/(287.05*(F3616+273))</f>
        <v>0.54765145071304244</v>
      </c>
      <c r="H3616" s="3">
        <f>SQRT(2*ABS(E3616)/G3616)</f>
        <v>38.506315938551261</v>
      </c>
      <c r="I3616" s="2">
        <f>(2/2*0.0254)^2*3.1416*H3616</f>
        <v>7.804593561914086E-2</v>
      </c>
      <c r="J3616" s="26"/>
      <c r="K3616" s="26"/>
      <c r="L3616" s="26"/>
      <c r="M3616" s="26"/>
      <c r="N3616" s="39"/>
      <c r="O3616" s="9"/>
      <c r="P3616" s="8"/>
      <c r="Q3616" s="41"/>
      <c r="R3616" s="8"/>
      <c r="S3616" s="41"/>
      <c r="T3616" s="9"/>
      <c r="U3616" s="8"/>
      <c r="X3616" s="9"/>
      <c r="Y3616" s="9"/>
      <c r="Z3616" s="9"/>
      <c r="AA3616" s="8"/>
      <c r="AB3616" s="12"/>
      <c r="AC3616" s="11"/>
      <c r="AD3616" s="11"/>
      <c r="AE3616" s="11"/>
      <c r="AF3616" s="11"/>
      <c r="AG3616" s="11"/>
      <c r="AH3616" s="10"/>
      <c r="AI3616" s="7">
        <v>3211683.6</v>
      </c>
      <c r="AJ3616" s="31"/>
      <c r="AK3616" s="37">
        <v>0.57864760000000004</v>
      </c>
      <c r="AN3616" s="6"/>
    </row>
    <row r="3617" spans="1:40" x14ac:dyDescent="0.25">
      <c r="A3617" s="6">
        <v>0.55744212962962958</v>
      </c>
      <c r="B3617">
        <v>3.29</v>
      </c>
      <c r="C3617">
        <f>B3617+0.68</f>
        <v>3.97</v>
      </c>
      <c r="D3617" s="5">
        <f>C3617/(0.2905*LN(C3617)+0.3655)</f>
        <v>5.1825541615830835</v>
      </c>
      <c r="E3617" s="5">
        <f>D3617*100</f>
        <v>518.25541615830832</v>
      </c>
      <c r="F3617">
        <v>208.06940178933999</v>
      </c>
      <c r="G3617" s="4">
        <f>75.6*1000/(287.05*(F3617+273))</f>
        <v>0.54746518924100995</v>
      </c>
      <c r="H3617" s="3">
        <f>SQRT(2*ABS(E3617)/G3617)</f>
        <v>43.511962123863469</v>
      </c>
      <c r="I3617" s="2">
        <f>(2/2*0.0254)^2*3.1416*H3617</f>
        <v>8.819155278320584E-2</v>
      </c>
      <c r="J3617" s="26"/>
      <c r="K3617" s="26"/>
      <c r="L3617" s="26"/>
      <c r="M3617" s="26"/>
      <c r="N3617" s="39"/>
      <c r="O3617" s="9"/>
      <c r="P3617" s="8"/>
      <c r="Q3617" s="41"/>
      <c r="R3617" s="8"/>
      <c r="S3617" s="41"/>
      <c r="T3617" s="9"/>
      <c r="U3617" s="8"/>
      <c r="X3617" s="9"/>
      <c r="Y3617" s="9"/>
      <c r="Z3617" s="9"/>
      <c r="AA3617" s="8"/>
      <c r="AB3617" s="12"/>
      <c r="AC3617" s="11"/>
      <c r="AD3617" s="11"/>
      <c r="AE3617" s="11"/>
      <c r="AF3617" s="11"/>
      <c r="AG3617" s="11"/>
      <c r="AH3617" s="10"/>
      <c r="AI3617" s="7">
        <v>2983940.2</v>
      </c>
      <c r="AJ3617" s="31"/>
      <c r="AK3617" s="37">
        <v>0.54266709000000002</v>
      </c>
      <c r="AN3617" s="6"/>
    </row>
    <row r="3618" spans="1:40" x14ac:dyDescent="0.25">
      <c r="A3618" s="6">
        <v>0.55745370370370373</v>
      </c>
      <c r="B3618">
        <v>2.86</v>
      </c>
      <c r="C3618">
        <f>B3618+0.68</f>
        <v>3.54</v>
      </c>
      <c r="D3618" s="5">
        <f>C3618/(0.2905*LN(C3618)+0.3655)</f>
        <v>4.8312553447102315</v>
      </c>
      <c r="E3618" s="5">
        <f>D3618*100</f>
        <v>483.12553447102317</v>
      </c>
      <c r="F3618">
        <v>208.30611253581799</v>
      </c>
      <c r="G3618" s="4">
        <f>75.6*1000/(287.05*(F3618+273))</f>
        <v>0.54719594085575018</v>
      </c>
      <c r="H3618" s="3">
        <f>SQRT(2*ABS(E3618)/G3618)</f>
        <v>42.021694408183805</v>
      </c>
      <c r="I3618" s="2">
        <f>(2/2*0.0254)^2*3.1416*H3618</f>
        <v>8.5171026530348345E-2</v>
      </c>
      <c r="J3618" s="26"/>
      <c r="K3618" s="26"/>
      <c r="L3618" s="26"/>
      <c r="M3618" s="26"/>
      <c r="N3618" s="39"/>
      <c r="O3618" s="9"/>
      <c r="P3618" s="8"/>
      <c r="Q3618" s="41"/>
      <c r="R3618" s="8"/>
      <c r="S3618" s="41"/>
      <c r="T3618" s="9"/>
      <c r="U3618" s="8"/>
      <c r="X3618" s="9"/>
      <c r="Y3618" s="9"/>
      <c r="Z3618" s="9"/>
      <c r="AA3618" s="8"/>
      <c r="AB3618" s="12"/>
      <c r="AC3618" s="11"/>
      <c r="AD3618" s="11"/>
      <c r="AE3618" s="11"/>
      <c r="AF3618" s="11"/>
      <c r="AG3618" s="11"/>
      <c r="AH3618" s="10"/>
      <c r="AI3618" s="7">
        <v>2759977.1</v>
      </c>
      <c r="AJ3618" s="31"/>
      <c r="AK3618" s="37">
        <v>0.51443645000000005</v>
      </c>
      <c r="AN3618" s="6"/>
    </row>
    <row r="3619" spans="1:40" x14ac:dyDescent="0.25">
      <c r="A3619" s="6">
        <v>0.55746527777777777</v>
      </c>
      <c r="B3619">
        <v>2.06</v>
      </c>
      <c r="C3619">
        <f>B3619+0.68</f>
        <v>2.74</v>
      </c>
      <c r="D3619" s="5">
        <f>C3619/(0.2905*LN(C3619)+0.3655)</f>
        <v>4.1621616085374438</v>
      </c>
      <c r="E3619" s="5">
        <f>D3619*100</f>
        <v>416.21616085374438</v>
      </c>
      <c r="F3619">
        <v>208.539329784073</v>
      </c>
      <c r="G3619" s="4">
        <f>75.6*1000/(287.05*(F3619+273))</f>
        <v>0.54693092505394658</v>
      </c>
      <c r="H3619" s="3">
        <f>SQRT(2*ABS(E3619)/G3619)</f>
        <v>39.012899338926495</v>
      </c>
      <c r="I3619" s="2">
        <f>(2/2*0.0254)^2*3.1416*H3619</f>
        <v>7.9072696411175702E-2</v>
      </c>
      <c r="J3619" s="26"/>
      <c r="K3619" s="26"/>
      <c r="L3619" s="26"/>
      <c r="M3619" s="26"/>
      <c r="N3619" s="39"/>
      <c r="O3619" s="9"/>
      <c r="P3619" s="8"/>
      <c r="Q3619" s="41"/>
      <c r="R3619" s="8"/>
      <c r="S3619" s="41"/>
      <c r="T3619" s="9"/>
      <c r="U3619" s="8"/>
      <c r="X3619" s="9"/>
      <c r="Y3619" s="9"/>
      <c r="Z3619" s="9"/>
      <c r="AA3619" s="8"/>
      <c r="AB3619" s="12"/>
      <c r="AC3619" s="11"/>
      <c r="AD3619" s="11"/>
      <c r="AE3619" s="11"/>
      <c r="AF3619" s="11"/>
      <c r="AG3619" s="11"/>
      <c r="AH3619" s="10"/>
      <c r="AI3619" s="7">
        <v>2766024.1</v>
      </c>
      <c r="AJ3619" s="31"/>
      <c r="AK3619" s="37">
        <v>0.48142531999999999</v>
      </c>
      <c r="AN3619" s="6"/>
    </row>
    <row r="3620" spans="1:40" x14ac:dyDescent="0.25">
      <c r="A3620" s="6">
        <v>0.55747685185185192</v>
      </c>
      <c r="B3620">
        <v>0.97</v>
      </c>
      <c r="C3620">
        <f>B3620+0.68</f>
        <v>1.65</v>
      </c>
      <c r="D3620" s="5">
        <f>C3620/(0.2905*LN(C3620)+0.3655)</f>
        <v>3.2291194009826842</v>
      </c>
      <c r="E3620" s="5">
        <f>D3620*100</f>
        <v>322.91194009826842</v>
      </c>
      <c r="F3620">
        <v>208.53584902105601</v>
      </c>
      <c r="G3620" s="4">
        <f>75.6*1000/(287.05*(F3620+273))</f>
        <v>0.54693487852270839</v>
      </c>
      <c r="H3620" s="3">
        <f>SQRT(2*ABS(E3620)/G3620)</f>
        <v>34.362855036262722</v>
      </c>
      <c r="I3620" s="2">
        <f>(2/2*0.0254)^2*3.1416*H3620</f>
        <v>6.9647825466601421E-2</v>
      </c>
      <c r="J3620" s="26"/>
      <c r="K3620" s="26"/>
      <c r="L3620" s="26"/>
      <c r="M3620" s="26"/>
      <c r="N3620" s="39"/>
      <c r="O3620" s="9"/>
      <c r="P3620" s="8"/>
      <c r="Q3620" s="41"/>
      <c r="R3620" s="8"/>
      <c r="S3620" s="41"/>
      <c r="T3620" s="9"/>
      <c r="U3620" s="8"/>
      <c r="X3620" s="9"/>
      <c r="Y3620" s="9"/>
      <c r="Z3620" s="9"/>
      <c r="AA3620" s="8"/>
      <c r="AB3620" s="12"/>
      <c r="AC3620" s="11"/>
      <c r="AD3620" s="11"/>
      <c r="AE3620" s="11"/>
      <c r="AF3620" s="11"/>
      <c r="AG3620" s="11"/>
      <c r="AH3620" s="10"/>
      <c r="AI3620" s="7">
        <v>3009501.7</v>
      </c>
      <c r="AJ3620" s="31"/>
      <c r="AK3620" s="37">
        <v>0.46275335000000001</v>
      </c>
      <c r="AN3620" s="6"/>
    </row>
    <row r="3621" spans="1:40" x14ac:dyDescent="0.25">
      <c r="A3621" s="6">
        <v>0.55748842592592596</v>
      </c>
      <c r="B3621">
        <v>0.91</v>
      </c>
      <c r="C3621">
        <f>B3621+0.68</f>
        <v>1.59</v>
      </c>
      <c r="D3621" s="5">
        <f>C3621/(0.2905*LN(C3621)+0.3655)</f>
        <v>3.1786348925535499</v>
      </c>
      <c r="E3621" s="5">
        <f>D3621*100</f>
        <v>317.86348925535498</v>
      </c>
      <c r="F3621">
        <v>208.51496438461899</v>
      </c>
      <c r="G3621" s="4">
        <f>75.6*1000/(287.05*(F3621+273))</f>
        <v>0.5469586006018492</v>
      </c>
      <c r="H3621" s="3">
        <f>SQRT(2*ABS(E3621)/G3621)</f>
        <v>34.092440653263843</v>
      </c>
      <c r="I3621" s="2">
        <f>(2/2*0.0254)^2*3.1416*H3621</f>
        <v>6.9099740223658432E-2</v>
      </c>
      <c r="J3621" s="26"/>
      <c r="K3621" s="26"/>
      <c r="L3621" s="26"/>
      <c r="M3621" s="26"/>
      <c r="N3621" s="39"/>
      <c r="O3621" s="9"/>
      <c r="P3621" s="8"/>
      <c r="Q3621" s="41"/>
      <c r="R3621" s="8"/>
      <c r="S3621" s="41"/>
      <c r="T3621" s="9"/>
      <c r="U3621" s="8"/>
      <c r="X3621" s="9"/>
      <c r="Y3621" s="9"/>
      <c r="Z3621" s="9"/>
      <c r="AA3621" s="8"/>
      <c r="AB3621" s="12"/>
      <c r="AC3621" s="11"/>
      <c r="AD3621" s="11"/>
      <c r="AE3621" s="11"/>
      <c r="AF3621" s="11"/>
      <c r="AG3621" s="11"/>
      <c r="AH3621" s="10"/>
      <c r="AI3621" s="7">
        <v>3025162.3</v>
      </c>
      <c r="AJ3621" s="31"/>
      <c r="AK3621" s="38">
        <v>0.46478634000000002</v>
      </c>
      <c r="AN3621" s="6"/>
    </row>
    <row r="3622" spans="1:40" x14ac:dyDescent="0.25">
      <c r="A3622" s="6">
        <v>0.5575</v>
      </c>
      <c r="B3622">
        <v>0.84</v>
      </c>
      <c r="C3622">
        <f>B3622+0.68</f>
        <v>1.52</v>
      </c>
      <c r="D3622" s="5">
        <f>C3622/(0.2905*LN(C3622)+0.3655)</f>
        <v>3.1202826748198258</v>
      </c>
      <c r="E3622" s="5">
        <f>D3622*100</f>
        <v>312.0282674819826</v>
      </c>
      <c r="F3622">
        <v>208.36180733506001</v>
      </c>
      <c r="G3622" s="4">
        <f>75.6*1000/(287.05*(F3622+273))</f>
        <v>0.5471326288779248</v>
      </c>
      <c r="H3622" s="3">
        <f>SQRT(2*ABS(E3622)/G3622)</f>
        <v>33.772690501755065</v>
      </c>
      <c r="I3622" s="2">
        <f>(2/2*0.0254)^2*3.1416*H3622</f>
        <v>6.845165953531919E-2</v>
      </c>
      <c r="J3622" s="26"/>
      <c r="K3622" s="26"/>
      <c r="L3622" s="26"/>
      <c r="M3622" s="26"/>
      <c r="N3622" s="39"/>
      <c r="O3622" s="9"/>
      <c r="P3622" s="8"/>
      <c r="Q3622" s="41"/>
      <c r="R3622" s="8"/>
      <c r="S3622" s="41"/>
      <c r="T3622" s="9"/>
      <c r="U3622" s="8"/>
      <c r="X3622" s="9"/>
      <c r="Y3622" s="9"/>
      <c r="Z3622" s="9"/>
      <c r="AA3622" s="8"/>
      <c r="AB3622" s="12"/>
      <c r="AC3622" s="11"/>
      <c r="AD3622" s="11"/>
      <c r="AE3622" s="11"/>
      <c r="AF3622" s="11"/>
      <c r="AG3622" s="11"/>
      <c r="AH3622" s="10"/>
      <c r="AI3622" s="7">
        <v>2079748.5</v>
      </c>
      <c r="AJ3622" s="31"/>
      <c r="AK3622" s="38">
        <v>0.48458841000000002</v>
      </c>
      <c r="AN3622" s="6"/>
    </row>
    <row r="3623" spans="1:40" x14ac:dyDescent="0.25">
      <c r="A3623" s="6">
        <v>0.55751157407407403</v>
      </c>
      <c r="B3623">
        <v>0.44</v>
      </c>
      <c r="C3623">
        <f>B3623+0.68</f>
        <v>1.1200000000000001</v>
      </c>
      <c r="D3623" s="5">
        <f>C3623/(0.2905*LN(C3623)+0.3655)</f>
        <v>2.8110898684282133</v>
      </c>
      <c r="E3623" s="5">
        <f>D3623*100</f>
        <v>281.10898684282131</v>
      </c>
      <c r="F3623">
        <v>208.06940178933999</v>
      </c>
      <c r="G3623" s="4">
        <f>75.6*1000/(287.05*(F3623+273))</f>
        <v>0.54746518924100995</v>
      </c>
      <c r="H3623" s="3">
        <f>SQRT(2*ABS(E3623)/G3623)</f>
        <v>32.046020632304021</v>
      </c>
      <c r="I3623" s="2">
        <f>(2/2*0.0254)^2*3.1416*H3623</f>
        <v>6.4951985204444826E-2</v>
      </c>
      <c r="J3623" s="26"/>
      <c r="K3623" s="26"/>
      <c r="L3623" s="26"/>
      <c r="M3623" s="26"/>
      <c r="N3623" s="39"/>
      <c r="O3623" s="9"/>
      <c r="P3623" s="8"/>
      <c r="Q3623" s="41"/>
      <c r="R3623" s="8"/>
      <c r="S3623" s="41"/>
      <c r="T3623" s="9"/>
      <c r="U3623" s="8"/>
      <c r="X3623" s="9"/>
      <c r="Y3623" s="9"/>
      <c r="Z3623" s="9"/>
      <c r="AA3623" s="8"/>
      <c r="AB3623" s="12"/>
      <c r="AC3623" s="11"/>
      <c r="AD3623" s="11"/>
      <c r="AE3623" s="11"/>
      <c r="AF3623" s="11"/>
      <c r="AG3623" s="11"/>
      <c r="AH3623" s="10"/>
      <c r="AI3623" s="7">
        <v>1670113.2</v>
      </c>
      <c r="AJ3623" s="31"/>
      <c r="AK3623" s="38">
        <v>0.43058851999999997</v>
      </c>
      <c r="AN3623" s="6"/>
    </row>
    <row r="3624" spans="1:40" x14ac:dyDescent="0.25">
      <c r="A3624" s="6">
        <v>0.55752314814814818</v>
      </c>
      <c r="B3624">
        <v>0.42</v>
      </c>
      <c r="C3624">
        <f>B3624+0.68</f>
        <v>1.1000000000000001</v>
      </c>
      <c r="D3624" s="5">
        <f>C3624/(0.2905*LN(C3624)+0.3655)</f>
        <v>2.7976466698445837</v>
      </c>
      <c r="E3624" s="5">
        <f>D3624*100</f>
        <v>279.76466698445836</v>
      </c>
      <c r="F3624">
        <v>207.65860912956799</v>
      </c>
      <c r="G3624" s="4">
        <f>75.6*1000/(287.05*(F3624+273))</f>
        <v>0.54793307783584488</v>
      </c>
      <c r="H3624" s="3">
        <f>SQRT(2*ABS(E3624)/G3624)</f>
        <v>31.955651078589238</v>
      </c>
      <c r="I3624" s="2">
        <f>(2/2*0.0254)^2*3.1416*H3624</f>
        <v>6.476882106112844E-2</v>
      </c>
      <c r="J3624" s="26"/>
      <c r="K3624" s="26"/>
      <c r="L3624" s="26"/>
      <c r="M3624" s="26"/>
      <c r="N3624" s="39"/>
      <c r="O3624" s="9"/>
      <c r="P3624" s="8"/>
      <c r="Q3624" s="41"/>
      <c r="R3624" s="8"/>
      <c r="S3624" s="41"/>
      <c r="T3624" s="9"/>
      <c r="U3624" s="8"/>
      <c r="V3624" s="51"/>
      <c r="X3624" s="9"/>
      <c r="Y3624" s="9"/>
      <c r="Z3624" s="9"/>
      <c r="AA3624" s="8"/>
      <c r="AB3624" s="12"/>
      <c r="AC3624" s="11"/>
      <c r="AD3624" s="11"/>
      <c r="AE3624" s="11"/>
      <c r="AF3624" s="11"/>
      <c r="AG3624" s="11"/>
      <c r="AH3624" s="10"/>
      <c r="AI3624" s="7">
        <v>1735403.1</v>
      </c>
      <c r="AJ3624" s="31"/>
      <c r="AK3624" s="38">
        <v>0.35445864999999999</v>
      </c>
      <c r="AN3624" s="6"/>
    </row>
    <row r="3625" spans="1:40" x14ac:dyDescent="0.25">
      <c r="A3625" s="6">
        <v>0.55753472222222222</v>
      </c>
      <c r="B3625">
        <v>1.51</v>
      </c>
      <c r="C3625">
        <f>B3625+0.68</f>
        <v>2.19</v>
      </c>
      <c r="D3625" s="5">
        <f>C3625/(0.2905*LN(C3625)+0.3655)</f>
        <v>3.6916952460125967</v>
      </c>
      <c r="E3625" s="5">
        <f>D3625*100</f>
        <v>369.1695246012597</v>
      </c>
      <c r="F3625">
        <v>207.23385196315601</v>
      </c>
      <c r="G3625" s="4">
        <f>75.6*1000/(287.05*(F3625+273))</f>
        <v>0.54841771360355163</v>
      </c>
      <c r="H3625" s="3">
        <f>SQRT(2*ABS(E3625)/G3625)</f>
        <v>36.692067354987692</v>
      </c>
      <c r="I3625" s="2">
        <f>(2/2*0.0254)^2*3.1416*H3625</f>
        <v>7.436875371537531E-2</v>
      </c>
      <c r="J3625" s="26"/>
      <c r="K3625" s="26"/>
      <c r="L3625" s="26"/>
      <c r="M3625" s="26"/>
      <c r="N3625" s="39"/>
      <c r="O3625" s="9"/>
      <c r="P3625" s="8"/>
      <c r="Q3625" s="41"/>
      <c r="R3625" s="8"/>
      <c r="S3625" s="41"/>
      <c r="T3625" s="9"/>
      <c r="U3625" s="8"/>
      <c r="V3625" s="51"/>
      <c r="X3625" s="9"/>
      <c r="Y3625" s="9"/>
      <c r="Z3625" s="9"/>
      <c r="AA3625" s="8"/>
      <c r="AB3625" s="12"/>
      <c r="AC3625" s="11"/>
      <c r="AD3625" s="11"/>
      <c r="AE3625" s="11"/>
      <c r="AF3625" s="11"/>
      <c r="AG3625" s="11"/>
      <c r="AH3625" s="10"/>
      <c r="AI3625" s="7">
        <v>1260254.2</v>
      </c>
      <c r="AJ3625" s="31"/>
      <c r="AK3625" s="38">
        <v>0.33414874999999999</v>
      </c>
      <c r="AN3625" s="6"/>
    </row>
    <row r="3626" spans="1:40" x14ac:dyDescent="0.25">
      <c r="A3626" s="6">
        <v>0.55754629629629626</v>
      </c>
      <c r="B3626">
        <v>1.1499999999999999</v>
      </c>
      <c r="C3626">
        <f>B3626+0.68</f>
        <v>1.83</v>
      </c>
      <c r="D3626" s="5">
        <f>C3626/(0.2905*LN(C3626)+0.3655)</f>
        <v>3.382288488377676</v>
      </c>
      <c r="E3626" s="5">
        <f>D3626*100</f>
        <v>338.2288488377676</v>
      </c>
      <c r="F3626">
        <v>207.21296124634799</v>
      </c>
      <c r="G3626" s="4">
        <f>75.6*1000/(287.05*(F3626+273))</f>
        <v>0.54844157143345618</v>
      </c>
      <c r="H3626" s="3">
        <f>SQRT(2*ABS(E3626)/G3626)</f>
        <v>35.120051032711203</v>
      </c>
      <c r="I3626" s="2">
        <f>(2/2*0.0254)^2*3.1416*H3626</f>
        <v>7.1182536553587653E-2</v>
      </c>
      <c r="J3626" s="26"/>
      <c r="K3626" s="26"/>
      <c r="L3626" s="26"/>
      <c r="M3626" s="26"/>
      <c r="N3626" s="39"/>
      <c r="O3626" s="9"/>
      <c r="P3626" s="8"/>
      <c r="Q3626" s="41"/>
      <c r="R3626" s="8"/>
      <c r="S3626" s="41"/>
      <c r="T3626" s="9"/>
      <c r="U3626" s="8"/>
      <c r="V3626" s="51"/>
      <c r="X3626" s="9"/>
      <c r="Y3626" s="9"/>
      <c r="Z3626" s="9"/>
      <c r="AA3626" s="8"/>
      <c r="AB3626" s="12"/>
      <c r="AC3626" s="11"/>
      <c r="AD3626" s="11"/>
      <c r="AE3626" s="11"/>
      <c r="AF3626" s="11"/>
      <c r="AG3626" s="11"/>
      <c r="AH3626" s="10"/>
      <c r="AI3626" s="7">
        <v>1348789.3</v>
      </c>
      <c r="AJ3626" s="31"/>
      <c r="AK3626" s="38">
        <v>0.27292562999999997</v>
      </c>
      <c r="AN3626" s="6"/>
    </row>
    <row r="3627" spans="1:40" x14ac:dyDescent="0.25">
      <c r="A3627" s="6">
        <v>0.55755787037037041</v>
      </c>
      <c r="B3627">
        <v>0.28999999999999998</v>
      </c>
      <c r="C3627">
        <f>B3627+0.68</f>
        <v>0.97</v>
      </c>
      <c r="D3627" s="5">
        <f>C3627/(0.2905*LN(C3627)+0.3655)</f>
        <v>2.7197410564993283</v>
      </c>
      <c r="E3627" s="5">
        <f>D3627*100</f>
        <v>271.97410564993282</v>
      </c>
      <c r="F3627">
        <v>206.777716484324</v>
      </c>
      <c r="G3627" s="4">
        <f>75.6*1000/(287.05*(F3627+273))</f>
        <v>0.54893910667329981</v>
      </c>
      <c r="H3627" s="3">
        <f>SQRT(2*ABS(E3627)/G3627)</f>
        <v>31.478692912058765</v>
      </c>
      <c r="I3627" s="2">
        <f>(2/2*0.0254)^2*3.1416*H3627</f>
        <v>6.3802105719742264E-2</v>
      </c>
      <c r="J3627" s="26"/>
      <c r="K3627" s="26"/>
      <c r="L3627" s="26"/>
      <c r="M3627" s="26"/>
      <c r="N3627" s="39"/>
      <c r="O3627" s="9"/>
      <c r="P3627" s="8"/>
      <c r="Q3627" s="41"/>
      <c r="R3627" s="8"/>
      <c r="S3627" s="41"/>
      <c r="T3627" s="9"/>
      <c r="U3627" s="8"/>
      <c r="V3627" s="51"/>
      <c r="X3627" s="9"/>
      <c r="Y3627" s="9"/>
      <c r="Z3627" s="9"/>
      <c r="AA3627" s="8"/>
      <c r="AB3627" s="12"/>
      <c r="AC3627" s="11"/>
      <c r="AD3627" s="11"/>
      <c r="AE3627" s="11"/>
      <c r="AF3627" s="11"/>
      <c r="AG3627" s="11"/>
      <c r="AH3627" s="10"/>
      <c r="AI3627" s="7">
        <v>1397438.1</v>
      </c>
      <c r="AJ3627" s="31"/>
      <c r="AK3627" s="38">
        <v>0.2441864</v>
      </c>
      <c r="AN3627" s="6"/>
    </row>
    <row r="3628" spans="1:40" x14ac:dyDescent="0.25">
      <c r="A3628" s="6">
        <v>0.55756944444444445</v>
      </c>
      <c r="B3628">
        <v>0.32</v>
      </c>
      <c r="C3628">
        <f>B3628+0.68</f>
        <v>1</v>
      </c>
      <c r="D3628" s="5">
        <f>C3628/(0.2905*LN(C3628)+0.3655)</f>
        <v>2.7359781121751028</v>
      </c>
      <c r="E3628" s="5">
        <f>D3628*100</f>
        <v>273.5978112175103</v>
      </c>
      <c r="F3628">
        <v>206.150893019086</v>
      </c>
      <c r="G3628" s="4">
        <f>75.6*1000/(287.05*(F3628+273))</f>
        <v>0.54965722682722773</v>
      </c>
      <c r="H3628" s="3">
        <f>SQRT(2*ABS(E3628)/G3628)</f>
        <v>31.551886862473367</v>
      </c>
      <c r="I3628" s="2">
        <f>(2/2*0.0254)^2*3.1416*H3628</f>
        <v>6.395045775505212E-2</v>
      </c>
      <c r="J3628" s="26"/>
      <c r="K3628" s="26"/>
      <c r="L3628" s="26"/>
      <c r="M3628" s="26"/>
      <c r="N3628" s="39"/>
      <c r="O3628" s="9"/>
      <c r="P3628" s="8"/>
      <c r="Q3628" s="41"/>
      <c r="R3628" s="8"/>
      <c r="S3628" s="41"/>
      <c r="T3628" s="9"/>
      <c r="U3628" s="8"/>
      <c r="V3628" s="51"/>
      <c r="X3628" s="9"/>
      <c r="Y3628" s="9"/>
      <c r="Z3628" s="9"/>
      <c r="AA3628" s="8"/>
      <c r="AB3628" s="12"/>
      <c r="AC3628" s="11"/>
      <c r="AD3628" s="11"/>
      <c r="AE3628" s="11"/>
      <c r="AF3628" s="11"/>
      <c r="AG3628" s="11"/>
      <c r="AH3628" s="10"/>
      <c r="AI3628" s="7">
        <v>1543043.9</v>
      </c>
      <c r="AJ3628" s="31"/>
      <c r="AK3628" s="38">
        <v>0.22928773999999999</v>
      </c>
      <c r="AN3628" s="6"/>
    </row>
    <row r="3629" spans="1:40" x14ac:dyDescent="0.25">
      <c r="A3629" s="6">
        <v>0.55758101851851849</v>
      </c>
      <c r="B3629">
        <v>0.71</v>
      </c>
      <c r="C3629">
        <f>B3629+0.68</f>
        <v>1.3900000000000001</v>
      </c>
      <c r="D3629" s="5">
        <f>C3629/(0.2905*LN(C3629)+0.3655)</f>
        <v>3.0141203610373424</v>
      </c>
      <c r="E3629" s="5">
        <f>D3629*100</f>
        <v>301.41203610373424</v>
      </c>
      <c r="F3629">
        <v>205.36028256019699</v>
      </c>
      <c r="G3629" s="4">
        <f>75.6*1000/(287.05*(F3629+273))</f>
        <v>0.55056567338555773</v>
      </c>
      <c r="H3629" s="3">
        <f>SQRT(2*ABS(E3629)/G3629)</f>
        <v>33.089539858735961</v>
      </c>
      <c r="I3629" s="2">
        <f>(2/2*0.0254)^2*3.1416*H3629</f>
        <v>6.7067026136779381E-2</v>
      </c>
      <c r="J3629" s="26"/>
      <c r="K3629" s="26"/>
      <c r="L3629" s="26"/>
      <c r="M3629" s="26"/>
      <c r="N3629" s="39"/>
      <c r="O3629" s="9"/>
      <c r="P3629" s="8"/>
      <c r="Q3629" s="41"/>
      <c r="R3629" s="8"/>
      <c r="S3629" s="41"/>
      <c r="T3629" s="9"/>
      <c r="U3629" s="8"/>
      <c r="V3629" s="51"/>
      <c r="X3629" s="9"/>
      <c r="Y3629" s="9"/>
      <c r="Z3629" s="9"/>
      <c r="AA3629" s="8"/>
      <c r="AB3629" s="12"/>
      <c r="AC3629" s="11"/>
      <c r="AD3629" s="11"/>
      <c r="AE3629" s="11"/>
      <c r="AF3629" s="11"/>
      <c r="AG3629" s="11"/>
      <c r="AH3629" s="10"/>
      <c r="AI3629" s="7">
        <v>1503998.9</v>
      </c>
      <c r="AJ3629" s="31"/>
      <c r="AK3629" s="38">
        <v>0.21594658999999999</v>
      </c>
      <c r="AN3629" s="6"/>
    </row>
    <row r="3630" spans="1:40" x14ac:dyDescent="0.25">
      <c r="A3630" s="6">
        <v>0.55759259259259253</v>
      </c>
      <c r="B3630">
        <v>1.24</v>
      </c>
      <c r="C3630">
        <f>B3630+0.68</f>
        <v>1.92</v>
      </c>
      <c r="D3630" s="5">
        <f>C3630/(0.2905*LN(C3630)+0.3655)</f>
        <v>3.459456551368413</v>
      </c>
      <c r="E3630" s="5">
        <f>D3630*100</f>
        <v>345.94565513684131</v>
      </c>
      <c r="F3630">
        <v>204.04696667243499</v>
      </c>
      <c r="G3630" s="4">
        <f>75.6*1000/(287.05*(F3630+273))</f>
        <v>0.55208138713415833</v>
      </c>
      <c r="H3630" s="3">
        <f>SQRT(2*ABS(E3630)/G3630)</f>
        <v>35.401151227363798</v>
      </c>
      <c r="I3630" s="2">
        <f>(2/2*0.0254)^2*3.1416*H3630</f>
        <v>7.1752280169917873E-2</v>
      </c>
      <c r="J3630" s="26"/>
      <c r="K3630" s="26"/>
      <c r="L3630" s="26"/>
      <c r="M3630" s="26"/>
      <c r="N3630" s="39"/>
      <c r="O3630" s="9"/>
      <c r="P3630" s="8"/>
      <c r="Q3630" s="41"/>
      <c r="R3630" s="8"/>
      <c r="S3630" s="41"/>
      <c r="T3630" s="9"/>
      <c r="U3630" s="8"/>
      <c r="V3630" s="51"/>
      <c r="X3630" s="9"/>
      <c r="Y3630" s="9"/>
      <c r="Z3630" s="9"/>
      <c r="AA3630" s="8"/>
      <c r="AB3630" s="12"/>
      <c r="AC3630" s="11"/>
      <c r="AD3630" s="11"/>
      <c r="AE3630" s="11"/>
      <c r="AF3630" s="11"/>
      <c r="AG3630" s="11"/>
      <c r="AH3630" s="10"/>
      <c r="AI3630" s="7">
        <v>1440456.5</v>
      </c>
      <c r="AJ3630" s="31"/>
      <c r="AK3630" s="38">
        <v>0.20154258999999999</v>
      </c>
      <c r="AN3630" s="6"/>
    </row>
    <row r="3631" spans="1:40" x14ac:dyDescent="0.25">
      <c r="A3631" s="6">
        <v>0.55760416666666668</v>
      </c>
      <c r="B3631">
        <v>1.23</v>
      </c>
      <c r="C3631">
        <f>B3631+0.68</f>
        <v>1.9100000000000001</v>
      </c>
      <c r="D3631" s="5">
        <f>C3631/(0.2905*LN(C3631)+0.3655)</f>
        <v>3.4508707635096729</v>
      </c>
      <c r="E3631" s="5">
        <f>D3631*100</f>
        <v>345.08707635096727</v>
      </c>
      <c r="F3631">
        <v>202.949382869315</v>
      </c>
      <c r="G3631" s="4">
        <f>75.6*1000/(287.05*(F3631+273))</f>
        <v>0.55335453846144733</v>
      </c>
      <c r="H3631" s="3">
        <f>SQRT(2*ABS(E3631)/G3631)</f>
        <v>35.316495970787791</v>
      </c>
      <c r="I3631" s="2">
        <f>(2/2*0.0254)^2*3.1416*H3631</f>
        <v>7.1580697962077056E-2</v>
      </c>
      <c r="J3631" s="26"/>
      <c r="K3631" s="26"/>
      <c r="L3631" s="26"/>
      <c r="M3631" s="26"/>
      <c r="N3631" s="39"/>
      <c r="O3631" s="9"/>
      <c r="P3631" s="8"/>
      <c r="Q3631" s="41"/>
      <c r="R3631" s="8"/>
      <c r="S3631" s="41"/>
      <c r="T3631" s="9"/>
      <c r="U3631" s="8"/>
      <c r="V3631" s="51"/>
      <c r="X3631" s="9"/>
      <c r="Y3631" s="9"/>
      <c r="Z3631" s="9"/>
      <c r="AA3631" s="8"/>
      <c r="AB3631" s="12"/>
      <c r="AC3631" s="11"/>
      <c r="AD3631" s="11"/>
      <c r="AE3631" s="11"/>
      <c r="AF3631" s="11"/>
      <c r="AG3631" s="11"/>
      <c r="AH3631" s="10"/>
      <c r="AI3631" s="7">
        <v>1470452.5</v>
      </c>
      <c r="AJ3631" s="31"/>
      <c r="AK3631" s="38">
        <v>0.19036325000000001</v>
      </c>
      <c r="AN3631" s="6"/>
    </row>
    <row r="3632" spans="1:40" x14ac:dyDescent="0.25">
      <c r="A3632" s="6">
        <v>0.55761574074074072</v>
      </c>
      <c r="B3632">
        <v>1.1499999999999999</v>
      </c>
      <c r="C3632">
        <f>B3632+0.68</f>
        <v>1.83</v>
      </c>
      <c r="D3632" s="5">
        <f>C3632/(0.2905*LN(C3632)+0.3655)</f>
        <v>3.382288488377676</v>
      </c>
      <c r="E3632" s="5">
        <f>D3632*100</f>
        <v>338.2288488377676</v>
      </c>
      <c r="F3632">
        <v>201.83067132750699</v>
      </c>
      <c r="G3632" s="4">
        <f>75.6*1000/(287.05*(F3632+273))</f>
        <v>0.55465825396735169</v>
      </c>
      <c r="H3632" s="3">
        <f>SQRT(2*ABS(E3632)/G3632)</f>
        <v>34.9226813665395</v>
      </c>
      <c r="I3632" s="2">
        <f>(2/2*0.0254)^2*3.1416*H3632</f>
        <v>7.0782500874147697E-2</v>
      </c>
      <c r="J3632" s="26"/>
      <c r="K3632" s="26"/>
      <c r="L3632" s="26"/>
      <c r="M3632" s="26"/>
      <c r="N3632" s="39"/>
      <c r="O3632" s="9"/>
      <c r="P3632" s="8"/>
      <c r="Q3632" s="41"/>
      <c r="R3632" s="8"/>
      <c r="S3632" s="41"/>
      <c r="T3632" s="9"/>
      <c r="U3632" s="8"/>
      <c r="V3632" s="51"/>
      <c r="X3632" s="9"/>
      <c r="Y3632" s="9"/>
      <c r="Z3632" s="9"/>
      <c r="AA3632" s="8"/>
      <c r="AB3632" s="12"/>
      <c r="AC3632" s="11"/>
      <c r="AD3632" s="11"/>
      <c r="AE3632" s="11"/>
      <c r="AF3632" s="11"/>
      <c r="AG3632" s="11"/>
      <c r="AH3632" s="10"/>
      <c r="AI3632" s="7">
        <v>1352850.4</v>
      </c>
      <c r="AJ3632" s="31"/>
      <c r="AK3632" s="38">
        <v>0.17772360000000001</v>
      </c>
      <c r="AN3632" s="6"/>
    </row>
    <row r="3633" spans="1:40" x14ac:dyDescent="0.25">
      <c r="A3633" s="6">
        <v>0.55762731481481487</v>
      </c>
      <c r="B3633">
        <v>0.72</v>
      </c>
      <c r="C3633">
        <f>B3633+0.68</f>
        <v>1.4</v>
      </c>
      <c r="D3633" s="5">
        <f>C3633/(0.2905*LN(C3633)+0.3655)</f>
        <v>3.0221576955849159</v>
      </c>
      <c r="E3633" s="5">
        <f>D3633*100</f>
        <v>302.21576955849162</v>
      </c>
      <c r="F3633">
        <v>200.78844220729499</v>
      </c>
      <c r="G3633" s="4">
        <f>75.6*1000/(287.05*(F3633+273))</f>
        <v>0.55587837867397716</v>
      </c>
      <c r="H3633" s="3">
        <f>SQRT(2*ABS(E3633)/G3633)</f>
        <v>32.974913711215507</v>
      </c>
      <c r="I3633" s="2">
        <f>(2/2*0.0254)^2*3.1416*H3633</f>
        <v>6.683469788850116E-2</v>
      </c>
      <c r="J3633" s="26"/>
      <c r="K3633" s="26"/>
      <c r="L3633" s="26"/>
      <c r="M3633" s="26"/>
      <c r="N3633" s="39"/>
      <c r="O3633" s="9"/>
      <c r="P3633" s="8"/>
      <c r="Q3633" s="41"/>
      <c r="R3633" s="8"/>
      <c r="S3633" s="41"/>
      <c r="T3633" s="9"/>
      <c r="U3633" s="8"/>
      <c r="V3633" s="51"/>
      <c r="X3633" s="9"/>
      <c r="Y3633" s="9"/>
      <c r="Z3633" s="9"/>
      <c r="AA3633" s="8"/>
      <c r="AB3633" s="12"/>
      <c r="AC3633" s="11"/>
      <c r="AD3633" s="11"/>
      <c r="AE3633" s="11"/>
      <c r="AF3633" s="11"/>
      <c r="AG3633" s="11"/>
      <c r="AH3633" s="10"/>
      <c r="AI3633" s="7">
        <v>1446078.7</v>
      </c>
      <c r="AJ3633" s="31"/>
      <c r="AK3633" s="38">
        <v>0.16787551000000001</v>
      </c>
      <c r="AN3633" s="6"/>
    </row>
    <row r="3634" spans="1:40" x14ac:dyDescent="0.25">
      <c r="A3634" s="6">
        <v>0.55763888888888891</v>
      </c>
      <c r="B3634">
        <v>0.83</v>
      </c>
      <c r="C3634">
        <f>B3634+0.68</f>
        <v>1.51</v>
      </c>
      <c r="D3634" s="5">
        <f>C3634/(0.2905*LN(C3634)+0.3655)</f>
        <v>3.1120042036893287</v>
      </c>
      <c r="E3634" s="5">
        <f>D3634*100</f>
        <v>311.2004203689329</v>
      </c>
      <c r="F3634">
        <v>199.58217113740099</v>
      </c>
      <c r="G3634" s="4">
        <f>75.6*1000/(287.05*(F3634+273))</f>
        <v>0.55729726420865611</v>
      </c>
      <c r="H3634" s="3">
        <f>SQRT(2*ABS(E3634)/G3634)</f>
        <v>33.41885990880499</v>
      </c>
      <c r="I3634" s="2">
        <f>(2/2*0.0254)^2*3.1416*H3634</f>
        <v>6.773450342717495E-2</v>
      </c>
      <c r="J3634" s="26"/>
      <c r="K3634" s="26"/>
      <c r="L3634" s="26"/>
      <c r="M3634" s="26"/>
      <c r="N3634" s="39"/>
      <c r="O3634" s="9"/>
      <c r="P3634" s="8"/>
      <c r="Q3634" s="41"/>
      <c r="R3634" s="8"/>
      <c r="S3634" s="41"/>
      <c r="T3634" s="9"/>
      <c r="U3634" s="8"/>
      <c r="V3634" s="51"/>
      <c r="X3634" s="9"/>
      <c r="Y3634" s="9"/>
      <c r="Z3634" s="9"/>
      <c r="AA3634" s="8"/>
      <c r="AB3634" s="12"/>
      <c r="AC3634" s="11"/>
      <c r="AD3634" s="11"/>
      <c r="AE3634" s="11"/>
      <c r="AF3634" s="11"/>
      <c r="AG3634" s="11"/>
      <c r="AH3634" s="10"/>
      <c r="AI3634" s="7">
        <v>1298117.5</v>
      </c>
      <c r="AJ3634" s="31"/>
      <c r="AK3634" s="38">
        <v>0.14483088999999999</v>
      </c>
      <c r="AN3634" s="6"/>
    </row>
    <row r="3635" spans="1:40" x14ac:dyDescent="0.25">
      <c r="A3635" s="6">
        <v>0.55765046296296295</v>
      </c>
      <c r="B3635">
        <v>0.68</v>
      </c>
      <c r="C3635">
        <f>B3635+0.68</f>
        <v>1.36</v>
      </c>
      <c r="D3635" s="5">
        <f>C3635/(0.2905*LN(C3635)+0.3655)</f>
        <v>2.9901656182872074</v>
      </c>
      <c r="E3635" s="5">
        <f>D3635*100</f>
        <v>299.01656182872074</v>
      </c>
      <c r="F3635">
        <v>198.566679615391</v>
      </c>
      <c r="G3635" s="4">
        <f>75.6*1000/(287.05*(F3635+273))</f>
        <v>0.55849737157736346</v>
      </c>
      <c r="H3635" s="3">
        <f>SQRT(2*ABS(E3635)/G3635)</f>
        <v>32.722920167490223</v>
      </c>
      <c r="I3635" s="2">
        <f>(2/2*0.0254)^2*3.1416*H3635</f>
        <v>6.6323948640990504E-2</v>
      </c>
      <c r="J3635" s="26"/>
      <c r="K3635" s="26"/>
      <c r="L3635" s="26"/>
      <c r="M3635" s="26"/>
      <c r="N3635" s="39"/>
      <c r="O3635" s="9"/>
      <c r="P3635" s="8"/>
      <c r="Q3635" s="41"/>
      <c r="R3635" s="8"/>
      <c r="S3635" s="41"/>
      <c r="T3635" s="9"/>
      <c r="U3635" s="8"/>
      <c r="V3635" s="51"/>
      <c r="X3635" s="9"/>
      <c r="Y3635" s="9"/>
      <c r="Z3635" s="9"/>
      <c r="AA3635" s="8"/>
      <c r="AB3635" s="12"/>
      <c r="AC3635" s="11"/>
      <c r="AD3635" s="11"/>
      <c r="AE3635" s="11"/>
      <c r="AF3635" s="11"/>
      <c r="AG3635" s="11"/>
      <c r="AH3635" s="10"/>
      <c r="AI3635" s="7">
        <v>1415504.2</v>
      </c>
      <c r="AJ3635" s="31"/>
      <c r="AK3635" s="38">
        <v>0.13408134999999999</v>
      </c>
      <c r="AN3635" s="6"/>
    </row>
    <row r="3636" spans="1:40" x14ac:dyDescent="0.25">
      <c r="A3636" s="6">
        <v>0.55766203703703698</v>
      </c>
      <c r="B3636">
        <v>0.52</v>
      </c>
      <c r="C3636">
        <f>B3636+0.68</f>
        <v>1.2000000000000002</v>
      </c>
      <c r="D3636" s="5">
        <f>C3636/(0.2905*LN(C3636)+0.3655)</f>
        <v>2.8676273653755349</v>
      </c>
      <c r="E3636" s="5">
        <f>D3636*100</f>
        <v>286.76273653755351</v>
      </c>
      <c r="F3636">
        <v>197.737496646003</v>
      </c>
      <c r="G3636" s="4">
        <f>75.6*1000/(287.05*(F3636+273))</f>
        <v>0.55948113962698642</v>
      </c>
      <c r="H3636" s="3">
        <f>SQRT(2*ABS(E3636)/G3636)</f>
        <v>32.017220759800665</v>
      </c>
      <c r="I3636" s="2">
        <f>(2/2*0.0254)^2*3.1416*H3636</f>
        <v>6.4893612624766631E-2</v>
      </c>
      <c r="J3636" s="26"/>
      <c r="K3636" s="26"/>
      <c r="L3636" s="26"/>
      <c r="M3636" s="26"/>
      <c r="N3636" s="39"/>
      <c r="O3636" s="9"/>
      <c r="P3636" s="8"/>
      <c r="Q3636" s="41"/>
      <c r="R3636" s="8"/>
      <c r="S3636" s="41"/>
      <c r="T3636" s="9"/>
      <c r="U3636" s="8"/>
      <c r="V3636" s="51"/>
      <c r="X3636" s="9"/>
      <c r="Y3636" s="9"/>
      <c r="Z3636" s="9"/>
      <c r="AA3636" s="8"/>
      <c r="AB3636" s="12"/>
      <c r="AC3636" s="11"/>
      <c r="AD3636" s="11"/>
      <c r="AE3636" s="11"/>
      <c r="AF3636" s="11"/>
      <c r="AG3636" s="11"/>
      <c r="AH3636" s="10"/>
      <c r="AI3636" s="7">
        <v>1479098.6</v>
      </c>
      <c r="AJ3636" s="31"/>
      <c r="AK3636" s="38">
        <v>0.13368258</v>
      </c>
      <c r="AN3636" s="6"/>
    </row>
    <row r="3637" spans="1:40" x14ac:dyDescent="0.25">
      <c r="A3637" s="6">
        <v>0.55767361111111113</v>
      </c>
      <c r="B3637">
        <v>0.48</v>
      </c>
      <c r="C3637">
        <f>B3637+0.68</f>
        <v>1.1600000000000001</v>
      </c>
      <c r="D3637" s="5">
        <f>C3637/(0.2905*LN(C3637)+0.3655)</f>
        <v>2.8388510665038074</v>
      </c>
      <c r="E3637" s="5">
        <f>D3637*100</f>
        <v>283.88510665038075</v>
      </c>
      <c r="F3637">
        <v>196.86905552082399</v>
      </c>
      <c r="G3637" s="4">
        <f>75.6*1000/(287.05*(F3637+273))</f>
        <v>0.56051520736289129</v>
      </c>
      <c r="H3637" s="3">
        <f>SQRT(2*ABS(E3637)/G3637)</f>
        <v>31.826772685793799</v>
      </c>
      <c r="I3637" s="2">
        <f>(2/2*0.0254)^2*3.1416*H3637</f>
        <v>6.4507605868201062E-2</v>
      </c>
      <c r="J3637" s="26"/>
      <c r="K3637" s="26"/>
      <c r="L3637" s="26"/>
      <c r="M3637" s="26"/>
      <c r="N3637" s="39"/>
      <c r="O3637" s="9"/>
      <c r="P3637" s="8"/>
      <c r="Q3637" s="41"/>
      <c r="R3637" s="8"/>
      <c r="S3637" s="41"/>
      <c r="T3637" s="9"/>
      <c r="U3637" s="8"/>
      <c r="V3637" s="51"/>
      <c r="X3637" s="9"/>
      <c r="Y3637" s="9"/>
      <c r="Z3637" s="9"/>
      <c r="AA3637" s="8"/>
      <c r="AB3637" s="12"/>
      <c r="AC3637" s="11"/>
      <c r="AD3637" s="11"/>
      <c r="AE3637" s="11"/>
      <c r="AF3637" s="11"/>
      <c r="AG3637" s="11"/>
      <c r="AH3637" s="10"/>
      <c r="AI3637" s="7">
        <v>1470712.3</v>
      </c>
      <c r="AJ3637" s="31"/>
      <c r="AK3637" s="37">
        <v>0.133544</v>
      </c>
      <c r="AN3637" s="6"/>
    </row>
    <row r="3638" spans="1:40" x14ac:dyDescent="0.25">
      <c r="A3638" s="6">
        <v>0.55768518518518517</v>
      </c>
      <c r="B3638">
        <v>0.23</v>
      </c>
      <c r="C3638">
        <f>B3638+0.68</f>
        <v>0.91</v>
      </c>
      <c r="D3638" s="5">
        <f>C3638/(0.2905*LN(C3638)+0.3655)</f>
        <v>2.6914895144241178</v>
      </c>
      <c r="E3638" s="5">
        <f>D3638*100</f>
        <v>269.14895144241177</v>
      </c>
      <c r="F3638">
        <v>195.927271635745</v>
      </c>
      <c r="G3638" s="4">
        <f>75.6*1000/(287.05*(F3638+273))</f>
        <v>0.56164093457383946</v>
      </c>
      <c r="H3638" s="3">
        <f>SQRT(2*ABS(E3638)/G3638)</f>
        <v>30.958646644658273</v>
      </c>
      <c r="I3638" s="2">
        <f>(2/2*0.0254)^2*3.1416*H3638</f>
        <v>6.2748057922251507E-2</v>
      </c>
      <c r="J3638" s="26"/>
      <c r="K3638" s="26"/>
      <c r="L3638" s="26"/>
      <c r="M3638" s="26"/>
      <c r="N3638" s="39"/>
      <c r="O3638" s="9"/>
      <c r="P3638" s="8"/>
      <c r="Q3638" s="41"/>
      <c r="R3638" s="8"/>
      <c r="S3638" s="41"/>
      <c r="T3638" s="9"/>
      <c r="U3638" s="8"/>
      <c r="V3638" s="51"/>
      <c r="X3638" s="9"/>
      <c r="Y3638" s="9"/>
      <c r="Z3638" s="9"/>
      <c r="AA3638" s="8"/>
      <c r="AB3638" s="12"/>
      <c r="AC3638" s="11"/>
      <c r="AD3638" s="11"/>
      <c r="AE3638" s="11"/>
      <c r="AF3638" s="11"/>
      <c r="AG3638" s="11"/>
      <c r="AH3638" s="10"/>
      <c r="AI3638" s="7">
        <v>1460663.2</v>
      </c>
      <c r="AJ3638" s="31"/>
      <c r="AK3638" s="37">
        <v>0.13522785000000001</v>
      </c>
      <c r="AN3638" s="6"/>
    </row>
    <row r="3639" spans="1:40" x14ac:dyDescent="0.25">
      <c r="A3639" s="6">
        <v>0.55769675925925932</v>
      </c>
      <c r="B3639">
        <v>0.28999999999999998</v>
      </c>
      <c r="C3639">
        <f>B3639+0.68</f>
        <v>0.97</v>
      </c>
      <c r="D3639" s="5">
        <f>C3639/(0.2905*LN(C3639)+0.3655)</f>
        <v>2.7197410564993283</v>
      </c>
      <c r="E3639" s="5">
        <f>D3639*100</f>
        <v>271.97410564993282</v>
      </c>
      <c r="F3639">
        <v>195.17377469964899</v>
      </c>
      <c r="G3639" s="4">
        <f>75.6*1000/(287.05*(F3639+273))</f>
        <v>0.56254486116318958</v>
      </c>
      <c r="H3639" s="3">
        <f>SQRT(2*ABS(E3639)/G3639)</f>
        <v>31.095689823806648</v>
      </c>
      <c r="I3639" s="2">
        <f>(2/2*0.0254)^2*3.1416*H3639</f>
        <v>6.3025821787117839E-2</v>
      </c>
      <c r="J3639" s="26"/>
      <c r="K3639" s="26"/>
      <c r="L3639" s="26"/>
      <c r="M3639" s="26"/>
      <c r="N3639" s="39"/>
      <c r="O3639" s="9"/>
      <c r="P3639" s="8"/>
      <c r="Q3639" s="41"/>
      <c r="R3639" s="8"/>
      <c r="S3639" s="41"/>
      <c r="T3639" s="9"/>
      <c r="U3639" s="8"/>
      <c r="V3639" s="51"/>
      <c r="X3639" s="9"/>
      <c r="Y3639" s="9"/>
      <c r="Z3639" s="9"/>
      <c r="AA3639" s="8"/>
      <c r="AB3639" s="12"/>
      <c r="AC3639" s="11"/>
      <c r="AD3639" s="11"/>
      <c r="AE3639" s="11"/>
      <c r="AF3639" s="11"/>
      <c r="AG3639" s="11"/>
      <c r="AH3639" s="10"/>
      <c r="AI3639" s="7">
        <v>1743817.1</v>
      </c>
      <c r="AJ3639" s="31"/>
      <c r="AK3639" s="37">
        <v>0.14018501</v>
      </c>
      <c r="AN3639" s="6"/>
    </row>
    <row r="3640" spans="1:40" x14ac:dyDescent="0.25">
      <c r="A3640" s="6">
        <v>0.55770833333333336</v>
      </c>
      <c r="B3640">
        <v>0.37</v>
      </c>
      <c r="C3640">
        <f>B3640+0.68</f>
        <v>1.05</v>
      </c>
      <c r="D3640" s="5">
        <f>C3640/(0.2905*LN(C3640)+0.3655)</f>
        <v>2.7655337597593457</v>
      </c>
      <c r="E3640" s="5">
        <f>D3640*100</f>
        <v>276.55337597593456</v>
      </c>
      <c r="F3640">
        <v>194.39928769559799</v>
      </c>
      <c r="G3640" s="4">
        <f>75.6*1000/(287.05*(F3640+273))</f>
        <v>0.56347700568209691</v>
      </c>
      <c r="H3640" s="3">
        <f>SQRT(2*ABS(E3640)/G3640)</f>
        <v>31.330431840754223</v>
      </c>
      <c r="I3640" s="2">
        <f>(2/2*0.0254)^2*3.1416*H3640</f>
        <v>6.3501605042286524E-2</v>
      </c>
      <c r="J3640" s="26"/>
      <c r="K3640" s="26"/>
      <c r="L3640" s="26"/>
      <c r="M3640" s="26"/>
      <c r="N3640" s="39"/>
      <c r="O3640" s="9"/>
      <c r="P3640" s="8"/>
      <c r="Q3640" s="41"/>
      <c r="R3640" s="8"/>
      <c r="S3640" s="41"/>
      <c r="T3640" s="9"/>
      <c r="U3640" s="8"/>
      <c r="V3640" s="51"/>
      <c r="X3640" s="9"/>
      <c r="Y3640" s="9"/>
      <c r="Z3640" s="9"/>
      <c r="AA3640" s="8"/>
      <c r="AB3640" s="12"/>
      <c r="AC3640" s="11"/>
      <c r="AD3640" s="11"/>
      <c r="AE3640" s="11"/>
      <c r="AF3640" s="11"/>
      <c r="AG3640" s="11"/>
      <c r="AH3640" s="10"/>
      <c r="AI3640" s="7">
        <v>2870275.1</v>
      </c>
      <c r="AJ3640" s="31"/>
      <c r="AK3640" s="37">
        <v>0.18465843000000001</v>
      </c>
      <c r="AN3640" s="6"/>
    </row>
    <row r="3641" spans="1:40" x14ac:dyDescent="0.25">
      <c r="A3641" s="6">
        <v>0.5577199074074074</v>
      </c>
      <c r="B3641">
        <v>0.3</v>
      </c>
      <c r="C3641">
        <f>B3641+0.68</f>
        <v>0.98</v>
      </c>
      <c r="D3641" s="5">
        <f>C3641/(0.2905*LN(C3641)+0.3655)</f>
        <v>2.7250145027674018</v>
      </c>
      <c r="E3641" s="5">
        <f>D3641*100</f>
        <v>272.50145027674017</v>
      </c>
      <c r="F3641">
        <v>193.68405879761599</v>
      </c>
      <c r="G3641" s="4">
        <f>75.6*1000/(287.05*(F3641+273))</f>
        <v>0.56434057715023433</v>
      </c>
      <c r="H3641" s="3">
        <f>SQRT(2*ABS(E3641)/G3641)</f>
        <v>31.076261538706053</v>
      </c>
      <c r="I3641" s="2">
        <f>(2/2*0.0254)^2*3.1416*H3641</f>
        <v>6.2986443865569314E-2</v>
      </c>
      <c r="J3641" s="26"/>
      <c r="K3641" s="26"/>
      <c r="L3641" s="26"/>
      <c r="M3641" s="26"/>
      <c r="N3641" s="39"/>
      <c r="O3641" s="9"/>
      <c r="P3641" s="8"/>
      <c r="Q3641" s="41"/>
      <c r="R3641" s="8"/>
      <c r="S3641" s="41"/>
      <c r="T3641" s="9"/>
      <c r="U3641" s="8"/>
      <c r="V3641" s="51"/>
      <c r="X3641" s="9"/>
      <c r="Y3641" s="9"/>
      <c r="Z3641" s="9"/>
      <c r="AA3641" s="8"/>
      <c r="AB3641" s="12"/>
      <c r="AC3641" s="11"/>
      <c r="AD3641" s="11"/>
      <c r="AE3641" s="11"/>
      <c r="AF3641" s="11"/>
      <c r="AG3641" s="11"/>
      <c r="AH3641" s="10"/>
      <c r="AI3641" s="7">
        <v>4805730</v>
      </c>
      <c r="AJ3641" s="31"/>
      <c r="AK3641" s="37">
        <v>0.28343509</v>
      </c>
      <c r="AN3641" s="6"/>
    </row>
    <row r="3642" spans="1:40" x14ac:dyDescent="0.25">
      <c r="A3642" s="6">
        <v>0.55773148148148144</v>
      </c>
      <c r="B3642">
        <v>0.31</v>
      </c>
      <c r="C3642">
        <f>B3642+0.68</f>
        <v>0.99</v>
      </c>
      <c r="D3642" s="5">
        <f>C3642/(0.2905*LN(C3642)+0.3655)</f>
        <v>2.7304290623909595</v>
      </c>
      <c r="E3642" s="5">
        <f>D3642*100</f>
        <v>273.04290623909594</v>
      </c>
      <c r="F3642">
        <v>192.81525922989499</v>
      </c>
      <c r="G3642" s="4">
        <f>75.6*1000/(287.05*(F3642+273))</f>
        <v>0.56539313788061085</v>
      </c>
      <c r="H3642" s="3">
        <f>SQRT(2*ABS(E3642)/G3642)</f>
        <v>31.078151551079124</v>
      </c>
      <c r="I3642" s="2">
        <f>(2/2*0.0254)^2*3.1416*H3642</f>
        <v>6.2990274608147323E-2</v>
      </c>
      <c r="J3642" s="26"/>
      <c r="K3642" s="26"/>
      <c r="L3642" s="26"/>
      <c r="M3642" s="26"/>
      <c r="N3642" s="39"/>
      <c r="O3642" s="9"/>
      <c r="P3642" s="8"/>
      <c r="Q3642" s="41"/>
      <c r="R3642" s="8"/>
      <c r="S3642" s="41"/>
      <c r="T3642" s="9"/>
      <c r="U3642" s="8"/>
      <c r="V3642" s="51"/>
      <c r="X3642" s="9"/>
      <c r="Y3642" s="9"/>
      <c r="Z3642" s="9"/>
      <c r="AA3642" s="8"/>
      <c r="AB3642" s="12"/>
      <c r="AC3642" s="11"/>
      <c r="AD3642" s="11"/>
      <c r="AE3642" s="11"/>
      <c r="AF3642" s="11"/>
      <c r="AG3642" s="11"/>
      <c r="AH3642" s="10"/>
      <c r="AI3642" s="7">
        <v>9020813.1999999993</v>
      </c>
      <c r="AJ3642" s="31"/>
      <c r="AK3642" s="37">
        <v>0.46490241999999998</v>
      </c>
      <c r="AN3642" s="6"/>
    </row>
    <row r="3643" spans="1:40" x14ac:dyDescent="0.25">
      <c r="A3643" s="6">
        <v>0.55774305555555559</v>
      </c>
      <c r="B3643">
        <v>0.26</v>
      </c>
      <c r="C3643">
        <f>B3643+0.68</f>
        <v>0.94000000000000006</v>
      </c>
      <c r="D3643" s="5">
        <f>C3643/(0.2905*LN(C3643)+0.3655)</f>
        <v>2.7048398588920084</v>
      </c>
      <c r="E3643" s="5">
        <f>D3643*100</f>
        <v>270.48398588920082</v>
      </c>
      <c r="F3643">
        <v>192.15577042582001</v>
      </c>
      <c r="G3643" s="4">
        <f>75.6*1000/(287.05*(F3643+273))</f>
        <v>0.56619474127465608</v>
      </c>
      <c r="H3643" s="3">
        <f>SQRT(2*ABS(E3643)/G3643)</f>
        <v>30.910274435921178</v>
      </c>
      <c r="I3643" s="2">
        <f>(2/2*0.0254)^2*3.1416*H3643</f>
        <v>6.2650015453195887E-2</v>
      </c>
      <c r="J3643" s="26"/>
      <c r="K3643" s="26"/>
      <c r="L3643" s="26"/>
      <c r="M3643" s="26"/>
      <c r="N3643" s="39"/>
      <c r="O3643" s="9"/>
      <c r="P3643" s="8"/>
      <c r="Q3643" s="41"/>
      <c r="R3643" s="8"/>
      <c r="S3643" s="41"/>
      <c r="T3643" s="9"/>
      <c r="U3643" s="8"/>
      <c r="V3643" s="51"/>
      <c r="X3643" s="9"/>
      <c r="Y3643" s="9"/>
      <c r="Z3643" s="9"/>
      <c r="AA3643" s="8"/>
      <c r="AB3643" s="12"/>
      <c r="AC3643" s="11"/>
      <c r="AD3643" s="11"/>
      <c r="AE3643" s="11"/>
      <c r="AF3643" s="11"/>
      <c r="AG3643" s="11"/>
      <c r="AH3643" s="10"/>
      <c r="AI3643" s="7">
        <v>17259283.100000001</v>
      </c>
      <c r="AJ3643" s="31"/>
      <c r="AK3643" s="37">
        <v>0.82279831999999997</v>
      </c>
      <c r="AN3643" s="6"/>
    </row>
    <row r="3644" spans="1:40" x14ac:dyDescent="0.25">
      <c r="A3644" s="6">
        <v>0.55775462962962963</v>
      </c>
      <c r="B3644">
        <v>0.41</v>
      </c>
      <c r="C3644">
        <f>B3644+0.68</f>
        <v>1.0900000000000001</v>
      </c>
      <c r="D3644" s="5">
        <f>C3644/(0.2905*LN(C3644)+0.3655)</f>
        <v>2.7910457666578079</v>
      </c>
      <c r="E3644" s="5">
        <f>D3644*100</f>
        <v>279.10457666578077</v>
      </c>
      <c r="F3644">
        <v>191.50672055821099</v>
      </c>
      <c r="G3644" s="4">
        <f>75.6*1000/(287.05*(F3644+273))</f>
        <v>0.56698587863736993</v>
      </c>
      <c r="H3644" s="3">
        <f>SQRT(2*ABS(E3644)/G3644)</f>
        <v>31.37706775864023</v>
      </c>
      <c r="I3644" s="2">
        <f>(2/2*0.0254)^2*3.1416*H3644</f>
        <v>6.3596128336872254E-2</v>
      </c>
      <c r="J3644" s="26"/>
      <c r="K3644" s="26"/>
      <c r="L3644" s="26"/>
      <c r="M3644" s="26"/>
      <c r="N3644" s="39"/>
      <c r="O3644" s="9"/>
      <c r="P3644" s="8"/>
      <c r="Q3644" s="41"/>
      <c r="R3644" s="8"/>
      <c r="S3644" s="41"/>
      <c r="T3644" s="9"/>
      <c r="U3644" s="8"/>
      <c r="V3644" s="51"/>
      <c r="X3644" s="9"/>
      <c r="Y3644" s="9"/>
      <c r="Z3644" s="9"/>
      <c r="AA3644" s="8"/>
      <c r="AB3644" s="12"/>
      <c r="AC3644" s="11"/>
      <c r="AD3644" s="11"/>
      <c r="AE3644" s="11"/>
      <c r="AF3644" s="11"/>
      <c r="AG3644" s="11"/>
      <c r="AH3644" s="10"/>
      <c r="AI3644" s="7">
        <v>28369504.399999999</v>
      </c>
      <c r="AJ3644" s="31"/>
      <c r="AK3644" s="38">
        <v>1.2839382500000001</v>
      </c>
      <c r="AN3644" s="6"/>
    </row>
    <row r="3645" spans="1:40" x14ac:dyDescent="0.25">
      <c r="A3645" s="6">
        <v>0.55776620370370367</v>
      </c>
      <c r="B3645">
        <v>0.63</v>
      </c>
      <c r="C3645">
        <f>B3645+0.68</f>
        <v>1.31</v>
      </c>
      <c r="D3645" s="5">
        <f>C3645/(0.2905*LN(C3645)+0.3655)</f>
        <v>2.9508300484153467</v>
      </c>
      <c r="E3645" s="5">
        <f>D3645*100</f>
        <v>295.08300484153466</v>
      </c>
      <c r="F3645">
        <v>190.92743901895801</v>
      </c>
      <c r="G3645" s="4">
        <f>75.6*1000/(287.05*(F3645+273))</f>
        <v>0.5676938437734832</v>
      </c>
      <c r="H3645" s="3">
        <f>SQRT(2*ABS(E3645)/G3645)</f>
        <v>32.242596188744351</v>
      </c>
      <c r="I3645" s="2">
        <f>(2/2*0.0254)^2*3.1416*H3645</f>
        <v>6.5350411354760565E-2</v>
      </c>
      <c r="J3645" s="26"/>
      <c r="K3645" s="26"/>
      <c r="L3645" s="26"/>
      <c r="M3645" s="26"/>
      <c r="N3645" s="39"/>
      <c r="O3645" s="9"/>
      <c r="P3645" s="8"/>
      <c r="Q3645" s="41"/>
      <c r="R3645" s="8"/>
      <c r="S3645" s="41"/>
      <c r="T3645" s="9"/>
      <c r="U3645" s="8"/>
      <c r="V3645" s="51"/>
      <c r="X3645" s="9"/>
      <c r="Y3645" s="9"/>
      <c r="Z3645" s="9"/>
      <c r="AA3645" s="8"/>
      <c r="AB3645" s="12"/>
      <c r="AC3645" s="11"/>
      <c r="AD3645" s="11"/>
      <c r="AE3645" s="11"/>
      <c r="AF3645" s="11"/>
      <c r="AG3645" s="11"/>
      <c r="AH3645" s="10"/>
      <c r="AI3645" s="7">
        <v>39819227.700000003</v>
      </c>
      <c r="AJ3645" s="31"/>
      <c r="AK3645" s="38">
        <v>1.83357053</v>
      </c>
      <c r="AN3645" s="6"/>
    </row>
    <row r="3646" spans="1:40" x14ac:dyDescent="0.25">
      <c r="A3646" s="6">
        <v>0.55777777777777782</v>
      </c>
      <c r="B3646">
        <v>0.35</v>
      </c>
      <c r="C3646">
        <f>B3646+0.68</f>
        <v>1.03</v>
      </c>
      <c r="D3646" s="5">
        <f>C3646/(0.2905*LN(C3646)+0.3655)</f>
        <v>2.7533714414708768</v>
      </c>
      <c r="E3646" s="5">
        <f>D3646*100</f>
        <v>275.33714414708766</v>
      </c>
      <c r="F3646">
        <v>190.13874924923201</v>
      </c>
      <c r="G3646" s="4">
        <f>75.6*1000/(287.05*(F3646+273))</f>
        <v>0.56866058285037191</v>
      </c>
      <c r="H3646" s="3">
        <f>SQRT(2*ABS(E3646)/G3646)</f>
        <v>31.118656352486845</v>
      </c>
      <c r="I3646" s="2">
        <f>(2/2*0.0254)^2*3.1416*H3646</f>
        <v>6.3072371143374883E-2</v>
      </c>
      <c r="J3646" s="26"/>
      <c r="K3646" s="26"/>
      <c r="L3646" s="26"/>
      <c r="M3646" s="26"/>
      <c r="N3646" s="39"/>
      <c r="O3646" s="9"/>
      <c r="P3646" s="8"/>
      <c r="Q3646" s="41"/>
      <c r="R3646" s="8"/>
      <c r="S3646" s="41"/>
      <c r="T3646" s="9"/>
      <c r="U3646" s="8"/>
      <c r="V3646" s="51"/>
      <c r="X3646" s="9"/>
      <c r="Y3646" s="9"/>
      <c r="Z3646" s="9"/>
      <c r="AA3646" s="8"/>
      <c r="AB3646" s="12"/>
      <c r="AC3646" s="11"/>
      <c r="AD3646" s="11"/>
      <c r="AE3646" s="11"/>
      <c r="AF3646" s="11"/>
      <c r="AG3646" s="11"/>
      <c r="AH3646" s="10"/>
      <c r="AI3646" s="7">
        <v>51099057.299999997</v>
      </c>
      <c r="AJ3646" s="31"/>
      <c r="AK3646" s="37">
        <v>2.5529854300000001</v>
      </c>
      <c r="AN3646" s="6"/>
    </row>
    <row r="3647" spans="1:40" x14ac:dyDescent="0.25">
      <c r="A3647" s="6">
        <v>0.55778935185185186</v>
      </c>
      <c r="B3647">
        <v>0.3</v>
      </c>
      <c r="C3647">
        <f>B3647+0.68</f>
        <v>0.98</v>
      </c>
      <c r="D3647" s="5">
        <f>C3647/(0.2905*LN(C3647)+0.3655)</f>
        <v>2.7250145027674018</v>
      </c>
      <c r="E3647" s="5">
        <f>D3647*100</f>
        <v>272.50145027674017</v>
      </c>
      <c r="F3647">
        <v>189.50707835155399</v>
      </c>
      <c r="G3647" s="4">
        <f>75.6*1000/(287.05*(F3647+273))</f>
        <v>0.56943723332267049</v>
      </c>
      <c r="H3647" s="3">
        <f>SQRT(2*ABS(E3647)/G3647)</f>
        <v>30.936877418978497</v>
      </c>
      <c r="I3647" s="2">
        <f>(2/2*0.0254)^2*3.1416*H3647</f>
        <v>6.2703935301209449E-2</v>
      </c>
      <c r="J3647" s="26"/>
      <c r="K3647" s="26"/>
      <c r="L3647" s="26"/>
      <c r="M3647" s="26"/>
      <c r="N3647" s="39"/>
      <c r="O3647" s="9"/>
      <c r="P3647" s="8"/>
      <c r="Q3647" s="41"/>
      <c r="R3647" s="8"/>
      <c r="S3647" s="41"/>
      <c r="T3647" s="9"/>
      <c r="U3647" s="8"/>
      <c r="V3647" s="51"/>
      <c r="X3647" s="9"/>
      <c r="Y3647" s="9"/>
      <c r="Z3647" s="9"/>
      <c r="AA3647" s="8"/>
      <c r="AB3647" s="12"/>
      <c r="AC3647" s="11"/>
      <c r="AD3647" s="11"/>
      <c r="AE3647" s="11"/>
      <c r="AF3647" s="11"/>
      <c r="AG3647" s="11"/>
      <c r="AH3647" s="10"/>
      <c r="AI3647" s="7">
        <v>59463431.899999999</v>
      </c>
      <c r="AJ3647" s="31"/>
      <c r="AK3647" s="37">
        <v>3.36702411</v>
      </c>
      <c r="AN3647" s="6"/>
    </row>
    <row r="3648" spans="1:40" x14ac:dyDescent="0.25">
      <c r="A3648" s="6">
        <v>0.55780092592592589</v>
      </c>
      <c r="B3648">
        <v>0.24</v>
      </c>
      <c r="C3648">
        <f>B3648+0.68</f>
        <v>0.92</v>
      </c>
      <c r="D3648" s="5">
        <f>C3648/(0.2905*LN(C3648)+0.3655)</f>
        <v>2.6957523293421808</v>
      </c>
      <c r="E3648" s="5">
        <f>D3648*100</f>
        <v>269.57523293421809</v>
      </c>
      <c r="F3648">
        <v>188.903311829617</v>
      </c>
      <c r="G3648" s="4">
        <f>75.6*1000/(287.05*(F3648+273))</f>
        <v>0.57018156039073775</v>
      </c>
      <c r="H3648" s="3">
        <f>SQRT(2*ABS(E3648)/G3648)</f>
        <v>30.750232821020997</v>
      </c>
      <c r="I3648" s="2">
        <f>(2/2*0.0254)^2*3.1416*H3648</f>
        <v>6.2325637561713998E-2</v>
      </c>
      <c r="J3648" s="26"/>
      <c r="K3648" s="26"/>
      <c r="L3648" s="26"/>
      <c r="M3648" s="26"/>
      <c r="N3648" s="39"/>
      <c r="O3648" s="9"/>
      <c r="P3648" s="8"/>
      <c r="Q3648" s="41"/>
      <c r="R3648" s="8"/>
      <c r="S3648" s="41"/>
      <c r="T3648" s="9"/>
      <c r="U3648" s="8"/>
      <c r="X3648" s="9"/>
      <c r="Y3648" s="9"/>
      <c r="Z3648" s="9"/>
      <c r="AA3648" s="8"/>
      <c r="AB3648" s="12"/>
      <c r="AC3648" s="11"/>
      <c r="AD3648" s="11"/>
      <c r="AE3648" s="11"/>
      <c r="AF3648" s="11"/>
      <c r="AG3648" s="11"/>
      <c r="AH3648" s="10"/>
      <c r="AI3648" s="7">
        <v>66229717.100000001</v>
      </c>
      <c r="AJ3648" s="31"/>
      <c r="AK3648" s="38">
        <v>4.1309637199999996</v>
      </c>
      <c r="AN3648" s="6"/>
    </row>
    <row r="3649" spans="1:40" x14ac:dyDescent="0.25">
      <c r="A3649" s="6">
        <v>0.55781249999999993</v>
      </c>
      <c r="B3649">
        <v>1.02</v>
      </c>
      <c r="C3649">
        <f>B3649+0.68</f>
        <v>1.7000000000000002</v>
      </c>
      <c r="D3649" s="5">
        <f>C3649/(0.2905*LN(C3649)+0.3655)</f>
        <v>3.2714483901437315</v>
      </c>
      <c r="E3649" s="5">
        <f>D3649*100</f>
        <v>327.14483901437313</v>
      </c>
      <c r="F3649">
        <v>188.22973170730401</v>
      </c>
      <c r="G3649" s="4">
        <f>75.6*1000/(287.05*(F3649+273))</f>
        <v>0.57101425381613102</v>
      </c>
      <c r="H3649" s="3">
        <f>SQRT(2*ABS(E3649)/G3649)</f>
        <v>33.850225004707539</v>
      </c>
      <c r="I3649" s="2">
        <f>(2/2*0.0254)^2*3.1416*H3649</f>
        <v>6.8608809152939002E-2</v>
      </c>
      <c r="J3649" s="26"/>
      <c r="K3649" s="26"/>
      <c r="L3649" s="26"/>
      <c r="M3649" s="26"/>
      <c r="N3649" s="39"/>
      <c r="O3649" s="9"/>
      <c r="P3649" s="8"/>
      <c r="Q3649" s="41"/>
      <c r="R3649" s="8"/>
      <c r="S3649" s="41"/>
      <c r="T3649" s="9"/>
      <c r="U3649" s="8"/>
      <c r="X3649" s="9"/>
      <c r="Y3649" s="9"/>
      <c r="Z3649" s="9"/>
      <c r="AA3649" s="8"/>
      <c r="AB3649" s="12"/>
      <c r="AC3649" s="11"/>
      <c r="AD3649" s="11"/>
      <c r="AE3649" s="11"/>
      <c r="AF3649" s="11"/>
      <c r="AG3649" s="11"/>
      <c r="AH3649" s="10"/>
      <c r="AI3649" s="7">
        <v>121903840.3</v>
      </c>
      <c r="AJ3649" s="31"/>
      <c r="AK3649" s="38">
        <v>4.2933281000000001</v>
      </c>
      <c r="AN3649" s="6"/>
    </row>
    <row r="3650" spans="1:40" x14ac:dyDescent="0.25">
      <c r="A3650" s="6">
        <v>0.55782407407407408</v>
      </c>
      <c r="B3650">
        <v>1.58</v>
      </c>
      <c r="C3650">
        <f>B3650+0.68</f>
        <v>2.2600000000000002</v>
      </c>
      <c r="D3650" s="5">
        <f>C3650/(0.2905*LN(C3650)+0.3655)</f>
        <v>3.7518874924685286</v>
      </c>
      <c r="E3650" s="5">
        <f>D3650*100</f>
        <v>375.18874924685286</v>
      </c>
      <c r="F3650">
        <v>187.98891512738001</v>
      </c>
      <c r="G3650" s="4">
        <f>75.6*1000/(287.05*(F3650+273))</f>
        <v>0.57131254667129416</v>
      </c>
      <c r="H3650" s="3">
        <f>SQRT(2*ABS(E3650)/G3650)</f>
        <v>36.241237630790827</v>
      </c>
      <c r="I3650" s="2">
        <f>(2/2*0.0254)^2*3.1416*H3650</f>
        <v>7.3454996406418185E-2</v>
      </c>
      <c r="J3650" s="26"/>
      <c r="K3650" s="26"/>
      <c r="L3650" s="26"/>
      <c r="M3650" s="26"/>
      <c r="N3650" s="39"/>
      <c r="O3650" s="9"/>
      <c r="P3650" s="8"/>
      <c r="Q3650" s="41"/>
      <c r="R3650" s="8"/>
      <c r="S3650" s="41"/>
      <c r="T3650" s="9"/>
      <c r="U3650" s="8"/>
      <c r="X3650" s="9"/>
      <c r="Y3650" s="9"/>
      <c r="Z3650" s="9"/>
      <c r="AA3650" s="8"/>
      <c r="AB3650" s="12"/>
      <c r="AC3650" s="11"/>
      <c r="AD3650" s="11"/>
      <c r="AE3650" s="11"/>
      <c r="AF3650" s="11"/>
      <c r="AG3650" s="11"/>
      <c r="AH3650" s="10"/>
      <c r="AI3650" s="7">
        <v>205971063.19999999</v>
      </c>
      <c r="AJ3650" s="31"/>
      <c r="AK3650" s="38">
        <v>4.5712092499999999</v>
      </c>
      <c r="AN3650" s="6"/>
    </row>
    <row r="3651" spans="1:40" x14ac:dyDescent="0.25">
      <c r="A3651" s="6">
        <v>0.55783564814814812</v>
      </c>
      <c r="B3651">
        <v>0.32</v>
      </c>
      <c r="C3651">
        <f>B3651+0.68</f>
        <v>1</v>
      </c>
      <c r="D3651" s="5">
        <f>C3651/(0.2905*LN(C3651)+0.3655)</f>
        <v>2.7359781121751028</v>
      </c>
      <c r="E3651" s="5">
        <f>D3651*100</f>
        <v>273.5978112175103</v>
      </c>
      <c r="F3651">
        <v>187.63292304810599</v>
      </c>
      <c r="G3651" s="4">
        <f>75.6*1000/(287.05*(F3651+273))</f>
        <v>0.57175407555737323</v>
      </c>
      <c r="H3651" s="3">
        <f>SQRT(2*ABS(E3651)/G3651)</f>
        <v>30.936179052196241</v>
      </c>
      <c r="I3651" s="2">
        <f>(2/2*0.0254)^2*3.1416*H3651</f>
        <v>6.2702519827212574E-2</v>
      </c>
      <c r="J3651" s="26"/>
      <c r="K3651" s="26"/>
      <c r="L3651" s="26"/>
      <c r="M3651" s="26"/>
      <c r="N3651" s="39"/>
      <c r="O3651" s="9"/>
      <c r="P3651" s="8"/>
      <c r="Q3651" s="41"/>
      <c r="R3651" s="8"/>
      <c r="S3651" s="41"/>
      <c r="T3651" s="9"/>
      <c r="U3651" s="8"/>
      <c r="X3651" s="9"/>
      <c r="Y3651" s="9"/>
      <c r="Z3651" s="9"/>
      <c r="AA3651" s="8"/>
      <c r="AB3651" s="12"/>
      <c r="AC3651" s="11"/>
      <c r="AD3651" s="11"/>
      <c r="AE3651" s="11"/>
      <c r="AF3651" s="11"/>
      <c r="AG3651" s="11"/>
      <c r="AH3651" s="10"/>
      <c r="AI3651" s="7">
        <v>261932880.80000001</v>
      </c>
      <c r="AJ3651" s="31"/>
      <c r="AK3651" s="38">
        <v>4.8314068700000004</v>
      </c>
      <c r="AN3651" s="6"/>
    </row>
    <row r="3652" spans="1:40" x14ac:dyDescent="0.25">
      <c r="A3652" s="6">
        <v>0.55784722222222227</v>
      </c>
      <c r="B3652">
        <v>0.25</v>
      </c>
      <c r="C3652">
        <f>B3652+0.68</f>
        <v>0.93</v>
      </c>
      <c r="D3652" s="5">
        <f>C3652/(0.2905*LN(C3652)+0.3655)</f>
        <v>2.7002056306030857</v>
      </c>
      <c r="E3652" s="5">
        <f>D3652*100</f>
        <v>270.02056306030858</v>
      </c>
      <c r="F3652">
        <v>187.18618462093201</v>
      </c>
      <c r="G3652" s="4">
        <f>75.6*1000/(287.05*(F3652+273))</f>
        <v>0.57230912159087211</v>
      </c>
      <c r="H3652" s="3">
        <f>SQRT(2*ABS(E3652)/G3652)</f>
        <v>30.718364062222339</v>
      </c>
      <c r="I3652" s="2">
        <f>(2/2*0.0254)^2*3.1416*H3652</f>
        <v>6.2261044856937175E-2</v>
      </c>
      <c r="J3652" s="26"/>
      <c r="K3652" s="26"/>
      <c r="L3652" s="26"/>
      <c r="M3652" s="26"/>
      <c r="N3652" s="39"/>
      <c r="O3652" s="9"/>
      <c r="P3652" s="8"/>
      <c r="Q3652" s="41"/>
      <c r="R3652" s="8"/>
      <c r="S3652" s="41"/>
      <c r="T3652" s="9"/>
      <c r="U3652" s="8"/>
      <c r="X3652" s="9"/>
      <c r="Y3652" s="9"/>
      <c r="Z3652" s="9"/>
      <c r="AA3652" s="8"/>
      <c r="AB3652" s="12"/>
      <c r="AC3652" s="11"/>
      <c r="AD3652" s="11"/>
      <c r="AE3652" s="11"/>
      <c r="AF3652" s="11"/>
      <c r="AG3652" s="11"/>
      <c r="AH3652" s="10"/>
      <c r="AI3652" s="7">
        <v>355015899.30000001</v>
      </c>
      <c r="AJ3652" s="31"/>
      <c r="AK3652" s="38">
        <v>4.8315915900000004</v>
      </c>
      <c r="AN3652" s="6"/>
    </row>
    <row r="3653" spans="1:40" x14ac:dyDescent="0.25">
      <c r="A3653" s="6">
        <v>0.55785879629629631</v>
      </c>
      <c r="B3653">
        <v>0.48</v>
      </c>
      <c r="C3653">
        <f>B3653+0.68</f>
        <v>1.1600000000000001</v>
      </c>
      <c r="D3653" s="5">
        <f>C3653/(0.2905*LN(C3653)+0.3655)</f>
        <v>2.8388510665038074</v>
      </c>
      <c r="E3653" s="5">
        <f>D3653*100</f>
        <v>283.88510665038075</v>
      </c>
      <c r="F3653">
        <v>186.728972973769</v>
      </c>
      <c r="G3653" s="4">
        <f>75.6*1000/(287.05*(F3653+273))</f>
        <v>0.57287829693450198</v>
      </c>
      <c r="H3653" s="3">
        <f>SQRT(2*ABS(E3653)/G3653)</f>
        <v>31.481478285491253</v>
      </c>
      <c r="I3653" s="2">
        <f>(2/2*0.0254)^2*3.1416*H3653</f>
        <v>6.3807751211145125E-2</v>
      </c>
      <c r="J3653" s="26"/>
      <c r="K3653" s="26"/>
      <c r="L3653" s="26"/>
      <c r="M3653" s="26"/>
      <c r="N3653" s="39"/>
      <c r="O3653" s="9"/>
      <c r="P3653" s="8"/>
      <c r="Q3653" s="41"/>
      <c r="R3653" s="8"/>
      <c r="S3653" s="41"/>
      <c r="T3653" s="9"/>
      <c r="U3653" s="8"/>
      <c r="X3653" s="9"/>
      <c r="Y3653" s="9"/>
      <c r="Z3653" s="9"/>
      <c r="AA3653" s="8"/>
      <c r="AB3653" s="12"/>
      <c r="AC3653" s="11"/>
      <c r="AD3653" s="11"/>
      <c r="AE3653" s="11"/>
      <c r="AF3653" s="11"/>
      <c r="AG3653" s="11"/>
      <c r="AH3653" s="10"/>
      <c r="AI3653" s="7">
        <v>386215565.5</v>
      </c>
      <c r="AJ3653" s="31"/>
      <c r="AK3653" s="38">
        <v>4.6863746400000004</v>
      </c>
      <c r="AN3653" s="6"/>
    </row>
    <row r="3654" spans="1:40" x14ac:dyDescent="0.25">
      <c r="A3654" s="6">
        <v>0.55787037037037035</v>
      </c>
      <c r="B3654">
        <v>0.43</v>
      </c>
      <c r="C3654">
        <f>B3654+0.68</f>
        <v>1.1100000000000001</v>
      </c>
      <c r="D3654" s="5">
        <f>C3654/(0.2905*LN(C3654)+0.3655)</f>
        <v>2.8043291857960795</v>
      </c>
      <c r="E3654" s="5">
        <f>D3654*100</f>
        <v>280.43291857960793</v>
      </c>
      <c r="F3654">
        <v>186.21242647216999</v>
      </c>
      <c r="G3654" s="4">
        <f>75.6*1000/(287.05*(F3654+273))</f>
        <v>0.57352270083793488</v>
      </c>
      <c r="H3654" s="3">
        <f>SQRT(2*ABS(E3654)/G3654)</f>
        <v>31.271894155557447</v>
      </c>
      <c r="I3654" s="2">
        <f>(2/2*0.0254)^2*3.1416*H3654</f>
        <v>6.3382958833247682E-2</v>
      </c>
      <c r="J3654" s="26"/>
      <c r="K3654" s="26"/>
      <c r="L3654" s="26"/>
      <c r="M3654" s="26"/>
      <c r="N3654" s="39"/>
      <c r="O3654" s="9"/>
      <c r="P3654" s="8"/>
      <c r="Q3654" s="41"/>
      <c r="R3654" s="8"/>
      <c r="S3654" s="41"/>
      <c r="T3654" s="9"/>
      <c r="U3654" s="8"/>
      <c r="X3654" s="9"/>
      <c r="Y3654" s="9"/>
      <c r="Z3654" s="9"/>
      <c r="AA3654" s="8"/>
      <c r="AB3654" s="12"/>
      <c r="AC3654" s="11"/>
      <c r="AD3654" s="11"/>
      <c r="AE3654" s="11"/>
      <c r="AF3654" s="11"/>
      <c r="AG3654" s="11"/>
      <c r="AH3654" s="10"/>
      <c r="AI3654" s="7">
        <v>374567624.19999999</v>
      </c>
      <c r="AJ3654" s="31"/>
      <c r="AK3654" s="38">
        <v>4.2688572999999996</v>
      </c>
      <c r="AN3654" s="6"/>
    </row>
    <row r="3655" spans="1:40" x14ac:dyDescent="0.25">
      <c r="A3655" s="6">
        <v>0.55788194444444439</v>
      </c>
      <c r="B3655">
        <v>0.28999999999999998</v>
      </c>
      <c r="C3655">
        <f>B3655+0.68</f>
        <v>0.97</v>
      </c>
      <c r="D3655" s="5">
        <f>C3655/(0.2905*LN(C3655)+0.3655)</f>
        <v>2.7197410564993283</v>
      </c>
      <c r="E3655" s="5">
        <f>D3655*100</f>
        <v>271.97410564993282</v>
      </c>
      <c r="F3655">
        <v>185.709840035469</v>
      </c>
      <c r="G3655" s="4">
        <f>75.6*1000/(287.05*(F3655+273))</f>
        <v>0.57415108223598588</v>
      </c>
      <c r="H3655" s="3">
        <f>SQRT(2*ABS(E3655)/G3655)</f>
        <v>30.779792135851714</v>
      </c>
      <c r="I3655" s="2">
        <f>(2/2*0.0254)^2*3.1416*H3655</f>
        <v>6.2385549405420515E-2</v>
      </c>
      <c r="J3655" s="26"/>
      <c r="K3655" s="26"/>
      <c r="L3655" s="26"/>
      <c r="M3655" s="26"/>
      <c r="N3655" s="39"/>
      <c r="O3655" s="9"/>
      <c r="P3655" s="8"/>
      <c r="Q3655" s="41"/>
      <c r="R3655" s="8"/>
      <c r="S3655" s="41"/>
      <c r="T3655" s="9"/>
      <c r="U3655" s="8"/>
      <c r="X3655" s="9"/>
      <c r="Y3655" s="9"/>
      <c r="Z3655" s="9"/>
      <c r="AA3655" s="8"/>
      <c r="AB3655" s="12"/>
      <c r="AC3655" s="11"/>
      <c r="AD3655" s="11"/>
      <c r="AE3655" s="11"/>
      <c r="AF3655" s="11"/>
      <c r="AG3655" s="11"/>
      <c r="AH3655" s="10"/>
      <c r="AI3655" s="7">
        <v>219649512.09999999</v>
      </c>
      <c r="AJ3655" s="31"/>
      <c r="AK3655" s="38">
        <v>4.3364310699999997</v>
      </c>
      <c r="AN3655" s="6"/>
    </row>
    <row r="3656" spans="1:40" x14ac:dyDescent="0.25">
      <c r="A3656" s="6">
        <v>0.55789351851851854</v>
      </c>
      <c r="B3656">
        <v>0.56000000000000005</v>
      </c>
      <c r="C3656">
        <f>B3656+0.68</f>
        <v>1.2400000000000002</v>
      </c>
      <c r="D3656" s="5">
        <f>C3656/(0.2905*LN(C3656)+0.3655)</f>
        <v>2.8972649310667284</v>
      </c>
      <c r="E3656" s="5">
        <f>D3656*100</f>
        <v>289.72649310667282</v>
      </c>
      <c r="F3656">
        <v>185.27356769809299</v>
      </c>
      <c r="G3656" s="4">
        <f>75.6*1000/(287.05*(F3656+273))</f>
        <v>0.57469766893072427</v>
      </c>
      <c r="H3656" s="3">
        <f>SQRT(2*ABS(E3656)/G3656)</f>
        <v>31.753337898113827</v>
      </c>
      <c r="I3656" s="2">
        <f>(2/2*0.0254)^2*3.1416*H3656</f>
        <v>6.4358765695575304E-2</v>
      </c>
      <c r="J3656" s="26"/>
      <c r="K3656" s="26"/>
      <c r="L3656" s="26"/>
      <c r="M3656" s="26"/>
      <c r="N3656" s="39"/>
      <c r="O3656" s="9"/>
      <c r="P3656" s="8"/>
      <c r="Q3656" s="41"/>
      <c r="R3656" s="8"/>
      <c r="S3656" s="41"/>
      <c r="T3656" s="9"/>
      <c r="U3656" s="8"/>
      <c r="X3656" s="9"/>
      <c r="Y3656" s="9"/>
      <c r="Z3656" s="9"/>
      <c r="AA3656" s="8"/>
      <c r="AB3656" s="12"/>
      <c r="AC3656" s="11"/>
      <c r="AD3656" s="11"/>
      <c r="AE3656" s="11"/>
      <c r="AF3656" s="11"/>
      <c r="AG3656" s="11"/>
      <c r="AH3656" s="10"/>
      <c r="AI3656" s="7">
        <v>128436875.40000001</v>
      </c>
      <c r="AJ3656" s="31"/>
      <c r="AK3656" s="38">
        <v>4.2049773000000004</v>
      </c>
      <c r="AN3656" s="6"/>
    </row>
    <row r="3657" spans="1:40" x14ac:dyDescent="0.25">
      <c r="A3657" s="6">
        <v>0.55790509259259258</v>
      </c>
      <c r="B3657">
        <v>0.28999999999999998</v>
      </c>
      <c r="C3657">
        <f>B3657+0.68</f>
        <v>0.97</v>
      </c>
      <c r="D3657" s="5">
        <f>C3657/(0.2905*LN(C3657)+0.3655)</f>
        <v>2.7197410564993283</v>
      </c>
      <c r="E3657" s="5">
        <f>D3657*100</f>
        <v>271.97410564993282</v>
      </c>
      <c r="F3657">
        <v>184.67325971518301</v>
      </c>
      <c r="G3657" s="4">
        <f>75.6*1000/(287.05*(F3657+273))</f>
        <v>0.57545147219778325</v>
      </c>
      <c r="H3657" s="3">
        <f>SQRT(2*ABS(E3657)/G3657)</f>
        <v>30.744994787585103</v>
      </c>
      <c r="I3657" s="2">
        <f>(2/2*0.0254)^2*3.1416*H3657</f>
        <v>6.2315020934016842E-2</v>
      </c>
      <c r="J3657" s="26"/>
      <c r="K3657" s="26"/>
      <c r="L3657" s="26"/>
      <c r="M3657" s="26"/>
      <c r="N3657" s="39"/>
      <c r="O3657" s="9"/>
      <c r="P3657" s="8"/>
      <c r="Q3657" s="41"/>
      <c r="R3657" s="8"/>
      <c r="S3657" s="41"/>
      <c r="T3657" s="9"/>
      <c r="U3657" s="8"/>
      <c r="X3657" s="9"/>
      <c r="Y3657" s="9"/>
      <c r="Z3657" s="9"/>
      <c r="AA3657" s="8"/>
      <c r="AB3657" s="12"/>
      <c r="AC3657" s="11"/>
      <c r="AD3657" s="11"/>
      <c r="AE3657" s="11"/>
      <c r="AF3657" s="11"/>
      <c r="AG3657" s="11"/>
      <c r="AH3657" s="10"/>
      <c r="AI3657" s="7">
        <v>76009876.099999994</v>
      </c>
      <c r="AJ3657" s="31"/>
      <c r="AK3657" s="38">
        <v>4.1268538599999998</v>
      </c>
      <c r="AN3657" s="6"/>
    </row>
    <row r="3658" spans="1:40" x14ac:dyDescent="0.25">
      <c r="A3658" s="6">
        <v>0.55791666666666673</v>
      </c>
      <c r="B3658">
        <v>0.27</v>
      </c>
      <c r="C3658">
        <f>B3658+0.68</f>
        <v>0.95000000000000007</v>
      </c>
      <c r="D3658" s="5">
        <f>C3658/(0.2905*LN(C3658)+0.3655)</f>
        <v>2.7096460417130221</v>
      </c>
      <c r="E3658" s="5">
        <f>D3658*100</f>
        <v>270.9646041713022</v>
      </c>
      <c r="F3658">
        <v>184.16021001887401</v>
      </c>
      <c r="G3658" s="4">
        <f>75.6*1000/(287.05*(F3658+273))</f>
        <v>0.57609727469017313</v>
      </c>
      <c r="H3658" s="3">
        <f>SQRT(2*ABS(E3658)/G3658)</f>
        <v>30.670677471242087</v>
      </c>
      <c r="I3658" s="2">
        <f>(2/2*0.0254)^2*3.1416*H3658</f>
        <v>6.2164392021711902E-2</v>
      </c>
      <c r="J3658" s="26"/>
      <c r="K3658" s="26"/>
      <c r="L3658" s="26"/>
      <c r="M3658" s="26"/>
      <c r="N3658" s="39"/>
      <c r="O3658" s="9"/>
      <c r="P3658" s="8"/>
      <c r="Q3658" s="41"/>
      <c r="R3658" s="8"/>
      <c r="S3658" s="41"/>
      <c r="T3658" s="9"/>
      <c r="U3658" s="8"/>
      <c r="X3658" s="9"/>
      <c r="Y3658" s="9"/>
      <c r="Z3658" s="9"/>
      <c r="AA3658" s="8"/>
      <c r="AB3658" s="12"/>
      <c r="AC3658" s="11"/>
      <c r="AD3658" s="11"/>
      <c r="AE3658" s="11"/>
      <c r="AF3658" s="11"/>
      <c r="AG3658" s="11"/>
      <c r="AH3658" s="10"/>
      <c r="AI3658" s="7">
        <v>56366143.5</v>
      </c>
      <c r="AJ3658" s="31"/>
      <c r="AK3658" s="38">
        <v>4.1332267199999997</v>
      </c>
      <c r="AN3658" s="6"/>
    </row>
    <row r="3659" spans="1:40" x14ac:dyDescent="0.25">
      <c r="A3659" s="6">
        <v>0.55792824074074077</v>
      </c>
      <c r="B3659">
        <v>0.28000000000000003</v>
      </c>
      <c r="C3659">
        <f>B3659+0.68</f>
        <v>0.96000000000000008</v>
      </c>
      <c r="D3659" s="5">
        <f>C3659/(0.2905*LN(C3659)+0.3655)</f>
        <v>2.7146157496557359</v>
      </c>
      <c r="E3659" s="5">
        <f>D3659*100</f>
        <v>271.46157496557362</v>
      </c>
      <c r="F3659">
        <v>183.706497158205</v>
      </c>
      <c r="G3659" s="4">
        <f>75.6*1000/(287.05*(F3659+273))</f>
        <v>0.57666959574132892</v>
      </c>
      <c r="H3659" s="3">
        <f>SQRT(2*ABS(E3659)/G3659)</f>
        <v>30.683553396140255</v>
      </c>
      <c r="I3659" s="2">
        <f>(2/2*0.0254)^2*3.1416*H3659</f>
        <v>6.2190489392523564E-2</v>
      </c>
      <c r="J3659" s="26"/>
      <c r="K3659" s="26"/>
      <c r="L3659" s="26"/>
      <c r="M3659" s="26"/>
      <c r="N3659" s="39"/>
      <c r="O3659" s="9"/>
      <c r="P3659" s="8"/>
      <c r="Q3659" s="41"/>
      <c r="R3659" s="8"/>
      <c r="S3659" s="41"/>
      <c r="T3659" s="9"/>
      <c r="U3659" s="8"/>
      <c r="X3659" s="9"/>
      <c r="Y3659" s="9"/>
      <c r="Z3659" s="9"/>
      <c r="AA3659" s="8"/>
      <c r="AB3659" s="12"/>
      <c r="AC3659" s="11"/>
      <c r="AD3659" s="11"/>
      <c r="AE3659" s="11"/>
      <c r="AF3659" s="11"/>
      <c r="AG3659" s="11"/>
      <c r="AH3659" s="10"/>
      <c r="AI3659" s="7">
        <v>55424448.399999999</v>
      </c>
      <c r="AJ3659" s="31"/>
      <c r="AK3659" s="38">
        <v>4.0236201100000004</v>
      </c>
      <c r="AN3659" s="6"/>
    </row>
    <row r="3660" spans="1:40" x14ac:dyDescent="0.25">
      <c r="A3660" s="6">
        <v>0.55793981481481481</v>
      </c>
      <c r="B3660">
        <v>0.27</v>
      </c>
      <c r="C3660">
        <f>B3660+0.68</f>
        <v>0.95000000000000007</v>
      </c>
      <c r="D3660" s="5">
        <f>C3660/(0.2905*LN(C3660)+0.3655)</f>
        <v>2.7096460417130221</v>
      </c>
      <c r="E3660" s="5">
        <f>D3660*100</f>
        <v>270.9646041713022</v>
      </c>
      <c r="F3660">
        <v>183.27372990984401</v>
      </c>
      <c r="G3660" s="4">
        <f>75.6*1000/(287.05*(F3660+273))</f>
        <v>0.57721655625604407</v>
      </c>
      <c r="H3660" s="3">
        <f>SQRT(2*ABS(E3660)/G3660)</f>
        <v>30.640926261229232</v>
      </c>
      <c r="I3660" s="2">
        <f>(2/2*0.0254)^2*3.1416*H3660</f>
        <v>6.2104091238199911E-2</v>
      </c>
      <c r="J3660" s="26"/>
      <c r="K3660" s="26"/>
      <c r="L3660" s="26"/>
      <c r="M3660" s="26"/>
      <c r="N3660" s="39"/>
      <c r="O3660" s="9"/>
      <c r="P3660" s="8"/>
      <c r="Q3660" s="41"/>
      <c r="R3660" s="8"/>
      <c r="S3660" s="41"/>
      <c r="T3660" s="9"/>
      <c r="U3660" s="8"/>
      <c r="X3660" s="9"/>
      <c r="Y3660" s="9"/>
      <c r="Z3660" s="9"/>
      <c r="AA3660" s="8"/>
      <c r="AB3660" s="12"/>
      <c r="AC3660" s="11"/>
      <c r="AD3660" s="11"/>
      <c r="AE3660" s="11"/>
      <c r="AF3660" s="11"/>
      <c r="AG3660" s="11"/>
      <c r="AH3660" s="10"/>
      <c r="AI3660" s="7">
        <v>70948645.700000003</v>
      </c>
      <c r="AJ3660" s="31"/>
      <c r="AK3660" s="37">
        <v>3.8651088800000002</v>
      </c>
      <c r="AN3660" s="6"/>
    </row>
    <row r="3661" spans="1:40" x14ac:dyDescent="0.25">
      <c r="A3661" s="6">
        <v>0.55795138888888884</v>
      </c>
      <c r="B3661">
        <v>0.24</v>
      </c>
      <c r="C3661">
        <f>B3661+0.68</f>
        <v>0.92</v>
      </c>
      <c r="D3661" s="5">
        <f>C3661/(0.2905*LN(C3661)+0.3655)</f>
        <v>2.6957523293421808</v>
      </c>
      <c r="E3661" s="5">
        <f>D3661*100</f>
        <v>269.57523293421809</v>
      </c>
      <c r="F3661">
        <v>182.806068684888</v>
      </c>
      <c r="G3661" s="4">
        <f>75.6*1000/(287.05*(F3661+273))</f>
        <v>0.57780878575957473</v>
      </c>
      <c r="H3661" s="3">
        <f>SQRT(2*ABS(E3661)/G3661)</f>
        <v>30.546603085386973</v>
      </c>
      <c r="I3661" s="2">
        <f>(2/2*0.0254)^2*3.1416*H3661</f>
        <v>6.1912913756538838E-2</v>
      </c>
      <c r="J3661" s="26"/>
      <c r="K3661" s="26"/>
      <c r="L3661" s="26"/>
      <c r="M3661" s="26"/>
      <c r="N3661" s="39"/>
      <c r="O3661" s="9"/>
      <c r="P3661" s="8"/>
      <c r="Q3661" s="41"/>
      <c r="R3661" s="8"/>
      <c r="S3661" s="41"/>
      <c r="T3661" s="9"/>
      <c r="U3661" s="8"/>
      <c r="X3661" s="9"/>
      <c r="Y3661" s="9"/>
      <c r="Z3661" s="9"/>
      <c r="AA3661" s="8"/>
      <c r="AB3661" s="12"/>
      <c r="AC3661" s="11"/>
      <c r="AD3661" s="11"/>
      <c r="AE3661" s="11"/>
      <c r="AF3661" s="11"/>
      <c r="AG3661" s="11"/>
      <c r="AH3661" s="10"/>
      <c r="AI3661" s="7">
        <v>54465377.799999997</v>
      </c>
      <c r="AJ3661" s="31"/>
      <c r="AK3661" s="37">
        <v>3.8785417</v>
      </c>
      <c r="AN3661" s="6"/>
    </row>
    <row r="3662" spans="1:40" x14ac:dyDescent="0.25">
      <c r="A3662" s="6">
        <v>0.55796296296296299</v>
      </c>
      <c r="B3662">
        <v>0.35</v>
      </c>
      <c r="C3662">
        <f>B3662+0.68</f>
        <v>1.03</v>
      </c>
      <c r="D3662" s="5">
        <f>C3662/(0.2905*LN(C3662)+0.3655)</f>
        <v>2.7533714414708768</v>
      </c>
      <c r="E3662" s="5">
        <f>D3662*100</f>
        <v>275.33714414708766</v>
      </c>
      <c r="F3662">
        <v>182.251167731425</v>
      </c>
      <c r="G3662" s="4">
        <f>75.6*1000/(287.05*(F3662+273))</f>
        <v>0.57851307092974813</v>
      </c>
      <c r="H3662" s="3">
        <f>SQRT(2*ABS(E3662)/G3662)</f>
        <v>30.852532016247185</v>
      </c>
      <c r="I3662" s="2">
        <f>(2/2*0.0254)^2*3.1416*H3662</f>
        <v>6.2532981115879349E-2</v>
      </c>
      <c r="J3662" s="26"/>
      <c r="K3662" s="26"/>
      <c r="L3662" s="26"/>
      <c r="M3662" s="26"/>
      <c r="N3662" s="39"/>
      <c r="O3662" s="9"/>
      <c r="P3662" s="8"/>
      <c r="Q3662" s="41"/>
      <c r="R3662" s="8"/>
      <c r="S3662" s="41"/>
      <c r="T3662" s="9"/>
      <c r="U3662" s="8"/>
      <c r="X3662" s="9"/>
      <c r="Y3662" s="9"/>
      <c r="Z3662" s="9"/>
      <c r="AA3662" s="8"/>
      <c r="AB3662" s="12"/>
      <c r="AC3662" s="11"/>
      <c r="AD3662" s="11"/>
      <c r="AE3662" s="11"/>
      <c r="AF3662" s="11"/>
      <c r="AG3662" s="11"/>
      <c r="AH3662" s="10"/>
      <c r="AI3662" s="7">
        <v>39517864.600000001</v>
      </c>
      <c r="AJ3662" s="31"/>
      <c r="AK3662" s="37">
        <v>3.8482668000000002</v>
      </c>
      <c r="AN3662" s="6"/>
    </row>
    <row r="3663" spans="1:40" x14ac:dyDescent="0.25">
      <c r="A3663" s="6">
        <v>0.55797453703703703</v>
      </c>
      <c r="B3663">
        <v>0.26</v>
      </c>
      <c r="C3663">
        <f>B3663+0.68</f>
        <v>0.94000000000000006</v>
      </c>
      <c r="D3663" s="5">
        <f>C3663/(0.2905*LN(C3663)+0.3655)</f>
        <v>2.7048398588920084</v>
      </c>
      <c r="E3663" s="5">
        <f>D3663*100</f>
        <v>270.48398588920082</v>
      </c>
      <c r="F3663">
        <v>181.78003575644999</v>
      </c>
      <c r="G3663" s="4">
        <f>75.6*1000/(287.05*(F3663+273))</f>
        <v>0.57911238484906435</v>
      </c>
      <c r="H3663" s="3">
        <f>SQRT(2*ABS(E3663)/G3663)</f>
        <v>30.563588951199915</v>
      </c>
      <c r="I3663" s="2">
        <f>(2/2*0.0254)^2*3.1416*H3663</f>
        <v>6.194734129803068E-2</v>
      </c>
      <c r="J3663" s="26"/>
      <c r="K3663" s="26"/>
      <c r="L3663" s="26"/>
      <c r="M3663" s="26"/>
      <c r="N3663" s="39"/>
      <c r="O3663" s="9"/>
      <c r="P3663" s="8"/>
      <c r="Q3663" s="41"/>
      <c r="R3663" s="8"/>
      <c r="S3663" s="41"/>
      <c r="T3663" s="9"/>
      <c r="U3663" s="8"/>
      <c r="X3663" s="9"/>
      <c r="Y3663" s="9"/>
      <c r="Z3663" s="9"/>
      <c r="AA3663" s="8"/>
      <c r="AB3663" s="12"/>
      <c r="AC3663" s="11"/>
      <c r="AD3663" s="11"/>
      <c r="AE3663" s="11"/>
      <c r="AF3663" s="11"/>
      <c r="AG3663" s="11"/>
      <c r="AH3663" s="10"/>
      <c r="AI3663" s="7">
        <v>28254475.5</v>
      </c>
      <c r="AJ3663" s="31"/>
      <c r="AK3663" s="37">
        <v>3.6487048199999998</v>
      </c>
      <c r="AN3663" s="6"/>
    </row>
    <row r="3664" spans="1:40" x14ac:dyDescent="0.25">
      <c r="A3664" s="6">
        <v>0.55798611111111118</v>
      </c>
      <c r="B3664">
        <v>0.72</v>
      </c>
      <c r="C3664">
        <f>B3664+0.68</f>
        <v>1.4</v>
      </c>
      <c r="D3664" s="5">
        <f>C3664/(0.2905*LN(C3664)+0.3655)</f>
        <v>3.0221576955849159</v>
      </c>
      <c r="E3664" s="5">
        <f>D3664*100</f>
        <v>302.21576955849162</v>
      </c>
      <c r="F3664">
        <v>181.37870957403101</v>
      </c>
      <c r="G3664" s="4">
        <f>75.6*1000/(287.05*(F3664+273))</f>
        <v>0.5796238810034966</v>
      </c>
      <c r="H3664" s="3">
        <f>SQRT(2*ABS(E3664)/G3664)</f>
        <v>32.292407452041054</v>
      </c>
      <c r="I3664" s="2">
        <f>(2/2*0.0254)^2*3.1416*H3664</f>
        <v>6.5451370549469465E-2</v>
      </c>
      <c r="J3664" s="26"/>
      <c r="K3664" s="26"/>
      <c r="L3664" s="26"/>
      <c r="M3664" s="26"/>
      <c r="N3664" s="39"/>
      <c r="O3664" s="9"/>
      <c r="P3664" s="8"/>
      <c r="Q3664" s="41"/>
      <c r="R3664" s="8"/>
      <c r="S3664" s="41"/>
      <c r="T3664" s="9"/>
      <c r="U3664" s="8"/>
      <c r="X3664" s="9"/>
      <c r="Y3664" s="9"/>
      <c r="Z3664" s="9"/>
      <c r="AA3664" s="8"/>
      <c r="AB3664" s="12"/>
      <c r="AC3664" s="11"/>
      <c r="AD3664" s="11"/>
      <c r="AE3664" s="11"/>
      <c r="AF3664" s="11"/>
      <c r="AG3664" s="11"/>
      <c r="AH3664" s="10"/>
      <c r="AI3664" s="7">
        <v>25177579.699999999</v>
      </c>
      <c r="AJ3664" s="31"/>
      <c r="AK3664" s="37">
        <v>3.3395726200000002</v>
      </c>
      <c r="AN3664" s="6"/>
    </row>
    <row r="3665" spans="1:40" x14ac:dyDescent="0.25">
      <c r="A3665" s="6">
        <v>0.55799768518518522</v>
      </c>
      <c r="B3665">
        <v>1.73</v>
      </c>
      <c r="C3665">
        <f>B3665+0.68</f>
        <v>2.41</v>
      </c>
      <c r="D3665" s="5">
        <f>C3665/(0.2905*LN(C3665)+0.3655)</f>
        <v>3.8806400766709248</v>
      </c>
      <c r="E3665" s="5">
        <f>D3665*100</f>
        <v>388.06400766709248</v>
      </c>
      <c r="F3665">
        <v>181.11348997843899</v>
      </c>
      <c r="G3665" s="4">
        <f>75.6*1000/(287.05*(F3665+273))</f>
        <v>0.57996240345373806</v>
      </c>
      <c r="H3665" s="3">
        <f>SQRT(2*ABS(E3665)/G3665)</f>
        <v>36.581942230817909</v>
      </c>
      <c r="I3665" s="2">
        <f>(2/2*0.0254)^2*3.1416*H3665</f>
        <v>7.4145548297211691E-2</v>
      </c>
      <c r="J3665" s="26"/>
      <c r="K3665" s="26"/>
      <c r="L3665" s="26"/>
      <c r="M3665" s="26"/>
      <c r="N3665" s="39"/>
      <c r="O3665" s="9"/>
      <c r="P3665" s="8"/>
      <c r="Q3665" s="41"/>
      <c r="R3665" s="8"/>
      <c r="S3665" s="41"/>
      <c r="T3665" s="9"/>
      <c r="U3665" s="8"/>
      <c r="X3665" s="9"/>
      <c r="Y3665" s="9"/>
      <c r="Z3665" s="9"/>
      <c r="AA3665" s="8"/>
      <c r="AB3665" s="12"/>
      <c r="AC3665" s="11"/>
      <c r="AD3665" s="11"/>
      <c r="AE3665" s="11"/>
      <c r="AF3665" s="11"/>
      <c r="AG3665" s="11"/>
      <c r="AH3665" s="10"/>
      <c r="AI3665" s="7">
        <v>30568440.5</v>
      </c>
      <c r="AJ3665" s="31"/>
      <c r="AK3665" s="38">
        <v>3.1846282700000001</v>
      </c>
      <c r="AN3665" s="6"/>
    </row>
    <row r="3666" spans="1:40" x14ac:dyDescent="0.25">
      <c r="A3666" s="6">
        <v>0.55800925925925926</v>
      </c>
      <c r="B3666">
        <v>1.02</v>
      </c>
      <c r="C3666">
        <f>B3666+0.68</f>
        <v>1.7000000000000002</v>
      </c>
      <c r="D3666" s="5">
        <f>C3666/(0.2905*LN(C3666)+0.3655)</f>
        <v>3.2714483901437315</v>
      </c>
      <c r="E3666" s="5">
        <f>D3666*100</f>
        <v>327.14483901437313</v>
      </c>
      <c r="F3666">
        <v>180.949474568299</v>
      </c>
      <c r="G3666" s="4">
        <f>75.6*1000/(287.05*(F3666+273))</f>
        <v>0.58017194829693619</v>
      </c>
      <c r="H3666" s="3">
        <f>SQRT(2*ABS(E3666)/G3666)</f>
        <v>33.582008809897076</v>
      </c>
      <c r="I3666" s="2">
        <f>(2/2*0.0254)^2*3.1416*H3666</f>
        <v>6.8065179273996704E-2</v>
      </c>
      <c r="J3666" s="26"/>
      <c r="K3666" s="26"/>
      <c r="L3666" s="26"/>
      <c r="M3666" s="26"/>
      <c r="N3666" s="39"/>
      <c r="O3666" s="9"/>
      <c r="P3666" s="8"/>
      <c r="Q3666" s="41"/>
      <c r="R3666" s="8"/>
      <c r="S3666" s="41"/>
      <c r="T3666" s="9"/>
      <c r="U3666" s="8"/>
      <c r="X3666" s="9"/>
      <c r="Y3666" s="9"/>
      <c r="Z3666" s="9"/>
      <c r="AA3666" s="8"/>
      <c r="AB3666" s="12"/>
      <c r="AC3666" s="11"/>
      <c r="AD3666" s="11"/>
      <c r="AE3666" s="11"/>
      <c r="AF3666" s="11"/>
      <c r="AG3666" s="11"/>
      <c r="AH3666" s="10"/>
      <c r="AI3666" s="7">
        <v>30701058</v>
      </c>
      <c r="AJ3666" s="31"/>
      <c r="AK3666" s="38">
        <v>3.19321543</v>
      </c>
      <c r="AN3666" s="6"/>
    </row>
    <row r="3667" spans="1:40" x14ac:dyDescent="0.25">
      <c r="A3667" s="6">
        <v>0.5580208333333333</v>
      </c>
      <c r="B3667">
        <v>0.36</v>
      </c>
      <c r="C3667">
        <f>B3667+0.68</f>
        <v>1.04</v>
      </c>
      <c r="D3667" s="5">
        <f>C3667/(0.2905*LN(C3667)+0.3655)</f>
        <v>2.7593993440543327</v>
      </c>
      <c r="E3667" s="5">
        <f>D3667*100</f>
        <v>275.93993440543329</v>
      </c>
      <c r="F3667">
        <v>180.57957331122299</v>
      </c>
      <c r="G3667" s="4">
        <f>75.6*1000/(287.05*(F3667+273))</f>
        <v>0.5806450876215945</v>
      </c>
      <c r="H3667" s="3">
        <f>SQRT(2*ABS(E3667)/G3667)</f>
        <v>30.829529588557335</v>
      </c>
      <c r="I3667" s="2">
        <f>(2/2*0.0254)^2*3.1416*H3667</f>
        <v>6.2486358998265427E-2</v>
      </c>
      <c r="J3667" s="26"/>
      <c r="K3667" s="26"/>
      <c r="L3667" s="26"/>
      <c r="M3667" s="26"/>
      <c r="N3667" s="39"/>
      <c r="O3667" s="9"/>
      <c r="P3667" s="8"/>
      <c r="Q3667" s="41"/>
      <c r="R3667" s="8"/>
      <c r="S3667" s="41"/>
      <c r="T3667" s="9"/>
      <c r="U3667" s="8"/>
      <c r="X3667" s="9"/>
      <c r="Y3667" s="9"/>
      <c r="Z3667" s="9"/>
      <c r="AA3667" s="8"/>
      <c r="AB3667" s="12"/>
      <c r="AC3667" s="11"/>
      <c r="AD3667" s="11"/>
      <c r="AE3667" s="11"/>
      <c r="AF3667" s="11"/>
      <c r="AG3667" s="11"/>
      <c r="AH3667" s="10"/>
      <c r="AI3667" s="7">
        <v>24966602.399999999</v>
      </c>
      <c r="AJ3667" s="31"/>
      <c r="AK3667" s="38">
        <v>3.24864233</v>
      </c>
      <c r="AN3667" s="6"/>
    </row>
    <row r="3668" spans="1:40" x14ac:dyDescent="0.25">
      <c r="A3668" s="6">
        <v>0.55803240740740734</v>
      </c>
      <c r="B3668">
        <v>0.3</v>
      </c>
      <c r="C3668">
        <f>B3668+0.68</f>
        <v>0.98</v>
      </c>
      <c r="D3668" s="5">
        <f>C3668/(0.2905*LN(C3668)+0.3655)</f>
        <v>2.7250145027674018</v>
      </c>
      <c r="E3668" s="5">
        <f>D3668*100</f>
        <v>272.50145027674017</v>
      </c>
      <c r="F3668">
        <v>180.22363867820599</v>
      </c>
      <c r="G3668" s="4">
        <f>75.6*1000/(287.05*(F3668+273))</f>
        <v>0.58110109140987531</v>
      </c>
      <c r="H3668" s="3">
        <f>SQRT(2*ABS(E3668)/G3668)</f>
        <v>30.624821162152287</v>
      </c>
      <c r="I3668" s="2">
        <f>(2/2*0.0254)^2*3.1416*H3668</f>
        <v>6.2071448865252447E-2</v>
      </c>
      <c r="J3668" s="26"/>
      <c r="K3668" s="26"/>
      <c r="L3668" s="26"/>
      <c r="M3668" s="26"/>
      <c r="N3668" s="39"/>
      <c r="O3668" s="9"/>
      <c r="P3668" s="8"/>
      <c r="Q3668" s="41"/>
      <c r="R3668" s="8"/>
      <c r="S3668" s="41"/>
      <c r="T3668" s="9"/>
      <c r="U3668" s="8"/>
      <c r="X3668" s="9"/>
      <c r="Y3668" s="9"/>
      <c r="Z3668" s="9"/>
      <c r="AA3668" s="8"/>
      <c r="AB3668" s="12"/>
      <c r="AC3668" s="11"/>
      <c r="AD3668" s="11"/>
      <c r="AE3668" s="11"/>
      <c r="AF3668" s="11"/>
      <c r="AG3668" s="11"/>
      <c r="AH3668" s="10"/>
      <c r="AI3668" s="7">
        <v>23107927.100000001</v>
      </c>
      <c r="AJ3668" s="31"/>
      <c r="AK3668" s="37">
        <v>2.69809404</v>
      </c>
      <c r="AN3668" s="6"/>
    </row>
    <row r="3669" spans="1:40" x14ac:dyDescent="0.25">
      <c r="A3669" s="6">
        <v>0.55804398148148149</v>
      </c>
      <c r="B3669">
        <v>0.23</v>
      </c>
      <c r="C3669">
        <f>B3669+0.68</f>
        <v>0.91</v>
      </c>
      <c r="D3669" s="5">
        <f>C3669/(0.2905*LN(C3669)+0.3655)</f>
        <v>2.6914895144241178</v>
      </c>
      <c r="E3669" s="5">
        <f>D3669*100</f>
        <v>269.14895144241177</v>
      </c>
      <c r="F3669">
        <v>179.77698765126101</v>
      </c>
      <c r="G3669" s="4">
        <f>75.6*1000/(287.05*(F3669+273))</f>
        <v>0.58167433034717964</v>
      </c>
      <c r="H3669" s="3">
        <f>SQRT(2*ABS(E3669)/G3669)</f>
        <v>30.420853502937561</v>
      </c>
      <c r="I3669" s="2">
        <f>(2/2*0.0254)^2*3.1416*H3669</f>
        <v>6.1658040144852842E-2</v>
      </c>
      <c r="J3669" s="26"/>
      <c r="K3669" s="26"/>
      <c r="L3669" s="26"/>
      <c r="M3669" s="26"/>
      <c r="N3669" s="39"/>
      <c r="O3669" s="9"/>
      <c r="P3669" s="8"/>
      <c r="Q3669" s="41"/>
      <c r="R3669" s="8"/>
      <c r="S3669" s="41"/>
      <c r="T3669" s="9"/>
      <c r="U3669" s="8"/>
      <c r="X3669" s="9"/>
      <c r="Y3669" s="9"/>
      <c r="Z3669" s="9"/>
      <c r="AA3669" s="8"/>
      <c r="AB3669" s="12"/>
      <c r="AC3669" s="11"/>
      <c r="AD3669" s="11"/>
      <c r="AE3669" s="11"/>
      <c r="AF3669" s="11"/>
      <c r="AG3669" s="11"/>
      <c r="AH3669" s="10"/>
      <c r="AI3669" s="7">
        <v>21928439.100000001</v>
      </c>
      <c r="AJ3669" s="31"/>
      <c r="AK3669" s="37">
        <v>2.2333555700000001</v>
      </c>
      <c r="AN3669" s="6"/>
    </row>
    <row r="3670" spans="1:40" x14ac:dyDescent="0.25">
      <c r="A3670" s="6">
        <v>0.55805555555555553</v>
      </c>
      <c r="B3670">
        <v>0.28000000000000003</v>
      </c>
      <c r="C3670">
        <f>B3670+0.68</f>
        <v>0.96000000000000008</v>
      </c>
      <c r="D3670" s="5">
        <f>C3670/(0.2905*LN(C3670)+0.3655)</f>
        <v>2.7146157496557359</v>
      </c>
      <c r="E3670" s="5">
        <f>D3670*100</f>
        <v>271.46157496557362</v>
      </c>
      <c r="F3670">
        <v>179.39315837363199</v>
      </c>
      <c r="G3670" s="4">
        <f>75.6*1000/(287.05*(F3670+273))</f>
        <v>0.58216784717850212</v>
      </c>
      <c r="H3670" s="3">
        <f>SQRT(2*ABS(E3670)/G3670)</f>
        <v>30.538315113147455</v>
      </c>
      <c r="I3670" s="2">
        <f>(2/2*0.0254)^2*3.1416*H3670</f>
        <v>6.1896115407175822E-2</v>
      </c>
      <c r="J3670" s="26"/>
      <c r="K3670" s="26"/>
      <c r="L3670" s="26"/>
      <c r="M3670" s="26"/>
      <c r="N3670" s="39"/>
      <c r="O3670" s="9"/>
      <c r="P3670" s="8"/>
      <c r="Q3670" s="41"/>
      <c r="R3670" s="8"/>
      <c r="S3670" s="41"/>
      <c r="T3670" s="9"/>
      <c r="U3670" s="8"/>
      <c r="X3670" s="9"/>
      <c r="Y3670" s="9"/>
      <c r="Z3670" s="9"/>
      <c r="AA3670" s="8"/>
      <c r="AB3670" s="12"/>
      <c r="AC3670" s="11"/>
      <c r="AD3670" s="11"/>
      <c r="AE3670" s="11"/>
      <c r="AF3670" s="11"/>
      <c r="AG3670" s="11"/>
      <c r="AH3670" s="10"/>
      <c r="AI3670" s="7">
        <v>19146353.699999999</v>
      </c>
      <c r="AJ3670" s="31"/>
      <c r="AK3670" s="37">
        <v>1.9288744900000001</v>
      </c>
      <c r="AN3670" s="6"/>
    </row>
    <row r="3671" spans="1:40" x14ac:dyDescent="0.25">
      <c r="A3671" s="6">
        <v>0.55806712962962968</v>
      </c>
      <c r="B3671">
        <v>0.39</v>
      </c>
      <c r="C3671">
        <f>B3671+0.68</f>
        <v>1.07</v>
      </c>
      <c r="D3671" s="5">
        <f>C3671/(0.2905*LN(C3671)+0.3655)</f>
        <v>2.7781034953995807</v>
      </c>
      <c r="E3671" s="5">
        <f>D3671*100</f>
        <v>277.81034953995805</v>
      </c>
      <c r="F3671">
        <v>178.98142680212499</v>
      </c>
      <c r="G3671" s="4">
        <f>75.6*1000/(287.05*(F3671+273))</f>
        <v>0.58269817180775862</v>
      </c>
      <c r="H3671" s="3">
        <f>SQRT(2*ABS(E3671)/G3671)</f>
        <v>30.879295288223233</v>
      </c>
      <c r="I3671" s="2">
        <f>(2/2*0.0254)^2*3.1416*H3671</f>
        <v>6.2587225843028352E-2</v>
      </c>
      <c r="J3671" s="26"/>
      <c r="K3671" s="26"/>
      <c r="L3671" s="26"/>
      <c r="M3671" s="26"/>
      <c r="N3671" s="39"/>
      <c r="O3671" s="9"/>
      <c r="P3671" s="8"/>
      <c r="Q3671" s="41"/>
      <c r="R3671" s="8"/>
      <c r="S3671" s="41"/>
      <c r="T3671" s="9"/>
      <c r="U3671" s="8"/>
      <c r="X3671" s="9"/>
      <c r="Y3671" s="9"/>
      <c r="Z3671" s="9"/>
      <c r="AA3671" s="8"/>
      <c r="AB3671" s="12"/>
      <c r="AC3671" s="11"/>
      <c r="AD3671" s="11"/>
      <c r="AE3671" s="11"/>
      <c r="AF3671" s="11"/>
      <c r="AG3671" s="11"/>
      <c r="AH3671" s="10"/>
      <c r="AI3671" s="7">
        <v>20884877.800000001</v>
      </c>
      <c r="AJ3671" s="31"/>
      <c r="AK3671" s="37">
        <v>1.7700880000000001</v>
      </c>
      <c r="AN3671" s="6"/>
    </row>
    <row r="3672" spans="1:40" x14ac:dyDescent="0.25">
      <c r="A3672" s="6">
        <v>0.55807870370370372</v>
      </c>
      <c r="B3672">
        <v>0.48</v>
      </c>
      <c r="C3672">
        <f>B3672+0.68</f>
        <v>1.1600000000000001</v>
      </c>
      <c r="D3672" s="5">
        <f>C3672/(0.2905*LN(C3672)+0.3655)</f>
        <v>2.8388510665038074</v>
      </c>
      <c r="E3672" s="5">
        <f>D3672*100</f>
        <v>283.88510665038075</v>
      </c>
      <c r="F3672">
        <v>178.60459981745399</v>
      </c>
      <c r="G3672" s="4">
        <f>75.6*1000/(287.05*(F3672+273))</f>
        <v>0.5831843856221095</v>
      </c>
      <c r="H3672" s="3">
        <f>SQRT(2*ABS(E3672)/G3672)</f>
        <v>31.20206652959569</v>
      </c>
      <c r="I3672" s="2">
        <f>(2/2*0.0254)^2*3.1416*H3672</f>
        <v>6.3241429781002195E-2</v>
      </c>
      <c r="J3672" s="26"/>
      <c r="K3672" s="26"/>
      <c r="L3672" s="26"/>
      <c r="M3672" s="26"/>
      <c r="N3672" s="39"/>
      <c r="O3672" s="9"/>
      <c r="P3672" s="8"/>
      <c r="Q3672" s="41"/>
      <c r="R3672" s="8"/>
      <c r="S3672" s="41"/>
      <c r="T3672" s="9"/>
      <c r="U3672" s="8"/>
      <c r="X3672" s="9"/>
      <c r="Y3672" s="9"/>
      <c r="Z3672" s="9"/>
      <c r="AA3672" s="8"/>
      <c r="AB3672" s="12"/>
      <c r="AC3672" s="11"/>
      <c r="AD3672" s="11"/>
      <c r="AE3672" s="11"/>
      <c r="AF3672" s="11"/>
      <c r="AG3672" s="11"/>
      <c r="AH3672" s="10"/>
      <c r="AI3672" s="7">
        <v>20971366.199999999</v>
      </c>
      <c r="AJ3672" s="31"/>
      <c r="AK3672" s="37">
        <v>1.72463568</v>
      </c>
      <c r="AN3672" s="6"/>
    </row>
    <row r="3673" spans="1:40" x14ac:dyDescent="0.25">
      <c r="A3673" s="6">
        <v>0.55809027777777775</v>
      </c>
      <c r="B3673">
        <v>0.31</v>
      </c>
      <c r="C3673">
        <f>B3673+0.68</f>
        <v>0.99</v>
      </c>
      <c r="D3673" s="5">
        <f>C3673/(0.2905*LN(C3673)+0.3655)</f>
        <v>2.7304290623909595</v>
      </c>
      <c r="E3673" s="5">
        <f>D3673*100</f>
        <v>273.04290623909594</v>
      </c>
      <c r="F3673">
        <v>178.15102801324599</v>
      </c>
      <c r="G3673" s="4">
        <f>75.6*1000/(287.05*(F3673+273))</f>
        <v>0.58377069924559255</v>
      </c>
      <c r="H3673" s="3">
        <f>SQRT(2*ABS(E3673)/G3673)</f>
        <v>30.585057427247921</v>
      </c>
      <c r="I3673" s="2">
        <f>(2/2*0.0254)^2*3.1416*H3673</f>
        <v>6.1990854349296284E-2</v>
      </c>
      <c r="J3673" s="26"/>
      <c r="K3673" s="26"/>
      <c r="L3673" s="26"/>
      <c r="M3673" s="26"/>
      <c r="N3673" s="39"/>
      <c r="O3673" s="9"/>
      <c r="P3673" s="8"/>
      <c r="Q3673" s="41"/>
      <c r="R3673" s="8"/>
      <c r="S3673" s="41"/>
      <c r="T3673" s="9"/>
      <c r="U3673" s="8"/>
      <c r="X3673" s="9"/>
      <c r="Y3673" s="9"/>
      <c r="Z3673" s="9"/>
      <c r="AA3673" s="8"/>
      <c r="AB3673" s="12"/>
      <c r="AC3673" s="11"/>
      <c r="AD3673" s="11"/>
      <c r="AE3673" s="11"/>
      <c r="AF3673" s="11"/>
      <c r="AG3673" s="11"/>
      <c r="AH3673" s="10"/>
      <c r="AI3673" s="7">
        <v>23202458.199999999</v>
      </c>
      <c r="AJ3673" s="31"/>
      <c r="AK3673" s="37">
        <v>1.7059590899999999</v>
      </c>
      <c r="AN3673" s="6"/>
    </row>
    <row r="3674" spans="1:40" x14ac:dyDescent="0.25">
      <c r="A3674" s="6">
        <v>0.55810185185185179</v>
      </c>
      <c r="B3674">
        <v>0.38</v>
      </c>
      <c r="C3674">
        <f>B3674+0.68</f>
        <v>1.06</v>
      </c>
      <c r="D3674" s="5">
        <f>C3674/(0.2905*LN(C3674)+0.3655)</f>
        <v>2.7717699677526393</v>
      </c>
      <c r="E3674" s="5">
        <f>D3674*100</f>
        <v>277.17699677526394</v>
      </c>
      <c r="F3674">
        <v>177.78120638572199</v>
      </c>
      <c r="G3674" s="4">
        <f>75.6*1000/(287.05*(F3674+273))</f>
        <v>0.58424962566718575</v>
      </c>
      <c r="H3674" s="3">
        <f>SQRT(2*ABS(E3674)/G3674)</f>
        <v>30.803095964105644</v>
      </c>
      <c r="I3674" s="2">
        <f>(2/2*0.0254)^2*3.1416*H3674</f>
        <v>6.2432782412143048E-2</v>
      </c>
      <c r="J3674" s="26"/>
      <c r="K3674" s="26"/>
      <c r="L3674" s="26"/>
      <c r="M3674" s="26"/>
      <c r="N3674" s="39"/>
      <c r="O3674" s="9"/>
      <c r="P3674" s="8"/>
      <c r="Q3674" s="41"/>
      <c r="R3674" s="8"/>
      <c r="S3674" s="41"/>
      <c r="T3674" s="9"/>
      <c r="U3674" s="8"/>
      <c r="X3674" s="9"/>
      <c r="Y3674" s="9"/>
      <c r="Z3674" s="9"/>
      <c r="AA3674" s="8"/>
      <c r="AB3674" s="12"/>
      <c r="AC3674" s="11"/>
      <c r="AD3674" s="11"/>
      <c r="AE3674" s="11"/>
      <c r="AF3674" s="11"/>
      <c r="AG3674" s="11"/>
      <c r="AH3674" s="10"/>
      <c r="AI3674" s="7">
        <v>34030635.799999997</v>
      </c>
      <c r="AJ3674" s="31"/>
      <c r="AK3674" s="37">
        <v>1.92128005</v>
      </c>
      <c r="AN3674" s="6"/>
    </row>
    <row r="3675" spans="1:40" x14ac:dyDescent="0.25">
      <c r="A3675" s="6">
        <v>0.55811342592592594</v>
      </c>
      <c r="B3675">
        <v>0.44</v>
      </c>
      <c r="C3675">
        <f>B3675+0.68</f>
        <v>1.1200000000000001</v>
      </c>
      <c r="D3675" s="5">
        <f>C3675/(0.2905*LN(C3675)+0.3655)</f>
        <v>2.8110898684282133</v>
      </c>
      <c r="E3675" s="5">
        <f>D3675*100</f>
        <v>281.10898684282131</v>
      </c>
      <c r="F3675">
        <v>177.44628486051201</v>
      </c>
      <c r="G3675" s="4">
        <f>75.6*1000/(287.05*(F3675+273))</f>
        <v>0.58468403434655225</v>
      </c>
      <c r="H3675" s="3">
        <f>SQRT(2*ABS(E3675)/G3675)</f>
        <v>31.009284481932802</v>
      </c>
      <c r="I3675" s="2">
        <f>(2/2*0.0254)^2*3.1416*H3675</f>
        <v>6.2850692445744413E-2</v>
      </c>
      <c r="J3675" s="26"/>
      <c r="K3675" s="26"/>
      <c r="L3675" s="26"/>
      <c r="M3675" s="26"/>
      <c r="N3675" s="39"/>
      <c r="O3675" s="9"/>
      <c r="P3675" s="8"/>
      <c r="Q3675" s="41"/>
      <c r="R3675" s="8"/>
      <c r="S3675" s="41"/>
      <c r="T3675" s="9"/>
      <c r="U3675" s="8"/>
      <c r="X3675" s="9"/>
      <c r="Y3675" s="9"/>
      <c r="Z3675" s="9"/>
      <c r="AA3675" s="8"/>
      <c r="AB3675" s="12"/>
      <c r="AC3675" s="11"/>
      <c r="AD3675" s="11"/>
      <c r="AE3675" s="11"/>
      <c r="AF3675" s="11"/>
      <c r="AG3675" s="11"/>
      <c r="AH3675" s="10"/>
      <c r="AI3675" s="7">
        <v>105406320.3</v>
      </c>
      <c r="AJ3675" s="31"/>
      <c r="AK3675" s="38">
        <v>2.1297658699999999</v>
      </c>
      <c r="AN3675" s="6"/>
    </row>
    <row r="3676" spans="1:40" x14ac:dyDescent="0.25">
      <c r="A3676" s="6">
        <v>0.55812499999999998</v>
      </c>
      <c r="B3676">
        <v>0.56000000000000005</v>
      </c>
      <c r="C3676">
        <f>B3676+0.68</f>
        <v>1.2400000000000002</v>
      </c>
      <c r="D3676" s="5">
        <f>C3676/(0.2905*LN(C3676)+0.3655)</f>
        <v>2.8972649310667284</v>
      </c>
      <c r="E3676" s="5">
        <f>D3676*100</f>
        <v>289.72649310667282</v>
      </c>
      <c r="F3676">
        <v>177.15323767458699</v>
      </c>
      <c r="G3676" s="4">
        <f>75.6*1000/(287.05*(F3676+273))</f>
        <v>0.5850646603125137</v>
      </c>
      <c r="H3676" s="3">
        <f>SQRT(2*ABS(E3676)/G3676)</f>
        <v>31.470755549558472</v>
      </c>
      <c r="I3676" s="2">
        <f>(2/2*0.0254)^2*3.1416*H3676</f>
        <v>6.3786017998349431E-2</v>
      </c>
      <c r="J3676" s="26"/>
      <c r="K3676" s="26"/>
      <c r="L3676" s="26"/>
      <c r="M3676" s="26"/>
      <c r="N3676" s="39"/>
      <c r="O3676" s="9"/>
      <c r="P3676" s="8"/>
      <c r="Q3676" s="41"/>
      <c r="R3676" s="8"/>
      <c r="S3676" s="41"/>
      <c r="T3676" s="9"/>
      <c r="U3676" s="8"/>
      <c r="X3676" s="9"/>
      <c r="Y3676" s="9"/>
      <c r="Z3676" s="9"/>
      <c r="AA3676" s="8"/>
      <c r="AB3676" s="12"/>
      <c r="AC3676" s="11"/>
      <c r="AD3676" s="11"/>
      <c r="AE3676" s="11"/>
      <c r="AF3676" s="11"/>
      <c r="AG3676" s="11"/>
      <c r="AH3676" s="10"/>
      <c r="AI3676" s="7">
        <v>313311750.19999999</v>
      </c>
      <c r="AJ3676" s="31"/>
      <c r="AK3676" s="38">
        <v>2.55366822</v>
      </c>
      <c r="AN3676" s="6"/>
    </row>
    <row r="3677" spans="1:40" x14ac:dyDescent="0.25">
      <c r="A3677" s="6">
        <v>0.55813657407407413</v>
      </c>
      <c r="B3677">
        <v>0.3</v>
      </c>
      <c r="C3677">
        <f>B3677+0.68</f>
        <v>0.98</v>
      </c>
      <c r="D3677" s="5">
        <f>C3677/(0.2905*LN(C3677)+0.3655)</f>
        <v>2.7250145027674018</v>
      </c>
      <c r="E3677" s="5">
        <f>D3677*100</f>
        <v>272.50145027674017</v>
      </c>
      <c r="F3677">
        <v>176.77647576783801</v>
      </c>
      <c r="G3677" s="4">
        <f>75.6*1000/(287.05*(F3677+273))</f>
        <v>0.58555474836483901</v>
      </c>
      <c r="H3677" s="3">
        <f>SQRT(2*ABS(E3677)/G3677)</f>
        <v>30.508134562688099</v>
      </c>
      <c r="I3677" s="2">
        <f>(2/2*0.0254)^2*3.1416*H3677</f>
        <v>6.1834944421567638E-2</v>
      </c>
      <c r="J3677" s="26"/>
      <c r="K3677" s="26"/>
      <c r="L3677" s="26"/>
      <c r="M3677" s="26"/>
      <c r="N3677" s="39"/>
      <c r="O3677" s="9"/>
      <c r="P3677" s="8"/>
      <c r="Q3677" s="41"/>
      <c r="R3677" s="8"/>
      <c r="S3677" s="41"/>
      <c r="T3677" s="9"/>
      <c r="U3677" s="8"/>
      <c r="X3677" s="9"/>
      <c r="Y3677" s="9"/>
      <c r="Z3677" s="9"/>
      <c r="AA3677" s="8"/>
      <c r="AB3677" s="12"/>
      <c r="AC3677" s="11"/>
      <c r="AD3677" s="11"/>
      <c r="AE3677" s="11"/>
      <c r="AF3677" s="11"/>
      <c r="AG3677" s="11"/>
      <c r="AH3677" s="10"/>
      <c r="AI3677" s="7">
        <v>329132251.19999999</v>
      </c>
      <c r="AJ3677" s="31"/>
      <c r="AK3677" s="38">
        <v>2.8590135999999999</v>
      </c>
      <c r="AN3677" s="6"/>
    </row>
    <row r="3678" spans="1:40" x14ac:dyDescent="0.25">
      <c r="A3678" s="6">
        <v>0.55814814814814817</v>
      </c>
      <c r="B3678">
        <v>0.68</v>
      </c>
      <c r="C3678">
        <f>B3678+0.68</f>
        <v>1.36</v>
      </c>
      <c r="D3678" s="5">
        <f>C3678/(0.2905*LN(C3678)+0.3655)</f>
        <v>2.9901656182872074</v>
      </c>
      <c r="E3678" s="5">
        <f>D3678*100</f>
        <v>299.01656182872074</v>
      </c>
      <c r="F3678">
        <v>176.49391431983199</v>
      </c>
      <c r="G3678" s="4">
        <f>75.6*1000/(287.05*(F3678+273))</f>
        <v>0.58592284055099264</v>
      </c>
      <c r="H3678" s="3">
        <f>SQRT(2*ABS(E3678)/G3678)</f>
        <v>31.94790656065652</v>
      </c>
      <c r="I3678" s="2">
        <f>(2/2*0.0254)^2*3.1416*H3678</f>
        <v>6.4753124203788398E-2</v>
      </c>
      <c r="J3678" s="26"/>
      <c r="K3678" s="26"/>
      <c r="L3678" s="26"/>
      <c r="M3678" s="26"/>
      <c r="N3678" s="39"/>
      <c r="O3678" s="9"/>
      <c r="P3678" s="8"/>
      <c r="Q3678" s="41"/>
      <c r="R3678" s="8"/>
      <c r="S3678" s="41"/>
      <c r="T3678" s="9"/>
      <c r="U3678" s="8"/>
      <c r="X3678" s="9"/>
      <c r="Y3678" s="9"/>
      <c r="Z3678" s="9"/>
      <c r="AA3678" s="8"/>
      <c r="AB3678" s="12"/>
      <c r="AC3678" s="11"/>
      <c r="AD3678" s="11"/>
      <c r="AE3678" s="11"/>
      <c r="AF3678" s="11"/>
      <c r="AG3678" s="11"/>
      <c r="AH3678" s="10"/>
      <c r="AI3678" s="7">
        <v>212899396.5</v>
      </c>
      <c r="AJ3678" s="31"/>
      <c r="AK3678" s="37">
        <v>2.7815444399999998</v>
      </c>
      <c r="AN3678" s="6"/>
    </row>
    <row r="3679" spans="1:40" x14ac:dyDescent="0.25">
      <c r="A3679" s="6">
        <v>0.55815972222222221</v>
      </c>
      <c r="B3679">
        <v>0.46</v>
      </c>
      <c r="C3679">
        <f>B3679+0.68</f>
        <v>1.1400000000000001</v>
      </c>
      <c r="D3679" s="5">
        <f>C3679/(0.2905*LN(C3679)+0.3655)</f>
        <v>2.8248327862605453</v>
      </c>
      <c r="E3679" s="5">
        <f>D3679*100</f>
        <v>282.48327862605453</v>
      </c>
      <c r="F3679">
        <v>176.246244273093</v>
      </c>
      <c r="G3679" s="4">
        <f>75.6*1000/(287.05*(F3679+273))</f>
        <v>0.58624586058544959</v>
      </c>
      <c r="H3679" s="3">
        <f>SQRT(2*ABS(E3679)/G3679)</f>
        <v>31.043556893341052</v>
      </c>
      <c r="I3679" s="2">
        <f>(2/2*0.0254)^2*3.1416*H3679</f>
        <v>6.2920156956931331E-2</v>
      </c>
      <c r="J3679" s="26"/>
      <c r="K3679" s="26"/>
      <c r="L3679" s="26"/>
      <c r="M3679" s="26"/>
      <c r="N3679" s="39"/>
      <c r="O3679" s="9"/>
      <c r="P3679" s="8"/>
      <c r="Q3679" s="41"/>
      <c r="R3679" s="8"/>
      <c r="S3679" s="41"/>
      <c r="T3679" s="9"/>
      <c r="U3679" s="8"/>
      <c r="X3679" s="9"/>
      <c r="Y3679" s="9"/>
      <c r="Z3679" s="9"/>
      <c r="AA3679" s="8"/>
      <c r="AB3679" s="12"/>
      <c r="AC3679" s="11"/>
      <c r="AD3679" s="11"/>
      <c r="AE3679" s="11"/>
      <c r="AF3679" s="11"/>
      <c r="AG3679" s="11"/>
      <c r="AH3679" s="10"/>
      <c r="AI3679" s="7">
        <v>127543591.5</v>
      </c>
      <c r="AJ3679" s="31"/>
      <c r="AK3679" s="37">
        <v>2.74095025</v>
      </c>
      <c r="AN3679" s="6"/>
    </row>
    <row r="3680" spans="1:40" x14ac:dyDescent="0.25">
      <c r="A3680" s="6">
        <v>0.55817129629629625</v>
      </c>
      <c r="B3680">
        <v>0.41</v>
      </c>
      <c r="C3680">
        <f>B3680+0.68</f>
        <v>1.0900000000000001</v>
      </c>
      <c r="D3680" s="5">
        <f>C3680/(0.2905*LN(C3680)+0.3655)</f>
        <v>2.7910457666578079</v>
      </c>
      <c r="E3680" s="5">
        <f>D3680*100</f>
        <v>279.10457666578077</v>
      </c>
      <c r="F3680">
        <v>176.002069371131</v>
      </c>
      <c r="G3680" s="4">
        <f>75.6*1000/(287.05*(F3680+273))</f>
        <v>0.58656467097697973</v>
      </c>
      <c r="H3680" s="3">
        <f>SQRT(2*ABS(E3680)/G3680)</f>
        <v>30.848959897900897</v>
      </c>
      <c r="I3680" s="2">
        <f>(2/2*0.0254)^2*3.1416*H3680</f>
        <v>6.2525741022619763E-2</v>
      </c>
      <c r="J3680" s="26"/>
      <c r="K3680" s="26"/>
      <c r="L3680" s="26"/>
      <c r="M3680" s="26"/>
      <c r="N3680" s="39"/>
      <c r="O3680" s="9"/>
      <c r="P3680" s="8"/>
      <c r="Q3680" s="41"/>
      <c r="R3680" s="8"/>
      <c r="S3680" s="41"/>
      <c r="T3680" s="9"/>
      <c r="U3680" s="8"/>
      <c r="X3680" s="9"/>
      <c r="Y3680" s="9"/>
      <c r="Z3680" s="9"/>
      <c r="AA3680" s="8"/>
      <c r="AB3680" s="12"/>
      <c r="AC3680" s="11"/>
      <c r="AD3680" s="11"/>
      <c r="AE3680" s="11"/>
      <c r="AF3680" s="11"/>
      <c r="AG3680" s="11"/>
      <c r="AH3680" s="10"/>
      <c r="AI3680" s="7">
        <v>79830791</v>
      </c>
      <c r="AJ3680" s="31"/>
      <c r="AK3680" s="37">
        <v>2.7189618800000002</v>
      </c>
      <c r="AN3680" s="6"/>
    </row>
    <row r="3681" spans="1:40" x14ac:dyDescent="0.25">
      <c r="A3681" s="6">
        <v>0.5581828703703704</v>
      </c>
      <c r="B3681">
        <v>0.76</v>
      </c>
      <c r="C3681">
        <f>B3681+0.68</f>
        <v>1.44</v>
      </c>
      <c r="D3681" s="5">
        <f>C3681/(0.2905*LN(C3681)+0.3655)</f>
        <v>3.0545438148283717</v>
      </c>
      <c r="E3681" s="5">
        <f>D3681*100</f>
        <v>305.45438148283716</v>
      </c>
      <c r="F3681">
        <v>175.750925305344</v>
      </c>
      <c r="G3681" s="4">
        <f>75.6*1000/(287.05*(F3681+273))</f>
        <v>0.58689294269300119</v>
      </c>
      <c r="H3681" s="3">
        <f>SQRT(2*ABS(E3681)/G3681)</f>
        <v>32.263296087416172</v>
      </c>
      <c r="I3681" s="2">
        <f>(2/2*0.0254)^2*3.1416*H3681</f>
        <v>6.5392366626764301E-2</v>
      </c>
      <c r="J3681" s="26"/>
      <c r="K3681" s="26"/>
      <c r="L3681" s="26"/>
      <c r="M3681" s="26"/>
      <c r="N3681" s="39"/>
      <c r="O3681" s="9"/>
      <c r="P3681" s="8"/>
      <c r="Q3681" s="41"/>
      <c r="R3681" s="8"/>
      <c r="S3681" s="41"/>
      <c r="T3681" s="9"/>
      <c r="U3681" s="8"/>
      <c r="X3681" s="9"/>
      <c r="Y3681" s="9"/>
      <c r="Z3681" s="9"/>
      <c r="AA3681" s="8"/>
      <c r="AB3681" s="12"/>
      <c r="AC3681" s="11"/>
      <c r="AD3681" s="11"/>
      <c r="AE3681" s="11"/>
      <c r="AF3681" s="11"/>
      <c r="AG3681" s="11"/>
      <c r="AH3681" s="10"/>
      <c r="AI3681" s="7">
        <v>81219177.900000006</v>
      </c>
      <c r="AJ3681" s="31"/>
      <c r="AK3681" s="37">
        <v>2.6975202199999999</v>
      </c>
      <c r="AN3681" s="6"/>
    </row>
    <row r="3682" spans="1:40" x14ac:dyDescent="0.25">
      <c r="A3682" s="6">
        <v>0.55819444444444444</v>
      </c>
      <c r="B3682">
        <v>1.32</v>
      </c>
      <c r="C3682">
        <f>B3682+0.68</f>
        <v>2</v>
      </c>
      <c r="D3682" s="5">
        <f>C3682/(0.2905*LN(C3682)+0.3655)</f>
        <v>3.5282126541954382</v>
      </c>
      <c r="E3682" s="5">
        <f>D3682*100</f>
        <v>352.82126541954381</v>
      </c>
      <c r="F3682">
        <v>175.58698810143201</v>
      </c>
      <c r="G3682" s="4">
        <f>75.6*1000/(287.05*(F3682+273))</f>
        <v>0.58710742414380745</v>
      </c>
      <c r="H3682" s="3">
        <f>SQRT(2*ABS(E3682)/G3682)</f>
        <v>34.668383204961671</v>
      </c>
      <c r="I3682" s="2">
        <f>(2/2*0.0254)^2*3.1416*H3682</f>
        <v>7.0267080547304669E-2</v>
      </c>
      <c r="J3682" s="26"/>
      <c r="K3682" s="26"/>
      <c r="L3682" s="26"/>
      <c r="M3682" s="26"/>
      <c r="N3682" s="39"/>
      <c r="O3682" s="9"/>
      <c r="P3682" s="8"/>
      <c r="Q3682" s="41"/>
      <c r="R3682" s="8"/>
      <c r="S3682" s="41"/>
      <c r="T3682" s="9"/>
      <c r="U3682" s="8"/>
      <c r="X3682" s="9"/>
      <c r="Y3682" s="9"/>
      <c r="Z3682" s="9"/>
      <c r="AA3682" s="8"/>
      <c r="AB3682" s="12"/>
      <c r="AC3682" s="11"/>
      <c r="AD3682" s="11"/>
      <c r="AE3682" s="11"/>
      <c r="AF3682" s="11"/>
      <c r="AG3682" s="11"/>
      <c r="AH3682" s="10"/>
      <c r="AI3682" s="7">
        <v>77318639</v>
      </c>
      <c r="AJ3682" s="31"/>
      <c r="AK3682" s="37">
        <v>2.7127204300000001</v>
      </c>
      <c r="AN3682" s="6"/>
    </row>
    <row r="3683" spans="1:40" x14ac:dyDescent="0.25">
      <c r="A3683" s="6">
        <v>0.55820601851851859</v>
      </c>
      <c r="B3683">
        <v>1.78</v>
      </c>
      <c r="C3683">
        <f>B3683+0.68</f>
        <v>2.46</v>
      </c>
      <c r="D3683" s="5">
        <f>C3683/(0.2905*LN(C3683)+0.3655)</f>
        <v>3.9234645486029014</v>
      </c>
      <c r="E3683" s="5">
        <f>D3683*100</f>
        <v>392.34645486029012</v>
      </c>
      <c r="F3683">
        <v>175.657555344293</v>
      </c>
      <c r="G3683" s="4">
        <f>75.6*1000/(287.05*(F3683+273))</f>
        <v>0.5870150807703558</v>
      </c>
      <c r="H3683" s="3">
        <f>SQRT(2*ABS(E3683)/G3683)</f>
        <v>36.561603529112546</v>
      </c>
      <c r="I3683" s="2">
        <f>(2/2*0.0254)^2*3.1416*H3683</f>
        <v>7.4104325111737215E-2</v>
      </c>
      <c r="J3683" s="26"/>
      <c r="K3683" s="26"/>
      <c r="L3683" s="26"/>
      <c r="M3683" s="26"/>
      <c r="N3683" s="39"/>
      <c r="O3683" s="9"/>
      <c r="P3683" s="8"/>
      <c r="Q3683" s="41"/>
      <c r="R3683" s="8"/>
      <c r="S3683" s="41"/>
      <c r="T3683" s="9"/>
      <c r="U3683" s="8"/>
      <c r="X3683" s="9"/>
      <c r="Y3683" s="9"/>
      <c r="Z3683" s="9"/>
      <c r="AA3683" s="8"/>
      <c r="AB3683" s="12"/>
      <c r="AC3683" s="11"/>
      <c r="AD3683" s="11"/>
      <c r="AE3683" s="11"/>
      <c r="AF3683" s="11"/>
      <c r="AG3683" s="11"/>
      <c r="AH3683" s="10"/>
      <c r="AI3683" s="7">
        <v>77255784.5</v>
      </c>
      <c r="AJ3683" s="31"/>
      <c r="AK3683" s="37">
        <v>2.685505</v>
      </c>
      <c r="AN3683" s="6"/>
    </row>
    <row r="3684" spans="1:40" x14ac:dyDescent="0.25">
      <c r="A3684" s="6">
        <v>0.55821759259259263</v>
      </c>
      <c r="B3684">
        <v>1.6</v>
      </c>
      <c r="C3684">
        <f>B3684+0.68</f>
        <v>2.2800000000000002</v>
      </c>
      <c r="D3684" s="5">
        <f>C3684/(0.2905*LN(C3684)+0.3655)</f>
        <v>3.7690749524544702</v>
      </c>
      <c r="E3684" s="5">
        <f>D3684*100</f>
        <v>376.90749524544702</v>
      </c>
      <c r="F3684">
        <v>175.77614889983801</v>
      </c>
      <c r="G3684" s="4">
        <f>75.6*1000/(287.05*(F3684+273))</f>
        <v>0.58685995620378117</v>
      </c>
      <c r="H3684" s="3">
        <f>SQRT(2*ABS(E3684)/G3684)</f>
        <v>35.839764425604393</v>
      </c>
      <c r="I3684" s="2">
        <f>(2/2*0.0254)^2*3.1416*H3684</f>
        <v>7.2641276600690918E-2</v>
      </c>
      <c r="J3684" s="26"/>
      <c r="K3684" s="26"/>
      <c r="L3684" s="26"/>
      <c r="M3684" s="26"/>
      <c r="N3684" s="39"/>
      <c r="O3684" s="9"/>
      <c r="P3684" s="8"/>
      <c r="Q3684" s="41"/>
      <c r="R3684" s="8"/>
      <c r="S3684" s="41"/>
      <c r="T3684" s="9"/>
      <c r="U3684" s="8"/>
      <c r="X3684" s="9"/>
      <c r="Y3684" s="9"/>
      <c r="Z3684" s="9"/>
      <c r="AA3684" s="8"/>
      <c r="AB3684" s="12"/>
      <c r="AC3684" s="11"/>
      <c r="AD3684" s="11"/>
      <c r="AE3684" s="11"/>
      <c r="AF3684" s="11"/>
      <c r="AG3684" s="11"/>
      <c r="AH3684" s="10"/>
      <c r="AI3684" s="7">
        <v>72364112.700000003</v>
      </c>
      <c r="AJ3684" s="31"/>
      <c r="AK3684" s="37">
        <v>2.6715117099999999</v>
      </c>
      <c r="AN3684" s="6"/>
    </row>
    <row r="3685" spans="1:40" x14ac:dyDescent="0.25">
      <c r="A3685" s="6">
        <v>0.55822916666666667</v>
      </c>
      <c r="B3685">
        <v>1.1200000000000001</v>
      </c>
      <c r="C3685">
        <f>B3685+0.68</f>
        <v>1.8000000000000003</v>
      </c>
      <c r="D3685" s="5">
        <f>C3685/(0.2905*LN(C3685)+0.3655)</f>
        <v>3.3566306740309813</v>
      </c>
      <c r="E3685" s="5">
        <f>D3685*100</f>
        <v>335.66306740309813</v>
      </c>
      <c r="F3685">
        <v>175.88079166772701</v>
      </c>
      <c r="G3685" s="4">
        <f>75.6*1000/(287.05*(F3685+273))</f>
        <v>0.58672314783211477</v>
      </c>
      <c r="H3685" s="3">
        <f>SQRT(2*ABS(E3685)/G3685)</f>
        <v>33.825962728097487</v>
      </c>
      <c r="I3685" s="2">
        <f>(2/2*0.0254)^2*3.1416*H3685</f>
        <v>6.8559633529872294E-2</v>
      </c>
      <c r="J3685" s="26"/>
      <c r="K3685" s="26"/>
      <c r="L3685" s="26"/>
      <c r="M3685" s="26"/>
      <c r="N3685" s="39"/>
      <c r="O3685" s="9"/>
      <c r="P3685" s="8"/>
      <c r="Q3685" s="41"/>
      <c r="R3685" s="8"/>
      <c r="S3685" s="41"/>
      <c r="T3685" s="9"/>
      <c r="U3685" s="8"/>
      <c r="X3685" s="9"/>
      <c r="Y3685" s="9"/>
      <c r="Z3685" s="9"/>
      <c r="AA3685" s="8"/>
      <c r="AB3685" s="12"/>
      <c r="AC3685" s="11"/>
      <c r="AD3685" s="11"/>
      <c r="AE3685" s="11"/>
      <c r="AF3685" s="11"/>
      <c r="AG3685" s="11"/>
      <c r="AH3685" s="10"/>
      <c r="AI3685" s="7">
        <v>71800232.200000003</v>
      </c>
      <c r="AJ3685" s="31"/>
      <c r="AK3685" s="38">
        <v>2.6910696299999999</v>
      </c>
      <c r="AN3685" s="6"/>
    </row>
    <row r="3686" spans="1:40" x14ac:dyDescent="0.25">
      <c r="A3686" s="6">
        <v>0.5582407407407407</v>
      </c>
      <c r="B3686">
        <v>1.03</v>
      </c>
      <c r="C3686">
        <f>B3686+0.68</f>
        <v>1.71</v>
      </c>
      <c r="D3686" s="5">
        <f>C3686/(0.2905*LN(C3686)+0.3655)</f>
        <v>3.279937962829278</v>
      </c>
      <c r="E3686" s="5">
        <f>D3686*100</f>
        <v>327.9937962829278</v>
      </c>
      <c r="F3686">
        <v>175.804053510655</v>
      </c>
      <c r="G3686" s="4">
        <f>75.6*1000/(287.05*(F3686+273))</f>
        <v>0.58682346789991269</v>
      </c>
      <c r="H3686" s="3">
        <f>SQRT(2*ABS(E3686)/G3686)</f>
        <v>33.434441715088617</v>
      </c>
      <c r="I3686" s="2">
        <f>(2/2*0.0254)^2*3.1416*H3686</f>
        <v>6.7766085172153684E-2</v>
      </c>
      <c r="J3686" s="26"/>
      <c r="K3686" s="26"/>
      <c r="L3686" s="26"/>
      <c r="M3686" s="26"/>
      <c r="N3686" s="39"/>
      <c r="O3686" s="9"/>
      <c r="P3686" s="8"/>
      <c r="Q3686" s="41"/>
      <c r="R3686" s="8"/>
      <c r="S3686" s="41"/>
      <c r="T3686" s="9"/>
      <c r="U3686" s="8"/>
      <c r="X3686" s="9"/>
      <c r="Y3686" s="9"/>
      <c r="Z3686" s="9"/>
      <c r="AA3686" s="8"/>
      <c r="AB3686" s="12"/>
      <c r="AC3686" s="11"/>
      <c r="AD3686" s="11"/>
      <c r="AE3686" s="11"/>
      <c r="AF3686" s="11"/>
      <c r="AG3686" s="11"/>
      <c r="AH3686" s="10"/>
      <c r="AI3686" s="7">
        <v>62353938.399999999</v>
      </c>
      <c r="AJ3686" s="31"/>
      <c r="AK3686" s="38">
        <v>2.6975117499999999</v>
      </c>
      <c r="AN3686" s="6"/>
    </row>
    <row r="3687" spans="1:40" x14ac:dyDescent="0.25">
      <c r="A3687" s="6">
        <v>0.55825231481481474</v>
      </c>
      <c r="B3687">
        <v>0.47</v>
      </c>
      <c r="C3687">
        <f>B3687+0.68</f>
        <v>1.1499999999999999</v>
      </c>
      <c r="D3687" s="5">
        <f>C3687/(0.2905*LN(C3687)+0.3655)</f>
        <v>2.8318089367570392</v>
      </c>
      <c r="E3687" s="5">
        <f>D3687*100</f>
        <v>283.18089367570394</v>
      </c>
      <c r="F3687">
        <v>175.49630083671599</v>
      </c>
      <c r="G3687" s="4">
        <f>75.6*1000/(287.05*(F3687+273))</f>
        <v>0.58722613898335163</v>
      </c>
      <c r="H3687" s="3">
        <f>SQRT(2*ABS(E3687)/G3687)</f>
        <v>31.055911637592228</v>
      </c>
      <c r="I3687" s="2">
        <f>(2/2*0.0254)^2*3.1416*H3687</f>
        <v>6.2945197980745632E-2</v>
      </c>
      <c r="J3687" s="26"/>
      <c r="K3687" s="26"/>
      <c r="L3687" s="26"/>
      <c r="M3687" s="26"/>
      <c r="N3687" s="39"/>
      <c r="O3687" s="9"/>
      <c r="P3687" s="8"/>
      <c r="Q3687" s="41"/>
      <c r="R3687" s="8"/>
      <c r="S3687" s="41"/>
      <c r="T3687" s="9"/>
      <c r="U3687" s="8"/>
      <c r="X3687" s="9"/>
      <c r="Y3687" s="9"/>
      <c r="Z3687" s="9"/>
      <c r="AA3687" s="8"/>
      <c r="AB3687" s="12"/>
      <c r="AC3687" s="11"/>
      <c r="AD3687" s="11"/>
      <c r="AE3687" s="11"/>
      <c r="AF3687" s="11"/>
      <c r="AG3687" s="11"/>
      <c r="AH3687" s="10"/>
      <c r="AI3687" s="7">
        <v>56493478.399999999</v>
      </c>
      <c r="AJ3687" s="31"/>
      <c r="AK3687" s="37">
        <v>2.7026876</v>
      </c>
      <c r="AN3687" s="6"/>
    </row>
    <row r="3688" spans="1:40" x14ac:dyDescent="0.25">
      <c r="A3688" s="6">
        <v>0.55826388888888889</v>
      </c>
      <c r="B3688">
        <v>0.31</v>
      </c>
      <c r="C3688">
        <f>B3688+0.68</f>
        <v>0.99</v>
      </c>
      <c r="D3688" s="5">
        <f>C3688/(0.2905*LN(C3688)+0.3655)</f>
        <v>2.7304290623909595</v>
      </c>
      <c r="E3688" s="5">
        <f>D3688*100</f>
        <v>273.04290623909594</v>
      </c>
      <c r="F3688">
        <v>175.27736991130899</v>
      </c>
      <c r="G3688" s="4">
        <f>75.6*1000/(287.05*(F3688+273))</f>
        <v>0.5875129300878329</v>
      </c>
      <c r="H3688" s="3">
        <f>SQRT(2*ABS(E3688)/G3688)</f>
        <v>30.487494307503102</v>
      </c>
      <c r="I3688" s="2">
        <f>(2/2*0.0254)^2*3.1416*H3688</f>
        <v>6.1793110037050007E-2</v>
      </c>
      <c r="J3688" s="26"/>
      <c r="K3688" s="26"/>
      <c r="L3688" s="26"/>
      <c r="M3688" s="26"/>
      <c r="N3688" s="39"/>
      <c r="O3688" s="9"/>
      <c r="P3688" s="8"/>
      <c r="Q3688" s="41"/>
      <c r="R3688" s="8"/>
      <c r="S3688" s="41"/>
      <c r="T3688" s="9"/>
      <c r="U3688" s="8"/>
      <c r="X3688" s="9"/>
      <c r="Y3688" s="9"/>
      <c r="Z3688" s="9"/>
      <c r="AA3688" s="8"/>
      <c r="AB3688" s="12"/>
      <c r="AC3688" s="11"/>
      <c r="AD3688" s="11"/>
      <c r="AE3688" s="11"/>
      <c r="AF3688" s="11"/>
      <c r="AG3688" s="11"/>
      <c r="AH3688" s="10"/>
      <c r="AI3688" s="7">
        <v>51495375.799999997</v>
      </c>
      <c r="AJ3688" s="31"/>
      <c r="AK3688" s="37">
        <v>2.70708167</v>
      </c>
      <c r="AN3688" s="6"/>
    </row>
    <row r="3689" spans="1:40" x14ac:dyDescent="0.25">
      <c r="A3689" s="6">
        <v>0.55827546296296293</v>
      </c>
      <c r="B3689">
        <v>0.34</v>
      </c>
      <c r="C3689">
        <f>B3689+0.68</f>
        <v>1.02</v>
      </c>
      <c r="D3689" s="5">
        <f>C3689/(0.2905*LN(C3689)+0.3655)</f>
        <v>2.7474550381052718</v>
      </c>
      <c r="E3689" s="5">
        <f>D3689*100</f>
        <v>274.74550381052717</v>
      </c>
      <c r="F3689">
        <v>174.85883811689399</v>
      </c>
      <c r="G3689" s="4">
        <f>75.6*1000/(287.05*(F3689+273))</f>
        <v>0.588061971035435</v>
      </c>
      <c r="H3689" s="3">
        <f>SQRT(2*ABS(E3689)/G3689)</f>
        <v>30.568121240314596</v>
      </c>
      <c r="I3689" s="2">
        <f>(2/2*0.0254)^2*3.1416*H3689</f>
        <v>6.1956527498679324E-2</v>
      </c>
      <c r="J3689" s="26"/>
      <c r="K3689" s="26"/>
      <c r="L3689" s="26"/>
      <c r="M3689" s="26"/>
      <c r="N3689" s="39"/>
      <c r="O3689" s="9"/>
      <c r="P3689" s="8"/>
      <c r="Q3689" s="41"/>
      <c r="R3689" s="8"/>
      <c r="S3689" s="41"/>
      <c r="T3689" s="9"/>
      <c r="U3689" s="8"/>
      <c r="X3689" s="9"/>
      <c r="Y3689" s="9"/>
      <c r="Z3689" s="9"/>
      <c r="AA3689" s="8"/>
      <c r="AB3689" s="12"/>
      <c r="AC3689" s="11"/>
      <c r="AD3689" s="11"/>
      <c r="AE3689" s="11"/>
      <c r="AF3689" s="11"/>
      <c r="AG3689" s="11"/>
      <c r="AH3689" s="10"/>
      <c r="AI3689" s="7">
        <v>50077793</v>
      </c>
      <c r="AJ3689" s="31"/>
      <c r="AK3689" s="38">
        <v>2.7136535799999999</v>
      </c>
      <c r="AN3689" s="6"/>
    </row>
    <row r="3690" spans="1:40" x14ac:dyDescent="0.25">
      <c r="A3690" s="6">
        <v>0.55828703703703708</v>
      </c>
      <c r="B3690">
        <v>0.69</v>
      </c>
      <c r="C3690">
        <f>B3690+0.68</f>
        <v>1.37</v>
      </c>
      <c r="D3690" s="5">
        <f>C3690/(0.2905*LN(C3690)+0.3655)</f>
        <v>2.9981233066167734</v>
      </c>
      <c r="E3690" s="5">
        <f>D3690*100</f>
        <v>299.81233066167732</v>
      </c>
      <c r="F3690">
        <v>174.59377973187199</v>
      </c>
      <c r="G3690" s="4">
        <f>75.6*1000/(287.05*(F3690+273))</f>
        <v>0.58841021259596082</v>
      </c>
      <c r="H3690" s="3">
        <f>SQRT(2*ABS(E3690)/G3690)</f>
        <v>31.922701882147816</v>
      </c>
      <c r="I3690" s="2">
        <f>(2/2*0.0254)^2*3.1416*H3690</f>
        <v>6.4702038487893618E-2</v>
      </c>
      <c r="J3690" s="26"/>
      <c r="K3690" s="26"/>
      <c r="L3690" s="26"/>
      <c r="M3690" s="26"/>
      <c r="N3690" s="39"/>
      <c r="O3690" s="9"/>
      <c r="P3690" s="8"/>
      <c r="Q3690" s="41"/>
      <c r="R3690" s="8"/>
      <c r="S3690" s="41"/>
      <c r="T3690" s="9"/>
      <c r="U3690" s="8"/>
      <c r="X3690" s="9"/>
      <c r="Y3690" s="9"/>
      <c r="Z3690" s="9"/>
      <c r="AA3690" s="8"/>
      <c r="AB3690" s="12"/>
      <c r="AC3690" s="11"/>
      <c r="AD3690" s="11"/>
      <c r="AE3690" s="11"/>
      <c r="AF3690" s="11"/>
      <c r="AG3690" s="11"/>
      <c r="AH3690" s="10"/>
      <c r="AI3690" s="7">
        <v>43469791.200000003</v>
      </c>
      <c r="AJ3690" s="31"/>
      <c r="AK3690" s="38">
        <v>2.72773887</v>
      </c>
      <c r="AN3690" s="6"/>
    </row>
    <row r="3691" spans="1:40" x14ac:dyDescent="0.25">
      <c r="A3691" s="6">
        <v>0.55829861111111112</v>
      </c>
      <c r="B3691">
        <v>1.0900000000000001</v>
      </c>
      <c r="C3691">
        <f>B3691+0.68</f>
        <v>1.77</v>
      </c>
      <c r="D3691" s="5">
        <f>C3691/(0.2905*LN(C3691)+0.3655)</f>
        <v>3.3310150579924649</v>
      </c>
      <c r="E3691" s="5">
        <f>D3691*100</f>
        <v>333.10150579924647</v>
      </c>
      <c r="F3691">
        <v>174.38452972478899</v>
      </c>
      <c r="G3691" s="4">
        <f>75.6*1000/(287.05*(F3691+273))</f>
        <v>0.58868542291945858</v>
      </c>
      <c r="H3691" s="3">
        <f>SQRT(2*ABS(E3691)/G3691)</f>
        <v>33.640439018856341</v>
      </c>
      <c r="I3691" s="2">
        <f>(2/2*0.0254)^2*3.1416*H3691</f>
        <v>6.818360764647266E-2</v>
      </c>
      <c r="J3691" s="26"/>
      <c r="K3691" s="26"/>
      <c r="L3691" s="26"/>
      <c r="M3691" s="26"/>
      <c r="N3691" s="39"/>
      <c r="O3691" s="9"/>
      <c r="P3691" s="8"/>
      <c r="Q3691" s="41"/>
      <c r="R3691" s="8"/>
      <c r="S3691" s="41"/>
      <c r="T3691" s="9"/>
      <c r="U3691" s="8"/>
      <c r="X3691" s="9"/>
      <c r="Y3691" s="9"/>
      <c r="Z3691" s="9"/>
      <c r="AA3691" s="8"/>
      <c r="AB3691" s="12"/>
      <c r="AC3691" s="11"/>
      <c r="AD3691" s="11"/>
      <c r="AE3691" s="11"/>
      <c r="AF3691" s="11"/>
      <c r="AG3691" s="11"/>
      <c r="AH3691" s="10"/>
      <c r="AI3691" s="7">
        <v>37148599.799999997</v>
      </c>
      <c r="AJ3691" s="31"/>
      <c r="AK3691" s="38">
        <v>2.72468354</v>
      </c>
      <c r="AN3691" s="6"/>
    </row>
    <row r="3692" spans="1:40" x14ac:dyDescent="0.25">
      <c r="A3692" s="6">
        <v>0.55831018518518516</v>
      </c>
      <c r="B3692">
        <v>0.93</v>
      </c>
      <c r="C3692">
        <f>B3692+0.68</f>
        <v>1.61</v>
      </c>
      <c r="D3692" s="5">
        <f>C3692/(0.2905*LN(C3692)+0.3655)</f>
        <v>3.195420639119428</v>
      </c>
      <c r="E3692" s="5">
        <f>D3692*100</f>
        <v>319.54206391194282</v>
      </c>
      <c r="F3692">
        <v>174.25898257107099</v>
      </c>
      <c r="G3692" s="4">
        <f>75.6*1000/(287.05*(F3692+273))</f>
        <v>0.58885066896741489</v>
      </c>
      <c r="H3692" s="3">
        <f>SQRT(2*ABS(E3692)/G3692)</f>
        <v>32.944007597135865</v>
      </c>
      <c r="I3692" s="2">
        <f>(2/2*0.0254)^2*3.1416*H3692</f>
        <v>6.6772056305402255E-2</v>
      </c>
      <c r="J3692" s="26"/>
      <c r="K3692" s="26"/>
      <c r="L3692" s="26"/>
      <c r="M3692" s="26"/>
      <c r="N3692" s="39"/>
      <c r="O3692" s="9"/>
      <c r="P3692" s="8"/>
      <c r="Q3692" s="41"/>
      <c r="R3692" s="8"/>
      <c r="S3692" s="41"/>
      <c r="T3692" s="9"/>
      <c r="U3692" s="8"/>
      <c r="X3692" s="9"/>
      <c r="Y3692" s="9"/>
      <c r="Z3692" s="9"/>
      <c r="AA3692" s="8"/>
      <c r="AB3692" s="12"/>
      <c r="AC3692" s="11"/>
      <c r="AD3692" s="11"/>
      <c r="AE3692" s="11"/>
      <c r="AF3692" s="11"/>
      <c r="AG3692" s="11"/>
      <c r="AH3692" s="10"/>
      <c r="AI3692" s="7">
        <v>35763156.100000001</v>
      </c>
      <c r="AJ3692" s="31"/>
      <c r="AK3692" s="38">
        <v>2.73613821</v>
      </c>
      <c r="AN3692" s="6"/>
    </row>
    <row r="3693" spans="1:40" x14ac:dyDescent="0.25">
      <c r="A3693" s="6">
        <v>0.5583217592592592</v>
      </c>
      <c r="B3693">
        <v>1.53</v>
      </c>
      <c r="C3693">
        <f>B3693+0.68</f>
        <v>2.21</v>
      </c>
      <c r="D3693" s="5">
        <f>C3693/(0.2905*LN(C3693)+0.3655)</f>
        <v>3.7088979897834444</v>
      </c>
      <c r="E3693" s="5">
        <f>D3693*100</f>
        <v>370.88979897834446</v>
      </c>
      <c r="F3693">
        <v>174.04974214114699</v>
      </c>
      <c r="G3693" s="4">
        <f>75.6*1000/(287.05*(F3693+273))</f>
        <v>0.58912627893991065</v>
      </c>
      <c r="H3693" s="3">
        <f>SQRT(2*ABS(E3693)/G3693)</f>
        <v>35.484055049180007</v>
      </c>
      <c r="I3693" s="2">
        <f>(2/2*0.0254)^2*3.1416*H3693</f>
        <v>7.1920312509089826E-2</v>
      </c>
      <c r="J3693" s="26"/>
      <c r="K3693" s="26"/>
      <c r="L3693" s="26"/>
      <c r="M3693" s="26"/>
      <c r="N3693" s="39"/>
      <c r="O3693" s="9"/>
      <c r="P3693" s="8"/>
      <c r="Q3693" s="41"/>
      <c r="R3693" s="8"/>
      <c r="S3693" s="41"/>
      <c r="T3693" s="9"/>
      <c r="U3693" s="8"/>
      <c r="X3693" s="9"/>
      <c r="Y3693" s="9"/>
      <c r="Z3693" s="9"/>
      <c r="AA3693" s="8"/>
      <c r="AB3693" s="12"/>
      <c r="AC3693" s="11"/>
      <c r="AD3693" s="11"/>
      <c r="AE3693" s="11"/>
      <c r="AF3693" s="11"/>
      <c r="AG3693" s="11"/>
      <c r="AH3693" s="10"/>
      <c r="AI3693" s="7">
        <v>31554490.5</v>
      </c>
      <c r="AJ3693" s="31"/>
      <c r="AK3693" s="38">
        <v>2.7193621399999999</v>
      </c>
      <c r="AN3693" s="6"/>
    </row>
    <row r="3694" spans="1:40" x14ac:dyDescent="0.25">
      <c r="A3694" s="6">
        <v>0.55833333333333335</v>
      </c>
      <c r="B3694">
        <v>1.85</v>
      </c>
      <c r="C3694">
        <f>B3694+0.68</f>
        <v>2.5300000000000002</v>
      </c>
      <c r="D3694" s="5">
        <f>C3694/(0.2905*LN(C3694)+0.3655)</f>
        <v>3.9833254065801382</v>
      </c>
      <c r="E3694" s="5">
        <f>D3694*100</f>
        <v>398.33254065801384</v>
      </c>
      <c r="F3694">
        <v>174.08112781769199</v>
      </c>
      <c r="G3694" s="4">
        <f>75.6*1000/(287.05*(F3694+273))</f>
        <v>0.58908492150904523</v>
      </c>
      <c r="H3694" s="3">
        <f>SQRT(2*ABS(E3694)/G3694)</f>
        <v>36.774682998870148</v>
      </c>
      <c r="I3694" s="2">
        <f>(2/2*0.0254)^2*3.1416*H3694</f>
        <v>7.4536201965524018E-2</v>
      </c>
      <c r="J3694" s="26"/>
      <c r="K3694" s="26"/>
      <c r="L3694" s="26"/>
      <c r="M3694" s="26"/>
      <c r="N3694" s="39"/>
      <c r="O3694" s="9"/>
      <c r="P3694" s="8"/>
      <c r="Q3694" s="41"/>
      <c r="R3694" s="8"/>
      <c r="S3694" s="41"/>
      <c r="T3694" s="9"/>
      <c r="U3694" s="8"/>
      <c r="X3694" s="9"/>
      <c r="Y3694" s="9"/>
      <c r="Z3694" s="9"/>
      <c r="AA3694" s="8"/>
      <c r="AB3694" s="12"/>
      <c r="AC3694" s="11"/>
      <c r="AD3694" s="11"/>
      <c r="AE3694" s="11"/>
      <c r="AF3694" s="11"/>
      <c r="AG3694" s="11"/>
      <c r="AH3694" s="10"/>
      <c r="AI3694" s="7">
        <v>29007158.600000001</v>
      </c>
      <c r="AJ3694" s="31"/>
      <c r="AK3694" s="38">
        <v>2.6935117499999999</v>
      </c>
      <c r="AN3694" s="6"/>
    </row>
    <row r="3695" spans="1:40" x14ac:dyDescent="0.25">
      <c r="A3695" s="6">
        <v>0.55834490740740739</v>
      </c>
      <c r="B3695">
        <v>1.88</v>
      </c>
      <c r="C3695">
        <f>B3695+0.68</f>
        <v>2.56</v>
      </c>
      <c r="D3695" s="5">
        <f>C3695/(0.2905*LN(C3695)+0.3655)</f>
        <v>4.0089442767011949</v>
      </c>
      <c r="E3695" s="5">
        <f>D3695*100</f>
        <v>400.89442767011951</v>
      </c>
      <c r="F3695">
        <v>174.20318453014201</v>
      </c>
      <c r="G3695" s="4">
        <f>75.6*1000/(287.05*(F3695+273))</f>
        <v>0.58892414052321918</v>
      </c>
      <c r="H3695" s="3">
        <f>SQRT(2*ABS(E3695)/G3695)</f>
        <v>36.897787833306936</v>
      </c>
      <c r="I3695" s="2">
        <f>(2/2*0.0254)^2*3.1416*H3695</f>
        <v>7.4785715110281648E-2</v>
      </c>
      <c r="J3695" s="26"/>
      <c r="K3695" s="26"/>
      <c r="L3695" s="26"/>
      <c r="M3695" s="26"/>
      <c r="N3695" s="39"/>
      <c r="O3695" s="9"/>
      <c r="P3695" s="8"/>
      <c r="Q3695" s="41"/>
      <c r="R3695" s="8"/>
      <c r="S3695" s="41"/>
      <c r="T3695" s="9"/>
      <c r="U3695" s="8"/>
      <c r="X3695" s="9"/>
      <c r="Y3695" s="9"/>
      <c r="Z3695" s="9"/>
      <c r="AA3695" s="8"/>
      <c r="AB3695" s="12"/>
      <c r="AC3695" s="11"/>
      <c r="AD3695" s="11"/>
      <c r="AE3695" s="11"/>
      <c r="AF3695" s="11"/>
      <c r="AG3695" s="11"/>
      <c r="AH3695" s="10"/>
      <c r="AI3695" s="7">
        <v>28230496.600000001</v>
      </c>
      <c r="AJ3695" s="31"/>
      <c r="AK3695" s="38">
        <v>2.68198033</v>
      </c>
      <c r="AN3695" s="6"/>
    </row>
    <row r="3696" spans="1:40" x14ac:dyDescent="0.25">
      <c r="A3696" s="6">
        <v>0.55835648148148154</v>
      </c>
      <c r="B3696">
        <v>0.82</v>
      </c>
      <c r="C3696">
        <f>B3696+0.68</f>
        <v>1.5</v>
      </c>
      <c r="D3696" s="5">
        <f>C3696/(0.2905*LN(C3696)+0.3655)</f>
        <v>3.1037418647636734</v>
      </c>
      <c r="E3696" s="5">
        <f>D3696*100</f>
        <v>310.37418647636736</v>
      </c>
      <c r="F3696">
        <v>174.29734397259099</v>
      </c>
      <c r="G3696" s="4">
        <f>75.6*1000/(287.05*(F3696+273))</f>
        <v>0.58880016757890463</v>
      </c>
      <c r="H3696" s="3">
        <f>SQRT(2*ABS(E3696)/G3696)</f>
        <v>32.469367782993309</v>
      </c>
      <c r="I3696" s="2">
        <f>(2/2*0.0254)^2*3.1416*H3696</f>
        <v>6.581003988098072E-2</v>
      </c>
      <c r="J3696" s="26"/>
      <c r="K3696" s="26"/>
      <c r="L3696" s="26"/>
      <c r="M3696" s="26"/>
      <c r="N3696" s="39"/>
      <c r="O3696" s="9"/>
      <c r="P3696" s="8"/>
      <c r="Q3696" s="41"/>
      <c r="R3696" s="8"/>
      <c r="S3696" s="41"/>
      <c r="T3696" s="9"/>
      <c r="U3696" s="8"/>
      <c r="X3696" s="9"/>
      <c r="Y3696" s="9"/>
      <c r="Z3696" s="9"/>
      <c r="AA3696" s="8"/>
      <c r="AB3696" s="12"/>
      <c r="AC3696" s="11"/>
      <c r="AD3696" s="11"/>
      <c r="AE3696" s="11"/>
      <c r="AF3696" s="11"/>
      <c r="AG3696" s="11"/>
      <c r="AH3696" s="10"/>
      <c r="AI3696" s="7">
        <v>27414601.300000001</v>
      </c>
      <c r="AJ3696" s="31"/>
      <c r="AK3696" s="38">
        <v>2.6802497399999998</v>
      </c>
      <c r="AN3696" s="6"/>
    </row>
    <row r="3697" spans="1:40" x14ac:dyDescent="0.25">
      <c r="A3697" s="6">
        <v>0.55836805555555558</v>
      </c>
      <c r="B3697">
        <v>1.1200000000000001</v>
      </c>
      <c r="C3697">
        <f>B3697+0.68</f>
        <v>1.8000000000000003</v>
      </c>
      <c r="D3697" s="5">
        <f>C3697/(0.2905*LN(C3697)+0.3655)</f>
        <v>3.3566306740309813</v>
      </c>
      <c r="E3697" s="5">
        <f>D3697*100</f>
        <v>335.66306740309813</v>
      </c>
      <c r="F3697">
        <v>174.401966999503</v>
      </c>
      <c r="G3697" s="4">
        <f>75.6*1000/(287.05*(F3697+273))</f>
        <v>0.58866247919055992</v>
      </c>
      <c r="H3697" s="3">
        <f>SQRT(2*ABS(E3697)/G3697)</f>
        <v>33.7701974374028</v>
      </c>
      <c r="I3697" s="2">
        <f>(2/2*0.0254)^2*3.1416*H3697</f>
        <v>6.8446606506090385E-2</v>
      </c>
      <c r="J3697" s="26"/>
      <c r="K3697" s="26"/>
      <c r="L3697" s="26"/>
      <c r="M3697" s="26"/>
      <c r="N3697" s="39"/>
      <c r="O3697" s="9"/>
      <c r="P3697" s="8"/>
      <c r="Q3697" s="41"/>
      <c r="R3697" s="8"/>
      <c r="S3697" s="41"/>
      <c r="T3697" s="9"/>
      <c r="U3697" s="8"/>
      <c r="X3697" s="9"/>
      <c r="Y3697" s="9"/>
      <c r="Z3697" s="9"/>
      <c r="AA3697" s="8"/>
      <c r="AB3697" s="12"/>
      <c r="AC3697" s="11"/>
      <c r="AD3697" s="11"/>
      <c r="AE3697" s="11"/>
      <c r="AF3697" s="11"/>
      <c r="AG3697" s="11"/>
      <c r="AH3697" s="10"/>
      <c r="AI3697" s="7">
        <v>24155847.800000001</v>
      </c>
      <c r="AJ3697" s="31"/>
      <c r="AK3697" s="38">
        <v>2.6568270900000002</v>
      </c>
      <c r="AN3697" s="6"/>
    </row>
    <row r="3698" spans="1:40" x14ac:dyDescent="0.25">
      <c r="A3698" s="6">
        <v>0.55837962962962961</v>
      </c>
      <c r="B3698">
        <v>1.29</v>
      </c>
      <c r="C3698">
        <f>B3698+0.68</f>
        <v>1.9700000000000002</v>
      </c>
      <c r="D3698" s="5">
        <f>C3698/(0.2905*LN(C3698)+0.3655)</f>
        <v>3.5024168372431981</v>
      </c>
      <c r="E3698" s="5">
        <f>D3698*100</f>
        <v>350.24168372431978</v>
      </c>
      <c r="F3698">
        <v>174.604242386545</v>
      </c>
      <c r="G3698" s="4">
        <f>75.6*1000/(287.05*(F3698+273))</f>
        <v>0.58839645863145951</v>
      </c>
      <c r="H3698" s="3">
        <f>SQRT(2*ABS(E3698)/G3698)</f>
        <v>34.503558556760112</v>
      </c>
      <c r="I3698" s="2">
        <f>(2/2*0.0254)^2*3.1416*H3698</f>
        <v>6.9933008238166741E-2</v>
      </c>
      <c r="J3698" s="26"/>
      <c r="K3698" s="26"/>
      <c r="L3698" s="26"/>
      <c r="M3698" s="26"/>
      <c r="N3698" s="39"/>
      <c r="O3698" s="9"/>
      <c r="P3698" s="8"/>
      <c r="Q3698" s="41"/>
      <c r="R3698" s="8"/>
      <c r="S3698" s="41"/>
      <c r="T3698" s="9"/>
      <c r="U3698" s="8"/>
      <c r="X3698" s="9"/>
      <c r="Y3698" s="9"/>
      <c r="Z3698" s="9"/>
      <c r="AA3698" s="8"/>
      <c r="AB3698" s="12"/>
      <c r="AC3698" s="11"/>
      <c r="AD3698" s="11"/>
      <c r="AE3698" s="11"/>
      <c r="AF3698" s="11"/>
      <c r="AG3698" s="11"/>
      <c r="AH3698" s="10"/>
      <c r="AI3698" s="7">
        <v>21772157.800000001</v>
      </c>
      <c r="AJ3698" s="31"/>
      <c r="AK3698" s="37">
        <v>2.59098104</v>
      </c>
      <c r="AN3698" s="6"/>
    </row>
    <row r="3699" spans="1:40" x14ac:dyDescent="0.25">
      <c r="A3699" s="6">
        <v>0.55839120370370365</v>
      </c>
      <c r="B3699">
        <v>0.96</v>
      </c>
      <c r="C3699">
        <f>B3699+0.68</f>
        <v>1.6400000000000001</v>
      </c>
      <c r="D3699" s="5">
        <f>C3699/(0.2905*LN(C3699)+0.3655)</f>
        <v>3.2206798549289433</v>
      </c>
      <c r="E3699" s="5">
        <f>D3699*100</f>
        <v>322.06798549289431</v>
      </c>
      <c r="F3699">
        <v>174.75769632503801</v>
      </c>
      <c r="G3699" s="4">
        <f>75.6*1000/(287.05*(F3699+273))</f>
        <v>0.58819480547236613</v>
      </c>
      <c r="H3699" s="3">
        <f>SQRT(2*ABS(E3699)/G3699)</f>
        <v>33.092393803129468</v>
      </c>
      <c r="I3699" s="2">
        <f>(2/2*0.0254)^2*3.1416*H3699</f>
        <v>6.7072810610182443E-2</v>
      </c>
      <c r="J3699" s="26"/>
      <c r="K3699" s="26"/>
      <c r="L3699" s="26"/>
      <c r="M3699" s="26"/>
      <c r="N3699" s="39"/>
      <c r="O3699" s="9"/>
      <c r="P3699" s="8"/>
      <c r="Q3699" s="41"/>
      <c r="R3699" s="8"/>
      <c r="S3699" s="41"/>
      <c r="T3699" s="9"/>
      <c r="U3699" s="8"/>
      <c r="X3699" s="9"/>
      <c r="Y3699" s="9"/>
      <c r="Z3699" s="9"/>
      <c r="AA3699" s="8"/>
      <c r="AB3699" s="12"/>
      <c r="AC3699" s="11"/>
      <c r="AD3699" s="11"/>
      <c r="AE3699" s="11"/>
      <c r="AF3699" s="11"/>
      <c r="AG3699" s="11"/>
      <c r="AH3699" s="10"/>
      <c r="AI3699" s="7">
        <v>22217451.5</v>
      </c>
      <c r="AJ3699" s="31"/>
      <c r="AK3699" s="37">
        <v>2.5454864399999999</v>
      </c>
      <c r="AN3699" s="6"/>
    </row>
    <row r="3700" spans="1:40" x14ac:dyDescent="0.25">
      <c r="A3700" s="6">
        <v>0.5584027777777778</v>
      </c>
      <c r="B3700">
        <v>0.7</v>
      </c>
      <c r="C3700">
        <f>B3700+0.68</f>
        <v>1.38</v>
      </c>
      <c r="D3700" s="5">
        <f>C3700/(0.2905*LN(C3700)+0.3655)</f>
        <v>3.006108566122919</v>
      </c>
      <c r="E3700" s="5">
        <f>D3700*100</f>
        <v>300.61085661229191</v>
      </c>
      <c r="F3700">
        <v>174.87976417171299</v>
      </c>
      <c r="G3700" s="4">
        <f>75.6*1000/(287.05*(F3700+273))</f>
        <v>0.58803449531979157</v>
      </c>
      <c r="H3700" s="3">
        <f>SQRT(2*ABS(E3700)/G3700)</f>
        <v>31.975395630176575</v>
      </c>
      <c r="I3700" s="2">
        <f>(2/2*0.0254)^2*3.1416*H3700</f>
        <v>6.4808840002552839E-2</v>
      </c>
      <c r="J3700" s="26"/>
      <c r="K3700" s="26"/>
      <c r="L3700" s="26"/>
      <c r="M3700" s="26"/>
      <c r="N3700" s="39"/>
      <c r="O3700" s="9"/>
      <c r="P3700" s="8"/>
      <c r="Q3700" s="41"/>
      <c r="R3700" s="8"/>
      <c r="S3700" s="41"/>
      <c r="T3700" s="9"/>
      <c r="U3700" s="8"/>
      <c r="X3700" s="9"/>
      <c r="Y3700" s="9"/>
      <c r="Z3700" s="9"/>
      <c r="AA3700" s="8"/>
      <c r="AB3700" s="12"/>
      <c r="AC3700" s="11"/>
      <c r="AD3700" s="11"/>
      <c r="AE3700" s="11"/>
      <c r="AF3700" s="11"/>
      <c r="AG3700" s="11"/>
      <c r="AH3700" s="10"/>
      <c r="AI3700" s="7">
        <v>20640647.5</v>
      </c>
      <c r="AJ3700" s="31"/>
      <c r="AK3700" s="37">
        <v>2.5534149300000002</v>
      </c>
      <c r="AN3700" s="6"/>
    </row>
    <row r="3701" spans="1:40" x14ac:dyDescent="0.25">
      <c r="A3701" s="6">
        <v>0.55841435185185184</v>
      </c>
      <c r="B3701">
        <v>1.4</v>
      </c>
      <c r="C3701">
        <f>B3701+0.68</f>
        <v>2.08</v>
      </c>
      <c r="D3701" s="5">
        <f>C3701/(0.2905*LN(C3701)+0.3655)</f>
        <v>3.5970422226593479</v>
      </c>
      <c r="E3701" s="5">
        <f>D3701*100</f>
        <v>359.70422226593479</v>
      </c>
      <c r="F3701">
        <v>175.13785683057301</v>
      </c>
      <c r="G3701" s="4">
        <f>75.6*1000/(287.05*(F3701+273))</f>
        <v>0.58769583304414297</v>
      </c>
      <c r="H3701" s="3">
        <f>SQRT(2*ABS(E3701)/G3701)</f>
        <v>34.987383062762845</v>
      </c>
      <c r="I3701" s="2">
        <f>(2/2*0.0254)^2*3.1416*H3701</f>
        <v>7.0913640514355156E-2</v>
      </c>
      <c r="J3701" s="26"/>
      <c r="K3701" s="26"/>
      <c r="L3701" s="26"/>
      <c r="M3701" s="26"/>
      <c r="N3701" s="39"/>
      <c r="O3701" s="9"/>
      <c r="P3701" s="8"/>
      <c r="Q3701" s="41"/>
      <c r="R3701" s="8"/>
      <c r="S3701" s="41"/>
      <c r="T3701" s="9"/>
      <c r="U3701" s="8"/>
      <c r="X3701" s="9"/>
      <c r="Y3701" s="9"/>
      <c r="Z3701" s="9"/>
      <c r="AA3701" s="8"/>
      <c r="AB3701" s="12"/>
      <c r="AC3701" s="11"/>
      <c r="AD3701" s="11"/>
      <c r="AE3701" s="11"/>
      <c r="AF3701" s="11"/>
      <c r="AG3701" s="11"/>
      <c r="AH3701" s="10"/>
      <c r="AI3701" s="7">
        <v>20602631</v>
      </c>
      <c r="AJ3701" s="31"/>
      <c r="AK3701" s="37">
        <v>2.5113993200000002</v>
      </c>
      <c r="AN3701" s="6"/>
    </row>
    <row r="3702" spans="1:40" x14ac:dyDescent="0.25">
      <c r="A3702" s="6">
        <v>0.55842592592592599</v>
      </c>
      <c r="B3702">
        <v>1.64</v>
      </c>
      <c r="C3702">
        <f>B3702+0.68</f>
        <v>2.3199999999999998</v>
      </c>
      <c r="D3702" s="5">
        <f>C3702/(0.2905*LN(C3702)+0.3655)</f>
        <v>3.8034328994003386</v>
      </c>
      <c r="E3702" s="5">
        <f>D3702*100</f>
        <v>380.34328994003386</v>
      </c>
      <c r="F3702">
        <v>175.40642168375601</v>
      </c>
      <c r="G3702" s="4">
        <f>75.6*1000/(287.05*(F3702+273))</f>
        <v>0.58734384333684786</v>
      </c>
      <c r="H3702" s="3">
        <f>SQRT(2*ABS(E3702)/G3702)</f>
        <v>35.987913409458031</v>
      </c>
      <c r="I3702" s="2">
        <f>(2/2*0.0254)^2*3.1416*H3702</f>
        <v>7.2941550095416655E-2</v>
      </c>
      <c r="J3702" s="26"/>
      <c r="K3702" s="26"/>
      <c r="L3702" s="26"/>
      <c r="M3702" s="26"/>
      <c r="N3702" s="39"/>
      <c r="O3702" s="9"/>
      <c r="P3702" s="8"/>
      <c r="Q3702" s="41"/>
      <c r="R3702" s="8"/>
      <c r="S3702" s="41"/>
      <c r="T3702" s="9"/>
      <c r="U3702" s="8"/>
      <c r="X3702" s="9"/>
      <c r="Y3702" s="9"/>
      <c r="Z3702" s="9"/>
      <c r="AA3702" s="8"/>
      <c r="AB3702" s="12"/>
      <c r="AC3702" s="11"/>
      <c r="AD3702" s="11"/>
      <c r="AE3702" s="11"/>
      <c r="AF3702" s="11"/>
      <c r="AG3702" s="11"/>
      <c r="AH3702" s="10"/>
      <c r="AI3702" s="7">
        <v>20777871.199999999</v>
      </c>
      <c r="AJ3702" s="31"/>
      <c r="AK3702" s="37">
        <v>2.5059206000000001</v>
      </c>
      <c r="AN3702" s="6"/>
    </row>
    <row r="3703" spans="1:40" x14ac:dyDescent="0.25">
      <c r="A3703" s="6">
        <v>0.55843750000000003</v>
      </c>
      <c r="B3703">
        <v>0.64</v>
      </c>
      <c r="C3703">
        <f>B3703+0.68</f>
        <v>1.32</v>
      </c>
      <c r="D3703" s="5">
        <f>C3703/(0.2905*LN(C3703)+0.3655)</f>
        <v>2.9586328030817008</v>
      </c>
      <c r="E3703" s="5">
        <f>D3703*100</f>
        <v>295.86328030817009</v>
      </c>
      <c r="F3703">
        <v>175.545939432138</v>
      </c>
      <c r="G3703" s="4">
        <f>75.6*1000/(287.05*(F3703+273))</f>
        <v>0.58716115326355878</v>
      </c>
      <c r="H3703" s="3">
        <f>SQRT(2*ABS(E3703)/G3703)</f>
        <v>31.745478271241179</v>
      </c>
      <c r="I3703" s="2">
        <f>(2/2*0.0254)^2*3.1416*H3703</f>
        <v>6.4342835531446582E-2</v>
      </c>
      <c r="J3703" s="26"/>
      <c r="K3703" s="26"/>
      <c r="L3703" s="26"/>
      <c r="M3703" s="26"/>
      <c r="N3703" s="39"/>
      <c r="O3703" s="9"/>
      <c r="P3703" s="8"/>
      <c r="Q3703" s="41"/>
      <c r="R3703" s="8"/>
      <c r="S3703" s="41"/>
      <c r="T3703" s="9"/>
      <c r="U3703" s="8"/>
      <c r="X3703" s="9"/>
      <c r="Y3703" s="9"/>
      <c r="Z3703" s="9"/>
      <c r="AA3703" s="8"/>
      <c r="AB3703" s="12"/>
      <c r="AC3703" s="11"/>
      <c r="AD3703" s="11"/>
      <c r="AE3703" s="11"/>
      <c r="AF3703" s="11"/>
      <c r="AG3703" s="11"/>
      <c r="AH3703" s="10"/>
      <c r="AI3703" s="7">
        <v>18812711.699999999</v>
      </c>
      <c r="AJ3703" s="31"/>
      <c r="AK3703" s="37">
        <v>2.5040593499999999</v>
      </c>
      <c r="AN3703" s="6"/>
    </row>
    <row r="3704" spans="1:40" x14ac:dyDescent="0.25">
      <c r="A3704" s="6">
        <v>0.55844907407407407</v>
      </c>
      <c r="B3704">
        <v>0.46</v>
      </c>
      <c r="C3704">
        <f>B3704+0.68</f>
        <v>1.1400000000000001</v>
      </c>
      <c r="D3704" s="5">
        <f>C3704/(0.2905*LN(C3704)+0.3655)</f>
        <v>2.8248327862605453</v>
      </c>
      <c r="E3704" s="5">
        <f>D3704*100</f>
        <v>282.48327862605453</v>
      </c>
      <c r="F3704">
        <v>175.64360327262</v>
      </c>
      <c r="G3704" s="4">
        <f>75.6*1000/(287.05*(F3704+273))</f>
        <v>0.5870333359653932</v>
      </c>
      <c r="H3704" s="3">
        <f>SQRT(2*ABS(E3704)/G3704)</f>
        <v>31.022728229069806</v>
      </c>
      <c r="I3704" s="2">
        <f>(2/2*0.0254)^2*3.1416*H3704</f>
        <v>6.2877940698348192E-2</v>
      </c>
      <c r="J3704" s="26"/>
      <c r="K3704" s="26"/>
      <c r="L3704" s="26"/>
      <c r="M3704" s="26"/>
      <c r="N3704" s="39"/>
      <c r="O3704" s="9"/>
      <c r="P3704" s="8"/>
      <c r="Q3704" s="41"/>
      <c r="R3704" s="8"/>
      <c r="S3704" s="41"/>
      <c r="T3704" s="9"/>
      <c r="U3704" s="8"/>
      <c r="X3704" s="9"/>
      <c r="Y3704" s="9"/>
      <c r="Z3704" s="9"/>
      <c r="AA3704" s="8"/>
      <c r="AB3704" s="12"/>
      <c r="AC3704" s="11"/>
      <c r="AD3704" s="11"/>
      <c r="AE3704" s="11"/>
      <c r="AF3704" s="11"/>
      <c r="AG3704" s="11"/>
      <c r="AH3704" s="10"/>
      <c r="AI3704" s="7">
        <v>17927245.600000001</v>
      </c>
      <c r="AJ3704" s="31"/>
      <c r="AK3704" s="37">
        <v>2.4236022099999999</v>
      </c>
      <c r="AN3704" s="6"/>
    </row>
    <row r="3705" spans="1:40" x14ac:dyDescent="0.25">
      <c r="A3705" s="6">
        <v>0.55846064814814811</v>
      </c>
      <c r="B3705">
        <v>0.38</v>
      </c>
      <c r="C3705">
        <f>B3705+0.68</f>
        <v>1.06</v>
      </c>
      <c r="D3705" s="5">
        <f>C3705/(0.2905*LN(C3705)+0.3655)</f>
        <v>2.7717699677526393</v>
      </c>
      <c r="E3705" s="5">
        <f>D3705*100</f>
        <v>277.17699677526394</v>
      </c>
      <c r="F3705">
        <v>175.563379318524</v>
      </c>
      <c r="G3705" s="4">
        <f>75.6*1000/(287.05*(F3705+273))</f>
        <v>0.58713832477537775</v>
      </c>
      <c r="H3705" s="3">
        <f>SQRT(2*ABS(E3705)/G3705)</f>
        <v>30.727227478085041</v>
      </c>
      <c r="I3705" s="2">
        <f>(2/2*0.0254)^2*3.1416*H3705</f>
        <v>6.2279009535378238E-2</v>
      </c>
      <c r="J3705" s="26"/>
      <c r="K3705" s="26"/>
      <c r="L3705" s="26"/>
      <c r="M3705" s="26"/>
      <c r="N3705" s="39"/>
      <c r="O3705" s="9"/>
      <c r="P3705" s="8"/>
      <c r="Q3705" s="41"/>
      <c r="R3705" s="8"/>
      <c r="S3705" s="41"/>
      <c r="T3705" s="9"/>
      <c r="U3705" s="8"/>
      <c r="X3705" s="9"/>
      <c r="Y3705" s="9"/>
      <c r="Z3705" s="9"/>
      <c r="AA3705" s="8"/>
      <c r="AB3705" s="12"/>
      <c r="AC3705" s="11"/>
      <c r="AD3705" s="11"/>
      <c r="AE3705" s="11"/>
      <c r="AF3705" s="11"/>
      <c r="AG3705" s="11"/>
      <c r="AH3705" s="10"/>
      <c r="AI3705" s="7">
        <v>18788592.100000001</v>
      </c>
      <c r="AJ3705" s="31"/>
      <c r="AK3705" s="37">
        <v>2.3860432899999999</v>
      </c>
      <c r="AN3705" s="6"/>
    </row>
    <row r="3706" spans="1:40" x14ac:dyDescent="0.25">
      <c r="A3706" s="6">
        <v>0.55847222222222215</v>
      </c>
      <c r="B3706">
        <v>0.39</v>
      </c>
      <c r="C3706">
        <f>B3706+0.68</f>
        <v>1.07</v>
      </c>
      <c r="D3706" s="5">
        <f>C3706/(0.2905*LN(C3706)+0.3655)</f>
        <v>2.7781034953995807</v>
      </c>
      <c r="E3706" s="5">
        <f>D3706*100</f>
        <v>277.81034953995805</v>
      </c>
      <c r="F3706">
        <v>175.31573643757699</v>
      </c>
      <c r="G3706" s="4">
        <f>75.6*1000/(287.05*(F3706+273))</f>
        <v>0.58746265116957741</v>
      </c>
      <c r="H3706" s="3">
        <f>SQRT(2*ABS(E3706)/G3706)</f>
        <v>30.753820686628568</v>
      </c>
      <c r="I3706" s="2">
        <f>(2/2*0.0254)^2*3.1416*H3706</f>
        <v>6.2332909572068496E-2</v>
      </c>
      <c r="J3706" s="26"/>
      <c r="K3706" s="26"/>
      <c r="L3706" s="26"/>
      <c r="M3706" s="26"/>
      <c r="N3706" s="39"/>
      <c r="O3706" s="9"/>
      <c r="P3706" s="8"/>
      <c r="Q3706" s="41"/>
      <c r="R3706" s="8"/>
      <c r="S3706" s="41"/>
      <c r="T3706" s="9"/>
      <c r="U3706" s="8"/>
      <c r="X3706" s="9"/>
      <c r="Y3706" s="9"/>
      <c r="Z3706" s="9"/>
      <c r="AA3706" s="8"/>
      <c r="AB3706" s="12"/>
      <c r="AC3706" s="11"/>
      <c r="AD3706" s="11"/>
      <c r="AE3706" s="11"/>
      <c r="AF3706" s="11"/>
      <c r="AG3706" s="11"/>
      <c r="AH3706" s="10"/>
      <c r="AI3706" s="7">
        <v>18995430.800000001</v>
      </c>
      <c r="AJ3706" s="31"/>
      <c r="AK3706" s="37">
        <v>2.4034413799999998</v>
      </c>
      <c r="AN3706" s="6"/>
    </row>
    <row r="3707" spans="1:40" x14ac:dyDescent="0.25">
      <c r="A3707" s="6">
        <v>0.5584837962962963</v>
      </c>
      <c r="B3707">
        <v>0.56999999999999995</v>
      </c>
      <c r="C3707">
        <f>B3707+0.68</f>
        <v>1.25</v>
      </c>
      <c r="D3707" s="5">
        <f>C3707/(0.2905*LN(C3707)+0.3655)</f>
        <v>2.9047934092035992</v>
      </c>
      <c r="E3707" s="5">
        <f>D3707*100</f>
        <v>290.4793409203599</v>
      </c>
      <c r="F3707">
        <v>175.02705850781999</v>
      </c>
      <c r="G3707" s="4">
        <f>75.6*1000/(287.05*(F3707+273))</f>
        <v>0.58784117183865037</v>
      </c>
      <c r="H3707" s="3">
        <f>SQRT(2*ABS(E3707)/G3707)</f>
        <v>31.437110594000202</v>
      </c>
      <c r="I3707" s="2">
        <f>(2/2*0.0254)^2*3.1416*H3707</f>
        <v>6.3717825236424358E-2</v>
      </c>
      <c r="J3707" s="26"/>
      <c r="K3707" s="26"/>
      <c r="L3707" s="26"/>
      <c r="M3707" s="26"/>
      <c r="N3707" s="39"/>
      <c r="O3707" s="9"/>
      <c r="P3707" s="8"/>
      <c r="Q3707" s="41"/>
      <c r="R3707" s="8"/>
      <c r="S3707" s="41"/>
      <c r="T3707" s="9"/>
      <c r="U3707" s="8"/>
      <c r="X3707" s="9"/>
      <c r="Y3707" s="9"/>
      <c r="Z3707" s="9"/>
      <c r="AA3707" s="8"/>
      <c r="AB3707" s="12"/>
      <c r="AC3707" s="11"/>
      <c r="AD3707" s="11"/>
      <c r="AE3707" s="11"/>
      <c r="AF3707" s="11"/>
      <c r="AG3707" s="11"/>
      <c r="AH3707" s="10"/>
      <c r="AI3707" s="7">
        <v>17323049.699999999</v>
      </c>
      <c r="AJ3707" s="31"/>
      <c r="AK3707" s="37">
        <v>2.4152877799999999</v>
      </c>
      <c r="AN3707" s="6"/>
    </row>
    <row r="3708" spans="1:40" x14ac:dyDescent="0.25">
      <c r="A3708" s="6">
        <v>0.55849537037037034</v>
      </c>
      <c r="B3708">
        <v>0.92</v>
      </c>
      <c r="C3708">
        <f>B3708+0.68</f>
        <v>1.6</v>
      </c>
      <c r="D3708" s="5">
        <f>C3708/(0.2905*LN(C3708)+0.3655)</f>
        <v>3.1870220999247283</v>
      </c>
      <c r="E3708" s="5">
        <f>D3708*100</f>
        <v>318.70220999247283</v>
      </c>
      <c r="F3708">
        <v>174.803845923522</v>
      </c>
      <c r="G3708" s="4">
        <f>75.6*1000/(287.05*(F3708+273))</f>
        <v>0.58813418751575397</v>
      </c>
      <c r="H3708" s="3">
        <f>SQRT(2*ABS(E3708)/G3708)</f>
        <v>32.920719833258062</v>
      </c>
      <c r="I3708" s="2">
        <f>(2/2*0.0254)^2*3.1416*H3708</f>
        <v>6.6724855858513982E-2</v>
      </c>
      <c r="J3708" s="26"/>
      <c r="K3708" s="26"/>
      <c r="L3708" s="26"/>
      <c r="M3708" s="26"/>
      <c r="N3708" s="39"/>
      <c r="O3708" s="9"/>
      <c r="P3708" s="8"/>
      <c r="Q3708" s="41"/>
      <c r="R3708" s="8"/>
      <c r="S3708" s="41"/>
      <c r="T3708" s="9"/>
      <c r="U3708" s="8"/>
      <c r="X3708" s="9"/>
      <c r="Y3708" s="9"/>
      <c r="Z3708" s="9"/>
      <c r="AA3708" s="8"/>
      <c r="AB3708" s="12"/>
      <c r="AC3708" s="11"/>
      <c r="AD3708" s="11"/>
      <c r="AE3708" s="11"/>
      <c r="AF3708" s="11"/>
      <c r="AG3708" s="11"/>
      <c r="AH3708" s="10"/>
      <c r="AI3708" s="7">
        <v>17878072.199999999</v>
      </c>
      <c r="AJ3708" s="31"/>
      <c r="AK3708" s="37">
        <v>2.3911150600000002</v>
      </c>
      <c r="AN3708" s="6"/>
    </row>
    <row r="3709" spans="1:40" x14ac:dyDescent="0.25">
      <c r="A3709" s="6">
        <v>0.55850694444444449</v>
      </c>
      <c r="B3709">
        <v>1.24</v>
      </c>
      <c r="C3709">
        <f>B3709+0.68</f>
        <v>1.92</v>
      </c>
      <c r="D3709" s="5">
        <f>C3709/(0.2905*LN(C3709)+0.3655)</f>
        <v>3.459456551368413</v>
      </c>
      <c r="E3709" s="5">
        <f>D3709*100</f>
        <v>345.94565513684131</v>
      </c>
      <c r="F3709">
        <v>174.64958072529899</v>
      </c>
      <c r="G3709" s="4">
        <f>75.6*1000/(287.05*(F3709+273))</f>
        <v>0.58833686532653595</v>
      </c>
      <c r="H3709" s="3">
        <f>SQRT(2*ABS(E3709)/G3709)</f>
        <v>34.293033756202497</v>
      </c>
      <c r="I3709" s="2">
        <f>(2/2*0.0254)^2*3.1416*H3709</f>
        <v>6.9506309276449074E-2</v>
      </c>
      <c r="J3709" s="26"/>
      <c r="K3709" s="26"/>
      <c r="L3709" s="26"/>
      <c r="M3709" s="26"/>
      <c r="N3709" s="39"/>
      <c r="O3709" s="9"/>
      <c r="P3709" s="8"/>
      <c r="Q3709" s="41"/>
      <c r="R3709" s="8"/>
      <c r="S3709" s="41"/>
      <c r="T3709" s="9"/>
      <c r="U3709" s="8"/>
      <c r="X3709" s="9"/>
      <c r="Y3709" s="9"/>
      <c r="Z3709" s="9"/>
      <c r="AA3709" s="8"/>
      <c r="AB3709" s="12"/>
      <c r="AC3709" s="11"/>
      <c r="AD3709" s="11"/>
      <c r="AE3709" s="11"/>
      <c r="AF3709" s="11"/>
      <c r="AG3709" s="11"/>
      <c r="AH3709" s="10"/>
      <c r="AI3709" s="7">
        <v>17824076.899999999</v>
      </c>
      <c r="AJ3709" s="31"/>
      <c r="AK3709" s="37">
        <v>2.3958784899999999</v>
      </c>
      <c r="AN3709" s="6"/>
    </row>
    <row r="3710" spans="1:40" x14ac:dyDescent="0.25">
      <c r="A3710" s="6">
        <v>0.55851851851851853</v>
      </c>
      <c r="B3710">
        <v>3.66</v>
      </c>
      <c r="C3710">
        <f>B3710+0.68</f>
        <v>4.34</v>
      </c>
      <c r="D3710" s="5">
        <f>C3710/(0.2905*LN(C3710)+0.3655)</f>
        <v>5.4803688645177999</v>
      </c>
      <c r="E3710" s="5">
        <f>D3710*100</f>
        <v>548.03688645177999</v>
      </c>
      <c r="F3710">
        <v>175.006132054402</v>
      </c>
      <c r="G3710" s="4">
        <f>75.6*1000/(287.05*(F3710+273))</f>
        <v>0.58786863001392864</v>
      </c>
      <c r="H3710" s="3">
        <f>SQRT(2*ABS(E3710)/G3710)</f>
        <v>43.17971286478231</v>
      </c>
      <c r="I3710" s="2">
        <f>(2/2*0.0254)^2*3.1416*H3710</f>
        <v>8.7518138470469825E-2</v>
      </c>
      <c r="J3710" s="26"/>
      <c r="K3710" s="26"/>
      <c r="L3710" s="26"/>
      <c r="M3710" s="26"/>
      <c r="N3710" s="39"/>
      <c r="O3710" s="9"/>
      <c r="P3710" s="8"/>
      <c r="Q3710" s="41"/>
      <c r="R3710" s="8"/>
      <c r="S3710" s="41"/>
      <c r="T3710" s="9"/>
      <c r="U3710" s="8"/>
      <c r="X3710" s="9"/>
      <c r="Y3710" s="9"/>
      <c r="Z3710" s="9"/>
      <c r="AA3710" s="8"/>
      <c r="AB3710" s="12"/>
      <c r="AC3710" s="11"/>
      <c r="AD3710" s="11"/>
      <c r="AE3710" s="11"/>
      <c r="AF3710" s="11"/>
      <c r="AG3710" s="11"/>
      <c r="AH3710" s="10"/>
      <c r="AI3710" s="7">
        <v>16988094</v>
      </c>
      <c r="AJ3710" s="31"/>
      <c r="AK3710" s="37">
        <v>2.4027703499999999</v>
      </c>
      <c r="AN3710" s="6"/>
    </row>
    <row r="3711" spans="1:40" x14ac:dyDescent="0.25">
      <c r="A3711" s="6">
        <v>0.55853009259259256</v>
      </c>
      <c r="B3711">
        <v>4.12</v>
      </c>
      <c r="C3711">
        <f>B3711+0.68</f>
        <v>4.8</v>
      </c>
      <c r="D3711" s="5">
        <f>C3711/(0.2905*LN(C3711)+0.3655)</f>
        <v>5.8452262690985997</v>
      </c>
      <c r="E3711" s="5">
        <f>D3711*100</f>
        <v>584.52262690985992</v>
      </c>
      <c r="F3711">
        <v>175.616509623225</v>
      </c>
      <c r="G3711" s="4">
        <f>75.6*1000/(287.05*(F3711+273))</f>
        <v>0.5870687891309514</v>
      </c>
      <c r="H3711" s="3">
        <f>SQRT(2*ABS(E3711)/G3711)</f>
        <v>44.624274191249746</v>
      </c>
      <c r="I3711" s="2">
        <f>(2/2*0.0254)^2*3.1416*H3711</f>
        <v>9.0446025429671353E-2</v>
      </c>
      <c r="J3711" s="26"/>
      <c r="K3711" s="26"/>
      <c r="L3711" s="26"/>
      <c r="M3711" s="26"/>
      <c r="N3711" s="39"/>
      <c r="O3711" s="9"/>
      <c r="P3711" s="8"/>
      <c r="Q3711" s="41"/>
      <c r="R3711" s="8"/>
      <c r="S3711" s="41"/>
      <c r="T3711" s="9"/>
      <c r="U3711" s="8"/>
      <c r="X3711" s="9"/>
      <c r="Y3711" s="9"/>
      <c r="Z3711" s="9"/>
      <c r="AA3711" s="8"/>
      <c r="AB3711" s="12"/>
      <c r="AC3711" s="11"/>
      <c r="AD3711" s="11"/>
      <c r="AE3711" s="11"/>
      <c r="AF3711" s="11"/>
      <c r="AG3711" s="11"/>
      <c r="AH3711" s="10"/>
      <c r="AI3711" s="7">
        <v>15811300.300000001</v>
      </c>
      <c r="AJ3711" s="31"/>
      <c r="AK3711" s="37">
        <v>2.3648165400000001</v>
      </c>
      <c r="AN3711" s="6"/>
    </row>
    <row r="3712" spans="1:40" x14ac:dyDescent="0.25">
      <c r="A3712" s="6">
        <v>0.5585416666666666</v>
      </c>
      <c r="B3712">
        <v>5.54</v>
      </c>
      <c r="C3712">
        <f>B3712+0.68</f>
        <v>6.22</v>
      </c>
      <c r="D3712" s="5">
        <f>C3712/(0.2905*LN(C3712)+0.3655)</f>
        <v>6.9383467593981711</v>
      </c>
      <c r="E3712" s="5">
        <f>D3712*100</f>
        <v>693.83467593981709</v>
      </c>
      <c r="F3712">
        <v>176.56181110403699</v>
      </c>
      <c r="G3712" s="4">
        <f>75.6*1000/(287.05*(F3712+273))</f>
        <v>0.58583434932312795</v>
      </c>
      <c r="H3712" s="3">
        <f>SQRT(2*ABS(E3712)/G3712)</f>
        <v>48.66935404614604</v>
      </c>
      <c r="I3712" s="2">
        <f>(2/2*0.0254)^2*3.1416*H3712</f>
        <v>9.8644733465862611E-2</v>
      </c>
      <c r="J3712" s="26"/>
      <c r="K3712" s="26"/>
      <c r="L3712" s="26"/>
      <c r="M3712" s="26"/>
      <c r="N3712" s="39"/>
      <c r="O3712" s="9"/>
      <c r="P3712" s="8"/>
      <c r="Q3712" s="41"/>
      <c r="R3712" s="8"/>
      <c r="S3712" s="41"/>
      <c r="T3712" s="9"/>
      <c r="U3712" s="8"/>
      <c r="X3712" s="9"/>
      <c r="Y3712" s="9"/>
      <c r="Z3712" s="9"/>
      <c r="AA3712" s="8"/>
      <c r="AB3712" s="12"/>
      <c r="AC3712" s="11"/>
      <c r="AD3712" s="11"/>
      <c r="AE3712" s="11"/>
      <c r="AF3712" s="11"/>
      <c r="AG3712" s="11"/>
      <c r="AH3712" s="10"/>
      <c r="AI3712" s="7">
        <v>16206592.300000001</v>
      </c>
      <c r="AJ3712" s="31"/>
      <c r="AK3712" s="38">
        <v>2.3268947099999999</v>
      </c>
      <c r="AN3712" s="6"/>
    </row>
    <row r="3713" spans="1:40" x14ac:dyDescent="0.25">
      <c r="A3713" s="6">
        <v>0.55855324074074075</v>
      </c>
      <c r="B3713">
        <v>3.77</v>
      </c>
      <c r="C3713">
        <f>B3713+0.68</f>
        <v>4.45</v>
      </c>
      <c r="D3713" s="5">
        <f>C3713/(0.2905*LN(C3713)+0.3655)</f>
        <v>5.5681472153251184</v>
      </c>
      <c r="E3713" s="5">
        <f>D3713*100</f>
        <v>556.81472153251184</v>
      </c>
      <c r="F3713">
        <v>177.49674477911501</v>
      </c>
      <c r="G3713" s="4">
        <f>75.6*1000/(287.05*(F3713+273))</f>
        <v>0.58461854417570525</v>
      </c>
      <c r="H3713" s="3">
        <f>SQRT(2*ABS(E3713)/G3713)</f>
        <v>43.644955876296812</v>
      </c>
      <c r="I3713" s="2">
        <f>(2/2*0.0254)^2*3.1416*H3713</f>
        <v>8.846110912966923E-2</v>
      </c>
      <c r="J3713" s="26"/>
      <c r="K3713" s="26"/>
      <c r="L3713" s="26"/>
      <c r="M3713" s="26"/>
      <c r="N3713" s="39"/>
      <c r="O3713" s="9"/>
      <c r="P3713" s="8"/>
      <c r="Q3713" s="41"/>
      <c r="R3713" s="8"/>
      <c r="S3713" s="41"/>
      <c r="T3713" s="9"/>
      <c r="U3713" s="8"/>
      <c r="X3713" s="9"/>
      <c r="Y3713" s="9"/>
      <c r="Z3713" s="9"/>
      <c r="AA3713" s="8"/>
      <c r="AB3713" s="12"/>
      <c r="AC3713" s="11"/>
      <c r="AD3713" s="11"/>
      <c r="AE3713" s="11"/>
      <c r="AF3713" s="11"/>
      <c r="AG3713" s="11"/>
      <c r="AH3713" s="10"/>
      <c r="AI3713" s="7">
        <v>15774616.4</v>
      </c>
      <c r="AJ3713" s="31"/>
      <c r="AK3713" s="38">
        <v>2.3067112700000001</v>
      </c>
      <c r="AN3713" s="6"/>
    </row>
    <row r="3714" spans="1:40" x14ac:dyDescent="0.25">
      <c r="A3714" s="6">
        <v>0.55856481481481479</v>
      </c>
      <c r="B3714">
        <v>1.9</v>
      </c>
      <c r="C3714">
        <f>B3714+0.68</f>
        <v>2.58</v>
      </c>
      <c r="D3714" s="5">
        <f>C3714/(0.2905*LN(C3714)+0.3655)</f>
        <v>4.0260110248864809</v>
      </c>
      <c r="E3714" s="5">
        <f>D3714*100</f>
        <v>402.60110248864811</v>
      </c>
      <c r="F3714">
        <v>178.00262245393199</v>
      </c>
      <c r="G3714" s="4">
        <f>75.6*1000/(287.05*(F3714+273))</f>
        <v>0.58396279306682419</v>
      </c>
      <c r="H3714" s="3">
        <f>SQRT(2*ABS(E3714)/G3714)</f>
        <v>37.132987312047561</v>
      </c>
      <c r="I3714" s="2">
        <f>(2/2*0.0254)^2*3.1416*H3714</f>
        <v>7.5262425564866287E-2</v>
      </c>
      <c r="J3714" s="26"/>
      <c r="K3714" s="26"/>
      <c r="L3714" s="26"/>
      <c r="M3714" s="26"/>
      <c r="N3714" s="39"/>
      <c r="O3714" s="9"/>
      <c r="P3714" s="8"/>
      <c r="Q3714" s="41"/>
      <c r="R3714" s="8"/>
      <c r="S3714" s="41"/>
      <c r="T3714" s="9"/>
      <c r="U3714" s="8"/>
      <c r="X3714" s="9"/>
      <c r="Y3714" s="9"/>
      <c r="Z3714" s="9"/>
      <c r="AA3714" s="8"/>
      <c r="AB3714" s="12"/>
      <c r="AC3714" s="11"/>
      <c r="AD3714" s="11"/>
      <c r="AE3714" s="11"/>
      <c r="AF3714" s="11"/>
      <c r="AG3714" s="11"/>
      <c r="AH3714" s="10"/>
      <c r="AI3714" s="7">
        <v>14150339.800000001</v>
      </c>
      <c r="AJ3714" s="31"/>
      <c r="AK3714" s="38">
        <v>2.2666642700000001</v>
      </c>
      <c r="AN3714" s="6"/>
    </row>
    <row r="3715" spans="1:40" x14ac:dyDescent="0.25">
      <c r="A3715" s="6">
        <v>0.55857638888888894</v>
      </c>
      <c r="B3715">
        <v>1.87</v>
      </c>
      <c r="C3715">
        <f>B3715+0.68</f>
        <v>2.5500000000000003</v>
      </c>
      <c r="D3715" s="5">
        <f>C3715/(0.2905*LN(C3715)+0.3655)</f>
        <v>4.0004071263656291</v>
      </c>
      <c r="E3715" s="5">
        <f>D3715*100</f>
        <v>400.04071263656289</v>
      </c>
      <c r="F3715">
        <v>178.55039265907101</v>
      </c>
      <c r="G3715" s="4">
        <f>75.6*1000/(287.05*(F3715+273))</f>
        <v>0.58325439501391119</v>
      </c>
      <c r="H3715" s="3">
        <f>SQRT(2*ABS(E3715)/G3715)</f>
        <v>37.037194645655099</v>
      </c>
      <c r="I3715" s="2">
        <f>(2/2*0.0254)^2*3.1416*H3715</f>
        <v>7.5068269668831386E-2</v>
      </c>
      <c r="J3715" s="26"/>
      <c r="K3715" s="26"/>
      <c r="L3715" s="26"/>
      <c r="M3715" s="26"/>
      <c r="N3715" s="39"/>
      <c r="O3715" s="9"/>
      <c r="P3715" s="8"/>
      <c r="Q3715" s="41"/>
      <c r="R3715" s="8"/>
      <c r="S3715" s="41"/>
      <c r="T3715" s="9"/>
      <c r="U3715" s="8"/>
      <c r="X3715" s="9"/>
      <c r="Y3715" s="9"/>
      <c r="Z3715" s="9"/>
      <c r="AA3715" s="8"/>
      <c r="AB3715" s="12"/>
      <c r="AC3715" s="11"/>
      <c r="AD3715" s="11"/>
      <c r="AE3715" s="11"/>
      <c r="AF3715" s="11"/>
      <c r="AG3715" s="11"/>
      <c r="AH3715" s="10"/>
      <c r="AI3715" s="7">
        <v>15052737</v>
      </c>
      <c r="AJ3715" s="31"/>
      <c r="AK3715" s="38">
        <v>2.2002507599999999</v>
      </c>
      <c r="AN3715" s="6"/>
    </row>
    <row r="3716" spans="1:40" x14ac:dyDescent="0.25">
      <c r="A3716" s="6">
        <v>0.55858796296296298</v>
      </c>
      <c r="B3716">
        <v>1.89</v>
      </c>
      <c r="C3716">
        <f>B3716+0.68</f>
        <v>2.57</v>
      </c>
      <c r="D3716" s="5">
        <f>C3716/(0.2905*LN(C3716)+0.3655)</f>
        <v>4.017478918172058</v>
      </c>
      <c r="E3716" s="5">
        <f>D3716*100</f>
        <v>401.74789181720581</v>
      </c>
      <c r="F3716">
        <v>179.05980740140501</v>
      </c>
      <c r="G3716" s="4">
        <f>75.6*1000/(287.05*(F3716+273))</f>
        <v>0.58259714041510235</v>
      </c>
      <c r="H3716" s="3">
        <f>SQRT(2*ABS(E3716)/G3716)</f>
        <v>37.137069186553525</v>
      </c>
      <c r="I3716" s="2">
        <f>(2/2*0.0254)^2*3.1416*H3716</f>
        <v>7.5270698849576406E-2</v>
      </c>
      <c r="J3716" s="26"/>
      <c r="K3716" s="26"/>
      <c r="L3716" s="26"/>
      <c r="M3716" s="26"/>
      <c r="N3716" s="39"/>
      <c r="O3716" s="9"/>
      <c r="P3716" s="8"/>
      <c r="Q3716" s="41"/>
      <c r="R3716" s="8"/>
      <c r="S3716" s="41"/>
      <c r="T3716" s="9"/>
      <c r="U3716" s="8"/>
      <c r="X3716" s="9"/>
      <c r="Y3716" s="9"/>
      <c r="Z3716" s="9"/>
      <c r="AA3716" s="8"/>
      <c r="AB3716" s="12"/>
      <c r="AC3716" s="11"/>
      <c r="AD3716" s="11"/>
      <c r="AE3716" s="11"/>
      <c r="AF3716" s="11"/>
      <c r="AG3716" s="11"/>
      <c r="AH3716" s="10"/>
      <c r="AI3716" s="7">
        <v>14672117.1</v>
      </c>
      <c r="AJ3716" s="31"/>
      <c r="AK3716" s="38">
        <v>2.2201914700000001</v>
      </c>
      <c r="AN3716" s="6"/>
    </row>
    <row r="3717" spans="1:40" x14ac:dyDescent="0.25">
      <c r="A3717" s="6">
        <v>0.55859953703703702</v>
      </c>
      <c r="B3717">
        <v>0.77</v>
      </c>
      <c r="C3717">
        <f>B3717+0.68</f>
        <v>1.4500000000000002</v>
      </c>
      <c r="D3717" s="5">
        <f>C3717/(0.2905*LN(C3717)+0.3655)</f>
        <v>3.0626951881995583</v>
      </c>
      <c r="E3717" s="5">
        <f>D3717*100</f>
        <v>306.26951881995581</v>
      </c>
      <c r="F3717">
        <v>179.22031233945401</v>
      </c>
      <c r="G3717" s="4">
        <f>75.6*1000/(287.05*(F3717+273))</f>
        <v>0.58239036129576982</v>
      </c>
      <c r="H3717" s="3">
        <f>SQRT(2*ABS(E3717)/G3717)</f>
        <v>32.43095940517123</v>
      </c>
      <c r="I3717" s="2">
        <f>(2/2*0.0254)^2*3.1416*H3717</f>
        <v>6.5732192449730192E-2</v>
      </c>
      <c r="J3717" s="26"/>
      <c r="K3717" s="26"/>
      <c r="L3717" s="26"/>
      <c r="M3717" s="26"/>
      <c r="N3717" s="39"/>
      <c r="O3717" s="9"/>
      <c r="P3717" s="8"/>
      <c r="Q3717" s="41"/>
      <c r="R3717" s="8"/>
      <c r="S3717" s="41"/>
      <c r="T3717" s="9"/>
      <c r="U3717" s="8"/>
      <c r="X3717" s="9"/>
      <c r="Y3717" s="9"/>
      <c r="Z3717" s="9"/>
      <c r="AA3717" s="8"/>
      <c r="AB3717" s="12"/>
      <c r="AC3717" s="11"/>
      <c r="AD3717" s="11"/>
      <c r="AE3717" s="11"/>
      <c r="AF3717" s="11"/>
      <c r="AG3717" s="11"/>
      <c r="AH3717" s="10"/>
      <c r="AI3717" s="7">
        <v>14666727.800000001</v>
      </c>
      <c r="AJ3717" s="31"/>
      <c r="AK3717" s="38">
        <v>2.1909520499999999</v>
      </c>
      <c r="AN3717" s="6"/>
    </row>
    <row r="3718" spans="1:40" x14ac:dyDescent="0.25">
      <c r="A3718" s="6">
        <v>0.55861111111111106</v>
      </c>
      <c r="B3718">
        <v>2.71</v>
      </c>
      <c r="C3718">
        <f>B3718+0.68</f>
        <v>3.39</v>
      </c>
      <c r="D3718" s="5">
        <f>C3718/(0.2905*LN(C3718)+0.3655)</f>
        <v>4.7073454958056704</v>
      </c>
      <c r="E3718" s="5">
        <f>D3718*100</f>
        <v>470.73454958056703</v>
      </c>
      <c r="F3718">
        <v>179.65996652923499</v>
      </c>
      <c r="G3718" s="4">
        <f>75.6*1000/(287.05*(F3718+273))</f>
        <v>0.58182470411076403</v>
      </c>
      <c r="H3718" s="3">
        <f>SQRT(2*ABS(E3718)/G3718)</f>
        <v>40.226009926623739</v>
      </c>
      <c r="I3718" s="2">
        <f>(2/2*0.0254)^2*3.1416*H3718</f>
        <v>8.1531470991881003E-2</v>
      </c>
      <c r="J3718" s="26"/>
      <c r="K3718" s="26"/>
      <c r="L3718" s="26"/>
      <c r="M3718" s="26"/>
      <c r="N3718" s="39"/>
      <c r="O3718" s="9"/>
      <c r="P3718" s="8"/>
      <c r="Q3718" s="41"/>
      <c r="R3718" s="8"/>
      <c r="S3718" s="41"/>
      <c r="T3718" s="9"/>
      <c r="U3718" s="8"/>
      <c r="X3718" s="9"/>
      <c r="Y3718" s="9"/>
      <c r="Z3718" s="9"/>
      <c r="AA3718" s="8"/>
      <c r="AB3718" s="12"/>
      <c r="AC3718" s="11"/>
      <c r="AD3718" s="11"/>
      <c r="AE3718" s="11"/>
      <c r="AF3718" s="11"/>
      <c r="AG3718" s="11"/>
      <c r="AH3718" s="10"/>
      <c r="AI3718" s="7">
        <v>13452096.6</v>
      </c>
      <c r="AJ3718" s="31"/>
      <c r="AK3718" s="38">
        <v>2.15980814</v>
      </c>
      <c r="AN3718" s="6"/>
    </row>
    <row r="3719" spans="1:40" x14ac:dyDescent="0.25">
      <c r="A3719" s="6">
        <v>0.55862268518518521</v>
      </c>
      <c r="B3719">
        <v>0.26</v>
      </c>
      <c r="C3719">
        <f>B3719+0.68</f>
        <v>0.94000000000000006</v>
      </c>
      <c r="D3719" s="5">
        <f>C3719/(0.2905*LN(C3719)+0.3655)</f>
        <v>2.7048398588920084</v>
      </c>
      <c r="E3719" s="5">
        <f>D3719*100</f>
        <v>270.48398588920082</v>
      </c>
      <c r="F3719">
        <v>179.83792588953801</v>
      </c>
      <c r="G3719" s="4">
        <f>75.6*1000/(287.05*(F3719+273))</f>
        <v>0.5815960546398774</v>
      </c>
      <c r="H3719" s="3">
        <f>SQRT(2*ABS(E3719)/G3719)</f>
        <v>30.49825917672532</v>
      </c>
      <c r="I3719" s="2">
        <f>(2/2*0.0254)^2*3.1416*H3719</f>
        <v>6.1814928647056906E-2</v>
      </c>
      <c r="J3719" s="26"/>
      <c r="K3719" s="26"/>
      <c r="L3719" s="26"/>
      <c r="M3719" s="26"/>
      <c r="N3719" s="39"/>
      <c r="O3719" s="9"/>
      <c r="P3719" s="8"/>
      <c r="Q3719" s="41"/>
      <c r="R3719" s="8"/>
      <c r="S3719" s="41"/>
      <c r="T3719" s="9"/>
      <c r="U3719" s="8"/>
      <c r="X3719" s="9"/>
      <c r="Y3719" s="9"/>
      <c r="Z3719" s="9"/>
      <c r="AA3719" s="8"/>
      <c r="AB3719" s="12"/>
      <c r="AC3719" s="11"/>
      <c r="AD3719" s="11"/>
      <c r="AE3719" s="11"/>
      <c r="AF3719" s="11"/>
      <c r="AG3719" s="11"/>
      <c r="AH3719" s="10"/>
      <c r="AI3719" s="7">
        <v>13963578.800000001</v>
      </c>
      <c r="AJ3719" s="31"/>
      <c r="AK3719" s="38">
        <v>2.1082565899999999</v>
      </c>
      <c r="AN3719" s="6"/>
    </row>
    <row r="3720" spans="1:40" x14ac:dyDescent="0.25">
      <c r="A3720" s="6">
        <v>0.55863425925925925</v>
      </c>
      <c r="B3720">
        <v>3.19</v>
      </c>
      <c r="C3720">
        <f>B3720+0.68</f>
        <v>3.87</v>
      </c>
      <c r="D3720" s="5">
        <f>C3720/(0.2905*LN(C3720)+0.3655)</f>
        <v>5.1013653535359165</v>
      </c>
      <c r="E3720" s="5">
        <f>D3720*100</f>
        <v>510.13653535359163</v>
      </c>
      <c r="F3720">
        <v>179.83094704808701</v>
      </c>
      <c r="G3720" s="4">
        <f>75.6*1000/(287.05*(F3720+273))</f>
        <v>0.58160501795539354</v>
      </c>
      <c r="H3720" s="3">
        <f>SQRT(2*ABS(E3720)/G3720)</f>
        <v>41.883613138788483</v>
      </c>
      <c r="I3720" s="2">
        <f>(2/2*0.0254)^2*3.1416*H3720</f>
        <v>8.4891158628193436E-2</v>
      </c>
      <c r="J3720" s="26"/>
      <c r="K3720" s="26"/>
      <c r="L3720" s="26"/>
      <c r="M3720" s="26"/>
      <c r="N3720" s="39"/>
      <c r="O3720" s="9"/>
      <c r="P3720" s="8"/>
      <c r="Q3720" s="41"/>
      <c r="R3720" s="8"/>
      <c r="S3720" s="41"/>
      <c r="T3720" s="9"/>
      <c r="U3720" s="8"/>
      <c r="X3720" s="9"/>
      <c r="Y3720" s="9"/>
      <c r="Z3720" s="9"/>
      <c r="AA3720" s="8"/>
      <c r="AB3720" s="12"/>
      <c r="AC3720" s="11"/>
      <c r="AD3720" s="11"/>
      <c r="AE3720" s="11"/>
      <c r="AF3720" s="11"/>
      <c r="AG3720" s="11"/>
      <c r="AH3720" s="10"/>
      <c r="AI3720" s="7">
        <v>13375143</v>
      </c>
      <c r="AJ3720" s="31"/>
      <c r="AK3720" s="38">
        <v>2.1216386100000002</v>
      </c>
      <c r="AN3720" s="6"/>
    </row>
    <row r="3721" spans="1:40" x14ac:dyDescent="0.25">
      <c r="A3721" s="6">
        <v>0.5586458333333334</v>
      </c>
      <c r="B3721">
        <v>3.77</v>
      </c>
      <c r="C3721">
        <f>B3721+0.68</f>
        <v>4.45</v>
      </c>
      <c r="D3721" s="5">
        <f>C3721/(0.2905*LN(C3721)+0.3655)</f>
        <v>5.5681472153251184</v>
      </c>
      <c r="E3721" s="5">
        <f>D3721*100</f>
        <v>556.81472153251184</v>
      </c>
      <c r="F3721">
        <v>180.29853691843499</v>
      </c>
      <c r="G3721" s="4">
        <f>75.6*1000/(287.05*(F3721+273))</f>
        <v>0.58100507643167221</v>
      </c>
      <c r="H3721" s="3">
        <f>SQRT(2*ABS(E3721)/G3721)</f>
        <v>43.780466901734705</v>
      </c>
      <c r="I3721" s="2">
        <f>(2/2*0.0254)^2*3.1416*H3721</f>
        <v>8.8735767572296842E-2</v>
      </c>
      <c r="J3721" s="26"/>
      <c r="K3721" s="26"/>
      <c r="L3721" s="26"/>
      <c r="M3721" s="26"/>
      <c r="N3721" s="39"/>
      <c r="O3721" s="9"/>
      <c r="P3721" s="8"/>
      <c r="Q3721" s="41"/>
      <c r="R3721" s="8"/>
      <c r="S3721" s="41"/>
      <c r="T3721" s="9"/>
      <c r="U3721" s="8"/>
      <c r="X3721" s="9"/>
      <c r="Y3721" s="9"/>
      <c r="Z3721" s="9"/>
      <c r="AA3721" s="8"/>
      <c r="AB3721" s="12"/>
      <c r="AC3721" s="11"/>
      <c r="AD3721" s="11"/>
      <c r="AE3721" s="11"/>
      <c r="AF3721" s="11"/>
      <c r="AG3721" s="11"/>
      <c r="AH3721" s="10"/>
      <c r="AI3721" s="7">
        <v>12316307.6</v>
      </c>
      <c r="AJ3721" s="31"/>
      <c r="AK3721" s="38">
        <v>2.0053636300000002</v>
      </c>
      <c r="AN3721" s="6"/>
    </row>
    <row r="3722" spans="1:40" x14ac:dyDescent="0.25">
      <c r="A3722" s="6">
        <v>0.55865740740740744</v>
      </c>
      <c r="B3722">
        <v>1.88</v>
      </c>
      <c r="C3722">
        <f>B3722+0.68</f>
        <v>2.56</v>
      </c>
      <c r="D3722" s="5">
        <f>C3722/(0.2905*LN(C3722)+0.3655)</f>
        <v>4.0089442767011949</v>
      </c>
      <c r="E3722" s="5">
        <f>D3722*100</f>
        <v>400.89442767011951</v>
      </c>
      <c r="F3722">
        <v>180.85338231400399</v>
      </c>
      <c r="G3722" s="4">
        <f>75.6*1000/(287.05*(F3722+273))</f>
        <v>0.58029478539050661</v>
      </c>
      <c r="H3722" s="3">
        <f>SQRT(2*ABS(E3722)/G3722)</f>
        <v>37.171122287533272</v>
      </c>
      <c r="I3722" s="2">
        <f>(2/2*0.0254)^2*3.1416*H3722</f>
        <v>7.5339718854786436E-2</v>
      </c>
      <c r="J3722" s="26"/>
      <c r="K3722" s="26"/>
      <c r="L3722" s="26"/>
      <c r="M3722" s="26"/>
      <c r="N3722" s="39"/>
      <c r="O3722" s="9"/>
      <c r="P3722" s="8"/>
      <c r="Q3722" s="41"/>
      <c r="R3722" s="8"/>
      <c r="S3722" s="41"/>
      <c r="T3722" s="9"/>
      <c r="U3722" s="8"/>
      <c r="X3722" s="9"/>
      <c r="Y3722" s="9"/>
      <c r="Z3722" s="9"/>
      <c r="AA3722" s="8"/>
      <c r="AB3722" s="12"/>
      <c r="AC3722" s="11"/>
      <c r="AD3722" s="11"/>
      <c r="AE3722" s="11"/>
      <c r="AF3722" s="11"/>
      <c r="AG3722" s="11"/>
      <c r="AH3722" s="10"/>
      <c r="AI3722" s="7">
        <v>13724631.5</v>
      </c>
      <c r="AJ3722" s="31"/>
      <c r="AK3722" s="38">
        <v>2.03374378</v>
      </c>
      <c r="AN3722" s="6"/>
    </row>
    <row r="3723" spans="1:40" x14ac:dyDescent="0.25">
      <c r="A3723" s="6">
        <v>0.55866898148148147</v>
      </c>
      <c r="B3723">
        <v>0.38</v>
      </c>
      <c r="C3723">
        <f>B3723+0.68</f>
        <v>1.06</v>
      </c>
      <c r="D3723" s="5">
        <f>C3723/(0.2905*LN(C3723)+0.3655)</f>
        <v>2.7717699677526393</v>
      </c>
      <c r="E3723" s="5">
        <f>D3723*100</f>
        <v>277.17699677526394</v>
      </c>
      <c r="F3723">
        <v>180.933644530988</v>
      </c>
      <c r="G3723" s="4">
        <f>75.6*1000/(287.05*(F3723+273))</f>
        <v>0.58019218064520772</v>
      </c>
      <c r="H3723" s="3">
        <f>SQRT(2*ABS(E3723)/G3723)</f>
        <v>30.910615614522246</v>
      </c>
      <c r="I3723" s="2">
        <f>(2/2*0.0254)^2*3.1416*H3723</f>
        <v>6.265070696580842E-2</v>
      </c>
      <c r="J3723" s="26"/>
      <c r="K3723" s="26"/>
      <c r="L3723" s="26"/>
      <c r="M3723" s="26"/>
      <c r="N3723" s="39"/>
      <c r="O3723" s="9"/>
      <c r="P3723" s="8"/>
      <c r="Q3723" s="41"/>
      <c r="R3723" s="8"/>
      <c r="S3723" s="41"/>
      <c r="T3723" s="9"/>
      <c r="U3723" s="8"/>
      <c r="X3723" s="9"/>
      <c r="Y3723" s="9"/>
      <c r="Z3723" s="9"/>
      <c r="AA3723" s="8"/>
      <c r="AB3723" s="12"/>
      <c r="AC3723" s="11"/>
      <c r="AD3723" s="11"/>
      <c r="AE3723" s="11"/>
      <c r="AF3723" s="11"/>
      <c r="AG3723" s="11"/>
      <c r="AH3723" s="10"/>
      <c r="AI3723" s="7">
        <v>12984198</v>
      </c>
      <c r="AJ3723" s="31"/>
      <c r="AK3723" s="38">
        <v>2.0618942800000002</v>
      </c>
      <c r="AN3723" s="6"/>
    </row>
    <row r="3724" spans="1:40" x14ac:dyDescent="0.25">
      <c r="A3724" s="6">
        <v>0.55868055555555551</v>
      </c>
      <c r="B3724">
        <v>0.41</v>
      </c>
      <c r="C3724">
        <f>B3724+0.68</f>
        <v>1.0900000000000001</v>
      </c>
      <c r="D3724" s="5">
        <f>C3724/(0.2905*LN(C3724)+0.3655)</f>
        <v>2.7910457666578079</v>
      </c>
      <c r="E3724" s="5">
        <f>D3724*100</f>
        <v>279.10457666578077</v>
      </c>
      <c r="F3724">
        <v>180.633535611631</v>
      </c>
      <c r="G3724" s="4">
        <f>75.6*1000/(287.05*(F3724+273))</f>
        <v>0.58057601657153102</v>
      </c>
      <c r="H3724" s="3">
        <f>SQRT(2*ABS(E3724)/G3724)</f>
        <v>31.007655561092349</v>
      </c>
      <c r="I3724" s="2">
        <f>(2/2*0.0254)^2*3.1416*H3724</f>
        <v>6.2847390892533092E-2</v>
      </c>
      <c r="J3724" s="26"/>
      <c r="K3724" s="26"/>
      <c r="L3724" s="26"/>
      <c r="M3724" s="26"/>
      <c r="N3724" s="39"/>
      <c r="O3724" s="9"/>
      <c r="P3724" s="8"/>
      <c r="Q3724" s="41"/>
      <c r="R3724" s="8"/>
      <c r="S3724" s="41"/>
      <c r="T3724" s="9"/>
      <c r="U3724" s="8"/>
      <c r="X3724" s="9"/>
      <c r="Y3724" s="9"/>
      <c r="Z3724" s="9"/>
      <c r="AA3724" s="8"/>
      <c r="AB3724" s="12"/>
      <c r="AC3724" s="11"/>
      <c r="AD3724" s="11"/>
      <c r="AE3724" s="11"/>
      <c r="AF3724" s="11"/>
      <c r="AG3724" s="11"/>
      <c r="AH3724" s="10"/>
      <c r="AI3724" s="7">
        <v>11716135.5</v>
      </c>
      <c r="AJ3724" s="31"/>
      <c r="AK3724" s="38">
        <v>2.04042382</v>
      </c>
      <c r="AN3724" s="6"/>
    </row>
    <row r="3725" spans="1:40" x14ac:dyDescent="0.25">
      <c r="A3725" s="6">
        <v>0.55869212962962966</v>
      </c>
      <c r="B3725">
        <v>0.56999999999999995</v>
      </c>
      <c r="C3725">
        <f>B3725+0.68</f>
        <v>1.25</v>
      </c>
      <c r="D3725" s="5">
        <f>C3725/(0.2905*LN(C3725)+0.3655)</f>
        <v>2.9047934092035992</v>
      </c>
      <c r="E3725" s="5">
        <f>D3725*100</f>
        <v>290.4793409203599</v>
      </c>
      <c r="F3725">
        <v>180.026355909373</v>
      </c>
      <c r="G3725" s="4">
        <f>75.6*1000/(287.05*(F3725+273))</f>
        <v>0.58135414783979344</v>
      </c>
      <c r="H3725" s="3">
        <f>SQRT(2*ABS(E3725)/G3725)</f>
        <v>31.612019079381973</v>
      </c>
      <c r="I3725" s="2">
        <f>(2/2*0.0254)^2*3.1416*H3725</f>
        <v>6.4072335816224596E-2</v>
      </c>
      <c r="J3725" s="26"/>
      <c r="K3725" s="26"/>
      <c r="L3725" s="26"/>
      <c r="M3725" s="26"/>
      <c r="N3725" s="39"/>
      <c r="O3725" s="9"/>
      <c r="P3725" s="8"/>
      <c r="Q3725" s="41"/>
      <c r="R3725" s="8"/>
      <c r="S3725" s="41"/>
      <c r="T3725" s="9"/>
      <c r="U3725" s="8"/>
      <c r="X3725" s="9"/>
      <c r="Y3725" s="9"/>
      <c r="Z3725" s="9"/>
      <c r="AA3725" s="8"/>
      <c r="AB3725" s="12"/>
      <c r="AC3725" s="11"/>
      <c r="AD3725" s="11"/>
      <c r="AE3725" s="11"/>
      <c r="AF3725" s="11"/>
      <c r="AG3725" s="11"/>
      <c r="AH3725" s="10"/>
      <c r="AI3725" s="7">
        <v>11879799.300000001</v>
      </c>
      <c r="AJ3725" s="31"/>
      <c r="AK3725" s="38">
        <v>1.9437898600000001</v>
      </c>
      <c r="AN3725" s="6"/>
    </row>
    <row r="3726" spans="1:40" x14ac:dyDescent="0.25">
      <c r="A3726" s="6">
        <v>0.5587037037037037</v>
      </c>
      <c r="B3726">
        <v>1.19</v>
      </c>
      <c r="C3726">
        <f>B3726+0.68</f>
        <v>1.87</v>
      </c>
      <c r="D3726" s="5">
        <f>C3726/(0.2905*LN(C3726)+0.3655)</f>
        <v>3.4165540481482846</v>
      </c>
      <c r="E3726" s="5">
        <f>D3726*100</f>
        <v>341.65540481482844</v>
      </c>
      <c r="F3726">
        <v>179.36767611916599</v>
      </c>
      <c r="G3726" s="4">
        <f>75.6*1000/(287.05*(F3726+273))</f>
        <v>0.58220064118657755</v>
      </c>
      <c r="H3726" s="3">
        <f>SQRT(2*ABS(E3726)/G3726)</f>
        <v>34.258852000313709</v>
      </c>
      <c r="I3726" s="2">
        <f>(2/2*0.0254)^2*3.1416*H3726</f>
        <v>6.9437028509010748E-2</v>
      </c>
      <c r="J3726" s="26"/>
      <c r="K3726" s="26"/>
      <c r="L3726" s="26"/>
      <c r="M3726" s="26"/>
      <c r="N3726" s="39"/>
      <c r="O3726" s="9"/>
      <c r="P3726" s="8"/>
      <c r="Q3726" s="41"/>
      <c r="R3726" s="8"/>
      <c r="S3726" s="41"/>
      <c r="T3726" s="9"/>
      <c r="U3726" s="8"/>
      <c r="X3726" s="9"/>
      <c r="Y3726" s="9"/>
      <c r="Z3726" s="9"/>
      <c r="AA3726" s="8"/>
      <c r="AB3726" s="12"/>
      <c r="AC3726" s="11"/>
      <c r="AD3726" s="11"/>
      <c r="AE3726" s="11"/>
      <c r="AF3726" s="11"/>
      <c r="AG3726" s="11"/>
      <c r="AH3726" s="10"/>
      <c r="AI3726" s="7">
        <v>12642094.4</v>
      </c>
      <c r="AJ3726" s="31"/>
      <c r="AK3726" s="38">
        <v>1.9194138199999999</v>
      </c>
      <c r="AN3726" s="6"/>
    </row>
    <row r="3727" spans="1:40" x14ac:dyDescent="0.25">
      <c r="A3727" s="6">
        <v>0.55871527777777785</v>
      </c>
      <c r="B3727">
        <v>0.72</v>
      </c>
      <c r="C3727">
        <f>B3727+0.68</f>
        <v>1.4</v>
      </c>
      <c r="D3727" s="5">
        <f>C3727/(0.2905*LN(C3727)+0.3655)</f>
        <v>3.0221576955849159</v>
      </c>
      <c r="E3727" s="5">
        <f>D3727*100</f>
        <v>302.21576955849162</v>
      </c>
      <c r="F3727">
        <v>178.729150412954</v>
      </c>
      <c r="G3727" s="4">
        <f>75.6*1000/(287.05*(F3727+273))</f>
        <v>0.58302359023742123</v>
      </c>
      <c r="H3727" s="3">
        <f>SQRT(2*ABS(E3727)/G3727)</f>
        <v>32.198118550699355</v>
      </c>
      <c r="I3727" s="2">
        <f>(2/2*0.0254)^2*3.1416*H3727</f>
        <v>6.526026253655394E-2</v>
      </c>
      <c r="J3727" s="26"/>
      <c r="K3727" s="26"/>
      <c r="L3727" s="26"/>
      <c r="M3727" s="26"/>
      <c r="N3727" s="39"/>
      <c r="O3727" s="9"/>
      <c r="P3727" s="8"/>
      <c r="Q3727" s="41"/>
      <c r="R3727" s="8"/>
      <c r="S3727" s="41"/>
      <c r="T3727" s="9"/>
      <c r="U3727" s="8"/>
      <c r="X3727" s="9"/>
      <c r="Y3727" s="9"/>
      <c r="Z3727" s="9"/>
      <c r="AA3727" s="8"/>
      <c r="AB3727" s="12"/>
      <c r="AC3727" s="11"/>
      <c r="AD3727" s="11"/>
      <c r="AE3727" s="11"/>
      <c r="AF3727" s="11"/>
      <c r="AG3727" s="11"/>
      <c r="AH3727" s="10"/>
      <c r="AI3727" s="7">
        <v>12241854.300000001</v>
      </c>
      <c r="AJ3727" s="31"/>
      <c r="AK3727" s="38">
        <v>1.9482917500000001</v>
      </c>
      <c r="AN3727" s="6"/>
    </row>
    <row r="3728" spans="1:40" x14ac:dyDescent="0.25">
      <c r="A3728" s="6">
        <v>0.55872685185185189</v>
      </c>
      <c r="B3728">
        <v>1.08</v>
      </c>
      <c r="C3728">
        <f>B3728+0.68</f>
        <v>1.7600000000000002</v>
      </c>
      <c r="D3728" s="5">
        <f>C3728/(0.2905*LN(C3728)+0.3655)</f>
        <v>3.3224870396005648</v>
      </c>
      <c r="E3728" s="5">
        <f>D3728*100</f>
        <v>332.2487039600565</v>
      </c>
      <c r="F3728">
        <v>178.13252629175801</v>
      </c>
      <c r="G3728" s="4">
        <f>75.6*1000/(287.05*(F3728+273))</f>
        <v>0.58379464068687814</v>
      </c>
      <c r="H3728" s="3">
        <f>SQRT(2*ABS(E3728)/G3728)</f>
        <v>33.737787129515176</v>
      </c>
      <c r="I3728" s="2">
        <f>(2/2*0.0254)^2*3.1416*H3728</f>
        <v>6.838091617085211E-2</v>
      </c>
      <c r="J3728" s="26"/>
      <c r="K3728" s="26"/>
      <c r="L3728" s="26"/>
      <c r="M3728" s="26"/>
      <c r="N3728" s="39"/>
      <c r="O3728" s="9"/>
      <c r="P3728" s="8"/>
      <c r="Q3728" s="41"/>
      <c r="R3728" s="8"/>
      <c r="S3728" s="41"/>
      <c r="T3728" s="9"/>
      <c r="U3728" s="8"/>
      <c r="X3728" s="9"/>
      <c r="Y3728" s="9"/>
      <c r="Z3728" s="9"/>
      <c r="AA3728" s="8"/>
      <c r="AB3728" s="12"/>
      <c r="AC3728" s="11"/>
      <c r="AD3728" s="11"/>
      <c r="AE3728" s="11"/>
      <c r="AF3728" s="11"/>
      <c r="AG3728" s="11"/>
      <c r="AH3728" s="10"/>
      <c r="AI3728" s="7">
        <v>11150223.300000001</v>
      </c>
      <c r="AJ3728" s="31"/>
      <c r="AK3728" s="38">
        <v>1.9502933499999999</v>
      </c>
      <c r="AN3728" s="6"/>
    </row>
    <row r="3729" spans="1:40" x14ac:dyDescent="0.25">
      <c r="A3729" s="6">
        <v>0.55873842592592593</v>
      </c>
      <c r="B3729">
        <v>1.4</v>
      </c>
      <c r="C3729">
        <f>B3729+0.68</f>
        <v>2.08</v>
      </c>
      <c r="D3729" s="5">
        <f>C3729/(0.2905*LN(C3729)+0.3655)</f>
        <v>3.5970422226593479</v>
      </c>
      <c r="E3729" s="5">
        <f>D3729*100</f>
        <v>359.70422226593479</v>
      </c>
      <c r="F3729">
        <v>177.710373190605</v>
      </c>
      <c r="G3729" s="4">
        <f>75.6*1000/(287.05*(F3729+273))</f>
        <v>0.58434144575874258</v>
      </c>
      <c r="H3729" s="3">
        <f>SQRT(2*ABS(E3729)/G3729)</f>
        <v>35.087661152436951</v>
      </c>
      <c r="I3729" s="2">
        <f>(2/2*0.0254)^2*3.1416*H3729</f>
        <v>7.1116887621744104E-2</v>
      </c>
      <c r="J3729" s="26"/>
      <c r="K3729" s="26"/>
      <c r="L3729" s="26"/>
      <c r="M3729" s="26"/>
      <c r="N3729" s="39"/>
      <c r="O3729" s="9"/>
      <c r="P3729" s="8"/>
      <c r="Q3729" s="41"/>
      <c r="R3729" s="8"/>
      <c r="S3729" s="41"/>
      <c r="T3729" s="9"/>
      <c r="U3729" s="8"/>
      <c r="X3729" s="9"/>
      <c r="Y3729" s="9"/>
      <c r="Z3729" s="9"/>
      <c r="AA3729" s="8"/>
      <c r="AB3729" s="12"/>
      <c r="AC3729" s="11"/>
      <c r="AD3729" s="11"/>
      <c r="AE3729" s="11"/>
      <c r="AF3729" s="11"/>
      <c r="AG3729" s="11"/>
      <c r="AH3729" s="10"/>
      <c r="AI3729" s="7">
        <v>11727208.699999999</v>
      </c>
      <c r="AJ3729" s="31"/>
      <c r="AK3729" s="38">
        <v>1.8860939400000001</v>
      </c>
      <c r="AN3729" s="6"/>
    </row>
    <row r="3730" spans="1:40" x14ac:dyDescent="0.25">
      <c r="A3730" s="6">
        <v>0.55874999999999997</v>
      </c>
      <c r="B3730">
        <v>1.92</v>
      </c>
      <c r="C3730">
        <f>B3730+0.68</f>
        <v>2.6</v>
      </c>
      <c r="D3730" s="5">
        <f>C3730/(0.2905*LN(C3730)+0.3655)</f>
        <v>4.0430675342533524</v>
      </c>
      <c r="E3730" s="5">
        <f>D3730*100</f>
        <v>404.30675342533522</v>
      </c>
      <c r="F3730">
        <v>177.560355934645</v>
      </c>
      <c r="G3730" s="4">
        <f>75.6*1000/(287.05*(F3730+273))</f>
        <v>0.58453600637438874</v>
      </c>
      <c r="H3730" s="3">
        <f>SQRT(2*ABS(E3730)/G3730)</f>
        <v>37.193312719345464</v>
      </c>
      <c r="I3730" s="2">
        <f>(2/2*0.0254)^2*3.1416*H3730</f>
        <v>7.5384695191014983E-2</v>
      </c>
      <c r="J3730" s="26"/>
      <c r="K3730" s="26"/>
      <c r="L3730" s="26"/>
      <c r="M3730" s="26"/>
      <c r="N3730" s="39"/>
      <c r="O3730" s="9"/>
      <c r="P3730" s="8"/>
      <c r="Q3730" s="41"/>
      <c r="R3730" s="8"/>
      <c r="S3730" s="41"/>
      <c r="T3730" s="9"/>
      <c r="U3730" s="8"/>
      <c r="X3730" s="9"/>
      <c r="Y3730" s="9"/>
      <c r="Z3730" s="9"/>
      <c r="AA3730" s="8"/>
      <c r="AB3730" s="12"/>
      <c r="AC3730" s="11"/>
      <c r="AD3730" s="11"/>
      <c r="AE3730" s="11"/>
      <c r="AF3730" s="11"/>
      <c r="AG3730" s="11"/>
      <c r="AH3730" s="10"/>
      <c r="AI3730" s="7">
        <v>11953426</v>
      </c>
      <c r="AJ3730" s="31"/>
      <c r="AK3730" s="38">
        <v>1.87970438</v>
      </c>
      <c r="AN3730" s="6"/>
    </row>
    <row r="3731" spans="1:40" x14ac:dyDescent="0.25">
      <c r="A3731" s="6">
        <v>0.55876157407407401</v>
      </c>
      <c r="B3731">
        <v>2.9</v>
      </c>
      <c r="C3731">
        <f>B3731+0.68</f>
        <v>3.58</v>
      </c>
      <c r="D3731" s="5">
        <f>C3731/(0.2905*LN(C3731)+0.3655)</f>
        <v>4.864177401059897</v>
      </c>
      <c r="E3731" s="5">
        <f>D3731*100</f>
        <v>486.41774010598971</v>
      </c>
      <c r="F3731">
        <v>177.57082218354699</v>
      </c>
      <c r="G3731" s="4">
        <f>75.6*1000/(287.05*(F3731+273))</f>
        <v>0.58452242826627854</v>
      </c>
      <c r="H3731" s="3">
        <f>SQRT(2*ABS(E3731)/G3731)</f>
        <v>40.796143502646075</v>
      </c>
      <c r="I3731" s="2">
        <f>(2/2*0.0254)^2*3.1416*H3731</f>
        <v>8.2687037482312292E-2</v>
      </c>
      <c r="J3731" s="26"/>
      <c r="K3731" s="26"/>
      <c r="L3731" s="26"/>
      <c r="M3731" s="26"/>
      <c r="N3731" s="39"/>
      <c r="O3731" s="9"/>
      <c r="P3731" s="8"/>
      <c r="Q3731" s="41"/>
      <c r="R3731" s="8"/>
      <c r="S3731" s="41"/>
      <c r="T3731" s="9"/>
      <c r="U3731" s="8"/>
      <c r="X3731" s="9"/>
      <c r="Y3731" s="9"/>
      <c r="Z3731" s="9"/>
      <c r="AA3731" s="8"/>
      <c r="AB3731" s="12"/>
      <c r="AC3731" s="11"/>
      <c r="AD3731" s="11"/>
      <c r="AE3731" s="11"/>
      <c r="AF3731" s="11"/>
      <c r="AG3731" s="11"/>
      <c r="AH3731" s="10"/>
      <c r="AI3731" s="7">
        <v>10319624.699999999</v>
      </c>
      <c r="AJ3731" s="31"/>
      <c r="AK3731" s="38">
        <v>1.89774251</v>
      </c>
      <c r="AN3731" s="6"/>
    </row>
    <row r="3732" spans="1:40" x14ac:dyDescent="0.25">
      <c r="A3732" s="6">
        <v>0.55877314814814816</v>
      </c>
      <c r="B3732">
        <v>3.39</v>
      </c>
      <c r="C3732">
        <f>B3732+0.68</f>
        <v>4.07</v>
      </c>
      <c r="D3732" s="5">
        <f>C3732/(0.2905*LN(C3732)+0.3655)</f>
        <v>5.2634417833902791</v>
      </c>
      <c r="E3732" s="5">
        <f>D3732*100</f>
        <v>526.34417833902796</v>
      </c>
      <c r="F3732">
        <v>177.80457118435001</v>
      </c>
      <c r="G3732" s="4">
        <f>75.6*1000/(287.05*(F3732+273))</f>
        <v>0.58421934453046986</v>
      </c>
      <c r="H3732" s="3">
        <f>SQRT(2*ABS(E3732)/G3732)</f>
        <v>42.448460408131389</v>
      </c>
      <c r="I3732" s="2">
        <f>(2/2*0.0254)^2*3.1416*H3732</f>
        <v>8.6036010649044606E-2</v>
      </c>
      <c r="J3732" s="26"/>
      <c r="K3732" s="26"/>
      <c r="L3732" s="26"/>
      <c r="M3732" s="26"/>
      <c r="N3732" s="39"/>
      <c r="O3732" s="9"/>
      <c r="P3732" s="8"/>
      <c r="Q3732" s="41"/>
      <c r="R3732" s="8"/>
      <c r="S3732" s="41"/>
      <c r="T3732" s="9"/>
      <c r="U3732" s="8"/>
      <c r="X3732" s="9"/>
      <c r="Y3732" s="9"/>
      <c r="Z3732" s="9"/>
      <c r="AA3732" s="8"/>
      <c r="AB3732" s="12"/>
      <c r="AC3732" s="11"/>
      <c r="AD3732" s="11"/>
      <c r="AE3732" s="11"/>
      <c r="AF3732" s="11"/>
      <c r="AG3732" s="11"/>
      <c r="AH3732" s="10"/>
      <c r="AI3732" s="7">
        <v>10520951.6</v>
      </c>
      <c r="AJ3732" s="31"/>
      <c r="AK3732" s="38">
        <v>1.7933286399999999</v>
      </c>
      <c r="AN3732" s="6"/>
    </row>
    <row r="3733" spans="1:40" x14ac:dyDescent="0.25">
      <c r="A3733" s="6">
        <v>0.5587847222222222</v>
      </c>
      <c r="B3733">
        <v>3.62</v>
      </c>
      <c r="C3733">
        <f>B3733+0.68</f>
        <v>4.3</v>
      </c>
      <c r="D3733" s="5">
        <f>C3733/(0.2905*LN(C3733)+0.3655)</f>
        <v>5.4483645158777811</v>
      </c>
      <c r="E3733" s="5">
        <f>D3733*100</f>
        <v>544.83645158777813</v>
      </c>
      <c r="F3733">
        <v>178.244172849243</v>
      </c>
      <c r="G3733" s="4">
        <f>75.6*1000/(287.05*(F3733+273))</f>
        <v>0.5836501985736442</v>
      </c>
      <c r="H3733" s="3">
        <f>SQRT(2*ABS(E3733)/G3733)</f>
        <v>43.208755399814223</v>
      </c>
      <c r="I3733" s="2">
        <f>(2/2*0.0254)^2*3.1416*H3733</f>
        <v>8.7577002886970595E-2</v>
      </c>
      <c r="J3733" s="26"/>
      <c r="K3733" s="26"/>
      <c r="L3733" s="26"/>
      <c r="M3733" s="26"/>
      <c r="N3733" s="39"/>
      <c r="O3733" s="9"/>
      <c r="P3733" s="8"/>
      <c r="Q3733" s="41"/>
      <c r="R3733" s="8"/>
      <c r="S3733" s="41"/>
      <c r="T3733" s="9"/>
      <c r="U3733" s="8"/>
      <c r="X3733" s="9"/>
      <c r="Y3733" s="9"/>
      <c r="Z3733" s="9"/>
      <c r="AA3733" s="8"/>
      <c r="AB3733" s="12"/>
      <c r="AC3733" s="11"/>
      <c r="AD3733" s="11"/>
      <c r="AE3733" s="11"/>
      <c r="AF3733" s="11"/>
      <c r="AG3733" s="11"/>
      <c r="AH3733" s="10"/>
      <c r="AI3733" s="7">
        <v>11208387.300000001</v>
      </c>
      <c r="AJ3733" s="31"/>
      <c r="AK3733" s="38">
        <v>1.75839733</v>
      </c>
      <c r="AN3733" s="6"/>
    </row>
    <row r="3734" spans="1:40" x14ac:dyDescent="0.25">
      <c r="A3734" s="6">
        <v>0.55879629629629635</v>
      </c>
      <c r="B3734">
        <v>3.95</v>
      </c>
      <c r="C3734">
        <f>B3734+0.68</f>
        <v>4.63</v>
      </c>
      <c r="D3734" s="5">
        <f>C3734/(0.2905*LN(C3734)+0.3655)</f>
        <v>5.7110591143806007</v>
      </c>
      <c r="E3734" s="5">
        <f>D3734*100</f>
        <v>571.10591143806005</v>
      </c>
      <c r="F3734">
        <v>178.753574279947</v>
      </c>
      <c r="G3734" s="4">
        <f>75.6*1000/(287.05*(F3734+273))</f>
        <v>0.58299206931222558</v>
      </c>
      <c r="H3734" s="3">
        <f>SQRT(2*ABS(E3734)/G3734)</f>
        <v>44.263117869679171</v>
      </c>
      <c r="I3734" s="2">
        <f>(2/2*0.0254)^2*3.1416*H3734</f>
        <v>8.9714021280878631E-2</v>
      </c>
      <c r="J3734" s="26"/>
      <c r="K3734" s="26"/>
      <c r="L3734" s="26"/>
      <c r="M3734" s="26"/>
      <c r="N3734" s="39"/>
      <c r="O3734" s="9"/>
      <c r="P3734" s="8"/>
      <c r="Q3734" s="41"/>
      <c r="R3734" s="8"/>
      <c r="S3734" s="41"/>
      <c r="T3734" s="9"/>
      <c r="U3734" s="8"/>
      <c r="X3734" s="9"/>
      <c r="Y3734" s="9"/>
      <c r="Z3734" s="9"/>
      <c r="AA3734" s="8"/>
      <c r="AB3734" s="12"/>
      <c r="AC3734" s="11"/>
      <c r="AD3734" s="11"/>
      <c r="AE3734" s="11"/>
      <c r="AF3734" s="11"/>
      <c r="AG3734" s="11"/>
      <c r="AH3734" s="10"/>
      <c r="AI3734" s="7">
        <v>9891766.9000000004</v>
      </c>
      <c r="AJ3734" s="31"/>
      <c r="AK3734" s="38">
        <v>1.79529038</v>
      </c>
      <c r="AN3734" s="6"/>
    </row>
    <row r="3735" spans="1:40" x14ac:dyDescent="0.25">
      <c r="A3735" s="6">
        <v>0.55880787037037039</v>
      </c>
      <c r="B3735">
        <v>4.49</v>
      </c>
      <c r="C3735">
        <f>B3735+0.68</f>
        <v>5.17</v>
      </c>
      <c r="D3735" s="5">
        <f>C3735/(0.2905*LN(C3735)+0.3655)</f>
        <v>6.13464526354079</v>
      </c>
      <c r="E3735" s="5">
        <f>D3735*100</f>
        <v>613.464526354079</v>
      </c>
      <c r="F3735">
        <v>179.440951624051</v>
      </c>
      <c r="G3735" s="4">
        <f>75.6*1000/(287.05*(F3735+273))</f>
        <v>0.58210635032768399</v>
      </c>
      <c r="H3735" s="3">
        <f>SQRT(2*ABS(E3735)/G3735)</f>
        <v>45.910133602555412</v>
      </c>
      <c r="I3735" s="2">
        <f>(2/2*0.0254)^2*3.1416*H3735</f>
        <v>9.3052249847249441E-2</v>
      </c>
      <c r="J3735" s="26"/>
      <c r="K3735" s="26"/>
      <c r="L3735" s="26"/>
      <c r="M3735" s="26"/>
      <c r="N3735" s="39"/>
      <c r="O3735" s="9"/>
      <c r="P3735" s="8"/>
      <c r="Q3735" s="41"/>
      <c r="R3735" s="8"/>
      <c r="S3735" s="41"/>
      <c r="T3735" s="9"/>
      <c r="U3735" s="8"/>
      <c r="X3735" s="9"/>
      <c r="Y3735" s="9"/>
      <c r="Z3735" s="9"/>
      <c r="AA3735" s="8"/>
      <c r="AB3735" s="12"/>
      <c r="AC3735" s="11"/>
      <c r="AD3735" s="11"/>
      <c r="AE3735" s="11"/>
      <c r="AF3735" s="11"/>
      <c r="AG3735" s="11"/>
      <c r="AH3735" s="10"/>
      <c r="AI3735" s="7">
        <v>9992420.4000000004</v>
      </c>
      <c r="AJ3735" s="31"/>
      <c r="AK3735" s="38">
        <v>1.7387510100000001</v>
      </c>
      <c r="AN3735" s="6"/>
    </row>
    <row r="3736" spans="1:40" x14ac:dyDescent="0.25">
      <c r="A3736" s="6">
        <v>0.55881944444444442</v>
      </c>
      <c r="B3736">
        <v>5.58</v>
      </c>
      <c r="C3736">
        <f>B3736+0.68</f>
        <v>6.26</v>
      </c>
      <c r="D3736" s="5">
        <f>C3736/(0.2905*LN(C3736)+0.3655)</f>
        <v>6.9684910588511784</v>
      </c>
      <c r="E3736" s="5">
        <f>D3736*100</f>
        <v>696.84910588511787</v>
      </c>
      <c r="F3736">
        <v>180.32028820224201</v>
      </c>
      <c r="G3736" s="4">
        <f>75.6*1000/(287.05*(F3736+273))</f>
        <v>0.58097719855671337</v>
      </c>
      <c r="H3736" s="3">
        <f>SQRT(2*ABS(E3736)/G3736)</f>
        <v>48.97842634845837</v>
      </c>
      <c r="I3736" s="2">
        <f>(2/2*0.0254)^2*3.1416*H3736</f>
        <v>9.9271171919398951E-2</v>
      </c>
      <c r="J3736" s="26"/>
      <c r="K3736" s="26"/>
      <c r="L3736" s="26"/>
      <c r="M3736" s="26"/>
      <c r="N3736" s="39"/>
      <c r="O3736" s="9"/>
      <c r="P3736" s="8"/>
      <c r="Q3736" s="41"/>
      <c r="R3736" s="8"/>
      <c r="S3736" s="41"/>
      <c r="T3736" s="9"/>
      <c r="U3736" s="8"/>
      <c r="X3736" s="9"/>
      <c r="Y3736" s="9"/>
      <c r="Z3736" s="9"/>
      <c r="AA3736" s="8"/>
      <c r="AB3736" s="12"/>
      <c r="AC3736" s="11"/>
      <c r="AD3736" s="11"/>
      <c r="AE3736" s="11"/>
      <c r="AF3736" s="11"/>
      <c r="AG3736" s="11"/>
      <c r="AH3736" s="10"/>
      <c r="AI3736" s="7">
        <v>9858743.4000000004</v>
      </c>
      <c r="AJ3736" s="31"/>
      <c r="AK3736" s="38">
        <v>1.72518543</v>
      </c>
      <c r="AN3736" s="6"/>
    </row>
    <row r="3737" spans="1:40" x14ac:dyDescent="0.25">
      <c r="A3737" s="6">
        <v>0.55883101851851846</v>
      </c>
      <c r="B3737">
        <v>4.5199999999999996</v>
      </c>
      <c r="C3737">
        <f>B3737+0.68</f>
        <v>5.1999999999999993</v>
      </c>
      <c r="D3737" s="5">
        <f>C3737/(0.2905*LN(C3737)+0.3655)</f>
        <v>6.1579611969638774</v>
      </c>
      <c r="E3737" s="5">
        <f>D3737*100</f>
        <v>615.79611969638779</v>
      </c>
      <c r="F3737">
        <v>181.19618585901</v>
      </c>
      <c r="G3737" s="4">
        <f>75.6*1000/(287.05*(F3737+273))</f>
        <v>0.5798568092124281</v>
      </c>
      <c r="H3737" s="3">
        <f>SQRT(2*ABS(E3737)/G3737)</f>
        <v>46.086432493589463</v>
      </c>
      <c r="I3737" s="2">
        <f>(2/2*0.0254)^2*3.1416*H3737</f>
        <v>9.340957854941162E-2</v>
      </c>
      <c r="J3737" s="26"/>
      <c r="K3737" s="26"/>
      <c r="L3737" s="26"/>
      <c r="M3737" s="26"/>
      <c r="N3737" s="39"/>
      <c r="O3737" s="9"/>
      <c r="P3737" s="8"/>
      <c r="Q3737" s="41"/>
      <c r="R3737" s="8"/>
      <c r="S3737" s="41"/>
      <c r="T3737" s="9"/>
      <c r="U3737" s="8"/>
      <c r="X3737" s="9"/>
      <c r="Y3737" s="9"/>
      <c r="Z3737" s="9"/>
      <c r="AA3737" s="8"/>
      <c r="AB3737" s="12"/>
      <c r="AC3737" s="11"/>
      <c r="AD3737" s="11"/>
      <c r="AE3737" s="11"/>
      <c r="AF3737" s="11"/>
      <c r="AG3737" s="11"/>
      <c r="AH3737" s="10"/>
      <c r="AI3737" s="7">
        <v>10465347.800000001</v>
      </c>
      <c r="AJ3737" s="31"/>
      <c r="AK3737" s="38">
        <v>1.6902816300000001</v>
      </c>
      <c r="AN3737" s="6"/>
    </row>
    <row r="3738" spans="1:40" x14ac:dyDescent="0.25">
      <c r="A3738" s="6">
        <v>0.55884259259259261</v>
      </c>
      <c r="B3738">
        <v>0.49</v>
      </c>
      <c r="C3738">
        <f>B3738+0.68</f>
        <v>1.17</v>
      </c>
      <c r="D3738" s="5">
        <f>C3738/(0.2905*LN(C3738)+0.3655)</f>
        <v>2.8459564827053363</v>
      </c>
      <c r="E3738" s="5">
        <f>D3738*100</f>
        <v>284.59564827053362</v>
      </c>
      <c r="F3738">
        <v>181.13337097219599</v>
      </c>
      <c r="G3738" s="4">
        <f>75.6*1000/(287.05*(F3738+273))</f>
        <v>0.57993701393237862</v>
      </c>
      <c r="H3738" s="3">
        <f>SQRT(2*ABS(E3738)/G3738)</f>
        <v>31.328435786833108</v>
      </c>
      <c r="I3738" s="2">
        <f>(2/2*0.0254)^2*3.1416*H3738</f>
        <v>6.3497559371023971E-2</v>
      </c>
      <c r="J3738" s="26"/>
      <c r="K3738" s="26"/>
      <c r="L3738" s="26"/>
      <c r="M3738" s="26"/>
      <c r="N3738" s="39"/>
      <c r="O3738" s="9"/>
      <c r="P3738" s="8"/>
      <c r="Q3738" s="41"/>
      <c r="R3738" s="8"/>
      <c r="S3738" s="41"/>
      <c r="T3738" s="9"/>
      <c r="U3738" s="8"/>
      <c r="X3738" s="9"/>
      <c r="Y3738" s="9"/>
      <c r="Z3738" s="9"/>
      <c r="AA3738" s="8"/>
      <c r="AB3738" s="12"/>
      <c r="AC3738" s="11"/>
      <c r="AD3738" s="11"/>
      <c r="AE3738" s="11"/>
      <c r="AF3738" s="11"/>
      <c r="AG3738" s="11"/>
      <c r="AH3738" s="10"/>
      <c r="AI3738" s="7">
        <v>10197822.199999999</v>
      </c>
      <c r="AJ3738" s="31"/>
      <c r="AK3738" s="38">
        <v>1.72889297</v>
      </c>
      <c r="AN3738" s="6"/>
    </row>
    <row r="3739" spans="1:40" x14ac:dyDescent="0.25">
      <c r="A3739" s="6">
        <v>0.55885416666666665</v>
      </c>
      <c r="B3739">
        <v>1.22</v>
      </c>
      <c r="C3739">
        <f>B3739+0.68</f>
        <v>1.9</v>
      </c>
      <c r="D3739" s="5">
        <f>C3739/(0.2905*LN(C3739)+0.3655)</f>
        <v>3.4422874443401694</v>
      </c>
      <c r="E3739" s="5">
        <f>D3739*100</f>
        <v>344.22874443401696</v>
      </c>
      <c r="F3739">
        <v>180.84023781073799</v>
      </c>
      <c r="G3739" s="4">
        <f>75.6*1000/(287.05*(F3739+273))</f>
        <v>0.58031159237690033</v>
      </c>
      <c r="H3739" s="3">
        <f>SQRT(2*ABS(E3739)/G3739)</f>
        <v>34.443552738817992</v>
      </c>
      <c r="I3739" s="2">
        <f>(2/2*0.0254)^2*3.1416*H3739</f>
        <v>6.9811386366800024E-2</v>
      </c>
      <c r="J3739" s="26"/>
      <c r="K3739" s="26"/>
      <c r="L3739" s="26"/>
      <c r="M3739" s="26"/>
      <c r="N3739" s="39"/>
      <c r="O3739" s="9"/>
      <c r="P3739" s="8"/>
      <c r="Q3739" s="41"/>
      <c r="R3739" s="8"/>
      <c r="S3739" s="41"/>
      <c r="T3739" s="9"/>
      <c r="U3739" s="8"/>
      <c r="X3739" s="9"/>
      <c r="Y3739" s="9"/>
      <c r="Z3739" s="9"/>
      <c r="AA3739" s="8"/>
      <c r="AB3739" s="12"/>
      <c r="AC3739" s="11"/>
      <c r="AD3739" s="11"/>
      <c r="AE3739" s="11"/>
      <c r="AF3739" s="11"/>
      <c r="AG3739" s="11"/>
      <c r="AH3739" s="10"/>
      <c r="AI3739" s="7">
        <v>10493812.199999999</v>
      </c>
      <c r="AJ3739" s="31"/>
      <c r="AK3739" s="38">
        <v>1.73267872</v>
      </c>
      <c r="AN3739" s="6"/>
    </row>
    <row r="3740" spans="1:40" x14ac:dyDescent="0.25">
      <c r="A3740" s="6">
        <v>0.5588657407407408</v>
      </c>
      <c r="B3740">
        <v>1.27</v>
      </c>
      <c r="C3740">
        <f>B3740+0.68</f>
        <v>1.9500000000000002</v>
      </c>
      <c r="D3740" s="5">
        <f>C3740/(0.2905*LN(C3740)+0.3655)</f>
        <v>3.4852270793889519</v>
      </c>
      <c r="E3740" s="5">
        <f>D3740*100</f>
        <v>348.52270793889517</v>
      </c>
      <c r="F3740">
        <v>180.84105520987799</v>
      </c>
      <c r="G3740" s="4">
        <f>75.6*1000/(287.05*(F3740+273))</f>
        <v>0.58031054719557285</v>
      </c>
      <c r="H3740" s="3">
        <f>SQRT(2*ABS(E3740)/G3740)</f>
        <v>34.657745296038421</v>
      </c>
      <c r="I3740" s="2">
        <f>(2/2*0.0254)^2*3.1416*H3740</f>
        <v>7.0245519264831649E-2</v>
      </c>
      <c r="J3740" s="26"/>
      <c r="K3740" s="26"/>
      <c r="L3740" s="26"/>
      <c r="M3740" s="26"/>
      <c r="N3740" s="39"/>
      <c r="O3740" s="9"/>
      <c r="P3740" s="8"/>
      <c r="Q3740" s="41"/>
      <c r="R3740" s="8"/>
      <c r="S3740" s="41"/>
      <c r="T3740" s="9"/>
      <c r="U3740" s="8"/>
      <c r="X3740" s="9"/>
      <c r="Y3740" s="9"/>
      <c r="Z3740" s="9"/>
      <c r="AA3740" s="8"/>
      <c r="AB3740" s="12"/>
      <c r="AC3740" s="11"/>
      <c r="AD3740" s="11"/>
      <c r="AE3740" s="11"/>
      <c r="AF3740" s="11"/>
      <c r="AG3740" s="11"/>
      <c r="AH3740" s="10"/>
      <c r="AI3740" s="7">
        <v>10683583.9</v>
      </c>
      <c r="AJ3740" s="31"/>
      <c r="AK3740" s="38">
        <v>1.76019975</v>
      </c>
      <c r="AN3740" s="6"/>
    </row>
    <row r="3741" spans="1:40" x14ac:dyDescent="0.25">
      <c r="A3741" s="6">
        <v>0.55887731481481484</v>
      </c>
      <c r="B3741">
        <v>4.38</v>
      </c>
      <c r="C3741">
        <f>B3741+0.68</f>
        <v>5.0599999999999996</v>
      </c>
      <c r="D3741" s="5">
        <f>C3741/(0.2905*LN(C3741)+0.3655)</f>
        <v>6.0489633934938096</v>
      </c>
      <c r="E3741" s="5">
        <f>D3741*100</f>
        <v>604.89633934938092</v>
      </c>
      <c r="F3741">
        <v>180.90735870486199</v>
      </c>
      <c r="G3741" s="4">
        <f>75.6*1000/(287.05*(F3741+273))</f>
        <v>0.58022577963955679</v>
      </c>
      <c r="H3741" s="3">
        <f>SQRT(2*ABS(E3741)/G3741)</f>
        <v>45.662214055431022</v>
      </c>
      <c r="I3741" s="2">
        <f>(2/2*0.0254)^2*3.1416*H3741</f>
        <v>9.2549757917237893E-2</v>
      </c>
      <c r="J3741" s="26"/>
      <c r="K3741" s="26"/>
      <c r="L3741" s="26"/>
      <c r="M3741" s="26"/>
      <c r="N3741" s="39"/>
      <c r="O3741" s="9"/>
      <c r="P3741" s="8"/>
      <c r="Q3741" s="41"/>
      <c r="R3741" s="8"/>
      <c r="S3741" s="41"/>
      <c r="T3741" s="9"/>
      <c r="U3741" s="8"/>
      <c r="X3741" s="9"/>
      <c r="Y3741" s="9"/>
      <c r="Z3741" s="9"/>
      <c r="AA3741" s="8"/>
      <c r="AB3741" s="12"/>
      <c r="AC3741" s="11"/>
      <c r="AD3741" s="11"/>
      <c r="AE3741" s="11"/>
      <c r="AF3741" s="11"/>
      <c r="AG3741" s="11"/>
      <c r="AH3741" s="10"/>
      <c r="AI3741" s="7">
        <v>10412005.6</v>
      </c>
      <c r="AJ3741" s="31"/>
      <c r="AK3741" s="38">
        <v>1.77365558</v>
      </c>
      <c r="AN3741" s="6"/>
    </row>
    <row r="3742" spans="1:40" x14ac:dyDescent="0.25">
      <c r="A3742" s="6">
        <v>0.55888888888888888</v>
      </c>
      <c r="B3742">
        <v>4.59</v>
      </c>
      <c r="C3742">
        <f>B3742+0.68</f>
        <v>5.27</v>
      </c>
      <c r="D3742" s="5">
        <f>C3742/(0.2905*LN(C3742)+0.3655)</f>
        <v>6.2122797013057562</v>
      </c>
      <c r="E3742" s="5">
        <f>D3742*100</f>
        <v>621.22797013057561</v>
      </c>
      <c r="F3742">
        <v>181.37149021790401</v>
      </c>
      <c r="G3742" s="4">
        <f>75.6*1000/(287.05*(F3742+273))</f>
        <v>0.57963309045282774</v>
      </c>
      <c r="H3742" s="3">
        <f>SQRT(2*ABS(E3742)/G3742)</f>
        <v>46.298179355200048</v>
      </c>
      <c r="I3742" s="2">
        <f>(2/2*0.0254)^2*3.1416*H3742</f>
        <v>9.3838754426823184E-2</v>
      </c>
      <c r="J3742" s="26"/>
      <c r="K3742" s="26"/>
      <c r="L3742" s="26"/>
      <c r="M3742" s="26"/>
      <c r="N3742" s="39"/>
      <c r="O3742" s="9"/>
      <c r="P3742" s="8"/>
      <c r="Q3742" s="41"/>
      <c r="R3742" s="8"/>
      <c r="S3742" s="41"/>
      <c r="T3742" s="9"/>
      <c r="U3742" s="8"/>
      <c r="X3742" s="9"/>
      <c r="Y3742" s="9"/>
      <c r="Z3742" s="9"/>
      <c r="AA3742" s="8"/>
      <c r="AB3742" s="12"/>
      <c r="AC3742" s="11"/>
      <c r="AD3742" s="11"/>
      <c r="AE3742" s="11"/>
      <c r="AF3742" s="11"/>
      <c r="AG3742" s="11"/>
      <c r="AH3742" s="10"/>
      <c r="AI3742" s="7">
        <v>10086734.300000001</v>
      </c>
      <c r="AJ3742" s="31"/>
      <c r="AK3742" s="38">
        <v>1.7792507</v>
      </c>
      <c r="AN3742" s="6"/>
    </row>
    <row r="3743" spans="1:40" x14ac:dyDescent="0.25">
      <c r="A3743" s="6">
        <v>0.55890046296296292</v>
      </c>
      <c r="B3743">
        <v>5.16</v>
      </c>
      <c r="C3743">
        <f>B3743+0.68</f>
        <v>5.84</v>
      </c>
      <c r="D3743" s="5">
        <f>C3743/(0.2905*LN(C3743)+0.3655)</f>
        <v>6.6503119365189036</v>
      </c>
      <c r="E3743" s="5">
        <f>D3743*100</f>
        <v>665.03119365189036</v>
      </c>
      <c r="F3743">
        <v>182.00314608920399</v>
      </c>
      <c r="G3743" s="4">
        <f>75.6*1000/(287.05*(F3743+273))</f>
        <v>0.57882841767653781</v>
      </c>
      <c r="H3743" s="3">
        <f>SQRT(2*ABS(E3743)/G3743)</f>
        <v>47.935921862662646</v>
      </c>
      <c r="I3743" s="2">
        <f>(2/2*0.0254)^2*3.1416*H3743</f>
        <v>9.7158187698552723E-2</v>
      </c>
      <c r="J3743" s="26"/>
      <c r="K3743" s="26"/>
      <c r="L3743" s="26"/>
      <c r="M3743" s="26"/>
      <c r="N3743" s="39"/>
      <c r="O3743" s="9"/>
      <c r="P3743" s="8"/>
      <c r="Q3743" s="41"/>
      <c r="R3743" s="8"/>
      <c r="S3743" s="41"/>
      <c r="T3743" s="9"/>
      <c r="U3743" s="8"/>
      <c r="X3743" s="9"/>
      <c r="Y3743" s="9"/>
      <c r="Z3743" s="9"/>
      <c r="AA3743" s="8"/>
      <c r="AB3743" s="12"/>
      <c r="AC3743" s="11"/>
      <c r="AD3743" s="11"/>
      <c r="AE3743" s="11"/>
      <c r="AF3743" s="11"/>
      <c r="AG3743" s="11"/>
      <c r="AH3743" s="10"/>
      <c r="AI3743" s="7">
        <v>9793119.8000000007</v>
      </c>
      <c r="AJ3743" s="31"/>
      <c r="AK3743" s="38">
        <v>1.77250237</v>
      </c>
      <c r="AN3743" s="6"/>
    </row>
    <row r="3744" spans="1:40" x14ac:dyDescent="0.25">
      <c r="A3744" s="6">
        <v>0.55891203703703707</v>
      </c>
      <c r="B3744">
        <v>5.97</v>
      </c>
      <c r="C3744">
        <f>B3744+0.68</f>
        <v>6.6499999999999995</v>
      </c>
      <c r="D3744" s="5">
        <f>C3744/(0.2905*LN(C3744)+0.3655)</f>
        <v>7.260727399324014</v>
      </c>
      <c r="E3744" s="5">
        <f>D3744*100</f>
        <v>726.07273993240142</v>
      </c>
      <c r="F3744">
        <v>182.84770862525201</v>
      </c>
      <c r="G3744" s="4">
        <f>75.6*1000/(287.05*(F3744+273))</f>
        <v>0.57775600514243974</v>
      </c>
      <c r="H3744" s="3">
        <f>SQRT(2*ABS(E3744)/G3744)</f>
        <v>50.134054588767022</v>
      </c>
      <c r="I3744" s="2">
        <f>(2/2*0.0254)^2*3.1416*H3744</f>
        <v>0.10161343928630882</v>
      </c>
      <c r="J3744" s="26"/>
      <c r="K3744" s="26"/>
      <c r="L3744" s="26"/>
      <c r="M3744" s="26"/>
      <c r="N3744" s="39"/>
      <c r="O3744" s="9"/>
      <c r="P3744" s="8"/>
      <c r="Q3744" s="41"/>
      <c r="R3744" s="8"/>
      <c r="S3744" s="41"/>
      <c r="T3744" s="9"/>
      <c r="U3744" s="8"/>
      <c r="X3744" s="9"/>
      <c r="Y3744" s="9"/>
      <c r="Z3744" s="9"/>
      <c r="AA3744" s="8"/>
      <c r="AB3744" s="12"/>
      <c r="AC3744" s="11"/>
      <c r="AD3744" s="11"/>
      <c r="AE3744" s="11"/>
      <c r="AF3744" s="11"/>
      <c r="AG3744" s="11"/>
      <c r="AH3744" s="10"/>
      <c r="AI3744" s="7">
        <v>9534114.3000000007</v>
      </c>
      <c r="AJ3744" s="31"/>
      <c r="AK3744" s="38">
        <v>1.73605334</v>
      </c>
      <c r="AN3744" s="6"/>
    </row>
    <row r="3745" spans="1:40" x14ac:dyDescent="0.25">
      <c r="A3745" s="6">
        <v>0.55892361111111111</v>
      </c>
      <c r="B3745">
        <v>2.11</v>
      </c>
      <c r="C3745">
        <f>B3745+0.68</f>
        <v>2.79</v>
      </c>
      <c r="D3745" s="5">
        <f>C3745/(0.2905*LN(C3745)+0.3655)</f>
        <v>4.2045611937678364</v>
      </c>
      <c r="E3745" s="5">
        <f>D3745*100</f>
        <v>420.45611937678365</v>
      </c>
      <c r="F3745">
        <v>183.64343591290199</v>
      </c>
      <c r="G3745" s="4">
        <f>75.6*1000/(287.05*(F3745+273))</f>
        <v>0.57674923228042252</v>
      </c>
      <c r="H3745" s="3">
        <f>SQRT(2*ABS(E3745)/G3745)</f>
        <v>38.184035410310649</v>
      </c>
      <c r="I3745" s="2">
        <f>(2/2*0.0254)^2*3.1416*H3745</f>
        <v>7.7392726275548801E-2</v>
      </c>
      <c r="J3745" s="26"/>
      <c r="K3745" s="26"/>
      <c r="L3745" s="26"/>
      <c r="M3745" s="26"/>
      <c r="N3745" s="39"/>
      <c r="O3745" s="9"/>
      <c r="P3745" s="8"/>
      <c r="Q3745" s="41"/>
      <c r="R3745" s="8"/>
      <c r="S3745" s="41"/>
      <c r="T3745" s="9"/>
      <c r="U3745" s="8"/>
      <c r="X3745" s="9"/>
      <c r="Y3745" s="9"/>
      <c r="Z3745" s="9"/>
      <c r="AA3745" s="8"/>
      <c r="AB3745" s="12"/>
      <c r="AC3745" s="11"/>
      <c r="AD3745" s="11"/>
      <c r="AE3745" s="11"/>
      <c r="AF3745" s="11"/>
      <c r="AG3745" s="11"/>
      <c r="AH3745" s="10"/>
      <c r="AI3745" s="7">
        <v>8815465.8000000007</v>
      </c>
      <c r="AJ3745" s="31"/>
      <c r="AK3745" s="38">
        <v>1.7254602999999999</v>
      </c>
      <c r="AN3745" s="6"/>
    </row>
    <row r="3746" spans="1:40" x14ac:dyDescent="0.25">
      <c r="A3746" s="6">
        <v>0.55893518518518526</v>
      </c>
      <c r="B3746">
        <v>0.35</v>
      </c>
      <c r="C3746">
        <f>B3746+0.68</f>
        <v>1.03</v>
      </c>
      <c r="D3746" s="5">
        <f>C3746/(0.2905*LN(C3746)+0.3655)</f>
        <v>2.7533714414708768</v>
      </c>
      <c r="E3746" s="5">
        <f>D3746*100</f>
        <v>275.33714414708766</v>
      </c>
      <c r="F3746">
        <v>183.80746973006799</v>
      </c>
      <c r="G3746" s="4">
        <f>75.6*1000/(287.05*(F3746+273))</f>
        <v>0.57654212888481815</v>
      </c>
      <c r="H3746" s="3">
        <f>SQRT(2*ABS(E3746)/G3746)</f>
        <v>30.905222590592714</v>
      </c>
      <c r="I3746" s="2">
        <f>(2/2*0.0254)^2*3.1416*H3746</f>
        <v>6.263977619800741E-2</v>
      </c>
      <c r="J3746" s="26"/>
      <c r="K3746" s="26"/>
      <c r="L3746" s="26"/>
      <c r="M3746" s="26"/>
      <c r="N3746" s="39"/>
      <c r="O3746" s="9"/>
      <c r="P3746" s="8"/>
      <c r="Q3746" s="41"/>
      <c r="R3746" s="8"/>
      <c r="S3746" s="41"/>
      <c r="T3746" s="9"/>
      <c r="U3746" s="8"/>
      <c r="X3746" s="9"/>
      <c r="Y3746" s="9"/>
      <c r="Z3746" s="9"/>
      <c r="AA3746" s="8"/>
      <c r="AB3746" s="12"/>
      <c r="AC3746" s="11"/>
      <c r="AD3746" s="11"/>
      <c r="AE3746" s="11"/>
      <c r="AF3746" s="11"/>
      <c r="AG3746" s="11"/>
      <c r="AH3746" s="10"/>
      <c r="AI3746" s="7">
        <v>9252204.9000000004</v>
      </c>
      <c r="AJ3746" s="31"/>
      <c r="AK3746" s="38">
        <v>1.6596752100000001</v>
      </c>
      <c r="AN3746" s="6"/>
    </row>
    <row r="3747" spans="1:40" x14ac:dyDescent="0.25">
      <c r="A3747" s="6">
        <v>0.5589467592592593</v>
      </c>
      <c r="B3747">
        <v>0.45</v>
      </c>
      <c r="C3747">
        <f>B3747+0.68</f>
        <v>1.1300000000000001</v>
      </c>
      <c r="D3747" s="5">
        <f>C3747/(0.2905*LN(C3747)+0.3655)</f>
        <v>2.8179254410358889</v>
      </c>
      <c r="E3747" s="5">
        <f>D3747*100</f>
        <v>281.79254410358891</v>
      </c>
      <c r="F3747">
        <v>183.58759477646601</v>
      </c>
      <c r="G3747" s="4">
        <f>75.6*1000/(287.05*(F3747+273))</f>
        <v>0.57681976930976264</v>
      </c>
      <c r="H3747" s="3">
        <f>SQRT(2*ABS(E3747)/G3747)</f>
        <v>31.257891444346665</v>
      </c>
      <c r="I3747" s="2">
        <f>(2/2*0.0254)^2*3.1416*H3747</f>
        <v>6.3354577652887711E-2</v>
      </c>
      <c r="J3747" s="26"/>
      <c r="K3747" s="26"/>
      <c r="L3747" s="26"/>
      <c r="M3747" s="26"/>
      <c r="N3747" s="39"/>
      <c r="O3747" s="9"/>
      <c r="P3747" s="8"/>
      <c r="Q3747" s="41"/>
      <c r="R3747" s="8"/>
      <c r="S3747" s="41"/>
      <c r="T3747" s="9"/>
      <c r="U3747" s="8"/>
      <c r="X3747" s="9"/>
      <c r="Y3747" s="9"/>
      <c r="Z3747" s="9"/>
      <c r="AA3747" s="8"/>
      <c r="AB3747" s="12"/>
      <c r="AC3747" s="11"/>
      <c r="AD3747" s="11"/>
      <c r="AE3747" s="11"/>
      <c r="AF3747" s="11"/>
      <c r="AG3747" s="11"/>
      <c r="AH3747" s="10"/>
      <c r="AI3747" s="7">
        <v>10355697.800000001</v>
      </c>
      <c r="AJ3747" s="31"/>
      <c r="AK3747" s="38">
        <v>1.6253827700000001</v>
      </c>
      <c r="AN3747" s="6"/>
    </row>
    <row r="3748" spans="1:40" x14ac:dyDescent="0.25">
      <c r="A3748" s="6">
        <v>0.55895833333333333</v>
      </c>
      <c r="B3748">
        <v>0.92</v>
      </c>
      <c r="C3748">
        <f>B3748+0.68</f>
        <v>1.6</v>
      </c>
      <c r="D3748" s="5">
        <f>C3748/(0.2905*LN(C3748)+0.3655)</f>
        <v>3.1870220999247283</v>
      </c>
      <c r="E3748" s="5">
        <f>D3748*100</f>
        <v>318.70220999247283</v>
      </c>
      <c r="F3748">
        <v>183.07455862285499</v>
      </c>
      <c r="G3748" s="4">
        <f>75.6*1000/(287.05*(F3748+273))</f>
        <v>0.57746863119030045</v>
      </c>
      <c r="H3748" s="3">
        <f>SQRT(2*ABS(E3748)/G3748)</f>
        <v>33.22334350101751</v>
      </c>
      <c r="I3748" s="2">
        <f>(2/2*0.0254)^2*3.1416*H3748</f>
        <v>6.7338223996054658E-2</v>
      </c>
      <c r="J3748" s="26"/>
      <c r="K3748" s="26"/>
      <c r="L3748" s="26"/>
      <c r="M3748" s="26"/>
      <c r="N3748" s="39"/>
      <c r="O3748" s="9"/>
      <c r="P3748" s="8"/>
      <c r="Q3748" s="41"/>
      <c r="R3748" s="8"/>
      <c r="S3748" s="41"/>
      <c r="T3748" s="9"/>
      <c r="U3748" s="8"/>
      <c r="X3748" s="9"/>
      <c r="Y3748" s="9"/>
      <c r="Z3748" s="9"/>
      <c r="AA3748" s="8"/>
      <c r="AB3748" s="12"/>
      <c r="AC3748" s="11"/>
      <c r="AD3748" s="11"/>
      <c r="AE3748" s="11"/>
      <c r="AF3748" s="11"/>
      <c r="AG3748" s="11"/>
      <c r="AH3748" s="10"/>
      <c r="AI3748" s="7">
        <v>8786813.9000000004</v>
      </c>
      <c r="AJ3748" s="31"/>
      <c r="AK3748" s="38">
        <v>1.70004986</v>
      </c>
      <c r="AN3748" s="6"/>
    </row>
    <row r="3749" spans="1:40" x14ac:dyDescent="0.25">
      <c r="A3749" s="6">
        <v>0.55896990740740737</v>
      </c>
      <c r="B3749">
        <v>0.33</v>
      </c>
      <c r="C3749">
        <f>B3749+0.68</f>
        <v>1.01</v>
      </c>
      <c r="D3749" s="5">
        <f>C3749/(0.2905*LN(C3749)+0.3655)</f>
        <v>2.7416554037986409</v>
      </c>
      <c r="E3749" s="5">
        <f>D3749*100</f>
        <v>274.16554037986407</v>
      </c>
      <c r="F3749">
        <v>182.45334314157</v>
      </c>
      <c r="G3749" s="4">
        <f>75.6*1000/(287.05*(F3749+273))</f>
        <v>0.57825626939529728</v>
      </c>
      <c r="H3749" s="3">
        <f>SQRT(2*ABS(E3749)/G3749)</f>
        <v>30.793656198990455</v>
      </c>
      <c r="I3749" s="2">
        <f>(2/2*0.0254)^2*3.1416*H3749</f>
        <v>6.2413649569063083E-2</v>
      </c>
      <c r="J3749" s="26"/>
      <c r="K3749" s="26"/>
      <c r="L3749" s="26"/>
      <c r="M3749" s="26"/>
      <c r="N3749" s="39"/>
      <c r="O3749" s="9"/>
      <c r="P3749" s="8"/>
      <c r="Q3749" s="41"/>
      <c r="R3749" s="8"/>
      <c r="S3749" s="41"/>
      <c r="T3749" s="9"/>
      <c r="U3749" s="8"/>
      <c r="X3749" s="9"/>
      <c r="Y3749" s="9"/>
      <c r="Z3749" s="9"/>
      <c r="AA3749" s="8"/>
      <c r="AB3749" s="12"/>
      <c r="AC3749" s="11"/>
      <c r="AD3749" s="11"/>
      <c r="AE3749" s="11"/>
      <c r="AF3749" s="11"/>
      <c r="AG3749" s="11"/>
      <c r="AH3749" s="10"/>
      <c r="AI3749" s="7">
        <v>8866391.3000000007</v>
      </c>
      <c r="AJ3749" s="31"/>
      <c r="AK3749" s="37">
        <v>1.6427222299999999</v>
      </c>
      <c r="AN3749" s="6"/>
    </row>
    <row r="3750" spans="1:40" x14ac:dyDescent="0.25">
      <c r="A3750" s="6">
        <v>0.55898148148148141</v>
      </c>
      <c r="B3750">
        <v>0.2</v>
      </c>
      <c r="C3750">
        <f>B3750+0.68</f>
        <v>0.88000000000000012</v>
      </c>
      <c r="D3750" s="5">
        <f>C3750/(0.2905*LN(C3750)+0.3655)</f>
        <v>2.6799494252592178</v>
      </c>
      <c r="E3750" s="5">
        <f>D3750*100</f>
        <v>267.99494252592177</v>
      </c>
      <c r="F3750">
        <v>181.905430094574</v>
      </c>
      <c r="G3750" s="4">
        <f>75.6*1000/(287.05*(F3750+273))</f>
        <v>0.57895275295770077</v>
      </c>
      <c r="H3750" s="3">
        <f>SQRT(2*ABS(E3750)/G3750)</f>
        <v>30.426831911259871</v>
      </c>
      <c r="I3750" s="2">
        <f>(2/2*0.0254)^2*3.1416*H3750</f>
        <v>6.1670157390028221E-2</v>
      </c>
      <c r="J3750" s="26"/>
      <c r="K3750" s="26"/>
      <c r="L3750" s="26"/>
      <c r="M3750" s="26"/>
      <c r="N3750" s="39"/>
      <c r="O3750" s="9"/>
      <c r="P3750" s="8"/>
      <c r="Q3750" s="41"/>
      <c r="R3750" s="8"/>
      <c r="S3750" s="41"/>
      <c r="T3750" s="9"/>
      <c r="U3750" s="8"/>
      <c r="X3750" s="9"/>
      <c r="Y3750" s="9"/>
      <c r="Z3750" s="9"/>
      <c r="AA3750" s="8"/>
      <c r="AB3750" s="12"/>
      <c r="AC3750" s="11"/>
      <c r="AD3750" s="11"/>
      <c r="AE3750" s="11"/>
      <c r="AF3750" s="11"/>
      <c r="AG3750" s="11"/>
      <c r="AH3750" s="10"/>
      <c r="AI3750" s="7">
        <v>9336422.1999999993</v>
      </c>
      <c r="AJ3750" s="31"/>
      <c r="AK3750" s="37">
        <v>1.60615602</v>
      </c>
      <c r="AN3750" s="6"/>
    </row>
    <row r="3751" spans="1:40" x14ac:dyDescent="0.25">
      <c r="A3751" s="6">
        <v>0.55899305555555556</v>
      </c>
      <c r="B3751">
        <v>0.14000000000000001</v>
      </c>
      <c r="C3751">
        <f>B3751+0.68</f>
        <v>0.82000000000000006</v>
      </c>
      <c r="D3751" s="5">
        <f>C3751/(0.2905*LN(C3751)+0.3655)</f>
        <v>2.6636348672136063</v>
      </c>
      <c r="E3751" s="5">
        <f>D3751*100</f>
        <v>266.36348672136063</v>
      </c>
      <c r="F3751">
        <v>181.322633707367</v>
      </c>
      <c r="G3751" s="4">
        <f>75.6*1000/(287.05*(F3751+273))</f>
        <v>0.57969542247877204</v>
      </c>
      <c r="H3751" s="3">
        <f>SQRT(2*ABS(E3751)/G3751)</f>
        <v>30.314639495528972</v>
      </c>
      <c r="I3751" s="2">
        <f>(2/2*0.0254)^2*3.1416*H3751</f>
        <v>6.1442761913684474E-2</v>
      </c>
      <c r="J3751" s="26"/>
      <c r="K3751" s="26"/>
      <c r="L3751" s="26"/>
      <c r="M3751" s="26"/>
      <c r="N3751" s="39"/>
      <c r="O3751" s="9"/>
      <c r="P3751" s="8"/>
      <c r="Q3751" s="41"/>
      <c r="R3751" s="8"/>
      <c r="S3751" s="41"/>
      <c r="T3751" s="9"/>
      <c r="U3751" s="8"/>
      <c r="X3751" s="9"/>
      <c r="Y3751" s="9"/>
      <c r="Z3751" s="9"/>
      <c r="AA3751" s="8"/>
      <c r="AB3751" s="12"/>
      <c r="AC3751" s="11"/>
      <c r="AD3751" s="11"/>
      <c r="AE3751" s="11"/>
      <c r="AF3751" s="11"/>
      <c r="AG3751" s="11"/>
      <c r="AH3751" s="10"/>
      <c r="AI3751" s="7">
        <v>9003633.4000000004</v>
      </c>
      <c r="AJ3751" s="31"/>
      <c r="AK3751" s="37">
        <v>1.62784434</v>
      </c>
      <c r="AN3751" s="6"/>
    </row>
    <row r="3752" spans="1:40" x14ac:dyDescent="0.25">
      <c r="A3752" s="6">
        <v>0.5590046296296296</v>
      </c>
      <c r="B3752">
        <v>0.15</v>
      </c>
      <c r="C3752">
        <f>B3752+0.68</f>
        <v>0.83000000000000007</v>
      </c>
      <c r="D3752" s="5">
        <f>C3752/(0.2905*LN(C3752)+0.3655)</f>
        <v>2.6656281847264394</v>
      </c>
      <c r="E3752" s="5">
        <f>D3752*100</f>
        <v>266.56281847264393</v>
      </c>
      <c r="F3752">
        <v>180.69798014402599</v>
      </c>
      <c r="G3752" s="4">
        <f>75.6*1000/(287.05*(F3752+273))</f>
        <v>0.58049354992732027</v>
      </c>
      <c r="H3752" s="3">
        <f>SQRT(2*ABS(E3752)/G3752)</f>
        <v>30.305125331436631</v>
      </c>
      <c r="I3752" s="2">
        <f>(2/2*0.0254)^2*3.1416*H3752</f>
        <v>6.142347827617925E-2</v>
      </c>
      <c r="J3752" s="26"/>
      <c r="K3752" s="26"/>
      <c r="L3752" s="26"/>
      <c r="M3752" s="26"/>
      <c r="N3752" s="39"/>
      <c r="O3752" s="9"/>
      <c r="P3752" s="8"/>
      <c r="Q3752" s="41"/>
      <c r="R3752" s="8"/>
      <c r="S3752" s="41"/>
      <c r="T3752" s="9"/>
      <c r="U3752" s="8"/>
      <c r="X3752" s="9"/>
      <c r="Y3752" s="9"/>
      <c r="Z3752" s="9"/>
      <c r="AA3752" s="8"/>
      <c r="AB3752" s="12"/>
      <c r="AC3752" s="11"/>
      <c r="AD3752" s="11"/>
      <c r="AE3752" s="11"/>
      <c r="AF3752" s="11"/>
      <c r="AG3752" s="11"/>
      <c r="AH3752" s="10"/>
      <c r="AI3752" s="7">
        <v>8762694.5999999996</v>
      </c>
      <c r="AJ3752" s="31"/>
      <c r="AK3752" s="37">
        <v>1.6346339400000001</v>
      </c>
      <c r="AN3752" s="6"/>
    </row>
    <row r="3753" spans="1:40" x14ac:dyDescent="0.25">
      <c r="A3753" s="6">
        <v>0.55901620370370375</v>
      </c>
      <c r="B3753">
        <v>0.21</v>
      </c>
      <c r="C3753">
        <f>B3753+0.68</f>
        <v>0.89</v>
      </c>
      <c r="D3753" s="5">
        <f>C3753/(0.2905*LN(C3753)+0.3655)</f>
        <v>2.6835768077843052</v>
      </c>
      <c r="E3753" s="5">
        <f>D3753*100</f>
        <v>268.35768077843051</v>
      </c>
      <c r="F3753">
        <v>179.91714542058199</v>
      </c>
      <c r="G3753" s="4">
        <f>75.6*1000/(287.05*(F3753+273))</f>
        <v>0.58149432793959366</v>
      </c>
      <c r="H3753" s="3">
        <f>SQRT(2*ABS(E3753)/G3753)</f>
        <v>30.380804593636739</v>
      </c>
      <c r="I3753" s="2">
        <f>(2/2*0.0254)^2*3.1416*H3753</f>
        <v>6.1576867627546938E-2</v>
      </c>
      <c r="J3753" s="26"/>
      <c r="K3753" s="26"/>
      <c r="L3753" s="26"/>
      <c r="M3753" s="26"/>
      <c r="N3753" s="39"/>
      <c r="O3753" s="9"/>
      <c r="P3753" s="8"/>
      <c r="Q3753" s="41"/>
      <c r="R3753" s="8"/>
      <c r="S3753" s="41"/>
      <c r="T3753" s="9"/>
      <c r="U3753" s="8"/>
      <c r="X3753" s="9"/>
      <c r="Y3753" s="9"/>
      <c r="Z3753" s="9"/>
      <c r="AA3753" s="8"/>
      <c r="AB3753" s="12"/>
      <c r="AC3753" s="11"/>
      <c r="AD3753" s="11"/>
      <c r="AE3753" s="11"/>
      <c r="AF3753" s="11"/>
      <c r="AG3753" s="11"/>
      <c r="AH3753" s="10"/>
      <c r="AI3753" s="7">
        <v>8789153.5999999996</v>
      </c>
      <c r="AJ3753" s="31"/>
      <c r="AK3753" s="37">
        <v>1.61809447</v>
      </c>
      <c r="AN3753" s="6"/>
    </row>
    <row r="3754" spans="1:40" x14ac:dyDescent="0.25">
      <c r="A3754" s="6">
        <v>0.55902777777777779</v>
      </c>
      <c r="B3754">
        <v>0.24</v>
      </c>
      <c r="C3754">
        <f>B3754+0.68</f>
        <v>0.92</v>
      </c>
      <c r="D3754" s="5">
        <f>C3754/(0.2905*LN(C3754)+0.3655)</f>
        <v>2.6957523293421808</v>
      </c>
      <c r="E3754" s="5">
        <f>D3754*100</f>
        <v>269.57523293421809</v>
      </c>
      <c r="F3754">
        <v>179.27161400181001</v>
      </c>
      <c r="G3754" s="4">
        <f>75.6*1000/(287.05*(F3754+273))</f>
        <v>0.58232430012202019</v>
      </c>
      <c r="H3754" s="3">
        <f>SQRT(2*ABS(E3754)/G3754)</f>
        <v>30.427938913886109</v>
      </c>
      <c r="I3754" s="2">
        <f>(2/2*0.0254)^2*3.1416*H3754</f>
        <v>6.1672401101315361E-2</v>
      </c>
      <c r="J3754" s="26"/>
      <c r="K3754" s="26"/>
      <c r="L3754" s="26"/>
      <c r="M3754" s="26"/>
      <c r="N3754" s="39"/>
      <c r="O3754" s="9"/>
      <c r="P3754" s="8"/>
      <c r="Q3754" s="41"/>
      <c r="R3754" s="8"/>
      <c r="S3754" s="41"/>
      <c r="T3754" s="9"/>
      <c r="U3754" s="8"/>
      <c r="X3754" s="9"/>
      <c r="Y3754" s="9"/>
      <c r="Z3754" s="9"/>
      <c r="AA3754" s="8"/>
      <c r="AB3754" s="12"/>
      <c r="AC3754" s="11"/>
      <c r="AD3754" s="11"/>
      <c r="AE3754" s="11"/>
      <c r="AF3754" s="11"/>
      <c r="AG3754" s="11"/>
      <c r="AH3754" s="10"/>
      <c r="AI3754" s="7">
        <v>8527971.6999999993</v>
      </c>
      <c r="AJ3754" s="31"/>
      <c r="AK3754" s="37">
        <v>1.61140036</v>
      </c>
      <c r="AN3754" s="6"/>
    </row>
    <row r="3755" spans="1:40" x14ac:dyDescent="0.25">
      <c r="A3755" s="6">
        <v>0.55903935185185183</v>
      </c>
      <c r="B3755">
        <v>0.26</v>
      </c>
      <c r="C3755">
        <f>B3755+0.68</f>
        <v>0.94000000000000006</v>
      </c>
      <c r="D3755" s="5">
        <f>C3755/(0.2905*LN(C3755)+0.3655)</f>
        <v>2.7048398588920084</v>
      </c>
      <c r="E3755" s="5">
        <f>D3755*100</f>
        <v>270.48398588920082</v>
      </c>
      <c r="F3755">
        <v>178.629604186286</v>
      </c>
      <c r="G3755" s="4">
        <f>75.6*1000/(287.05*(F3755+273))</f>
        <v>0.58315209775315668</v>
      </c>
      <c r="H3755" s="3">
        <f>SQRT(2*ABS(E3755)/G3755)</f>
        <v>30.457542264158139</v>
      </c>
      <c r="I3755" s="2">
        <f>(2/2*0.0254)^2*3.1416*H3755</f>
        <v>6.1732402197580423E-2</v>
      </c>
      <c r="J3755" s="26"/>
      <c r="K3755" s="26"/>
      <c r="L3755" s="26"/>
      <c r="M3755" s="26"/>
      <c r="N3755" s="39"/>
      <c r="O3755" s="9"/>
      <c r="P3755" s="8"/>
      <c r="Q3755" s="41"/>
      <c r="R3755" s="8"/>
      <c r="S3755" s="41"/>
      <c r="T3755" s="9"/>
      <c r="U3755" s="8"/>
      <c r="V3755" s="51"/>
      <c r="X3755" s="9"/>
      <c r="Y3755" s="9"/>
      <c r="Z3755" s="9"/>
      <c r="AA3755" s="8"/>
      <c r="AB3755" s="12"/>
      <c r="AC3755" s="11"/>
      <c r="AD3755" s="11"/>
      <c r="AE3755" s="11"/>
      <c r="AF3755" s="11"/>
      <c r="AG3755" s="11"/>
      <c r="AH3755" s="10"/>
      <c r="AI3755" s="7">
        <v>7854421.7999999998</v>
      </c>
      <c r="AJ3755" s="31"/>
      <c r="AK3755" s="37">
        <v>1.5925603500000001</v>
      </c>
      <c r="AN3755" s="6"/>
    </row>
    <row r="3756" spans="1:40" x14ac:dyDescent="0.25">
      <c r="A3756" s="6">
        <v>0.55905092592592587</v>
      </c>
      <c r="B3756">
        <v>0.19</v>
      </c>
      <c r="C3756">
        <f>B3756+0.68</f>
        <v>0.87000000000000011</v>
      </c>
      <c r="D3756" s="5">
        <f>C3756/(0.2905*LN(C3756)+0.3655)</f>
        <v>2.6765576696495312</v>
      </c>
      <c r="E3756" s="5">
        <f>D3756*100</f>
        <v>267.6557669649531</v>
      </c>
      <c r="F3756">
        <v>177.963207444907</v>
      </c>
      <c r="G3756" s="4">
        <f>75.6*1000/(287.05*(F3756+273))</f>
        <v>0.58401383248285421</v>
      </c>
      <c r="H3756" s="3">
        <f>SQRT(2*ABS(E3756)/G3756)</f>
        <v>30.275528539966395</v>
      </c>
      <c r="I3756" s="2">
        <f>(2/2*0.0254)^2*3.1416*H3756</f>
        <v>6.1363490473520965E-2</v>
      </c>
      <c r="J3756" s="26"/>
      <c r="K3756" s="26"/>
      <c r="L3756" s="26"/>
      <c r="M3756" s="26"/>
      <c r="N3756" s="39"/>
      <c r="O3756" s="9"/>
      <c r="P3756" s="8"/>
      <c r="Q3756" s="41"/>
      <c r="R3756" s="8"/>
      <c r="S3756" s="41"/>
      <c r="T3756" s="9"/>
      <c r="U3756" s="8"/>
      <c r="V3756" s="51"/>
      <c r="X3756" s="9"/>
      <c r="Y3756" s="9"/>
      <c r="Z3756" s="9"/>
      <c r="AA3756" s="8"/>
      <c r="AB3756" s="12"/>
      <c r="AC3756" s="11"/>
      <c r="AD3756" s="11"/>
      <c r="AE3756" s="11"/>
      <c r="AF3756" s="11"/>
      <c r="AG3756" s="11"/>
      <c r="AH3756" s="10"/>
      <c r="AI3756" s="7">
        <v>8148839.4000000004</v>
      </c>
      <c r="AJ3756" s="31"/>
      <c r="AK3756" s="37">
        <v>1.52568854</v>
      </c>
      <c r="AN3756" s="6"/>
    </row>
    <row r="3757" spans="1:40" x14ac:dyDescent="0.25">
      <c r="A3757" s="6">
        <v>0.55906250000000002</v>
      </c>
      <c r="B3757">
        <v>0.15</v>
      </c>
      <c r="C3757">
        <f>B3757+0.68</f>
        <v>0.83000000000000007</v>
      </c>
      <c r="D3757" s="5">
        <f>C3757/(0.2905*LN(C3757)+0.3655)</f>
        <v>2.6656281847264394</v>
      </c>
      <c r="E3757" s="5">
        <f>D3757*100</f>
        <v>266.56281847264393</v>
      </c>
      <c r="F3757">
        <v>177.16428417512</v>
      </c>
      <c r="G3757" s="4">
        <f>75.6*1000/(287.05*(F3757+273))</f>
        <v>0.58505030351587484</v>
      </c>
      <c r="H3757" s="3">
        <f>SQRT(2*ABS(E3757)/G3757)</f>
        <v>30.186876584599677</v>
      </c>
      <c r="I3757" s="2">
        <f>(2/2*0.0254)^2*3.1416*H3757</f>
        <v>6.1183807618061539E-2</v>
      </c>
      <c r="J3757" s="26"/>
      <c r="K3757" s="26"/>
      <c r="L3757" s="26"/>
      <c r="M3757" s="26"/>
      <c r="N3757" s="39"/>
      <c r="O3757" s="9"/>
      <c r="P3757" s="8"/>
      <c r="Q3757" s="41"/>
      <c r="R3757" s="8"/>
      <c r="S3757" s="41"/>
      <c r="T3757" s="9"/>
      <c r="U3757" s="8"/>
      <c r="V3757" s="51"/>
      <c r="X3757" s="9"/>
      <c r="Y3757" s="9"/>
      <c r="Z3757" s="9"/>
      <c r="AA3757" s="8"/>
      <c r="AB3757" s="12"/>
      <c r="AC3757" s="11"/>
      <c r="AD3757" s="11"/>
      <c r="AE3757" s="11"/>
      <c r="AF3757" s="11"/>
      <c r="AG3757" s="11"/>
      <c r="AH3757" s="10"/>
      <c r="AI3757" s="7">
        <v>7818321.4000000004</v>
      </c>
      <c r="AJ3757" s="31"/>
      <c r="AK3757" s="37">
        <v>1.5152241399999999</v>
      </c>
      <c r="AN3757" s="6"/>
    </row>
    <row r="3758" spans="1:40" x14ac:dyDescent="0.25">
      <c r="A3758" s="6">
        <v>0.55907407407407406</v>
      </c>
      <c r="B3758">
        <v>0.18</v>
      </c>
      <c r="C3758">
        <f>B3758+0.68</f>
        <v>0.8600000000000001</v>
      </c>
      <c r="D3758" s="5">
        <f>C3758/(0.2905*LN(C3758)+0.3655)</f>
        <v>2.6734148587386759</v>
      </c>
      <c r="E3758" s="5">
        <f>D3758*100</f>
        <v>267.34148587386761</v>
      </c>
      <c r="F3758">
        <v>176.55728563975501</v>
      </c>
      <c r="G3758" s="4">
        <f>75.6*1000/(287.05*(F3758+273))</f>
        <v>0.58584024661921841</v>
      </c>
      <c r="H3758" s="3">
        <f>SQRT(2*ABS(E3758)/G3758)</f>
        <v>30.210546013621101</v>
      </c>
      <c r="I3758" s="2">
        <f>(2/2*0.0254)^2*3.1416*H3758</f>
        <v>6.1231781637089894E-2</v>
      </c>
      <c r="J3758" s="26"/>
      <c r="K3758" s="26"/>
      <c r="L3758" s="26"/>
      <c r="M3758" s="26"/>
      <c r="N3758" s="39"/>
      <c r="O3758" s="9"/>
      <c r="P3758" s="8"/>
      <c r="Q3758" s="41"/>
      <c r="R3758" s="8"/>
      <c r="S3758" s="41"/>
      <c r="T3758" s="9"/>
      <c r="U3758" s="8"/>
      <c r="V3758" s="51"/>
      <c r="X3758" s="9"/>
      <c r="Y3758" s="9"/>
      <c r="Z3758" s="9"/>
      <c r="AA3758" s="8"/>
      <c r="AB3758" s="12"/>
      <c r="AC3758" s="11"/>
      <c r="AD3758" s="11"/>
      <c r="AE3758" s="11"/>
      <c r="AF3758" s="11"/>
      <c r="AG3758" s="11"/>
      <c r="AH3758" s="10"/>
      <c r="AI3758" s="7">
        <v>7974437.0999999996</v>
      </c>
      <c r="AJ3758" s="31"/>
      <c r="AK3758" s="37">
        <v>1.4793921299999999</v>
      </c>
      <c r="AN3758" s="6"/>
    </row>
    <row r="3759" spans="1:40" x14ac:dyDescent="0.25">
      <c r="A3759" s="6">
        <v>0.55908564814814821</v>
      </c>
      <c r="B3759">
        <v>0.17</v>
      </c>
      <c r="C3759">
        <f>B3759+0.68</f>
        <v>0.85000000000000009</v>
      </c>
      <c r="D3759" s="5">
        <f>C3759/(0.2905*LN(C3759)+0.3655)</f>
        <v>2.6705352691482691</v>
      </c>
      <c r="E3759" s="5">
        <f>D3759*100</f>
        <v>267.05352691482693</v>
      </c>
      <c r="F3759">
        <v>175.943351397904</v>
      </c>
      <c r="G3759" s="4">
        <f>75.6*1000/(287.05*(F3759+273))</f>
        <v>0.58664138864868398</v>
      </c>
      <c r="H3759" s="3">
        <f>SQRT(2*ABS(E3759)/G3759)</f>
        <v>30.173647108765742</v>
      </c>
      <c r="I3759" s="2">
        <f>(2/2*0.0254)^2*3.1416*H3759</f>
        <v>6.1156993657960602E-2</v>
      </c>
      <c r="J3759" s="26"/>
      <c r="K3759" s="26"/>
      <c r="L3759" s="26"/>
      <c r="M3759" s="26"/>
      <c r="N3759" s="39"/>
      <c r="O3759" s="9"/>
      <c r="P3759" s="8"/>
      <c r="Q3759" s="41"/>
      <c r="R3759" s="8"/>
      <c r="S3759" s="41"/>
      <c r="T3759" s="9"/>
      <c r="U3759" s="8"/>
      <c r="V3759" s="51"/>
      <c r="X3759" s="9"/>
      <c r="Y3759" s="9"/>
      <c r="Z3759" s="9"/>
      <c r="AA3759" s="8"/>
      <c r="AB3759" s="12"/>
      <c r="AC3759" s="11"/>
      <c r="AD3759" s="11"/>
      <c r="AE3759" s="11"/>
      <c r="AF3759" s="11"/>
      <c r="AG3759" s="11"/>
      <c r="AH3759" s="10"/>
      <c r="AI3759" s="7">
        <v>7514639.7999999998</v>
      </c>
      <c r="AJ3759" s="31"/>
      <c r="AK3759" s="37">
        <v>1.4721760800000001</v>
      </c>
      <c r="AN3759" s="6"/>
    </row>
    <row r="3760" spans="1:40" x14ac:dyDescent="0.25">
      <c r="A3760" s="6">
        <v>0.55909722222222225</v>
      </c>
      <c r="B3760">
        <v>0.24</v>
      </c>
      <c r="C3760">
        <f>B3760+0.68</f>
        <v>0.92</v>
      </c>
      <c r="D3760" s="5">
        <f>C3760/(0.2905*LN(C3760)+0.3655)</f>
        <v>2.6957523293421808</v>
      </c>
      <c r="E3760" s="5">
        <f>D3760*100</f>
        <v>269.57523293421809</v>
      </c>
      <c r="F3760">
        <v>175.312022028754</v>
      </c>
      <c r="G3760" s="4">
        <f>75.6*1000/(287.05*(F3760+273))</f>
        <v>0.58746751848597201</v>
      </c>
      <c r="H3760" s="3">
        <f>SQRT(2*ABS(E3760)/G3760)</f>
        <v>30.294449344740155</v>
      </c>
      <c r="I3760" s="2">
        <f>(2/2*0.0254)^2*3.1416*H3760</f>
        <v>6.1401839816355837E-2</v>
      </c>
      <c r="J3760" s="26"/>
      <c r="K3760" s="26"/>
      <c r="L3760" s="26"/>
      <c r="M3760" s="26"/>
      <c r="N3760" s="39"/>
      <c r="O3760" s="9"/>
      <c r="P3760" s="8"/>
      <c r="Q3760" s="41"/>
      <c r="R3760" s="8"/>
      <c r="S3760" s="41"/>
      <c r="T3760" s="9"/>
      <c r="U3760" s="8"/>
      <c r="V3760" s="51"/>
      <c r="X3760" s="9"/>
      <c r="Y3760" s="9"/>
      <c r="Z3760" s="9"/>
      <c r="AA3760" s="8"/>
      <c r="AB3760" s="12"/>
      <c r="AC3760" s="11"/>
      <c r="AD3760" s="11"/>
      <c r="AE3760" s="11"/>
      <c r="AF3760" s="11"/>
      <c r="AG3760" s="11"/>
      <c r="AH3760" s="10"/>
      <c r="AI3760" s="7">
        <v>7724453.4000000004</v>
      </c>
      <c r="AJ3760" s="31"/>
      <c r="AK3760" s="37">
        <v>1.43960029</v>
      </c>
      <c r="AN3760" s="6"/>
    </row>
    <row r="3761" spans="1:40" x14ac:dyDescent="0.25">
      <c r="A3761" s="6">
        <v>0.55910879629629628</v>
      </c>
      <c r="B3761">
        <v>0.15</v>
      </c>
      <c r="C3761">
        <f>B3761+0.68</f>
        <v>0.83000000000000007</v>
      </c>
      <c r="D3761" s="5">
        <f>C3761/(0.2905*LN(C3761)+0.3655)</f>
        <v>2.6656281847264394</v>
      </c>
      <c r="E3761" s="5">
        <f>D3761*100</f>
        <v>266.56281847264393</v>
      </c>
      <c r="F3761">
        <v>174.61796610057701</v>
      </c>
      <c r="G3761" s="4">
        <f>75.6*1000/(287.05*(F3761+273))</f>
        <v>0.58837841872835628</v>
      </c>
      <c r="H3761" s="3">
        <f>SQRT(2*ABS(E3761)/G3761)</f>
        <v>30.101380692992606</v>
      </c>
      <c r="I3761" s="2">
        <f>(2/2*0.0254)^2*3.1416*H3761</f>
        <v>6.1010521582006705E-2</v>
      </c>
      <c r="J3761" s="26"/>
      <c r="K3761" s="26"/>
      <c r="L3761" s="26"/>
      <c r="M3761" s="26"/>
      <c r="N3761" s="39"/>
      <c r="O3761" s="9"/>
      <c r="P3761" s="8"/>
      <c r="Q3761" s="41"/>
      <c r="R3761" s="8"/>
      <c r="S3761" s="41"/>
      <c r="T3761" s="9"/>
      <c r="U3761" s="8"/>
      <c r="V3761" s="51"/>
      <c r="X3761" s="9"/>
      <c r="Y3761" s="9"/>
      <c r="Z3761" s="9"/>
      <c r="AA3761" s="8"/>
      <c r="AB3761" s="12"/>
      <c r="AC3761" s="11"/>
      <c r="AD3761" s="11"/>
      <c r="AE3761" s="11"/>
      <c r="AF3761" s="11"/>
      <c r="AG3761" s="11"/>
      <c r="AH3761" s="10"/>
      <c r="AI3761" s="7">
        <v>7514467.7999999998</v>
      </c>
      <c r="AJ3761" s="31"/>
      <c r="AK3761" s="37">
        <v>1.4382210099999999</v>
      </c>
      <c r="AN3761" s="6"/>
    </row>
    <row r="3762" spans="1:40" x14ac:dyDescent="0.25">
      <c r="A3762" s="6">
        <v>0.55912037037037032</v>
      </c>
      <c r="B3762">
        <v>0.24</v>
      </c>
      <c r="C3762">
        <f>B3762+0.68</f>
        <v>0.92</v>
      </c>
      <c r="D3762" s="5">
        <f>C3762/(0.2905*LN(C3762)+0.3655)</f>
        <v>2.6957523293421808</v>
      </c>
      <c r="E3762" s="5">
        <f>D3762*100</f>
        <v>269.57523293421809</v>
      </c>
      <c r="F3762">
        <v>173.85423010794</v>
      </c>
      <c r="G3762" s="4">
        <f>75.6*1000/(287.05*(F3762+273))</f>
        <v>0.58938403923141192</v>
      </c>
      <c r="H3762" s="3">
        <f>SQRT(2*ABS(E3762)/G3762)</f>
        <v>30.245154477086231</v>
      </c>
      <c r="I3762" s="2">
        <f>(2/2*0.0254)^2*3.1416*H3762</f>
        <v>6.1301927270231926E-2</v>
      </c>
      <c r="J3762" s="26"/>
      <c r="K3762" s="26"/>
      <c r="L3762" s="26"/>
      <c r="M3762" s="26"/>
      <c r="N3762" s="39"/>
      <c r="O3762" s="9"/>
      <c r="P3762" s="8"/>
      <c r="Q3762" s="41"/>
      <c r="R3762" s="8"/>
      <c r="S3762" s="41"/>
      <c r="T3762" s="9"/>
      <c r="U3762" s="8"/>
      <c r="V3762" s="51"/>
      <c r="X3762" s="9"/>
      <c r="Y3762" s="9"/>
      <c r="Z3762" s="9"/>
      <c r="AA3762" s="8"/>
      <c r="AB3762" s="12"/>
      <c r="AC3762" s="11"/>
      <c r="AD3762" s="11"/>
      <c r="AE3762" s="11"/>
      <c r="AF3762" s="11"/>
      <c r="AG3762" s="11"/>
      <c r="AH3762" s="10"/>
      <c r="AI3762" s="7">
        <v>7044039.5</v>
      </c>
      <c r="AJ3762" s="31"/>
      <c r="AK3762" s="37">
        <v>1.4212362999999999</v>
      </c>
      <c r="AN3762" s="6"/>
    </row>
    <row r="3763" spans="1:40" x14ac:dyDescent="0.25">
      <c r="A3763" s="6">
        <v>0.55913194444444447</v>
      </c>
      <c r="B3763">
        <v>0.18</v>
      </c>
      <c r="C3763">
        <f>B3763+0.68</f>
        <v>0.8600000000000001</v>
      </c>
      <c r="D3763" s="5">
        <f>C3763/(0.2905*LN(C3763)+0.3655)</f>
        <v>2.6734148587386759</v>
      </c>
      <c r="E3763" s="5">
        <f>D3763*100</f>
        <v>267.34148587386761</v>
      </c>
      <c r="F3763">
        <v>173.34942882829</v>
      </c>
      <c r="G3763" s="4">
        <f>75.6*1000/(287.05*(F3763+273))</f>
        <v>0.59005060627058203</v>
      </c>
      <c r="H3763" s="3">
        <f>SQRT(2*ABS(E3763)/G3763)</f>
        <v>30.10256800061811</v>
      </c>
      <c r="I3763" s="2">
        <f>(2/2*0.0254)^2*3.1416*H3763</f>
        <v>6.1012928058249413E-2</v>
      </c>
      <c r="J3763" s="26"/>
      <c r="K3763" s="26"/>
      <c r="L3763" s="26"/>
      <c r="M3763" s="26"/>
      <c r="N3763" s="39"/>
      <c r="O3763" s="9"/>
      <c r="P3763" s="8"/>
      <c r="Q3763" s="41"/>
      <c r="R3763" s="8"/>
      <c r="S3763" s="41"/>
      <c r="T3763" s="9"/>
      <c r="U3763" s="8"/>
      <c r="V3763" s="51"/>
      <c r="X3763" s="9"/>
      <c r="Y3763" s="9"/>
      <c r="Z3763" s="9"/>
      <c r="AA3763" s="8"/>
      <c r="AB3763" s="12"/>
      <c r="AC3763" s="11"/>
      <c r="AD3763" s="11"/>
      <c r="AE3763" s="11"/>
      <c r="AF3763" s="11"/>
      <c r="AG3763" s="11"/>
      <c r="AH3763" s="10"/>
      <c r="AI3763" s="7">
        <v>6381280.5</v>
      </c>
      <c r="AJ3763" s="31"/>
      <c r="AK3763" s="37">
        <v>1.37529444</v>
      </c>
      <c r="AN3763" s="6"/>
    </row>
    <row r="3764" spans="1:40" x14ac:dyDescent="0.25">
      <c r="A3764" s="6">
        <v>0.55914351851851851</v>
      </c>
      <c r="B3764">
        <v>0.16</v>
      </c>
      <c r="C3764">
        <f>B3764+0.68</f>
        <v>0.84000000000000008</v>
      </c>
      <c r="D3764" s="5">
        <f>C3764/(0.2905*LN(C3764)+0.3655)</f>
        <v>2.6679342230984302</v>
      </c>
      <c r="E3764" s="5">
        <f>D3764*100</f>
        <v>266.79342230984304</v>
      </c>
      <c r="F3764">
        <v>172.613725878975</v>
      </c>
      <c r="G3764" s="4">
        <f>75.6*1000/(287.05*(F3764+273))</f>
        <v>0.59102477278760768</v>
      </c>
      <c r="H3764" s="3">
        <f>SQRT(2*ABS(E3764)/G3764)</f>
        <v>30.046902966929448</v>
      </c>
      <c r="I3764" s="2">
        <f>(2/2*0.0254)^2*3.1416*H3764</f>
        <v>6.0900104238841825E-2</v>
      </c>
      <c r="J3764" s="26"/>
      <c r="K3764" s="26"/>
      <c r="L3764" s="26"/>
      <c r="M3764" s="26"/>
      <c r="N3764" s="39"/>
      <c r="O3764" s="9"/>
      <c r="P3764" s="8"/>
      <c r="Q3764" s="41"/>
      <c r="R3764" s="8"/>
      <c r="S3764" s="41"/>
      <c r="T3764" s="9"/>
      <c r="U3764" s="8"/>
      <c r="V3764" s="51"/>
      <c r="X3764" s="9"/>
      <c r="Y3764" s="9"/>
      <c r="Z3764" s="9"/>
      <c r="AA3764" s="8"/>
      <c r="AB3764" s="12"/>
      <c r="AC3764" s="11"/>
      <c r="AD3764" s="11"/>
      <c r="AE3764" s="11"/>
      <c r="AF3764" s="11"/>
      <c r="AG3764" s="11"/>
      <c r="AH3764" s="10"/>
      <c r="AI3764" s="7">
        <v>6401302.7000000002</v>
      </c>
      <c r="AJ3764" s="31"/>
      <c r="AK3764" s="37">
        <v>1.3067561700000001</v>
      </c>
      <c r="AN3764" s="6"/>
    </row>
    <row r="3765" spans="1:40" x14ac:dyDescent="0.25">
      <c r="A3765" s="6">
        <v>0.55915509259259266</v>
      </c>
      <c r="B3765">
        <v>0.16</v>
      </c>
      <c r="C3765">
        <f>B3765+0.68</f>
        <v>0.84000000000000008</v>
      </c>
      <c r="D3765" s="5">
        <f>C3765/(0.2905*LN(C3765)+0.3655)</f>
        <v>2.6679342230984302</v>
      </c>
      <c r="E3765" s="5">
        <f>D3765*100</f>
        <v>266.79342230984304</v>
      </c>
      <c r="F3765">
        <v>172.069848228419</v>
      </c>
      <c r="G3765" s="4">
        <f>75.6*1000/(287.05*(F3765+273))</f>
        <v>0.59174700810892555</v>
      </c>
      <c r="H3765" s="3">
        <f>SQRT(2*ABS(E3765)/G3765)</f>
        <v>30.028561040449613</v>
      </c>
      <c r="I3765" s="2">
        <f>(2/2*0.0254)^2*3.1416*H3765</f>
        <v>6.0862928186594688E-2</v>
      </c>
      <c r="J3765" s="26"/>
      <c r="K3765" s="26"/>
      <c r="L3765" s="26"/>
      <c r="M3765" s="26"/>
      <c r="N3765" s="39"/>
      <c r="O3765" s="9"/>
      <c r="P3765" s="8"/>
      <c r="Q3765" s="41"/>
      <c r="R3765" s="8"/>
      <c r="S3765" s="41"/>
      <c r="T3765" s="9"/>
      <c r="U3765" s="8"/>
      <c r="V3765" s="51"/>
      <c r="X3765" s="9"/>
      <c r="Y3765" s="9"/>
      <c r="Z3765" s="9"/>
      <c r="AA3765" s="8"/>
      <c r="AB3765" s="12"/>
      <c r="AC3765" s="11"/>
      <c r="AD3765" s="11"/>
      <c r="AE3765" s="11"/>
      <c r="AF3765" s="11"/>
      <c r="AG3765" s="11"/>
      <c r="AH3765" s="10"/>
      <c r="AI3765" s="7">
        <v>6393438.5999999996</v>
      </c>
      <c r="AJ3765" s="31"/>
      <c r="AK3765" s="37">
        <v>1.2564352700000001</v>
      </c>
      <c r="AN3765" s="6"/>
    </row>
    <row r="3766" spans="1:40" x14ac:dyDescent="0.25">
      <c r="A3766" s="6">
        <v>0.5591666666666667</v>
      </c>
      <c r="B3766">
        <v>0.14000000000000001</v>
      </c>
      <c r="C3766">
        <f>B3766+0.68</f>
        <v>0.82000000000000006</v>
      </c>
      <c r="D3766" s="5">
        <f>C3766/(0.2905*LN(C3766)+0.3655)</f>
        <v>2.6636348672136063</v>
      </c>
      <c r="E3766" s="5">
        <f>D3766*100</f>
        <v>266.36348672136063</v>
      </c>
      <c r="F3766">
        <v>171.53299080362501</v>
      </c>
      <c r="G3766" s="4">
        <f>75.6*1000/(287.05*(F3766+273))</f>
        <v>0.59246165422400598</v>
      </c>
      <c r="H3766" s="3">
        <f>SQRT(2*ABS(E3766)/G3766)</f>
        <v>29.986254319940386</v>
      </c>
      <c r="I3766" s="2">
        <f>(2/2*0.0254)^2*3.1416*H3766</f>
        <v>6.0777179459284882E-2</v>
      </c>
      <c r="J3766" s="26"/>
      <c r="K3766" s="26"/>
      <c r="L3766" s="26"/>
      <c r="M3766" s="26"/>
      <c r="N3766" s="39"/>
      <c r="O3766" s="9"/>
      <c r="P3766" s="8"/>
      <c r="Q3766" s="41"/>
      <c r="R3766" s="8"/>
      <c r="S3766" s="41"/>
      <c r="T3766" s="9"/>
      <c r="U3766" s="8"/>
      <c r="V3766" s="51"/>
      <c r="X3766" s="9"/>
      <c r="Y3766" s="9"/>
      <c r="Z3766" s="9"/>
      <c r="AA3766" s="8"/>
      <c r="AB3766" s="12"/>
      <c r="AC3766" s="11"/>
      <c r="AD3766" s="11"/>
      <c r="AE3766" s="11"/>
      <c r="AF3766" s="11"/>
      <c r="AG3766" s="11"/>
      <c r="AH3766" s="10"/>
      <c r="AI3766" s="7">
        <v>6503861.7999999998</v>
      </c>
      <c r="AJ3766" s="31"/>
      <c r="AK3766" s="37">
        <v>1.23487693</v>
      </c>
      <c r="AN3766" s="6"/>
    </row>
    <row r="3767" spans="1:40" x14ac:dyDescent="0.25">
      <c r="A3767" s="6">
        <v>0.55917824074074074</v>
      </c>
      <c r="B3767">
        <v>0.2</v>
      </c>
      <c r="C3767">
        <f>B3767+0.68</f>
        <v>0.88000000000000012</v>
      </c>
      <c r="D3767" s="5">
        <f>C3767/(0.2905*LN(C3767)+0.3655)</f>
        <v>2.6799494252592178</v>
      </c>
      <c r="E3767" s="5">
        <f>D3767*100</f>
        <v>267.99494252592177</v>
      </c>
      <c r="F3767">
        <v>170.96132639535799</v>
      </c>
      <c r="G3767" s="4">
        <f>75.6*1000/(287.05*(F3767+273))</f>
        <v>0.59322453427874577</v>
      </c>
      <c r="H3767" s="3">
        <f>SQRT(2*ABS(E3767)/G3767)</f>
        <v>30.058599709197935</v>
      </c>
      <c r="I3767" s="2">
        <f>(2/2*0.0254)^2*3.1416*H3767</f>
        <v>6.0923811601433897E-2</v>
      </c>
      <c r="J3767" s="26"/>
      <c r="K3767" s="26"/>
      <c r="L3767" s="26"/>
      <c r="M3767" s="26"/>
      <c r="N3767" s="39"/>
      <c r="O3767" s="9"/>
      <c r="P3767" s="8"/>
      <c r="Q3767" s="41"/>
      <c r="R3767" s="8"/>
      <c r="S3767" s="41"/>
      <c r="T3767" s="9"/>
      <c r="U3767" s="8"/>
      <c r="V3767" s="51"/>
      <c r="X3767" s="9"/>
      <c r="Y3767" s="9"/>
      <c r="Z3767" s="9"/>
      <c r="AA3767" s="8"/>
      <c r="AB3767" s="12"/>
      <c r="AC3767" s="11"/>
      <c r="AD3767" s="11"/>
      <c r="AE3767" s="11"/>
      <c r="AF3767" s="11"/>
      <c r="AG3767" s="11"/>
      <c r="AH3767" s="10"/>
      <c r="AI3767" s="7">
        <v>5644695.7999999998</v>
      </c>
      <c r="AJ3767" s="31"/>
      <c r="AK3767" s="37">
        <v>1.23163808</v>
      </c>
      <c r="AN3767" s="6"/>
    </row>
    <row r="3768" spans="1:40" x14ac:dyDescent="0.25">
      <c r="A3768" s="6">
        <v>0.55918981481481478</v>
      </c>
      <c r="B3768">
        <v>0.22</v>
      </c>
      <c r="C3768">
        <f>B3768+0.68</f>
        <v>0.9</v>
      </c>
      <c r="D3768" s="5">
        <f>C3768/(0.2905*LN(C3768)+0.3655)</f>
        <v>2.6874273799901629</v>
      </c>
      <c r="E3768" s="5">
        <f>D3768*100</f>
        <v>268.7427379990163</v>
      </c>
      <c r="F3768">
        <v>170.281678809027</v>
      </c>
      <c r="G3768" s="4">
        <f>75.6*1000/(287.05*(F3768+273))</f>
        <v>0.59413407699650067</v>
      </c>
      <c r="H3768" s="3">
        <f>SQRT(2*ABS(E3768)/G3768)</f>
        <v>30.077458442360079</v>
      </c>
      <c r="I3768" s="2">
        <f>(2/2*0.0254)^2*3.1416*H3768</f>
        <v>6.0962035135375181E-2</v>
      </c>
      <c r="J3768" s="26"/>
      <c r="K3768" s="26"/>
      <c r="L3768" s="26"/>
      <c r="M3768" s="26"/>
      <c r="N3768" s="39"/>
      <c r="O3768" s="9"/>
      <c r="P3768" s="8"/>
      <c r="Q3768" s="41"/>
      <c r="R3768" s="8"/>
      <c r="S3768" s="41"/>
      <c r="T3768" s="9"/>
      <c r="U3768" s="8"/>
      <c r="V3768" s="51"/>
      <c r="X3768" s="9"/>
      <c r="Y3768" s="9"/>
      <c r="Z3768" s="9"/>
      <c r="AA3768" s="8"/>
      <c r="AB3768" s="12"/>
      <c r="AC3768" s="11"/>
      <c r="AD3768" s="11"/>
      <c r="AE3768" s="11"/>
      <c r="AF3768" s="11"/>
      <c r="AG3768" s="11"/>
      <c r="AH3768" s="10"/>
      <c r="AI3768" s="7">
        <v>4525821.5</v>
      </c>
      <c r="AJ3768" s="31"/>
      <c r="AK3768" s="38">
        <v>1.17425077</v>
      </c>
      <c r="AN3768" s="6"/>
    </row>
    <row r="3769" spans="1:40" x14ac:dyDescent="0.25">
      <c r="A3769" s="6">
        <v>0.55920138888888882</v>
      </c>
      <c r="B3769">
        <v>0.19</v>
      </c>
      <c r="C3769">
        <f>B3769+0.68</f>
        <v>0.87000000000000011</v>
      </c>
      <c r="D3769" s="5">
        <f>C3769/(0.2905*LN(C3769)+0.3655)</f>
        <v>2.6765576696495312</v>
      </c>
      <c r="E3769" s="5">
        <f>D3769*100</f>
        <v>267.6557669649531</v>
      </c>
      <c r="F3769">
        <v>169.80854461508699</v>
      </c>
      <c r="G3769" s="4">
        <f>75.6*1000/(287.05*(F3769+273))</f>
        <v>0.59476890021983386</v>
      </c>
      <c r="H3769" s="3">
        <f>SQRT(2*ABS(E3769)/G3769)</f>
        <v>30.000547090756015</v>
      </c>
      <c r="I3769" s="2">
        <f>(2/2*0.0254)^2*3.1416*H3769</f>
        <v>6.0806148542504268E-2</v>
      </c>
      <c r="J3769" s="26"/>
      <c r="K3769" s="26"/>
      <c r="L3769" s="26"/>
      <c r="M3769" s="26"/>
      <c r="N3769" s="39"/>
      <c r="O3769" s="9"/>
      <c r="P3769" s="8"/>
      <c r="Q3769" s="41"/>
      <c r="R3769" s="8"/>
      <c r="S3769" s="41"/>
      <c r="T3769" s="9"/>
      <c r="U3769" s="8"/>
      <c r="V3769" s="51"/>
      <c r="X3769" s="9"/>
      <c r="Y3769" s="9"/>
      <c r="Z3769" s="9"/>
      <c r="AA3769" s="8"/>
      <c r="AB3769" s="12"/>
      <c r="AC3769" s="11"/>
      <c r="AD3769" s="11"/>
      <c r="AE3769" s="11"/>
      <c r="AF3769" s="11"/>
      <c r="AG3769" s="11"/>
      <c r="AH3769" s="10"/>
      <c r="AI3769" s="7">
        <v>6251157.0999999996</v>
      </c>
      <c r="AJ3769" s="31"/>
      <c r="AK3769" s="38">
        <v>1.0452286399999999</v>
      </c>
      <c r="AN3769" s="6"/>
    </row>
    <row r="3770" spans="1:40" x14ac:dyDescent="0.25">
      <c r="A3770" s="6">
        <v>0.55921296296296297</v>
      </c>
      <c r="B3770">
        <v>0.15</v>
      </c>
      <c r="C3770">
        <f>B3770+0.68</f>
        <v>0.83000000000000007</v>
      </c>
      <c r="D3770" s="5">
        <f>C3770/(0.2905*LN(C3770)+0.3655)</f>
        <v>2.6656281847264394</v>
      </c>
      <c r="E3770" s="5">
        <f>D3770*100</f>
        <v>266.56281847264393</v>
      </c>
      <c r="F3770">
        <v>169.29978183971701</v>
      </c>
      <c r="G3770" s="4">
        <f>75.6*1000/(287.05*(F3770+273))</f>
        <v>0.59545304316722791</v>
      </c>
      <c r="H3770" s="3">
        <f>SQRT(2*ABS(E3770)/G3770)</f>
        <v>29.922027939380087</v>
      </c>
      <c r="I3770" s="2">
        <f>(2/2*0.0254)^2*3.1416*H3770</f>
        <v>6.0647003205335823E-2</v>
      </c>
      <c r="J3770" s="26"/>
      <c r="K3770" s="26"/>
      <c r="L3770" s="26"/>
      <c r="M3770" s="26"/>
      <c r="N3770" s="39"/>
      <c r="O3770" s="9"/>
      <c r="P3770" s="8"/>
      <c r="Q3770" s="41"/>
      <c r="R3770" s="8"/>
      <c r="S3770" s="41"/>
      <c r="T3770" s="9"/>
      <c r="U3770" s="8"/>
      <c r="V3770" s="51"/>
      <c r="X3770" s="9"/>
      <c r="Y3770" s="9"/>
      <c r="Z3770" s="9"/>
      <c r="AA3770" s="8"/>
      <c r="AB3770" s="12"/>
      <c r="AC3770" s="11"/>
      <c r="AD3770" s="11"/>
      <c r="AE3770" s="11"/>
      <c r="AF3770" s="11"/>
      <c r="AG3770" s="11"/>
      <c r="AH3770" s="10"/>
      <c r="AI3770" s="7">
        <v>6148634.4000000004</v>
      </c>
      <c r="AJ3770" s="31"/>
      <c r="AK3770" s="38">
        <v>1.0876970399999999</v>
      </c>
      <c r="AN3770" s="6"/>
    </row>
    <row r="3771" spans="1:40" x14ac:dyDescent="0.25">
      <c r="A3771" s="6">
        <v>0.55922453703703701</v>
      </c>
      <c r="B3771">
        <v>0.27</v>
      </c>
      <c r="C3771">
        <f>B3771+0.68</f>
        <v>0.95000000000000007</v>
      </c>
      <c r="D3771" s="5">
        <f>C3771/(0.2905*LN(C3771)+0.3655)</f>
        <v>2.7096460417130221</v>
      </c>
      <c r="E3771" s="5">
        <f>D3771*100</f>
        <v>270.9646041713022</v>
      </c>
      <c r="F3771">
        <v>168.79803822391699</v>
      </c>
      <c r="G3771" s="4">
        <f>75.6*1000/(287.05*(F3771+273))</f>
        <v>0.59612929054061814</v>
      </c>
      <c r="H3771" s="3">
        <f>SQRT(2*ABS(E3771)/G3771)</f>
        <v>30.150953352860586</v>
      </c>
      <c r="I3771" s="2">
        <f>(2/2*0.0254)^2*3.1416*H3771</f>
        <v>6.1110997167017234E-2</v>
      </c>
      <c r="J3771" s="26"/>
      <c r="K3771" s="26"/>
      <c r="L3771" s="26"/>
      <c r="M3771" s="26"/>
      <c r="N3771" s="39"/>
      <c r="O3771" s="9"/>
      <c r="P3771" s="8"/>
      <c r="Q3771" s="41"/>
      <c r="R3771" s="8"/>
      <c r="S3771" s="41"/>
      <c r="T3771" s="9"/>
      <c r="U3771" s="8"/>
      <c r="V3771" s="51"/>
      <c r="X3771" s="9"/>
      <c r="Y3771" s="9"/>
      <c r="Z3771" s="9"/>
      <c r="AA3771" s="8"/>
      <c r="AB3771" s="12"/>
      <c r="AC3771" s="11"/>
      <c r="AD3771" s="11"/>
      <c r="AE3771" s="11"/>
      <c r="AF3771" s="11"/>
      <c r="AG3771" s="11"/>
      <c r="AH3771" s="10"/>
      <c r="AI3771" s="7">
        <v>6051491.2000000002</v>
      </c>
      <c r="AJ3771" s="31"/>
      <c r="AK3771" s="38">
        <v>1.0875320900000001</v>
      </c>
      <c r="AN3771" s="6"/>
    </row>
    <row r="3772" spans="1:40" x14ac:dyDescent="0.25">
      <c r="A3772" s="6">
        <v>0.55923611111111116</v>
      </c>
      <c r="B3772">
        <v>0.2</v>
      </c>
      <c r="C3772">
        <f>B3772+0.68</f>
        <v>0.88000000000000012</v>
      </c>
      <c r="D3772" s="5">
        <f>C3772/(0.2905*LN(C3772)+0.3655)</f>
        <v>2.6799494252592178</v>
      </c>
      <c r="E3772" s="5">
        <f>D3772*100</f>
        <v>267.99494252592177</v>
      </c>
      <c r="F3772">
        <v>168.17093053903801</v>
      </c>
      <c r="G3772" s="4">
        <f>75.6*1000/(287.05*(F3772+273))</f>
        <v>0.59697666563585094</v>
      </c>
      <c r="H3772" s="3">
        <f>SQRT(2*ABS(E3772)/G3772)</f>
        <v>29.963988313144064</v>
      </c>
      <c r="I3772" s="2">
        <f>(2/2*0.0254)^2*3.1416*H3772</f>
        <v>6.0732049945059367E-2</v>
      </c>
      <c r="J3772" s="26"/>
      <c r="K3772" s="26"/>
      <c r="L3772" s="26"/>
      <c r="M3772" s="26"/>
      <c r="N3772" s="39"/>
      <c r="O3772" s="9"/>
      <c r="P3772" s="8"/>
      <c r="Q3772" s="41"/>
      <c r="R3772" s="8"/>
      <c r="S3772" s="41"/>
      <c r="T3772" s="9"/>
      <c r="U3772" s="8"/>
      <c r="V3772" s="51"/>
      <c r="X3772" s="9"/>
      <c r="Y3772" s="9"/>
      <c r="Z3772" s="9"/>
      <c r="AA3772" s="8"/>
      <c r="AB3772" s="12"/>
      <c r="AC3772" s="11"/>
      <c r="AD3772" s="11"/>
      <c r="AE3772" s="11"/>
      <c r="AF3772" s="11"/>
      <c r="AG3772" s="11"/>
      <c r="AH3772" s="10"/>
      <c r="AI3772" s="7">
        <v>5565993.7999999998</v>
      </c>
      <c r="AJ3772" s="31"/>
      <c r="AK3772" s="38">
        <v>1.1047529300000001</v>
      </c>
      <c r="AN3772" s="6"/>
    </row>
    <row r="3773" spans="1:40" x14ac:dyDescent="0.25">
      <c r="A3773" s="6">
        <v>0.55924768518518519</v>
      </c>
      <c r="B3773">
        <v>0.22</v>
      </c>
      <c r="C3773">
        <f>B3773+0.68</f>
        <v>0.9</v>
      </c>
      <c r="D3773" s="5">
        <f>C3773/(0.2905*LN(C3773)+0.3655)</f>
        <v>2.6874273799901629</v>
      </c>
      <c r="E3773" s="5">
        <f>D3773*100</f>
        <v>268.7427379990163</v>
      </c>
      <c r="F3773">
        <v>167.690203715433</v>
      </c>
      <c r="G3773" s="4">
        <f>75.6*1000/(287.05*(F3773+273))</f>
        <v>0.59762787751625557</v>
      </c>
      <c r="H3773" s="3">
        <f>SQRT(2*ABS(E3773)/G3773)</f>
        <v>29.989411449683988</v>
      </c>
      <c r="I3773" s="2">
        <f>(2/2*0.0254)^2*3.1416*H3773</f>
        <v>6.0783578439262707E-2</v>
      </c>
      <c r="J3773" s="26"/>
      <c r="K3773" s="26"/>
      <c r="L3773" s="26"/>
      <c r="M3773" s="26"/>
      <c r="N3773" s="39"/>
      <c r="O3773" s="9"/>
      <c r="P3773" s="8"/>
      <c r="Q3773" s="41"/>
      <c r="R3773" s="8"/>
      <c r="S3773" s="41"/>
      <c r="T3773" s="9"/>
      <c r="U3773" s="8"/>
      <c r="V3773" s="51"/>
      <c r="X3773" s="9"/>
      <c r="Y3773" s="9"/>
      <c r="Z3773" s="9"/>
      <c r="AA3773" s="8"/>
      <c r="AB3773" s="12"/>
      <c r="AC3773" s="11"/>
      <c r="AD3773" s="11"/>
      <c r="AE3773" s="11"/>
      <c r="AF3773" s="11"/>
      <c r="AG3773" s="11"/>
      <c r="AH3773" s="10"/>
      <c r="AI3773" s="7">
        <v>5172267.8</v>
      </c>
      <c r="AJ3773" s="31"/>
      <c r="AK3773" s="38">
        <v>1.0702597899999999</v>
      </c>
      <c r="AN3773" s="6"/>
    </row>
    <row r="3774" spans="1:40" x14ac:dyDescent="0.25">
      <c r="A3774" s="6">
        <v>0.55925925925925923</v>
      </c>
      <c r="B3774">
        <v>0.18</v>
      </c>
      <c r="C3774">
        <f>B3774+0.68</f>
        <v>0.8600000000000001</v>
      </c>
      <c r="D3774" s="5">
        <f>C3774/(0.2905*LN(C3774)+0.3655)</f>
        <v>2.6734148587386759</v>
      </c>
      <c r="E3774" s="5">
        <f>D3774*100</f>
        <v>267.34148587386761</v>
      </c>
      <c r="F3774">
        <v>167.185145886431</v>
      </c>
      <c r="G3774" s="4">
        <f>75.6*1000/(287.05*(F3774+273))</f>
        <v>0.598313581341544</v>
      </c>
      <c r="H3774" s="3">
        <f>SQRT(2*ABS(E3774)/G3774)</f>
        <v>29.893980439044757</v>
      </c>
      <c r="I3774" s="2">
        <f>(2/2*0.0254)^2*3.1416*H3774</f>
        <v>6.0590155559642006E-2</v>
      </c>
      <c r="J3774" s="26"/>
      <c r="K3774" s="26"/>
      <c r="L3774" s="26"/>
      <c r="M3774" s="26"/>
      <c r="N3774" s="39"/>
      <c r="O3774" s="9"/>
      <c r="P3774" s="8"/>
      <c r="Q3774" s="41"/>
      <c r="R3774" s="8"/>
      <c r="S3774" s="41"/>
      <c r="T3774" s="9"/>
      <c r="U3774" s="8"/>
      <c r="V3774" s="51"/>
      <c r="X3774" s="9"/>
      <c r="Y3774" s="9"/>
      <c r="Z3774" s="9"/>
      <c r="AA3774" s="8"/>
      <c r="AB3774" s="12"/>
      <c r="AC3774" s="11"/>
      <c r="AD3774" s="11"/>
      <c r="AE3774" s="11"/>
      <c r="AF3774" s="11"/>
      <c r="AG3774" s="11"/>
      <c r="AH3774" s="10"/>
      <c r="AI3774" s="7">
        <v>4092093.9</v>
      </c>
      <c r="AJ3774" s="31"/>
      <c r="AK3774" s="38">
        <v>1.0623568299999999</v>
      </c>
      <c r="AN3774" s="6"/>
    </row>
    <row r="3775" spans="1:40" x14ac:dyDescent="0.25">
      <c r="A3775" s="6">
        <v>0.55927083333333327</v>
      </c>
      <c r="B3775">
        <v>0.23</v>
      </c>
      <c r="C3775">
        <f>B3775+0.68</f>
        <v>0.91</v>
      </c>
      <c r="D3775" s="5">
        <f>C3775/(0.2905*LN(C3775)+0.3655)</f>
        <v>2.6914895144241178</v>
      </c>
      <c r="E3775" s="5">
        <f>D3775*100</f>
        <v>269.14895144241177</v>
      </c>
      <c r="F3775">
        <v>166.71845299066101</v>
      </c>
      <c r="G3775" s="4">
        <f>75.6*1000/(287.05*(F3775+273))</f>
        <v>0.59894859835289671</v>
      </c>
      <c r="H3775" s="3">
        <f>SQRT(2*ABS(E3775)/G3775)</f>
        <v>29.978960332322035</v>
      </c>
      <c r="I3775" s="2">
        <f>(2/2*0.0254)^2*3.1416*H3775</f>
        <v>6.0762395752399577E-2</v>
      </c>
      <c r="J3775" s="26"/>
      <c r="K3775" s="26"/>
      <c r="L3775" s="26"/>
      <c r="M3775" s="26"/>
      <c r="N3775" s="39"/>
      <c r="O3775" s="9"/>
      <c r="P3775" s="8"/>
      <c r="Q3775" s="41"/>
      <c r="R3775" s="8"/>
      <c r="S3775" s="41"/>
      <c r="T3775" s="9"/>
      <c r="U3775" s="8"/>
      <c r="V3775" s="51"/>
      <c r="X3775" s="9"/>
      <c r="Y3775" s="9"/>
      <c r="Z3775" s="9"/>
      <c r="AA3775" s="8"/>
      <c r="AB3775" s="12"/>
      <c r="AC3775" s="11"/>
      <c r="AD3775" s="11"/>
      <c r="AE3775" s="11"/>
      <c r="AF3775" s="11"/>
      <c r="AG3775" s="11"/>
      <c r="AH3775" s="10"/>
      <c r="AI3775" s="7">
        <v>2263946.1</v>
      </c>
      <c r="AJ3775" s="31"/>
      <c r="AK3775" s="38">
        <v>1.1207133499999999</v>
      </c>
      <c r="AN3775" s="6"/>
    </row>
    <row r="3776" spans="1:40" x14ac:dyDescent="0.25">
      <c r="A3776" s="6">
        <v>0.55928240740740742</v>
      </c>
      <c r="B3776">
        <v>0.25</v>
      </c>
      <c r="C3776">
        <f>B3776+0.68</f>
        <v>0.93</v>
      </c>
      <c r="D3776" s="5">
        <f>C3776/(0.2905*LN(C3776)+0.3655)</f>
        <v>2.7002056306030857</v>
      </c>
      <c r="E3776" s="5">
        <f>D3776*100</f>
        <v>270.02056306030858</v>
      </c>
      <c r="F3776">
        <v>166.13341547476</v>
      </c>
      <c r="G3776" s="4">
        <f>75.6*1000/(287.05*(F3776+273))</f>
        <v>0.59974655038247282</v>
      </c>
      <c r="H3776" s="3">
        <f>SQRT(2*ABS(E3776)/G3776)</f>
        <v>30.00748086038568</v>
      </c>
      <c r="I3776" s="2">
        <f>(2/2*0.0254)^2*3.1416*H3776</f>
        <v>6.0820202147086388E-2</v>
      </c>
      <c r="J3776" s="26"/>
      <c r="K3776" s="26"/>
      <c r="L3776" s="26"/>
      <c r="M3776" s="26"/>
      <c r="N3776" s="39"/>
      <c r="O3776" s="9"/>
      <c r="P3776" s="8"/>
      <c r="Q3776" s="41"/>
      <c r="R3776" s="8"/>
      <c r="S3776" s="41"/>
      <c r="T3776" s="9"/>
      <c r="U3776" s="8"/>
      <c r="V3776" s="51"/>
      <c r="X3776" s="9"/>
      <c r="Y3776" s="9"/>
      <c r="Z3776" s="9"/>
      <c r="AA3776" s="8"/>
      <c r="AB3776" s="12"/>
      <c r="AC3776" s="11"/>
      <c r="AD3776" s="11"/>
      <c r="AE3776" s="11"/>
      <c r="AF3776" s="11"/>
      <c r="AG3776" s="11"/>
      <c r="AH3776" s="10"/>
      <c r="AI3776" s="7">
        <v>691738.8</v>
      </c>
      <c r="AJ3776" s="31"/>
      <c r="AK3776" s="38">
        <v>1.65988888</v>
      </c>
      <c r="AN3776" s="6"/>
    </row>
    <row r="3777" spans="1:40" x14ac:dyDescent="0.25">
      <c r="A3777" s="6">
        <v>0.55929398148148146</v>
      </c>
      <c r="B3777">
        <v>0.26</v>
      </c>
      <c r="C3777">
        <f>B3777+0.68</f>
        <v>0.94000000000000006</v>
      </c>
      <c r="D3777" s="5">
        <f>C3777/(0.2905*LN(C3777)+0.3655)</f>
        <v>2.7048398588920084</v>
      </c>
      <c r="E3777" s="5">
        <f>D3777*100</f>
        <v>270.48398588920082</v>
      </c>
      <c r="F3777">
        <v>165.65290872752399</v>
      </c>
      <c r="G3777" s="4">
        <f>75.6*1000/(287.05*(F3777+273))</f>
        <v>0.60040352143716447</v>
      </c>
      <c r="H3777" s="3">
        <f>SQRT(2*ABS(E3777)/G3777)</f>
        <v>30.016784082882825</v>
      </c>
      <c r="I3777" s="2">
        <f>(2/2*0.0254)^2*3.1416*H3777</f>
        <v>6.0839058240856086E-2</v>
      </c>
      <c r="J3777" s="26"/>
      <c r="K3777" s="26"/>
      <c r="L3777" s="26"/>
      <c r="M3777" s="26"/>
      <c r="N3777" s="39"/>
      <c r="O3777" s="9"/>
      <c r="P3777" s="8"/>
      <c r="Q3777" s="41"/>
      <c r="R3777" s="8"/>
      <c r="S3777" s="41"/>
      <c r="T3777" s="9"/>
      <c r="U3777" s="8"/>
      <c r="V3777" s="51"/>
      <c r="X3777" s="9"/>
      <c r="Y3777" s="9"/>
      <c r="Z3777" s="9"/>
      <c r="AA3777" s="8"/>
      <c r="AB3777" s="12"/>
      <c r="AC3777" s="11"/>
      <c r="AD3777" s="11"/>
      <c r="AE3777" s="11"/>
      <c r="AF3777" s="11"/>
      <c r="AG3777" s="11"/>
      <c r="AH3777" s="10"/>
      <c r="AI3777" s="7">
        <v>437294.9</v>
      </c>
      <c r="AJ3777" s="31"/>
      <c r="AK3777" s="38">
        <v>2.1777155399999999</v>
      </c>
      <c r="AN3777" s="6"/>
    </row>
    <row r="3778" spans="1:40" x14ac:dyDescent="0.25">
      <c r="A3778" s="6">
        <v>0.55930555555555561</v>
      </c>
      <c r="B3778">
        <v>0.24</v>
      </c>
      <c r="C3778">
        <f>B3778+0.68</f>
        <v>0.92</v>
      </c>
      <c r="D3778" s="5">
        <f>C3778/(0.2905*LN(C3778)+0.3655)</f>
        <v>2.6957523293421808</v>
      </c>
      <c r="E3778" s="5">
        <f>D3778*100</f>
        <v>269.57523293421809</v>
      </c>
      <c r="F3778">
        <v>165.26728282641699</v>
      </c>
      <c r="G3778" s="4">
        <f>75.6*1000/(287.05*(F3778+273))</f>
        <v>0.60093180898691922</v>
      </c>
      <c r="H3778" s="3">
        <f>SQRT(2*ABS(E3778)/G3778)</f>
        <v>29.953142724821934</v>
      </c>
      <c r="I3778" s="2">
        <f>(2/2*0.0254)^2*3.1416*H3778</f>
        <v>6.0710067730783364E-2</v>
      </c>
      <c r="J3778" s="26"/>
      <c r="K3778" s="26"/>
      <c r="L3778" s="26"/>
      <c r="M3778" s="26"/>
      <c r="N3778" s="39"/>
      <c r="O3778" s="9"/>
      <c r="P3778" s="8"/>
      <c r="Q3778" s="41"/>
      <c r="R3778" s="8"/>
      <c r="S3778" s="41"/>
      <c r="T3778" s="9"/>
      <c r="U3778" s="8"/>
      <c r="V3778" s="51"/>
      <c r="X3778" s="9"/>
      <c r="Y3778" s="9"/>
      <c r="Z3778" s="9"/>
      <c r="AA3778" s="8"/>
      <c r="AB3778" s="12"/>
      <c r="AC3778" s="11"/>
      <c r="AD3778" s="11"/>
      <c r="AE3778" s="11"/>
      <c r="AF3778" s="11"/>
      <c r="AG3778" s="11"/>
      <c r="AH3778" s="10"/>
      <c r="AI3778" s="7">
        <v>329344.09999999998</v>
      </c>
      <c r="AJ3778" s="31"/>
      <c r="AK3778" s="38">
        <v>2.0024721400000001</v>
      </c>
      <c r="AN3778" s="6"/>
    </row>
    <row r="3779" spans="1:40" x14ac:dyDescent="0.25">
      <c r="A3779" s="6">
        <v>0.55931712962962965</v>
      </c>
      <c r="B3779">
        <v>0.17</v>
      </c>
      <c r="C3779">
        <f>B3779+0.68</f>
        <v>0.85000000000000009</v>
      </c>
      <c r="D3779" s="5">
        <f>C3779/(0.2905*LN(C3779)+0.3655)</f>
        <v>2.6705352691482691</v>
      </c>
      <c r="E3779" s="5">
        <f>D3779*100</f>
        <v>267.05352691482693</v>
      </c>
      <c r="F3779">
        <v>164.81820580068299</v>
      </c>
      <c r="G3779" s="4">
        <f>75.6*1000/(287.05*(F3779+273))</f>
        <v>0.60154819420314209</v>
      </c>
      <c r="H3779" s="3">
        <f>SQRT(2*ABS(E3779)/G3779)</f>
        <v>29.797439255895867</v>
      </c>
      <c r="I3779" s="2">
        <f>(2/2*0.0254)^2*3.1416*H3779</f>
        <v>6.0394482543904594E-2</v>
      </c>
      <c r="J3779" s="26"/>
      <c r="K3779" s="26"/>
      <c r="L3779" s="26"/>
      <c r="M3779" s="26"/>
      <c r="N3779" s="39"/>
      <c r="O3779" s="9"/>
      <c r="P3779" s="8"/>
      <c r="Q3779" s="41"/>
      <c r="R3779" s="8"/>
      <c r="S3779" s="41"/>
      <c r="T3779" s="9"/>
      <c r="U3779" s="8"/>
      <c r="V3779" s="51"/>
      <c r="X3779" s="9"/>
      <c r="Y3779" s="9"/>
      <c r="Z3779" s="9"/>
      <c r="AA3779" s="8"/>
      <c r="AB3779" s="12"/>
      <c r="AC3779" s="11"/>
      <c r="AD3779" s="11"/>
      <c r="AE3779" s="11"/>
      <c r="AF3779" s="11"/>
      <c r="AG3779" s="11"/>
      <c r="AH3779" s="10"/>
      <c r="AI3779" s="7">
        <v>2972958.6</v>
      </c>
      <c r="AJ3779" s="31"/>
      <c r="AK3779" s="38">
        <v>0.18366950000000001</v>
      </c>
      <c r="AN3779" s="6"/>
    </row>
    <row r="3780" spans="1:40" x14ac:dyDescent="0.25">
      <c r="A3780" s="6">
        <v>0.55932870370370369</v>
      </c>
      <c r="B3780">
        <v>0.18</v>
      </c>
      <c r="C3780">
        <f>B3780+0.68</f>
        <v>0.8600000000000001</v>
      </c>
      <c r="D3780" s="5">
        <f>C3780/(0.2905*LN(C3780)+0.3655)</f>
        <v>2.6734148587386759</v>
      </c>
      <c r="E3780" s="5">
        <f>D3780*100</f>
        <v>267.34148587386761</v>
      </c>
      <c r="F3780">
        <v>164.254319952863</v>
      </c>
      <c r="G3780" s="4">
        <f>75.6*1000/(287.05*(F3780+273))</f>
        <v>0.60232395443697895</v>
      </c>
      <c r="H3780" s="3">
        <f>SQRT(2*ABS(E3780)/G3780)</f>
        <v>29.794294683269023</v>
      </c>
      <c r="I3780" s="2">
        <f>(2/2*0.0254)^2*3.1416*H3780</f>
        <v>6.0388109015126194E-2</v>
      </c>
      <c r="J3780" s="26"/>
      <c r="K3780" s="26"/>
      <c r="L3780" s="26"/>
      <c r="M3780" s="26"/>
      <c r="N3780" s="39"/>
      <c r="O3780" s="9"/>
      <c r="P3780" s="8"/>
      <c r="Q3780" s="41"/>
      <c r="R3780" s="8"/>
      <c r="S3780" s="41"/>
      <c r="T3780" s="9"/>
      <c r="U3780" s="8"/>
      <c r="V3780" s="51"/>
      <c r="X3780" s="9"/>
      <c r="Y3780" s="9"/>
      <c r="Z3780" s="9"/>
      <c r="AA3780" s="8"/>
      <c r="AB3780" s="12"/>
      <c r="AC3780" s="11"/>
      <c r="AD3780" s="11"/>
      <c r="AE3780" s="11"/>
      <c r="AF3780" s="11"/>
      <c r="AG3780" s="11"/>
      <c r="AH3780" s="10"/>
      <c r="AI3780" s="7">
        <v>16425184.699999999</v>
      </c>
      <c r="AJ3780" s="31"/>
      <c r="AK3780" s="38">
        <v>0.51122241000000002</v>
      </c>
      <c r="AN3780" s="6"/>
    </row>
    <row r="3781" spans="1:40" x14ac:dyDescent="0.25">
      <c r="A3781" s="6">
        <v>0.55934027777777773</v>
      </c>
      <c r="B3781">
        <v>0.22</v>
      </c>
      <c r="C3781">
        <f>B3781+0.68</f>
        <v>0.9</v>
      </c>
      <c r="D3781" s="5">
        <f>C3781/(0.2905*LN(C3781)+0.3655)</f>
        <v>2.6874273799901629</v>
      </c>
      <c r="E3781" s="5">
        <f>D3781*100</f>
        <v>268.7427379990163</v>
      </c>
      <c r="F3781">
        <v>163.81927835507901</v>
      </c>
      <c r="G3781" s="4">
        <f>75.6*1000/(287.05*(F3781+273))</f>
        <v>0.60292382717269843</v>
      </c>
      <c r="H3781" s="3">
        <f>SQRT(2*ABS(E3781)/G3781)</f>
        <v>29.857410762752536</v>
      </c>
      <c r="I3781" s="2">
        <f>(2/2*0.0254)^2*3.1416*H3781</f>
        <v>6.0516034872374232E-2</v>
      </c>
      <c r="J3781" s="26"/>
      <c r="K3781" s="26"/>
      <c r="L3781" s="26"/>
      <c r="M3781" s="26"/>
      <c r="N3781" s="39"/>
      <c r="O3781" s="9"/>
      <c r="P3781" s="8"/>
      <c r="Q3781" s="41"/>
      <c r="R3781" s="8"/>
      <c r="S3781" s="41"/>
      <c r="T3781" s="9"/>
      <c r="U3781" s="8"/>
      <c r="X3781" s="9"/>
      <c r="Y3781" s="9"/>
      <c r="Z3781" s="9"/>
      <c r="AA3781" s="8"/>
      <c r="AB3781" s="12"/>
      <c r="AC3781" s="11"/>
      <c r="AD3781" s="11"/>
      <c r="AE3781" s="11"/>
      <c r="AF3781" s="11"/>
      <c r="AG3781" s="11"/>
      <c r="AH3781" s="10"/>
      <c r="AI3781" s="7">
        <v>40378837.799999997</v>
      </c>
      <c r="AJ3781" s="31"/>
      <c r="AK3781" s="38">
        <v>1.35366257</v>
      </c>
      <c r="AN3781" s="6"/>
    </row>
    <row r="3782" spans="1:40" x14ac:dyDescent="0.25">
      <c r="A3782" s="6">
        <v>0.55935185185185188</v>
      </c>
      <c r="B3782">
        <v>0.26</v>
      </c>
      <c r="C3782">
        <f>B3782+0.68</f>
        <v>0.94000000000000006</v>
      </c>
      <c r="D3782" s="5">
        <f>C3782/(0.2905*LN(C3782)+0.3655)</f>
        <v>2.7048398588920084</v>
      </c>
      <c r="E3782" s="5">
        <f>D3782*100</f>
        <v>270.48398588920082</v>
      </c>
      <c r="F3782">
        <v>163.41212415376799</v>
      </c>
      <c r="G3782" s="4">
        <f>75.6*1000/(287.05*(F3782+273))</f>
        <v>0.60348632980660188</v>
      </c>
      <c r="H3782" s="3">
        <f>SQRT(2*ABS(E3782)/G3782)</f>
        <v>29.940018075465353</v>
      </c>
      <c r="I3782" s="2">
        <f>(2/2*0.0254)^2*3.1416*H3782</f>
        <v>6.0683466236619597E-2</v>
      </c>
      <c r="J3782" s="26"/>
      <c r="K3782" s="26"/>
      <c r="L3782" s="26"/>
      <c r="M3782" s="26"/>
      <c r="N3782" s="39"/>
      <c r="O3782" s="9"/>
      <c r="P3782" s="8"/>
      <c r="Q3782" s="41"/>
      <c r="R3782" s="8"/>
      <c r="S3782" s="41"/>
      <c r="T3782" s="9"/>
      <c r="U3782" s="8"/>
      <c r="X3782" s="9"/>
      <c r="Y3782" s="9"/>
      <c r="Z3782" s="9"/>
      <c r="AA3782" s="8"/>
      <c r="AB3782" s="12"/>
      <c r="AC3782" s="11"/>
      <c r="AD3782" s="11"/>
      <c r="AE3782" s="11"/>
      <c r="AF3782" s="11"/>
      <c r="AG3782" s="11"/>
      <c r="AH3782" s="10"/>
      <c r="AI3782" s="7">
        <v>70428338.400000006</v>
      </c>
      <c r="AJ3782" s="31"/>
      <c r="AK3782" s="38">
        <v>3.0702919299999998</v>
      </c>
      <c r="AN3782" s="6"/>
    </row>
    <row r="3783" spans="1:40" x14ac:dyDescent="0.25">
      <c r="A3783" s="6">
        <v>0.55936342592592592</v>
      </c>
      <c r="B3783">
        <v>0.27</v>
      </c>
      <c r="C3783">
        <f>B3783+0.68</f>
        <v>0.95000000000000007</v>
      </c>
      <c r="D3783" s="5">
        <f>C3783/(0.2905*LN(C3783)+0.3655)</f>
        <v>2.7096460417130221</v>
      </c>
      <c r="E3783" s="5">
        <f>D3783*100</f>
        <v>270.9646041713022</v>
      </c>
      <c r="F3783">
        <v>163.011972774312</v>
      </c>
      <c r="G3783" s="4">
        <f>75.6*1000/(287.05*(F3783+273))</f>
        <v>0.60404018131168413</v>
      </c>
      <c r="H3783" s="3">
        <f>SQRT(2*ABS(E3783)/G3783)</f>
        <v>29.952864701477321</v>
      </c>
      <c r="I3783" s="2">
        <f>(2/2*0.0254)^2*3.1416*H3783</f>
        <v>6.0709504223433325E-2</v>
      </c>
      <c r="J3783" s="26"/>
      <c r="K3783" s="26"/>
      <c r="L3783" s="26"/>
      <c r="M3783" s="26"/>
      <c r="N3783" s="39"/>
      <c r="O3783" s="9"/>
      <c r="P3783" s="8"/>
      <c r="Q3783" s="41"/>
      <c r="R3783" s="8"/>
      <c r="S3783" s="41"/>
      <c r="T3783" s="9"/>
      <c r="U3783" s="8"/>
      <c r="X3783" s="9"/>
      <c r="Y3783" s="9"/>
      <c r="Z3783" s="9"/>
      <c r="AA3783" s="8"/>
      <c r="AB3783" s="12"/>
      <c r="AC3783" s="11"/>
      <c r="AD3783" s="11"/>
      <c r="AE3783" s="11"/>
      <c r="AF3783" s="11"/>
      <c r="AG3783" s="11"/>
      <c r="AH3783" s="10"/>
      <c r="AI3783" s="7">
        <v>67851265.700000003</v>
      </c>
      <c r="AJ3783" s="31"/>
      <c r="AK3783" s="38">
        <v>4.5217831500000001</v>
      </c>
      <c r="AN3783" s="6"/>
    </row>
    <row r="3784" spans="1:40" x14ac:dyDescent="0.25">
      <c r="A3784" s="6">
        <v>0.55937500000000007</v>
      </c>
      <c r="B3784">
        <v>0.24</v>
      </c>
      <c r="C3784">
        <f>B3784+0.68</f>
        <v>0.92</v>
      </c>
      <c r="D3784" s="5">
        <f>C3784/(0.2905*LN(C3784)+0.3655)</f>
        <v>2.6957523293421808</v>
      </c>
      <c r="E3784" s="5">
        <f>D3784*100</f>
        <v>269.57523293421809</v>
      </c>
      <c r="F3784">
        <v>162.47270693388</v>
      </c>
      <c r="G3784" s="4">
        <f>75.6*1000/(287.05*(F3784+273))</f>
        <v>0.60478819199259048</v>
      </c>
      <c r="H3784" s="3">
        <f>SQRT(2*ABS(E3784)/G3784)</f>
        <v>29.857493109120455</v>
      </c>
      <c r="I3784" s="2">
        <f>(2/2*0.0254)^2*3.1416*H3784</f>
        <v>6.0516201774846526E-2</v>
      </c>
      <c r="J3784" s="26"/>
      <c r="K3784" s="26"/>
      <c r="L3784" s="26"/>
      <c r="M3784" s="26"/>
      <c r="N3784" s="39"/>
      <c r="O3784" s="9"/>
      <c r="P3784" s="8"/>
      <c r="Q3784" s="41"/>
      <c r="R3784" s="8"/>
      <c r="S3784" s="41"/>
      <c r="T3784" s="9"/>
      <c r="U3784" s="8"/>
      <c r="X3784" s="9"/>
      <c r="Y3784" s="9"/>
      <c r="Z3784" s="9"/>
      <c r="AA3784" s="8"/>
      <c r="AB3784" s="12"/>
      <c r="AC3784" s="11"/>
      <c r="AD3784" s="11"/>
      <c r="AE3784" s="11"/>
      <c r="AF3784" s="11"/>
      <c r="AG3784" s="11"/>
      <c r="AH3784" s="10"/>
      <c r="AI3784" s="7">
        <v>61798239.200000003</v>
      </c>
      <c r="AJ3784" s="31"/>
      <c r="AK3784" s="38">
        <v>5.2192305399999999</v>
      </c>
      <c r="AN3784" s="6"/>
    </row>
    <row r="3785" spans="1:40" x14ac:dyDescent="0.25">
      <c r="A3785" s="6">
        <v>0.55938657407407411</v>
      </c>
      <c r="B3785">
        <v>0.2</v>
      </c>
      <c r="C3785">
        <f>B3785+0.68</f>
        <v>0.88000000000000012</v>
      </c>
      <c r="D3785" s="5">
        <f>C3785/(0.2905*LN(C3785)+0.3655)</f>
        <v>2.6799494252592178</v>
      </c>
      <c r="E3785" s="5">
        <f>D3785*100</f>
        <v>267.99494252592177</v>
      </c>
      <c r="F3785">
        <v>162.08657232877999</v>
      </c>
      <c r="G3785" s="4">
        <f>75.6*1000/(287.05*(F3785+273))</f>
        <v>0.60532493494108974</v>
      </c>
      <c r="H3785" s="3">
        <f>SQRT(2*ABS(E3785)/G3785)</f>
        <v>29.756648504032096</v>
      </c>
      <c r="I3785" s="2">
        <f>(2/2*0.0254)^2*3.1416*H3785</f>
        <v>6.0311806434382803E-2</v>
      </c>
      <c r="J3785" s="26"/>
      <c r="K3785" s="26"/>
      <c r="L3785" s="26"/>
      <c r="M3785" s="26"/>
      <c r="N3785" s="39"/>
      <c r="O3785" s="9"/>
      <c r="P3785" s="8"/>
      <c r="Q3785" s="41"/>
      <c r="R3785" s="8"/>
      <c r="S3785" s="41"/>
      <c r="T3785" s="9"/>
      <c r="U3785" s="8"/>
      <c r="X3785" s="9"/>
      <c r="Y3785" s="9"/>
      <c r="Z3785" s="9"/>
      <c r="AA3785" s="8"/>
      <c r="AB3785" s="12"/>
      <c r="AC3785" s="11"/>
      <c r="AD3785" s="11"/>
      <c r="AE3785" s="11"/>
      <c r="AF3785" s="11"/>
      <c r="AG3785" s="11"/>
      <c r="AH3785" s="10"/>
      <c r="AI3785" s="7">
        <v>54280152.700000003</v>
      </c>
      <c r="AJ3785" s="31"/>
      <c r="AK3785" s="38">
        <v>5.44982027</v>
      </c>
      <c r="AN3785" s="6"/>
    </row>
    <row r="3786" spans="1:40" x14ac:dyDescent="0.25">
      <c r="A3786" s="6">
        <v>0.55939814814814814</v>
      </c>
      <c r="B3786">
        <v>0.15</v>
      </c>
      <c r="C3786">
        <f>B3786+0.68</f>
        <v>0.83000000000000007</v>
      </c>
      <c r="D3786" s="5">
        <f>C3786/(0.2905*LN(C3786)+0.3655)</f>
        <v>2.6656281847264394</v>
      </c>
      <c r="E3786" s="5">
        <f>D3786*100</f>
        <v>266.56281847264393</v>
      </c>
      <c r="F3786">
        <v>161.722179492653</v>
      </c>
      <c r="G3786" s="4">
        <f>75.6*1000/(287.05*(F3786+273))</f>
        <v>0.60583233042313989</v>
      </c>
      <c r="H3786" s="3">
        <f>SQRT(2*ABS(E3786)/G3786)</f>
        <v>29.664604378772189</v>
      </c>
      <c r="I3786" s="2">
        <f>(2/2*0.0254)^2*3.1416*H3786</f>
        <v>6.0125248211424821E-2</v>
      </c>
      <c r="J3786" s="26"/>
      <c r="K3786" s="26"/>
      <c r="L3786" s="26"/>
      <c r="M3786" s="26"/>
      <c r="N3786" s="39"/>
      <c r="O3786" s="9"/>
      <c r="P3786" s="8"/>
      <c r="Q3786" s="41"/>
      <c r="R3786" s="8"/>
      <c r="S3786" s="41"/>
      <c r="T3786" s="9"/>
      <c r="U3786" s="8"/>
      <c r="X3786" s="9"/>
      <c r="Y3786" s="9"/>
      <c r="Z3786" s="9"/>
      <c r="AA3786" s="8"/>
      <c r="AB3786" s="12"/>
      <c r="AC3786" s="11"/>
      <c r="AD3786" s="11"/>
      <c r="AE3786" s="11"/>
      <c r="AF3786" s="11"/>
      <c r="AG3786" s="11"/>
      <c r="AH3786" s="10"/>
      <c r="AI3786" s="7">
        <v>47419154.600000001</v>
      </c>
      <c r="AJ3786" s="31"/>
      <c r="AK3786" s="37">
        <v>5.3653240699999998</v>
      </c>
      <c r="AN3786" s="6"/>
    </row>
    <row r="3787" spans="1:40" x14ac:dyDescent="0.25">
      <c r="A3787" s="6">
        <v>0.55940972222222218</v>
      </c>
      <c r="B3787">
        <v>0.25</v>
      </c>
      <c r="C3787">
        <f>B3787+0.68</f>
        <v>0.93</v>
      </c>
      <c r="D3787" s="5">
        <f>C3787/(0.2905*LN(C3787)+0.3655)</f>
        <v>2.7002056306030857</v>
      </c>
      <c r="E3787" s="5">
        <f>D3787*100</f>
        <v>270.02056306030858</v>
      </c>
      <c r="F3787">
        <v>161.3604713249</v>
      </c>
      <c r="G3787" s="4">
        <f>75.6*1000/(287.05*(F3787+273))</f>
        <v>0.60633682960450985</v>
      </c>
      <c r="H3787" s="3">
        <f>SQRT(2*ABS(E3787)/G3787)</f>
        <v>29.843959558699716</v>
      </c>
      <c r="I3787" s="2">
        <f>(2/2*0.0254)^2*3.1416*H3787</f>
        <v>6.0488771505835044E-2</v>
      </c>
      <c r="J3787" s="26"/>
      <c r="K3787" s="26"/>
      <c r="L3787" s="26"/>
      <c r="M3787" s="26"/>
      <c r="N3787" s="39"/>
      <c r="O3787" s="9"/>
      <c r="P3787" s="8"/>
      <c r="Q3787" s="41"/>
      <c r="R3787" s="8"/>
      <c r="S3787" s="41"/>
      <c r="T3787" s="9"/>
      <c r="U3787" s="8"/>
      <c r="X3787" s="9"/>
      <c r="Y3787" s="9"/>
      <c r="Z3787" s="9"/>
      <c r="AA3787" s="8"/>
      <c r="AB3787" s="12"/>
      <c r="AC3787" s="11"/>
      <c r="AD3787" s="11"/>
      <c r="AE3787" s="11"/>
      <c r="AF3787" s="11"/>
      <c r="AG3787" s="11"/>
      <c r="AH3787" s="10"/>
      <c r="AI3787" s="7">
        <v>50823575.700000003</v>
      </c>
      <c r="AJ3787" s="31"/>
      <c r="AK3787" s="37">
        <v>5.3256928400000003</v>
      </c>
      <c r="AN3787" s="6"/>
    </row>
    <row r="3788" spans="1:40" x14ac:dyDescent="0.25">
      <c r="A3788" s="6">
        <v>0.55942129629629633</v>
      </c>
      <c r="B3788">
        <v>0.19</v>
      </c>
      <c r="C3788">
        <f>B3788+0.68</f>
        <v>0.87000000000000011</v>
      </c>
      <c r="D3788" s="5">
        <f>C3788/(0.2905*LN(C3788)+0.3655)</f>
        <v>2.6765576696495312</v>
      </c>
      <c r="E3788" s="5">
        <f>D3788*100</f>
        <v>267.6557669649531</v>
      </c>
      <c r="F3788">
        <v>160.870139082317</v>
      </c>
      <c r="G3788" s="4">
        <f>75.6*1000/(287.05*(F3788+273))</f>
        <v>0.60702207265453745</v>
      </c>
      <c r="H3788" s="3">
        <f>SQRT(2*ABS(E3788)/G3788)</f>
        <v>29.696212263195132</v>
      </c>
      <c r="I3788" s="2">
        <f>(2/2*0.0254)^2*3.1416*H3788</f>
        <v>6.0189312166976087E-2</v>
      </c>
      <c r="J3788" s="26"/>
      <c r="K3788" s="26"/>
      <c r="L3788" s="26"/>
      <c r="M3788" s="26"/>
      <c r="N3788" s="39"/>
      <c r="O3788" s="9"/>
      <c r="P3788" s="8"/>
      <c r="Q3788" s="41"/>
      <c r="R3788" s="8"/>
      <c r="S3788" s="41"/>
      <c r="T3788" s="9"/>
      <c r="U3788" s="8"/>
      <c r="X3788" s="9"/>
      <c r="Y3788" s="9"/>
      <c r="Z3788" s="9"/>
      <c r="AA3788" s="8"/>
      <c r="AB3788" s="12"/>
      <c r="AC3788" s="11"/>
      <c r="AD3788" s="11"/>
      <c r="AE3788" s="11"/>
      <c r="AF3788" s="11"/>
      <c r="AG3788" s="11"/>
      <c r="AH3788" s="10"/>
      <c r="AI3788" s="7">
        <v>52458554.299999997</v>
      </c>
      <c r="AJ3788" s="31"/>
      <c r="AK3788" s="37">
        <v>5.5200199200000002</v>
      </c>
      <c r="AN3788" s="6"/>
    </row>
    <row r="3789" spans="1:40" x14ac:dyDescent="0.25">
      <c r="A3789" s="6">
        <v>0.55943287037037037</v>
      </c>
      <c r="B3789">
        <v>0.2</v>
      </c>
      <c r="C3789">
        <f>B3789+0.68</f>
        <v>0.88000000000000012</v>
      </c>
      <c r="D3789" s="5">
        <f>C3789/(0.2905*LN(C3789)+0.3655)</f>
        <v>2.6799494252592178</v>
      </c>
      <c r="E3789" s="5">
        <f>D3789*100</f>
        <v>267.99494252592177</v>
      </c>
      <c r="F3789">
        <v>160.48418267356701</v>
      </c>
      <c r="G3789" s="4">
        <f>75.6*1000/(287.05*(F3789+273))</f>
        <v>0.60756254003156784</v>
      </c>
      <c r="H3789" s="3">
        <f>SQRT(2*ABS(E3789)/G3789)</f>
        <v>29.7018022598211</v>
      </c>
      <c r="I3789" s="2">
        <f>(2/2*0.0254)^2*3.1416*H3789</f>
        <v>6.0200642165864522E-2</v>
      </c>
      <c r="J3789" s="26"/>
      <c r="K3789" s="26"/>
      <c r="L3789" s="26"/>
      <c r="M3789" s="26"/>
      <c r="N3789" s="39"/>
      <c r="O3789" s="9"/>
      <c r="P3789" s="8"/>
      <c r="Q3789" s="41"/>
      <c r="R3789" s="8"/>
      <c r="S3789" s="41"/>
      <c r="T3789" s="9"/>
      <c r="U3789" s="8"/>
      <c r="X3789" s="9"/>
      <c r="Y3789" s="9"/>
      <c r="Z3789" s="9"/>
      <c r="AA3789" s="8"/>
      <c r="AB3789" s="12"/>
      <c r="AC3789" s="11"/>
      <c r="AD3789" s="11"/>
      <c r="AE3789" s="11"/>
      <c r="AF3789" s="11"/>
      <c r="AG3789" s="11"/>
      <c r="AH3789" s="10"/>
      <c r="AI3789" s="7">
        <v>41697782.700000003</v>
      </c>
      <c r="AJ3789" s="31"/>
      <c r="AK3789" s="37">
        <v>5.59000466</v>
      </c>
      <c r="AN3789" s="6"/>
    </row>
    <row r="3790" spans="1:40" x14ac:dyDescent="0.25">
      <c r="A3790" s="6">
        <v>0.55944444444444441</v>
      </c>
      <c r="B3790">
        <v>0.22</v>
      </c>
      <c r="C3790">
        <f>B3790+0.68</f>
        <v>0.9</v>
      </c>
      <c r="D3790" s="5">
        <f>C3790/(0.2905*LN(C3790)+0.3655)</f>
        <v>2.6874273799901629</v>
      </c>
      <c r="E3790" s="5">
        <f>D3790*100</f>
        <v>268.7427379990163</v>
      </c>
      <c r="F3790">
        <v>160.10174734360399</v>
      </c>
      <c r="G3790" s="4">
        <f>75.6*1000/(287.05*(F3790+273))</f>
        <v>0.60809902685457251</v>
      </c>
      <c r="H3790" s="3">
        <f>SQRT(2*ABS(E3790)/G3790)</f>
        <v>29.73008921064746</v>
      </c>
      <c r="I3790" s="2">
        <f>(2/2*0.0254)^2*3.1416*H3790</f>
        <v>6.0257975138111951E-2</v>
      </c>
      <c r="J3790" s="26"/>
      <c r="K3790" s="26"/>
      <c r="L3790" s="26"/>
      <c r="M3790" s="26"/>
      <c r="N3790" s="39"/>
      <c r="O3790" s="9"/>
      <c r="P3790" s="8"/>
      <c r="Q3790" s="41"/>
      <c r="R3790" s="8"/>
      <c r="S3790" s="41"/>
      <c r="T3790" s="9"/>
      <c r="U3790" s="8"/>
      <c r="X3790" s="9"/>
      <c r="Y3790" s="9"/>
      <c r="Z3790" s="9"/>
      <c r="AA3790" s="8"/>
      <c r="AB3790" s="12"/>
      <c r="AC3790" s="11"/>
      <c r="AD3790" s="11"/>
      <c r="AE3790" s="11"/>
      <c r="AF3790" s="11"/>
      <c r="AG3790" s="11"/>
      <c r="AH3790" s="10"/>
      <c r="AI3790" s="7">
        <v>31383308.5</v>
      </c>
      <c r="AJ3790" s="31"/>
      <c r="AK3790" s="38">
        <v>5.2037695299999998</v>
      </c>
      <c r="AN3790" s="6"/>
    </row>
    <row r="3791" spans="1:40" x14ac:dyDescent="0.25">
      <c r="A3791" s="6">
        <v>0.55945601851851856</v>
      </c>
      <c r="B3791">
        <v>0.2</v>
      </c>
      <c r="C3791">
        <f>B3791+0.68</f>
        <v>0.88000000000000012</v>
      </c>
      <c r="D3791" s="5">
        <f>C3791/(0.2905*LN(C3791)+0.3655)</f>
        <v>2.6799494252592178</v>
      </c>
      <c r="E3791" s="5">
        <f>D3791*100</f>
        <v>267.99494252592177</v>
      </c>
      <c r="F3791">
        <v>159.736736868371</v>
      </c>
      <c r="G3791" s="4">
        <f>75.6*1000/(287.05*(F3791+273))</f>
        <v>0.60861195422095971</v>
      </c>
      <c r="H3791" s="3">
        <f>SQRT(2*ABS(E3791)/G3791)</f>
        <v>29.676184178945501</v>
      </c>
      <c r="I3791" s="2">
        <f>(2/2*0.0254)^2*3.1416*H3791</f>
        <v>6.0148718551725641E-2</v>
      </c>
      <c r="J3791" s="26"/>
      <c r="K3791" s="26"/>
      <c r="L3791" s="26"/>
      <c r="M3791" s="26"/>
      <c r="N3791" s="39"/>
      <c r="O3791" s="9"/>
      <c r="P3791" s="8"/>
      <c r="Q3791" s="41"/>
      <c r="R3791" s="8"/>
      <c r="S3791" s="41"/>
      <c r="T3791" s="9"/>
      <c r="U3791" s="8"/>
      <c r="X3791" s="9"/>
      <c r="Y3791" s="9"/>
      <c r="Z3791" s="9"/>
      <c r="AA3791" s="8"/>
      <c r="AB3791" s="12"/>
      <c r="AC3791" s="11"/>
      <c r="AD3791" s="11"/>
      <c r="AE3791" s="11"/>
      <c r="AF3791" s="11"/>
      <c r="AG3791" s="11"/>
      <c r="AH3791" s="10"/>
      <c r="AI3791" s="7">
        <v>32132363.5</v>
      </c>
      <c r="AJ3791" s="31"/>
      <c r="AK3791" s="38">
        <v>4.5946454699999997</v>
      </c>
      <c r="AN3791" s="6"/>
    </row>
    <row r="3792" spans="1:40" x14ac:dyDescent="0.25">
      <c r="A3792" s="6">
        <v>0.5594675925925926</v>
      </c>
      <c r="B3792">
        <v>0.22</v>
      </c>
      <c r="C3792">
        <f>B3792+0.68</f>
        <v>0.9</v>
      </c>
      <c r="D3792" s="5">
        <f>C3792/(0.2905*LN(C3792)+0.3655)</f>
        <v>2.6874273799901629</v>
      </c>
      <c r="E3792" s="5">
        <f>D3792*100</f>
        <v>268.7427379990163</v>
      </c>
      <c r="F3792">
        <v>159.31963229676001</v>
      </c>
      <c r="G3792" s="4">
        <f>75.6*1000/(287.05*(F3792+273))</f>
        <v>0.60919914668107089</v>
      </c>
      <c r="H3792" s="3">
        <f>SQRT(2*ABS(E3792)/G3792)</f>
        <v>29.70323309971252</v>
      </c>
      <c r="I3792" s="2">
        <f>(2/2*0.0254)^2*3.1416*H3792</f>
        <v>6.0203542241743638E-2</v>
      </c>
      <c r="J3792" s="26"/>
      <c r="K3792" s="26"/>
      <c r="L3792" s="26"/>
      <c r="M3792" s="26"/>
      <c r="N3792" s="39"/>
      <c r="O3792" s="9"/>
      <c r="P3792" s="8"/>
      <c r="Q3792" s="41"/>
      <c r="R3792" s="8"/>
      <c r="S3792" s="41"/>
      <c r="T3792" s="9"/>
      <c r="U3792" s="8"/>
      <c r="X3792" s="9"/>
      <c r="Y3792" s="9"/>
      <c r="Z3792" s="9"/>
      <c r="AA3792" s="8"/>
      <c r="AB3792" s="12"/>
      <c r="AC3792" s="11"/>
      <c r="AD3792" s="11"/>
      <c r="AE3792" s="11"/>
      <c r="AF3792" s="11"/>
      <c r="AG3792" s="11"/>
      <c r="AH3792" s="10"/>
      <c r="AI3792" s="7">
        <v>41136045.299999997</v>
      </c>
      <c r="AJ3792" s="31"/>
      <c r="AK3792" s="38">
        <v>4.6258298299999998</v>
      </c>
      <c r="AN3792" s="6"/>
    </row>
    <row r="3793" spans="1:40" x14ac:dyDescent="0.25">
      <c r="A3793" s="6">
        <v>0.55947916666666664</v>
      </c>
      <c r="B3793">
        <v>0.2</v>
      </c>
      <c r="C3793">
        <f>B3793+0.68</f>
        <v>0.88000000000000012</v>
      </c>
      <c r="D3793" s="5">
        <f>C3793/(0.2905*LN(C3793)+0.3655)</f>
        <v>2.6799494252592178</v>
      </c>
      <c r="E3793" s="5">
        <f>D3793*100</f>
        <v>267.99494252592177</v>
      </c>
      <c r="F3793">
        <v>158.961660878798</v>
      </c>
      <c r="G3793" s="4">
        <f>75.6*1000/(287.05*(F3793+273))</f>
        <v>0.60970399676872677</v>
      </c>
      <c r="H3793" s="3">
        <f>SQRT(2*ABS(E3793)/G3793)</f>
        <v>29.649595719363674</v>
      </c>
      <c r="I3793" s="2">
        <f>(2/2*0.0254)^2*3.1416*H3793</f>
        <v>6.0094828140395545E-2</v>
      </c>
      <c r="J3793" s="26"/>
      <c r="K3793" s="26"/>
      <c r="L3793" s="26"/>
      <c r="M3793" s="26"/>
      <c r="N3793" s="39"/>
      <c r="O3793" s="9"/>
      <c r="P3793" s="8"/>
      <c r="Q3793" s="41"/>
      <c r="R3793" s="8"/>
      <c r="S3793" s="41"/>
      <c r="T3793" s="9"/>
      <c r="U3793" s="8"/>
      <c r="X3793" s="9"/>
      <c r="Y3793" s="9"/>
      <c r="Z3793" s="9"/>
      <c r="AA3793" s="8"/>
      <c r="AB3793" s="12"/>
      <c r="AC3793" s="11"/>
      <c r="AD3793" s="11"/>
      <c r="AE3793" s="11"/>
      <c r="AF3793" s="11"/>
      <c r="AG3793" s="11"/>
      <c r="AH3793" s="10"/>
      <c r="AI3793" s="7">
        <v>37028136.899999999</v>
      </c>
      <c r="AJ3793" s="31"/>
      <c r="AK3793" s="38">
        <v>4.90161727</v>
      </c>
      <c r="AN3793" s="6"/>
    </row>
    <row r="3794" spans="1:40" x14ac:dyDescent="0.25">
      <c r="A3794" s="6">
        <v>0.55949074074074068</v>
      </c>
      <c r="B3794">
        <v>0.13</v>
      </c>
      <c r="C3794">
        <f>B3794+0.68</f>
        <v>0.81</v>
      </c>
      <c r="D3794" s="5">
        <f>C3794/(0.2905*LN(C3794)+0.3655)</f>
        <v>2.6619733521604392</v>
      </c>
      <c r="E3794" s="5">
        <f>D3794*100</f>
        <v>266.19733521604394</v>
      </c>
      <c r="F3794">
        <v>158.67406153561299</v>
      </c>
      <c r="G3794" s="4">
        <f>75.6*1000/(287.05*(F3794+273))</f>
        <v>0.6101102071126705</v>
      </c>
      <c r="H3794" s="3">
        <f>SQRT(2*ABS(E3794)/G3794)</f>
        <v>29.540150544222975</v>
      </c>
      <c r="I3794" s="2">
        <f>(2/2*0.0254)^2*3.1416*H3794</f>
        <v>5.9873000866488384E-2</v>
      </c>
      <c r="J3794" s="26"/>
      <c r="K3794" s="26"/>
      <c r="L3794" s="26"/>
      <c r="M3794" s="26"/>
      <c r="N3794" s="39"/>
      <c r="O3794" s="9"/>
      <c r="P3794" s="8"/>
      <c r="Q3794" s="41"/>
      <c r="R3794" s="8"/>
      <c r="S3794" s="41"/>
      <c r="T3794" s="9"/>
      <c r="U3794" s="8"/>
      <c r="X3794" s="9"/>
      <c r="Y3794" s="9"/>
      <c r="Z3794" s="9"/>
      <c r="AA3794" s="8"/>
      <c r="AB3794" s="12"/>
      <c r="AC3794" s="11"/>
      <c r="AD3794" s="11"/>
      <c r="AE3794" s="11"/>
      <c r="AF3794" s="11"/>
      <c r="AG3794" s="11"/>
      <c r="AH3794" s="10"/>
      <c r="AI3794" s="7">
        <v>30942314.199999999</v>
      </c>
      <c r="AJ3794" s="31"/>
      <c r="AK3794" s="38">
        <v>4.8525213799999998</v>
      </c>
      <c r="AN3794" s="6"/>
    </row>
    <row r="3795" spans="1:40" x14ac:dyDescent="0.25">
      <c r="A3795" s="6">
        <v>0.55950231481481483</v>
      </c>
      <c r="B3795">
        <v>0.19</v>
      </c>
      <c r="C3795">
        <f>B3795+0.68</f>
        <v>0.87000000000000011</v>
      </c>
      <c r="D3795" s="5">
        <f>C3795/(0.2905*LN(C3795)+0.3655)</f>
        <v>2.6765576696495312</v>
      </c>
      <c r="E3795" s="5">
        <f>D3795*100</f>
        <v>267.6557669649531</v>
      </c>
      <c r="F3795">
        <v>158.31963819082799</v>
      </c>
      <c r="G3795" s="4">
        <f>75.6*1000/(287.05*(F3795+273))</f>
        <v>0.61061154598330336</v>
      </c>
      <c r="H3795" s="3">
        <f>SQRT(2*ABS(E3795)/G3795)</f>
        <v>29.608799179301982</v>
      </c>
      <c r="I3795" s="2">
        <f>(2/2*0.0254)^2*3.1416*H3795</f>
        <v>6.001214029915361E-2</v>
      </c>
      <c r="J3795" s="26"/>
      <c r="K3795" s="26"/>
      <c r="L3795" s="26"/>
      <c r="M3795" s="26"/>
      <c r="N3795" s="39"/>
      <c r="O3795" s="9"/>
      <c r="P3795" s="8"/>
      <c r="Q3795" s="41"/>
      <c r="R3795" s="8"/>
      <c r="S3795" s="41"/>
      <c r="T3795" s="9"/>
      <c r="U3795" s="8"/>
      <c r="X3795" s="9"/>
      <c r="Y3795" s="9"/>
      <c r="Z3795" s="9"/>
      <c r="AA3795" s="8"/>
      <c r="AB3795" s="12"/>
      <c r="AC3795" s="11"/>
      <c r="AD3795" s="11"/>
      <c r="AE3795" s="11"/>
      <c r="AF3795" s="11"/>
      <c r="AG3795" s="11"/>
      <c r="AH3795" s="10"/>
      <c r="AI3795" s="7">
        <v>32218507.300000001</v>
      </c>
      <c r="AJ3795" s="31"/>
      <c r="AK3795" s="37">
        <v>4.57825814</v>
      </c>
      <c r="AN3795" s="6"/>
    </row>
    <row r="3796" spans="1:40" x14ac:dyDescent="0.25">
      <c r="A3796" s="6">
        <v>0.55951388888888887</v>
      </c>
      <c r="B3796">
        <v>0.21</v>
      </c>
      <c r="C3796">
        <f>B3796+0.68</f>
        <v>0.89</v>
      </c>
      <c r="D3796" s="5">
        <f>C3796/(0.2905*LN(C3796)+0.3655)</f>
        <v>2.6835768077843052</v>
      </c>
      <c r="E3796" s="5">
        <f>D3796*100</f>
        <v>268.35768077843051</v>
      </c>
      <c r="F3796">
        <v>157.88535137153499</v>
      </c>
      <c r="G3796" s="4">
        <f>75.6*1000/(287.05*(F3796+273))</f>
        <v>0.61122697778038015</v>
      </c>
      <c r="H3796" s="3">
        <f>SQRT(2*ABS(E3796)/G3796)</f>
        <v>29.632668018776712</v>
      </c>
      <c r="I3796" s="2">
        <f>(2/2*0.0254)^2*3.1416*H3796</f>
        <v>6.0060518490199499E-2</v>
      </c>
      <c r="J3796" s="26"/>
      <c r="K3796" s="26"/>
      <c r="L3796" s="26"/>
      <c r="M3796" s="26"/>
      <c r="N3796" s="39"/>
      <c r="O3796" s="9"/>
      <c r="P3796" s="8"/>
      <c r="Q3796" s="41"/>
      <c r="R3796" s="8"/>
      <c r="S3796" s="41"/>
      <c r="T3796" s="9"/>
      <c r="U3796" s="8"/>
      <c r="X3796" s="9"/>
      <c r="Y3796" s="9"/>
      <c r="Z3796" s="9"/>
      <c r="AA3796" s="8"/>
      <c r="AB3796" s="12"/>
      <c r="AC3796" s="11"/>
      <c r="AD3796" s="11"/>
      <c r="AE3796" s="11"/>
      <c r="AF3796" s="11"/>
      <c r="AG3796" s="11"/>
      <c r="AH3796" s="10"/>
      <c r="AI3796" s="7">
        <v>26447443.699999999</v>
      </c>
      <c r="AJ3796" s="31"/>
      <c r="AK3796" s="37">
        <v>4.4553737399999997</v>
      </c>
      <c r="AN3796" s="6"/>
    </row>
    <row r="3797" spans="1:40" x14ac:dyDescent="0.25">
      <c r="A3797" s="6">
        <v>0.55952546296296302</v>
      </c>
      <c r="B3797">
        <v>0.24</v>
      </c>
      <c r="C3797">
        <f>B3797+0.68</f>
        <v>0.92</v>
      </c>
      <c r="D3797" s="5">
        <f>C3797/(0.2905*LN(C3797)+0.3655)</f>
        <v>2.6957523293421808</v>
      </c>
      <c r="E3797" s="5">
        <f>D3797*100</f>
        <v>269.57523293421809</v>
      </c>
      <c r="F3797">
        <v>157.54144014992201</v>
      </c>
      <c r="G3797" s="4">
        <f>75.6*1000/(287.05*(F3797+273))</f>
        <v>0.61171521839326537</v>
      </c>
      <c r="H3797" s="3">
        <f>SQRT(2*ABS(E3797)/G3797)</f>
        <v>29.687959566195868</v>
      </c>
      <c r="I3797" s="2">
        <f>(2/2*0.0254)^2*3.1416*H3797</f>
        <v>6.0172585314692509E-2</v>
      </c>
      <c r="J3797" s="26"/>
      <c r="K3797" s="26"/>
      <c r="L3797" s="26"/>
      <c r="M3797" s="26"/>
      <c r="N3797" s="39"/>
      <c r="O3797" s="9"/>
      <c r="P3797" s="8"/>
      <c r="Q3797" s="41"/>
      <c r="R3797" s="8"/>
      <c r="S3797" s="41"/>
      <c r="T3797" s="9"/>
      <c r="U3797" s="8"/>
      <c r="X3797" s="9"/>
      <c r="Y3797" s="9"/>
      <c r="Z3797" s="9"/>
      <c r="AA3797" s="8"/>
      <c r="AB3797" s="12"/>
      <c r="AC3797" s="11"/>
      <c r="AD3797" s="11"/>
      <c r="AE3797" s="11"/>
      <c r="AF3797" s="11"/>
      <c r="AG3797" s="11"/>
      <c r="AH3797" s="10"/>
      <c r="AI3797" s="7">
        <v>20333703.399999999</v>
      </c>
      <c r="AJ3797" s="31"/>
      <c r="AK3797" s="37">
        <v>4.0790577600000004</v>
      </c>
      <c r="AN3797" s="6"/>
    </row>
    <row r="3798" spans="1:40" x14ac:dyDescent="0.25">
      <c r="A3798" s="6">
        <v>0.55953703703703705</v>
      </c>
      <c r="B3798">
        <v>0.2</v>
      </c>
      <c r="C3798">
        <f>B3798+0.68</f>
        <v>0.88000000000000012</v>
      </c>
      <c r="D3798" s="5">
        <f>C3798/(0.2905*LN(C3798)+0.3655)</f>
        <v>2.6799494252592178</v>
      </c>
      <c r="E3798" s="5">
        <f>D3798*100</f>
        <v>267.99494252592177</v>
      </c>
      <c r="F3798">
        <v>157.176728801336</v>
      </c>
      <c r="G3798" s="4">
        <f>75.6*1000/(287.05*(F3798+273))</f>
        <v>0.61223384124595293</v>
      </c>
      <c r="H3798" s="3">
        <f>SQRT(2*ABS(E3798)/G3798)</f>
        <v>29.588273959214085</v>
      </c>
      <c r="I3798" s="2">
        <f>(2/2*0.0254)^2*3.1416*H3798</f>
        <v>5.9970539071757437E-2</v>
      </c>
      <c r="J3798" s="26"/>
      <c r="K3798" s="26"/>
      <c r="L3798" s="26"/>
      <c r="M3798" s="26"/>
      <c r="N3798" s="39"/>
      <c r="O3798" s="9"/>
      <c r="P3798" s="8"/>
      <c r="Q3798" s="41"/>
      <c r="R3798" s="8"/>
      <c r="S3798" s="41"/>
      <c r="T3798" s="9"/>
      <c r="U3798" s="8"/>
      <c r="X3798" s="9"/>
      <c r="Y3798" s="9"/>
      <c r="Z3798" s="9"/>
      <c r="AA3798" s="8"/>
      <c r="AB3798" s="12"/>
      <c r="AC3798" s="11"/>
      <c r="AD3798" s="11"/>
      <c r="AE3798" s="11"/>
      <c r="AF3798" s="11"/>
      <c r="AG3798" s="11"/>
      <c r="AH3798" s="10"/>
      <c r="AI3798" s="7">
        <v>18959738.199999999</v>
      </c>
      <c r="AJ3798" s="31"/>
      <c r="AK3798" s="37">
        <v>3.3618404499999999</v>
      </c>
      <c r="AN3798" s="6"/>
    </row>
    <row r="3799" spans="1:40" x14ac:dyDescent="0.25">
      <c r="A3799" s="6">
        <v>0.55954861111111109</v>
      </c>
      <c r="B3799">
        <v>0.24</v>
      </c>
      <c r="C3799">
        <f>B3799+0.68</f>
        <v>0.92</v>
      </c>
      <c r="D3799" s="5">
        <f>C3799/(0.2905*LN(C3799)+0.3655)</f>
        <v>2.6957523293421808</v>
      </c>
      <c r="E3799" s="5">
        <f>D3799*100</f>
        <v>269.57523293421809</v>
      </c>
      <c r="F3799">
        <v>156.83289908600099</v>
      </c>
      <c r="G3799" s="4">
        <f>75.6*1000/(287.05*(F3799+273))</f>
        <v>0.61272357618202145</v>
      </c>
      <c r="H3799" s="3">
        <f>SQRT(2*ABS(E3799)/G3799)</f>
        <v>29.66352080375324</v>
      </c>
      <c r="I3799" s="2">
        <f>(2/2*0.0254)^2*3.1416*H3799</f>
        <v>6.012305198402404E-2</v>
      </c>
      <c r="J3799" s="26"/>
      <c r="K3799" s="26"/>
      <c r="L3799" s="26"/>
      <c r="M3799" s="26"/>
      <c r="N3799" s="39"/>
      <c r="O3799" s="9"/>
      <c r="P3799" s="8"/>
      <c r="Q3799" s="41"/>
      <c r="R3799" s="8"/>
      <c r="S3799" s="41"/>
      <c r="T3799" s="9"/>
      <c r="U3799" s="8"/>
      <c r="X3799" s="9"/>
      <c r="Y3799" s="9"/>
      <c r="Z3799" s="9"/>
      <c r="AA3799" s="8"/>
      <c r="AB3799" s="12"/>
      <c r="AC3799" s="11"/>
      <c r="AD3799" s="11"/>
      <c r="AE3799" s="11"/>
      <c r="AF3799" s="11"/>
      <c r="AG3799" s="11"/>
      <c r="AH3799" s="10"/>
      <c r="AI3799" s="7">
        <v>19591279.399999999</v>
      </c>
      <c r="AJ3799" s="31"/>
      <c r="AK3799" s="37">
        <v>2.8540052899999999</v>
      </c>
      <c r="AN3799" s="6"/>
    </row>
    <row r="3800" spans="1:40" x14ac:dyDescent="0.25">
      <c r="A3800" s="6">
        <v>0.55956018518518513</v>
      </c>
      <c r="B3800">
        <v>0.2</v>
      </c>
      <c r="C3800">
        <f>B3800+0.68</f>
        <v>0.88000000000000012</v>
      </c>
      <c r="D3800" s="5">
        <f>C3800/(0.2905*LN(C3800)+0.3655)</f>
        <v>2.6799494252592178</v>
      </c>
      <c r="E3800" s="5">
        <f>D3800*100</f>
        <v>267.99494252592177</v>
      </c>
      <c r="F3800">
        <v>156.41271744031999</v>
      </c>
      <c r="G3800" s="4">
        <f>75.6*1000/(287.05*(F3800+273))</f>
        <v>0.61332312805864597</v>
      </c>
      <c r="H3800" s="3">
        <f>SQRT(2*ABS(E3800)/G3800)</f>
        <v>29.561987293686144</v>
      </c>
      <c r="I3800" s="2">
        <f>(2/2*0.0254)^2*3.1416*H3800</f>
        <v>5.9917260347074723E-2</v>
      </c>
      <c r="J3800" s="26"/>
      <c r="K3800" s="26"/>
      <c r="L3800" s="26"/>
      <c r="M3800" s="26"/>
      <c r="N3800" s="39"/>
      <c r="O3800" s="9"/>
      <c r="P3800" s="8"/>
      <c r="Q3800" s="41"/>
      <c r="R3800" s="8"/>
      <c r="S3800" s="41"/>
      <c r="T3800" s="9"/>
      <c r="U3800" s="8"/>
      <c r="X3800" s="9"/>
      <c r="Y3800" s="9"/>
      <c r="Z3800" s="9"/>
      <c r="AA3800" s="8"/>
      <c r="AB3800" s="12"/>
      <c r="AC3800" s="11"/>
      <c r="AD3800" s="11"/>
      <c r="AE3800" s="11"/>
      <c r="AF3800" s="11"/>
      <c r="AG3800" s="11"/>
      <c r="AH3800" s="10"/>
      <c r="AI3800" s="7">
        <v>54110410.600000001</v>
      </c>
      <c r="AJ3800" s="31"/>
      <c r="AK3800" s="37">
        <v>2.56718856</v>
      </c>
      <c r="AN3800" s="6"/>
    </row>
    <row r="3801" spans="1:40" x14ac:dyDescent="0.25">
      <c r="A3801" s="6">
        <v>0.55957175925925928</v>
      </c>
      <c r="B3801">
        <v>0.24</v>
      </c>
      <c r="C3801">
        <f>B3801+0.68</f>
        <v>0.92</v>
      </c>
      <c r="D3801" s="5">
        <f>C3801/(0.2905*LN(C3801)+0.3655)</f>
        <v>2.6957523293421808</v>
      </c>
      <c r="E3801" s="5">
        <f>D3801*100</f>
        <v>269.57523293421809</v>
      </c>
      <c r="F3801">
        <v>156.07592154151399</v>
      </c>
      <c r="G3801" s="4">
        <f>75.6*1000/(287.05*(F3801+273))</f>
        <v>0.61380454569082366</v>
      </c>
      <c r="H3801" s="3">
        <f>SQRT(2*ABS(E3801)/G3801)</f>
        <v>29.637389120843896</v>
      </c>
      <c r="I3801" s="2">
        <f>(2/2*0.0254)^2*3.1416*H3801</f>
        <v>6.0070087383483774E-2</v>
      </c>
      <c r="J3801" s="26"/>
      <c r="K3801" s="26"/>
      <c r="L3801" s="26"/>
      <c r="M3801" s="26"/>
      <c r="N3801" s="39"/>
      <c r="O3801" s="9"/>
      <c r="P3801" s="8"/>
      <c r="Q3801" s="41"/>
      <c r="R3801" s="8"/>
      <c r="S3801" s="41"/>
      <c r="T3801" s="9"/>
      <c r="U3801" s="8"/>
      <c r="X3801" s="9"/>
      <c r="Y3801" s="9"/>
      <c r="Z3801" s="9"/>
      <c r="AA3801" s="8"/>
      <c r="AB3801" s="12"/>
      <c r="AC3801" s="11"/>
      <c r="AD3801" s="11"/>
      <c r="AE3801" s="11"/>
      <c r="AF3801" s="11"/>
      <c r="AG3801" s="11"/>
      <c r="AH3801" s="10"/>
      <c r="AI3801" s="7">
        <v>286828631.19999999</v>
      </c>
      <c r="AJ3801" s="31"/>
      <c r="AK3801" s="37">
        <v>6.8917131200000004</v>
      </c>
      <c r="AN3801" s="6"/>
    </row>
    <row r="3802" spans="1:40" x14ac:dyDescent="0.25">
      <c r="A3802" s="6">
        <v>0.55958333333333332</v>
      </c>
      <c r="B3802">
        <v>0.12</v>
      </c>
      <c r="C3802">
        <f>B3802+0.68</f>
        <v>0.8</v>
      </c>
      <c r="D3802" s="5">
        <f>C3802/(0.2905*LN(C3802)+0.3655)</f>
        <v>2.6606642228736295</v>
      </c>
      <c r="E3802" s="5">
        <f>D3802*100</f>
        <v>266.06642228736297</v>
      </c>
      <c r="F3802">
        <v>155.80943224576001</v>
      </c>
      <c r="G3802" s="4">
        <f>75.6*1000/(287.05*(F3802+273))</f>
        <v>0.61418600264771728</v>
      </c>
      <c r="H3802" s="3">
        <f>SQRT(2*ABS(E3802)/G3802)</f>
        <v>29.434731287037661</v>
      </c>
      <c r="I3802" s="2">
        <f>(2/2*0.0254)^2*3.1416*H3802</f>
        <v>5.9659333462615413E-2</v>
      </c>
      <c r="J3802" s="26"/>
      <c r="K3802" s="26"/>
      <c r="L3802" s="26"/>
      <c r="M3802" s="26"/>
      <c r="N3802" s="39"/>
      <c r="O3802" s="9"/>
      <c r="P3802" s="8"/>
      <c r="Q3802" s="41"/>
      <c r="R3802" s="8"/>
      <c r="S3802" s="41"/>
      <c r="T3802" s="9"/>
      <c r="U3802" s="8"/>
      <c r="X3802" s="9"/>
      <c r="Y3802" s="9"/>
      <c r="Z3802" s="9"/>
      <c r="AA3802" s="8"/>
      <c r="AB3802" s="12"/>
      <c r="AC3802" s="11"/>
      <c r="AD3802" s="11"/>
      <c r="AE3802" s="11"/>
      <c r="AF3802" s="11"/>
      <c r="AG3802" s="11"/>
      <c r="AH3802" s="10"/>
      <c r="AI3802" s="7">
        <v>312507859.80000001</v>
      </c>
      <c r="AJ3802" s="31"/>
      <c r="AK3802" s="37">
        <v>9.3268347200000008</v>
      </c>
      <c r="AN3802" s="6"/>
    </row>
    <row r="3803" spans="1:40" x14ac:dyDescent="0.25">
      <c r="A3803" s="6">
        <v>0.55959490740740747</v>
      </c>
      <c r="B3803">
        <v>0.23</v>
      </c>
      <c r="C3803">
        <f>B3803+0.68</f>
        <v>0.91</v>
      </c>
      <c r="D3803" s="5">
        <f>C3803/(0.2905*LN(C3803)+0.3655)</f>
        <v>2.6914895144241178</v>
      </c>
      <c r="E3803" s="5">
        <f>D3803*100</f>
        <v>269.14895144241177</v>
      </c>
      <c r="F3803">
        <v>155.43715993923999</v>
      </c>
      <c r="G3803" s="4">
        <f>75.6*1000/(287.05*(F3803+273))</f>
        <v>0.61471967353627976</v>
      </c>
      <c r="H3803" s="3">
        <f>SQRT(2*ABS(E3803)/G3803)</f>
        <v>29.591895705650693</v>
      </c>
      <c r="I3803" s="2">
        <f>(2/2*0.0254)^2*3.1416*H3803</f>
        <v>5.9977879752950394E-2</v>
      </c>
      <c r="J3803" s="26"/>
      <c r="K3803" s="26"/>
      <c r="L3803" s="26"/>
      <c r="M3803" s="26"/>
      <c r="N3803" s="39"/>
      <c r="O3803" s="9"/>
      <c r="P3803" s="8"/>
      <c r="Q3803" s="41"/>
      <c r="R3803" s="8"/>
      <c r="S3803" s="41"/>
      <c r="T3803" s="9"/>
      <c r="U3803" s="8"/>
      <c r="X3803" s="9"/>
      <c r="Y3803" s="9"/>
      <c r="Z3803" s="9"/>
      <c r="AA3803" s="8"/>
      <c r="AB3803" s="12"/>
      <c r="AC3803" s="11"/>
      <c r="AD3803" s="11"/>
      <c r="AE3803" s="11"/>
      <c r="AF3803" s="11"/>
      <c r="AG3803" s="11"/>
      <c r="AH3803" s="10"/>
      <c r="AI3803" s="7">
        <v>304162625</v>
      </c>
      <c r="AJ3803" s="31"/>
      <c r="AK3803" s="37">
        <v>10.3180201</v>
      </c>
      <c r="AN3803" s="6"/>
    </row>
    <row r="3804" spans="1:40" x14ac:dyDescent="0.25">
      <c r="A3804" s="6">
        <v>0.55960648148148151</v>
      </c>
      <c r="B3804">
        <v>0.25</v>
      </c>
      <c r="C3804">
        <f>B3804+0.68</f>
        <v>0.93</v>
      </c>
      <c r="D3804" s="5">
        <f>C3804/(0.2905*LN(C3804)+0.3655)</f>
        <v>2.7002056306030857</v>
      </c>
      <c r="E3804" s="5">
        <f>D3804*100</f>
        <v>270.02056306030858</v>
      </c>
      <c r="F3804">
        <v>155.045784501138</v>
      </c>
      <c r="G3804" s="4">
        <f>75.6*1000/(287.05*(F3804+273))</f>
        <v>0.61528173065785752</v>
      </c>
      <c r="H3804" s="3">
        <f>SQRT(2*ABS(E3804)/G3804)</f>
        <v>29.626231161638035</v>
      </c>
      <c r="I3804" s="2">
        <f>(2/2*0.0254)^2*3.1416*H3804</f>
        <v>6.0047472045075108E-2</v>
      </c>
      <c r="J3804" s="26"/>
      <c r="K3804" s="26"/>
      <c r="L3804" s="26"/>
      <c r="M3804" s="26"/>
      <c r="N3804" s="39"/>
      <c r="O3804" s="9"/>
      <c r="P3804" s="8"/>
      <c r="Q3804" s="41"/>
      <c r="R3804" s="8"/>
      <c r="S3804" s="41"/>
      <c r="T3804" s="9"/>
      <c r="U3804" s="8"/>
      <c r="X3804" s="9"/>
      <c r="Y3804" s="9"/>
      <c r="Z3804" s="9"/>
      <c r="AA3804" s="8"/>
      <c r="AB3804" s="12"/>
      <c r="AC3804" s="11"/>
      <c r="AD3804" s="11"/>
      <c r="AE3804" s="11"/>
      <c r="AF3804" s="11"/>
      <c r="AG3804" s="11"/>
      <c r="AH3804" s="10"/>
      <c r="AI3804" s="7">
        <v>296789697.60000002</v>
      </c>
      <c r="AJ3804" s="31"/>
      <c r="AK3804" s="37">
        <v>11.689609219999999</v>
      </c>
      <c r="AN3804" s="6"/>
    </row>
    <row r="3805" spans="1:40" x14ac:dyDescent="0.25">
      <c r="A3805" s="6">
        <v>0.55961805555555555</v>
      </c>
      <c r="B3805">
        <v>0.19</v>
      </c>
      <c r="C3805">
        <f>B3805+0.68</f>
        <v>0.87000000000000011</v>
      </c>
      <c r="D3805" s="5">
        <f>C3805/(0.2905*LN(C3805)+0.3655)</f>
        <v>2.6765576696495312</v>
      </c>
      <c r="E3805" s="5">
        <f>D3805*100</f>
        <v>267.6557669649531</v>
      </c>
      <c r="F3805">
        <v>154.71956232917299</v>
      </c>
      <c r="G3805" s="4">
        <f>75.6*1000/(287.05*(F3805+273))</f>
        <v>0.61575100669810356</v>
      </c>
      <c r="H3805" s="3">
        <f>SQRT(2*ABS(E3805)/G3805)</f>
        <v>29.484973050673055</v>
      </c>
      <c r="I3805" s="2">
        <f>(2/2*0.0254)^2*3.1416*H3805</f>
        <v>5.9761165210330189E-2</v>
      </c>
      <c r="J3805" s="26"/>
      <c r="K3805" s="26"/>
      <c r="L3805" s="26"/>
      <c r="M3805" s="26"/>
      <c r="N3805" s="39"/>
      <c r="O3805" s="9"/>
      <c r="P3805" s="8"/>
      <c r="Q3805" s="41"/>
      <c r="R3805" s="8"/>
      <c r="S3805" s="41"/>
      <c r="T3805" s="9"/>
      <c r="U3805" s="8"/>
      <c r="X3805" s="9"/>
      <c r="Y3805" s="9"/>
      <c r="Z3805" s="9"/>
      <c r="AA3805" s="8"/>
      <c r="AB3805" s="12"/>
      <c r="AC3805" s="11"/>
      <c r="AD3805" s="11"/>
      <c r="AE3805" s="11"/>
      <c r="AF3805" s="11"/>
      <c r="AG3805" s="11"/>
      <c r="AH3805" s="10"/>
      <c r="AI3805" s="7">
        <v>295810937.60000002</v>
      </c>
      <c r="AJ3805" s="31"/>
      <c r="AK3805" s="37">
        <v>11.82349876</v>
      </c>
      <c r="AN3805" s="6"/>
    </row>
    <row r="3806" spans="1:40" x14ac:dyDescent="0.25">
      <c r="A3806" s="6">
        <v>0.55962962962962959</v>
      </c>
      <c r="B3806">
        <v>0.2</v>
      </c>
      <c r="C3806">
        <f>B3806+0.68</f>
        <v>0.88000000000000012</v>
      </c>
      <c r="D3806" s="5">
        <f>C3806/(0.2905*LN(C3806)+0.3655)</f>
        <v>2.6799494252592178</v>
      </c>
      <c r="E3806" s="5">
        <f>D3806*100</f>
        <v>267.99494252592177</v>
      </c>
      <c r="F3806">
        <v>154.40031848318301</v>
      </c>
      <c r="G3806" s="4">
        <f>75.6*1000/(287.05*(F3806+273))</f>
        <v>0.61621093784707448</v>
      </c>
      <c r="H3806" s="3">
        <f>SQRT(2*ABS(E3806)/G3806)</f>
        <v>29.49263632568152</v>
      </c>
      <c r="I3806" s="2">
        <f>(2/2*0.0254)^2*3.1416*H3806</f>
        <v>5.9776697401695805E-2</v>
      </c>
      <c r="J3806" s="26"/>
      <c r="K3806" s="26"/>
      <c r="L3806" s="26"/>
      <c r="M3806" s="26"/>
      <c r="N3806" s="39"/>
      <c r="O3806" s="9"/>
      <c r="P3806" s="8"/>
      <c r="Q3806" s="41"/>
      <c r="R3806" s="8"/>
      <c r="S3806" s="41"/>
      <c r="T3806" s="9"/>
      <c r="U3806" s="8"/>
      <c r="X3806" s="9"/>
      <c r="Y3806" s="9"/>
      <c r="Z3806" s="9"/>
      <c r="AA3806" s="8"/>
      <c r="AB3806" s="12"/>
      <c r="AC3806" s="11"/>
      <c r="AD3806" s="11"/>
      <c r="AE3806" s="11"/>
      <c r="AF3806" s="11"/>
      <c r="AG3806" s="11"/>
      <c r="AH3806" s="10"/>
      <c r="AI3806" s="7">
        <v>295773620.5</v>
      </c>
      <c r="AJ3806" s="31"/>
      <c r="AK3806" s="37">
        <v>11.827797139999999</v>
      </c>
      <c r="AN3806" s="6"/>
    </row>
    <row r="3807" spans="1:40" x14ac:dyDescent="0.25">
      <c r="A3807" s="6">
        <v>0.55964120370370374</v>
      </c>
      <c r="B3807">
        <v>0.18</v>
      </c>
      <c r="C3807">
        <f>B3807+0.68</f>
        <v>0.8600000000000001</v>
      </c>
      <c r="D3807" s="5">
        <f>C3807/(0.2905*LN(C3807)+0.3655)</f>
        <v>2.6734148587386759</v>
      </c>
      <c r="E3807" s="5">
        <f>D3807*100</f>
        <v>267.34148587386761</v>
      </c>
      <c r="F3807">
        <v>154.08458143910099</v>
      </c>
      <c r="G3807" s="4">
        <f>75.6*1000/(287.05*(F3807+273))</f>
        <v>0.61666649308953081</v>
      </c>
      <c r="H3807" s="3">
        <f>SQRT(2*ABS(E3807)/G3807)</f>
        <v>29.445775787949945</v>
      </c>
      <c r="I3807" s="2">
        <f>(2/2*0.0254)^2*3.1416*H3807</f>
        <v>5.9681718839822651E-2</v>
      </c>
      <c r="J3807" s="26"/>
      <c r="K3807" s="26"/>
      <c r="L3807" s="26"/>
      <c r="M3807" s="26"/>
      <c r="N3807" s="39"/>
      <c r="O3807" s="9"/>
      <c r="P3807" s="8"/>
      <c r="Q3807" s="41"/>
      <c r="R3807" s="8"/>
      <c r="S3807" s="41"/>
      <c r="T3807" s="9"/>
      <c r="U3807" s="8"/>
      <c r="X3807" s="9"/>
      <c r="Y3807" s="9"/>
      <c r="Z3807" s="9"/>
      <c r="AA3807" s="8"/>
      <c r="AB3807" s="12"/>
      <c r="AC3807" s="11"/>
      <c r="AD3807" s="11"/>
      <c r="AE3807" s="11"/>
      <c r="AF3807" s="11"/>
      <c r="AG3807" s="11"/>
      <c r="AH3807" s="10"/>
      <c r="AI3807" s="7">
        <v>295766245.69999999</v>
      </c>
      <c r="AJ3807" s="31"/>
      <c r="AK3807" s="37">
        <v>11.82808625</v>
      </c>
      <c r="AN3807" s="6"/>
    </row>
    <row r="3808" spans="1:40" x14ac:dyDescent="0.25">
      <c r="A3808" s="6">
        <v>0.55965277777777778</v>
      </c>
      <c r="B3808">
        <v>0.19</v>
      </c>
      <c r="C3808">
        <f>B3808+0.68</f>
        <v>0.87000000000000011</v>
      </c>
      <c r="D3808" s="5">
        <f>C3808/(0.2905*LN(C3808)+0.3655)</f>
        <v>2.6765576696495312</v>
      </c>
      <c r="E3808" s="5">
        <f>D3808*100</f>
        <v>267.6557669649531</v>
      </c>
      <c r="F3808">
        <v>153.67868805853601</v>
      </c>
      <c r="G3808" s="4">
        <f>75.6*1000/(287.05*(F3808+273))</f>
        <v>0.61725311917273207</v>
      </c>
      <c r="H3808" s="3">
        <f>SQRT(2*ABS(E3808)/G3808)</f>
        <v>29.449074711278918</v>
      </c>
      <c r="I3808" s="2">
        <f>(2/2*0.0254)^2*3.1416*H3808</f>
        <v>5.9688405211953302E-2</v>
      </c>
      <c r="J3808" s="26"/>
      <c r="K3808" s="26"/>
      <c r="L3808" s="26"/>
      <c r="M3808" s="26"/>
      <c r="N3808" s="39"/>
      <c r="O3808" s="9"/>
      <c r="P3808" s="8"/>
      <c r="Q3808" s="41"/>
      <c r="R3808" s="8"/>
      <c r="S3808" s="41"/>
      <c r="T3808" s="9"/>
      <c r="U3808" s="8"/>
      <c r="X3808" s="9"/>
      <c r="Y3808" s="9"/>
      <c r="Z3808" s="9"/>
      <c r="AA3808" s="8"/>
      <c r="AB3808" s="12"/>
      <c r="AC3808" s="11"/>
      <c r="AD3808" s="11"/>
      <c r="AE3808" s="11"/>
      <c r="AF3808" s="11"/>
      <c r="AG3808" s="11"/>
      <c r="AH3808" s="10"/>
      <c r="AI3808" s="7">
        <v>296159850.39999998</v>
      </c>
      <c r="AJ3808" s="31"/>
      <c r="AK3808" s="37">
        <v>11.74050587</v>
      </c>
      <c r="AN3808" s="6"/>
    </row>
    <row r="3809" spans="1:40" x14ac:dyDescent="0.25">
      <c r="A3809" s="6">
        <v>0.55966435185185182</v>
      </c>
      <c r="B3809">
        <v>0.18</v>
      </c>
      <c r="C3809">
        <f>B3809+0.68</f>
        <v>0.8600000000000001</v>
      </c>
      <c r="D3809" s="5">
        <f>C3809/(0.2905*LN(C3809)+0.3655)</f>
        <v>2.6734148587386759</v>
      </c>
      <c r="E3809" s="5">
        <f>D3809*100</f>
        <v>267.34148587386761</v>
      </c>
      <c r="F3809">
        <v>153.369972815316</v>
      </c>
      <c r="G3809" s="4">
        <f>75.6*1000/(287.05*(F3809+273))</f>
        <v>0.6177000442822923</v>
      </c>
      <c r="H3809" s="3">
        <f>SQRT(2*ABS(E3809)/G3809)</f>
        <v>29.421130769509894</v>
      </c>
      <c r="I3809" s="2">
        <f>(2/2*0.0254)^2*3.1416*H3809</f>
        <v>5.9631767462350597E-2</v>
      </c>
      <c r="J3809" s="26"/>
      <c r="K3809" s="26"/>
      <c r="L3809" s="26"/>
      <c r="M3809" s="26"/>
      <c r="N3809" s="39"/>
      <c r="O3809" s="9"/>
      <c r="P3809" s="8"/>
      <c r="Q3809" s="41"/>
      <c r="R3809" s="8"/>
      <c r="S3809" s="41"/>
      <c r="T3809" s="9"/>
      <c r="U3809" s="8"/>
      <c r="X3809" s="9"/>
      <c r="Y3809" s="9"/>
      <c r="Z3809" s="9"/>
      <c r="AA3809" s="8"/>
      <c r="AB3809" s="12"/>
      <c r="AC3809" s="11"/>
      <c r="AD3809" s="11"/>
      <c r="AE3809" s="11"/>
      <c r="AF3809" s="11"/>
      <c r="AG3809" s="11"/>
      <c r="AH3809" s="10"/>
      <c r="AI3809" s="7">
        <v>308260532.10000002</v>
      </c>
      <c r="AJ3809" s="31"/>
      <c r="AK3809" s="37">
        <v>9.9919680700000004</v>
      </c>
      <c r="AN3809" s="6"/>
    </row>
    <row r="3810" spans="1:40" x14ac:dyDescent="0.25">
      <c r="A3810" s="6">
        <v>0.55967592592592597</v>
      </c>
      <c r="B3810">
        <v>0.15</v>
      </c>
      <c r="C3810">
        <f>B3810+0.68</f>
        <v>0.83000000000000007</v>
      </c>
      <c r="D3810" s="5">
        <f>C3810/(0.2905*LN(C3810)+0.3655)</f>
        <v>2.6656281847264394</v>
      </c>
      <c r="E3810" s="5">
        <f>D3810*100</f>
        <v>266.56281847264393</v>
      </c>
      <c r="F3810">
        <v>153.064761663263</v>
      </c>
      <c r="G3810" s="4">
        <f>75.6*1000/(287.05*(F3810+273))</f>
        <v>0.61814253321614043</v>
      </c>
      <c r="H3810" s="3">
        <f>SQRT(2*ABS(E3810)/G3810)</f>
        <v>29.367736165535604</v>
      </c>
      <c r="I3810" s="2">
        <f>(2/2*0.0254)^2*3.1416*H3810</f>
        <v>5.9523545428572112E-2</v>
      </c>
      <c r="J3810" s="26"/>
      <c r="K3810" s="26"/>
      <c r="L3810" s="26"/>
      <c r="M3810" s="26"/>
      <c r="N3810" s="39"/>
      <c r="O3810" s="9"/>
      <c r="P3810" s="8"/>
      <c r="Q3810" s="41"/>
      <c r="R3810" s="8"/>
      <c r="S3810" s="41"/>
      <c r="T3810" s="9"/>
      <c r="U3810" s="8"/>
      <c r="X3810" s="9"/>
      <c r="Y3810" s="9"/>
      <c r="Z3810" s="9"/>
      <c r="AA3810" s="8"/>
      <c r="AB3810" s="12"/>
      <c r="AC3810" s="11"/>
      <c r="AD3810" s="11"/>
      <c r="AE3810" s="11"/>
      <c r="AF3810" s="11"/>
      <c r="AG3810" s="11"/>
      <c r="AH3810" s="10"/>
      <c r="AI3810" s="7">
        <v>320252425.80000001</v>
      </c>
      <c r="AJ3810" s="31"/>
      <c r="AK3810" s="37">
        <v>8.7033071100000008</v>
      </c>
      <c r="AN3810" s="6"/>
    </row>
    <row r="3811" spans="1:40" x14ac:dyDescent="0.25">
      <c r="A3811" s="6">
        <v>0.5596875</v>
      </c>
      <c r="B3811">
        <v>0.19</v>
      </c>
      <c r="C3811">
        <f>B3811+0.68</f>
        <v>0.87000000000000011</v>
      </c>
      <c r="D3811" s="5">
        <f>C3811/(0.2905*LN(C3811)+0.3655)</f>
        <v>2.6765576696495312</v>
      </c>
      <c r="E3811" s="5">
        <f>D3811*100</f>
        <v>267.6557669649531</v>
      </c>
      <c r="F3811">
        <v>152.742247527346</v>
      </c>
      <c r="G3811" s="4">
        <f>75.6*1000/(287.05*(F3811+273))</f>
        <v>0.6186107970685808</v>
      </c>
      <c r="H3811" s="3">
        <f>SQRT(2*ABS(E3811)/G3811)</f>
        <v>29.416740714191114</v>
      </c>
      <c r="I3811" s="2">
        <f>(2/2*0.0254)^2*3.1416*H3811</f>
        <v>5.9622869546088739E-2</v>
      </c>
      <c r="J3811" s="26"/>
      <c r="K3811" s="26"/>
      <c r="L3811" s="26"/>
      <c r="M3811" s="26"/>
      <c r="N3811" s="39"/>
      <c r="O3811" s="9"/>
      <c r="P3811" s="8"/>
      <c r="Q3811" s="41"/>
      <c r="R3811" s="8"/>
      <c r="S3811" s="41"/>
      <c r="T3811" s="9"/>
      <c r="U3811" s="8"/>
      <c r="X3811" s="9"/>
      <c r="Y3811" s="9"/>
      <c r="Z3811" s="9"/>
      <c r="AA3811" s="8"/>
      <c r="AB3811" s="12"/>
      <c r="AC3811" s="11"/>
      <c r="AD3811" s="11"/>
      <c r="AE3811" s="11"/>
      <c r="AF3811" s="11"/>
      <c r="AG3811" s="11"/>
      <c r="AH3811" s="10"/>
      <c r="AI3811" s="7">
        <v>329680144.89999998</v>
      </c>
      <c r="AJ3811" s="31"/>
      <c r="AK3811" s="37">
        <v>7.8949809200000001</v>
      </c>
      <c r="AN3811" s="6"/>
    </row>
    <row r="3812" spans="1:40" x14ac:dyDescent="0.25">
      <c r="A3812" s="6">
        <v>0.55969907407407404</v>
      </c>
      <c r="B3812">
        <v>0.21</v>
      </c>
      <c r="C3812">
        <f>B3812+0.68</f>
        <v>0.89</v>
      </c>
      <c r="D3812" s="5">
        <f>C3812/(0.2905*LN(C3812)+0.3655)</f>
        <v>2.6835768077843052</v>
      </c>
      <c r="E3812" s="5">
        <f>D3812*100</f>
        <v>268.35768077843051</v>
      </c>
      <c r="F3812">
        <v>152.38163390207399</v>
      </c>
      <c r="G3812" s="4">
        <f>75.6*1000/(287.05*(F3812+273))</f>
        <v>0.61913521905670699</v>
      </c>
      <c r="H3812" s="3">
        <f>SQRT(2*ABS(E3812)/G3812)</f>
        <v>29.442810121155553</v>
      </c>
      <c r="I3812" s="2">
        <f>(2/2*0.0254)^2*3.1416*H3812</f>
        <v>5.9675707923585633E-2</v>
      </c>
      <c r="J3812" s="26"/>
      <c r="K3812" s="26"/>
      <c r="L3812" s="26"/>
      <c r="M3812" s="26"/>
      <c r="N3812" s="39"/>
      <c r="O3812" s="9"/>
      <c r="P3812" s="8"/>
      <c r="Q3812" s="41"/>
      <c r="R3812" s="8"/>
      <c r="S3812" s="41"/>
      <c r="T3812" s="9"/>
      <c r="U3812" s="8"/>
      <c r="X3812" s="9"/>
      <c r="Y3812" s="9"/>
      <c r="Z3812" s="9"/>
      <c r="AA3812" s="8"/>
      <c r="AB3812" s="12"/>
      <c r="AC3812" s="11"/>
      <c r="AD3812" s="11"/>
      <c r="AE3812" s="11"/>
      <c r="AF3812" s="11"/>
      <c r="AG3812" s="11"/>
      <c r="AH3812" s="10"/>
      <c r="AI3812" s="7">
        <v>337908568.69999999</v>
      </c>
      <c r="AJ3812" s="31"/>
      <c r="AK3812" s="38">
        <v>7.2968768600000002</v>
      </c>
      <c r="AN3812" s="6"/>
    </row>
    <row r="3813" spans="1:40" x14ac:dyDescent="0.25">
      <c r="A3813" s="6">
        <v>0.55971064814814808</v>
      </c>
      <c r="B3813">
        <v>0.22</v>
      </c>
      <c r="C3813">
        <f>B3813+0.68</f>
        <v>0.9</v>
      </c>
      <c r="D3813" s="5">
        <f>C3813/(0.2905*LN(C3813)+0.3655)</f>
        <v>2.6874273799901629</v>
      </c>
      <c r="E3813" s="5">
        <f>D3813*100</f>
        <v>268.7427379990163</v>
      </c>
      <c r="F3813">
        <v>152.150180327219</v>
      </c>
      <c r="G3813" s="4">
        <f>75.6*1000/(287.05*(F3813+273))</f>
        <v>0.61947227891555257</v>
      </c>
      <c r="H3813" s="3">
        <f>SQRT(2*ABS(E3813)/G3813)</f>
        <v>29.455908917529651</v>
      </c>
      <c r="I3813" s="2">
        <f>(2/2*0.0254)^2*3.1416*H3813</f>
        <v>5.9702257018028539E-2</v>
      </c>
      <c r="J3813" s="26"/>
      <c r="K3813" s="26"/>
      <c r="L3813" s="26"/>
      <c r="M3813" s="26"/>
      <c r="N3813" s="39"/>
      <c r="O3813" s="9"/>
      <c r="P3813" s="8"/>
      <c r="Q3813" s="41"/>
      <c r="R3813" s="8"/>
      <c r="S3813" s="41"/>
      <c r="T3813" s="9"/>
      <c r="U3813" s="8"/>
      <c r="X3813" s="9"/>
      <c r="Y3813" s="9"/>
      <c r="Z3813" s="9"/>
      <c r="AA3813" s="8"/>
      <c r="AB3813" s="12"/>
      <c r="AC3813" s="11"/>
      <c r="AD3813" s="11"/>
      <c r="AE3813" s="11"/>
      <c r="AF3813" s="11"/>
      <c r="AG3813" s="11"/>
      <c r="AH3813" s="10"/>
      <c r="AI3813" s="7">
        <v>352938004.69999999</v>
      </c>
      <c r="AJ3813" s="31"/>
      <c r="AK3813" s="38">
        <v>6.4051978800000002</v>
      </c>
      <c r="AN3813" s="6"/>
    </row>
    <row r="3814" spans="1:40" x14ac:dyDescent="0.25">
      <c r="A3814" s="6">
        <v>0.55972222222222223</v>
      </c>
      <c r="B3814">
        <v>0.2</v>
      </c>
      <c r="C3814">
        <f>B3814+0.68</f>
        <v>0.88000000000000012</v>
      </c>
      <c r="D3814" s="5">
        <f>C3814/(0.2905*LN(C3814)+0.3655)</f>
        <v>2.6799494252592178</v>
      </c>
      <c r="E3814" s="5">
        <f>D3814*100</f>
        <v>267.99494252592177</v>
      </c>
      <c r="F3814">
        <v>151.869378099605</v>
      </c>
      <c r="G3814" s="4">
        <f>75.6*1000/(287.05*(F3814+273))</f>
        <v>0.61988169697397488</v>
      </c>
      <c r="H3814" s="3">
        <f>SQRT(2*ABS(E3814)/G3814)</f>
        <v>29.405183258104231</v>
      </c>
      <c r="I3814" s="2">
        <f>(2/2*0.0254)^2*3.1416*H3814</f>
        <v>5.9599444493556641E-2</v>
      </c>
      <c r="J3814" s="26"/>
      <c r="K3814" s="26"/>
      <c r="L3814" s="26"/>
      <c r="M3814" s="26"/>
      <c r="N3814" s="39"/>
      <c r="O3814" s="9"/>
      <c r="P3814" s="8"/>
      <c r="Q3814" s="41"/>
      <c r="R3814" s="8"/>
      <c r="S3814" s="41"/>
      <c r="T3814" s="9"/>
      <c r="U3814" s="8"/>
      <c r="X3814" s="9"/>
      <c r="Y3814" s="9"/>
      <c r="Z3814" s="9"/>
      <c r="AA3814" s="8"/>
      <c r="AB3814" s="12"/>
      <c r="AC3814" s="11"/>
      <c r="AD3814" s="11"/>
      <c r="AE3814" s="11"/>
      <c r="AF3814" s="11"/>
      <c r="AG3814" s="11"/>
      <c r="AH3814" s="10"/>
      <c r="AI3814" s="7">
        <v>365094987.80000001</v>
      </c>
      <c r="AJ3814" s="31"/>
      <c r="AK3814" s="38">
        <v>5.8293342800000003</v>
      </c>
      <c r="AN3814" s="6"/>
    </row>
    <row r="3815" spans="1:40" x14ac:dyDescent="0.25">
      <c r="A3815" s="6">
        <v>0.55973379629629627</v>
      </c>
      <c r="B3815">
        <v>0.21</v>
      </c>
      <c r="C3815">
        <f>B3815+0.68</f>
        <v>0.89</v>
      </c>
      <c r="D3815" s="5">
        <f>C3815/(0.2905*LN(C3815)+0.3655)</f>
        <v>2.6835768077843052</v>
      </c>
      <c r="E3815" s="5">
        <f>D3815*100</f>
        <v>268.35768077843051</v>
      </c>
      <c r="F3815">
        <v>151.57820854145601</v>
      </c>
      <c r="G3815" s="4">
        <f>75.6*1000/(287.05*(F3815+273))</f>
        <v>0.62030680282298345</v>
      </c>
      <c r="H3815" s="3">
        <f>SQRT(2*ABS(E3815)/G3815)</f>
        <v>29.414992417640946</v>
      </c>
      <c r="I3815" s="2">
        <f>(2/2*0.0254)^2*3.1416*H3815</f>
        <v>5.9619326038051888E-2</v>
      </c>
      <c r="J3815" s="26"/>
      <c r="K3815" s="26"/>
      <c r="L3815" s="26"/>
      <c r="M3815" s="26"/>
      <c r="N3815" s="39"/>
      <c r="O3815" s="9"/>
      <c r="P3815" s="8"/>
      <c r="Q3815" s="41"/>
      <c r="R3815" s="8"/>
      <c r="S3815" s="41"/>
      <c r="T3815" s="9"/>
      <c r="U3815" s="8"/>
      <c r="X3815" s="9"/>
      <c r="Y3815" s="9"/>
      <c r="Z3815" s="9"/>
      <c r="AA3815" s="8"/>
      <c r="AB3815" s="12"/>
      <c r="AC3815" s="11"/>
      <c r="AD3815" s="11"/>
      <c r="AE3815" s="11"/>
      <c r="AF3815" s="11"/>
      <c r="AG3815" s="11"/>
      <c r="AH3815" s="10"/>
      <c r="AI3815" s="7">
        <v>376328328.5</v>
      </c>
      <c r="AJ3815" s="31"/>
      <c r="AK3815" s="38">
        <v>5.3698957299999996</v>
      </c>
      <c r="AN3815" s="6"/>
    </row>
    <row r="3816" spans="1:40" x14ac:dyDescent="0.25">
      <c r="A3816" s="6">
        <v>0.55974537037037042</v>
      </c>
      <c r="B3816">
        <v>0.16</v>
      </c>
      <c r="C3816">
        <f>B3816+0.68</f>
        <v>0.84000000000000008</v>
      </c>
      <c r="D3816" s="5">
        <f>C3816/(0.2905*LN(C3816)+0.3655)</f>
        <v>2.6679342230984302</v>
      </c>
      <c r="E3816" s="5">
        <f>D3816*100</f>
        <v>266.79342230984304</v>
      </c>
      <c r="F3816">
        <v>151.22122507395801</v>
      </c>
      <c r="G3816" s="4">
        <f>75.6*1000/(287.05*(F3816+273))</f>
        <v>0.62082879290809945</v>
      </c>
      <c r="H3816" s="3">
        <f>SQRT(2*ABS(E3816)/G3816)</f>
        <v>29.316804544965716</v>
      </c>
      <c r="I3816" s="2">
        <f>(2/2*0.0254)^2*3.1416*H3816</f>
        <v>5.9420315454914822E-2</v>
      </c>
      <c r="J3816" s="26"/>
      <c r="K3816" s="26"/>
      <c r="L3816" s="26"/>
      <c r="M3816" s="26"/>
      <c r="N3816" s="39"/>
      <c r="O3816" s="9"/>
      <c r="P3816" s="8"/>
      <c r="Q3816" s="41"/>
      <c r="R3816" s="8"/>
      <c r="S3816" s="41"/>
      <c r="T3816" s="9"/>
      <c r="U3816" s="8"/>
      <c r="X3816" s="9"/>
      <c r="Y3816" s="9"/>
      <c r="Z3816" s="9"/>
      <c r="AA3816" s="8"/>
      <c r="AB3816" s="12"/>
      <c r="AC3816" s="11"/>
      <c r="AD3816" s="11"/>
      <c r="AE3816" s="11"/>
      <c r="AF3816" s="11"/>
      <c r="AG3816" s="11"/>
      <c r="AH3816" s="10"/>
      <c r="AI3816" s="7">
        <v>401240981.69999999</v>
      </c>
      <c r="AJ3816" s="31"/>
      <c r="AK3816" s="38">
        <v>4.5674290700000002</v>
      </c>
      <c r="AN3816" s="6"/>
    </row>
    <row r="3817" spans="1:40" x14ac:dyDescent="0.25">
      <c r="A3817" s="6">
        <v>0.55975694444444446</v>
      </c>
      <c r="B3817">
        <v>0.17</v>
      </c>
      <c r="C3817">
        <f>B3817+0.68</f>
        <v>0.85000000000000009</v>
      </c>
      <c r="D3817" s="5">
        <f>C3817/(0.2905*LN(C3817)+0.3655)</f>
        <v>2.6705352691482691</v>
      </c>
      <c r="E3817" s="5">
        <f>D3817*100</f>
        <v>267.05352691482693</v>
      </c>
      <c r="F3817">
        <v>150.95092195943801</v>
      </c>
      <c r="G3817" s="4">
        <f>75.6*1000/(287.05*(F3817+273))</f>
        <v>0.6212246216411309</v>
      </c>
      <c r="H3817" s="3">
        <f>SQRT(2*ABS(E3817)/G3817)</f>
        <v>29.321745956095057</v>
      </c>
      <c r="I3817" s="2">
        <f>(2/2*0.0254)^2*3.1416*H3817</f>
        <v>5.9430330878241316E-2</v>
      </c>
      <c r="J3817" s="26"/>
      <c r="K3817" s="26"/>
      <c r="L3817" s="26"/>
      <c r="M3817" s="26"/>
      <c r="N3817" s="39"/>
      <c r="O3817" s="9"/>
      <c r="P3817" s="8"/>
      <c r="Q3817" s="41"/>
      <c r="R3817" s="8"/>
      <c r="S3817" s="41"/>
      <c r="T3817" s="9"/>
      <c r="U3817" s="8"/>
      <c r="X3817" s="9"/>
      <c r="Y3817" s="9"/>
      <c r="Z3817" s="9"/>
      <c r="AA3817" s="8"/>
      <c r="AB3817" s="12"/>
      <c r="AC3817" s="11"/>
      <c r="AD3817" s="11"/>
      <c r="AE3817" s="11"/>
      <c r="AF3817" s="11"/>
      <c r="AG3817" s="11"/>
      <c r="AH3817" s="10"/>
      <c r="AI3817" s="7">
        <v>435753957.80000001</v>
      </c>
      <c r="AJ3817" s="31"/>
      <c r="AK3817" s="38">
        <v>3.77125559</v>
      </c>
      <c r="AN3817" s="6"/>
    </row>
    <row r="3818" spans="1:40" x14ac:dyDescent="0.25">
      <c r="A3818" s="6">
        <v>0.5597685185185185</v>
      </c>
      <c r="B3818">
        <v>0.25</v>
      </c>
      <c r="C3818">
        <f>B3818+0.68</f>
        <v>0.93</v>
      </c>
      <c r="D3818" s="5">
        <f>C3818/(0.2905*LN(C3818)+0.3655)</f>
        <v>2.7002056306030857</v>
      </c>
      <c r="E3818" s="5">
        <f>D3818*100</f>
        <v>270.02056306030858</v>
      </c>
      <c r="F3818">
        <v>150.663324031608</v>
      </c>
      <c r="G3818" s="4">
        <f>75.6*1000/(287.05*(F3818+273))</f>
        <v>0.62164633129539315</v>
      </c>
      <c r="H3818" s="3">
        <f>SQRT(2*ABS(E3818)/G3818)</f>
        <v>29.474179876232018</v>
      </c>
      <c r="I3818" s="2">
        <f>(2/2*0.0254)^2*3.1416*H3818</f>
        <v>5.9739289230324844E-2</v>
      </c>
      <c r="J3818" s="26"/>
      <c r="K3818" s="26"/>
      <c r="L3818" s="26"/>
      <c r="M3818" s="26"/>
      <c r="N3818" s="39"/>
      <c r="O3818" s="9"/>
      <c r="P3818" s="8"/>
      <c r="Q3818" s="41"/>
      <c r="R3818" s="8"/>
      <c r="S3818" s="41"/>
      <c r="T3818" s="9"/>
      <c r="U3818" s="8"/>
      <c r="X3818" s="9"/>
      <c r="Y3818" s="9"/>
      <c r="Z3818" s="9"/>
      <c r="AA3818" s="8"/>
      <c r="AB3818" s="12"/>
      <c r="AC3818" s="11"/>
      <c r="AD3818" s="11"/>
      <c r="AE3818" s="11"/>
      <c r="AF3818" s="11"/>
      <c r="AG3818" s="11"/>
      <c r="AH3818" s="10"/>
      <c r="AI3818" s="7">
        <v>490751626.30000001</v>
      </c>
      <c r="AJ3818" s="31"/>
      <c r="AK3818" s="38">
        <v>2.93530384</v>
      </c>
      <c r="AN3818" s="6"/>
    </row>
    <row r="3819" spans="1:40" x14ac:dyDescent="0.25">
      <c r="A3819" s="6">
        <v>0.55978009259259254</v>
      </c>
      <c r="B3819">
        <v>0.14000000000000001</v>
      </c>
      <c r="C3819">
        <f>B3819+0.68</f>
        <v>0.82000000000000006</v>
      </c>
      <c r="D3819" s="5">
        <f>C3819/(0.2905*LN(C3819)+0.3655)</f>
        <v>2.6636348672136063</v>
      </c>
      <c r="E3819" s="5">
        <f>D3819*100</f>
        <v>266.36348672136063</v>
      </c>
      <c r="F3819">
        <v>150.39654630213201</v>
      </c>
      <c r="G3819" s="4">
        <f>75.6*1000/(287.05*(F3819+273))</f>
        <v>0.62203802413806863</v>
      </c>
      <c r="H3819" s="3">
        <f>SQRT(2*ABS(E3819)/G3819)</f>
        <v>29.264686552251433</v>
      </c>
      <c r="I3819" s="2">
        <f>(2/2*0.0254)^2*3.1416*H3819</f>
        <v>5.9314680901080358E-2</v>
      </c>
      <c r="J3819" s="26"/>
      <c r="K3819" s="26"/>
      <c r="L3819" s="26"/>
      <c r="M3819" s="26"/>
      <c r="N3819" s="39"/>
      <c r="O3819" s="9"/>
      <c r="P3819" s="8"/>
      <c r="Q3819" s="41"/>
      <c r="R3819" s="8"/>
      <c r="S3819" s="41"/>
      <c r="T3819" s="9"/>
      <c r="U3819" s="8"/>
      <c r="X3819" s="9"/>
      <c r="Y3819" s="9"/>
      <c r="Z3819" s="9"/>
      <c r="AA3819" s="8"/>
      <c r="AB3819" s="12"/>
      <c r="AC3819" s="11"/>
      <c r="AD3819" s="11"/>
      <c r="AE3819" s="11"/>
      <c r="AF3819" s="11"/>
      <c r="AG3819" s="11"/>
      <c r="AH3819" s="10"/>
      <c r="AI3819" s="7">
        <v>516608871.19999999</v>
      </c>
      <c r="AJ3819" s="31"/>
      <c r="AK3819" s="38">
        <v>2.4008127400000001</v>
      </c>
      <c r="AN3819" s="6"/>
    </row>
    <row r="3820" spans="1:40" x14ac:dyDescent="0.25">
      <c r="A3820" s="6">
        <v>0.55979166666666669</v>
      </c>
      <c r="B3820">
        <v>0.27</v>
      </c>
      <c r="C3820">
        <f>B3820+0.68</f>
        <v>0.95000000000000007</v>
      </c>
      <c r="D3820" s="5">
        <f>C3820/(0.2905*LN(C3820)+0.3655)</f>
        <v>2.7096460417130221</v>
      </c>
      <c r="E3820" s="5">
        <f>D3820*100</f>
        <v>270.9646041713022</v>
      </c>
      <c r="F3820">
        <v>150.02934140599501</v>
      </c>
      <c r="G3820" s="4">
        <f>75.6*1000/(287.05*(F3820+273))</f>
        <v>0.62257797582862451</v>
      </c>
      <c r="H3820" s="3">
        <f>SQRT(2*ABS(E3820)/G3820)</f>
        <v>29.503558658267398</v>
      </c>
      <c r="I3820" s="2">
        <f>(2/2*0.0254)^2*3.1416*H3820</f>
        <v>5.9798835163905217E-2</v>
      </c>
      <c r="J3820" s="26"/>
      <c r="K3820" s="26"/>
      <c r="L3820" s="26"/>
      <c r="M3820" s="26"/>
      <c r="N3820" s="39"/>
      <c r="O3820" s="9"/>
      <c r="P3820" s="8"/>
      <c r="Q3820" s="41"/>
      <c r="R3820" s="8"/>
      <c r="S3820" s="41"/>
      <c r="T3820" s="9"/>
      <c r="U3820" s="8"/>
      <c r="X3820" s="9"/>
      <c r="Y3820" s="9"/>
      <c r="Z3820" s="9"/>
      <c r="AA3820" s="8"/>
      <c r="AB3820" s="12"/>
      <c r="AC3820" s="11"/>
      <c r="AD3820" s="11"/>
      <c r="AE3820" s="11"/>
      <c r="AF3820" s="11"/>
      <c r="AG3820" s="11"/>
      <c r="AH3820" s="10"/>
      <c r="AI3820" s="7">
        <v>153124327.80000001</v>
      </c>
      <c r="AJ3820" s="31"/>
      <c r="AK3820" s="38">
        <v>2.7750181899999999</v>
      </c>
      <c r="AN3820" s="6"/>
    </row>
    <row r="3821" spans="1:40" x14ac:dyDescent="0.25">
      <c r="A3821" s="6">
        <v>0.55980324074074073</v>
      </c>
      <c r="B3821">
        <v>0.22</v>
      </c>
      <c r="C3821">
        <f>B3821+0.68</f>
        <v>0.9</v>
      </c>
      <c r="D3821" s="5">
        <f>C3821/(0.2905*LN(C3821)+0.3655)</f>
        <v>2.6874273799901629</v>
      </c>
      <c r="E3821" s="5">
        <f>D3821*100</f>
        <v>268.7427379990163</v>
      </c>
      <c r="F3821">
        <v>149.74877884574801</v>
      </c>
      <c r="G3821" s="4">
        <f>75.6*1000/(287.05*(F3821+273))</f>
        <v>0.62299115755638435</v>
      </c>
      <c r="H3821" s="3">
        <f>SQRT(2*ABS(E3821)/G3821)</f>
        <v>29.372602318435874</v>
      </c>
      <c r="I3821" s="2">
        <f>(2/2*0.0254)^2*3.1416*H3821</f>
        <v>5.9533408315911772E-2</v>
      </c>
      <c r="J3821" s="26"/>
      <c r="K3821" s="26"/>
      <c r="L3821" s="26"/>
      <c r="M3821" s="26"/>
      <c r="N3821" s="39"/>
      <c r="O3821" s="9"/>
      <c r="P3821" s="8"/>
      <c r="Q3821" s="41"/>
      <c r="R3821" s="8"/>
      <c r="S3821" s="41"/>
      <c r="T3821" s="9"/>
      <c r="U3821" s="8"/>
      <c r="X3821" s="9"/>
      <c r="Y3821" s="9"/>
      <c r="Z3821" s="9"/>
      <c r="AA3821" s="8"/>
      <c r="AB3821" s="12"/>
      <c r="AC3821" s="11"/>
      <c r="AD3821" s="11"/>
      <c r="AE3821" s="11"/>
      <c r="AF3821" s="11"/>
      <c r="AG3821" s="11"/>
      <c r="AH3821" s="10"/>
      <c r="AI3821" s="7">
        <v>69177606</v>
      </c>
      <c r="AJ3821" s="31"/>
      <c r="AK3821" s="38">
        <v>2.9580297999999998</v>
      </c>
      <c r="AN3821" s="6"/>
    </row>
    <row r="3822" spans="1:40" x14ac:dyDescent="0.25">
      <c r="A3822" s="6">
        <v>0.55981481481481488</v>
      </c>
      <c r="B3822">
        <v>0.17</v>
      </c>
      <c r="C3822">
        <f>B3822+0.68</f>
        <v>0.85000000000000009</v>
      </c>
      <c r="D3822" s="5">
        <f>C3822/(0.2905*LN(C3822)+0.3655)</f>
        <v>2.6705352691482691</v>
      </c>
      <c r="E3822" s="5">
        <f>D3822*100</f>
        <v>267.05352691482693</v>
      </c>
      <c r="F3822">
        <v>149.461322676355</v>
      </c>
      <c r="G3822" s="4">
        <f>75.6*1000/(287.05*(F3822+273))</f>
        <v>0.62341506062656926</v>
      </c>
      <c r="H3822" s="3">
        <f>SQRT(2*ABS(E3822)/G3822)</f>
        <v>29.270188000176063</v>
      </c>
      <c r="I3822" s="2">
        <f>(2/2*0.0254)^2*3.1416*H3822</f>
        <v>5.9325831426392174E-2</v>
      </c>
      <c r="J3822" s="26"/>
      <c r="K3822" s="26"/>
      <c r="L3822" s="26"/>
      <c r="M3822" s="26"/>
      <c r="N3822" s="39"/>
      <c r="O3822" s="9"/>
      <c r="P3822" s="8"/>
      <c r="Q3822" s="41"/>
      <c r="R3822" s="8"/>
      <c r="S3822" s="41"/>
      <c r="T3822" s="9"/>
      <c r="U3822" s="8"/>
      <c r="X3822" s="9"/>
      <c r="Y3822" s="9"/>
      <c r="Z3822" s="9"/>
      <c r="AA3822" s="8"/>
      <c r="AB3822" s="12"/>
      <c r="AC3822" s="11"/>
      <c r="AD3822" s="11"/>
      <c r="AE3822" s="11"/>
      <c r="AF3822" s="11"/>
      <c r="AG3822" s="11"/>
      <c r="AH3822" s="10"/>
      <c r="AI3822" s="7">
        <v>61845999.700000003</v>
      </c>
      <c r="AJ3822" s="31"/>
      <c r="AK3822" s="38">
        <v>2.84441531</v>
      </c>
      <c r="AN3822" s="6"/>
    </row>
    <row r="3823" spans="1:40" x14ac:dyDescent="0.25">
      <c r="A3823" s="6">
        <v>0.55982638888888892</v>
      </c>
      <c r="B3823">
        <v>0.28000000000000003</v>
      </c>
      <c r="C3823">
        <f>B3823+0.68</f>
        <v>0.96000000000000008</v>
      </c>
      <c r="D3823" s="5">
        <f>C3823/(0.2905*LN(C3823)+0.3655)</f>
        <v>2.7146157496557359</v>
      </c>
      <c r="E3823" s="5">
        <f>D3823*100</f>
        <v>271.46157496557362</v>
      </c>
      <c r="F3823">
        <v>149.18775185866301</v>
      </c>
      <c r="G3823" s="4">
        <f>75.6*1000/(287.05*(F3823+273))</f>
        <v>0.6238190234775669</v>
      </c>
      <c r="H3823" s="3">
        <f>SQRT(2*ABS(E3823)/G3823)</f>
        <v>29.501212972175644</v>
      </c>
      <c r="I3823" s="2">
        <f>(2/2*0.0254)^2*3.1416*H3823</f>
        <v>5.9794080846042354E-2</v>
      </c>
      <c r="J3823" s="26"/>
      <c r="K3823" s="26"/>
      <c r="L3823" s="26"/>
      <c r="M3823" s="26"/>
      <c r="N3823" s="39"/>
      <c r="O3823" s="9"/>
      <c r="P3823" s="8"/>
      <c r="Q3823" s="41"/>
      <c r="R3823" s="8"/>
      <c r="S3823" s="41"/>
      <c r="T3823" s="9"/>
      <c r="U3823" s="8"/>
      <c r="X3823" s="9"/>
      <c r="Y3823" s="9"/>
      <c r="Z3823" s="9"/>
      <c r="AA3823" s="8"/>
      <c r="AB3823" s="12"/>
      <c r="AC3823" s="11"/>
      <c r="AD3823" s="11"/>
      <c r="AE3823" s="11"/>
      <c r="AF3823" s="11"/>
      <c r="AG3823" s="11"/>
      <c r="AH3823" s="10"/>
      <c r="AI3823" s="7">
        <v>62251173.700000003</v>
      </c>
      <c r="AJ3823" s="31"/>
      <c r="AK3823" s="37">
        <v>2.7630026700000001</v>
      </c>
      <c r="AN3823" s="6"/>
    </row>
    <row r="3824" spans="1:40" x14ac:dyDescent="0.25">
      <c r="A3824" s="6">
        <v>0.55983796296296295</v>
      </c>
      <c r="B3824">
        <v>0.25</v>
      </c>
      <c r="C3824">
        <f>B3824+0.68</f>
        <v>0.93</v>
      </c>
      <c r="D3824" s="5">
        <f>C3824/(0.2905*LN(C3824)+0.3655)</f>
        <v>2.7002056306030857</v>
      </c>
      <c r="E3824" s="5">
        <f>D3824*100</f>
        <v>270.02056306030858</v>
      </c>
      <c r="F3824">
        <v>148.89774119510599</v>
      </c>
      <c r="G3824" s="4">
        <f>75.6*1000/(287.05*(F3824+273))</f>
        <v>0.6242478339481462</v>
      </c>
      <c r="H3824" s="3">
        <f>SQRT(2*ABS(E3824)/G3824)</f>
        <v>29.412700119052051</v>
      </c>
      <c r="I3824" s="2">
        <f>(2/2*0.0254)^2*3.1416*H3824</f>
        <v>5.9614679927830018E-2</v>
      </c>
      <c r="J3824" s="26"/>
      <c r="K3824" s="26"/>
      <c r="L3824" s="26"/>
      <c r="M3824" s="26"/>
      <c r="N3824" s="39"/>
      <c r="O3824" s="9"/>
      <c r="P3824" s="8"/>
      <c r="Q3824" s="41"/>
      <c r="R3824" s="8"/>
      <c r="S3824" s="41"/>
      <c r="T3824" s="9"/>
      <c r="U3824" s="8"/>
      <c r="X3824" s="9"/>
      <c r="Y3824" s="9"/>
      <c r="Z3824" s="9"/>
      <c r="AA3824" s="8"/>
      <c r="AB3824" s="12"/>
      <c r="AC3824" s="11"/>
      <c r="AD3824" s="11"/>
      <c r="AE3824" s="11"/>
      <c r="AF3824" s="11"/>
      <c r="AG3824" s="11"/>
      <c r="AH3824" s="10"/>
      <c r="AI3824" s="7">
        <v>56684928.299999997</v>
      </c>
      <c r="AJ3824" s="31"/>
      <c r="AK3824" s="37">
        <v>2.7290668999999999</v>
      </c>
      <c r="AN3824" s="6"/>
    </row>
    <row r="3825" spans="1:40" x14ac:dyDescent="0.25">
      <c r="A3825" s="6">
        <v>0.55984953703703699</v>
      </c>
      <c r="B3825">
        <v>0.23</v>
      </c>
      <c r="C3825">
        <f>B3825+0.68</f>
        <v>0.91</v>
      </c>
      <c r="D3825" s="5">
        <f>C3825/(0.2905*LN(C3825)+0.3655)</f>
        <v>2.6914895144241178</v>
      </c>
      <c r="E3825" s="5">
        <f>D3825*100</f>
        <v>269.14895144241177</v>
      </c>
      <c r="F3825">
        <v>148.65193072564301</v>
      </c>
      <c r="G3825" s="4">
        <f>75.6*1000/(287.05*(F3825+273))</f>
        <v>0.62461175177216754</v>
      </c>
      <c r="H3825" s="3">
        <f>SQRT(2*ABS(E3825)/G3825)</f>
        <v>29.356634680874858</v>
      </c>
      <c r="I3825" s="2">
        <f>(2/2*0.0254)^2*3.1416*H3825</f>
        <v>5.9501044554728662E-2</v>
      </c>
      <c r="J3825" s="26"/>
      <c r="K3825" s="26"/>
      <c r="L3825" s="26"/>
      <c r="M3825" s="26"/>
      <c r="N3825" s="39"/>
      <c r="O3825" s="9"/>
      <c r="P3825" s="8"/>
      <c r="Q3825" s="41"/>
      <c r="R3825" s="8"/>
      <c r="S3825" s="41"/>
      <c r="T3825" s="9"/>
      <c r="U3825" s="8"/>
      <c r="X3825" s="9"/>
      <c r="Y3825" s="9"/>
      <c r="Z3825" s="9"/>
      <c r="AA3825" s="8"/>
      <c r="AB3825" s="12"/>
      <c r="AC3825" s="11"/>
      <c r="AD3825" s="11"/>
      <c r="AE3825" s="11"/>
      <c r="AF3825" s="11"/>
      <c r="AG3825" s="11"/>
      <c r="AH3825" s="10"/>
      <c r="AI3825" s="7">
        <v>49330401</v>
      </c>
      <c r="AJ3825" s="31"/>
      <c r="AK3825" s="37">
        <v>2.6837371399999999</v>
      </c>
      <c r="AN3825" s="6"/>
    </row>
    <row r="3826" spans="1:40" x14ac:dyDescent="0.25">
      <c r="A3826" s="6">
        <v>0.55986111111111114</v>
      </c>
      <c r="B3826">
        <v>0.18</v>
      </c>
      <c r="C3826">
        <f>B3826+0.68</f>
        <v>0.8600000000000001</v>
      </c>
      <c r="D3826" s="5">
        <f>C3826/(0.2905*LN(C3826)+0.3655)</f>
        <v>2.6734148587386759</v>
      </c>
      <c r="E3826" s="5">
        <f>D3826*100</f>
        <v>267.34148587386761</v>
      </c>
      <c r="F3826">
        <v>148.37499199104801</v>
      </c>
      <c r="G3826" s="4">
        <f>75.6*1000/(287.05*(F3826+273))</f>
        <v>0.62502226305412945</v>
      </c>
      <c r="H3826" s="3">
        <f>SQRT(2*ABS(E3826)/G3826)</f>
        <v>29.248286829683131</v>
      </c>
      <c r="I3826" s="2">
        <f>(2/2*0.0254)^2*3.1416*H3826</f>
        <v>5.9281441375030136E-2</v>
      </c>
      <c r="J3826" s="26"/>
      <c r="K3826" s="26"/>
      <c r="L3826" s="26"/>
      <c r="M3826" s="26"/>
      <c r="N3826" s="39"/>
      <c r="O3826" s="9"/>
      <c r="P3826" s="8"/>
      <c r="Q3826" s="41"/>
      <c r="R3826" s="8"/>
      <c r="S3826" s="41"/>
      <c r="T3826" s="9"/>
      <c r="U3826" s="8"/>
      <c r="X3826" s="9"/>
      <c r="Y3826" s="9"/>
      <c r="Z3826" s="9"/>
      <c r="AA3826" s="8"/>
      <c r="AB3826" s="12"/>
      <c r="AC3826" s="11"/>
      <c r="AD3826" s="11"/>
      <c r="AE3826" s="11"/>
      <c r="AF3826" s="11"/>
      <c r="AG3826" s="11"/>
      <c r="AH3826" s="10"/>
      <c r="AI3826" s="7">
        <v>45303862.399999999</v>
      </c>
      <c r="AJ3826" s="31"/>
      <c r="AK3826" s="38">
        <v>2.6198378500000001</v>
      </c>
      <c r="AN3826" s="6"/>
    </row>
    <row r="3827" spans="1:40" x14ac:dyDescent="0.25">
      <c r="A3827" s="6">
        <v>0.55987268518518518</v>
      </c>
      <c r="B3827">
        <v>0.21</v>
      </c>
      <c r="C3827">
        <f>B3827+0.68</f>
        <v>0.89</v>
      </c>
      <c r="D3827" s="5">
        <f>C3827/(0.2905*LN(C3827)+0.3655)</f>
        <v>2.6835768077843052</v>
      </c>
      <c r="E3827" s="5">
        <f>D3827*100</f>
        <v>268.35768077843051</v>
      </c>
      <c r="F3827">
        <v>148.101547212177</v>
      </c>
      <c r="G3827" s="4">
        <f>75.6*1000/(287.05*(F3827+273))</f>
        <v>0.62542812495523559</v>
      </c>
      <c r="H3827" s="3">
        <f>SQRT(2*ABS(E3827)/G3827)</f>
        <v>29.294312437480588</v>
      </c>
      <c r="I3827" s="2">
        <f>(2/2*0.0254)^2*3.1416*H3827</f>
        <v>5.937472767197749E-2</v>
      </c>
      <c r="J3827" s="26"/>
      <c r="K3827" s="26"/>
      <c r="L3827" s="26"/>
      <c r="M3827" s="26"/>
      <c r="N3827" s="39"/>
      <c r="O3827" s="9"/>
      <c r="P3827" s="8"/>
      <c r="Q3827" s="41"/>
      <c r="R3827" s="8"/>
      <c r="S3827" s="41"/>
      <c r="T3827" s="9"/>
      <c r="U3827" s="8"/>
      <c r="X3827" s="9"/>
      <c r="Y3827" s="9"/>
      <c r="Z3827" s="9"/>
      <c r="AA3827" s="8"/>
      <c r="AB3827" s="12"/>
      <c r="AC3827" s="11"/>
      <c r="AD3827" s="11"/>
      <c r="AE3827" s="11"/>
      <c r="AF3827" s="11"/>
      <c r="AG3827" s="11"/>
      <c r="AH3827" s="10"/>
      <c r="AI3827" s="7">
        <v>43014677.700000003</v>
      </c>
      <c r="AJ3827" s="31"/>
      <c r="AK3827" s="38">
        <v>2.63887435</v>
      </c>
      <c r="AN3827" s="6"/>
    </row>
    <row r="3828" spans="1:40" x14ac:dyDescent="0.25">
      <c r="A3828" s="6">
        <v>0.55988425925925933</v>
      </c>
      <c r="B3828">
        <v>0.18</v>
      </c>
      <c r="C3828">
        <f>B3828+0.68</f>
        <v>0.8600000000000001</v>
      </c>
      <c r="D3828" s="5">
        <f>C3828/(0.2905*LN(C3828)+0.3655)</f>
        <v>2.6734148587386759</v>
      </c>
      <c r="E3828" s="5">
        <f>D3828*100</f>
        <v>267.34148587386761</v>
      </c>
      <c r="F3828">
        <v>147.77622451753501</v>
      </c>
      <c r="G3828" s="4">
        <f>75.6*1000/(287.05*(F3828+273))</f>
        <v>0.62591167405107295</v>
      </c>
      <c r="H3828" s="3">
        <f>SQRT(2*ABS(E3828)/G3828)</f>
        <v>29.227498756154574</v>
      </c>
      <c r="I3828" s="2">
        <f>(2/2*0.0254)^2*3.1416*H3828</f>
        <v>5.9239307387170981E-2</v>
      </c>
      <c r="J3828" s="26"/>
      <c r="K3828" s="26"/>
      <c r="L3828" s="26"/>
      <c r="M3828" s="26"/>
      <c r="N3828" s="39"/>
      <c r="O3828" s="9"/>
      <c r="P3828" s="8"/>
      <c r="Q3828" s="41"/>
      <c r="R3828" s="8"/>
      <c r="S3828" s="41"/>
      <c r="T3828" s="9"/>
      <c r="U3828" s="8"/>
      <c r="X3828" s="9"/>
      <c r="Y3828" s="9"/>
      <c r="Z3828" s="9"/>
      <c r="AA3828" s="8"/>
      <c r="AB3828" s="12"/>
      <c r="AC3828" s="11"/>
      <c r="AD3828" s="11"/>
      <c r="AE3828" s="11"/>
      <c r="AF3828" s="11"/>
      <c r="AG3828" s="11"/>
      <c r="AH3828" s="10"/>
      <c r="AI3828" s="7">
        <v>42298756.799999997</v>
      </c>
      <c r="AJ3828" s="31"/>
      <c r="AK3828" s="38">
        <v>2.5585353400000002</v>
      </c>
      <c r="AN3828" s="6"/>
    </row>
    <row r="3829" spans="1:40" x14ac:dyDescent="0.25">
      <c r="A3829" s="6">
        <v>0.55989583333333337</v>
      </c>
      <c r="B3829">
        <v>0.23</v>
      </c>
      <c r="C3829">
        <f>B3829+0.68</f>
        <v>0.91</v>
      </c>
      <c r="D3829" s="5">
        <f>C3829/(0.2905*LN(C3829)+0.3655)</f>
        <v>2.6914895144241178</v>
      </c>
      <c r="E3829" s="5">
        <f>D3829*100</f>
        <v>269.14895144241177</v>
      </c>
      <c r="F3829">
        <v>147.52361195804599</v>
      </c>
      <c r="G3829" s="4">
        <f>75.6*1000/(287.05*(F3829+273))</f>
        <v>0.62628766518569667</v>
      </c>
      <c r="H3829" s="3">
        <f>SQRT(2*ABS(E3829)/G3829)</f>
        <v>29.317329950556886</v>
      </c>
      <c r="I3829" s="2">
        <f>(2/2*0.0254)^2*3.1416*H3829</f>
        <v>5.9421380365175462E-2</v>
      </c>
      <c r="J3829" s="26"/>
      <c r="K3829" s="26"/>
      <c r="L3829" s="26"/>
      <c r="M3829" s="26"/>
      <c r="N3829" s="39"/>
      <c r="O3829" s="9"/>
      <c r="P3829" s="8"/>
      <c r="Q3829" s="41"/>
      <c r="R3829" s="8"/>
      <c r="S3829" s="41"/>
      <c r="T3829" s="9"/>
      <c r="U3829" s="8"/>
      <c r="X3829" s="9"/>
      <c r="Y3829" s="9"/>
      <c r="Z3829" s="9"/>
      <c r="AA3829" s="8"/>
      <c r="AB3829" s="12"/>
      <c r="AC3829" s="11"/>
      <c r="AD3829" s="11"/>
      <c r="AE3829" s="11"/>
      <c r="AF3829" s="11"/>
      <c r="AG3829" s="11"/>
      <c r="AH3829" s="10"/>
      <c r="AI3829" s="7">
        <v>42864721.5</v>
      </c>
      <c r="AJ3829" s="31"/>
      <c r="AK3829" s="38">
        <v>2.7249099600000002</v>
      </c>
      <c r="AN3829" s="6"/>
    </row>
    <row r="3830" spans="1:40" x14ac:dyDescent="0.25">
      <c r="A3830" s="6">
        <v>0.55990740740740741</v>
      </c>
      <c r="B3830">
        <v>0.2</v>
      </c>
      <c r="C3830">
        <f>B3830+0.68</f>
        <v>0.88000000000000012</v>
      </c>
      <c r="D3830" s="5">
        <f>C3830/(0.2905*LN(C3830)+0.3655)</f>
        <v>2.6799494252592178</v>
      </c>
      <c r="E3830" s="5">
        <f>D3830*100</f>
        <v>267.99494252592177</v>
      </c>
      <c r="F3830">
        <v>147.27102723968699</v>
      </c>
      <c r="G3830" s="4">
        <f>75.6*1000/(287.05*(F3830+273))</f>
        <v>0.6266640668010105</v>
      </c>
      <c r="H3830" s="3">
        <f>SQRT(2*ABS(E3830)/G3830)</f>
        <v>29.245624570017341</v>
      </c>
      <c r="I3830" s="2">
        <f>(2/2*0.0254)^2*3.1416*H3830</f>
        <v>5.9276045414876244E-2</v>
      </c>
      <c r="J3830" s="26"/>
      <c r="K3830" s="26"/>
      <c r="L3830" s="26"/>
      <c r="M3830" s="26"/>
      <c r="N3830" s="39"/>
      <c r="O3830" s="9"/>
      <c r="P3830" s="8"/>
      <c r="Q3830" s="41"/>
      <c r="R3830" s="8"/>
      <c r="S3830" s="41"/>
      <c r="T3830" s="9"/>
      <c r="U3830" s="8"/>
      <c r="X3830" s="9"/>
      <c r="Y3830" s="9"/>
      <c r="Z3830" s="9"/>
      <c r="AA3830" s="8"/>
      <c r="AB3830" s="12"/>
      <c r="AC3830" s="11"/>
      <c r="AD3830" s="11"/>
      <c r="AE3830" s="11"/>
      <c r="AF3830" s="11"/>
      <c r="AG3830" s="11"/>
      <c r="AH3830" s="10"/>
      <c r="AI3830" s="7">
        <v>38675789.799999997</v>
      </c>
      <c r="AJ3830" s="31"/>
      <c r="AK3830" s="37">
        <v>2.6069454900000002</v>
      </c>
      <c r="AN3830" s="6"/>
    </row>
    <row r="3831" spans="1:40" x14ac:dyDescent="0.25">
      <c r="A3831" s="6">
        <v>0.55991898148148145</v>
      </c>
      <c r="B3831">
        <v>0.16</v>
      </c>
      <c r="C3831">
        <f>B3831+0.68</f>
        <v>0.84000000000000008</v>
      </c>
      <c r="D3831" s="5">
        <f>C3831/(0.2905*LN(C3831)+0.3655)</f>
        <v>2.6679342230984302</v>
      </c>
      <c r="E3831" s="5">
        <f>D3831*100</f>
        <v>266.79342230984304</v>
      </c>
      <c r="F3831">
        <v>147.021930000434</v>
      </c>
      <c r="G3831" s="4">
        <f>75.6*1000/(287.05*(F3831+273))</f>
        <v>0.62703571475039022</v>
      </c>
      <c r="H3831" s="3">
        <f>SQRT(2*ABS(E3831)/G3831)</f>
        <v>29.17134259727268</v>
      </c>
      <c r="I3831" s="2">
        <f>(2/2*0.0254)^2*3.1416*H3831</f>
        <v>5.9125488138201315E-2</v>
      </c>
      <c r="J3831" s="26"/>
      <c r="K3831" s="26"/>
      <c r="L3831" s="26"/>
      <c r="M3831" s="26"/>
      <c r="N3831" s="39"/>
      <c r="O3831" s="9"/>
      <c r="P3831" s="8"/>
      <c r="Q3831" s="41"/>
      <c r="R3831" s="8"/>
      <c r="S3831" s="41"/>
      <c r="T3831" s="9"/>
      <c r="U3831" s="8"/>
      <c r="X3831" s="9"/>
      <c r="Y3831" s="9"/>
      <c r="Z3831" s="9"/>
      <c r="AA3831" s="8"/>
      <c r="AB3831" s="12"/>
      <c r="AC3831" s="11"/>
      <c r="AD3831" s="11"/>
      <c r="AE3831" s="11"/>
      <c r="AF3831" s="11"/>
      <c r="AG3831" s="11"/>
      <c r="AH3831" s="10"/>
      <c r="AI3831" s="7">
        <v>38004196.899999999</v>
      </c>
      <c r="AJ3831" s="31"/>
      <c r="AK3831" s="38">
        <v>2.6232089799999998</v>
      </c>
      <c r="AN3831" s="6"/>
    </row>
    <row r="3832" spans="1:40" x14ac:dyDescent="0.25">
      <c r="A3832" s="6">
        <v>0.55993055555555549</v>
      </c>
      <c r="B3832">
        <v>0.13</v>
      </c>
      <c r="C3832">
        <f>B3832+0.68</f>
        <v>0.81</v>
      </c>
      <c r="D3832" s="5">
        <f>C3832/(0.2905*LN(C3832)+0.3655)</f>
        <v>2.6619733521604392</v>
      </c>
      <c r="E3832" s="5">
        <f>D3832*100</f>
        <v>266.19733521604394</v>
      </c>
      <c r="F3832">
        <v>146.700219921837</v>
      </c>
      <c r="G3832" s="4">
        <f>75.6*1000/(287.05*(F3832+273))</f>
        <v>0.62751635235671077</v>
      </c>
      <c r="H3832" s="3">
        <f>SQRT(2*ABS(E3832)/G3832)</f>
        <v>29.127574778717957</v>
      </c>
      <c r="I3832" s="2">
        <f>(2/2*0.0254)^2*3.1416*H3832</f>
        <v>5.9036778006737081E-2</v>
      </c>
      <c r="J3832" s="26"/>
      <c r="K3832" s="26"/>
      <c r="L3832" s="26"/>
      <c r="M3832" s="26"/>
      <c r="N3832" s="39"/>
      <c r="O3832" s="9"/>
      <c r="P3832" s="8"/>
      <c r="Q3832" s="41"/>
      <c r="R3832" s="8"/>
      <c r="S3832" s="41"/>
      <c r="T3832" s="9"/>
      <c r="U3832" s="8"/>
      <c r="X3832" s="9"/>
      <c r="Y3832" s="9"/>
      <c r="Z3832" s="9"/>
      <c r="AA3832" s="8"/>
      <c r="AB3832" s="12"/>
      <c r="AC3832" s="11"/>
      <c r="AD3832" s="11"/>
      <c r="AE3832" s="11"/>
      <c r="AF3832" s="11"/>
      <c r="AG3832" s="11"/>
      <c r="AH3832" s="10"/>
      <c r="AI3832" s="7">
        <v>33070777.5</v>
      </c>
      <c r="AJ3832" s="31"/>
      <c r="AK3832" s="38">
        <v>2.6230504300000002</v>
      </c>
      <c r="AN3832" s="6"/>
    </row>
    <row r="3833" spans="1:40" x14ac:dyDescent="0.25">
      <c r="A3833" s="6">
        <v>0.55994212962962964</v>
      </c>
      <c r="B3833">
        <v>0.21</v>
      </c>
      <c r="C3833">
        <f>B3833+0.68</f>
        <v>0.89</v>
      </c>
      <c r="D3833" s="5">
        <f>C3833/(0.2905*LN(C3833)+0.3655)</f>
        <v>2.6835768077843052</v>
      </c>
      <c r="E3833" s="5">
        <f>D3833*100</f>
        <v>268.35768077843051</v>
      </c>
      <c r="F3833">
        <v>146.451185600678</v>
      </c>
      <c r="G3833" s="4">
        <f>75.6*1000/(287.05*(F3833+273))</f>
        <v>0.6278889180191527</v>
      </c>
      <c r="H3833" s="3">
        <f>SQRT(2*ABS(E3833)/G3833)</f>
        <v>29.236851628909299</v>
      </c>
      <c r="I3833" s="2">
        <f>(2/2*0.0254)^2*3.1416*H3833</f>
        <v>5.9258264113803416E-2</v>
      </c>
      <c r="J3833" s="26"/>
      <c r="K3833" s="26"/>
      <c r="L3833" s="26"/>
      <c r="M3833" s="26"/>
      <c r="N3833" s="39"/>
      <c r="O3833" s="9"/>
      <c r="P3833" s="8"/>
      <c r="Q3833" s="41"/>
      <c r="R3833" s="8"/>
      <c r="S3833" s="41"/>
      <c r="T3833" s="9"/>
      <c r="U3833" s="8"/>
      <c r="X3833" s="9"/>
      <c r="Y3833" s="9"/>
      <c r="Z3833" s="9"/>
      <c r="AA3833" s="8"/>
      <c r="AB3833" s="12"/>
      <c r="AC3833" s="11"/>
      <c r="AD3833" s="11"/>
      <c r="AE3833" s="11"/>
      <c r="AF3833" s="11"/>
      <c r="AG3833" s="11"/>
      <c r="AH3833" s="10"/>
      <c r="AI3833" s="7">
        <v>32187952.399999999</v>
      </c>
      <c r="AJ3833" s="31"/>
      <c r="AK3833" s="37">
        <v>2.5790479099999999</v>
      </c>
      <c r="AN3833" s="6"/>
    </row>
    <row r="3834" spans="1:40" x14ac:dyDescent="0.25">
      <c r="A3834" s="6">
        <v>0.55995370370370368</v>
      </c>
      <c r="B3834">
        <v>0.16</v>
      </c>
      <c r="C3834">
        <f>B3834+0.68</f>
        <v>0.84000000000000008</v>
      </c>
      <c r="D3834" s="5">
        <f>C3834/(0.2905*LN(C3834)+0.3655)</f>
        <v>2.6679342230984302</v>
      </c>
      <c r="E3834" s="5">
        <f>D3834*100</f>
        <v>266.79342230984304</v>
      </c>
      <c r="F3834">
        <v>146.230687510411</v>
      </c>
      <c r="G3834" s="4">
        <f>75.6*1000/(287.05*(F3834+273))</f>
        <v>0.6282191617523708</v>
      </c>
      <c r="H3834" s="3">
        <f>SQRT(2*ABS(E3834)/G3834)</f>
        <v>29.143852977435152</v>
      </c>
      <c r="I3834" s="2">
        <f>(2/2*0.0254)^2*3.1416*H3834</f>
        <v>5.9069771224034347E-2</v>
      </c>
      <c r="J3834" s="26"/>
      <c r="K3834" s="26"/>
      <c r="L3834" s="26"/>
      <c r="M3834" s="26"/>
      <c r="N3834" s="39"/>
      <c r="O3834" s="9"/>
      <c r="P3834" s="8"/>
      <c r="Q3834" s="41"/>
      <c r="R3834" s="8"/>
      <c r="S3834" s="41"/>
      <c r="T3834" s="9"/>
      <c r="U3834" s="8"/>
      <c r="X3834" s="9"/>
      <c r="Y3834" s="9"/>
      <c r="Z3834" s="9"/>
      <c r="AA3834" s="8"/>
      <c r="AB3834" s="12"/>
      <c r="AC3834" s="11"/>
      <c r="AD3834" s="11"/>
      <c r="AE3834" s="11"/>
      <c r="AF3834" s="11"/>
      <c r="AG3834" s="11"/>
      <c r="AH3834" s="10"/>
      <c r="AI3834" s="7">
        <v>28149730.300000001</v>
      </c>
      <c r="AJ3834" s="31"/>
      <c r="AK3834" s="37">
        <v>2.5189860099999999</v>
      </c>
      <c r="AN3834" s="6"/>
    </row>
    <row r="3835" spans="1:40" x14ac:dyDescent="0.25">
      <c r="A3835" s="6">
        <v>0.55996527777777783</v>
      </c>
      <c r="B3835">
        <v>0.15</v>
      </c>
      <c r="C3835">
        <f>B3835+0.68</f>
        <v>0.83000000000000007</v>
      </c>
      <c r="D3835" s="5">
        <f>C3835/(0.2905*LN(C3835)+0.3655)</f>
        <v>2.6656281847264394</v>
      </c>
      <c r="E3835" s="5">
        <f>D3835*100</f>
        <v>266.56281847264393</v>
      </c>
      <c r="F3835">
        <v>145.91516416861299</v>
      </c>
      <c r="G3835" s="4">
        <f>75.6*1000/(287.05*(F3835+273))</f>
        <v>0.62869233108652711</v>
      </c>
      <c r="H3835" s="3">
        <f>SQRT(2*ABS(E3835)/G3835)</f>
        <v>29.120290444968994</v>
      </c>
      <c r="I3835" s="2">
        <f>(2/2*0.0254)^2*3.1416*H3835</f>
        <v>5.9022013866648813E-2</v>
      </c>
      <c r="J3835" s="26"/>
      <c r="K3835" s="26"/>
      <c r="L3835" s="26"/>
      <c r="M3835" s="26"/>
      <c r="N3835" s="39"/>
      <c r="O3835" s="9"/>
      <c r="P3835" s="8"/>
      <c r="Q3835" s="41"/>
      <c r="R3835" s="8"/>
      <c r="S3835" s="41"/>
      <c r="T3835" s="9"/>
      <c r="U3835" s="8"/>
      <c r="X3835" s="9"/>
      <c r="Y3835" s="9"/>
      <c r="Z3835" s="9"/>
      <c r="AA3835" s="8"/>
      <c r="AB3835" s="12"/>
      <c r="AC3835" s="11"/>
      <c r="AD3835" s="11"/>
      <c r="AE3835" s="11"/>
      <c r="AF3835" s="11"/>
      <c r="AG3835" s="11"/>
      <c r="AH3835" s="10"/>
      <c r="AI3835" s="7">
        <v>24504035.699999999</v>
      </c>
      <c r="AJ3835" s="31"/>
      <c r="AK3835" s="37">
        <v>2.3706469800000001</v>
      </c>
      <c r="AN3835" s="6"/>
    </row>
    <row r="3836" spans="1:40" x14ac:dyDescent="0.25">
      <c r="A3836" s="6">
        <v>0.55997685185185186</v>
      </c>
      <c r="B3836">
        <v>0.22</v>
      </c>
      <c r="C3836">
        <f>B3836+0.68</f>
        <v>0.9</v>
      </c>
      <c r="D3836" s="5">
        <f>C3836/(0.2905*LN(C3836)+0.3655)</f>
        <v>2.6874273799901629</v>
      </c>
      <c r="E3836" s="5">
        <f>D3836*100</f>
        <v>268.7427379990163</v>
      </c>
      <c r="F3836">
        <v>145.59015617404299</v>
      </c>
      <c r="G3836" s="4">
        <f>75.6*1000/(287.05*(F3836+273))</f>
        <v>0.62918046973650299</v>
      </c>
      <c r="H3836" s="3">
        <f>SQRT(2*ABS(E3836)/G3836)</f>
        <v>29.227774630972199</v>
      </c>
      <c r="I3836" s="2">
        <f>(2/2*0.0254)^2*3.1416*H3836</f>
        <v>5.9239866539812058E-2</v>
      </c>
      <c r="J3836" s="26"/>
      <c r="K3836" s="26"/>
      <c r="L3836" s="26"/>
      <c r="M3836" s="26"/>
      <c r="N3836" s="39"/>
      <c r="O3836" s="9"/>
      <c r="P3836" s="8"/>
      <c r="Q3836" s="41"/>
      <c r="R3836" s="8"/>
      <c r="S3836" s="41"/>
      <c r="T3836" s="9"/>
      <c r="U3836" s="8"/>
      <c r="X3836" s="9"/>
      <c r="Y3836" s="9"/>
      <c r="Z3836" s="9"/>
      <c r="AA3836" s="8"/>
      <c r="AB3836" s="12"/>
      <c r="AC3836" s="11"/>
      <c r="AD3836" s="11"/>
      <c r="AE3836" s="11"/>
      <c r="AF3836" s="11"/>
      <c r="AG3836" s="11"/>
      <c r="AH3836" s="10"/>
      <c r="AI3836" s="7">
        <v>24521036.399999999</v>
      </c>
      <c r="AJ3836" s="31"/>
      <c r="AK3836" s="37">
        <v>2.2799603899999998</v>
      </c>
      <c r="AN3836" s="6"/>
    </row>
    <row r="3837" spans="1:40" x14ac:dyDescent="0.25">
      <c r="A3837" s="6">
        <v>0.5599884259259259</v>
      </c>
      <c r="B3837">
        <v>0.25</v>
      </c>
      <c r="C3837">
        <f>B3837+0.68</f>
        <v>0.93</v>
      </c>
      <c r="D3837" s="5">
        <f>C3837/(0.2905*LN(C3837)+0.3655)</f>
        <v>2.7002056306030857</v>
      </c>
      <c r="E3837" s="5">
        <f>D3837*100</f>
        <v>270.02056306030858</v>
      </c>
      <c r="F3837">
        <v>145.393942405063</v>
      </c>
      <c r="G3837" s="4">
        <f>75.6*1000/(287.05*(F3837+273))</f>
        <v>0.62947553584244598</v>
      </c>
      <c r="H3837" s="3">
        <f>SQRT(2*ABS(E3837)/G3837)</f>
        <v>29.290311406407096</v>
      </c>
      <c r="I3837" s="2">
        <f>(2/2*0.0254)^2*3.1416*H3837</f>
        <v>5.9366618243537998E-2</v>
      </c>
      <c r="J3837" s="26"/>
      <c r="K3837" s="26"/>
      <c r="L3837" s="26"/>
      <c r="M3837" s="26"/>
      <c r="N3837" s="39"/>
      <c r="O3837" s="9"/>
      <c r="P3837" s="8"/>
      <c r="Q3837" s="41"/>
      <c r="R3837" s="8"/>
      <c r="S3837" s="41"/>
      <c r="T3837" s="9"/>
      <c r="U3837" s="8"/>
      <c r="X3837" s="9"/>
      <c r="Y3837" s="9"/>
      <c r="Z3837" s="9"/>
      <c r="AA3837" s="8"/>
      <c r="AB3837" s="12"/>
      <c r="AC3837" s="11"/>
      <c r="AD3837" s="11"/>
      <c r="AE3837" s="11"/>
      <c r="AF3837" s="11"/>
      <c r="AG3837" s="11"/>
      <c r="AH3837" s="10"/>
      <c r="AI3837" s="7">
        <v>25208255.5</v>
      </c>
      <c r="AJ3837" s="31"/>
      <c r="AK3837" s="37">
        <v>2.3154904900000002</v>
      </c>
      <c r="AN3837" s="6"/>
    </row>
    <row r="3838" spans="1:40" x14ac:dyDescent="0.25">
      <c r="A3838" s="6">
        <v>0.55999999999999994</v>
      </c>
      <c r="B3838">
        <v>0.24</v>
      </c>
      <c r="C3838">
        <f>B3838+0.68</f>
        <v>0.92</v>
      </c>
      <c r="D3838" s="5">
        <f>C3838/(0.2905*LN(C3838)+0.3655)</f>
        <v>2.6957523293421808</v>
      </c>
      <c r="E3838" s="5">
        <f>D3838*100</f>
        <v>269.57523293421809</v>
      </c>
      <c r="F3838">
        <v>145.148511408773</v>
      </c>
      <c r="G3838" s="4">
        <f>75.6*1000/(287.05*(F3838+273))</f>
        <v>0.62984500459263115</v>
      </c>
      <c r="H3838" s="3">
        <f>SQRT(2*ABS(E3838)/G3838)</f>
        <v>29.257562927029504</v>
      </c>
      <c r="I3838" s="2">
        <f>(2/2*0.0254)^2*3.1416*H3838</f>
        <v>5.9300242490604192E-2</v>
      </c>
      <c r="J3838" s="26"/>
      <c r="K3838" s="26"/>
      <c r="L3838" s="26"/>
      <c r="M3838" s="26"/>
      <c r="N3838" s="39"/>
      <c r="O3838" s="9"/>
      <c r="P3838" s="8"/>
      <c r="Q3838" s="41"/>
      <c r="R3838" s="8"/>
      <c r="S3838" s="41"/>
      <c r="T3838" s="9"/>
      <c r="U3838" s="8"/>
      <c r="X3838" s="9"/>
      <c r="Y3838" s="9"/>
      <c r="Z3838" s="9"/>
      <c r="AA3838" s="8"/>
      <c r="AB3838" s="12"/>
      <c r="AC3838" s="11"/>
      <c r="AD3838" s="11"/>
      <c r="AE3838" s="11"/>
      <c r="AF3838" s="11"/>
      <c r="AG3838" s="11"/>
      <c r="AH3838" s="10"/>
      <c r="AI3838" s="7">
        <v>24832401.100000001</v>
      </c>
      <c r="AJ3838" s="31"/>
      <c r="AK3838" s="37">
        <v>2.3355285100000001</v>
      </c>
      <c r="AN3838" s="6"/>
    </row>
    <row r="3839" spans="1:40" x14ac:dyDescent="0.25">
      <c r="A3839" s="6">
        <v>0.56001157407407409</v>
      </c>
      <c r="B3839">
        <v>0.19</v>
      </c>
      <c r="C3839">
        <f>B3839+0.68</f>
        <v>0.87000000000000011</v>
      </c>
      <c r="D3839" s="5">
        <f>C3839/(0.2905*LN(C3839)+0.3655)</f>
        <v>2.6765576696495312</v>
      </c>
      <c r="E3839" s="5">
        <f>D3839*100</f>
        <v>267.6557669649531</v>
      </c>
      <c r="F3839">
        <v>144.88237096948399</v>
      </c>
      <c r="G3839" s="4">
        <f>75.6*1000/(287.05*(F3839+273))</f>
        <v>0.63024613954794728</v>
      </c>
      <c r="H3839" s="3">
        <f>SQRT(2*ABS(E3839)/G3839)</f>
        <v>29.143935921504539</v>
      </c>
      <c r="I3839" s="2">
        <f>(2/2*0.0254)^2*3.1416*H3839</f>
        <v>5.9069939337948692E-2</v>
      </c>
      <c r="J3839" s="26"/>
      <c r="K3839" s="26"/>
      <c r="L3839" s="26"/>
      <c r="M3839" s="26"/>
      <c r="N3839" s="39"/>
      <c r="O3839" s="9"/>
      <c r="P3839" s="8"/>
      <c r="Q3839" s="41"/>
      <c r="R3839" s="8"/>
      <c r="S3839" s="41"/>
      <c r="T3839" s="9"/>
      <c r="U3839" s="8"/>
      <c r="X3839" s="9"/>
      <c r="Y3839" s="9"/>
      <c r="Z3839" s="9"/>
      <c r="AA3839" s="8"/>
      <c r="AB3839" s="12"/>
      <c r="AC3839" s="11"/>
      <c r="AD3839" s="11"/>
      <c r="AE3839" s="11"/>
      <c r="AF3839" s="11"/>
      <c r="AG3839" s="11"/>
      <c r="AH3839" s="10"/>
      <c r="AI3839" s="7">
        <v>23452693.100000001</v>
      </c>
      <c r="AJ3839" s="31"/>
      <c r="AK3839" s="37">
        <v>2.3339149300000002</v>
      </c>
      <c r="AN3839" s="6"/>
    </row>
    <row r="3840" spans="1:40" x14ac:dyDescent="0.25">
      <c r="A3840" s="6">
        <v>0.56002314814814813</v>
      </c>
      <c r="B3840">
        <v>0.82</v>
      </c>
      <c r="C3840">
        <f>B3840+0.68</f>
        <v>1.5</v>
      </c>
      <c r="D3840" s="5">
        <f>C3840/(0.2905*LN(C3840)+0.3655)</f>
        <v>3.1037418647636734</v>
      </c>
      <c r="E3840" s="5">
        <f>D3840*100</f>
        <v>310.37418647636736</v>
      </c>
      <c r="F3840">
        <v>144.58861746880399</v>
      </c>
      <c r="G3840" s="4">
        <f>75.6*1000/(287.05*(F3840+273))</f>
        <v>0.63068948738368213</v>
      </c>
      <c r="H3840" s="3">
        <f>SQRT(2*ABS(E3840)/G3840)</f>
        <v>31.372562916120295</v>
      </c>
      <c r="I3840" s="2">
        <f>(2/2*0.0254)^2*3.1416*H3840</f>
        <v>6.3586997765933032E-2</v>
      </c>
      <c r="J3840" s="26"/>
      <c r="K3840" s="26"/>
      <c r="L3840" s="26"/>
      <c r="M3840" s="26"/>
      <c r="N3840" s="39"/>
      <c r="O3840" s="9"/>
      <c r="P3840" s="8"/>
      <c r="Q3840" s="41"/>
      <c r="R3840" s="8"/>
      <c r="S3840" s="41"/>
      <c r="T3840" s="9"/>
      <c r="U3840" s="8"/>
      <c r="X3840" s="9"/>
      <c r="Y3840" s="9"/>
      <c r="Z3840" s="9"/>
      <c r="AA3840" s="8"/>
      <c r="AB3840" s="12"/>
      <c r="AC3840" s="11"/>
      <c r="AD3840" s="11"/>
      <c r="AE3840" s="11"/>
      <c r="AF3840" s="11"/>
      <c r="AG3840" s="11"/>
      <c r="AH3840" s="10"/>
      <c r="AI3840" s="7">
        <v>22237202.699999999</v>
      </c>
      <c r="AJ3840" s="31"/>
      <c r="AK3840" s="37">
        <v>2.32954653</v>
      </c>
      <c r="AN3840" s="6"/>
    </row>
    <row r="3841" spans="1:40" x14ac:dyDescent="0.25">
      <c r="A3841" s="6">
        <v>0.56003472222222228</v>
      </c>
      <c r="B3841">
        <v>3.36</v>
      </c>
      <c r="C3841">
        <f>B3841+0.68</f>
        <v>4.04</v>
      </c>
      <c r="D3841" s="5">
        <f>C3841/(0.2905*LN(C3841)+0.3655)</f>
        <v>5.2392068631680031</v>
      </c>
      <c r="E3841" s="5">
        <f>D3841*100</f>
        <v>523.92068631680036</v>
      </c>
      <c r="F3841">
        <v>144.802880795617</v>
      </c>
      <c r="G3841" s="4">
        <f>75.6*1000/(287.05*(F3841+273))</f>
        <v>0.63036604866661183</v>
      </c>
      <c r="H3841" s="3">
        <f>SQRT(2*ABS(E3841)/G3841)</f>
        <v>40.77100002842203</v>
      </c>
      <c r="I3841" s="2">
        <f>(2/2*0.0254)^2*3.1416*H3841</f>
        <v>8.2636075817382748E-2</v>
      </c>
      <c r="J3841" s="26"/>
      <c r="K3841" s="26"/>
      <c r="L3841" s="26"/>
      <c r="M3841" s="26"/>
      <c r="N3841" s="39"/>
      <c r="O3841" s="9"/>
      <c r="P3841" s="8"/>
      <c r="Q3841" s="41"/>
      <c r="R3841" s="8"/>
      <c r="S3841" s="41"/>
      <c r="T3841" s="9"/>
      <c r="U3841" s="8"/>
      <c r="X3841" s="9"/>
      <c r="Y3841" s="9"/>
      <c r="Z3841" s="9"/>
      <c r="AA3841" s="8"/>
      <c r="AB3841" s="12"/>
      <c r="AC3841" s="11"/>
      <c r="AD3841" s="11"/>
      <c r="AE3841" s="11"/>
      <c r="AF3841" s="11"/>
      <c r="AG3841" s="11"/>
      <c r="AH3841" s="10"/>
      <c r="AI3841" s="7">
        <v>21580503.300000001</v>
      </c>
      <c r="AJ3841" s="31"/>
      <c r="AK3841" s="38">
        <v>2.2636355699999999</v>
      </c>
      <c r="AN3841" s="6"/>
    </row>
    <row r="3842" spans="1:40" x14ac:dyDescent="0.25">
      <c r="A3842" s="6">
        <v>0.56004629629629632</v>
      </c>
      <c r="B3842">
        <v>2.2400000000000002</v>
      </c>
      <c r="C3842">
        <f>B3842+0.68</f>
        <v>2.9200000000000004</v>
      </c>
      <c r="D3842" s="5">
        <f>C3842/(0.2905*LN(C3842)+0.3655)</f>
        <v>4.314452419326166</v>
      </c>
      <c r="E3842" s="5">
        <f>D3842*100</f>
        <v>431.44524193261657</v>
      </c>
      <c r="F3842">
        <v>145.165794379738</v>
      </c>
      <c r="G3842" s="4">
        <f>75.6*1000/(287.05*(F3842+273))</f>
        <v>0.62981897282945698</v>
      </c>
      <c r="H3842" s="3">
        <f>SQRT(2*ABS(E3842)/G3842)</f>
        <v>37.014336607960544</v>
      </c>
      <c r="I3842" s="2">
        <f>(2/2*0.0254)^2*3.1416*H3842</f>
        <v>7.5021940205863918E-2</v>
      </c>
      <c r="J3842" s="26"/>
      <c r="K3842" s="26"/>
      <c r="L3842" s="26"/>
      <c r="M3842" s="26"/>
      <c r="N3842" s="39"/>
      <c r="O3842" s="9"/>
      <c r="P3842" s="8"/>
      <c r="Q3842" s="41"/>
      <c r="R3842" s="8"/>
      <c r="S3842" s="41"/>
      <c r="T3842" s="9"/>
      <c r="U3842" s="8"/>
      <c r="X3842" s="9"/>
      <c r="Y3842" s="9"/>
      <c r="Z3842" s="9"/>
      <c r="AA3842" s="8"/>
      <c r="AB3842" s="12"/>
      <c r="AC3842" s="11"/>
      <c r="AD3842" s="11"/>
      <c r="AE3842" s="11"/>
      <c r="AF3842" s="11"/>
      <c r="AG3842" s="11"/>
      <c r="AH3842" s="10"/>
      <c r="AI3842" s="7">
        <v>21304716</v>
      </c>
      <c r="AJ3842" s="31"/>
      <c r="AK3842" s="37">
        <v>2.2584256100000002</v>
      </c>
      <c r="AN3842" s="6"/>
    </row>
    <row r="3843" spans="1:40" x14ac:dyDescent="0.25">
      <c r="A3843" s="6">
        <v>0.56005787037037036</v>
      </c>
      <c r="B3843">
        <v>5.31</v>
      </c>
      <c r="C3843">
        <f>B3843+0.68</f>
        <v>5.9899999999999993</v>
      </c>
      <c r="D3843" s="5">
        <f>C3843/(0.2905*LN(C3843)+0.3655)</f>
        <v>6.7643751466801527</v>
      </c>
      <c r="E3843" s="5">
        <f>D3843*100</f>
        <v>676.4375146680153</v>
      </c>
      <c r="F3843">
        <v>145.763869151118</v>
      </c>
      <c r="G3843" s="4">
        <f>75.6*1000/(287.05*(F3843+273))</f>
        <v>0.62891947106740353</v>
      </c>
      <c r="H3843" s="3">
        <f>SQRT(2*ABS(E3843)/G3843)</f>
        <v>46.380061500905477</v>
      </c>
      <c r="I3843" s="2">
        <f>(2/2*0.0254)^2*3.1416*H3843</f>
        <v>9.4004715997446586E-2</v>
      </c>
      <c r="J3843" s="26"/>
      <c r="K3843" s="26"/>
      <c r="L3843" s="26"/>
      <c r="M3843" s="26"/>
      <c r="N3843" s="39"/>
      <c r="O3843" s="9"/>
      <c r="P3843" s="8"/>
      <c r="Q3843" s="41"/>
      <c r="R3843" s="8"/>
      <c r="S3843" s="41"/>
      <c r="T3843" s="9"/>
      <c r="U3843" s="8"/>
      <c r="X3843" s="9"/>
      <c r="Y3843" s="9"/>
      <c r="Z3843" s="9"/>
      <c r="AA3843" s="8"/>
      <c r="AB3843" s="12"/>
      <c r="AC3843" s="11"/>
      <c r="AD3843" s="11"/>
      <c r="AE3843" s="11"/>
      <c r="AF3843" s="11"/>
      <c r="AG3843" s="11"/>
      <c r="AH3843" s="10"/>
      <c r="AI3843" s="7">
        <v>21026758</v>
      </c>
      <c r="AJ3843" s="31"/>
      <c r="AK3843" s="37">
        <v>2.28938621</v>
      </c>
      <c r="AN3843" s="6"/>
    </row>
    <row r="3844" spans="1:40" x14ac:dyDescent="0.25">
      <c r="A3844" s="6">
        <v>0.5600694444444444</v>
      </c>
      <c r="B3844">
        <v>7.49</v>
      </c>
      <c r="C3844">
        <f>B3844+0.68</f>
        <v>8.17</v>
      </c>
      <c r="D3844" s="5">
        <f>C3844/(0.2905*LN(C3844)+0.3655)</f>
        <v>8.373593732336067</v>
      </c>
      <c r="E3844" s="5">
        <f>D3844*100</f>
        <v>837.35937323360668</v>
      </c>
      <c r="F3844">
        <v>147.55298341710201</v>
      </c>
      <c r="G3844" s="4">
        <f>75.6*1000/(287.05*(F3844+273))</f>
        <v>0.62624392519753658</v>
      </c>
      <c r="H3844" s="3">
        <f>SQRT(2*ABS(E3844)/G3844)</f>
        <v>51.71293389404704</v>
      </c>
      <c r="I3844" s="2">
        <f>(2/2*0.0254)^2*3.1416*H3844</f>
        <v>0.10481356657989156</v>
      </c>
      <c r="J3844" s="26"/>
      <c r="K3844" s="26"/>
      <c r="L3844" s="26"/>
      <c r="M3844" s="26"/>
      <c r="N3844" s="39"/>
      <c r="O3844" s="9"/>
      <c r="P3844" s="8"/>
      <c r="Q3844" s="41"/>
      <c r="R3844" s="8"/>
      <c r="S3844" s="41"/>
      <c r="T3844" s="9"/>
      <c r="U3844" s="8"/>
      <c r="X3844" s="9"/>
      <c r="Y3844" s="9"/>
      <c r="Z3844" s="9"/>
      <c r="AA3844" s="8"/>
      <c r="AB3844" s="12"/>
      <c r="AC3844" s="11"/>
      <c r="AD3844" s="11"/>
      <c r="AE3844" s="11"/>
      <c r="AF3844" s="11"/>
      <c r="AG3844" s="11"/>
      <c r="AH3844" s="10"/>
      <c r="AI3844" s="7">
        <v>22179034.199999999</v>
      </c>
      <c r="AJ3844" s="31"/>
      <c r="AK3844" s="37">
        <v>2.3803388499999998</v>
      </c>
      <c r="AN3844" s="6"/>
    </row>
    <row r="3845" spans="1:40" x14ac:dyDescent="0.25">
      <c r="A3845" s="6">
        <v>0.56008101851851855</v>
      </c>
      <c r="B3845">
        <v>0.95</v>
      </c>
      <c r="C3845">
        <f>B3845+0.68</f>
        <v>1.63</v>
      </c>
      <c r="D3845" s="5">
        <f>C3845/(0.2905*LN(C3845)+0.3655)</f>
        <v>3.212249941212534</v>
      </c>
      <c r="E3845" s="5">
        <f>D3845*100</f>
        <v>321.22499412125342</v>
      </c>
      <c r="F3845">
        <v>147.71823752532299</v>
      </c>
      <c r="G3845" s="4">
        <f>75.6*1000/(287.05*(F3845+273))</f>
        <v>0.62599794256080554</v>
      </c>
      <c r="H3845" s="3">
        <f>SQRT(2*ABS(E3845)/G3845)</f>
        <v>32.035625630085931</v>
      </c>
      <c r="I3845" s="2">
        <f>(2/2*0.0254)^2*3.1416*H3845</f>
        <v>6.4930916253699997E-2</v>
      </c>
      <c r="J3845" s="26"/>
      <c r="K3845" s="26"/>
      <c r="L3845" s="26"/>
      <c r="M3845" s="26"/>
      <c r="N3845" s="39"/>
      <c r="O3845" s="9"/>
      <c r="P3845" s="8"/>
      <c r="Q3845" s="41"/>
      <c r="R3845" s="8"/>
      <c r="S3845" s="41"/>
      <c r="T3845" s="9"/>
      <c r="U3845" s="8"/>
      <c r="X3845" s="9"/>
      <c r="Y3845" s="9"/>
      <c r="Z3845" s="9"/>
      <c r="AA3845" s="8"/>
      <c r="AB3845" s="12"/>
      <c r="AC3845" s="11"/>
      <c r="AD3845" s="11"/>
      <c r="AE3845" s="11"/>
      <c r="AF3845" s="11"/>
      <c r="AG3845" s="11"/>
      <c r="AH3845" s="10"/>
      <c r="AI3845" s="7">
        <v>20232679.5</v>
      </c>
      <c r="AJ3845" s="31"/>
      <c r="AK3845" s="37">
        <v>2.25305752</v>
      </c>
      <c r="AN3845" s="6"/>
    </row>
    <row r="3846" spans="1:40" x14ac:dyDescent="0.25">
      <c r="A3846" s="6">
        <v>0.56009259259259259</v>
      </c>
      <c r="B3846">
        <v>3.2</v>
      </c>
      <c r="C3846">
        <f>B3846+0.68</f>
        <v>3.8800000000000003</v>
      </c>
      <c r="D3846" s="5">
        <f>C3846/(0.2905*LN(C3846)+0.3655)</f>
        <v>5.1094979088807646</v>
      </c>
      <c r="E3846" s="5">
        <f>D3846*100</f>
        <v>510.94979088807645</v>
      </c>
      <c r="F3846">
        <v>148.47014506846901</v>
      </c>
      <c r="G3846" s="4">
        <f>75.6*1000/(287.05*(F3846+273))</f>
        <v>0.62488115509551811</v>
      </c>
      <c r="H3846" s="3">
        <f>SQRT(2*ABS(E3846)/G3846)</f>
        <v>40.439464582525666</v>
      </c>
      <c r="I3846" s="2">
        <f>(2/2*0.0254)^2*3.1416*H3846</f>
        <v>8.1964108285947593E-2</v>
      </c>
      <c r="J3846" s="26"/>
      <c r="K3846" s="26"/>
      <c r="L3846" s="26"/>
      <c r="M3846" s="26"/>
      <c r="N3846" s="39"/>
      <c r="O3846" s="9"/>
      <c r="P3846" s="8"/>
      <c r="Q3846" s="41"/>
      <c r="R3846" s="8"/>
      <c r="S3846" s="41"/>
      <c r="T3846" s="9"/>
      <c r="U3846" s="8"/>
      <c r="X3846" s="9"/>
      <c r="Y3846" s="9"/>
      <c r="Z3846" s="9"/>
      <c r="AA3846" s="8"/>
      <c r="AB3846" s="12"/>
      <c r="AC3846" s="11"/>
      <c r="AD3846" s="11"/>
      <c r="AE3846" s="11"/>
      <c r="AF3846" s="11"/>
      <c r="AG3846" s="11"/>
      <c r="AH3846" s="10"/>
      <c r="AI3846" s="7">
        <v>29738304</v>
      </c>
      <c r="AJ3846" s="31"/>
      <c r="AK3846" s="37">
        <v>2.1477498499999998</v>
      </c>
      <c r="AN3846" s="6"/>
    </row>
    <row r="3847" spans="1:40" x14ac:dyDescent="0.25">
      <c r="A3847" s="6">
        <v>0.56010416666666674</v>
      </c>
      <c r="B3847">
        <v>4.0199999999999996</v>
      </c>
      <c r="C3847">
        <f>B3847+0.68</f>
        <v>4.6999999999999993</v>
      </c>
      <c r="D3847" s="5">
        <f>C3847/(0.2905*LN(C3847)+0.3655)</f>
        <v>5.7663977636185253</v>
      </c>
      <c r="E3847" s="5">
        <f>D3847*100</f>
        <v>576.63977636185257</v>
      </c>
      <c r="F3847">
        <v>149.380740237607</v>
      </c>
      <c r="G3847" s="4">
        <f>75.6*1000/(287.05*(F3847+273))</f>
        <v>0.62353399669810805</v>
      </c>
      <c r="H3847" s="3">
        <f>SQRT(2*ABS(E3847)/G3847)</f>
        <v>43.006809720156596</v>
      </c>
      <c r="I3847" s="2">
        <f>(2/2*0.0254)^2*3.1416*H3847</f>
        <v>8.7167692384811049E-2</v>
      </c>
      <c r="J3847" s="26"/>
      <c r="K3847" s="26"/>
      <c r="L3847" s="26"/>
      <c r="M3847" s="26"/>
      <c r="N3847" s="39"/>
      <c r="O3847" s="9"/>
      <c r="P3847" s="8"/>
      <c r="Q3847" s="41"/>
      <c r="R3847" s="8"/>
      <c r="S3847" s="41"/>
      <c r="T3847" s="9"/>
      <c r="U3847" s="8"/>
      <c r="X3847" s="9"/>
      <c r="Y3847" s="9"/>
      <c r="Z3847" s="9"/>
      <c r="AA3847" s="8"/>
      <c r="AB3847" s="12"/>
      <c r="AC3847" s="11"/>
      <c r="AD3847" s="11"/>
      <c r="AE3847" s="11"/>
      <c r="AF3847" s="11"/>
      <c r="AG3847" s="11"/>
      <c r="AH3847" s="10"/>
      <c r="AI3847" s="7">
        <v>165389373.40000001</v>
      </c>
      <c r="AJ3847" s="31"/>
      <c r="AK3847" s="37">
        <v>4.1105438000000003</v>
      </c>
      <c r="AN3847" s="6"/>
    </row>
    <row r="3848" spans="1:40" x14ac:dyDescent="0.25">
      <c r="A3848" s="6">
        <v>0.56011574074074078</v>
      </c>
      <c r="B3848">
        <v>4.1399999999999997</v>
      </c>
      <c r="C3848">
        <f>B3848+0.68</f>
        <v>4.8199999999999994</v>
      </c>
      <c r="D3848" s="5">
        <f>C3848/(0.2905*LN(C3848)+0.3655)</f>
        <v>5.860960320830781</v>
      </c>
      <c r="E3848" s="5">
        <f>D3848*100</f>
        <v>586.09603208307806</v>
      </c>
      <c r="F3848">
        <v>150.76287371910701</v>
      </c>
      <c r="G3848" s="4">
        <f>75.6*1000/(287.05*(F3848+273))</f>
        <v>0.62150029514675131</v>
      </c>
      <c r="H3848" s="3">
        <f>SQRT(2*ABS(E3848)/G3848)</f>
        <v>43.428888945156942</v>
      </c>
      <c r="I3848" s="2">
        <f>(2/2*0.0254)^2*3.1416*H3848</f>
        <v>8.8023177185619375E-2</v>
      </c>
      <c r="J3848" s="26"/>
      <c r="K3848" s="26"/>
      <c r="L3848" s="26"/>
      <c r="M3848" s="26"/>
      <c r="N3848" s="39"/>
      <c r="O3848" s="9"/>
      <c r="P3848" s="8"/>
      <c r="Q3848" s="41"/>
      <c r="R3848" s="8"/>
      <c r="S3848" s="41"/>
      <c r="T3848" s="9"/>
      <c r="U3848" s="8"/>
      <c r="X3848" s="9"/>
      <c r="Y3848" s="9"/>
      <c r="Z3848" s="9"/>
      <c r="AA3848" s="8"/>
      <c r="AB3848" s="12"/>
      <c r="AC3848" s="11"/>
      <c r="AD3848" s="11"/>
      <c r="AE3848" s="11"/>
      <c r="AF3848" s="11"/>
      <c r="AG3848" s="11"/>
      <c r="AH3848" s="10"/>
      <c r="AI3848" s="7">
        <v>298949342.30000001</v>
      </c>
      <c r="AJ3848" s="31"/>
      <c r="AK3848" s="37">
        <v>10.76121755</v>
      </c>
      <c r="AN3848" s="6"/>
    </row>
    <row r="3849" spans="1:40" x14ac:dyDescent="0.25">
      <c r="A3849" s="6">
        <v>0.56012731481481481</v>
      </c>
      <c r="B3849">
        <v>3.42</v>
      </c>
      <c r="C3849">
        <f>B3849+0.68</f>
        <v>4.0999999999999996</v>
      </c>
      <c r="D3849" s="5">
        <f>C3849/(0.2905*LN(C3849)+0.3655)</f>
        <v>5.2876499917691939</v>
      </c>
      <c r="E3849" s="5">
        <f>D3849*100</f>
        <v>528.76499917691945</v>
      </c>
      <c r="F3849">
        <v>151.747120482051</v>
      </c>
      <c r="G3849" s="4">
        <f>75.6*1000/(287.05*(F3849+273))</f>
        <v>0.62006012139590239</v>
      </c>
      <c r="H3849" s="3">
        <f>SQRT(2*ABS(E3849)/G3849)</f>
        <v>41.298040639690512</v>
      </c>
      <c r="I3849" s="2">
        <f>(2/2*0.0254)^2*3.1416*H3849</f>
        <v>8.3704299993421133E-2</v>
      </c>
      <c r="J3849" s="26"/>
      <c r="K3849" s="26"/>
      <c r="L3849" s="26"/>
      <c r="M3849" s="26"/>
      <c r="N3849" s="39"/>
      <c r="O3849" s="9"/>
      <c r="P3849" s="8"/>
      <c r="Q3849" s="41"/>
      <c r="R3849" s="8"/>
      <c r="S3849" s="41"/>
      <c r="T3849" s="9"/>
      <c r="U3849" s="8"/>
      <c r="X3849" s="9"/>
      <c r="Y3849" s="9"/>
      <c r="Z3849" s="9"/>
      <c r="AA3849" s="8"/>
      <c r="AB3849" s="12"/>
      <c r="AC3849" s="11"/>
      <c r="AD3849" s="11"/>
      <c r="AE3849" s="11"/>
      <c r="AF3849" s="11"/>
      <c r="AG3849" s="11"/>
      <c r="AH3849" s="10"/>
      <c r="AI3849" s="7">
        <v>297352119.89999998</v>
      </c>
      <c r="AJ3849" s="31"/>
      <c r="AK3849" s="37">
        <v>11.874147280000001</v>
      </c>
      <c r="AN3849" s="6"/>
    </row>
    <row r="3850" spans="1:40" x14ac:dyDescent="0.25">
      <c r="A3850" s="6">
        <v>0.56013888888888885</v>
      </c>
      <c r="B3850">
        <v>0.28999999999999998</v>
      </c>
      <c r="C3850">
        <f>B3850+0.68</f>
        <v>0.97</v>
      </c>
      <c r="D3850" s="5">
        <f>C3850/(0.2905*LN(C3850)+0.3655)</f>
        <v>2.7197410564993283</v>
      </c>
      <c r="E3850" s="5">
        <f>D3850*100</f>
        <v>271.97410564993282</v>
      </c>
      <c r="F3850">
        <v>152.17351557671299</v>
      </c>
      <c r="G3850" s="4">
        <f>75.6*1000/(287.05*(F3850+273))</f>
        <v>0.61943827976072874</v>
      </c>
      <c r="H3850" s="3">
        <f>SQRT(2*ABS(E3850)/G3850)</f>
        <v>29.633282168457693</v>
      </c>
      <c r="I3850" s="2">
        <f>(2/2*0.0254)^2*3.1416*H3850</f>
        <v>6.0061763270056884E-2</v>
      </c>
      <c r="J3850" s="26"/>
      <c r="K3850" s="26"/>
      <c r="L3850" s="26"/>
      <c r="M3850" s="26"/>
      <c r="N3850" s="39"/>
      <c r="O3850" s="9"/>
      <c r="P3850" s="8"/>
      <c r="Q3850" s="41"/>
      <c r="R3850" s="8"/>
      <c r="S3850" s="41"/>
      <c r="T3850" s="9"/>
      <c r="U3850" s="8"/>
      <c r="X3850" s="9"/>
      <c r="Y3850" s="9"/>
      <c r="Z3850" s="9"/>
      <c r="AA3850" s="8"/>
      <c r="AB3850" s="12"/>
      <c r="AC3850" s="11"/>
      <c r="AD3850" s="11"/>
      <c r="AE3850" s="11"/>
      <c r="AF3850" s="11"/>
      <c r="AG3850" s="11"/>
      <c r="AH3850" s="10"/>
      <c r="AI3850" s="7">
        <v>294443538.30000001</v>
      </c>
      <c r="AJ3850" s="31"/>
      <c r="AK3850" s="37">
        <v>11.774346980000001</v>
      </c>
      <c r="AN3850" s="6"/>
    </row>
    <row r="3851" spans="1:40" x14ac:dyDescent="0.25">
      <c r="A3851" s="6">
        <v>0.56015046296296289</v>
      </c>
      <c r="B3851">
        <v>0.27</v>
      </c>
      <c r="C3851">
        <f>B3851+0.68</f>
        <v>0.95000000000000007</v>
      </c>
      <c r="D3851" s="5">
        <f>C3851/(0.2905*LN(C3851)+0.3655)</f>
        <v>2.7096460417130221</v>
      </c>
      <c r="E3851" s="5">
        <f>D3851*100</f>
        <v>270.9646041713022</v>
      </c>
      <c r="F3851">
        <v>152.339932949348</v>
      </c>
      <c r="G3851" s="4">
        <f>75.6*1000/(287.05*(F3851+273))</f>
        <v>0.61919591998436696</v>
      </c>
      <c r="H3851" s="3">
        <f>SQRT(2*ABS(E3851)/G3851)</f>
        <v>29.584023335964222</v>
      </c>
      <c r="I3851" s="2">
        <f>(2/2*0.0254)^2*3.1416*H3851</f>
        <v>5.9961923761245012E-2</v>
      </c>
      <c r="J3851" s="26"/>
      <c r="K3851" s="26"/>
      <c r="L3851" s="26"/>
      <c r="M3851" s="26"/>
      <c r="N3851" s="39"/>
      <c r="O3851" s="9"/>
      <c r="P3851" s="8"/>
      <c r="Q3851" s="41"/>
      <c r="R3851" s="8"/>
      <c r="S3851" s="41"/>
      <c r="T3851" s="9"/>
      <c r="U3851" s="8"/>
      <c r="X3851" s="9"/>
      <c r="Y3851" s="9"/>
      <c r="Z3851" s="9"/>
      <c r="AA3851" s="8"/>
      <c r="AB3851" s="12"/>
      <c r="AC3851" s="11"/>
      <c r="AD3851" s="11"/>
      <c r="AE3851" s="11"/>
      <c r="AF3851" s="11"/>
      <c r="AG3851" s="11"/>
      <c r="AH3851" s="10"/>
      <c r="AI3851" s="7">
        <v>292576821.5</v>
      </c>
      <c r="AJ3851" s="31"/>
      <c r="AK3851" s="37">
        <v>11.70069097</v>
      </c>
      <c r="AN3851" s="6"/>
    </row>
    <row r="3852" spans="1:40" x14ac:dyDescent="0.25">
      <c r="A3852" s="6">
        <v>0.56016203703703704</v>
      </c>
      <c r="B3852">
        <v>0.44</v>
      </c>
      <c r="C3852">
        <f>B3852+0.68</f>
        <v>1.1200000000000001</v>
      </c>
      <c r="D3852" s="5">
        <f>C3852/(0.2905*LN(C3852)+0.3655)</f>
        <v>2.8110898684282133</v>
      </c>
      <c r="E3852" s="5">
        <f>D3852*100</f>
        <v>281.10898684282131</v>
      </c>
      <c r="F3852">
        <v>152.28792636264501</v>
      </c>
      <c r="G3852" s="4">
        <f>75.6*1000/(287.05*(F3852+273))</f>
        <v>0.61927163872525437</v>
      </c>
      <c r="H3852" s="3">
        <f>SQRT(2*ABS(E3852)/G3852)</f>
        <v>30.130876641032625</v>
      </c>
      <c r="I3852" s="2">
        <f>(2/2*0.0254)^2*3.1416*H3852</f>
        <v>6.1070304991705793E-2</v>
      </c>
      <c r="J3852" s="26"/>
      <c r="K3852" s="26"/>
      <c r="L3852" s="26"/>
      <c r="M3852" s="26"/>
      <c r="N3852" s="39"/>
      <c r="O3852" s="9"/>
      <c r="P3852" s="8"/>
      <c r="Q3852" s="41"/>
      <c r="R3852" s="8"/>
      <c r="S3852" s="41"/>
      <c r="T3852" s="9"/>
      <c r="U3852" s="8"/>
      <c r="X3852" s="9"/>
      <c r="Y3852" s="9"/>
      <c r="Z3852" s="9"/>
      <c r="AA3852" s="8"/>
      <c r="AB3852" s="12"/>
      <c r="AC3852" s="11"/>
      <c r="AD3852" s="11"/>
      <c r="AE3852" s="11"/>
      <c r="AF3852" s="11"/>
      <c r="AG3852" s="11"/>
      <c r="AH3852" s="10"/>
      <c r="AI3852" s="7">
        <v>292485064.60000002</v>
      </c>
      <c r="AJ3852" s="31"/>
      <c r="AK3852" s="37">
        <v>11.69756115</v>
      </c>
      <c r="AN3852" s="6"/>
    </row>
    <row r="3853" spans="1:40" x14ac:dyDescent="0.25">
      <c r="A3853" s="6">
        <v>0.56017361111111108</v>
      </c>
      <c r="B3853">
        <v>0.91</v>
      </c>
      <c r="C3853">
        <f>B3853+0.68</f>
        <v>1.59</v>
      </c>
      <c r="D3853" s="5">
        <f>C3853/(0.2905*LN(C3853)+0.3655)</f>
        <v>3.1786348925535499</v>
      </c>
      <c r="E3853" s="5">
        <f>D3853*100</f>
        <v>317.86348925535498</v>
      </c>
      <c r="F3853">
        <v>152.239387830776</v>
      </c>
      <c r="G3853" s="4">
        <f>75.6*1000/(287.05*(F3853+273))</f>
        <v>0.61934232487764773</v>
      </c>
      <c r="H3853" s="3">
        <f>SQRT(2*ABS(E3853)/G3853)</f>
        <v>32.038335212525858</v>
      </c>
      <c r="I3853" s="2">
        <f>(2/2*0.0254)^2*3.1416*H3853</f>
        <v>6.4936408129292536E-2</v>
      </c>
      <c r="J3853" s="26"/>
      <c r="K3853" s="26"/>
      <c r="L3853" s="26"/>
      <c r="M3853" s="26"/>
      <c r="N3853" s="39"/>
      <c r="O3853" s="9"/>
      <c r="P3853" s="8"/>
      <c r="Q3853" s="41"/>
      <c r="R3853" s="8"/>
      <c r="S3853" s="41"/>
      <c r="T3853" s="9"/>
      <c r="U3853" s="8"/>
      <c r="X3853" s="9"/>
      <c r="Y3853" s="9"/>
      <c r="Z3853" s="9"/>
      <c r="AA3853" s="8"/>
      <c r="AB3853" s="12"/>
      <c r="AC3853" s="11"/>
      <c r="AD3853" s="11"/>
      <c r="AE3853" s="11"/>
      <c r="AF3853" s="11"/>
      <c r="AG3853" s="11"/>
      <c r="AH3853" s="10"/>
      <c r="AI3853" s="7">
        <v>299144944.30000001</v>
      </c>
      <c r="AJ3853" s="31"/>
      <c r="AK3853" s="38">
        <v>11.96406387</v>
      </c>
      <c r="AN3853" s="6"/>
    </row>
    <row r="3854" spans="1:40" x14ac:dyDescent="0.25">
      <c r="A3854" s="6">
        <v>0.56018518518518523</v>
      </c>
      <c r="B3854">
        <v>1.01</v>
      </c>
      <c r="C3854">
        <f>B3854+0.68</f>
        <v>1.69</v>
      </c>
      <c r="D3854" s="5">
        <f>C3854/(0.2905*LN(C3854)+0.3655)</f>
        <v>3.2629662897541429</v>
      </c>
      <c r="E3854" s="5">
        <f>D3854*100</f>
        <v>326.29662897541431</v>
      </c>
      <c r="F3854">
        <v>152.27752517149199</v>
      </c>
      <c r="G3854" s="4">
        <f>75.6*1000/(287.05*(F3854+273))</f>
        <v>0.61928678451196717</v>
      </c>
      <c r="H3854" s="3">
        <f>SQRT(2*ABS(E3854)/G3854)</f>
        <v>32.462008354793866</v>
      </c>
      <c r="I3854" s="2">
        <f>(2/2*0.0254)^2*3.1416*H3854</f>
        <v>6.579512353685775E-2</v>
      </c>
      <c r="J3854" s="26"/>
      <c r="K3854" s="26"/>
      <c r="L3854" s="26"/>
      <c r="M3854" s="26"/>
      <c r="N3854" s="39"/>
      <c r="O3854" s="9"/>
      <c r="P3854" s="8"/>
      <c r="Q3854" s="41"/>
      <c r="R3854" s="8"/>
      <c r="S3854" s="41"/>
      <c r="T3854" s="9"/>
      <c r="U3854" s="8"/>
      <c r="X3854" s="9"/>
      <c r="Y3854" s="9"/>
      <c r="Z3854" s="9"/>
      <c r="AA3854" s="8"/>
      <c r="AB3854" s="12"/>
      <c r="AC3854" s="11"/>
      <c r="AD3854" s="11"/>
      <c r="AE3854" s="11"/>
      <c r="AF3854" s="11"/>
      <c r="AG3854" s="11"/>
      <c r="AH3854" s="10"/>
      <c r="AI3854" s="7">
        <v>299209056.10000002</v>
      </c>
      <c r="AJ3854" s="31"/>
      <c r="AK3854" s="38">
        <v>11.96686716</v>
      </c>
      <c r="AN3854" s="6"/>
    </row>
    <row r="3855" spans="1:40" x14ac:dyDescent="0.25">
      <c r="A3855" s="6">
        <v>0.56019675925925927</v>
      </c>
      <c r="B3855">
        <v>1.04</v>
      </c>
      <c r="C3855">
        <f>B3855+0.68</f>
        <v>1.7200000000000002</v>
      </c>
      <c r="D3855" s="5">
        <f>C3855/(0.2905*LN(C3855)+0.3655)</f>
        <v>3.2884346872416867</v>
      </c>
      <c r="E3855" s="5">
        <f>D3855*100</f>
        <v>328.8434687241687</v>
      </c>
      <c r="F3855">
        <v>152.256722915464</v>
      </c>
      <c r="G3855" s="4">
        <f>75.6*1000/(287.05*(F3855+273))</f>
        <v>0.61931707812415948</v>
      </c>
      <c r="H3855" s="3">
        <f>SQRT(2*ABS(E3855)/G3855)</f>
        <v>32.587652763315617</v>
      </c>
      <c r="I3855" s="2">
        <f>(2/2*0.0254)^2*3.1416*H3855</f>
        <v>6.6049783978382251E-2</v>
      </c>
      <c r="J3855" s="26"/>
      <c r="K3855" s="26"/>
      <c r="L3855" s="26"/>
      <c r="M3855" s="26"/>
      <c r="N3855" s="39"/>
      <c r="O3855" s="9"/>
      <c r="P3855" s="8"/>
      <c r="Q3855" s="41"/>
      <c r="R3855" s="8"/>
      <c r="S3855" s="41"/>
      <c r="T3855" s="9"/>
      <c r="U3855" s="8"/>
      <c r="X3855" s="9"/>
      <c r="Y3855" s="9"/>
      <c r="Z3855" s="9"/>
      <c r="AA3855" s="8"/>
      <c r="AB3855" s="12"/>
      <c r="AC3855" s="11"/>
      <c r="AD3855" s="11"/>
      <c r="AE3855" s="11"/>
      <c r="AF3855" s="11"/>
      <c r="AG3855" s="11"/>
      <c r="AH3855" s="10"/>
      <c r="AI3855" s="7">
        <v>298708265.60000002</v>
      </c>
      <c r="AJ3855" s="31"/>
      <c r="AK3855" s="38">
        <v>11.946721269999999</v>
      </c>
      <c r="AN3855" s="6"/>
    </row>
    <row r="3856" spans="1:40" x14ac:dyDescent="0.25">
      <c r="A3856" s="6">
        <v>0.56020833333333331</v>
      </c>
      <c r="B3856">
        <v>0.76</v>
      </c>
      <c r="C3856">
        <f>B3856+0.68</f>
        <v>1.44</v>
      </c>
      <c r="D3856" s="5">
        <f>C3856/(0.2905*LN(C3856)+0.3655)</f>
        <v>3.0545438148283717</v>
      </c>
      <c r="E3856" s="5">
        <f>D3856*100</f>
        <v>305.45438148283716</v>
      </c>
      <c r="F3856">
        <v>152.194317158415</v>
      </c>
      <c r="G3856" s="4">
        <f>75.6*1000/(287.05*(F3856+273))</f>
        <v>0.61940797527295499</v>
      </c>
      <c r="H3856" s="3">
        <f>SQRT(2*ABS(E3856)/G3856)</f>
        <v>31.405071098108834</v>
      </c>
      <c r="I3856" s="2">
        <f>(2/2*0.0254)^2*3.1416*H3856</f>
        <v>6.3652886475790954E-2</v>
      </c>
      <c r="J3856" s="26"/>
      <c r="K3856" s="26"/>
      <c r="L3856" s="26"/>
      <c r="M3856" s="26"/>
      <c r="N3856" s="39"/>
      <c r="O3856" s="9"/>
      <c r="P3856" s="8"/>
      <c r="Q3856" s="41"/>
      <c r="R3856" s="8"/>
      <c r="S3856" s="41"/>
      <c r="T3856" s="9"/>
      <c r="U3856" s="8"/>
      <c r="X3856" s="9"/>
      <c r="Y3856" s="9"/>
      <c r="Z3856" s="9"/>
      <c r="AA3856" s="8"/>
      <c r="AB3856" s="12"/>
      <c r="AC3856" s="11"/>
      <c r="AD3856" s="11"/>
      <c r="AE3856" s="11"/>
      <c r="AF3856" s="11"/>
      <c r="AG3856" s="11"/>
      <c r="AH3856" s="10"/>
      <c r="AI3856" s="7">
        <v>297491678.39999998</v>
      </c>
      <c r="AJ3856" s="31"/>
      <c r="AK3856" s="38">
        <v>11.898216469999999</v>
      </c>
      <c r="AN3856" s="6"/>
    </row>
    <row r="3857" spans="1:40" x14ac:dyDescent="0.25">
      <c r="A3857" s="6">
        <v>0.56021990740740735</v>
      </c>
      <c r="B3857">
        <v>1.01</v>
      </c>
      <c r="C3857">
        <f>B3857+0.68</f>
        <v>1.69</v>
      </c>
      <c r="D3857" s="5">
        <f>C3857/(0.2905*LN(C3857)+0.3655)</f>
        <v>3.2629662897541429</v>
      </c>
      <c r="E3857" s="5">
        <f>D3857*100</f>
        <v>326.29662897541431</v>
      </c>
      <c r="F3857">
        <v>151.81644815561</v>
      </c>
      <c r="G3857" s="4">
        <f>75.6*1000/(287.05*(F3857+273))</f>
        <v>0.61995893104446997</v>
      </c>
      <c r="H3857" s="3">
        <f>SQRT(2*ABS(E3857)/G3857)</f>
        <v>32.444406266609967</v>
      </c>
      <c r="I3857" s="2">
        <f>(2/2*0.0254)^2*3.1416*H3857</f>
        <v>6.5759447014508657E-2</v>
      </c>
      <c r="J3857" s="26"/>
      <c r="K3857" s="26"/>
      <c r="L3857" s="26"/>
      <c r="M3857" s="26"/>
      <c r="N3857" s="39"/>
      <c r="O3857" s="9"/>
      <c r="P3857" s="8"/>
      <c r="Q3857" s="41"/>
      <c r="R3857" s="8"/>
      <c r="S3857" s="41"/>
      <c r="T3857" s="9"/>
      <c r="U3857" s="8"/>
      <c r="X3857" s="9"/>
      <c r="Y3857" s="9"/>
      <c r="Z3857" s="9"/>
      <c r="AA3857" s="8"/>
      <c r="AB3857" s="12"/>
      <c r="AC3857" s="11"/>
      <c r="AD3857" s="11"/>
      <c r="AE3857" s="11"/>
      <c r="AF3857" s="11"/>
      <c r="AG3857" s="11"/>
      <c r="AH3857" s="10"/>
      <c r="AI3857" s="7">
        <v>298307915.69999999</v>
      </c>
      <c r="AJ3857" s="31"/>
      <c r="AK3857" s="38">
        <v>11.93087265</v>
      </c>
      <c r="AN3857" s="6"/>
    </row>
    <row r="3858" spans="1:40" x14ac:dyDescent="0.25">
      <c r="A3858" s="6">
        <v>0.5602314814814815</v>
      </c>
      <c r="B3858">
        <v>1.27</v>
      </c>
      <c r="C3858">
        <f>B3858+0.68</f>
        <v>1.9500000000000002</v>
      </c>
      <c r="D3858" s="5">
        <f>C3858/(0.2905*LN(C3858)+0.3655)</f>
        <v>3.4852270793889519</v>
      </c>
      <c r="E3858" s="5">
        <f>D3858*100</f>
        <v>348.52270793889517</v>
      </c>
      <c r="F3858">
        <v>151.580741808114</v>
      </c>
      <c r="G3858" s="4">
        <f>75.6*1000/(287.05*(F3858+273))</f>
        <v>0.62030310175417236</v>
      </c>
      <c r="H3858" s="3">
        <f>SQRT(2*ABS(E3858)/G3858)</f>
        <v>33.52189499102532</v>
      </c>
      <c r="I3858" s="2">
        <f>(2/2*0.0254)^2*3.1416*H3858</f>
        <v>6.7943338502602924E-2</v>
      </c>
      <c r="J3858" s="26"/>
      <c r="K3858" s="26"/>
      <c r="L3858" s="26"/>
      <c r="M3858" s="26"/>
      <c r="N3858" s="39"/>
      <c r="O3858" s="9"/>
      <c r="P3858" s="8"/>
      <c r="Q3858" s="41"/>
      <c r="R3858" s="8"/>
      <c r="S3858" s="41"/>
      <c r="T3858" s="9"/>
      <c r="U3858" s="8"/>
      <c r="X3858" s="9"/>
      <c r="Y3858" s="9"/>
      <c r="Z3858" s="9"/>
      <c r="AA3858" s="8"/>
      <c r="AB3858" s="12"/>
      <c r="AC3858" s="11"/>
      <c r="AD3858" s="11"/>
      <c r="AE3858" s="11"/>
      <c r="AF3858" s="11"/>
      <c r="AG3858" s="11"/>
      <c r="AH3858" s="10"/>
      <c r="AI3858" s="7">
        <v>298578193.60000002</v>
      </c>
      <c r="AJ3858" s="31"/>
      <c r="AK3858" s="38">
        <v>11.94194042</v>
      </c>
      <c r="AN3858" s="6"/>
    </row>
    <row r="3859" spans="1:40" x14ac:dyDescent="0.25">
      <c r="A3859" s="6">
        <v>0.56024305555555554</v>
      </c>
      <c r="B3859">
        <v>2.37</v>
      </c>
      <c r="C3859">
        <f>B3859+0.68</f>
        <v>3.0500000000000003</v>
      </c>
      <c r="D3859" s="5">
        <f>C3859/(0.2905*LN(C3859)+0.3655)</f>
        <v>4.4238248625150662</v>
      </c>
      <c r="E3859" s="5">
        <f>D3859*100</f>
        <v>442.38248625150663</v>
      </c>
      <c r="F3859">
        <v>151.65353113112701</v>
      </c>
      <c r="G3859" s="4">
        <f>75.6*1000/(287.05*(F3859+273))</f>
        <v>0.62019677638647952</v>
      </c>
      <c r="H3859" s="3">
        <f>SQRT(2*ABS(E3859)/G3859)</f>
        <v>37.7701933550563</v>
      </c>
      <c r="I3859" s="2">
        <f>(2/2*0.0254)^2*3.1416*H3859</f>
        <v>7.655393685584902E-2</v>
      </c>
      <c r="J3859" s="26"/>
      <c r="K3859" s="26"/>
      <c r="L3859" s="26"/>
      <c r="M3859" s="26"/>
      <c r="N3859" s="39"/>
      <c r="O3859" s="9"/>
      <c r="P3859" s="8"/>
      <c r="Q3859" s="41"/>
      <c r="R3859" s="8"/>
      <c r="S3859" s="41"/>
      <c r="T3859" s="9"/>
      <c r="U3859" s="8"/>
      <c r="X3859" s="9"/>
      <c r="Y3859" s="9"/>
      <c r="Z3859" s="9"/>
      <c r="AA3859" s="8"/>
      <c r="AB3859" s="12"/>
      <c r="AC3859" s="11"/>
      <c r="AD3859" s="11"/>
      <c r="AE3859" s="11"/>
      <c r="AF3859" s="11"/>
      <c r="AG3859" s="11"/>
      <c r="AH3859" s="10"/>
      <c r="AI3859" s="7">
        <v>314542795.89999998</v>
      </c>
      <c r="AJ3859" s="31"/>
      <c r="AK3859" s="38">
        <v>10.077612139999999</v>
      </c>
      <c r="AN3859" s="6"/>
    </row>
    <row r="3860" spans="1:40" x14ac:dyDescent="0.25">
      <c r="A3860" s="6">
        <v>0.56025462962962969</v>
      </c>
      <c r="B3860">
        <v>1.01</v>
      </c>
      <c r="C3860">
        <f>B3860+0.68</f>
        <v>1.69</v>
      </c>
      <c r="D3860" s="5">
        <f>C3860/(0.2905*LN(C3860)+0.3655)</f>
        <v>3.2629662897541429</v>
      </c>
      <c r="E3860" s="5">
        <f>D3860*100</f>
        <v>326.29662897541431</v>
      </c>
      <c r="F3860">
        <v>151.77138495227999</v>
      </c>
      <c r="G3860" s="4">
        <f>75.6*1000/(287.05*(F3860+273))</f>
        <v>0.62002470133021814</v>
      </c>
      <c r="H3860" s="3">
        <f>SQRT(2*ABS(E3860)/G3860)</f>
        <v>32.442685420280547</v>
      </c>
      <c r="I3860" s="2">
        <f>(2/2*0.0254)^2*3.1416*H3860</f>
        <v>6.5755959143530537E-2</v>
      </c>
      <c r="J3860" s="26"/>
      <c r="K3860" s="26"/>
      <c r="L3860" s="26"/>
      <c r="M3860" s="26"/>
      <c r="N3860" s="39"/>
      <c r="O3860" s="9"/>
      <c r="P3860" s="8"/>
      <c r="Q3860" s="41"/>
      <c r="R3860" s="8"/>
      <c r="S3860" s="41"/>
      <c r="T3860" s="9"/>
      <c r="U3860" s="8"/>
      <c r="X3860" s="9"/>
      <c r="Y3860" s="9"/>
      <c r="Z3860" s="9"/>
      <c r="AA3860" s="8"/>
      <c r="AB3860" s="12"/>
      <c r="AC3860" s="11"/>
      <c r="AD3860" s="11"/>
      <c r="AE3860" s="11"/>
      <c r="AF3860" s="11"/>
      <c r="AG3860" s="11"/>
      <c r="AH3860" s="10"/>
      <c r="AI3860" s="7">
        <v>341525371.5</v>
      </c>
      <c r="AJ3860" s="31"/>
      <c r="AK3860" s="38">
        <v>7.4672134300000002</v>
      </c>
      <c r="AN3860" s="6"/>
    </row>
    <row r="3861" spans="1:40" x14ac:dyDescent="0.25">
      <c r="A3861" s="6">
        <v>0.56026620370370372</v>
      </c>
      <c r="B3861">
        <v>0.82</v>
      </c>
      <c r="C3861">
        <f>B3861+0.68</f>
        <v>1.5</v>
      </c>
      <c r="D3861" s="5">
        <f>C3861/(0.2905*LN(C3861)+0.3655)</f>
        <v>3.1037418647636734</v>
      </c>
      <c r="E3861" s="5">
        <f>D3861*100</f>
        <v>310.37418647636736</v>
      </c>
      <c r="F3861">
        <v>151.54261490505101</v>
      </c>
      <c r="G3861" s="4">
        <f>75.6*1000/(287.05*(F3861+273))</f>
        <v>0.62035880932132792</v>
      </c>
      <c r="H3861" s="3">
        <f>SQRT(2*ABS(E3861)/G3861)</f>
        <v>31.632704042159883</v>
      </c>
      <c r="I3861" s="2">
        <f>(2/2*0.0254)^2*3.1416*H3861</f>
        <v>6.4114260815640936E-2</v>
      </c>
      <c r="J3861" s="26"/>
      <c r="K3861" s="26"/>
      <c r="L3861" s="26"/>
      <c r="M3861" s="26"/>
      <c r="N3861" s="39"/>
      <c r="O3861" s="9"/>
      <c r="P3861" s="8"/>
      <c r="Q3861" s="41"/>
      <c r="R3861" s="8"/>
      <c r="S3861" s="41"/>
      <c r="T3861" s="9"/>
      <c r="U3861" s="8"/>
      <c r="X3861" s="9"/>
      <c r="Y3861" s="9"/>
      <c r="Z3861" s="9"/>
      <c r="AA3861" s="8"/>
      <c r="AB3861" s="12"/>
      <c r="AC3861" s="11"/>
      <c r="AD3861" s="11"/>
      <c r="AE3861" s="11"/>
      <c r="AF3861" s="11"/>
      <c r="AG3861" s="11"/>
      <c r="AH3861" s="10"/>
      <c r="AI3861" s="7">
        <v>355741289.30000001</v>
      </c>
      <c r="AJ3861" s="31"/>
      <c r="AK3861" s="38">
        <v>6.5883364699999998</v>
      </c>
      <c r="AN3861" s="6"/>
    </row>
    <row r="3862" spans="1:40" x14ac:dyDescent="0.25">
      <c r="A3862" s="6">
        <v>0.56027777777777776</v>
      </c>
      <c r="B3862">
        <v>3.56</v>
      </c>
      <c r="C3862">
        <f>B3862+0.68</f>
        <v>4.24</v>
      </c>
      <c r="D3862" s="5">
        <f>C3862/(0.2905*LN(C3862)+0.3655)</f>
        <v>5.4002720508515401</v>
      </c>
      <c r="E3862" s="5">
        <f>D3862*100</f>
        <v>540.02720508515404</v>
      </c>
      <c r="F3862">
        <v>151.80343343473999</v>
      </c>
      <c r="G3862" s="4">
        <f>75.6*1000/(287.05*(F3862+273))</f>
        <v>0.61997792475262625</v>
      </c>
      <c r="H3862" s="3">
        <f>SQRT(2*ABS(E3862)/G3862)</f>
        <v>41.73829500075788</v>
      </c>
      <c r="I3862" s="2">
        <f>(2/2*0.0254)^2*3.1416*H3862</f>
        <v>8.459662278988761E-2</v>
      </c>
      <c r="J3862" s="26"/>
      <c r="K3862" s="26"/>
      <c r="L3862" s="26"/>
      <c r="M3862" s="26"/>
      <c r="N3862" s="39"/>
      <c r="O3862" s="9"/>
      <c r="P3862" s="8"/>
      <c r="Q3862" s="41"/>
      <c r="R3862" s="8"/>
      <c r="S3862" s="41"/>
      <c r="T3862" s="9"/>
      <c r="U3862" s="8"/>
      <c r="X3862" s="9"/>
      <c r="Y3862" s="9"/>
      <c r="Z3862" s="9"/>
      <c r="AA3862" s="8"/>
      <c r="AB3862" s="12"/>
      <c r="AC3862" s="11"/>
      <c r="AD3862" s="11"/>
      <c r="AE3862" s="11"/>
      <c r="AF3862" s="11"/>
      <c r="AG3862" s="11"/>
      <c r="AH3862" s="10"/>
      <c r="AI3862" s="7">
        <v>356299546.69999999</v>
      </c>
      <c r="AJ3862" s="31"/>
      <c r="AK3862" s="38">
        <v>6.5556290300000004</v>
      </c>
      <c r="AN3862" s="6"/>
    </row>
    <row r="3863" spans="1:40" x14ac:dyDescent="0.25">
      <c r="A3863" s="6">
        <v>0.5602893518518518</v>
      </c>
      <c r="B3863">
        <v>4.12</v>
      </c>
      <c r="C3863">
        <f>B3863+0.68</f>
        <v>4.8</v>
      </c>
      <c r="D3863" s="5">
        <f>C3863/(0.2905*LN(C3863)+0.3655)</f>
        <v>5.8452262690985997</v>
      </c>
      <c r="E3863" s="5">
        <f>D3863*100</f>
        <v>584.52262690985992</v>
      </c>
      <c r="F3863">
        <v>152.316514214308</v>
      </c>
      <c r="G3863" s="4">
        <f>75.6*1000/(287.05*(F3863+273))</f>
        <v>0.61923001408770728</v>
      </c>
      <c r="H3863" s="3">
        <f>SQRT(2*ABS(E3863)/G3863)</f>
        <v>43.449988146465607</v>
      </c>
      <c r="I3863" s="2">
        <f>(2/2*0.0254)^2*3.1416*H3863</f>
        <v>8.8065941778045692E-2</v>
      </c>
      <c r="J3863" s="26"/>
      <c r="K3863" s="26"/>
      <c r="L3863" s="26"/>
      <c r="M3863" s="26"/>
      <c r="N3863" s="39"/>
      <c r="O3863" s="9"/>
      <c r="P3863" s="8"/>
      <c r="Q3863" s="41"/>
      <c r="R3863" s="8"/>
      <c r="S3863" s="41"/>
      <c r="T3863" s="9"/>
      <c r="U3863" s="8"/>
      <c r="X3863" s="9"/>
      <c r="Y3863" s="9"/>
      <c r="Z3863" s="9"/>
      <c r="AA3863" s="8"/>
      <c r="AB3863" s="12"/>
      <c r="AC3863" s="11"/>
      <c r="AD3863" s="11"/>
      <c r="AE3863" s="11"/>
      <c r="AF3863" s="11"/>
      <c r="AG3863" s="11"/>
      <c r="AH3863" s="10"/>
      <c r="AI3863" s="7">
        <v>361289424.39999998</v>
      </c>
      <c r="AJ3863" s="31"/>
      <c r="AK3863" s="38">
        <v>6.2975563599999997</v>
      </c>
      <c r="AN3863" s="6"/>
    </row>
    <row r="3864" spans="1:40" x14ac:dyDescent="0.25">
      <c r="A3864" s="6">
        <v>0.56030092592592595</v>
      </c>
      <c r="B3864">
        <v>5.22</v>
      </c>
      <c r="C3864">
        <f>B3864+0.68</f>
        <v>5.8999999999999995</v>
      </c>
      <c r="D3864" s="5">
        <f>C3864/(0.2905*LN(C3864)+0.3655)</f>
        <v>6.6959954449467558</v>
      </c>
      <c r="E3864" s="5">
        <f>D3864*100</f>
        <v>669.59954449467557</v>
      </c>
      <c r="F3864">
        <v>153.34298139810599</v>
      </c>
      <c r="G3864" s="4">
        <f>75.6*1000/(287.05*(F3864+273))</f>
        <v>0.61773915035494598</v>
      </c>
      <c r="H3864" s="3">
        <f>SQRT(2*ABS(E3864)/G3864)</f>
        <v>46.560754512222772</v>
      </c>
      <c r="I3864" s="2">
        <f>(2/2*0.0254)^2*3.1416*H3864</f>
        <v>9.437095085488148E-2</v>
      </c>
      <c r="J3864" s="26"/>
      <c r="K3864" s="26"/>
      <c r="L3864" s="26"/>
      <c r="M3864" s="26"/>
      <c r="N3864" s="39"/>
      <c r="O3864" s="9"/>
      <c r="P3864" s="8"/>
      <c r="Q3864" s="41"/>
      <c r="R3864" s="8"/>
      <c r="S3864" s="41"/>
      <c r="T3864" s="9"/>
      <c r="U3864" s="8"/>
      <c r="X3864" s="9"/>
      <c r="Y3864" s="9"/>
      <c r="Z3864" s="9"/>
      <c r="AA3864" s="8"/>
      <c r="AB3864" s="12"/>
      <c r="AC3864" s="11"/>
      <c r="AD3864" s="11"/>
      <c r="AE3864" s="11"/>
      <c r="AF3864" s="11"/>
      <c r="AG3864" s="11"/>
      <c r="AH3864" s="10"/>
      <c r="AI3864" s="7">
        <v>368305267.80000001</v>
      </c>
      <c r="AJ3864" s="31"/>
      <c r="AK3864" s="38">
        <v>5.9667062499999997</v>
      </c>
      <c r="AN3864" s="6"/>
    </row>
    <row r="3865" spans="1:40" x14ac:dyDescent="0.25">
      <c r="A3865" s="6">
        <v>0.56031249999999999</v>
      </c>
      <c r="B3865">
        <v>6.51</v>
      </c>
      <c r="C3865">
        <f>B3865+0.68</f>
        <v>7.1899999999999995</v>
      </c>
      <c r="D3865" s="5">
        <f>C3865/(0.2905*LN(C3865)+0.3655)</f>
        <v>7.6606162842470891</v>
      </c>
      <c r="E3865" s="5">
        <f>D3865*100</f>
        <v>766.06162842470894</v>
      </c>
      <c r="F3865">
        <v>154.51558242154101</v>
      </c>
      <c r="G3865" s="4">
        <f>75.6*1000/(287.05*(F3865+273))</f>
        <v>0.61604479910856758</v>
      </c>
      <c r="H3865" s="3">
        <f>SQRT(2*ABS(E3865)/G3865)</f>
        <v>49.870153477108964</v>
      </c>
      <c r="I3865" s="2">
        <f>(2/2*0.0254)^2*3.1416*H3865</f>
        <v>0.10107855536744334</v>
      </c>
      <c r="J3865" s="26"/>
      <c r="K3865" s="26"/>
      <c r="L3865" s="26"/>
      <c r="M3865" s="26"/>
      <c r="N3865" s="39"/>
      <c r="O3865" s="9"/>
      <c r="P3865" s="8"/>
      <c r="Q3865" s="41"/>
      <c r="R3865" s="8"/>
      <c r="S3865" s="41"/>
      <c r="T3865" s="9"/>
      <c r="U3865" s="8"/>
      <c r="X3865" s="9"/>
      <c r="Y3865" s="9"/>
      <c r="Z3865" s="9"/>
      <c r="AA3865" s="8"/>
      <c r="AB3865" s="12"/>
      <c r="AC3865" s="11"/>
      <c r="AD3865" s="11"/>
      <c r="AE3865" s="11"/>
      <c r="AF3865" s="11"/>
      <c r="AG3865" s="11"/>
      <c r="AH3865" s="10"/>
      <c r="AI3865" s="7">
        <v>372701949.10000002</v>
      </c>
      <c r="AJ3865" s="31"/>
      <c r="AK3865" s="38">
        <v>5.7745107999999998</v>
      </c>
      <c r="AN3865" s="6"/>
    </row>
    <row r="3866" spans="1:40" x14ac:dyDescent="0.25">
      <c r="A3866" s="6">
        <v>0.56032407407407414</v>
      </c>
      <c r="B3866">
        <v>7</v>
      </c>
      <c r="C3866">
        <f>B3866+0.68</f>
        <v>7.68</v>
      </c>
      <c r="D3866" s="5">
        <f>C3866/(0.2905*LN(C3866)+0.3655)</f>
        <v>8.0190537859348563</v>
      </c>
      <c r="E3866" s="5">
        <f>D3866*100</f>
        <v>801.90537859348558</v>
      </c>
      <c r="F3866">
        <v>155.990718177308</v>
      </c>
      <c r="G3866" s="4">
        <f>75.6*1000/(287.05*(F3866+273))</f>
        <v>0.61392645558314018</v>
      </c>
      <c r="H3866" s="3">
        <f>SQRT(2*ABS(E3866)/G3866)</f>
        <v>51.111471766649423</v>
      </c>
      <c r="I3866" s="2">
        <f>(2/2*0.0254)^2*3.1416*H3866</f>
        <v>0.10359450229581059</v>
      </c>
      <c r="J3866" s="26"/>
      <c r="K3866" s="26"/>
      <c r="L3866" s="26"/>
      <c r="M3866" s="26"/>
      <c r="N3866" s="39"/>
      <c r="O3866" s="9"/>
      <c r="P3866" s="8"/>
      <c r="Q3866" s="41"/>
      <c r="R3866" s="8"/>
      <c r="S3866" s="41"/>
      <c r="T3866" s="9"/>
      <c r="U3866" s="8"/>
      <c r="X3866" s="9"/>
      <c r="Y3866" s="9"/>
      <c r="Z3866" s="9"/>
      <c r="AA3866" s="8"/>
      <c r="AB3866" s="12"/>
      <c r="AC3866" s="11"/>
      <c r="AD3866" s="11"/>
      <c r="AE3866" s="11"/>
      <c r="AF3866" s="11"/>
      <c r="AG3866" s="11"/>
      <c r="AH3866" s="10"/>
      <c r="AI3866" s="7">
        <v>376840425.69999999</v>
      </c>
      <c r="AJ3866" s="31"/>
      <c r="AK3866" s="38">
        <v>5.6041553999999998</v>
      </c>
      <c r="AN3866" s="6"/>
    </row>
    <row r="3867" spans="1:40" x14ac:dyDescent="0.25">
      <c r="A3867" s="6">
        <v>0.56033564814814818</v>
      </c>
      <c r="B3867">
        <v>7.73</v>
      </c>
      <c r="C3867">
        <f>B3867+0.68</f>
        <v>8.41</v>
      </c>
      <c r="D3867" s="5">
        <f>C3867/(0.2905*LN(C3867)+0.3655)</f>
        <v>8.5459060724707303</v>
      </c>
      <c r="E3867" s="5">
        <f>D3867*100</f>
        <v>854.59060724707308</v>
      </c>
      <c r="F3867">
        <v>157.622929422841</v>
      </c>
      <c r="G3867" s="4">
        <f>75.6*1000/(287.05*(F3867+273))</f>
        <v>0.61159945997685405</v>
      </c>
      <c r="H3867" s="3">
        <f>SQRT(2*ABS(E3867)/G3867)</f>
        <v>52.864059339611309</v>
      </c>
      <c r="I3867" s="2">
        <f>(2/2*0.0254)^2*3.1416*H3867</f>
        <v>0.10714670752636467</v>
      </c>
      <c r="J3867" s="26"/>
      <c r="K3867" s="26"/>
      <c r="L3867" s="26"/>
      <c r="M3867" s="26"/>
      <c r="N3867" s="39"/>
      <c r="O3867" s="9"/>
      <c r="P3867" s="8"/>
      <c r="Q3867" s="41"/>
      <c r="R3867" s="8"/>
      <c r="S3867" s="41"/>
      <c r="T3867" s="9"/>
      <c r="U3867" s="8"/>
      <c r="X3867" s="9"/>
      <c r="Y3867" s="9"/>
      <c r="Z3867" s="9"/>
      <c r="AA3867" s="8"/>
      <c r="AB3867" s="12"/>
      <c r="AC3867" s="11"/>
      <c r="AD3867" s="11"/>
      <c r="AE3867" s="11"/>
      <c r="AF3867" s="11"/>
      <c r="AG3867" s="11"/>
      <c r="AH3867" s="10"/>
      <c r="AI3867" s="7">
        <v>381163189</v>
      </c>
      <c r="AJ3867" s="31"/>
      <c r="AK3867" s="38">
        <v>5.4361259899999999</v>
      </c>
      <c r="AN3867" s="6"/>
    </row>
    <row r="3868" spans="1:40" x14ac:dyDescent="0.25">
      <c r="A3868" s="6">
        <v>0.56034722222222222</v>
      </c>
      <c r="B3868">
        <v>7.51</v>
      </c>
      <c r="C3868">
        <f>B3868+0.68</f>
        <v>8.19</v>
      </c>
      <c r="D3868" s="5">
        <f>C3868/(0.2905*LN(C3868)+0.3655)</f>
        <v>8.3879859322290269</v>
      </c>
      <c r="E3868" s="5">
        <f>D3868*100</f>
        <v>838.7985932229027</v>
      </c>
      <c r="F3868">
        <v>159.80868869995101</v>
      </c>
      <c r="G3868" s="4">
        <f>75.6*1000/(287.05*(F3868+273))</f>
        <v>0.60851077615783156</v>
      </c>
      <c r="H3868" s="3">
        <f>SQRT(2*ABS(E3868)/G3868)</f>
        <v>52.506093519135852</v>
      </c>
      <c r="I3868" s="2">
        <f>(2/2*0.0254)^2*3.1416*H3868</f>
        <v>0.10642116999576154</v>
      </c>
      <c r="J3868" s="26"/>
      <c r="K3868" s="26"/>
      <c r="L3868" s="26"/>
      <c r="M3868" s="26"/>
      <c r="N3868" s="39"/>
      <c r="O3868" s="9"/>
      <c r="P3868" s="8"/>
      <c r="Q3868" s="41"/>
      <c r="R3868" s="8"/>
      <c r="S3868" s="41"/>
      <c r="T3868" s="9"/>
      <c r="U3868" s="8"/>
      <c r="V3868" s="51"/>
      <c r="X3868" s="9"/>
      <c r="Y3868" s="9"/>
      <c r="Z3868" s="9"/>
      <c r="AA3868" s="8"/>
      <c r="AB3868" s="12"/>
      <c r="AC3868" s="11"/>
      <c r="AD3868" s="11"/>
      <c r="AE3868" s="11"/>
      <c r="AF3868" s="11"/>
      <c r="AG3868" s="11"/>
      <c r="AH3868" s="10"/>
      <c r="AI3868" s="7">
        <v>393364136.80000001</v>
      </c>
      <c r="AJ3868" s="31"/>
      <c r="AK3868" s="38">
        <v>5.0120316599999999</v>
      </c>
      <c r="AN3868" s="6"/>
    </row>
    <row r="3869" spans="1:40" x14ac:dyDescent="0.25">
      <c r="A3869" s="6">
        <v>0.56035879629629626</v>
      </c>
      <c r="B3869">
        <v>7.5</v>
      </c>
      <c r="C3869">
        <f>B3869+0.68</f>
        <v>8.18</v>
      </c>
      <c r="D3869" s="5">
        <f>C3869/(0.2905*LN(C3869)+0.3655)</f>
        <v>8.3807905866810408</v>
      </c>
      <c r="E3869" s="5">
        <f>D3869*100</f>
        <v>838.07905866810404</v>
      </c>
      <c r="F3869">
        <v>161.54375113531</v>
      </c>
      <c r="G3869" s="4">
        <f>75.6*1000/(287.05*(F3869+273))</f>
        <v>0.6060810917210766</v>
      </c>
      <c r="H3869" s="3">
        <f>SQRT(2*ABS(E3869)/G3869)</f>
        <v>52.588662406652993</v>
      </c>
      <c r="I3869" s="2">
        <f>(2/2*0.0254)^2*3.1416*H3869</f>
        <v>0.10658852347848864</v>
      </c>
      <c r="J3869" s="26"/>
      <c r="K3869" s="26"/>
      <c r="L3869" s="26"/>
      <c r="M3869" s="26"/>
      <c r="N3869" s="39"/>
      <c r="O3869" s="9"/>
      <c r="P3869" s="8"/>
      <c r="Q3869" s="41"/>
      <c r="R3869" s="8"/>
      <c r="S3869" s="41"/>
      <c r="T3869" s="9"/>
      <c r="U3869" s="8"/>
      <c r="V3869" s="51"/>
      <c r="X3869" s="9"/>
      <c r="Y3869" s="9"/>
      <c r="Z3869" s="9"/>
      <c r="AA3869" s="8"/>
      <c r="AB3869" s="12"/>
      <c r="AC3869" s="11"/>
      <c r="AD3869" s="11"/>
      <c r="AE3869" s="11"/>
      <c r="AF3869" s="11"/>
      <c r="AG3869" s="11"/>
      <c r="AH3869" s="10"/>
      <c r="AI3869" s="7">
        <v>396138357.69999999</v>
      </c>
      <c r="AJ3869" s="31"/>
      <c r="AK3869" s="38">
        <v>4.9229483299999997</v>
      </c>
      <c r="AN3869" s="6"/>
    </row>
    <row r="3870" spans="1:40" x14ac:dyDescent="0.25">
      <c r="A3870" s="6">
        <v>0.5603703703703703</v>
      </c>
      <c r="B3870">
        <v>7.55</v>
      </c>
      <c r="C3870">
        <f>B3870+0.68</f>
        <v>8.23</v>
      </c>
      <c r="D3870" s="5">
        <f>C3870/(0.2905*LN(C3870)+0.3655)</f>
        <v>8.4167522690272776</v>
      </c>
      <c r="E3870" s="5">
        <f>D3870*100</f>
        <v>841.67522690272779</v>
      </c>
      <c r="F3870">
        <v>163.36667088446299</v>
      </c>
      <c r="G3870" s="4">
        <f>75.6*1000/(287.05*(F3870+273))</f>
        <v>0.60354919076391322</v>
      </c>
      <c r="H3870" s="3">
        <f>SQRT(2*ABS(E3870)/G3870)</f>
        <v>52.811795658167597</v>
      </c>
      <c r="I3870" s="2">
        <f>(2/2*0.0254)^2*3.1416*H3870</f>
        <v>0.10704077768556441</v>
      </c>
      <c r="J3870" s="26"/>
      <c r="K3870" s="26"/>
      <c r="L3870" s="26"/>
      <c r="M3870" s="26"/>
      <c r="N3870" s="39"/>
      <c r="O3870" s="9"/>
      <c r="P3870" s="8"/>
      <c r="Q3870" s="41"/>
      <c r="R3870" s="8"/>
      <c r="S3870" s="41"/>
      <c r="T3870" s="9"/>
      <c r="U3870" s="8"/>
      <c r="V3870" s="51"/>
      <c r="X3870" s="9"/>
      <c r="Y3870" s="9"/>
      <c r="Z3870" s="9"/>
      <c r="AA3870" s="8"/>
      <c r="AB3870" s="12"/>
      <c r="AC3870" s="11"/>
      <c r="AD3870" s="11"/>
      <c r="AE3870" s="11"/>
      <c r="AF3870" s="11"/>
      <c r="AG3870" s="11"/>
      <c r="AH3870" s="10"/>
      <c r="AI3870" s="7">
        <v>402022417</v>
      </c>
      <c r="AJ3870" s="31"/>
      <c r="AK3870" s="38">
        <v>4.7446107099999999</v>
      </c>
      <c r="AN3870" s="6"/>
    </row>
    <row r="3871" spans="1:40" x14ac:dyDescent="0.25">
      <c r="A3871" s="6">
        <v>0.56038194444444445</v>
      </c>
      <c r="B3871">
        <v>5.4</v>
      </c>
      <c r="C3871">
        <f>B3871+0.68</f>
        <v>6.08</v>
      </c>
      <c r="D3871" s="5">
        <f>C3871/(0.2905*LN(C3871)+0.3655)</f>
        <v>6.832582567466372</v>
      </c>
      <c r="E3871" s="5">
        <f>D3871*100</f>
        <v>683.25825674663724</v>
      </c>
      <c r="F3871">
        <v>164.86672372644301</v>
      </c>
      <c r="G3871" s="4">
        <f>75.6*1000/(287.05*(F3871+273))</f>
        <v>0.60148153951337935</v>
      </c>
      <c r="H3871" s="3">
        <f>SQRT(2*ABS(E3871)/G3871)</f>
        <v>47.664637097011692</v>
      </c>
      <c r="I3871" s="2">
        <f>(2/2*0.0254)^2*3.1416*H3871</f>
        <v>9.6608338333886531E-2</v>
      </c>
      <c r="J3871" s="26"/>
      <c r="K3871" s="26"/>
      <c r="L3871" s="26"/>
      <c r="M3871" s="26"/>
      <c r="N3871" s="39"/>
      <c r="O3871" s="9"/>
      <c r="P3871" s="8"/>
      <c r="Q3871" s="41"/>
      <c r="R3871" s="8"/>
      <c r="S3871" s="41"/>
      <c r="T3871" s="9"/>
      <c r="U3871" s="8"/>
      <c r="V3871" s="51"/>
      <c r="X3871" s="9"/>
      <c r="Y3871" s="9"/>
      <c r="Z3871" s="9"/>
      <c r="AA3871" s="8"/>
      <c r="AB3871" s="12"/>
      <c r="AC3871" s="11"/>
      <c r="AD3871" s="11"/>
      <c r="AE3871" s="11"/>
      <c r="AF3871" s="11"/>
      <c r="AG3871" s="11"/>
      <c r="AH3871" s="10"/>
      <c r="AI3871" s="7">
        <v>415129963.89999998</v>
      </c>
      <c r="AJ3871" s="31"/>
      <c r="AK3871" s="38">
        <v>4.3904838000000002</v>
      </c>
      <c r="AN3871" s="6"/>
    </row>
    <row r="3872" spans="1:40" x14ac:dyDescent="0.25">
      <c r="A3872" s="6">
        <v>0.56039351851851849</v>
      </c>
      <c r="B3872">
        <v>5.58</v>
      </c>
      <c r="C3872">
        <f>B3872+0.68</f>
        <v>6.26</v>
      </c>
      <c r="D3872" s="5">
        <f>C3872/(0.2905*LN(C3872)+0.3655)</f>
        <v>6.9684910588511784</v>
      </c>
      <c r="E3872" s="5">
        <f>D3872*100</f>
        <v>696.84910588511787</v>
      </c>
      <c r="F3872">
        <v>166.67030892548701</v>
      </c>
      <c r="G3872" s="4">
        <f>75.6*1000/(287.05*(F3872+273))</f>
        <v>0.59901418345102497</v>
      </c>
      <c r="H3872" s="3">
        <f>SQRT(2*ABS(E3872)/G3872)</f>
        <v>48.235392692296038</v>
      </c>
      <c r="I3872" s="2">
        <f>(2/2*0.0254)^2*3.1416*H3872</f>
        <v>9.7765165554514755E-2</v>
      </c>
      <c r="J3872" s="26"/>
      <c r="K3872" s="26"/>
      <c r="L3872" s="26"/>
      <c r="M3872" s="26"/>
      <c r="N3872" s="39"/>
      <c r="O3872" s="9"/>
      <c r="P3872" s="8"/>
      <c r="Q3872" s="41"/>
      <c r="R3872" s="8"/>
      <c r="S3872" s="41"/>
      <c r="T3872" s="9"/>
      <c r="U3872" s="8"/>
      <c r="V3872" s="51"/>
      <c r="X3872" s="9"/>
      <c r="Y3872" s="9"/>
      <c r="Z3872" s="9"/>
      <c r="AA3872" s="8"/>
      <c r="AB3872" s="12"/>
      <c r="AC3872" s="11"/>
      <c r="AD3872" s="11"/>
      <c r="AE3872" s="11"/>
      <c r="AF3872" s="11"/>
      <c r="AG3872" s="11"/>
      <c r="AH3872" s="10"/>
      <c r="AI3872" s="7">
        <v>422861052.19999999</v>
      </c>
      <c r="AJ3872" s="31"/>
      <c r="AK3872" s="38">
        <v>4.2040335000000004</v>
      </c>
      <c r="AN3872" s="6"/>
    </row>
    <row r="3873" spans="1:40" x14ac:dyDescent="0.25">
      <c r="A3873" s="6">
        <v>0.56040509259259264</v>
      </c>
      <c r="B3873">
        <v>4.91</v>
      </c>
      <c r="C3873">
        <f>B3873+0.68</f>
        <v>5.59</v>
      </c>
      <c r="D3873" s="5">
        <f>C3873/(0.2905*LN(C3873)+0.3655)</f>
        <v>6.4591087127003028</v>
      </c>
      <c r="E3873" s="5">
        <f>D3873*100</f>
        <v>645.91087127003027</v>
      </c>
      <c r="F3873">
        <v>168.02174582753401</v>
      </c>
      <c r="G3873" s="4">
        <f>75.6*1000/(287.05*(F3873+273))</f>
        <v>0.59717860531905265</v>
      </c>
      <c r="H3873" s="3">
        <f>SQRT(2*ABS(E3873)/G3873)</f>
        <v>46.510303644438125</v>
      </c>
      <c r="I3873" s="2">
        <f>(2/2*0.0254)^2*3.1416*H3873</f>
        <v>9.4268695287630294E-2</v>
      </c>
      <c r="J3873" s="26"/>
      <c r="K3873" s="26"/>
      <c r="L3873" s="26"/>
      <c r="M3873" s="26"/>
      <c r="N3873" s="39"/>
      <c r="O3873" s="9"/>
      <c r="P3873" s="8"/>
      <c r="Q3873" s="41"/>
      <c r="R3873" s="8"/>
      <c r="S3873" s="41"/>
      <c r="T3873" s="9"/>
      <c r="U3873" s="8"/>
      <c r="V3873" s="51"/>
      <c r="X3873" s="9"/>
      <c r="Y3873" s="9"/>
      <c r="Z3873" s="9"/>
      <c r="AA3873" s="8"/>
      <c r="AB3873" s="12"/>
      <c r="AC3873" s="11"/>
      <c r="AD3873" s="11"/>
      <c r="AE3873" s="11"/>
      <c r="AF3873" s="11"/>
      <c r="AG3873" s="11"/>
      <c r="AH3873" s="10"/>
      <c r="AI3873" s="7">
        <v>434062563.39999998</v>
      </c>
      <c r="AJ3873" s="31"/>
      <c r="AK3873" s="38">
        <v>3.9587301899999998</v>
      </c>
      <c r="AN3873" s="6"/>
    </row>
    <row r="3874" spans="1:40" x14ac:dyDescent="0.25">
      <c r="A3874" s="6">
        <v>0.56041666666666667</v>
      </c>
      <c r="B3874">
        <v>1.57</v>
      </c>
      <c r="C3874">
        <f>B3874+0.68</f>
        <v>2.25</v>
      </c>
      <c r="D3874" s="5">
        <f>C3874/(0.2905*LN(C3874)+0.3655)</f>
        <v>3.7432918475024359</v>
      </c>
      <c r="E3874" s="5">
        <f>D3874*100</f>
        <v>374.3291847502436</v>
      </c>
      <c r="F3874">
        <v>168.87530258905599</v>
      </c>
      <c r="G3874" s="4">
        <f>75.6*1000/(287.05*(F3874+273))</f>
        <v>0.5960250540039651</v>
      </c>
      <c r="H3874" s="3">
        <f>SQRT(2*ABS(E3874)/G3874)</f>
        <v>35.44129514985412</v>
      </c>
      <c r="I3874" s="2">
        <f>(2/2*0.0254)^2*3.1416*H3874</f>
        <v>7.1833645263249035E-2</v>
      </c>
      <c r="J3874" s="26"/>
      <c r="K3874" s="26"/>
      <c r="L3874" s="26"/>
      <c r="M3874" s="26"/>
      <c r="N3874" s="39"/>
      <c r="O3874" s="9"/>
      <c r="P3874" s="8"/>
      <c r="Q3874" s="41"/>
      <c r="R3874" s="8"/>
      <c r="S3874" s="41"/>
      <c r="T3874" s="9"/>
      <c r="U3874" s="8"/>
      <c r="V3874" s="51"/>
      <c r="X3874" s="9"/>
      <c r="Y3874" s="9"/>
      <c r="Z3874" s="9"/>
      <c r="AA3874" s="8"/>
      <c r="AB3874" s="12"/>
      <c r="AC3874" s="11"/>
      <c r="AD3874" s="11"/>
      <c r="AE3874" s="11"/>
      <c r="AF3874" s="11"/>
      <c r="AG3874" s="11"/>
      <c r="AH3874" s="10"/>
      <c r="AI3874" s="7">
        <v>452119381.39999998</v>
      </c>
      <c r="AJ3874" s="31"/>
      <c r="AK3874" s="38">
        <v>3.6162173499999999</v>
      </c>
      <c r="AN3874" s="6"/>
    </row>
    <row r="3875" spans="1:40" x14ac:dyDescent="0.25">
      <c r="A3875" s="6">
        <v>0.56042824074074071</v>
      </c>
      <c r="B3875">
        <v>1.7</v>
      </c>
      <c r="C3875">
        <f>B3875+0.68</f>
        <v>2.38</v>
      </c>
      <c r="D3875" s="5">
        <f>C3875/(0.2905*LN(C3875)+0.3655)</f>
        <v>3.8549209151706738</v>
      </c>
      <c r="E3875" s="5">
        <f>D3875*100</f>
        <v>385.49209151706737</v>
      </c>
      <c r="F3875">
        <v>169.56173876093899</v>
      </c>
      <c r="G3875" s="4">
        <f>75.6*1000/(287.05*(F3875+273))</f>
        <v>0.59510058828408097</v>
      </c>
      <c r="H3875" s="3">
        <f>SQRT(2*ABS(E3875)/G3875)</f>
        <v>35.993787176541922</v>
      </c>
      <c r="I3875" s="2">
        <f>(2/2*0.0254)^2*3.1416*H3875</f>
        <v>7.2953455250103549E-2</v>
      </c>
      <c r="J3875" s="26"/>
      <c r="K3875" s="26"/>
      <c r="L3875" s="26"/>
      <c r="M3875" s="26"/>
      <c r="N3875" s="39"/>
      <c r="O3875" s="9"/>
      <c r="P3875" s="8"/>
      <c r="Q3875" s="41"/>
      <c r="R3875" s="8"/>
      <c r="S3875" s="41"/>
      <c r="T3875" s="9"/>
      <c r="U3875" s="8"/>
      <c r="V3875" s="51"/>
      <c r="X3875" s="9"/>
      <c r="Y3875" s="9"/>
      <c r="Z3875" s="9"/>
      <c r="AA3875" s="8"/>
      <c r="AB3875" s="12"/>
      <c r="AC3875" s="11"/>
      <c r="AD3875" s="11"/>
      <c r="AE3875" s="11"/>
      <c r="AF3875" s="11"/>
      <c r="AG3875" s="11"/>
      <c r="AH3875" s="10"/>
      <c r="AI3875" s="7">
        <v>462301336.80000001</v>
      </c>
      <c r="AJ3875" s="31"/>
      <c r="AK3875" s="37">
        <v>3.4463557300000001</v>
      </c>
      <c r="AN3875" s="6"/>
    </row>
    <row r="3876" spans="1:40" x14ac:dyDescent="0.25">
      <c r="A3876" s="6">
        <v>0.56043981481481475</v>
      </c>
      <c r="B3876">
        <v>1.89</v>
      </c>
      <c r="C3876">
        <f>B3876+0.68</f>
        <v>2.57</v>
      </c>
      <c r="D3876" s="5">
        <f>C3876/(0.2905*LN(C3876)+0.3655)</f>
        <v>4.017478918172058</v>
      </c>
      <c r="E3876" s="5">
        <f>D3876*100</f>
        <v>401.74789181720581</v>
      </c>
      <c r="F3876">
        <v>170.24129579711999</v>
      </c>
      <c r="G3876" s="4">
        <f>75.6*1000/(287.05*(F3876+273))</f>
        <v>0.59418820761053237</v>
      </c>
      <c r="H3876" s="3">
        <f>SQRT(2*ABS(E3876)/G3876)</f>
        <v>36.773061395662658</v>
      </c>
      <c r="I3876" s="2">
        <f>(2/2*0.0254)^2*3.1416*H3876</f>
        <v>7.45329152439448E-2</v>
      </c>
      <c r="J3876" s="26"/>
      <c r="K3876" s="26"/>
      <c r="L3876" s="26"/>
      <c r="M3876" s="26"/>
      <c r="N3876" s="39"/>
      <c r="O3876" s="9"/>
      <c r="P3876" s="8"/>
      <c r="Q3876" s="41"/>
      <c r="R3876" s="8"/>
      <c r="S3876" s="41"/>
      <c r="T3876" s="9"/>
      <c r="U3876" s="8"/>
      <c r="V3876" s="51"/>
      <c r="X3876" s="9"/>
      <c r="Y3876" s="9"/>
      <c r="Z3876" s="9"/>
      <c r="AA3876" s="8"/>
      <c r="AB3876" s="12"/>
      <c r="AC3876" s="11"/>
      <c r="AD3876" s="11"/>
      <c r="AE3876" s="11"/>
      <c r="AF3876" s="11"/>
      <c r="AG3876" s="11"/>
      <c r="AH3876" s="10"/>
      <c r="AI3876" s="7">
        <v>456139300.89999998</v>
      </c>
      <c r="AJ3876" s="31"/>
      <c r="AK3876" s="37">
        <v>3.5454445400000001</v>
      </c>
      <c r="AN3876" s="6"/>
    </row>
    <row r="3877" spans="1:40" x14ac:dyDescent="0.25">
      <c r="A3877" s="6">
        <v>0.5604513888888889</v>
      </c>
      <c r="B3877">
        <v>2.04</v>
      </c>
      <c r="C3877">
        <f>B3877+0.68</f>
        <v>2.72</v>
      </c>
      <c r="D3877" s="5">
        <f>C3877/(0.2905*LN(C3877)+0.3655)</f>
        <v>4.1451815630731748</v>
      </c>
      <c r="E3877" s="5">
        <f>D3877*100</f>
        <v>414.5181563073175</v>
      </c>
      <c r="F3877">
        <v>170.75363403153099</v>
      </c>
      <c r="G3877" s="4">
        <f>75.6*1000/(287.05*(F3877+273))</f>
        <v>0.59350218429973878</v>
      </c>
      <c r="H3877" s="3">
        <f>SQRT(2*ABS(E3877)/G3877)</f>
        <v>37.374519327624832</v>
      </c>
      <c r="I3877" s="2">
        <f>(2/2*0.0254)^2*3.1416*H3877</f>
        <v>7.5751971024571818E-2</v>
      </c>
      <c r="J3877" s="26"/>
      <c r="K3877" s="26"/>
      <c r="L3877" s="26"/>
      <c r="M3877" s="26"/>
      <c r="N3877" s="39"/>
      <c r="O3877" s="9"/>
      <c r="P3877" s="8"/>
      <c r="Q3877" s="41"/>
      <c r="R3877" s="8"/>
      <c r="S3877" s="41"/>
      <c r="T3877" s="9"/>
      <c r="U3877" s="8"/>
      <c r="V3877" s="51"/>
      <c r="X3877" s="9"/>
      <c r="Y3877" s="9"/>
      <c r="Z3877" s="9"/>
      <c r="AA3877" s="8"/>
      <c r="AB3877" s="12"/>
      <c r="AC3877" s="11"/>
      <c r="AD3877" s="11"/>
      <c r="AE3877" s="11"/>
      <c r="AF3877" s="11"/>
      <c r="AG3877" s="11"/>
      <c r="AH3877" s="10"/>
      <c r="AI3877" s="7">
        <v>445771410.69999999</v>
      </c>
      <c r="AJ3877" s="31"/>
      <c r="AK3877" s="37">
        <v>3.4282275200000001</v>
      </c>
      <c r="AN3877" s="6"/>
    </row>
    <row r="3878" spans="1:40" x14ac:dyDescent="0.25">
      <c r="A3878" s="6">
        <v>0.56046296296296294</v>
      </c>
      <c r="B3878">
        <v>2.19</v>
      </c>
      <c r="C3878">
        <f>B3878+0.68</f>
        <v>2.87</v>
      </c>
      <c r="D3878" s="5">
        <f>C3878/(0.2905*LN(C3878)+0.3655)</f>
        <v>4.2722469597825663</v>
      </c>
      <c r="E3878" s="5">
        <f>D3878*100</f>
        <v>427.22469597825665</v>
      </c>
      <c r="F3878">
        <v>171.21373298871401</v>
      </c>
      <c r="G3878" s="4">
        <f>75.6*1000/(287.05*(F3878+273))</f>
        <v>0.59288745828880496</v>
      </c>
      <c r="H3878" s="3">
        <f>SQRT(2*ABS(E3878)/G3878)</f>
        <v>37.96269543878315</v>
      </c>
      <c r="I3878" s="2">
        <f>(2/2*0.0254)^2*3.1416*H3878</f>
        <v>7.6944106750498814E-2</v>
      </c>
      <c r="J3878" s="26"/>
      <c r="K3878" s="26"/>
      <c r="L3878" s="26"/>
      <c r="M3878" s="26"/>
      <c r="N3878" s="39"/>
      <c r="O3878" s="9"/>
      <c r="P3878" s="8"/>
      <c r="Q3878" s="41"/>
      <c r="R3878" s="8"/>
      <c r="S3878" s="41"/>
      <c r="T3878" s="9"/>
      <c r="U3878" s="8"/>
      <c r="V3878" s="51"/>
      <c r="X3878" s="9"/>
      <c r="Y3878" s="9"/>
      <c r="Z3878" s="9"/>
      <c r="AA3878" s="8"/>
      <c r="AB3878" s="12"/>
      <c r="AC3878" s="11"/>
      <c r="AD3878" s="11"/>
      <c r="AE3878" s="11"/>
      <c r="AF3878" s="11"/>
      <c r="AG3878" s="11"/>
      <c r="AH3878" s="10"/>
      <c r="AI3878" s="7">
        <v>228508365.69999999</v>
      </c>
      <c r="AJ3878" s="31"/>
      <c r="AK3878" s="37">
        <v>3.7626328</v>
      </c>
      <c r="AN3878" s="6"/>
    </row>
    <row r="3879" spans="1:40" x14ac:dyDescent="0.25">
      <c r="A3879" s="6">
        <v>0.56047453703703709</v>
      </c>
      <c r="B3879">
        <v>2.1</v>
      </c>
      <c r="C3879">
        <f>B3879+0.68</f>
        <v>2.7800000000000002</v>
      </c>
      <c r="D3879" s="5">
        <f>C3879/(0.2905*LN(C3879)+0.3655)</f>
        <v>4.1960871081844733</v>
      </c>
      <c r="E3879" s="5">
        <f>D3879*100</f>
        <v>419.60871081844732</v>
      </c>
      <c r="F3879">
        <v>171.62157875806599</v>
      </c>
      <c r="G3879" s="4">
        <f>75.6*1000/(287.05*(F3879+273))</f>
        <v>0.59234361009718006</v>
      </c>
      <c r="H3879" s="3">
        <f>SQRT(2*ABS(E3879)/G3879)</f>
        <v>37.640067324169948</v>
      </c>
      <c r="I3879" s="2">
        <f>(2/2*0.0254)^2*3.1416*H3879</f>
        <v>7.6290192906800836E-2</v>
      </c>
      <c r="J3879" s="26"/>
      <c r="K3879" s="26"/>
      <c r="L3879" s="26"/>
      <c r="M3879" s="26"/>
      <c r="N3879" s="39"/>
      <c r="O3879" s="9"/>
      <c r="P3879" s="8"/>
      <c r="Q3879" s="41"/>
      <c r="R3879" s="8"/>
      <c r="S3879" s="41"/>
      <c r="T3879" s="9"/>
      <c r="U3879" s="8"/>
      <c r="V3879" s="51"/>
      <c r="X3879" s="9"/>
      <c r="Y3879" s="9"/>
      <c r="Z3879" s="9"/>
      <c r="AA3879" s="8"/>
      <c r="AB3879" s="12"/>
      <c r="AC3879" s="11"/>
      <c r="AD3879" s="11"/>
      <c r="AE3879" s="11"/>
      <c r="AF3879" s="11"/>
      <c r="AG3879" s="11"/>
      <c r="AH3879" s="10"/>
      <c r="AI3879" s="7">
        <v>163915444.40000001</v>
      </c>
      <c r="AJ3879" s="31"/>
      <c r="AK3879" s="37">
        <v>4.1006307700000004</v>
      </c>
      <c r="AN3879" s="6"/>
    </row>
    <row r="3880" spans="1:40" x14ac:dyDescent="0.25">
      <c r="A3880" s="6">
        <v>0.56048611111111113</v>
      </c>
      <c r="B3880">
        <v>1.9</v>
      </c>
      <c r="C3880">
        <f>B3880+0.68</f>
        <v>2.58</v>
      </c>
      <c r="D3880" s="5">
        <f>C3880/(0.2905*LN(C3880)+0.3655)</f>
        <v>4.0260110248864809</v>
      </c>
      <c r="E3880" s="5">
        <f>D3880*100</f>
        <v>402.60110248864811</v>
      </c>
      <c r="F3880">
        <v>172.123581261097</v>
      </c>
      <c r="G3880" s="4">
        <f>75.6*1000/(287.05*(F3880+273))</f>
        <v>0.59167557544918248</v>
      </c>
      <c r="H3880" s="3">
        <f>SQRT(2*ABS(E3880)/G3880)</f>
        <v>36.890170021301287</v>
      </c>
      <c r="I3880" s="2">
        <f>(2/2*0.0254)^2*3.1416*H3880</f>
        <v>7.4770275064905703E-2</v>
      </c>
      <c r="J3880" s="26"/>
      <c r="K3880" s="26"/>
      <c r="L3880" s="26"/>
      <c r="M3880" s="26"/>
      <c r="N3880" s="39"/>
      <c r="O3880" s="9"/>
      <c r="P3880" s="8"/>
      <c r="Q3880" s="41"/>
      <c r="R3880" s="8"/>
      <c r="S3880" s="41"/>
      <c r="T3880" s="9"/>
      <c r="U3880" s="8"/>
      <c r="V3880" s="51"/>
      <c r="X3880" s="9"/>
      <c r="Y3880" s="9"/>
      <c r="Z3880" s="9"/>
      <c r="AA3880" s="8"/>
      <c r="AB3880" s="12"/>
      <c r="AC3880" s="11"/>
      <c r="AD3880" s="11"/>
      <c r="AE3880" s="11"/>
      <c r="AF3880" s="11"/>
      <c r="AG3880" s="11"/>
      <c r="AH3880" s="10"/>
      <c r="AI3880" s="7">
        <v>140132962.40000001</v>
      </c>
      <c r="AJ3880" s="31"/>
      <c r="AK3880" s="37">
        <v>4.1464209600000004</v>
      </c>
      <c r="AN3880" s="6"/>
    </row>
    <row r="3881" spans="1:40" x14ac:dyDescent="0.25">
      <c r="A3881" s="6">
        <v>0.56049768518518517</v>
      </c>
      <c r="B3881">
        <v>2.04</v>
      </c>
      <c r="C3881">
        <f>B3881+0.68</f>
        <v>2.72</v>
      </c>
      <c r="D3881" s="5">
        <f>C3881/(0.2905*LN(C3881)+0.3655)</f>
        <v>4.1451815630731748</v>
      </c>
      <c r="E3881" s="5">
        <f>D3881*100</f>
        <v>414.5181563073175</v>
      </c>
      <c r="F3881">
        <v>172.39551652065401</v>
      </c>
      <c r="G3881" s="4">
        <f>75.6*1000/(287.05*(F3881+273))</f>
        <v>0.59131432921922433</v>
      </c>
      <c r="H3881" s="3">
        <f>SQRT(2*ABS(E3881)/G3881)</f>
        <v>37.4435980988941</v>
      </c>
      <c r="I3881" s="2">
        <f>(2/2*0.0254)^2*3.1416*H3881</f>
        <v>7.589198227217428E-2</v>
      </c>
      <c r="J3881" s="26"/>
      <c r="K3881" s="26"/>
      <c r="L3881" s="26"/>
      <c r="M3881" s="26"/>
      <c r="N3881" s="39"/>
      <c r="O3881" s="9"/>
      <c r="P3881" s="8"/>
      <c r="Q3881" s="41"/>
      <c r="R3881" s="8"/>
      <c r="S3881" s="41"/>
      <c r="T3881" s="9"/>
      <c r="U3881" s="8"/>
      <c r="V3881" s="51"/>
      <c r="X3881" s="9"/>
      <c r="Y3881" s="9"/>
      <c r="Z3881" s="9"/>
      <c r="AA3881" s="8"/>
      <c r="AB3881" s="12"/>
      <c r="AC3881" s="11"/>
      <c r="AD3881" s="11"/>
      <c r="AE3881" s="11"/>
      <c r="AF3881" s="11"/>
      <c r="AG3881" s="11"/>
      <c r="AH3881" s="10"/>
      <c r="AI3881" s="7">
        <v>129103332.2</v>
      </c>
      <c r="AJ3881" s="31"/>
      <c r="AK3881" s="37">
        <v>4.11722039</v>
      </c>
      <c r="AN3881" s="6"/>
    </row>
    <row r="3882" spans="1:40" x14ac:dyDescent="0.25">
      <c r="A3882" s="6">
        <v>0.56050925925925921</v>
      </c>
      <c r="B3882">
        <v>2.1800000000000002</v>
      </c>
      <c r="C3882">
        <f>B3882+0.68</f>
        <v>2.8600000000000003</v>
      </c>
      <c r="D3882" s="5">
        <f>C3882/(0.2905*LN(C3882)+0.3655)</f>
        <v>4.263796738986084</v>
      </c>
      <c r="E3882" s="5">
        <f>D3882*100</f>
        <v>426.37967389860842</v>
      </c>
      <c r="F3882">
        <v>172.71976243338401</v>
      </c>
      <c r="G3882" s="4">
        <f>75.6*1000/(287.05*(F3882+273))</f>
        <v>0.59088416822896161</v>
      </c>
      <c r="H3882" s="3">
        <f>SQRT(2*ABS(E3882)/G3882)</f>
        <v>37.989367897484684</v>
      </c>
      <c r="I3882" s="2">
        <f>(2/2*0.0254)^2*3.1416*H3882</f>
        <v>7.6998167414155813E-2</v>
      </c>
      <c r="J3882" s="26"/>
      <c r="K3882" s="26"/>
      <c r="L3882" s="26"/>
      <c r="M3882" s="26"/>
      <c r="N3882" s="39"/>
      <c r="O3882" s="9"/>
      <c r="P3882" s="8"/>
      <c r="Q3882" s="41"/>
      <c r="R3882" s="8"/>
      <c r="S3882" s="41"/>
      <c r="T3882" s="9"/>
      <c r="U3882" s="8"/>
      <c r="V3882" s="51"/>
      <c r="X3882" s="9"/>
      <c r="Y3882" s="9"/>
      <c r="Z3882" s="9"/>
      <c r="AA3882" s="8"/>
      <c r="AB3882" s="12"/>
      <c r="AC3882" s="11"/>
      <c r="AD3882" s="11"/>
      <c r="AE3882" s="11"/>
      <c r="AF3882" s="11"/>
      <c r="AG3882" s="11"/>
      <c r="AH3882" s="10"/>
      <c r="AI3882" s="7">
        <v>134620822.5</v>
      </c>
      <c r="AJ3882" s="31"/>
      <c r="AK3882" s="37">
        <v>4.0333723800000003</v>
      </c>
      <c r="AN3882" s="6"/>
    </row>
    <row r="3883" spans="1:40" x14ac:dyDescent="0.25">
      <c r="A3883" s="6">
        <v>0.56052083333333336</v>
      </c>
      <c r="B3883">
        <v>2.3199999999999998</v>
      </c>
      <c r="C3883">
        <f>B3883+0.68</f>
        <v>3</v>
      </c>
      <c r="D3883" s="5">
        <f>C3883/(0.2905*LN(C3883)+0.3655)</f>
        <v>4.3818209533651151</v>
      </c>
      <c r="E3883" s="5">
        <f>D3883*100</f>
        <v>438.18209533651151</v>
      </c>
      <c r="F3883">
        <v>173.099813409295</v>
      </c>
      <c r="G3883" s="4">
        <f>75.6*1000/(287.05*(F3883+273))</f>
        <v>0.59038076944233242</v>
      </c>
      <c r="H3883" s="3">
        <f>SQRT(2*ABS(E3883)/G3883)</f>
        <v>38.527977388947249</v>
      </c>
      <c r="I3883" s="2">
        <f>(2/2*0.0254)^2*3.1416*H3883</f>
        <v>7.8089839797502669E-2</v>
      </c>
      <c r="J3883" s="26"/>
      <c r="K3883" s="26"/>
      <c r="L3883" s="26"/>
      <c r="M3883" s="26"/>
      <c r="N3883" s="39"/>
      <c r="O3883" s="9"/>
      <c r="P3883" s="8"/>
      <c r="Q3883" s="41"/>
      <c r="R3883" s="8"/>
      <c r="S3883" s="41"/>
      <c r="T3883" s="9"/>
      <c r="U3883" s="8"/>
      <c r="V3883" s="51"/>
      <c r="X3883" s="9"/>
      <c r="Y3883" s="9"/>
      <c r="Z3883" s="9"/>
      <c r="AA3883" s="8"/>
      <c r="AB3883" s="12"/>
      <c r="AC3883" s="11"/>
      <c r="AD3883" s="11"/>
      <c r="AE3883" s="11"/>
      <c r="AF3883" s="11"/>
      <c r="AG3883" s="11"/>
      <c r="AH3883" s="10"/>
      <c r="AI3883" s="7">
        <v>129499165.5</v>
      </c>
      <c r="AJ3883" s="31"/>
      <c r="AK3883" s="37">
        <v>4.0515220999999997</v>
      </c>
      <c r="AN3883" s="6"/>
    </row>
    <row r="3884" spans="1:40" x14ac:dyDescent="0.25">
      <c r="A3884" s="6">
        <v>0.5605324074074074</v>
      </c>
      <c r="B3884">
        <v>2.25</v>
      </c>
      <c r="C3884">
        <f>B3884+0.68</f>
        <v>2.93</v>
      </c>
      <c r="D3884" s="5">
        <f>C3884/(0.2905*LN(C3884)+0.3655)</f>
        <v>4.3228843216573214</v>
      </c>
      <c r="E3884" s="5">
        <f>D3884*100</f>
        <v>432.28843216573216</v>
      </c>
      <c r="F3884">
        <v>173.55660077349901</v>
      </c>
      <c r="G3884" s="4">
        <f>75.6*1000/(287.05*(F3884+273))</f>
        <v>0.58977686284889463</v>
      </c>
      <c r="H3884" s="3">
        <f>SQRT(2*ABS(E3884)/G3884)</f>
        <v>38.287581953041283</v>
      </c>
      <c r="I3884" s="2">
        <f>(2/2*0.0254)^2*3.1416*H3884</f>
        <v>7.7602597996864239E-2</v>
      </c>
      <c r="J3884" s="26"/>
      <c r="K3884" s="26"/>
      <c r="L3884" s="26"/>
      <c r="M3884" s="26"/>
      <c r="N3884" s="39"/>
      <c r="O3884" s="9"/>
      <c r="P3884" s="8"/>
      <c r="Q3884" s="41"/>
      <c r="R3884" s="8"/>
      <c r="S3884" s="41"/>
      <c r="T3884" s="9"/>
      <c r="U3884" s="8"/>
      <c r="V3884" s="51"/>
      <c r="X3884" s="9"/>
      <c r="Y3884" s="9"/>
      <c r="Z3884" s="9"/>
      <c r="AA3884" s="8"/>
      <c r="AB3884" s="12"/>
      <c r="AC3884" s="11"/>
      <c r="AD3884" s="11"/>
      <c r="AE3884" s="11"/>
      <c r="AF3884" s="11"/>
      <c r="AG3884" s="11"/>
      <c r="AH3884" s="10"/>
      <c r="AI3884" s="7">
        <v>110416204.5</v>
      </c>
      <c r="AJ3884" s="31"/>
      <c r="AK3884" s="38">
        <v>4.03402365</v>
      </c>
      <c r="AN3884" s="6"/>
    </row>
    <row r="3885" spans="1:40" x14ac:dyDescent="0.25">
      <c r="A3885" s="6">
        <v>0.56054398148148155</v>
      </c>
      <c r="B3885">
        <v>2.36</v>
      </c>
      <c r="C3885">
        <f>B3885+0.68</f>
        <v>3.04</v>
      </c>
      <c r="D3885" s="5">
        <f>C3885/(0.2905*LN(C3885)+0.3655)</f>
        <v>4.4154303659978886</v>
      </c>
      <c r="E3885" s="5">
        <f>D3885*100</f>
        <v>441.54303659978888</v>
      </c>
      <c r="F3885">
        <v>173.964596926224</v>
      </c>
      <c r="G3885" s="4">
        <f>75.6*1000/(287.05*(F3885+273))</f>
        <v>0.58923850546519274</v>
      </c>
      <c r="H3885" s="3">
        <f>SQRT(2*ABS(E3885)/G3885)</f>
        <v>38.712922506901414</v>
      </c>
      <c r="I3885" s="2">
        <f>(2/2*0.0254)^2*3.1416*H3885</f>
        <v>7.8464692972030181E-2</v>
      </c>
      <c r="J3885" s="26"/>
      <c r="K3885" s="26"/>
      <c r="L3885" s="26"/>
      <c r="M3885" s="26"/>
      <c r="N3885" s="39"/>
      <c r="O3885" s="9"/>
      <c r="P3885" s="8"/>
      <c r="Q3885" s="41"/>
      <c r="R3885" s="8"/>
      <c r="S3885" s="41"/>
      <c r="T3885" s="9"/>
      <c r="U3885" s="8"/>
      <c r="X3885" s="9"/>
      <c r="Y3885" s="9"/>
      <c r="Z3885" s="9"/>
      <c r="AA3885" s="8"/>
      <c r="AB3885" s="12"/>
      <c r="AC3885" s="11"/>
      <c r="AD3885" s="11"/>
      <c r="AE3885" s="11"/>
      <c r="AF3885" s="11"/>
      <c r="AG3885" s="11"/>
      <c r="AH3885" s="10"/>
      <c r="AI3885" s="7">
        <v>101659721.7</v>
      </c>
      <c r="AJ3885" s="31"/>
      <c r="AK3885" s="38">
        <v>3.9788369600000002</v>
      </c>
      <c r="AN3885" s="6"/>
    </row>
    <row r="3886" spans="1:40" x14ac:dyDescent="0.25">
      <c r="A3886" s="6">
        <v>0.56055555555555558</v>
      </c>
      <c r="B3886">
        <v>2.46</v>
      </c>
      <c r="C3886">
        <f>B3886+0.68</f>
        <v>3.14</v>
      </c>
      <c r="D3886" s="5">
        <f>C3886/(0.2905*LN(C3886)+0.3655)</f>
        <v>4.499233045266295</v>
      </c>
      <c r="E3886" s="5">
        <f>D3886*100</f>
        <v>449.92330452662952</v>
      </c>
      <c r="F3886">
        <v>174.39354124608701</v>
      </c>
      <c r="G3886" s="4">
        <f>75.6*1000/(287.05*(F3886+273))</f>
        <v>0.58867356545899618</v>
      </c>
      <c r="H3886" s="3">
        <f>SQRT(2*ABS(E3886)/G3886)</f>
        <v>39.097318763161809</v>
      </c>
      <c r="I3886" s="2">
        <f>(2/2*0.0254)^2*3.1416*H3886</f>
        <v>7.9243800625855412E-2</v>
      </c>
      <c r="J3886" s="26"/>
      <c r="K3886" s="26"/>
      <c r="L3886" s="26"/>
      <c r="M3886" s="26"/>
      <c r="N3886" s="39"/>
      <c r="O3886" s="9"/>
      <c r="P3886" s="8"/>
      <c r="Q3886" s="41"/>
      <c r="R3886" s="8"/>
      <c r="S3886" s="41"/>
      <c r="T3886" s="9"/>
      <c r="U3886" s="8"/>
      <c r="X3886" s="9"/>
      <c r="Y3886" s="9"/>
      <c r="Z3886" s="9"/>
      <c r="AA3886" s="8"/>
      <c r="AB3886" s="12"/>
      <c r="AC3886" s="11"/>
      <c r="AD3886" s="11"/>
      <c r="AE3886" s="11"/>
      <c r="AF3886" s="11"/>
      <c r="AG3886" s="11"/>
      <c r="AH3886" s="10"/>
      <c r="AI3886" s="7">
        <v>93619124.700000003</v>
      </c>
      <c r="AJ3886" s="31"/>
      <c r="AK3886" s="38">
        <v>3.9909327600000002</v>
      </c>
      <c r="AN3886" s="6"/>
    </row>
    <row r="3887" spans="1:40" x14ac:dyDescent="0.25">
      <c r="A3887" s="6">
        <v>0.56056712962962962</v>
      </c>
      <c r="B3887">
        <v>2.46</v>
      </c>
      <c r="C3887">
        <f>B3887+0.68</f>
        <v>3.14</v>
      </c>
      <c r="D3887" s="5">
        <f>C3887/(0.2905*LN(C3887)+0.3655)</f>
        <v>4.499233045266295</v>
      </c>
      <c r="E3887" s="5">
        <f>D3887*100</f>
        <v>449.92330452662952</v>
      </c>
      <c r="F3887">
        <v>174.81204760781901</v>
      </c>
      <c r="G3887" s="4">
        <f>75.6*1000/(287.05*(F3887+273))</f>
        <v>0.58812341582938232</v>
      </c>
      <c r="H3887" s="3">
        <f>SQRT(2*ABS(E3887)/G3887)</f>
        <v>39.115600935804416</v>
      </c>
      <c r="I3887" s="2">
        <f>(2/2*0.0254)^2*3.1416*H3887</f>
        <v>7.9280855566954411E-2</v>
      </c>
      <c r="J3887" s="26"/>
      <c r="K3887" s="26"/>
      <c r="L3887" s="26"/>
      <c r="M3887" s="26"/>
      <c r="N3887" s="39"/>
      <c r="O3887" s="9"/>
      <c r="P3887" s="8"/>
      <c r="Q3887" s="41"/>
      <c r="R3887" s="8"/>
      <c r="S3887" s="41"/>
      <c r="T3887" s="9"/>
      <c r="U3887" s="8"/>
      <c r="X3887" s="9"/>
      <c r="Y3887" s="9"/>
      <c r="Z3887" s="9"/>
      <c r="AA3887" s="8"/>
      <c r="AB3887" s="12"/>
      <c r="AC3887" s="11"/>
      <c r="AD3887" s="11"/>
      <c r="AE3887" s="11"/>
      <c r="AF3887" s="11"/>
      <c r="AG3887" s="11"/>
      <c r="AH3887" s="10"/>
      <c r="AI3887" s="7">
        <v>88708039.200000003</v>
      </c>
      <c r="AJ3887" s="31"/>
      <c r="AK3887" s="38">
        <v>4.0018917299999996</v>
      </c>
      <c r="AN3887" s="6"/>
    </row>
    <row r="3888" spans="1:40" x14ac:dyDescent="0.25">
      <c r="A3888" s="6">
        <v>0.56057870370370366</v>
      </c>
      <c r="B3888">
        <v>2.35</v>
      </c>
      <c r="C3888">
        <f>B3888+0.68</f>
        <v>3.0300000000000002</v>
      </c>
      <c r="D3888" s="5">
        <f>C3888/(0.2905*LN(C3888)+0.3655)</f>
        <v>4.4070327220595793</v>
      </c>
      <c r="E3888" s="5">
        <f>D3888*100</f>
        <v>440.70327220595794</v>
      </c>
      <c r="F3888">
        <v>175.33521269472101</v>
      </c>
      <c r="G3888" s="4">
        <f>75.6*1000/(287.05*(F3888+273))</f>
        <v>0.58743713103791539</v>
      </c>
      <c r="H3888" s="3">
        <f>SQRT(2*ABS(E3888)/G3888)</f>
        <v>38.73534588419642</v>
      </c>
      <c r="I3888" s="2">
        <f>(2/2*0.0254)^2*3.1416*H3888</f>
        <v>7.8510141450236257E-2</v>
      </c>
      <c r="J3888" s="26"/>
      <c r="K3888" s="26"/>
      <c r="L3888" s="26"/>
      <c r="M3888" s="26"/>
      <c r="N3888" s="39"/>
      <c r="O3888" s="9"/>
      <c r="P3888" s="8"/>
      <c r="Q3888" s="41"/>
      <c r="R3888" s="8"/>
      <c r="S3888" s="41"/>
      <c r="T3888" s="9"/>
      <c r="U3888" s="8"/>
      <c r="X3888" s="9"/>
      <c r="Y3888" s="9"/>
      <c r="Z3888" s="9"/>
      <c r="AA3888" s="8"/>
      <c r="AB3888" s="12"/>
      <c r="AC3888" s="11"/>
      <c r="AD3888" s="11"/>
      <c r="AE3888" s="11"/>
      <c r="AF3888" s="11"/>
      <c r="AG3888" s="11"/>
      <c r="AH3888" s="10"/>
      <c r="AI3888" s="7">
        <v>74378599.700000003</v>
      </c>
      <c r="AJ3888" s="31"/>
      <c r="AK3888" s="38">
        <v>3.96569131</v>
      </c>
      <c r="AN3888" s="6"/>
    </row>
    <row r="3889" spans="1:40" x14ac:dyDescent="0.25">
      <c r="A3889" s="6">
        <v>0.56059027777777781</v>
      </c>
      <c r="B3889">
        <v>1.1599999999999999</v>
      </c>
      <c r="C3889">
        <f>B3889+0.68</f>
        <v>1.8399999999999999</v>
      </c>
      <c r="D3889" s="5">
        <f>C3889/(0.2905*LN(C3889)+0.3655)</f>
        <v>3.3908493965243207</v>
      </c>
      <c r="E3889" s="5">
        <f>D3889*100</f>
        <v>339.08493965243207</v>
      </c>
      <c r="F3889">
        <v>175.74679329249699</v>
      </c>
      <c r="G3889" s="4">
        <f>75.6*1000/(287.05*(F3889+273))</f>
        <v>0.58689834674093033</v>
      </c>
      <c r="H3889" s="3">
        <f>SQRT(2*ABS(E3889)/G3889)</f>
        <v>33.992867805319896</v>
      </c>
      <c r="I3889" s="2">
        <f>(2/2*0.0254)^2*3.1416*H3889</f>
        <v>6.8897922524649019E-2</v>
      </c>
      <c r="J3889" s="26"/>
      <c r="K3889" s="26"/>
      <c r="L3889" s="26"/>
      <c r="M3889" s="26"/>
      <c r="N3889" s="39"/>
      <c r="O3889" s="9"/>
      <c r="P3889" s="8"/>
      <c r="Q3889" s="41"/>
      <c r="R3889" s="8"/>
      <c r="S3889" s="41"/>
      <c r="T3889" s="9"/>
      <c r="U3889" s="8"/>
      <c r="X3889" s="9"/>
      <c r="Y3889" s="9"/>
      <c r="Z3889" s="9"/>
      <c r="AA3889" s="8"/>
      <c r="AB3889" s="12"/>
      <c r="AC3889" s="11"/>
      <c r="AD3889" s="11"/>
      <c r="AE3889" s="11"/>
      <c r="AF3889" s="11"/>
      <c r="AG3889" s="11"/>
      <c r="AH3889" s="10"/>
      <c r="AI3889" s="7">
        <v>65634683.5</v>
      </c>
      <c r="AJ3889" s="31"/>
      <c r="AK3889" s="38">
        <v>3.9419328999999999</v>
      </c>
      <c r="AN3889" s="6"/>
    </row>
    <row r="3890" spans="1:40" x14ac:dyDescent="0.25">
      <c r="A3890" s="6">
        <v>0.56060185185185185</v>
      </c>
      <c r="B3890">
        <v>0.34</v>
      </c>
      <c r="C3890">
        <f>B3890+0.68</f>
        <v>1.02</v>
      </c>
      <c r="D3890" s="5">
        <f>C3890/(0.2905*LN(C3890)+0.3655)</f>
        <v>2.7474550381052718</v>
      </c>
      <c r="E3890" s="5">
        <f>D3890*100</f>
        <v>274.74550381052717</v>
      </c>
      <c r="F3890">
        <v>175.879340555341</v>
      </c>
      <c r="G3890" s="4">
        <f>75.6*1000/(287.05*(F3890+273))</f>
        <v>0.58672504455836172</v>
      </c>
      <c r="H3890" s="3">
        <f>SQRT(2*ABS(E3890)/G3890)</f>
        <v>30.602928069486783</v>
      </c>
      <c r="I3890" s="2">
        <f>(2/2*0.0254)^2*3.1416*H3890</f>
        <v>6.2027075186310981E-2</v>
      </c>
      <c r="J3890" s="26"/>
      <c r="K3890" s="26"/>
      <c r="L3890" s="26"/>
      <c r="M3890" s="26"/>
      <c r="N3890" s="39"/>
      <c r="O3890" s="9"/>
      <c r="P3890" s="8"/>
      <c r="Q3890" s="41"/>
      <c r="R3890" s="8"/>
      <c r="S3890" s="41"/>
      <c r="T3890" s="9"/>
      <c r="U3890" s="8"/>
      <c r="X3890" s="9"/>
      <c r="Y3890" s="9"/>
      <c r="Z3890" s="9"/>
      <c r="AA3890" s="8"/>
      <c r="AB3890" s="12"/>
      <c r="AC3890" s="11"/>
      <c r="AD3890" s="11"/>
      <c r="AE3890" s="11"/>
      <c r="AF3890" s="11"/>
      <c r="AG3890" s="11"/>
      <c r="AH3890" s="10"/>
      <c r="AI3890" s="7">
        <v>67863813.599999994</v>
      </c>
      <c r="AJ3890" s="31"/>
      <c r="AK3890" s="38">
        <v>3.9484239900000002</v>
      </c>
      <c r="AN3890" s="6"/>
    </row>
    <row r="3891" spans="1:40" x14ac:dyDescent="0.25">
      <c r="A3891" s="6">
        <v>0.560613425925926</v>
      </c>
      <c r="B3891">
        <v>0.36</v>
      </c>
      <c r="C3891">
        <f>B3891+0.68</f>
        <v>1.04</v>
      </c>
      <c r="D3891" s="5">
        <f>C3891/(0.2905*LN(C3891)+0.3655)</f>
        <v>2.7593993440543327</v>
      </c>
      <c r="E3891" s="5">
        <f>D3891*100</f>
        <v>275.93993440543329</v>
      </c>
      <c r="F3891">
        <v>175.610760131804</v>
      </c>
      <c r="G3891" s="4">
        <f>75.6*1000/(287.05*(F3891+273))</f>
        <v>0.58707631313007635</v>
      </c>
      <c r="H3891" s="3">
        <f>SQRT(2*ABS(E3891)/G3891)</f>
        <v>30.660200961797106</v>
      </c>
      <c r="I3891" s="2">
        <f>(2/2*0.0254)^2*3.1416*H3891</f>
        <v>6.2143157869294904E-2</v>
      </c>
      <c r="J3891" s="26"/>
      <c r="K3891" s="26"/>
      <c r="L3891" s="26"/>
      <c r="M3891" s="26"/>
      <c r="N3891" s="39"/>
      <c r="O3891" s="9"/>
      <c r="P3891" s="8"/>
      <c r="Q3891" s="41"/>
      <c r="R3891" s="8"/>
      <c r="S3891" s="41"/>
      <c r="T3891" s="9"/>
      <c r="U3891" s="8"/>
      <c r="X3891" s="9"/>
      <c r="Y3891" s="9"/>
      <c r="Z3891" s="9"/>
      <c r="AA3891" s="8"/>
      <c r="AB3891" s="12"/>
      <c r="AC3891" s="11"/>
      <c r="AD3891" s="11"/>
      <c r="AE3891" s="11"/>
      <c r="AF3891" s="11"/>
      <c r="AG3891" s="11"/>
      <c r="AH3891" s="10"/>
      <c r="AI3891" s="7">
        <v>61946359.899999999</v>
      </c>
      <c r="AJ3891" s="31"/>
      <c r="AK3891" s="38">
        <v>3.9666969500000002</v>
      </c>
      <c r="AN3891" s="6"/>
    </row>
    <row r="3892" spans="1:40" x14ac:dyDescent="0.25">
      <c r="A3892" s="6">
        <v>0.56062500000000004</v>
      </c>
      <c r="B3892">
        <v>0.33</v>
      </c>
      <c r="C3892">
        <f>B3892+0.68</f>
        <v>1.01</v>
      </c>
      <c r="D3892" s="5">
        <f>C3892/(0.2905*LN(C3892)+0.3655)</f>
        <v>2.7416554037986409</v>
      </c>
      <c r="E3892" s="5">
        <f>D3892*100</f>
        <v>274.16554037986407</v>
      </c>
      <c r="F3892">
        <v>175.09804019220601</v>
      </c>
      <c r="G3892" s="4">
        <f>75.6*1000/(287.05*(F3892+273))</f>
        <v>0.58774805392072638</v>
      </c>
      <c r="H3892" s="3">
        <f>SQRT(2*ABS(E3892)/G3892)</f>
        <v>30.543994428057211</v>
      </c>
      <c r="I3892" s="2">
        <f>(2/2*0.0254)^2*3.1416*H3892</f>
        <v>6.1907626439457249E-2</v>
      </c>
      <c r="J3892" s="26"/>
      <c r="K3892" s="26"/>
      <c r="L3892" s="26"/>
      <c r="M3892" s="26"/>
      <c r="N3892" s="39"/>
      <c r="O3892" s="9"/>
      <c r="P3892" s="8"/>
      <c r="Q3892" s="41"/>
      <c r="R3892" s="8"/>
      <c r="S3892" s="41"/>
      <c r="T3892" s="9"/>
      <c r="U3892" s="8"/>
      <c r="X3892" s="9"/>
      <c r="Y3892" s="9"/>
      <c r="Z3892" s="9"/>
      <c r="AA3892" s="8"/>
      <c r="AB3892" s="12"/>
      <c r="AC3892" s="11"/>
      <c r="AD3892" s="11"/>
      <c r="AE3892" s="11"/>
      <c r="AF3892" s="11"/>
      <c r="AG3892" s="11"/>
      <c r="AH3892" s="10"/>
      <c r="AI3892" s="7">
        <v>58357597.100000001</v>
      </c>
      <c r="AJ3892" s="31"/>
      <c r="AK3892" s="38">
        <v>3.9567374000000002</v>
      </c>
      <c r="AN3892" s="6"/>
    </row>
    <row r="3893" spans="1:40" x14ac:dyDescent="0.25">
      <c r="A3893" s="6">
        <v>0.56063657407407408</v>
      </c>
      <c r="B3893">
        <v>0.34</v>
      </c>
      <c r="C3893">
        <f>B3893+0.68</f>
        <v>1.02</v>
      </c>
      <c r="D3893" s="5">
        <f>C3893/(0.2905*LN(C3893)+0.3655)</f>
        <v>2.7474550381052718</v>
      </c>
      <c r="E3893" s="5">
        <f>D3893*100</f>
        <v>274.74550381052717</v>
      </c>
      <c r="F3893">
        <v>174.567916055133</v>
      </c>
      <c r="G3893" s="4">
        <f>75.6*1000/(287.05*(F3893+273))</f>
        <v>0.58844421514838396</v>
      </c>
      <c r="H3893" s="3">
        <f>SQRT(2*ABS(E3893)/G3893)</f>
        <v>30.558191341933341</v>
      </c>
      <c r="I3893" s="2">
        <f>(2/2*0.0254)^2*3.1416*H3893</f>
        <v>6.193640123650964E-2</v>
      </c>
      <c r="J3893" s="26"/>
      <c r="K3893" s="26"/>
      <c r="L3893" s="26"/>
      <c r="M3893" s="26"/>
      <c r="N3893" s="39"/>
      <c r="O3893" s="9"/>
      <c r="P3893" s="8"/>
      <c r="Q3893" s="41"/>
      <c r="R3893" s="8"/>
      <c r="S3893" s="41"/>
      <c r="T3893" s="9"/>
      <c r="U3893" s="8"/>
      <c r="X3893" s="9"/>
      <c r="Y3893" s="9"/>
      <c r="Z3893" s="9"/>
      <c r="AA3893" s="8"/>
      <c r="AB3893" s="12"/>
      <c r="AC3893" s="11"/>
      <c r="AD3893" s="11"/>
      <c r="AE3893" s="11"/>
      <c r="AF3893" s="11"/>
      <c r="AG3893" s="11"/>
      <c r="AH3893" s="10"/>
      <c r="AI3893" s="7">
        <v>53516173.600000001</v>
      </c>
      <c r="AJ3893" s="31"/>
      <c r="AK3893" s="38">
        <v>3.9918080800000002</v>
      </c>
      <c r="AN3893" s="6"/>
    </row>
    <row r="3894" spans="1:40" x14ac:dyDescent="0.25">
      <c r="A3894" s="6">
        <v>0.56064814814814812</v>
      </c>
      <c r="B3894">
        <v>0.42</v>
      </c>
      <c r="C3894">
        <f>B3894+0.68</f>
        <v>1.1000000000000001</v>
      </c>
      <c r="D3894" s="5">
        <f>C3894/(0.2905*LN(C3894)+0.3655)</f>
        <v>2.7976466698445837</v>
      </c>
      <c r="E3894" s="5">
        <f>D3894*100</f>
        <v>279.76466698445836</v>
      </c>
      <c r="F3894">
        <v>174.13547412810999</v>
      </c>
      <c r="G3894" s="4">
        <f>75.6*1000/(287.05*(F3894+273))</f>
        <v>0.58901332219774183</v>
      </c>
      <c r="H3894" s="3">
        <f>SQRT(2*ABS(E3894)/G3894)</f>
        <v>30.821152269564159</v>
      </c>
      <c r="I3894" s="2">
        <f>(2/2*0.0254)^2*3.1416*H3894</f>
        <v>6.2469379557805689E-2</v>
      </c>
      <c r="J3894" s="26"/>
      <c r="K3894" s="26"/>
      <c r="L3894" s="26"/>
      <c r="M3894" s="26"/>
      <c r="N3894" s="39"/>
      <c r="O3894" s="9"/>
      <c r="P3894" s="8"/>
      <c r="Q3894" s="41"/>
      <c r="R3894" s="8"/>
      <c r="S3894" s="41"/>
      <c r="T3894" s="9"/>
      <c r="U3894" s="8"/>
      <c r="X3894" s="9"/>
      <c r="Y3894" s="9"/>
      <c r="Z3894" s="9"/>
      <c r="AA3894" s="8"/>
      <c r="AB3894" s="12"/>
      <c r="AC3894" s="11"/>
      <c r="AD3894" s="11"/>
      <c r="AE3894" s="11"/>
      <c r="AF3894" s="11"/>
      <c r="AG3894" s="11"/>
      <c r="AH3894" s="10"/>
      <c r="AI3894" s="7">
        <v>53984223.700000003</v>
      </c>
      <c r="AJ3894" s="31"/>
      <c r="AK3894" s="38">
        <v>3.9934337200000001</v>
      </c>
      <c r="AN3894" s="6"/>
    </row>
    <row r="3895" spans="1:40" x14ac:dyDescent="0.25">
      <c r="A3895" s="6">
        <v>0.56065972222222216</v>
      </c>
      <c r="B3895">
        <v>0.44</v>
      </c>
      <c r="C3895">
        <f>B3895+0.68</f>
        <v>1.1200000000000001</v>
      </c>
      <c r="D3895" s="5">
        <f>C3895/(0.2905*LN(C3895)+0.3655)</f>
        <v>2.8110898684282133</v>
      </c>
      <c r="E3895" s="5">
        <f>D3895*100</f>
        <v>281.10898684282131</v>
      </c>
      <c r="F3895">
        <v>173.61588077771501</v>
      </c>
      <c r="G3895" s="4">
        <f>75.6*1000/(287.05*(F3895+273))</f>
        <v>0.58969858087008253</v>
      </c>
      <c r="H3895" s="3">
        <f>SQRT(2*ABS(E3895)/G3895)</f>
        <v>30.877158096543326</v>
      </c>
      <c r="I3895" s="2">
        <f>(2/2*0.0254)^2*3.1416*H3895</f>
        <v>6.2582894108865E-2</v>
      </c>
      <c r="J3895" s="26"/>
      <c r="K3895" s="26"/>
      <c r="L3895" s="26"/>
      <c r="M3895" s="26"/>
      <c r="N3895" s="39"/>
      <c r="O3895" s="9"/>
      <c r="P3895" s="8"/>
      <c r="Q3895" s="41"/>
      <c r="R3895" s="8"/>
      <c r="S3895" s="41"/>
      <c r="T3895" s="9"/>
      <c r="U3895" s="8"/>
      <c r="X3895" s="9"/>
      <c r="Y3895" s="9"/>
      <c r="Z3895" s="9"/>
      <c r="AA3895" s="8"/>
      <c r="AB3895" s="12"/>
      <c r="AC3895" s="11"/>
      <c r="AD3895" s="11"/>
      <c r="AE3895" s="11"/>
      <c r="AF3895" s="11"/>
      <c r="AG3895" s="11"/>
      <c r="AH3895" s="10"/>
      <c r="AI3895" s="7">
        <v>47579779.200000003</v>
      </c>
      <c r="AJ3895" s="31"/>
      <c r="AK3895" s="38">
        <v>4.0249972899999999</v>
      </c>
      <c r="AN3895" s="6"/>
    </row>
    <row r="3896" spans="1:40" x14ac:dyDescent="0.25">
      <c r="A3896" s="6">
        <v>0.56067129629629631</v>
      </c>
      <c r="B3896">
        <v>0.45</v>
      </c>
      <c r="C3896">
        <f>B3896+0.68</f>
        <v>1.1300000000000001</v>
      </c>
      <c r="D3896" s="5">
        <f>C3896/(0.2905*LN(C3896)+0.3655)</f>
        <v>2.8179254410358889</v>
      </c>
      <c r="E3896" s="5">
        <f>D3896*100</f>
        <v>281.79254410358891</v>
      </c>
      <c r="F3896">
        <v>173.03356440073699</v>
      </c>
      <c r="G3896" s="4">
        <f>75.6*1000/(287.05*(F3896+273))</f>
        <v>0.5904684582257983</v>
      </c>
      <c r="H3896" s="3">
        <f>SQRT(2*ABS(E3896)/G3896)</f>
        <v>30.894515951333908</v>
      </c>
      <c r="I3896" s="2">
        <f>(2/2*0.0254)^2*3.1416*H3896</f>
        <v>6.2618075610508375E-2</v>
      </c>
      <c r="J3896" s="26"/>
      <c r="K3896" s="26"/>
      <c r="L3896" s="26"/>
      <c r="M3896" s="26"/>
      <c r="N3896" s="39"/>
      <c r="O3896" s="9"/>
      <c r="P3896" s="8"/>
      <c r="Q3896" s="41"/>
      <c r="R3896" s="8"/>
      <c r="S3896" s="41"/>
      <c r="T3896" s="9"/>
      <c r="U3896" s="8"/>
      <c r="X3896" s="9"/>
      <c r="Y3896" s="9"/>
      <c r="Z3896" s="9"/>
      <c r="AA3896" s="8"/>
      <c r="AB3896" s="12"/>
      <c r="AC3896" s="11"/>
      <c r="AD3896" s="11"/>
      <c r="AE3896" s="11"/>
      <c r="AF3896" s="11"/>
      <c r="AG3896" s="11"/>
      <c r="AH3896" s="10"/>
      <c r="AI3896" s="7">
        <v>44739830.700000003</v>
      </c>
      <c r="AJ3896" s="31"/>
      <c r="AK3896" s="38">
        <v>4.0372564000000004</v>
      </c>
      <c r="AN3896" s="6"/>
    </row>
    <row r="3897" spans="1:40" x14ac:dyDescent="0.25">
      <c r="A3897" s="6">
        <v>0.56068287037037035</v>
      </c>
      <c r="B3897">
        <v>0.42</v>
      </c>
      <c r="C3897">
        <f>B3897+0.68</f>
        <v>1.1000000000000001</v>
      </c>
      <c r="D3897" s="5">
        <f>C3897/(0.2905*LN(C3897)+0.3655)</f>
        <v>2.7976466698445837</v>
      </c>
      <c r="E3897" s="5">
        <f>D3897*100</f>
        <v>279.76466698445836</v>
      </c>
      <c r="F3897">
        <v>172.60470553624901</v>
      </c>
      <c r="G3897" s="4">
        <f>75.6*1000/(287.05*(F3897+273))</f>
        <v>0.59103673685787861</v>
      </c>
      <c r="H3897" s="3">
        <f>SQRT(2*ABS(E3897)/G3897)</f>
        <v>30.768348920137321</v>
      </c>
      <c r="I3897" s="2">
        <f>(2/2*0.0254)^2*3.1416*H3897</f>
        <v>6.2362355899234494E-2</v>
      </c>
      <c r="J3897" s="26"/>
      <c r="K3897" s="26"/>
      <c r="L3897" s="26"/>
      <c r="M3897" s="26"/>
      <c r="N3897" s="39"/>
      <c r="O3897" s="9"/>
      <c r="P3897" s="8"/>
      <c r="Q3897" s="41"/>
      <c r="R3897" s="8"/>
      <c r="S3897" s="41"/>
      <c r="T3897" s="9"/>
      <c r="U3897" s="8"/>
      <c r="X3897" s="9"/>
      <c r="Y3897" s="9"/>
      <c r="Z3897" s="9"/>
      <c r="AA3897" s="8"/>
      <c r="AB3897" s="12"/>
      <c r="AC3897" s="11"/>
      <c r="AD3897" s="11"/>
      <c r="AE3897" s="11"/>
      <c r="AF3897" s="11"/>
      <c r="AG3897" s="11"/>
      <c r="AH3897" s="10"/>
      <c r="AI3897" s="7">
        <v>40741054.5</v>
      </c>
      <c r="AJ3897" s="31"/>
      <c r="AK3897" s="38">
        <v>4.1208451799999999</v>
      </c>
      <c r="AN3897" s="6"/>
    </row>
    <row r="3898" spans="1:40" x14ac:dyDescent="0.25">
      <c r="A3898" s="6">
        <v>0.5606944444444445</v>
      </c>
      <c r="B3898">
        <v>0.28000000000000003</v>
      </c>
      <c r="C3898">
        <f>B3898+0.68</f>
        <v>0.96000000000000008</v>
      </c>
      <c r="D3898" s="5">
        <f>C3898/(0.2905*LN(C3898)+0.3655)</f>
        <v>2.7146157496557359</v>
      </c>
      <c r="E3898" s="5">
        <f>D3898*100</f>
        <v>271.46157496557362</v>
      </c>
      <c r="F3898">
        <v>171.977159556858</v>
      </c>
      <c r="G3898" s="4">
        <f>75.6*1000/(287.05*(F3898+273))</f>
        <v>0.59187026891659578</v>
      </c>
      <c r="H3898" s="3">
        <f>SQRT(2*ABS(E3898)/G3898)</f>
        <v>30.286976294537574</v>
      </c>
      <c r="I3898" s="2">
        <f>(2/2*0.0254)^2*3.1416*H3898</f>
        <v>6.1386693179219215E-2</v>
      </c>
      <c r="J3898" s="26"/>
      <c r="K3898" s="26"/>
      <c r="L3898" s="26"/>
      <c r="M3898" s="26"/>
      <c r="N3898" s="39"/>
      <c r="O3898" s="9"/>
      <c r="P3898" s="8"/>
      <c r="Q3898" s="41"/>
      <c r="R3898" s="8"/>
      <c r="S3898" s="41"/>
      <c r="T3898" s="9"/>
      <c r="U3898" s="8"/>
      <c r="X3898" s="9"/>
      <c r="Y3898" s="9"/>
      <c r="Z3898" s="9"/>
      <c r="AA3898" s="8"/>
      <c r="AB3898" s="12"/>
      <c r="AC3898" s="11"/>
      <c r="AD3898" s="11"/>
      <c r="AE3898" s="11"/>
      <c r="AF3898" s="11"/>
      <c r="AG3898" s="11"/>
      <c r="AH3898" s="10"/>
      <c r="AI3898" s="7">
        <v>34657753.700000003</v>
      </c>
      <c r="AJ3898" s="31"/>
      <c r="AK3898" s="38">
        <v>4.1312780599999996</v>
      </c>
      <c r="AN3898" s="6"/>
    </row>
    <row r="3899" spans="1:40" x14ac:dyDescent="0.25">
      <c r="A3899" s="6">
        <v>0.56070601851851853</v>
      </c>
      <c r="B3899">
        <v>0.21</v>
      </c>
      <c r="C3899">
        <f>B3899+0.68</f>
        <v>0.89</v>
      </c>
      <c r="D3899" s="5">
        <f>C3899/(0.2905*LN(C3899)+0.3655)</f>
        <v>2.6835768077843052</v>
      </c>
      <c r="E3899" s="5">
        <f>D3899*100</f>
        <v>268.35768077843051</v>
      </c>
      <c r="F3899">
        <v>171.33922095431799</v>
      </c>
      <c r="G3899" s="4">
        <f>75.6*1000/(287.05*(F3899+273))</f>
        <v>0.5927200181046749</v>
      </c>
      <c r="H3899" s="3">
        <f>SQRT(2*ABS(E3899)/G3899)</f>
        <v>30.091734077375133</v>
      </c>
      <c r="I3899" s="2">
        <f>(2/2*0.0254)^2*3.1416*H3899</f>
        <v>6.0990969487160103E-2</v>
      </c>
      <c r="J3899" s="26"/>
      <c r="K3899" s="26"/>
      <c r="L3899" s="26"/>
      <c r="M3899" s="26"/>
      <c r="N3899" s="39"/>
      <c r="O3899" s="9"/>
      <c r="P3899" s="8"/>
      <c r="Q3899" s="41"/>
      <c r="R3899" s="8"/>
      <c r="S3899" s="41"/>
      <c r="T3899" s="9"/>
      <c r="U3899" s="8"/>
      <c r="X3899" s="9"/>
      <c r="Y3899" s="9"/>
      <c r="Z3899" s="9"/>
      <c r="AA3899" s="8"/>
      <c r="AB3899" s="12"/>
      <c r="AC3899" s="11"/>
      <c r="AD3899" s="11"/>
      <c r="AE3899" s="11"/>
      <c r="AF3899" s="11"/>
      <c r="AG3899" s="11"/>
      <c r="AH3899" s="10"/>
      <c r="AI3899" s="7">
        <v>33544668.199999999</v>
      </c>
      <c r="AJ3899" s="31"/>
      <c r="AK3899" s="38">
        <v>4.0459942699999996</v>
      </c>
      <c r="AN3899" s="6"/>
    </row>
    <row r="3900" spans="1:40" x14ac:dyDescent="0.25">
      <c r="A3900" s="6">
        <v>0.56071759259259257</v>
      </c>
      <c r="B3900">
        <v>0.28999999999999998</v>
      </c>
      <c r="C3900">
        <f>B3900+0.68</f>
        <v>0.97</v>
      </c>
      <c r="D3900" s="5">
        <f>C3900/(0.2905*LN(C3900)+0.3655)</f>
        <v>2.7197410564993283</v>
      </c>
      <c r="E3900" s="5">
        <f>D3900*100</f>
        <v>271.97410564993282</v>
      </c>
      <c r="F3900">
        <v>170.460863463582</v>
      </c>
      <c r="G3900" s="4">
        <f>75.6*1000/(287.05*(F3900+273))</f>
        <v>0.59389401137151066</v>
      </c>
      <c r="H3900" s="3">
        <f>SQRT(2*ABS(E3900)/G3900)</f>
        <v>30.263858900801736</v>
      </c>
      <c r="I3900" s="2">
        <f>(2/2*0.0254)^2*3.1416*H3900</f>
        <v>6.1339838044439023E-2</v>
      </c>
      <c r="J3900" s="26"/>
      <c r="K3900" s="26"/>
      <c r="L3900" s="26"/>
      <c r="M3900" s="26"/>
      <c r="N3900" s="39"/>
      <c r="O3900" s="9"/>
      <c r="P3900" s="8"/>
      <c r="Q3900" s="41"/>
      <c r="R3900" s="8"/>
      <c r="S3900" s="41"/>
      <c r="T3900" s="9"/>
      <c r="U3900" s="8"/>
      <c r="X3900" s="9"/>
      <c r="Y3900" s="9"/>
      <c r="Z3900" s="9"/>
      <c r="AA3900" s="8"/>
      <c r="AB3900" s="12"/>
      <c r="AC3900" s="11"/>
      <c r="AD3900" s="11"/>
      <c r="AE3900" s="11"/>
      <c r="AF3900" s="11"/>
      <c r="AG3900" s="11"/>
      <c r="AH3900" s="10"/>
      <c r="AI3900" s="7">
        <v>32960643</v>
      </c>
      <c r="AJ3900" s="31"/>
      <c r="AK3900" s="38">
        <v>4.04350538</v>
      </c>
      <c r="AN3900" s="6"/>
    </row>
    <row r="3901" spans="1:40" x14ac:dyDescent="0.25">
      <c r="A3901" s="6">
        <v>0.56072916666666661</v>
      </c>
      <c r="B3901">
        <v>0.72</v>
      </c>
      <c r="C3901">
        <f>B3901+0.68</f>
        <v>1.4</v>
      </c>
      <c r="D3901" s="5">
        <f>C3901/(0.2905*LN(C3901)+0.3655)</f>
        <v>3.0221576955849159</v>
      </c>
      <c r="E3901" s="5">
        <f>D3901*100</f>
        <v>302.21576955849162</v>
      </c>
      <c r="F3901">
        <v>169.680219306228</v>
      </c>
      <c r="G3901" s="4">
        <f>75.6*1000/(287.05*(F3901+273))</f>
        <v>0.59494131339641554</v>
      </c>
      <c r="H3901" s="3">
        <f>SQRT(2*ABS(E3901)/G3901)</f>
        <v>31.873994612236764</v>
      </c>
      <c r="I3901" s="2">
        <f>(2/2*0.0254)^2*3.1416*H3901</f>
        <v>6.4603316905238753E-2</v>
      </c>
      <c r="J3901" s="26"/>
      <c r="K3901" s="26"/>
      <c r="L3901" s="26"/>
      <c r="M3901" s="26"/>
      <c r="N3901" s="39"/>
      <c r="O3901" s="9"/>
      <c r="P3901" s="8"/>
      <c r="Q3901" s="41"/>
      <c r="R3901" s="8"/>
      <c r="S3901" s="41"/>
      <c r="T3901" s="9"/>
      <c r="U3901" s="8"/>
      <c r="X3901" s="9"/>
      <c r="Y3901" s="9"/>
      <c r="Z3901" s="9"/>
      <c r="AA3901" s="8"/>
      <c r="AB3901" s="12"/>
      <c r="AC3901" s="11"/>
      <c r="AD3901" s="11"/>
      <c r="AE3901" s="11"/>
      <c r="AF3901" s="11"/>
      <c r="AG3901" s="11"/>
      <c r="AH3901" s="10"/>
      <c r="AI3901" s="7">
        <v>32187047.300000001</v>
      </c>
      <c r="AJ3901" s="31"/>
      <c r="AK3901" s="38">
        <v>4.0260490200000003</v>
      </c>
      <c r="AN3901" s="6"/>
    </row>
    <row r="3902" spans="1:40" x14ac:dyDescent="0.25">
      <c r="A3902" s="6">
        <v>0.56074074074074076</v>
      </c>
      <c r="B3902">
        <v>1.1499999999999999</v>
      </c>
      <c r="C3902">
        <f>B3902+0.68</f>
        <v>1.83</v>
      </c>
      <c r="D3902" s="5">
        <f>C3902/(0.2905*LN(C3902)+0.3655)</f>
        <v>3.382288488377676</v>
      </c>
      <c r="E3902" s="5">
        <f>D3902*100</f>
        <v>338.2288488377676</v>
      </c>
      <c r="F3902">
        <v>169.04603179751999</v>
      </c>
      <c r="G3902" s="4">
        <f>75.6*1000/(287.05*(F3902+273))</f>
        <v>0.59579485425467427</v>
      </c>
      <c r="H3902" s="3">
        <f>SQRT(2*ABS(E3902)/G3902)</f>
        <v>33.695503291594051</v>
      </c>
      <c r="I3902" s="2">
        <f>(2/2*0.0254)^2*3.1416*H3902</f>
        <v>6.8295213822764891E-2</v>
      </c>
      <c r="J3902" s="26"/>
      <c r="K3902" s="26"/>
      <c r="L3902" s="26"/>
      <c r="M3902" s="26"/>
      <c r="N3902" s="39"/>
      <c r="O3902" s="9"/>
      <c r="P3902" s="8"/>
      <c r="Q3902" s="41"/>
      <c r="R3902" s="8"/>
      <c r="S3902" s="41"/>
      <c r="T3902" s="9"/>
      <c r="U3902" s="8"/>
      <c r="X3902" s="9"/>
      <c r="Y3902" s="9"/>
      <c r="Z3902" s="9"/>
      <c r="AA3902" s="8"/>
      <c r="AB3902" s="12"/>
      <c r="AC3902" s="11"/>
      <c r="AD3902" s="11"/>
      <c r="AE3902" s="11"/>
      <c r="AF3902" s="11"/>
      <c r="AG3902" s="11"/>
      <c r="AH3902" s="10"/>
      <c r="AI3902" s="7">
        <v>27314143.899999999</v>
      </c>
      <c r="AJ3902" s="31"/>
      <c r="AK3902" s="38">
        <v>4.1050783700000002</v>
      </c>
      <c r="AN3902" s="6"/>
    </row>
    <row r="3903" spans="1:40" x14ac:dyDescent="0.25">
      <c r="A3903" s="6">
        <v>0.5607523148148148</v>
      </c>
      <c r="B3903">
        <v>1.51</v>
      </c>
      <c r="C3903">
        <f>B3903+0.68</f>
        <v>2.19</v>
      </c>
      <c r="D3903" s="5">
        <f>C3903/(0.2905*LN(C3903)+0.3655)</f>
        <v>3.6916952460125967</v>
      </c>
      <c r="E3903" s="5">
        <f>D3903*100</f>
        <v>369.1695246012597</v>
      </c>
      <c r="F3903">
        <v>168.64186604706299</v>
      </c>
      <c r="G3903" s="4">
        <f>75.6*1000/(287.05*(F3903+273))</f>
        <v>0.59634009213382622</v>
      </c>
      <c r="H3903" s="3">
        <f>SQRT(2*ABS(E3903)/G3903)</f>
        <v>35.186892560620045</v>
      </c>
      <c r="I3903" s="2">
        <f>(2/2*0.0254)^2*3.1416*H3903</f>
        <v>7.1318013278813291E-2</v>
      </c>
      <c r="J3903" s="26"/>
      <c r="K3903" s="26"/>
      <c r="L3903" s="26"/>
      <c r="M3903" s="26"/>
      <c r="N3903" s="39"/>
      <c r="O3903" s="9"/>
      <c r="P3903" s="8"/>
      <c r="Q3903" s="41"/>
      <c r="R3903" s="8"/>
      <c r="S3903" s="41"/>
      <c r="T3903" s="9"/>
      <c r="U3903" s="8"/>
      <c r="X3903" s="9"/>
      <c r="Y3903" s="9"/>
      <c r="Z3903" s="9"/>
      <c r="AA3903" s="8"/>
      <c r="AB3903" s="12"/>
      <c r="AC3903" s="11"/>
      <c r="AD3903" s="11"/>
      <c r="AE3903" s="11"/>
      <c r="AF3903" s="11"/>
      <c r="AG3903" s="11"/>
      <c r="AH3903" s="10"/>
      <c r="AI3903" s="7">
        <v>25592350.199999999</v>
      </c>
      <c r="AJ3903" s="31"/>
      <c r="AK3903" s="38">
        <v>4.0705291499999996</v>
      </c>
      <c r="AN3903" s="6"/>
    </row>
    <row r="3904" spans="1:40" x14ac:dyDescent="0.25">
      <c r="A3904" s="6">
        <v>0.56076388888888895</v>
      </c>
      <c r="B3904">
        <v>1.39</v>
      </c>
      <c r="C3904">
        <f>B3904+0.68</f>
        <v>2.0699999999999998</v>
      </c>
      <c r="D3904" s="5">
        <f>C3904/(0.2905*LN(C3904)+0.3655)</f>
        <v>3.588436681461272</v>
      </c>
      <c r="E3904" s="5">
        <f>D3904*100</f>
        <v>358.84366814612719</v>
      </c>
      <c r="F3904">
        <v>168.37708584115001</v>
      </c>
      <c r="G3904" s="4">
        <f>75.6*1000/(287.05*(F3904+273))</f>
        <v>0.59669783397737586</v>
      </c>
      <c r="H3904" s="3">
        <f>SQRT(2*ABS(E3904)/G3904)</f>
        <v>34.68090412060964</v>
      </c>
      <c r="I3904" s="2">
        <f>(2/2*0.0254)^2*3.1416*H3904</f>
        <v>7.0292458373064817E-2</v>
      </c>
      <c r="J3904" s="26"/>
      <c r="K3904" s="26"/>
      <c r="L3904" s="26"/>
      <c r="M3904" s="26"/>
      <c r="N3904" s="39"/>
      <c r="O3904" s="9"/>
      <c r="P3904" s="8"/>
      <c r="Q3904" s="41"/>
      <c r="R3904" s="8"/>
      <c r="S3904" s="41"/>
      <c r="T3904" s="9"/>
      <c r="U3904" s="8"/>
      <c r="X3904" s="9"/>
      <c r="Y3904" s="9"/>
      <c r="Z3904" s="9"/>
      <c r="AA3904" s="8"/>
      <c r="AB3904" s="12"/>
      <c r="AC3904" s="11"/>
      <c r="AD3904" s="11"/>
      <c r="AE3904" s="11"/>
      <c r="AF3904" s="11"/>
      <c r="AG3904" s="11"/>
      <c r="AH3904" s="10"/>
      <c r="AI3904" s="7">
        <v>26500571.399999999</v>
      </c>
      <c r="AJ3904" s="31"/>
      <c r="AK3904" s="38">
        <v>3.9687090500000002</v>
      </c>
      <c r="AN3904" s="6"/>
    </row>
    <row r="3905" spans="1:40" x14ac:dyDescent="0.25">
      <c r="A3905" s="6">
        <v>0.56077546296296299</v>
      </c>
      <c r="B3905">
        <v>0.72</v>
      </c>
      <c r="C3905">
        <f>B3905+0.68</f>
        <v>1.4</v>
      </c>
      <c r="D3905" s="5">
        <f>C3905/(0.2905*LN(C3905)+0.3655)</f>
        <v>3.0221576955849159</v>
      </c>
      <c r="E3905" s="5">
        <f>D3905*100</f>
        <v>302.21576955849162</v>
      </c>
      <c r="F3905">
        <v>168.11928750649699</v>
      </c>
      <c r="G3905" s="4">
        <f>75.6*1000/(287.05*(F3905+273))</f>
        <v>0.5970465553147718</v>
      </c>
      <c r="H3905" s="3">
        <f>SQRT(2*ABS(E3905)/G3905)</f>
        <v>31.817749646180193</v>
      </c>
      <c r="I3905" s="2">
        <f>(2/2*0.0254)^2*3.1416*H3905</f>
        <v>6.4489317658809747E-2</v>
      </c>
      <c r="J3905" s="26"/>
      <c r="K3905" s="26"/>
      <c r="L3905" s="26"/>
      <c r="M3905" s="26"/>
      <c r="N3905" s="39"/>
      <c r="O3905" s="9"/>
      <c r="P3905" s="8"/>
      <c r="Q3905" s="41"/>
      <c r="R3905" s="8"/>
      <c r="S3905" s="41"/>
      <c r="T3905" s="9"/>
      <c r="U3905" s="8"/>
      <c r="X3905" s="9"/>
      <c r="Y3905" s="9"/>
      <c r="Z3905" s="9"/>
      <c r="AA3905" s="8"/>
      <c r="AB3905" s="12"/>
      <c r="AC3905" s="11"/>
      <c r="AD3905" s="11"/>
      <c r="AE3905" s="11"/>
      <c r="AF3905" s="11"/>
      <c r="AG3905" s="11"/>
      <c r="AH3905" s="10"/>
      <c r="AI3905" s="7">
        <v>24136915</v>
      </c>
      <c r="AJ3905" s="31"/>
      <c r="AK3905" s="38">
        <v>3.9833853100000001</v>
      </c>
      <c r="AN3905" s="6"/>
    </row>
    <row r="3906" spans="1:40" x14ac:dyDescent="0.25">
      <c r="A3906" s="6">
        <v>0.56078703703703703</v>
      </c>
      <c r="B3906">
        <v>0.93</v>
      </c>
      <c r="C3906">
        <f>B3906+0.68</f>
        <v>1.61</v>
      </c>
      <c r="D3906" s="5">
        <f>C3906/(0.2905*LN(C3906)+0.3655)</f>
        <v>3.195420639119428</v>
      </c>
      <c r="E3906" s="5">
        <f>D3906*100</f>
        <v>319.54206391194282</v>
      </c>
      <c r="F3906">
        <v>167.88240406752001</v>
      </c>
      <c r="G3906" s="4">
        <f>75.6*1000/(287.05*(F3906+273))</f>
        <v>0.59736734480409481</v>
      </c>
      <c r="H3906" s="3">
        <f>SQRT(2*ABS(E3906)/G3906)</f>
        <v>32.708322918501516</v>
      </c>
      <c r="I3906" s="2">
        <f>(2/2*0.0254)^2*3.1416*H3906</f>
        <v>6.6294362430857928E-2</v>
      </c>
      <c r="J3906" s="26"/>
      <c r="K3906" s="26"/>
      <c r="L3906" s="26"/>
      <c r="M3906" s="26"/>
      <c r="N3906" s="39"/>
      <c r="O3906" s="9"/>
      <c r="P3906" s="8"/>
      <c r="Q3906" s="41"/>
      <c r="R3906" s="8"/>
      <c r="S3906" s="41"/>
      <c r="T3906" s="9"/>
      <c r="U3906" s="8"/>
      <c r="X3906" s="9"/>
      <c r="Y3906" s="9"/>
      <c r="Z3906" s="9"/>
      <c r="AA3906" s="8"/>
      <c r="AB3906" s="12"/>
      <c r="AC3906" s="11"/>
      <c r="AD3906" s="11"/>
      <c r="AE3906" s="11"/>
      <c r="AF3906" s="11"/>
      <c r="AG3906" s="11"/>
      <c r="AH3906" s="10"/>
      <c r="AI3906" s="7">
        <v>22896065.899999999</v>
      </c>
      <c r="AJ3906" s="31"/>
      <c r="AK3906" s="38">
        <v>3.9379847099999998</v>
      </c>
      <c r="AN3906" s="6"/>
    </row>
    <row r="3907" spans="1:40" x14ac:dyDescent="0.25">
      <c r="A3907" s="6">
        <v>0.56079861111111107</v>
      </c>
      <c r="B3907">
        <v>1.59</v>
      </c>
      <c r="C3907">
        <f>B3907+0.68</f>
        <v>2.27</v>
      </c>
      <c r="D3907" s="5">
        <f>C3907/(0.2905*LN(C3907)+0.3655)</f>
        <v>3.7604818811633067</v>
      </c>
      <c r="E3907" s="5">
        <f>D3907*100</f>
        <v>376.04818811633066</v>
      </c>
      <c r="F3907">
        <v>167.763966826217</v>
      </c>
      <c r="G3907" s="4">
        <f>75.6*1000/(287.05*(F3907+273))</f>
        <v>0.59752786278126191</v>
      </c>
      <c r="H3907" s="3">
        <f>SQRT(2*ABS(E3907)/G3907)</f>
        <v>35.477880572068706</v>
      </c>
      <c r="I3907" s="2">
        <f>(2/2*0.0254)^2*3.1416*H3907</f>
        <v>7.1907797864897954E-2</v>
      </c>
      <c r="J3907" s="26"/>
      <c r="K3907" s="26"/>
      <c r="L3907" s="26"/>
      <c r="M3907" s="26"/>
      <c r="N3907" s="39"/>
      <c r="O3907" s="9"/>
      <c r="P3907" s="8"/>
      <c r="Q3907" s="41"/>
      <c r="R3907" s="8"/>
      <c r="S3907" s="41"/>
      <c r="T3907" s="9"/>
      <c r="U3907" s="8"/>
      <c r="X3907" s="9"/>
      <c r="Y3907" s="9"/>
      <c r="Z3907" s="9"/>
      <c r="AA3907" s="8"/>
      <c r="AB3907" s="12"/>
      <c r="AC3907" s="11"/>
      <c r="AD3907" s="11"/>
      <c r="AE3907" s="11"/>
      <c r="AF3907" s="11"/>
      <c r="AG3907" s="11"/>
      <c r="AH3907" s="10"/>
      <c r="AI3907" s="7">
        <v>24124069.800000001</v>
      </c>
      <c r="AJ3907" s="31"/>
      <c r="AK3907" s="38">
        <v>3.8602304599999999</v>
      </c>
      <c r="AN3907" s="6"/>
    </row>
    <row r="3908" spans="1:40" x14ac:dyDescent="0.25">
      <c r="A3908" s="6">
        <v>0.56081018518518522</v>
      </c>
      <c r="B3908">
        <v>3.19</v>
      </c>
      <c r="C3908">
        <f>B3908+0.68</f>
        <v>3.87</v>
      </c>
      <c r="D3908" s="5">
        <f>C3908/(0.2905*LN(C3908)+0.3655)</f>
        <v>5.1013653535359165</v>
      </c>
      <c r="E3908" s="5">
        <f>D3908*100</f>
        <v>510.13653535359163</v>
      </c>
      <c r="F3908">
        <v>168.04961467367599</v>
      </c>
      <c r="G3908" s="4">
        <f>75.6*1000/(287.05*(F3908+273))</f>
        <v>0.59714087106395475</v>
      </c>
      <c r="H3908" s="3">
        <f>SQRT(2*ABS(E3908)/G3908)</f>
        <v>41.335178111092979</v>
      </c>
      <c r="I3908" s="2">
        <f>(2/2*0.0254)^2*3.1416*H3908</f>
        <v>8.3779571507495862E-2</v>
      </c>
      <c r="J3908" s="26"/>
      <c r="K3908" s="26"/>
      <c r="L3908" s="26"/>
      <c r="M3908" s="26"/>
      <c r="N3908" s="39"/>
      <c r="O3908" s="9"/>
      <c r="P3908" s="8"/>
      <c r="Q3908" s="41"/>
      <c r="R3908" s="8"/>
      <c r="S3908" s="41"/>
      <c r="T3908" s="9"/>
      <c r="U3908" s="8"/>
      <c r="X3908" s="9"/>
      <c r="Y3908" s="9"/>
      <c r="Z3908" s="9"/>
      <c r="AA3908" s="8"/>
      <c r="AB3908" s="12"/>
      <c r="AC3908" s="11"/>
      <c r="AD3908" s="11"/>
      <c r="AE3908" s="11"/>
      <c r="AF3908" s="11"/>
      <c r="AG3908" s="11"/>
      <c r="AH3908" s="10"/>
      <c r="AI3908" s="7">
        <v>23304210.699999999</v>
      </c>
      <c r="AJ3908" s="31"/>
      <c r="AK3908" s="38">
        <v>3.9023751899999999</v>
      </c>
      <c r="AN3908" s="6"/>
    </row>
    <row r="3909" spans="1:40" x14ac:dyDescent="0.25">
      <c r="A3909" s="6">
        <v>0.56082175925925926</v>
      </c>
      <c r="B3909">
        <v>3.33</v>
      </c>
      <c r="C3909">
        <f>B3909+0.68</f>
        <v>4.01</v>
      </c>
      <c r="D3909" s="5">
        <f>C3909/(0.2905*LN(C3909)+0.3655)</f>
        <v>5.2149451104662194</v>
      </c>
      <c r="E3909" s="5">
        <f>D3909*100</f>
        <v>521.49451104662194</v>
      </c>
      <c r="F3909">
        <v>168.52689392222399</v>
      </c>
      <c r="G3909" s="4">
        <f>75.6*1000/(287.05*(F3909+273))</f>
        <v>0.59649537709712774</v>
      </c>
      <c r="H3909" s="3">
        <f>SQRT(2*ABS(E3909)/G3909)</f>
        <v>41.815406934714289</v>
      </c>
      <c r="I3909" s="2">
        <f>(2/2*0.0254)^2*3.1416*H3909</f>
        <v>8.4752915930021641E-2</v>
      </c>
      <c r="J3909" s="26"/>
      <c r="K3909" s="26"/>
      <c r="L3909" s="26"/>
      <c r="M3909" s="26"/>
      <c r="N3909" s="39"/>
      <c r="O3909" s="9"/>
      <c r="P3909" s="8"/>
      <c r="Q3909" s="41"/>
      <c r="R3909" s="8"/>
      <c r="S3909" s="41"/>
      <c r="T3909" s="9"/>
      <c r="U3909" s="8"/>
      <c r="X3909" s="9"/>
      <c r="Y3909" s="9"/>
      <c r="Z3909" s="9"/>
      <c r="AA3909" s="8"/>
      <c r="AB3909" s="12"/>
      <c r="AC3909" s="11"/>
      <c r="AD3909" s="11"/>
      <c r="AE3909" s="11"/>
      <c r="AF3909" s="11"/>
      <c r="AG3909" s="11"/>
      <c r="AH3909" s="10"/>
      <c r="AI3909" s="7">
        <v>21898638.5</v>
      </c>
      <c r="AJ3909" s="31"/>
      <c r="AK3909" s="38">
        <v>3.8609431600000002</v>
      </c>
      <c r="AN3909" s="6"/>
    </row>
    <row r="3910" spans="1:40" x14ac:dyDescent="0.25">
      <c r="A3910" s="6">
        <v>0.56083333333333341</v>
      </c>
      <c r="B3910">
        <v>3.08</v>
      </c>
      <c r="C3910">
        <f>B3910+0.68</f>
        <v>3.7600000000000002</v>
      </c>
      <c r="D3910" s="5">
        <f>C3910/(0.2905*LN(C3910)+0.3655)</f>
        <v>5.0117048157691721</v>
      </c>
      <c r="E3910" s="5">
        <f>D3910*100</f>
        <v>501.17048157691721</v>
      </c>
      <c r="F3910">
        <v>169.154047160929</v>
      </c>
      <c r="G3910" s="4">
        <f>75.6*1000/(287.05*(F3910+273))</f>
        <v>0.5956493054394757</v>
      </c>
      <c r="H3910" s="3">
        <f>SQRT(2*ABS(E3910)/G3910)</f>
        <v>41.021583399569543</v>
      </c>
      <c r="I3910" s="2">
        <f>(2/2*0.0254)^2*3.1416*H3910</f>
        <v>8.314396687824184E-2</v>
      </c>
      <c r="J3910" s="26"/>
      <c r="K3910" s="26"/>
      <c r="L3910" s="26"/>
      <c r="M3910" s="26"/>
      <c r="N3910" s="39"/>
      <c r="O3910" s="9"/>
      <c r="P3910" s="8"/>
      <c r="Q3910" s="41"/>
      <c r="R3910" s="8"/>
      <c r="S3910" s="41"/>
      <c r="T3910" s="9"/>
      <c r="U3910" s="8"/>
      <c r="X3910" s="9"/>
      <c r="Y3910" s="9"/>
      <c r="Z3910" s="9"/>
      <c r="AA3910" s="8"/>
      <c r="AB3910" s="12"/>
      <c r="AC3910" s="11"/>
      <c r="AD3910" s="11"/>
      <c r="AE3910" s="11"/>
      <c r="AF3910" s="11"/>
      <c r="AG3910" s="11"/>
      <c r="AH3910" s="10"/>
      <c r="AI3910" s="7">
        <v>21232497.800000001</v>
      </c>
      <c r="AJ3910" s="31"/>
      <c r="AK3910" s="38">
        <v>3.8470475400000002</v>
      </c>
      <c r="AN3910" s="6"/>
    </row>
    <row r="3911" spans="1:40" x14ac:dyDescent="0.25">
      <c r="A3911" s="6">
        <v>0.56084490740740744</v>
      </c>
      <c r="B3911">
        <v>3.36</v>
      </c>
      <c r="C3911">
        <f>B3911+0.68</f>
        <v>4.04</v>
      </c>
      <c r="D3911" s="5">
        <f>C3911/(0.2905*LN(C3911)+0.3655)</f>
        <v>5.2392068631680031</v>
      </c>
      <c r="E3911" s="5">
        <f>D3911*100</f>
        <v>523.92068631680036</v>
      </c>
      <c r="F3911">
        <v>169.58961629281799</v>
      </c>
      <c r="G3911" s="4">
        <f>75.6*1000/(287.05*(F3911+273))</f>
        <v>0.59506310449546407</v>
      </c>
      <c r="H3911" s="3">
        <f>SQRT(2*ABS(E3911)/G3911)</f>
        <v>41.962973925182077</v>
      </c>
      <c r="I3911" s="2">
        <f>(2/2*0.0254)^2*3.1416*H3911</f>
        <v>8.5052009820383384E-2</v>
      </c>
      <c r="J3911" s="26"/>
      <c r="K3911" s="26"/>
      <c r="L3911" s="26"/>
      <c r="M3911" s="26"/>
      <c r="N3911" s="39"/>
      <c r="O3911" s="9"/>
      <c r="P3911" s="8"/>
      <c r="Q3911" s="41"/>
      <c r="R3911" s="8"/>
      <c r="S3911" s="41"/>
      <c r="T3911" s="9"/>
      <c r="U3911" s="8"/>
      <c r="X3911" s="9"/>
      <c r="Y3911" s="9"/>
      <c r="Z3911" s="9"/>
      <c r="AA3911" s="8"/>
      <c r="AB3911" s="12"/>
      <c r="AC3911" s="11"/>
      <c r="AD3911" s="11"/>
      <c r="AE3911" s="11"/>
      <c r="AF3911" s="11"/>
      <c r="AG3911" s="11"/>
      <c r="AH3911" s="10"/>
      <c r="AI3911" s="7">
        <v>20499702.5</v>
      </c>
      <c r="AJ3911" s="31"/>
      <c r="AK3911" s="38">
        <v>3.82520667</v>
      </c>
      <c r="AN3911" s="6"/>
    </row>
    <row r="3912" spans="1:40" x14ac:dyDescent="0.25">
      <c r="A3912" s="6">
        <v>0.56085648148148148</v>
      </c>
      <c r="B3912">
        <v>8.81</v>
      </c>
      <c r="C3912">
        <f>B3912+0.68</f>
        <v>9.49</v>
      </c>
      <c r="D3912" s="5">
        <f>C3912/(0.2905*LN(C3912)+0.3655)</f>
        <v>9.3112764092370757</v>
      </c>
      <c r="E3912" s="5">
        <f>D3912*100</f>
        <v>931.12764092370753</v>
      </c>
      <c r="F3912">
        <v>171.45076809034401</v>
      </c>
      <c r="G3912" s="4">
        <f>75.6*1000/(287.05*(F3912+273))</f>
        <v>0.59257125872516259</v>
      </c>
      <c r="H3912" s="3">
        <f>SQRT(2*ABS(E3912)/G3912)</f>
        <v>56.059512368832969</v>
      </c>
      <c r="I3912" s="2">
        <f>(2/2*0.0254)^2*3.1416*H3912</f>
        <v>0.11362336246761132</v>
      </c>
      <c r="J3912" s="26"/>
      <c r="K3912" s="26"/>
      <c r="L3912" s="26"/>
      <c r="M3912" s="26"/>
      <c r="N3912" s="39"/>
      <c r="O3912" s="9"/>
      <c r="P3912" s="8"/>
      <c r="Q3912" s="41"/>
      <c r="R3912" s="8"/>
      <c r="S3912" s="41"/>
      <c r="T3912" s="9"/>
      <c r="U3912" s="8"/>
      <c r="X3912" s="9"/>
      <c r="Y3912" s="9"/>
      <c r="Z3912" s="9"/>
      <c r="AA3912" s="8"/>
      <c r="AB3912" s="12"/>
      <c r="AC3912" s="11"/>
      <c r="AD3912" s="11"/>
      <c r="AE3912" s="11"/>
      <c r="AF3912" s="11"/>
      <c r="AG3912" s="11"/>
      <c r="AH3912" s="10"/>
      <c r="AI3912" s="7">
        <v>18189915.399999999</v>
      </c>
      <c r="AJ3912" s="31"/>
      <c r="AK3912" s="38">
        <v>3.7974568999999998</v>
      </c>
      <c r="AN3912" s="6"/>
    </row>
    <row r="3913" spans="1:40" x14ac:dyDescent="0.25">
      <c r="A3913" s="6">
        <v>0.56086805555555552</v>
      </c>
      <c r="B3913">
        <v>9.77</v>
      </c>
      <c r="C3913">
        <f>B3913+0.68</f>
        <v>10.45</v>
      </c>
      <c r="D3913" s="5">
        <f>C3913/(0.2905*LN(C3913)+0.3655)</f>
        <v>9.9791071422698554</v>
      </c>
      <c r="E3913" s="5">
        <f>D3913*100</f>
        <v>997.91071422698553</v>
      </c>
      <c r="F3913">
        <v>173.32297282891901</v>
      </c>
      <c r="G3913" s="4">
        <f>75.6*1000/(287.05*(F3913+273))</f>
        <v>0.59008558179149107</v>
      </c>
      <c r="H3913" s="3">
        <f>SQRT(2*ABS(E3913)/G3913)</f>
        <v>58.15717990259548</v>
      </c>
      <c r="I3913" s="2">
        <f>(2/2*0.0254)^2*3.1416*H3913</f>
        <v>0.11787498772180721</v>
      </c>
      <c r="J3913" s="26"/>
      <c r="K3913" s="26"/>
      <c r="L3913" s="26"/>
      <c r="M3913" s="26"/>
      <c r="N3913" s="39"/>
      <c r="O3913" s="9"/>
      <c r="P3913" s="8"/>
      <c r="Q3913" s="41"/>
      <c r="R3913" s="8"/>
      <c r="S3913" s="41"/>
      <c r="T3913" s="9"/>
      <c r="U3913" s="8"/>
      <c r="X3913" s="9"/>
      <c r="Y3913" s="9"/>
      <c r="Z3913" s="9"/>
      <c r="AA3913" s="8"/>
      <c r="AB3913" s="12"/>
      <c r="AC3913" s="11"/>
      <c r="AD3913" s="11"/>
      <c r="AE3913" s="11"/>
      <c r="AF3913" s="11"/>
      <c r="AG3913" s="11"/>
      <c r="AH3913" s="10"/>
      <c r="AI3913" s="7">
        <v>18085821.899999999</v>
      </c>
      <c r="AJ3913" s="31"/>
      <c r="AK3913" s="37">
        <v>3.6462175999999999</v>
      </c>
      <c r="AN3913" s="6"/>
    </row>
    <row r="3914" spans="1:40" x14ac:dyDescent="0.25">
      <c r="A3914" s="6">
        <v>0.56087962962962956</v>
      </c>
      <c r="B3914">
        <v>10.050000000000001</v>
      </c>
      <c r="C3914">
        <f>B3914+0.68</f>
        <v>10.73</v>
      </c>
      <c r="D3914" s="5">
        <f>C3914/(0.2905*LN(C3914)+0.3655)</f>
        <v>10.17187768492653</v>
      </c>
      <c r="E3914" s="5">
        <f>D3914*100</f>
        <v>1017.187768492653</v>
      </c>
      <c r="F3914">
        <v>175.342188463485</v>
      </c>
      <c r="G3914" s="4">
        <f>75.6*1000/(287.05*(F3914+273))</f>
        <v>0.58742799108701416</v>
      </c>
      <c r="H3914" s="3">
        <f>SQRT(2*ABS(E3914)/G3914)</f>
        <v>58.8488857087128</v>
      </c>
      <c r="I3914" s="2">
        <f>(2/2*0.0254)^2*3.1416*H3914</f>
        <v>0.11927696102140221</v>
      </c>
      <c r="J3914" s="26"/>
      <c r="K3914" s="26"/>
      <c r="L3914" s="26"/>
      <c r="M3914" s="26"/>
      <c r="N3914" s="39"/>
      <c r="O3914" s="9"/>
      <c r="P3914" s="8"/>
      <c r="Q3914" s="41"/>
      <c r="R3914" s="8"/>
      <c r="S3914" s="41"/>
      <c r="T3914" s="9"/>
      <c r="U3914" s="8"/>
      <c r="X3914" s="9"/>
      <c r="Y3914" s="9"/>
      <c r="Z3914" s="9"/>
      <c r="AA3914" s="8"/>
      <c r="AB3914" s="12"/>
      <c r="AC3914" s="11"/>
      <c r="AD3914" s="11"/>
      <c r="AE3914" s="11"/>
      <c r="AF3914" s="11"/>
      <c r="AG3914" s="11"/>
      <c r="AH3914" s="10"/>
      <c r="AI3914" s="7">
        <v>17374761.899999999</v>
      </c>
      <c r="AJ3914" s="31"/>
      <c r="AK3914" s="37">
        <v>3.60537894</v>
      </c>
      <c r="AN3914" s="6"/>
    </row>
    <row r="3915" spans="1:40" x14ac:dyDescent="0.25">
      <c r="A3915" s="6">
        <v>0.56089120370370371</v>
      </c>
      <c r="B3915">
        <v>0.83</v>
      </c>
      <c r="C3915">
        <f>B3915+0.68</f>
        <v>1.51</v>
      </c>
      <c r="D3915" s="5">
        <f>C3915/(0.2905*LN(C3915)+0.3655)</f>
        <v>3.1120042036893287</v>
      </c>
      <c r="E3915" s="5">
        <f>D3915*100</f>
        <v>311.2004203689329</v>
      </c>
      <c r="F3915">
        <v>176.51071212066199</v>
      </c>
      <c r="G3915" s="4">
        <f>75.6*1000/(287.05*(F3915+273))</f>
        <v>0.58590094515470525</v>
      </c>
      <c r="H3915" s="3">
        <f>SQRT(2*ABS(E3915)/G3915)</f>
        <v>32.592898638355912</v>
      </c>
      <c r="I3915" s="2">
        <f>(2/2*0.0254)^2*3.1416*H3915</f>
        <v>6.6060416499714975E-2</v>
      </c>
      <c r="J3915" s="26"/>
      <c r="K3915" s="26"/>
      <c r="L3915" s="26"/>
      <c r="M3915" s="26"/>
      <c r="N3915" s="39"/>
      <c r="O3915" s="9"/>
      <c r="P3915" s="8"/>
      <c r="Q3915" s="41"/>
      <c r="R3915" s="8"/>
      <c r="S3915" s="41"/>
      <c r="T3915" s="9"/>
      <c r="U3915" s="8"/>
      <c r="X3915" s="9"/>
      <c r="Y3915" s="9"/>
      <c r="Z3915" s="9"/>
      <c r="AA3915" s="8"/>
      <c r="AB3915" s="12"/>
      <c r="AC3915" s="11"/>
      <c r="AD3915" s="11"/>
      <c r="AE3915" s="11"/>
      <c r="AF3915" s="11"/>
      <c r="AG3915" s="11"/>
      <c r="AH3915" s="10"/>
      <c r="AI3915" s="7">
        <v>17332007.5</v>
      </c>
      <c r="AJ3915" s="31"/>
      <c r="AK3915" s="37">
        <v>3.5437951600000002</v>
      </c>
      <c r="AN3915" s="6"/>
    </row>
    <row r="3916" spans="1:40" x14ac:dyDescent="0.25">
      <c r="A3916" s="6">
        <v>0.56090277777777775</v>
      </c>
      <c r="B3916">
        <v>1.1399999999999999</v>
      </c>
      <c r="C3916">
        <f>B3916+0.68</f>
        <v>1.8199999999999998</v>
      </c>
      <c r="D3916" s="5">
        <f>C3916/(0.2905*LN(C3916)+0.3655)</f>
        <v>3.3737315843717761</v>
      </c>
      <c r="E3916" s="5">
        <f>D3916*100</f>
        <v>337.37315843717761</v>
      </c>
      <c r="F3916">
        <v>177.21538870665</v>
      </c>
      <c r="G3916" s="4">
        <f>75.6*1000/(287.05*(F3916+273))</f>
        <v>0.58498389369863479</v>
      </c>
      <c r="H3916" s="3">
        <f>SQRT(2*ABS(E3916)/G3916)</f>
        <v>33.962394854683637</v>
      </c>
      <c r="I3916" s="2">
        <f>(2/2*0.0254)^2*3.1416*H3916</f>
        <v>6.8836158892228883E-2</v>
      </c>
      <c r="J3916" s="26"/>
      <c r="K3916" s="26"/>
      <c r="L3916" s="26"/>
      <c r="M3916" s="26"/>
      <c r="N3916" s="39"/>
      <c r="O3916" s="9"/>
      <c r="P3916" s="8"/>
      <c r="Q3916" s="41"/>
      <c r="R3916" s="8"/>
      <c r="S3916" s="41"/>
      <c r="T3916" s="9"/>
      <c r="U3916" s="8"/>
      <c r="X3916" s="9"/>
      <c r="Y3916" s="9"/>
      <c r="Z3916" s="9"/>
      <c r="AA3916" s="8"/>
      <c r="AB3916" s="12"/>
      <c r="AC3916" s="11"/>
      <c r="AD3916" s="11"/>
      <c r="AE3916" s="11"/>
      <c r="AF3916" s="11"/>
      <c r="AG3916" s="11"/>
      <c r="AH3916" s="10"/>
      <c r="AI3916" s="7">
        <v>15647708.1</v>
      </c>
      <c r="AJ3916" s="31"/>
      <c r="AK3916" s="37">
        <v>3.5260173699999999</v>
      </c>
      <c r="AN3916" s="6"/>
    </row>
    <row r="3917" spans="1:40" x14ac:dyDescent="0.25">
      <c r="A3917" s="6">
        <v>0.5609143518518519</v>
      </c>
      <c r="B3917">
        <v>0.88</v>
      </c>
      <c r="C3917">
        <f>B3917+0.68</f>
        <v>1.56</v>
      </c>
      <c r="D3917" s="5">
        <f>C3917/(0.2905*LN(C3917)+0.3655)</f>
        <v>3.1535459645504758</v>
      </c>
      <c r="E3917" s="5">
        <f>D3917*100</f>
        <v>315.35459645504756</v>
      </c>
      <c r="F3917">
        <v>177.658454226722</v>
      </c>
      <c r="G3917" s="4">
        <f>75.6*1000/(287.05*(F3917+273))</f>
        <v>0.58440876592578506</v>
      </c>
      <c r="H3917" s="3">
        <f>SQRT(2*ABS(E3917)/G3917)</f>
        <v>32.851576817685419</v>
      </c>
      <c r="I3917" s="2">
        <f>(2/2*0.0254)^2*3.1416*H3917</f>
        <v>6.6584714398330996E-2</v>
      </c>
      <c r="J3917" s="26"/>
      <c r="K3917" s="26"/>
      <c r="L3917" s="26"/>
      <c r="M3917" s="26"/>
      <c r="N3917" s="39"/>
      <c r="O3917" s="9"/>
      <c r="P3917" s="8"/>
      <c r="Q3917" s="41"/>
      <c r="R3917" s="8"/>
      <c r="S3917" s="41"/>
      <c r="T3917" s="9"/>
      <c r="U3917" s="8"/>
      <c r="X3917" s="9"/>
      <c r="Y3917" s="9"/>
      <c r="Z3917" s="9"/>
      <c r="AA3917" s="8"/>
      <c r="AB3917" s="12"/>
      <c r="AC3917" s="11"/>
      <c r="AD3917" s="11"/>
      <c r="AE3917" s="11"/>
      <c r="AF3917" s="11"/>
      <c r="AG3917" s="11"/>
      <c r="AH3917" s="10"/>
      <c r="AI3917" s="7">
        <v>16632474.1</v>
      </c>
      <c r="AJ3917" s="31"/>
      <c r="AK3917" s="37">
        <v>3.3547292799999999</v>
      </c>
      <c r="AN3917" s="6"/>
    </row>
    <row r="3918" spans="1:40" x14ac:dyDescent="0.25">
      <c r="A3918" s="6">
        <v>0.56092592592592594</v>
      </c>
      <c r="B3918">
        <v>0.72</v>
      </c>
      <c r="C3918">
        <f>B3918+0.68</f>
        <v>1.4</v>
      </c>
      <c r="D3918" s="5">
        <f>C3918/(0.2905*LN(C3918)+0.3655)</f>
        <v>3.0221576955849159</v>
      </c>
      <c r="E3918" s="5">
        <f>D3918*100</f>
        <v>302.21576955849162</v>
      </c>
      <c r="F3918">
        <v>177.92011610955399</v>
      </c>
      <c r="G3918" s="4">
        <f>75.6*1000/(287.05*(F3918+273))</f>
        <v>0.58406964266964156</v>
      </c>
      <c r="H3918" s="3">
        <f>SQRT(2*ABS(E3918)/G3918)</f>
        <v>32.16927266343037</v>
      </c>
      <c r="I3918" s="2">
        <f>(2/2*0.0254)^2*3.1416*H3918</f>
        <v>6.520179669255409E-2</v>
      </c>
      <c r="J3918" s="26"/>
      <c r="K3918" s="26"/>
      <c r="L3918" s="26"/>
      <c r="M3918" s="26"/>
      <c r="N3918" s="39"/>
      <c r="O3918" s="9"/>
      <c r="P3918" s="8"/>
      <c r="Q3918" s="41"/>
      <c r="R3918" s="8"/>
      <c r="S3918" s="41"/>
      <c r="T3918" s="9"/>
      <c r="U3918" s="8"/>
      <c r="X3918" s="9"/>
      <c r="Y3918" s="9"/>
      <c r="Z3918" s="9"/>
      <c r="AA3918" s="8"/>
      <c r="AB3918" s="12"/>
      <c r="AC3918" s="11"/>
      <c r="AD3918" s="11"/>
      <c r="AE3918" s="11"/>
      <c r="AF3918" s="11"/>
      <c r="AG3918" s="11"/>
      <c r="AH3918" s="10"/>
      <c r="AI3918" s="7">
        <v>15325076.199999999</v>
      </c>
      <c r="AJ3918" s="31"/>
      <c r="AK3918" s="37">
        <v>3.3943185100000002</v>
      </c>
      <c r="AN3918" s="6"/>
    </row>
    <row r="3919" spans="1:40" x14ac:dyDescent="0.25">
      <c r="A3919" s="6">
        <v>0.56093749999999998</v>
      </c>
      <c r="B3919">
        <v>0.3</v>
      </c>
      <c r="C3919">
        <f>B3919+0.68</f>
        <v>0.98</v>
      </c>
      <c r="D3919" s="5">
        <f>C3919/(0.2905*LN(C3919)+0.3655)</f>
        <v>2.7250145027674018</v>
      </c>
      <c r="E3919" s="5">
        <f>D3919*100</f>
        <v>272.50145027674017</v>
      </c>
      <c r="F3919">
        <v>177.874760916242</v>
      </c>
      <c r="G3919" s="4">
        <f>75.6*1000/(287.05*(F3919+273))</f>
        <v>0.58412839643864189</v>
      </c>
      <c r="H3919" s="3">
        <f>SQRT(2*ABS(E3919)/G3919)</f>
        <v>30.545359943874125</v>
      </c>
      <c r="I3919" s="2">
        <f>(2/2*0.0254)^2*3.1416*H3919</f>
        <v>6.1910394114238286E-2</v>
      </c>
      <c r="J3919" s="26"/>
      <c r="K3919" s="26"/>
      <c r="L3919" s="26"/>
      <c r="M3919" s="26"/>
      <c r="N3919" s="39"/>
      <c r="O3919" s="9"/>
      <c r="P3919" s="8"/>
      <c r="Q3919" s="41"/>
      <c r="R3919" s="8"/>
      <c r="S3919" s="41"/>
      <c r="T3919" s="9"/>
      <c r="U3919" s="8"/>
      <c r="X3919" s="9"/>
      <c r="Y3919" s="9"/>
      <c r="Z3919" s="9"/>
      <c r="AA3919" s="8"/>
      <c r="AB3919" s="12"/>
      <c r="AC3919" s="11"/>
      <c r="AD3919" s="11"/>
      <c r="AE3919" s="11"/>
      <c r="AF3919" s="11"/>
      <c r="AG3919" s="11"/>
      <c r="AH3919" s="10"/>
      <c r="AI3919" s="7">
        <v>14628938.1</v>
      </c>
      <c r="AJ3919" s="31"/>
      <c r="AK3919" s="37">
        <v>3.28479448</v>
      </c>
      <c r="AN3919" s="6"/>
    </row>
    <row r="3920" spans="1:40" x14ac:dyDescent="0.25">
      <c r="A3920" s="6">
        <v>0.56094907407407402</v>
      </c>
      <c r="B3920">
        <v>0.32</v>
      </c>
      <c r="C3920">
        <f>B3920+0.68</f>
        <v>1</v>
      </c>
      <c r="D3920" s="5">
        <f>C3920/(0.2905*LN(C3920)+0.3655)</f>
        <v>2.7359781121751028</v>
      </c>
      <c r="E3920" s="5">
        <f>D3920*100</f>
        <v>273.5978112175103</v>
      </c>
      <c r="F3920">
        <v>177.49448282107301</v>
      </c>
      <c r="G3920" s="4">
        <f>75.6*1000/(287.05*(F3920+273))</f>
        <v>0.58462147957817512</v>
      </c>
      <c r="H3920" s="3">
        <f>SQRT(2*ABS(E3920)/G3920)</f>
        <v>30.593835226782037</v>
      </c>
      <c r="I3920" s="2">
        <f>(2/2*0.0254)^2*3.1416*H3920</f>
        <v>6.2008645497595452E-2</v>
      </c>
      <c r="J3920" s="26"/>
      <c r="K3920" s="26"/>
      <c r="L3920" s="26"/>
      <c r="M3920" s="26"/>
      <c r="N3920" s="39"/>
      <c r="O3920" s="9"/>
      <c r="P3920" s="8"/>
      <c r="Q3920" s="41"/>
      <c r="R3920" s="8"/>
      <c r="S3920" s="41"/>
      <c r="T3920" s="9"/>
      <c r="U3920" s="8"/>
      <c r="X3920" s="9"/>
      <c r="Y3920" s="9"/>
      <c r="Z3920" s="9"/>
      <c r="AA3920" s="8"/>
      <c r="AB3920" s="12"/>
      <c r="AC3920" s="11"/>
      <c r="AD3920" s="11"/>
      <c r="AE3920" s="11"/>
      <c r="AF3920" s="11"/>
      <c r="AG3920" s="11"/>
      <c r="AH3920" s="10"/>
      <c r="AI3920" s="7">
        <v>14406262.5</v>
      </c>
      <c r="AJ3920" s="31"/>
      <c r="AK3920" s="37">
        <v>3.1536362100000002</v>
      </c>
      <c r="AN3920" s="6"/>
    </row>
    <row r="3921" spans="1:40" x14ac:dyDescent="0.25">
      <c r="A3921" s="6">
        <v>0.56096064814814817</v>
      </c>
      <c r="B3921">
        <v>0.35</v>
      </c>
      <c r="C3921">
        <f>B3921+0.68</f>
        <v>1.03</v>
      </c>
      <c r="D3921" s="5">
        <f>C3921/(0.2905*LN(C3921)+0.3655)</f>
        <v>2.7533714414708768</v>
      </c>
      <c r="E3921" s="5">
        <f>D3921*100</f>
        <v>275.33714414708766</v>
      </c>
      <c r="F3921">
        <v>177.040958916303</v>
      </c>
      <c r="G3921" s="4">
        <f>75.6*1000/(287.05*(F3921+273))</f>
        <v>0.58521062554584247</v>
      </c>
      <c r="H3921" s="3">
        <f>SQRT(2*ABS(E3921)/G3921)</f>
        <v>30.675475124664732</v>
      </c>
      <c r="I3921" s="2">
        <f>(2/2*0.0254)^2*3.1416*H3921</f>
        <v>6.2174116071936396E-2</v>
      </c>
      <c r="J3921" s="26"/>
      <c r="K3921" s="26"/>
      <c r="L3921" s="26"/>
      <c r="M3921" s="26"/>
      <c r="N3921" s="39"/>
      <c r="O3921" s="9"/>
      <c r="P3921" s="8"/>
      <c r="Q3921" s="41"/>
      <c r="R3921" s="8"/>
      <c r="S3921" s="41"/>
      <c r="T3921" s="9"/>
      <c r="U3921" s="8"/>
      <c r="X3921" s="9"/>
      <c r="Y3921" s="9"/>
      <c r="Z3921" s="9"/>
      <c r="AA3921" s="8"/>
      <c r="AB3921" s="12"/>
      <c r="AC3921" s="11"/>
      <c r="AD3921" s="11"/>
      <c r="AE3921" s="11"/>
      <c r="AF3921" s="11"/>
      <c r="AG3921" s="11"/>
      <c r="AH3921" s="10"/>
      <c r="AI3921" s="7">
        <v>13912087.5</v>
      </c>
      <c r="AJ3921" s="31"/>
      <c r="AK3921" s="37">
        <v>3.0815864899999998</v>
      </c>
      <c r="AN3921" s="6"/>
    </row>
    <row r="3922" spans="1:40" x14ac:dyDescent="0.25">
      <c r="A3922" s="6">
        <v>0.56097222222222221</v>
      </c>
      <c r="B3922">
        <v>0.82</v>
      </c>
      <c r="C3922">
        <f>B3922+0.68</f>
        <v>1.5</v>
      </c>
      <c r="D3922" s="5">
        <f>C3922/(0.2905*LN(C3922)+0.3655)</f>
        <v>3.1037418647636734</v>
      </c>
      <c r="E3922" s="5">
        <f>D3922*100</f>
        <v>310.37418647636736</v>
      </c>
      <c r="F3922">
        <v>176.73745868957499</v>
      </c>
      <c r="G3922" s="4">
        <f>75.6*1000/(287.05*(F3922+273))</f>
        <v>0.58560554830378742</v>
      </c>
      <c r="H3922" s="3">
        <f>SQRT(2*ABS(E3922)/G3922)</f>
        <v>32.557811436502611</v>
      </c>
      <c r="I3922" s="2">
        <f>(2/2*0.0254)^2*3.1416*H3922</f>
        <v>6.5989300543016632E-2</v>
      </c>
      <c r="J3922" s="26"/>
      <c r="K3922" s="26"/>
      <c r="L3922" s="26"/>
      <c r="M3922" s="26"/>
      <c r="N3922" s="39"/>
      <c r="O3922" s="9"/>
      <c r="P3922" s="8"/>
      <c r="Q3922" s="41"/>
      <c r="R3922" s="8"/>
      <c r="S3922" s="41"/>
      <c r="T3922" s="9"/>
      <c r="U3922" s="8"/>
      <c r="X3922" s="9"/>
      <c r="Y3922" s="9"/>
      <c r="Z3922" s="9"/>
      <c r="AA3922" s="8"/>
      <c r="AB3922" s="12"/>
      <c r="AC3922" s="11"/>
      <c r="AD3922" s="11"/>
      <c r="AE3922" s="11"/>
      <c r="AF3922" s="11"/>
      <c r="AG3922" s="11"/>
      <c r="AH3922" s="10"/>
      <c r="AI3922" s="7">
        <v>13286463.6</v>
      </c>
      <c r="AJ3922" s="31"/>
      <c r="AK3922" s="37">
        <v>3.0162600300000002</v>
      </c>
      <c r="AN3922" s="6"/>
    </row>
    <row r="3923" spans="1:40" x14ac:dyDescent="0.25">
      <c r="A3923" s="6">
        <v>0.56098379629629636</v>
      </c>
      <c r="B3923">
        <v>0.55000000000000004</v>
      </c>
      <c r="C3923">
        <f>B3923+0.68</f>
        <v>1.23</v>
      </c>
      <c r="D3923" s="5">
        <f>C3923/(0.2905*LN(C3923)+0.3655)</f>
        <v>2.8897821836411208</v>
      </c>
      <c r="E3923" s="5">
        <f>D3923*100</f>
        <v>288.97821836411208</v>
      </c>
      <c r="F3923">
        <v>176.461875138235</v>
      </c>
      <c r="G3923" s="4">
        <f>75.6*1000/(287.05*(F3923+273))</f>
        <v>0.5859646071375012</v>
      </c>
      <c r="H3923" s="3">
        <f>SQRT(2*ABS(E3923)/G3923)</f>
        <v>31.405944576774505</v>
      </c>
      <c r="I3923" s="2">
        <f>(2/2*0.0254)^2*3.1416*H3923</f>
        <v>6.3654656872621812E-2</v>
      </c>
      <c r="J3923" s="26"/>
      <c r="K3923" s="26"/>
      <c r="L3923" s="26"/>
      <c r="M3923" s="26"/>
      <c r="N3923" s="39"/>
      <c r="O3923" s="9"/>
      <c r="P3923" s="8"/>
      <c r="Q3923" s="41"/>
      <c r="R3923" s="8"/>
      <c r="S3923" s="41"/>
      <c r="T3923" s="9"/>
      <c r="U3923" s="8"/>
      <c r="X3923" s="9"/>
      <c r="Y3923" s="9"/>
      <c r="Z3923" s="9"/>
      <c r="AA3923" s="8"/>
      <c r="AB3923" s="12"/>
      <c r="AC3923" s="11"/>
      <c r="AD3923" s="11"/>
      <c r="AE3923" s="11"/>
      <c r="AF3923" s="11"/>
      <c r="AG3923" s="11"/>
      <c r="AH3923" s="10"/>
      <c r="AI3923" s="7">
        <v>14380591.800000001</v>
      </c>
      <c r="AJ3923" s="31"/>
      <c r="AK3923" s="37">
        <v>2.8944700600000002</v>
      </c>
      <c r="AN3923" s="6"/>
    </row>
    <row r="3924" spans="1:40" x14ac:dyDescent="0.25">
      <c r="A3924" s="6">
        <v>0.56099537037037039</v>
      </c>
      <c r="B3924">
        <v>0.73</v>
      </c>
      <c r="C3924">
        <f>B3924+0.68</f>
        <v>1.4100000000000001</v>
      </c>
      <c r="D3924" s="5">
        <f>C3924/(0.2905*LN(C3924)+0.3655)</f>
        <v>3.0302196121582825</v>
      </c>
      <c r="E3924" s="5">
        <f>D3924*100</f>
        <v>303.02196121582824</v>
      </c>
      <c r="F3924">
        <v>176.067700757175</v>
      </c>
      <c r="G3924" s="4">
        <f>75.6*1000/(287.05*(F3924+273))</f>
        <v>0.58647894436538928</v>
      </c>
      <c r="H3924" s="3">
        <f>SQRT(2*ABS(E3924)/G3924)</f>
        <v>32.145918388279121</v>
      </c>
      <c r="I3924" s="2">
        <f>(2/2*0.0254)^2*3.1416*H3924</f>
        <v>6.5154461438311786E-2</v>
      </c>
      <c r="J3924" s="26"/>
      <c r="K3924" s="26"/>
      <c r="L3924" s="26"/>
      <c r="M3924" s="26"/>
      <c r="N3924" s="39"/>
      <c r="O3924" s="9"/>
      <c r="P3924" s="8"/>
      <c r="Q3924" s="41"/>
      <c r="R3924" s="8"/>
      <c r="S3924" s="41"/>
      <c r="T3924" s="9"/>
      <c r="U3924" s="8"/>
      <c r="X3924" s="9"/>
      <c r="Y3924" s="9"/>
      <c r="Z3924" s="9"/>
      <c r="AA3924" s="8"/>
      <c r="AB3924" s="12"/>
      <c r="AC3924" s="11"/>
      <c r="AD3924" s="11"/>
      <c r="AE3924" s="11"/>
      <c r="AF3924" s="11"/>
      <c r="AG3924" s="11"/>
      <c r="AH3924" s="10"/>
      <c r="AI3924" s="7">
        <v>14314244</v>
      </c>
      <c r="AJ3924" s="31"/>
      <c r="AK3924" s="37">
        <v>2.9016170300000002</v>
      </c>
      <c r="AN3924" s="6"/>
    </row>
    <row r="3925" spans="1:40" x14ac:dyDescent="0.25">
      <c r="A3925" s="6">
        <v>0.56100694444444443</v>
      </c>
      <c r="B3925">
        <v>0.61</v>
      </c>
      <c r="C3925">
        <f>B3925+0.68</f>
        <v>1.29</v>
      </c>
      <c r="D3925" s="5">
        <f>C3925/(0.2905*LN(C3925)+0.3655)</f>
        <v>2.9353301413045161</v>
      </c>
      <c r="E3925" s="5">
        <f>D3925*100</f>
        <v>293.53301413045159</v>
      </c>
      <c r="F3925">
        <v>175.76772166851401</v>
      </c>
      <c r="G3925" s="4">
        <f>75.6*1000/(287.05*(F3925+273))</f>
        <v>0.58687097661449017</v>
      </c>
      <c r="H3925" s="3">
        <f>SQRT(2*ABS(E3925)/G3925)</f>
        <v>31.628031216810438</v>
      </c>
      <c r="I3925" s="2">
        <f>(2/2*0.0254)^2*3.1416*H3925</f>
        <v>6.4104789771281243E-2</v>
      </c>
      <c r="J3925" s="26"/>
      <c r="K3925" s="26"/>
      <c r="L3925" s="26"/>
      <c r="M3925" s="26"/>
      <c r="N3925" s="39"/>
      <c r="O3925" s="9"/>
      <c r="P3925" s="8"/>
      <c r="Q3925" s="41"/>
      <c r="R3925" s="8"/>
      <c r="S3925" s="41"/>
      <c r="T3925" s="9"/>
      <c r="U3925" s="8"/>
      <c r="X3925" s="9"/>
      <c r="Y3925" s="9"/>
      <c r="Z3925" s="9"/>
      <c r="AA3925" s="8"/>
      <c r="AB3925" s="12"/>
      <c r="AC3925" s="11"/>
      <c r="AD3925" s="11"/>
      <c r="AE3925" s="11"/>
      <c r="AF3925" s="11"/>
      <c r="AG3925" s="11"/>
      <c r="AH3925" s="10"/>
      <c r="AI3925" s="7">
        <v>12455354.699999999</v>
      </c>
      <c r="AJ3925" s="31"/>
      <c r="AK3925" s="37">
        <v>2.94545455</v>
      </c>
      <c r="AN3925" s="6"/>
    </row>
    <row r="3926" spans="1:40" x14ac:dyDescent="0.25">
      <c r="A3926" s="6">
        <v>0.56101851851851847</v>
      </c>
      <c r="B3926">
        <v>0.51</v>
      </c>
      <c r="C3926">
        <f>B3926+0.68</f>
        <v>1.19</v>
      </c>
      <c r="D3926" s="5">
        <f>C3926/(0.2905*LN(C3926)+0.3655)</f>
        <v>2.8603470246144624</v>
      </c>
      <c r="E3926" s="5">
        <f>D3926*100</f>
        <v>286.03470246144627</v>
      </c>
      <c r="F3926">
        <v>175.10152797156599</v>
      </c>
      <c r="G3926" s="4">
        <f>75.6*1000/(287.05*(F3926+273))</f>
        <v>0.58774347920851633</v>
      </c>
      <c r="H3926" s="3">
        <f>SQRT(2*ABS(E3926)/G3926)</f>
        <v>31.198265605700488</v>
      </c>
      <c r="I3926" s="2">
        <f>(2/2*0.0254)^2*3.1416*H3926</f>
        <v>6.3233725936726576E-2</v>
      </c>
      <c r="J3926" s="26"/>
      <c r="K3926" s="26"/>
      <c r="L3926" s="26"/>
      <c r="M3926" s="26"/>
      <c r="N3926" s="39"/>
      <c r="O3926" s="9"/>
      <c r="P3926" s="8"/>
      <c r="Q3926" s="41"/>
      <c r="R3926" s="8"/>
      <c r="S3926" s="41"/>
      <c r="T3926" s="9"/>
      <c r="U3926" s="8"/>
      <c r="X3926" s="9"/>
      <c r="Y3926" s="9"/>
      <c r="Z3926" s="9"/>
      <c r="AA3926" s="8"/>
      <c r="AB3926" s="12"/>
      <c r="AC3926" s="11"/>
      <c r="AD3926" s="11"/>
      <c r="AE3926" s="11"/>
      <c r="AF3926" s="11"/>
      <c r="AG3926" s="11"/>
      <c r="AH3926" s="10"/>
      <c r="AI3926" s="7">
        <v>12174672.5</v>
      </c>
      <c r="AJ3926" s="31"/>
      <c r="AK3926" s="37">
        <v>2.83646603</v>
      </c>
      <c r="AN3926" s="6"/>
    </row>
    <row r="3927" spans="1:40" x14ac:dyDescent="0.25">
      <c r="A3927" s="6">
        <v>0.56103009259259262</v>
      </c>
      <c r="B3927">
        <v>0.21</v>
      </c>
      <c r="C3927">
        <f>B3927+0.68</f>
        <v>0.89</v>
      </c>
      <c r="D3927" s="5">
        <f>C3927/(0.2905*LN(C3927)+0.3655)</f>
        <v>2.6835768077843052</v>
      </c>
      <c r="E3927" s="5">
        <f>D3927*100</f>
        <v>268.35768077843051</v>
      </c>
      <c r="F3927">
        <v>174.38307888827799</v>
      </c>
      <c r="G3927" s="4">
        <f>75.6*1000/(287.05*(F3927+273))</f>
        <v>0.58868733199100232</v>
      </c>
      <c r="H3927" s="3">
        <f>SQRT(2*ABS(E3927)/G3927)</f>
        <v>30.19462690216135</v>
      </c>
      <c r="I3927" s="2">
        <f>(2/2*0.0254)^2*3.1416*H3927</f>
        <v>6.1199516230290539E-2</v>
      </c>
      <c r="J3927" s="26"/>
      <c r="K3927" s="26"/>
      <c r="L3927" s="26"/>
      <c r="M3927" s="26"/>
      <c r="N3927" s="39"/>
      <c r="O3927" s="9"/>
      <c r="P3927" s="8"/>
      <c r="Q3927" s="41"/>
      <c r="R3927" s="8"/>
      <c r="S3927" s="41"/>
      <c r="T3927" s="9"/>
      <c r="U3927" s="8"/>
      <c r="X3927" s="9"/>
      <c r="Y3927" s="9"/>
      <c r="Z3927" s="9"/>
      <c r="AA3927" s="8"/>
      <c r="AB3927" s="12"/>
      <c r="AC3927" s="11"/>
      <c r="AD3927" s="11"/>
      <c r="AE3927" s="11"/>
      <c r="AF3927" s="11"/>
      <c r="AG3927" s="11"/>
      <c r="AH3927" s="10"/>
      <c r="AI3927" s="7">
        <v>12050960.9</v>
      </c>
      <c r="AJ3927" s="31"/>
      <c r="AK3927" s="37">
        <v>2.7160990100000002</v>
      </c>
      <c r="AN3927" s="6"/>
    </row>
    <row r="3928" spans="1:40" x14ac:dyDescent="0.25">
      <c r="A3928" s="6">
        <v>0.56104166666666666</v>
      </c>
      <c r="B3928">
        <v>0.22</v>
      </c>
      <c r="C3928">
        <f>B3928+0.68</f>
        <v>0.9</v>
      </c>
      <c r="D3928" s="5">
        <f>C3928/(0.2905*LN(C3928)+0.3655)</f>
        <v>2.6874273799901629</v>
      </c>
      <c r="E3928" s="5">
        <f>D3928*100</f>
        <v>268.7427379990163</v>
      </c>
      <c r="F3928">
        <v>173.82510838153101</v>
      </c>
      <c r="G3928" s="4">
        <f>75.6*1000/(287.05*(F3928+273))</f>
        <v>0.58942245220422473</v>
      </c>
      <c r="H3928" s="3">
        <f>SQRT(2*ABS(E3928)/G3928)</f>
        <v>30.197433193009264</v>
      </c>
      <c r="I3928" s="2">
        <f>(2/2*0.0254)^2*3.1416*H3928</f>
        <v>6.1205204117835907E-2</v>
      </c>
      <c r="J3928" s="26"/>
      <c r="K3928" s="26"/>
      <c r="L3928" s="26"/>
      <c r="M3928" s="26"/>
      <c r="N3928" s="39"/>
      <c r="O3928" s="9"/>
      <c r="P3928" s="8"/>
      <c r="Q3928" s="41"/>
      <c r="R3928" s="8"/>
      <c r="S3928" s="41"/>
      <c r="T3928" s="9"/>
      <c r="U3928" s="8"/>
      <c r="X3928" s="9"/>
      <c r="Y3928" s="9"/>
      <c r="Z3928" s="9"/>
      <c r="AA3928" s="8"/>
      <c r="AB3928" s="12"/>
      <c r="AC3928" s="11"/>
      <c r="AD3928" s="11"/>
      <c r="AE3928" s="11"/>
      <c r="AF3928" s="11"/>
      <c r="AG3928" s="11"/>
      <c r="AH3928" s="10"/>
      <c r="AI3928" s="7">
        <v>8450035.0999999996</v>
      </c>
      <c r="AJ3928" s="31"/>
      <c r="AK3928" s="38">
        <v>2.8017589599999999</v>
      </c>
      <c r="AN3928" s="6"/>
    </row>
    <row r="3929" spans="1:40" x14ac:dyDescent="0.25">
      <c r="A3929" s="6">
        <v>0.56105324074074081</v>
      </c>
      <c r="B3929">
        <v>0.19</v>
      </c>
      <c r="C3929">
        <f>B3929+0.68</f>
        <v>0.87000000000000011</v>
      </c>
      <c r="D3929" s="5">
        <f>C3929/(0.2905*LN(C3929)+0.3655)</f>
        <v>2.6765576696495312</v>
      </c>
      <c r="E3929" s="5">
        <f>D3929*100</f>
        <v>267.6557669649531</v>
      </c>
      <c r="F3929">
        <v>173.18349731599301</v>
      </c>
      <c r="G3929" s="4">
        <f>75.6*1000/(287.05*(F3929+273))</f>
        <v>0.59027004062891031</v>
      </c>
      <c r="H3929" s="3">
        <f>SQRT(2*ABS(E3929)/G3929)</f>
        <v>30.114657619288018</v>
      </c>
      <c r="I3929" s="2">
        <f>(2/2*0.0254)^2*3.1416*H3929</f>
        <v>6.1037431716347408E-2</v>
      </c>
      <c r="J3929" s="26"/>
      <c r="K3929" s="26"/>
      <c r="L3929" s="26"/>
      <c r="M3929" s="26"/>
      <c r="N3929" s="39"/>
      <c r="O3929" s="9"/>
      <c r="P3929" s="8"/>
      <c r="Q3929" s="41"/>
      <c r="R3929" s="8"/>
      <c r="S3929" s="41"/>
      <c r="T3929" s="9"/>
      <c r="U3929" s="8"/>
      <c r="X3929" s="9"/>
      <c r="Y3929" s="9"/>
      <c r="Z3929" s="9"/>
      <c r="AA3929" s="8"/>
      <c r="AB3929" s="12"/>
      <c r="AC3929" s="11"/>
      <c r="AD3929" s="11"/>
      <c r="AE3929" s="11"/>
      <c r="AF3929" s="11"/>
      <c r="AG3929" s="11"/>
      <c r="AH3929" s="10"/>
      <c r="AI3929" s="7">
        <v>5075764.0999999996</v>
      </c>
      <c r="AJ3929" s="31"/>
      <c r="AK3929" s="38">
        <v>2.8012830599999998</v>
      </c>
      <c r="AN3929" s="6"/>
    </row>
    <row r="3930" spans="1:40" x14ac:dyDescent="0.25">
      <c r="A3930" s="6">
        <v>0.56106481481481485</v>
      </c>
      <c r="B3930">
        <v>0.36</v>
      </c>
      <c r="C3930">
        <f>B3930+0.68</f>
        <v>1.04</v>
      </c>
      <c r="D3930" s="5">
        <f>C3930/(0.2905*LN(C3930)+0.3655)</f>
        <v>2.7593993440543327</v>
      </c>
      <c r="E3930" s="5">
        <f>D3930*100</f>
        <v>275.93993440543329</v>
      </c>
      <c r="F3930">
        <v>172.48267776769001</v>
      </c>
      <c r="G3930" s="4">
        <f>75.6*1000/(287.05*(F3930+273))</f>
        <v>0.5911986351711791</v>
      </c>
      <c r="H3930" s="3">
        <f>SQRT(2*ABS(E3930)/G3930)</f>
        <v>30.553119930128663</v>
      </c>
      <c r="I3930" s="2">
        <f>(2/2*0.0254)^2*3.1416*H3930</f>
        <v>6.1926122323309067E-2</v>
      </c>
      <c r="J3930" s="26"/>
      <c r="K3930" s="26"/>
      <c r="L3930" s="26"/>
      <c r="M3930" s="26"/>
      <c r="N3930" s="39"/>
      <c r="O3930" s="9"/>
      <c r="P3930" s="8"/>
      <c r="Q3930" s="41"/>
      <c r="R3930" s="8"/>
      <c r="S3930" s="41"/>
      <c r="T3930" s="9"/>
      <c r="U3930" s="8"/>
      <c r="X3930" s="9"/>
      <c r="Y3930" s="9"/>
      <c r="Z3930" s="9"/>
      <c r="AA3930" s="8"/>
      <c r="AB3930" s="12"/>
      <c r="AC3930" s="11"/>
      <c r="AD3930" s="11"/>
      <c r="AE3930" s="11"/>
      <c r="AF3930" s="11"/>
      <c r="AG3930" s="11"/>
      <c r="AH3930" s="10"/>
      <c r="AI3930" s="7">
        <v>1373368.5</v>
      </c>
      <c r="AJ3930" s="31"/>
      <c r="AK3930" s="37">
        <v>4.6296107800000001</v>
      </c>
      <c r="AN3930" s="6"/>
    </row>
    <row r="3931" spans="1:40" x14ac:dyDescent="0.25">
      <c r="A3931" s="6">
        <v>0.56107638888888889</v>
      </c>
      <c r="B3931">
        <v>0.33</v>
      </c>
      <c r="C3931">
        <f>B3931+0.68</f>
        <v>1.01</v>
      </c>
      <c r="D3931" s="5">
        <f>C3931/(0.2905*LN(C3931)+0.3655)</f>
        <v>2.7416554037986409</v>
      </c>
      <c r="E3931" s="5">
        <f>D3931*100</f>
        <v>274.16554037986407</v>
      </c>
      <c r="F3931">
        <v>171.87606091403401</v>
      </c>
      <c r="G3931" s="4">
        <f>75.6*1000/(287.05*(F3931+273))</f>
        <v>0.59200477217755432</v>
      </c>
      <c r="H3931" s="3">
        <f>SQRT(2*ABS(E3931)/G3931)</f>
        <v>30.433985399444133</v>
      </c>
      <c r="I3931" s="2">
        <f>(2/2*0.0254)^2*3.1416*H3931</f>
        <v>6.1684656327791368E-2</v>
      </c>
      <c r="J3931" s="26"/>
      <c r="K3931" s="26"/>
      <c r="L3931" s="26"/>
      <c r="M3931" s="26"/>
      <c r="N3931" s="39"/>
      <c r="O3931" s="9"/>
      <c r="P3931" s="8"/>
      <c r="Q3931" s="41"/>
      <c r="R3931" s="8"/>
      <c r="S3931" s="41"/>
      <c r="T3931" s="9"/>
      <c r="U3931" s="8"/>
      <c r="X3931" s="9"/>
      <c r="Y3931" s="9"/>
      <c r="Z3931" s="9"/>
      <c r="AA3931" s="8"/>
      <c r="AB3931" s="12"/>
      <c r="AC3931" s="11"/>
      <c r="AD3931" s="11"/>
      <c r="AE3931" s="11"/>
      <c r="AF3931" s="11"/>
      <c r="AG3931" s="11"/>
      <c r="AH3931" s="10"/>
      <c r="AI3931" s="7">
        <v>444392.5</v>
      </c>
      <c r="AJ3931" s="31"/>
      <c r="AK3931" s="37">
        <v>3.8486564799999998</v>
      </c>
      <c r="AN3931" s="6"/>
    </row>
    <row r="3932" spans="1:40" x14ac:dyDescent="0.25">
      <c r="A3932" s="6">
        <v>0.56108796296296293</v>
      </c>
      <c r="B3932">
        <v>0.21</v>
      </c>
      <c r="C3932">
        <f>B3932+0.68</f>
        <v>0.89</v>
      </c>
      <c r="D3932" s="5">
        <f>C3932/(0.2905*LN(C3932)+0.3655)</f>
        <v>2.6835768077843052</v>
      </c>
      <c r="E3932" s="5">
        <f>D3932*100</f>
        <v>268.35768077843051</v>
      </c>
      <c r="F3932">
        <v>171.070819472339</v>
      </c>
      <c r="G3932" s="4">
        <f>75.6*1000/(287.05*(F3932+273))</f>
        <v>0.5930782648623586</v>
      </c>
      <c r="H3932" s="3">
        <f>SQRT(2*ABS(E3932)/G3932)</f>
        <v>30.08264430352736</v>
      </c>
      <c r="I3932" s="2">
        <f>(2/2*0.0254)^2*3.1416*H3932</f>
        <v>6.0972546018510231E-2</v>
      </c>
      <c r="J3932" s="26"/>
      <c r="K3932" s="26"/>
      <c r="L3932" s="26"/>
      <c r="M3932" s="26"/>
      <c r="N3932" s="39"/>
      <c r="O3932" s="9"/>
      <c r="P3932" s="8"/>
      <c r="Q3932" s="41"/>
      <c r="R3932" s="8"/>
      <c r="S3932" s="41"/>
      <c r="T3932" s="9"/>
      <c r="U3932" s="8"/>
      <c r="X3932" s="9"/>
      <c r="Y3932" s="9"/>
      <c r="Z3932" s="9"/>
      <c r="AA3932" s="8"/>
      <c r="AB3932" s="12"/>
      <c r="AC3932" s="11"/>
      <c r="AD3932" s="11"/>
      <c r="AE3932" s="11"/>
      <c r="AF3932" s="11"/>
      <c r="AG3932" s="11"/>
      <c r="AH3932" s="10"/>
      <c r="AI3932" s="7">
        <v>10284232.199999999</v>
      </c>
      <c r="AJ3932" s="31"/>
      <c r="AK3932" s="37">
        <v>0.59340398999999999</v>
      </c>
      <c r="AN3932" s="6"/>
    </row>
    <row r="3933" spans="1:40" x14ac:dyDescent="0.25">
      <c r="A3933" s="6">
        <v>0.56109953703703697</v>
      </c>
      <c r="B3933">
        <v>0.25</v>
      </c>
      <c r="C3933">
        <f>B3933+0.68</f>
        <v>0.93</v>
      </c>
      <c r="D3933" s="5">
        <f>C3933/(0.2905*LN(C3933)+0.3655)</f>
        <v>2.7002056306030857</v>
      </c>
      <c r="E3933" s="5">
        <f>D3933*100</f>
        <v>270.02056306030858</v>
      </c>
      <c r="F3933">
        <v>170.45040765970299</v>
      </c>
      <c r="G3933" s="4">
        <f>75.6*1000/(287.05*(F3933+273))</f>
        <v>0.59390801437883811</v>
      </c>
      <c r="H3933" s="3">
        <f>SQRT(2*ABS(E3933)/G3933)</f>
        <v>30.154617514813012</v>
      </c>
      <c r="I3933" s="2">
        <f>(2/2*0.0254)^2*3.1416*H3933</f>
        <v>6.1118423817447601E-2</v>
      </c>
      <c r="J3933" s="26"/>
      <c r="K3933" s="26"/>
      <c r="L3933" s="26"/>
      <c r="M3933" s="26"/>
      <c r="N3933" s="39"/>
      <c r="O3933" s="9"/>
      <c r="P3933" s="8"/>
      <c r="Q3933" s="41"/>
      <c r="R3933" s="8"/>
      <c r="S3933" s="41"/>
      <c r="T3933" s="9"/>
      <c r="U3933" s="8"/>
      <c r="X3933" s="9"/>
      <c r="Y3933" s="9"/>
      <c r="Z3933" s="9"/>
      <c r="AA3933" s="8"/>
      <c r="AB3933" s="12"/>
      <c r="AC3933" s="11"/>
      <c r="AD3933" s="11"/>
      <c r="AE3933" s="11"/>
      <c r="AF3933" s="11"/>
      <c r="AG3933" s="11"/>
      <c r="AH3933" s="10"/>
      <c r="AI3933" s="7">
        <v>31684854.600000001</v>
      </c>
      <c r="AJ3933" s="31"/>
      <c r="AK3933" s="37">
        <v>0.95579588999999998</v>
      </c>
      <c r="AN3933" s="6"/>
    </row>
    <row r="3934" spans="1:40" x14ac:dyDescent="0.25">
      <c r="A3934" s="6">
        <v>0.56111111111111112</v>
      </c>
      <c r="B3934">
        <v>0.28999999999999998</v>
      </c>
      <c r="C3934">
        <f>B3934+0.68</f>
        <v>0.97</v>
      </c>
      <c r="D3934" s="5">
        <f>C3934/(0.2905*LN(C3934)+0.3655)</f>
        <v>2.7197410564993283</v>
      </c>
      <c r="E3934" s="5">
        <f>D3934*100</f>
        <v>271.97410564993282</v>
      </c>
      <c r="F3934">
        <v>169.826581345336</v>
      </c>
      <c r="G3934" s="4">
        <f>75.6*1000/(287.05*(F3934+273))</f>
        <v>0.59474467474045734</v>
      </c>
      <c r="H3934" s="3">
        <f>SQRT(2*ABS(E3934)/G3934)</f>
        <v>30.242207955957909</v>
      </c>
      <c r="I3934" s="2">
        <f>(2/2*0.0254)^2*3.1416*H3934</f>
        <v>6.129595515909441E-2</v>
      </c>
      <c r="J3934" s="26"/>
      <c r="K3934" s="26"/>
      <c r="L3934" s="26"/>
      <c r="M3934" s="26"/>
      <c r="N3934" s="39"/>
      <c r="O3934" s="9"/>
      <c r="P3934" s="8"/>
      <c r="Q3934" s="41"/>
      <c r="R3934" s="8"/>
      <c r="S3934" s="41"/>
      <c r="T3934" s="9"/>
      <c r="U3934" s="8"/>
      <c r="X3934" s="9"/>
      <c r="Y3934" s="9"/>
      <c r="Z3934" s="9"/>
      <c r="AA3934" s="8"/>
      <c r="AB3934" s="12"/>
      <c r="AC3934" s="11"/>
      <c r="AD3934" s="11"/>
      <c r="AE3934" s="11"/>
      <c r="AF3934" s="11"/>
      <c r="AG3934" s="11"/>
      <c r="AH3934" s="10"/>
      <c r="AI3934" s="7">
        <v>63110178.700000003</v>
      </c>
      <c r="AJ3934" s="31"/>
      <c r="AK3934" s="37">
        <v>2.13134728</v>
      </c>
      <c r="AN3934" s="6"/>
    </row>
    <row r="3935" spans="1:40" x14ac:dyDescent="0.25">
      <c r="A3935" s="6">
        <v>0.56112268518518515</v>
      </c>
      <c r="B3935">
        <v>7.0000000000000007E-2</v>
      </c>
      <c r="C3935">
        <f>B3935+0.68</f>
        <v>0.75</v>
      </c>
      <c r="D3935" s="5">
        <f>C3935/(0.2905*LN(C3935)+0.3655)</f>
        <v>2.6602503041771932</v>
      </c>
      <c r="E3935" s="5">
        <f>D3935*100</f>
        <v>266.02503041771934</v>
      </c>
      <c r="F3935">
        <v>168.97897463010599</v>
      </c>
      <c r="G3935" s="4">
        <f>75.6*1000/(287.05*(F3935+273))</f>
        <v>0.59588524840819601</v>
      </c>
      <c r="H3935" s="3">
        <f>SQRT(2*ABS(E3935)/G3935)</f>
        <v>29.880986510195012</v>
      </c>
      <c r="I3935" s="2">
        <f>(2/2*0.0254)^2*3.1416*H3935</f>
        <v>6.0563819014331742E-2</v>
      </c>
      <c r="J3935" s="26"/>
      <c r="K3935" s="26"/>
      <c r="L3935" s="26"/>
      <c r="M3935" s="26"/>
      <c r="N3935" s="39"/>
      <c r="O3935" s="9"/>
      <c r="P3935" s="8"/>
      <c r="Q3935" s="41"/>
      <c r="R3935" s="8"/>
      <c r="S3935" s="41"/>
      <c r="T3935" s="9"/>
      <c r="U3935" s="8"/>
      <c r="X3935" s="9"/>
      <c r="Y3935" s="9"/>
      <c r="Z3935" s="9"/>
      <c r="AA3935" s="8"/>
      <c r="AB3935" s="12"/>
      <c r="AC3935" s="11"/>
      <c r="AD3935" s="11"/>
      <c r="AE3935" s="11"/>
      <c r="AF3935" s="11"/>
      <c r="AG3935" s="11"/>
      <c r="AH3935" s="10"/>
      <c r="AI3935" s="7">
        <v>168865796</v>
      </c>
      <c r="AJ3935" s="31"/>
      <c r="AK3935" s="37">
        <v>4.8012852700000002</v>
      </c>
      <c r="AN3935" s="6"/>
    </row>
    <row r="3936" spans="1:40" x14ac:dyDescent="0.25">
      <c r="A3936" s="6">
        <v>0.5611342592592593</v>
      </c>
      <c r="B3936">
        <v>0.16</v>
      </c>
      <c r="C3936">
        <f>B3936+0.68</f>
        <v>0.84000000000000008</v>
      </c>
      <c r="D3936" s="5">
        <f>C3936/(0.2905*LN(C3936)+0.3655)</f>
        <v>2.6679342230984302</v>
      </c>
      <c r="E3936" s="5">
        <f>D3936*100</f>
        <v>266.79342230984304</v>
      </c>
      <c r="F3936">
        <v>168.443279537851</v>
      </c>
      <c r="G3936" s="4">
        <f>75.6*1000/(287.05*(F3936+273))</f>
        <v>0.59660836011453711</v>
      </c>
      <c r="H3936" s="3">
        <f>SQRT(2*ABS(E3936)/G3936)</f>
        <v>29.905969735620978</v>
      </c>
      <c r="I3936" s="2">
        <f>(2/2*0.0254)^2*3.1416*H3936</f>
        <v>6.0614455881443756E-2</v>
      </c>
      <c r="J3936" s="26"/>
      <c r="K3936" s="26"/>
      <c r="L3936" s="26"/>
      <c r="M3936" s="26"/>
      <c r="N3936" s="39"/>
      <c r="O3936" s="9"/>
      <c r="P3936" s="8"/>
      <c r="Q3936" s="41"/>
      <c r="R3936" s="8"/>
      <c r="S3936" s="41"/>
      <c r="T3936" s="9"/>
      <c r="U3936" s="8"/>
      <c r="X3936" s="9"/>
      <c r="Y3936" s="9"/>
      <c r="Z3936" s="9"/>
      <c r="AA3936" s="8"/>
      <c r="AB3936" s="12"/>
      <c r="AC3936" s="11"/>
      <c r="AD3936" s="11"/>
      <c r="AE3936" s="11"/>
      <c r="AF3936" s="11"/>
      <c r="AG3936" s="11"/>
      <c r="AH3936" s="10"/>
      <c r="AI3936" s="7">
        <v>288460620.30000001</v>
      </c>
      <c r="AJ3936" s="31"/>
      <c r="AK3936" s="37">
        <v>7.74581856</v>
      </c>
      <c r="AN3936" s="6"/>
    </row>
    <row r="3937" spans="1:40" x14ac:dyDescent="0.25">
      <c r="A3937" s="6">
        <v>0.56114583333333334</v>
      </c>
      <c r="B3937">
        <v>0.14000000000000001</v>
      </c>
      <c r="C3937">
        <f>B3937+0.68</f>
        <v>0.82000000000000006</v>
      </c>
      <c r="D3937" s="5">
        <f>C3937/(0.2905*LN(C3937)+0.3655)</f>
        <v>2.6636348672136063</v>
      </c>
      <c r="E3937" s="5">
        <f>D3937*100</f>
        <v>266.36348672136063</v>
      </c>
      <c r="F3937">
        <v>167.83363542823</v>
      </c>
      <c r="G3937" s="4">
        <f>75.6*1000/(287.05*(F3937+273))</f>
        <v>0.59743343048862774</v>
      </c>
      <c r="H3937" s="3">
        <f>SQRT(2*ABS(E3937)/G3937)</f>
        <v>29.861222471701158</v>
      </c>
      <c r="I3937" s="2">
        <f>(2/2*0.0254)^2*3.1416*H3937</f>
        <v>6.0523760576169885E-2</v>
      </c>
      <c r="J3937" s="26"/>
      <c r="K3937" s="26"/>
      <c r="L3937" s="26"/>
      <c r="M3937" s="26"/>
      <c r="N3937" s="39"/>
      <c r="O3937" s="9"/>
      <c r="P3937" s="8"/>
      <c r="Q3937" s="41"/>
      <c r="R3937" s="8"/>
      <c r="S3937" s="41"/>
      <c r="T3937" s="9"/>
      <c r="U3937" s="8"/>
      <c r="X3937" s="9"/>
      <c r="Y3937" s="9"/>
      <c r="Z3937" s="9"/>
      <c r="AA3937" s="8"/>
      <c r="AB3937" s="12"/>
      <c r="AC3937" s="11"/>
      <c r="AD3937" s="11"/>
      <c r="AE3937" s="11"/>
      <c r="AF3937" s="11"/>
      <c r="AG3937" s="11"/>
      <c r="AH3937" s="10"/>
      <c r="AI3937" s="7">
        <v>238268648</v>
      </c>
      <c r="AJ3937" s="31"/>
      <c r="AK3937" s="37">
        <v>9.0080956499999996</v>
      </c>
      <c r="AN3937" s="6"/>
    </row>
    <row r="3938" spans="1:40" x14ac:dyDescent="0.25">
      <c r="A3938" s="6">
        <v>0.56115740740740738</v>
      </c>
      <c r="B3938">
        <v>0.25</v>
      </c>
      <c r="C3938">
        <f>B3938+0.68</f>
        <v>0.93</v>
      </c>
      <c r="D3938" s="5">
        <f>C3938/(0.2905*LN(C3938)+0.3655)</f>
        <v>2.7002056306030857</v>
      </c>
      <c r="E3938" s="5">
        <f>D3938*100</f>
        <v>270.02056306030858</v>
      </c>
      <c r="F3938">
        <v>167.25193483500999</v>
      </c>
      <c r="G3938" s="4">
        <f>75.6*1000/(287.05*(F3938+273))</f>
        <v>0.59822281346102724</v>
      </c>
      <c r="H3938" s="3">
        <f>SQRT(2*ABS(E3938)/G3938)</f>
        <v>30.045672673574032</v>
      </c>
      <c r="I3938" s="2">
        <f>(2/2*0.0254)^2*3.1416*H3938</f>
        <v>6.0897610637632021E-2</v>
      </c>
      <c r="J3938" s="26"/>
      <c r="K3938" s="26"/>
      <c r="L3938" s="26"/>
      <c r="M3938" s="26"/>
      <c r="N3938" s="39"/>
      <c r="O3938" s="9"/>
      <c r="P3938" s="8"/>
      <c r="Q3938" s="41"/>
      <c r="R3938" s="8"/>
      <c r="S3938" s="41"/>
      <c r="T3938" s="9"/>
      <c r="U3938" s="8"/>
      <c r="X3938" s="9"/>
      <c r="Y3938" s="9"/>
      <c r="Z3938" s="9"/>
      <c r="AA3938" s="8"/>
      <c r="AB3938" s="12"/>
      <c r="AC3938" s="11"/>
      <c r="AD3938" s="11"/>
      <c r="AE3938" s="11"/>
      <c r="AF3938" s="11"/>
      <c r="AG3938" s="11"/>
      <c r="AH3938" s="10"/>
      <c r="AI3938" s="7">
        <v>276133188.80000001</v>
      </c>
      <c r="AJ3938" s="31"/>
      <c r="AK3938" s="37">
        <v>9.5185519500000009</v>
      </c>
      <c r="AN3938" s="6"/>
    </row>
    <row r="3939" spans="1:40" x14ac:dyDescent="0.25">
      <c r="A3939" s="6">
        <v>0.56116898148148142</v>
      </c>
      <c r="B3939">
        <v>0.13</v>
      </c>
      <c r="C3939">
        <f>B3939+0.68</f>
        <v>0.81</v>
      </c>
      <c r="D3939" s="5">
        <f>C3939/(0.2905*LN(C3939)+0.3655)</f>
        <v>2.6619733521604392</v>
      </c>
      <c r="E3939" s="5">
        <f>D3939*100</f>
        <v>266.19733521604394</v>
      </c>
      <c r="F3939">
        <v>166.46398771853299</v>
      </c>
      <c r="G3939" s="4">
        <f>75.6*1000/(287.05*(F3939+273))</f>
        <v>0.59929541088436677</v>
      </c>
      <c r="H3939" s="3">
        <f>SQRT(2*ABS(E3939)/G3939)</f>
        <v>29.805497385161857</v>
      </c>
      <c r="I3939" s="2">
        <f>(2/2*0.0254)^2*3.1416*H3939</f>
        <v>6.0410815039563429E-2</v>
      </c>
      <c r="J3939" s="26"/>
      <c r="K3939" s="26"/>
      <c r="L3939" s="26"/>
      <c r="M3939" s="26"/>
      <c r="N3939" s="39"/>
      <c r="O3939" s="9"/>
      <c r="P3939" s="8"/>
      <c r="Q3939" s="41"/>
      <c r="R3939" s="8"/>
      <c r="S3939" s="41"/>
      <c r="T3939" s="9"/>
      <c r="U3939" s="8"/>
      <c r="X3939" s="9"/>
      <c r="Y3939" s="9"/>
      <c r="Z3939" s="9"/>
      <c r="AA3939" s="8"/>
      <c r="AB3939" s="12"/>
      <c r="AC3939" s="11"/>
      <c r="AD3939" s="11"/>
      <c r="AE3939" s="11"/>
      <c r="AF3939" s="11"/>
      <c r="AG3939" s="11"/>
      <c r="AH3939" s="10"/>
      <c r="AI3939" s="7">
        <v>297225398.5</v>
      </c>
      <c r="AJ3939" s="31"/>
      <c r="AK3939" s="37">
        <v>11.45184708</v>
      </c>
      <c r="AN3939" s="6"/>
    </row>
    <row r="3940" spans="1:40" x14ac:dyDescent="0.25">
      <c r="A3940" s="6">
        <v>0.56118055555555557</v>
      </c>
      <c r="B3940">
        <v>0.22</v>
      </c>
      <c r="C3940">
        <f>B3940+0.68</f>
        <v>0.9</v>
      </c>
      <c r="D3940" s="5">
        <f>C3940/(0.2905*LN(C3940)+0.3655)</f>
        <v>2.6874273799901629</v>
      </c>
      <c r="E3940" s="5">
        <f>D3940*100</f>
        <v>268.7427379990163</v>
      </c>
      <c r="F3940">
        <v>165.91728604649401</v>
      </c>
      <c r="G3940" s="4">
        <f>75.6*1000/(287.05*(F3940+273))</f>
        <v>0.60004187454299107</v>
      </c>
      <c r="H3940" s="3">
        <f>SQRT(2*ABS(E3940)/G3940)</f>
        <v>29.929026240369399</v>
      </c>
      <c r="I3940" s="2">
        <f>(2/2*0.0254)^2*3.1416*H3940</f>
        <v>6.0661187604314083E-2</v>
      </c>
      <c r="J3940" s="26"/>
      <c r="K3940" s="26"/>
      <c r="L3940" s="26"/>
      <c r="M3940" s="26"/>
      <c r="N3940" s="39"/>
      <c r="O3940" s="9"/>
      <c r="P3940" s="8"/>
      <c r="Q3940" s="41"/>
      <c r="R3940" s="8"/>
      <c r="S3940" s="41"/>
      <c r="T3940" s="9"/>
      <c r="U3940" s="8"/>
      <c r="X3940" s="9"/>
      <c r="Y3940" s="9"/>
      <c r="Z3940" s="9"/>
      <c r="AA3940" s="8"/>
      <c r="AB3940" s="12"/>
      <c r="AC3940" s="11"/>
      <c r="AD3940" s="11"/>
      <c r="AE3940" s="11"/>
      <c r="AF3940" s="11"/>
      <c r="AG3940" s="11"/>
      <c r="AH3940" s="10"/>
      <c r="AI3940" s="7">
        <v>294573510.39999998</v>
      </c>
      <c r="AJ3940" s="31"/>
      <c r="AK3940" s="37">
        <v>11.77194328</v>
      </c>
      <c r="AN3940" s="6"/>
    </row>
    <row r="3941" spans="1:40" x14ac:dyDescent="0.25">
      <c r="A3941" s="6">
        <v>0.56119212962962961</v>
      </c>
      <c r="B3941">
        <v>0.28999999999999998</v>
      </c>
      <c r="C3941">
        <f>B3941+0.68</f>
        <v>0.97</v>
      </c>
      <c r="D3941" s="5">
        <f>C3941/(0.2905*LN(C3941)+0.3655)</f>
        <v>2.7197410564993283</v>
      </c>
      <c r="E3941" s="5">
        <f>D3941*100</f>
        <v>271.97410564993282</v>
      </c>
      <c r="F3941">
        <v>165.41328789472499</v>
      </c>
      <c r="G3941" s="4">
        <f>75.6*1000/(287.05*(F3941+273))</f>
        <v>0.60073168026764401</v>
      </c>
      <c r="H3941" s="3">
        <f>SQRT(2*ABS(E3941)/G3941)</f>
        <v>30.091130815832482</v>
      </c>
      <c r="I3941" s="2">
        <f>(2/2*0.0254)^2*3.1416*H3941</f>
        <v>6.0989746775758823E-2</v>
      </c>
      <c r="J3941" s="26"/>
      <c r="K3941" s="26"/>
      <c r="L3941" s="26"/>
      <c r="M3941" s="26"/>
      <c r="N3941" s="39"/>
      <c r="O3941" s="9"/>
      <c r="P3941" s="8"/>
      <c r="Q3941" s="41"/>
      <c r="R3941" s="8"/>
      <c r="S3941" s="41"/>
      <c r="T3941" s="9"/>
      <c r="U3941" s="8"/>
      <c r="X3941" s="9"/>
      <c r="Y3941" s="9"/>
      <c r="Z3941" s="9"/>
      <c r="AA3941" s="8"/>
      <c r="AB3941" s="12"/>
      <c r="AC3941" s="11"/>
      <c r="AD3941" s="11"/>
      <c r="AE3941" s="11"/>
      <c r="AF3941" s="11"/>
      <c r="AG3941" s="11"/>
      <c r="AH3941" s="10"/>
      <c r="AI3941" s="7">
        <v>298929925.19999999</v>
      </c>
      <c r="AJ3941" s="31"/>
      <c r="AK3941" s="37">
        <v>11.953562440000001</v>
      </c>
      <c r="AN3941" s="6"/>
    </row>
    <row r="3942" spans="1:40" x14ac:dyDescent="0.25">
      <c r="A3942" s="6">
        <v>0.56120370370370376</v>
      </c>
      <c r="B3942">
        <v>0.13</v>
      </c>
      <c r="C3942">
        <f>B3942+0.68</f>
        <v>0.81</v>
      </c>
      <c r="D3942" s="5">
        <f>C3942/(0.2905*LN(C3942)+0.3655)</f>
        <v>2.6619733521604392</v>
      </c>
      <c r="E3942" s="5">
        <f>D3942*100</f>
        <v>266.19733521604394</v>
      </c>
      <c r="F3942">
        <v>164.89109126076599</v>
      </c>
      <c r="G3942" s="4">
        <f>75.6*1000/(287.05*(F3942+273))</f>
        <v>0.60144806858338962</v>
      </c>
      <c r="H3942" s="3">
        <f>SQRT(2*ABS(E3942)/G3942)</f>
        <v>29.752110775552769</v>
      </c>
      <c r="I3942" s="2">
        <f>(2/2*0.0254)^2*3.1416*H3942</f>
        <v>6.0302609209041388E-2</v>
      </c>
      <c r="J3942" s="26"/>
      <c r="K3942" s="26"/>
      <c r="L3942" s="26"/>
      <c r="M3942" s="26"/>
      <c r="N3942" s="39"/>
      <c r="O3942" s="9"/>
      <c r="P3942" s="8"/>
      <c r="Q3942" s="41"/>
      <c r="R3942" s="8"/>
      <c r="S3942" s="41"/>
      <c r="T3942" s="9"/>
      <c r="U3942" s="8"/>
      <c r="X3942" s="9"/>
      <c r="Y3942" s="9"/>
      <c r="Z3942" s="9"/>
      <c r="AA3942" s="8"/>
      <c r="AB3942" s="12"/>
      <c r="AC3942" s="11"/>
      <c r="AD3942" s="11"/>
      <c r="AE3942" s="11"/>
      <c r="AF3942" s="11"/>
      <c r="AG3942" s="11"/>
      <c r="AH3942" s="10"/>
      <c r="AI3942" s="7">
        <v>296299945.39999998</v>
      </c>
      <c r="AJ3942" s="31"/>
      <c r="AK3942" s="37">
        <v>11.84977759</v>
      </c>
      <c r="AN3942" s="6"/>
    </row>
    <row r="3943" spans="1:40" x14ac:dyDescent="0.25">
      <c r="A3943" s="6">
        <v>0.5612152777777778</v>
      </c>
      <c r="B3943">
        <v>0.21</v>
      </c>
      <c r="C3943">
        <f>B3943+0.68</f>
        <v>0.89</v>
      </c>
      <c r="D3943" s="5">
        <f>C3943/(0.2905*LN(C3943)+0.3655)</f>
        <v>2.6835768077843052</v>
      </c>
      <c r="E3943" s="5">
        <f>D3943*100</f>
        <v>268.35768077843051</v>
      </c>
      <c r="F3943">
        <v>164.17319755684599</v>
      </c>
      <c r="G3943" s="4">
        <f>75.6*1000/(287.05*(F3943+273))</f>
        <v>0.60243572241048571</v>
      </c>
      <c r="H3943" s="3">
        <f>SQRT(2*ABS(E3943)/G3943)</f>
        <v>29.848097502846493</v>
      </c>
      <c r="I3943" s="2">
        <f>(2/2*0.0254)^2*3.1416*H3943</f>
        <v>6.0497158434436329E-2</v>
      </c>
      <c r="J3943" s="26"/>
      <c r="K3943" s="26"/>
      <c r="L3943" s="26"/>
      <c r="M3943" s="26"/>
      <c r="N3943" s="39"/>
      <c r="O3943" s="9"/>
      <c r="P3943" s="8"/>
      <c r="Q3943" s="41"/>
      <c r="R3943" s="8"/>
      <c r="S3943" s="41"/>
      <c r="T3943" s="9"/>
      <c r="U3943" s="8"/>
      <c r="X3943" s="9"/>
      <c r="Y3943" s="9"/>
      <c r="Z3943" s="9"/>
      <c r="AA3943" s="8"/>
      <c r="AB3943" s="12"/>
      <c r="AC3943" s="11"/>
      <c r="AD3943" s="11"/>
      <c r="AE3943" s="11"/>
      <c r="AF3943" s="11"/>
      <c r="AG3943" s="11"/>
      <c r="AH3943" s="10"/>
      <c r="AI3943" s="7">
        <v>295843900.5</v>
      </c>
      <c r="AJ3943" s="31"/>
      <c r="AK3943" s="37">
        <v>11.83206743</v>
      </c>
      <c r="AN3943" s="6"/>
    </row>
    <row r="3944" spans="1:40" x14ac:dyDescent="0.25">
      <c r="A3944" s="6">
        <v>0.56122685185185184</v>
      </c>
      <c r="B3944">
        <v>7.0000000000000007E-2</v>
      </c>
      <c r="C3944">
        <f>B3944+0.68</f>
        <v>0.75</v>
      </c>
      <c r="D3944" s="5">
        <f>C3944/(0.2905*LN(C3944)+0.3655)</f>
        <v>2.6602503041771932</v>
      </c>
      <c r="E3944" s="5">
        <f>D3944*100</f>
        <v>266.02503041771934</v>
      </c>
      <c r="F3944">
        <v>163.67900449074301</v>
      </c>
      <c r="G3944" s="4">
        <f>75.6*1000/(287.05*(F3944+273))</f>
        <v>0.60311750365878547</v>
      </c>
      <c r="H3944" s="3">
        <f>SQRT(2*ABS(E3944)/G3944)</f>
        <v>29.701287949787396</v>
      </c>
      <c r="I3944" s="2">
        <f>(2/2*0.0254)^2*3.1416*H3944</f>
        <v>6.0199599744464281E-2</v>
      </c>
      <c r="J3944" s="26"/>
      <c r="K3944" s="26"/>
      <c r="L3944" s="26"/>
      <c r="M3944" s="26"/>
      <c r="N3944" s="39"/>
      <c r="O3944" s="9"/>
      <c r="P3944" s="8"/>
      <c r="Q3944" s="41"/>
      <c r="R3944" s="8"/>
      <c r="S3944" s="41"/>
      <c r="T3944" s="9"/>
      <c r="U3944" s="8"/>
      <c r="X3944" s="9"/>
      <c r="Y3944" s="9"/>
      <c r="Z3944" s="9"/>
      <c r="AA3944" s="8"/>
      <c r="AB3944" s="12"/>
      <c r="AC3944" s="11"/>
      <c r="AD3944" s="11"/>
      <c r="AE3944" s="11"/>
      <c r="AF3944" s="11"/>
      <c r="AG3944" s="11"/>
      <c r="AH3944" s="10"/>
      <c r="AI3944" s="7">
        <v>296424089.39999998</v>
      </c>
      <c r="AJ3944" s="31"/>
      <c r="AK3944" s="37">
        <v>11.85505107</v>
      </c>
      <c r="AN3944" s="6"/>
    </row>
    <row r="3945" spans="1:40" x14ac:dyDescent="0.25">
      <c r="A3945" s="6">
        <v>0.56123842592592588</v>
      </c>
      <c r="B3945">
        <v>0.22</v>
      </c>
      <c r="C3945">
        <f>B3945+0.68</f>
        <v>0.9</v>
      </c>
      <c r="D3945" s="5">
        <f>C3945/(0.2905*LN(C3945)+0.3655)</f>
        <v>2.6874273799901629</v>
      </c>
      <c r="E3945" s="5">
        <f>D3945*100</f>
        <v>268.7427379990163</v>
      </c>
      <c r="F3945">
        <v>163.25184184237301</v>
      </c>
      <c r="G3945" s="4">
        <f>75.6*1000/(287.05*(F3945+273))</f>
        <v>0.60370805536637984</v>
      </c>
      <c r="H3945" s="3">
        <f>SQRT(2*ABS(E3945)/G3945)</f>
        <v>29.838011789867469</v>
      </c>
      <c r="I3945" s="2">
        <f>(2/2*0.0254)^2*3.1416*H3945</f>
        <v>6.0476716361839974E-2</v>
      </c>
      <c r="J3945" s="26"/>
      <c r="K3945" s="26"/>
      <c r="L3945" s="26"/>
      <c r="M3945" s="26"/>
      <c r="N3945" s="39"/>
      <c r="O3945" s="9"/>
      <c r="P3945" s="8"/>
      <c r="Q3945" s="41"/>
      <c r="R3945" s="8"/>
      <c r="S3945" s="41"/>
      <c r="T3945" s="9"/>
      <c r="U3945" s="8"/>
      <c r="V3945" s="51"/>
      <c r="X3945" s="9"/>
      <c r="Y3945" s="9"/>
      <c r="Z3945" s="9"/>
      <c r="AA3945" s="8"/>
      <c r="AB3945" s="12"/>
      <c r="AC3945" s="11"/>
      <c r="AD3945" s="11"/>
      <c r="AE3945" s="11"/>
      <c r="AF3945" s="11"/>
      <c r="AG3945" s="11"/>
      <c r="AH3945" s="10"/>
      <c r="AI3945" s="7">
        <v>296133358.60000002</v>
      </c>
      <c r="AJ3945" s="31"/>
      <c r="AK3945" s="37">
        <v>11.84382643</v>
      </c>
      <c r="AN3945" s="6"/>
    </row>
    <row r="3946" spans="1:40" x14ac:dyDescent="0.25">
      <c r="A3946" s="6">
        <v>0.56125000000000003</v>
      </c>
      <c r="B3946">
        <v>0.16</v>
      </c>
      <c r="C3946">
        <f>B3946+0.68</f>
        <v>0.84000000000000008</v>
      </c>
      <c r="D3946" s="5">
        <f>C3946/(0.2905*LN(C3946)+0.3655)</f>
        <v>2.6679342230984302</v>
      </c>
      <c r="E3946" s="5">
        <f>D3946*100</f>
        <v>266.79342230984304</v>
      </c>
      <c r="F3946">
        <v>162.697770326502</v>
      </c>
      <c r="G3946" s="4">
        <f>75.6*1000/(287.05*(F3946+273))</f>
        <v>0.60447578350308739</v>
      </c>
      <c r="H3946" s="3">
        <f>SQRT(2*ABS(E3946)/G3946)</f>
        <v>29.710715001181569</v>
      </c>
      <c r="I3946" s="2">
        <f>(2/2*0.0254)^2*3.1416*H3946</f>
        <v>6.0218706818933883E-2</v>
      </c>
      <c r="J3946" s="26"/>
      <c r="K3946" s="26"/>
      <c r="L3946" s="26"/>
      <c r="M3946" s="26"/>
      <c r="N3946" s="39"/>
      <c r="O3946" s="9"/>
      <c r="P3946" s="8"/>
      <c r="Q3946" s="41"/>
      <c r="R3946" s="8"/>
      <c r="S3946" s="41"/>
      <c r="T3946" s="9"/>
      <c r="U3946" s="8"/>
      <c r="V3946" s="51"/>
      <c r="X3946" s="9"/>
      <c r="Y3946" s="9"/>
      <c r="Z3946" s="9"/>
      <c r="AA3946" s="8"/>
      <c r="AB3946" s="12"/>
      <c r="AC3946" s="11"/>
      <c r="AD3946" s="11"/>
      <c r="AE3946" s="11"/>
      <c r="AF3946" s="11"/>
      <c r="AG3946" s="11"/>
      <c r="AH3946" s="10"/>
      <c r="AI3946" s="7">
        <v>295811988.69999999</v>
      </c>
      <c r="AJ3946" s="31"/>
      <c r="AK3946" s="37">
        <v>11.83129993</v>
      </c>
      <c r="AN3946" s="6"/>
    </row>
    <row r="3947" spans="1:40" x14ac:dyDescent="0.25">
      <c r="A3947" s="6">
        <v>0.56126157407407407</v>
      </c>
      <c r="B3947">
        <v>0.14000000000000001</v>
      </c>
      <c r="C3947">
        <f>B3947+0.68</f>
        <v>0.82000000000000006</v>
      </c>
      <c r="D3947" s="5">
        <f>C3947/(0.2905*LN(C3947)+0.3655)</f>
        <v>2.6636348672136063</v>
      </c>
      <c r="E3947" s="5">
        <f>D3947*100</f>
        <v>266.36348672136063</v>
      </c>
      <c r="F3947">
        <v>162.099415885567</v>
      </c>
      <c r="G3947" s="4">
        <f>75.6*1000/(287.05*(F3947+273))</f>
        <v>0.60530706655310151</v>
      </c>
      <c r="H3947" s="3">
        <f>SQRT(2*ABS(E3947)/G3947)</f>
        <v>29.666374266559824</v>
      </c>
      <c r="I3947" s="2">
        <f>(2/2*0.0254)^2*3.1416*H3947</f>
        <v>6.012883548133003E-2</v>
      </c>
      <c r="J3947" s="26"/>
      <c r="K3947" s="26"/>
      <c r="L3947" s="26"/>
      <c r="M3947" s="26"/>
      <c r="N3947" s="39"/>
      <c r="O3947" s="9"/>
      <c r="P3947" s="8"/>
      <c r="Q3947" s="41"/>
      <c r="R3947" s="8"/>
      <c r="S3947" s="41"/>
      <c r="T3947" s="9"/>
      <c r="U3947" s="8"/>
      <c r="V3947" s="51"/>
      <c r="X3947" s="9"/>
      <c r="Y3947" s="9"/>
      <c r="Z3947" s="9"/>
      <c r="AA3947" s="8"/>
      <c r="AB3947" s="12"/>
      <c r="AC3947" s="11"/>
      <c r="AD3947" s="11"/>
      <c r="AE3947" s="11"/>
      <c r="AF3947" s="11"/>
      <c r="AG3947" s="11"/>
      <c r="AH3947" s="10"/>
      <c r="AI3947" s="7">
        <v>315512508</v>
      </c>
      <c r="AJ3947" s="31"/>
      <c r="AK3947" s="37">
        <v>9.1900942299999997</v>
      </c>
      <c r="AN3947" s="6"/>
    </row>
    <row r="3948" spans="1:40" x14ac:dyDescent="0.25">
      <c r="A3948" s="6">
        <v>0.56127314814814822</v>
      </c>
      <c r="B3948">
        <v>0.21</v>
      </c>
      <c r="C3948">
        <f>B3948+0.68</f>
        <v>0.89</v>
      </c>
      <c r="D3948" s="5">
        <f>C3948/(0.2905*LN(C3948)+0.3655)</f>
        <v>2.6835768077843052</v>
      </c>
      <c r="E3948" s="5">
        <f>D3948*100</f>
        <v>268.35768077843051</v>
      </c>
      <c r="F3948">
        <v>161.60202323970199</v>
      </c>
      <c r="G3948" s="4">
        <f>75.6*1000/(287.05*(F3948+273))</f>
        <v>0.60599982744075054</v>
      </c>
      <c r="H3948" s="3">
        <f>SQRT(2*ABS(E3948)/G3948)</f>
        <v>29.760194314815166</v>
      </c>
      <c r="I3948" s="2">
        <f>(2/2*0.0254)^2*3.1416*H3948</f>
        <v>6.0318993206561547E-2</v>
      </c>
      <c r="J3948" s="26"/>
      <c r="K3948" s="26"/>
      <c r="L3948" s="26"/>
      <c r="M3948" s="26"/>
      <c r="N3948" s="39"/>
      <c r="O3948" s="9"/>
      <c r="P3948" s="8"/>
      <c r="Q3948" s="41"/>
      <c r="R3948" s="8"/>
      <c r="S3948" s="41"/>
      <c r="T3948" s="9"/>
      <c r="U3948" s="8"/>
      <c r="V3948" s="51"/>
      <c r="X3948" s="9"/>
      <c r="Y3948" s="9"/>
      <c r="Z3948" s="9"/>
      <c r="AA3948" s="8"/>
      <c r="AB3948" s="12"/>
      <c r="AC3948" s="11"/>
      <c r="AD3948" s="11"/>
      <c r="AE3948" s="11"/>
      <c r="AF3948" s="11"/>
      <c r="AG3948" s="11"/>
      <c r="AH3948" s="10"/>
      <c r="AI3948" s="7">
        <v>330973479.30000001</v>
      </c>
      <c r="AJ3948" s="31"/>
      <c r="AK3948" s="38">
        <v>6.1663040499999999</v>
      </c>
      <c r="AN3948" s="6"/>
    </row>
    <row r="3949" spans="1:40" x14ac:dyDescent="0.25">
      <c r="A3949" s="6">
        <v>0.56128472222222225</v>
      </c>
      <c r="B3949">
        <v>0.1</v>
      </c>
      <c r="C3949">
        <f>B3949+0.68</f>
        <v>0.78</v>
      </c>
      <c r="D3949" s="5">
        <f>C3949/(0.2905*LN(C3949)+0.3655)</f>
        <v>2.659193876186158</v>
      </c>
      <c r="E3949" s="5">
        <f>D3949*100</f>
        <v>265.91938761861581</v>
      </c>
      <c r="F3949">
        <v>161.19859591317001</v>
      </c>
      <c r="G3949" s="4">
        <f>75.6*1000/(287.05*(F3949+273))</f>
        <v>0.60656288059791041</v>
      </c>
      <c r="H3949" s="3">
        <f>SQRT(2*ABS(E3949)/G3949)</f>
        <v>29.610932482012743</v>
      </c>
      <c r="I3949" s="2">
        <f>(2/2*0.0254)^2*3.1416*H3949</f>
        <v>6.0016464151019522E-2</v>
      </c>
      <c r="J3949" s="26"/>
      <c r="K3949" s="26"/>
      <c r="L3949" s="26"/>
      <c r="M3949" s="26"/>
      <c r="N3949" s="39"/>
      <c r="O3949" s="9"/>
      <c r="P3949" s="8"/>
      <c r="Q3949" s="41"/>
      <c r="R3949" s="8"/>
      <c r="S3949" s="41"/>
      <c r="T3949" s="9"/>
      <c r="U3949" s="8"/>
      <c r="V3949" s="51"/>
      <c r="X3949" s="9"/>
      <c r="Y3949" s="9"/>
      <c r="Z3949" s="9"/>
      <c r="AA3949" s="8"/>
      <c r="AB3949" s="12"/>
      <c r="AC3949" s="11"/>
      <c r="AD3949" s="11"/>
      <c r="AE3949" s="11"/>
      <c r="AF3949" s="11"/>
      <c r="AG3949" s="11"/>
      <c r="AH3949" s="10"/>
      <c r="AI3949" s="7">
        <v>141287233.80000001</v>
      </c>
      <c r="AJ3949" s="31"/>
      <c r="AK3949" s="38">
        <v>7.2059322200000002</v>
      </c>
      <c r="AN3949" s="6"/>
    </row>
    <row r="3950" spans="1:40" x14ac:dyDescent="0.25">
      <c r="A3950" s="6">
        <v>0.56129629629629629</v>
      </c>
      <c r="B3950">
        <v>0.2</v>
      </c>
      <c r="C3950">
        <f>B3950+0.68</f>
        <v>0.88000000000000012</v>
      </c>
      <c r="D3950" s="5">
        <f>C3950/(0.2905*LN(C3950)+0.3655)</f>
        <v>2.6799494252592178</v>
      </c>
      <c r="E3950" s="5">
        <f>D3950*100</f>
        <v>267.99494252592177</v>
      </c>
      <c r="F3950">
        <v>160.71524117734401</v>
      </c>
      <c r="G3950" s="4">
        <f>75.6*1000/(287.05*(F3950+273))</f>
        <v>0.60723886569845098</v>
      </c>
      <c r="H3950" s="3">
        <f>SQRT(2*ABS(E3950)/G3950)</f>
        <v>29.70971712729148</v>
      </c>
      <c r="I3950" s="2">
        <f>(2/2*0.0254)^2*3.1416*H3950</f>
        <v>6.0216684293551134E-2</v>
      </c>
      <c r="J3950" s="26"/>
      <c r="K3950" s="26"/>
      <c r="L3950" s="26"/>
      <c r="M3950" s="26"/>
      <c r="N3950" s="39"/>
      <c r="O3950" s="9"/>
      <c r="P3950" s="8"/>
      <c r="Q3950" s="41"/>
      <c r="R3950" s="8"/>
      <c r="S3950" s="41"/>
      <c r="T3950" s="9"/>
      <c r="U3950" s="8"/>
      <c r="V3950" s="51"/>
      <c r="X3950" s="9"/>
      <c r="Y3950" s="9"/>
      <c r="Z3950" s="9"/>
      <c r="AA3950" s="8"/>
      <c r="AB3950" s="12"/>
      <c r="AC3950" s="11"/>
      <c r="AD3950" s="11"/>
      <c r="AE3950" s="11"/>
      <c r="AF3950" s="11"/>
      <c r="AG3950" s="11"/>
      <c r="AH3950" s="10"/>
      <c r="AI3950" s="7">
        <v>87111714.200000003</v>
      </c>
      <c r="AJ3950" s="31"/>
      <c r="AK3950" s="37">
        <v>7.7645666599999998</v>
      </c>
      <c r="AN3950" s="6"/>
    </row>
    <row r="3951" spans="1:40" x14ac:dyDescent="0.25">
      <c r="A3951" s="6">
        <v>0.56130787037037033</v>
      </c>
      <c r="B3951">
        <v>0.12</v>
      </c>
      <c r="C3951">
        <f>B3951+0.68</f>
        <v>0.8</v>
      </c>
      <c r="D3951" s="5">
        <f>C3951/(0.2905*LN(C3951)+0.3655)</f>
        <v>2.6606642228736295</v>
      </c>
      <c r="E3951" s="5">
        <f>D3951*100</f>
        <v>266.06642228736297</v>
      </c>
      <c r="F3951">
        <v>160.17285374092799</v>
      </c>
      <c r="G3951" s="4">
        <f>75.6*1000/(287.05*(F3951+273))</f>
        <v>0.60799920589247292</v>
      </c>
      <c r="H3951" s="3">
        <f>SQRT(2*ABS(E3951)/G3951)</f>
        <v>29.584111233715671</v>
      </c>
      <c r="I3951" s="2">
        <f>(2/2*0.0254)^2*3.1416*H3951</f>
        <v>5.9962101915453835E-2</v>
      </c>
      <c r="J3951" s="26"/>
      <c r="K3951" s="26"/>
      <c r="L3951" s="26"/>
      <c r="M3951" s="26"/>
      <c r="N3951" s="39"/>
      <c r="O3951" s="9"/>
      <c r="P3951" s="8"/>
      <c r="Q3951" s="41"/>
      <c r="R3951" s="8"/>
      <c r="S3951" s="41"/>
      <c r="T3951" s="9"/>
      <c r="U3951" s="8"/>
      <c r="V3951" s="51"/>
      <c r="X3951" s="9"/>
      <c r="Y3951" s="9"/>
      <c r="Z3951" s="9"/>
      <c r="AA3951" s="8"/>
      <c r="AB3951" s="12"/>
      <c r="AC3951" s="11"/>
      <c r="AD3951" s="11"/>
      <c r="AE3951" s="11"/>
      <c r="AF3951" s="11"/>
      <c r="AG3951" s="11"/>
      <c r="AH3951" s="10"/>
      <c r="AI3951" s="7">
        <v>71700388.5</v>
      </c>
      <c r="AJ3951" s="31"/>
      <c r="AK3951" s="37">
        <v>7.4414035800000002</v>
      </c>
      <c r="AN3951" s="6"/>
    </row>
    <row r="3952" spans="1:40" x14ac:dyDescent="0.25">
      <c r="A3952" s="6">
        <v>0.56131944444444448</v>
      </c>
      <c r="B3952">
        <v>0.12</v>
      </c>
      <c r="C3952">
        <f>B3952+0.68</f>
        <v>0.8</v>
      </c>
      <c r="D3952" s="5">
        <f>C3952/(0.2905*LN(C3952)+0.3655)</f>
        <v>2.6606642228736295</v>
      </c>
      <c r="E3952" s="5">
        <f>D3952*100</f>
        <v>266.06642228736297</v>
      </c>
      <c r="F3952">
        <v>159.745264848397</v>
      </c>
      <c r="G3952" s="4">
        <f>75.6*1000/(287.05*(F3952+273))</f>
        <v>0.60859996048928711</v>
      </c>
      <c r="H3952" s="3">
        <f>SQRT(2*ABS(E3952)/G3952)</f>
        <v>29.569506255028838</v>
      </c>
      <c r="I3952" s="2">
        <f>(2/2*0.0254)^2*3.1416*H3952</f>
        <v>5.9932500038501223E-2</v>
      </c>
      <c r="J3952" s="26"/>
      <c r="K3952" s="26"/>
      <c r="L3952" s="26"/>
      <c r="M3952" s="26"/>
      <c r="N3952" s="39"/>
      <c r="O3952" s="9"/>
      <c r="P3952" s="8"/>
      <c r="Q3952" s="41"/>
      <c r="R3952" s="8"/>
      <c r="S3952" s="41"/>
      <c r="T3952" s="9"/>
      <c r="U3952" s="8"/>
      <c r="V3952" s="51"/>
      <c r="X3952" s="9"/>
      <c r="Y3952" s="9"/>
      <c r="Z3952" s="9"/>
      <c r="AA3952" s="8"/>
      <c r="AB3952" s="12"/>
      <c r="AC3952" s="11"/>
      <c r="AD3952" s="11"/>
      <c r="AE3952" s="11"/>
      <c r="AF3952" s="11"/>
      <c r="AG3952" s="11"/>
      <c r="AH3952" s="10"/>
      <c r="AI3952" s="7">
        <v>59175832.100000001</v>
      </c>
      <c r="AJ3952" s="31"/>
      <c r="AK3952" s="37">
        <v>7.2113258199999999</v>
      </c>
      <c r="AN3952" s="6"/>
    </row>
    <row r="3953" spans="1:40" x14ac:dyDescent="0.25">
      <c r="A3953" s="6">
        <v>0.56133101851851852</v>
      </c>
      <c r="B3953">
        <v>0.09</v>
      </c>
      <c r="C3953">
        <f>B3953+0.68</f>
        <v>0.77</v>
      </c>
      <c r="D3953" s="5">
        <f>C3953/(0.2905*LN(C3953)+0.3655)</f>
        <v>2.6590827690469547</v>
      </c>
      <c r="E3953" s="5">
        <f>D3953*100</f>
        <v>265.90827690469547</v>
      </c>
      <c r="F3953">
        <v>159.324683520083</v>
      </c>
      <c r="G3953" s="4">
        <f>75.6*1000/(287.05*(F3953+273))</f>
        <v>0.60919202888036372</v>
      </c>
      <c r="H3953" s="3">
        <f>SQRT(2*ABS(E3953)/G3953)</f>
        <v>29.546348748667612</v>
      </c>
      <c r="I3953" s="2">
        <f>(2/2*0.0254)^2*3.1416*H3953</f>
        <v>5.9885563602061744E-2</v>
      </c>
      <c r="J3953" s="26"/>
      <c r="K3953" s="26"/>
      <c r="L3953" s="26"/>
      <c r="M3953" s="26"/>
      <c r="N3953" s="39"/>
      <c r="O3953" s="9"/>
      <c r="P3953" s="8"/>
      <c r="Q3953" s="41"/>
      <c r="R3953" s="8"/>
      <c r="S3953" s="41"/>
      <c r="T3953" s="9"/>
      <c r="U3953" s="8"/>
      <c r="V3953" s="51"/>
      <c r="X3953" s="9"/>
      <c r="Y3953" s="9"/>
      <c r="Z3953" s="9"/>
      <c r="AA3953" s="8"/>
      <c r="AB3953" s="12"/>
      <c r="AC3953" s="11"/>
      <c r="AD3953" s="11"/>
      <c r="AE3953" s="11"/>
      <c r="AF3953" s="11"/>
      <c r="AG3953" s="11"/>
      <c r="AH3953" s="10"/>
      <c r="AI3953" s="7">
        <v>44796593.399999999</v>
      </c>
      <c r="AJ3953" s="31"/>
      <c r="AK3953" s="38">
        <v>6.6923727599999996</v>
      </c>
      <c r="AN3953" s="6"/>
    </row>
    <row r="3954" spans="1:40" x14ac:dyDescent="0.25">
      <c r="A3954" s="6">
        <v>0.56134259259259256</v>
      </c>
      <c r="B3954">
        <v>0.19</v>
      </c>
      <c r="C3954">
        <f>B3954+0.68</f>
        <v>0.87000000000000011</v>
      </c>
      <c r="D3954" s="5">
        <f>C3954/(0.2905*LN(C3954)+0.3655)</f>
        <v>2.6765576696495312</v>
      </c>
      <c r="E3954" s="5">
        <f>D3954*100</f>
        <v>267.6557669649531</v>
      </c>
      <c r="F3954">
        <v>158.90763266462201</v>
      </c>
      <c r="G3954" s="4">
        <f>75.6*1000/(287.05*(F3954+273))</f>
        <v>0.60978026589580414</v>
      </c>
      <c r="H3954" s="3">
        <f>SQRT(2*ABS(E3954)/G3954)</f>
        <v>29.62897433402771</v>
      </c>
      <c r="I3954" s="2">
        <f>(2/2*0.0254)^2*3.1416*H3954</f>
        <v>6.0053032001941876E-2</v>
      </c>
      <c r="J3954" s="26"/>
      <c r="K3954" s="26"/>
      <c r="L3954" s="26"/>
      <c r="M3954" s="26"/>
      <c r="N3954" s="39"/>
      <c r="O3954" s="9"/>
      <c r="P3954" s="8"/>
      <c r="Q3954" s="41"/>
      <c r="R3954" s="8"/>
      <c r="S3954" s="41"/>
      <c r="T3954" s="9"/>
      <c r="U3954" s="8"/>
      <c r="V3954" s="51"/>
      <c r="X3954" s="9"/>
      <c r="Y3954" s="9"/>
      <c r="Z3954" s="9"/>
      <c r="AA3954" s="8"/>
      <c r="AB3954" s="12"/>
      <c r="AC3954" s="11"/>
      <c r="AD3954" s="11"/>
      <c r="AE3954" s="11"/>
      <c r="AF3954" s="11"/>
      <c r="AG3954" s="11"/>
      <c r="AH3954" s="10"/>
      <c r="AI3954" s="7">
        <v>37926423.899999999</v>
      </c>
      <c r="AJ3954" s="31"/>
      <c r="AK3954" s="38">
        <v>5.9544235800000003</v>
      </c>
      <c r="AN3954" s="6"/>
    </row>
    <row r="3955" spans="1:40" x14ac:dyDescent="0.25">
      <c r="A3955" s="6">
        <v>0.56135416666666671</v>
      </c>
      <c r="B3955">
        <v>0.25</v>
      </c>
      <c r="C3955">
        <f>B3955+0.68</f>
        <v>0.93</v>
      </c>
      <c r="D3955" s="5">
        <f>C3955/(0.2905*LN(C3955)+0.3655)</f>
        <v>2.7002056306030857</v>
      </c>
      <c r="E3955" s="5">
        <f>D3955*100</f>
        <v>270.02056306030858</v>
      </c>
      <c r="F3955">
        <v>158.372498344733</v>
      </c>
      <c r="G3955" s="4">
        <f>75.6*1000/(287.05*(F3955+273))</f>
        <v>0.6105367219729162</v>
      </c>
      <c r="H3955" s="3">
        <f>SQRT(2*ABS(E3955)/G3955)</f>
        <v>29.74113386901054</v>
      </c>
      <c r="I3955" s="2">
        <f>(2/2*0.0254)^2*3.1416*H3955</f>
        <v>6.028036083444592E-2</v>
      </c>
      <c r="J3955" s="26"/>
      <c r="K3955" s="26"/>
      <c r="L3955" s="26"/>
      <c r="M3955" s="26"/>
      <c r="N3955" s="39"/>
      <c r="O3955" s="9"/>
      <c r="P3955" s="8"/>
      <c r="Q3955" s="41"/>
      <c r="R3955" s="8"/>
      <c r="S3955" s="41"/>
      <c r="T3955" s="9"/>
      <c r="U3955" s="8"/>
      <c r="V3955" s="51"/>
      <c r="X3955" s="9"/>
      <c r="Y3955" s="9"/>
      <c r="Z3955" s="9"/>
      <c r="AA3955" s="8"/>
      <c r="AB3955" s="12"/>
      <c r="AC3955" s="11"/>
      <c r="AD3955" s="11"/>
      <c r="AE3955" s="11"/>
      <c r="AF3955" s="11"/>
      <c r="AG3955" s="11"/>
      <c r="AH3955" s="10"/>
      <c r="AI3955" s="7">
        <v>34919701.299999997</v>
      </c>
      <c r="AJ3955" s="31"/>
      <c r="AK3955" s="38">
        <v>5.3542906800000001</v>
      </c>
      <c r="AN3955" s="6"/>
    </row>
    <row r="3956" spans="1:40" x14ac:dyDescent="0.25">
      <c r="A3956" s="6">
        <v>0.56136574074074075</v>
      </c>
      <c r="B3956">
        <v>0.32</v>
      </c>
      <c r="C3956">
        <f>B3956+0.68</f>
        <v>1</v>
      </c>
      <c r="D3956" s="5">
        <f>C3956/(0.2905*LN(C3956)+0.3655)</f>
        <v>2.7359781121751028</v>
      </c>
      <c r="E3956" s="5">
        <f>D3956*100</f>
        <v>273.5978112175103</v>
      </c>
      <c r="F3956">
        <v>157.98684194453301</v>
      </c>
      <c r="G3956" s="4">
        <f>75.6*1000/(287.05*(F3956+273))</f>
        <v>0.61108304351100218</v>
      </c>
      <c r="H3956" s="3">
        <f>SQRT(2*ABS(E3956)/G3956)</f>
        <v>29.924106428976234</v>
      </c>
      <c r="I3956" s="2">
        <f>(2/2*0.0254)^2*3.1416*H3956</f>
        <v>6.0651215960081432E-2</v>
      </c>
      <c r="J3956" s="26"/>
      <c r="K3956" s="26"/>
      <c r="L3956" s="26"/>
      <c r="M3956" s="26"/>
      <c r="N3956" s="39"/>
      <c r="O3956" s="9"/>
      <c r="P3956" s="8"/>
      <c r="Q3956" s="41"/>
      <c r="R3956" s="8"/>
      <c r="S3956" s="41"/>
      <c r="T3956" s="9"/>
      <c r="U3956" s="8"/>
      <c r="V3956" s="51"/>
      <c r="X3956" s="9"/>
      <c r="Y3956" s="9"/>
      <c r="Z3956" s="9"/>
      <c r="AA3956" s="8"/>
      <c r="AB3956" s="12"/>
      <c r="AC3956" s="11"/>
      <c r="AD3956" s="11"/>
      <c r="AE3956" s="11"/>
      <c r="AF3956" s="11"/>
      <c r="AG3956" s="11"/>
      <c r="AH3956" s="10"/>
      <c r="AI3956" s="7">
        <v>34710765.399999999</v>
      </c>
      <c r="AJ3956" s="31"/>
      <c r="AK3956" s="38">
        <v>4.8896195200000001</v>
      </c>
      <c r="AN3956" s="6"/>
    </row>
    <row r="3957" spans="1:40" x14ac:dyDescent="0.25">
      <c r="A3957" s="6">
        <v>0.56137731481481479</v>
      </c>
      <c r="B3957">
        <v>0.19</v>
      </c>
      <c r="C3957">
        <f>B3957+0.68</f>
        <v>0.87000000000000011</v>
      </c>
      <c r="D3957" s="5">
        <f>C3957/(0.2905*LN(C3957)+0.3655)</f>
        <v>2.6765576696495312</v>
      </c>
      <c r="E3957" s="5">
        <f>D3957*100</f>
        <v>267.6557669649531</v>
      </c>
      <c r="F3957">
        <v>157.58733939841599</v>
      </c>
      <c r="G3957" s="4">
        <f>75.6*1000/(287.05*(F3957+273))</f>
        <v>0.61165001148575182</v>
      </c>
      <c r="H3957" s="3">
        <f>SQRT(2*ABS(E3957)/G3957)</f>
        <v>29.583653444016381</v>
      </c>
      <c r="I3957" s="2">
        <f>(2/2*0.0254)^2*3.1416*H3957</f>
        <v>5.9961174051426154E-2</v>
      </c>
      <c r="J3957" s="26"/>
      <c r="K3957" s="26"/>
      <c r="L3957" s="26"/>
      <c r="M3957" s="26"/>
      <c r="N3957" s="39"/>
      <c r="O3957" s="9"/>
      <c r="P3957" s="8"/>
      <c r="Q3957" s="41"/>
      <c r="R3957" s="8"/>
      <c r="S3957" s="41"/>
      <c r="T3957" s="9"/>
      <c r="U3957" s="8"/>
      <c r="V3957" s="51"/>
      <c r="X3957" s="9"/>
      <c r="Y3957" s="9"/>
      <c r="Z3957" s="9"/>
      <c r="AA3957" s="8"/>
      <c r="AB3957" s="12"/>
      <c r="AC3957" s="11"/>
      <c r="AD3957" s="11"/>
      <c r="AE3957" s="11"/>
      <c r="AF3957" s="11"/>
      <c r="AG3957" s="11"/>
      <c r="AH3957" s="10"/>
      <c r="AI3957" s="7">
        <v>44113697.799999997</v>
      </c>
      <c r="AJ3957" s="31"/>
      <c r="AK3957" s="38">
        <v>4.8737928799999999</v>
      </c>
      <c r="AN3957" s="6"/>
    </row>
    <row r="3958" spans="1:40" x14ac:dyDescent="0.25">
      <c r="A3958" s="6">
        <v>0.56138888888888883</v>
      </c>
      <c r="B3958">
        <v>0.17</v>
      </c>
      <c r="C3958">
        <f>B3958+0.68</f>
        <v>0.85000000000000009</v>
      </c>
      <c r="D3958" s="5">
        <f>C3958/(0.2905*LN(C3958)+0.3655)</f>
        <v>2.6705352691482691</v>
      </c>
      <c r="E3958" s="5">
        <f>D3958*100</f>
        <v>267.05352691482693</v>
      </c>
      <c r="F3958">
        <v>157.19136307442699</v>
      </c>
      <c r="G3958" s="4">
        <f>75.6*1000/(287.05*(F3958+273))</f>
        <v>0.61221301424197894</v>
      </c>
      <c r="H3958" s="3">
        <f>SQRT(2*ABS(E3958)/G3958)</f>
        <v>29.536761626678967</v>
      </c>
      <c r="I3958" s="2">
        <f>(2/2*0.0254)^2*3.1416*H3958</f>
        <v>5.9866132090963864E-2</v>
      </c>
      <c r="J3958" s="26"/>
      <c r="K3958" s="26"/>
      <c r="L3958" s="26"/>
      <c r="M3958" s="26"/>
      <c r="N3958" s="39"/>
      <c r="O3958" s="9"/>
      <c r="P3958" s="8"/>
      <c r="Q3958" s="41"/>
      <c r="R3958" s="8"/>
      <c r="S3958" s="41"/>
      <c r="T3958" s="9"/>
      <c r="U3958" s="8"/>
      <c r="V3958" s="51"/>
      <c r="X3958" s="9"/>
      <c r="Y3958" s="9"/>
      <c r="Z3958" s="9"/>
      <c r="AA3958" s="8"/>
      <c r="AB3958" s="12"/>
      <c r="AC3958" s="11"/>
      <c r="AD3958" s="11"/>
      <c r="AE3958" s="11"/>
      <c r="AF3958" s="11"/>
      <c r="AG3958" s="11"/>
      <c r="AH3958" s="10"/>
      <c r="AI3958" s="7">
        <v>43627870.100000001</v>
      </c>
      <c r="AJ3958" s="31"/>
      <c r="AK3958" s="38">
        <v>5.1464816100000004</v>
      </c>
      <c r="AN3958" s="6"/>
    </row>
    <row r="3959" spans="1:40" x14ac:dyDescent="0.25">
      <c r="A3959" s="6">
        <v>0.56140046296296298</v>
      </c>
      <c r="B3959">
        <v>0.18</v>
      </c>
      <c r="C3959">
        <f>B3959+0.68</f>
        <v>0.8600000000000001</v>
      </c>
      <c r="D3959" s="5">
        <f>C3959/(0.2905*LN(C3959)+0.3655)</f>
        <v>2.6734148587386759</v>
      </c>
      <c r="E3959" s="5">
        <f>D3959*100</f>
        <v>267.34148587386761</v>
      </c>
      <c r="F3959">
        <v>156.72251199630401</v>
      </c>
      <c r="G3959" s="4">
        <f>75.6*1000/(287.05*(F3959+273))</f>
        <v>0.61288097257265806</v>
      </c>
      <c r="H3959" s="3">
        <f>SQRT(2*ABS(E3959)/G3959)</f>
        <v>29.536573185986654</v>
      </c>
      <c r="I3959" s="2">
        <f>(2/2*0.0254)^2*3.1416*H3959</f>
        <v>5.9865750152838085E-2</v>
      </c>
      <c r="J3959" s="26"/>
      <c r="K3959" s="26"/>
      <c r="L3959" s="26"/>
      <c r="M3959" s="26"/>
      <c r="N3959" s="39"/>
      <c r="O3959" s="9"/>
      <c r="P3959" s="8"/>
      <c r="Q3959" s="41"/>
      <c r="R3959" s="8"/>
      <c r="S3959" s="41"/>
      <c r="T3959" s="9"/>
      <c r="U3959" s="8"/>
      <c r="V3959" s="51"/>
      <c r="X3959" s="9"/>
      <c r="Y3959" s="9"/>
      <c r="Z3959" s="9"/>
      <c r="AA3959" s="8"/>
      <c r="AB3959" s="12"/>
      <c r="AC3959" s="11"/>
      <c r="AD3959" s="11"/>
      <c r="AE3959" s="11"/>
      <c r="AF3959" s="11"/>
      <c r="AG3959" s="11"/>
      <c r="AH3959" s="10"/>
      <c r="AI3959" s="7">
        <v>36838899.399999999</v>
      </c>
      <c r="AJ3959" s="31"/>
      <c r="AK3959" s="38">
        <v>5.1851248999999999</v>
      </c>
      <c r="AN3959" s="6"/>
    </row>
    <row r="3960" spans="1:40" x14ac:dyDescent="0.25">
      <c r="A3960" s="6">
        <v>0.56141203703703701</v>
      </c>
      <c r="B3960">
        <v>0.23</v>
      </c>
      <c r="C3960">
        <f>B3960+0.68</f>
        <v>0.91</v>
      </c>
      <c r="D3960" s="5">
        <f>C3960/(0.2905*LN(C3960)+0.3655)</f>
        <v>2.6914895144241178</v>
      </c>
      <c r="E3960" s="5">
        <f>D3960*100</f>
        <v>269.14895144241177</v>
      </c>
      <c r="F3960">
        <v>156.38915238823699</v>
      </c>
      <c r="G3960" s="4">
        <f>75.6*1000/(287.05*(F3960+273))</f>
        <v>0.61335678748244826</v>
      </c>
      <c r="H3960" s="3">
        <f>SQRT(2*ABS(E3960)/G3960)</f>
        <v>29.624754234320818</v>
      </c>
      <c r="I3960" s="2">
        <f>(2/2*0.0254)^2*3.1416*H3960</f>
        <v>6.0044478557604176E-2</v>
      </c>
      <c r="J3960" s="26"/>
      <c r="K3960" s="26"/>
      <c r="L3960" s="26"/>
      <c r="M3960" s="26"/>
      <c r="N3960" s="39"/>
      <c r="O3960" s="9"/>
      <c r="P3960" s="8"/>
      <c r="Q3960" s="41"/>
      <c r="R3960" s="8"/>
      <c r="S3960" s="41"/>
      <c r="T3960" s="9"/>
      <c r="U3960" s="8"/>
      <c r="V3960" s="51"/>
      <c r="X3960" s="9"/>
      <c r="Y3960" s="9"/>
      <c r="Z3960" s="9"/>
      <c r="AA3960" s="8"/>
      <c r="AB3960" s="12"/>
      <c r="AC3960" s="11"/>
      <c r="AD3960" s="11"/>
      <c r="AE3960" s="11"/>
      <c r="AF3960" s="11"/>
      <c r="AG3960" s="11"/>
      <c r="AH3960" s="10"/>
      <c r="AI3960" s="7">
        <v>37046919.799999997</v>
      </c>
      <c r="AJ3960" s="31"/>
      <c r="AK3960" s="38">
        <v>4.9429163599999999</v>
      </c>
      <c r="AN3960" s="6"/>
    </row>
    <row r="3961" spans="1:40" x14ac:dyDescent="0.25">
      <c r="A3961" s="6">
        <v>0.56142361111111116</v>
      </c>
      <c r="B3961">
        <v>0.24</v>
      </c>
      <c r="C3961">
        <f>B3961+0.68</f>
        <v>0.92</v>
      </c>
      <c r="D3961" s="5">
        <f>C3961/(0.2905*LN(C3961)+0.3655)</f>
        <v>2.6957523293421808</v>
      </c>
      <c r="E3961" s="5">
        <f>D3961*100</f>
        <v>269.57523293421809</v>
      </c>
      <c r="F3961">
        <v>156.01764054245299</v>
      </c>
      <c r="G3961" s="4">
        <f>75.6*1000/(287.05*(F3961+273))</f>
        <v>0.61388792953980897</v>
      </c>
      <c r="H3961" s="3">
        <f>SQRT(2*ABS(E3961)/G3961)</f>
        <v>29.635376242447467</v>
      </c>
      <c r="I3961" s="2">
        <f>(2/2*0.0254)^2*3.1416*H3961</f>
        <v>6.006600761179158E-2</v>
      </c>
      <c r="J3961" s="26"/>
      <c r="K3961" s="26"/>
      <c r="L3961" s="26"/>
      <c r="M3961" s="26"/>
      <c r="N3961" s="39"/>
      <c r="O3961" s="9"/>
      <c r="P3961" s="8"/>
      <c r="Q3961" s="41"/>
      <c r="R3961" s="8"/>
      <c r="S3961" s="41"/>
      <c r="T3961" s="9"/>
      <c r="U3961" s="8"/>
      <c r="V3961" s="51"/>
      <c r="X3961" s="9"/>
      <c r="Y3961" s="9"/>
      <c r="Z3961" s="9"/>
      <c r="AA3961" s="8"/>
      <c r="AB3961" s="12"/>
      <c r="AC3961" s="11"/>
      <c r="AD3961" s="11"/>
      <c r="AE3961" s="11"/>
      <c r="AF3961" s="11"/>
      <c r="AG3961" s="11"/>
      <c r="AH3961" s="10"/>
      <c r="AI3961" s="7">
        <v>35829746.399999999</v>
      </c>
      <c r="AJ3961" s="31"/>
      <c r="AK3961" s="38">
        <v>4.7967971599999997</v>
      </c>
      <c r="AN3961" s="6"/>
    </row>
    <row r="3962" spans="1:40" x14ac:dyDescent="0.25">
      <c r="A3962" s="6">
        <v>0.5614351851851852</v>
      </c>
      <c r="B3962">
        <v>0.19</v>
      </c>
      <c r="C3962">
        <f>B3962+0.68</f>
        <v>0.87000000000000011</v>
      </c>
      <c r="D3962" s="5">
        <f>C3962/(0.2905*LN(C3962)+0.3655)</f>
        <v>2.6765576696495312</v>
      </c>
      <c r="E3962" s="5">
        <f>D3962*100</f>
        <v>267.6557669649531</v>
      </c>
      <c r="F3962">
        <v>155.66700534561201</v>
      </c>
      <c r="G3962" s="4">
        <f>75.6*1000/(287.05*(F3962+273))</f>
        <v>0.61439006922475858</v>
      </c>
      <c r="H3962" s="3">
        <f>SQRT(2*ABS(E3962)/G3962)</f>
        <v>29.51761111713569</v>
      </c>
      <c r="I3962" s="2">
        <f>(2/2*0.0254)^2*3.1416*H3962</f>
        <v>5.982731717454149E-2</v>
      </c>
      <c r="J3962" s="26"/>
      <c r="K3962" s="26"/>
      <c r="L3962" s="26"/>
      <c r="M3962" s="26"/>
      <c r="N3962" s="39"/>
      <c r="O3962" s="9"/>
      <c r="P3962" s="8"/>
      <c r="Q3962" s="41"/>
      <c r="R3962" s="8"/>
      <c r="S3962" s="41"/>
      <c r="T3962" s="9"/>
      <c r="U3962" s="8"/>
      <c r="V3962" s="51"/>
      <c r="X3962" s="9"/>
      <c r="Y3962" s="9"/>
      <c r="Z3962" s="9"/>
      <c r="AA3962" s="8"/>
      <c r="AB3962" s="12"/>
      <c r="AC3962" s="11"/>
      <c r="AD3962" s="11"/>
      <c r="AE3962" s="11"/>
      <c r="AF3962" s="11"/>
      <c r="AG3962" s="11"/>
      <c r="AH3962" s="10"/>
      <c r="AI3962" s="7">
        <v>33676896.299999997</v>
      </c>
      <c r="AJ3962" s="31"/>
      <c r="AK3962" s="38">
        <v>4.6501236600000002</v>
      </c>
      <c r="AN3962" s="6"/>
    </row>
    <row r="3963" spans="1:40" x14ac:dyDescent="0.25">
      <c r="A3963" s="6">
        <v>0.56144675925925924</v>
      </c>
      <c r="B3963">
        <v>0.12</v>
      </c>
      <c r="C3963">
        <f>B3963+0.68</f>
        <v>0.8</v>
      </c>
      <c r="D3963" s="5">
        <f>C3963/(0.2905*LN(C3963)+0.3655)</f>
        <v>2.6606642228736295</v>
      </c>
      <c r="E3963" s="5">
        <f>D3963*100</f>
        <v>266.06642228736297</v>
      </c>
      <c r="F3963">
        <v>155.25393643519999</v>
      </c>
      <c r="G3963" s="4">
        <f>75.6*1000/(287.05*(F3963+273))</f>
        <v>0.61498267425385678</v>
      </c>
      <c r="H3963" s="3">
        <f>SQRT(2*ABS(E3963)/G3963)</f>
        <v>29.415659681447764</v>
      </c>
      <c r="I3963" s="2">
        <f>(2/2*0.0254)^2*3.1416*H3963</f>
        <v>5.9620678471460242E-2</v>
      </c>
      <c r="J3963" s="26"/>
      <c r="K3963" s="26"/>
      <c r="L3963" s="26"/>
      <c r="M3963" s="26"/>
      <c r="N3963" s="39"/>
      <c r="O3963" s="9"/>
      <c r="P3963" s="8"/>
      <c r="Q3963" s="41"/>
      <c r="R3963" s="8"/>
      <c r="S3963" s="41"/>
      <c r="T3963" s="9"/>
      <c r="U3963" s="8"/>
      <c r="V3963" s="51"/>
      <c r="X3963" s="9"/>
      <c r="Y3963" s="9"/>
      <c r="Z3963" s="9"/>
      <c r="AA3963" s="8"/>
      <c r="AB3963" s="12"/>
      <c r="AC3963" s="11"/>
      <c r="AD3963" s="11"/>
      <c r="AE3963" s="11"/>
      <c r="AF3963" s="11"/>
      <c r="AG3963" s="11"/>
      <c r="AH3963" s="10"/>
      <c r="AI3963" s="7">
        <v>29966096.5</v>
      </c>
      <c r="AJ3963" s="31"/>
      <c r="AK3963" s="38">
        <v>4.4888155999999997</v>
      </c>
      <c r="AN3963" s="6"/>
    </row>
    <row r="3964" spans="1:40" x14ac:dyDescent="0.25">
      <c r="A3964" s="6">
        <v>0.56145833333333328</v>
      </c>
      <c r="B3964">
        <v>0.22</v>
      </c>
      <c r="C3964">
        <f>B3964+0.68</f>
        <v>0.9</v>
      </c>
      <c r="D3964" s="5">
        <f>C3964/(0.2905*LN(C3964)+0.3655)</f>
        <v>2.6874273799901629</v>
      </c>
      <c r="E3964" s="5">
        <f>D3964*100</f>
        <v>268.7427379990163</v>
      </c>
      <c r="F3964">
        <v>154.88604404075701</v>
      </c>
      <c r="G3964" s="4">
        <f>75.6*1000/(287.05*(F3964+273))</f>
        <v>0.61551143057045832</v>
      </c>
      <c r="H3964" s="3">
        <f>SQRT(2*ABS(E3964)/G3964)</f>
        <v>29.550532094925376</v>
      </c>
      <c r="I3964" s="2">
        <f>(2/2*0.0254)^2*3.1416*H3964</f>
        <v>5.9894042553235029E-2</v>
      </c>
      <c r="J3964" s="26"/>
      <c r="K3964" s="26"/>
      <c r="L3964" s="26"/>
      <c r="M3964" s="26"/>
      <c r="N3964" s="39"/>
      <c r="O3964" s="9"/>
      <c r="P3964" s="8"/>
      <c r="Q3964" s="41"/>
      <c r="R3964" s="8"/>
      <c r="S3964" s="41"/>
      <c r="T3964" s="9"/>
      <c r="U3964" s="8"/>
      <c r="V3964" s="51"/>
      <c r="X3964" s="9"/>
      <c r="Y3964" s="9"/>
      <c r="Z3964" s="9"/>
      <c r="AA3964" s="8"/>
      <c r="AB3964" s="12"/>
      <c r="AC3964" s="11"/>
      <c r="AD3964" s="11"/>
      <c r="AE3964" s="11"/>
      <c r="AF3964" s="11"/>
      <c r="AG3964" s="11"/>
      <c r="AH3964" s="10"/>
      <c r="AI3964" s="7">
        <v>27641822.300000001</v>
      </c>
      <c r="AJ3964" s="31"/>
      <c r="AK3964" s="38">
        <v>4.1922296399999999</v>
      </c>
      <c r="AN3964" s="6"/>
    </row>
    <row r="3965" spans="1:40" x14ac:dyDescent="0.25">
      <c r="A3965" s="6">
        <v>0.56146990740740743</v>
      </c>
      <c r="B3965">
        <v>0.16</v>
      </c>
      <c r="C3965">
        <f>B3965+0.68</f>
        <v>0.84000000000000008</v>
      </c>
      <c r="D3965" s="5">
        <f>C3965/(0.2905*LN(C3965)+0.3655)</f>
        <v>2.6679342230984302</v>
      </c>
      <c r="E3965" s="5">
        <f>D3965*100</f>
        <v>266.79342230984304</v>
      </c>
      <c r="F3965">
        <v>154.55290067662099</v>
      </c>
      <c r="G3965" s="4">
        <f>75.6*1000/(287.05*(F3965+273))</f>
        <v>0.61599102864667277</v>
      </c>
      <c r="H3965" s="3">
        <f>SQRT(2*ABS(E3965)/G3965)</f>
        <v>29.431701033049151</v>
      </c>
      <c r="I3965" s="2">
        <f>(2/2*0.0254)^2*3.1416*H3965</f>
        <v>5.9653191638815016E-2</v>
      </c>
      <c r="J3965" s="26"/>
      <c r="K3965" s="26"/>
      <c r="L3965" s="26"/>
      <c r="M3965" s="26"/>
      <c r="N3965" s="39"/>
      <c r="O3965" s="9"/>
      <c r="P3965" s="8"/>
      <c r="Q3965" s="41"/>
      <c r="R3965" s="8"/>
      <c r="S3965" s="41"/>
      <c r="T3965" s="9"/>
      <c r="U3965" s="8"/>
      <c r="V3965" s="51"/>
      <c r="X3965" s="9"/>
      <c r="Y3965" s="9"/>
      <c r="Z3965" s="9"/>
      <c r="AA3965" s="8"/>
      <c r="AB3965" s="12"/>
      <c r="AC3965" s="11"/>
      <c r="AD3965" s="11"/>
      <c r="AE3965" s="11"/>
      <c r="AF3965" s="11"/>
      <c r="AG3965" s="11"/>
      <c r="AH3965" s="10"/>
      <c r="AI3965" s="7">
        <v>26342955.600000001</v>
      </c>
      <c r="AJ3965" s="31"/>
      <c r="AK3965" s="38">
        <v>3.9017990500000002</v>
      </c>
      <c r="AN3965" s="6"/>
    </row>
    <row r="3966" spans="1:40" x14ac:dyDescent="0.25">
      <c r="A3966" s="6">
        <v>0.56148148148148147</v>
      </c>
      <c r="B3966">
        <v>0.24</v>
      </c>
      <c r="C3966">
        <f>B3966+0.68</f>
        <v>0.92</v>
      </c>
      <c r="D3966" s="5">
        <f>C3966/(0.2905*LN(C3966)+0.3655)</f>
        <v>2.6957523293421808</v>
      </c>
      <c r="E3966" s="5">
        <f>D3966*100</f>
        <v>269.57523293421809</v>
      </c>
      <c r="F3966">
        <v>154.25102448540201</v>
      </c>
      <c r="G3966" s="4">
        <f>75.6*1000/(287.05*(F3966+273))</f>
        <v>0.61642625996244771</v>
      </c>
      <c r="H3966" s="3">
        <f>SQRT(2*ABS(E3966)/G3966)</f>
        <v>29.574296773662343</v>
      </c>
      <c r="I3966" s="2">
        <f>(2/2*0.0254)^2*3.1416*H3966</f>
        <v>5.9942209627687822E-2</v>
      </c>
      <c r="J3966" s="26"/>
      <c r="K3966" s="26"/>
      <c r="L3966" s="26"/>
      <c r="M3966" s="26"/>
      <c r="N3966" s="39"/>
      <c r="O3966" s="9"/>
      <c r="P3966" s="8"/>
      <c r="Q3966" s="41"/>
      <c r="R3966" s="8"/>
      <c r="S3966" s="41"/>
      <c r="T3966" s="9"/>
      <c r="U3966" s="8"/>
      <c r="V3966" s="51"/>
      <c r="X3966" s="9"/>
      <c r="Y3966" s="9"/>
      <c r="Z3966" s="9"/>
      <c r="AA3966" s="8"/>
      <c r="AB3966" s="12"/>
      <c r="AC3966" s="11"/>
      <c r="AD3966" s="11"/>
      <c r="AE3966" s="11"/>
      <c r="AF3966" s="11"/>
      <c r="AG3966" s="11"/>
      <c r="AH3966" s="10"/>
      <c r="AI3966" s="7">
        <v>22152541.199999999</v>
      </c>
      <c r="AJ3966" s="31"/>
      <c r="AK3966" s="38">
        <v>3.67865061</v>
      </c>
      <c r="AN3966" s="6"/>
    </row>
    <row r="3967" spans="1:40" x14ac:dyDescent="0.25">
      <c r="A3967" s="6">
        <v>0.56149305555555562</v>
      </c>
      <c r="B3967">
        <v>0.18</v>
      </c>
      <c r="C3967">
        <f>B3967+0.68</f>
        <v>0.8600000000000001</v>
      </c>
      <c r="D3967" s="5">
        <f>C3967/(0.2905*LN(C3967)+0.3655)</f>
        <v>2.6734148587386759</v>
      </c>
      <c r="E3967" s="5">
        <f>D3967*100</f>
        <v>267.34148587386761</v>
      </c>
      <c r="F3967">
        <v>153.848575148538</v>
      </c>
      <c r="G3967" s="4">
        <f>75.6*1000/(287.05*(F3967+273))</f>
        <v>0.61700745046884942</v>
      </c>
      <c r="H3967" s="3">
        <f>SQRT(2*ABS(E3967)/G3967)</f>
        <v>29.437638818202931</v>
      </c>
      <c r="I3967" s="2">
        <f>(2/2*0.0254)^2*3.1416*H3967</f>
        <v>5.9665226547544581E-2</v>
      </c>
      <c r="J3967" s="26"/>
      <c r="K3967" s="26"/>
      <c r="L3967" s="26"/>
      <c r="M3967" s="26"/>
      <c r="N3967" s="39"/>
      <c r="O3967" s="9"/>
      <c r="P3967" s="8"/>
      <c r="Q3967" s="41"/>
      <c r="R3967" s="8"/>
      <c r="S3967" s="41"/>
      <c r="T3967" s="9"/>
      <c r="U3967" s="8"/>
      <c r="V3967" s="51"/>
      <c r="X3967" s="9"/>
      <c r="Y3967" s="9"/>
      <c r="Z3967" s="9"/>
      <c r="AA3967" s="8"/>
      <c r="AB3967" s="12"/>
      <c r="AC3967" s="11"/>
      <c r="AD3967" s="11"/>
      <c r="AE3967" s="11"/>
      <c r="AF3967" s="11"/>
      <c r="AG3967" s="11"/>
      <c r="AH3967" s="10"/>
      <c r="AI3967" s="7">
        <v>21135386.800000001</v>
      </c>
      <c r="AJ3967" s="31"/>
      <c r="AK3967" s="38">
        <v>3.3360319999999999</v>
      </c>
      <c r="AN3967" s="6"/>
    </row>
    <row r="3968" spans="1:40" x14ac:dyDescent="0.25">
      <c r="A3968" s="6">
        <v>0.56150462962962966</v>
      </c>
      <c r="B3968">
        <v>0.21</v>
      </c>
      <c r="C3968">
        <f>B3968+0.68</f>
        <v>0.89</v>
      </c>
      <c r="D3968" s="5">
        <f>C3968/(0.2905*LN(C3968)+0.3655)</f>
        <v>2.6835768077843052</v>
      </c>
      <c r="E3968" s="5">
        <f>D3968*100</f>
        <v>268.35768077843051</v>
      </c>
      <c r="F3968">
        <v>153.543308965975</v>
      </c>
      <c r="G3968" s="4">
        <f>75.6*1000/(287.05*(F3968+273))</f>
        <v>0.61744902698654025</v>
      </c>
      <c r="H3968" s="3">
        <f>SQRT(2*ABS(E3968)/G3968)</f>
        <v>29.482985408709002</v>
      </c>
      <c r="I3968" s="2">
        <f>(2/2*0.0254)^2*3.1416*H3968</f>
        <v>5.9757136588713726E-2</v>
      </c>
      <c r="J3968" s="26"/>
      <c r="K3968" s="26"/>
      <c r="L3968" s="26"/>
      <c r="M3968" s="26"/>
      <c r="N3968" s="39"/>
      <c r="O3968" s="9"/>
      <c r="P3968" s="8"/>
      <c r="Q3968" s="41"/>
      <c r="R3968" s="8"/>
      <c r="S3968" s="41"/>
      <c r="T3968" s="9"/>
      <c r="U3968" s="8"/>
      <c r="V3968" s="51"/>
      <c r="X3968" s="9"/>
      <c r="Y3968" s="9"/>
      <c r="Z3968" s="9"/>
      <c r="AA3968" s="8"/>
      <c r="AB3968" s="12"/>
      <c r="AC3968" s="11"/>
      <c r="AD3968" s="11"/>
      <c r="AE3968" s="11"/>
      <c r="AF3968" s="11"/>
      <c r="AG3968" s="11"/>
      <c r="AH3968" s="10"/>
      <c r="AI3968" s="7">
        <v>18286493.199999999</v>
      </c>
      <c r="AJ3968" s="31"/>
      <c r="AK3968" s="38">
        <v>3.0901844199999999</v>
      </c>
      <c r="AN3968" s="6"/>
    </row>
    <row r="3969" spans="1:40" x14ac:dyDescent="0.25">
      <c r="A3969" s="6">
        <v>0.5615162037037037</v>
      </c>
      <c r="B3969">
        <v>0.21</v>
      </c>
      <c r="C3969">
        <f>B3969+0.68</f>
        <v>0.89</v>
      </c>
      <c r="D3969" s="5">
        <f>C3969/(0.2905*LN(C3969)+0.3655)</f>
        <v>2.6835768077843052</v>
      </c>
      <c r="E3969" s="5">
        <f>D3969*100</f>
        <v>268.35768077843051</v>
      </c>
      <c r="F3969">
        <v>153.24154613765899</v>
      </c>
      <c r="G3969" s="4">
        <f>75.6*1000/(287.05*(F3969+273))</f>
        <v>0.61788615745027098</v>
      </c>
      <c r="H3969" s="3">
        <f>SQRT(2*ABS(E3969)/G3969)</f>
        <v>29.472554529849468</v>
      </c>
      <c r="I3969" s="2">
        <f>(2/2*0.0254)^2*3.1416*H3969</f>
        <v>5.9735994921948685E-2</v>
      </c>
      <c r="J3969" s="26"/>
      <c r="K3969" s="26"/>
      <c r="L3969" s="26"/>
      <c r="M3969" s="26"/>
      <c r="N3969" s="39"/>
      <c r="O3969" s="9"/>
      <c r="P3969" s="8"/>
      <c r="Q3969" s="41"/>
      <c r="R3969" s="8"/>
      <c r="S3969" s="41"/>
      <c r="T3969" s="9"/>
      <c r="U3969" s="8"/>
      <c r="V3969" s="51"/>
      <c r="X3969" s="9"/>
      <c r="Y3969" s="9"/>
      <c r="Z3969" s="9"/>
      <c r="AA3969" s="8"/>
      <c r="AB3969" s="12"/>
      <c r="AC3969" s="11"/>
      <c r="AD3969" s="11"/>
      <c r="AE3969" s="11"/>
      <c r="AF3969" s="11"/>
      <c r="AG3969" s="11"/>
      <c r="AH3969" s="10"/>
      <c r="AI3969" s="7">
        <v>16348907.1</v>
      </c>
      <c r="AJ3969" s="31"/>
      <c r="AK3969" s="38">
        <v>2.7928036399999998</v>
      </c>
      <c r="AN3969" s="6"/>
    </row>
    <row r="3970" spans="1:40" x14ac:dyDescent="0.25">
      <c r="A3970" s="6">
        <v>0.56152777777777774</v>
      </c>
      <c r="B3970">
        <v>0.2</v>
      </c>
      <c r="C3970">
        <f>B3970+0.68</f>
        <v>0.88000000000000012</v>
      </c>
      <c r="D3970" s="5">
        <f>C3970/(0.2905*LN(C3970)+0.3655)</f>
        <v>2.6799494252592178</v>
      </c>
      <c r="E3970" s="5">
        <f>D3970*100</f>
        <v>267.99494252592177</v>
      </c>
      <c r="F3970">
        <v>152.925946083605</v>
      </c>
      <c r="G3970" s="4">
        <f>75.6*1000/(287.05*(F3970+273))</f>
        <v>0.61834399503091986</v>
      </c>
      <c r="H3970" s="3">
        <f>SQRT(2*ABS(E3970)/G3970)</f>
        <v>29.441723057616198</v>
      </c>
      <c r="I3970" s="2">
        <f>(2/2*0.0254)^2*3.1416*H3970</f>
        <v>5.9673504625530789E-2</v>
      </c>
      <c r="J3970" s="26"/>
      <c r="K3970" s="26"/>
      <c r="L3970" s="26"/>
      <c r="M3970" s="26"/>
      <c r="N3970" s="39"/>
      <c r="O3970" s="9"/>
      <c r="P3970" s="8"/>
      <c r="Q3970" s="41"/>
      <c r="R3970" s="8"/>
      <c r="S3970" s="41"/>
      <c r="T3970" s="9"/>
      <c r="U3970" s="8"/>
      <c r="V3970" s="51"/>
      <c r="X3970" s="9"/>
      <c r="Y3970" s="9"/>
      <c r="Z3970" s="9"/>
      <c r="AA3970" s="8"/>
      <c r="AB3970" s="12"/>
      <c r="AC3970" s="11"/>
      <c r="AD3970" s="11"/>
      <c r="AE3970" s="11"/>
      <c r="AF3970" s="11"/>
      <c r="AG3970" s="11"/>
      <c r="AH3970" s="10"/>
      <c r="AI3970" s="7">
        <v>15106935.199999999</v>
      </c>
      <c r="AJ3970" s="31"/>
      <c r="AK3970" s="38">
        <v>2.5297176499999998</v>
      </c>
      <c r="AN3970" s="6"/>
    </row>
    <row r="3971" spans="1:40" x14ac:dyDescent="0.25">
      <c r="A3971" s="6">
        <v>0.56153935185185189</v>
      </c>
      <c r="B3971">
        <v>0.14000000000000001</v>
      </c>
      <c r="C3971">
        <f>B3971+0.68</f>
        <v>0.82000000000000006</v>
      </c>
      <c r="D3971" s="5">
        <f>C3971/(0.2905*LN(C3971)+0.3655)</f>
        <v>2.6636348672136063</v>
      </c>
      <c r="E3971" s="5">
        <f>D3971*100</f>
        <v>266.36348672136063</v>
      </c>
      <c r="F3971">
        <v>152.54796978719</v>
      </c>
      <c r="G3971" s="4">
        <f>75.6*1000/(287.05*(F3971+273))</f>
        <v>0.61889321483631365</v>
      </c>
      <c r="H3971" s="3">
        <f>SQRT(2*ABS(E3971)/G3971)</f>
        <v>29.338944308670772</v>
      </c>
      <c r="I3971" s="2">
        <f>(2/2*0.0254)^2*3.1416*H3971</f>
        <v>5.9465189095267879E-2</v>
      </c>
      <c r="J3971" s="26"/>
      <c r="K3971" s="26"/>
      <c r="L3971" s="26"/>
      <c r="M3971" s="26"/>
      <c r="N3971" s="39"/>
      <c r="O3971" s="9"/>
      <c r="P3971" s="8"/>
      <c r="Q3971" s="41"/>
      <c r="R3971" s="8"/>
      <c r="S3971" s="41"/>
      <c r="T3971" s="9"/>
      <c r="U3971" s="8"/>
      <c r="V3971" s="51"/>
      <c r="X3971" s="9"/>
      <c r="Y3971" s="9"/>
      <c r="Z3971" s="9"/>
      <c r="AA3971" s="8"/>
      <c r="AB3971" s="12"/>
      <c r="AC3971" s="11"/>
      <c r="AD3971" s="11"/>
      <c r="AE3971" s="11"/>
      <c r="AF3971" s="11"/>
      <c r="AG3971" s="11"/>
      <c r="AH3971" s="10"/>
      <c r="AI3971" s="7">
        <v>17792297.699999999</v>
      </c>
      <c r="AJ3971" s="31"/>
      <c r="AK3971" s="38">
        <v>2.3650459000000001</v>
      </c>
      <c r="AN3971" s="6"/>
    </row>
    <row r="3972" spans="1:40" x14ac:dyDescent="0.25">
      <c r="A3972" s="6">
        <v>0.56155092592592593</v>
      </c>
      <c r="B3972">
        <v>0.19</v>
      </c>
      <c r="C3972">
        <f>B3972+0.68</f>
        <v>0.87000000000000011</v>
      </c>
      <c r="D3972" s="5">
        <f>C3972/(0.2905*LN(C3972)+0.3655)</f>
        <v>2.6765576696495312</v>
      </c>
      <c r="E3972" s="5">
        <f>D3972*100</f>
        <v>267.6557669649531</v>
      </c>
      <c r="F3972">
        <v>152.21858588363401</v>
      </c>
      <c r="G3972" s="4">
        <f>75.6*1000/(287.05*(F3972+273))</f>
        <v>0.61937262347402289</v>
      </c>
      <c r="H3972" s="3">
        <f>SQRT(2*ABS(E3972)/G3972)</f>
        <v>29.398643897811294</v>
      </c>
      <c r="I3972" s="2">
        <f>(2/2*0.0254)^2*3.1416*H3972</f>
        <v>5.9586190291486853E-2</v>
      </c>
      <c r="J3972" s="26"/>
      <c r="K3972" s="26"/>
      <c r="L3972" s="26"/>
      <c r="M3972" s="26"/>
      <c r="N3972" s="39"/>
      <c r="O3972" s="9"/>
      <c r="P3972" s="8"/>
      <c r="Q3972" s="41"/>
      <c r="R3972" s="8"/>
      <c r="S3972" s="41"/>
      <c r="T3972" s="9"/>
      <c r="U3972" s="8"/>
      <c r="V3972" s="51"/>
      <c r="X3972" s="9"/>
      <c r="Y3972" s="9"/>
      <c r="Z3972" s="9"/>
      <c r="AA3972" s="8"/>
      <c r="AB3972" s="12"/>
      <c r="AC3972" s="11"/>
      <c r="AD3972" s="11"/>
      <c r="AE3972" s="11"/>
      <c r="AF3972" s="11"/>
      <c r="AG3972" s="11"/>
      <c r="AH3972" s="10"/>
      <c r="AI3972" s="7">
        <v>16604901.5</v>
      </c>
      <c r="AJ3972" s="31"/>
      <c r="AK3972" s="38">
        <v>2.3797788</v>
      </c>
      <c r="AN3972" s="6"/>
    </row>
    <row r="3973" spans="1:40" x14ac:dyDescent="0.25">
      <c r="A3973" s="6">
        <v>0.56156249999999996</v>
      </c>
      <c r="B3973">
        <v>0.14000000000000001</v>
      </c>
      <c r="C3973">
        <f>B3973+0.68</f>
        <v>0.82000000000000006</v>
      </c>
      <c r="D3973" s="5">
        <f>C3973/(0.2905*LN(C3973)+0.3655)</f>
        <v>2.6636348672136063</v>
      </c>
      <c r="E3973" s="5">
        <f>D3973*100</f>
        <v>266.36348672136063</v>
      </c>
      <c r="F3973">
        <v>151.93777613694499</v>
      </c>
      <c r="G3973" s="4">
        <f>75.6*1000/(287.05*(F3973+273))</f>
        <v>0.61978192073887184</v>
      </c>
      <c r="H3973" s="3">
        <f>SQRT(2*ABS(E3973)/G3973)</f>
        <v>29.31790219241196</v>
      </c>
      <c r="I3973" s="2">
        <f>(2/2*0.0254)^2*3.1416*H3973</f>
        <v>5.9422540204798938E-2</v>
      </c>
      <c r="J3973" s="26"/>
      <c r="K3973" s="26"/>
      <c r="L3973" s="26"/>
      <c r="M3973" s="26"/>
      <c r="N3973" s="39"/>
      <c r="O3973" s="9"/>
      <c r="P3973" s="8"/>
      <c r="Q3973" s="41"/>
      <c r="R3973" s="8"/>
      <c r="S3973" s="41"/>
      <c r="T3973" s="9"/>
      <c r="U3973" s="8"/>
      <c r="V3973" s="51"/>
      <c r="X3973" s="9"/>
      <c r="Y3973" s="9"/>
      <c r="Z3973" s="9"/>
      <c r="AA3973" s="8"/>
      <c r="AB3973" s="12"/>
      <c r="AC3973" s="11"/>
      <c r="AD3973" s="11"/>
      <c r="AE3973" s="11"/>
      <c r="AF3973" s="11"/>
      <c r="AG3973" s="11"/>
      <c r="AH3973" s="10"/>
      <c r="AI3973" s="7">
        <v>10526551.800000001</v>
      </c>
      <c r="AJ3973" s="31"/>
      <c r="AK3973" s="38">
        <v>2.23934729</v>
      </c>
      <c r="AN3973" s="6"/>
    </row>
    <row r="3974" spans="1:40" x14ac:dyDescent="0.25">
      <c r="A3974" s="6">
        <v>0.56157407407407411</v>
      </c>
      <c r="B3974">
        <v>0.14000000000000001</v>
      </c>
      <c r="C3974">
        <f>B3974+0.68</f>
        <v>0.82000000000000006</v>
      </c>
      <c r="D3974" s="5">
        <f>C3974/(0.2905*LN(C3974)+0.3655)</f>
        <v>2.6636348672136063</v>
      </c>
      <c r="E3974" s="5">
        <f>D3974*100</f>
        <v>266.36348672136063</v>
      </c>
      <c r="F3974">
        <v>151.632733967706</v>
      </c>
      <c r="G3974" s="4">
        <f>75.6*1000/(287.05*(F3974+273))</f>
        <v>0.62022715165592979</v>
      </c>
      <c r="H3974" s="3">
        <f>SQRT(2*ABS(E3974)/G3974)</f>
        <v>29.307377354974072</v>
      </c>
      <c r="I3974" s="2">
        <f>(2/2*0.0254)^2*3.1416*H3974</f>
        <v>5.9401208099531061E-2</v>
      </c>
      <c r="J3974" s="26"/>
      <c r="K3974" s="26"/>
      <c r="L3974" s="26"/>
      <c r="M3974" s="26"/>
      <c r="N3974" s="39"/>
      <c r="O3974" s="9"/>
      <c r="P3974" s="8"/>
      <c r="Q3974" s="41"/>
      <c r="R3974" s="8"/>
      <c r="S3974" s="41"/>
      <c r="T3974" s="9"/>
      <c r="U3974" s="8"/>
      <c r="V3974" s="51"/>
      <c r="X3974" s="9"/>
      <c r="Y3974" s="9"/>
      <c r="Z3974" s="9"/>
      <c r="AA3974" s="8"/>
      <c r="AB3974" s="12"/>
      <c r="AC3974" s="11"/>
      <c r="AD3974" s="11"/>
      <c r="AE3974" s="11"/>
      <c r="AF3974" s="11"/>
      <c r="AG3974" s="11"/>
      <c r="AH3974" s="10"/>
      <c r="AI3974" s="7">
        <v>6212356.0999999996</v>
      </c>
      <c r="AJ3974" s="31"/>
      <c r="AK3974" s="38">
        <v>1.8814038200000001</v>
      </c>
      <c r="AN3974" s="6"/>
    </row>
    <row r="3975" spans="1:40" x14ac:dyDescent="0.25">
      <c r="A3975" s="6">
        <v>0.56158564814814815</v>
      </c>
      <c r="B3975">
        <v>0.18</v>
      </c>
      <c r="C3975">
        <f>B3975+0.68</f>
        <v>0.8600000000000001</v>
      </c>
      <c r="D3975" s="5">
        <f>C3975/(0.2905*LN(C3975)+0.3655)</f>
        <v>2.6734148587386759</v>
      </c>
      <c r="E3975" s="5">
        <f>D3975*100</f>
        <v>267.34148587386761</v>
      </c>
      <c r="F3975">
        <v>151.2688113916</v>
      </c>
      <c r="G3975" s="4">
        <f>75.6*1000/(287.05*(F3975+273))</f>
        <v>0.62075916027108391</v>
      </c>
      <c r="H3975" s="3">
        <f>SQRT(2*ABS(E3975)/G3975)</f>
        <v>29.348547217642292</v>
      </c>
      <c r="I3975" s="2">
        <f>(2/2*0.0254)^2*3.1416*H3975</f>
        <v>5.9484652603969769E-2</v>
      </c>
      <c r="J3975" s="26"/>
      <c r="K3975" s="26"/>
      <c r="L3975" s="26"/>
      <c r="M3975" s="26"/>
      <c r="N3975" s="39"/>
      <c r="O3975" s="9"/>
      <c r="P3975" s="8"/>
      <c r="Q3975" s="41"/>
      <c r="R3975" s="8"/>
      <c r="S3975" s="41"/>
      <c r="T3975" s="9"/>
      <c r="U3975" s="8"/>
      <c r="V3975" s="51"/>
      <c r="X3975" s="9"/>
      <c r="Y3975" s="9"/>
      <c r="Z3975" s="9"/>
      <c r="AA3975" s="8"/>
      <c r="AB3975" s="12"/>
      <c r="AC3975" s="11"/>
      <c r="AD3975" s="11"/>
      <c r="AE3975" s="11"/>
      <c r="AF3975" s="11"/>
      <c r="AG3975" s="11"/>
      <c r="AH3975" s="10"/>
      <c r="AI3975" s="7">
        <v>12211047.9</v>
      </c>
      <c r="AJ3975" s="31"/>
      <c r="AK3975" s="38">
        <v>1.07734424</v>
      </c>
      <c r="AN3975" s="6"/>
    </row>
    <row r="3976" spans="1:40" x14ac:dyDescent="0.25">
      <c r="A3976" s="6">
        <v>0.56159722222222219</v>
      </c>
      <c r="B3976">
        <v>0.15</v>
      </c>
      <c r="C3976">
        <f>B3976+0.68</f>
        <v>0.83000000000000007</v>
      </c>
      <c r="D3976" s="5">
        <f>C3976/(0.2905*LN(C3976)+0.3655)</f>
        <v>2.6656281847264394</v>
      </c>
      <c r="E3976" s="5">
        <f>D3976*100</f>
        <v>266.56281847264393</v>
      </c>
      <c r="F3976">
        <v>151.015829692968</v>
      </c>
      <c r="G3976" s="4">
        <f>75.6*1000/(287.05*(F3976+273))</f>
        <v>0.62112952546929001</v>
      </c>
      <c r="H3976" s="3">
        <f>SQRT(2*ABS(E3976)/G3976)</f>
        <v>29.297036807926304</v>
      </c>
      <c r="I3976" s="2">
        <f>(2/2*0.0254)^2*3.1416*H3976</f>
        <v>5.9380249520412647E-2</v>
      </c>
      <c r="J3976" s="26"/>
      <c r="K3976" s="26"/>
      <c r="L3976" s="26"/>
      <c r="M3976" s="26"/>
      <c r="N3976" s="39"/>
      <c r="O3976" s="9"/>
      <c r="P3976" s="8"/>
      <c r="Q3976" s="41"/>
      <c r="R3976" s="8"/>
      <c r="S3976" s="41"/>
      <c r="T3976" s="9"/>
      <c r="U3976" s="8"/>
      <c r="V3976" s="51"/>
      <c r="X3976" s="9"/>
      <c r="Y3976" s="9"/>
      <c r="Z3976" s="9"/>
      <c r="AA3976" s="8"/>
      <c r="AB3976" s="12"/>
      <c r="AC3976" s="11"/>
      <c r="AD3976" s="11"/>
      <c r="AE3976" s="11"/>
      <c r="AF3976" s="11"/>
      <c r="AG3976" s="11"/>
      <c r="AH3976" s="10"/>
      <c r="AI3976" s="7">
        <v>48106205.700000003</v>
      </c>
      <c r="AJ3976" s="31"/>
      <c r="AK3976" s="38">
        <v>1.8677831300000001</v>
      </c>
      <c r="AN3976" s="6"/>
    </row>
    <row r="3977" spans="1:40" x14ac:dyDescent="0.25">
      <c r="A3977" s="6">
        <v>0.56160879629629623</v>
      </c>
      <c r="B3977">
        <v>0.26</v>
      </c>
      <c r="C3977">
        <f>B3977+0.68</f>
        <v>0.94000000000000006</v>
      </c>
      <c r="D3977" s="5">
        <f>C3977/(0.2905*LN(C3977)+0.3655)</f>
        <v>2.7048398588920084</v>
      </c>
      <c r="E3977" s="5">
        <f>D3977*100</f>
        <v>270.48398588920082</v>
      </c>
      <c r="F3977">
        <v>150.72129438808901</v>
      </c>
      <c r="G3977" s="4">
        <f>75.6*1000/(287.05*(F3977+273))</f>
        <v>0.62156128232592289</v>
      </c>
      <c r="H3977" s="3">
        <f>SQRT(2*ABS(E3977)/G3977)</f>
        <v>29.501479720281786</v>
      </c>
      <c r="I3977" s="2">
        <f>(2/2*0.0254)^2*3.1416*H3977</f>
        <v>5.9794621500348311E-2</v>
      </c>
      <c r="J3977" s="26"/>
      <c r="K3977" s="26"/>
      <c r="L3977" s="26"/>
      <c r="M3977" s="26"/>
      <c r="N3977" s="39"/>
      <c r="O3977" s="9"/>
      <c r="P3977" s="8"/>
      <c r="Q3977" s="41"/>
      <c r="R3977" s="8"/>
      <c r="S3977" s="41"/>
      <c r="T3977" s="9"/>
      <c r="U3977" s="8"/>
      <c r="V3977" s="51"/>
      <c r="X3977" s="9"/>
      <c r="Y3977" s="9"/>
      <c r="Z3977" s="9"/>
      <c r="AA3977" s="8"/>
      <c r="AB3977" s="12"/>
      <c r="AC3977" s="11"/>
      <c r="AD3977" s="11"/>
      <c r="AE3977" s="11"/>
      <c r="AF3977" s="11"/>
      <c r="AG3977" s="11"/>
      <c r="AH3977" s="10"/>
      <c r="AI3977" s="7">
        <v>193311156.30000001</v>
      </c>
      <c r="AJ3977" s="31"/>
      <c r="AK3977" s="38">
        <v>4.7160143799999998</v>
      </c>
      <c r="AN3977" s="6"/>
    </row>
    <row r="3978" spans="1:40" x14ac:dyDescent="0.25">
      <c r="A3978" s="6">
        <v>0.56162037037037038</v>
      </c>
      <c r="B3978">
        <v>0.24</v>
      </c>
      <c r="C3978">
        <f>B3978+0.68</f>
        <v>0.92</v>
      </c>
      <c r="D3978" s="5">
        <f>C3978/(0.2905*LN(C3978)+0.3655)</f>
        <v>2.6957523293421808</v>
      </c>
      <c r="E3978" s="5">
        <f>D3978*100</f>
        <v>269.57523293421809</v>
      </c>
      <c r="F3978">
        <v>150.42679421103199</v>
      </c>
      <c r="G3978" s="4">
        <f>75.6*1000/(287.05*(F3978+273))</f>
        <v>0.62199358824089901</v>
      </c>
      <c r="H3978" s="3">
        <f>SQRT(2*ABS(E3978)/G3978)</f>
        <v>29.44164274301729</v>
      </c>
      <c r="I3978" s="2">
        <f>(2/2*0.0254)^2*3.1416*H3978</f>
        <v>5.9673341841118346E-2</v>
      </c>
      <c r="J3978" s="26"/>
      <c r="K3978" s="26"/>
      <c r="L3978" s="26"/>
      <c r="M3978" s="26"/>
      <c r="N3978" s="39"/>
      <c r="O3978" s="9"/>
      <c r="P3978" s="8"/>
      <c r="Q3978" s="41"/>
      <c r="R3978" s="8"/>
      <c r="S3978" s="41"/>
      <c r="T3978" s="9"/>
      <c r="U3978" s="8"/>
      <c r="V3978" s="51"/>
      <c r="X3978" s="9"/>
      <c r="Y3978" s="9"/>
      <c r="Z3978" s="9"/>
      <c r="AA3978" s="8"/>
      <c r="AB3978" s="12"/>
      <c r="AC3978" s="11"/>
      <c r="AD3978" s="11"/>
      <c r="AE3978" s="11"/>
      <c r="AF3978" s="11"/>
      <c r="AG3978" s="11"/>
      <c r="AH3978" s="10"/>
      <c r="AI3978" s="7">
        <v>314415892</v>
      </c>
      <c r="AJ3978" s="31"/>
      <c r="AK3978" s="38">
        <v>8.6122119399999999</v>
      </c>
      <c r="AN3978" s="6"/>
    </row>
    <row r="3979" spans="1:40" x14ac:dyDescent="0.25">
      <c r="A3979" s="6">
        <v>0.56163194444444442</v>
      </c>
      <c r="B3979">
        <v>0.27</v>
      </c>
      <c r="C3979">
        <f>B3979+0.68</f>
        <v>0.95000000000000007</v>
      </c>
      <c r="D3979" s="5">
        <f>C3979/(0.2905*LN(C3979)+0.3655)</f>
        <v>2.7096460417130221</v>
      </c>
      <c r="E3979" s="5">
        <f>D3979*100</f>
        <v>270.9646041713022</v>
      </c>
      <c r="F3979">
        <v>150.09076077352299</v>
      </c>
      <c r="G3979" s="4">
        <f>75.6*1000/(287.05*(F3979+273))</f>
        <v>0.62248759724072444</v>
      </c>
      <c r="H3979" s="3">
        <f>SQRT(2*ABS(E3979)/G3979)</f>
        <v>29.505700382216517</v>
      </c>
      <c r="I3979" s="2">
        <f>(2/2*0.0254)^2*3.1416*H3979</f>
        <v>5.980317608422888E-2</v>
      </c>
      <c r="J3979" s="26"/>
      <c r="K3979" s="26"/>
      <c r="L3979" s="26"/>
      <c r="M3979" s="26"/>
      <c r="N3979" s="39"/>
      <c r="O3979" s="9"/>
      <c r="P3979" s="8"/>
      <c r="Q3979" s="41"/>
      <c r="R3979" s="8"/>
      <c r="S3979" s="41"/>
      <c r="T3979" s="9"/>
      <c r="U3979" s="8"/>
      <c r="V3979" s="51"/>
      <c r="X3979" s="9"/>
      <c r="Y3979" s="9"/>
      <c r="Z3979" s="9"/>
      <c r="AA3979" s="8"/>
      <c r="AB3979" s="12"/>
      <c r="AC3979" s="11"/>
      <c r="AD3979" s="11"/>
      <c r="AE3979" s="11"/>
      <c r="AF3979" s="11"/>
      <c r="AG3979" s="11"/>
      <c r="AH3979" s="10"/>
      <c r="AI3979" s="7">
        <v>300307468.39999998</v>
      </c>
      <c r="AJ3979" s="31"/>
      <c r="AK3979" s="38">
        <v>10.49212726</v>
      </c>
      <c r="AN3979" s="6"/>
    </row>
    <row r="3980" spans="1:40" x14ac:dyDescent="0.25">
      <c r="A3980" s="6">
        <v>0.56164351851851857</v>
      </c>
      <c r="B3980">
        <v>0.26</v>
      </c>
      <c r="C3980">
        <f>B3980+0.68</f>
        <v>0.94000000000000006</v>
      </c>
      <c r="D3980" s="5">
        <f>C3980/(0.2905*LN(C3980)+0.3655)</f>
        <v>2.7048398588920084</v>
      </c>
      <c r="E3980" s="5">
        <f>D3980*100</f>
        <v>270.48398588920082</v>
      </c>
      <c r="F3980">
        <v>149.813654721387</v>
      </c>
      <c r="G3980" s="4">
        <f>75.6*1000/(287.05*(F3980+273))</f>
        <v>0.62289556675317714</v>
      </c>
      <c r="H3980" s="3">
        <f>SQRT(2*ABS(E3980)/G3980)</f>
        <v>29.46986569906484</v>
      </c>
      <c r="I3980" s="2">
        <f>(2/2*0.0254)^2*3.1416*H3980</f>
        <v>5.9730545106530281E-2</v>
      </c>
      <c r="J3980" s="26"/>
      <c r="K3980" s="26"/>
      <c r="L3980" s="26"/>
      <c r="M3980" s="26"/>
      <c r="N3980" s="39"/>
      <c r="O3980" s="9"/>
      <c r="P3980" s="8"/>
      <c r="Q3980" s="41"/>
      <c r="R3980" s="8"/>
      <c r="S3980" s="41"/>
      <c r="T3980" s="9"/>
      <c r="U3980" s="8"/>
      <c r="V3980" s="51"/>
      <c r="X3980" s="9"/>
      <c r="Y3980" s="9"/>
      <c r="Z3980" s="9"/>
      <c r="AA3980" s="8"/>
      <c r="AB3980" s="12"/>
      <c r="AC3980" s="11"/>
      <c r="AD3980" s="11"/>
      <c r="AE3980" s="11"/>
      <c r="AF3980" s="11"/>
      <c r="AG3980" s="11"/>
      <c r="AH3980" s="10"/>
      <c r="AI3980" s="7">
        <v>302327266.89999998</v>
      </c>
      <c r="AJ3980" s="31"/>
      <c r="AK3980" s="38">
        <v>11.26732382</v>
      </c>
      <c r="AN3980" s="6"/>
    </row>
    <row r="3981" spans="1:40" x14ac:dyDescent="0.25">
      <c r="A3981" s="6">
        <v>0.56165509259259261</v>
      </c>
      <c r="B3981">
        <v>0.28000000000000003</v>
      </c>
      <c r="C3981">
        <f>B3981+0.68</f>
        <v>0.96000000000000008</v>
      </c>
      <c r="D3981" s="5">
        <f>C3981/(0.2905*LN(C3981)+0.3655)</f>
        <v>2.7146157496557359</v>
      </c>
      <c r="E3981" s="5">
        <f>D3981*100</f>
        <v>271.46157496557362</v>
      </c>
      <c r="F3981">
        <v>149.53658046131201</v>
      </c>
      <c r="G3981" s="4">
        <f>75.6*1000/(287.05*(F3981+273))</f>
        <v>0.62330402447315414</v>
      </c>
      <c r="H3981" s="3">
        <f>SQRT(2*ABS(E3981)/G3981)</f>
        <v>29.513398003654288</v>
      </c>
      <c r="I3981" s="2">
        <f>(2/2*0.0254)^2*3.1416*H3981</f>
        <v>5.9818777890127725E-2</v>
      </c>
      <c r="J3981" s="26"/>
      <c r="K3981" s="26"/>
      <c r="L3981" s="26"/>
      <c r="M3981" s="26"/>
      <c r="N3981" s="39"/>
      <c r="O3981" s="9"/>
      <c r="P3981" s="8"/>
      <c r="Q3981" s="41"/>
      <c r="R3981" s="8"/>
      <c r="S3981" s="41"/>
      <c r="T3981" s="9"/>
      <c r="U3981" s="8"/>
      <c r="V3981" s="51"/>
      <c r="X3981" s="9"/>
      <c r="Y3981" s="9"/>
      <c r="Z3981" s="9"/>
      <c r="AA3981" s="8"/>
      <c r="AB3981" s="12"/>
      <c r="AC3981" s="11"/>
      <c r="AD3981" s="11"/>
      <c r="AE3981" s="11"/>
      <c r="AF3981" s="11"/>
      <c r="AG3981" s="11"/>
      <c r="AH3981" s="10"/>
      <c r="AI3981" s="7">
        <v>285427902.60000002</v>
      </c>
      <c r="AJ3981" s="31"/>
      <c r="AK3981" s="38">
        <v>11.309257110000001</v>
      </c>
      <c r="AN3981" s="6"/>
    </row>
    <row r="3982" spans="1:40" x14ac:dyDescent="0.25">
      <c r="A3982" s="6">
        <v>0.56166666666666665</v>
      </c>
      <c r="B3982">
        <v>0.22</v>
      </c>
      <c r="C3982">
        <f>B3982+0.68</f>
        <v>0.9</v>
      </c>
      <c r="D3982" s="5">
        <f>C3982/(0.2905*LN(C3982)+0.3655)</f>
        <v>2.6874273799901629</v>
      </c>
      <c r="E3982" s="5">
        <f>D3982*100</f>
        <v>268.7427379990163</v>
      </c>
      <c r="F3982">
        <v>149.259538196873</v>
      </c>
      <c r="G3982" s="4">
        <f>75.6*1000/(287.05*(F3982+273))</f>
        <v>0.62371297096874168</v>
      </c>
      <c r="H3982" s="3">
        <f>SQRT(2*ABS(E3982)/G3982)</f>
        <v>29.355601168145739</v>
      </c>
      <c r="I3982" s="2">
        <f>(2/2*0.0254)^2*3.1416*H3982</f>
        <v>5.9498949795311867E-2</v>
      </c>
      <c r="J3982" s="26"/>
      <c r="K3982" s="26"/>
      <c r="L3982" s="26"/>
      <c r="M3982" s="26"/>
      <c r="N3982" s="39"/>
      <c r="O3982" s="9"/>
      <c r="P3982" s="8"/>
      <c r="Q3982" s="41"/>
      <c r="R3982" s="8"/>
      <c r="S3982" s="41"/>
      <c r="T3982" s="9"/>
      <c r="U3982" s="8"/>
      <c r="X3982" s="9"/>
      <c r="Y3982" s="9"/>
      <c r="Z3982" s="9"/>
      <c r="AA3982" s="8"/>
      <c r="AB3982" s="12"/>
      <c r="AC3982" s="11"/>
      <c r="AD3982" s="11"/>
      <c r="AE3982" s="11"/>
      <c r="AF3982" s="11"/>
      <c r="AG3982" s="11"/>
      <c r="AH3982" s="10"/>
      <c r="AI3982" s="7">
        <v>294782672.60000002</v>
      </c>
      <c r="AJ3982" s="31"/>
      <c r="AK3982" s="38">
        <v>11.78616686</v>
      </c>
      <c r="AN3982" s="6"/>
    </row>
    <row r="3983" spans="1:40" x14ac:dyDescent="0.25">
      <c r="A3983" s="6">
        <v>0.56167824074074069</v>
      </c>
      <c r="B3983">
        <v>0.24</v>
      </c>
      <c r="C3983">
        <f>B3983+0.68</f>
        <v>0.92</v>
      </c>
      <c r="D3983" s="5">
        <f>C3983/(0.2905*LN(C3983)+0.3655)</f>
        <v>2.6957523293421808</v>
      </c>
      <c r="E3983" s="5">
        <f>D3983*100</f>
        <v>269.57523293421809</v>
      </c>
      <c r="F3983">
        <v>148.982528130388</v>
      </c>
      <c r="G3983" s="4">
        <f>75.6*1000/(287.05*(F3983+273))</f>
        <v>0.62412240681036546</v>
      </c>
      <c r="H3983" s="3">
        <f>SQRT(2*ABS(E3983)/G3983)</f>
        <v>29.391388616781782</v>
      </c>
      <c r="I3983" s="2">
        <f>(2/2*0.0254)^2*3.1416*H3983</f>
        <v>5.957148503645722E-2</v>
      </c>
      <c r="J3983" s="26"/>
      <c r="K3983" s="26"/>
      <c r="L3983" s="26"/>
      <c r="M3983" s="26"/>
      <c r="N3983" s="39"/>
      <c r="O3983" s="9"/>
      <c r="P3983" s="8"/>
      <c r="Q3983" s="41"/>
      <c r="R3983" s="8"/>
      <c r="S3983" s="41"/>
      <c r="T3983" s="9"/>
      <c r="U3983" s="8"/>
      <c r="X3983" s="9"/>
      <c r="Y3983" s="9"/>
      <c r="Z3983" s="9"/>
      <c r="AA3983" s="8"/>
      <c r="AB3983" s="12"/>
      <c r="AC3983" s="11"/>
      <c r="AD3983" s="11"/>
      <c r="AE3983" s="11"/>
      <c r="AF3983" s="11"/>
      <c r="AG3983" s="11"/>
      <c r="AH3983" s="10"/>
      <c r="AI3983" s="7">
        <v>297463705.89999998</v>
      </c>
      <c r="AJ3983" s="31"/>
      <c r="AK3983" s="38">
        <v>10.46487636</v>
      </c>
      <c r="AN3983" s="6"/>
    </row>
    <row r="3984" spans="1:40" x14ac:dyDescent="0.25">
      <c r="A3984" s="6">
        <v>0.56168981481481484</v>
      </c>
      <c r="B3984">
        <v>0.16</v>
      </c>
      <c r="C3984">
        <f>B3984+0.68</f>
        <v>0.84000000000000008</v>
      </c>
      <c r="D3984" s="5">
        <f>C3984/(0.2905*LN(C3984)+0.3655)</f>
        <v>2.6679342230984302</v>
      </c>
      <c r="E3984" s="5">
        <f>D3984*100</f>
        <v>266.79342230984304</v>
      </c>
      <c r="F3984">
        <v>148.68131646509499</v>
      </c>
      <c r="G3984" s="4">
        <f>75.6*1000/(287.05*(F3984+273))</f>
        <v>0.62456822440332393</v>
      </c>
      <c r="H3984" s="3">
        <f>SQRT(2*ABS(E3984)/G3984)</f>
        <v>29.228909609527101</v>
      </c>
      <c r="I3984" s="2">
        <f>(2/2*0.0254)^2*3.1416*H3984</f>
        <v>5.9242166953680953E-2</v>
      </c>
      <c r="J3984" s="26"/>
      <c r="K3984" s="26"/>
      <c r="L3984" s="26"/>
      <c r="M3984" s="26"/>
      <c r="N3984" s="39"/>
      <c r="O3984" s="9"/>
      <c r="P3984" s="8"/>
      <c r="Q3984" s="41"/>
      <c r="R3984" s="8"/>
      <c r="S3984" s="41"/>
      <c r="T3984" s="9"/>
      <c r="U3984" s="8"/>
      <c r="X3984" s="9"/>
      <c r="Y3984" s="9"/>
      <c r="Z3984" s="9"/>
      <c r="AA3984" s="8"/>
      <c r="AB3984" s="12"/>
      <c r="AC3984" s="11"/>
      <c r="AD3984" s="11"/>
      <c r="AE3984" s="11"/>
      <c r="AF3984" s="11"/>
      <c r="AG3984" s="11"/>
      <c r="AH3984" s="10"/>
      <c r="AI3984" s="7">
        <v>336837986.19999999</v>
      </c>
      <c r="AJ3984" s="31"/>
      <c r="AK3984" s="38">
        <v>7.30504584</v>
      </c>
      <c r="AN3984" s="6"/>
    </row>
    <row r="3985" spans="1:40" x14ac:dyDescent="0.25">
      <c r="A3985" s="6">
        <v>0.56170138888888888</v>
      </c>
      <c r="B3985">
        <v>0.18</v>
      </c>
      <c r="C3985">
        <f>B3985+0.68</f>
        <v>0.8600000000000001</v>
      </c>
      <c r="D3985" s="5">
        <f>C3985/(0.2905*LN(C3985)+0.3655)</f>
        <v>2.6734148587386759</v>
      </c>
      <c r="E3985" s="5">
        <f>D3985*100</f>
        <v>267.34148587386761</v>
      </c>
      <c r="F3985">
        <v>148.425143787915</v>
      </c>
      <c r="G3985" s="4">
        <f>75.6*1000/(287.05*(F3985+273))</f>
        <v>0.62494788213491737</v>
      </c>
      <c r="H3985" s="3">
        <f>SQRT(2*ABS(E3985)/G3985)</f>
        <v>29.250027334606589</v>
      </c>
      <c r="I3985" s="2">
        <f>(2/2*0.0254)^2*3.1416*H3985</f>
        <v>5.9284969090727939E-2</v>
      </c>
      <c r="J3985" s="26"/>
      <c r="K3985" s="26"/>
      <c r="L3985" s="26"/>
      <c r="M3985" s="26"/>
      <c r="N3985" s="39"/>
      <c r="O3985" s="9"/>
      <c r="P3985" s="8"/>
      <c r="Q3985" s="41"/>
      <c r="R3985" s="8"/>
      <c r="S3985" s="41"/>
      <c r="T3985" s="9"/>
      <c r="U3985" s="8"/>
      <c r="X3985" s="9"/>
      <c r="Y3985" s="9"/>
      <c r="Z3985" s="9"/>
      <c r="AA3985" s="8"/>
      <c r="AB3985" s="12"/>
      <c r="AC3985" s="11"/>
      <c r="AD3985" s="11"/>
      <c r="AE3985" s="11"/>
      <c r="AF3985" s="11"/>
      <c r="AG3985" s="11"/>
      <c r="AH3985" s="10"/>
      <c r="AI3985" s="7">
        <v>353457987.19999999</v>
      </c>
      <c r="AJ3985" s="31"/>
      <c r="AK3985" s="38">
        <v>6.5360027499999998</v>
      </c>
      <c r="AN3985" s="6"/>
    </row>
    <row r="3986" spans="1:40" x14ac:dyDescent="0.25">
      <c r="A3986" s="6">
        <v>0.56171296296296302</v>
      </c>
      <c r="B3986">
        <v>0.26</v>
      </c>
      <c r="C3986">
        <f>B3986+0.68</f>
        <v>0.94000000000000006</v>
      </c>
      <c r="D3986" s="5">
        <f>C3986/(0.2905*LN(C3986)+0.3655)</f>
        <v>2.7048398588920084</v>
      </c>
      <c r="E3986" s="5">
        <f>D3986*100</f>
        <v>270.48398588920082</v>
      </c>
      <c r="F3986">
        <v>148.155154322736</v>
      </c>
      <c r="G3986" s="4">
        <f>75.6*1000/(287.05*(F3986+273))</f>
        <v>0.62534851677687886</v>
      </c>
      <c r="H3986" s="3">
        <f>SQRT(2*ABS(E3986)/G3986)</f>
        <v>29.412010652388339</v>
      </c>
      <c r="I3986" s="2">
        <f>(2/2*0.0254)^2*3.1416*H3986</f>
        <v>5.9613282492901855E-2</v>
      </c>
      <c r="J3986" s="26"/>
      <c r="K3986" s="26"/>
      <c r="L3986" s="26"/>
      <c r="M3986" s="26"/>
      <c r="N3986" s="39"/>
      <c r="O3986" s="9"/>
      <c r="P3986" s="8"/>
      <c r="Q3986" s="41"/>
      <c r="R3986" s="8"/>
      <c r="S3986" s="41"/>
      <c r="T3986" s="9"/>
      <c r="U3986" s="8"/>
      <c r="X3986" s="9"/>
      <c r="Y3986" s="9"/>
      <c r="Z3986" s="9"/>
      <c r="AA3986" s="8"/>
      <c r="AB3986" s="12"/>
      <c r="AC3986" s="11"/>
      <c r="AD3986" s="11"/>
      <c r="AE3986" s="11"/>
      <c r="AF3986" s="11"/>
      <c r="AG3986" s="11"/>
      <c r="AH3986" s="10"/>
      <c r="AI3986" s="7">
        <v>338217075.5</v>
      </c>
      <c r="AJ3986" s="31"/>
      <c r="AK3986" s="38">
        <v>7.1941643199999996</v>
      </c>
      <c r="AN3986" s="6"/>
    </row>
    <row r="3987" spans="1:40" x14ac:dyDescent="0.25">
      <c r="A3987" s="6">
        <v>0.56172453703703706</v>
      </c>
      <c r="B3987">
        <v>0.26</v>
      </c>
      <c r="C3987">
        <f>B3987+0.68</f>
        <v>0.94000000000000006</v>
      </c>
      <c r="D3987" s="5">
        <f>C3987/(0.2905*LN(C3987)+0.3655)</f>
        <v>2.7048398588920084</v>
      </c>
      <c r="E3987" s="5">
        <f>D3987*100</f>
        <v>270.48398588920082</v>
      </c>
      <c r="F3987">
        <v>147.81944196641101</v>
      </c>
      <c r="G3987" s="4">
        <f>75.6*1000/(287.05*(F3987+273))</f>
        <v>0.62584739397492506</v>
      </c>
      <c r="H3987" s="3">
        <f>SQRT(2*ABS(E3987)/G3987)</f>
        <v>29.400285823929924</v>
      </c>
      <c r="I3987" s="2">
        <f>(2/2*0.0254)^2*3.1416*H3987</f>
        <v>5.9589518204246683E-2</v>
      </c>
      <c r="J3987" s="26"/>
      <c r="K3987" s="26"/>
      <c r="L3987" s="26"/>
      <c r="M3987" s="26"/>
      <c r="N3987" s="39"/>
      <c r="O3987" s="9"/>
      <c r="P3987" s="8"/>
      <c r="Q3987" s="41"/>
      <c r="R3987" s="8"/>
      <c r="S3987" s="41"/>
      <c r="T3987" s="9"/>
      <c r="U3987" s="8"/>
      <c r="X3987" s="9"/>
      <c r="Y3987" s="9"/>
      <c r="Z3987" s="9"/>
      <c r="AA3987" s="8"/>
      <c r="AB3987" s="12"/>
      <c r="AC3987" s="11"/>
      <c r="AD3987" s="11"/>
      <c r="AE3987" s="11"/>
      <c r="AF3987" s="11"/>
      <c r="AG3987" s="11"/>
      <c r="AH3987" s="10"/>
      <c r="AI3987" s="7">
        <v>323282192.89999998</v>
      </c>
      <c r="AJ3987" s="31"/>
      <c r="AK3987" s="37">
        <v>8.0460316800000005</v>
      </c>
      <c r="AN3987" s="6"/>
    </row>
    <row r="3988" spans="1:40" x14ac:dyDescent="0.25">
      <c r="A3988" s="6">
        <v>0.5617361111111111</v>
      </c>
      <c r="B3988">
        <v>0.27</v>
      </c>
      <c r="C3988">
        <f>B3988+0.68</f>
        <v>0.95000000000000007</v>
      </c>
      <c r="D3988" s="5">
        <f>C3988/(0.2905*LN(C3988)+0.3655)</f>
        <v>2.7096460417130221</v>
      </c>
      <c r="E3988" s="5">
        <f>D3988*100</f>
        <v>270.9646041713022</v>
      </c>
      <c r="F3988">
        <v>147.577205644972</v>
      </c>
      <c r="G3988" s="4">
        <f>75.6*1000/(287.05*(F3988+273))</f>
        <v>0.62620785804302914</v>
      </c>
      <c r="H3988" s="3">
        <f>SQRT(2*ABS(E3988)/G3988)</f>
        <v>29.417924080980338</v>
      </c>
      <c r="I3988" s="2">
        <f>(2/2*0.0254)^2*3.1416*H3988</f>
        <v>5.9625268034907898E-2</v>
      </c>
      <c r="J3988" s="26"/>
      <c r="K3988" s="26"/>
      <c r="L3988" s="26"/>
      <c r="M3988" s="26"/>
      <c r="N3988" s="39"/>
      <c r="O3988" s="9"/>
      <c r="P3988" s="8"/>
      <c r="Q3988" s="41"/>
      <c r="R3988" s="8"/>
      <c r="S3988" s="41"/>
      <c r="T3988" s="9"/>
      <c r="U3988" s="8"/>
      <c r="X3988" s="9"/>
      <c r="Y3988" s="9"/>
      <c r="Z3988" s="9"/>
      <c r="AA3988" s="8"/>
      <c r="AB3988" s="12"/>
      <c r="AC3988" s="11"/>
      <c r="AD3988" s="11"/>
      <c r="AE3988" s="11"/>
      <c r="AF3988" s="11"/>
      <c r="AG3988" s="11"/>
      <c r="AH3988" s="10"/>
      <c r="AI3988" s="7">
        <v>316268979.10000002</v>
      </c>
      <c r="AJ3988" s="31"/>
      <c r="AK3988" s="38">
        <v>9.0208103800000004</v>
      </c>
      <c r="AN3988" s="6"/>
    </row>
    <row r="3989" spans="1:40" x14ac:dyDescent="0.25">
      <c r="A3989" s="6">
        <v>0.56174768518518514</v>
      </c>
      <c r="B3989">
        <v>0.27</v>
      </c>
      <c r="C3989">
        <f>B3989+0.68</f>
        <v>0.95000000000000007</v>
      </c>
      <c r="D3989" s="5">
        <f>C3989/(0.2905*LN(C3989)+0.3655)</f>
        <v>2.7096460417130221</v>
      </c>
      <c r="E3989" s="5">
        <f>D3989*100</f>
        <v>270.9646041713022</v>
      </c>
      <c r="F3989">
        <v>147.362674824962</v>
      </c>
      <c r="G3989" s="4">
        <f>75.6*1000/(287.05*(F3989+273))</f>
        <v>0.6265274413298626</v>
      </c>
      <c r="H3989" s="3">
        <f>SQRT(2*ABS(E3989)/G3989)</f>
        <v>29.410420278714714</v>
      </c>
      <c r="I3989" s="2">
        <f>(2/2*0.0254)^2*3.1416*H3989</f>
        <v>5.9610059068424155E-2</v>
      </c>
      <c r="J3989" s="26"/>
      <c r="K3989" s="26"/>
      <c r="L3989" s="26"/>
      <c r="M3989" s="26"/>
      <c r="N3989" s="39"/>
      <c r="O3989" s="9"/>
      <c r="P3989" s="8"/>
      <c r="Q3989" s="41"/>
      <c r="R3989" s="8"/>
      <c r="S3989" s="41"/>
      <c r="T3989" s="9"/>
      <c r="U3989" s="8"/>
      <c r="X3989" s="9"/>
      <c r="Y3989" s="9"/>
      <c r="Z3989" s="9"/>
      <c r="AA3989" s="8"/>
      <c r="AB3989" s="12"/>
      <c r="AC3989" s="11"/>
      <c r="AD3989" s="11"/>
      <c r="AE3989" s="11"/>
      <c r="AF3989" s="11"/>
      <c r="AG3989" s="11"/>
      <c r="AH3989" s="10"/>
      <c r="AI3989" s="7">
        <v>307750008</v>
      </c>
      <c r="AJ3989" s="31"/>
      <c r="AK3989" s="38">
        <v>9.3755708200000001</v>
      </c>
      <c r="AN3989" s="6"/>
    </row>
    <row r="3990" spans="1:40" x14ac:dyDescent="0.25">
      <c r="A3990" s="6">
        <v>0.56175925925925929</v>
      </c>
      <c r="B3990">
        <v>0.2</v>
      </c>
      <c r="C3990">
        <f>B3990+0.68</f>
        <v>0.88000000000000012</v>
      </c>
      <c r="D3990" s="5">
        <f>C3990/(0.2905*LN(C3990)+0.3655)</f>
        <v>2.6799494252592178</v>
      </c>
      <c r="E3990" s="5">
        <f>D3990*100</f>
        <v>267.99494252592177</v>
      </c>
      <c r="F3990">
        <v>147.08935024530001</v>
      </c>
      <c r="G3990" s="4">
        <f>75.6*1000/(287.05*(F3990+273))</f>
        <v>0.62693508163173695</v>
      </c>
      <c r="H3990" s="3">
        <f>SQRT(2*ABS(E3990)/G3990)</f>
        <v>29.239302659676934</v>
      </c>
      <c r="I3990" s="2">
        <f>(2/2*0.0254)^2*3.1416*H3990</f>
        <v>5.9263231947906184E-2</v>
      </c>
      <c r="J3990" s="26"/>
      <c r="K3990" s="26"/>
      <c r="L3990" s="26"/>
      <c r="M3990" s="26"/>
      <c r="N3990" s="39"/>
      <c r="O3990" s="9"/>
      <c r="P3990" s="8"/>
      <c r="Q3990" s="41"/>
      <c r="R3990" s="8"/>
      <c r="S3990" s="41"/>
      <c r="T3990" s="9"/>
      <c r="U3990" s="8"/>
      <c r="X3990" s="9"/>
      <c r="Y3990" s="9"/>
      <c r="Z3990" s="9"/>
      <c r="AA3990" s="8"/>
      <c r="AB3990" s="12"/>
      <c r="AC3990" s="11"/>
      <c r="AD3990" s="11"/>
      <c r="AE3990" s="11"/>
      <c r="AF3990" s="11"/>
      <c r="AG3990" s="11"/>
      <c r="AH3990" s="10"/>
      <c r="AI3990" s="7">
        <v>316550587.60000002</v>
      </c>
      <c r="AJ3990" s="31"/>
      <c r="AK3990" s="37">
        <v>9.4007728799999999</v>
      </c>
      <c r="AN3990" s="6"/>
    </row>
    <row r="3991" spans="1:40" x14ac:dyDescent="0.25">
      <c r="A3991" s="6">
        <v>0.56177083333333333</v>
      </c>
      <c r="B3991">
        <v>0.1</v>
      </c>
      <c r="C3991">
        <f>B3991+0.68</f>
        <v>0.78</v>
      </c>
      <c r="D3991" s="5">
        <f>C3991/(0.2905*LN(C3991)+0.3655)</f>
        <v>2.659193876186158</v>
      </c>
      <c r="E3991" s="5">
        <f>D3991*100</f>
        <v>265.91938761861581</v>
      </c>
      <c r="F3991">
        <v>146.812599388965</v>
      </c>
      <c r="G3991" s="4">
        <f>75.6*1000/(287.05*(F3991+273))</f>
        <v>0.62734837275487276</v>
      </c>
      <c r="H3991" s="3">
        <f>SQRT(2*ABS(E3991)/G3991)</f>
        <v>29.116261478187525</v>
      </c>
      <c r="I3991" s="2">
        <f>(2/2*0.0254)^2*3.1416*H3991</f>
        <v>5.901384781714826E-2</v>
      </c>
      <c r="J3991" s="26"/>
      <c r="K3991" s="26"/>
      <c r="L3991" s="26"/>
      <c r="M3991" s="26"/>
      <c r="N3991" s="39"/>
      <c r="O3991" s="9"/>
      <c r="P3991" s="8"/>
      <c r="Q3991" s="41"/>
      <c r="R3991" s="8"/>
      <c r="S3991" s="41"/>
      <c r="T3991" s="9"/>
      <c r="U3991" s="8"/>
      <c r="X3991" s="9"/>
      <c r="Y3991" s="9"/>
      <c r="Z3991" s="9"/>
      <c r="AA3991" s="8"/>
      <c r="AB3991" s="12"/>
      <c r="AC3991" s="11"/>
      <c r="AD3991" s="11"/>
      <c r="AE3991" s="11"/>
      <c r="AF3991" s="11"/>
      <c r="AG3991" s="11"/>
      <c r="AH3991" s="10"/>
      <c r="AI3991" s="7">
        <v>312742942.30000001</v>
      </c>
      <c r="AJ3991" s="31"/>
      <c r="AK3991" s="37">
        <v>9.3812644600000006</v>
      </c>
      <c r="AN3991" s="6"/>
    </row>
    <row r="3992" spans="1:40" x14ac:dyDescent="0.25">
      <c r="A3992" s="6">
        <v>0.56178240740740737</v>
      </c>
      <c r="B3992">
        <v>3.29</v>
      </c>
      <c r="C3992">
        <f>B3992+0.68</f>
        <v>3.97</v>
      </c>
      <c r="D3992" s="5">
        <f>C3992/(0.2905*LN(C3992)+0.3655)</f>
        <v>5.1825541615830835</v>
      </c>
      <c r="E3992" s="5">
        <f>D3992*100</f>
        <v>518.25541615830832</v>
      </c>
      <c r="F3992">
        <v>146.66385981105799</v>
      </c>
      <c r="G3992" s="4">
        <f>75.6*1000/(287.05*(F3992+273))</f>
        <v>0.62757072102237954</v>
      </c>
      <c r="H3992" s="3">
        <f>SQRT(2*ABS(E3992)/G3992)</f>
        <v>40.640176533292532</v>
      </c>
      <c r="I3992" s="2">
        <f>(2/2*0.0254)^2*3.1416*H3992</f>
        <v>8.2370918223635237E-2</v>
      </c>
      <c r="J3992" s="26"/>
      <c r="K3992" s="26"/>
      <c r="L3992" s="26"/>
      <c r="M3992" s="26"/>
      <c r="N3992" s="39"/>
      <c r="O3992" s="9"/>
      <c r="P3992" s="8"/>
      <c r="Q3992" s="41"/>
      <c r="R3992" s="8"/>
      <c r="S3992" s="41"/>
      <c r="T3992" s="9"/>
      <c r="U3992" s="8"/>
      <c r="X3992" s="9"/>
      <c r="Y3992" s="9"/>
      <c r="Z3992" s="9"/>
      <c r="AA3992" s="8"/>
      <c r="AB3992" s="12"/>
      <c r="AC3992" s="11"/>
      <c r="AD3992" s="11"/>
      <c r="AE3992" s="11"/>
      <c r="AF3992" s="11"/>
      <c r="AG3992" s="11"/>
      <c r="AH3992" s="10"/>
      <c r="AI3992" s="7">
        <v>307108336.30000001</v>
      </c>
      <c r="AJ3992" s="31"/>
      <c r="AK3992" s="37">
        <v>9.8434291599999995</v>
      </c>
      <c r="AN3992" s="6"/>
    </row>
    <row r="3993" spans="1:40" x14ac:dyDescent="0.25">
      <c r="A3993" s="6">
        <v>0.56179398148148152</v>
      </c>
      <c r="B3993">
        <v>2.69</v>
      </c>
      <c r="C3993">
        <f>B3993+0.68</f>
        <v>3.37</v>
      </c>
      <c r="D3993" s="5">
        <f>C3993/(0.2905*LN(C3993)+0.3655)</f>
        <v>4.6907700184393173</v>
      </c>
      <c r="E3993" s="5">
        <f>D3993*100</f>
        <v>469.07700184393173</v>
      </c>
      <c r="F3993">
        <v>147.05475453928</v>
      </c>
      <c r="G3993" s="4">
        <f>75.6*1000/(287.05*(F3993+273))</f>
        <v>0.6269867159997411</v>
      </c>
      <c r="H3993" s="3">
        <f>SQRT(2*ABS(E3993)/G3993)</f>
        <v>38.681908954856816</v>
      </c>
      <c r="I3993" s="2">
        <f>(2/2*0.0254)^2*3.1416*H3993</f>
        <v>7.8401833629940534E-2</v>
      </c>
      <c r="J3993" s="26"/>
      <c r="K3993" s="26"/>
      <c r="L3993" s="26"/>
      <c r="M3993" s="26"/>
      <c r="N3993" s="39"/>
      <c r="O3993" s="9"/>
      <c r="P3993" s="8"/>
      <c r="Q3993" s="41"/>
      <c r="R3993" s="8"/>
      <c r="S3993" s="41"/>
      <c r="T3993" s="9"/>
      <c r="U3993" s="8"/>
      <c r="X3993" s="9"/>
      <c r="Y3993" s="9"/>
      <c r="Z3993" s="9"/>
      <c r="AA3993" s="8"/>
      <c r="AB3993" s="12"/>
      <c r="AC3993" s="11"/>
      <c r="AD3993" s="11"/>
      <c r="AE3993" s="11"/>
      <c r="AF3993" s="11"/>
      <c r="AG3993" s="11"/>
      <c r="AH3993" s="10"/>
      <c r="AI3993" s="7">
        <v>312338091.60000002</v>
      </c>
      <c r="AJ3993" s="31"/>
      <c r="AK3993" s="37">
        <v>9.5695564799999993</v>
      </c>
      <c r="AN3993" s="6"/>
    </row>
    <row r="3994" spans="1:40" x14ac:dyDescent="0.25">
      <c r="A3994" s="6">
        <v>0.56180555555555556</v>
      </c>
      <c r="B3994">
        <v>3.15</v>
      </c>
      <c r="C3994">
        <f>B3994+0.68</f>
        <v>3.83</v>
      </c>
      <c r="D3994" s="5">
        <f>C3994/(0.2905*LN(C3994)+0.3655)</f>
        <v>5.0688045530044405</v>
      </c>
      <c r="E3994" s="5">
        <f>D3994*100</f>
        <v>506.88045530044405</v>
      </c>
      <c r="F3994">
        <v>147.34537482921701</v>
      </c>
      <c r="G3994" s="4">
        <f>75.6*1000/(287.05*(F3994+273))</f>
        <v>0.62655322708300321</v>
      </c>
      <c r="H3994" s="3">
        <f>SQRT(2*ABS(E3994)/G3994)</f>
        <v>40.22432686146464</v>
      </c>
      <c r="I3994" s="2">
        <f>(2/2*0.0254)^2*3.1416*H3994</f>
        <v>8.1528059697088234E-2</v>
      </c>
      <c r="J3994" s="26"/>
      <c r="K3994" s="26"/>
      <c r="L3994" s="26"/>
      <c r="M3994" s="26"/>
      <c r="N3994" s="39"/>
      <c r="O3994" s="9"/>
      <c r="P3994" s="8"/>
      <c r="Q3994" s="41"/>
      <c r="R3994" s="8"/>
      <c r="S3994" s="41"/>
      <c r="T3994" s="9"/>
      <c r="U3994" s="8"/>
      <c r="X3994" s="9"/>
      <c r="Y3994" s="9"/>
      <c r="Z3994" s="9"/>
      <c r="AA3994" s="8"/>
      <c r="AB3994" s="12"/>
      <c r="AC3994" s="11"/>
      <c r="AD3994" s="11"/>
      <c r="AE3994" s="11"/>
      <c r="AF3994" s="11"/>
      <c r="AG3994" s="11"/>
      <c r="AH3994" s="10"/>
      <c r="AI3994" s="7">
        <v>311939519.5</v>
      </c>
      <c r="AJ3994" s="31"/>
      <c r="AK3994" s="37">
        <v>9.5141609599999999</v>
      </c>
      <c r="AN3994" s="6"/>
    </row>
    <row r="3995" spans="1:40" x14ac:dyDescent="0.25">
      <c r="A3995" s="6">
        <v>0.5618171296296296</v>
      </c>
      <c r="B3995">
        <v>4.54</v>
      </c>
      <c r="C3995">
        <f>B3995+0.68</f>
        <v>5.22</v>
      </c>
      <c r="D3995" s="5">
        <f>C3995/(0.2905*LN(C3995)+0.3655)</f>
        <v>6.1734929248126891</v>
      </c>
      <c r="E3995" s="5">
        <f>D3995*100</f>
        <v>617.34929248126889</v>
      </c>
      <c r="F3995">
        <v>148.532455962135</v>
      </c>
      <c r="G3995" s="4">
        <f>75.6*1000/(287.05*(F3995+273))</f>
        <v>0.62478878521353554</v>
      </c>
      <c r="H3995" s="3">
        <f>SQRT(2*ABS(E3995)/G3995)</f>
        <v>44.454308849907342</v>
      </c>
      <c r="I3995" s="2">
        <f>(2/2*0.0254)^2*3.1416*H3995</f>
        <v>9.0101533785519702E-2</v>
      </c>
      <c r="J3995" s="26"/>
      <c r="K3995" s="26"/>
      <c r="L3995" s="26"/>
      <c r="M3995" s="26"/>
      <c r="N3995" s="39"/>
      <c r="O3995" s="9"/>
      <c r="P3995" s="8"/>
      <c r="Q3995" s="41"/>
      <c r="R3995" s="8"/>
      <c r="S3995" s="41"/>
      <c r="T3995" s="9"/>
      <c r="U3995" s="8"/>
      <c r="X3995" s="9"/>
      <c r="Y3995" s="9"/>
      <c r="Z3995" s="9"/>
      <c r="AA3995" s="8"/>
      <c r="AB3995" s="12"/>
      <c r="AC3995" s="11"/>
      <c r="AD3995" s="11"/>
      <c r="AE3995" s="11"/>
      <c r="AF3995" s="11"/>
      <c r="AG3995" s="11"/>
      <c r="AH3995" s="10"/>
      <c r="AI3995" s="7">
        <v>315442470.89999998</v>
      </c>
      <c r="AJ3995" s="31"/>
      <c r="AK3995" s="37">
        <v>9.1573603099999996</v>
      </c>
      <c r="AN3995" s="6"/>
    </row>
    <row r="3996" spans="1:40" x14ac:dyDescent="0.25">
      <c r="A3996" s="6">
        <v>0.56182870370370364</v>
      </c>
      <c r="B3996">
        <v>8.43</v>
      </c>
      <c r="C3996">
        <f>B3996+0.68</f>
        <v>9.11</v>
      </c>
      <c r="D3996" s="5">
        <f>C3996/(0.2905*LN(C3996)+0.3655)</f>
        <v>9.0437744957009336</v>
      </c>
      <c r="E3996" s="5">
        <f>D3996*100</f>
        <v>904.3774495700934</v>
      </c>
      <c r="F3996">
        <v>150.180827051552</v>
      </c>
      <c r="G3996" s="4">
        <f>75.6*1000/(287.05*(F3996+273))</f>
        <v>0.62235511217188688</v>
      </c>
      <c r="H3996" s="3">
        <f>SQRT(2*ABS(E3996)/G3996)</f>
        <v>53.910173505785039</v>
      </c>
      <c r="I3996" s="2">
        <f>(2/2*0.0254)^2*3.1416*H3996</f>
        <v>0.10926700797249812</v>
      </c>
      <c r="J3996" s="26"/>
      <c r="K3996" s="26"/>
      <c r="L3996" s="26"/>
      <c r="M3996" s="26"/>
      <c r="N3996" s="39"/>
      <c r="O3996" s="9"/>
      <c r="P3996" s="8"/>
      <c r="Q3996" s="41"/>
      <c r="R3996" s="8"/>
      <c r="S3996" s="41"/>
      <c r="T3996" s="9"/>
      <c r="U3996" s="8"/>
      <c r="X3996" s="9"/>
      <c r="Y3996" s="9"/>
      <c r="Z3996" s="9"/>
      <c r="AA3996" s="8"/>
      <c r="AB3996" s="12"/>
      <c r="AC3996" s="11"/>
      <c r="AD3996" s="11"/>
      <c r="AE3996" s="11"/>
      <c r="AF3996" s="11"/>
      <c r="AG3996" s="11"/>
      <c r="AH3996" s="10"/>
      <c r="AI3996" s="7">
        <v>320115929.5</v>
      </c>
      <c r="AJ3996" s="31"/>
      <c r="AK3996" s="38">
        <v>8.49711617</v>
      </c>
      <c r="AN3996" s="6"/>
    </row>
    <row r="3997" spans="1:40" x14ac:dyDescent="0.25">
      <c r="A3997" s="6">
        <v>0.56184027777777779</v>
      </c>
      <c r="B3997">
        <v>10.72</v>
      </c>
      <c r="C3997">
        <f>B3997+0.68</f>
        <v>11.4</v>
      </c>
      <c r="D3997" s="5">
        <f>C3997/(0.2905*LN(C3997)+0.3655)</f>
        <v>10.629720694133264</v>
      </c>
      <c r="E3997" s="5">
        <f>D3997*100</f>
        <v>1062.9720694133264</v>
      </c>
      <c r="F3997">
        <v>152.391940586571</v>
      </c>
      <c r="G3997" s="4">
        <f>75.6*1000/(287.05*(F3997+273))</f>
        <v>0.61912021822863539</v>
      </c>
      <c r="H3997" s="3">
        <f>SQRT(2*ABS(E3997)/G3997)</f>
        <v>58.59876067240625</v>
      </c>
      <c r="I3997" s="2">
        <f>(2/2*0.0254)^2*3.1416*H3997</f>
        <v>0.11876999892948284</v>
      </c>
      <c r="J3997" s="26"/>
      <c r="K3997" s="26"/>
      <c r="L3997" s="26"/>
      <c r="M3997" s="26"/>
      <c r="N3997" s="39"/>
      <c r="O3997" s="9"/>
      <c r="P3997" s="8"/>
      <c r="Q3997" s="41"/>
      <c r="R3997" s="8"/>
      <c r="S3997" s="41"/>
      <c r="T3997" s="9"/>
      <c r="U3997" s="8"/>
      <c r="X3997" s="9"/>
      <c r="Y3997" s="9"/>
      <c r="Z3997" s="9"/>
      <c r="AA3997" s="8"/>
      <c r="AB3997" s="12"/>
      <c r="AC3997" s="11"/>
      <c r="AD3997" s="11"/>
      <c r="AE3997" s="11"/>
      <c r="AF3997" s="11"/>
      <c r="AG3997" s="11"/>
      <c r="AH3997" s="10"/>
      <c r="AI3997" s="7">
        <v>342773447.39999998</v>
      </c>
      <c r="AJ3997" s="31"/>
      <c r="AK3997" s="37">
        <v>7.3325511199999998</v>
      </c>
      <c r="AN3997" s="6"/>
    </row>
    <row r="3998" spans="1:40" x14ac:dyDescent="0.25">
      <c r="A3998" s="6">
        <v>0.56185185185185182</v>
      </c>
      <c r="B3998">
        <v>3.51</v>
      </c>
      <c r="C3998">
        <f>B3998+0.68</f>
        <v>4.1899999999999995</v>
      </c>
      <c r="D3998" s="5">
        <f>C3998/(0.2905*LN(C3998)+0.3655)</f>
        <v>5.3601155702398042</v>
      </c>
      <c r="E3998" s="5">
        <f>D3998*100</f>
        <v>536.01155702398046</v>
      </c>
      <c r="F3998">
        <v>152.83578161861999</v>
      </c>
      <c r="G3998" s="4">
        <f>75.6*1000/(287.05*(F3998+273))</f>
        <v>0.61847492027932605</v>
      </c>
      <c r="H3998" s="3">
        <f>SQRT(2*ABS(E3998)/G3998)</f>
        <v>41.633318414458486</v>
      </c>
      <c r="I3998" s="2">
        <f>(2/2*0.0254)^2*3.1416*H3998</f>
        <v>8.438385260670743E-2</v>
      </c>
      <c r="J3998" s="26"/>
      <c r="K3998" s="26"/>
      <c r="L3998" s="26"/>
      <c r="M3998" s="26"/>
      <c r="N3998" s="39"/>
      <c r="O3998" s="9"/>
      <c r="P3998" s="8"/>
      <c r="Q3998" s="41"/>
      <c r="R3998" s="8"/>
      <c r="S3998" s="41"/>
      <c r="T3998" s="9"/>
      <c r="U3998" s="8"/>
      <c r="X3998" s="9"/>
      <c r="Y3998" s="9"/>
      <c r="Z3998" s="9"/>
      <c r="AA3998" s="8"/>
      <c r="AB3998" s="12"/>
      <c r="AC3998" s="11"/>
      <c r="AD3998" s="11"/>
      <c r="AE3998" s="11"/>
      <c r="AF3998" s="11"/>
      <c r="AG3998" s="11"/>
      <c r="AH3998" s="10"/>
      <c r="AI3998" s="7">
        <v>356768694.39999998</v>
      </c>
      <c r="AJ3998" s="31"/>
      <c r="AK3998" s="37">
        <v>6.1797142200000001</v>
      </c>
      <c r="AN3998" s="6"/>
    </row>
    <row r="3999" spans="1:40" x14ac:dyDescent="0.25">
      <c r="A3999" s="6">
        <v>0.56186342592592597</v>
      </c>
      <c r="B3999">
        <v>6.49</v>
      </c>
      <c r="C3999">
        <f>B3999+0.68</f>
        <v>7.17</v>
      </c>
      <c r="D3999" s="5">
        <f>C3999/(0.2905*LN(C3999)+0.3655)</f>
        <v>7.6458991706229344</v>
      </c>
      <c r="E3999" s="5">
        <f>D3999*100</f>
        <v>764.58991706229347</v>
      </c>
      <c r="F3999">
        <v>154.813165487741</v>
      </c>
      <c r="G3999" s="4">
        <f>75.6*1000/(287.05*(F3999+273))</f>
        <v>0.61561628377752053</v>
      </c>
      <c r="H3999" s="3">
        <f>SQRT(2*ABS(E3999)/G3999)</f>
        <v>49.839563679071674</v>
      </c>
      <c r="I3999" s="2">
        <f>(2/2*0.0254)^2*3.1416*H3999</f>
        <v>0.10101655490466133</v>
      </c>
      <c r="J3999" s="26"/>
      <c r="K3999" s="26"/>
      <c r="L3999" s="26"/>
      <c r="M3999" s="26"/>
      <c r="N3999" s="39"/>
      <c r="O3999" s="9"/>
      <c r="P3999" s="8"/>
      <c r="Q3999" s="41"/>
      <c r="R3999" s="8"/>
      <c r="S3999" s="41"/>
      <c r="T3999" s="9"/>
      <c r="U3999" s="8"/>
      <c r="X3999" s="9"/>
      <c r="Y3999" s="9"/>
      <c r="Z3999" s="9"/>
      <c r="AA3999" s="8"/>
      <c r="AB3999" s="12"/>
      <c r="AC3999" s="11"/>
      <c r="AD3999" s="11"/>
      <c r="AE3999" s="11"/>
      <c r="AF3999" s="11"/>
      <c r="AG3999" s="11"/>
      <c r="AH3999" s="10"/>
      <c r="AI3999" s="7">
        <v>370050274.10000002</v>
      </c>
      <c r="AJ3999" s="31"/>
      <c r="AK3999" s="38">
        <v>5.55406332</v>
      </c>
      <c r="AN3999" s="6"/>
    </row>
    <row r="4000" spans="1:40" x14ac:dyDescent="0.25">
      <c r="A4000" s="6">
        <v>0.56187500000000001</v>
      </c>
      <c r="B4000">
        <v>6.92</v>
      </c>
      <c r="C4000">
        <f>B4000+0.68</f>
        <v>7.6</v>
      </c>
      <c r="D4000" s="5">
        <f>C4000/(0.2905*LN(C4000)+0.3655)</f>
        <v>7.9608071377786684</v>
      </c>
      <c r="E4000" s="5">
        <f>D4000*100</f>
        <v>796.08071377786689</v>
      </c>
      <c r="F4000">
        <v>156.61138788973801</v>
      </c>
      <c r="G4000" s="4">
        <f>75.6*1000/(287.05*(F4000+273))</f>
        <v>0.6130395015419271</v>
      </c>
      <c r="H4000" s="3">
        <f>SQRT(2*ABS(E4000)/G4000)</f>
        <v>50.962335126489286</v>
      </c>
      <c r="I4000" s="2">
        <f>(2/2*0.0254)^2*3.1416*H4000</f>
        <v>0.10329222698505462</v>
      </c>
      <c r="J4000" s="26"/>
      <c r="K4000" s="26"/>
      <c r="L4000" s="26"/>
      <c r="M4000" s="26"/>
      <c r="N4000" s="39"/>
      <c r="O4000" s="9"/>
      <c r="P4000" s="8"/>
      <c r="Q4000" s="41"/>
      <c r="R4000" s="8"/>
      <c r="S4000" s="41"/>
      <c r="T4000" s="9"/>
      <c r="U4000" s="8"/>
      <c r="X4000" s="9"/>
      <c r="Y4000" s="9"/>
      <c r="Z4000" s="9"/>
      <c r="AA4000" s="8"/>
      <c r="AB4000" s="12"/>
      <c r="AC4000" s="11"/>
      <c r="AD4000" s="11"/>
      <c r="AE4000" s="11"/>
      <c r="AF4000" s="11"/>
      <c r="AG4000" s="11"/>
      <c r="AH4000" s="10"/>
      <c r="AI4000" s="7">
        <v>391729336.5</v>
      </c>
      <c r="AJ4000" s="31"/>
      <c r="AK4000" s="38">
        <v>4.9121705799999997</v>
      </c>
      <c r="AN4000" s="6"/>
    </row>
    <row r="4001" spans="1:40" x14ac:dyDescent="0.25">
      <c r="A4001" s="6">
        <v>0.56188657407407405</v>
      </c>
      <c r="B4001">
        <v>8.73</v>
      </c>
      <c r="C4001">
        <f>B4001+0.68</f>
        <v>9.41</v>
      </c>
      <c r="D4001" s="5">
        <f>C4001/(0.2905*LN(C4001)+0.3655)</f>
        <v>9.2551152481667582</v>
      </c>
      <c r="E4001" s="5">
        <f>D4001*100</f>
        <v>925.51152481667577</v>
      </c>
      <c r="F4001">
        <v>158.685228049931</v>
      </c>
      <c r="G4001" s="4">
        <f>75.6*1000/(287.05*(F4001+273))</f>
        <v>0.61009442523291046</v>
      </c>
      <c r="H4001" s="3">
        <f>SQRT(2*ABS(E4001)/G4001)</f>
        <v>55.081706284638422</v>
      </c>
      <c r="I4001" s="2">
        <f>(2/2*0.0254)^2*3.1416*H4001</f>
        <v>0.11164151120931814</v>
      </c>
      <c r="J4001" s="26"/>
      <c r="K4001" s="26"/>
      <c r="L4001" s="26"/>
      <c r="M4001" s="26"/>
      <c r="N4001" s="39"/>
      <c r="O4001" s="9"/>
      <c r="P4001" s="8"/>
      <c r="Q4001" s="41"/>
      <c r="R4001" s="8"/>
      <c r="S4001" s="41"/>
      <c r="T4001" s="9"/>
      <c r="U4001" s="8"/>
      <c r="X4001" s="9"/>
      <c r="Y4001" s="9"/>
      <c r="Z4001" s="9"/>
      <c r="AA4001" s="8"/>
      <c r="AB4001" s="12"/>
      <c r="AC4001" s="11"/>
      <c r="AD4001" s="11"/>
      <c r="AE4001" s="11"/>
      <c r="AF4001" s="11"/>
      <c r="AG4001" s="11"/>
      <c r="AH4001" s="10"/>
      <c r="AI4001" s="7">
        <v>408378802.89999998</v>
      </c>
      <c r="AJ4001" s="31"/>
      <c r="AK4001" s="38">
        <v>4.3479150100000004</v>
      </c>
      <c r="AN4001" s="6"/>
    </row>
    <row r="4002" spans="1:40" x14ac:dyDescent="0.25">
      <c r="A4002" s="6">
        <v>0.56189814814814809</v>
      </c>
      <c r="B4002">
        <v>9.36</v>
      </c>
      <c r="C4002">
        <f>B4002+0.68</f>
        <v>10.039999999999999</v>
      </c>
      <c r="D4002" s="5">
        <f>C4002/(0.2905*LN(C4002)+0.3655)</f>
        <v>9.695231258140641</v>
      </c>
      <c r="E4002" s="5">
        <f>D4002*100</f>
        <v>969.52312581406409</v>
      </c>
      <c r="F4002">
        <v>161.03515174062099</v>
      </c>
      <c r="G4002" s="4">
        <f>75.6*1000/(287.05*(F4002+273))</f>
        <v>0.60679129336061099</v>
      </c>
      <c r="H4002" s="3">
        <f>SQRT(2*ABS(E4002)/G4002)</f>
        <v>56.529404939671828</v>
      </c>
      <c r="I4002" s="2">
        <f>(2/2*0.0254)^2*3.1416*H4002</f>
        <v>0.11457575701478445</v>
      </c>
      <c r="J4002" s="26"/>
      <c r="K4002" s="26"/>
      <c r="L4002" s="26"/>
      <c r="M4002" s="26"/>
      <c r="N4002" s="39"/>
      <c r="O4002" s="9"/>
      <c r="P4002" s="8"/>
      <c r="Q4002" s="41"/>
      <c r="R4002" s="8"/>
      <c r="S4002" s="41"/>
      <c r="T4002" s="9"/>
      <c r="U4002" s="8"/>
      <c r="X4002" s="9"/>
      <c r="Y4002" s="9"/>
      <c r="Z4002" s="9"/>
      <c r="AA4002" s="8"/>
      <c r="AB4002" s="12"/>
      <c r="AC4002" s="11"/>
      <c r="AD4002" s="11"/>
      <c r="AE4002" s="11"/>
      <c r="AF4002" s="11"/>
      <c r="AG4002" s="11"/>
      <c r="AH4002" s="10"/>
      <c r="AI4002" s="7">
        <v>425915667.39999998</v>
      </c>
      <c r="AJ4002" s="31"/>
      <c r="AK4002" s="38">
        <v>3.9721359399999998</v>
      </c>
      <c r="AN4002" s="6"/>
    </row>
    <row r="4003" spans="1:40" x14ac:dyDescent="0.25">
      <c r="A4003" s="6">
        <v>0.56190972222222224</v>
      </c>
      <c r="B4003">
        <v>10.99</v>
      </c>
      <c r="C4003">
        <f>B4003+0.68</f>
        <v>11.67</v>
      </c>
      <c r="D4003" s="5">
        <f>C4003/(0.2905*LN(C4003)+0.3655)</f>
        <v>10.812917048054803</v>
      </c>
      <c r="E4003" s="5">
        <f>D4003*100</f>
        <v>1081.2917048054803</v>
      </c>
      <c r="F4003">
        <v>164.239326771154</v>
      </c>
      <c r="G4003" s="4">
        <f>75.6*1000/(287.05*(F4003+273))</f>
        <v>0.60234460846314652</v>
      </c>
      <c r="H4003" s="3">
        <f>SQRT(2*ABS(E4003)/G4003)</f>
        <v>59.918912123605452</v>
      </c>
      <c r="I4003" s="2">
        <f>(2/2*0.0254)^2*3.1416*H4003</f>
        <v>0.12144572764194209</v>
      </c>
      <c r="J4003" s="26"/>
      <c r="K4003" s="26"/>
      <c r="L4003" s="26"/>
      <c r="M4003" s="26"/>
      <c r="N4003" s="39"/>
      <c r="O4003" s="9"/>
      <c r="P4003" s="8"/>
      <c r="Q4003" s="41"/>
      <c r="R4003" s="8"/>
      <c r="S4003" s="41"/>
      <c r="T4003" s="9"/>
      <c r="U4003" s="8"/>
      <c r="X4003" s="9"/>
      <c r="Y4003" s="9"/>
      <c r="Z4003" s="9"/>
      <c r="AA4003" s="8"/>
      <c r="AB4003" s="12"/>
      <c r="AC4003" s="11"/>
      <c r="AD4003" s="11"/>
      <c r="AE4003" s="11"/>
      <c r="AF4003" s="11"/>
      <c r="AG4003" s="11"/>
      <c r="AH4003" s="10"/>
      <c r="AI4003" s="7">
        <v>326760762.60000002</v>
      </c>
      <c r="AJ4003" s="31"/>
      <c r="AK4003" s="38">
        <v>4.1268049299999996</v>
      </c>
      <c r="AN4003" s="6"/>
    </row>
    <row r="4004" spans="1:40" x14ac:dyDescent="0.25">
      <c r="A4004" s="6">
        <v>0.56192129629629628</v>
      </c>
      <c r="B4004">
        <v>11.55</v>
      </c>
      <c r="C4004">
        <f>B4004+0.68</f>
        <v>12.23</v>
      </c>
      <c r="D4004" s="5">
        <f>C4004/(0.2905*LN(C4004)+0.3655)</f>
        <v>11.190609360771896</v>
      </c>
      <c r="E4004" s="5">
        <f>D4004*100</f>
        <v>1119.0609360771896</v>
      </c>
      <c r="F4004">
        <v>166.989861226275</v>
      </c>
      <c r="G4004" s="4">
        <f>75.6*1000/(287.05*(F4004+273))</f>
        <v>0.59857913624336223</v>
      </c>
      <c r="H4004" s="3">
        <f>SQRT(2*ABS(E4004)/G4004)</f>
        <v>61.147834025290756</v>
      </c>
      <c r="I4004" s="2">
        <f>(2/2*0.0254)^2*3.1416*H4004</f>
        <v>0.12393654914179528</v>
      </c>
      <c r="J4004" s="26"/>
      <c r="K4004" s="26"/>
      <c r="L4004" s="26"/>
      <c r="M4004" s="26"/>
      <c r="N4004" s="39"/>
      <c r="O4004" s="9"/>
      <c r="P4004" s="8"/>
      <c r="Q4004" s="41"/>
      <c r="R4004" s="8"/>
      <c r="S4004" s="41"/>
      <c r="T4004" s="9"/>
      <c r="U4004" s="8"/>
      <c r="X4004" s="9"/>
      <c r="Y4004" s="9"/>
      <c r="Z4004" s="9"/>
      <c r="AA4004" s="8"/>
      <c r="AB4004" s="12"/>
      <c r="AC4004" s="11"/>
      <c r="AD4004" s="11"/>
      <c r="AE4004" s="11"/>
      <c r="AF4004" s="11"/>
      <c r="AG4004" s="11"/>
      <c r="AH4004" s="10"/>
      <c r="AI4004" s="7">
        <v>133950338.8</v>
      </c>
      <c r="AJ4004" s="31"/>
      <c r="AK4004" s="38">
        <v>5.0346899399999998</v>
      </c>
      <c r="AN4004" s="6"/>
    </row>
    <row r="4005" spans="1:40" x14ac:dyDescent="0.25">
      <c r="A4005" s="6">
        <v>0.56193287037037043</v>
      </c>
      <c r="B4005">
        <v>0.26</v>
      </c>
      <c r="C4005">
        <f>B4005+0.68</f>
        <v>0.94000000000000006</v>
      </c>
      <c r="D4005" s="5">
        <f>C4005/(0.2905*LN(C4005)+0.3655)</f>
        <v>2.7048398588920084</v>
      </c>
      <c r="E4005" s="5">
        <f>D4005*100</f>
        <v>270.48398588920082</v>
      </c>
      <c r="F4005">
        <v>167.50186379344399</v>
      </c>
      <c r="G4005" s="4">
        <f>75.6*1000/(287.05*(F4005+273))</f>
        <v>0.59788339786039346</v>
      </c>
      <c r="H4005" s="3">
        <f>SQRT(2*ABS(E4005)/G4005)</f>
        <v>30.079979063451862</v>
      </c>
      <c r="I4005" s="2">
        <f>(2/2*0.0254)^2*3.1416*H4005</f>
        <v>6.0967144017558657E-2</v>
      </c>
      <c r="J4005" s="26"/>
      <c r="K4005" s="26"/>
      <c r="L4005" s="26"/>
      <c r="M4005" s="26"/>
      <c r="N4005" s="39"/>
      <c r="O4005" s="9"/>
      <c r="P4005" s="8"/>
      <c r="Q4005" s="41"/>
      <c r="R4005" s="8"/>
      <c r="S4005" s="41"/>
      <c r="T4005" s="9"/>
      <c r="U4005" s="8"/>
      <c r="X4005" s="9"/>
      <c r="Y4005" s="9"/>
      <c r="Z4005" s="9"/>
      <c r="AA4005" s="8"/>
      <c r="AB4005" s="12"/>
      <c r="AC4005" s="11"/>
      <c r="AD4005" s="11"/>
      <c r="AE4005" s="11"/>
      <c r="AF4005" s="11"/>
      <c r="AG4005" s="11"/>
      <c r="AH4005" s="10"/>
      <c r="AI4005" s="7">
        <v>116932043.7</v>
      </c>
      <c r="AJ4005" s="31"/>
      <c r="AK4005" s="38">
        <v>5.2002856099999999</v>
      </c>
      <c r="AN4005" s="6"/>
    </row>
    <row r="4006" spans="1:40" x14ac:dyDescent="0.25">
      <c r="A4006" s="6">
        <v>0.56194444444444447</v>
      </c>
      <c r="B4006">
        <v>5.25</v>
      </c>
      <c r="C4006">
        <f>B4006+0.68</f>
        <v>5.93</v>
      </c>
      <c r="D4006" s="5">
        <f>C4006/(0.2905*LN(C4006)+0.3655)</f>
        <v>6.7188079863986596</v>
      </c>
      <c r="E4006" s="5">
        <f>D4006*100</f>
        <v>671.88079863986593</v>
      </c>
      <c r="F4006">
        <v>168.42500480025001</v>
      </c>
      <c r="G4006" s="4">
        <f>75.6*1000/(287.05*(F4006+273))</f>
        <v>0.59663305935248945</v>
      </c>
      <c r="H4006" s="3">
        <f>SQRT(2*ABS(E4006)/G4006)</f>
        <v>47.457784046247916</v>
      </c>
      <c r="I4006" s="2">
        <f>(2/2*0.0254)^2*3.1416*H4006</f>
        <v>9.6189081401899176E-2</v>
      </c>
      <c r="J4006" s="26"/>
      <c r="K4006" s="26"/>
      <c r="L4006" s="26"/>
      <c r="M4006" s="26"/>
      <c r="N4006" s="39"/>
      <c r="O4006" s="9"/>
      <c r="P4006" s="8"/>
      <c r="Q4006" s="41"/>
      <c r="R4006" s="8"/>
      <c r="S4006" s="41"/>
      <c r="T4006" s="9"/>
      <c r="U4006" s="8"/>
      <c r="X4006" s="9"/>
      <c r="Y4006" s="9"/>
      <c r="Z4006" s="9"/>
      <c r="AA4006" s="8"/>
      <c r="AB4006" s="12"/>
      <c r="AC4006" s="11"/>
      <c r="AD4006" s="11"/>
      <c r="AE4006" s="11"/>
      <c r="AF4006" s="11"/>
      <c r="AG4006" s="11"/>
      <c r="AH4006" s="10"/>
      <c r="AI4006" s="7">
        <v>103282923</v>
      </c>
      <c r="AJ4006" s="31"/>
      <c r="AK4006" s="38">
        <v>5.2489151500000002</v>
      </c>
      <c r="AN4006" s="6"/>
    </row>
    <row r="4007" spans="1:40" x14ac:dyDescent="0.25">
      <c r="A4007" s="6">
        <v>0.56195601851851851</v>
      </c>
      <c r="B4007">
        <v>5.57</v>
      </c>
      <c r="C4007">
        <f>B4007+0.68</f>
        <v>6.25</v>
      </c>
      <c r="D4007" s="5">
        <f>C4007/(0.2905*LN(C4007)+0.3655)</f>
        <v>6.9609580395246402</v>
      </c>
      <c r="E4007" s="5">
        <f>D4007*100</f>
        <v>696.09580395246405</v>
      </c>
      <c r="F4007">
        <v>170.02351425026399</v>
      </c>
      <c r="G4007" s="4">
        <f>75.6*1000/(287.05*(F4007+273))</f>
        <v>0.59448029871363328</v>
      </c>
      <c r="H4007" s="3">
        <f>SQRT(2*ABS(E4007)/G4007)</f>
        <v>48.392802390133866</v>
      </c>
      <c r="I4007" s="2">
        <f>(2/2*0.0254)^2*3.1416*H4007</f>
        <v>9.8084208985282945E-2</v>
      </c>
      <c r="J4007" s="26"/>
      <c r="K4007" s="26"/>
      <c r="L4007" s="26"/>
      <c r="M4007" s="26"/>
      <c r="N4007" s="39"/>
      <c r="O4007" s="9"/>
      <c r="P4007" s="8"/>
      <c r="Q4007" s="41"/>
      <c r="R4007" s="8"/>
      <c r="S4007" s="41"/>
      <c r="T4007" s="9"/>
      <c r="U4007" s="8"/>
      <c r="X4007" s="9"/>
      <c r="Y4007" s="9"/>
      <c r="Z4007" s="9"/>
      <c r="AA4007" s="8"/>
      <c r="AB4007" s="12"/>
      <c r="AC4007" s="11"/>
      <c r="AD4007" s="11"/>
      <c r="AE4007" s="11"/>
      <c r="AF4007" s="11"/>
      <c r="AG4007" s="11"/>
      <c r="AH4007" s="10"/>
      <c r="AI4007" s="7">
        <v>75758350.700000003</v>
      </c>
      <c r="AJ4007" s="31"/>
      <c r="AK4007" s="38">
        <v>5.1262651699999999</v>
      </c>
      <c r="AN4007" s="6"/>
    </row>
    <row r="4008" spans="1:40" x14ac:dyDescent="0.25">
      <c r="A4008" s="6">
        <v>0.56196759259259255</v>
      </c>
      <c r="B4008">
        <v>6.14</v>
      </c>
      <c r="C4008">
        <f>B4008+0.68</f>
        <v>6.8199999999999994</v>
      </c>
      <c r="D4008" s="5">
        <f>C4008/(0.2905*LN(C4008)+0.3655)</f>
        <v>7.3871949078317893</v>
      </c>
      <c r="E4008" s="5">
        <f>D4008*100</f>
        <v>738.71949078317891</v>
      </c>
      <c r="F4008">
        <v>171.43945471263399</v>
      </c>
      <c r="G4008" s="4">
        <f>75.6*1000/(287.05*(F4008+273))</f>
        <v>0.59258634285506828</v>
      </c>
      <c r="H4008" s="3">
        <f>SQRT(2*ABS(E4008)/G4008)</f>
        <v>49.931999517402964</v>
      </c>
      <c r="I4008" s="2">
        <f>(2/2*0.0254)^2*3.1416*H4008</f>
        <v>0.10120390706524759</v>
      </c>
      <c r="J4008" s="26"/>
      <c r="K4008" s="26"/>
      <c r="L4008" s="26"/>
      <c r="M4008" s="26"/>
      <c r="N4008" s="39"/>
      <c r="O4008" s="9"/>
      <c r="P4008" s="8"/>
      <c r="Q4008" s="41"/>
      <c r="R4008" s="8"/>
      <c r="S4008" s="41"/>
      <c r="T4008" s="9"/>
      <c r="U4008" s="8"/>
      <c r="X4008" s="9"/>
      <c r="Y4008" s="9"/>
      <c r="Z4008" s="9"/>
      <c r="AA4008" s="8"/>
      <c r="AB4008" s="12"/>
      <c r="AC4008" s="11"/>
      <c r="AD4008" s="11"/>
      <c r="AE4008" s="11"/>
      <c r="AF4008" s="11"/>
      <c r="AG4008" s="11"/>
      <c r="AH4008" s="10"/>
      <c r="AI4008" s="7">
        <v>52141864.5</v>
      </c>
      <c r="AJ4008" s="31"/>
      <c r="AK4008" s="38">
        <v>4.7626986899999997</v>
      </c>
      <c r="AN4008" s="6"/>
    </row>
    <row r="4009" spans="1:40" x14ac:dyDescent="0.25">
      <c r="A4009" s="6">
        <v>0.5619791666666667</v>
      </c>
      <c r="B4009">
        <v>5.82</v>
      </c>
      <c r="C4009">
        <f>B4009+0.68</f>
        <v>6.5</v>
      </c>
      <c r="D4009" s="5">
        <f>C4009/(0.2905*LN(C4009)+0.3655)</f>
        <v>7.148681885794657</v>
      </c>
      <c r="E4009" s="5">
        <f>D4009*100</f>
        <v>714.86818857946571</v>
      </c>
      <c r="F4009">
        <v>172.77120577685599</v>
      </c>
      <c r="G4009" s="4">
        <f>75.6*1000/(287.05*(F4009+273))</f>
        <v>0.59081597841135025</v>
      </c>
      <c r="H4009" s="3">
        <f>SQRT(2*ABS(E4009)/G4009)</f>
        <v>49.192836778504173</v>
      </c>
      <c r="I4009" s="2">
        <f>(2/2*0.0254)^2*3.1416*H4009</f>
        <v>9.9705746409623652E-2</v>
      </c>
      <c r="J4009" s="26"/>
      <c r="K4009" s="26"/>
      <c r="L4009" s="26"/>
      <c r="M4009" s="26"/>
      <c r="N4009" s="39"/>
      <c r="O4009" s="9"/>
      <c r="P4009" s="8"/>
      <c r="Q4009" s="41"/>
      <c r="R4009" s="8"/>
      <c r="S4009" s="41"/>
      <c r="T4009" s="9"/>
      <c r="U4009" s="8"/>
      <c r="X4009" s="9"/>
      <c r="Y4009" s="9"/>
      <c r="Z4009" s="9"/>
      <c r="AA4009" s="8"/>
      <c r="AB4009" s="12"/>
      <c r="AC4009" s="11"/>
      <c r="AD4009" s="11"/>
      <c r="AE4009" s="11"/>
      <c r="AF4009" s="11"/>
      <c r="AG4009" s="11"/>
      <c r="AH4009" s="10"/>
      <c r="AI4009" s="7">
        <v>39124149.899999999</v>
      </c>
      <c r="AJ4009" s="31"/>
      <c r="AK4009" s="38">
        <v>4.09091483</v>
      </c>
      <c r="AN4009" s="6"/>
    </row>
    <row r="4010" spans="1:40" x14ac:dyDescent="0.25">
      <c r="A4010" s="6">
        <v>0.56199074074074074</v>
      </c>
      <c r="B4010">
        <v>2.5099999999999998</v>
      </c>
      <c r="C4010">
        <f>B4010+0.68</f>
        <v>3.19</v>
      </c>
      <c r="D4010" s="5">
        <f>C4010/(0.2905*LN(C4010)+0.3655)</f>
        <v>4.5410152706057785</v>
      </c>
      <c r="E4010" s="5">
        <f>D4010*100</f>
        <v>454.10152706057784</v>
      </c>
      <c r="F4010">
        <v>173.607197811227</v>
      </c>
      <c r="G4010" s="4">
        <f>75.6*1000/(287.05*(F4010+273))</f>
        <v>0.58971004582864295</v>
      </c>
      <c r="H4010" s="3">
        <f>SQRT(2*ABS(E4010)/G4010)</f>
        <v>39.243905020122391</v>
      </c>
      <c r="I4010" s="2">
        <f>(2/2*0.0254)^2*3.1416*H4010</f>
        <v>7.9540906731556435E-2</v>
      </c>
      <c r="J4010" s="26"/>
      <c r="K4010" s="26"/>
      <c r="L4010" s="26"/>
      <c r="M4010" s="26"/>
      <c r="N4010" s="39"/>
      <c r="O4010" s="9"/>
      <c r="P4010" s="8"/>
      <c r="Q4010" s="41"/>
      <c r="R4010" s="8"/>
      <c r="S4010" s="41"/>
      <c r="T4010" s="9"/>
      <c r="U4010" s="8"/>
      <c r="X4010" s="9"/>
      <c r="Y4010" s="9"/>
      <c r="Z4010" s="9"/>
      <c r="AA4010" s="8"/>
      <c r="AB4010" s="12"/>
      <c r="AC4010" s="11"/>
      <c r="AD4010" s="11"/>
      <c r="AE4010" s="11"/>
      <c r="AF4010" s="11"/>
      <c r="AG4010" s="11"/>
      <c r="AH4010" s="10"/>
      <c r="AI4010" s="7">
        <v>35880877.600000001</v>
      </c>
      <c r="AJ4010" s="31"/>
      <c r="AK4010" s="38">
        <v>3.4055015100000001</v>
      </c>
      <c r="AN4010" s="6"/>
    </row>
    <row r="4011" spans="1:40" x14ac:dyDescent="0.25">
      <c r="A4011" s="6">
        <v>0.56200231481481489</v>
      </c>
      <c r="B4011">
        <v>1.94</v>
      </c>
      <c r="C4011">
        <f>B4011+0.68</f>
        <v>2.62</v>
      </c>
      <c r="D4011" s="5">
        <f>C4011/(0.2905*LN(C4011)+0.3655)</f>
        <v>4.0601136124995065</v>
      </c>
      <c r="E4011" s="5">
        <f>D4011*100</f>
        <v>406.01136124995065</v>
      </c>
      <c r="F4011">
        <v>174.409269527823</v>
      </c>
      <c r="G4011" s="4">
        <f>75.6*1000/(287.05*(F4011+273))</f>
        <v>0.58865287115443288</v>
      </c>
      <c r="H4011" s="3">
        <f>SQRT(2*ABS(E4011)/G4011)</f>
        <v>37.141073978817644</v>
      </c>
      <c r="I4011" s="2">
        <f>(2/2*0.0254)^2*3.1416*H4011</f>
        <v>7.5278815901327414E-2</v>
      </c>
      <c r="J4011" s="26"/>
      <c r="K4011" s="26"/>
      <c r="L4011" s="26"/>
      <c r="M4011" s="26"/>
      <c r="N4011" s="39"/>
      <c r="O4011" s="9"/>
      <c r="P4011" s="8"/>
      <c r="Q4011" s="41"/>
      <c r="R4011" s="8"/>
      <c r="S4011" s="41"/>
      <c r="T4011" s="9"/>
      <c r="U4011" s="8"/>
      <c r="X4011" s="9"/>
      <c r="Y4011" s="9"/>
      <c r="Z4011" s="9"/>
      <c r="AA4011" s="8"/>
      <c r="AB4011" s="12"/>
      <c r="AC4011" s="11"/>
      <c r="AD4011" s="11"/>
      <c r="AE4011" s="11"/>
      <c r="AF4011" s="11"/>
      <c r="AG4011" s="11"/>
      <c r="AH4011" s="10"/>
      <c r="AI4011" s="7">
        <v>33230661</v>
      </c>
      <c r="AJ4011" s="31"/>
      <c r="AK4011" s="38">
        <v>2.8641334000000001</v>
      </c>
      <c r="AN4011" s="6"/>
    </row>
    <row r="4012" spans="1:40" x14ac:dyDescent="0.25">
      <c r="A4012" s="6">
        <v>0.56201388888888892</v>
      </c>
      <c r="B4012">
        <v>1.04</v>
      </c>
      <c r="C4012">
        <f>B4012+0.68</f>
        <v>1.7200000000000002</v>
      </c>
      <c r="D4012" s="5">
        <f>C4012/(0.2905*LN(C4012)+0.3655)</f>
        <v>3.2884346872416867</v>
      </c>
      <c r="E4012" s="5">
        <f>D4012*100</f>
        <v>328.8434687241687</v>
      </c>
      <c r="F4012">
        <v>174.91233392753</v>
      </c>
      <c r="G4012" s="4">
        <f>75.6*1000/(287.05*(F4012+273))</f>
        <v>0.58799173664030491</v>
      </c>
      <c r="H4012" s="3">
        <f>SQRT(2*ABS(E4012)/G4012)</f>
        <v>33.444445261199</v>
      </c>
      <c r="I4012" s="2">
        <f>(2/2*0.0254)^2*3.1416*H4012</f>
        <v>6.7786360706093104E-2</v>
      </c>
      <c r="J4012" s="26"/>
      <c r="K4012" s="26"/>
      <c r="L4012" s="26"/>
      <c r="M4012" s="26"/>
      <c r="N4012" s="39"/>
      <c r="O4012" s="9"/>
      <c r="P4012" s="8"/>
      <c r="Q4012" s="41"/>
      <c r="R4012" s="8"/>
      <c r="S4012" s="41"/>
      <c r="T4012" s="9"/>
      <c r="U4012" s="8"/>
      <c r="X4012" s="9"/>
      <c r="Y4012" s="9"/>
      <c r="Z4012" s="9"/>
      <c r="AA4012" s="8"/>
      <c r="AB4012" s="12"/>
      <c r="AC4012" s="11"/>
      <c r="AD4012" s="11"/>
      <c r="AE4012" s="11"/>
      <c r="AF4012" s="11"/>
      <c r="AG4012" s="11"/>
      <c r="AH4012" s="10"/>
      <c r="AI4012" s="7">
        <v>32773597.899999999</v>
      </c>
      <c r="AJ4012" s="31"/>
      <c r="AK4012" s="38">
        <v>2.5575687600000001</v>
      </c>
      <c r="AN4012" s="6"/>
    </row>
    <row r="4013" spans="1:40" x14ac:dyDescent="0.25">
      <c r="A4013" s="6">
        <v>0.56202546296296296</v>
      </c>
      <c r="B4013">
        <v>1.0900000000000001</v>
      </c>
      <c r="C4013">
        <f>B4013+0.68</f>
        <v>1.77</v>
      </c>
      <c r="D4013" s="5">
        <f>C4013/(0.2905*LN(C4013)+0.3655)</f>
        <v>3.3310150579924649</v>
      </c>
      <c r="E4013" s="5">
        <f>D4013*100</f>
        <v>333.10150579924647</v>
      </c>
      <c r="F4013">
        <v>175.191354556909</v>
      </c>
      <c r="G4013" s="4">
        <f>75.6*1000/(287.05*(F4013+273))</f>
        <v>0.58762568356328992</v>
      </c>
      <c r="H4013" s="3">
        <f>SQRT(2*ABS(E4013)/G4013)</f>
        <v>33.670759373789728</v>
      </c>
      <c r="I4013" s="2">
        <f>(2/2*0.0254)^2*3.1416*H4013</f>
        <v>6.8245061992633874E-2</v>
      </c>
      <c r="J4013" s="26"/>
      <c r="K4013" s="26"/>
      <c r="L4013" s="26"/>
      <c r="M4013" s="26"/>
      <c r="N4013" s="39"/>
      <c r="O4013" s="9"/>
      <c r="P4013" s="8"/>
      <c r="Q4013" s="41"/>
      <c r="R4013" s="8"/>
      <c r="S4013" s="41"/>
      <c r="T4013" s="9"/>
      <c r="U4013" s="8"/>
      <c r="X4013" s="9"/>
      <c r="Y4013" s="9"/>
      <c r="Z4013" s="9"/>
      <c r="AA4013" s="8"/>
      <c r="AB4013" s="12"/>
      <c r="AC4013" s="11"/>
      <c r="AD4013" s="11"/>
      <c r="AE4013" s="11"/>
      <c r="AF4013" s="11"/>
      <c r="AG4013" s="11"/>
      <c r="AH4013" s="10"/>
      <c r="AI4013" s="7">
        <v>28896486.800000001</v>
      </c>
      <c r="AJ4013" s="31"/>
      <c r="AK4013" s="38">
        <v>2.3749571399999998</v>
      </c>
      <c r="AN4013" s="6"/>
    </row>
    <row r="4014" spans="1:40" x14ac:dyDescent="0.25">
      <c r="A4014" s="6">
        <v>0.562037037037037</v>
      </c>
      <c r="B4014">
        <v>0.92</v>
      </c>
      <c r="C4014">
        <f>B4014+0.68</f>
        <v>1.6</v>
      </c>
      <c r="D4014" s="5">
        <f>C4014/(0.2905*LN(C4014)+0.3655)</f>
        <v>3.1870220999247283</v>
      </c>
      <c r="E4014" s="5">
        <f>D4014*100</f>
        <v>318.70220999247283</v>
      </c>
      <c r="F4014">
        <v>175.35528378094301</v>
      </c>
      <c r="G4014" s="4">
        <f>75.6*1000/(287.05*(F4014+273))</f>
        <v>0.58741083380950398</v>
      </c>
      <c r="H4014" s="3">
        <f>SQRT(2*ABS(E4014)/G4014)</f>
        <v>32.940983332626615</v>
      </c>
      <c r="I4014" s="2">
        <f>(2/2*0.0254)^2*3.1416*H4014</f>
        <v>6.6765926621285998E-2</v>
      </c>
      <c r="J4014" s="26"/>
      <c r="K4014" s="26"/>
      <c r="L4014" s="26"/>
      <c r="M4014" s="26"/>
      <c r="N4014" s="39"/>
      <c r="O4014" s="9"/>
      <c r="P4014" s="8"/>
      <c r="Q4014" s="41"/>
      <c r="R4014" s="8"/>
      <c r="S4014" s="41"/>
      <c r="T4014" s="9"/>
      <c r="U4014" s="8"/>
      <c r="X4014" s="9"/>
      <c r="Y4014" s="9"/>
      <c r="Z4014" s="9"/>
      <c r="AA4014" s="8"/>
      <c r="AB4014" s="12"/>
      <c r="AC4014" s="11"/>
      <c r="AD4014" s="11"/>
      <c r="AE4014" s="11"/>
      <c r="AF4014" s="11"/>
      <c r="AG4014" s="11"/>
      <c r="AH4014" s="10"/>
      <c r="AI4014" s="7">
        <v>22945957.199999999</v>
      </c>
      <c r="AJ4014" s="31"/>
      <c r="AK4014" s="38">
        <v>2.1484836399999998</v>
      </c>
      <c r="AN4014" s="6"/>
    </row>
    <row r="4015" spans="1:40" x14ac:dyDescent="0.25">
      <c r="A4015" s="6">
        <v>0.56204861111111104</v>
      </c>
      <c r="B4015">
        <v>0.33</v>
      </c>
      <c r="C4015">
        <f>B4015+0.68</f>
        <v>1.01</v>
      </c>
      <c r="D4015" s="5">
        <f>C4015/(0.2905*LN(C4015)+0.3655)</f>
        <v>2.7416554037986409</v>
      </c>
      <c r="E4015" s="5">
        <f>D4015*100</f>
        <v>274.16554037986407</v>
      </c>
      <c r="F4015">
        <v>174.94635801740199</v>
      </c>
      <c r="G4015" s="4">
        <f>75.6*1000/(287.05*(F4015+273))</f>
        <v>0.58794707530232693</v>
      </c>
      <c r="H4015" s="3">
        <f>SQRT(2*ABS(E4015)/G4015)</f>
        <v>30.538824385765928</v>
      </c>
      <c r="I4015" s="2">
        <f>(2/2*0.0254)^2*3.1416*H4015</f>
        <v>6.1897147618568293E-2</v>
      </c>
      <c r="J4015" s="26"/>
      <c r="K4015" s="26"/>
      <c r="L4015" s="26"/>
      <c r="M4015" s="26"/>
      <c r="N4015" s="39"/>
      <c r="O4015" s="9"/>
      <c r="P4015" s="8"/>
      <c r="Q4015" s="41"/>
      <c r="R4015" s="8"/>
      <c r="S4015" s="41"/>
      <c r="T4015" s="9"/>
      <c r="U4015" s="8"/>
      <c r="X4015" s="9"/>
      <c r="Y4015" s="9"/>
      <c r="Z4015" s="9"/>
      <c r="AA4015" s="8"/>
      <c r="AB4015" s="12"/>
      <c r="AC4015" s="11"/>
      <c r="AD4015" s="11"/>
      <c r="AE4015" s="11"/>
      <c r="AF4015" s="11"/>
      <c r="AG4015" s="11"/>
      <c r="AH4015" s="10"/>
      <c r="AI4015" s="7">
        <v>18516213.699999999</v>
      </c>
      <c r="AJ4015" s="31"/>
      <c r="AK4015" s="38">
        <v>1.8960610499999999</v>
      </c>
      <c r="AN4015" s="6"/>
    </row>
    <row r="4016" spans="1:40" x14ac:dyDescent="0.25">
      <c r="A4016" s="6">
        <v>0.56206018518518519</v>
      </c>
      <c r="B4016">
        <v>0.41</v>
      </c>
      <c r="C4016">
        <f>B4016+0.68</f>
        <v>1.0900000000000001</v>
      </c>
      <c r="D4016" s="5">
        <f>C4016/(0.2905*LN(C4016)+0.3655)</f>
        <v>2.7910457666578079</v>
      </c>
      <c r="E4016" s="5">
        <f>D4016*100</f>
        <v>279.10457666578077</v>
      </c>
      <c r="F4016">
        <v>174.43368180592401</v>
      </c>
      <c r="G4016" s="4">
        <f>75.6*1000/(287.05*(F4016+273))</f>
        <v>0.58862075386380419</v>
      </c>
      <c r="H4016" s="3">
        <f>SQRT(2*ABS(E4016)/G4016)</f>
        <v>30.795034255288339</v>
      </c>
      <c r="I4016" s="2">
        <f>(2/2*0.0254)^2*3.1416*H4016</f>
        <v>6.2416442661325552E-2</v>
      </c>
      <c r="J4016" s="26"/>
      <c r="K4016" s="26"/>
      <c r="L4016" s="26"/>
      <c r="M4016" s="26"/>
      <c r="N4016" s="39"/>
      <c r="O4016" s="9"/>
      <c r="P4016" s="8"/>
      <c r="Q4016" s="41"/>
      <c r="R4016" s="8"/>
      <c r="S4016" s="41"/>
      <c r="T4016" s="9"/>
      <c r="U4016" s="8"/>
      <c r="X4016" s="9"/>
      <c r="Y4016" s="9"/>
      <c r="Z4016" s="9"/>
      <c r="AA4016" s="8"/>
      <c r="AB4016" s="12"/>
      <c r="AC4016" s="11"/>
      <c r="AD4016" s="11"/>
      <c r="AE4016" s="11"/>
      <c r="AF4016" s="11"/>
      <c r="AG4016" s="11"/>
      <c r="AH4016" s="10"/>
      <c r="AI4016" s="7">
        <v>15242160.4</v>
      </c>
      <c r="AJ4016" s="31"/>
      <c r="AK4016" s="38">
        <v>1.6743429700000001</v>
      </c>
      <c r="AN4016" s="6"/>
    </row>
    <row r="4017" spans="1:40" x14ac:dyDescent="0.25">
      <c r="A4017" s="6">
        <v>0.56207175925925923</v>
      </c>
      <c r="B4017">
        <v>1.0900000000000001</v>
      </c>
      <c r="C4017">
        <f>B4017+0.68</f>
        <v>1.77</v>
      </c>
      <c r="D4017" s="5">
        <f>C4017/(0.2905*LN(C4017)+0.3655)</f>
        <v>3.3310150579924649</v>
      </c>
      <c r="E4017" s="5">
        <f>D4017*100</f>
        <v>333.10150579924647</v>
      </c>
      <c r="F4017">
        <v>173.66996535139</v>
      </c>
      <c r="G4017" s="4">
        <f>75.6*1000/(287.05*(F4017+273))</f>
        <v>0.58962717782349972</v>
      </c>
      <c r="H4017" s="3">
        <f>SQRT(2*ABS(E4017)/G4017)</f>
        <v>33.613562960561104</v>
      </c>
      <c r="I4017" s="2">
        <f>(2/2*0.0254)^2*3.1416*H4017</f>
        <v>6.8129134320103202E-2</v>
      </c>
      <c r="J4017" s="26"/>
      <c r="K4017" s="26"/>
      <c r="L4017" s="26"/>
      <c r="M4017" s="26"/>
      <c r="N4017" s="39"/>
      <c r="O4017" s="9"/>
      <c r="P4017" s="8"/>
      <c r="Q4017" s="41"/>
      <c r="R4017" s="8"/>
      <c r="S4017" s="41"/>
      <c r="T4017" s="9"/>
      <c r="U4017" s="8"/>
      <c r="X4017" s="9"/>
      <c r="Y4017" s="9"/>
      <c r="Z4017" s="9"/>
      <c r="AA4017" s="8"/>
      <c r="AB4017" s="12"/>
      <c r="AC4017" s="11"/>
      <c r="AD4017" s="11"/>
      <c r="AE4017" s="11"/>
      <c r="AF4017" s="11"/>
      <c r="AG4017" s="11"/>
      <c r="AH4017" s="10"/>
      <c r="AI4017" s="7">
        <v>13997016.300000001</v>
      </c>
      <c r="AJ4017" s="31"/>
      <c r="AK4017" s="38">
        <v>1.48096063</v>
      </c>
      <c r="AN4017" s="6"/>
    </row>
    <row r="4018" spans="1:40" x14ac:dyDescent="0.25">
      <c r="A4018" s="6">
        <v>0.56208333333333338</v>
      </c>
      <c r="B4018">
        <v>1.06</v>
      </c>
      <c r="C4018">
        <f>B4018+0.68</f>
        <v>1.7400000000000002</v>
      </c>
      <c r="D4018" s="5">
        <f>C4018/(0.2905*LN(C4018)+0.3655)</f>
        <v>3.3054483595232433</v>
      </c>
      <c r="E4018" s="5">
        <f>D4018*100</f>
        <v>330.54483595232432</v>
      </c>
      <c r="F4018">
        <v>172.75377264110099</v>
      </c>
      <c r="G4018" s="4">
        <f>75.6*1000/(287.05*(F4018+273))</f>
        <v>0.59083908483420067</v>
      </c>
      <c r="H4018" s="3">
        <f>SQRT(2*ABS(E4018)/G4018)</f>
        <v>33.449958073988959</v>
      </c>
      <c r="I4018" s="2">
        <f>(2/2*0.0254)^2*3.1416*H4018</f>
        <v>6.7797534266107837E-2</v>
      </c>
      <c r="J4018" s="26"/>
      <c r="K4018" s="26"/>
      <c r="L4018" s="26"/>
      <c r="M4018" s="26"/>
      <c r="N4018" s="39"/>
      <c r="O4018" s="9"/>
      <c r="P4018" s="8"/>
      <c r="Q4018" s="41"/>
      <c r="R4018" s="8"/>
      <c r="S4018" s="41"/>
      <c r="T4018" s="9"/>
      <c r="U4018" s="8"/>
      <c r="X4018" s="9"/>
      <c r="Y4018" s="9"/>
      <c r="Z4018" s="9"/>
      <c r="AA4018" s="8"/>
      <c r="AB4018" s="12"/>
      <c r="AC4018" s="11"/>
      <c r="AD4018" s="11"/>
      <c r="AE4018" s="11"/>
      <c r="AF4018" s="11"/>
      <c r="AG4018" s="11"/>
      <c r="AH4018" s="10"/>
      <c r="AI4018" s="7">
        <v>13460137.300000001</v>
      </c>
      <c r="AJ4018" s="31"/>
      <c r="AK4018" s="38">
        <v>1.3502565500000001</v>
      </c>
      <c r="AN4018" s="6"/>
    </row>
    <row r="4019" spans="1:40" x14ac:dyDescent="0.25">
      <c r="A4019" s="6">
        <v>0.56209490740740742</v>
      </c>
      <c r="B4019">
        <v>0.71</v>
      </c>
      <c r="C4019">
        <f>B4019+0.68</f>
        <v>1.3900000000000001</v>
      </c>
      <c r="D4019" s="5">
        <f>C4019/(0.2905*LN(C4019)+0.3655)</f>
        <v>3.0141203610373424</v>
      </c>
      <c r="E4019" s="5">
        <f>D4019*100</f>
        <v>301.41203610373424</v>
      </c>
      <c r="F4019">
        <v>171.56758097865199</v>
      </c>
      <c r="G4019" s="4">
        <f>75.6*1000/(287.05*(F4019+273))</f>
        <v>0.59241555695287507</v>
      </c>
      <c r="H4019" s="3">
        <f>SQRT(2*ABS(E4019)/G4019)</f>
        <v>31.899367052877192</v>
      </c>
      <c r="I4019" s="2">
        <f>(2/2*0.0254)^2*3.1416*H4019</f>
        <v>6.4654742647236071E-2</v>
      </c>
      <c r="J4019" s="26"/>
      <c r="K4019" s="26"/>
      <c r="L4019" s="26"/>
      <c r="M4019" s="26"/>
      <c r="N4019" s="39"/>
      <c r="O4019" s="9"/>
      <c r="P4019" s="8"/>
      <c r="Q4019" s="41"/>
      <c r="R4019" s="8"/>
      <c r="S4019" s="41"/>
      <c r="T4019" s="9"/>
      <c r="U4019" s="8"/>
      <c r="X4019" s="9"/>
      <c r="Y4019" s="9"/>
      <c r="Z4019" s="9"/>
      <c r="AA4019" s="8"/>
      <c r="AB4019" s="12"/>
      <c r="AC4019" s="11"/>
      <c r="AD4019" s="11"/>
      <c r="AE4019" s="11"/>
      <c r="AF4019" s="11"/>
      <c r="AG4019" s="11"/>
      <c r="AH4019" s="10"/>
      <c r="AI4019" s="7">
        <v>15947721.199999999</v>
      </c>
      <c r="AJ4019" s="31"/>
      <c r="AK4019" s="38">
        <v>1.3560298200000001</v>
      </c>
      <c r="AN4019" s="6"/>
    </row>
    <row r="4020" spans="1:40" x14ac:dyDescent="0.25">
      <c r="A4020" s="6">
        <v>0.56210648148148146</v>
      </c>
      <c r="B4020">
        <v>0.55000000000000004</v>
      </c>
      <c r="C4020">
        <f>B4020+0.68</f>
        <v>1.23</v>
      </c>
      <c r="D4020" s="5">
        <f>C4020/(0.2905*LN(C4020)+0.3655)</f>
        <v>2.8897821836411208</v>
      </c>
      <c r="E4020" s="5">
        <f>D4020*100</f>
        <v>288.97821836411208</v>
      </c>
      <c r="F4020">
        <v>170.75889691507501</v>
      </c>
      <c r="G4020" s="4">
        <f>75.6*1000/(287.05*(F4020+273))</f>
        <v>0.59349514549352922</v>
      </c>
      <c r="H4020" s="3">
        <f>SQRT(2*ABS(E4020)/G4020)</f>
        <v>31.206061994407442</v>
      </c>
      <c r="I4020" s="2">
        <f>(2/2*0.0254)^2*3.1416*H4020</f>
        <v>6.3249527927549481E-2</v>
      </c>
      <c r="J4020" s="26"/>
      <c r="K4020" s="26"/>
      <c r="L4020" s="26"/>
      <c r="M4020" s="26"/>
      <c r="N4020" s="39"/>
      <c r="O4020" s="9"/>
      <c r="P4020" s="8"/>
      <c r="Q4020" s="41"/>
      <c r="R4020" s="8"/>
      <c r="S4020" s="41"/>
      <c r="T4020" s="9"/>
      <c r="U4020" s="8"/>
      <c r="X4020" s="9"/>
      <c r="Y4020" s="9"/>
      <c r="Z4020" s="9"/>
      <c r="AA4020" s="8"/>
      <c r="AB4020" s="12"/>
      <c r="AC4020" s="11"/>
      <c r="AD4020" s="11"/>
      <c r="AE4020" s="11"/>
      <c r="AF4020" s="11"/>
      <c r="AG4020" s="11"/>
      <c r="AH4020" s="10"/>
      <c r="AI4020" s="7">
        <v>18767395</v>
      </c>
      <c r="AJ4020" s="31"/>
      <c r="AK4020" s="38">
        <v>1.4834149000000001</v>
      </c>
      <c r="AN4020" s="6"/>
    </row>
    <row r="4021" spans="1:40" x14ac:dyDescent="0.25">
      <c r="A4021" s="6">
        <v>0.5621180555555555</v>
      </c>
      <c r="B4021">
        <v>0.36</v>
      </c>
      <c r="C4021">
        <f>B4021+0.68</f>
        <v>1.04</v>
      </c>
      <c r="D4021" s="5">
        <f>C4021/(0.2905*LN(C4021)+0.3655)</f>
        <v>2.7593993440543327</v>
      </c>
      <c r="E4021" s="5">
        <f>D4021*100</f>
        <v>275.93993440543329</v>
      </c>
      <c r="F4021">
        <v>169.97123967425401</v>
      </c>
      <c r="G4021" s="4">
        <f>75.6*1000/(287.05*(F4021+273))</f>
        <v>0.59455045271637263</v>
      </c>
      <c r="H4021" s="3">
        <f>SQRT(2*ABS(E4021)/G4021)</f>
        <v>30.466875587945673</v>
      </c>
      <c r="I4021" s="2">
        <f>(2/2*0.0254)^2*3.1416*H4021</f>
        <v>6.1751319301688659E-2</v>
      </c>
      <c r="J4021" s="26"/>
      <c r="K4021" s="26"/>
      <c r="L4021" s="26"/>
      <c r="M4021" s="26"/>
      <c r="N4021" s="39"/>
      <c r="O4021" s="9"/>
      <c r="P4021" s="8"/>
      <c r="Q4021" s="41"/>
      <c r="R4021" s="8"/>
      <c r="S4021" s="41"/>
      <c r="T4021" s="9"/>
      <c r="U4021" s="8"/>
      <c r="X4021" s="9"/>
      <c r="Y4021" s="9"/>
      <c r="Z4021" s="9"/>
      <c r="AA4021" s="8"/>
      <c r="AB4021" s="12"/>
      <c r="AC4021" s="11"/>
      <c r="AD4021" s="11"/>
      <c r="AE4021" s="11"/>
      <c r="AF4021" s="11"/>
      <c r="AG4021" s="11"/>
      <c r="AH4021" s="10"/>
      <c r="AI4021" s="7">
        <v>17655633.899999999</v>
      </c>
      <c r="AJ4021" s="31"/>
      <c r="AK4021" s="38">
        <v>1.5471655200000001</v>
      </c>
      <c r="AN4021" s="6"/>
    </row>
    <row r="4022" spans="1:40" x14ac:dyDescent="0.25">
      <c r="A4022" s="6">
        <v>0.56212962962962965</v>
      </c>
      <c r="B4022">
        <v>1.08</v>
      </c>
      <c r="C4022">
        <f>B4022+0.68</f>
        <v>1.7600000000000002</v>
      </c>
      <c r="D4022" s="5">
        <f>C4022/(0.2905*LN(C4022)+0.3655)</f>
        <v>3.3224870396005648</v>
      </c>
      <c r="E4022" s="5">
        <f>D4022*100</f>
        <v>332.2487039600565</v>
      </c>
      <c r="F4022">
        <v>169.47988407003399</v>
      </c>
      <c r="G4022" s="4">
        <f>75.6*1000/(287.05*(F4022+273))</f>
        <v>0.59521067639534886</v>
      </c>
      <c r="H4022" s="3">
        <f>SQRT(2*ABS(E4022)/G4022)</f>
        <v>33.412678298766487</v>
      </c>
      <c r="I4022" s="2">
        <f>(2/2*0.0254)^2*3.1416*H4022</f>
        <v>6.7721974325719039E-2</v>
      </c>
      <c r="J4022" s="26"/>
      <c r="K4022" s="26"/>
      <c r="L4022" s="26"/>
      <c r="M4022" s="26"/>
      <c r="N4022" s="39"/>
      <c r="O4022" s="9"/>
      <c r="P4022" s="8"/>
      <c r="Q4022" s="41"/>
      <c r="R4022" s="8"/>
      <c r="S4022" s="41"/>
      <c r="T4022" s="9"/>
      <c r="U4022" s="8"/>
      <c r="X4022" s="9"/>
      <c r="Y4022" s="9"/>
      <c r="Z4022" s="9"/>
      <c r="AA4022" s="8"/>
      <c r="AB4022" s="12"/>
      <c r="AC4022" s="11"/>
      <c r="AD4022" s="11"/>
      <c r="AE4022" s="11"/>
      <c r="AF4022" s="11"/>
      <c r="AG4022" s="11"/>
      <c r="AH4022" s="10"/>
      <c r="AI4022" s="7">
        <v>15841967.9</v>
      </c>
      <c r="AJ4022" s="31"/>
      <c r="AK4022" s="38">
        <v>1.55777823</v>
      </c>
      <c r="AN4022" s="6"/>
    </row>
    <row r="4023" spans="1:40" x14ac:dyDescent="0.25">
      <c r="A4023" s="6">
        <v>0.56214120370370368</v>
      </c>
      <c r="B4023">
        <v>0.26</v>
      </c>
      <c r="C4023">
        <f>B4023+0.68</f>
        <v>0.94000000000000006</v>
      </c>
      <c r="D4023" s="5">
        <f>C4023/(0.2905*LN(C4023)+0.3655)</f>
        <v>2.7048398588920084</v>
      </c>
      <c r="E4023" s="5">
        <f>D4023*100</f>
        <v>270.48398588920082</v>
      </c>
      <c r="F4023">
        <v>168.78300657345901</v>
      </c>
      <c r="G4023" s="4">
        <f>75.6*1000/(287.05*(F4023+273))</f>
        <v>0.59614957381767908</v>
      </c>
      <c r="H4023" s="3">
        <f>SQRT(2*ABS(E4023)/G4023)</f>
        <v>30.123689172362571</v>
      </c>
      <c r="I4023" s="2">
        <f>(2/2*0.0254)^2*3.1416*H4023</f>
        <v>6.1055737181116412E-2</v>
      </c>
      <c r="J4023" s="26"/>
      <c r="K4023" s="26"/>
      <c r="L4023" s="26"/>
      <c r="M4023" s="26"/>
      <c r="N4023" s="39"/>
      <c r="O4023" s="9"/>
      <c r="P4023" s="8"/>
      <c r="Q4023" s="41"/>
      <c r="R4023" s="8"/>
      <c r="S4023" s="41"/>
      <c r="T4023" s="9"/>
      <c r="U4023" s="8"/>
      <c r="X4023" s="9"/>
      <c r="Y4023" s="9"/>
      <c r="Z4023" s="9"/>
      <c r="AA4023" s="8"/>
      <c r="AB4023" s="12"/>
      <c r="AC4023" s="11"/>
      <c r="AD4023" s="11"/>
      <c r="AE4023" s="11"/>
      <c r="AF4023" s="11"/>
      <c r="AG4023" s="11"/>
      <c r="AH4023" s="10"/>
      <c r="AI4023" s="7">
        <v>14882087.6</v>
      </c>
      <c r="AJ4023" s="31"/>
      <c r="AK4023" s="38">
        <v>1.4856187300000001</v>
      </c>
      <c r="AN4023" s="6"/>
    </row>
    <row r="4024" spans="1:40" x14ac:dyDescent="0.25">
      <c r="A4024" s="6">
        <v>0.56215277777777783</v>
      </c>
      <c r="B4024">
        <v>0.16</v>
      </c>
      <c r="C4024">
        <f>B4024+0.68</f>
        <v>0.84000000000000008</v>
      </c>
      <c r="D4024" s="5">
        <f>C4024/(0.2905*LN(C4024)+0.3655)</f>
        <v>2.6679342230984302</v>
      </c>
      <c r="E4024" s="5">
        <f>D4024*100</f>
        <v>266.79342230984304</v>
      </c>
      <c r="F4024">
        <v>168.17680304273401</v>
      </c>
      <c r="G4024" s="4">
        <f>75.6*1000/(287.05*(F4024+273))</f>
        <v>0.59696871928044148</v>
      </c>
      <c r="H4024" s="3">
        <f>SQRT(2*ABS(E4024)/G4024)</f>
        <v>29.896942028795333</v>
      </c>
      <c r="I4024" s="2">
        <f>(2/2*0.0254)^2*3.1416*H4024</f>
        <v>6.0596158212385329E-2</v>
      </c>
      <c r="J4024" s="26"/>
      <c r="K4024" s="26"/>
      <c r="L4024" s="26"/>
      <c r="M4024" s="26"/>
      <c r="N4024" s="39"/>
      <c r="O4024" s="9"/>
      <c r="P4024" s="8"/>
      <c r="Q4024" s="41"/>
      <c r="R4024" s="8"/>
      <c r="S4024" s="41"/>
      <c r="T4024" s="9"/>
      <c r="U4024" s="8"/>
      <c r="X4024" s="9"/>
      <c r="Y4024" s="9"/>
      <c r="Z4024" s="9"/>
      <c r="AA4024" s="8"/>
      <c r="AB4024" s="12"/>
      <c r="AC4024" s="11"/>
      <c r="AD4024" s="11"/>
      <c r="AE4024" s="11"/>
      <c r="AF4024" s="11"/>
      <c r="AG4024" s="11"/>
      <c r="AH4024" s="10"/>
      <c r="AI4024" s="7">
        <v>13680419.4</v>
      </c>
      <c r="AJ4024" s="31"/>
      <c r="AK4024" s="38">
        <v>1.41350066</v>
      </c>
      <c r="AN4024" s="6"/>
    </row>
    <row r="4025" spans="1:40" x14ac:dyDescent="0.25">
      <c r="A4025" s="6">
        <v>0.56216435185185187</v>
      </c>
      <c r="B4025">
        <v>0.62</v>
      </c>
      <c r="C4025">
        <f>B4025+0.68</f>
        <v>1.3</v>
      </c>
      <c r="D4025" s="5">
        <f>C4025/(0.2905*LN(C4025)+0.3655)</f>
        <v>2.9430620356495352</v>
      </c>
      <c r="E4025" s="5">
        <f>D4025*100</f>
        <v>294.30620356495353</v>
      </c>
      <c r="F4025">
        <v>167.54281061535201</v>
      </c>
      <c r="G4025" s="4">
        <f>75.6*1000/(287.05*(F4025+273))</f>
        <v>0.59782782681389346</v>
      </c>
      <c r="H4025" s="3">
        <f>SQRT(2*ABS(E4025)/G4025)</f>
        <v>31.378100022577531</v>
      </c>
      <c r="I4025" s="2">
        <f>(2/2*0.0254)^2*3.1416*H4025</f>
        <v>6.3598220565194513E-2</v>
      </c>
      <c r="J4025" s="26"/>
      <c r="K4025" s="26"/>
      <c r="L4025" s="26"/>
      <c r="M4025" s="26"/>
      <c r="N4025" s="39"/>
      <c r="O4025" s="9"/>
      <c r="P4025" s="8"/>
      <c r="Q4025" s="41"/>
      <c r="R4025" s="8"/>
      <c r="S4025" s="41"/>
      <c r="T4025" s="9"/>
      <c r="U4025" s="8"/>
      <c r="X4025" s="9"/>
      <c r="Y4025" s="9"/>
      <c r="Z4025" s="9"/>
      <c r="AA4025" s="8"/>
      <c r="AB4025" s="12"/>
      <c r="AC4025" s="11"/>
      <c r="AD4025" s="11"/>
      <c r="AE4025" s="11"/>
      <c r="AF4025" s="11"/>
      <c r="AG4025" s="11"/>
      <c r="AH4025" s="10"/>
      <c r="AI4025" s="7">
        <v>13037419.800000001</v>
      </c>
      <c r="AJ4025" s="31"/>
      <c r="AK4025" s="38">
        <v>1.34892184</v>
      </c>
      <c r="AN4025" s="6"/>
    </row>
    <row r="4026" spans="1:40" x14ac:dyDescent="0.25">
      <c r="A4026" s="6">
        <v>0.56217592592592591</v>
      </c>
      <c r="B4026">
        <v>1.22</v>
      </c>
      <c r="C4026">
        <f>B4026+0.68</f>
        <v>1.9</v>
      </c>
      <c r="D4026" s="5">
        <f>C4026/(0.2905*LN(C4026)+0.3655)</f>
        <v>3.4422874443401694</v>
      </c>
      <c r="E4026" s="5">
        <f>D4026*100</f>
        <v>344.22874443401696</v>
      </c>
      <c r="F4026">
        <v>166.98552667135499</v>
      </c>
      <c r="G4026" s="4">
        <f>75.6*1000/(287.05*(F4026+273))</f>
        <v>0.59858503319674539</v>
      </c>
      <c r="H4026" s="3">
        <f>SQRT(2*ABS(E4026)/G4026)</f>
        <v>33.913736177536514</v>
      </c>
      <c r="I4026" s="2">
        <f>(2/2*0.0254)^2*3.1416*H4026</f>
        <v>6.8737535799071978E-2</v>
      </c>
      <c r="J4026" s="26"/>
      <c r="K4026" s="26"/>
      <c r="L4026" s="26"/>
      <c r="M4026" s="26"/>
      <c r="N4026" s="39"/>
      <c r="O4026" s="9"/>
      <c r="P4026" s="8"/>
      <c r="Q4026" s="41"/>
      <c r="R4026" s="8"/>
      <c r="S4026" s="41"/>
      <c r="T4026" s="9"/>
      <c r="U4026" s="8"/>
      <c r="X4026" s="9"/>
      <c r="Y4026" s="9"/>
      <c r="Z4026" s="9"/>
      <c r="AA4026" s="8"/>
      <c r="AB4026" s="12"/>
      <c r="AC4026" s="11"/>
      <c r="AD4026" s="11"/>
      <c r="AE4026" s="11"/>
      <c r="AF4026" s="11"/>
      <c r="AG4026" s="11"/>
      <c r="AH4026" s="10"/>
      <c r="AI4026" s="7">
        <v>13331510.699999999</v>
      </c>
      <c r="AJ4026" s="31"/>
      <c r="AK4026" s="38">
        <v>1.3199027999999999</v>
      </c>
      <c r="AN4026" s="6"/>
    </row>
    <row r="4027" spans="1:40" x14ac:dyDescent="0.25">
      <c r="A4027" s="6">
        <v>0.56218749999999995</v>
      </c>
      <c r="B4027">
        <v>1.56</v>
      </c>
      <c r="C4027">
        <f>B4027+0.68</f>
        <v>2.2400000000000002</v>
      </c>
      <c r="D4027" s="5">
        <f>C4027/(0.2905*LN(C4027)+0.3655)</f>
        <v>3.7346950091443571</v>
      </c>
      <c r="E4027" s="5">
        <f>D4027*100</f>
        <v>373.46950091443574</v>
      </c>
      <c r="F4027">
        <v>166.47010087486299</v>
      </c>
      <c r="G4027" s="4">
        <f>75.6*1000/(287.05*(F4027+273))</f>
        <v>0.59928707451170493</v>
      </c>
      <c r="H4027" s="3">
        <f>SQRT(2*ABS(E4027)/G4027)</f>
        <v>35.304097434453503</v>
      </c>
      <c r="I4027" s="2">
        <f>(2/2*0.0254)^2*3.1416*H4027</f>
        <v>7.1555568178951048E-2</v>
      </c>
      <c r="J4027" s="26"/>
      <c r="K4027" s="26"/>
      <c r="L4027" s="26"/>
      <c r="M4027" s="26"/>
      <c r="N4027" s="39"/>
      <c r="O4027" s="9"/>
      <c r="P4027" s="8"/>
      <c r="Q4027" s="41"/>
      <c r="R4027" s="8"/>
      <c r="S4027" s="41"/>
      <c r="T4027" s="9"/>
      <c r="U4027" s="8"/>
      <c r="X4027" s="9"/>
      <c r="Y4027" s="9"/>
      <c r="Z4027" s="9"/>
      <c r="AA4027" s="8"/>
      <c r="AB4027" s="12"/>
      <c r="AC4027" s="11"/>
      <c r="AD4027" s="11"/>
      <c r="AE4027" s="11"/>
      <c r="AF4027" s="11"/>
      <c r="AG4027" s="11"/>
      <c r="AH4027" s="10"/>
      <c r="AI4027" s="7">
        <v>12539376.4</v>
      </c>
      <c r="AJ4027" s="31"/>
      <c r="AK4027" s="38">
        <v>1.31965116</v>
      </c>
      <c r="AN4027" s="6"/>
    </row>
    <row r="4028" spans="1:40" x14ac:dyDescent="0.25">
      <c r="A4028" s="6">
        <v>0.5621990740740741</v>
      </c>
      <c r="B4028">
        <v>1.22</v>
      </c>
      <c r="C4028">
        <f>B4028+0.68</f>
        <v>1.9</v>
      </c>
      <c r="D4028" s="5">
        <f>C4028/(0.2905*LN(C4028)+0.3655)</f>
        <v>3.4422874443401694</v>
      </c>
      <c r="E4028" s="5">
        <f>D4028*100</f>
        <v>344.22874443401696</v>
      </c>
      <c r="F4028">
        <v>166.045268714266</v>
      </c>
      <c r="G4028" s="4">
        <f>75.6*1000/(287.05*(F4028+273))</f>
        <v>0.59986696100821191</v>
      </c>
      <c r="H4028" s="3">
        <f>SQRT(2*ABS(E4028)/G4028)</f>
        <v>33.877479627340328</v>
      </c>
      <c r="I4028" s="2">
        <f>(2/2*0.0254)^2*3.1416*H4028</f>
        <v>6.8664049766627336E-2</v>
      </c>
      <c r="J4028" s="26"/>
      <c r="K4028" s="26"/>
      <c r="L4028" s="26"/>
      <c r="M4028" s="26"/>
      <c r="N4028" s="39"/>
      <c r="O4028" s="9"/>
      <c r="P4028" s="8"/>
      <c r="Q4028" s="41"/>
      <c r="R4028" s="8"/>
      <c r="S4028" s="41"/>
      <c r="T4028" s="9"/>
      <c r="U4028" s="8"/>
      <c r="X4028" s="9"/>
      <c r="Y4028" s="9"/>
      <c r="Z4028" s="9"/>
      <c r="AA4028" s="8"/>
      <c r="AB4028" s="12"/>
      <c r="AC4028" s="11"/>
      <c r="AD4028" s="11"/>
      <c r="AE4028" s="11"/>
      <c r="AF4028" s="11"/>
      <c r="AG4028" s="11"/>
      <c r="AH4028" s="10"/>
      <c r="AI4028" s="7">
        <v>11756410.6</v>
      </c>
      <c r="AJ4028" s="31"/>
      <c r="AK4028" s="38">
        <v>1.2809971899999999</v>
      </c>
      <c r="AN4028" s="6"/>
    </row>
    <row r="4029" spans="1:40" x14ac:dyDescent="0.25">
      <c r="A4029" s="6">
        <v>0.56221064814814814</v>
      </c>
      <c r="B4029">
        <v>3.37</v>
      </c>
      <c r="C4029">
        <f>B4029+0.68</f>
        <v>4.05</v>
      </c>
      <c r="D4029" s="5">
        <f>C4029/(0.2905*LN(C4029)+0.3655)</f>
        <v>5.2472881453654034</v>
      </c>
      <c r="E4029" s="5">
        <f>D4029*100</f>
        <v>524.72881453654031</v>
      </c>
      <c r="F4029">
        <v>165.90598866801599</v>
      </c>
      <c r="G4029" s="4">
        <f>75.6*1000/(287.05*(F4029+273))</f>
        <v>0.60005731953653052</v>
      </c>
      <c r="H4029" s="3">
        <f>SQRT(2*ABS(E4029)/G4029)</f>
        <v>41.820198096038965</v>
      </c>
      <c r="I4029" s="2">
        <f>(2/2*0.0254)^2*3.1416*H4029</f>
        <v>8.4762626821836981E-2</v>
      </c>
      <c r="J4029" s="26"/>
      <c r="K4029" s="26"/>
      <c r="L4029" s="26"/>
      <c r="M4029" s="26"/>
      <c r="N4029" s="39"/>
      <c r="O4029" s="9"/>
      <c r="P4029" s="8"/>
      <c r="Q4029" s="41"/>
      <c r="R4029" s="8"/>
      <c r="S4029" s="41"/>
      <c r="T4029" s="9"/>
      <c r="U4029" s="8"/>
      <c r="X4029" s="9"/>
      <c r="Y4029" s="9"/>
      <c r="Z4029" s="9"/>
      <c r="AA4029" s="8"/>
      <c r="AB4029" s="12"/>
      <c r="AC4029" s="11"/>
      <c r="AD4029" s="11"/>
      <c r="AE4029" s="11"/>
      <c r="AF4029" s="11"/>
      <c r="AG4029" s="11"/>
      <c r="AH4029" s="10"/>
      <c r="AI4029" s="7">
        <v>10977703.1</v>
      </c>
      <c r="AJ4029" s="31"/>
      <c r="AK4029" s="38">
        <v>1.2410011599999999</v>
      </c>
      <c r="AN4029" s="6"/>
    </row>
    <row r="4030" spans="1:40" x14ac:dyDescent="0.25">
      <c r="A4030" s="6">
        <v>0.56222222222222229</v>
      </c>
      <c r="B4030">
        <v>2.4700000000000002</v>
      </c>
      <c r="C4030">
        <f>B4030+0.68</f>
        <v>3.1500000000000004</v>
      </c>
      <c r="D4030" s="5">
        <f>C4030/(0.2905*LN(C4030)+0.3655)</f>
        <v>4.5075958621597216</v>
      </c>
      <c r="E4030" s="5">
        <f>D4030*100</f>
        <v>450.75958621597215</v>
      </c>
      <c r="F4030">
        <v>166.100982010818</v>
      </c>
      <c r="G4030" s="4">
        <f>75.6*1000/(287.05*(F4030+273))</f>
        <v>0.5997908496642167</v>
      </c>
      <c r="H4030" s="3">
        <f>SQRT(2*ABS(E4030)/G4030)</f>
        <v>38.769264825742042</v>
      </c>
      <c r="I4030" s="2">
        <f>(2/2*0.0254)^2*3.1416*H4030</f>
        <v>7.8578889536455768E-2</v>
      </c>
      <c r="J4030" s="26"/>
      <c r="K4030" s="26"/>
      <c r="L4030" s="26"/>
      <c r="M4030" s="26"/>
      <c r="N4030" s="39"/>
      <c r="O4030" s="9"/>
      <c r="P4030" s="8"/>
      <c r="Q4030" s="41"/>
      <c r="R4030" s="8"/>
      <c r="S4030" s="41"/>
      <c r="T4030" s="9"/>
      <c r="U4030" s="8"/>
      <c r="X4030" s="9"/>
      <c r="Y4030" s="9"/>
      <c r="Z4030" s="9"/>
      <c r="AA4030" s="8"/>
      <c r="AB4030" s="12"/>
      <c r="AC4030" s="11"/>
      <c r="AD4030" s="11"/>
      <c r="AE4030" s="11"/>
      <c r="AF4030" s="11"/>
      <c r="AG4030" s="11"/>
      <c r="AH4030" s="10"/>
      <c r="AI4030" s="7">
        <v>10352190.6</v>
      </c>
      <c r="AJ4030" s="31"/>
      <c r="AK4030" s="38">
        <v>1.1908078799999999</v>
      </c>
      <c r="AN4030" s="6"/>
    </row>
    <row r="4031" spans="1:40" x14ac:dyDescent="0.25">
      <c r="A4031" s="6">
        <v>0.56223379629629633</v>
      </c>
      <c r="B4031">
        <v>1.08</v>
      </c>
      <c r="C4031">
        <f>B4031+0.68</f>
        <v>1.7600000000000002</v>
      </c>
      <c r="D4031" s="5">
        <f>C4031/(0.2905*LN(C4031)+0.3655)</f>
        <v>3.3224870396005648</v>
      </c>
      <c r="E4031" s="5">
        <f>D4031*100</f>
        <v>332.2487039600565</v>
      </c>
      <c r="F4031">
        <v>166.181071148283</v>
      </c>
      <c r="G4031" s="4">
        <f>75.6*1000/(287.05*(F4031+273))</f>
        <v>0.59968147169926178</v>
      </c>
      <c r="H4031" s="3">
        <f>SQRT(2*ABS(E4031)/G4031)</f>
        <v>33.28789479712318</v>
      </c>
      <c r="I4031" s="2">
        <f>(2/2*0.0254)^2*3.1416*H4031</f>
        <v>6.7469058800091353E-2</v>
      </c>
      <c r="J4031" s="26"/>
      <c r="K4031" s="26"/>
      <c r="L4031" s="26"/>
      <c r="M4031" s="26"/>
      <c r="N4031" s="39"/>
      <c r="O4031" s="9"/>
      <c r="P4031" s="8"/>
      <c r="Q4031" s="41"/>
      <c r="R4031" s="8"/>
      <c r="S4031" s="41"/>
      <c r="T4031" s="9"/>
      <c r="U4031" s="8"/>
      <c r="X4031" s="9"/>
      <c r="Y4031" s="9"/>
      <c r="Z4031" s="9"/>
      <c r="AA4031" s="8"/>
      <c r="AB4031" s="12"/>
      <c r="AC4031" s="11"/>
      <c r="AD4031" s="11"/>
      <c r="AE4031" s="11"/>
      <c r="AF4031" s="11"/>
      <c r="AG4031" s="11"/>
      <c r="AH4031" s="10"/>
      <c r="AI4031" s="7">
        <v>9903158.3000000007</v>
      </c>
      <c r="AJ4031" s="31"/>
      <c r="AK4031" s="38">
        <v>1.1540942300000001</v>
      </c>
      <c r="AN4031" s="6"/>
    </row>
    <row r="4032" spans="1:40" x14ac:dyDescent="0.25">
      <c r="A4032" s="6">
        <v>0.56224537037037037</v>
      </c>
      <c r="B4032">
        <v>1.05</v>
      </c>
      <c r="C4032">
        <f>B4032+0.68</f>
        <v>1.73</v>
      </c>
      <c r="D4032" s="5">
        <f>C4032/(0.2905*LN(C4032)+0.3655)</f>
        <v>3.2969382529959748</v>
      </c>
      <c r="E4032" s="5">
        <f>D4032*100</f>
        <v>329.69382529959745</v>
      </c>
      <c r="F4032">
        <v>165.895542849176</v>
      </c>
      <c r="G4032" s="4">
        <f>75.6*1000/(287.05*(F4032+273))</f>
        <v>0.60007160104418222</v>
      </c>
      <c r="H4032" s="3">
        <f>SQRT(2*ABS(E4032)/G4032)</f>
        <v>33.148880622490658</v>
      </c>
      <c r="I4032" s="2">
        <f>(2/2*0.0254)^2*3.1416*H4032</f>
        <v>6.7187300053270921E-2</v>
      </c>
      <c r="J4032" s="26"/>
      <c r="K4032" s="26"/>
      <c r="L4032" s="26"/>
      <c r="M4032" s="26"/>
      <c r="N4032" s="39"/>
      <c r="O4032" s="9"/>
      <c r="P4032" s="8"/>
      <c r="Q4032" s="41"/>
      <c r="R4032" s="8"/>
      <c r="S4032" s="41"/>
      <c r="T4032" s="9"/>
      <c r="U4032" s="8"/>
      <c r="X4032" s="9"/>
      <c r="Y4032" s="9"/>
      <c r="Z4032" s="9"/>
      <c r="AA4032" s="8"/>
      <c r="AB4032" s="12"/>
      <c r="AC4032" s="11"/>
      <c r="AD4032" s="11"/>
      <c r="AE4032" s="11"/>
      <c r="AF4032" s="11"/>
      <c r="AG4032" s="11"/>
      <c r="AH4032" s="10"/>
      <c r="AI4032" s="7">
        <v>11252141.300000001</v>
      </c>
      <c r="AJ4032" s="31"/>
      <c r="AK4032" s="38">
        <v>1.1584914799999999</v>
      </c>
      <c r="AN4032" s="6"/>
    </row>
    <row r="4033" spans="1:40" x14ac:dyDescent="0.25">
      <c r="A4033" s="6">
        <v>0.56225694444444441</v>
      </c>
      <c r="B4033">
        <v>1</v>
      </c>
      <c r="C4033">
        <f>B4033+0.68</f>
        <v>1.6800000000000002</v>
      </c>
      <c r="D4033" s="5">
        <f>C4033/(0.2905*LN(C4033)+0.3655)</f>
        <v>3.2544919927979628</v>
      </c>
      <c r="E4033" s="5">
        <f>D4033*100</f>
        <v>325.44919927979629</v>
      </c>
      <c r="F4033">
        <v>165.35239617380799</v>
      </c>
      <c r="G4033" s="4">
        <f>75.6*1000/(287.05*(F4033+273))</f>
        <v>0.60081512816513505</v>
      </c>
      <c r="H4033" s="3">
        <f>SQRT(2*ABS(E4033)/G4033)</f>
        <v>32.914417363606091</v>
      </c>
      <c r="I4033" s="2">
        <f>(2/2*0.0254)^2*3.1416*H4033</f>
        <v>6.6712081794604972E-2</v>
      </c>
      <c r="J4033" s="26"/>
      <c r="K4033" s="26"/>
      <c r="L4033" s="26"/>
      <c r="M4033" s="26"/>
      <c r="N4033" s="39"/>
      <c r="O4033" s="9"/>
      <c r="P4033" s="8"/>
      <c r="Q4033" s="41"/>
      <c r="R4033" s="8"/>
      <c r="S4033" s="41"/>
      <c r="T4033" s="9"/>
      <c r="U4033" s="8"/>
      <c r="X4033" s="9"/>
      <c r="Y4033" s="9"/>
      <c r="Z4033" s="9"/>
      <c r="AA4033" s="8"/>
      <c r="AB4033" s="12"/>
      <c r="AC4033" s="11"/>
      <c r="AD4033" s="11"/>
      <c r="AE4033" s="11"/>
      <c r="AF4033" s="11"/>
      <c r="AG4033" s="11"/>
      <c r="AH4033" s="10"/>
      <c r="AI4033" s="7">
        <v>13890805.800000001</v>
      </c>
      <c r="AJ4033" s="31"/>
      <c r="AK4033" s="38">
        <v>1.2883671299999999</v>
      </c>
      <c r="AN4033" s="6"/>
    </row>
    <row r="4034" spans="1:40" x14ac:dyDescent="0.25">
      <c r="A4034" s="6">
        <v>0.56226851851851845</v>
      </c>
      <c r="B4034">
        <v>0.56999999999999995</v>
      </c>
      <c r="C4034">
        <f>B4034+0.68</f>
        <v>1.25</v>
      </c>
      <c r="D4034" s="5">
        <f>C4034/(0.2905*LN(C4034)+0.3655)</f>
        <v>2.9047934092035992</v>
      </c>
      <c r="E4034" s="5">
        <f>D4034*100</f>
        <v>290.4793409203599</v>
      </c>
      <c r="F4034">
        <v>164.837169429445</v>
      </c>
      <c r="G4034" s="4">
        <f>75.6*1000/(287.05*(F4034+273))</f>
        <v>0.60152213991302284</v>
      </c>
      <c r="H4034" s="3">
        <f>SQRT(2*ABS(E4034)/G4034)</f>
        <v>31.07755292149081</v>
      </c>
      <c r="I4034" s="2">
        <f>(2/2*0.0254)^2*3.1416*H4034</f>
        <v>6.2989061284951617E-2</v>
      </c>
      <c r="J4034" s="26"/>
      <c r="K4034" s="26"/>
      <c r="L4034" s="26"/>
      <c r="M4034" s="26"/>
      <c r="N4034" s="39"/>
      <c r="O4034" s="9"/>
      <c r="P4034" s="8"/>
      <c r="Q4034" s="41"/>
      <c r="R4034" s="8"/>
      <c r="S4034" s="41"/>
      <c r="T4034" s="9"/>
      <c r="U4034" s="8"/>
      <c r="X4034" s="9"/>
      <c r="Y4034" s="9"/>
      <c r="Z4034" s="9"/>
      <c r="AA4034" s="8"/>
      <c r="AB4034" s="12"/>
      <c r="AC4034" s="11"/>
      <c r="AD4034" s="11"/>
      <c r="AE4034" s="11"/>
      <c r="AF4034" s="11"/>
      <c r="AG4034" s="11"/>
      <c r="AH4034" s="10"/>
      <c r="AI4034" s="7">
        <v>17997749.5</v>
      </c>
      <c r="AJ4034" s="31"/>
      <c r="AK4034" s="38">
        <v>1.5890643600000001</v>
      </c>
      <c r="AN4034" s="6"/>
    </row>
    <row r="4035" spans="1:40" x14ac:dyDescent="0.25">
      <c r="A4035" s="6">
        <v>0.5622800925925926</v>
      </c>
      <c r="B4035">
        <v>2.5099999999999998</v>
      </c>
      <c r="C4035">
        <f>B4035+0.68</f>
        <v>3.19</v>
      </c>
      <c r="D4035" s="5">
        <f>C4035/(0.2905*LN(C4035)+0.3655)</f>
        <v>4.5410152706057785</v>
      </c>
      <c r="E4035" s="5">
        <f>D4035*100</f>
        <v>454.10152706057784</v>
      </c>
      <c r="F4035">
        <v>164.47863839443301</v>
      </c>
      <c r="G4035" s="4">
        <f>75.6*1000/(287.05*(F4035+273))</f>
        <v>0.6020151110811629</v>
      </c>
      <c r="H4035" s="3">
        <f>SQRT(2*ABS(E4035)/G4035)</f>
        <v>38.840765683099576</v>
      </c>
      <c r="I4035" s="2">
        <f>(2/2*0.0254)^2*3.1416*H4035</f>
        <v>7.8723809952081725E-2</v>
      </c>
      <c r="J4035" s="26"/>
      <c r="K4035" s="26"/>
      <c r="L4035" s="26"/>
      <c r="M4035" s="26"/>
      <c r="N4035" s="39"/>
      <c r="O4035" s="9"/>
      <c r="P4035" s="8"/>
      <c r="Q4035" s="41"/>
      <c r="R4035" s="8"/>
      <c r="S4035" s="41"/>
      <c r="T4035" s="9"/>
      <c r="U4035" s="8"/>
      <c r="X4035" s="9"/>
      <c r="Y4035" s="9"/>
      <c r="Z4035" s="9"/>
      <c r="AA4035" s="8"/>
      <c r="AB4035" s="12"/>
      <c r="AC4035" s="11"/>
      <c r="AD4035" s="11"/>
      <c r="AE4035" s="11"/>
      <c r="AF4035" s="11"/>
      <c r="AG4035" s="11"/>
      <c r="AH4035" s="10"/>
      <c r="AI4035" s="7">
        <v>21935748</v>
      </c>
      <c r="AJ4035" s="31"/>
      <c r="AK4035" s="37">
        <v>2.05999496</v>
      </c>
      <c r="AN4035" s="6"/>
    </row>
    <row r="4036" spans="1:40" x14ac:dyDescent="0.25">
      <c r="A4036" s="6">
        <v>0.56229166666666663</v>
      </c>
      <c r="B4036">
        <v>3.37</v>
      </c>
      <c r="C4036">
        <f>B4036+0.68</f>
        <v>4.05</v>
      </c>
      <c r="D4036" s="5">
        <f>C4036/(0.2905*LN(C4036)+0.3655)</f>
        <v>5.2472881453654034</v>
      </c>
      <c r="E4036" s="5">
        <f>D4036*100</f>
        <v>524.72881453654031</v>
      </c>
      <c r="F4036">
        <v>164.656159433536</v>
      </c>
      <c r="G4036" s="4">
        <f>75.6*1000/(287.05*(F4036+273))</f>
        <v>0.60177092315927205</v>
      </c>
      <c r="H4036" s="3">
        <f>SQRT(2*ABS(E4036)/G4036)</f>
        <v>41.760612022623278</v>
      </c>
      <c r="I4036" s="2">
        <f>(2/2*0.0254)^2*3.1416*H4036</f>
        <v>8.4641855703223107E-2</v>
      </c>
      <c r="J4036" s="26"/>
      <c r="K4036" s="26"/>
      <c r="L4036" s="26"/>
      <c r="M4036" s="26"/>
      <c r="N4036" s="39"/>
      <c r="O4036" s="9"/>
      <c r="P4036" s="8"/>
      <c r="Q4036" s="41"/>
      <c r="R4036" s="8"/>
      <c r="S4036" s="41"/>
      <c r="T4036" s="9"/>
      <c r="U4036" s="8"/>
      <c r="X4036" s="9"/>
      <c r="Y4036" s="9"/>
      <c r="Z4036" s="9"/>
      <c r="AA4036" s="8"/>
      <c r="AB4036" s="12"/>
      <c r="AC4036" s="11"/>
      <c r="AD4036" s="11"/>
      <c r="AE4036" s="11"/>
      <c r="AF4036" s="11"/>
      <c r="AG4036" s="11"/>
      <c r="AH4036" s="10"/>
      <c r="AI4036" s="7">
        <v>20327304.699999999</v>
      </c>
      <c r="AJ4036" s="31"/>
      <c r="AK4036" s="37">
        <v>2.3965484400000001</v>
      </c>
      <c r="AN4036" s="6"/>
    </row>
    <row r="4037" spans="1:40" x14ac:dyDescent="0.25">
      <c r="A4037" s="6">
        <v>0.56230324074074078</v>
      </c>
      <c r="B4037">
        <v>4.62</v>
      </c>
      <c r="C4037">
        <f>B4037+0.68</f>
        <v>5.3</v>
      </c>
      <c r="D4037" s="5">
        <f>C4037/(0.2905*LN(C4037)+0.3655)</f>
        <v>6.2355227678691563</v>
      </c>
      <c r="E4037" s="5">
        <f>D4037*100</f>
        <v>623.55227678691563</v>
      </c>
      <c r="F4037">
        <v>165.126106115715</v>
      </c>
      <c r="G4037" s="4">
        <f>75.6*1000/(287.05*(F4037+273))</f>
        <v>0.60112544633234266</v>
      </c>
      <c r="H4037" s="3">
        <f>SQRT(2*ABS(E4037)/G4037)</f>
        <v>45.547954298138912</v>
      </c>
      <c r="I4037" s="2">
        <f>(2/2*0.0254)^2*3.1416*H4037</f>
        <v>9.2318172281372096E-2</v>
      </c>
      <c r="J4037" s="26"/>
      <c r="K4037" s="26"/>
      <c r="L4037" s="26"/>
      <c r="M4037" s="26"/>
      <c r="N4037" s="39"/>
      <c r="O4037" s="9"/>
      <c r="P4037" s="8"/>
      <c r="Q4037" s="41"/>
      <c r="R4037" s="8"/>
      <c r="S4037" s="41"/>
      <c r="T4037" s="9"/>
      <c r="U4037" s="8"/>
      <c r="X4037" s="9"/>
      <c r="Y4037" s="9"/>
      <c r="Z4037" s="9"/>
      <c r="AA4037" s="8"/>
      <c r="AB4037" s="12"/>
      <c r="AC4037" s="11"/>
      <c r="AD4037" s="11"/>
      <c r="AE4037" s="11"/>
      <c r="AF4037" s="11"/>
      <c r="AG4037" s="11"/>
      <c r="AH4037" s="10"/>
      <c r="AI4037" s="7">
        <v>17184439.300000001</v>
      </c>
      <c r="AJ4037" s="31"/>
      <c r="AK4037" s="37">
        <v>2.5098242599999998</v>
      </c>
      <c r="AN4037" s="6"/>
    </row>
    <row r="4038" spans="1:40" x14ac:dyDescent="0.25">
      <c r="A4038" s="6">
        <v>0.56231481481481482</v>
      </c>
      <c r="B4038">
        <v>5.41</v>
      </c>
      <c r="C4038">
        <f>B4038+0.68</f>
        <v>6.09</v>
      </c>
      <c r="D4038" s="5">
        <f>C4038/(0.2905*LN(C4038)+0.3655)</f>
        <v>6.8401506502826512</v>
      </c>
      <c r="E4038" s="5">
        <f>D4038*100</f>
        <v>684.0150650282651</v>
      </c>
      <c r="F4038">
        <v>165.93036234568399</v>
      </c>
      <c r="G4038" s="4">
        <f>75.6*1000/(287.05*(F4038+273))</f>
        <v>0.60002399852494559</v>
      </c>
      <c r="H4038" s="3">
        <f>SQRT(2*ABS(E4038)/G4038)</f>
        <v>47.748916469434455</v>
      </c>
      <c r="I4038" s="2">
        <f>(2/2*0.0254)^2*3.1416*H4038</f>
        <v>9.677915868669891E-2</v>
      </c>
      <c r="J4038" s="26"/>
      <c r="K4038" s="26"/>
      <c r="L4038" s="26"/>
      <c r="M4038" s="26"/>
      <c r="N4038" s="39"/>
      <c r="O4038" s="9"/>
      <c r="P4038" s="8"/>
      <c r="Q4038" s="41"/>
      <c r="R4038" s="8"/>
      <c r="S4038" s="41"/>
      <c r="T4038" s="9"/>
      <c r="U4038" s="8"/>
      <c r="X4038" s="9"/>
      <c r="Y4038" s="9"/>
      <c r="Z4038" s="9"/>
      <c r="AA4038" s="8"/>
      <c r="AB4038" s="12"/>
      <c r="AC4038" s="11"/>
      <c r="AD4038" s="11"/>
      <c r="AE4038" s="11"/>
      <c r="AF4038" s="11"/>
      <c r="AG4038" s="11"/>
      <c r="AH4038" s="10"/>
      <c r="AI4038" s="7">
        <v>12010104.5</v>
      </c>
      <c r="AJ4038" s="31"/>
      <c r="AK4038" s="37">
        <v>2.4825119199999999</v>
      </c>
      <c r="AN4038" s="6"/>
    </row>
    <row r="4039" spans="1:40" x14ac:dyDescent="0.25">
      <c r="A4039" s="6">
        <v>0.56232638888888886</v>
      </c>
      <c r="B4039">
        <v>7.34</v>
      </c>
      <c r="C4039">
        <f>B4039+0.68</f>
        <v>8.02</v>
      </c>
      <c r="D4039" s="5">
        <f>C4039/(0.2905*LN(C4039)+0.3655)</f>
        <v>8.2654583959249361</v>
      </c>
      <c r="E4039" s="5">
        <f>D4039*100</f>
        <v>826.54583959249362</v>
      </c>
      <c r="F4039">
        <v>167.53932737898299</v>
      </c>
      <c r="G4039" s="4">
        <f>75.6*1000/(287.05*(F4039+273))</f>
        <v>0.59783255369183452</v>
      </c>
      <c r="H4039" s="3">
        <f>SQRT(2*ABS(E4039)/G4039)</f>
        <v>52.58461395998426</v>
      </c>
      <c r="I4039" s="2">
        <f>(2/2*0.0254)^2*3.1416*H4039</f>
        <v>0.10658031794647749</v>
      </c>
      <c r="J4039" s="26"/>
      <c r="K4039" s="26"/>
      <c r="L4039" s="26"/>
      <c r="M4039" s="26"/>
      <c r="N4039" s="39"/>
      <c r="O4039" s="9"/>
      <c r="P4039" s="8"/>
      <c r="Q4039" s="41"/>
      <c r="R4039" s="8"/>
      <c r="S4039" s="41"/>
      <c r="T4039" s="9"/>
      <c r="U4039" s="8"/>
      <c r="V4039" s="51"/>
      <c r="X4039" s="9"/>
      <c r="Y4039" s="9"/>
      <c r="Z4039" s="9"/>
      <c r="AA4039" s="8"/>
      <c r="AB4039" s="12"/>
      <c r="AC4039" s="11"/>
      <c r="AD4039" s="11"/>
      <c r="AE4039" s="11"/>
      <c r="AF4039" s="11"/>
      <c r="AG4039" s="11"/>
      <c r="AH4039" s="10"/>
      <c r="AI4039" s="7">
        <v>12568211.5</v>
      </c>
      <c r="AJ4039" s="31"/>
      <c r="AK4039" s="37">
        <v>2.1583291899999999</v>
      </c>
      <c r="AN4039" s="6"/>
    </row>
    <row r="4040" spans="1:40" x14ac:dyDescent="0.25">
      <c r="A4040" s="6">
        <v>0.5623379629629629</v>
      </c>
      <c r="B4040">
        <v>8.2100000000000009</v>
      </c>
      <c r="C4040">
        <f>B4040+0.68</f>
        <v>8.89</v>
      </c>
      <c r="D4040" s="5">
        <f>C4040/(0.2905*LN(C4040)+0.3655)</f>
        <v>8.8880330081931618</v>
      </c>
      <c r="E4040" s="5">
        <f>D4040*100</f>
        <v>888.80330081931618</v>
      </c>
      <c r="F4040">
        <v>169.260357285628</v>
      </c>
      <c r="G4040" s="4">
        <f>75.6*1000/(287.05*(F4040+273))</f>
        <v>0.59550612382508272</v>
      </c>
      <c r="H4040" s="3">
        <f>SQRT(2*ABS(E4040)/G4040)</f>
        <v>54.635473506234426</v>
      </c>
      <c r="I4040" s="2">
        <f>(2/2*0.0254)^2*3.1416*H4040</f>
        <v>0.11073707114940576</v>
      </c>
      <c r="J4040" s="26"/>
      <c r="K4040" s="26"/>
      <c r="L4040" s="26"/>
      <c r="M4040" s="26"/>
      <c r="N4040" s="39"/>
      <c r="O4040" s="9"/>
      <c r="P4040" s="8"/>
      <c r="Q4040" s="41"/>
      <c r="R4040" s="8"/>
      <c r="S4040" s="41"/>
      <c r="T4040" s="9"/>
      <c r="U4040" s="8"/>
      <c r="V4040" s="51"/>
      <c r="X4040" s="9"/>
      <c r="Y4040" s="9"/>
      <c r="Z4040" s="9"/>
      <c r="AA4040" s="8"/>
      <c r="AB4040" s="12"/>
      <c r="AC4040" s="11"/>
      <c r="AD4040" s="11"/>
      <c r="AE4040" s="11"/>
      <c r="AF4040" s="11"/>
      <c r="AG4040" s="11"/>
      <c r="AH4040" s="10"/>
      <c r="AI4040" s="7">
        <v>14187333.4</v>
      </c>
      <c r="AJ4040" s="31"/>
      <c r="AK4040" s="37">
        <v>2.0542884400000001</v>
      </c>
      <c r="AN4040" s="6"/>
    </row>
    <row r="4041" spans="1:40" x14ac:dyDescent="0.25">
      <c r="A4041" s="6">
        <v>0.56234953703703705</v>
      </c>
      <c r="B4041">
        <v>10</v>
      </c>
      <c r="C4041">
        <f>B4041+0.68</f>
        <v>10.68</v>
      </c>
      <c r="D4041" s="5">
        <f>C4041/(0.2905*LN(C4041)+0.3655)</f>
        <v>10.13751801233821</v>
      </c>
      <c r="E4041" s="5">
        <f>D4041*100</f>
        <v>1013.7518012338211</v>
      </c>
      <c r="F4041">
        <v>171.30265471698601</v>
      </c>
      <c r="G4041" s="4">
        <f>75.6*1000/(287.05*(F4041+273))</f>
        <v>0.59276879913405511</v>
      </c>
      <c r="H4041" s="3">
        <f>SQRT(2*ABS(E4041)/G4041)</f>
        <v>58.484145540701128</v>
      </c>
      <c r="I4041" s="2">
        <f>(2/2*0.0254)^2*3.1416*H4041</f>
        <v>0.1185376930084409</v>
      </c>
      <c r="J4041" s="26"/>
      <c r="K4041" s="26"/>
      <c r="L4041" s="26"/>
      <c r="M4041" s="26"/>
      <c r="N4041" s="39"/>
      <c r="O4041" s="9"/>
      <c r="P4041" s="8"/>
      <c r="Q4041" s="41"/>
      <c r="R4041" s="8"/>
      <c r="S4041" s="41"/>
      <c r="T4041" s="9"/>
      <c r="U4041" s="8"/>
      <c r="V4041" s="51"/>
      <c r="X4041" s="9"/>
      <c r="Y4041" s="9"/>
      <c r="Z4041" s="9"/>
      <c r="AA4041" s="8"/>
      <c r="AB4041" s="12"/>
      <c r="AC4041" s="11"/>
      <c r="AD4041" s="11"/>
      <c r="AE4041" s="11"/>
      <c r="AF4041" s="11"/>
      <c r="AG4041" s="11"/>
      <c r="AH4041" s="10"/>
      <c r="AI4041" s="7">
        <v>9315668.0999999996</v>
      </c>
      <c r="AJ4041" s="31"/>
      <c r="AK4041" s="37">
        <v>2.0318386199999998</v>
      </c>
      <c r="AN4041" s="6"/>
    </row>
    <row r="4042" spans="1:40" x14ac:dyDescent="0.25">
      <c r="A4042" s="6">
        <v>0.56236111111111109</v>
      </c>
      <c r="B4042">
        <v>3.14</v>
      </c>
      <c r="C4042">
        <f>B4042+0.68</f>
        <v>3.8200000000000003</v>
      </c>
      <c r="D4042" s="5">
        <f>C4042/(0.2905*LN(C4042)+0.3655)</f>
        <v>5.0606566881405115</v>
      </c>
      <c r="E4042" s="5">
        <f>D4042*100</f>
        <v>506.06566881405115</v>
      </c>
      <c r="F4042">
        <v>173.37705508117901</v>
      </c>
      <c r="G4042" s="4">
        <f>75.6*1000/(287.05*(F4042+273))</f>
        <v>0.59001408806902877</v>
      </c>
      <c r="H4042" s="3">
        <f>SQRT(2*ABS(E4042)/G4042)</f>
        <v>41.417820827717584</v>
      </c>
      <c r="I4042" s="2">
        <f>(2/2*0.0254)^2*3.1416*H4042</f>
        <v>8.3947074629616605E-2</v>
      </c>
      <c r="J4042" s="26"/>
      <c r="K4042" s="26"/>
      <c r="L4042" s="26"/>
      <c r="M4042" s="26"/>
      <c r="N4042" s="39"/>
      <c r="O4042" s="9"/>
      <c r="P4042" s="8"/>
      <c r="Q4042" s="41"/>
      <c r="R4042" s="8"/>
      <c r="S4042" s="41"/>
      <c r="T4042" s="9"/>
      <c r="U4042" s="8"/>
      <c r="V4042" s="51"/>
      <c r="X4042" s="9"/>
      <c r="Y4042" s="9"/>
      <c r="Z4042" s="9"/>
      <c r="AA4042" s="8"/>
      <c r="AB4042" s="12"/>
      <c r="AC4042" s="11"/>
      <c r="AD4042" s="11"/>
      <c r="AE4042" s="11"/>
      <c r="AF4042" s="11"/>
      <c r="AG4042" s="11"/>
      <c r="AH4042" s="10"/>
      <c r="AI4042" s="7">
        <v>5980728.7999999998</v>
      </c>
      <c r="AJ4042" s="31"/>
      <c r="AK4042" s="37">
        <v>1.6779281699999999</v>
      </c>
      <c r="AN4042" s="6"/>
    </row>
    <row r="4043" spans="1:40" x14ac:dyDescent="0.25">
      <c r="A4043" s="6">
        <v>0.56237268518518524</v>
      </c>
      <c r="B4043">
        <v>0.85</v>
      </c>
      <c r="C4043">
        <f>B4043+0.68</f>
        <v>1.53</v>
      </c>
      <c r="D4043" s="5">
        <f>C4043/(0.2905*LN(C4043)+0.3655)</f>
        <v>3.1285766664526924</v>
      </c>
      <c r="E4043" s="5">
        <f>D4043*100</f>
        <v>312.85766664526926</v>
      </c>
      <c r="F4043">
        <v>173.66996535139</v>
      </c>
      <c r="G4043" s="4">
        <f>75.6*1000/(287.05*(F4043+273))</f>
        <v>0.58962717782349972</v>
      </c>
      <c r="H4043" s="3">
        <f>SQRT(2*ABS(E4043)/G4043)</f>
        <v>32.576142202318714</v>
      </c>
      <c r="I4043" s="2">
        <f>(2/2*0.0254)^2*3.1416*H4043</f>
        <v>6.6026453974443733E-2</v>
      </c>
      <c r="J4043" s="26"/>
      <c r="K4043" s="26"/>
      <c r="L4043" s="26"/>
      <c r="M4043" s="26"/>
      <c r="N4043" s="39"/>
      <c r="O4043" s="9"/>
      <c r="P4043" s="8"/>
      <c r="Q4043" s="41"/>
      <c r="R4043" s="8"/>
      <c r="S4043" s="41"/>
      <c r="T4043" s="9"/>
      <c r="U4043" s="8"/>
      <c r="V4043" s="51"/>
      <c r="X4043" s="9"/>
      <c r="Y4043" s="9"/>
      <c r="Z4043" s="9"/>
      <c r="AA4043" s="8"/>
      <c r="AB4043" s="12"/>
      <c r="AC4043" s="11"/>
      <c r="AD4043" s="11"/>
      <c r="AE4043" s="11"/>
      <c r="AF4043" s="11"/>
      <c r="AG4043" s="11"/>
      <c r="AH4043" s="10"/>
      <c r="AI4043" s="7">
        <v>6819199</v>
      </c>
      <c r="AJ4043" s="31"/>
      <c r="AK4043" s="37">
        <v>1.00077357</v>
      </c>
      <c r="AN4043" s="6"/>
    </row>
    <row r="4044" spans="1:40" x14ac:dyDescent="0.25">
      <c r="A4044" s="6">
        <v>0.56238425925925928</v>
      </c>
      <c r="B4044">
        <v>5.28</v>
      </c>
      <c r="C4044">
        <f>B4044+0.68</f>
        <v>5.96</v>
      </c>
      <c r="D4044" s="5">
        <f>C4044/(0.2905*LN(C4044)+0.3655)</f>
        <v>6.741601187025795</v>
      </c>
      <c r="E4044" s="5">
        <f>D4044*100</f>
        <v>674.16011870257955</v>
      </c>
      <c r="F4044">
        <v>174.698734553425</v>
      </c>
      <c r="G4044" s="4">
        <f>75.6*1000/(287.05*(F4044+273))</f>
        <v>0.58827227052890418</v>
      </c>
      <c r="H4044" s="3">
        <f>SQRT(2*ABS(E4044)/G4044)</f>
        <v>47.87484024703673</v>
      </c>
      <c r="I4044" s="2">
        <f>(2/2*0.0254)^2*3.1416*H4044</f>
        <v>9.7034385363157644E-2</v>
      </c>
      <c r="J4044" s="26"/>
      <c r="K4044" s="26"/>
      <c r="L4044" s="26"/>
      <c r="M4044" s="26"/>
      <c r="N4044" s="39"/>
      <c r="O4044" s="9"/>
      <c r="P4044" s="8"/>
      <c r="Q4044" s="41"/>
      <c r="R4044" s="8"/>
      <c r="S4044" s="41"/>
      <c r="T4044" s="9"/>
      <c r="U4044" s="8"/>
      <c r="V4044" s="51"/>
      <c r="X4044" s="9"/>
      <c r="Y4044" s="9"/>
      <c r="Z4044" s="9"/>
      <c r="AA4044" s="8"/>
      <c r="AB4044" s="12"/>
      <c r="AC4044" s="11"/>
      <c r="AD4044" s="11"/>
      <c r="AE4044" s="11"/>
      <c r="AF4044" s="11"/>
      <c r="AG4044" s="11"/>
      <c r="AH4044" s="10"/>
      <c r="AI4044" s="7">
        <v>16726385.5</v>
      </c>
      <c r="AJ4044" s="31"/>
      <c r="AK4044" s="37">
        <v>0.91838808000000005</v>
      </c>
      <c r="AN4044" s="6"/>
    </row>
    <row r="4045" spans="1:40" x14ac:dyDescent="0.25">
      <c r="A4045" s="6">
        <v>0.56239583333333332</v>
      </c>
      <c r="B4045">
        <v>5.57</v>
      </c>
      <c r="C4045">
        <f>B4045+0.68</f>
        <v>6.25</v>
      </c>
      <c r="D4045" s="5">
        <f>C4045/(0.2905*LN(C4045)+0.3655)</f>
        <v>6.9609580395246402</v>
      </c>
      <c r="E4045" s="5">
        <f>D4045*100</f>
        <v>696.09580395246405</v>
      </c>
      <c r="F4045">
        <v>175.79042885818799</v>
      </c>
      <c r="G4045" s="4">
        <f>75.6*1000/(287.05*(F4045+273))</f>
        <v>0.58684128304323013</v>
      </c>
      <c r="H4045" s="3">
        <f>SQRT(2*ABS(E4045)/G4045)</f>
        <v>48.706752795086175</v>
      </c>
      <c r="I4045" s="2">
        <f>(2/2*0.0254)^2*3.1416*H4045</f>
        <v>9.8720534546305527E-2</v>
      </c>
      <c r="J4045" s="26"/>
      <c r="K4045" s="26"/>
      <c r="L4045" s="26"/>
      <c r="M4045" s="26"/>
      <c r="N4045" s="39"/>
      <c r="O4045" s="9"/>
      <c r="P4045" s="8"/>
      <c r="Q4045" s="41"/>
      <c r="R4045" s="8"/>
      <c r="S4045" s="41"/>
      <c r="T4045" s="9"/>
      <c r="U4045" s="8"/>
      <c r="V4045" s="51"/>
      <c r="X4045" s="9"/>
      <c r="Y4045" s="9"/>
      <c r="Z4045" s="9"/>
      <c r="AA4045" s="8"/>
      <c r="AB4045" s="12"/>
      <c r="AC4045" s="11"/>
      <c r="AD4045" s="11"/>
      <c r="AE4045" s="11"/>
      <c r="AF4045" s="11"/>
      <c r="AG4045" s="11"/>
      <c r="AH4045" s="10"/>
      <c r="AI4045" s="7">
        <v>25839022.199999999</v>
      </c>
      <c r="AJ4045" s="31"/>
      <c r="AK4045" s="37">
        <v>1.32249386</v>
      </c>
      <c r="AN4045" s="6"/>
    </row>
    <row r="4046" spans="1:40" x14ac:dyDescent="0.25">
      <c r="A4046" s="6">
        <v>0.56240740740740736</v>
      </c>
      <c r="B4046">
        <v>6.19</v>
      </c>
      <c r="C4046">
        <f>B4046+0.68</f>
        <v>6.87</v>
      </c>
      <c r="D4046" s="5">
        <f>C4046/(0.2905*LN(C4046)+0.3655)</f>
        <v>7.4242886856084933</v>
      </c>
      <c r="E4046" s="5">
        <f>D4046*100</f>
        <v>742.42886856084931</v>
      </c>
      <c r="F4046">
        <v>177.00087523948901</v>
      </c>
      <c r="G4046" s="4">
        <f>75.6*1000/(287.05*(F4046+273))</f>
        <v>0.58526275298575037</v>
      </c>
      <c r="H4046" s="3">
        <f>SQRT(2*ABS(E4046)/G4046)</f>
        <v>50.369423503529681</v>
      </c>
      <c r="I4046" s="2">
        <f>(2/2*0.0254)^2*3.1416*H4046</f>
        <v>0.10209049315969489</v>
      </c>
      <c r="J4046" s="26"/>
      <c r="K4046" s="26"/>
      <c r="L4046" s="26"/>
      <c r="M4046" s="26"/>
      <c r="N4046" s="39"/>
      <c r="O4046" s="9"/>
      <c r="P4046" s="8"/>
      <c r="Q4046" s="41"/>
      <c r="R4046" s="8"/>
      <c r="S4046" s="41"/>
      <c r="T4046" s="9"/>
      <c r="U4046" s="8"/>
      <c r="V4046" s="51"/>
      <c r="X4046" s="9"/>
      <c r="Y4046" s="9"/>
      <c r="Z4046" s="9"/>
      <c r="AA4046" s="8"/>
      <c r="AB4046" s="12"/>
      <c r="AC4046" s="11"/>
      <c r="AD4046" s="11"/>
      <c r="AE4046" s="11"/>
      <c r="AF4046" s="11"/>
      <c r="AG4046" s="11"/>
      <c r="AH4046" s="10"/>
      <c r="AI4046" s="7">
        <v>28664062</v>
      </c>
      <c r="AJ4046" s="31"/>
      <c r="AK4046" s="37">
        <v>1.718707</v>
      </c>
      <c r="AN4046" s="6"/>
    </row>
    <row r="4047" spans="1:40" x14ac:dyDescent="0.25">
      <c r="A4047" s="6">
        <v>0.56241898148148151</v>
      </c>
      <c r="B4047">
        <v>6.69</v>
      </c>
      <c r="C4047">
        <f>B4047+0.68</f>
        <v>7.37</v>
      </c>
      <c r="D4047" s="5">
        <f>C4047/(0.2905*LN(C4047)+0.3655)</f>
        <v>7.7927583593829013</v>
      </c>
      <c r="E4047" s="5">
        <f>D4047*100</f>
        <v>779.27583593829013</v>
      </c>
      <c r="F4047">
        <v>178.61535218332801</v>
      </c>
      <c r="G4047" s="4">
        <f>75.6*1000/(287.05*(F4047+273))</f>
        <v>0.58317050077108323</v>
      </c>
      <c r="H4047" s="3">
        <f>SQRT(2*ABS(E4047)/G4047)</f>
        <v>51.696700914789091</v>
      </c>
      <c r="I4047" s="2">
        <f>(2/2*0.0254)^2*3.1416*H4047</f>
        <v>0.10478066501496143</v>
      </c>
      <c r="J4047" s="26"/>
      <c r="K4047" s="26"/>
      <c r="L4047" s="26"/>
      <c r="M4047" s="26"/>
      <c r="N4047" s="39"/>
      <c r="O4047" s="9"/>
      <c r="P4047" s="8"/>
      <c r="Q4047" s="41"/>
      <c r="R4047" s="8"/>
      <c r="S4047" s="41"/>
      <c r="T4047" s="9"/>
      <c r="U4047" s="8"/>
      <c r="V4047" s="51"/>
      <c r="X4047" s="9"/>
      <c r="Y4047" s="9"/>
      <c r="Z4047" s="9"/>
      <c r="AA4047" s="8"/>
      <c r="AB4047" s="12"/>
      <c r="AC4047" s="11"/>
      <c r="AD4047" s="11"/>
      <c r="AE4047" s="11"/>
      <c r="AF4047" s="11"/>
      <c r="AG4047" s="11"/>
      <c r="AH4047" s="10"/>
      <c r="AI4047" s="7">
        <v>30637083.5</v>
      </c>
      <c r="AJ4047" s="31"/>
      <c r="AK4047" s="37">
        <v>2.0020016900000002</v>
      </c>
      <c r="AN4047" s="6"/>
    </row>
    <row r="4048" spans="1:40" x14ac:dyDescent="0.25">
      <c r="A4048" s="6">
        <v>0.56243055555555554</v>
      </c>
      <c r="B4048">
        <v>6.94</v>
      </c>
      <c r="C4048">
        <f>B4048+0.68</f>
        <v>7.62</v>
      </c>
      <c r="D4048" s="5">
        <f>C4048/(0.2905*LN(C4048)+0.3655)</f>
        <v>7.9753786004383258</v>
      </c>
      <c r="E4048" s="5">
        <f>D4048*100</f>
        <v>797.53786004383255</v>
      </c>
      <c r="F4048">
        <v>180.10528079989001</v>
      </c>
      <c r="G4048" s="4">
        <f>75.6*1000/(287.05*(F4048+273))</f>
        <v>0.58125288370888584</v>
      </c>
      <c r="H4048" s="3">
        <f>SQRT(2*ABS(E4048)/G4048)</f>
        <v>52.385137949917237</v>
      </c>
      <c r="I4048" s="2">
        <f>(2/2*0.0254)^2*3.1416*H4048</f>
        <v>0.10617601305623305</v>
      </c>
      <c r="J4048" s="26"/>
      <c r="K4048" s="26"/>
      <c r="L4048" s="26"/>
      <c r="M4048" s="26"/>
      <c r="N4048" s="39"/>
      <c r="O4048" s="9"/>
      <c r="P4048" s="8"/>
      <c r="Q4048" s="41"/>
      <c r="R4048" s="8"/>
      <c r="S4048" s="41"/>
      <c r="T4048" s="9"/>
      <c r="U4048" s="8"/>
      <c r="V4048" s="51"/>
      <c r="X4048" s="9"/>
      <c r="Y4048" s="9"/>
      <c r="Z4048" s="9"/>
      <c r="AA4048" s="8"/>
      <c r="AB4048" s="12"/>
      <c r="AC4048" s="11"/>
      <c r="AD4048" s="11"/>
      <c r="AE4048" s="11"/>
      <c r="AF4048" s="11"/>
      <c r="AG4048" s="11"/>
      <c r="AH4048" s="10"/>
      <c r="AI4048" s="7">
        <v>34193309.5</v>
      </c>
      <c r="AJ4048" s="31"/>
      <c r="AK4048" s="37">
        <v>2.2866650700000002</v>
      </c>
      <c r="AN4048" s="6"/>
    </row>
    <row r="4049" spans="1:40" x14ac:dyDescent="0.25">
      <c r="A4049" s="6">
        <v>0.56244212962962969</v>
      </c>
      <c r="B4049">
        <v>7.43</v>
      </c>
      <c r="C4049">
        <f>B4049+0.68</f>
        <v>8.11</v>
      </c>
      <c r="D4049" s="5">
        <f>C4049/(0.2905*LN(C4049)+0.3655)</f>
        <v>8.3303808014734511</v>
      </c>
      <c r="E4049" s="5">
        <f>D4049*100</f>
        <v>833.03808014734511</v>
      </c>
      <c r="F4049">
        <v>181.63025887517099</v>
      </c>
      <c r="G4049" s="4">
        <f>75.6*1000/(287.05*(F4049+273))</f>
        <v>0.57930317207718973</v>
      </c>
      <c r="H4049" s="3">
        <f>SQRT(2*ABS(E4049)/G4049)</f>
        <v>53.62835453194409</v>
      </c>
      <c r="I4049" s="2">
        <f>(2/2*0.0254)^2*3.1416*H4049</f>
        <v>0.10869580750959894</v>
      </c>
      <c r="J4049" s="26"/>
      <c r="K4049" s="26"/>
      <c r="L4049" s="26"/>
      <c r="M4049" s="26"/>
      <c r="N4049" s="39"/>
      <c r="O4049" s="9"/>
      <c r="P4049" s="8"/>
      <c r="Q4049" s="41"/>
      <c r="R4049" s="8"/>
      <c r="S4049" s="41"/>
      <c r="T4049" s="9"/>
      <c r="U4049" s="8"/>
      <c r="V4049" s="51"/>
      <c r="X4049" s="9"/>
      <c r="Y4049" s="9"/>
      <c r="Z4049" s="9"/>
      <c r="AA4049" s="8"/>
      <c r="AB4049" s="12"/>
      <c r="AC4049" s="11"/>
      <c r="AD4049" s="11"/>
      <c r="AE4049" s="11"/>
      <c r="AF4049" s="11"/>
      <c r="AG4049" s="11"/>
      <c r="AH4049" s="10"/>
      <c r="AI4049" s="7">
        <v>42363279.700000003</v>
      </c>
      <c r="AJ4049" s="31"/>
      <c r="AK4049" s="38">
        <v>2.75714638</v>
      </c>
      <c r="AN4049" s="6"/>
    </row>
    <row r="4050" spans="1:40" x14ac:dyDescent="0.25">
      <c r="A4050" s="6">
        <v>0.56245370370370373</v>
      </c>
      <c r="B4050">
        <v>7.64</v>
      </c>
      <c r="C4050">
        <f>B4050+0.68</f>
        <v>8.32</v>
      </c>
      <c r="D4050" s="5">
        <f>C4050/(0.2905*LN(C4050)+0.3655)</f>
        <v>8.4813890873624889</v>
      </c>
      <c r="E4050" s="5">
        <f>D4050*100</f>
        <v>848.13890873624894</v>
      </c>
      <c r="F4050">
        <v>183.085553714676</v>
      </c>
      <c r="G4050" s="4">
        <f>75.6*1000/(287.05*(F4050+273))</f>
        <v>0.57745470985345482</v>
      </c>
      <c r="H4050" s="3">
        <f>SQRT(2*ABS(E4050)/G4050)</f>
        <v>54.198782076687259</v>
      </c>
      <c r="I4050" s="2">
        <f>(2/2*0.0254)^2*3.1416*H4050</f>
        <v>0.10985196982602138</v>
      </c>
      <c r="J4050" s="26"/>
      <c r="K4050" s="26"/>
      <c r="L4050" s="26"/>
      <c r="M4050" s="26"/>
      <c r="N4050" s="39"/>
      <c r="O4050" s="9"/>
      <c r="P4050" s="8"/>
      <c r="Q4050" s="41"/>
      <c r="R4050" s="8"/>
      <c r="S4050" s="41"/>
      <c r="T4050" s="9"/>
      <c r="U4050" s="8"/>
      <c r="V4050" s="51"/>
      <c r="X4050" s="9"/>
      <c r="Y4050" s="9"/>
      <c r="Z4050" s="9"/>
      <c r="AA4050" s="8"/>
      <c r="AB4050" s="12"/>
      <c r="AC4050" s="11"/>
      <c r="AD4050" s="11"/>
      <c r="AE4050" s="11"/>
      <c r="AF4050" s="11"/>
      <c r="AG4050" s="11"/>
      <c r="AH4050" s="10"/>
      <c r="AI4050" s="7">
        <v>48242766.5</v>
      </c>
      <c r="AJ4050" s="31"/>
      <c r="AK4050" s="38">
        <v>3.3341534899999998</v>
      </c>
      <c r="AN4050" s="6"/>
    </row>
    <row r="4051" spans="1:40" x14ac:dyDescent="0.25">
      <c r="A4051" s="6">
        <v>0.56246527777777777</v>
      </c>
      <c r="B4051">
        <v>8.18</v>
      </c>
      <c r="C4051">
        <f>B4051+0.68</f>
        <v>8.86</v>
      </c>
      <c r="D4051" s="5">
        <f>C4051/(0.2905*LN(C4051)+0.3655)</f>
        <v>8.8667446212223382</v>
      </c>
      <c r="E4051" s="5">
        <f>D4051*100</f>
        <v>886.67446212223376</v>
      </c>
      <c r="F4051">
        <v>185.14820671329201</v>
      </c>
      <c r="G4051" s="4">
        <f>75.6*1000/(287.05*(F4051+273))</f>
        <v>0.57485492080835754</v>
      </c>
      <c r="H4051" s="3">
        <f>SQRT(2*ABS(E4051)/G4051)</f>
        <v>55.541546904881223</v>
      </c>
      <c r="I4051" s="2">
        <f>(2/2*0.0254)^2*3.1416*H4051</f>
        <v>0.1125735321146628</v>
      </c>
      <c r="J4051" s="26"/>
      <c r="K4051" s="26"/>
      <c r="L4051" s="26"/>
      <c r="M4051" s="26"/>
      <c r="N4051" s="39"/>
      <c r="O4051" s="9"/>
      <c r="P4051" s="8"/>
      <c r="Q4051" s="41"/>
      <c r="R4051" s="8"/>
      <c r="S4051" s="41"/>
      <c r="T4051" s="9"/>
      <c r="U4051" s="8"/>
      <c r="V4051" s="51"/>
      <c r="X4051" s="9"/>
      <c r="Y4051" s="9"/>
      <c r="Z4051" s="9"/>
      <c r="AA4051" s="8"/>
      <c r="AB4051" s="12"/>
      <c r="AC4051" s="11"/>
      <c r="AD4051" s="11"/>
      <c r="AE4051" s="11"/>
      <c r="AF4051" s="11"/>
      <c r="AG4051" s="11"/>
      <c r="AH4051" s="10"/>
      <c r="AI4051" s="7">
        <v>58742808.200000003</v>
      </c>
      <c r="AJ4051" s="31"/>
      <c r="AK4051" s="38">
        <v>4.00367067</v>
      </c>
      <c r="AN4051" s="6"/>
    </row>
    <row r="4052" spans="1:40" x14ac:dyDescent="0.25">
      <c r="A4052" s="6">
        <v>0.56247685185185181</v>
      </c>
      <c r="B4052">
        <v>8.4700000000000006</v>
      </c>
      <c r="C4052">
        <f>B4052+0.68</f>
        <v>9.15</v>
      </c>
      <c r="D4052" s="5">
        <f>C4052/(0.2905*LN(C4052)+0.3655)</f>
        <v>9.0720214223281754</v>
      </c>
      <c r="E4052" s="5">
        <f>D4052*100</f>
        <v>907.20214223281755</v>
      </c>
      <c r="F4052">
        <v>186.854904342438</v>
      </c>
      <c r="G4052" s="4">
        <f>75.6*1000/(287.05*(F4052+273))</f>
        <v>0.57272141408442823</v>
      </c>
      <c r="H4052" s="3">
        <f>SQRT(2*ABS(E4052)/G4052)</f>
        <v>56.285343455338904</v>
      </c>
      <c r="I4052" s="2">
        <f>(2/2*0.0254)^2*3.1416*H4052</f>
        <v>0.11408108474014367</v>
      </c>
      <c r="J4052" s="26"/>
      <c r="K4052" s="26"/>
      <c r="L4052" s="26"/>
      <c r="M4052" s="26"/>
      <c r="N4052" s="39"/>
      <c r="O4052" s="9"/>
      <c r="P4052" s="8"/>
      <c r="Q4052" s="41"/>
      <c r="R4052" s="8"/>
      <c r="S4052" s="41"/>
      <c r="T4052" s="9"/>
      <c r="U4052" s="8"/>
      <c r="V4052" s="51"/>
      <c r="X4052" s="9"/>
      <c r="Y4052" s="9"/>
      <c r="Z4052" s="9"/>
      <c r="AA4052" s="8"/>
      <c r="AB4052" s="12"/>
      <c r="AC4052" s="11"/>
      <c r="AD4052" s="11"/>
      <c r="AE4052" s="11"/>
      <c r="AF4052" s="11"/>
      <c r="AG4052" s="11"/>
      <c r="AH4052" s="10"/>
      <c r="AI4052" s="7">
        <v>76755540.5</v>
      </c>
      <c r="AJ4052" s="31"/>
      <c r="AK4052" s="38">
        <v>4.5034401800000001</v>
      </c>
      <c r="AN4052" s="6"/>
    </row>
    <row r="4053" spans="1:40" x14ac:dyDescent="0.25">
      <c r="A4053" s="6">
        <v>0.56248842592592596</v>
      </c>
      <c r="B4053">
        <v>8.8699999999999992</v>
      </c>
      <c r="C4053">
        <f>B4053+0.68</f>
        <v>9.5499999999999989</v>
      </c>
      <c r="D4053" s="5">
        <f>C4053/(0.2905*LN(C4053)+0.3655)</f>
        <v>9.3533440209683025</v>
      </c>
      <c r="E4053" s="5">
        <f>D4053*100</f>
        <v>935.33440209683022</v>
      </c>
      <c r="F4053">
        <v>188.554593418172</v>
      </c>
      <c r="G4053" s="4">
        <f>75.6*1000/(287.05*(F4053+273))</f>
        <v>0.57061234975089159</v>
      </c>
      <c r="H4053" s="3">
        <f>SQRT(2*ABS(E4053)/G4053)</f>
        <v>57.256904976195187</v>
      </c>
      <c r="I4053" s="2">
        <f>(2/2*0.0254)^2*3.1416*H4053</f>
        <v>0.11605027930105126</v>
      </c>
      <c r="J4053" s="26"/>
      <c r="K4053" s="26"/>
      <c r="L4053" s="26"/>
      <c r="M4053" s="26"/>
      <c r="N4053" s="39"/>
      <c r="O4053" s="9"/>
      <c r="P4053" s="8"/>
      <c r="Q4053" s="41"/>
      <c r="R4053" s="8"/>
      <c r="S4053" s="41"/>
      <c r="T4053" s="9"/>
      <c r="U4053" s="8"/>
      <c r="V4053" s="51"/>
      <c r="X4053" s="9"/>
      <c r="Y4053" s="9"/>
      <c r="Z4053" s="9"/>
      <c r="AA4053" s="8"/>
      <c r="AB4053" s="12"/>
      <c r="AC4053" s="11"/>
      <c r="AD4053" s="11"/>
      <c r="AE4053" s="11"/>
      <c r="AF4053" s="11"/>
      <c r="AG4053" s="11"/>
      <c r="AH4053" s="10"/>
      <c r="AI4053" s="7">
        <v>97045130.299999997</v>
      </c>
      <c r="AJ4053" s="31"/>
      <c r="AK4053" s="38">
        <v>4.6950079499999999</v>
      </c>
      <c r="AN4053" s="6"/>
    </row>
    <row r="4054" spans="1:40" x14ac:dyDescent="0.25">
      <c r="A4054" s="6">
        <v>0.5625</v>
      </c>
      <c r="B4054">
        <v>9.25</v>
      </c>
      <c r="C4054">
        <f>B4054+0.68</f>
        <v>9.93</v>
      </c>
      <c r="D4054" s="5">
        <f>C4054/(0.2905*LN(C4054)+0.3655)</f>
        <v>9.6187346786202301</v>
      </c>
      <c r="E4054" s="5">
        <f>D4054*100</f>
        <v>961.87346786202306</v>
      </c>
      <c r="F4054">
        <v>190.201851553121</v>
      </c>
      <c r="G4054" s="4">
        <f>75.6*1000/(287.05*(F4054+273))</f>
        <v>0.56858311383165272</v>
      </c>
      <c r="H4054" s="3">
        <f>SQRT(2*ABS(E4054)/G4054)</f>
        <v>58.167043714169139</v>
      </c>
      <c r="I4054" s="2">
        <f>(2/2*0.0254)^2*3.1416*H4054</f>
        <v>0.11789498003694497</v>
      </c>
      <c r="J4054" s="26"/>
      <c r="K4054" s="26"/>
      <c r="L4054" s="26"/>
      <c r="M4054" s="26"/>
      <c r="N4054" s="39"/>
      <c r="O4054" s="9"/>
      <c r="P4054" s="8"/>
      <c r="Q4054" s="41"/>
      <c r="R4054" s="8"/>
      <c r="S4054" s="41"/>
      <c r="T4054" s="9"/>
      <c r="U4054" s="8"/>
      <c r="V4054" s="51"/>
      <c r="X4054" s="9"/>
      <c r="Y4054" s="9"/>
      <c r="Z4054" s="9"/>
      <c r="AA4054" s="8"/>
      <c r="AB4054" s="12"/>
      <c r="AC4054" s="11"/>
      <c r="AD4054" s="11"/>
      <c r="AE4054" s="11"/>
      <c r="AF4054" s="11"/>
      <c r="AG4054" s="11"/>
      <c r="AH4054" s="10"/>
      <c r="AI4054" s="7">
        <v>85458569.400000006</v>
      </c>
      <c r="AJ4054" s="31"/>
      <c r="AK4054" s="38">
        <v>4.55902926</v>
      </c>
      <c r="AN4054" s="6"/>
    </row>
    <row r="4055" spans="1:40" x14ac:dyDescent="0.25">
      <c r="A4055" s="6">
        <v>0.56251157407407404</v>
      </c>
      <c r="B4055">
        <v>7.78</v>
      </c>
      <c r="C4055">
        <f>B4055+0.68</f>
        <v>8.4600000000000009</v>
      </c>
      <c r="D4055" s="5">
        <f>C4055/(0.2905*LN(C4055)+0.3655)</f>
        <v>8.581697612197571</v>
      </c>
      <c r="E4055" s="5">
        <f>D4055*100</f>
        <v>858.16976121975711</v>
      </c>
      <c r="F4055">
        <v>192.142097798115</v>
      </c>
      <c r="G4055" s="4">
        <f>75.6*1000/(287.05*(F4055+273))</f>
        <v>0.56621138429609541</v>
      </c>
      <c r="H4055" s="3">
        <f>SQRT(2*ABS(E4055)/G4055)</f>
        <v>55.056969524874766</v>
      </c>
      <c r="I4055" s="2">
        <f>(2/2*0.0254)^2*3.1416*H4055</f>
        <v>0.11159137388735202</v>
      </c>
      <c r="J4055" s="26"/>
      <c r="K4055" s="26"/>
      <c r="L4055" s="26"/>
      <c r="M4055" s="26"/>
      <c r="N4055" s="39"/>
      <c r="O4055" s="9"/>
      <c r="P4055" s="8"/>
      <c r="Q4055" s="41"/>
      <c r="R4055" s="8"/>
      <c r="S4055" s="41"/>
      <c r="T4055" s="9"/>
      <c r="U4055" s="8"/>
      <c r="X4055" s="9"/>
      <c r="Y4055" s="9"/>
      <c r="Z4055" s="9"/>
      <c r="AA4055" s="8"/>
      <c r="AB4055" s="12"/>
      <c r="AC4055" s="11"/>
      <c r="AD4055" s="11"/>
      <c r="AE4055" s="11"/>
      <c r="AF4055" s="11"/>
      <c r="AG4055" s="11"/>
      <c r="AH4055" s="10"/>
      <c r="AI4055" s="7">
        <v>72306012.599999994</v>
      </c>
      <c r="AJ4055" s="31"/>
      <c r="AK4055" s="38">
        <v>4.1575748499999996</v>
      </c>
      <c r="AN4055" s="6"/>
    </row>
    <row r="4056" spans="1:40" x14ac:dyDescent="0.25">
      <c r="A4056" s="6">
        <v>0.56252314814814819</v>
      </c>
      <c r="B4056">
        <v>5.13</v>
      </c>
      <c r="C4056">
        <f>B4056+0.68</f>
        <v>5.81</v>
      </c>
      <c r="D4056" s="5">
        <f>C4056/(0.2905*LN(C4056)+0.3655)</f>
        <v>6.6274407661899399</v>
      </c>
      <c r="E4056" s="5">
        <f>D4056*100</f>
        <v>662.74407661899397</v>
      </c>
      <c r="F4056">
        <v>193.098172509699</v>
      </c>
      <c r="G4056" s="4">
        <f>75.6*1000/(287.05*(F4056+273))</f>
        <v>0.56504995432733662</v>
      </c>
      <c r="H4056" s="3">
        <f>SQRT(2*ABS(E4056)/G4056)</f>
        <v>48.433349347781188</v>
      </c>
      <c r="I4056" s="2">
        <f>(2/2*0.0254)^2*3.1416*H4056</f>
        <v>9.8166390964237904E-2</v>
      </c>
      <c r="J4056" s="26"/>
      <c r="K4056" s="26"/>
      <c r="L4056" s="26"/>
      <c r="M4056" s="26"/>
      <c r="N4056" s="39"/>
      <c r="O4056" s="9"/>
      <c r="P4056" s="8"/>
      <c r="Q4056" s="41"/>
      <c r="R4056" s="8"/>
      <c r="S4056" s="41"/>
      <c r="T4056" s="9"/>
      <c r="U4056" s="8"/>
      <c r="X4056" s="9"/>
      <c r="Y4056" s="9"/>
      <c r="Z4056" s="9"/>
      <c r="AA4056" s="8"/>
      <c r="AB4056" s="12"/>
      <c r="AC4056" s="11"/>
      <c r="AD4056" s="11"/>
      <c r="AE4056" s="11"/>
      <c r="AF4056" s="11"/>
      <c r="AG4056" s="11"/>
      <c r="AH4056" s="10"/>
      <c r="AI4056" s="7">
        <v>100865860.2</v>
      </c>
      <c r="AJ4056" s="31"/>
      <c r="AK4056" s="38">
        <v>3.9316228199999999</v>
      </c>
      <c r="AN4056" s="6"/>
    </row>
    <row r="4057" spans="1:40" x14ac:dyDescent="0.25">
      <c r="A4057" s="6">
        <v>0.56253472222222223</v>
      </c>
      <c r="B4057">
        <v>5.0599999999999996</v>
      </c>
      <c r="C4057">
        <f>B4057+0.68</f>
        <v>5.7399999999999993</v>
      </c>
      <c r="D4057" s="5">
        <f>C4057/(0.2905*LN(C4057)+0.3655)</f>
        <v>6.5739977270999512</v>
      </c>
      <c r="E4057" s="5">
        <f>D4057*100</f>
        <v>657.39977270999509</v>
      </c>
      <c r="F4057">
        <v>194.144886756272</v>
      </c>
      <c r="G4057" s="4">
        <f>75.6*1000/(287.05*(F4057+273))</f>
        <v>0.56378386782186996</v>
      </c>
      <c r="H4057" s="3">
        <f>SQRT(2*ABS(E4057)/G4057)</f>
        <v>48.291806328212246</v>
      </c>
      <c r="I4057" s="2">
        <f>(2/2*0.0254)^2*3.1416*H4057</f>
        <v>9.7879506666860683E-2</v>
      </c>
      <c r="J4057" s="26"/>
      <c r="K4057" s="26"/>
      <c r="L4057" s="26"/>
      <c r="M4057" s="26"/>
      <c r="N4057" s="39"/>
      <c r="O4057" s="9"/>
      <c r="P4057" s="8"/>
      <c r="Q4057" s="41"/>
      <c r="R4057" s="8"/>
      <c r="S4057" s="41"/>
      <c r="T4057" s="9"/>
      <c r="U4057" s="8"/>
      <c r="X4057" s="9"/>
      <c r="Y4057" s="9"/>
      <c r="Z4057" s="9"/>
      <c r="AA4057" s="8"/>
      <c r="AB4057" s="12"/>
      <c r="AC4057" s="11"/>
      <c r="AD4057" s="11"/>
      <c r="AE4057" s="11"/>
      <c r="AF4057" s="11"/>
      <c r="AG4057" s="11"/>
      <c r="AH4057" s="10"/>
      <c r="AI4057" s="7">
        <v>297638818</v>
      </c>
      <c r="AJ4057" s="31"/>
      <c r="AK4057" s="38">
        <v>4.5723319800000004</v>
      </c>
      <c r="AN4057" s="6"/>
    </row>
    <row r="4058" spans="1:40" x14ac:dyDescent="0.25">
      <c r="A4058" s="6">
        <v>0.56254629629629627</v>
      </c>
      <c r="B4058">
        <v>3.09</v>
      </c>
      <c r="C4058">
        <f>B4058+0.68</f>
        <v>3.77</v>
      </c>
      <c r="D4058" s="5">
        <f>C4058/(0.2905*LN(C4058)+0.3655)</f>
        <v>5.0198711805464278</v>
      </c>
      <c r="E4058" s="5">
        <f>D4058*100</f>
        <v>501.98711805464279</v>
      </c>
      <c r="F4058">
        <v>194.975210575229</v>
      </c>
      <c r="G4058" s="4">
        <f>75.6*1000/(287.05*(F4058+273))</f>
        <v>0.5627835516435391</v>
      </c>
      <c r="H4058" s="3">
        <f>SQRT(2*ABS(E4058)/G4058)</f>
        <v>42.236759048825924</v>
      </c>
      <c r="I4058" s="2">
        <f>(2/2*0.0254)^2*3.1416*H4058</f>
        <v>8.5606926997281979E-2</v>
      </c>
      <c r="J4058" s="26"/>
      <c r="K4058" s="26"/>
      <c r="L4058" s="26"/>
      <c r="M4058" s="26"/>
      <c r="N4058" s="39"/>
      <c r="O4058" s="9"/>
      <c r="P4058" s="8"/>
      <c r="Q4058" s="41"/>
      <c r="R4058" s="8"/>
      <c r="S4058" s="41"/>
      <c r="T4058" s="9"/>
      <c r="U4058" s="8"/>
      <c r="X4058" s="9"/>
      <c r="Y4058" s="9"/>
      <c r="Z4058" s="9"/>
      <c r="AA4058" s="8"/>
      <c r="AB4058" s="12"/>
      <c r="AC4058" s="11"/>
      <c r="AD4058" s="11"/>
      <c r="AE4058" s="11"/>
      <c r="AF4058" s="11"/>
      <c r="AG4058" s="11"/>
      <c r="AH4058" s="10"/>
      <c r="AI4058" s="7">
        <v>328736190.5</v>
      </c>
      <c r="AJ4058" s="31"/>
      <c r="AK4058" s="38">
        <v>7.2871906800000001</v>
      </c>
      <c r="AN4058" s="6"/>
    </row>
    <row r="4059" spans="1:40" x14ac:dyDescent="0.25">
      <c r="A4059" s="6">
        <v>0.56255787037037031</v>
      </c>
      <c r="B4059">
        <v>1.84</v>
      </c>
      <c r="C4059">
        <f>B4059+0.68</f>
        <v>2.52</v>
      </c>
      <c r="D4059" s="5">
        <f>C4059/(0.2905*LN(C4059)+0.3655)</f>
        <v>3.9747808928881527</v>
      </c>
      <c r="E4059" s="5">
        <f>D4059*100</f>
        <v>397.47808928881528</v>
      </c>
      <c r="F4059">
        <v>195.50546618832101</v>
      </c>
      <c r="G4059" s="4">
        <f>75.6*1000/(287.05*(F4059+273))</f>
        <v>0.56214659186664961</v>
      </c>
      <c r="H4059" s="3">
        <f>SQRT(2*ABS(E4059)/G4059)</f>
        <v>37.60510481981877</v>
      </c>
      <c r="I4059" s="2">
        <f>(2/2*0.0254)^2*3.1416*H4059</f>
        <v>7.6219329691321322E-2</v>
      </c>
      <c r="J4059" s="26"/>
      <c r="K4059" s="26"/>
      <c r="L4059" s="26"/>
      <c r="M4059" s="26"/>
      <c r="N4059" s="39"/>
      <c r="O4059" s="9"/>
      <c r="P4059" s="8"/>
      <c r="Q4059" s="41"/>
      <c r="R4059" s="8"/>
      <c r="S4059" s="41"/>
      <c r="T4059" s="9"/>
      <c r="U4059" s="8"/>
      <c r="X4059" s="9"/>
      <c r="Y4059" s="9"/>
      <c r="Z4059" s="9"/>
      <c r="AA4059" s="8"/>
      <c r="AB4059" s="12"/>
      <c r="AC4059" s="11"/>
      <c r="AD4059" s="11"/>
      <c r="AE4059" s="11"/>
      <c r="AF4059" s="11"/>
      <c r="AG4059" s="11"/>
      <c r="AH4059" s="10"/>
      <c r="AI4059" s="7">
        <v>318838204.69999999</v>
      </c>
      <c r="AJ4059" s="31"/>
      <c r="AK4059" s="38">
        <v>8.4060371600000003</v>
      </c>
      <c r="AN4059" s="6"/>
    </row>
    <row r="4060" spans="1:40" x14ac:dyDescent="0.25">
      <c r="A4060" s="6">
        <v>0.56256944444444446</v>
      </c>
      <c r="B4060">
        <v>2.2000000000000002</v>
      </c>
      <c r="C4060">
        <f>B4060+0.68</f>
        <v>2.8800000000000003</v>
      </c>
      <c r="D4060" s="5">
        <f>C4060/(0.2905*LN(C4060)+0.3655)</f>
        <v>4.2806941497445887</v>
      </c>
      <c r="E4060" s="5">
        <f>D4060*100</f>
        <v>428.06941497445888</v>
      </c>
      <c r="F4060">
        <v>195.808954662937</v>
      </c>
      <c r="G4060" s="4">
        <f>75.6*1000/(287.05*(F4060+273))</f>
        <v>0.56178268027754852</v>
      </c>
      <c r="H4060" s="3">
        <f>SQRT(2*ABS(E4060)/G4060)</f>
        <v>39.038032788655457</v>
      </c>
      <c r="I4060" s="2">
        <f>(2/2*0.0254)^2*3.1416*H4060</f>
        <v>7.9123637758111195E-2</v>
      </c>
      <c r="J4060" s="26"/>
      <c r="K4060" s="26"/>
      <c r="L4060" s="26"/>
      <c r="M4060" s="26"/>
      <c r="N4060" s="39"/>
      <c r="O4060" s="9"/>
      <c r="P4060" s="8"/>
      <c r="Q4060" s="41"/>
      <c r="R4060" s="8"/>
      <c r="S4060" s="41"/>
      <c r="T4060" s="9"/>
      <c r="U4060" s="8"/>
      <c r="X4060" s="9"/>
      <c r="Y4060" s="9"/>
      <c r="Z4060" s="9"/>
      <c r="AA4060" s="8"/>
      <c r="AB4060" s="12"/>
      <c r="AC4060" s="11"/>
      <c r="AD4060" s="11"/>
      <c r="AE4060" s="11"/>
      <c r="AF4060" s="11"/>
      <c r="AG4060" s="11"/>
      <c r="AH4060" s="10"/>
      <c r="AI4060" s="7">
        <v>331823628.5</v>
      </c>
      <c r="AJ4060" s="31"/>
      <c r="AK4060" s="38">
        <v>7.24040689</v>
      </c>
      <c r="AN4060" s="6"/>
    </row>
    <row r="4061" spans="1:40" x14ac:dyDescent="0.25">
      <c r="A4061" s="6">
        <v>0.56258101851851849</v>
      </c>
      <c r="B4061">
        <v>1.2</v>
      </c>
      <c r="C4061">
        <f>B4061+0.68</f>
        <v>1.88</v>
      </c>
      <c r="D4061" s="5">
        <f>C4061/(0.2905*LN(C4061)+0.3655)</f>
        <v>3.4251289064279957</v>
      </c>
      <c r="E4061" s="5">
        <f>D4061*100</f>
        <v>342.51289064279956</v>
      </c>
      <c r="F4061">
        <v>195.93453322245401</v>
      </c>
      <c r="G4061" s="4">
        <f>75.6*1000/(287.05*(F4061+273))</f>
        <v>0.5616322374017253</v>
      </c>
      <c r="H4061" s="3">
        <f>SQRT(2*ABS(E4061)/G4061)</f>
        <v>34.924278619672222</v>
      </c>
      <c r="I4061" s="2">
        <f>(2/2*0.0254)^2*3.1416*H4061</f>
        <v>7.0785738242151494E-2</v>
      </c>
      <c r="J4061" s="26"/>
      <c r="K4061" s="26"/>
      <c r="L4061" s="26"/>
      <c r="M4061" s="26"/>
      <c r="N4061" s="39"/>
      <c r="O4061" s="9"/>
      <c r="P4061" s="8"/>
      <c r="Q4061" s="41"/>
      <c r="R4061" s="8"/>
      <c r="S4061" s="41"/>
      <c r="T4061" s="9"/>
      <c r="U4061" s="8"/>
      <c r="X4061" s="9"/>
      <c r="Y4061" s="9"/>
      <c r="Z4061" s="9"/>
      <c r="AA4061" s="8"/>
      <c r="AB4061" s="12"/>
      <c r="AC4061" s="11"/>
      <c r="AD4061" s="11"/>
      <c r="AE4061" s="11"/>
      <c r="AF4061" s="11"/>
      <c r="AG4061" s="11"/>
      <c r="AH4061" s="10"/>
      <c r="AI4061" s="7">
        <v>364260920.39999998</v>
      </c>
      <c r="AJ4061" s="31"/>
      <c r="AK4061" s="38">
        <v>5.4872985200000004</v>
      </c>
      <c r="AN4061" s="6"/>
    </row>
    <row r="4062" spans="1:40" x14ac:dyDescent="0.25">
      <c r="A4062" s="6">
        <v>0.56259259259259264</v>
      </c>
      <c r="B4062">
        <v>1.52</v>
      </c>
      <c r="C4062">
        <f>B4062+0.68</f>
        <v>2.2000000000000002</v>
      </c>
      <c r="D4062" s="5">
        <f>C4062/(0.2905*LN(C4062)+0.3655)</f>
        <v>3.7002970433844657</v>
      </c>
      <c r="E4062" s="5">
        <f>D4062*100</f>
        <v>370.02970433844655</v>
      </c>
      <c r="F4062">
        <v>195.948486290235</v>
      </c>
      <c r="G4062" s="4">
        <f>75.6*1000/(287.05*(F4062+273))</f>
        <v>0.5616155266266496</v>
      </c>
      <c r="H4062" s="3">
        <f>SQRT(2*ABS(E4062)/G4062)</f>
        <v>36.300594634362028</v>
      </c>
      <c r="I4062" s="2">
        <f>(2/2*0.0254)^2*3.1416*H4062</f>
        <v>7.3575303238332598E-2</v>
      </c>
      <c r="J4062" s="26"/>
      <c r="K4062" s="26"/>
      <c r="L4062" s="26"/>
      <c r="M4062" s="26"/>
      <c r="N4062" s="39"/>
      <c r="O4062" s="9"/>
      <c r="P4062" s="8"/>
      <c r="Q4062" s="41"/>
      <c r="R4062" s="8"/>
      <c r="S4062" s="41"/>
      <c r="T4062" s="9"/>
      <c r="U4062" s="8"/>
      <c r="X4062" s="9"/>
      <c r="Y4062" s="9"/>
      <c r="Z4062" s="9"/>
      <c r="AA4062" s="8"/>
      <c r="AB4062" s="12"/>
      <c r="AC4062" s="11"/>
      <c r="AD4062" s="11"/>
      <c r="AE4062" s="11"/>
      <c r="AF4062" s="11"/>
      <c r="AG4062" s="11"/>
      <c r="AH4062" s="10"/>
      <c r="AI4062" s="7">
        <v>422380632.89999998</v>
      </c>
      <c r="AJ4062" s="31"/>
      <c r="AK4062" s="38">
        <v>4.0348631700000004</v>
      </c>
      <c r="AN4062" s="6"/>
    </row>
    <row r="4063" spans="1:40" x14ac:dyDescent="0.25">
      <c r="A4063" s="6">
        <v>0.56260416666666668</v>
      </c>
      <c r="B4063">
        <v>1.51</v>
      </c>
      <c r="C4063">
        <f>B4063+0.68</f>
        <v>2.19</v>
      </c>
      <c r="D4063" s="5">
        <f>C4063/(0.2905*LN(C4063)+0.3655)</f>
        <v>3.6916952460125967</v>
      </c>
      <c r="E4063" s="5">
        <f>D4063*100</f>
        <v>369.1695246012597</v>
      </c>
      <c r="F4063">
        <v>195.997321860309</v>
      </c>
      <c r="G4063" s="4">
        <f>75.6*1000/(287.05*(F4063+273))</f>
        <v>0.56155704694429998</v>
      </c>
      <c r="H4063" s="3">
        <f>SQRT(2*ABS(E4063)/G4063)</f>
        <v>36.260265374642181</v>
      </c>
      <c r="I4063" s="2">
        <f>(2/2*0.0254)^2*3.1416*H4063</f>
        <v>7.3493562497081596E-2</v>
      </c>
      <c r="J4063" s="26"/>
      <c r="K4063" s="26"/>
      <c r="L4063" s="26"/>
      <c r="M4063" s="26"/>
      <c r="N4063" s="39"/>
      <c r="O4063" s="9"/>
      <c r="P4063" s="8"/>
      <c r="Q4063" s="41"/>
      <c r="R4063" s="8"/>
      <c r="S4063" s="41"/>
      <c r="T4063" s="9"/>
      <c r="U4063" s="8"/>
      <c r="X4063" s="9"/>
      <c r="Y4063" s="9"/>
      <c r="Z4063" s="9"/>
      <c r="AA4063" s="8"/>
      <c r="AB4063" s="12"/>
      <c r="AC4063" s="11"/>
      <c r="AD4063" s="11"/>
      <c r="AE4063" s="11"/>
      <c r="AF4063" s="11"/>
      <c r="AG4063" s="11"/>
      <c r="AH4063" s="10"/>
      <c r="AI4063" s="7">
        <v>478182820</v>
      </c>
      <c r="AJ4063" s="31"/>
      <c r="AK4063" s="38">
        <v>3.0982222799999999</v>
      </c>
      <c r="AN4063" s="6"/>
    </row>
    <row r="4064" spans="1:40" x14ac:dyDescent="0.25">
      <c r="A4064" s="6">
        <v>0.56261574074074072</v>
      </c>
      <c r="B4064">
        <v>0.71</v>
      </c>
      <c r="C4064">
        <f>B4064+0.68</f>
        <v>1.3900000000000001</v>
      </c>
      <c r="D4064" s="5">
        <f>C4064/(0.2905*LN(C4064)+0.3655)</f>
        <v>3.0141203610373424</v>
      </c>
      <c r="E4064" s="5">
        <f>D4064*100</f>
        <v>301.41203610373424</v>
      </c>
      <c r="F4064">
        <v>195.875232448491</v>
      </c>
      <c r="G4064" s="4">
        <f>75.6*1000/(287.05*(F4064+273))</f>
        <v>0.56170326957415739</v>
      </c>
      <c r="H4064" s="3">
        <f>SQRT(2*ABS(E4064)/G4064)</f>
        <v>32.759843417046746</v>
      </c>
      <c r="I4064" s="2">
        <f>(2/2*0.0254)^2*3.1416*H4064</f>
        <v>6.6398785962803797E-2</v>
      </c>
      <c r="J4064" s="26"/>
      <c r="K4064" s="26"/>
      <c r="L4064" s="26"/>
      <c r="M4064" s="26"/>
      <c r="N4064" s="39"/>
      <c r="O4064" s="9"/>
      <c r="P4064" s="8"/>
      <c r="Q4064" s="41"/>
      <c r="R4064" s="8"/>
      <c r="S4064" s="41"/>
      <c r="T4064" s="9"/>
      <c r="U4064" s="8"/>
      <c r="X4064" s="9"/>
      <c r="Y4064" s="9"/>
      <c r="Z4064" s="9"/>
      <c r="AA4064" s="8"/>
      <c r="AB4064" s="12"/>
      <c r="AC4064" s="11"/>
      <c r="AD4064" s="11"/>
      <c r="AE4064" s="11"/>
      <c r="AF4064" s="11"/>
      <c r="AG4064" s="11"/>
      <c r="AH4064" s="10"/>
      <c r="AI4064" s="7">
        <v>490408607.30000001</v>
      </c>
      <c r="AJ4064" s="31"/>
      <c r="AK4064" s="38">
        <v>2.78404769</v>
      </c>
      <c r="AN4064" s="6"/>
    </row>
    <row r="4065" spans="1:40" x14ac:dyDescent="0.25">
      <c r="A4065" s="6">
        <v>0.56262731481481476</v>
      </c>
      <c r="B4065">
        <v>1.07</v>
      </c>
      <c r="C4065">
        <f>B4065+0.68</f>
        <v>1.75</v>
      </c>
      <c r="D4065" s="5">
        <f>C4065/(0.2905*LN(C4065)+0.3655)</f>
        <v>3.3139647157180656</v>
      </c>
      <c r="E4065" s="5">
        <f>D4065*100</f>
        <v>331.39647157180656</v>
      </c>
      <c r="F4065">
        <v>195.63453719015999</v>
      </c>
      <c r="G4065" s="4">
        <f>75.6*1000/(287.05*(F4065+273))</f>
        <v>0.56199176583904253</v>
      </c>
      <c r="H4065" s="3">
        <f>SQRT(2*ABS(E4065)/G4065)</f>
        <v>34.341871722615785</v>
      </c>
      <c r="I4065" s="2">
        <f>(2/2*0.0254)^2*3.1416*H4065</f>
        <v>6.9605295759304089E-2</v>
      </c>
      <c r="J4065" s="26"/>
      <c r="K4065" s="26"/>
      <c r="L4065" s="26"/>
      <c r="M4065" s="26"/>
      <c r="N4065" s="39"/>
      <c r="O4065" s="9"/>
      <c r="P4065" s="8"/>
      <c r="Q4065" s="41"/>
      <c r="R4065" s="8"/>
      <c r="S4065" s="41"/>
      <c r="T4065" s="9"/>
      <c r="U4065" s="8"/>
      <c r="X4065" s="9"/>
      <c r="Y4065" s="9"/>
      <c r="Z4065" s="9"/>
      <c r="AA4065" s="8"/>
      <c r="AB4065" s="12"/>
      <c r="AC4065" s="11"/>
      <c r="AD4065" s="11"/>
      <c r="AE4065" s="11"/>
      <c r="AF4065" s="11"/>
      <c r="AG4065" s="11"/>
      <c r="AH4065" s="10"/>
      <c r="AI4065" s="7">
        <v>162450556.69999999</v>
      </c>
      <c r="AJ4065" s="31"/>
      <c r="AK4065" s="38">
        <v>3.7326529700000002</v>
      </c>
      <c r="AN4065" s="6"/>
    </row>
    <row r="4066" spans="1:40" x14ac:dyDescent="0.25">
      <c r="A4066" s="6">
        <v>0.56263888888888891</v>
      </c>
      <c r="B4066">
        <v>0.39</v>
      </c>
      <c r="C4066">
        <f>B4066+0.68</f>
        <v>1.07</v>
      </c>
      <c r="D4066" s="5">
        <f>C4066/(0.2905*LN(C4066)+0.3655)</f>
        <v>2.7781034953995807</v>
      </c>
      <c r="E4066" s="5">
        <f>D4066*100</f>
        <v>277.81034953995805</v>
      </c>
      <c r="F4066">
        <v>195.44965116165</v>
      </c>
      <c r="G4066" s="4">
        <f>75.6*1000/(287.05*(F4066+273))</f>
        <v>0.56221357073394151</v>
      </c>
      <c r="H4066" s="3">
        <f>SQRT(2*ABS(E4066)/G4066)</f>
        <v>31.43681548744685</v>
      </c>
      <c r="I4066" s="2">
        <f>(2/2*0.0254)^2*3.1416*H4066</f>
        <v>6.3717227104234803E-2</v>
      </c>
      <c r="J4066" s="26"/>
      <c r="K4066" s="26"/>
      <c r="L4066" s="26"/>
      <c r="M4066" s="26"/>
      <c r="N4066" s="39"/>
      <c r="O4066" s="9"/>
      <c r="P4066" s="8"/>
      <c r="Q4066" s="41"/>
      <c r="R4066" s="8"/>
      <c r="S4066" s="41"/>
      <c r="T4066" s="9"/>
      <c r="U4066" s="8"/>
      <c r="X4066" s="9"/>
      <c r="Y4066" s="9"/>
      <c r="Z4066" s="9"/>
      <c r="AA4066" s="8"/>
      <c r="AB4066" s="12"/>
      <c r="AC4066" s="11"/>
      <c r="AD4066" s="11"/>
      <c r="AE4066" s="11"/>
      <c r="AF4066" s="11"/>
      <c r="AG4066" s="11"/>
      <c r="AH4066" s="10"/>
      <c r="AI4066" s="7">
        <v>72290168.400000006</v>
      </c>
      <c r="AJ4066" s="31"/>
      <c r="AK4066" s="38">
        <v>4.3253837099999997</v>
      </c>
      <c r="AN4066" s="6"/>
    </row>
    <row r="4067" spans="1:40" x14ac:dyDescent="0.25">
      <c r="A4067" s="6">
        <v>0.56265046296296295</v>
      </c>
      <c r="B4067">
        <v>0.3</v>
      </c>
      <c r="C4067">
        <f>B4067+0.68</f>
        <v>0.98</v>
      </c>
      <c r="D4067" s="5">
        <f>C4067/(0.2905*LN(C4067)+0.3655)</f>
        <v>2.7250145027674018</v>
      </c>
      <c r="E4067" s="5">
        <f>D4067*100</f>
        <v>272.50145027674017</v>
      </c>
      <c r="F4067">
        <v>194.68216256997499</v>
      </c>
      <c r="G4067" s="4">
        <f>75.6*1000/(287.05*(F4067+273))</f>
        <v>0.56313618984614378</v>
      </c>
      <c r="H4067" s="3">
        <f>SQRT(2*ABS(E4067)/G4067)</f>
        <v>31.109475408664551</v>
      </c>
      <c r="I4067" s="2">
        <f>(2/2*0.0254)^2*3.1416*H4067</f>
        <v>6.3053762888261075E-2</v>
      </c>
      <c r="J4067" s="26"/>
      <c r="K4067" s="26"/>
      <c r="L4067" s="26"/>
      <c r="M4067" s="26"/>
      <c r="N4067" s="39"/>
      <c r="O4067" s="9"/>
      <c r="P4067" s="8"/>
      <c r="Q4067" s="41"/>
      <c r="R4067" s="8"/>
      <c r="S4067" s="41"/>
      <c r="T4067" s="9"/>
      <c r="U4067" s="8"/>
      <c r="X4067" s="9"/>
      <c r="Y4067" s="9"/>
      <c r="Z4067" s="9"/>
      <c r="AA4067" s="8"/>
      <c r="AB4067" s="12"/>
      <c r="AC4067" s="11"/>
      <c r="AD4067" s="11"/>
      <c r="AE4067" s="11"/>
      <c r="AF4067" s="11"/>
      <c r="AG4067" s="11"/>
      <c r="AH4067" s="10"/>
      <c r="AI4067" s="7">
        <v>57901786</v>
      </c>
      <c r="AJ4067" s="31"/>
      <c r="AK4067" s="38">
        <v>4.4512195400000003</v>
      </c>
      <c r="AN4067" s="6"/>
    </row>
    <row r="4068" spans="1:40" x14ac:dyDescent="0.25">
      <c r="A4068" s="6">
        <v>0.5626620370370371</v>
      </c>
      <c r="B4068">
        <v>0.41</v>
      </c>
      <c r="C4068">
        <f>B4068+0.68</f>
        <v>1.0900000000000001</v>
      </c>
      <c r="D4068" s="5">
        <f>C4068/(0.2905*LN(C4068)+0.3655)</f>
        <v>2.7910457666578079</v>
      </c>
      <c r="E4068" s="5">
        <f>D4068*100</f>
        <v>279.10457666578077</v>
      </c>
      <c r="F4068">
        <v>193.86577208709599</v>
      </c>
      <c r="G4068" s="4">
        <f>75.6*1000/(287.05*(F4068+273))</f>
        <v>0.5641209247602067</v>
      </c>
      <c r="H4068" s="3">
        <f>SQRT(2*ABS(E4068)/G4068)</f>
        <v>31.456642901833821</v>
      </c>
      <c r="I4068" s="2">
        <f>(2/2*0.0254)^2*3.1416*H4068</f>
        <v>6.3757413994853185E-2</v>
      </c>
      <c r="J4068" s="26"/>
      <c r="K4068" s="26"/>
      <c r="L4068" s="26"/>
      <c r="M4068" s="26"/>
      <c r="N4068" s="39"/>
      <c r="O4068" s="9"/>
      <c r="P4068" s="8"/>
      <c r="Q4068" s="41"/>
      <c r="R4068" s="8"/>
      <c r="S4068" s="41"/>
      <c r="T4068" s="9"/>
      <c r="U4068" s="8"/>
      <c r="X4068" s="9"/>
      <c r="Y4068" s="9"/>
      <c r="Z4068" s="9"/>
      <c r="AA4068" s="8"/>
      <c r="AB4068" s="12"/>
      <c r="AC4068" s="11"/>
      <c r="AD4068" s="11"/>
      <c r="AE4068" s="11"/>
      <c r="AF4068" s="11"/>
      <c r="AG4068" s="11"/>
      <c r="AH4068" s="10"/>
      <c r="AI4068" s="7">
        <v>57452471.5</v>
      </c>
      <c r="AJ4068" s="31"/>
      <c r="AK4068" s="38">
        <v>4.4467136099999998</v>
      </c>
      <c r="AN4068" s="6"/>
    </row>
    <row r="4069" spans="1:40" x14ac:dyDescent="0.25">
      <c r="A4069" s="6">
        <v>0.56267361111111114</v>
      </c>
      <c r="B4069">
        <v>0.7</v>
      </c>
      <c r="C4069">
        <f>B4069+0.68</f>
        <v>1.38</v>
      </c>
      <c r="D4069" s="5">
        <f>C4069/(0.2905*LN(C4069)+0.3655)</f>
        <v>3.006108566122919</v>
      </c>
      <c r="E4069" s="5">
        <f>D4069*100</f>
        <v>300.61085661229191</v>
      </c>
      <c r="F4069">
        <v>193.21331552300899</v>
      </c>
      <c r="G4069" s="4">
        <f>75.6*1000/(287.05*(F4069+273))</f>
        <v>0.56491040113945967</v>
      </c>
      <c r="H4069" s="3">
        <f>SQRT(2*ABS(E4069)/G4069)</f>
        <v>32.623273936529742</v>
      </c>
      <c r="I4069" s="2">
        <f>(2/2*0.0254)^2*3.1416*H4069</f>
        <v>6.6121982206740024E-2</v>
      </c>
      <c r="J4069" s="26"/>
      <c r="K4069" s="26"/>
      <c r="L4069" s="26"/>
      <c r="M4069" s="26"/>
      <c r="N4069" s="39"/>
      <c r="O4069" s="9"/>
      <c r="P4069" s="8"/>
      <c r="Q4069" s="41"/>
      <c r="R4069" s="8"/>
      <c r="S4069" s="41"/>
      <c r="T4069" s="9"/>
      <c r="U4069" s="8"/>
      <c r="X4069" s="9"/>
      <c r="Y4069" s="9"/>
      <c r="Z4069" s="9"/>
      <c r="AA4069" s="8"/>
      <c r="AB4069" s="12"/>
      <c r="AC4069" s="11"/>
      <c r="AD4069" s="11"/>
      <c r="AE4069" s="11"/>
      <c r="AF4069" s="11"/>
      <c r="AG4069" s="11"/>
      <c r="AH4069" s="10"/>
      <c r="AI4069" s="7">
        <v>66298433.5</v>
      </c>
      <c r="AJ4069" s="31"/>
      <c r="AK4069" s="38">
        <v>4.3854900499999996</v>
      </c>
      <c r="AN4069" s="6"/>
    </row>
    <row r="4070" spans="1:40" x14ac:dyDescent="0.25">
      <c r="A4070" s="6">
        <v>0.56268518518518518</v>
      </c>
      <c r="B4070">
        <v>2.72</v>
      </c>
      <c r="C4070">
        <f>B4070+0.68</f>
        <v>3.4000000000000004</v>
      </c>
      <c r="D4070" s="5">
        <f>C4070/(0.2905*LN(C4070)+0.3655)</f>
        <v>4.7156284448562413</v>
      </c>
      <c r="E4070" s="5">
        <f>D4070*100</f>
        <v>471.56284448562411</v>
      </c>
      <c r="F4070">
        <v>192.79809797368199</v>
      </c>
      <c r="G4070" s="4">
        <f>75.6*1000/(287.05*(F4070+273))</f>
        <v>0.56541396848627978</v>
      </c>
      <c r="H4070" s="3">
        <f>SQRT(2*ABS(E4070)/G4070)</f>
        <v>40.841484601462511</v>
      </c>
      <c r="I4070" s="2">
        <f>(2/2*0.0254)^2*3.1416*H4070</f>
        <v>8.2778936392734564E-2</v>
      </c>
      <c r="J4070" s="26"/>
      <c r="K4070" s="26"/>
      <c r="L4070" s="26"/>
      <c r="M4070" s="26"/>
      <c r="N4070" s="39"/>
      <c r="O4070" s="9"/>
      <c r="P4070" s="8"/>
      <c r="Q4070" s="41"/>
      <c r="R4070" s="8"/>
      <c r="S4070" s="41"/>
      <c r="T4070" s="9"/>
      <c r="U4070" s="8"/>
      <c r="X4070" s="9"/>
      <c r="Y4070" s="9"/>
      <c r="Z4070" s="9"/>
      <c r="AA4070" s="8"/>
      <c r="AB4070" s="12"/>
      <c r="AC4070" s="11"/>
      <c r="AD4070" s="11"/>
      <c r="AE4070" s="11"/>
      <c r="AF4070" s="11"/>
      <c r="AG4070" s="11"/>
      <c r="AH4070" s="10"/>
      <c r="AI4070" s="7">
        <v>71800441.200000003</v>
      </c>
      <c r="AJ4070" s="31"/>
      <c r="AK4070" s="38">
        <v>4.3847182800000004</v>
      </c>
      <c r="AN4070" s="6"/>
    </row>
    <row r="4071" spans="1:40" x14ac:dyDescent="0.25">
      <c r="A4071" s="6">
        <v>0.56269675925925922</v>
      </c>
      <c r="B4071">
        <v>4.55</v>
      </c>
      <c r="C4071">
        <f>B4071+0.68</f>
        <v>5.2299999999999995</v>
      </c>
      <c r="D4071" s="5">
        <f>C4071/(0.2905*LN(C4071)+0.3655)</f>
        <v>6.1812551334982242</v>
      </c>
      <c r="E4071" s="5">
        <f>D4071*100</f>
        <v>618.12551334982243</v>
      </c>
      <c r="F4071">
        <v>192.61665423862999</v>
      </c>
      <c r="G4071" s="4">
        <f>75.6*1000/(287.05*(F4071+273))</f>
        <v>0.56563430171826123</v>
      </c>
      <c r="H4071" s="3">
        <f>SQRT(2*ABS(E4071)/G4071)</f>
        <v>46.750414244206091</v>
      </c>
      <c r="I4071" s="2">
        <f>(2/2*0.0254)^2*3.1416*H4071</f>
        <v>9.4755359772512954E-2</v>
      </c>
      <c r="J4071" s="26"/>
      <c r="K4071" s="26"/>
      <c r="L4071" s="26"/>
      <c r="M4071" s="26"/>
      <c r="N4071" s="39"/>
      <c r="O4071" s="9"/>
      <c r="P4071" s="8"/>
      <c r="Q4071" s="41"/>
      <c r="R4071" s="8"/>
      <c r="S4071" s="41"/>
      <c r="T4071" s="9"/>
      <c r="U4071" s="8"/>
      <c r="X4071" s="9"/>
      <c r="Y4071" s="9"/>
      <c r="Z4071" s="9"/>
      <c r="AA4071" s="8"/>
      <c r="AB4071" s="12"/>
      <c r="AC4071" s="11"/>
      <c r="AD4071" s="11"/>
      <c r="AE4071" s="11"/>
      <c r="AF4071" s="11"/>
      <c r="AG4071" s="11"/>
      <c r="AH4071" s="10"/>
      <c r="AI4071" s="7">
        <v>70024302.5</v>
      </c>
      <c r="AJ4071" s="31"/>
      <c r="AK4071" s="38">
        <v>4.4232152600000001</v>
      </c>
      <c r="AN4071" s="6"/>
    </row>
    <row r="4072" spans="1:40" x14ac:dyDescent="0.25">
      <c r="A4072" s="6">
        <v>0.56270833333333337</v>
      </c>
      <c r="B4072">
        <v>5.83</v>
      </c>
      <c r="C4072">
        <f>B4072+0.68</f>
        <v>6.51</v>
      </c>
      <c r="D4072" s="5">
        <f>C4072/(0.2905*LN(C4072)+0.3655)</f>
        <v>7.1561651285638304</v>
      </c>
      <c r="E4072" s="5">
        <f>D4072*100</f>
        <v>715.616512856383</v>
      </c>
      <c r="F4072">
        <v>193.01792070015699</v>
      </c>
      <c r="G4072" s="4">
        <f>75.6*1000/(287.05*(F4072+273))</f>
        <v>0.56514726020185813</v>
      </c>
      <c r="H4072" s="3">
        <f>SQRT(2*ABS(E4072)/G4072)</f>
        <v>50.323908177926754</v>
      </c>
      <c r="I4072" s="2">
        <f>(2/2*0.0254)^2*3.1416*H4072</f>
        <v>0.10199824112038375</v>
      </c>
      <c r="J4072" s="26"/>
      <c r="K4072" s="26"/>
      <c r="L4072" s="26"/>
      <c r="M4072" s="26"/>
      <c r="N4072" s="39"/>
      <c r="O4072" s="9"/>
      <c r="P4072" s="8"/>
      <c r="Q4072" s="41"/>
      <c r="R4072" s="8"/>
      <c r="S4072" s="41"/>
      <c r="T4072" s="9"/>
      <c r="U4072" s="8"/>
      <c r="X4072" s="9"/>
      <c r="Y4072" s="9"/>
      <c r="Z4072" s="9"/>
      <c r="AA4072" s="8"/>
      <c r="AB4072" s="12"/>
      <c r="AC4072" s="11"/>
      <c r="AD4072" s="11"/>
      <c r="AE4072" s="11"/>
      <c r="AF4072" s="11"/>
      <c r="AG4072" s="11"/>
      <c r="AH4072" s="10"/>
      <c r="AI4072" s="7">
        <v>64846694.299999997</v>
      </c>
      <c r="AJ4072" s="31"/>
      <c r="AK4072" s="38">
        <v>4.4288700399999996</v>
      </c>
      <c r="AN4072" s="6"/>
    </row>
    <row r="4073" spans="1:40" x14ac:dyDescent="0.25">
      <c r="A4073" s="6">
        <v>0.5627199074074074</v>
      </c>
      <c r="B4073">
        <v>1.61</v>
      </c>
      <c r="C4073">
        <f>B4073+0.68</f>
        <v>2.29</v>
      </c>
      <c r="D4073" s="5">
        <f>C4073/(0.2905*LN(C4073)+0.3655)</f>
        <v>3.7776666469080875</v>
      </c>
      <c r="E4073" s="5">
        <f>D4073*100</f>
        <v>377.76666469080874</v>
      </c>
      <c r="F4073">
        <v>193.34590313270999</v>
      </c>
      <c r="G4073" s="4">
        <f>75.6*1000/(287.05*(F4073+273))</f>
        <v>0.56474979048698226</v>
      </c>
      <c r="H4073" s="3">
        <f>SQRT(2*ABS(E4073)/G4073)</f>
        <v>36.576216087866506</v>
      </c>
      <c r="I4073" s="2">
        <f>(2/2*0.0254)^2*3.1416*H4073</f>
        <v>7.4133942352232571E-2</v>
      </c>
      <c r="J4073" s="26"/>
      <c r="K4073" s="26"/>
      <c r="L4073" s="26"/>
      <c r="M4073" s="26"/>
      <c r="N4073" s="39"/>
      <c r="O4073" s="9"/>
      <c r="P4073" s="8"/>
      <c r="Q4073" s="41"/>
      <c r="R4073" s="8"/>
      <c r="S4073" s="41"/>
      <c r="T4073" s="9"/>
      <c r="U4073" s="8"/>
      <c r="X4073" s="9"/>
      <c r="Y4073" s="9"/>
      <c r="Z4073" s="9"/>
      <c r="AA4073" s="8"/>
      <c r="AB4073" s="12"/>
      <c r="AC4073" s="11"/>
      <c r="AD4073" s="11"/>
      <c r="AE4073" s="11"/>
      <c r="AF4073" s="11"/>
      <c r="AG4073" s="11"/>
      <c r="AH4073" s="10"/>
      <c r="AI4073" s="7">
        <v>62974750.100000001</v>
      </c>
      <c r="AJ4073" s="31"/>
      <c r="AK4073" s="37">
        <v>4.42106858</v>
      </c>
      <c r="AN4073" s="6"/>
    </row>
    <row r="4074" spans="1:40" x14ac:dyDescent="0.25">
      <c r="A4074" s="6">
        <v>0.56273148148148155</v>
      </c>
      <c r="B4074">
        <v>1.07</v>
      </c>
      <c r="C4074">
        <f>B4074+0.68</f>
        <v>1.75</v>
      </c>
      <c r="D4074" s="5">
        <f>C4074/(0.2905*LN(C4074)+0.3655)</f>
        <v>3.3139647157180656</v>
      </c>
      <c r="E4074" s="5">
        <f>D4074*100</f>
        <v>331.39647157180656</v>
      </c>
      <c r="F4074">
        <v>193.25518544759399</v>
      </c>
      <c r="G4074" s="4">
        <f>75.6*1000/(287.05*(F4074+273))</f>
        <v>0.56485967193229758</v>
      </c>
      <c r="H4074" s="3">
        <f>SQRT(2*ABS(E4074)/G4074)</f>
        <v>34.254580490048689</v>
      </c>
      <c r="I4074" s="2">
        <f>(2/2*0.0254)^2*3.1416*H4074</f>
        <v>6.9428370863972147E-2</v>
      </c>
      <c r="J4074" s="26"/>
      <c r="K4074" s="26"/>
      <c r="L4074" s="26"/>
      <c r="M4074" s="26"/>
      <c r="N4074" s="39"/>
      <c r="O4074" s="9"/>
      <c r="P4074" s="8"/>
      <c r="Q4074" s="41"/>
      <c r="R4074" s="8"/>
      <c r="S4074" s="41"/>
      <c r="T4074" s="9"/>
      <c r="U4074" s="8"/>
      <c r="X4074" s="9"/>
      <c r="Y4074" s="9"/>
      <c r="Z4074" s="9"/>
      <c r="AA4074" s="8"/>
      <c r="AB4074" s="12"/>
      <c r="AC4074" s="11"/>
      <c r="AD4074" s="11"/>
      <c r="AE4074" s="11"/>
      <c r="AF4074" s="11"/>
      <c r="AG4074" s="11"/>
      <c r="AH4074" s="10"/>
      <c r="AI4074" s="7">
        <v>56801603.700000003</v>
      </c>
      <c r="AJ4074" s="31"/>
      <c r="AK4074" s="37">
        <v>4.5068640499999999</v>
      </c>
      <c r="AN4074" s="6"/>
    </row>
    <row r="4075" spans="1:40" x14ac:dyDescent="0.25">
      <c r="A4075" s="6">
        <v>0.56274305555555559</v>
      </c>
      <c r="B4075">
        <v>0.68</v>
      </c>
      <c r="C4075">
        <f>B4075+0.68</f>
        <v>1.36</v>
      </c>
      <c r="D4075" s="5">
        <f>C4075/(0.2905*LN(C4075)+0.3655)</f>
        <v>2.9901656182872074</v>
      </c>
      <c r="E4075" s="5">
        <f>D4075*100</f>
        <v>299.01656182872074</v>
      </c>
      <c r="F4075">
        <v>193.07290130884701</v>
      </c>
      <c r="G4075" s="4">
        <f>75.6*1000/(287.05*(F4075+273))</f>
        <v>0.5650805922186346</v>
      </c>
      <c r="H4075" s="3">
        <f>SQRT(2*ABS(E4075)/G4075)</f>
        <v>32.531749820970049</v>
      </c>
      <c r="I4075" s="2">
        <f>(2/2*0.0254)^2*3.1416*H4075</f>
        <v>6.5936477957463893E-2</v>
      </c>
      <c r="J4075" s="26"/>
      <c r="K4075" s="26"/>
      <c r="L4075" s="26"/>
      <c r="M4075" s="26"/>
      <c r="N4075" s="39"/>
      <c r="O4075" s="9"/>
      <c r="P4075" s="8"/>
      <c r="Q4075" s="41"/>
      <c r="R4075" s="8"/>
      <c r="S4075" s="41"/>
      <c r="T4075" s="9"/>
      <c r="U4075" s="8"/>
      <c r="X4075" s="9"/>
      <c r="Y4075" s="9"/>
      <c r="Z4075" s="9"/>
      <c r="AA4075" s="8"/>
      <c r="AB4075" s="12"/>
      <c r="AC4075" s="11"/>
      <c r="AD4075" s="11"/>
      <c r="AE4075" s="11"/>
      <c r="AF4075" s="11"/>
      <c r="AG4075" s="11"/>
      <c r="AH4075" s="10"/>
      <c r="AI4075" s="7">
        <v>47841450.100000001</v>
      </c>
      <c r="AJ4075" s="31"/>
      <c r="AK4075" s="38">
        <v>4.67011982</v>
      </c>
      <c r="AN4075" s="6"/>
    </row>
    <row r="4076" spans="1:40" x14ac:dyDescent="0.25">
      <c r="A4076" s="6">
        <v>0.56275462962962963</v>
      </c>
      <c r="B4076">
        <v>0.28999999999999998</v>
      </c>
      <c r="C4076">
        <f>B4076+0.68</f>
        <v>0.97</v>
      </c>
      <c r="D4076" s="5">
        <f>C4076/(0.2905*LN(C4076)+0.3655)</f>
        <v>2.7197410564993283</v>
      </c>
      <c r="E4076" s="5">
        <f>D4076*100</f>
        <v>271.97410564993282</v>
      </c>
      <c r="F4076">
        <v>192.780651567723</v>
      </c>
      <c r="G4076" s="4">
        <f>75.6*1000/(287.05*(F4076+273))</f>
        <v>0.56543514678468243</v>
      </c>
      <c r="H4076" s="3">
        <f>SQRT(2*ABS(E4076)/G4076)</f>
        <v>31.016113437126673</v>
      </c>
      <c r="I4076" s="2">
        <f>(2/2*0.0254)^2*3.1416*H4076</f>
        <v>6.2864533608795611E-2</v>
      </c>
      <c r="J4076" s="26"/>
      <c r="K4076" s="26"/>
      <c r="L4076" s="26"/>
      <c r="M4076" s="26"/>
      <c r="N4076" s="39"/>
      <c r="O4076" s="9"/>
      <c r="P4076" s="8"/>
      <c r="Q4076" s="41"/>
      <c r="R4076" s="8"/>
      <c r="S4076" s="41"/>
      <c r="T4076" s="9"/>
      <c r="U4076" s="8"/>
      <c r="X4076" s="9"/>
      <c r="Y4076" s="9"/>
      <c r="Z4076" s="9"/>
      <c r="AA4076" s="8"/>
      <c r="AB4076" s="12"/>
      <c r="AC4076" s="11"/>
      <c r="AD4076" s="11"/>
      <c r="AE4076" s="11"/>
      <c r="AF4076" s="11"/>
      <c r="AG4076" s="11"/>
      <c r="AH4076" s="10"/>
      <c r="AI4076" s="7">
        <v>45840930.5</v>
      </c>
      <c r="AJ4076" s="31"/>
      <c r="AK4076" s="38">
        <v>4.6484229199999998</v>
      </c>
      <c r="AN4076" s="6"/>
    </row>
    <row r="4077" spans="1:40" x14ac:dyDescent="0.25">
      <c r="A4077" s="6">
        <v>0.56276620370370367</v>
      </c>
      <c r="B4077">
        <v>0.65</v>
      </c>
      <c r="C4077">
        <f>B4077+0.68</f>
        <v>1.33</v>
      </c>
      <c r="D4077" s="5">
        <f>C4077/(0.2905*LN(C4077)+0.3655)</f>
        <v>2.9664689792423227</v>
      </c>
      <c r="E4077" s="5">
        <f>D4077*100</f>
        <v>296.64689792423229</v>
      </c>
      <c r="F4077">
        <v>191.97375669211601</v>
      </c>
      <c r="G4077" s="4">
        <f>75.6*1000/(287.05*(F4077+273))</f>
        <v>0.56641637790979893</v>
      </c>
      <c r="H4077" s="3">
        <f>SQRT(2*ABS(E4077)/G4077)</f>
        <v>32.364358425445737</v>
      </c>
      <c r="I4077" s="2">
        <f>(2/2*0.0254)^2*3.1416*H4077</f>
        <v>6.5597203275899005E-2</v>
      </c>
      <c r="J4077" s="26"/>
      <c r="K4077" s="26"/>
      <c r="L4077" s="26"/>
      <c r="M4077" s="26"/>
      <c r="N4077" s="39"/>
      <c r="O4077" s="9"/>
      <c r="P4077" s="8"/>
      <c r="Q4077" s="41"/>
      <c r="R4077" s="8"/>
      <c r="S4077" s="41"/>
      <c r="T4077" s="9"/>
      <c r="U4077" s="8"/>
      <c r="X4077" s="9"/>
      <c r="Y4077" s="9"/>
      <c r="Z4077" s="9"/>
      <c r="AA4077" s="8"/>
      <c r="AB4077" s="12"/>
      <c r="AC4077" s="11"/>
      <c r="AD4077" s="11"/>
      <c r="AE4077" s="11"/>
      <c r="AF4077" s="11"/>
      <c r="AG4077" s="11"/>
      <c r="AH4077" s="10"/>
      <c r="AI4077" s="7">
        <v>40110739.899999999</v>
      </c>
      <c r="AJ4077" s="31"/>
      <c r="AK4077" s="37">
        <v>4.6351692199999999</v>
      </c>
      <c r="AN4077" s="6"/>
    </row>
    <row r="4078" spans="1:40" x14ac:dyDescent="0.25">
      <c r="A4078" s="6">
        <v>0.56277777777777771</v>
      </c>
      <c r="B4078">
        <v>1.1399999999999999</v>
      </c>
      <c r="C4078">
        <f>B4078+0.68</f>
        <v>1.8199999999999998</v>
      </c>
      <c r="D4078" s="5">
        <f>C4078/(0.2905*LN(C4078)+0.3655)</f>
        <v>3.3737315843717761</v>
      </c>
      <c r="E4078" s="5">
        <f>D4078*100</f>
        <v>337.37315843717761</v>
      </c>
      <c r="F4078">
        <v>190.95479489425901</v>
      </c>
      <c r="G4078" s="4">
        <f>75.6*1000/(287.05*(F4078+273))</f>
        <v>0.56766037119777046</v>
      </c>
      <c r="H4078" s="3">
        <f>SQRT(2*ABS(E4078)/G4078)</f>
        <v>34.476722468321171</v>
      </c>
      <c r="I4078" s="2">
        <f>(2/2*0.0254)^2*3.1416*H4078</f>
        <v>6.9878615924087215E-2</v>
      </c>
      <c r="J4078" s="26"/>
      <c r="K4078" s="26"/>
      <c r="L4078" s="26"/>
      <c r="M4078" s="26"/>
      <c r="N4078" s="39"/>
      <c r="O4078" s="9"/>
      <c r="P4078" s="8"/>
      <c r="Q4078" s="41"/>
      <c r="R4078" s="8"/>
      <c r="S4078" s="41"/>
      <c r="T4078" s="9"/>
      <c r="U4078" s="8"/>
      <c r="X4078" s="9"/>
      <c r="Y4078" s="9"/>
      <c r="Z4078" s="9"/>
      <c r="AA4078" s="8"/>
      <c r="AB4078" s="12"/>
      <c r="AC4078" s="11"/>
      <c r="AD4078" s="11"/>
      <c r="AE4078" s="11"/>
      <c r="AF4078" s="11"/>
      <c r="AG4078" s="11"/>
      <c r="AH4078" s="10"/>
      <c r="AI4078" s="7">
        <v>35454743.5</v>
      </c>
      <c r="AJ4078" s="31"/>
      <c r="AK4078" s="37">
        <v>4.5359390900000003</v>
      </c>
      <c r="AN4078" s="6"/>
    </row>
    <row r="4079" spans="1:40" x14ac:dyDescent="0.25">
      <c r="A4079" s="6">
        <v>0.56278935185185186</v>
      </c>
      <c r="B4079">
        <v>1.29</v>
      </c>
      <c r="C4079">
        <f>B4079+0.68</f>
        <v>1.9700000000000002</v>
      </c>
      <c r="D4079" s="5">
        <f>C4079/(0.2905*LN(C4079)+0.3655)</f>
        <v>3.5024168372431981</v>
      </c>
      <c r="E4079" s="5">
        <f>D4079*100</f>
        <v>350.24168372431978</v>
      </c>
      <c r="F4079">
        <v>189.49255679711899</v>
      </c>
      <c r="G4079" s="4">
        <f>75.6*1000/(287.05*(F4079+273))</f>
        <v>0.56945511277534377</v>
      </c>
      <c r="H4079" s="3">
        <f>SQRT(2*ABS(E4079)/G4079)</f>
        <v>35.072697183465898</v>
      </c>
      <c r="I4079" s="2">
        <f>(2/2*0.0254)^2*3.1416*H4079</f>
        <v>7.1086558130842276E-2</v>
      </c>
      <c r="J4079" s="26"/>
      <c r="K4079" s="26"/>
      <c r="L4079" s="26"/>
      <c r="M4079" s="26"/>
      <c r="N4079" s="39"/>
      <c r="O4079" s="9"/>
      <c r="P4079" s="8"/>
      <c r="Q4079" s="41"/>
      <c r="R4079" s="8"/>
      <c r="S4079" s="41"/>
      <c r="T4079" s="9"/>
      <c r="U4079" s="8"/>
      <c r="X4079" s="9"/>
      <c r="Y4079" s="9"/>
      <c r="Z4079" s="9"/>
      <c r="AA4079" s="8"/>
      <c r="AB4079" s="12"/>
      <c r="AC4079" s="11"/>
      <c r="AD4079" s="11"/>
      <c r="AE4079" s="11"/>
      <c r="AF4079" s="11"/>
      <c r="AG4079" s="11"/>
      <c r="AH4079" s="10"/>
      <c r="AI4079" s="7">
        <v>33160498.600000001</v>
      </c>
      <c r="AJ4079" s="31"/>
      <c r="AK4079" s="37">
        <v>4.4071403099999999</v>
      </c>
      <c r="AN4079" s="6"/>
    </row>
    <row r="4080" spans="1:40" x14ac:dyDescent="0.25">
      <c r="A4080" s="6">
        <v>0.5628009259259259</v>
      </c>
      <c r="B4080">
        <v>0.89</v>
      </c>
      <c r="C4080">
        <f>B4080+0.68</f>
        <v>1.57</v>
      </c>
      <c r="D4080" s="5">
        <f>C4080/(0.2905*LN(C4080)+0.3655)</f>
        <v>3.1618963381446177</v>
      </c>
      <c r="E4080" s="5">
        <f>D4080*100</f>
        <v>316.18963381446179</v>
      </c>
      <c r="F4080">
        <v>188.281521138774</v>
      </c>
      <c r="G4080" s="4">
        <f>75.6*1000/(287.05*(F4080+273))</f>
        <v>0.57095014436840497</v>
      </c>
      <c r="H4080" s="3">
        <f>SQRT(2*ABS(E4080)/G4080)</f>
        <v>33.280490471515662</v>
      </c>
      <c r="I4080" s="2">
        <f>(2/2*0.0254)^2*3.1416*H4080</f>
        <v>6.7454051456345726E-2</v>
      </c>
      <c r="J4080" s="26"/>
      <c r="K4080" s="26"/>
      <c r="L4080" s="26"/>
      <c r="M4080" s="26"/>
      <c r="N4080" s="39"/>
      <c r="O4080" s="9"/>
      <c r="P4080" s="8"/>
      <c r="Q4080" s="41"/>
      <c r="R4080" s="8"/>
      <c r="S4080" s="41"/>
      <c r="T4080" s="9"/>
      <c r="U4080" s="8"/>
      <c r="X4080" s="9"/>
      <c r="Y4080" s="9"/>
      <c r="Z4080" s="9"/>
      <c r="AA4080" s="8"/>
      <c r="AB4080" s="12"/>
      <c r="AC4080" s="11"/>
      <c r="AD4080" s="11"/>
      <c r="AE4080" s="11"/>
      <c r="AF4080" s="11"/>
      <c r="AG4080" s="11"/>
      <c r="AH4080" s="10"/>
      <c r="AI4080" s="7">
        <v>33395192.100000001</v>
      </c>
      <c r="AJ4080" s="31"/>
      <c r="AK4080" s="37">
        <v>4.3010840100000003</v>
      </c>
      <c r="AN4080" s="6"/>
    </row>
    <row r="4081" spans="1:40" x14ac:dyDescent="0.25">
      <c r="A4081" s="6">
        <v>0.56281250000000005</v>
      </c>
      <c r="B4081">
        <v>0.77</v>
      </c>
      <c r="C4081">
        <f>B4081+0.68</f>
        <v>1.4500000000000002</v>
      </c>
      <c r="D4081" s="5">
        <f>C4081/(0.2905*LN(C4081)+0.3655)</f>
        <v>3.0626951881995583</v>
      </c>
      <c r="E4081" s="5">
        <f>D4081*100</f>
        <v>306.26951881995581</v>
      </c>
      <c r="F4081">
        <v>187.16119170347801</v>
      </c>
      <c r="G4081" s="4">
        <f>75.6*1000/(287.05*(F4081+273))</f>
        <v>0.57234020564335619</v>
      </c>
      <c r="H4081" s="3">
        <f>SQRT(2*ABS(E4081)/G4081)</f>
        <v>32.714460173601623</v>
      </c>
      <c r="I4081" s="2">
        <f>(2/2*0.0254)^2*3.1416*H4081</f>
        <v>6.6306801632187537E-2</v>
      </c>
      <c r="J4081" s="26"/>
      <c r="K4081" s="26"/>
      <c r="L4081" s="26"/>
      <c r="M4081" s="26"/>
      <c r="N4081" s="39"/>
      <c r="O4081" s="9"/>
      <c r="P4081" s="8"/>
      <c r="Q4081" s="41"/>
      <c r="R4081" s="8"/>
      <c r="S4081" s="41"/>
      <c r="T4081" s="9"/>
      <c r="U4081" s="8"/>
      <c r="X4081" s="9"/>
      <c r="Y4081" s="9"/>
      <c r="Z4081" s="9"/>
      <c r="AA4081" s="8"/>
      <c r="AB4081" s="12"/>
      <c r="AC4081" s="11"/>
      <c r="AD4081" s="11"/>
      <c r="AE4081" s="11"/>
      <c r="AF4081" s="11"/>
      <c r="AG4081" s="11"/>
      <c r="AH4081" s="10"/>
      <c r="AI4081" s="7">
        <v>35300213.899999999</v>
      </c>
      <c r="AJ4081" s="31"/>
      <c r="AK4081" s="37">
        <v>4.2372356399999997</v>
      </c>
      <c r="AN4081" s="6"/>
    </row>
    <row r="4082" spans="1:40" x14ac:dyDescent="0.25">
      <c r="A4082" s="6">
        <v>0.56282407407407409</v>
      </c>
      <c r="B4082">
        <v>0.55000000000000004</v>
      </c>
      <c r="C4082">
        <f>B4082+0.68</f>
        <v>1.23</v>
      </c>
      <c r="D4082" s="5">
        <f>C4082/(0.2905*LN(C4082)+0.3655)</f>
        <v>2.8897821836411208</v>
      </c>
      <c r="E4082" s="5">
        <f>D4082*100</f>
        <v>288.97821836411208</v>
      </c>
      <c r="F4082">
        <v>186.12810024375301</v>
      </c>
      <c r="G4082" s="4">
        <f>75.6*1000/(287.05*(F4082+273))</f>
        <v>0.57362803746674829</v>
      </c>
      <c r="H4082" s="3">
        <f>SQRT(2*ABS(E4082)/G4082)</f>
        <v>31.741859664909271</v>
      </c>
      <c r="I4082" s="2">
        <f>(2/2*0.0254)^2*3.1416*H4082</f>
        <v>6.4335501214726656E-2</v>
      </c>
      <c r="J4082" s="26"/>
      <c r="K4082" s="26"/>
      <c r="L4082" s="26"/>
      <c r="M4082" s="26"/>
      <c r="N4082" s="39"/>
      <c r="O4082" s="9"/>
      <c r="P4082" s="8"/>
      <c r="Q4082" s="41"/>
      <c r="R4082" s="8"/>
      <c r="S4082" s="41"/>
      <c r="T4082" s="9"/>
      <c r="U4082" s="8"/>
      <c r="X4082" s="9"/>
      <c r="Y4082" s="9"/>
      <c r="Z4082" s="9"/>
      <c r="AA4082" s="8"/>
      <c r="AB4082" s="12"/>
      <c r="AC4082" s="11"/>
      <c r="AD4082" s="11"/>
      <c r="AE4082" s="11"/>
      <c r="AF4082" s="11"/>
      <c r="AG4082" s="11"/>
      <c r="AH4082" s="10"/>
      <c r="AI4082" s="7">
        <v>31824183.5</v>
      </c>
      <c r="AJ4082" s="31"/>
      <c r="AK4082" s="38">
        <v>4.2102597499999996</v>
      </c>
      <c r="AN4082" s="6"/>
    </row>
    <row r="4083" spans="1:40" x14ac:dyDescent="0.25">
      <c r="A4083" s="6">
        <v>0.56283564814814813</v>
      </c>
      <c r="B4083">
        <v>0.65</v>
      </c>
      <c r="C4083">
        <f>B4083+0.68</f>
        <v>1.33</v>
      </c>
      <c r="D4083" s="5">
        <f>C4083/(0.2905*LN(C4083)+0.3655)</f>
        <v>2.9664689792423227</v>
      </c>
      <c r="E4083" s="5">
        <f>D4083*100</f>
        <v>296.64689792423229</v>
      </c>
      <c r="F4083">
        <v>185.06708581613401</v>
      </c>
      <c r="G4083" s="4">
        <f>75.6*1000/(287.05*(F4083+273))</f>
        <v>0.57495672412135612</v>
      </c>
      <c r="H4083" s="3">
        <f>SQRT(2*ABS(E4083)/G4083)</f>
        <v>32.123090758300847</v>
      </c>
      <c r="I4083" s="2">
        <f>(2/2*0.0254)^2*3.1416*H4083</f>
        <v>6.5108193606757472E-2</v>
      </c>
      <c r="J4083" s="26"/>
      <c r="K4083" s="26"/>
      <c r="L4083" s="26"/>
      <c r="M4083" s="26"/>
      <c r="N4083" s="39"/>
      <c r="O4083" s="9"/>
      <c r="P4083" s="8"/>
      <c r="Q4083" s="41"/>
      <c r="R4083" s="8"/>
      <c r="S4083" s="41"/>
      <c r="T4083" s="9"/>
      <c r="U4083" s="8"/>
      <c r="X4083" s="9"/>
      <c r="Y4083" s="9"/>
      <c r="Z4083" s="9"/>
      <c r="AA4083" s="8"/>
      <c r="AB4083" s="12"/>
      <c r="AC4083" s="11"/>
      <c r="AD4083" s="11"/>
      <c r="AE4083" s="11"/>
      <c r="AF4083" s="11"/>
      <c r="AG4083" s="11"/>
      <c r="AH4083" s="10"/>
      <c r="AI4083" s="7">
        <v>31621278.100000001</v>
      </c>
      <c r="AJ4083" s="31"/>
      <c r="AK4083" s="37">
        <v>4.11833048</v>
      </c>
      <c r="AN4083" s="6"/>
    </row>
    <row r="4084" spans="1:40" x14ac:dyDescent="0.25">
      <c r="A4084" s="6">
        <v>0.56284722222222217</v>
      </c>
      <c r="B4084">
        <v>0.59</v>
      </c>
      <c r="C4084">
        <f>B4084+0.68</f>
        <v>1.27</v>
      </c>
      <c r="D4084" s="5">
        <f>C4084/(0.2905*LN(C4084)+0.3655)</f>
        <v>2.9199805120199289</v>
      </c>
      <c r="E4084" s="5">
        <f>D4084*100</f>
        <v>291.99805120199289</v>
      </c>
      <c r="F4084">
        <v>184.320193842983</v>
      </c>
      <c r="G4084" s="4">
        <f>75.6*1000/(287.05*(F4084+273))</f>
        <v>0.57589573920955239</v>
      </c>
      <c r="H4084" s="3">
        <f>SQRT(2*ABS(E4084)/G4084)</f>
        <v>31.844397883306378</v>
      </c>
      <c r="I4084" s="2">
        <f>(2/2*0.0254)^2*3.1416*H4084</f>
        <v>6.4543329229338406E-2</v>
      </c>
      <c r="J4084" s="26"/>
      <c r="K4084" s="26"/>
      <c r="L4084" s="26"/>
      <c r="M4084" s="26"/>
      <c r="N4084" s="39"/>
      <c r="O4084" s="9"/>
      <c r="P4084" s="8"/>
      <c r="Q4084" s="41"/>
      <c r="R4084" s="8"/>
      <c r="S4084" s="41"/>
      <c r="T4084" s="9"/>
      <c r="U4084" s="8"/>
      <c r="X4084" s="9"/>
      <c r="Y4084" s="9"/>
      <c r="Z4084" s="9"/>
      <c r="AA4084" s="8"/>
      <c r="AB4084" s="12"/>
      <c r="AC4084" s="11"/>
      <c r="AD4084" s="11"/>
      <c r="AE4084" s="11"/>
      <c r="AF4084" s="11"/>
      <c r="AG4084" s="11"/>
      <c r="AH4084" s="10"/>
      <c r="AI4084" s="7">
        <v>30846299.600000001</v>
      </c>
      <c r="AJ4084" s="31"/>
      <c r="AK4084" s="37">
        <v>4.08677286</v>
      </c>
      <c r="AN4084" s="6"/>
    </row>
    <row r="4085" spans="1:40" x14ac:dyDescent="0.25">
      <c r="A4085" s="6">
        <v>0.56285879629629632</v>
      </c>
      <c r="B4085">
        <v>0.71</v>
      </c>
      <c r="C4085">
        <f>B4085+0.68</f>
        <v>1.3900000000000001</v>
      </c>
      <c r="D4085" s="5">
        <f>C4085/(0.2905*LN(C4085)+0.3655)</f>
        <v>3.0141203610373424</v>
      </c>
      <c r="E4085" s="5">
        <f>D4085*100</f>
        <v>301.41203610373424</v>
      </c>
      <c r="F4085">
        <v>183.618683462164</v>
      </c>
      <c r="G4085" s="4">
        <f>75.6*1000/(287.05*(F4085+273))</f>
        <v>0.57678049678508958</v>
      </c>
      <c r="H4085" s="3">
        <f>SQRT(2*ABS(E4085)/G4085)</f>
        <v>32.328831660762553</v>
      </c>
      <c r="I4085" s="2">
        <f>(2/2*0.0254)^2*3.1416*H4085</f>
        <v>6.552519639802358E-2</v>
      </c>
      <c r="J4085" s="26"/>
      <c r="K4085" s="26"/>
      <c r="L4085" s="26"/>
      <c r="M4085" s="26"/>
      <c r="N4085" s="39"/>
      <c r="O4085" s="9"/>
      <c r="P4085" s="8"/>
      <c r="Q4085" s="41"/>
      <c r="R4085" s="8"/>
      <c r="S4085" s="41"/>
      <c r="T4085" s="9"/>
      <c r="U4085" s="8"/>
      <c r="X4085" s="9"/>
      <c r="Y4085" s="9"/>
      <c r="Z4085" s="9"/>
      <c r="AA4085" s="8"/>
      <c r="AB4085" s="12"/>
      <c r="AC4085" s="11"/>
      <c r="AD4085" s="11"/>
      <c r="AE4085" s="11"/>
      <c r="AF4085" s="11"/>
      <c r="AG4085" s="11"/>
      <c r="AH4085" s="10"/>
      <c r="AI4085" s="7">
        <v>30382053.199999999</v>
      </c>
      <c r="AJ4085" s="31"/>
      <c r="AK4085" s="37">
        <v>4.0242750000000003</v>
      </c>
      <c r="AN4085" s="6"/>
    </row>
    <row r="4086" spans="1:40" x14ac:dyDescent="0.25">
      <c r="A4086" s="6">
        <v>0.56287037037037035</v>
      </c>
      <c r="B4086">
        <v>0.75</v>
      </c>
      <c r="C4086">
        <f>B4086+0.68</f>
        <v>1.4300000000000002</v>
      </c>
      <c r="D4086" s="5">
        <f>C4086/(0.2905*LN(C4086)+0.3655)</f>
        <v>3.0464135415167197</v>
      </c>
      <c r="E4086" s="5">
        <f>D4086*100</f>
        <v>304.64135415167198</v>
      </c>
      <c r="F4086">
        <v>183.02537653560799</v>
      </c>
      <c r="G4086" s="4">
        <f>75.6*1000/(287.05*(F4086+273))</f>
        <v>0.57753091086608821</v>
      </c>
      <c r="H4086" s="3">
        <f>SQRT(2*ABS(E4086)/G4086)</f>
        <v>32.480432950951936</v>
      </c>
      <c r="I4086" s="2">
        <f>(2/2*0.0254)^2*3.1416*H4086</f>
        <v>6.5832467146873727E-2</v>
      </c>
      <c r="J4086" s="26"/>
      <c r="K4086" s="26"/>
      <c r="L4086" s="26"/>
      <c r="M4086" s="26"/>
      <c r="N4086" s="39"/>
      <c r="O4086" s="9"/>
      <c r="P4086" s="8"/>
      <c r="Q4086" s="41"/>
      <c r="R4086" s="8"/>
      <c r="S4086" s="41"/>
      <c r="T4086" s="9"/>
      <c r="U4086" s="8"/>
      <c r="X4086" s="9"/>
      <c r="Y4086" s="9"/>
      <c r="Z4086" s="9"/>
      <c r="AA4086" s="8"/>
      <c r="AB4086" s="12"/>
      <c r="AC4086" s="11"/>
      <c r="AD4086" s="11"/>
      <c r="AE4086" s="11"/>
      <c r="AF4086" s="11"/>
      <c r="AG4086" s="11"/>
      <c r="AH4086" s="10"/>
      <c r="AI4086" s="7">
        <v>27513925.399999999</v>
      </c>
      <c r="AJ4086" s="31"/>
      <c r="AK4086" s="38">
        <v>3.9777593699999998</v>
      </c>
      <c r="AN4086" s="6"/>
    </row>
    <row r="4087" spans="1:40" x14ac:dyDescent="0.25">
      <c r="A4087" s="6">
        <v>0.5628819444444445</v>
      </c>
      <c r="B4087">
        <v>1.32</v>
      </c>
      <c r="C4087">
        <f>B4087+0.68</f>
        <v>2</v>
      </c>
      <c r="D4087" s="5">
        <f>C4087/(0.2905*LN(C4087)+0.3655)</f>
        <v>3.5282126541954382</v>
      </c>
      <c r="E4087" s="5">
        <f>D4087*100</f>
        <v>352.82126541954381</v>
      </c>
      <c r="F4087">
        <v>182.442551414539</v>
      </c>
      <c r="G4087" s="4">
        <f>75.6*1000/(287.05*(F4087+273))</f>
        <v>0.5782699711976298</v>
      </c>
      <c r="H4087" s="3">
        <f>SQRT(2*ABS(E4087)/G4087)</f>
        <v>34.932289780757273</v>
      </c>
      <c r="I4087" s="2">
        <f>(2/2*0.0254)^2*3.1416*H4087</f>
        <v>7.0801975541073481E-2</v>
      </c>
      <c r="J4087" s="26"/>
      <c r="K4087" s="26"/>
      <c r="L4087" s="26"/>
      <c r="M4087" s="26"/>
      <c r="N4087" s="39"/>
      <c r="O4087" s="9"/>
      <c r="P4087" s="8"/>
      <c r="Q4087" s="41"/>
      <c r="R4087" s="8"/>
      <c r="S4087" s="41"/>
      <c r="T4087" s="9"/>
      <c r="U4087" s="8"/>
      <c r="X4087" s="9"/>
      <c r="Y4087" s="9"/>
      <c r="Z4087" s="9"/>
      <c r="AA4087" s="8"/>
      <c r="AB4087" s="12"/>
      <c r="AC4087" s="11"/>
      <c r="AD4087" s="11"/>
      <c r="AE4087" s="11"/>
      <c r="AF4087" s="11"/>
      <c r="AG4087" s="11"/>
      <c r="AH4087" s="10"/>
      <c r="AI4087" s="7">
        <v>26150034.699999999</v>
      </c>
      <c r="AJ4087" s="31"/>
      <c r="AK4087" s="38">
        <v>3.8414691400000001</v>
      </c>
      <c r="AN4087" s="6"/>
    </row>
    <row r="4088" spans="1:40" x14ac:dyDescent="0.25">
      <c r="A4088" s="6">
        <v>0.56289351851851854</v>
      </c>
      <c r="B4088">
        <v>1.63</v>
      </c>
      <c r="C4088">
        <f>B4088+0.68</f>
        <v>2.31</v>
      </c>
      <c r="D4088" s="5">
        <f>C4088/(0.2905*LN(C4088)+0.3655)</f>
        <v>3.7948456757774811</v>
      </c>
      <c r="E4088" s="5">
        <f>D4088*100</f>
        <v>379.48456757774812</v>
      </c>
      <c r="F4088">
        <v>182.17731809580599</v>
      </c>
      <c r="G4088" s="4">
        <f>75.6*1000/(287.05*(F4088+273))</f>
        <v>0.57860693100974447</v>
      </c>
      <c r="H4088" s="3">
        <f>SQRT(2*ABS(E4088)/G4088)</f>
        <v>36.217647842627677</v>
      </c>
      <c r="I4088" s="2">
        <f>(2/2*0.0254)^2*3.1416*H4088</f>
        <v>7.3407183806241408E-2</v>
      </c>
      <c r="J4088" s="26"/>
      <c r="K4088" s="26"/>
      <c r="L4088" s="26"/>
      <c r="M4088" s="26"/>
      <c r="N4088" s="39"/>
      <c r="O4088" s="9"/>
      <c r="P4088" s="8"/>
      <c r="Q4088" s="41"/>
      <c r="R4088" s="8"/>
      <c r="S4088" s="41"/>
      <c r="T4088" s="9"/>
      <c r="U4088" s="8"/>
      <c r="X4088" s="9"/>
      <c r="Y4088" s="9"/>
      <c r="Z4088" s="9"/>
      <c r="AA4088" s="8"/>
      <c r="AB4088" s="12"/>
      <c r="AC4088" s="11"/>
      <c r="AD4088" s="11"/>
      <c r="AE4088" s="11"/>
      <c r="AF4088" s="11"/>
      <c r="AG4088" s="11"/>
      <c r="AH4088" s="10"/>
      <c r="AI4088" s="7">
        <v>25966975.5</v>
      </c>
      <c r="AJ4088" s="31"/>
      <c r="AK4088" s="38">
        <v>3.7386929100000001</v>
      </c>
      <c r="AN4088" s="6"/>
    </row>
    <row r="4089" spans="1:40" x14ac:dyDescent="0.25">
      <c r="A4089" s="6">
        <v>0.56290509259259258</v>
      </c>
      <c r="B4089">
        <v>0.76</v>
      </c>
      <c r="C4089">
        <f>B4089+0.68</f>
        <v>1.44</v>
      </c>
      <c r="D4089" s="5">
        <f>C4089/(0.2905*LN(C4089)+0.3655)</f>
        <v>3.0545438148283717</v>
      </c>
      <c r="E4089" s="5">
        <f>D4089*100</f>
        <v>305.45438148283716</v>
      </c>
      <c r="F4089">
        <v>181.77947398673001</v>
      </c>
      <c r="G4089" s="4">
        <f>75.6*1000/(287.05*(F4089+273))</f>
        <v>0.57911310020193507</v>
      </c>
      <c r="H4089" s="3">
        <f>SQRT(2*ABS(E4089)/G4089)</f>
        <v>32.479286692924497</v>
      </c>
      <c r="I4089" s="2">
        <f>(2/2*0.0254)^2*3.1416*H4089</f>
        <v>6.583014387137899E-2</v>
      </c>
      <c r="J4089" s="26"/>
      <c r="K4089" s="26"/>
      <c r="L4089" s="26"/>
      <c r="M4089" s="26"/>
      <c r="N4089" s="39"/>
      <c r="O4089" s="9"/>
      <c r="P4089" s="8"/>
      <c r="Q4089" s="41"/>
      <c r="R4089" s="8"/>
      <c r="S4089" s="41"/>
      <c r="T4089" s="9"/>
      <c r="U4089" s="8"/>
      <c r="X4089" s="9"/>
      <c r="Y4089" s="9"/>
      <c r="Z4089" s="9"/>
      <c r="AA4089" s="8"/>
      <c r="AB4089" s="12"/>
      <c r="AC4089" s="11"/>
      <c r="AD4089" s="11"/>
      <c r="AE4089" s="11"/>
      <c r="AF4089" s="11"/>
      <c r="AG4089" s="11"/>
      <c r="AH4089" s="10"/>
      <c r="AI4089" s="7">
        <v>24315515.600000001</v>
      </c>
      <c r="AJ4089" s="31"/>
      <c r="AK4089" s="38">
        <v>3.6424958699999999</v>
      </c>
      <c r="AN4089" s="6"/>
    </row>
    <row r="4090" spans="1:40" x14ac:dyDescent="0.25">
      <c r="A4090" s="6">
        <v>0.56291666666666662</v>
      </c>
      <c r="B4090">
        <v>1.08</v>
      </c>
      <c r="C4090">
        <f>B4090+0.68</f>
        <v>1.7600000000000002</v>
      </c>
      <c r="D4090" s="5">
        <f>C4090/(0.2905*LN(C4090)+0.3655)</f>
        <v>3.3224870396005648</v>
      </c>
      <c r="E4090" s="5">
        <f>D4090*100</f>
        <v>332.2487039600565</v>
      </c>
      <c r="F4090">
        <v>181.47586125209301</v>
      </c>
      <c r="G4090" s="4">
        <f>75.6*1000/(287.05*(F4090+273))</f>
        <v>0.57949997688122012</v>
      </c>
      <c r="H4090" s="3">
        <f>SQRT(2*ABS(E4090)/G4090)</f>
        <v>33.862571426628065</v>
      </c>
      <c r="I4090" s="2">
        <f>(2/2*0.0254)^2*3.1416*H4090</f>
        <v>6.8633833308765116E-2</v>
      </c>
      <c r="J4090" s="26"/>
      <c r="K4090" s="26"/>
      <c r="L4090" s="26"/>
      <c r="M4090" s="26"/>
      <c r="N4090" s="39"/>
      <c r="O4090" s="9"/>
      <c r="P4090" s="8"/>
      <c r="Q4090" s="41"/>
      <c r="R4090" s="8"/>
      <c r="S4090" s="41"/>
      <c r="T4090" s="9"/>
      <c r="U4090" s="8"/>
      <c r="X4090" s="9"/>
      <c r="Y4090" s="9"/>
      <c r="Z4090" s="9"/>
      <c r="AA4090" s="8"/>
      <c r="AB4090" s="12"/>
      <c r="AC4090" s="11"/>
      <c r="AD4090" s="11"/>
      <c r="AE4090" s="11"/>
      <c r="AF4090" s="11"/>
      <c r="AG4090" s="11"/>
      <c r="AH4090" s="10"/>
      <c r="AI4090" s="7">
        <v>24951636.899999999</v>
      </c>
      <c r="AJ4090" s="31"/>
      <c r="AK4090" s="38">
        <v>3.5485171000000002</v>
      </c>
      <c r="AN4090" s="6"/>
    </row>
    <row r="4091" spans="1:40" x14ac:dyDescent="0.25">
      <c r="A4091" s="6">
        <v>0.56292824074074077</v>
      </c>
      <c r="B4091">
        <v>1.5</v>
      </c>
      <c r="C4091">
        <f>B4091+0.68</f>
        <v>2.1800000000000002</v>
      </c>
      <c r="D4091" s="5">
        <f>C4091/(0.2905*LN(C4091)+0.3655)</f>
        <v>3.6830926721439226</v>
      </c>
      <c r="E4091" s="5">
        <f>D4091*100</f>
        <v>368.30926721439226</v>
      </c>
      <c r="F4091">
        <v>181.19668136401501</v>
      </c>
      <c r="G4091" s="4">
        <f>75.6*1000/(287.05*(F4091+273))</f>
        <v>0.57985617661874578</v>
      </c>
      <c r="H4091" s="3">
        <f>SQRT(2*ABS(E4091)/G4091)</f>
        <v>35.64192707416214</v>
      </c>
      <c r="I4091" s="2">
        <f>(2/2*0.0254)^2*3.1416*H4091</f>
        <v>7.2240293000536498E-2</v>
      </c>
      <c r="J4091" s="26"/>
      <c r="K4091" s="26"/>
      <c r="L4091" s="26"/>
      <c r="M4091" s="26"/>
      <c r="N4091" s="39"/>
      <c r="O4091" s="9"/>
      <c r="P4091" s="8"/>
      <c r="Q4091" s="41"/>
      <c r="R4091" s="8"/>
      <c r="S4091" s="41"/>
      <c r="T4091" s="9"/>
      <c r="U4091" s="8"/>
      <c r="X4091" s="9"/>
      <c r="Y4091" s="9"/>
      <c r="Z4091" s="9"/>
      <c r="AA4091" s="8"/>
      <c r="AB4091" s="12"/>
      <c r="AC4091" s="11"/>
      <c r="AD4091" s="11"/>
      <c r="AE4091" s="11"/>
      <c r="AF4091" s="11"/>
      <c r="AG4091" s="11"/>
      <c r="AH4091" s="10"/>
      <c r="AI4091" s="7">
        <v>18000229.399999999</v>
      </c>
      <c r="AJ4091" s="31"/>
      <c r="AK4091" s="37">
        <v>3.5541701200000002</v>
      </c>
      <c r="AN4091" s="6"/>
    </row>
    <row r="4092" spans="1:40" x14ac:dyDescent="0.25">
      <c r="A4092" s="6">
        <v>0.56293981481481481</v>
      </c>
      <c r="B4092">
        <v>0.4</v>
      </c>
      <c r="C4092">
        <f>B4092+0.68</f>
        <v>1.08</v>
      </c>
      <c r="D4092" s="5">
        <f>C4092/(0.2905*LN(C4092)+0.3655)</f>
        <v>2.7845301024923019</v>
      </c>
      <c r="E4092" s="5">
        <f>D4092*100</f>
        <v>278.4530102492302</v>
      </c>
      <c r="F4092">
        <v>180.82328506117901</v>
      </c>
      <c r="G4092" s="4">
        <f>75.6*1000/(287.05*(F4092+273))</f>
        <v>0.58033327014755587</v>
      </c>
      <c r="H4092" s="3">
        <f>SQRT(2*ABS(E4092)/G4092)</f>
        <v>30.97791771916139</v>
      </c>
      <c r="I4092" s="2">
        <f>(2/2*0.0254)^2*3.1416*H4092</f>
        <v>6.2787117203912779E-2</v>
      </c>
      <c r="J4092" s="26"/>
      <c r="K4092" s="26"/>
      <c r="L4092" s="26"/>
      <c r="M4092" s="26"/>
      <c r="N4092" s="39"/>
      <c r="O4092" s="9"/>
      <c r="P4092" s="8"/>
      <c r="Q4092" s="41"/>
      <c r="R4092" s="8"/>
      <c r="S4092" s="41"/>
      <c r="T4092" s="9"/>
      <c r="U4092" s="8"/>
      <c r="X4092" s="9"/>
      <c r="Y4092" s="9"/>
      <c r="Z4092" s="9"/>
      <c r="AA4092" s="8"/>
      <c r="AB4092" s="12"/>
      <c r="AC4092" s="11"/>
      <c r="AD4092" s="11"/>
      <c r="AE4092" s="11"/>
      <c r="AF4092" s="11"/>
      <c r="AG4092" s="11"/>
      <c r="AH4092" s="10"/>
      <c r="AI4092" s="7">
        <v>20898925.399999999</v>
      </c>
      <c r="AJ4092" s="31"/>
      <c r="AK4092" s="37">
        <v>3.1149899200000002</v>
      </c>
      <c r="AN4092" s="6"/>
    </row>
    <row r="4093" spans="1:40" x14ac:dyDescent="0.25">
      <c r="A4093" s="6">
        <v>0.56295138888888896</v>
      </c>
      <c r="B4093">
        <v>0.43</v>
      </c>
      <c r="C4093">
        <f>B4093+0.68</f>
        <v>1.1100000000000001</v>
      </c>
      <c r="D4093" s="5">
        <f>C4093/(0.2905*LN(C4093)+0.3655)</f>
        <v>2.8043291857960795</v>
      </c>
      <c r="E4093" s="5">
        <f>D4093*100</f>
        <v>280.43291857960793</v>
      </c>
      <c r="F4093">
        <v>180.33125229571101</v>
      </c>
      <c r="G4093" s="4">
        <f>75.6*1000/(287.05*(F4093+273))</f>
        <v>0.58096314726800102</v>
      </c>
      <c r="H4093" s="3">
        <f>SQRT(2*ABS(E4093)/G4093)</f>
        <v>31.070997901102707</v>
      </c>
      <c r="I4093" s="2">
        <f>(2/2*0.0254)^2*3.1416*H4093</f>
        <v>6.2975775342458226E-2</v>
      </c>
      <c r="J4093" s="26"/>
      <c r="K4093" s="26"/>
      <c r="L4093" s="26"/>
      <c r="M4093" s="26"/>
      <c r="N4093" s="39"/>
      <c r="O4093" s="9"/>
      <c r="P4093" s="8"/>
      <c r="Q4093" s="41"/>
      <c r="R4093" s="8"/>
      <c r="S4093" s="41"/>
      <c r="T4093" s="9"/>
      <c r="U4093" s="8"/>
      <c r="X4093" s="9"/>
      <c r="Y4093" s="9"/>
      <c r="Z4093" s="9"/>
      <c r="AA4093" s="8"/>
      <c r="AB4093" s="12"/>
      <c r="AC4093" s="11"/>
      <c r="AD4093" s="11"/>
      <c r="AE4093" s="11"/>
      <c r="AF4093" s="11"/>
      <c r="AG4093" s="11"/>
      <c r="AH4093" s="10"/>
      <c r="AI4093" s="7">
        <v>22471599.399999999</v>
      </c>
      <c r="AJ4093" s="31"/>
      <c r="AK4093" s="38">
        <v>3.1114201499999998</v>
      </c>
      <c r="AN4093" s="6"/>
    </row>
    <row r="4094" spans="1:40" x14ac:dyDescent="0.25">
      <c r="A4094" s="6">
        <v>0.562962962962963</v>
      </c>
      <c r="B4094">
        <v>0.26</v>
      </c>
      <c r="C4094">
        <f>B4094+0.68</f>
        <v>0.94000000000000006</v>
      </c>
      <c r="D4094" s="5">
        <f>C4094/(0.2905*LN(C4094)+0.3655)</f>
        <v>2.7048398588920084</v>
      </c>
      <c r="E4094" s="5">
        <f>D4094*100</f>
        <v>270.48398588920082</v>
      </c>
      <c r="F4094">
        <v>179.64033977990999</v>
      </c>
      <c r="G4094" s="4">
        <f>75.6*1000/(287.05*(F4094+273))</f>
        <v>0.58184993236952731</v>
      </c>
      <c r="H4094" s="3">
        <f>SQRT(2*ABS(E4094)/G4094)</f>
        <v>30.491604820373389</v>
      </c>
      <c r="I4094" s="2">
        <f>(2/2*0.0254)^2*3.1416*H4094</f>
        <v>6.1801441366989437E-2</v>
      </c>
      <c r="J4094" s="26"/>
      <c r="K4094" s="26"/>
      <c r="L4094" s="26"/>
      <c r="M4094" s="26"/>
      <c r="N4094" s="39"/>
      <c r="O4094" s="9"/>
      <c r="P4094" s="8"/>
      <c r="Q4094" s="41"/>
      <c r="R4094" s="8"/>
      <c r="S4094" s="41"/>
      <c r="T4094" s="9"/>
      <c r="U4094" s="8"/>
      <c r="X4094" s="9"/>
      <c r="Y4094" s="9"/>
      <c r="Z4094" s="9"/>
      <c r="AA4094" s="8"/>
      <c r="AB4094" s="12"/>
      <c r="AC4094" s="11"/>
      <c r="AD4094" s="11"/>
      <c r="AE4094" s="11"/>
      <c r="AF4094" s="11"/>
      <c r="AG4094" s="11"/>
      <c r="AH4094" s="10"/>
      <c r="AI4094" s="7">
        <v>21747431.399999999</v>
      </c>
      <c r="AJ4094" s="31"/>
      <c r="AK4094" s="38">
        <v>3.15757931</v>
      </c>
      <c r="AN4094" s="6"/>
    </row>
    <row r="4095" spans="1:40" x14ac:dyDescent="0.25">
      <c r="A4095" s="6">
        <v>0.56297453703703704</v>
      </c>
      <c r="B4095">
        <v>1.36</v>
      </c>
      <c r="C4095">
        <f>B4095+0.68</f>
        <v>2.04</v>
      </c>
      <c r="D4095" s="5">
        <f>C4095/(0.2905*LN(C4095)+0.3655)</f>
        <v>3.5626223130554062</v>
      </c>
      <c r="E4095" s="5">
        <f>D4095*100</f>
        <v>356.26223130554064</v>
      </c>
      <c r="F4095">
        <v>179.106476725063</v>
      </c>
      <c r="G4095" s="4">
        <f>75.6*1000/(287.05*(F4095+273))</f>
        <v>0.58253700101009942</v>
      </c>
      <c r="H4095" s="3">
        <f>SQRT(2*ABS(E4095)/G4095)</f>
        <v>34.973422286262917</v>
      </c>
      <c r="I4095" s="2">
        <f>(2/2*0.0254)^2*3.1416*H4095</f>
        <v>7.0885344328720429E-2</v>
      </c>
      <c r="J4095" s="26"/>
      <c r="K4095" s="26"/>
      <c r="L4095" s="26"/>
      <c r="M4095" s="26"/>
      <c r="N4095" s="39"/>
      <c r="O4095" s="9"/>
      <c r="P4095" s="8"/>
      <c r="Q4095" s="41"/>
      <c r="R4095" s="8"/>
      <c r="S4095" s="41"/>
      <c r="T4095" s="9"/>
      <c r="U4095" s="8"/>
      <c r="X4095" s="9"/>
      <c r="Y4095" s="9"/>
      <c r="Z4095" s="9"/>
      <c r="AA4095" s="8"/>
      <c r="AB4095" s="12"/>
      <c r="AC4095" s="11"/>
      <c r="AD4095" s="11"/>
      <c r="AE4095" s="11"/>
      <c r="AF4095" s="11"/>
      <c r="AG4095" s="11"/>
      <c r="AH4095" s="10"/>
      <c r="AI4095" s="7">
        <v>21102337.899999999</v>
      </c>
      <c r="AJ4095" s="31"/>
      <c r="AK4095" s="37">
        <v>3.1451302299999999</v>
      </c>
      <c r="AN4095" s="6"/>
    </row>
    <row r="4096" spans="1:40" x14ac:dyDescent="0.25">
      <c r="A4096" s="6">
        <v>0.56298611111111108</v>
      </c>
      <c r="B4096">
        <v>1.45</v>
      </c>
      <c r="C4096">
        <f>B4096+0.68</f>
        <v>2.13</v>
      </c>
      <c r="D4096" s="5">
        <f>C4096/(0.2905*LN(C4096)+0.3655)</f>
        <v>3.6400709150806909</v>
      </c>
      <c r="E4096" s="5">
        <f>D4096*100</f>
        <v>364.0070915080691</v>
      </c>
      <c r="F4096">
        <v>178.799428445567</v>
      </c>
      <c r="G4096" s="4">
        <f>75.6*1000/(287.05*(F4096+273))</f>
        <v>0.58293290010301835</v>
      </c>
      <c r="H4096" s="3">
        <f>SQRT(2*ABS(E4096)/G4096)</f>
        <v>35.339519199164613</v>
      </c>
      <c r="I4096" s="2">
        <f>(2/2*0.0254)^2*3.1416*H4096</f>
        <v>7.1627362239244194E-2</v>
      </c>
      <c r="J4096" s="26"/>
      <c r="K4096" s="26"/>
      <c r="L4096" s="26"/>
      <c r="M4096" s="26"/>
      <c r="N4096" s="39"/>
      <c r="O4096" s="9"/>
      <c r="P4096" s="8"/>
      <c r="Q4096" s="41"/>
      <c r="R4096" s="8"/>
      <c r="S4096" s="41"/>
      <c r="T4096" s="9"/>
      <c r="U4096" s="8"/>
      <c r="X4096" s="9"/>
      <c r="Y4096" s="9"/>
      <c r="Z4096" s="9"/>
      <c r="AA4096" s="8"/>
      <c r="AB4096" s="12"/>
      <c r="AC4096" s="11"/>
      <c r="AD4096" s="11"/>
      <c r="AE4096" s="11"/>
      <c r="AF4096" s="11"/>
      <c r="AG4096" s="11"/>
      <c r="AH4096" s="10"/>
      <c r="AI4096" s="7">
        <v>19394622.5</v>
      </c>
      <c r="AJ4096" s="31"/>
      <c r="AK4096" s="38">
        <v>3.0929913</v>
      </c>
      <c r="AN4096" s="6"/>
    </row>
    <row r="4097" spans="1:40" x14ac:dyDescent="0.25">
      <c r="A4097" s="6">
        <v>0.56299768518518511</v>
      </c>
      <c r="B4097">
        <v>4.51</v>
      </c>
      <c r="C4097">
        <f>B4097+0.68</f>
        <v>5.1899999999999995</v>
      </c>
      <c r="D4097" s="5">
        <f>C4097/(0.2905*LN(C4097)+0.3655)</f>
        <v>6.1501916690816287</v>
      </c>
      <c r="E4097" s="5">
        <f>D4097*100</f>
        <v>615.0191669081629</v>
      </c>
      <c r="F4097">
        <v>178.55519110710699</v>
      </c>
      <c r="G4097" s="4">
        <f>75.6*1000/(287.05*(F4097+273))</f>
        <v>0.5832481970652188</v>
      </c>
      <c r="H4097" s="3">
        <f>SQRT(2*ABS(E4097)/G4097)</f>
        <v>45.923250535490276</v>
      </c>
      <c r="I4097" s="2">
        <f>(2/2*0.0254)^2*3.1416*H4097</f>
        <v>9.3078835701502244E-2</v>
      </c>
      <c r="J4097" s="26"/>
      <c r="K4097" s="26"/>
      <c r="L4097" s="26"/>
      <c r="M4097" s="26"/>
      <c r="N4097" s="39"/>
      <c r="O4097" s="9"/>
      <c r="P4097" s="8"/>
      <c r="Q4097" s="41"/>
      <c r="R4097" s="8"/>
      <c r="S4097" s="41"/>
      <c r="T4097" s="9"/>
      <c r="U4097" s="8"/>
      <c r="X4097" s="9"/>
      <c r="Y4097" s="9"/>
      <c r="Z4097" s="9"/>
      <c r="AA4097" s="8"/>
      <c r="AB4097" s="12"/>
      <c r="AC4097" s="11"/>
      <c r="AD4097" s="11"/>
      <c r="AE4097" s="11"/>
      <c r="AF4097" s="11"/>
      <c r="AG4097" s="11"/>
      <c r="AH4097" s="10"/>
      <c r="AI4097" s="7">
        <v>19167763.100000001</v>
      </c>
      <c r="AJ4097" s="31"/>
      <c r="AK4097" s="38">
        <v>2.9966212200000002</v>
      </c>
      <c r="AN4097" s="6"/>
    </row>
    <row r="4098" spans="1:40" x14ac:dyDescent="0.25">
      <c r="A4098" s="6">
        <v>0.56300925925925926</v>
      </c>
      <c r="B4098">
        <v>4.26</v>
      </c>
      <c r="C4098">
        <f>B4098+0.68</f>
        <v>4.9399999999999995</v>
      </c>
      <c r="D4098" s="5">
        <f>C4098/(0.2905*LN(C4098)+0.3655)</f>
        <v>5.9551462097019288</v>
      </c>
      <c r="E4098" s="5">
        <f>D4098*100</f>
        <v>595.51462097019282</v>
      </c>
      <c r="F4098">
        <v>178.86921146568699</v>
      </c>
      <c r="G4098" s="4">
        <f>75.6*1000/(287.05*(F4098+273))</f>
        <v>0.58284287666866097</v>
      </c>
      <c r="H4098" s="3">
        <f>SQRT(2*ABS(E4098)/G4098)</f>
        <v>45.204895087106728</v>
      </c>
      <c r="I4098" s="2">
        <f>(2/2*0.0254)^2*3.1416*H4098</f>
        <v>9.1622847983392056E-2</v>
      </c>
      <c r="J4098" s="26"/>
      <c r="K4098" s="26"/>
      <c r="L4098" s="26"/>
      <c r="M4098" s="26"/>
      <c r="N4098" s="39"/>
      <c r="O4098" s="9"/>
      <c r="P4098" s="8"/>
      <c r="Q4098" s="41"/>
      <c r="R4098" s="8"/>
      <c r="S4098" s="41"/>
      <c r="T4098" s="9"/>
      <c r="U4098" s="8"/>
      <c r="X4098" s="9"/>
      <c r="Y4098" s="9"/>
      <c r="Z4098" s="9"/>
      <c r="AA4098" s="8"/>
      <c r="AB4098" s="12"/>
      <c r="AC4098" s="11"/>
      <c r="AD4098" s="11"/>
      <c r="AE4098" s="11"/>
      <c r="AF4098" s="11"/>
      <c r="AG4098" s="11"/>
      <c r="AH4098" s="10"/>
      <c r="AI4098" s="7">
        <v>19250446.5</v>
      </c>
      <c r="AJ4098" s="31"/>
      <c r="AK4098" s="37">
        <v>2.9292834299999999</v>
      </c>
      <c r="AN4098" s="6"/>
    </row>
    <row r="4099" spans="1:40" x14ac:dyDescent="0.25">
      <c r="A4099" s="6">
        <v>0.5630208333333333</v>
      </c>
      <c r="B4099">
        <v>0.69</v>
      </c>
      <c r="C4099">
        <f>B4099+0.68</f>
        <v>1.37</v>
      </c>
      <c r="D4099" s="5">
        <f>C4099/(0.2905*LN(C4099)+0.3655)</f>
        <v>2.9981233066167734</v>
      </c>
      <c r="E4099" s="5">
        <f>D4099*100</f>
        <v>299.81233066167732</v>
      </c>
      <c r="F4099">
        <v>179.02971393501099</v>
      </c>
      <c r="G4099" s="4">
        <f>75.6*1000/(287.05*(F4099+273))</f>
        <v>0.58263592628896388</v>
      </c>
      <c r="H4099" s="3">
        <f>SQRT(2*ABS(E4099)/G4099)</f>
        <v>32.080498846646343</v>
      </c>
      <c r="I4099" s="2">
        <f>(2/2*0.0254)^2*3.1416*H4099</f>
        <v>6.502186684415083E-2</v>
      </c>
      <c r="J4099" s="26"/>
      <c r="K4099" s="26"/>
      <c r="L4099" s="26"/>
      <c r="M4099" s="26"/>
      <c r="N4099" s="39"/>
      <c r="O4099" s="9"/>
      <c r="P4099" s="8"/>
      <c r="Q4099" s="41"/>
      <c r="R4099" s="8"/>
      <c r="S4099" s="41"/>
      <c r="T4099" s="9"/>
      <c r="U4099" s="8"/>
      <c r="X4099" s="9"/>
      <c r="Y4099" s="9"/>
      <c r="Z4099" s="9"/>
      <c r="AA4099" s="8"/>
      <c r="AB4099" s="12"/>
      <c r="AC4099" s="11"/>
      <c r="AD4099" s="11"/>
      <c r="AE4099" s="11"/>
      <c r="AF4099" s="11"/>
      <c r="AG4099" s="11"/>
      <c r="AH4099" s="10"/>
      <c r="AI4099" s="7">
        <v>18313697.399999999</v>
      </c>
      <c r="AJ4099" s="31"/>
      <c r="AK4099" s="38">
        <v>2.8901174799999998</v>
      </c>
      <c r="AN4099" s="6"/>
    </row>
    <row r="4100" spans="1:40" x14ac:dyDescent="0.25">
      <c r="A4100" s="6">
        <v>0.56303240740740745</v>
      </c>
      <c r="B4100">
        <v>0.76</v>
      </c>
      <c r="C4100">
        <f>B4100+0.68</f>
        <v>1.44</v>
      </c>
      <c r="D4100" s="5">
        <f>C4100/(0.2905*LN(C4100)+0.3655)</f>
        <v>3.0545438148283717</v>
      </c>
      <c r="E4100" s="5">
        <f>D4100*100</f>
        <v>305.45438148283716</v>
      </c>
      <c r="F4100">
        <v>179.008778711118</v>
      </c>
      <c r="G4100" s="4">
        <f>75.6*1000/(287.05*(F4100+273))</f>
        <v>0.58266291163557549</v>
      </c>
      <c r="H4100" s="3">
        <f>SQRT(2*ABS(E4100)/G4100)</f>
        <v>32.380197250242865</v>
      </c>
      <c r="I4100" s="2">
        <f>(2/2*0.0254)^2*3.1416*H4100</f>
        <v>6.5629305954908138E-2</v>
      </c>
      <c r="J4100" s="26"/>
      <c r="K4100" s="26"/>
      <c r="L4100" s="26"/>
      <c r="M4100" s="26"/>
      <c r="N4100" s="39"/>
      <c r="O4100" s="9"/>
      <c r="P4100" s="8"/>
      <c r="Q4100" s="41"/>
      <c r="R4100" s="8"/>
      <c r="S4100" s="41"/>
      <c r="T4100" s="9"/>
      <c r="U4100" s="8"/>
      <c r="X4100" s="9"/>
      <c r="Y4100" s="9"/>
      <c r="Z4100" s="9"/>
      <c r="AA4100" s="8"/>
      <c r="AB4100" s="12"/>
      <c r="AC4100" s="11"/>
      <c r="AD4100" s="11"/>
      <c r="AE4100" s="11"/>
      <c r="AF4100" s="11"/>
      <c r="AG4100" s="11"/>
      <c r="AH4100" s="10"/>
      <c r="AI4100" s="7">
        <v>16643446.699999999</v>
      </c>
      <c r="AJ4100" s="31"/>
      <c r="AK4100" s="38">
        <v>2.8122006100000001</v>
      </c>
      <c r="AN4100" s="6"/>
    </row>
    <row r="4101" spans="1:40" x14ac:dyDescent="0.25">
      <c r="A4101" s="6">
        <v>0.56304398148148149</v>
      </c>
      <c r="B4101">
        <v>0.62</v>
      </c>
      <c r="C4101">
        <f>B4101+0.68</f>
        <v>1.3</v>
      </c>
      <c r="D4101" s="5">
        <f>C4101/(0.2905*LN(C4101)+0.3655)</f>
        <v>2.9430620356495352</v>
      </c>
      <c r="E4101" s="5">
        <f>D4101*100</f>
        <v>294.30620356495353</v>
      </c>
      <c r="F4101">
        <v>178.69824379051701</v>
      </c>
      <c r="G4101" s="4">
        <f>75.6*1000/(287.05*(F4101+273))</f>
        <v>0.58306348255540785</v>
      </c>
      <c r="H4101" s="3">
        <f>SQRT(2*ABS(E4101)/G4101)</f>
        <v>31.772894810399816</v>
      </c>
      <c r="I4101" s="2">
        <f>(2/2*0.0254)^2*3.1416*H4101</f>
        <v>6.4398404323160893E-2</v>
      </c>
      <c r="J4101" s="26"/>
      <c r="K4101" s="26"/>
      <c r="L4101" s="26"/>
      <c r="M4101" s="26"/>
      <c r="N4101" s="39"/>
      <c r="O4101" s="9"/>
      <c r="P4101" s="8"/>
      <c r="Q4101" s="41"/>
      <c r="R4101" s="8"/>
      <c r="S4101" s="41"/>
      <c r="T4101" s="9"/>
      <c r="U4101" s="8"/>
      <c r="X4101" s="9"/>
      <c r="Y4101" s="9"/>
      <c r="Z4101" s="9"/>
      <c r="AA4101" s="8"/>
      <c r="AB4101" s="12"/>
      <c r="AC4101" s="11"/>
      <c r="AD4101" s="11"/>
      <c r="AE4101" s="11"/>
      <c r="AF4101" s="11"/>
      <c r="AG4101" s="11"/>
      <c r="AH4101" s="10"/>
      <c r="AI4101" s="7">
        <v>15643447.199999999</v>
      </c>
      <c r="AJ4101" s="31"/>
      <c r="AK4101" s="38">
        <v>2.6844812</v>
      </c>
      <c r="AN4101" s="6"/>
    </row>
    <row r="4102" spans="1:40" x14ac:dyDescent="0.25">
      <c r="A4102" s="6">
        <v>0.56305555555555553</v>
      </c>
      <c r="B4102">
        <v>1.24</v>
      </c>
      <c r="C4102">
        <f>B4102+0.68</f>
        <v>1.92</v>
      </c>
      <c r="D4102" s="5">
        <f>C4102/(0.2905*LN(C4102)+0.3655)</f>
        <v>3.459456551368413</v>
      </c>
      <c r="E4102" s="5">
        <f>D4102*100</f>
        <v>345.94565513684131</v>
      </c>
      <c r="F4102">
        <v>178.00393176971599</v>
      </c>
      <c r="G4102" s="4">
        <f>75.6*1000/(287.05*(F4102+273))</f>
        <v>0.58396109775632155</v>
      </c>
      <c r="H4102" s="3">
        <f>SQRT(2*ABS(E4102)/G4102)</f>
        <v>34.421277133733064</v>
      </c>
      <c r="I4102" s="2">
        <f>(2/2*0.0254)^2*3.1416*H4102</f>
        <v>6.976623739843052E-2</v>
      </c>
      <c r="J4102" s="26"/>
      <c r="K4102" s="26"/>
      <c r="L4102" s="26"/>
      <c r="M4102" s="26"/>
      <c r="N4102" s="39"/>
      <c r="O4102" s="9"/>
      <c r="P4102" s="8"/>
      <c r="Q4102" s="41"/>
      <c r="R4102" s="8"/>
      <c r="S4102" s="41"/>
      <c r="T4102" s="9"/>
      <c r="U4102" s="8"/>
      <c r="X4102" s="9"/>
      <c r="Y4102" s="9"/>
      <c r="Z4102" s="9"/>
      <c r="AA4102" s="8"/>
      <c r="AB4102" s="12"/>
      <c r="AC4102" s="11"/>
      <c r="AD4102" s="11"/>
      <c r="AE4102" s="11"/>
      <c r="AF4102" s="11"/>
      <c r="AG4102" s="11"/>
      <c r="AH4102" s="10"/>
      <c r="AI4102" s="7">
        <v>15301667</v>
      </c>
      <c r="AJ4102" s="31"/>
      <c r="AK4102" s="37">
        <v>2.55622229</v>
      </c>
      <c r="AN4102" s="6"/>
    </row>
    <row r="4103" spans="1:40" x14ac:dyDescent="0.25">
      <c r="A4103" s="6">
        <v>0.56306712962962957</v>
      </c>
      <c r="B4103">
        <v>2.0099999999999998</v>
      </c>
      <c r="C4103">
        <f>B4103+0.68</f>
        <v>2.69</v>
      </c>
      <c r="D4103" s="5">
        <f>C4103/(0.2905*LN(C4103)+0.3655)</f>
        <v>4.1196902222850698</v>
      </c>
      <c r="E4103" s="5">
        <f>D4103*100</f>
        <v>411.96902222850696</v>
      </c>
      <c r="F4103">
        <v>177.867865698846</v>
      </c>
      <c r="G4103" s="4">
        <f>75.6*1000/(287.05*(F4103+273))</f>
        <v>0.58413732963745035</v>
      </c>
      <c r="H4103" s="3">
        <f>SQRT(2*ABS(E4103)/G4103)</f>
        <v>37.556905182496855</v>
      </c>
      <c r="I4103" s="2">
        <f>(2/2*0.0254)^2*3.1416*H4103</f>
        <v>7.612163699599063E-2</v>
      </c>
      <c r="J4103" s="26"/>
      <c r="K4103" s="26"/>
      <c r="L4103" s="26"/>
      <c r="M4103" s="26"/>
      <c r="N4103" s="39"/>
      <c r="O4103" s="9"/>
      <c r="P4103" s="8"/>
      <c r="Q4103" s="41"/>
      <c r="R4103" s="8"/>
      <c r="S4103" s="41"/>
      <c r="T4103" s="9"/>
      <c r="U4103" s="8"/>
      <c r="X4103" s="9"/>
      <c r="Y4103" s="9"/>
      <c r="Z4103" s="9"/>
      <c r="AA4103" s="8"/>
      <c r="AB4103" s="12"/>
      <c r="AC4103" s="11"/>
      <c r="AD4103" s="11"/>
      <c r="AE4103" s="11"/>
      <c r="AF4103" s="11"/>
      <c r="AG4103" s="11"/>
      <c r="AH4103" s="10"/>
      <c r="AI4103" s="7">
        <v>15580052.4</v>
      </c>
      <c r="AJ4103" s="31"/>
      <c r="AK4103" s="38">
        <v>2.4550817</v>
      </c>
      <c r="AN4103" s="6"/>
    </row>
    <row r="4104" spans="1:40" x14ac:dyDescent="0.25">
      <c r="A4104" s="6">
        <v>0.56307870370370372</v>
      </c>
      <c r="B4104">
        <v>4.04</v>
      </c>
      <c r="C4104">
        <f>B4104+0.68</f>
        <v>4.72</v>
      </c>
      <c r="D4104" s="5">
        <f>C4104/(0.2905*LN(C4104)+0.3655)</f>
        <v>5.7821846890690409</v>
      </c>
      <c r="E4104" s="5">
        <f>D4104*100</f>
        <v>578.21846890690404</v>
      </c>
      <c r="F4104">
        <v>177.96122165274301</v>
      </c>
      <c r="G4104" s="4">
        <f>75.6*1000/(287.05*(F4104+273))</f>
        <v>0.58401640416759437</v>
      </c>
      <c r="H4104" s="3">
        <f>SQRT(2*ABS(E4104)/G4104)</f>
        <v>44.498815883693183</v>
      </c>
      <c r="I4104" s="2">
        <f>(2/2*0.0254)^2*3.1416*H4104</f>
        <v>9.01917421840326E-2</v>
      </c>
      <c r="J4104" s="26"/>
      <c r="K4104" s="26"/>
      <c r="L4104" s="26"/>
      <c r="M4104" s="26"/>
      <c r="N4104" s="39"/>
      <c r="O4104" s="9"/>
      <c r="P4104" s="8"/>
      <c r="Q4104" s="41"/>
      <c r="R4104" s="8"/>
      <c r="S4104" s="41"/>
      <c r="T4104" s="9"/>
      <c r="U4104" s="8"/>
      <c r="X4104" s="9"/>
      <c r="Y4104" s="9"/>
      <c r="Z4104" s="9"/>
      <c r="AA4104" s="8"/>
      <c r="AB4104" s="12"/>
      <c r="AC4104" s="11"/>
      <c r="AD4104" s="11"/>
      <c r="AE4104" s="11"/>
      <c r="AF4104" s="11"/>
      <c r="AG4104" s="11"/>
      <c r="AH4104" s="10"/>
      <c r="AI4104" s="7">
        <v>14953140.699999999</v>
      </c>
      <c r="AJ4104" s="31"/>
      <c r="AK4104" s="38">
        <v>2.4303813999999999</v>
      </c>
      <c r="AN4104" s="6"/>
    </row>
    <row r="4105" spans="1:40" x14ac:dyDescent="0.25">
      <c r="A4105" s="6">
        <v>0.56309027777777776</v>
      </c>
      <c r="B4105">
        <v>4.2300000000000004</v>
      </c>
      <c r="C4105">
        <f>B4105+0.68</f>
        <v>4.91</v>
      </c>
      <c r="D4105" s="5">
        <f>C4105/(0.2905*LN(C4105)+0.3655)</f>
        <v>5.931634612368371</v>
      </c>
      <c r="E4105" s="5">
        <f>D4105*100</f>
        <v>593.16346123683707</v>
      </c>
      <c r="F4105">
        <v>178.51681141852299</v>
      </c>
      <c r="G4105" s="4">
        <f>75.6*1000/(287.05*(F4105+273))</f>
        <v>0.58329777414320227</v>
      </c>
      <c r="H4105" s="3">
        <f>SQRT(2*ABS(E4105)/G4105)</f>
        <v>45.097974177962577</v>
      </c>
      <c r="I4105" s="2">
        <f>(2/2*0.0254)^2*3.1416*H4105</f>
        <v>9.1406136979287664E-2</v>
      </c>
      <c r="J4105" s="26"/>
      <c r="K4105" s="26"/>
      <c r="L4105" s="26"/>
      <c r="M4105" s="26"/>
      <c r="N4105" s="39"/>
      <c r="O4105" s="9"/>
      <c r="P4105" s="8"/>
      <c r="Q4105" s="41"/>
      <c r="R4105" s="8"/>
      <c r="S4105" s="41"/>
      <c r="T4105" s="9"/>
      <c r="U4105" s="8"/>
      <c r="X4105" s="9"/>
      <c r="Y4105" s="9"/>
      <c r="Z4105" s="9"/>
      <c r="AA4105" s="8"/>
      <c r="AB4105" s="12"/>
      <c r="AC4105" s="11"/>
      <c r="AD4105" s="11"/>
      <c r="AE4105" s="11"/>
      <c r="AF4105" s="11"/>
      <c r="AG4105" s="11"/>
      <c r="AH4105" s="10"/>
      <c r="AI4105" s="7">
        <v>12859218.9</v>
      </c>
      <c r="AJ4105" s="31"/>
      <c r="AK4105" s="38">
        <v>2.3630846600000002</v>
      </c>
      <c r="AN4105" s="6"/>
    </row>
    <row r="4106" spans="1:40" x14ac:dyDescent="0.25">
      <c r="A4106" s="6">
        <v>0.56310185185185191</v>
      </c>
      <c r="B4106">
        <v>3.8</v>
      </c>
      <c r="C4106">
        <f>B4106+0.68</f>
        <v>4.4799999999999995</v>
      </c>
      <c r="D4106" s="5">
        <f>C4106/(0.2905*LN(C4106)+0.3655)</f>
        <v>5.5920279002656406</v>
      </c>
      <c r="E4106" s="5">
        <f>D4106*100</f>
        <v>559.202790026564</v>
      </c>
      <c r="F4106">
        <v>179.014913588703</v>
      </c>
      <c r="G4106" s="4">
        <f>75.6*1000/(287.05*(F4106+273))</f>
        <v>0.58265500356544597</v>
      </c>
      <c r="H4106" s="3">
        <f>SQRT(2*ABS(E4106)/G4106)</f>
        <v>43.812085088708507</v>
      </c>
      <c r="I4106" s="2">
        <f>(2/2*0.0254)^2*3.1416*H4106</f>
        <v>8.8799852409415236E-2</v>
      </c>
      <c r="J4106" s="26"/>
      <c r="K4106" s="26"/>
      <c r="L4106" s="26"/>
      <c r="M4106" s="26"/>
      <c r="N4106" s="39"/>
      <c r="O4106" s="9"/>
      <c r="P4106" s="8"/>
      <c r="Q4106" s="41"/>
      <c r="R4106" s="8"/>
      <c r="S4106" s="41"/>
      <c r="T4106" s="9"/>
      <c r="U4106" s="8"/>
      <c r="X4106" s="9"/>
      <c r="Y4106" s="9"/>
      <c r="Z4106" s="9"/>
      <c r="AA4106" s="8"/>
      <c r="AB4106" s="12"/>
      <c r="AC4106" s="11"/>
      <c r="AD4106" s="11"/>
      <c r="AE4106" s="11"/>
      <c r="AF4106" s="11"/>
      <c r="AG4106" s="11"/>
      <c r="AH4106" s="10"/>
      <c r="AI4106" s="7">
        <v>13536482.300000001</v>
      </c>
      <c r="AJ4106" s="31"/>
      <c r="AK4106" s="38">
        <v>2.1967273899999999</v>
      </c>
      <c r="AN4106" s="6"/>
    </row>
    <row r="4107" spans="1:40" x14ac:dyDescent="0.25">
      <c r="A4107" s="6">
        <v>0.56311342592592595</v>
      </c>
      <c r="B4107">
        <v>2.92</v>
      </c>
      <c r="C4107">
        <f>B4107+0.68</f>
        <v>3.6</v>
      </c>
      <c r="D4107" s="5">
        <f>C4107/(0.2905*LN(C4107)+0.3655)</f>
        <v>4.8806194906860085</v>
      </c>
      <c r="E4107" s="5">
        <f>D4107*100</f>
        <v>488.06194906860082</v>
      </c>
      <c r="F4107">
        <v>179.87328608387901</v>
      </c>
      <c r="G4107" s="4">
        <f>75.6*1000/(287.05*(F4107+273))</f>
        <v>0.58155064381492494</v>
      </c>
      <c r="H4107" s="3">
        <f>SQRT(2*ABS(E4107)/G4107)</f>
        <v>40.969314970569037</v>
      </c>
      <c r="I4107" s="2">
        <f>(2/2*0.0254)^2*3.1416*H4107</f>
        <v>8.3038027414928939E-2</v>
      </c>
      <c r="J4107" s="26"/>
      <c r="K4107" s="26"/>
      <c r="L4107" s="26"/>
      <c r="M4107" s="26"/>
      <c r="N4107" s="39"/>
      <c r="O4107" s="9"/>
      <c r="P4107" s="8"/>
      <c r="Q4107" s="41"/>
      <c r="R4107" s="8"/>
      <c r="S4107" s="41"/>
      <c r="T4107" s="9"/>
      <c r="U4107" s="8"/>
      <c r="X4107" s="9"/>
      <c r="Y4107" s="9"/>
      <c r="Z4107" s="9"/>
      <c r="AA4107" s="8"/>
      <c r="AB4107" s="12"/>
      <c r="AC4107" s="11"/>
      <c r="AD4107" s="11"/>
      <c r="AE4107" s="11"/>
      <c r="AF4107" s="11"/>
      <c r="AG4107" s="11"/>
      <c r="AH4107" s="10"/>
      <c r="AI4107" s="7">
        <v>13225888.1</v>
      </c>
      <c r="AJ4107" s="31"/>
      <c r="AK4107" s="38">
        <v>2.1504841799999999</v>
      </c>
      <c r="AN4107" s="6"/>
    </row>
    <row r="4108" spans="1:40" x14ac:dyDescent="0.25">
      <c r="A4108" s="6">
        <v>0.56312499999999999</v>
      </c>
      <c r="B4108">
        <v>2.13</v>
      </c>
      <c r="C4108">
        <f>B4108+0.68</f>
        <v>2.81</v>
      </c>
      <c r="D4108" s="5">
        <f>C4108/(0.2905*LN(C4108)+0.3655)</f>
        <v>4.2215005256340703</v>
      </c>
      <c r="E4108" s="5">
        <f>D4108*100</f>
        <v>422.15005256340703</v>
      </c>
      <c r="F4108">
        <v>180.40717874387201</v>
      </c>
      <c r="G4108" s="4">
        <f>75.6*1000/(287.05*(F4108+273))</f>
        <v>0.58086586061187284</v>
      </c>
      <c r="H4108" s="3">
        <f>SQRT(2*ABS(E4108)/G4108)</f>
        <v>38.125056460574342</v>
      </c>
      <c r="I4108" s="2">
        <f>(2/2*0.0254)^2*3.1416*H4108</f>
        <v>7.7273185696248775E-2</v>
      </c>
      <c r="J4108" s="26"/>
      <c r="K4108" s="26"/>
      <c r="L4108" s="26"/>
      <c r="M4108" s="26"/>
      <c r="N4108" s="39"/>
      <c r="O4108" s="9"/>
      <c r="P4108" s="8"/>
      <c r="Q4108" s="41"/>
      <c r="R4108" s="8"/>
      <c r="S4108" s="41"/>
      <c r="T4108" s="9"/>
      <c r="U4108" s="8"/>
      <c r="X4108" s="9"/>
      <c r="Y4108" s="9"/>
      <c r="Z4108" s="9"/>
      <c r="AA4108" s="8"/>
      <c r="AB4108" s="12"/>
      <c r="AC4108" s="11"/>
      <c r="AD4108" s="11"/>
      <c r="AE4108" s="11"/>
      <c r="AF4108" s="11"/>
      <c r="AG4108" s="11"/>
      <c r="AH4108" s="10"/>
      <c r="AI4108" s="7">
        <v>13404342.800000001</v>
      </c>
      <c r="AJ4108" s="31"/>
      <c r="AK4108" s="38">
        <v>2.1099149000000001</v>
      </c>
      <c r="AN4108" s="6"/>
    </row>
    <row r="4109" spans="1:40" x14ac:dyDescent="0.25">
      <c r="A4109" s="6">
        <v>0.56313657407407403</v>
      </c>
      <c r="B4109">
        <v>1.51</v>
      </c>
      <c r="C4109">
        <f>B4109+0.68</f>
        <v>2.19</v>
      </c>
      <c r="D4109" s="5">
        <f>C4109/(0.2905*LN(C4109)+0.3655)</f>
        <v>3.6916952460125967</v>
      </c>
      <c r="E4109" s="5">
        <f>D4109*100</f>
        <v>369.1695246012597</v>
      </c>
      <c r="F4109">
        <v>180.87478621237801</v>
      </c>
      <c r="G4109" s="4">
        <f>75.6*1000/(287.05*(F4109+273))</f>
        <v>0.58026741975797802</v>
      </c>
      <c r="H4109" s="3">
        <f>SQRT(2*ABS(E4109)/G4109)</f>
        <v>35.670880164113612</v>
      </c>
      <c r="I4109" s="2">
        <f>(2/2*0.0254)^2*3.1416*H4109</f>
        <v>7.2298976126648429E-2</v>
      </c>
      <c r="J4109" s="26"/>
      <c r="K4109" s="26"/>
      <c r="L4109" s="26"/>
      <c r="M4109" s="26"/>
      <c r="N4109" s="39"/>
      <c r="O4109" s="9"/>
      <c r="P4109" s="8"/>
      <c r="Q4109" s="41"/>
      <c r="R4109" s="8"/>
      <c r="S4109" s="41"/>
      <c r="T4109" s="9"/>
      <c r="U4109" s="8"/>
      <c r="X4109" s="9"/>
      <c r="Y4109" s="9"/>
      <c r="Z4109" s="9"/>
      <c r="AA4109" s="8"/>
      <c r="AB4109" s="12"/>
      <c r="AC4109" s="11"/>
      <c r="AD4109" s="11"/>
      <c r="AE4109" s="11"/>
      <c r="AF4109" s="11"/>
      <c r="AG4109" s="11"/>
      <c r="AH4109" s="10"/>
      <c r="AI4109" s="7">
        <v>13348917.9</v>
      </c>
      <c r="AJ4109" s="31"/>
      <c r="AK4109" s="38">
        <v>2.08749216</v>
      </c>
      <c r="AN4109" s="6"/>
    </row>
    <row r="4110" spans="1:40" x14ac:dyDescent="0.25">
      <c r="A4110" s="6">
        <v>0.56314814814814818</v>
      </c>
      <c r="B4110">
        <v>1.21</v>
      </c>
      <c r="C4110">
        <f>B4110+0.68</f>
        <v>1.8900000000000001</v>
      </c>
      <c r="D4110" s="5">
        <f>C4110/(0.2905*LN(C4110)+0.3655)</f>
        <v>3.4337067661390637</v>
      </c>
      <c r="E4110" s="5">
        <f>D4110*100</f>
        <v>343.37067661390637</v>
      </c>
      <c r="F4110">
        <v>181.30052967269</v>
      </c>
      <c r="G4110" s="4">
        <f>75.6*1000/(287.05*(F4110+273))</f>
        <v>0.57972362761366325</v>
      </c>
      <c r="H4110" s="3">
        <f>SQRT(2*ABS(E4110)/G4110)</f>
        <v>34.418037179586584</v>
      </c>
      <c r="I4110" s="2">
        <f>(2/2*0.0254)^2*3.1416*H4110</f>
        <v>6.9759670547082583E-2</v>
      </c>
      <c r="J4110" s="26"/>
      <c r="K4110" s="26"/>
      <c r="L4110" s="26"/>
      <c r="M4110" s="26"/>
      <c r="N4110" s="39"/>
      <c r="O4110" s="9"/>
      <c r="P4110" s="8"/>
      <c r="Q4110" s="41"/>
      <c r="R4110" s="8"/>
      <c r="S4110" s="41"/>
      <c r="T4110" s="9"/>
      <c r="U4110" s="8"/>
      <c r="X4110" s="9"/>
      <c r="Y4110" s="9"/>
      <c r="Z4110" s="9"/>
      <c r="AA4110" s="8"/>
      <c r="AB4110" s="12"/>
      <c r="AC4110" s="11"/>
      <c r="AD4110" s="11"/>
      <c r="AE4110" s="11"/>
      <c r="AF4110" s="11"/>
      <c r="AG4110" s="11"/>
      <c r="AH4110" s="10"/>
      <c r="AI4110" s="7">
        <v>12482758.699999999</v>
      </c>
      <c r="AJ4110" s="31"/>
      <c r="AK4110" s="38">
        <v>2.05451571</v>
      </c>
      <c r="AN4110" s="6"/>
    </row>
    <row r="4111" spans="1:40" x14ac:dyDescent="0.25">
      <c r="A4111" s="6">
        <v>0.56315972222222221</v>
      </c>
      <c r="B4111">
        <v>2.69</v>
      </c>
      <c r="C4111">
        <f>B4111+0.68</f>
        <v>3.37</v>
      </c>
      <c r="D4111" s="5">
        <f>C4111/(0.2905*LN(C4111)+0.3655)</f>
        <v>4.6907700184393173</v>
      </c>
      <c r="E4111" s="5">
        <f>D4111*100</f>
        <v>469.07700184393173</v>
      </c>
      <c r="F4111">
        <v>181.750711705909</v>
      </c>
      <c r="G4111" s="4">
        <f>75.6*1000/(287.05*(F4111+273))</f>
        <v>0.57914972821193345</v>
      </c>
      <c r="H4111" s="3">
        <f>SQRT(2*ABS(E4111)/G4111)</f>
        <v>40.247753060753169</v>
      </c>
      <c r="I4111" s="2">
        <f>(2/2*0.0254)^2*3.1416*H4111</f>
        <v>8.1575540729664595E-2</v>
      </c>
      <c r="J4111" s="26"/>
      <c r="K4111" s="26"/>
      <c r="L4111" s="26"/>
      <c r="M4111" s="26"/>
      <c r="N4111" s="39"/>
      <c r="O4111" s="9"/>
      <c r="P4111" s="8"/>
      <c r="Q4111" s="41"/>
      <c r="R4111" s="8"/>
      <c r="S4111" s="41"/>
      <c r="T4111" s="9"/>
      <c r="U4111" s="8"/>
      <c r="X4111" s="9"/>
      <c r="Y4111" s="9"/>
      <c r="Z4111" s="9"/>
      <c r="AA4111" s="8"/>
      <c r="AB4111" s="12"/>
      <c r="AC4111" s="11"/>
      <c r="AD4111" s="11"/>
      <c r="AE4111" s="11"/>
      <c r="AF4111" s="11"/>
      <c r="AG4111" s="11"/>
      <c r="AH4111" s="10"/>
      <c r="AI4111" s="7">
        <v>12210245.300000001</v>
      </c>
      <c r="AJ4111" s="31"/>
      <c r="AK4111" s="38">
        <v>2.0076327799999998</v>
      </c>
      <c r="AN4111" s="6"/>
    </row>
    <row r="4112" spans="1:40" x14ac:dyDescent="0.25">
      <c r="A4112" s="6">
        <v>0.56317129629629636</v>
      </c>
      <c r="B4112">
        <v>1.69</v>
      </c>
      <c r="C4112">
        <f>B4112+0.68</f>
        <v>2.37</v>
      </c>
      <c r="D4112" s="5">
        <f>C4112/(0.2905*LN(C4112)+0.3655)</f>
        <v>3.8463440287640891</v>
      </c>
      <c r="E4112" s="5">
        <f>D4112*100</f>
        <v>384.6344028764089</v>
      </c>
      <c r="F4112">
        <v>182.131105851146</v>
      </c>
      <c r="G4112" s="4">
        <f>75.6*1000/(287.05*(F4112+273))</f>
        <v>0.57866568051008405</v>
      </c>
      <c r="H4112" s="3">
        <f>SQRT(2*ABS(E4112)/G4112)</f>
        <v>36.460716425782124</v>
      </c>
      <c r="I4112" s="2">
        <f>(2/2*0.0254)^2*3.1416*H4112</f>
        <v>7.3899843634363652E-2</v>
      </c>
      <c r="J4112" s="26"/>
      <c r="K4112" s="26"/>
      <c r="L4112" s="26"/>
      <c r="M4112" s="26"/>
      <c r="N4112" s="39"/>
      <c r="O4112" s="9"/>
      <c r="P4112" s="8"/>
      <c r="Q4112" s="41"/>
      <c r="R4112" s="8"/>
      <c r="S4112" s="41"/>
      <c r="T4112" s="9"/>
      <c r="U4112" s="8"/>
      <c r="X4112" s="9"/>
      <c r="Y4112" s="9"/>
      <c r="Z4112" s="9"/>
      <c r="AA4112" s="8"/>
      <c r="AB4112" s="12"/>
      <c r="AC4112" s="11"/>
      <c r="AD4112" s="11"/>
      <c r="AE4112" s="11"/>
      <c r="AF4112" s="11"/>
      <c r="AG4112" s="11"/>
      <c r="AH4112" s="10"/>
      <c r="AI4112" s="7">
        <v>11278431</v>
      </c>
      <c r="AJ4112" s="31"/>
      <c r="AK4112" s="38">
        <v>1.97705752</v>
      </c>
      <c r="AN4112" s="6"/>
    </row>
    <row r="4113" spans="1:40" x14ac:dyDescent="0.25">
      <c r="A4113" s="6">
        <v>0.5631828703703704</v>
      </c>
      <c r="B4113">
        <v>1.67</v>
      </c>
      <c r="C4113">
        <f>B4113+0.68</f>
        <v>2.35</v>
      </c>
      <c r="D4113" s="5">
        <f>C4113/(0.2905*LN(C4113)+0.3655)</f>
        <v>3.8291847741606997</v>
      </c>
      <c r="E4113" s="5">
        <f>D4113*100</f>
        <v>382.91847741606995</v>
      </c>
      <c r="F4113">
        <v>182.48358692415101</v>
      </c>
      <c r="G4113" s="4">
        <f>75.6*1000/(287.05*(F4113+273))</f>
        <v>0.57821787359490018</v>
      </c>
      <c r="H4113" s="3">
        <f>SQRT(2*ABS(E4113)/G4113)</f>
        <v>36.393380943362324</v>
      </c>
      <c r="I4113" s="2">
        <f>(2/2*0.0254)^2*3.1416*H4113</f>
        <v>7.3763365745016726E-2</v>
      </c>
      <c r="J4113" s="26"/>
      <c r="K4113" s="26"/>
      <c r="L4113" s="26"/>
      <c r="M4113" s="26"/>
      <c r="N4113" s="39"/>
      <c r="O4113" s="9"/>
      <c r="P4113" s="8"/>
      <c r="Q4113" s="41"/>
      <c r="R4113" s="8"/>
      <c r="S4113" s="41"/>
      <c r="T4113" s="9"/>
      <c r="U4113" s="8"/>
      <c r="X4113" s="9"/>
      <c r="Y4113" s="9"/>
      <c r="Z4113" s="9"/>
      <c r="AA4113" s="8"/>
      <c r="AB4113" s="12"/>
      <c r="AC4113" s="11"/>
      <c r="AD4113" s="11"/>
      <c r="AE4113" s="11"/>
      <c r="AF4113" s="11"/>
      <c r="AG4113" s="11"/>
      <c r="AH4113" s="10"/>
      <c r="AI4113" s="7">
        <v>10830843.699999999</v>
      </c>
      <c r="AJ4113" s="31"/>
      <c r="AK4113" s="38">
        <v>1.8988293599999999</v>
      </c>
      <c r="AN4113" s="6"/>
    </row>
    <row r="4114" spans="1:40" x14ac:dyDescent="0.25">
      <c r="A4114" s="6">
        <v>0.56319444444444444</v>
      </c>
      <c r="B4114">
        <v>2.41</v>
      </c>
      <c r="C4114">
        <f>B4114+0.68</f>
        <v>3.0900000000000003</v>
      </c>
      <c r="D4114" s="5">
        <f>C4114/(0.2905*LN(C4114)+0.3655)</f>
        <v>4.4573712897825715</v>
      </c>
      <c r="E4114" s="5">
        <f>D4114*100</f>
        <v>445.73712897825715</v>
      </c>
      <c r="F4114">
        <v>182.951242745667</v>
      </c>
      <c r="G4114" s="4">
        <f>75.6*1000/(287.05*(F4114+273))</f>
        <v>0.57762481247489339</v>
      </c>
      <c r="H4114" s="3">
        <f>SQRT(2*ABS(E4114)/G4114)</f>
        <v>39.285427483867359</v>
      </c>
      <c r="I4114" s="2">
        <f>(2/2*0.0254)^2*3.1416*H4114</f>
        <v>7.9625065900077244E-2</v>
      </c>
      <c r="J4114" s="26"/>
      <c r="K4114" s="26"/>
      <c r="L4114" s="26"/>
      <c r="M4114" s="26"/>
      <c r="N4114" s="39"/>
      <c r="O4114" s="9"/>
      <c r="P4114" s="8"/>
      <c r="Q4114" s="41"/>
      <c r="R4114" s="8"/>
      <c r="S4114" s="41"/>
      <c r="T4114" s="9"/>
      <c r="U4114" s="8"/>
      <c r="X4114" s="9"/>
      <c r="Y4114" s="9"/>
      <c r="Z4114" s="9"/>
      <c r="AA4114" s="8"/>
      <c r="AB4114" s="12"/>
      <c r="AC4114" s="11"/>
      <c r="AD4114" s="11"/>
      <c r="AE4114" s="11"/>
      <c r="AF4114" s="11"/>
      <c r="AG4114" s="11"/>
      <c r="AH4114" s="10"/>
      <c r="AI4114" s="7">
        <v>10524777.5</v>
      </c>
      <c r="AJ4114" s="31"/>
      <c r="AK4114" s="38">
        <v>1.8016283099999999</v>
      </c>
      <c r="AN4114" s="6"/>
    </row>
    <row r="4115" spans="1:40" x14ac:dyDescent="0.25">
      <c r="A4115" s="6">
        <v>0.56320601851851848</v>
      </c>
      <c r="B4115">
        <v>3.17</v>
      </c>
      <c r="C4115">
        <f>B4115+0.68</f>
        <v>3.85</v>
      </c>
      <c r="D4115" s="5">
        <f>C4115/(0.2905*LN(C4115)+0.3655)</f>
        <v>5.0850910771251066</v>
      </c>
      <c r="E4115" s="5">
        <f>D4115*100</f>
        <v>508.50910771251063</v>
      </c>
      <c r="F4115">
        <v>183.46427691910301</v>
      </c>
      <c r="G4115" s="4">
        <f>75.6*1000/(287.05*(F4115+273))</f>
        <v>0.57697560226675992</v>
      </c>
      <c r="H4115" s="3">
        <f>SQRT(2*ABS(E4115)/G4115)</f>
        <v>41.984176696720503</v>
      </c>
      <c r="I4115" s="2">
        <f>(2/2*0.0254)^2*3.1416*H4115</f>
        <v>8.5094984332540716E-2</v>
      </c>
      <c r="J4115" s="26"/>
      <c r="K4115" s="26"/>
      <c r="L4115" s="26"/>
      <c r="M4115" s="26"/>
      <c r="N4115" s="39"/>
      <c r="O4115" s="9"/>
      <c r="P4115" s="8"/>
      <c r="Q4115" s="41"/>
      <c r="R4115" s="8"/>
      <c r="S4115" s="41"/>
      <c r="T4115" s="9"/>
      <c r="U4115" s="8"/>
      <c r="X4115" s="9"/>
      <c r="Y4115" s="9"/>
      <c r="Z4115" s="9"/>
      <c r="AA4115" s="8"/>
      <c r="AB4115" s="12"/>
      <c r="AC4115" s="11"/>
      <c r="AD4115" s="11"/>
      <c r="AE4115" s="11"/>
      <c r="AF4115" s="11"/>
      <c r="AG4115" s="11"/>
      <c r="AH4115" s="10"/>
      <c r="AI4115" s="7">
        <v>10986778.199999999</v>
      </c>
      <c r="AJ4115" s="31"/>
      <c r="AK4115" s="38">
        <v>1.74998754</v>
      </c>
      <c r="AN4115" s="6"/>
    </row>
    <row r="4116" spans="1:40" x14ac:dyDescent="0.25">
      <c r="A4116" s="6">
        <v>0.56321759259259263</v>
      </c>
      <c r="B4116">
        <v>4.34</v>
      </c>
      <c r="C4116">
        <f>B4116+0.68</f>
        <v>5.0199999999999996</v>
      </c>
      <c r="D4116" s="5">
        <f>C4116/(0.2905*LN(C4116)+0.3655)</f>
        <v>6.0177314802277717</v>
      </c>
      <c r="E4116" s="5">
        <f>D4116*100</f>
        <v>601.77314802277715</v>
      </c>
      <c r="F4116">
        <v>184.20417599561799</v>
      </c>
      <c r="G4116" s="4">
        <f>75.6*1000/(287.05*(F4116+273))</f>
        <v>0.57604187563497822</v>
      </c>
      <c r="H4116" s="3">
        <f>SQRT(2*ABS(E4116)/G4116)</f>
        <v>45.70927915463448</v>
      </c>
      <c r="I4116" s="2">
        <f>(2/2*0.0254)^2*3.1416*H4116</f>
        <v>9.2645151091391542E-2</v>
      </c>
      <c r="J4116" s="26"/>
      <c r="K4116" s="26"/>
      <c r="L4116" s="26"/>
      <c r="M4116" s="26"/>
      <c r="N4116" s="39"/>
      <c r="O4116" s="9"/>
      <c r="P4116" s="8"/>
      <c r="Q4116" s="41"/>
      <c r="R4116" s="8"/>
      <c r="S4116" s="41"/>
      <c r="T4116" s="9"/>
      <c r="U4116" s="8"/>
      <c r="X4116" s="9"/>
      <c r="Y4116" s="9"/>
      <c r="Z4116" s="9"/>
      <c r="AA4116" s="8"/>
      <c r="AB4116" s="12"/>
      <c r="AC4116" s="11"/>
      <c r="AD4116" s="11"/>
      <c r="AE4116" s="11"/>
      <c r="AF4116" s="11"/>
      <c r="AG4116" s="11"/>
      <c r="AH4116" s="10"/>
      <c r="AI4116" s="7">
        <v>9625936.9000000004</v>
      </c>
      <c r="AJ4116" s="31"/>
      <c r="AK4116" s="38">
        <v>1.7487126</v>
      </c>
      <c r="AN4116" s="6"/>
    </row>
    <row r="4117" spans="1:40" x14ac:dyDescent="0.25">
      <c r="A4117" s="6">
        <v>0.56322916666666667</v>
      </c>
      <c r="B4117">
        <v>4.72</v>
      </c>
      <c r="C4117">
        <f>B4117+0.68</f>
        <v>5.3999999999999995</v>
      </c>
      <c r="D4117" s="5">
        <f>C4117/(0.2905*LN(C4117)+0.3655)</f>
        <v>6.3128442474904594</v>
      </c>
      <c r="E4117" s="5">
        <f>D4117*100</f>
        <v>631.28442474904591</v>
      </c>
      <c r="F4117">
        <v>185.097653563889</v>
      </c>
      <c r="G4117" s="4">
        <f>75.6*1000/(287.05*(F4117+273))</f>
        <v>0.57491835865063989</v>
      </c>
      <c r="H4117" s="3">
        <f>SQRT(2*ABS(E4117)/G4117)</f>
        <v>46.862391349781561</v>
      </c>
      <c r="I4117" s="2">
        <f>(2/2*0.0254)^2*3.1416*H4117</f>
        <v>9.498231885077188E-2</v>
      </c>
      <c r="J4117" s="26"/>
      <c r="K4117" s="26"/>
      <c r="L4117" s="26"/>
      <c r="M4117" s="26"/>
      <c r="N4117" s="39"/>
      <c r="O4117" s="9"/>
      <c r="P4117" s="8"/>
      <c r="Q4117" s="41"/>
      <c r="R4117" s="8"/>
      <c r="S4117" s="41"/>
      <c r="T4117" s="9"/>
      <c r="U4117" s="8"/>
      <c r="X4117" s="9"/>
      <c r="Y4117" s="9"/>
      <c r="Z4117" s="9"/>
      <c r="AA4117" s="8"/>
      <c r="AB4117" s="12"/>
      <c r="AC4117" s="11"/>
      <c r="AD4117" s="11"/>
      <c r="AE4117" s="11"/>
      <c r="AF4117" s="11"/>
      <c r="AG4117" s="11"/>
      <c r="AH4117" s="10"/>
      <c r="AI4117" s="7">
        <v>9464352</v>
      </c>
      <c r="AJ4117" s="31"/>
      <c r="AK4117" s="38">
        <v>1.6325346700000001</v>
      </c>
      <c r="AN4117" s="6"/>
    </row>
    <row r="4118" spans="1:40" x14ac:dyDescent="0.25">
      <c r="A4118" s="6">
        <v>0.56324074074074071</v>
      </c>
      <c r="B4118">
        <v>4.43</v>
      </c>
      <c r="C4118">
        <f>B4118+0.68</f>
        <v>5.1099999999999994</v>
      </c>
      <c r="D4118" s="5">
        <f>C4118/(0.2905*LN(C4118)+0.3655)</f>
        <v>6.0879469322634838</v>
      </c>
      <c r="E4118" s="5">
        <f>D4118*100</f>
        <v>608.79469322634839</v>
      </c>
      <c r="F4118">
        <v>186.23196197985101</v>
      </c>
      <c r="G4118" s="4">
        <f>75.6*1000/(287.05*(F4118+273))</f>
        <v>0.57349830345697039</v>
      </c>
      <c r="H4118" s="3">
        <f>SQRT(2*ABS(E4118)/G4118)</f>
        <v>46.077017295773551</v>
      </c>
      <c r="I4118" s="2">
        <f>(2/2*0.0254)^2*3.1416*H4118</f>
        <v>9.339049550018523E-2</v>
      </c>
      <c r="J4118" s="26"/>
      <c r="K4118" s="26"/>
      <c r="L4118" s="26"/>
      <c r="M4118" s="26"/>
      <c r="N4118" s="39"/>
      <c r="O4118" s="9"/>
      <c r="P4118" s="8"/>
      <c r="Q4118" s="41"/>
      <c r="R4118" s="8"/>
      <c r="S4118" s="41"/>
      <c r="T4118" s="9"/>
      <c r="U4118" s="8"/>
      <c r="X4118" s="9"/>
      <c r="Y4118" s="9"/>
      <c r="Z4118" s="9"/>
      <c r="AA4118" s="8"/>
      <c r="AB4118" s="12"/>
      <c r="AC4118" s="11"/>
      <c r="AD4118" s="11"/>
      <c r="AE4118" s="11"/>
      <c r="AF4118" s="11"/>
      <c r="AG4118" s="11"/>
      <c r="AH4118" s="10"/>
      <c r="AI4118" s="7">
        <v>9349863.6999999993</v>
      </c>
      <c r="AJ4118" s="31"/>
      <c r="AK4118" s="38">
        <v>1.5862669300000001</v>
      </c>
      <c r="AN4118" s="6"/>
    </row>
    <row r="4119" spans="1:40" x14ac:dyDescent="0.25">
      <c r="A4119" s="6">
        <v>0.56325231481481486</v>
      </c>
      <c r="B4119">
        <v>4.04</v>
      </c>
      <c r="C4119">
        <f>B4119+0.68</f>
        <v>4.72</v>
      </c>
      <c r="D4119" s="5">
        <f>C4119/(0.2905*LN(C4119)+0.3655)</f>
        <v>5.7821846890690409</v>
      </c>
      <c r="E4119" s="5">
        <f>D4119*100</f>
        <v>578.21846890690404</v>
      </c>
      <c r="F4119">
        <v>187.03470219250801</v>
      </c>
      <c r="G4119" s="4">
        <f>75.6*1000/(287.05*(F4119+273))</f>
        <v>0.57249757427745129</v>
      </c>
      <c r="H4119" s="3">
        <f>SQRT(2*ABS(E4119)/G4119)</f>
        <v>44.94425149866386</v>
      </c>
      <c r="I4119" s="2">
        <f>(2/2*0.0254)^2*3.1416*H4119</f>
        <v>9.1094566525471848E-2</v>
      </c>
      <c r="J4119" s="26"/>
      <c r="K4119" s="26"/>
      <c r="L4119" s="26"/>
      <c r="M4119" s="26"/>
      <c r="N4119" s="39"/>
      <c r="O4119" s="9"/>
      <c r="P4119" s="8"/>
      <c r="Q4119" s="41"/>
      <c r="R4119" s="8"/>
      <c r="S4119" s="41"/>
      <c r="T4119" s="9"/>
      <c r="U4119" s="8"/>
      <c r="X4119" s="9"/>
      <c r="Y4119" s="9"/>
      <c r="Z4119" s="9"/>
      <c r="AA4119" s="8"/>
      <c r="AB4119" s="12"/>
      <c r="AC4119" s="11"/>
      <c r="AD4119" s="11"/>
      <c r="AE4119" s="11"/>
      <c r="AF4119" s="11"/>
      <c r="AG4119" s="11"/>
      <c r="AH4119" s="10"/>
      <c r="AI4119" s="7">
        <v>9144147.5</v>
      </c>
      <c r="AJ4119" s="31"/>
      <c r="AK4119" s="38">
        <v>1.53964707</v>
      </c>
      <c r="AN4119" s="6"/>
    </row>
    <row r="4120" spans="1:40" x14ac:dyDescent="0.25">
      <c r="A4120" s="6">
        <v>0.5632638888888889</v>
      </c>
      <c r="B4120">
        <v>5.83</v>
      </c>
      <c r="C4120">
        <f>B4120+0.68</f>
        <v>6.51</v>
      </c>
      <c r="D4120" s="5">
        <f>C4120/(0.2905*LN(C4120)+0.3655)</f>
        <v>7.1561651285638304</v>
      </c>
      <c r="E4120" s="5">
        <f>D4120*100</f>
        <v>715.616512856383</v>
      </c>
      <c r="F4120">
        <v>188.12362346290601</v>
      </c>
      <c r="G4120" s="4">
        <f>75.6*1000/(287.05*(F4120+273))</f>
        <v>0.57114564877599805</v>
      </c>
      <c r="H4120" s="3">
        <f>SQRT(2*ABS(E4120)/G4120)</f>
        <v>50.05895026902855</v>
      </c>
      <c r="I4120" s="2">
        <f>(2/2*0.0254)^2*3.1416*H4120</f>
        <v>0.10146121524824758</v>
      </c>
      <c r="J4120" s="26"/>
      <c r="K4120" s="26"/>
      <c r="L4120" s="26"/>
      <c r="M4120" s="26"/>
      <c r="N4120" s="39"/>
      <c r="O4120" s="9"/>
      <c r="P4120" s="8"/>
      <c r="Q4120" s="41"/>
      <c r="R4120" s="8"/>
      <c r="S4120" s="41"/>
      <c r="T4120" s="9"/>
      <c r="U4120" s="8"/>
      <c r="X4120" s="9"/>
      <c r="Y4120" s="9"/>
      <c r="Z4120" s="9"/>
      <c r="AA4120" s="8"/>
      <c r="AB4120" s="12"/>
      <c r="AC4120" s="11"/>
      <c r="AD4120" s="11"/>
      <c r="AE4120" s="11"/>
      <c r="AF4120" s="11"/>
      <c r="AG4120" s="11"/>
      <c r="AH4120" s="10"/>
      <c r="AI4120" s="7">
        <v>8299242.2999999998</v>
      </c>
      <c r="AJ4120" s="31"/>
      <c r="AK4120" s="38">
        <v>1.5031621399999999</v>
      </c>
      <c r="AN4120" s="6"/>
    </row>
    <row r="4121" spans="1:40" x14ac:dyDescent="0.25">
      <c r="A4121" s="6">
        <v>0.56327546296296294</v>
      </c>
      <c r="B4121">
        <v>6.8</v>
      </c>
      <c r="C4121">
        <f>B4121+0.68</f>
        <v>7.4799999999999995</v>
      </c>
      <c r="D4121" s="5">
        <f>C4121/(0.2905*LN(C4121)+0.3655)</f>
        <v>7.873239777975197</v>
      </c>
      <c r="E4121" s="5">
        <f>D4121*100</f>
        <v>787.32397779751966</v>
      </c>
      <c r="F4121">
        <v>189.498692976321</v>
      </c>
      <c r="G4121" s="4">
        <f>75.6*1000/(287.05*(F4121+273))</f>
        <v>0.56944755755697773</v>
      </c>
      <c r="H4121" s="3">
        <f>SQRT(2*ABS(E4121)/G4121)</f>
        <v>52.585362192834928</v>
      </c>
      <c r="I4121" s="2">
        <f>(2/2*0.0254)^2*3.1416*H4121</f>
        <v>0.10658183449074998</v>
      </c>
      <c r="J4121" s="26"/>
      <c r="K4121" s="26"/>
      <c r="L4121" s="26"/>
      <c r="M4121" s="26"/>
      <c r="N4121" s="39"/>
      <c r="O4121" s="9"/>
      <c r="P4121" s="8"/>
      <c r="Q4121" s="41"/>
      <c r="R4121" s="8"/>
      <c r="S4121" s="41"/>
      <c r="T4121" s="9"/>
      <c r="U4121" s="8"/>
      <c r="X4121" s="9"/>
      <c r="Y4121" s="9"/>
      <c r="Z4121" s="9"/>
      <c r="AA4121" s="8"/>
      <c r="AB4121" s="12"/>
      <c r="AC4121" s="11"/>
      <c r="AD4121" s="11"/>
      <c r="AE4121" s="11"/>
      <c r="AF4121" s="11"/>
      <c r="AG4121" s="11"/>
      <c r="AH4121" s="10"/>
      <c r="AI4121" s="7">
        <v>8105751.2000000002</v>
      </c>
      <c r="AJ4121" s="31"/>
      <c r="AK4121" s="38">
        <v>1.41810711</v>
      </c>
      <c r="AN4121" s="6"/>
    </row>
    <row r="4122" spans="1:40" x14ac:dyDescent="0.25">
      <c r="A4122" s="6">
        <v>0.56328703703703698</v>
      </c>
      <c r="B4122">
        <v>7.12</v>
      </c>
      <c r="C4122">
        <f>B4122+0.68</f>
        <v>7.8</v>
      </c>
      <c r="D4122" s="5">
        <f>C4122/(0.2905*LN(C4122)+0.3655)</f>
        <v>8.106229479832189</v>
      </c>
      <c r="E4122" s="5">
        <f>D4122*100</f>
        <v>810.62294798321886</v>
      </c>
      <c r="F4122">
        <v>191.26453187307899</v>
      </c>
      <c r="G4122" s="4">
        <f>75.6*1000/(287.05*(F4122+273))</f>
        <v>0.56728165303969513</v>
      </c>
      <c r="H4122" s="3">
        <f>SQRT(2*ABS(E4122)/G4122)</f>
        <v>53.459522572812141</v>
      </c>
      <c r="I4122" s="2">
        <f>(2/2*0.0254)^2*3.1416*H4122</f>
        <v>0.10835361304378993</v>
      </c>
      <c r="J4122" s="26"/>
      <c r="K4122" s="26"/>
      <c r="L4122" s="26"/>
      <c r="M4122" s="26"/>
      <c r="N4122" s="39"/>
      <c r="O4122" s="9"/>
      <c r="P4122" s="8"/>
      <c r="Q4122" s="41"/>
      <c r="R4122" s="8"/>
      <c r="S4122" s="41"/>
      <c r="T4122" s="9"/>
      <c r="U4122" s="8"/>
      <c r="X4122" s="9"/>
      <c r="Y4122" s="9"/>
      <c r="Z4122" s="9"/>
      <c r="AA4122" s="8"/>
      <c r="AB4122" s="12"/>
      <c r="AC4122" s="11"/>
      <c r="AD4122" s="11"/>
      <c r="AE4122" s="11"/>
      <c r="AF4122" s="11"/>
      <c r="AG4122" s="11"/>
      <c r="AH4122" s="10"/>
      <c r="AI4122" s="7">
        <v>8894641.8000000007</v>
      </c>
      <c r="AJ4122" s="31"/>
      <c r="AK4122" s="38">
        <v>1.3644803000000001</v>
      </c>
      <c r="AN4122" s="6"/>
    </row>
    <row r="4123" spans="1:40" x14ac:dyDescent="0.25">
      <c r="A4123" s="6">
        <v>0.56329861111111112</v>
      </c>
      <c r="B4123">
        <v>0.28000000000000003</v>
      </c>
      <c r="C4123">
        <f>B4123+0.68</f>
        <v>0.96000000000000008</v>
      </c>
      <c r="D4123" s="5">
        <f>C4123/(0.2905*LN(C4123)+0.3655)</f>
        <v>2.7146157496557359</v>
      </c>
      <c r="E4123" s="5">
        <f>D4123*100</f>
        <v>271.46157496557362</v>
      </c>
      <c r="F4123">
        <v>191.57161724516399</v>
      </c>
      <c r="G4123" s="4">
        <f>75.6*1000/(287.05*(F4123+273))</f>
        <v>0.56690667555283603</v>
      </c>
      <c r="H4123" s="3">
        <f>SQRT(2*ABS(E4123)/G4123)</f>
        <v>30.946632284200064</v>
      </c>
      <c r="I4123" s="2">
        <f>(2/2*0.0254)^2*3.1416*H4123</f>
        <v>6.2723706800105125E-2</v>
      </c>
      <c r="J4123" s="26"/>
      <c r="K4123" s="26"/>
      <c r="L4123" s="26"/>
      <c r="M4123" s="26"/>
      <c r="N4123" s="39"/>
      <c r="O4123" s="9"/>
      <c r="P4123" s="8"/>
      <c r="Q4123" s="41"/>
      <c r="R4123" s="8"/>
      <c r="S4123" s="41"/>
      <c r="T4123" s="9"/>
      <c r="U4123" s="8"/>
      <c r="X4123" s="9"/>
      <c r="Y4123" s="9"/>
      <c r="Z4123" s="9"/>
      <c r="AA4123" s="8"/>
      <c r="AB4123" s="12"/>
      <c r="AC4123" s="11"/>
      <c r="AD4123" s="11"/>
      <c r="AE4123" s="11"/>
      <c r="AF4123" s="11"/>
      <c r="AG4123" s="11"/>
      <c r="AH4123" s="10"/>
      <c r="AI4123" s="7">
        <v>7786961.2000000002</v>
      </c>
      <c r="AJ4123" s="31"/>
      <c r="AK4123" s="38">
        <v>1.3773998300000001</v>
      </c>
      <c r="AN4123" s="6"/>
    </row>
    <row r="4124" spans="1:40" x14ac:dyDescent="0.25">
      <c r="A4124" s="6">
        <v>0.56331018518518516</v>
      </c>
      <c r="B4124">
        <v>0.94</v>
      </c>
      <c r="C4124">
        <f>B4124+0.68</f>
        <v>1.62</v>
      </c>
      <c r="D4124" s="5">
        <f>C4124/(0.2905*LN(C4124)+0.3655)</f>
        <v>3.2038300634683963</v>
      </c>
      <c r="E4124" s="5">
        <f>D4124*100</f>
        <v>320.38300634683964</v>
      </c>
      <c r="F4124">
        <v>191.24708367086299</v>
      </c>
      <c r="G4124" s="4">
        <f>75.6*1000/(287.05*(F4124+273))</f>
        <v>0.56730297367981075</v>
      </c>
      <c r="H4124" s="3">
        <f>SQRT(2*ABS(E4124)/G4124)</f>
        <v>33.607964049498449</v>
      </c>
      <c r="I4124" s="2">
        <f>(2/2*0.0254)^2*3.1416*H4124</f>
        <v>6.8117786253125548E-2</v>
      </c>
      <c r="J4124" s="26"/>
      <c r="K4124" s="26"/>
      <c r="L4124" s="26"/>
      <c r="M4124" s="26"/>
      <c r="N4124" s="39"/>
      <c r="O4124" s="9"/>
      <c r="P4124" s="8"/>
      <c r="Q4124" s="41"/>
      <c r="R4124" s="8"/>
      <c r="S4124" s="41"/>
      <c r="T4124" s="9"/>
      <c r="U4124" s="8"/>
      <c r="X4124" s="9"/>
      <c r="Y4124" s="9"/>
      <c r="Z4124" s="9"/>
      <c r="AA4124" s="8"/>
      <c r="AB4124" s="12"/>
      <c r="AC4124" s="11"/>
      <c r="AD4124" s="11"/>
      <c r="AE4124" s="11"/>
      <c r="AF4124" s="11"/>
      <c r="AG4124" s="11"/>
      <c r="AH4124" s="10"/>
      <c r="AI4124" s="7">
        <v>7666713.4000000004</v>
      </c>
      <c r="AJ4124" s="31"/>
      <c r="AK4124" s="38">
        <v>1.32160678</v>
      </c>
      <c r="AN4124" s="6"/>
    </row>
    <row r="4125" spans="1:40" x14ac:dyDescent="0.25">
      <c r="A4125" s="6">
        <v>0.56332175925925931</v>
      </c>
      <c r="B4125">
        <v>1.21</v>
      </c>
      <c r="C4125">
        <f>B4125+0.68</f>
        <v>1.8900000000000001</v>
      </c>
      <c r="D4125" s="5">
        <f>C4125/(0.2905*LN(C4125)+0.3655)</f>
        <v>3.4337067661390637</v>
      </c>
      <c r="E4125" s="5">
        <f>D4125*100</f>
        <v>343.37067661390637</v>
      </c>
      <c r="F4125">
        <v>190.580549506501</v>
      </c>
      <c r="G4125" s="4">
        <f>75.6*1000/(287.05*(F4125+273))</f>
        <v>0.56811863950941532</v>
      </c>
      <c r="H4125" s="3">
        <f>SQRT(2*ABS(E4125)/G4125)</f>
        <v>34.767789596962594</v>
      </c>
      <c r="I4125" s="2">
        <f>(2/2*0.0254)^2*3.1416*H4125</f>
        <v>7.0468560867640057E-2</v>
      </c>
      <c r="J4125" s="26"/>
      <c r="K4125" s="26"/>
      <c r="L4125" s="26"/>
      <c r="M4125" s="26"/>
      <c r="N4125" s="39"/>
      <c r="O4125" s="9"/>
      <c r="P4125" s="8"/>
      <c r="Q4125" s="41"/>
      <c r="R4125" s="8"/>
      <c r="S4125" s="41"/>
      <c r="T4125" s="9"/>
      <c r="U4125" s="8"/>
      <c r="X4125" s="9"/>
      <c r="Y4125" s="9"/>
      <c r="Z4125" s="9"/>
      <c r="AA4125" s="8"/>
      <c r="AB4125" s="12"/>
      <c r="AC4125" s="11"/>
      <c r="AD4125" s="11"/>
      <c r="AE4125" s="11"/>
      <c r="AF4125" s="11"/>
      <c r="AG4125" s="11"/>
      <c r="AH4125" s="10"/>
      <c r="AI4125" s="7">
        <v>7517942.2000000002</v>
      </c>
      <c r="AJ4125" s="31"/>
      <c r="AK4125" s="38">
        <v>1.26279885</v>
      </c>
      <c r="AN4125" s="6"/>
    </row>
    <row r="4126" spans="1:40" x14ac:dyDescent="0.25">
      <c r="A4126" s="6">
        <v>0.56333333333333335</v>
      </c>
      <c r="B4126">
        <v>1.27</v>
      </c>
      <c r="C4126">
        <f>B4126+0.68</f>
        <v>1.9500000000000002</v>
      </c>
      <c r="D4126" s="5">
        <f>C4126/(0.2905*LN(C4126)+0.3655)</f>
        <v>3.4852270793889519</v>
      </c>
      <c r="E4126" s="5">
        <f>D4126*100</f>
        <v>348.52270793889517</v>
      </c>
      <c r="F4126">
        <v>189.498692976321</v>
      </c>
      <c r="G4126" s="4">
        <f>75.6*1000/(287.05*(F4126+273))</f>
        <v>0.56944755755697773</v>
      </c>
      <c r="H4126" s="3">
        <f>SQRT(2*ABS(E4126)/G4126)</f>
        <v>34.986755533934442</v>
      </c>
      <c r="I4126" s="2">
        <f>(2/2*0.0254)^2*3.1416*H4126</f>
        <v>7.0912368617178104E-2</v>
      </c>
      <c r="J4126" s="26"/>
      <c r="K4126" s="26"/>
      <c r="L4126" s="26"/>
      <c r="M4126" s="26"/>
      <c r="N4126" s="39"/>
      <c r="O4126" s="9"/>
      <c r="P4126" s="8"/>
      <c r="Q4126" s="41"/>
      <c r="R4126" s="8"/>
      <c r="S4126" s="41"/>
      <c r="T4126" s="9"/>
      <c r="U4126" s="8"/>
      <c r="X4126" s="9"/>
      <c r="Y4126" s="9"/>
      <c r="Z4126" s="9"/>
      <c r="AA4126" s="8"/>
      <c r="AB4126" s="12"/>
      <c r="AC4126" s="11"/>
      <c r="AD4126" s="11"/>
      <c r="AE4126" s="11"/>
      <c r="AF4126" s="11"/>
      <c r="AG4126" s="11"/>
      <c r="AH4126" s="10"/>
      <c r="AI4126" s="7">
        <v>7187572.2000000002</v>
      </c>
      <c r="AJ4126" s="31"/>
      <c r="AK4126" s="38">
        <v>1.2214046000000001</v>
      </c>
      <c r="AN4126" s="6"/>
    </row>
    <row r="4127" spans="1:40" x14ac:dyDescent="0.25">
      <c r="A4127" s="6">
        <v>0.56334490740740739</v>
      </c>
      <c r="B4127">
        <v>1.04</v>
      </c>
      <c r="C4127">
        <f>B4127+0.68</f>
        <v>1.7200000000000002</v>
      </c>
      <c r="D4127" s="5">
        <f>C4127/(0.2905*LN(C4127)+0.3655)</f>
        <v>3.2884346872416867</v>
      </c>
      <c r="E4127" s="5">
        <f>D4127*100</f>
        <v>328.8434687241687</v>
      </c>
      <c r="F4127">
        <v>188.64015394199399</v>
      </c>
      <c r="G4127" s="4">
        <f>75.6*1000/(287.05*(F4127+273))</f>
        <v>0.57050659228779588</v>
      </c>
      <c r="H4127" s="3">
        <f>SQRT(2*ABS(E4127)/G4127)</f>
        <v>33.953087648611842</v>
      </c>
      <c r="I4127" s="2">
        <f>(2/2*0.0254)^2*3.1416*H4127</f>
        <v>6.8817294724412031E-2</v>
      </c>
      <c r="J4127" s="26"/>
      <c r="K4127" s="26"/>
      <c r="L4127" s="26"/>
      <c r="M4127" s="26"/>
      <c r="N4127" s="39"/>
      <c r="O4127" s="9"/>
      <c r="P4127" s="8"/>
      <c r="Q4127" s="41"/>
      <c r="R4127" s="8"/>
      <c r="S4127" s="41"/>
      <c r="T4127" s="9"/>
      <c r="U4127" s="8"/>
      <c r="X4127" s="9"/>
      <c r="Y4127" s="9"/>
      <c r="Z4127" s="9"/>
      <c r="AA4127" s="8"/>
      <c r="AB4127" s="12"/>
      <c r="AC4127" s="11"/>
      <c r="AD4127" s="11"/>
      <c r="AE4127" s="11"/>
      <c r="AF4127" s="11"/>
      <c r="AG4127" s="11"/>
      <c r="AH4127" s="10"/>
      <c r="AI4127" s="7">
        <v>6566740.0999999996</v>
      </c>
      <c r="AJ4127" s="31"/>
      <c r="AK4127" s="38">
        <v>1.17976291</v>
      </c>
      <c r="AN4127" s="6"/>
    </row>
    <row r="4128" spans="1:40" x14ac:dyDescent="0.25">
      <c r="A4128" s="6">
        <v>0.56335648148148143</v>
      </c>
      <c r="B4128">
        <v>0.81</v>
      </c>
      <c r="C4128">
        <f>B4128+0.68</f>
        <v>1.4900000000000002</v>
      </c>
      <c r="D4128" s="5">
        <f>C4128/(0.2905*LN(C4128)+0.3655)</f>
        <v>3.0954962921671885</v>
      </c>
      <c r="E4128" s="5">
        <f>D4128*100</f>
        <v>309.54962921671887</v>
      </c>
      <c r="F4128">
        <v>187.73273117746899</v>
      </c>
      <c r="G4128" s="4">
        <f>75.6*1000/(287.05*(F4128+273))</f>
        <v>0.57163021697109229</v>
      </c>
      <c r="H4128" s="3">
        <f>SQRT(2*ABS(E4128)/G4128)</f>
        <v>32.90959615207818</v>
      </c>
      <c r="I4128" s="2">
        <f>(2/2*0.0254)^2*3.1416*H4128</f>
        <v>6.6702309995996301E-2</v>
      </c>
      <c r="J4128" s="26"/>
      <c r="K4128" s="26"/>
      <c r="L4128" s="26"/>
      <c r="M4128" s="26"/>
      <c r="N4128" s="39"/>
      <c r="O4128" s="9"/>
      <c r="P4128" s="8"/>
      <c r="Q4128" s="41"/>
      <c r="R4128" s="8"/>
      <c r="S4128" s="41"/>
      <c r="T4128" s="9"/>
      <c r="U4128" s="8"/>
      <c r="X4128" s="9"/>
      <c r="Y4128" s="9"/>
      <c r="Z4128" s="9"/>
      <c r="AA4128" s="8"/>
      <c r="AB4128" s="12"/>
      <c r="AC4128" s="11"/>
      <c r="AD4128" s="11"/>
      <c r="AE4128" s="11"/>
      <c r="AF4128" s="11"/>
      <c r="AG4128" s="11"/>
      <c r="AH4128" s="10"/>
      <c r="AI4128" s="7">
        <v>6638563.4000000004</v>
      </c>
      <c r="AJ4128" s="31"/>
      <c r="AK4128" s="38">
        <v>1.11369341</v>
      </c>
      <c r="AN4128" s="6"/>
    </row>
    <row r="4129" spans="1:40" x14ac:dyDescent="0.25">
      <c r="A4129" s="6">
        <v>0.56336805555555558</v>
      </c>
      <c r="B4129">
        <v>0.69</v>
      </c>
      <c r="C4129">
        <f>B4129+0.68</f>
        <v>1.37</v>
      </c>
      <c r="D4129" s="5">
        <f>C4129/(0.2905*LN(C4129)+0.3655)</f>
        <v>2.9981233066167734</v>
      </c>
      <c r="E4129" s="5">
        <f>D4129*100</f>
        <v>299.81233066167732</v>
      </c>
      <c r="F4129">
        <v>186.84274304917699</v>
      </c>
      <c r="G4129" s="4">
        <f>75.6*1000/(287.05*(F4129+273))</f>
        <v>0.57273656063872047</v>
      </c>
      <c r="H4129" s="3">
        <f>SQRT(2*ABS(E4129)/G4129)</f>
        <v>32.356555997997177</v>
      </c>
      <c r="I4129" s="2">
        <f>(2/2*0.0254)^2*3.1416*H4129</f>
        <v>6.5581389045545335E-2</v>
      </c>
      <c r="J4129" s="26"/>
      <c r="K4129" s="26"/>
      <c r="L4129" s="26"/>
      <c r="M4129" s="26"/>
      <c r="N4129" s="39"/>
      <c r="O4129" s="9"/>
      <c r="P4129" s="8"/>
      <c r="Q4129" s="41"/>
      <c r="R4129" s="8"/>
      <c r="S4129" s="41"/>
      <c r="T4129" s="9"/>
      <c r="U4129" s="8"/>
      <c r="X4129" s="9"/>
      <c r="Y4129" s="9"/>
      <c r="Z4129" s="9"/>
      <c r="AA4129" s="8"/>
      <c r="AB4129" s="12"/>
      <c r="AC4129" s="11"/>
      <c r="AD4129" s="11"/>
      <c r="AE4129" s="11"/>
      <c r="AF4129" s="11"/>
      <c r="AG4129" s="11"/>
      <c r="AH4129" s="10"/>
      <c r="AI4129" s="7">
        <v>6540790.2000000002</v>
      </c>
      <c r="AJ4129" s="31"/>
      <c r="AK4129" s="38">
        <v>1.0681259400000001</v>
      </c>
      <c r="AN4129" s="6"/>
    </row>
    <row r="4130" spans="1:40" x14ac:dyDescent="0.25">
      <c r="A4130" s="6">
        <v>0.56337962962962962</v>
      </c>
      <c r="B4130">
        <v>0.67</v>
      </c>
      <c r="C4130">
        <f>B4130+0.68</f>
        <v>1.35</v>
      </c>
      <c r="D4130" s="5">
        <f>C4130/(0.2905*LN(C4130)+0.3655)</f>
        <v>2.9822365788251783</v>
      </c>
      <c r="E4130" s="5">
        <f>D4130*100</f>
        <v>298.22365788251784</v>
      </c>
      <c r="F4130">
        <v>185.67353262340501</v>
      </c>
      <c r="G4130" s="4">
        <f>75.6*1000/(287.05*(F4130+273))</f>
        <v>0.57419653055259257</v>
      </c>
      <c r="H4130" s="3">
        <f>SQRT(2*ABS(E4130)/G4130)</f>
        <v>32.229662831690824</v>
      </c>
      <c r="I4130" s="2">
        <f>(2/2*0.0254)^2*3.1416*H4130</f>
        <v>6.5324197578466053E-2</v>
      </c>
      <c r="J4130" s="26"/>
      <c r="K4130" s="26"/>
      <c r="L4130" s="26"/>
      <c r="M4130" s="26"/>
      <c r="N4130" s="39"/>
      <c r="O4130" s="9"/>
      <c r="P4130" s="8"/>
      <c r="Q4130" s="41"/>
      <c r="R4130" s="8"/>
      <c r="S4130" s="41"/>
      <c r="T4130" s="9"/>
      <c r="U4130" s="8"/>
      <c r="X4130" s="9"/>
      <c r="Y4130" s="9"/>
      <c r="Z4130" s="9"/>
      <c r="AA4130" s="8"/>
      <c r="AB4130" s="12"/>
      <c r="AC4130" s="11"/>
      <c r="AD4130" s="11"/>
      <c r="AE4130" s="11"/>
      <c r="AF4130" s="11"/>
      <c r="AG4130" s="11"/>
      <c r="AH4130" s="10"/>
      <c r="AI4130" s="7">
        <v>5755232.5999999996</v>
      </c>
      <c r="AJ4130" s="31"/>
      <c r="AK4130" s="38">
        <v>1.02997264</v>
      </c>
      <c r="AN4130" s="6"/>
    </row>
    <row r="4131" spans="1:40" x14ac:dyDescent="0.25">
      <c r="A4131" s="6">
        <v>0.56339120370370377</v>
      </c>
      <c r="B4131">
        <v>0.51</v>
      </c>
      <c r="C4131">
        <f>B4131+0.68</f>
        <v>1.19</v>
      </c>
      <c r="D4131" s="5">
        <f>C4131/(0.2905*LN(C4131)+0.3655)</f>
        <v>2.8603470246144624</v>
      </c>
      <c r="E4131" s="5">
        <f>D4131*100</f>
        <v>286.03470246144627</v>
      </c>
      <c r="F4131">
        <v>184.79749962525199</v>
      </c>
      <c r="G4131" s="4">
        <f>75.6*1000/(287.05*(F4131+273))</f>
        <v>0.57529530262671003</v>
      </c>
      <c r="H4131" s="3">
        <f>SQRT(2*ABS(E4131)/G4131)</f>
        <v>31.533991547269256</v>
      </c>
      <c r="I4131" s="2">
        <f>(2/2*0.0254)^2*3.1416*H4131</f>
        <v>6.3914186910016393E-2</v>
      </c>
      <c r="J4131" s="26"/>
      <c r="K4131" s="26"/>
      <c r="L4131" s="26"/>
      <c r="M4131" s="26"/>
      <c r="N4131" s="39"/>
      <c r="O4131" s="9"/>
      <c r="P4131" s="8"/>
      <c r="Q4131" s="41"/>
      <c r="R4131" s="8"/>
      <c r="S4131" s="41"/>
      <c r="T4131" s="9"/>
      <c r="U4131" s="8"/>
      <c r="X4131" s="9"/>
      <c r="Y4131" s="9"/>
      <c r="Z4131" s="9"/>
      <c r="AA4131" s="8"/>
      <c r="AB4131" s="12"/>
      <c r="AC4131" s="11"/>
      <c r="AD4131" s="11"/>
      <c r="AE4131" s="11"/>
      <c r="AF4131" s="11"/>
      <c r="AG4131" s="11"/>
      <c r="AH4131" s="10"/>
      <c r="AI4131" s="7">
        <v>5891951</v>
      </c>
      <c r="AJ4131" s="31"/>
      <c r="AK4131" s="38">
        <v>0.97701358999999999</v>
      </c>
      <c r="AN4131" s="6"/>
    </row>
    <row r="4132" spans="1:40" x14ac:dyDescent="0.25">
      <c r="A4132" s="6">
        <v>0.56340277777777781</v>
      </c>
      <c r="B4132">
        <v>0.25</v>
      </c>
      <c r="C4132">
        <f>B4132+0.68</f>
        <v>0.93</v>
      </c>
      <c r="D4132" s="5">
        <f>C4132/(0.2905*LN(C4132)+0.3655)</f>
        <v>2.7002056306030857</v>
      </c>
      <c r="E4132" s="5">
        <f>D4132*100</f>
        <v>270.02056306030858</v>
      </c>
      <c r="F4132">
        <v>183.97033853217201</v>
      </c>
      <c r="G4132" s="4">
        <f>75.6*1000/(287.05*(F4132+273))</f>
        <v>0.57633664349993374</v>
      </c>
      <c r="H4132" s="3">
        <f>SQRT(2*ABS(E4132)/G4132)</f>
        <v>30.610843756635276</v>
      </c>
      <c r="I4132" s="2">
        <f>(2/2*0.0254)^2*3.1416*H4132</f>
        <v>6.2043118975349608E-2</v>
      </c>
      <c r="J4132" s="26"/>
      <c r="K4132" s="26"/>
      <c r="L4132" s="26"/>
      <c r="M4132" s="26"/>
      <c r="N4132" s="39"/>
      <c r="O4132" s="9"/>
      <c r="P4132" s="8"/>
      <c r="Q4132" s="41"/>
      <c r="R4132" s="8"/>
      <c r="S4132" s="41"/>
      <c r="T4132" s="9"/>
      <c r="U4132" s="8"/>
      <c r="X4132" s="9"/>
      <c r="Y4132" s="9"/>
      <c r="Z4132" s="9"/>
      <c r="AA4132" s="8"/>
      <c r="AB4132" s="12"/>
      <c r="AC4132" s="11"/>
      <c r="AD4132" s="11"/>
      <c r="AE4132" s="11"/>
      <c r="AF4132" s="11"/>
      <c r="AG4132" s="11"/>
      <c r="AH4132" s="10"/>
      <c r="AI4132" s="7">
        <v>5820896.5</v>
      </c>
      <c r="AJ4132" s="31"/>
      <c r="AK4132" s="38">
        <v>0.94868580000000002</v>
      </c>
      <c r="AN4132" s="6"/>
    </row>
    <row r="4133" spans="1:40" x14ac:dyDescent="0.25">
      <c r="A4133" s="6">
        <v>0.56341435185185185</v>
      </c>
      <c r="B4133">
        <v>0.18</v>
      </c>
      <c r="C4133">
        <f>B4133+0.68</f>
        <v>0.8600000000000001</v>
      </c>
      <c r="D4133" s="5">
        <f>C4133/(0.2905*LN(C4133)+0.3655)</f>
        <v>2.6734148587386759</v>
      </c>
      <c r="E4133" s="5">
        <f>D4133*100</f>
        <v>267.34148587386761</v>
      </c>
      <c r="F4133">
        <v>183.195543680615</v>
      </c>
      <c r="G4133" s="4">
        <f>75.6*1000/(287.05*(F4133+273))</f>
        <v>0.57731548397817412</v>
      </c>
      <c r="H4133" s="3">
        <f>SQRT(2*ABS(E4133)/G4133)</f>
        <v>30.43277630371006</v>
      </c>
      <c r="I4133" s="2">
        <f>(2/2*0.0254)^2*3.1416*H4133</f>
        <v>6.1682205690655127E-2</v>
      </c>
      <c r="J4133" s="26"/>
      <c r="K4133" s="26"/>
      <c r="L4133" s="26"/>
      <c r="M4133" s="26"/>
      <c r="N4133" s="39"/>
      <c r="O4133" s="9"/>
      <c r="P4133" s="8"/>
      <c r="Q4133" s="41"/>
      <c r="R4133" s="8"/>
      <c r="S4133" s="41"/>
      <c r="T4133" s="9"/>
      <c r="U4133" s="8"/>
      <c r="X4133" s="9"/>
      <c r="Y4133" s="9"/>
      <c r="Z4133" s="9"/>
      <c r="AA4133" s="8"/>
      <c r="AB4133" s="12"/>
      <c r="AC4133" s="11"/>
      <c r="AD4133" s="11"/>
      <c r="AE4133" s="11"/>
      <c r="AF4133" s="11"/>
      <c r="AG4133" s="11"/>
      <c r="AH4133" s="10"/>
      <c r="AI4133" s="7">
        <v>5595853.0999999996</v>
      </c>
      <c r="AJ4133" s="31"/>
      <c r="AK4133" s="38">
        <v>0.91693880000000005</v>
      </c>
      <c r="AN4133" s="6"/>
    </row>
    <row r="4134" spans="1:40" x14ac:dyDescent="0.25">
      <c r="A4134" s="6">
        <v>0.56342592592592589</v>
      </c>
      <c r="B4134">
        <v>0.23</v>
      </c>
      <c r="C4134">
        <f>B4134+0.68</f>
        <v>0.91</v>
      </c>
      <c r="D4134" s="5">
        <f>C4134/(0.2905*LN(C4134)+0.3655)</f>
        <v>2.6914895144241178</v>
      </c>
      <c r="E4134" s="5">
        <f>D4134*100</f>
        <v>269.14895144241177</v>
      </c>
      <c r="F4134">
        <v>182.232312744269</v>
      </c>
      <c r="G4134" s="4">
        <f>75.6*1000/(287.05*(F4134+273))</f>
        <v>0.57853703200679951</v>
      </c>
      <c r="H4134" s="3">
        <f>SQRT(2*ABS(E4134)/G4134)</f>
        <v>30.503225287459312</v>
      </c>
      <c r="I4134" s="2">
        <f>(2/2*0.0254)^2*3.1416*H4134</f>
        <v>6.1824994132398094E-2</v>
      </c>
      <c r="J4134" s="26"/>
      <c r="K4134" s="26"/>
      <c r="L4134" s="26"/>
      <c r="M4134" s="26"/>
      <c r="N4134" s="39"/>
      <c r="O4134" s="9"/>
      <c r="P4134" s="8"/>
      <c r="Q4134" s="41"/>
      <c r="R4134" s="8"/>
      <c r="S4134" s="41"/>
      <c r="T4134" s="9"/>
      <c r="U4134" s="8"/>
      <c r="X4134" s="9"/>
      <c r="Y4134" s="9"/>
      <c r="Z4134" s="9"/>
      <c r="AA4134" s="8"/>
      <c r="AB4134" s="12"/>
      <c r="AC4134" s="11"/>
      <c r="AD4134" s="11"/>
      <c r="AE4134" s="11"/>
      <c r="AF4134" s="11"/>
      <c r="AG4134" s="11"/>
      <c r="AH4134" s="10"/>
      <c r="AI4134" s="7">
        <v>4897114.5999999996</v>
      </c>
      <c r="AJ4134" s="31"/>
      <c r="AK4134" s="38">
        <v>0.86979658999999998</v>
      </c>
      <c r="AN4134" s="6"/>
    </row>
    <row r="4135" spans="1:40" x14ac:dyDescent="0.25">
      <c r="A4135" s="6">
        <v>0.56343750000000004</v>
      </c>
      <c r="B4135">
        <v>0.2</v>
      </c>
      <c r="C4135">
        <f>B4135+0.68</f>
        <v>0.88000000000000012</v>
      </c>
      <c r="D4135" s="5">
        <f>C4135/(0.2905*LN(C4135)+0.3655)</f>
        <v>2.6799494252592178</v>
      </c>
      <c r="E4135" s="5">
        <f>D4135*100</f>
        <v>267.99494252592177</v>
      </c>
      <c r="F4135">
        <v>181.48548691349299</v>
      </c>
      <c r="G4135" s="4">
        <f>75.6*1000/(287.05*(F4135+273))</f>
        <v>0.57948770350677947</v>
      </c>
      <c r="H4135" s="3">
        <f>SQRT(2*ABS(E4135)/G4135)</f>
        <v>30.412784496152629</v>
      </c>
      <c r="I4135" s="2">
        <f>(2/2*0.0254)^2*3.1416*H4135</f>
        <v>6.1641685602261645E-2</v>
      </c>
      <c r="J4135" s="26"/>
      <c r="K4135" s="26"/>
      <c r="L4135" s="26"/>
      <c r="M4135" s="26"/>
      <c r="N4135" s="39"/>
      <c r="O4135" s="9"/>
      <c r="P4135" s="8"/>
      <c r="Q4135" s="41"/>
      <c r="R4135" s="8"/>
      <c r="S4135" s="41"/>
      <c r="T4135" s="9"/>
      <c r="U4135" s="8"/>
      <c r="X4135" s="9"/>
      <c r="Y4135" s="9"/>
      <c r="Z4135" s="9"/>
      <c r="AA4135" s="8"/>
      <c r="AB4135" s="12"/>
      <c r="AC4135" s="11"/>
      <c r="AD4135" s="11"/>
      <c r="AE4135" s="11"/>
      <c r="AF4135" s="11"/>
      <c r="AG4135" s="11"/>
      <c r="AH4135" s="10"/>
      <c r="AI4135" s="7">
        <v>4458603.2</v>
      </c>
      <c r="AJ4135" s="31"/>
      <c r="AK4135" s="38">
        <v>0.78887295999999996</v>
      </c>
      <c r="AN4135" s="6"/>
    </row>
    <row r="4136" spans="1:40" x14ac:dyDescent="0.25">
      <c r="A4136" s="6">
        <v>0.56344907407407407</v>
      </c>
      <c r="B4136">
        <v>0.46</v>
      </c>
      <c r="C4136">
        <f>B4136+0.68</f>
        <v>1.1400000000000001</v>
      </c>
      <c r="D4136" s="5">
        <f>C4136/(0.2905*LN(C4136)+0.3655)</f>
        <v>2.8248327862605453</v>
      </c>
      <c r="E4136" s="5">
        <f>D4136*100</f>
        <v>282.48327862605453</v>
      </c>
      <c r="F4136">
        <v>180.798013917026</v>
      </c>
      <c r="G4136" s="4">
        <f>75.6*1000/(287.05*(F4136+273))</f>
        <v>0.58036558779831016</v>
      </c>
      <c r="H4136" s="3">
        <f>SQRT(2*ABS(E4136)/G4136)</f>
        <v>31.200427431720488</v>
      </c>
      <c r="I4136" s="2">
        <f>(2/2*0.0254)^2*3.1416*H4136</f>
        <v>6.3238107600624149E-2</v>
      </c>
      <c r="J4136" s="26"/>
      <c r="K4136" s="26"/>
      <c r="L4136" s="26"/>
      <c r="M4136" s="26"/>
      <c r="N4136" s="39"/>
      <c r="O4136" s="9"/>
      <c r="P4136" s="8"/>
      <c r="Q4136" s="41"/>
      <c r="R4136" s="8"/>
      <c r="S4136" s="41"/>
      <c r="T4136" s="9"/>
      <c r="U4136" s="8"/>
      <c r="X4136" s="9"/>
      <c r="Y4136" s="9"/>
      <c r="Z4136" s="9"/>
      <c r="AA4136" s="8"/>
      <c r="AB4136" s="12"/>
      <c r="AC4136" s="11"/>
      <c r="AD4136" s="11"/>
      <c r="AE4136" s="11"/>
      <c r="AF4136" s="11"/>
      <c r="AG4136" s="11"/>
      <c r="AH4136" s="10"/>
      <c r="AI4136" s="7">
        <v>5055070.9000000004</v>
      </c>
      <c r="AJ4136" s="31"/>
      <c r="AK4136" s="38">
        <v>0.71755996</v>
      </c>
      <c r="AN4136" s="6"/>
    </row>
    <row r="4137" spans="1:40" x14ac:dyDescent="0.25">
      <c r="A4137" s="6">
        <v>0.56346064814814811</v>
      </c>
      <c r="B4137">
        <v>4.3600000000000003</v>
      </c>
      <c r="C4137">
        <f>B4137+0.68</f>
        <v>5.04</v>
      </c>
      <c r="D4137" s="5">
        <f>C4137/(0.2905*LN(C4137)+0.3655)</f>
        <v>6.033352466922377</v>
      </c>
      <c r="E4137" s="5">
        <f>D4137*100</f>
        <v>603.33524669223766</v>
      </c>
      <c r="F4137">
        <v>180.78056571728499</v>
      </c>
      <c r="G4137" s="4">
        <f>75.6*1000/(287.05*(F4137+273))</f>
        <v>0.58038790328615542</v>
      </c>
      <c r="H4137" s="3">
        <f>SQRT(2*ABS(E4137)/G4137)</f>
        <v>45.596884592168834</v>
      </c>
      <c r="I4137" s="2">
        <f>(2/2*0.0254)^2*3.1416*H4137</f>
        <v>9.2417345897040218E-2</v>
      </c>
      <c r="J4137" s="26"/>
      <c r="K4137" s="26"/>
      <c r="L4137" s="26"/>
      <c r="M4137" s="26"/>
      <c r="N4137" s="39"/>
      <c r="O4137" s="9"/>
      <c r="P4137" s="8"/>
      <c r="Q4137" s="41"/>
      <c r="R4137" s="8"/>
      <c r="S4137" s="41"/>
      <c r="T4137" s="9"/>
      <c r="U4137" s="8"/>
      <c r="X4137" s="9"/>
      <c r="Y4137" s="9"/>
      <c r="Z4137" s="9"/>
      <c r="AA4137" s="8"/>
      <c r="AB4137" s="12"/>
      <c r="AC4137" s="11"/>
      <c r="AD4137" s="11"/>
      <c r="AE4137" s="11"/>
      <c r="AF4137" s="11"/>
      <c r="AG4137" s="11"/>
      <c r="AH4137" s="10"/>
      <c r="AI4137" s="7">
        <v>5075439.5999999996</v>
      </c>
      <c r="AJ4137" s="31"/>
      <c r="AK4137" s="38">
        <v>0.70136125000000005</v>
      </c>
      <c r="AN4137" s="6"/>
    </row>
    <row r="4138" spans="1:40" x14ac:dyDescent="0.25">
      <c r="A4138" s="6">
        <v>0.56347222222222226</v>
      </c>
      <c r="B4138">
        <v>6.19</v>
      </c>
      <c r="C4138">
        <f>B4138+0.68</f>
        <v>6.87</v>
      </c>
      <c r="D4138" s="5">
        <f>C4138/(0.2905*LN(C4138)+0.3655)</f>
        <v>7.4242886856084933</v>
      </c>
      <c r="E4138" s="5">
        <f>D4138*100</f>
        <v>742.42886856084931</v>
      </c>
      <c r="F4138">
        <v>181.4889766901</v>
      </c>
      <c r="G4138" s="4">
        <f>75.6*1000/(287.05*(F4138+273))</f>
        <v>0.57948325393212419</v>
      </c>
      <c r="H4138" s="3">
        <f>SQRT(2*ABS(E4138)/G4138)</f>
        <v>50.619981031625748</v>
      </c>
      <c r="I4138" s="2">
        <f>(2/2*0.0254)^2*3.1416*H4138</f>
        <v>0.10259833184096169</v>
      </c>
      <c r="J4138" s="26"/>
      <c r="K4138" s="26"/>
      <c r="L4138" s="26"/>
      <c r="M4138" s="26"/>
      <c r="N4138" s="39"/>
      <c r="O4138" s="9"/>
      <c r="P4138" s="8"/>
      <c r="Q4138" s="41"/>
      <c r="R4138" s="8"/>
      <c r="S4138" s="41"/>
      <c r="T4138" s="9"/>
      <c r="U4138" s="8"/>
      <c r="X4138" s="9"/>
      <c r="Y4138" s="9"/>
      <c r="Z4138" s="9"/>
      <c r="AA4138" s="8"/>
      <c r="AB4138" s="12"/>
      <c r="AC4138" s="11"/>
      <c r="AD4138" s="11"/>
      <c r="AE4138" s="11"/>
      <c r="AF4138" s="11"/>
      <c r="AG4138" s="11"/>
      <c r="AH4138" s="10"/>
      <c r="AI4138" s="7">
        <v>4794466.5999999996</v>
      </c>
      <c r="AJ4138" s="31"/>
      <c r="AK4138" s="38">
        <v>0.69886797000000001</v>
      </c>
      <c r="AN4138" s="6"/>
    </row>
    <row r="4139" spans="1:40" x14ac:dyDescent="0.25">
      <c r="A4139" s="6">
        <v>0.5634837962962963</v>
      </c>
      <c r="B4139">
        <v>4.37</v>
      </c>
      <c r="C4139">
        <f>B4139+0.68</f>
        <v>5.05</v>
      </c>
      <c r="D4139" s="5">
        <f>C4139/(0.2905*LN(C4139)+0.3655)</f>
        <v>6.0411591854759745</v>
      </c>
      <c r="E4139" s="5">
        <f>D4139*100</f>
        <v>604.1159185475974</v>
      </c>
      <c r="F4139">
        <v>182.103186787949</v>
      </c>
      <c r="G4139" s="4">
        <f>75.6*1000/(287.05*(F4139+273))</f>
        <v>0.57870117972031399</v>
      </c>
      <c r="H4139" s="3">
        <f>SQRT(2*ABS(E4139)/G4139)</f>
        <v>45.692819134617672</v>
      </c>
      <c r="I4139" s="2">
        <f>(2/2*0.0254)^2*3.1416*H4139</f>
        <v>9.2611789352383025E-2</v>
      </c>
      <c r="J4139" s="26"/>
      <c r="K4139" s="26"/>
      <c r="L4139" s="26"/>
      <c r="M4139" s="26"/>
      <c r="N4139" s="39"/>
      <c r="O4139" s="9"/>
      <c r="P4139" s="8"/>
      <c r="Q4139" s="41"/>
      <c r="R4139" s="8"/>
      <c r="S4139" s="41"/>
      <c r="T4139" s="9"/>
      <c r="U4139" s="8"/>
      <c r="X4139" s="9"/>
      <c r="Y4139" s="9"/>
      <c r="Z4139" s="9"/>
      <c r="AA4139" s="8"/>
      <c r="AB4139" s="12"/>
      <c r="AC4139" s="11"/>
      <c r="AD4139" s="11"/>
      <c r="AE4139" s="11"/>
      <c r="AF4139" s="11"/>
      <c r="AG4139" s="11"/>
      <c r="AH4139" s="10"/>
      <c r="AI4139" s="7">
        <v>4810907.8</v>
      </c>
      <c r="AJ4139" s="31"/>
      <c r="AK4139" s="38">
        <v>0.68298614000000002</v>
      </c>
      <c r="AN4139" s="6"/>
    </row>
    <row r="4140" spans="1:40" x14ac:dyDescent="0.25">
      <c r="A4140" s="6">
        <v>0.56349537037037034</v>
      </c>
      <c r="B4140">
        <v>0.57999999999999996</v>
      </c>
      <c r="C4140">
        <f>B4140+0.68</f>
        <v>1.26</v>
      </c>
      <c r="D4140" s="5">
        <f>C4140/(0.2905*LN(C4140)+0.3655)</f>
        <v>2.9123658375630468</v>
      </c>
      <c r="E4140" s="5">
        <f>D4140*100</f>
        <v>291.2365837563047</v>
      </c>
      <c r="F4140">
        <v>181.830977792342</v>
      </c>
      <c r="G4140" s="4">
        <f>75.6*1000/(287.05*(F4140+273))</f>
        <v>0.57904752303152129</v>
      </c>
      <c r="H4140" s="3">
        <f>SQRT(2*ABS(E4140)/G4140)</f>
        <v>31.71617881856632</v>
      </c>
      <c r="I4140" s="2">
        <f>(2/2*0.0254)^2*3.1416*H4140</f>
        <v>6.4283450385363344E-2</v>
      </c>
      <c r="J4140" s="26"/>
      <c r="K4140" s="26"/>
      <c r="L4140" s="26"/>
      <c r="M4140" s="26"/>
      <c r="N4140" s="39"/>
      <c r="O4140" s="9"/>
      <c r="P4140" s="8"/>
      <c r="Q4140" s="41"/>
      <c r="R4140" s="8"/>
      <c r="S4140" s="41"/>
      <c r="T4140" s="9"/>
      <c r="U4140" s="8"/>
      <c r="X4140" s="9"/>
      <c r="Y4140" s="9"/>
      <c r="Z4140" s="9"/>
      <c r="AA4140" s="8"/>
      <c r="AB4140" s="12"/>
      <c r="AC4140" s="11"/>
      <c r="AD4140" s="11"/>
      <c r="AE4140" s="11"/>
      <c r="AF4140" s="11"/>
      <c r="AG4140" s="11"/>
      <c r="AH4140" s="10"/>
      <c r="AI4140" s="7">
        <v>4974942.5999999996</v>
      </c>
      <c r="AJ4140" s="31"/>
      <c r="AK4140" s="38">
        <v>0.68896455000000001</v>
      </c>
      <c r="AN4140" s="6"/>
    </row>
    <row r="4141" spans="1:40" x14ac:dyDescent="0.25">
      <c r="A4141" s="6">
        <v>0.56350694444444438</v>
      </c>
      <c r="B4141">
        <v>0.32</v>
      </c>
      <c r="C4141">
        <f>B4141+0.68</f>
        <v>1</v>
      </c>
      <c r="D4141" s="5">
        <f>C4141/(0.2905*LN(C4141)+0.3655)</f>
        <v>2.7359781121751028</v>
      </c>
      <c r="E4141" s="5">
        <f>D4141*100</f>
        <v>273.5978112175103</v>
      </c>
      <c r="F4141">
        <v>181.54481320162</v>
      </c>
      <c r="G4141" s="4">
        <f>75.6*1000/(287.05*(F4141+273))</f>
        <v>0.5794120699202423</v>
      </c>
      <c r="H4141" s="3">
        <f>SQRT(2*ABS(E4141)/G4141)</f>
        <v>30.731059837005066</v>
      </c>
      <c r="I4141" s="2">
        <f>(2/2*0.0254)^2*3.1416*H4141</f>
        <v>6.2286777093251575E-2</v>
      </c>
      <c r="J4141" s="26"/>
      <c r="K4141" s="26"/>
      <c r="L4141" s="26"/>
      <c r="M4141" s="26"/>
      <c r="N4141" s="39"/>
      <c r="O4141" s="9"/>
      <c r="P4141" s="8"/>
      <c r="Q4141" s="41"/>
      <c r="R4141" s="8"/>
      <c r="S4141" s="41"/>
      <c r="T4141" s="9"/>
      <c r="U4141" s="8"/>
      <c r="X4141" s="9"/>
      <c r="Y4141" s="9"/>
      <c r="Z4141" s="9"/>
      <c r="AA4141" s="8"/>
      <c r="AB4141" s="12"/>
      <c r="AC4141" s="11"/>
      <c r="AD4141" s="11"/>
      <c r="AE4141" s="11"/>
      <c r="AF4141" s="11"/>
      <c r="AG4141" s="11"/>
      <c r="AH4141" s="10"/>
      <c r="AI4141" s="7">
        <v>4804017.4000000004</v>
      </c>
      <c r="AJ4141" s="31"/>
      <c r="AK4141" s="38">
        <v>0.69707361000000001</v>
      </c>
      <c r="AN4141" s="6"/>
    </row>
    <row r="4142" spans="1:40" x14ac:dyDescent="0.25">
      <c r="A4142" s="6">
        <v>0.56351851851851853</v>
      </c>
      <c r="B4142">
        <v>0.27</v>
      </c>
      <c r="C4142">
        <f>B4142+0.68</f>
        <v>0.95000000000000007</v>
      </c>
      <c r="D4142" s="5">
        <f>C4142/(0.2905*LN(C4142)+0.3655)</f>
        <v>2.7096460417130221</v>
      </c>
      <c r="E4142" s="5">
        <f>D4142*100</f>
        <v>270.9646041713022</v>
      </c>
      <c r="F4142">
        <v>181.12953311707901</v>
      </c>
      <c r="G4142" s="4">
        <f>75.6*1000/(287.05*(F4142+273))</f>
        <v>0.57994191498829806</v>
      </c>
      <c r="H4142" s="3">
        <f>SQRT(2*ABS(E4142)/G4142)</f>
        <v>30.568845029414447</v>
      </c>
      <c r="I4142" s="2">
        <f>(2/2*0.0254)^2*3.1416*H4142</f>
        <v>6.1957994499510539E-2</v>
      </c>
      <c r="J4142" s="26"/>
      <c r="K4142" s="26"/>
      <c r="L4142" s="26"/>
      <c r="M4142" s="26"/>
      <c r="N4142" s="39"/>
      <c r="O4142" s="9"/>
      <c r="P4142" s="8"/>
      <c r="Q4142" s="41"/>
      <c r="R4142" s="8"/>
      <c r="S4142" s="41"/>
      <c r="T4142" s="9"/>
      <c r="U4142" s="8"/>
      <c r="X4142" s="9"/>
      <c r="Y4142" s="9"/>
      <c r="Z4142" s="9"/>
      <c r="AA4142" s="8"/>
      <c r="AB4142" s="12"/>
      <c r="AC4142" s="11"/>
      <c r="AD4142" s="11"/>
      <c r="AE4142" s="11"/>
      <c r="AF4142" s="11"/>
      <c r="AG4142" s="11"/>
      <c r="AH4142" s="10"/>
      <c r="AI4142" s="7">
        <v>4124539.5</v>
      </c>
      <c r="AJ4142" s="31"/>
      <c r="AK4142" s="38">
        <v>0.67476296999999996</v>
      </c>
      <c r="AN4142" s="6"/>
    </row>
    <row r="4143" spans="1:40" x14ac:dyDescent="0.25">
      <c r="A4143" s="6">
        <v>0.56353009259259257</v>
      </c>
      <c r="B4143">
        <v>0.28999999999999998</v>
      </c>
      <c r="C4143">
        <f>B4143+0.68</f>
        <v>0.97</v>
      </c>
      <c r="D4143" s="5">
        <f>C4143/(0.2905*LN(C4143)+0.3655)</f>
        <v>2.7197410564993283</v>
      </c>
      <c r="E4143" s="5">
        <f>D4143*100</f>
        <v>271.97410564993282</v>
      </c>
      <c r="F4143">
        <v>180.686345757461</v>
      </c>
      <c r="G4143" s="4">
        <f>75.6*1000/(287.05*(F4143+273))</f>
        <v>0.58050843617289827</v>
      </c>
      <c r="H4143" s="3">
        <f>SQRT(2*ABS(E4143)/G4143)</f>
        <v>30.610787941313799</v>
      </c>
      <c r="I4143" s="2">
        <f>(2/2*0.0254)^2*3.1416*H4143</f>
        <v>6.2043005846921698E-2</v>
      </c>
      <c r="J4143" s="26"/>
      <c r="K4143" s="26"/>
      <c r="L4143" s="26"/>
      <c r="M4143" s="26"/>
      <c r="N4143" s="39"/>
      <c r="O4143" s="9"/>
      <c r="P4143" s="8"/>
      <c r="Q4143" s="41"/>
      <c r="R4143" s="8"/>
      <c r="S4143" s="41"/>
      <c r="T4143" s="9"/>
      <c r="U4143" s="8"/>
      <c r="X4143" s="9"/>
      <c r="Y4143" s="9"/>
      <c r="Z4143" s="9"/>
      <c r="AA4143" s="8"/>
      <c r="AB4143" s="12"/>
      <c r="AC4143" s="11"/>
      <c r="AD4143" s="11"/>
      <c r="AE4143" s="11"/>
      <c r="AF4143" s="11"/>
      <c r="AG4143" s="11"/>
      <c r="AH4143" s="10"/>
      <c r="AI4143" s="7">
        <v>2761679.4</v>
      </c>
      <c r="AJ4143" s="31"/>
      <c r="AK4143" s="38">
        <v>0.66040215000000002</v>
      </c>
      <c r="AN4143" s="6"/>
    </row>
    <row r="4144" spans="1:40" x14ac:dyDescent="0.25">
      <c r="A4144" s="6">
        <v>0.56354166666666672</v>
      </c>
      <c r="B4144">
        <v>0.12</v>
      </c>
      <c r="C4144">
        <f>B4144+0.68</f>
        <v>0.8</v>
      </c>
      <c r="D4144" s="5">
        <f>C4144/(0.2905*LN(C4144)+0.3655)</f>
        <v>2.6606642228736295</v>
      </c>
      <c r="E4144" s="5">
        <f>D4144*100</f>
        <v>266.06642228736297</v>
      </c>
      <c r="F4144">
        <v>180.211764818087</v>
      </c>
      <c r="G4144" s="4">
        <f>75.6*1000/(287.05*(F4144+273))</f>
        <v>0.58111631588904833</v>
      </c>
      <c r="H4144" s="3">
        <f>SQRT(2*ABS(E4144)/G4144)</f>
        <v>30.260667119303093</v>
      </c>
      <c r="I4144" s="2">
        <f>(2/2*0.0254)^2*3.1416*H4144</f>
        <v>6.1333368831083195E-2</v>
      </c>
      <c r="J4144" s="26"/>
      <c r="K4144" s="26"/>
      <c r="L4144" s="26"/>
      <c r="M4144" s="26"/>
      <c r="N4144" s="39"/>
      <c r="O4144" s="9"/>
      <c r="P4144" s="8"/>
      <c r="Q4144" s="41"/>
      <c r="R4144" s="8"/>
      <c r="S4144" s="41"/>
      <c r="T4144" s="9"/>
      <c r="U4144" s="8"/>
      <c r="X4144" s="9"/>
      <c r="Y4144" s="9"/>
      <c r="Z4144" s="9"/>
      <c r="AA4144" s="8"/>
      <c r="AB4144" s="12"/>
      <c r="AC4144" s="11"/>
      <c r="AD4144" s="11"/>
      <c r="AE4144" s="11"/>
      <c r="AF4144" s="11"/>
      <c r="AG4144" s="11"/>
      <c r="AH4144" s="10"/>
      <c r="AI4144" s="7">
        <v>1437511.6</v>
      </c>
      <c r="AJ4144" s="31"/>
      <c r="AK4144" s="38">
        <v>0.66666318999999996</v>
      </c>
      <c r="AN4144" s="6"/>
    </row>
    <row r="4145" spans="1:40" x14ac:dyDescent="0.25">
      <c r="A4145" s="6">
        <v>0.56355324074074076</v>
      </c>
      <c r="B4145">
        <v>0.18</v>
      </c>
      <c r="C4145">
        <f>B4145+0.68</f>
        <v>0.8600000000000001</v>
      </c>
      <c r="D4145" s="5">
        <f>C4145/(0.2905*LN(C4145)+0.3655)</f>
        <v>2.6734148587386759</v>
      </c>
      <c r="E4145" s="5">
        <f>D4145*100</f>
        <v>267.34148587386761</v>
      </c>
      <c r="F4145">
        <v>179.684858116253</v>
      </c>
      <c r="G4145" s="4">
        <f>75.6*1000/(287.05*(F4145+273))</f>
        <v>0.58179271156674151</v>
      </c>
      <c r="H4145" s="3">
        <f>SQRT(2*ABS(E4145)/G4145)</f>
        <v>30.315451339433192</v>
      </c>
      <c r="I4145" s="2">
        <f>(2/2*0.0254)^2*3.1416*H4145</f>
        <v>6.1444407387044812E-2</v>
      </c>
      <c r="J4145" s="26"/>
      <c r="K4145" s="26"/>
      <c r="L4145" s="26"/>
      <c r="M4145" s="26"/>
      <c r="N4145" s="39"/>
      <c r="O4145" s="9"/>
      <c r="P4145" s="8"/>
      <c r="Q4145" s="41"/>
      <c r="R4145" s="8"/>
      <c r="S4145" s="41"/>
      <c r="T4145" s="9"/>
      <c r="U4145" s="8"/>
      <c r="X4145" s="9"/>
      <c r="Y4145" s="9"/>
      <c r="Z4145" s="9"/>
      <c r="AA4145" s="8"/>
      <c r="AB4145" s="12"/>
      <c r="AC4145" s="11"/>
      <c r="AD4145" s="11"/>
      <c r="AE4145" s="11"/>
      <c r="AF4145" s="11"/>
      <c r="AG4145" s="11"/>
      <c r="AH4145" s="10"/>
      <c r="AI4145" s="7">
        <v>616424.9</v>
      </c>
      <c r="AJ4145" s="31"/>
      <c r="AK4145" s="38">
        <v>0.69866183999999998</v>
      </c>
      <c r="AN4145" s="6"/>
    </row>
    <row r="4146" spans="1:40" x14ac:dyDescent="0.25">
      <c r="A4146" s="6">
        <v>0.5635648148148148</v>
      </c>
      <c r="B4146">
        <v>0.23</v>
      </c>
      <c r="C4146">
        <f>B4146+0.68</f>
        <v>0.91</v>
      </c>
      <c r="D4146" s="5">
        <f>C4146/(0.2905*LN(C4146)+0.3655)</f>
        <v>2.6914895144241178</v>
      </c>
      <c r="E4146" s="5">
        <f>D4146*100</f>
        <v>269.14895144241177</v>
      </c>
      <c r="F4146">
        <v>178.962575658628</v>
      </c>
      <c r="G4146" s="4">
        <f>75.6*1000/(287.05*(F4146+273))</f>
        <v>0.5827224758706252</v>
      </c>
      <c r="H4146" s="3">
        <f>SQRT(2*ABS(E4146)/G4146)</f>
        <v>30.393482126520428</v>
      </c>
      <c r="I4146" s="2">
        <f>(2/2*0.0254)^2*3.1416*H4146</f>
        <v>6.1602562890548176E-2</v>
      </c>
      <c r="J4146" s="26"/>
      <c r="K4146" s="26"/>
      <c r="L4146" s="26"/>
      <c r="M4146" s="26"/>
      <c r="N4146" s="39"/>
      <c r="O4146" s="9"/>
      <c r="P4146" s="8"/>
      <c r="Q4146" s="41"/>
      <c r="R4146" s="8"/>
      <c r="S4146" s="41"/>
      <c r="T4146" s="9"/>
      <c r="U4146" s="8"/>
      <c r="V4146" s="51"/>
      <c r="X4146" s="9"/>
      <c r="Y4146" s="9"/>
      <c r="Z4146" s="9"/>
      <c r="AA4146" s="8"/>
      <c r="AB4146" s="12"/>
      <c r="AC4146" s="11"/>
      <c r="AD4146" s="11"/>
      <c r="AE4146" s="11"/>
      <c r="AF4146" s="11"/>
      <c r="AG4146" s="11"/>
      <c r="AH4146" s="10"/>
      <c r="AI4146" s="7">
        <v>648792.69999999995</v>
      </c>
      <c r="AJ4146" s="31"/>
      <c r="AK4146" s="37">
        <v>0.37707784999999999</v>
      </c>
      <c r="AN4146" s="6"/>
    </row>
    <row r="4147" spans="1:40" x14ac:dyDescent="0.25">
      <c r="A4147" s="6">
        <v>0.56357638888888884</v>
      </c>
      <c r="B4147">
        <v>0.23</v>
      </c>
      <c r="C4147">
        <f>B4147+0.68</f>
        <v>0.91</v>
      </c>
      <c r="D4147" s="5">
        <f>C4147/(0.2905*LN(C4147)+0.3655)</f>
        <v>2.6914895144241178</v>
      </c>
      <c r="E4147" s="5">
        <f>D4147*100</f>
        <v>269.14895144241177</v>
      </c>
      <c r="F4147">
        <v>178.341516434205</v>
      </c>
      <c r="G4147" s="4">
        <f>75.6*1000/(287.05*(F4147+273))</f>
        <v>0.58352431916609082</v>
      </c>
      <c r="H4147" s="3">
        <f>SQRT(2*ABS(E4147)/G4147)</f>
        <v>30.372592519144021</v>
      </c>
      <c r="I4147" s="2">
        <f>(2/2*0.0254)^2*3.1416*H4147</f>
        <v>6.1560223110367442E-2</v>
      </c>
      <c r="J4147" s="26"/>
      <c r="K4147" s="26"/>
      <c r="L4147" s="26"/>
      <c r="M4147" s="26"/>
      <c r="N4147" s="39"/>
      <c r="O4147" s="9"/>
      <c r="P4147" s="8"/>
      <c r="Q4147" s="41"/>
      <c r="R4147" s="8"/>
      <c r="S4147" s="41"/>
      <c r="T4147" s="9"/>
      <c r="U4147" s="8"/>
      <c r="V4147" s="51"/>
      <c r="X4147" s="9"/>
      <c r="Y4147" s="9"/>
      <c r="Z4147" s="9"/>
      <c r="AA4147" s="8"/>
      <c r="AB4147" s="12"/>
      <c r="AC4147" s="11"/>
      <c r="AD4147" s="11"/>
      <c r="AE4147" s="11"/>
      <c r="AF4147" s="11"/>
      <c r="AG4147" s="11"/>
      <c r="AH4147" s="10"/>
      <c r="AI4147" s="7">
        <v>1399257.7</v>
      </c>
      <c r="AJ4147" s="31"/>
      <c r="AK4147" s="37">
        <v>0.18416173</v>
      </c>
      <c r="AN4147" s="6"/>
    </row>
    <row r="4148" spans="1:40" x14ac:dyDescent="0.25">
      <c r="A4148" s="6">
        <v>0.56358796296296299</v>
      </c>
      <c r="B4148">
        <v>0.21</v>
      </c>
      <c r="C4148">
        <f>B4148+0.68</f>
        <v>0.89</v>
      </c>
      <c r="D4148" s="5">
        <f>C4148/(0.2905*LN(C4148)+0.3655)</f>
        <v>2.6835768077843052</v>
      </c>
      <c r="E4148" s="5">
        <f>D4148*100</f>
        <v>268.35768077843051</v>
      </c>
      <c r="F4148">
        <v>177.76933488252399</v>
      </c>
      <c r="G4148" s="4">
        <f>75.6*1000/(287.05*(F4148+273))</f>
        <v>0.58426501251975715</v>
      </c>
      <c r="H4148" s="3">
        <f>SQRT(2*ABS(E4148)/G4148)</f>
        <v>30.308683504626281</v>
      </c>
      <c r="I4148" s="2">
        <f>(2/2*0.0254)^2*3.1416*H4148</f>
        <v>6.1430690104912082E-2</v>
      </c>
      <c r="J4148" s="26"/>
      <c r="K4148" s="26"/>
      <c r="L4148" s="26"/>
      <c r="M4148" s="26"/>
      <c r="N4148" s="39"/>
      <c r="O4148" s="9"/>
      <c r="P4148" s="8"/>
      <c r="Q4148" s="41"/>
      <c r="R4148" s="8"/>
      <c r="S4148" s="41"/>
      <c r="T4148" s="9"/>
      <c r="U4148" s="8"/>
      <c r="V4148" s="51"/>
      <c r="X4148" s="9"/>
      <c r="Y4148" s="9"/>
      <c r="Z4148" s="9"/>
      <c r="AA4148" s="8"/>
      <c r="AB4148" s="12"/>
      <c r="AC4148" s="11"/>
      <c r="AD4148" s="11"/>
      <c r="AE4148" s="11"/>
      <c r="AF4148" s="11"/>
      <c r="AG4148" s="11"/>
      <c r="AH4148" s="10"/>
      <c r="AI4148" s="7">
        <v>4466609.4000000004</v>
      </c>
      <c r="AJ4148" s="31"/>
      <c r="AK4148" s="37">
        <v>0.20893284000000001</v>
      </c>
      <c r="AN4148" s="6"/>
    </row>
    <row r="4149" spans="1:40" x14ac:dyDescent="0.25">
      <c r="A4149" s="6">
        <v>0.56359953703703702</v>
      </c>
      <c r="B4149">
        <v>0.16</v>
      </c>
      <c r="C4149">
        <f>B4149+0.68</f>
        <v>0.84000000000000008</v>
      </c>
      <c r="D4149" s="5">
        <f>C4149/(0.2905*LN(C4149)+0.3655)</f>
        <v>2.6679342230984302</v>
      </c>
      <c r="E4149" s="5">
        <f>D4149*100</f>
        <v>266.79342230984304</v>
      </c>
      <c r="F4149">
        <v>177.16927575755199</v>
      </c>
      <c r="G4149" s="4">
        <f>75.6*1000/(287.05*(F4149+273))</f>
        <v>0.58504381634099623</v>
      </c>
      <c r="H4149" s="3">
        <f>SQRT(2*ABS(E4149)/G4149)</f>
        <v>30.200098548071374</v>
      </c>
      <c r="I4149" s="2">
        <f>(2/2*0.0254)^2*3.1416*H4149</f>
        <v>6.1210606351846338E-2</v>
      </c>
      <c r="J4149" s="26"/>
      <c r="K4149" s="26"/>
      <c r="L4149" s="26"/>
      <c r="M4149" s="26"/>
      <c r="N4149" s="39"/>
      <c r="O4149" s="9"/>
      <c r="P4149" s="8"/>
      <c r="Q4149" s="41"/>
      <c r="R4149" s="8"/>
      <c r="S4149" s="41"/>
      <c r="T4149" s="9"/>
      <c r="U4149" s="8"/>
      <c r="V4149" s="51"/>
      <c r="X4149" s="9"/>
      <c r="Y4149" s="9"/>
      <c r="Z4149" s="9"/>
      <c r="AA4149" s="8"/>
      <c r="AB4149" s="12"/>
      <c r="AC4149" s="11"/>
      <c r="AD4149" s="11"/>
      <c r="AE4149" s="11"/>
      <c r="AF4149" s="11"/>
      <c r="AG4149" s="11"/>
      <c r="AH4149" s="10"/>
      <c r="AI4149" s="7">
        <v>6862387.0999999996</v>
      </c>
      <c r="AJ4149" s="31"/>
      <c r="AK4149" s="37">
        <v>0.31957163</v>
      </c>
      <c r="AN4149" s="6"/>
    </row>
    <row r="4150" spans="1:40" x14ac:dyDescent="0.25">
      <c r="A4150" s="6">
        <v>0.56361111111111117</v>
      </c>
      <c r="B4150">
        <v>0.18</v>
      </c>
      <c r="C4150">
        <f>B4150+0.68</f>
        <v>0.8600000000000001</v>
      </c>
      <c r="D4150" s="5">
        <f>C4150/(0.2905*LN(C4150)+0.3655)</f>
        <v>2.6734148587386759</v>
      </c>
      <c r="E4150" s="5">
        <f>D4150*100</f>
        <v>267.34148587386761</v>
      </c>
      <c r="F4150">
        <v>176.412277581458</v>
      </c>
      <c r="G4150" s="4">
        <f>75.6*1000/(287.05*(F4150+273))</f>
        <v>0.58602927473632216</v>
      </c>
      <c r="H4150" s="3">
        <f>SQRT(2*ABS(E4150)/G4150)</f>
        <v>30.20567330209224</v>
      </c>
      <c r="I4150" s="2">
        <f>(2/2*0.0254)^2*3.1416*H4150</f>
        <v>6.1221905456494509E-2</v>
      </c>
      <c r="J4150" s="26"/>
      <c r="K4150" s="26"/>
      <c r="L4150" s="26"/>
      <c r="M4150" s="26"/>
      <c r="N4150" s="39"/>
      <c r="O4150" s="9"/>
      <c r="P4150" s="8"/>
      <c r="Q4150" s="41"/>
      <c r="R4150" s="8"/>
      <c r="S4150" s="41"/>
      <c r="T4150" s="9"/>
      <c r="U4150" s="8"/>
      <c r="V4150" s="51"/>
      <c r="X4150" s="9"/>
      <c r="Y4150" s="9"/>
      <c r="Z4150" s="9"/>
      <c r="AA4150" s="8"/>
      <c r="AB4150" s="12"/>
      <c r="AC4150" s="11"/>
      <c r="AD4150" s="11"/>
      <c r="AE4150" s="11"/>
      <c r="AF4150" s="11"/>
      <c r="AG4150" s="11"/>
      <c r="AH4150" s="10"/>
      <c r="AI4150" s="7">
        <v>7940514.0999999996</v>
      </c>
      <c r="AJ4150" s="31"/>
      <c r="AK4150" s="37">
        <v>0.43244297999999998</v>
      </c>
      <c r="AN4150" s="6"/>
    </row>
    <row r="4151" spans="1:40" x14ac:dyDescent="0.25">
      <c r="A4151" s="6">
        <v>0.56362268518518521</v>
      </c>
      <c r="B4151">
        <v>0.19</v>
      </c>
      <c r="C4151">
        <f>B4151+0.68</f>
        <v>0.87000000000000011</v>
      </c>
      <c r="D4151" s="5">
        <f>C4151/(0.2905*LN(C4151)+0.3655)</f>
        <v>2.6765576696495312</v>
      </c>
      <c r="E4151" s="5">
        <f>D4151*100</f>
        <v>267.6557669649531</v>
      </c>
      <c r="F4151">
        <v>175.885555991183</v>
      </c>
      <c r="G4151" s="4">
        <f>75.6*1000/(287.05*(F4151+273))</f>
        <v>0.58671692054585423</v>
      </c>
      <c r="H4151" s="3">
        <f>SQRT(2*ABS(E4151)/G4151)</f>
        <v>30.205706199892308</v>
      </c>
      <c r="I4151" s="2">
        <f>(2/2*0.0254)^2*3.1416*H4151</f>
        <v>6.1221972134895788E-2</v>
      </c>
      <c r="J4151" s="26"/>
      <c r="K4151" s="26"/>
      <c r="L4151" s="26"/>
      <c r="M4151" s="26"/>
      <c r="N4151" s="39"/>
      <c r="O4151" s="9"/>
      <c r="P4151" s="8"/>
      <c r="Q4151" s="41"/>
      <c r="R4151" s="8"/>
      <c r="S4151" s="41"/>
      <c r="T4151" s="9"/>
      <c r="U4151" s="8"/>
      <c r="V4151" s="51"/>
      <c r="X4151" s="9"/>
      <c r="Y4151" s="9"/>
      <c r="Z4151" s="9"/>
      <c r="AA4151" s="8"/>
      <c r="AB4151" s="12"/>
      <c r="AC4151" s="11"/>
      <c r="AD4151" s="11"/>
      <c r="AE4151" s="11"/>
      <c r="AF4151" s="11"/>
      <c r="AG4151" s="11"/>
      <c r="AH4151" s="10"/>
      <c r="AI4151" s="7">
        <v>10516836.800000001</v>
      </c>
      <c r="AJ4151" s="31"/>
      <c r="AK4151" s="37">
        <v>0.57018495000000002</v>
      </c>
      <c r="AN4151" s="6"/>
    </row>
    <row r="4152" spans="1:40" x14ac:dyDescent="0.25">
      <c r="A4152" s="6">
        <v>0.56363425925925925</v>
      </c>
      <c r="B4152">
        <v>0.24</v>
      </c>
      <c r="C4152">
        <f>B4152+0.68</f>
        <v>0.92</v>
      </c>
      <c r="D4152" s="5">
        <f>C4152/(0.2905*LN(C4152)+0.3655)</f>
        <v>2.6957523293421808</v>
      </c>
      <c r="E4152" s="5">
        <f>D4152*100</f>
        <v>269.57523293421809</v>
      </c>
      <c r="F4152">
        <v>175.31352468407101</v>
      </c>
      <c r="G4152" s="4">
        <f>75.6*1000/(287.05*(F4152+273))</f>
        <v>0.58746554941490536</v>
      </c>
      <c r="H4152" s="3">
        <f>SQRT(2*ABS(E4152)/G4152)</f>
        <v>30.294500115269386</v>
      </c>
      <c r="I4152" s="2">
        <f>(2/2*0.0254)^2*3.1416*H4152</f>
        <v>6.1401942719823986E-2</v>
      </c>
      <c r="J4152" s="26"/>
      <c r="K4152" s="26"/>
      <c r="L4152" s="26"/>
      <c r="M4152" s="26"/>
      <c r="N4152" s="39"/>
      <c r="O4152" s="9"/>
      <c r="P4152" s="8"/>
      <c r="Q4152" s="41"/>
      <c r="R4152" s="8"/>
      <c r="S4152" s="41"/>
      <c r="T4152" s="9"/>
      <c r="U4152" s="8"/>
      <c r="V4152" s="51"/>
      <c r="X4152" s="9"/>
      <c r="Y4152" s="9"/>
      <c r="Z4152" s="9"/>
      <c r="AA4152" s="8"/>
      <c r="AB4152" s="12"/>
      <c r="AC4152" s="11"/>
      <c r="AD4152" s="11"/>
      <c r="AE4152" s="11"/>
      <c r="AF4152" s="11"/>
      <c r="AG4152" s="11"/>
      <c r="AH4152" s="10"/>
      <c r="AI4152" s="7">
        <v>10808872</v>
      </c>
      <c r="AJ4152" s="31"/>
      <c r="AK4152" s="37">
        <v>0.64887424000000005</v>
      </c>
      <c r="AN4152" s="6"/>
    </row>
    <row r="4153" spans="1:40" x14ac:dyDescent="0.25">
      <c r="A4153" s="6">
        <v>0.56364583333333329</v>
      </c>
      <c r="B4153">
        <v>0.19</v>
      </c>
      <c r="C4153">
        <f>B4153+0.68</f>
        <v>0.87000000000000011</v>
      </c>
      <c r="D4153" s="5">
        <f>C4153/(0.2905*LN(C4153)+0.3655)</f>
        <v>2.6765576696495312</v>
      </c>
      <c r="E4153" s="5">
        <f>D4153*100</f>
        <v>267.6557669649531</v>
      </c>
      <c r="F4153">
        <v>174.696195355882</v>
      </c>
      <c r="G4153" s="4">
        <f>75.6*1000/(287.05*(F4153+273))</f>
        <v>0.58827560703146875</v>
      </c>
      <c r="H4153" s="3">
        <f>SQRT(2*ABS(E4153)/G4153)</f>
        <v>30.16566335832621</v>
      </c>
      <c r="I4153" s="2">
        <f>(2/2*0.0254)^2*3.1416*H4153</f>
        <v>6.1140811915884906E-2</v>
      </c>
      <c r="J4153" s="26"/>
      <c r="K4153" s="26"/>
      <c r="L4153" s="26"/>
      <c r="M4153" s="26"/>
      <c r="N4153" s="39"/>
      <c r="O4153" s="9"/>
      <c r="P4153" s="8"/>
      <c r="Q4153" s="41"/>
      <c r="R4153" s="8"/>
      <c r="S4153" s="41"/>
      <c r="T4153" s="9"/>
      <c r="U4153" s="8"/>
      <c r="V4153" s="51"/>
      <c r="X4153" s="9"/>
      <c r="Y4153" s="9"/>
      <c r="Z4153" s="9"/>
      <c r="AA4153" s="8"/>
      <c r="AB4153" s="12"/>
      <c r="AC4153" s="11"/>
      <c r="AD4153" s="11"/>
      <c r="AE4153" s="11"/>
      <c r="AF4153" s="11"/>
      <c r="AG4153" s="11"/>
      <c r="AH4153" s="10"/>
      <c r="AI4153" s="7">
        <v>9713058.6999999993</v>
      </c>
      <c r="AJ4153" s="31"/>
      <c r="AK4153" s="37">
        <v>0.65686348000000006</v>
      </c>
      <c r="AN4153" s="6"/>
    </row>
    <row r="4154" spans="1:40" x14ac:dyDescent="0.25">
      <c r="A4154" s="6">
        <v>0.56365740740740744</v>
      </c>
      <c r="B4154">
        <v>0.25</v>
      </c>
      <c r="C4154">
        <f>B4154+0.68</f>
        <v>0.93</v>
      </c>
      <c r="D4154" s="5">
        <f>C4154/(0.2905*LN(C4154)+0.3655)</f>
        <v>2.7002056306030857</v>
      </c>
      <c r="E4154" s="5">
        <f>D4154*100</f>
        <v>270.02056306030858</v>
      </c>
      <c r="F4154">
        <v>173.96383632193701</v>
      </c>
      <c r="G4154" s="4">
        <f>75.6*1000/(287.05*(F4154+273))</f>
        <v>0.58923950818017068</v>
      </c>
      <c r="H4154" s="3">
        <f>SQRT(2*ABS(E4154)/G4154)</f>
        <v>30.273838370028777</v>
      </c>
      <c r="I4154" s="2">
        <f>(2/2*0.0254)^2*3.1416*H4154</f>
        <v>6.1360064778516875E-2</v>
      </c>
      <c r="J4154" s="26"/>
      <c r="K4154" s="26"/>
      <c r="L4154" s="26"/>
      <c r="M4154" s="26"/>
      <c r="N4154" s="39"/>
      <c r="O4154" s="9"/>
      <c r="P4154" s="8"/>
      <c r="Q4154" s="41"/>
      <c r="R4154" s="8"/>
      <c r="S4154" s="41"/>
      <c r="T4154" s="9"/>
      <c r="U4154" s="8"/>
      <c r="V4154" s="51"/>
      <c r="X4154" s="9"/>
      <c r="Y4154" s="9"/>
      <c r="Z4154" s="9"/>
      <c r="AA4154" s="8"/>
      <c r="AB4154" s="12"/>
      <c r="AC4154" s="11"/>
      <c r="AD4154" s="11"/>
      <c r="AE4154" s="11"/>
      <c r="AF4154" s="11"/>
      <c r="AG4154" s="11"/>
      <c r="AH4154" s="10"/>
      <c r="AI4154" s="7">
        <v>8224021.2000000002</v>
      </c>
      <c r="AJ4154" s="31"/>
      <c r="AK4154" s="37">
        <v>0.63483548000000001</v>
      </c>
      <c r="AN4154" s="6"/>
    </row>
    <row r="4155" spans="1:40" x14ac:dyDescent="0.25">
      <c r="A4155" s="6">
        <v>0.56366898148148148</v>
      </c>
      <c r="B4155">
        <v>0.17</v>
      </c>
      <c r="C4155">
        <f>B4155+0.68</f>
        <v>0.85000000000000009</v>
      </c>
      <c r="D4155" s="5">
        <f>C4155/(0.2905*LN(C4155)+0.3655)</f>
        <v>2.6705352691482691</v>
      </c>
      <c r="E4155" s="5">
        <f>D4155*100</f>
        <v>267.05352691482693</v>
      </c>
      <c r="F4155">
        <v>173.37800330544101</v>
      </c>
      <c r="G4155" s="4">
        <f>75.6*1000/(287.05*(F4155+273))</f>
        <v>0.59001283472395116</v>
      </c>
      <c r="H4155" s="3">
        <f>SQRT(2*ABS(E4155)/G4155)</f>
        <v>30.087314609449425</v>
      </c>
      <c r="I4155" s="2">
        <f>(2/2*0.0254)^2*3.1416*H4155</f>
        <v>6.0982011956407199E-2</v>
      </c>
      <c r="J4155" s="26"/>
      <c r="K4155" s="26"/>
      <c r="L4155" s="26"/>
      <c r="M4155" s="26"/>
      <c r="N4155" s="39"/>
      <c r="O4155" s="9"/>
      <c r="P4155" s="8"/>
      <c r="Q4155" s="41"/>
      <c r="R4155" s="8"/>
      <c r="S4155" s="41"/>
      <c r="T4155" s="9"/>
      <c r="U4155" s="8"/>
      <c r="V4155" s="51"/>
      <c r="X4155" s="9"/>
      <c r="Y4155" s="9"/>
      <c r="Z4155" s="9"/>
      <c r="AA4155" s="8"/>
      <c r="AB4155" s="12"/>
      <c r="AC4155" s="11"/>
      <c r="AD4155" s="11"/>
      <c r="AE4155" s="11"/>
      <c r="AF4155" s="11"/>
      <c r="AG4155" s="11"/>
      <c r="AH4155" s="10"/>
      <c r="AI4155" s="7">
        <v>7656629.5999999996</v>
      </c>
      <c r="AJ4155" s="31"/>
      <c r="AK4155" s="37">
        <v>0.60873105000000005</v>
      </c>
      <c r="AN4155" s="6"/>
    </row>
    <row r="4156" spans="1:40" x14ac:dyDescent="0.25">
      <c r="A4156" s="6">
        <v>0.56368055555555552</v>
      </c>
      <c r="B4156">
        <v>0.22</v>
      </c>
      <c r="C4156">
        <f>B4156+0.68</f>
        <v>0.9</v>
      </c>
      <c r="D4156" s="5">
        <f>C4156/(0.2905*LN(C4156)+0.3655)</f>
        <v>2.6874273799901629</v>
      </c>
      <c r="E4156" s="5">
        <f>D4156*100</f>
        <v>268.7427379990163</v>
      </c>
      <c r="F4156">
        <v>172.81662761007101</v>
      </c>
      <c r="G4156" s="4">
        <f>75.6*1000/(287.05*(F4156+273))</f>
        <v>0.59075578338234014</v>
      </c>
      <c r="H4156" s="3">
        <f>SQRT(2*ABS(E4156)/G4156)</f>
        <v>30.163336257860735</v>
      </c>
      <c r="I4156" s="2">
        <f>(2/2*0.0254)^2*3.1416*H4156</f>
        <v>6.1136095268013488E-2</v>
      </c>
      <c r="J4156" s="26"/>
      <c r="K4156" s="26"/>
      <c r="L4156" s="26"/>
      <c r="M4156" s="26"/>
      <c r="N4156" s="39"/>
      <c r="O4156" s="9"/>
      <c r="P4156" s="8"/>
      <c r="Q4156" s="41"/>
      <c r="R4156" s="8"/>
      <c r="S4156" s="41"/>
      <c r="T4156" s="9"/>
      <c r="U4156" s="8"/>
      <c r="V4156" s="51"/>
      <c r="X4156" s="9"/>
      <c r="Y4156" s="9"/>
      <c r="Z4156" s="9"/>
      <c r="AA4156" s="8"/>
      <c r="AB4156" s="12"/>
      <c r="AC4156" s="11"/>
      <c r="AD4156" s="11"/>
      <c r="AE4156" s="11"/>
      <c r="AF4156" s="11"/>
      <c r="AG4156" s="11"/>
      <c r="AH4156" s="10"/>
      <c r="AI4156" s="7">
        <v>7776965.4000000004</v>
      </c>
      <c r="AJ4156" s="31"/>
      <c r="AK4156" s="38">
        <v>0.60043922000000005</v>
      </c>
      <c r="AN4156" s="6"/>
    </row>
    <row r="4157" spans="1:40" x14ac:dyDescent="0.25">
      <c r="A4157" s="6">
        <v>0.56369212962962967</v>
      </c>
      <c r="B4157">
        <v>0.19</v>
      </c>
      <c r="C4157">
        <f>B4157+0.68</f>
        <v>0.87000000000000011</v>
      </c>
      <c r="D4157" s="5">
        <f>C4157/(0.2905*LN(C4157)+0.3655)</f>
        <v>2.6765576696495312</v>
      </c>
      <c r="E4157" s="5">
        <f>D4157*100</f>
        <v>267.6557669649531</v>
      </c>
      <c r="F4157">
        <v>172.21695094290499</v>
      </c>
      <c r="G4157" s="4">
        <f>75.6*1000/(287.05*(F4157+273))</f>
        <v>0.59155149086503478</v>
      </c>
      <c r="H4157" s="3">
        <f>SQRT(2*ABS(E4157)/G4157)</f>
        <v>30.08202195059086</v>
      </c>
      <c r="I4157" s="2">
        <f>(2/2*0.0254)^2*3.1416*H4157</f>
        <v>6.0971284612010269E-2</v>
      </c>
      <c r="J4157" s="26"/>
      <c r="K4157" s="26"/>
      <c r="L4157" s="26"/>
      <c r="M4157" s="26"/>
      <c r="N4157" s="39"/>
      <c r="O4157" s="9"/>
      <c r="P4157" s="8"/>
      <c r="Q4157" s="41"/>
      <c r="R4157" s="8"/>
      <c r="S4157" s="41"/>
      <c r="T4157" s="9"/>
      <c r="U4157" s="8"/>
      <c r="V4157" s="51"/>
      <c r="X4157" s="9"/>
      <c r="Y4157" s="9"/>
      <c r="Z4157" s="9"/>
      <c r="AA4157" s="8"/>
      <c r="AB4157" s="12"/>
      <c r="AC4157" s="11"/>
      <c r="AD4157" s="11"/>
      <c r="AE4157" s="11"/>
      <c r="AF4157" s="11"/>
      <c r="AG4157" s="11"/>
      <c r="AH4157" s="10"/>
      <c r="AI4157" s="7">
        <v>7501918.7999999998</v>
      </c>
      <c r="AJ4157" s="31"/>
      <c r="AK4157" s="37">
        <v>0.60603607000000004</v>
      </c>
      <c r="AN4157" s="6"/>
    </row>
    <row r="4158" spans="1:40" x14ac:dyDescent="0.25">
      <c r="A4158" s="6">
        <v>0.56370370370370371</v>
      </c>
      <c r="B4158">
        <v>0.25</v>
      </c>
      <c r="C4158">
        <f>B4158+0.68</f>
        <v>0.93</v>
      </c>
      <c r="D4158" s="5">
        <f>C4158/(0.2905*LN(C4158)+0.3655)</f>
        <v>2.7002056306030857</v>
      </c>
      <c r="E4158" s="5">
        <f>D4158*100</f>
        <v>270.02056306030858</v>
      </c>
      <c r="F4158">
        <v>171.537155453417</v>
      </c>
      <c r="G4158" s="4">
        <f>75.6*1000/(287.05*(F4158+273))</f>
        <v>0.59245610374239888</v>
      </c>
      <c r="H4158" s="3">
        <f>SQRT(2*ABS(E4158)/G4158)</f>
        <v>30.191544317344214</v>
      </c>
      <c r="I4158" s="2">
        <f>(2/2*0.0254)^2*3.1416*H4158</f>
        <v>6.1193268340553109E-2</v>
      </c>
      <c r="J4158" s="26"/>
      <c r="K4158" s="26"/>
      <c r="L4158" s="26"/>
      <c r="M4158" s="26"/>
      <c r="N4158" s="39"/>
      <c r="O4158" s="9"/>
      <c r="P4158" s="8"/>
      <c r="Q4158" s="41"/>
      <c r="R4158" s="8"/>
      <c r="S4158" s="41"/>
      <c r="T4158" s="9"/>
      <c r="U4158" s="8"/>
      <c r="V4158" s="51"/>
      <c r="X4158" s="9"/>
      <c r="Y4158" s="9"/>
      <c r="Z4158" s="9"/>
      <c r="AA4158" s="8"/>
      <c r="AB4158" s="12"/>
      <c r="AC4158" s="11"/>
      <c r="AD4158" s="11"/>
      <c r="AE4158" s="11"/>
      <c r="AF4158" s="11"/>
      <c r="AG4158" s="11"/>
      <c r="AH4158" s="10"/>
      <c r="AI4158" s="7">
        <v>6770889.5</v>
      </c>
      <c r="AJ4158" s="31"/>
      <c r="AK4158" s="37">
        <v>0.59128599999999998</v>
      </c>
      <c r="AN4158" s="6"/>
    </row>
    <row r="4159" spans="1:40" x14ac:dyDescent="0.25">
      <c r="A4159" s="6">
        <v>0.56371527777777775</v>
      </c>
      <c r="B4159">
        <v>0.21</v>
      </c>
      <c r="C4159">
        <f>B4159+0.68</f>
        <v>0.89</v>
      </c>
      <c r="D4159" s="5">
        <f>C4159/(0.2905*LN(C4159)+0.3655)</f>
        <v>2.6835768077843052</v>
      </c>
      <c r="E4159" s="5">
        <f>D4159*100</f>
        <v>268.35768077843051</v>
      </c>
      <c r="F4159">
        <v>171.007317834937</v>
      </c>
      <c r="G4159" s="4">
        <f>75.6*1000/(287.05*(F4159+273))</f>
        <v>0.59316308652951022</v>
      </c>
      <c r="H4159" s="3">
        <f>SQRT(2*ABS(E4159)/G4159)</f>
        <v>30.080493334149995</v>
      </c>
      <c r="I4159" s="2">
        <f>(2/2*0.0254)^2*3.1416*H4159</f>
        <v>6.0968186359232193E-2</v>
      </c>
      <c r="J4159" s="26"/>
      <c r="K4159" s="26"/>
      <c r="L4159" s="26"/>
      <c r="M4159" s="26"/>
      <c r="N4159" s="39"/>
      <c r="O4159" s="9"/>
      <c r="P4159" s="8"/>
      <c r="Q4159" s="41"/>
      <c r="R4159" s="8"/>
      <c r="S4159" s="41"/>
      <c r="T4159" s="9"/>
      <c r="U4159" s="8"/>
      <c r="V4159" s="51"/>
      <c r="X4159" s="9"/>
      <c r="Y4159" s="9"/>
      <c r="Z4159" s="9"/>
      <c r="AA4159" s="8"/>
      <c r="AB4159" s="12"/>
      <c r="AC4159" s="11"/>
      <c r="AD4159" s="11"/>
      <c r="AE4159" s="11"/>
      <c r="AF4159" s="11"/>
      <c r="AG4159" s="11"/>
      <c r="AH4159" s="10"/>
      <c r="AI4159" s="7">
        <v>6384197</v>
      </c>
      <c r="AJ4159" s="31"/>
      <c r="AK4159" s="37">
        <v>0.55548682999999999</v>
      </c>
      <c r="AN4159" s="6"/>
    </row>
    <row r="4160" spans="1:40" x14ac:dyDescent="0.25">
      <c r="A4160" s="6">
        <v>0.56372685185185178</v>
      </c>
      <c r="B4160">
        <v>0.22</v>
      </c>
      <c r="C4160">
        <f>B4160+0.68</f>
        <v>0.9</v>
      </c>
      <c r="D4160" s="5">
        <f>C4160/(0.2905*LN(C4160)+0.3655)</f>
        <v>2.6874273799901629</v>
      </c>
      <c r="E4160" s="5">
        <f>D4160*100</f>
        <v>268.7427379990163</v>
      </c>
      <c r="F4160">
        <v>170.477529672212</v>
      </c>
      <c r="G4160" s="4">
        <f>75.6*1000/(287.05*(F4160+273))</f>
        <v>0.59387169240192283</v>
      </c>
      <c r="H4160" s="3">
        <f>SQRT(2*ABS(E4160)/G4160)</f>
        <v>30.084102125108842</v>
      </c>
      <c r="I4160" s="2">
        <f>(2/2*0.0254)^2*3.1416*H4160</f>
        <v>6.0975500781813845E-2</v>
      </c>
      <c r="J4160" s="26"/>
      <c r="K4160" s="26"/>
      <c r="L4160" s="26"/>
      <c r="M4160" s="26"/>
      <c r="N4160" s="39"/>
      <c r="O4160" s="9"/>
      <c r="P4160" s="8"/>
      <c r="Q4160" s="41"/>
      <c r="R4160" s="8"/>
      <c r="S4160" s="41"/>
      <c r="T4160" s="9"/>
      <c r="U4160" s="8"/>
      <c r="V4160" s="51"/>
      <c r="X4160" s="9"/>
      <c r="Y4160" s="9"/>
      <c r="Z4160" s="9"/>
      <c r="AA4160" s="8"/>
      <c r="AB4160" s="12"/>
      <c r="AC4160" s="11"/>
      <c r="AD4160" s="11"/>
      <c r="AE4160" s="11"/>
      <c r="AF4160" s="11"/>
      <c r="AG4160" s="11"/>
      <c r="AH4160" s="10"/>
      <c r="AI4160" s="7">
        <v>6401408.9000000004</v>
      </c>
      <c r="AJ4160" s="31"/>
      <c r="AK4160" s="37">
        <v>0.52940712999999995</v>
      </c>
      <c r="AN4160" s="6"/>
    </row>
    <row r="4161" spans="1:40" x14ac:dyDescent="0.25">
      <c r="A4161" s="6">
        <v>0.56373842592592593</v>
      </c>
      <c r="B4161">
        <v>0.16</v>
      </c>
      <c r="C4161">
        <f>B4161+0.68</f>
        <v>0.84000000000000008</v>
      </c>
      <c r="D4161" s="5">
        <f>C4161/(0.2905*LN(C4161)+0.3655)</f>
        <v>2.6679342230984302</v>
      </c>
      <c r="E4161" s="5">
        <f>D4161*100</f>
        <v>266.79342230984304</v>
      </c>
      <c r="F4161">
        <v>169.97567231169899</v>
      </c>
      <c r="G4161" s="4">
        <f>75.6*1000/(287.05*(F4161+273))</f>
        <v>0.59454450334541531</v>
      </c>
      <c r="H4161" s="3">
        <f>SQRT(2*ABS(E4161)/G4161)</f>
        <v>29.957831426832939</v>
      </c>
      <c r="I4161" s="2">
        <f>(2/2*0.0254)^2*3.1416*H4161</f>
        <v>6.0719570954510929E-2</v>
      </c>
      <c r="J4161" s="26"/>
      <c r="K4161" s="26"/>
      <c r="L4161" s="26"/>
      <c r="M4161" s="26"/>
      <c r="N4161" s="39"/>
      <c r="O4161" s="9"/>
      <c r="P4161" s="8"/>
      <c r="Q4161" s="41"/>
      <c r="R4161" s="8"/>
      <c r="S4161" s="41"/>
      <c r="T4161" s="9"/>
      <c r="U4161" s="8"/>
      <c r="V4161" s="51"/>
      <c r="X4161" s="9"/>
      <c r="Y4161" s="9"/>
      <c r="Z4161" s="9"/>
      <c r="AA4161" s="8"/>
      <c r="AB4161" s="12"/>
      <c r="AC4161" s="11"/>
      <c r="AD4161" s="11"/>
      <c r="AE4161" s="11"/>
      <c r="AF4161" s="11"/>
      <c r="AG4161" s="11"/>
      <c r="AH4161" s="10"/>
      <c r="AI4161" s="7">
        <v>6657990.9000000004</v>
      </c>
      <c r="AJ4161" s="31"/>
      <c r="AK4161" s="37">
        <v>0.51953185999999996</v>
      </c>
      <c r="AN4161" s="6"/>
    </row>
    <row r="4162" spans="1:40" x14ac:dyDescent="0.25">
      <c r="A4162" s="6">
        <v>0.56374999999999997</v>
      </c>
      <c r="B4162">
        <v>0.25</v>
      </c>
      <c r="C4162">
        <f>B4162+0.68</f>
        <v>0.93</v>
      </c>
      <c r="D4162" s="5">
        <f>C4162/(0.2905*LN(C4162)+0.3655)</f>
        <v>2.7002056306030857</v>
      </c>
      <c r="E4162" s="5">
        <f>D4162*100</f>
        <v>270.02056306030858</v>
      </c>
      <c r="F4162">
        <v>169.334479396896</v>
      </c>
      <c r="G4162" s="4">
        <f>75.6*1000/(287.05*(F4162+273))</f>
        <v>0.59540633469891935</v>
      </c>
      <c r="H4162" s="3">
        <f>SQRT(2*ABS(E4162)/G4162)</f>
        <v>30.11665206697597</v>
      </c>
      <c r="I4162" s="2">
        <f>(2/2*0.0254)^2*3.1416*H4162</f>
        <v>6.1041474132040925E-2</v>
      </c>
      <c r="J4162" s="26"/>
      <c r="K4162" s="26"/>
      <c r="L4162" s="26"/>
      <c r="M4162" s="26"/>
      <c r="N4162" s="39"/>
      <c r="O4162" s="9"/>
      <c r="P4162" s="8"/>
      <c r="Q4162" s="41"/>
      <c r="R4162" s="8"/>
      <c r="S4162" s="41"/>
      <c r="T4162" s="9"/>
      <c r="U4162" s="8"/>
      <c r="V4162" s="51"/>
      <c r="X4162" s="9"/>
      <c r="Y4162" s="9"/>
      <c r="Z4162" s="9"/>
      <c r="AA4162" s="8"/>
      <c r="AB4162" s="12"/>
      <c r="AC4162" s="11"/>
      <c r="AD4162" s="11"/>
      <c r="AE4162" s="11"/>
      <c r="AF4162" s="11"/>
      <c r="AG4162" s="11"/>
      <c r="AH4162" s="10"/>
      <c r="AI4162" s="7">
        <v>8837566.5999999996</v>
      </c>
      <c r="AJ4162" s="31"/>
      <c r="AK4162" s="37">
        <v>0.57968481999999999</v>
      </c>
      <c r="AN4162" s="6"/>
    </row>
    <row r="4163" spans="1:40" x14ac:dyDescent="0.25">
      <c r="A4163" s="6">
        <v>0.56376157407407412</v>
      </c>
      <c r="B4163">
        <v>0.22</v>
      </c>
      <c r="C4163">
        <f>B4163+0.68</f>
        <v>0.9</v>
      </c>
      <c r="D4163" s="5">
        <f>C4163/(0.2905*LN(C4163)+0.3655)</f>
        <v>2.6874273799901629</v>
      </c>
      <c r="E4163" s="5">
        <f>D4163*100</f>
        <v>268.7427379990163</v>
      </c>
      <c r="F4163">
        <v>168.83273231229299</v>
      </c>
      <c r="G4163" s="4">
        <f>75.6*1000/(287.05*(F4163+273))</f>
        <v>0.59608248060378677</v>
      </c>
      <c r="H4163" s="3">
        <f>SQRT(2*ABS(E4163)/G4163)</f>
        <v>30.028261395376795</v>
      </c>
      <c r="I4163" s="2">
        <f>(2/2*0.0254)^2*3.1416*H4163</f>
        <v>6.08623208555766E-2</v>
      </c>
      <c r="J4163" s="26"/>
      <c r="K4163" s="26"/>
      <c r="L4163" s="26"/>
      <c r="M4163" s="26"/>
      <c r="N4163" s="39"/>
      <c r="O4163" s="9"/>
      <c r="P4163" s="8"/>
      <c r="Q4163" s="41"/>
      <c r="R4163" s="8"/>
      <c r="S4163" s="41"/>
      <c r="T4163" s="9"/>
      <c r="U4163" s="8"/>
      <c r="V4163" s="51"/>
      <c r="X4163" s="9"/>
      <c r="Y4163" s="9"/>
      <c r="Z4163" s="9"/>
      <c r="AA4163" s="8"/>
      <c r="AB4163" s="12"/>
      <c r="AC4163" s="11"/>
      <c r="AD4163" s="11"/>
      <c r="AE4163" s="11"/>
      <c r="AF4163" s="11"/>
      <c r="AG4163" s="11"/>
      <c r="AH4163" s="10"/>
      <c r="AI4163" s="7">
        <v>9573872.6999999993</v>
      </c>
      <c r="AJ4163" s="31"/>
      <c r="AK4163" s="37">
        <v>0.66545989000000005</v>
      </c>
      <c r="AN4163" s="6"/>
    </row>
    <row r="4164" spans="1:40" x14ac:dyDescent="0.25">
      <c r="A4164" s="6">
        <v>0.56377314814814816</v>
      </c>
      <c r="B4164">
        <v>0.19</v>
      </c>
      <c r="C4164">
        <f>B4164+0.68</f>
        <v>0.87000000000000011</v>
      </c>
      <c r="D4164" s="5">
        <f>C4164/(0.2905*LN(C4164)+0.3655)</f>
        <v>2.6765576696495312</v>
      </c>
      <c r="E4164" s="5">
        <f>D4164*100</f>
        <v>267.6557669649531</v>
      </c>
      <c r="F4164">
        <v>168.34148755956599</v>
      </c>
      <c r="G4164" s="4">
        <f>75.6*1000/(287.05*(F4164+273))</f>
        <v>0.59674596318823248</v>
      </c>
      <c r="H4164" s="3">
        <f>SQRT(2*ABS(E4164)/G4164)</f>
        <v>29.950808857950456</v>
      </c>
      <c r="I4164" s="2">
        <f>(2/2*0.0254)^2*3.1416*H4164</f>
        <v>6.0705337368525764E-2</v>
      </c>
      <c r="J4164" s="26"/>
      <c r="K4164" s="26"/>
      <c r="L4164" s="26"/>
      <c r="M4164" s="26"/>
      <c r="N4164" s="39"/>
      <c r="O4164" s="9"/>
      <c r="P4164" s="8"/>
      <c r="Q4164" s="41"/>
      <c r="R4164" s="8"/>
      <c r="S4164" s="41"/>
      <c r="T4164" s="9"/>
      <c r="U4164" s="8"/>
      <c r="V4164" s="51"/>
      <c r="X4164" s="9"/>
      <c r="Y4164" s="9"/>
      <c r="Z4164" s="9"/>
      <c r="AA4164" s="8"/>
      <c r="AB4164" s="12"/>
      <c r="AC4164" s="11"/>
      <c r="AD4164" s="11"/>
      <c r="AE4164" s="11"/>
      <c r="AF4164" s="11"/>
      <c r="AG4164" s="11"/>
      <c r="AH4164" s="10"/>
      <c r="AI4164" s="7">
        <v>7965297.9000000004</v>
      </c>
      <c r="AJ4164" s="31"/>
      <c r="AK4164" s="38">
        <v>0.68156631999999995</v>
      </c>
      <c r="AN4164" s="6"/>
    </row>
    <row r="4165" spans="1:40" x14ac:dyDescent="0.25">
      <c r="A4165" s="6">
        <v>0.5637847222222222</v>
      </c>
      <c r="B4165">
        <v>0.28999999999999998</v>
      </c>
      <c r="C4165">
        <f>B4165+0.68</f>
        <v>0.97</v>
      </c>
      <c r="D4165" s="5">
        <f>C4165/(0.2905*LN(C4165)+0.3655)</f>
        <v>2.7197410564993283</v>
      </c>
      <c r="E4165" s="5">
        <f>D4165*100</f>
        <v>271.97410564993282</v>
      </c>
      <c r="F4165">
        <v>167.84332602926099</v>
      </c>
      <c r="G4165" s="4">
        <f>75.6*1000/(287.05*(F4165+273))</f>
        <v>0.59742029772994543</v>
      </c>
      <c r="H4165" s="3">
        <f>SQRT(2*ABS(E4165)/G4165)</f>
        <v>30.174410168027599</v>
      </c>
      <c r="I4165" s="2">
        <f>(2/2*0.0254)^2*3.1416*H4165</f>
        <v>6.1158540252917115E-2</v>
      </c>
      <c r="J4165" s="26"/>
      <c r="K4165" s="26"/>
      <c r="L4165" s="26"/>
      <c r="M4165" s="26"/>
      <c r="N4165" s="39"/>
      <c r="O4165" s="9"/>
      <c r="P4165" s="8"/>
      <c r="Q4165" s="41"/>
      <c r="R4165" s="8"/>
      <c r="S4165" s="41"/>
      <c r="T4165" s="9"/>
      <c r="U4165" s="8"/>
      <c r="V4165" s="51"/>
      <c r="X4165" s="9"/>
      <c r="Y4165" s="9"/>
      <c r="Z4165" s="9"/>
      <c r="AA4165" s="8"/>
      <c r="AB4165" s="12"/>
      <c r="AC4165" s="11"/>
      <c r="AD4165" s="11"/>
      <c r="AE4165" s="11"/>
      <c r="AF4165" s="11"/>
      <c r="AG4165" s="11"/>
      <c r="AH4165" s="10"/>
      <c r="AI4165" s="7">
        <v>8591504.1999999993</v>
      </c>
      <c r="AJ4165" s="31"/>
      <c r="AK4165" s="38">
        <v>0.68171417000000001</v>
      </c>
      <c r="AN4165" s="6"/>
    </row>
    <row r="4166" spans="1:40" x14ac:dyDescent="0.25">
      <c r="A4166" s="6">
        <v>0.56379629629629624</v>
      </c>
      <c r="B4166">
        <v>0.24</v>
      </c>
      <c r="C4166">
        <f>B4166+0.68</f>
        <v>0.92</v>
      </c>
      <c r="D4166" s="5">
        <f>C4166/(0.2905*LN(C4166)+0.3655)</f>
        <v>2.6957523293421808</v>
      </c>
      <c r="E4166" s="5">
        <f>D4166*100</f>
        <v>269.57523293421809</v>
      </c>
      <c r="F4166">
        <v>167.33212725619799</v>
      </c>
      <c r="G4166" s="4">
        <f>75.6*1000/(287.05*(F4166+273))</f>
        <v>0.59811386629852914</v>
      </c>
      <c r="H4166" s="3">
        <f>SQRT(2*ABS(E4166)/G4166)</f>
        <v>30.023620154199374</v>
      </c>
      <c r="I4166" s="2">
        <f>(2/2*0.0254)^2*3.1416*H4166</f>
        <v>6.0852913827111353E-2</v>
      </c>
      <c r="J4166" s="26"/>
      <c r="K4166" s="26"/>
      <c r="L4166" s="26"/>
      <c r="M4166" s="26"/>
      <c r="N4166" s="39"/>
      <c r="O4166" s="9"/>
      <c r="P4166" s="8"/>
      <c r="Q4166" s="41"/>
      <c r="R4166" s="8"/>
      <c r="S4166" s="41"/>
      <c r="T4166" s="9"/>
      <c r="U4166" s="8"/>
      <c r="V4166" s="51"/>
      <c r="X4166" s="9"/>
      <c r="Y4166" s="9"/>
      <c r="Z4166" s="9"/>
      <c r="AA4166" s="8"/>
      <c r="AB4166" s="12"/>
      <c r="AC4166" s="11"/>
      <c r="AD4166" s="11"/>
      <c r="AE4166" s="11"/>
      <c r="AF4166" s="11"/>
      <c r="AG4166" s="11"/>
      <c r="AH4166" s="10"/>
      <c r="AI4166" s="7">
        <v>9344405.9000000004</v>
      </c>
      <c r="AJ4166" s="31"/>
      <c r="AK4166" s="38">
        <v>0.71270133000000002</v>
      </c>
      <c r="AN4166" s="6"/>
    </row>
    <row r="4167" spans="1:40" x14ac:dyDescent="0.25">
      <c r="A4167" s="6">
        <v>0.56380787037037039</v>
      </c>
      <c r="B4167">
        <v>0.15</v>
      </c>
      <c r="C4167">
        <f>B4167+0.68</f>
        <v>0.83000000000000007</v>
      </c>
      <c r="D4167" s="5">
        <f>C4167/(0.2905*LN(C4167)+0.3655)</f>
        <v>2.6656281847264394</v>
      </c>
      <c r="E4167" s="5">
        <f>D4167*100</f>
        <v>266.56281847264393</v>
      </c>
      <c r="F4167">
        <v>166.85412894523</v>
      </c>
      <c r="G4167" s="4">
        <f>75.6*1000/(287.05*(F4167+273))</f>
        <v>0.5987638486427731</v>
      </c>
      <c r="H4167" s="3">
        <f>SQRT(2*ABS(E4167)/G4167)</f>
        <v>29.839187819673672</v>
      </c>
      <c r="I4167" s="2">
        <f>(2/2*0.0254)^2*3.1416*H4167</f>
        <v>6.0479099979807674E-2</v>
      </c>
      <c r="J4167" s="26"/>
      <c r="K4167" s="26"/>
      <c r="L4167" s="26"/>
      <c r="M4167" s="26"/>
      <c r="N4167" s="39"/>
      <c r="O4167" s="9"/>
      <c r="P4167" s="8"/>
      <c r="Q4167" s="41"/>
      <c r="R4167" s="8"/>
      <c r="S4167" s="41"/>
      <c r="T4167" s="9"/>
      <c r="U4167" s="8"/>
      <c r="V4167" s="51"/>
      <c r="X4167" s="9"/>
      <c r="Y4167" s="9"/>
      <c r="Z4167" s="9"/>
      <c r="AA4167" s="8"/>
      <c r="AB4167" s="12"/>
      <c r="AC4167" s="11"/>
      <c r="AD4167" s="11"/>
      <c r="AE4167" s="11"/>
      <c r="AF4167" s="11"/>
      <c r="AG4167" s="11"/>
      <c r="AH4167" s="10"/>
      <c r="AI4167" s="7">
        <v>8491400.8000000007</v>
      </c>
      <c r="AJ4167" s="31"/>
      <c r="AK4167" s="38">
        <v>0.72062777</v>
      </c>
      <c r="AN4167" s="6"/>
    </row>
    <row r="4168" spans="1:40" x14ac:dyDescent="0.25">
      <c r="A4168" s="6">
        <v>0.56381944444444443</v>
      </c>
      <c r="B4168">
        <v>0.16</v>
      </c>
      <c r="C4168">
        <f>B4168+0.68</f>
        <v>0.84000000000000008</v>
      </c>
      <c r="D4168" s="5">
        <f>C4168/(0.2905*LN(C4168)+0.3655)</f>
        <v>2.6679342230984302</v>
      </c>
      <c r="E4168" s="5">
        <f>D4168*100</f>
        <v>266.79342230984304</v>
      </c>
      <c r="F4168">
        <v>166.404882710294</v>
      </c>
      <c r="G4168" s="4">
        <f>75.6*1000/(287.05*(F4168+273))</f>
        <v>0.59937602300678872</v>
      </c>
      <c r="H4168" s="3">
        <f>SQRT(2*ABS(E4168)/G4168)</f>
        <v>29.836843336263435</v>
      </c>
      <c r="I4168" s="2">
        <f>(2/2*0.0254)^2*3.1416*H4168</f>
        <v>6.0474348099581389E-2</v>
      </c>
      <c r="J4168" s="26"/>
      <c r="K4168" s="26"/>
      <c r="L4168" s="26"/>
      <c r="M4168" s="26"/>
      <c r="N4168" s="39"/>
      <c r="O4168" s="9"/>
      <c r="P4168" s="8"/>
      <c r="Q4168" s="41"/>
      <c r="R4168" s="8"/>
      <c r="S4168" s="41"/>
      <c r="T4168" s="9"/>
      <c r="U4168" s="8"/>
      <c r="V4168" s="51"/>
      <c r="X4168" s="9"/>
      <c r="Y4168" s="9"/>
      <c r="Z4168" s="9"/>
      <c r="AA4168" s="8"/>
      <c r="AB4168" s="12"/>
      <c r="AC4168" s="11"/>
      <c r="AD4168" s="11"/>
      <c r="AE4168" s="11"/>
      <c r="AF4168" s="11"/>
      <c r="AG4168" s="11"/>
      <c r="AH4168" s="10"/>
      <c r="AI4168" s="7">
        <v>7280553.2999999998</v>
      </c>
      <c r="AJ4168" s="31"/>
      <c r="AK4168" s="38">
        <v>0.68772401000000005</v>
      </c>
      <c r="AN4168" s="6"/>
    </row>
    <row r="4169" spans="1:40" x14ac:dyDescent="0.25">
      <c r="A4169" s="6">
        <v>0.56383101851851858</v>
      </c>
      <c r="B4169">
        <v>0.16</v>
      </c>
      <c r="C4169">
        <f>B4169+0.68</f>
        <v>0.84000000000000008</v>
      </c>
      <c r="D4169" s="5">
        <f>C4169/(0.2905*LN(C4169)+0.3655)</f>
        <v>2.6679342230984302</v>
      </c>
      <c r="E4169" s="5">
        <f>D4169*100</f>
        <v>266.79342230984304</v>
      </c>
      <c r="F4169">
        <v>165.99830885044</v>
      </c>
      <c r="G4169" s="4">
        <f>75.6*1000/(287.05*(F4169+273))</f>
        <v>0.59993112907044521</v>
      </c>
      <c r="H4169" s="3">
        <f>SQRT(2*ABS(E4169)/G4169)</f>
        <v>29.823036380012109</v>
      </c>
      <c r="I4169" s="2">
        <f>(2/2*0.0254)^2*3.1416*H4169</f>
        <v>6.0446363682157327E-2</v>
      </c>
      <c r="J4169" s="26"/>
      <c r="K4169" s="26"/>
      <c r="L4169" s="26"/>
      <c r="M4169" s="26"/>
      <c r="N4169" s="39"/>
      <c r="O4169" s="9"/>
      <c r="P4169" s="8"/>
      <c r="Q4169" s="41"/>
      <c r="R4169" s="8"/>
      <c r="S4169" s="41"/>
      <c r="T4169" s="9"/>
      <c r="U4169" s="8"/>
      <c r="V4169" s="51"/>
      <c r="X4169" s="9"/>
      <c r="Y4169" s="9"/>
      <c r="Z4169" s="9"/>
      <c r="AA4169" s="8"/>
      <c r="AB4169" s="12"/>
      <c r="AC4169" s="11"/>
      <c r="AD4169" s="11"/>
      <c r="AE4169" s="11"/>
      <c r="AF4169" s="11"/>
      <c r="AG4169" s="11"/>
      <c r="AH4169" s="10"/>
      <c r="AI4169" s="7">
        <v>7468766.9000000004</v>
      </c>
      <c r="AJ4169" s="31"/>
      <c r="AK4169" s="38">
        <v>0.6593386</v>
      </c>
      <c r="AN4169" s="6"/>
    </row>
    <row r="4170" spans="1:40" x14ac:dyDescent="0.25">
      <c r="A4170" s="6">
        <v>0.56384259259259262</v>
      </c>
      <c r="B4170">
        <v>0.19</v>
      </c>
      <c r="C4170">
        <f>B4170+0.68</f>
        <v>0.87000000000000011</v>
      </c>
      <c r="D4170" s="5">
        <f>C4170/(0.2905*LN(C4170)+0.3655)</f>
        <v>2.6765576696495312</v>
      </c>
      <c r="E4170" s="5">
        <f>D4170*100</f>
        <v>267.6557669649531</v>
      </c>
      <c r="F4170">
        <v>165.419491607704</v>
      </c>
      <c r="G4170" s="4">
        <f>75.6*1000/(287.05*(F4170+273))</f>
        <v>0.60072317980862444</v>
      </c>
      <c r="H4170" s="3">
        <f>SQRT(2*ABS(E4170)/G4170)</f>
        <v>29.851496328911221</v>
      </c>
      <c r="I4170" s="2">
        <f>(2/2*0.0254)^2*3.1416*H4170</f>
        <v>6.0504047292894034E-2</v>
      </c>
      <c r="J4170" s="26"/>
      <c r="K4170" s="26"/>
      <c r="L4170" s="26"/>
      <c r="M4170" s="26"/>
      <c r="N4170" s="39"/>
      <c r="O4170" s="9"/>
      <c r="P4170" s="8"/>
      <c r="Q4170" s="41"/>
      <c r="R4170" s="8"/>
      <c r="S4170" s="41"/>
      <c r="T4170" s="9"/>
      <c r="U4170" s="8"/>
      <c r="V4170" s="51"/>
      <c r="X4170" s="9"/>
      <c r="Y4170" s="9"/>
      <c r="Z4170" s="9"/>
      <c r="AA4170" s="8"/>
      <c r="AB4170" s="12"/>
      <c r="AC4170" s="11"/>
      <c r="AD4170" s="11"/>
      <c r="AE4170" s="11"/>
      <c r="AF4170" s="11"/>
      <c r="AG4170" s="11"/>
      <c r="AH4170" s="10"/>
      <c r="AI4170" s="7">
        <v>7783883.2999999998</v>
      </c>
      <c r="AJ4170" s="31"/>
      <c r="AK4170" s="38">
        <v>0.65405957000000003</v>
      </c>
      <c r="AN4170" s="6"/>
    </row>
    <row r="4171" spans="1:40" x14ac:dyDescent="0.25">
      <c r="A4171" s="6">
        <v>0.56385416666666666</v>
      </c>
      <c r="B4171">
        <v>0.11</v>
      </c>
      <c r="C4171">
        <f>B4171+0.68</f>
        <v>0.79</v>
      </c>
      <c r="D4171" s="5">
        <f>C4171/(0.2905*LN(C4171)+0.3655)</f>
        <v>2.6597297134915805</v>
      </c>
      <c r="E4171" s="5">
        <f>D4171*100</f>
        <v>265.97297134915806</v>
      </c>
      <c r="F4171">
        <v>164.99824711767499</v>
      </c>
      <c r="G4171" s="4">
        <f>75.6*1000/(287.05*(F4171+273))</f>
        <v>0.60130092488224607</v>
      </c>
      <c r="H4171" s="3">
        <f>SQRT(2*ABS(E4171)/G4171)</f>
        <v>29.743208426789046</v>
      </c>
      <c r="I4171" s="2">
        <f>(2/2*0.0254)^2*3.1416*H4171</f>
        <v>6.0284565620047276E-2</v>
      </c>
      <c r="J4171" s="26"/>
      <c r="K4171" s="26"/>
      <c r="L4171" s="26"/>
      <c r="M4171" s="26"/>
      <c r="N4171" s="39"/>
      <c r="O4171" s="9"/>
      <c r="P4171" s="8"/>
      <c r="Q4171" s="41"/>
      <c r="R4171" s="8"/>
      <c r="S4171" s="41"/>
      <c r="T4171" s="9"/>
      <c r="U4171" s="8"/>
      <c r="V4171" s="51"/>
      <c r="X4171" s="9"/>
      <c r="Y4171" s="9"/>
      <c r="Z4171" s="9"/>
      <c r="AA4171" s="8"/>
      <c r="AB4171" s="12"/>
      <c r="AC4171" s="11"/>
      <c r="AD4171" s="11"/>
      <c r="AE4171" s="11"/>
      <c r="AF4171" s="11"/>
      <c r="AG4171" s="11"/>
      <c r="AH4171" s="10"/>
      <c r="AI4171" s="7">
        <v>7231826.4000000004</v>
      </c>
      <c r="AJ4171" s="31"/>
      <c r="AK4171" s="37">
        <v>0.65539630999999998</v>
      </c>
      <c r="AN4171" s="6"/>
    </row>
    <row r="4172" spans="1:40" x14ac:dyDescent="0.25">
      <c r="A4172" s="6">
        <v>0.5638657407407407</v>
      </c>
      <c r="B4172">
        <v>0.26</v>
      </c>
      <c r="C4172">
        <f>B4172+0.68</f>
        <v>0.94000000000000006</v>
      </c>
      <c r="D4172" s="5">
        <f>C4172/(0.2905*LN(C4172)+0.3655)</f>
        <v>2.7048398588920084</v>
      </c>
      <c r="E4172" s="5">
        <f>D4172*100</f>
        <v>270.48398588920082</v>
      </c>
      <c r="F4172">
        <v>164.644024010566</v>
      </c>
      <c r="G4172" s="4">
        <f>75.6*1000/(287.05*(F4172+273))</f>
        <v>0.60178760965396383</v>
      </c>
      <c r="H4172" s="3">
        <f>SQRT(2*ABS(E4172)/G4172)</f>
        <v>29.982245491129877</v>
      </c>
      <c r="I4172" s="2">
        <f>(2/2*0.0254)^2*3.1416*H4172</f>
        <v>6.076905422612177E-2</v>
      </c>
      <c r="J4172" s="26"/>
      <c r="K4172" s="26"/>
      <c r="L4172" s="26"/>
      <c r="M4172" s="26"/>
      <c r="N4172" s="39"/>
      <c r="O4172" s="9"/>
      <c r="P4172" s="8"/>
      <c r="Q4172" s="41"/>
      <c r="R4172" s="8"/>
      <c r="S4172" s="41"/>
      <c r="T4172" s="9"/>
      <c r="U4172" s="8"/>
      <c r="V4172" s="51"/>
      <c r="X4172" s="9"/>
      <c r="Y4172" s="9"/>
      <c r="Z4172" s="9"/>
      <c r="AA4172" s="8"/>
      <c r="AB4172" s="12"/>
      <c r="AC4172" s="11"/>
      <c r="AD4172" s="11"/>
      <c r="AE4172" s="11"/>
      <c r="AF4172" s="11"/>
      <c r="AG4172" s="11"/>
      <c r="AH4172" s="10"/>
      <c r="AI4172" s="7">
        <v>7425791.5999999996</v>
      </c>
      <c r="AJ4172" s="31"/>
      <c r="AK4172" s="38">
        <v>0.65023182000000002</v>
      </c>
      <c r="AN4172" s="6"/>
    </row>
    <row r="4173" spans="1:40" x14ac:dyDescent="0.25">
      <c r="A4173" s="6">
        <v>0.56387731481481485</v>
      </c>
      <c r="B4173">
        <v>0.2</v>
      </c>
      <c r="C4173">
        <f>B4173+0.68</f>
        <v>0.88000000000000012</v>
      </c>
      <c r="D4173" s="5">
        <f>C4173/(0.2905*LN(C4173)+0.3655)</f>
        <v>2.6799494252592178</v>
      </c>
      <c r="E4173" s="5">
        <f>D4173*100</f>
        <v>267.99494252592177</v>
      </c>
      <c r="F4173">
        <v>164.236782975035</v>
      </c>
      <c r="G4173" s="4">
        <f>75.6*1000/(287.05*(F4173+273))</f>
        <v>0.60234811283866319</v>
      </c>
      <c r="H4173" s="3">
        <f>SQRT(2*ABS(E4173)/G4173)</f>
        <v>29.830086998421898</v>
      </c>
      <c r="I4173" s="2">
        <f>(2/2*0.0254)^2*3.1416*H4173</f>
        <v>6.0460654119896519E-2</v>
      </c>
      <c r="J4173" s="26"/>
      <c r="K4173" s="26"/>
      <c r="L4173" s="26"/>
      <c r="M4173" s="26"/>
      <c r="N4173" s="39"/>
      <c r="O4173" s="9"/>
      <c r="P4173" s="8"/>
      <c r="Q4173" s="41"/>
      <c r="R4173" s="8"/>
      <c r="S4173" s="41"/>
      <c r="T4173" s="9"/>
      <c r="U4173" s="8"/>
      <c r="V4173" s="51"/>
      <c r="X4173" s="9"/>
      <c r="Y4173" s="9"/>
      <c r="Z4173" s="9"/>
      <c r="AA4173" s="8"/>
      <c r="AB4173" s="12"/>
      <c r="AC4173" s="11"/>
      <c r="AD4173" s="11"/>
      <c r="AE4173" s="11"/>
      <c r="AF4173" s="11"/>
      <c r="AG4173" s="11"/>
      <c r="AH4173" s="10"/>
      <c r="AI4173" s="7">
        <v>7397627.2999999998</v>
      </c>
      <c r="AJ4173" s="31"/>
      <c r="AK4173" s="38">
        <v>0.64654836000000004</v>
      </c>
      <c r="AN4173" s="6"/>
    </row>
    <row r="4174" spans="1:40" x14ac:dyDescent="0.25">
      <c r="A4174" s="6">
        <v>0.56388888888888888</v>
      </c>
      <c r="B4174">
        <v>0.26</v>
      </c>
      <c r="C4174">
        <f>B4174+0.68</f>
        <v>0.94000000000000006</v>
      </c>
      <c r="D4174" s="5">
        <f>C4174/(0.2905*LN(C4174)+0.3655)</f>
        <v>2.7048398588920084</v>
      </c>
      <c r="E4174" s="5">
        <f>D4174*100</f>
        <v>270.48398588920082</v>
      </c>
      <c r="F4174">
        <v>163.73214157251499</v>
      </c>
      <c r="G4174" s="4">
        <f>75.6*1000/(287.05*(F4174+273))</f>
        <v>0.60304412251492323</v>
      </c>
      <c r="H4174" s="3">
        <f>SQRT(2*ABS(E4174)/G4174)</f>
        <v>29.950993448212984</v>
      </c>
      <c r="I4174" s="2">
        <f>(2/2*0.0254)^2*3.1416*H4174</f>
        <v>6.0705711502467015E-2</v>
      </c>
      <c r="J4174" s="26"/>
      <c r="K4174" s="26"/>
      <c r="L4174" s="26"/>
      <c r="M4174" s="26"/>
      <c r="N4174" s="39"/>
      <c r="O4174" s="9"/>
      <c r="P4174" s="8"/>
      <c r="Q4174" s="41"/>
      <c r="R4174" s="8"/>
      <c r="S4174" s="41"/>
      <c r="T4174" s="9"/>
      <c r="U4174" s="8"/>
      <c r="V4174" s="51"/>
      <c r="X4174" s="9"/>
      <c r="Y4174" s="9"/>
      <c r="Z4174" s="9"/>
      <c r="AA4174" s="8"/>
      <c r="AB4174" s="12"/>
      <c r="AC4174" s="11"/>
      <c r="AD4174" s="11"/>
      <c r="AE4174" s="11"/>
      <c r="AF4174" s="11"/>
      <c r="AG4174" s="11"/>
      <c r="AH4174" s="10"/>
      <c r="AI4174" s="7">
        <v>6777088.0999999996</v>
      </c>
      <c r="AJ4174" s="31"/>
      <c r="AK4174" s="38">
        <v>0.6312548</v>
      </c>
      <c r="AN4174" s="6"/>
    </row>
    <row r="4175" spans="1:40" x14ac:dyDescent="0.25">
      <c r="A4175" s="6">
        <v>0.56390046296296303</v>
      </c>
      <c r="B4175">
        <v>0.18</v>
      </c>
      <c r="C4175">
        <f>B4175+0.68</f>
        <v>0.8600000000000001</v>
      </c>
      <c r="D4175" s="5">
        <f>C4175/(0.2905*LN(C4175)+0.3655)</f>
        <v>2.6734148587386759</v>
      </c>
      <c r="E4175" s="5">
        <f>D4175*100</f>
        <v>267.34148587386761</v>
      </c>
      <c r="F4175">
        <v>163.32151705168599</v>
      </c>
      <c r="G4175" s="4">
        <f>75.6*1000/(287.05*(F4175+273))</f>
        <v>0.60361165057432231</v>
      </c>
      <c r="H4175" s="3">
        <f>SQRT(2*ABS(E4175)/G4175)</f>
        <v>29.762497349897469</v>
      </c>
      <c r="I4175" s="2">
        <f>(2/2*0.0254)^2*3.1416*H4175</f>
        <v>6.0323661077880349E-2</v>
      </c>
      <c r="J4175" s="26"/>
      <c r="K4175" s="26"/>
      <c r="L4175" s="26"/>
      <c r="M4175" s="26"/>
      <c r="N4175" s="39"/>
      <c r="O4175" s="9"/>
      <c r="P4175" s="8"/>
      <c r="Q4175" s="41"/>
      <c r="R4175" s="8"/>
      <c r="S4175" s="41"/>
      <c r="T4175" s="9"/>
      <c r="U4175" s="8"/>
      <c r="V4175" s="51"/>
      <c r="X4175" s="9"/>
      <c r="Y4175" s="9"/>
      <c r="Z4175" s="9"/>
      <c r="AA4175" s="8"/>
      <c r="AB4175" s="12"/>
      <c r="AC4175" s="11"/>
      <c r="AD4175" s="11"/>
      <c r="AE4175" s="11"/>
      <c r="AF4175" s="11"/>
      <c r="AG4175" s="11"/>
      <c r="AH4175" s="10"/>
      <c r="AI4175" s="7">
        <v>6536410.0999999996</v>
      </c>
      <c r="AJ4175" s="31"/>
      <c r="AK4175" s="38">
        <v>0.60289901999999995</v>
      </c>
      <c r="AN4175" s="6"/>
    </row>
    <row r="4176" spans="1:40" x14ac:dyDescent="0.25">
      <c r="A4176" s="6">
        <v>0.56391203703703707</v>
      </c>
      <c r="B4176">
        <v>0.22</v>
      </c>
      <c r="C4176">
        <f>B4176+0.68</f>
        <v>0.9</v>
      </c>
      <c r="D4176" s="5">
        <f>C4176/(0.2905*LN(C4176)+0.3655)</f>
        <v>2.6874273799901629</v>
      </c>
      <c r="E4176" s="5">
        <f>D4176*100</f>
        <v>268.7427379990163</v>
      </c>
      <c r="F4176">
        <v>162.910937510461</v>
      </c>
      <c r="G4176" s="4">
        <f>75.6*1000/(287.05*(F4176+273))</f>
        <v>0.60418018550484331</v>
      </c>
      <c r="H4176" s="3">
        <f>SQRT(2*ABS(E4176)/G4176)</f>
        <v>29.826351213959406</v>
      </c>
      <c r="I4176" s="2">
        <f>(2/2*0.0254)^2*3.1416*H4176</f>
        <v>6.0453082302480594E-2</v>
      </c>
      <c r="J4176" s="26"/>
      <c r="K4176" s="26"/>
      <c r="L4176" s="26"/>
      <c r="M4176" s="26"/>
      <c r="N4176" s="39"/>
      <c r="O4176" s="9"/>
      <c r="P4176" s="8"/>
      <c r="Q4176" s="41"/>
      <c r="R4176" s="8"/>
      <c r="S4176" s="41"/>
      <c r="T4176" s="9"/>
      <c r="U4176" s="8"/>
      <c r="V4176" s="51"/>
      <c r="X4176" s="9"/>
      <c r="Y4176" s="9"/>
      <c r="Z4176" s="9"/>
      <c r="AA4176" s="8"/>
      <c r="AB4176" s="12"/>
      <c r="AC4176" s="11"/>
      <c r="AD4176" s="11"/>
      <c r="AE4176" s="11"/>
      <c r="AF4176" s="11"/>
      <c r="AG4176" s="11"/>
      <c r="AH4176" s="10"/>
      <c r="AI4176" s="7">
        <v>6624497.2999999998</v>
      </c>
      <c r="AJ4176" s="31"/>
      <c r="AK4176" s="38">
        <v>0.58783300999999999</v>
      </c>
      <c r="AN4176" s="6"/>
    </row>
    <row r="4177" spans="1:40" x14ac:dyDescent="0.25">
      <c r="A4177" s="6">
        <v>0.56392361111111111</v>
      </c>
      <c r="B4177">
        <v>0.14000000000000001</v>
      </c>
      <c r="C4177">
        <f>B4177+0.68</f>
        <v>0.82000000000000006</v>
      </c>
      <c r="D4177" s="5">
        <f>C4177/(0.2905*LN(C4177)+0.3655)</f>
        <v>2.6636348672136063</v>
      </c>
      <c r="E4177" s="5">
        <f>D4177*100</f>
        <v>266.36348672136063</v>
      </c>
      <c r="F4177">
        <v>162.51779830059701</v>
      </c>
      <c r="G4177" s="4">
        <f>75.6*1000/(287.05*(F4177+273))</f>
        <v>0.60472557520343129</v>
      </c>
      <c r="H4177" s="3">
        <f>SQRT(2*ABS(E4177)/G4177)</f>
        <v>29.680634119065679</v>
      </c>
      <c r="I4177" s="2">
        <f>(2/2*0.0254)^2*3.1416*H4177</f>
        <v>6.0157737844578348E-2</v>
      </c>
      <c r="J4177" s="26"/>
      <c r="K4177" s="26"/>
      <c r="L4177" s="26"/>
      <c r="M4177" s="26"/>
      <c r="N4177" s="39"/>
      <c r="O4177" s="9"/>
      <c r="P4177" s="8"/>
      <c r="Q4177" s="41"/>
      <c r="R4177" s="8"/>
      <c r="S4177" s="41"/>
      <c r="T4177" s="9"/>
      <c r="U4177" s="8"/>
      <c r="V4177" s="51"/>
      <c r="X4177" s="9"/>
      <c r="Y4177" s="9"/>
      <c r="Z4177" s="9"/>
      <c r="AA4177" s="8"/>
      <c r="AB4177" s="12"/>
      <c r="AC4177" s="11"/>
      <c r="AD4177" s="11"/>
      <c r="AE4177" s="11"/>
      <c r="AF4177" s="11"/>
      <c r="AG4177" s="11"/>
      <c r="AH4177" s="10"/>
      <c r="AI4177" s="7">
        <v>6426254.4000000004</v>
      </c>
      <c r="AJ4177" s="31"/>
      <c r="AK4177" s="38">
        <v>0.57663217</v>
      </c>
      <c r="AN4177" s="6"/>
    </row>
    <row r="4178" spans="1:40" x14ac:dyDescent="0.25">
      <c r="A4178" s="6">
        <v>0.56393518518518515</v>
      </c>
      <c r="B4178">
        <v>0.19</v>
      </c>
      <c r="C4178">
        <f>B4178+0.68</f>
        <v>0.87000000000000011</v>
      </c>
      <c r="D4178" s="5">
        <f>C4178/(0.2905*LN(C4178)+0.3655)</f>
        <v>2.6765576696495312</v>
      </c>
      <c r="E4178" s="5">
        <f>D4178*100</f>
        <v>267.6557669649531</v>
      </c>
      <c r="F4178">
        <v>162.03426087828501</v>
      </c>
      <c r="G4178" s="4">
        <f>75.6*1000/(287.05*(F4178+273))</f>
        <v>0.60539772328953756</v>
      </c>
      <c r="H4178" s="3">
        <f>SQRT(2*ABS(E4178)/G4178)</f>
        <v>29.736024694502479</v>
      </c>
      <c r="I4178" s="2">
        <f>(2/2*0.0254)^2*3.1416*H4178</f>
        <v>6.0270005382489437E-2</v>
      </c>
      <c r="J4178" s="26"/>
      <c r="K4178" s="26"/>
      <c r="L4178" s="26"/>
      <c r="M4178" s="26"/>
      <c r="N4178" s="39"/>
      <c r="O4178" s="9"/>
      <c r="P4178" s="8"/>
      <c r="Q4178" s="41"/>
      <c r="R4178" s="8"/>
      <c r="S4178" s="41"/>
      <c r="T4178" s="9"/>
      <c r="U4178" s="8"/>
      <c r="V4178" s="51"/>
      <c r="X4178" s="9"/>
      <c r="Y4178" s="9"/>
      <c r="Z4178" s="9"/>
      <c r="AA4178" s="8"/>
      <c r="AB4178" s="12"/>
      <c r="AC4178" s="11"/>
      <c r="AD4178" s="11"/>
      <c r="AE4178" s="11"/>
      <c r="AF4178" s="11"/>
      <c r="AG4178" s="11"/>
      <c r="AH4178" s="10"/>
      <c r="AI4178" s="7">
        <v>6231061.2999999998</v>
      </c>
      <c r="AJ4178" s="31"/>
      <c r="AK4178" s="38">
        <v>0.55684515999999995</v>
      </c>
      <c r="AN4178" s="6"/>
    </row>
    <row r="4179" spans="1:40" x14ac:dyDescent="0.25">
      <c r="A4179" s="6">
        <v>0.56394675925925919</v>
      </c>
      <c r="B4179">
        <v>0.25</v>
      </c>
      <c r="C4179">
        <f>B4179+0.68</f>
        <v>0.93</v>
      </c>
      <c r="D4179" s="5">
        <f>C4179/(0.2905*LN(C4179)+0.3655)</f>
        <v>2.7002056306030857</v>
      </c>
      <c r="E4179" s="5">
        <f>D4179*100</f>
        <v>270.02056306030858</v>
      </c>
      <c r="F4179">
        <v>161.65165197509299</v>
      </c>
      <c r="G4179" s="4">
        <f>75.6*1000/(287.05*(F4179+273))</f>
        <v>0.60593063408799019</v>
      </c>
      <c r="H4179" s="3">
        <f>SQRT(2*ABS(E4179)/G4179)</f>
        <v>29.853961076151229</v>
      </c>
      <c r="I4179" s="2">
        <f>(2/2*0.0254)^2*3.1416*H4179</f>
        <v>6.0509042928018363E-2</v>
      </c>
      <c r="J4179" s="26"/>
      <c r="K4179" s="26"/>
      <c r="L4179" s="26"/>
      <c r="M4179" s="26"/>
      <c r="N4179" s="39"/>
      <c r="O4179" s="9"/>
      <c r="P4179" s="8"/>
      <c r="Q4179" s="41"/>
      <c r="R4179" s="8"/>
      <c r="S4179" s="41"/>
      <c r="T4179" s="9"/>
      <c r="U4179" s="8"/>
      <c r="V4179" s="51"/>
      <c r="X4179" s="9"/>
      <c r="Y4179" s="9"/>
      <c r="Z4179" s="9"/>
      <c r="AA4179" s="8"/>
      <c r="AB4179" s="12"/>
      <c r="AC4179" s="11"/>
      <c r="AD4179" s="11"/>
      <c r="AE4179" s="11"/>
      <c r="AF4179" s="11"/>
      <c r="AG4179" s="11"/>
      <c r="AH4179" s="10"/>
      <c r="AI4179" s="7">
        <v>6313848.7999999998</v>
      </c>
      <c r="AJ4179" s="31"/>
      <c r="AK4179" s="38">
        <v>0.55284378000000001</v>
      </c>
      <c r="AN4179" s="6"/>
    </row>
    <row r="4180" spans="1:40" x14ac:dyDescent="0.25">
      <c r="A4180" s="6">
        <v>0.56395833333333334</v>
      </c>
      <c r="B4180">
        <v>0.2</v>
      </c>
      <c r="C4180">
        <f>B4180+0.68</f>
        <v>0.88000000000000012</v>
      </c>
      <c r="D4180" s="5">
        <f>C4180/(0.2905*LN(C4180)+0.3655)</f>
        <v>2.6799494252592178</v>
      </c>
      <c r="E4180" s="5">
        <f>D4180*100</f>
        <v>267.99494252592177</v>
      </c>
      <c r="F4180">
        <v>161.25517421377199</v>
      </c>
      <c r="G4180" s="4">
        <f>75.6*1000/(287.05*(F4180+273))</f>
        <v>0.60648385264607407</v>
      </c>
      <c r="H4180" s="3">
        <f>SQRT(2*ABS(E4180)/G4180)</f>
        <v>29.728204220796062</v>
      </c>
      <c r="I4180" s="2">
        <f>(2/2*0.0254)^2*3.1416*H4180</f>
        <v>6.0254154575354935E-2</v>
      </c>
      <c r="J4180" s="26"/>
      <c r="K4180" s="26"/>
      <c r="L4180" s="26"/>
      <c r="M4180" s="26"/>
      <c r="N4180" s="39"/>
      <c r="O4180" s="9"/>
      <c r="P4180" s="8"/>
      <c r="Q4180" s="41"/>
      <c r="R4180" s="8"/>
      <c r="S4180" s="41"/>
      <c r="T4180" s="9"/>
      <c r="U4180" s="8"/>
      <c r="V4180" s="51"/>
      <c r="X4180" s="9"/>
      <c r="Y4180" s="9"/>
      <c r="Z4180" s="9"/>
      <c r="AA4180" s="8"/>
      <c r="AB4180" s="12"/>
      <c r="AC4180" s="11"/>
      <c r="AD4180" s="11"/>
      <c r="AE4180" s="11"/>
      <c r="AF4180" s="11"/>
      <c r="AG4180" s="11"/>
      <c r="AH4180" s="10"/>
      <c r="AI4180" s="7">
        <v>6221720.0999999996</v>
      </c>
      <c r="AJ4180" s="31"/>
      <c r="AK4180" s="38">
        <v>0.54972668000000002</v>
      </c>
      <c r="AN4180" s="6"/>
    </row>
    <row r="4181" spans="1:40" x14ac:dyDescent="0.25">
      <c r="A4181" s="6">
        <v>0.56396990740740738</v>
      </c>
      <c r="B4181">
        <v>0.2</v>
      </c>
      <c r="C4181">
        <f>B4181+0.68</f>
        <v>0.88000000000000012</v>
      </c>
      <c r="D4181" s="5">
        <f>C4181/(0.2905*LN(C4181)+0.3655)</f>
        <v>2.6799494252592178</v>
      </c>
      <c r="E4181" s="5">
        <f>D4181*100</f>
        <v>267.99494252592177</v>
      </c>
      <c r="F4181">
        <v>160.89351502899501</v>
      </c>
      <c r="G4181" s="4">
        <f>75.6*1000/(287.05*(F4181+273))</f>
        <v>0.60698936943332937</v>
      </c>
      <c r="H4181" s="3">
        <f>SQRT(2*ABS(E4181)/G4181)</f>
        <v>29.715822425248945</v>
      </c>
      <c r="I4181" s="2">
        <f>(2/2*0.0254)^2*3.1416*H4181</f>
        <v>6.0229058723036528E-2</v>
      </c>
      <c r="J4181" s="26"/>
      <c r="K4181" s="26"/>
      <c r="L4181" s="26"/>
      <c r="M4181" s="26"/>
      <c r="N4181" s="39"/>
      <c r="O4181" s="9"/>
      <c r="P4181" s="8"/>
      <c r="Q4181" s="41"/>
      <c r="R4181" s="8"/>
      <c r="S4181" s="41"/>
      <c r="T4181" s="9"/>
      <c r="U4181" s="8"/>
      <c r="V4181" s="51"/>
      <c r="X4181" s="9"/>
      <c r="Y4181" s="9"/>
      <c r="Z4181" s="9"/>
      <c r="AA4181" s="8"/>
      <c r="AB4181" s="12"/>
      <c r="AC4181" s="11"/>
      <c r="AD4181" s="11"/>
      <c r="AE4181" s="11"/>
      <c r="AF4181" s="11"/>
      <c r="AG4181" s="11"/>
      <c r="AH4181" s="10"/>
      <c r="AI4181" s="7">
        <v>5695741.2999999998</v>
      </c>
      <c r="AJ4181" s="31"/>
      <c r="AK4181" s="38">
        <v>0.53494679999999994</v>
      </c>
      <c r="AN4181" s="6"/>
    </row>
    <row r="4182" spans="1:40" x14ac:dyDescent="0.25">
      <c r="A4182" s="6">
        <v>0.56398148148148153</v>
      </c>
      <c r="B4182">
        <v>0.14000000000000001</v>
      </c>
      <c r="C4182">
        <f>B4182+0.68</f>
        <v>0.82000000000000006</v>
      </c>
      <c r="D4182" s="5">
        <f>C4182/(0.2905*LN(C4182)+0.3655)</f>
        <v>2.6636348672136063</v>
      </c>
      <c r="E4182" s="5">
        <f>D4182*100</f>
        <v>266.36348672136063</v>
      </c>
      <c r="F4182">
        <v>160.45192585661201</v>
      </c>
      <c r="G4182" s="4">
        <f>75.6*1000/(287.05*(F4182+273))</f>
        <v>0.60760775388914567</v>
      </c>
      <c r="H4182" s="3">
        <f>SQRT(2*ABS(E4182)/G4182)</f>
        <v>29.610155609659252</v>
      </c>
      <c r="I4182" s="2">
        <f>(2/2*0.0254)^2*3.1416*H4182</f>
        <v>6.001488955921018E-2</v>
      </c>
      <c r="J4182" s="26"/>
      <c r="K4182" s="26"/>
      <c r="L4182" s="26"/>
      <c r="M4182" s="26"/>
      <c r="N4182" s="39"/>
      <c r="O4182" s="9"/>
      <c r="P4182" s="8"/>
      <c r="Q4182" s="41"/>
      <c r="R4182" s="8"/>
      <c r="S4182" s="41"/>
      <c r="T4182" s="9"/>
      <c r="U4182" s="8"/>
      <c r="V4182" s="51"/>
      <c r="X4182" s="9"/>
      <c r="Y4182" s="9"/>
      <c r="Z4182" s="9"/>
      <c r="AA4182" s="8"/>
      <c r="AB4182" s="12"/>
      <c r="AC4182" s="11"/>
      <c r="AD4182" s="11"/>
      <c r="AE4182" s="11"/>
      <c r="AF4182" s="11"/>
      <c r="AG4182" s="11"/>
      <c r="AH4182" s="10"/>
      <c r="AI4182" s="7">
        <v>4992605.2</v>
      </c>
      <c r="AJ4182" s="31"/>
      <c r="AK4182" s="38">
        <v>0.49682618000000001</v>
      </c>
      <c r="AN4182" s="6"/>
    </row>
    <row r="4183" spans="1:40" x14ac:dyDescent="0.25">
      <c r="A4183" s="6">
        <v>0.56399305555555557</v>
      </c>
      <c r="B4183">
        <v>0.21</v>
      </c>
      <c r="C4183">
        <f>B4183+0.68</f>
        <v>0.89</v>
      </c>
      <c r="D4183" s="5">
        <f>C4183/(0.2905*LN(C4183)+0.3655)</f>
        <v>2.6835768077843052</v>
      </c>
      <c r="E4183" s="5">
        <f>D4183*100</f>
        <v>268.35768077843051</v>
      </c>
      <c r="F4183">
        <v>160.10078244584801</v>
      </c>
      <c r="G4183" s="4">
        <f>75.6*1000/(287.05*(F4183+273))</f>
        <v>0.60810038162789593</v>
      </c>
      <c r="H4183" s="3">
        <f>SQRT(2*ABS(E4183)/G4183)</f>
        <v>29.708749700974625</v>
      </c>
      <c r="I4183" s="2">
        <f>(2/2*0.0254)^2*3.1416*H4183</f>
        <v>6.0214723480365002E-2</v>
      </c>
      <c r="J4183" s="26"/>
      <c r="K4183" s="26"/>
      <c r="L4183" s="26"/>
      <c r="M4183" s="26"/>
      <c r="N4183" s="39"/>
      <c r="O4183" s="9"/>
      <c r="P4183" s="8"/>
      <c r="Q4183" s="41"/>
      <c r="R4183" s="8"/>
      <c r="S4183" s="41"/>
      <c r="T4183" s="9"/>
      <c r="U4183" s="8"/>
      <c r="V4183" s="51"/>
      <c r="X4183" s="9"/>
      <c r="Y4183" s="9"/>
      <c r="Z4183" s="9"/>
      <c r="AA4183" s="8"/>
      <c r="AB4183" s="12"/>
      <c r="AC4183" s="11"/>
      <c r="AD4183" s="11"/>
      <c r="AE4183" s="11"/>
      <c r="AF4183" s="11"/>
      <c r="AG4183" s="11"/>
      <c r="AH4183" s="10"/>
      <c r="AI4183" s="7">
        <v>5079386.5999999996</v>
      </c>
      <c r="AJ4183" s="31"/>
      <c r="AK4183" s="38">
        <v>0.46953939</v>
      </c>
      <c r="AN4183" s="6"/>
    </row>
    <row r="4184" spans="1:40" x14ac:dyDescent="0.25">
      <c r="A4184" s="6">
        <v>0.56400462962962961</v>
      </c>
      <c r="B4184">
        <v>0.17</v>
      </c>
      <c r="C4184">
        <f>B4184+0.68</f>
        <v>0.85000000000000009</v>
      </c>
      <c r="D4184" s="5">
        <f>C4184/(0.2905*LN(C4184)+0.3655)</f>
        <v>2.6705352691482691</v>
      </c>
      <c r="E4184" s="5">
        <f>D4184*100</f>
        <v>267.05352691482693</v>
      </c>
      <c r="F4184">
        <v>159.735772078325</v>
      </c>
      <c r="G4184" s="4">
        <f>75.6*1000/(287.05*(F4184+273))</f>
        <v>0.60861331112924688</v>
      </c>
      <c r="H4184" s="3">
        <f>SQRT(2*ABS(E4184)/G4184)</f>
        <v>29.623981885214057</v>
      </c>
      <c r="I4184" s="2">
        <f>(2/2*0.0254)^2*3.1416*H4184</f>
        <v>6.0042913133668059E-2</v>
      </c>
      <c r="J4184" s="26"/>
      <c r="K4184" s="26"/>
      <c r="L4184" s="26"/>
      <c r="M4184" s="26"/>
      <c r="N4184" s="39"/>
      <c r="O4184" s="9"/>
      <c r="P4184" s="8"/>
      <c r="Q4184" s="41"/>
      <c r="R4184" s="8"/>
      <c r="S4184" s="41"/>
      <c r="T4184" s="9"/>
      <c r="U4184" s="8"/>
      <c r="X4184" s="9"/>
      <c r="Y4184" s="9"/>
      <c r="Z4184" s="9"/>
      <c r="AA4184" s="8"/>
      <c r="AB4184" s="12"/>
      <c r="AC4184" s="11"/>
      <c r="AD4184" s="11"/>
      <c r="AE4184" s="11"/>
      <c r="AF4184" s="11"/>
      <c r="AG4184" s="11"/>
      <c r="AH4184" s="10"/>
      <c r="AI4184" s="7">
        <v>5185781.0999999996</v>
      </c>
      <c r="AJ4184" s="31"/>
      <c r="AK4184" s="38">
        <v>0.46549942</v>
      </c>
      <c r="AN4184" s="6"/>
    </row>
    <row r="4185" spans="1:40" x14ac:dyDescent="0.25">
      <c r="A4185" s="6">
        <v>0.56401620370370364</v>
      </c>
      <c r="B4185">
        <v>0.22</v>
      </c>
      <c r="C4185">
        <f>B4185+0.68</f>
        <v>0.9</v>
      </c>
      <c r="D4185" s="5">
        <f>C4185/(0.2905*LN(C4185)+0.3655)</f>
        <v>2.6874273799901629</v>
      </c>
      <c r="E4185" s="5">
        <f>D4185*100</f>
        <v>268.7427379990163</v>
      </c>
      <c r="F4185">
        <v>159.40555993342599</v>
      </c>
      <c r="G4185" s="4">
        <f>75.6*1000/(287.05*(F4185+273))</f>
        <v>0.60907808662129437</v>
      </c>
      <c r="H4185" s="3">
        <f>SQRT(2*ABS(E4185)/G4185)</f>
        <v>29.706184853020304</v>
      </c>
      <c r="I4185" s="2">
        <f>(2/2*0.0254)^2*3.1416*H4185</f>
        <v>6.0209524957643812E-2</v>
      </c>
      <c r="J4185" s="26"/>
      <c r="K4185" s="26"/>
      <c r="L4185" s="26"/>
      <c r="M4185" s="26"/>
      <c r="N4185" s="39"/>
      <c r="O4185" s="9"/>
      <c r="P4185" s="8"/>
      <c r="Q4185" s="41"/>
      <c r="R4185" s="8"/>
      <c r="S4185" s="41"/>
      <c r="T4185" s="9"/>
      <c r="U4185" s="8"/>
      <c r="X4185" s="9"/>
      <c r="Y4185" s="9"/>
      <c r="Z4185" s="9"/>
      <c r="AA4185" s="8"/>
      <c r="AB4185" s="12"/>
      <c r="AC4185" s="11"/>
      <c r="AD4185" s="11"/>
      <c r="AE4185" s="11"/>
      <c r="AF4185" s="11"/>
      <c r="AG4185" s="11"/>
      <c r="AH4185" s="10"/>
      <c r="AI4185" s="7">
        <v>5317662.8</v>
      </c>
      <c r="AJ4185" s="31"/>
      <c r="AK4185" s="38">
        <v>0.46304169000000001</v>
      </c>
      <c r="AN4185" s="6"/>
    </row>
    <row r="4186" spans="1:40" x14ac:dyDescent="0.25">
      <c r="A4186" s="6">
        <v>0.56402777777777779</v>
      </c>
      <c r="B4186">
        <v>0.16</v>
      </c>
      <c r="C4186">
        <f>B4186+0.68</f>
        <v>0.84000000000000008</v>
      </c>
      <c r="D4186" s="5">
        <f>C4186/(0.2905*LN(C4186)+0.3655)</f>
        <v>2.6679342230984302</v>
      </c>
      <c r="E4186" s="5">
        <f>D4186*100</f>
        <v>266.79342230984304</v>
      </c>
      <c r="F4186">
        <v>158.946795338952</v>
      </c>
      <c r="G4186" s="4">
        <f>75.6*1000/(287.05*(F4186+273))</f>
        <v>0.60972497986006124</v>
      </c>
      <c r="H4186" s="3">
        <f>SQRT(2*ABS(E4186)/G4186)</f>
        <v>29.582546975584414</v>
      </c>
      <c r="I4186" s="2">
        <f>(2/2*0.0254)^2*3.1416*H4186</f>
        <v>5.9958931422862474E-2</v>
      </c>
      <c r="J4186" s="26"/>
      <c r="K4186" s="26"/>
      <c r="L4186" s="26"/>
      <c r="M4186" s="26"/>
      <c r="N4186" s="39"/>
      <c r="O4186" s="9"/>
      <c r="P4186" s="8"/>
      <c r="Q4186" s="41"/>
      <c r="R4186" s="8"/>
      <c r="S4186" s="41"/>
      <c r="T4186" s="9"/>
      <c r="U4186" s="8"/>
      <c r="X4186" s="9"/>
      <c r="Y4186" s="9"/>
      <c r="Z4186" s="9"/>
      <c r="AA4186" s="8"/>
      <c r="AB4186" s="12"/>
      <c r="AC4186" s="11"/>
      <c r="AD4186" s="11"/>
      <c r="AE4186" s="11"/>
      <c r="AF4186" s="11"/>
      <c r="AG4186" s="11"/>
      <c r="AH4186" s="10"/>
      <c r="AI4186" s="7">
        <v>5349399.8</v>
      </c>
      <c r="AJ4186" s="31"/>
      <c r="AK4186" s="38">
        <v>0.46550192000000001</v>
      </c>
      <c r="AN4186" s="6"/>
    </row>
    <row r="4187" spans="1:40" x14ac:dyDescent="0.25">
      <c r="A4187" s="6">
        <v>0.56403935185185183</v>
      </c>
      <c r="B4187">
        <v>0.25</v>
      </c>
      <c r="C4187">
        <f>B4187+0.68</f>
        <v>0.93</v>
      </c>
      <c r="D4187" s="5">
        <f>C4187/(0.2905*LN(C4187)+0.3655)</f>
        <v>2.7002056306030857</v>
      </c>
      <c r="E4187" s="5">
        <f>D4187*100</f>
        <v>270.02056306030858</v>
      </c>
      <c r="F4187">
        <v>158.581916511934</v>
      </c>
      <c r="G4187" s="4">
        <f>75.6*1000/(287.05*(F4187+273))</f>
        <v>0.61024046887140115</v>
      </c>
      <c r="H4187" s="3">
        <f>SQRT(2*ABS(E4187)/G4187)</f>
        <v>29.748352198918248</v>
      </c>
      <c r="I4187" s="2">
        <f>(2/2*0.0254)^2*3.1416*H4187</f>
        <v>6.0294991195661306E-2</v>
      </c>
      <c r="J4187" s="26"/>
      <c r="K4187" s="26"/>
      <c r="L4187" s="26"/>
      <c r="M4187" s="26"/>
      <c r="N4187" s="39"/>
      <c r="O4187" s="9"/>
      <c r="P4187" s="8"/>
      <c r="Q4187" s="41"/>
      <c r="R4187" s="8"/>
      <c r="S4187" s="41"/>
      <c r="T4187" s="9"/>
      <c r="U4187" s="8"/>
      <c r="X4187" s="9"/>
      <c r="Y4187" s="9"/>
      <c r="Z4187" s="9"/>
      <c r="AA4187" s="8"/>
      <c r="AB4187" s="12"/>
      <c r="AC4187" s="11"/>
      <c r="AD4187" s="11"/>
      <c r="AE4187" s="11"/>
      <c r="AF4187" s="11"/>
      <c r="AG4187" s="11"/>
      <c r="AH4187" s="10"/>
      <c r="AI4187" s="7">
        <v>5272610</v>
      </c>
      <c r="AJ4187" s="31"/>
      <c r="AK4187" s="38">
        <v>0.46874125999999999</v>
      </c>
      <c r="AN4187" s="6"/>
    </row>
    <row r="4188" spans="1:40" x14ac:dyDescent="0.25">
      <c r="A4188" s="6">
        <v>0.56405092592592598</v>
      </c>
      <c r="B4188">
        <v>0.19</v>
      </c>
      <c r="C4188">
        <f>B4188+0.68</f>
        <v>0.87000000000000011</v>
      </c>
      <c r="D4188" s="5">
        <f>C4188/(0.2905*LN(C4188)+0.3655)</f>
        <v>2.6765576696495312</v>
      </c>
      <c r="E4188" s="5">
        <f>D4188*100</f>
        <v>267.6557669649531</v>
      </c>
      <c r="F4188">
        <v>158.25877377946199</v>
      </c>
      <c r="G4188" s="4">
        <f>75.6*1000/(287.05*(F4188+273))</f>
        <v>0.61069772280932788</v>
      </c>
      <c r="H4188" s="3">
        <f>SQRT(2*ABS(E4188)/G4188)</f>
        <v>29.606710025976334</v>
      </c>
      <c r="I4188" s="2">
        <f>(2/2*0.0254)^2*3.1416*H4188</f>
        <v>6.0007905930791493E-2</v>
      </c>
      <c r="J4188" s="26"/>
      <c r="K4188" s="26"/>
      <c r="L4188" s="26"/>
      <c r="M4188" s="26"/>
      <c r="N4188" s="39"/>
      <c r="O4188" s="9"/>
      <c r="P4188" s="8"/>
      <c r="Q4188" s="41"/>
      <c r="R4188" s="8"/>
      <c r="S4188" s="41"/>
      <c r="T4188" s="9"/>
      <c r="U4188" s="8"/>
      <c r="X4188" s="9"/>
      <c r="Y4188" s="9"/>
      <c r="Z4188" s="9"/>
      <c r="AA4188" s="8"/>
      <c r="AB4188" s="12"/>
      <c r="AC4188" s="11"/>
      <c r="AD4188" s="11"/>
      <c r="AE4188" s="11"/>
      <c r="AF4188" s="11"/>
      <c r="AG4188" s="11"/>
      <c r="AH4188" s="10"/>
      <c r="AI4188" s="7">
        <v>5109992.2</v>
      </c>
      <c r="AJ4188" s="31"/>
      <c r="AK4188" s="37">
        <v>0.46508199</v>
      </c>
      <c r="AN4188" s="6"/>
    </row>
    <row r="4189" spans="1:40" x14ac:dyDescent="0.25">
      <c r="A4189" s="6">
        <v>0.56406250000000002</v>
      </c>
      <c r="B4189">
        <v>0.16</v>
      </c>
      <c r="C4189">
        <f>B4189+0.68</f>
        <v>0.84000000000000008</v>
      </c>
      <c r="D4189" s="5">
        <f>C4189/(0.2905*LN(C4189)+0.3655)</f>
        <v>2.6679342230984302</v>
      </c>
      <c r="E4189" s="5">
        <f>D4189*100</f>
        <v>266.79342230984304</v>
      </c>
      <c r="F4189">
        <v>157.92524263146399</v>
      </c>
      <c r="G4189" s="4">
        <f>75.6*1000/(287.05*(F4189+273))</f>
        <v>0.61117039577534982</v>
      </c>
      <c r="H4189" s="3">
        <f>SQRT(2*ABS(E4189)/G4189)</f>
        <v>29.547544956736093</v>
      </c>
      <c r="I4189" s="2">
        <f>(2/2*0.0254)^2*3.1416*H4189</f>
        <v>5.9887988118030734E-2</v>
      </c>
      <c r="J4189" s="26"/>
      <c r="K4189" s="26"/>
      <c r="L4189" s="26"/>
      <c r="M4189" s="26"/>
      <c r="N4189" s="39"/>
      <c r="O4189" s="9"/>
      <c r="P4189" s="8"/>
      <c r="Q4189" s="41"/>
      <c r="R4189" s="8"/>
      <c r="S4189" s="41"/>
      <c r="T4189" s="9"/>
      <c r="U4189" s="8"/>
      <c r="X4189" s="9"/>
      <c r="Y4189" s="9"/>
      <c r="Z4189" s="9"/>
      <c r="AA4189" s="8"/>
      <c r="AB4189" s="12"/>
      <c r="AC4189" s="11"/>
      <c r="AD4189" s="11"/>
      <c r="AE4189" s="11"/>
      <c r="AF4189" s="11"/>
      <c r="AG4189" s="11"/>
      <c r="AH4189" s="10"/>
      <c r="AI4189" s="7">
        <v>5191297.9000000004</v>
      </c>
      <c r="AJ4189" s="31"/>
      <c r="AK4189" s="37">
        <v>0.46262720000000002</v>
      </c>
      <c r="AN4189" s="6"/>
    </row>
    <row r="4190" spans="1:40" x14ac:dyDescent="0.25">
      <c r="A4190" s="6">
        <v>0.56407407407407406</v>
      </c>
      <c r="B4190">
        <v>0.23</v>
      </c>
      <c r="C4190">
        <f>B4190+0.68</f>
        <v>0.91</v>
      </c>
      <c r="D4190" s="5">
        <f>C4190/(0.2905*LN(C4190)+0.3655)</f>
        <v>2.6914895144241178</v>
      </c>
      <c r="E4190" s="5">
        <f>D4190*100</f>
        <v>269.14895144241177</v>
      </c>
      <c r="F4190">
        <v>157.53616913066799</v>
      </c>
      <c r="G4190" s="4">
        <f>75.6*1000/(287.05*(F4190+273))</f>
        <v>0.61172270757286351</v>
      </c>
      <c r="H4190" s="3">
        <f>SQRT(2*ABS(E4190)/G4190)</f>
        <v>29.664295786106127</v>
      </c>
      <c r="I4190" s="2">
        <f>(2/2*0.0254)^2*3.1416*H4190</f>
        <v>6.012462274511466E-2</v>
      </c>
      <c r="J4190" s="26"/>
      <c r="K4190" s="26"/>
      <c r="L4190" s="26"/>
      <c r="M4190" s="26"/>
      <c r="N4190" s="39"/>
      <c r="O4190" s="9"/>
      <c r="P4190" s="8"/>
      <c r="Q4190" s="41"/>
      <c r="R4190" s="8"/>
      <c r="S4190" s="41"/>
      <c r="T4190" s="9"/>
      <c r="U4190" s="8"/>
      <c r="X4190" s="9"/>
      <c r="Y4190" s="9"/>
      <c r="Z4190" s="9"/>
      <c r="AA4190" s="8"/>
      <c r="AB4190" s="12"/>
      <c r="AC4190" s="11"/>
      <c r="AD4190" s="11"/>
      <c r="AE4190" s="11"/>
      <c r="AF4190" s="11"/>
      <c r="AG4190" s="11"/>
      <c r="AH4190" s="10"/>
      <c r="AI4190" s="7">
        <v>5136960.4000000004</v>
      </c>
      <c r="AJ4190" s="31"/>
      <c r="AK4190" s="37">
        <v>0.46529414000000002</v>
      </c>
      <c r="AN4190" s="6"/>
    </row>
    <row r="4191" spans="1:40" x14ac:dyDescent="0.25">
      <c r="A4191" s="6">
        <v>0.5640856481481481</v>
      </c>
      <c r="B4191">
        <v>0.24</v>
      </c>
      <c r="C4191">
        <f>B4191+0.68</f>
        <v>0.92</v>
      </c>
      <c r="D4191" s="5">
        <f>C4191/(0.2905*LN(C4191)+0.3655)</f>
        <v>2.6957523293421808</v>
      </c>
      <c r="E4191" s="5">
        <f>D4191*100</f>
        <v>269.57523293421809</v>
      </c>
      <c r="F4191">
        <v>157.206190857677</v>
      </c>
      <c r="G4191" s="4">
        <f>75.6*1000/(287.05*(F4191+273))</f>
        <v>0.61219191328603983</v>
      </c>
      <c r="H4191" s="3">
        <f>SQRT(2*ABS(E4191)/G4191)</f>
        <v>29.67639876767965</v>
      </c>
      <c r="I4191" s="2">
        <f>(2/2*0.0254)^2*3.1416*H4191</f>
        <v>6.0149153487608804E-2</v>
      </c>
      <c r="J4191" s="26"/>
      <c r="K4191" s="26"/>
      <c r="L4191" s="26"/>
      <c r="M4191" s="26"/>
      <c r="N4191" s="39"/>
      <c r="O4191" s="9"/>
      <c r="P4191" s="8"/>
      <c r="Q4191" s="41"/>
      <c r="R4191" s="8"/>
      <c r="S4191" s="41"/>
      <c r="T4191" s="9"/>
      <c r="U4191" s="8"/>
      <c r="X4191" s="9"/>
      <c r="Y4191" s="9"/>
      <c r="Z4191" s="9"/>
      <c r="AA4191" s="8"/>
      <c r="AB4191" s="12"/>
      <c r="AC4191" s="11"/>
      <c r="AD4191" s="11"/>
      <c r="AE4191" s="11"/>
      <c r="AF4191" s="11"/>
      <c r="AG4191" s="11"/>
      <c r="AH4191" s="10"/>
      <c r="AI4191" s="7">
        <v>4988757.0999999996</v>
      </c>
      <c r="AJ4191" s="31"/>
      <c r="AK4191" s="37">
        <v>0.46225833999999999</v>
      </c>
      <c r="AN4191" s="6"/>
    </row>
    <row r="4192" spans="1:40" x14ac:dyDescent="0.25">
      <c r="A4192" s="6">
        <v>0.56409722222222225</v>
      </c>
      <c r="B4192">
        <v>0.14000000000000001</v>
      </c>
      <c r="C4192">
        <f>B4192+0.68</f>
        <v>0.82000000000000006</v>
      </c>
      <c r="D4192" s="5">
        <f>C4192/(0.2905*LN(C4192)+0.3655)</f>
        <v>2.6636348672136063</v>
      </c>
      <c r="E4192" s="5">
        <f>D4192*100</f>
        <v>266.36348672136063</v>
      </c>
      <c r="F4192">
        <v>156.862357715976</v>
      </c>
      <c r="G4192" s="4">
        <f>75.6*1000/(287.05*(F4192+273))</f>
        <v>0.61268158600357547</v>
      </c>
      <c r="H4192" s="3">
        <f>SQRT(2*ABS(E4192)/G4192)</f>
        <v>29.487294650712844</v>
      </c>
      <c r="I4192" s="2">
        <f>(2/2*0.0254)^2*3.1416*H4192</f>
        <v>5.9765870709748203E-2</v>
      </c>
      <c r="J4192" s="26"/>
      <c r="K4192" s="26"/>
      <c r="L4192" s="26"/>
      <c r="M4192" s="26"/>
      <c r="N4192" s="39"/>
      <c r="O4192" s="9"/>
      <c r="P4192" s="8"/>
      <c r="Q4192" s="41"/>
      <c r="R4192" s="8"/>
      <c r="S4192" s="41"/>
      <c r="T4192" s="9"/>
      <c r="U4192" s="8"/>
      <c r="X4192" s="9"/>
      <c r="Y4192" s="9"/>
      <c r="Z4192" s="9"/>
      <c r="AA4192" s="8"/>
      <c r="AB4192" s="12"/>
      <c r="AC4192" s="11"/>
      <c r="AD4192" s="11"/>
      <c r="AE4192" s="11"/>
      <c r="AF4192" s="11"/>
      <c r="AG4192" s="11"/>
      <c r="AH4192" s="10"/>
      <c r="AI4192" s="7">
        <v>5120198.2</v>
      </c>
      <c r="AJ4192" s="31"/>
      <c r="AK4192" s="37">
        <v>0.46501393000000002</v>
      </c>
      <c r="AN4192" s="6"/>
    </row>
    <row r="4193" spans="1:40" x14ac:dyDescent="0.25">
      <c r="A4193" s="6">
        <v>0.56410879629629629</v>
      </c>
      <c r="B4193">
        <v>0.25</v>
      </c>
      <c r="C4193">
        <f>B4193+0.68</f>
        <v>0.93</v>
      </c>
      <c r="D4193" s="5">
        <f>C4193/(0.2905*LN(C4193)+0.3655)</f>
        <v>2.7002056306030857</v>
      </c>
      <c r="E4193" s="5">
        <f>D4193*100</f>
        <v>270.02056306030858</v>
      </c>
      <c r="F4193">
        <v>156.52898213720701</v>
      </c>
      <c r="G4193" s="4">
        <f>75.6*1000/(287.05*(F4193+273))</f>
        <v>0.61315711405134254</v>
      </c>
      <c r="H4193" s="3">
        <f>SQRT(2*ABS(E4193)/G4193)</f>
        <v>29.677514877725958</v>
      </c>
      <c r="I4193" s="2">
        <f>(2/2*0.0254)^2*3.1416*H4193</f>
        <v>6.0151415658130571E-2</v>
      </c>
      <c r="J4193" s="26"/>
      <c r="K4193" s="26"/>
      <c r="L4193" s="26"/>
      <c r="M4193" s="26"/>
      <c r="N4193" s="39"/>
      <c r="O4193" s="9"/>
      <c r="P4193" s="8"/>
      <c r="Q4193" s="41"/>
      <c r="R4193" s="8"/>
      <c r="S4193" s="41"/>
      <c r="T4193" s="9"/>
      <c r="U4193" s="8"/>
      <c r="X4193" s="9"/>
      <c r="Y4193" s="9"/>
      <c r="Z4193" s="9"/>
      <c r="AA4193" s="8"/>
      <c r="AB4193" s="12"/>
      <c r="AC4193" s="11"/>
      <c r="AD4193" s="11"/>
      <c r="AE4193" s="11"/>
      <c r="AF4193" s="11"/>
      <c r="AG4193" s="11"/>
      <c r="AH4193" s="10"/>
      <c r="AI4193" s="7">
        <v>5244558.5</v>
      </c>
      <c r="AJ4193" s="31"/>
      <c r="AK4193" s="37">
        <v>0.47590874</v>
      </c>
      <c r="AN4193" s="6"/>
    </row>
    <row r="4194" spans="1:40" x14ac:dyDescent="0.25">
      <c r="A4194" s="6">
        <v>0.56412037037037044</v>
      </c>
      <c r="B4194">
        <v>0.23</v>
      </c>
      <c r="C4194">
        <f>B4194+0.68</f>
        <v>0.91</v>
      </c>
      <c r="D4194" s="5">
        <f>C4194/(0.2905*LN(C4194)+0.3655)</f>
        <v>2.6914895144241178</v>
      </c>
      <c r="E4194" s="5">
        <f>D4194*100</f>
        <v>269.14895144241177</v>
      </c>
      <c r="F4194">
        <v>156.17218302418601</v>
      </c>
      <c r="G4194" s="4">
        <f>75.6*1000/(287.05*(F4194+273))</f>
        <v>0.61366687195991543</v>
      </c>
      <c r="H4194" s="3">
        <f>SQRT(2*ABS(E4194)/G4194)</f>
        <v>29.617268628051004</v>
      </c>
      <c r="I4194" s="2">
        <f>(2/2*0.0254)^2*3.1416*H4194</f>
        <v>6.0029306471395344E-2</v>
      </c>
      <c r="J4194" s="26"/>
      <c r="K4194" s="26"/>
      <c r="L4194" s="26"/>
      <c r="M4194" s="26"/>
      <c r="N4194" s="39"/>
      <c r="O4194" s="9"/>
      <c r="P4194" s="8"/>
      <c r="Q4194" s="41"/>
      <c r="R4194" s="8"/>
      <c r="S4194" s="41"/>
      <c r="T4194" s="9"/>
      <c r="U4194" s="8"/>
      <c r="X4194" s="9"/>
      <c r="Y4194" s="9"/>
      <c r="Z4194" s="9"/>
      <c r="AA4194" s="8"/>
      <c r="AB4194" s="12"/>
      <c r="AC4194" s="11"/>
      <c r="AD4194" s="11"/>
      <c r="AE4194" s="11"/>
      <c r="AF4194" s="11"/>
      <c r="AG4194" s="11"/>
      <c r="AH4194" s="10"/>
      <c r="AI4194" s="7">
        <v>5274080.3</v>
      </c>
      <c r="AJ4194" s="31"/>
      <c r="AK4194" s="37">
        <v>0.48713959000000001</v>
      </c>
      <c r="AN4194" s="6"/>
    </row>
    <row r="4195" spans="1:40" x14ac:dyDescent="0.25">
      <c r="A4195" s="6">
        <v>0.56413194444444448</v>
      </c>
      <c r="B4195">
        <v>0.2</v>
      </c>
      <c r="C4195">
        <f>B4195+0.68</f>
        <v>0.88000000000000012</v>
      </c>
      <c r="D4195" s="5">
        <f>C4195/(0.2905*LN(C4195)+0.3655)</f>
        <v>2.6799494252592178</v>
      </c>
      <c r="E4195" s="5">
        <f>D4195*100</f>
        <v>267.99494252592177</v>
      </c>
      <c r="F4195">
        <v>155.803328330764</v>
      </c>
      <c r="G4195" s="4">
        <f>75.6*1000/(287.05*(F4195+273))</f>
        <v>0.61419474544168418</v>
      </c>
      <c r="H4195" s="3">
        <f>SQRT(2*ABS(E4195)/G4195)</f>
        <v>29.541003810658481</v>
      </c>
      <c r="I4195" s="2">
        <f>(2/2*0.0254)^2*3.1416*H4195</f>
        <v>5.9874730296470668E-2</v>
      </c>
      <c r="J4195" s="26"/>
      <c r="K4195" s="26"/>
      <c r="L4195" s="26"/>
      <c r="M4195" s="26"/>
      <c r="N4195" s="39"/>
      <c r="O4195" s="9"/>
      <c r="P4195" s="8"/>
      <c r="Q4195" s="41"/>
      <c r="R4195" s="8"/>
      <c r="S4195" s="41"/>
      <c r="T4195" s="9"/>
      <c r="U4195" s="8"/>
      <c r="X4195" s="9"/>
      <c r="Y4195" s="9"/>
      <c r="Z4195" s="9"/>
      <c r="AA4195" s="8"/>
      <c r="AB4195" s="12"/>
      <c r="AC4195" s="11"/>
      <c r="AD4195" s="11"/>
      <c r="AE4195" s="11"/>
      <c r="AF4195" s="11"/>
      <c r="AG4195" s="11"/>
      <c r="AH4195" s="10"/>
      <c r="AI4195" s="7">
        <v>4875838.0999999996</v>
      </c>
      <c r="AJ4195" s="31"/>
      <c r="AK4195" s="37">
        <v>0.48635157000000001</v>
      </c>
      <c r="AN4195" s="6"/>
    </row>
    <row r="4196" spans="1:40" x14ac:dyDescent="0.25">
      <c r="A4196" s="6">
        <v>0.56414351851851852</v>
      </c>
      <c r="B4196">
        <v>0.57999999999999996</v>
      </c>
      <c r="C4196">
        <f>B4196+0.68</f>
        <v>1.26</v>
      </c>
      <c r="D4196" s="5">
        <f>C4196/(0.2905*LN(C4196)+0.3655)</f>
        <v>2.9123658375630468</v>
      </c>
      <c r="E4196" s="5">
        <f>D4196*100</f>
        <v>291.2365837563047</v>
      </c>
      <c r="F4196">
        <v>155.584626698688</v>
      </c>
      <c r="G4196" s="4">
        <f>75.6*1000/(287.05*(F4196+273))</f>
        <v>0.6145081617073942</v>
      </c>
      <c r="H4196" s="3">
        <f>SQRT(2*ABS(E4196)/G4196)</f>
        <v>30.787479392802688</v>
      </c>
      <c r="I4196" s="2">
        <f>(2/2*0.0254)^2*3.1416*H4196</f>
        <v>6.2401130204218322E-2</v>
      </c>
      <c r="J4196" s="26"/>
      <c r="K4196" s="26"/>
      <c r="L4196" s="26"/>
      <c r="M4196" s="26"/>
      <c r="N4196" s="39"/>
      <c r="O4196" s="9"/>
      <c r="P4196" s="8"/>
      <c r="Q4196" s="41"/>
      <c r="R4196" s="8"/>
      <c r="S4196" s="41"/>
      <c r="T4196" s="9"/>
      <c r="U4196" s="8"/>
      <c r="X4196" s="9"/>
      <c r="Y4196" s="9"/>
      <c r="Z4196" s="9"/>
      <c r="AA4196" s="8"/>
      <c r="AB4196" s="12"/>
      <c r="AC4196" s="11"/>
      <c r="AD4196" s="11"/>
      <c r="AE4196" s="11"/>
      <c r="AF4196" s="11"/>
      <c r="AG4196" s="11"/>
      <c r="AH4196" s="10"/>
      <c r="AI4196" s="7">
        <v>4735312.5999999996</v>
      </c>
      <c r="AJ4196" s="31"/>
      <c r="AK4196" s="38">
        <v>0.47663138999999999</v>
      </c>
      <c r="AN4196" s="6"/>
    </row>
    <row r="4197" spans="1:40" x14ac:dyDescent="0.25">
      <c r="A4197" s="6">
        <v>0.56415509259259256</v>
      </c>
      <c r="B4197">
        <v>4.1500000000000004</v>
      </c>
      <c r="C4197">
        <f>B4197+0.68</f>
        <v>4.83</v>
      </c>
      <c r="D4197" s="5">
        <f>C4197/(0.2905*LN(C4197)+0.3655)</f>
        <v>5.8688234208470238</v>
      </c>
      <c r="E4197" s="5">
        <f>D4197*100</f>
        <v>586.88234208470237</v>
      </c>
      <c r="F4197">
        <v>156.137462874775</v>
      </c>
      <c r="G4197" s="4">
        <f>75.6*1000/(287.05*(F4197+273))</f>
        <v>0.61371652179784908</v>
      </c>
      <c r="H4197" s="3">
        <f>SQRT(2*ABS(E4197)/G4197)</f>
        <v>43.732732300750392</v>
      </c>
      <c r="I4197" s="2">
        <f>(2/2*0.0254)^2*3.1416*H4197</f>
        <v>8.8639017428731509E-2</v>
      </c>
      <c r="J4197" s="26"/>
      <c r="K4197" s="26"/>
      <c r="L4197" s="26"/>
      <c r="M4197" s="26"/>
      <c r="N4197" s="39"/>
      <c r="O4197" s="9"/>
      <c r="P4197" s="8"/>
      <c r="Q4197" s="41"/>
      <c r="R4197" s="8"/>
      <c r="S4197" s="41"/>
      <c r="T4197" s="9"/>
      <c r="U4197" s="8"/>
      <c r="X4197" s="9"/>
      <c r="Y4197" s="9"/>
      <c r="Z4197" s="9"/>
      <c r="AA4197" s="8"/>
      <c r="AB4197" s="12"/>
      <c r="AC4197" s="11"/>
      <c r="AD4197" s="11"/>
      <c r="AE4197" s="11"/>
      <c r="AF4197" s="11"/>
      <c r="AG4197" s="11"/>
      <c r="AH4197" s="10"/>
      <c r="AI4197" s="7">
        <v>4923862.4000000004</v>
      </c>
      <c r="AJ4197" s="31"/>
      <c r="AK4197" s="38">
        <v>0.48110594000000001</v>
      </c>
      <c r="AN4197" s="6"/>
    </row>
    <row r="4198" spans="1:40" x14ac:dyDescent="0.25">
      <c r="A4198" s="6">
        <v>0.56416666666666659</v>
      </c>
      <c r="B4198">
        <v>2.56</v>
      </c>
      <c r="C4198">
        <f>B4198+0.68</f>
        <v>3.24</v>
      </c>
      <c r="D4198" s="5">
        <f>C4198/(0.2905*LN(C4198)+0.3655)</f>
        <v>4.5827177219458459</v>
      </c>
      <c r="E4198" s="5">
        <f>D4198*100</f>
        <v>458.27177219458457</v>
      </c>
      <c r="F4198">
        <v>156.93960446878401</v>
      </c>
      <c r="G4198" s="4">
        <f>75.6*1000/(287.05*(F4198+273))</f>
        <v>0.61257150620973444</v>
      </c>
      <c r="H4198" s="3">
        <f>SQRT(2*ABS(E4198)/G4198)</f>
        <v>38.681041185516037</v>
      </c>
      <c r="I4198" s="2">
        <f>(2/2*0.0254)^2*3.1416*H4198</f>
        <v>7.8400074804967232E-2</v>
      </c>
      <c r="J4198" s="26"/>
      <c r="K4198" s="26"/>
      <c r="L4198" s="26"/>
      <c r="M4198" s="26"/>
      <c r="N4198" s="39"/>
      <c r="O4198" s="9"/>
      <c r="P4198" s="8"/>
      <c r="Q4198" s="41"/>
      <c r="R4198" s="8"/>
      <c r="S4198" s="41"/>
      <c r="T4198" s="9"/>
      <c r="U4198" s="8"/>
      <c r="X4198" s="9"/>
      <c r="Y4198" s="9"/>
      <c r="Z4198" s="9"/>
      <c r="AA4198" s="8"/>
      <c r="AB4198" s="12"/>
      <c r="AC4198" s="11"/>
      <c r="AD4198" s="11"/>
      <c r="AE4198" s="11"/>
      <c r="AF4198" s="11"/>
      <c r="AG4198" s="11"/>
      <c r="AH4198" s="10"/>
      <c r="AI4198" s="7">
        <v>4622705.7</v>
      </c>
      <c r="AJ4198" s="31"/>
      <c r="AK4198" s="38">
        <v>0.48323862000000001</v>
      </c>
      <c r="AN4198" s="6"/>
    </row>
    <row r="4199" spans="1:40" x14ac:dyDescent="0.25">
      <c r="A4199" s="6">
        <v>0.56417824074074074</v>
      </c>
      <c r="B4199">
        <v>1.41</v>
      </c>
      <c r="C4199">
        <f>B4199+0.68</f>
        <v>2.09</v>
      </c>
      <c r="D4199" s="5">
        <f>C4199/(0.2905*LN(C4199)+0.3655)</f>
        <v>3.6056479625345221</v>
      </c>
      <c r="E4199" s="5">
        <f>D4199*100</f>
        <v>360.56479625345219</v>
      </c>
      <c r="F4199">
        <v>157.34249417574401</v>
      </c>
      <c r="G4199" s="4">
        <f>75.6*1000/(287.05*(F4199+273))</f>
        <v>0.61199801240429097</v>
      </c>
      <c r="H4199" s="3">
        <f>SQRT(2*ABS(E4199)/G4199)</f>
        <v>34.326668269180999</v>
      </c>
      <c r="I4199" s="2">
        <f>(2/2*0.0254)^2*3.1416*H4199</f>
        <v>6.9574480872991576E-2</v>
      </c>
      <c r="J4199" s="26"/>
      <c r="K4199" s="26"/>
      <c r="L4199" s="26"/>
      <c r="M4199" s="26"/>
      <c r="N4199" s="39"/>
      <c r="O4199" s="9"/>
      <c r="P4199" s="8"/>
      <c r="Q4199" s="41"/>
      <c r="R4199" s="8"/>
      <c r="S4199" s="41"/>
      <c r="T4199" s="9"/>
      <c r="U4199" s="8"/>
      <c r="X4199" s="9"/>
      <c r="Y4199" s="9"/>
      <c r="Z4199" s="9"/>
      <c r="AA4199" s="8"/>
      <c r="AB4199" s="12"/>
      <c r="AC4199" s="11"/>
      <c r="AD4199" s="11"/>
      <c r="AE4199" s="11"/>
      <c r="AF4199" s="11"/>
      <c r="AG4199" s="11"/>
      <c r="AH4199" s="10"/>
      <c r="AI4199" s="7">
        <v>4773307.7</v>
      </c>
      <c r="AJ4199" s="31"/>
      <c r="AK4199" s="38">
        <v>0.47995728999999998</v>
      </c>
      <c r="AN4199" s="6"/>
    </row>
    <row r="4200" spans="1:40" x14ac:dyDescent="0.25">
      <c r="A4200" s="6">
        <v>0.56418981481481478</v>
      </c>
      <c r="B4200">
        <v>0.68</v>
      </c>
      <c r="C4200">
        <f>B4200+0.68</f>
        <v>1.36</v>
      </c>
      <c r="D4200" s="5">
        <f>C4200/(0.2905*LN(C4200)+0.3655)</f>
        <v>2.9901656182872074</v>
      </c>
      <c r="E4200" s="5">
        <f>D4200*100</f>
        <v>299.01656182872074</v>
      </c>
      <c r="F4200">
        <v>157.592591023008</v>
      </c>
      <c r="G4200" s="4">
        <f>75.6*1000/(287.05*(F4200+273))</f>
        <v>0.61164255163551529</v>
      </c>
      <c r="H4200" s="3">
        <f>SQRT(2*ABS(E4200)/G4200)</f>
        <v>31.26898426161825</v>
      </c>
      <c r="I4200" s="2">
        <f>(2/2*0.0254)^2*3.1416*H4200</f>
        <v>6.3377060959366432E-2</v>
      </c>
      <c r="J4200" s="26"/>
      <c r="K4200" s="26"/>
      <c r="L4200" s="26"/>
      <c r="M4200" s="26"/>
      <c r="N4200" s="39"/>
      <c r="O4200" s="9"/>
      <c r="P4200" s="8"/>
      <c r="Q4200" s="41"/>
      <c r="R4200" s="8"/>
      <c r="S4200" s="41"/>
      <c r="T4200" s="9"/>
      <c r="U4200" s="8"/>
      <c r="X4200" s="9"/>
      <c r="Y4200" s="9"/>
      <c r="Z4200" s="9"/>
      <c r="AA4200" s="8"/>
      <c r="AB4200" s="12"/>
      <c r="AC4200" s="11"/>
      <c r="AD4200" s="11"/>
      <c r="AE4200" s="11"/>
      <c r="AF4200" s="11"/>
      <c r="AG4200" s="11"/>
      <c r="AH4200" s="10"/>
      <c r="AI4200" s="7">
        <v>4828718.7</v>
      </c>
      <c r="AJ4200" s="31"/>
      <c r="AK4200" s="38">
        <v>0.47840822999999999</v>
      </c>
      <c r="AN4200" s="6"/>
    </row>
    <row r="4201" spans="1:40" x14ac:dyDescent="0.25">
      <c r="A4201" s="6">
        <v>0.56420138888888893</v>
      </c>
      <c r="B4201">
        <v>0.47</v>
      </c>
      <c r="C4201">
        <f>B4201+0.68</f>
        <v>1.1499999999999999</v>
      </c>
      <c r="D4201" s="5">
        <f>C4201/(0.2905*LN(C4201)+0.3655)</f>
        <v>2.8318089367570392</v>
      </c>
      <c r="E4201" s="5">
        <f>D4201*100</f>
        <v>283.18089367570394</v>
      </c>
      <c r="F4201">
        <v>157.655118485694</v>
      </c>
      <c r="G4201" s="4">
        <f>75.6*1000/(287.05*(F4201+273))</f>
        <v>0.61155374633590798</v>
      </c>
      <c r="H4201" s="3">
        <f>SQRT(2*ABS(E4201)/G4201)</f>
        <v>30.431941215208877</v>
      </c>
      <c r="I4201" s="2">
        <f>(2/2*0.0254)^2*3.1416*H4201</f>
        <v>6.1680513104340105E-2</v>
      </c>
      <c r="J4201" s="26"/>
      <c r="K4201" s="26"/>
      <c r="L4201" s="26"/>
      <c r="M4201" s="26"/>
      <c r="N4201" s="39"/>
      <c r="O4201" s="9"/>
      <c r="P4201" s="8"/>
      <c r="Q4201" s="41"/>
      <c r="R4201" s="8"/>
      <c r="S4201" s="41"/>
      <c r="T4201" s="9"/>
      <c r="U4201" s="8"/>
      <c r="X4201" s="9"/>
      <c r="Y4201" s="9"/>
      <c r="Z4201" s="9"/>
      <c r="AA4201" s="8"/>
      <c r="AB4201" s="12"/>
      <c r="AC4201" s="11"/>
      <c r="AD4201" s="11"/>
      <c r="AE4201" s="11"/>
      <c r="AF4201" s="11"/>
      <c r="AG4201" s="11"/>
      <c r="AH4201" s="10"/>
      <c r="AI4201" s="7">
        <v>4531398.5</v>
      </c>
      <c r="AJ4201" s="31"/>
      <c r="AK4201" s="38">
        <v>0.47467071999999999</v>
      </c>
      <c r="AN4201" s="6"/>
    </row>
    <row r="4202" spans="1:40" x14ac:dyDescent="0.25">
      <c r="A4202" s="6">
        <v>0.56421296296296297</v>
      </c>
      <c r="B4202">
        <v>0.78</v>
      </c>
      <c r="C4202">
        <f>B4202+0.68</f>
        <v>1.46</v>
      </c>
      <c r="D4202" s="5">
        <f>C4202/(0.2905*LN(C4202)+0.3655)</f>
        <v>3.070866870695907</v>
      </c>
      <c r="E4202" s="5">
        <f>D4202*100</f>
        <v>307.08668706959071</v>
      </c>
      <c r="F4202">
        <v>157.76628161527401</v>
      </c>
      <c r="G4202" s="4">
        <f>75.6*1000/(287.05*(F4202+273))</f>
        <v>0.61139592936821463</v>
      </c>
      <c r="H4202" s="3">
        <f>SQRT(2*ABS(E4202)/G4202)</f>
        <v>31.69452306602922</v>
      </c>
      <c r="I4202" s="2">
        <f>(2/2*0.0254)^2*3.1416*H4202</f>
        <v>6.4239557755619389E-2</v>
      </c>
      <c r="J4202" s="26"/>
      <c r="K4202" s="26"/>
      <c r="L4202" s="26"/>
      <c r="M4202" s="26"/>
      <c r="N4202" s="39"/>
      <c r="O4202" s="9"/>
      <c r="P4202" s="8"/>
      <c r="Q4202" s="41"/>
      <c r="R4202" s="8"/>
      <c r="S4202" s="41"/>
      <c r="T4202" s="9"/>
      <c r="U4202" s="8"/>
      <c r="X4202" s="9"/>
      <c r="Y4202" s="9"/>
      <c r="Z4202" s="9"/>
      <c r="AA4202" s="8"/>
      <c r="AB4202" s="12"/>
      <c r="AC4202" s="11"/>
      <c r="AD4202" s="11"/>
      <c r="AE4202" s="11"/>
      <c r="AF4202" s="11"/>
      <c r="AG4202" s="11"/>
      <c r="AH4202" s="10"/>
      <c r="AI4202" s="7">
        <v>4447939.2</v>
      </c>
      <c r="AJ4202" s="31"/>
      <c r="AK4202" s="38">
        <v>0.46518921000000002</v>
      </c>
      <c r="AN4202" s="6"/>
    </row>
    <row r="4203" spans="1:40" x14ac:dyDescent="0.25">
      <c r="A4203" s="6">
        <v>0.56422453703703701</v>
      </c>
      <c r="B4203">
        <v>1.38</v>
      </c>
      <c r="C4203">
        <f>B4203+0.68</f>
        <v>2.06</v>
      </c>
      <c r="D4203" s="5">
        <f>C4203/(0.2905*LN(C4203)+0.3655)</f>
        <v>3.5798314437168948</v>
      </c>
      <c r="E4203" s="5">
        <f>D4203*100</f>
        <v>357.98314437168949</v>
      </c>
      <c r="F4203">
        <v>157.901767191635</v>
      </c>
      <c r="G4203" s="4">
        <f>75.6*1000/(287.05*(F4203+273))</f>
        <v>0.61120369221306181</v>
      </c>
      <c r="H4203" s="3">
        <f>SQRT(2*ABS(E4203)/G4203)</f>
        <v>34.225775906077587</v>
      </c>
      <c r="I4203" s="2">
        <f>(2/2*0.0254)^2*3.1416*H4203</f>
        <v>6.9369988734927848E-2</v>
      </c>
      <c r="J4203" s="26"/>
      <c r="K4203" s="26"/>
      <c r="L4203" s="26"/>
      <c r="M4203" s="26"/>
      <c r="N4203" s="39"/>
      <c r="O4203" s="9"/>
      <c r="P4203" s="8"/>
      <c r="Q4203" s="41"/>
      <c r="R4203" s="8"/>
      <c r="S4203" s="41"/>
      <c r="T4203" s="9"/>
      <c r="U4203" s="8"/>
      <c r="X4203" s="9"/>
      <c r="Y4203" s="9"/>
      <c r="Z4203" s="9"/>
      <c r="AA4203" s="8"/>
      <c r="AB4203" s="12"/>
      <c r="AC4203" s="11"/>
      <c r="AD4203" s="11"/>
      <c r="AE4203" s="11"/>
      <c r="AF4203" s="11"/>
      <c r="AG4203" s="11"/>
      <c r="AH4203" s="10"/>
      <c r="AI4203" s="7">
        <v>4448350.3</v>
      </c>
      <c r="AJ4203" s="31"/>
      <c r="AK4203" s="38">
        <v>0.46350427999999999</v>
      </c>
      <c r="AN4203" s="6"/>
    </row>
    <row r="4204" spans="1:40" x14ac:dyDescent="0.25">
      <c r="A4204" s="6">
        <v>0.56423611111111105</v>
      </c>
      <c r="B4204">
        <v>2.06</v>
      </c>
      <c r="C4204">
        <f>B4204+0.68</f>
        <v>2.74</v>
      </c>
      <c r="D4204" s="5">
        <f>C4204/(0.2905*LN(C4204)+0.3655)</f>
        <v>4.1621616085374438</v>
      </c>
      <c r="E4204" s="5">
        <f>D4204*100</f>
        <v>416.21616085374438</v>
      </c>
      <c r="F4204">
        <v>158.18317954856801</v>
      </c>
      <c r="G4204" s="4">
        <f>75.6*1000/(287.05*(F4204+273))</f>
        <v>0.61080478919515679</v>
      </c>
      <c r="H4204" s="3">
        <f>SQRT(2*ABS(E4204)/G4204)</f>
        <v>36.916732149532429</v>
      </c>
      <c r="I4204" s="2">
        <f>(2/2*0.0254)^2*3.1416*H4204</f>
        <v>7.4824112106941704E-2</v>
      </c>
      <c r="J4204" s="26"/>
      <c r="K4204" s="26"/>
      <c r="L4204" s="26"/>
      <c r="M4204" s="26"/>
      <c r="N4204" s="39"/>
      <c r="O4204" s="9"/>
      <c r="P4204" s="8"/>
      <c r="Q4204" s="41"/>
      <c r="R4204" s="8"/>
      <c r="S4204" s="41"/>
      <c r="T4204" s="9"/>
      <c r="U4204" s="8"/>
      <c r="X4204" s="9"/>
      <c r="Y4204" s="9"/>
      <c r="Z4204" s="9"/>
      <c r="AA4204" s="8"/>
      <c r="AB4204" s="12"/>
      <c r="AC4204" s="11"/>
      <c r="AD4204" s="11"/>
      <c r="AE4204" s="11"/>
      <c r="AF4204" s="11"/>
      <c r="AG4204" s="11"/>
      <c r="AH4204" s="10"/>
      <c r="AI4204" s="7">
        <v>4438721.9000000004</v>
      </c>
      <c r="AJ4204" s="31"/>
      <c r="AK4204" s="37">
        <v>0.46082793999999999</v>
      </c>
      <c r="AN4204" s="6"/>
    </row>
    <row r="4205" spans="1:40" x14ac:dyDescent="0.25">
      <c r="A4205" s="6">
        <v>0.5642476851851852</v>
      </c>
      <c r="B4205">
        <v>2.12</v>
      </c>
      <c r="C4205">
        <f>B4205+0.68</f>
        <v>2.8000000000000003</v>
      </c>
      <c r="D4205" s="5">
        <f>C4205/(0.2905*LN(C4205)+0.3655)</f>
        <v>4.2130323370819829</v>
      </c>
      <c r="E4205" s="5">
        <f>D4205*100</f>
        <v>421.30323370819826</v>
      </c>
      <c r="F4205">
        <v>158.59665918512101</v>
      </c>
      <c r="G4205" s="4">
        <f>75.6*1000/(287.05*(F4205+273))</f>
        <v>0.61021962400245566</v>
      </c>
      <c r="H4205" s="3">
        <f>SQRT(2*ABS(E4205)/G4205)</f>
        <v>37.159452719667271</v>
      </c>
      <c r="I4205" s="2">
        <f>(2/2*0.0254)^2*3.1416*H4205</f>
        <v>7.5316066570215071E-2</v>
      </c>
      <c r="J4205" s="26"/>
      <c r="K4205" s="26"/>
      <c r="L4205" s="26"/>
      <c r="M4205" s="26"/>
      <c r="N4205" s="39"/>
      <c r="O4205" s="9"/>
      <c r="P4205" s="8"/>
      <c r="Q4205" s="41"/>
      <c r="R4205" s="8"/>
      <c r="S4205" s="41"/>
      <c r="T4205" s="9"/>
      <c r="U4205" s="8"/>
      <c r="X4205" s="9"/>
      <c r="Y4205" s="9"/>
      <c r="Z4205" s="9"/>
      <c r="AA4205" s="8"/>
      <c r="AB4205" s="12"/>
      <c r="AC4205" s="11"/>
      <c r="AD4205" s="11"/>
      <c r="AE4205" s="11"/>
      <c r="AF4205" s="11"/>
      <c r="AG4205" s="11"/>
      <c r="AH4205" s="10"/>
      <c r="AI4205" s="7">
        <v>4039089.9</v>
      </c>
      <c r="AJ4205" s="31"/>
      <c r="AK4205" s="37">
        <v>0.4559648</v>
      </c>
      <c r="AN4205" s="6"/>
    </row>
    <row r="4206" spans="1:40" x14ac:dyDescent="0.25">
      <c r="A4206" s="6">
        <v>0.56425925925925924</v>
      </c>
      <c r="B4206">
        <v>2.09</v>
      </c>
      <c r="C4206">
        <f>B4206+0.68</f>
        <v>2.77</v>
      </c>
      <c r="D4206" s="5">
        <f>C4206/(0.2905*LN(C4206)+0.3655)</f>
        <v>4.1876100932616378</v>
      </c>
      <c r="E4206" s="5">
        <f>D4206*100</f>
        <v>418.76100932616379</v>
      </c>
      <c r="F4206">
        <v>159.19786584352599</v>
      </c>
      <c r="G4206" s="4">
        <f>75.6*1000/(287.05*(F4206+273))</f>
        <v>0.60937078107648779</v>
      </c>
      <c r="H4206" s="3">
        <f>SQRT(2*ABS(E4206)/G4206)</f>
        <v>37.072963504854833</v>
      </c>
      <c r="I4206" s="2">
        <f>(2/2*0.0254)^2*3.1416*H4206</f>
        <v>7.5140767232262998E-2</v>
      </c>
      <c r="J4206" s="26"/>
      <c r="K4206" s="26"/>
      <c r="L4206" s="26"/>
      <c r="M4206" s="26"/>
      <c r="N4206" s="39"/>
      <c r="O4206" s="9"/>
      <c r="P4206" s="8"/>
      <c r="Q4206" s="41"/>
      <c r="R4206" s="8"/>
      <c r="S4206" s="41"/>
      <c r="T4206" s="9"/>
      <c r="U4206" s="8"/>
      <c r="X4206" s="9"/>
      <c r="Y4206" s="9"/>
      <c r="Z4206" s="9"/>
      <c r="AA4206" s="8"/>
      <c r="AB4206" s="12"/>
      <c r="AC4206" s="11"/>
      <c r="AD4206" s="11"/>
      <c r="AE4206" s="11"/>
      <c r="AF4206" s="11"/>
      <c r="AG4206" s="11"/>
      <c r="AH4206" s="10"/>
      <c r="AI4206" s="7">
        <v>4249485.4000000004</v>
      </c>
      <c r="AJ4206" s="31"/>
      <c r="AK4206" s="37">
        <v>0.44686451999999999</v>
      </c>
      <c r="AN4206" s="6"/>
    </row>
    <row r="4207" spans="1:40" x14ac:dyDescent="0.25">
      <c r="A4207" s="6">
        <v>0.56427083333333339</v>
      </c>
      <c r="B4207">
        <v>1.47</v>
      </c>
      <c r="C4207">
        <f>B4207+0.68</f>
        <v>2.15</v>
      </c>
      <c r="D4207" s="5">
        <f>C4207/(0.2905*LN(C4207)+0.3655)</f>
        <v>3.6572810687291231</v>
      </c>
      <c r="E4207" s="5">
        <f>D4207*100</f>
        <v>365.72810687291229</v>
      </c>
      <c r="F4207">
        <v>159.71228310890399</v>
      </c>
      <c r="G4207" s="4">
        <f>75.6*1000/(287.05*(F4207+273))</f>
        <v>0.60864634855391075</v>
      </c>
      <c r="H4207" s="3">
        <f>SQRT(2*ABS(E4207)/G4207)</f>
        <v>34.666632484431283</v>
      </c>
      <c r="I4207" s="2">
        <f>(2/2*0.0254)^2*3.1416*H4207</f>
        <v>7.02635321262607E-2</v>
      </c>
      <c r="J4207" s="26"/>
      <c r="K4207" s="26"/>
      <c r="L4207" s="26"/>
      <c r="M4207" s="26"/>
      <c r="N4207" s="39"/>
      <c r="O4207" s="9"/>
      <c r="P4207" s="8"/>
      <c r="Q4207" s="41"/>
      <c r="R4207" s="8"/>
      <c r="S4207" s="41"/>
      <c r="T4207" s="9"/>
      <c r="U4207" s="8"/>
      <c r="X4207" s="9"/>
      <c r="Y4207" s="9"/>
      <c r="Z4207" s="9"/>
      <c r="AA4207" s="8"/>
      <c r="AB4207" s="12"/>
      <c r="AC4207" s="11"/>
      <c r="AD4207" s="11"/>
      <c r="AE4207" s="11"/>
      <c r="AF4207" s="11"/>
      <c r="AG4207" s="11"/>
      <c r="AH4207" s="10"/>
      <c r="AI4207" s="7">
        <v>4254594.0999999996</v>
      </c>
      <c r="AJ4207" s="31"/>
      <c r="AK4207" s="37">
        <v>0.44161354000000003</v>
      </c>
      <c r="AN4207" s="6"/>
    </row>
    <row r="4208" spans="1:40" x14ac:dyDescent="0.25">
      <c r="A4208" s="6">
        <v>0.56428240740740743</v>
      </c>
      <c r="B4208">
        <v>1.28</v>
      </c>
      <c r="C4208">
        <f>B4208+0.68</f>
        <v>1.96</v>
      </c>
      <c r="D4208" s="5">
        <f>C4208/(0.2905*LN(C4208)+0.3655)</f>
        <v>3.4938211182262031</v>
      </c>
      <c r="E4208" s="5">
        <f>D4208*100</f>
        <v>349.38211182262029</v>
      </c>
      <c r="F4208">
        <v>160.15725035801901</v>
      </c>
      <c r="G4208" s="4">
        <f>75.6*1000/(287.05*(F4208+273))</f>
        <v>0.60802110750998017</v>
      </c>
      <c r="H4208" s="3">
        <f>SQRT(2*ABS(E4208)/G4208)</f>
        <v>33.900492107014706</v>
      </c>
      <c r="I4208" s="2">
        <f>(2/2*0.0254)^2*3.1416*H4208</f>
        <v>6.8710692257951858E-2</v>
      </c>
      <c r="J4208" s="26"/>
      <c r="K4208" s="26"/>
      <c r="L4208" s="26"/>
      <c r="M4208" s="26"/>
      <c r="N4208" s="39"/>
      <c r="O4208" s="9"/>
      <c r="P4208" s="8"/>
      <c r="Q4208" s="41"/>
      <c r="R4208" s="8"/>
      <c r="S4208" s="41"/>
      <c r="T4208" s="9"/>
      <c r="U4208" s="8"/>
      <c r="X4208" s="9"/>
      <c r="Y4208" s="9"/>
      <c r="Z4208" s="9"/>
      <c r="AA4208" s="8"/>
      <c r="AB4208" s="12"/>
      <c r="AC4208" s="11"/>
      <c r="AD4208" s="11"/>
      <c r="AE4208" s="11"/>
      <c r="AF4208" s="11"/>
      <c r="AG4208" s="11"/>
      <c r="AH4208" s="10"/>
      <c r="AI4208" s="7">
        <v>4171702.9</v>
      </c>
      <c r="AJ4208" s="31"/>
      <c r="AK4208" s="37">
        <v>0.43437598999999999</v>
      </c>
      <c r="AN4208" s="6"/>
    </row>
    <row r="4209" spans="1:40" x14ac:dyDescent="0.25">
      <c r="A4209" s="6">
        <v>0.56429398148148147</v>
      </c>
      <c r="B4209">
        <v>1.1299999999999999</v>
      </c>
      <c r="C4209">
        <f>B4209+0.68</f>
        <v>1.81</v>
      </c>
      <c r="D4209" s="5">
        <f>C4209/(0.2905*LN(C4209)+0.3655)</f>
        <v>3.3651789041003068</v>
      </c>
      <c r="E4209" s="5">
        <f>D4209*100</f>
        <v>336.5178904100307</v>
      </c>
      <c r="F4209">
        <v>160.57446168965501</v>
      </c>
      <c r="G4209" s="4">
        <f>75.6*1000/(287.05*(F4209+273))</f>
        <v>0.60743603316095507</v>
      </c>
      <c r="H4209" s="3">
        <f>SQRT(2*ABS(E4209)/G4209)</f>
        <v>33.286551263559019</v>
      </c>
      <c r="I4209" s="2">
        <f>(2/2*0.0254)^2*3.1416*H4209</f>
        <v>6.7466335679702005E-2</v>
      </c>
      <c r="J4209" s="26"/>
      <c r="K4209" s="26"/>
      <c r="L4209" s="26"/>
      <c r="M4209" s="26"/>
      <c r="N4209" s="39"/>
      <c r="O4209" s="9"/>
      <c r="P4209" s="8"/>
      <c r="Q4209" s="41"/>
      <c r="R4209" s="8"/>
      <c r="S4209" s="41"/>
      <c r="T4209" s="9"/>
      <c r="U4209" s="8"/>
      <c r="X4209" s="9"/>
      <c r="Y4209" s="9"/>
      <c r="Z4209" s="9"/>
      <c r="AA4209" s="8"/>
      <c r="AB4209" s="12"/>
      <c r="AC4209" s="11"/>
      <c r="AD4209" s="11"/>
      <c r="AE4209" s="11"/>
      <c r="AF4209" s="11"/>
      <c r="AG4209" s="11"/>
      <c r="AH4209" s="10"/>
      <c r="AI4209" s="7">
        <v>3880553.3</v>
      </c>
      <c r="AJ4209" s="31"/>
      <c r="AK4209" s="37">
        <v>0.42239049000000001</v>
      </c>
      <c r="AN4209" s="6"/>
    </row>
    <row r="4210" spans="1:40" x14ac:dyDescent="0.25">
      <c r="A4210" s="6">
        <v>0.5643055555555555</v>
      </c>
      <c r="B4210">
        <v>0.86</v>
      </c>
      <c r="C4210">
        <f>B4210+0.68</f>
        <v>1.54</v>
      </c>
      <c r="D4210" s="5">
        <f>C4210/(0.2905*LN(C4210)+0.3655)</f>
        <v>3.1368855883821851</v>
      </c>
      <c r="E4210" s="5">
        <f>D4210*100</f>
        <v>313.68855883821851</v>
      </c>
      <c r="F4210">
        <v>161.057796362262</v>
      </c>
      <c r="G4210" s="4">
        <f>75.6*1000/(287.05*(F4210+273))</f>
        <v>0.60675963730151394</v>
      </c>
      <c r="H4210" s="3">
        <f>SQRT(2*ABS(E4210)/G4210)</f>
        <v>32.155553959420843</v>
      </c>
      <c r="I4210" s="2">
        <f>(2/2*0.0254)^2*3.1416*H4210</f>
        <v>6.5173991147832178E-2</v>
      </c>
      <c r="J4210" s="26"/>
      <c r="K4210" s="26"/>
      <c r="L4210" s="26"/>
      <c r="M4210" s="26"/>
      <c r="N4210" s="39"/>
      <c r="O4210" s="9"/>
      <c r="P4210" s="8"/>
      <c r="Q4210" s="41"/>
      <c r="R4210" s="8"/>
      <c r="S4210" s="41"/>
      <c r="T4210" s="9"/>
      <c r="U4210" s="8"/>
      <c r="X4210" s="9"/>
      <c r="Y4210" s="9"/>
      <c r="Z4210" s="9"/>
      <c r="AA4210" s="8"/>
      <c r="AB4210" s="12"/>
      <c r="AC4210" s="11"/>
      <c r="AD4210" s="11"/>
      <c r="AE4210" s="11"/>
      <c r="AF4210" s="11"/>
      <c r="AG4210" s="11"/>
      <c r="AH4210" s="10"/>
      <c r="AI4210" s="7">
        <v>3784642</v>
      </c>
      <c r="AJ4210" s="31"/>
      <c r="AK4210" s="37">
        <v>0.40452898999999998</v>
      </c>
      <c r="AN4210" s="6"/>
    </row>
    <row r="4211" spans="1:40" x14ac:dyDescent="0.25">
      <c r="A4211" s="6">
        <v>0.56431712962962965</v>
      </c>
      <c r="B4211">
        <v>0.53</v>
      </c>
      <c r="C4211">
        <f>B4211+0.68</f>
        <v>1.21</v>
      </c>
      <c r="D4211" s="5">
        <f>C4211/(0.2905*LN(C4211)+0.3655)</f>
        <v>2.874961409961692</v>
      </c>
      <c r="E4211" s="5">
        <f>D4211*100</f>
        <v>287.49614099616917</v>
      </c>
      <c r="F4211">
        <v>161.32557244145499</v>
      </c>
      <c r="G4211" s="4">
        <f>75.6*1000/(287.05*(F4211+273))</f>
        <v>0.60638554991868765</v>
      </c>
      <c r="H4211" s="3">
        <f>SQRT(2*ABS(E4211)/G4211)</f>
        <v>30.793325013656432</v>
      </c>
      <c r="I4211" s="2">
        <f>(2/2*0.0254)^2*3.1416*H4211</f>
        <v>6.241297831115053E-2</v>
      </c>
      <c r="J4211" s="26"/>
      <c r="K4211" s="26"/>
      <c r="L4211" s="26"/>
      <c r="M4211" s="26"/>
      <c r="N4211" s="39"/>
      <c r="O4211" s="9"/>
      <c r="P4211" s="8"/>
      <c r="Q4211" s="41"/>
      <c r="R4211" s="8"/>
      <c r="S4211" s="41"/>
      <c r="T4211" s="9"/>
      <c r="U4211" s="8"/>
      <c r="X4211" s="9"/>
      <c r="Y4211" s="9"/>
      <c r="Z4211" s="9"/>
      <c r="AA4211" s="8"/>
      <c r="AB4211" s="12"/>
      <c r="AC4211" s="11"/>
      <c r="AD4211" s="11"/>
      <c r="AE4211" s="11"/>
      <c r="AF4211" s="11"/>
      <c r="AG4211" s="11"/>
      <c r="AH4211" s="10"/>
      <c r="AI4211" s="7">
        <v>3686921</v>
      </c>
      <c r="AJ4211" s="31"/>
      <c r="AK4211" s="38">
        <v>0.39047725</v>
      </c>
      <c r="AN4211" s="6"/>
    </row>
    <row r="4212" spans="1:40" x14ac:dyDescent="0.25">
      <c r="A4212" s="6">
        <v>0.56432870370370369</v>
      </c>
      <c r="B4212">
        <v>3.54</v>
      </c>
      <c r="C4212">
        <f>B4212+0.68</f>
        <v>4.22</v>
      </c>
      <c r="D4212" s="5">
        <f>C4212/(0.2905*LN(C4212)+0.3655)</f>
        <v>5.3842181607451565</v>
      </c>
      <c r="E4212" s="5">
        <f>D4212*100</f>
        <v>538.42181607451562</v>
      </c>
      <c r="F4212">
        <v>161.742927162283</v>
      </c>
      <c r="G4212" s="4">
        <f>75.6*1000/(287.05*(F4212+273))</f>
        <v>0.6058034176835474</v>
      </c>
      <c r="H4212" s="3">
        <f>SQRT(2*ABS(E4212)/G4212)</f>
        <v>42.160957224203777</v>
      </c>
      <c r="I4212" s="2">
        <f>(2/2*0.0254)^2*3.1416*H4212</f>
        <v>8.5453289232149773E-2</v>
      </c>
      <c r="J4212" s="26"/>
      <c r="K4212" s="26"/>
      <c r="L4212" s="26"/>
      <c r="M4212" s="26"/>
      <c r="N4212" s="39"/>
      <c r="O4212" s="9"/>
      <c r="P4212" s="8"/>
      <c r="Q4212" s="41"/>
      <c r="R4212" s="8"/>
      <c r="S4212" s="41"/>
      <c r="T4212" s="9"/>
      <c r="U4212" s="8"/>
      <c r="X4212" s="9"/>
      <c r="Y4212" s="9"/>
      <c r="Z4212" s="9"/>
      <c r="AA4212" s="8"/>
      <c r="AB4212" s="12"/>
      <c r="AC4212" s="11"/>
      <c r="AD4212" s="11"/>
      <c r="AE4212" s="11"/>
      <c r="AF4212" s="11"/>
      <c r="AG4212" s="11"/>
      <c r="AH4212" s="10"/>
      <c r="AI4212" s="7">
        <v>3503640.2</v>
      </c>
      <c r="AJ4212" s="31"/>
      <c r="AK4212" s="38">
        <v>0.36894247000000002</v>
      </c>
      <c r="AN4212" s="6"/>
    </row>
    <row r="4213" spans="1:40" x14ac:dyDescent="0.25">
      <c r="A4213" s="6">
        <v>0.56434027777777784</v>
      </c>
      <c r="B4213">
        <v>0.86</v>
      </c>
      <c r="C4213">
        <f>B4213+0.68</f>
        <v>1.54</v>
      </c>
      <c r="D4213" s="5">
        <f>C4213/(0.2905*LN(C4213)+0.3655)</f>
        <v>3.1368855883821851</v>
      </c>
      <c r="E4213" s="5">
        <f>D4213*100</f>
        <v>313.68855883821851</v>
      </c>
      <c r="F4213">
        <v>162.23422982251401</v>
      </c>
      <c r="G4213" s="4">
        <f>75.6*1000/(287.05*(F4213+273))</f>
        <v>0.6051195725025138</v>
      </c>
      <c r="H4213" s="3">
        <f>SQRT(2*ABS(E4213)/G4213)</f>
        <v>32.199100317260623</v>
      </c>
      <c r="I4213" s="2">
        <f>(2/2*0.0254)^2*3.1416*H4213</f>
        <v>6.5262252415044422E-2</v>
      </c>
      <c r="J4213" s="26"/>
      <c r="K4213" s="26"/>
      <c r="L4213" s="26"/>
      <c r="M4213" s="26"/>
      <c r="N4213" s="39"/>
      <c r="O4213" s="9"/>
      <c r="P4213" s="8"/>
      <c r="Q4213" s="41"/>
      <c r="R4213" s="8"/>
      <c r="S4213" s="41"/>
      <c r="T4213" s="9"/>
      <c r="U4213" s="8"/>
      <c r="X4213" s="9"/>
      <c r="Y4213" s="9"/>
      <c r="Z4213" s="9"/>
      <c r="AA4213" s="8"/>
      <c r="AB4213" s="12"/>
      <c r="AC4213" s="11"/>
      <c r="AD4213" s="11"/>
      <c r="AE4213" s="11"/>
      <c r="AF4213" s="11"/>
      <c r="AG4213" s="11"/>
      <c r="AH4213" s="10"/>
      <c r="AI4213" s="7">
        <v>3162869.8</v>
      </c>
      <c r="AJ4213" s="31"/>
      <c r="AK4213" s="38">
        <v>0.35001181999999997</v>
      </c>
      <c r="AN4213" s="6"/>
    </row>
    <row r="4214" spans="1:40" x14ac:dyDescent="0.25">
      <c r="A4214" s="6">
        <v>0.56435185185185188</v>
      </c>
      <c r="B4214">
        <v>0.94</v>
      </c>
      <c r="C4214">
        <f>B4214+0.68</f>
        <v>1.62</v>
      </c>
      <c r="D4214" s="5">
        <f>C4214/(0.2905*LN(C4214)+0.3655)</f>
        <v>3.2038300634683963</v>
      </c>
      <c r="E4214" s="5">
        <f>D4214*100</f>
        <v>320.38300634683964</v>
      </c>
      <c r="F4214">
        <v>162.476895782936</v>
      </c>
      <c r="G4214" s="4">
        <f>75.6*1000/(287.05*(F4214+273))</f>
        <v>0.60478237453942219</v>
      </c>
      <c r="H4214" s="3">
        <f>SQRT(2*ABS(E4214)/G4214)</f>
        <v>32.549938404699304</v>
      </c>
      <c r="I4214" s="2">
        <f>(2/2*0.0254)^2*3.1416*H4214</f>
        <v>6.5973343209309906E-2</v>
      </c>
      <c r="J4214" s="26"/>
      <c r="K4214" s="26"/>
      <c r="L4214" s="26"/>
      <c r="M4214" s="26"/>
      <c r="N4214" s="39"/>
      <c r="O4214" s="9"/>
      <c r="P4214" s="8"/>
      <c r="Q4214" s="41"/>
      <c r="R4214" s="8"/>
      <c r="S4214" s="41"/>
      <c r="T4214" s="9"/>
      <c r="U4214" s="8"/>
      <c r="X4214" s="9"/>
      <c r="Y4214" s="9"/>
      <c r="Z4214" s="9"/>
      <c r="AA4214" s="8"/>
      <c r="AB4214" s="12"/>
      <c r="AC4214" s="11"/>
      <c r="AD4214" s="11"/>
      <c r="AE4214" s="11"/>
      <c r="AF4214" s="11"/>
      <c r="AG4214" s="11"/>
      <c r="AH4214" s="10"/>
      <c r="AI4214" s="7">
        <v>3414459</v>
      </c>
      <c r="AJ4214" s="31"/>
      <c r="AK4214" s="38">
        <v>0.33138083000000002</v>
      </c>
      <c r="AN4214" s="6"/>
    </row>
    <row r="4215" spans="1:40" x14ac:dyDescent="0.25">
      <c r="A4215" s="6">
        <v>0.56436342592592592</v>
      </c>
      <c r="B4215">
        <v>0.41</v>
      </c>
      <c r="C4215">
        <f>B4215+0.68</f>
        <v>1.0900000000000001</v>
      </c>
      <c r="D4215" s="5">
        <f>C4215/(0.2905*LN(C4215)+0.3655)</f>
        <v>2.7910457666578079</v>
      </c>
      <c r="E4215" s="5">
        <f>D4215*100</f>
        <v>279.10457666578077</v>
      </c>
      <c r="F4215">
        <v>162.51949014061401</v>
      </c>
      <c r="G4215" s="4">
        <f>75.6*1000/(287.05*(F4215+273))</f>
        <v>0.60472322605729523</v>
      </c>
      <c r="H4215" s="3">
        <f>SQRT(2*ABS(E4215)/G4215)</f>
        <v>30.382265335622684</v>
      </c>
      <c r="I4215" s="2">
        <f>(2/2*0.0254)^2*3.1416*H4215</f>
        <v>6.1579828310027521E-2</v>
      </c>
      <c r="J4215" s="26"/>
      <c r="K4215" s="26"/>
      <c r="L4215" s="26"/>
      <c r="M4215" s="26"/>
      <c r="N4215" s="39"/>
      <c r="O4215" s="9"/>
      <c r="P4215" s="8"/>
      <c r="Q4215" s="41"/>
      <c r="R4215" s="8"/>
      <c r="S4215" s="41"/>
      <c r="T4215" s="9"/>
      <c r="U4215" s="8"/>
      <c r="X4215" s="9"/>
      <c r="Y4215" s="9"/>
      <c r="Z4215" s="9"/>
      <c r="AA4215" s="8"/>
      <c r="AB4215" s="12"/>
      <c r="AC4215" s="11"/>
      <c r="AD4215" s="11"/>
      <c r="AE4215" s="11"/>
      <c r="AF4215" s="11"/>
      <c r="AG4215" s="11"/>
      <c r="AH4215" s="10"/>
      <c r="AI4215" s="7">
        <v>3443917.7</v>
      </c>
      <c r="AJ4215" s="31"/>
      <c r="AK4215" s="38">
        <v>0.33548530999999998</v>
      </c>
      <c r="AN4215" s="6"/>
    </row>
    <row r="4216" spans="1:40" x14ac:dyDescent="0.25">
      <c r="A4216" s="6">
        <v>0.56437499999999996</v>
      </c>
      <c r="B4216">
        <v>0.44</v>
      </c>
      <c r="C4216">
        <f>B4216+0.68</f>
        <v>1.1200000000000001</v>
      </c>
      <c r="D4216" s="5">
        <f>C4216/(0.2905*LN(C4216)+0.3655)</f>
        <v>2.8110898684282133</v>
      </c>
      <c r="E4216" s="5">
        <f>D4216*100</f>
        <v>281.10898684282131</v>
      </c>
      <c r="F4216">
        <v>162.32467576750301</v>
      </c>
      <c r="G4216" s="4">
        <f>75.6*1000/(287.05*(F4216+273))</f>
        <v>0.60499384884242069</v>
      </c>
      <c r="H4216" s="3">
        <f>SQRT(2*ABS(E4216)/G4216)</f>
        <v>30.484346068967582</v>
      </c>
      <c r="I4216" s="2">
        <f>(2/2*0.0254)^2*3.1416*H4216</f>
        <v>6.178672907808086E-2</v>
      </c>
      <c r="J4216" s="26"/>
      <c r="K4216" s="26"/>
      <c r="L4216" s="26"/>
      <c r="M4216" s="26"/>
      <c r="N4216" s="39"/>
      <c r="O4216" s="9"/>
      <c r="P4216" s="8"/>
      <c r="Q4216" s="41"/>
      <c r="R4216" s="8"/>
      <c r="S4216" s="41"/>
      <c r="T4216" s="9"/>
      <c r="U4216" s="8"/>
      <c r="X4216" s="9"/>
      <c r="Y4216" s="9"/>
      <c r="Z4216" s="9"/>
      <c r="AA4216" s="8"/>
      <c r="AB4216" s="12"/>
      <c r="AC4216" s="11"/>
      <c r="AD4216" s="11"/>
      <c r="AE4216" s="11"/>
      <c r="AF4216" s="11"/>
      <c r="AG4216" s="11"/>
      <c r="AH4216" s="10"/>
      <c r="AI4216" s="7">
        <v>3202385.4</v>
      </c>
      <c r="AJ4216" s="31"/>
      <c r="AK4216" s="38">
        <v>0.32670041999999999</v>
      </c>
      <c r="AN4216" s="6"/>
    </row>
    <row r="4217" spans="1:40" x14ac:dyDescent="0.25">
      <c r="A4217" s="6">
        <v>0.56438657407407411</v>
      </c>
      <c r="B4217">
        <v>0.38</v>
      </c>
      <c r="C4217">
        <f>B4217+0.68</f>
        <v>1.06</v>
      </c>
      <c r="D4217" s="5">
        <f>C4217/(0.2905*LN(C4217)+0.3655)</f>
        <v>2.7717699677526393</v>
      </c>
      <c r="E4217" s="5">
        <f>D4217*100</f>
        <v>277.17699677526394</v>
      </c>
      <c r="F4217">
        <v>162.081172664679</v>
      </c>
      <c r="G4217" s="4">
        <f>75.6*1000/(287.05*(F4217+273))</f>
        <v>0.60533244745030867</v>
      </c>
      <c r="H4217" s="3">
        <f>SQRT(2*ABS(E4217)/G4217)</f>
        <v>30.261929370247319</v>
      </c>
      <c r="I4217" s="2">
        <f>(2/2*0.0254)^2*3.1416*H4217</f>
        <v>6.1335927205041517E-2</v>
      </c>
      <c r="J4217" s="26"/>
      <c r="K4217" s="26"/>
      <c r="L4217" s="26"/>
      <c r="M4217" s="26"/>
      <c r="N4217" s="39"/>
      <c r="O4217" s="9"/>
      <c r="P4217" s="8"/>
      <c r="Q4217" s="41"/>
      <c r="R4217" s="8"/>
      <c r="S4217" s="41"/>
      <c r="T4217" s="9"/>
      <c r="U4217" s="8"/>
      <c r="X4217" s="9"/>
      <c r="Y4217" s="9"/>
      <c r="Z4217" s="9"/>
      <c r="AA4217" s="8"/>
      <c r="AB4217" s="12"/>
      <c r="AC4217" s="11"/>
      <c r="AD4217" s="11"/>
      <c r="AE4217" s="11"/>
      <c r="AF4217" s="11"/>
      <c r="AG4217" s="11"/>
      <c r="AH4217" s="10"/>
      <c r="AI4217" s="7">
        <v>3355014.8</v>
      </c>
      <c r="AJ4217" s="31"/>
      <c r="AK4217" s="38">
        <v>0.31767542999999998</v>
      </c>
      <c r="AN4217" s="6"/>
    </row>
    <row r="4218" spans="1:40" x14ac:dyDescent="0.25">
      <c r="A4218" s="6">
        <v>0.56439814814814815</v>
      </c>
      <c r="B4218">
        <v>0.28999999999999998</v>
      </c>
      <c r="C4218">
        <f>B4218+0.68</f>
        <v>0.97</v>
      </c>
      <c r="D4218" s="5">
        <f>C4218/(0.2905*LN(C4218)+0.3655)</f>
        <v>2.7197410564993283</v>
      </c>
      <c r="E4218" s="5">
        <f>D4218*100</f>
        <v>271.97410564993282</v>
      </c>
      <c r="F4218">
        <v>161.69855867136999</v>
      </c>
      <c r="G4218" s="4">
        <f>75.6*1000/(287.05*(F4218+273))</f>
        <v>0.60586525037863304</v>
      </c>
      <c r="H4218" s="3">
        <f>SQRT(2*ABS(E4218)/G4218)</f>
        <v>29.963376711623596</v>
      </c>
      <c r="I4218" s="2">
        <f>(2/2*0.0254)^2*3.1416*H4218</f>
        <v>6.0730810329902019E-2</v>
      </c>
      <c r="J4218" s="26"/>
      <c r="K4218" s="26"/>
      <c r="L4218" s="26"/>
      <c r="M4218" s="26"/>
      <c r="N4218" s="39"/>
      <c r="O4218" s="9"/>
      <c r="P4218" s="8"/>
      <c r="Q4218" s="41"/>
      <c r="R4218" s="8"/>
      <c r="S4218" s="41"/>
      <c r="T4218" s="9"/>
      <c r="U4218" s="8"/>
      <c r="X4218" s="9"/>
      <c r="Y4218" s="9"/>
      <c r="Z4218" s="9"/>
      <c r="AA4218" s="8"/>
      <c r="AB4218" s="12"/>
      <c r="AC4218" s="11"/>
      <c r="AD4218" s="11"/>
      <c r="AE4218" s="11"/>
      <c r="AF4218" s="11"/>
      <c r="AG4218" s="11"/>
      <c r="AH4218" s="10"/>
      <c r="AI4218" s="7">
        <v>3182239.3</v>
      </c>
      <c r="AJ4218" s="31"/>
      <c r="AK4218" s="38">
        <v>0.31345580000000001</v>
      </c>
      <c r="AN4218" s="6"/>
    </row>
    <row r="4219" spans="1:40" x14ac:dyDescent="0.25">
      <c r="A4219" s="6">
        <v>0.56440972222222219</v>
      </c>
      <c r="B4219">
        <v>1.91</v>
      </c>
      <c r="C4219">
        <f>B4219+0.68</f>
        <v>2.59</v>
      </c>
      <c r="D4219" s="5">
        <f>C4219/(0.2905*LN(C4219)+0.3655)</f>
        <v>4.0345405717114318</v>
      </c>
      <c r="E4219" s="5">
        <f>D4219*100</f>
        <v>403.45405717114318</v>
      </c>
      <c r="F4219">
        <v>161.48292188849501</v>
      </c>
      <c r="G4219" s="4">
        <f>75.6*1000/(287.05*(F4219+273))</f>
        <v>0.60616594535849444</v>
      </c>
      <c r="H4219" s="3">
        <f>SQRT(2*ABS(E4219)/G4219)</f>
        <v>36.485161624093358</v>
      </c>
      <c r="I4219" s="2">
        <f>(2/2*0.0254)^2*3.1416*H4219</f>
        <v>7.3949390009473662E-2</v>
      </c>
      <c r="J4219" s="26"/>
      <c r="K4219" s="26"/>
      <c r="L4219" s="26"/>
      <c r="M4219" s="26"/>
      <c r="N4219" s="39"/>
      <c r="O4219" s="9"/>
      <c r="P4219" s="8"/>
      <c r="Q4219" s="41"/>
      <c r="R4219" s="8"/>
      <c r="S4219" s="41"/>
      <c r="T4219" s="9"/>
      <c r="U4219" s="8"/>
      <c r="X4219" s="9"/>
      <c r="Y4219" s="9"/>
      <c r="Z4219" s="9"/>
      <c r="AA4219" s="8"/>
      <c r="AB4219" s="12"/>
      <c r="AC4219" s="11"/>
      <c r="AD4219" s="11"/>
      <c r="AE4219" s="11"/>
      <c r="AF4219" s="11"/>
      <c r="AG4219" s="11"/>
      <c r="AH4219" s="10"/>
      <c r="AI4219" s="7">
        <v>3063070.1</v>
      </c>
      <c r="AJ4219" s="31"/>
      <c r="AK4219" s="38">
        <v>0.29925151999999999</v>
      </c>
      <c r="AN4219" s="6"/>
    </row>
    <row r="4220" spans="1:40" x14ac:dyDescent="0.25">
      <c r="A4220" s="6">
        <v>0.56442129629629634</v>
      </c>
      <c r="B4220">
        <v>1.89</v>
      </c>
      <c r="C4220">
        <f>B4220+0.68</f>
        <v>2.57</v>
      </c>
      <c r="D4220" s="5">
        <f>C4220/(0.2905*LN(C4220)+0.3655)</f>
        <v>4.017478918172058</v>
      </c>
      <c r="E4220" s="5">
        <f>D4220*100</f>
        <v>401.74789181720581</v>
      </c>
      <c r="F4220">
        <v>161.46901029662001</v>
      </c>
      <c r="G4220" s="4">
        <f>75.6*1000/(287.05*(F4220+273))</f>
        <v>0.60618535464440559</v>
      </c>
      <c r="H4220" s="3">
        <f>SQRT(2*ABS(E4220)/G4220)</f>
        <v>36.407351036211416</v>
      </c>
      <c r="I4220" s="2">
        <f>(2/2*0.0254)^2*3.1416*H4220</f>
        <v>7.3791680813350802E-2</v>
      </c>
      <c r="J4220" s="26"/>
      <c r="K4220" s="26"/>
      <c r="L4220" s="26"/>
      <c r="M4220" s="26"/>
      <c r="N4220" s="39"/>
      <c r="O4220" s="9"/>
      <c r="P4220" s="8"/>
      <c r="Q4220" s="41"/>
      <c r="R4220" s="8"/>
      <c r="S4220" s="41"/>
      <c r="T4220" s="9"/>
      <c r="U4220" s="8"/>
      <c r="X4220" s="9"/>
      <c r="Y4220" s="9"/>
      <c r="Z4220" s="9"/>
      <c r="AA4220" s="8"/>
      <c r="AB4220" s="12"/>
      <c r="AC4220" s="11"/>
      <c r="AD4220" s="11"/>
      <c r="AE4220" s="11"/>
      <c r="AF4220" s="11"/>
      <c r="AG4220" s="11"/>
      <c r="AH4220" s="10"/>
      <c r="AI4220" s="7">
        <v>3294534.1</v>
      </c>
      <c r="AJ4220" s="31"/>
      <c r="AK4220" s="38">
        <v>0.29272324999999999</v>
      </c>
      <c r="AN4220" s="6"/>
    </row>
    <row r="4221" spans="1:40" x14ac:dyDescent="0.25">
      <c r="A4221" s="6">
        <v>0.56443287037037038</v>
      </c>
      <c r="B4221">
        <v>1.38</v>
      </c>
      <c r="C4221">
        <f>B4221+0.68</f>
        <v>2.06</v>
      </c>
      <c r="D4221" s="5">
        <f>C4221/(0.2905*LN(C4221)+0.3655)</f>
        <v>3.5798314437168948</v>
      </c>
      <c r="E4221" s="5">
        <f>D4221*100</f>
        <v>357.98314437168949</v>
      </c>
      <c r="F4221">
        <v>161.56291462252801</v>
      </c>
      <c r="G4221" s="4">
        <f>75.6*1000/(287.05*(F4221+273))</f>
        <v>0.60605436457326101</v>
      </c>
      <c r="H4221" s="3">
        <f>SQRT(2*ABS(E4221)/G4221)</f>
        <v>34.370867643583388</v>
      </c>
      <c r="I4221" s="2">
        <f>(2/2*0.0254)^2*3.1416*H4221</f>
        <v>6.9664065696803862E-2</v>
      </c>
      <c r="J4221" s="26"/>
      <c r="K4221" s="26"/>
      <c r="L4221" s="26"/>
      <c r="M4221" s="26"/>
      <c r="N4221" s="39"/>
      <c r="O4221" s="9"/>
      <c r="P4221" s="8"/>
      <c r="Q4221" s="41"/>
      <c r="R4221" s="8"/>
      <c r="S4221" s="41"/>
      <c r="T4221" s="9"/>
      <c r="U4221" s="8"/>
      <c r="X4221" s="9"/>
      <c r="Y4221" s="9"/>
      <c r="Z4221" s="9"/>
      <c r="AA4221" s="8"/>
      <c r="AB4221" s="12"/>
      <c r="AC4221" s="11"/>
      <c r="AD4221" s="11"/>
      <c r="AE4221" s="11"/>
      <c r="AF4221" s="11"/>
      <c r="AG4221" s="11"/>
      <c r="AH4221" s="10"/>
      <c r="AI4221" s="7">
        <v>3174502.5</v>
      </c>
      <c r="AJ4221" s="31"/>
      <c r="AK4221" s="38">
        <v>0.28850418</v>
      </c>
      <c r="AN4221" s="6"/>
    </row>
    <row r="4222" spans="1:40" x14ac:dyDescent="0.25">
      <c r="A4222" s="6">
        <v>0.56444444444444442</v>
      </c>
      <c r="B4222">
        <v>1.83</v>
      </c>
      <c r="C4222">
        <f>B4222+0.68</f>
        <v>2.5100000000000002</v>
      </c>
      <c r="D4222" s="5">
        <f>C4222/(0.2905*LN(C4222)+0.3655)</f>
        <v>3.9662339818898271</v>
      </c>
      <c r="E4222" s="5">
        <f>D4222*100</f>
        <v>396.62339818898272</v>
      </c>
      <c r="F4222">
        <v>161.53856881308201</v>
      </c>
      <c r="G4222" s="4">
        <f>75.6*1000/(287.05*(F4222+273))</f>
        <v>0.60608831986545553</v>
      </c>
      <c r="H4222" s="3">
        <f>SQRT(2*ABS(E4222)/G4222)</f>
        <v>36.177304565545761</v>
      </c>
      <c r="I4222" s="2">
        <f>(2/2*0.0254)^2*3.1416*H4222</f>
        <v>7.332541465411517E-2</v>
      </c>
      <c r="J4222" s="26"/>
      <c r="K4222" s="26"/>
      <c r="L4222" s="26"/>
      <c r="M4222" s="26"/>
      <c r="N4222" s="39"/>
      <c r="O4222" s="9"/>
      <c r="P4222" s="8"/>
      <c r="Q4222" s="41"/>
      <c r="R4222" s="8"/>
      <c r="S4222" s="41"/>
      <c r="T4222" s="9"/>
      <c r="U4222" s="8"/>
      <c r="X4222" s="9"/>
      <c r="Y4222" s="9"/>
      <c r="Z4222" s="9"/>
      <c r="AA4222" s="8"/>
      <c r="AB4222" s="12"/>
      <c r="AC4222" s="11"/>
      <c r="AD4222" s="11"/>
      <c r="AE4222" s="11"/>
      <c r="AF4222" s="11"/>
      <c r="AG4222" s="11"/>
      <c r="AH4222" s="10"/>
      <c r="AI4222" s="7">
        <v>2755526.8</v>
      </c>
      <c r="AJ4222" s="31"/>
      <c r="AK4222" s="38">
        <v>0.27336503000000001</v>
      </c>
      <c r="AN4222" s="6"/>
    </row>
    <row r="4223" spans="1:40" x14ac:dyDescent="0.25">
      <c r="A4223" s="6">
        <v>0.56445601851851845</v>
      </c>
      <c r="B4223">
        <v>3.18</v>
      </c>
      <c r="C4223">
        <f>B4223+0.68</f>
        <v>3.8600000000000003</v>
      </c>
      <c r="D4223" s="5">
        <f>C4223/(0.2905*LN(C4223)+0.3655)</f>
        <v>5.0932297442958161</v>
      </c>
      <c r="E4223" s="5">
        <f>D4223*100</f>
        <v>509.32297442958162</v>
      </c>
      <c r="F4223">
        <v>161.83072972137501</v>
      </c>
      <c r="G4223" s="4">
        <f>75.6*1000/(287.05*(F4223+273))</f>
        <v>0.60568109171451245</v>
      </c>
      <c r="H4223" s="3">
        <f>SQRT(2*ABS(E4223)/G4223)</f>
        <v>41.009986203613856</v>
      </c>
      <c r="I4223" s="2">
        <f>(2/2*0.0254)^2*3.1416*H4223</f>
        <v>8.3120461279566432E-2</v>
      </c>
      <c r="J4223" s="26"/>
      <c r="K4223" s="26"/>
      <c r="L4223" s="26"/>
      <c r="M4223" s="26"/>
      <c r="N4223" s="39"/>
      <c r="O4223" s="9"/>
      <c r="P4223" s="8"/>
      <c r="Q4223" s="41"/>
      <c r="R4223" s="8"/>
      <c r="S4223" s="41"/>
      <c r="T4223" s="9"/>
      <c r="U4223" s="8"/>
      <c r="X4223" s="9"/>
      <c r="Y4223" s="9"/>
      <c r="Z4223" s="9"/>
      <c r="AA4223" s="8"/>
      <c r="AB4223" s="12"/>
      <c r="AC4223" s="11"/>
      <c r="AD4223" s="11"/>
      <c r="AE4223" s="11"/>
      <c r="AF4223" s="11"/>
      <c r="AG4223" s="11"/>
      <c r="AH4223" s="10"/>
      <c r="AI4223" s="7">
        <v>2861544.2</v>
      </c>
      <c r="AJ4223" s="31"/>
      <c r="AK4223" s="38">
        <v>0.26304857999999998</v>
      </c>
      <c r="AN4223" s="6"/>
    </row>
    <row r="4224" spans="1:40" x14ac:dyDescent="0.25">
      <c r="A4224" s="6">
        <v>0.5644675925925926</v>
      </c>
      <c r="B4224">
        <v>2.4900000000000002</v>
      </c>
      <c r="C4224">
        <f>B4224+0.68</f>
        <v>3.1700000000000004</v>
      </c>
      <c r="D4224" s="5">
        <f>C4224/(0.2905*LN(C4224)+0.3655)</f>
        <v>4.524311942175717</v>
      </c>
      <c r="E4224" s="5">
        <f>D4224*100</f>
        <v>452.43119421757171</v>
      </c>
      <c r="F4224">
        <v>162.27945250987</v>
      </c>
      <c r="G4224" s="4">
        <f>75.6*1000/(287.05*(F4224+273))</f>
        <v>0.60505670453784766</v>
      </c>
      <c r="H4224" s="3">
        <f>SQRT(2*ABS(E4224)/G4224)</f>
        <v>38.671696930127496</v>
      </c>
      <c r="I4224" s="2">
        <f>(2/2*0.0254)^2*3.1416*H4224</f>
        <v>7.8381135544311212E-2</v>
      </c>
      <c r="J4224" s="26"/>
      <c r="K4224" s="26"/>
      <c r="L4224" s="26"/>
      <c r="M4224" s="26"/>
      <c r="N4224" s="39"/>
      <c r="O4224" s="9"/>
      <c r="P4224" s="8"/>
      <c r="Q4224" s="41"/>
      <c r="R4224" s="8"/>
      <c r="S4224" s="41"/>
      <c r="T4224" s="9"/>
      <c r="U4224" s="8"/>
      <c r="X4224" s="9"/>
      <c r="Y4224" s="9"/>
      <c r="Z4224" s="9"/>
      <c r="AA4224" s="8"/>
      <c r="AB4224" s="12"/>
      <c r="AC4224" s="11"/>
      <c r="AD4224" s="11"/>
      <c r="AE4224" s="11"/>
      <c r="AF4224" s="11"/>
      <c r="AG4224" s="11"/>
      <c r="AH4224" s="10"/>
      <c r="AI4224" s="7">
        <v>3164710.5</v>
      </c>
      <c r="AJ4224" s="31"/>
      <c r="AK4224" s="38">
        <v>0.27339105000000002</v>
      </c>
      <c r="AN4224" s="6"/>
    </row>
    <row r="4225" spans="1:40" x14ac:dyDescent="0.25">
      <c r="A4225" s="6">
        <v>0.56447916666666664</v>
      </c>
      <c r="B4225">
        <v>1.04</v>
      </c>
      <c r="C4225">
        <f>B4225+0.68</f>
        <v>1.7200000000000002</v>
      </c>
      <c r="D4225" s="5">
        <f>C4225/(0.2905*LN(C4225)+0.3655)</f>
        <v>3.2884346872416867</v>
      </c>
      <c r="E4225" s="5">
        <f>D4225*100</f>
        <v>328.8434687241687</v>
      </c>
      <c r="F4225">
        <v>162.45687008818501</v>
      </c>
      <c r="G4225" s="4">
        <f>75.6*1000/(287.05*(F4225+273))</f>
        <v>0.60481018713822399</v>
      </c>
      <c r="H4225" s="3">
        <f>SQRT(2*ABS(E4225)/G4225)</f>
        <v>32.976158306646788</v>
      </c>
      <c r="I4225" s="2">
        <f>(2/2*0.0254)^2*3.1416*H4225</f>
        <v>6.6837220477653989E-2</v>
      </c>
      <c r="J4225" s="26"/>
      <c r="K4225" s="26"/>
      <c r="L4225" s="26"/>
      <c r="M4225" s="26"/>
      <c r="N4225" s="39"/>
      <c r="O4225" s="9"/>
      <c r="P4225" s="8"/>
      <c r="Q4225" s="41"/>
      <c r="R4225" s="8"/>
      <c r="S4225" s="41"/>
      <c r="T4225" s="9"/>
      <c r="U4225" s="8"/>
      <c r="X4225" s="9"/>
      <c r="Y4225" s="9"/>
      <c r="Z4225" s="9"/>
      <c r="AA4225" s="8"/>
      <c r="AB4225" s="12"/>
      <c r="AC4225" s="11"/>
      <c r="AD4225" s="11"/>
      <c r="AE4225" s="11"/>
      <c r="AF4225" s="11"/>
      <c r="AG4225" s="11"/>
      <c r="AH4225" s="10"/>
      <c r="AI4225" s="7">
        <v>3214903.8</v>
      </c>
      <c r="AJ4225" s="31"/>
      <c r="AK4225" s="38">
        <v>0.30559756999999999</v>
      </c>
      <c r="AN4225" s="6"/>
    </row>
    <row r="4226" spans="1:40" x14ac:dyDescent="0.25">
      <c r="A4226" s="6">
        <v>0.56449074074074079</v>
      </c>
      <c r="B4226">
        <v>1.21</v>
      </c>
      <c r="C4226">
        <f>B4226+0.68</f>
        <v>1.8900000000000001</v>
      </c>
      <c r="D4226" s="5">
        <f>C4226/(0.2905*LN(C4226)+0.3655)</f>
        <v>3.4337067661390637</v>
      </c>
      <c r="E4226" s="5">
        <f>D4226*100</f>
        <v>343.37067661390637</v>
      </c>
      <c r="F4226">
        <v>162.33163324230301</v>
      </c>
      <c r="G4226" s="4">
        <f>75.6*1000/(287.05*(F4226+273))</f>
        <v>0.60498417982428354</v>
      </c>
      <c r="H4226" s="3">
        <f>SQRT(2*ABS(E4226)/G4226)</f>
        <v>33.691829240535583</v>
      </c>
      <c r="I4226" s="2">
        <f>(2/2*0.0254)^2*3.1416*H4226</f>
        <v>6.8287767128751675E-2</v>
      </c>
      <c r="J4226" s="26"/>
      <c r="K4226" s="26"/>
      <c r="L4226" s="26"/>
      <c r="M4226" s="26"/>
      <c r="N4226" s="39"/>
      <c r="O4226" s="9"/>
      <c r="P4226" s="8"/>
      <c r="Q4226" s="41"/>
      <c r="R4226" s="8"/>
      <c r="S4226" s="41"/>
      <c r="T4226" s="9"/>
      <c r="U4226" s="8"/>
      <c r="X4226" s="9"/>
      <c r="Y4226" s="9"/>
      <c r="Z4226" s="9"/>
      <c r="AA4226" s="8"/>
      <c r="AB4226" s="12"/>
      <c r="AC4226" s="11"/>
      <c r="AD4226" s="11"/>
      <c r="AE4226" s="11"/>
      <c r="AF4226" s="11"/>
      <c r="AG4226" s="11"/>
      <c r="AH4226" s="10"/>
      <c r="AI4226" s="7">
        <v>3130146.3</v>
      </c>
      <c r="AJ4226" s="31"/>
      <c r="AK4226" s="38">
        <v>0.32290210000000003</v>
      </c>
      <c r="AN4226" s="6"/>
    </row>
    <row r="4227" spans="1:40" x14ac:dyDescent="0.25">
      <c r="A4227" s="6">
        <v>0.56450231481481483</v>
      </c>
      <c r="B4227">
        <v>1.99</v>
      </c>
      <c r="C4227">
        <f>B4227+0.68</f>
        <v>2.67</v>
      </c>
      <c r="D4227" s="5">
        <f>C4227/(0.2905*LN(C4227)+0.3655)</f>
        <v>4.1026820099447701</v>
      </c>
      <c r="E4227" s="5">
        <f>D4227*100</f>
        <v>410.26820099447701</v>
      </c>
      <c r="F4227">
        <v>162.52644799109601</v>
      </c>
      <c r="G4227" s="4">
        <f>75.6*1000/(287.05*(F4227+273))</f>
        <v>0.60471356516572528</v>
      </c>
      <c r="H4227" s="3">
        <f>SQRT(2*ABS(E4227)/G4227)</f>
        <v>36.836136266089134</v>
      </c>
      <c r="I4227" s="2">
        <f>(2/2*0.0254)^2*3.1416*H4227</f>
        <v>7.4660757577247897E-2</v>
      </c>
      <c r="J4227" s="26"/>
      <c r="K4227" s="26"/>
      <c r="L4227" s="26"/>
      <c r="M4227" s="26"/>
      <c r="N4227" s="39"/>
      <c r="O4227" s="9"/>
      <c r="P4227" s="8"/>
      <c r="Q4227" s="41"/>
      <c r="R4227" s="8"/>
      <c r="S4227" s="41"/>
      <c r="T4227" s="9"/>
      <c r="U4227" s="8"/>
      <c r="X4227" s="9"/>
      <c r="Y4227" s="9"/>
      <c r="Z4227" s="9"/>
      <c r="AA4227" s="8"/>
      <c r="AB4227" s="12"/>
      <c r="AC4227" s="11"/>
      <c r="AD4227" s="11"/>
      <c r="AE4227" s="11"/>
      <c r="AF4227" s="11"/>
      <c r="AG4227" s="11"/>
      <c r="AH4227" s="10"/>
      <c r="AI4227" s="7">
        <v>2843055.1</v>
      </c>
      <c r="AJ4227" s="31"/>
      <c r="AK4227" s="38">
        <v>0.33712639999999999</v>
      </c>
      <c r="AN4227" s="6"/>
    </row>
    <row r="4228" spans="1:40" x14ac:dyDescent="0.25">
      <c r="A4228" s="6">
        <v>0.56451388888888887</v>
      </c>
      <c r="B4228">
        <v>1.32</v>
      </c>
      <c r="C4228">
        <f>B4228+0.68</f>
        <v>2</v>
      </c>
      <c r="D4228" s="5">
        <f>C4228/(0.2905*LN(C4228)+0.3655)</f>
        <v>3.5282126541954382</v>
      </c>
      <c r="E4228" s="5">
        <f>D4228*100</f>
        <v>352.82126541954381</v>
      </c>
      <c r="F4228">
        <v>162.686482232179</v>
      </c>
      <c r="G4228" s="4">
        <f>75.6*1000/(287.05*(F4228+273))</f>
        <v>0.60449144471806282</v>
      </c>
      <c r="H4228" s="3">
        <f>SQRT(2*ABS(E4228)/G4228)</f>
        <v>34.166248484149293</v>
      </c>
      <c r="I4228" s="2">
        <f>(2/2*0.0254)^2*3.1416*H4228</f>
        <v>6.9249336493181254E-2</v>
      </c>
      <c r="J4228" s="26"/>
      <c r="K4228" s="26"/>
      <c r="L4228" s="26"/>
      <c r="M4228" s="26"/>
      <c r="N4228" s="39"/>
      <c r="O4228" s="9"/>
      <c r="P4228" s="8"/>
      <c r="Q4228" s="41"/>
      <c r="R4228" s="8"/>
      <c r="S4228" s="41"/>
      <c r="T4228" s="9"/>
      <c r="U4228" s="8"/>
      <c r="X4228" s="9"/>
      <c r="Y4228" s="9"/>
      <c r="Z4228" s="9"/>
      <c r="AA4228" s="8"/>
      <c r="AB4228" s="12"/>
      <c r="AC4228" s="11"/>
      <c r="AD4228" s="11"/>
      <c r="AE4228" s="11"/>
      <c r="AF4228" s="11"/>
      <c r="AG4228" s="11"/>
      <c r="AH4228" s="10"/>
      <c r="AI4228" s="7">
        <v>2858084.4</v>
      </c>
      <c r="AJ4228" s="31"/>
      <c r="AK4228" s="38">
        <v>0.33786277999999997</v>
      </c>
      <c r="AN4228" s="6"/>
    </row>
    <row r="4229" spans="1:40" x14ac:dyDescent="0.25">
      <c r="A4229" s="6">
        <v>0.56452546296296291</v>
      </c>
      <c r="B4229">
        <v>0.45</v>
      </c>
      <c r="C4229">
        <f>B4229+0.68</f>
        <v>1.1300000000000001</v>
      </c>
      <c r="D4229" s="5">
        <f>C4229/(0.2905*LN(C4229)+0.3655)</f>
        <v>2.8179254410358889</v>
      </c>
      <c r="E4229" s="5">
        <f>D4229*100</f>
        <v>281.79254410358891</v>
      </c>
      <c r="F4229">
        <v>162.58992005523299</v>
      </c>
      <c r="G4229" s="4">
        <f>75.6*1000/(287.05*(F4229+273))</f>
        <v>0.60462544921899297</v>
      </c>
      <c r="H4229" s="3">
        <f>SQRT(2*ABS(E4229)/G4229)</f>
        <v>30.530684077121954</v>
      </c>
      <c r="I4229" s="2">
        <f>(2/2*0.0254)^2*3.1416*H4229</f>
        <v>6.1880648558898153E-2</v>
      </c>
      <c r="J4229" s="26"/>
      <c r="K4229" s="26"/>
      <c r="L4229" s="26"/>
      <c r="M4229" s="26"/>
      <c r="N4229" s="39"/>
      <c r="O4229" s="9"/>
      <c r="P4229" s="8"/>
      <c r="Q4229" s="41"/>
      <c r="R4229" s="8"/>
      <c r="S4229" s="41"/>
      <c r="T4229" s="9"/>
      <c r="U4229" s="8"/>
      <c r="X4229" s="9"/>
      <c r="Y4229" s="9"/>
      <c r="Z4229" s="9"/>
      <c r="AA4229" s="8"/>
      <c r="AB4229" s="12"/>
      <c r="AC4229" s="11"/>
      <c r="AD4229" s="11"/>
      <c r="AE4229" s="11"/>
      <c r="AF4229" s="11"/>
      <c r="AG4229" s="11"/>
      <c r="AH4229" s="10"/>
      <c r="AI4229" s="7">
        <v>2529422.7999999998</v>
      </c>
      <c r="AJ4229" s="31"/>
      <c r="AK4229" s="38">
        <v>0.33370927</v>
      </c>
      <c r="AN4229" s="6"/>
    </row>
    <row r="4230" spans="1:40" x14ac:dyDescent="0.25">
      <c r="A4230" s="6">
        <v>0.56453703703703706</v>
      </c>
      <c r="B4230">
        <v>0.28999999999999998</v>
      </c>
      <c r="C4230">
        <f>B4230+0.68</f>
        <v>0.97</v>
      </c>
      <c r="D4230" s="5">
        <f>C4230/(0.2905*LN(C4230)+0.3655)</f>
        <v>2.7197410564993283</v>
      </c>
      <c r="E4230" s="5">
        <f>D4230*100</f>
        <v>271.97410564993282</v>
      </c>
      <c r="F4230">
        <v>162.23770847050099</v>
      </c>
      <c r="G4230" s="4">
        <f>75.6*1000/(287.05*(F4230+273))</f>
        <v>0.60511473606959032</v>
      </c>
      <c r="H4230" s="3">
        <f>SQRT(2*ABS(E4230)/G4230)</f>
        <v>29.98195250650134</v>
      </c>
      <c r="I4230" s="2">
        <f>(2/2*0.0254)^2*3.1416*H4230</f>
        <v>6.076846039472298E-2</v>
      </c>
      <c r="J4230" s="26"/>
      <c r="K4230" s="26"/>
      <c r="L4230" s="26"/>
      <c r="M4230" s="26"/>
      <c r="N4230" s="39"/>
      <c r="O4230" s="9"/>
      <c r="P4230" s="8"/>
      <c r="Q4230" s="41"/>
      <c r="R4230" s="8"/>
      <c r="S4230" s="41"/>
      <c r="T4230" s="9"/>
      <c r="U4230" s="8"/>
      <c r="X4230" s="9"/>
      <c r="Y4230" s="9"/>
      <c r="Z4230" s="9"/>
      <c r="AA4230" s="8"/>
      <c r="AB4230" s="12"/>
      <c r="AC4230" s="11"/>
      <c r="AD4230" s="11"/>
      <c r="AE4230" s="11"/>
      <c r="AF4230" s="11"/>
      <c r="AG4230" s="11"/>
      <c r="AH4230" s="10"/>
      <c r="AI4230" s="7">
        <v>2035639.2</v>
      </c>
      <c r="AJ4230" s="31"/>
      <c r="AK4230" s="38">
        <v>0.31681367999999999</v>
      </c>
      <c r="AN4230" s="6"/>
    </row>
    <row r="4231" spans="1:40" x14ac:dyDescent="0.25">
      <c r="A4231" s="6">
        <v>0.5645486111111111</v>
      </c>
      <c r="B4231">
        <v>0.26</v>
      </c>
      <c r="C4231">
        <f>B4231+0.68</f>
        <v>0.94000000000000006</v>
      </c>
      <c r="D4231" s="5">
        <f>C4231/(0.2905*LN(C4231)+0.3655)</f>
        <v>2.7048398588920084</v>
      </c>
      <c r="E4231" s="5">
        <f>D4231*100</f>
        <v>270.48398588920082</v>
      </c>
      <c r="F4231">
        <v>161.931600441169</v>
      </c>
      <c r="G4231" s="4">
        <f>75.6*1000/(287.05*(F4231+273))</f>
        <v>0.60554062022974353</v>
      </c>
      <c r="H4231" s="3">
        <f>SQRT(2*ABS(E4231)/G4231)</f>
        <v>29.88918932574488</v>
      </c>
      <c r="I4231" s="2">
        <f>(2/2*0.0254)^2*3.1416*H4231</f>
        <v>6.0580444765164991E-2</v>
      </c>
      <c r="J4231" s="26"/>
      <c r="K4231" s="26"/>
      <c r="L4231" s="26"/>
      <c r="M4231" s="26"/>
      <c r="N4231" s="39"/>
      <c r="O4231" s="9"/>
      <c r="P4231" s="8"/>
      <c r="Q4231" s="41"/>
      <c r="R4231" s="8"/>
      <c r="S4231" s="41"/>
      <c r="T4231" s="9"/>
      <c r="U4231" s="8"/>
      <c r="X4231" s="9"/>
      <c r="Y4231" s="9"/>
      <c r="Z4231" s="9"/>
      <c r="AA4231" s="8"/>
      <c r="AB4231" s="12"/>
      <c r="AC4231" s="11"/>
      <c r="AD4231" s="11"/>
      <c r="AE4231" s="11"/>
      <c r="AF4231" s="11"/>
      <c r="AG4231" s="11"/>
      <c r="AH4231" s="10"/>
      <c r="AI4231" s="7">
        <v>1601153.8</v>
      </c>
      <c r="AJ4231" s="31"/>
      <c r="AK4231" s="38">
        <v>0.29414475000000001</v>
      </c>
      <c r="AN4231" s="6"/>
    </row>
    <row r="4232" spans="1:40" x14ac:dyDescent="0.25">
      <c r="A4232" s="6">
        <v>0.56456018518518525</v>
      </c>
      <c r="B4232">
        <v>0.22</v>
      </c>
      <c r="C4232">
        <f>B4232+0.68</f>
        <v>0.9</v>
      </c>
      <c r="D4232" s="5">
        <f>C4232/(0.2905*LN(C4232)+0.3655)</f>
        <v>2.6874273799901629</v>
      </c>
      <c r="E4232" s="5">
        <f>D4232*100</f>
        <v>268.7427379990163</v>
      </c>
      <c r="F4232">
        <v>161.65071591467199</v>
      </c>
      <c r="G4232" s="4">
        <f>75.6*1000/(287.05*(F4232+273))</f>
        <v>0.60593193901551856</v>
      </c>
      <c r="H4232" s="3">
        <f>SQRT(2*ABS(E4232)/G4232)</f>
        <v>29.7832059121505</v>
      </c>
      <c r="I4232" s="2">
        <f>(2/2*0.0254)^2*3.1416*H4232</f>
        <v>6.0365633909530723E-2</v>
      </c>
      <c r="J4232" s="26"/>
      <c r="K4232" s="26"/>
      <c r="L4232" s="26"/>
      <c r="M4232" s="26"/>
      <c r="N4232" s="39"/>
      <c r="O4232" s="9"/>
      <c r="P4232" s="8"/>
      <c r="Q4232" s="41"/>
      <c r="R4232" s="8"/>
      <c r="S4232" s="41"/>
      <c r="T4232" s="9"/>
      <c r="U4232" s="8"/>
      <c r="X4232" s="9"/>
      <c r="Y4232" s="9"/>
      <c r="Z4232" s="9"/>
      <c r="AA4232" s="8"/>
      <c r="AB4232" s="12"/>
      <c r="AC4232" s="11"/>
      <c r="AD4232" s="11"/>
      <c r="AE4232" s="11"/>
      <c r="AF4232" s="11"/>
      <c r="AG4232" s="11"/>
      <c r="AH4232" s="10"/>
      <c r="AI4232" s="7">
        <v>986629.5</v>
      </c>
      <c r="AJ4232" s="31"/>
      <c r="AK4232" s="38">
        <v>0.26798034999999998</v>
      </c>
      <c r="AN4232" s="6"/>
    </row>
    <row r="4233" spans="1:40" x14ac:dyDescent="0.25">
      <c r="A4233" s="6">
        <v>0.56457175925925929</v>
      </c>
      <c r="B4233">
        <v>0.26</v>
      </c>
      <c r="C4233">
        <f>B4233+0.68</f>
        <v>0.94000000000000006</v>
      </c>
      <c r="D4233" s="5">
        <f>C4233/(0.2905*LN(C4233)+0.3655)</f>
        <v>2.7048398588920084</v>
      </c>
      <c r="E4233" s="5">
        <f>D4233*100</f>
        <v>270.48398588920082</v>
      </c>
      <c r="F4233">
        <v>161.26467130069099</v>
      </c>
      <c r="G4233" s="4">
        <f>75.6*1000/(287.05*(F4233+273))</f>
        <v>0.60647058923727237</v>
      </c>
      <c r="H4233" s="3">
        <f>SQRT(2*ABS(E4233)/G4233)</f>
        <v>29.866264319908957</v>
      </c>
      <c r="I4233" s="2">
        <f>(2/2*0.0254)^2*3.1416*H4233</f>
        <v>6.0533979568847741E-2</v>
      </c>
      <c r="J4233" s="26"/>
      <c r="K4233" s="26"/>
      <c r="L4233" s="26"/>
      <c r="M4233" s="26"/>
      <c r="N4233" s="39"/>
      <c r="O4233" s="9"/>
      <c r="P4233" s="8"/>
      <c r="Q4233" s="41"/>
      <c r="R4233" s="8"/>
      <c r="S4233" s="41"/>
      <c r="T4233" s="9"/>
      <c r="U4233" s="8"/>
      <c r="X4233" s="9"/>
      <c r="Y4233" s="9"/>
      <c r="Z4233" s="9"/>
      <c r="AA4233" s="8"/>
      <c r="AB4233" s="12"/>
      <c r="AC4233" s="11"/>
      <c r="AD4233" s="11"/>
      <c r="AE4233" s="11"/>
      <c r="AF4233" s="11"/>
      <c r="AG4233" s="11"/>
      <c r="AH4233" s="10"/>
      <c r="AI4233" s="7">
        <v>543517.4</v>
      </c>
      <c r="AJ4233" s="31"/>
      <c r="AK4233" s="38">
        <v>0.23517614000000001</v>
      </c>
      <c r="AN4233" s="6"/>
    </row>
    <row r="4234" spans="1:40" x14ac:dyDescent="0.25">
      <c r="A4234" s="6">
        <v>0.56458333333333333</v>
      </c>
      <c r="B4234">
        <v>0.26</v>
      </c>
      <c r="C4234">
        <f>B4234+0.68</f>
        <v>0.94000000000000006</v>
      </c>
      <c r="D4234" s="5">
        <f>C4234/(0.2905*LN(C4234)+0.3655)</f>
        <v>2.7048398588920084</v>
      </c>
      <c r="E4234" s="5">
        <f>D4234*100</f>
        <v>270.48398588920082</v>
      </c>
      <c r="F4234">
        <v>160.76044409676601</v>
      </c>
      <c r="G4234" s="4">
        <f>75.6*1000/(287.05*(F4234+273))</f>
        <v>0.60717558429534091</v>
      </c>
      <c r="H4234" s="3">
        <f>SQRT(2*ABS(E4234)/G4234)</f>
        <v>29.848920338382367</v>
      </c>
      <c r="I4234" s="2">
        <f>(2/2*0.0254)^2*3.1416*H4234</f>
        <v>6.0498826186016624E-2</v>
      </c>
      <c r="J4234" s="26"/>
      <c r="K4234" s="26"/>
      <c r="L4234" s="26"/>
      <c r="M4234" s="26"/>
      <c r="N4234" s="39"/>
      <c r="O4234" s="9"/>
      <c r="P4234" s="8"/>
      <c r="Q4234" s="41"/>
      <c r="R4234" s="8"/>
      <c r="S4234" s="41"/>
      <c r="T4234" s="9"/>
      <c r="U4234" s="8"/>
      <c r="X4234" s="9"/>
      <c r="Y4234" s="9"/>
      <c r="Z4234" s="9"/>
      <c r="AA4234" s="8"/>
      <c r="AB4234" s="12"/>
      <c r="AC4234" s="11"/>
      <c r="AD4234" s="11"/>
      <c r="AE4234" s="11"/>
      <c r="AF4234" s="11"/>
      <c r="AG4234" s="11"/>
      <c r="AH4234" s="10"/>
      <c r="AI4234" s="7">
        <v>419411.8</v>
      </c>
      <c r="AJ4234" s="31"/>
      <c r="AK4234" s="38">
        <v>0.16611967</v>
      </c>
      <c r="AN4234" s="6"/>
    </row>
    <row r="4235" spans="1:40" x14ac:dyDescent="0.25">
      <c r="A4235" s="6">
        <v>0.56459490740740736</v>
      </c>
      <c r="B4235">
        <v>0.2</v>
      </c>
      <c r="C4235">
        <f>B4235+0.68</f>
        <v>0.88000000000000012</v>
      </c>
      <c r="D4235" s="5">
        <f>C4235/(0.2905*LN(C4235)+0.3655)</f>
        <v>2.6799494252592178</v>
      </c>
      <c r="E4235" s="5">
        <f>D4235*100</f>
        <v>267.99494252592177</v>
      </c>
      <c r="F4235">
        <v>160.322349149876</v>
      </c>
      <c r="G4235" s="4">
        <f>75.6*1000/(287.05*(F4235+273))</f>
        <v>0.60778944729104534</v>
      </c>
      <c r="H4235" s="3">
        <f>SQRT(2*ABS(E4235)/G4235)</f>
        <v>29.696257425402965</v>
      </c>
      <c r="I4235" s="2">
        <f>(2/2*0.0254)^2*3.1416*H4235</f>
        <v>6.0189403703304063E-2</v>
      </c>
      <c r="J4235" s="26"/>
      <c r="K4235" s="26"/>
      <c r="L4235" s="26"/>
      <c r="M4235" s="26"/>
      <c r="N4235" s="39"/>
      <c r="O4235" s="9"/>
      <c r="P4235" s="8"/>
      <c r="Q4235" s="41"/>
      <c r="R4235" s="8"/>
      <c r="S4235" s="41"/>
      <c r="T4235" s="9"/>
      <c r="U4235" s="8"/>
      <c r="X4235" s="9"/>
      <c r="Y4235" s="9"/>
      <c r="Z4235" s="9"/>
      <c r="AA4235" s="8"/>
      <c r="AB4235" s="12"/>
      <c r="AC4235" s="11"/>
      <c r="AD4235" s="11"/>
      <c r="AE4235" s="11"/>
      <c r="AF4235" s="11"/>
      <c r="AG4235" s="11"/>
      <c r="AH4235" s="10"/>
      <c r="AI4235" s="7">
        <v>400070.40000000002</v>
      </c>
      <c r="AJ4235" s="31"/>
      <c r="AK4235" s="38">
        <v>0.11364435000000001</v>
      </c>
      <c r="AN4235" s="6"/>
    </row>
    <row r="4236" spans="1:40" x14ac:dyDescent="0.25">
      <c r="A4236" s="6">
        <v>0.56460648148148151</v>
      </c>
      <c r="B4236">
        <v>0.26</v>
      </c>
      <c r="C4236">
        <f>B4236+0.68</f>
        <v>0.94000000000000006</v>
      </c>
      <c r="D4236" s="5">
        <f>C4236/(0.2905*LN(C4236)+0.3655)</f>
        <v>2.7048398588920084</v>
      </c>
      <c r="E4236" s="5">
        <f>D4236*100</f>
        <v>270.48398588920082</v>
      </c>
      <c r="F4236">
        <v>159.88431201494899</v>
      </c>
      <c r="G4236" s="4">
        <f>75.6*1000/(287.05*(F4236+273))</f>
        <v>0.60840447153826516</v>
      </c>
      <c r="H4236" s="3">
        <f>SQRT(2*ABS(E4236)/G4236)</f>
        <v>29.81875989381308</v>
      </c>
      <c r="I4236" s="2">
        <f>(2/2*0.0254)^2*3.1416*H4236</f>
        <v>6.0437695951723228E-2</v>
      </c>
      <c r="J4236" s="26"/>
      <c r="K4236" s="26"/>
      <c r="L4236" s="26"/>
      <c r="M4236" s="26"/>
      <c r="N4236" s="39"/>
      <c r="O4236" s="9"/>
      <c r="P4236" s="8"/>
      <c r="Q4236" s="41"/>
      <c r="R4236" s="8"/>
      <c r="S4236" s="41"/>
      <c r="T4236" s="9"/>
      <c r="U4236" s="8"/>
      <c r="X4236" s="9"/>
      <c r="Y4236" s="9"/>
      <c r="Z4236" s="9"/>
      <c r="AA4236" s="8"/>
      <c r="AB4236" s="12"/>
      <c r="AC4236" s="11"/>
      <c r="AD4236" s="11"/>
      <c r="AE4236" s="11"/>
      <c r="AF4236" s="11"/>
      <c r="AG4236" s="11"/>
      <c r="AH4236" s="10"/>
      <c r="AI4236" s="7">
        <v>361667.3</v>
      </c>
      <c r="AJ4236" s="31"/>
      <c r="AK4236" s="38">
        <v>8.5679909999999998E-2</v>
      </c>
      <c r="AN4236" s="6"/>
    </row>
    <row r="4237" spans="1:40" x14ac:dyDescent="0.25">
      <c r="A4237" s="6">
        <v>0.56461805555555555</v>
      </c>
      <c r="B4237">
        <v>0.19</v>
      </c>
      <c r="C4237">
        <f>B4237+0.68</f>
        <v>0.87000000000000011</v>
      </c>
      <c r="D4237" s="5">
        <f>C4237/(0.2905*LN(C4237)+0.3655)</f>
        <v>2.6765576696495312</v>
      </c>
      <c r="E4237" s="5">
        <f>D4237*100</f>
        <v>267.6557669649531</v>
      </c>
      <c r="F4237">
        <v>159.43590629718599</v>
      </c>
      <c r="G4237" s="4">
        <f>75.6*1000/(287.05*(F4237+273))</f>
        <v>0.6090353443214398</v>
      </c>
      <c r="H4237" s="3">
        <f>SQRT(2*ABS(E4237)/G4237)</f>
        <v>29.647088650054535</v>
      </c>
      <c r="I4237" s="2">
        <f>(2/2*0.0254)^2*3.1416*H4237</f>
        <v>6.0089746725434788E-2</v>
      </c>
      <c r="J4237" s="26"/>
      <c r="K4237" s="26"/>
      <c r="L4237" s="26"/>
      <c r="M4237" s="26"/>
      <c r="N4237" s="39"/>
      <c r="O4237" s="9"/>
      <c r="P4237" s="8"/>
      <c r="Q4237" s="41"/>
      <c r="R4237" s="8"/>
      <c r="S4237" s="41"/>
      <c r="T4237" s="9"/>
      <c r="U4237" s="8"/>
      <c r="X4237" s="9"/>
      <c r="Y4237" s="9"/>
      <c r="Z4237" s="9"/>
      <c r="AA4237" s="8"/>
      <c r="AB4237" s="12"/>
      <c r="AC4237" s="11"/>
      <c r="AD4237" s="11"/>
      <c r="AE4237" s="11"/>
      <c r="AF4237" s="11"/>
      <c r="AG4237" s="11"/>
      <c r="AH4237" s="10"/>
      <c r="AI4237" s="7">
        <v>667650.6</v>
      </c>
      <c r="AJ4237" s="31"/>
      <c r="AK4237" s="38">
        <v>6.923754E-2</v>
      </c>
      <c r="AN4237" s="6"/>
    </row>
    <row r="4238" spans="1:40" x14ac:dyDescent="0.25">
      <c r="A4238" s="6">
        <v>0.5646296296296297</v>
      </c>
      <c r="B4238">
        <v>0.18</v>
      </c>
      <c r="C4238">
        <f>B4238+0.68</f>
        <v>0.8600000000000001</v>
      </c>
      <c r="D4238" s="5">
        <f>C4238/(0.2905*LN(C4238)+0.3655)</f>
        <v>2.6734148587386759</v>
      </c>
      <c r="E4238" s="5">
        <f>D4238*100</f>
        <v>267.34148587386761</v>
      </c>
      <c r="F4238">
        <v>158.89373191517899</v>
      </c>
      <c r="G4238" s="4">
        <f>75.6*1000/(287.05*(F4238+273))</f>
        <v>0.60979989202618101</v>
      </c>
      <c r="H4238" s="3">
        <f>SQRT(2*ABS(E4238)/G4238)</f>
        <v>29.611097549726509</v>
      </c>
      <c r="I4238" s="2">
        <f>(2/2*0.0254)^2*3.1416*H4238</f>
        <v>6.0016798715982367E-2</v>
      </c>
      <c r="J4238" s="26"/>
      <c r="K4238" s="26"/>
      <c r="L4238" s="26"/>
      <c r="M4238" s="26"/>
      <c r="N4238" s="39"/>
      <c r="O4238" s="9"/>
      <c r="P4238" s="8"/>
      <c r="Q4238" s="41"/>
      <c r="R4238" s="8"/>
      <c r="S4238" s="41"/>
      <c r="T4238" s="9"/>
      <c r="U4238" s="8"/>
      <c r="X4238" s="9"/>
      <c r="Y4238" s="9"/>
      <c r="Z4238" s="9"/>
      <c r="AA4238" s="8"/>
      <c r="AB4238" s="12"/>
      <c r="AC4238" s="11"/>
      <c r="AD4238" s="11"/>
      <c r="AE4238" s="11"/>
      <c r="AF4238" s="11"/>
      <c r="AG4238" s="11"/>
      <c r="AH4238" s="10"/>
      <c r="AI4238" s="7">
        <v>1464350.9</v>
      </c>
      <c r="AJ4238" s="31"/>
      <c r="AK4238" s="38">
        <v>8.6219199999999996E-2</v>
      </c>
      <c r="AN4238" s="6"/>
    </row>
    <row r="4239" spans="1:40" x14ac:dyDescent="0.25">
      <c r="A4239" s="6">
        <v>0.56464120370370374</v>
      </c>
      <c r="B4239">
        <v>0.21</v>
      </c>
      <c r="C4239">
        <f>B4239+0.68</f>
        <v>0.89</v>
      </c>
      <c r="D4239" s="5">
        <f>C4239/(0.2905*LN(C4239)+0.3655)</f>
        <v>2.6835768077843052</v>
      </c>
      <c r="E4239" s="5">
        <f>D4239*100</f>
        <v>268.35768077843051</v>
      </c>
      <c r="F4239">
        <v>158.39334601204101</v>
      </c>
      <c r="G4239" s="4">
        <f>75.6*1000/(287.05*(F4239+273))</f>
        <v>0.61050721695950638</v>
      </c>
      <c r="H4239" s="3">
        <f>SQRT(2*ABS(E4239)/G4239)</f>
        <v>29.650130671346712</v>
      </c>
      <c r="I4239" s="2">
        <f>(2/2*0.0254)^2*3.1416*H4239</f>
        <v>6.0095912399614058E-2</v>
      </c>
      <c r="J4239" s="26"/>
      <c r="K4239" s="26"/>
      <c r="L4239" s="26"/>
      <c r="M4239" s="26"/>
      <c r="N4239" s="39"/>
      <c r="O4239" s="9"/>
      <c r="P4239" s="8"/>
      <c r="Q4239" s="41"/>
      <c r="R4239" s="8"/>
      <c r="S4239" s="41"/>
      <c r="T4239" s="9"/>
      <c r="U4239" s="8"/>
      <c r="X4239" s="9"/>
      <c r="Y4239" s="9"/>
      <c r="Z4239" s="9"/>
      <c r="AA4239" s="8"/>
      <c r="AB4239" s="12"/>
      <c r="AC4239" s="11"/>
      <c r="AD4239" s="11"/>
      <c r="AE4239" s="11"/>
      <c r="AF4239" s="11"/>
      <c r="AG4239" s="11"/>
      <c r="AH4239" s="10"/>
      <c r="AI4239" s="7">
        <v>2390555.5</v>
      </c>
      <c r="AJ4239" s="31"/>
      <c r="AK4239" s="38">
        <v>0.12694717999999999</v>
      </c>
      <c r="AN4239" s="6"/>
    </row>
    <row r="4240" spans="1:40" x14ac:dyDescent="0.25">
      <c r="A4240" s="6">
        <v>0.56465277777777778</v>
      </c>
      <c r="B4240">
        <v>0.21</v>
      </c>
      <c r="C4240">
        <f>B4240+0.68</f>
        <v>0.89</v>
      </c>
      <c r="D4240" s="5">
        <f>C4240/(0.2905*LN(C4240)+0.3655)</f>
        <v>2.6835768077843052</v>
      </c>
      <c r="E4240" s="5">
        <f>D4240*100</f>
        <v>268.35768077843051</v>
      </c>
      <c r="F4240">
        <v>158.004212811499</v>
      </c>
      <c r="G4240" s="4">
        <f>75.6*1000/(287.05*(F4240+273))</f>
        <v>0.61105841488339618</v>
      </c>
      <c r="H4240" s="3">
        <f>SQRT(2*ABS(E4240)/G4240)</f>
        <v>29.636754881687018</v>
      </c>
      <c r="I4240" s="2">
        <f>(2/2*0.0254)^2*3.1416*H4240</f>
        <v>6.0068801885580426E-2</v>
      </c>
      <c r="J4240" s="26"/>
      <c r="K4240" s="26"/>
      <c r="L4240" s="26"/>
      <c r="M4240" s="26"/>
      <c r="N4240" s="39"/>
      <c r="O4240" s="9"/>
      <c r="P4240" s="8"/>
      <c r="Q4240" s="41"/>
      <c r="R4240" s="8"/>
      <c r="S4240" s="41"/>
      <c r="T4240" s="9"/>
      <c r="U4240" s="8"/>
      <c r="X4240" s="9"/>
      <c r="Y4240" s="9"/>
      <c r="Z4240" s="9"/>
      <c r="AA4240" s="8"/>
      <c r="AB4240" s="12"/>
      <c r="AC4240" s="11"/>
      <c r="AD4240" s="11"/>
      <c r="AE4240" s="11"/>
      <c r="AF4240" s="11"/>
      <c r="AG4240" s="11"/>
      <c r="AH4240" s="10"/>
      <c r="AI4240" s="7">
        <v>2938286.1</v>
      </c>
      <c r="AJ4240" s="31"/>
      <c r="AK4240" s="38">
        <v>0.17027490000000001</v>
      </c>
      <c r="AN4240" s="6"/>
    </row>
    <row r="4241" spans="1:40" x14ac:dyDescent="0.25">
      <c r="A4241" s="6">
        <v>0.56466435185185182</v>
      </c>
      <c r="B4241">
        <v>0.2</v>
      </c>
      <c r="C4241">
        <f>B4241+0.68</f>
        <v>0.88000000000000012</v>
      </c>
      <c r="D4241" s="5">
        <f>C4241/(0.2905*LN(C4241)+0.3655)</f>
        <v>2.6799494252592178</v>
      </c>
      <c r="E4241" s="5">
        <f>D4241*100</f>
        <v>267.99494252592177</v>
      </c>
      <c r="F4241">
        <v>157.53870790932001</v>
      </c>
      <c r="G4241" s="4">
        <f>75.6*1000/(287.05*(F4241+273))</f>
        <v>0.61171910039766086</v>
      </c>
      <c r="H4241" s="3">
        <f>SQRT(2*ABS(E4241)/G4241)</f>
        <v>29.600720105354554</v>
      </c>
      <c r="I4241" s="2">
        <f>(2/2*0.0254)^2*3.1416*H4241</f>
        <v>5.999576535208858E-2</v>
      </c>
      <c r="J4241" s="26"/>
      <c r="K4241" s="26"/>
      <c r="L4241" s="26"/>
      <c r="M4241" s="26"/>
      <c r="N4241" s="39"/>
      <c r="O4241" s="9"/>
      <c r="P4241" s="8"/>
      <c r="Q4241" s="41"/>
      <c r="R4241" s="8"/>
      <c r="S4241" s="41"/>
      <c r="T4241" s="9"/>
      <c r="U4241" s="8"/>
      <c r="X4241" s="9"/>
      <c r="Y4241" s="9"/>
      <c r="Z4241" s="9"/>
      <c r="AA4241" s="8"/>
      <c r="AB4241" s="12"/>
      <c r="AC4241" s="11"/>
      <c r="AD4241" s="11"/>
      <c r="AE4241" s="11"/>
      <c r="AF4241" s="11"/>
      <c r="AG4241" s="11"/>
      <c r="AH4241" s="10"/>
      <c r="AI4241" s="7">
        <v>3608491</v>
      </c>
      <c r="AJ4241" s="31"/>
      <c r="AK4241" s="38">
        <v>0.21562107</v>
      </c>
      <c r="AN4241" s="6"/>
    </row>
    <row r="4242" spans="1:40" x14ac:dyDescent="0.25">
      <c r="A4242" s="6">
        <v>0.56467592592592586</v>
      </c>
      <c r="B4242">
        <v>0.23</v>
      </c>
      <c r="C4242">
        <f>B4242+0.68</f>
        <v>0.91</v>
      </c>
      <c r="D4242" s="5">
        <f>C4242/(0.2905*LN(C4242)+0.3655)</f>
        <v>2.6914895144241178</v>
      </c>
      <c r="E4242" s="5">
        <f>D4242*100</f>
        <v>269.14895144241177</v>
      </c>
      <c r="F4242">
        <v>157.01770584503899</v>
      </c>
      <c r="G4242" s="4">
        <f>75.6*1000/(287.05*(F4242+273))</f>
        <v>0.61246024874977578</v>
      </c>
      <c r="H4242" s="3">
        <f>SQRT(2*ABS(E4242)/G4242)</f>
        <v>29.646429132431713</v>
      </c>
      <c r="I4242" s="2">
        <f>(2/2*0.0254)^2*3.1416*H4242</f>
        <v>6.0088409992260609E-2</v>
      </c>
      <c r="J4242" s="26"/>
      <c r="K4242" s="26"/>
      <c r="L4242" s="26"/>
      <c r="M4242" s="26"/>
      <c r="N4242" s="39"/>
      <c r="O4242" s="9"/>
      <c r="P4242" s="8"/>
      <c r="Q4242" s="41"/>
      <c r="R4242" s="8"/>
      <c r="S4242" s="41"/>
      <c r="T4242" s="9"/>
      <c r="U4242" s="8"/>
      <c r="X4242" s="9"/>
      <c r="Y4242" s="9"/>
      <c r="Z4242" s="9"/>
      <c r="AA4242" s="8"/>
      <c r="AB4242" s="12"/>
      <c r="AC4242" s="11"/>
      <c r="AD4242" s="11"/>
      <c r="AE4242" s="11"/>
      <c r="AF4242" s="11"/>
      <c r="AG4242" s="11"/>
      <c r="AH4242" s="10"/>
      <c r="AI4242" s="7">
        <v>5266209.4000000004</v>
      </c>
      <c r="AJ4242" s="31"/>
      <c r="AK4242" s="38">
        <v>0.28783931000000001</v>
      </c>
      <c r="AN4242" s="6"/>
    </row>
    <row r="4243" spans="1:40" x14ac:dyDescent="0.25">
      <c r="A4243" s="6">
        <v>0.56468750000000001</v>
      </c>
      <c r="B4243">
        <v>0.28999999999999998</v>
      </c>
      <c r="C4243">
        <f>B4243+0.68</f>
        <v>0.97</v>
      </c>
      <c r="D4243" s="5">
        <f>C4243/(0.2905*LN(C4243)+0.3655)</f>
        <v>2.7197410564993283</v>
      </c>
      <c r="E4243" s="5">
        <f>D4243*100</f>
        <v>271.97410564993282</v>
      </c>
      <c r="F4243">
        <v>156.56277242310699</v>
      </c>
      <c r="G4243" s="4">
        <f>75.6*1000/(287.05*(F4243+273))</f>
        <v>0.61310888185917989</v>
      </c>
      <c r="H4243" s="3">
        <f>SQRT(2*ABS(E4243)/G4243)</f>
        <v>29.785848257030015</v>
      </c>
      <c r="I4243" s="2">
        <f>(2/2*0.0254)^2*3.1416*H4243</f>
        <v>6.037098950570563E-2</v>
      </c>
      <c r="J4243" s="26"/>
      <c r="K4243" s="26"/>
      <c r="L4243" s="26"/>
      <c r="M4243" s="26"/>
      <c r="N4243" s="39"/>
      <c r="O4243" s="9"/>
      <c r="P4243" s="8"/>
      <c r="Q4243" s="41"/>
      <c r="R4243" s="8"/>
      <c r="S4243" s="41"/>
      <c r="T4243" s="9"/>
      <c r="U4243" s="8"/>
      <c r="X4243" s="9"/>
      <c r="Y4243" s="9"/>
      <c r="Z4243" s="9"/>
      <c r="AA4243" s="8"/>
      <c r="AB4243" s="12"/>
      <c r="AC4243" s="11"/>
      <c r="AD4243" s="11"/>
      <c r="AE4243" s="11"/>
      <c r="AF4243" s="11"/>
      <c r="AG4243" s="11"/>
      <c r="AH4243" s="10"/>
      <c r="AI4243" s="7">
        <v>6419452.7000000002</v>
      </c>
      <c r="AJ4243" s="31"/>
      <c r="AK4243" s="38">
        <v>0.36614848999999999</v>
      </c>
      <c r="AN4243" s="6"/>
    </row>
    <row r="4244" spans="1:40" x14ac:dyDescent="0.25">
      <c r="A4244" s="6">
        <v>0.56469907407407405</v>
      </c>
      <c r="B4244">
        <v>0.25</v>
      </c>
      <c r="C4244">
        <f>B4244+0.68</f>
        <v>0.93</v>
      </c>
      <c r="D4244" s="5">
        <f>C4244/(0.2905*LN(C4244)+0.3655)</f>
        <v>2.7002056306030857</v>
      </c>
      <c r="E4244" s="5">
        <f>D4244*100</f>
        <v>270.02056306030858</v>
      </c>
      <c r="F4244">
        <v>156.11485396186501</v>
      </c>
      <c r="G4244" s="4">
        <f>75.6*1000/(287.05*(F4244+273))</f>
        <v>0.61374885687845659</v>
      </c>
      <c r="H4244" s="3">
        <f>SQRT(2*ABS(E4244)/G4244)</f>
        <v>29.663204715395235</v>
      </c>
      <c r="I4244" s="2">
        <f>(2/2*0.0254)^2*3.1416*H4244</f>
        <v>6.0122411325185678E-2</v>
      </c>
      <c r="J4244" s="26"/>
      <c r="K4244" s="26"/>
      <c r="L4244" s="26"/>
      <c r="M4244" s="26"/>
      <c r="N4244" s="39"/>
      <c r="O4244" s="9"/>
      <c r="P4244" s="8"/>
      <c r="Q4244" s="41"/>
      <c r="R4244" s="8"/>
      <c r="S4244" s="41"/>
      <c r="T4244" s="9"/>
      <c r="U4244" s="8"/>
      <c r="X4244" s="9"/>
      <c r="Y4244" s="9"/>
      <c r="Z4244" s="9"/>
      <c r="AA4244" s="8"/>
      <c r="AB4244" s="12"/>
      <c r="AC4244" s="11"/>
      <c r="AD4244" s="11"/>
      <c r="AE4244" s="11"/>
      <c r="AF4244" s="11"/>
      <c r="AG4244" s="11"/>
      <c r="AH4244" s="10"/>
      <c r="AI4244" s="7">
        <v>6834346.5999999996</v>
      </c>
      <c r="AJ4244" s="31"/>
      <c r="AK4244" s="38">
        <v>0.41635737</v>
      </c>
      <c r="AN4244" s="6"/>
    </row>
    <row r="4245" spans="1:40" x14ac:dyDescent="0.25">
      <c r="A4245" s="6">
        <v>0.5647106481481482</v>
      </c>
      <c r="B4245">
        <v>0.25</v>
      </c>
      <c r="C4245">
        <f>B4245+0.68</f>
        <v>0.93</v>
      </c>
      <c r="D4245" s="5">
        <f>C4245/(0.2905*LN(C4245)+0.3655)</f>
        <v>2.7002056306030857</v>
      </c>
      <c r="E4245" s="5">
        <f>D4245*100</f>
        <v>270.02056306030858</v>
      </c>
      <c r="F4245">
        <v>155.772002129876</v>
      </c>
      <c r="G4245" s="4">
        <f>75.6*1000/(287.05*(F4245+273))</f>
        <v>0.61423961867940602</v>
      </c>
      <c r="H4245" s="3">
        <f>SQRT(2*ABS(E4245)/G4245)</f>
        <v>29.651352275183893</v>
      </c>
      <c r="I4245" s="2">
        <f>(2/2*0.0254)^2*3.1416*H4245</f>
        <v>6.0098388388607163E-2</v>
      </c>
      <c r="J4245" s="26"/>
      <c r="K4245" s="26"/>
      <c r="L4245" s="26"/>
      <c r="M4245" s="26"/>
      <c r="N4245" s="39"/>
      <c r="O4245" s="9"/>
      <c r="P4245" s="8"/>
      <c r="Q4245" s="41"/>
      <c r="R4245" s="8"/>
      <c r="S4245" s="41"/>
      <c r="T4245" s="9"/>
      <c r="U4245" s="8"/>
      <c r="X4245" s="9"/>
      <c r="Y4245" s="9"/>
      <c r="Z4245" s="9"/>
      <c r="AA4245" s="8"/>
      <c r="AB4245" s="12"/>
      <c r="AC4245" s="11"/>
      <c r="AD4245" s="11"/>
      <c r="AE4245" s="11"/>
      <c r="AF4245" s="11"/>
      <c r="AG4245" s="11"/>
      <c r="AH4245" s="10"/>
      <c r="AI4245" s="7">
        <v>6885352.5</v>
      </c>
      <c r="AJ4245" s="31"/>
      <c r="AK4245" s="38">
        <v>0.43647453000000003</v>
      </c>
      <c r="AN4245" s="6"/>
    </row>
    <row r="4246" spans="1:40" x14ac:dyDescent="0.25">
      <c r="A4246" s="6">
        <v>0.56472222222222224</v>
      </c>
      <c r="B4246">
        <v>0.21</v>
      </c>
      <c r="C4246">
        <f>B4246+0.68</f>
        <v>0.89</v>
      </c>
      <c r="D4246" s="5">
        <f>C4246/(0.2905*LN(C4246)+0.3655)</f>
        <v>2.6835768077843052</v>
      </c>
      <c r="E4246" s="5">
        <f>D4246*100</f>
        <v>268.35768077843051</v>
      </c>
      <c r="F4246">
        <v>155.26867219223999</v>
      </c>
      <c r="G4246" s="4">
        <f>75.6*1000/(287.05*(F4246+273))</f>
        <v>0.61496151409001565</v>
      </c>
      <c r="H4246" s="3">
        <f>SQRT(2*ABS(E4246)/G4246)</f>
        <v>29.542554414402939</v>
      </c>
      <c r="I4246" s="2">
        <f>(2/2*0.0254)^2*3.1416*H4246</f>
        <v>5.9877873113877662E-2</v>
      </c>
      <c r="J4246" s="26"/>
      <c r="K4246" s="26"/>
      <c r="L4246" s="26"/>
      <c r="M4246" s="26"/>
      <c r="N4246" s="39"/>
      <c r="O4246" s="9"/>
      <c r="P4246" s="8"/>
      <c r="Q4246" s="41"/>
      <c r="R4246" s="8"/>
      <c r="S4246" s="41"/>
      <c r="T4246" s="9"/>
      <c r="U4246" s="8"/>
      <c r="X4246" s="9"/>
      <c r="Y4246" s="9"/>
      <c r="Z4246" s="9"/>
      <c r="AA4246" s="8"/>
      <c r="AB4246" s="12"/>
      <c r="AC4246" s="11"/>
      <c r="AD4246" s="11"/>
      <c r="AE4246" s="11"/>
      <c r="AF4246" s="11"/>
      <c r="AG4246" s="11"/>
      <c r="AH4246" s="10"/>
      <c r="AI4246" s="7">
        <v>6550320.9000000004</v>
      </c>
      <c r="AJ4246" s="31"/>
      <c r="AK4246" s="38">
        <v>0.42337322999999999</v>
      </c>
      <c r="AN4246" s="6"/>
    </row>
    <row r="4247" spans="1:40" x14ac:dyDescent="0.25">
      <c r="A4247" s="6">
        <v>0.56473379629629628</v>
      </c>
      <c r="B4247">
        <v>0.21</v>
      </c>
      <c r="C4247">
        <f>B4247+0.68</f>
        <v>0.89</v>
      </c>
      <c r="D4247" s="5">
        <f>C4247/(0.2905*LN(C4247)+0.3655)</f>
        <v>2.6835768077843052</v>
      </c>
      <c r="E4247" s="5">
        <f>D4247*100</f>
        <v>268.35768077843051</v>
      </c>
      <c r="F4247">
        <v>154.85913250465899</v>
      </c>
      <c r="G4247" s="4">
        <f>75.6*1000/(287.05*(F4247+273))</f>
        <v>0.61555014508377393</v>
      </c>
      <c r="H4247" s="3">
        <f>SQRT(2*ABS(E4247)/G4247)</f>
        <v>29.528425734078368</v>
      </c>
      <c r="I4247" s="2">
        <f>(2/2*0.0254)^2*3.1416*H4247</f>
        <v>5.9849236614952277E-2</v>
      </c>
      <c r="J4247" s="26"/>
      <c r="K4247" s="26"/>
      <c r="L4247" s="26"/>
      <c r="M4247" s="26"/>
      <c r="N4247" s="39"/>
      <c r="O4247" s="9"/>
      <c r="P4247" s="8"/>
      <c r="Q4247" s="41"/>
      <c r="R4247" s="8"/>
      <c r="S4247" s="41"/>
      <c r="T4247" s="9"/>
      <c r="U4247" s="8"/>
      <c r="X4247" s="9"/>
      <c r="Y4247" s="9"/>
      <c r="Z4247" s="9"/>
      <c r="AA4247" s="8"/>
      <c r="AB4247" s="12"/>
      <c r="AC4247" s="11"/>
      <c r="AD4247" s="11"/>
      <c r="AE4247" s="11"/>
      <c r="AF4247" s="11"/>
      <c r="AG4247" s="11"/>
      <c r="AH4247" s="10"/>
      <c r="AI4247" s="7">
        <v>6701457.7000000002</v>
      </c>
      <c r="AJ4247" s="31"/>
      <c r="AK4247" s="38">
        <v>0.41787091999999998</v>
      </c>
      <c r="AN4247" s="6"/>
    </row>
    <row r="4248" spans="1:40" x14ac:dyDescent="0.25">
      <c r="A4248" s="6">
        <v>0.56474537037037031</v>
      </c>
      <c r="B4248">
        <v>0.21</v>
      </c>
      <c r="C4248">
        <f>B4248+0.68</f>
        <v>0.89</v>
      </c>
      <c r="D4248" s="5">
        <f>C4248/(0.2905*LN(C4248)+0.3655)</f>
        <v>2.6835768077843052</v>
      </c>
      <c r="E4248" s="5">
        <f>D4248*100</f>
        <v>268.35768077843051</v>
      </c>
      <c r="F4248">
        <v>154.446183587295</v>
      </c>
      <c r="G4248" s="4">
        <f>75.6*1000/(287.05*(F4248+273))</f>
        <v>0.61614481822803358</v>
      </c>
      <c r="H4248" s="3">
        <f>SQRT(2*ABS(E4248)/G4248)</f>
        <v>29.514172590774599</v>
      </c>
      <c r="I4248" s="2">
        <f>(2/2*0.0254)^2*3.1416*H4248</f>
        <v>5.9820347850147261E-2</v>
      </c>
      <c r="J4248" s="26"/>
      <c r="K4248" s="26"/>
      <c r="L4248" s="26"/>
      <c r="M4248" s="26"/>
      <c r="N4248" s="39"/>
      <c r="O4248" s="9"/>
      <c r="P4248" s="8"/>
      <c r="Q4248" s="41"/>
      <c r="R4248" s="8"/>
      <c r="S4248" s="41"/>
      <c r="T4248" s="9"/>
      <c r="U4248" s="8"/>
      <c r="X4248" s="9"/>
      <c r="Y4248" s="9"/>
      <c r="Z4248" s="9"/>
      <c r="AA4248" s="8"/>
      <c r="AB4248" s="12"/>
      <c r="AC4248" s="11"/>
      <c r="AD4248" s="11"/>
      <c r="AE4248" s="11"/>
      <c r="AF4248" s="11"/>
      <c r="AG4248" s="11"/>
      <c r="AH4248" s="10"/>
      <c r="AI4248" s="7">
        <v>7126661.7999999998</v>
      </c>
      <c r="AJ4248" s="31"/>
      <c r="AK4248" s="38">
        <v>0.41010864000000002</v>
      </c>
      <c r="AN4248" s="6"/>
    </row>
    <row r="4249" spans="1:40" x14ac:dyDescent="0.25">
      <c r="A4249" s="6">
        <v>0.56475694444444446</v>
      </c>
      <c r="B4249">
        <v>0.16</v>
      </c>
      <c r="C4249">
        <f>B4249+0.68</f>
        <v>0.84000000000000008</v>
      </c>
      <c r="D4249" s="5">
        <f>C4249/(0.2905*LN(C4249)+0.3655)</f>
        <v>2.6679342230984302</v>
      </c>
      <c r="E4249" s="5">
        <f>D4249*100</f>
        <v>266.79342230984304</v>
      </c>
      <c r="F4249">
        <v>154.07146044718601</v>
      </c>
      <c r="G4249" s="4">
        <f>75.6*1000/(287.05*(F4249+273))</f>
        <v>0.61668543904312267</v>
      </c>
      <c r="H4249" s="3">
        <f>SQRT(2*ABS(E4249)/G4249)</f>
        <v>29.415125778856599</v>
      </c>
      <c r="I4249" s="2">
        <f>(2/2*0.0254)^2*3.1416*H4249</f>
        <v>5.9619596339185545E-2</v>
      </c>
      <c r="J4249" s="26"/>
      <c r="K4249" s="26"/>
      <c r="L4249" s="26"/>
      <c r="M4249" s="26"/>
      <c r="N4249" s="39"/>
      <c r="O4249" s="9"/>
      <c r="P4249" s="8"/>
      <c r="Q4249" s="41"/>
      <c r="R4249" s="8"/>
      <c r="S4249" s="41"/>
      <c r="T4249" s="9"/>
      <c r="U4249" s="8"/>
      <c r="X4249" s="9"/>
      <c r="Y4249" s="9"/>
      <c r="Z4249" s="9"/>
      <c r="AA4249" s="8"/>
      <c r="AB4249" s="12"/>
      <c r="AC4249" s="11"/>
      <c r="AD4249" s="11"/>
      <c r="AE4249" s="11"/>
      <c r="AF4249" s="11"/>
      <c r="AG4249" s="11"/>
      <c r="AH4249" s="10"/>
      <c r="AI4249" s="7">
        <v>8970081.5</v>
      </c>
      <c r="AJ4249" s="31"/>
      <c r="AK4249" s="38">
        <v>0.43268454000000001</v>
      </c>
      <c r="AN4249" s="6"/>
    </row>
    <row r="4250" spans="1:40" x14ac:dyDescent="0.25">
      <c r="A4250" s="6">
        <v>0.5647685185185185</v>
      </c>
      <c r="B4250">
        <v>0.16</v>
      </c>
      <c r="C4250">
        <f>B4250+0.68</f>
        <v>0.84000000000000008</v>
      </c>
      <c r="D4250" s="5">
        <f>C4250/(0.2905*LN(C4250)+0.3655)</f>
        <v>2.6679342230984302</v>
      </c>
      <c r="E4250" s="5">
        <f>D4250*100</f>
        <v>266.79342230984304</v>
      </c>
      <c r="F4250">
        <v>153.596192059175</v>
      </c>
      <c r="G4250" s="4">
        <f>75.6*1000/(287.05*(F4250+273))</f>
        <v>0.61737248477859707</v>
      </c>
      <c r="H4250" s="3">
        <f>SQRT(2*ABS(E4250)/G4250)</f>
        <v>29.398753845443373</v>
      </c>
      <c r="I4250" s="2">
        <f>(2/2*0.0254)^2*3.1416*H4250</f>
        <v>5.9586413137157894E-2</v>
      </c>
      <c r="J4250" s="26"/>
      <c r="K4250" s="26"/>
      <c r="L4250" s="26"/>
      <c r="M4250" s="26"/>
      <c r="N4250" s="39"/>
      <c r="O4250" s="9"/>
      <c r="P4250" s="8"/>
      <c r="Q4250" s="41"/>
      <c r="R4250" s="8"/>
      <c r="S4250" s="41"/>
      <c r="T4250" s="9"/>
      <c r="U4250" s="8"/>
      <c r="X4250" s="9"/>
      <c r="Y4250" s="9"/>
      <c r="Z4250" s="9"/>
      <c r="AA4250" s="8"/>
      <c r="AB4250" s="12"/>
      <c r="AC4250" s="11"/>
      <c r="AD4250" s="11"/>
      <c r="AE4250" s="11"/>
      <c r="AF4250" s="11"/>
      <c r="AG4250" s="11"/>
      <c r="AH4250" s="10"/>
      <c r="AI4250" s="7">
        <v>14637973.5</v>
      </c>
      <c r="AJ4250" s="31"/>
      <c r="AK4250" s="38">
        <v>0.57941083999999998</v>
      </c>
      <c r="AN4250" s="6"/>
    </row>
    <row r="4251" spans="1:40" x14ac:dyDescent="0.25">
      <c r="A4251" s="6">
        <v>0.56478009259259265</v>
      </c>
      <c r="B4251">
        <v>0.27</v>
      </c>
      <c r="C4251">
        <f>B4251+0.68</f>
        <v>0.95000000000000007</v>
      </c>
      <c r="D4251" s="5">
        <f>C4251/(0.2905*LN(C4251)+0.3655)</f>
        <v>2.7096460417130221</v>
      </c>
      <c r="E4251" s="5">
        <f>D4251*100</f>
        <v>270.9646041713022</v>
      </c>
      <c r="F4251">
        <v>153.22505592541501</v>
      </c>
      <c r="G4251" s="4">
        <f>75.6*1000/(287.05*(F4251+273))</f>
        <v>0.61791006283484973</v>
      </c>
      <c r="H4251" s="3">
        <f>SQRT(2*ABS(E4251)/G4251)</f>
        <v>29.614789187048345</v>
      </c>
      <c r="I4251" s="2">
        <f>(2/2*0.0254)^2*3.1416*H4251</f>
        <v>6.002428105444365E-2</v>
      </c>
      <c r="J4251" s="26"/>
      <c r="K4251" s="26"/>
      <c r="L4251" s="26"/>
      <c r="M4251" s="26"/>
      <c r="N4251" s="39"/>
      <c r="O4251" s="9"/>
      <c r="P4251" s="8"/>
      <c r="Q4251" s="41"/>
      <c r="R4251" s="8"/>
      <c r="S4251" s="41"/>
      <c r="T4251" s="9"/>
      <c r="U4251" s="8"/>
      <c r="X4251" s="9"/>
      <c r="Y4251" s="9"/>
      <c r="Z4251" s="9"/>
      <c r="AA4251" s="8"/>
      <c r="AB4251" s="12"/>
      <c r="AC4251" s="11"/>
      <c r="AD4251" s="11"/>
      <c r="AE4251" s="11"/>
      <c r="AF4251" s="11"/>
      <c r="AG4251" s="11"/>
      <c r="AH4251" s="10"/>
      <c r="AI4251" s="7">
        <v>14214974.199999999</v>
      </c>
      <c r="AJ4251" s="31"/>
      <c r="AK4251" s="38">
        <v>0.68971846999999997</v>
      </c>
      <c r="AN4251" s="6"/>
    </row>
    <row r="4252" spans="1:40" x14ac:dyDescent="0.25">
      <c r="A4252" s="6">
        <v>0.56479166666666669</v>
      </c>
      <c r="B4252">
        <v>0.25</v>
      </c>
      <c r="C4252">
        <f>B4252+0.68</f>
        <v>0.93</v>
      </c>
      <c r="D4252" s="5">
        <f>C4252/(0.2905*LN(C4252)+0.3655)</f>
        <v>2.7002056306030857</v>
      </c>
      <c r="E4252" s="5">
        <f>D4252*100</f>
        <v>270.02056306030858</v>
      </c>
      <c r="F4252">
        <v>152.857439840495</v>
      </c>
      <c r="G4252" s="4">
        <f>75.6*1000/(287.05*(F4252+273))</f>
        <v>0.6184434659338236</v>
      </c>
      <c r="H4252" s="3">
        <f>SQRT(2*ABS(E4252)/G4252)</f>
        <v>29.550403432402629</v>
      </c>
      <c r="I4252" s="2">
        <f>(2/2*0.0254)^2*3.1416*H4252</f>
        <v>5.9893781775575E-2</v>
      </c>
      <c r="J4252" s="26"/>
      <c r="K4252" s="26"/>
      <c r="L4252" s="26"/>
      <c r="M4252" s="26"/>
      <c r="N4252" s="39"/>
      <c r="O4252" s="9"/>
      <c r="P4252" s="8"/>
      <c r="Q4252" s="41"/>
      <c r="R4252" s="8"/>
      <c r="S4252" s="41"/>
      <c r="T4252" s="9"/>
      <c r="U4252" s="8"/>
      <c r="X4252" s="9"/>
      <c r="Y4252" s="9"/>
      <c r="Z4252" s="9"/>
      <c r="AA4252" s="8"/>
      <c r="AB4252" s="12"/>
      <c r="AC4252" s="11"/>
      <c r="AD4252" s="11"/>
      <c r="AE4252" s="11"/>
      <c r="AF4252" s="11"/>
      <c r="AG4252" s="11"/>
      <c r="AH4252" s="10"/>
      <c r="AI4252" s="7">
        <v>12486760.5</v>
      </c>
      <c r="AJ4252" s="31"/>
      <c r="AK4252" s="38">
        <v>0.70229394999999994</v>
      </c>
      <c r="AN4252" s="6"/>
    </row>
    <row r="4253" spans="1:40" x14ac:dyDescent="0.25">
      <c r="A4253" s="6">
        <v>0.56480324074074073</v>
      </c>
      <c r="B4253">
        <v>0.24</v>
      </c>
      <c r="C4253">
        <f>B4253+0.68</f>
        <v>0.92</v>
      </c>
      <c r="D4253" s="5">
        <f>C4253/(0.2905*LN(C4253)+0.3655)</f>
        <v>2.6957523293421808</v>
      </c>
      <c r="E4253" s="5">
        <f>D4253*100</f>
        <v>269.57523293421809</v>
      </c>
      <c r="F4253">
        <v>152.46907153841599</v>
      </c>
      <c r="G4253" s="4">
        <f>75.6*1000/(287.05*(F4253+273))</f>
        <v>0.61900798132369239</v>
      </c>
      <c r="H4253" s="3">
        <f>SQRT(2*ABS(E4253)/G4253)</f>
        <v>29.512558981752619</v>
      </c>
      <c r="I4253" s="2">
        <f>(2/2*0.0254)^2*3.1416*H4253</f>
        <v>5.9817077331460279E-2</v>
      </c>
      <c r="J4253" s="26"/>
      <c r="K4253" s="26"/>
      <c r="L4253" s="26"/>
      <c r="M4253" s="26"/>
      <c r="N4253" s="39"/>
      <c r="O4253" s="9"/>
      <c r="P4253" s="8"/>
      <c r="Q4253" s="41"/>
      <c r="R4253" s="8"/>
      <c r="S4253" s="41"/>
      <c r="T4253" s="9"/>
      <c r="U4253" s="8"/>
      <c r="X4253" s="9"/>
      <c r="Y4253" s="9"/>
      <c r="Z4253" s="9"/>
      <c r="AA4253" s="8"/>
      <c r="AB4253" s="12"/>
      <c r="AC4253" s="11"/>
      <c r="AD4253" s="11"/>
      <c r="AE4253" s="11"/>
      <c r="AF4253" s="11"/>
      <c r="AG4253" s="11"/>
      <c r="AH4253" s="10"/>
      <c r="AI4253" s="7">
        <v>11516885.300000001</v>
      </c>
      <c r="AJ4253" s="31"/>
      <c r="AK4253" s="38">
        <v>0.68228783999999998</v>
      </c>
      <c r="AN4253" s="6"/>
    </row>
    <row r="4254" spans="1:40" x14ac:dyDescent="0.25">
      <c r="A4254" s="6">
        <v>0.56481481481481477</v>
      </c>
      <c r="B4254">
        <v>0.21</v>
      </c>
      <c r="C4254">
        <f>B4254+0.68</f>
        <v>0.89</v>
      </c>
      <c r="D4254" s="5">
        <f>C4254/(0.2905*LN(C4254)+0.3655)</f>
        <v>2.6835768077843052</v>
      </c>
      <c r="E4254" s="5">
        <f>D4254*100</f>
        <v>268.35768077843051</v>
      </c>
      <c r="F4254">
        <v>152.00796004152099</v>
      </c>
      <c r="G4254" s="4">
        <f>75.6*1000/(287.05*(F4254+273))</f>
        <v>0.61967957273772201</v>
      </c>
      <c r="H4254" s="3">
        <f>SQRT(2*ABS(E4254)/G4254)</f>
        <v>29.429875352855937</v>
      </c>
      <c r="I4254" s="2">
        <f>(2/2*0.0254)^2*3.1416*H4254</f>
        <v>5.9649491286928639E-2</v>
      </c>
      <c r="J4254" s="26"/>
      <c r="K4254" s="26"/>
      <c r="L4254" s="26"/>
      <c r="M4254" s="26"/>
      <c r="N4254" s="39"/>
      <c r="O4254" s="9"/>
      <c r="P4254" s="8"/>
      <c r="Q4254" s="41"/>
      <c r="R4254" s="8"/>
      <c r="S4254" s="41"/>
      <c r="T4254" s="9"/>
      <c r="U4254" s="8"/>
      <c r="X4254" s="9"/>
      <c r="Y4254" s="9"/>
      <c r="Z4254" s="9"/>
      <c r="AA4254" s="8"/>
      <c r="AB4254" s="12"/>
      <c r="AC4254" s="11"/>
      <c r="AD4254" s="11"/>
      <c r="AE4254" s="11"/>
      <c r="AF4254" s="11"/>
      <c r="AG4254" s="11"/>
      <c r="AH4254" s="10"/>
      <c r="AI4254" s="7">
        <v>10587215</v>
      </c>
      <c r="AJ4254" s="31"/>
      <c r="AK4254" s="38">
        <v>0.66065284000000002</v>
      </c>
      <c r="AN4254" s="6"/>
    </row>
    <row r="4255" spans="1:40" x14ac:dyDescent="0.25">
      <c r="A4255" s="6">
        <v>0.56482638888888892</v>
      </c>
      <c r="B4255">
        <v>0.17</v>
      </c>
      <c r="C4255">
        <f>B4255+0.68</f>
        <v>0.85000000000000009</v>
      </c>
      <c r="D4255" s="5">
        <f>C4255/(0.2905*LN(C4255)+0.3655)</f>
        <v>2.6705352691482691</v>
      </c>
      <c r="E4255" s="5">
        <f>D4255*100</f>
        <v>267.05352691482693</v>
      </c>
      <c r="F4255">
        <v>151.661314474595</v>
      </c>
      <c r="G4255" s="4">
        <f>75.6*1000/(287.05*(F4255+273))</f>
        <v>0.62018540919958531</v>
      </c>
      <c r="H4255" s="3">
        <f>SQRT(2*ABS(E4255)/G4255)</f>
        <v>29.346302136029635</v>
      </c>
      <c r="I4255" s="2">
        <f>(2/2*0.0254)^2*3.1416*H4255</f>
        <v>5.9480102194751687E-2</v>
      </c>
      <c r="J4255" s="26"/>
      <c r="K4255" s="26"/>
      <c r="L4255" s="26"/>
      <c r="M4255" s="26"/>
      <c r="N4255" s="39"/>
      <c r="O4255" s="9"/>
      <c r="P4255" s="8"/>
      <c r="Q4255" s="41"/>
      <c r="R4255" s="8"/>
      <c r="S4255" s="41"/>
      <c r="T4255" s="9"/>
      <c r="U4255" s="8"/>
      <c r="X4255" s="9"/>
      <c r="Y4255" s="9"/>
      <c r="Z4255" s="9"/>
      <c r="AA4255" s="8"/>
      <c r="AB4255" s="12"/>
      <c r="AC4255" s="11"/>
      <c r="AD4255" s="11"/>
      <c r="AE4255" s="11"/>
      <c r="AF4255" s="11"/>
      <c r="AG4255" s="11"/>
      <c r="AH4255" s="10"/>
      <c r="AI4255" s="7">
        <v>10160336.5</v>
      </c>
      <c r="AJ4255" s="31"/>
      <c r="AK4255" s="38">
        <v>0.63440253999999996</v>
      </c>
      <c r="AN4255" s="6"/>
    </row>
    <row r="4256" spans="1:40" x14ac:dyDescent="0.25">
      <c r="A4256" s="6">
        <v>0.56483796296296296</v>
      </c>
      <c r="B4256">
        <v>0.18</v>
      </c>
      <c r="C4256">
        <f>B4256+0.68</f>
        <v>0.8600000000000001</v>
      </c>
      <c r="D4256" s="5">
        <f>C4256/(0.2905*LN(C4256)+0.3655)</f>
        <v>2.6734148587386759</v>
      </c>
      <c r="E4256" s="5">
        <f>D4256*100</f>
        <v>267.34148587386761</v>
      </c>
      <c r="F4256">
        <v>151.314716413816</v>
      </c>
      <c r="G4256" s="4">
        <f>75.6*1000/(287.05*(F4256+273))</f>
        <v>0.62069200265919655</v>
      </c>
      <c r="H4256" s="3">
        <f>SQRT(2*ABS(E4256)/G4256)</f>
        <v>29.350134901247024</v>
      </c>
      <c r="I4256" s="2">
        <f>(2/2*0.0254)^2*3.1416*H4256</f>
        <v>5.9487870576122606E-2</v>
      </c>
      <c r="J4256" s="26"/>
      <c r="K4256" s="26"/>
      <c r="L4256" s="26"/>
      <c r="M4256" s="26"/>
      <c r="N4256" s="39"/>
      <c r="O4256" s="9"/>
      <c r="P4256" s="8"/>
      <c r="Q4256" s="41"/>
      <c r="R4256" s="8"/>
      <c r="S4256" s="41"/>
      <c r="T4256" s="9"/>
      <c r="U4256" s="8"/>
      <c r="X4256" s="9"/>
      <c r="Y4256" s="9"/>
      <c r="Z4256" s="9"/>
      <c r="AA4256" s="8"/>
      <c r="AB4256" s="12"/>
      <c r="AC4256" s="11"/>
      <c r="AD4256" s="11"/>
      <c r="AE4256" s="11"/>
      <c r="AF4256" s="11"/>
      <c r="AG4256" s="11"/>
      <c r="AH4256" s="10"/>
      <c r="AI4256" s="7">
        <v>9665094.5</v>
      </c>
      <c r="AJ4256" s="31"/>
      <c r="AK4256" s="38">
        <v>0.61370829000000005</v>
      </c>
      <c r="AN4256" s="6"/>
    </row>
    <row r="4257" spans="1:40" x14ac:dyDescent="0.25">
      <c r="A4257" s="6">
        <v>0.56484953703703711</v>
      </c>
      <c r="B4257">
        <v>0.22</v>
      </c>
      <c r="C4257">
        <f>B4257+0.68</f>
        <v>0.9</v>
      </c>
      <c r="D4257" s="5">
        <f>C4257/(0.2905*LN(C4257)+0.3655)</f>
        <v>2.6874273799901629</v>
      </c>
      <c r="E4257" s="5">
        <f>D4257*100</f>
        <v>268.7427379990163</v>
      </c>
      <c r="F4257">
        <v>151.03832638122</v>
      </c>
      <c r="G4257" s="4">
        <f>75.6*1000/(287.05*(F4257+273))</f>
        <v>0.62109657241663119</v>
      </c>
      <c r="H4257" s="3">
        <f>SQRT(2*ABS(E4257)/G4257)</f>
        <v>29.417367114498337</v>
      </c>
      <c r="I4257" s="2">
        <f>(2/2*0.0254)^2*3.1416*H4257</f>
        <v>5.9624139155939948E-2</v>
      </c>
      <c r="J4257" s="26"/>
      <c r="K4257" s="26"/>
      <c r="L4257" s="26"/>
      <c r="M4257" s="26"/>
      <c r="N4257" s="39"/>
      <c r="O4257" s="9"/>
      <c r="P4257" s="8"/>
      <c r="Q4257" s="41"/>
      <c r="R4257" s="8"/>
      <c r="S4257" s="41"/>
      <c r="T4257" s="9"/>
      <c r="U4257" s="8"/>
      <c r="X4257" s="9"/>
      <c r="Y4257" s="9"/>
      <c r="Z4257" s="9"/>
      <c r="AA4257" s="8"/>
      <c r="AB4257" s="12"/>
      <c r="AC4257" s="11"/>
      <c r="AD4257" s="11"/>
      <c r="AE4257" s="11"/>
      <c r="AF4257" s="11"/>
      <c r="AG4257" s="11"/>
      <c r="AH4257" s="10"/>
      <c r="AI4257" s="7">
        <v>9222137.8000000007</v>
      </c>
      <c r="AJ4257" s="31"/>
      <c r="AK4257" s="38">
        <v>0.59077164999999998</v>
      </c>
      <c r="AN4257" s="6"/>
    </row>
    <row r="4258" spans="1:40" x14ac:dyDescent="0.25">
      <c r="A4258" s="6">
        <v>0.56486111111111115</v>
      </c>
      <c r="B4258">
        <v>0.14000000000000001</v>
      </c>
      <c r="C4258">
        <f>B4258+0.68</f>
        <v>0.82000000000000006</v>
      </c>
      <c r="D4258" s="5">
        <f>C4258/(0.2905*LN(C4258)+0.3655)</f>
        <v>2.6636348672136063</v>
      </c>
      <c r="E4258" s="5">
        <f>D4258*100</f>
        <v>266.36348672136063</v>
      </c>
      <c r="F4258">
        <v>150.608659184148</v>
      </c>
      <c r="G4258" s="4">
        <f>75.6*1000/(287.05*(F4258+273))</f>
        <v>0.62172655203955773</v>
      </c>
      <c r="H4258" s="3">
        <f>SQRT(2*ABS(E4258)/G4258)</f>
        <v>29.272016134658294</v>
      </c>
      <c r="I4258" s="2">
        <f>(2/2*0.0254)^2*3.1416*H4258</f>
        <v>5.9329536752716593E-2</v>
      </c>
      <c r="J4258" s="26"/>
      <c r="K4258" s="26"/>
      <c r="L4258" s="26"/>
      <c r="M4258" s="26"/>
      <c r="N4258" s="39"/>
      <c r="O4258" s="9"/>
      <c r="P4258" s="8"/>
      <c r="Q4258" s="41"/>
      <c r="R4258" s="8"/>
      <c r="S4258" s="41"/>
      <c r="T4258" s="9"/>
      <c r="U4258" s="8"/>
      <c r="X4258" s="9"/>
      <c r="Y4258" s="9"/>
      <c r="Z4258" s="9"/>
      <c r="AA4258" s="8"/>
      <c r="AB4258" s="12"/>
      <c r="AC4258" s="11"/>
      <c r="AD4258" s="11"/>
      <c r="AE4258" s="11"/>
      <c r="AF4258" s="11"/>
      <c r="AG4258" s="11"/>
      <c r="AH4258" s="10"/>
      <c r="AI4258" s="7">
        <v>10096829.1</v>
      </c>
      <c r="AJ4258" s="31"/>
      <c r="AK4258" s="38">
        <v>0.60770089000000005</v>
      </c>
      <c r="AN4258" s="6"/>
    </row>
    <row r="4259" spans="1:40" x14ac:dyDescent="0.25">
      <c r="A4259" s="6">
        <v>0.56487268518518519</v>
      </c>
      <c r="B4259">
        <v>0.23</v>
      </c>
      <c r="C4259">
        <f>B4259+0.68</f>
        <v>0.91</v>
      </c>
      <c r="D4259" s="5">
        <f>C4259/(0.2905*LN(C4259)+0.3655)</f>
        <v>2.6914895144241178</v>
      </c>
      <c r="E4259" s="5">
        <f>D4259*100</f>
        <v>269.14895144241177</v>
      </c>
      <c r="F4259">
        <v>150.262207945635</v>
      </c>
      <c r="G4259" s="4">
        <f>75.6*1000/(287.05*(F4259+273))</f>
        <v>0.62223545155840687</v>
      </c>
      <c r="H4259" s="3">
        <f>SQRT(2*ABS(E4259)/G4259)</f>
        <v>29.412637357124126</v>
      </c>
      <c r="I4259" s="2">
        <f>(2/2*0.0254)^2*3.1416*H4259</f>
        <v>5.9614552719779425E-2</v>
      </c>
      <c r="J4259" s="26"/>
      <c r="K4259" s="26"/>
      <c r="L4259" s="26"/>
      <c r="M4259" s="26"/>
      <c r="N4259" s="39"/>
      <c r="O4259" s="9"/>
      <c r="P4259" s="8"/>
      <c r="Q4259" s="41"/>
      <c r="R4259" s="8"/>
      <c r="S4259" s="41"/>
      <c r="T4259" s="9"/>
      <c r="U4259" s="8"/>
      <c r="X4259" s="9"/>
      <c r="Y4259" s="9"/>
      <c r="Z4259" s="9"/>
      <c r="AA4259" s="8"/>
      <c r="AB4259" s="12"/>
      <c r="AC4259" s="11"/>
      <c r="AD4259" s="11"/>
      <c r="AE4259" s="11"/>
      <c r="AF4259" s="11"/>
      <c r="AG4259" s="11"/>
      <c r="AH4259" s="10"/>
      <c r="AI4259" s="7">
        <v>10247819.6</v>
      </c>
      <c r="AJ4259" s="31"/>
      <c r="AK4259" s="38">
        <v>0.63458276000000002</v>
      </c>
      <c r="AN4259" s="6"/>
    </row>
    <row r="4260" spans="1:40" x14ac:dyDescent="0.25">
      <c r="A4260" s="6">
        <v>0.56488425925925922</v>
      </c>
      <c r="B4260">
        <v>0.24</v>
      </c>
      <c r="C4260">
        <f>B4260+0.68</f>
        <v>0.92</v>
      </c>
      <c r="D4260" s="5">
        <f>C4260/(0.2905*LN(C4260)+0.3655)</f>
        <v>2.6957523293421808</v>
      </c>
      <c r="E4260" s="5">
        <f>D4260*100</f>
        <v>269.57523293421809</v>
      </c>
      <c r="F4260">
        <v>149.92619720654901</v>
      </c>
      <c r="G4260" s="4">
        <f>75.6*1000/(287.05*(F4260+273))</f>
        <v>0.6227298115563088</v>
      </c>
      <c r="H4260" s="3">
        <f>SQRT(2*ABS(E4260)/G4260)</f>
        <v>29.424233881478067</v>
      </c>
      <c r="I4260" s="2">
        <f>(2/2*0.0254)^2*3.1416*H4260</f>
        <v>5.9638056957229138E-2</v>
      </c>
      <c r="J4260" s="26"/>
      <c r="K4260" s="26"/>
      <c r="L4260" s="26"/>
      <c r="M4260" s="26"/>
      <c r="N4260" s="39"/>
      <c r="O4260" s="9"/>
      <c r="P4260" s="8"/>
      <c r="Q4260" s="41"/>
      <c r="R4260" s="8"/>
      <c r="S4260" s="41"/>
      <c r="T4260" s="9"/>
      <c r="U4260" s="8"/>
      <c r="X4260" s="9"/>
      <c r="Y4260" s="9"/>
      <c r="Z4260" s="9"/>
      <c r="AA4260" s="8"/>
      <c r="AB4260" s="12"/>
      <c r="AC4260" s="11"/>
      <c r="AD4260" s="11"/>
      <c r="AE4260" s="11"/>
      <c r="AF4260" s="11"/>
      <c r="AG4260" s="11"/>
      <c r="AH4260" s="10"/>
      <c r="AI4260" s="7">
        <v>9441985.6999999993</v>
      </c>
      <c r="AJ4260" s="31"/>
      <c r="AK4260" s="38">
        <v>0.63971334999999996</v>
      </c>
      <c r="AN4260" s="6"/>
    </row>
    <row r="4261" spans="1:40" x14ac:dyDescent="0.25">
      <c r="A4261" s="6">
        <v>0.56489583333333326</v>
      </c>
      <c r="B4261">
        <v>0.26</v>
      </c>
      <c r="C4261">
        <f>B4261+0.68</f>
        <v>0.94000000000000006</v>
      </c>
      <c r="D4261" s="5">
        <f>C4261/(0.2905*LN(C4261)+0.3655)</f>
        <v>2.7048398588920084</v>
      </c>
      <c r="E4261" s="5">
        <f>D4261*100</f>
        <v>270.48398588920082</v>
      </c>
      <c r="F4261">
        <v>149.621403041707</v>
      </c>
      <c r="G4261" s="4">
        <f>75.6*1000/(287.05*(F4261+273))</f>
        <v>0.62317892372022043</v>
      </c>
      <c r="H4261" s="3">
        <f>SQRT(2*ABS(E4261)/G4261)</f>
        <v>29.463165022184207</v>
      </c>
      <c r="I4261" s="2">
        <f>(2/2*0.0254)^2*3.1416*H4261</f>
        <v>5.9716963942409954E-2</v>
      </c>
      <c r="J4261" s="26"/>
      <c r="K4261" s="26"/>
      <c r="L4261" s="26"/>
      <c r="M4261" s="26"/>
      <c r="N4261" s="39"/>
      <c r="O4261" s="9"/>
      <c r="P4261" s="8"/>
      <c r="Q4261" s="41"/>
      <c r="R4261" s="8"/>
      <c r="S4261" s="41"/>
      <c r="T4261" s="9"/>
      <c r="U4261" s="8"/>
      <c r="X4261" s="9"/>
      <c r="Y4261" s="9"/>
      <c r="Z4261" s="9"/>
      <c r="AA4261" s="8"/>
      <c r="AB4261" s="12"/>
      <c r="AC4261" s="11"/>
      <c r="AD4261" s="11"/>
      <c r="AE4261" s="11"/>
      <c r="AF4261" s="11"/>
      <c r="AG4261" s="11"/>
      <c r="AH4261" s="10"/>
      <c r="AI4261" s="7">
        <v>9108693.5</v>
      </c>
      <c r="AJ4261" s="31"/>
      <c r="AK4261" s="38">
        <v>0.63771106</v>
      </c>
      <c r="AN4261" s="6"/>
    </row>
    <row r="4262" spans="1:40" x14ac:dyDescent="0.25">
      <c r="A4262" s="6">
        <v>0.56490740740740741</v>
      </c>
      <c r="B4262">
        <v>0.28000000000000003</v>
      </c>
      <c r="C4262">
        <f>B4262+0.68</f>
        <v>0.96000000000000008</v>
      </c>
      <c r="D4262" s="5">
        <f>C4262/(0.2905*LN(C4262)+0.3655)</f>
        <v>2.7146157496557359</v>
      </c>
      <c r="E4262" s="5">
        <f>D4262*100</f>
        <v>271.46157496557362</v>
      </c>
      <c r="F4262">
        <v>149.22661354520099</v>
      </c>
      <c r="G4262" s="4">
        <f>75.6*1000/(287.05*(F4262+273))</f>
        <v>0.62376160724995577</v>
      </c>
      <c r="H4262" s="3">
        <f>SQRT(2*ABS(E4262)/G4262)</f>
        <v>29.502570709941107</v>
      </c>
      <c r="I4262" s="2">
        <f>(2/2*0.0254)^2*3.1416*H4262</f>
        <v>5.979683275599916E-2</v>
      </c>
      <c r="J4262" s="26"/>
      <c r="K4262" s="26"/>
      <c r="L4262" s="26"/>
      <c r="M4262" s="26"/>
      <c r="N4262" s="39"/>
      <c r="O4262" s="9"/>
      <c r="P4262" s="8"/>
      <c r="Q4262" s="41"/>
      <c r="R4262" s="8"/>
      <c r="S4262" s="41"/>
      <c r="T4262" s="9"/>
      <c r="U4262" s="8"/>
      <c r="X4262" s="9"/>
      <c r="Y4262" s="9"/>
      <c r="Z4262" s="9"/>
      <c r="AA4262" s="8"/>
      <c r="AB4262" s="12"/>
      <c r="AC4262" s="11"/>
      <c r="AD4262" s="11"/>
      <c r="AE4262" s="11"/>
      <c r="AF4262" s="11"/>
      <c r="AG4262" s="11"/>
      <c r="AH4262" s="10"/>
      <c r="AI4262" s="7">
        <v>9127813.5999999996</v>
      </c>
      <c r="AJ4262" s="31"/>
      <c r="AK4262" s="38">
        <v>0.64014879000000002</v>
      </c>
      <c r="AN4262" s="6"/>
    </row>
    <row r="4263" spans="1:40" x14ac:dyDescent="0.25">
      <c r="A4263" s="6">
        <v>0.56491898148148145</v>
      </c>
      <c r="B4263">
        <v>0.23</v>
      </c>
      <c r="C4263">
        <f>B4263+0.68</f>
        <v>0.91</v>
      </c>
      <c r="D4263" s="5">
        <f>C4263/(0.2905*LN(C4263)+0.3655)</f>
        <v>2.6914895144241178</v>
      </c>
      <c r="E4263" s="5">
        <f>D4263*100</f>
        <v>269.14895144241177</v>
      </c>
      <c r="F4263">
        <v>148.93229550418599</v>
      </c>
      <c r="G4263" s="4">
        <f>75.6*1000/(287.05*(F4263+273))</f>
        <v>0.62419671092953266</v>
      </c>
      <c r="H4263" s="3">
        <f>SQRT(2*ABS(E4263)/G4263)</f>
        <v>29.366392964982136</v>
      </c>
      <c r="I4263" s="2">
        <f>(2/2*0.0254)^2*3.1416*H4263</f>
        <v>5.9520822983140383E-2</v>
      </c>
      <c r="J4263" s="26"/>
      <c r="K4263" s="26"/>
      <c r="L4263" s="26"/>
      <c r="M4263" s="26"/>
      <c r="N4263" s="39"/>
      <c r="O4263" s="9"/>
      <c r="P4263" s="8"/>
      <c r="Q4263" s="41"/>
      <c r="R4263" s="8"/>
      <c r="S4263" s="41"/>
      <c r="T4263" s="9"/>
      <c r="U4263" s="8"/>
      <c r="X4263" s="9"/>
      <c r="Y4263" s="9"/>
      <c r="Z4263" s="9"/>
      <c r="AA4263" s="8"/>
      <c r="AB4263" s="12"/>
      <c r="AC4263" s="11"/>
      <c r="AD4263" s="11"/>
      <c r="AE4263" s="11"/>
      <c r="AF4263" s="11"/>
      <c r="AG4263" s="11"/>
      <c r="AH4263" s="10"/>
      <c r="AI4263" s="7">
        <v>11467033.300000001</v>
      </c>
      <c r="AJ4263" s="31"/>
      <c r="AK4263" s="38">
        <v>0.72280306000000005</v>
      </c>
      <c r="AN4263" s="6"/>
    </row>
    <row r="4264" spans="1:40" x14ac:dyDescent="0.25">
      <c r="A4264" s="6">
        <v>0.5649305555555556</v>
      </c>
      <c r="B4264">
        <v>0.23</v>
      </c>
      <c r="C4264">
        <f>B4264+0.68</f>
        <v>0.91</v>
      </c>
      <c r="D4264" s="5">
        <f>C4264/(0.2905*LN(C4264)+0.3655)</f>
        <v>2.6914895144241178</v>
      </c>
      <c r="E4264" s="5">
        <f>D4264*100</f>
        <v>269.14895144241177</v>
      </c>
      <c r="F4264">
        <v>148.638014079583</v>
      </c>
      <c r="G4264" s="4">
        <f>75.6*1000/(287.05*(F4264+273))</f>
        <v>0.6246323677991481</v>
      </c>
      <c r="H4264" s="3">
        <f>SQRT(2*ABS(E4264)/G4264)</f>
        <v>29.356150218175095</v>
      </c>
      <c r="I4264" s="2">
        <f>(2/2*0.0254)^2*3.1416*H4264</f>
        <v>5.950006262893924E-2</v>
      </c>
      <c r="J4264" s="26"/>
      <c r="K4264" s="26"/>
      <c r="L4264" s="26"/>
      <c r="M4264" s="26"/>
      <c r="N4264" s="39"/>
      <c r="O4264" s="9"/>
      <c r="P4264" s="8"/>
      <c r="Q4264" s="41"/>
      <c r="R4264" s="8"/>
      <c r="S4264" s="41"/>
      <c r="T4264" s="9"/>
      <c r="U4264" s="8"/>
      <c r="X4264" s="9"/>
      <c r="Y4264" s="9"/>
      <c r="Z4264" s="9"/>
      <c r="AA4264" s="8"/>
      <c r="AB4264" s="12"/>
      <c r="AC4264" s="11"/>
      <c r="AD4264" s="11"/>
      <c r="AE4264" s="11"/>
      <c r="AF4264" s="11"/>
      <c r="AG4264" s="11"/>
      <c r="AH4264" s="10"/>
      <c r="AI4264" s="7">
        <v>33163169</v>
      </c>
      <c r="AJ4264" s="31"/>
      <c r="AK4264" s="38">
        <v>1.28182346</v>
      </c>
      <c r="AN4264" s="6"/>
    </row>
    <row r="4265" spans="1:40" x14ac:dyDescent="0.25">
      <c r="A4265" s="6">
        <v>0.56494212962962964</v>
      </c>
      <c r="B4265">
        <v>0.26</v>
      </c>
      <c r="C4265">
        <f>B4265+0.68</f>
        <v>0.94000000000000006</v>
      </c>
      <c r="D4265" s="5">
        <f>C4265/(0.2905*LN(C4265)+0.3655)</f>
        <v>2.7048398588920084</v>
      </c>
      <c r="E4265" s="5">
        <f>D4265*100</f>
        <v>270.48398588920082</v>
      </c>
      <c r="F4265">
        <v>148.35415398299</v>
      </c>
      <c r="G4265" s="4">
        <f>75.6*1000/(287.05*(F4265+273))</f>
        <v>0.62505317343873312</v>
      </c>
      <c r="H4265" s="3">
        <f>SQRT(2*ABS(E4265)/G4265)</f>
        <v>29.418958553694765</v>
      </c>
      <c r="I4265" s="2">
        <f>(2/2*0.0254)^2*3.1416*H4265</f>
        <v>5.9627364740056185E-2</v>
      </c>
      <c r="J4265" s="26"/>
      <c r="K4265" s="26"/>
      <c r="L4265" s="26"/>
      <c r="M4265" s="26"/>
      <c r="N4265" s="39"/>
      <c r="O4265" s="9"/>
      <c r="P4265" s="8"/>
      <c r="Q4265" s="41"/>
      <c r="R4265" s="8"/>
      <c r="S4265" s="41"/>
      <c r="T4265" s="9"/>
      <c r="U4265" s="8"/>
      <c r="X4265" s="9"/>
      <c r="Y4265" s="9"/>
      <c r="Z4265" s="9"/>
      <c r="AA4265" s="8"/>
      <c r="AB4265" s="12"/>
      <c r="AC4265" s="11"/>
      <c r="AD4265" s="11"/>
      <c r="AE4265" s="11"/>
      <c r="AF4265" s="11"/>
      <c r="AG4265" s="11"/>
      <c r="AH4265" s="10"/>
      <c r="AI4265" s="7">
        <v>57743438.799999997</v>
      </c>
      <c r="AJ4265" s="31"/>
      <c r="AK4265" s="38">
        <v>2.06932933</v>
      </c>
      <c r="AN4265" s="6"/>
    </row>
    <row r="4266" spans="1:40" x14ac:dyDescent="0.25">
      <c r="A4266" s="6">
        <v>0.56495370370370368</v>
      </c>
      <c r="B4266">
        <v>0.2</v>
      </c>
      <c r="C4266">
        <f>B4266+0.68</f>
        <v>0.88000000000000012</v>
      </c>
      <c r="D4266" s="5">
        <f>C4266/(0.2905*LN(C4266)+0.3655)</f>
        <v>2.6799494252592178</v>
      </c>
      <c r="E4266" s="5">
        <f>D4266*100</f>
        <v>267.99494252592177</v>
      </c>
      <c r="F4266">
        <v>148.01149084937299</v>
      </c>
      <c r="G4266" s="4">
        <f>75.6*1000/(287.05*(F4266+273))</f>
        <v>0.6255619070095334</v>
      </c>
      <c r="H4266" s="3">
        <f>SQRT(2*ABS(E4266)/G4266)</f>
        <v>29.271376750459577</v>
      </c>
      <c r="I4266" s="2">
        <f>(2/2*0.0254)^2*3.1416*H4266</f>
        <v>5.932824082666413E-2</v>
      </c>
      <c r="J4266" s="26"/>
      <c r="K4266" s="26"/>
      <c r="L4266" s="26"/>
      <c r="M4266" s="26"/>
      <c r="N4266" s="39"/>
      <c r="O4266" s="9"/>
      <c r="P4266" s="8"/>
      <c r="Q4266" s="41"/>
      <c r="R4266" s="8"/>
      <c r="S4266" s="41"/>
      <c r="T4266" s="9"/>
      <c r="U4266" s="8"/>
      <c r="X4266" s="9"/>
      <c r="Y4266" s="9"/>
      <c r="Z4266" s="9"/>
      <c r="AA4266" s="8"/>
      <c r="AB4266" s="12"/>
      <c r="AC4266" s="11"/>
      <c r="AD4266" s="11"/>
      <c r="AE4266" s="11"/>
      <c r="AF4266" s="11"/>
      <c r="AG4266" s="11"/>
      <c r="AH4266" s="10"/>
      <c r="AI4266" s="7">
        <v>70552362.299999997</v>
      </c>
      <c r="AJ4266" s="31"/>
      <c r="AK4266" s="38">
        <v>2.51875545</v>
      </c>
      <c r="AN4266" s="6"/>
    </row>
    <row r="4267" spans="1:40" x14ac:dyDescent="0.25">
      <c r="A4267" s="6">
        <v>0.56496527777777772</v>
      </c>
      <c r="B4267">
        <v>0.21</v>
      </c>
      <c r="C4267">
        <f>B4267+0.68</f>
        <v>0.89</v>
      </c>
      <c r="D4267" s="5">
        <f>C4267/(0.2905*LN(C4267)+0.3655)</f>
        <v>2.6835768077843052</v>
      </c>
      <c r="E4267" s="5">
        <f>D4267*100</f>
        <v>268.35768077843051</v>
      </c>
      <c r="F4267">
        <v>147.79431485198401</v>
      </c>
      <c r="G4267" s="4">
        <f>75.6*1000/(287.05*(F4267+273))</f>
        <v>0.62588476553277927</v>
      </c>
      <c r="H4267" s="3">
        <f>SQRT(2*ABS(E4267)/G4267)</f>
        <v>29.283624038185149</v>
      </c>
      <c r="I4267" s="2">
        <f>(2/2*0.0254)^2*3.1416*H4267</f>
        <v>5.9353064053868324E-2</v>
      </c>
      <c r="J4267" s="26"/>
      <c r="K4267" s="26"/>
      <c r="L4267" s="26"/>
      <c r="M4267" s="26"/>
      <c r="N4267" s="39"/>
      <c r="O4267" s="9"/>
      <c r="P4267" s="8"/>
      <c r="Q4267" s="41"/>
      <c r="R4267" s="8"/>
      <c r="S4267" s="41"/>
      <c r="T4267" s="9"/>
      <c r="U4267" s="8"/>
      <c r="X4267" s="9"/>
      <c r="Y4267" s="9"/>
      <c r="Z4267" s="9"/>
      <c r="AA4267" s="8"/>
      <c r="AB4267" s="12"/>
      <c r="AC4267" s="11"/>
      <c r="AD4267" s="11"/>
      <c r="AE4267" s="11"/>
      <c r="AF4267" s="11"/>
      <c r="AG4267" s="11"/>
      <c r="AH4267" s="10"/>
      <c r="AI4267" s="7">
        <v>105538982</v>
      </c>
      <c r="AJ4267" s="31"/>
      <c r="AK4267" s="38">
        <v>3.4340861399999998</v>
      </c>
      <c r="AN4267" s="6"/>
    </row>
    <row r="4268" spans="1:40" x14ac:dyDescent="0.25">
      <c r="A4268" s="6">
        <v>0.56497685185185187</v>
      </c>
      <c r="B4268">
        <v>0.3</v>
      </c>
      <c r="C4268">
        <f>B4268+0.68</f>
        <v>0.98</v>
      </c>
      <c r="D4268" s="5">
        <f>C4268/(0.2905*LN(C4268)+0.3655)</f>
        <v>2.7250145027674018</v>
      </c>
      <c r="E4268" s="5">
        <f>D4268*100</f>
        <v>272.50145027674017</v>
      </c>
      <c r="F4268">
        <v>147.50363750785999</v>
      </c>
      <c r="G4268" s="4">
        <f>75.6*1000/(287.05*(F4268+273))</f>
        <v>0.62631741463529589</v>
      </c>
      <c r="H4268" s="3">
        <f>SQRT(2*ABS(E4268)/G4268)</f>
        <v>29.498651502196697</v>
      </c>
      <c r="I4268" s="2">
        <f>(2/2*0.0254)^2*3.1416*H4268</f>
        <v>5.9788889169918723E-2</v>
      </c>
      <c r="J4268" s="26"/>
      <c r="K4268" s="26"/>
      <c r="L4268" s="26"/>
      <c r="M4268" s="26"/>
      <c r="N4268" s="39"/>
      <c r="O4268" s="9"/>
      <c r="P4268" s="8"/>
      <c r="Q4268" s="41"/>
      <c r="R4268" s="8"/>
      <c r="S4268" s="41"/>
      <c r="T4268" s="9"/>
      <c r="U4268" s="8"/>
      <c r="V4268" s="51"/>
      <c r="X4268" s="9"/>
      <c r="Y4268" s="9"/>
      <c r="Z4268" s="9"/>
      <c r="AA4268" s="8"/>
      <c r="AB4268" s="12"/>
      <c r="AC4268" s="11"/>
      <c r="AD4268" s="11"/>
      <c r="AE4268" s="11"/>
      <c r="AF4268" s="11"/>
      <c r="AG4268" s="11"/>
      <c r="AH4268" s="10"/>
      <c r="AI4268" s="7">
        <v>217290668.80000001</v>
      </c>
      <c r="AJ4268" s="31"/>
      <c r="AK4268" s="38">
        <v>5.7195787600000001</v>
      </c>
      <c r="AN4268" s="6"/>
    </row>
    <row r="4269" spans="1:40" x14ac:dyDescent="0.25">
      <c r="A4269" s="6">
        <v>0.56498842592592591</v>
      </c>
      <c r="B4269">
        <v>0.14000000000000001</v>
      </c>
      <c r="C4269">
        <f>B4269+0.68</f>
        <v>0.82000000000000006</v>
      </c>
      <c r="D4269" s="5">
        <f>C4269/(0.2905*LN(C4269)+0.3655)</f>
        <v>2.6636348672136063</v>
      </c>
      <c r="E4269" s="5">
        <f>D4269*100</f>
        <v>266.36348672136063</v>
      </c>
      <c r="F4269">
        <v>147.15418145574401</v>
      </c>
      <c r="G4269" s="4">
        <f>75.6*1000/(287.05*(F4269+273))</f>
        <v>0.62683834342941525</v>
      </c>
      <c r="H4269" s="3">
        <f>SQRT(2*ABS(E4269)/G4269)</f>
        <v>29.152416918616098</v>
      </c>
      <c r="I4269" s="2">
        <f>(2/2*0.0254)^2*3.1416*H4269</f>
        <v>5.9087128916811837E-2</v>
      </c>
      <c r="J4269" s="26"/>
      <c r="K4269" s="26"/>
      <c r="L4269" s="26"/>
      <c r="M4269" s="26"/>
      <c r="N4269" s="39"/>
      <c r="O4269" s="9"/>
      <c r="P4269" s="8"/>
      <c r="Q4269" s="41"/>
      <c r="R4269" s="8"/>
      <c r="S4269" s="41"/>
      <c r="T4269" s="9"/>
      <c r="U4269" s="8"/>
      <c r="V4269" s="51"/>
      <c r="X4269" s="9"/>
      <c r="Y4269" s="9"/>
      <c r="Z4269" s="9"/>
      <c r="AA4269" s="8"/>
      <c r="AB4269" s="12"/>
      <c r="AC4269" s="11"/>
      <c r="AD4269" s="11"/>
      <c r="AE4269" s="11"/>
      <c r="AF4269" s="11"/>
      <c r="AG4269" s="11"/>
      <c r="AH4269" s="10"/>
      <c r="AI4269" s="7">
        <v>313467023.5</v>
      </c>
      <c r="AJ4269" s="31"/>
      <c r="AK4269" s="37">
        <v>7.9716432599999996</v>
      </c>
      <c r="AN4269" s="6"/>
    </row>
    <row r="4270" spans="1:40" x14ac:dyDescent="0.25">
      <c r="A4270" s="6">
        <v>0.56500000000000006</v>
      </c>
      <c r="B4270">
        <v>0.23</v>
      </c>
      <c r="C4270">
        <f>B4270+0.68</f>
        <v>0.91</v>
      </c>
      <c r="D4270" s="5">
        <f>C4270/(0.2905*LN(C4270)+0.3655)</f>
        <v>2.6914895144241178</v>
      </c>
      <c r="E4270" s="5">
        <f>D4270*100</f>
        <v>269.14895144241177</v>
      </c>
      <c r="F4270">
        <v>146.87050414335101</v>
      </c>
      <c r="G4270" s="4">
        <f>75.6*1000/(287.05*(F4270+273))</f>
        <v>0.62726185452346483</v>
      </c>
      <c r="H4270" s="3">
        <f>SQRT(2*ABS(E4270)/G4270)</f>
        <v>29.294554989895566</v>
      </c>
      <c r="I4270" s="2">
        <f>(2/2*0.0254)^2*3.1416*H4270</f>
        <v>5.9375219285618064E-2</v>
      </c>
      <c r="J4270" s="26"/>
      <c r="K4270" s="26"/>
      <c r="L4270" s="26"/>
      <c r="M4270" s="26"/>
      <c r="N4270" s="39"/>
      <c r="O4270" s="9"/>
      <c r="P4270" s="8"/>
      <c r="Q4270" s="41"/>
      <c r="R4270" s="8"/>
      <c r="S4270" s="41"/>
      <c r="T4270" s="9"/>
      <c r="U4270" s="8"/>
      <c r="V4270" s="51"/>
      <c r="X4270" s="9"/>
      <c r="Y4270" s="9"/>
      <c r="Z4270" s="9"/>
      <c r="AA4270" s="8"/>
      <c r="AB4270" s="12"/>
      <c r="AC4270" s="11"/>
      <c r="AD4270" s="11"/>
      <c r="AE4270" s="11"/>
      <c r="AF4270" s="11"/>
      <c r="AG4270" s="11"/>
      <c r="AH4270" s="10"/>
      <c r="AI4270" s="7">
        <v>270007086.19999999</v>
      </c>
      <c r="AJ4270" s="31"/>
      <c r="AK4270" s="37">
        <v>8.1673217400000002</v>
      </c>
      <c r="AN4270" s="6"/>
    </row>
    <row r="4271" spans="1:40" x14ac:dyDescent="0.25">
      <c r="A4271" s="6">
        <v>0.5650115740740741</v>
      </c>
      <c r="B4271">
        <v>0.21</v>
      </c>
      <c r="C4271">
        <f>B4271+0.68</f>
        <v>0.89</v>
      </c>
      <c r="D4271" s="5">
        <f>C4271/(0.2905*LN(C4271)+0.3655)</f>
        <v>2.6835768077843052</v>
      </c>
      <c r="E4271" s="5">
        <f>D4271*100</f>
        <v>268.35768077843051</v>
      </c>
      <c r="F4271">
        <v>146.60069778728999</v>
      </c>
      <c r="G4271" s="4">
        <f>75.6*1000/(287.05*(F4271+273))</f>
        <v>0.62766518854115727</v>
      </c>
      <c r="H4271" s="3">
        <f>SQRT(2*ABS(E4271)/G4271)</f>
        <v>29.242061861118476</v>
      </c>
      <c r="I4271" s="2">
        <f>(2/2*0.0254)^2*3.1416*H4271</f>
        <v>5.9268824393010781E-2</v>
      </c>
      <c r="J4271" s="26"/>
      <c r="K4271" s="26"/>
      <c r="L4271" s="26"/>
      <c r="M4271" s="26"/>
      <c r="N4271" s="39"/>
      <c r="O4271" s="9"/>
      <c r="P4271" s="8"/>
      <c r="Q4271" s="41"/>
      <c r="R4271" s="8"/>
      <c r="S4271" s="41"/>
      <c r="T4271" s="9"/>
      <c r="U4271" s="8"/>
      <c r="V4271" s="51"/>
      <c r="X4271" s="9"/>
      <c r="Y4271" s="9"/>
      <c r="Z4271" s="9"/>
      <c r="AA4271" s="8"/>
      <c r="AB4271" s="12"/>
      <c r="AC4271" s="11"/>
      <c r="AD4271" s="11"/>
      <c r="AE4271" s="11"/>
      <c r="AF4271" s="11"/>
      <c r="AG4271" s="11"/>
      <c r="AH4271" s="10"/>
      <c r="AI4271" s="7">
        <v>313655042.19999999</v>
      </c>
      <c r="AJ4271" s="31"/>
      <c r="AK4271" s="37">
        <v>9.3046742499999997</v>
      </c>
      <c r="AN4271" s="6"/>
    </row>
    <row r="4272" spans="1:40" x14ac:dyDescent="0.25">
      <c r="A4272" s="6">
        <v>0.56502314814814814</v>
      </c>
      <c r="B4272">
        <v>0.25</v>
      </c>
      <c r="C4272">
        <f>B4272+0.68</f>
        <v>0.93</v>
      </c>
      <c r="D4272" s="5">
        <f>C4272/(0.2905*LN(C4272)+0.3655)</f>
        <v>2.7002056306030857</v>
      </c>
      <c r="E4272" s="5">
        <f>D4272*100</f>
        <v>270.02056306030858</v>
      </c>
      <c r="F4272">
        <v>146.33784069758701</v>
      </c>
      <c r="G4272" s="4">
        <f>75.6*1000/(287.05*(F4272+273))</f>
        <v>0.62805863322645761</v>
      </c>
      <c r="H4272" s="3">
        <f>SQRT(2*ABS(E4272)/G4272)</f>
        <v>29.323332318891289</v>
      </c>
      <c r="I4272" s="2">
        <f>(2/2*0.0254)^2*3.1416*H4272</f>
        <v>5.9433546173333705E-2</v>
      </c>
      <c r="J4272" s="26"/>
      <c r="K4272" s="26"/>
      <c r="L4272" s="26"/>
      <c r="M4272" s="26"/>
      <c r="N4272" s="39"/>
      <c r="O4272" s="9"/>
      <c r="P4272" s="8"/>
      <c r="Q4272" s="41"/>
      <c r="R4272" s="8"/>
      <c r="S4272" s="41"/>
      <c r="T4272" s="9"/>
      <c r="U4272" s="8"/>
      <c r="V4272" s="51"/>
      <c r="X4272" s="9"/>
      <c r="Y4272" s="9"/>
      <c r="Z4272" s="9"/>
      <c r="AA4272" s="8"/>
      <c r="AB4272" s="12"/>
      <c r="AC4272" s="11"/>
      <c r="AD4272" s="11"/>
      <c r="AE4272" s="11"/>
      <c r="AF4272" s="11"/>
      <c r="AG4272" s="11"/>
      <c r="AH4272" s="10"/>
      <c r="AI4272" s="7">
        <v>300916711.60000002</v>
      </c>
      <c r="AJ4272" s="31"/>
      <c r="AK4272" s="37">
        <v>11.69211222</v>
      </c>
      <c r="AN4272" s="6"/>
    </row>
    <row r="4273" spans="1:40" x14ac:dyDescent="0.25">
      <c r="A4273" s="6">
        <v>0.56503472222222217</v>
      </c>
      <c r="B4273">
        <v>0.25</v>
      </c>
      <c r="C4273">
        <f>B4273+0.68</f>
        <v>0.93</v>
      </c>
      <c r="D4273" s="5">
        <f>C4273/(0.2905*LN(C4273)+0.3655)</f>
        <v>2.7002056306030857</v>
      </c>
      <c r="E4273" s="5">
        <f>D4273*100</f>
        <v>270.02056306030858</v>
      </c>
      <c r="F4273">
        <v>146.06464043951701</v>
      </c>
      <c r="G4273" s="4">
        <f>75.6*1000/(287.05*(F4273+273))</f>
        <v>0.62846808266246967</v>
      </c>
      <c r="H4273" s="3">
        <f>SQRT(2*ABS(E4273)/G4273)</f>
        <v>29.313778629208123</v>
      </c>
      <c r="I4273" s="2">
        <f>(2/2*0.0254)^2*3.1416*H4273</f>
        <v>5.9414182423991192E-2</v>
      </c>
      <c r="J4273" s="26"/>
      <c r="K4273" s="26"/>
      <c r="L4273" s="26"/>
      <c r="M4273" s="26"/>
      <c r="N4273" s="39"/>
      <c r="O4273" s="9"/>
      <c r="P4273" s="8"/>
      <c r="Q4273" s="41"/>
      <c r="R4273" s="8"/>
      <c r="S4273" s="41"/>
      <c r="T4273" s="9"/>
      <c r="U4273" s="8"/>
      <c r="V4273" s="51"/>
      <c r="X4273" s="9"/>
      <c r="Y4273" s="9"/>
      <c r="Z4273" s="9"/>
      <c r="AA4273" s="8"/>
      <c r="AB4273" s="12"/>
      <c r="AC4273" s="11"/>
      <c r="AD4273" s="11"/>
      <c r="AE4273" s="11"/>
      <c r="AF4273" s="11"/>
      <c r="AG4273" s="11"/>
      <c r="AH4273" s="10"/>
      <c r="AI4273" s="7">
        <v>296880783.5</v>
      </c>
      <c r="AJ4273" s="31"/>
      <c r="AK4273" s="38">
        <v>11.861001099999999</v>
      </c>
      <c r="AN4273" s="6"/>
    </row>
    <row r="4274" spans="1:40" x14ac:dyDescent="0.25">
      <c r="A4274" s="6">
        <v>0.56504629629629632</v>
      </c>
      <c r="B4274">
        <v>0.34</v>
      </c>
      <c r="C4274">
        <f>B4274+0.68</f>
        <v>1.02</v>
      </c>
      <c r="D4274" s="5">
        <f>C4274/(0.2905*LN(C4274)+0.3655)</f>
        <v>2.7474550381052718</v>
      </c>
      <c r="E4274" s="5">
        <f>D4274*100</f>
        <v>274.74550381052717</v>
      </c>
      <c r="F4274">
        <v>145.73961048010699</v>
      </c>
      <c r="G4274" s="4">
        <f>75.6*1000/(287.05*(F4274+273))</f>
        <v>0.62895590600252593</v>
      </c>
      <c r="H4274" s="3">
        <f>SQRT(2*ABS(E4274)/G4274)</f>
        <v>29.55766992694581</v>
      </c>
      <c r="I4274" s="2">
        <f>(2/2*0.0254)^2*3.1416*H4274</f>
        <v>5.9908509758542755E-2</v>
      </c>
      <c r="J4274" s="26"/>
      <c r="K4274" s="26"/>
      <c r="L4274" s="26"/>
      <c r="M4274" s="26"/>
      <c r="N4274" s="39"/>
      <c r="O4274" s="9"/>
      <c r="P4274" s="8"/>
      <c r="Q4274" s="41"/>
      <c r="R4274" s="8"/>
      <c r="S4274" s="41"/>
      <c r="T4274" s="9"/>
      <c r="U4274" s="8"/>
      <c r="V4274" s="51"/>
      <c r="X4274" s="9"/>
      <c r="Y4274" s="9"/>
      <c r="Z4274" s="9"/>
      <c r="AA4274" s="8"/>
      <c r="AB4274" s="12"/>
      <c r="AC4274" s="11"/>
      <c r="AD4274" s="11"/>
      <c r="AE4274" s="11"/>
      <c r="AF4274" s="11"/>
      <c r="AG4274" s="11"/>
      <c r="AH4274" s="10"/>
      <c r="AI4274" s="7">
        <v>304089201.60000002</v>
      </c>
      <c r="AJ4274" s="31"/>
      <c r="AK4274" s="37">
        <v>10.63096045</v>
      </c>
      <c r="AN4274" s="6"/>
    </row>
    <row r="4275" spans="1:40" x14ac:dyDescent="0.25">
      <c r="A4275" s="6">
        <v>0.56505787037037036</v>
      </c>
      <c r="B4275">
        <v>0.27</v>
      </c>
      <c r="C4275">
        <f>B4275+0.68</f>
        <v>0.95000000000000007</v>
      </c>
      <c r="D4275" s="5">
        <f>C4275/(0.2905*LN(C4275)+0.3655)</f>
        <v>2.7096460417130221</v>
      </c>
      <c r="E4275" s="5">
        <f>D4275*100</f>
        <v>270.9646041713022</v>
      </c>
      <c r="F4275">
        <v>145.45956983815501</v>
      </c>
      <c r="G4275" s="4">
        <f>75.6*1000/(287.05*(F4275+273))</f>
        <v>0.62937681456424088</v>
      </c>
      <c r="H4275" s="3">
        <f>SQRT(2*ABS(E4275)/G4275)</f>
        <v>29.343769962128682</v>
      </c>
      <c r="I4275" s="2">
        <f>(2/2*0.0254)^2*3.1416*H4275</f>
        <v>5.9474969896934217E-2</v>
      </c>
      <c r="J4275" s="26"/>
      <c r="K4275" s="26"/>
      <c r="L4275" s="26"/>
      <c r="M4275" s="26"/>
      <c r="N4275" s="39"/>
      <c r="O4275" s="9"/>
      <c r="P4275" s="8"/>
      <c r="Q4275" s="41"/>
      <c r="R4275" s="8"/>
      <c r="S4275" s="41"/>
      <c r="T4275" s="9"/>
      <c r="U4275" s="8"/>
      <c r="V4275" s="51"/>
      <c r="X4275" s="9"/>
      <c r="Y4275" s="9"/>
      <c r="Z4275" s="9"/>
      <c r="AA4275" s="8"/>
      <c r="AB4275" s="12"/>
      <c r="AC4275" s="11"/>
      <c r="AD4275" s="11"/>
      <c r="AE4275" s="11"/>
      <c r="AF4275" s="11"/>
      <c r="AG4275" s="11"/>
      <c r="AH4275" s="10"/>
      <c r="AI4275" s="7">
        <v>320342889.30000001</v>
      </c>
      <c r="AJ4275" s="31"/>
      <c r="AK4275" s="37">
        <v>8.7327431600000001</v>
      </c>
      <c r="AN4275" s="6"/>
    </row>
    <row r="4276" spans="1:40" x14ac:dyDescent="0.25">
      <c r="A4276" s="6">
        <v>0.56506944444444451</v>
      </c>
      <c r="B4276">
        <v>0.2</v>
      </c>
      <c r="C4276">
        <f>B4276+0.68</f>
        <v>0.88000000000000012</v>
      </c>
      <c r="D4276" s="5">
        <f>C4276/(0.2905*LN(C4276)+0.3655)</f>
        <v>2.6799494252592178</v>
      </c>
      <c r="E4276" s="5">
        <f>D4276*100</f>
        <v>267.99494252592177</v>
      </c>
      <c r="F4276">
        <v>145.210674801262</v>
      </c>
      <c r="G4276" s="4">
        <f>75.6*1000/(287.05*(F4276+273))</f>
        <v>0.62975138359109561</v>
      </c>
      <c r="H4276" s="3">
        <f>SQRT(2*ABS(E4276)/G4276)</f>
        <v>29.1738490701077</v>
      </c>
      <c r="I4276" s="2">
        <f>(2/2*0.0254)^2*3.1416*H4276</f>
        <v>5.9130568344207657E-2</v>
      </c>
      <c r="J4276" s="26"/>
      <c r="K4276" s="26"/>
      <c r="L4276" s="26"/>
      <c r="M4276" s="26"/>
      <c r="N4276" s="39"/>
      <c r="O4276" s="9"/>
      <c r="P4276" s="8"/>
      <c r="Q4276" s="41"/>
      <c r="R4276" s="8"/>
      <c r="S4276" s="41"/>
      <c r="T4276" s="9"/>
      <c r="U4276" s="8"/>
      <c r="V4276" s="51"/>
      <c r="X4276" s="9"/>
      <c r="Y4276" s="9"/>
      <c r="Z4276" s="9"/>
      <c r="AA4276" s="8"/>
      <c r="AB4276" s="12"/>
      <c r="AC4276" s="11"/>
      <c r="AD4276" s="11"/>
      <c r="AE4276" s="11"/>
      <c r="AF4276" s="11"/>
      <c r="AG4276" s="11"/>
      <c r="AH4276" s="10"/>
      <c r="AI4276" s="7">
        <v>328444149.80000001</v>
      </c>
      <c r="AJ4276" s="31"/>
      <c r="AK4276" s="37">
        <v>8.0097673</v>
      </c>
      <c r="AN4276" s="6"/>
    </row>
    <row r="4277" spans="1:40" x14ac:dyDescent="0.25">
      <c r="A4277" s="6">
        <v>0.56508101851851855</v>
      </c>
      <c r="B4277">
        <v>0.2</v>
      </c>
      <c r="C4277">
        <f>B4277+0.68</f>
        <v>0.88000000000000012</v>
      </c>
      <c r="D4277" s="5">
        <f>C4277/(0.2905*LN(C4277)+0.3655)</f>
        <v>2.6799494252592178</v>
      </c>
      <c r="E4277" s="5">
        <f>D4277*100</f>
        <v>267.99494252592177</v>
      </c>
      <c r="F4277">
        <v>144.92033310257901</v>
      </c>
      <c r="G4277" s="4">
        <f>75.6*1000/(287.05*(F4277+273))</f>
        <v>0.63018889062766992</v>
      </c>
      <c r="H4277" s="3">
        <f>SQRT(2*ABS(E4277)/G4277)</f>
        <v>29.163720376541345</v>
      </c>
      <c r="I4277" s="2">
        <f>(2/2*0.0254)^2*3.1416*H4277</f>
        <v>5.9110039157067362E-2</v>
      </c>
      <c r="J4277" s="26"/>
      <c r="K4277" s="26"/>
      <c r="L4277" s="26"/>
      <c r="M4277" s="26"/>
      <c r="N4277" s="39"/>
      <c r="O4277" s="9"/>
      <c r="P4277" s="8"/>
      <c r="Q4277" s="41"/>
      <c r="R4277" s="8"/>
      <c r="S4277" s="41"/>
      <c r="T4277" s="9"/>
      <c r="U4277" s="8"/>
      <c r="V4277" s="51"/>
      <c r="X4277" s="9"/>
      <c r="Y4277" s="9"/>
      <c r="Z4277" s="9"/>
      <c r="AA4277" s="8"/>
      <c r="AB4277" s="12"/>
      <c r="AC4277" s="11"/>
      <c r="AD4277" s="11"/>
      <c r="AE4277" s="11"/>
      <c r="AF4277" s="11"/>
      <c r="AG4277" s="11"/>
      <c r="AH4277" s="10"/>
      <c r="AI4277" s="7">
        <v>334503634.30000001</v>
      </c>
      <c r="AJ4277" s="31"/>
      <c r="AK4277" s="37">
        <v>7.5371407000000001</v>
      </c>
      <c r="AN4277" s="6"/>
    </row>
    <row r="4278" spans="1:40" x14ac:dyDescent="0.25">
      <c r="A4278" s="6">
        <v>0.56509259259259259</v>
      </c>
      <c r="B4278">
        <v>0.21</v>
      </c>
      <c r="C4278">
        <f>B4278+0.68</f>
        <v>0.89</v>
      </c>
      <c r="D4278" s="5">
        <f>C4278/(0.2905*LN(C4278)+0.3655)</f>
        <v>2.6835768077843052</v>
      </c>
      <c r="E4278" s="5">
        <f>D4278*100</f>
        <v>268.35768077843051</v>
      </c>
      <c r="F4278">
        <v>144.71382794621101</v>
      </c>
      <c r="G4278" s="4">
        <f>75.6*1000/(287.05*(F4278+273))</f>
        <v>0.63050043706614967</v>
      </c>
      <c r="H4278" s="3">
        <f>SQRT(2*ABS(E4278)/G4278)</f>
        <v>29.176239599743067</v>
      </c>
      <c r="I4278" s="2">
        <f>(2/2*0.0254)^2*3.1416*H4278</f>
        <v>5.9135413552518813E-2</v>
      </c>
      <c r="J4278" s="26"/>
      <c r="K4278" s="26"/>
      <c r="L4278" s="26"/>
      <c r="M4278" s="26"/>
      <c r="N4278" s="39"/>
      <c r="O4278" s="9"/>
      <c r="P4278" s="8"/>
      <c r="Q4278" s="41"/>
      <c r="R4278" s="8"/>
      <c r="S4278" s="41"/>
      <c r="T4278" s="9"/>
      <c r="U4278" s="8"/>
      <c r="V4278" s="51"/>
      <c r="X4278" s="9"/>
      <c r="Y4278" s="9"/>
      <c r="Z4278" s="9"/>
      <c r="AA4278" s="8"/>
      <c r="AB4278" s="12"/>
      <c r="AC4278" s="11"/>
      <c r="AD4278" s="11"/>
      <c r="AE4278" s="11"/>
      <c r="AF4278" s="11"/>
      <c r="AG4278" s="11"/>
      <c r="AH4278" s="10"/>
      <c r="AI4278" s="7">
        <v>335519768.5</v>
      </c>
      <c r="AJ4278" s="31"/>
      <c r="AK4278" s="37">
        <v>7.4633211299999997</v>
      </c>
      <c r="AN4278" s="6"/>
    </row>
    <row r="4279" spans="1:40" x14ac:dyDescent="0.25">
      <c r="A4279" s="6">
        <v>0.56510416666666663</v>
      </c>
      <c r="B4279">
        <v>0.25</v>
      </c>
      <c r="C4279">
        <f>B4279+0.68</f>
        <v>0.93</v>
      </c>
      <c r="D4279" s="5">
        <f>C4279/(0.2905*LN(C4279)+0.3655)</f>
        <v>2.7002056306030857</v>
      </c>
      <c r="E4279" s="5">
        <f>D4279*100</f>
        <v>270.02056306030858</v>
      </c>
      <c r="F4279">
        <v>144.47538476087701</v>
      </c>
      <c r="G4279" s="4">
        <f>75.6*1000/(287.05*(F4279+273))</f>
        <v>0.63086055059153678</v>
      </c>
      <c r="H4279" s="3">
        <f>SQRT(2*ABS(E4279)/G4279)</f>
        <v>29.258141219510861</v>
      </c>
      <c r="I4279" s="2">
        <f>(2/2*0.0254)^2*3.1416*H4279</f>
        <v>5.9301414593846712E-2</v>
      </c>
      <c r="J4279" s="26"/>
      <c r="K4279" s="26"/>
      <c r="L4279" s="26"/>
      <c r="M4279" s="26"/>
      <c r="N4279" s="39"/>
      <c r="O4279" s="9"/>
      <c r="P4279" s="8"/>
      <c r="Q4279" s="41"/>
      <c r="R4279" s="8"/>
      <c r="S4279" s="41"/>
      <c r="T4279" s="9"/>
      <c r="U4279" s="8"/>
      <c r="V4279" s="51"/>
      <c r="X4279" s="9"/>
      <c r="Y4279" s="9"/>
      <c r="Z4279" s="9"/>
      <c r="AA4279" s="8"/>
      <c r="AB4279" s="12"/>
      <c r="AC4279" s="11"/>
      <c r="AD4279" s="11"/>
      <c r="AE4279" s="11"/>
      <c r="AF4279" s="11"/>
      <c r="AG4279" s="11"/>
      <c r="AH4279" s="10"/>
      <c r="AI4279" s="7">
        <v>345537715.80000001</v>
      </c>
      <c r="AJ4279" s="31"/>
      <c r="AK4279" s="37">
        <v>6.80946491</v>
      </c>
      <c r="AN4279" s="6"/>
    </row>
    <row r="4280" spans="1:40" x14ac:dyDescent="0.25">
      <c r="A4280" s="6">
        <v>0.56511574074074067</v>
      </c>
      <c r="B4280">
        <v>0.28000000000000003</v>
      </c>
      <c r="C4280">
        <f>B4280+0.68</f>
        <v>0.96000000000000008</v>
      </c>
      <c r="D4280" s="5">
        <f>C4280/(0.2905*LN(C4280)+0.3655)</f>
        <v>2.7146157496557359</v>
      </c>
      <c r="E4280" s="5">
        <f>D4280*100</f>
        <v>271.46157496557362</v>
      </c>
      <c r="F4280">
        <v>144.21969241955699</v>
      </c>
      <c r="G4280" s="4">
        <f>75.6*1000/(287.05*(F4280+273))</f>
        <v>0.63124717235018801</v>
      </c>
      <c r="H4280" s="3">
        <f>SQRT(2*ABS(E4280)/G4280)</f>
        <v>29.327122767167229</v>
      </c>
      <c r="I4280" s="2">
        <f>(2/2*0.0254)^2*3.1416*H4280</f>
        <v>5.9441228785261153E-2</v>
      </c>
      <c r="J4280" s="26"/>
      <c r="K4280" s="26"/>
      <c r="L4280" s="26"/>
      <c r="M4280" s="26"/>
      <c r="N4280" s="39"/>
      <c r="O4280" s="9"/>
      <c r="P4280" s="8"/>
      <c r="Q4280" s="41"/>
      <c r="R4280" s="8"/>
      <c r="S4280" s="41"/>
      <c r="T4280" s="9"/>
      <c r="U4280" s="8"/>
      <c r="V4280" s="51"/>
      <c r="X4280" s="9"/>
      <c r="Y4280" s="9"/>
      <c r="Z4280" s="9"/>
      <c r="AA4280" s="8"/>
      <c r="AB4280" s="12"/>
      <c r="AC4280" s="11"/>
      <c r="AD4280" s="11"/>
      <c r="AE4280" s="11"/>
      <c r="AF4280" s="11"/>
      <c r="AG4280" s="11"/>
      <c r="AH4280" s="10"/>
      <c r="AI4280" s="7">
        <v>355555440.60000002</v>
      </c>
      <c r="AJ4280" s="31"/>
      <c r="AK4280" s="38">
        <v>6.2591216999999997</v>
      </c>
      <c r="AN4280" s="6"/>
    </row>
    <row r="4281" spans="1:40" x14ac:dyDescent="0.25">
      <c r="A4281" s="6">
        <v>0.56512731481481482</v>
      </c>
      <c r="B4281">
        <v>0.28999999999999998</v>
      </c>
      <c r="C4281">
        <f>B4281+0.68</f>
        <v>0.97</v>
      </c>
      <c r="D4281" s="5">
        <f>C4281/(0.2905*LN(C4281)+0.3655)</f>
        <v>2.7197410564993283</v>
      </c>
      <c r="E4281" s="5">
        <f>D4281*100</f>
        <v>271.97410564993282</v>
      </c>
      <c r="F4281">
        <v>143.90875636338799</v>
      </c>
      <c r="G4281" s="4">
        <f>75.6*1000/(287.05*(F4281+273))</f>
        <v>0.63171796482754083</v>
      </c>
      <c r="H4281" s="3">
        <f>SQRT(2*ABS(E4281)/G4281)</f>
        <v>29.343854644591733</v>
      </c>
      <c r="I4281" s="2">
        <f>(2/2*0.0254)^2*3.1416*H4281</f>
        <v>5.9475141534285084E-2</v>
      </c>
      <c r="J4281" s="26"/>
      <c r="K4281" s="26"/>
      <c r="L4281" s="26"/>
      <c r="M4281" s="26"/>
      <c r="N4281" s="39"/>
      <c r="O4281" s="9"/>
      <c r="P4281" s="8"/>
      <c r="Q4281" s="41"/>
      <c r="R4281" s="8"/>
      <c r="S4281" s="41"/>
      <c r="T4281" s="9"/>
      <c r="U4281" s="8"/>
      <c r="V4281" s="51"/>
      <c r="X4281" s="9"/>
      <c r="Y4281" s="9"/>
      <c r="Z4281" s="9"/>
      <c r="AA4281" s="8"/>
      <c r="AB4281" s="12"/>
      <c r="AC4281" s="11"/>
      <c r="AD4281" s="11"/>
      <c r="AE4281" s="11"/>
      <c r="AF4281" s="11"/>
      <c r="AG4281" s="11"/>
      <c r="AH4281" s="10"/>
      <c r="AI4281" s="7">
        <v>355192509.80000001</v>
      </c>
      <c r="AJ4281" s="31"/>
      <c r="AK4281" s="38">
        <v>6.2690725799999996</v>
      </c>
      <c r="AN4281" s="6"/>
    </row>
    <row r="4282" spans="1:40" x14ac:dyDescent="0.25">
      <c r="A4282" s="6">
        <v>0.56513888888888886</v>
      </c>
      <c r="B4282">
        <v>2.61</v>
      </c>
      <c r="C4282">
        <f>B4282+0.68</f>
        <v>3.29</v>
      </c>
      <c r="D4282" s="5">
        <f>C4282/(0.2905*LN(C4282)+0.3655)</f>
        <v>4.624340260202378</v>
      </c>
      <c r="E4282" s="5">
        <f>D4282*100</f>
        <v>462.43402602023781</v>
      </c>
      <c r="F4282">
        <v>143.96748526218099</v>
      </c>
      <c r="G4282" s="4">
        <f>75.6*1000/(287.05*(F4282+273))</f>
        <v>0.63162898882405527</v>
      </c>
      <c r="H4282" s="3">
        <f>SQRT(2*ABS(E4282)/G4282)</f>
        <v>38.265629475588554</v>
      </c>
      <c r="I4282" s="2">
        <f>(2/2*0.0254)^2*3.1416*H4282</f>
        <v>7.7558103954777982E-2</v>
      </c>
      <c r="J4282" s="26"/>
      <c r="K4282" s="26"/>
      <c r="L4282" s="26"/>
      <c r="M4282" s="26"/>
      <c r="N4282" s="39"/>
      <c r="O4282" s="9"/>
      <c r="P4282" s="8"/>
      <c r="Q4282" s="41"/>
      <c r="R4282" s="8"/>
      <c r="S4282" s="41"/>
      <c r="T4282" s="9"/>
      <c r="U4282" s="8"/>
      <c r="V4282" s="51"/>
      <c r="X4282" s="9"/>
      <c r="Y4282" s="9"/>
      <c r="Z4282" s="9"/>
      <c r="AA4282" s="8"/>
      <c r="AB4282" s="12"/>
      <c r="AC4282" s="11"/>
      <c r="AD4282" s="11"/>
      <c r="AE4282" s="11"/>
      <c r="AF4282" s="11"/>
      <c r="AG4282" s="11"/>
      <c r="AH4282" s="10"/>
      <c r="AI4282" s="7">
        <v>361763895.10000002</v>
      </c>
      <c r="AJ4282" s="31"/>
      <c r="AK4282" s="38">
        <v>5.9494167300000003</v>
      </c>
      <c r="AN4282" s="6"/>
    </row>
    <row r="4283" spans="1:40" x14ac:dyDescent="0.25">
      <c r="A4283" s="6">
        <v>0.56515046296296301</v>
      </c>
      <c r="B4283">
        <v>1.49</v>
      </c>
      <c r="C4283">
        <f>B4283+0.68</f>
        <v>2.17</v>
      </c>
      <c r="D4283" s="5">
        <f>C4283/(0.2905*LN(C4283)+0.3655)</f>
        <v>3.674489398389897</v>
      </c>
      <c r="E4283" s="5">
        <f>D4283*100</f>
        <v>367.4489398389897</v>
      </c>
      <c r="F4283">
        <v>144.147136628883</v>
      </c>
      <c r="G4283" s="4">
        <f>75.6*1000/(287.05*(F4283+273))</f>
        <v>0.63135696727307944</v>
      </c>
      <c r="H4283" s="3">
        <f>SQRT(2*ABS(E4283)/G4283)</f>
        <v>34.117406377072705</v>
      </c>
      <c r="I4283" s="2">
        <f>(2/2*0.0254)^2*3.1416*H4283</f>
        <v>6.9150341617886357E-2</v>
      </c>
      <c r="J4283" s="26"/>
      <c r="K4283" s="26"/>
      <c r="L4283" s="26"/>
      <c r="M4283" s="26"/>
      <c r="N4283" s="39"/>
      <c r="O4283" s="9"/>
      <c r="P4283" s="8"/>
      <c r="Q4283" s="41"/>
      <c r="R4283" s="8"/>
      <c r="S4283" s="41"/>
      <c r="T4283" s="9"/>
      <c r="U4283" s="8"/>
      <c r="V4283" s="51"/>
      <c r="X4283" s="9"/>
      <c r="Y4283" s="9"/>
      <c r="Z4283" s="9"/>
      <c r="AA4283" s="8"/>
      <c r="AB4283" s="12"/>
      <c r="AC4283" s="11"/>
      <c r="AD4283" s="11"/>
      <c r="AE4283" s="11"/>
      <c r="AF4283" s="11"/>
      <c r="AG4283" s="11"/>
      <c r="AH4283" s="10"/>
      <c r="AI4283" s="7">
        <v>379590126.89999998</v>
      </c>
      <c r="AJ4283" s="31"/>
      <c r="AK4283" s="37">
        <v>5.2283224199999996</v>
      </c>
      <c r="AN4283" s="6"/>
    </row>
    <row r="4284" spans="1:40" x14ac:dyDescent="0.25">
      <c r="A4284" s="6">
        <v>0.56516203703703705</v>
      </c>
      <c r="B4284">
        <v>1.18</v>
      </c>
      <c r="C4284">
        <f>B4284+0.68</f>
        <v>1.8599999999999999</v>
      </c>
      <c r="D4284" s="5">
        <f>C4284/(0.2905*LN(C4284)+0.3655)</f>
        <v>3.4079823798450861</v>
      </c>
      <c r="E4284" s="5">
        <f>D4284*100</f>
        <v>340.7982379845086</v>
      </c>
      <c r="F4284">
        <v>144.40973112231001</v>
      </c>
      <c r="G4284" s="4">
        <f>75.6*1000/(287.05*(F4284+273))</f>
        <v>0.63095977753208587</v>
      </c>
      <c r="H4284" s="3">
        <f>SQRT(2*ABS(E4284)/G4284)</f>
        <v>32.867209330484322</v>
      </c>
      <c r="I4284" s="2">
        <f>(2/2*0.0254)^2*3.1416*H4284</f>
        <v>6.661639891703218E-2</v>
      </c>
      <c r="J4284" s="26"/>
      <c r="K4284" s="26"/>
      <c r="L4284" s="26"/>
      <c r="M4284" s="26"/>
      <c r="N4284" s="39"/>
      <c r="O4284" s="9"/>
      <c r="P4284" s="8"/>
      <c r="Q4284" s="41"/>
      <c r="R4284" s="8"/>
      <c r="S4284" s="41"/>
      <c r="T4284" s="9"/>
      <c r="U4284" s="8"/>
      <c r="V4284" s="51"/>
      <c r="X4284" s="9"/>
      <c r="Y4284" s="9"/>
      <c r="Z4284" s="9"/>
      <c r="AA4284" s="8"/>
      <c r="AB4284" s="12"/>
      <c r="AC4284" s="11"/>
      <c r="AD4284" s="11"/>
      <c r="AE4284" s="11"/>
      <c r="AF4284" s="11"/>
      <c r="AG4284" s="11"/>
      <c r="AH4284" s="10"/>
      <c r="AI4284" s="7">
        <v>311492384.19999999</v>
      </c>
      <c r="AJ4284" s="31"/>
      <c r="AK4284" s="37">
        <v>5.5117789200000002</v>
      </c>
      <c r="AN4284" s="6"/>
    </row>
    <row r="4285" spans="1:40" x14ac:dyDescent="0.25">
      <c r="A4285" s="6">
        <v>0.56517361111111108</v>
      </c>
      <c r="B4285">
        <v>0.88</v>
      </c>
      <c r="C4285">
        <f>B4285+0.68</f>
        <v>1.56</v>
      </c>
      <c r="D4285" s="5">
        <f>C4285/(0.2905*LN(C4285)+0.3655)</f>
        <v>3.1535459645504758</v>
      </c>
      <c r="E4285" s="5">
        <f>D4285*100</f>
        <v>315.35459645504756</v>
      </c>
      <c r="F4285">
        <v>144.655078630253</v>
      </c>
      <c r="G4285" s="4">
        <f>75.6*1000/(287.05*(F4285+273))</f>
        <v>0.63058912620530816</v>
      </c>
      <c r="H4285" s="3">
        <f>SQRT(2*ABS(E4285)/G4285)</f>
        <v>31.625787010291141</v>
      </c>
      <c r="I4285" s="2">
        <f>(2/2*0.0254)^2*3.1416*H4285</f>
        <v>6.4100241135732705E-2</v>
      </c>
      <c r="J4285" s="26"/>
      <c r="K4285" s="26"/>
      <c r="L4285" s="26"/>
      <c r="M4285" s="26"/>
      <c r="N4285" s="39"/>
      <c r="O4285" s="9"/>
      <c r="P4285" s="8"/>
      <c r="Q4285" s="41"/>
      <c r="R4285" s="8"/>
      <c r="S4285" s="41"/>
      <c r="T4285" s="9"/>
      <c r="U4285" s="8"/>
      <c r="V4285" s="51"/>
      <c r="X4285" s="9"/>
      <c r="Y4285" s="9"/>
      <c r="Z4285" s="9"/>
      <c r="AA4285" s="8"/>
      <c r="AB4285" s="12"/>
      <c r="AC4285" s="11"/>
      <c r="AD4285" s="11"/>
      <c r="AE4285" s="11"/>
      <c r="AF4285" s="11"/>
      <c r="AG4285" s="11"/>
      <c r="AH4285" s="10"/>
      <c r="AI4285" s="7">
        <v>214769472.90000001</v>
      </c>
      <c r="AJ4285" s="31"/>
      <c r="AK4285" s="37">
        <v>6.2133544799999996</v>
      </c>
      <c r="AN4285" s="6"/>
    </row>
    <row r="4286" spans="1:40" x14ac:dyDescent="0.25">
      <c r="A4286" s="6">
        <v>0.56518518518518512</v>
      </c>
      <c r="B4286">
        <v>1.77</v>
      </c>
      <c r="C4286">
        <f>B4286+0.68</f>
        <v>2.4500000000000002</v>
      </c>
      <c r="D4286" s="5">
        <f>C4286/(0.2905*LN(C4286)+0.3655)</f>
        <v>3.9149039154930163</v>
      </c>
      <c r="E4286" s="5">
        <f>D4286*100</f>
        <v>391.49039154930165</v>
      </c>
      <c r="F4286">
        <v>144.92464743488699</v>
      </c>
      <c r="G4286" s="4">
        <f>75.6*1000/(287.05*(F4286+273))</f>
        <v>0.63018238504273327</v>
      </c>
      <c r="H4286" s="3">
        <f>SQRT(2*ABS(E4286)/G4286)</f>
        <v>35.248644592012781</v>
      </c>
      <c r="I4286" s="2">
        <f>(2/2*0.0254)^2*3.1416*H4286</f>
        <v>7.1443174436118487E-2</v>
      </c>
      <c r="J4286" s="26"/>
      <c r="K4286" s="26"/>
      <c r="L4286" s="26"/>
      <c r="M4286" s="26"/>
      <c r="N4286" s="39"/>
      <c r="O4286" s="9"/>
      <c r="P4286" s="8"/>
      <c r="Q4286" s="41"/>
      <c r="R4286" s="8"/>
      <c r="S4286" s="41"/>
      <c r="T4286" s="9"/>
      <c r="U4286" s="8"/>
      <c r="V4286" s="51"/>
      <c r="X4286" s="9"/>
      <c r="Y4286" s="9"/>
      <c r="Z4286" s="9"/>
      <c r="AA4286" s="8"/>
      <c r="AB4286" s="12"/>
      <c r="AC4286" s="11"/>
      <c r="AD4286" s="11"/>
      <c r="AE4286" s="11"/>
      <c r="AF4286" s="11"/>
      <c r="AG4286" s="11"/>
      <c r="AH4286" s="10"/>
      <c r="AI4286" s="7">
        <v>214959999.90000001</v>
      </c>
      <c r="AJ4286" s="31"/>
      <c r="AK4286" s="37">
        <v>6.1717213500000003</v>
      </c>
      <c r="AN4286" s="6"/>
    </row>
    <row r="4287" spans="1:40" x14ac:dyDescent="0.25">
      <c r="A4287" s="6">
        <v>0.56519675925925927</v>
      </c>
      <c r="B4287">
        <v>1.56</v>
      </c>
      <c r="C4287">
        <f>B4287+0.68</f>
        <v>2.2400000000000002</v>
      </c>
      <c r="D4287" s="5">
        <f>C4287/(0.2905*LN(C4287)+0.3655)</f>
        <v>3.7346950091443571</v>
      </c>
      <c r="E4287" s="5">
        <f>D4287*100</f>
        <v>373.46950091443574</v>
      </c>
      <c r="F4287">
        <v>145.28844277856101</v>
      </c>
      <c r="G4287" s="4">
        <f>75.6*1000/(287.05*(F4287+273))</f>
        <v>0.62963430052999592</v>
      </c>
      <c r="H4287" s="3">
        <f>SQRT(2*ABS(E4287)/G4287)</f>
        <v>34.442794379364706</v>
      </c>
      <c r="I4287" s="2">
        <f>(2/2*0.0254)^2*3.1416*H4287</f>
        <v>6.98098492975784E-2</v>
      </c>
      <c r="J4287" s="26"/>
      <c r="K4287" s="26"/>
      <c r="L4287" s="26"/>
      <c r="M4287" s="26"/>
      <c r="N4287" s="39"/>
      <c r="O4287" s="9"/>
      <c r="P4287" s="8"/>
      <c r="Q4287" s="41"/>
      <c r="R4287" s="8"/>
      <c r="S4287" s="41"/>
      <c r="T4287" s="9"/>
      <c r="U4287" s="8"/>
      <c r="X4287" s="9"/>
      <c r="Y4287" s="9"/>
      <c r="Z4287" s="9"/>
      <c r="AA4287" s="8"/>
      <c r="AB4287" s="12"/>
      <c r="AC4287" s="11"/>
      <c r="AD4287" s="11"/>
      <c r="AE4287" s="11"/>
      <c r="AF4287" s="11"/>
      <c r="AG4287" s="11"/>
      <c r="AH4287" s="10"/>
      <c r="AI4287" s="7">
        <v>160006955.40000001</v>
      </c>
      <c r="AJ4287" s="31"/>
      <c r="AK4287" s="37">
        <v>5.9439351599999997</v>
      </c>
      <c r="AN4287" s="6"/>
    </row>
    <row r="4288" spans="1:40" x14ac:dyDescent="0.25">
      <c r="A4288" s="6">
        <v>0.56520833333333331</v>
      </c>
      <c r="B4288">
        <v>0.57999999999999996</v>
      </c>
      <c r="C4288">
        <f>B4288+0.68</f>
        <v>1.26</v>
      </c>
      <c r="D4288" s="5">
        <f>C4288/(0.2905*LN(C4288)+0.3655)</f>
        <v>2.9123658375630468</v>
      </c>
      <c r="E4288" s="5">
        <f>D4288*100</f>
        <v>291.2365837563047</v>
      </c>
      <c r="F4288">
        <v>145.350666096786</v>
      </c>
      <c r="G4288" s="4">
        <f>75.6*1000/(287.05*(F4288+273))</f>
        <v>0.62954065197479514</v>
      </c>
      <c r="H4288" s="3">
        <f>SQRT(2*ABS(E4288)/G4288)</f>
        <v>30.417678977857783</v>
      </c>
      <c r="I4288" s="2">
        <f>(2/2*0.0254)^2*3.1416*H4288</f>
        <v>6.1651605907404809E-2</v>
      </c>
      <c r="J4288" s="26"/>
      <c r="K4288" s="26"/>
      <c r="L4288" s="26"/>
      <c r="M4288" s="26"/>
      <c r="N4288" s="39"/>
      <c r="O4288" s="9"/>
      <c r="P4288" s="8"/>
      <c r="Q4288" s="41"/>
      <c r="R4288" s="8"/>
      <c r="S4288" s="41"/>
      <c r="T4288" s="9"/>
      <c r="U4288" s="8"/>
      <c r="X4288" s="9"/>
      <c r="Y4288" s="9"/>
      <c r="Z4288" s="9"/>
      <c r="AA4288" s="8"/>
      <c r="AB4288" s="12"/>
      <c r="AC4288" s="11"/>
      <c r="AD4288" s="11"/>
      <c r="AE4288" s="11"/>
      <c r="AF4288" s="11"/>
      <c r="AG4288" s="11"/>
      <c r="AH4288" s="10"/>
      <c r="AI4288" s="7">
        <v>114944260.90000001</v>
      </c>
      <c r="AJ4288" s="31"/>
      <c r="AK4288" s="37">
        <v>5.8067392499999997</v>
      </c>
      <c r="AN4288" s="6"/>
    </row>
    <row r="4289" spans="1:40" x14ac:dyDescent="0.25">
      <c r="A4289" s="6">
        <v>0.56521990740740746</v>
      </c>
      <c r="B4289">
        <v>1.31</v>
      </c>
      <c r="C4289">
        <f>B4289+0.68</f>
        <v>1.9900000000000002</v>
      </c>
      <c r="D4289" s="5">
        <f>C4289/(0.2905*LN(C4289)+0.3655)</f>
        <v>3.5196127432243776</v>
      </c>
      <c r="E4289" s="5">
        <f>D4289*100</f>
        <v>351.96127432243776</v>
      </c>
      <c r="F4289">
        <v>145.485489346706</v>
      </c>
      <c r="G4289" s="4">
        <f>75.6*1000/(287.05*(F4289+273))</f>
        <v>0.62933783319417624</v>
      </c>
      <c r="H4289" s="3">
        <f>SQRT(2*ABS(E4289)/G4289)</f>
        <v>33.444177390264365</v>
      </c>
      <c r="I4289" s="2">
        <f>(2/2*0.0254)^2*3.1416*H4289</f>
        <v>6.7785817775999443E-2</v>
      </c>
      <c r="J4289" s="26"/>
      <c r="K4289" s="26"/>
      <c r="L4289" s="26"/>
      <c r="M4289" s="26"/>
      <c r="N4289" s="39"/>
      <c r="O4289" s="9"/>
      <c r="P4289" s="8"/>
      <c r="Q4289" s="41"/>
      <c r="R4289" s="8"/>
      <c r="S4289" s="41"/>
      <c r="T4289" s="9"/>
      <c r="U4289" s="8"/>
      <c r="X4289" s="9"/>
      <c r="Y4289" s="9"/>
      <c r="Z4289" s="9"/>
      <c r="AA4289" s="8"/>
      <c r="AB4289" s="12"/>
      <c r="AC4289" s="11"/>
      <c r="AD4289" s="11"/>
      <c r="AE4289" s="11"/>
      <c r="AF4289" s="11"/>
      <c r="AG4289" s="11"/>
      <c r="AH4289" s="10"/>
      <c r="AI4289" s="7">
        <v>141710504.19999999</v>
      </c>
      <c r="AJ4289" s="31"/>
      <c r="AK4289" s="37">
        <v>5.7839555499999999</v>
      </c>
      <c r="AN4289" s="6"/>
    </row>
    <row r="4290" spans="1:40" x14ac:dyDescent="0.25">
      <c r="A4290" s="6">
        <v>0.5652314814814815</v>
      </c>
      <c r="B4290">
        <v>1.58</v>
      </c>
      <c r="C4290">
        <f>B4290+0.68</f>
        <v>2.2600000000000002</v>
      </c>
      <c r="D4290" s="5">
        <f>C4290/(0.2905*LN(C4290)+0.3655)</f>
        <v>3.7518874924685286</v>
      </c>
      <c r="E4290" s="5">
        <f>D4290*100</f>
        <v>375.18874924685286</v>
      </c>
      <c r="F4290">
        <v>145.68601101773501</v>
      </c>
      <c r="G4290" s="4">
        <f>75.6*1000/(287.05*(F4290+273))</f>
        <v>0.6290364238548789</v>
      </c>
      <c r="H4290" s="3">
        <f>SQRT(2*ABS(E4290)/G4290)</f>
        <v>34.538383258232201</v>
      </c>
      <c r="I4290" s="2">
        <f>(2/2*0.0254)^2*3.1416*H4290</f>
        <v>7.0003592149995214E-2</v>
      </c>
      <c r="J4290" s="26"/>
      <c r="K4290" s="26"/>
      <c r="L4290" s="26"/>
      <c r="M4290" s="26"/>
      <c r="N4290" s="39"/>
      <c r="O4290" s="9"/>
      <c r="P4290" s="8"/>
      <c r="Q4290" s="41"/>
      <c r="R4290" s="8"/>
      <c r="S4290" s="41"/>
      <c r="T4290" s="9"/>
      <c r="U4290" s="8"/>
      <c r="X4290" s="9"/>
      <c r="Y4290" s="9"/>
      <c r="Z4290" s="9"/>
      <c r="AA4290" s="8"/>
      <c r="AB4290" s="12"/>
      <c r="AC4290" s="11"/>
      <c r="AD4290" s="11"/>
      <c r="AE4290" s="11"/>
      <c r="AF4290" s="11"/>
      <c r="AG4290" s="11"/>
      <c r="AH4290" s="10"/>
      <c r="AI4290" s="7">
        <v>134638230.59999999</v>
      </c>
      <c r="AJ4290" s="31"/>
      <c r="AK4290" s="38">
        <v>5.7616245599999996</v>
      </c>
      <c r="AN4290" s="6"/>
    </row>
    <row r="4291" spans="1:40" x14ac:dyDescent="0.25">
      <c r="A4291" s="6">
        <v>0.56524305555555554</v>
      </c>
      <c r="B4291">
        <v>1.94</v>
      </c>
      <c r="C4291">
        <f>B4291+0.68</f>
        <v>2.62</v>
      </c>
      <c r="D4291" s="5">
        <f>C4291/(0.2905*LN(C4291)+0.3655)</f>
        <v>4.0601136124995065</v>
      </c>
      <c r="E4291" s="5">
        <f>D4291*100</f>
        <v>406.01136124995065</v>
      </c>
      <c r="F4291">
        <v>145.99720140836899</v>
      </c>
      <c r="G4291" s="4">
        <f>75.6*1000/(287.05*(F4291+273))</f>
        <v>0.62856923674765153</v>
      </c>
      <c r="H4291" s="3">
        <f>SQRT(2*ABS(E4291)/G4291)</f>
        <v>35.942437813144373</v>
      </c>
      <c r="I4291" s="2">
        <f>(2/2*0.0254)^2*3.1416*H4291</f>
        <v>7.2849378580805868E-2</v>
      </c>
      <c r="J4291" s="26"/>
      <c r="K4291" s="26"/>
      <c r="L4291" s="26"/>
      <c r="M4291" s="26"/>
      <c r="N4291" s="39"/>
      <c r="O4291" s="9"/>
      <c r="P4291" s="8"/>
      <c r="Q4291" s="41"/>
      <c r="R4291" s="8"/>
      <c r="S4291" s="41"/>
      <c r="T4291" s="9"/>
      <c r="U4291" s="8"/>
      <c r="X4291" s="9"/>
      <c r="Y4291" s="9"/>
      <c r="Z4291" s="9"/>
      <c r="AA4291" s="8"/>
      <c r="AB4291" s="12"/>
      <c r="AC4291" s="11"/>
      <c r="AD4291" s="11"/>
      <c r="AE4291" s="11"/>
      <c r="AF4291" s="11"/>
      <c r="AG4291" s="11"/>
      <c r="AH4291" s="10"/>
      <c r="AI4291" s="7">
        <v>125939081.2</v>
      </c>
      <c r="AJ4291" s="31"/>
      <c r="AK4291" s="38">
        <v>5.64496486</v>
      </c>
      <c r="AN4291" s="6"/>
    </row>
    <row r="4292" spans="1:40" x14ac:dyDescent="0.25">
      <c r="A4292" s="6">
        <v>0.56525462962962958</v>
      </c>
      <c r="B4292">
        <v>2.2999999999999998</v>
      </c>
      <c r="C4292">
        <f>B4292+0.68</f>
        <v>2.98</v>
      </c>
      <c r="D4292" s="5">
        <f>C4292/(0.2905*LN(C4292)+0.3655)</f>
        <v>4.3649974622033367</v>
      </c>
      <c r="E4292" s="5">
        <f>D4292*100</f>
        <v>436.49974622033369</v>
      </c>
      <c r="F4292">
        <v>146.398355580893</v>
      </c>
      <c r="G4292" s="4">
        <f>75.6*1000/(287.05*(F4292+273))</f>
        <v>0.62796801080413933</v>
      </c>
      <c r="H4292" s="3">
        <f>SQRT(2*ABS(E4292)/G4292)</f>
        <v>37.285350936880199</v>
      </c>
      <c r="I4292" s="2">
        <f>(2/2*0.0254)^2*3.1416*H4292</f>
        <v>7.5571241439990847E-2</v>
      </c>
      <c r="J4292" s="26"/>
      <c r="K4292" s="26"/>
      <c r="L4292" s="26"/>
      <c r="M4292" s="26"/>
      <c r="N4292" s="39"/>
      <c r="O4292" s="9"/>
      <c r="P4292" s="8"/>
      <c r="Q4292" s="41"/>
      <c r="R4292" s="8"/>
      <c r="S4292" s="41"/>
      <c r="T4292" s="9"/>
      <c r="U4292" s="8"/>
      <c r="X4292" s="9"/>
      <c r="Y4292" s="9"/>
      <c r="Z4292" s="9"/>
      <c r="AA4292" s="8"/>
      <c r="AB4292" s="12"/>
      <c r="AC4292" s="11"/>
      <c r="AD4292" s="11"/>
      <c r="AE4292" s="11"/>
      <c r="AF4292" s="11"/>
      <c r="AG4292" s="11"/>
      <c r="AH4292" s="10"/>
      <c r="AI4292" s="7">
        <v>133521419.09999999</v>
      </c>
      <c r="AJ4292" s="31"/>
      <c r="AK4292" s="38">
        <v>5.6790081299999997</v>
      </c>
      <c r="AN4292" s="6"/>
    </row>
    <row r="4293" spans="1:40" x14ac:dyDescent="0.25">
      <c r="A4293" s="6">
        <v>0.56526620370370373</v>
      </c>
      <c r="B4293">
        <v>2.74</v>
      </c>
      <c r="C4293">
        <f>B4293+0.68</f>
        <v>3.4200000000000004</v>
      </c>
      <c r="D4293" s="5">
        <f>C4293/(0.2905*LN(C4293)+0.3655)</f>
        <v>4.7321847697146042</v>
      </c>
      <c r="E4293" s="5">
        <f>D4293*100</f>
        <v>473.2184769714604</v>
      </c>
      <c r="F4293">
        <v>147.07287137243301</v>
      </c>
      <c r="G4293" s="4">
        <f>75.6*1000/(287.05*(F4293+273))</f>
        <v>0.62695967542060105</v>
      </c>
      <c r="H4293" s="3">
        <f>SQRT(2*ABS(E4293)/G4293)</f>
        <v>38.853132583723401</v>
      </c>
      <c r="I4293" s="2">
        <f>(2/2*0.0254)^2*3.1416*H4293</f>
        <v>7.87488756148534E-2</v>
      </c>
      <c r="J4293" s="26"/>
      <c r="K4293" s="26"/>
      <c r="L4293" s="26"/>
      <c r="M4293" s="26"/>
      <c r="N4293" s="39"/>
      <c r="O4293" s="9"/>
      <c r="P4293" s="8"/>
      <c r="Q4293" s="41"/>
      <c r="R4293" s="8"/>
      <c r="S4293" s="41"/>
      <c r="T4293" s="9"/>
      <c r="U4293" s="8"/>
      <c r="X4293" s="9"/>
      <c r="Y4293" s="9"/>
      <c r="Z4293" s="9"/>
      <c r="AA4293" s="8"/>
      <c r="AB4293" s="12"/>
      <c r="AC4293" s="11"/>
      <c r="AD4293" s="11"/>
      <c r="AE4293" s="11"/>
      <c r="AF4293" s="11"/>
      <c r="AG4293" s="11"/>
      <c r="AH4293" s="10"/>
      <c r="AI4293" s="7">
        <v>119605238.8</v>
      </c>
      <c r="AJ4293" s="31"/>
      <c r="AK4293" s="38">
        <v>5.7155001499999996</v>
      </c>
      <c r="AN4293" s="6"/>
    </row>
    <row r="4294" spans="1:40" x14ac:dyDescent="0.25">
      <c r="A4294" s="6">
        <v>0.56527777777777777</v>
      </c>
      <c r="B4294">
        <v>1.37</v>
      </c>
      <c r="C4294">
        <f>B4294+0.68</f>
        <v>2.0500000000000003</v>
      </c>
      <c r="D4294" s="5">
        <f>C4294/(0.2905*LN(C4294)+0.3655)</f>
        <v>3.5712266172557805</v>
      </c>
      <c r="E4294" s="5">
        <f>D4294*100</f>
        <v>357.12266172557804</v>
      </c>
      <c r="F4294">
        <v>147.627335685285</v>
      </c>
      <c r="G4294" s="4">
        <f>75.6*1000/(287.05*(F4294+273))</f>
        <v>0.62613322707517516</v>
      </c>
      <c r="H4294" s="3">
        <f>SQRT(2*ABS(E4294)/G4294)</f>
        <v>33.774608780073706</v>
      </c>
      <c r="I4294" s="2">
        <f>(2/2*0.0254)^2*3.1416*H4294</f>
        <v>6.8455547568295264E-2</v>
      </c>
      <c r="J4294" s="26"/>
      <c r="K4294" s="26"/>
      <c r="L4294" s="26"/>
      <c r="M4294" s="26"/>
      <c r="N4294" s="39"/>
      <c r="O4294" s="9"/>
      <c r="P4294" s="8"/>
      <c r="Q4294" s="41"/>
      <c r="R4294" s="8"/>
      <c r="S4294" s="41"/>
      <c r="T4294" s="9"/>
      <c r="U4294" s="8"/>
      <c r="X4294" s="9"/>
      <c r="Y4294" s="9"/>
      <c r="Z4294" s="9"/>
      <c r="AA4294" s="8"/>
      <c r="AB4294" s="12"/>
      <c r="AC4294" s="11"/>
      <c r="AD4294" s="11"/>
      <c r="AE4294" s="11"/>
      <c r="AF4294" s="11"/>
      <c r="AG4294" s="11"/>
      <c r="AH4294" s="10"/>
      <c r="AI4294" s="7">
        <v>108055729.09999999</v>
      </c>
      <c r="AJ4294" s="31"/>
      <c r="AK4294" s="38">
        <v>5.6582352299999998</v>
      </c>
      <c r="AN4294" s="6"/>
    </row>
    <row r="4295" spans="1:40" x14ac:dyDescent="0.25">
      <c r="A4295" s="6">
        <v>0.56528935185185192</v>
      </c>
      <c r="B4295">
        <v>1.41</v>
      </c>
      <c r="C4295">
        <f>B4295+0.68</f>
        <v>2.09</v>
      </c>
      <c r="D4295" s="5">
        <f>C4295/(0.2905*LN(C4295)+0.3655)</f>
        <v>3.6056479625345221</v>
      </c>
      <c r="E4295" s="5">
        <f>D4295*100</f>
        <v>360.56479625345219</v>
      </c>
      <c r="F4295">
        <v>147.969941968504</v>
      </c>
      <c r="G4295" s="4">
        <f>75.6*1000/(287.05*(F4295+273))</f>
        <v>0.62562364870308274</v>
      </c>
      <c r="H4295" s="3">
        <f>SQRT(2*ABS(E4295)/G4295)</f>
        <v>33.950805335948132</v>
      </c>
      <c r="I4295" s="2">
        <f>(2/2*0.0254)^2*3.1416*H4295</f>
        <v>6.8812668854009398E-2</v>
      </c>
      <c r="J4295" s="26"/>
      <c r="K4295" s="26"/>
      <c r="L4295" s="26"/>
      <c r="M4295" s="26"/>
      <c r="N4295" s="39"/>
      <c r="O4295" s="9"/>
      <c r="P4295" s="8"/>
      <c r="Q4295" s="41"/>
      <c r="R4295" s="8"/>
      <c r="S4295" s="41"/>
      <c r="T4295" s="9"/>
      <c r="U4295" s="8"/>
      <c r="X4295" s="9"/>
      <c r="Y4295" s="9"/>
      <c r="Z4295" s="9"/>
      <c r="AA4295" s="8"/>
      <c r="AB4295" s="12"/>
      <c r="AC4295" s="11"/>
      <c r="AD4295" s="11"/>
      <c r="AE4295" s="11"/>
      <c r="AF4295" s="11"/>
      <c r="AG4295" s="11"/>
      <c r="AH4295" s="10"/>
      <c r="AI4295" s="7">
        <v>105439079.8</v>
      </c>
      <c r="AJ4295" s="31"/>
      <c r="AK4295" s="37">
        <v>5.6177677099999999</v>
      </c>
      <c r="AN4295" s="6"/>
    </row>
    <row r="4296" spans="1:40" x14ac:dyDescent="0.25">
      <c r="A4296" s="6">
        <v>0.56530092592592596</v>
      </c>
      <c r="B4296">
        <v>1.21</v>
      </c>
      <c r="C4296">
        <f>B4296+0.68</f>
        <v>1.8900000000000001</v>
      </c>
      <c r="D4296" s="5">
        <f>C4296/(0.2905*LN(C4296)+0.3655)</f>
        <v>3.4337067661390637</v>
      </c>
      <c r="E4296" s="5">
        <f>D4296*100</f>
        <v>343.37067661390637</v>
      </c>
      <c r="F4296">
        <v>148.277984864969</v>
      </c>
      <c r="G4296" s="4">
        <f>75.6*1000/(287.05*(F4296+273))</f>
        <v>0.62516618610649055</v>
      </c>
      <c r="H4296" s="3">
        <f>SQRT(2*ABS(E4296)/G4296)</f>
        <v>33.143537500369042</v>
      </c>
      <c r="I4296" s="2">
        <f>(2/2*0.0254)^2*3.1416*H4296</f>
        <v>6.7176470428183588E-2</v>
      </c>
      <c r="J4296" s="26"/>
      <c r="K4296" s="26"/>
      <c r="L4296" s="26"/>
      <c r="M4296" s="26"/>
      <c r="N4296" s="39"/>
      <c r="O4296" s="9"/>
      <c r="P4296" s="8"/>
      <c r="Q4296" s="41"/>
      <c r="R4296" s="8"/>
      <c r="S4296" s="41"/>
      <c r="T4296" s="9"/>
      <c r="U4296" s="8"/>
      <c r="X4296" s="9"/>
      <c r="Y4296" s="9"/>
      <c r="Z4296" s="9"/>
      <c r="AA4296" s="8"/>
      <c r="AB4296" s="12"/>
      <c r="AC4296" s="11"/>
      <c r="AD4296" s="11"/>
      <c r="AE4296" s="11"/>
      <c r="AF4296" s="11"/>
      <c r="AG4296" s="11"/>
      <c r="AH4296" s="10"/>
      <c r="AI4296" s="7">
        <v>99265812.900000006</v>
      </c>
      <c r="AJ4296" s="31"/>
      <c r="AK4296" s="37">
        <v>5.5845709599999998</v>
      </c>
      <c r="AN4296" s="6"/>
    </row>
    <row r="4297" spans="1:40" x14ac:dyDescent="0.25">
      <c r="A4297" s="6">
        <v>0.5653125</v>
      </c>
      <c r="B4297">
        <v>1.33</v>
      </c>
      <c r="C4297">
        <f>B4297+0.68</f>
        <v>2.0100000000000002</v>
      </c>
      <c r="D4297" s="5">
        <f>C4297/(0.2905*LN(C4297)+0.3655)</f>
        <v>3.5368136931023786</v>
      </c>
      <c r="E4297" s="5">
        <f>D4297*100</f>
        <v>353.68136931023787</v>
      </c>
      <c r="F4297">
        <v>148.64492052890699</v>
      </c>
      <c r="G4297" s="4">
        <f>75.6*1000/(287.05*(F4297+273))</f>
        <v>0.62462213646091946</v>
      </c>
      <c r="H4297" s="3">
        <f>SQRT(2*ABS(E4297)/G4297)</f>
        <v>33.652118052138711</v>
      </c>
      <c r="I4297" s="2">
        <f>(2/2*0.0254)^2*3.1416*H4297</f>
        <v>6.8207279115877956E-2</v>
      </c>
      <c r="J4297" s="26"/>
      <c r="K4297" s="26"/>
      <c r="L4297" s="26"/>
      <c r="M4297" s="26"/>
      <c r="N4297" s="39"/>
      <c r="O4297" s="9"/>
      <c r="P4297" s="8"/>
      <c r="Q4297" s="41"/>
      <c r="R4297" s="8"/>
      <c r="S4297" s="41"/>
      <c r="T4297" s="9"/>
      <c r="U4297" s="8"/>
      <c r="X4297" s="9"/>
      <c r="Y4297" s="9"/>
      <c r="Z4297" s="9"/>
      <c r="AA4297" s="8"/>
      <c r="AB4297" s="12"/>
      <c r="AC4297" s="11"/>
      <c r="AD4297" s="11"/>
      <c r="AE4297" s="11"/>
      <c r="AF4297" s="11"/>
      <c r="AG4297" s="11"/>
      <c r="AH4297" s="10"/>
      <c r="AI4297" s="7">
        <v>81440461.599999994</v>
      </c>
      <c r="AJ4297" s="31"/>
      <c r="AK4297" s="37">
        <v>5.4167074700000004</v>
      </c>
      <c r="AN4297" s="6"/>
    </row>
    <row r="4298" spans="1:40" x14ac:dyDescent="0.25">
      <c r="A4298" s="6">
        <v>0.56532407407407403</v>
      </c>
      <c r="B4298">
        <v>1.03</v>
      </c>
      <c r="C4298">
        <f>B4298+0.68</f>
        <v>1.71</v>
      </c>
      <c r="D4298" s="5">
        <f>C4298/(0.2905*LN(C4298)+0.3655)</f>
        <v>3.279937962829278</v>
      </c>
      <c r="E4298" s="5">
        <f>D4298*100</f>
        <v>327.9937962829278</v>
      </c>
      <c r="F4298">
        <v>148.92535341468599</v>
      </c>
      <c r="G4298" s="4">
        <f>75.6*1000/(287.05*(F4298+273))</f>
        <v>0.62420698106238381</v>
      </c>
      <c r="H4298" s="3">
        <f>SQRT(2*ABS(E4298)/G4298)</f>
        <v>32.417797258564697</v>
      </c>
      <c r="I4298" s="2">
        <f>(2/2*0.0254)^2*3.1416*H4298</f>
        <v>6.5705514954840713E-2</v>
      </c>
      <c r="J4298" s="26"/>
      <c r="K4298" s="26"/>
      <c r="L4298" s="26"/>
      <c r="M4298" s="26"/>
      <c r="N4298" s="39"/>
      <c r="O4298" s="9"/>
      <c r="P4298" s="8"/>
      <c r="Q4298" s="41"/>
      <c r="R4298" s="8"/>
      <c r="S4298" s="41"/>
      <c r="T4298" s="9"/>
      <c r="U4298" s="8"/>
      <c r="X4298" s="9"/>
      <c r="Y4298" s="9"/>
      <c r="Z4298" s="9"/>
      <c r="AA4298" s="8"/>
      <c r="AB4298" s="12"/>
      <c r="AC4298" s="11"/>
      <c r="AD4298" s="11"/>
      <c r="AE4298" s="11"/>
      <c r="AF4298" s="11"/>
      <c r="AG4298" s="11"/>
      <c r="AH4298" s="10"/>
      <c r="AI4298" s="7">
        <v>71018248.299999997</v>
      </c>
      <c r="AJ4298" s="31"/>
      <c r="AK4298" s="38">
        <v>5.3400263199999998</v>
      </c>
      <c r="AN4298" s="6"/>
    </row>
    <row r="4299" spans="1:40" x14ac:dyDescent="0.25">
      <c r="A4299" s="6">
        <v>0.56533564814814818</v>
      </c>
      <c r="B4299">
        <v>0.91</v>
      </c>
      <c r="C4299">
        <f>B4299+0.68</f>
        <v>1.59</v>
      </c>
      <c r="D4299" s="5">
        <f>C4299/(0.2905*LN(C4299)+0.3655)</f>
        <v>3.1786348925535499</v>
      </c>
      <c r="E4299" s="5">
        <f>D4299*100</f>
        <v>317.86348925535498</v>
      </c>
      <c r="F4299">
        <v>149.18158043452999</v>
      </c>
      <c r="G4299" s="4">
        <f>75.6*1000/(287.05*(F4299+273))</f>
        <v>0.62382814242532425</v>
      </c>
      <c r="H4299" s="3">
        <f>SQRT(2*ABS(E4299)/G4299)</f>
        <v>31.922936907007294</v>
      </c>
      <c r="I4299" s="2">
        <f>(2/2*0.0254)^2*3.1416*H4299</f>
        <v>6.4702514844423825E-2</v>
      </c>
      <c r="J4299" s="26"/>
      <c r="K4299" s="26"/>
      <c r="L4299" s="26"/>
      <c r="M4299" s="26"/>
      <c r="N4299" s="39"/>
      <c r="O4299" s="9"/>
      <c r="P4299" s="8"/>
      <c r="Q4299" s="41"/>
      <c r="R4299" s="8"/>
      <c r="S4299" s="41"/>
      <c r="T4299" s="9"/>
      <c r="U4299" s="8"/>
      <c r="X4299" s="9"/>
      <c r="Y4299" s="9"/>
      <c r="Z4299" s="9"/>
      <c r="AA4299" s="8"/>
      <c r="AB4299" s="12"/>
      <c r="AC4299" s="11"/>
      <c r="AD4299" s="11"/>
      <c r="AE4299" s="11"/>
      <c r="AF4299" s="11"/>
      <c r="AG4299" s="11"/>
      <c r="AH4299" s="10"/>
      <c r="AI4299" s="7">
        <v>70834527.400000006</v>
      </c>
      <c r="AJ4299" s="31"/>
      <c r="AK4299" s="38">
        <v>5.3246252199999997</v>
      </c>
      <c r="AN4299" s="6"/>
    </row>
    <row r="4300" spans="1:40" x14ac:dyDescent="0.25">
      <c r="A4300" s="6">
        <v>0.56534722222222222</v>
      </c>
      <c r="B4300">
        <v>0.87</v>
      </c>
      <c r="C4300">
        <f>B4300+0.68</f>
        <v>1.55</v>
      </c>
      <c r="D4300" s="5">
        <f>C4300/(0.2905*LN(C4300)+0.3655)</f>
        <v>3.1452088710187311</v>
      </c>
      <c r="E4300" s="5">
        <f>D4300*100</f>
        <v>314.52088710187309</v>
      </c>
      <c r="F4300">
        <v>149.434371968791</v>
      </c>
      <c r="G4300" s="4">
        <f>75.6*1000/(287.05*(F4300+273))</f>
        <v>0.62345483361405529</v>
      </c>
      <c r="H4300" s="3">
        <f>SQRT(2*ABS(E4300)/G4300)</f>
        <v>31.764150540551039</v>
      </c>
      <c r="I4300" s="2">
        <f>(2/2*0.0254)^2*3.1416*H4300</f>
        <v>6.4380681133989981E-2</v>
      </c>
      <c r="J4300" s="26"/>
      <c r="K4300" s="26"/>
      <c r="L4300" s="26"/>
      <c r="M4300" s="26"/>
      <c r="N4300" s="39"/>
      <c r="O4300" s="9"/>
      <c r="P4300" s="8"/>
      <c r="Q4300" s="41"/>
      <c r="R4300" s="8"/>
      <c r="S4300" s="41"/>
      <c r="T4300" s="9"/>
      <c r="U4300" s="8"/>
      <c r="X4300" s="9"/>
      <c r="Y4300" s="9"/>
      <c r="Z4300" s="9"/>
      <c r="AA4300" s="8"/>
      <c r="AB4300" s="12"/>
      <c r="AC4300" s="11"/>
      <c r="AD4300" s="11"/>
      <c r="AE4300" s="11"/>
      <c r="AF4300" s="11"/>
      <c r="AG4300" s="11"/>
      <c r="AH4300" s="10"/>
      <c r="AI4300" s="7">
        <v>50211777.399999999</v>
      </c>
      <c r="AJ4300" s="31"/>
      <c r="AK4300" s="38">
        <v>5.1279638299999997</v>
      </c>
      <c r="AN4300" s="6"/>
    </row>
    <row r="4301" spans="1:40" x14ac:dyDescent="0.25">
      <c r="A4301" s="6">
        <v>0.56535879629629626</v>
      </c>
      <c r="B4301">
        <v>0.88</v>
      </c>
      <c r="C4301">
        <f>B4301+0.68</f>
        <v>1.56</v>
      </c>
      <c r="D4301" s="5">
        <f>C4301/(0.2905*LN(C4301)+0.3655)</f>
        <v>3.1535459645504758</v>
      </c>
      <c r="E4301" s="5">
        <f>D4301*100</f>
        <v>315.35459645504756</v>
      </c>
      <c r="F4301">
        <v>149.70797097075399</v>
      </c>
      <c r="G4301" s="4">
        <f>75.6*1000/(287.05*(F4301+273))</f>
        <v>0.62305130060318226</v>
      </c>
      <c r="H4301" s="3">
        <f>SQRT(2*ABS(E4301)/G4301)</f>
        <v>31.816520078060723</v>
      </c>
      <c r="I4301" s="2">
        <f>(2/2*0.0254)^2*3.1416*H4301</f>
        <v>6.4486825527533292E-2</v>
      </c>
      <c r="J4301" s="26"/>
      <c r="K4301" s="26"/>
      <c r="L4301" s="26"/>
      <c r="M4301" s="26"/>
      <c r="N4301" s="39"/>
      <c r="O4301" s="9"/>
      <c r="P4301" s="8"/>
      <c r="Q4301" s="41"/>
      <c r="R4301" s="8"/>
      <c r="S4301" s="41"/>
      <c r="T4301" s="9"/>
      <c r="U4301" s="8"/>
      <c r="X4301" s="9"/>
      <c r="Y4301" s="9"/>
      <c r="Z4301" s="9"/>
      <c r="AA4301" s="8"/>
      <c r="AB4301" s="12"/>
      <c r="AC4301" s="11"/>
      <c r="AD4301" s="11"/>
      <c r="AE4301" s="11"/>
      <c r="AF4301" s="11"/>
      <c r="AG4301" s="11"/>
      <c r="AH4301" s="10"/>
      <c r="AI4301" s="7">
        <v>7773075.0999999996</v>
      </c>
      <c r="AJ4301" s="31"/>
      <c r="AK4301" s="38">
        <v>8.0870213700000004</v>
      </c>
      <c r="AN4301" s="6"/>
    </row>
    <row r="4302" spans="1:40" x14ac:dyDescent="0.25">
      <c r="A4302" s="6">
        <v>0.56537037037037041</v>
      </c>
      <c r="B4302">
        <v>1</v>
      </c>
      <c r="C4302">
        <f>B4302+0.68</f>
        <v>1.6800000000000002</v>
      </c>
      <c r="D4302" s="5">
        <f>C4302/(0.2905*LN(C4302)+0.3655)</f>
        <v>3.2544919927979628</v>
      </c>
      <c r="E4302" s="5">
        <f>D4302*100</f>
        <v>325.44919927979629</v>
      </c>
      <c r="F4302">
        <v>149.88115096788499</v>
      </c>
      <c r="G4302" s="4">
        <f>75.6*1000/(287.05*(F4302+273))</f>
        <v>0.62279614611780509</v>
      </c>
      <c r="H4302" s="3">
        <f>SQRT(2*ABS(E4302)/G4302)</f>
        <v>32.328357738936866</v>
      </c>
      <c r="I4302" s="2">
        <f>(2/2*0.0254)^2*3.1416*H4302</f>
        <v>6.5524235836843039E-2</v>
      </c>
      <c r="J4302" s="26"/>
      <c r="K4302" s="26"/>
      <c r="L4302" s="26"/>
      <c r="M4302" s="26"/>
      <c r="N4302" s="39"/>
      <c r="O4302" s="9"/>
      <c r="P4302" s="8"/>
      <c r="Q4302" s="41"/>
      <c r="R4302" s="8"/>
      <c r="S4302" s="41"/>
      <c r="T4302" s="9"/>
      <c r="U4302" s="8"/>
      <c r="X4302" s="9"/>
      <c r="Y4302" s="9"/>
      <c r="Z4302" s="9"/>
      <c r="AA4302" s="8"/>
      <c r="AB4302" s="12"/>
      <c r="AC4302" s="11"/>
      <c r="AD4302" s="11"/>
      <c r="AE4302" s="11"/>
      <c r="AF4302" s="11"/>
      <c r="AG4302" s="11"/>
      <c r="AH4302" s="10"/>
      <c r="AI4302" s="7">
        <v>1357505.7</v>
      </c>
      <c r="AJ4302" s="31"/>
      <c r="AK4302" s="38">
        <v>11.75666448</v>
      </c>
      <c r="AN4302" s="6"/>
    </row>
    <row r="4303" spans="1:40" x14ac:dyDescent="0.25">
      <c r="A4303" s="6">
        <v>0.56538194444444445</v>
      </c>
      <c r="B4303">
        <v>2.08</v>
      </c>
      <c r="C4303">
        <f>B4303+0.68</f>
        <v>2.7600000000000002</v>
      </c>
      <c r="D4303" s="5">
        <f>C4303/(0.2905*LN(C4303)+0.3655)</f>
        <v>4.1791301623768362</v>
      </c>
      <c r="E4303" s="5">
        <f>D4303*100</f>
        <v>417.91301623768362</v>
      </c>
      <c r="F4303">
        <v>150.26306028380901</v>
      </c>
      <c r="G4303" s="4">
        <f>75.6*1000/(287.05*(F4303+273))</f>
        <v>0.62223419854325301</v>
      </c>
      <c r="H4303" s="3">
        <f>SQRT(2*ABS(E4303)/G4303)</f>
        <v>36.650593217320768</v>
      </c>
      <c r="I4303" s="2">
        <f>(2/2*0.0254)^2*3.1416*H4303</f>
        <v>7.428469249582427E-2</v>
      </c>
      <c r="J4303" s="26"/>
      <c r="K4303" s="26"/>
      <c r="L4303" s="26"/>
      <c r="M4303" s="26"/>
      <c r="N4303" s="39"/>
      <c r="O4303" s="9"/>
      <c r="P4303" s="8"/>
      <c r="Q4303" s="41"/>
      <c r="R4303" s="8"/>
      <c r="S4303" s="41"/>
      <c r="T4303" s="9"/>
      <c r="U4303" s="8"/>
      <c r="X4303" s="9"/>
      <c r="Y4303" s="9"/>
      <c r="Z4303" s="9"/>
      <c r="AA4303" s="8"/>
      <c r="AB4303" s="12"/>
      <c r="AC4303" s="11"/>
      <c r="AD4303" s="11"/>
      <c r="AE4303" s="11"/>
      <c r="AF4303" s="11"/>
      <c r="AG4303" s="11"/>
      <c r="AH4303" s="10"/>
      <c r="AI4303" s="7">
        <v>6976125.0999999996</v>
      </c>
      <c r="AJ4303" s="31"/>
      <c r="AK4303" s="38">
        <v>2.1305215999999998</v>
      </c>
      <c r="AN4303" s="6"/>
    </row>
    <row r="4304" spans="1:40" x14ac:dyDescent="0.25">
      <c r="A4304" s="6">
        <v>0.56539351851851849</v>
      </c>
      <c r="B4304">
        <v>1.73</v>
      </c>
      <c r="C4304">
        <f>B4304+0.68</f>
        <v>2.41</v>
      </c>
      <c r="D4304" s="5">
        <f>C4304/(0.2905*LN(C4304)+0.3655)</f>
        <v>3.8806400766709248</v>
      </c>
      <c r="E4304" s="5">
        <f>D4304*100</f>
        <v>388.06400766709248</v>
      </c>
      <c r="F4304">
        <v>150.64415946665</v>
      </c>
      <c r="G4304" s="4">
        <f>75.6*1000/(287.05*(F4304+273))</f>
        <v>0.62167445296597645</v>
      </c>
      <c r="H4304" s="3">
        <f>SQRT(2*ABS(E4304)/G4304)</f>
        <v>35.333378819309168</v>
      </c>
      <c r="I4304" s="2">
        <f>(2/2*0.0254)^2*3.1416*H4304</f>
        <v>7.1614916704552181E-2</v>
      </c>
      <c r="J4304" s="26"/>
      <c r="K4304" s="26"/>
      <c r="L4304" s="26"/>
      <c r="M4304" s="26"/>
      <c r="N4304" s="39"/>
      <c r="O4304" s="9"/>
      <c r="P4304" s="8"/>
      <c r="Q4304" s="41"/>
      <c r="R4304" s="8"/>
      <c r="S4304" s="41"/>
      <c r="T4304" s="9"/>
      <c r="U4304" s="8"/>
      <c r="X4304" s="9"/>
      <c r="Y4304" s="9"/>
      <c r="Z4304" s="9"/>
      <c r="AA4304" s="8"/>
      <c r="AB4304" s="12"/>
      <c r="AC4304" s="11"/>
      <c r="AD4304" s="11"/>
      <c r="AE4304" s="11"/>
      <c r="AF4304" s="11"/>
      <c r="AG4304" s="11"/>
      <c r="AH4304" s="10"/>
      <c r="AI4304" s="7">
        <v>45499090</v>
      </c>
      <c r="AJ4304" s="31"/>
      <c r="AK4304" s="38">
        <v>2.5731816200000002</v>
      </c>
      <c r="AN4304" s="6"/>
    </row>
    <row r="4305" spans="1:40" x14ac:dyDescent="0.25">
      <c r="A4305" s="6">
        <v>0.56540509259259253</v>
      </c>
      <c r="B4305">
        <v>1.07</v>
      </c>
      <c r="C4305">
        <f>B4305+0.68</f>
        <v>1.75</v>
      </c>
      <c r="D4305" s="5">
        <f>C4305/(0.2905*LN(C4305)+0.3655)</f>
        <v>3.3139647157180656</v>
      </c>
      <c r="E4305" s="5">
        <f>D4305*100</f>
        <v>331.39647157180656</v>
      </c>
      <c r="F4305">
        <v>151.03571363081099</v>
      </c>
      <c r="G4305" s="4">
        <f>75.6*1000/(287.05*(F4305+273))</f>
        <v>0.62110039938278405</v>
      </c>
      <c r="H4305" s="3">
        <f>SQRT(2*ABS(E4305)/G4305)</f>
        <v>32.666908316704649</v>
      </c>
      <c r="I4305" s="2">
        <f>(2/2*0.0254)^2*3.1416*H4305</f>
        <v>6.621042188067161E-2</v>
      </c>
      <c r="J4305" s="26"/>
      <c r="K4305" s="26"/>
      <c r="L4305" s="26"/>
      <c r="M4305" s="26"/>
      <c r="N4305" s="39"/>
      <c r="O4305" s="9"/>
      <c r="P4305" s="8"/>
      <c r="Q4305" s="41"/>
      <c r="R4305" s="8"/>
      <c r="S4305" s="41"/>
      <c r="T4305" s="9"/>
      <c r="U4305" s="8"/>
      <c r="X4305" s="9"/>
      <c r="Y4305" s="9"/>
      <c r="Z4305" s="9"/>
      <c r="AA4305" s="8"/>
      <c r="AB4305" s="12"/>
      <c r="AC4305" s="11"/>
      <c r="AD4305" s="11"/>
      <c r="AE4305" s="11"/>
      <c r="AF4305" s="11"/>
      <c r="AG4305" s="11"/>
      <c r="AH4305" s="10"/>
      <c r="AI4305" s="7">
        <v>67126833</v>
      </c>
      <c r="AJ4305" s="31"/>
      <c r="AK4305" s="38">
        <v>3.8051274899999998</v>
      </c>
      <c r="AN4305" s="6"/>
    </row>
    <row r="4306" spans="1:40" x14ac:dyDescent="0.25">
      <c r="A4306" s="6">
        <v>0.56541666666666668</v>
      </c>
      <c r="B4306">
        <v>0.81</v>
      </c>
      <c r="C4306">
        <f>B4306+0.68</f>
        <v>1.4900000000000002</v>
      </c>
      <c r="D4306" s="5">
        <f>C4306/(0.2905*LN(C4306)+0.3655)</f>
        <v>3.0954962921671885</v>
      </c>
      <c r="E4306" s="5">
        <f>D4306*100</f>
        <v>309.54962921671887</v>
      </c>
      <c r="F4306">
        <v>151.240177934858</v>
      </c>
      <c r="G4306" s="4">
        <f>75.6*1000/(287.05*(F4306+273))</f>
        <v>0.62080105748282222</v>
      </c>
      <c r="H4306" s="3">
        <f>SQRT(2*ABS(E4306)/G4306)</f>
        <v>31.579403171283321</v>
      </c>
      <c r="I4306" s="2">
        <f>(2/2*0.0254)^2*3.1416*H4306</f>
        <v>6.4006228763353337E-2</v>
      </c>
      <c r="J4306" s="26"/>
      <c r="K4306" s="26"/>
      <c r="L4306" s="26"/>
      <c r="M4306" s="26"/>
      <c r="N4306" s="39"/>
      <c r="O4306" s="9"/>
      <c r="P4306" s="8"/>
      <c r="Q4306" s="41"/>
      <c r="R4306" s="8"/>
      <c r="S4306" s="41"/>
      <c r="T4306" s="9"/>
      <c r="U4306" s="8"/>
      <c r="X4306" s="9"/>
      <c r="Y4306" s="9"/>
      <c r="Z4306" s="9"/>
      <c r="AA4306" s="8"/>
      <c r="AB4306" s="12"/>
      <c r="AC4306" s="11"/>
      <c r="AD4306" s="11"/>
      <c r="AE4306" s="11"/>
      <c r="AF4306" s="11"/>
      <c r="AG4306" s="11"/>
      <c r="AH4306" s="10"/>
      <c r="AI4306" s="7">
        <v>73594031.299999997</v>
      </c>
      <c r="AJ4306" s="31"/>
      <c r="AK4306" s="38">
        <v>4.4548355800000001</v>
      </c>
      <c r="AN4306" s="6"/>
    </row>
    <row r="4307" spans="1:40" x14ac:dyDescent="0.25">
      <c r="A4307" s="6">
        <v>0.56542824074074072</v>
      </c>
      <c r="B4307">
        <v>0.72</v>
      </c>
      <c r="C4307">
        <f>B4307+0.68</f>
        <v>1.4</v>
      </c>
      <c r="D4307" s="5">
        <f>C4307/(0.2905*LN(C4307)+0.3655)</f>
        <v>3.0221576955849159</v>
      </c>
      <c r="E4307" s="5">
        <f>D4307*100</f>
        <v>302.21576955849162</v>
      </c>
      <c r="F4307">
        <v>151.44812487386301</v>
      </c>
      <c r="G4307" s="4">
        <f>75.6*1000/(287.05*(F4307+273))</f>
        <v>0.62049691270736118</v>
      </c>
      <c r="H4307" s="3">
        <f>SQRT(2*ABS(E4307)/G4307)</f>
        <v>31.210717039830328</v>
      </c>
      <c r="I4307" s="2">
        <f>(2/2*0.0254)^2*3.1416*H4307</f>
        <v>6.3258962934937837E-2</v>
      </c>
      <c r="J4307" s="26"/>
      <c r="K4307" s="26"/>
      <c r="L4307" s="26"/>
      <c r="M4307" s="26"/>
      <c r="N4307" s="39"/>
      <c r="O4307" s="9"/>
      <c r="P4307" s="8"/>
      <c r="Q4307" s="41"/>
      <c r="R4307" s="8"/>
      <c r="S4307" s="41"/>
      <c r="T4307" s="9"/>
      <c r="U4307" s="8"/>
      <c r="X4307" s="9"/>
      <c r="Y4307" s="9"/>
      <c r="Z4307" s="9"/>
      <c r="AA4307" s="8"/>
      <c r="AB4307" s="12"/>
      <c r="AC4307" s="11"/>
      <c r="AD4307" s="11"/>
      <c r="AE4307" s="11"/>
      <c r="AF4307" s="11"/>
      <c r="AG4307" s="11"/>
      <c r="AH4307" s="10"/>
      <c r="AI4307" s="7">
        <v>68909953</v>
      </c>
      <c r="AJ4307" s="31"/>
      <c r="AK4307" s="38">
        <v>4.7326423899999996</v>
      </c>
      <c r="AN4307" s="6"/>
    </row>
    <row r="4308" spans="1:40" x14ac:dyDescent="0.25">
      <c r="A4308" s="6">
        <v>0.56543981481481487</v>
      </c>
      <c r="B4308">
        <v>1.17</v>
      </c>
      <c r="C4308">
        <f>B4308+0.68</f>
        <v>1.85</v>
      </c>
      <c r="D4308" s="5">
        <f>C4308/(0.2905*LN(C4308)+0.3655)</f>
        <v>3.3994140958588392</v>
      </c>
      <c r="E4308" s="5">
        <f>D4308*100</f>
        <v>339.94140958588395</v>
      </c>
      <c r="F4308">
        <v>151.60409636644999</v>
      </c>
      <c r="G4308" s="4">
        <f>75.6*1000/(287.05*(F4308+273))</f>
        <v>0.62026898313614698</v>
      </c>
      <c r="H4308" s="3">
        <f>SQRT(2*ABS(E4308)/G4308)</f>
        <v>33.107546751021026</v>
      </c>
      <c r="I4308" s="2">
        <f>(2/2*0.0254)^2*3.1416*H4308</f>
        <v>6.7103523130109616E-2</v>
      </c>
      <c r="J4308" s="26"/>
      <c r="K4308" s="26"/>
      <c r="L4308" s="26"/>
      <c r="M4308" s="26"/>
      <c r="N4308" s="39"/>
      <c r="O4308" s="9"/>
      <c r="P4308" s="8"/>
      <c r="Q4308" s="41"/>
      <c r="R4308" s="8"/>
      <c r="S4308" s="41"/>
      <c r="T4308" s="9"/>
      <c r="U4308" s="8"/>
      <c r="X4308" s="9"/>
      <c r="Y4308" s="9"/>
      <c r="Z4308" s="9"/>
      <c r="AA4308" s="8"/>
      <c r="AB4308" s="12"/>
      <c r="AC4308" s="11"/>
      <c r="AD4308" s="11"/>
      <c r="AE4308" s="11"/>
      <c r="AF4308" s="11"/>
      <c r="AG4308" s="11"/>
      <c r="AH4308" s="10"/>
      <c r="AI4308" s="7">
        <v>66615675.200000003</v>
      </c>
      <c r="AJ4308" s="31"/>
      <c r="AK4308" s="38">
        <v>4.8371247400000001</v>
      </c>
      <c r="AN4308" s="6"/>
    </row>
    <row r="4309" spans="1:40" x14ac:dyDescent="0.25">
      <c r="A4309" s="6">
        <v>0.56545138888888891</v>
      </c>
      <c r="B4309">
        <v>1.68</v>
      </c>
      <c r="C4309">
        <f>B4309+0.68</f>
        <v>2.36</v>
      </c>
      <c r="D4309" s="5">
        <f>C4309/(0.2905*LN(C4309)+0.3655)</f>
        <v>3.837765299726227</v>
      </c>
      <c r="E4309" s="5">
        <f>D4309*100</f>
        <v>383.77652997262271</v>
      </c>
      <c r="F4309">
        <v>152.05560824081101</v>
      </c>
      <c r="G4309" s="4">
        <f>75.6*1000/(287.05*(F4309+273))</f>
        <v>0.61961010743669931</v>
      </c>
      <c r="H4309" s="3">
        <f>SQRT(2*ABS(E4309)/G4309)</f>
        <v>35.19613354646112</v>
      </c>
      <c r="I4309" s="2">
        <f>(2/2*0.0254)^2*3.1416*H4309</f>
        <v>7.1336743229171579E-2</v>
      </c>
      <c r="J4309" s="26"/>
      <c r="K4309" s="26"/>
      <c r="L4309" s="26"/>
      <c r="M4309" s="26"/>
      <c r="N4309" s="39"/>
      <c r="O4309" s="9"/>
      <c r="P4309" s="8"/>
      <c r="Q4309" s="41"/>
      <c r="R4309" s="8"/>
      <c r="S4309" s="41"/>
      <c r="T4309" s="9"/>
      <c r="U4309" s="8"/>
      <c r="X4309" s="9"/>
      <c r="Y4309" s="9"/>
      <c r="Z4309" s="9"/>
      <c r="AA4309" s="8"/>
      <c r="AB4309" s="12"/>
      <c r="AC4309" s="11"/>
      <c r="AD4309" s="11"/>
      <c r="AE4309" s="11"/>
      <c r="AF4309" s="11"/>
      <c r="AG4309" s="11"/>
      <c r="AH4309" s="10"/>
      <c r="AI4309" s="7">
        <v>49093614</v>
      </c>
      <c r="AJ4309" s="31"/>
      <c r="AK4309" s="38">
        <v>4.8884795900000002</v>
      </c>
      <c r="AN4309" s="6"/>
    </row>
    <row r="4310" spans="1:40" x14ac:dyDescent="0.25">
      <c r="A4310" s="6">
        <v>0.56546296296296295</v>
      </c>
      <c r="B4310">
        <v>4.7699999999999996</v>
      </c>
      <c r="C4310">
        <f>B4310+0.68</f>
        <v>5.4499999999999993</v>
      </c>
      <c r="D4310" s="5">
        <f>C4310/(0.2905*LN(C4310)+0.3655)</f>
        <v>6.3514162808348802</v>
      </c>
      <c r="E4310" s="5">
        <f>D4310*100</f>
        <v>635.14162808348806</v>
      </c>
      <c r="F4310">
        <v>152.90163582035601</v>
      </c>
      <c r="G4310" s="4">
        <f>75.6*1000/(287.05*(F4310+273))</f>
        <v>0.61837928981270374</v>
      </c>
      <c r="H4310" s="3">
        <f>SQRT(2*ABS(E4310)/G4310)</f>
        <v>45.323435178604008</v>
      </c>
      <c r="I4310" s="2">
        <f>(2/2*0.0254)^2*3.1416*H4310</f>
        <v>9.1863109148964145E-2</v>
      </c>
      <c r="J4310" s="26"/>
      <c r="K4310" s="26"/>
      <c r="L4310" s="26"/>
      <c r="M4310" s="26"/>
      <c r="N4310" s="39"/>
      <c r="O4310" s="9"/>
      <c r="P4310" s="8"/>
      <c r="Q4310" s="41"/>
      <c r="R4310" s="8"/>
      <c r="S4310" s="41"/>
      <c r="T4310" s="9"/>
      <c r="U4310" s="8"/>
      <c r="X4310" s="9"/>
      <c r="Y4310" s="9"/>
      <c r="Z4310" s="9"/>
      <c r="AA4310" s="8"/>
      <c r="AB4310" s="12"/>
      <c r="AC4310" s="11"/>
      <c r="AD4310" s="11"/>
      <c r="AE4310" s="11"/>
      <c r="AF4310" s="11"/>
      <c r="AG4310" s="11"/>
      <c r="AH4310" s="10"/>
      <c r="AI4310" s="7">
        <v>49570513.200000003</v>
      </c>
      <c r="AJ4310" s="31"/>
      <c r="AK4310" s="38">
        <v>4.8332118399999997</v>
      </c>
      <c r="AN4310" s="6"/>
    </row>
    <row r="4311" spans="1:40" x14ac:dyDescent="0.25">
      <c r="A4311" s="6">
        <v>0.56547453703703698</v>
      </c>
      <c r="B4311">
        <v>2.86</v>
      </c>
      <c r="C4311">
        <f>B4311+0.68</f>
        <v>3.54</v>
      </c>
      <c r="D4311" s="5">
        <f>C4311/(0.2905*LN(C4311)+0.3655)</f>
        <v>4.8312553447102315</v>
      </c>
      <c r="E4311" s="5">
        <f>D4311*100</f>
        <v>483.12553447102317</v>
      </c>
      <c r="F4311">
        <v>153.522461717282</v>
      </c>
      <c r="G4311" s="4">
        <f>75.6*1000/(287.05*(F4311+273))</f>
        <v>0.6174792062023523</v>
      </c>
      <c r="H4311" s="3">
        <f>SQRT(2*ABS(E4311)/G4311)</f>
        <v>39.557954363440587</v>
      </c>
      <c r="I4311" s="2">
        <f>(2/2*0.0254)^2*3.1416*H4311</f>
        <v>8.0177432824287798E-2</v>
      </c>
      <c r="J4311" s="26"/>
      <c r="K4311" s="26"/>
      <c r="L4311" s="26"/>
      <c r="M4311" s="26"/>
      <c r="N4311" s="39"/>
      <c r="O4311" s="9"/>
      <c r="P4311" s="8"/>
      <c r="Q4311" s="41"/>
      <c r="R4311" s="8"/>
      <c r="S4311" s="41"/>
      <c r="T4311" s="9"/>
      <c r="U4311" s="8"/>
      <c r="X4311" s="9"/>
      <c r="Y4311" s="9"/>
      <c r="Z4311" s="9"/>
      <c r="AA4311" s="8"/>
      <c r="AB4311" s="12"/>
      <c r="AC4311" s="11"/>
      <c r="AD4311" s="11"/>
      <c r="AE4311" s="11"/>
      <c r="AF4311" s="11"/>
      <c r="AG4311" s="11"/>
      <c r="AH4311" s="10"/>
      <c r="AI4311" s="7">
        <v>45514770.799999997</v>
      </c>
      <c r="AJ4311" s="31"/>
      <c r="AK4311" s="38">
        <v>4.9079366699999998</v>
      </c>
      <c r="AN4311" s="6"/>
    </row>
    <row r="4312" spans="1:40" x14ac:dyDescent="0.25">
      <c r="A4312" s="6">
        <v>0.56548611111111113</v>
      </c>
      <c r="B4312">
        <v>0.73</v>
      </c>
      <c r="C4312">
        <f>B4312+0.68</f>
        <v>1.4100000000000001</v>
      </c>
      <c r="D4312" s="5">
        <f>C4312/(0.2905*LN(C4312)+0.3655)</f>
        <v>3.0302196121582825</v>
      </c>
      <c r="E4312" s="5">
        <f>D4312*100</f>
        <v>303.02196121582824</v>
      </c>
      <c r="F4312">
        <v>153.505118232304</v>
      </c>
      <c r="G4312" s="4">
        <f>75.6*1000/(287.05*(F4312+273))</f>
        <v>0.61750431549384543</v>
      </c>
      <c r="H4312" s="3">
        <f>SQRT(2*ABS(E4312)/G4312)</f>
        <v>31.327955386723009</v>
      </c>
      <c r="I4312" s="2">
        <f>(2/2*0.0254)^2*3.1416*H4312</f>
        <v>6.3496585679432074E-2</v>
      </c>
      <c r="J4312" s="26"/>
      <c r="K4312" s="26"/>
      <c r="L4312" s="26"/>
      <c r="M4312" s="26"/>
      <c r="N4312" s="39"/>
      <c r="O4312" s="9"/>
      <c r="P4312" s="8"/>
      <c r="Q4312" s="41"/>
      <c r="R4312" s="8"/>
      <c r="S4312" s="41"/>
      <c r="T4312" s="9"/>
      <c r="U4312" s="8"/>
      <c r="X4312" s="9"/>
      <c r="Y4312" s="9"/>
      <c r="Z4312" s="9"/>
      <c r="AA4312" s="8"/>
      <c r="AB4312" s="12"/>
      <c r="AC4312" s="11"/>
      <c r="AD4312" s="11"/>
      <c r="AE4312" s="11"/>
      <c r="AF4312" s="11"/>
      <c r="AG4312" s="11"/>
      <c r="AH4312" s="10"/>
      <c r="AI4312" s="7">
        <v>48383382.200000003</v>
      </c>
      <c r="AJ4312" s="31"/>
      <c r="AK4312" s="38">
        <v>4.8320065999999997</v>
      </c>
      <c r="AN4312" s="6"/>
    </row>
    <row r="4313" spans="1:40" x14ac:dyDescent="0.25">
      <c r="A4313" s="6">
        <v>0.56549768518518517</v>
      </c>
      <c r="B4313">
        <v>0.26</v>
      </c>
      <c r="C4313">
        <f>B4313+0.68</f>
        <v>0.94000000000000006</v>
      </c>
      <c r="D4313" s="5">
        <f>C4313/(0.2905*LN(C4313)+0.3655)</f>
        <v>2.7048398588920084</v>
      </c>
      <c r="E4313" s="5">
        <f>D4313*100</f>
        <v>270.48398588920082</v>
      </c>
      <c r="F4313">
        <v>153.36290592876799</v>
      </c>
      <c r="G4313" s="4">
        <f>75.6*1000/(287.05*(F4313+273))</f>
        <v>0.61771028254662763</v>
      </c>
      <c r="H4313" s="3">
        <f>SQRT(2*ABS(E4313)/G4313)</f>
        <v>29.593297579327526</v>
      </c>
      <c r="I4313" s="2">
        <f>(2/2*0.0254)^2*3.1416*H4313</f>
        <v>5.9980721119101937E-2</v>
      </c>
      <c r="J4313" s="26"/>
      <c r="K4313" s="26"/>
      <c r="L4313" s="26"/>
      <c r="M4313" s="26"/>
      <c r="N4313" s="39"/>
      <c r="O4313" s="9"/>
      <c r="P4313" s="8"/>
      <c r="Q4313" s="41"/>
      <c r="R4313" s="8"/>
      <c r="S4313" s="41"/>
      <c r="T4313" s="9"/>
      <c r="U4313" s="8"/>
      <c r="X4313" s="9"/>
      <c r="Y4313" s="9"/>
      <c r="Z4313" s="9"/>
      <c r="AA4313" s="8"/>
      <c r="AB4313" s="12"/>
      <c r="AC4313" s="11"/>
      <c r="AD4313" s="11"/>
      <c r="AE4313" s="11"/>
      <c r="AF4313" s="11"/>
      <c r="AG4313" s="11"/>
      <c r="AH4313" s="10"/>
      <c r="AI4313" s="7">
        <v>46181054.600000001</v>
      </c>
      <c r="AJ4313" s="31"/>
      <c r="AK4313" s="38">
        <v>4.9046996800000002</v>
      </c>
      <c r="AN4313" s="6"/>
    </row>
    <row r="4314" spans="1:40" x14ac:dyDescent="0.25">
      <c r="A4314" s="6">
        <v>0.56550925925925932</v>
      </c>
      <c r="B4314">
        <v>0.19</v>
      </c>
      <c r="C4314">
        <f>B4314+0.68</f>
        <v>0.87000000000000011</v>
      </c>
      <c r="D4314" s="5">
        <f>C4314/(0.2905*LN(C4314)+0.3655)</f>
        <v>2.6765576696495312</v>
      </c>
      <c r="E4314" s="5">
        <f>D4314*100</f>
        <v>267.6557669649531</v>
      </c>
      <c r="F4314">
        <v>153.182550095918</v>
      </c>
      <c r="G4314" s="4">
        <f>75.6*1000/(287.05*(F4314+273))</f>
        <v>0.6179716908385523</v>
      </c>
      <c r="H4314" s="3">
        <f>SQRT(2*ABS(E4314)/G4314)</f>
        <v>29.431948177736508</v>
      </c>
      <c r="I4314" s="2">
        <f>(2/2*0.0254)^2*3.1416*H4314</f>
        <v>5.9653692560232403E-2</v>
      </c>
      <c r="J4314" s="26"/>
      <c r="K4314" s="26"/>
      <c r="L4314" s="26"/>
      <c r="M4314" s="26"/>
      <c r="N4314" s="39"/>
      <c r="O4314" s="9"/>
      <c r="P4314" s="8"/>
      <c r="Q4314" s="41"/>
      <c r="R4314" s="8"/>
      <c r="S4314" s="41"/>
      <c r="T4314" s="9"/>
      <c r="U4314" s="8"/>
      <c r="X4314" s="9"/>
      <c r="Y4314" s="9"/>
      <c r="Z4314" s="9"/>
      <c r="AA4314" s="8"/>
      <c r="AB4314" s="12"/>
      <c r="AC4314" s="11"/>
      <c r="AD4314" s="11"/>
      <c r="AE4314" s="11"/>
      <c r="AF4314" s="11"/>
      <c r="AG4314" s="11"/>
      <c r="AH4314" s="10"/>
      <c r="AI4314" s="7">
        <v>38660648.299999997</v>
      </c>
      <c r="AJ4314" s="31"/>
      <c r="AK4314" s="38">
        <v>4.9306420500000003</v>
      </c>
      <c r="AN4314" s="6"/>
    </row>
    <row r="4315" spans="1:40" x14ac:dyDescent="0.25">
      <c r="A4315" s="6">
        <v>0.56552083333333336</v>
      </c>
      <c r="B4315">
        <v>0.24</v>
      </c>
      <c r="C4315">
        <f>B4315+0.68</f>
        <v>0.92</v>
      </c>
      <c r="D4315" s="5">
        <f>C4315/(0.2905*LN(C4315)+0.3655)</f>
        <v>2.6957523293421808</v>
      </c>
      <c r="E4315" s="5">
        <f>D4315*100</f>
        <v>269.57523293421809</v>
      </c>
      <c r="F4315">
        <v>152.92244325284199</v>
      </c>
      <c r="G4315" s="4">
        <f>75.6*1000/(287.05*(F4315+273))</f>
        <v>0.61834908035666925</v>
      </c>
      <c r="H4315" s="3">
        <f>SQRT(2*ABS(E4315)/G4315)</f>
        <v>29.528278804701831</v>
      </c>
      <c r="I4315" s="2">
        <f>(2/2*0.0254)^2*3.1416*H4315</f>
        <v>5.9848938813399921E-2</v>
      </c>
      <c r="J4315" s="26"/>
      <c r="K4315" s="26"/>
      <c r="L4315" s="26"/>
      <c r="M4315" s="26"/>
      <c r="N4315" s="39"/>
      <c r="O4315" s="9"/>
      <c r="P4315" s="8"/>
      <c r="Q4315" s="41"/>
      <c r="R4315" s="8"/>
      <c r="S4315" s="41"/>
      <c r="T4315" s="9"/>
      <c r="U4315" s="8"/>
      <c r="X4315" s="9"/>
      <c r="Y4315" s="9"/>
      <c r="Z4315" s="9"/>
      <c r="AA4315" s="8"/>
      <c r="AB4315" s="12"/>
      <c r="AC4315" s="11"/>
      <c r="AD4315" s="11"/>
      <c r="AE4315" s="11"/>
      <c r="AF4315" s="11"/>
      <c r="AG4315" s="11"/>
      <c r="AH4315" s="10"/>
      <c r="AI4315" s="7">
        <v>40950072</v>
      </c>
      <c r="AJ4315" s="31"/>
      <c r="AK4315" s="38">
        <v>4.7685230399999998</v>
      </c>
      <c r="AN4315" s="6"/>
    </row>
    <row r="4316" spans="1:40" x14ac:dyDescent="0.25">
      <c r="A4316" s="6">
        <v>0.5655324074074074</v>
      </c>
      <c r="B4316">
        <v>0.22</v>
      </c>
      <c r="C4316">
        <f>B4316+0.68</f>
        <v>0.9</v>
      </c>
      <c r="D4316" s="5">
        <f>C4316/(0.2905*LN(C4316)+0.3655)</f>
        <v>2.6874273799901629</v>
      </c>
      <c r="E4316" s="5">
        <f>D4316*100</f>
        <v>268.7427379990163</v>
      </c>
      <c r="F4316">
        <v>152.60341419950399</v>
      </c>
      <c r="G4316" s="4">
        <f>75.6*1000/(287.05*(F4316+273))</f>
        <v>0.6188125900822895</v>
      </c>
      <c r="H4316" s="3">
        <f>SQRT(2*ABS(E4316)/G4316)</f>
        <v>29.471605558505932</v>
      </c>
      <c r="I4316" s="2">
        <f>(2/2*0.0254)^2*3.1416*H4316</f>
        <v>5.9734071513942055E-2</v>
      </c>
      <c r="J4316" s="26"/>
      <c r="K4316" s="26"/>
      <c r="L4316" s="26"/>
      <c r="M4316" s="26"/>
      <c r="N4316" s="39"/>
      <c r="O4316" s="9"/>
      <c r="P4316" s="8"/>
      <c r="Q4316" s="41"/>
      <c r="R4316" s="8"/>
      <c r="S4316" s="41"/>
      <c r="T4316" s="9"/>
      <c r="U4316" s="8"/>
      <c r="X4316" s="9"/>
      <c r="Y4316" s="9"/>
      <c r="Z4316" s="9"/>
      <c r="AA4316" s="8"/>
      <c r="AB4316" s="12"/>
      <c r="AC4316" s="11"/>
      <c r="AD4316" s="11"/>
      <c r="AE4316" s="11"/>
      <c r="AF4316" s="11"/>
      <c r="AG4316" s="11"/>
      <c r="AH4316" s="10"/>
      <c r="AI4316" s="7">
        <v>40572652.600000001</v>
      </c>
      <c r="AJ4316" s="31"/>
      <c r="AK4316" s="38">
        <v>4.80672926</v>
      </c>
      <c r="AN4316" s="6"/>
    </row>
    <row r="4317" spans="1:40" x14ac:dyDescent="0.25">
      <c r="A4317" s="6">
        <v>0.56554398148148144</v>
      </c>
      <c r="B4317">
        <v>0.19</v>
      </c>
      <c r="C4317">
        <f>B4317+0.68</f>
        <v>0.87000000000000011</v>
      </c>
      <c r="D4317" s="5">
        <f>C4317/(0.2905*LN(C4317)+0.3655)</f>
        <v>2.6765576696495312</v>
      </c>
      <c r="E4317" s="5">
        <f>D4317*100</f>
        <v>267.6557669649531</v>
      </c>
      <c r="F4317">
        <v>152.11801061934801</v>
      </c>
      <c r="G4317" s="4">
        <f>75.6*1000/(287.05*(F4317+273))</f>
        <v>0.61951915588088713</v>
      </c>
      <c r="H4317" s="3">
        <f>SQRT(2*ABS(E4317)/G4317)</f>
        <v>29.395166919926083</v>
      </c>
      <c r="I4317" s="2">
        <f>(2/2*0.0254)^2*3.1416*H4317</f>
        <v>5.9579143032210957E-2</v>
      </c>
      <c r="J4317" s="26"/>
      <c r="K4317" s="26"/>
      <c r="L4317" s="26"/>
      <c r="M4317" s="26"/>
      <c r="N4317" s="39"/>
      <c r="O4317" s="9"/>
      <c r="P4317" s="8"/>
      <c r="Q4317" s="41"/>
      <c r="R4317" s="8"/>
      <c r="S4317" s="41"/>
      <c r="T4317" s="9"/>
      <c r="U4317" s="8"/>
      <c r="X4317" s="9"/>
      <c r="Y4317" s="9"/>
      <c r="Z4317" s="9"/>
      <c r="AA4317" s="8"/>
      <c r="AB4317" s="12"/>
      <c r="AC4317" s="11"/>
      <c r="AD4317" s="11"/>
      <c r="AE4317" s="11"/>
      <c r="AF4317" s="11"/>
      <c r="AG4317" s="11"/>
      <c r="AH4317" s="10"/>
      <c r="AI4317" s="7">
        <v>36280923.200000003</v>
      </c>
      <c r="AJ4317" s="31"/>
      <c r="AK4317" s="38">
        <v>4.8871742300000003</v>
      </c>
      <c r="AN4317" s="6"/>
    </row>
    <row r="4318" spans="1:40" x14ac:dyDescent="0.25">
      <c r="A4318" s="6">
        <v>0.56555555555555559</v>
      </c>
      <c r="B4318">
        <v>0.2</v>
      </c>
      <c r="C4318">
        <f>B4318+0.68</f>
        <v>0.88000000000000012</v>
      </c>
      <c r="D4318" s="5">
        <f>C4318/(0.2905*LN(C4318)+0.3655)</f>
        <v>2.6799494252592178</v>
      </c>
      <c r="E4318" s="5">
        <f>D4318*100</f>
        <v>267.99494252592177</v>
      </c>
      <c r="F4318">
        <v>151.779159496592</v>
      </c>
      <c r="G4318" s="4">
        <f>75.6*1000/(287.05*(F4318+273))</f>
        <v>0.62001335329346241</v>
      </c>
      <c r="H4318" s="3">
        <f>SQRT(2*ABS(E4318)/G4318)</f>
        <v>29.402061080396948</v>
      </c>
      <c r="I4318" s="2">
        <f>(2/2*0.0254)^2*3.1416*H4318</f>
        <v>5.9593116355577333E-2</v>
      </c>
      <c r="J4318" s="26"/>
      <c r="K4318" s="26"/>
      <c r="L4318" s="26"/>
      <c r="M4318" s="26"/>
      <c r="N4318" s="39"/>
      <c r="O4318" s="9"/>
      <c r="P4318" s="8"/>
      <c r="Q4318" s="41"/>
      <c r="R4318" s="8"/>
      <c r="S4318" s="41"/>
      <c r="T4318" s="9"/>
      <c r="U4318" s="8"/>
      <c r="X4318" s="9"/>
      <c r="Y4318" s="9"/>
      <c r="Z4318" s="9"/>
      <c r="AA4318" s="8"/>
      <c r="AB4318" s="12"/>
      <c r="AC4318" s="11"/>
      <c r="AD4318" s="11"/>
      <c r="AE4318" s="11"/>
      <c r="AF4318" s="11"/>
      <c r="AG4318" s="11"/>
      <c r="AH4318" s="10"/>
      <c r="AI4318" s="7">
        <v>32500003.899999999</v>
      </c>
      <c r="AJ4318" s="31"/>
      <c r="AK4318" s="38">
        <v>4.8466691900000001</v>
      </c>
      <c r="AN4318" s="6"/>
    </row>
    <row r="4319" spans="1:40" x14ac:dyDescent="0.25">
      <c r="A4319" s="6">
        <v>0.56556712962962963</v>
      </c>
      <c r="B4319">
        <v>0.39</v>
      </c>
      <c r="C4319">
        <f>B4319+0.68</f>
        <v>1.07</v>
      </c>
      <c r="D4319" s="5">
        <f>C4319/(0.2905*LN(C4319)+0.3655)</f>
        <v>2.7781034953995807</v>
      </c>
      <c r="E4319" s="5">
        <f>D4319*100</f>
        <v>277.81034953995805</v>
      </c>
      <c r="F4319">
        <v>151.33896756333201</v>
      </c>
      <c r="G4319" s="4">
        <f>75.6*1000/(287.05*(F4319+273))</f>
        <v>0.6206565298515816</v>
      </c>
      <c r="H4319" s="3">
        <f>SQRT(2*ABS(E4319)/G4319)</f>
        <v>29.920134661606166</v>
      </c>
      <c r="I4319" s="2">
        <f>(2/2*0.0254)^2*3.1416*H4319</f>
        <v>6.0643165844330209E-2</v>
      </c>
      <c r="J4319" s="26"/>
      <c r="K4319" s="26"/>
      <c r="L4319" s="26"/>
      <c r="M4319" s="26"/>
      <c r="N4319" s="39"/>
      <c r="O4319" s="9"/>
      <c r="P4319" s="8"/>
      <c r="Q4319" s="41"/>
      <c r="R4319" s="8"/>
      <c r="S4319" s="41"/>
      <c r="T4319" s="9"/>
      <c r="U4319" s="8"/>
      <c r="X4319" s="9"/>
      <c r="Y4319" s="9"/>
      <c r="Z4319" s="9"/>
      <c r="AA4319" s="8"/>
      <c r="AB4319" s="12"/>
      <c r="AC4319" s="11"/>
      <c r="AD4319" s="11"/>
      <c r="AE4319" s="11"/>
      <c r="AF4319" s="11"/>
      <c r="AG4319" s="11"/>
      <c r="AH4319" s="10"/>
      <c r="AI4319" s="7">
        <v>34420800.899999999</v>
      </c>
      <c r="AJ4319" s="31"/>
      <c r="AK4319" s="38">
        <v>4.7199310499999996</v>
      </c>
      <c r="AN4319" s="6"/>
    </row>
    <row r="4320" spans="1:40" x14ac:dyDescent="0.25">
      <c r="A4320" s="6">
        <v>0.56557870370370367</v>
      </c>
      <c r="B4320">
        <v>1.31</v>
      </c>
      <c r="C4320">
        <f>B4320+0.68</f>
        <v>1.9900000000000002</v>
      </c>
      <c r="D4320" s="5">
        <f>C4320/(0.2905*LN(C4320)+0.3655)</f>
        <v>3.5196127432243776</v>
      </c>
      <c r="E4320" s="5">
        <f>D4320*100</f>
        <v>351.96127432243776</v>
      </c>
      <c r="F4320">
        <v>151.04785938136001</v>
      </c>
      <c r="G4320" s="4">
        <f>75.6*1000/(287.05*(F4320+273))</f>
        <v>0.62108260957356798</v>
      </c>
      <c r="H4320" s="3">
        <f>SQRT(2*ABS(E4320)/G4320)</f>
        <v>33.665708137076649</v>
      </c>
      <c r="I4320" s="2">
        <f>(2/2*0.0254)^2*3.1416*H4320</f>
        <v>6.8234823971008149E-2</v>
      </c>
      <c r="J4320" s="26"/>
      <c r="K4320" s="26"/>
      <c r="L4320" s="26"/>
      <c r="M4320" s="26"/>
      <c r="N4320" s="39"/>
      <c r="O4320" s="9"/>
      <c r="P4320" s="8"/>
      <c r="Q4320" s="41"/>
      <c r="R4320" s="8"/>
      <c r="S4320" s="41"/>
      <c r="T4320" s="9"/>
      <c r="U4320" s="8"/>
      <c r="X4320" s="9"/>
      <c r="Y4320" s="9"/>
      <c r="Z4320" s="9"/>
      <c r="AA4320" s="8"/>
      <c r="AB4320" s="12"/>
      <c r="AC4320" s="11"/>
      <c r="AD4320" s="11"/>
      <c r="AE4320" s="11"/>
      <c r="AF4320" s="11"/>
      <c r="AG4320" s="11"/>
      <c r="AH4320" s="10"/>
      <c r="AI4320" s="7">
        <v>35713092.700000003</v>
      </c>
      <c r="AJ4320" s="31"/>
      <c r="AK4320" s="38">
        <v>4.7285240599999998</v>
      </c>
      <c r="AN4320" s="6"/>
    </row>
    <row r="4321" spans="1:40" x14ac:dyDescent="0.25">
      <c r="A4321" s="6">
        <v>0.56559027777777782</v>
      </c>
      <c r="B4321">
        <v>1.23</v>
      </c>
      <c r="C4321">
        <f>B4321+0.68</f>
        <v>1.9100000000000001</v>
      </c>
      <c r="D4321" s="5">
        <f>C4321/(0.2905*LN(C4321)+0.3655)</f>
        <v>3.4508707635096729</v>
      </c>
      <c r="E4321" s="5">
        <f>D4321*100</f>
        <v>345.08707635096727</v>
      </c>
      <c r="F4321">
        <v>150.611260999363</v>
      </c>
      <c r="G4321" s="4">
        <f>75.6*1000/(287.05*(F4321+273))</f>
        <v>0.62172273340263384</v>
      </c>
      <c r="H4321" s="3">
        <f>SQRT(2*ABS(E4321)/G4321)</f>
        <v>33.318157092243204</v>
      </c>
      <c r="I4321" s="2">
        <f>(2/2*0.0254)^2*3.1416*H4321</f>
        <v>6.7530395468610713E-2</v>
      </c>
      <c r="J4321" s="26"/>
      <c r="K4321" s="26"/>
      <c r="L4321" s="26"/>
      <c r="M4321" s="26"/>
      <c r="N4321" s="39"/>
      <c r="O4321" s="9"/>
      <c r="P4321" s="8"/>
      <c r="Q4321" s="41"/>
      <c r="R4321" s="8"/>
      <c r="S4321" s="41"/>
      <c r="T4321" s="9"/>
      <c r="U4321" s="8"/>
      <c r="X4321" s="9"/>
      <c r="Y4321" s="9"/>
      <c r="Z4321" s="9"/>
      <c r="AA4321" s="8"/>
      <c r="AB4321" s="12"/>
      <c r="AC4321" s="11"/>
      <c r="AD4321" s="11"/>
      <c r="AE4321" s="11"/>
      <c r="AF4321" s="11"/>
      <c r="AG4321" s="11"/>
      <c r="AH4321" s="10"/>
      <c r="AI4321" s="7">
        <v>28297781.199999999</v>
      </c>
      <c r="AJ4321" s="31"/>
      <c r="AK4321" s="38">
        <v>4.8601222899999996</v>
      </c>
      <c r="AN4321" s="6"/>
    </row>
    <row r="4322" spans="1:40" x14ac:dyDescent="0.25">
      <c r="A4322" s="6">
        <v>0.56560185185185186</v>
      </c>
      <c r="B4322">
        <v>3.2</v>
      </c>
      <c r="C4322">
        <f>B4322+0.68</f>
        <v>3.8800000000000003</v>
      </c>
      <c r="D4322" s="5">
        <f>C4322/(0.2905*LN(C4322)+0.3655)</f>
        <v>5.1094979088807646</v>
      </c>
      <c r="E4322" s="5">
        <f>D4322*100</f>
        <v>510.94979088807645</v>
      </c>
      <c r="F4322">
        <v>150.673627477362</v>
      </c>
      <c r="G4322" s="4">
        <f>75.6*1000/(287.05*(F4322+273))</f>
        <v>0.62163121329220095</v>
      </c>
      <c r="H4322" s="3">
        <f>SQRT(2*ABS(E4322)/G4322)</f>
        <v>40.545037287619017</v>
      </c>
      <c r="I4322" s="2">
        <f>(2/2*0.0254)^2*3.1416*H4322</f>
        <v>8.2178086703358466E-2</v>
      </c>
      <c r="J4322" s="26"/>
      <c r="K4322" s="26"/>
      <c r="L4322" s="26"/>
      <c r="M4322" s="26"/>
      <c r="N4322" s="39"/>
      <c r="O4322" s="9"/>
      <c r="P4322" s="8"/>
      <c r="Q4322" s="41"/>
      <c r="R4322" s="8"/>
      <c r="S4322" s="41"/>
      <c r="T4322" s="9"/>
      <c r="U4322" s="8"/>
      <c r="X4322" s="9"/>
      <c r="Y4322" s="9"/>
      <c r="Z4322" s="9"/>
      <c r="AA4322" s="8"/>
      <c r="AB4322" s="12"/>
      <c r="AC4322" s="11"/>
      <c r="AD4322" s="11"/>
      <c r="AE4322" s="11"/>
      <c r="AF4322" s="11"/>
      <c r="AG4322" s="11"/>
      <c r="AH4322" s="10"/>
      <c r="AI4322" s="7">
        <v>26845293.300000001</v>
      </c>
      <c r="AJ4322" s="31"/>
      <c r="AK4322" s="38">
        <v>4.6919689900000003</v>
      </c>
      <c r="AN4322" s="6"/>
    </row>
    <row r="4323" spans="1:40" x14ac:dyDescent="0.25">
      <c r="A4323" s="6">
        <v>0.56561342592592589</v>
      </c>
      <c r="B4323">
        <v>4.51</v>
      </c>
      <c r="C4323">
        <f>B4323+0.68</f>
        <v>5.1899999999999995</v>
      </c>
      <c r="D4323" s="5">
        <f>C4323/(0.2905*LN(C4323)+0.3655)</f>
        <v>6.1501916690816287</v>
      </c>
      <c r="E4323" s="5">
        <f>D4323*100</f>
        <v>615.0191669081629</v>
      </c>
      <c r="F4323">
        <v>151.290447179783</v>
      </c>
      <c r="G4323" s="4">
        <f>75.6*1000/(287.05*(F4323+273))</f>
        <v>0.62072750597909232</v>
      </c>
      <c r="H4323" s="3">
        <f>SQRT(2*ABS(E4323)/G4323)</f>
        <v>44.515251146065488</v>
      </c>
      <c r="I4323" s="2">
        <f>(2/2*0.0254)^2*3.1416*H4323</f>
        <v>9.0225053743389239E-2</v>
      </c>
      <c r="J4323" s="26"/>
      <c r="K4323" s="26"/>
      <c r="L4323" s="26"/>
      <c r="M4323" s="26"/>
      <c r="N4323" s="39"/>
      <c r="O4323" s="9"/>
      <c r="P4323" s="8"/>
      <c r="Q4323" s="41"/>
      <c r="R4323" s="8"/>
      <c r="S4323" s="41"/>
      <c r="T4323" s="9"/>
      <c r="U4323" s="8"/>
      <c r="X4323" s="9"/>
      <c r="Y4323" s="9"/>
      <c r="Z4323" s="9"/>
      <c r="AA4323" s="8"/>
      <c r="AB4323" s="12"/>
      <c r="AC4323" s="11"/>
      <c r="AD4323" s="11"/>
      <c r="AE4323" s="11"/>
      <c r="AF4323" s="11"/>
      <c r="AG4323" s="11"/>
      <c r="AH4323" s="10"/>
      <c r="AI4323" s="7">
        <v>29388281.199999999</v>
      </c>
      <c r="AJ4323" s="31"/>
      <c r="AK4323" s="38">
        <v>4.5811572199999997</v>
      </c>
      <c r="AN4323" s="6"/>
    </row>
    <row r="4324" spans="1:40" x14ac:dyDescent="0.25">
      <c r="A4324" s="6">
        <v>0.56562499999999993</v>
      </c>
      <c r="B4324">
        <v>8.09</v>
      </c>
      <c r="C4324">
        <f>B4324+0.68</f>
        <v>8.77</v>
      </c>
      <c r="D4324" s="5">
        <f>C4324/(0.2905*LN(C4324)+0.3655)</f>
        <v>8.8028050415896733</v>
      </c>
      <c r="E4324" s="5">
        <f>D4324*100</f>
        <v>880.28050415896735</v>
      </c>
      <c r="F4324">
        <v>152.638966358668</v>
      </c>
      <c r="G4324" s="4">
        <f>75.6*1000/(287.05*(F4324+273))</f>
        <v>0.61876090279462526</v>
      </c>
      <c r="H4324" s="3">
        <f>SQRT(2*ABS(E4324)/G4324)</f>
        <v>53.341362828682854</v>
      </c>
      <c r="I4324" s="2">
        <f>(2/2*0.0254)^2*3.1416*H4324</f>
        <v>0.1081141227794446</v>
      </c>
      <c r="J4324" s="26"/>
      <c r="K4324" s="26"/>
      <c r="L4324" s="26"/>
      <c r="M4324" s="26"/>
      <c r="N4324" s="39"/>
      <c r="O4324" s="9"/>
      <c r="P4324" s="8"/>
      <c r="Q4324" s="41"/>
      <c r="R4324" s="8"/>
      <c r="S4324" s="41"/>
      <c r="T4324" s="9"/>
      <c r="U4324" s="8"/>
      <c r="X4324" s="9"/>
      <c r="Y4324" s="9"/>
      <c r="Z4324" s="9"/>
      <c r="AA4324" s="8"/>
      <c r="AB4324" s="12"/>
      <c r="AC4324" s="11"/>
      <c r="AD4324" s="11"/>
      <c r="AE4324" s="11"/>
      <c r="AF4324" s="11"/>
      <c r="AG4324" s="11"/>
      <c r="AH4324" s="10"/>
      <c r="AI4324" s="7">
        <v>27838743.5</v>
      </c>
      <c r="AJ4324" s="31"/>
      <c r="AK4324" s="38">
        <v>4.7122905700000004</v>
      </c>
      <c r="AN4324" s="6"/>
    </row>
    <row r="4325" spans="1:40" x14ac:dyDescent="0.25">
      <c r="A4325" s="6">
        <v>0.56563657407407408</v>
      </c>
      <c r="B4325">
        <v>1.54</v>
      </c>
      <c r="C4325">
        <f>B4325+0.68</f>
        <v>2.2200000000000002</v>
      </c>
      <c r="D4325" s="5">
        <f>C4325/(0.2905*LN(C4325)+0.3655)</f>
        <v>3.7174980128077606</v>
      </c>
      <c r="E4325" s="5">
        <f>D4325*100</f>
        <v>371.74980128077607</v>
      </c>
      <c r="F4325">
        <v>153.79738112517299</v>
      </c>
      <c r="G4325" s="4">
        <f>75.6*1000/(287.05*(F4325+273))</f>
        <v>0.61708146004630371</v>
      </c>
      <c r="H4325" s="3">
        <f>SQRT(2*ABS(E4325)/G4325)</f>
        <v>34.711159496267413</v>
      </c>
      <c r="I4325" s="2">
        <f>(2/2*0.0254)^2*3.1416*H4325</f>
        <v>7.0353781016978298E-2</v>
      </c>
      <c r="J4325" s="26"/>
      <c r="K4325" s="26"/>
      <c r="L4325" s="26"/>
      <c r="M4325" s="26"/>
      <c r="N4325" s="39"/>
      <c r="O4325" s="9"/>
      <c r="P4325" s="8"/>
      <c r="Q4325" s="41"/>
      <c r="R4325" s="8"/>
      <c r="S4325" s="41"/>
      <c r="T4325" s="9"/>
      <c r="U4325" s="8"/>
      <c r="X4325" s="9"/>
      <c r="Y4325" s="9"/>
      <c r="Z4325" s="9"/>
      <c r="AA4325" s="8"/>
      <c r="AB4325" s="12"/>
      <c r="AC4325" s="11"/>
      <c r="AD4325" s="11"/>
      <c r="AE4325" s="11"/>
      <c r="AF4325" s="11"/>
      <c r="AG4325" s="11"/>
      <c r="AH4325" s="10"/>
      <c r="AI4325" s="7">
        <v>24131657.100000001</v>
      </c>
      <c r="AJ4325" s="31"/>
      <c r="AK4325" s="38">
        <v>4.7627627600000002</v>
      </c>
      <c r="AN4325" s="6"/>
    </row>
    <row r="4326" spans="1:40" x14ac:dyDescent="0.25">
      <c r="A4326" s="6">
        <v>0.56564814814814812</v>
      </c>
      <c r="B4326">
        <v>4.7699999999999996</v>
      </c>
      <c r="C4326">
        <f>B4326+0.68</f>
        <v>5.4499999999999993</v>
      </c>
      <c r="D4326" s="5">
        <f>C4326/(0.2905*LN(C4326)+0.3655)</f>
        <v>6.3514162808348802</v>
      </c>
      <c r="E4326" s="5">
        <f>D4326*100</f>
        <v>635.14162808348806</v>
      </c>
      <c r="F4326">
        <v>154.654376195834</v>
      </c>
      <c r="G4326" s="4">
        <f>75.6*1000/(287.05*(F4326+273))</f>
        <v>0.61584486386281512</v>
      </c>
      <c r="H4326" s="3">
        <f>SQRT(2*ABS(E4326)/G4326)</f>
        <v>45.416600647469181</v>
      </c>
      <c r="I4326" s="2">
        <f>(2/2*0.0254)^2*3.1416*H4326</f>
        <v>9.2051940150002565E-2</v>
      </c>
      <c r="J4326" s="26"/>
      <c r="K4326" s="26"/>
      <c r="L4326" s="26"/>
      <c r="M4326" s="26"/>
      <c r="N4326" s="39"/>
      <c r="O4326" s="9"/>
      <c r="P4326" s="8"/>
      <c r="Q4326" s="41"/>
      <c r="R4326" s="8"/>
      <c r="S4326" s="41"/>
      <c r="T4326" s="9"/>
      <c r="U4326" s="8"/>
      <c r="X4326" s="9"/>
      <c r="Y4326" s="9"/>
      <c r="Z4326" s="9"/>
      <c r="AA4326" s="8"/>
      <c r="AB4326" s="12"/>
      <c r="AC4326" s="11"/>
      <c r="AD4326" s="11"/>
      <c r="AE4326" s="11"/>
      <c r="AF4326" s="11"/>
      <c r="AG4326" s="11"/>
      <c r="AH4326" s="10"/>
      <c r="AI4326" s="7">
        <v>20346437.300000001</v>
      </c>
      <c r="AJ4326" s="31"/>
      <c r="AK4326" s="38">
        <v>4.7282381300000003</v>
      </c>
      <c r="AN4326" s="6"/>
    </row>
    <row r="4327" spans="1:40" x14ac:dyDescent="0.25">
      <c r="A4327" s="6">
        <v>0.56565972222222227</v>
      </c>
      <c r="B4327">
        <v>5.68</v>
      </c>
      <c r="C4327">
        <f>B4327+0.68</f>
        <v>6.3599999999999994</v>
      </c>
      <c r="D4327" s="5">
        <f>C4327/(0.2905*LN(C4327)+0.3655)</f>
        <v>7.0437100914530308</v>
      </c>
      <c r="E4327" s="5">
        <f>D4327*100</f>
        <v>704.37100914530311</v>
      </c>
      <c r="F4327">
        <v>155.85619260384101</v>
      </c>
      <c r="G4327" s="4">
        <f>75.6*1000/(287.05*(F4327+273))</f>
        <v>0.61411903484380659</v>
      </c>
      <c r="H4327" s="3">
        <f>SQRT(2*ABS(E4327)/G4327)</f>
        <v>47.894920294636599</v>
      </c>
      <c r="I4327" s="2">
        <f>(2/2*0.0254)^2*3.1416*H4327</f>
        <v>9.7075084299527187E-2</v>
      </c>
      <c r="J4327" s="26"/>
      <c r="K4327" s="26"/>
      <c r="L4327" s="26"/>
      <c r="M4327" s="26"/>
      <c r="N4327" s="39"/>
      <c r="O4327" s="9"/>
      <c r="P4327" s="8"/>
      <c r="Q4327" s="41"/>
      <c r="R4327" s="8"/>
      <c r="S4327" s="41"/>
      <c r="T4327" s="9"/>
      <c r="U4327" s="8"/>
      <c r="X4327" s="9"/>
      <c r="Y4327" s="9"/>
      <c r="Z4327" s="9"/>
      <c r="AA4327" s="8"/>
      <c r="AB4327" s="12"/>
      <c r="AC4327" s="11"/>
      <c r="AD4327" s="11"/>
      <c r="AE4327" s="11"/>
      <c r="AF4327" s="11"/>
      <c r="AG4327" s="11"/>
      <c r="AH4327" s="10"/>
      <c r="AI4327" s="7">
        <v>19549744.199999999</v>
      </c>
      <c r="AJ4327" s="31"/>
      <c r="AK4327" s="38">
        <v>4.4305397800000001</v>
      </c>
      <c r="AN4327" s="6"/>
    </row>
    <row r="4328" spans="1:40" x14ac:dyDescent="0.25">
      <c r="A4328" s="6">
        <v>0.56567129629629631</v>
      </c>
      <c r="B4328">
        <v>6.4</v>
      </c>
      <c r="C4328">
        <f>B4328+0.68</f>
        <v>7.08</v>
      </c>
      <c r="D4328" s="5">
        <f>C4328/(0.2905*LN(C4328)+0.3655)</f>
        <v>7.5795850797787852</v>
      </c>
      <c r="E4328" s="5">
        <f>D4328*100</f>
        <v>757.95850797787853</v>
      </c>
      <c r="F4328">
        <v>157.27992064470601</v>
      </c>
      <c r="G4328" s="4">
        <f>75.6*1000/(287.05*(F4328+273))</f>
        <v>0.61208701231989704</v>
      </c>
      <c r="H4328" s="3">
        <f>SQRT(2*ABS(E4328)/G4328)</f>
        <v>49.765816254097302</v>
      </c>
      <c r="I4328" s="2">
        <f>(2/2*0.0254)^2*3.1416*H4328</f>
        <v>0.1008670810679325</v>
      </c>
      <c r="J4328" s="26"/>
      <c r="K4328" s="26"/>
      <c r="L4328" s="26"/>
      <c r="M4328" s="26"/>
      <c r="N4328" s="39"/>
      <c r="O4328" s="9"/>
      <c r="P4328" s="8"/>
      <c r="Q4328" s="41"/>
      <c r="R4328" s="8"/>
      <c r="S4328" s="41"/>
      <c r="T4328" s="9"/>
      <c r="U4328" s="8"/>
      <c r="X4328" s="9"/>
      <c r="Y4328" s="9"/>
      <c r="Z4328" s="9"/>
      <c r="AA4328" s="8"/>
      <c r="AB4328" s="12"/>
      <c r="AC4328" s="11"/>
      <c r="AD4328" s="11"/>
      <c r="AE4328" s="11"/>
      <c r="AF4328" s="11"/>
      <c r="AG4328" s="11"/>
      <c r="AH4328" s="10"/>
      <c r="AI4328" s="7">
        <v>19846937.300000001</v>
      </c>
      <c r="AJ4328" s="31"/>
      <c r="AK4328" s="38">
        <v>4.19009301</v>
      </c>
      <c r="AN4328" s="6"/>
    </row>
    <row r="4329" spans="1:40" x14ac:dyDescent="0.25">
      <c r="A4329" s="6">
        <v>0.56568287037037035</v>
      </c>
      <c r="B4329">
        <v>7.46</v>
      </c>
      <c r="C4329">
        <f>B4329+0.68</f>
        <v>8.14</v>
      </c>
      <c r="D4329" s="5">
        <f>C4329/(0.2905*LN(C4329)+0.3655)</f>
        <v>8.3519940951184886</v>
      </c>
      <c r="E4329" s="5">
        <f>D4329*100</f>
        <v>835.1994095118489</v>
      </c>
      <c r="F4329">
        <v>159.34378812613201</v>
      </c>
      <c r="G4329" s="4">
        <f>75.6*1000/(287.05*(F4329+273))</f>
        <v>0.60916510962295878</v>
      </c>
      <c r="H4329" s="3">
        <f>SQRT(2*ABS(E4329)/G4329)</f>
        <v>52.365177106265804</v>
      </c>
      <c r="I4329" s="2">
        <f>(2/2*0.0254)^2*3.1416*H4329</f>
        <v>0.10613555572655732</v>
      </c>
      <c r="J4329" s="26"/>
      <c r="K4329" s="26"/>
      <c r="L4329" s="26"/>
      <c r="M4329" s="26"/>
      <c r="N4329" s="39"/>
      <c r="O4329" s="9"/>
      <c r="P4329" s="8"/>
      <c r="Q4329" s="41"/>
      <c r="R4329" s="8"/>
      <c r="S4329" s="41"/>
      <c r="T4329" s="9"/>
      <c r="U4329" s="8"/>
      <c r="X4329" s="9"/>
      <c r="Y4329" s="9"/>
      <c r="Z4329" s="9"/>
      <c r="AA4329" s="8"/>
      <c r="AB4329" s="12"/>
      <c r="AC4329" s="11"/>
      <c r="AD4329" s="11"/>
      <c r="AE4329" s="11"/>
      <c r="AF4329" s="11"/>
      <c r="AG4329" s="11"/>
      <c r="AH4329" s="10"/>
      <c r="AI4329" s="7">
        <v>20019987.399999999</v>
      </c>
      <c r="AJ4329" s="31"/>
      <c r="AK4329" s="38">
        <v>4.0978386599999999</v>
      </c>
      <c r="AN4329" s="6"/>
    </row>
    <row r="4330" spans="1:40" x14ac:dyDescent="0.25">
      <c r="A4330" s="6">
        <v>0.56569444444444439</v>
      </c>
      <c r="B4330">
        <v>7.65</v>
      </c>
      <c r="C4330">
        <f>B4330+0.68</f>
        <v>8.33</v>
      </c>
      <c r="D4330" s="5">
        <f>C4330/(0.2905*LN(C4330)+0.3655)</f>
        <v>8.4885635314175065</v>
      </c>
      <c r="E4330" s="5">
        <f>D4330*100</f>
        <v>848.85635314175067</v>
      </c>
      <c r="F4330">
        <v>161.189890337365</v>
      </c>
      <c r="G4330" s="4">
        <f>75.6*1000/(287.05*(F4330+273))</f>
        <v>0.60657504227936609</v>
      </c>
      <c r="H4330" s="3">
        <f>SQRT(2*ABS(E4330)/G4330)</f>
        <v>52.904160951394417</v>
      </c>
      <c r="I4330" s="2">
        <f>(2/2*0.0254)^2*3.1416*H4330</f>
        <v>0.10722798686288813</v>
      </c>
      <c r="J4330" s="26"/>
      <c r="K4330" s="26"/>
      <c r="L4330" s="26"/>
      <c r="M4330" s="26"/>
      <c r="N4330" s="39"/>
      <c r="O4330" s="9"/>
      <c r="P4330" s="8"/>
      <c r="Q4330" s="41"/>
      <c r="R4330" s="8"/>
      <c r="S4330" s="41"/>
      <c r="T4330" s="9"/>
      <c r="U4330" s="8"/>
      <c r="X4330" s="9"/>
      <c r="Y4330" s="9"/>
      <c r="Z4330" s="9"/>
      <c r="AA4330" s="8"/>
      <c r="AB4330" s="12"/>
      <c r="AC4330" s="11"/>
      <c r="AD4330" s="11"/>
      <c r="AE4330" s="11"/>
      <c r="AF4330" s="11"/>
      <c r="AG4330" s="11"/>
      <c r="AH4330" s="10"/>
      <c r="AI4330" s="7">
        <v>17744579.800000001</v>
      </c>
      <c r="AJ4330" s="31"/>
      <c r="AK4330" s="38">
        <v>4.10675145</v>
      </c>
      <c r="AN4330" s="6"/>
    </row>
    <row r="4331" spans="1:40" x14ac:dyDescent="0.25">
      <c r="A4331" s="6">
        <v>0.56570601851851854</v>
      </c>
      <c r="B4331">
        <v>7.55</v>
      </c>
      <c r="C4331">
        <f>B4331+0.68</f>
        <v>8.23</v>
      </c>
      <c r="D4331" s="5">
        <f>C4331/(0.2905*LN(C4331)+0.3655)</f>
        <v>8.4167522690272776</v>
      </c>
      <c r="E4331" s="5">
        <f>D4331*100</f>
        <v>841.67522690272779</v>
      </c>
      <c r="F4331">
        <v>163.00219201668699</v>
      </c>
      <c r="G4331" s="4">
        <f>75.6*1000/(287.05*(F4331+273))</f>
        <v>0.60405373163486442</v>
      </c>
      <c r="H4331" s="3">
        <f>SQRT(2*ABS(E4331)/G4331)</f>
        <v>52.789735306315386</v>
      </c>
      <c r="I4331" s="2">
        <f>(2/2*0.0254)^2*3.1416*H4331</f>
        <v>0.1069960649999068</v>
      </c>
      <c r="J4331" s="26"/>
      <c r="K4331" s="26"/>
      <c r="L4331" s="26"/>
      <c r="M4331" s="26"/>
      <c r="N4331" s="39"/>
      <c r="O4331" s="9"/>
      <c r="P4331" s="8"/>
      <c r="Q4331" s="41"/>
      <c r="R4331" s="8"/>
      <c r="S4331" s="41"/>
      <c r="T4331" s="9"/>
      <c r="U4331" s="8"/>
      <c r="X4331" s="9"/>
      <c r="Y4331" s="9"/>
      <c r="Z4331" s="9"/>
      <c r="AA4331" s="8"/>
      <c r="AB4331" s="12"/>
      <c r="AC4331" s="11"/>
      <c r="AD4331" s="11"/>
      <c r="AE4331" s="11"/>
      <c r="AF4331" s="11"/>
      <c r="AG4331" s="11"/>
      <c r="AH4331" s="10"/>
      <c r="AI4331" s="7">
        <v>16147663.9</v>
      </c>
      <c r="AJ4331" s="31"/>
      <c r="AK4331" s="37">
        <v>3.9422095000000001</v>
      </c>
      <c r="AN4331" s="6"/>
    </row>
    <row r="4332" spans="1:40" x14ac:dyDescent="0.25">
      <c r="A4332" s="6">
        <v>0.56571759259259258</v>
      </c>
      <c r="B4332">
        <v>10.54</v>
      </c>
      <c r="C4332">
        <f>B4332+0.68</f>
        <v>11.219999999999999</v>
      </c>
      <c r="D4332" s="5">
        <f>C4332/(0.2905*LN(C4332)+0.3655)</f>
        <v>10.507179887748819</v>
      </c>
      <c r="E4332" s="5">
        <f>D4332*100</f>
        <v>1050.7179887748819</v>
      </c>
      <c r="F4332">
        <v>165.27490343353799</v>
      </c>
      <c r="G4332" s="4">
        <f>75.6*1000/(287.05*(F4332+273))</f>
        <v>0.60092136014490949</v>
      </c>
      <c r="H4332" s="3">
        <f>SQRT(2*ABS(E4332)/G4332)</f>
        <v>59.135634486696731</v>
      </c>
      <c r="I4332" s="2">
        <f>(2/2*0.0254)^2*3.1416*H4332</f>
        <v>0.11985815338218569</v>
      </c>
      <c r="J4332" s="26"/>
      <c r="K4332" s="26"/>
      <c r="L4332" s="26"/>
      <c r="M4332" s="26"/>
      <c r="N4332" s="39"/>
      <c r="O4332" s="9"/>
      <c r="P4332" s="8"/>
      <c r="Q4332" s="41"/>
      <c r="R4332" s="8"/>
      <c r="S4332" s="41"/>
      <c r="T4332" s="9"/>
      <c r="U4332" s="8"/>
      <c r="X4332" s="9"/>
      <c r="Y4332" s="9"/>
      <c r="Z4332" s="9"/>
      <c r="AA4332" s="8"/>
      <c r="AB4332" s="12"/>
      <c r="AC4332" s="11"/>
      <c r="AD4332" s="11"/>
      <c r="AE4332" s="11"/>
      <c r="AF4332" s="11"/>
      <c r="AG4332" s="11"/>
      <c r="AH4332" s="10"/>
      <c r="AI4332" s="7">
        <v>8573860.4000000004</v>
      </c>
      <c r="AJ4332" s="31"/>
      <c r="AK4332" s="38">
        <v>4.4475318799999997</v>
      </c>
      <c r="AN4332" s="6"/>
    </row>
    <row r="4333" spans="1:40" x14ac:dyDescent="0.25">
      <c r="A4333" s="6">
        <v>0.56572916666666673</v>
      </c>
      <c r="B4333">
        <v>10.98</v>
      </c>
      <c r="C4333">
        <f>B4333+0.68</f>
        <v>11.66</v>
      </c>
      <c r="D4333" s="5">
        <f>C4333/(0.2905*LN(C4333)+0.3655)</f>
        <v>10.806144951188081</v>
      </c>
      <c r="E4333" s="5">
        <f>D4333*100</f>
        <v>1080.614495118808</v>
      </c>
      <c r="F4333">
        <v>167.901584044478</v>
      </c>
      <c r="G4333" s="4">
        <f>75.6*1000/(287.05*(F4333+273))</f>
        <v>0.59734135829752866</v>
      </c>
      <c r="H4333" s="3">
        <f>SQRT(2*ABS(E4333)/G4333)</f>
        <v>60.150480316161158</v>
      </c>
      <c r="I4333" s="2">
        <f>(2/2*0.0254)^2*3.1416*H4333</f>
        <v>0.12191507807984127</v>
      </c>
      <c r="J4333" s="26"/>
      <c r="K4333" s="26"/>
      <c r="L4333" s="26"/>
      <c r="M4333" s="26"/>
      <c r="N4333" s="39"/>
      <c r="O4333" s="9"/>
      <c r="P4333" s="8"/>
      <c r="Q4333" s="41"/>
      <c r="R4333" s="8"/>
      <c r="S4333" s="41"/>
      <c r="T4333" s="9"/>
      <c r="U4333" s="8"/>
      <c r="X4333" s="9"/>
      <c r="Y4333" s="9"/>
      <c r="Z4333" s="9"/>
      <c r="AA4333" s="8"/>
      <c r="AB4333" s="12"/>
      <c r="AC4333" s="11"/>
      <c r="AD4333" s="11"/>
      <c r="AE4333" s="11"/>
      <c r="AF4333" s="11"/>
      <c r="AG4333" s="11"/>
      <c r="AH4333" s="10"/>
      <c r="AI4333" s="7">
        <v>1292052.3</v>
      </c>
      <c r="AJ4333" s="31"/>
      <c r="AK4333" s="38">
        <v>11.18980576</v>
      </c>
      <c r="AN4333" s="6"/>
    </row>
    <row r="4334" spans="1:40" x14ac:dyDescent="0.25">
      <c r="A4334" s="6">
        <v>0.56574074074074077</v>
      </c>
      <c r="B4334">
        <v>0.64</v>
      </c>
      <c r="C4334">
        <f>B4334+0.68</f>
        <v>1.32</v>
      </c>
      <c r="D4334" s="5">
        <f>C4334/(0.2905*LN(C4334)+0.3655)</f>
        <v>2.9586328030817008</v>
      </c>
      <c r="E4334" s="5">
        <f>D4334*100</f>
        <v>295.86328030817009</v>
      </c>
      <c r="F4334">
        <v>168.08272987220499</v>
      </c>
      <c r="G4334" s="4">
        <f>75.6*1000/(287.05*(F4334+273))</f>
        <v>0.59709603947759726</v>
      </c>
      <c r="H4334" s="3">
        <f>SQRT(2*ABS(E4334)/G4334)</f>
        <v>31.480269133293994</v>
      </c>
      <c r="I4334" s="2">
        <f>(2/2*0.0254)^2*3.1416*H4334</f>
        <v>6.3805300459567352E-2</v>
      </c>
      <c r="J4334" s="26"/>
      <c r="K4334" s="26"/>
      <c r="L4334" s="26"/>
      <c r="M4334" s="26"/>
      <c r="N4334" s="39"/>
      <c r="O4334" s="9"/>
      <c r="P4334" s="8"/>
      <c r="Q4334" s="41"/>
      <c r="R4334" s="8"/>
      <c r="S4334" s="41"/>
      <c r="T4334" s="9"/>
      <c r="U4334" s="8"/>
      <c r="X4334" s="9"/>
      <c r="Y4334" s="9"/>
      <c r="Z4334" s="9"/>
      <c r="AA4334" s="8"/>
      <c r="AB4334" s="12"/>
      <c r="AC4334" s="11"/>
      <c r="AD4334" s="11"/>
      <c r="AE4334" s="11"/>
      <c r="AF4334" s="11"/>
      <c r="AG4334" s="11"/>
      <c r="AH4334" s="10"/>
      <c r="AI4334" s="7">
        <v>5184091.0999999996</v>
      </c>
      <c r="AJ4334" s="31"/>
      <c r="AK4334" s="38">
        <v>1.5058145000000001</v>
      </c>
      <c r="AN4334" s="6"/>
    </row>
    <row r="4335" spans="1:40" x14ac:dyDescent="0.25">
      <c r="A4335" s="6">
        <v>0.56575231481481481</v>
      </c>
      <c r="B4335">
        <v>0.77</v>
      </c>
      <c r="C4335">
        <f>B4335+0.68</f>
        <v>1.4500000000000002</v>
      </c>
      <c r="D4335" s="5">
        <f>C4335/(0.2905*LN(C4335)+0.3655)</f>
        <v>3.0626951881995583</v>
      </c>
      <c r="E4335" s="5">
        <f>D4335*100</f>
        <v>306.26951881995581</v>
      </c>
      <c r="F4335">
        <v>168.08272987220499</v>
      </c>
      <c r="G4335" s="4">
        <f>75.6*1000/(287.05*(F4335+273))</f>
        <v>0.59709603947759726</v>
      </c>
      <c r="H4335" s="3">
        <f>SQRT(2*ABS(E4335)/G4335)</f>
        <v>32.029104076562518</v>
      </c>
      <c r="I4335" s="2">
        <f>(2/2*0.0254)^2*3.1416*H4335</f>
        <v>6.4917698143007782E-2</v>
      </c>
      <c r="J4335" s="26"/>
      <c r="K4335" s="26"/>
      <c r="L4335" s="26"/>
      <c r="M4335" s="26"/>
      <c r="N4335" s="39"/>
      <c r="O4335" s="9"/>
      <c r="P4335" s="8"/>
      <c r="Q4335" s="41"/>
      <c r="R4335" s="8"/>
      <c r="S4335" s="41"/>
      <c r="T4335" s="9"/>
      <c r="U4335" s="8"/>
      <c r="X4335" s="9"/>
      <c r="Y4335" s="9"/>
      <c r="Z4335" s="9"/>
      <c r="AA4335" s="8"/>
      <c r="AB4335" s="12"/>
      <c r="AC4335" s="11"/>
      <c r="AD4335" s="11"/>
      <c r="AE4335" s="11"/>
      <c r="AF4335" s="11"/>
      <c r="AG4335" s="11"/>
      <c r="AH4335" s="10"/>
      <c r="AI4335" s="7">
        <v>12946257.5</v>
      </c>
      <c r="AJ4335" s="31"/>
      <c r="AK4335" s="37">
        <v>0.69986946000000005</v>
      </c>
      <c r="AN4335" s="6"/>
    </row>
    <row r="4336" spans="1:40" x14ac:dyDescent="0.25">
      <c r="A4336" s="6">
        <v>0.56576388888888884</v>
      </c>
      <c r="B4336">
        <v>0.22</v>
      </c>
      <c r="C4336">
        <f>B4336+0.68</f>
        <v>0.9</v>
      </c>
      <c r="D4336" s="5">
        <f>C4336/(0.2905*LN(C4336)+0.3655)</f>
        <v>2.6874273799901629</v>
      </c>
      <c r="E4336" s="5">
        <f>D4336*100</f>
        <v>268.7427379990163</v>
      </c>
      <c r="F4336">
        <v>168.054860831078</v>
      </c>
      <c r="G4336" s="4">
        <f>75.6*1000/(287.05*(F4336+273))</f>
        <v>0.59713376833075993</v>
      </c>
      <c r="H4336" s="3">
        <f>SQRT(2*ABS(E4336)/G4336)</f>
        <v>30.001816525693204</v>
      </c>
      <c r="I4336" s="2">
        <f>(2/2*0.0254)^2*3.1416*H4336</f>
        <v>6.0808721477228496E-2</v>
      </c>
      <c r="J4336" s="26"/>
      <c r="K4336" s="26"/>
      <c r="L4336" s="26"/>
      <c r="M4336" s="26"/>
      <c r="N4336" s="39"/>
      <c r="O4336" s="9"/>
      <c r="P4336" s="8"/>
      <c r="Q4336" s="41"/>
      <c r="R4336" s="8"/>
      <c r="S4336" s="41"/>
      <c r="T4336" s="9"/>
      <c r="U4336" s="8"/>
      <c r="X4336" s="9"/>
      <c r="Y4336" s="9"/>
      <c r="Z4336" s="9"/>
      <c r="AA4336" s="8"/>
      <c r="AB4336" s="12"/>
      <c r="AC4336" s="11"/>
      <c r="AD4336" s="11"/>
      <c r="AE4336" s="11"/>
      <c r="AF4336" s="11"/>
      <c r="AG4336" s="11"/>
      <c r="AH4336" s="10"/>
      <c r="AI4336" s="7">
        <v>20930981.699999999</v>
      </c>
      <c r="AJ4336" s="31"/>
      <c r="AK4336" s="38">
        <v>0.66030244999999999</v>
      </c>
      <c r="AN4336" s="6"/>
    </row>
    <row r="4337" spans="1:40" x14ac:dyDescent="0.25">
      <c r="A4337" s="6">
        <v>0.56577546296296299</v>
      </c>
      <c r="B4337">
        <v>0.22</v>
      </c>
      <c r="C4337">
        <f>B4337+0.68</f>
        <v>0.9</v>
      </c>
      <c r="D4337" s="5">
        <f>C4337/(0.2905*LN(C4337)+0.3655)</f>
        <v>2.6874273799901629</v>
      </c>
      <c r="E4337" s="5">
        <f>D4337*100</f>
        <v>268.7427379990163</v>
      </c>
      <c r="F4337">
        <v>167.755279053301</v>
      </c>
      <c r="G4337" s="4">
        <f>75.6*1000/(287.05*(F4337+273))</f>
        <v>0.59753964071479904</v>
      </c>
      <c r="H4337" s="3">
        <f>SQRT(2*ABS(E4337)/G4337)</f>
        <v>29.991625589033838</v>
      </c>
      <c r="I4337" s="2">
        <f>(2/2*0.0254)^2*3.1416*H4337</f>
        <v>6.0788066133630192E-2</v>
      </c>
      <c r="J4337" s="26"/>
      <c r="K4337" s="26"/>
      <c r="L4337" s="26"/>
      <c r="M4337" s="26"/>
      <c r="N4337" s="39"/>
      <c r="O4337" s="9"/>
      <c r="P4337" s="8"/>
      <c r="Q4337" s="41"/>
      <c r="R4337" s="8"/>
      <c r="S4337" s="41"/>
      <c r="T4337" s="9"/>
      <c r="U4337" s="8"/>
      <c r="X4337" s="9"/>
      <c r="Y4337" s="9"/>
      <c r="Z4337" s="9"/>
      <c r="AA4337" s="8"/>
      <c r="AB4337" s="12"/>
      <c r="AC4337" s="11"/>
      <c r="AD4337" s="11"/>
      <c r="AE4337" s="11"/>
      <c r="AF4337" s="11"/>
      <c r="AG4337" s="11"/>
      <c r="AH4337" s="10"/>
      <c r="AI4337" s="7">
        <v>36506208.600000001</v>
      </c>
      <c r="AJ4337" s="31"/>
      <c r="AK4337" s="38">
        <v>1.1851381000000001</v>
      </c>
      <c r="AN4337" s="6"/>
    </row>
    <row r="4338" spans="1:40" x14ac:dyDescent="0.25">
      <c r="A4338" s="6">
        <v>0.56578703703703703</v>
      </c>
      <c r="B4338">
        <v>0.26</v>
      </c>
      <c r="C4338">
        <f>B4338+0.68</f>
        <v>0.94000000000000006</v>
      </c>
      <c r="D4338" s="5">
        <f>C4338/(0.2905*LN(C4338)+0.3655)</f>
        <v>2.7048398588920084</v>
      </c>
      <c r="E4338" s="5">
        <f>D4338*100</f>
        <v>270.48398588920082</v>
      </c>
      <c r="F4338">
        <v>167.36515498674501</v>
      </c>
      <c r="G4338" s="4">
        <f>75.6*1000/(287.05*(F4338+273))</f>
        <v>0.59806900729143275</v>
      </c>
      <c r="H4338" s="3">
        <f>SQRT(2*ABS(E4338)/G4338)</f>
        <v>30.07531107282141</v>
      </c>
      <c r="I4338" s="2">
        <f>(2/2*0.0254)^2*3.1416*H4338</f>
        <v>6.0957682772374969E-2</v>
      </c>
      <c r="J4338" s="26"/>
      <c r="K4338" s="26"/>
      <c r="L4338" s="26"/>
      <c r="M4338" s="26"/>
      <c r="N4338" s="39"/>
      <c r="O4338" s="9"/>
      <c r="P4338" s="8"/>
      <c r="Q4338" s="41"/>
      <c r="R4338" s="8"/>
      <c r="S4338" s="41"/>
      <c r="T4338" s="9"/>
      <c r="U4338" s="8"/>
      <c r="X4338" s="9"/>
      <c r="Y4338" s="9"/>
      <c r="Z4338" s="9"/>
      <c r="AA4338" s="8"/>
      <c r="AB4338" s="12"/>
      <c r="AC4338" s="11"/>
      <c r="AD4338" s="11"/>
      <c r="AE4338" s="11"/>
      <c r="AF4338" s="11"/>
      <c r="AG4338" s="11"/>
      <c r="AH4338" s="10"/>
      <c r="AI4338" s="7">
        <v>68450467.200000003</v>
      </c>
      <c r="AJ4338" s="31"/>
      <c r="AK4338" s="38">
        <v>2.8303059400000001</v>
      </c>
      <c r="AN4338" s="6"/>
    </row>
    <row r="4339" spans="1:40" x14ac:dyDescent="0.25">
      <c r="A4339" s="6">
        <v>0.56579861111111118</v>
      </c>
      <c r="B4339">
        <v>0.16</v>
      </c>
      <c r="C4339">
        <f>B4339+0.68</f>
        <v>0.84000000000000008</v>
      </c>
      <c r="D4339" s="5">
        <f>C4339/(0.2905*LN(C4339)+0.3655)</f>
        <v>2.6679342230984302</v>
      </c>
      <c r="E4339" s="5">
        <f>D4339*100</f>
        <v>266.79342230984304</v>
      </c>
      <c r="F4339">
        <v>166.86709877645299</v>
      </c>
      <c r="G4339" s="4">
        <f>75.6*1000/(287.05*(F4339+273))</f>
        <v>0.59874619361451364</v>
      </c>
      <c r="H4339" s="3">
        <f>SQRT(2*ABS(E4339)/G4339)</f>
        <v>29.8525321053787</v>
      </c>
      <c r="I4339" s="2">
        <f>(2/2*0.0254)^2*3.1416*H4339</f>
        <v>6.0506146640534192E-2</v>
      </c>
      <c r="J4339" s="26"/>
      <c r="K4339" s="26"/>
      <c r="L4339" s="26"/>
      <c r="M4339" s="26"/>
      <c r="N4339" s="39"/>
      <c r="O4339" s="9"/>
      <c r="P4339" s="8"/>
      <c r="Q4339" s="41"/>
      <c r="R4339" s="8"/>
      <c r="S4339" s="41"/>
      <c r="T4339" s="9"/>
      <c r="U4339" s="8"/>
      <c r="X4339" s="9"/>
      <c r="Y4339" s="9"/>
      <c r="Z4339" s="9"/>
      <c r="AA4339" s="8"/>
      <c r="AB4339" s="12"/>
      <c r="AC4339" s="11"/>
      <c r="AD4339" s="11"/>
      <c r="AE4339" s="11"/>
      <c r="AF4339" s="11"/>
      <c r="AG4339" s="11"/>
      <c r="AH4339" s="10"/>
      <c r="AI4339" s="7">
        <v>106353063.7</v>
      </c>
      <c r="AJ4339" s="31"/>
      <c r="AK4339" s="37">
        <v>5.6125221700000001</v>
      </c>
      <c r="AN4339" s="6"/>
    </row>
    <row r="4340" spans="1:40" x14ac:dyDescent="0.25">
      <c r="A4340" s="6">
        <v>0.56581018518518522</v>
      </c>
      <c r="B4340">
        <v>0.31</v>
      </c>
      <c r="C4340">
        <f>B4340+0.68</f>
        <v>0.99</v>
      </c>
      <c r="D4340" s="5">
        <f>C4340/(0.2905*LN(C4340)+0.3655)</f>
        <v>2.7304290623909595</v>
      </c>
      <c r="E4340" s="5">
        <f>D4340*100</f>
        <v>273.04290623909594</v>
      </c>
      <c r="F4340">
        <v>166.30989939087101</v>
      </c>
      <c r="G4340" s="4">
        <f>75.6*1000/(287.05*(F4340+273))</f>
        <v>0.5995056142687355</v>
      </c>
      <c r="H4340" s="3">
        <f>SQRT(2*ABS(E4340)/G4340)</f>
        <v>30.181013492607963</v>
      </c>
      <c r="I4340" s="2">
        <f>(2/2*0.0254)^2*3.1416*H4340</f>
        <v>6.1171924100021417E-2</v>
      </c>
      <c r="J4340" s="26"/>
      <c r="K4340" s="26"/>
      <c r="L4340" s="26"/>
      <c r="M4340" s="26"/>
      <c r="N4340" s="39"/>
      <c r="O4340" s="9"/>
      <c r="P4340" s="8"/>
      <c r="Q4340" s="41"/>
      <c r="R4340" s="8"/>
      <c r="S4340" s="41"/>
      <c r="T4340" s="9"/>
      <c r="U4340" s="8"/>
      <c r="X4340" s="9"/>
      <c r="Y4340" s="9"/>
      <c r="Z4340" s="9"/>
      <c r="AA4340" s="8"/>
      <c r="AB4340" s="12"/>
      <c r="AC4340" s="11"/>
      <c r="AD4340" s="11"/>
      <c r="AE4340" s="11"/>
      <c r="AF4340" s="11"/>
      <c r="AG4340" s="11"/>
      <c r="AH4340" s="10"/>
      <c r="AI4340" s="7">
        <v>119298422.7</v>
      </c>
      <c r="AJ4340" s="31"/>
      <c r="AK4340" s="38">
        <v>8.3861435699999998</v>
      </c>
      <c r="AN4340" s="6"/>
    </row>
    <row r="4341" spans="1:40" x14ac:dyDescent="0.25">
      <c r="A4341" s="6">
        <v>0.56582175925925926</v>
      </c>
      <c r="B4341">
        <v>0.24</v>
      </c>
      <c r="C4341">
        <f>B4341+0.68</f>
        <v>0.92</v>
      </c>
      <c r="D4341" s="5">
        <f>C4341/(0.2905*LN(C4341)+0.3655)</f>
        <v>2.6957523293421808</v>
      </c>
      <c r="E4341" s="5">
        <f>D4341*100</f>
        <v>269.57523293421809</v>
      </c>
      <c r="F4341">
        <v>165.56127641633799</v>
      </c>
      <c r="G4341" s="4">
        <f>75.6*1000/(287.05*(F4341+273))</f>
        <v>0.60052896881538043</v>
      </c>
      <c r="H4341" s="3">
        <f>SQRT(2*ABS(E4341)/G4341)</f>
        <v>29.963187457805752</v>
      </c>
      <c r="I4341" s="2">
        <f>(2/2*0.0254)^2*3.1416*H4341</f>
        <v>6.0730426743705233E-2</v>
      </c>
      <c r="J4341" s="26"/>
      <c r="K4341" s="26"/>
      <c r="L4341" s="26"/>
      <c r="M4341" s="26"/>
      <c r="N4341" s="39"/>
      <c r="O4341" s="9"/>
      <c r="P4341" s="8"/>
      <c r="Q4341" s="41"/>
      <c r="R4341" s="8"/>
      <c r="S4341" s="41"/>
      <c r="T4341" s="9"/>
      <c r="U4341" s="8"/>
      <c r="X4341" s="9"/>
      <c r="Y4341" s="9"/>
      <c r="Z4341" s="9"/>
      <c r="AA4341" s="8"/>
      <c r="AB4341" s="12"/>
      <c r="AC4341" s="11"/>
      <c r="AD4341" s="11"/>
      <c r="AE4341" s="11"/>
      <c r="AF4341" s="11"/>
      <c r="AG4341" s="11"/>
      <c r="AH4341" s="10"/>
      <c r="AI4341" s="7">
        <v>98824925.5</v>
      </c>
      <c r="AJ4341" s="31"/>
      <c r="AK4341" s="38">
        <v>9.6564062800000006</v>
      </c>
      <c r="AN4341" s="6"/>
    </row>
    <row r="4342" spans="1:40" x14ac:dyDescent="0.25">
      <c r="A4342" s="6">
        <v>0.5658333333333333</v>
      </c>
      <c r="B4342">
        <v>0.27</v>
      </c>
      <c r="C4342">
        <f>B4342+0.68</f>
        <v>0.95000000000000007</v>
      </c>
      <c r="D4342" s="5">
        <f>C4342/(0.2905*LN(C4342)+0.3655)</f>
        <v>2.7096460417130221</v>
      </c>
      <c r="E4342" s="5">
        <f>D4342*100</f>
        <v>270.9646041713022</v>
      </c>
      <c r="F4342">
        <v>164.91373910456301</v>
      </c>
      <c r="G4342" s="4">
        <f>75.6*1000/(287.05*(F4342+273))</f>
        <v>0.60141696313797222</v>
      </c>
      <c r="H4342" s="3">
        <f>SQRT(2*ABS(E4342)/G4342)</f>
        <v>30.018116774299138</v>
      </c>
      <c r="I4342" s="2">
        <f>(2/2*0.0254)^2*3.1416*H4342</f>
        <v>6.0841759386004418E-2</v>
      </c>
      <c r="J4342" s="26"/>
      <c r="K4342" s="26"/>
      <c r="L4342" s="26"/>
      <c r="M4342" s="26"/>
      <c r="N4342" s="39"/>
      <c r="O4342" s="9"/>
      <c r="P4342" s="8"/>
      <c r="Q4342" s="41"/>
      <c r="R4342" s="8"/>
      <c r="S4342" s="41"/>
      <c r="T4342" s="9"/>
      <c r="U4342" s="8"/>
      <c r="X4342" s="9"/>
      <c r="Y4342" s="9"/>
      <c r="Z4342" s="9"/>
      <c r="AA4342" s="8"/>
      <c r="AB4342" s="12"/>
      <c r="AC4342" s="11"/>
      <c r="AD4342" s="11"/>
      <c r="AE4342" s="11"/>
      <c r="AF4342" s="11"/>
      <c r="AG4342" s="11"/>
      <c r="AH4342" s="10"/>
      <c r="AI4342" s="7">
        <v>85020069.900000006</v>
      </c>
      <c r="AJ4342" s="31"/>
      <c r="AK4342" s="37">
        <v>9.5007695900000009</v>
      </c>
      <c r="AN4342" s="6"/>
    </row>
    <row r="4343" spans="1:40" x14ac:dyDescent="0.25">
      <c r="A4343" s="6">
        <v>0.56584490740740734</v>
      </c>
      <c r="B4343">
        <v>0.23</v>
      </c>
      <c r="C4343">
        <f>B4343+0.68</f>
        <v>0.91</v>
      </c>
      <c r="D4343" s="5">
        <f>C4343/(0.2905*LN(C4343)+0.3655)</f>
        <v>2.6914895144241178</v>
      </c>
      <c r="E4343" s="5">
        <f>D4343*100</f>
        <v>269.14895144241177</v>
      </c>
      <c r="F4343">
        <v>164.26630586202799</v>
      </c>
      <c r="G4343" s="4">
        <f>75.6*1000/(287.05*(F4343+273))</f>
        <v>0.60230744413168225</v>
      </c>
      <c r="H4343" s="3">
        <f>SQRT(2*ABS(E4343)/G4343)</f>
        <v>29.895252682325108</v>
      </c>
      <c r="I4343" s="2">
        <f>(2/2*0.0254)^2*3.1416*H4343</f>
        <v>6.0592734186413484E-2</v>
      </c>
      <c r="J4343" s="26"/>
      <c r="K4343" s="26"/>
      <c r="L4343" s="26"/>
      <c r="M4343" s="26"/>
      <c r="N4343" s="39"/>
      <c r="O4343" s="9"/>
      <c r="P4343" s="8"/>
      <c r="Q4343" s="41"/>
      <c r="R4343" s="8"/>
      <c r="S4343" s="41"/>
      <c r="T4343" s="9"/>
      <c r="U4343" s="8"/>
      <c r="X4343" s="9"/>
      <c r="Y4343" s="9"/>
      <c r="Z4343" s="9"/>
      <c r="AA4343" s="8"/>
      <c r="AB4343" s="12"/>
      <c r="AC4343" s="11"/>
      <c r="AD4343" s="11"/>
      <c r="AE4343" s="11"/>
      <c r="AF4343" s="11"/>
      <c r="AG4343" s="11"/>
      <c r="AH4343" s="10"/>
      <c r="AI4343" s="7">
        <v>89330238.799999997</v>
      </c>
      <c r="AJ4343" s="31"/>
      <c r="AK4343" s="37">
        <v>9.02978813</v>
      </c>
      <c r="AN4343" s="6"/>
    </row>
    <row r="4344" spans="1:40" x14ac:dyDescent="0.25">
      <c r="A4344" s="6">
        <v>0.56585648148148149</v>
      </c>
      <c r="B4344">
        <v>0.14000000000000001</v>
      </c>
      <c r="C4344">
        <f>B4344+0.68</f>
        <v>0.82000000000000006</v>
      </c>
      <c r="D4344" s="5">
        <f>C4344/(0.2905*LN(C4344)+0.3655)</f>
        <v>2.6636348672136063</v>
      </c>
      <c r="E4344" s="5">
        <f>D4344*100</f>
        <v>266.36348672136063</v>
      </c>
      <c r="F4344">
        <v>163.67902926561999</v>
      </c>
      <c r="G4344" s="4">
        <f>75.6*1000/(287.05*(F4344+273))</f>
        <v>0.6031174694410627</v>
      </c>
      <c r="H4344" s="3">
        <f>SQRT(2*ABS(E4344)/G4344)</f>
        <v>29.72017685152808</v>
      </c>
      <c r="I4344" s="2">
        <f>(2/2*0.0254)^2*3.1416*H4344</f>
        <v>6.0237884425126079E-2</v>
      </c>
      <c r="J4344" s="26"/>
      <c r="K4344" s="26"/>
      <c r="L4344" s="26"/>
      <c r="M4344" s="26"/>
      <c r="N4344" s="39"/>
      <c r="O4344" s="9"/>
      <c r="P4344" s="8"/>
      <c r="Q4344" s="41"/>
      <c r="R4344" s="8"/>
      <c r="S4344" s="41"/>
      <c r="T4344" s="9"/>
      <c r="U4344" s="8"/>
      <c r="X4344" s="9"/>
      <c r="Y4344" s="9"/>
      <c r="Z4344" s="9"/>
      <c r="AA4344" s="8"/>
      <c r="AB4344" s="12"/>
      <c r="AC4344" s="11"/>
      <c r="AD4344" s="11"/>
      <c r="AE4344" s="11"/>
      <c r="AF4344" s="11"/>
      <c r="AG4344" s="11"/>
      <c r="AH4344" s="10"/>
      <c r="AI4344" s="7">
        <v>97100619.299999997</v>
      </c>
      <c r="AJ4344" s="31"/>
      <c r="AK4344" s="37">
        <v>8.7092095300000008</v>
      </c>
      <c r="AN4344" s="6"/>
    </row>
    <row r="4345" spans="1:40" x14ac:dyDescent="0.25">
      <c r="A4345" s="6">
        <v>0.56586805555555553</v>
      </c>
      <c r="B4345">
        <v>0.2</v>
      </c>
      <c r="C4345">
        <f>B4345+0.68</f>
        <v>0.88000000000000012</v>
      </c>
      <c r="D4345" s="5">
        <f>C4345/(0.2905*LN(C4345)+0.3655)</f>
        <v>2.6799494252592178</v>
      </c>
      <c r="E4345" s="5">
        <f>D4345*100</f>
        <v>267.99494252592177</v>
      </c>
      <c r="F4345">
        <v>162.89262946247501</v>
      </c>
      <c r="G4345" s="4">
        <f>75.6*1000/(287.05*(F4345+273))</f>
        <v>0.60420556184543905</v>
      </c>
      <c r="H4345" s="3">
        <f>SQRT(2*ABS(E4345)/G4345)</f>
        <v>29.784199871364894</v>
      </c>
      <c r="I4345" s="2">
        <f>(2/2*0.0254)^2*3.1416*H4345</f>
        <v>6.0367648500513106E-2</v>
      </c>
      <c r="J4345" s="26"/>
      <c r="K4345" s="26"/>
      <c r="L4345" s="26"/>
      <c r="M4345" s="26"/>
      <c r="N4345" s="39"/>
      <c r="O4345" s="9"/>
      <c r="P4345" s="8"/>
      <c r="Q4345" s="41"/>
      <c r="R4345" s="8"/>
      <c r="S4345" s="41"/>
      <c r="T4345" s="9"/>
      <c r="U4345" s="8"/>
      <c r="X4345" s="9"/>
      <c r="Y4345" s="9"/>
      <c r="Z4345" s="9"/>
      <c r="AA4345" s="8"/>
      <c r="AB4345" s="12"/>
      <c r="AC4345" s="11"/>
      <c r="AD4345" s="11"/>
      <c r="AE4345" s="11"/>
      <c r="AF4345" s="11"/>
      <c r="AG4345" s="11"/>
      <c r="AH4345" s="10"/>
      <c r="AI4345" s="7">
        <v>119986789.8</v>
      </c>
      <c r="AJ4345" s="31"/>
      <c r="AK4345" s="37">
        <v>8.2036616799999997</v>
      </c>
      <c r="AN4345" s="6"/>
    </row>
    <row r="4346" spans="1:40" x14ac:dyDescent="0.25">
      <c r="A4346" s="6">
        <v>0.56587962962962968</v>
      </c>
      <c r="B4346">
        <v>0.19</v>
      </c>
      <c r="C4346">
        <f>B4346+0.68</f>
        <v>0.87000000000000011</v>
      </c>
      <c r="D4346" s="5">
        <f>C4346/(0.2905*LN(C4346)+0.3655)</f>
        <v>2.6765576696495312</v>
      </c>
      <c r="E4346" s="5">
        <f>D4346*100</f>
        <v>267.6557669649531</v>
      </c>
      <c r="F4346">
        <v>162.26293459829901</v>
      </c>
      <c r="G4346" s="4">
        <f>75.6*1000/(287.05*(F4346+273))</f>
        <v>0.60507966599940699</v>
      </c>
      <c r="H4346" s="3">
        <f>SQRT(2*ABS(E4346)/G4346)</f>
        <v>29.743838968749976</v>
      </c>
      <c r="I4346" s="2">
        <f>(2/2*0.0254)^2*3.1416*H4346</f>
        <v>6.0285843624345747E-2</v>
      </c>
      <c r="J4346" s="26"/>
      <c r="K4346" s="26"/>
      <c r="L4346" s="26"/>
      <c r="M4346" s="26"/>
      <c r="N4346" s="39"/>
      <c r="O4346" s="9"/>
      <c r="P4346" s="8"/>
      <c r="Q4346" s="41"/>
      <c r="R4346" s="8"/>
      <c r="S4346" s="41"/>
      <c r="T4346" s="9"/>
      <c r="U4346" s="8"/>
      <c r="X4346" s="9"/>
      <c r="Y4346" s="9"/>
      <c r="Z4346" s="9"/>
      <c r="AA4346" s="8"/>
      <c r="AB4346" s="12"/>
      <c r="AC4346" s="11"/>
      <c r="AD4346" s="11"/>
      <c r="AE4346" s="11"/>
      <c r="AF4346" s="11"/>
      <c r="AG4346" s="11"/>
      <c r="AH4346" s="10"/>
      <c r="AI4346" s="7">
        <v>204678435.19999999</v>
      </c>
      <c r="AJ4346" s="31"/>
      <c r="AK4346" s="37">
        <v>7.8769054000000001</v>
      </c>
      <c r="AN4346" s="6"/>
    </row>
    <row r="4347" spans="1:40" x14ac:dyDescent="0.25">
      <c r="A4347" s="6">
        <v>0.56589120370370372</v>
      </c>
      <c r="B4347">
        <v>0.2</v>
      </c>
      <c r="C4347">
        <f>B4347+0.68</f>
        <v>0.88000000000000012</v>
      </c>
      <c r="D4347" s="5">
        <f>C4347/(0.2905*LN(C4347)+0.3655)</f>
        <v>2.6799494252592178</v>
      </c>
      <c r="E4347" s="5">
        <f>D4347*100</f>
        <v>267.99494252592177</v>
      </c>
      <c r="F4347">
        <v>161.647262605018</v>
      </c>
      <c r="G4347" s="4">
        <f>75.6*1000/(287.05*(F4347+273))</f>
        <v>0.60593675319656759</v>
      </c>
      <c r="H4347" s="3">
        <f>SQRT(2*ABS(E4347)/G4347)</f>
        <v>29.741621969830767</v>
      </c>
      <c r="I4347" s="2">
        <f>(2/2*0.0254)^2*3.1416*H4347</f>
        <v>6.0281350134103982E-2</v>
      </c>
      <c r="J4347" s="26"/>
      <c r="K4347" s="26"/>
      <c r="L4347" s="26"/>
      <c r="M4347" s="26"/>
      <c r="N4347" s="39"/>
      <c r="O4347" s="9"/>
      <c r="P4347" s="8"/>
      <c r="Q4347" s="41"/>
      <c r="R4347" s="8"/>
      <c r="S4347" s="41"/>
      <c r="T4347" s="9"/>
      <c r="U4347" s="8"/>
      <c r="X4347" s="9"/>
      <c r="Y4347" s="9"/>
      <c r="Z4347" s="9"/>
      <c r="AA4347" s="8"/>
      <c r="AB4347" s="12"/>
      <c r="AC4347" s="11"/>
      <c r="AD4347" s="11"/>
      <c r="AE4347" s="11"/>
      <c r="AF4347" s="11"/>
      <c r="AG4347" s="11"/>
      <c r="AH4347" s="10"/>
      <c r="AI4347" s="7">
        <v>308009620.19999999</v>
      </c>
      <c r="AJ4347" s="31"/>
      <c r="AK4347" s="37">
        <v>9.4058992099999994</v>
      </c>
      <c r="AN4347" s="6"/>
    </row>
    <row r="4348" spans="1:40" x14ac:dyDescent="0.25">
      <c r="A4348" s="6">
        <v>0.56590277777777775</v>
      </c>
      <c r="B4348">
        <v>0.2</v>
      </c>
      <c r="C4348">
        <f>B4348+0.68</f>
        <v>0.88000000000000012</v>
      </c>
      <c r="D4348" s="5">
        <f>C4348/(0.2905*LN(C4348)+0.3655)</f>
        <v>2.6799494252592178</v>
      </c>
      <c r="E4348" s="5">
        <f>D4348*100</f>
        <v>267.99494252592177</v>
      </c>
      <c r="F4348">
        <v>161.0351764973</v>
      </c>
      <c r="G4348" s="4">
        <f>75.6*1000/(287.05*(F4348+273))</f>
        <v>0.60679125875019679</v>
      </c>
      <c r="H4348" s="3">
        <f>SQRT(2*ABS(E4348)/G4348)</f>
        <v>29.720672974232677</v>
      </c>
      <c r="I4348" s="2">
        <f>(2/2*0.0254)^2*3.1416*H4348</f>
        <v>6.0238889983817386E-2</v>
      </c>
      <c r="J4348" s="26"/>
      <c r="K4348" s="26"/>
      <c r="L4348" s="26"/>
      <c r="M4348" s="26"/>
      <c r="N4348" s="39"/>
      <c r="O4348" s="9"/>
      <c r="P4348" s="8"/>
      <c r="Q4348" s="41"/>
      <c r="R4348" s="8"/>
      <c r="S4348" s="41"/>
      <c r="T4348" s="9"/>
      <c r="U4348" s="8"/>
      <c r="X4348" s="9"/>
      <c r="Y4348" s="9"/>
      <c r="Z4348" s="9"/>
      <c r="AA4348" s="8"/>
      <c r="AB4348" s="12"/>
      <c r="AC4348" s="11"/>
      <c r="AD4348" s="11"/>
      <c r="AE4348" s="11"/>
      <c r="AF4348" s="11"/>
      <c r="AG4348" s="11"/>
      <c r="AH4348" s="10"/>
      <c r="AI4348" s="7">
        <v>301368207</v>
      </c>
      <c r="AJ4348" s="31"/>
      <c r="AK4348" s="37">
        <v>11.16814699</v>
      </c>
      <c r="AN4348" s="6"/>
    </row>
    <row r="4349" spans="1:40" x14ac:dyDescent="0.25">
      <c r="A4349" s="6">
        <v>0.56591435185185179</v>
      </c>
      <c r="B4349">
        <v>0.14000000000000001</v>
      </c>
      <c r="C4349">
        <f>B4349+0.68</f>
        <v>0.82000000000000006</v>
      </c>
      <c r="D4349" s="5">
        <f>C4349/(0.2905*LN(C4349)+0.3655)</f>
        <v>2.6636348672136063</v>
      </c>
      <c r="E4349" s="5">
        <f>D4349*100</f>
        <v>266.36348672136063</v>
      </c>
      <c r="F4349">
        <v>160.273700236069</v>
      </c>
      <c r="G4349" s="4">
        <f>75.6*1000/(287.05*(F4349+273))</f>
        <v>0.60785769121265409</v>
      </c>
      <c r="H4349" s="3">
        <f>SQRT(2*ABS(E4349)/G4349)</f>
        <v>29.604067470894602</v>
      </c>
      <c r="I4349" s="2">
        <f>(2/2*0.0254)^2*3.1416*H4349</f>
        <v>6.0002549908571449E-2</v>
      </c>
      <c r="J4349" s="26"/>
      <c r="K4349" s="26"/>
      <c r="L4349" s="26"/>
      <c r="M4349" s="26"/>
      <c r="N4349" s="39"/>
      <c r="O4349" s="9"/>
      <c r="P4349" s="8"/>
      <c r="Q4349" s="41"/>
      <c r="R4349" s="8"/>
      <c r="S4349" s="41"/>
      <c r="T4349" s="9"/>
      <c r="U4349" s="8"/>
      <c r="X4349" s="9"/>
      <c r="Y4349" s="9"/>
      <c r="Z4349" s="9"/>
      <c r="AA4349" s="8"/>
      <c r="AB4349" s="12"/>
      <c r="AC4349" s="11"/>
      <c r="AD4349" s="11"/>
      <c r="AE4349" s="11"/>
      <c r="AF4349" s="11"/>
      <c r="AG4349" s="11"/>
      <c r="AH4349" s="10"/>
      <c r="AI4349" s="7">
        <v>297366194.10000002</v>
      </c>
      <c r="AJ4349" s="31"/>
      <c r="AK4349" s="37">
        <v>11.70139095</v>
      </c>
      <c r="AN4349" s="6"/>
    </row>
    <row r="4350" spans="1:40" x14ac:dyDescent="0.25">
      <c r="A4350" s="6">
        <v>0.56592592592592594</v>
      </c>
      <c r="B4350">
        <v>0.19</v>
      </c>
      <c r="C4350">
        <f>B4350+0.68</f>
        <v>0.87000000000000011</v>
      </c>
      <c r="D4350" s="5">
        <f>C4350/(0.2905*LN(C4350)+0.3655)</f>
        <v>2.6765576696495312</v>
      </c>
      <c r="E4350" s="5">
        <f>D4350*100</f>
        <v>267.6557669649531</v>
      </c>
      <c r="F4350">
        <v>159.700100545857</v>
      </c>
      <c r="G4350" s="4">
        <f>75.6*1000/(287.05*(F4350+273))</f>
        <v>0.60866348483953958</v>
      </c>
      <c r="H4350" s="3">
        <f>SQRT(2*ABS(E4350)/G4350)</f>
        <v>29.656143627038826</v>
      </c>
      <c r="I4350" s="2">
        <f>(2/2*0.0254)^2*3.1416*H4350</f>
        <v>6.0108099666595832E-2</v>
      </c>
      <c r="J4350" s="26"/>
      <c r="K4350" s="26"/>
      <c r="L4350" s="26"/>
      <c r="M4350" s="26"/>
      <c r="N4350" s="39"/>
      <c r="O4350" s="9"/>
      <c r="P4350" s="8"/>
      <c r="Q4350" s="41"/>
      <c r="R4350" s="8"/>
      <c r="S4350" s="41"/>
      <c r="T4350" s="9"/>
      <c r="U4350" s="8"/>
      <c r="X4350" s="9"/>
      <c r="Y4350" s="9"/>
      <c r="Z4350" s="9"/>
      <c r="AA4350" s="8"/>
      <c r="AB4350" s="12"/>
      <c r="AC4350" s="11"/>
      <c r="AD4350" s="11"/>
      <c r="AE4350" s="11"/>
      <c r="AF4350" s="11"/>
      <c r="AG4350" s="11"/>
      <c r="AH4350" s="10"/>
      <c r="AI4350" s="7">
        <v>295780369.10000002</v>
      </c>
      <c r="AJ4350" s="31"/>
      <c r="AK4350" s="37">
        <v>11.46778153</v>
      </c>
      <c r="AN4350" s="6"/>
    </row>
    <row r="4351" spans="1:40" x14ac:dyDescent="0.25">
      <c r="A4351" s="6">
        <v>0.56593749999999998</v>
      </c>
      <c r="B4351">
        <v>0.21</v>
      </c>
      <c r="C4351">
        <f>B4351+0.68</f>
        <v>0.89</v>
      </c>
      <c r="D4351" s="5">
        <f>C4351/(0.2905*LN(C4351)+0.3655)</f>
        <v>2.6835768077843052</v>
      </c>
      <c r="E4351" s="5">
        <f>D4351*100</f>
        <v>268.35768077843051</v>
      </c>
      <c r="F4351">
        <v>159.11617598816201</v>
      </c>
      <c r="G4351" s="4">
        <f>75.6*1000/(287.05*(F4351+273))</f>
        <v>0.60948598021444023</v>
      </c>
      <c r="H4351" s="3">
        <f>SQRT(2*ABS(E4351)/G4351)</f>
        <v>29.674960717114086</v>
      </c>
      <c r="I4351" s="2">
        <f>(2/2*0.0254)^2*3.1416*H4351</f>
        <v>6.0146238796885437E-2</v>
      </c>
      <c r="J4351" s="26"/>
      <c r="K4351" s="26"/>
      <c r="L4351" s="26"/>
      <c r="M4351" s="26"/>
      <c r="N4351" s="39"/>
      <c r="O4351" s="9"/>
      <c r="P4351" s="8"/>
      <c r="Q4351" s="41"/>
      <c r="R4351" s="8"/>
      <c r="S4351" s="41"/>
      <c r="T4351" s="9"/>
      <c r="U4351" s="8"/>
      <c r="X4351" s="9"/>
      <c r="Y4351" s="9"/>
      <c r="Z4351" s="9"/>
      <c r="AA4351" s="8"/>
      <c r="AB4351" s="12"/>
      <c r="AC4351" s="11"/>
      <c r="AD4351" s="11"/>
      <c r="AE4351" s="11"/>
      <c r="AF4351" s="11"/>
      <c r="AG4351" s="11"/>
      <c r="AH4351" s="10"/>
      <c r="AI4351" s="7">
        <v>303227477.30000001</v>
      </c>
      <c r="AJ4351" s="31"/>
      <c r="AK4351" s="37">
        <v>10.777960009999999</v>
      </c>
      <c r="AN4351" s="6"/>
    </row>
    <row r="4352" spans="1:40" x14ac:dyDescent="0.25">
      <c r="A4352" s="6">
        <v>0.56594907407407413</v>
      </c>
      <c r="B4352">
        <v>0.26</v>
      </c>
      <c r="C4352">
        <f>B4352+0.68</f>
        <v>0.94000000000000006</v>
      </c>
      <c r="D4352" s="5">
        <f>C4352/(0.2905*LN(C4352)+0.3655)</f>
        <v>2.7048398588920084</v>
      </c>
      <c r="E4352" s="5">
        <f>D4352*100</f>
        <v>270.48398588920082</v>
      </c>
      <c r="F4352">
        <v>158.63749554120699</v>
      </c>
      <c r="G4352" s="4">
        <f>75.6*1000/(287.05*(F4352+273))</f>
        <v>0.61016189235005325</v>
      </c>
      <c r="H4352" s="3">
        <f>SQRT(2*ABS(E4352)/G4352)</f>
        <v>29.775786136688907</v>
      </c>
      <c r="I4352" s="2">
        <f>(2/2*0.0254)^2*3.1416*H4352</f>
        <v>6.035059525148543E-2</v>
      </c>
      <c r="J4352" s="26"/>
      <c r="K4352" s="26"/>
      <c r="L4352" s="26"/>
      <c r="M4352" s="26"/>
      <c r="N4352" s="39"/>
      <c r="O4352" s="9"/>
      <c r="P4352" s="8"/>
      <c r="Q4352" s="41"/>
      <c r="R4352" s="8"/>
      <c r="S4352" s="41"/>
      <c r="T4352" s="9"/>
      <c r="U4352" s="8"/>
      <c r="X4352" s="9"/>
      <c r="Y4352" s="9"/>
      <c r="Z4352" s="9"/>
      <c r="AA4352" s="8"/>
      <c r="AB4352" s="12"/>
      <c r="AC4352" s="11"/>
      <c r="AD4352" s="11"/>
      <c r="AE4352" s="11"/>
      <c r="AF4352" s="11"/>
      <c r="AG4352" s="11"/>
      <c r="AH4352" s="10"/>
      <c r="AI4352" s="7">
        <v>316073278.80000001</v>
      </c>
      <c r="AJ4352" s="31"/>
      <c r="AK4352" s="37">
        <v>9.51104971</v>
      </c>
      <c r="AN4352" s="6"/>
    </row>
    <row r="4353" spans="1:40" x14ac:dyDescent="0.25">
      <c r="A4353" s="6">
        <v>0.56596064814814817</v>
      </c>
      <c r="B4353">
        <v>0.16</v>
      </c>
      <c r="C4353">
        <f>B4353+0.68</f>
        <v>0.84000000000000008</v>
      </c>
      <c r="D4353" s="5">
        <f>C4353/(0.2905*LN(C4353)+0.3655)</f>
        <v>2.6679342230984302</v>
      </c>
      <c r="E4353" s="5">
        <f>D4353*100</f>
        <v>266.79342230984304</v>
      </c>
      <c r="F4353">
        <v>157.946068458658</v>
      </c>
      <c r="G4353" s="4">
        <f>75.6*1000/(287.05*(F4353+273))</f>
        <v>0.61114086045763816</v>
      </c>
      <c r="H4353" s="3">
        <f>SQRT(2*ABS(E4353)/G4353)</f>
        <v>29.548258937456961</v>
      </c>
      <c r="I4353" s="2">
        <f>(2/2*0.0254)^2*3.1416*H4353</f>
        <v>5.9889435238899502E-2</v>
      </c>
      <c r="J4353" s="26"/>
      <c r="K4353" s="26"/>
      <c r="L4353" s="26"/>
      <c r="M4353" s="26"/>
      <c r="N4353" s="39"/>
      <c r="O4353" s="9"/>
      <c r="P4353" s="8"/>
      <c r="Q4353" s="41"/>
      <c r="R4353" s="8"/>
      <c r="S4353" s="41"/>
      <c r="T4353" s="9"/>
      <c r="U4353" s="8"/>
      <c r="X4353" s="9"/>
      <c r="Y4353" s="9"/>
      <c r="Z4353" s="9"/>
      <c r="AA4353" s="8"/>
      <c r="AB4353" s="12"/>
      <c r="AC4353" s="11"/>
      <c r="AD4353" s="11"/>
      <c r="AE4353" s="11"/>
      <c r="AF4353" s="11"/>
      <c r="AG4353" s="11"/>
      <c r="AH4353" s="10"/>
      <c r="AI4353" s="7">
        <v>323787287.39999998</v>
      </c>
      <c r="AJ4353" s="31"/>
      <c r="AK4353" s="37">
        <v>8.5856501699999992</v>
      </c>
      <c r="AN4353" s="6"/>
    </row>
    <row r="4354" spans="1:40" x14ac:dyDescent="0.25">
      <c r="A4354" s="6">
        <v>0.56597222222222221</v>
      </c>
      <c r="B4354">
        <v>0.23</v>
      </c>
      <c r="C4354">
        <f>B4354+0.68</f>
        <v>0.91</v>
      </c>
      <c r="D4354" s="5">
        <f>C4354/(0.2905*LN(C4354)+0.3655)</f>
        <v>2.6914895144241178</v>
      </c>
      <c r="E4354" s="5">
        <f>D4354*100</f>
        <v>269.14895144241177</v>
      </c>
      <c r="F4354">
        <v>157.40415465318799</v>
      </c>
      <c r="G4354" s="4">
        <f>75.6*1000/(287.05*(F4354+273))</f>
        <v>0.61191033646243109</v>
      </c>
      <c r="H4354" s="3">
        <f>SQRT(2*ABS(E4354)/G4354)</f>
        <v>29.659747484438729</v>
      </c>
      <c r="I4354" s="2">
        <f>(2/2*0.0254)^2*3.1416*H4354</f>
        <v>6.0115404089669235E-2</v>
      </c>
      <c r="J4354" s="26"/>
      <c r="K4354" s="26"/>
      <c r="L4354" s="26"/>
      <c r="M4354" s="26"/>
      <c r="N4354" s="39"/>
      <c r="O4354" s="9"/>
      <c r="P4354" s="8"/>
      <c r="Q4354" s="41"/>
      <c r="R4354" s="8"/>
      <c r="S4354" s="41"/>
      <c r="T4354" s="9"/>
      <c r="U4354" s="8"/>
      <c r="X4354" s="9"/>
      <c r="Y4354" s="9"/>
      <c r="Z4354" s="9"/>
      <c r="AA4354" s="8"/>
      <c r="AB4354" s="12"/>
      <c r="AC4354" s="11"/>
      <c r="AD4354" s="11"/>
      <c r="AE4354" s="11"/>
      <c r="AF4354" s="11"/>
      <c r="AG4354" s="11"/>
      <c r="AH4354" s="10"/>
      <c r="AI4354" s="7">
        <v>328499838.5</v>
      </c>
      <c r="AJ4354" s="31"/>
      <c r="AK4354" s="38">
        <v>8.0508672099999998</v>
      </c>
      <c r="AN4354" s="6"/>
    </row>
    <row r="4355" spans="1:40" x14ac:dyDescent="0.25">
      <c r="A4355" s="6">
        <v>0.56598379629629625</v>
      </c>
      <c r="B4355">
        <v>0.24</v>
      </c>
      <c r="C4355">
        <f>B4355+0.68</f>
        <v>0.92</v>
      </c>
      <c r="D4355" s="5">
        <f>C4355/(0.2905*LN(C4355)+0.3655)</f>
        <v>2.6957523293421808</v>
      </c>
      <c r="E4355" s="5">
        <f>D4355*100</f>
        <v>269.57523293421809</v>
      </c>
      <c r="F4355">
        <v>156.890121928013</v>
      </c>
      <c r="G4355" s="4">
        <f>75.6*1000/(287.05*(F4355+273))</f>
        <v>0.61264201630751303</v>
      </c>
      <c r="H4355" s="3">
        <f>SQRT(2*ABS(E4355)/G4355)</f>
        <v>29.665495262290378</v>
      </c>
      <c r="I4355" s="2">
        <f>(2/2*0.0254)^2*3.1416*H4355</f>
        <v>6.0127053885013944E-2</v>
      </c>
      <c r="J4355" s="26"/>
      <c r="K4355" s="26"/>
      <c r="L4355" s="26"/>
      <c r="M4355" s="26"/>
      <c r="N4355" s="39"/>
      <c r="O4355" s="9"/>
      <c r="P4355" s="8"/>
      <c r="Q4355" s="41"/>
      <c r="R4355" s="8"/>
      <c r="S4355" s="41"/>
      <c r="T4355" s="9"/>
      <c r="U4355" s="8"/>
      <c r="V4355" s="51"/>
      <c r="X4355" s="9"/>
      <c r="Y4355" s="9"/>
      <c r="Z4355" s="9"/>
      <c r="AA4355" s="8"/>
      <c r="AB4355" s="12"/>
      <c r="AC4355" s="11"/>
      <c r="AD4355" s="11"/>
      <c r="AE4355" s="11"/>
      <c r="AF4355" s="11"/>
      <c r="AG4355" s="11"/>
      <c r="AH4355" s="10"/>
      <c r="AI4355" s="7">
        <v>343227829.39999998</v>
      </c>
      <c r="AJ4355" s="31"/>
      <c r="AK4355" s="38">
        <v>6.9723694900000002</v>
      </c>
      <c r="AN4355" s="6"/>
    </row>
    <row r="4356" spans="1:40" x14ac:dyDescent="0.25">
      <c r="A4356" s="6">
        <v>0.5659953703703704</v>
      </c>
      <c r="B4356">
        <v>0.22</v>
      </c>
      <c r="C4356">
        <f>B4356+0.68</f>
        <v>0.9</v>
      </c>
      <c r="D4356" s="5">
        <f>C4356/(0.2905*LN(C4356)+0.3655)</f>
        <v>2.6874273799901629</v>
      </c>
      <c r="E4356" s="5">
        <f>D4356*100</f>
        <v>268.7427379990163</v>
      </c>
      <c r="F4356">
        <v>156.35534532877901</v>
      </c>
      <c r="G4356" s="4">
        <f>75.6*1000/(287.05*(F4356+273))</f>
        <v>0.61340508265242577</v>
      </c>
      <c r="H4356" s="3">
        <f>SQRT(2*ABS(E4356)/G4356)</f>
        <v>29.601224827184708</v>
      </c>
      <c r="I4356" s="2">
        <f>(2/2*0.0254)^2*3.1416*H4356</f>
        <v>5.9996788339785577E-2</v>
      </c>
      <c r="J4356" s="26"/>
      <c r="K4356" s="26"/>
      <c r="L4356" s="26"/>
      <c r="M4356" s="26"/>
      <c r="N4356" s="39"/>
      <c r="O4356" s="9"/>
      <c r="P4356" s="8"/>
      <c r="Q4356" s="41"/>
      <c r="R4356" s="8"/>
      <c r="S4356" s="41"/>
      <c r="T4356" s="9"/>
      <c r="U4356" s="8"/>
      <c r="V4356" s="51"/>
      <c r="X4356" s="9"/>
      <c r="Y4356" s="9"/>
      <c r="Z4356" s="9"/>
      <c r="AA4356" s="8"/>
      <c r="AB4356" s="12"/>
      <c r="AC4356" s="11"/>
      <c r="AD4356" s="11"/>
      <c r="AE4356" s="11"/>
      <c r="AF4356" s="11"/>
      <c r="AG4356" s="11"/>
      <c r="AH4356" s="10"/>
      <c r="AI4356" s="7">
        <v>353180078.60000002</v>
      </c>
      <c r="AJ4356" s="31"/>
      <c r="AK4356" s="37">
        <v>6.4878202800000002</v>
      </c>
      <c r="AN4356" s="6"/>
    </row>
    <row r="4357" spans="1:40" x14ac:dyDescent="0.25">
      <c r="A4357" s="6">
        <v>0.56600694444444444</v>
      </c>
      <c r="B4357">
        <v>0.18</v>
      </c>
      <c r="C4357">
        <f>B4357+0.68</f>
        <v>0.8600000000000001</v>
      </c>
      <c r="D4357" s="5">
        <f>C4357/(0.2905*LN(C4357)+0.3655)</f>
        <v>2.6734148587386759</v>
      </c>
      <c r="E4357" s="5">
        <f>D4357*100</f>
        <v>267.34148587386761</v>
      </c>
      <c r="F4357">
        <v>155.71999264436599</v>
      </c>
      <c r="G4357" s="4">
        <f>75.6*1000/(287.05*(F4357+273))</f>
        <v>0.61431413418392056</v>
      </c>
      <c r="H4357" s="3">
        <f>SQRT(2*ABS(E4357)/G4357)</f>
        <v>29.502099454958746</v>
      </c>
      <c r="I4357" s="2">
        <f>(2/2*0.0254)^2*3.1416*H4357</f>
        <v>5.9795877600069096E-2</v>
      </c>
      <c r="J4357" s="26"/>
      <c r="K4357" s="26"/>
      <c r="L4357" s="26"/>
      <c r="M4357" s="26"/>
      <c r="N4357" s="39"/>
      <c r="O4357" s="9"/>
      <c r="P4357" s="8"/>
      <c r="Q4357" s="41"/>
      <c r="R4357" s="8"/>
      <c r="S4357" s="41"/>
      <c r="T4357" s="9"/>
      <c r="U4357" s="8"/>
      <c r="V4357" s="51"/>
      <c r="X4357" s="9"/>
      <c r="Y4357" s="9"/>
      <c r="Z4357" s="9"/>
      <c r="AA4357" s="8"/>
      <c r="AB4357" s="12"/>
      <c r="AC4357" s="11"/>
      <c r="AD4357" s="11"/>
      <c r="AE4357" s="11"/>
      <c r="AF4357" s="11"/>
      <c r="AG4357" s="11"/>
      <c r="AH4357" s="10"/>
      <c r="AI4357" s="7">
        <v>259818599.40000001</v>
      </c>
      <c r="AJ4357" s="31"/>
      <c r="AK4357" s="37">
        <v>7.3754072099999997</v>
      </c>
      <c r="AN4357" s="6"/>
    </row>
    <row r="4358" spans="1:40" x14ac:dyDescent="0.25">
      <c r="A4358" s="6">
        <v>0.56601851851851859</v>
      </c>
      <c r="B4358">
        <v>0.23</v>
      </c>
      <c r="C4358">
        <f>B4358+0.68</f>
        <v>0.91</v>
      </c>
      <c r="D4358" s="5">
        <f>C4358/(0.2905*LN(C4358)+0.3655)</f>
        <v>2.6914895144241178</v>
      </c>
      <c r="E4358" s="5">
        <f>D4358*100</f>
        <v>269.14895144241177</v>
      </c>
      <c r="F4358">
        <v>155.244439061506</v>
      </c>
      <c r="G4358" s="4">
        <f>75.6*1000/(287.05*(F4358+273))</f>
        <v>0.61499631300719482</v>
      </c>
      <c r="H4358" s="3">
        <f>SQRT(2*ABS(E4358)/G4358)</f>
        <v>29.585239399750758</v>
      </c>
      <c r="I4358" s="2">
        <f>(2/2*0.0254)^2*3.1416*H4358</f>
        <v>5.9964388521471471E-2</v>
      </c>
      <c r="J4358" s="26"/>
      <c r="K4358" s="26"/>
      <c r="L4358" s="26"/>
      <c r="M4358" s="26"/>
      <c r="N4358" s="39"/>
      <c r="O4358" s="9"/>
      <c r="P4358" s="8"/>
      <c r="Q4358" s="41"/>
      <c r="R4358" s="8"/>
      <c r="S4358" s="41"/>
      <c r="T4358" s="9"/>
      <c r="U4358" s="8"/>
      <c r="V4358" s="51"/>
      <c r="X4358" s="9"/>
      <c r="Y4358" s="9"/>
      <c r="Z4358" s="9"/>
      <c r="AA4358" s="8"/>
      <c r="AB4358" s="12"/>
      <c r="AC4358" s="11"/>
      <c r="AD4358" s="11"/>
      <c r="AE4358" s="11"/>
      <c r="AF4358" s="11"/>
      <c r="AG4358" s="11"/>
      <c r="AH4358" s="10"/>
      <c r="AI4358" s="7">
        <v>138122765.5</v>
      </c>
      <c r="AJ4358" s="31"/>
      <c r="AK4358" s="38">
        <v>8.9619318099999994</v>
      </c>
      <c r="AN4358" s="6"/>
    </row>
    <row r="4359" spans="1:40" x14ac:dyDescent="0.25">
      <c r="A4359" s="6">
        <v>0.56603009259259263</v>
      </c>
      <c r="B4359">
        <v>0.17</v>
      </c>
      <c r="C4359">
        <f>B4359+0.68</f>
        <v>0.85000000000000009</v>
      </c>
      <c r="D4359" s="5">
        <f>C4359/(0.2905*LN(C4359)+0.3655)</f>
        <v>2.6705352691482691</v>
      </c>
      <c r="E4359" s="5">
        <f>D4359*100</f>
        <v>267.05352691482693</v>
      </c>
      <c r="F4359">
        <v>154.74467430913199</v>
      </c>
      <c r="G4359" s="4">
        <f>75.6*1000/(287.05*(F4359+273))</f>
        <v>0.61571485726628439</v>
      </c>
      <c r="H4359" s="3">
        <f>SQRT(2*ABS(E4359)/G4359)</f>
        <v>29.452647536678164</v>
      </c>
      <c r="I4359" s="2">
        <f>(2/2*0.0254)^2*3.1416*H4359</f>
        <v>5.9695646738292328E-2</v>
      </c>
      <c r="J4359" s="26"/>
      <c r="K4359" s="26"/>
      <c r="L4359" s="26"/>
      <c r="M4359" s="26"/>
      <c r="N4359" s="39"/>
      <c r="O4359" s="9"/>
      <c r="P4359" s="8"/>
      <c r="Q4359" s="41"/>
      <c r="R4359" s="8"/>
      <c r="S4359" s="41"/>
      <c r="T4359" s="9"/>
      <c r="U4359" s="8"/>
      <c r="V4359" s="51"/>
      <c r="X4359" s="9"/>
      <c r="Y4359" s="9"/>
      <c r="Z4359" s="9"/>
      <c r="AA4359" s="8"/>
      <c r="AB4359" s="12"/>
      <c r="AC4359" s="11"/>
      <c r="AD4359" s="11"/>
      <c r="AE4359" s="11"/>
      <c r="AF4359" s="11"/>
      <c r="AG4359" s="11"/>
      <c r="AH4359" s="10"/>
      <c r="AI4359" s="7">
        <v>109111254.8</v>
      </c>
      <c r="AJ4359" s="31"/>
      <c r="AK4359" s="38">
        <v>9.1940750599999994</v>
      </c>
      <c r="AN4359" s="6"/>
    </row>
    <row r="4360" spans="1:40" x14ac:dyDescent="0.25">
      <c r="A4360" s="6">
        <v>0.56604166666666667</v>
      </c>
      <c r="B4360">
        <v>0.15</v>
      </c>
      <c r="C4360">
        <f>B4360+0.68</f>
        <v>0.83000000000000007</v>
      </c>
      <c r="D4360" s="5">
        <f>C4360/(0.2905*LN(C4360)+0.3655)</f>
        <v>2.6656281847264394</v>
      </c>
      <c r="E4360" s="5">
        <f>D4360*100</f>
        <v>266.56281847264393</v>
      </c>
      <c r="F4360">
        <v>154.279696841732</v>
      </c>
      <c r="G4360" s="4">
        <f>75.6*1000/(287.05*(F4360+273))</f>
        <v>0.61638489503566207</v>
      </c>
      <c r="H4360" s="3">
        <f>SQRT(2*ABS(E4360)/G4360)</f>
        <v>29.409577805165931</v>
      </c>
      <c r="I4360" s="2">
        <f>(2/2*0.0254)^2*3.1416*H4360</f>
        <v>5.9608351513838718E-2</v>
      </c>
      <c r="J4360" s="26"/>
      <c r="K4360" s="26"/>
      <c r="L4360" s="26"/>
      <c r="M4360" s="26"/>
      <c r="N4360" s="39"/>
      <c r="O4360" s="9"/>
      <c r="P4360" s="8"/>
      <c r="Q4360" s="41"/>
      <c r="R4360" s="8"/>
      <c r="S4360" s="41"/>
      <c r="T4360" s="9"/>
      <c r="U4360" s="8"/>
      <c r="V4360" s="51"/>
      <c r="X4360" s="9"/>
      <c r="Y4360" s="9"/>
      <c r="Z4360" s="9"/>
      <c r="AA4360" s="8"/>
      <c r="AB4360" s="12"/>
      <c r="AC4360" s="11"/>
      <c r="AD4360" s="11"/>
      <c r="AE4360" s="11"/>
      <c r="AF4360" s="11"/>
      <c r="AG4360" s="11"/>
      <c r="AH4360" s="10"/>
      <c r="AI4360" s="7">
        <v>90690202.099999994</v>
      </c>
      <c r="AJ4360" s="31"/>
      <c r="AK4360" s="37">
        <v>9.0789432300000001</v>
      </c>
      <c r="AN4360" s="6"/>
    </row>
    <row r="4361" spans="1:40" x14ac:dyDescent="0.25">
      <c r="A4361" s="6">
        <v>0.5660532407407407</v>
      </c>
      <c r="B4361">
        <v>0.19</v>
      </c>
      <c r="C4361">
        <f>B4361+0.68</f>
        <v>0.87000000000000011</v>
      </c>
      <c r="D4361" s="5">
        <f>C4361/(0.2905*LN(C4361)+0.3655)</f>
        <v>2.6765576696495312</v>
      </c>
      <c r="E4361" s="5">
        <f>D4361*100</f>
        <v>267.6557669649531</v>
      </c>
      <c r="F4361">
        <v>153.70379040288699</v>
      </c>
      <c r="G4361" s="4">
        <f>75.6*1000/(287.05*(F4361+273))</f>
        <v>0.61721680709700721</v>
      </c>
      <c r="H4361" s="3">
        <f>SQRT(2*ABS(E4361)/G4361)</f>
        <v>29.449940971959943</v>
      </c>
      <c r="I4361" s="2">
        <f>(2/2*0.0254)^2*3.1416*H4361</f>
        <v>5.9690160979122733E-2</v>
      </c>
      <c r="J4361" s="26"/>
      <c r="K4361" s="26"/>
      <c r="L4361" s="26"/>
      <c r="M4361" s="26"/>
      <c r="N4361" s="39"/>
      <c r="O4361" s="9"/>
      <c r="P4361" s="8"/>
      <c r="Q4361" s="41"/>
      <c r="R4361" s="8"/>
      <c r="S4361" s="41"/>
      <c r="T4361" s="9"/>
      <c r="U4361" s="8"/>
      <c r="V4361" s="51"/>
      <c r="X4361" s="9"/>
      <c r="Y4361" s="9"/>
      <c r="Z4361" s="9"/>
      <c r="AA4361" s="8"/>
      <c r="AB4361" s="12"/>
      <c r="AC4361" s="11"/>
      <c r="AD4361" s="11"/>
      <c r="AE4361" s="11"/>
      <c r="AF4361" s="11"/>
      <c r="AG4361" s="11"/>
      <c r="AH4361" s="10"/>
      <c r="AI4361" s="7">
        <v>81366728.700000003</v>
      </c>
      <c r="AJ4361" s="31"/>
      <c r="AK4361" s="37">
        <v>8.8748405300000002</v>
      </c>
      <c r="AN4361" s="6"/>
    </row>
    <row r="4362" spans="1:40" x14ac:dyDescent="0.25">
      <c r="A4362" s="6">
        <v>0.56606481481481474</v>
      </c>
      <c r="B4362">
        <v>0.21</v>
      </c>
      <c r="C4362">
        <f>B4362+0.68</f>
        <v>0.89</v>
      </c>
      <c r="D4362" s="5">
        <f>C4362/(0.2905*LN(C4362)+0.3655)</f>
        <v>2.6835768077843052</v>
      </c>
      <c r="E4362" s="5">
        <f>D4362*100</f>
        <v>268.35768077843051</v>
      </c>
      <c r="F4362">
        <v>153.31619017656601</v>
      </c>
      <c r="G4362" s="4">
        <f>75.6*1000/(287.05*(F4362+273))</f>
        <v>0.61777797127428336</v>
      </c>
      <c r="H4362" s="3">
        <f>SQRT(2*ABS(E4362)/G4362)</f>
        <v>29.475135055165158</v>
      </c>
      <c r="I4362" s="2">
        <f>(2/2*0.0254)^2*3.1416*H4362</f>
        <v>5.9741225220089213E-2</v>
      </c>
      <c r="J4362" s="26"/>
      <c r="K4362" s="26"/>
      <c r="L4362" s="26"/>
      <c r="M4362" s="26"/>
      <c r="N4362" s="39"/>
      <c r="O4362" s="9"/>
      <c r="P4362" s="8"/>
      <c r="Q4362" s="41"/>
      <c r="R4362" s="8"/>
      <c r="S4362" s="41"/>
      <c r="T4362" s="9"/>
      <c r="U4362" s="8"/>
      <c r="V4362" s="51"/>
      <c r="X4362" s="9"/>
      <c r="Y4362" s="9"/>
      <c r="Z4362" s="9"/>
      <c r="AA4362" s="8"/>
      <c r="AB4362" s="12"/>
      <c r="AC4362" s="11"/>
      <c r="AD4362" s="11"/>
      <c r="AE4362" s="11"/>
      <c r="AF4362" s="11"/>
      <c r="AG4362" s="11"/>
      <c r="AH4362" s="10"/>
      <c r="AI4362" s="7">
        <v>66416339.299999997</v>
      </c>
      <c r="AJ4362" s="31"/>
      <c r="AK4362" s="37">
        <v>8.5372865900000008</v>
      </c>
      <c r="AN4362" s="6"/>
    </row>
    <row r="4363" spans="1:40" x14ac:dyDescent="0.25">
      <c r="A4363" s="6">
        <v>0.56607638888888889</v>
      </c>
      <c r="B4363">
        <v>0.18</v>
      </c>
      <c r="C4363">
        <f>B4363+0.68</f>
        <v>0.8600000000000001</v>
      </c>
      <c r="D4363" s="5">
        <f>C4363/(0.2905*LN(C4363)+0.3655)</f>
        <v>2.6734148587386759</v>
      </c>
      <c r="E4363" s="5">
        <f>D4363*100</f>
        <v>267.34148587386761</v>
      </c>
      <c r="F4363">
        <v>152.882671048167</v>
      </c>
      <c r="G4363" s="4">
        <f>75.6*1000/(287.05*(F4363+273))</f>
        <v>0.61840682655734003</v>
      </c>
      <c r="H4363" s="3">
        <f>SQRT(2*ABS(E4363)/G4363)</f>
        <v>29.404313136078148</v>
      </c>
      <c r="I4363" s="2">
        <f>(2/2*0.0254)^2*3.1416*H4363</f>
        <v>5.9597680900079233E-2</v>
      </c>
      <c r="J4363" s="26"/>
      <c r="K4363" s="26"/>
      <c r="L4363" s="26"/>
      <c r="M4363" s="26"/>
      <c r="N4363" s="39"/>
      <c r="O4363" s="9"/>
      <c r="P4363" s="8"/>
      <c r="Q4363" s="41"/>
      <c r="R4363" s="8"/>
      <c r="S4363" s="41"/>
      <c r="T4363" s="9"/>
      <c r="U4363" s="8"/>
      <c r="V4363" s="51"/>
      <c r="X4363" s="9"/>
      <c r="Y4363" s="9"/>
      <c r="Z4363" s="9"/>
      <c r="AA4363" s="8"/>
      <c r="AB4363" s="12"/>
      <c r="AC4363" s="11"/>
      <c r="AD4363" s="11"/>
      <c r="AE4363" s="11"/>
      <c r="AF4363" s="11"/>
      <c r="AG4363" s="11"/>
      <c r="AH4363" s="10"/>
      <c r="AI4363" s="7">
        <v>61455605.5</v>
      </c>
      <c r="AJ4363" s="31"/>
      <c r="AK4363" s="37">
        <v>8.14574672</v>
      </c>
      <c r="AN4363" s="6"/>
    </row>
    <row r="4364" spans="1:40" x14ac:dyDescent="0.25">
      <c r="A4364" s="6">
        <v>0.56608796296296293</v>
      </c>
      <c r="B4364">
        <v>0.21</v>
      </c>
      <c r="C4364">
        <f>B4364+0.68</f>
        <v>0.89</v>
      </c>
      <c r="D4364" s="5">
        <f>C4364/(0.2905*LN(C4364)+0.3655)</f>
        <v>2.6835768077843052</v>
      </c>
      <c r="E4364" s="5">
        <f>D4364*100</f>
        <v>268.35768077843051</v>
      </c>
      <c r="F4364">
        <v>152.442289274068</v>
      </c>
      <c r="G4364" s="4">
        <f>75.6*1000/(287.05*(F4364+273))</f>
        <v>0.61904694885420652</v>
      </c>
      <c r="H4364" s="3">
        <f>SQRT(2*ABS(E4364)/G4364)</f>
        <v>29.444909178567581</v>
      </c>
      <c r="I4364" s="2">
        <f>(2/2*0.0254)^2*3.1416*H4364</f>
        <v>5.9679962365893263E-2</v>
      </c>
      <c r="J4364" s="26"/>
      <c r="K4364" s="26"/>
      <c r="L4364" s="26"/>
      <c r="M4364" s="26"/>
      <c r="N4364" s="39"/>
      <c r="O4364" s="9"/>
      <c r="P4364" s="8"/>
      <c r="Q4364" s="41"/>
      <c r="R4364" s="8"/>
      <c r="S4364" s="41"/>
      <c r="T4364" s="9"/>
      <c r="U4364" s="8"/>
      <c r="V4364" s="51"/>
      <c r="X4364" s="9"/>
      <c r="Y4364" s="9"/>
      <c r="Z4364" s="9"/>
      <c r="AA4364" s="8"/>
      <c r="AB4364" s="12"/>
      <c r="AC4364" s="11"/>
      <c r="AD4364" s="11"/>
      <c r="AE4364" s="11"/>
      <c r="AF4364" s="11"/>
      <c r="AG4364" s="11"/>
      <c r="AH4364" s="10"/>
      <c r="AI4364" s="7">
        <v>56432296.700000003</v>
      </c>
      <c r="AJ4364" s="31"/>
      <c r="AK4364" s="37">
        <v>7.8266591200000004</v>
      </c>
      <c r="AN4364" s="6"/>
    </row>
    <row r="4365" spans="1:40" x14ac:dyDescent="0.25">
      <c r="A4365" s="6">
        <v>0.56609953703703708</v>
      </c>
      <c r="B4365">
        <v>0.16</v>
      </c>
      <c r="C4365">
        <f>B4365+0.68</f>
        <v>0.84000000000000008</v>
      </c>
      <c r="D4365" s="5">
        <f>C4365/(0.2905*LN(C4365)+0.3655)</f>
        <v>2.6679342230984302</v>
      </c>
      <c r="E4365" s="5">
        <f>D4365*100</f>
        <v>266.79342230984304</v>
      </c>
      <c r="F4365">
        <v>151.90491730963899</v>
      </c>
      <c r="G4365" s="4">
        <f>75.6*1000/(287.05*(F4365+273))</f>
        <v>0.61982984983140832</v>
      </c>
      <c r="H4365" s="3">
        <f>SQRT(2*ABS(E4365)/G4365)</f>
        <v>29.340419113449663</v>
      </c>
      <c r="I4365" s="2">
        <f>(2/2*0.0254)^2*3.1416*H4365</f>
        <v>5.9468178280704567E-2</v>
      </c>
      <c r="J4365" s="26"/>
      <c r="K4365" s="26"/>
      <c r="L4365" s="26"/>
      <c r="M4365" s="26"/>
      <c r="N4365" s="39"/>
      <c r="O4365" s="9"/>
      <c r="P4365" s="8"/>
      <c r="Q4365" s="41"/>
      <c r="R4365" s="8"/>
      <c r="S4365" s="41"/>
      <c r="T4365" s="9"/>
      <c r="U4365" s="8"/>
      <c r="V4365" s="51"/>
      <c r="X4365" s="9"/>
      <c r="Y4365" s="9"/>
      <c r="Z4365" s="9"/>
      <c r="AA4365" s="8"/>
      <c r="AB4365" s="12"/>
      <c r="AC4365" s="11"/>
      <c r="AD4365" s="11"/>
      <c r="AE4365" s="11"/>
      <c r="AF4365" s="11"/>
      <c r="AG4365" s="11"/>
      <c r="AH4365" s="10"/>
      <c r="AI4365" s="7">
        <v>53259623.100000001</v>
      </c>
      <c r="AJ4365" s="31"/>
      <c r="AK4365" s="37">
        <v>7.6156910800000004</v>
      </c>
      <c r="AN4365" s="6"/>
    </row>
    <row r="4366" spans="1:40" x14ac:dyDescent="0.25">
      <c r="A4366" s="6">
        <v>0.56611111111111112</v>
      </c>
      <c r="B4366">
        <v>0.14000000000000001</v>
      </c>
      <c r="C4366">
        <f>B4366+0.68</f>
        <v>0.82000000000000006</v>
      </c>
      <c r="D4366" s="5">
        <f>C4366/(0.2905*LN(C4366)+0.3655)</f>
        <v>2.6636348672136063</v>
      </c>
      <c r="E4366" s="5">
        <f>D4366*100</f>
        <v>266.36348672136063</v>
      </c>
      <c r="F4366">
        <v>151.509761203095</v>
      </c>
      <c r="G4366" s="4">
        <f>75.6*1000/(287.05*(F4366+273))</f>
        <v>0.62040682019243132</v>
      </c>
      <c r="H4366" s="3">
        <f>SQRT(2*ABS(E4366)/G4366)</f>
        <v>29.303133369648961</v>
      </c>
      <c r="I4366" s="2">
        <f>(2/2*0.0254)^2*3.1416*H4366</f>
        <v>5.9392606242994569E-2</v>
      </c>
      <c r="J4366" s="26"/>
      <c r="K4366" s="26"/>
      <c r="L4366" s="26"/>
      <c r="M4366" s="26"/>
      <c r="N4366" s="39"/>
      <c r="O4366" s="9"/>
      <c r="P4366" s="8"/>
      <c r="Q4366" s="41"/>
      <c r="R4366" s="8"/>
      <c r="S4366" s="41"/>
      <c r="T4366" s="9"/>
      <c r="U4366" s="8"/>
      <c r="V4366" s="51"/>
      <c r="X4366" s="9"/>
      <c r="Y4366" s="9"/>
      <c r="Z4366" s="9"/>
      <c r="AA4366" s="8"/>
      <c r="AB4366" s="12"/>
      <c r="AC4366" s="11"/>
      <c r="AD4366" s="11"/>
      <c r="AE4366" s="11"/>
      <c r="AF4366" s="11"/>
      <c r="AG4366" s="11"/>
      <c r="AH4366" s="10"/>
      <c r="AI4366" s="7">
        <v>49845706.700000003</v>
      </c>
      <c r="AJ4366" s="31"/>
      <c r="AK4366" s="37">
        <v>7.3270445300000002</v>
      </c>
      <c r="AN4366" s="6"/>
    </row>
    <row r="4367" spans="1:40" x14ac:dyDescent="0.25">
      <c r="A4367" s="6">
        <v>0.56612268518518516</v>
      </c>
      <c r="B4367">
        <v>0.2</v>
      </c>
      <c r="C4367">
        <f>B4367+0.68</f>
        <v>0.88000000000000012</v>
      </c>
      <c r="D4367" s="5">
        <f>C4367/(0.2905*LN(C4367)+0.3655)</f>
        <v>2.6799494252592178</v>
      </c>
      <c r="E4367" s="5">
        <f>D4367*100</f>
        <v>267.99494252592177</v>
      </c>
      <c r="F4367">
        <v>151.08347808604401</v>
      </c>
      <c r="G4367" s="4">
        <f>75.6*1000/(287.05*(F4367+273))</f>
        <v>0.62103044494278681</v>
      </c>
      <c r="H4367" s="3">
        <f>SQRT(2*ABS(E4367)/G4367)</f>
        <v>29.377974624469267</v>
      </c>
      <c r="I4367" s="2">
        <f>(2/2*0.0254)^2*3.1416*H4367</f>
        <v>5.9544297091962892E-2</v>
      </c>
      <c r="J4367" s="26"/>
      <c r="K4367" s="26"/>
      <c r="L4367" s="26"/>
      <c r="M4367" s="26"/>
      <c r="N4367" s="39"/>
      <c r="O4367" s="9"/>
      <c r="P4367" s="8"/>
      <c r="Q4367" s="41"/>
      <c r="R4367" s="8"/>
      <c r="S4367" s="41"/>
      <c r="T4367" s="9"/>
      <c r="U4367" s="8"/>
      <c r="V4367" s="51"/>
      <c r="X4367" s="9"/>
      <c r="Y4367" s="9"/>
      <c r="Z4367" s="9"/>
      <c r="AA4367" s="8"/>
      <c r="AB4367" s="12"/>
      <c r="AC4367" s="11"/>
      <c r="AD4367" s="11"/>
      <c r="AE4367" s="11"/>
      <c r="AF4367" s="11"/>
      <c r="AG4367" s="11"/>
      <c r="AH4367" s="10"/>
      <c r="AI4367" s="7">
        <v>51050821.5</v>
      </c>
      <c r="AJ4367" s="31"/>
      <c r="AK4367" s="37">
        <v>7.1413940199999999</v>
      </c>
      <c r="AN4367" s="6"/>
    </row>
    <row r="4368" spans="1:40" x14ac:dyDescent="0.25">
      <c r="A4368" s="6">
        <v>0.5661342592592592</v>
      </c>
      <c r="B4368">
        <v>0.19</v>
      </c>
      <c r="C4368">
        <f>B4368+0.68</f>
        <v>0.87000000000000011</v>
      </c>
      <c r="D4368" s="5">
        <f>C4368/(0.2905*LN(C4368)+0.3655)</f>
        <v>2.6765576696495312</v>
      </c>
      <c r="E4368" s="5">
        <f>D4368*100</f>
        <v>267.6557669649531</v>
      </c>
      <c r="F4368">
        <v>150.684986637403</v>
      </c>
      <c r="G4368" s="4">
        <f>75.6*1000/(287.05*(F4368+273))</f>
        <v>0.62161454711647857</v>
      </c>
      <c r="H4368" s="3">
        <f>SQRT(2*ABS(E4368)/G4368)</f>
        <v>29.345581232155087</v>
      </c>
      <c r="I4368" s="2">
        <f>(2/2*0.0254)^2*3.1416*H4368</f>
        <v>5.9478641041795108E-2</v>
      </c>
      <c r="J4368" s="26"/>
      <c r="K4368" s="26"/>
      <c r="L4368" s="26"/>
      <c r="M4368" s="26"/>
      <c r="N4368" s="39"/>
      <c r="O4368" s="9"/>
      <c r="P4368" s="8"/>
      <c r="Q4368" s="41"/>
      <c r="R4368" s="8"/>
      <c r="S4368" s="41"/>
      <c r="T4368" s="9"/>
      <c r="U4368" s="8"/>
      <c r="V4368" s="51"/>
      <c r="X4368" s="9"/>
      <c r="Y4368" s="9"/>
      <c r="Z4368" s="9"/>
      <c r="AA4368" s="8"/>
      <c r="AB4368" s="12"/>
      <c r="AC4368" s="11"/>
      <c r="AD4368" s="11"/>
      <c r="AE4368" s="11"/>
      <c r="AF4368" s="11"/>
      <c r="AG4368" s="11"/>
      <c r="AH4368" s="10"/>
      <c r="AI4368" s="7">
        <v>48855956.299999997</v>
      </c>
      <c r="AJ4368" s="31"/>
      <c r="AK4368" s="37">
        <v>7.09499543</v>
      </c>
      <c r="AN4368" s="6"/>
    </row>
    <row r="4369" spans="1:40" x14ac:dyDescent="0.25">
      <c r="A4369" s="6">
        <v>0.56614583333333335</v>
      </c>
      <c r="B4369">
        <v>0.26</v>
      </c>
      <c r="C4369">
        <f>B4369+0.68</f>
        <v>0.94000000000000006</v>
      </c>
      <c r="D4369" s="5">
        <f>C4369/(0.2905*LN(C4369)+0.3655)</f>
        <v>2.7048398588920084</v>
      </c>
      <c r="E4369" s="5">
        <f>D4369*100</f>
        <v>270.48398588920082</v>
      </c>
      <c r="F4369">
        <v>150.17916855079801</v>
      </c>
      <c r="G4369" s="4">
        <f>75.6*1000/(287.05*(F4369+273))</f>
        <v>0.62235755127215331</v>
      </c>
      <c r="H4369" s="3">
        <f>SQRT(2*ABS(E4369)/G4369)</f>
        <v>29.482600997916364</v>
      </c>
      <c r="I4369" s="2">
        <f>(2/2*0.0254)^2*3.1416*H4369</f>
        <v>5.9756357451597068E-2</v>
      </c>
      <c r="J4369" s="26"/>
      <c r="K4369" s="26"/>
      <c r="L4369" s="26"/>
      <c r="M4369" s="26"/>
      <c r="N4369" s="39"/>
      <c r="O4369" s="9"/>
      <c r="P4369" s="8"/>
      <c r="Q4369" s="41"/>
      <c r="R4369" s="8"/>
      <c r="S4369" s="41"/>
      <c r="T4369" s="9"/>
      <c r="U4369" s="8"/>
      <c r="V4369" s="51"/>
      <c r="X4369" s="9"/>
      <c r="Y4369" s="9"/>
      <c r="Z4369" s="9"/>
      <c r="AA4369" s="8"/>
      <c r="AB4369" s="12"/>
      <c r="AC4369" s="11"/>
      <c r="AD4369" s="11"/>
      <c r="AE4369" s="11"/>
      <c r="AF4369" s="11"/>
      <c r="AG4369" s="11"/>
      <c r="AH4369" s="10"/>
      <c r="AI4369" s="7">
        <v>43541591.200000003</v>
      </c>
      <c r="AJ4369" s="31"/>
      <c r="AK4369" s="37">
        <v>6.98358027</v>
      </c>
      <c r="AN4369" s="6"/>
    </row>
    <row r="4370" spans="1:40" x14ac:dyDescent="0.25">
      <c r="A4370" s="6">
        <v>0.56615740740740739</v>
      </c>
      <c r="B4370">
        <v>0.23</v>
      </c>
      <c r="C4370">
        <f>B4370+0.68</f>
        <v>0.91</v>
      </c>
      <c r="D4370" s="5">
        <f>C4370/(0.2905*LN(C4370)+0.3655)</f>
        <v>2.6914895144241178</v>
      </c>
      <c r="E4370" s="5">
        <f>D4370*100</f>
        <v>269.14895144241177</v>
      </c>
      <c r="F4370">
        <v>149.76696976659599</v>
      </c>
      <c r="G4370" s="4">
        <f>75.6*1000/(287.05*(F4370+273))</f>
        <v>0.62296435134008432</v>
      </c>
      <c r="H4370" s="3">
        <f>SQRT(2*ABS(E4370)/G4370)</f>
        <v>29.395425184619853</v>
      </c>
      <c r="I4370" s="2">
        <f>(2/2*0.0254)^2*3.1416*H4370</f>
        <v>5.9579666492042715E-2</v>
      </c>
      <c r="J4370" s="26"/>
      <c r="K4370" s="26"/>
      <c r="L4370" s="26"/>
      <c r="M4370" s="26"/>
      <c r="N4370" s="39"/>
      <c r="O4370" s="9"/>
      <c r="P4370" s="8"/>
      <c r="Q4370" s="41"/>
      <c r="R4370" s="8"/>
      <c r="S4370" s="41"/>
      <c r="T4370" s="9"/>
      <c r="U4370" s="8"/>
      <c r="V4370" s="51"/>
      <c r="X4370" s="9"/>
      <c r="Y4370" s="9"/>
      <c r="Z4370" s="9"/>
      <c r="AA4370" s="8"/>
      <c r="AB4370" s="12"/>
      <c r="AC4370" s="11"/>
      <c r="AD4370" s="11"/>
      <c r="AE4370" s="11"/>
      <c r="AF4370" s="11"/>
      <c r="AG4370" s="11"/>
      <c r="AH4370" s="10"/>
      <c r="AI4370" s="7">
        <v>44779233.899999999</v>
      </c>
      <c r="AJ4370" s="31"/>
      <c r="AK4370" s="37">
        <v>6.8249725799999998</v>
      </c>
      <c r="AN4370" s="6"/>
    </row>
    <row r="4371" spans="1:40" x14ac:dyDescent="0.25">
      <c r="A4371" s="6">
        <v>0.56616898148148154</v>
      </c>
      <c r="B4371">
        <v>0.2</v>
      </c>
      <c r="C4371">
        <f>B4371+0.68</f>
        <v>0.88000000000000012</v>
      </c>
      <c r="D4371" s="5">
        <f>C4371/(0.2905*LN(C4371)+0.3655)</f>
        <v>2.6799494252592178</v>
      </c>
      <c r="E4371" s="5">
        <f>D4371*100</f>
        <v>267.99494252592177</v>
      </c>
      <c r="F4371">
        <v>149.389471312013</v>
      </c>
      <c r="G4371" s="4">
        <f>75.6*1000/(287.05*(F4371+273))</f>
        <v>0.62352110783110359</v>
      </c>
      <c r="H4371" s="3">
        <f>SQRT(2*ABS(E4371)/G4371)</f>
        <v>29.319240568181851</v>
      </c>
      <c r="I4371" s="2">
        <f>(2/2*0.0254)^2*3.1416*H4371</f>
        <v>5.9425252871192102E-2</v>
      </c>
      <c r="J4371" s="26"/>
      <c r="K4371" s="26"/>
      <c r="L4371" s="26"/>
      <c r="M4371" s="26"/>
      <c r="N4371" s="39"/>
      <c r="O4371" s="9"/>
      <c r="P4371" s="8"/>
      <c r="Q4371" s="41"/>
      <c r="R4371" s="8"/>
      <c r="S4371" s="41"/>
      <c r="T4371" s="9"/>
      <c r="U4371" s="8"/>
      <c r="V4371" s="51"/>
      <c r="X4371" s="9"/>
      <c r="Y4371" s="9"/>
      <c r="Z4371" s="9"/>
      <c r="AA4371" s="8"/>
      <c r="AB4371" s="12"/>
      <c r="AC4371" s="11"/>
      <c r="AD4371" s="11"/>
      <c r="AE4371" s="11"/>
      <c r="AF4371" s="11"/>
      <c r="AG4371" s="11"/>
      <c r="AH4371" s="10"/>
      <c r="AI4371" s="7">
        <v>43372964.200000003</v>
      </c>
      <c r="AJ4371" s="31"/>
      <c r="AK4371" s="37">
        <v>6.7297709599999997</v>
      </c>
      <c r="AN4371" s="6"/>
    </row>
    <row r="4372" spans="1:40" x14ac:dyDescent="0.25">
      <c r="A4372" s="6">
        <v>0.56618055555555558</v>
      </c>
      <c r="B4372">
        <v>0.15</v>
      </c>
      <c r="C4372">
        <f>B4372+0.68</f>
        <v>0.83000000000000007</v>
      </c>
      <c r="D4372" s="5">
        <f>C4372/(0.2905*LN(C4372)+0.3655)</f>
        <v>2.6656281847264394</v>
      </c>
      <c r="E4372" s="5">
        <f>D4372*100</f>
        <v>266.56281847264393</v>
      </c>
      <c r="F4372">
        <v>149.005107530245</v>
      </c>
      <c r="G4372" s="4">
        <f>75.6*1000/(287.05*(F4372+273))</f>
        <v>0.62408901311647014</v>
      </c>
      <c r="H4372" s="3">
        <f>SQRT(2*ABS(E4372)/G4372)</f>
        <v>29.227489635165981</v>
      </c>
      <c r="I4372" s="2">
        <f>(2/2*0.0254)^2*3.1416*H4372</f>
        <v>5.92392889004352E-2</v>
      </c>
      <c r="J4372" s="26"/>
      <c r="K4372" s="26"/>
      <c r="L4372" s="26"/>
      <c r="M4372" s="26"/>
      <c r="N4372" s="39"/>
      <c r="O4372" s="9"/>
      <c r="P4372" s="8"/>
      <c r="Q4372" s="41"/>
      <c r="R4372" s="8"/>
      <c r="S4372" s="41"/>
      <c r="T4372" s="9"/>
      <c r="U4372" s="8"/>
      <c r="V4372" s="51"/>
      <c r="X4372" s="9"/>
      <c r="Y4372" s="9"/>
      <c r="Z4372" s="9"/>
      <c r="AA4372" s="8"/>
      <c r="AB4372" s="12"/>
      <c r="AC4372" s="11"/>
      <c r="AD4372" s="11"/>
      <c r="AE4372" s="11"/>
      <c r="AF4372" s="11"/>
      <c r="AG4372" s="11"/>
      <c r="AH4372" s="10"/>
      <c r="AI4372" s="7">
        <v>40458298.399999999</v>
      </c>
      <c r="AJ4372" s="31"/>
      <c r="AK4372" s="37">
        <v>6.5782075899999999</v>
      </c>
      <c r="AN4372" s="6"/>
    </row>
    <row r="4373" spans="1:40" x14ac:dyDescent="0.25">
      <c r="A4373" s="6">
        <v>0.56619212962962961</v>
      </c>
      <c r="B4373">
        <v>0.2</v>
      </c>
      <c r="C4373">
        <f>B4373+0.68</f>
        <v>0.88000000000000012</v>
      </c>
      <c r="D4373" s="5">
        <f>C4373/(0.2905*LN(C4373)+0.3655)</f>
        <v>2.6799494252592178</v>
      </c>
      <c r="E4373" s="5">
        <f>D4373*100</f>
        <v>267.99494252592177</v>
      </c>
      <c r="F4373">
        <v>148.614776997051</v>
      </c>
      <c r="G4373" s="4">
        <f>75.6*1000/(287.05*(F4373+273))</f>
        <v>0.62466679409223524</v>
      </c>
      <c r="H4373" s="3">
        <f>SQRT(2*ABS(E4373)/G4373)</f>
        <v>29.292341373671899</v>
      </c>
      <c r="I4373" s="2">
        <f>(2/2*0.0254)^2*3.1416*H4373</f>
        <v>5.9370732651540851E-2</v>
      </c>
      <c r="J4373" s="26"/>
      <c r="K4373" s="26"/>
      <c r="L4373" s="26"/>
      <c r="M4373" s="26"/>
      <c r="N4373" s="39"/>
      <c r="O4373" s="9"/>
      <c r="P4373" s="8"/>
      <c r="Q4373" s="41"/>
      <c r="R4373" s="8"/>
      <c r="S4373" s="41"/>
      <c r="T4373" s="9"/>
      <c r="U4373" s="8"/>
      <c r="V4373" s="51"/>
      <c r="X4373" s="9"/>
      <c r="Y4373" s="9"/>
      <c r="Z4373" s="9"/>
      <c r="AA4373" s="8"/>
      <c r="AB4373" s="12"/>
      <c r="AC4373" s="11"/>
      <c r="AD4373" s="11"/>
      <c r="AE4373" s="11"/>
      <c r="AF4373" s="11"/>
      <c r="AG4373" s="11"/>
      <c r="AH4373" s="10"/>
      <c r="AI4373" s="7">
        <v>38895673.399999999</v>
      </c>
      <c r="AJ4373" s="31"/>
      <c r="AK4373" s="37">
        <v>6.4144104200000003</v>
      </c>
      <c r="AN4373" s="6"/>
    </row>
    <row r="4374" spans="1:40" x14ac:dyDescent="0.25">
      <c r="A4374" s="6">
        <v>0.56620370370370365</v>
      </c>
      <c r="B4374">
        <v>0.17</v>
      </c>
      <c r="C4374">
        <f>B4374+0.68</f>
        <v>0.85000000000000009</v>
      </c>
      <c r="D4374" s="5">
        <f>C4374/(0.2905*LN(C4374)+0.3655)</f>
        <v>2.6705352691482691</v>
      </c>
      <c r="E4374" s="5">
        <f>D4374*100</f>
        <v>267.05352691482693</v>
      </c>
      <c r="F4374">
        <v>148.20977162519</v>
      </c>
      <c r="G4374" s="4">
        <f>75.6*1000/(287.05*(F4374+273))</f>
        <v>0.62526742927278756</v>
      </c>
      <c r="H4374" s="3">
        <f>SQRT(2*ABS(E4374)/G4374)</f>
        <v>29.226799050142205</v>
      </c>
      <c r="I4374" s="2">
        <f>(2/2*0.0254)^2*3.1416*H4374</f>
        <v>5.9237889198776102E-2</v>
      </c>
      <c r="J4374" s="26"/>
      <c r="K4374" s="26"/>
      <c r="L4374" s="26"/>
      <c r="M4374" s="26"/>
      <c r="N4374" s="39"/>
      <c r="O4374" s="9"/>
      <c r="P4374" s="8"/>
      <c r="Q4374" s="41"/>
      <c r="R4374" s="8"/>
      <c r="S4374" s="41"/>
      <c r="T4374" s="9"/>
      <c r="U4374" s="8"/>
      <c r="V4374" s="51"/>
      <c r="X4374" s="9"/>
      <c r="Y4374" s="9"/>
      <c r="Z4374" s="9"/>
      <c r="AA4374" s="8"/>
      <c r="AB4374" s="12"/>
      <c r="AC4374" s="11"/>
      <c r="AD4374" s="11"/>
      <c r="AE4374" s="11"/>
      <c r="AF4374" s="11"/>
      <c r="AG4374" s="11"/>
      <c r="AH4374" s="10"/>
      <c r="AI4374" s="7">
        <v>35543712.399999999</v>
      </c>
      <c r="AJ4374" s="31"/>
      <c r="AK4374" s="37">
        <v>6.1720232399999997</v>
      </c>
      <c r="AN4374" s="6"/>
    </row>
    <row r="4375" spans="1:40" x14ac:dyDescent="0.25">
      <c r="A4375" s="6">
        <v>0.5662152777777778</v>
      </c>
      <c r="B4375">
        <v>0.21</v>
      </c>
      <c r="C4375">
        <f>B4375+0.68</f>
        <v>0.89</v>
      </c>
      <c r="D4375" s="5">
        <f>C4375/(0.2905*LN(C4375)+0.3655)</f>
        <v>2.6835768077843052</v>
      </c>
      <c r="E4375" s="5">
        <f>D4375*100</f>
        <v>268.35768077843051</v>
      </c>
      <c r="F4375">
        <v>147.880972930648</v>
      </c>
      <c r="G4375" s="4">
        <f>75.6*1000/(287.05*(F4375+273))</f>
        <v>0.62575589781308061</v>
      </c>
      <c r="H4375" s="3">
        <f>SQRT(2*ABS(E4375)/G4375)</f>
        <v>29.286639207197958</v>
      </c>
      <c r="I4375" s="2">
        <f>(2/2*0.0254)^2*3.1416*H4375</f>
        <v>5.9359175302917185E-2</v>
      </c>
      <c r="J4375" s="26"/>
      <c r="K4375" s="26"/>
      <c r="L4375" s="26"/>
      <c r="M4375" s="26"/>
      <c r="N4375" s="39"/>
      <c r="O4375" s="9"/>
      <c r="P4375" s="8"/>
      <c r="Q4375" s="41"/>
      <c r="R4375" s="8"/>
      <c r="S4375" s="41"/>
      <c r="T4375" s="9"/>
      <c r="U4375" s="8"/>
      <c r="V4375" s="51"/>
      <c r="X4375" s="9"/>
      <c r="Y4375" s="9"/>
      <c r="Z4375" s="9"/>
      <c r="AA4375" s="8"/>
      <c r="AB4375" s="12"/>
      <c r="AC4375" s="11"/>
      <c r="AD4375" s="11"/>
      <c r="AE4375" s="11"/>
      <c r="AF4375" s="11"/>
      <c r="AG4375" s="11"/>
      <c r="AH4375" s="10"/>
      <c r="AI4375" s="7">
        <v>26935464.5</v>
      </c>
      <c r="AJ4375" s="31"/>
      <c r="AK4375" s="38">
        <v>5.9162728900000001</v>
      </c>
      <c r="AN4375" s="6"/>
    </row>
    <row r="4376" spans="1:40" x14ac:dyDescent="0.25">
      <c r="A4376" s="6">
        <v>0.56622685185185184</v>
      </c>
      <c r="B4376">
        <v>0.23</v>
      </c>
      <c r="C4376">
        <f>B4376+0.68</f>
        <v>0.91</v>
      </c>
      <c r="D4376" s="5">
        <f>C4376/(0.2905*LN(C4376)+0.3655)</f>
        <v>2.6914895144241178</v>
      </c>
      <c r="E4376" s="5">
        <f>D4376*100</f>
        <v>269.14895144241177</v>
      </c>
      <c r="F4376">
        <v>147.51069782302201</v>
      </c>
      <c r="G4376" s="4">
        <f>75.6*1000/(287.05*(F4376+273))</f>
        <v>0.62630689885445678</v>
      </c>
      <c r="H4376" s="3">
        <f>SQRT(2*ABS(E4376)/G4376)</f>
        <v>29.316879784557248</v>
      </c>
      <c r="I4376" s="2">
        <f>(2/2*0.0254)^2*3.1416*H4376</f>
        <v>5.9420467953126443E-2</v>
      </c>
      <c r="J4376" s="26"/>
      <c r="K4376" s="26"/>
      <c r="L4376" s="26"/>
      <c r="M4376" s="26"/>
      <c r="N4376" s="39"/>
      <c r="O4376" s="9"/>
      <c r="P4376" s="8"/>
      <c r="Q4376" s="41"/>
      <c r="R4376" s="8"/>
      <c r="S4376" s="41"/>
      <c r="T4376" s="9"/>
      <c r="U4376" s="8"/>
      <c r="V4376" s="51"/>
      <c r="X4376" s="9"/>
      <c r="Y4376" s="9"/>
      <c r="Z4376" s="9"/>
      <c r="AA4376" s="8"/>
      <c r="AB4376" s="12"/>
      <c r="AC4376" s="11"/>
      <c r="AD4376" s="11"/>
      <c r="AE4376" s="11"/>
      <c r="AF4376" s="11"/>
      <c r="AG4376" s="11"/>
      <c r="AH4376" s="10"/>
      <c r="AI4376" s="7">
        <v>19377499.699999999</v>
      </c>
      <c r="AJ4376" s="31"/>
      <c r="AK4376" s="38">
        <v>5.2457732699999999</v>
      </c>
      <c r="AN4376" s="6"/>
    </row>
    <row r="4377" spans="1:40" x14ac:dyDescent="0.25">
      <c r="A4377" s="6">
        <v>0.56623842592592599</v>
      </c>
      <c r="B4377">
        <v>0.18</v>
      </c>
      <c r="C4377">
        <f>B4377+0.68</f>
        <v>0.8600000000000001</v>
      </c>
      <c r="D4377" s="5">
        <f>C4377/(0.2905*LN(C4377)+0.3655)</f>
        <v>2.6734148587386759</v>
      </c>
      <c r="E4377" s="5">
        <f>D4377*100</f>
        <v>267.34148587386761</v>
      </c>
      <c r="F4377">
        <v>147.057451867521</v>
      </c>
      <c r="G4377" s="4">
        <f>75.6*1000/(287.05*(F4377+273))</f>
        <v>0.62698268991005202</v>
      </c>
      <c r="H4377" s="3">
        <f>SQRT(2*ABS(E4377)/G4377)</f>
        <v>29.202524785847736</v>
      </c>
      <c r="I4377" s="2">
        <f>(2/2*0.0254)^2*3.1416*H4377</f>
        <v>5.9188689278655164E-2</v>
      </c>
      <c r="J4377" s="26"/>
      <c r="K4377" s="26"/>
      <c r="L4377" s="26"/>
      <c r="M4377" s="26"/>
      <c r="N4377" s="39"/>
      <c r="O4377" s="9"/>
      <c r="P4377" s="8"/>
      <c r="Q4377" s="41"/>
      <c r="R4377" s="8"/>
      <c r="S4377" s="41"/>
      <c r="T4377" s="9"/>
      <c r="U4377" s="8"/>
      <c r="V4377" s="51"/>
      <c r="X4377" s="9"/>
      <c r="Y4377" s="9"/>
      <c r="Z4377" s="9"/>
      <c r="AA4377" s="8"/>
      <c r="AB4377" s="12"/>
      <c r="AC4377" s="11"/>
      <c r="AD4377" s="11"/>
      <c r="AE4377" s="11"/>
      <c r="AF4377" s="11"/>
      <c r="AG4377" s="11"/>
      <c r="AH4377" s="10"/>
      <c r="AI4377" s="7">
        <v>17976779.399999999</v>
      </c>
      <c r="AJ4377" s="31"/>
      <c r="AK4377" s="38">
        <v>4.2268646600000004</v>
      </c>
      <c r="AN4377" s="6"/>
    </row>
    <row r="4378" spans="1:40" x14ac:dyDescent="0.25">
      <c r="A4378" s="6">
        <v>0.56625000000000003</v>
      </c>
      <c r="B4378">
        <v>0.25</v>
      </c>
      <c r="C4378">
        <f>B4378+0.68</f>
        <v>0.93</v>
      </c>
      <c r="D4378" s="5">
        <f>C4378/(0.2905*LN(C4378)+0.3655)</f>
        <v>2.7002056306030857</v>
      </c>
      <c r="E4378" s="5">
        <f>D4378*100</f>
        <v>270.02056306030858</v>
      </c>
      <c r="F4378">
        <v>146.690769452154</v>
      </c>
      <c r="G4378" s="4">
        <f>75.6*1000/(287.05*(F4378+273))</f>
        <v>0.62753048257994948</v>
      </c>
      <c r="H4378" s="3">
        <f>SQRT(2*ABS(E4378)/G4378)</f>
        <v>29.335669472303955</v>
      </c>
      <c r="I4378" s="2">
        <f>(2/2*0.0254)^2*3.1416*H4378</f>
        <v>5.9458551543426885E-2</v>
      </c>
      <c r="J4378" s="26"/>
      <c r="K4378" s="26"/>
      <c r="L4378" s="26"/>
      <c r="M4378" s="26"/>
      <c r="N4378" s="39"/>
      <c r="O4378" s="9"/>
      <c r="P4378" s="8"/>
      <c r="Q4378" s="41"/>
      <c r="R4378" s="8"/>
      <c r="S4378" s="41"/>
      <c r="T4378" s="9"/>
      <c r="U4378" s="8"/>
      <c r="V4378" s="51"/>
      <c r="X4378" s="9"/>
      <c r="Y4378" s="9"/>
      <c r="Z4378" s="9"/>
      <c r="AA4378" s="8"/>
      <c r="AB4378" s="12"/>
      <c r="AC4378" s="11"/>
      <c r="AD4378" s="11"/>
      <c r="AE4378" s="11"/>
      <c r="AF4378" s="11"/>
      <c r="AG4378" s="11"/>
      <c r="AH4378" s="10"/>
      <c r="AI4378" s="7">
        <v>18270051.399999999</v>
      </c>
      <c r="AJ4378" s="31"/>
      <c r="AK4378" s="38">
        <v>3.56868578</v>
      </c>
      <c r="AN4378" s="6"/>
    </row>
    <row r="4379" spans="1:40" x14ac:dyDescent="0.25">
      <c r="A4379" s="6">
        <v>0.56626157407407407</v>
      </c>
      <c r="B4379">
        <v>0.36</v>
      </c>
      <c r="C4379">
        <f>B4379+0.68</f>
        <v>1.04</v>
      </c>
      <c r="D4379" s="5">
        <f>C4379/(0.2905*LN(C4379)+0.3655)</f>
        <v>2.7593993440543327</v>
      </c>
      <c r="E4379" s="5">
        <f>D4379*100</f>
        <v>275.93993440543329</v>
      </c>
      <c r="F4379">
        <v>146.34489737575899</v>
      </c>
      <c r="G4379" s="4">
        <f>75.6*1000/(287.05*(F4379+273))</f>
        <v>0.62804806434228722</v>
      </c>
      <c r="H4379" s="3">
        <f>SQRT(2*ABS(E4379)/G4379)</f>
        <v>29.643251280782071</v>
      </c>
      <c r="I4379" s="2">
        <f>(2/2*0.0254)^2*3.1416*H4379</f>
        <v>6.0081969012405485E-2</v>
      </c>
      <c r="J4379" s="26"/>
      <c r="K4379" s="26"/>
      <c r="L4379" s="26"/>
      <c r="M4379" s="26"/>
      <c r="N4379" s="39"/>
      <c r="O4379" s="9"/>
      <c r="P4379" s="8"/>
      <c r="Q4379" s="41"/>
      <c r="R4379" s="8"/>
      <c r="S4379" s="41"/>
      <c r="T4379" s="9"/>
      <c r="U4379" s="8"/>
      <c r="V4379" s="51"/>
      <c r="X4379" s="9"/>
      <c r="Y4379" s="9"/>
      <c r="Z4379" s="9"/>
      <c r="AA4379" s="8"/>
      <c r="AB4379" s="12"/>
      <c r="AC4379" s="11"/>
      <c r="AD4379" s="11"/>
      <c r="AE4379" s="11"/>
      <c r="AF4379" s="11"/>
      <c r="AG4379" s="11"/>
      <c r="AH4379" s="10"/>
      <c r="AI4379" s="7">
        <v>19170997.800000001</v>
      </c>
      <c r="AJ4379" s="31"/>
      <c r="AK4379" s="38">
        <v>3.2271865000000002</v>
      </c>
      <c r="AN4379" s="6"/>
    </row>
    <row r="4380" spans="1:40" x14ac:dyDescent="0.25">
      <c r="A4380" s="6">
        <v>0.56627314814814811</v>
      </c>
      <c r="B4380">
        <v>0.68</v>
      </c>
      <c r="C4380">
        <f>B4380+0.68</f>
        <v>1.36</v>
      </c>
      <c r="D4380" s="5">
        <f>C4380/(0.2905*LN(C4380)+0.3655)</f>
        <v>2.9901656182872074</v>
      </c>
      <c r="E4380" s="5">
        <f>D4380*100</f>
        <v>299.01656182872074</v>
      </c>
      <c r="F4380">
        <v>146.109734907393</v>
      </c>
      <c r="G4380" s="4">
        <f>75.6*1000/(287.05*(F4380+273))</f>
        <v>0.6284004621053596</v>
      </c>
      <c r="H4380" s="3">
        <f>SQRT(2*ABS(E4380)/G4380)</f>
        <v>30.84923307356776</v>
      </c>
      <c r="I4380" s="2">
        <f>(2/2*0.0254)^2*3.1416*H4380</f>
        <v>6.2526294704528529E-2</v>
      </c>
      <c r="J4380" s="26"/>
      <c r="K4380" s="26"/>
      <c r="L4380" s="26"/>
      <c r="M4380" s="26"/>
      <c r="N4380" s="39"/>
      <c r="O4380" s="9"/>
      <c r="P4380" s="8"/>
      <c r="Q4380" s="41"/>
      <c r="R4380" s="8"/>
      <c r="S4380" s="41"/>
      <c r="T4380" s="9"/>
      <c r="U4380" s="8"/>
      <c r="V4380" s="51"/>
      <c r="X4380" s="9"/>
      <c r="Y4380" s="9"/>
      <c r="Z4380" s="9"/>
      <c r="AA4380" s="8"/>
      <c r="AB4380" s="12"/>
      <c r="AC4380" s="11"/>
      <c r="AD4380" s="11"/>
      <c r="AE4380" s="11"/>
      <c r="AF4380" s="11"/>
      <c r="AG4380" s="11"/>
      <c r="AH4380" s="10"/>
      <c r="AI4380" s="7">
        <v>19556814.899999999</v>
      </c>
      <c r="AJ4380" s="31"/>
      <c r="AK4380" s="38">
        <v>3.0544807600000001</v>
      </c>
      <c r="AN4380" s="6"/>
    </row>
    <row r="4381" spans="1:40" x14ac:dyDescent="0.25">
      <c r="A4381" s="6">
        <v>0.56628472222222226</v>
      </c>
      <c r="B4381">
        <v>0.38</v>
      </c>
      <c r="C4381">
        <f>B4381+0.68</f>
        <v>1.06</v>
      </c>
      <c r="D4381" s="5">
        <f>C4381/(0.2905*LN(C4381)+0.3655)</f>
        <v>2.7717699677526393</v>
      </c>
      <c r="E4381" s="5">
        <f>D4381*100</f>
        <v>277.17699677526394</v>
      </c>
      <c r="F4381">
        <v>145.71209030273999</v>
      </c>
      <c r="G4381" s="4">
        <f>75.6*1000/(287.05*(F4381+273))</f>
        <v>0.62899724461798534</v>
      </c>
      <c r="H4381" s="3">
        <f>SQRT(2*ABS(E4381)/G4381)</f>
        <v>29.687198665881567</v>
      </c>
      <c r="I4381" s="2">
        <f>(2/2*0.0254)^2*3.1416*H4381</f>
        <v>6.0171043095565722E-2</v>
      </c>
      <c r="J4381" s="26"/>
      <c r="K4381" s="26"/>
      <c r="L4381" s="26"/>
      <c r="M4381" s="26"/>
      <c r="N4381" s="39"/>
      <c r="O4381" s="9"/>
      <c r="P4381" s="8"/>
      <c r="Q4381" s="41"/>
      <c r="R4381" s="8"/>
      <c r="S4381" s="41"/>
      <c r="T4381" s="9"/>
      <c r="U4381" s="8"/>
      <c r="V4381" s="51"/>
      <c r="X4381" s="9"/>
      <c r="Y4381" s="9"/>
      <c r="Z4381" s="9"/>
      <c r="AA4381" s="8"/>
      <c r="AB4381" s="12"/>
      <c r="AC4381" s="11"/>
      <c r="AD4381" s="11"/>
      <c r="AE4381" s="11"/>
      <c r="AF4381" s="11"/>
      <c r="AG4381" s="11"/>
      <c r="AH4381" s="10"/>
      <c r="AI4381" s="7">
        <v>19831300.5</v>
      </c>
      <c r="AJ4381" s="31"/>
      <c r="AK4381" s="37">
        <v>3.0074135100000001</v>
      </c>
      <c r="AN4381" s="6"/>
    </row>
    <row r="4382" spans="1:40" x14ac:dyDescent="0.25">
      <c r="A4382" s="6">
        <v>0.5662962962962963</v>
      </c>
      <c r="B4382">
        <v>2.2599999999999998</v>
      </c>
      <c r="C4382">
        <f>B4382+0.68</f>
        <v>2.94</v>
      </c>
      <c r="D4382" s="5">
        <f>C4382/(0.2905*LN(C4382)+0.3655)</f>
        <v>4.3313131421116493</v>
      </c>
      <c r="E4382" s="5">
        <f>D4382*100</f>
        <v>433.13131421116492</v>
      </c>
      <c r="F4382">
        <v>145.47699499209699</v>
      </c>
      <c r="G4382" s="4">
        <f>75.6*1000/(287.05*(F4382+273))</f>
        <v>0.62935060765678241</v>
      </c>
      <c r="H4382" s="3">
        <f>SQRT(2*ABS(E4382)/G4382)</f>
        <v>37.100388849933623</v>
      </c>
      <c r="I4382" s="2">
        <f>(2/2*0.0254)^2*3.1416*H4382</f>
        <v>7.5196353872121452E-2</v>
      </c>
      <c r="J4382" s="26"/>
      <c r="K4382" s="26"/>
      <c r="L4382" s="26"/>
      <c r="M4382" s="26"/>
      <c r="N4382" s="39"/>
      <c r="O4382" s="9"/>
      <c r="P4382" s="8"/>
      <c r="Q4382" s="41"/>
      <c r="R4382" s="8"/>
      <c r="S4382" s="41"/>
      <c r="T4382" s="9"/>
      <c r="U4382" s="8"/>
      <c r="V4382" s="51"/>
      <c r="X4382" s="9"/>
      <c r="Y4382" s="9"/>
      <c r="Z4382" s="9"/>
      <c r="AA4382" s="8"/>
      <c r="AB4382" s="12"/>
      <c r="AC4382" s="11"/>
      <c r="AD4382" s="11"/>
      <c r="AE4382" s="11"/>
      <c r="AF4382" s="11"/>
      <c r="AG4382" s="11"/>
      <c r="AH4382" s="10"/>
      <c r="AI4382" s="7">
        <v>18246291</v>
      </c>
      <c r="AJ4382" s="31"/>
      <c r="AK4382" s="37">
        <v>2.9958549699999999</v>
      </c>
      <c r="AN4382" s="6"/>
    </row>
    <row r="4383" spans="1:40" x14ac:dyDescent="0.25">
      <c r="A4383" s="6">
        <v>0.56630787037037034</v>
      </c>
      <c r="B4383">
        <v>3.78</v>
      </c>
      <c r="C4383">
        <f>B4383+0.68</f>
        <v>4.46</v>
      </c>
      <c r="D4383" s="5">
        <f>C4383/(0.2905*LN(C4383)+0.3655)</f>
        <v>5.576110227716768</v>
      </c>
      <c r="E4383" s="5">
        <f>D4383*100</f>
        <v>557.61102277167674</v>
      </c>
      <c r="F4383">
        <v>145.92736054592399</v>
      </c>
      <c r="G4383" s="4">
        <f>75.6*1000/(287.05*(F4383+273))</f>
        <v>0.62867402774899273</v>
      </c>
      <c r="H4383" s="3">
        <f>SQRT(2*ABS(E4383)/G4383)</f>
        <v>42.11801680559676</v>
      </c>
      <c r="I4383" s="2">
        <f>(2/2*0.0254)^2*3.1416*H4383</f>
        <v>8.5366256103573929E-2</v>
      </c>
      <c r="J4383" s="26"/>
      <c r="K4383" s="26"/>
      <c r="L4383" s="26"/>
      <c r="M4383" s="26"/>
      <c r="N4383" s="39"/>
      <c r="O4383" s="9"/>
      <c r="P4383" s="8"/>
      <c r="Q4383" s="41"/>
      <c r="R4383" s="8"/>
      <c r="S4383" s="41"/>
      <c r="T4383" s="9"/>
      <c r="U4383" s="8"/>
      <c r="V4383" s="51"/>
      <c r="X4383" s="9"/>
      <c r="Y4383" s="9"/>
      <c r="Z4383" s="9"/>
      <c r="AA4383" s="8"/>
      <c r="AB4383" s="12"/>
      <c r="AC4383" s="11"/>
      <c r="AD4383" s="11"/>
      <c r="AE4383" s="11"/>
      <c r="AF4383" s="11"/>
      <c r="AG4383" s="11"/>
      <c r="AH4383" s="10"/>
      <c r="AI4383" s="7">
        <v>18378448.899999999</v>
      </c>
      <c r="AJ4383" s="31"/>
      <c r="AK4383" s="37">
        <v>2.8874608899999998</v>
      </c>
      <c r="AN4383" s="6"/>
    </row>
    <row r="4384" spans="1:40" x14ac:dyDescent="0.25">
      <c r="A4384" s="6">
        <v>0.56631944444444449</v>
      </c>
      <c r="B4384">
        <v>3.95</v>
      </c>
      <c r="C4384">
        <f>B4384+0.68</f>
        <v>4.63</v>
      </c>
      <c r="D4384" s="5">
        <f>C4384/(0.2905*LN(C4384)+0.3655)</f>
        <v>5.7110591143806007</v>
      </c>
      <c r="E4384" s="5">
        <f>D4384*100</f>
        <v>571.10591143806005</v>
      </c>
      <c r="F4384">
        <v>146.52909997740699</v>
      </c>
      <c r="G4384" s="4">
        <f>75.6*1000/(287.05*(F4384+273))</f>
        <v>0.62777230733897538</v>
      </c>
      <c r="H4384" s="3">
        <f>SQRT(2*ABS(E4384)/G4384)</f>
        <v>42.65522612783748</v>
      </c>
      <c r="I4384" s="2">
        <f>(2/2*0.0254)^2*3.1416*H4384</f>
        <v>8.6455090575417684E-2</v>
      </c>
      <c r="J4384" s="26"/>
      <c r="K4384" s="26"/>
      <c r="L4384" s="26"/>
      <c r="M4384" s="26"/>
      <c r="N4384" s="39"/>
      <c r="O4384" s="9"/>
      <c r="P4384" s="8"/>
      <c r="Q4384" s="41"/>
      <c r="R4384" s="8"/>
      <c r="S4384" s="41"/>
      <c r="T4384" s="9"/>
      <c r="U4384" s="8"/>
      <c r="V4384" s="51"/>
      <c r="X4384" s="9"/>
      <c r="Y4384" s="9"/>
      <c r="Z4384" s="9"/>
      <c r="AA4384" s="8"/>
      <c r="AB4384" s="12"/>
      <c r="AC4384" s="11"/>
      <c r="AD4384" s="11"/>
      <c r="AE4384" s="11"/>
      <c r="AF4384" s="11"/>
      <c r="AG4384" s="11"/>
      <c r="AH4384" s="10"/>
      <c r="AI4384" s="7">
        <v>17735822.399999999</v>
      </c>
      <c r="AJ4384" s="31"/>
      <c r="AK4384" s="37">
        <v>2.8246993599999999</v>
      </c>
      <c r="AN4384" s="6"/>
    </row>
    <row r="4385" spans="1:40" x14ac:dyDescent="0.25">
      <c r="A4385" s="6">
        <v>0.56633101851851853</v>
      </c>
      <c r="B4385">
        <v>0.57999999999999996</v>
      </c>
      <c r="C4385">
        <f>B4385+0.68</f>
        <v>1.26</v>
      </c>
      <c r="D4385" s="5">
        <f>C4385/(0.2905*LN(C4385)+0.3655)</f>
        <v>2.9123658375630468</v>
      </c>
      <c r="E4385" s="5">
        <f>D4385*100</f>
        <v>291.2365837563047</v>
      </c>
      <c r="F4385">
        <v>147.11024295963301</v>
      </c>
      <c r="G4385" s="4">
        <f>75.6*1000/(287.05*(F4385+273))</f>
        <v>0.62690390320706069</v>
      </c>
      <c r="H4385" s="3">
        <f>SQRT(2*ABS(E4385)/G4385)</f>
        <v>30.481580016006188</v>
      </c>
      <c r="I4385" s="2">
        <f>(2/2*0.0254)^2*3.1416*H4385</f>
        <v>6.1781122746078374E-2</v>
      </c>
      <c r="J4385" s="26"/>
      <c r="K4385" s="26"/>
      <c r="L4385" s="26"/>
      <c r="M4385" s="26"/>
      <c r="N4385" s="39"/>
      <c r="O4385" s="9"/>
      <c r="P4385" s="8"/>
      <c r="Q4385" s="41"/>
      <c r="R4385" s="8"/>
      <c r="S4385" s="41"/>
      <c r="T4385" s="9"/>
      <c r="U4385" s="8"/>
      <c r="V4385" s="51"/>
      <c r="X4385" s="9"/>
      <c r="Y4385" s="9"/>
      <c r="Z4385" s="9"/>
      <c r="AA4385" s="8"/>
      <c r="AB4385" s="12"/>
      <c r="AC4385" s="11"/>
      <c r="AD4385" s="11"/>
      <c r="AE4385" s="11"/>
      <c r="AF4385" s="11"/>
      <c r="AG4385" s="11"/>
      <c r="AH4385" s="10"/>
      <c r="AI4385" s="7">
        <v>17842937.399999999</v>
      </c>
      <c r="AJ4385" s="31"/>
      <c r="AK4385" s="37">
        <v>2.7565236799999999</v>
      </c>
      <c r="AN4385" s="6"/>
    </row>
    <row r="4386" spans="1:40" x14ac:dyDescent="0.25">
      <c r="A4386" s="6">
        <v>0.56634259259259256</v>
      </c>
      <c r="B4386">
        <v>0.76</v>
      </c>
      <c r="C4386">
        <f>B4386+0.68</f>
        <v>1.44</v>
      </c>
      <c r="D4386" s="5">
        <f>C4386/(0.2905*LN(C4386)+0.3655)</f>
        <v>3.0545438148283717</v>
      </c>
      <c r="E4386" s="5">
        <f>D4386*100</f>
        <v>305.45438148283716</v>
      </c>
      <c r="F4386">
        <v>147.16213798414901</v>
      </c>
      <c r="G4386" s="4">
        <f>75.6*1000/(287.05*(F4386+273))</f>
        <v>0.62682647311404416</v>
      </c>
      <c r="H4386" s="3">
        <f>SQRT(2*ABS(E4386)/G4386)</f>
        <v>31.218678294615323</v>
      </c>
      <c r="I4386" s="2">
        <f>(2/2*0.0254)^2*3.1416*H4386</f>
        <v>6.3275099082041306E-2</v>
      </c>
      <c r="J4386" s="26"/>
      <c r="K4386" s="26"/>
      <c r="L4386" s="26"/>
      <c r="M4386" s="26"/>
      <c r="N4386" s="39"/>
      <c r="O4386" s="9"/>
      <c r="P4386" s="8"/>
      <c r="Q4386" s="41"/>
      <c r="R4386" s="8"/>
      <c r="S4386" s="41"/>
      <c r="T4386" s="9"/>
      <c r="U4386" s="8"/>
      <c r="V4386" s="51"/>
      <c r="X4386" s="9"/>
      <c r="Y4386" s="9"/>
      <c r="Z4386" s="9"/>
      <c r="AA4386" s="8"/>
      <c r="AB4386" s="12"/>
      <c r="AC4386" s="11"/>
      <c r="AD4386" s="11"/>
      <c r="AE4386" s="11"/>
      <c r="AF4386" s="11"/>
      <c r="AG4386" s="11"/>
      <c r="AH4386" s="10"/>
      <c r="AI4386" s="7">
        <v>17123391</v>
      </c>
      <c r="AJ4386" s="31"/>
      <c r="AK4386" s="37">
        <v>2.7239715599999998</v>
      </c>
      <c r="AN4386" s="6"/>
    </row>
    <row r="4387" spans="1:40" x14ac:dyDescent="0.25">
      <c r="A4387" s="6">
        <v>0.5663541666666666</v>
      </c>
      <c r="B4387">
        <v>0.79</v>
      </c>
      <c r="C4387">
        <f>B4387+0.68</f>
        <v>1.4700000000000002</v>
      </c>
      <c r="D4387" s="5">
        <f>C4387/(0.2905*LN(C4387)+0.3655)</f>
        <v>3.0790581004523165</v>
      </c>
      <c r="E4387" s="5">
        <f>D4387*100</f>
        <v>307.90581004523165</v>
      </c>
      <c r="F4387">
        <v>147.17251713121399</v>
      </c>
      <c r="G4387" s="4">
        <f>75.6*1000/(287.05*(F4387+273))</f>
        <v>0.62681098917855715</v>
      </c>
      <c r="H4387" s="3">
        <f>SQRT(2*ABS(E4387)/G4387)</f>
        <v>31.344088065460944</v>
      </c>
      <c r="I4387" s="2">
        <f>(2/2*0.0254)^2*3.1416*H4387</f>
        <v>6.3529283951792234E-2</v>
      </c>
      <c r="J4387" s="26"/>
      <c r="K4387" s="26"/>
      <c r="L4387" s="26"/>
      <c r="M4387" s="26"/>
      <c r="N4387" s="39"/>
      <c r="O4387" s="9"/>
      <c r="P4387" s="8"/>
      <c r="Q4387" s="41"/>
      <c r="R4387" s="8"/>
      <c r="S4387" s="41"/>
      <c r="T4387" s="9"/>
      <c r="U4387" s="8"/>
      <c r="V4387" s="51"/>
      <c r="X4387" s="9"/>
      <c r="Y4387" s="9"/>
      <c r="Z4387" s="9"/>
      <c r="AA4387" s="8"/>
      <c r="AB4387" s="12"/>
      <c r="AC4387" s="11"/>
      <c r="AD4387" s="11"/>
      <c r="AE4387" s="11"/>
      <c r="AF4387" s="11"/>
      <c r="AG4387" s="11"/>
      <c r="AH4387" s="10"/>
      <c r="AI4387" s="7">
        <v>16652217.800000001</v>
      </c>
      <c r="AJ4387" s="31"/>
      <c r="AK4387" s="37">
        <v>2.6437892299999999</v>
      </c>
      <c r="AN4387" s="6"/>
    </row>
    <row r="4388" spans="1:40" x14ac:dyDescent="0.25">
      <c r="A4388" s="6">
        <v>0.56636574074074075</v>
      </c>
      <c r="B4388">
        <v>0.75</v>
      </c>
      <c r="C4388">
        <f>B4388+0.68</f>
        <v>1.4300000000000002</v>
      </c>
      <c r="D4388" s="5">
        <f>C4388/(0.2905*LN(C4388)+0.3655)</f>
        <v>3.0464135415167197</v>
      </c>
      <c r="E4388" s="5">
        <f>D4388*100</f>
        <v>304.64135415167198</v>
      </c>
      <c r="F4388">
        <v>147.231333192264</v>
      </c>
      <c r="G4388" s="4">
        <f>75.6*1000/(287.05*(F4388+273))</f>
        <v>0.62672325999109679</v>
      </c>
      <c r="H4388" s="3">
        <f>SQRT(2*ABS(E4388)/G4388)</f>
        <v>31.179670388442993</v>
      </c>
      <c r="I4388" s="2">
        <f>(2/2*0.0254)^2*3.1416*H4388</f>
        <v>6.3196036505953235E-2</v>
      </c>
      <c r="J4388" s="26"/>
      <c r="K4388" s="26"/>
      <c r="L4388" s="26"/>
      <c r="M4388" s="26"/>
      <c r="N4388" s="39"/>
      <c r="O4388" s="9"/>
      <c r="P4388" s="8"/>
      <c r="Q4388" s="41"/>
      <c r="R4388" s="8"/>
      <c r="S4388" s="41"/>
      <c r="T4388" s="9"/>
      <c r="U4388" s="8"/>
      <c r="V4388" s="51"/>
      <c r="X4388" s="9"/>
      <c r="Y4388" s="9"/>
      <c r="Z4388" s="9"/>
      <c r="AA4388" s="8"/>
      <c r="AB4388" s="12"/>
      <c r="AC4388" s="11"/>
      <c r="AD4388" s="11"/>
      <c r="AE4388" s="11"/>
      <c r="AF4388" s="11"/>
      <c r="AG4388" s="11"/>
      <c r="AH4388" s="10"/>
      <c r="AI4388" s="7">
        <v>16653957.5</v>
      </c>
      <c r="AJ4388" s="31"/>
      <c r="AK4388" s="37">
        <v>2.5635882699999999</v>
      </c>
      <c r="AN4388" s="6"/>
    </row>
    <row r="4389" spans="1:40" x14ac:dyDescent="0.25">
      <c r="A4389" s="6">
        <v>0.56637731481481479</v>
      </c>
      <c r="B4389">
        <v>0.98</v>
      </c>
      <c r="C4389">
        <f>B4389+0.68</f>
        <v>1.6600000000000001</v>
      </c>
      <c r="D4389" s="5">
        <f>C4389/(0.2905*LN(C4389)+0.3655)</f>
        <v>3.2375681890029284</v>
      </c>
      <c r="E4389" s="5">
        <f>D4389*100</f>
        <v>323.75681890029284</v>
      </c>
      <c r="F4389">
        <v>147.452771972249</v>
      </c>
      <c r="G4389" s="4">
        <f>75.6*1000/(287.05*(F4389+273))</f>
        <v>0.62639318526372689</v>
      </c>
      <c r="H4389" s="3">
        <f>SQRT(2*ABS(E4389)/G4389)</f>
        <v>32.151478416348269</v>
      </c>
      <c r="I4389" s="2">
        <f>(2/2*0.0254)^2*3.1416*H4389</f>
        <v>6.516573069589067E-2</v>
      </c>
      <c r="J4389" s="26"/>
      <c r="K4389" s="26"/>
      <c r="L4389" s="26"/>
      <c r="M4389" s="26"/>
      <c r="N4389" s="39"/>
      <c r="O4389" s="9"/>
      <c r="P4389" s="8"/>
      <c r="Q4389" s="41"/>
      <c r="R4389" s="8"/>
      <c r="S4389" s="41"/>
      <c r="T4389" s="9"/>
      <c r="U4389" s="8"/>
      <c r="V4389" s="51"/>
      <c r="X4389" s="9"/>
      <c r="Y4389" s="9"/>
      <c r="Z4389" s="9"/>
      <c r="AA4389" s="8"/>
      <c r="AB4389" s="12"/>
      <c r="AC4389" s="11"/>
      <c r="AD4389" s="11"/>
      <c r="AE4389" s="11"/>
      <c r="AF4389" s="11"/>
      <c r="AG4389" s="11"/>
      <c r="AH4389" s="10"/>
      <c r="AI4389" s="7">
        <v>14799507.300000001</v>
      </c>
      <c r="AJ4389" s="31"/>
      <c r="AK4389" s="37">
        <v>2.4956847299999998</v>
      </c>
      <c r="AN4389" s="6"/>
    </row>
    <row r="4390" spans="1:40" x14ac:dyDescent="0.25">
      <c r="A4390" s="6">
        <v>0.56638888888888894</v>
      </c>
      <c r="B4390">
        <v>1.4</v>
      </c>
      <c r="C4390">
        <f>B4390+0.68</f>
        <v>2.08</v>
      </c>
      <c r="D4390" s="5">
        <f>C4390/(0.2905*LN(C4390)+0.3655)</f>
        <v>3.5970422226593479</v>
      </c>
      <c r="E4390" s="5">
        <f>D4390*100</f>
        <v>359.70422226593479</v>
      </c>
      <c r="F4390">
        <v>147.56695972353199</v>
      </c>
      <c r="G4390" s="4">
        <f>75.6*1000/(287.05*(F4390+273))</f>
        <v>0.62622311382185403</v>
      </c>
      <c r="H4390" s="3">
        <f>SQRT(2*ABS(E4390)/G4390)</f>
        <v>33.89403073974222</v>
      </c>
      <c r="I4390" s="2">
        <f>(2/2*0.0254)^2*3.1416*H4390</f>
        <v>6.8697596134838848E-2</v>
      </c>
      <c r="J4390" s="26"/>
      <c r="K4390" s="26"/>
      <c r="L4390" s="26"/>
      <c r="M4390" s="26"/>
      <c r="N4390" s="39"/>
      <c r="O4390" s="9"/>
      <c r="P4390" s="8"/>
      <c r="Q4390" s="41"/>
      <c r="R4390" s="8"/>
      <c r="S4390" s="41"/>
      <c r="T4390" s="9"/>
      <c r="U4390" s="8"/>
      <c r="V4390" s="51"/>
      <c r="X4390" s="9"/>
      <c r="Y4390" s="9"/>
      <c r="Z4390" s="9"/>
      <c r="AA4390" s="8"/>
      <c r="AB4390" s="12"/>
      <c r="AC4390" s="11"/>
      <c r="AD4390" s="11"/>
      <c r="AE4390" s="11"/>
      <c r="AF4390" s="11"/>
      <c r="AG4390" s="11"/>
      <c r="AH4390" s="10"/>
      <c r="AI4390" s="7">
        <v>14375633</v>
      </c>
      <c r="AJ4390" s="31"/>
      <c r="AK4390" s="37">
        <v>2.3423262</v>
      </c>
      <c r="AN4390" s="6"/>
    </row>
    <row r="4391" spans="1:40" x14ac:dyDescent="0.25">
      <c r="A4391" s="6">
        <v>0.56640046296296298</v>
      </c>
      <c r="B4391">
        <v>3.35</v>
      </c>
      <c r="C4391">
        <f>B4391+0.68</f>
        <v>4.03</v>
      </c>
      <c r="D4391" s="5">
        <f>C4391/(0.2905*LN(C4391)+0.3655)</f>
        <v>5.231122599572485</v>
      </c>
      <c r="E4391" s="5">
        <f>D4391*100</f>
        <v>523.11225995724851</v>
      </c>
      <c r="F4391">
        <v>148.065299888749</v>
      </c>
      <c r="G4391" s="4">
        <f>75.6*1000/(287.05*(F4391+273))</f>
        <v>0.62548196481221796</v>
      </c>
      <c r="H4391" s="3">
        <f>SQRT(2*ABS(E4391)/G4391)</f>
        <v>40.898280690295088</v>
      </c>
      <c r="I4391" s="2">
        <f>(2/2*0.0254)^2*3.1416*H4391</f>
        <v>8.2894052673905691E-2</v>
      </c>
      <c r="J4391" s="26"/>
      <c r="K4391" s="26"/>
      <c r="L4391" s="26"/>
      <c r="M4391" s="26"/>
      <c r="N4391" s="39"/>
      <c r="O4391" s="9"/>
      <c r="P4391" s="8"/>
      <c r="Q4391" s="41"/>
      <c r="R4391" s="8"/>
      <c r="S4391" s="41"/>
      <c r="T4391" s="9"/>
      <c r="U4391" s="8"/>
      <c r="V4391" s="51"/>
      <c r="X4391" s="9"/>
      <c r="Y4391" s="9"/>
      <c r="Z4391" s="9"/>
      <c r="AA4391" s="8"/>
      <c r="AB4391" s="12"/>
      <c r="AC4391" s="11"/>
      <c r="AD4391" s="11"/>
      <c r="AE4391" s="11"/>
      <c r="AF4391" s="11"/>
      <c r="AG4391" s="11"/>
      <c r="AH4391" s="10"/>
      <c r="AI4391" s="7">
        <v>14535399.9</v>
      </c>
      <c r="AJ4391" s="31"/>
      <c r="AK4391" s="37">
        <v>2.2406691099999998</v>
      </c>
      <c r="AN4391" s="6"/>
    </row>
    <row r="4392" spans="1:40" x14ac:dyDescent="0.25">
      <c r="A4392" s="6">
        <v>0.56641203703703702</v>
      </c>
      <c r="B4392">
        <v>6.11</v>
      </c>
      <c r="C4392">
        <f>B4392+0.68</f>
        <v>6.79</v>
      </c>
      <c r="D4392" s="5">
        <f>C4392/(0.2905*LN(C4392)+0.3655)</f>
        <v>7.3649164351569736</v>
      </c>
      <c r="E4392" s="5">
        <f>D4392*100</f>
        <v>736.49164351569732</v>
      </c>
      <c r="F4392">
        <v>149.12462690960001</v>
      </c>
      <c r="G4392" s="4">
        <f>75.6*1000/(287.05*(F4392+273))</f>
        <v>0.62391231001327518</v>
      </c>
      <c r="H4392" s="3">
        <f>SQRT(2*ABS(E4392)/G4392)</f>
        <v>48.588907287919966</v>
      </c>
      <c r="I4392" s="2">
        <f>(2/2*0.0254)^2*3.1416*H4392</f>
        <v>9.8481681188327147E-2</v>
      </c>
      <c r="J4392" s="26"/>
      <c r="K4392" s="26"/>
      <c r="L4392" s="26"/>
      <c r="M4392" s="26"/>
      <c r="N4392" s="39"/>
      <c r="O4392" s="9"/>
      <c r="P4392" s="8"/>
      <c r="Q4392" s="41"/>
      <c r="R4392" s="8"/>
      <c r="S4392" s="41"/>
      <c r="T4392" s="9"/>
      <c r="U4392" s="8"/>
      <c r="V4392" s="51"/>
      <c r="X4392" s="9"/>
      <c r="Y4392" s="9"/>
      <c r="Z4392" s="9"/>
      <c r="AA4392" s="8"/>
      <c r="AB4392" s="12"/>
      <c r="AC4392" s="11"/>
      <c r="AD4392" s="11"/>
      <c r="AE4392" s="11"/>
      <c r="AF4392" s="11"/>
      <c r="AG4392" s="11"/>
      <c r="AH4392" s="10"/>
      <c r="AI4392" s="7">
        <v>13645863.699999999</v>
      </c>
      <c r="AJ4392" s="31"/>
      <c r="AK4392" s="37">
        <v>2.18112108</v>
      </c>
      <c r="AN4392" s="6"/>
    </row>
    <row r="4393" spans="1:40" x14ac:dyDescent="0.25">
      <c r="A4393" s="6">
        <v>0.56642361111111106</v>
      </c>
      <c r="B4393">
        <v>7.49</v>
      </c>
      <c r="C4393">
        <f>B4393+0.68</f>
        <v>8.17</v>
      </c>
      <c r="D4393" s="5">
        <f>C4393/(0.2905*LN(C4393)+0.3655)</f>
        <v>8.373593732336067</v>
      </c>
      <c r="E4393" s="5">
        <f>D4393*100</f>
        <v>837.35937323360668</v>
      </c>
      <c r="F4393">
        <v>151.27678005355301</v>
      </c>
      <c r="G4393" s="4">
        <f>75.6*1000/(287.05*(F4393+273))</f>
        <v>0.62074750132547341</v>
      </c>
      <c r="H4393" s="3">
        <f>SQRT(2*ABS(E4393)/G4393)</f>
        <v>51.941376038342099</v>
      </c>
      <c r="I4393" s="2">
        <f>(2/2*0.0254)^2*3.1416*H4393</f>
        <v>0.10527658103483975</v>
      </c>
      <c r="J4393" s="26"/>
      <c r="K4393" s="26"/>
      <c r="L4393" s="26"/>
      <c r="M4393" s="26"/>
      <c r="N4393" s="39"/>
      <c r="O4393" s="9"/>
      <c r="P4393" s="8"/>
      <c r="Q4393" s="41"/>
      <c r="R4393" s="8"/>
      <c r="S4393" s="41"/>
      <c r="T4393" s="9"/>
      <c r="U4393" s="8"/>
      <c r="V4393" s="51"/>
      <c r="X4393" s="9"/>
      <c r="Y4393" s="9"/>
      <c r="Z4393" s="9"/>
      <c r="AA4393" s="8"/>
      <c r="AB4393" s="12"/>
      <c r="AC4393" s="11"/>
      <c r="AD4393" s="11"/>
      <c r="AE4393" s="11"/>
      <c r="AF4393" s="11"/>
      <c r="AG4393" s="11"/>
      <c r="AH4393" s="10"/>
      <c r="AI4393" s="7">
        <v>12331360.9</v>
      </c>
      <c r="AJ4393" s="31"/>
      <c r="AK4393" s="37">
        <v>2.10423552</v>
      </c>
      <c r="AN4393" s="6"/>
    </row>
    <row r="4394" spans="1:40" x14ac:dyDescent="0.25">
      <c r="A4394" s="6">
        <v>0.56643518518518521</v>
      </c>
      <c r="B4394">
        <v>0.73</v>
      </c>
      <c r="C4394">
        <f>B4394+0.68</f>
        <v>1.4100000000000001</v>
      </c>
      <c r="D4394" s="5">
        <f>C4394/(0.2905*LN(C4394)+0.3655)</f>
        <v>3.0302196121582825</v>
      </c>
      <c r="E4394" s="5">
        <f>D4394*100</f>
        <v>303.02196121582824</v>
      </c>
      <c r="F4394">
        <v>152.295898226151</v>
      </c>
      <c r="G4394" s="4">
        <f>75.6*1000/(287.05*(F4394+273))</f>
        <v>0.61926003092701876</v>
      </c>
      <c r="H4394" s="3">
        <f>SQRT(2*ABS(E4394)/G4394)</f>
        <v>31.283513622964254</v>
      </c>
      <c r="I4394" s="2">
        <f>(2/2*0.0254)^2*3.1416*H4394</f>
        <v>6.340650957247207E-2</v>
      </c>
      <c r="J4394" s="26"/>
      <c r="K4394" s="26"/>
      <c r="L4394" s="26"/>
      <c r="M4394" s="26"/>
      <c r="N4394" s="39"/>
      <c r="O4394" s="9"/>
      <c r="P4394" s="8"/>
      <c r="Q4394" s="41"/>
      <c r="R4394" s="8"/>
      <c r="S4394" s="41"/>
      <c r="T4394" s="9"/>
      <c r="U4394" s="8"/>
      <c r="V4394" s="51"/>
      <c r="X4394" s="9"/>
      <c r="Y4394" s="9"/>
      <c r="Z4394" s="9"/>
      <c r="AA4394" s="8"/>
      <c r="AB4394" s="12"/>
      <c r="AC4394" s="11"/>
      <c r="AD4394" s="11"/>
      <c r="AE4394" s="11"/>
      <c r="AF4394" s="11"/>
      <c r="AG4394" s="11"/>
      <c r="AH4394" s="10"/>
      <c r="AI4394" s="7">
        <v>12907560.6</v>
      </c>
      <c r="AJ4394" s="31"/>
      <c r="AK4394" s="38">
        <v>1.9886609799999999</v>
      </c>
      <c r="AN4394" s="6"/>
    </row>
    <row r="4395" spans="1:40" x14ac:dyDescent="0.25">
      <c r="A4395" s="6">
        <v>0.56644675925925925</v>
      </c>
      <c r="B4395">
        <v>2.12</v>
      </c>
      <c r="C4395">
        <f>B4395+0.68</f>
        <v>2.8000000000000003</v>
      </c>
      <c r="D4395" s="5">
        <f>C4395/(0.2905*LN(C4395)+0.3655)</f>
        <v>4.2130323370819829</v>
      </c>
      <c r="E4395" s="5">
        <f>D4395*100</f>
        <v>421.30323370819826</v>
      </c>
      <c r="F4395">
        <v>152.81948057788901</v>
      </c>
      <c r="G4395" s="4">
        <f>75.6*1000/(287.05*(F4395+273))</f>
        <v>0.61849859647387895</v>
      </c>
      <c r="H4395" s="3">
        <f>SQRT(2*ABS(E4395)/G4395)</f>
        <v>36.909914135874317</v>
      </c>
      <c r="I4395" s="2">
        <f>(2/2*0.0254)^2*3.1416*H4395</f>
        <v>7.4810293120574356E-2</v>
      </c>
      <c r="J4395" s="26"/>
      <c r="K4395" s="26"/>
      <c r="L4395" s="26"/>
      <c r="M4395" s="26"/>
      <c r="N4395" s="39"/>
      <c r="O4395" s="9"/>
      <c r="P4395" s="8"/>
      <c r="Q4395" s="41"/>
      <c r="R4395" s="8"/>
      <c r="S4395" s="41"/>
      <c r="T4395" s="9"/>
      <c r="U4395" s="8"/>
      <c r="V4395" s="51"/>
      <c r="X4395" s="9"/>
      <c r="Y4395" s="9"/>
      <c r="Z4395" s="9"/>
      <c r="AA4395" s="8"/>
      <c r="AB4395" s="12"/>
      <c r="AC4395" s="11"/>
      <c r="AD4395" s="11"/>
      <c r="AE4395" s="11"/>
      <c r="AF4395" s="11"/>
      <c r="AG4395" s="11"/>
      <c r="AH4395" s="10"/>
      <c r="AI4395" s="7">
        <v>13133698.1</v>
      </c>
      <c r="AJ4395" s="31"/>
      <c r="AK4395" s="38">
        <v>1.9601839299999999</v>
      </c>
      <c r="AN4395" s="6"/>
    </row>
    <row r="4396" spans="1:40" x14ac:dyDescent="0.25">
      <c r="A4396" s="6">
        <v>0.5664583333333334</v>
      </c>
      <c r="B4396">
        <v>4.62</v>
      </c>
      <c r="C4396">
        <f>B4396+0.68</f>
        <v>5.3</v>
      </c>
      <c r="D4396" s="5">
        <f>C4396/(0.2905*LN(C4396)+0.3655)</f>
        <v>6.2355227678691563</v>
      </c>
      <c r="E4396" s="5">
        <f>D4396*100</f>
        <v>623.55227678691563</v>
      </c>
      <c r="F4396">
        <v>153.79410792021099</v>
      </c>
      <c r="G4396" s="4">
        <f>75.6*1000/(287.05*(F4396+273))</f>
        <v>0.6170861926188943</v>
      </c>
      <c r="H4396" s="3">
        <f>SQRT(2*ABS(E4396)/G4396)</f>
        <v>44.955053404485241</v>
      </c>
      <c r="I4396" s="2">
        <f>(2/2*0.0254)^2*3.1416*H4396</f>
        <v>9.1116460202541466E-2</v>
      </c>
      <c r="J4396" s="26"/>
      <c r="K4396" s="26"/>
      <c r="L4396" s="26"/>
      <c r="M4396" s="26"/>
      <c r="N4396" s="39"/>
      <c r="O4396" s="9"/>
      <c r="P4396" s="8"/>
      <c r="Q4396" s="41"/>
      <c r="R4396" s="8"/>
      <c r="S4396" s="41"/>
      <c r="T4396" s="9"/>
      <c r="U4396" s="8"/>
      <c r="V4396" s="51"/>
      <c r="X4396" s="9"/>
      <c r="Y4396" s="9"/>
      <c r="Z4396" s="9"/>
      <c r="AA4396" s="8"/>
      <c r="AB4396" s="12"/>
      <c r="AC4396" s="11"/>
      <c r="AD4396" s="11"/>
      <c r="AE4396" s="11"/>
      <c r="AF4396" s="11"/>
      <c r="AG4396" s="11"/>
      <c r="AH4396" s="10"/>
      <c r="AI4396" s="7">
        <v>12084320.699999999</v>
      </c>
      <c r="AJ4396" s="31"/>
      <c r="AK4396" s="38">
        <v>1.9178355899999999</v>
      </c>
      <c r="AN4396" s="6"/>
    </row>
    <row r="4397" spans="1:40" x14ac:dyDescent="0.25">
      <c r="A4397" s="6">
        <v>0.56646990740740744</v>
      </c>
      <c r="B4397">
        <v>5.04</v>
      </c>
      <c r="C4397">
        <f>B4397+0.68</f>
        <v>5.72</v>
      </c>
      <c r="D4397" s="5">
        <f>C4397/(0.2905*LN(C4397)+0.3655)</f>
        <v>6.5587083551987586</v>
      </c>
      <c r="E4397" s="5">
        <f>D4397*100</f>
        <v>655.87083551987587</v>
      </c>
      <c r="F4397">
        <v>155.46670900674101</v>
      </c>
      <c r="G4397" s="4">
        <f>75.6*1000/(287.05*(F4397+273))</f>
        <v>0.61467727959354013</v>
      </c>
      <c r="H4397" s="3">
        <f>SQRT(2*ABS(E4397)/G4397)</f>
        <v>46.195596296559323</v>
      </c>
      <c r="I4397" s="2">
        <f>(2/2*0.0254)^2*3.1416*H4397</f>
        <v>9.3630835528451681E-2</v>
      </c>
      <c r="J4397" s="26"/>
      <c r="K4397" s="26"/>
      <c r="L4397" s="26"/>
      <c r="M4397" s="26"/>
      <c r="N4397" s="39"/>
      <c r="O4397" s="9"/>
      <c r="P4397" s="8"/>
      <c r="Q4397" s="41"/>
      <c r="R4397" s="8"/>
      <c r="S4397" s="41"/>
      <c r="T4397" s="9"/>
      <c r="U4397" s="8"/>
      <c r="V4397" s="51"/>
      <c r="X4397" s="9"/>
      <c r="Y4397" s="9"/>
      <c r="Z4397" s="9"/>
      <c r="AA4397" s="8"/>
      <c r="AB4397" s="12"/>
      <c r="AC4397" s="11"/>
      <c r="AD4397" s="11"/>
      <c r="AE4397" s="11"/>
      <c r="AF4397" s="11"/>
      <c r="AG4397" s="11"/>
      <c r="AH4397" s="10"/>
      <c r="AI4397" s="7">
        <v>11955352</v>
      </c>
      <c r="AJ4397" s="31"/>
      <c r="AK4397" s="38">
        <v>1.8474546000000001</v>
      </c>
      <c r="AN4397" s="6"/>
    </row>
    <row r="4398" spans="1:40" x14ac:dyDescent="0.25">
      <c r="A4398" s="6">
        <v>0.56648148148148147</v>
      </c>
      <c r="B4398">
        <v>4.76</v>
      </c>
      <c r="C4398">
        <f>B4398+0.68</f>
        <v>5.4399999999999995</v>
      </c>
      <c r="D4398" s="5">
        <f>C4398/(0.2905*LN(C4398)+0.3655)</f>
        <v>6.3437065660183158</v>
      </c>
      <c r="E4398" s="5">
        <f>D4398*100</f>
        <v>634.37065660183157</v>
      </c>
      <c r="F4398">
        <v>156.75133308540401</v>
      </c>
      <c r="G4398" s="4">
        <f>75.6*1000/(287.05*(F4398+273))</f>
        <v>0.61283986997271644</v>
      </c>
      <c r="H4398" s="3">
        <f>SQRT(2*ABS(E4398)/G4398)</f>
        <v>45.500171645049107</v>
      </c>
      <c r="I4398" s="2">
        <f>(2/2*0.0254)^2*3.1416*H4398</f>
        <v>9.2221324744134053E-2</v>
      </c>
      <c r="J4398" s="26"/>
      <c r="K4398" s="26"/>
      <c r="L4398" s="26"/>
      <c r="M4398" s="26"/>
      <c r="N4398" s="39"/>
      <c r="O4398" s="9"/>
      <c r="P4398" s="8"/>
      <c r="Q4398" s="41"/>
      <c r="R4398" s="8"/>
      <c r="S4398" s="41"/>
      <c r="T4398" s="9"/>
      <c r="U4398" s="8"/>
      <c r="V4398" s="51"/>
      <c r="X4398" s="9"/>
      <c r="Y4398" s="9"/>
      <c r="Z4398" s="9"/>
      <c r="AA4398" s="8"/>
      <c r="AB4398" s="12"/>
      <c r="AC4398" s="11"/>
      <c r="AD4398" s="11"/>
      <c r="AE4398" s="11"/>
      <c r="AF4398" s="11"/>
      <c r="AG4398" s="11"/>
      <c r="AH4398" s="10"/>
      <c r="AI4398" s="7">
        <v>11575960.199999999</v>
      </c>
      <c r="AJ4398" s="31"/>
      <c r="AK4398" s="38">
        <v>1.7994002499999999</v>
      </c>
      <c r="AN4398" s="6"/>
    </row>
    <row r="4399" spans="1:40" x14ac:dyDescent="0.25">
      <c r="A4399" s="6">
        <v>0.56649305555555551</v>
      </c>
      <c r="B4399">
        <v>3.5</v>
      </c>
      <c r="C4399">
        <f>B4399+0.68</f>
        <v>4.18</v>
      </c>
      <c r="D4399" s="5">
        <f>C4399/(0.2905*LN(C4399)+0.3655)</f>
        <v>5.3520755533551334</v>
      </c>
      <c r="E4399" s="5">
        <f>D4399*100</f>
        <v>535.20755533551335</v>
      </c>
      <c r="F4399">
        <v>157.828074391298</v>
      </c>
      <c r="G4399" s="4">
        <f>75.6*1000/(287.05*(F4399+273))</f>
        <v>0.61130823811973034</v>
      </c>
      <c r="H4399" s="3">
        <f>SQRT(2*ABS(E4399)/G4399)</f>
        <v>41.84523309390984</v>
      </c>
      <c r="I4399" s="2">
        <f>(2/2*0.0254)^2*3.1416*H4399</f>
        <v>8.4813368623134558E-2</v>
      </c>
      <c r="J4399" s="26"/>
      <c r="K4399" s="26"/>
      <c r="L4399" s="26"/>
      <c r="M4399" s="26"/>
      <c r="N4399" s="39"/>
      <c r="O4399" s="9"/>
      <c r="P4399" s="8"/>
      <c r="Q4399" s="41"/>
      <c r="R4399" s="8"/>
      <c r="S4399" s="41"/>
      <c r="T4399" s="9"/>
      <c r="U4399" s="8"/>
      <c r="V4399" s="51"/>
      <c r="X4399" s="9"/>
      <c r="Y4399" s="9"/>
      <c r="Z4399" s="9"/>
      <c r="AA4399" s="8"/>
      <c r="AB4399" s="12"/>
      <c r="AC4399" s="11"/>
      <c r="AD4399" s="11"/>
      <c r="AE4399" s="11"/>
      <c r="AF4399" s="11"/>
      <c r="AG4399" s="11"/>
      <c r="AH4399" s="10"/>
      <c r="AI4399" s="7">
        <v>11889913.9</v>
      </c>
      <c r="AJ4399" s="31"/>
      <c r="AK4399" s="38">
        <v>1.76462363</v>
      </c>
      <c r="AN4399" s="6"/>
    </row>
    <row r="4400" spans="1:40" x14ac:dyDescent="0.25">
      <c r="A4400" s="6">
        <v>0.56650462962962966</v>
      </c>
      <c r="B4400">
        <v>3.7</v>
      </c>
      <c r="C4400">
        <f>B4400+0.68</f>
        <v>4.38</v>
      </c>
      <c r="D4400" s="5">
        <f>C4400/(0.2905*LN(C4400)+0.3655)</f>
        <v>5.5123277302289893</v>
      </c>
      <c r="E4400" s="5">
        <f>D4400*100</f>
        <v>551.23277302289898</v>
      </c>
      <c r="F4400">
        <v>158.91562320612101</v>
      </c>
      <c r="G4400" s="4">
        <f>75.6*1000/(287.05*(F4400+273))</f>
        <v>0.60976898481621788</v>
      </c>
      <c r="H4400" s="3">
        <f>SQRT(2*ABS(E4400)/G4400)</f>
        <v>42.520645375454791</v>
      </c>
      <c r="I4400" s="2">
        <f>(2/2*0.0254)^2*3.1416*H4400</f>
        <v>8.6182317642457901E-2</v>
      </c>
      <c r="J4400" s="26"/>
      <c r="K4400" s="26"/>
      <c r="L4400" s="26"/>
      <c r="M4400" s="26"/>
      <c r="N4400" s="39"/>
      <c r="O4400" s="9"/>
      <c r="P4400" s="8"/>
      <c r="Q4400" s="41"/>
      <c r="R4400" s="8"/>
      <c r="S4400" s="41"/>
      <c r="T4400" s="9"/>
      <c r="U4400" s="8"/>
      <c r="V4400" s="51"/>
      <c r="X4400" s="9"/>
      <c r="Y4400" s="9"/>
      <c r="Z4400" s="9"/>
      <c r="AA4400" s="8"/>
      <c r="AB4400" s="12"/>
      <c r="AC4400" s="11"/>
      <c r="AD4400" s="11"/>
      <c r="AE4400" s="11"/>
      <c r="AF4400" s="11"/>
      <c r="AG4400" s="11"/>
      <c r="AH4400" s="10"/>
      <c r="AI4400" s="7">
        <v>11238108.9</v>
      </c>
      <c r="AJ4400" s="31"/>
      <c r="AK4400" s="38">
        <v>1.7492436499999999</v>
      </c>
      <c r="AN4400" s="6"/>
    </row>
    <row r="4401" spans="1:40" x14ac:dyDescent="0.25">
      <c r="A4401" s="6">
        <v>0.5665162037037037</v>
      </c>
      <c r="B4401">
        <v>5.04</v>
      </c>
      <c r="C4401">
        <f>B4401+0.68</f>
        <v>5.72</v>
      </c>
      <c r="D4401" s="5">
        <f>C4401/(0.2905*LN(C4401)+0.3655)</f>
        <v>6.5587083551987586</v>
      </c>
      <c r="E4401" s="5">
        <f>D4401*100</f>
        <v>655.87083551987587</v>
      </c>
      <c r="F4401">
        <v>160.39640160457199</v>
      </c>
      <c r="G4401" s="4">
        <f>75.6*1000/(287.05*(F4401+273))</f>
        <v>0.60768559709675762</v>
      </c>
      <c r="H4401" s="3">
        <f>SQRT(2*ABS(E4401)/G4401)</f>
        <v>46.460586309411326</v>
      </c>
      <c r="I4401" s="2">
        <f>(2/2*0.0254)^2*3.1416*H4401</f>
        <v>9.4167926469994015E-2</v>
      </c>
      <c r="J4401" s="26"/>
      <c r="K4401" s="26"/>
      <c r="L4401" s="26"/>
      <c r="M4401" s="26"/>
      <c r="N4401" s="39"/>
      <c r="O4401" s="9"/>
      <c r="P4401" s="8"/>
      <c r="Q4401" s="41"/>
      <c r="R4401" s="8"/>
      <c r="S4401" s="41"/>
      <c r="T4401" s="9"/>
      <c r="U4401" s="8"/>
      <c r="V4401" s="51"/>
      <c r="X4401" s="9"/>
      <c r="Y4401" s="9"/>
      <c r="Z4401" s="9"/>
      <c r="AA4401" s="8"/>
      <c r="AB4401" s="12"/>
      <c r="AC4401" s="11"/>
      <c r="AD4401" s="11"/>
      <c r="AE4401" s="11"/>
      <c r="AF4401" s="11"/>
      <c r="AG4401" s="11"/>
      <c r="AH4401" s="10"/>
      <c r="AI4401" s="7">
        <v>11324501.6</v>
      </c>
      <c r="AJ4401" s="31"/>
      <c r="AK4401" s="38">
        <v>1.7190447099999999</v>
      </c>
      <c r="AN4401" s="6"/>
    </row>
    <row r="4402" spans="1:40" x14ac:dyDescent="0.25">
      <c r="A4402" s="6">
        <v>0.56652777777777774</v>
      </c>
      <c r="B4402">
        <v>4.62</v>
      </c>
      <c r="C4402">
        <f>B4402+0.68</f>
        <v>5.3</v>
      </c>
      <c r="D4402" s="5">
        <f>C4402/(0.2905*LN(C4402)+0.3655)</f>
        <v>6.2355227678691563</v>
      </c>
      <c r="E4402" s="5">
        <f>D4402*100</f>
        <v>623.55227678691563</v>
      </c>
      <c r="F4402">
        <v>161.68653782521301</v>
      </c>
      <c r="G4402" s="4">
        <f>75.6*1000/(287.05*(F4402+273))</f>
        <v>0.60588200501061018</v>
      </c>
      <c r="H4402" s="3">
        <f>SQRT(2*ABS(E4402)/G4402)</f>
        <v>45.368811820029016</v>
      </c>
      <c r="I4402" s="2">
        <f>(2/2*0.0254)^2*3.1416*H4402</f>
        <v>9.1955080098377245E-2</v>
      </c>
      <c r="J4402" s="26"/>
      <c r="K4402" s="26"/>
      <c r="L4402" s="26"/>
      <c r="M4402" s="26"/>
      <c r="N4402" s="39"/>
      <c r="O4402" s="9"/>
      <c r="P4402" s="8"/>
      <c r="Q4402" s="41"/>
      <c r="R4402" s="8"/>
      <c r="S4402" s="41"/>
      <c r="T4402" s="9"/>
      <c r="U4402" s="8"/>
      <c r="V4402" s="51"/>
      <c r="X4402" s="9"/>
      <c r="Y4402" s="9"/>
      <c r="Z4402" s="9"/>
      <c r="AA4402" s="8"/>
      <c r="AB4402" s="12"/>
      <c r="AC4402" s="11"/>
      <c r="AD4402" s="11"/>
      <c r="AE4402" s="11"/>
      <c r="AF4402" s="11"/>
      <c r="AG4402" s="11"/>
      <c r="AH4402" s="10"/>
      <c r="AI4402" s="7">
        <v>11017437.5</v>
      </c>
      <c r="AJ4402" s="31"/>
      <c r="AK4402" s="37">
        <v>1.70465315</v>
      </c>
      <c r="AN4402" s="6"/>
    </row>
    <row r="4403" spans="1:40" x14ac:dyDescent="0.25">
      <c r="A4403" s="6">
        <v>0.56653935185185189</v>
      </c>
      <c r="B4403">
        <v>6.43</v>
      </c>
      <c r="C4403">
        <f>B4403+0.68</f>
        <v>7.1099999999999994</v>
      </c>
      <c r="D4403" s="5">
        <f>C4403/(0.2905*LN(C4403)+0.3655)</f>
        <v>7.601705675322056</v>
      </c>
      <c r="E4403" s="5">
        <f>D4403*100</f>
        <v>760.17056753220561</v>
      </c>
      <c r="F4403">
        <v>163.28334576405001</v>
      </c>
      <c r="G4403" s="4">
        <f>75.6*1000/(287.05*(F4403+273))</f>
        <v>0.60366446174430677</v>
      </c>
      <c r="H4403" s="3">
        <f>SQRT(2*ABS(E4403)/G4403)</f>
        <v>50.184860170088882</v>
      </c>
      <c r="I4403" s="2">
        <f>(2/2*0.0254)^2*3.1416*H4403</f>
        <v>0.1017164137992502</v>
      </c>
      <c r="J4403" s="26"/>
      <c r="K4403" s="26"/>
      <c r="L4403" s="26"/>
      <c r="M4403" s="26"/>
      <c r="N4403" s="39"/>
      <c r="O4403" s="9"/>
      <c r="P4403" s="8"/>
      <c r="Q4403" s="41"/>
      <c r="R4403" s="8"/>
      <c r="S4403" s="41"/>
      <c r="T4403" s="9"/>
      <c r="U4403" s="8"/>
      <c r="V4403" s="51"/>
      <c r="X4403" s="9"/>
      <c r="Y4403" s="9"/>
      <c r="Z4403" s="9"/>
      <c r="AA4403" s="8"/>
      <c r="AB4403" s="12"/>
      <c r="AC4403" s="11"/>
      <c r="AD4403" s="11"/>
      <c r="AE4403" s="11"/>
      <c r="AF4403" s="11"/>
      <c r="AG4403" s="11"/>
      <c r="AH4403" s="10"/>
      <c r="AI4403" s="7">
        <v>10246500.300000001</v>
      </c>
      <c r="AJ4403" s="31"/>
      <c r="AK4403" s="37">
        <v>1.66303665</v>
      </c>
      <c r="AN4403" s="6"/>
    </row>
    <row r="4404" spans="1:40" x14ac:dyDescent="0.25">
      <c r="A4404" s="6">
        <v>0.56655092592592593</v>
      </c>
      <c r="B4404">
        <v>7.59</v>
      </c>
      <c r="C4404">
        <f>B4404+0.68</f>
        <v>8.27</v>
      </c>
      <c r="D4404" s="5">
        <f>C4404/(0.2905*LN(C4404)+0.3655)</f>
        <v>8.4454946347820385</v>
      </c>
      <c r="E4404" s="5">
        <f>D4404*100</f>
        <v>844.54946347820385</v>
      </c>
      <c r="F4404">
        <v>164.88431642977201</v>
      </c>
      <c r="G4404" s="4">
        <f>75.6*1000/(287.05*(F4404+273))</f>
        <v>0.60145737402974486</v>
      </c>
      <c r="H4404" s="3">
        <f>SQRT(2*ABS(E4404)/G4404)</f>
        <v>52.993806556745646</v>
      </c>
      <c r="I4404" s="2">
        <f>(2/2*0.0254)^2*3.1416*H4404</f>
        <v>0.1074096836825721</v>
      </c>
      <c r="J4404" s="26"/>
      <c r="K4404" s="26"/>
      <c r="L4404" s="26"/>
      <c r="M4404" s="26"/>
      <c r="N4404" s="39"/>
      <c r="O4404" s="9"/>
      <c r="P4404" s="8"/>
      <c r="Q4404" s="41"/>
      <c r="R4404" s="8"/>
      <c r="S4404" s="41"/>
      <c r="T4404" s="9"/>
      <c r="U4404" s="8"/>
      <c r="V4404" s="51"/>
      <c r="X4404" s="9"/>
      <c r="Y4404" s="9"/>
      <c r="Z4404" s="9"/>
      <c r="AA4404" s="8"/>
      <c r="AB4404" s="12"/>
      <c r="AC4404" s="11"/>
      <c r="AD4404" s="11"/>
      <c r="AE4404" s="11"/>
      <c r="AF4404" s="11"/>
      <c r="AG4404" s="11"/>
      <c r="AH4404" s="10"/>
      <c r="AI4404" s="7">
        <v>10292504.1</v>
      </c>
      <c r="AJ4404" s="31"/>
      <c r="AK4404" s="37">
        <v>1.60042916</v>
      </c>
      <c r="AN4404" s="6"/>
    </row>
    <row r="4405" spans="1:40" x14ac:dyDescent="0.25">
      <c r="A4405" s="6">
        <v>0.56656249999999997</v>
      </c>
      <c r="B4405">
        <v>7.57</v>
      </c>
      <c r="C4405">
        <f>B4405+0.68</f>
        <v>8.25</v>
      </c>
      <c r="D4405" s="5">
        <f>C4405/(0.2905*LN(C4405)+0.3655)</f>
        <v>8.4311264398541752</v>
      </c>
      <c r="E4405" s="5">
        <f>D4405*100</f>
        <v>843.11264398541755</v>
      </c>
      <c r="F4405">
        <v>167.06404333322399</v>
      </c>
      <c r="G4405" s="4">
        <f>75.6*1000/(287.05*(F4405+273))</f>
        <v>0.59847823306307535</v>
      </c>
      <c r="H4405" s="3">
        <f>SQRT(2*ABS(E4405)/G4405)</f>
        <v>53.080330616766638</v>
      </c>
      <c r="I4405" s="2">
        <f>(2/2*0.0254)^2*3.1416*H4405</f>
        <v>0.10758505364600048</v>
      </c>
      <c r="J4405" s="26"/>
      <c r="K4405" s="26"/>
      <c r="L4405" s="26"/>
      <c r="M4405" s="26"/>
      <c r="N4405" s="39"/>
      <c r="O4405" s="9"/>
      <c r="P4405" s="8"/>
      <c r="Q4405" s="41"/>
      <c r="R4405" s="8"/>
      <c r="S4405" s="41"/>
      <c r="T4405" s="9"/>
      <c r="U4405" s="8"/>
      <c r="V4405" s="51"/>
      <c r="X4405" s="9"/>
      <c r="Y4405" s="9"/>
      <c r="Z4405" s="9"/>
      <c r="AA4405" s="8"/>
      <c r="AB4405" s="12"/>
      <c r="AC4405" s="11"/>
      <c r="AD4405" s="11"/>
      <c r="AE4405" s="11"/>
      <c r="AF4405" s="11"/>
      <c r="AG4405" s="11"/>
      <c r="AH4405" s="10"/>
      <c r="AI4405" s="7">
        <v>10195038.300000001</v>
      </c>
      <c r="AJ4405" s="31"/>
      <c r="AK4405" s="37">
        <v>1.5653503099999999</v>
      </c>
      <c r="AN4405" s="6"/>
    </row>
    <row r="4406" spans="1:40" x14ac:dyDescent="0.25">
      <c r="A4406" s="6">
        <v>0.56657407407407401</v>
      </c>
      <c r="B4406">
        <v>7.39</v>
      </c>
      <c r="C4406">
        <f>B4406+0.68</f>
        <v>8.07</v>
      </c>
      <c r="D4406" s="5">
        <f>C4406/(0.2905*LN(C4406)+0.3655)</f>
        <v>8.3015417322887117</v>
      </c>
      <c r="E4406" s="5">
        <f>D4406*100</f>
        <v>830.15417322887117</v>
      </c>
      <c r="F4406">
        <v>168.85458487851099</v>
      </c>
      <c r="G4406" s="4">
        <f>75.6*1000/(287.05*(F4406+273))</f>
        <v>0.59605300047090015</v>
      </c>
      <c r="H4406" s="3">
        <f>SQRT(2*ABS(E4406)/G4406)</f>
        <v>52.777879387983582</v>
      </c>
      <c r="I4406" s="2">
        <f>(2/2*0.0254)^2*3.1416*H4406</f>
        <v>0.10697203501375319</v>
      </c>
      <c r="J4406" s="26"/>
      <c r="K4406" s="26"/>
      <c r="L4406" s="26"/>
      <c r="M4406" s="26"/>
      <c r="N4406" s="39"/>
      <c r="O4406" s="9"/>
      <c r="P4406" s="8"/>
      <c r="Q4406" s="41"/>
      <c r="R4406" s="8"/>
      <c r="S4406" s="41"/>
      <c r="T4406" s="9"/>
      <c r="U4406" s="8"/>
      <c r="V4406" s="51"/>
      <c r="X4406" s="9"/>
      <c r="Y4406" s="9"/>
      <c r="Z4406" s="9"/>
      <c r="AA4406" s="8"/>
      <c r="AB4406" s="12"/>
      <c r="AC4406" s="11"/>
      <c r="AD4406" s="11"/>
      <c r="AE4406" s="11"/>
      <c r="AF4406" s="11"/>
      <c r="AG4406" s="11"/>
      <c r="AH4406" s="10"/>
      <c r="AI4406" s="7">
        <v>10071331.1</v>
      </c>
      <c r="AJ4406" s="31"/>
      <c r="AK4406" s="37">
        <v>1.5418630799999999</v>
      </c>
      <c r="AN4406" s="6"/>
    </row>
    <row r="4407" spans="1:40" x14ac:dyDescent="0.25">
      <c r="A4407" s="6">
        <v>0.56658564814814816</v>
      </c>
      <c r="B4407">
        <v>7.11</v>
      </c>
      <c r="C4407">
        <f>B4407+0.68</f>
        <v>7.79</v>
      </c>
      <c r="D4407" s="5">
        <f>C4407/(0.2905*LN(C4407)+0.3655)</f>
        <v>8.0989736600613575</v>
      </c>
      <c r="E4407" s="5">
        <f>D4407*100</f>
        <v>809.89736600613571</v>
      </c>
      <c r="F4407">
        <v>170.54818350321099</v>
      </c>
      <c r="G4407" s="4">
        <f>75.6*1000/(287.05*(F4407+273))</f>
        <v>0.5937770931864359</v>
      </c>
      <c r="H4407" s="3">
        <f>SQRT(2*ABS(E4407)/G4407)</f>
        <v>52.229789009818539</v>
      </c>
      <c r="I4407" s="2">
        <f>(2/2*0.0254)^2*3.1416*H4407</f>
        <v>0.10586114644066813</v>
      </c>
      <c r="J4407" s="26"/>
      <c r="K4407" s="26"/>
      <c r="L4407" s="26"/>
      <c r="M4407" s="26"/>
      <c r="N4407" s="39"/>
      <c r="O4407" s="9"/>
      <c r="P4407" s="8"/>
      <c r="Q4407" s="41"/>
      <c r="R4407" s="8"/>
      <c r="S4407" s="41"/>
      <c r="T4407" s="9"/>
      <c r="U4407" s="8"/>
      <c r="V4407" s="51"/>
      <c r="X4407" s="9"/>
      <c r="Y4407" s="9"/>
      <c r="Z4407" s="9"/>
      <c r="AA4407" s="8"/>
      <c r="AB4407" s="12"/>
      <c r="AC4407" s="11"/>
      <c r="AD4407" s="11"/>
      <c r="AE4407" s="11"/>
      <c r="AF4407" s="11"/>
      <c r="AG4407" s="11"/>
      <c r="AH4407" s="10"/>
      <c r="AI4407" s="7">
        <v>9430179.5999999996</v>
      </c>
      <c r="AJ4407" s="31"/>
      <c r="AK4407" s="37">
        <v>1.51621245</v>
      </c>
      <c r="AN4407" s="6"/>
    </row>
    <row r="4408" spans="1:40" x14ac:dyDescent="0.25">
      <c r="A4408" s="6">
        <v>0.5665972222222222</v>
      </c>
      <c r="B4408">
        <v>2.54</v>
      </c>
      <c r="C4408">
        <f>B4408+0.68</f>
        <v>3.22</v>
      </c>
      <c r="D4408" s="5">
        <f>C4408/(0.2905*LN(C4408)+0.3655)</f>
        <v>4.5660463253947876</v>
      </c>
      <c r="E4408" s="5">
        <f>D4408*100</f>
        <v>456.60463253947876</v>
      </c>
      <c r="F4408">
        <v>171.995688691787</v>
      </c>
      <c r="G4408" s="4">
        <f>75.6*1000/(287.05*(F4408+273))</f>
        <v>0.59184562408440555</v>
      </c>
      <c r="H4408" s="3">
        <f>SQRT(2*ABS(E4408)/G4408)</f>
        <v>39.280855166177069</v>
      </c>
      <c r="I4408" s="2">
        <f>(2/2*0.0254)^2*3.1416*H4408</f>
        <v>7.9615798568124313E-2</v>
      </c>
      <c r="J4408" s="26"/>
      <c r="K4408" s="26"/>
      <c r="L4408" s="26"/>
      <c r="M4408" s="26"/>
      <c r="N4408" s="39"/>
      <c r="O4408" s="9"/>
      <c r="P4408" s="8"/>
      <c r="Q4408" s="41"/>
      <c r="R4408" s="8"/>
      <c r="S4408" s="41"/>
      <c r="T4408" s="9"/>
      <c r="U4408" s="8"/>
      <c r="V4408" s="51"/>
      <c r="X4408" s="9"/>
      <c r="Y4408" s="9"/>
      <c r="Z4408" s="9"/>
      <c r="AA4408" s="8"/>
      <c r="AB4408" s="12"/>
      <c r="AC4408" s="11"/>
      <c r="AD4408" s="11"/>
      <c r="AE4408" s="11"/>
      <c r="AF4408" s="11"/>
      <c r="AG4408" s="11"/>
      <c r="AH4408" s="10"/>
      <c r="AI4408" s="7">
        <v>9605705.1999999993</v>
      </c>
      <c r="AJ4408" s="31"/>
      <c r="AK4408" s="37">
        <v>1.4677484300000001</v>
      </c>
      <c r="AN4408" s="6"/>
    </row>
    <row r="4409" spans="1:40" x14ac:dyDescent="0.25">
      <c r="A4409" s="6">
        <v>0.56660879629629635</v>
      </c>
      <c r="B4409">
        <v>2.98</v>
      </c>
      <c r="C4409">
        <f>B4409+0.68</f>
        <v>3.66</v>
      </c>
      <c r="D4409" s="5">
        <f>C4409/(0.2905*LN(C4409)+0.3655)</f>
        <v>4.9298702763699138</v>
      </c>
      <c r="E4409" s="5">
        <f>D4409*100</f>
        <v>492.9870276369914</v>
      </c>
      <c r="F4409">
        <v>172.46983013514799</v>
      </c>
      <c r="G4409" s="4">
        <f>75.6*1000/(287.05*(F4409+273))</f>
        <v>0.59121568571492011</v>
      </c>
      <c r="H4409" s="3">
        <f>SQRT(2*ABS(E4409)/G4409)</f>
        <v>40.837558499730221</v>
      </c>
      <c r="I4409" s="2">
        <f>(2/2*0.0254)^2*3.1416*H4409</f>
        <v>8.2770978833680578E-2</v>
      </c>
      <c r="J4409" s="26"/>
      <c r="K4409" s="26"/>
      <c r="L4409" s="26"/>
      <c r="M4409" s="26"/>
      <c r="N4409" s="39"/>
      <c r="O4409" s="9"/>
      <c r="P4409" s="8"/>
      <c r="Q4409" s="41"/>
      <c r="R4409" s="8"/>
      <c r="S4409" s="41"/>
      <c r="T4409" s="9"/>
      <c r="U4409" s="8"/>
      <c r="V4409" s="51"/>
      <c r="X4409" s="9"/>
      <c r="Y4409" s="9"/>
      <c r="Z4409" s="9"/>
      <c r="AA4409" s="8"/>
      <c r="AB4409" s="12"/>
      <c r="AC4409" s="11"/>
      <c r="AD4409" s="11"/>
      <c r="AE4409" s="11"/>
      <c r="AF4409" s="11"/>
      <c r="AG4409" s="11"/>
      <c r="AH4409" s="10"/>
      <c r="AI4409" s="7">
        <v>9822422.4000000004</v>
      </c>
      <c r="AJ4409" s="31"/>
      <c r="AK4409" s="37">
        <v>1.4614119299999999</v>
      </c>
      <c r="AN4409" s="6"/>
    </row>
    <row r="4410" spans="1:40" x14ac:dyDescent="0.25">
      <c r="A4410" s="6">
        <v>0.56662037037037039</v>
      </c>
      <c r="B4410">
        <v>4.24</v>
      </c>
      <c r="C4410">
        <f>B4410+0.68</f>
        <v>4.92</v>
      </c>
      <c r="D4410" s="5">
        <f>C4410/(0.2905*LN(C4410)+0.3655)</f>
        <v>5.9394743794759464</v>
      </c>
      <c r="E4410" s="5">
        <f>D4410*100</f>
        <v>593.94743794759461</v>
      </c>
      <c r="F4410">
        <v>173.24735931679601</v>
      </c>
      <c r="G4410" s="4">
        <f>75.6*1000/(287.05*(F4410+273))</f>
        <v>0.5901855676902551</v>
      </c>
      <c r="H4410" s="3">
        <f>SQRT(2*ABS(E4410)/G4410)</f>
        <v>44.863661163772633</v>
      </c>
      <c r="I4410" s="2">
        <f>(2/2*0.0254)^2*3.1416*H4410</f>
        <v>9.0931223241775661E-2</v>
      </c>
      <c r="J4410" s="26"/>
      <c r="K4410" s="26"/>
      <c r="L4410" s="26"/>
      <c r="M4410" s="26"/>
      <c r="N4410" s="39"/>
      <c r="O4410" s="9"/>
      <c r="P4410" s="8"/>
      <c r="Q4410" s="41"/>
      <c r="R4410" s="8"/>
      <c r="S4410" s="41"/>
      <c r="T4410" s="9"/>
      <c r="U4410" s="8"/>
      <c r="V4410" s="51"/>
      <c r="X4410" s="9"/>
      <c r="Y4410" s="9"/>
      <c r="Z4410" s="9"/>
      <c r="AA4410" s="8"/>
      <c r="AB4410" s="12"/>
      <c r="AC4410" s="11"/>
      <c r="AD4410" s="11"/>
      <c r="AE4410" s="11"/>
      <c r="AF4410" s="11"/>
      <c r="AG4410" s="11"/>
      <c r="AH4410" s="10"/>
      <c r="AI4410" s="7">
        <v>8278724.2999999998</v>
      </c>
      <c r="AJ4410" s="31"/>
      <c r="AK4410" s="37">
        <v>1.4708874300000001</v>
      </c>
      <c r="AN4410" s="6"/>
    </row>
    <row r="4411" spans="1:40" x14ac:dyDescent="0.25">
      <c r="A4411" s="6">
        <v>0.56663194444444442</v>
      </c>
      <c r="B4411">
        <v>2.2999999999999998</v>
      </c>
      <c r="C4411">
        <f>B4411+0.68</f>
        <v>2.98</v>
      </c>
      <c r="D4411" s="5">
        <f>C4411/(0.2905*LN(C4411)+0.3655)</f>
        <v>4.3649974622033367</v>
      </c>
      <c r="E4411" s="5">
        <f>D4411*100</f>
        <v>436.49974622033369</v>
      </c>
      <c r="F4411">
        <v>173.923848561265</v>
      </c>
      <c r="G4411" s="4">
        <f>75.6*1000/(287.05*(F4411+273))</f>
        <v>0.5892922293954459</v>
      </c>
      <c r="H4411" s="3">
        <f>SQRT(2*ABS(E4411)/G4411)</f>
        <v>38.489444078268598</v>
      </c>
      <c r="I4411" s="2">
        <f>(2/2*0.0254)^2*3.1416*H4411</f>
        <v>7.8011739148008769E-2</v>
      </c>
      <c r="J4411" s="26"/>
      <c r="K4411" s="26"/>
      <c r="L4411" s="26"/>
      <c r="M4411" s="26"/>
      <c r="N4411" s="39"/>
      <c r="O4411" s="9"/>
      <c r="P4411" s="8"/>
      <c r="Q4411" s="41"/>
      <c r="R4411" s="8"/>
      <c r="S4411" s="41"/>
      <c r="T4411" s="9"/>
      <c r="U4411" s="8"/>
      <c r="V4411" s="51"/>
      <c r="X4411" s="9"/>
      <c r="Y4411" s="9"/>
      <c r="Z4411" s="9"/>
      <c r="AA4411" s="8"/>
      <c r="AB4411" s="12"/>
      <c r="AC4411" s="11"/>
      <c r="AD4411" s="11"/>
      <c r="AE4411" s="11"/>
      <c r="AF4411" s="11"/>
      <c r="AG4411" s="11"/>
      <c r="AH4411" s="10"/>
      <c r="AI4411" s="7">
        <v>8886121.9000000004</v>
      </c>
      <c r="AJ4411" s="31"/>
      <c r="AK4411" s="37">
        <v>1.39031197</v>
      </c>
      <c r="AN4411" s="6"/>
    </row>
    <row r="4412" spans="1:40" x14ac:dyDescent="0.25">
      <c r="A4412" s="6">
        <v>0.56664351851851846</v>
      </c>
      <c r="B4412">
        <v>0.69</v>
      </c>
      <c r="C4412">
        <f>B4412+0.68</f>
        <v>1.37</v>
      </c>
      <c r="D4412" s="5">
        <f>C4412/(0.2905*LN(C4412)+0.3655)</f>
        <v>2.9981233066167734</v>
      </c>
      <c r="E4412" s="5">
        <f>D4412*100</f>
        <v>299.81233066167732</v>
      </c>
      <c r="F4412">
        <v>174.059851755328</v>
      </c>
      <c r="G4412" s="4">
        <f>75.6*1000/(287.05*(F4412+273))</f>
        <v>0.58911295669824526</v>
      </c>
      <c r="H4412" s="3">
        <f>SQRT(2*ABS(E4412)/G4412)</f>
        <v>31.903656141972494</v>
      </c>
      <c r="I4412" s="2">
        <f>(2/2*0.0254)^2*3.1416*H4412</f>
        <v>6.4663435921657103E-2</v>
      </c>
      <c r="J4412" s="26"/>
      <c r="K4412" s="26"/>
      <c r="L4412" s="26"/>
      <c r="M4412" s="26"/>
      <c r="N4412" s="39"/>
      <c r="O4412" s="9"/>
      <c r="P4412" s="8"/>
      <c r="Q4412" s="41"/>
      <c r="R4412" s="8"/>
      <c r="S4412" s="41"/>
      <c r="T4412" s="9"/>
      <c r="U4412" s="8"/>
      <c r="V4412" s="51"/>
      <c r="X4412" s="9"/>
      <c r="Y4412" s="9"/>
      <c r="Z4412" s="9"/>
      <c r="AA4412" s="8"/>
      <c r="AB4412" s="12"/>
      <c r="AC4412" s="11"/>
      <c r="AD4412" s="11"/>
      <c r="AE4412" s="11"/>
      <c r="AF4412" s="11"/>
      <c r="AG4412" s="11"/>
      <c r="AH4412" s="10"/>
      <c r="AI4412" s="7">
        <v>9155493</v>
      </c>
      <c r="AJ4412" s="31"/>
      <c r="AK4412" s="37">
        <v>1.3872468600000001</v>
      </c>
      <c r="AN4412" s="6"/>
    </row>
    <row r="4413" spans="1:40" x14ac:dyDescent="0.25">
      <c r="A4413" s="6">
        <v>0.56665509259259261</v>
      </c>
      <c r="B4413">
        <v>3.52</v>
      </c>
      <c r="C4413">
        <f>B4413+0.68</f>
        <v>4.2</v>
      </c>
      <c r="D4413" s="5">
        <f>C4413/(0.2905*LN(C4413)+0.3655)</f>
        <v>5.3681526740015162</v>
      </c>
      <c r="E4413" s="5">
        <f>D4413*100</f>
        <v>536.81526740015158</v>
      </c>
      <c r="F4413">
        <v>174.55157697301101</v>
      </c>
      <c r="G4413" s="4">
        <f>75.6*1000/(287.05*(F4413+273))</f>
        <v>0.58846569789774772</v>
      </c>
      <c r="H4413" s="3">
        <f>SQRT(2*ABS(E4413)/G4413)</f>
        <v>42.713666361052702</v>
      </c>
      <c r="I4413" s="2">
        <f>(2/2*0.0254)^2*3.1416*H4413</f>
        <v>8.6573539265403024E-2</v>
      </c>
      <c r="J4413" s="26"/>
      <c r="K4413" s="26"/>
      <c r="L4413" s="26"/>
      <c r="M4413" s="26"/>
      <c r="N4413" s="39"/>
      <c r="O4413" s="9"/>
      <c r="P4413" s="8"/>
      <c r="Q4413" s="41"/>
      <c r="R4413" s="8"/>
      <c r="S4413" s="41"/>
      <c r="T4413" s="9"/>
      <c r="U4413" s="8"/>
      <c r="V4413" s="51"/>
      <c r="X4413" s="9"/>
      <c r="Y4413" s="9"/>
      <c r="Z4413" s="9"/>
      <c r="AA4413" s="8"/>
      <c r="AB4413" s="12"/>
      <c r="AC4413" s="11"/>
      <c r="AD4413" s="11"/>
      <c r="AE4413" s="11"/>
      <c r="AF4413" s="11"/>
      <c r="AG4413" s="11"/>
      <c r="AH4413" s="10"/>
      <c r="AI4413" s="7">
        <v>8711917.8000000007</v>
      </c>
      <c r="AJ4413" s="31"/>
      <c r="AK4413" s="37">
        <v>1.3766724400000001</v>
      </c>
      <c r="AN4413" s="6"/>
    </row>
    <row r="4414" spans="1:40" x14ac:dyDescent="0.25">
      <c r="A4414" s="6">
        <v>0.56666666666666665</v>
      </c>
      <c r="B4414">
        <v>3.6</v>
      </c>
      <c r="C4414">
        <f>B4414+0.68</f>
        <v>4.28</v>
      </c>
      <c r="D4414" s="5">
        <f>C4414/(0.2905*LN(C4414)+0.3655)</f>
        <v>5.4323451908525877</v>
      </c>
      <c r="E4414" s="5">
        <f>D4414*100</f>
        <v>543.23451908525874</v>
      </c>
      <c r="F4414">
        <v>175.02938358302799</v>
      </c>
      <c r="G4414" s="4">
        <f>75.6*1000/(287.05*(F4414+273))</f>
        <v>0.58783812120182843</v>
      </c>
      <c r="H4414" s="3">
        <f>SQRT(2*ABS(E4414)/G4414)</f>
        <v>42.991223394314162</v>
      </c>
      <c r="I4414" s="2">
        <f>(2/2*0.0254)^2*3.1416*H4414</f>
        <v>8.7136101479433889E-2</v>
      </c>
      <c r="J4414" s="26"/>
      <c r="K4414" s="26"/>
      <c r="L4414" s="26"/>
      <c r="M4414" s="26"/>
      <c r="N4414" s="39"/>
      <c r="O4414" s="9"/>
      <c r="P4414" s="8"/>
      <c r="Q4414" s="41"/>
      <c r="R4414" s="8"/>
      <c r="S4414" s="41"/>
      <c r="T4414" s="9"/>
      <c r="U4414" s="8"/>
      <c r="X4414" s="9"/>
      <c r="Y4414" s="9"/>
      <c r="Z4414" s="9"/>
      <c r="AA4414" s="8"/>
      <c r="AB4414" s="12"/>
      <c r="AC4414" s="11"/>
      <c r="AD4414" s="11"/>
      <c r="AE4414" s="11"/>
      <c r="AF4414" s="11"/>
      <c r="AG4414" s="11"/>
      <c r="AH4414" s="10"/>
      <c r="AI4414" s="7">
        <v>8550137.9000000004</v>
      </c>
      <c r="AJ4414" s="31"/>
      <c r="AK4414" s="37">
        <v>1.3495463599999999</v>
      </c>
      <c r="AN4414" s="6"/>
    </row>
    <row r="4415" spans="1:40" x14ac:dyDescent="0.25">
      <c r="A4415" s="6">
        <v>0.5666782407407408</v>
      </c>
      <c r="B4415">
        <v>3.15</v>
      </c>
      <c r="C4415">
        <f>B4415+0.68</f>
        <v>3.83</v>
      </c>
      <c r="D4415" s="5">
        <f>C4415/(0.2905*LN(C4415)+0.3655)</f>
        <v>5.0688045530044405</v>
      </c>
      <c r="E4415" s="5">
        <f>D4415*100</f>
        <v>506.88045530044405</v>
      </c>
      <c r="F4415">
        <v>175.52465928715799</v>
      </c>
      <c r="G4415" s="4">
        <f>75.6*1000/(287.05*(F4415+273))</f>
        <v>0.58718901098377396</v>
      </c>
      <c r="H4415" s="3">
        <f>SQRT(2*ABS(E4415)/G4415)</f>
        <v>41.550744613945852</v>
      </c>
      <c r="I4415" s="2">
        <f>(2/2*0.0254)^2*3.1416*H4415</f>
        <v>8.4216489166150793E-2</v>
      </c>
      <c r="J4415" s="26"/>
      <c r="K4415" s="26"/>
      <c r="L4415" s="26"/>
      <c r="M4415" s="26"/>
      <c r="N4415" s="39"/>
      <c r="O4415" s="9"/>
      <c r="P4415" s="8"/>
      <c r="Q4415" s="41"/>
      <c r="R4415" s="8"/>
      <c r="S4415" s="41"/>
      <c r="T4415" s="9"/>
      <c r="U4415" s="8"/>
      <c r="X4415" s="9"/>
      <c r="Y4415" s="9"/>
      <c r="Z4415" s="9"/>
      <c r="AA4415" s="8"/>
      <c r="AB4415" s="12"/>
      <c r="AC4415" s="11"/>
      <c r="AD4415" s="11"/>
      <c r="AE4415" s="11"/>
      <c r="AF4415" s="11"/>
      <c r="AG4415" s="11"/>
      <c r="AH4415" s="10"/>
      <c r="AI4415" s="7">
        <v>8677078.4000000004</v>
      </c>
      <c r="AJ4415" s="31"/>
      <c r="AK4415" s="37">
        <v>1.33993929</v>
      </c>
      <c r="AN4415" s="6"/>
    </row>
    <row r="4416" spans="1:40" x14ac:dyDescent="0.25">
      <c r="A4416" s="6">
        <v>0.56668981481481484</v>
      </c>
      <c r="B4416">
        <v>1.44</v>
      </c>
      <c r="C4416">
        <f>B4416+0.68</f>
        <v>2.12</v>
      </c>
      <c r="D4416" s="5">
        <f>C4416/(0.2905*LN(C4416)+0.3655)</f>
        <v>3.631465370347652</v>
      </c>
      <c r="E4416" s="5">
        <f>D4416*100</f>
        <v>363.14653703476523</v>
      </c>
      <c r="F4416">
        <v>175.859510665633</v>
      </c>
      <c r="G4416" s="4">
        <f>75.6*1000/(287.05*(F4416+273))</f>
        <v>0.58675096512514502</v>
      </c>
      <c r="H4416" s="3">
        <f>SQRT(2*ABS(E4416)/G4416)</f>
        <v>35.18269027217373</v>
      </c>
      <c r="I4416" s="2">
        <f>(2/2*0.0254)^2*3.1416*H4416</f>
        <v>7.130949593495578E-2</v>
      </c>
      <c r="J4416" s="26"/>
      <c r="K4416" s="26"/>
      <c r="L4416" s="26"/>
      <c r="M4416" s="26"/>
      <c r="N4416" s="39"/>
      <c r="O4416" s="9"/>
      <c r="P4416" s="8"/>
      <c r="Q4416" s="41"/>
      <c r="R4416" s="8"/>
      <c r="S4416" s="41"/>
      <c r="T4416" s="9"/>
      <c r="U4416" s="8"/>
      <c r="X4416" s="9"/>
      <c r="Y4416" s="9"/>
      <c r="Z4416" s="9"/>
      <c r="AA4416" s="8"/>
      <c r="AB4416" s="12"/>
      <c r="AC4416" s="11"/>
      <c r="AD4416" s="11"/>
      <c r="AE4416" s="11"/>
      <c r="AF4416" s="11"/>
      <c r="AG4416" s="11"/>
      <c r="AH4416" s="10"/>
      <c r="AI4416" s="7">
        <v>8412057</v>
      </c>
      <c r="AJ4416" s="31"/>
      <c r="AK4416" s="37">
        <v>1.3306093000000001</v>
      </c>
      <c r="AN4416" s="6"/>
    </row>
    <row r="4417" spans="1:40" x14ac:dyDescent="0.25">
      <c r="A4417" s="6">
        <v>0.56670138888888888</v>
      </c>
      <c r="B4417">
        <v>0.7</v>
      </c>
      <c r="C4417">
        <f>B4417+0.68</f>
        <v>1.38</v>
      </c>
      <c r="D4417" s="5">
        <f>C4417/(0.2905*LN(C4417)+0.3655)</f>
        <v>3.006108566122919</v>
      </c>
      <c r="E4417" s="5">
        <f>D4417*100</f>
        <v>300.61085661229191</v>
      </c>
      <c r="F4417">
        <v>175.99554785619301</v>
      </c>
      <c r="G4417" s="4">
        <f>75.6*1000/(287.05*(F4417+273))</f>
        <v>0.58657319063888314</v>
      </c>
      <c r="H4417" s="3">
        <f>SQRT(2*ABS(E4417)/G4417)</f>
        <v>32.015200321861599</v>
      </c>
      <c r="I4417" s="2">
        <f>(2/2*0.0254)^2*3.1416*H4417</f>
        <v>6.4889517531131438E-2</v>
      </c>
      <c r="J4417" s="26"/>
      <c r="K4417" s="26"/>
      <c r="L4417" s="26"/>
      <c r="M4417" s="26"/>
      <c r="N4417" s="39"/>
      <c r="O4417" s="9"/>
      <c r="P4417" s="8"/>
      <c r="Q4417" s="41"/>
      <c r="R4417" s="8"/>
      <c r="S4417" s="41"/>
      <c r="T4417" s="9"/>
      <c r="U4417" s="8"/>
      <c r="X4417" s="9"/>
      <c r="Y4417" s="9"/>
      <c r="Z4417" s="9"/>
      <c r="AA4417" s="8"/>
      <c r="AB4417" s="12"/>
      <c r="AC4417" s="11"/>
      <c r="AD4417" s="11"/>
      <c r="AE4417" s="11"/>
      <c r="AF4417" s="11"/>
      <c r="AG4417" s="11"/>
      <c r="AH4417" s="10"/>
      <c r="AI4417" s="7">
        <v>8031293.4000000004</v>
      </c>
      <c r="AJ4417" s="31"/>
      <c r="AK4417" s="37">
        <v>1.3115001100000001</v>
      </c>
      <c r="AN4417" s="6"/>
    </row>
    <row r="4418" spans="1:40" x14ac:dyDescent="0.25">
      <c r="A4418" s="6">
        <v>0.56671296296296292</v>
      </c>
      <c r="B4418">
        <v>0.57999999999999996</v>
      </c>
      <c r="C4418">
        <f>B4418+0.68</f>
        <v>1.26</v>
      </c>
      <c r="D4418" s="5">
        <f>C4418/(0.2905*LN(C4418)+0.3655)</f>
        <v>2.9123658375630468</v>
      </c>
      <c r="E4418" s="5">
        <f>D4418*100</f>
        <v>291.2365837563047</v>
      </c>
      <c r="F4418">
        <v>175.876951209249</v>
      </c>
      <c r="G4418" s="4">
        <f>75.6*1000/(287.05*(F4418+273))</f>
        <v>0.58672816766189495</v>
      </c>
      <c r="H4418" s="3">
        <f>SQRT(2*ABS(E4418)/G4418)</f>
        <v>31.507902486219134</v>
      </c>
      <c r="I4418" s="2">
        <f>(2/2*0.0254)^2*3.1416*H4418</f>
        <v>6.3861308696937499E-2</v>
      </c>
      <c r="J4418" s="26"/>
      <c r="K4418" s="26"/>
      <c r="L4418" s="26"/>
      <c r="M4418" s="26"/>
      <c r="N4418" s="39"/>
      <c r="O4418" s="9"/>
      <c r="P4418" s="8"/>
      <c r="Q4418" s="41"/>
      <c r="R4418" s="8"/>
      <c r="S4418" s="41"/>
      <c r="T4418" s="9"/>
      <c r="U4418" s="8"/>
      <c r="X4418" s="9"/>
      <c r="Y4418" s="9"/>
      <c r="Z4418" s="9"/>
      <c r="AA4418" s="8"/>
      <c r="AB4418" s="12"/>
      <c r="AC4418" s="11"/>
      <c r="AD4418" s="11"/>
      <c r="AE4418" s="11"/>
      <c r="AF4418" s="11"/>
      <c r="AG4418" s="11"/>
      <c r="AH4418" s="10"/>
      <c r="AI4418" s="7">
        <v>7734753.5</v>
      </c>
      <c r="AJ4418" s="31"/>
      <c r="AK4418" s="38">
        <v>1.28826342</v>
      </c>
      <c r="AN4418" s="6"/>
    </row>
    <row r="4419" spans="1:40" x14ac:dyDescent="0.25">
      <c r="A4419" s="6">
        <v>0.56672453703703707</v>
      </c>
      <c r="B4419">
        <v>0.62</v>
      </c>
      <c r="C4419">
        <f>B4419+0.68</f>
        <v>1.3</v>
      </c>
      <c r="D4419" s="5">
        <f>C4419/(0.2905*LN(C4419)+0.3655)</f>
        <v>2.9430620356495352</v>
      </c>
      <c r="E4419" s="5">
        <f>D4419*100</f>
        <v>294.30620356495353</v>
      </c>
      <c r="F4419">
        <v>175.61974908257099</v>
      </c>
      <c r="G4419" s="4">
        <f>75.6*1000/(287.05*(F4419+273))</f>
        <v>0.58706454993845125</v>
      </c>
      <c r="H4419" s="3">
        <f>SQRT(2*ABS(E4419)/G4419)</f>
        <v>31.664437540684965</v>
      </c>
      <c r="I4419" s="2">
        <f>(2/2*0.0254)^2*3.1416*H4419</f>
        <v>6.4178579370207697E-2</v>
      </c>
      <c r="J4419" s="26"/>
      <c r="K4419" s="26"/>
      <c r="L4419" s="26"/>
      <c r="M4419" s="26"/>
      <c r="N4419" s="39"/>
      <c r="O4419" s="9"/>
      <c r="P4419" s="8"/>
      <c r="Q4419" s="41"/>
      <c r="R4419" s="8"/>
      <c r="S4419" s="41"/>
      <c r="T4419" s="9"/>
      <c r="U4419" s="8"/>
      <c r="X4419" s="9"/>
      <c r="Y4419" s="9"/>
      <c r="Z4419" s="9"/>
      <c r="AA4419" s="8"/>
      <c r="AB4419" s="12"/>
      <c r="AC4419" s="11"/>
      <c r="AD4419" s="11"/>
      <c r="AE4419" s="11"/>
      <c r="AF4419" s="11"/>
      <c r="AG4419" s="11"/>
      <c r="AH4419" s="10"/>
      <c r="AI4419" s="7">
        <v>7781850.9000000004</v>
      </c>
      <c r="AJ4419" s="31"/>
      <c r="AK4419" s="38">
        <v>1.2593235199999999</v>
      </c>
      <c r="AN4419" s="6"/>
    </row>
    <row r="4420" spans="1:40" x14ac:dyDescent="0.25">
      <c r="A4420" s="6">
        <v>0.56673611111111111</v>
      </c>
      <c r="B4420">
        <v>0.92</v>
      </c>
      <c r="C4420">
        <f>B4420+0.68</f>
        <v>1.6</v>
      </c>
      <c r="D4420" s="5">
        <f>C4420/(0.2905*LN(C4420)+0.3655)</f>
        <v>3.1870220999247283</v>
      </c>
      <c r="E4420" s="5">
        <f>D4420*100</f>
        <v>318.70220999247283</v>
      </c>
      <c r="F4420">
        <v>175.095651075425</v>
      </c>
      <c r="G4420" s="4">
        <f>75.6*1000/(287.05*(F4420+273))</f>
        <v>0.58775118762384371</v>
      </c>
      <c r="H4420" s="3">
        <f>SQRT(2*ABS(E4420)/G4420)</f>
        <v>32.931444251185418</v>
      </c>
      <c r="I4420" s="2">
        <f>(2/2*0.0254)^2*3.1416*H4420</f>
        <v>6.6746592480434574E-2</v>
      </c>
      <c r="J4420" s="26"/>
      <c r="K4420" s="26"/>
      <c r="L4420" s="26"/>
      <c r="M4420" s="26"/>
      <c r="N4420" s="39"/>
      <c r="O4420" s="9"/>
      <c r="P4420" s="8"/>
      <c r="Q4420" s="41"/>
      <c r="R4420" s="8"/>
      <c r="S4420" s="41"/>
      <c r="T4420" s="9"/>
      <c r="U4420" s="8"/>
      <c r="X4420" s="9"/>
      <c r="Y4420" s="9"/>
      <c r="Z4420" s="9"/>
      <c r="AA4420" s="8"/>
      <c r="AB4420" s="12"/>
      <c r="AC4420" s="11"/>
      <c r="AD4420" s="11"/>
      <c r="AE4420" s="11"/>
      <c r="AF4420" s="11"/>
      <c r="AG4420" s="11"/>
      <c r="AH4420" s="10"/>
      <c r="AI4420" s="7">
        <v>7837985.7000000002</v>
      </c>
      <c r="AJ4420" s="31"/>
      <c r="AK4420" s="38">
        <v>1.2479219399999999</v>
      </c>
      <c r="AN4420" s="6"/>
    </row>
    <row r="4421" spans="1:40" x14ac:dyDescent="0.25">
      <c r="A4421" s="6">
        <v>0.56674768518518526</v>
      </c>
      <c r="B4421">
        <v>1.26</v>
      </c>
      <c r="C4421">
        <f>B4421+0.68</f>
        <v>1.94</v>
      </c>
      <c r="D4421" s="5">
        <f>C4421/(0.2905*LN(C4421)+0.3655)</f>
        <v>3.4766348692325808</v>
      </c>
      <c r="E4421" s="5">
        <f>D4421*100</f>
        <v>347.66348692325806</v>
      </c>
      <c r="F4421">
        <v>174.51761584446501</v>
      </c>
      <c r="G4421" s="4">
        <f>75.6*1000/(287.05*(F4421+273))</f>
        <v>0.58851035526653872</v>
      </c>
      <c r="H4421" s="3">
        <f>SQRT(2*ABS(E4421)/G4421)</f>
        <v>34.37300364949246</v>
      </c>
      <c r="I4421" s="2">
        <f>(2/2*0.0254)^2*3.1416*H4421</f>
        <v>6.9668395027605787E-2</v>
      </c>
      <c r="J4421" s="26"/>
      <c r="K4421" s="26"/>
      <c r="L4421" s="26"/>
      <c r="M4421" s="26"/>
      <c r="N4421" s="39"/>
      <c r="O4421" s="9"/>
      <c r="P4421" s="8"/>
      <c r="Q4421" s="41"/>
      <c r="R4421" s="8"/>
      <c r="S4421" s="41"/>
      <c r="T4421" s="9"/>
      <c r="U4421" s="8"/>
      <c r="X4421" s="9"/>
      <c r="Y4421" s="9"/>
      <c r="Z4421" s="9"/>
      <c r="AA4421" s="8"/>
      <c r="AB4421" s="12"/>
      <c r="AC4421" s="11"/>
      <c r="AD4421" s="11"/>
      <c r="AE4421" s="11"/>
      <c r="AF4421" s="11"/>
      <c r="AG4421" s="11"/>
      <c r="AH4421" s="10"/>
      <c r="AI4421" s="7">
        <v>7428880.7000000002</v>
      </c>
      <c r="AJ4421" s="31"/>
      <c r="AK4421" s="37">
        <v>1.22460809</v>
      </c>
      <c r="AN4421" s="6"/>
    </row>
    <row r="4422" spans="1:40" x14ac:dyDescent="0.25">
      <c r="A4422" s="6">
        <v>0.5667592592592593</v>
      </c>
      <c r="B4422">
        <v>0.87</v>
      </c>
      <c r="C4422">
        <f>B4422+0.68</f>
        <v>1.55</v>
      </c>
      <c r="D4422" s="5">
        <f>C4422/(0.2905*LN(C4422)+0.3655)</f>
        <v>3.1452088710187311</v>
      </c>
      <c r="E4422" s="5">
        <f>D4422*100</f>
        <v>314.52088710187309</v>
      </c>
      <c r="F4422">
        <v>173.820146494439</v>
      </c>
      <c r="G4422" s="4">
        <f>75.6*1000/(287.05*(F4422+273))</f>
        <v>0.58942899767376167</v>
      </c>
      <c r="H4422" s="3">
        <f>SQRT(2*ABS(E4422)/G4422)</f>
        <v>32.668108922451069</v>
      </c>
      <c r="I4422" s="2">
        <f>(2/2*0.0254)^2*3.1416*H4422</f>
        <v>6.6212855310006632E-2</v>
      </c>
      <c r="J4422" s="26"/>
      <c r="K4422" s="26"/>
      <c r="L4422" s="26"/>
      <c r="M4422" s="26"/>
      <c r="N4422" s="39"/>
      <c r="O4422" s="9"/>
      <c r="P4422" s="8"/>
      <c r="Q4422" s="41"/>
      <c r="R4422" s="8"/>
      <c r="S4422" s="41"/>
      <c r="T4422" s="9"/>
      <c r="U4422" s="8"/>
      <c r="X4422" s="9"/>
      <c r="Y4422" s="9"/>
      <c r="Z4422" s="9"/>
      <c r="AA4422" s="8"/>
      <c r="AB4422" s="12"/>
      <c r="AC4422" s="11"/>
      <c r="AD4422" s="11"/>
      <c r="AE4422" s="11"/>
      <c r="AF4422" s="11"/>
      <c r="AG4422" s="11"/>
      <c r="AH4422" s="10"/>
      <c r="AI4422" s="7">
        <v>7678036.5999999996</v>
      </c>
      <c r="AJ4422" s="31"/>
      <c r="AK4422" s="37">
        <v>1.2004122800000001</v>
      </c>
      <c r="AN4422" s="6"/>
    </row>
    <row r="4423" spans="1:40" x14ac:dyDescent="0.25">
      <c r="A4423" s="6">
        <v>0.56677083333333333</v>
      </c>
      <c r="B4423">
        <v>0.25</v>
      </c>
      <c r="C4423">
        <f>B4423+0.68</f>
        <v>0.93</v>
      </c>
      <c r="D4423" s="5">
        <f>C4423/(0.2905*LN(C4423)+0.3655)</f>
        <v>2.7002056306030857</v>
      </c>
      <c r="E4423" s="5">
        <f>D4423*100</f>
        <v>270.02056306030858</v>
      </c>
      <c r="F4423">
        <v>173.09136524722399</v>
      </c>
      <c r="G4423" s="4">
        <f>75.6*1000/(287.05*(F4423+273))</f>
        <v>0.59039195018424417</v>
      </c>
      <c r="H4423" s="3">
        <f>SQRT(2*ABS(E4423)/G4423)</f>
        <v>30.244276749737011</v>
      </c>
      <c r="I4423" s="2">
        <f>(2/2*0.0254)^2*3.1416*H4423</f>
        <v>6.1300148262022014E-2</v>
      </c>
      <c r="J4423" s="26"/>
      <c r="K4423" s="26"/>
      <c r="L4423" s="26"/>
      <c r="M4423" s="26"/>
      <c r="N4423" s="39"/>
      <c r="O4423" s="9"/>
      <c r="P4423" s="8"/>
      <c r="Q4423" s="41"/>
      <c r="R4423" s="8"/>
      <c r="S4423" s="41"/>
      <c r="T4423" s="9"/>
      <c r="U4423" s="8"/>
      <c r="X4423" s="9"/>
      <c r="Y4423" s="9"/>
      <c r="Z4423" s="9"/>
      <c r="AA4423" s="8"/>
      <c r="AB4423" s="12"/>
      <c r="AC4423" s="11"/>
      <c r="AD4423" s="11"/>
      <c r="AE4423" s="11"/>
      <c r="AF4423" s="11"/>
      <c r="AG4423" s="11"/>
      <c r="AH4423" s="10"/>
      <c r="AI4423" s="7">
        <v>7021854.2000000002</v>
      </c>
      <c r="AJ4423" s="31"/>
      <c r="AK4423" s="37">
        <v>1.2022241</v>
      </c>
      <c r="AN4423" s="6"/>
    </row>
    <row r="4424" spans="1:40" x14ac:dyDescent="0.25">
      <c r="A4424" s="6">
        <v>0.56678240740740737</v>
      </c>
      <c r="B4424">
        <v>0.26</v>
      </c>
      <c r="C4424">
        <f>B4424+0.68</f>
        <v>0.94000000000000006</v>
      </c>
      <c r="D4424" s="5">
        <f>C4424/(0.2905*LN(C4424)+0.3655)</f>
        <v>2.7048398588920084</v>
      </c>
      <c r="E4424" s="5">
        <f>D4424*100</f>
        <v>270.48398588920082</v>
      </c>
      <c r="F4424">
        <v>172.394042129647</v>
      </c>
      <c r="G4424" s="4">
        <f>75.6*1000/(287.05*(F4424+273))</f>
        <v>0.59131628665117641</v>
      </c>
      <c r="H4424" s="3">
        <f>SQRT(2*ABS(E4424)/G4424)</f>
        <v>30.246550773777432</v>
      </c>
      <c r="I4424" s="2">
        <f>(2/2*0.0254)^2*3.1416*H4424</f>
        <v>6.1304757332755713E-2</v>
      </c>
      <c r="J4424" s="26"/>
      <c r="K4424" s="26"/>
      <c r="L4424" s="26"/>
      <c r="M4424" s="26"/>
      <c r="N4424" s="39"/>
      <c r="O4424" s="9"/>
      <c r="P4424" s="8"/>
      <c r="Q4424" s="41"/>
      <c r="R4424" s="8"/>
      <c r="S4424" s="41"/>
      <c r="T4424" s="9"/>
      <c r="U4424" s="8"/>
      <c r="X4424" s="9"/>
      <c r="Y4424" s="9"/>
      <c r="Z4424" s="9"/>
      <c r="AA4424" s="8"/>
      <c r="AB4424" s="12"/>
      <c r="AC4424" s="11"/>
      <c r="AD4424" s="11"/>
      <c r="AE4424" s="11"/>
      <c r="AF4424" s="11"/>
      <c r="AG4424" s="11"/>
      <c r="AH4424" s="10"/>
      <c r="AI4424" s="7">
        <v>6751259.5999999996</v>
      </c>
      <c r="AJ4424" s="31"/>
      <c r="AK4424" s="37">
        <v>1.15656716</v>
      </c>
      <c r="AN4424" s="6"/>
    </row>
    <row r="4425" spans="1:40" x14ac:dyDescent="0.25">
      <c r="A4425" s="6">
        <v>0.56679398148148141</v>
      </c>
      <c r="B4425">
        <v>0.24</v>
      </c>
      <c r="C4425">
        <f>B4425+0.68</f>
        <v>0.92</v>
      </c>
      <c r="D4425" s="5">
        <f>C4425/(0.2905*LN(C4425)+0.3655)</f>
        <v>2.6957523293421808</v>
      </c>
      <c r="E4425" s="5">
        <f>D4425*100</f>
        <v>269.57523293421809</v>
      </c>
      <c r="F4425">
        <v>171.49461055054999</v>
      </c>
      <c r="G4425" s="4">
        <f>75.6*1000/(287.05*(F4425+273))</f>
        <v>0.59251281081327989</v>
      </c>
      <c r="H4425" s="3">
        <f>SQRT(2*ABS(E4425)/G4425)</f>
        <v>30.16519381380207</v>
      </c>
      <c r="I4425" s="2">
        <f>(2/2*0.0254)^2*3.1416*H4425</f>
        <v>6.1139860226770842E-2</v>
      </c>
      <c r="J4425" s="26"/>
      <c r="K4425" s="26"/>
      <c r="L4425" s="26"/>
      <c r="M4425" s="26"/>
      <c r="N4425" s="39"/>
      <c r="O4425" s="9"/>
      <c r="P4425" s="8"/>
      <c r="Q4425" s="41"/>
      <c r="R4425" s="8"/>
      <c r="S4425" s="41"/>
      <c r="T4425" s="9"/>
      <c r="U4425" s="8"/>
      <c r="X4425" s="9"/>
      <c r="Y4425" s="9"/>
      <c r="Z4425" s="9"/>
      <c r="AA4425" s="8"/>
      <c r="AB4425" s="12"/>
      <c r="AC4425" s="11"/>
      <c r="AD4425" s="11"/>
      <c r="AE4425" s="11"/>
      <c r="AF4425" s="11"/>
      <c r="AG4425" s="11"/>
      <c r="AH4425" s="10"/>
      <c r="AI4425" s="7">
        <v>6689958.2999999998</v>
      </c>
      <c r="AJ4425" s="31"/>
      <c r="AK4425" s="37">
        <v>1.12092752</v>
      </c>
      <c r="AN4425" s="6"/>
    </row>
    <row r="4426" spans="1:40" x14ac:dyDescent="0.25">
      <c r="A4426" s="6">
        <v>0.56680555555555556</v>
      </c>
      <c r="B4426">
        <v>0.21</v>
      </c>
      <c r="C4426">
        <f>B4426+0.68</f>
        <v>0.89</v>
      </c>
      <c r="D4426" s="5">
        <f>C4426/(0.2905*LN(C4426)+0.3655)</f>
        <v>2.6835768077843052</v>
      </c>
      <c r="E4426" s="5">
        <f>D4426*100</f>
        <v>268.35768077843051</v>
      </c>
      <c r="F4426">
        <v>170.74518914498199</v>
      </c>
      <c r="G4426" s="4">
        <f>75.6*1000/(287.05*(F4426+273))</f>
        <v>0.5935134792021638</v>
      </c>
      <c r="H4426" s="3">
        <f>SQRT(2*ABS(E4426)/G4426)</f>
        <v>30.071612709778314</v>
      </c>
      <c r="I4426" s="2">
        <f>(2/2*0.0254)^2*3.1416*H4426</f>
        <v>6.0950186801988757E-2</v>
      </c>
      <c r="J4426" s="26"/>
      <c r="K4426" s="26"/>
      <c r="L4426" s="26"/>
      <c r="M4426" s="26"/>
      <c r="N4426" s="39"/>
      <c r="O4426" s="9"/>
      <c r="P4426" s="8"/>
      <c r="Q4426" s="41"/>
      <c r="R4426" s="8"/>
      <c r="S4426" s="41"/>
      <c r="T4426" s="9"/>
      <c r="U4426" s="8"/>
      <c r="X4426" s="9"/>
      <c r="Y4426" s="9"/>
      <c r="Z4426" s="9"/>
      <c r="AA4426" s="8"/>
      <c r="AB4426" s="12"/>
      <c r="AC4426" s="11"/>
      <c r="AD4426" s="11"/>
      <c r="AE4426" s="11"/>
      <c r="AF4426" s="11"/>
      <c r="AG4426" s="11"/>
      <c r="AH4426" s="10"/>
      <c r="AI4426" s="7">
        <v>6433926.5999999996</v>
      </c>
      <c r="AJ4426" s="31"/>
      <c r="AK4426" s="37">
        <v>1.09688925</v>
      </c>
      <c r="AN4426" s="6"/>
    </row>
    <row r="4427" spans="1:40" x14ac:dyDescent="0.25">
      <c r="A4427" s="6">
        <v>0.5668171296296296</v>
      </c>
      <c r="B4427">
        <v>0.26</v>
      </c>
      <c r="C4427">
        <f>B4427+0.68</f>
        <v>0.94000000000000006</v>
      </c>
      <c r="D4427" s="5">
        <f>C4427/(0.2905*LN(C4427)+0.3655)</f>
        <v>2.7048398588920084</v>
      </c>
      <c r="E4427" s="5">
        <f>D4427*100</f>
        <v>270.48398588920082</v>
      </c>
      <c r="F4427">
        <v>169.992383459916</v>
      </c>
      <c r="G4427" s="4">
        <f>75.6*1000/(287.05*(F4427+273))</f>
        <v>0.59452207514644839</v>
      </c>
      <c r="H4427" s="3">
        <f>SQRT(2*ABS(E4427)/G4427)</f>
        <v>30.164892653073235</v>
      </c>
      <c r="I4427" s="2">
        <f>(2/2*0.0254)^2*3.1416*H4427</f>
        <v>6.1139249823768615E-2</v>
      </c>
      <c r="J4427" s="26"/>
      <c r="K4427" s="26"/>
      <c r="L4427" s="26"/>
      <c r="M4427" s="26"/>
      <c r="N4427" s="39"/>
      <c r="O4427" s="9"/>
      <c r="P4427" s="8"/>
      <c r="Q4427" s="41"/>
      <c r="R4427" s="8"/>
      <c r="S4427" s="41"/>
      <c r="T4427" s="9"/>
      <c r="U4427" s="8"/>
      <c r="X4427" s="9"/>
      <c r="Y4427" s="9"/>
      <c r="Z4427" s="9"/>
      <c r="AA4427" s="8"/>
      <c r="AB4427" s="12"/>
      <c r="AC4427" s="11"/>
      <c r="AD4427" s="11"/>
      <c r="AE4427" s="11"/>
      <c r="AF4427" s="11"/>
      <c r="AG4427" s="11"/>
      <c r="AH4427" s="10"/>
      <c r="AI4427" s="7">
        <v>5979458.7000000002</v>
      </c>
      <c r="AJ4427" s="31"/>
      <c r="AK4427" s="37">
        <v>1.08326476</v>
      </c>
      <c r="AN4427" s="6"/>
    </row>
    <row r="4428" spans="1:40" x14ac:dyDescent="0.25">
      <c r="A4428" s="6">
        <v>0.56682870370370375</v>
      </c>
      <c r="B4428">
        <v>0.27</v>
      </c>
      <c r="C4428">
        <f>B4428+0.68</f>
        <v>0.95000000000000007</v>
      </c>
      <c r="D4428" s="5">
        <f>C4428/(0.2905*LN(C4428)+0.3655)</f>
        <v>2.7096460417130221</v>
      </c>
      <c r="E4428" s="5">
        <f>D4428*100</f>
        <v>270.9646041713022</v>
      </c>
      <c r="F4428">
        <v>169.267560228999</v>
      </c>
      <c r="G4428" s="4">
        <f>75.6*1000/(287.05*(F4428+273))</f>
        <v>0.59549642517821655</v>
      </c>
      <c r="H4428" s="3">
        <f>SQRT(2*ABS(E4428)/G4428)</f>
        <v>30.166970600134654</v>
      </c>
      <c r="I4428" s="2">
        <f>(2/2*0.0254)^2*3.1416*H4428</f>
        <v>6.1143461478886031E-2</v>
      </c>
      <c r="J4428" s="26"/>
      <c r="K4428" s="26"/>
      <c r="L4428" s="26"/>
      <c r="M4428" s="26"/>
      <c r="N4428" s="39"/>
      <c r="O4428" s="9"/>
      <c r="P4428" s="8"/>
      <c r="Q4428" s="41"/>
      <c r="R4428" s="8"/>
      <c r="S4428" s="41"/>
      <c r="T4428" s="9"/>
      <c r="U4428" s="8"/>
      <c r="X4428" s="9"/>
      <c r="Y4428" s="9"/>
      <c r="Z4428" s="9"/>
      <c r="AA4428" s="8"/>
      <c r="AB4428" s="12"/>
      <c r="AC4428" s="11"/>
      <c r="AD4428" s="11"/>
      <c r="AE4428" s="11"/>
      <c r="AF4428" s="11"/>
      <c r="AG4428" s="11"/>
      <c r="AH4428" s="10"/>
      <c r="AI4428" s="7">
        <v>5984056.2000000002</v>
      </c>
      <c r="AJ4428" s="31"/>
      <c r="AK4428" s="37">
        <v>1.02781901</v>
      </c>
      <c r="AN4428" s="6"/>
    </row>
    <row r="4429" spans="1:40" x14ac:dyDescent="0.25">
      <c r="A4429" s="6">
        <v>0.56684027777777779</v>
      </c>
      <c r="B4429">
        <v>0.31</v>
      </c>
      <c r="C4429">
        <f>B4429+0.68</f>
        <v>0.99</v>
      </c>
      <c r="D4429" s="5">
        <f>C4429/(0.2905*LN(C4429)+0.3655)</f>
        <v>2.7304290623909595</v>
      </c>
      <c r="E4429" s="5">
        <f>D4429*100</f>
        <v>273.04290623909594</v>
      </c>
      <c r="F4429">
        <v>168.382580250046</v>
      </c>
      <c r="G4429" s="4">
        <f>75.6*1000/(287.05*(F4429+273))</f>
        <v>0.59669040617656566</v>
      </c>
      <c r="H4429" s="3">
        <f>SQRT(2*ABS(E4429)/G4429)</f>
        <v>30.252127298231922</v>
      </c>
      <c r="I4429" s="2">
        <f>(2/2*0.0254)^2*3.1416*H4429</f>
        <v>6.1316060025780106E-2</v>
      </c>
      <c r="J4429" s="26"/>
      <c r="K4429" s="26"/>
      <c r="L4429" s="26"/>
      <c r="M4429" s="26"/>
      <c r="N4429" s="39"/>
      <c r="O4429" s="9"/>
      <c r="P4429" s="8"/>
      <c r="Q4429" s="41"/>
      <c r="R4429" s="8"/>
      <c r="S4429" s="41"/>
      <c r="T4429" s="9"/>
      <c r="U4429" s="8"/>
      <c r="X4429" s="9"/>
      <c r="Y4429" s="9"/>
      <c r="Z4429" s="9"/>
      <c r="AA4429" s="8"/>
      <c r="AB4429" s="12"/>
      <c r="AC4429" s="11"/>
      <c r="AD4429" s="11"/>
      <c r="AE4429" s="11"/>
      <c r="AF4429" s="11"/>
      <c r="AG4429" s="11"/>
      <c r="AH4429" s="10"/>
      <c r="AI4429" s="7">
        <v>5933440.0999999996</v>
      </c>
      <c r="AJ4429" s="31"/>
      <c r="AK4429" s="37">
        <v>0.99534933000000003</v>
      </c>
      <c r="AN4429" s="6"/>
    </row>
    <row r="4430" spans="1:40" x14ac:dyDescent="0.25">
      <c r="A4430" s="6">
        <v>0.56685185185185183</v>
      </c>
      <c r="B4430">
        <v>0.24</v>
      </c>
      <c r="C4430">
        <f>B4430+0.68</f>
        <v>0.92</v>
      </c>
      <c r="D4430" s="5">
        <f>C4430/(0.2905*LN(C4430)+0.3655)</f>
        <v>2.6957523293421808</v>
      </c>
      <c r="E4430" s="5">
        <f>D4430*100</f>
        <v>269.57523293421809</v>
      </c>
      <c r="F4430">
        <v>167.66495945269699</v>
      </c>
      <c r="G4430" s="4">
        <f>75.6*1000/(287.05*(F4430+273))</f>
        <v>0.59766211367421362</v>
      </c>
      <c r="H4430" s="3">
        <f>SQRT(2*ABS(E4430)/G4430)</f>
        <v>30.034964931502</v>
      </c>
      <c r="I4430" s="2">
        <f>(2/2*0.0254)^2*3.1416*H4430</f>
        <v>6.0875907814912915E-2</v>
      </c>
      <c r="J4430" s="26"/>
      <c r="K4430" s="26"/>
      <c r="L4430" s="26"/>
      <c r="M4430" s="26"/>
      <c r="N4430" s="39"/>
      <c r="O4430" s="9"/>
      <c r="P4430" s="8"/>
      <c r="Q4430" s="41"/>
      <c r="R4430" s="8"/>
      <c r="S4430" s="41"/>
      <c r="T4430" s="9"/>
      <c r="U4430" s="8"/>
      <c r="X4430" s="9"/>
      <c r="Y4430" s="9"/>
      <c r="Z4430" s="9"/>
      <c r="AA4430" s="8"/>
      <c r="AB4430" s="12"/>
      <c r="AC4430" s="11"/>
      <c r="AD4430" s="11"/>
      <c r="AE4430" s="11"/>
      <c r="AF4430" s="11"/>
      <c r="AG4430" s="11"/>
      <c r="AH4430" s="10"/>
      <c r="AI4430" s="7">
        <v>5246336.2</v>
      </c>
      <c r="AJ4430" s="31"/>
      <c r="AK4430" s="38">
        <v>0.98350828999999995</v>
      </c>
      <c r="AN4430" s="6"/>
    </row>
    <row r="4431" spans="1:40" x14ac:dyDescent="0.25">
      <c r="A4431" s="6">
        <v>0.56686342592592587</v>
      </c>
      <c r="B4431">
        <v>0.24</v>
      </c>
      <c r="C4431">
        <f>B4431+0.68</f>
        <v>0.92</v>
      </c>
      <c r="D4431" s="5">
        <f>C4431/(0.2905*LN(C4431)+0.3655)</f>
        <v>2.6957523293421808</v>
      </c>
      <c r="E4431" s="5">
        <f>D4431*100</f>
        <v>269.57523293421809</v>
      </c>
      <c r="F4431">
        <v>166.978794929435</v>
      </c>
      <c r="G4431" s="4">
        <f>75.6*1000/(287.05*(F4431+273))</f>
        <v>0.59859419163803174</v>
      </c>
      <c r="H4431" s="3">
        <f>SQRT(2*ABS(E4431)/G4431)</f>
        <v>30.011571925315213</v>
      </c>
      <c r="I4431" s="2">
        <f>(2/2*0.0254)^2*3.1416*H4431</f>
        <v>6.0828494059265513E-2</v>
      </c>
      <c r="J4431" s="26"/>
      <c r="K4431" s="26"/>
      <c r="L4431" s="26"/>
      <c r="M4431" s="26"/>
      <c r="N4431" s="39"/>
      <c r="O4431" s="9"/>
      <c r="P4431" s="8"/>
      <c r="Q4431" s="41"/>
      <c r="R4431" s="8"/>
      <c r="S4431" s="41"/>
      <c r="T4431" s="9"/>
      <c r="U4431" s="8"/>
      <c r="X4431" s="9"/>
      <c r="Y4431" s="9"/>
      <c r="Z4431" s="9"/>
      <c r="AA4431" s="8"/>
      <c r="AB4431" s="12"/>
      <c r="AC4431" s="11"/>
      <c r="AD4431" s="11"/>
      <c r="AE4431" s="11"/>
      <c r="AF4431" s="11"/>
      <c r="AG4431" s="11"/>
      <c r="AH4431" s="10"/>
      <c r="AI4431" s="7">
        <v>5562906.4000000004</v>
      </c>
      <c r="AJ4431" s="31"/>
      <c r="AK4431" s="38">
        <v>0.9190507</v>
      </c>
      <c r="AN4431" s="6"/>
    </row>
    <row r="4432" spans="1:40" x14ac:dyDescent="0.25">
      <c r="A4432" s="6">
        <v>0.56687500000000002</v>
      </c>
      <c r="B4432">
        <v>1.49</v>
      </c>
      <c r="C4432">
        <f>B4432+0.68</f>
        <v>2.17</v>
      </c>
      <c r="D4432" s="5">
        <f>C4432/(0.2905*LN(C4432)+0.3655)</f>
        <v>3.674489398389897</v>
      </c>
      <c r="E4432" s="5">
        <f>D4432*100</f>
        <v>367.4489398389897</v>
      </c>
      <c r="F4432">
        <v>166.31362944486199</v>
      </c>
      <c r="G4432" s="4">
        <f>75.6*1000/(287.05*(F4432+273))</f>
        <v>0.59950052408222809</v>
      </c>
      <c r="H4432" s="3">
        <f>SQRT(2*ABS(E4432)/G4432)</f>
        <v>35.012144615998224</v>
      </c>
      <c r="I4432" s="2">
        <f>(2/2*0.0254)^2*3.1416*H4432</f>
        <v>7.0963828088589004E-2</v>
      </c>
      <c r="J4432" s="26"/>
      <c r="K4432" s="26"/>
      <c r="L4432" s="26"/>
      <c r="M4432" s="26"/>
      <c r="N4432" s="39"/>
      <c r="O4432" s="9"/>
      <c r="P4432" s="8"/>
      <c r="Q4432" s="41"/>
      <c r="R4432" s="8"/>
      <c r="S4432" s="41"/>
      <c r="T4432" s="9"/>
      <c r="U4432" s="8"/>
      <c r="X4432" s="9"/>
      <c r="Y4432" s="9"/>
      <c r="Z4432" s="9"/>
      <c r="AA4432" s="8"/>
      <c r="AB4432" s="12"/>
      <c r="AC4432" s="11"/>
      <c r="AD4432" s="11"/>
      <c r="AE4432" s="11"/>
      <c r="AF4432" s="11"/>
      <c r="AG4432" s="11"/>
      <c r="AH4432" s="10"/>
      <c r="AI4432" s="7">
        <v>5597351.5</v>
      </c>
      <c r="AJ4432" s="31"/>
      <c r="AK4432" s="37">
        <v>0.90827248000000005</v>
      </c>
      <c r="AN4432" s="6"/>
    </row>
    <row r="4433" spans="1:40" x14ac:dyDescent="0.25">
      <c r="A4433" s="6">
        <v>0.56688657407407406</v>
      </c>
      <c r="B4433">
        <v>2.15</v>
      </c>
      <c r="C4433">
        <f>B4433+0.68</f>
        <v>2.83</v>
      </c>
      <c r="D4433" s="5">
        <f>C4433/(0.2905*LN(C4433)+0.3655)</f>
        <v>4.2384279906019637</v>
      </c>
      <c r="E4433" s="5">
        <f>D4433*100</f>
        <v>423.8427990601964</v>
      </c>
      <c r="F4433">
        <v>165.979343939948</v>
      </c>
      <c r="G4433" s="4">
        <f>75.6*1000/(287.05*(F4433+273))</f>
        <v>0.59995704746574396</v>
      </c>
      <c r="H4433" s="3">
        <f>SQRT(2*ABS(E4433)/G4433)</f>
        <v>37.588701454161665</v>
      </c>
      <c r="I4433" s="2">
        <f>(2/2*0.0254)^2*3.1416*H4433</f>
        <v>7.6186082781332459E-2</v>
      </c>
      <c r="J4433" s="26"/>
      <c r="K4433" s="26"/>
      <c r="L4433" s="26"/>
      <c r="M4433" s="26"/>
      <c r="N4433" s="39"/>
      <c r="O4433" s="9"/>
      <c r="P4433" s="8"/>
      <c r="Q4433" s="41"/>
      <c r="R4433" s="8"/>
      <c r="S4433" s="41"/>
      <c r="T4433" s="9"/>
      <c r="U4433" s="8"/>
      <c r="X4433" s="9"/>
      <c r="Y4433" s="9"/>
      <c r="Z4433" s="9"/>
      <c r="AA4433" s="8"/>
      <c r="AB4433" s="12"/>
      <c r="AC4433" s="11"/>
      <c r="AD4433" s="11"/>
      <c r="AE4433" s="11"/>
      <c r="AF4433" s="11"/>
      <c r="AG4433" s="11"/>
      <c r="AH4433" s="10"/>
      <c r="AI4433" s="7">
        <v>5303979.7</v>
      </c>
      <c r="AJ4433" s="31"/>
      <c r="AK4433" s="37">
        <v>0.89827581999999995</v>
      </c>
      <c r="AN4433" s="6"/>
    </row>
    <row r="4434" spans="1:40" x14ac:dyDescent="0.25">
      <c r="A4434" s="6">
        <v>0.56689814814814821</v>
      </c>
      <c r="B4434">
        <v>2.95</v>
      </c>
      <c r="C4434">
        <f>B4434+0.68</f>
        <v>3.6300000000000003</v>
      </c>
      <c r="D4434" s="5">
        <f>C4434/(0.2905*LN(C4434)+0.3655)</f>
        <v>4.9052590144171173</v>
      </c>
      <c r="E4434" s="5">
        <f>D4434*100</f>
        <v>490.52590144171171</v>
      </c>
      <c r="F4434">
        <v>166.105613789073</v>
      </c>
      <c r="G4434" s="4">
        <f>75.6*1000/(287.05*(F4434+273))</f>
        <v>0.59978452294433937</v>
      </c>
      <c r="H4434" s="3">
        <f>SQRT(2*ABS(E4434)/G4434)</f>
        <v>40.443463687972077</v>
      </c>
      <c r="I4434" s="2">
        <f>(2/2*0.0254)^2*3.1416*H4434</f>
        <v>8.1972213811459374E-2</v>
      </c>
      <c r="J4434" s="26"/>
      <c r="K4434" s="26"/>
      <c r="L4434" s="26"/>
      <c r="M4434" s="26"/>
      <c r="N4434" s="39"/>
      <c r="O4434" s="9"/>
      <c r="P4434" s="8"/>
      <c r="Q4434" s="41"/>
      <c r="R4434" s="8"/>
      <c r="S4434" s="41"/>
      <c r="T4434" s="9"/>
      <c r="U4434" s="8"/>
      <c r="X4434" s="9"/>
      <c r="Y4434" s="9"/>
      <c r="Z4434" s="9"/>
      <c r="AA4434" s="8"/>
      <c r="AB4434" s="12"/>
      <c r="AC4434" s="11"/>
      <c r="AD4434" s="11"/>
      <c r="AE4434" s="11"/>
      <c r="AF4434" s="11"/>
      <c r="AG4434" s="11"/>
      <c r="AH4434" s="10"/>
      <c r="AI4434" s="7">
        <v>4786719.3</v>
      </c>
      <c r="AJ4434" s="31"/>
      <c r="AK4434" s="37">
        <v>0.87984987000000003</v>
      </c>
      <c r="AN4434" s="6"/>
    </row>
    <row r="4435" spans="1:40" x14ac:dyDescent="0.25">
      <c r="A4435" s="6">
        <v>0.56690972222222225</v>
      </c>
      <c r="B4435">
        <v>0.91</v>
      </c>
      <c r="C4435">
        <f>B4435+0.68</f>
        <v>1.59</v>
      </c>
      <c r="D4435" s="5">
        <f>C4435/(0.2905*LN(C4435)+0.3655)</f>
        <v>3.1786348925535499</v>
      </c>
      <c r="E4435" s="5">
        <f>D4435*100</f>
        <v>317.86348925535498</v>
      </c>
      <c r="F4435">
        <v>165.98282594561601</v>
      </c>
      <c r="G4435" s="4">
        <f>75.6*1000/(287.05*(F4435+273))</f>
        <v>0.59995228861479033</v>
      </c>
      <c r="H4435" s="3">
        <f>SQRT(2*ABS(E4435)/G4435)</f>
        <v>32.551946559533491</v>
      </c>
      <c r="I4435" s="2">
        <f>(2/2*0.0254)^2*3.1416*H4435</f>
        <v>6.5977413407122446E-2</v>
      </c>
      <c r="J4435" s="26"/>
      <c r="K4435" s="26"/>
      <c r="L4435" s="26"/>
      <c r="M4435" s="26"/>
      <c r="N4435" s="39"/>
      <c r="O4435" s="9"/>
      <c r="P4435" s="8"/>
      <c r="Q4435" s="41"/>
      <c r="R4435" s="8"/>
      <c r="S4435" s="41"/>
      <c r="T4435" s="9"/>
      <c r="U4435" s="8"/>
      <c r="X4435" s="9"/>
      <c r="Y4435" s="9"/>
      <c r="Z4435" s="9"/>
      <c r="AA4435" s="8"/>
      <c r="AB4435" s="12"/>
      <c r="AC4435" s="11"/>
      <c r="AD4435" s="11"/>
      <c r="AE4435" s="11"/>
      <c r="AF4435" s="11"/>
      <c r="AG4435" s="11"/>
      <c r="AH4435" s="10"/>
      <c r="AI4435" s="7">
        <v>4919299.9000000004</v>
      </c>
      <c r="AJ4435" s="31"/>
      <c r="AK4435" s="37">
        <v>0.82960869000000004</v>
      </c>
      <c r="AN4435" s="6"/>
    </row>
    <row r="4436" spans="1:40" x14ac:dyDescent="0.25">
      <c r="A4436" s="6">
        <v>0.56692129629629628</v>
      </c>
      <c r="B4436">
        <v>0.71</v>
      </c>
      <c r="C4436">
        <f>B4436+0.68</f>
        <v>1.3900000000000001</v>
      </c>
      <c r="D4436" s="5">
        <f>C4436/(0.2905*LN(C4436)+0.3655)</f>
        <v>3.0141203610373424</v>
      </c>
      <c r="E4436" s="5">
        <f>D4436*100</f>
        <v>301.41203610373424</v>
      </c>
      <c r="F4436">
        <v>165.60073830142699</v>
      </c>
      <c r="G4436" s="4">
        <f>75.6*1000/(287.05*(F4436+273))</f>
        <v>0.60047493788681483</v>
      </c>
      <c r="H4436" s="3">
        <f>SQRT(2*ABS(E4436)/G4436)</f>
        <v>31.68457238423882</v>
      </c>
      <c r="I4436" s="2">
        <f>(2/2*0.0254)^2*3.1416*H4436</f>
        <v>6.4219389368915789E-2</v>
      </c>
      <c r="J4436" s="26"/>
      <c r="K4436" s="26"/>
      <c r="L4436" s="26"/>
      <c r="M4436" s="26"/>
      <c r="N4436" s="39"/>
      <c r="O4436" s="9"/>
      <c r="P4436" s="8"/>
      <c r="Q4436" s="41"/>
      <c r="R4436" s="8"/>
      <c r="S4436" s="41"/>
      <c r="T4436" s="9"/>
      <c r="U4436" s="8"/>
      <c r="X4436" s="9"/>
      <c r="Y4436" s="9"/>
      <c r="Z4436" s="9"/>
      <c r="AA4436" s="8"/>
      <c r="AB4436" s="12"/>
      <c r="AC4436" s="11"/>
      <c r="AD4436" s="11"/>
      <c r="AE4436" s="11"/>
      <c r="AF4436" s="11"/>
      <c r="AG4436" s="11"/>
      <c r="AH4436" s="10"/>
      <c r="AI4436" s="7">
        <v>5103828.7</v>
      </c>
      <c r="AJ4436" s="31"/>
      <c r="AK4436" s="37">
        <v>0.81683006999999996</v>
      </c>
      <c r="AN4436" s="6"/>
    </row>
    <row r="4437" spans="1:40" x14ac:dyDescent="0.25">
      <c r="A4437" s="6">
        <v>0.56693287037037032</v>
      </c>
      <c r="B4437">
        <v>0.26</v>
      </c>
      <c r="C4437">
        <f>B4437+0.68</f>
        <v>0.94000000000000006</v>
      </c>
      <c r="D4437" s="5">
        <f>C4437/(0.2905*LN(C4437)+0.3655)</f>
        <v>2.7048398588920084</v>
      </c>
      <c r="E4437" s="5">
        <f>D4437*100</f>
        <v>270.48398588920082</v>
      </c>
      <c r="F4437">
        <v>165.088961508681</v>
      </c>
      <c r="G4437" s="4">
        <f>75.6*1000/(287.05*(F4437+273))</f>
        <v>0.60117641444714121</v>
      </c>
      <c r="H4437" s="3">
        <f>SQRT(2*ABS(E4437)/G4437)</f>
        <v>29.997482573840241</v>
      </c>
      <c r="I4437" s="2">
        <f>(2/2*0.0254)^2*3.1416*H4437</f>
        <v>6.0799937273415476E-2</v>
      </c>
      <c r="J4437" s="26"/>
      <c r="K4437" s="26"/>
      <c r="L4437" s="26"/>
      <c r="M4437" s="26"/>
      <c r="N4437" s="39"/>
      <c r="O4437" s="9"/>
      <c r="P4437" s="8"/>
      <c r="Q4437" s="41"/>
      <c r="R4437" s="8"/>
      <c r="S4437" s="41"/>
      <c r="T4437" s="9"/>
      <c r="U4437" s="8"/>
      <c r="X4437" s="9"/>
      <c r="Y4437" s="9"/>
      <c r="Z4437" s="9"/>
      <c r="AA4437" s="8"/>
      <c r="AB4437" s="12"/>
      <c r="AC4437" s="11"/>
      <c r="AD4437" s="11"/>
      <c r="AE4437" s="11"/>
      <c r="AF4437" s="11"/>
      <c r="AG4437" s="11"/>
      <c r="AH4437" s="10"/>
      <c r="AI4437" s="7">
        <v>4357188.9000000004</v>
      </c>
      <c r="AJ4437" s="31"/>
      <c r="AK4437" s="37">
        <v>0.8209185</v>
      </c>
      <c r="AN4437" s="6"/>
    </row>
    <row r="4438" spans="1:40" x14ac:dyDescent="0.25">
      <c r="A4438" s="6">
        <v>0.56694444444444447</v>
      </c>
      <c r="B4438">
        <v>0.18</v>
      </c>
      <c r="C4438">
        <f>B4438+0.68</f>
        <v>0.8600000000000001</v>
      </c>
      <c r="D4438" s="5">
        <f>C4438/(0.2905*LN(C4438)+0.3655)</f>
        <v>2.6734148587386759</v>
      </c>
      <c r="E4438" s="5">
        <f>D4438*100</f>
        <v>267.34148587386761</v>
      </c>
      <c r="F4438">
        <v>164.639904322837</v>
      </c>
      <c r="G4438" s="4">
        <f>75.6*1000/(287.05*(F4438+273))</f>
        <v>0.60179327453279807</v>
      </c>
      <c r="H4438" s="3">
        <f>SQRT(2*ABS(E4438)/G4438)</f>
        <v>29.807428553273994</v>
      </c>
      <c r="I4438" s="2">
        <f>(2/2*0.0254)^2*3.1416*H4438</f>
        <v>6.041472919801967E-2</v>
      </c>
      <c r="J4438" s="26"/>
      <c r="K4438" s="26"/>
      <c r="L4438" s="26"/>
      <c r="M4438" s="26"/>
      <c r="N4438" s="39"/>
      <c r="O4438" s="9"/>
      <c r="P4438" s="8"/>
      <c r="Q4438" s="41"/>
      <c r="R4438" s="8"/>
      <c r="S4438" s="41"/>
      <c r="T4438" s="9"/>
      <c r="U4438" s="8"/>
      <c r="X4438" s="9"/>
      <c r="Y4438" s="9"/>
      <c r="Z4438" s="9"/>
      <c r="AA4438" s="8"/>
      <c r="AB4438" s="12"/>
      <c r="AC4438" s="11"/>
      <c r="AD4438" s="11"/>
      <c r="AE4438" s="11"/>
      <c r="AF4438" s="11"/>
      <c r="AG4438" s="11"/>
      <c r="AH4438" s="10"/>
      <c r="AI4438" s="7">
        <v>4352513.5999999996</v>
      </c>
      <c r="AJ4438" s="31"/>
      <c r="AK4438" s="37">
        <v>0.76621366999999996</v>
      </c>
      <c r="AN4438" s="6"/>
    </row>
    <row r="4439" spans="1:40" x14ac:dyDescent="0.25">
      <c r="A4439" s="6">
        <v>0.56695601851851851</v>
      </c>
      <c r="B4439">
        <v>0.27</v>
      </c>
      <c r="C4439">
        <f>B4439+0.68</f>
        <v>0.95000000000000007</v>
      </c>
      <c r="D4439" s="5">
        <f>C4439/(0.2905*LN(C4439)+0.3655)</f>
        <v>2.7096460417130221</v>
      </c>
      <c r="E4439" s="5">
        <f>D4439*100</f>
        <v>270.9646041713022</v>
      </c>
      <c r="F4439">
        <v>164.176975974226</v>
      </c>
      <c r="G4439" s="4">
        <f>75.6*1000/(287.05*(F4439+273))</f>
        <v>0.6024305157007801</v>
      </c>
      <c r="H4439" s="3">
        <f>SQRT(2*ABS(E4439)/G4439)</f>
        <v>29.992854319795189</v>
      </c>
      <c r="I4439" s="2">
        <f>(2/2*0.0254)^2*3.1416*H4439</f>
        <v>6.0790556567720193E-2</v>
      </c>
      <c r="J4439" s="26"/>
      <c r="K4439" s="26"/>
      <c r="L4439" s="26"/>
      <c r="M4439" s="26"/>
      <c r="N4439" s="39"/>
      <c r="O4439" s="9"/>
      <c r="P4439" s="8"/>
      <c r="Q4439" s="41"/>
      <c r="R4439" s="8"/>
      <c r="S4439" s="41"/>
      <c r="T4439" s="9"/>
      <c r="U4439" s="8"/>
      <c r="X4439" s="9"/>
      <c r="Y4439" s="9"/>
      <c r="Z4439" s="9"/>
      <c r="AA4439" s="8"/>
      <c r="AB4439" s="12"/>
      <c r="AC4439" s="11"/>
      <c r="AD4439" s="11"/>
      <c r="AE4439" s="11"/>
      <c r="AF4439" s="11"/>
      <c r="AG4439" s="11"/>
      <c r="AH4439" s="10"/>
      <c r="AI4439" s="7">
        <v>3562834.8</v>
      </c>
      <c r="AJ4439" s="31"/>
      <c r="AK4439" s="37">
        <v>0.75802734999999999</v>
      </c>
      <c r="AN4439" s="6"/>
    </row>
    <row r="4440" spans="1:40" x14ac:dyDescent="0.25">
      <c r="A4440" s="6">
        <v>0.56696759259259266</v>
      </c>
      <c r="B4440">
        <v>0.22</v>
      </c>
      <c r="C4440">
        <f>B4440+0.68</f>
        <v>0.9</v>
      </c>
      <c r="D4440" s="5">
        <f>C4440/(0.2905*LN(C4440)+0.3655)</f>
        <v>2.6874273799901629</v>
      </c>
      <c r="E4440" s="5">
        <f>D4440*100</f>
        <v>268.7427379990163</v>
      </c>
      <c r="F4440">
        <v>163.65146244299501</v>
      </c>
      <c r="G4440" s="4">
        <f>75.6*1000/(287.05*(F4440+273))</f>
        <v>0.60315554564996643</v>
      </c>
      <c r="H4440" s="3">
        <f>SQRT(2*ABS(E4440)/G4440)</f>
        <v>29.851674946827341</v>
      </c>
      <c r="I4440" s="2">
        <f>(2/2*0.0254)^2*3.1416*H4440</f>
        <v>6.0504409321876611E-2</v>
      </c>
      <c r="J4440" s="26"/>
      <c r="K4440" s="26"/>
      <c r="L4440" s="26"/>
      <c r="M4440" s="26"/>
      <c r="N4440" s="39"/>
      <c r="O4440" s="9"/>
      <c r="P4440" s="8"/>
      <c r="Q4440" s="41"/>
      <c r="R4440" s="8"/>
      <c r="S4440" s="41"/>
      <c r="T4440" s="9"/>
      <c r="U4440" s="8"/>
      <c r="X4440" s="9"/>
      <c r="Y4440" s="9"/>
      <c r="Z4440" s="9"/>
      <c r="AA4440" s="8"/>
      <c r="AB4440" s="12"/>
      <c r="AC4440" s="11"/>
      <c r="AD4440" s="11"/>
      <c r="AE4440" s="11"/>
      <c r="AF4440" s="11"/>
      <c r="AG4440" s="11"/>
      <c r="AH4440" s="10"/>
      <c r="AI4440" s="7">
        <v>2456997.4</v>
      </c>
      <c r="AJ4440" s="31"/>
      <c r="AK4440" s="37">
        <v>0.71264355999999995</v>
      </c>
      <c r="AN4440" s="6"/>
    </row>
    <row r="4441" spans="1:40" x14ac:dyDescent="0.25">
      <c r="A4441" s="6">
        <v>0.5669791666666667</v>
      </c>
      <c r="B4441">
        <v>0.23</v>
      </c>
      <c r="C4441">
        <f>B4441+0.68</f>
        <v>0.91</v>
      </c>
      <c r="D4441" s="5">
        <f>C4441/(0.2905*LN(C4441)+0.3655)</f>
        <v>2.6914895144241178</v>
      </c>
      <c r="E4441" s="5">
        <f>D4441*100</f>
        <v>269.14895144241177</v>
      </c>
      <c r="F4441">
        <v>162.979885522893</v>
      </c>
      <c r="G4441" s="4">
        <f>75.6*1000/(287.05*(F4441+273))</f>
        <v>0.60408463746621899</v>
      </c>
      <c r="H4441" s="3">
        <f>SQRT(2*ABS(E4441)/G4441)</f>
        <v>29.851244960209087</v>
      </c>
      <c r="I4441" s="2">
        <f>(2/2*0.0254)^2*3.1416*H4441</f>
        <v>6.0503537810097117E-2</v>
      </c>
      <c r="J4441" s="26"/>
      <c r="K4441" s="26"/>
      <c r="L4441" s="26"/>
      <c r="M4441" s="26"/>
      <c r="N4441" s="39"/>
      <c r="O4441" s="9"/>
      <c r="P4441" s="8"/>
      <c r="Q4441" s="41"/>
      <c r="R4441" s="8"/>
      <c r="S4441" s="41"/>
      <c r="T4441" s="9"/>
      <c r="U4441" s="8"/>
      <c r="X4441" s="9"/>
      <c r="Y4441" s="9"/>
      <c r="Z4441" s="9"/>
      <c r="AA4441" s="8"/>
      <c r="AB4441" s="12"/>
      <c r="AC4441" s="11"/>
      <c r="AD4441" s="11"/>
      <c r="AE4441" s="11"/>
      <c r="AF4441" s="11"/>
      <c r="AG4441" s="11"/>
      <c r="AH4441" s="10"/>
      <c r="AI4441" s="7">
        <v>2711843.1</v>
      </c>
      <c r="AJ4441" s="31"/>
      <c r="AK4441" s="37">
        <v>0.55823592</v>
      </c>
      <c r="AN4441" s="6"/>
    </row>
    <row r="4442" spans="1:40" x14ac:dyDescent="0.25">
      <c r="A4442" s="6">
        <v>0.56699074074074074</v>
      </c>
      <c r="B4442">
        <v>0.19</v>
      </c>
      <c r="C4442">
        <f>B4442+0.68</f>
        <v>0.87000000000000011</v>
      </c>
      <c r="D4442" s="5">
        <f>C4442/(0.2905*LN(C4442)+0.3655)</f>
        <v>2.6765576696495312</v>
      </c>
      <c r="E4442" s="5">
        <f>D4442*100</f>
        <v>267.6557669649531</v>
      </c>
      <c r="F4442">
        <v>162.45106097102601</v>
      </c>
      <c r="G4442" s="4">
        <f>75.6*1000/(287.05*(F4442+273))</f>
        <v>0.604818255583914</v>
      </c>
      <c r="H4442" s="3">
        <f>SQRT(2*ABS(E4442)/G4442)</f>
        <v>29.750266113814479</v>
      </c>
      <c r="I4442" s="2">
        <f>(2/2*0.0254)^2*3.1416*H4442</f>
        <v>6.0298870384701622E-2</v>
      </c>
      <c r="J4442" s="26"/>
      <c r="K4442" s="26"/>
      <c r="L4442" s="26"/>
      <c r="M4442" s="26"/>
      <c r="N4442" s="39"/>
      <c r="O4442" s="9"/>
      <c r="P4442" s="8"/>
      <c r="Q4442" s="41"/>
      <c r="R4442" s="8"/>
      <c r="S4442" s="41"/>
      <c r="T4442" s="9"/>
      <c r="U4442" s="8"/>
      <c r="X4442" s="9"/>
      <c r="Y4442" s="9"/>
      <c r="Z4442" s="9"/>
      <c r="AA4442" s="8"/>
      <c r="AB4442" s="12"/>
      <c r="AC4442" s="11"/>
      <c r="AD4442" s="11"/>
      <c r="AE4442" s="11"/>
      <c r="AF4442" s="11"/>
      <c r="AG4442" s="11"/>
      <c r="AH4442" s="10"/>
      <c r="AI4442" s="7">
        <v>3605917.5</v>
      </c>
      <c r="AJ4442" s="31"/>
      <c r="AK4442" s="38">
        <v>0.51413109000000001</v>
      </c>
      <c r="AN4442" s="6"/>
    </row>
    <row r="4443" spans="1:40" x14ac:dyDescent="0.25">
      <c r="A4443" s="6">
        <v>0.56700231481481478</v>
      </c>
      <c r="B4443">
        <v>0.26</v>
      </c>
      <c r="C4443">
        <f>B4443+0.68</f>
        <v>0.94000000000000006</v>
      </c>
      <c r="D4443" s="5">
        <f>C4443/(0.2905*LN(C4443)+0.3655)</f>
        <v>2.7048398588920084</v>
      </c>
      <c r="E4443" s="5">
        <f>D4443*100</f>
        <v>270.48398588920082</v>
      </c>
      <c r="F4443">
        <v>161.91187882667001</v>
      </c>
      <c r="G4443" s="4">
        <f>75.6*1000/(287.05*(F4443+273))</f>
        <v>0.60556807921455658</v>
      </c>
      <c r="H4443" s="3">
        <f>SQRT(2*ABS(E4443)/G4443)</f>
        <v>29.88851166775072</v>
      </c>
      <c r="I4443" s="2">
        <f>(2/2*0.0254)^2*3.1416*H4443</f>
        <v>6.0579071264457517E-2</v>
      </c>
      <c r="J4443" s="26"/>
      <c r="K4443" s="26"/>
      <c r="L4443" s="26"/>
      <c r="M4443" s="26"/>
      <c r="N4443" s="39"/>
      <c r="O4443" s="9"/>
      <c r="P4443" s="8"/>
      <c r="Q4443" s="41"/>
      <c r="R4443" s="8"/>
      <c r="S4443" s="41"/>
      <c r="T4443" s="9"/>
      <c r="U4443" s="8"/>
      <c r="X4443" s="9"/>
      <c r="Y4443" s="9"/>
      <c r="Z4443" s="9"/>
      <c r="AA4443" s="8"/>
      <c r="AB4443" s="12"/>
      <c r="AC4443" s="11"/>
      <c r="AD4443" s="11"/>
      <c r="AE4443" s="11"/>
      <c r="AF4443" s="11"/>
      <c r="AG4443" s="11"/>
      <c r="AH4443" s="10"/>
      <c r="AI4443" s="7">
        <v>2669043.2999999998</v>
      </c>
      <c r="AJ4443" s="31"/>
      <c r="AK4443" s="37">
        <v>0.53343896000000002</v>
      </c>
      <c r="AN4443" s="6"/>
    </row>
    <row r="4444" spans="1:40" x14ac:dyDescent="0.25">
      <c r="A4444" s="6">
        <v>0.56701388888888882</v>
      </c>
      <c r="B4444">
        <v>0.25</v>
      </c>
      <c r="C4444">
        <f>B4444+0.68</f>
        <v>0.93</v>
      </c>
      <c r="D4444" s="5">
        <f>C4444/(0.2905*LN(C4444)+0.3655)</f>
        <v>2.7002056306030857</v>
      </c>
      <c r="E4444" s="5">
        <f>D4444*100</f>
        <v>270.02056306030858</v>
      </c>
      <c r="F4444">
        <v>161.369301173065</v>
      </c>
      <c r="G4444" s="4">
        <f>75.6*1000/(287.05*(F4444+273))</f>
        <v>0.60632450400477766</v>
      </c>
      <c r="H4444" s="3">
        <f>SQRT(2*ABS(E4444)/G4444)</f>
        <v>29.844262896951847</v>
      </c>
      <c r="I4444" s="2">
        <f>(2/2*0.0254)^2*3.1416*H4444</f>
        <v>6.0489386322316957E-2</v>
      </c>
      <c r="J4444" s="26"/>
      <c r="K4444" s="26"/>
      <c r="L4444" s="26"/>
      <c r="M4444" s="26"/>
      <c r="N4444" s="39"/>
      <c r="O4444" s="9"/>
      <c r="P4444" s="8"/>
      <c r="Q4444" s="41"/>
      <c r="R4444" s="8"/>
      <c r="S4444" s="41"/>
      <c r="T4444" s="9"/>
      <c r="U4444" s="8"/>
      <c r="X4444" s="9"/>
      <c r="Y4444" s="9"/>
      <c r="Z4444" s="9"/>
      <c r="AA4444" s="8"/>
      <c r="AB4444" s="12"/>
      <c r="AC4444" s="11"/>
      <c r="AD4444" s="11"/>
      <c r="AE4444" s="11"/>
      <c r="AF4444" s="11"/>
      <c r="AG4444" s="11"/>
      <c r="AH4444" s="10"/>
      <c r="AI4444" s="7">
        <v>1986712.8</v>
      </c>
      <c r="AJ4444" s="31"/>
      <c r="AK4444" s="38">
        <v>0.47846477999999998</v>
      </c>
      <c r="AN4444" s="6"/>
    </row>
    <row r="4445" spans="1:40" x14ac:dyDescent="0.25">
      <c r="A4445" s="6">
        <v>0.56702546296296297</v>
      </c>
      <c r="B4445">
        <v>0.26</v>
      </c>
      <c r="C4445">
        <f>B4445+0.68</f>
        <v>0.94000000000000006</v>
      </c>
      <c r="D4445" s="5">
        <f>C4445/(0.2905*LN(C4445)+0.3655)</f>
        <v>2.7048398588920084</v>
      </c>
      <c r="E4445" s="5">
        <f>D4445*100</f>
        <v>270.48398588920082</v>
      </c>
      <c r="F4445">
        <v>160.71901597873901</v>
      </c>
      <c r="G4445" s="4">
        <f>75.6*1000/(287.05*(F4445+273))</f>
        <v>0.60723358069587363</v>
      </c>
      <c r="H4445" s="3">
        <f>SQRT(2*ABS(E4445)/G4445)</f>
        <v>29.847494880921566</v>
      </c>
      <c r="I4445" s="2">
        <f>(2/2*0.0254)^2*3.1416*H4445</f>
        <v>6.0495937019434419E-2</v>
      </c>
      <c r="J4445" s="26"/>
      <c r="K4445" s="26"/>
      <c r="L4445" s="26"/>
      <c r="M4445" s="26"/>
      <c r="N4445" s="39"/>
      <c r="O4445" s="9"/>
      <c r="P4445" s="8"/>
      <c r="Q4445" s="41"/>
      <c r="R4445" s="8"/>
      <c r="S4445" s="41"/>
      <c r="T4445" s="9"/>
      <c r="U4445" s="8"/>
      <c r="X4445" s="9"/>
      <c r="Y4445" s="9"/>
      <c r="Z4445" s="9"/>
      <c r="AA4445" s="8"/>
      <c r="AB4445" s="12"/>
      <c r="AC4445" s="11"/>
      <c r="AD4445" s="11"/>
      <c r="AE4445" s="11"/>
      <c r="AF4445" s="11"/>
      <c r="AG4445" s="11"/>
      <c r="AH4445" s="10"/>
      <c r="AI4445" s="7">
        <v>27745320.5</v>
      </c>
      <c r="AJ4445" s="31"/>
      <c r="AK4445" s="37">
        <v>1.05026968</v>
      </c>
      <c r="AN4445" s="6"/>
    </row>
    <row r="4446" spans="1:40" x14ac:dyDescent="0.25">
      <c r="A4446" s="6">
        <v>0.56703703703703701</v>
      </c>
      <c r="B4446">
        <v>0.21</v>
      </c>
      <c r="C4446">
        <f>B4446+0.68</f>
        <v>0.89</v>
      </c>
      <c r="D4446" s="5">
        <f>C4446/(0.2905*LN(C4446)+0.3655)</f>
        <v>2.6835768077843052</v>
      </c>
      <c r="E4446" s="5">
        <f>D4446*100</f>
        <v>268.35768077843051</v>
      </c>
      <c r="F4446">
        <v>160.169674810153</v>
      </c>
      <c r="G4446" s="4">
        <f>75.6*1000/(287.05*(F4446+273))</f>
        <v>0.60800366785622328</v>
      </c>
      <c r="H4446" s="3">
        <f>SQRT(2*ABS(E4446)/G4446)</f>
        <v>29.711112458911856</v>
      </c>
      <c r="I4446" s="2">
        <f>(2/2*0.0254)^2*3.1416*H4446</f>
        <v>6.0219512400035924E-2</v>
      </c>
      <c r="J4446" s="26"/>
      <c r="K4446" s="26"/>
      <c r="L4446" s="26"/>
      <c r="M4446" s="26"/>
      <c r="N4446" s="39"/>
      <c r="O4446" s="9"/>
      <c r="P4446" s="8"/>
      <c r="Q4446" s="41"/>
      <c r="R4446" s="8"/>
      <c r="S4446" s="41"/>
      <c r="T4446" s="9"/>
      <c r="U4446" s="8"/>
      <c r="X4446" s="9"/>
      <c r="Y4446" s="9"/>
      <c r="Z4446" s="9"/>
      <c r="AA4446" s="8"/>
      <c r="AB4446" s="12"/>
      <c r="AC4446" s="11"/>
      <c r="AD4446" s="11"/>
      <c r="AE4446" s="11"/>
      <c r="AF4446" s="11"/>
      <c r="AG4446" s="11"/>
      <c r="AH4446" s="10"/>
      <c r="AI4446" s="7">
        <v>66469722.299999997</v>
      </c>
      <c r="AJ4446" s="31"/>
      <c r="AK4446" s="37">
        <v>2.7441959100000002</v>
      </c>
      <c r="AN4446" s="6"/>
    </row>
    <row r="4447" spans="1:40" x14ac:dyDescent="0.25">
      <c r="A4447" s="6">
        <v>0.56704861111111116</v>
      </c>
      <c r="B4447">
        <v>0.14000000000000001</v>
      </c>
      <c r="C4447">
        <f>B4447+0.68</f>
        <v>0.82000000000000006</v>
      </c>
      <c r="D4447" s="5">
        <f>C4447/(0.2905*LN(C4447)+0.3655)</f>
        <v>2.6636348672136063</v>
      </c>
      <c r="E4447" s="5">
        <f>D4447*100</f>
        <v>266.36348672136063</v>
      </c>
      <c r="F4447">
        <v>159.64128095521701</v>
      </c>
      <c r="G4447" s="4">
        <f>75.6*1000/(287.05*(F4447+273))</f>
        <v>0.60874623546596329</v>
      </c>
      <c r="H4447" s="3">
        <f>SQRT(2*ABS(E4447)/G4447)</f>
        <v>29.582454088977482</v>
      </c>
      <c r="I4447" s="2">
        <f>(2/2*0.0254)^2*3.1416*H4447</f>
        <v>5.9958743157068464E-2</v>
      </c>
      <c r="J4447" s="26"/>
      <c r="K4447" s="26"/>
      <c r="L4447" s="26"/>
      <c r="M4447" s="26"/>
      <c r="N4447" s="39"/>
      <c r="O4447" s="9"/>
      <c r="P4447" s="8"/>
      <c r="Q4447" s="41"/>
      <c r="R4447" s="8"/>
      <c r="S4447" s="41"/>
      <c r="T4447" s="9"/>
      <c r="U4447" s="8"/>
      <c r="X4447" s="9"/>
      <c r="Y4447" s="9"/>
      <c r="Z4447" s="9"/>
      <c r="AA4447" s="8"/>
      <c r="AB4447" s="12"/>
      <c r="AC4447" s="11"/>
      <c r="AD4447" s="11"/>
      <c r="AE4447" s="11"/>
      <c r="AF4447" s="11"/>
      <c r="AG4447" s="11"/>
      <c r="AH4447" s="10"/>
      <c r="AI4447" s="7">
        <v>70986977.5</v>
      </c>
      <c r="AJ4447" s="31"/>
      <c r="AK4447" s="37">
        <v>4.0955956499999999</v>
      </c>
      <c r="AN4447" s="6"/>
    </row>
    <row r="4448" spans="1:40" x14ac:dyDescent="0.25">
      <c r="A4448" s="6">
        <v>0.56706018518518519</v>
      </c>
      <c r="B4448">
        <v>0.23</v>
      </c>
      <c r="C4448">
        <f>B4448+0.68</f>
        <v>0.91</v>
      </c>
      <c r="D4448" s="5">
        <f>C4448/(0.2905*LN(C4448)+0.3655)</f>
        <v>2.6914895144241178</v>
      </c>
      <c r="E4448" s="5">
        <f>D4448*100</f>
        <v>269.14895144241177</v>
      </c>
      <c r="F4448">
        <v>159.12339963172599</v>
      </c>
      <c r="G4448" s="4">
        <f>75.6*1000/(287.05*(F4448+273))</f>
        <v>0.60947579166764543</v>
      </c>
      <c r="H4448" s="3">
        <f>SQRT(2*ABS(E4448)/G4448)</f>
        <v>29.718926224584191</v>
      </c>
      <c r="I4448" s="2">
        <f>(2/2*0.0254)^2*3.1416*H4448</f>
        <v>6.0235349611094474E-2</v>
      </c>
      <c r="J4448" s="26"/>
      <c r="K4448" s="26"/>
      <c r="L4448" s="26"/>
      <c r="M4448" s="26"/>
      <c r="N4448" s="39"/>
      <c r="O4448" s="9"/>
      <c r="P4448" s="8"/>
      <c r="Q4448" s="41"/>
      <c r="R4448" s="8"/>
      <c r="S4448" s="41"/>
      <c r="T4448" s="9"/>
      <c r="U4448" s="8"/>
      <c r="X4448" s="9"/>
      <c r="Y4448" s="9"/>
      <c r="Z4448" s="9"/>
      <c r="AA4448" s="8"/>
      <c r="AB4448" s="12"/>
      <c r="AC4448" s="11"/>
      <c r="AD4448" s="11"/>
      <c r="AE4448" s="11"/>
      <c r="AF4448" s="11"/>
      <c r="AG4448" s="11"/>
      <c r="AH4448" s="10"/>
      <c r="AI4448" s="7">
        <v>84358577.400000006</v>
      </c>
      <c r="AJ4448" s="31"/>
      <c r="AK4448" s="37">
        <v>5.0038106899999999</v>
      </c>
      <c r="AN4448" s="6"/>
    </row>
    <row r="4449" spans="1:40" x14ac:dyDescent="0.25">
      <c r="A4449" s="6">
        <v>0.56707175925925923</v>
      </c>
      <c r="B4449">
        <v>0.22</v>
      </c>
      <c r="C4449">
        <f>B4449+0.68</f>
        <v>0.9</v>
      </c>
      <c r="D4449" s="5">
        <f>C4449/(0.2905*LN(C4449)+0.3655)</f>
        <v>2.6874273799901629</v>
      </c>
      <c r="E4449" s="5">
        <f>D4449*100</f>
        <v>268.7427379990163</v>
      </c>
      <c r="F4449">
        <v>158.497883923237</v>
      </c>
      <c r="G4449" s="4">
        <f>75.6*1000/(287.05*(F4449+273))</f>
        <v>0.61035931090571349</v>
      </c>
      <c r="H4449" s="3">
        <f>SQRT(2*ABS(E4449)/G4449)</f>
        <v>29.674989883823482</v>
      </c>
      <c r="I4449" s="2">
        <f>(2/2*0.0254)^2*3.1416*H4449</f>
        <v>6.0146297912982843E-2</v>
      </c>
      <c r="J4449" s="26"/>
      <c r="K4449" s="26"/>
      <c r="L4449" s="26"/>
      <c r="M4449" s="26"/>
      <c r="N4449" s="39"/>
      <c r="O4449" s="9"/>
      <c r="P4449" s="8"/>
      <c r="Q4449" s="41"/>
      <c r="R4449" s="8"/>
      <c r="S4449" s="41"/>
      <c r="T4449" s="9"/>
      <c r="U4449" s="8"/>
      <c r="X4449" s="9"/>
      <c r="Y4449" s="9"/>
      <c r="Z4449" s="9"/>
      <c r="AA4449" s="8"/>
      <c r="AB4449" s="12"/>
      <c r="AC4449" s="11"/>
      <c r="AD4449" s="11"/>
      <c r="AE4449" s="11"/>
      <c r="AF4449" s="11"/>
      <c r="AG4449" s="11"/>
      <c r="AH4449" s="10"/>
      <c r="AI4449" s="7">
        <v>139170503.59999999</v>
      </c>
      <c r="AJ4449" s="31"/>
      <c r="AK4449" s="37">
        <v>6.1880807999999998</v>
      </c>
      <c r="AN4449" s="6"/>
    </row>
    <row r="4450" spans="1:40" x14ac:dyDescent="0.25">
      <c r="A4450" s="6">
        <v>0.56708333333333327</v>
      </c>
      <c r="B4450">
        <v>0.26</v>
      </c>
      <c r="C4450">
        <f>B4450+0.68</f>
        <v>0.94000000000000006</v>
      </c>
      <c r="D4450" s="5">
        <f>C4450/(0.2905*LN(C4450)+0.3655)</f>
        <v>2.7048398588920084</v>
      </c>
      <c r="E4450" s="5">
        <f>D4450*100</f>
        <v>270.48398588920082</v>
      </c>
      <c r="F4450">
        <v>157.98713936601499</v>
      </c>
      <c r="G4450" s="4">
        <f>75.6*1000/(287.05*(F4450+273))</f>
        <v>0.61108262180648298</v>
      </c>
      <c r="H4450" s="3">
        <f>SQRT(2*ABS(E4450)/G4450)</f>
        <v>29.753345817629413</v>
      </c>
      <c r="I4450" s="2">
        <f>(2/2*0.0254)^2*3.1416*H4450</f>
        <v>6.0305112435123945E-2</v>
      </c>
      <c r="J4450" s="26"/>
      <c r="K4450" s="26"/>
      <c r="L4450" s="26"/>
      <c r="M4450" s="26"/>
      <c r="N4450" s="39"/>
      <c r="O4450" s="9"/>
      <c r="P4450" s="8"/>
      <c r="Q4450" s="41"/>
      <c r="R4450" s="8"/>
      <c r="S4450" s="41"/>
      <c r="T4450" s="9"/>
      <c r="U4450" s="8"/>
      <c r="X4450" s="9"/>
      <c r="Y4450" s="9"/>
      <c r="Z4450" s="9"/>
      <c r="AA4450" s="8"/>
      <c r="AB4450" s="12"/>
      <c r="AC4450" s="11"/>
      <c r="AD4450" s="11"/>
      <c r="AE4450" s="11"/>
      <c r="AF4450" s="11"/>
      <c r="AG4450" s="11"/>
      <c r="AH4450" s="10"/>
      <c r="AI4450" s="7">
        <v>241072813.40000001</v>
      </c>
      <c r="AJ4450" s="31"/>
      <c r="AK4450" s="37">
        <v>7.7391640199999996</v>
      </c>
      <c r="AN4450" s="6"/>
    </row>
    <row r="4451" spans="1:40" x14ac:dyDescent="0.25">
      <c r="A4451" s="6">
        <v>0.56709490740740742</v>
      </c>
      <c r="B4451">
        <v>0.24</v>
      </c>
      <c r="C4451">
        <f>B4451+0.68</f>
        <v>0.92</v>
      </c>
      <c r="D4451" s="5">
        <f>C4451/(0.2905*LN(C4451)+0.3655)</f>
        <v>2.6957523293421808</v>
      </c>
      <c r="E4451" s="5">
        <f>D4451*100</f>
        <v>269.57523293421809</v>
      </c>
      <c r="F4451">
        <v>157.48690098747699</v>
      </c>
      <c r="G4451" s="4">
        <f>75.6*1000/(287.05*(F4451+273))</f>
        <v>0.6117927176983301</v>
      </c>
      <c r="H4451" s="3">
        <f>SQRT(2*ABS(E4451)/G4451)</f>
        <v>29.686079134280778</v>
      </c>
      <c r="I4451" s="2">
        <f>(2/2*0.0254)^2*3.1416*H4451</f>
        <v>6.0168773990118753E-2</v>
      </c>
      <c r="J4451" s="26"/>
      <c r="K4451" s="26"/>
      <c r="L4451" s="26"/>
      <c r="M4451" s="26"/>
      <c r="N4451" s="39"/>
      <c r="O4451" s="9"/>
      <c r="P4451" s="8"/>
      <c r="Q4451" s="41"/>
      <c r="R4451" s="8"/>
      <c r="S4451" s="41"/>
      <c r="T4451" s="9"/>
      <c r="U4451" s="8"/>
      <c r="X4451" s="9"/>
      <c r="Y4451" s="9"/>
      <c r="Z4451" s="9"/>
      <c r="AA4451" s="8"/>
      <c r="AB4451" s="12"/>
      <c r="AC4451" s="11"/>
      <c r="AD4451" s="11"/>
      <c r="AE4451" s="11"/>
      <c r="AF4451" s="11"/>
      <c r="AG4451" s="11"/>
      <c r="AH4451" s="10"/>
      <c r="AI4451" s="7">
        <v>266852779.40000001</v>
      </c>
      <c r="AJ4451" s="31"/>
      <c r="AK4451" s="37">
        <v>8.5910752099999996</v>
      </c>
      <c r="AN4451" s="6"/>
    </row>
    <row r="4452" spans="1:40" x14ac:dyDescent="0.25">
      <c r="A4452" s="6">
        <v>0.56710648148148146</v>
      </c>
      <c r="B4452">
        <v>0.2</v>
      </c>
      <c r="C4452">
        <f>B4452+0.68</f>
        <v>0.88000000000000012</v>
      </c>
      <c r="D4452" s="5">
        <f>C4452/(0.2905*LN(C4452)+0.3655)</f>
        <v>2.6799494252592178</v>
      </c>
      <c r="E4452" s="5">
        <f>D4452*100</f>
        <v>267.99494252592177</v>
      </c>
      <c r="F4452">
        <v>157.00411103075501</v>
      </c>
      <c r="G4452" s="4">
        <f>75.6*1000/(287.05*(F4452+273))</f>
        <v>0.61247961201427603</v>
      </c>
      <c r="H4452" s="3">
        <f>SQRT(2*ABS(E4452)/G4452)</f>
        <v>29.582336894262564</v>
      </c>
      <c r="I4452" s="2">
        <f>(2/2*0.0254)^2*3.1416*H4452</f>
        <v>5.995850562275877E-2</v>
      </c>
      <c r="J4452" s="26"/>
      <c r="K4452" s="26"/>
      <c r="L4452" s="26"/>
      <c r="M4452" s="26"/>
      <c r="N4452" s="39"/>
      <c r="O4452" s="9"/>
      <c r="P4452" s="8"/>
      <c r="Q4452" s="41"/>
      <c r="R4452" s="8"/>
      <c r="S4452" s="41"/>
      <c r="T4452" s="9"/>
      <c r="U4452" s="8"/>
      <c r="X4452" s="9"/>
      <c r="Y4452" s="9"/>
      <c r="Z4452" s="9"/>
      <c r="AA4452" s="8"/>
      <c r="AB4452" s="12"/>
      <c r="AC4452" s="11"/>
      <c r="AD4452" s="11"/>
      <c r="AE4452" s="11"/>
      <c r="AF4452" s="11"/>
      <c r="AG4452" s="11"/>
      <c r="AH4452" s="10"/>
      <c r="AI4452" s="7">
        <v>217788191.09999999</v>
      </c>
      <c r="AJ4452" s="31"/>
      <c r="AK4452" s="37">
        <v>8.4967104199999994</v>
      </c>
      <c r="AN4452" s="6"/>
    </row>
    <row r="4453" spans="1:40" x14ac:dyDescent="0.25">
      <c r="A4453" s="6">
        <v>0.56711805555555561</v>
      </c>
      <c r="B4453">
        <v>0.21</v>
      </c>
      <c r="C4453">
        <f>B4453+0.68</f>
        <v>0.89</v>
      </c>
      <c r="D4453" s="5">
        <f>C4453/(0.2905*LN(C4453)+0.3655)</f>
        <v>2.6835768077843052</v>
      </c>
      <c r="E4453" s="5">
        <f>D4453*100</f>
        <v>268.35768077843051</v>
      </c>
      <c r="F4453">
        <v>156.470230047163</v>
      </c>
      <c r="G4453" s="4">
        <f>75.6*1000/(287.05*(F4453+273))</f>
        <v>0.61324099474773419</v>
      </c>
      <c r="H4453" s="3">
        <f>SQRT(2*ABS(E4453)/G4453)</f>
        <v>29.583967933149157</v>
      </c>
      <c r="I4453" s="2">
        <f>(2/2*0.0254)^2*3.1416*H4453</f>
        <v>5.9961811468899402E-2</v>
      </c>
      <c r="J4453" s="26"/>
      <c r="K4453" s="26"/>
      <c r="L4453" s="26"/>
      <c r="M4453" s="26"/>
      <c r="N4453" s="39"/>
      <c r="O4453" s="9"/>
      <c r="P4453" s="8"/>
      <c r="Q4453" s="41"/>
      <c r="R4453" s="8"/>
      <c r="S4453" s="41"/>
      <c r="T4453" s="9"/>
      <c r="U4453" s="8"/>
      <c r="X4453" s="9"/>
      <c r="Y4453" s="9"/>
      <c r="Z4453" s="9"/>
      <c r="AA4453" s="8"/>
      <c r="AB4453" s="12"/>
      <c r="AC4453" s="11"/>
      <c r="AD4453" s="11"/>
      <c r="AE4453" s="11"/>
      <c r="AF4453" s="11"/>
      <c r="AG4453" s="11"/>
      <c r="AH4453" s="10"/>
      <c r="AI4453" s="7">
        <v>283969142.39999998</v>
      </c>
      <c r="AJ4453" s="31"/>
      <c r="AK4453" s="37">
        <v>9.3747175600000006</v>
      </c>
      <c r="AN4453" s="6"/>
    </row>
    <row r="4454" spans="1:40" x14ac:dyDescent="0.25">
      <c r="A4454" s="6">
        <v>0.56712962962962965</v>
      </c>
      <c r="B4454">
        <v>0.17</v>
      </c>
      <c r="C4454">
        <f>B4454+0.68</f>
        <v>0.85000000000000009</v>
      </c>
      <c r="D4454" s="5">
        <f>C4454/(0.2905*LN(C4454)+0.3655)</f>
        <v>2.6705352691482691</v>
      </c>
      <c r="E4454" s="5">
        <f>D4454*100</f>
        <v>267.05352691482693</v>
      </c>
      <c r="F4454">
        <v>156.00149488471601</v>
      </c>
      <c r="G4454" s="4">
        <f>75.6*1000/(287.05*(F4454+273))</f>
        <v>0.6139110334788801</v>
      </c>
      <c r="H4454" s="3">
        <f>SQRT(2*ABS(E4454)/G4454)</f>
        <v>29.495885412512486</v>
      </c>
      <c r="I4454" s="2">
        <f>(2/2*0.0254)^2*3.1416*H4454</f>
        <v>5.9783282763485157E-2</v>
      </c>
      <c r="J4454" s="26"/>
      <c r="K4454" s="26"/>
      <c r="L4454" s="26"/>
      <c r="M4454" s="26"/>
      <c r="N4454" s="39"/>
      <c r="O4454" s="9"/>
      <c r="P4454" s="8"/>
      <c r="Q4454" s="41"/>
      <c r="R4454" s="8"/>
      <c r="S4454" s="41"/>
      <c r="T4454" s="9"/>
      <c r="U4454" s="8"/>
      <c r="X4454" s="9"/>
      <c r="Y4454" s="9"/>
      <c r="Z4454" s="9"/>
      <c r="AA4454" s="8"/>
      <c r="AB4454" s="12"/>
      <c r="AC4454" s="11"/>
      <c r="AD4454" s="11"/>
      <c r="AE4454" s="11"/>
      <c r="AF4454" s="11"/>
      <c r="AG4454" s="11"/>
      <c r="AH4454" s="10"/>
      <c r="AI4454" s="7">
        <v>293770147</v>
      </c>
      <c r="AJ4454" s="31"/>
      <c r="AK4454" s="38">
        <v>11.48668837</v>
      </c>
      <c r="AN4454" s="6"/>
    </row>
    <row r="4455" spans="1:40" x14ac:dyDescent="0.25">
      <c r="A4455" s="6">
        <v>0.56714120370370369</v>
      </c>
      <c r="B4455">
        <v>0.19</v>
      </c>
      <c r="C4455">
        <f>B4455+0.68</f>
        <v>0.87000000000000011</v>
      </c>
      <c r="D4455" s="5">
        <f>C4455/(0.2905*LN(C4455)+0.3655)</f>
        <v>2.6765576696495312</v>
      </c>
      <c r="E4455" s="5">
        <f>D4455*100</f>
        <v>267.6557669649531</v>
      </c>
      <c r="F4455">
        <v>155.483323159599</v>
      </c>
      <c r="G4455" s="4">
        <f>75.6*1000/(287.05*(F4455+273))</f>
        <v>0.61465344589516835</v>
      </c>
      <c r="H4455" s="3">
        <f>SQRT(2*ABS(E4455)/G4455)</f>
        <v>29.511286347321047</v>
      </c>
      <c r="I4455" s="2">
        <f>(2/2*0.0254)^2*3.1416*H4455</f>
        <v>5.9814497911889947E-2</v>
      </c>
      <c r="J4455" s="26"/>
      <c r="K4455" s="26"/>
      <c r="L4455" s="26"/>
      <c r="M4455" s="26"/>
      <c r="N4455" s="39"/>
      <c r="O4455" s="9"/>
      <c r="P4455" s="8"/>
      <c r="Q4455" s="41"/>
      <c r="R4455" s="8"/>
      <c r="S4455" s="41"/>
      <c r="T4455" s="9"/>
      <c r="U4455" s="8"/>
      <c r="X4455" s="9"/>
      <c r="Y4455" s="9"/>
      <c r="Z4455" s="9"/>
      <c r="AA4455" s="8"/>
      <c r="AB4455" s="12"/>
      <c r="AC4455" s="11"/>
      <c r="AD4455" s="11"/>
      <c r="AE4455" s="11"/>
      <c r="AF4455" s="11"/>
      <c r="AG4455" s="11"/>
      <c r="AH4455" s="10"/>
      <c r="AI4455" s="7">
        <v>294308557.39999998</v>
      </c>
      <c r="AJ4455" s="31"/>
      <c r="AK4455" s="38">
        <v>11.763899309999999</v>
      </c>
      <c r="AN4455" s="6"/>
    </row>
    <row r="4456" spans="1:40" x14ac:dyDescent="0.25">
      <c r="A4456" s="6">
        <v>0.56715277777777773</v>
      </c>
      <c r="B4456">
        <v>0.2</v>
      </c>
      <c r="C4456">
        <f>B4456+0.68</f>
        <v>0.88000000000000012</v>
      </c>
      <c r="D4456" s="5">
        <f>C4456/(0.2905*LN(C4456)+0.3655)</f>
        <v>2.6799494252592178</v>
      </c>
      <c r="E4456" s="5">
        <f>D4456*100</f>
        <v>267.99494252592177</v>
      </c>
      <c r="F4456">
        <v>155.028633388619</v>
      </c>
      <c r="G4456" s="4">
        <f>75.6*1000/(287.05*(F4456+273))</f>
        <v>0.61530638500424983</v>
      </c>
      <c r="H4456" s="3">
        <f>SQRT(2*ABS(E4456)/G4456)</f>
        <v>29.514306709149547</v>
      </c>
      <c r="I4456" s="2">
        <f>(2/2*0.0254)^2*3.1416*H4456</f>
        <v>5.9820619685917613E-2</v>
      </c>
      <c r="J4456" s="26"/>
      <c r="K4456" s="26"/>
      <c r="L4456" s="26"/>
      <c r="M4456" s="26"/>
      <c r="N4456" s="39"/>
      <c r="O4456" s="9"/>
      <c r="P4456" s="8"/>
      <c r="Q4456" s="41"/>
      <c r="R4456" s="8"/>
      <c r="S4456" s="41"/>
      <c r="T4456" s="9"/>
      <c r="U4456" s="8"/>
      <c r="X4456" s="9"/>
      <c r="Y4456" s="9"/>
      <c r="Z4456" s="9"/>
      <c r="AA4456" s="8"/>
      <c r="AB4456" s="12"/>
      <c r="AC4456" s="11"/>
      <c r="AD4456" s="11"/>
      <c r="AE4456" s="11"/>
      <c r="AF4456" s="11"/>
      <c r="AG4456" s="11"/>
      <c r="AH4456" s="10"/>
      <c r="AI4456" s="7">
        <v>296867877.5</v>
      </c>
      <c r="AJ4456" s="31"/>
      <c r="AK4456" s="38">
        <v>11.87201307</v>
      </c>
      <c r="AN4456" s="6"/>
    </row>
    <row r="4457" spans="1:40" x14ac:dyDescent="0.25">
      <c r="A4457" s="6">
        <v>0.56716435185185188</v>
      </c>
      <c r="B4457">
        <v>0.24</v>
      </c>
      <c r="C4457">
        <f>B4457+0.68</f>
        <v>0.92</v>
      </c>
      <c r="D4457" s="5">
        <f>C4457/(0.2905*LN(C4457)+0.3655)</f>
        <v>2.6957523293421808</v>
      </c>
      <c r="E4457" s="5">
        <f>D4457*100</f>
        <v>269.57523293421809</v>
      </c>
      <c r="F4457">
        <v>154.52288345051599</v>
      </c>
      <c r="G4457" s="4">
        <f>75.6*1000/(287.05*(F4457+273))</f>
        <v>0.61603427859352078</v>
      </c>
      <c r="H4457" s="3">
        <f>SQRT(2*ABS(E4457)/G4457)</f>
        <v>29.583704310094046</v>
      </c>
      <c r="I4457" s="2">
        <f>(2/2*0.0254)^2*3.1416*H4457</f>
        <v>5.9961277148555182E-2</v>
      </c>
      <c r="J4457" s="26"/>
      <c r="K4457" s="26"/>
      <c r="L4457" s="26"/>
      <c r="M4457" s="26"/>
      <c r="N4457" s="39"/>
      <c r="O4457" s="9"/>
      <c r="P4457" s="8"/>
      <c r="Q4457" s="41"/>
      <c r="R4457" s="8"/>
      <c r="S4457" s="41"/>
      <c r="T4457" s="9"/>
      <c r="U4457" s="8"/>
      <c r="X4457" s="9"/>
      <c r="Y4457" s="9"/>
      <c r="Z4457" s="9"/>
      <c r="AA4457" s="8"/>
      <c r="AB4457" s="12"/>
      <c r="AC4457" s="11"/>
      <c r="AD4457" s="11"/>
      <c r="AE4457" s="11"/>
      <c r="AF4457" s="11"/>
      <c r="AG4457" s="11"/>
      <c r="AH4457" s="10"/>
      <c r="AI4457" s="7">
        <v>295602036.60000002</v>
      </c>
      <c r="AJ4457" s="31"/>
      <c r="AK4457" s="38">
        <v>11.82211109</v>
      </c>
      <c r="AN4457" s="6"/>
    </row>
    <row r="4458" spans="1:40" x14ac:dyDescent="0.25">
      <c r="A4458" s="6">
        <v>0.56717592592592592</v>
      </c>
      <c r="B4458">
        <v>0.2</v>
      </c>
      <c r="C4458">
        <f>B4458+0.68</f>
        <v>0.88000000000000012</v>
      </c>
      <c r="D4458" s="5">
        <f>C4458/(0.2905*LN(C4458)+0.3655)</f>
        <v>2.6799494252592178</v>
      </c>
      <c r="E4458" s="5">
        <f>D4458*100</f>
        <v>267.99494252592177</v>
      </c>
      <c r="F4458">
        <v>154.08916858856799</v>
      </c>
      <c r="G4458" s="4">
        <f>75.6*1000/(287.05*(F4458+273))</f>
        <v>0.61665986978558596</v>
      </c>
      <c r="H4458" s="3">
        <f>SQRT(2*ABS(E4458)/G4458)</f>
        <v>29.481898966517338</v>
      </c>
      <c r="I4458" s="2">
        <f>(2/2*0.0254)^2*3.1416*H4458</f>
        <v>5.9754934550027922E-2</v>
      </c>
      <c r="J4458" s="26"/>
      <c r="K4458" s="26"/>
      <c r="L4458" s="26"/>
      <c r="M4458" s="26"/>
      <c r="N4458" s="39"/>
      <c r="O4458" s="9"/>
      <c r="P4458" s="8"/>
      <c r="Q4458" s="41"/>
      <c r="R4458" s="8"/>
      <c r="S4458" s="41"/>
      <c r="T4458" s="9"/>
      <c r="U4458" s="8"/>
      <c r="X4458" s="9"/>
      <c r="Y4458" s="9"/>
      <c r="Z4458" s="9"/>
      <c r="AA4458" s="8"/>
      <c r="AB4458" s="12"/>
      <c r="AC4458" s="11"/>
      <c r="AD4458" s="11"/>
      <c r="AE4458" s="11"/>
      <c r="AF4458" s="11"/>
      <c r="AG4458" s="11"/>
      <c r="AH4458" s="10"/>
      <c r="AI4458" s="7">
        <v>294048358</v>
      </c>
      <c r="AJ4458" s="31"/>
      <c r="AK4458" s="38">
        <v>11.760947659999999</v>
      </c>
      <c r="AN4458" s="6"/>
    </row>
    <row r="4459" spans="1:40" x14ac:dyDescent="0.25">
      <c r="A4459" s="6">
        <v>0.56718750000000007</v>
      </c>
      <c r="B4459">
        <v>0.27</v>
      </c>
      <c r="C4459">
        <f>B4459+0.68</f>
        <v>0.95000000000000007</v>
      </c>
      <c r="D4459" s="5">
        <f>C4459/(0.2905*LN(C4459)+0.3655)</f>
        <v>2.7096460417130221</v>
      </c>
      <c r="E4459" s="5">
        <f>D4459*100</f>
        <v>270.9646041713022</v>
      </c>
      <c r="F4459">
        <v>153.60257508573699</v>
      </c>
      <c r="G4459" s="4">
        <f>75.6*1000/(287.05*(F4459+273))</f>
        <v>0.61736324736373105</v>
      </c>
      <c r="H4459" s="3">
        <f>SQRT(2*ABS(E4459)/G4459)</f>
        <v>29.627901597553468</v>
      </c>
      <c r="I4459" s="2">
        <f>(2/2*0.0254)^2*3.1416*H4459</f>
        <v>6.0050857742479133E-2</v>
      </c>
      <c r="J4459" s="26"/>
      <c r="K4459" s="26"/>
      <c r="L4459" s="26"/>
      <c r="M4459" s="26"/>
      <c r="N4459" s="39"/>
      <c r="O4459" s="9"/>
      <c r="P4459" s="8"/>
      <c r="Q4459" s="41"/>
      <c r="R4459" s="8"/>
      <c r="S4459" s="41"/>
      <c r="T4459" s="9"/>
      <c r="U4459" s="8"/>
      <c r="X4459" s="9"/>
      <c r="Y4459" s="9"/>
      <c r="Z4459" s="9"/>
      <c r="AA4459" s="8"/>
      <c r="AB4459" s="12"/>
      <c r="AC4459" s="11"/>
      <c r="AD4459" s="11"/>
      <c r="AE4459" s="11"/>
      <c r="AF4459" s="11"/>
      <c r="AG4459" s="11"/>
      <c r="AH4459" s="10"/>
      <c r="AI4459" s="7">
        <v>294243414.30000001</v>
      </c>
      <c r="AJ4459" s="31"/>
      <c r="AK4459" s="38">
        <v>11.768161940000001</v>
      </c>
      <c r="AN4459" s="6"/>
    </row>
    <row r="4460" spans="1:40" x14ac:dyDescent="0.25">
      <c r="A4460" s="6">
        <v>0.56719907407407411</v>
      </c>
      <c r="B4460">
        <v>0.2</v>
      </c>
      <c r="C4460">
        <f>B4460+0.68</f>
        <v>0.88000000000000012</v>
      </c>
      <c r="D4460" s="5">
        <f>C4460/(0.2905*LN(C4460)+0.3655)</f>
        <v>2.6799494252592178</v>
      </c>
      <c r="E4460" s="5">
        <f>D4460*100</f>
        <v>267.99494252592177</v>
      </c>
      <c r="F4460">
        <v>153.25316349985999</v>
      </c>
      <c r="G4460" s="4">
        <f>75.6*1000/(287.05*(F4460+273))</f>
        <v>0.61786931720624527</v>
      </c>
      <c r="H4460" s="3">
        <f>SQRT(2*ABS(E4460)/G4460)</f>
        <v>29.453030181599594</v>
      </c>
      <c r="I4460" s="2">
        <f>(2/2*0.0254)^2*3.1416*H4460</f>
        <v>5.9696422296280027E-2</v>
      </c>
      <c r="J4460" s="26"/>
      <c r="K4460" s="26"/>
      <c r="L4460" s="26"/>
      <c r="M4460" s="26"/>
      <c r="N4460" s="39"/>
      <c r="O4460" s="9"/>
      <c r="P4460" s="8"/>
      <c r="Q4460" s="41"/>
      <c r="R4460" s="8"/>
      <c r="S4460" s="41"/>
      <c r="T4460" s="9"/>
      <c r="U4460" s="8"/>
      <c r="X4460" s="9"/>
      <c r="Y4460" s="9"/>
      <c r="Z4460" s="9"/>
      <c r="AA4460" s="8"/>
      <c r="AB4460" s="12"/>
      <c r="AC4460" s="11"/>
      <c r="AD4460" s="11"/>
      <c r="AE4460" s="11"/>
      <c r="AF4460" s="11"/>
      <c r="AG4460" s="11"/>
      <c r="AH4460" s="10"/>
      <c r="AI4460" s="7">
        <v>293464821.89999998</v>
      </c>
      <c r="AJ4460" s="31"/>
      <c r="AK4460" s="38">
        <v>11.73750237</v>
      </c>
      <c r="AN4460" s="6"/>
    </row>
    <row r="4461" spans="1:40" x14ac:dyDescent="0.25">
      <c r="A4461" s="6">
        <v>0.56721064814814814</v>
      </c>
      <c r="B4461">
        <v>0.21</v>
      </c>
      <c r="C4461">
        <f>B4461+0.68</f>
        <v>0.89</v>
      </c>
      <c r="D4461" s="5">
        <f>C4461/(0.2905*LN(C4461)+0.3655)</f>
        <v>2.6835768077843052</v>
      </c>
      <c r="E4461" s="5">
        <f>D4461*100</f>
        <v>268.35768077843051</v>
      </c>
      <c r="F4461">
        <v>152.73989699277601</v>
      </c>
      <c r="G4461" s="4">
        <f>75.6*1000/(287.05*(F4461+273))</f>
        <v>0.61861421245453385</v>
      </c>
      <c r="H4461" s="3">
        <f>SQRT(2*ABS(E4461)/G4461)</f>
        <v>29.45520611015359</v>
      </c>
      <c r="I4461" s="2">
        <f>(2/2*0.0254)^2*3.1416*H4461</f>
        <v>5.9700832543682247E-2</v>
      </c>
      <c r="J4461" s="26"/>
      <c r="K4461" s="26"/>
      <c r="L4461" s="26"/>
      <c r="M4461" s="26"/>
      <c r="N4461" s="39"/>
      <c r="O4461" s="9"/>
      <c r="P4461" s="8"/>
      <c r="Q4461" s="41"/>
      <c r="R4461" s="8"/>
      <c r="S4461" s="41"/>
      <c r="T4461" s="9"/>
      <c r="U4461" s="8"/>
      <c r="X4461" s="9"/>
      <c r="Y4461" s="9"/>
      <c r="Z4461" s="9"/>
      <c r="AA4461" s="8"/>
      <c r="AB4461" s="12"/>
      <c r="AC4461" s="11"/>
      <c r="AD4461" s="11"/>
      <c r="AE4461" s="11"/>
      <c r="AF4461" s="11"/>
      <c r="AG4461" s="11"/>
      <c r="AH4461" s="10"/>
      <c r="AI4461" s="7">
        <v>295407104.5</v>
      </c>
      <c r="AJ4461" s="31"/>
      <c r="AK4461" s="37">
        <v>11.81521598</v>
      </c>
      <c r="AN4461" s="6"/>
    </row>
    <row r="4462" spans="1:40" x14ac:dyDescent="0.25">
      <c r="A4462" s="6">
        <v>0.56722222222222218</v>
      </c>
      <c r="B4462">
        <v>0.25</v>
      </c>
      <c r="C4462">
        <f>B4462+0.68</f>
        <v>0.93</v>
      </c>
      <c r="D4462" s="5">
        <f>C4462/(0.2905*LN(C4462)+0.3655)</f>
        <v>2.7002056306030857</v>
      </c>
      <c r="E4462" s="5">
        <f>D4462*100</f>
        <v>270.02056306030858</v>
      </c>
      <c r="F4462">
        <v>152.34461199026799</v>
      </c>
      <c r="G4462" s="4">
        <f>75.6*1000/(287.05*(F4462+273))</f>
        <v>0.6191891084650355</v>
      </c>
      <c r="H4462" s="3">
        <f>SQRT(2*ABS(E4462)/G4462)</f>
        <v>29.532605416586474</v>
      </c>
      <c r="I4462" s="2">
        <f>(2/2*0.0254)^2*3.1416*H4462</f>
        <v>5.9857708140310779E-2</v>
      </c>
      <c r="J4462" s="26"/>
      <c r="K4462" s="26"/>
      <c r="L4462" s="26"/>
      <c r="M4462" s="26"/>
      <c r="N4462" s="39"/>
      <c r="O4462" s="9"/>
      <c r="P4462" s="8"/>
      <c r="Q4462" s="41"/>
      <c r="R4462" s="8"/>
      <c r="S4462" s="41"/>
      <c r="T4462" s="9"/>
      <c r="U4462" s="8"/>
      <c r="X4462" s="9"/>
      <c r="Y4462" s="9"/>
      <c r="Z4462" s="9"/>
      <c r="AA4462" s="8"/>
      <c r="AB4462" s="12"/>
      <c r="AC4462" s="11"/>
      <c r="AD4462" s="11"/>
      <c r="AE4462" s="11"/>
      <c r="AF4462" s="11"/>
      <c r="AG4462" s="11"/>
      <c r="AH4462" s="10"/>
      <c r="AI4462" s="7">
        <v>294882149.10000002</v>
      </c>
      <c r="AJ4462" s="31"/>
      <c r="AK4462" s="37">
        <v>11.794766449999999</v>
      </c>
      <c r="AN4462" s="6"/>
    </row>
    <row r="4463" spans="1:40" x14ac:dyDescent="0.25">
      <c r="A4463" s="6">
        <v>0.56723379629629633</v>
      </c>
      <c r="B4463">
        <v>0.25</v>
      </c>
      <c r="C4463">
        <f>B4463+0.68</f>
        <v>0.93</v>
      </c>
      <c r="D4463" s="5">
        <f>C4463/(0.2905*LN(C4463)+0.3655)</f>
        <v>2.7002056306030857</v>
      </c>
      <c r="E4463" s="5">
        <f>D4463*100</f>
        <v>270.02056306030858</v>
      </c>
      <c r="F4463">
        <v>151.94592104831301</v>
      </c>
      <c r="G4463" s="4">
        <f>75.6*1000/(287.05*(F4463+273))</f>
        <v>0.61977004141832326</v>
      </c>
      <c r="H4463" s="3">
        <f>SQRT(2*ABS(E4463)/G4463)</f>
        <v>29.518761180204056</v>
      </c>
      <c r="I4463" s="2">
        <f>(2/2*0.0254)^2*3.1416*H4463</f>
        <v>5.9829648162225038E-2</v>
      </c>
      <c r="J4463" s="26"/>
      <c r="K4463" s="26"/>
      <c r="L4463" s="26"/>
      <c r="M4463" s="26"/>
      <c r="N4463" s="39"/>
      <c r="O4463" s="9"/>
      <c r="P4463" s="8"/>
      <c r="Q4463" s="41"/>
      <c r="R4463" s="8"/>
      <c r="S4463" s="41"/>
      <c r="T4463" s="9"/>
      <c r="U4463" s="8"/>
      <c r="X4463" s="9"/>
      <c r="Y4463" s="9"/>
      <c r="Z4463" s="9"/>
      <c r="AA4463" s="8"/>
      <c r="AB4463" s="12"/>
      <c r="AC4463" s="11"/>
      <c r="AD4463" s="11"/>
      <c r="AE4463" s="11"/>
      <c r="AF4463" s="11"/>
      <c r="AG4463" s="11"/>
      <c r="AH4463" s="10"/>
      <c r="AI4463" s="7">
        <v>293913458.60000002</v>
      </c>
      <c r="AJ4463" s="31"/>
      <c r="AK4463" s="37">
        <v>11.755328499999999</v>
      </c>
      <c r="AN4463" s="6"/>
    </row>
    <row r="4464" spans="1:40" x14ac:dyDescent="0.25">
      <c r="A4464" s="6">
        <v>0.56724537037037037</v>
      </c>
      <c r="B4464">
        <v>0.23</v>
      </c>
      <c r="C4464">
        <f>B4464+0.68</f>
        <v>0.91</v>
      </c>
      <c r="D4464" s="5">
        <f>C4464/(0.2905*LN(C4464)+0.3655)</f>
        <v>2.6914895144241178</v>
      </c>
      <c r="E4464" s="5">
        <f>D4464*100</f>
        <v>269.14895144241177</v>
      </c>
      <c r="F4464">
        <v>151.56462285311099</v>
      </c>
      <c r="G4464" s="4">
        <f>75.6*1000/(287.05*(F4464+273))</f>
        <v>0.62032665208608218</v>
      </c>
      <c r="H4464" s="3">
        <f>SQRT(2*ABS(E4464)/G4464)</f>
        <v>29.45785523040076</v>
      </c>
      <c r="I4464" s="2">
        <f>(2/2*0.0254)^2*3.1416*H4464</f>
        <v>5.9706201872407126E-2</v>
      </c>
      <c r="J4464" s="26"/>
      <c r="K4464" s="26"/>
      <c r="L4464" s="26"/>
      <c r="M4464" s="26"/>
      <c r="N4464" s="39"/>
      <c r="O4464" s="9"/>
      <c r="P4464" s="8"/>
      <c r="Q4464" s="41"/>
      <c r="R4464" s="8"/>
      <c r="S4464" s="41"/>
      <c r="T4464" s="9"/>
      <c r="U4464" s="8"/>
      <c r="X4464" s="9"/>
      <c r="Y4464" s="9"/>
      <c r="Z4464" s="9"/>
      <c r="AA4464" s="8"/>
      <c r="AB4464" s="12"/>
      <c r="AC4464" s="11"/>
      <c r="AD4464" s="11"/>
      <c r="AE4464" s="11"/>
      <c r="AF4464" s="11"/>
      <c r="AG4464" s="11"/>
      <c r="AH4464" s="10"/>
      <c r="AI4464" s="7">
        <v>294728721.89999998</v>
      </c>
      <c r="AJ4464" s="31"/>
      <c r="AK4464" s="37">
        <v>11.78822491</v>
      </c>
      <c r="AN4464" s="6"/>
    </row>
    <row r="4465" spans="1:40" x14ac:dyDescent="0.25">
      <c r="A4465" s="6">
        <v>0.56725694444444441</v>
      </c>
      <c r="B4465">
        <v>0.22</v>
      </c>
      <c r="C4465">
        <f>B4465+0.68</f>
        <v>0.9</v>
      </c>
      <c r="D4465" s="5">
        <f>C4465/(0.2905*LN(C4465)+0.3655)</f>
        <v>2.6874273799901629</v>
      </c>
      <c r="E4465" s="5">
        <f>D4465*100</f>
        <v>268.7427379990163</v>
      </c>
      <c r="F4465">
        <v>151.08288306883901</v>
      </c>
      <c r="G4465" s="4">
        <f>75.6*1000/(287.05*(F4465+273))</f>
        <v>0.62103131629085184</v>
      </c>
      <c r="H4465" s="3">
        <f>SQRT(2*ABS(E4465)/G4465)</f>
        <v>29.418912618672348</v>
      </c>
      <c r="I4465" s="2">
        <f>(2/2*0.0254)^2*3.1416*H4465</f>
        <v>5.9627271637360826E-2</v>
      </c>
      <c r="J4465" s="26"/>
      <c r="K4465" s="26"/>
      <c r="L4465" s="26"/>
      <c r="M4465" s="26"/>
      <c r="N4465" s="39"/>
      <c r="O4465" s="9"/>
      <c r="P4465" s="8"/>
      <c r="Q4465" s="41"/>
      <c r="R4465" s="8"/>
      <c r="S4465" s="41"/>
      <c r="T4465" s="9"/>
      <c r="U4465" s="8"/>
      <c r="X4465" s="9"/>
      <c r="Y4465" s="9"/>
      <c r="Z4465" s="9"/>
      <c r="AA4465" s="8"/>
      <c r="AB4465" s="12"/>
      <c r="AC4465" s="11"/>
      <c r="AD4465" s="11"/>
      <c r="AE4465" s="11"/>
      <c r="AF4465" s="11"/>
      <c r="AG4465" s="11"/>
      <c r="AH4465" s="10"/>
      <c r="AI4465" s="7">
        <v>290350840.89999998</v>
      </c>
      <c r="AJ4465" s="31"/>
      <c r="AK4465" s="37">
        <v>11.61316306</v>
      </c>
      <c r="AN4465" s="6"/>
    </row>
    <row r="4466" spans="1:40" x14ac:dyDescent="0.25">
      <c r="A4466" s="6">
        <v>0.56726851851851856</v>
      </c>
      <c r="B4466">
        <v>0.18</v>
      </c>
      <c r="C4466">
        <f>B4466+0.68</f>
        <v>0.8600000000000001</v>
      </c>
      <c r="D4466" s="5">
        <f>C4466/(0.2905*LN(C4466)+0.3655)</f>
        <v>2.6734148587386759</v>
      </c>
      <c r="E4466" s="5">
        <f>D4466*100</f>
        <v>267.34148587386761</v>
      </c>
      <c r="F4466">
        <v>150.715575682414</v>
      </c>
      <c r="G4466" s="4">
        <f>75.6*1000/(287.05*(F4466+273))</f>
        <v>0.62156967126944218</v>
      </c>
      <c r="H4466" s="3">
        <f>SQRT(2*ABS(E4466)/G4466)</f>
        <v>29.329406097201318</v>
      </c>
      <c r="I4466" s="2">
        <f>(2/2*0.0254)^2*3.1416*H4466</f>
        <v>5.9445856717705331E-2</v>
      </c>
      <c r="J4466" s="26"/>
      <c r="K4466" s="26"/>
      <c r="L4466" s="26"/>
      <c r="M4466" s="26"/>
      <c r="N4466" s="39"/>
      <c r="O4466" s="9"/>
      <c r="P4466" s="8"/>
      <c r="Q4466" s="41"/>
      <c r="R4466" s="8"/>
      <c r="S4466" s="41"/>
      <c r="T4466" s="9"/>
      <c r="U4466" s="8"/>
      <c r="X4466" s="9"/>
      <c r="Y4466" s="9"/>
      <c r="Z4466" s="9"/>
      <c r="AA4466" s="8"/>
      <c r="AB4466" s="12"/>
      <c r="AC4466" s="11"/>
      <c r="AD4466" s="11"/>
      <c r="AE4466" s="11"/>
      <c r="AF4466" s="11"/>
      <c r="AG4466" s="11"/>
      <c r="AH4466" s="10"/>
      <c r="AI4466" s="7">
        <v>289910159.5</v>
      </c>
      <c r="AJ4466" s="31"/>
      <c r="AK4466" s="37">
        <v>11.59587267</v>
      </c>
      <c r="AN4466" s="6"/>
    </row>
    <row r="4467" spans="1:40" x14ac:dyDescent="0.25">
      <c r="A4467" s="6">
        <v>0.5672800925925926</v>
      </c>
      <c r="B4467">
        <v>0.21</v>
      </c>
      <c r="C4467">
        <f>B4467+0.68</f>
        <v>0.89</v>
      </c>
      <c r="D4467" s="5">
        <f>C4467/(0.2905*LN(C4467)+0.3655)</f>
        <v>2.6835768077843052</v>
      </c>
      <c r="E4467" s="5">
        <f>D4467*100</f>
        <v>268.35768077843051</v>
      </c>
      <c r="F4467">
        <v>150.348322932652</v>
      </c>
      <c r="G4467" s="4">
        <f>75.6*1000/(287.05*(F4467+273))</f>
        <v>0.62210888013971966</v>
      </c>
      <c r="H4467" s="3">
        <f>SQRT(2*ABS(E4467)/G4467)</f>
        <v>29.3723579725748</v>
      </c>
      <c r="I4467" s="2">
        <f>(2/2*0.0254)^2*3.1416*H4467</f>
        <v>5.9532913067252502E-2</v>
      </c>
      <c r="J4467" s="26"/>
      <c r="K4467" s="26"/>
      <c r="L4467" s="26"/>
      <c r="M4467" s="26"/>
      <c r="N4467" s="39"/>
      <c r="X4467" s="9"/>
      <c r="Y4467" s="9"/>
      <c r="Z4467" s="9"/>
      <c r="AA4467" s="8"/>
      <c r="AB4467" s="12"/>
      <c r="AC4467" s="11"/>
      <c r="AD4467" s="11"/>
      <c r="AE4467" s="11"/>
      <c r="AF4467" s="11"/>
      <c r="AG4467" s="11"/>
      <c r="AH4467" s="10"/>
      <c r="AI4467" s="7">
        <v>294406912.60000002</v>
      </c>
      <c r="AJ4467" s="31"/>
      <c r="AK4467" s="37">
        <v>10.84775986</v>
      </c>
      <c r="AN4467" s="6"/>
    </row>
    <row r="4468" spans="1:40" x14ac:dyDescent="0.25">
      <c r="A4468" s="6">
        <v>0.56729166666666664</v>
      </c>
      <c r="B4468">
        <v>0.15</v>
      </c>
      <c r="C4468">
        <f>B4468+0.68</f>
        <v>0.83000000000000007</v>
      </c>
      <c r="D4468" s="5">
        <f>C4468/(0.2905*LN(C4468)+0.3655)</f>
        <v>2.6656281847264394</v>
      </c>
      <c r="E4468" s="5">
        <f>D4468*100</f>
        <v>266.56281847264393</v>
      </c>
      <c r="F4468">
        <v>149.95341452364201</v>
      </c>
      <c r="G4468" s="4">
        <f>75.6*1000/(287.05*(F4468+273))</f>
        <v>0.62268973850295961</v>
      </c>
      <c r="H4468" s="3">
        <f>SQRT(2*ABS(E4468)/G4468)</f>
        <v>29.260310422128065</v>
      </c>
      <c r="I4468" s="2">
        <f>(2/2*0.0254)^2*3.1416*H4468</f>
        <v>5.9305811208887151E-2</v>
      </c>
      <c r="J4468" s="26"/>
      <c r="K4468" s="26"/>
      <c r="L4468" s="26"/>
      <c r="M4468" s="26"/>
      <c r="N4468" s="39"/>
      <c r="X4468" s="9"/>
      <c r="Y4468" s="9"/>
      <c r="Z4468" s="9"/>
      <c r="AA4468" s="8"/>
      <c r="AB4468" s="12"/>
      <c r="AC4468" s="11"/>
      <c r="AD4468" s="11"/>
      <c r="AE4468" s="11"/>
      <c r="AF4468" s="11"/>
      <c r="AG4468" s="11"/>
      <c r="AH4468" s="10"/>
      <c r="AI4468" s="7">
        <v>348354497.5</v>
      </c>
      <c r="AJ4468" s="31"/>
      <c r="AK4468" s="37">
        <v>6.1471816700000002</v>
      </c>
      <c r="AN4468" s="6"/>
    </row>
    <row r="4469" spans="1:40" x14ac:dyDescent="0.25">
      <c r="A4469" s="6">
        <v>0.56730324074074068</v>
      </c>
      <c r="B4469">
        <v>0.2</v>
      </c>
      <c r="C4469">
        <f>B4469+0.68</f>
        <v>0.88000000000000012</v>
      </c>
      <c r="D4469" s="5">
        <f>C4469/(0.2905*LN(C4469)+0.3655)</f>
        <v>2.6799494252592178</v>
      </c>
      <c r="E4469" s="5">
        <f>D4469*100</f>
        <v>267.99494252592177</v>
      </c>
      <c r="F4469">
        <v>149.482379943035</v>
      </c>
      <c r="G4469" s="4">
        <f>75.6*1000/(287.05*(F4469+273))</f>
        <v>0.62338398852082677</v>
      </c>
      <c r="H4469" s="3">
        <f>SQRT(2*ABS(E4469)/G4469)</f>
        <v>29.322464915510775</v>
      </c>
      <c r="I4469" s="2">
        <f>(2/2*0.0254)^2*3.1416*H4469</f>
        <v>5.9431788090101349E-2</v>
      </c>
      <c r="J4469" s="26"/>
      <c r="K4469" s="26"/>
      <c r="L4469" s="26"/>
      <c r="M4469" s="26"/>
      <c r="N4469" s="39"/>
      <c r="O4469" s="9"/>
      <c r="P4469" s="8"/>
      <c r="Q4469" s="41"/>
      <c r="R4469" s="8"/>
      <c r="S4469" s="41"/>
      <c r="T4469" s="9"/>
      <c r="U4469" s="8"/>
      <c r="V4469" s="51"/>
      <c r="X4469" s="9"/>
      <c r="Y4469" s="9"/>
      <c r="Z4469" s="9"/>
      <c r="AA4469" s="8"/>
      <c r="AB4469" s="12"/>
      <c r="AC4469" s="11"/>
      <c r="AD4469" s="11"/>
      <c r="AE4469" s="11"/>
      <c r="AF4469" s="11"/>
      <c r="AG4469" s="11"/>
      <c r="AH4469" s="10"/>
      <c r="AI4469" s="7">
        <v>211798527.30000001</v>
      </c>
      <c r="AJ4469" s="31"/>
      <c r="AK4469" s="37">
        <v>6.1110281799999999</v>
      </c>
      <c r="AN4469" s="6"/>
    </row>
    <row r="4470" spans="1:40" x14ac:dyDescent="0.25">
      <c r="A4470" s="6">
        <v>0.56731481481481483</v>
      </c>
      <c r="B4470">
        <v>0.23</v>
      </c>
      <c r="C4470">
        <f>B4470+0.68</f>
        <v>0.91</v>
      </c>
      <c r="D4470" s="5">
        <f>C4470/(0.2905*LN(C4470)+0.3655)</f>
        <v>2.6914895144241178</v>
      </c>
      <c r="E4470" s="5">
        <f>D4470*100</f>
        <v>269.14895144241177</v>
      </c>
      <c r="F4470">
        <v>149.14647796185201</v>
      </c>
      <c r="G4470" s="4">
        <f>75.6*1000/(287.05*(F4470+273))</f>
        <v>0.62388001520282788</v>
      </c>
      <c r="H4470" s="3">
        <f>SQRT(2*ABS(E4470)/G4470)</f>
        <v>29.373845544792179</v>
      </c>
      <c r="I4470" s="2">
        <f>(2/2*0.0254)^2*3.1416*H4470</f>
        <v>5.9535928130175983E-2</v>
      </c>
      <c r="J4470" s="26"/>
      <c r="K4470" s="26"/>
      <c r="L4470" s="26"/>
      <c r="M4470" s="26"/>
      <c r="N4470" s="39"/>
      <c r="O4470" s="9"/>
      <c r="P4470" s="8"/>
      <c r="Q4470" s="41"/>
      <c r="R4470" s="8"/>
      <c r="S4470" s="41"/>
      <c r="T4470" s="9"/>
      <c r="U4470" s="8"/>
      <c r="V4470" s="51"/>
      <c r="X4470" s="9"/>
      <c r="Y4470" s="9"/>
      <c r="Z4470" s="9"/>
      <c r="AA4470" s="8"/>
      <c r="AB4470" s="12"/>
      <c r="AC4470" s="11"/>
      <c r="AD4470" s="11"/>
      <c r="AE4470" s="11"/>
      <c r="AF4470" s="11"/>
      <c r="AG4470" s="11"/>
      <c r="AH4470" s="10"/>
      <c r="AI4470" s="7">
        <v>96651615.799999997</v>
      </c>
      <c r="AJ4470" s="31"/>
      <c r="AK4470" s="37">
        <v>7.5227082999999997</v>
      </c>
      <c r="AN4470" s="6"/>
    </row>
    <row r="4471" spans="1:40" x14ac:dyDescent="0.25">
      <c r="A4471" s="6">
        <v>0.56732638888888887</v>
      </c>
      <c r="B4471">
        <v>0.22</v>
      </c>
      <c r="C4471">
        <f>B4471+0.68</f>
        <v>0.9</v>
      </c>
      <c r="D4471" s="5">
        <f>C4471/(0.2905*LN(C4471)+0.3655)</f>
        <v>2.6874273799901629</v>
      </c>
      <c r="E4471" s="5">
        <f>D4471*100</f>
        <v>268.7427379990163</v>
      </c>
      <c r="F4471">
        <v>148.80369910378701</v>
      </c>
      <c r="G4471" s="4">
        <f>75.6*1000/(287.05*(F4471+273))</f>
        <v>0.62438701141844943</v>
      </c>
      <c r="H4471" s="3">
        <f>SQRT(2*ABS(E4471)/G4471)</f>
        <v>29.339751858958511</v>
      </c>
      <c r="I4471" s="2">
        <f>(2/2*0.0254)^2*3.1416*H4471</f>
        <v>5.9466825866177533E-2</v>
      </c>
      <c r="J4471" s="26"/>
      <c r="K4471" s="26"/>
      <c r="L4471" s="26"/>
      <c r="M4471" s="26"/>
      <c r="N4471" s="39"/>
      <c r="O4471" s="9"/>
      <c r="P4471" s="8"/>
      <c r="Q4471" s="41"/>
      <c r="R4471" s="8"/>
      <c r="S4471" s="41"/>
      <c r="T4471" s="9"/>
      <c r="U4471" s="8"/>
      <c r="V4471" s="51"/>
      <c r="X4471" s="9"/>
      <c r="Y4471" s="9"/>
      <c r="Z4471" s="9"/>
      <c r="AA4471" s="8"/>
      <c r="AB4471" s="12"/>
      <c r="AC4471" s="11"/>
      <c r="AD4471" s="11"/>
      <c r="AE4471" s="11"/>
      <c r="AF4471" s="11"/>
      <c r="AG4471" s="11"/>
      <c r="AH4471" s="10"/>
      <c r="AI4471" s="7">
        <v>80008861.599999994</v>
      </c>
      <c r="AJ4471" s="31"/>
      <c r="AK4471" s="37">
        <v>7.6980214900000004</v>
      </c>
      <c r="AN4471" s="6"/>
    </row>
    <row r="4472" spans="1:40" x14ac:dyDescent="0.25">
      <c r="A4472" s="6">
        <v>0.56733796296296302</v>
      </c>
      <c r="B4472">
        <v>0.24</v>
      </c>
      <c r="C4472">
        <f>B4472+0.68</f>
        <v>0.92</v>
      </c>
      <c r="D4472" s="5">
        <f>C4472/(0.2905*LN(C4472)+0.3655)</f>
        <v>2.6957523293421808</v>
      </c>
      <c r="E4472" s="5">
        <f>D4472*100</f>
        <v>269.57523293421809</v>
      </c>
      <c r="F4472">
        <v>148.36750719675001</v>
      </c>
      <c r="G4472" s="4">
        <f>75.6*1000/(287.05*(F4472+273))</f>
        <v>0.62503336538876775</v>
      </c>
      <c r="H4472" s="3">
        <f>SQRT(2*ABS(E4472)/G4472)</f>
        <v>29.36996248035879</v>
      </c>
      <c r="I4472" s="2">
        <f>(2/2*0.0254)^2*3.1416*H4472</f>
        <v>5.9528057800610913E-2</v>
      </c>
      <c r="J4472" s="26"/>
      <c r="K4472" s="26"/>
      <c r="L4472" s="26"/>
      <c r="M4472" s="26"/>
      <c r="N4472" s="39"/>
      <c r="O4472" s="9"/>
      <c r="P4472" s="8"/>
      <c r="Q4472" s="41"/>
      <c r="R4472" s="8"/>
      <c r="S4472" s="41"/>
      <c r="T4472" s="9"/>
      <c r="U4472" s="8"/>
      <c r="V4472" s="51"/>
      <c r="X4472" s="9"/>
      <c r="Y4472" s="9"/>
      <c r="Z4472" s="9"/>
      <c r="AA4472" s="8"/>
      <c r="AB4472" s="12"/>
      <c r="AC4472" s="11"/>
      <c r="AD4472" s="11"/>
      <c r="AE4472" s="11"/>
      <c r="AF4472" s="11"/>
      <c r="AG4472" s="11"/>
      <c r="AH4472" s="10"/>
      <c r="AI4472" s="7">
        <v>81300972.299999997</v>
      </c>
      <c r="AJ4472" s="31"/>
      <c r="AK4472" s="37">
        <v>7.5239349600000001</v>
      </c>
      <c r="AN4472" s="6"/>
    </row>
    <row r="4473" spans="1:40" x14ac:dyDescent="0.25">
      <c r="A4473" s="6">
        <v>0.56734953703703705</v>
      </c>
      <c r="B4473">
        <v>0.21</v>
      </c>
      <c r="C4473">
        <f>B4473+0.68</f>
        <v>0.89</v>
      </c>
      <c r="D4473" s="5">
        <f>C4473/(0.2905*LN(C4473)+0.3655)</f>
        <v>2.6835768077843052</v>
      </c>
      <c r="E4473" s="5">
        <f>D4473*100</f>
        <v>268.35768077843051</v>
      </c>
      <c r="F4473">
        <v>148.028303106843</v>
      </c>
      <c r="G4473" s="4">
        <f>75.6*1000/(287.05*(F4473+273))</f>
        <v>0.62553692743508094</v>
      </c>
      <c r="H4473" s="3">
        <f>SQRT(2*ABS(E4473)/G4473)</f>
        <v>29.291764680261196</v>
      </c>
      <c r="I4473" s="2">
        <f>(2/2*0.0254)^2*3.1416*H4473</f>
        <v>5.9369563789350148E-2</v>
      </c>
      <c r="J4473" s="26"/>
      <c r="K4473" s="26"/>
      <c r="L4473" s="26"/>
      <c r="M4473" s="26"/>
      <c r="N4473" s="39"/>
      <c r="O4473" s="9"/>
      <c r="P4473" s="8"/>
      <c r="Q4473" s="41"/>
      <c r="R4473" s="8"/>
      <c r="S4473" s="41"/>
      <c r="T4473" s="9"/>
      <c r="U4473" s="8"/>
      <c r="V4473" s="51"/>
      <c r="X4473" s="9"/>
      <c r="Y4473" s="9"/>
      <c r="Z4473" s="9"/>
      <c r="AA4473" s="8"/>
      <c r="AB4473" s="12"/>
      <c r="AC4473" s="11"/>
      <c r="AD4473" s="11"/>
      <c r="AE4473" s="11"/>
      <c r="AF4473" s="11"/>
      <c r="AG4473" s="11"/>
      <c r="AH4473" s="10"/>
      <c r="AI4473" s="7">
        <v>78956710.200000003</v>
      </c>
      <c r="AJ4473" s="31"/>
      <c r="AK4473" s="37">
        <v>7.4657276100000001</v>
      </c>
      <c r="AN4473" s="6"/>
    </row>
    <row r="4474" spans="1:40" x14ac:dyDescent="0.25">
      <c r="A4474" s="6">
        <v>0.56736111111111109</v>
      </c>
      <c r="B4474">
        <v>0.21</v>
      </c>
      <c r="C4474">
        <f>B4474+0.68</f>
        <v>0.89</v>
      </c>
      <c r="D4474" s="5">
        <f>C4474/(0.2905*LN(C4474)+0.3655)</f>
        <v>2.6835768077843052</v>
      </c>
      <c r="E4474" s="5">
        <f>D4474*100</f>
        <v>268.35768077843051</v>
      </c>
      <c r="F4474">
        <v>147.709911784741</v>
      </c>
      <c r="G4474" s="4">
        <f>75.6*1000/(287.05*(F4474+273))</f>
        <v>0.62601033089853808</v>
      </c>
      <c r="H4474" s="3">
        <f>SQRT(2*ABS(E4474)/G4474)</f>
        <v>29.280687031250903</v>
      </c>
      <c r="I4474" s="2">
        <f>(2/2*0.0254)^2*3.1416*H4474</f>
        <v>5.9347111226429085E-2</v>
      </c>
      <c r="J4474" s="26"/>
      <c r="K4474" s="26"/>
      <c r="L4474" s="26"/>
      <c r="M4474" s="26"/>
      <c r="N4474" s="39"/>
      <c r="O4474" s="9"/>
      <c r="P4474" s="8"/>
      <c r="Q4474" s="41"/>
      <c r="R4474" s="8"/>
      <c r="S4474" s="41"/>
      <c r="T4474" s="9"/>
      <c r="U4474" s="8"/>
      <c r="V4474" s="51"/>
      <c r="X4474" s="9"/>
      <c r="Y4474" s="9"/>
      <c r="Z4474" s="9"/>
      <c r="AA4474" s="8"/>
      <c r="AB4474" s="12"/>
      <c r="AC4474" s="11"/>
      <c r="AD4474" s="11"/>
      <c r="AE4474" s="11"/>
      <c r="AF4474" s="11"/>
      <c r="AG4474" s="11"/>
      <c r="AH4474" s="10"/>
      <c r="AI4474" s="7">
        <v>73380169.099999994</v>
      </c>
      <c r="AJ4474" s="31"/>
      <c r="AK4474" s="37">
        <v>7.3849974899999999</v>
      </c>
      <c r="AN4474" s="6"/>
    </row>
    <row r="4475" spans="1:40" x14ac:dyDescent="0.25">
      <c r="A4475" s="6">
        <v>0.56737268518518513</v>
      </c>
      <c r="B4475">
        <v>0.23</v>
      </c>
      <c r="C4475">
        <f>B4475+0.68</f>
        <v>0.91</v>
      </c>
      <c r="D4475" s="5">
        <f>C4475/(0.2905*LN(C4475)+0.3655)</f>
        <v>2.6914895144241178</v>
      </c>
      <c r="E4475" s="5">
        <f>D4475*100</f>
        <v>269.14895144241177</v>
      </c>
      <c r="F4475">
        <v>147.401944701454</v>
      </c>
      <c r="G4475" s="4">
        <f>75.6*1000/(287.05*(F4475+273))</f>
        <v>0.62646891720658027</v>
      </c>
      <c r="H4475" s="3">
        <f>SQRT(2*ABS(E4475)/G4475)</f>
        <v>29.313088551212562</v>
      </c>
      <c r="I4475" s="2">
        <f>(2/2*0.0254)^2*3.1416*H4475</f>
        <v>5.9412783749994452E-2</v>
      </c>
      <c r="J4475" s="26"/>
      <c r="K4475" s="26"/>
      <c r="L4475" s="26"/>
      <c r="M4475" s="26"/>
      <c r="N4475" s="39"/>
      <c r="O4475" s="9"/>
      <c r="P4475" s="8"/>
      <c r="Q4475" s="41"/>
      <c r="R4475" s="8"/>
      <c r="S4475" s="41"/>
      <c r="T4475" s="9"/>
      <c r="U4475" s="8"/>
      <c r="V4475" s="51"/>
      <c r="X4475" s="9"/>
      <c r="Y4475" s="9"/>
      <c r="Z4475" s="9"/>
      <c r="AA4475" s="8"/>
      <c r="AB4475" s="12"/>
      <c r="AC4475" s="11"/>
      <c r="AD4475" s="11"/>
      <c r="AE4475" s="11"/>
      <c r="AF4475" s="11"/>
      <c r="AG4475" s="11"/>
      <c r="AH4475" s="10"/>
      <c r="AI4475" s="7">
        <v>66719430.700000003</v>
      </c>
      <c r="AJ4475" s="31"/>
      <c r="AK4475" s="37">
        <v>7.2898903600000002</v>
      </c>
      <c r="AN4475" s="6"/>
    </row>
    <row r="4476" spans="1:40" x14ac:dyDescent="0.25">
      <c r="A4476" s="6">
        <v>0.56738425925925928</v>
      </c>
      <c r="B4476">
        <v>0.19</v>
      </c>
      <c r="C4476">
        <f>B4476+0.68</f>
        <v>0.87000000000000011</v>
      </c>
      <c r="D4476" s="5">
        <f>C4476/(0.2905*LN(C4476)+0.3655)</f>
        <v>2.6765576696495312</v>
      </c>
      <c r="E4476" s="5">
        <f>D4476*100</f>
        <v>267.6557669649531</v>
      </c>
      <c r="F4476">
        <v>146.990233357336</v>
      </c>
      <c r="G4476" s="4">
        <f>75.6*1000/(287.05*(F4476+273))</f>
        <v>0.62708303710620139</v>
      </c>
      <c r="H4476" s="3">
        <f>SQRT(2*ABS(E4476)/G4476)</f>
        <v>29.217346692148574</v>
      </c>
      <c r="I4476" s="2">
        <f>(2/2*0.0254)^2*3.1416*H4476</f>
        <v>5.9218730832013691E-2</v>
      </c>
      <c r="J4476" s="26"/>
      <c r="K4476" s="26"/>
      <c r="L4476" s="26"/>
      <c r="M4476" s="26"/>
      <c r="N4476" s="39"/>
      <c r="O4476" s="9"/>
      <c r="P4476" s="8"/>
      <c r="Q4476" s="41"/>
      <c r="R4476" s="8"/>
      <c r="S4476" s="41"/>
      <c r="T4476" s="9"/>
      <c r="U4476" s="8"/>
      <c r="V4476" s="51"/>
      <c r="X4476" s="9"/>
      <c r="Y4476" s="9"/>
      <c r="Z4476" s="9"/>
      <c r="AA4476" s="8"/>
      <c r="AB4476" s="12"/>
      <c r="AC4476" s="11"/>
      <c r="AD4476" s="11"/>
      <c r="AE4476" s="11"/>
      <c r="AF4476" s="11"/>
      <c r="AG4476" s="11"/>
      <c r="AH4476" s="10"/>
      <c r="AI4476" s="7">
        <v>60646912.600000001</v>
      </c>
      <c r="AJ4476" s="31"/>
      <c r="AK4476" s="37">
        <v>7.1767421599999999</v>
      </c>
      <c r="AN4476" s="6"/>
    </row>
    <row r="4477" spans="1:40" x14ac:dyDescent="0.25">
      <c r="A4477" s="6">
        <v>0.56739583333333332</v>
      </c>
      <c r="B4477">
        <v>0.23</v>
      </c>
      <c r="C4477">
        <f>B4477+0.68</f>
        <v>0.91</v>
      </c>
      <c r="D4477" s="5">
        <f>C4477/(0.2905*LN(C4477)+0.3655)</f>
        <v>2.6914895144241178</v>
      </c>
      <c r="E4477" s="5">
        <f>D4477*100</f>
        <v>269.14895144241177</v>
      </c>
      <c r="F4477">
        <v>146.69965858457101</v>
      </c>
      <c r="G4477" s="4">
        <f>75.6*1000/(287.05*(F4477+273))</f>
        <v>0.62751719164334452</v>
      </c>
      <c r="H4477" s="3">
        <f>SQRT(2*ABS(E4477)/G4477)</f>
        <v>29.288594397535256</v>
      </c>
      <c r="I4477" s="2">
        <f>(2/2*0.0254)^2*3.1416*H4477</f>
        <v>5.9363138150451897E-2</v>
      </c>
      <c r="J4477" s="26"/>
      <c r="K4477" s="26"/>
      <c r="L4477" s="26"/>
      <c r="M4477" s="26"/>
      <c r="N4477" s="39"/>
      <c r="O4477" s="9"/>
      <c r="P4477" s="8"/>
      <c r="Q4477" s="41"/>
      <c r="R4477" s="8"/>
      <c r="S4477" s="41"/>
      <c r="T4477" s="9"/>
      <c r="U4477" s="8"/>
      <c r="V4477" s="51"/>
      <c r="X4477" s="9"/>
      <c r="Y4477" s="9"/>
      <c r="Z4477" s="9"/>
      <c r="AA4477" s="8"/>
      <c r="AB4477" s="12"/>
      <c r="AC4477" s="11"/>
      <c r="AD4477" s="11"/>
      <c r="AE4477" s="11"/>
      <c r="AF4477" s="11"/>
      <c r="AG4477" s="11"/>
      <c r="AH4477" s="10"/>
      <c r="AI4477" s="7">
        <v>53596166.100000001</v>
      </c>
      <c r="AJ4477" s="31"/>
      <c r="AK4477" s="38">
        <v>7.0155736099999997</v>
      </c>
      <c r="AN4477" s="6"/>
    </row>
    <row r="4478" spans="1:40" x14ac:dyDescent="0.25">
      <c r="A4478" s="6">
        <v>0.56740740740740747</v>
      </c>
      <c r="B4478">
        <v>0.2</v>
      </c>
      <c r="C4478">
        <f>B4478+0.68</f>
        <v>0.88000000000000012</v>
      </c>
      <c r="D4478" s="5">
        <f>C4478/(0.2905*LN(C4478)+0.3655)</f>
        <v>2.6799494252592178</v>
      </c>
      <c r="E4478" s="5">
        <f>D4478*100</f>
        <v>267.99494252592177</v>
      </c>
      <c r="F4478">
        <v>146.38837008094899</v>
      </c>
      <c r="G4478" s="4">
        <f>75.6*1000/(287.05*(F4478+273))</f>
        <v>0.62798296251711971</v>
      </c>
      <c r="H4478" s="3">
        <f>SQRT(2*ABS(E4478)/G4478)</f>
        <v>29.214897460493152</v>
      </c>
      <c r="I4478" s="2">
        <f>(2/2*0.0254)^2*3.1416*H4478</f>
        <v>5.9213766644413905E-2</v>
      </c>
      <c r="J4478" s="26"/>
      <c r="K4478" s="26"/>
      <c r="L4478" s="26"/>
      <c r="M4478" s="26"/>
      <c r="N4478" s="39"/>
      <c r="O4478" s="9"/>
      <c r="P4478" s="8"/>
      <c r="Q4478" s="41"/>
      <c r="R4478" s="8"/>
      <c r="S4478" s="41"/>
      <c r="T4478" s="9"/>
      <c r="U4478" s="8"/>
      <c r="V4478" s="51"/>
      <c r="X4478" s="9"/>
      <c r="Y4478" s="9"/>
      <c r="Z4478" s="9"/>
      <c r="AA4478" s="8"/>
      <c r="AB4478" s="12"/>
      <c r="AC4478" s="11"/>
      <c r="AD4478" s="11"/>
      <c r="AE4478" s="11"/>
      <c r="AF4478" s="11"/>
      <c r="AG4478" s="11"/>
      <c r="AH4478" s="10"/>
      <c r="AI4478" s="7">
        <v>43391466</v>
      </c>
      <c r="AJ4478" s="31"/>
      <c r="AK4478" s="38">
        <v>6.76302234</v>
      </c>
      <c r="AN4478" s="6"/>
    </row>
    <row r="4479" spans="1:40" x14ac:dyDescent="0.25">
      <c r="A4479" s="6">
        <v>0.56741898148148151</v>
      </c>
      <c r="B4479">
        <v>0.24</v>
      </c>
      <c r="C4479">
        <f>B4479+0.68</f>
        <v>0.92</v>
      </c>
      <c r="D4479" s="5">
        <f>C4479/(0.2905*LN(C4479)+0.3655)</f>
        <v>2.6957523293421808</v>
      </c>
      <c r="E4479" s="5">
        <f>D4479*100</f>
        <v>269.57523293421809</v>
      </c>
      <c r="F4479">
        <v>146.10133128492799</v>
      </c>
      <c r="G4479" s="4">
        <f>75.6*1000/(287.05*(F4479+273))</f>
        <v>0.6284130624953993</v>
      </c>
      <c r="H4479" s="3">
        <f>SQRT(2*ABS(E4479)/G4479)</f>
        <v>29.290878034111927</v>
      </c>
      <c r="I4479" s="2">
        <f>(2/2*0.0254)^2*3.1416*H4479</f>
        <v>5.9367766704207202E-2</v>
      </c>
      <c r="J4479" s="26"/>
      <c r="K4479" s="26"/>
      <c r="L4479" s="26"/>
      <c r="M4479" s="26"/>
      <c r="N4479" s="39"/>
      <c r="O4479" s="9"/>
      <c r="P4479" s="8"/>
      <c r="Q4479" s="41"/>
      <c r="R4479" s="8"/>
      <c r="S4479" s="41"/>
      <c r="T4479" s="9"/>
      <c r="U4479" s="8"/>
      <c r="V4479" s="51"/>
      <c r="X4479" s="9"/>
      <c r="Y4479" s="9"/>
      <c r="Z4479" s="9"/>
      <c r="AA4479" s="8"/>
      <c r="AB4479" s="12"/>
      <c r="AC4479" s="11"/>
      <c r="AD4479" s="11"/>
      <c r="AE4479" s="11"/>
      <c r="AF4479" s="11"/>
      <c r="AG4479" s="11"/>
      <c r="AH4479" s="10"/>
      <c r="AI4479" s="7">
        <v>40528795.600000001</v>
      </c>
      <c r="AJ4479" s="31"/>
      <c r="AK4479" s="38">
        <v>6.3136948100000003</v>
      </c>
      <c r="AN4479" s="6"/>
    </row>
    <row r="4480" spans="1:40" x14ac:dyDescent="0.25">
      <c r="A4480" s="6">
        <v>0.56743055555555555</v>
      </c>
      <c r="B4480">
        <v>0.21</v>
      </c>
      <c r="C4480">
        <f>B4480+0.68</f>
        <v>0.89</v>
      </c>
      <c r="D4480" s="5">
        <f>C4480/(0.2905*LN(C4480)+0.3655)</f>
        <v>2.6835768077843052</v>
      </c>
      <c r="E4480" s="5">
        <f>D4480*100</f>
        <v>268.35768077843051</v>
      </c>
      <c r="F4480">
        <v>145.71406057887501</v>
      </c>
      <c r="G4480" s="4">
        <f>75.6*1000/(287.05*(F4480+273))</f>
        <v>0.6289942848457285</v>
      </c>
      <c r="H4480" s="3">
        <f>SQRT(2*ABS(E4480)/G4480)</f>
        <v>29.211150555397015</v>
      </c>
      <c r="I4480" s="2">
        <f>(2/2*0.0254)^2*3.1416*H4480</f>
        <v>5.9206172287312314E-2</v>
      </c>
      <c r="J4480" s="26"/>
      <c r="K4480" s="26"/>
      <c r="L4480" s="26"/>
      <c r="M4480" s="26"/>
      <c r="N4480" s="39"/>
      <c r="O4480" s="9"/>
      <c r="P4480" s="8"/>
      <c r="Q4480" s="41"/>
      <c r="R4480" s="8"/>
      <c r="S4480" s="41"/>
      <c r="T4480" s="9"/>
      <c r="U4480" s="8"/>
      <c r="V4480" s="51"/>
      <c r="X4480" s="9"/>
      <c r="Y4480" s="9"/>
      <c r="Z4480" s="9"/>
      <c r="AA4480" s="8"/>
      <c r="AB4480" s="12"/>
      <c r="AC4480" s="11"/>
      <c r="AD4480" s="11"/>
      <c r="AE4480" s="11"/>
      <c r="AF4480" s="11"/>
      <c r="AG4480" s="11"/>
      <c r="AH4480" s="10"/>
      <c r="AI4480" s="7">
        <v>38206523.299999997</v>
      </c>
      <c r="AJ4480" s="31"/>
      <c r="AK4480" s="38">
        <v>5.9384619900000004</v>
      </c>
      <c r="AN4480" s="6"/>
    </row>
    <row r="4481" spans="1:40" x14ac:dyDescent="0.25">
      <c r="A4481" s="6">
        <v>0.56744212962962959</v>
      </c>
      <c r="B4481">
        <v>0.21</v>
      </c>
      <c r="C4481">
        <f>B4481+0.68</f>
        <v>0.89</v>
      </c>
      <c r="D4481" s="5">
        <f>C4481/(0.2905*LN(C4481)+0.3655)</f>
        <v>2.6835768077843052</v>
      </c>
      <c r="E4481" s="5">
        <f>D4481*100</f>
        <v>268.35768077843051</v>
      </c>
      <c r="F4481">
        <v>145.43056615865601</v>
      </c>
      <c r="G4481" s="4">
        <f>75.6*1000/(287.05*(F4481+273))</f>
        <v>0.62942044006603282</v>
      </c>
      <c r="H4481" s="3">
        <f>SQRT(2*ABS(E4481)/G4481)</f>
        <v>29.201260034440644</v>
      </c>
      <c r="I4481" s="2">
        <f>(2/2*0.0254)^2*3.1416*H4481</f>
        <v>5.918612583667205E-2</v>
      </c>
      <c r="J4481" s="26"/>
      <c r="K4481" s="26"/>
      <c r="L4481" s="26"/>
      <c r="M4481" s="26"/>
      <c r="N4481" s="39"/>
      <c r="O4481" s="9"/>
      <c r="P4481" s="8"/>
      <c r="Q4481" s="41"/>
      <c r="R4481" s="8"/>
      <c r="S4481" s="41"/>
      <c r="T4481" s="9"/>
      <c r="U4481" s="8"/>
      <c r="V4481" s="51"/>
      <c r="X4481" s="9"/>
      <c r="Y4481" s="9"/>
      <c r="Z4481" s="9"/>
      <c r="AA4481" s="8"/>
      <c r="AB4481" s="12"/>
      <c r="AC4481" s="11"/>
      <c r="AD4481" s="11"/>
      <c r="AE4481" s="11"/>
      <c r="AF4481" s="11"/>
      <c r="AG4481" s="11"/>
      <c r="AH4481" s="10"/>
      <c r="AI4481" s="7">
        <v>34127048.100000001</v>
      </c>
      <c r="AJ4481" s="31"/>
      <c r="AK4481" s="38">
        <v>5.61508685</v>
      </c>
      <c r="AN4481" s="6"/>
    </row>
    <row r="4482" spans="1:40" x14ac:dyDescent="0.25">
      <c r="A4482" s="6">
        <v>0.56745370370370374</v>
      </c>
      <c r="B4482">
        <v>0.18</v>
      </c>
      <c r="C4482">
        <f>B4482+0.68</f>
        <v>0.8600000000000001</v>
      </c>
      <c r="D4482" s="5">
        <f>C4482/(0.2905*LN(C4482)+0.3655)</f>
        <v>2.6734148587386759</v>
      </c>
      <c r="E4482" s="5">
        <f>D4482*100</f>
        <v>267.34148587386761</v>
      </c>
      <c r="F4482">
        <v>145.16439132205099</v>
      </c>
      <c r="G4482" s="4">
        <f>75.6*1000/(287.05*(F4482+273))</f>
        <v>0.62982108604705656</v>
      </c>
      <c r="H4482" s="3">
        <f>SQRT(2*ABS(E4482)/G4482)</f>
        <v>29.13664740097424</v>
      </c>
      <c r="I4482" s="2">
        <f>(2/2*0.0254)^2*3.1416*H4482</f>
        <v>5.9055166711946917E-2</v>
      </c>
      <c r="J4482" s="26"/>
      <c r="K4482" s="26"/>
      <c r="L4482" s="26"/>
      <c r="M4482" s="26"/>
      <c r="N4482" s="39"/>
      <c r="O4482" s="9"/>
      <c r="P4482" s="8"/>
      <c r="Q4482" s="41"/>
      <c r="R4482" s="8"/>
      <c r="S4482" s="41"/>
      <c r="T4482" s="9"/>
      <c r="U4482" s="8"/>
      <c r="V4482" s="51"/>
      <c r="X4482" s="9"/>
      <c r="Y4482" s="9"/>
      <c r="Z4482" s="9"/>
      <c r="AA4482" s="8"/>
      <c r="AB4482" s="12"/>
      <c r="AC4482" s="11"/>
      <c r="AD4482" s="11"/>
      <c r="AE4482" s="11"/>
      <c r="AF4482" s="11"/>
      <c r="AG4482" s="11"/>
      <c r="AH4482" s="10"/>
      <c r="AI4482" s="7">
        <v>29735635.699999999</v>
      </c>
      <c r="AJ4482" s="31"/>
      <c r="AK4482" s="38">
        <v>5.24435758</v>
      </c>
      <c r="AN4482" s="6"/>
    </row>
    <row r="4483" spans="1:40" x14ac:dyDescent="0.25">
      <c r="A4483" s="6">
        <v>0.56746527777777778</v>
      </c>
      <c r="B4483">
        <v>0.18</v>
      </c>
      <c r="C4483">
        <f>B4483+0.68</f>
        <v>0.8600000000000001</v>
      </c>
      <c r="D4483" s="5">
        <f>C4483/(0.2905*LN(C4483)+0.3655)</f>
        <v>2.6734148587386759</v>
      </c>
      <c r="E4483" s="5">
        <f>D4483*100</f>
        <v>267.34148587386761</v>
      </c>
      <c r="F4483">
        <v>144.93027015909499</v>
      </c>
      <c r="G4483" s="4">
        <f>75.6*1000/(287.05*(F4483+273))</f>
        <v>0.63017390673425733</v>
      </c>
      <c r="H4483" s="3">
        <f>SQRT(2*ABS(E4483)/G4483)</f>
        <v>29.128489770881437</v>
      </c>
      <c r="I4483" s="2">
        <f>(2/2*0.0254)^2*3.1416*H4483</f>
        <v>5.9038632544563992E-2</v>
      </c>
      <c r="J4483" s="26"/>
      <c r="K4483" s="26"/>
      <c r="L4483" s="26"/>
      <c r="M4483" s="26"/>
      <c r="N4483" s="39"/>
      <c r="O4483" s="9"/>
      <c r="P4483" s="8"/>
      <c r="Q4483" s="41"/>
      <c r="R4483" s="8"/>
      <c r="S4483" s="41"/>
      <c r="T4483" s="9"/>
      <c r="U4483" s="8"/>
      <c r="V4483" s="51"/>
      <c r="X4483" s="9"/>
      <c r="Y4483" s="9"/>
      <c r="Z4483" s="9"/>
      <c r="AA4483" s="8"/>
      <c r="AB4483" s="12"/>
      <c r="AC4483" s="11"/>
      <c r="AD4483" s="11"/>
      <c r="AE4483" s="11"/>
      <c r="AF4483" s="11"/>
      <c r="AG4483" s="11"/>
      <c r="AH4483" s="10"/>
      <c r="AI4483" s="7">
        <v>29717366</v>
      </c>
      <c r="AJ4483" s="31"/>
      <c r="AK4483" s="38">
        <v>4.8346167400000004</v>
      </c>
      <c r="AN4483" s="6"/>
    </row>
    <row r="4484" spans="1:40" x14ac:dyDescent="0.25">
      <c r="A4484" s="6">
        <v>0.56747685185185182</v>
      </c>
      <c r="B4484">
        <v>0.25</v>
      </c>
      <c r="C4484">
        <f>B4484+0.68</f>
        <v>0.93</v>
      </c>
      <c r="D4484" s="5">
        <f>C4484/(0.2905*LN(C4484)+0.3655)</f>
        <v>2.7002056306030857</v>
      </c>
      <c r="E4484" s="5">
        <f>D4484*100</f>
        <v>270.02056306030858</v>
      </c>
      <c r="F4484">
        <v>144.58467430143099</v>
      </c>
      <c r="G4484" s="4">
        <f>75.6*1000/(287.05*(F4484+273))</f>
        <v>0.63069544285657697</v>
      </c>
      <c r="H4484" s="3">
        <f>SQRT(2*ABS(E4484)/G4484)</f>
        <v>29.261970666326786</v>
      </c>
      <c r="I4484" s="2">
        <f>(2/2*0.0254)^2*3.1416*H4484</f>
        <v>5.9309176249366539E-2</v>
      </c>
      <c r="J4484" s="26"/>
      <c r="K4484" s="26"/>
      <c r="L4484" s="26"/>
      <c r="M4484" s="26"/>
      <c r="N4484" s="39"/>
      <c r="O4484" s="9"/>
      <c r="P4484" s="8"/>
      <c r="Q4484" s="41"/>
      <c r="R4484" s="8"/>
      <c r="S4484" s="41"/>
      <c r="T4484" s="9"/>
      <c r="U4484" s="8"/>
      <c r="X4484" s="9"/>
      <c r="Y4484" s="9"/>
      <c r="Z4484" s="9"/>
      <c r="AA4484" s="8"/>
      <c r="AB4484" s="12"/>
      <c r="AC4484" s="11"/>
      <c r="AD4484" s="11"/>
      <c r="AE4484" s="11"/>
      <c r="AF4484" s="11"/>
      <c r="AG4484" s="11"/>
      <c r="AH4484" s="10"/>
      <c r="AI4484" s="7">
        <v>30653774.100000001</v>
      </c>
      <c r="AJ4484" s="31"/>
      <c r="AK4484" s="38">
        <v>4.6374036800000003</v>
      </c>
      <c r="AN4484" s="6"/>
    </row>
    <row r="4485" spans="1:40" x14ac:dyDescent="0.25">
      <c r="A4485" s="6">
        <v>0.56748842592592597</v>
      </c>
      <c r="B4485">
        <v>0.18</v>
      </c>
      <c r="C4485">
        <f>B4485+0.68</f>
        <v>0.8600000000000001</v>
      </c>
      <c r="D4485" s="5">
        <f>C4485/(0.2905*LN(C4485)+0.3655)</f>
        <v>2.6734148587386759</v>
      </c>
      <c r="E4485" s="5">
        <f>D4485*100</f>
        <v>267.34148587386761</v>
      </c>
      <c r="F4485">
        <v>144.29787174415401</v>
      </c>
      <c r="G4485" s="4">
        <f>75.6*1000/(287.05*(F4485+273))</f>
        <v>0.63112891035814411</v>
      </c>
      <c r="H4485" s="3">
        <f>SQRT(2*ABS(E4485)/G4485)</f>
        <v>29.106443288733832</v>
      </c>
      <c r="I4485" s="2">
        <f>(2/2*0.0254)^2*3.1416*H4485</f>
        <v>5.8993947970504342E-2</v>
      </c>
      <c r="J4485" s="26"/>
      <c r="K4485" s="26"/>
      <c r="L4485" s="26"/>
      <c r="M4485" s="26"/>
      <c r="N4485" s="39"/>
      <c r="O4485" s="9"/>
      <c r="P4485" s="8"/>
      <c r="Q4485" s="41"/>
      <c r="R4485" s="8"/>
      <c r="S4485" s="41"/>
      <c r="T4485" s="9"/>
      <c r="U4485" s="8"/>
      <c r="X4485" s="9"/>
      <c r="Y4485" s="9"/>
      <c r="Z4485" s="9"/>
      <c r="AA4485" s="8"/>
      <c r="AB4485" s="12"/>
      <c r="AC4485" s="11"/>
      <c r="AD4485" s="11"/>
      <c r="AE4485" s="11"/>
      <c r="AF4485" s="11"/>
      <c r="AG4485" s="11"/>
      <c r="AH4485" s="10"/>
      <c r="AI4485" s="7">
        <v>26858659</v>
      </c>
      <c r="AJ4485" s="31"/>
      <c r="AK4485" s="38">
        <v>4.5008525400000003</v>
      </c>
      <c r="AN4485" s="6"/>
    </row>
    <row r="4486" spans="1:40" x14ac:dyDescent="0.25">
      <c r="A4486" s="6">
        <v>0.5675</v>
      </c>
      <c r="B4486">
        <v>0.22</v>
      </c>
      <c r="C4486">
        <f>B4486+0.68</f>
        <v>0.9</v>
      </c>
      <c r="D4486" s="5">
        <f>C4486/(0.2905*LN(C4486)+0.3655)</f>
        <v>2.6874273799901629</v>
      </c>
      <c r="E4486" s="5">
        <f>D4486*100</f>
        <v>268.7427379990163</v>
      </c>
      <c r="F4486">
        <v>144.02492658272001</v>
      </c>
      <c r="G4486" s="4">
        <f>75.6*1000/(287.05*(F4486+273))</f>
        <v>0.63154198778192061</v>
      </c>
      <c r="H4486" s="3">
        <f>SQRT(2*ABS(E4486)/G4486)</f>
        <v>29.173077902410867</v>
      </c>
      <c r="I4486" s="2">
        <f>(2/2*0.0254)^2*3.1416*H4486</f>
        <v>5.9129005314794127E-2</v>
      </c>
      <c r="J4486" s="26"/>
      <c r="K4486" s="26"/>
      <c r="L4486" s="26"/>
      <c r="M4486" s="26"/>
      <c r="N4486" s="39"/>
      <c r="O4486" s="9"/>
      <c r="P4486" s="8"/>
      <c r="Q4486" s="41"/>
      <c r="R4486" s="8"/>
      <c r="S4486" s="41"/>
      <c r="T4486" s="9"/>
      <c r="U4486" s="8"/>
      <c r="X4486" s="9"/>
      <c r="Y4486" s="9"/>
      <c r="Z4486" s="9"/>
      <c r="AA4486" s="8"/>
      <c r="AB4486" s="12"/>
      <c r="AC4486" s="11"/>
      <c r="AD4486" s="11"/>
      <c r="AE4486" s="11"/>
      <c r="AF4486" s="11"/>
      <c r="AG4486" s="11"/>
      <c r="AH4486" s="10"/>
      <c r="AI4486" s="7">
        <v>24280943</v>
      </c>
      <c r="AJ4486" s="31"/>
      <c r="AK4486" s="38">
        <v>4.2093039000000001</v>
      </c>
      <c r="AN4486" s="6"/>
    </row>
    <row r="4487" spans="1:40" x14ac:dyDescent="0.25">
      <c r="A4487" s="6">
        <v>0.56751157407407404</v>
      </c>
      <c r="B4487">
        <v>0.22</v>
      </c>
      <c r="C4487">
        <f>B4487+0.68</f>
        <v>0.9</v>
      </c>
      <c r="D4487" s="5">
        <f>C4487/(0.2905*LN(C4487)+0.3655)</f>
        <v>2.6874273799901629</v>
      </c>
      <c r="E4487" s="5">
        <f>D4487*100</f>
        <v>268.7427379990163</v>
      </c>
      <c r="F4487">
        <v>143.75201630044899</v>
      </c>
      <c r="G4487" s="4">
        <f>75.6*1000/(287.05*(F4487+273))</f>
        <v>0.63195555339266818</v>
      </c>
      <c r="H4487" s="3">
        <f>SQRT(2*ABS(E4487)/G4487)</f>
        <v>29.1635305883167</v>
      </c>
      <c r="I4487" s="2">
        <f>(2/2*0.0254)^2*3.1416*H4487</f>
        <v>5.9109654487716351E-2</v>
      </c>
      <c r="J4487" s="26"/>
      <c r="K4487" s="26"/>
      <c r="L4487" s="26"/>
      <c r="M4487" s="26"/>
      <c r="N4487" s="39"/>
      <c r="O4487" s="9"/>
      <c r="P4487" s="8"/>
      <c r="Q4487" s="41"/>
      <c r="R4487" s="8"/>
      <c r="S4487" s="41"/>
      <c r="T4487" s="9"/>
      <c r="U4487" s="8"/>
      <c r="X4487" s="9"/>
      <c r="Y4487" s="9"/>
      <c r="Z4487" s="9"/>
      <c r="AA4487" s="8"/>
      <c r="AB4487" s="12"/>
      <c r="AC4487" s="11"/>
      <c r="AD4487" s="11"/>
      <c r="AE4487" s="11"/>
      <c r="AF4487" s="11"/>
      <c r="AG4487" s="11"/>
      <c r="AH4487" s="10"/>
      <c r="AI4487" s="7">
        <v>22129226.699999999</v>
      </c>
      <c r="AJ4487" s="31"/>
      <c r="AK4487" s="38">
        <v>3.8678832000000001</v>
      </c>
      <c r="AN4487" s="6"/>
    </row>
    <row r="4488" spans="1:40" x14ac:dyDescent="0.25">
      <c r="A4488" s="6">
        <v>0.56752314814814808</v>
      </c>
      <c r="B4488">
        <v>0.23</v>
      </c>
      <c r="C4488">
        <f>B4488+0.68</f>
        <v>0.91</v>
      </c>
      <c r="D4488" s="5">
        <f>C4488/(0.2905*LN(C4488)+0.3655)</f>
        <v>2.6914895144241178</v>
      </c>
      <c r="E4488" s="5">
        <f>D4488*100</f>
        <v>269.14895144241177</v>
      </c>
      <c r="F4488">
        <v>143.41351809039301</v>
      </c>
      <c r="G4488" s="4">
        <f>75.6*1000/(287.05*(F4488+273))</f>
        <v>0.63246926347739185</v>
      </c>
      <c r="H4488" s="3">
        <f>SQRT(2*ABS(E4488)/G4488)</f>
        <v>29.173707988304951</v>
      </c>
      <c r="I4488" s="2">
        <f>(2/2*0.0254)^2*3.1416*H4488</f>
        <v>5.9130282394720513E-2</v>
      </c>
      <c r="J4488" s="26"/>
      <c r="K4488" s="26"/>
      <c r="L4488" s="26"/>
      <c r="M4488" s="26"/>
      <c r="N4488" s="39"/>
      <c r="O4488" s="9"/>
      <c r="P4488" s="8"/>
      <c r="Q4488" s="41"/>
      <c r="R4488" s="8"/>
      <c r="S4488" s="41"/>
      <c r="T4488" s="9"/>
      <c r="U4488" s="8"/>
      <c r="X4488" s="9"/>
      <c r="Y4488" s="9"/>
      <c r="Z4488" s="9"/>
      <c r="AA4488" s="8"/>
      <c r="AB4488" s="12"/>
      <c r="AC4488" s="11"/>
      <c r="AD4488" s="11"/>
      <c r="AE4488" s="11"/>
      <c r="AF4488" s="11"/>
      <c r="AG4488" s="11"/>
      <c r="AH4488" s="10"/>
      <c r="AI4488" s="7">
        <v>20063526.899999999</v>
      </c>
      <c r="AJ4488" s="31"/>
      <c r="AK4488" s="38">
        <v>3.52809493</v>
      </c>
      <c r="AN4488" s="6"/>
    </row>
    <row r="4489" spans="1:40" x14ac:dyDescent="0.25">
      <c r="A4489" s="6">
        <v>0.56753472222222223</v>
      </c>
      <c r="B4489">
        <v>0.24</v>
      </c>
      <c r="C4489">
        <f>B4489+0.68</f>
        <v>0.92</v>
      </c>
      <c r="D4489" s="5">
        <f>C4489/(0.2905*LN(C4489)+0.3655)</f>
        <v>2.6957523293421808</v>
      </c>
      <c r="E4489" s="5">
        <f>D4489*100</f>
        <v>269.57523293421809</v>
      </c>
      <c r="F4489">
        <v>143.154499966103</v>
      </c>
      <c r="G4489" s="4">
        <f>75.6*1000/(287.05*(F4489+273))</f>
        <v>0.63286291776278436</v>
      </c>
      <c r="H4489" s="3">
        <f>SQRT(2*ABS(E4489)/G4489)</f>
        <v>29.187719760166093</v>
      </c>
      <c r="I4489" s="2">
        <f>(2/2*0.0254)^2*3.1416*H4489</f>
        <v>5.9158681939520646E-2</v>
      </c>
      <c r="J4489" s="26"/>
      <c r="K4489" s="26"/>
      <c r="L4489" s="26"/>
      <c r="M4489" s="26"/>
      <c r="N4489" s="39"/>
      <c r="O4489" s="9"/>
      <c r="P4489" s="8"/>
      <c r="Q4489" s="41"/>
      <c r="R4489" s="8"/>
      <c r="S4489" s="41"/>
      <c r="T4489" s="9"/>
      <c r="U4489" s="8"/>
      <c r="X4489" s="9"/>
      <c r="Y4489" s="9"/>
      <c r="Z4489" s="9"/>
      <c r="AA4489" s="8"/>
      <c r="AB4489" s="12"/>
      <c r="AC4489" s="11"/>
      <c r="AD4489" s="11"/>
      <c r="AE4489" s="11"/>
      <c r="AF4489" s="11"/>
      <c r="AG4489" s="11"/>
      <c r="AH4489" s="10"/>
      <c r="AI4489" s="7">
        <v>18298397.600000001</v>
      </c>
      <c r="AJ4489" s="31"/>
      <c r="AK4489" s="38">
        <v>3.21451478</v>
      </c>
      <c r="AN4489" s="6"/>
    </row>
    <row r="4490" spans="1:40" x14ac:dyDescent="0.25">
      <c r="A4490" s="6">
        <v>0.56754629629629627</v>
      </c>
      <c r="B4490">
        <v>0.23</v>
      </c>
      <c r="C4490">
        <f>B4490+0.68</f>
        <v>0.91</v>
      </c>
      <c r="D4490" s="5">
        <f>C4490/(0.2905*LN(C4490)+0.3655)</f>
        <v>2.6914895144241178</v>
      </c>
      <c r="E4490" s="5">
        <f>D4490*100</f>
        <v>269.14895144241177</v>
      </c>
      <c r="F4490">
        <v>142.88860789469999</v>
      </c>
      <c r="G4490" s="4">
        <f>75.6*1000/(287.05*(F4490+273))</f>
        <v>0.63326752906716688</v>
      </c>
      <c r="H4490" s="3">
        <f>SQRT(2*ABS(E4490)/G4490)</f>
        <v>29.155314726521496</v>
      </c>
      <c r="I4490" s="2">
        <f>(2/2*0.0254)^2*3.1416*H4490</f>
        <v>5.9093002294300929E-2</v>
      </c>
      <c r="J4490" s="26"/>
      <c r="K4490" s="26"/>
      <c r="L4490" s="26"/>
      <c r="M4490" s="26"/>
      <c r="N4490" s="39"/>
      <c r="O4490" s="9"/>
      <c r="P4490" s="8"/>
      <c r="Q4490" s="41"/>
      <c r="R4490" s="8"/>
      <c r="S4490" s="41"/>
      <c r="T4490" s="9"/>
      <c r="U4490" s="8"/>
      <c r="X4490" s="9"/>
      <c r="Y4490" s="9"/>
      <c r="Z4490" s="9"/>
      <c r="AA4490" s="8"/>
      <c r="AB4490" s="12"/>
      <c r="AC4490" s="11"/>
      <c r="AD4490" s="11"/>
      <c r="AE4490" s="11"/>
      <c r="AF4490" s="11"/>
      <c r="AG4490" s="11"/>
      <c r="AH4490" s="10"/>
      <c r="AI4490" s="7">
        <v>19769310.600000001</v>
      </c>
      <c r="AJ4490" s="31"/>
      <c r="AK4490" s="38">
        <v>2.9481643700000002</v>
      </c>
      <c r="AN4490" s="6"/>
    </row>
    <row r="4491" spans="1:40" x14ac:dyDescent="0.25">
      <c r="A4491" s="6">
        <v>0.56755787037037042</v>
      </c>
      <c r="B4491">
        <v>0.24</v>
      </c>
      <c r="C4491">
        <f>B4491+0.68</f>
        <v>0.92</v>
      </c>
      <c r="D4491" s="5">
        <f>C4491/(0.2905*LN(C4491)+0.3655)</f>
        <v>2.6957523293421808</v>
      </c>
      <c r="E4491" s="5">
        <f>D4491*100</f>
        <v>269.57523293421809</v>
      </c>
      <c r="F4491">
        <v>142.62274961247601</v>
      </c>
      <c r="G4491" s="4">
        <f>75.6*1000/(287.05*(F4491+273))</f>
        <v>0.63367260655058899</v>
      </c>
      <c r="H4491" s="3">
        <f>SQRT(2*ABS(E4491)/G4491)</f>
        <v>29.169066181490233</v>
      </c>
      <c r="I4491" s="2">
        <f>(2/2*0.0254)^2*3.1416*H4491</f>
        <v>5.9120874219801986E-2</v>
      </c>
      <c r="J4491" s="26"/>
      <c r="K4491" s="26"/>
      <c r="L4491" s="26"/>
      <c r="M4491" s="26"/>
      <c r="N4491" s="39"/>
      <c r="O4491" s="9"/>
      <c r="P4491" s="8"/>
      <c r="Q4491" s="41"/>
      <c r="R4491" s="8"/>
      <c r="S4491" s="41"/>
      <c r="T4491" s="9"/>
      <c r="U4491" s="8"/>
      <c r="X4491" s="9"/>
      <c r="Y4491" s="9"/>
      <c r="Z4491" s="9"/>
      <c r="AA4491" s="8"/>
      <c r="AB4491" s="12"/>
      <c r="AC4491" s="11"/>
      <c r="AD4491" s="11"/>
      <c r="AE4491" s="11"/>
      <c r="AF4491" s="11"/>
      <c r="AG4491" s="11"/>
      <c r="AH4491" s="10"/>
      <c r="AI4491" s="7">
        <v>18036873.399999999</v>
      </c>
      <c r="AJ4491" s="31"/>
      <c r="AK4491" s="38">
        <v>2.89245975</v>
      </c>
      <c r="AN4491" s="6"/>
    </row>
    <row r="4492" spans="1:40" x14ac:dyDescent="0.25">
      <c r="A4492" s="6">
        <v>0.56756944444444446</v>
      </c>
      <c r="B4492">
        <v>0.22</v>
      </c>
      <c r="C4492">
        <f>B4492+0.68</f>
        <v>0.9</v>
      </c>
      <c r="D4492" s="5">
        <f>C4492/(0.2905*LN(C4492)+0.3655)</f>
        <v>2.6874273799901629</v>
      </c>
      <c r="E4492" s="5">
        <f>D4492*100</f>
        <v>268.7427379990163</v>
      </c>
      <c r="F4492">
        <v>142.31204919334201</v>
      </c>
      <c r="G4492" s="4">
        <f>75.6*1000/(287.05*(F4492+273))</f>
        <v>0.6341466653813681</v>
      </c>
      <c r="H4492" s="3">
        <f>SQRT(2*ABS(E4492)/G4492)</f>
        <v>29.113103882572023</v>
      </c>
      <c r="I4492" s="2">
        <f>(2/2*0.0254)^2*3.1416*H4492</f>
        <v>5.9007447892925127E-2</v>
      </c>
      <c r="J4492" s="26"/>
      <c r="K4492" s="26"/>
      <c r="L4492" s="26"/>
      <c r="M4492" s="26"/>
      <c r="N4492" s="39"/>
      <c r="O4492" s="9"/>
      <c r="P4492" s="8"/>
      <c r="Q4492" s="41"/>
      <c r="R4492" s="8"/>
      <c r="S4492" s="41"/>
      <c r="T4492" s="9"/>
      <c r="U4492" s="8"/>
      <c r="X4492" s="9"/>
      <c r="Y4492" s="9"/>
      <c r="Z4492" s="9"/>
      <c r="AA4492" s="8"/>
      <c r="AB4492" s="12"/>
      <c r="AC4492" s="11"/>
      <c r="AD4492" s="11"/>
      <c r="AE4492" s="11"/>
      <c r="AF4492" s="11"/>
      <c r="AG4492" s="11"/>
      <c r="AH4492" s="10"/>
      <c r="AI4492" s="7">
        <v>15508426.199999999</v>
      </c>
      <c r="AJ4492" s="31"/>
      <c r="AK4492" s="38">
        <v>2.71605798</v>
      </c>
      <c r="AN4492" s="6"/>
    </row>
    <row r="4493" spans="1:40" x14ac:dyDescent="0.25">
      <c r="A4493" s="6">
        <v>0.5675810185185185</v>
      </c>
      <c r="B4493">
        <v>0.21</v>
      </c>
      <c r="C4493">
        <f>B4493+0.68</f>
        <v>0.89</v>
      </c>
      <c r="D4493" s="5">
        <f>C4493/(0.2905*LN(C4493)+0.3655)</f>
        <v>2.6835768077843052</v>
      </c>
      <c r="E4493" s="5">
        <f>D4493*100</f>
        <v>268.35768077843051</v>
      </c>
      <c r="F4493">
        <v>142.035910158115</v>
      </c>
      <c r="G4493" s="4">
        <f>75.6*1000/(287.05*(F4493+273))</f>
        <v>0.63456858706111885</v>
      </c>
      <c r="H4493" s="3">
        <f>SQRT(2*ABS(E4493)/G4493)</f>
        <v>29.082566381339714</v>
      </c>
      <c r="I4493" s="2">
        <f>(2/2*0.0254)^2*3.1416*H4493</f>
        <v>5.8945553427119837E-2</v>
      </c>
      <c r="J4493" s="26"/>
      <c r="K4493" s="26"/>
      <c r="L4493" s="26"/>
      <c r="M4493" s="26"/>
      <c r="N4493" s="39"/>
      <c r="O4493" s="9"/>
      <c r="P4493" s="8"/>
      <c r="Q4493" s="41"/>
      <c r="R4493" s="8"/>
      <c r="S4493" s="41"/>
      <c r="T4493" s="9"/>
      <c r="U4493" s="8"/>
      <c r="X4493" s="9"/>
      <c r="Y4493" s="9"/>
      <c r="Z4493" s="9"/>
      <c r="AA4493" s="8"/>
      <c r="AB4493" s="12"/>
      <c r="AC4493" s="11"/>
      <c r="AD4493" s="11"/>
      <c r="AE4493" s="11"/>
      <c r="AF4493" s="11"/>
      <c r="AG4493" s="11"/>
      <c r="AH4493" s="10"/>
      <c r="AI4493" s="7">
        <v>15515574.6</v>
      </c>
      <c r="AJ4493" s="31"/>
      <c r="AK4493" s="38">
        <v>2.4556008899999999</v>
      </c>
      <c r="AN4493" s="6"/>
    </row>
    <row r="4494" spans="1:40" x14ac:dyDescent="0.25">
      <c r="A4494" s="6">
        <v>0.56759259259259254</v>
      </c>
      <c r="B4494">
        <v>0.22</v>
      </c>
      <c r="C4494">
        <f>B4494+0.68</f>
        <v>0.9</v>
      </c>
      <c r="D4494" s="5">
        <f>C4494/(0.2905*LN(C4494)+0.3655)</f>
        <v>2.6874273799901629</v>
      </c>
      <c r="E4494" s="5">
        <f>D4494*100</f>
        <v>268.7427379990163</v>
      </c>
      <c r="F4494">
        <v>141.78741664406999</v>
      </c>
      <c r="G4494" s="4">
        <f>75.6*1000/(287.05*(F4494+273))</f>
        <v>0.63494874849267147</v>
      </c>
      <c r="H4494" s="3">
        <f>SQRT(2*ABS(E4494)/G4494)</f>
        <v>29.094709871960131</v>
      </c>
      <c r="I4494" s="2">
        <f>(2/2*0.0254)^2*3.1416*H4494</f>
        <v>5.8970166274754113E-2</v>
      </c>
      <c r="J4494" s="26"/>
      <c r="K4494" s="26"/>
      <c r="L4494" s="26"/>
      <c r="M4494" s="26"/>
      <c r="N4494" s="39"/>
      <c r="O4494" s="9"/>
      <c r="P4494" s="8"/>
      <c r="Q4494" s="41"/>
      <c r="R4494" s="8"/>
      <c r="S4494" s="41"/>
      <c r="T4494" s="9"/>
      <c r="U4494" s="8"/>
      <c r="X4494" s="9"/>
      <c r="Y4494" s="9"/>
      <c r="Z4494" s="9"/>
      <c r="AA4494" s="8"/>
      <c r="AB4494" s="12"/>
      <c r="AC4494" s="11"/>
      <c r="AD4494" s="11"/>
      <c r="AE4494" s="11"/>
      <c r="AF4494" s="11"/>
      <c r="AG4494" s="11"/>
      <c r="AH4494" s="10"/>
      <c r="AI4494" s="7">
        <v>15436731.800000001</v>
      </c>
      <c r="AJ4494" s="31"/>
      <c r="AK4494" s="38">
        <v>2.3076662200000002</v>
      </c>
      <c r="AN4494" s="6"/>
    </row>
    <row r="4495" spans="1:40" x14ac:dyDescent="0.25">
      <c r="A4495" s="6">
        <v>0.56760416666666669</v>
      </c>
      <c r="B4495">
        <v>0.26</v>
      </c>
      <c r="C4495">
        <f>B4495+0.68</f>
        <v>0.94000000000000006</v>
      </c>
      <c r="D4495" s="5">
        <f>C4495/(0.2905*LN(C4495)+0.3655)</f>
        <v>2.7048398588920084</v>
      </c>
      <c r="E4495" s="5">
        <f>D4495*100</f>
        <v>270.48398588920082</v>
      </c>
      <c r="F4495">
        <v>141.535502537681</v>
      </c>
      <c r="G4495" s="4">
        <f>75.6*1000/(287.05*(F4495+273))</f>
        <v>0.63533460819732912</v>
      </c>
      <c r="H4495" s="3">
        <f>SQRT(2*ABS(E4495)/G4495)</f>
        <v>29.179948436767337</v>
      </c>
      <c r="I4495" s="2">
        <f>(2/2*0.0254)^2*3.1416*H4495</f>
        <v>5.9142930751933061E-2</v>
      </c>
      <c r="J4495" s="26"/>
      <c r="K4495" s="26"/>
      <c r="L4495" s="26"/>
      <c r="M4495" s="26"/>
      <c r="N4495" s="39"/>
      <c r="O4495" s="9"/>
      <c r="P4495" s="8"/>
      <c r="Q4495" s="41"/>
      <c r="R4495" s="8"/>
      <c r="S4495" s="41"/>
      <c r="T4495" s="9"/>
      <c r="U4495" s="8"/>
      <c r="X4495" s="9"/>
      <c r="Y4495" s="9"/>
      <c r="Z4495" s="9"/>
      <c r="AA4495" s="8"/>
      <c r="AB4495" s="12"/>
      <c r="AC4495" s="11"/>
      <c r="AD4495" s="11"/>
      <c r="AE4495" s="11"/>
      <c r="AF4495" s="11"/>
      <c r="AG4495" s="11"/>
      <c r="AH4495" s="10"/>
      <c r="AI4495" s="7">
        <v>12712190.5</v>
      </c>
      <c r="AJ4495" s="31"/>
      <c r="AK4495" s="37">
        <v>2.2148460499999998</v>
      </c>
      <c r="AN4495" s="6"/>
    </row>
    <row r="4496" spans="1:40" x14ac:dyDescent="0.25">
      <c r="A4496" s="6">
        <v>0.56761574074074073</v>
      </c>
      <c r="B4496">
        <v>0.2</v>
      </c>
      <c r="C4496">
        <f>B4496+0.68</f>
        <v>0.88000000000000012</v>
      </c>
      <c r="D4496" s="5">
        <f>C4496/(0.2905*LN(C4496)+0.3655)</f>
        <v>2.6799494252592178</v>
      </c>
      <c r="E4496" s="5">
        <f>D4496*100</f>
        <v>267.99494252592177</v>
      </c>
      <c r="F4496">
        <v>141.228416382978</v>
      </c>
      <c r="G4496" s="4">
        <f>75.6*1000/(287.05*(F4496+273))</f>
        <v>0.63580561031612304</v>
      </c>
      <c r="H4496" s="3">
        <f>SQRT(2*ABS(E4496)/G4496)</f>
        <v>29.034618171798659</v>
      </c>
      <c r="I4496" s="2">
        <f>(2/2*0.0254)^2*3.1416*H4496</f>
        <v>5.8848370334328881E-2</v>
      </c>
      <c r="J4496" s="26"/>
      <c r="K4496" s="26"/>
      <c r="L4496" s="26"/>
      <c r="M4496" s="26"/>
      <c r="N4496" s="39"/>
      <c r="O4496" s="9"/>
      <c r="P4496" s="8"/>
      <c r="Q4496" s="41"/>
      <c r="R4496" s="8"/>
      <c r="S4496" s="41"/>
      <c r="T4496" s="9"/>
      <c r="U4496" s="8"/>
      <c r="X4496" s="9"/>
      <c r="Y4496" s="9"/>
      <c r="Z4496" s="9"/>
      <c r="AA4496" s="8"/>
      <c r="AB4496" s="12"/>
      <c r="AC4496" s="11"/>
      <c r="AD4496" s="11"/>
      <c r="AE4496" s="11"/>
      <c r="AF4496" s="11"/>
      <c r="AG4496" s="11"/>
      <c r="AH4496" s="10"/>
      <c r="AI4496" s="7">
        <v>10677627.9</v>
      </c>
      <c r="AJ4496" s="31"/>
      <c r="AK4496" s="37">
        <v>1.99245155</v>
      </c>
      <c r="AN4496" s="6"/>
    </row>
    <row r="4497" spans="1:40" x14ac:dyDescent="0.25">
      <c r="A4497" s="6">
        <v>0.56762731481481488</v>
      </c>
      <c r="B4497">
        <v>3.01</v>
      </c>
      <c r="C4497">
        <f>B4497+0.68</f>
        <v>3.69</v>
      </c>
      <c r="D4497" s="5">
        <f>C4497/(0.2905*LN(C4497)+0.3655)</f>
        <v>4.9544533607293246</v>
      </c>
      <c r="E4497" s="5">
        <f>D4497*100</f>
        <v>495.44533607293249</v>
      </c>
      <c r="F4497">
        <v>141.40438144388099</v>
      </c>
      <c r="G4497" s="4">
        <f>75.6*1000/(287.05*(F4497+273))</f>
        <v>0.63553563350614839</v>
      </c>
      <c r="H4497" s="3">
        <f>SQRT(2*ABS(E4497)/G4497)</f>
        <v>39.485979633463479</v>
      </c>
      <c r="I4497" s="2">
        <f>(2/2*0.0254)^2*3.1416*H4497</f>
        <v>8.0031551947213952E-2</v>
      </c>
      <c r="J4497" s="26"/>
      <c r="K4497" s="26"/>
      <c r="L4497" s="26"/>
      <c r="M4497" s="26"/>
      <c r="N4497" s="39"/>
      <c r="O4497" s="9"/>
      <c r="P4497" s="8"/>
      <c r="Q4497" s="41"/>
      <c r="R4497" s="8"/>
      <c r="S4497" s="41"/>
      <c r="T4497" s="9"/>
      <c r="U4497" s="8"/>
      <c r="X4497" s="9"/>
      <c r="Y4497" s="9"/>
      <c r="Z4497" s="9"/>
      <c r="AA4497" s="8"/>
      <c r="AB4497" s="12"/>
      <c r="AC4497" s="11"/>
      <c r="AD4497" s="11"/>
      <c r="AE4497" s="11"/>
      <c r="AF4497" s="11"/>
      <c r="AG4497" s="11"/>
      <c r="AH4497" s="10"/>
      <c r="AI4497" s="7">
        <v>12613832.5</v>
      </c>
      <c r="AJ4497" s="31"/>
      <c r="AK4497" s="37">
        <v>1.7564521799999999</v>
      </c>
      <c r="AN4497" s="6"/>
    </row>
    <row r="4498" spans="1:40" x14ac:dyDescent="0.25">
      <c r="A4498" s="6">
        <v>0.56763888888888892</v>
      </c>
      <c r="B4498">
        <v>3.72</v>
      </c>
      <c r="C4498">
        <f>B4498+0.68</f>
        <v>4.4000000000000004</v>
      </c>
      <c r="D4498" s="5">
        <f>C4498/(0.2905*LN(C4498)+0.3655)</f>
        <v>5.5282902018176561</v>
      </c>
      <c r="E4498" s="5">
        <f>D4498*100</f>
        <v>552.8290201817656</v>
      </c>
      <c r="F4498">
        <v>142.03245865388101</v>
      </c>
      <c r="G4498" s="4">
        <f>75.6*1000/(287.05*(F4498+273))</f>
        <v>0.63457386427768181</v>
      </c>
      <c r="H4498" s="3">
        <f>SQRT(2*ABS(E4498)/G4498)</f>
        <v>41.741622262682249</v>
      </c>
      <c r="I4498" s="2">
        <f>(2/2*0.0254)^2*3.1416*H4498</f>
        <v>8.4603366599665511E-2</v>
      </c>
      <c r="J4498" s="26"/>
      <c r="K4498" s="26"/>
      <c r="L4498" s="26"/>
      <c r="M4498" s="26"/>
      <c r="N4498" s="39"/>
      <c r="O4498" s="9"/>
      <c r="P4498" s="8"/>
      <c r="Q4498" s="41"/>
      <c r="R4498" s="8"/>
      <c r="S4498" s="41"/>
      <c r="T4498" s="9"/>
      <c r="U4498" s="8"/>
      <c r="X4498" s="9"/>
      <c r="Y4498" s="9"/>
      <c r="Z4498" s="9"/>
      <c r="AA4498" s="8"/>
      <c r="AB4498" s="12"/>
      <c r="AC4498" s="11"/>
      <c r="AD4498" s="11"/>
      <c r="AE4498" s="11"/>
      <c r="AF4498" s="11"/>
      <c r="AG4498" s="11"/>
      <c r="AH4498" s="10"/>
      <c r="AI4498" s="7">
        <v>12657577.4</v>
      </c>
      <c r="AJ4498" s="31"/>
      <c r="AK4498" s="37">
        <v>1.7501375699999999</v>
      </c>
      <c r="AN4498" s="6"/>
    </row>
    <row r="4499" spans="1:40" x14ac:dyDescent="0.25">
      <c r="A4499" s="6">
        <v>0.56765046296296295</v>
      </c>
      <c r="B4499">
        <v>3.17</v>
      </c>
      <c r="C4499">
        <f>B4499+0.68</f>
        <v>3.85</v>
      </c>
      <c r="D4499" s="5">
        <f>C4499/(0.2905*LN(C4499)+0.3655)</f>
        <v>5.0850910771251066</v>
      </c>
      <c r="E4499" s="5">
        <f>D4499*100</f>
        <v>508.50910771251063</v>
      </c>
      <c r="F4499">
        <v>142.74359008790199</v>
      </c>
      <c r="G4499" s="4">
        <f>75.6*1000/(287.05*(F4499+273))</f>
        <v>0.63348842259474303</v>
      </c>
      <c r="H4499" s="3">
        <f>SQRT(2*ABS(E4499)/G4499)</f>
        <v>40.067756387709167</v>
      </c>
      <c r="I4499" s="2">
        <f>(2/2*0.0254)^2*3.1416*H4499</f>
        <v>8.1210717234774313E-2</v>
      </c>
      <c r="J4499" s="26"/>
      <c r="K4499" s="26"/>
      <c r="L4499" s="26"/>
      <c r="M4499" s="26"/>
      <c r="N4499" s="39"/>
      <c r="O4499" s="9"/>
      <c r="P4499" s="8"/>
      <c r="Q4499" s="41"/>
      <c r="R4499" s="8"/>
      <c r="S4499" s="41"/>
      <c r="T4499" s="9"/>
      <c r="U4499" s="8"/>
      <c r="X4499" s="9"/>
      <c r="Y4499" s="9"/>
      <c r="Z4499" s="9"/>
      <c r="AA4499" s="8"/>
      <c r="AB4499" s="12"/>
      <c r="AC4499" s="11"/>
      <c r="AD4499" s="11"/>
      <c r="AE4499" s="11"/>
      <c r="AF4499" s="11"/>
      <c r="AG4499" s="11"/>
      <c r="AH4499" s="10"/>
      <c r="AI4499" s="7">
        <v>11832153.4</v>
      </c>
      <c r="AJ4499" s="31"/>
      <c r="AK4499" s="37">
        <v>1.71937121</v>
      </c>
      <c r="AN4499" s="6"/>
    </row>
    <row r="4500" spans="1:40" x14ac:dyDescent="0.25">
      <c r="A4500" s="6">
        <v>0.56766203703703699</v>
      </c>
      <c r="B4500">
        <v>4.33</v>
      </c>
      <c r="C4500">
        <f>B4500+0.68</f>
        <v>5.01</v>
      </c>
      <c r="D4500" s="5">
        <f>C4500/(0.2905*LN(C4500)+0.3655)</f>
        <v>6.0099172030776629</v>
      </c>
      <c r="E4500" s="5">
        <f>D4500*100</f>
        <v>600.99172030776629</v>
      </c>
      <c r="F4500">
        <v>143.869467072492</v>
      </c>
      <c r="G4500" s="4">
        <f>75.6*1000/(287.05*(F4500+273))</f>
        <v>0.63177750325106363</v>
      </c>
      <c r="H4500" s="3">
        <f>SQRT(2*ABS(E4500)/G4500)</f>
        <v>43.618142167040098</v>
      </c>
      <c r="I4500" s="2">
        <f>(2/2*0.0254)^2*3.1416*H4500</f>
        <v>8.840676217449181E-2</v>
      </c>
      <c r="J4500" s="26"/>
      <c r="K4500" s="26"/>
      <c r="L4500" s="26"/>
      <c r="M4500" s="26"/>
      <c r="N4500" s="39"/>
      <c r="O4500" s="9"/>
      <c r="P4500" s="8"/>
      <c r="Q4500" s="41"/>
      <c r="R4500" s="8"/>
      <c r="S4500" s="41"/>
      <c r="T4500" s="9"/>
      <c r="U4500" s="8"/>
      <c r="X4500" s="9"/>
      <c r="Y4500" s="9"/>
      <c r="Z4500" s="9"/>
      <c r="AA4500" s="8"/>
      <c r="AB4500" s="12"/>
      <c r="AC4500" s="11"/>
      <c r="AD4500" s="11"/>
      <c r="AE4500" s="11"/>
      <c r="AF4500" s="11"/>
      <c r="AG4500" s="11"/>
      <c r="AH4500" s="10"/>
      <c r="AI4500" s="7">
        <v>10592207.6</v>
      </c>
      <c r="AJ4500" s="31"/>
      <c r="AK4500" s="37">
        <v>1.6534569299999999</v>
      </c>
      <c r="AN4500" s="6"/>
    </row>
    <row r="4501" spans="1:40" x14ac:dyDescent="0.25">
      <c r="A4501" s="6">
        <v>0.56767361111111114</v>
      </c>
      <c r="B4501">
        <v>4.1500000000000004</v>
      </c>
      <c r="C4501">
        <f>B4501+0.68</f>
        <v>4.83</v>
      </c>
      <c r="D4501" s="5">
        <f>C4501/(0.2905*LN(C4501)+0.3655)</f>
        <v>5.8688234208470238</v>
      </c>
      <c r="E4501" s="5">
        <f>D4501*100</f>
        <v>586.88234208470237</v>
      </c>
      <c r="F4501">
        <v>145.027046866674</v>
      </c>
      <c r="G4501" s="4">
        <f>75.6*1000/(287.05*(F4501+273))</f>
        <v>0.63002801627967286</v>
      </c>
      <c r="H4501" s="3">
        <f>SQRT(2*ABS(E4501)/G4501)</f>
        <v>43.162897221709848</v>
      </c>
      <c r="I4501" s="2">
        <f>(2/2*0.0254)^2*3.1416*H4501</f>
        <v>8.7484055942327638E-2</v>
      </c>
      <c r="J4501" s="26"/>
      <c r="K4501" s="26"/>
      <c r="L4501" s="26"/>
      <c r="M4501" s="26"/>
      <c r="N4501" s="39"/>
      <c r="O4501" s="9"/>
      <c r="P4501" s="8"/>
      <c r="Q4501" s="41"/>
      <c r="R4501" s="8"/>
      <c r="S4501" s="41"/>
      <c r="T4501" s="9"/>
      <c r="U4501" s="8"/>
      <c r="X4501" s="9"/>
      <c r="Y4501" s="9"/>
      <c r="Z4501" s="9"/>
      <c r="AA4501" s="8"/>
      <c r="AB4501" s="12"/>
      <c r="AC4501" s="11"/>
      <c r="AD4501" s="11"/>
      <c r="AE4501" s="11"/>
      <c r="AF4501" s="11"/>
      <c r="AG4501" s="11"/>
      <c r="AH4501" s="10"/>
      <c r="AI4501" s="7">
        <v>8546249.9000000004</v>
      </c>
      <c r="AJ4501" s="31"/>
      <c r="AK4501" s="37">
        <v>1.5312530200000001</v>
      </c>
      <c r="AN4501" s="6"/>
    </row>
    <row r="4502" spans="1:40" x14ac:dyDescent="0.25">
      <c r="A4502" s="6">
        <v>0.56768518518518518</v>
      </c>
      <c r="B4502">
        <v>7.24</v>
      </c>
      <c r="C4502">
        <f>B4502+0.68</f>
        <v>7.92</v>
      </c>
      <c r="D4502" s="5">
        <f>C4502/(0.2905*LN(C4502)+0.3655)</f>
        <v>8.1931756728777003</v>
      </c>
      <c r="E4502" s="5">
        <f>D4502*100</f>
        <v>819.31756728777009</v>
      </c>
      <c r="F4502">
        <v>146.68327972043801</v>
      </c>
      <c r="G4502" s="4">
        <f>75.6*1000/(287.05*(F4502+273))</f>
        <v>0.62754168158449697</v>
      </c>
      <c r="H4502" s="3">
        <f>SQRT(2*ABS(E4502)/G4502)</f>
        <v>51.099875577542555</v>
      </c>
      <c r="I4502" s="2">
        <f>(2/2*0.0254)^2*3.1416*H4502</f>
        <v>0.10357099873785126</v>
      </c>
      <c r="J4502" s="26"/>
      <c r="K4502" s="26"/>
      <c r="L4502" s="26"/>
      <c r="M4502" s="26"/>
      <c r="N4502" s="39"/>
      <c r="O4502" s="9"/>
      <c r="P4502" s="8"/>
      <c r="Q4502" s="41"/>
      <c r="R4502" s="8"/>
      <c r="S4502" s="41"/>
      <c r="T4502" s="9"/>
      <c r="U4502" s="8"/>
      <c r="X4502" s="9"/>
      <c r="Y4502" s="9"/>
      <c r="Z4502" s="9"/>
      <c r="AA4502" s="8"/>
      <c r="AB4502" s="12"/>
      <c r="AC4502" s="11"/>
      <c r="AD4502" s="11"/>
      <c r="AE4502" s="11"/>
      <c r="AF4502" s="11"/>
      <c r="AG4502" s="11"/>
      <c r="AH4502" s="10"/>
      <c r="AI4502" s="7">
        <v>7302187.5999999996</v>
      </c>
      <c r="AJ4502" s="31"/>
      <c r="AK4502" s="37">
        <v>1.3433264199999999</v>
      </c>
      <c r="AN4502" s="6"/>
    </row>
    <row r="4503" spans="1:40" x14ac:dyDescent="0.25">
      <c r="A4503" s="6">
        <v>0.56769675925925933</v>
      </c>
      <c r="B4503">
        <v>7.98</v>
      </c>
      <c r="C4503">
        <f>B4503+0.68</f>
        <v>8.66</v>
      </c>
      <c r="D4503" s="5">
        <f>C4503/(0.2905*LN(C4503)+0.3655)</f>
        <v>8.7245035094894554</v>
      </c>
      <c r="E4503" s="5">
        <f>D4503*100</f>
        <v>872.45035094894558</v>
      </c>
      <c r="F4503">
        <v>148.78384313405201</v>
      </c>
      <c r="G4503" s="4">
        <f>75.6*1000/(287.05*(F4503+273))</f>
        <v>0.62441640517025743</v>
      </c>
      <c r="H4503" s="3">
        <f>SQRT(2*ABS(E4503)/G4503)</f>
        <v>52.862561855893894</v>
      </c>
      <c r="I4503" s="2">
        <f>(2/2*0.0254)^2*3.1416*H4503</f>
        <v>0.10714367237446942</v>
      </c>
      <c r="J4503" s="26"/>
      <c r="K4503" s="26"/>
      <c r="L4503" s="26"/>
      <c r="M4503" s="26"/>
      <c r="N4503" s="39"/>
      <c r="O4503" s="9"/>
      <c r="P4503" s="8"/>
      <c r="Q4503" s="41"/>
      <c r="R4503" s="8"/>
      <c r="S4503" s="41"/>
      <c r="T4503" s="9"/>
      <c r="U4503" s="8"/>
      <c r="X4503" s="9"/>
      <c r="Y4503" s="9"/>
      <c r="Z4503" s="9"/>
      <c r="AA4503" s="8"/>
      <c r="AB4503" s="12"/>
      <c r="AC4503" s="11"/>
      <c r="AD4503" s="11"/>
      <c r="AE4503" s="11"/>
      <c r="AF4503" s="11"/>
      <c r="AG4503" s="11"/>
      <c r="AH4503" s="10"/>
      <c r="AI4503" s="7">
        <v>6925436.5</v>
      </c>
      <c r="AJ4503" s="31"/>
      <c r="AK4503" s="37">
        <v>1.1619743</v>
      </c>
      <c r="AN4503" s="6"/>
    </row>
    <row r="4504" spans="1:40" x14ac:dyDescent="0.25">
      <c r="A4504" s="6">
        <v>0.56770833333333337</v>
      </c>
      <c r="B4504">
        <v>0.36</v>
      </c>
      <c r="C4504">
        <f>B4504+0.68</f>
        <v>1.04</v>
      </c>
      <c r="D4504" s="5">
        <f>C4504/(0.2905*LN(C4504)+0.3655)</f>
        <v>2.7593993440543327</v>
      </c>
      <c r="E4504" s="5">
        <f>D4504*100</f>
        <v>275.93993440543329</v>
      </c>
      <c r="F4504">
        <v>150.148314046937</v>
      </c>
      <c r="G4504" s="4">
        <f>75.6*1000/(287.05*(F4504+273))</f>
        <v>0.62240293142098346</v>
      </c>
      <c r="H4504" s="3">
        <f>SQRT(2*ABS(E4504)/G4504)</f>
        <v>29.7773785131583</v>
      </c>
      <c r="I4504" s="2">
        <f>(2/2*0.0254)^2*3.1416*H4504</f>
        <v>6.035382273529899E-2</v>
      </c>
      <c r="J4504" s="26"/>
      <c r="K4504" s="26"/>
      <c r="L4504" s="26"/>
      <c r="M4504" s="26"/>
      <c r="N4504" s="39"/>
      <c r="O4504" s="9"/>
      <c r="P4504" s="8"/>
      <c r="Q4504" s="41"/>
      <c r="R4504" s="8"/>
      <c r="S4504" s="41"/>
      <c r="T4504" s="9"/>
      <c r="U4504" s="8"/>
      <c r="X4504" s="9"/>
      <c r="Y4504" s="9"/>
      <c r="Z4504" s="9"/>
      <c r="AA4504" s="8"/>
      <c r="AB4504" s="12"/>
      <c r="AC4504" s="11"/>
      <c r="AD4504" s="11"/>
      <c r="AE4504" s="11"/>
      <c r="AF4504" s="11"/>
      <c r="AG4504" s="11"/>
      <c r="AH4504" s="10"/>
      <c r="AI4504" s="7">
        <v>7314971.5999999996</v>
      </c>
      <c r="AJ4504" s="31"/>
      <c r="AK4504" s="37">
        <v>1.0437942899999999</v>
      </c>
      <c r="AN4504" s="6"/>
    </row>
    <row r="4505" spans="1:40" x14ac:dyDescent="0.25">
      <c r="A4505" s="6">
        <v>0.56771990740740741</v>
      </c>
      <c r="B4505">
        <v>3.75</v>
      </c>
      <c r="C4505">
        <f>B4505+0.68</f>
        <v>4.43</v>
      </c>
      <c r="D4505" s="5">
        <f>C4505/(0.2905*LN(C4505)+0.3655)</f>
        <v>5.5522128145074987</v>
      </c>
      <c r="E4505" s="5">
        <f>D4505*100</f>
        <v>555.22128145074987</v>
      </c>
      <c r="F4505">
        <v>150.84123317532601</v>
      </c>
      <c r="G4505" s="4">
        <f>75.6*1000/(287.05*(F4505+273))</f>
        <v>0.6213853926281766</v>
      </c>
      <c r="H4505" s="3">
        <f>SQRT(2*ABS(E4505)/G4505)</f>
        <v>42.27343416485467</v>
      </c>
      <c r="I4505" s="2">
        <f>(2/2*0.0254)^2*3.1416*H4505</f>
        <v>8.5681261393461855E-2</v>
      </c>
      <c r="J4505" s="26"/>
      <c r="K4505" s="26"/>
      <c r="L4505" s="26"/>
      <c r="M4505" s="26"/>
      <c r="N4505" s="39"/>
      <c r="O4505" s="9"/>
      <c r="P4505" s="8"/>
      <c r="Q4505" s="41"/>
      <c r="R4505" s="8"/>
      <c r="S4505" s="41"/>
      <c r="T4505" s="9"/>
      <c r="U4505" s="8"/>
      <c r="X4505" s="9"/>
      <c r="Y4505" s="9"/>
      <c r="Z4505" s="9"/>
      <c r="AA4505" s="8"/>
      <c r="AB4505" s="12"/>
      <c r="AC4505" s="11"/>
      <c r="AD4505" s="11"/>
      <c r="AE4505" s="11"/>
      <c r="AF4505" s="11"/>
      <c r="AG4505" s="11"/>
      <c r="AH4505" s="10"/>
      <c r="AI4505" s="7">
        <v>6026013.4000000004</v>
      </c>
      <c r="AJ4505" s="31"/>
      <c r="AK4505" s="37">
        <v>0.96288726000000002</v>
      </c>
      <c r="AN4505" s="6"/>
    </row>
    <row r="4506" spans="1:40" x14ac:dyDescent="0.25">
      <c r="A4506" s="6">
        <v>0.56773148148148145</v>
      </c>
      <c r="B4506">
        <v>4.71</v>
      </c>
      <c r="C4506">
        <f>B4506+0.68</f>
        <v>5.39</v>
      </c>
      <c r="D4506" s="5">
        <f>C4506/(0.2905*LN(C4506)+0.3655)</f>
        <v>6.3051227821655944</v>
      </c>
      <c r="E4506" s="5">
        <f>D4506*100</f>
        <v>630.51227821655948</v>
      </c>
      <c r="F4506">
        <v>152.07510689081499</v>
      </c>
      <c r="G4506" s="4">
        <f>75.6*1000/(287.05*(F4506+273))</f>
        <v>0.61958168525805857</v>
      </c>
      <c r="H4506" s="3">
        <f>SQRT(2*ABS(E4506)/G4506)</f>
        <v>45.114119555814234</v>
      </c>
      <c r="I4506" s="2">
        <f>(2/2*0.0254)^2*3.1416*H4506</f>
        <v>9.1438860990651613E-2</v>
      </c>
      <c r="J4506" s="26"/>
      <c r="K4506" s="26"/>
      <c r="L4506" s="26"/>
      <c r="M4506" s="26"/>
      <c r="N4506" s="39"/>
      <c r="O4506" s="9"/>
      <c r="P4506" s="8"/>
      <c r="Q4506" s="41"/>
      <c r="R4506" s="8"/>
      <c r="S4506" s="41"/>
      <c r="T4506" s="9"/>
      <c r="U4506" s="8"/>
      <c r="X4506" s="9"/>
      <c r="Y4506" s="9"/>
      <c r="Z4506" s="9"/>
      <c r="AA4506" s="8"/>
      <c r="AB4506" s="12"/>
      <c r="AC4506" s="11"/>
      <c r="AD4506" s="11"/>
      <c r="AE4506" s="11"/>
      <c r="AF4506" s="11"/>
      <c r="AG4506" s="11"/>
      <c r="AH4506" s="10"/>
      <c r="AI4506" s="7">
        <v>4377588.5999999996</v>
      </c>
      <c r="AJ4506" s="31"/>
      <c r="AK4506" s="37">
        <v>0.76514733000000001</v>
      </c>
      <c r="AN4506" s="6"/>
    </row>
    <row r="4507" spans="1:40" x14ac:dyDescent="0.25">
      <c r="A4507" s="6">
        <v>0.56774305555555549</v>
      </c>
      <c r="B4507">
        <v>6.3</v>
      </c>
      <c r="C4507">
        <f>B4507+0.68</f>
        <v>6.9799999999999995</v>
      </c>
      <c r="D4507" s="5">
        <f>C4507/(0.2905*LN(C4507)+0.3655)</f>
        <v>7.5057337919632579</v>
      </c>
      <c r="E4507" s="5">
        <f>D4507*100</f>
        <v>750.57337919632573</v>
      </c>
      <c r="F4507">
        <v>153.53503388383399</v>
      </c>
      <c r="G4507" s="4">
        <f>75.6*1000/(287.05*(F4507+273))</f>
        <v>0.61746100593553699</v>
      </c>
      <c r="H4507" s="3">
        <f>SQRT(2*ABS(E4507)/G4507)</f>
        <v>49.306798920508911</v>
      </c>
      <c r="I4507" s="2">
        <f>(2/2*0.0254)^2*3.1416*H4507</f>
        <v>9.9936728828510846E-2</v>
      </c>
      <c r="J4507" s="26"/>
      <c r="K4507" s="26"/>
      <c r="L4507" s="26"/>
      <c r="M4507" s="26"/>
      <c r="N4507" s="39"/>
      <c r="O4507" s="9"/>
      <c r="P4507" s="8"/>
      <c r="Q4507" s="41"/>
      <c r="R4507" s="8"/>
      <c r="S4507" s="41"/>
      <c r="T4507" s="9"/>
      <c r="U4507" s="8"/>
      <c r="X4507" s="9"/>
      <c r="Y4507" s="9"/>
      <c r="Z4507" s="9"/>
      <c r="AA4507" s="8"/>
      <c r="AB4507" s="12"/>
      <c r="AC4507" s="11"/>
      <c r="AD4507" s="11"/>
      <c r="AE4507" s="11"/>
      <c r="AF4507" s="11"/>
      <c r="AG4507" s="11"/>
      <c r="AH4507" s="10"/>
      <c r="AI4507" s="7">
        <v>5225282.3</v>
      </c>
      <c r="AJ4507" s="31"/>
      <c r="AK4507" s="37">
        <v>0.51497075000000003</v>
      </c>
      <c r="AN4507" s="6"/>
    </row>
    <row r="4508" spans="1:40" x14ac:dyDescent="0.25">
      <c r="A4508" s="6">
        <v>0.56775462962962964</v>
      </c>
      <c r="B4508">
        <v>7.09</v>
      </c>
      <c r="C4508">
        <f>B4508+0.68</f>
        <v>7.77</v>
      </c>
      <c r="D4508" s="5">
        <f>C4508/(0.2905*LN(C4508)+0.3655)</f>
        <v>8.0844572300887556</v>
      </c>
      <c r="E4508" s="5">
        <f>D4508*100</f>
        <v>808.44572300887558</v>
      </c>
      <c r="F4508">
        <v>155.73509593385401</v>
      </c>
      <c r="G4508" s="4">
        <f>75.6*1000/(287.05*(F4508+273))</f>
        <v>0.6142924933985191</v>
      </c>
      <c r="H4508" s="3">
        <f>SQRT(2*ABS(E4508)/G4508)</f>
        <v>51.304189089726833</v>
      </c>
      <c r="I4508" s="2">
        <f>(2/2*0.0254)^2*3.1416*H4508</f>
        <v>0.10398510844503543</v>
      </c>
      <c r="J4508" s="26"/>
      <c r="K4508" s="26"/>
      <c r="L4508" s="26"/>
      <c r="M4508" s="26"/>
      <c r="N4508" s="39"/>
      <c r="O4508" s="9"/>
      <c r="P4508" s="8"/>
      <c r="Q4508" s="41"/>
      <c r="R4508" s="8"/>
      <c r="S4508" s="41"/>
      <c r="T4508" s="9"/>
      <c r="U4508" s="8"/>
      <c r="X4508" s="9"/>
      <c r="Y4508" s="9"/>
      <c r="Z4508" s="9"/>
      <c r="AA4508" s="8"/>
      <c r="AB4508" s="12"/>
      <c r="AC4508" s="11"/>
      <c r="AD4508" s="11"/>
      <c r="AE4508" s="11"/>
      <c r="AF4508" s="11"/>
      <c r="AG4508" s="11"/>
      <c r="AH4508" s="10"/>
      <c r="AI4508" s="7">
        <v>10502556.699999999</v>
      </c>
      <c r="AJ4508" s="31"/>
      <c r="AK4508" s="37">
        <v>0.53598904999999997</v>
      </c>
      <c r="AN4508" s="6"/>
    </row>
    <row r="4509" spans="1:40" x14ac:dyDescent="0.25">
      <c r="A4509" s="6">
        <v>0.56776620370370368</v>
      </c>
      <c r="B4509">
        <v>7.88</v>
      </c>
      <c r="C4509">
        <f>B4509+0.68</f>
        <v>8.56</v>
      </c>
      <c r="D4509" s="5">
        <f>C4509/(0.2905*LN(C4509)+0.3655)</f>
        <v>8.6531721201470049</v>
      </c>
      <c r="E4509" s="5">
        <f>D4509*100</f>
        <v>865.31721201470054</v>
      </c>
      <c r="F4509">
        <v>157.70850513338101</v>
      </c>
      <c r="G4509" s="4">
        <f>75.6*1000/(287.05*(F4509+273))</f>
        <v>0.61147794378265408</v>
      </c>
      <c r="H4509" s="3">
        <f>SQRT(2*ABS(E4509)/G4509)</f>
        <v>53.200078209594651</v>
      </c>
      <c r="I4509" s="2">
        <f>(2/2*0.0254)^2*3.1416*H4509</f>
        <v>0.10782776221711686</v>
      </c>
      <c r="J4509" s="26"/>
      <c r="K4509" s="26"/>
      <c r="L4509" s="26"/>
      <c r="M4509" s="26"/>
      <c r="N4509" s="39"/>
      <c r="O4509" s="9"/>
      <c r="P4509" s="8"/>
      <c r="Q4509" s="41"/>
      <c r="R4509" s="8"/>
      <c r="S4509" s="41"/>
      <c r="T4509" s="9"/>
      <c r="U4509" s="8"/>
      <c r="X4509" s="9"/>
      <c r="Y4509" s="9"/>
      <c r="Z4509" s="9"/>
      <c r="AA4509" s="8"/>
      <c r="AB4509" s="12"/>
      <c r="AC4509" s="11"/>
      <c r="AD4509" s="11"/>
      <c r="AE4509" s="11"/>
      <c r="AF4509" s="11"/>
      <c r="AG4509" s="11"/>
      <c r="AH4509" s="10"/>
      <c r="AI4509" s="7">
        <v>13012329.300000001</v>
      </c>
      <c r="AJ4509" s="31"/>
      <c r="AK4509" s="37">
        <v>0.68452389999999996</v>
      </c>
      <c r="AN4509" s="6"/>
    </row>
    <row r="4510" spans="1:40" x14ac:dyDescent="0.25">
      <c r="A4510" s="6">
        <v>0.56777777777777783</v>
      </c>
      <c r="B4510">
        <v>8.27</v>
      </c>
      <c r="C4510">
        <f>B4510+0.68</f>
        <v>8.9499999999999993</v>
      </c>
      <c r="D4510" s="5">
        <f>C4510/(0.2905*LN(C4510)+0.3655)</f>
        <v>8.930572868225763</v>
      </c>
      <c r="E4510" s="5">
        <f>D4510*100</f>
        <v>893.05728682257632</v>
      </c>
      <c r="F4510">
        <v>159.71611567415101</v>
      </c>
      <c r="G4510" s="4">
        <f>75.6*1000/(287.05*(F4510+273))</f>
        <v>0.60864095777515603</v>
      </c>
      <c r="H4510" s="3">
        <f>SQRT(2*ABS(E4510)/G4510)</f>
        <v>54.171900220807274</v>
      </c>
      <c r="I4510" s="2">
        <f>(2/2*0.0254)^2*3.1416*H4510</f>
        <v>0.10979748474890623</v>
      </c>
      <c r="J4510" s="26"/>
      <c r="K4510" s="26"/>
      <c r="L4510" s="26"/>
      <c r="M4510" s="26"/>
      <c r="N4510" s="39"/>
      <c r="O4510" s="9"/>
      <c r="P4510" s="8"/>
      <c r="Q4510" s="41"/>
      <c r="R4510" s="8"/>
      <c r="S4510" s="41"/>
      <c r="T4510" s="9"/>
      <c r="U4510" s="8"/>
      <c r="X4510" s="9"/>
      <c r="Y4510" s="9"/>
      <c r="Z4510" s="9"/>
      <c r="AA4510" s="8"/>
      <c r="AB4510" s="12"/>
      <c r="AC4510" s="11"/>
      <c r="AD4510" s="11"/>
      <c r="AE4510" s="11"/>
      <c r="AF4510" s="11"/>
      <c r="AG4510" s="11"/>
      <c r="AH4510" s="10"/>
      <c r="AI4510" s="7">
        <v>20243603.399999999</v>
      </c>
      <c r="AJ4510" s="31"/>
      <c r="AK4510" s="37">
        <v>1.00741434</v>
      </c>
      <c r="AN4510" s="6"/>
    </row>
    <row r="4511" spans="1:40" x14ac:dyDescent="0.25">
      <c r="A4511" s="6">
        <v>0.56778935185185186</v>
      </c>
      <c r="B4511">
        <v>9.31</v>
      </c>
      <c r="C4511">
        <f>B4511+0.68</f>
        <v>9.99</v>
      </c>
      <c r="D4511" s="5">
        <f>C4511/(0.2905*LN(C4511)+0.3655)</f>
        <v>9.6604779649974297</v>
      </c>
      <c r="E4511" s="5">
        <f>D4511*100</f>
        <v>966.04779649974296</v>
      </c>
      <c r="F4511">
        <v>161.93458811386699</v>
      </c>
      <c r="G4511" s="4">
        <f>75.6*1000/(287.05*(F4511+273))</f>
        <v>0.60553646062223476</v>
      </c>
      <c r="H4511" s="3">
        <f>SQRT(2*ABS(E4511)/G4511)</f>
        <v>56.486433665235566</v>
      </c>
      <c r="I4511" s="2">
        <f>(2/2*0.0254)^2*3.1416*H4511</f>
        <v>0.11448866134654455</v>
      </c>
      <c r="J4511" s="26"/>
      <c r="K4511" s="26"/>
      <c r="L4511" s="26"/>
      <c r="M4511" s="26"/>
      <c r="N4511" s="39"/>
      <c r="O4511" s="9"/>
      <c r="P4511" s="8"/>
      <c r="Q4511" s="41"/>
      <c r="R4511" s="8"/>
      <c r="S4511" s="41"/>
      <c r="T4511" s="9"/>
      <c r="U4511" s="8"/>
      <c r="X4511" s="9"/>
      <c r="Y4511" s="9"/>
      <c r="Z4511" s="9"/>
      <c r="AA4511" s="8"/>
      <c r="AB4511" s="12"/>
      <c r="AC4511" s="11"/>
      <c r="AD4511" s="11"/>
      <c r="AE4511" s="11"/>
      <c r="AF4511" s="11"/>
      <c r="AG4511" s="11"/>
      <c r="AH4511" s="10"/>
      <c r="AI4511" s="7">
        <v>25695786.600000001</v>
      </c>
      <c r="AJ4511" s="31"/>
      <c r="AK4511" s="37">
        <v>1.3830760099999999</v>
      </c>
      <c r="AN4511" s="6"/>
    </row>
    <row r="4512" spans="1:40" x14ac:dyDescent="0.25">
      <c r="A4512" s="6">
        <v>0.5678009259259259</v>
      </c>
      <c r="B4512">
        <v>9.59</v>
      </c>
      <c r="C4512">
        <f>B4512+0.68</f>
        <v>10.27</v>
      </c>
      <c r="D4512" s="5">
        <f>C4512/(0.2905*LN(C4512)+0.3655)</f>
        <v>9.8547177547124321</v>
      </c>
      <c r="E4512" s="5">
        <f>D4512*100</f>
        <v>985.47177547124318</v>
      </c>
      <c r="F4512">
        <v>164.92114929897201</v>
      </c>
      <c r="G4512" s="4">
        <f>75.6*1000/(287.05*(F4512+273))</f>
        <v>0.60140678638212264</v>
      </c>
      <c r="H4512" s="3">
        <f>SQRT(2*ABS(E4512)/G4512)</f>
        <v>57.247026118720569</v>
      </c>
      <c r="I4512" s="2">
        <f>(2/2*0.0254)^2*3.1416*H4512</f>
        <v>0.11603025649036001</v>
      </c>
      <c r="J4512" s="26"/>
      <c r="K4512" s="26"/>
      <c r="L4512" s="26"/>
      <c r="M4512" s="26"/>
      <c r="N4512" s="39"/>
      <c r="O4512" s="9"/>
      <c r="P4512" s="8"/>
      <c r="Q4512" s="41"/>
      <c r="R4512" s="8"/>
      <c r="S4512" s="41"/>
      <c r="T4512" s="9"/>
      <c r="U4512" s="8"/>
      <c r="X4512" s="9"/>
      <c r="Y4512" s="9"/>
      <c r="Z4512" s="9"/>
      <c r="AA4512" s="8"/>
      <c r="AB4512" s="12"/>
      <c r="AC4512" s="11"/>
      <c r="AD4512" s="11"/>
      <c r="AE4512" s="11"/>
      <c r="AF4512" s="11"/>
      <c r="AG4512" s="11"/>
      <c r="AH4512" s="10"/>
      <c r="AI4512" s="7">
        <v>25533912.399999999</v>
      </c>
      <c r="AJ4512" s="31"/>
      <c r="AK4512" s="38">
        <v>1.60766542</v>
      </c>
      <c r="AN4512" s="6"/>
    </row>
    <row r="4513" spans="1:40" x14ac:dyDescent="0.25">
      <c r="A4513" s="6">
        <v>0.56781249999999994</v>
      </c>
      <c r="B4513">
        <v>9.2200000000000006</v>
      </c>
      <c r="C4513">
        <f>B4513+0.68</f>
        <v>9.9</v>
      </c>
      <c r="D4513" s="5">
        <f>C4513/(0.2905*LN(C4513)+0.3655)</f>
        <v>9.5978468532464323</v>
      </c>
      <c r="E4513" s="5">
        <f>D4513*100</f>
        <v>959.78468532464319</v>
      </c>
      <c r="F4513">
        <v>167.11390115557401</v>
      </c>
      <c r="G4513" s="4">
        <f>75.6*1000/(287.05*(F4513+273))</f>
        <v>0.59841043511044056</v>
      </c>
      <c r="H4513" s="3">
        <f>SQRT(2*ABS(E4513)/G4513)</f>
        <v>56.637271974490424</v>
      </c>
      <c r="I4513" s="2">
        <f>(2/2*0.0254)^2*3.1416*H4513</f>
        <v>0.11479438565919474</v>
      </c>
      <c r="J4513" s="26"/>
      <c r="K4513" s="26"/>
      <c r="L4513" s="26"/>
      <c r="M4513" s="26"/>
      <c r="N4513" s="39"/>
      <c r="O4513" s="9"/>
      <c r="P4513" s="8"/>
      <c r="Q4513" s="41"/>
      <c r="R4513" s="8"/>
      <c r="S4513" s="41"/>
      <c r="T4513" s="9"/>
      <c r="U4513" s="8"/>
      <c r="X4513" s="9"/>
      <c r="Y4513" s="9"/>
      <c r="Z4513" s="9"/>
      <c r="AA4513" s="8"/>
      <c r="AB4513" s="12"/>
      <c r="AC4513" s="11"/>
      <c r="AD4513" s="11"/>
      <c r="AE4513" s="11"/>
      <c r="AF4513" s="11"/>
      <c r="AG4513" s="11"/>
      <c r="AH4513" s="10"/>
      <c r="AI4513" s="7">
        <v>31110276.100000001</v>
      </c>
      <c r="AJ4513" s="31"/>
      <c r="AK4513" s="38">
        <v>1.86231082</v>
      </c>
      <c r="AN4513" s="6"/>
    </row>
    <row r="4514" spans="1:40" x14ac:dyDescent="0.25">
      <c r="A4514" s="6">
        <v>0.56782407407407409</v>
      </c>
      <c r="B4514">
        <v>6.72</v>
      </c>
      <c r="C4514">
        <f>B4514+0.68</f>
        <v>7.3999999999999995</v>
      </c>
      <c r="D4514" s="5">
        <f>C4514/(0.2905*LN(C4514)+0.3655)</f>
        <v>7.8147280880388905</v>
      </c>
      <c r="E4514" s="5">
        <f>D4514*100</f>
        <v>781.47280880388905</v>
      </c>
      <c r="F4514">
        <v>169.08308651401501</v>
      </c>
      <c r="G4514" s="4">
        <f>75.6*1000/(287.05*(F4514+273))</f>
        <v>0.59574491565696019</v>
      </c>
      <c r="H4514" s="3">
        <f>SQRT(2*ABS(E4514)/G4514)</f>
        <v>51.220257946433904</v>
      </c>
      <c r="I4514" s="2">
        <f>(2/2*0.0254)^2*3.1416*H4514</f>
        <v>0.10381499389509162</v>
      </c>
      <c r="J4514" s="26"/>
      <c r="K4514" s="26"/>
      <c r="L4514" s="26"/>
      <c r="M4514" s="26"/>
      <c r="N4514" s="39"/>
      <c r="O4514" s="9"/>
      <c r="P4514" s="8"/>
      <c r="Q4514" s="41"/>
      <c r="R4514" s="8"/>
      <c r="S4514" s="41"/>
      <c r="T4514" s="9"/>
      <c r="U4514" s="8"/>
      <c r="X4514" s="9"/>
      <c r="Y4514" s="9"/>
      <c r="Z4514" s="9"/>
      <c r="AA4514" s="8"/>
      <c r="AB4514" s="12"/>
      <c r="AC4514" s="11"/>
      <c r="AD4514" s="11"/>
      <c r="AE4514" s="11"/>
      <c r="AF4514" s="11"/>
      <c r="AG4514" s="11"/>
      <c r="AH4514" s="10"/>
      <c r="AI4514" s="7">
        <v>30376363</v>
      </c>
      <c r="AJ4514" s="31"/>
      <c r="AK4514" s="38">
        <v>2.0721428899999998</v>
      </c>
      <c r="AN4514" s="6"/>
    </row>
    <row r="4515" spans="1:40" x14ac:dyDescent="0.25">
      <c r="A4515" s="6">
        <v>0.56783564814814813</v>
      </c>
      <c r="B4515">
        <v>5.65</v>
      </c>
      <c r="C4515">
        <f>B4515+0.68</f>
        <v>6.33</v>
      </c>
      <c r="D4515" s="5">
        <f>C4515/(0.2905*LN(C4515)+0.3655)</f>
        <v>7.0211655083771518</v>
      </c>
      <c r="E4515" s="5">
        <f>D4515*100</f>
        <v>702.11655083771518</v>
      </c>
      <c r="F4515">
        <v>170.64082713269201</v>
      </c>
      <c r="G4515" s="4">
        <f>75.6*1000/(287.05*(F4515+273))</f>
        <v>0.59365309723824733</v>
      </c>
      <c r="H4515" s="3">
        <f>SQRT(2*ABS(E4515)/G4515)</f>
        <v>48.635483108453656</v>
      </c>
      <c r="I4515" s="2">
        <f>(2/2*0.0254)^2*3.1416*H4515</f>
        <v>9.8576082675516472E-2</v>
      </c>
      <c r="J4515" s="26"/>
      <c r="K4515" s="26"/>
      <c r="L4515" s="26"/>
      <c r="M4515" s="26"/>
      <c r="N4515" s="39"/>
      <c r="O4515" s="9"/>
      <c r="P4515" s="8"/>
      <c r="Q4515" s="41"/>
      <c r="R4515" s="8"/>
      <c r="S4515" s="41"/>
      <c r="T4515" s="9"/>
      <c r="U4515" s="8"/>
      <c r="X4515" s="9"/>
      <c r="Y4515" s="9"/>
      <c r="Z4515" s="9"/>
      <c r="AA4515" s="8"/>
      <c r="AB4515" s="12"/>
      <c r="AC4515" s="11"/>
      <c r="AD4515" s="11"/>
      <c r="AE4515" s="11"/>
      <c r="AF4515" s="11"/>
      <c r="AG4515" s="11"/>
      <c r="AH4515" s="10"/>
      <c r="AI4515" s="7">
        <v>29409811.100000001</v>
      </c>
      <c r="AJ4515" s="31"/>
      <c r="AK4515" s="38">
        <v>2.1680501599999999</v>
      </c>
      <c r="AN4515" s="6"/>
    </row>
    <row r="4516" spans="1:40" x14ac:dyDescent="0.25">
      <c r="A4516" s="6">
        <v>0.56784722222222228</v>
      </c>
      <c r="B4516">
        <v>1.56</v>
      </c>
      <c r="C4516">
        <f>B4516+0.68</f>
        <v>2.2400000000000002</v>
      </c>
      <c r="D4516" s="5">
        <f>C4516/(0.2905*LN(C4516)+0.3655)</f>
        <v>3.7346950091443571</v>
      </c>
      <c r="E4516" s="5">
        <f>D4516*100</f>
        <v>373.46950091443574</v>
      </c>
      <c r="F4516">
        <v>171.954968742262</v>
      </c>
      <c r="G4516" s="4">
        <f>75.6*1000/(287.05*(F4516+273))</f>
        <v>0.5918997866977761</v>
      </c>
      <c r="H4516" s="3">
        <f>SQRT(2*ABS(E4516)/G4516)</f>
        <v>35.523723147190033</v>
      </c>
      <c r="I4516" s="2">
        <f>(2/2*0.0254)^2*3.1416*H4516</f>
        <v>7.2000713184874138E-2</v>
      </c>
      <c r="J4516" s="26"/>
      <c r="K4516" s="26"/>
      <c r="L4516" s="26"/>
      <c r="M4516" s="26"/>
      <c r="N4516" s="39"/>
      <c r="O4516" s="9"/>
      <c r="P4516" s="8"/>
      <c r="Q4516" s="41"/>
      <c r="R4516" s="8"/>
      <c r="S4516" s="41"/>
      <c r="T4516" s="9"/>
      <c r="U4516" s="8"/>
      <c r="X4516" s="9"/>
      <c r="Y4516" s="9"/>
      <c r="Z4516" s="9"/>
      <c r="AA4516" s="8"/>
      <c r="AB4516" s="12"/>
      <c r="AC4516" s="11"/>
      <c r="AD4516" s="11"/>
      <c r="AE4516" s="11"/>
      <c r="AF4516" s="11"/>
      <c r="AG4516" s="11"/>
      <c r="AH4516" s="10"/>
      <c r="AI4516" s="7">
        <v>27768929.5</v>
      </c>
      <c r="AJ4516" s="31"/>
      <c r="AK4516" s="38">
        <v>2.2255499599999999</v>
      </c>
      <c r="AN4516" s="6"/>
    </row>
    <row r="4517" spans="1:40" x14ac:dyDescent="0.25">
      <c r="A4517" s="6">
        <v>0.56785879629629632</v>
      </c>
      <c r="B4517">
        <v>0.69</v>
      </c>
      <c r="C4517">
        <f>B4517+0.68</f>
        <v>1.37</v>
      </c>
      <c r="D4517" s="5">
        <f>C4517/(0.2905*LN(C4517)+0.3655)</f>
        <v>2.9981233066167734</v>
      </c>
      <c r="E4517" s="5">
        <f>D4517*100</f>
        <v>299.81233066167732</v>
      </c>
      <c r="F4517">
        <v>172.56507985777901</v>
      </c>
      <c r="G4517" s="4">
        <f>75.6*1000/(287.05*(F4517+273))</f>
        <v>0.5910892998453241</v>
      </c>
      <c r="H4517" s="3">
        <f>SQRT(2*ABS(E4517)/G4517)</f>
        <v>31.850275573650556</v>
      </c>
      <c r="I4517" s="2">
        <f>(2/2*0.0254)^2*3.1416*H4517</f>
        <v>6.4555242335825228E-2</v>
      </c>
      <c r="J4517" s="26"/>
      <c r="K4517" s="26"/>
      <c r="L4517" s="26"/>
      <c r="M4517" s="26"/>
      <c r="N4517" s="39"/>
      <c r="O4517" s="9"/>
      <c r="P4517" s="8"/>
      <c r="Q4517" s="41"/>
      <c r="R4517" s="8"/>
      <c r="S4517" s="41"/>
      <c r="T4517" s="9"/>
      <c r="U4517" s="8"/>
      <c r="X4517" s="9"/>
      <c r="Y4517" s="9"/>
      <c r="Z4517" s="9"/>
      <c r="AA4517" s="8"/>
      <c r="AB4517" s="12"/>
      <c r="AC4517" s="11"/>
      <c r="AD4517" s="11"/>
      <c r="AE4517" s="11"/>
      <c r="AF4517" s="11"/>
      <c r="AG4517" s="11"/>
      <c r="AH4517" s="10"/>
      <c r="AI4517" s="7">
        <v>28685993.699999999</v>
      </c>
      <c r="AJ4517" s="31"/>
      <c r="AK4517" s="38">
        <v>2.2939500000000002</v>
      </c>
      <c r="AN4517" s="6"/>
    </row>
    <row r="4518" spans="1:40" x14ac:dyDescent="0.25">
      <c r="A4518" s="6">
        <v>0.56787037037037036</v>
      </c>
      <c r="B4518">
        <v>2.2400000000000002</v>
      </c>
      <c r="C4518">
        <f>B4518+0.68</f>
        <v>2.9200000000000004</v>
      </c>
      <c r="D4518" s="5">
        <f>C4518/(0.2905*LN(C4518)+0.3655)</f>
        <v>4.314452419326166</v>
      </c>
      <c r="E4518" s="5">
        <f>D4518*100</f>
        <v>431.44524193261657</v>
      </c>
      <c r="F4518">
        <v>173.03926401484199</v>
      </c>
      <c r="G4518" s="4">
        <f>75.6*1000/(287.05*(F4518+273))</f>
        <v>0.59046091305517201</v>
      </c>
      <c r="H4518" s="3">
        <f>SQRT(2*ABS(E4518)/G4518)</f>
        <v>38.228060344077178</v>
      </c>
      <c r="I4518" s="2">
        <f>(2/2*0.0254)^2*3.1416*H4518</f>
        <v>7.7481957537034907E-2</v>
      </c>
      <c r="J4518" s="26"/>
      <c r="K4518" s="26"/>
      <c r="L4518" s="26"/>
      <c r="M4518" s="26"/>
      <c r="N4518" s="39"/>
      <c r="O4518" s="9"/>
      <c r="P4518" s="8"/>
      <c r="Q4518" s="41"/>
      <c r="R4518" s="8"/>
      <c r="S4518" s="41"/>
      <c r="T4518" s="9"/>
      <c r="U4518" s="8"/>
      <c r="X4518" s="9"/>
      <c r="Y4518" s="9"/>
      <c r="Z4518" s="9"/>
      <c r="AA4518" s="8"/>
      <c r="AB4518" s="12"/>
      <c r="AC4518" s="11"/>
      <c r="AD4518" s="11"/>
      <c r="AE4518" s="11"/>
      <c r="AF4518" s="11"/>
      <c r="AG4518" s="11"/>
      <c r="AH4518" s="10"/>
      <c r="AI4518" s="7">
        <v>25054950.199999999</v>
      </c>
      <c r="AJ4518" s="31"/>
      <c r="AK4518" s="37">
        <v>2.3041418299999998</v>
      </c>
      <c r="AN4518" s="6"/>
    </row>
    <row r="4519" spans="1:40" x14ac:dyDescent="0.25">
      <c r="A4519" s="6">
        <v>0.5678819444444444</v>
      </c>
      <c r="B4519">
        <v>0.42</v>
      </c>
      <c r="C4519">
        <f>B4519+0.68</f>
        <v>1.1000000000000001</v>
      </c>
      <c r="D4519" s="5">
        <f>C4519/(0.2905*LN(C4519)+0.3655)</f>
        <v>2.7976466698445837</v>
      </c>
      <c r="E4519" s="5">
        <f>D4519*100</f>
        <v>279.76466698445836</v>
      </c>
      <c r="F4519">
        <v>173.57624903338299</v>
      </c>
      <c r="G4519" s="4">
        <f>75.6*1000/(287.05*(F4519+273))</f>
        <v>0.58975091411315261</v>
      </c>
      <c r="H4519" s="3">
        <f>SQRT(2*ABS(E4519)/G4519)</f>
        <v>30.801872481499437</v>
      </c>
      <c r="I4519" s="2">
        <f>(2/2*0.0254)^2*3.1416*H4519</f>
        <v>6.2430302615195776E-2</v>
      </c>
      <c r="J4519" s="26"/>
      <c r="K4519" s="26"/>
      <c r="L4519" s="26"/>
      <c r="M4519" s="26"/>
      <c r="N4519" s="39"/>
      <c r="O4519" s="9"/>
      <c r="P4519" s="8"/>
      <c r="Q4519" s="41"/>
      <c r="R4519" s="8"/>
      <c r="S4519" s="41"/>
      <c r="T4519" s="9"/>
      <c r="U4519" s="8"/>
      <c r="X4519" s="9"/>
      <c r="Y4519" s="9"/>
      <c r="Z4519" s="9"/>
      <c r="AA4519" s="8"/>
      <c r="AB4519" s="12"/>
      <c r="AC4519" s="11"/>
      <c r="AD4519" s="11"/>
      <c r="AE4519" s="11"/>
      <c r="AF4519" s="11"/>
      <c r="AG4519" s="11"/>
      <c r="AH4519" s="10"/>
      <c r="AI4519" s="7">
        <v>21228106.199999999</v>
      </c>
      <c r="AJ4519" s="31"/>
      <c r="AK4519" s="37">
        <v>2.1856174799999999</v>
      </c>
      <c r="AN4519" s="6"/>
    </row>
    <row r="4520" spans="1:40" x14ac:dyDescent="0.25">
      <c r="A4520" s="6">
        <v>0.56789351851851855</v>
      </c>
      <c r="B4520">
        <v>0.28000000000000003</v>
      </c>
      <c r="C4520">
        <f>B4520+0.68</f>
        <v>0.96000000000000008</v>
      </c>
      <c r="D4520" s="5">
        <f>C4520/(0.2905*LN(C4520)+0.3655)</f>
        <v>2.7146157496557359</v>
      </c>
      <c r="E4520" s="5">
        <f>D4520*100</f>
        <v>271.46157496557362</v>
      </c>
      <c r="F4520">
        <v>173.32867269094601</v>
      </c>
      <c r="G4520" s="4">
        <f>75.6*1000/(287.05*(F4520+273))</f>
        <v>0.59007804607486303</v>
      </c>
      <c r="H4520" s="3">
        <f>SQRT(2*ABS(E4520)/G4520)</f>
        <v>30.332936195194939</v>
      </c>
      <c r="I4520" s="2">
        <f>(2/2*0.0254)^2*3.1416*H4520</f>
        <v>6.1479846298657881E-2</v>
      </c>
      <c r="J4520" s="26"/>
      <c r="K4520" s="26"/>
      <c r="L4520" s="26"/>
      <c r="M4520" s="26"/>
      <c r="N4520" s="39"/>
      <c r="O4520" s="9"/>
      <c r="P4520" s="8"/>
      <c r="Q4520" s="41"/>
      <c r="R4520" s="8"/>
      <c r="S4520" s="41"/>
      <c r="T4520" s="9"/>
      <c r="U4520" s="8"/>
      <c r="X4520" s="9"/>
      <c r="Y4520" s="9"/>
      <c r="Z4520" s="9"/>
      <c r="AA4520" s="8"/>
      <c r="AB4520" s="12"/>
      <c r="AC4520" s="11"/>
      <c r="AD4520" s="11"/>
      <c r="AE4520" s="11"/>
      <c r="AF4520" s="11"/>
      <c r="AG4520" s="11"/>
      <c r="AH4520" s="10"/>
      <c r="AI4520" s="7">
        <v>21997333.399999999</v>
      </c>
      <c r="AJ4520" s="31"/>
      <c r="AK4520" s="37">
        <v>2.0984213899999999</v>
      </c>
      <c r="AN4520" s="6"/>
    </row>
    <row r="4521" spans="1:40" x14ac:dyDescent="0.25">
      <c r="A4521" s="6">
        <v>0.56790509259259259</v>
      </c>
      <c r="B4521">
        <v>1.1599999999999999</v>
      </c>
      <c r="C4521">
        <f>B4521+0.68</f>
        <v>1.8399999999999999</v>
      </c>
      <c r="D4521" s="5">
        <f>C4521/(0.2905*LN(C4521)+0.3655)</f>
        <v>3.3908493965243207</v>
      </c>
      <c r="E4521" s="5">
        <f>D4521*100</f>
        <v>339.08493965243207</v>
      </c>
      <c r="F4521">
        <v>173.129920798678</v>
      </c>
      <c r="G4521" s="4">
        <f>75.6*1000/(287.05*(F4521+273))</f>
        <v>0.59034092718365139</v>
      </c>
      <c r="H4521" s="3">
        <f>SQRT(2*ABS(E4521)/G4521)</f>
        <v>33.893607969773115</v>
      </c>
      <c r="I4521" s="2">
        <f>(2/2*0.0254)^2*3.1416*H4521</f>
        <v>6.8696739250013947E-2</v>
      </c>
      <c r="J4521" s="26"/>
      <c r="K4521" s="26"/>
      <c r="L4521" s="26"/>
      <c r="M4521" s="26"/>
      <c r="N4521" s="39"/>
      <c r="O4521" s="9"/>
      <c r="P4521" s="8"/>
      <c r="Q4521" s="41"/>
      <c r="R4521" s="8"/>
      <c r="S4521" s="41"/>
      <c r="T4521" s="9"/>
      <c r="U4521" s="8"/>
      <c r="X4521" s="9"/>
      <c r="Y4521" s="9"/>
      <c r="Z4521" s="9"/>
      <c r="AA4521" s="8"/>
      <c r="AB4521" s="12"/>
      <c r="AC4521" s="11"/>
      <c r="AD4521" s="11"/>
      <c r="AE4521" s="11"/>
      <c r="AF4521" s="11"/>
      <c r="AG4521" s="11"/>
      <c r="AH4521" s="10"/>
      <c r="AI4521" s="7">
        <v>22038107.199999999</v>
      </c>
      <c r="AJ4521" s="31"/>
      <c r="AK4521" s="37">
        <v>2.0978676100000002</v>
      </c>
      <c r="AN4521" s="6"/>
    </row>
    <row r="4522" spans="1:40" x14ac:dyDescent="0.25">
      <c r="A4522" s="6">
        <v>0.56791666666666674</v>
      </c>
      <c r="B4522">
        <v>2.72</v>
      </c>
      <c r="C4522">
        <f>B4522+0.68</f>
        <v>3.4000000000000004</v>
      </c>
      <c r="D4522" s="5">
        <f>C4522/(0.2905*LN(C4522)+0.3655)</f>
        <v>4.7156284448562413</v>
      </c>
      <c r="E4522" s="5">
        <f>D4522*100</f>
        <v>471.56284448562411</v>
      </c>
      <c r="F4522">
        <v>173.27288208970501</v>
      </c>
      <c r="G4522" s="4">
        <f>75.6*1000/(287.05*(F4522+273))</f>
        <v>0.59015181441322917</v>
      </c>
      <c r="H4522" s="3">
        <f>SQRT(2*ABS(E4522)/G4522)</f>
        <v>39.976329295148616</v>
      </c>
      <c r="I4522" s="2">
        <f>(2/2*0.0254)^2*3.1416*H4522</f>
        <v>8.1025409635075263E-2</v>
      </c>
      <c r="J4522" s="26"/>
      <c r="K4522" s="26"/>
      <c r="L4522" s="26"/>
      <c r="M4522" s="26"/>
      <c r="N4522" s="39"/>
      <c r="O4522" s="9"/>
      <c r="P4522" s="8"/>
      <c r="Q4522" s="41"/>
      <c r="R4522" s="8"/>
      <c r="S4522" s="41"/>
      <c r="T4522" s="9"/>
      <c r="U4522" s="8"/>
      <c r="X4522" s="9"/>
      <c r="Y4522" s="9"/>
      <c r="Z4522" s="9"/>
      <c r="AA4522" s="8"/>
      <c r="AB4522" s="12"/>
      <c r="AC4522" s="11"/>
      <c r="AD4522" s="11"/>
      <c r="AE4522" s="11"/>
      <c r="AF4522" s="11"/>
      <c r="AG4522" s="11"/>
      <c r="AH4522" s="10"/>
      <c r="AI4522" s="7">
        <v>21429124.100000001</v>
      </c>
      <c r="AJ4522" s="31"/>
      <c r="AK4522" s="37">
        <v>2.0965481600000002</v>
      </c>
      <c r="AN4522" s="6"/>
    </row>
    <row r="4523" spans="1:40" x14ac:dyDescent="0.25">
      <c r="A4523" s="6">
        <v>0.56792824074074078</v>
      </c>
      <c r="B4523">
        <v>3.52</v>
      </c>
      <c r="C4523">
        <f>B4523+0.68</f>
        <v>4.2</v>
      </c>
      <c r="D4523" s="5">
        <f>C4523/(0.2905*LN(C4523)+0.3655)</f>
        <v>5.3681526740015162</v>
      </c>
      <c r="E4523" s="5">
        <f>D4523*100</f>
        <v>536.81526740015158</v>
      </c>
      <c r="F4523">
        <v>173.712245481</v>
      </c>
      <c r="G4523" s="4">
        <f>75.6*1000/(287.05*(F4523+273))</f>
        <v>0.589571371174472</v>
      </c>
      <c r="H4523" s="3">
        <f>SQRT(2*ABS(E4523)/G4523)</f>
        <v>42.67359528152496</v>
      </c>
      <c r="I4523" s="2">
        <f>(2/2*0.0254)^2*3.1416*H4523</f>
        <v>8.6492321812712866E-2</v>
      </c>
      <c r="J4523" s="26"/>
      <c r="K4523" s="26"/>
      <c r="L4523" s="26"/>
      <c r="M4523" s="26"/>
      <c r="N4523" s="39"/>
      <c r="O4523" s="9"/>
      <c r="P4523" s="8"/>
      <c r="Q4523" s="41"/>
      <c r="R4523" s="8"/>
      <c r="S4523" s="41"/>
      <c r="T4523" s="9"/>
      <c r="U4523" s="8"/>
      <c r="X4523" s="9"/>
      <c r="Y4523" s="9"/>
      <c r="Z4523" s="9"/>
      <c r="AA4523" s="8"/>
      <c r="AB4523" s="12"/>
      <c r="AC4523" s="11"/>
      <c r="AD4523" s="11"/>
      <c r="AE4523" s="11"/>
      <c r="AF4523" s="11"/>
      <c r="AG4523" s="11"/>
      <c r="AH4523" s="10"/>
      <c r="AI4523" s="7">
        <v>21760438.800000001</v>
      </c>
      <c r="AJ4523" s="31"/>
      <c r="AK4523" s="38">
        <v>2.1243010999999998</v>
      </c>
      <c r="AN4523" s="6"/>
    </row>
    <row r="4524" spans="1:40" x14ac:dyDescent="0.25">
      <c r="A4524" s="6">
        <v>0.56793981481481481</v>
      </c>
      <c r="B4524">
        <v>0.3</v>
      </c>
      <c r="C4524">
        <f>B4524+0.68</f>
        <v>0.98</v>
      </c>
      <c r="D4524" s="5">
        <f>C4524/(0.2905*LN(C4524)+0.3655)</f>
        <v>2.7250145027674018</v>
      </c>
      <c r="E4524" s="5">
        <f>D4524*100</f>
        <v>272.50145027674017</v>
      </c>
      <c r="F4524">
        <v>173.84475740170001</v>
      </c>
      <c r="G4524" s="4">
        <f>75.6*1000/(287.05*(F4524+273))</f>
        <v>0.58939653364199573</v>
      </c>
      <c r="H4524" s="3">
        <f>SQRT(2*ABS(E4524)/G4524)</f>
        <v>30.408543445250451</v>
      </c>
      <c r="I4524" s="2">
        <f>(2/2*0.0254)^2*3.1416*H4524</f>
        <v>6.1633089693315248E-2</v>
      </c>
      <c r="J4524" s="26"/>
      <c r="K4524" s="26"/>
      <c r="L4524" s="26"/>
      <c r="M4524" s="26"/>
      <c r="N4524" s="39"/>
      <c r="O4524" s="9"/>
      <c r="P4524" s="8"/>
      <c r="Q4524" s="41"/>
      <c r="R4524" s="8"/>
      <c r="S4524" s="41"/>
      <c r="T4524" s="9"/>
      <c r="U4524" s="8"/>
      <c r="X4524" s="9"/>
      <c r="Y4524" s="9"/>
      <c r="Z4524" s="9"/>
      <c r="AA4524" s="8"/>
      <c r="AB4524" s="12"/>
      <c r="AC4524" s="11"/>
      <c r="AD4524" s="11"/>
      <c r="AE4524" s="11"/>
      <c r="AF4524" s="11"/>
      <c r="AG4524" s="11"/>
      <c r="AH4524" s="10"/>
      <c r="AI4524" s="7">
        <v>22776974.699999999</v>
      </c>
      <c r="AJ4524" s="31"/>
      <c r="AK4524" s="38">
        <v>2.2254365900000002</v>
      </c>
      <c r="AN4524" s="6"/>
    </row>
    <row r="4525" spans="1:40" x14ac:dyDescent="0.25">
      <c r="A4525" s="6">
        <v>0.56795138888888885</v>
      </c>
      <c r="B4525">
        <v>0.43</v>
      </c>
      <c r="C4525">
        <f>B4525+0.68</f>
        <v>1.1100000000000001</v>
      </c>
      <c r="D4525" s="5">
        <f>C4525/(0.2905*LN(C4525)+0.3655)</f>
        <v>2.8043291857960795</v>
      </c>
      <c r="E4525" s="5">
        <f>D4525*100</f>
        <v>280.43291857960793</v>
      </c>
      <c r="F4525">
        <v>173.48907323773599</v>
      </c>
      <c r="G4525" s="4">
        <f>75.6*1000/(287.05*(F4525+273))</f>
        <v>0.58986606139950959</v>
      </c>
      <c r="H4525" s="3">
        <f>SQRT(2*ABS(E4525)/G4525)</f>
        <v>30.835627390977816</v>
      </c>
      <c r="I4525" s="2">
        <f>(2/2*0.0254)^2*3.1416*H4525</f>
        <v>6.2498718235536696E-2</v>
      </c>
      <c r="J4525" s="26"/>
      <c r="K4525" s="26"/>
      <c r="L4525" s="26"/>
      <c r="M4525" s="26"/>
      <c r="N4525" s="39"/>
      <c r="O4525" s="9"/>
      <c r="P4525" s="8"/>
      <c r="Q4525" s="41"/>
      <c r="R4525" s="8"/>
      <c r="S4525" s="41"/>
      <c r="T4525" s="9"/>
      <c r="U4525" s="8"/>
      <c r="X4525" s="9"/>
      <c r="Y4525" s="9"/>
      <c r="Z4525" s="9"/>
      <c r="AA4525" s="8"/>
      <c r="AB4525" s="12"/>
      <c r="AC4525" s="11"/>
      <c r="AD4525" s="11"/>
      <c r="AE4525" s="11"/>
      <c r="AF4525" s="11"/>
      <c r="AG4525" s="11"/>
      <c r="AH4525" s="10"/>
      <c r="AI4525" s="7">
        <v>23192449.600000001</v>
      </c>
      <c r="AJ4525" s="31"/>
      <c r="AK4525" s="37">
        <v>2.3581981600000002</v>
      </c>
      <c r="AN4525" s="6"/>
    </row>
    <row r="4526" spans="1:40" x14ac:dyDescent="0.25">
      <c r="A4526" s="6">
        <v>0.56796296296296289</v>
      </c>
      <c r="B4526">
        <v>0.84</v>
      </c>
      <c r="C4526">
        <f>B4526+0.68</f>
        <v>1.52</v>
      </c>
      <c r="D4526" s="5">
        <f>C4526/(0.2905*LN(C4526)+0.3655)</f>
        <v>3.1202826748198258</v>
      </c>
      <c r="E4526" s="5">
        <f>D4526*100</f>
        <v>312.0282674819826</v>
      </c>
      <c r="F4526">
        <v>172.826574171441</v>
      </c>
      <c r="G4526" s="4">
        <f>75.6*1000/(287.05*(F4526+273))</f>
        <v>0.59074260339488649</v>
      </c>
      <c r="H4526" s="3">
        <f>SQRT(2*ABS(E4526)/G4526)</f>
        <v>32.502204715430423</v>
      </c>
      <c r="I4526" s="2">
        <f>(2/2*0.0254)^2*3.1416*H4526</f>
        <v>6.5876594913640993E-2</v>
      </c>
      <c r="J4526" s="26"/>
      <c r="K4526" s="26"/>
      <c r="L4526" s="26"/>
      <c r="M4526" s="26"/>
      <c r="N4526" s="39"/>
      <c r="O4526" s="9"/>
      <c r="P4526" s="8"/>
      <c r="Q4526" s="41"/>
      <c r="R4526" s="8"/>
      <c r="S4526" s="41"/>
      <c r="T4526" s="9"/>
      <c r="U4526" s="8"/>
      <c r="X4526" s="9"/>
      <c r="Y4526" s="9"/>
      <c r="Z4526" s="9"/>
      <c r="AA4526" s="8"/>
      <c r="AB4526" s="12"/>
      <c r="AC4526" s="11"/>
      <c r="AD4526" s="11"/>
      <c r="AE4526" s="11"/>
      <c r="AF4526" s="11"/>
      <c r="AG4526" s="11"/>
      <c r="AH4526" s="10"/>
      <c r="AI4526" s="7">
        <v>23576148.899999999</v>
      </c>
      <c r="AJ4526" s="31"/>
      <c r="AK4526" s="37">
        <v>2.4812051500000001</v>
      </c>
      <c r="AN4526" s="6"/>
    </row>
    <row r="4527" spans="1:40" x14ac:dyDescent="0.25">
      <c r="A4527" s="6">
        <v>0.56797453703703704</v>
      </c>
      <c r="B4527">
        <v>0.41</v>
      </c>
      <c r="C4527">
        <f>B4527+0.68</f>
        <v>1.0900000000000001</v>
      </c>
      <c r="D4527" s="5">
        <f>C4527/(0.2905*LN(C4527)+0.3655)</f>
        <v>2.7910457666578079</v>
      </c>
      <c r="E4527" s="5">
        <f>D4527*100</f>
        <v>279.10457666578077</v>
      </c>
      <c r="F4527">
        <v>172.233869227377</v>
      </c>
      <c r="G4527" s="4">
        <f>75.6*1000/(287.05*(F4527+273))</f>
        <v>0.59152901270895997</v>
      </c>
      <c r="H4527" s="3">
        <f>SQRT(2*ABS(E4527)/G4527)</f>
        <v>30.719238917385997</v>
      </c>
      <c r="I4527" s="2">
        <f>(2/2*0.0254)^2*3.1416*H4527</f>
        <v>6.2262818043701859E-2</v>
      </c>
      <c r="J4527" s="26"/>
      <c r="K4527" s="26"/>
      <c r="L4527" s="26"/>
      <c r="M4527" s="26"/>
      <c r="N4527" s="39"/>
      <c r="O4527" s="9"/>
      <c r="P4527" s="8"/>
      <c r="Q4527" s="41"/>
      <c r="R4527" s="8"/>
      <c r="S4527" s="41"/>
      <c r="T4527" s="9"/>
      <c r="U4527" s="8"/>
      <c r="X4527" s="9"/>
      <c r="Y4527" s="9"/>
      <c r="Z4527" s="9"/>
      <c r="AA4527" s="8"/>
      <c r="AB4527" s="12"/>
      <c r="AC4527" s="11"/>
      <c r="AD4527" s="11"/>
      <c r="AE4527" s="11"/>
      <c r="AF4527" s="11"/>
      <c r="AG4527" s="11"/>
      <c r="AH4527" s="10"/>
      <c r="AI4527" s="7">
        <v>27646124.199999999</v>
      </c>
      <c r="AJ4527" s="31"/>
      <c r="AK4527" s="37">
        <v>2.7720848</v>
      </c>
      <c r="AN4527" s="6"/>
    </row>
    <row r="4528" spans="1:40" x14ac:dyDescent="0.25">
      <c r="A4528" s="6">
        <v>0.56798611111111108</v>
      </c>
      <c r="B4528">
        <v>0.26</v>
      </c>
      <c r="C4528">
        <f>B4528+0.68</f>
        <v>0.94000000000000006</v>
      </c>
      <c r="D4528" s="5">
        <f>C4528/(0.2905*LN(C4528)+0.3655)</f>
        <v>2.7048398588920084</v>
      </c>
      <c r="E4528" s="5">
        <f>D4528*100</f>
        <v>270.48398588920082</v>
      </c>
      <c r="F4528">
        <v>171.46692391163</v>
      </c>
      <c r="G4528" s="4">
        <f>75.6*1000/(287.05*(F4528+273))</f>
        <v>0.59254971949504187</v>
      </c>
      <c r="H4528" s="3">
        <f>SQRT(2*ABS(E4528)/G4528)</f>
        <v>30.21505424069505</v>
      </c>
      <c r="I4528" s="2">
        <f>(2/2*0.0254)^2*3.1416*H4528</f>
        <v>6.1240919067960489E-2</v>
      </c>
      <c r="J4528" s="26"/>
      <c r="K4528" s="26"/>
      <c r="L4528" s="26"/>
      <c r="M4528" s="26"/>
      <c r="N4528" s="39"/>
      <c r="O4528" s="9"/>
      <c r="P4528" s="8"/>
      <c r="Q4528" s="41"/>
      <c r="R4528" s="8"/>
      <c r="S4528" s="41"/>
      <c r="T4528" s="9"/>
      <c r="U4528" s="8"/>
      <c r="X4528" s="9"/>
      <c r="Y4528" s="9"/>
      <c r="Z4528" s="9"/>
      <c r="AA4528" s="8"/>
      <c r="AB4528" s="12"/>
      <c r="AC4528" s="11"/>
      <c r="AD4528" s="11"/>
      <c r="AE4528" s="11"/>
      <c r="AF4528" s="11"/>
      <c r="AG4528" s="11"/>
      <c r="AH4528" s="10"/>
      <c r="AI4528" s="7">
        <v>34275098.799999997</v>
      </c>
      <c r="AJ4528" s="31"/>
      <c r="AK4528" s="37">
        <v>3.3481924099999998</v>
      </c>
      <c r="AN4528" s="6"/>
    </row>
    <row r="4529" spans="1:40" x14ac:dyDescent="0.25">
      <c r="A4529" s="6">
        <v>0.56799768518518523</v>
      </c>
      <c r="B4529">
        <v>0.23</v>
      </c>
      <c r="C4529">
        <f>B4529+0.68</f>
        <v>0.91</v>
      </c>
      <c r="D4529" s="5">
        <f>C4529/(0.2905*LN(C4529)+0.3655)</f>
        <v>2.6914895144241178</v>
      </c>
      <c r="E4529" s="5">
        <f>D4529*100</f>
        <v>269.14895144241177</v>
      </c>
      <c r="F4529">
        <v>170.818584619489</v>
      </c>
      <c r="G4529" s="4">
        <f>75.6*1000/(287.05*(F4529+273))</f>
        <v>0.59341532827982302</v>
      </c>
      <c r="H4529" s="3">
        <f>SQRT(2*ABS(E4529)/G4529)</f>
        <v>30.118404647095787</v>
      </c>
      <c r="I4529" s="2">
        <f>(2/2*0.0254)^2*3.1416*H4529</f>
        <v>6.1045026322165186E-2</v>
      </c>
      <c r="J4529" s="26"/>
      <c r="K4529" s="26"/>
      <c r="L4529" s="26"/>
      <c r="M4529" s="26"/>
      <c r="N4529" s="39"/>
      <c r="O4529" s="9"/>
      <c r="P4529" s="8"/>
      <c r="Q4529" s="41"/>
      <c r="R4529" s="8"/>
      <c r="S4529" s="41"/>
      <c r="T4529" s="9"/>
      <c r="U4529" s="8"/>
      <c r="X4529" s="9"/>
      <c r="Y4529" s="9"/>
      <c r="Z4529" s="9"/>
      <c r="AA4529" s="8"/>
      <c r="AB4529" s="12"/>
      <c r="AC4529" s="11"/>
      <c r="AD4529" s="11"/>
      <c r="AE4529" s="11"/>
      <c r="AF4529" s="11"/>
      <c r="AG4529" s="11"/>
      <c r="AH4529" s="10"/>
      <c r="AI4529" s="7">
        <v>38103914.899999999</v>
      </c>
      <c r="AJ4529" s="31"/>
      <c r="AK4529" s="37">
        <v>4.05880025</v>
      </c>
      <c r="AN4529" s="6"/>
    </row>
    <row r="4530" spans="1:40" x14ac:dyDescent="0.25">
      <c r="A4530" s="6">
        <v>0.56800925925925927</v>
      </c>
      <c r="B4530">
        <v>0.24</v>
      </c>
      <c r="C4530">
        <f>B4530+0.68</f>
        <v>0.92</v>
      </c>
      <c r="D4530" s="5">
        <f>C4530/(0.2905*LN(C4530)+0.3655)</f>
        <v>2.6957523293421808</v>
      </c>
      <c r="E4530" s="5">
        <f>D4530*100</f>
        <v>269.57523293421809</v>
      </c>
      <c r="F4530">
        <v>170.118044307887</v>
      </c>
      <c r="G4530" s="4">
        <f>75.6*1000/(287.05*(F4530+273))</f>
        <v>0.59435347865379817</v>
      </c>
      <c r="H4530" s="3">
        <f>SQRT(2*ABS(E4530)/G4530)</f>
        <v>30.11844792996796</v>
      </c>
      <c r="I4530" s="2">
        <f>(2/2*0.0254)^2*3.1416*H4530</f>
        <v>6.1045114049390517E-2</v>
      </c>
      <c r="J4530" s="26"/>
      <c r="K4530" s="26"/>
      <c r="L4530" s="26"/>
      <c r="M4530" s="26"/>
      <c r="N4530" s="39"/>
      <c r="O4530" s="9"/>
      <c r="P4530" s="8"/>
      <c r="Q4530" s="41"/>
      <c r="R4530" s="8"/>
      <c r="S4530" s="41"/>
      <c r="T4530" s="9"/>
      <c r="U4530" s="8"/>
      <c r="X4530" s="9"/>
      <c r="Y4530" s="9"/>
      <c r="Z4530" s="9"/>
      <c r="AA4530" s="8"/>
      <c r="AB4530" s="12"/>
      <c r="AC4530" s="11"/>
      <c r="AD4530" s="11"/>
      <c r="AE4530" s="11"/>
      <c r="AF4530" s="11"/>
      <c r="AG4530" s="11"/>
      <c r="AH4530" s="10"/>
      <c r="AI4530" s="7">
        <v>32047457.5</v>
      </c>
      <c r="AJ4530" s="31"/>
      <c r="AK4530" s="37">
        <v>4.4961115700000001</v>
      </c>
      <c r="AN4530" s="6"/>
    </row>
    <row r="4531" spans="1:40" x14ac:dyDescent="0.25">
      <c r="A4531" s="6">
        <v>0.56802083333333331</v>
      </c>
      <c r="B4531">
        <v>0.22</v>
      </c>
      <c r="C4531">
        <f>B4531+0.68</f>
        <v>0.9</v>
      </c>
      <c r="D4531" s="5">
        <f>C4531/(0.2905*LN(C4531)+0.3655)</f>
        <v>2.6874273799901629</v>
      </c>
      <c r="E4531" s="5">
        <f>D4531*100</f>
        <v>268.7427379990163</v>
      </c>
      <c r="F4531">
        <v>169.42804940464401</v>
      </c>
      <c r="G4531" s="4">
        <f>75.6*1000/(287.05*(F4531+273))</f>
        <v>0.59528041100256701</v>
      </c>
      <c r="H4531" s="3">
        <f>SQRT(2*ABS(E4531)/G4531)</f>
        <v>30.048484342262196</v>
      </c>
      <c r="I4531" s="2">
        <f>(2/2*0.0254)^2*3.1416*H4531</f>
        <v>6.0903309425170381E-2</v>
      </c>
      <c r="J4531" s="26"/>
      <c r="K4531" s="26"/>
      <c r="L4531" s="26"/>
      <c r="M4531" s="26"/>
      <c r="N4531" s="39"/>
      <c r="O4531" s="9"/>
      <c r="P4531" s="8"/>
      <c r="Q4531" s="41"/>
      <c r="R4531" s="8"/>
      <c r="S4531" s="41"/>
      <c r="T4531" s="9"/>
      <c r="U4531" s="8"/>
      <c r="X4531" s="9"/>
      <c r="Y4531" s="9"/>
      <c r="Z4531" s="9"/>
      <c r="AA4531" s="8"/>
      <c r="AB4531" s="12"/>
      <c r="AC4531" s="11"/>
      <c r="AD4531" s="11"/>
      <c r="AE4531" s="11"/>
      <c r="AF4531" s="11"/>
      <c r="AG4531" s="11"/>
      <c r="AH4531" s="10"/>
      <c r="AI4531" s="7">
        <v>21407617.199999999</v>
      </c>
      <c r="AJ4531" s="31"/>
      <c r="AK4531" s="37">
        <v>4.4268721700000002</v>
      </c>
      <c r="AN4531" s="6"/>
    </row>
    <row r="4532" spans="1:40" x14ac:dyDescent="0.25">
      <c r="A4532" s="6">
        <v>0.56803240740740735</v>
      </c>
      <c r="B4532">
        <v>0.42</v>
      </c>
      <c r="C4532">
        <f>B4532+0.68</f>
        <v>1.1000000000000001</v>
      </c>
      <c r="D4532" s="5">
        <f>C4532/(0.2905*LN(C4532)+0.3655)</f>
        <v>2.7976466698445837</v>
      </c>
      <c r="E4532" s="5">
        <f>D4532*100</f>
        <v>279.76466698445836</v>
      </c>
      <c r="F4532">
        <v>168.63107004163101</v>
      </c>
      <c r="G4532" s="4">
        <f>75.6*1000/(287.05*(F4532+273))</f>
        <v>0.59635467011828147</v>
      </c>
      <c r="H4532" s="3">
        <f>SQRT(2*ABS(E4532)/G4532)</f>
        <v>30.630854870804487</v>
      </c>
      <c r="I4532" s="2">
        <f>(2/2*0.0254)^2*3.1416*H4532</f>
        <v>6.2083678195052935E-2</v>
      </c>
      <c r="J4532" s="26"/>
      <c r="K4532" s="26"/>
      <c r="L4532" s="26"/>
      <c r="M4532" s="26"/>
      <c r="N4532" s="39"/>
      <c r="O4532" s="9"/>
      <c r="P4532" s="8"/>
      <c r="Q4532" s="41"/>
      <c r="R4532" s="8"/>
      <c r="S4532" s="41"/>
      <c r="T4532" s="9"/>
      <c r="U4532" s="8"/>
      <c r="X4532" s="9"/>
      <c r="Y4532" s="9"/>
      <c r="Z4532" s="9"/>
      <c r="AA4532" s="8"/>
      <c r="AB4532" s="12"/>
      <c r="AC4532" s="11"/>
      <c r="AD4532" s="11"/>
      <c r="AE4532" s="11"/>
      <c r="AF4532" s="11"/>
      <c r="AG4532" s="11"/>
      <c r="AH4532" s="10"/>
      <c r="AI4532" s="7">
        <v>14076696.300000001</v>
      </c>
      <c r="AJ4532" s="31"/>
      <c r="AK4532" s="37">
        <v>3.7611385500000001</v>
      </c>
      <c r="AN4532" s="6"/>
    </row>
    <row r="4533" spans="1:40" x14ac:dyDescent="0.25">
      <c r="A4533" s="6">
        <v>0.5680439814814815</v>
      </c>
      <c r="B4533">
        <v>1.41</v>
      </c>
      <c r="C4533">
        <f>B4533+0.68</f>
        <v>2.09</v>
      </c>
      <c r="D4533" s="5">
        <f>C4533/(0.2905*LN(C4533)+0.3655)</f>
        <v>3.6056479625345221</v>
      </c>
      <c r="E4533" s="5">
        <f>D4533*100</f>
        <v>360.56479625345219</v>
      </c>
      <c r="F4533">
        <v>168.107563720672</v>
      </c>
      <c r="G4533" s="4">
        <f>75.6*1000/(287.05*(F4533+273))</f>
        <v>0.59706242365736617</v>
      </c>
      <c r="H4533" s="3">
        <f>SQRT(2*ABS(E4533)/G4533)</f>
        <v>34.753359199548626</v>
      </c>
      <c r="I4533" s="2">
        <f>(2/2*0.0254)^2*3.1416*H4533</f>
        <v>7.0439312838061569E-2</v>
      </c>
      <c r="J4533" s="26"/>
      <c r="K4533" s="26"/>
      <c r="L4533" s="26"/>
      <c r="M4533" s="26"/>
      <c r="N4533" s="39"/>
      <c r="O4533" s="9"/>
      <c r="P4533" s="8"/>
      <c r="Q4533" s="41"/>
      <c r="R4533" s="8"/>
      <c r="S4533" s="41"/>
      <c r="T4533" s="9"/>
      <c r="U4533" s="8"/>
      <c r="X4533" s="9"/>
      <c r="Y4533" s="9"/>
      <c r="Z4533" s="9"/>
      <c r="AA4533" s="8"/>
      <c r="AB4533" s="12"/>
      <c r="AC4533" s="11"/>
      <c r="AD4533" s="11"/>
      <c r="AE4533" s="11"/>
      <c r="AF4533" s="11"/>
      <c r="AG4533" s="11"/>
      <c r="AH4533" s="10"/>
      <c r="AI4533" s="7">
        <v>12778175.800000001</v>
      </c>
      <c r="AJ4533" s="31"/>
      <c r="AK4533" s="37">
        <v>2.6187439100000001</v>
      </c>
      <c r="AN4533" s="6"/>
    </row>
    <row r="4534" spans="1:40" x14ac:dyDescent="0.25">
      <c r="A4534" s="6">
        <v>0.56805555555555554</v>
      </c>
      <c r="B4534">
        <v>0.8</v>
      </c>
      <c r="C4534">
        <f>B4534+0.68</f>
        <v>1.48</v>
      </c>
      <c r="D4534" s="5">
        <f>C4534/(0.2905*LN(C4534)+0.3655)</f>
        <v>3.0872681434183873</v>
      </c>
      <c r="E4534" s="5">
        <f>D4534*100</f>
        <v>308.72681434183875</v>
      </c>
      <c r="F4534">
        <v>167.74620601994599</v>
      </c>
      <c r="G4534" s="4">
        <f>75.6*1000/(287.05*(F4534+273))</f>
        <v>0.59755194143802048</v>
      </c>
      <c r="H4534" s="3">
        <f>SQRT(2*ABS(E4534)/G4534)</f>
        <v>32.145067551562015</v>
      </c>
      <c r="I4534" s="2">
        <f>(2/2*0.0254)^2*3.1416*H4534</f>
        <v>6.5152736932966956E-2</v>
      </c>
      <c r="J4534" s="26"/>
      <c r="K4534" s="26"/>
      <c r="L4534" s="26"/>
      <c r="M4534" s="26"/>
      <c r="N4534" s="39"/>
      <c r="O4534" s="9"/>
      <c r="P4534" s="8"/>
      <c r="Q4534" s="41"/>
      <c r="R4534" s="8"/>
      <c r="S4534" s="41"/>
      <c r="T4534" s="9"/>
      <c r="U4534" s="8"/>
      <c r="X4534" s="9"/>
      <c r="Y4534" s="9"/>
      <c r="Z4534" s="9"/>
      <c r="AA4534" s="8"/>
      <c r="AB4534" s="12"/>
      <c r="AC4534" s="11"/>
      <c r="AD4534" s="11"/>
      <c r="AE4534" s="11"/>
      <c r="AF4534" s="11"/>
      <c r="AG4534" s="11"/>
      <c r="AH4534" s="10"/>
      <c r="AI4534" s="7">
        <v>13039426.5</v>
      </c>
      <c r="AJ4534" s="31"/>
      <c r="AK4534" s="37">
        <v>1.87273756</v>
      </c>
      <c r="AN4534" s="6"/>
    </row>
    <row r="4535" spans="1:40" x14ac:dyDescent="0.25">
      <c r="A4535" s="6">
        <v>0.56806712962962969</v>
      </c>
      <c r="B4535">
        <v>0.9</v>
      </c>
      <c r="C4535">
        <f>B4535+0.68</f>
        <v>1.58</v>
      </c>
      <c r="D4535" s="5">
        <f>C4535/(0.2905*LN(C4535)+0.3655)</f>
        <v>3.1702594791863787</v>
      </c>
      <c r="E4535" s="5">
        <f>D4535*100</f>
        <v>317.02594791863788</v>
      </c>
      <c r="F4535">
        <v>167.390913811399</v>
      </c>
      <c r="G4535" s="4">
        <f>75.6*1000/(287.05*(F4535+273))</f>
        <v>0.5980340257461586</v>
      </c>
      <c r="H4535" s="3">
        <f>SQRT(2*ABS(E4535)/G4535)</f>
        <v>32.561129051587322</v>
      </c>
      <c r="I4535" s="2">
        <f>(2/2*0.0254)^2*3.1416*H4535</f>
        <v>6.5996024800245592E-2</v>
      </c>
      <c r="J4535" s="26"/>
      <c r="K4535" s="26"/>
      <c r="L4535" s="26"/>
      <c r="M4535" s="26"/>
      <c r="N4535" s="39"/>
      <c r="O4535" s="9"/>
      <c r="P4535" s="8"/>
      <c r="Q4535" s="41"/>
      <c r="R4535" s="8"/>
      <c r="S4535" s="41"/>
      <c r="T4535" s="9"/>
      <c r="U4535" s="8"/>
      <c r="X4535" s="9"/>
      <c r="Y4535" s="9"/>
      <c r="Z4535" s="9"/>
      <c r="AA4535" s="8"/>
      <c r="AB4535" s="12"/>
      <c r="AC4535" s="11"/>
      <c r="AD4535" s="11"/>
      <c r="AE4535" s="11"/>
      <c r="AF4535" s="11"/>
      <c r="AG4535" s="11"/>
      <c r="AH4535" s="10"/>
      <c r="AI4535" s="7">
        <v>13682182.5</v>
      </c>
      <c r="AJ4535" s="31"/>
      <c r="AK4535" s="37">
        <v>1.3940388399999999</v>
      </c>
      <c r="AN4535" s="6"/>
    </row>
    <row r="4536" spans="1:40" x14ac:dyDescent="0.25">
      <c r="A4536" s="6">
        <v>0.56807870370370372</v>
      </c>
      <c r="B4536">
        <v>0.89</v>
      </c>
      <c r="C4536">
        <f>B4536+0.68</f>
        <v>1.57</v>
      </c>
      <c r="D4536" s="5">
        <f>C4536/(0.2905*LN(C4536)+0.3655)</f>
        <v>3.1618963381446177</v>
      </c>
      <c r="E4536" s="5">
        <f>D4536*100</f>
        <v>316.18963381446179</v>
      </c>
      <c r="F4536">
        <v>166.976441224979</v>
      </c>
      <c r="G4536" s="4">
        <f>75.6*1000/(287.05*(F4536+273))</f>
        <v>0.5985973938863437</v>
      </c>
      <c r="H4536" s="3">
        <f>SQRT(2*ABS(E4536)/G4536)</f>
        <v>32.502846795536584</v>
      </c>
      <c r="I4536" s="2">
        <f>(2/2*0.0254)^2*3.1416*H4536</f>
        <v>6.5877896303852088E-2</v>
      </c>
      <c r="J4536" s="26"/>
      <c r="K4536" s="26"/>
      <c r="L4536" s="26"/>
      <c r="M4536" s="26"/>
      <c r="N4536" s="39"/>
      <c r="O4536" s="9"/>
      <c r="P4536" s="8"/>
      <c r="Q4536" s="41"/>
      <c r="R4536" s="8"/>
      <c r="S4536" s="41"/>
      <c r="T4536" s="9"/>
      <c r="U4536" s="8"/>
      <c r="X4536" s="9"/>
      <c r="Y4536" s="9"/>
      <c r="Z4536" s="9"/>
      <c r="AA4536" s="8"/>
      <c r="AB4536" s="12"/>
      <c r="AC4536" s="11"/>
      <c r="AD4536" s="11"/>
      <c r="AE4536" s="11"/>
      <c r="AF4536" s="11"/>
      <c r="AG4536" s="11"/>
      <c r="AH4536" s="10"/>
      <c r="AI4536" s="7">
        <v>20184099.199999999</v>
      </c>
      <c r="AJ4536" s="31"/>
      <c r="AK4536" s="37">
        <v>1.21556043</v>
      </c>
      <c r="AN4536" s="6"/>
    </row>
    <row r="4537" spans="1:40" x14ac:dyDescent="0.25">
      <c r="A4537" s="6">
        <v>0.56809027777777776</v>
      </c>
      <c r="B4537">
        <v>0.99</v>
      </c>
      <c r="C4537">
        <f>B4537+0.68</f>
        <v>1.67</v>
      </c>
      <c r="D4537" s="5">
        <f>C4537/(0.2905*LN(C4537)+0.3655)</f>
        <v>3.246025841382262</v>
      </c>
      <c r="E4537" s="5">
        <f>D4537*100</f>
        <v>324.60258413822618</v>
      </c>
      <c r="F4537">
        <v>166.66648262889501</v>
      </c>
      <c r="G4537" s="4">
        <f>75.6*1000/(287.05*(F4537+273))</f>
        <v>0.59901939650687364</v>
      </c>
      <c r="H4537" s="3">
        <f>SQRT(2*ABS(E4537)/G4537)</f>
        <v>32.920812226976047</v>
      </c>
      <c r="I4537" s="2">
        <f>(2/2*0.0254)^2*3.1416*H4537</f>
        <v>6.6725043125303585E-2</v>
      </c>
      <c r="J4537" s="26"/>
      <c r="K4537" s="26"/>
      <c r="L4537" s="26"/>
      <c r="M4537" s="26"/>
      <c r="N4537" s="39"/>
      <c r="O4537" s="9"/>
      <c r="P4537" s="8"/>
      <c r="Q4537" s="41"/>
      <c r="R4537" s="8"/>
      <c r="S4537" s="41"/>
      <c r="T4537" s="9"/>
      <c r="U4537" s="8"/>
      <c r="X4537" s="9"/>
      <c r="Y4537" s="9"/>
      <c r="Z4537" s="9"/>
      <c r="AA4537" s="8"/>
      <c r="AB4537" s="12"/>
      <c r="AC4537" s="11"/>
      <c r="AD4537" s="11"/>
      <c r="AE4537" s="11"/>
      <c r="AF4537" s="11"/>
      <c r="AG4537" s="11"/>
      <c r="AH4537" s="10"/>
      <c r="AI4537" s="7">
        <v>28616335.600000001</v>
      </c>
      <c r="AJ4537" s="31"/>
      <c r="AK4537" s="37">
        <v>1.47475165</v>
      </c>
      <c r="AN4537" s="6"/>
    </row>
    <row r="4538" spans="1:40" x14ac:dyDescent="0.25">
      <c r="A4538" s="6">
        <v>0.5681018518518518</v>
      </c>
      <c r="B4538">
        <v>0.83</v>
      </c>
      <c r="C4538">
        <f>B4538+0.68</f>
        <v>1.51</v>
      </c>
      <c r="D4538" s="5">
        <f>C4538/(0.2905*LN(C4538)+0.3655)</f>
        <v>3.1120042036893287</v>
      </c>
      <c r="E4538" s="5">
        <f>D4538*100</f>
        <v>311.2004203689329</v>
      </c>
      <c r="F4538">
        <v>166.360028214864</v>
      </c>
      <c r="G4538" s="4">
        <f>75.6*1000/(287.05*(F4538+273))</f>
        <v>0.59943721361894819</v>
      </c>
      <c r="H4538" s="3">
        <f>SQRT(2*ABS(E4538)/G4538)</f>
        <v>32.222796968976297</v>
      </c>
      <c r="I4538" s="2">
        <f>(2/2*0.0254)^2*3.1416*H4538</f>
        <v>6.5310281609972917E-2</v>
      </c>
      <c r="J4538" s="26"/>
      <c r="K4538" s="26"/>
      <c r="L4538" s="26"/>
      <c r="M4538" s="26"/>
      <c r="N4538" s="39"/>
      <c r="O4538" s="9"/>
      <c r="P4538" s="8"/>
      <c r="Q4538" s="41"/>
      <c r="R4538" s="8"/>
      <c r="S4538" s="41"/>
      <c r="T4538" s="9"/>
      <c r="U4538" s="8"/>
      <c r="X4538" s="9"/>
      <c r="Y4538" s="9"/>
      <c r="Z4538" s="9"/>
      <c r="AA4538" s="8"/>
      <c r="AB4538" s="12"/>
      <c r="AC4538" s="11"/>
      <c r="AD4538" s="11"/>
      <c r="AE4538" s="11"/>
      <c r="AF4538" s="11"/>
      <c r="AG4538" s="11"/>
      <c r="AH4538" s="10"/>
      <c r="AI4538" s="7">
        <v>37452956.100000001</v>
      </c>
      <c r="AJ4538" s="31"/>
      <c r="AK4538" s="37">
        <v>2.0140886299999998</v>
      </c>
      <c r="AN4538" s="6"/>
    </row>
    <row r="4539" spans="1:40" x14ac:dyDescent="0.25">
      <c r="A4539" s="6">
        <v>0.56811342592592595</v>
      </c>
      <c r="B4539">
        <v>0.53</v>
      </c>
      <c r="C4539">
        <f>B4539+0.68</f>
        <v>1.21</v>
      </c>
      <c r="D4539" s="5">
        <f>C4539/(0.2905*LN(C4539)+0.3655)</f>
        <v>2.874961409961692</v>
      </c>
      <c r="E4539" s="5">
        <f>D4539*100</f>
        <v>287.49614099616917</v>
      </c>
      <c r="F4539">
        <v>165.917797150403</v>
      </c>
      <c r="G4539" s="4">
        <f>75.6*1000/(287.05*(F4539+273))</f>
        <v>0.60004117581591832</v>
      </c>
      <c r="H4539" s="3">
        <f>SQRT(2*ABS(E4539)/G4539)</f>
        <v>30.955689435946454</v>
      </c>
      <c r="I4539" s="2">
        <f>(2/2*0.0254)^2*3.1416*H4539</f>
        <v>6.274206414914936E-2</v>
      </c>
      <c r="J4539" s="26"/>
      <c r="K4539" s="26"/>
      <c r="L4539" s="26"/>
      <c r="M4539" s="26"/>
      <c r="N4539" s="39"/>
      <c r="O4539" s="9"/>
      <c r="P4539" s="8"/>
      <c r="Q4539" s="41"/>
      <c r="R4539" s="8"/>
      <c r="S4539" s="41"/>
      <c r="T4539" s="9"/>
      <c r="U4539" s="8"/>
      <c r="X4539" s="9"/>
      <c r="Y4539" s="9"/>
      <c r="Z4539" s="9"/>
      <c r="AA4539" s="8"/>
      <c r="AB4539" s="12"/>
      <c r="AC4539" s="11"/>
      <c r="AD4539" s="11"/>
      <c r="AE4539" s="11"/>
      <c r="AF4539" s="11"/>
      <c r="AG4539" s="11"/>
      <c r="AH4539" s="10"/>
      <c r="AI4539" s="7">
        <v>39661952</v>
      </c>
      <c r="AJ4539" s="31"/>
      <c r="AK4539" s="37">
        <v>2.58540401</v>
      </c>
      <c r="AN4539" s="6"/>
    </row>
    <row r="4540" spans="1:40" x14ac:dyDescent="0.25">
      <c r="A4540" s="6">
        <v>0.56812499999999999</v>
      </c>
      <c r="B4540">
        <v>0.27</v>
      </c>
      <c r="C4540">
        <f>B4540+0.68</f>
        <v>0.95000000000000007</v>
      </c>
      <c r="D4540" s="5">
        <f>C4540/(0.2905*LN(C4540)+0.3655)</f>
        <v>2.7096460417130221</v>
      </c>
      <c r="E4540" s="5">
        <f>D4540*100</f>
        <v>270.9646041713022</v>
      </c>
      <c r="F4540">
        <v>165.26672248003501</v>
      </c>
      <c r="G4540" s="4">
        <f>75.6*1000/(287.05*(F4540+273))</f>
        <v>0.60093257730891969</v>
      </c>
      <c r="H4540" s="3">
        <f>SQRT(2*ABS(E4540)/G4540)</f>
        <v>30.030212491873996</v>
      </c>
      <c r="I4540" s="2">
        <f>(2/2*0.0254)^2*3.1416*H4540</f>
        <v>6.0866275405574329E-2</v>
      </c>
      <c r="J4540" s="26"/>
      <c r="K4540" s="26"/>
      <c r="L4540" s="26"/>
      <c r="M4540" s="26"/>
      <c r="N4540" s="39"/>
      <c r="O4540" s="9"/>
      <c r="P4540" s="8"/>
      <c r="Q4540" s="41"/>
      <c r="R4540" s="8"/>
      <c r="S4540" s="41"/>
      <c r="T4540" s="9"/>
      <c r="U4540" s="8"/>
      <c r="X4540" s="9"/>
      <c r="Y4540" s="9"/>
      <c r="Z4540" s="9"/>
      <c r="AA4540" s="8"/>
      <c r="AB4540" s="12"/>
      <c r="AC4540" s="11"/>
      <c r="AD4540" s="11"/>
      <c r="AE4540" s="11"/>
      <c r="AF4540" s="11"/>
      <c r="AG4540" s="11"/>
      <c r="AH4540" s="10"/>
      <c r="AI4540" s="7">
        <v>41261728.700000003</v>
      </c>
      <c r="AJ4540" s="31"/>
      <c r="AK4540" s="37">
        <v>3.0414608400000001</v>
      </c>
      <c r="AN4540" s="6"/>
    </row>
    <row r="4541" spans="1:40" x14ac:dyDescent="0.25">
      <c r="A4541" s="6">
        <v>0.56813657407407414</v>
      </c>
      <c r="B4541">
        <v>0.53</v>
      </c>
      <c r="C4541">
        <f>B4541+0.68</f>
        <v>1.21</v>
      </c>
      <c r="D4541" s="5">
        <f>C4541/(0.2905*LN(C4541)+0.3655)</f>
        <v>2.874961409961692</v>
      </c>
      <c r="E4541" s="5">
        <f>D4541*100</f>
        <v>287.49614099616917</v>
      </c>
      <c r="F4541">
        <v>164.803721447637</v>
      </c>
      <c r="G4541" s="4">
        <f>75.6*1000/(287.05*(F4541+273))</f>
        <v>0.60156809589879279</v>
      </c>
      <c r="H4541" s="3">
        <f>SQRT(2*ABS(E4541)/G4541)</f>
        <v>30.916378096209975</v>
      </c>
      <c r="I4541" s="2">
        <f>(2/2*0.0254)^2*3.1416*H4541</f>
        <v>6.2662386563397676E-2</v>
      </c>
      <c r="J4541" s="26"/>
      <c r="K4541" s="26"/>
      <c r="L4541" s="26"/>
      <c r="M4541" s="26"/>
      <c r="N4541" s="39"/>
      <c r="O4541" s="9"/>
      <c r="P4541" s="8"/>
      <c r="Q4541" s="41"/>
      <c r="R4541" s="8"/>
      <c r="S4541" s="41"/>
      <c r="T4541" s="9"/>
      <c r="U4541" s="8"/>
      <c r="X4541" s="9"/>
      <c r="Y4541" s="9"/>
      <c r="Z4541" s="9"/>
      <c r="AA4541" s="8"/>
      <c r="AB4541" s="12"/>
      <c r="AC4541" s="11"/>
      <c r="AD4541" s="11"/>
      <c r="AE4541" s="11"/>
      <c r="AF4541" s="11"/>
      <c r="AG4541" s="11"/>
      <c r="AH4541" s="10"/>
      <c r="AI4541" s="7">
        <v>45016320.5</v>
      </c>
      <c r="AJ4541" s="31"/>
      <c r="AK4541" s="37">
        <v>3.4718516400000001</v>
      </c>
      <c r="AN4541" s="6"/>
    </row>
    <row r="4542" spans="1:40" x14ac:dyDescent="0.25">
      <c r="A4542" s="6">
        <v>0.56814814814814818</v>
      </c>
      <c r="B4542">
        <v>0.93</v>
      </c>
      <c r="C4542">
        <f>B4542+0.68</f>
        <v>1.61</v>
      </c>
      <c r="D4542" s="5">
        <f>C4542/(0.2905*LN(C4542)+0.3655)</f>
        <v>3.195420639119428</v>
      </c>
      <c r="E4542" s="5">
        <f>D4542*100</f>
        <v>319.54206391194282</v>
      </c>
      <c r="F4542">
        <v>164.42082862305401</v>
      </c>
      <c r="G4542" s="4">
        <f>75.6*1000/(287.05*(F4542+273))</f>
        <v>0.60209467372121339</v>
      </c>
      <c r="H4542" s="3">
        <f>SQRT(2*ABS(E4542)/G4542)</f>
        <v>32.579665657951672</v>
      </c>
      <c r="I4542" s="2">
        <f>(2/2*0.0254)^2*3.1416*H4542</f>
        <v>6.603359543642949E-2</v>
      </c>
      <c r="J4542" s="26"/>
      <c r="K4542" s="26"/>
      <c r="L4542" s="26"/>
      <c r="M4542" s="26"/>
      <c r="N4542" s="39"/>
      <c r="O4542" s="9"/>
      <c r="P4542" s="8"/>
      <c r="Q4542" s="41"/>
      <c r="R4542" s="8"/>
      <c r="S4542" s="41"/>
      <c r="T4542" s="9"/>
      <c r="U4542" s="8"/>
      <c r="X4542" s="9"/>
      <c r="Y4542" s="9"/>
      <c r="Z4542" s="9"/>
      <c r="AA4542" s="8"/>
      <c r="AB4542" s="12"/>
      <c r="AC4542" s="11"/>
      <c r="AD4542" s="11"/>
      <c r="AE4542" s="11"/>
      <c r="AF4542" s="11"/>
      <c r="AG4542" s="11"/>
      <c r="AH4542" s="10"/>
      <c r="AI4542" s="7">
        <v>48335180.700000003</v>
      </c>
      <c r="AJ4542" s="31"/>
      <c r="AK4542" s="37">
        <v>3.81169292</v>
      </c>
      <c r="AN4542" s="6"/>
    </row>
    <row r="4543" spans="1:40" x14ac:dyDescent="0.25">
      <c r="A4543" s="6">
        <v>0.56815972222222222</v>
      </c>
      <c r="B4543">
        <v>1.44</v>
      </c>
      <c r="C4543">
        <f>B4543+0.68</f>
        <v>2.12</v>
      </c>
      <c r="D4543" s="5">
        <f>C4543/(0.2905*LN(C4543)+0.3655)</f>
        <v>3.631465370347652</v>
      </c>
      <c r="E4543" s="5">
        <f>D4543*100</f>
        <v>363.14653703476523</v>
      </c>
      <c r="F4543">
        <v>164.21895463020201</v>
      </c>
      <c r="G4543" s="4">
        <f>75.6*1000/(287.05*(F4543+273))</f>
        <v>0.60237267460514543</v>
      </c>
      <c r="H4543" s="3">
        <f>SQRT(2*ABS(E4543)/G4543)</f>
        <v>34.723486088696376</v>
      </c>
      <c r="I4543" s="2">
        <f>(2/2*0.0254)^2*3.1416*H4543</f>
        <v>7.0378764981703701E-2</v>
      </c>
      <c r="J4543" s="26"/>
      <c r="K4543" s="26"/>
      <c r="L4543" s="26"/>
      <c r="M4543" s="26"/>
      <c r="N4543" s="39"/>
      <c r="O4543" s="9"/>
      <c r="P4543" s="8"/>
      <c r="Q4543" s="41"/>
      <c r="R4543" s="8"/>
      <c r="S4543" s="41"/>
      <c r="T4543" s="9"/>
      <c r="U4543" s="8"/>
      <c r="X4543" s="9"/>
      <c r="Y4543" s="9"/>
      <c r="Z4543" s="9"/>
      <c r="AA4543" s="8"/>
      <c r="AB4543" s="12"/>
      <c r="AC4543" s="11"/>
      <c r="AD4543" s="11"/>
      <c r="AE4543" s="11"/>
      <c r="AF4543" s="11"/>
      <c r="AG4543" s="11"/>
      <c r="AH4543" s="10"/>
      <c r="AI4543" s="7">
        <v>47329482.600000001</v>
      </c>
      <c r="AJ4543" s="31"/>
      <c r="AK4543" s="37">
        <v>3.9746622899999999</v>
      </c>
      <c r="AN4543" s="6"/>
    </row>
    <row r="4544" spans="1:40" x14ac:dyDescent="0.25">
      <c r="A4544" s="6">
        <v>0.56817129629629626</v>
      </c>
      <c r="B4544">
        <v>1.49</v>
      </c>
      <c r="C4544">
        <f>B4544+0.68</f>
        <v>2.17</v>
      </c>
      <c r="D4544" s="5">
        <f>C4544/(0.2905*LN(C4544)+0.3655)</f>
        <v>3.674489398389897</v>
      </c>
      <c r="E4544" s="5">
        <f>D4544*100</f>
        <v>367.4489398389897</v>
      </c>
      <c r="F4544">
        <v>164.05189439425999</v>
      </c>
      <c r="G4544" s="4">
        <f>75.6*1000/(287.05*(F4544+273))</f>
        <v>0.60260292763101098</v>
      </c>
      <c r="H4544" s="3">
        <f>SQRT(2*ABS(E4544)/G4544)</f>
        <v>34.921901137911433</v>
      </c>
      <c r="I4544" s="2">
        <f>(2/2*0.0254)^2*3.1416*H4544</f>
        <v>7.078091947972473E-2</v>
      </c>
      <c r="J4544" s="26"/>
      <c r="K4544" s="26"/>
      <c r="L4544" s="26"/>
      <c r="M4544" s="26"/>
      <c r="N4544" s="39"/>
      <c r="O4544" s="9"/>
      <c r="P4544" s="8"/>
      <c r="Q4544" s="41"/>
      <c r="R4544" s="8"/>
      <c r="S4544" s="41"/>
      <c r="T4544" s="9"/>
      <c r="U4544" s="8"/>
      <c r="X4544" s="9"/>
      <c r="Y4544" s="9"/>
      <c r="Z4544" s="9"/>
      <c r="AA4544" s="8"/>
      <c r="AB4544" s="12"/>
      <c r="AC4544" s="11"/>
      <c r="AD4544" s="11"/>
      <c r="AE4544" s="11"/>
      <c r="AF4544" s="11"/>
      <c r="AG4544" s="11"/>
      <c r="AH4544" s="10"/>
      <c r="AI4544" s="7">
        <v>46785818.399999999</v>
      </c>
      <c r="AJ4544" s="31"/>
      <c r="AK4544" s="37">
        <v>3.9417344600000002</v>
      </c>
      <c r="AN4544" s="6"/>
    </row>
    <row r="4545" spans="1:40" x14ac:dyDescent="0.25">
      <c r="A4545" s="6">
        <v>0.5681828703703703</v>
      </c>
      <c r="B4545">
        <v>0.94</v>
      </c>
      <c r="C4545">
        <f>B4545+0.68</f>
        <v>1.62</v>
      </c>
      <c r="D4545" s="5">
        <f>C4545/(0.2905*LN(C4545)+0.3655)</f>
        <v>3.2038300634683963</v>
      </c>
      <c r="E4545" s="5">
        <f>D4545*100</f>
        <v>320.38300634683964</v>
      </c>
      <c r="F4545">
        <v>163.75607627884</v>
      </c>
      <c r="G4545" s="4">
        <f>75.6*1000/(287.05*(F4545+273))</f>
        <v>0.60301107504344575</v>
      </c>
      <c r="H4545" s="3">
        <f>SQRT(2*ABS(E4545)/G4545)</f>
        <v>32.597709842188017</v>
      </c>
      <c r="I4545" s="2">
        <f>(2/2*0.0254)^2*3.1416*H4545</f>
        <v>6.6070168014378955E-2</v>
      </c>
      <c r="J4545" s="26"/>
      <c r="K4545" s="26"/>
      <c r="L4545" s="26"/>
      <c r="M4545" s="26"/>
      <c r="N4545" s="39"/>
      <c r="O4545" s="9"/>
      <c r="P4545" s="8"/>
      <c r="Q4545" s="41"/>
      <c r="R4545" s="8"/>
      <c r="S4545" s="41"/>
      <c r="T4545" s="9"/>
      <c r="U4545" s="8"/>
      <c r="X4545" s="9"/>
      <c r="Y4545" s="9"/>
      <c r="Z4545" s="9"/>
      <c r="AA4545" s="8"/>
      <c r="AB4545" s="12"/>
      <c r="AC4545" s="11"/>
      <c r="AD4545" s="11"/>
      <c r="AE4545" s="11"/>
      <c r="AF4545" s="11"/>
      <c r="AG4545" s="11"/>
      <c r="AH4545" s="10"/>
      <c r="AI4545" s="7">
        <v>46324282.700000003</v>
      </c>
      <c r="AJ4545" s="31"/>
      <c r="AK4545" s="37">
        <v>3.8298317700000002</v>
      </c>
      <c r="AN4545" s="6"/>
    </row>
    <row r="4546" spans="1:40" x14ac:dyDescent="0.25">
      <c r="A4546" s="6">
        <v>0.56819444444444445</v>
      </c>
      <c r="B4546">
        <v>0.77</v>
      </c>
      <c r="C4546">
        <f>B4546+0.68</f>
        <v>1.4500000000000002</v>
      </c>
      <c r="D4546" s="5">
        <f>C4546/(0.2905*LN(C4546)+0.3655)</f>
        <v>3.0626951881995583</v>
      </c>
      <c r="E4546" s="5">
        <f>D4546*100</f>
        <v>306.26951881995581</v>
      </c>
      <c r="F4546">
        <v>163.41504383673299</v>
      </c>
      <c r="G4546" s="4">
        <f>75.6*1000/(287.05*(F4546+273))</f>
        <v>0.60348229239134399</v>
      </c>
      <c r="H4546" s="3">
        <f>SQRT(2*ABS(E4546)/G4546)</f>
        <v>31.85918195312847</v>
      </c>
      <c r="I4546" s="2">
        <f>(2/2*0.0254)^2*3.1416*H4546</f>
        <v>6.4573294094410552E-2</v>
      </c>
      <c r="J4546" s="26"/>
      <c r="K4546" s="26"/>
      <c r="L4546" s="26"/>
      <c r="M4546" s="26"/>
      <c r="N4546" s="39"/>
      <c r="O4546" s="9"/>
      <c r="P4546" s="8"/>
      <c r="Q4546" s="41"/>
      <c r="R4546" s="8"/>
      <c r="S4546" s="41"/>
      <c r="T4546" s="9"/>
      <c r="U4546" s="8"/>
      <c r="X4546" s="9"/>
      <c r="Y4546" s="9"/>
      <c r="Z4546" s="9"/>
      <c r="AA4546" s="8"/>
      <c r="AB4546" s="12"/>
      <c r="AC4546" s="11"/>
      <c r="AD4546" s="11"/>
      <c r="AE4546" s="11"/>
      <c r="AF4546" s="11"/>
      <c r="AG4546" s="11"/>
      <c r="AH4546" s="10"/>
      <c r="AI4546" s="7">
        <v>35977888.799999997</v>
      </c>
      <c r="AJ4546" s="31"/>
      <c r="AK4546" s="37">
        <v>3.44603035</v>
      </c>
      <c r="AN4546" s="6"/>
    </row>
    <row r="4547" spans="1:40" x14ac:dyDescent="0.25">
      <c r="A4547" s="6">
        <v>0.56820601851851849</v>
      </c>
      <c r="B4547">
        <v>0.88</v>
      </c>
      <c r="C4547">
        <f>B4547+0.68</f>
        <v>1.56</v>
      </c>
      <c r="D4547" s="5">
        <f>C4547/(0.2905*LN(C4547)+0.3655)</f>
        <v>3.1535459645504758</v>
      </c>
      <c r="E4547" s="5">
        <f>D4547*100</f>
        <v>315.35459645504756</v>
      </c>
      <c r="F4547">
        <v>163.01141275296101</v>
      </c>
      <c r="G4547" s="4">
        <f>75.6*1000/(287.05*(F4547+273))</f>
        <v>0.60404095715238115</v>
      </c>
      <c r="H4547" s="3">
        <f>SQRT(2*ABS(E4547)/G4547)</f>
        <v>32.313305532278882</v>
      </c>
      <c r="I4547" s="2">
        <f>(2/2*0.0254)^2*3.1416*H4547</f>
        <v>6.5493727502739366E-2</v>
      </c>
      <c r="J4547" s="26"/>
      <c r="K4547" s="26"/>
      <c r="L4547" s="26"/>
      <c r="M4547" s="26"/>
      <c r="N4547" s="39"/>
      <c r="O4547" s="9"/>
      <c r="P4547" s="8"/>
      <c r="Q4547" s="41"/>
      <c r="R4547" s="8"/>
      <c r="S4547" s="41"/>
      <c r="T4547" s="9"/>
      <c r="U4547" s="8"/>
      <c r="X4547" s="9"/>
      <c r="Y4547" s="9"/>
      <c r="Z4547" s="9"/>
      <c r="AA4547" s="8"/>
      <c r="AB4547" s="12"/>
      <c r="AC4547" s="11"/>
      <c r="AD4547" s="11"/>
      <c r="AE4547" s="11"/>
      <c r="AF4547" s="11"/>
      <c r="AG4547" s="11"/>
      <c r="AH4547" s="10"/>
      <c r="AI4547" s="7">
        <v>31730301.899999999</v>
      </c>
      <c r="AJ4547" s="31"/>
      <c r="AK4547" s="37">
        <v>2.85283234</v>
      </c>
      <c r="AN4547" s="6"/>
    </row>
    <row r="4548" spans="1:40" x14ac:dyDescent="0.25">
      <c r="A4548" s="6">
        <v>0.56821759259259264</v>
      </c>
      <c r="B4548">
        <v>1.24</v>
      </c>
      <c r="C4548">
        <f>B4548+0.68</f>
        <v>1.92</v>
      </c>
      <c r="D4548" s="5">
        <f>C4548/(0.2905*LN(C4548)+0.3655)</f>
        <v>3.459456551368413</v>
      </c>
      <c r="E4548" s="5">
        <f>D4548*100</f>
        <v>345.94565513684131</v>
      </c>
      <c r="F4548">
        <v>162.733072106072</v>
      </c>
      <c r="G4548" s="4">
        <f>75.6*1000/(287.05*(F4548+273))</f>
        <v>0.60442681069787552</v>
      </c>
      <c r="H4548" s="3">
        <f>SQRT(2*ABS(E4548)/G4548)</f>
        <v>33.833511769911432</v>
      </c>
      <c r="I4548" s="2">
        <f>(2/2*0.0254)^2*3.1416*H4548</f>
        <v>6.8574934189440384E-2</v>
      </c>
      <c r="J4548" s="26"/>
      <c r="K4548" s="26"/>
      <c r="L4548" s="26"/>
      <c r="M4548" s="26"/>
      <c r="N4548" s="39"/>
      <c r="O4548" s="9"/>
      <c r="P4548" s="8"/>
      <c r="Q4548" s="41"/>
      <c r="R4548" s="8"/>
      <c r="S4548" s="41"/>
      <c r="T4548" s="9"/>
      <c r="U4548" s="8"/>
      <c r="X4548" s="9"/>
      <c r="Y4548" s="9"/>
      <c r="Z4548" s="9"/>
      <c r="AA4548" s="8"/>
      <c r="AB4548" s="12"/>
      <c r="AC4548" s="11"/>
      <c r="AD4548" s="11"/>
      <c r="AE4548" s="11"/>
      <c r="AF4548" s="11"/>
      <c r="AG4548" s="11"/>
      <c r="AH4548" s="10"/>
      <c r="AI4548" s="7">
        <v>30238691.800000001</v>
      </c>
      <c r="AJ4548" s="31"/>
      <c r="AK4548" s="38">
        <v>2.49278976</v>
      </c>
      <c r="AN4548" s="6"/>
    </row>
    <row r="4549" spans="1:40" x14ac:dyDescent="0.25">
      <c r="A4549" s="6">
        <v>0.56822916666666667</v>
      </c>
      <c r="B4549">
        <v>0.99</v>
      </c>
      <c r="C4549">
        <f>B4549+0.68</f>
        <v>1.67</v>
      </c>
      <c r="D4549" s="5">
        <f>C4549/(0.2905*LN(C4549)+0.3655)</f>
        <v>3.246025841382262</v>
      </c>
      <c r="E4549" s="5">
        <f>D4549*100</f>
        <v>324.60258413822618</v>
      </c>
      <c r="F4549">
        <v>162.402570137656</v>
      </c>
      <c r="G4549" s="4">
        <f>75.6*1000/(287.05*(F4549+273))</f>
        <v>0.60488561426129017</v>
      </c>
      <c r="H4549" s="3">
        <f>SQRT(2*ABS(E4549)/G4549)</f>
        <v>32.760789276452876</v>
      </c>
      <c r="I4549" s="2">
        <f>(2/2*0.0254)^2*3.1416*H4549</f>
        <v>6.6400703063427852E-2</v>
      </c>
      <c r="J4549" s="26"/>
      <c r="K4549" s="26"/>
      <c r="L4549" s="26"/>
      <c r="M4549" s="26"/>
      <c r="N4549" s="39"/>
      <c r="O4549" s="9"/>
      <c r="P4549" s="8"/>
      <c r="Q4549" s="41"/>
      <c r="R4549" s="8"/>
      <c r="S4549" s="41"/>
      <c r="T4549" s="9"/>
      <c r="U4549" s="8"/>
      <c r="X4549" s="9"/>
      <c r="Y4549" s="9"/>
      <c r="Z4549" s="9"/>
      <c r="AA4549" s="8"/>
      <c r="AB4549" s="12"/>
      <c r="AC4549" s="11"/>
      <c r="AD4549" s="11"/>
      <c r="AE4549" s="11"/>
      <c r="AF4549" s="11"/>
      <c r="AG4549" s="11"/>
      <c r="AH4549" s="10"/>
      <c r="AI4549" s="7">
        <v>30724119.800000001</v>
      </c>
      <c r="AJ4549" s="31"/>
      <c r="AK4549" s="37">
        <v>2.3258993399999999</v>
      </c>
      <c r="AN4549" s="6"/>
    </row>
    <row r="4550" spans="1:40" x14ac:dyDescent="0.25">
      <c r="A4550" s="6">
        <v>0.56824074074074071</v>
      </c>
      <c r="B4550">
        <v>2.06</v>
      </c>
      <c r="C4550">
        <f>B4550+0.68</f>
        <v>2.74</v>
      </c>
      <c r="D4550" s="5">
        <f>C4550/(0.2905*LN(C4550)+0.3655)</f>
        <v>4.1621616085374438</v>
      </c>
      <c r="E4550" s="5">
        <f>D4550*100</f>
        <v>416.21616085374438</v>
      </c>
      <c r="F4550">
        <v>162.086012450308</v>
      </c>
      <c r="G4550" s="4">
        <f>75.6*1000/(287.05*(F4550+273))</f>
        <v>0.60532571388683831</v>
      </c>
      <c r="H4550" s="3">
        <f>SQRT(2*ABS(E4550)/G4550)</f>
        <v>37.083430757066473</v>
      </c>
      <c r="I4550" s="2">
        <f>(2/2*0.0254)^2*3.1416*H4550</f>
        <v>7.5161982621798643E-2</v>
      </c>
      <c r="J4550" s="26"/>
      <c r="K4550" s="26"/>
      <c r="L4550" s="26"/>
      <c r="M4550" s="26"/>
      <c r="N4550" s="39"/>
      <c r="O4550" s="9"/>
      <c r="P4550" s="8"/>
      <c r="Q4550" s="41"/>
      <c r="R4550" s="8"/>
      <c r="S4550" s="41"/>
      <c r="T4550" s="9"/>
      <c r="U4550" s="8"/>
      <c r="X4550" s="9"/>
      <c r="Y4550" s="9"/>
      <c r="Z4550" s="9"/>
      <c r="AA4550" s="8"/>
      <c r="AB4550" s="12"/>
      <c r="AC4550" s="11"/>
      <c r="AD4550" s="11"/>
      <c r="AE4550" s="11"/>
      <c r="AF4550" s="11"/>
      <c r="AG4550" s="11"/>
      <c r="AH4550" s="10"/>
      <c r="AI4550" s="7">
        <v>27667935.899999999</v>
      </c>
      <c r="AJ4550" s="31"/>
      <c r="AK4550" s="37">
        <v>2.1921462699999998</v>
      </c>
      <c r="AN4550" s="6"/>
    </row>
    <row r="4551" spans="1:40" x14ac:dyDescent="0.25">
      <c r="A4551" s="6">
        <v>0.56825231481481475</v>
      </c>
      <c r="B4551">
        <v>1.7</v>
      </c>
      <c r="C4551">
        <f>B4551+0.68</f>
        <v>2.38</v>
      </c>
      <c r="D4551" s="5">
        <f>C4551/(0.2905*LN(C4551)+0.3655)</f>
        <v>3.8549209151706738</v>
      </c>
      <c r="E4551" s="5">
        <f>D4551*100</f>
        <v>385.49209151706737</v>
      </c>
      <c r="F4551">
        <v>162.06514150063299</v>
      </c>
      <c r="G4551" s="4">
        <f>75.6*1000/(287.05*(F4551+273))</f>
        <v>0.60535475257853388</v>
      </c>
      <c r="H4551" s="3">
        <f>SQRT(2*ABS(E4551)/G4551)</f>
        <v>35.68763398091189</v>
      </c>
      <c r="I4551" s="2">
        <f>(2/2*0.0254)^2*3.1416*H4551</f>
        <v>7.2332933343155464E-2</v>
      </c>
      <c r="J4551" s="26"/>
      <c r="K4551" s="26"/>
      <c r="L4551" s="26"/>
      <c r="M4551" s="26"/>
      <c r="N4551" s="39"/>
      <c r="O4551" s="9"/>
      <c r="P4551" s="8"/>
      <c r="Q4551" s="41"/>
      <c r="R4551" s="8"/>
      <c r="S4551" s="41"/>
      <c r="T4551" s="9"/>
      <c r="U4551" s="8"/>
      <c r="X4551" s="9"/>
      <c r="Y4551" s="9"/>
      <c r="Z4551" s="9"/>
      <c r="AA4551" s="8"/>
      <c r="AB4551" s="12"/>
      <c r="AC4551" s="11"/>
      <c r="AD4551" s="11"/>
      <c r="AE4551" s="11"/>
      <c r="AF4551" s="11"/>
      <c r="AG4551" s="11"/>
      <c r="AH4551" s="10"/>
      <c r="AI4551" s="7">
        <v>26421328.199999999</v>
      </c>
      <c r="AJ4551" s="31"/>
      <c r="AK4551" s="37">
        <v>2.0505370799999998</v>
      </c>
      <c r="AN4551" s="6"/>
    </row>
    <row r="4552" spans="1:40" x14ac:dyDescent="0.25">
      <c r="A4552" s="6">
        <v>0.5682638888888889</v>
      </c>
      <c r="B4552">
        <v>0.55000000000000004</v>
      </c>
      <c r="C4552">
        <f>B4552+0.68</f>
        <v>1.23</v>
      </c>
      <c r="D4552" s="5">
        <f>C4552/(0.2905*LN(C4552)+0.3655)</f>
        <v>2.8897821836411208</v>
      </c>
      <c r="E4552" s="5">
        <f>D4552*100</f>
        <v>288.97821836411208</v>
      </c>
      <c r="F4552">
        <v>161.82861266000299</v>
      </c>
      <c r="G4552" s="4">
        <f>75.6*1000/(287.05*(F4552+273))</f>
        <v>0.60568404060979142</v>
      </c>
      <c r="H4552" s="3">
        <f>SQRT(2*ABS(E4552)/G4552)</f>
        <v>30.890467940745935</v>
      </c>
      <c r="I4552" s="2">
        <f>(2/2*0.0254)^2*3.1416*H4552</f>
        <v>6.2609870962360814E-2</v>
      </c>
      <c r="J4552" s="26"/>
      <c r="K4552" s="26"/>
      <c r="L4552" s="26"/>
      <c r="M4552" s="26"/>
      <c r="N4552" s="39"/>
      <c r="O4552" s="9"/>
      <c r="P4552" s="8"/>
      <c r="Q4552" s="41"/>
      <c r="R4552" s="8"/>
      <c r="S4552" s="41"/>
      <c r="T4552" s="9"/>
      <c r="U4552" s="8"/>
      <c r="X4552" s="9"/>
      <c r="Y4552" s="9"/>
      <c r="Z4552" s="9"/>
      <c r="AA4552" s="8"/>
      <c r="AB4552" s="12"/>
      <c r="AC4552" s="11"/>
      <c r="AD4552" s="11"/>
      <c r="AE4552" s="11"/>
      <c r="AF4552" s="11"/>
      <c r="AG4552" s="11"/>
      <c r="AH4552" s="10"/>
      <c r="AI4552" s="7">
        <v>25663200.199999999</v>
      </c>
      <c r="AJ4552" s="31"/>
      <c r="AK4552" s="37">
        <v>1.95320904</v>
      </c>
      <c r="AN4552" s="6"/>
    </row>
    <row r="4553" spans="1:40" x14ac:dyDescent="0.25">
      <c r="A4553" s="6">
        <v>0.56827546296296294</v>
      </c>
      <c r="B4553">
        <v>0.84</v>
      </c>
      <c r="C4553">
        <f>B4553+0.68</f>
        <v>1.52</v>
      </c>
      <c r="D4553" s="5">
        <f>C4553/(0.2905*LN(C4553)+0.3655)</f>
        <v>3.1202826748198258</v>
      </c>
      <c r="E4553" s="5">
        <f>D4553*100</f>
        <v>312.0282674819826</v>
      </c>
      <c r="F4553">
        <v>161.407769847514</v>
      </c>
      <c r="G4553" s="4">
        <f>75.6*1000/(287.05*(F4553+273))</f>
        <v>0.60627081136488026</v>
      </c>
      <c r="H4553" s="3">
        <f>SQRT(2*ABS(E4553)/G4553)</f>
        <v>32.083270858557519</v>
      </c>
      <c r="I4553" s="2">
        <f>(2/2*0.0254)^2*3.1416*H4553</f>
        <v>6.5027485253959252E-2</v>
      </c>
      <c r="J4553" s="26"/>
      <c r="K4553" s="26"/>
      <c r="L4553" s="26"/>
      <c r="M4553" s="26"/>
      <c r="N4553" s="39"/>
      <c r="O4553" s="9"/>
      <c r="P4553" s="8"/>
      <c r="Q4553" s="41"/>
      <c r="R4553" s="8"/>
      <c r="S4553" s="41"/>
      <c r="T4553" s="9"/>
      <c r="U4553" s="8"/>
      <c r="X4553" s="9"/>
      <c r="Y4553" s="9"/>
      <c r="Z4553" s="9"/>
      <c r="AA4553" s="8"/>
      <c r="AB4553" s="12"/>
      <c r="AC4553" s="11"/>
      <c r="AD4553" s="11"/>
      <c r="AE4553" s="11"/>
      <c r="AF4553" s="11"/>
      <c r="AG4553" s="11"/>
      <c r="AH4553" s="10"/>
      <c r="AI4553" s="7">
        <v>22518072.300000001</v>
      </c>
      <c r="AJ4553" s="31"/>
      <c r="AK4553" s="37">
        <v>1.8238204899999999</v>
      </c>
      <c r="AN4553" s="6"/>
    </row>
    <row r="4554" spans="1:40" x14ac:dyDescent="0.25">
      <c r="A4554" s="6">
        <v>0.56828703703703709</v>
      </c>
      <c r="B4554">
        <v>1.72</v>
      </c>
      <c r="C4554">
        <f>B4554+0.68</f>
        <v>2.4</v>
      </c>
      <c r="D4554" s="5">
        <f>C4554/(0.2905*LN(C4554)+0.3655)</f>
        <v>3.8720689820778547</v>
      </c>
      <c r="E4554" s="5">
        <f>D4554*100</f>
        <v>387.20689820778546</v>
      </c>
      <c r="F4554">
        <v>161.17824072989399</v>
      </c>
      <c r="G4554" s="4">
        <f>75.6*1000/(287.05*(F4554+273))</f>
        <v>0.60659131753335482</v>
      </c>
      <c r="H4554" s="3">
        <f>SQRT(2*ABS(E4554)/G4554)</f>
        <v>35.730446708426243</v>
      </c>
      <c r="I4554" s="2">
        <f>(2/2*0.0254)^2*3.1416*H4554</f>
        <v>7.2419707662999433E-2</v>
      </c>
      <c r="J4554" s="26"/>
      <c r="K4554" s="26"/>
      <c r="L4554" s="26"/>
      <c r="M4554" s="26"/>
      <c r="N4554" s="39"/>
      <c r="O4554" s="9"/>
      <c r="P4554" s="8"/>
      <c r="Q4554" s="41"/>
      <c r="R4554" s="8"/>
      <c r="S4554" s="41"/>
      <c r="T4554" s="9"/>
      <c r="U4554" s="8"/>
      <c r="X4554" s="9"/>
      <c r="Y4554" s="9"/>
      <c r="Z4554" s="9"/>
      <c r="AA4554" s="8"/>
      <c r="AB4554" s="12"/>
      <c r="AC4554" s="11"/>
      <c r="AD4554" s="11"/>
      <c r="AE4554" s="11"/>
      <c r="AF4554" s="11"/>
      <c r="AG4554" s="11"/>
      <c r="AH4554" s="10"/>
      <c r="AI4554" s="7">
        <v>22095673.300000001</v>
      </c>
      <c r="AJ4554" s="31"/>
      <c r="AK4554" s="37">
        <v>1.7269725499999999</v>
      </c>
      <c r="AN4554" s="6"/>
    </row>
    <row r="4555" spans="1:40" x14ac:dyDescent="0.25">
      <c r="A4555" s="6">
        <v>0.56829861111111113</v>
      </c>
      <c r="B4555">
        <v>1.82</v>
      </c>
      <c r="C4555">
        <f>B4555+0.68</f>
        <v>2.5</v>
      </c>
      <c r="D4555" s="5">
        <f>C4555/(0.2905*LN(C4555)+0.3655)</f>
        <v>3.9576847035788756</v>
      </c>
      <c r="E4555" s="5">
        <f>D4555*100</f>
        <v>395.76847035788757</v>
      </c>
      <c r="F4555">
        <v>161.33821395596499</v>
      </c>
      <c r="G4555" s="4">
        <f>75.6*1000/(287.05*(F4555+273))</f>
        <v>0.60636790092653903</v>
      </c>
      <c r="H4555" s="3">
        <f>SQRT(2*ABS(E4555)/G4555)</f>
        <v>36.129960972007922</v>
      </c>
      <c r="I4555" s="2">
        <f>(2/2*0.0254)^2*3.1416*H4555</f>
        <v>7.3229457017993105E-2</v>
      </c>
      <c r="J4555" s="26"/>
      <c r="K4555" s="26"/>
      <c r="L4555" s="26"/>
      <c r="M4555" s="26"/>
      <c r="N4555" s="39"/>
      <c r="O4555" s="9"/>
      <c r="P4555" s="8"/>
      <c r="Q4555" s="41"/>
      <c r="R4555" s="8"/>
      <c r="S4555" s="41"/>
      <c r="T4555" s="9"/>
      <c r="U4555" s="8"/>
      <c r="X4555" s="9"/>
      <c r="Y4555" s="9"/>
      <c r="Z4555" s="9"/>
      <c r="AA4555" s="8"/>
      <c r="AB4555" s="12"/>
      <c r="AC4555" s="11"/>
      <c r="AD4555" s="11"/>
      <c r="AE4555" s="11"/>
      <c r="AF4555" s="11"/>
      <c r="AG4555" s="11"/>
      <c r="AH4555" s="10"/>
      <c r="AI4555" s="7">
        <v>21315540.399999999</v>
      </c>
      <c r="AJ4555" s="31"/>
      <c r="AK4555" s="37">
        <v>1.67357573</v>
      </c>
      <c r="AN4555" s="6"/>
    </row>
    <row r="4556" spans="1:40" x14ac:dyDescent="0.25">
      <c r="A4556" s="6">
        <v>0.56831018518518517</v>
      </c>
      <c r="B4556">
        <v>1.22</v>
      </c>
      <c r="C4556">
        <f>B4556+0.68</f>
        <v>1.9</v>
      </c>
      <c r="D4556" s="5">
        <f>C4556/(0.2905*LN(C4556)+0.3655)</f>
        <v>3.4422874443401694</v>
      </c>
      <c r="E4556" s="5">
        <f>D4556*100</f>
        <v>344.22874443401696</v>
      </c>
      <c r="F4556">
        <v>161.491238761847</v>
      </c>
      <c r="G4556" s="4">
        <f>75.6*1000/(287.05*(F4556+273))</f>
        <v>0.60615434235031374</v>
      </c>
      <c r="H4556" s="3">
        <f>SQRT(2*ABS(E4556)/G4556)</f>
        <v>33.701323289778259</v>
      </c>
      <c r="I4556" s="2">
        <f>(2/2*0.0254)^2*3.1416*H4556</f>
        <v>6.8307009996782506E-2</v>
      </c>
      <c r="J4556" s="26"/>
      <c r="K4556" s="26"/>
      <c r="L4556" s="26"/>
      <c r="M4556" s="26"/>
      <c r="N4556" s="39"/>
      <c r="O4556" s="9"/>
      <c r="P4556" s="8"/>
      <c r="Q4556" s="41"/>
      <c r="R4556" s="8"/>
      <c r="S4556" s="41"/>
      <c r="T4556" s="9"/>
      <c r="U4556" s="8"/>
      <c r="X4556" s="9"/>
      <c r="Y4556" s="9"/>
      <c r="Z4556" s="9"/>
      <c r="AA4556" s="8"/>
      <c r="AB4556" s="12"/>
      <c r="AC4556" s="11"/>
      <c r="AD4556" s="11"/>
      <c r="AE4556" s="11"/>
      <c r="AF4556" s="11"/>
      <c r="AG4556" s="11"/>
      <c r="AH4556" s="10"/>
      <c r="AI4556" s="7">
        <v>20241189.100000001</v>
      </c>
      <c r="AJ4556" s="31"/>
      <c r="AK4556" s="37">
        <v>1.6235944</v>
      </c>
      <c r="AN4556" s="6"/>
    </row>
    <row r="4557" spans="1:40" x14ac:dyDescent="0.25">
      <c r="A4557" s="6">
        <v>0.56832175925925921</v>
      </c>
      <c r="B4557">
        <v>2.77</v>
      </c>
      <c r="C4557">
        <f>B4557+0.68</f>
        <v>3.45</v>
      </c>
      <c r="D4557" s="5">
        <f>C4557/(0.2905*LN(C4557)+0.3655)</f>
        <v>4.7569953449565023</v>
      </c>
      <c r="E4557" s="5">
        <f>D4557*100</f>
        <v>475.69953449565025</v>
      </c>
      <c r="F4557">
        <v>161.90165664251799</v>
      </c>
      <c r="G4557" s="4">
        <f>75.6*1000/(287.05*(F4557+273))</f>
        <v>0.6055823128426141</v>
      </c>
      <c r="H4557" s="3">
        <f>SQRT(2*ABS(E4557)/G4557)</f>
        <v>39.636451780222679</v>
      </c>
      <c r="I4557" s="2">
        <f>(2/2*0.0254)^2*3.1416*H4557</f>
        <v>8.0336534109028218E-2</v>
      </c>
      <c r="J4557" s="26"/>
      <c r="K4557" s="26"/>
      <c r="L4557" s="26"/>
      <c r="M4557" s="26"/>
      <c r="N4557" s="39"/>
      <c r="O4557" s="9"/>
      <c r="P4557" s="8"/>
      <c r="Q4557" s="41"/>
      <c r="R4557" s="8"/>
      <c r="S4557" s="41"/>
      <c r="T4557" s="9"/>
      <c r="U4557" s="8"/>
      <c r="X4557" s="9"/>
      <c r="Y4557" s="9"/>
      <c r="Z4557" s="9"/>
      <c r="AA4557" s="8"/>
      <c r="AB4557" s="12"/>
      <c r="AC4557" s="11"/>
      <c r="AD4557" s="11"/>
      <c r="AE4557" s="11"/>
      <c r="AF4557" s="11"/>
      <c r="AG4557" s="11"/>
      <c r="AH4557" s="10"/>
      <c r="AI4557" s="7">
        <v>18166777.5</v>
      </c>
      <c r="AJ4557" s="31"/>
      <c r="AK4557" s="37">
        <v>1.5434042800000001</v>
      </c>
      <c r="AN4557" s="6"/>
    </row>
    <row r="4558" spans="1:40" x14ac:dyDescent="0.25">
      <c r="A4558" s="6">
        <v>0.56833333333333336</v>
      </c>
      <c r="B4558">
        <v>1.7</v>
      </c>
      <c r="C4558">
        <f>B4558+0.68</f>
        <v>2.38</v>
      </c>
      <c r="D4558" s="5">
        <f>C4558/(0.2905*LN(C4558)+0.3655)</f>
        <v>3.8549209151706738</v>
      </c>
      <c r="E4558" s="5">
        <f>D4558*100</f>
        <v>385.49209151706737</v>
      </c>
      <c r="F4558">
        <v>162.28777126075499</v>
      </c>
      <c r="G4558" s="4">
        <f>75.6*1000/(287.05*(F4558+273))</f>
        <v>0.60504514134602683</v>
      </c>
      <c r="H4558" s="3">
        <f>SQRT(2*ABS(E4558)/G4558)</f>
        <v>35.696763778363326</v>
      </c>
      <c r="I4558" s="2">
        <f>(2/2*0.0254)^2*3.1416*H4558</f>
        <v>7.2351437933032295E-2</v>
      </c>
      <c r="J4558" s="26"/>
      <c r="K4558" s="26"/>
      <c r="L4558" s="26"/>
      <c r="M4558" s="26"/>
      <c r="N4558" s="39"/>
      <c r="O4558" s="9"/>
      <c r="P4558" s="8"/>
      <c r="Q4558" s="41"/>
      <c r="R4558" s="8"/>
      <c r="S4558" s="41"/>
      <c r="T4558" s="9"/>
      <c r="U4558" s="8"/>
      <c r="X4558" s="9"/>
      <c r="Y4558" s="9"/>
      <c r="Z4558" s="9"/>
      <c r="AA4558" s="8"/>
      <c r="AB4558" s="12"/>
      <c r="AC4558" s="11"/>
      <c r="AD4558" s="11"/>
      <c r="AE4558" s="11"/>
      <c r="AF4558" s="11"/>
      <c r="AG4558" s="11"/>
      <c r="AH4558" s="10"/>
      <c r="AI4558" s="7">
        <v>16582423</v>
      </c>
      <c r="AJ4558" s="31"/>
      <c r="AK4558" s="37">
        <v>1.4507601999999999</v>
      </c>
      <c r="AN4558" s="6"/>
    </row>
    <row r="4559" spans="1:40" x14ac:dyDescent="0.25">
      <c r="A4559" s="6">
        <v>0.5683449074074074</v>
      </c>
      <c r="B4559">
        <v>0.5</v>
      </c>
      <c r="C4559">
        <f>B4559+0.68</f>
        <v>1.1800000000000002</v>
      </c>
      <c r="D4559" s="5">
        <f>C4559/(0.2905*LN(C4559)+0.3655)</f>
        <v>2.8531226182404996</v>
      </c>
      <c r="E4559" s="5">
        <f>D4559*100</f>
        <v>285.31226182404998</v>
      </c>
      <c r="F4559">
        <v>162.447794942483</v>
      </c>
      <c r="G4559" s="4">
        <f>75.6*1000/(287.05*(F4559+273))</f>
        <v>0.6048227919570659</v>
      </c>
      <c r="H4559" s="3">
        <f>SQRT(2*ABS(E4559)/G4559)</f>
        <v>30.715751252629619</v>
      </c>
      <c r="I4559" s="2">
        <f>(2/2*0.0254)^2*3.1416*H4559</f>
        <v>6.2255749123905121E-2</v>
      </c>
      <c r="J4559" s="26"/>
      <c r="K4559" s="26"/>
      <c r="L4559" s="26"/>
      <c r="M4559" s="26"/>
      <c r="N4559" s="39"/>
      <c r="O4559" s="9"/>
      <c r="P4559" s="8"/>
      <c r="Q4559" s="41"/>
      <c r="R4559" s="8"/>
      <c r="S4559" s="41"/>
      <c r="T4559" s="9"/>
      <c r="U4559" s="8"/>
      <c r="X4559" s="9"/>
      <c r="Y4559" s="9"/>
      <c r="Z4559" s="9"/>
      <c r="AA4559" s="8"/>
      <c r="AB4559" s="12"/>
      <c r="AC4559" s="11"/>
      <c r="AD4559" s="11"/>
      <c r="AE4559" s="11"/>
      <c r="AF4559" s="11"/>
      <c r="AG4559" s="11"/>
      <c r="AH4559" s="10"/>
      <c r="AI4559" s="7">
        <v>15211023.4</v>
      </c>
      <c r="AJ4559" s="31"/>
      <c r="AK4559" s="37">
        <v>1.35589417</v>
      </c>
      <c r="AN4559" s="6"/>
    </row>
    <row r="4560" spans="1:40" x14ac:dyDescent="0.25">
      <c r="A4560" s="6">
        <v>0.56835648148148155</v>
      </c>
      <c r="B4560">
        <v>0.91</v>
      </c>
      <c r="C4560">
        <f>B4560+0.68</f>
        <v>1.59</v>
      </c>
      <c r="D4560" s="5">
        <f>C4560/(0.2905*LN(C4560)+0.3655)</f>
        <v>3.1786348925535499</v>
      </c>
      <c r="E4560" s="5">
        <f>D4560*100</f>
        <v>317.86348925535498</v>
      </c>
      <c r="F4560">
        <v>162.280813870955</v>
      </c>
      <c r="G4560" s="4">
        <f>75.6*1000/(287.05*(F4560+273))</f>
        <v>0.60505481219473145</v>
      </c>
      <c r="H4560" s="3">
        <f>SQRT(2*ABS(E4560)/G4560)</f>
        <v>32.414398079046578</v>
      </c>
      <c r="I4560" s="2">
        <f>(2/2*0.0254)^2*3.1416*H4560</f>
        <v>6.5698625379991424E-2</v>
      </c>
      <c r="J4560" s="26"/>
      <c r="K4560" s="26"/>
      <c r="L4560" s="26"/>
      <c r="M4560" s="26"/>
      <c r="N4560" s="39"/>
      <c r="O4560" s="9"/>
      <c r="P4560" s="8"/>
      <c r="Q4560" s="41"/>
      <c r="R4560" s="8"/>
      <c r="S4560" s="41"/>
      <c r="T4560" s="9"/>
      <c r="U4560" s="8"/>
      <c r="X4560" s="9"/>
      <c r="Y4560" s="9"/>
      <c r="Z4560" s="9"/>
      <c r="AA4560" s="8"/>
      <c r="AB4560" s="12"/>
      <c r="AC4560" s="11"/>
      <c r="AD4560" s="11"/>
      <c r="AE4560" s="11"/>
      <c r="AF4560" s="11"/>
      <c r="AG4560" s="11"/>
      <c r="AH4560" s="10"/>
      <c r="AI4560" s="7">
        <v>14281200.199999999</v>
      </c>
      <c r="AJ4560" s="31"/>
      <c r="AK4560" s="37">
        <v>1.26829846</v>
      </c>
      <c r="AN4560" s="6"/>
    </row>
    <row r="4561" spans="1:40" x14ac:dyDescent="0.25">
      <c r="A4561" s="6">
        <v>0.56836805555555558</v>
      </c>
      <c r="B4561">
        <v>1.02</v>
      </c>
      <c r="C4561">
        <f>B4561+0.68</f>
        <v>1.7000000000000002</v>
      </c>
      <c r="D4561" s="5">
        <f>C4561/(0.2905*LN(C4561)+0.3655)</f>
        <v>3.2714483901437315</v>
      </c>
      <c r="E4561" s="5">
        <f>D4561*100</f>
        <v>327.14483901437313</v>
      </c>
      <c r="F4561">
        <v>162.04079221422799</v>
      </c>
      <c r="G4561" s="4">
        <f>75.6*1000/(287.05*(F4561+273))</f>
        <v>0.60538863435815315</v>
      </c>
      <c r="H4561" s="3">
        <f>SQRT(2*ABS(E4561)/G4561)</f>
        <v>32.875162098879116</v>
      </c>
      <c r="I4561" s="2">
        <f>(2/2*0.0254)^2*3.1416*H4561</f>
        <v>6.6632517863625881E-2</v>
      </c>
      <c r="J4561" s="26"/>
      <c r="K4561" s="26"/>
      <c r="L4561" s="26"/>
      <c r="M4561" s="26"/>
      <c r="N4561" s="39"/>
      <c r="O4561" s="9"/>
      <c r="P4561" s="8"/>
      <c r="Q4561" s="41"/>
      <c r="R4561" s="8"/>
      <c r="S4561" s="41"/>
      <c r="T4561" s="9"/>
      <c r="U4561" s="8"/>
      <c r="X4561" s="9"/>
      <c r="Y4561" s="9"/>
      <c r="Z4561" s="9"/>
      <c r="AA4561" s="8"/>
      <c r="AB4561" s="12"/>
      <c r="AC4561" s="11"/>
      <c r="AD4561" s="11"/>
      <c r="AE4561" s="11"/>
      <c r="AF4561" s="11"/>
      <c r="AG4561" s="11"/>
      <c r="AH4561" s="10"/>
      <c r="AI4561" s="7">
        <v>14411290.699999999</v>
      </c>
      <c r="AJ4561" s="31"/>
      <c r="AK4561" s="37">
        <v>1.21125434</v>
      </c>
      <c r="AN4561" s="6"/>
    </row>
    <row r="4562" spans="1:40" x14ac:dyDescent="0.25">
      <c r="A4562" s="6">
        <v>0.56837962962962962</v>
      </c>
      <c r="B4562">
        <v>2.9</v>
      </c>
      <c r="C4562">
        <f>B4562+0.68</f>
        <v>3.58</v>
      </c>
      <c r="D4562" s="5">
        <f>C4562/(0.2905*LN(C4562)+0.3655)</f>
        <v>4.864177401059897</v>
      </c>
      <c r="E4562" s="5">
        <f>D4562*100</f>
        <v>486.41774010598971</v>
      </c>
      <c r="F4562">
        <v>162.148626033543</v>
      </c>
      <c r="G4562" s="4">
        <f>75.6*1000/(287.05*(F4562+273))</f>
        <v>0.60523861350388131</v>
      </c>
      <c r="H4562" s="3">
        <f>SQRT(2*ABS(E4562)/G4562)</f>
        <v>40.091876771427692</v>
      </c>
      <c r="I4562" s="2">
        <f>(2/2*0.0254)^2*3.1416*H4562</f>
        <v>8.1259605264411033E-2</v>
      </c>
      <c r="J4562" s="26"/>
      <c r="K4562" s="26"/>
      <c r="L4562" s="26"/>
      <c r="M4562" s="26"/>
      <c r="N4562" s="39"/>
      <c r="O4562" s="9"/>
      <c r="P4562" s="8"/>
      <c r="Q4562" s="41"/>
      <c r="R4562" s="8"/>
      <c r="S4562" s="41"/>
      <c r="T4562" s="9"/>
      <c r="U4562" s="8"/>
      <c r="X4562" s="9"/>
      <c r="Y4562" s="9"/>
      <c r="Z4562" s="9"/>
      <c r="AA4562" s="8"/>
      <c r="AB4562" s="12"/>
      <c r="AC4562" s="11"/>
      <c r="AD4562" s="11"/>
      <c r="AE4562" s="11"/>
      <c r="AF4562" s="11"/>
      <c r="AG4562" s="11"/>
      <c r="AH4562" s="10"/>
      <c r="AI4562" s="7">
        <v>14552621.800000001</v>
      </c>
      <c r="AJ4562" s="31"/>
      <c r="AK4562" s="37">
        <v>1.1899980999999999</v>
      </c>
      <c r="AN4562" s="6"/>
    </row>
    <row r="4563" spans="1:40" x14ac:dyDescent="0.25">
      <c r="A4563" s="6">
        <v>0.56839120370370366</v>
      </c>
      <c r="B4563">
        <v>4.03</v>
      </c>
      <c r="C4563">
        <f>B4563+0.68</f>
        <v>4.71</v>
      </c>
      <c r="D4563" s="5">
        <f>C4563/(0.2905*LN(C4563)+0.3655)</f>
        <v>5.7742925599052279</v>
      </c>
      <c r="E4563" s="5">
        <f>D4563*100</f>
        <v>577.42925599052285</v>
      </c>
      <c r="F4563">
        <v>162.68436466511</v>
      </c>
      <c r="G4563" s="4">
        <f>75.6*1000/(287.05*(F4563+273))</f>
        <v>0.60449438274219369</v>
      </c>
      <c r="H4563" s="3">
        <f>SQRT(2*ABS(E4563)/G4563)</f>
        <v>43.70873676922821</v>
      </c>
      <c r="I4563" s="2">
        <f>(2/2*0.0254)^2*3.1416*H4563</f>
        <v>8.85903824538532E-2</v>
      </c>
      <c r="J4563" s="26"/>
      <c r="K4563" s="26"/>
      <c r="L4563" s="26"/>
      <c r="M4563" s="26"/>
      <c r="N4563" s="39"/>
      <c r="O4563" s="9"/>
      <c r="P4563" s="8"/>
      <c r="Q4563" s="41"/>
      <c r="R4563" s="8"/>
      <c r="S4563" s="41"/>
      <c r="T4563" s="9"/>
      <c r="U4563" s="8"/>
      <c r="X4563" s="9"/>
      <c r="Y4563" s="9"/>
      <c r="Z4563" s="9"/>
      <c r="AA4563" s="8"/>
      <c r="AB4563" s="12"/>
      <c r="AC4563" s="11"/>
      <c r="AD4563" s="11"/>
      <c r="AE4563" s="11"/>
      <c r="AF4563" s="11"/>
      <c r="AG4563" s="11"/>
      <c r="AH4563" s="10"/>
      <c r="AI4563" s="7">
        <v>13504993.699999999</v>
      </c>
      <c r="AJ4563" s="31"/>
      <c r="AK4563" s="37">
        <v>1.1641431600000001</v>
      </c>
      <c r="AN4563" s="6"/>
    </row>
    <row r="4564" spans="1:40" x14ac:dyDescent="0.25">
      <c r="A4564" s="6">
        <v>0.56840277777777781</v>
      </c>
      <c r="B4564">
        <v>6.95</v>
      </c>
      <c r="C4564">
        <f>B4564+0.68</f>
        <v>7.63</v>
      </c>
      <c r="D4564" s="5">
        <f>C4564/(0.2905*LN(C4564)+0.3655)</f>
        <v>7.9826618755297796</v>
      </c>
      <c r="E4564" s="5">
        <f>D4564*100</f>
        <v>798.26618755297795</v>
      </c>
      <c r="F4564">
        <v>164.09365877953499</v>
      </c>
      <c r="G4564" s="4">
        <f>75.6*1000/(287.05*(F4564+273))</f>
        <v>0.60254534880246491</v>
      </c>
      <c r="H4564" s="3">
        <f>SQRT(2*ABS(E4564)/G4564)</f>
        <v>51.474720328089099</v>
      </c>
      <c r="I4564" s="2">
        <f>(2/2*0.0254)^2*3.1416*H4564</f>
        <v>0.10433074706887867</v>
      </c>
      <c r="J4564" s="26"/>
      <c r="K4564" s="26"/>
      <c r="L4564" s="26"/>
      <c r="M4564" s="26"/>
      <c r="N4564" s="39"/>
      <c r="O4564" s="9"/>
      <c r="P4564" s="8"/>
      <c r="Q4564" s="41"/>
      <c r="R4564" s="8"/>
      <c r="S4564" s="41"/>
      <c r="T4564" s="9"/>
      <c r="U4564" s="8"/>
      <c r="X4564" s="9"/>
      <c r="Y4564" s="9"/>
      <c r="Z4564" s="9"/>
      <c r="AA4564" s="8"/>
      <c r="AB4564" s="12"/>
      <c r="AC4564" s="11"/>
      <c r="AD4564" s="11"/>
      <c r="AE4564" s="11"/>
      <c r="AF4564" s="11"/>
      <c r="AG4564" s="11"/>
      <c r="AH4564" s="10"/>
      <c r="AI4564" s="7">
        <v>13361476.300000001</v>
      </c>
      <c r="AJ4564" s="31"/>
      <c r="AK4564" s="37">
        <v>1.1268858100000001</v>
      </c>
      <c r="AN4564" s="6"/>
    </row>
    <row r="4565" spans="1:40" x14ac:dyDescent="0.25">
      <c r="A4565" s="6">
        <v>0.56841435185185185</v>
      </c>
      <c r="B4565">
        <v>3.65</v>
      </c>
      <c r="C4565">
        <f>B4565+0.68</f>
        <v>4.33</v>
      </c>
      <c r="D4565" s="5">
        <f>C4565/(0.2905*LN(C4565)+0.3655)</f>
        <v>5.4723720532213393</v>
      </c>
      <c r="E4565" s="5">
        <f>D4565*100</f>
        <v>547.23720532213395</v>
      </c>
      <c r="F4565">
        <v>164.542654150213</v>
      </c>
      <c r="G4565" s="4">
        <f>75.6*1000/(287.05*(F4565+273))</f>
        <v>0.60192703177743956</v>
      </c>
      <c r="H4565" s="3">
        <f>SQRT(2*ABS(E4565)/G4565)</f>
        <v>42.641343772075231</v>
      </c>
      <c r="I4565" s="2">
        <f>(2/2*0.0254)^2*3.1416*H4565</f>
        <v>8.642695333565184E-2</v>
      </c>
      <c r="J4565" s="26"/>
      <c r="K4565" s="26"/>
      <c r="L4565" s="26"/>
      <c r="M4565" s="26"/>
      <c r="N4565" s="39"/>
      <c r="O4565" s="9"/>
      <c r="P4565" s="8"/>
      <c r="Q4565" s="41"/>
      <c r="R4565" s="8"/>
      <c r="S4565" s="41"/>
      <c r="T4565" s="9"/>
      <c r="U4565" s="8"/>
      <c r="X4565" s="9"/>
      <c r="Y4565" s="9"/>
      <c r="Z4565" s="9"/>
      <c r="AA4565" s="8"/>
      <c r="AB4565" s="12"/>
      <c r="AC4565" s="11"/>
      <c r="AD4565" s="11"/>
      <c r="AE4565" s="11"/>
      <c r="AF4565" s="11"/>
      <c r="AG4565" s="11"/>
      <c r="AH4565" s="10"/>
      <c r="AI4565" s="7">
        <v>14776489.199999999</v>
      </c>
      <c r="AJ4565" s="31"/>
      <c r="AK4565" s="37">
        <v>1.1507370100000001</v>
      </c>
      <c r="AN4565" s="6"/>
    </row>
    <row r="4566" spans="1:40" x14ac:dyDescent="0.25">
      <c r="A4566" s="6">
        <v>0.56842592592592589</v>
      </c>
      <c r="B4566">
        <v>3.01</v>
      </c>
      <c r="C4566">
        <f>B4566+0.68</f>
        <v>3.69</v>
      </c>
      <c r="D4566" s="5">
        <f>C4566/(0.2905*LN(C4566)+0.3655)</f>
        <v>4.9544533607293246</v>
      </c>
      <c r="E4566" s="5">
        <f>D4566*100</f>
        <v>495.44533607293249</v>
      </c>
      <c r="F4566">
        <v>164.880304423583</v>
      </c>
      <c r="G4566" s="4">
        <f>75.6*1000/(287.05*(F4566+273))</f>
        <v>0.60146288478389986</v>
      </c>
      <c r="H4566" s="3">
        <f>SQRT(2*ABS(E4566)/G4566)</f>
        <v>40.589009528926198</v>
      </c>
      <c r="I4566" s="2">
        <f>(2/2*0.0254)^2*3.1416*H4566</f>
        <v>8.226721116594185E-2</v>
      </c>
      <c r="J4566" s="26"/>
      <c r="K4566" s="26"/>
      <c r="L4566" s="26"/>
      <c r="M4566" s="26"/>
      <c r="N4566" s="39"/>
      <c r="O4566" s="9"/>
      <c r="P4566" s="8"/>
      <c r="Q4566" s="41"/>
      <c r="R4566" s="8"/>
      <c r="S4566" s="41"/>
      <c r="T4566" s="9"/>
      <c r="U4566" s="8"/>
      <c r="X4566" s="9"/>
      <c r="Y4566" s="9"/>
      <c r="Z4566" s="9"/>
      <c r="AA4566" s="8"/>
      <c r="AB4566" s="12"/>
      <c r="AC4566" s="11"/>
      <c r="AD4566" s="11"/>
      <c r="AE4566" s="11"/>
      <c r="AF4566" s="11"/>
      <c r="AG4566" s="11"/>
      <c r="AH4566" s="10"/>
      <c r="AI4566" s="7">
        <v>15722197.300000001</v>
      </c>
      <c r="AJ4566" s="31"/>
      <c r="AK4566" s="37">
        <v>1.24512041</v>
      </c>
      <c r="AN4566" s="6"/>
    </row>
    <row r="4567" spans="1:40" x14ac:dyDescent="0.25">
      <c r="A4567" s="6">
        <v>0.56843750000000004</v>
      </c>
      <c r="B4567">
        <v>4</v>
      </c>
      <c r="C4567">
        <f>B4567+0.68</f>
        <v>4.68</v>
      </c>
      <c r="D4567" s="5">
        <f>C4567/(0.2905*LN(C4567)+0.3655)</f>
        <v>5.7506001508498636</v>
      </c>
      <c r="E4567" s="5">
        <f>D4567*100</f>
        <v>575.06001508498639</v>
      </c>
      <c r="F4567">
        <v>165.62880491982099</v>
      </c>
      <c r="G4567" s="4">
        <f>75.6*1000/(287.05*(F4567+273))</f>
        <v>0.60043651519147934</v>
      </c>
      <c r="H4567" s="3">
        <f>SQRT(2*ABS(E4567)/G4567)</f>
        <v>43.766118878953392</v>
      </c>
      <c r="I4567" s="2">
        <f>(2/2*0.0254)^2*3.1416*H4567</f>
        <v>8.8706686502478607E-2</v>
      </c>
      <c r="J4567" s="26"/>
      <c r="K4567" s="26"/>
      <c r="L4567" s="26"/>
      <c r="M4567" s="26"/>
      <c r="N4567" s="39"/>
      <c r="O4567" s="9"/>
      <c r="P4567" s="8"/>
      <c r="Q4567" s="41"/>
      <c r="R4567" s="8"/>
      <c r="S4567" s="41"/>
      <c r="T4567" s="9"/>
      <c r="U4567" s="8"/>
      <c r="X4567" s="9"/>
      <c r="Y4567" s="9"/>
      <c r="Z4567" s="9"/>
      <c r="AA4567" s="8"/>
      <c r="AB4567" s="12"/>
      <c r="AC4567" s="11"/>
      <c r="AD4567" s="11"/>
      <c r="AE4567" s="11"/>
      <c r="AF4567" s="11"/>
      <c r="AG4567" s="11"/>
      <c r="AH4567" s="10"/>
      <c r="AI4567" s="7">
        <v>16224045.800000001</v>
      </c>
      <c r="AJ4567" s="31"/>
      <c r="AK4567" s="37">
        <v>1.3613458899999999</v>
      </c>
      <c r="AN4567" s="6"/>
    </row>
    <row r="4568" spans="1:40" x14ac:dyDescent="0.25">
      <c r="A4568" s="6">
        <v>0.56844907407407408</v>
      </c>
      <c r="B4568">
        <v>0.68</v>
      </c>
      <c r="C4568">
        <f>B4568+0.68</f>
        <v>1.36</v>
      </c>
      <c r="D4568" s="5">
        <f>C4568/(0.2905*LN(C4568)+0.3655)</f>
        <v>2.9901656182872074</v>
      </c>
      <c r="E4568" s="5">
        <f>D4568*100</f>
        <v>299.01656182872074</v>
      </c>
      <c r="F4568">
        <v>166.300829286462</v>
      </c>
      <c r="G4568" s="4">
        <f>75.6*1000/(287.05*(F4568+273))</f>
        <v>0.59951799207035272</v>
      </c>
      <c r="H4568" s="3">
        <f>SQRT(2*ABS(E4568)/G4568)</f>
        <v>31.583591144878785</v>
      </c>
      <c r="I4568" s="2">
        <f>(2/2*0.0254)^2*3.1416*H4568</f>
        <v>6.4014717093375029E-2</v>
      </c>
      <c r="J4568" s="26"/>
      <c r="K4568" s="26"/>
      <c r="L4568" s="26"/>
      <c r="M4568" s="26"/>
      <c r="N4568" s="39"/>
      <c r="O4568" s="9"/>
      <c r="P4568" s="8"/>
      <c r="Q4568" s="41"/>
      <c r="R4568" s="8"/>
      <c r="S4568" s="41"/>
      <c r="T4568" s="9"/>
      <c r="U4568" s="8"/>
      <c r="X4568" s="9"/>
      <c r="Y4568" s="9"/>
      <c r="Z4568" s="9"/>
      <c r="AA4568" s="8"/>
      <c r="AB4568" s="12"/>
      <c r="AC4568" s="11"/>
      <c r="AD4568" s="11"/>
      <c r="AE4568" s="11"/>
      <c r="AF4568" s="11"/>
      <c r="AG4568" s="11"/>
      <c r="AH4568" s="10"/>
      <c r="AI4568" s="7">
        <v>17653627.800000001</v>
      </c>
      <c r="AJ4568" s="31"/>
      <c r="AK4568" s="37">
        <v>1.52707287</v>
      </c>
      <c r="AN4568" s="6"/>
    </row>
    <row r="4569" spans="1:40" x14ac:dyDescent="0.25">
      <c r="A4569" s="6">
        <v>0.56846064814814812</v>
      </c>
      <c r="B4569">
        <v>2.4700000000000002</v>
      </c>
      <c r="C4569">
        <f>B4569+0.68</f>
        <v>3.1500000000000004</v>
      </c>
      <c r="D4569" s="5">
        <f>C4569/(0.2905*LN(C4569)+0.3655)</f>
        <v>4.5075958621597216</v>
      </c>
      <c r="E4569" s="5">
        <f>D4569*100</f>
        <v>450.75958621597215</v>
      </c>
      <c r="F4569">
        <v>166.680412885549</v>
      </c>
      <c r="G4569" s="4">
        <f>75.6*1000/(287.05*(F4569+273))</f>
        <v>0.59900041796316428</v>
      </c>
      <c r="H4569" s="3">
        <f>SQRT(2*ABS(E4569)/G4569)</f>
        <v>38.794836054244598</v>
      </c>
      <c r="I4569" s="2">
        <f>(2/2*0.0254)^2*3.1416*H4569</f>
        <v>7.863071818858125E-2</v>
      </c>
      <c r="J4569" s="26"/>
      <c r="K4569" s="26"/>
      <c r="L4569" s="26"/>
      <c r="M4569" s="26"/>
      <c r="N4569" s="39"/>
      <c r="O4569" s="9"/>
      <c r="P4569" s="8"/>
      <c r="Q4569" s="41"/>
      <c r="R4569" s="8"/>
      <c r="S4569" s="41"/>
      <c r="T4569" s="9"/>
      <c r="U4569" s="8"/>
      <c r="X4569" s="9"/>
      <c r="Y4569" s="9"/>
      <c r="Z4569" s="9"/>
      <c r="AA4569" s="8"/>
      <c r="AB4569" s="12"/>
      <c r="AC4569" s="11"/>
      <c r="AD4569" s="11"/>
      <c r="AE4569" s="11"/>
      <c r="AF4569" s="11"/>
      <c r="AG4569" s="11"/>
      <c r="AH4569" s="10"/>
      <c r="AI4569" s="7">
        <v>19193402.199999999</v>
      </c>
      <c r="AJ4569" s="31"/>
      <c r="AK4569" s="37">
        <v>1.7231831200000001</v>
      </c>
      <c r="AN4569" s="6"/>
    </row>
    <row r="4570" spans="1:40" x14ac:dyDescent="0.25">
      <c r="A4570" s="6">
        <v>0.56847222222222216</v>
      </c>
      <c r="B4570">
        <v>1.66</v>
      </c>
      <c r="C4570">
        <f>B4570+0.68</f>
        <v>2.34</v>
      </c>
      <c r="D4570" s="5">
        <f>C4570/(0.2905*LN(C4570)+0.3655)</f>
        <v>3.8206024994940941</v>
      </c>
      <c r="E4570" s="5">
        <f>D4570*100</f>
        <v>382.06024994940941</v>
      </c>
      <c r="F4570">
        <v>167.087892290675</v>
      </c>
      <c r="G4570" s="4">
        <f>75.6*1000/(287.05*(F4570+273))</f>
        <v>0.59844580071906928</v>
      </c>
      <c r="H4570" s="3">
        <f>SQRT(2*ABS(E4570)/G4570)</f>
        <v>35.732920540483185</v>
      </c>
      <c r="I4570" s="2">
        <f>(2/2*0.0254)^2*3.1416*H4570</f>
        <v>7.242472171154557E-2</v>
      </c>
      <c r="J4570" s="26"/>
      <c r="K4570" s="26"/>
      <c r="L4570" s="26"/>
      <c r="M4570" s="26"/>
      <c r="N4570" s="39"/>
      <c r="O4570" s="9"/>
      <c r="P4570" s="8"/>
      <c r="Q4570" s="41"/>
      <c r="R4570" s="8"/>
      <c r="S4570" s="41"/>
      <c r="T4570" s="9"/>
      <c r="U4570" s="8"/>
      <c r="X4570" s="9"/>
      <c r="Y4570" s="9"/>
      <c r="Z4570" s="9"/>
      <c r="AA4570" s="8"/>
      <c r="AB4570" s="12"/>
      <c r="AC4570" s="11"/>
      <c r="AD4570" s="11"/>
      <c r="AE4570" s="11"/>
      <c r="AF4570" s="11"/>
      <c r="AG4570" s="11"/>
      <c r="AH4570" s="10"/>
      <c r="AI4570" s="7">
        <v>18367947.100000001</v>
      </c>
      <c r="AJ4570" s="31"/>
      <c r="AK4570" s="37">
        <v>1.9104612000000001</v>
      </c>
      <c r="AN4570" s="6"/>
    </row>
    <row r="4571" spans="1:40" x14ac:dyDescent="0.25">
      <c r="A4571" s="6">
        <v>0.56848379629629631</v>
      </c>
      <c r="B4571">
        <v>0.52</v>
      </c>
      <c r="C4571">
        <f>B4571+0.68</f>
        <v>1.2000000000000002</v>
      </c>
      <c r="D4571" s="5">
        <f>C4571/(0.2905*LN(C4571)+0.3655)</f>
        <v>2.8676273653755349</v>
      </c>
      <c r="E4571" s="5">
        <f>D4571*100</f>
        <v>286.76273653755351</v>
      </c>
      <c r="F4571">
        <v>167.286421342609</v>
      </c>
      <c r="G4571" s="4">
        <f>75.6*1000/(287.05*(F4571+273))</f>
        <v>0.59817595620038444</v>
      </c>
      <c r="H4571" s="3">
        <f>SQRT(2*ABS(E4571)/G4571)</f>
        <v>30.964343716900213</v>
      </c>
      <c r="I4571" s="2">
        <f>(2/2*0.0254)^2*3.1416*H4571</f>
        <v>6.2759604945709202E-2</v>
      </c>
      <c r="J4571" s="26"/>
      <c r="K4571" s="26"/>
      <c r="L4571" s="26"/>
      <c r="M4571" s="26"/>
      <c r="N4571" s="39"/>
      <c r="O4571" s="9"/>
      <c r="P4571" s="8"/>
      <c r="Q4571" s="41"/>
      <c r="R4571" s="8"/>
      <c r="S4571" s="41"/>
      <c r="T4571" s="9"/>
      <c r="U4571" s="8"/>
      <c r="X4571" s="9"/>
      <c r="Y4571" s="9"/>
      <c r="Z4571" s="9"/>
      <c r="AA4571" s="8"/>
      <c r="AB4571" s="12"/>
      <c r="AC4571" s="11"/>
      <c r="AD4571" s="11"/>
      <c r="AE4571" s="11"/>
      <c r="AF4571" s="11"/>
      <c r="AG4571" s="11"/>
      <c r="AH4571" s="10"/>
      <c r="AI4571" s="7">
        <v>18412068.199999999</v>
      </c>
      <c r="AJ4571" s="31"/>
      <c r="AK4571" s="38">
        <v>2.0007142199999999</v>
      </c>
      <c r="AN4571" s="6"/>
    </row>
    <row r="4572" spans="1:40" x14ac:dyDescent="0.25">
      <c r="A4572" s="6">
        <v>0.56849537037037035</v>
      </c>
      <c r="B4572">
        <v>0.82</v>
      </c>
      <c r="C4572">
        <f>B4572+0.68</f>
        <v>1.5</v>
      </c>
      <c r="D4572" s="5">
        <f>C4572/(0.2905*LN(C4572)+0.3655)</f>
        <v>3.1037418647636734</v>
      </c>
      <c r="E4572" s="5">
        <f>D4572*100</f>
        <v>310.37418647636736</v>
      </c>
      <c r="F4572">
        <v>167.39439693496701</v>
      </c>
      <c r="G4572" s="4">
        <f>75.6*1000/(287.05*(F4572+273))</f>
        <v>0.59802929583491526</v>
      </c>
      <c r="H4572" s="3">
        <f>SQRT(2*ABS(E4572)/G4572)</f>
        <v>32.217850745227913</v>
      </c>
      <c r="I4572" s="2">
        <f>(2/2*0.0254)^2*3.1416*H4572</f>
        <v>6.5300256432263365E-2</v>
      </c>
      <c r="J4572" s="26"/>
      <c r="K4572" s="26"/>
      <c r="L4572" s="26"/>
      <c r="M4572" s="26"/>
      <c r="N4572" s="39"/>
      <c r="O4572" s="9"/>
      <c r="P4572" s="8"/>
      <c r="Q4572" s="41"/>
      <c r="R4572" s="8"/>
      <c r="S4572" s="41"/>
      <c r="T4572" s="9"/>
      <c r="U4572" s="8"/>
      <c r="X4572" s="9"/>
      <c r="Y4572" s="9"/>
      <c r="Z4572" s="9"/>
      <c r="AA4572" s="8"/>
      <c r="AB4572" s="12"/>
      <c r="AC4572" s="11"/>
      <c r="AD4572" s="11"/>
      <c r="AE4572" s="11"/>
      <c r="AF4572" s="11"/>
      <c r="AG4572" s="11"/>
      <c r="AH4572" s="10"/>
      <c r="AI4572" s="7">
        <v>21315008.199999999</v>
      </c>
      <c r="AJ4572" s="31"/>
      <c r="AK4572" s="37">
        <v>2.1822433499999998</v>
      </c>
      <c r="AN4572" s="6"/>
    </row>
    <row r="4573" spans="1:40" x14ac:dyDescent="0.25">
      <c r="A4573" s="6">
        <v>0.5685069444444445</v>
      </c>
      <c r="B4573">
        <v>0.69</v>
      </c>
      <c r="C4573">
        <f>B4573+0.68</f>
        <v>1.37</v>
      </c>
      <c r="D4573" s="5">
        <f>C4573/(0.2905*LN(C4573)+0.3655)</f>
        <v>2.9981233066167734</v>
      </c>
      <c r="E4573" s="5">
        <f>D4573*100</f>
        <v>299.81233066167732</v>
      </c>
      <c r="F4573">
        <v>167.39439693496701</v>
      </c>
      <c r="G4573" s="4">
        <f>75.6*1000/(287.05*(F4573+273))</f>
        <v>0.59802929583491526</v>
      </c>
      <c r="H4573" s="3">
        <f>SQRT(2*ABS(E4573)/G4573)</f>
        <v>31.66492862103004</v>
      </c>
      <c r="I4573" s="2">
        <f>(2/2*0.0254)^2*3.1416*H4573</f>
        <v>6.4179574708869966E-2</v>
      </c>
      <c r="J4573" s="26"/>
      <c r="K4573" s="26"/>
      <c r="L4573" s="26"/>
      <c r="M4573" s="26"/>
      <c r="N4573" s="39"/>
      <c r="O4573" s="9"/>
      <c r="P4573" s="8"/>
      <c r="Q4573" s="41"/>
      <c r="R4573" s="8"/>
      <c r="S4573" s="41"/>
      <c r="T4573" s="9"/>
      <c r="U4573" s="8"/>
      <c r="X4573" s="9"/>
      <c r="Y4573" s="9"/>
      <c r="Z4573" s="9"/>
      <c r="AA4573" s="8"/>
      <c r="AB4573" s="12"/>
      <c r="AC4573" s="11"/>
      <c r="AD4573" s="11"/>
      <c r="AE4573" s="11"/>
      <c r="AF4573" s="11"/>
      <c r="AG4573" s="11"/>
      <c r="AH4573" s="10"/>
      <c r="AI4573" s="7">
        <v>21888668.100000001</v>
      </c>
      <c r="AJ4573" s="31"/>
      <c r="AK4573" s="37">
        <v>2.43316585</v>
      </c>
      <c r="AN4573" s="6"/>
    </row>
    <row r="4574" spans="1:40" x14ac:dyDescent="0.25">
      <c r="A4574" s="6">
        <v>0.56851851851851853</v>
      </c>
      <c r="B4574">
        <v>0.77</v>
      </c>
      <c r="C4574">
        <f>B4574+0.68</f>
        <v>1.4500000000000002</v>
      </c>
      <c r="D4574" s="5">
        <f>C4574/(0.2905*LN(C4574)+0.3655)</f>
        <v>3.0626951881995583</v>
      </c>
      <c r="E4574" s="5">
        <f>D4574*100</f>
        <v>306.26951881995581</v>
      </c>
      <c r="F4574">
        <v>167.31428576627999</v>
      </c>
      <c r="G4574" s="4">
        <f>75.6*1000/(287.05*(F4574+273))</f>
        <v>0.59813810181134419</v>
      </c>
      <c r="H4574" s="3">
        <f>SQRT(2*ABS(E4574)/G4574)</f>
        <v>32.001191732923616</v>
      </c>
      <c r="I4574" s="2">
        <f>(2/2*0.0254)^2*3.1416*H4574</f>
        <v>6.4861124437590276E-2</v>
      </c>
      <c r="J4574" s="26"/>
      <c r="K4574" s="26"/>
      <c r="L4574" s="26"/>
      <c r="M4574" s="26"/>
      <c r="N4574" s="39"/>
      <c r="O4574" s="9"/>
      <c r="P4574" s="8"/>
      <c r="Q4574" s="41"/>
      <c r="R4574" s="8"/>
      <c r="S4574" s="41"/>
      <c r="T4574" s="9"/>
      <c r="U4574" s="8"/>
      <c r="X4574" s="9"/>
      <c r="Y4574" s="9"/>
      <c r="Z4574" s="9"/>
      <c r="AA4574" s="8"/>
      <c r="AB4574" s="12"/>
      <c r="AC4574" s="11"/>
      <c r="AD4574" s="11"/>
      <c r="AE4574" s="11"/>
      <c r="AF4574" s="11"/>
      <c r="AG4574" s="11"/>
      <c r="AH4574" s="10"/>
      <c r="AI4574" s="7">
        <v>21702553.5</v>
      </c>
      <c r="AJ4574" s="31"/>
      <c r="AK4574" s="37">
        <v>2.61405559</v>
      </c>
      <c r="AN4574" s="6"/>
    </row>
    <row r="4575" spans="1:40" x14ac:dyDescent="0.25">
      <c r="A4575" s="6">
        <v>0.56853009259259257</v>
      </c>
      <c r="B4575">
        <v>0.96</v>
      </c>
      <c r="C4575">
        <f>B4575+0.68</f>
        <v>1.6400000000000001</v>
      </c>
      <c r="D4575" s="5">
        <f>C4575/(0.2905*LN(C4575)+0.3655)</f>
        <v>3.2206798549289433</v>
      </c>
      <c r="E4575" s="5">
        <f>D4575*100</f>
        <v>322.06798549289431</v>
      </c>
      <c r="F4575">
        <v>166.89633748909199</v>
      </c>
      <c r="G4575" s="4">
        <f>75.6*1000/(287.05*(F4575+273))</f>
        <v>0.59870639658415248</v>
      </c>
      <c r="H4575" s="3">
        <f>SQRT(2*ABS(E4575)/G4575)</f>
        <v>32.800602953096146</v>
      </c>
      <c r="I4575" s="2">
        <f>(2/2*0.0254)^2*3.1416*H4575</f>
        <v>6.6481398803031208E-2</v>
      </c>
      <c r="J4575" s="26"/>
      <c r="K4575" s="26"/>
      <c r="L4575" s="26"/>
      <c r="M4575" s="26"/>
      <c r="N4575" s="39"/>
      <c r="O4575" s="9"/>
      <c r="P4575" s="8"/>
      <c r="Q4575" s="41"/>
      <c r="R4575" s="8"/>
      <c r="S4575" s="41"/>
      <c r="T4575" s="9"/>
      <c r="U4575" s="8"/>
      <c r="X4575" s="9"/>
      <c r="Y4575" s="9"/>
      <c r="Z4575" s="9"/>
      <c r="AA4575" s="8"/>
      <c r="AB4575" s="12"/>
      <c r="AC4575" s="11"/>
      <c r="AD4575" s="11"/>
      <c r="AE4575" s="11"/>
      <c r="AF4575" s="11"/>
      <c r="AG4575" s="11"/>
      <c r="AH4575" s="10"/>
      <c r="AI4575" s="7">
        <v>20144290.5</v>
      </c>
      <c r="AJ4575" s="31"/>
      <c r="AK4575" s="37">
        <v>2.7261492700000001</v>
      </c>
      <c r="AN4575" s="6"/>
    </row>
    <row r="4576" spans="1:40" x14ac:dyDescent="0.25">
      <c r="A4576" s="6">
        <v>0.56854166666666661</v>
      </c>
      <c r="B4576">
        <v>0.23</v>
      </c>
      <c r="C4576">
        <f>B4576+0.68</f>
        <v>0.91</v>
      </c>
      <c r="D4576" s="5">
        <f>C4576/(0.2905*LN(C4576)+0.3655)</f>
        <v>2.6914895144241178</v>
      </c>
      <c r="E4576" s="5">
        <f>D4576*100</f>
        <v>269.14895144241177</v>
      </c>
      <c r="F4576">
        <v>166.36351053003401</v>
      </c>
      <c r="G4576" s="4">
        <f>75.6*1000/(287.05*(F4576+273))</f>
        <v>0.59943246258875915</v>
      </c>
      <c r="H4576" s="3">
        <f>SQRT(2*ABS(E4576)/G4576)</f>
        <v>29.966858322425491</v>
      </c>
      <c r="I4576" s="2">
        <f>(2/2*0.0254)^2*3.1416*H4576</f>
        <v>6.0737866979334004E-2</v>
      </c>
      <c r="J4576" s="26"/>
      <c r="K4576" s="26"/>
      <c r="L4576" s="26"/>
      <c r="M4576" s="26"/>
      <c r="N4576" s="39"/>
      <c r="O4576" s="9"/>
      <c r="P4576" s="8"/>
      <c r="Q4576" s="41"/>
      <c r="R4576" s="8"/>
      <c r="S4576" s="41"/>
      <c r="T4576" s="9"/>
      <c r="U4576" s="8"/>
      <c r="V4576" s="51"/>
      <c r="X4576" s="9"/>
      <c r="Y4576" s="9"/>
      <c r="Z4576" s="9"/>
      <c r="AA4576" s="8"/>
      <c r="AB4576" s="12"/>
      <c r="AC4576" s="11"/>
      <c r="AD4576" s="11"/>
      <c r="AE4576" s="11"/>
      <c r="AF4576" s="11"/>
      <c r="AG4576" s="11"/>
      <c r="AH4576" s="10"/>
      <c r="AI4576" s="7">
        <v>14834437.4</v>
      </c>
      <c r="AJ4576" s="31"/>
      <c r="AK4576" s="37">
        <v>2.7009147499999999</v>
      </c>
      <c r="AN4576" s="6"/>
    </row>
    <row r="4577" spans="1:40" x14ac:dyDescent="0.25">
      <c r="A4577" s="6">
        <v>0.56855324074074076</v>
      </c>
      <c r="B4577">
        <v>0.26</v>
      </c>
      <c r="C4577">
        <f>B4577+0.68</f>
        <v>0.94000000000000006</v>
      </c>
      <c r="D4577" s="5">
        <f>C4577/(0.2905*LN(C4577)+0.3655)</f>
        <v>2.7048398588920084</v>
      </c>
      <c r="E4577" s="5">
        <f>D4577*100</f>
        <v>270.48398588920082</v>
      </c>
      <c r="F4577">
        <v>165.917797150403</v>
      </c>
      <c r="G4577" s="4">
        <f>75.6*1000/(287.05*(F4577+273))</f>
        <v>0.60004117581591832</v>
      </c>
      <c r="H4577" s="3">
        <f>SQRT(2*ABS(E4577)/G4577)</f>
        <v>30.025845801665916</v>
      </c>
      <c r="I4577" s="2">
        <f>(2/2*0.0254)^2*3.1416*H4577</f>
        <v>6.0857424846528577E-2</v>
      </c>
      <c r="J4577" s="26"/>
      <c r="K4577" s="26"/>
      <c r="L4577" s="26"/>
      <c r="M4577" s="26"/>
      <c r="N4577" s="39"/>
      <c r="O4577" s="9"/>
      <c r="P4577" s="8"/>
      <c r="Q4577" s="41"/>
      <c r="R4577" s="8"/>
      <c r="S4577" s="41"/>
      <c r="T4577" s="9"/>
      <c r="U4577" s="8"/>
      <c r="V4577" s="51"/>
      <c r="X4577" s="9"/>
      <c r="Y4577" s="9"/>
      <c r="Z4577" s="9"/>
      <c r="AA4577" s="8"/>
      <c r="AB4577" s="12"/>
      <c r="AC4577" s="11"/>
      <c r="AD4577" s="11"/>
      <c r="AE4577" s="11"/>
      <c r="AF4577" s="11"/>
      <c r="AG4577" s="11"/>
      <c r="AH4577" s="10"/>
      <c r="AI4577" s="7">
        <v>5822529.7999999998</v>
      </c>
      <c r="AJ4577" s="31"/>
      <c r="AK4577" s="37">
        <v>2.75977842</v>
      </c>
      <c r="AN4577" s="6"/>
    </row>
    <row r="4578" spans="1:40" x14ac:dyDescent="0.25">
      <c r="A4578" s="6">
        <v>0.5685648148148148</v>
      </c>
      <c r="B4578">
        <v>0.28999999999999998</v>
      </c>
      <c r="C4578">
        <f>B4578+0.68</f>
        <v>0.97</v>
      </c>
      <c r="D4578" s="5">
        <f>C4578/(0.2905*LN(C4578)+0.3655)</f>
        <v>2.7197410564993283</v>
      </c>
      <c r="E4578" s="5">
        <f>D4578*100</f>
        <v>271.97410564993282</v>
      </c>
      <c r="F4578">
        <v>165.41642579393701</v>
      </c>
      <c r="G4578" s="4">
        <f>75.6*1000/(287.05*(F4578+273))</f>
        <v>0.60072738062156494</v>
      </c>
      <c r="H4578" s="3">
        <f>SQRT(2*ABS(E4578)/G4578)</f>
        <v>30.091238502767766</v>
      </c>
      <c r="I4578" s="2">
        <f>(2/2*0.0254)^2*3.1416*H4578</f>
        <v>6.0989965039371256E-2</v>
      </c>
      <c r="J4578" s="26"/>
      <c r="K4578" s="26"/>
      <c r="L4578" s="26"/>
      <c r="M4578" s="26"/>
      <c r="N4578" s="39"/>
      <c r="O4578" s="9"/>
      <c r="P4578" s="8"/>
      <c r="Q4578" s="41"/>
      <c r="R4578" s="8"/>
      <c r="S4578" s="41"/>
      <c r="T4578" s="9"/>
      <c r="U4578" s="8"/>
      <c r="V4578" s="51"/>
      <c r="X4578" s="9"/>
      <c r="Y4578" s="9"/>
      <c r="Z4578" s="9"/>
      <c r="AA4578" s="8"/>
      <c r="AB4578" s="12"/>
      <c r="AC4578" s="11"/>
      <c r="AD4578" s="11"/>
      <c r="AE4578" s="11"/>
      <c r="AF4578" s="11"/>
      <c r="AG4578" s="11"/>
      <c r="AH4578" s="10"/>
      <c r="AI4578" s="7">
        <v>8615586.6999999993</v>
      </c>
      <c r="AJ4578" s="31"/>
      <c r="AK4578" s="37">
        <v>1.22989441</v>
      </c>
      <c r="AN4578" s="6"/>
    </row>
    <row r="4579" spans="1:40" x14ac:dyDescent="0.25">
      <c r="A4579" s="6">
        <v>0.56857638888888895</v>
      </c>
      <c r="B4579">
        <v>1.01</v>
      </c>
      <c r="C4579">
        <f>B4579+0.68</f>
        <v>1.69</v>
      </c>
      <c r="D4579" s="5">
        <f>C4579/(0.2905*LN(C4579)+0.3655)</f>
        <v>3.2629662897541429</v>
      </c>
      <c r="E4579" s="5">
        <f>D4579*100</f>
        <v>326.29662897541431</v>
      </c>
      <c r="F4579">
        <v>164.93600204956499</v>
      </c>
      <c r="G4579" s="4">
        <f>75.6*1000/(287.05*(F4579+273))</f>
        <v>0.60138638946348333</v>
      </c>
      <c r="H4579" s="3">
        <f>SQRT(2*ABS(E4579)/G4579)</f>
        <v>32.941585171096108</v>
      </c>
      <c r="I4579" s="2">
        <f>(2/2*0.0254)^2*3.1416*H4579</f>
        <v>6.6767146448353284E-2</v>
      </c>
      <c r="J4579" s="26"/>
      <c r="K4579" s="26"/>
      <c r="L4579" s="26"/>
      <c r="M4579" s="26"/>
      <c r="N4579" s="39"/>
      <c r="O4579" s="9"/>
      <c r="P4579" s="8"/>
      <c r="Q4579" s="41"/>
      <c r="R4579" s="8"/>
      <c r="S4579" s="41"/>
      <c r="T4579" s="9"/>
      <c r="U4579" s="8"/>
      <c r="V4579" s="51"/>
      <c r="X4579" s="9"/>
      <c r="Y4579" s="9"/>
      <c r="Z4579" s="9"/>
      <c r="AA4579" s="8"/>
      <c r="AB4579" s="12"/>
      <c r="AC4579" s="11"/>
      <c r="AD4579" s="11"/>
      <c r="AE4579" s="11"/>
      <c r="AF4579" s="11"/>
      <c r="AG4579" s="11"/>
      <c r="AH4579" s="10"/>
      <c r="AI4579" s="7">
        <v>32501754.600000001</v>
      </c>
      <c r="AJ4579" s="31"/>
      <c r="AK4579" s="37">
        <v>1.15261199</v>
      </c>
      <c r="AN4579" s="6"/>
    </row>
    <row r="4580" spans="1:40" x14ac:dyDescent="0.25">
      <c r="A4580" s="6">
        <v>0.56858796296296299</v>
      </c>
      <c r="B4580">
        <v>0.91</v>
      </c>
      <c r="C4580">
        <f>B4580+0.68</f>
        <v>1.59</v>
      </c>
      <c r="D4580" s="5">
        <f>C4580/(0.2905*LN(C4580)+0.3655)</f>
        <v>3.1786348925535499</v>
      </c>
      <c r="E4580" s="5">
        <f>D4580*100</f>
        <v>317.86348925535498</v>
      </c>
      <c r="F4580">
        <v>164.44519342758699</v>
      </c>
      <c r="G4580" s="4">
        <f>75.6*1000/(287.05*(F4580+273))</f>
        <v>0.60206113827664576</v>
      </c>
      <c r="H4580" s="3">
        <f>SQRT(2*ABS(E4580)/G4580)</f>
        <v>32.494886424334311</v>
      </c>
      <c r="I4580" s="2">
        <f>(2/2*0.0254)^2*3.1416*H4580</f>
        <v>6.5861761947624706E-2</v>
      </c>
      <c r="J4580" s="26"/>
      <c r="K4580" s="26"/>
      <c r="L4580" s="26"/>
      <c r="M4580" s="26"/>
      <c r="N4580" s="39"/>
      <c r="O4580" s="9"/>
      <c r="P4580" s="8"/>
      <c r="Q4580" s="41"/>
      <c r="R4580" s="8"/>
      <c r="S4580" s="41"/>
      <c r="T4580" s="9"/>
      <c r="U4580" s="8"/>
      <c r="V4580" s="51"/>
      <c r="X4580" s="9"/>
      <c r="Y4580" s="9"/>
      <c r="Z4580" s="9"/>
      <c r="AA4580" s="8"/>
      <c r="AB4580" s="12"/>
      <c r="AC4580" s="11"/>
      <c r="AD4580" s="11"/>
      <c r="AE4580" s="11"/>
      <c r="AF4580" s="11"/>
      <c r="AG4580" s="11"/>
      <c r="AH4580" s="10"/>
      <c r="AI4580" s="7">
        <v>49338096.299999997</v>
      </c>
      <c r="AJ4580" s="31"/>
      <c r="AK4580" s="37">
        <v>1.80773965</v>
      </c>
      <c r="AN4580" s="6"/>
    </row>
    <row r="4581" spans="1:40" x14ac:dyDescent="0.25">
      <c r="A4581" s="6">
        <v>0.56859953703703703</v>
      </c>
      <c r="B4581">
        <v>1.01</v>
      </c>
      <c r="C4581">
        <f>B4581+0.68</f>
        <v>1.69</v>
      </c>
      <c r="D4581" s="5">
        <f>C4581/(0.2905*LN(C4581)+0.3655)</f>
        <v>3.2629662897541429</v>
      </c>
      <c r="E4581" s="5">
        <f>D4581*100</f>
        <v>326.29662897541431</v>
      </c>
      <c r="F4581">
        <v>164.10758034126701</v>
      </c>
      <c r="G4581" s="4">
        <f>75.6*1000/(287.05*(F4581+273))</f>
        <v>0.60252615816691679</v>
      </c>
      <c r="H4581" s="3">
        <f>SQRT(2*ABS(E4581)/G4581)</f>
        <v>32.910413445190045</v>
      </c>
      <c r="I4581" s="2">
        <f>(2/2*0.0254)^2*3.1416*H4581</f>
        <v>6.6703966513999541E-2</v>
      </c>
      <c r="J4581" s="26"/>
      <c r="K4581" s="26"/>
      <c r="L4581" s="26"/>
      <c r="M4581" s="26"/>
      <c r="N4581" s="39"/>
      <c r="O4581" s="9"/>
      <c r="P4581" s="8"/>
      <c r="Q4581" s="41"/>
      <c r="R4581" s="8"/>
      <c r="S4581" s="41"/>
      <c r="T4581" s="9"/>
      <c r="U4581" s="8"/>
      <c r="V4581" s="51"/>
      <c r="X4581" s="9"/>
      <c r="Y4581" s="9"/>
      <c r="Z4581" s="9"/>
      <c r="AA4581" s="8"/>
      <c r="AB4581" s="12"/>
      <c r="AC4581" s="11"/>
      <c r="AD4581" s="11"/>
      <c r="AE4581" s="11"/>
      <c r="AF4581" s="11"/>
      <c r="AG4581" s="11"/>
      <c r="AH4581" s="10"/>
      <c r="AI4581" s="7">
        <v>69236221.400000006</v>
      </c>
      <c r="AJ4581" s="31"/>
      <c r="AK4581" s="37">
        <v>2.7311209399999998</v>
      </c>
      <c r="AN4581" s="6"/>
    </row>
    <row r="4582" spans="1:40" x14ac:dyDescent="0.25">
      <c r="A4582" s="6">
        <v>0.56861111111111107</v>
      </c>
      <c r="B4582">
        <v>0.97</v>
      </c>
      <c r="C4582">
        <f>B4582+0.68</f>
        <v>1.65</v>
      </c>
      <c r="D4582" s="5">
        <f>C4582/(0.2905*LN(C4582)+0.3655)</f>
        <v>3.2291194009826842</v>
      </c>
      <c r="E4582" s="5">
        <f>D4582*100</f>
        <v>322.91194009826842</v>
      </c>
      <c r="F4582">
        <v>163.76303644314399</v>
      </c>
      <c r="G4582" s="4">
        <f>75.6*1000/(287.05*(F4582+273))</f>
        <v>0.60300146558520595</v>
      </c>
      <c r="H4582" s="3">
        <f>SQRT(2*ABS(E4582)/G4582)</f>
        <v>32.726372245512145</v>
      </c>
      <c r="I4582" s="2">
        <f>(2/2*0.0254)^2*3.1416*H4582</f>
        <v>6.6330945432360552E-2</v>
      </c>
      <c r="J4582" s="26"/>
      <c r="K4582" s="26"/>
      <c r="L4582" s="26"/>
      <c r="M4582" s="26"/>
      <c r="N4582" s="39"/>
      <c r="O4582" s="9"/>
      <c r="P4582" s="8"/>
      <c r="Q4582" s="41"/>
      <c r="R4582" s="8"/>
      <c r="S4582" s="41"/>
      <c r="T4582" s="9"/>
      <c r="U4582" s="8"/>
      <c r="V4582" s="51"/>
      <c r="X4582" s="9"/>
      <c r="Y4582" s="9"/>
      <c r="Z4582" s="9"/>
      <c r="AA4582" s="8"/>
      <c r="AB4582" s="12"/>
      <c r="AC4582" s="11"/>
      <c r="AD4582" s="11"/>
      <c r="AE4582" s="11"/>
      <c r="AF4582" s="11"/>
      <c r="AG4582" s="11"/>
      <c r="AH4582" s="10"/>
      <c r="AI4582" s="7">
        <v>144952491</v>
      </c>
      <c r="AJ4582" s="31"/>
      <c r="AK4582" s="37">
        <v>3.86235141</v>
      </c>
      <c r="AN4582" s="6"/>
    </row>
    <row r="4583" spans="1:40" x14ac:dyDescent="0.25">
      <c r="A4583" s="6">
        <v>0.56862268518518522</v>
      </c>
      <c r="B4583">
        <v>1.61</v>
      </c>
      <c r="C4583">
        <f>B4583+0.68</f>
        <v>2.29</v>
      </c>
      <c r="D4583" s="5">
        <f>C4583/(0.2905*LN(C4583)+0.3655)</f>
        <v>3.7776666469080875</v>
      </c>
      <c r="E4583" s="5">
        <f>D4583*100</f>
        <v>377.76666469080874</v>
      </c>
      <c r="F4583">
        <v>163.60643581965499</v>
      </c>
      <c r="G4583" s="4">
        <f>75.6*1000/(287.05*(F4583+273))</f>
        <v>0.60321774825474128</v>
      </c>
      <c r="H4583" s="3">
        <f>SQRT(2*ABS(E4583)/G4583)</f>
        <v>35.39074933646372</v>
      </c>
      <c r="I4583" s="2">
        <f>(2/2*0.0254)^2*3.1416*H4583</f>
        <v>7.1731197256953663E-2</v>
      </c>
      <c r="J4583" s="26"/>
      <c r="K4583" s="26"/>
      <c r="L4583" s="26"/>
      <c r="M4583" s="26"/>
      <c r="N4583" s="39"/>
      <c r="O4583" s="9"/>
      <c r="P4583" s="8"/>
      <c r="Q4583" s="41"/>
      <c r="R4583" s="8"/>
      <c r="S4583" s="41"/>
      <c r="T4583" s="9"/>
      <c r="U4583" s="8"/>
      <c r="V4583" s="51"/>
      <c r="X4583" s="9"/>
      <c r="Y4583" s="9"/>
      <c r="Z4583" s="9"/>
      <c r="AA4583" s="8"/>
      <c r="AB4583" s="12"/>
      <c r="AC4583" s="11"/>
      <c r="AD4583" s="11"/>
      <c r="AE4583" s="11"/>
      <c r="AF4583" s="11"/>
      <c r="AG4583" s="11"/>
      <c r="AH4583" s="10"/>
      <c r="AI4583" s="7">
        <v>283782381.30000001</v>
      </c>
      <c r="AJ4583" s="31"/>
      <c r="AK4583" s="37">
        <v>4.9456437700000002</v>
      </c>
      <c r="AN4583" s="6"/>
    </row>
    <row r="4584" spans="1:40" x14ac:dyDescent="0.25">
      <c r="A4584" s="6">
        <v>0.56863425925925926</v>
      </c>
      <c r="B4584">
        <v>3.11</v>
      </c>
      <c r="C4584">
        <f>B4584+0.68</f>
        <v>3.79</v>
      </c>
      <c r="D4584" s="5">
        <f>C4584/(0.2905*LN(C4584)+0.3655)</f>
        <v>5.0361946355518867</v>
      </c>
      <c r="E4584" s="5">
        <f>D4584*100</f>
        <v>503.61946355518864</v>
      </c>
      <c r="F4584">
        <v>163.68647533383199</v>
      </c>
      <c r="G4584" s="4">
        <f>75.6*1000/(287.05*(F4584+273))</f>
        <v>0.60310718550952147</v>
      </c>
      <c r="H4584" s="3">
        <f>SQRT(2*ABS(E4584)/G4584)</f>
        <v>40.866646344866986</v>
      </c>
      <c r="I4584" s="2">
        <f>(2/2*0.0254)^2*3.1416*H4584</f>
        <v>8.2829935086272136E-2</v>
      </c>
      <c r="J4584" s="26"/>
      <c r="K4584" s="26"/>
      <c r="L4584" s="26"/>
      <c r="M4584" s="26"/>
      <c r="N4584" s="39"/>
      <c r="O4584" s="9"/>
      <c r="P4584" s="8"/>
      <c r="Q4584" s="41"/>
      <c r="R4584" s="8"/>
      <c r="S4584" s="41"/>
      <c r="T4584" s="9"/>
      <c r="U4584" s="8"/>
      <c r="V4584" s="51"/>
      <c r="X4584" s="9"/>
      <c r="Y4584" s="9"/>
      <c r="Z4584" s="9"/>
      <c r="AA4584" s="8"/>
      <c r="AB4584" s="12"/>
      <c r="AC4584" s="11"/>
      <c r="AD4584" s="11"/>
      <c r="AE4584" s="11"/>
      <c r="AF4584" s="11"/>
      <c r="AG4584" s="11"/>
      <c r="AH4584" s="10"/>
      <c r="AI4584" s="7">
        <v>348565093.80000001</v>
      </c>
      <c r="AJ4584" s="31"/>
      <c r="AK4584" s="37">
        <v>6.2282284499999996</v>
      </c>
      <c r="AN4584" s="6"/>
    </row>
    <row r="4585" spans="1:40" x14ac:dyDescent="0.25">
      <c r="A4585" s="6">
        <v>0.56864583333333341</v>
      </c>
      <c r="B4585">
        <v>3.14</v>
      </c>
      <c r="C4585">
        <f>B4585+0.68</f>
        <v>3.8200000000000003</v>
      </c>
      <c r="D4585" s="5">
        <f>C4585/(0.2905*LN(C4585)+0.3655)</f>
        <v>5.0606566881405115</v>
      </c>
      <c r="E4585" s="5">
        <f>D4585*100</f>
        <v>506.06566881405115</v>
      </c>
      <c r="F4585">
        <v>164.1711592444</v>
      </c>
      <c r="G4585" s="4">
        <f>75.6*1000/(287.05*(F4585+273))</f>
        <v>0.60243853126968183</v>
      </c>
      <c r="H4585" s="3">
        <f>SQRT(2*ABS(E4585)/G4585)</f>
        <v>40.988503774872626</v>
      </c>
      <c r="I4585" s="2">
        <f>(2/2*0.0254)^2*3.1416*H4585</f>
        <v>8.3076919948498654E-2</v>
      </c>
      <c r="J4585" s="26"/>
      <c r="K4585" s="26"/>
      <c r="L4585" s="26"/>
      <c r="M4585" s="26"/>
      <c r="N4585" s="39"/>
      <c r="O4585" s="9"/>
      <c r="P4585" s="8"/>
      <c r="Q4585" s="41"/>
      <c r="R4585" s="8"/>
      <c r="S4585" s="41"/>
      <c r="T4585" s="9"/>
      <c r="U4585" s="8"/>
      <c r="V4585" s="51"/>
      <c r="X4585" s="9"/>
      <c r="Y4585" s="9"/>
      <c r="Z4585" s="9"/>
      <c r="AA4585" s="8"/>
      <c r="AB4585" s="12"/>
      <c r="AC4585" s="11"/>
      <c r="AD4585" s="11"/>
      <c r="AE4585" s="11"/>
      <c r="AF4585" s="11"/>
      <c r="AG4585" s="11"/>
      <c r="AH4585" s="10"/>
      <c r="AI4585" s="7">
        <v>348167121.80000001</v>
      </c>
      <c r="AJ4585" s="31"/>
      <c r="AK4585" s="37">
        <v>6.8744885800000004</v>
      </c>
      <c r="AN4585" s="6"/>
    </row>
    <row r="4586" spans="1:40" x14ac:dyDescent="0.25">
      <c r="A4586" s="6">
        <v>0.56865740740740744</v>
      </c>
      <c r="B4586">
        <v>3.25</v>
      </c>
      <c r="C4586">
        <f>B4586+0.68</f>
        <v>3.93</v>
      </c>
      <c r="D4586" s="5">
        <f>C4586/(0.2905*LN(C4586)+0.3655)</f>
        <v>5.1501150204474104</v>
      </c>
      <c r="E4586" s="5">
        <f>D4586*100</f>
        <v>515.01150204474106</v>
      </c>
      <c r="F4586">
        <v>164.65404077034901</v>
      </c>
      <c r="G4586" s="4">
        <f>75.6*1000/(287.05*(F4586+273))</f>
        <v>0.60177383630477765</v>
      </c>
      <c r="H4586" s="3">
        <f>SQRT(2*ABS(E4586)/G4586)</f>
        <v>41.372028122076777</v>
      </c>
      <c r="I4586" s="2">
        <f>(2/2*0.0254)^2*3.1416*H4586</f>
        <v>8.3854260386831803E-2</v>
      </c>
      <c r="J4586" s="26"/>
      <c r="K4586" s="26"/>
      <c r="L4586" s="26"/>
      <c r="M4586" s="26"/>
      <c r="N4586" s="39"/>
      <c r="O4586" s="9"/>
      <c r="P4586" s="8"/>
      <c r="Q4586" s="41"/>
      <c r="R4586" s="8"/>
      <c r="S4586" s="41"/>
      <c r="T4586" s="9"/>
      <c r="U4586" s="8"/>
      <c r="V4586" s="51"/>
      <c r="X4586" s="9"/>
      <c r="Y4586" s="9"/>
      <c r="Z4586" s="9"/>
      <c r="AA4586" s="8"/>
      <c r="AB4586" s="12"/>
      <c r="AC4586" s="11"/>
      <c r="AD4586" s="11"/>
      <c r="AE4586" s="11"/>
      <c r="AF4586" s="11"/>
      <c r="AG4586" s="11"/>
      <c r="AH4586" s="10"/>
      <c r="AI4586" s="7">
        <v>358004392.5</v>
      </c>
      <c r="AJ4586" s="31"/>
      <c r="AK4586" s="37">
        <v>6.1756712599999997</v>
      </c>
      <c r="AN4586" s="6"/>
    </row>
    <row r="4587" spans="1:40" x14ac:dyDescent="0.25">
      <c r="A4587" s="6">
        <v>0.56866898148148148</v>
      </c>
      <c r="B4587">
        <v>3.24</v>
      </c>
      <c r="C4587">
        <f>B4587+0.68</f>
        <v>3.9200000000000004</v>
      </c>
      <c r="D4587" s="5">
        <f>C4587/(0.2905*LN(C4587)+0.3655)</f>
        <v>5.1419976730375589</v>
      </c>
      <c r="E4587" s="5">
        <f>D4587*100</f>
        <v>514.19976730375595</v>
      </c>
      <c r="F4587">
        <v>165.45913599099401</v>
      </c>
      <c r="G4587" s="4">
        <f>75.6*1000/(287.05*(F4587+273))</f>
        <v>0.60066886391453844</v>
      </c>
      <c r="H4587" s="3">
        <f>SQRT(2*ABS(E4587)/G4587)</f>
        <v>41.377416927707664</v>
      </c>
      <c r="I4587" s="2">
        <f>(2/2*0.0254)^2*3.1416*H4587</f>
        <v>8.3865182604838939E-2</v>
      </c>
      <c r="J4587" s="26"/>
      <c r="K4587" s="26"/>
      <c r="L4587" s="26"/>
      <c r="M4587" s="26"/>
      <c r="N4587" s="39"/>
      <c r="O4587" s="9"/>
      <c r="P4587" s="8"/>
      <c r="Q4587" s="41"/>
      <c r="R4587" s="8"/>
      <c r="S4587" s="41"/>
      <c r="T4587" s="9"/>
      <c r="U4587" s="8"/>
      <c r="V4587" s="51"/>
      <c r="X4587" s="9"/>
      <c r="Y4587" s="9"/>
      <c r="Z4587" s="9"/>
      <c r="AA4587" s="8"/>
      <c r="AB4587" s="12"/>
      <c r="AC4587" s="11"/>
      <c r="AD4587" s="11"/>
      <c r="AE4587" s="11"/>
      <c r="AF4587" s="11"/>
      <c r="AG4587" s="11"/>
      <c r="AH4587" s="10"/>
      <c r="AI4587" s="7">
        <v>373970567.80000001</v>
      </c>
      <c r="AJ4587" s="31"/>
      <c r="AK4587" s="37">
        <v>5.4273238299999997</v>
      </c>
      <c r="AN4587" s="6"/>
    </row>
    <row r="4588" spans="1:40" x14ac:dyDescent="0.25">
      <c r="A4588" s="6">
        <v>0.56868055555555552</v>
      </c>
      <c r="B4588">
        <v>2.41</v>
      </c>
      <c r="C4588">
        <f>B4588+0.68</f>
        <v>3.0900000000000003</v>
      </c>
      <c r="D4588" s="5">
        <f>C4588/(0.2905*LN(C4588)+0.3655)</f>
        <v>4.4573712897825715</v>
      </c>
      <c r="E4588" s="5">
        <f>D4588*100</f>
        <v>445.73712897825715</v>
      </c>
      <c r="F4588">
        <v>166.241631170944</v>
      </c>
      <c r="G4588" s="4">
        <f>75.6*1000/(287.05*(F4588+273))</f>
        <v>0.59959879118599002</v>
      </c>
      <c r="H4588" s="3">
        <f>SQRT(2*ABS(E4588)/G4588)</f>
        <v>38.55884613264552</v>
      </c>
      <c r="I4588" s="2">
        <f>(2/2*0.0254)^2*3.1416*H4588</f>
        <v>7.8152405637017516E-2</v>
      </c>
      <c r="J4588" s="26"/>
      <c r="K4588" s="26"/>
      <c r="L4588" s="26"/>
      <c r="M4588" s="26"/>
      <c r="N4588" s="39"/>
      <c r="O4588" s="9"/>
      <c r="P4588" s="8"/>
      <c r="Q4588" s="41"/>
      <c r="R4588" s="8"/>
      <c r="S4588" s="41"/>
      <c r="T4588" s="9"/>
      <c r="U4588" s="8"/>
      <c r="V4588" s="51"/>
      <c r="X4588" s="9"/>
      <c r="Y4588" s="9"/>
      <c r="Z4588" s="9"/>
      <c r="AA4588" s="8"/>
      <c r="AB4588" s="12"/>
      <c r="AC4588" s="11"/>
      <c r="AD4588" s="11"/>
      <c r="AE4588" s="11"/>
      <c r="AF4588" s="11"/>
      <c r="AG4588" s="11"/>
      <c r="AH4588" s="10"/>
      <c r="AI4588" s="7">
        <v>371977381.30000001</v>
      </c>
      <c r="AJ4588" s="31"/>
      <c r="AK4588" s="37">
        <v>5.48539333</v>
      </c>
      <c r="AN4588" s="6"/>
    </row>
    <row r="4589" spans="1:40" x14ac:dyDescent="0.25">
      <c r="A4589" s="6">
        <v>0.56869212962962956</v>
      </c>
      <c r="B4589">
        <v>1.92</v>
      </c>
      <c r="C4589">
        <f>B4589+0.68</f>
        <v>2.6</v>
      </c>
      <c r="D4589" s="5">
        <f>C4589/(0.2905*LN(C4589)+0.3655)</f>
        <v>4.0430675342533524</v>
      </c>
      <c r="E4589" s="5">
        <f>D4589*100</f>
        <v>404.30675342533522</v>
      </c>
      <c r="F4589">
        <v>166.812752520988</v>
      </c>
      <c r="G4589" s="4">
        <f>75.6*1000/(287.05*(F4589+273))</f>
        <v>0.59882017876708216</v>
      </c>
      <c r="H4589" s="3">
        <f>SQRT(2*ABS(E4589)/G4589)</f>
        <v>36.747033256855936</v>
      </c>
      <c r="I4589" s="2">
        <f>(2/2*0.0254)^2*3.1416*H4589</f>
        <v>7.4480160510180152E-2</v>
      </c>
      <c r="J4589" s="26"/>
      <c r="K4589" s="26"/>
      <c r="L4589" s="26"/>
      <c r="M4589" s="26"/>
      <c r="N4589" s="39"/>
      <c r="O4589" s="9"/>
      <c r="P4589" s="8"/>
      <c r="Q4589" s="41"/>
      <c r="R4589" s="8"/>
      <c r="S4589" s="41"/>
      <c r="T4589" s="9"/>
      <c r="U4589" s="8"/>
      <c r="V4589" s="51"/>
      <c r="X4589" s="9"/>
      <c r="Y4589" s="9"/>
      <c r="Z4589" s="9"/>
      <c r="AA4589" s="8"/>
      <c r="AB4589" s="12"/>
      <c r="AC4589" s="11"/>
      <c r="AD4589" s="11"/>
      <c r="AE4589" s="11"/>
      <c r="AF4589" s="11"/>
      <c r="AG4589" s="11"/>
      <c r="AH4589" s="10"/>
      <c r="AI4589" s="7">
        <v>368158183.89999998</v>
      </c>
      <c r="AJ4589" s="31"/>
      <c r="AK4589" s="37">
        <v>5.6414451000000003</v>
      </c>
      <c r="AN4589" s="6"/>
    </row>
    <row r="4590" spans="1:40" x14ac:dyDescent="0.25">
      <c r="A4590" s="6">
        <v>0.56870370370370371</v>
      </c>
      <c r="B4590">
        <v>1.37</v>
      </c>
      <c r="C4590">
        <f>B4590+0.68</f>
        <v>2.0500000000000003</v>
      </c>
      <c r="D4590" s="5">
        <f>C4590/(0.2905*LN(C4590)+0.3655)</f>
        <v>3.5712266172557805</v>
      </c>
      <c r="E4590" s="5">
        <f>D4590*100</f>
        <v>357.12266172557804</v>
      </c>
      <c r="F4590">
        <v>167.42667714580301</v>
      </c>
      <c r="G4590" s="4">
        <f>75.6*1000/(287.05*(F4590+273))</f>
        <v>0.59798546444876777</v>
      </c>
      <c r="H4590" s="3">
        <f>SQRT(2*ABS(E4590)/G4590)</f>
        <v>34.560370450465847</v>
      </c>
      <c r="I4590" s="2">
        <f>(2/2*0.0254)^2*3.1416*H4590</f>
        <v>7.0048156553202512E-2</v>
      </c>
      <c r="J4590" s="26"/>
      <c r="K4590" s="26"/>
      <c r="L4590" s="26"/>
      <c r="M4590" s="26"/>
      <c r="N4590" s="39"/>
      <c r="O4590" s="9"/>
      <c r="P4590" s="8"/>
      <c r="Q4590" s="41"/>
      <c r="R4590" s="8"/>
      <c r="S4590" s="41"/>
      <c r="T4590" s="9"/>
      <c r="U4590" s="8"/>
      <c r="V4590" s="51"/>
      <c r="X4590" s="9"/>
      <c r="Y4590" s="9"/>
      <c r="Z4590" s="9"/>
      <c r="AA4590" s="8"/>
      <c r="AB4590" s="12"/>
      <c r="AC4590" s="11"/>
      <c r="AD4590" s="11"/>
      <c r="AE4590" s="11"/>
      <c r="AF4590" s="11"/>
      <c r="AG4590" s="11"/>
      <c r="AH4590" s="10"/>
      <c r="AI4590" s="7">
        <v>369623751.10000002</v>
      </c>
      <c r="AJ4590" s="31"/>
      <c r="AK4590" s="38">
        <v>5.57023768</v>
      </c>
      <c r="AN4590" s="6"/>
    </row>
    <row r="4591" spans="1:40" x14ac:dyDescent="0.25">
      <c r="A4591" s="6">
        <v>0.56871527777777775</v>
      </c>
      <c r="B4591">
        <v>1.1299999999999999</v>
      </c>
      <c r="C4591">
        <f>B4591+0.68</f>
        <v>1.81</v>
      </c>
      <c r="D4591" s="5">
        <f>C4591/(0.2905*LN(C4591)+0.3655)</f>
        <v>3.3651789041003068</v>
      </c>
      <c r="E4591" s="5">
        <f>D4591*100</f>
        <v>336.5178904100307</v>
      </c>
      <c r="F4591">
        <v>167.80983953265601</v>
      </c>
      <c r="G4591" s="4">
        <f>75.6*1000/(287.05*(F4591+273))</f>
        <v>0.59746568127399902</v>
      </c>
      <c r="H4591" s="3">
        <f>SQRT(2*ABS(E4591)/G4591)</f>
        <v>33.563140779173878</v>
      </c>
      <c r="I4591" s="2">
        <f>(2/2*0.0254)^2*3.1416*H4591</f>
        <v>6.8026936895436457E-2</v>
      </c>
      <c r="J4591" s="26"/>
      <c r="K4591" s="26"/>
      <c r="L4591" s="26"/>
      <c r="M4591" s="26"/>
      <c r="N4591" s="39"/>
      <c r="O4591" s="9"/>
      <c r="P4591" s="8"/>
      <c r="Q4591" s="41"/>
      <c r="R4591" s="8"/>
      <c r="S4591" s="41"/>
      <c r="T4591" s="9"/>
      <c r="U4591" s="8"/>
      <c r="V4591" s="51"/>
      <c r="X4591" s="9"/>
      <c r="Y4591" s="9"/>
      <c r="Z4591" s="9"/>
      <c r="AA4591" s="8"/>
      <c r="AB4591" s="12"/>
      <c r="AC4591" s="11"/>
      <c r="AD4591" s="11"/>
      <c r="AE4591" s="11"/>
      <c r="AF4591" s="11"/>
      <c r="AG4591" s="11"/>
      <c r="AH4591" s="10"/>
      <c r="AI4591" s="7">
        <v>362921178.80000001</v>
      </c>
      <c r="AJ4591" s="31"/>
      <c r="AK4591" s="38">
        <v>5.5003135700000003</v>
      </c>
      <c r="AN4591" s="6"/>
    </row>
    <row r="4592" spans="1:40" x14ac:dyDescent="0.25">
      <c r="A4592" s="6">
        <v>0.5687268518518519</v>
      </c>
      <c r="B4592">
        <v>1.22</v>
      </c>
      <c r="C4592">
        <f>B4592+0.68</f>
        <v>1.9</v>
      </c>
      <c r="D4592" s="5">
        <f>C4592/(0.2905*LN(C4592)+0.3655)</f>
        <v>3.4422874443401694</v>
      </c>
      <c r="E4592" s="5">
        <f>D4592*100</f>
        <v>344.22874443401696</v>
      </c>
      <c r="F4592">
        <v>168.28012718497001</v>
      </c>
      <c r="G4592" s="4">
        <f>75.6*1000/(287.05*(F4592+273))</f>
        <v>0.59682894121870356</v>
      </c>
      <c r="H4592" s="3">
        <f>SQRT(2*ABS(E4592)/G4592)</f>
        <v>33.963592921719716</v>
      </c>
      <c r="I4592" s="2">
        <f>(2/2*0.0254)^2*3.1416*H4592</f>
        <v>6.8838587176017818E-2</v>
      </c>
      <c r="J4592" s="26"/>
      <c r="K4592" s="26"/>
      <c r="L4592" s="26"/>
      <c r="M4592" s="26"/>
      <c r="N4592" s="39"/>
      <c r="O4592" s="9"/>
      <c r="P4592" s="8"/>
      <c r="Q4592" s="41"/>
      <c r="R4592" s="8"/>
      <c r="S4592" s="41"/>
      <c r="T4592" s="9"/>
      <c r="U4592" s="8"/>
      <c r="V4592" s="51"/>
      <c r="X4592" s="9"/>
      <c r="Y4592" s="9"/>
      <c r="Z4592" s="9"/>
      <c r="AA4592" s="8"/>
      <c r="AB4592" s="12"/>
      <c r="AC4592" s="11"/>
      <c r="AD4592" s="11"/>
      <c r="AE4592" s="11"/>
      <c r="AF4592" s="11"/>
      <c r="AG4592" s="11"/>
      <c r="AH4592" s="10"/>
      <c r="AI4592" s="7">
        <v>252225018.59999999</v>
      </c>
      <c r="AJ4592" s="31"/>
      <c r="AK4592" s="38">
        <v>6.0057788099999998</v>
      </c>
      <c r="AN4592" s="6"/>
    </row>
    <row r="4593" spans="1:40" x14ac:dyDescent="0.25">
      <c r="A4593" s="6">
        <v>0.56873842592592594</v>
      </c>
      <c r="B4593">
        <v>1.53</v>
      </c>
      <c r="C4593">
        <f>B4593+0.68</f>
        <v>2.21</v>
      </c>
      <c r="D4593" s="5">
        <f>C4593/(0.2905*LN(C4593)+0.3655)</f>
        <v>3.7088979897834444</v>
      </c>
      <c r="E4593" s="5">
        <f>D4593*100</f>
        <v>370.88979897834446</v>
      </c>
      <c r="F4593">
        <v>168.64593842940599</v>
      </c>
      <c r="G4593" s="4">
        <f>75.6*1000/(287.05*(F4593+273))</f>
        <v>0.5963345933289006</v>
      </c>
      <c r="H4593" s="3">
        <f>SQRT(2*ABS(E4593)/G4593)</f>
        <v>35.268942691642188</v>
      </c>
      <c r="I4593" s="2">
        <f>(2/2*0.0254)^2*3.1416*H4593</f>
        <v>7.1484315327898298E-2</v>
      </c>
      <c r="J4593" s="26"/>
      <c r="K4593" s="26"/>
      <c r="L4593" s="26"/>
      <c r="M4593" s="26"/>
      <c r="N4593" s="39"/>
      <c r="O4593" s="9"/>
      <c r="P4593" s="8"/>
      <c r="Q4593" s="41"/>
      <c r="R4593" s="8"/>
      <c r="S4593" s="41"/>
      <c r="T4593" s="9"/>
      <c r="U4593" s="8"/>
      <c r="V4593" s="51"/>
      <c r="X4593" s="9"/>
      <c r="Y4593" s="9"/>
      <c r="Z4593" s="9"/>
      <c r="AA4593" s="8"/>
      <c r="AB4593" s="12"/>
      <c r="AC4593" s="11"/>
      <c r="AD4593" s="11"/>
      <c r="AE4593" s="11"/>
      <c r="AF4593" s="11"/>
      <c r="AG4593" s="11"/>
      <c r="AH4593" s="10"/>
      <c r="AI4593" s="7">
        <v>213130385.80000001</v>
      </c>
      <c r="AJ4593" s="31"/>
      <c r="AK4593" s="38">
        <v>6.2058776299999998</v>
      </c>
      <c r="AN4593" s="6"/>
    </row>
    <row r="4594" spans="1:40" x14ac:dyDescent="0.25">
      <c r="A4594" s="6">
        <v>0.56874999999999998</v>
      </c>
      <c r="B4594">
        <v>1.5</v>
      </c>
      <c r="C4594">
        <f>B4594+0.68</f>
        <v>2.1800000000000002</v>
      </c>
      <c r="D4594" s="5">
        <f>C4594/(0.2905*LN(C4594)+0.3655)</f>
        <v>3.6830926721439226</v>
      </c>
      <c r="E4594" s="5">
        <f>D4594*100</f>
        <v>368.30926721439226</v>
      </c>
      <c r="F4594">
        <v>168.976001794366</v>
      </c>
      <c r="G4594" s="4">
        <f>75.6*1000/(287.05*(F4594+273))</f>
        <v>0.59588925647414592</v>
      </c>
      <c r="H4594" s="3">
        <f>SQRT(2*ABS(E4594)/G4594)</f>
        <v>35.159164268378952</v>
      </c>
      <c r="I4594" s="2">
        <f>(2/2*0.0254)^2*3.1416*H4594</f>
        <v>7.1261812615147344E-2</v>
      </c>
      <c r="J4594" s="26"/>
      <c r="K4594" s="26"/>
      <c r="L4594" s="26"/>
      <c r="M4594" s="26"/>
      <c r="N4594" s="39"/>
      <c r="O4594" s="9"/>
      <c r="P4594" s="8"/>
      <c r="Q4594" s="41"/>
      <c r="R4594" s="8"/>
      <c r="S4594" s="41"/>
      <c r="T4594" s="9"/>
      <c r="U4594" s="8"/>
      <c r="V4594" s="51"/>
      <c r="X4594" s="9"/>
      <c r="Y4594" s="9"/>
      <c r="Z4594" s="9"/>
      <c r="AA4594" s="8"/>
      <c r="AB4594" s="12"/>
      <c r="AC4594" s="11"/>
      <c r="AD4594" s="11"/>
      <c r="AE4594" s="11"/>
      <c r="AF4594" s="11"/>
      <c r="AG4594" s="11"/>
      <c r="AH4594" s="10"/>
      <c r="AI4594" s="7">
        <v>154916636.09999999</v>
      </c>
      <c r="AJ4594" s="31"/>
      <c r="AK4594" s="38">
        <v>6.1441114399999996</v>
      </c>
      <c r="AN4594" s="6"/>
    </row>
    <row r="4595" spans="1:40" x14ac:dyDescent="0.25">
      <c r="A4595" s="6">
        <v>0.56876157407407402</v>
      </c>
      <c r="B4595">
        <v>1.55</v>
      </c>
      <c r="C4595">
        <f>B4595+0.68</f>
        <v>2.23</v>
      </c>
      <c r="D4595" s="5">
        <f>C4595/(0.2905*LN(C4595)+0.3655)</f>
        <v>3.7260970420708857</v>
      </c>
      <c r="E4595" s="5">
        <f>D4595*100</f>
        <v>372.60970420708855</v>
      </c>
      <c r="F4595">
        <v>169.41248803464001</v>
      </c>
      <c r="G4595" s="4">
        <f>75.6*1000/(287.05*(F4595+273))</f>
        <v>0.59530134933270529</v>
      </c>
      <c r="H4595" s="3">
        <f>SQRT(2*ABS(E4595)/G4595)</f>
        <v>35.381288521986406</v>
      </c>
      <c r="I4595" s="2">
        <f>(2/2*0.0254)^2*3.1416*H4595</f>
        <v>7.1712021750297061E-2</v>
      </c>
      <c r="J4595" s="26"/>
      <c r="K4595" s="26"/>
      <c r="L4595" s="26"/>
      <c r="M4595" s="26"/>
      <c r="N4595" s="39"/>
      <c r="O4595" s="9"/>
      <c r="P4595" s="8"/>
      <c r="Q4595" s="41"/>
      <c r="R4595" s="8"/>
      <c r="S4595" s="41"/>
      <c r="T4595" s="9"/>
      <c r="U4595" s="8"/>
      <c r="V4595" s="51"/>
      <c r="X4595" s="9"/>
      <c r="Y4595" s="9"/>
      <c r="Z4595" s="9"/>
      <c r="AA4595" s="8"/>
      <c r="AB4595" s="12"/>
      <c r="AC4595" s="11"/>
      <c r="AD4595" s="11"/>
      <c r="AE4595" s="11"/>
      <c r="AF4595" s="11"/>
      <c r="AG4595" s="11"/>
      <c r="AH4595" s="10"/>
      <c r="AI4595" s="7">
        <v>114930689.3</v>
      </c>
      <c r="AJ4595" s="31"/>
      <c r="AK4595" s="38">
        <v>6.0675303700000001</v>
      </c>
      <c r="AN4595" s="6"/>
    </row>
    <row r="4596" spans="1:40" x14ac:dyDescent="0.25">
      <c r="A4596" s="6">
        <v>0.56877314814814817</v>
      </c>
      <c r="B4596">
        <v>1.51</v>
      </c>
      <c r="C4596">
        <f>B4596+0.68</f>
        <v>2.19</v>
      </c>
      <c r="D4596" s="5">
        <f>C4596/(0.2905*LN(C4596)+0.3655)</f>
        <v>3.6916952460125967</v>
      </c>
      <c r="E4596" s="5">
        <f>D4596*100</f>
        <v>369.1695246012597</v>
      </c>
      <c r="F4596">
        <v>169.85504876867</v>
      </c>
      <c r="G4596" s="4">
        <f>75.6*1000/(287.05*(F4596+273))</f>
        <v>0.59470644361160696</v>
      </c>
      <c r="H4596" s="3">
        <f>SQRT(2*ABS(E4596)/G4596)</f>
        <v>35.235188315240258</v>
      </c>
      <c r="I4596" s="2">
        <f>(2/2*0.0254)^2*3.1416*H4596</f>
        <v>7.1415900788015199E-2</v>
      </c>
      <c r="J4596" s="26"/>
      <c r="K4596" s="26"/>
      <c r="L4596" s="26"/>
      <c r="M4596" s="26"/>
      <c r="N4596" s="39"/>
      <c r="O4596" s="9"/>
      <c r="P4596" s="8"/>
      <c r="Q4596" s="41"/>
      <c r="R4596" s="8"/>
      <c r="S4596" s="41"/>
      <c r="T4596" s="9"/>
      <c r="U4596" s="8"/>
      <c r="V4596" s="51"/>
      <c r="X4596" s="9"/>
      <c r="Y4596" s="9"/>
      <c r="Z4596" s="9"/>
      <c r="AA4596" s="8"/>
      <c r="AB4596" s="12"/>
      <c r="AC4596" s="11"/>
      <c r="AD4596" s="11"/>
      <c r="AE4596" s="11"/>
      <c r="AF4596" s="11"/>
      <c r="AG4596" s="11"/>
      <c r="AH4596" s="10"/>
      <c r="AI4596" s="7">
        <v>87810040</v>
      </c>
      <c r="AJ4596" s="31"/>
      <c r="AK4596" s="38">
        <v>5.9585922399999998</v>
      </c>
      <c r="AN4596" s="6"/>
    </row>
    <row r="4597" spans="1:40" x14ac:dyDescent="0.25">
      <c r="A4597" s="6">
        <v>0.56878472222222221</v>
      </c>
      <c r="B4597">
        <v>1.45</v>
      </c>
      <c r="C4597">
        <f>B4597+0.68</f>
        <v>2.13</v>
      </c>
      <c r="D4597" s="5">
        <f>C4597/(0.2905*LN(C4597)+0.3655)</f>
        <v>3.6400709150806909</v>
      </c>
      <c r="E4597" s="5">
        <f>D4597*100</f>
        <v>364.0070915080691</v>
      </c>
      <c r="F4597">
        <v>170.20703312026399</v>
      </c>
      <c r="G4597" s="4">
        <f>75.6*1000/(287.05*(F4597+273))</f>
        <v>0.59423414207688241</v>
      </c>
      <c r="H4597" s="3">
        <f>SQRT(2*ABS(E4597)/G4597)</f>
        <v>35.001859702654571</v>
      </c>
      <c r="I4597" s="2">
        <f>(2/2*0.0254)^2*3.1416*H4597</f>
        <v>7.0942982269790136E-2</v>
      </c>
      <c r="J4597" s="26"/>
      <c r="K4597" s="26"/>
      <c r="L4597" s="26"/>
      <c r="M4597" s="26"/>
      <c r="N4597" s="39"/>
      <c r="O4597" s="9"/>
      <c r="P4597" s="8"/>
      <c r="Q4597" s="41"/>
      <c r="R4597" s="8"/>
      <c r="S4597" s="41"/>
      <c r="T4597" s="9"/>
      <c r="U4597" s="8"/>
      <c r="V4597" s="51"/>
      <c r="X4597" s="9"/>
      <c r="Y4597" s="9"/>
      <c r="Z4597" s="9"/>
      <c r="AA4597" s="8"/>
      <c r="AB4597" s="12"/>
      <c r="AC4597" s="11"/>
      <c r="AD4597" s="11"/>
      <c r="AE4597" s="11"/>
      <c r="AF4597" s="11"/>
      <c r="AG4597" s="11"/>
      <c r="AH4597" s="10"/>
      <c r="AI4597" s="7">
        <v>65563767.700000003</v>
      </c>
      <c r="AJ4597" s="31"/>
      <c r="AK4597" s="38">
        <v>5.6376798299999997</v>
      </c>
      <c r="AN4597" s="6"/>
    </row>
    <row r="4598" spans="1:40" x14ac:dyDescent="0.25">
      <c r="A4598" s="6">
        <v>0.56879629629629636</v>
      </c>
      <c r="B4598">
        <v>1.25</v>
      </c>
      <c r="C4598">
        <f>B4598+0.68</f>
        <v>1.9300000000000002</v>
      </c>
      <c r="D4598" s="5">
        <f>C4598/(0.2905*LN(C4598)+0.3655)</f>
        <v>3.4680446407091843</v>
      </c>
      <c r="E4598" s="5">
        <f>D4598*100</f>
        <v>346.80446407091841</v>
      </c>
      <c r="F4598">
        <v>170.489334250864</v>
      </c>
      <c r="G4598" s="4">
        <f>75.6*1000/(287.05*(F4598+273))</f>
        <v>0.59385588502041275</v>
      </c>
      <c r="H4598" s="3">
        <f>SQRT(2*ABS(E4598)/G4598)</f>
        <v>34.175651709913161</v>
      </c>
      <c r="I4598" s="2">
        <f>(2/2*0.0254)^2*3.1416*H4598</f>
        <v>6.9268395277037653E-2</v>
      </c>
      <c r="J4598" s="26"/>
      <c r="K4598" s="26"/>
      <c r="L4598" s="26"/>
      <c r="M4598" s="26"/>
      <c r="N4598" s="39"/>
      <c r="O4598" s="9"/>
      <c r="P4598" s="8"/>
      <c r="Q4598" s="41"/>
      <c r="R4598" s="8"/>
      <c r="S4598" s="41"/>
      <c r="T4598" s="9"/>
      <c r="U4598" s="8"/>
      <c r="X4598" s="9"/>
      <c r="Y4598" s="9"/>
      <c r="Z4598" s="9"/>
      <c r="AA4598" s="8"/>
      <c r="AB4598" s="12"/>
      <c r="AC4598" s="11"/>
      <c r="AD4598" s="11"/>
      <c r="AE4598" s="11"/>
      <c r="AF4598" s="11"/>
      <c r="AG4598" s="11"/>
      <c r="AH4598" s="10"/>
      <c r="AI4598" s="7">
        <v>44308095.799999997</v>
      </c>
      <c r="AJ4598" s="31"/>
      <c r="AK4598" s="38">
        <v>5.1640942499999998</v>
      </c>
      <c r="AN4598" s="6"/>
    </row>
    <row r="4599" spans="1:40" x14ac:dyDescent="0.25">
      <c r="A4599" s="6">
        <v>0.56880787037037039</v>
      </c>
      <c r="B4599">
        <v>1.1499999999999999</v>
      </c>
      <c r="C4599">
        <f>B4599+0.68</f>
        <v>1.83</v>
      </c>
      <c r="D4599" s="5">
        <f>C4599/(0.2905*LN(C4599)+0.3655)</f>
        <v>3.382288488377676</v>
      </c>
      <c r="E4599" s="5">
        <f>D4599*100</f>
        <v>338.2288488377676</v>
      </c>
      <c r="F4599">
        <v>170.733309907131</v>
      </c>
      <c r="G4599" s="4">
        <f>75.6*1000/(287.05*(F4599+273))</f>
        <v>0.59352936822295577</v>
      </c>
      <c r="H4599" s="3">
        <f>SQRT(2*ABS(E4599)/G4599)</f>
        <v>33.759749469647517</v>
      </c>
      <c r="I4599" s="2">
        <f>(2/2*0.0254)^2*3.1416*H4599</f>
        <v>6.84254302029592E-2</v>
      </c>
      <c r="J4599" s="26"/>
      <c r="K4599" s="26"/>
      <c r="L4599" s="26"/>
      <c r="M4599" s="26"/>
      <c r="N4599" s="39"/>
      <c r="O4599" s="9"/>
      <c r="P4599" s="8"/>
      <c r="Q4599" s="41"/>
      <c r="R4599" s="8"/>
      <c r="S4599" s="41"/>
      <c r="T4599" s="9"/>
      <c r="U4599" s="8"/>
      <c r="X4599" s="9"/>
      <c r="Y4599" s="9"/>
      <c r="Z4599" s="9"/>
      <c r="AA4599" s="8"/>
      <c r="AB4599" s="12"/>
      <c r="AC4599" s="11"/>
      <c r="AD4599" s="11"/>
      <c r="AE4599" s="11"/>
      <c r="AF4599" s="11"/>
      <c r="AG4599" s="11"/>
      <c r="AH4599" s="10"/>
      <c r="AI4599" s="7">
        <v>31878561.699999999</v>
      </c>
      <c r="AJ4599" s="31"/>
      <c r="AK4599" s="38">
        <v>4.5208820699999999</v>
      </c>
      <c r="AN4599" s="6"/>
    </row>
    <row r="4600" spans="1:40" x14ac:dyDescent="0.25">
      <c r="A4600" s="6">
        <v>0.56881944444444443</v>
      </c>
      <c r="B4600">
        <v>0.95</v>
      </c>
      <c r="C4600">
        <f>B4600+0.68</f>
        <v>1.63</v>
      </c>
      <c r="D4600" s="5">
        <f>C4600/(0.2905*LN(C4600)+0.3655)</f>
        <v>3.212249941212534</v>
      </c>
      <c r="E4600" s="5">
        <f>D4600*100</f>
        <v>321.22499412125342</v>
      </c>
      <c r="F4600">
        <v>171.015637915545</v>
      </c>
      <c r="G4600" s="4">
        <f>75.6*1000/(287.05*(F4600+273))</f>
        <v>0.59315197168518463</v>
      </c>
      <c r="H4600" s="3">
        <f>SQRT(2*ABS(E4600)/G4600)</f>
        <v>32.910666192461065</v>
      </c>
      <c r="I4600" s="2">
        <f>(2/2*0.0254)^2*3.1416*H4600</f>
        <v>6.6704478790927654E-2</v>
      </c>
      <c r="J4600" s="26"/>
      <c r="K4600" s="26"/>
      <c r="L4600" s="26"/>
      <c r="M4600" s="26"/>
      <c r="N4600" s="39"/>
      <c r="O4600" s="9"/>
      <c r="P4600" s="8"/>
      <c r="Q4600" s="41"/>
      <c r="R4600" s="8"/>
      <c r="S4600" s="41"/>
      <c r="T4600" s="9"/>
      <c r="U4600" s="8"/>
      <c r="X4600" s="9"/>
      <c r="Y4600" s="9"/>
      <c r="Z4600" s="9"/>
      <c r="AA4600" s="8"/>
      <c r="AB4600" s="12"/>
      <c r="AC4600" s="11"/>
      <c r="AD4600" s="11"/>
      <c r="AE4600" s="11"/>
      <c r="AF4600" s="11"/>
      <c r="AG4600" s="11"/>
      <c r="AH4600" s="10"/>
      <c r="AI4600" s="7">
        <v>25611052</v>
      </c>
      <c r="AJ4600" s="31"/>
      <c r="AK4600" s="38">
        <v>3.7790038500000001</v>
      </c>
      <c r="AN4600" s="6"/>
    </row>
    <row r="4601" spans="1:40" x14ac:dyDescent="0.25">
      <c r="A4601" s="6">
        <v>0.56883101851851847</v>
      </c>
      <c r="B4601">
        <v>0.99</v>
      </c>
      <c r="C4601">
        <f>B4601+0.68</f>
        <v>1.67</v>
      </c>
      <c r="D4601" s="5">
        <f>C4601/(0.2905*LN(C4601)+0.3655)</f>
        <v>3.246025841382262</v>
      </c>
      <c r="E4601" s="5">
        <f>D4601*100</f>
        <v>324.60258413822618</v>
      </c>
      <c r="F4601">
        <v>171.24220759251801</v>
      </c>
      <c r="G4601" s="4">
        <f>75.6*1000/(287.05*(F4601+273))</f>
        <v>0.59284945596667837</v>
      </c>
      <c r="H4601" s="3">
        <f>SQRT(2*ABS(E4601)/G4601)</f>
        <v>33.091676604743014</v>
      </c>
      <c r="I4601" s="2">
        <f>(2/2*0.0254)^2*3.1416*H4601</f>
        <v>6.7071356967637552E-2</v>
      </c>
      <c r="J4601" s="26"/>
      <c r="K4601" s="26"/>
      <c r="L4601" s="26"/>
      <c r="M4601" s="26"/>
      <c r="N4601" s="39"/>
      <c r="O4601" s="9"/>
      <c r="P4601" s="8"/>
      <c r="Q4601" s="41"/>
      <c r="R4601" s="8"/>
      <c r="S4601" s="41"/>
      <c r="T4601" s="9"/>
      <c r="U4601" s="8"/>
      <c r="X4601" s="9"/>
      <c r="Y4601" s="9"/>
      <c r="Z4601" s="9"/>
      <c r="AA4601" s="8"/>
      <c r="AB4601" s="12"/>
      <c r="AC4601" s="11"/>
      <c r="AD4601" s="11"/>
      <c r="AE4601" s="11"/>
      <c r="AF4601" s="11"/>
      <c r="AG4601" s="11"/>
      <c r="AH4601" s="10"/>
      <c r="AI4601" s="7">
        <v>21286617.600000001</v>
      </c>
      <c r="AJ4601" s="31"/>
      <c r="AK4601" s="38">
        <v>3.11057395</v>
      </c>
      <c r="AN4601" s="6"/>
    </row>
    <row r="4602" spans="1:40" x14ac:dyDescent="0.25">
      <c r="A4602" s="6">
        <v>0.56884259259259262</v>
      </c>
      <c r="B4602">
        <v>5.09</v>
      </c>
      <c r="C4602">
        <f>B4602+0.68</f>
        <v>5.77</v>
      </c>
      <c r="D4602" s="5">
        <f>C4602/(0.2905*LN(C4602)+0.3655)</f>
        <v>6.5969151361599963</v>
      </c>
      <c r="E4602" s="5">
        <f>D4602*100</f>
        <v>659.69151361599961</v>
      </c>
      <c r="F4602">
        <v>171.99866542797099</v>
      </c>
      <c r="G4602" s="4">
        <f>75.6*1000/(287.05*(F4602+273))</f>
        <v>0.59184166504267932</v>
      </c>
      <c r="H4602" s="3">
        <f>SQRT(2*ABS(E4602)/G4602)</f>
        <v>47.215291856661722</v>
      </c>
      <c r="I4602" s="2">
        <f>(2/2*0.0254)^2*3.1416*H4602</f>
        <v>9.5697589828236562E-2</v>
      </c>
      <c r="J4602" s="26"/>
      <c r="K4602" s="26"/>
      <c r="L4602" s="26"/>
      <c r="M4602" s="26"/>
      <c r="N4602" s="39"/>
      <c r="O4602" s="9"/>
      <c r="P4602" s="8"/>
      <c r="Q4602" s="41"/>
      <c r="R4602" s="8"/>
      <c r="S4602" s="41"/>
      <c r="T4602" s="9"/>
      <c r="U4602" s="8"/>
      <c r="X4602" s="9"/>
      <c r="Y4602" s="9"/>
      <c r="Z4602" s="9"/>
      <c r="AA4602" s="8"/>
      <c r="AB4602" s="12"/>
      <c r="AC4602" s="11"/>
      <c r="AD4602" s="11"/>
      <c r="AE4602" s="11"/>
      <c r="AF4602" s="11"/>
      <c r="AG4602" s="11"/>
      <c r="AH4602" s="10"/>
      <c r="AI4602" s="7">
        <v>18898008</v>
      </c>
      <c r="AJ4602" s="31"/>
      <c r="AK4602" s="38">
        <v>2.4295333299999999</v>
      </c>
      <c r="AN4602" s="6"/>
    </row>
    <row r="4603" spans="1:40" x14ac:dyDescent="0.25">
      <c r="A4603" s="6">
        <v>0.56885416666666666</v>
      </c>
      <c r="B4603">
        <v>0.31</v>
      </c>
      <c r="C4603">
        <f>B4603+0.68</f>
        <v>0.99</v>
      </c>
      <c r="D4603" s="5">
        <f>C4603/(0.2905*LN(C4603)+0.3655)</f>
        <v>2.7304290623909595</v>
      </c>
      <c r="E4603" s="5">
        <f>D4603*100</f>
        <v>273.04290623909594</v>
      </c>
      <c r="F4603">
        <v>172.720351201428</v>
      </c>
      <c r="G4603" s="4">
        <f>75.6*1000/(287.05*(F4603+273))</f>
        <v>0.59088338770881044</v>
      </c>
      <c r="H4603" s="3">
        <f>SQRT(2*ABS(E4603)/G4603)</f>
        <v>30.400418106975053</v>
      </c>
      <c r="I4603" s="2">
        <f>(2/2*0.0254)^2*3.1416*H4603</f>
        <v>6.1616620976106949E-2</v>
      </c>
      <c r="J4603" s="26"/>
      <c r="K4603" s="26"/>
      <c r="L4603" s="26"/>
      <c r="M4603" s="26"/>
      <c r="N4603" s="39"/>
      <c r="O4603" s="9"/>
      <c r="P4603" s="8"/>
      <c r="Q4603" s="41"/>
      <c r="R4603" s="8"/>
      <c r="S4603" s="41"/>
      <c r="T4603" s="9"/>
      <c r="U4603" s="8"/>
      <c r="X4603" s="9"/>
      <c r="Y4603" s="9"/>
      <c r="Z4603" s="9"/>
      <c r="AA4603" s="8"/>
      <c r="AB4603" s="12"/>
      <c r="AC4603" s="11"/>
      <c r="AD4603" s="11"/>
      <c r="AE4603" s="11"/>
      <c r="AF4603" s="11"/>
      <c r="AG4603" s="11"/>
      <c r="AH4603" s="10"/>
      <c r="AI4603" s="7">
        <v>18634217.199999999</v>
      </c>
      <c r="AJ4603" s="31"/>
      <c r="AK4603" s="38">
        <v>1.7886158599999999</v>
      </c>
      <c r="AN4603" s="6"/>
    </row>
    <row r="4604" spans="1:40" x14ac:dyDescent="0.25">
      <c r="A4604" s="6">
        <v>0.56886574074074081</v>
      </c>
      <c r="B4604">
        <v>1.05</v>
      </c>
      <c r="C4604">
        <f>B4604+0.68</f>
        <v>1.73</v>
      </c>
      <c r="D4604" s="5">
        <f>C4604/(0.2905*LN(C4604)+0.3655)</f>
        <v>3.2969382529959748</v>
      </c>
      <c r="E4604" s="5">
        <f>D4604*100</f>
        <v>329.69382529959745</v>
      </c>
      <c r="F4604">
        <v>172.55996941539399</v>
      </c>
      <c r="G4604" s="4">
        <f>75.6*1000/(287.05*(F4604+273))</f>
        <v>0.59109607946651677</v>
      </c>
      <c r="H4604" s="3">
        <f>SQRT(2*ABS(E4604)/G4604)</f>
        <v>33.399607653136904</v>
      </c>
      <c r="I4604" s="2">
        <f>(2/2*0.0254)^2*3.1416*H4604</f>
        <v>6.7695482288180703E-2</v>
      </c>
      <c r="J4604" s="26"/>
      <c r="K4604" s="26"/>
      <c r="L4604" s="26"/>
      <c r="M4604" s="26"/>
      <c r="N4604" s="39"/>
      <c r="O4604" s="9"/>
      <c r="P4604" s="8"/>
      <c r="Q4604" s="41"/>
      <c r="R4604" s="8"/>
      <c r="S4604" s="41"/>
      <c r="T4604" s="9"/>
      <c r="U4604" s="8"/>
      <c r="X4604" s="9"/>
      <c r="Y4604" s="9"/>
      <c r="Z4604" s="9"/>
      <c r="AA4604" s="8"/>
      <c r="AB4604" s="12"/>
      <c r="AC4604" s="11"/>
      <c r="AD4604" s="11"/>
      <c r="AE4604" s="11"/>
      <c r="AF4604" s="11"/>
      <c r="AG4604" s="11"/>
      <c r="AH4604" s="10"/>
      <c r="AI4604" s="7">
        <v>20178825.600000001</v>
      </c>
      <c r="AJ4604" s="31"/>
      <c r="AK4604" s="38">
        <v>1.2923146999999999</v>
      </c>
      <c r="AN4604" s="6"/>
    </row>
    <row r="4605" spans="1:40" x14ac:dyDescent="0.25">
      <c r="A4605" s="6">
        <v>0.56887731481481485</v>
      </c>
      <c r="B4605">
        <v>1.38</v>
      </c>
      <c r="C4605">
        <f>B4605+0.68</f>
        <v>2.06</v>
      </c>
      <c r="D4605" s="5">
        <f>C4605/(0.2905*LN(C4605)+0.3655)</f>
        <v>3.5798314437168948</v>
      </c>
      <c r="E4605" s="5">
        <f>D4605*100</f>
        <v>357.98314437168949</v>
      </c>
      <c r="F4605">
        <v>172.57740202261601</v>
      </c>
      <c r="G4605" s="4">
        <f>75.6*1000/(287.05*(F4605+273))</f>
        <v>0.59107295363980961</v>
      </c>
      <c r="H4605" s="3">
        <f>SQRT(2*ABS(E4605)/G4605)</f>
        <v>34.803726195631306</v>
      </c>
      <c r="I4605" s="2">
        <f>(2/2*0.0254)^2*3.1416*H4605</f>
        <v>7.0541398411240561E-2</v>
      </c>
      <c r="J4605" s="26"/>
      <c r="K4605" s="26"/>
      <c r="L4605" s="26"/>
      <c r="M4605" s="26"/>
      <c r="N4605" s="39"/>
      <c r="O4605" s="9"/>
      <c r="P4605" s="8"/>
      <c r="Q4605" s="41"/>
      <c r="R4605" s="8"/>
      <c r="S4605" s="41"/>
      <c r="T4605" s="9"/>
      <c r="U4605" s="8"/>
      <c r="X4605" s="9"/>
      <c r="Y4605" s="9"/>
      <c r="Z4605" s="9"/>
      <c r="AA4605" s="8"/>
      <c r="AB4605" s="12"/>
      <c r="AC4605" s="11"/>
      <c r="AD4605" s="11"/>
      <c r="AE4605" s="11"/>
      <c r="AF4605" s="11"/>
      <c r="AG4605" s="11"/>
      <c r="AH4605" s="10"/>
      <c r="AI4605" s="7">
        <v>23286710.899999999</v>
      </c>
      <c r="AJ4605" s="31"/>
      <c r="AK4605" s="38">
        <v>1.0129169600000001</v>
      </c>
      <c r="AN4605" s="6"/>
    </row>
    <row r="4606" spans="1:40" x14ac:dyDescent="0.25">
      <c r="A4606" s="6">
        <v>0.56888888888888889</v>
      </c>
      <c r="B4606">
        <v>1.4</v>
      </c>
      <c r="C4606">
        <f>B4606+0.68</f>
        <v>2.08</v>
      </c>
      <c r="D4606" s="5">
        <f>C4606/(0.2905*LN(C4606)+0.3655)</f>
        <v>3.5970422226593479</v>
      </c>
      <c r="E4606" s="5">
        <f>D4606*100</f>
        <v>359.70422226593479</v>
      </c>
      <c r="F4606">
        <v>172.57391549734101</v>
      </c>
      <c r="G4606" s="4">
        <f>75.6*1000/(287.05*(F4606+273))</f>
        <v>0.59107757866546884</v>
      </c>
      <c r="H4606" s="3">
        <f>SQRT(2*ABS(E4606)/G4606)</f>
        <v>34.887152438143254</v>
      </c>
      <c r="I4606" s="2">
        <f>(2/2*0.0254)^2*3.1416*H4606</f>
        <v>7.0710489610783633E-2</v>
      </c>
      <c r="J4606" s="26"/>
      <c r="K4606" s="26"/>
      <c r="L4606" s="26"/>
      <c r="M4606" s="26"/>
      <c r="N4606" s="39"/>
      <c r="O4606" s="9"/>
      <c r="P4606" s="8"/>
      <c r="Q4606" s="41"/>
      <c r="R4606" s="8"/>
      <c r="S4606" s="41"/>
      <c r="T4606" s="9"/>
      <c r="U4606" s="8"/>
      <c r="X4606" s="9"/>
      <c r="Y4606" s="9"/>
      <c r="Z4606" s="9"/>
      <c r="AA4606" s="8"/>
      <c r="AB4606" s="12"/>
      <c r="AC4606" s="11"/>
      <c r="AD4606" s="11"/>
      <c r="AE4606" s="11"/>
      <c r="AF4606" s="11"/>
      <c r="AG4606" s="11"/>
      <c r="AH4606" s="10"/>
      <c r="AI4606" s="7">
        <v>30763273.399999999</v>
      </c>
      <c r="AJ4606" s="31"/>
      <c r="AK4606" s="38">
        <v>1.07657128</v>
      </c>
      <c r="AN4606" s="6"/>
    </row>
    <row r="4607" spans="1:40" x14ac:dyDescent="0.25">
      <c r="A4607" s="6">
        <v>0.56890046296296293</v>
      </c>
      <c r="B4607">
        <v>1.21</v>
      </c>
      <c r="C4607">
        <f>B4607+0.68</f>
        <v>1.8900000000000001</v>
      </c>
      <c r="D4607" s="5">
        <f>C4607/(0.2905*LN(C4607)+0.3655)</f>
        <v>3.4337067661390637</v>
      </c>
      <c r="E4607" s="5">
        <f>D4607*100</f>
        <v>343.37067661390637</v>
      </c>
      <c r="F4607">
        <v>172.49372594554501</v>
      </c>
      <c r="G4607" s="4">
        <f>75.6*1000/(287.05*(F4607+273))</f>
        <v>0.59118397353334085</v>
      </c>
      <c r="H4607" s="3">
        <f>SQRT(2*ABS(E4607)/G4607)</f>
        <v>34.082800608360358</v>
      </c>
      <c r="I4607" s="2">
        <f>(2/2*0.0254)^2*3.1416*H4607</f>
        <v>6.9080201446562656E-2</v>
      </c>
      <c r="J4607" s="26"/>
      <c r="K4607" s="26"/>
      <c r="L4607" s="26"/>
      <c r="M4607" s="26"/>
      <c r="N4607" s="39"/>
      <c r="O4607" s="9"/>
      <c r="P4607" s="8"/>
      <c r="Q4607" s="41"/>
      <c r="R4607" s="8"/>
      <c r="S4607" s="41"/>
      <c r="T4607" s="9"/>
      <c r="U4607" s="8"/>
      <c r="X4607" s="9"/>
      <c r="Y4607" s="9"/>
      <c r="Z4607" s="9"/>
      <c r="AA4607" s="8"/>
      <c r="AB4607" s="12"/>
      <c r="AC4607" s="11"/>
      <c r="AD4607" s="11"/>
      <c r="AE4607" s="11"/>
      <c r="AF4607" s="11"/>
      <c r="AG4607" s="11"/>
      <c r="AH4607" s="10"/>
      <c r="AI4607" s="7">
        <v>35064065.5</v>
      </c>
      <c r="AJ4607" s="31"/>
      <c r="AK4607" s="38">
        <v>1.37271301</v>
      </c>
      <c r="AN4607" s="6"/>
    </row>
    <row r="4608" spans="1:40" x14ac:dyDescent="0.25">
      <c r="A4608" s="6">
        <v>0.56891203703703697</v>
      </c>
      <c r="B4608">
        <v>1.22</v>
      </c>
      <c r="C4608">
        <f>B4608+0.68</f>
        <v>1.9</v>
      </c>
      <c r="D4608" s="5">
        <f>C4608/(0.2905*LN(C4608)+0.3655)</f>
        <v>3.4422874443401694</v>
      </c>
      <c r="E4608" s="5">
        <f>D4608*100</f>
        <v>344.22874443401696</v>
      </c>
      <c r="F4608">
        <v>172.35426828641101</v>
      </c>
      <c r="G4608" s="4">
        <f>75.6*1000/(287.05*(F4608+273))</f>
        <v>0.59136909611762356</v>
      </c>
      <c r="H4608" s="3">
        <f>SQRT(2*ABS(E4608)/G4608)</f>
        <v>34.120017995690191</v>
      </c>
      <c r="I4608" s="2">
        <f>(2/2*0.0254)^2*3.1416*H4608</f>
        <v>6.9155634937008534E-2</v>
      </c>
      <c r="J4608" s="26"/>
      <c r="K4608" s="26"/>
      <c r="L4608" s="26"/>
      <c r="M4608" s="26"/>
      <c r="N4608" s="39"/>
      <c r="O4608" s="9"/>
      <c r="P4608" s="8"/>
      <c r="Q4608" s="41"/>
      <c r="R4608" s="8"/>
      <c r="S4608" s="41"/>
      <c r="T4608" s="9"/>
      <c r="U4608" s="8"/>
      <c r="X4608" s="9"/>
      <c r="Y4608" s="9"/>
      <c r="Z4608" s="9"/>
      <c r="AA4608" s="8"/>
      <c r="AB4608" s="12"/>
      <c r="AC4608" s="11"/>
      <c r="AD4608" s="11"/>
      <c r="AE4608" s="11"/>
      <c r="AF4608" s="11"/>
      <c r="AG4608" s="11"/>
      <c r="AH4608" s="10"/>
      <c r="AI4608" s="7">
        <v>38647998.5</v>
      </c>
      <c r="AJ4608" s="31"/>
      <c r="AK4608" s="37">
        <v>1.7563664400000001</v>
      </c>
      <c r="AN4608" s="6"/>
    </row>
    <row r="4609" spans="1:40" x14ac:dyDescent="0.25">
      <c r="A4609" s="6">
        <v>0.56892361111111112</v>
      </c>
      <c r="B4609">
        <v>1.22</v>
      </c>
      <c r="C4609">
        <f>B4609+0.68</f>
        <v>1.9</v>
      </c>
      <c r="D4609" s="5">
        <f>C4609/(0.2905*LN(C4609)+0.3655)</f>
        <v>3.4422874443401694</v>
      </c>
      <c r="E4609" s="5">
        <f>D4609*100</f>
        <v>344.22874443401696</v>
      </c>
      <c r="F4609">
        <v>172.23573172368</v>
      </c>
      <c r="G4609" s="4">
        <f>75.6*1000/(287.05*(F4609+273))</f>
        <v>0.5915265382431415</v>
      </c>
      <c r="H4609" s="3">
        <f>SQRT(2*ABS(E4609)/G4609)</f>
        <v>34.115476960497745</v>
      </c>
      <c r="I4609" s="2">
        <f>(2/2*0.0254)^2*3.1416*H4609</f>
        <v>6.9146431009506362E-2</v>
      </c>
      <c r="J4609" s="26"/>
      <c r="K4609" s="26"/>
      <c r="L4609" s="26"/>
      <c r="M4609" s="26"/>
      <c r="N4609" s="39"/>
      <c r="O4609" s="9"/>
      <c r="P4609" s="8"/>
      <c r="Q4609" s="41"/>
      <c r="R4609" s="8"/>
      <c r="S4609" s="41"/>
      <c r="T4609" s="9"/>
      <c r="U4609" s="8"/>
      <c r="X4609" s="9"/>
      <c r="Y4609" s="9"/>
      <c r="Z4609" s="9"/>
      <c r="AA4609" s="8"/>
      <c r="AB4609" s="12"/>
      <c r="AC4609" s="11"/>
      <c r="AD4609" s="11"/>
      <c r="AE4609" s="11"/>
      <c r="AF4609" s="11"/>
      <c r="AG4609" s="11"/>
      <c r="AH4609" s="10"/>
      <c r="AI4609" s="7">
        <v>41237557.299999997</v>
      </c>
      <c r="AJ4609" s="31"/>
      <c r="AK4609" s="37">
        <v>2.1199367699999998</v>
      </c>
      <c r="AN4609" s="6"/>
    </row>
    <row r="4610" spans="1:40" x14ac:dyDescent="0.25">
      <c r="A4610" s="6">
        <v>0.56893518518518515</v>
      </c>
      <c r="B4610">
        <v>1.21</v>
      </c>
      <c r="C4610">
        <f>B4610+0.68</f>
        <v>1.8900000000000001</v>
      </c>
      <c r="D4610" s="5">
        <f>C4610/(0.2905*LN(C4610)+0.3655)</f>
        <v>3.4337067661390637</v>
      </c>
      <c r="E4610" s="5">
        <f>D4610*100</f>
        <v>343.37067661390637</v>
      </c>
      <c r="F4610">
        <v>172.127656247315</v>
      </c>
      <c r="G4610" s="4">
        <f>75.6*1000/(287.05*(F4610+273))</f>
        <v>0.59167015886860908</v>
      </c>
      <c r="H4610" s="3">
        <f>SQRT(2*ABS(E4610)/G4610)</f>
        <v>34.068794524845615</v>
      </c>
      <c r="I4610" s="2">
        <f>(2/2*0.0254)^2*3.1416*H4610</f>
        <v>6.9051813431100145E-2</v>
      </c>
      <c r="J4610" s="26"/>
      <c r="K4610" s="26"/>
      <c r="L4610" s="26"/>
      <c r="M4610" s="26"/>
      <c r="N4610" s="39"/>
      <c r="O4610" s="9"/>
      <c r="P4610" s="8"/>
      <c r="Q4610" s="41"/>
      <c r="R4610" s="8"/>
      <c r="S4610" s="41"/>
      <c r="T4610" s="9"/>
      <c r="U4610" s="8"/>
      <c r="X4610" s="9"/>
      <c r="Y4610" s="9"/>
      <c r="Z4610" s="9"/>
      <c r="AA4610" s="8"/>
      <c r="AB4610" s="12"/>
      <c r="AC4610" s="11"/>
      <c r="AD4610" s="11"/>
      <c r="AE4610" s="11"/>
      <c r="AF4610" s="11"/>
      <c r="AG4610" s="11"/>
      <c r="AH4610" s="10"/>
      <c r="AI4610" s="7">
        <v>41767792.700000003</v>
      </c>
      <c r="AJ4610" s="31"/>
      <c r="AK4610" s="37">
        <v>2.3527508099999999</v>
      </c>
      <c r="AN4610" s="6"/>
    </row>
    <row r="4611" spans="1:40" x14ac:dyDescent="0.25">
      <c r="A4611" s="6">
        <v>0.5689467592592593</v>
      </c>
      <c r="B4611">
        <v>1.25</v>
      </c>
      <c r="C4611">
        <f>B4611+0.68</f>
        <v>1.9300000000000002</v>
      </c>
      <c r="D4611" s="5">
        <f>C4611/(0.2905*LN(C4611)+0.3655)</f>
        <v>3.4680446407091843</v>
      </c>
      <c r="E4611" s="5">
        <f>D4611*100</f>
        <v>346.80446407091841</v>
      </c>
      <c r="F4611">
        <v>171.98123444537799</v>
      </c>
      <c r="G4611" s="4">
        <f>75.6*1000/(287.05*(F4611+273))</f>
        <v>0.59186484890069979</v>
      </c>
      <c r="H4611" s="3">
        <f>SQRT(2*ABS(E4611)/G4611)</f>
        <v>34.23308697343596</v>
      </c>
      <c r="I4611" s="2">
        <f>(2/2*0.0254)^2*3.1416*H4611</f>
        <v>6.9384807059622147E-2</v>
      </c>
      <c r="J4611" s="26"/>
      <c r="K4611" s="26"/>
      <c r="L4611" s="26"/>
      <c r="M4611" s="26"/>
      <c r="N4611" s="39"/>
      <c r="O4611" s="9"/>
      <c r="P4611" s="8"/>
      <c r="Q4611" s="41"/>
      <c r="R4611" s="8"/>
      <c r="S4611" s="41"/>
      <c r="T4611" s="9"/>
      <c r="U4611" s="8"/>
      <c r="X4611" s="9"/>
      <c r="Y4611" s="9"/>
      <c r="Z4611" s="9"/>
      <c r="AA4611" s="8"/>
      <c r="AB4611" s="12"/>
      <c r="AC4611" s="11"/>
      <c r="AD4611" s="11"/>
      <c r="AE4611" s="11"/>
      <c r="AF4611" s="11"/>
      <c r="AG4611" s="11"/>
      <c r="AH4611" s="10"/>
      <c r="AI4611" s="7">
        <v>49114204.200000003</v>
      </c>
      <c r="AJ4611" s="31"/>
      <c r="AK4611" s="37">
        <v>2.51760246</v>
      </c>
      <c r="AN4611" s="6"/>
    </row>
    <row r="4612" spans="1:40" x14ac:dyDescent="0.25">
      <c r="A4612" s="6">
        <v>0.56895833333333334</v>
      </c>
      <c r="B4612">
        <v>1.1499999999999999</v>
      </c>
      <c r="C4612">
        <f>B4612+0.68</f>
        <v>1.83</v>
      </c>
      <c r="D4612" s="5">
        <f>C4612/(0.2905*LN(C4612)+0.3655)</f>
        <v>3.382288488377676</v>
      </c>
      <c r="E4612" s="5">
        <f>D4612*100</f>
        <v>338.2288488377676</v>
      </c>
      <c r="F4612">
        <v>171.845274502336</v>
      </c>
      <c r="G4612" s="4">
        <f>75.6*1000/(287.05*(F4612+273))</f>
        <v>0.59204574305819102</v>
      </c>
      <c r="H4612" s="3">
        <f>SQRT(2*ABS(E4612)/G4612)</f>
        <v>33.80202278653146</v>
      </c>
      <c r="I4612" s="2">
        <f>(2/2*0.0254)^2*3.1416*H4612</f>
        <v>6.8511111226643648E-2</v>
      </c>
      <c r="J4612" s="26"/>
      <c r="K4612" s="26"/>
      <c r="L4612" s="26"/>
      <c r="M4612" s="26"/>
      <c r="N4612" s="39"/>
      <c r="O4612" s="9"/>
      <c r="P4612" s="8"/>
      <c r="Q4612" s="41"/>
      <c r="R4612" s="8"/>
      <c r="S4612" s="41"/>
      <c r="T4612" s="9"/>
      <c r="U4612" s="8"/>
      <c r="X4612" s="9"/>
      <c r="Y4612" s="9"/>
      <c r="Z4612" s="9"/>
      <c r="AA4612" s="8"/>
      <c r="AB4612" s="12"/>
      <c r="AC4612" s="11"/>
      <c r="AD4612" s="11"/>
      <c r="AE4612" s="11"/>
      <c r="AF4612" s="11"/>
      <c r="AG4612" s="11"/>
      <c r="AH4612" s="10"/>
      <c r="AI4612" s="7">
        <v>90124809.5</v>
      </c>
      <c r="AJ4612" s="31"/>
      <c r="AK4612" s="37">
        <v>2.7411347899999998</v>
      </c>
      <c r="AN4612" s="6"/>
    </row>
    <row r="4613" spans="1:40" x14ac:dyDescent="0.25">
      <c r="A4613" s="6">
        <v>0.56896990740740738</v>
      </c>
      <c r="B4613">
        <v>1.03</v>
      </c>
      <c r="C4613">
        <f>B4613+0.68</f>
        <v>1.71</v>
      </c>
      <c r="D4613" s="5">
        <f>C4613/(0.2905*LN(C4613)+0.3655)</f>
        <v>3.279937962829278</v>
      </c>
      <c r="E4613" s="5">
        <f>D4613*100</f>
        <v>327.9937962829278</v>
      </c>
      <c r="F4613">
        <v>171.688401464561</v>
      </c>
      <c r="G4613" s="4">
        <f>75.6*1000/(287.05*(F4613+273))</f>
        <v>0.59225459944821468</v>
      </c>
      <c r="H4613" s="3">
        <f>SQRT(2*ABS(E4613)/G4613)</f>
        <v>33.280787297672703</v>
      </c>
      <c r="I4613" s="2">
        <f>(2/2*0.0254)^2*3.1416*H4613</f>
        <v>6.7454653073887622E-2</v>
      </c>
      <c r="J4613" s="26"/>
      <c r="K4613" s="26"/>
      <c r="L4613" s="26"/>
      <c r="M4613" s="26"/>
      <c r="N4613" s="39"/>
      <c r="O4613" s="9"/>
      <c r="P4613" s="8"/>
      <c r="Q4613" s="41"/>
      <c r="R4613" s="8"/>
      <c r="S4613" s="41"/>
      <c r="T4613" s="9"/>
      <c r="U4613" s="8"/>
      <c r="X4613" s="9"/>
      <c r="Y4613" s="9"/>
      <c r="Z4613" s="9"/>
      <c r="AA4613" s="8"/>
      <c r="AB4613" s="12"/>
      <c r="AC4613" s="11"/>
      <c r="AD4613" s="11"/>
      <c r="AE4613" s="11"/>
      <c r="AF4613" s="11"/>
      <c r="AG4613" s="11"/>
      <c r="AH4613" s="10"/>
      <c r="AI4613" s="7">
        <v>233867844.69999999</v>
      </c>
      <c r="AJ4613" s="31"/>
      <c r="AK4613" s="37">
        <v>4.25849616</v>
      </c>
      <c r="AN4613" s="6"/>
    </row>
    <row r="4614" spans="1:40" x14ac:dyDescent="0.25">
      <c r="A4614" s="6">
        <v>0.56898148148148142</v>
      </c>
      <c r="B4614">
        <v>0.69</v>
      </c>
      <c r="C4614">
        <f>B4614+0.68</f>
        <v>1.37</v>
      </c>
      <c r="D4614" s="5">
        <f>C4614/(0.2905*LN(C4614)+0.3655)</f>
        <v>2.9981233066167734</v>
      </c>
      <c r="E4614" s="5">
        <f>D4614*100</f>
        <v>299.81233066167732</v>
      </c>
      <c r="F4614">
        <v>171.318894737025</v>
      </c>
      <c r="G4614" s="4">
        <f>75.6*1000/(287.05*(F4614+273))</f>
        <v>0.592747133215071</v>
      </c>
      <c r="H4614" s="3">
        <f>SQRT(2*ABS(E4614)/G4614)</f>
        <v>31.805703935286576</v>
      </c>
      <c r="I4614" s="2">
        <f>(2/2*0.0254)^2*3.1416*H4614</f>
        <v>6.4464902994514406E-2</v>
      </c>
      <c r="J4614" s="26"/>
      <c r="K4614" s="26"/>
      <c r="L4614" s="26"/>
      <c r="M4614" s="26"/>
      <c r="N4614" s="39"/>
      <c r="O4614" s="9"/>
      <c r="P4614" s="8"/>
      <c r="Q4614" s="41"/>
      <c r="R4614" s="8"/>
      <c r="S4614" s="41"/>
      <c r="T4614" s="9"/>
      <c r="U4614" s="8"/>
      <c r="X4614" s="9"/>
      <c r="Y4614" s="9"/>
      <c r="Z4614" s="9"/>
      <c r="AA4614" s="8"/>
      <c r="AB4614" s="12"/>
      <c r="AC4614" s="11"/>
      <c r="AD4614" s="11"/>
      <c r="AE4614" s="11"/>
      <c r="AF4614" s="11"/>
      <c r="AG4614" s="11"/>
      <c r="AH4614" s="10"/>
      <c r="AI4614" s="7">
        <v>309103384.19999999</v>
      </c>
      <c r="AJ4614" s="31"/>
      <c r="AK4614" s="37">
        <v>8.9063704300000008</v>
      </c>
      <c r="AN4614" s="6"/>
    </row>
    <row r="4615" spans="1:40" x14ac:dyDescent="0.25">
      <c r="A4615" s="6">
        <v>0.56899305555555557</v>
      </c>
      <c r="B4615">
        <v>0.37</v>
      </c>
      <c r="C4615">
        <f>B4615+0.68</f>
        <v>1.05</v>
      </c>
      <c r="D4615" s="5">
        <f>C4615/(0.2905*LN(C4615)+0.3655)</f>
        <v>2.7655337597593457</v>
      </c>
      <c r="E4615" s="5">
        <f>D4615*100</f>
        <v>276.55337597593456</v>
      </c>
      <c r="F4615">
        <v>170.85530175172599</v>
      </c>
      <c r="G4615" s="4">
        <f>75.6*1000/(287.05*(F4615+273))</f>
        <v>0.59336623906314845</v>
      </c>
      <c r="H4615" s="3">
        <f>SQRT(2*ABS(E4615)/G4615)</f>
        <v>30.531143029634581</v>
      </c>
      <c r="I4615" s="2">
        <f>(2/2*0.0254)^2*3.1416*H4615</f>
        <v>6.1881578779756204E-2</v>
      </c>
      <c r="J4615" s="26"/>
      <c r="K4615" s="26"/>
      <c r="L4615" s="26"/>
      <c r="M4615" s="26"/>
      <c r="N4615" s="39"/>
      <c r="O4615" s="9"/>
      <c r="P4615" s="8"/>
      <c r="Q4615" s="41"/>
      <c r="R4615" s="8"/>
      <c r="S4615" s="41"/>
      <c r="T4615" s="9"/>
      <c r="U4615" s="8"/>
      <c r="X4615" s="9"/>
      <c r="Y4615" s="9"/>
      <c r="Z4615" s="9"/>
      <c r="AA4615" s="8"/>
      <c r="AB4615" s="12"/>
      <c r="AC4615" s="11"/>
      <c r="AD4615" s="11"/>
      <c r="AE4615" s="11"/>
      <c r="AF4615" s="11"/>
      <c r="AG4615" s="11"/>
      <c r="AH4615" s="10"/>
      <c r="AI4615" s="7">
        <v>292162822</v>
      </c>
      <c r="AJ4615" s="31"/>
      <c r="AK4615" s="37">
        <v>11.56941848</v>
      </c>
      <c r="AN4615" s="6"/>
    </row>
    <row r="4616" spans="1:40" x14ac:dyDescent="0.25">
      <c r="A4616" s="6">
        <v>0.56900462962962961</v>
      </c>
      <c r="B4616">
        <v>0.26</v>
      </c>
      <c r="C4616">
        <f>B4616+0.68</f>
        <v>0.94000000000000006</v>
      </c>
      <c r="D4616" s="5">
        <f>C4616/(0.2905*LN(C4616)+0.3655)</f>
        <v>2.7048398588920084</v>
      </c>
      <c r="E4616" s="5">
        <f>D4616*100</f>
        <v>270.48398588920082</v>
      </c>
      <c r="F4616">
        <v>170.25233971908199</v>
      </c>
      <c r="G4616" s="4">
        <f>75.6*1000/(287.05*(F4616+273))</f>
        <v>0.59417340302269928</v>
      </c>
      <c r="H4616" s="3">
        <f>SQRT(2*ABS(E4616)/G4616)</f>
        <v>30.173742018084639</v>
      </c>
      <c r="I4616" s="2">
        <f>(2/2*0.0254)^2*3.1416*H4616</f>
        <v>6.1157186023457322E-2</v>
      </c>
      <c r="J4616" s="26"/>
      <c r="K4616" s="26"/>
      <c r="L4616" s="26"/>
      <c r="M4616" s="26"/>
      <c r="N4616" s="39"/>
      <c r="O4616" s="9"/>
      <c r="P4616" s="8"/>
      <c r="Q4616" s="41"/>
      <c r="R4616" s="8"/>
      <c r="S4616" s="41"/>
      <c r="T4616" s="9"/>
      <c r="U4616" s="8"/>
      <c r="X4616" s="9"/>
      <c r="Y4616" s="9"/>
      <c r="Z4616" s="9"/>
      <c r="AA4616" s="8"/>
      <c r="AB4616" s="12"/>
      <c r="AC4616" s="11"/>
      <c r="AD4616" s="11"/>
      <c r="AE4616" s="11"/>
      <c r="AF4616" s="11"/>
      <c r="AG4616" s="11"/>
      <c r="AH4616" s="10"/>
      <c r="AI4616" s="7">
        <v>292391714.69999999</v>
      </c>
      <c r="AJ4616" s="31"/>
      <c r="AK4616" s="37">
        <v>11.685879720000001</v>
      </c>
      <c r="AN4616" s="6"/>
    </row>
    <row r="4617" spans="1:40" x14ac:dyDescent="0.25">
      <c r="A4617" s="6">
        <v>0.56901620370370376</v>
      </c>
      <c r="B4617">
        <v>0.61</v>
      </c>
      <c r="C4617">
        <f>B4617+0.68</f>
        <v>1.29</v>
      </c>
      <c r="D4617" s="5">
        <f>C4617/(0.2905*LN(C4617)+0.3655)</f>
        <v>2.9353301413045161</v>
      </c>
      <c r="E4617" s="5">
        <f>D4617*100</f>
        <v>293.53301413045159</v>
      </c>
      <c r="F4617">
        <v>169.767927541353</v>
      </c>
      <c r="G4617" s="4">
        <f>75.6*1000/(287.05*(F4617+273))</f>
        <v>0.59482346101968453</v>
      </c>
      <c r="H4617" s="3">
        <f>SQRT(2*ABS(E4617)/G4617)</f>
        <v>31.415894518471713</v>
      </c>
      <c r="I4617" s="2">
        <f>(2/2*0.0254)^2*3.1416*H4617</f>
        <v>6.3674823759278895E-2</v>
      </c>
      <c r="J4617" s="26"/>
      <c r="K4617" s="26"/>
      <c r="L4617" s="26"/>
      <c r="M4617" s="26"/>
      <c r="N4617" s="39"/>
      <c r="O4617" s="9"/>
      <c r="P4617" s="8"/>
      <c r="Q4617" s="41"/>
      <c r="R4617" s="8"/>
      <c r="S4617" s="41"/>
      <c r="T4617" s="9"/>
      <c r="U4617" s="8"/>
      <c r="X4617" s="9"/>
      <c r="Y4617" s="9"/>
      <c r="Z4617" s="9"/>
      <c r="AA4617" s="8"/>
      <c r="AB4617" s="12"/>
      <c r="AC4617" s="11"/>
      <c r="AD4617" s="11"/>
      <c r="AE4617" s="11"/>
      <c r="AF4617" s="11"/>
      <c r="AG4617" s="11"/>
      <c r="AH4617" s="10"/>
      <c r="AI4617" s="7">
        <v>292141067.60000002</v>
      </c>
      <c r="AJ4617" s="31"/>
      <c r="AK4617" s="38">
        <v>11.680847160000001</v>
      </c>
      <c r="AN4617" s="6"/>
    </row>
    <row r="4618" spans="1:40" x14ac:dyDescent="0.25">
      <c r="A4618" s="6">
        <v>0.5690277777777778</v>
      </c>
      <c r="B4618">
        <v>0.93</v>
      </c>
      <c r="C4618">
        <f>B4618+0.68</f>
        <v>1.61</v>
      </c>
      <c r="D4618" s="5">
        <f>C4618/(0.2905*LN(C4618)+0.3655)</f>
        <v>3.195420639119428</v>
      </c>
      <c r="E4618" s="5">
        <f>D4618*100</f>
        <v>319.54206391194282</v>
      </c>
      <c r="F4618">
        <v>169.321889729346</v>
      </c>
      <c r="G4618" s="4">
        <f>75.6*1000/(287.05*(F4618+273))</f>
        <v>0.595423281560436</v>
      </c>
      <c r="H4618" s="3">
        <f>SQRT(2*ABS(E4618)/G4618)</f>
        <v>32.761675912732876</v>
      </c>
      <c r="I4618" s="2">
        <f>(2/2*0.0254)^2*3.1416*H4618</f>
        <v>6.6402500128567424E-2</v>
      </c>
      <c r="J4618" s="26"/>
      <c r="K4618" s="26"/>
      <c r="L4618" s="26"/>
      <c r="M4618" s="26"/>
      <c r="N4618" s="39"/>
      <c r="O4618" s="9"/>
      <c r="P4618" s="8"/>
      <c r="Q4618" s="41"/>
      <c r="R4618" s="8"/>
      <c r="S4618" s="41"/>
      <c r="T4618" s="9"/>
      <c r="U4618" s="8"/>
      <c r="X4618" s="9"/>
      <c r="Y4618" s="9"/>
      <c r="Z4618" s="9"/>
      <c r="AA4618" s="8"/>
      <c r="AB4618" s="12"/>
      <c r="AC4618" s="11"/>
      <c r="AD4618" s="11"/>
      <c r="AE4618" s="11"/>
      <c r="AF4618" s="11"/>
      <c r="AG4618" s="11"/>
      <c r="AH4618" s="10"/>
      <c r="AI4618" s="7">
        <v>292819886.80000001</v>
      </c>
      <c r="AJ4618" s="31"/>
      <c r="AK4618" s="37">
        <v>11.7095284</v>
      </c>
      <c r="AN4618" s="6"/>
    </row>
    <row r="4619" spans="1:40" x14ac:dyDescent="0.25">
      <c r="A4619" s="6">
        <v>0.56903935185185184</v>
      </c>
      <c r="B4619">
        <v>1.82</v>
      </c>
      <c r="C4619">
        <f>B4619+0.68</f>
        <v>2.5</v>
      </c>
      <c r="D4619" s="5">
        <f>C4619/(0.2905*LN(C4619)+0.3655)</f>
        <v>3.9576847035788756</v>
      </c>
      <c r="E4619" s="5">
        <f>D4619*100</f>
        <v>395.76847035788757</v>
      </c>
      <c r="F4619">
        <v>169.10236976323301</v>
      </c>
      <c r="G4619" s="4">
        <f>75.6*1000/(287.05*(F4619+273))</f>
        <v>0.5957189309564368</v>
      </c>
      <c r="H4619" s="3">
        <f>SQRT(2*ABS(E4619)/G4619)</f>
        <v>36.451457092566656</v>
      </c>
      <c r="I4619" s="2">
        <f>(2/2*0.0254)^2*3.1416*H4619</f>
        <v>7.3881076496911099E-2</v>
      </c>
      <c r="J4619" s="26"/>
      <c r="K4619" s="26"/>
      <c r="L4619" s="26"/>
      <c r="M4619" s="26"/>
      <c r="N4619" s="39"/>
      <c r="O4619" s="9"/>
      <c r="P4619" s="8"/>
      <c r="Q4619" s="41"/>
      <c r="R4619" s="8"/>
      <c r="S4619" s="41"/>
      <c r="T4619" s="9"/>
      <c r="U4619" s="8"/>
      <c r="X4619" s="9"/>
      <c r="Y4619" s="9"/>
      <c r="Z4619" s="9"/>
      <c r="AA4619" s="8"/>
      <c r="AB4619" s="12"/>
      <c r="AC4619" s="11"/>
      <c r="AD4619" s="11"/>
      <c r="AE4619" s="11"/>
      <c r="AF4619" s="11"/>
      <c r="AG4619" s="11"/>
      <c r="AH4619" s="10"/>
      <c r="AI4619" s="7">
        <v>292738925.60000002</v>
      </c>
      <c r="AJ4619" s="31"/>
      <c r="AK4619" s="37">
        <v>11.70676879</v>
      </c>
      <c r="AN4619" s="6"/>
    </row>
    <row r="4620" spans="1:40" x14ac:dyDescent="0.25">
      <c r="A4620" s="6">
        <v>0.56905092592592588</v>
      </c>
      <c r="B4620">
        <v>1.77</v>
      </c>
      <c r="C4620">
        <f>B4620+0.68</f>
        <v>2.4500000000000002</v>
      </c>
      <c r="D4620" s="5">
        <f>C4620/(0.2905*LN(C4620)+0.3655)</f>
        <v>3.9149039154930163</v>
      </c>
      <c r="E4620" s="5">
        <f>D4620*100</f>
        <v>391.49039154930165</v>
      </c>
      <c r="F4620">
        <v>169.06055751882801</v>
      </c>
      <c r="G4620" s="4">
        <f>75.6*1000/(287.05*(F4620+273))</f>
        <v>0.59577527695952215</v>
      </c>
      <c r="H4620" s="3">
        <f>SQRT(2*ABS(E4620)/G4620)</f>
        <v>36.252195466715278</v>
      </c>
      <c r="I4620" s="2">
        <f>(2/2*0.0254)^2*3.1416*H4620</f>
        <v>7.3477206128024622E-2</v>
      </c>
      <c r="J4620" s="26"/>
      <c r="K4620" s="26"/>
      <c r="L4620" s="26"/>
      <c r="M4620" s="26"/>
      <c r="N4620" s="39"/>
      <c r="O4620" s="9"/>
      <c r="P4620" s="8"/>
      <c r="Q4620" s="41"/>
      <c r="R4620" s="8"/>
      <c r="S4620" s="41"/>
      <c r="T4620" s="9"/>
      <c r="U4620" s="8"/>
      <c r="X4620" s="9"/>
      <c r="Y4620" s="9"/>
      <c r="Z4620" s="9"/>
      <c r="AA4620" s="8"/>
      <c r="AB4620" s="12"/>
      <c r="AC4620" s="11"/>
      <c r="AD4620" s="11"/>
      <c r="AE4620" s="11"/>
      <c r="AF4620" s="11"/>
      <c r="AG4620" s="11"/>
      <c r="AH4620" s="10"/>
      <c r="AI4620" s="7">
        <v>292494250.69999999</v>
      </c>
      <c r="AJ4620" s="31"/>
      <c r="AK4620" s="37">
        <v>11.69755748</v>
      </c>
      <c r="AN4620" s="6"/>
    </row>
    <row r="4621" spans="1:40" x14ac:dyDescent="0.25">
      <c r="A4621" s="6">
        <v>0.56906250000000003</v>
      </c>
      <c r="B4621">
        <v>1.4</v>
      </c>
      <c r="C4621">
        <f>B4621+0.68</f>
        <v>2.08</v>
      </c>
      <c r="D4621" s="5">
        <f>C4621/(0.2905*LN(C4621)+0.3655)</f>
        <v>3.5970422226593479</v>
      </c>
      <c r="E4621" s="5">
        <f>D4621*100</f>
        <v>359.70422226593479</v>
      </c>
      <c r="F4621">
        <v>169.05010451214201</v>
      </c>
      <c r="G4621" s="4">
        <f>75.6*1000/(287.05*(F4621+273))</f>
        <v>0.59578936505245506</v>
      </c>
      <c r="H4621" s="3">
        <f>SQRT(2*ABS(E4621)/G4621)</f>
        <v>34.748926488190634</v>
      </c>
      <c r="I4621" s="2">
        <f>(2/2*0.0254)^2*3.1416*H4621</f>
        <v>7.0430328465061143E-2</v>
      </c>
      <c r="J4621" s="26"/>
      <c r="K4621" s="26"/>
      <c r="L4621" s="26"/>
      <c r="M4621" s="26"/>
      <c r="N4621" s="39"/>
      <c r="O4621" s="9"/>
      <c r="P4621" s="8"/>
      <c r="Q4621" s="41"/>
      <c r="R4621" s="8"/>
      <c r="S4621" s="41"/>
      <c r="T4621" s="9"/>
      <c r="U4621" s="8"/>
      <c r="X4621" s="9"/>
      <c r="Y4621" s="9"/>
      <c r="Z4621" s="9"/>
      <c r="AA4621" s="8"/>
      <c r="AB4621" s="12"/>
      <c r="AC4621" s="11"/>
      <c r="AD4621" s="11"/>
      <c r="AE4621" s="11"/>
      <c r="AF4621" s="11"/>
      <c r="AG4621" s="11"/>
      <c r="AH4621" s="10"/>
      <c r="AI4621" s="7">
        <v>295047815.19999999</v>
      </c>
      <c r="AJ4621" s="31"/>
      <c r="AK4621" s="37">
        <v>11.79982319</v>
      </c>
      <c r="AN4621" s="6"/>
    </row>
    <row r="4622" spans="1:40" x14ac:dyDescent="0.25">
      <c r="A4622" s="6">
        <v>0.56907407407407407</v>
      </c>
      <c r="B4622">
        <v>1.33</v>
      </c>
      <c r="C4622">
        <f>B4622+0.68</f>
        <v>2.0100000000000002</v>
      </c>
      <c r="D4622" s="5">
        <f>C4622/(0.2905*LN(C4622)+0.3655)</f>
        <v>3.5368136931023786</v>
      </c>
      <c r="E4622" s="5">
        <f>D4622*100</f>
        <v>353.68136931023787</v>
      </c>
      <c r="F4622">
        <v>169.022229934226</v>
      </c>
      <c r="G4622" s="4">
        <f>75.6*1000/(287.05*(F4622+273))</f>
        <v>0.59582693641414919</v>
      </c>
      <c r="H4622" s="3">
        <f>SQRT(2*ABS(E4622)/G4622)</f>
        <v>34.455695675657388</v>
      </c>
      <c r="I4622" s="2">
        <f>(2/2*0.0254)^2*3.1416*H4622</f>
        <v>6.9835998092011728E-2</v>
      </c>
      <c r="J4622" s="26"/>
      <c r="K4622" s="26"/>
      <c r="L4622" s="26"/>
      <c r="M4622" s="26"/>
      <c r="N4622" s="39"/>
      <c r="O4622" s="9"/>
      <c r="P4622" s="8"/>
      <c r="Q4622" s="41"/>
      <c r="R4622" s="8"/>
      <c r="S4622" s="41"/>
      <c r="T4622" s="9"/>
      <c r="U4622" s="8"/>
      <c r="X4622" s="9"/>
      <c r="Y4622" s="9"/>
      <c r="Z4622" s="9"/>
      <c r="AA4622" s="8"/>
      <c r="AB4622" s="12"/>
      <c r="AC4622" s="11"/>
      <c r="AD4622" s="11"/>
      <c r="AE4622" s="11"/>
      <c r="AF4622" s="11"/>
      <c r="AG4622" s="11"/>
      <c r="AH4622" s="10"/>
      <c r="AI4622" s="7">
        <v>294883669.60000002</v>
      </c>
      <c r="AJ4622" s="31"/>
      <c r="AK4622" s="37">
        <v>11.7937162</v>
      </c>
      <c r="AN4622" s="6"/>
    </row>
    <row r="4623" spans="1:40" x14ac:dyDescent="0.25">
      <c r="A4623" s="6">
        <v>0.56908564814814822</v>
      </c>
      <c r="B4623">
        <v>1.3</v>
      </c>
      <c r="C4623">
        <f>B4623+0.68</f>
        <v>1.98</v>
      </c>
      <c r="D4623" s="5">
        <f>C4623/(0.2905*LN(C4623)+0.3655)</f>
        <v>3.5110140922485193</v>
      </c>
      <c r="E4623" s="5">
        <f>D4623*100</f>
        <v>351.10140922485192</v>
      </c>
      <c r="F4623">
        <v>169.05452430364599</v>
      </c>
      <c r="G4623" s="4">
        <f>75.6*1000/(287.05*(F4623+273))</f>
        <v>0.59578340817467412</v>
      </c>
      <c r="H4623" s="3">
        <f>SQRT(2*ABS(E4623)/G4623)</f>
        <v>34.331049648895146</v>
      </c>
      <c r="I4623" s="2">
        <f>(2/2*0.0254)^2*3.1416*H4623</f>
        <v>6.958336120523731E-2</v>
      </c>
      <c r="J4623" s="26"/>
      <c r="K4623" s="26"/>
      <c r="L4623" s="26"/>
      <c r="M4623" s="26"/>
      <c r="N4623" s="39"/>
      <c r="O4623" s="9"/>
      <c r="P4623" s="8"/>
      <c r="Q4623" s="41"/>
      <c r="R4623" s="8"/>
      <c r="S4623" s="41"/>
      <c r="T4623" s="9"/>
      <c r="U4623" s="8"/>
      <c r="X4623" s="9"/>
      <c r="Y4623" s="9"/>
      <c r="Z4623" s="9"/>
      <c r="AA4623" s="8"/>
      <c r="AB4623" s="12"/>
      <c r="AC4623" s="11"/>
      <c r="AD4623" s="11"/>
      <c r="AE4623" s="11"/>
      <c r="AF4623" s="11"/>
      <c r="AG4623" s="11"/>
      <c r="AH4623" s="10"/>
      <c r="AI4623" s="7">
        <v>293919917.60000002</v>
      </c>
      <c r="AJ4623" s="31"/>
      <c r="AK4623" s="37">
        <v>11.755058679999999</v>
      </c>
      <c r="AN4623" s="6"/>
    </row>
    <row r="4624" spans="1:40" x14ac:dyDescent="0.25">
      <c r="A4624" s="6">
        <v>0.56909722222222225</v>
      </c>
      <c r="B4624">
        <v>1.2</v>
      </c>
      <c r="C4624">
        <f>B4624+0.68</f>
        <v>1.88</v>
      </c>
      <c r="D4624" s="5">
        <f>C4624/(0.2905*LN(C4624)+0.3655)</f>
        <v>3.4251289064279957</v>
      </c>
      <c r="E4624" s="5">
        <f>D4624*100</f>
        <v>342.51289064279956</v>
      </c>
      <c r="F4624">
        <v>169.00225955124299</v>
      </c>
      <c r="G4624" s="4">
        <f>75.6*1000/(287.05*(F4624+273))</f>
        <v>0.59585385684691772</v>
      </c>
      <c r="H4624" s="3">
        <f>SQRT(2*ABS(E4624)/G4624)</f>
        <v>33.906548320962592</v>
      </c>
      <c r="I4624" s="2">
        <f>(2/2*0.0254)^2*3.1416*H4624</f>
        <v>6.8722967202265589E-2</v>
      </c>
      <c r="J4624" s="26"/>
      <c r="K4624" s="26"/>
      <c r="L4624" s="26"/>
      <c r="M4624" s="26"/>
      <c r="N4624" s="39"/>
      <c r="O4624" s="9"/>
      <c r="P4624" s="8"/>
      <c r="Q4624" s="41"/>
      <c r="R4624" s="8"/>
      <c r="S4624" s="41"/>
      <c r="T4624" s="9"/>
      <c r="U4624" s="8"/>
      <c r="X4624" s="9"/>
      <c r="Y4624" s="9"/>
      <c r="Z4624" s="9"/>
      <c r="AA4624" s="8"/>
      <c r="AB4624" s="12"/>
      <c r="AC4624" s="11"/>
      <c r="AD4624" s="11"/>
      <c r="AE4624" s="11"/>
      <c r="AF4624" s="11"/>
      <c r="AG4624" s="11"/>
      <c r="AH4624" s="10"/>
      <c r="AI4624" s="7">
        <v>293941413.39999998</v>
      </c>
      <c r="AJ4624" s="31"/>
      <c r="AK4624" s="37">
        <v>11.756130280000001</v>
      </c>
      <c r="AN4624" s="6"/>
    </row>
    <row r="4625" spans="1:40" x14ac:dyDescent="0.25">
      <c r="A4625" s="6">
        <v>0.56910879629629629</v>
      </c>
      <c r="B4625">
        <v>1.06</v>
      </c>
      <c r="C4625">
        <f>B4625+0.68</f>
        <v>1.7400000000000002</v>
      </c>
      <c r="D4625" s="5">
        <f>C4625/(0.2905*LN(C4625)+0.3655)</f>
        <v>3.3054483595232433</v>
      </c>
      <c r="E4625" s="5">
        <f>D4625*100</f>
        <v>330.54483595232432</v>
      </c>
      <c r="F4625">
        <v>168.90470014322801</v>
      </c>
      <c r="G4625" s="4">
        <f>75.6*1000/(287.05*(F4625+273))</f>
        <v>0.59598540364766139</v>
      </c>
      <c r="H4625" s="3">
        <f>SQRT(2*ABS(E4625)/G4625)</f>
        <v>33.305225186462074</v>
      </c>
      <c r="I4625" s="2">
        <f>(2/2*0.0254)^2*3.1416*H4625</f>
        <v>6.7504184633805392E-2</v>
      </c>
      <c r="J4625" s="26"/>
      <c r="K4625" s="26"/>
      <c r="L4625" s="26"/>
      <c r="M4625" s="26"/>
      <c r="N4625" s="39"/>
      <c r="O4625" s="9"/>
      <c r="P4625" s="8"/>
      <c r="Q4625" s="41"/>
      <c r="R4625" s="8"/>
      <c r="S4625" s="41"/>
      <c r="T4625" s="9"/>
      <c r="U4625" s="8"/>
      <c r="X4625" s="9"/>
      <c r="Y4625" s="9"/>
      <c r="Z4625" s="9"/>
      <c r="AA4625" s="8"/>
      <c r="AB4625" s="12"/>
      <c r="AC4625" s="11"/>
      <c r="AD4625" s="11"/>
      <c r="AE4625" s="11"/>
      <c r="AF4625" s="11"/>
      <c r="AG4625" s="11"/>
      <c r="AH4625" s="10"/>
      <c r="AI4625" s="7">
        <v>294030030.19999999</v>
      </c>
      <c r="AJ4625" s="31"/>
      <c r="AK4625" s="37">
        <v>11.759795649999999</v>
      </c>
      <c r="AN4625" s="6"/>
    </row>
    <row r="4626" spans="1:40" x14ac:dyDescent="0.25">
      <c r="A4626" s="6">
        <v>0.56912037037037033</v>
      </c>
      <c r="B4626">
        <v>0.5</v>
      </c>
      <c r="C4626">
        <f>B4626+0.68</f>
        <v>1.1800000000000002</v>
      </c>
      <c r="D4626" s="5">
        <f>C4626/(0.2905*LN(C4626)+0.3655)</f>
        <v>2.8531226182404996</v>
      </c>
      <c r="E4626" s="5">
        <f>D4626*100</f>
        <v>285.31226182404998</v>
      </c>
      <c r="F4626">
        <v>168.740944018384</v>
      </c>
      <c r="G4626" s="4">
        <f>75.6*1000/(287.05*(F4626+273))</f>
        <v>0.59620633915632659</v>
      </c>
      <c r="H4626" s="3">
        <f>SQRT(2*ABS(E4626)/G4626)</f>
        <v>30.93690911634134</v>
      </c>
      <c r="I4626" s="2">
        <f>(2/2*0.0254)^2*3.1416*H4626</f>
        <v>6.2703999546522962E-2</v>
      </c>
      <c r="J4626" s="26"/>
      <c r="K4626" s="26"/>
      <c r="L4626" s="26"/>
      <c r="M4626" s="26"/>
      <c r="N4626" s="39"/>
      <c r="O4626" s="9"/>
      <c r="P4626" s="8"/>
      <c r="Q4626" s="41"/>
      <c r="R4626" s="8"/>
      <c r="S4626" s="41"/>
      <c r="T4626" s="9"/>
      <c r="U4626" s="8"/>
      <c r="X4626" s="9"/>
      <c r="Y4626" s="9"/>
      <c r="Z4626" s="9"/>
      <c r="AA4626" s="8"/>
      <c r="AB4626" s="12"/>
      <c r="AC4626" s="11"/>
      <c r="AD4626" s="11"/>
      <c r="AE4626" s="11"/>
      <c r="AF4626" s="11"/>
      <c r="AG4626" s="11"/>
      <c r="AH4626" s="10"/>
      <c r="AI4626" s="7">
        <v>294133568.10000002</v>
      </c>
      <c r="AJ4626" s="31"/>
      <c r="AK4626" s="37">
        <v>11.76423365</v>
      </c>
      <c r="AN4626" s="6"/>
    </row>
    <row r="4627" spans="1:40" x14ac:dyDescent="0.25">
      <c r="A4627" s="6">
        <v>0.56913194444444437</v>
      </c>
      <c r="B4627">
        <v>0.61</v>
      </c>
      <c r="C4627">
        <f>B4627+0.68</f>
        <v>1.29</v>
      </c>
      <c r="D4627" s="5">
        <f>C4627/(0.2905*LN(C4627)+0.3655)</f>
        <v>2.9353301413045161</v>
      </c>
      <c r="E4627" s="5">
        <f>D4627*100</f>
        <v>293.53301413045159</v>
      </c>
      <c r="F4627">
        <v>168.44131928983899</v>
      </c>
      <c r="G4627" s="4">
        <f>75.6*1000/(287.05*(F4627+273))</f>
        <v>0.59661100939157752</v>
      </c>
      <c r="H4627" s="3">
        <f>SQRT(2*ABS(E4627)/G4627)</f>
        <v>31.368795522929634</v>
      </c>
      <c r="I4627" s="2">
        <f>(2/2*0.0254)^2*3.1416*H4627</f>
        <v>6.3579361882851418E-2</v>
      </c>
      <c r="J4627" s="26"/>
      <c r="K4627" s="26"/>
      <c r="L4627" s="26"/>
      <c r="M4627" s="26"/>
      <c r="N4627" s="39"/>
      <c r="O4627" s="9"/>
      <c r="P4627" s="8"/>
      <c r="Q4627" s="41"/>
      <c r="R4627" s="8"/>
      <c r="S4627" s="41"/>
      <c r="T4627" s="9"/>
      <c r="U4627" s="8"/>
      <c r="X4627" s="9"/>
      <c r="Y4627" s="9"/>
      <c r="Z4627" s="9"/>
      <c r="AA4627" s="8"/>
      <c r="AB4627" s="12"/>
      <c r="AC4627" s="11"/>
      <c r="AD4627" s="11"/>
      <c r="AE4627" s="11"/>
      <c r="AF4627" s="11"/>
      <c r="AG4627" s="11"/>
      <c r="AH4627" s="10"/>
      <c r="AI4627" s="7">
        <v>294030216.39999998</v>
      </c>
      <c r="AJ4627" s="31"/>
      <c r="AK4627" s="37">
        <v>11.760143100000001</v>
      </c>
      <c r="AN4627" s="6"/>
    </row>
    <row r="4628" spans="1:40" x14ac:dyDescent="0.25">
      <c r="A4628" s="6">
        <v>0.56914351851851852</v>
      </c>
      <c r="B4628">
        <v>0.72</v>
      </c>
      <c r="C4628">
        <f>B4628+0.68</f>
        <v>1.4</v>
      </c>
      <c r="D4628" s="5">
        <f>C4628/(0.2905*LN(C4628)+0.3655)</f>
        <v>3.0221576955849159</v>
      </c>
      <c r="E4628" s="5">
        <f>D4628*100</f>
        <v>302.21576955849162</v>
      </c>
      <c r="F4628">
        <v>168.16958266479301</v>
      </c>
      <c r="G4628" s="4">
        <f>75.6*1000/(287.05*(F4628+273))</f>
        <v>0.59697848953646437</v>
      </c>
      <c r="H4628" s="3">
        <f>SQRT(2*ABS(E4628)/G4628)</f>
        <v>31.819563478842017</v>
      </c>
      <c r="I4628" s="2">
        <f>(2/2*0.0254)^2*3.1416*H4628</f>
        <v>6.4492993997708914E-2</v>
      </c>
      <c r="J4628" s="26"/>
      <c r="K4628" s="26"/>
      <c r="L4628" s="26"/>
      <c r="M4628" s="26"/>
      <c r="N4628" s="39"/>
      <c r="O4628" s="9"/>
      <c r="P4628" s="8"/>
      <c r="Q4628" s="41"/>
      <c r="R4628" s="8"/>
      <c r="S4628" s="41"/>
      <c r="T4628" s="9"/>
      <c r="U4628" s="8"/>
      <c r="X4628" s="9"/>
      <c r="Y4628" s="9"/>
      <c r="Z4628" s="9"/>
      <c r="AA4628" s="8"/>
      <c r="AB4628" s="12"/>
      <c r="AC4628" s="11"/>
      <c r="AD4628" s="11"/>
      <c r="AE4628" s="11"/>
      <c r="AF4628" s="11"/>
      <c r="AG4628" s="11"/>
      <c r="AH4628" s="10"/>
      <c r="AI4628" s="7">
        <v>313863005.69999999</v>
      </c>
      <c r="AJ4628" s="31"/>
      <c r="AK4628" s="37">
        <v>9.1094634299999999</v>
      </c>
      <c r="AN4628" s="6"/>
    </row>
    <row r="4629" spans="1:40" x14ac:dyDescent="0.25">
      <c r="A4629" s="6">
        <v>0.56915509259259256</v>
      </c>
      <c r="B4629">
        <v>1.1499999999999999</v>
      </c>
      <c r="C4629">
        <f>B4629+0.68</f>
        <v>1.83</v>
      </c>
      <c r="D4629" s="5">
        <f>C4629/(0.2905*LN(C4629)+0.3655)</f>
        <v>3.382288488377676</v>
      </c>
      <c r="E4629" s="5">
        <f>D4629*100</f>
        <v>338.2288488377676</v>
      </c>
      <c r="F4629">
        <v>168.00933498173899</v>
      </c>
      <c r="G4629" s="4">
        <f>75.6*1000/(287.05*(F4629+273))</f>
        <v>0.59719541106667473</v>
      </c>
      <c r="H4629" s="3">
        <f>SQRT(2*ABS(E4629)/G4629)</f>
        <v>33.655968352519579</v>
      </c>
      <c r="I4629" s="2">
        <f>(2/2*0.0254)^2*3.1416*H4629</f>
        <v>6.8215083038125901E-2</v>
      </c>
      <c r="J4629" s="26"/>
      <c r="K4629" s="26"/>
      <c r="L4629" s="26"/>
      <c r="M4629" s="26"/>
      <c r="N4629" s="39"/>
      <c r="O4629" s="9"/>
      <c r="P4629" s="8"/>
      <c r="Q4629" s="41"/>
      <c r="R4629" s="8"/>
      <c r="S4629" s="41"/>
      <c r="T4629" s="9"/>
      <c r="U4629" s="8"/>
      <c r="X4629" s="9"/>
      <c r="Y4629" s="9"/>
      <c r="Z4629" s="9"/>
      <c r="AA4629" s="8"/>
      <c r="AB4629" s="12"/>
      <c r="AC4629" s="11"/>
      <c r="AD4629" s="11"/>
      <c r="AE4629" s="11"/>
      <c r="AF4629" s="11"/>
      <c r="AG4629" s="11"/>
      <c r="AH4629" s="10"/>
      <c r="AI4629" s="7">
        <v>386611024</v>
      </c>
      <c r="AJ4629" s="31"/>
      <c r="AK4629" s="37">
        <v>4.8988375199999998</v>
      </c>
      <c r="AN4629" s="6"/>
    </row>
    <row r="4630" spans="1:40" x14ac:dyDescent="0.25">
      <c r="A4630" s="6">
        <v>0.56916666666666671</v>
      </c>
      <c r="B4630">
        <v>1.23</v>
      </c>
      <c r="C4630">
        <f>B4630+0.68</f>
        <v>1.9100000000000001</v>
      </c>
      <c r="D4630" s="5">
        <f>C4630/(0.2905*LN(C4630)+0.3655)</f>
        <v>3.4508707635096729</v>
      </c>
      <c r="E4630" s="5">
        <f>D4630*100</f>
        <v>345.08707635096727</v>
      </c>
      <c r="F4630">
        <v>167.977982808772</v>
      </c>
      <c r="G4630" s="4">
        <f>75.6*1000/(287.05*(F4630+273))</f>
        <v>0.59723786981643734</v>
      </c>
      <c r="H4630" s="3">
        <f>SQRT(2*ABS(E4630)/G4630)</f>
        <v>33.994266634645577</v>
      </c>
      <c r="I4630" s="2">
        <f>(2/2*0.0254)^2*3.1416*H4630</f>
        <v>6.8900757720404146E-2</v>
      </c>
      <c r="J4630" s="26"/>
      <c r="K4630" s="26"/>
      <c r="L4630" s="26"/>
      <c r="M4630" s="26"/>
      <c r="N4630" s="39"/>
      <c r="O4630" s="9"/>
      <c r="P4630" s="8"/>
      <c r="Q4630" s="41"/>
      <c r="R4630" s="8"/>
      <c r="S4630" s="41"/>
      <c r="T4630" s="9"/>
      <c r="U4630" s="8"/>
      <c r="X4630" s="9"/>
      <c r="Y4630" s="9"/>
      <c r="Z4630" s="9"/>
      <c r="AA4630" s="8"/>
      <c r="AB4630" s="12"/>
      <c r="AC4630" s="11"/>
      <c r="AD4630" s="11"/>
      <c r="AE4630" s="11"/>
      <c r="AF4630" s="11"/>
      <c r="AG4630" s="11"/>
      <c r="AH4630" s="10"/>
      <c r="AI4630" s="7">
        <v>396406697.60000002</v>
      </c>
      <c r="AJ4630" s="31"/>
      <c r="AK4630" s="37">
        <v>4.6050613</v>
      </c>
      <c r="AN4630" s="6"/>
    </row>
    <row r="4631" spans="1:40" x14ac:dyDescent="0.25">
      <c r="A4631" s="6">
        <v>0.56917824074074075</v>
      </c>
      <c r="B4631">
        <v>2.14</v>
      </c>
      <c r="C4631">
        <f>B4631+0.68</f>
        <v>2.8200000000000003</v>
      </c>
      <c r="D4631" s="5">
        <f>C4631/(0.2905*LN(C4631)+0.3655)</f>
        <v>4.2299657473575731</v>
      </c>
      <c r="E4631" s="5">
        <f>D4631*100</f>
        <v>422.99657473575729</v>
      </c>
      <c r="F4631">
        <v>168.02675294558699</v>
      </c>
      <c r="G4631" s="4">
        <f>75.6*1000/(287.05*(F4631+273))</f>
        <v>0.59717182535898095</v>
      </c>
      <c r="H4631" s="3">
        <f>SQRT(2*ABS(E4631)/G4631)</f>
        <v>37.638626633979371</v>
      </c>
      <c r="I4631" s="2">
        <f>(2/2*0.0254)^2*3.1416*H4631</f>
        <v>7.6287272865994016E-2</v>
      </c>
      <c r="J4631" s="26"/>
      <c r="K4631" s="26"/>
      <c r="L4631" s="26"/>
      <c r="M4631" s="26"/>
      <c r="N4631" s="39"/>
      <c r="O4631" s="9"/>
      <c r="P4631" s="8"/>
      <c r="Q4631" s="41"/>
      <c r="R4631" s="8"/>
      <c r="S4631" s="41"/>
      <c r="T4631" s="9"/>
      <c r="U4631" s="8"/>
      <c r="X4631" s="9"/>
      <c r="Y4631" s="9"/>
      <c r="Z4631" s="9"/>
      <c r="AA4631" s="8"/>
      <c r="AB4631" s="12"/>
      <c r="AC4631" s="11"/>
      <c r="AD4631" s="11"/>
      <c r="AE4631" s="11"/>
      <c r="AF4631" s="11"/>
      <c r="AG4631" s="11"/>
      <c r="AH4631" s="10"/>
      <c r="AI4631" s="7">
        <v>378864244.89999998</v>
      </c>
      <c r="AJ4631" s="31"/>
      <c r="AK4631" s="37">
        <v>5.15977028</v>
      </c>
      <c r="AN4631" s="6"/>
    </row>
    <row r="4632" spans="1:40" x14ac:dyDescent="0.25">
      <c r="A4632" s="6">
        <v>0.56918981481481479</v>
      </c>
      <c r="B4632">
        <v>4.3600000000000003</v>
      </c>
      <c r="C4632">
        <f>B4632+0.68</f>
        <v>5.04</v>
      </c>
      <c r="D4632" s="5">
        <f>C4632/(0.2905*LN(C4632)+0.3655)</f>
        <v>6.033352466922377</v>
      </c>
      <c r="E4632" s="5">
        <f>D4632*100</f>
        <v>603.33524669223766</v>
      </c>
      <c r="F4632">
        <v>168.521449680388</v>
      </c>
      <c r="G4632" s="4">
        <f>75.6*1000/(287.05*(F4632+273))</f>
        <v>0.59650273226659756</v>
      </c>
      <c r="H4632" s="3">
        <f>SQRT(2*ABS(E4632)/G4632)</f>
        <v>44.976755964959281</v>
      </c>
      <c r="I4632" s="2">
        <f>(2/2*0.0254)^2*3.1416*H4632</f>
        <v>9.116044770423419E-2</v>
      </c>
      <c r="J4632" s="26"/>
      <c r="K4632" s="26"/>
      <c r="L4632" s="26"/>
      <c r="M4632" s="26"/>
      <c r="N4632" s="39"/>
      <c r="O4632" s="9"/>
      <c r="P4632" s="8"/>
      <c r="Q4632" s="41"/>
      <c r="R4632" s="8"/>
      <c r="S4632" s="41"/>
      <c r="T4632" s="9"/>
      <c r="U4632" s="8"/>
      <c r="X4632" s="9"/>
      <c r="Y4632" s="9"/>
      <c r="Z4632" s="9"/>
      <c r="AA4632" s="8"/>
      <c r="AB4632" s="12"/>
      <c r="AC4632" s="11"/>
      <c r="AD4632" s="11"/>
      <c r="AE4632" s="11"/>
      <c r="AF4632" s="11"/>
      <c r="AG4632" s="11"/>
      <c r="AH4632" s="10"/>
      <c r="AI4632" s="7">
        <v>366098725.89999998</v>
      </c>
      <c r="AJ4632" s="31"/>
      <c r="AK4632" s="37">
        <v>5.6500405899999997</v>
      </c>
      <c r="AN4632" s="6"/>
    </row>
    <row r="4633" spans="1:40" x14ac:dyDescent="0.25">
      <c r="A4633" s="6">
        <v>0.56920138888888883</v>
      </c>
      <c r="B4633">
        <v>5.82</v>
      </c>
      <c r="C4633">
        <f>B4633+0.68</f>
        <v>6.5</v>
      </c>
      <c r="D4633" s="5">
        <f>C4633/(0.2905*LN(C4633)+0.3655)</f>
        <v>7.148681885794657</v>
      </c>
      <c r="E4633" s="5">
        <f>D4633*100</f>
        <v>714.86818857946571</v>
      </c>
      <c r="F4633">
        <v>169.54932404256999</v>
      </c>
      <c r="G4633" s="4">
        <f>75.6*1000/(287.05*(F4633+273))</f>
        <v>0.59511728248245244</v>
      </c>
      <c r="H4633" s="3">
        <f>SQRT(2*ABS(E4633)/G4633)</f>
        <v>49.01473989375841</v>
      </c>
      <c r="I4633" s="2">
        <f>(2/2*0.0254)^2*3.1416*H4633</f>
        <v>9.9344773471495298E-2</v>
      </c>
      <c r="J4633" s="26"/>
      <c r="K4633" s="26"/>
      <c r="L4633" s="26"/>
      <c r="M4633" s="26"/>
      <c r="N4633" s="39"/>
      <c r="O4633" s="9"/>
      <c r="P4633" s="8"/>
      <c r="Q4633" s="41"/>
      <c r="R4633" s="8"/>
      <c r="S4633" s="41"/>
      <c r="T4633" s="9"/>
      <c r="U4633" s="8"/>
      <c r="X4633" s="9"/>
      <c r="Y4633" s="9"/>
      <c r="Z4633" s="9"/>
      <c r="AA4633" s="8"/>
      <c r="AB4633" s="12"/>
      <c r="AC4633" s="11"/>
      <c r="AD4633" s="11"/>
      <c r="AE4633" s="11"/>
      <c r="AF4633" s="11"/>
      <c r="AG4633" s="11"/>
      <c r="AH4633" s="10"/>
      <c r="AI4633" s="7">
        <v>325435181.60000002</v>
      </c>
      <c r="AJ4633" s="31"/>
      <c r="AK4633" s="37">
        <v>8.0290179699999999</v>
      </c>
      <c r="AN4633" s="6"/>
    </row>
    <row r="4634" spans="1:40" x14ac:dyDescent="0.25">
      <c r="A4634" s="6">
        <v>0.56921296296296298</v>
      </c>
      <c r="B4634">
        <v>8.15</v>
      </c>
      <c r="C4634">
        <f>B4634+0.68</f>
        <v>8.83</v>
      </c>
      <c r="D4634" s="5">
        <f>C4634/(0.2905*LN(C4634)+0.3655)</f>
        <v>8.8454438641801953</v>
      </c>
      <c r="E4634" s="5">
        <f>D4634*100</f>
        <v>884.54438641801949</v>
      </c>
      <c r="F4634">
        <v>171.06537259028599</v>
      </c>
      <c r="G4634" s="4">
        <f>75.6*1000/(287.05*(F4634+273))</f>
        <v>0.59308553952855936</v>
      </c>
      <c r="H4634" s="3">
        <f>SQRT(2*ABS(E4634)/G4634)</f>
        <v>54.615529123875987</v>
      </c>
      <c r="I4634" s="2">
        <f>(2/2*0.0254)^2*3.1416*H4634</f>
        <v>0.11069664718404916</v>
      </c>
      <c r="J4634" s="26"/>
      <c r="K4634" s="26"/>
      <c r="L4634" s="26"/>
      <c r="M4634" s="26"/>
      <c r="N4634" s="39"/>
      <c r="O4634" s="9"/>
      <c r="P4634" s="8"/>
      <c r="Q4634" s="41"/>
      <c r="R4634" s="8"/>
      <c r="S4634" s="41"/>
      <c r="T4634" s="9"/>
      <c r="U4634" s="8"/>
      <c r="X4634" s="9"/>
      <c r="Y4634" s="9"/>
      <c r="Z4634" s="9"/>
      <c r="AA4634" s="8"/>
      <c r="AB4634" s="12"/>
      <c r="AC4634" s="11"/>
      <c r="AD4634" s="11"/>
      <c r="AE4634" s="11"/>
      <c r="AF4634" s="11"/>
      <c r="AG4634" s="11"/>
      <c r="AH4634" s="10"/>
      <c r="AI4634" s="7">
        <v>297146797.30000001</v>
      </c>
      <c r="AJ4634" s="31"/>
      <c r="AK4634" s="37">
        <v>11.2233874</v>
      </c>
      <c r="AN4634" s="6"/>
    </row>
    <row r="4635" spans="1:40" x14ac:dyDescent="0.25">
      <c r="A4635" s="6">
        <v>0.56922453703703701</v>
      </c>
      <c r="B4635">
        <v>9.5</v>
      </c>
      <c r="C4635">
        <f>B4635+0.68</f>
        <v>10.18</v>
      </c>
      <c r="D4635" s="5">
        <f>C4635/(0.2905*LN(C4635)+0.3655)</f>
        <v>9.792383522415177</v>
      </c>
      <c r="E4635" s="5">
        <f>D4635*100</f>
        <v>979.23835224151765</v>
      </c>
      <c r="F4635">
        <v>173.00022167069301</v>
      </c>
      <c r="G4635" s="4">
        <f>75.6*1000/(287.05*(F4635+273))</f>
        <v>0.59051260132135186</v>
      </c>
      <c r="H4635" s="3">
        <f>SQRT(2*ABS(E4635)/G4635)</f>
        <v>57.589674010211219</v>
      </c>
      <c r="I4635" s="2">
        <f>(2/2*0.0254)^2*3.1416*H4635</f>
        <v>0.11672474711163859</v>
      </c>
      <c r="J4635" s="26"/>
      <c r="K4635" s="26"/>
      <c r="L4635" s="26"/>
      <c r="M4635" s="26"/>
      <c r="N4635" s="39"/>
      <c r="O4635" s="9"/>
      <c r="P4635" s="8"/>
      <c r="Q4635" s="41"/>
      <c r="R4635" s="8"/>
      <c r="S4635" s="41"/>
      <c r="T4635" s="9"/>
      <c r="U4635" s="8"/>
      <c r="X4635" s="9"/>
      <c r="Y4635" s="9"/>
      <c r="Z4635" s="9"/>
      <c r="AA4635" s="8"/>
      <c r="AB4635" s="12"/>
      <c r="AC4635" s="11"/>
      <c r="AD4635" s="11"/>
      <c r="AE4635" s="11"/>
      <c r="AF4635" s="11"/>
      <c r="AG4635" s="11"/>
      <c r="AH4635" s="10"/>
      <c r="AI4635" s="7">
        <v>294013448.30000001</v>
      </c>
      <c r="AJ4635" s="31"/>
      <c r="AK4635" s="37">
        <v>11.738417569999999</v>
      </c>
      <c r="AN4635" s="6"/>
    </row>
    <row r="4636" spans="1:40" x14ac:dyDescent="0.25">
      <c r="A4636" s="6">
        <v>0.56923611111111116</v>
      </c>
      <c r="B4636">
        <v>1.91</v>
      </c>
      <c r="C4636">
        <f>B4636+0.68</f>
        <v>2.59</v>
      </c>
      <c r="D4636" s="5">
        <f>C4636/(0.2905*LN(C4636)+0.3655)</f>
        <v>4.0345405717114318</v>
      </c>
      <c r="E4636" s="5">
        <f>D4636*100</f>
        <v>403.45405717114318</v>
      </c>
      <c r="F4636">
        <v>173.362854087643</v>
      </c>
      <c r="G4636" s="4">
        <f>75.6*1000/(287.05*(F4636+273))</f>
        <v>0.59003285931348637</v>
      </c>
      <c r="H4636" s="3">
        <f>SQRT(2*ABS(E4636)/G4636)</f>
        <v>36.980599061635047</v>
      </c>
      <c r="I4636" s="2">
        <f>(2/2*0.0254)^2*3.1416*H4636</f>
        <v>7.4953559777762996E-2</v>
      </c>
      <c r="J4636" s="26"/>
      <c r="K4636" s="26"/>
      <c r="L4636" s="26"/>
      <c r="M4636" s="26"/>
      <c r="N4636" s="39"/>
      <c r="O4636" s="9"/>
      <c r="P4636" s="8"/>
      <c r="Q4636" s="41"/>
      <c r="R4636" s="8"/>
      <c r="S4636" s="41"/>
      <c r="T4636" s="9"/>
      <c r="U4636" s="8"/>
      <c r="X4636" s="9"/>
      <c r="Y4636" s="9"/>
      <c r="Z4636" s="9"/>
      <c r="AA4636" s="8"/>
      <c r="AB4636" s="12"/>
      <c r="AC4636" s="11"/>
      <c r="AD4636" s="11"/>
      <c r="AE4636" s="11"/>
      <c r="AF4636" s="11"/>
      <c r="AG4636" s="11"/>
      <c r="AH4636" s="10"/>
      <c r="AI4636" s="7">
        <v>296055945.10000002</v>
      </c>
      <c r="AJ4636" s="31"/>
      <c r="AK4636" s="37">
        <v>11.833482330000001</v>
      </c>
      <c r="AN4636" s="6"/>
    </row>
    <row r="4637" spans="1:40" x14ac:dyDescent="0.25">
      <c r="A4637" s="6">
        <v>0.5692476851851852</v>
      </c>
      <c r="B4637">
        <v>4.17</v>
      </c>
      <c r="C4637">
        <f>B4637+0.68</f>
        <v>4.8499999999999996</v>
      </c>
      <c r="D4637" s="5">
        <f>C4637/(0.2905*LN(C4637)+0.3655)</f>
        <v>5.8845417923988519</v>
      </c>
      <c r="E4637" s="5">
        <f>D4637*100</f>
        <v>588.45417923988521</v>
      </c>
      <c r="F4637">
        <v>174.269519119617</v>
      </c>
      <c r="G4637" s="4">
        <f>75.6*1000/(287.05*(F4637+273))</f>
        <v>0.5888367971219286</v>
      </c>
      <c r="H4637" s="3">
        <f>SQRT(2*ABS(E4637)/G4637)</f>
        <v>44.706827533218586</v>
      </c>
      <c r="I4637" s="2">
        <f>(2/2*0.0254)^2*3.1416*H4637</f>
        <v>9.0613347404142411E-2</v>
      </c>
      <c r="J4637" s="26"/>
      <c r="K4637" s="26"/>
      <c r="L4637" s="26"/>
      <c r="M4637" s="26"/>
      <c r="N4637" s="39"/>
      <c r="O4637" s="9"/>
      <c r="P4637" s="8"/>
      <c r="Q4637" s="41"/>
      <c r="R4637" s="8"/>
      <c r="S4637" s="41"/>
      <c r="T4637" s="9"/>
      <c r="U4637" s="8"/>
      <c r="X4637" s="9"/>
      <c r="Y4637" s="9"/>
      <c r="Z4637" s="9"/>
      <c r="AA4637" s="8"/>
      <c r="AB4637" s="12"/>
      <c r="AC4637" s="11"/>
      <c r="AD4637" s="11"/>
      <c r="AE4637" s="11"/>
      <c r="AF4637" s="11"/>
      <c r="AG4637" s="11"/>
      <c r="AH4637" s="10"/>
      <c r="AI4637" s="7">
        <v>295523247</v>
      </c>
      <c r="AJ4637" s="31"/>
      <c r="AK4637" s="37">
        <v>11.814848939999999</v>
      </c>
      <c r="AN4637" s="6"/>
    </row>
    <row r="4638" spans="1:40" x14ac:dyDescent="0.25">
      <c r="A4638" s="6">
        <v>0.56925925925925924</v>
      </c>
      <c r="B4638">
        <v>4.43</v>
      </c>
      <c r="C4638">
        <f>B4638+0.68</f>
        <v>5.1099999999999994</v>
      </c>
      <c r="D4638" s="5">
        <f>C4638/(0.2905*LN(C4638)+0.3655)</f>
        <v>6.0879469322634838</v>
      </c>
      <c r="E4638" s="5">
        <f>D4638*100</f>
        <v>608.79469322634839</v>
      </c>
      <c r="F4638">
        <v>175.23907794719099</v>
      </c>
      <c r="G4638" s="4">
        <f>75.6*1000/(287.05*(F4638+273))</f>
        <v>0.587563119875258</v>
      </c>
      <c r="H4638" s="3">
        <f>SQRT(2*ABS(E4638)/G4638)</f>
        <v>45.522191642881353</v>
      </c>
      <c r="I4638" s="2">
        <f>(2/2*0.0254)^2*3.1416*H4638</f>
        <v>9.2265955638865499E-2</v>
      </c>
      <c r="J4638" s="26"/>
      <c r="K4638" s="26"/>
      <c r="L4638" s="26"/>
      <c r="M4638" s="26"/>
      <c r="N4638" s="39"/>
      <c r="O4638" s="9"/>
      <c r="P4638" s="8"/>
      <c r="Q4638" s="41"/>
      <c r="R4638" s="8"/>
      <c r="S4638" s="41"/>
      <c r="T4638" s="9"/>
      <c r="U4638" s="8"/>
      <c r="X4638" s="9"/>
      <c r="Y4638" s="9"/>
      <c r="Z4638" s="9"/>
      <c r="AA4638" s="8"/>
      <c r="AB4638" s="12"/>
      <c r="AC4638" s="11"/>
      <c r="AD4638" s="11"/>
      <c r="AE4638" s="11"/>
      <c r="AF4638" s="11"/>
      <c r="AG4638" s="11"/>
      <c r="AH4638" s="10"/>
      <c r="AI4638" s="7">
        <v>292852419.69999999</v>
      </c>
      <c r="AJ4638" s="31"/>
      <c r="AK4638" s="37">
        <v>11.709692889999999</v>
      </c>
      <c r="AN4638" s="6"/>
    </row>
    <row r="4639" spans="1:40" x14ac:dyDescent="0.25">
      <c r="A4639" s="6">
        <v>0.56927083333333328</v>
      </c>
      <c r="B4639">
        <v>3.49</v>
      </c>
      <c r="C4639">
        <f>B4639+0.68</f>
        <v>4.17</v>
      </c>
      <c r="D4639" s="5">
        <f>C4639/(0.2905*LN(C4639)+0.3655)</f>
        <v>5.3440326187118981</v>
      </c>
      <c r="E4639" s="5">
        <f>D4639*100</f>
        <v>534.40326187118978</v>
      </c>
      <c r="F4639">
        <v>176.159919723749</v>
      </c>
      <c r="G4639" s="4">
        <f>75.6*1000/(287.05*(F4639+273))</f>
        <v>0.58635853183570485</v>
      </c>
      <c r="H4639" s="3">
        <f>SQRT(2*ABS(E4639)/G4639)</f>
        <v>42.694105960488798</v>
      </c>
      <c r="I4639" s="2">
        <f>(2/2*0.0254)^2*3.1416*H4639</f>
        <v>8.6533893567654854E-2</v>
      </c>
      <c r="J4639" s="26"/>
      <c r="K4639" s="26"/>
      <c r="L4639" s="26"/>
      <c r="M4639" s="26"/>
      <c r="N4639" s="39"/>
      <c r="O4639" s="9"/>
      <c r="P4639" s="8"/>
      <c r="Q4639" s="41"/>
      <c r="R4639" s="8"/>
      <c r="S4639" s="41"/>
      <c r="T4639" s="9"/>
      <c r="U4639" s="8"/>
      <c r="X4639" s="9"/>
      <c r="Y4639" s="9"/>
      <c r="Z4639" s="9"/>
      <c r="AA4639" s="8"/>
      <c r="AB4639" s="12"/>
      <c r="AC4639" s="11"/>
      <c r="AD4639" s="11"/>
      <c r="AE4639" s="11"/>
      <c r="AF4639" s="11"/>
      <c r="AG4639" s="11"/>
      <c r="AH4639" s="10"/>
      <c r="AI4639" s="7">
        <v>293599900.60000002</v>
      </c>
      <c r="AJ4639" s="31"/>
      <c r="AK4639" s="37">
        <v>11.740132969999999</v>
      </c>
      <c r="AN4639" s="6"/>
    </row>
    <row r="4640" spans="1:40" x14ac:dyDescent="0.25">
      <c r="A4640" s="6">
        <v>0.56928240740740743</v>
      </c>
      <c r="B4640">
        <v>3.55</v>
      </c>
      <c r="C4640">
        <f>B4640+0.68</f>
        <v>4.2299999999999995</v>
      </c>
      <c r="D4640" s="5">
        <f>C4640/(0.2905*LN(C4640)+0.3655)</f>
        <v>5.3922465530436705</v>
      </c>
      <c r="E4640" s="5">
        <f>D4640*100</f>
        <v>539.22465530436705</v>
      </c>
      <c r="F4640">
        <v>177.26575533675</v>
      </c>
      <c r="G4640" s="4">
        <f>75.6*1000/(287.05*(F4640+273))</f>
        <v>0.58491845752668714</v>
      </c>
      <c r="H4640" s="3">
        <f>SQRT(2*ABS(E4640)/G4640)</f>
        <v>42.939027639718681</v>
      </c>
      <c r="I4640" s="2">
        <f>(2/2*0.0254)^2*3.1416*H4640</f>
        <v>8.7030309315123705E-2</v>
      </c>
      <c r="J4640" s="26"/>
      <c r="K4640" s="26"/>
      <c r="L4640" s="26"/>
      <c r="M4640" s="26"/>
      <c r="N4640" s="39"/>
      <c r="O4640" s="9"/>
      <c r="P4640" s="8"/>
      <c r="Q4640" s="41"/>
      <c r="R4640" s="8"/>
      <c r="S4640" s="41"/>
      <c r="T4640" s="9"/>
      <c r="U4640" s="8"/>
      <c r="X4640" s="9"/>
      <c r="Y4640" s="9"/>
      <c r="Z4640" s="9"/>
      <c r="AA4640" s="8"/>
      <c r="AB4640" s="12"/>
      <c r="AC4640" s="11"/>
      <c r="AD4640" s="11"/>
      <c r="AE4640" s="11"/>
      <c r="AF4640" s="11"/>
      <c r="AG4640" s="11"/>
      <c r="AH4640" s="10"/>
      <c r="AI4640" s="7">
        <v>293457399.80000001</v>
      </c>
      <c r="AJ4640" s="31"/>
      <c r="AK4640" s="37">
        <v>11.73498513</v>
      </c>
      <c r="AN4640" s="6"/>
    </row>
    <row r="4641" spans="1:40" x14ac:dyDescent="0.25">
      <c r="A4641" s="6">
        <v>0.56929398148148147</v>
      </c>
      <c r="B4641">
        <v>0.85</v>
      </c>
      <c r="C4641">
        <f>B4641+0.68</f>
        <v>1.53</v>
      </c>
      <c r="D4641" s="5">
        <f>C4641/(0.2905*LN(C4641)+0.3655)</f>
        <v>3.1285766664526924</v>
      </c>
      <c r="E4641" s="5">
        <f>D4641*100</f>
        <v>312.85766664526926</v>
      </c>
      <c r="F4641">
        <v>177.747199927091</v>
      </c>
      <c r="G4641" s="4">
        <f>75.6*1000/(287.05*(F4641+273))</f>
        <v>0.58429370416779236</v>
      </c>
      <c r="H4641" s="3">
        <f>SQRT(2*ABS(E4641)/G4641)</f>
        <v>32.724483103049629</v>
      </c>
      <c r="I4641" s="2">
        <f>(2/2*0.0254)^2*3.1416*H4641</f>
        <v>6.6327116452947407E-2</v>
      </c>
      <c r="J4641" s="26"/>
      <c r="K4641" s="26"/>
      <c r="L4641" s="26"/>
      <c r="M4641" s="26"/>
      <c r="N4641" s="39"/>
      <c r="O4641" s="9"/>
      <c r="P4641" s="8"/>
      <c r="Q4641" s="41"/>
      <c r="R4641" s="8"/>
      <c r="S4641" s="41"/>
      <c r="T4641" s="9"/>
      <c r="U4641" s="8"/>
      <c r="X4641" s="9"/>
      <c r="Y4641" s="9"/>
      <c r="Z4641" s="9"/>
      <c r="AA4641" s="8"/>
      <c r="AB4641" s="12"/>
      <c r="AC4641" s="11"/>
      <c r="AD4641" s="11"/>
      <c r="AE4641" s="11"/>
      <c r="AF4641" s="11"/>
      <c r="AG4641" s="11"/>
      <c r="AH4641" s="10"/>
      <c r="AI4641" s="7">
        <v>293334147</v>
      </c>
      <c r="AJ4641" s="31"/>
      <c r="AK4641" s="37">
        <v>11.730376229999999</v>
      </c>
      <c r="AN4641" s="6"/>
    </row>
    <row r="4642" spans="1:40" x14ac:dyDescent="0.25">
      <c r="A4642" s="6">
        <v>0.56930555555555562</v>
      </c>
      <c r="B4642">
        <v>1.21</v>
      </c>
      <c r="C4642">
        <f>B4642+0.68</f>
        <v>1.8900000000000001</v>
      </c>
      <c r="D4642" s="5">
        <f>C4642/(0.2905*LN(C4642)+0.3655)</f>
        <v>3.4337067661390637</v>
      </c>
      <c r="E4642" s="5">
        <f>D4642*100</f>
        <v>343.37067661390637</v>
      </c>
      <c r="F4642">
        <v>177.75068873883501</v>
      </c>
      <c r="G4642" s="4">
        <f>75.6*1000/(287.05*(F4642+273))</f>
        <v>0.58428918173269029</v>
      </c>
      <c r="H4642" s="3">
        <f>SQRT(2*ABS(E4642)/G4642)</f>
        <v>34.283304598566005</v>
      </c>
      <c r="I4642" s="2">
        <f>(2/2*0.0254)^2*3.1416*H4642</f>
        <v>6.9486589882577748E-2</v>
      </c>
      <c r="J4642" s="26"/>
      <c r="K4642" s="26"/>
      <c r="L4642" s="26"/>
      <c r="M4642" s="26"/>
      <c r="N4642" s="39"/>
      <c r="O4642" s="9"/>
      <c r="P4642" s="8"/>
      <c r="Q4642" s="41"/>
      <c r="R4642" s="8"/>
      <c r="S4642" s="41"/>
      <c r="T4642" s="9"/>
      <c r="U4642" s="8"/>
      <c r="X4642" s="9"/>
      <c r="Y4642" s="9"/>
      <c r="Z4642" s="9"/>
      <c r="AA4642" s="8"/>
      <c r="AB4642" s="12"/>
      <c r="AC4642" s="11"/>
      <c r="AD4642" s="11"/>
      <c r="AE4642" s="11"/>
      <c r="AF4642" s="11"/>
      <c r="AG4642" s="11"/>
      <c r="AH4642" s="10"/>
      <c r="AI4642" s="7">
        <v>293554940.30000001</v>
      </c>
      <c r="AJ4642" s="31"/>
      <c r="AK4642" s="37">
        <v>11.740589099999999</v>
      </c>
      <c r="AN4642" s="6"/>
    </row>
    <row r="4643" spans="1:40" x14ac:dyDescent="0.25">
      <c r="A4643" s="6">
        <v>0.56931712962962966</v>
      </c>
      <c r="B4643">
        <v>0.77</v>
      </c>
      <c r="C4643">
        <f>B4643+0.68</f>
        <v>1.4500000000000002</v>
      </c>
      <c r="D4643" s="5">
        <f>C4643/(0.2905*LN(C4643)+0.3655)</f>
        <v>3.0626951881995583</v>
      </c>
      <c r="E4643" s="5">
        <f>D4643*100</f>
        <v>306.26951881995581</v>
      </c>
      <c r="F4643">
        <v>177.642536120557</v>
      </c>
      <c r="G4643" s="4">
        <f>75.6*1000/(287.05*(F4643+273))</f>
        <v>0.58442940907425445</v>
      </c>
      <c r="H4643" s="3">
        <f>SQRT(2*ABS(E4643)/G4643)</f>
        <v>32.374334896562281</v>
      </c>
      <c r="I4643" s="2">
        <f>(2/2*0.0254)^2*3.1416*H4643</f>
        <v>6.561742393330261E-2</v>
      </c>
      <c r="J4643" s="26"/>
      <c r="K4643" s="26"/>
      <c r="L4643" s="26"/>
      <c r="M4643" s="26"/>
      <c r="N4643" s="39"/>
      <c r="O4643" s="9"/>
      <c r="P4643" s="8"/>
      <c r="Q4643" s="41"/>
      <c r="R4643" s="8"/>
      <c r="S4643" s="41"/>
      <c r="T4643" s="9"/>
      <c r="U4643" s="8"/>
      <c r="X4643" s="9"/>
      <c r="Y4643" s="9"/>
      <c r="Z4643" s="9"/>
      <c r="AA4643" s="8"/>
      <c r="AB4643" s="12"/>
      <c r="AC4643" s="11"/>
      <c r="AD4643" s="11"/>
      <c r="AE4643" s="11"/>
      <c r="AF4643" s="11"/>
      <c r="AG4643" s="11"/>
      <c r="AH4643" s="10"/>
      <c r="AI4643" s="7">
        <v>293601352.89999998</v>
      </c>
      <c r="AJ4643" s="31"/>
      <c r="AK4643" s="37">
        <v>11.740890609999999</v>
      </c>
      <c r="AN4643" s="6"/>
    </row>
    <row r="4644" spans="1:40" x14ac:dyDescent="0.25">
      <c r="A4644" s="6">
        <v>0.5693287037037037</v>
      </c>
      <c r="B4644">
        <v>1.42</v>
      </c>
      <c r="C4644">
        <f>B4644+0.68</f>
        <v>2.1</v>
      </c>
      <c r="D4644" s="5">
        <f>C4644/(0.2905*LN(C4644)+0.3655)</f>
        <v>3.6142537992714816</v>
      </c>
      <c r="E4644" s="5">
        <f>D4644*100</f>
        <v>361.42537992714819</v>
      </c>
      <c r="F4644">
        <v>177.49949731081099</v>
      </c>
      <c r="G4644" s="4">
        <f>75.6*1000/(287.05*(F4644+273))</f>
        <v>0.58461497218265657</v>
      </c>
      <c r="H4644" s="3">
        <f>SQRT(2*ABS(E4644)/G4644)</f>
        <v>35.163277995809608</v>
      </c>
      <c r="I4644" s="2">
        <f>(2/2*0.0254)^2*3.1416*H4644</f>
        <v>7.1270150460469139E-2</v>
      </c>
      <c r="J4644" s="26"/>
      <c r="K4644" s="26"/>
      <c r="L4644" s="26"/>
      <c r="M4644" s="26"/>
      <c r="N4644" s="39"/>
      <c r="O4644" s="9"/>
      <c r="P4644" s="8"/>
      <c r="Q4644" s="41"/>
      <c r="R4644" s="8"/>
      <c r="S4644" s="41"/>
      <c r="T4644" s="9"/>
      <c r="U4644" s="8"/>
      <c r="X4644" s="9"/>
      <c r="Y4644" s="9"/>
      <c r="Z4644" s="9"/>
      <c r="AA4644" s="8"/>
      <c r="AB4644" s="12"/>
      <c r="AC4644" s="11"/>
      <c r="AD4644" s="11"/>
      <c r="AE4644" s="11"/>
      <c r="AF4644" s="11"/>
      <c r="AG4644" s="11"/>
      <c r="AH4644" s="10"/>
      <c r="AI4644" s="7">
        <v>293583894</v>
      </c>
      <c r="AJ4644" s="31"/>
      <c r="AK4644" s="37">
        <v>11.741049800000001</v>
      </c>
      <c r="AN4644" s="6"/>
    </row>
    <row r="4645" spans="1:40" x14ac:dyDescent="0.25">
      <c r="A4645" s="6">
        <v>0.56934027777777774</v>
      </c>
      <c r="B4645">
        <v>1.83</v>
      </c>
      <c r="C4645">
        <f>B4645+0.68</f>
        <v>2.5100000000000002</v>
      </c>
      <c r="D4645" s="5">
        <f>C4645/(0.2905*LN(C4645)+0.3655)</f>
        <v>3.9662339818898271</v>
      </c>
      <c r="E4645" s="5">
        <f>D4645*100</f>
        <v>396.62339818898272</v>
      </c>
      <c r="F4645">
        <v>177.48554241282901</v>
      </c>
      <c r="G4645" s="4">
        <f>75.6*1000/(287.05*(F4645+273))</f>
        <v>0.5846330820697172</v>
      </c>
      <c r="H4645" s="3">
        <f>SQRT(2*ABS(E4645)/G4645)</f>
        <v>36.835152317615147</v>
      </c>
      <c r="I4645" s="2">
        <f>(2/2*0.0254)^2*3.1416*H4645</f>
        <v>7.4658763276381102E-2</v>
      </c>
      <c r="J4645" s="26"/>
      <c r="K4645" s="26"/>
      <c r="L4645" s="26"/>
      <c r="M4645" s="26"/>
      <c r="N4645" s="39"/>
      <c r="O4645" s="9"/>
      <c r="P4645" s="8"/>
      <c r="Q4645" s="41"/>
      <c r="R4645" s="8"/>
      <c r="S4645" s="41"/>
      <c r="T4645" s="9"/>
      <c r="U4645" s="8"/>
      <c r="X4645" s="9"/>
      <c r="Y4645" s="9"/>
      <c r="Z4645" s="9"/>
      <c r="AA4645" s="8"/>
      <c r="AB4645" s="12"/>
      <c r="AC4645" s="11"/>
      <c r="AD4645" s="11"/>
      <c r="AE4645" s="11"/>
      <c r="AF4645" s="11"/>
      <c r="AG4645" s="11"/>
      <c r="AH4645" s="10"/>
      <c r="AI4645" s="7">
        <v>293469347.69999999</v>
      </c>
      <c r="AJ4645" s="31"/>
      <c r="AK4645" s="37">
        <v>11.736839679999999</v>
      </c>
      <c r="AN4645" s="6"/>
    </row>
    <row r="4646" spans="1:40" x14ac:dyDescent="0.25">
      <c r="A4646" s="6">
        <v>0.56935185185185189</v>
      </c>
      <c r="B4646">
        <v>1.86</v>
      </c>
      <c r="C4646">
        <f>B4646+0.68</f>
        <v>2.54</v>
      </c>
      <c r="D4646" s="5">
        <f>C4646/(0.2905*LN(C4646)+0.3655)</f>
        <v>3.9918674938355845</v>
      </c>
      <c r="E4646" s="5">
        <f>D4646*100</f>
        <v>399.18674938355844</v>
      </c>
      <c r="F4646">
        <v>177.541362120261</v>
      </c>
      <c r="G4646" s="4">
        <f>75.6*1000/(287.05*(F4646+273))</f>
        <v>0.58456064910275796</v>
      </c>
      <c r="H4646" s="3">
        <f>SQRT(2*ABS(E4646)/G4646)</f>
        <v>36.956281624079743</v>
      </c>
      <c r="I4646" s="2">
        <f>(2/2*0.0254)^2*3.1416*H4646</f>
        <v>7.4904272352580778E-2</v>
      </c>
      <c r="J4646" s="26"/>
      <c r="K4646" s="26"/>
      <c r="L4646" s="26"/>
      <c r="M4646" s="26"/>
      <c r="N4646" s="39"/>
      <c r="O4646" s="9"/>
      <c r="P4646" s="8"/>
      <c r="Q4646" s="41"/>
      <c r="R4646" s="8"/>
      <c r="S4646" s="41"/>
      <c r="T4646" s="9"/>
      <c r="U4646" s="8"/>
      <c r="X4646" s="9"/>
      <c r="Y4646" s="9"/>
      <c r="Z4646" s="9"/>
      <c r="AA4646" s="8"/>
      <c r="AB4646" s="12"/>
      <c r="AC4646" s="11"/>
      <c r="AD4646" s="11"/>
      <c r="AE4646" s="11"/>
      <c r="AF4646" s="11"/>
      <c r="AG4646" s="11"/>
      <c r="AH4646" s="10"/>
      <c r="AI4646" s="7">
        <v>293423316.69999999</v>
      </c>
      <c r="AJ4646" s="31"/>
      <c r="AK4646" s="37">
        <v>11.73578217</v>
      </c>
      <c r="AN4646" s="6"/>
    </row>
    <row r="4647" spans="1:40" x14ac:dyDescent="0.25">
      <c r="A4647" s="6">
        <v>0.56936342592592593</v>
      </c>
      <c r="B4647">
        <v>1.5</v>
      </c>
      <c r="C4647">
        <f>B4647+0.68</f>
        <v>2.1800000000000002</v>
      </c>
      <c r="D4647" s="5">
        <f>C4647/(0.2905*LN(C4647)+0.3655)</f>
        <v>3.6830926721439226</v>
      </c>
      <c r="E4647" s="5">
        <f>D4647*100</f>
        <v>368.30926721439226</v>
      </c>
      <c r="F4647">
        <v>177.58671585855299</v>
      </c>
      <c r="G4647" s="4">
        <f>75.6*1000/(287.05*(F4647+273))</f>
        <v>0.58450181023831271</v>
      </c>
      <c r="H4647" s="3">
        <f>SQRT(2*ABS(E4647)/G4647)</f>
        <v>35.50000308619498</v>
      </c>
      <c r="I4647" s="2">
        <f>(2/2*0.0254)^2*3.1416*H4647</f>
        <v>7.1952636543206938E-2</v>
      </c>
      <c r="J4647" s="26"/>
      <c r="K4647" s="26"/>
      <c r="L4647" s="26"/>
      <c r="M4647" s="26"/>
      <c r="N4647" s="39"/>
      <c r="O4647" s="9"/>
      <c r="P4647" s="8"/>
      <c r="Q4647" s="41"/>
      <c r="R4647" s="8"/>
      <c r="S4647" s="41"/>
      <c r="T4647" s="9"/>
      <c r="U4647" s="8"/>
      <c r="X4647" s="9"/>
      <c r="Y4647" s="9"/>
      <c r="Z4647" s="9"/>
      <c r="AA4647" s="8"/>
      <c r="AB4647" s="12"/>
      <c r="AC4647" s="11"/>
      <c r="AD4647" s="11"/>
      <c r="AE4647" s="11"/>
      <c r="AF4647" s="11"/>
      <c r="AG4647" s="11"/>
      <c r="AH4647" s="10"/>
      <c r="AI4647" s="7">
        <v>293508719.69999999</v>
      </c>
      <c r="AJ4647" s="31"/>
      <c r="AK4647" s="37">
        <v>11.7378938</v>
      </c>
      <c r="AN4647" s="6"/>
    </row>
    <row r="4648" spans="1:40" x14ac:dyDescent="0.25">
      <c r="A4648" s="6">
        <v>0.56937499999999996</v>
      </c>
      <c r="B4648">
        <v>0.75</v>
      </c>
      <c r="C4648">
        <f>B4648+0.68</f>
        <v>1.4300000000000002</v>
      </c>
      <c r="D4648" s="5">
        <f>C4648/(0.2905*LN(C4648)+0.3655)</f>
        <v>3.0464135415167197</v>
      </c>
      <c r="E4648" s="5">
        <f>D4648*100</f>
        <v>304.64135415167198</v>
      </c>
      <c r="F4648">
        <v>177.489031135516</v>
      </c>
      <c r="G4648" s="4">
        <f>75.6*1000/(287.05*(F4648+273))</f>
        <v>0.58462855449511253</v>
      </c>
      <c r="H4648" s="3">
        <f>SQRT(2*ABS(E4648)/G4648)</f>
        <v>32.282667623459893</v>
      </c>
      <c r="I4648" s="2">
        <f>(2/2*0.0254)^2*3.1416*H4648</f>
        <v>6.5431629527357663E-2</v>
      </c>
      <c r="J4648" s="26"/>
      <c r="K4648" s="26"/>
      <c r="L4648" s="26"/>
      <c r="M4648" s="26"/>
      <c r="N4648" s="39"/>
      <c r="O4648" s="9"/>
      <c r="P4648" s="8"/>
      <c r="Q4648" s="41"/>
      <c r="R4648" s="8"/>
      <c r="S4648" s="41"/>
      <c r="T4648" s="9"/>
      <c r="U4648" s="8"/>
      <c r="X4648" s="9"/>
      <c r="Y4648" s="9"/>
      <c r="Z4648" s="9"/>
      <c r="AA4648" s="8"/>
      <c r="AB4648" s="12"/>
      <c r="AC4648" s="11"/>
      <c r="AD4648" s="11"/>
      <c r="AE4648" s="11"/>
      <c r="AF4648" s="11"/>
      <c r="AG4648" s="11"/>
      <c r="AH4648" s="10"/>
      <c r="AI4648" s="7">
        <v>293498825.30000001</v>
      </c>
      <c r="AJ4648" s="31"/>
      <c r="AK4648" s="37">
        <v>11.73810593</v>
      </c>
      <c r="AN4648" s="6"/>
    </row>
    <row r="4649" spans="1:40" x14ac:dyDescent="0.25">
      <c r="A4649" s="6">
        <v>0.56938657407407411</v>
      </c>
      <c r="B4649">
        <v>0.7</v>
      </c>
      <c r="C4649">
        <f>B4649+0.68</f>
        <v>1.38</v>
      </c>
      <c r="D4649" s="5">
        <f>C4649/(0.2905*LN(C4649)+0.3655)</f>
        <v>3.006108566122919</v>
      </c>
      <c r="E4649" s="5">
        <f>D4649*100</f>
        <v>300.61085661229191</v>
      </c>
      <c r="F4649">
        <v>177.35297184931801</v>
      </c>
      <c r="G4649" s="4">
        <f>75.6*1000/(287.05*(F4649+273))</f>
        <v>0.58480518071673815</v>
      </c>
      <c r="H4649" s="3">
        <f>SQRT(2*ABS(E4649)/G4649)</f>
        <v>32.063558712739074</v>
      </c>
      <c r="I4649" s="2">
        <f>(2/2*0.0254)^2*3.1416*H4649</f>
        <v>6.49875319936703E-2</v>
      </c>
      <c r="J4649" s="26"/>
      <c r="K4649" s="26"/>
      <c r="L4649" s="26"/>
      <c r="M4649" s="26"/>
      <c r="N4649" s="39"/>
      <c r="O4649" s="9"/>
      <c r="P4649" s="8"/>
      <c r="Q4649" s="41"/>
      <c r="R4649" s="8"/>
      <c r="S4649" s="41"/>
      <c r="T4649" s="9"/>
      <c r="U4649" s="8"/>
      <c r="X4649" s="9"/>
      <c r="Y4649" s="9"/>
      <c r="Z4649" s="9"/>
      <c r="AA4649" s="8"/>
      <c r="AB4649" s="12"/>
      <c r="AC4649" s="11"/>
      <c r="AD4649" s="11"/>
      <c r="AE4649" s="11"/>
      <c r="AF4649" s="11"/>
      <c r="AG4649" s="11"/>
      <c r="AH4649" s="10"/>
      <c r="AI4649" s="7">
        <v>293484609.39999998</v>
      </c>
      <c r="AJ4649" s="31"/>
      <c r="AK4649" s="37">
        <v>11.737853429999999</v>
      </c>
      <c r="AN4649" s="6"/>
    </row>
    <row r="4650" spans="1:40" x14ac:dyDescent="0.25">
      <c r="A4650" s="6">
        <v>0.56939814814814815</v>
      </c>
      <c r="B4650">
        <v>1.43</v>
      </c>
      <c r="C4650">
        <f>B4650+0.68</f>
        <v>2.11</v>
      </c>
      <c r="D4650" s="5">
        <f>C4650/(0.2905*LN(C4650)+0.3655)</f>
        <v>3.6228596339276491</v>
      </c>
      <c r="E4650" s="5">
        <f>D4650*100</f>
        <v>362.28596339276493</v>
      </c>
      <c r="F4650">
        <v>177.37833239906601</v>
      </c>
      <c r="G4650" s="4">
        <f>75.6*1000/(287.05*(F4650+273))</f>
        <v>0.58477225066701866</v>
      </c>
      <c r="H4650" s="3">
        <f>SQRT(2*ABS(E4650)/G4650)</f>
        <v>35.200381783099537</v>
      </c>
      <c r="I4650" s="2">
        <f>(2/2*0.0254)^2*3.1416*H4650</f>
        <v>7.1345353702417208E-2</v>
      </c>
      <c r="J4650" s="26"/>
      <c r="K4650" s="26"/>
      <c r="L4650" s="26"/>
      <c r="M4650" s="26"/>
      <c r="N4650" s="39"/>
      <c r="O4650" s="9"/>
      <c r="P4650" s="8"/>
      <c r="Q4650" s="41"/>
      <c r="R4650" s="8"/>
      <c r="S4650" s="41"/>
      <c r="T4650" s="9"/>
      <c r="U4650" s="8"/>
      <c r="X4650" s="9"/>
      <c r="Y4650" s="9"/>
      <c r="Z4650" s="9"/>
      <c r="AA4650" s="8"/>
      <c r="AB4650" s="12"/>
      <c r="AC4650" s="11"/>
      <c r="AD4650" s="11"/>
      <c r="AE4650" s="11"/>
      <c r="AF4650" s="11"/>
      <c r="AG4650" s="11"/>
      <c r="AH4650" s="10"/>
      <c r="AI4650" s="7">
        <v>293500742.5</v>
      </c>
      <c r="AJ4650" s="31"/>
      <c r="AK4650" s="37">
        <v>11.73914164</v>
      </c>
      <c r="AN4650" s="6"/>
    </row>
    <row r="4651" spans="1:40" x14ac:dyDescent="0.25">
      <c r="A4651" s="6">
        <v>0.56940972222222219</v>
      </c>
      <c r="B4651">
        <v>0.98</v>
      </c>
      <c r="C4651">
        <f>B4651+0.68</f>
        <v>1.6600000000000001</v>
      </c>
      <c r="D4651" s="5">
        <f>C4651/(0.2905*LN(C4651)+0.3655)</f>
        <v>3.2375681890029284</v>
      </c>
      <c r="E4651" s="5">
        <f>D4651*100</f>
        <v>323.75681890029284</v>
      </c>
      <c r="F4651">
        <v>177.34693428567999</v>
      </c>
      <c r="G4651" s="4">
        <f>75.6*1000/(287.05*(F4651+273))</f>
        <v>0.58481302089111398</v>
      </c>
      <c r="H4651" s="3">
        <f>SQRT(2*ABS(E4651)/G4651)</f>
        <v>33.274837489931784</v>
      </c>
      <c r="I4651" s="2">
        <f>(2/2*0.0254)^2*3.1416*H4651</f>
        <v>6.7442593797361783E-2</v>
      </c>
      <c r="J4651" s="26"/>
      <c r="K4651" s="26"/>
      <c r="L4651" s="26"/>
      <c r="M4651" s="26"/>
      <c r="N4651" s="39"/>
      <c r="O4651" s="9"/>
      <c r="P4651" s="8"/>
      <c r="Q4651" s="41"/>
      <c r="R4651" s="8"/>
      <c r="S4651" s="41"/>
      <c r="T4651" s="9"/>
      <c r="U4651" s="8"/>
      <c r="X4651" s="9"/>
      <c r="Y4651" s="9"/>
      <c r="Z4651" s="9"/>
      <c r="AA4651" s="8"/>
      <c r="AB4651" s="12"/>
      <c r="AC4651" s="11"/>
      <c r="AD4651" s="11"/>
      <c r="AE4651" s="11"/>
      <c r="AF4651" s="11"/>
      <c r="AG4651" s="11"/>
      <c r="AH4651" s="10"/>
      <c r="AI4651" s="7">
        <v>293554998.5</v>
      </c>
      <c r="AJ4651" s="31"/>
      <c r="AK4651" s="37">
        <v>11.740228520000001</v>
      </c>
      <c r="AN4651" s="6"/>
    </row>
    <row r="4652" spans="1:40" x14ac:dyDescent="0.25">
      <c r="A4652" s="6">
        <v>0.56942129629629623</v>
      </c>
      <c r="B4652">
        <v>1.01</v>
      </c>
      <c r="C4652">
        <f>B4652+0.68</f>
        <v>1.69</v>
      </c>
      <c r="D4652" s="5">
        <f>C4652/(0.2905*LN(C4652)+0.3655)</f>
        <v>3.2629662897541429</v>
      </c>
      <c r="E4652" s="5">
        <f>D4652*100</f>
        <v>326.29662897541431</v>
      </c>
      <c r="F4652">
        <v>177.20993717431901</v>
      </c>
      <c r="G4652" s="4">
        <f>75.6*1000/(287.05*(F4652+273))</f>
        <v>0.58499097719090432</v>
      </c>
      <c r="H4652" s="3">
        <f>SQRT(2*ABS(E4652)/G4652)</f>
        <v>33.400018512889631</v>
      </c>
      <c r="I4652" s="2">
        <f>(2/2*0.0254)^2*3.1416*H4652</f>
        <v>6.7696315032966289E-2</v>
      </c>
      <c r="J4652" s="26"/>
      <c r="K4652" s="26"/>
      <c r="L4652" s="26"/>
      <c r="M4652" s="26"/>
      <c r="N4652" s="39"/>
      <c r="O4652" s="9"/>
      <c r="P4652" s="8"/>
      <c r="Q4652" s="41"/>
      <c r="R4652" s="8"/>
      <c r="S4652" s="41"/>
      <c r="T4652" s="9"/>
      <c r="U4652" s="8"/>
      <c r="X4652" s="9"/>
      <c r="Y4652" s="9"/>
      <c r="Z4652" s="9"/>
      <c r="AA4652" s="8"/>
      <c r="AB4652" s="12"/>
      <c r="AC4652" s="11"/>
      <c r="AD4652" s="11"/>
      <c r="AE4652" s="11"/>
      <c r="AF4652" s="11"/>
      <c r="AG4652" s="11"/>
      <c r="AH4652" s="10"/>
      <c r="AI4652" s="7">
        <v>293599790.69999999</v>
      </c>
      <c r="AJ4652" s="31"/>
      <c r="AK4652" s="37">
        <v>11.74246729</v>
      </c>
      <c r="AN4652" s="6"/>
    </row>
    <row r="4653" spans="1:40" x14ac:dyDescent="0.25">
      <c r="A4653" s="6">
        <v>0.56943287037037038</v>
      </c>
      <c r="B4653">
        <v>2.13</v>
      </c>
      <c r="C4653">
        <f>B4653+0.68</f>
        <v>2.81</v>
      </c>
      <c r="D4653" s="5">
        <f>C4653/(0.2905*LN(C4653)+0.3655)</f>
        <v>4.2215005256340703</v>
      </c>
      <c r="E4653" s="5">
        <f>D4653*100</f>
        <v>422.15005256340703</v>
      </c>
      <c r="F4653">
        <v>177.29460431764301</v>
      </c>
      <c r="G4653" s="4">
        <f>75.6*1000/(287.05*(F4653+273))</f>
        <v>0.58488098361240226</v>
      </c>
      <c r="H4653" s="3">
        <f>SQRT(2*ABS(E4653)/G4653)</f>
        <v>37.993969612564975</v>
      </c>
      <c r="I4653" s="2">
        <f>(2/2*0.0254)^2*3.1416*H4653</f>
        <v>7.7007494329757578E-2</v>
      </c>
      <c r="J4653" s="26"/>
      <c r="K4653" s="26"/>
      <c r="L4653" s="26"/>
      <c r="M4653" s="26"/>
      <c r="N4653" s="39"/>
      <c r="O4653" s="9"/>
      <c r="P4653" s="8"/>
      <c r="Q4653" s="41"/>
      <c r="R4653" s="8"/>
      <c r="S4653" s="41"/>
      <c r="T4653" s="9"/>
      <c r="U4653" s="8"/>
      <c r="X4653" s="9"/>
      <c r="Y4653" s="9"/>
      <c r="Z4653" s="9"/>
      <c r="AA4653" s="8"/>
      <c r="AB4653" s="12"/>
      <c r="AC4653" s="11"/>
      <c r="AD4653" s="11"/>
      <c r="AE4653" s="11"/>
      <c r="AF4653" s="11"/>
      <c r="AG4653" s="11"/>
      <c r="AH4653" s="10"/>
      <c r="AI4653" s="7">
        <v>293552269.5</v>
      </c>
      <c r="AJ4653" s="31"/>
      <c r="AK4653" s="37">
        <v>11.74079736</v>
      </c>
      <c r="AN4653" s="6"/>
    </row>
    <row r="4654" spans="1:40" x14ac:dyDescent="0.25">
      <c r="A4654" s="6">
        <v>0.56944444444444442</v>
      </c>
      <c r="B4654">
        <v>2.71</v>
      </c>
      <c r="C4654">
        <f>B4654+0.68</f>
        <v>3.39</v>
      </c>
      <c r="D4654" s="5">
        <f>C4654/(0.2905*LN(C4654)+0.3655)</f>
        <v>4.7073454958056704</v>
      </c>
      <c r="E4654" s="5">
        <f>D4654*100</f>
        <v>470.73454958056703</v>
      </c>
      <c r="F4654">
        <v>177.52485823096799</v>
      </c>
      <c r="G4654" s="4">
        <f>75.6*1000/(287.05*(F4654+273))</f>
        <v>0.58458206306929406</v>
      </c>
      <c r="H4654" s="3">
        <f>SQRT(2*ABS(E4654)/G4654)</f>
        <v>40.131028691899111</v>
      </c>
      <c r="I4654" s="2">
        <f>(2/2*0.0254)^2*3.1416*H4654</f>
        <v>8.1338959733671459E-2</v>
      </c>
      <c r="J4654" s="26"/>
      <c r="K4654" s="26"/>
      <c r="L4654" s="26"/>
      <c r="M4654" s="26"/>
      <c r="N4654" s="39"/>
      <c r="O4654" s="9"/>
      <c r="P4654" s="8"/>
      <c r="Q4654" s="41"/>
      <c r="R4654" s="8"/>
      <c r="S4654" s="41"/>
      <c r="T4654" s="9"/>
      <c r="U4654" s="8"/>
      <c r="X4654" s="9"/>
      <c r="Y4654" s="9"/>
      <c r="Z4654" s="9"/>
      <c r="AA4654" s="8"/>
      <c r="AB4654" s="12"/>
      <c r="AC4654" s="11"/>
      <c r="AD4654" s="11"/>
      <c r="AE4654" s="11"/>
      <c r="AF4654" s="11"/>
      <c r="AG4654" s="11"/>
      <c r="AH4654" s="10"/>
      <c r="AI4654" s="7">
        <v>293578534.39999998</v>
      </c>
      <c r="AJ4654" s="31"/>
      <c r="AK4654" s="37">
        <v>11.74235522</v>
      </c>
      <c r="AN4654" s="6"/>
    </row>
    <row r="4655" spans="1:40" x14ac:dyDescent="0.25">
      <c r="A4655" s="6">
        <v>0.56945601851851857</v>
      </c>
      <c r="B4655">
        <v>3.39</v>
      </c>
      <c r="C4655">
        <f>B4655+0.68</f>
        <v>4.07</v>
      </c>
      <c r="D4655" s="5">
        <f>C4655/(0.2905*LN(C4655)+0.3655)</f>
        <v>5.2634417833902791</v>
      </c>
      <c r="E4655" s="5">
        <f>D4655*100</f>
        <v>526.34417833902796</v>
      </c>
      <c r="F4655">
        <v>177.877226570137</v>
      </c>
      <c r="G4655" s="4">
        <f>75.6*1000/(287.05*(F4655+273))</f>
        <v>0.5841252020913319</v>
      </c>
      <c r="H4655" s="3">
        <f>SQRT(2*ABS(E4655)/G4655)</f>
        <v>42.451880942448284</v>
      </c>
      <c r="I4655" s="2">
        <f>(2/2*0.0254)^2*3.1416*H4655</f>
        <v>8.6042943506540126E-2</v>
      </c>
      <c r="J4655" s="26"/>
      <c r="K4655" s="26"/>
      <c r="L4655" s="26"/>
      <c r="M4655" s="26"/>
      <c r="N4655" s="39"/>
      <c r="O4655" s="9"/>
      <c r="P4655" s="8"/>
      <c r="Q4655" s="41"/>
      <c r="R4655" s="8"/>
      <c r="S4655" s="41"/>
      <c r="T4655" s="9"/>
      <c r="U4655" s="8"/>
      <c r="X4655" s="9"/>
      <c r="Y4655" s="9"/>
      <c r="Z4655" s="9"/>
      <c r="AA4655" s="8"/>
      <c r="AB4655" s="12"/>
      <c r="AC4655" s="11"/>
      <c r="AD4655" s="11"/>
      <c r="AE4655" s="11"/>
      <c r="AF4655" s="11"/>
      <c r="AG4655" s="11"/>
      <c r="AH4655" s="10"/>
      <c r="AI4655" s="7">
        <v>293592329.89999998</v>
      </c>
      <c r="AJ4655" s="31"/>
      <c r="AK4655" s="37">
        <v>11.74186465</v>
      </c>
      <c r="AN4655" s="6"/>
    </row>
    <row r="4656" spans="1:40" x14ac:dyDescent="0.25">
      <c r="A4656" s="6">
        <v>0.56946759259259261</v>
      </c>
      <c r="B4656">
        <v>3.82</v>
      </c>
      <c r="C4656">
        <f>B4656+0.68</f>
        <v>4.5</v>
      </c>
      <c r="D4656" s="5">
        <f>C4656/(0.2905*LN(C4656)+0.3655)</f>
        <v>5.6079344682378256</v>
      </c>
      <c r="E4656" s="5">
        <f>D4656*100</f>
        <v>560.79344682378257</v>
      </c>
      <c r="F4656">
        <v>178.50523850214699</v>
      </c>
      <c r="G4656" s="4">
        <f>75.6*1000/(287.05*(F4656+273))</f>
        <v>0.5833127251466167</v>
      </c>
      <c r="H4656" s="3">
        <f>SQRT(2*ABS(E4656)/G4656)</f>
        <v>43.849610237620887</v>
      </c>
      <c r="I4656" s="2">
        <f>(2/2*0.0254)^2*3.1416*H4656</f>
        <v>8.8875909681702406E-2</v>
      </c>
      <c r="J4656" s="26"/>
      <c r="K4656" s="26"/>
      <c r="L4656" s="26"/>
      <c r="M4656" s="26"/>
      <c r="N4656" s="39"/>
      <c r="O4656" s="9"/>
      <c r="P4656" s="8"/>
      <c r="Q4656" s="41"/>
      <c r="R4656" s="8"/>
      <c r="S4656" s="41"/>
      <c r="T4656" s="9"/>
      <c r="U4656" s="8"/>
      <c r="X4656" s="9"/>
      <c r="Y4656" s="9"/>
      <c r="Z4656" s="9"/>
      <c r="AA4656" s="8"/>
      <c r="AB4656" s="12"/>
      <c r="AC4656" s="11"/>
      <c r="AD4656" s="11"/>
      <c r="AE4656" s="11"/>
      <c r="AF4656" s="11"/>
      <c r="AG4656" s="11"/>
      <c r="AH4656" s="10"/>
      <c r="AI4656" s="7">
        <v>293613901.60000002</v>
      </c>
      <c r="AJ4656" s="31"/>
      <c r="AK4656" s="37">
        <v>11.74322377</v>
      </c>
      <c r="AN4656" s="6"/>
    </row>
    <row r="4657" spans="1:40" x14ac:dyDescent="0.25">
      <c r="A4657" s="6">
        <v>0.56947916666666665</v>
      </c>
      <c r="B4657">
        <v>4.04</v>
      </c>
      <c r="C4657">
        <f>B4657+0.68</f>
        <v>4.72</v>
      </c>
      <c r="D4657" s="5">
        <f>C4657/(0.2905*LN(C4657)+0.3655)</f>
        <v>5.7821846890690409</v>
      </c>
      <c r="E4657" s="5">
        <f>D4657*100</f>
        <v>578.21846890690404</v>
      </c>
      <c r="F4657">
        <v>179.13328477535401</v>
      </c>
      <c r="G4657" s="4">
        <f>75.6*1000/(287.05*(F4657+273))</f>
        <v>0.58250246101548875</v>
      </c>
      <c r="H4657" s="3">
        <f>SQRT(2*ABS(E4657)/G4657)</f>
        <v>44.556605305649875</v>
      </c>
      <c r="I4657" s="2">
        <f>(2/2*0.0254)^2*3.1416*H4657</f>
        <v>9.0308871787204634E-2</v>
      </c>
      <c r="J4657" s="26"/>
      <c r="K4657" s="26"/>
      <c r="L4657" s="26"/>
      <c r="M4657" s="26"/>
      <c r="N4657" s="39"/>
      <c r="O4657" s="9"/>
      <c r="P4657" s="8"/>
      <c r="Q4657" s="41"/>
      <c r="R4657" s="8"/>
      <c r="S4657" s="41"/>
      <c r="T4657" s="9"/>
      <c r="U4657" s="8"/>
      <c r="X4657" s="9"/>
      <c r="Y4657" s="9"/>
      <c r="Z4657" s="9"/>
      <c r="AA4657" s="8"/>
      <c r="AB4657" s="12"/>
      <c r="AC4657" s="11"/>
      <c r="AD4657" s="11"/>
      <c r="AE4657" s="11"/>
      <c r="AF4657" s="11"/>
      <c r="AG4657" s="11"/>
      <c r="AH4657" s="10"/>
      <c r="AI4657" s="7">
        <v>293725407.60000002</v>
      </c>
      <c r="AJ4657" s="31"/>
      <c r="AK4657" s="38">
        <v>11.74783899</v>
      </c>
      <c r="AN4657" s="6"/>
    </row>
    <row r="4658" spans="1:40" x14ac:dyDescent="0.25">
      <c r="A4658" s="6">
        <v>0.56949074074074069</v>
      </c>
      <c r="B4658">
        <v>4.16</v>
      </c>
      <c r="C4658">
        <f>B4658+0.68</f>
        <v>4.84</v>
      </c>
      <c r="D4658" s="5">
        <f>C4658/(0.2905*LN(C4658)+0.3655)</f>
        <v>5.8766839098237424</v>
      </c>
      <c r="E4658" s="5">
        <f>D4658*100</f>
        <v>587.66839098237426</v>
      </c>
      <c r="F4658">
        <v>179.82417185564501</v>
      </c>
      <c r="G4658" s="4">
        <f>75.6*1000/(287.05*(F4658+273))</f>
        <v>0.5816137199774295</v>
      </c>
      <c r="H4658" s="3">
        <f>SQRT(2*ABS(E4658)/G4658)</f>
        <v>44.95353432385383</v>
      </c>
      <c r="I4658" s="2">
        <f>(2/2*0.0254)^2*3.1416*H4658</f>
        <v>9.1113381277272462E-2</v>
      </c>
      <c r="J4658" s="26"/>
      <c r="K4658" s="26"/>
      <c r="L4658" s="26"/>
      <c r="M4658" s="26"/>
      <c r="N4658" s="39"/>
      <c r="O4658" s="9"/>
      <c r="P4658" s="8"/>
      <c r="Q4658" s="41"/>
      <c r="R4658" s="8"/>
      <c r="S4658" s="41"/>
      <c r="T4658" s="9"/>
      <c r="U4658" s="8"/>
      <c r="X4658" s="9"/>
      <c r="Y4658" s="9"/>
      <c r="Z4658" s="9"/>
      <c r="AA4658" s="8"/>
      <c r="AB4658" s="12"/>
      <c r="AC4658" s="11"/>
      <c r="AD4658" s="11"/>
      <c r="AE4658" s="11"/>
      <c r="AF4658" s="11"/>
      <c r="AG4658" s="11"/>
      <c r="AH4658" s="10"/>
      <c r="AI4658" s="7">
        <v>293705693.89999998</v>
      </c>
      <c r="AJ4658" s="31"/>
      <c r="AK4658" s="38">
        <v>11.74731914</v>
      </c>
      <c r="AN4658" s="6"/>
    </row>
    <row r="4659" spans="1:40" x14ac:dyDescent="0.25">
      <c r="A4659" s="6">
        <v>0.56950231481481484</v>
      </c>
      <c r="B4659">
        <v>4.16</v>
      </c>
      <c r="C4659">
        <f>B4659+0.68</f>
        <v>4.84</v>
      </c>
      <c r="D4659" s="5">
        <f>C4659/(0.2905*LN(C4659)+0.3655)</f>
        <v>5.8766839098237424</v>
      </c>
      <c r="E4659" s="5">
        <f>D4659*100</f>
        <v>587.66839098237426</v>
      </c>
      <c r="F4659">
        <v>180.63024966176599</v>
      </c>
      <c r="G4659" s="4">
        <f>75.6*1000/(287.05*(F4659+273))</f>
        <v>0.58058022207520876</v>
      </c>
      <c r="H4659" s="3">
        <f>SQRT(2*ABS(E4659)/G4659)</f>
        <v>44.993527699712473</v>
      </c>
      <c r="I4659" s="2">
        <f>(2/2*0.0254)^2*3.1416*H4659</f>
        <v>9.1194441237473195E-2</v>
      </c>
      <c r="J4659" s="26"/>
      <c r="K4659" s="26"/>
      <c r="L4659" s="26"/>
      <c r="M4659" s="26"/>
      <c r="N4659" s="39"/>
      <c r="O4659" s="9"/>
      <c r="P4659" s="8"/>
      <c r="Q4659" s="41"/>
      <c r="R4659" s="8"/>
      <c r="S4659" s="41"/>
      <c r="T4659" s="9"/>
      <c r="U4659" s="8"/>
      <c r="X4659" s="9"/>
      <c r="Y4659" s="9"/>
      <c r="Z4659" s="9"/>
      <c r="AA4659" s="8"/>
      <c r="AB4659" s="12"/>
      <c r="AC4659" s="11"/>
      <c r="AD4659" s="11"/>
      <c r="AE4659" s="11"/>
      <c r="AF4659" s="11"/>
      <c r="AG4659" s="11"/>
      <c r="AH4659" s="10"/>
      <c r="AI4659" s="7">
        <v>293738892.10000002</v>
      </c>
      <c r="AJ4659" s="31"/>
      <c r="AK4659" s="38">
        <v>11.74796246</v>
      </c>
      <c r="AN4659" s="6"/>
    </row>
    <row r="4660" spans="1:40" x14ac:dyDescent="0.25">
      <c r="A4660" s="6">
        <v>0.56951388888888888</v>
      </c>
      <c r="B4660">
        <v>4.4000000000000004</v>
      </c>
      <c r="C4660">
        <f>B4660+0.68</f>
        <v>5.08</v>
      </c>
      <c r="D4660" s="5">
        <f>C4660/(0.2905*LN(C4660)+0.3655)</f>
        <v>6.0645642958561155</v>
      </c>
      <c r="E4660" s="5">
        <f>D4660*100</f>
        <v>606.45642958561155</v>
      </c>
      <c r="F4660">
        <v>181.70159192442401</v>
      </c>
      <c r="G4660" s="4">
        <f>75.6*1000/(287.05*(F4660+273))</f>
        <v>0.57921229167905586</v>
      </c>
      <c r="H4660" s="3">
        <f>SQRT(2*ABS(E4660)/G4660)</f>
        <v>45.761043098144299</v>
      </c>
      <c r="I4660" s="2">
        <f>(2/2*0.0254)^2*3.1416*H4660</f>
        <v>9.2750068046028464E-2</v>
      </c>
      <c r="J4660" s="26"/>
      <c r="K4660" s="26"/>
      <c r="L4660" s="26"/>
      <c r="M4660" s="26"/>
      <c r="N4660" s="39"/>
      <c r="O4660" s="9"/>
      <c r="P4660" s="8"/>
      <c r="Q4660" s="41"/>
      <c r="R4660" s="8"/>
      <c r="S4660" s="41"/>
      <c r="T4660" s="9"/>
      <c r="U4660" s="8"/>
      <c r="X4660" s="9"/>
      <c r="Y4660" s="9"/>
      <c r="Z4660" s="9"/>
      <c r="AA4660" s="8"/>
      <c r="AB4660" s="12"/>
      <c r="AC4660" s="11"/>
      <c r="AD4660" s="11"/>
      <c r="AE4660" s="11"/>
      <c r="AF4660" s="11"/>
      <c r="AG4660" s="11"/>
      <c r="AH4660" s="10"/>
      <c r="AI4660" s="7">
        <v>293665674.80000001</v>
      </c>
      <c r="AJ4660" s="31"/>
      <c r="AK4660" s="38">
        <v>11.745427380000001</v>
      </c>
      <c r="AN4660" s="6"/>
    </row>
    <row r="4661" spans="1:40" x14ac:dyDescent="0.25">
      <c r="A4661" s="6">
        <v>0.56952546296296302</v>
      </c>
      <c r="B4661">
        <v>4.3899999999999997</v>
      </c>
      <c r="C4661">
        <f>B4661+0.68</f>
        <v>5.0699999999999994</v>
      </c>
      <c r="D4661" s="5">
        <f>C4661/(0.2905*LN(C4661)+0.3655)</f>
        <v>6.0567650954613024</v>
      </c>
      <c r="E4661" s="5">
        <f>D4661*100</f>
        <v>605.67650954613021</v>
      </c>
      <c r="F4661">
        <v>182.58453298326799</v>
      </c>
      <c r="G4661" s="4">
        <f>75.6*1000/(287.05*(F4661+273))</f>
        <v>0.57808975507588867</v>
      </c>
      <c r="H4661" s="3">
        <f>SQRT(2*ABS(E4661)/G4661)</f>
        <v>45.775987998033621</v>
      </c>
      <c r="I4661" s="2">
        <f>(2/2*0.0254)^2*3.1416*H4661</f>
        <v>9.2780358887054604E-2</v>
      </c>
      <c r="J4661" s="26"/>
      <c r="K4661" s="26"/>
      <c r="L4661" s="26"/>
      <c r="M4661" s="26"/>
      <c r="N4661" s="39"/>
      <c r="O4661" s="9"/>
      <c r="P4661" s="8"/>
      <c r="Q4661" s="41"/>
      <c r="R4661" s="8"/>
      <c r="S4661" s="41"/>
      <c r="T4661" s="9"/>
      <c r="U4661" s="8"/>
      <c r="X4661" s="9"/>
      <c r="Y4661" s="9"/>
      <c r="Z4661" s="9"/>
      <c r="AA4661" s="8"/>
      <c r="AB4661" s="12"/>
      <c r="AC4661" s="11"/>
      <c r="AD4661" s="11"/>
      <c r="AE4661" s="11"/>
      <c r="AF4661" s="11"/>
      <c r="AG4661" s="11"/>
      <c r="AH4661" s="10"/>
      <c r="AI4661" s="7">
        <v>293727863.5</v>
      </c>
      <c r="AJ4661" s="31"/>
      <c r="AK4661" s="38">
        <v>11.74811077</v>
      </c>
      <c r="AN4661" s="6"/>
    </row>
    <row r="4662" spans="1:40" x14ac:dyDescent="0.25">
      <c r="A4662" s="6">
        <v>0.56953703703703706</v>
      </c>
      <c r="B4662">
        <v>4.51</v>
      </c>
      <c r="C4662">
        <f>B4662+0.68</f>
        <v>5.1899999999999995</v>
      </c>
      <c r="D4662" s="5">
        <f>C4662/(0.2905*LN(C4662)+0.3655)</f>
        <v>6.1501916690816287</v>
      </c>
      <c r="E4662" s="5">
        <f>D4662*100</f>
        <v>615.0191669081629</v>
      </c>
      <c r="F4662">
        <v>183.46052452730501</v>
      </c>
      <c r="G4662" s="4">
        <f>75.6*1000/(287.05*(F4662+273))</f>
        <v>0.57698034536808251</v>
      </c>
      <c r="H4662" s="3">
        <f>SQRT(2*ABS(E4662)/G4662)</f>
        <v>46.172013450387844</v>
      </c>
      <c r="I4662" s="2">
        <f>(2/2*0.0254)^2*3.1416*H4662</f>
        <v>9.3583036998544214E-2</v>
      </c>
      <c r="J4662" s="26"/>
      <c r="K4662" s="26"/>
      <c r="L4662" s="26"/>
      <c r="M4662" s="26"/>
      <c r="N4662" s="39"/>
      <c r="O4662" s="9"/>
      <c r="P4662" s="8"/>
      <c r="Q4662" s="41"/>
      <c r="R4662" s="8"/>
      <c r="S4662" s="41"/>
      <c r="T4662" s="9"/>
      <c r="U4662" s="8"/>
      <c r="X4662" s="9"/>
      <c r="Y4662" s="9"/>
      <c r="Z4662" s="9"/>
      <c r="AA4662" s="8"/>
      <c r="AB4662" s="12"/>
      <c r="AC4662" s="11"/>
      <c r="AD4662" s="11"/>
      <c r="AE4662" s="11"/>
      <c r="AF4662" s="11"/>
      <c r="AG4662" s="11"/>
      <c r="AH4662" s="10"/>
      <c r="AI4662" s="7">
        <v>293645695.69999999</v>
      </c>
      <c r="AJ4662" s="31"/>
      <c r="AK4662" s="38">
        <v>11.744943709999999</v>
      </c>
      <c r="AN4662" s="6"/>
    </row>
    <row r="4663" spans="1:40" x14ac:dyDescent="0.25">
      <c r="A4663" s="6">
        <v>0.5695486111111111</v>
      </c>
      <c r="B4663">
        <v>4.74</v>
      </c>
      <c r="C4663">
        <f>B4663+0.68</f>
        <v>5.42</v>
      </c>
      <c r="D4663" s="5">
        <f>C4663/(0.2905*LN(C4663)+0.3655)</f>
        <v>6.3282801069442263</v>
      </c>
      <c r="E4663" s="5">
        <f>D4663*100</f>
        <v>632.82801069442257</v>
      </c>
      <c r="F4663">
        <v>184.30163711412899</v>
      </c>
      <c r="G4663" s="4">
        <f>75.6*1000/(287.05*(F4663+273))</f>
        <v>0.57591910833883908</v>
      </c>
      <c r="H4663" s="3">
        <f>SQRT(2*ABS(E4663)/G4663)</f>
        <v>46.878866343830545</v>
      </c>
      <c r="I4663" s="2">
        <f>(2/2*0.0254)^2*3.1416*H4663</f>
        <v>9.501571093966775E-2</v>
      </c>
      <c r="J4663" s="26"/>
      <c r="K4663" s="26"/>
      <c r="L4663" s="26"/>
      <c r="M4663" s="26"/>
      <c r="N4663" s="39"/>
      <c r="O4663" s="9"/>
      <c r="P4663" s="8"/>
      <c r="Q4663" s="41"/>
      <c r="R4663" s="8"/>
      <c r="S4663" s="41"/>
      <c r="T4663" s="9"/>
      <c r="U4663" s="8"/>
      <c r="X4663" s="9"/>
      <c r="Y4663" s="9"/>
      <c r="Z4663" s="9"/>
      <c r="AA4663" s="8"/>
      <c r="AB4663" s="12"/>
      <c r="AC4663" s="11"/>
      <c r="AD4663" s="11"/>
      <c r="AE4663" s="11"/>
      <c r="AF4663" s="11"/>
      <c r="AG4663" s="11"/>
      <c r="AH4663" s="10"/>
      <c r="AI4663" s="7">
        <v>293687375.89999998</v>
      </c>
      <c r="AJ4663" s="31"/>
      <c r="AK4663" s="38">
        <v>11.74631651</v>
      </c>
      <c r="AN4663" s="6"/>
    </row>
    <row r="4664" spans="1:40" x14ac:dyDescent="0.25">
      <c r="A4664" s="6">
        <v>0.56956018518518514</v>
      </c>
      <c r="B4664">
        <v>4.82</v>
      </c>
      <c r="C4664">
        <f>B4664+0.68</f>
        <v>5.5</v>
      </c>
      <c r="D4664" s="5">
        <f>C4664/(0.2905*LN(C4664)+0.3655)</f>
        <v>6.3899298735615613</v>
      </c>
      <c r="E4664" s="5">
        <f>D4664*100</f>
        <v>638.99298735615616</v>
      </c>
      <c r="F4664">
        <v>185.456879099714</v>
      </c>
      <c r="G4664" s="4">
        <f>75.6*1000/(287.05*(F4664+273))</f>
        <v>0.57446787930382004</v>
      </c>
      <c r="H4664" s="3">
        <f>SQRT(2*ABS(E4664)/G4664)</f>
        <v>47.166121838168195</v>
      </c>
      <c r="I4664" s="2">
        <f>(2/2*0.0254)^2*3.1416*H4664</f>
        <v>9.5597930330717715E-2</v>
      </c>
      <c r="J4664" s="26"/>
      <c r="K4664" s="26"/>
      <c r="L4664" s="26"/>
      <c r="M4664" s="26"/>
      <c r="N4664" s="39"/>
      <c r="O4664" s="9"/>
      <c r="P4664" s="8"/>
      <c r="Q4664" s="41"/>
      <c r="R4664" s="8"/>
      <c r="S4664" s="41"/>
      <c r="T4664" s="9"/>
      <c r="U4664" s="8"/>
      <c r="X4664" s="9"/>
      <c r="Y4664" s="9"/>
      <c r="Z4664" s="9"/>
      <c r="AA4664" s="8"/>
      <c r="AB4664" s="12"/>
      <c r="AC4664" s="11"/>
      <c r="AD4664" s="11"/>
      <c r="AE4664" s="11"/>
      <c r="AF4664" s="11"/>
      <c r="AG4664" s="11"/>
      <c r="AH4664" s="10"/>
      <c r="AI4664" s="7">
        <v>296899300.89999998</v>
      </c>
      <c r="AJ4664" s="31"/>
      <c r="AK4664" s="38">
        <v>11.223434920000001</v>
      </c>
      <c r="AN4664" s="6"/>
    </row>
    <row r="4665" spans="1:40" x14ac:dyDescent="0.25">
      <c r="A4665" s="6">
        <v>0.56957175925925929</v>
      </c>
      <c r="B4665">
        <v>2.0699999999999998</v>
      </c>
      <c r="C4665">
        <f>B4665+0.68</f>
        <v>2.75</v>
      </c>
      <c r="D4665" s="5">
        <f>C4665/(0.2905*LN(C4665)+0.3655)</f>
        <v>4.1706473293665018</v>
      </c>
      <c r="E4665" s="5">
        <f>D4665*100</f>
        <v>417.06473293665016</v>
      </c>
      <c r="F4665">
        <v>186.046719906378</v>
      </c>
      <c r="G4665" s="4">
        <f>75.6*1000/(287.05*(F4665+273))</f>
        <v>0.57372973091360768</v>
      </c>
      <c r="H4665" s="3">
        <f>SQRT(2*ABS(E4665)/G4665)</f>
        <v>38.12967061631926</v>
      </c>
      <c r="I4665" s="2">
        <f>(2/2*0.0254)^2*3.1416*H4665</f>
        <v>7.7282537827020756E-2</v>
      </c>
      <c r="J4665" s="26"/>
      <c r="K4665" s="26"/>
      <c r="L4665" s="26"/>
      <c r="M4665" s="26"/>
      <c r="N4665" s="39"/>
      <c r="O4665" s="9"/>
      <c r="P4665" s="8"/>
      <c r="Q4665" s="41"/>
      <c r="R4665" s="8"/>
      <c r="S4665" s="41"/>
      <c r="T4665" s="9"/>
      <c r="U4665" s="8"/>
      <c r="X4665" s="9"/>
      <c r="Y4665" s="9"/>
      <c r="Z4665" s="9"/>
      <c r="AA4665" s="8"/>
      <c r="AB4665" s="12"/>
      <c r="AC4665" s="11"/>
      <c r="AD4665" s="11"/>
      <c r="AE4665" s="11"/>
      <c r="AF4665" s="11"/>
      <c r="AG4665" s="11"/>
      <c r="AH4665" s="10"/>
      <c r="AI4665" s="7">
        <v>388882942.10000002</v>
      </c>
      <c r="AJ4665" s="31"/>
      <c r="AK4665" s="38">
        <v>4.8169620000000002</v>
      </c>
      <c r="AN4665" s="6"/>
    </row>
    <row r="4666" spans="1:40" x14ac:dyDescent="0.25">
      <c r="A4666" s="6">
        <v>0.56958333333333333</v>
      </c>
      <c r="B4666">
        <v>3.92</v>
      </c>
      <c r="C4666">
        <f>B4666+0.68</f>
        <v>4.5999999999999996</v>
      </c>
      <c r="D4666" s="5">
        <f>C4666/(0.2905*LN(C4666)+0.3655)</f>
        <v>5.6873020717617715</v>
      </c>
      <c r="E4666" s="5">
        <f>D4666*100</f>
        <v>568.73020717617715</v>
      </c>
      <c r="F4666">
        <v>186.56675696946499</v>
      </c>
      <c r="G4666" s="4">
        <f>75.6*1000/(287.05*(F4666+273))</f>
        <v>0.57308050918521836</v>
      </c>
      <c r="H4666" s="3">
        <f>SQRT(2*ABS(E4666)/G4666)</f>
        <v>44.551294402739174</v>
      </c>
      <c r="I4666" s="2">
        <f>(2/2*0.0254)^2*3.1416*H4666</f>
        <v>9.0298107465130575E-2</v>
      </c>
      <c r="J4666" s="26"/>
      <c r="K4666" s="26"/>
      <c r="L4666" s="26"/>
      <c r="M4666" s="26"/>
      <c r="N4666" s="39"/>
      <c r="O4666" s="9"/>
      <c r="P4666" s="8"/>
      <c r="Q4666" s="41"/>
      <c r="R4666" s="8"/>
      <c r="S4666" s="41"/>
      <c r="T4666" s="9"/>
      <c r="U4666" s="8"/>
      <c r="X4666" s="9"/>
      <c r="Y4666" s="9"/>
      <c r="Z4666" s="9"/>
      <c r="AA4666" s="8"/>
      <c r="AB4666" s="12"/>
      <c r="AC4666" s="11"/>
      <c r="AD4666" s="11"/>
      <c r="AE4666" s="11"/>
      <c r="AF4666" s="11"/>
      <c r="AG4666" s="11"/>
      <c r="AH4666" s="10"/>
      <c r="AI4666" s="7">
        <v>458094964.10000002</v>
      </c>
      <c r="AJ4666" s="31"/>
      <c r="AK4666" s="38">
        <v>3.3121163299999998</v>
      </c>
      <c r="AN4666" s="6"/>
    </row>
    <row r="4667" spans="1:40" x14ac:dyDescent="0.25">
      <c r="A4667" s="6">
        <v>0.56959490740740748</v>
      </c>
      <c r="B4667">
        <v>8.83</v>
      </c>
      <c r="C4667">
        <f>B4667+0.68</f>
        <v>9.51</v>
      </c>
      <c r="D4667" s="5">
        <f>C4667/(0.2905*LN(C4667)+0.3655)</f>
        <v>9.3253039975515435</v>
      </c>
      <c r="E4667" s="5">
        <f>D4667*100</f>
        <v>932.53039975515435</v>
      </c>
      <c r="F4667">
        <v>188.00818785608101</v>
      </c>
      <c r="G4667" s="4">
        <f>75.6*1000/(287.05*(F4667+273))</f>
        <v>0.57128866260154099</v>
      </c>
      <c r="H4667" s="3">
        <f>SQRT(2*ABS(E4667)/G4667)</f>
        <v>57.137165828465356</v>
      </c>
      <c r="I4667" s="2">
        <f>(2/2*0.0254)^2*3.1416*H4667</f>
        <v>0.11580758784675253</v>
      </c>
      <c r="J4667" s="26"/>
      <c r="K4667" s="26"/>
      <c r="L4667" s="26"/>
      <c r="M4667" s="26"/>
      <c r="N4667" s="39"/>
      <c r="O4667" s="9"/>
      <c r="P4667" s="8"/>
      <c r="Q4667" s="41"/>
      <c r="R4667" s="8"/>
      <c r="S4667" s="41"/>
      <c r="T4667" s="9"/>
      <c r="U4667" s="8"/>
      <c r="X4667" s="9"/>
      <c r="Y4667" s="9"/>
      <c r="Z4667" s="9"/>
      <c r="AA4667" s="8"/>
      <c r="AB4667" s="12"/>
      <c r="AC4667" s="11"/>
      <c r="AD4667" s="11"/>
      <c r="AE4667" s="11"/>
      <c r="AF4667" s="11"/>
      <c r="AG4667" s="11"/>
      <c r="AH4667" s="10"/>
      <c r="AI4667" s="7">
        <v>462954421.10000002</v>
      </c>
      <c r="AJ4667" s="31"/>
      <c r="AK4667" s="38">
        <v>3.2404402399999999</v>
      </c>
      <c r="AN4667" s="6"/>
    </row>
    <row r="4668" spans="1:40" x14ac:dyDescent="0.25">
      <c r="A4668" s="6">
        <v>0.56960648148148152</v>
      </c>
      <c r="B4668">
        <v>10.67</v>
      </c>
      <c r="C4668">
        <f>B4668+0.68</f>
        <v>11.35</v>
      </c>
      <c r="D4668" s="5">
        <f>C4668/(0.2905*LN(C4668)+0.3655)</f>
        <v>10.595714851242539</v>
      </c>
      <c r="E4668" s="5">
        <f>D4668*100</f>
        <v>1059.571485124254</v>
      </c>
      <c r="F4668">
        <v>190.370899863494</v>
      </c>
      <c r="G4668" s="4">
        <f>75.6*1000/(287.05*(F4668+273))</f>
        <v>0.56837568169742037</v>
      </c>
      <c r="H4668" s="3">
        <f>SQRT(2*ABS(E4668)/G4668)</f>
        <v>61.060785220133269</v>
      </c>
      <c r="I4668" s="2">
        <f>(2/2*0.0254)^2*3.1416*H4668</f>
        <v>0.12376011560673869</v>
      </c>
      <c r="J4668" s="26"/>
      <c r="K4668" s="26"/>
      <c r="L4668" s="26"/>
      <c r="M4668" s="26"/>
      <c r="N4668" s="39"/>
      <c r="O4668" s="9"/>
      <c r="P4668" s="8"/>
      <c r="Q4668" s="41"/>
      <c r="R4668" s="8"/>
      <c r="S4668" s="41"/>
      <c r="T4668" s="9"/>
      <c r="U4668" s="8"/>
      <c r="X4668" s="9"/>
      <c r="Y4668" s="9"/>
      <c r="Z4668" s="9"/>
      <c r="AA4668" s="8"/>
      <c r="AB4668" s="12"/>
      <c r="AC4668" s="11"/>
      <c r="AD4668" s="11"/>
      <c r="AE4668" s="11"/>
      <c r="AF4668" s="11"/>
      <c r="AG4668" s="11"/>
      <c r="AH4668" s="10"/>
      <c r="AI4668" s="7">
        <v>471239672.60000002</v>
      </c>
      <c r="AJ4668" s="31"/>
      <c r="AK4668" s="38">
        <v>3.1238676299999999</v>
      </c>
      <c r="AN4668" s="6"/>
    </row>
    <row r="4669" spans="1:40" x14ac:dyDescent="0.25">
      <c r="A4669" s="6">
        <v>0.56961805555555556</v>
      </c>
      <c r="B4669">
        <v>11.46</v>
      </c>
      <c r="C4669">
        <f>B4669+0.68</f>
        <v>12.14</v>
      </c>
      <c r="D4669" s="5">
        <f>C4669/(0.2905*LN(C4669)+0.3655)</f>
        <v>11.130110220198565</v>
      </c>
      <c r="E4669" s="5">
        <f>D4669*100</f>
        <v>1113.0110220198565</v>
      </c>
      <c r="F4669">
        <v>192.52397878858901</v>
      </c>
      <c r="G4669" s="4">
        <f>75.6*1000/(287.05*(F4669+273))</f>
        <v>0.56574690690265306</v>
      </c>
      <c r="H4669" s="3">
        <f>SQRT(2*ABS(E4669)/G4669)</f>
        <v>62.726872745521248</v>
      </c>
      <c r="I4669" s="2">
        <f>(2/2*0.0254)^2*3.1416*H4669</f>
        <v>0.12713699954312432</v>
      </c>
      <c r="J4669" s="26"/>
      <c r="K4669" s="26"/>
      <c r="L4669" s="26"/>
      <c r="M4669" s="26"/>
      <c r="N4669" s="39"/>
      <c r="O4669" s="9"/>
      <c r="P4669" s="8"/>
      <c r="Q4669" s="41"/>
      <c r="R4669" s="8"/>
      <c r="S4669" s="41"/>
      <c r="T4669" s="9"/>
      <c r="U4669" s="8"/>
      <c r="X4669" s="9"/>
      <c r="Y4669" s="9"/>
      <c r="Z4669" s="9"/>
      <c r="AA4669" s="8"/>
      <c r="AB4669" s="12"/>
      <c r="AC4669" s="11"/>
      <c r="AD4669" s="11"/>
      <c r="AE4669" s="11"/>
      <c r="AF4669" s="11"/>
      <c r="AG4669" s="11"/>
      <c r="AH4669" s="10"/>
      <c r="AI4669" s="7">
        <v>488207318.69999999</v>
      </c>
      <c r="AJ4669" s="31"/>
      <c r="AK4669" s="38">
        <v>2.9074569299999999</v>
      </c>
      <c r="AN4669" s="6"/>
    </row>
    <row r="4670" spans="1:40" x14ac:dyDescent="0.25">
      <c r="A4670" s="6">
        <v>0.5696296296296296</v>
      </c>
      <c r="B4670">
        <v>12.64</v>
      </c>
      <c r="C4670">
        <f>B4670+0.68</f>
        <v>13.32</v>
      </c>
      <c r="D4670" s="5">
        <f>C4670/(0.2905*LN(C4670)+0.3655)</f>
        <v>11.917522517703809</v>
      </c>
      <c r="E4670" s="5">
        <f>D4670*100</f>
        <v>1191.7522517703808</v>
      </c>
      <c r="F4670">
        <v>194.91046300631299</v>
      </c>
      <c r="G4670" s="4">
        <f>75.6*1000/(287.05*(F4670+273))</f>
        <v>0.56286142736908018</v>
      </c>
      <c r="H4670" s="3">
        <f>SQRT(2*ABS(E4670)/G4670)</f>
        <v>65.073961282592023</v>
      </c>
      <c r="I4670" s="2">
        <f>(2/2*0.0254)^2*3.1416*H4670</f>
        <v>0.13189415993075973</v>
      </c>
      <c r="J4670" s="26"/>
      <c r="K4670" s="26"/>
      <c r="L4670" s="26"/>
      <c r="M4670" s="26"/>
      <c r="N4670" s="39"/>
      <c r="O4670" s="9"/>
      <c r="P4670" s="8"/>
      <c r="Q4670" s="41"/>
      <c r="R4670" s="8"/>
      <c r="S4670" s="41"/>
      <c r="T4670" s="9"/>
      <c r="U4670" s="8"/>
      <c r="X4670" s="9"/>
      <c r="Y4670" s="9"/>
      <c r="Z4670" s="9"/>
      <c r="AA4670" s="8"/>
      <c r="AB4670" s="12"/>
      <c r="AC4670" s="11"/>
      <c r="AD4670" s="11"/>
      <c r="AE4670" s="11"/>
      <c r="AF4670" s="11"/>
      <c r="AG4670" s="11"/>
      <c r="AH4670" s="10"/>
      <c r="AI4670" s="7">
        <v>496123371</v>
      </c>
      <c r="AJ4670" s="31"/>
      <c r="AK4670" s="38">
        <v>2.8164428799999999</v>
      </c>
      <c r="AN4670" s="6"/>
    </row>
    <row r="4671" spans="1:40" x14ac:dyDescent="0.25">
      <c r="A4671" s="6">
        <v>0.56964120370370364</v>
      </c>
      <c r="B4671">
        <v>13.34</v>
      </c>
      <c r="C4671">
        <f>B4671+0.68</f>
        <v>14.02</v>
      </c>
      <c r="D4671" s="5">
        <f>C4671/(0.2905*LN(C4671)+0.3655)</f>
        <v>12.379025727092102</v>
      </c>
      <c r="E4671" s="5">
        <f>D4671*100</f>
        <v>1237.9025727092103</v>
      </c>
      <c r="F4671">
        <v>197.718392321469</v>
      </c>
      <c r="G4671" s="4">
        <f>75.6*1000/(287.05*(F4671+273))</f>
        <v>0.55950384642883755</v>
      </c>
      <c r="H4671" s="3">
        <f>SQRT(2*ABS(E4671)/G4671)</f>
        <v>66.520681874203362</v>
      </c>
      <c r="I4671" s="2">
        <f>(2/2*0.0254)^2*3.1416*H4671</f>
        <v>0.13482642336338641</v>
      </c>
      <c r="J4671" s="26"/>
      <c r="K4671" s="26"/>
      <c r="L4671" s="26"/>
      <c r="M4671" s="26"/>
      <c r="N4671" s="39"/>
      <c r="O4671" s="9"/>
      <c r="P4671" s="8"/>
      <c r="Q4671" s="41"/>
      <c r="R4671" s="8"/>
      <c r="S4671" s="41"/>
      <c r="T4671" s="9"/>
      <c r="U4671" s="8"/>
      <c r="X4671" s="9"/>
      <c r="Y4671" s="9"/>
      <c r="Z4671" s="9"/>
      <c r="AA4671" s="8"/>
      <c r="AB4671" s="12"/>
      <c r="AC4671" s="11"/>
      <c r="AD4671" s="11"/>
      <c r="AE4671" s="11"/>
      <c r="AF4671" s="11"/>
      <c r="AG4671" s="11"/>
      <c r="AH4671" s="10"/>
      <c r="AI4671" s="7">
        <v>536892747.89999998</v>
      </c>
      <c r="AJ4671" s="31"/>
      <c r="AK4671" s="38">
        <v>2.4194403699999998</v>
      </c>
      <c r="AN4671" s="6"/>
    </row>
    <row r="4672" spans="1:40" x14ac:dyDescent="0.25">
      <c r="A4672" s="6">
        <v>0.56965277777777779</v>
      </c>
      <c r="B4672">
        <v>14.82</v>
      </c>
      <c r="C4672">
        <f>B4672+0.68</f>
        <v>15.5</v>
      </c>
      <c r="D4672" s="5">
        <f>C4672/(0.2905*LN(C4672)+0.3655)</f>
        <v>13.342354177034917</v>
      </c>
      <c r="E4672" s="5">
        <f>D4672*100</f>
        <v>1334.2354177034917</v>
      </c>
      <c r="F4672">
        <v>201.30965594623399</v>
      </c>
      <c r="G4672" s="4">
        <f>75.6*1000/(287.05*(F4672+273))</f>
        <v>0.55526752994991746</v>
      </c>
      <c r="H4672" s="3">
        <f>SQRT(2*ABS(E4672)/G4672)</f>
        <v>69.323437741776331</v>
      </c>
      <c r="I4672" s="2">
        <f>(2/2*0.0254)^2*3.1416*H4672</f>
        <v>0.14050714608809065</v>
      </c>
      <c r="J4672" s="26"/>
      <c r="K4672" s="26"/>
      <c r="L4672" s="26"/>
      <c r="M4672" s="26"/>
      <c r="N4672" s="39"/>
      <c r="O4672" s="9"/>
      <c r="P4672" s="8"/>
      <c r="Q4672" s="41"/>
      <c r="R4672" s="8"/>
      <c r="S4672" s="41"/>
      <c r="T4672" s="9"/>
      <c r="U4672" s="8"/>
      <c r="X4672" s="9"/>
      <c r="Y4672" s="9"/>
      <c r="Z4672" s="9"/>
      <c r="AA4672" s="8"/>
      <c r="AB4672" s="12"/>
      <c r="AC4672" s="11"/>
      <c r="AD4672" s="11"/>
      <c r="AE4672" s="11"/>
      <c r="AF4672" s="11"/>
      <c r="AG4672" s="11"/>
      <c r="AH4672" s="10"/>
      <c r="AI4672" s="7">
        <v>574870096.10000002</v>
      </c>
      <c r="AJ4672" s="31"/>
      <c r="AK4672" s="38">
        <v>2.1346474</v>
      </c>
      <c r="AN4672" s="6"/>
    </row>
    <row r="4673" spans="1:40" x14ac:dyDescent="0.25">
      <c r="A4673" s="6">
        <v>0.56966435185185182</v>
      </c>
      <c r="B4673">
        <v>10.9</v>
      </c>
      <c r="C4673">
        <f>B4673+0.68</f>
        <v>11.58</v>
      </c>
      <c r="D4673" s="5">
        <f>C4673/(0.2905*LN(C4673)+0.3655)</f>
        <v>10.751932533064688</v>
      </c>
      <c r="E4673" s="5">
        <f>D4673*100</f>
        <v>1075.1932533064687</v>
      </c>
      <c r="F4673">
        <v>202.89544615473801</v>
      </c>
      <c r="G4673" s="4">
        <f>75.6*1000/(287.05*(F4673+273))</f>
        <v>0.55341725418197396</v>
      </c>
      <c r="H4673" s="3">
        <f>SQRT(2*ABS(E4673)/G4673)</f>
        <v>62.334993065353537</v>
      </c>
      <c r="I4673" s="2">
        <f>(2/2*0.0254)^2*3.1416*H4673</f>
        <v>0.12634272422637821</v>
      </c>
      <c r="J4673" s="26"/>
      <c r="K4673" s="26"/>
      <c r="L4673" s="26"/>
      <c r="M4673" s="26"/>
      <c r="N4673" s="39"/>
      <c r="O4673" s="9"/>
      <c r="P4673" s="8"/>
      <c r="Q4673" s="41"/>
      <c r="R4673" s="8"/>
      <c r="S4673" s="41"/>
      <c r="T4673" s="9"/>
      <c r="U4673" s="8"/>
      <c r="X4673" s="9"/>
      <c r="Y4673" s="9"/>
      <c r="Z4673" s="9"/>
      <c r="AA4673" s="8"/>
      <c r="AB4673" s="12"/>
      <c r="AC4673" s="11"/>
      <c r="AD4673" s="11"/>
      <c r="AE4673" s="11"/>
      <c r="AF4673" s="11"/>
      <c r="AG4673" s="11"/>
      <c r="AH4673" s="10"/>
      <c r="AI4673" s="7">
        <v>579554446.29999995</v>
      </c>
      <c r="AJ4673" s="31"/>
      <c r="AK4673" s="38">
        <v>2.0102858499999998</v>
      </c>
      <c r="AN4673" s="6"/>
    </row>
    <row r="4674" spans="1:40" x14ac:dyDescent="0.25">
      <c r="A4674" s="6">
        <v>0.56967592592592597</v>
      </c>
      <c r="B4674">
        <v>6.45</v>
      </c>
      <c r="C4674">
        <f>B4674+0.68</f>
        <v>7.13</v>
      </c>
      <c r="D4674" s="5">
        <f>C4674/(0.2905*LN(C4674)+0.3655)</f>
        <v>7.616443888076275</v>
      </c>
      <c r="E4674" s="5">
        <f>D4674*100</f>
        <v>761.64438880762748</v>
      </c>
      <c r="F4674">
        <v>203.56796693030799</v>
      </c>
      <c r="G4674" s="4">
        <f>75.6*1000/(287.05*(F4674+273))</f>
        <v>0.55263628561752409</v>
      </c>
      <c r="H4674" s="3">
        <f>SQRT(2*ABS(E4674)/G4674)</f>
        <v>52.501465084772882</v>
      </c>
      <c r="I4674" s="2">
        <f>(2/2*0.0254)^2*3.1416*H4674</f>
        <v>0.10641178892459165</v>
      </c>
      <c r="J4674" s="26"/>
      <c r="K4674" s="26"/>
      <c r="L4674" s="26"/>
      <c r="M4674" s="26"/>
      <c r="N4674" s="39"/>
      <c r="O4674" s="9"/>
      <c r="P4674" s="8"/>
      <c r="Q4674" s="41"/>
      <c r="R4674" s="8"/>
      <c r="S4674" s="41"/>
      <c r="T4674" s="9"/>
      <c r="U4674" s="8"/>
      <c r="X4674" s="9"/>
      <c r="Y4674" s="9"/>
      <c r="Z4674" s="9"/>
      <c r="AA4674" s="8"/>
      <c r="AB4674" s="12"/>
      <c r="AC4674" s="11"/>
      <c r="AD4674" s="11"/>
      <c r="AE4674" s="11"/>
      <c r="AF4674" s="11"/>
      <c r="AG4674" s="11"/>
      <c r="AH4674" s="10"/>
      <c r="AI4674" s="7">
        <v>576131737.39999998</v>
      </c>
      <c r="AJ4674" s="31"/>
      <c r="AK4674" s="38">
        <v>1.99841358</v>
      </c>
      <c r="AN4674" s="6"/>
    </row>
    <row r="4675" spans="1:40" x14ac:dyDescent="0.25">
      <c r="A4675" s="6">
        <v>0.56968750000000001</v>
      </c>
      <c r="B4675">
        <v>6.31</v>
      </c>
      <c r="C4675">
        <f>B4675+0.68</f>
        <v>6.9899999999999993</v>
      </c>
      <c r="D4675" s="5">
        <f>C4675/(0.2905*LN(C4675)+0.3655)</f>
        <v>7.513127000070484</v>
      </c>
      <c r="E4675" s="5">
        <f>D4675*100</f>
        <v>751.31270000704842</v>
      </c>
      <c r="F4675">
        <v>204.560914153119</v>
      </c>
      <c r="G4675" s="4">
        <f>75.6*1000/(287.05*(F4675+273))</f>
        <v>0.55148724127832893</v>
      </c>
      <c r="H4675" s="3">
        <f>SQRT(2*ABS(E4675)/G4675)</f>
        <v>52.198452532928158</v>
      </c>
      <c r="I4675" s="2">
        <f>(2/2*0.0254)^2*3.1416*H4675</f>
        <v>0.10579763258330976</v>
      </c>
      <c r="J4675" s="26"/>
      <c r="K4675" s="26"/>
      <c r="L4675" s="26"/>
      <c r="M4675" s="26"/>
      <c r="N4675" s="39"/>
      <c r="O4675" s="9"/>
      <c r="P4675" s="8"/>
      <c r="Q4675" s="41"/>
      <c r="R4675" s="8"/>
      <c r="S4675" s="41"/>
      <c r="T4675" s="9"/>
      <c r="U4675" s="8"/>
      <c r="X4675" s="9"/>
      <c r="Y4675" s="9"/>
      <c r="Z4675" s="9"/>
      <c r="AA4675" s="8"/>
      <c r="AB4675" s="12"/>
      <c r="AC4675" s="11"/>
      <c r="AD4675" s="11"/>
      <c r="AE4675" s="11"/>
      <c r="AF4675" s="11"/>
      <c r="AG4675" s="11"/>
      <c r="AH4675" s="10"/>
      <c r="AI4675" s="7">
        <v>576426849.10000002</v>
      </c>
      <c r="AJ4675" s="31"/>
      <c r="AK4675" s="38">
        <v>1.9994372300000001</v>
      </c>
      <c r="AN4675" s="6"/>
    </row>
    <row r="4676" spans="1:40" x14ac:dyDescent="0.25">
      <c r="A4676" s="6">
        <v>0.56969907407407405</v>
      </c>
      <c r="B4676">
        <v>6.16</v>
      </c>
      <c r="C4676">
        <f>B4676+0.68</f>
        <v>6.84</v>
      </c>
      <c r="D4676" s="5">
        <f>C4676/(0.2905*LN(C4676)+0.3655)</f>
        <v>7.4020379556089333</v>
      </c>
      <c r="E4676" s="5">
        <f>D4676*100</f>
        <v>740.20379556089335</v>
      </c>
      <c r="F4676">
        <v>205.63029598888599</v>
      </c>
      <c r="G4676" s="4">
        <f>75.6*1000/(287.05*(F4676+273))</f>
        <v>0.55025507849335142</v>
      </c>
      <c r="H4676" s="3">
        <f>SQRT(2*ABS(E4676)/G4676)</f>
        <v>51.869089189256712</v>
      </c>
      <c r="I4676" s="2">
        <f>(2/2*0.0254)^2*3.1416*H4676</f>
        <v>0.10513006754394044</v>
      </c>
      <c r="J4676" s="26"/>
      <c r="K4676" s="26"/>
      <c r="L4676" s="26"/>
      <c r="M4676" s="26"/>
      <c r="N4676" s="39"/>
      <c r="O4676" s="9"/>
      <c r="P4676" s="8"/>
      <c r="Q4676" s="41"/>
      <c r="R4676" s="8"/>
      <c r="S4676" s="41"/>
      <c r="T4676" s="9"/>
      <c r="U4676" s="8"/>
      <c r="X4676" s="9"/>
      <c r="Y4676" s="9"/>
      <c r="Z4676" s="9"/>
      <c r="AA4676" s="8"/>
      <c r="AB4676" s="12"/>
      <c r="AC4676" s="11"/>
      <c r="AD4676" s="11"/>
      <c r="AE4676" s="11"/>
      <c r="AF4676" s="11"/>
      <c r="AG4676" s="11"/>
      <c r="AH4676" s="10"/>
      <c r="AI4676" s="7">
        <v>558649119.89999998</v>
      </c>
      <c r="AJ4676" s="31"/>
      <c r="AK4676" s="38">
        <v>1.9377720700000001</v>
      </c>
      <c r="AN4676" s="6"/>
    </row>
    <row r="4677" spans="1:40" x14ac:dyDescent="0.25">
      <c r="A4677" s="6">
        <v>0.56971064814814809</v>
      </c>
      <c r="B4677">
        <v>5.87</v>
      </c>
      <c r="C4677">
        <f>B4677+0.68</f>
        <v>6.55</v>
      </c>
      <c r="D4677" s="5">
        <f>C4677/(0.2905*LN(C4677)+0.3655)</f>
        <v>7.1860786480815548</v>
      </c>
      <c r="E4677" s="5">
        <f>D4677*100</f>
        <v>718.60786480815545</v>
      </c>
      <c r="F4677">
        <v>206.382556100324</v>
      </c>
      <c r="G4677" s="4">
        <f>75.6*1000/(287.05*(F4677+273))</f>
        <v>0.54939160329718661</v>
      </c>
      <c r="H4677" s="3">
        <f>SQRT(2*ABS(E4677)/G4677)</f>
        <v>51.146977222862212</v>
      </c>
      <c r="I4677" s="2">
        <f>(2/2*0.0254)^2*3.1416*H4677</f>
        <v>0.10366646598493977</v>
      </c>
      <c r="J4677" s="26"/>
      <c r="K4677" s="26"/>
      <c r="L4677" s="26"/>
      <c r="M4677" s="26"/>
      <c r="N4677" s="39"/>
      <c r="O4677" s="9"/>
      <c r="P4677" s="8"/>
      <c r="Q4677" s="41"/>
      <c r="R4677" s="8"/>
      <c r="S4677" s="41"/>
      <c r="T4677" s="9"/>
      <c r="U4677" s="8"/>
      <c r="X4677" s="9"/>
      <c r="Y4677" s="9"/>
      <c r="Z4677" s="9"/>
      <c r="AA4677" s="8"/>
      <c r="AB4677" s="12"/>
      <c r="AC4677" s="11"/>
      <c r="AD4677" s="11"/>
      <c r="AE4677" s="11"/>
      <c r="AF4677" s="11"/>
      <c r="AG4677" s="11"/>
      <c r="AH4677" s="10"/>
      <c r="AI4677" s="7">
        <v>540486079</v>
      </c>
      <c r="AJ4677" s="31"/>
      <c r="AK4677" s="38">
        <v>1.8747703899999999</v>
      </c>
      <c r="AN4677" s="6"/>
    </row>
    <row r="4678" spans="1:40" x14ac:dyDescent="0.25">
      <c r="A4678" s="6">
        <v>0.56972222222222224</v>
      </c>
      <c r="B4678">
        <v>5.76</v>
      </c>
      <c r="C4678">
        <f>B4678+0.68</f>
        <v>6.4399999999999995</v>
      </c>
      <c r="D4678" s="5">
        <f>C4678/(0.2905*LN(C4678)+0.3655)</f>
        <v>7.1037413327238914</v>
      </c>
      <c r="E4678" s="5">
        <f>D4678*100</f>
        <v>710.37413327238914</v>
      </c>
      <c r="F4678">
        <v>207.138179036232</v>
      </c>
      <c r="G4678" s="4">
        <f>75.6*1000/(287.05*(F4678+273))</f>
        <v>0.54852699199491539</v>
      </c>
      <c r="H4678" s="3">
        <f>SQRT(2*ABS(E4678)/G4678)</f>
        <v>50.893177385522542</v>
      </c>
      <c r="I4678" s="2">
        <f>(2/2*0.0254)^2*3.1416*H4678</f>
        <v>0.10315205567893256</v>
      </c>
      <c r="J4678" s="26"/>
      <c r="K4678" s="26"/>
      <c r="L4678" s="26"/>
      <c r="M4678" s="26"/>
      <c r="N4678" s="39"/>
      <c r="O4678" s="9"/>
      <c r="P4678" s="8"/>
      <c r="Q4678" s="41"/>
      <c r="R4678" s="8"/>
      <c r="S4678" s="41"/>
      <c r="T4678" s="9"/>
      <c r="U4678" s="8"/>
      <c r="X4678" s="9"/>
      <c r="Y4678" s="9"/>
      <c r="Z4678" s="9"/>
      <c r="AA4678" s="8"/>
      <c r="AB4678" s="12"/>
      <c r="AC4678" s="11"/>
      <c r="AD4678" s="11"/>
      <c r="AE4678" s="11"/>
      <c r="AF4678" s="11"/>
      <c r="AG4678" s="11"/>
      <c r="AH4678" s="10"/>
      <c r="AI4678" s="7">
        <v>441305123.5</v>
      </c>
      <c r="AJ4678" s="31"/>
      <c r="AK4678" s="38">
        <v>1.5307439199999999</v>
      </c>
      <c r="AN4678" s="6"/>
    </row>
    <row r="4679" spans="1:40" x14ac:dyDescent="0.25">
      <c r="A4679" s="6">
        <v>0.56973379629629628</v>
      </c>
      <c r="B4679">
        <v>5.59</v>
      </c>
      <c r="C4679">
        <f>B4679+0.68</f>
        <v>6.27</v>
      </c>
      <c r="D4679" s="5">
        <f>C4679/(0.2905*LN(C4679)+0.3655)</f>
        <v>6.9760220468713481</v>
      </c>
      <c r="E4679" s="5">
        <f>D4679*100</f>
        <v>697.60220468713476</v>
      </c>
      <c r="F4679">
        <v>207.94937801943399</v>
      </c>
      <c r="G4679" s="4">
        <f>75.6*1000/(287.05*(F4679+273))</f>
        <v>0.54760181242612693</v>
      </c>
      <c r="H4679" s="3">
        <f>SQRT(2*ABS(E4679)/G4679)</f>
        <v>50.476180143298855</v>
      </c>
      <c r="I4679" s="2">
        <f>(2/2*0.0254)^2*3.1416*H4679</f>
        <v>0.10230687121693716</v>
      </c>
      <c r="J4679" s="26"/>
      <c r="K4679" s="26"/>
      <c r="L4679" s="26"/>
      <c r="M4679" s="26"/>
      <c r="N4679" s="39"/>
      <c r="O4679" s="9"/>
      <c r="P4679" s="8"/>
      <c r="Q4679" s="41"/>
      <c r="R4679" s="8"/>
      <c r="S4679" s="41"/>
      <c r="T4679" s="9"/>
      <c r="U4679" s="8"/>
      <c r="X4679" s="9"/>
      <c r="Y4679" s="9"/>
      <c r="Z4679" s="9"/>
      <c r="AA4679" s="8"/>
      <c r="AB4679" s="12"/>
      <c r="AC4679" s="11"/>
      <c r="AD4679" s="11"/>
      <c r="AE4679" s="11"/>
      <c r="AF4679" s="11"/>
      <c r="AG4679" s="11"/>
      <c r="AH4679" s="10"/>
      <c r="AI4679" s="7">
        <v>114588140.5</v>
      </c>
      <c r="AJ4679" s="31"/>
      <c r="AK4679" s="38">
        <v>1.813491</v>
      </c>
      <c r="AN4679" s="6"/>
    </row>
    <row r="4680" spans="1:40" x14ac:dyDescent="0.25">
      <c r="A4680" s="6">
        <v>0.56974537037037043</v>
      </c>
      <c r="B4680">
        <v>5.61</v>
      </c>
      <c r="C4680">
        <f>B4680+0.68</f>
        <v>6.29</v>
      </c>
      <c r="D4680" s="5">
        <f>C4680/(0.2905*LN(C4680)+0.3655)</f>
        <v>6.9910779426563936</v>
      </c>
      <c r="E4680" s="5">
        <f>D4680*100</f>
        <v>699.10779426563931</v>
      </c>
      <c r="F4680">
        <v>208.94141606457899</v>
      </c>
      <c r="G4680" s="4">
        <f>75.6*1000/(287.05*(F4680+273))</f>
        <v>0.54647461768126959</v>
      </c>
      <c r="H4680" s="3">
        <f>SQRT(2*ABS(E4680)/G4680)</f>
        <v>50.582707574517876</v>
      </c>
      <c r="I4680" s="2">
        <f>(2/2*0.0254)^2*3.1416*H4680</f>
        <v>0.10252278470634653</v>
      </c>
      <c r="J4680" s="26"/>
      <c r="K4680" s="26"/>
      <c r="L4680" s="26"/>
      <c r="M4680" s="26"/>
      <c r="N4680" s="39"/>
      <c r="O4680" s="9"/>
      <c r="P4680" s="8"/>
      <c r="Q4680" s="41"/>
      <c r="R4680" s="8"/>
      <c r="S4680" s="41"/>
      <c r="T4680" s="9"/>
      <c r="U4680" s="8"/>
      <c r="V4680" s="51"/>
      <c r="X4680" s="9"/>
      <c r="Y4680" s="9"/>
      <c r="Z4680" s="9"/>
      <c r="AA4680" s="8"/>
      <c r="AB4680" s="12"/>
      <c r="AC4680" s="11"/>
      <c r="AD4680" s="11"/>
      <c r="AE4680" s="11"/>
      <c r="AF4680" s="11"/>
      <c r="AG4680" s="11"/>
      <c r="AH4680" s="10"/>
      <c r="AI4680" s="7">
        <v>57999794.299999997</v>
      </c>
      <c r="AJ4680" s="31"/>
      <c r="AK4680" s="38">
        <v>1.9638300500000001</v>
      </c>
      <c r="AN4680" s="6"/>
    </row>
    <row r="4681" spans="1:40" x14ac:dyDescent="0.25">
      <c r="A4681" s="6">
        <v>0.56975694444444447</v>
      </c>
      <c r="B4681">
        <v>5.33</v>
      </c>
      <c r="C4681">
        <f>B4681+0.68</f>
        <v>6.01</v>
      </c>
      <c r="D4681" s="5">
        <f>C4681/(0.2905*LN(C4681)+0.3655)</f>
        <v>6.7795471460016739</v>
      </c>
      <c r="E4681" s="5">
        <f>D4681*100</f>
        <v>677.95471460016734</v>
      </c>
      <c r="F4681">
        <v>209.696604148219</v>
      </c>
      <c r="G4681" s="4">
        <f>75.6*1000/(287.05*(F4681+273))</f>
        <v>0.54561964767373694</v>
      </c>
      <c r="H4681" s="3">
        <f>SQRT(2*ABS(E4681)/G4681)</f>
        <v>49.850594285278802</v>
      </c>
      <c r="I4681" s="2">
        <f>(2/2*0.0254)^2*3.1416*H4681</f>
        <v>0.10103891211959862</v>
      </c>
      <c r="J4681" s="26"/>
      <c r="K4681" s="26"/>
      <c r="L4681" s="26"/>
      <c r="M4681" s="26"/>
      <c r="N4681" s="39"/>
      <c r="O4681" s="9"/>
      <c r="P4681" s="8"/>
      <c r="Q4681" s="41"/>
      <c r="R4681" s="8"/>
      <c r="S4681" s="41"/>
      <c r="T4681" s="9"/>
      <c r="U4681" s="8"/>
      <c r="V4681" s="51"/>
      <c r="X4681" s="9"/>
      <c r="Y4681" s="9"/>
      <c r="Z4681" s="9"/>
      <c r="AA4681" s="8"/>
      <c r="AB4681" s="12"/>
      <c r="AC4681" s="11"/>
      <c r="AD4681" s="11"/>
      <c r="AE4681" s="11"/>
      <c r="AF4681" s="11"/>
      <c r="AG4681" s="11"/>
      <c r="AH4681" s="10"/>
      <c r="AI4681" s="7">
        <v>41533019</v>
      </c>
      <c r="AJ4681" s="31"/>
      <c r="AK4681" s="38">
        <v>2.0816514599999998</v>
      </c>
      <c r="AN4681" s="6"/>
    </row>
    <row r="4682" spans="1:40" x14ac:dyDescent="0.25">
      <c r="A4682" s="6">
        <v>0.56976851851851851</v>
      </c>
      <c r="B4682">
        <v>5.13</v>
      </c>
      <c r="C4682">
        <f>B4682+0.68</f>
        <v>5.81</v>
      </c>
      <c r="D4682" s="5">
        <f>C4682/(0.2905*LN(C4682)+0.3655)</f>
        <v>6.6274407661899399</v>
      </c>
      <c r="E4682" s="5">
        <f>D4682*100</f>
        <v>662.74407661899397</v>
      </c>
      <c r="F4682">
        <v>210.42382227322901</v>
      </c>
      <c r="G4682" s="4">
        <f>75.6*1000/(287.05*(F4682+273))</f>
        <v>0.54479886789651344</v>
      </c>
      <c r="H4682" s="3">
        <f>SQRT(2*ABS(E4682)/G4682)</f>
        <v>49.325310414488882</v>
      </c>
      <c r="I4682" s="2">
        <f>(2/2*0.0254)^2*3.1416*H4682</f>
        <v>9.9974248566043783E-2</v>
      </c>
      <c r="J4682" s="26"/>
      <c r="K4682" s="26"/>
      <c r="L4682" s="26"/>
      <c r="M4682" s="26"/>
      <c r="N4682" s="39"/>
      <c r="O4682" s="9"/>
      <c r="P4682" s="8"/>
      <c r="Q4682" s="41"/>
      <c r="R4682" s="8"/>
      <c r="S4682" s="41"/>
      <c r="T4682" s="9"/>
      <c r="U4682" s="8"/>
      <c r="V4682" s="51"/>
      <c r="X4682" s="9"/>
      <c r="Y4682" s="9"/>
      <c r="Z4682" s="9"/>
      <c r="AA4682" s="8"/>
      <c r="AB4682" s="12"/>
      <c r="AC4682" s="11"/>
      <c r="AD4682" s="11"/>
      <c r="AE4682" s="11"/>
      <c r="AF4682" s="11"/>
      <c r="AG4682" s="11"/>
      <c r="AH4682" s="10"/>
      <c r="AI4682" s="7">
        <v>34184083.100000001</v>
      </c>
      <c r="AJ4682" s="31"/>
      <c r="AK4682" s="38">
        <v>2.1079528600000002</v>
      </c>
      <c r="AN4682" s="6"/>
    </row>
    <row r="4683" spans="1:40" x14ac:dyDescent="0.25">
      <c r="A4683" s="6">
        <v>0.56978009259259255</v>
      </c>
      <c r="B4683">
        <v>5.03</v>
      </c>
      <c r="C4683">
        <f>B4683+0.68</f>
        <v>5.71</v>
      </c>
      <c r="D4683" s="5">
        <f>C4683/(0.2905*LN(C4683)+0.3655)</f>
        <v>6.5510603278241426</v>
      </c>
      <c r="E4683" s="5">
        <f>D4683*100</f>
        <v>655.10603278241422</v>
      </c>
      <c r="F4683">
        <v>211.30048664922899</v>
      </c>
      <c r="G4683" s="4">
        <f>75.6*1000/(287.05*(F4683+273))</f>
        <v>0.54381269139507238</v>
      </c>
      <c r="H4683" s="3">
        <f>SQRT(2*ABS(E4683)/G4683)</f>
        <v>49.084698511548432</v>
      </c>
      <c r="I4683" s="2">
        <f>(2/2*0.0254)^2*3.1416*H4683</f>
        <v>9.9486568022517971E-2</v>
      </c>
      <c r="J4683" s="26"/>
      <c r="K4683" s="26"/>
      <c r="L4683" s="26"/>
      <c r="M4683" s="26"/>
      <c r="N4683" s="39"/>
      <c r="O4683" s="9"/>
      <c r="P4683" s="8"/>
      <c r="Q4683" s="41"/>
      <c r="R4683" s="8"/>
      <c r="S4683" s="41"/>
      <c r="T4683" s="9"/>
      <c r="U4683" s="8"/>
      <c r="V4683" s="51"/>
      <c r="X4683" s="9"/>
      <c r="Y4683" s="9"/>
      <c r="Z4683" s="9"/>
      <c r="AA4683" s="8"/>
      <c r="AB4683" s="12"/>
      <c r="AC4683" s="11"/>
      <c r="AD4683" s="11"/>
      <c r="AE4683" s="11"/>
      <c r="AF4683" s="11"/>
      <c r="AG4683" s="11"/>
      <c r="AH4683" s="10"/>
      <c r="AI4683" s="7">
        <v>30559509.600000001</v>
      </c>
      <c r="AJ4683" s="31"/>
      <c r="AK4683" s="37">
        <v>2.0977077099999999</v>
      </c>
      <c r="AN4683" s="6"/>
    </row>
    <row r="4684" spans="1:40" x14ac:dyDescent="0.25">
      <c r="A4684" s="6">
        <v>0.5697916666666667</v>
      </c>
      <c r="B4684">
        <v>2.2799999999999998</v>
      </c>
      <c r="C4684">
        <f>B4684+0.68</f>
        <v>2.96</v>
      </c>
      <c r="D4684" s="5">
        <f>C4684/(0.2905*LN(C4684)+0.3655)</f>
        <v>4.3481615081998575</v>
      </c>
      <c r="E4684" s="5">
        <f>D4684*100</f>
        <v>434.81615081998575</v>
      </c>
      <c r="F4684">
        <v>211.57179606867501</v>
      </c>
      <c r="G4684" s="4">
        <f>75.6*1000/(287.05*(F4684+273))</f>
        <v>0.54350821328308407</v>
      </c>
      <c r="H4684" s="3">
        <f>SQRT(2*ABS(E4684)/G4684)</f>
        <v>40.00044066218846</v>
      </c>
      <c r="I4684" s="2">
        <f>(2/2*0.0254)^2*3.1416*H4684</f>
        <v>8.1074279389395154E-2</v>
      </c>
      <c r="J4684" s="26"/>
      <c r="K4684" s="26"/>
      <c r="L4684" s="26"/>
      <c r="M4684" s="26"/>
      <c r="N4684" s="39"/>
      <c r="O4684" s="9"/>
      <c r="P4684" s="8"/>
      <c r="Q4684" s="41"/>
      <c r="R4684" s="8"/>
      <c r="S4684" s="41"/>
      <c r="T4684" s="9"/>
      <c r="U4684" s="8"/>
      <c r="V4684" s="51"/>
      <c r="X4684" s="9"/>
      <c r="Y4684" s="9"/>
      <c r="Z4684" s="9"/>
      <c r="AA4684" s="8"/>
      <c r="AB4684" s="12"/>
      <c r="AC4684" s="11"/>
      <c r="AD4684" s="11"/>
      <c r="AE4684" s="11"/>
      <c r="AF4684" s="11"/>
      <c r="AG4684" s="11"/>
      <c r="AH4684" s="10"/>
      <c r="AI4684" s="7">
        <v>30144638.300000001</v>
      </c>
      <c r="AJ4684" s="31"/>
      <c r="AK4684" s="37">
        <v>2.11531745</v>
      </c>
      <c r="AN4684" s="6"/>
    </row>
    <row r="4685" spans="1:40" x14ac:dyDescent="0.25">
      <c r="A4685" s="6">
        <v>0.56980324074074074</v>
      </c>
      <c r="B4685">
        <v>5.64</v>
      </c>
      <c r="C4685">
        <f>B4685+0.68</f>
        <v>6.3199999999999994</v>
      </c>
      <c r="D4685" s="5">
        <f>C4685/(0.2905*LN(C4685)+0.3655)</f>
        <v>7.0136466367123544</v>
      </c>
      <c r="E4685" s="5">
        <f>D4685*100</f>
        <v>701.36466367123546</v>
      </c>
      <c r="F4685">
        <v>212.14565784979499</v>
      </c>
      <c r="G4685" s="4">
        <f>75.6*1000/(287.05*(F4685+273))</f>
        <v>0.54286531648233693</v>
      </c>
      <c r="H4685" s="3">
        <f>SQRT(2*ABS(E4685)/G4685)</f>
        <v>50.832432276929509</v>
      </c>
      <c r="I4685" s="2">
        <f>(2/2*0.0254)^2*3.1416*H4685</f>
        <v>0.10302893538765372</v>
      </c>
      <c r="J4685" s="26"/>
      <c r="K4685" s="26"/>
      <c r="L4685" s="26"/>
      <c r="M4685" s="26"/>
      <c r="N4685" s="39"/>
      <c r="O4685" s="9"/>
      <c r="P4685" s="8"/>
      <c r="Q4685" s="41"/>
      <c r="R4685" s="8"/>
      <c r="S4685" s="41"/>
      <c r="T4685" s="9"/>
      <c r="U4685" s="8"/>
      <c r="V4685" s="51"/>
      <c r="X4685" s="9"/>
      <c r="Y4685" s="9"/>
      <c r="Z4685" s="9"/>
      <c r="AA4685" s="8"/>
      <c r="AB4685" s="12"/>
      <c r="AC4685" s="11"/>
      <c r="AD4685" s="11"/>
      <c r="AE4685" s="11"/>
      <c r="AF4685" s="11"/>
      <c r="AG4685" s="11"/>
      <c r="AH4685" s="10"/>
      <c r="AI4685" s="7">
        <v>29588689.699999999</v>
      </c>
      <c r="AJ4685" s="31"/>
      <c r="AK4685" s="37">
        <v>2.1416130899999999</v>
      </c>
      <c r="AN4685" s="6"/>
    </row>
    <row r="4686" spans="1:40" x14ac:dyDescent="0.25">
      <c r="A4686" s="6">
        <v>0.56981481481481489</v>
      </c>
      <c r="B4686">
        <v>8</v>
      </c>
      <c r="C4686">
        <f>B4686+0.68</f>
        <v>8.68</v>
      </c>
      <c r="D4686" s="5">
        <f>C4686/(0.2905*LN(C4686)+0.3655)</f>
        <v>8.7387527840071595</v>
      </c>
      <c r="E4686" s="5">
        <f>D4686*100</f>
        <v>873.87527840071596</v>
      </c>
      <c r="F4686">
        <v>213.157532259107</v>
      </c>
      <c r="G4686" s="4">
        <f>75.6*1000/(287.05*(F4686+273))</f>
        <v>0.54173541210977894</v>
      </c>
      <c r="H4686" s="3">
        <f>SQRT(2*ABS(E4686)/G4686)</f>
        <v>56.799709150518993</v>
      </c>
      <c r="I4686" s="2">
        <f>(2/2*0.0254)^2*3.1416*H4686</f>
        <v>0.1151236189569922</v>
      </c>
      <c r="J4686" s="26"/>
      <c r="K4686" s="26"/>
      <c r="L4686" s="26"/>
      <c r="M4686" s="26"/>
      <c r="N4686" s="39"/>
      <c r="O4686" s="9"/>
      <c r="P4686" s="8"/>
      <c r="Q4686" s="41"/>
      <c r="R4686" s="8"/>
      <c r="S4686" s="41"/>
      <c r="T4686" s="9"/>
      <c r="U4686" s="8"/>
      <c r="V4686" s="51"/>
      <c r="X4686" s="9"/>
      <c r="Y4686" s="9"/>
      <c r="Z4686" s="9"/>
      <c r="AA4686" s="8"/>
      <c r="AB4686" s="12"/>
      <c r="AC4686" s="11"/>
      <c r="AD4686" s="11"/>
      <c r="AE4686" s="11"/>
      <c r="AF4686" s="11"/>
      <c r="AG4686" s="11"/>
      <c r="AH4686" s="10"/>
      <c r="AI4686" s="7">
        <v>27320305.399999999</v>
      </c>
      <c r="AJ4686" s="31"/>
      <c r="AK4686" s="37">
        <v>2.1265110699999998</v>
      </c>
      <c r="AN4686" s="6"/>
    </row>
    <row r="4687" spans="1:40" x14ac:dyDescent="0.25">
      <c r="A4687" s="6">
        <v>0.56982638888888892</v>
      </c>
      <c r="B4687">
        <v>9.09</v>
      </c>
      <c r="C4687">
        <f>B4687+0.68</f>
        <v>9.77</v>
      </c>
      <c r="D4687" s="5">
        <f>C4687/(0.2905*LN(C4687)+0.3655)</f>
        <v>9.5072071663957161</v>
      </c>
      <c r="E4687" s="5">
        <f>D4687*100</f>
        <v>950.72071663957161</v>
      </c>
      <c r="F4687">
        <v>214.429809359356</v>
      </c>
      <c r="G4687" s="4">
        <f>75.6*1000/(287.05*(F4687+273))</f>
        <v>0.54032138788313777</v>
      </c>
      <c r="H4687" s="3">
        <f>SQRT(2*ABS(E4687)/G4687)</f>
        <v>59.321947086292354</v>
      </c>
      <c r="I4687" s="2">
        <f>(2/2*0.0254)^2*3.1416*H4687</f>
        <v>0.12023577821589557</v>
      </c>
      <c r="J4687" s="26"/>
      <c r="K4687" s="26"/>
      <c r="L4687" s="26"/>
      <c r="M4687" s="26"/>
      <c r="N4687" s="39"/>
      <c r="O4687" s="9"/>
      <c r="P4687" s="8"/>
      <c r="Q4687" s="41"/>
      <c r="R4687" s="8"/>
      <c r="S4687" s="41"/>
      <c r="T4687" s="9"/>
      <c r="U4687" s="8"/>
      <c r="V4687" s="51"/>
      <c r="X4687" s="9"/>
      <c r="Y4687" s="9"/>
      <c r="Z4687" s="9"/>
      <c r="AA4687" s="8"/>
      <c r="AB4687" s="12"/>
      <c r="AC4687" s="11"/>
      <c r="AD4687" s="11"/>
      <c r="AE4687" s="11"/>
      <c r="AF4687" s="11"/>
      <c r="AG4687" s="11"/>
      <c r="AH4687" s="10"/>
      <c r="AI4687" s="7">
        <v>23319379.899999999</v>
      </c>
      <c r="AJ4687" s="31"/>
      <c r="AK4687" s="37">
        <v>2.0267792299999998</v>
      </c>
      <c r="AN4687" s="6"/>
    </row>
    <row r="4688" spans="1:40" x14ac:dyDescent="0.25">
      <c r="A4688" s="6">
        <v>0.56983796296296296</v>
      </c>
      <c r="B4688">
        <v>9.49</v>
      </c>
      <c r="C4688">
        <f>B4688+0.68</f>
        <v>10.17</v>
      </c>
      <c r="D4688" s="5">
        <f>C4688/(0.2905*LN(C4688)+0.3655)</f>
        <v>9.7854516910706515</v>
      </c>
      <c r="E4688" s="5">
        <f>D4688*100</f>
        <v>978.54516910706513</v>
      </c>
      <c r="F4688">
        <v>216.22969325339201</v>
      </c>
      <c r="G4688" s="4">
        <f>75.6*1000/(287.05*(F4688+273))</f>
        <v>0.53833353682449336</v>
      </c>
      <c r="H4688" s="3">
        <f>SQRT(2*ABS(E4688)/G4688)</f>
        <v>60.294780490181871</v>
      </c>
      <c r="I4688" s="2">
        <f>(2/2*0.0254)^2*3.1416*H4688</f>
        <v>0.12220755067341328</v>
      </c>
      <c r="J4688" s="26"/>
      <c r="K4688" s="26"/>
      <c r="L4688" s="26"/>
      <c r="M4688" s="26"/>
      <c r="N4688" s="39"/>
      <c r="O4688" s="9"/>
      <c r="P4688" s="8"/>
      <c r="Q4688" s="41"/>
      <c r="R4688" s="8"/>
      <c r="S4688" s="41"/>
      <c r="T4688" s="9"/>
      <c r="U4688" s="8"/>
      <c r="V4688" s="51"/>
      <c r="X4688" s="9"/>
      <c r="Y4688" s="9"/>
      <c r="Z4688" s="9"/>
      <c r="AA4688" s="8"/>
      <c r="AB4688" s="12"/>
      <c r="AC4688" s="11"/>
      <c r="AD4688" s="11"/>
      <c r="AE4688" s="11"/>
      <c r="AF4688" s="11"/>
      <c r="AG4688" s="11"/>
      <c r="AH4688" s="10"/>
      <c r="AI4688" s="7">
        <v>21183159.100000001</v>
      </c>
      <c r="AJ4688" s="31"/>
      <c r="AK4688" s="37">
        <v>1.9085058699999999</v>
      </c>
      <c r="AN4688" s="6"/>
    </row>
    <row r="4689" spans="1:40" x14ac:dyDescent="0.25">
      <c r="A4689" s="6">
        <v>0.569849537037037</v>
      </c>
      <c r="B4689">
        <v>9.82</v>
      </c>
      <c r="C4689">
        <f>B4689+0.68</f>
        <v>10.5</v>
      </c>
      <c r="D4689" s="5">
        <f>C4689/(0.2905*LN(C4689)+0.3655)</f>
        <v>10.013594530263861</v>
      </c>
      <c r="E4689" s="5">
        <f>D4689*100</f>
        <v>1001.3594530263861</v>
      </c>
      <c r="F4689">
        <v>217.85156266573199</v>
      </c>
      <c r="G4689" s="4">
        <f>75.6*1000/(287.05*(F4689+273))</f>
        <v>0.53655477769765925</v>
      </c>
      <c r="H4689" s="3">
        <f>SQRT(2*ABS(E4689)/G4689)</f>
        <v>61.094619684274761</v>
      </c>
      <c r="I4689" s="2">
        <f>(2/2*0.0254)^2*3.1416*H4689</f>
        <v>0.12382869247122785</v>
      </c>
      <c r="J4689" s="26"/>
      <c r="K4689" s="26"/>
      <c r="L4689" s="26"/>
      <c r="M4689" s="26"/>
      <c r="N4689" s="39"/>
      <c r="O4689" s="9"/>
      <c r="P4689" s="8"/>
      <c r="Q4689" s="41"/>
      <c r="R4689" s="8"/>
      <c r="S4689" s="41"/>
      <c r="T4689" s="9"/>
      <c r="U4689" s="8"/>
      <c r="V4689" s="51"/>
      <c r="X4689" s="9"/>
      <c r="Y4689" s="9"/>
      <c r="Z4689" s="9"/>
      <c r="AA4689" s="8"/>
      <c r="AB4689" s="12"/>
      <c r="AC4689" s="11"/>
      <c r="AD4689" s="11"/>
      <c r="AE4689" s="11"/>
      <c r="AF4689" s="11"/>
      <c r="AG4689" s="11"/>
      <c r="AH4689" s="10"/>
      <c r="AI4689" s="7">
        <v>19850864.199999999</v>
      </c>
      <c r="AJ4689" s="31"/>
      <c r="AK4689" s="37">
        <v>1.8186167099999999</v>
      </c>
      <c r="AN4689" s="6"/>
    </row>
    <row r="4690" spans="1:40" x14ac:dyDescent="0.25">
      <c r="A4690" s="6">
        <v>0.56986111111111104</v>
      </c>
      <c r="B4690">
        <v>9.92</v>
      </c>
      <c r="C4690">
        <f>B4690+0.68</f>
        <v>10.6</v>
      </c>
      <c r="D4690" s="5">
        <f>C4690/(0.2905*LN(C4690)+0.3655)</f>
        <v>10.082485313383772</v>
      </c>
      <c r="E4690" s="5">
        <f>D4690*100</f>
        <v>1008.2485313383772</v>
      </c>
      <c r="F4690">
        <v>219.59756816028701</v>
      </c>
      <c r="G4690" s="4">
        <f>75.6*1000/(287.05*(F4690+273))</f>
        <v>0.53465296646158555</v>
      </c>
      <c r="H4690" s="3">
        <f>SQRT(2*ABS(E4690)/G4690)</f>
        <v>61.413352597362113</v>
      </c>
      <c r="I4690" s="2">
        <f>(2/2*0.0254)^2*3.1416*H4690</f>
        <v>0.12447471138548113</v>
      </c>
      <c r="J4690" s="26"/>
      <c r="K4690" s="26"/>
      <c r="L4690" s="26"/>
      <c r="M4690" s="26"/>
      <c r="N4690" s="39"/>
      <c r="O4690" s="9"/>
      <c r="P4690" s="8"/>
      <c r="Q4690" s="41"/>
      <c r="R4690" s="8"/>
      <c r="S4690" s="41"/>
      <c r="T4690" s="9"/>
      <c r="U4690" s="8"/>
      <c r="V4690" s="51"/>
      <c r="X4690" s="9"/>
      <c r="Y4690" s="9"/>
      <c r="Z4690" s="9"/>
      <c r="AA4690" s="8"/>
      <c r="AB4690" s="12"/>
      <c r="AC4690" s="11"/>
      <c r="AD4690" s="11"/>
      <c r="AE4690" s="11"/>
      <c r="AF4690" s="11"/>
      <c r="AG4690" s="11"/>
      <c r="AH4690" s="10"/>
      <c r="AI4690" s="7">
        <v>19167162.100000001</v>
      </c>
      <c r="AJ4690" s="31"/>
      <c r="AK4690" s="37">
        <v>1.74094361</v>
      </c>
      <c r="AN4690" s="6"/>
    </row>
    <row r="4691" spans="1:40" x14ac:dyDescent="0.25">
      <c r="A4691" s="6">
        <v>0.56987268518518519</v>
      </c>
      <c r="B4691">
        <v>10.44</v>
      </c>
      <c r="C4691">
        <f>B4691+0.68</f>
        <v>11.12</v>
      </c>
      <c r="D4691" s="5">
        <f>C4691/(0.2905*LN(C4691)+0.3655)</f>
        <v>10.438957149263677</v>
      </c>
      <c r="E4691" s="5">
        <f>D4691*100</f>
        <v>1043.8957149263676</v>
      </c>
      <c r="F4691">
        <v>221.852413907184</v>
      </c>
      <c r="G4691" s="4">
        <f>75.6*1000/(287.05*(F4691+273))</f>
        <v>0.53221676541737306</v>
      </c>
      <c r="H4691" s="3">
        <f>SQRT(2*ABS(E4691)/G4691)</f>
        <v>62.63243259194612</v>
      </c>
      <c r="I4691" s="2">
        <f>(2/2*0.0254)^2*3.1416*H4691</f>
        <v>0.12694558496694031</v>
      </c>
      <c r="J4691" s="26"/>
      <c r="K4691" s="26"/>
      <c r="L4691" s="26"/>
      <c r="M4691" s="26"/>
      <c r="N4691" s="39"/>
      <c r="O4691" s="9"/>
      <c r="P4691" s="8"/>
      <c r="Q4691" s="41"/>
      <c r="R4691" s="8"/>
      <c r="S4691" s="41"/>
      <c r="T4691" s="9"/>
      <c r="U4691" s="8"/>
      <c r="V4691" s="51"/>
      <c r="X4691" s="9"/>
      <c r="Y4691" s="9"/>
      <c r="Z4691" s="9"/>
      <c r="AA4691" s="8"/>
      <c r="AB4691" s="12"/>
      <c r="AC4691" s="11"/>
      <c r="AD4691" s="11"/>
      <c r="AE4691" s="11"/>
      <c r="AF4691" s="11"/>
      <c r="AG4691" s="11"/>
      <c r="AH4691" s="10"/>
      <c r="AI4691" s="7">
        <v>19630816.600000001</v>
      </c>
      <c r="AJ4691" s="31"/>
      <c r="AK4691" s="37">
        <v>1.7167354100000001</v>
      </c>
      <c r="AN4691" s="6"/>
    </row>
    <row r="4692" spans="1:40" x14ac:dyDescent="0.25">
      <c r="A4692" s="6">
        <v>0.56988425925925923</v>
      </c>
      <c r="B4692">
        <v>10.59</v>
      </c>
      <c r="C4692">
        <f>B4692+0.68</f>
        <v>11.27</v>
      </c>
      <c r="D4692" s="5">
        <f>C4692/(0.2905*LN(C4692)+0.3655)</f>
        <v>10.541252366505791</v>
      </c>
      <c r="E4692" s="5">
        <f>D4692*100</f>
        <v>1054.1252366505792</v>
      </c>
      <c r="F4692">
        <v>223.76598827443101</v>
      </c>
      <c r="G4692" s="4">
        <f>75.6*1000/(287.05*(F4692+273))</f>
        <v>0.53016663238862149</v>
      </c>
      <c r="H4692" s="3">
        <f>SQRT(2*ABS(E4692)/G4692)</f>
        <v>63.060136709079742</v>
      </c>
      <c r="I4692" s="2">
        <f>(2/2*0.0254)^2*3.1416*H4692</f>
        <v>0.12781247049406061</v>
      </c>
      <c r="J4692" s="26"/>
      <c r="K4692" s="26"/>
      <c r="L4692" s="26"/>
      <c r="M4692" s="26"/>
      <c r="N4692" s="39"/>
      <c r="O4692" s="9"/>
      <c r="P4692" s="8"/>
      <c r="Q4692" s="41"/>
      <c r="R4692" s="8"/>
      <c r="S4692" s="41"/>
      <c r="T4692" s="9"/>
      <c r="U4692" s="8"/>
      <c r="V4692" s="51"/>
      <c r="X4692" s="9"/>
      <c r="Y4692" s="9"/>
      <c r="Z4692" s="9"/>
      <c r="AA4692" s="8"/>
      <c r="AB4692" s="12"/>
      <c r="AC4692" s="11"/>
      <c r="AD4692" s="11"/>
      <c r="AE4692" s="11"/>
      <c r="AF4692" s="11"/>
      <c r="AG4692" s="11"/>
      <c r="AH4692" s="10"/>
      <c r="AI4692" s="7">
        <v>19298657.100000001</v>
      </c>
      <c r="AJ4692" s="31"/>
      <c r="AK4692" s="37">
        <v>1.72477934</v>
      </c>
      <c r="AN4692" s="6"/>
    </row>
    <row r="4693" spans="1:40" x14ac:dyDescent="0.25">
      <c r="A4693" s="6">
        <v>0.56989583333333338</v>
      </c>
      <c r="B4693">
        <v>10.85</v>
      </c>
      <c r="C4693">
        <f>B4693+0.68</f>
        <v>11.53</v>
      </c>
      <c r="D4693" s="5">
        <f>C4693/(0.2905*LN(C4693)+0.3655)</f>
        <v>10.718017435120551</v>
      </c>
      <c r="E4693" s="5">
        <f>D4693*100</f>
        <v>1071.8017435120551</v>
      </c>
      <c r="F4693">
        <v>225.650609767551</v>
      </c>
      <c r="G4693" s="4">
        <f>75.6*1000/(287.05*(F4693+273))</f>
        <v>0.52816289788842619</v>
      </c>
      <c r="H4693" s="3">
        <f>SQRT(2*ABS(E4693)/G4693)</f>
        <v>63.707165484314409</v>
      </c>
      <c r="I4693" s="2">
        <f>(2/2*0.0254)^2*3.1416*H4693</f>
        <v>0.12912389083913547</v>
      </c>
      <c r="J4693" s="26"/>
      <c r="K4693" s="26"/>
      <c r="L4693" s="26"/>
      <c r="M4693" s="26"/>
      <c r="N4693" s="39"/>
      <c r="O4693" s="9"/>
      <c r="P4693" s="8"/>
      <c r="Q4693" s="41"/>
      <c r="R4693" s="8"/>
      <c r="S4693" s="41"/>
      <c r="T4693" s="9"/>
      <c r="U4693" s="8"/>
      <c r="V4693" s="51"/>
      <c r="X4693" s="9"/>
      <c r="Y4693" s="9"/>
      <c r="Z4693" s="9"/>
      <c r="AA4693" s="8"/>
      <c r="AB4693" s="12"/>
      <c r="AC4693" s="11"/>
      <c r="AD4693" s="11"/>
      <c r="AE4693" s="11"/>
      <c r="AF4693" s="11"/>
      <c r="AG4693" s="11"/>
      <c r="AH4693" s="10"/>
      <c r="AI4693" s="7">
        <v>18017689.899999999</v>
      </c>
      <c r="AJ4693" s="31"/>
      <c r="AK4693" s="37">
        <v>1.69786584</v>
      </c>
      <c r="AN4693" s="6"/>
    </row>
    <row r="4694" spans="1:40" x14ac:dyDescent="0.25">
      <c r="A4694" s="6">
        <v>0.56990740740740742</v>
      </c>
      <c r="B4694">
        <v>10.95</v>
      </c>
      <c r="C4694">
        <f>B4694+0.68</f>
        <v>11.629999999999999</v>
      </c>
      <c r="D4694" s="5">
        <f>C4694/(0.2905*LN(C4694)+0.3655)</f>
        <v>10.785822730474733</v>
      </c>
      <c r="E4694" s="5">
        <f>D4694*100</f>
        <v>1078.5822730474733</v>
      </c>
      <c r="F4694">
        <v>227.60666137997299</v>
      </c>
      <c r="G4694" s="4">
        <f>75.6*1000/(287.05*(F4694+273))</f>
        <v>0.52609917407542661</v>
      </c>
      <c r="H4694" s="3">
        <f>SQRT(2*ABS(E4694)/G4694)</f>
        <v>64.033586461199349</v>
      </c>
      <c r="I4694" s="2">
        <f>(2/2*0.0254)^2*3.1416*H4694</f>
        <v>0.12978549218753124</v>
      </c>
      <c r="J4694" s="26"/>
      <c r="K4694" s="26"/>
      <c r="L4694" s="26"/>
      <c r="M4694" s="26"/>
      <c r="N4694" s="39"/>
      <c r="O4694" s="9"/>
      <c r="P4694" s="8"/>
      <c r="Q4694" s="41"/>
      <c r="R4694" s="8"/>
      <c r="S4694" s="41"/>
      <c r="T4694" s="9"/>
      <c r="U4694" s="8"/>
      <c r="V4694" s="51"/>
      <c r="X4694" s="9"/>
      <c r="Y4694" s="9"/>
      <c r="Z4694" s="9"/>
      <c r="AA4694" s="8"/>
      <c r="AB4694" s="12"/>
      <c r="AC4694" s="11"/>
      <c r="AD4694" s="11"/>
      <c r="AE4694" s="11"/>
      <c r="AF4694" s="11"/>
      <c r="AG4694" s="11"/>
      <c r="AH4694" s="10"/>
      <c r="AI4694" s="7">
        <v>17975959.300000001</v>
      </c>
      <c r="AJ4694" s="31"/>
      <c r="AK4694" s="37">
        <v>1.6477406800000001</v>
      </c>
      <c r="AN4694" s="6"/>
    </row>
    <row r="4695" spans="1:40" x14ac:dyDescent="0.25">
      <c r="A4695" s="6">
        <v>0.56991898148148146</v>
      </c>
      <c r="B4695">
        <v>10.56</v>
      </c>
      <c r="C4695">
        <f>B4695+0.68</f>
        <v>11.24</v>
      </c>
      <c r="D4695" s="5">
        <f>C4695/(0.2905*LN(C4695)+0.3655)</f>
        <v>10.520811976970208</v>
      </c>
      <c r="E4695" s="5">
        <f>D4695*100</f>
        <v>1052.0811976970208</v>
      </c>
      <c r="F4695">
        <v>229.51291101531399</v>
      </c>
      <c r="G4695" s="4">
        <f>75.6*1000/(287.05*(F4695+273))</f>
        <v>0.52410345150442195</v>
      </c>
      <c r="H4695" s="3">
        <f>SQRT(2*ABS(E4695)/G4695)</f>
        <v>63.362326862736253</v>
      </c>
      <c r="I4695" s="2">
        <f>(2/2*0.0254)^2*3.1416*H4695</f>
        <v>0.1284249599701936</v>
      </c>
      <c r="J4695" s="26"/>
      <c r="K4695" s="26"/>
      <c r="L4695" s="26"/>
      <c r="M4695" s="26"/>
      <c r="N4695" s="39"/>
      <c r="O4695" s="9"/>
      <c r="P4695" s="8"/>
      <c r="Q4695" s="41"/>
      <c r="R4695" s="8"/>
      <c r="S4695" s="41"/>
      <c r="T4695" s="9"/>
      <c r="U4695" s="8"/>
      <c r="V4695" s="51"/>
      <c r="X4695" s="9"/>
      <c r="Y4695" s="9"/>
      <c r="Z4695" s="9"/>
      <c r="AA4695" s="8"/>
      <c r="AB4695" s="12"/>
      <c r="AC4695" s="11"/>
      <c r="AD4695" s="11"/>
      <c r="AE4695" s="11"/>
      <c r="AF4695" s="11"/>
      <c r="AG4695" s="11"/>
      <c r="AH4695" s="10"/>
      <c r="AI4695" s="7">
        <v>18485445</v>
      </c>
      <c r="AJ4695" s="31"/>
      <c r="AK4695" s="37">
        <v>1.6545462500000001</v>
      </c>
      <c r="AN4695" s="6"/>
    </row>
    <row r="4696" spans="1:40" x14ac:dyDescent="0.25">
      <c r="A4696" s="6">
        <v>0.5699305555555555</v>
      </c>
      <c r="B4696">
        <v>9.5399999999999991</v>
      </c>
      <c r="C4696">
        <f>B4696+0.68</f>
        <v>10.219999999999999</v>
      </c>
      <c r="D4696" s="5">
        <f>C4696/(0.2905*LN(C4696)+0.3655)</f>
        <v>9.8200992138891703</v>
      </c>
      <c r="E4696" s="5">
        <f>D4696*100</f>
        <v>982.00992138891706</v>
      </c>
      <c r="F4696">
        <v>231.60787972543901</v>
      </c>
      <c r="G4696" s="4">
        <f>75.6*1000/(287.05*(F4696+273))</f>
        <v>0.52192754348576853</v>
      </c>
      <c r="H4696" s="3">
        <f>SQRT(2*ABS(E4696)/G4696)</f>
        <v>61.343397749064785</v>
      </c>
      <c r="I4696" s="2">
        <f>(2/2*0.0254)^2*3.1416*H4696</f>
        <v>0.12433292447459689</v>
      </c>
      <c r="J4696" s="26"/>
      <c r="K4696" s="26"/>
      <c r="L4696" s="26"/>
      <c r="M4696" s="26"/>
      <c r="N4696" s="39"/>
      <c r="O4696" s="9"/>
      <c r="P4696" s="8"/>
      <c r="Q4696" s="41"/>
      <c r="R4696" s="8"/>
      <c r="S4696" s="41"/>
      <c r="T4696" s="9"/>
      <c r="U4696" s="8"/>
      <c r="V4696" s="51"/>
      <c r="X4696" s="9"/>
      <c r="Y4696" s="9"/>
      <c r="Z4696" s="9"/>
      <c r="AA4696" s="8"/>
      <c r="AB4696" s="12"/>
      <c r="AC4696" s="11"/>
      <c r="AD4696" s="11"/>
      <c r="AE4696" s="11"/>
      <c r="AF4696" s="11"/>
      <c r="AG4696" s="11"/>
      <c r="AH4696" s="10"/>
      <c r="AI4696" s="7">
        <v>17177530.199999999</v>
      </c>
      <c r="AJ4696" s="31"/>
      <c r="AK4696" s="37">
        <v>1.6346926900000001</v>
      </c>
      <c r="AN4696" s="6"/>
    </row>
    <row r="4697" spans="1:40" x14ac:dyDescent="0.25">
      <c r="A4697" s="6">
        <v>0.56994212962962965</v>
      </c>
      <c r="B4697">
        <v>9.24</v>
      </c>
      <c r="C4697">
        <f>B4697+0.68</f>
        <v>9.92</v>
      </c>
      <c r="D4697" s="5">
        <f>C4697/(0.2905*LN(C4697)+0.3655)</f>
        <v>9.6117732722248572</v>
      </c>
      <c r="E4697" s="5">
        <f>D4697*100</f>
        <v>961.1773272224857</v>
      </c>
      <c r="F4697">
        <v>233.15901576093</v>
      </c>
      <c r="G4697" s="4">
        <f>75.6*1000/(287.05*(F4697+273))</f>
        <v>0.52032808443158374</v>
      </c>
      <c r="H4697" s="3">
        <f>SQRT(2*ABS(E4697)/G4697)</f>
        <v>60.7824390268405</v>
      </c>
      <c r="I4697" s="2">
        <f>(2/2*0.0254)^2*3.1416*H4697</f>
        <v>0.12319595389580723</v>
      </c>
      <c r="J4697" s="26"/>
      <c r="K4697" s="26"/>
      <c r="L4697" s="26"/>
      <c r="M4697" s="26"/>
      <c r="N4697" s="39"/>
      <c r="O4697" s="9"/>
      <c r="P4697" s="8"/>
      <c r="Q4697" s="41"/>
      <c r="R4697" s="8"/>
      <c r="S4697" s="41"/>
      <c r="T4697" s="9"/>
      <c r="U4697" s="8"/>
      <c r="V4697" s="51"/>
      <c r="X4697" s="9"/>
      <c r="Y4697" s="9"/>
      <c r="Z4697" s="9"/>
      <c r="AA4697" s="8"/>
      <c r="AB4697" s="12"/>
      <c r="AC4697" s="11"/>
      <c r="AD4697" s="11"/>
      <c r="AE4697" s="11"/>
      <c r="AF4697" s="11"/>
      <c r="AG4697" s="11"/>
      <c r="AH4697" s="10"/>
      <c r="AI4697" s="7">
        <v>17288115.699999999</v>
      </c>
      <c r="AJ4697" s="31"/>
      <c r="AK4697" s="37">
        <v>1.6154728899999999</v>
      </c>
      <c r="AN4697" s="6"/>
    </row>
    <row r="4698" spans="1:40" x14ac:dyDescent="0.25">
      <c r="A4698" s="6">
        <v>0.56995370370370368</v>
      </c>
      <c r="B4698">
        <v>8.43</v>
      </c>
      <c r="C4698">
        <f>B4698+0.68</f>
        <v>9.11</v>
      </c>
      <c r="D4698" s="5">
        <f>C4698/(0.2905*LN(C4698)+0.3655)</f>
        <v>9.0437744957009336</v>
      </c>
      <c r="E4698" s="5">
        <f>D4698*100</f>
        <v>904.3774495700934</v>
      </c>
      <c r="F4698">
        <v>234.43308212945999</v>
      </c>
      <c r="G4698" s="4">
        <f>75.6*1000/(287.05*(F4698+273))</f>
        <v>0.51902164120522987</v>
      </c>
      <c r="H4698" s="3">
        <f>SQRT(2*ABS(E4698)/G4698)</f>
        <v>59.033308925224063</v>
      </c>
      <c r="I4698" s="2">
        <f>(2/2*0.0254)^2*3.1416*H4698</f>
        <v>0.11965075638799824</v>
      </c>
      <c r="J4698" s="26"/>
      <c r="K4698" s="26"/>
      <c r="L4698" s="26"/>
      <c r="M4698" s="26"/>
      <c r="N4698" s="39"/>
      <c r="O4698" s="9"/>
      <c r="P4698" s="8"/>
      <c r="Q4698" s="41"/>
      <c r="R4698" s="8"/>
      <c r="S4698" s="41"/>
      <c r="T4698" s="9"/>
      <c r="U4698" s="8"/>
      <c r="V4698" s="51"/>
      <c r="X4698" s="9"/>
      <c r="Y4698" s="9"/>
      <c r="Z4698" s="9"/>
      <c r="AA4698" s="8"/>
      <c r="AB4698" s="12"/>
      <c r="AC4698" s="11"/>
      <c r="AD4698" s="11"/>
      <c r="AE4698" s="11"/>
      <c r="AF4698" s="11"/>
      <c r="AG4698" s="11"/>
      <c r="AH4698" s="10"/>
      <c r="AI4698" s="7">
        <v>16883585.899999999</v>
      </c>
      <c r="AJ4698" s="31"/>
      <c r="AK4698" s="38">
        <v>1.5936895900000001</v>
      </c>
      <c r="AN4698" s="6"/>
    </row>
    <row r="4699" spans="1:40" x14ac:dyDescent="0.25">
      <c r="A4699" s="6">
        <v>0.56996527777777783</v>
      </c>
      <c r="B4699">
        <v>8.0299999999999994</v>
      </c>
      <c r="C4699">
        <f>B4699+0.68</f>
        <v>8.7099999999999991</v>
      </c>
      <c r="D4699" s="5">
        <f>C4699/(0.2905*LN(C4699)+0.3655)</f>
        <v>8.7601161404773187</v>
      </c>
      <c r="E4699" s="5">
        <f>D4699*100</f>
        <v>876.01161404773188</v>
      </c>
      <c r="F4699">
        <v>236.00320630825701</v>
      </c>
      <c r="G4699" s="4">
        <f>75.6*1000/(287.05*(F4699+273))</f>
        <v>0.51742061312117149</v>
      </c>
      <c r="H4699" s="3">
        <f>SQRT(2*ABS(E4699)/G4699)</f>
        <v>58.189961080321652</v>
      </c>
      <c r="I4699" s="2">
        <f>(2/2*0.0254)^2*3.1416*H4699</f>
        <v>0.11794142974888712</v>
      </c>
      <c r="J4699" s="26"/>
      <c r="K4699" s="26"/>
      <c r="L4699" s="26"/>
      <c r="M4699" s="26"/>
      <c r="N4699" s="39"/>
      <c r="O4699" s="9"/>
      <c r="P4699" s="8"/>
      <c r="Q4699" s="41"/>
      <c r="R4699" s="8"/>
      <c r="S4699" s="41"/>
      <c r="T4699" s="9"/>
      <c r="U4699" s="8"/>
      <c r="V4699" s="51"/>
      <c r="X4699" s="9"/>
      <c r="Y4699" s="9"/>
      <c r="Z4699" s="9"/>
      <c r="AA4699" s="8"/>
      <c r="AB4699" s="12"/>
      <c r="AC4699" s="11"/>
      <c r="AD4699" s="11"/>
      <c r="AE4699" s="11"/>
      <c r="AF4699" s="11"/>
      <c r="AG4699" s="11"/>
      <c r="AH4699" s="10"/>
      <c r="AI4699" s="7">
        <v>16463298.699999999</v>
      </c>
      <c r="AJ4699" s="31"/>
      <c r="AK4699" s="38">
        <v>1.57228082</v>
      </c>
      <c r="AN4699" s="6"/>
    </row>
    <row r="4700" spans="1:40" x14ac:dyDescent="0.25">
      <c r="A4700" s="6">
        <v>0.56997685185185187</v>
      </c>
      <c r="B4700">
        <v>5.71</v>
      </c>
      <c r="C4700">
        <f>B4700+0.68</f>
        <v>6.39</v>
      </c>
      <c r="D4700" s="5">
        <f>C4700/(0.2905*LN(C4700)+0.3655)</f>
        <v>7.0662366969258557</v>
      </c>
      <c r="E4700" s="5">
        <f>D4700*100</f>
        <v>706.62366969258551</v>
      </c>
      <c r="F4700">
        <v>236.909396059518</v>
      </c>
      <c r="G4700" s="4">
        <f>75.6*1000/(287.05*(F4700+273))</f>
        <v>0.51650107474763884</v>
      </c>
      <c r="H4700" s="3">
        <f>SQRT(2*ABS(E4700)/G4700)</f>
        <v>52.308645391600415</v>
      </c>
      <c r="I4700" s="2">
        <f>(2/2*0.0254)^2*3.1416*H4700</f>
        <v>0.1060209752881104</v>
      </c>
      <c r="J4700" s="26"/>
      <c r="K4700" s="26"/>
      <c r="L4700" s="26"/>
      <c r="M4700" s="26"/>
      <c r="N4700" s="39"/>
      <c r="O4700" s="9"/>
      <c r="P4700" s="8"/>
      <c r="Q4700" s="41"/>
      <c r="R4700" s="8"/>
      <c r="S4700" s="41"/>
      <c r="T4700" s="9"/>
      <c r="U4700" s="8"/>
      <c r="V4700" s="51"/>
      <c r="X4700" s="9"/>
      <c r="Y4700" s="9"/>
      <c r="Z4700" s="9"/>
      <c r="AA4700" s="8"/>
      <c r="AB4700" s="12"/>
      <c r="AC4700" s="11"/>
      <c r="AD4700" s="11"/>
      <c r="AE4700" s="11"/>
      <c r="AF4700" s="11"/>
      <c r="AG4700" s="11"/>
      <c r="AH4700" s="10"/>
      <c r="AI4700" s="7">
        <v>14961253.300000001</v>
      </c>
      <c r="AJ4700" s="31"/>
      <c r="AK4700" s="38">
        <v>1.52684894</v>
      </c>
      <c r="AN4700" s="6"/>
    </row>
    <row r="4701" spans="1:40" x14ac:dyDescent="0.25">
      <c r="A4701" s="6">
        <v>0.56998842592592591</v>
      </c>
      <c r="B4701">
        <v>4.42</v>
      </c>
      <c r="C4701">
        <f>B4701+0.68</f>
        <v>5.0999999999999996</v>
      </c>
      <c r="D4701" s="5">
        <f>C4701/(0.2905*LN(C4701)+0.3655)</f>
        <v>6.0801552097991971</v>
      </c>
      <c r="E4701" s="5">
        <f>D4701*100</f>
        <v>608.01552097991976</v>
      </c>
      <c r="F4701">
        <v>237.70679903767299</v>
      </c>
      <c r="G4701" s="4">
        <f>75.6*1000/(287.05*(F4701+273))</f>
        <v>0.5156946247532388</v>
      </c>
      <c r="H4701" s="3">
        <f>SQRT(2*ABS(E4701)/G4701)</f>
        <v>48.559703731723999</v>
      </c>
      <c r="I4701" s="2">
        <f>(2/2*0.0254)^2*3.1416*H4701</f>
        <v>9.8422490408550722E-2</v>
      </c>
      <c r="J4701" s="26"/>
      <c r="K4701" s="26"/>
      <c r="L4701" s="26"/>
      <c r="M4701" s="26"/>
      <c r="N4701" s="39"/>
      <c r="O4701" s="9"/>
      <c r="P4701" s="8"/>
      <c r="Q4701" s="41"/>
      <c r="R4701" s="8"/>
      <c r="S4701" s="41"/>
      <c r="T4701" s="9"/>
      <c r="U4701" s="8"/>
      <c r="X4701" s="9"/>
      <c r="Y4701" s="9"/>
      <c r="Z4701" s="9"/>
      <c r="AA4701" s="8"/>
      <c r="AB4701" s="12"/>
      <c r="AC4701" s="11"/>
      <c r="AD4701" s="11"/>
      <c r="AE4701" s="11"/>
      <c r="AF4701" s="11"/>
      <c r="AG4701" s="11"/>
      <c r="AH4701" s="10"/>
      <c r="AI4701" s="7">
        <v>14459772.300000001</v>
      </c>
      <c r="AJ4701" s="31"/>
      <c r="AK4701" s="37">
        <v>1.45337552</v>
      </c>
      <c r="AN4701" s="6"/>
    </row>
    <row r="4702" spans="1:40" x14ac:dyDescent="0.25">
      <c r="A4702" s="6">
        <v>0.56999999999999995</v>
      </c>
      <c r="B4702">
        <v>4.3099999999999996</v>
      </c>
      <c r="C4702">
        <f>B4702+0.68</f>
        <v>4.9899999999999993</v>
      </c>
      <c r="D4702" s="5">
        <f>C4702/(0.2905*LN(C4702)+0.3655)</f>
        <v>5.9942810585926338</v>
      </c>
      <c r="E4702" s="5">
        <f>D4702*100</f>
        <v>599.42810585926338</v>
      </c>
      <c r="F4702">
        <v>238.38835835137601</v>
      </c>
      <c r="G4702" s="4">
        <f>75.6*1000/(287.05*(F4702+273))</f>
        <v>0.51500732620842982</v>
      </c>
      <c r="H4702" s="3">
        <f>SQRT(2*ABS(E4702)/G4702)</f>
        <v>48.247725585618291</v>
      </c>
      <c r="I4702" s="2">
        <f>(2/2*0.0254)^2*3.1416*H4702</f>
        <v>9.7790162290109048E-2</v>
      </c>
      <c r="J4702" s="26"/>
      <c r="K4702" s="26"/>
      <c r="L4702" s="26"/>
      <c r="M4702" s="26"/>
      <c r="N4702" s="39"/>
      <c r="O4702" s="9"/>
      <c r="P4702" s="8"/>
      <c r="Q4702" s="41"/>
      <c r="R4702" s="8"/>
      <c r="S4702" s="41"/>
      <c r="T4702" s="9"/>
      <c r="U4702" s="8"/>
      <c r="X4702" s="9"/>
      <c r="Y4702" s="9"/>
      <c r="Z4702" s="9"/>
      <c r="AA4702" s="8"/>
      <c r="AB4702" s="12"/>
      <c r="AC4702" s="11"/>
      <c r="AD4702" s="11"/>
      <c r="AE4702" s="11"/>
      <c r="AF4702" s="11"/>
      <c r="AG4702" s="11"/>
      <c r="AH4702" s="10"/>
      <c r="AI4702" s="7">
        <v>15061171.6</v>
      </c>
      <c r="AJ4702" s="31"/>
      <c r="AK4702" s="37">
        <v>1.4203384999999999</v>
      </c>
      <c r="AN4702" s="6"/>
    </row>
    <row r="4703" spans="1:40" x14ac:dyDescent="0.25">
      <c r="A4703" s="6">
        <v>0.5700115740740741</v>
      </c>
      <c r="B4703">
        <v>4.0599999999999996</v>
      </c>
      <c r="C4703">
        <f>B4703+0.68</f>
        <v>4.7399999999999993</v>
      </c>
      <c r="D4703" s="5">
        <f>C4703/(0.2905*LN(C4703)+0.3655)</f>
        <v>5.7979609648279977</v>
      </c>
      <c r="E4703" s="5">
        <f>D4703*100</f>
        <v>579.79609648279973</v>
      </c>
      <c r="F4703">
        <v>239.15082947699199</v>
      </c>
      <c r="G4703" s="4">
        <f>75.6*1000/(287.05*(F4703+273))</f>
        <v>0.51424060243661518</v>
      </c>
      <c r="H4703" s="3">
        <f>SQRT(2*ABS(E4703)/G4703)</f>
        <v>47.486423290098983</v>
      </c>
      <c r="I4703" s="2">
        <f>(2/2*0.0254)^2*3.1416*H4703</f>
        <v>9.6247128413858157E-2</v>
      </c>
      <c r="J4703" s="26"/>
      <c r="K4703" s="26"/>
      <c r="L4703" s="26"/>
      <c r="M4703" s="26"/>
      <c r="N4703" s="39"/>
      <c r="O4703" s="9"/>
      <c r="P4703" s="8"/>
      <c r="Q4703" s="41"/>
      <c r="R4703" s="8"/>
      <c r="S4703" s="41"/>
      <c r="T4703" s="9"/>
      <c r="U4703" s="8"/>
      <c r="X4703" s="9"/>
      <c r="Y4703" s="9"/>
      <c r="Z4703" s="9"/>
      <c r="AA4703" s="8"/>
      <c r="AB4703" s="12"/>
      <c r="AC4703" s="11"/>
      <c r="AD4703" s="11"/>
      <c r="AE4703" s="11"/>
      <c r="AF4703" s="11"/>
      <c r="AG4703" s="11"/>
      <c r="AH4703" s="10"/>
      <c r="AI4703" s="7">
        <v>14217010.199999999</v>
      </c>
      <c r="AJ4703" s="31"/>
      <c r="AK4703" s="37">
        <v>1.40367237</v>
      </c>
      <c r="AN4703" s="6"/>
    </row>
    <row r="4704" spans="1:40" x14ac:dyDescent="0.25">
      <c r="A4704" s="6">
        <v>0.57002314814814814</v>
      </c>
      <c r="B4704">
        <v>4.22</v>
      </c>
      <c r="C4704">
        <f>B4704+0.68</f>
        <v>4.8999999999999995</v>
      </c>
      <c r="D4704" s="5">
        <f>C4704/(0.2905*LN(C4704)+0.3655)</f>
        <v>5.9237922711505862</v>
      </c>
      <c r="E4704" s="5">
        <f>D4704*100</f>
        <v>592.3792271150586</v>
      </c>
      <c r="F4704">
        <v>239.564237496251</v>
      </c>
      <c r="G4704" s="4">
        <f>75.6*1000/(287.05*(F4704+273))</f>
        <v>0.51382584234739326</v>
      </c>
      <c r="H4704" s="3">
        <f>SQRT(2*ABS(E4704)/G4704)</f>
        <v>48.018317268777551</v>
      </c>
      <c r="I4704" s="2">
        <f>(2/2*0.0254)^2*3.1416*H4704</f>
        <v>9.7325189563161607E-2</v>
      </c>
      <c r="J4704" s="26"/>
      <c r="K4704" s="26"/>
      <c r="L4704" s="26"/>
      <c r="M4704" s="26"/>
      <c r="N4704" s="39"/>
      <c r="O4704" s="9"/>
      <c r="P4704" s="8"/>
      <c r="Q4704" s="41"/>
      <c r="R4704" s="8"/>
      <c r="S4704" s="41"/>
      <c r="T4704" s="9"/>
      <c r="U4704" s="8"/>
      <c r="X4704" s="9"/>
      <c r="Y4704" s="9"/>
      <c r="Z4704" s="9"/>
      <c r="AA4704" s="8"/>
      <c r="AB4704" s="12"/>
      <c r="AC4704" s="11"/>
      <c r="AD4704" s="11"/>
      <c r="AE4704" s="11"/>
      <c r="AF4704" s="11"/>
      <c r="AG4704" s="11"/>
      <c r="AH4704" s="10"/>
      <c r="AI4704" s="7">
        <v>13839316.5</v>
      </c>
      <c r="AJ4704" s="31"/>
      <c r="AK4704" s="37">
        <v>1.36992717</v>
      </c>
      <c r="AN4704" s="6"/>
    </row>
    <row r="4705" spans="1:40" x14ac:dyDescent="0.25">
      <c r="A4705" s="6">
        <v>0.57003472222222229</v>
      </c>
      <c r="B4705">
        <v>4.76</v>
      </c>
      <c r="C4705">
        <f>B4705+0.68</f>
        <v>5.4399999999999995</v>
      </c>
      <c r="D4705" s="5">
        <f>C4705/(0.2905*LN(C4705)+0.3655)</f>
        <v>6.3437065660183158</v>
      </c>
      <c r="E4705" s="5">
        <f>D4705*100</f>
        <v>634.37065660183157</v>
      </c>
      <c r="F4705">
        <v>239.976647561562</v>
      </c>
      <c r="G4705" s="4">
        <f>75.6*1000/(287.05*(F4705+273))</f>
        <v>0.51341274956781302</v>
      </c>
      <c r="H4705" s="3">
        <f>SQRT(2*ABS(E4705)/G4705)</f>
        <v>49.711082026370967</v>
      </c>
      <c r="I4705" s="2">
        <f>(2/2*0.0254)^2*3.1416*H4705</f>
        <v>0.10075614383830737</v>
      </c>
      <c r="J4705" s="26"/>
      <c r="K4705" s="26"/>
      <c r="L4705" s="26"/>
      <c r="M4705" s="26"/>
      <c r="N4705" s="39"/>
      <c r="O4705" s="9"/>
      <c r="P4705" s="8"/>
      <c r="Q4705" s="41"/>
      <c r="R4705" s="8"/>
      <c r="S4705" s="41"/>
      <c r="T4705" s="9"/>
      <c r="U4705" s="8"/>
      <c r="X4705" s="9"/>
      <c r="Y4705" s="9"/>
      <c r="Z4705" s="9"/>
      <c r="AA4705" s="8"/>
      <c r="AB4705" s="12"/>
      <c r="AC4705" s="11"/>
      <c r="AD4705" s="11"/>
      <c r="AE4705" s="11"/>
      <c r="AF4705" s="11"/>
      <c r="AG4705" s="11"/>
      <c r="AH4705" s="10"/>
      <c r="AI4705" s="7">
        <v>12813284.699999999</v>
      </c>
      <c r="AJ4705" s="31"/>
      <c r="AK4705" s="37">
        <v>1.3263368499999999</v>
      </c>
      <c r="AN4705" s="6"/>
    </row>
    <row r="4706" spans="1:40" x14ac:dyDescent="0.25">
      <c r="A4706" s="6">
        <v>0.57004629629629633</v>
      </c>
      <c r="B4706">
        <v>3.89</v>
      </c>
      <c r="C4706">
        <f>B4706+0.68</f>
        <v>4.57</v>
      </c>
      <c r="D4706" s="5">
        <f>C4706/(0.2905*LN(C4706)+0.3655)</f>
        <v>5.6635205572735847</v>
      </c>
      <c r="E4706" s="5">
        <f>D4706*100</f>
        <v>566.35205572735845</v>
      </c>
      <c r="F4706">
        <v>240.345147994607</v>
      </c>
      <c r="G4706" s="4">
        <f>75.6*1000/(287.05*(F4706+273))</f>
        <v>0.51304420060755562</v>
      </c>
      <c r="H4706" s="3">
        <f>SQRT(2*ABS(E4706)/G4706)</f>
        <v>46.987338614582733</v>
      </c>
      <c r="I4706" s="2">
        <f>(2/2*0.0254)^2*3.1416*H4706</f>
        <v>9.5235566297243307E-2</v>
      </c>
      <c r="J4706" s="26"/>
      <c r="K4706" s="26"/>
      <c r="L4706" s="26"/>
      <c r="M4706" s="26"/>
      <c r="N4706" s="39"/>
      <c r="O4706" s="9"/>
      <c r="P4706" s="8"/>
      <c r="Q4706" s="41"/>
      <c r="R4706" s="8"/>
      <c r="S4706" s="41"/>
      <c r="T4706" s="9"/>
      <c r="U4706" s="8"/>
      <c r="X4706" s="9"/>
      <c r="Y4706" s="9"/>
      <c r="Z4706" s="9"/>
      <c r="AA4706" s="8"/>
      <c r="AB4706" s="12"/>
      <c r="AC4706" s="11"/>
      <c r="AD4706" s="11"/>
      <c r="AE4706" s="11"/>
      <c r="AF4706" s="11"/>
      <c r="AG4706" s="11"/>
      <c r="AH4706" s="10"/>
      <c r="AI4706" s="7">
        <v>13028195.4</v>
      </c>
      <c r="AJ4706" s="31"/>
      <c r="AK4706" s="37">
        <v>1.27810731</v>
      </c>
      <c r="AN4706" s="6"/>
    </row>
    <row r="4707" spans="1:40" x14ac:dyDescent="0.25">
      <c r="A4707" s="6">
        <v>0.57005787037037037</v>
      </c>
      <c r="B4707">
        <v>2.76</v>
      </c>
      <c r="C4707">
        <f>B4707+0.68</f>
        <v>3.44</v>
      </c>
      <c r="D4707" s="5">
        <f>C4707/(0.2905*LN(C4707)+0.3655)</f>
        <v>4.7487283394490678</v>
      </c>
      <c r="E4707" s="5">
        <f>D4707*100</f>
        <v>474.8728339449068</v>
      </c>
      <c r="F4707">
        <v>240.55175923807599</v>
      </c>
      <c r="G4707" s="4">
        <f>75.6*1000/(287.05*(F4707+273))</f>
        <v>0.51283779356418513</v>
      </c>
      <c r="H4707" s="3">
        <f>SQRT(2*ABS(E4707)/G4707)</f>
        <v>43.034191600096271</v>
      </c>
      <c r="I4707" s="2">
        <f>(2/2*0.0254)^2*3.1416*H4707</f>
        <v>8.7223190928019209E-2</v>
      </c>
      <c r="J4707" s="26"/>
      <c r="K4707" s="26"/>
      <c r="L4707" s="26"/>
      <c r="M4707" s="26"/>
      <c r="N4707" s="39"/>
      <c r="O4707" s="9"/>
      <c r="P4707" s="8"/>
      <c r="Q4707" s="41"/>
      <c r="R4707" s="8"/>
      <c r="S4707" s="41"/>
      <c r="T4707" s="9"/>
      <c r="U4707" s="8"/>
      <c r="X4707" s="9"/>
      <c r="Y4707" s="9"/>
      <c r="Z4707" s="9"/>
      <c r="AA4707" s="8"/>
      <c r="AB4707" s="12"/>
      <c r="AC4707" s="11"/>
      <c r="AD4707" s="11"/>
      <c r="AE4707" s="11"/>
      <c r="AF4707" s="11"/>
      <c r="AG4707" s="11"/>
      <c r="AH4707" s="10"/>
      <c r="AI4707" s="7">
        <v>11948736.300000001</v>
      </c>
      <c r="AJ4707" s="31"/>
      <c r="AK4707" s="37">
        <v>1.24926743</v>
      </c>
      <c r="AN4707" s="6"/>
    </row>
    <row r="4708" spans="1:40" x14ac:dyDescent="0.25">
      <c r="A4708" s="6">
        <v>0.57006944444444441</v>
      </c>
      <c r="B4708">
        <v>1.89</v>
      </c>
      <c r="C4708">
        <f>B4708+0.68</f>
        <v>2.57</v>
      </c>
      <c r="D4708" s="5">
        <f>C4708/(0.2905*LN(C4708)+0.3655)</f>
        <v>4.017478918172058</v>
      </c>
      <c r="E4708" s="5">
        <f>D4708*100</f>
        <v>401.74789181720581</v>
      </c>
      <c r="F4708">
        <v>240.56208933735201</v>
      </c>
      <c r="G4708" s="4">
        <f>75.6*1000/(287.05*(F4708+273))</f>
        <v>0.51282747803383333</v>
      </c>
      <c r="H4708" s="3">
        <f>SQRT(2*ABS(E4708)/G4708)</f>
        <v>39.582767685074842</v>
      </c>
      <c r="I4708" s="2">
        <f>(2/2*0.0254)^2*3.1416*H4708</f>
        <v>8.0227725324506574E-2</v>
      </c>
      <c r="J4708" s="26"/>
      <c r="K4708" s="26"/>
      <c r="L4708" s="26"/>
      <c r="M4708" s="26"/>
      <c r="N4708" s="39"/>
      <c r="O4708" s="9"/>
      <c r="P4708" s="8"/>
      <c r="Q4708" s="41"/>
      <c r="R4708" s="8"/>
      <c r="S4708" s="41"/>
      <c r="T4708" s="9"/>
      <c r="U4708" s="8"/>
      <c r="X4708" s="9"/>
      <c r="Y4708" s="9"/>
      <c r="Z4708" s="9"/>
      <c r="AA4708" s="8"/>
      <c r="AB4708" s="12"/>
      <c r="AC4708" s="11"/>
      <c r="AD4708" s="11"/>
      <c r="AE4708" s="11"/>
      <c r="AF4708" s="11"/>
      <c r="AG4708" s="11"/>
      <c r="AH4708" s="10"/>
      <c r="AI4708" s="7">
        <v>11850722.6</v>
      </c>
      <c r="AJ4708" s="31"/>
      <c r="AK4708" s="37">
        <v>1.20803755</v>
      </c>
      <c r="AN4708" s="6"/>
    </row>
    <row r="4709" spans="1:40" x14ac:dyDescent="0.25">
      <c r="A4709" s="6">
        <v>0.57008101851851845</v>
      </c>
      <c r="B4709">
        <v>2.86</v>
      </c>
      <c r="C4709">
        <f>B4709+0.68</f>
        <v>3.54</v>
      </c>
      <c r="D4709" s="5">
        <f>C4709/(0.2905*LN(C4709)+0.3655)</f>
        <v>4.8312553447102315</v>
      </c>
      <c r="E4709" s="5">
        <f>D4709*100</f>
        <v>483.12553447102317</v>
      </c>
      <c r="F4709">
        <v>240.52765550159799</v>
      </c>
      <c r="G4709" s="4">
        <f>75.6*1000/(287.05*(F4709+273))</f>
        <v>0.51286186492022523</v>
      </c>
      <c r="H4709" s="3">
        <f>SQRT(2*ABS(E4709)/G4709)</f>
        <v>43.405502670239024</v>
      </c>
      <c r="I4709" s="2">
        <f>(2/2*0.0254)^2*3.1416*H4709</f>
        <v>8.7975777073140984E-2</v>
      </c>
      <c r="J4709" s="26"/>
      <c r="K4709" s="26"/>
      <c r="L4709" s="26"/>
      <c r="M4709" s="26"/>
      <c r="N4709" s="39"/>
      <c r="O4709" s="9"/>
      <c r="P4709" s="8"/>
      <c r="Q4709" s="41"/>
      <c r="R4709" s="8"/>
      <c r="S4709" s="41"/>
      <c r="T4709" s="9"/>
      <c r="U4709" s="8"/>
      <c r="X4709" s="9"/>
      <c r="Y4709" s="9"/>
      <c r="Z4709" s="9"/>
      <c r="AA4709" s="8"/>
      <c r="AB4709" s="12"/>
      <c r="AC4709" s="11"/>
      <c r="AD4709" s="11"/>
      <c r="AE4709" s="11"/>
      <c r="AF4709" s="11"/>
      <c r="AG4709" s="11"/>
      <c r="AH4709" s="10"/>
      <c r="AI4709" s="7">
        <v>11524330.199999999</v>
      </c>
      <c r="AJ4709" s="31"/>
      <c r="AK4709" s="37">
        <v>1.1801013199999999</v>
      </c>
      <c r="AN4709" s="6"/>
    </row>
    <row r="4710" spans="1:40" x14ac:dyDescent="0.25">
      <c r="A4710" s="6">
        <v>0.5700925925925926</v>
      </c>
      <c r="B4710">
        <v>2.81</v>
      </c>
      <c r="C4710">
        <f>B4710+0.68</f>
        <v>3.49</v>
      </c>
      <c r="D4710" s="5">
        <f>C4710/(0.2905*LN(C4710)+0.3655)</f>
        <v>4.7900315449880315</v>
      </c>
      <c r="E4710" s="5">
        <f>D4710*100</f>
        <v>479.00315449880316</v>
      </c>
      <c r="F4710">
        <v>240.59996599066901</v>
      </c>
      <c r="G4710" s="4">
        <f>75.6*1000/(287.05*(F4710+273))</f>
        <v>0.51278965834948143</v>
      </c>
      <c r="H4710" s="3">
        <f>SQRT(2*ABS(E4710)/G4710)</f>
        <v>43.222965036670672</v>
      </c>
      <c r="I4710" s="2">
        <f>(2/2*0.0254)^2*3.1416*H4710</f>
        <v>8.7605803471400429E-2</v>
      </c>
      <c r="J4710" s="26"/>
      <c r="K4710" s="26"/>
      <c r="L4710" s="26"/>
      <c r="M4710" s="26"/>
      <c r="N4710" s="39"/>
      <c r="O4710" s="9"/>
      <c r="P4710" s="8"/>
      <c r="Q4710" s="41"/>
      <c r="R4710" s="8"/>
      <c r="S4710" s="41"/>
      <c r="T4710" s="9"/>
      <c r="U4710" s="8"/>
      <c r="X4710" s="9"/>
      <c r="Y4710" s="9"/>
      <c r="Z4710" s="9"/>
      <c r="AA4710" s="8"/>
      <c r="AB4710" s="12"/>
      <c r="AC4710" s="11"/>
      <c r="AD4710" s="11"/>
      <c r="AE4710" s="11"/>
      <c r="AF4710" s="11"/>
      <c r="AG4710" s="11"/>
      <c r="AH4710" s="10"/>
      <c r="AI4710" s="7">
        <v>10788588.5</v>
      </c>
      <c r="AJ4710" s="31"/>
      <c r="AK4710" s="37">
        <v>1.1405717200000001</v>
      </c>
      <c r="AN4710" s="6"/>
    </row>
    <row r="4711" spans="1:40" x14ac:dyDescent="0.25">
      <c r="A4711" s="6">
        <v>0.57010416666666663</v>
      </c>
      <c r="B4711">
        <v>1.69</v>
      </c>
      <c r="C4711">
        <f>B4711+0.68</f>
        <v>2.37</v>
      </c>
      <c r="D4711" s="5">
        <f>C4711/(0.2905*LN(C4711)+0.3655)</f>
        <v>3.8463440287640891</v>
      </c>
      <c r="E4711" s="5">
        <f>D4711*100</f>
        <v>384.6344028764089</v>
      </c>
      <c r="F4711">
        <v>240.44845582014301</v>
      </c>
      <c r="G4711" s="4">
        <f>75.6*1000/(287.05*(F4711+273))</f>
        <v>0.51294097411974016</v>
      </c>
      <c r="H4711" s="3">
        <f>SQRT(2*ABS(E4711)/G4711)</f>
        <v>38.726242875423779</v>
      </c>
      <c r="I4711" s="2">
        <f>(2/2*0.0254)^2*3.1416*H4711</f>
        <v>7.8491691156582E-2</v>
      </c>
      <c r="J4711" s="26"/>
      <c r="K4711" s="26"/>
      <c r="L4711" s="26"/>
      <c r="M4711" s="26"/>
      <c r="N4711" s="39"/>
      <c r="O4711" s="9"/>
      <c r="P4711" s="8"/>
      <c r="Q4711" s="41"/>
      <c r="R4711" s="8"/>
      <c r="S4711" s="41"/>
      <c r="T4711" s="9"/>
      <c r="U4711" s="8"/>
      <c r="X4711" s="9"/>
      <c r="Y4711" s="9"/>
      <c r="Z4711" s="9"/>
      <c r="AA4711" s="8"/>
      <c r="AB4711" s="12"/>
      <c r="AC4711" s="11"/>
      <c r="AD4711" s="11"/>
      <c r="AE4711" s="11"/>
      <c r="AF4711" s="11"/>
      <c r="AG4711" s="11"/>
      <c r="AH4711" s="10"/>
      <c r="AI4711" s="7">
        <v>10814072.699999999</v>
      </c>
      <c r="AJ4711" s="31"/>
      <c r="AK4711" s="37">
        <v>1.1124290999999999</v>
      </c>
      <c r="AN4711" s="6"/>
    </row>
    <row r="4712" spans="1:40" x14ac:dyDescent="0.25">
      <c r="A4712" s="6">
        <v>0.57011574074074078</v>
      </c>
      <c r="B4712">
        <v>1.77</v>
      </c>
      <c r="C4712">
        <f>B4712+0.68</f>
        <v>2.4500000000000002</v>
      </c>
      <c r="D4712" s="5">
        <f>C4712/(0.2905*LN(C4712)+0.3655)</f>
        <v>3.9149039154930163</v>
      </c>
      <c r="E4712" s="5">
        <f>D4712*100</f>
        <v>391.49039154930165</v>
      </c>
      <c r="F4712">
        <v>240.259054774959</v>
      </c>
      <c r="G4712" s="4">
        <f>75.6*1000/(287.05*(F4712+273))</f>
        <v>0.51313025778792321</v>
      </c>
      <c r="H4712" s="3">
        <f>SQRT(2*ABS(E4712)/G4712)</f>
        <v>39.06265332576114</v>
      </c>
      <c r="I4712" s="2">
        <f>(2/2*0.0254)^2*3.1416*H4712</f>
        <v>7.9173539515966326E-2</v>
      </c>
      <c r="J4712" s="26"/>
      <c r="K4712" s="26"/>
      <c r="L4712" s="26"/>
      <c r="M4712" s="26"/>
      <c r="N4712" s="39"/>
      <c r="O4712" s="9"/>
      <c r="P4712" s="8"/>
      <c r="Q4712" s="41"/>
      <c r="R4712" s="8"/>
      <c r="S4712" s="41"/>
      <c r="T4712" s="9"/>
      <c r="U4712" s="8"/>
      <c r="X4712" s="9"/>
      <c r="Y4712" s="9"/>
      <c r="Z4712" s="9"/>
      <c r="AA4712" s="8"/>
      <c r="AB4712" s="12"/>
      <c r="AC4712" s="11"/>
      <c r="AD4712" s="11"/>
      <c r="AE4712" s="11"/>
      <c r="AF4712" s="11"/>
      <c r="AG4712" s="11"/>
      <c r="AH4712" s="10"/>
      <c r="AI4712" s="7">
        <v>10452288.4</v>
      </c>
      <c r="AJ4712" s="31"/>
      <c r="AK4712" s="37">
        <v>1.0913980400000001</v>
      </c>
      <c r="AN4712" s="6"/>
    </row>
    <row r="4713" spans="1:40" x14ac:dyDescent="0.25">
      <c r="A4713" s="6">
        <v>0.57012731481481482</v>
      </c>
      <c r="B4713">
        <v>3.13</v>
      </c>
      <c r="C4713">
        <f>B4713+0.68</f>
        <v>3.81</v>
      </c>
      <c r="D4713" s="5">
        <f>C4713/(0.2905*LN(C4713)+0.3655)</f>
        <v>5.0525057495198968</v>
      </c>
      <c r="E4713" s="5">
        <f>D4713*100</f>
        <v>505.25057495198968</v>
      </c>
      <c r="F4713">
        <v>240.190177997772</v>
      </c>
      <c r="G4713" s="4">
        <f>75.6*1000/(287.05*(F4713+273))</f>
        <v>0.513199126523041</v>
      </c>
      <c r="H4713" s="3">
        <f>SQRT(2*ABS(E4713)/G4713)</f>
        <v>44.373680472859505</v>
      </c>
      <c r="I4713" s="2">
        <f>(2/2*0.0254)^2*3.1416*H4713</f>
        <v>8.9938113396662106E-2</v>
      </c>
      <c r="J4713" s="26"/>
      <c r="K4713" s="26"/>
      <c r="L4713" s="26"/>
      <c r="M4713" s="26"/>
      <c r="N4713" s="39"/>
      <c r="O4713" s="9"/>
      <c r="P4713" s="8"/>
      <c r="Q4713" s="41"/>
      <c r="R4713" s="8"/>
      <c r="S4713" s="41"/>
      <c r="T4713" s="9"/>
      <c r="U4713" s="8"/>
      <c r="X4713" s="9"/>
      <c r="Y4713" s="9"/>
      <c r="Z4713" s="9"/>
      <c r="AA4713" s="8"/>
      <c r="AB4713" s="12"/>
      <c r="AC4713" s="11"/>
      <c r="AD4713" s="11"/>
      <c r="AE4713" s="11"/>
      <c r="AF4713" s="11"/>
      <c r="AG4713" s="11"/>
      <c r="AH4713" s="10"/>
      <c r="AI4713" s="7">
        <v>10089618</v>
      </c>
      <c r="AJ4713" s="31"/>
      <c r="AK4713" s="37">
        <v>1.05357839</v>
      </c>
      <c r="AN4713" s="6"/>
    </row>
    <row r="4714" spans="1:40" x14ac:dyDescent="0.25">
      <c r="A4714" s="6">
        <v>0.57013888888888886</v>
      </c>
      <c r="B4714">
        <v>0.68</v>
      </c>
      <c r="C4714">
        <f>B4714+0.68</f>
        <v>1.36</v>
      </c>
      <c r="D4714" s="5">
        <f>C4714/(0.2905*LN(C4714)+0.3655)</f>
        <v>2.9901656182872074</v>
      </c>
      <c r="E4714" s="5">
        <f>D4714*100</f>
        <v>299.01656182872074</v>
      </c>
      <c r="F4714">
        <v>239.98353593330901</v>
      </c>
      <c r="G4714" s="4">
        <f>75.6*1000/(287.05*(F4714+273))</f>
        <v>0.51340585543256123</v>
      </c>
      <c r="H4714" s="3">
        <f>SQRT(2*ABS(E4714)/G4714)</f>
        <v>34.129679567142887</v>
      </c>
      <c r="I4714" s="2">
        <f>(2/2*0.0254)^2*3.1416*H4714</f>
        <v>6.9175217344860276E-2</v>
      </c>
      <c r="J4714" s="26"/>
      <c r="K4714" s="26"/>
      <c r="L4714" s="26"/>
      <c r="M4714" s="26"/>
      <c r="N4714" s="39"/>
      <c r="O4714" s="9"/>
      <c r="P4714" s="8"/>
      <c r="Q4714" s="41"/>
      <c r="R4714" s="8"/>
      <c r="S4714" s="41"/>
      <c r="T4714" s="9"/>
      <c r="U4714" s="8"/>
      <c r="X4714" s="9"/>
      <c r="Y4714" s="9"/>
      <c r="Z4714" s="9"/>
      <c r="AA4714" s="8"/>
      <c r="AB4714" s="12"/>
      <c r="AC4714" s="11"/>
      <c r="AD4714" s="11"/>
      <c r="AE4714" s="11"/>
      <c r="AF4714" s="11"/>
      <c r="AG4714" s="11"/>
      <c r="AH4714" s="10"/>
      <c r="AI4714" s="7">
        <v>7211379.2999999998</v>
      </c>
      <c r="AJ4714" s="31"/>
      <c r="AK4714" s="37">
        <v>0.98180551999999999</v>
      </c>
      <c r="AN4714" s="6"/>
    </row>
    <row r="4715" spans="1:40" x14ac:dyDescent="0.25">
      <c r="A4715" s="6">
        <v>0.5701504629629629</v>
      </c>
      <c r="B4715">
        <v>1.84</v>
      </c>
      <c r="C4715">
        <f>B4715+0.68</f>
        <v>2.52</v>
      </c>
      <c r="D4715" s="5">
        <f>C4715/(0.2905*LN(C4715)+0.3655)</f>
        <v>3.9747808928881527</v>
      </c>
      <c r="E4715" s="5">
        <f>D4715*100</f>
        <v>397.47808928881528</v>
      </c>
      <c r="F4715">
        <v>239.55297518576501</v>
      </c>
      <c r="G4715" s="4">
        <f>75.6*1000/(287.05*(F4715+273))</f>
        <v>0.51383713262654951</v>
      </c>
      <c r="H4715" s="3">
        <f>SQRT(2*ABS(E4715)/G4715)</f>
        <v>39.333161183250084</v>
      </c>
      <c r="I4715" s="2">
        <f>(2/2*0.0254)^2*3.1416*H4715</f>
        <v>7.9721814216245232E-2</v>
      </c>
      <c r="J4715" s="26"/>
      <c r="K4715" s="26"/>
      <c r="L4715" s="26"/>
      <c r="M4715" s="26"/>
      <c r="N4715" s="39"/>
      <c r="O4715" s="9"/>
      <c r="P4715" s="8"/>
      <c r="Q4715" s="41"/>
      <c r="R4715" s="8"/>
      <c r="S4715" s="41"/>
      <c r="T4715" s="9"/>
      <c r="U4715" s="8"/>
      <c r="X4715" s="9"/>
      <c r="Y4715" s="9"/>
      <c r="Z4715" s="9"/>
      <c r="AA4715" s="8"/>
      <c r="AB4715" s="12"/>
      <c r="AC4715" s="11"/>
      <c r="AD4715" s="11"/>
      <c r="AE4715" s="11"/>
      <c r="AF4715" s="11"/>
      <c r="AG4715" s="11"/>
      <c r="AH4715" s="10"/>
      <c r="AI4715" s="7">
        <v>1062115.6000000001</v>
      </c>
      <c r="AJ4715" s="31"/>
      <c r="AK4715" s="37">
        <v>1.6490317800000001</v>
      </c>
      <c r="AN4715" s="6"/>
    </row>
    <row r="4716" spans="1:40" x14ac:dyDescent="0.25">
      <c r="A4716" s="6">
        <v>0.57016203703703705</v>
      </c>
      <c r="B4716">
        <v>2.1</v>
      </c>
      <c r="C4716">
        <f>B4716+0.68</f>
        <v>2.7800000000000002</v>
      </c>
      <c r="D4716" s="5">
        <f>C4716/(0.2905*LN(C4716)+0.3655)</f>
        <v>4.1960871081844733</v>
      </c>
      <c r="E4716" s="5">
        <f>D4716*100</f>
        <v>419.60871081844732</v>
      </c>
      <c r="F4716">
        <v>239.27393116751099</v>
      </c>
      <c r="G4716" s="4">
        <f>75.6*1000/(287.05*(F4716+273))</f>
        <v>0.51411702814629512</v>
      </c>
      <c r="H4716" s="3">
        <f>SQRT(2*ABS(E4716)/G4716)</f>
        <v>40.402315086753887</v>
      </c>
      <c r="I4716" s="2">
        <f>(2/2*0.0254)^2*3.1416*H4716</f>
        <v>8.1888812400464417E-2</v>
      </c>
      <c r="J4716" s="26"/>
      <c r="K4716" s="26"/>
      <c r="L4716" s="26"/>
      <c r="M4716" s="26"/>
      <c r="N4716" s="39"/>
      <c r="O4716" s="9"/>
      <c r="P4716" s="8"/>
      <c r="Q4716" s="41"/>
      <c r="R4716" s="8"/>
      <c r="S4716" s="41"/>
      <c r="T4716" s="9"/>
      <c r="U4716" s="8"/>
      <c r="X4716" s="9"/>
      <c r="Y4716" s="9"/>
      <c r="Z4716" s="9"/>
      <c r="AA4716" s="8"/>
      <c r="AB4716" s="12"/>
      <c r="AC4716" s="11"/>
      <c r="AD4716" s="11"/>
      <c r="AE4716" s="11"/>
      <c r="AF4716" s="11"/>
      <c r="AG4716" s="11"/>
      <c r="AH4716" s="10"/>
      <c r="AI4716" s="7">
        <v>237793.6</v>
      </c>
      <c r="AJ4716" s="31"/>
      <c r="AK4716" s="37">
        <v>2.0594088400000001</v>
      </c>
      <c r="AN4716" s="6"/>
    </row>
    <row r="4717" spans="1:40" x14ac:dyDescent="0.25">
      <c r="A4717" s="6">
        <v>0.57017361111111109</v>
      </c>
      <c r="B4717">
        <v>1.65</v>
      </c>
      <c r="C4717">
        <f>B4717+0.68</f>
        <v>2.33</v>
      </c>
      <c r="D4717" s="5">
        <f>C4717/(0.2905*LN(C4717)+0.3655)</f>
        <v>3.8120185245126939</v>
      </c>
      <c r="E4717" s="5">
        <f>D4717*100</f>
        <v>381.20185245126936</v>
      </c>
      <c r="F4717">
        <v>238.981072891683</v>
      </c>
      <c r="G4717" s="4">
        <f>75.6*1000/(287.05*(F4717+273))</f>
        <v>0.5144111082098145</v>
      </c>
      <c r="H4717" s="3">
        <f>SQRT(2*ABS(E4717)/G4717)</f>
        <v>38.497925696294374</v>
      </c>
      <c r="I4717" s="2">
        <f>(2/2*0.0254)^2*3.1416*H4717</f>
        <v>7.8028929985362358E-2</v>
      </c>
      <c r="J4717" s="26"/>
      <c r="K4717" s="26"/>
      <c r="L4717" s="26"/>
      <c r="M4717" s="26"/>
      <c r="N4717" s="39"/>
      <c r="O4717" s="9"/>
      <c r="P4717" s="8"/>
      <c r="Q4717" s="41"/>
      <c r="R4717" s="8"/>
      <c r="S4717" s="41"/>
      <c r="T4717" s="9"/>
      <c r="U4717" s="8"/>
      <c r="X4717" s="9"/>
      <c r="Y4717" s="9"/>
      <c r="Z4717" s="9"/>
      <c r="AA4717" s="8"/>
      <c r="AB4717" s="12"/>
      <c r="AC4717" s="11"/>
      <c r="AD4717" s="11"/>
      <c r="AE4717" s="11"/>
      <c r="AF4717" s="11"/>
      <c r="AG4717" s="11"/>
      <c r="AH4717" s="10"/>
      <c r="AI4717" s="7">
        <v>498503.8</v>
      </c>
      <c r="AJ4717" s="31"/>
      <c r="AK4717" s="37">
        <v>0.46021215999999998</v>
      </c>
      <c r="AN4717" s="6"/>
    </row>
    <row r="4718" spans="1:40" x14ac:dyDescent="0.25">
      <c r="A4718" s="6">
        <v>0.57018518518518524</v>
      </c>
      <c r="B4718">
        <v>1.23</v>
      </c>
      <c r="C4718">
        <f>B4718+0.68</f>
        <v>1.9100000000000001</v>
      </c>
      <c r="D4718" s="5">
        <f>C4718/(0.2905*LN(C4718)+0.3655)</f>
        <v>3.4508707635096729</v>
      </c>
      <c r="E4718" s="5">
        <f>D4718*100</f>
        <v>345.08707635096727</v>
      </c>
      <c r="F4718">
        <v>238.63304276702999</v>
      </c>
      <c r="G4718" s="4">
        <f>75.6*1000/(287.05*(F4718+273))</f>
        <v>0.51476102806867452</v>
      </c>
      <c r="H4718" s="3">
        <f>SQRT(2*ABS(E4718)/G4718)</f>
        <v>36.616473510932003</v>
      </c>
      <c r="I4718" s="2">
        <f>(2/2*0.0254)^2*3.1416*H4718</f>
        <v>7.4215537492462971E-2</v>
      </c>
      <c r="J4718" s="26"/>
      <c r="K4718" s="26"/>
      <c r="L4718" s="26"/>
      <c r="M4718" s="26"/>
      <c r="N4718" s="39"/>
      <c r="O4718" s="9"/>
      <c r="P4718" s="8"/>
      <c r="Q4718" s="41"/>
      <c r="R4718" s="8"/>
      <c r="S4718" s="41"/>
      <c r="T4718" s="9"/>
      <c r="U4718" s="8"/>
      <c r="X4718" s="9"/>
      <c r="Y4718" s="9"/>
      <c r="Z4718" s="9"/>
      <c r="AA4718" s="8"/>
      <c r="AB4718" s="12"/>
      <c r="AC4718" s="11"/>
      <c r="AD4718" s="11"/>
      <c r="AE4718" s="11"/>
      <c r="AF4718" s="11"/>
      <c r="AG4718" s="11"/>
      <c r="AH4718" s="10"/>
      <c r="AI4718" s="7">
        <v>809455.8</v>
      </c>
      <c r="AJ4718" s="31"/>
      <c r="AK4718" s="37">
        <v>0.19300756999999999</v>
      </c>
      <c r="AN4718" s="6"/>
    </row>
    <row r="4719" spans="1:40" x14ac:dyDescent="0.25">
      <c r="A4719" s="6">
        <v>0.57019675925925928</v>
      </c>
      <c r="B4719">
        <v>1.08</v>
      </c>
      <c r="C4719">
        <f>B4719+0.68</f>
        <v>1.7600000000000002</v>
      </c>
      <c r="D4719" s="5">
        <f>C4719/(0.2905*LN(C4719)+0.3655)</f>
        <v>3.3224870396005648</v>
      </c>
      <c r="E4719" s="5">
        <f>D4719*100</f>
        <v>332.2487039600565</v>
      </c>
      <c r="F4719">
        <v>237.526599795051</v>
      </c>
      <c r="G4719" s="4">
        <f>75.6*1000/(287.05*(F4719+273))</f>
        <v>0.51587664814015355</v>
      </c>
      <c r="H4719" s="3">
        <f>SQRT(2*ABS(E4719)/G4719)</f>
        <v>35.890020871830593</v>
      </c>
      <c r="I4719" s="2">
        <f>(2/2*0.0254)^2*3.1416*H4719</f>
        <v>7.2743138107589575E-2</v>
      </c>
      <c r="J4719" s="26"/>
      <c r="K4719" s="26"/>
      <c r="L4719" s="26"/>
      <c r="M4719" s="26"/>
      <c r="N4719" s="39"/>
      <c r="O4719" s="9"/>
      <c r="P4719" s="8"/>
      <c r="Q4719" s="41"/>
      <c r="R4719" s="8"/>
      <c r="S4719" s="41"/>
      <c r="T4719" s="9"/>
      <c r="U4719" s="8"/>
      <c r="X4719" s="9"/>
      <c r="Y4719" s="9"/>
      <c r="Z4719" s="9"/>
      <c r="AA4719" s="8"/>
      <c r="AB4719" s="12"/>
      <c r="AC4719" s="11"/>
      <c r="AD4719" s="11"/>
      <c r="AE4719" s="11"/>
      <c r="AF4719" s="11"/>
      <c r="AG4719" s="11"/>
      <c r="AH4719" s="10"/>
      <c r="AI4719" s="7">
        <v>947954.9</v>
      </c>
      <c r="AJ4719" s="31"/>
      <c r="AK4719" s="37">
        <v>0.13909394</v>
      </c>
      <c r="AN4719" s="6"/>
    </row>
    <row r="4720" spans="1:40" x14ac:dyDescent="0.25">
      <c r="A4720" s="6">
        <v>0.57020833333333332</v>
      </c>
      <c r="B4720">
        <v>0.25</v>
      </c>
      <c r="C4720">
        <f>B4720+0.68</f>
        <v>0.93</v>
      </c>
      <c r="D4720" s="5">
        <f>C4720/(0.2905*LN(C4720)+0.3655)</f>
        <v>2.7002056306030857</v>
      </c>
      <c r="E4720" s="5">
        <f>D4720*100</f>
        <v>270.02056306030858</v>
      </c>
      <c r="F4720">
        <v>236.65764323628801</v>
      </c>
      <c r="G4720" s="4">
        <f>75.6*1000/(287.05*(F4720+273))</f>
        <v>0.51675620798363509</v>
      </c>
      <c r="H4720" s="3">
        <f>SQRT(2*ABS(E4720)/G4720)</f>
        <v>32.327384279768509</v>
      </c>
      <c r="I4720" s="2">
        <f>(2/2*0.0254)^2*3.1416*H4720</f>
        <v>6.5522262796064407E-2</v>
      </c>
      <c r="J4720" s="26"/>
      <c r="K4720" s="26"/>
      <c r="L4720" s="26"/>
      <c r="M4720" s="26"/>
      <c r="N4720" s="39"/>
      <c r="O4720" s="9"/>
      <c r="P4720" s="8"/>
      <c r="Q4720" s="41"/>
      <c r="R4720" s="8"/>
      <c r="S4720" s="41"/>
      <c r="T4720" s="9"/>
      <c r="U4720" s="8"/>
      <c r="X4720" s="9"/>
      <c r="Y4720" s="9"/>
      <c r="Z4720" s="9"/>
      <c r="AA4720" s="8"/>
      <c r="AB4720" s="12"/>
      <c r="AC4720" s="11"/>
      <c r="AD4720" s="11"/>
      <c r="AE4720" s="11"/>
      <c r="AF4720" s="11"/>
      <c r="AG4720" s="11"/>
      <c r="AH4720" s="10"/>
      <c r="AI4720" s="7">
        <v>1120782.8999999999</v>
      </c>
      <c r="AJ4720" s="31"/>
      <c r="AK4720" s="37">
        <v>0.11681728</v>
      </c>
      <c r="AN4720" s="6"/>
    </row>
    <row r="4721" spans="1:40" x14ac:dyDescent="0.25">
      <c r="A4721" s="6">
        <v>0.57021990740740736</v>
      </c>
      <c r="B4721">
        <v>0.26</v>
      </c>
      <c r="C4721">
        <f>B4721+0.68</f>
        <v>0.94000000000000006</v>
      </c>
      <c r="D4721" s="5">
        <f>C4721/(0.2905*LN(C4721)+0.3655)</f>
        <v>2.7048398588920084</v>
      </c>
      <c r="E4721" s="5">
        <f>D4721*100</f>
        <v>270.48398588920082</v>
      </c>
      <c r="F4721">
        <v>235.69178047892899</v>
      </c>
      <c r="G4721" s="4">
        <f>75.6*1000/(287.05*(F4721+273))</f>
        <v>0.51773738282285808</v>
      </c>
      <c r="H4721" s="3">
        <f>SQRT(2*ABS(E4721)/G4721)</f>
        <v>32.324440364369522</v>
      </c>
      <c r="I4721" s="2">
        <f>(2/2*0.0254)^2*3.1416*H4721</f>
        <v>6.551629596630941E-2</v>
      </c>
      <c r="J4721" s="26"/>
      <c r="K4721" s="26"/>
      <c r="L4721" s="26"/>
      <c r="M4721" s="26"/>
      <c r="N4721" s="39"/>
      <c r="O4721" s="9"/>
      <c r="P4721" s="8"/>
      <c r="Q4721" s="41"/>
      <c r="R4721" s="8"/>
      <c r="S4721" s="41"/>
      <c r="T4721" s="9"/>
      <c r="U4721" s="8"/>
      <c r="X4721" s="9"/>
      <c r="Y4721" s="9"/>
      <c r="Z4721" s="9"/>
      <c r="AA4721" s="8"/>
      <c r="AB4721" s="12"/>
      <c r="AC4721" s="11"/>
      <c r="AD4721" s="11"/>
      <c r="AE4721" s="11"/>
      <c r="AF4721" s="11"/>
      <c r="AG4721" s="11"/>
      <c r="AH4721" s="10"/>
      <c r="AI4721" s="7">
        <v>1096663.8</v>
      </c>
      <c r="AJ4721" s="31"/>
      <c r="AK4721" s="37">
        <v>0.10807537</v>
      </c>
      <c r="AN4721" s="6"/>
    </row>
    <row r="4722" spans="1:40" x14ac:dyDescent="0.25">
      <c r="A4722" s="6">
        <v>0.57023148148148151</v>
      </c>
      <c r="B4722">
        <v>0.23</v>
      </c>
      <c r="C4722">
        <f>B4722+0.68</f>
        <v>0.91</v>
      </c>
      <c r="D4722" s="5">
        <f>C4722/(0.2905*LN(C4722)+0.3655)</f>
        <v>2.6914895144241178</v>
      </c>
      <c r="E4722" s="5">
        <f>D4722*100</f>
        <v>269.14895144241177</v>
      </c>
      <c r="F4722">
        <v>234.646160702082</v>
      </c>
      <c r="G4722" s="4">
        <f>75.6*1000/(287.05*(F4722+273))</f>
        <v>0.51880378790695014</v>
      </c>
      <c r="H4722" s="3">
        <f>SQRT(2*ABS(E4722)/G4722)</f>
        <v>32.211412895948861</v>
      </c>
      <c r="I4722" s="2">
        <f>(2/2*0.0254)^2*3.1416*H4722</f>
        <v>6.5287207976234468E-2</v>
      </c>
      <c r="J4722" s="26"/>
      <c r="K4722" s="26"/>
      <c r="L4722" s="26"/>
      <c r="M4722" s="26"/>
      <c r="N4722" s="39"/>
      <c r="O4722" s="9"/>
      <c r="P4722" s="8"/>
      <c r="Q4722" s="41"/>
      <c r="R4722" s="8"/>
      <c r="S4722" s="41"/>
      <c r="T4722" s="9"/>
      <c r="U4722" s="8"/>
      <c r="X4722" s="9"/>
      <c r="Y4722" s="9"/>
      <c r="Z4722" s="9"/>
      <c r="AA4722" s="8"/>
      <c r="AB4722" s="12"/>
      <c r="AC4722" s="11"/>
      <c r="AD4722" s="11"/>
      <c r="AE4722" s="11"/>
      <c r="AF4722" s="11"/>
      <c r="AG4722" s="11"/>
      <c r="AH4722" s="10"/>
      <c r="AI4722" s="7">
        <v>1106600.7</v>
      </c>
      <c r="AJ4722" s="31"/>
      <c r="AK4722" s="37">
        <v>0.10419725000000001</v>
      </c>
      <c r="AN4722" s="6"/>
    </row>
    <row r="4723" spans="1:40" x14ac:dyDescent="0.25">
      <c r="A4723" s="6">
        <v>0.57024305555555554</v>
      </c>
      <c r="B4723">
        <v>0.26</v>
      </c>
      <c r="C4723">
        <f>B4723+0.68</f>
        <v>0.94000000000000006</v>
      </c>
      <c r="D4723" s="5">
        <f>C4723/(0.2905*LN(C4723)+0.3655)</f>
        <v>2.7048398588920084</v>
      </c>
      <c r="E4723" s="5">
        <f>D4723*100</f>
        <v>270.48398588920082</v>
      </c>
      <c r="F4723">
        <v>233.13298279435301</v>
      </c>
      <c r="G4723" s="4">
        <f>75.6*1000/(287.05*(F4723+273))</f>
        <v>0.52035484752367911</v>
      </c>
      <c r="H4723" s="3">
        <f>SQRT(2*ABS(E4723)/G4723)</f>
        <v>32.243039423856509</v>
      </c>
      <c r="I4723" s="2">
        <f>(2/2*0.0254)^2*3.1416*H4723</f>
        <v>6.5351309719046638E-2</v>
      </c>
      <c r="J4723" s="26"/>
      <c r="K4723" s="26"/>
      <c r="L4723" s="26"/>
      <c r="M4723" s="26"/>
      <c r="N4723" s="39"/>
      <c r="O4723" s="9"/>
      <c r="P4723" s="8"/>
      <c r="Q4723" s="41"/>
      <c r="R4723" s="8"/>
      <c r="S4723" s="41"/>
      <c r="T4723" s="9"/>
      <c r="U4723" s="8"/>
      <c r="X4723" s="9"/>
      <c r="Y4723" s="9"/>
      <c r="Z4723" s="9"/>
      <c r="AA4723" s="8"/>
      <c r="AB4723" s="12"/>
      <c r="AC4723" s="11"/>
      <c r="AD4723" s="11"/>
      <c r="AE4723" s="11"/>
      <c r="AF4723" s="11"/>
      <c r="AG4723" s="11"/>
      <c r="AH4723" s="10"/>
      <c r="AI4723" s="7">
        <v>1009957</v>
      </c>
      <c r="AJ4723" s="31"/>
      <c r="AK4723" s="37">
        <v>0.10165871999999999</v>
      </c>
      <c r="AN4723" s="6"/>
    </row>
    <row r="4724" spans="1:40" x14ac:dyDescent="0.25">
      <c r="A4724" s="6">
        <v>0.57025462962962969</v>
      </c>
      <c r="B4724">
        <v>0.32</v>
      </c>
      <c r="C4724">
        <f>B4724+0.68</f>
        <v>1</v>
      </c>
      <c r="D4724" s="5">
        <f>C4724/(0.2905*LN(C4724)+0.3655)</f>
        <v>2.7359781121751028</v>
      </c>
      <c r="E4724" s="5">
        <f>D4724*100</f>
        <v>273.5978112175103</v>
      </c>
      <c r="F4724">
        <v>232.03196241230799</v>
      </c>
      <c r="G4724" s="4">
        <f>75.6*1000/(287.05*(F4724+273))</f>
        <v>0.52148927333364758</v>
      </c>
      <c r="H4724" s="3">
        <f>SQRT(2*ABS(E4724)/G4724)</f>
        <v>32.392809526761852</v>
      </c>
      <c r="I4724" s="2">
        <f>(2/2*0.0254)^2*3.1416*H4724</f>
        <v>6.5654868954047874E-2</v>
      </c>
      <c r="J4724" s="26"/>
      <c r="K4724" s="26"/>
      <c r="L4724" s="26"/>
      <c r="M4724" s="26"/>
      <c r="N4724" s="39"/>
      <c r="O4724" s="9"/>
      <c r="P4724" s="8"/>
      <c r="Q4724" s="41"/>
      <c r="R4724" s="8"/>
      <c r="S4724" s="41"/>
      <c r="T4724" s="9"/>
      <c r="U4724" s="8"/>
      <c r="X4724" s="9"/>
      <c r="Y4724" s="9"/>
      <c r="Z4724" s="9"/>
      <c r="AA4724" s="8"/>
      <c r="AB4724" s="12"/>
      <c r="AC4724" s="11"/>
      <c r="AD4724" s="11"/>
      <c r="AE4724" s="11"/>
      <c r="AF4724" s="11"/>
      <c r="AG4724" s="11"/>
      <c r="AH4724" s="10"/>
      <c r="AI4724" s="7">
        <v>957303</v>
      </c>
      <c r="AJ4724" s="31"/>
      <c r="AK4724" s="37">
        <v>9.1811809999999994E-2</v>
      </c>
      <c r="AN4724" s="6"/>
    </row>
    <row r="4725" spans="1:40" x14ac:dyDescent="0.25">
      <c r="A4725" s="6">
        <v>0.57026620370370373</v>
      </c>
      <c r="B4725">
        <v>0.24</v>
      </c>
      <c r="C4725">
        <f>B4725+0.68</f>
        <v>0.92</v>
      </c>
      <c r="D4725" s="5">
        <f>C4725/(0.2905*LN(C4725)+0.3655)</f>
        <v>2.6957523293421808</v>
      </c>
      <c r="E4725" s="5">
        <f>D4725*100</f>
        <v>269.57523293421809</v>
      </c>
      <c r="F4725">
        <v>230.88368537141901</v>
      </c>
      <c r="G4725" s="4">
        <f>75.6*1000/(287.05*(F4725+273))</f>
        <v>0.52267767092821837</v>
      </c>
      <c r="H4725" s="3">
        <f>SQRT(2*ABS(E4725)/G4725)</f>
        <v>32.117225339534194</v>
      </c>
      <c r="I4725" s="2">
        <f>(2/2*0.0254)^2*3.1416*H4725</f>
        <v>6.5096305372729271E-2</v>
      </c>
      <c r="J4725" s="26"/>
      <c r="K4725" s="26"/>
      <c r="L4725" s="26"/>
      <c r="M4725" s="26"/>
      <c r="N4725" s="39"/>
      <c r="O4725" s="9"/>
      <c r="P4725" s="8"/>
      <c r="Q4725" s="41"/>
      <c r="R4725" s="8"/>
      <c r="S4725" s="41"/>
      <c r="T4725" s="9"/>
      <c r="U4725" s="8"/>
      <c r="X4725" s="9"/>
      <c r="Y4725" s="9"/>
      <c r="Z4725" s="9"/>
      <c r="AA4725" s="8"/>
      <c r="AB4725" s="12"/>
      <c r="AC4725" s="11"/>
      <c r="AD4725" s="11"/>
      <c r="AE4725" s="11"/>
      <c r="AF4725" s="11"/>
      <c r="AG4725" s="11"/>
      <c r="AH4725" s="10"/>
      <c r="AI4725" s="7">
        <v>865968.4</v>
      </c>
      <c r="AJ4725" s="31"/>
      <c r="AK4725" s="37">
        <v>8.6863709999999997E-2</v>
      </c>
      <c r="AN4725" s="6"/>
    </row>
    <row r="4726" spans="1:40" x14ac:dyDescent="0.25">
      <c r="A4726" s="6">
        <v>0.57027777777777777</v>
      </c>
      <c r="B4726">
        <v>0.24</v>
      </c>
      <c r="C4726">
        <f>B4726+0.68</f>
        <v>0.92</v>
      </c>
      <c r="D4726" s="5">
        <f>C4726/(0.2905*LN(C4726)+0.3655)</f>
        <v>2.6957523293421808</v>
      </c>
      <c r="E4726" s="5">
        <f>D4726*100</f>
        <v>269.57523293421809</v>
      </c>
      <c r="F4726">
        <v>229.857797516848</v>
      </c>
      <c r="G4726" s="4">
        <f>75.6*1000/(287.05*(F4726+273))</f>
        <v>0.52374399360852397</v>
      </c>
      <c r="H4726" s="3">
        <f>SQRT(2*ABS(E4726)/G4726)</f>
        <v>32.084513961881953</v>
      </c>
      <c r="I4726" s="2">
        <f>(2/2*0.0254)^2*3.1416*H4726</f>
        <v>6.5030004818858206E-2</v>
      </c>
      <c r="J4726" s="26"/>
      <c r="K4726" s="26"/>
      <c r="L4726" s="26"/>
      <c r="M4726" s="26"/>
      <c r="N4726" s="39"/>
      <c r="O4726" s="9"/>
      <c r="P4726" s="8"/>
      <c r="Q4726" s="41"/>
      <c r="R4726" s="8"/>
      <c r="S4726" s="41"/>
      <c r="T4726" s="9"/>
      <c r="U4726" s="8"/>
      <c r="X4726" s="9"/>
      <c r="Y4726" s="9"/>
      <c r="Z4726" s="9"/>
      <c r="AA4726" s="8"/>
      <c r="AB4726" s="12"/>
      <c r="AC4726" s="11"/>
      <c r="AD4726" s="11"/>
      <c r="AE4726" s="11"/>
      <c r="AF4726" s="11"/>
      <c r="AG4726" s="11"/>
      <c r="AH4726" s="10"/>
      <c r="AI4726" s="7">
        <v>887028.1</v>
      </c>
      <c r="AJ4726" s="31"/>
      <c r="AK4726" s="38">
        <v>7.8895190000000004E-2</v>
      </c>
      <c r="AN4726" s="6"/>
    </row>
    <row r="4727" spans="1:40" x14ac:dyDescent="0.25">
      <c r="A4727" s="6">
        <v>0.57028935185185181</v>
      </c>
      <c r="B4727">
        <v>0.21</v>
      </c>
      <c r="C4727">
        <f>B4727+0.68</f>
        <v>0.89</v>
      </c>
      <c r="D4727" s="5">
        <f>C4727/(0.2905*LN(C4727)+0.3655)</f>
        <v>2.6835768077843052</v>
      </c>
      <c r="E4727" s="5">
        <f>D4727*100</f>
        <v>268.35768077843051</v>
      </c>
      <c r="F4727">
        <v>228.32455760364201</v>
      </c>
      <c r="G4727" s="4">
        <f>75.6*1000/(287.05*(F4727+273))</f>
        <v>0.52534580062779512</v>
      </c>
      <c r="H4727" s="3">
        <f>SQRT(2*ABS(E4727)/G4727)</f>
        <v>31.963135822501556</v>
      </c>
      <c r="I4727" s="2">
        <f>(2/2*0.0254)^2*3.1416*H4727</f>
        <v>6.4783991399481211E-2</v>
      </c>
      <c r="J4727" s="26"/>
      <c r="K4727" s="26"/>
      <c r="L4727" s="26"/>
      <c r="M4727" s="26"/>
      <c r="N4727" s="39"/>
      <c r="O4727" s="9"/>
      <c r="P4727" s="8"/>
      <c r="Q4727" s="41"/>
      <c r="R4727" s="8"/>
      <c r="S4727" s="41"/>
      <c r="T4727" s="9"/>
      <c r="U4727" s="8"/>
      <c r="X4727" s="9"/>
      <c r="Y4727" s="9"/>
      <c r="Z4727" s="9"/>
      <c r="AA4727" s="8"/>
      <c r="AB4727" s="12"/>
      <c r="AC4727" s="11"/>
      <c r="AD4727" s="11"/>
      <c r="AE4727" s="11"/>
      <c r="AF4727" s="11"/>
      <c r="AG4727" s="11"/>
      <c r="AH4727" s="10"/>
      <c r="AI4727" s="7">
        <v>826115.7</v>
      </c>
      <c r="AJ4727" s="31"/>
      <c r="AK4727" s="38">
        <v>7.6452660000000006E-2</v>
      </c>
      <c r="AN4727" s="6"/>
    </row>
    <row r="4728" spans="1:40" x14ac:dyDescent="0.25">
      <c r="A4728" s="6">
        <v>0.57030092592592596</v>
      </c>
      <c r="B4728">
        <v>0.22</v>
      </c>
      <c r="C4728">
        <f>B4728+0.68</f>
        <v>0.9</v>
      </c>
      <c r="D4728" s="5">
        <f>C4728/(0.2905*LN(C4728)+0.3655)</f>
        <v>2.6874273799901629</v>
      </c>
      <c r="E4728" s="5">
        <f>D4728*100</f>
        <v>268.7427379990163</v>
      </c>
      <c r="F4728">
        <v>227.18946964909199</v>
      </c>
      <c r="G4728" s="4">
        <f>75.6*1000/(287.05*(F4728+273))</f>
        <v>0.52653797624613508</v>
      </c>
      <c r="H4728" s="3">
        <f>SQRT(2*ABS(E4728)/G4728)</f>
        <v>31.949827422184381</v>
      </c>
      <c r="I4728" s="2">
        <f>(2/2*0.0254)^2*3.1416*H4728</f>
        <v>6.475701747250244E-2</v>
      </c>
      <c r="J4728" s="26"/>
      <c r="K4728" s="26"/>
      <c r="L4728" s="26"/>
      <c r="M4728" s="26"/>
      <c r="N4728" s="39"/>
      <c r="O4728" s="9"/>
      <c r="P4728" s="8"/>
      <c r="Q4728" s="41"/>
      <c r="R4728" s="8"/>
      <c r="S4728" s="41"/>
      <c r="T4728" s="9"/>
      <c r="U4728" s="8"/>
      <c r="X4728" s="9"/>
      <c r="Y4728" s="9"/>
      <c r="Z4728" s="9"/>
      <c r="AA4728" s="8"/>
      <c r="AB4728" s="12"/>
      <c r="AC4728" s="11"/>
      <c r="AD4728" s="11"/>
      <c r="AE4728" s="11"/>
      <c r="AF4728" s="11"/>
      <c r="AG4728" s="11"/>
      <c r="AH4728" s="10"/>
      <c r="AI4728" s="7">
        <v>802594.6</v>
      </c>
      <c r="AJ4728" s="31"/>
      <c r="AK4728" s="38">
        <v>7.2507559999999999E-2</v>
      </c>
      <c r="AN4728" s="6"/>
    </row>
    <row r="4729" spans="1:40" x14ac:dyDescent="0.25">
      <c r="A4729" s="6">
        <v>0.5703125</v>
      </c>
      <c r="B4729">
        <v>0.28999999999999998</v>
      </c>
      <c r="C4729">
        <f>B4729+0.68</f>
        <v>0.97</v>
      </c>
      <c r="D4729" s="5">
        <f>C4729/(0.2905*LN(C4729)+0.3655)</f>
        <v>2.7197410564993283</v>
      </c>
      <c r="E4729" s="5">
        <f>D4729*100</f>
        <v>271.97410564993282</v>
      </c>
      <c r="F4729">
        <v>226.07815676268001</v>
      </c>
      <c r="G4729" s="4">
        <f>75.6*1000/(287.05*(F4729+273))</f>
        <v>0.52771043476842994</v>
      </c>
      <c r="H4729" s="3">
        <f>SQRT(2*ABS(E4729)/G4729)</f>
        <v>32.105610718796356</v>
      </c>
      <c r="I4729" s="2">
        <f>(2/2*0.0254)^2*3.1416*H4729</f>
        <v>6.5072764456901522E-2</v>
      </c>
      <c r="J4729" s="26"/>
      <c r="K4729" s="26"/>
      <c r="L4729" s="26"/>
      <c r="M4729" s="26"/>
      <c r="N4729" s="39"/>
      <c r="O4729" s="9"/>
      <c r="P4729" s="8"/>
      <c r="Q4729" s="41"/>
      <c r="R4729" s="8"/>
      <c r="S4729" s="41"/>
      <c r="T4729" s="9"/>
      <c r="U4729" s="8"/>
      <c r="X4729" s="9"/>
      <c r="Y4729" s="9"/>
      <c r="Z4729" s="9"/>
      <c r="AA4729" s="8"/>
      <c r="AB4729" s="12"/>
      <c r="AC4729" s="11"/>
      <c r="AD4729" s="11"/>
      <c r="AE4729" s="11"/>
      <c r="AF4729" s="11"/>
      <c r="AG4729" s="11"/>
      <c r="AH4729" s="10"/>
      <c r="AI4729" s="7">
        <v>820665.2</v>
      </c>
      <c r="AJ4729" s="31"/>
      <c r="AK4729" s="38">
        <v>6.9024790000000003E-2</v>
      </c>
      <c r="AN4729" s="6"/>
    </row>
    <row r="4730" spans="1:40" x14ac:dyDescent="0.25">
      <c r="A4730" s="6">
        <v>0.57032407407407404</v>
      </c>
      <c r="B4730">
        <v>1.06</v>
      </c>
      <c r="C4730">
        <f>B4730+0.68</f>
        <v>1.7400000000000002</v>
      </c>
      <c r="D4730" s="5">
        <f>C4730/(0.2905*LN(C4730)+0.3655)</f>
        <v>3.3054483595232433</v>
      </c>
      <c r="E4730" s="5">
        <f>D4730*100</f>
        <v>330.54483595232432</v>
      </c>
      <c r="F4730">
        <v>225.143068606935</v>
      </c>
      <c r="G4730" s="4">
        <f>75.6*1000/(287.05*(F4730+273))</f>
        <v>0.52870102523994844</v>
      </c>
      <c r="H4730" s="3">
        <f>SQRT(2*ABS(E4730)/G4730)</f>
        <v>35.361046541682086</v>
      </c>
      <c r="I4730" s="2">
        <f>(2/2*0.0254)^2*3.1416*H4730</f>
        <v>7.1670994603110202E-2</v>
      </c>
      <c r="J4730" s="26"/>
      <c r="K4730" s="26"/>
      <c r="L4730" s="26"/>
      <c r="M4730" s="26"/>
      <c r="N4730" s="39"/>
      <c r="O4730" s="9"/>
      <c r="P4730" s="8"/>
      <c r="Q4730" s="41"/>
      <c r="R4730" s="8"/>
      <c r="S4730" s="41"/>
      <c r="T4730" s="9"/>
      <c r="U4730" s="8"/>
      <c r="X4730" s="9"/>
      <c r="Y4730" s="9"/>
      <c r="Z4730" s="9"/>
      <c r="AA4730" s="8"/>
      <c r="AB4730" s="12"/>
      <c r="AC4730" s="11"/>
      <c r="AD4730" s="11"/>
      <c r="AE4730" s="11"/>
      <c r="AF4730" s="11"/>
      <c r="AG4730" s="11"/>
      <c r="AH4730" s="10"/>
      <c r="AI4730" s="7">
        <v>757014.2</v>
      </c>
      <c r="AJ4730" s="31"/>
      <c r="AK4730" s="38">
        <v>6.8729150000000003E-2</v>
      </c>
      <c r="AN4730" s="6"/>
    </row>
    <row r="4731" spans="1:40" x14ac:dyDescent="0.25">
      <c r="A4731" s="6">
        <v>0.57033564814814819</v>
      </c>
      <c r="B4731">
        <v>1.29</v>
      </c>
      <c r="C4731">
        <f>B4731+0.68</f>
        <v>1.9700000000000002</v>
      </c>
      <c r="D4731" s="5">
        <f>C4731/(0.2905*LN(C4731)+0.3655)</f>
        <v>3.5024168372431981</v>
      </c>
      <c r="E4731" s="5">
        <f>D4731*100</f>
        <v>350.24168372431978</v>
      </c>
      <c r="F4731">
        <v>224.294298523956</v>
      </c>
      <c r="G4731" s="4">
        <f>75.6*1000/(287.05*(F4731+273))</f>
        <v>0.52960339957722913</v>
      </c>
      <c r="H4731" s="3">
        <f>SQRT(2*ABS(E4731)/G4731)</f>
        <v>36.368344455427348</v>
      </c>
      <c r="I4731" s="2">
        <f>(2/2*0.0254)^2*3.1416*H4731</f>
        <v>7.3712620923605587E-2</v>
      </c>
      <c r="J4731" s="26"/>
      <c r="K4731" s="26"/>
      <c r="L4731" s="26"/>
      <c r="M4731" s="26"/>
      <c r="N4731" s="39"/>
      <c r="O4731" s="9"/>
      <c r="P4731" s="8"/>
      <c r="Q4731" s="41"/>
      <c r="R4731" s="8"/>
      <c r="S4731" s="41"/>
      <c r="T4731" s="9"/>
      <c r="U4731" s="8"/>
      <c r="X4731" s="9"/>
      <c r="Y4731" s="9"/>
      <c r="Z4731" s="9"/>
      <c r="AA4731" s="8"/>
      <c r="AB4731" s="12"/>
      <c r="AC4731" s="11"/>
      <c r="AD4731" s="11"/>
      <c r="AE4731" s="11"/>
      <c r="AF4731" s="11"/>
      <c r="AG4731" s="11"/>
      <c r="AH4731" s="10"/>
      <c r="AI4731" s="7">
        <v>794081.6</v>
      </c>
      <c r="AJ4731" s="31"/>
      <c r="AK4731" s="38">
        <v>6.8121249999999994E-2</v>
      </c>
      <c r="AN4731" s="6"/>
    </row>
    <row r="4732" spans="1:40" x14ac:dyDescent="0.25">
      <c r="A4732" s="6">
        <v>0.57034722222222223</v>
      </c>
      <c r="B4732">
        <v>1.56</v>
      </c>
      <c r="C4732">
        <f>B4732+0.68</f>
        <v>2.2400000000000002</v>
      </c>
      <c r="D4732" s="5">
        <f>C4732/(0.2905*LN(C4732)+0.3655)</f>
        <v>3.7346950091443571</v>
      </c>
      <c r="E4732" s="5">
        <f>D4732*100</f>
        <v>373.46950091443574</v>
      </c>
      <c r="F4732">
        <v>223.732934617794</v>
      </c>
      <c r="G4732" s="4">
        <f>75.6*1000/(287.05*(F4732+273))</f>
        <v>0.53020191079399004</v>
      </c>
      <c r="H4732" s="3">
        <f>SQRT(2*ABS(E4732)/G4732)</f>
        <v>37.533747167277575</v>
      </c>
      <c r="I4732" s="2">
        <f>(2/2*0.0254)^2*3.1416*H4732</f>
        <v>7.6074699528180009E-2</v>
      </c>
      <c r="J4732" s="26"/>
      <c r="K4732" s="26"/>
      <c r="L4732" s="26"/>
      <c r="M4732" s="26"/>
      <c r="N4732" s="39"/>
      <c r="O4732" s="9"/>
      <c r="P4732" s="8"/>
      <c r="Q4732" s="41"/>
      <c r="R4732" s="8"/>
      <c r="S4732" s="41"/>
      <c r="T4732" s="9"/>
      <c r="U4732" s="8"/>
      <c r="X4732" s="9"/>
      <c r="Y4732" s="9"/>
      <c r="Z4732" s="9"/>
      <c r="AA4732" s="8"/>
      <c r="AB4732" s="12"/>
      <c r="AC4732" s="11"/>
      <c r="AD4732" s="11"/>
      <c r="AE4732" s="11"/>
      <c r="AF4732" s="11"/>
      <c r="AG4732" s="11"/>
      <c r="AH4732" s="10"/>
      <c r="AI4732" s="7">
        <v>803472.1</v>
      </c>
      <c r="AJ4732" s="31"/>
      <c r="AK4732" s="38">
        <v>6.6643640000000004E-2</v>
      </c>
      <c r="AN4732" s="6"/>
    </row>
    <row r="4733" spans="1:40" x14ac:dyDescent="0.25">
      <c r="A4733" s="6">
        <v>0.57035879629629627</v>
      </c>
      <c r="B4733">
        <v>1.44</v>
      </c>
      <c r="C4733">
        <f>B4733+0.68</f>
        <v>2.12</v>
      </c>
      <c r="D4733" s="5">
        <f>C4733/(0.2905*LN(C4733)+0.3655)</f>
        <v>3.631465370347652</v>
      </c>
      <c r="E4733" s="5">
        <f>D4733*100</f>
        <v>363.14653703476523</v>
      </c>
      <c r="F4733">
        <v>223.29277790693601</v>
      </c>
      <c r="G4733" s="4">
        <f>75.6*1000/(287.05*(F4733+273))</f>
        <v>0.5306721411490033</v>
      </c>
      <c r="H4733" s="3">
        <f>SQRT(2*ABS(E4733)/G4733)</f>
        <v>36.994980854473248</v>
      </c>
      <c r="I4733" s="2">
        <f>(2/2*0.0254)^2*3.1416*H4733</f>
        <v>7.4982709293902869E-2</v>
      </c>
      <c r="J4733" s="26"/>
      <c r="K4733" s="26"/>
      <c r="L4733" s="26"/>
      <c r="M4733" s="26"/>
      <c r="N4733" s="39"/>
      <c r="O4733" s="9"/>
      <c r="P4733" s="8"/>
      <c r="Q4733" s="41"/>
      <c r="R4733" s="8"/>
      <c r="S4733" s="41"/>
      <c r="T4733" s="9"/>
      <c r="U4733" s="8"/>
      <c r="X4733" s="9"/>
      <c r="Y4733" s="9"/>
      <c r="Z4733" s="9"/>
      <c r="AA4733" s="8"/>
      <c r="AB4733" s="12"/>
      <c r="AC4733" s="11"/>
      <c r="AD4733" s="11"/>
      <c r="AE4733" s="11"/>
      <c r="AF4733" s="11"/>
      <c r="AG4733" s="11"/>
      <c r="AH4733" s="10"/>
      <c r="AI4733" s="7">
        <v>811156</v>
      </c>
      <c r="AJ4733" s="31"/>
      <c r="AK4733" s="38">
        <v>7.0609950000000005E-2</v>
      </c>
      <c r="AN4733" s="6"/>
    </row>
    <row r="4734" spans="1:40" x14ac:dyDescent="0.25">
      <c r="A4734" s="6">
        <v>0.57037037037037031</v>
      </c>
      <c r="B4734">
        <v>2.13</v>
      </c>
      <c r="C4734">
        <f>B4734+0.68</f>
        <v>2.81</v>
      </c>
      <c r="D4734" s="5">
        <f>C4734/(0.2905*LN(C4734)+0.3655)</f>
        <v>4.2215005256340703</v>
      </c>
      <c r="E4734" s="5">
        <f>D4734*100</f>
        <v>422.15005256340703</v>
      </c>
      <c r="F4734">
        <v>222.89762081029301</v>
      </c>
      <c r="G4734" s="4">
        <f>75.6*1000/(287.05*(F4734+273))</f>
        <v>0.53109500839773738</v>
      </c>
      <c r="H4734" s="3">
        <f>SQRT(2*ABS(E4734)/G4734)</f>
        <v>39.871475887358883</v>
      </c>
      <c r="I4734" s="2">
        <f>(2/2*0.0254)^2*3.1416*H4734</f>
        <v>8.0812889114367334E-2</v>
      </c>
      <c r="J4734" s="26"/>
      <c r="K4734" s="26"/>
      <c r="L4734" s="26"/>
      <c r="M4734" s="26"/>
      <c r="N4734" s="39"/>
      <c r="O4734" s="9"/>
      <c r="P4734" s="8"/>
      <c r="Q4734" s="41"/>
      <c r="R4734" s="8"/>
      <c r="S4734" s="41"/>
      <c r="T4734" s="9"/>
      <c r="U4734" s="8"/>
      <c r="X4734" s="9"/>
      <c r="Y4734" s="9"/>
      <c r="Z4734" s="9"/>
      <c r="AA4734" s="8"/>
      <c r="AB4734" s="12"/>
      <c r="AC4734" s="11"/>
      <c r="AD4734" s="11"/>
      <c r="AE4734" s="11"/>
      <c r="AF4734" s="11"/>
      <c r="AG4734" s="11"/>
      <c r="AH4734" s="10"/>
      <c r="AI4734" s="7">
        <v>5368083.0999999996</v>
      </c>
      <c r="AJ4734" s="31"/>
      <c r="AK4734" s="38">
        <v>0.21463779999999999</v>
      </c>
      <c r="AN4734" s="6"/>
    </row>
    <row r="4735" spans="1:40" x14ac:dyDescent="0.25">
      <c r="A4735" s="6">
        <v>0.57038194444444446</v>
      </c>
      <c r="B4735">
        <v>2.04</v>
      </c>
      <c r="C4735">
        <f>B4735+0.68</f>
        <v>2.72</v>
      </c>
      <c r="D4735" s="5">
        <f>C4735/(0.2905*LN(C4735)+0.3655)</f>
        <v>4.1451815630731748</v>
      </c>
      <c r="E4735" s="5">
        <f>D4735*100</f>
        <v>414.5181563073175</v>
      </c>
      <c r="F4735">
        <v>222.6480208788</v>
      </c>
      <c r="G4735" s="4">
        <f>75.6*1000/(287.05*(F4735+273))</f>
        <v>0.5313624588305611</v>
      </c>
      <c r="H4735" s="3">
        <f>SQRT(2*ABS(E4735)/G4735)</f>
        <v>39.499476770865911</v>
      </c>
      <c r="I4735" s="2">
        <f>(2/2*0.0254)^2*3.1416*H4735</f>
        <v>8.0058908413058003E-2</v>
      </c>
      <c r="J4735" s="26"/>
      <c r="K4735" s="26"/>
      <c r="L4735" s="26"/>
      <c r="M4735" s="26"/>
      <c r="N4735" s="39"/>
      <c r="O4735" s="9"/>
      <c r="P4735" s="8"/>
      <c r="Q4735" s="41"/>
      <c r="R4735" s="8"/>
      <c r="S4735" s="41"/>
      <c r="T4735" s="9"/>
      <c r="U4735" s="8"/>
      <c r="X4735" s="9"/>
      <c r="Y4735" s="9"/>
      <c r="Z4735" s="9"/>
      <c r="AA4735" s="8"/>
      <c r="AB4735" s="12"/>
      <c r="AC4735" s="11"/>
      <c r="AD4735" s="11"/>
      <c r="AE4735" s="11"/>
      <c r="AF4735" s="11"/>
      <c r="AG4735" s="11"/>
      <c r="AH4735" s="10"/>
      <c r="AI4735" s="7">
        <v>7124704.2000000002</v>
      </c>
      <c r="AJ4735" s="31"/>
      <c r="AK4735" s="38">
        <v>0.43090643000000001</v>
      </c>
      <c r="AN4735" s="6"/>
    </row>
    <row r="4736" spans="1:40" x14ac:dyDescent="0.25">
      <c r="A4736" s="6">
        <v>0.57039351851851849</v>
      </c>
      <c r="B4736">
        <v>0.93</v>
      </c>
      <c r="C4736">
        <f>B4736+0.68</f>
        <v>1.61</v>
      </c>
      <c r="D4736" s="5">
        <f>C4736/(0.2905*LN(C4736)+0.3655)</f>
        <v>3.195420639119428</v>
      </c>
      <c r="E4736" s="5">
        <f>D4736*100</f>
        <v>319.54206391194282</v>
      </c>
      <c r="F4736">
        <v>222.38106458688401</v>
      </c>
      <c r="G4736" s="4">
        <f>75.6*1000/(287.05*(F4736+273))</f>
        <v>0.53164880516434976</v>
      </c>
      <c r="H4736" s="3">
        <f>SQRT(2*ABS(E4736)/G4736)</f>
        <v>34.67101810040127</v>
      </c>
      <c r="I4736" s="2">
        <f>(2/2*0.0254)^2*3.1416*H4736</f>
        <v>7.0272421044696581E-2</v>
      </c>
      <c r="J4736" s="26"/>
      <c r="K4736" s="26"/>
      <c r="L4736" s="26"/>
      <c r="M4736" s="26"/>
      <c r="N4736" s="39"/>
      <c r="O4736" s="9"/>
      <c r="P4736" s="8"/>
      <c r="Q4736" s="41"/>
      <c r="R4736" s="8"/>
      <c r="S4736" s="41"/>
      <c r="T4736" s="9"/>
      <c r="U4736" s="8"/>
      <c r="X4736" s="9"/>
      <c r="Y4736" s="9"/>
      <c r="Z4736" s="9"/>
      <c r="AA4736" s="8"/>
      <c r="AB4736" s="12"/>
      <c r="AC4736" s="11"/>
      <c r="AD4736" s="11"/>
      <c r="AE4736" s="11"/>
      <c r="AF4736" s="11"/>
      <c r="AG4736" s="11"/>
      <c r="AH4736" s="10"/>
      <c r="AI4736" s="7">
        <v>5385230.7000000002</v>
      </c>
      <c r="AJ4736" s="31"/>
      <c r="AK4736" s="38">
        <v>0.51321127</v>
      </c>
      <c r="AN4736" s="6"/>
    </row>
    <row r="4737" spans="1:40" x14ac:dyDescent="0.25">
      <c r="A4737" s="6">
        <v>0.57040509259259264</v>
      </c>
      <c r="B4737">
        <v>1.2</v>
      </c>
      <c r="C4737">
        <f>B4737+0.68</f>
        <v>1.88</v>
      </c>
      <c r="D4737" s="5">
        <f>C4737/(0.2905*LN(C4737)+0.3655)</f>
        <v>3.4251289064279957</v>
      </c>
      <c r="E4737" s="5">
        <f>D4737*100</f>
        <v>342.51289064279956</v>
      </c>
      <c r="F4737">
        <v>222.01699511756101</v>
      </c>
      <c r="G4737" s="4">
        <f>75.6*1000/(287.05*(F4737+273))</f>
        <v>0.53203981618068152</v>
      </c>
      <c r="H4737" s="3">
        <f>SQRT(2*ABS(E4737)/G4737)</f>
        <v>35.882392380230272</v>
      </c>
      <c r="I4737" s="2">
        <f>(2/2*0.0254)^2*3.1416*H4737</f>
        <v>7.2727676416441039E-2</v>
      </c>
      <c r="J4737" s="26"/>
      <c r="K4737" s="26"/>
      <c r="L4737" s="26"/>
      <c r="M4737" s="26"/>
      <c r="N4737" s="39"/>
      <c r="O4737" s="9"/>
      <c r="P4737" s="8"/>
      <c r="Q4737" s="41"/>
      <c r="R4737" s="8"/>
      <c r="S4737" s="41"/>
      <c r="T4737" s="9"/>
      <c r="U4737" s="8"/>
      <c r="X4737" s="9"/>
      <c r="Y4737" s="9"/>
      <c r="Z4737" s="9"/>
      <c r="AA4737" s="8"/>
      <c r="AB4737" s="12"/>
      <c r="AC4737" s="11"/>
      <c r="AD4737" s="11"/>
      <c r="AE4737" s="11"/>
      <c r="AF4737" s="11"/>
      <c r="AG4737" s="11"/>
      <c r="AH4737" s="10"/>
      <c r="AI4737" s="7">
        <v>3635890.2</v>
      </c>
      <c r="AJ4737" s="31"/>
      <c r="AK4737" s="38">
        <v>0.50025463999999997</v>
      </c>
      <c r="AN4737" s="6"/>
    </row>
    <row r="4738" spans="1:40" x14ac:dyDescent="0.25">
      <c r="A4738" s="6">
        <v>0.57041666666666668</v>
      </c>
      <c r="B4738">
        <v>1.28</v>
      </c>
      <c r="C4738">
        <f>B4738+0.68</f>
        <v>1.96</v>
      </c>
      <c r="D4738" s="5">
        <f>C4738/(0.2905*LN(C4738)+0.3655)</f>
        <v>3.4938211182262031</v>
      </c>
      <c r="E4738" s="5">
        <f>D4738*100</f>
        <v>349.38211182262029</v>
      </c>
      <c r="F4738">
        <v>221.670221593343</v>
      </c>
      <c r="G4738" s="4">
        <f>75.6*1000/(287.05*(F4738+273))</f>
        <v>0.53241278652340207</v>
      </c>
      <c r="H4738" s="3">
        <f>SQRT(2*ABS(E4738)/G4738)</f>
        <v>36.227727477136121</v>
      </c>
      <c r="I4738" s="2">
        <f>(2/2*0.0254)^2*3.1416*H4738</f>
        <v>7.3427613558782939E-2</v>
      </c>
      <c r="J4738" s="26"/>
      <c r="K4738" s="26"/>
      <c r="L4738" s="26"/>
      <c r="M4738" s="26"/>
      <c r="N4738" s="39"/>
      <c r="O4738" s="9"/>
      <c r="P4738" s="8"/>
      <c r="Q4738" s="41"/>
      <c r="R4738" s="8"/>
      <c r="S4738" s="41"/>
      <c r="T4738" s="9"/>
      <c r="U4738" s="8"/>
      <c r="X4738" s="9"/>
      <c r="Y4738" s="9"/>
      <c r="Z4738" s="9"/>
      <c r="AA4738" s="8"/>
      <c r="AB4738" s="12"/>
      <c r="AC4738" s="11"/>
      <c r="AD4738" s="11"/>
      <c r="AE4738" s="11"/>
      <c r="AF4738" s="11"/>
      <c r="AG4738" s="11"/>
      <c r="AH4738" s="10"/>
      <c r="AI4738" s="7">
        <v>3141153.7</v>
      </c>
      <c r="AJ4738" s="31"/>
      <c r="AK4738" s="38">
        <v>0.44730055000000002</v>
      </c>
      <c r="AN4738" s="6"/>
    </row>
    <row r="4739" spans="1:40" x14ac:dyDescent="0.25">
      <c r="A4739" s="6">
        <v>0.57042824074074072</v>
      </c>
      <c r="B4739">
        <v>1.07</v>
      </c>
      <c r="C4739">
        <f>B4739+0.68</f>
        <v>1.75</v>
      </c>
      <c r="D4739" s="5">
        <f>C4739/(0.2905*LN(C4739)+0.3655)</f>
        <v>3.3139647157180656</v>
      </c>
      <c r="E4739" s="5">
        <f>D4739*100</f>
        <v>331.39647157180656</v>
      </c>
      <c r="F4739">
        <v>221.32340862326399</v>
      </c>
      <c r="G4739" s="4">
        <f>75.6*1000/(287.05*(F4739+273))</f>
        <v>0.53278632266711112</v>
      </c>
      <c r="H4739" s="3">
        <f>SQRT(2*ABS(E4739)/G4739)</f>
        <v>35.270563984465795</v>
      </c>
      <c r="I4739" s="2">
        <f>(2/2*0.0254)^2*3.1416*H4739</f>
        <v>7.1487601420380714E-2</v>
      </c>
      <c r="J4739" s="26"/>
      <c r="K4739" s="26"/>
      <c r="L4739" s="26"/>
      <c r="M4739" s="26"/>
      <c r="N4739" s="39"/>
      <c r="O4739" s="9"/>
      <c r="P4739" s="8"/>
      <c r="Q4739" s="41"/>
      <c r="R4739" s="8"/>
      <c r="S4739" s="41"/>
      <c r="T4739" s="9"/>
      <c r="U4739" s="8"/>
      <c r="X4739" s="9"/>
      <c r="Y4739" s="9"/>
      <c r="Z4739" s="9"/>
      <c r="AA4739" s="8"/>
      <c r="AB4739" s="12"/>
      <c r="AC4739" s="11"/>
      <c r="AD4739" s="11"/>
      <c r="AE4739" s="11"/>
      <c r="AF4739" s="11"/>
      <c r="AG4739" s="11"/>
      <c r="AH4739" s="10"/>
      <c r="AI4739" s="7">
        <v>2272160.1</v>
      </c>
      <c r="AJ4739" s="31"/>
      <c r="AK4739" s="38">
        <v>0.37879380000000001</v>
      </c>
      <c r="AN4739" s="6"/>
    </row>
    <row r="4740" spans="1:40" x14ac:dyDescent="0.25">
      <c r="A4740" s="6">
        <v>0.57043981481481476</v>
      </c>
      <c r="B4740">
        <v>1</v>
      </c>
      <c r="C4740">
        <f>B4740+0.68</f>
        <v>1.6800000000000002</v>
      </c>
      <c r="D4740" s="5">
        <f>C4740/(0.2905*LN(C4740)+0.3655)</f>
        <v>3.2544919927979628</v>
      </c>
      <c r="E4740" s="5">
        <f>D4740*100</f>
        <v>325.44919927979629</v>
      </c>
      <c r="F4740">
        <v>221.049398655304</v>
      </c>
      <c r="G4740" s="4">
        <f>75.6*1000/(287.05*(F4740+273))</f>
        <v>0.53308181693064194</v>
      </c>
      <c r="H4740" s="3">
        <f>SQRT(2*ABS(E4740)/G4740)</f>
        <v>34.942958053509507</v>
      </c>
      <c r="I4740" s="2">
        <f>(2/2*0.0254)^2*3.1416*H4740</f>
        <v>7.0823598366007365E-2</v>
      </c>
      <c r="J4740" s="26"/>
      <c r="K4740" s="26"/>
      <c r="L4740" s="26"/>
      <c r="M4740" s="26"/>
      <c r="N4740" s="39"/>
      <c r="O4740" s="9"/>
      <c r="P4740" s="8"/>
      <c r="Q4740" s="41"/>
      <c r="R4740" s="8"/>
      <c r="S4740" s="41"/>
      <c r="T4740" s="9"/>
      <c r="U4740" s="8"/>
      <c r="X4740" s="9"/>
      <c r="Y4740" s="9"/>
      <c r="Z4740" s="9"/>
      <c r="AA4740" s="8"/>
      <c r="AB4740" s="12"/>
      <c r="AC4740" s="11"/>
      <c r="AD4740" s="11"/>
      <c r="AE4740" s="11"/>
      <c r="AF4740" s="11"/>
      <c r="AG4740" s="11"/>
      <c r="AH4740" s="10"/>
      <c r="AI4740" s="7">
        <v>1831210.1</v>
      </c>
      <c r="AJ4740" s="31"/>
      <c r="AK4740" s="38">
        <v>0.30480603000000001</v>
      </c>
      <c r="AN4740" s="6"/>
    </row>
    <row r="4741" spans="1:40" x14ac:dyDescent="0.25">
      <c r="A4741" s="6">
        <v>0.57045138888888891</v>
      </c>
      <c r="B4741">
        <v>0.61</v>
      </c>
      <c r="C4741">
        <f>B4741+0.68</f>
        <v>1.29</v>
      </c>
      <c r="D4741" s="5">
        <f>C4741/(0.2905*LN(C4741)+0.3655)</f>
        <v>2.9353301413045161</v>
      </c>
      <c r="E4741" s="5">
        <f>D4741*100</f>
        <v>293.53301413045159</v>
      </c>
      <c r="F4741">
        <v>220.72332979041701</v>
      </c>
      <c r="G4741" s="4">
        <f>75.6*1000/(287.05*(F4741+273))</f>
        <v>0.53343387925472185</v>
      </c>
      <c r="H4741" s="3">
        <f>SQRT(2*ABS(E4741)/G4741)</f>
        <v>33.174407680828232</v>
      </c>
      <c r="I4741" s="2">
        <f>(2/2*0.0254)^2*3.1416*H4741</f>
        <v>6.7239039179775237E-2</v>
      </c>
      <c r="J4741" s="26"/>
      <c r="K4741" s="26"/>
      <c r="L4741" s="26"/>
      <c r="M4741" s="26"/>
      <c r="N4741" s="39"/>
      <c r="O4741" s="9"/>
      <c r="P4741" s="8"/>
      <c r="Q4741" s="41"/>
      <c r="R4741" s="8"/>
      <c r="S4741" s="41"/>
      <c r="T4741" s="9"/>
      <c r="U4741" s="8"/>
      <c r="X4741" s="9"/>
      <c r="Y4741" s="9"/>
      <c r="Z4741" s="9"/>
      <c r="AA4741" s="8"/>
      <c r="AB4741" s="12"/>
      <c r="AC4741" s="11"/>
      <c r="AD4741" s="11"/>
      <c r="AE4741" s="11"/>
      <c r="AF4741" s="11"/>
      <c r="AG4741" s="11"/>
      <c r="AH4741" s="10"/>
      <c r="AI4741" s="7">
        <v>2016421.3</v>
      </c>
      <c r="AJ4741" s="31"/>
      <c r="AK4741" s="38">
        <v>0.24123818</v>
      </c>
      <c r="AN4741" s="6"/>
    </row>
    <row r="4742" spans="1:40" x14ac:dyDescent="0.25">
      <c r="A4742" s="6">
        <v>0.57046296296296295</v>
      </c>
      <c r="B4742">
        <v>1.03</v>
      </c>
      <c r="C4742">
        <f>B4742+0.68</f>
        <v>1.71</v>
      </c>
      <c r="D4742" s="5">
        <f>C4742/(0.2905*LN(C4742)+0.3655)</f>
        <v>3.279937962829278</v>
      </c>
      <c r="E4742" s="5">
        <f>D4742*100</f>
        <v>327.9937962829278</v>
      </c>
      <c r="F4742">
        <v>219.990356523402</v>
      </c>
      <c r="G4742" s="4">
        <f>75.6*1000/(287.05*(F4742+273))</f>
        <v>0.53422698355796039</v>
      </c>
      <c r="H4742" s="3">
        <f>SQRT(2*ABS(E4742)/G4742)</f>
        <v>35.041678637543185</v>
      </c>
      <c r="I4742" s="2">
        <f>(2/2*0.0254)^2*3.1416*H4742</f>
        <v>7.1023688666987383E-2</v>
      </c>
      <c r="J4742" s="26"/>
      <c r="K4742" s="26"/>
      <c r="L4742" s="26"/>
      <c r="M4742" s="26"/>
      <c r="N4742" s="39"/>
      <c r="O4742" s="9"/>
      <c r="P4742" s="8"/>
      <c r="Q4742" s="41"/>
      <c r="R4742" s="8"/>
      <c r="S4742" s="41"/>
      <c r="T4742" s="9"/>
      <c r="U4742" s="8"/>
      <c r="X4742" s="9"/>
      <c r="Y4742" s="9"/>
      <c r="Z4742" s="9"/>
      <c r="AA4742" s="8"/>
      <c r="AB4742" s="12"/>
      <c r="AC4742" s="11"/>
      <c r="AD4742" s="11"/>
      <c r="AE4742" s="11"/>
      <c r="AF4742" s="11"/>
      <c r="AG4742" s="11"/>
      <c r="AH4742" s="10"/>
      <c r="AI4742" s="7">
        <v>1936245.8</v>
      </c>
      <c r="AJ4742" s="31"/>
      <c r="AK4742" s="38">
        <v>0.21617146000000001</v>
      </c>
      <c r="AN4742" s="6"/>
    </row>
    <row r="4743" spans="1:40" x14ac:dyDescent="0.25">
      <c r="A4743" s="6">
        <v>0.5704745370370371</v>
      </c>
      <c r="B4743">
        <v>0.33</v>
      </c>
      <c r="C4743">
        <f>B4743+0.68</f>
        <v>1.01</v>
      </c>
      <c r="D4743" s="5">
        <f>C4743/(0.2905*LN(C4743)+0.3655)</f>
        <v>2.7416554037986409</v>
      </c>
      <c r="E4743" s="5">
        <f>D4743*100</f>
        <v>274.16554037986407</v>
      </c>
      <c r="F4743">
        <v>219.20006917977901</v>
      </c>
      <c r="G4743" s="4">
        <f>75.6*1000/(287.05*(F4743+273))</f>
        <v>0.53508475024708591</v>
      </c>
      <c r="H4743" s="3">
        <f>SQRT(2*ABS(E4743)/G4743)</f>
        <v>32.011803677912496</v>
      </c>
      <c r="I4743" s="2">
        <f>(2/2*0.0254)^2*3.1416*H4743</f>
        <v>6.4882633095461301E-2</v>
      </c>
      <c r="J4743" s="26"/>
      <c r="K4743" s="26"/>
      <c r="L4743" s="26"/>
      <c r="M4743" s="26"/>
      <c r="N4743" s="39"/>
      <c r="O4743" s="9"/>
      <c r="P4743" s="8"/>
      <c r="Q4743" s="41"/>
      <c r="R4743" s="8"/>
      <c r="S4743" s="41"/>
      <c r="T4743" s="9"/>
      <c r="U4743" s="8"/>
      <c r="X4743" s="9"/>
      <c r="Y4743" s="9"/>
      <c r="Z4743" s="9"/>
      <c r="AA4743" s="8"/>
      <c r="AB4743" s="12"/>
      <c r="AC4743" s="11"/>
      <c r="AD4743" s="11"/>
      <c r="AE4743" s="11"/>
      <c r="AF4743" s="11"/>
      <c r="AG4743" s="11"/>
      <c r="AH4743" s="10"/>
      <c r="AI4743" s="7">
        <v>2027884.4</v>
      </c>
      <c r="AJ4743" s="31"/>
      <c r="AK4743" s="38">
        <v>0.20032923</v>
      </c>
      <c r="AN4743" s="6"/>
    </row>
    <row r="4744" spans="1:40" x14ac:dyDescent="0.25">
      <c r="A4744" s="6">
        <v>0.57048611111111114</v>
      </c>
      <c r="B4744">
        <v>0.22</v>
      </c>
      <c r="C4744">
        <f>B4744+0.68</f>
        <v>0.9</v>
      </c>
      <c r="D4744" s="5">
        <f>C4744/(0.2905*LN(C4744)+0.3655)</f>
        <v>2.6874273799901629</v>
      </c>
      <c r="E4744" s="5">
        <f>D4744*100</f>
        <v>268.7427379990163</v>
      </c>
      <c r="F4744">
        <v>218.49544514764699</v>
      </c>
      <c r="G4744" s="4">
        <f>75.6*1000/(287.05*(F4744+273))</f>
        <v>0.53585186534036666</v>
      </c>
      <c r="H4744" s="3">
        <f>SQRT(2*ABS(E4744)/G4744)</f>
        <v>31.670942891359879</v>
      </c>
      <c r="I4744" s="2">
        <f>(2/2*0.0254)^2*3.1416*H4744</f>
        <v>6.4191764640405047E-2</v>
      </c>
      <c r="J4744" s="26"/>
      <c r="K4744" s="26"/>
      <c r="L4744" s="26"/>
      <c r="M4744" s="26"/>
      <c r="N4744" s="39"/>
      <c r="O4744" s="9"/>
      <c r="P4744" s="8"/>
      <c r="Q4744" s="41"/>
      <c r="R4744" s="8"/>
      <c r="S4744" s="41"/>
      <c r="T4744" s="9"/>
      <c r="U4744" s="8"/>
      <c r="X4744" s="9"/>
      <c r="Y4744" s="9"/>
      <c r="Z4744" s="9"/>
      <c r="AA4744" s="8"/>
      <c r="AB4744" s="12"/>
      <c r="AC4744" s="11"/>
      <c r="AD4744" s="11"/>
      <c r="AE4744" s="11"/>
      <c r="AF4744" s="11"/>
      <c r="AG4744" s="11"/>
      <c r="AH4744" s="10"/>
      <c r="AI4744" s="7">
        <v>5383877.7999999998</v>
      </c>
      <c r="AJ4744" s="31"/>
      <c r="AK4744" s="38">
        <v>0.28917493</v>
      </c>
      <c r="AN4744" s="6"/>
    </row>
    <row r="4745" spans="1:40" x14ac:dyDescent="0.25">
      <c r="A4745" s="6">
        <v>0.57049768518518518</v>
      </c>
      <c r="B4745">
        <v>0.28000000000000003</v>
      </c>
      <c r="C4745">
        <f>B4745+0.68</f>
        <v>0.96000000000000008</v>
      </c>
      <c r="D4745" s="5">
        <f>C4745/(0.2905*LN(C4745)+0.3655)</f>
        <v>2.7146157496557359</v>
      </c>
      <c r="E4745" s="5">
        <f>D4745*100</f>
        <v>271.46157496557362</v>
      </c>
      <c r="F4745">
        <v>217.67862808956801</v>
      </c>
      <c r="G4745" s="4">
        <f>75.6*1000/(287.05*(F4745+273))</f>
        <v>0.53674388084533697</v>
      </c>
      <c r="H4745" s="3">
        <f>SQRT(2*ABS(E4745)/G4745)</f>
        <v>31.804284453655168</v>
      </c>
      <c r="I4745" s="2">
        <f>(2/2*0.0254)^2*3.1416*H4745</f>
        <v>6.4462025939950318E-2</v>
      </c>
      <c r="J4745" s="26"/>
      <c r="K4745" s="26"/>
      <c r="L4745" s="26"/>
      <c r="M4745" s="26"/>
      <c r="N4745" s="39"/>
      <c r="O4745" s="9"/>
      <c r="P4745" s="8"/>
      <c r="Q4745" s="41"/>
      <c r="R4745" s="8"/>
      <c r="S4745" s="41"/>
      <c r="T4745" s="9"/>
      <c r="U4745" s="8"/>
      <c r="X4745" s="9"/>
      <c r="Y4745" s="9"/>
      <c r="Z4745" s="9"/>
      <c r="AA4745" s="8"/>
      <c r="AB4745" s="12"/>
      <c r="AC4745" s="11"/>
      <c r="AD4745" s="11"/>
      <c r="AE4745" s="11"/>
      <c r="AF4745" s="11"/>
      <c r="AG4745" s="11"/>
      <c r="AH4745" s="10"/>
      <c r="AI4745" s="7">
        <v>11871950.1</v>
      </c>
      <c r="AJ4745" s="31"/>
      <c r="AK4745" s="38">
        <v>0.53060280000000004</v>
      </c>
      <c r="AN4745" s="6"/>
    </row>
    <row r="4746" spans="1:40" x14ac:dyDescent="0.25">
      <c r="A4746" s="6">
        <v>0.57050925925925922</v>
      </c>
      <c r="B4746">
        <v>0.28000000000000003</v>
      </c>
      <c r="C4746">
        <f>B4746+0.68</f>
        <v>0.96000000000000008</v>
      </c>
      <c r="D4746" s="5">
        <f>C4746/(0.2905*LN(C4746)+0.3655)</f>
        <v>2.7146157496557359</v>
      </c>
      <c r="E4746" s="5">
        <f>D4746*100</f>
        <v>271.46157496557362</v>
      </c>
      <c r="F4746">
        <v>216.86948557490101</v>
      </c>
      <c r="G4746" s="4">
        <f>75.6*1000/(287.05*(F4746+273))</f>
        <v>0.53763044819902639</v>
      </c>
      <c r="H4746" s="3">
        <f>SQRT(2*ABS(E4746)/G4746)</f>
        <v>31.778050565441532</v>
      </c>
      <c r="I4746" s="2">
        <f>(2/2*0.0254)^2*3.1416*H4746</f>
        <v>6.4408854186157286E-2</v>
      </c>
      <c r="J4746" s="26"/>
      <c r="K4746" s="26"/>
      <c r="L4746" s="26"/>
      <c r="M4746" s="26"/>
      <c r="N4746" s="39"/>
      <c r="O4746" s="9"/>
      <c r="P4746" s="8"/>
      <c r="Q4746" s="41"/>
      <c r="R4746" s="8"/>
      <c r="S4746" s="41"/>
      <c r="T4746" s="9"/>
      <c r="U4746" s="8"/>
      <c r="X4746" s="9"/>
      <c r="Y4746" s="9"/>
      <c r="Z4746" s="9"/>
      <c r="AA4746" s="8"/>
      <c r="AB4746" s="12"/>
      <c r="AC4746" s="11"/>
      <c r="AD4746" s="11"/>
      <c r="AE4746" s="11"/>
      <c r="AF4746" s="11"/>
      <c r="AG4746" s="11"/>
      <c r="AH4746" s="10"/>
      <c r="AI4746" s="7">
        <v>28557179.699999999</v>
      </c>
      <c r="AJ4746" s="31"/>
      <c r="AK4746" s="38">
        <v>1.12177517</v>
      </c>
      <c r="AN4746" s="6"/>
    </row>
    <row r="4747" spans="1:40" x14ac:dyDescent="0.25">
      <c r="A4747" s="6">
        <v>0.57052083333333337</v>
      </c>
      <c r="B4747">
        <v>0.24</v>
      </c>
      <c r="C4747">
        <f>B4747+0.68</f>
        <v>0.92</v>
      </c>
      <c r="D4747" s="5">
        <f>C4747/(0.2905*LN(C4747)+0.3655)</f>
        <v>2.6957523293421808</v>
      </c>
      <c r="E4747" s="5">
        <f>D4747*100</f>
        <v>269.57523293421809</v>
      </c>
      <c r="F4747">
        <v>215.91771448923501</v>
      </c>
      <c r="G4747" s="4">
        <f>75.6*1000/(287.05*(F4747+273))</f>
        <v>0.53867704786233384</v>
      </c>
      <c r="H4747" s="3">
        <f>SQRT(2*ABS(E4747)/G4747)</f>
        <v>31.636669437909504</v>
      </c>
      <c r="I4747" s="2">
        <f>(2/2*0.0254)^2*3.1416*H4747</f>
        <v>6.4122298017171023E-2</v>
      </c>
      <c r="J4747" s="26"/>
      <c r="K4747" s="26"/>
      <c r="L4747" s="26"/>
      <c r="M4747" s="26"/>
      <c r="N4747" s="39"/>
      <c r="O4747" s="9"/>
      <c r="P4747" s="8"/>
      <c r="Q4747" s="41"/>
      <c r="R4747" s="8"/>
      <c r="S4747" s="41"/>
      <c r="T4747" s="9"/>
      <c r="U4747" s="8"/>
      <c r="X4747" s="9"/>
      <c r="Y4747" s="9"/>
      <c r="Z4747" s="9"/>
      <c r="AA4747" s="8"/>
      <c r="AB4747" s="12"/>
      <c r="AC4747" s="11"/>
      <c r="AD4747" s="11"/>
      <c r="AE4747" s="11"/>
      <c r="AF4747" s="11"/>
      <c r="AG4747" s="11"/>
      <c r="AH4747" s="10"/>
      <c r="AI4747" s="7">
        <v>55733618.100000001</v>
      </c>
      <c r="AJ4747" s="31"/>
      <c r="AK4747" s="38">
        <v>2.4248921800000001</v>
      </c>
      <c r="AN4747" s="6"/>
    </row>
    <row r="4748" spans="1:40" x14ac:dyDescent="0.25">
      <c r="A4748" s="6">
        <v>0.5705324074074074</v>
      </c>
      <c r="B4748">
        <v>0.21</v>
      </c>
      <c r="C4748">
        <f>B4748+0.68</f>
        <v>0.89</v>
      </c>
      <c r="D4748" s="5">
        <f>C4748/(0.2905*LN(C4748)+0.3655)</f>
        <v>2.6835768077843052</v>
      </c>
      <c r="E4748" s="5">
        <f>D4748*100</f>
        <v>268.35768077843051</v>
      </c>
      <c r="F4748">
        <v>215.12205536330501</v>
      </c>
      <c r="G4748" s="4">
        <f>75.6*1000/(287.05*(F4748+273))</f>
        <v>0.53955511371564113</v>
      </c>
      <c r="H4748" s="3">
        <f>SQRT(2*ABS(E4748)/G4748)</f>
        <v>31.539449323031025</v>
      </c>
      <c r="I4748" s="2">
        <f>(2/2*0.0254)^2*3.1416*H4748</f>
        <v>6.3925248919075014E-2</v>
      </c>
      <c r="J4748" s="26"/>
      <c r="K4748" s="26"/>
      <c r="L4748" s="26"/>
      <c r="M4748" s="26"/>
      <c r="N4748" s="39"/>
      <c r="O4748" s="9"/>
      <c r="P4748" s="8"/>
      <c r="Q4748" s="41"/>
      <c r="R4748" s="8"/>
      <c r="S4748" s="41"/>
      <c r="T4748" s="9"/>
      <c r="U4748" s="8"/>
      <c r="X4748" s="9"/>
      <c r="Y4748" s="9"/>
      <c r="Z4748" s="9"/>
      <c r="AA4748" s="8"/>
      <c r="AB4748" s="12"/>
      <c r="AC4748" s="11"/>
      <c r="AD4748" s="11"/>
      <c r="AE4748" s="11"/>
      <c r="AF4748" s="11"/>
      <c r="AG4748" s="11"/>
      <c r="AH4748" s="10"/>
      <c r="AI4748" s="7">
        <v>67135238.099999994</v>
      </c>
      <c r="AJ4748" s="31"/>
      <c r="AK4748" s="38">
        <v>3.6119998400000002</v>
      </c>
      <c r="AN4748" s="6"/>
    </row>
    <row r="4749" spans="1:40" x14ac:dyDescent="0.25">
      <c r="A4749" s="6">
        <v>0.57054398148148155</v>
      </c>
      <c r="B4749">
        <v>0.19</v>
      </c>
      <c r="C4749">
        <f>B4749+0.68</f>
        <v>0.87000000000000011</v>
      </c>
      <c r="D4749" s="5">
        <f>C4749/(0.2905*LN(C4749)+0.3655)</f>
        <v>2.6765576696495312</v>
      </c>
      <c r="E4749" s="5">
        <f>D4749*100</f>
        <v>267.6557669649531</v>
      </c>
      <c r="F4749">
        <v>214.36444936553499</v>
      </c>
      <c r="G4749" s="4">
        <f>75.6*1000/(287.05*(F4749+273))</f>
        <v>0.54039384988281658</v>
      </c>
      <c r="H4749" s="3">
        <f>SQRT(2*ABS(E4749)/G4749)</f>
        <v>31.473721788564898</v>
      </c>
      <c r="I4749" s="2">
        <f>(2/2*0.0254)^2*3.1416*H4749</f>
        <v>6.3792030074365638E-2</v>
      </c>
      <c r="J4749" s="26"/>
      <c r="K4749" s="26"/>
      <c r="L4749" s="26"/>
      <c r="M4749" s="26"/>
      <c r="N4749" s="39"/>
      <c r="O4749" s="9"/>
      <c r="P4749" s="8"/>
      <c r="Q4749" s="41"/>
      <c r="R4749" s="8"/>
      <c r="S4749" s="41"/>
      <c r="T4749" s="9"/>
      <c r="U4749" s="8"/>
      <c r="X4749" s="9"/>
      <c r="Y4749" s="9"/>
      <c r="Z4749" s="9"/>
      <c r="AA4749" s="8"/>
      <c r="AB4749" s="12"/>
      <c r="AC4749" s="11"/>
      <c r="AD4749" s="11"/>
      <c r="AE4749" s="11"/>
      <c r="AF4749" s="11"/>
      <c r="AG4749" s="11"/>
      <c r="AH4749" s="10"/>
      <c r="AI4749" s="7">
        <v>75250248.799999997</v>
      </c>
      <c r="AJ4749" s="31"/>
      <c r="AK4749" s="38">
        <v>4.7054528800000002</v>
      </c>
      <c r="AN4749" s="6"/>
    </row>
    <row r="4750" spans="1:40" x14ac:dyDescent="0.25">
      <c r="A4750" s="6">
        <v>0.57055555555555559</v>
      </c>
      <c r="B4750">
        <v>0.22</v>
      </c>
      <c r="C4750">
        <f>B4750+0.68</f>
        <v>0.9</v>
      </c>
      <c r="D4750" s="5">
        <f>C4750/(0.2905*LN(C4750)+0.3655)</f>
        <v>2.6874273799901629</v>
      </c>
      <c r="E4750" s="5">
        <f>D4750*100</f>
        <v>268.7427379990163</v>
      </c>
      <c r="F4750">
        <v>213.551062494512</v>
      </c>
      <c r="G4750" s="4">
        <f>75.6*1000/(287.05*(F4750+273))</f>
        <v>0.54129724789498568</v>
      </c>
      <c r="H4750" s="3">
        <f>SQRT(2*ABS(E4750)/G4750)</f>
        <v>31.51123736121761</v>
      </c>
      <c r="I4750" s="2">
        <f>(2/2*0.0254)^2*3.1416*H4750</f>
        <v>6.3868067937157838E-2</v>
      </c>
      <c r="J4750" s="26"/>
      <c r="K4750" s="26"/>
      <c r="L4750" s="26"/>
      <c r="M4750" s="26"/>
      <c r="N4750" s="39"/>
      <c r="O4750" s="9"/>
      <c r="P4750" s="8"/>
      <c r="Q4750" s="41"/>
      <c r="R4750" s="8"/>
      <c r="S4750" s="41"/>
      <c r="T4750" s="9"/>
      <c r="U4750" s="8"/>
      <c r="X4750" s="9"/>
      <c r="Y4750" s="9"/>
      <c r="Z4750" s="9"/>
      <c r="AA4750" s="8"/>
      <c r="AB4750" s="12"/>
      <c r="AC4750" s="11"/>
      <c r="AD4750" s="11"/>
      <c r="AE4750" s="11"/>
      <c r="AF4750" s="11"/>
      <c r="AG4750" s="11"/>
      <c r="AH4750" s="10"/>
      <c r="AI4750" s="7">
        <v>82073841.900000006</v>
      </c>
      <c r="AJ4750" s="31"/>
      <c r="AK4750" s="38">
        <v>5.7829469900000001</v>
      </c>
      <c r="AN4750" s="6"/>
    </row>
    <row r="4751" spans="1:40" x14ac:dyDescent="0.25">
      <c r="A4751" s="6">
        <v>0.57056712962962963</v>
      </c>
      <c r="B4751">
        <v>0.24</v>
      </c>
      <c r="C4751">
        <f>B4751+0.68</f>
        <v>0.92</v>
      </c>
      <c r="D4751" s="5">
        <f>C4751/(0.2905*LN(C4751)+0.3655)</f>
        <v>2.6957523293421808</v>
      </c>
      <c r="E4751" s="5">
        <f>D4751*100</f>
        <v>269.57523293421809</v>
      </c>
      <c r="F4751">
        <v>212.55668026814399</v>
      </c>
      <c r="G4751" s="4">
        <f>75.6*1000/(287.05*(F4751+273))</f>
        <v>0.54240578245822435</v>
      </c>
      <c r="H4751" s="3">
        <f>SQRT(2*ABS(E4751)/G4751)</f>
        <v>31.527739755723868</v>
      </c>
      <c r="I4751" s="2">
        <f>(2/2*0.0254)^2*3.1416*H4751</f>
        <v>6.3901515562250114E-2</v>
      </c>
      <c r="J4751" s="26"/>
      <c r="K4751" s="26"/>
      <c r="L4751" s="26"/>
      <c r="M4751" s="26"/>
      <c r="N4751" s="39"/>
      <c r="O4751" s="9"/>
      <c r="P4751" s="8"/>
      <c r="Q4751" s="41"/>
      <c r="R4751" s="8"/>
      <c r="S4751" s="41"/>
      <c r="T4751" s="9"/>
      <c r="U4751" s="8"/>
      <c r="X4751" s="9"/>
      <c r="Y4751" s="9"/>
      <c r="Z4751" s="9"/>
      <c r="AA4751" s="8"/>
      <c r="AB4751" s="12"/>
      <c r="AC4751" s="11"/>
      <c r="AD4751" s="11"/>
      <c r="AE4751" s="11"/>
      <c r="AF4751" s="11"/>
      <c r="AG4751" s="11"/>
      <c r="AH4751" s="10"/>
      <c r="AI4751" s="7">
        <v>77302127</v>
      </c>
      <c r="AJ4751" s="31"/>
      <c r="AK4751" s="38">
        <v>6.4800068800000004</v>
      </c>
      <c r="AN4751" s="6"/>
    </row>
    <row r="4752" spans="1:40" x14ac:dyDescent="0.25">
      <c r="A4752" s="6">
        <v>0.57057870370370367</v>
      </c>
      <c r="B4752">
        <v>0.21</v>
      </c>
      <c r="C4752">
        <f>B4752+0.68</f>
        <v>0.89</v>
      </c>
      <c r="D4752" s="5">
        <f>C4752/(0.2905*LN(C4752)+0.3655)</f>
        <v>2.6835768077843052</v>
      </c>
      <c r="E4752" s="5">
        <f>D4752*100</f>
        <v>268.35768077843051</v>
      </c>
      <c r="F4752">
        <v>211.80898366306201</v>
      </c>
      <c r="G4752" s="4">
        <f>75.6*1000/(287.05*(F4752+273))</f>
        <v>0.54324230772031123</v>
      </c>
      <c r="H4752" s="3">
        <f>SQRT(2*ABS(E4752)/G4752)</f>
        <v>31.432231909131922</v>
      </c>
      <c r="I4752" s="2">
        <f>(2/2*0.0254)^2*3.1416*H4752</f>
        <v>6.3707936948857624E-2</v>
      </c>
      <c r="J4752" s="26"/>
      <c r="K4752" s="26"/>
      <c r="L4752" s="26"/>
      <c r="M4752" s="26"/>
      <c r="N4752" s="39"/>
      <c r="O4752" s="9"/>
      <c r="P4752" s="8"/>
      <c r="Q4752" s="41"/>
      <c r="R4752" s="8"/>
      <c r="S4752" s="41"/>
      <c r="T4752" s="9"/>
      <c r="U4752" s="8"/>
      <c r="X4752" s="9"/>
      <c r="Y4752" s="9"/>
      <c r="Z4752" s="9"/>
      <c r="AA4752" s="8"/>
      <c r="AB4752" s="12"/>
      <c r="AC4752" s="11"/>
      <c r="AD4752" s="11"/>
      <c r="AE4752" s="11"/>
      <c r="AF4752" s="11"/>
      <c r="AG4752" s="11"/>
      <c r="AH4752" s="10"/>
      <c r="AI4752" s="7">
        <v>84986698.700000003</v>
      </c>
      <c r="AJ4752" s="31"/>
      <c r="AK4752" s="38">
        <v>7.1682545900000001</v>
      </c>
      <c r="AN4752" s="6"/>
    </row>
    <row r="4753" spans="1:40" x14ac:dyDescent="0.25">
      <c r="A4753" s="6">
        <v>0.57059027777777771</v>
      </c>
      <c r="B4753">
        <v>0.21</v>
      </c>
      <c r="C4753">
        <f>B4753+0.68</f>
        <v>0.89</v>
      </c>
      <c r="D4753" s="5">
        <f>C4753/(0.2905*LN(C4753)+0.3655)</f>
        <v>2.6835768077843052</v>
      </c>
      <c r="E4753" s="5">
        <f>D4753*100</f>
        <v>268.35768077843051</v>
      </c>
      <c r="F4753">
        <v>211.03679285803</v>
      </c>
      <c r="G4753" s="4">
        <f>75.6*1000/(287.05*(F4753+273))</f>
        <v>0.54410894992833247</v>
      </c>
      <c r="H4753" s="3">
        <f>SQRT(2*ABS(E4753)/G4753)</f>
        <v>31.407189723646663</v>
      </c>
      <c r="I4753" s="2">
        <f>(2/2*0.0254)^2*3.1416*H4753</f>
        <v>6.3657180579454117E-2</v>
      </c>
      <c r="J4753" s="26"/>
      <c r="K4753" s="26"/>
      <c r="L4753" s="26"/>
      <c r="M4753" s="26"/>
      <c r="N4753" s="39"/>
      <c r="O4753" s="9"/>
      <c r="P4753" s="8"/>
      <c r="Q4753" s="41"/>
      <c r="R4753" s="8"/>
      <c r="S4753" s="41"/>
      <c r="T4753" s="9"/>
      <c r="U4753" s="8"/>
      <c r="X4753" s="9"/>
      <c r="Y4753" s="9"/>
      <c r="Z4753" s="9"/>
      <c r="AA4753" s="8"/>
      <c r="AB4753" s="12"/>
      <c r="AC4753" s="11"/>
      <c r="AD4753" s="11"/>
      <c r="AE4753" s="11"/>
      <c r="AF4753" s="11"/>
      <c r="AG4753" s="11"/>
      <c r="AH4753" s="10"/>
      <c r="AI4753" s="7">
        <v>93142774.700000003</v>
      </c>
      <c r="AJ4753" s="31"/>
      <c r="AK4753" s="38">
        <v>8.0074609500000005</v>
      </c>
      <c r="AN4753" s="6"/>
    </row>
    <row r="4754" spans="1:40" x14ac:dyDescent="0.25">
      <c r="A4754" s="6">
        <v>0.57060185185185186</v>
      </c>
      <c r="B4754">
        <v>0.2</v>
      </c>
      <c r="C4754">
        <f>B4754+0.68</f>
        <v>0.88000000000000012</v>
      </c>
      <c r="D4754" s="5">
        <f>C4754/(0.2905*LN(C4754)+0.3655)</f>
        <v>2.6799494252592178</v>
      </c>
      <c r="E4754" s="5">
        <f>D4754*100</f>
        <v>267.99494252592177</v>
      </c>
      <c r="F4754">
        <v>210.299245966668</v>
      </c>
      <c r="G4754" s="4">
        <f>75.6*1000/(287.05*(F4754+273))</f>
        <v>0.54493929648469686</v>
      </c>
      <c r="H4754" s="3">
        <f>SQRT(2*ABS(E4754)/G4754)</f>
        <v>31.362034889027676</v>
      </c>
      <c r="I4754" s="2">
        <f>(2/2*0.0254)^2*3.1416*H4754</f>
        <v>6.3565659195762403E-2</v>
      </c>
      <c r="J4754" s="26"/>
      <c r="K4754" s="26"/>
      <c r="L4754" s="26"/>
      <c r="M4754" s="26"/>
      <c r="N4754" s="39"/>
      <c r="O4754" s="9"/>
      <c r="P4754" s="8"/>
      <c r="Q4754" s="41"/>
      <c r="R4754" s="8"/>
      <c r="S4754" s="41"/>
      <c r="T4754" s="9"/>
      <c r="U4754" s="8"/>
      <c r="X4754" s="9"/>
      <c r="Y4754" s="9"/>
      <c r="Z4754" s="9"/>
      <c r="AA4754" s="8"/>
      <c r="AB4754" s="12"/>
      <c r="AC4754" s="11"/>
      <c r="AD4754" s="11"/>
      <c r="AE4754" s="11"/>
      <c r="AF4754" s="11"/>
      <c r="AG4754" s="11"/>
      <c r="AH4754" s="10"/>
      <c r="AI4754" s="7">
        <v>96970081.700000003</v>
      </c>
      <c r="AJ4754" s="31"/>
      <c r="AK4754" s="38">
        <v>8.7571834600000003</v>
      </c>
      <c r="AN4754" s="6"/>
    </row>
    <row r="4755" spans="1:40" x14ac:dyDescent="0.25">
      <c r="A4755" s="6">
        <v>0.5706134259259259</v>
      </c>
      <c r="B4755">
        <v>0.26</v>
      </c>
      <c r="C4755">
        <f>B4755+0.68</f>
        <v>0.94000000000000006</v>
      </c>
      <c r="D4755" s="5">
        <f>C4755/(0.2905*LN(C4755)+0.3655)</f>
        <v>2.7048398588920084</v>
      </c>
      <c r="E4755" s="5">
        <f>D4755*100</f>
        <v>270.48398588920082</v>
      </c>
      <c r="F4755">
        <v>209.398006269338</v>
      </c>
      <c r="G4755" s="4">
        <f>75.6*1000/(287.05*(F4755+273))</f>
        <v>0.54595737889848039</v>
      </c>
      <c r="H4755" s="3">
        <f>SQRT(2*ABS(E4755)/G4755)</f>
        <v>31.47794749248007</v>
      </c>
      <c r="I4755" s="2">
        <f>(2/2*0.0254)^2*3.1416*H4755</f>
        <v>6.3800594877506903E-2</v>
      </c>
      <c r="J4755" s="26"/>
      <c r="K4755" s="26"/>
      <c r="L4755" s="26"/>
      <c r="M4755" s="26"/>
      <c r="N4755" s="39"/>
      <c r="O4755" s="9"/>
      <c r="P4755" s="8"/>
      <c r="Q4755" s="41"/>
      <c r="R4755" s="8"/>
      <c r="S4755" s="41"/>
      <c r="T4755" s="9"/>
      <c r="U4755" s="8"/>
      <c r="X4755" s="9"/>
      <c r="Y4755" s="9"/>
      <c r="Z4755" s="9"/>
      <c r="AA4755" s="8"/>
      <c r="AB4755" s="12"/>
      <c r="AC4755" s="11"/>
      <c r="AD4755" s="11"/>
      <c r="AE4755" s="11"/>
      <c r="AF4755" s="11"/>
      <c r="AG4755" s="11"/>
      <c r="AH4755" s="10"/>
      <c r="AI4755" s="7">
        <v>85021890.900000006</v>
      </c>
      <c r="AJ4755" s="31"/>
      <c r="AK4755" s="38">
        <v>9.0822698899999992</v>
      </c>
      <c r="AN4755" s="6"/>
    </row>
    <row r="4756" spans="1:40" x14ac:dyDescent="0.25">
      <c r="A4756" s="6">
        <v>0.57062500000000005</v>
      </c>
      <c r="B4756">
        <v>0.2</v>
      </c>
      <c r="C4756">
        <f>B4756+0.68</f>
        <v>0.88000000000000012</v>
      </c>
      <c r="D4756" s="5">
        <f>C4756/(0.2905*LN(C4756)+0.3655)</f>
        <v>2.6799494252592178</v>
      </c>
      <c r="E4756" s="5">
        <f>D4756*100</f>
        <v>267.99494252592177</v>
      </c>
      <c r="F4756">
        <v>208.70541700669099</v>
      </c>
      <c r="G4756" s="4">
        <f>75.6*1000/(287.05*(F4756+273))</f>
        <v>0.54674234872679928</v>
      </c>
      <c r="H4756" s="3">
        <f>SQRT(2*ABS(E4756)/G4756)</f>
        <v>31.310279171624138</v>
      </c>
      <c r="I4756" s="2">
        <f>(2/2*0.0254)^2*3.1416*H4756</f>
        <v>6.3460758914082774E-2</v>
      </c>
      <c r="J4756" s="26"/>
      <c r="K4756" s="26"/>
      <c r="L4756" s="26"/>
      <c r="M4756" s="26"/>
      <c r="N4756" s="39"/>
      <c r="O4756" s="9"/>
      <c r="P4756" s="8"/>
      <c r="Q4756" s="41"/>
      <c r="R4756" s="8"/>
      <c r="S4756" s="41"/>
      <c r="T4756" s="9"/>
      <c r="U4756" s="8"/>
      <c r="X4756" s="9"/>
      <c r="Y4756" s="9"/>
      <c r="Z4756" s="9"/>
      <c r="AA4756" s="8"/>
      <c r="AB4756" s="12"/>
      <c r="AC4756" s="11"/>
      <c r="AD4756" s="11"/>
      <c r="AE4756" s="11"/>
      <c r="AF4756" s="11"/>
      <c r="AG4756" s="11"/>
      <c r="AH4756" s="10"/>
      <c r="AI4756" s="7">
        <v>57020100.200000003</v>
      </c>
      <c r="AJ4756" s="31"/>
      <c r="AK4756" s="38">
        <v>8.6258000300000006</v>
      </c>
      <c r="AN4756" s="6"/>
    </row>
    <row r="4757" spans="1:40" x14ac:dyDescent="0.25">
      <c r="A4757" s="6">
        <v>0.57063657407407409</v>
      </c>
      <c r="B4757">
        <v>0.2</v>
      </c>
      <c r="C4757">
        <f>B4757+0.68</f>
        <v>0.88000000000000012</v>
      </c>
      <c r="D4757" s="5">
        <f>C4757/(0.2905*LN(C4757)+0.3655)</f>
        <v>2.6799494252592178</v>
      </c>
      <c r="E4757" s="5">
        <f>D4757*100</f>
        <v>267.99494252592177</v>
      </c>
      <c r="F4757">
        <v>207.981386309664</v>
      </c>
      <c r="G4757" s="4">
        <f>75.6*1000/(287.05*(F4757+273))</f>
        <v>0.54756537068796085</v>
      </c>
      <c r="H4757" s="3">
        <f>SQRT(2*ABS(E4757)/G4757)</f>
        <v>31.28673975594976</v>
      </c>
      <c r="I4757" s="2">
        <f>(2/2*0.0254)^2*3.1416*H4757</f>
        <v>6.3413048410611947E-2</v>
      </c>
      <c r="J4757" s="26"/>
      <c r="K4757" s="26"/>
      <c r="L4757" s="26"/>
      <c r="M4757" s="26"/>
      <c r="N4757" s="39"/>
      <c r="O4757" s="9"/>
      <c r="P4757" s="8"/>
      <c r="Q4757" s="41"/>
      <c r="R4757" s="8"/>
      <c r="S4757" s="41"/>
      <c r="T4757" s="9"/>
      <c r="U4757" s="8"/>
      <c r="X4757" s="9"/>
      <c r="Y4757" s="9"/>
      <c r="Z4757" s="9"/>
      <c r="AA4757" s="8"/>
      <c r="AB4757" s="12"/>
      <c r="AC4757" s="11"/>
      <c r="AD4757" s="11"/>
      <c r="AE4757" s="11"/>
      <c r="AF4757" s="11"/>
      <c r="AG4757" s="11"/>
      <c r="AH4757" s="10"/>
      <c r="AI4757" s="7">
        <v>47300273.799999997</v>
      </c>
      <c r="AJ4757" s="31"/>
      <c r="AK4757" s="38">
        <v>7.0977170899999997</v>
      </c>
      <c r="AN4757" s="6"/>
    </row>
    <row r="4758" spans="1:40" x14ac:dyDescent="0.25">
      <c r="A4758" s="6">
        <v>0.57064814814814813</v>
      </c>
      <c r="B4758">
        <v>0.21</v>
      </c>
      <c r="C4758">
        <f>B4758+0.68</f>
        <v>0.89</v>
      </c>
      <c r="D4758" s="5">
        <f>C4758/(0.2905*LN(C4758)+0.3655)</f>
        <v>2.6835768077843052</v>
      </c>
      <c r="E4758" s="5">
        <f>D4758*100</f>
        <v>268.35768077843051</v>
      </c>
      <c r="F4758">
        <v>207.305982284648</v>
      </c>
      <c r="G4758" s="4">
        <f>75.6*1000/(287.05*(F4758+273))</f>
        <v>0.54833535455025406</v>
      </c>
      <c r="H4758" s="3">
        <f>SQRT(2*ABS(E4758)/G4758)</f>
        <v>31.285916984006203</v>
      </c>
      <c r="I4758" s="2">
        <f>(2/2*0.0254)^2*3.1416*H4758</f>
        <v>6.3411380787922772E-2</v>
      </c>
      <c r="J4758" s="26"/>
      <c r="K4758" s="26"/>
      <c r="L4758" s="26"/>
      <c r="M4758" s="26"/>
      <c r="N4758" s="39"/>
      <c r="O4758" s="9"/>
      <c r="P4758" s="8"/>
      <c r="Q4758" s="41"/>
      <c r="R4758" s="8"/>
      <c r="S4758" s="41"/>
      <c r="T4758" s="9"/>
      <c r="U4758" s="8"/>
      <c r="X4758" s="9"/>
      <c r="Y4758" s="9"/>
      <c r="Z4758" s="9"/>
      <c r="AA4758" s="8"/>
      <c r="AB4758" s="12"/>
      <c r="AC4758" s="11"/>
      <c r="AD4758" s="11"/>
      <c r="AE4758" s="11"/>
      <c r="AF4758" s="11"/>
      <c r="AG4758" s="11"/>
      <c r="AH4758" s="10"/>
      <c r="AI4758" s="7">
        <v>47613686.399999999</v>
      </c>
      <c r="AJ4758" s="31"/>
      <c r="AK4758" s="38">
        <v>5.9840813199999996</v>
      </c>
      <c r="AN4758" s="6"/>
    </row>
    <row r="4759" spans="1:40" x14ac:dyDescent="0.25">
      <c r="A4759" s="6">
        <v>0.57065972222222217</v>
      </c>
      <c r="B4759">
        <v>0.2</v>
      </c>
      <c r="C4759">
        <f>B4759+0.68</f>
        <v>0.88000000000000012</v>
      </c>
      <c r="D4759" s="5">
        <f>C4759/(0.2905*LN(C4759)+0.3655)</f>
        <v>2.6799494252592178</v>
      </c>
      <c r="E4759" s="5">
        <f>D4759*100</f>
        <v>267.99494252592177</v>
      </c>
      <c r="F4759">
        <v>206.41457529945799</v>
      </c>
      <c r="G4759" s="4">
        <f>75.6*1000/(287.05*(F4759+273))</f>
        <v>0.54935491046377105</v>
      </c>
      <c r="H4759" s="3">
        <f>SQRT(2*ABS(E4759)/G4759)</f>
        <v>31.235739450917073</v>
      </c>
      <c r="I4759" s="2">
        <f>(2/2*0.0254)^2*3.1416*H4759</f>
        <v>6.330967922490513E-2</v>
      </c>
      <c r="J4759" s="26"/>
      <c r="K4759" s="26"/>
      <c r="L4759" s="26"/>
      <c r="M4759" s="26"/>
      <c r="N4759" s="39"/>
      <c r="O4759" s="9"/>
      <c r="P4759" s="8"/>
      <c r="Q4759" s="41"/>
      <c r="R4759" s="8"/>
      <c r="S4759" s="41"/>
      <c r="T4759" s="9"/>
      <c r="U4759" s="8"/>
      <c r="X4759" s="9"/>
      <c r="Y4759" s="9"/>
      <c r="Z4759" s="9"/>
      <c r="AA4759" s="8"/>
      <c r="AB4759" s="12"/>
      <c r="AC4759" s="11"/>
      <c r="AD4759" s="11"/>
      <c r="AE4759" s="11"/>
      <c r="AF4759" s="11"/>
      <c r="AG4759" s="11"/>
      <c r="AH4759" s="10"/>
      <c r="AI4759" s="7">
        <v>51650555.799999997</v>
      </c>
      <c r="AJ4759" s="31"/>
      <c r="AK4759" s="38">
        <v>5.4588214600000002</v>
      </c>
      <c r="AN4759" s="6"/>
    </row>
    <row r="4760" spans="1:40" x14ac:dyDescent="0.25">
      <c r="A4760" s="6">
        <v>0.57067129629629632</v>
      </c>
      <c r="B4760">
        <v>0.23</v>
      </c>
      <c r="C4760">
        <f>B4760+0.68</f>
        <v>0.91</v>
      </c>
      <c r="D4760" s="5">
        <f>C4760/(0.2905*LN(C4760)+0.3655)</f>
        <v>2.6914895144241178</v>
      </c>
      <c r="E4760" s="5">
        <f>D4760*100</f>
        <v>269.14895144241177</v>
      </c>
      <c r="F4760">
        <v>205.76332418279</v>
      </c>
      <c r="G4760" s="4">
        <f>75.6*1000/(287.05*(F4760+273))</f>
        <v>0.55010218574743475</v>
      </c>
      <c r="H4760" s="3">
        <f>SQRT(2*ABS(E4760)/G4760)</f>
        <v>31.281650441069097</v>
      </c>
      <c r="I4760" s="2">
        <f>(2/2*0.0254)^2*3.1416*H4760</f>
        <v>6.3402733210836532E-2</v>
      </c>
      <c r="J4760" s="26"/>
      <c r="K4760" s="26"/>
      <c r="L4760" s="26"/>
      <c r="M4760" s="26"/>
      <c r="N4760" s="39"/>
      <c r="O4760" s="9"/>
      <c r="P4760" s="8"/>
      <c r="Q4760" s="41"/>
      <c r="R4760" s="8"/>
      <c r="S4760" s="41"/>
      <c r="T4760" s="9"/>
      <c r="U4760" s="8"/>
      <c r="X4760" s="9"/>
      <c r="Y4760" s="9"/>
      <c r="Z4760" s="9"/>
      <c r="AA4760" s="8"/>
      <c r="AB4760" s="12"/>
      <c r="AC4760" s="11"/>
      <c r="AD4760" s="11"/>
      <c r="AE4760" s="11"/>
      <c r="AF4760" s="11"/>
      <c r="AG4760" s="11"/>
      <c r="AH4760" s="10"/>
      <c r="AI4760" s="7">
        <v>67248336.599999994</v>
      </c>
      <c r="AJ4760" s="31"/>
      <c r="AK4760" s="38">
        <v>5.4390953</v>
      </c>
      <c r="AN4760" s="6"/>
    </row>
    <row r="4761" spans="1:40" x14ac:dyDescent="0.25">
      <c r="A4761" s="6">
        <v>0.57068287037037035</v>
      </c>
      <c r="B4761">
        <v>0.24</v>
      </c>
      <c r="C4761">
        <f>B4761+0.68</f>
        <v>0.92</v>
      </c>
      <c r="D4761" s="5">
        <f>C4761/(0.2905*LN(C4761)+0.3655)</f>
        <v>2.6957523293421808</v>
      </c>
      <c r="E4761" s="5">
        <f>D4761*100</f>
        <v>269.57523293421809</v>
      </c>
      <c r="F4761">
        <v>205.12940276301401</v>
      </c>
      <c r="G4761" s="4">
        <f>75.6*1000/(287.05*(F4761+273))</f>
        <v>0.55083153131078177</v>
      </c>
      <c r="H4761" s="3">
        <f>SQRT(2*ABS(E4761)/G4761)</f>
        <v>31.28567979733862</v>
      </c>
      <c r="I4761" s="2">
        <f>(2/2*0.0254)^2*3.1416*H4761</f>
        <v>6.3410900049764962E-2</v>
      </c>
      <c r="J4761" s="26"/>
      <c r="K4761" s="26"/>
      <c r="L4761" s="26"/>
      <c r="M4761" s="26"/>
      <c r="N4761" s="39"/>
      <c r="O4761" s="9"/>
      <c r="P4761" s="8"/>
      <c r="Q4761" s="41"/>
      <c r="R4761" s="8"/>
      <c r="S4761" s="41"/>
      <c r="T4761" s="9"/>
      <c r="U4761" s="8"/>
      <c r="X4761" s="9"/>
      <c r="Y4761" s="9"/>
      <c r="Z4761" s="9"/>
      <c r="AA4761" s="8"/>
      <c r="AB4761" s="12"/>
      <c r="AC4761" s="11"/>
      <c r="AD4761" s="11"/>
      <c r="AE4761" s="11"/>
      <c r="AF4761" s="11"/>
      <c r="AG4761" s="11"/>
      <c r="AH4761" s="10"/>
      <c r="AI4761" s="7">
        <v>86558968.599999994</v>
      </c>
      <c r="AJ4761" s="31"/>
      <c r="AK4761" s="38">
        <v>5.5718016300000004</v>
      </c>
      <c r="AN4761" s="6"/>
    </row>
    <row r="4762" spans="1:40" x14ac:dyDescent="0.25">
      <c r="A4762" s="6">
        <v>0.5706944444444445</v>
      </c>
      <c r="B4762">
        <v>0.2</v>
      </c>
      <c r="C4762">
        <f>B4762+0.68</f>
        <v>0.88000000000000012</v>
      </c>
      <c r="D4762" s="5">
        <f>C4762/(0.2905*LN(C4762)+0.3655)</f>
        <v>2.6799494252592178</v>
      </c>
      <c r="E4762" s="5">
        <f>D4762*100</f>
        <v>267.99494252592177</v>
      </c>
      <c r="F4762">
        <v>204.477982634288</v>
      </c>
      <c r="G4762" s="4">
        <f>75.6*1000/(287.05*(F4762+273))</f>
        <v>0.55158302721233754</v>
      </c>
      <c r="H4762" s="3">
        <f>SQRT(2*ABS(E4762)/G4762)</f>
        <v>31.172587307762686</v>
      </c>
      <c r="I4762" s="2">
        <f>(2/2*0.0254)^2*3.1416*H4762</f>
        <v>6.3181680272559146E-2</v>
      </c>
      <c r="J4762" s="26"/>
      <c r="K4762" s="26"/>
      <c r="L4762" s="26"/>
      <c r="M4762" s="26"/>
      <c r="N4762" s="39"/>
      <c r="O4762" s="9"/>
      <c r="P4762" s="8"/>
      <c r="Q4762" s="41"/>
      <c r="R4762" s="8"/>
      <c r="S4762" s="41"/>
      <c r="T4762" s="9"/>
      <c r="U4762" s="8"/>
      <c r="X4762" s="9"/>
      <c r="Y4762" s="9"/>
      <c r="Z4762" s="9"/>
      <c r="AA4762" s="8"/>
      <c r="AB4762" s="12"/>
      <c r="AC4762" s="11"/>
      <c r="AD4762" s="11"/>
      <c r="AE4762" s="11"/>
      <c r="AF4762" s="11"/>
      <c r="AG4762" s="11"/>
      <c r="AH4762" s="10"/>
      <c r="AI4762" s="7">
        <v>82768303.099999994</v>
      </c>
      <c r="AJ4762" s="31"/>
      <c r="AK4762" s="38">
        <v>5.7257198599999999</v>
      </c>
      <c r="AN4762" s="6"/>
    </row>
    <row r="4763" spans="1:40" x14ac:dyDescent="0.25">
      <c r="A4763" s="6">
        <v>0.57070601851851854</v>
      </c>
      <c r="B4763">
        <v>0.2</v>
      </c>
      <c r="C4763">
        <f>B4763+0.68</f>
        <v>0.88000000000000012</v>
      </c>
      <c r="D4763" s="5">
        <f>C4763/(0.2905*LN(C4763)+0.3655)</f>
        <v>2.6799494252592178</v>
      </c>
      <c r="E4763" s="5">
        <f>D4763*100</f>
        <v>267.99494252592177</v>
      </c>
      <c r="F4763">
        <v>203.659237223655</v>
      </c>
      <c r="G4763" s="4">
        <f>75.6*1000/(287.05*(F4763+273))</f>
        <v>0.5525304673054815</v>
      </c>
      <c r="H4763" s="3">
        <f>SQRT(2*ABS(E4763)/G4763)</f>
        <v>31.145849568933716</v>
      </c>
      <c r="I4763" s="2">
        <f>(2/2*0.0254)^2*3.1416*H4763</f>
        <v>6.3127487296877519E-2</v>
      </c>
      <c r="J4763" s="26"/>
      <c r="K4763" s="26"/>
      <c r="L4763" s="26"/>
      <c r="M4763" s="26"/>
      <c r="N4763" s="39"/>
      <c r="O4763" s="9"/>
      <c r="P4763" s="8"/>
      <c r="Q4763" s="41"/>
      <c r="R4763" s="8"/>
      <c r="S4763" s="41"/>
      <c r="T4763" s="9"/>
      <c r="U4763" s="8"/>
      <c r="X4763" s="9"/>
      <c r="Y4763" s="9"/>
      <c r="Z4763" s="9"/>
      <c r="AA4763" s="8"/>
      <c r="AB4763" s="12"/>
      <c r="AC4763" s="11"/>
      <c r="AD4763" s="11"/>
      <c r="AE4763" s="11"/>
      <c r="AF4763" s="11"/>
      <c r="AG4763" s="11"/>
      <c r="AH4763" s="10"/>
      <c r="AI4763" s="7">
        <v>77340810.099999994</v>
      </c>
      <c r="AJ4763" s="31"/>
      <c r="AK4763" s="38">
        <v>5.8705663899999996</v>
      </c>
      <c r="AN4763" s="6"/>
    </row>
    <row r="4764" spans="1:40" x14ac:dyDescent="0.25">
      <c r="A4764" s="6">
        <v>0.57071759259259258</v>
      </c>
      <c r="B4764">
        <v>0.21</v>
      </c>
      <c r="C4764">
        <f>B4764+0.68</f>
        <v>0.89</v>
      </c>
      <c r="D4764" s="5">
        <f>C4764/(0.2905*LN(C4764)+0.3655)</f>
        <v>2.6835768077843052</v>
      </c>
      <c r="E4764" s="5">
        <f>D4764*100</f>
        <v>268.35768077843051</v>
      </c>
      <c r="F4764">
        <v>203.01460528109999</v>
      </c>
      <c r="G4764" s="4">
        <f>75.6*1000/(287.05*(F4764+273))</f>
        <v>0.55327871911227156</v>
      </c>
      <c r="H4764" s="3">
        <f>SQRT(2*ABS(E4764)/G4764)</f>
        <v>31.145838670966111</v>
      </c>
      <c r="I4764" s="2">
        <f>(2/2*0.0254)^2*3.1416*H4764</f>
        <v>6.3127465208499087E-2</v>
      </c>
      <c r="J4764" s="26"/>
      <c r="K4764" s="26"/>
      <c r="L4764" s="26"/>
      <c r="M4764" s="26"/>
      <c r="N4764" s="39"/>
      <c r="O4764" s="9"/>
      <c r="P4764" s="8"/>
      <c r="Q4764" s="41"/>
      <c r="R4764" s="8"/>
      <c r="S4764" s="41"/>
      <c r="T4764" s="9"/>
      <c r="U4764" s="8"/>
      <c r="X4764" s="9"/>
      <c r="Y4764" s="9"/>
      <c r="Z4764" s="9"/>
      <c r="AA4764" s="8"/>
      <c r="AB4764" s="12"/>
      <c r="AC4764" s="11"/>
      <c r="AD4764" s="11"/>
      <c r="AE4764" s="11"/>
      <c r="AF4764" s="11"/>
      <c r="AG4764" s="11"/>
      <c r="AH4764" s="10"/>
      <c r="AI4764" s="7">
        <v>70545183.5</v>
      </c>
      <c r="AJ4764" s="31"/>
      <c r="AK4764" s="38">
        <v>6.0073528300000003</v>
      </c>
      <c r="AN4764" s="6"/>
    </row>
    <row r="4765" spans="1:40" x14ac:dyDescent="0.25">
      <c r="A4765" s="6">
        <v>0.57072916666666662</v>
      </c>
      <c r="B4765">
        <v>0.24</v>
      </c>
      <c r="C4765">
        <f>B4765+0.68</f>
        <v>0.92</v>
      </c>
      <c r="D4765" s="5">
        <f>C4765/(0.2905*LN(C4765)+0.3655)</f>
        <v>2.6957523293421808</v>
      </c>
      <c r="E4765" s="5">
        <f>D4765*100</f>
        <v>269.57523293421809</v>
      </c>
      <c r="F4765">
        <v>202.34108864788499</v>
      </c>
      <c r="G4765" s="4">
        <f>75.6*1000/(287.05*(F4765+273))</f>
        <v>0.55406266653239877</v>
      </c>
      <c r="H4765" s="3">
        <f>SQRT(2*ABS(E4765)/G4765)</f>
        <v>31.194321834766463</v>
      </c>
      <c r="I4765" s="2">
        <f>(2/2*0.0254)^2*3.1416*H4765</f>
        <v>6.3225732565122164E-2</v>
      </c>
      <c r="J4765" s="26"/>
      <c r="K4765" s="26"/>
      <c r="L4765" s="26"/>
      <c r="M4765" s="26"/>
      <c r="N4765" s="39"/>
      <c r="O4765" s="9"/>
      <c r="P4765" s="8"/>
      <c r="Q4765" s="41"/>
      <c r="R4765" s="8"/>
      <c r="S4765" s="41"/>
      <c r="T4765" s="9"/>
      <c r="U4765" s="8"/>
      <c r="X4765" s="9"/>
      <c r="Y4765" s="9"/>
      <c r="Z4765" s="9"/>
      <c r="AA4765" s="8"/>
      <c r="AB4765" s="12"/>
      <c r="AC4765" s="11"/>
      <c r="AD4765" s="11"/>
      <c r="AE4765" s="11"/>
      <c r="AF4765" s="11"/>
      <c r="AG4765" s="11"/>
      <c r="AH4765" s="10"/>
      <c r="AI4765" s="7">
        <v>66394694.5</v>
      </c>
      <c r="AJ4765" s="31"/>
      <c r="AK4765" s="38">
        <v>5.9589901000000003</v>
      </c>
      <c r="AN4765" s="6"/>
    </row>
    <row r="4766" spans="1:40" x14ac:dyDescent="0.25">
      <c r="A4766" s="6">
        <v>0.57074074074074077</v>
      </c>
      <c r="B4766">
        <v>0.26</v>
      </c>
      <c r="C4766">
        <f>B4766+0.68</f>
        <v>0.94000000000000006</v>
      </c>
      <c r="D4766" s="5">
        <f>C4766/(0.2905*LN(C4766)+0.3655)</f>
        <v>2.7048398588920084</v>
      </c>
      <c r="E4766" s="5">
        <f>D4766*100</f>
        <v>270.48398588920082</v>
      </c>
      <c r="F4766">
        <v>201.80877130009</v>
      </c>
      <c r="G4766" s="4">
        <f>75.6*1000/(287.05*(F4766+273))</f>
        <v>0.55468383696350343</v>
      </c>
      <c r="H4766" s="3">
        <f>SQRT(2*ABS(E4766)/G4766)</f>
        <v>31.229355470978462</v>
      </c>
      <c r="I4766" s="2">
        <f>(2/2*0.0254)^2*3.1416*H4766</f>
        <v>6.329673995312235E-2</v>
      </c>
      <c r="J4766" s="26"/>
      <c r="K4766" s="26"/>
      <c r="L4766" s="26"/>
      <c r="M4766" s="26"/>
      <c r="N4766" s="39"/>
      <c r="O4766" s="9"/>
      <c r="P4766" s="8"/>
      <c r="Q4766" s="41"/>
      <c r="R4766" s="8"/>
      <c r="S4766" s="41"/>
      <c r="T4766" s="9"/>
      <c r="U4766" s="8"/>
      <c r="X4766" s="9"/>
      <c r="Y4766" s="9"/>
      <c r="Z4766" s="9"/>
      <c r="AA4766" s="8"/>
      <c r="AB4766" s="12"/>
      <c r="AC4766" s="11"/>
      <c r="AD4766" s="11"/>
      <c r="AE4766" s="11"/>
      <c r="AF4766" s="11"/>
      <c r="AG4766" s="11"/>
      <c r="AH4766" s="10"/>
      <c r="AI4766" s="7">
        <v>64102376.799999997</v>
      </c>
      <c r="AJ4766" s="31"/>
      <c r="AK4766" s="37">
        <v>5.9288028700000002</v>
      </c>
      <c r="AN4766" s="6"/>
    </row>
    <row r="4767" spans="1:40" x14ac:dyDescent="0.25">
      <c r="A4767" s="6">
        <v>0.57075231481481481</v>
      </c>
      <c r="B4767">
        <v>0.24</v>
      </c>
      <c r="C4767">
        <f>B4767+0.68</f>
        <v>0.92</v>
      </c>
      <c r="D4767" s="5">
        <f>C4767/(0.2905*LN(C4767)+0.3655)</f>
        <v>2.6957523293421808</v>
      </c>
      <c r="E4767" s="5">
        <f>D4767*100</f>
        <v>269.57523293421809</v>
      </c>
      <c r="F4767">
        <v>200.995682114207</v>
      </c>
      <c r="G4767" s="4">
        <f>75.6*1000/(287.05*(F4767+273))</f>
        <v>0.55563533809829746</v>
      </c>
      <c r="H4767" s="3">
        <f>SQRT(2*ABS(E4767)/G4767)</f>
        <v>31.150144311682713</v>
      </c>
      <c r="I4767" s="2">
        <f>(2/2*0.0254)^2*3.1416*H4767</f>
        <v>6.3136192030319782E-2</v>
      </c>
      <c r="J4767" s="26"/>
      <c r="K4767" s="26"/>
      <c r="L4767" s="26"/>
      <c r="M4767" s="26"/>
      <c r="N4767" s="39"/>
      <c r="O4767" s="9"/>
      <c r="P4767" s="8"/>
      <c r="Q4767" s="41"/>
      <c r="R4767" s="8"/>
      <c r="S4767" s="41"/>
      <c r="T4767" s="9"/>
      <c r="U4767" s="8"/>
      <c r="X4767" s="9"/>
      <c r="Y4767" s="9"/>
      <c r="Z4767" s="9"/>
      <c r="AA4767" s="8"/>
      <c r="AB4767" s="12"/>
      <c r="AC4767" s="11"/>
      <c r="AD4767" s="11"/>
      <c r="AE4767" s="11"/>
      <c r="AF4767" s="11"/>
      <c r="AG4767" s="11"/>
      <c r="AH4767" s="10"/>
      <c r="AI4767" s="7">
        <v>65520912.200000003</v>
      </c>
      <c r="AJ4767" s="31"/>
      <c r="AK4767" s="37">
        <v>5.8103142500000002</v>
      </c>
      <c r="AN4767" s="6"/>
    </row>
    <row r="4768" spans="1:40" x14ac:dyDescent="0.25">
      <c r="A4768" s="6">
        <v>0.57076388888888896</v>
      </c>
      <c r="B4768">
        <v>0.16</v>
      </c>
      <c r="C4768">
        <f>B4768+0.68</f>
        <v>0.84000000000000008</v>
      </c>
      <c r="D4768" s="5">
        <f>C4768/(0.2905*LN(C4768)+0.3655)</f>
        <v>2.6679342230984302</v>
      </c>
      <c r="E4768" s="5">
        <f>D4768*100</f>
        <v>266.79342230984304</v>
      </c>
      <c r="F4768">
        <v>200.40305235913499</v>
      </c>
      <c r="G4768" s="4">
        <f>75.6*1000/(287.05*(F4768+273))</f>
        <v>0.55633091036528126</v>
      </c>
      <c r="H4768" s="3">
        <f>SQRT(2*ABS(E4768)/G4768)</f>
        <v>30.969626063652317</v>
      </c>
      <c r="I4768" s="2">
        <f>(2/2*0.0254)^2*3.1416*H4768</f>
        <v>6.2770311389171371E-2</v>
      </c>
      <c r="J4768" s="26"/>
      <c r="K4768" s="26"/>
      <c r="L4768" s="26"/>
      <c r="M4768" s="26"/>
      <c r="N4768" s="39"/>
      <c r="O4768" s="9"/>
      <c r="P4768" s="8"/>
      <c r="Q4768" s="41"/>
      <c r="R4768" s="8"/>
      <c r="S4768" s="41"/>
      <c r="T4768" s="9"/>
      <c r="U4768" s="8"/>
      <c r="X4768" s="9"/>
      <c r="Y4768" s="9"/>
      <c r="Z4768" s="9"/>
      <c r="AA4768" s="8"/>
      <c r="AB4768" s="12"/>
      <c r="AC4768" s="11"/>
      <c r="AD4768" s="11"/>
      <c r="AE4768" s="11"/>
      <c r="AF4768" s="11"/>
      <c r="AG4768" s="11"/>
      <c r="AH4768" s="10"/>
      <c r="AI4768" s="7">
        <v>53989290.5</v>
      </c>
      <c r="AJ4768" s="31"/>
      <c r="AK4768" s="37">
        <v>5.5814676499999996</v>
      </c>
      <c r="AN4768" s="6"/>
    </row>
    <row r="4769" spans="1:40" x14ac:dyDescent="0.25">
      <c r="A4769" s="6">
        <v>0.570775462962963</v>
      </c>
      <c r="B4769">
        <v>0.19</v>
      </c>
      <c r="C4769">
        <f>B4769+0.68</f>
        <v>0.87000000000000011</v>
      </c>
      <c r="D4769" s="5">
        <f>C4769/(0.2905*LN(C4769)+0.3655)</f>
        <v>2.6765576696495312</v>
      </c>
      <c r="E4769" s="5">
        <f>D4769*100</f>
        <v>267.6557669649531</v>
      </c>
      <c r="F4769">
        <v>199.82082807825299</v>
      </c>
      <c r="G4769" s="4">
        <f>75.6*1000/(287.05*(F4769+273))</f>
        <v>0.55701596767448736</v>
      </c>
      <c r="H4769" s="3">
        <f>SQRT(2*ABS(E4769)/G4769)</f>
        <v>31.00055563423528</v>
      </c>
      <c r="I4769" s="2">
        <f>(2/2*0.0254)^2*3.1416*H4769</f>
        <v>6.2833000514724124E-2</v>
      </c>
      <c r="J4769" s="26"/>
      <c r="K4769" s="26"/>
      <c r="L4769" s="26"/>
      <c r="M4769" s="26"/>
      <c r="N4769" s="39"/>
      <c r="O4769" s="9"/>
      <c r="P4769" s="8"/>
      <c r="Q4769" s="41"/>
      <c r="R4769" s="8"/>
      <c r="S4769" s="41"/>
      <c r="T4769" s="9"/>
      <c r="U4769" s="8"/>
      <c r="X4769" s="9"/>
      <c r="Y4769" s="9"/>
      <c r="Z4769" s="9"/>
      <c r="AA4769" s="8"/>
      <c r="AB4769" s="12"/>
      <c r="AC4769" s="11"/>
      <c r="AD4769" s="11"/>
      <c r="AE4769" s="11"/>
      <c r="AF4769" s="11"/>
      <c r="AG4769" s="11"/>
      <c r="AH4769" s="10"/>
      <c r="AI4769" s="7">
        <v>47322058.100000001</v>
      </c>
      <c r="AJ4769" s="31"/>
      <c r="AK4769" s="37">
        <v>5.1798012800000004</v>
      </c>
      <c r="AN4769" s="6"/>
    </row>
    <row r="4770" spans="1:40" x14ac:dyDescent="0.25">
      <c r="A4770" s="6">
        <v>0.57078703703703704</v>
      </c>
      <c r="B4770">
        <v>0.26</v>
      </c>
      <c r="C4770">
        <f>B4770+0.68</f>
        <v>0.94000000000000006</v>
      </c>
      <c r="D4770" s="5">
        <f>C4770/(0.2905*LN(C4770)+0.3655)</f>
        <v>2.7048398588920084</v>
      </c>
      <c r="E4770" s="5">
        <f>D4770*100</f>
        <v>270.48398588920082</v>
      </c>
      <c r="F4770">
        <v>199.24204034153499</v>
      </c>
      <c r="G4770" s="4">
        <f>75.6*1000/(287.05*(F4770+273))</f>
        <v>0.55769865575328048</v>
      </c>
      <c r="H4770" s="3">
        <f>SQRT(2*ABS(E4770)/G4770)</f>
        <v>31.144830941087232</v>
      </c>
      <c r="I4770" s="2">
        <f>(2/2*0.0254)^2*3.1416*H4770</f>
        <v>6.3125422706656692E-2</v>
      </c>
      <c r="J4770" s="26"/>
      <c r="K4770" s="26"/>
      <c r="L4770" s="26"/>
      <c r="M4770" s="26"/>
      <c r="N4770" s="39"/>
      <c r="O4770" s="9"/>
      <c r="P4770" s="8"/>
      <c r="Q4770" s="41"/>
      <c r="R4770" s="8"/>
      <c r="S4770" s="41"/>
      <c r="T4770" s="9"/>
      <c r="U4770" s="8"/>
      <c r="X4770" s="9"/>
      <c r="Y4770" s="9"/>
      <c r="Z4770" s="9"/>
      <c r="AA4770" s="8"/>
      <c r="AB4770" s="12"/>
      <c r="AC4770" s="11"/>
      <c r="AD4770" s="11"/>
      <c r="AE4770" s="11"/>
      <c r="AF4770" s="11"/>
      <c r="AG4770" s="11"/>
      <c r="AH4770" s="10"/>
      <c r="AI4770" s="7">
        <v>51149639.5</v>
      </c>
      <c r="AJ4770" s="31"/>
      <c r="AK4770" s="37">
        <v>4.9923955299999996</v>
      </c>
      <c r="AN4770" s="6"/>
    </row>
    <row r="4771" spans="1:40" x14ac:dyDescent="0.25">
      <c r="A4771" s="6">
        <v>0.57079861111111108</v>
      </c>
      <c r="B4771">
        <v>0.23</v>
      </c>
      <c r="C4771">
        <f>B4771+0.68</f>
        <v>0.91</v>
      </c>
      <c r="D4771" s="5">
        <f>C4771/(0.2905*LN(C4771)+0.3655)</f>
        <v>2.6914895144241178</v>
      </c>
      <c r="E4771" s="5">
        <f>D4771*100</f>
        <v>269.14895144241177</v>
      </c>
      <c r="F4771">
        <v>198.55161678076999</v>
      </c>
      <c r="G4771" s="4">
        <f>75.6*1000/(287.05*(F4771+273))</f>
        <v>0.55851521173153729</v>
      </c>
      <c r="H4771" s="3">
        <f>SQRT(2*ABS(E4771)/G4771)</f>
        <v>31.045155600976443</v>
      </c>
      <c r="I4771" s="2">
        <f>(2/2*0.0254)^2*3.1416*H4771</f>
        <v>6.2923397272971554E-2</v>
      </c>
      <c r="J4771" s="26"/>
      <c r="K4771" s="26"/>
      <c r="L4771" s="26"/>
      <c r="M4771" s="26"/>
      <c r="N4771" s="39"/>
      <c r="O4771" s="9"/>
      <c r="P4771" s="8"/>
      <c r="Q4771" s="41"/>
      <c r="R4771" s="8"/>
      <c r="S4771" s="41"/>
      <c r="T4771" s="9"/>
      <c r="U4771" s="8"/>
      <c r="X4771" s="9"/>
      <c r="Y4771" s="9"/>
      <c r="Z4771" s="9"/>
      <c r="AA4771" s="8"/>
      <c r="AB4771" s="12"/>
      <c r="AC4771" s="11"/>
      <c r="AD4771" s="11"/>
      <c r="AE4771" s="11"/>
      <c r="AF4771" s="11"/>
      <c r="AG4771" s="11"/>
      <c r="AH4771" s="10"/>
      <c r="AI4771" s="7">
        <v>47093178.299999997</v>
      </c>
      <c r="AJ4771" s="31"/>
      <c r="AK4771" s="37">
        <v>4.8692866500000003</v>
      </c>
      <c r="AN4771" s="6"/>
    </row>
    <row r="4772" spans="1:40" x14ac:dyDescent="0.25">
      <c r="A4772" s="6">
        <v>0.57081018518518511</v>
      </c>
      <c r="B4772">
        <v>0.15</v>
      </c>
      <c r="C4772">
        <f>B4772+0.68</f>
        <v>0.83000000000000007</v>
      </c>
      <c r="D4772" s="5">
        <f>C4772/(0.2905*LN(C4772)+0.3655)</f>
        <v>2.6656281847264394</v>
      </c>
      <c r="E4772" s="5">
        <f>D4772*100</f>
        <v>266.56281847264393</v>
      </c>
      <c r="F4772">
        <v>197.99713878409099</v>
      </c>
      <c r="G4772" s="4">
        <f>75.6*1000/(287.05*(F4772+273))</f>
        <v>0.55917271975062022</v>
      </c>
      <c r="H4772" s="3">
        <f>SQRT(2*ABS(E4772)/G4772)</f>
        <v>30.877476224332273</v>
      </c>
      <c r="I4772" s="2">
        <f>(2/2*0.0254)^2*3.1416*H4772</f>
        <v>6.2583538901292673E-2</v>
      </c>
      <c r="J4772" s="26"/>
      <c r="K4772" s="26"/>
      <c r="L4772" s="26"/>
      <c r="M4772" s="26"/>
      <c r="N4772" s="39"/>
      <c r="O4772" s="9"/>
      <c r="P4772" s="8"/>
      <c r="Q4772" s="41"/>
      <c r="R4772" s="8"/>
      <c r="S4772" s="41"/>
      <c r="T4772" s="9"/>
      <c r="U4772" s="8"/>
      <c r="X4772" s="9"/>
      <c r="Y4772" s="9"/>
      <c r="Z4772" s="9"/>
      <c r="AA4772" s="8"/>
      <c r="AB4772" s="12"/>
      <c r="AC4772" s="11"/>
      <c r="AD4772" s="11"/>
      <c r="AE4772" s="11"/>
      <c r="AF4772" s="11"/>
      <c r="AG4772" s="11"/>
      <c r="AH4772" s="10"/>
      <c r="AI4772" s="7">
        <v>48087389.600000001</v>
      </c>
      <c r="AJ4772" s="31"/>
      <c r="AK4772" s="37">
        <v>4.4963230799999998</v>
      </c>
      <c r="AN4772" s="6"/>
    </row>
    <row r="4773" spans="1:40" x14ac:dyDescent="0.25">
      <c r="A4773" s="6">
        <v>0.57082175925925926</v>
      </c>
      <c r="B4773">
        <v>0.22</v>
      </c>
      <c r="C4773">
        <f>B4773+0.68</f>
        <v>0.9</v>
      </c>
      <c r="D4773" s="5">
        <f>C4773/(0.2905*LN(C4773)+0.3655)</f>
        <v>2.6874273799901629</v>
      </c>
      <c r="E4773" s="5">
        <f>D4773*100</f>
        <v>268.7427379990163</v>
      </c>
      <c r="F4773">
        <v>197.47749730985001</v>
      </c>
      <c r="G4773" s="4">
        <f>75.6*1000/(287.05*(F4773+273))</f>
        <v>0.55979032492431713</v>
      </c>
      <c r="H4773" s="3">
        <f>SQRT(2*ABS(E4773)/G4773)</f>
        <v>30.98636787158647</v>
      </c>
      <c r="I4773" s="2">
        <f>(2/2*0.0254)^2*3.1416*H4773</f>
        <v>6.2804244265696418E-2</v>
      </c>
      <c r="J4773" s="26"/>
      <c r="K4773" s="26"/>
      <c r="L4773" s="26"/>
      <c r="M4773" s="26"/>
      <c r="N4773" s="39"/>
      <c r="O4773" s="9"/>
      <c r="P4773" s="8"/>
      <c r="Q4773" s="41"/>
      <c r="R4773" s="8"/>
      <c r="S4773" s="41"/>
      <c r="T4773" s="9"/>
      <c r="U4773" s="8"/>
      <c r="X4773" s="9"/>
      <c r="Y4773" s="9"/>
      <c r="Z4773" s="9"/>
      <c r="AA4773" s="8"/>
      <c r="AB4773" s="12"/>
      <c r="AC4773" s="11"/>
      <c r="AD4773" s="11"/>
      <c r="AE4773" s="11"/>
      <c r="AF4773" s="11"/>
      <c r="AG4773" s="11"/>
      <c r="AH4773" s="10"/>
      <c r="AI4773" s="7">
        <v>48999498</v>
      </c>
      <c r="AJ4773" s="31"/>
      <c r="AK4773" s="37">
        <v>4.1612132800000001</v>
      </c>
      <c r="AN4773" s="6"/>
    </row>
    <row r="4774" spans="1:40" x14ac:dyDescent="0.25">
      <c r="A4774" s="6">
        <v>0.5708333333333333</v>
      </c>
      <c r="B4774">
        <v>0.18</v>
      </c>
      <c r="C4774">
        <f>B4774+0.68</f>
        <v>0.8600000000000001</v>
      </c>
      <c r="D4774" s="5">
        <f>C4774/(0.2905*LN(C4774)+0.3655)</f>
        <v>2.6734148587386759</v>
      </c>
      <c r="E4774" s="5">
        <f>D4774*100</f>
        <v>267.34148587386761</v>
      </c>
      <c r="F4774">
        <v>196.922943467566</v>
      </c>
      <c r="G4774" s="4">
        <f>75.6*1000/(287.05*(F4774+273))</f>
        <v>0.56045093083827724</v>
      </c>
      <c r="H4774" s="3">
        <f>SQRT(2*ABS(E4774)/G4774)</f>
        <v>30.887259666707163</v>
      </c>
      <c r="I4774" s="2">
        <f>(2/2*0.0254)^2*3.1416*H4774</f>
        <v>6.2603368321353089E-2</v>
      </c>
      <c r="J4774" s="26"/>
      <c r="K4774" s="26"/>
      <c r="L4774" s="26"/>
      <c r="M4774" s="26"/>
      <c r="N4774" s="39"/>
      <c r="O4774" s="9"/>
      <c r="P4774" s="8"/>
      <c r="Q4774" s="41"/>
      <c r="R4774" s="8"/>
      <c r="S4774" s="41"/>
      <c r="T4774" s="9"/>
      <c r="U4774" s="8"/>
      <c r="X4774" s="9"/>
      <c r="Y4774" s="9"/>
      <c r="Z4774" s="9"/>
      <c r="AA4774" s="8"/>
      <c r="AB4774" s="12"/>
      <c r="AC4774" s="11"/>
      <c r="AD4774" s="11"/>
      <c r="AE4774" s="11"/>
      <c r="AF4774" s="11"/>
      <c r="AG4774" s="11"/>
      <c r="AH4774" s="10"/>
      <c r="AI4774" s="7">
        <v>87305637.099999994</v>
      </c>
      <c r="AJ4774" s="31"/>
      <c r="AK4774" s="37">
        <v>5.0429044599999999</v>
      </c>
      <c r="AN4774" s="6"/>
    </row>
    <row r="4775" spans="1:40" x14ac:dyDescent="0.25">
      <c r="A4775" s="6">
        <v>0.57084490740740745</v>
      </c>
      <c r="B4775">
        <v>0.17</v>
      </c>
      <c r="C4775">
        <f>B4775+0.68</f>
        <v>0.85000000000000009</v>
      </c>
      <c r="D4775" s="5">
        <f>C4775/(0.2905*LN(C4775)+0.3655)</f>
        <v>2.6705352691482691</v>
      </c>
      <c r="E4775" s="5">
        <f>D4775*100</f>
        <v>267.05352691482693</v>
      </c>
      <c r="F4775">
        <v>196.232316021998</v>
      </c>
      <c r="G4775" s="4">
        <f>75.6*1000/(287.05*(F4775+273))</f>
        <v>0.56127581604228971</v>
      </c>
      <c r="H4775" s="3">
        <f>SQRT(2*ABS(E4775)/G4775)</f>
        <v>30.847927521608455</v>
      </c>
      <c r="I4775" s="2">
        <f>(2/2*0.0254)^2*3.1416*H4775</f>
        <v>6.2523648566572207E-2</v>
      </c>
      <c r="J4775" s="26"/>
      <c r="K4775" s="26"/>
      <c r="L4775" s="26"/>
      <c r="M4775" s="26"/>
      <c r="N4775" s="39"/>
      <c r="O4775" s="9"/>
      <c r="P4775" s="8"/>
      <c r="Q4775" s="41"/>
      <c r="R4775" s="8"/>
      <c r="S4775" s="41"/>
      <c r="T4775" s="9"/>
      <c r="U4775" s="8"/>
      <c r="X4775" s="9"/>
      <c r="Y4775" s="9"/>
      <c r="Z4775" s="9"/>
      <c r="AA4775" s="8"/>
      <c r="AB4775" s="12"/>
      <c r="AC4775" s="11"/>
      <c r="AD4775" s="11"/>
      <c r="AE4775" s="11"/>
      <c r="AF4775" s="11"/>
      <c r="AG4775" s="11"/>
      <c r="AH4775" s="10"/>
      <c r="AI4775" s="7">
        <v>141941734.09999999</v>
      </c>
      <c r="AJ4775" s="31"/>
      <c r="AK4775" s="37">
        <v>8.0140850500000003</v>
      </c>
      <c r="AN4775" s="6"/>
    </row>
    <row r="4776" spans="1:40" x14ac:dyDescent="0.25">
      <c r="A4776" s="6">
        <v>0.57085648148148149</v>
      </c>
      <c r="B4776">
        <v>0.16</v>
      </c>
      <c r="C4776">
        <f>B4776+0.68</f>
        <v>0.84000000000000008</v>
      </c>
      <c r="D4776" s="5">
        <f>C4776/(0.2905*LN(C4776)+0.3655)</f>
        <v>2.6679342230984302</v>
      </c>
      <c r="E4776" s="5">
        <f>D4776*100</f>
        <v>266.79342230984304</v>
      </c>
      <c r="F4776">
        <v>195.71256606037801</v>
      </c>
      <c r="G4776" s="4">
        <f>75.6*1000/(287.05*(F4776+273))</f>
        <v>0.56189820832483128</v>
      </c>
      <c r="H4776" s="3">
        <f>SQRT(2*ABS(E4776)/G4776)</f>
        <v>30.815820320525177</v>
      </c>
      <c r="I4776" s="2">
        <f>(2/2*0.0254)^2*3.1416*H4776</f>
        <v>6.2458572578709452E-2</v>
      </c>
      <c r="J4776" s="26"/>
      <c r="K4776" s="26"/>
      <c r="L4776" s="26"/>
      <c r="M4776" s="26"/>
      <c r="N4776" s="39"/>
      <c r="O4776" s="9"/>
      <c r="P4776" s="8"/>
      <c r="Q4776" s="41"/>
      <c r="R4776" s="8"/>
      <c r="S4776" s="41"/>
      <c r="T4776" s="9"/>
      <c r="U4776" s="8"/>
      <c r="X4776" s="9"/>
      <c r="Y4776" s="9"/>
      <c r="Z4776" s="9"/>
      <c r="AA4776" s="8"/>
      <c r="AB4776" s="12"/>
      <c r="AC4776" s="11"/>
      <c r="AD4776" s="11"/>
      <c r="AE4776" s="11"/>
      <c r="AF4776" s="11"/>
      <c r="AG4776" s="11"/>
      <c r="AH4776" s="10"/>
      <c r="AI4776" s="7">
        <v>144504580.80000001</v>
      </c>
      <c r="AJ4776" s="31"/>
      <c r="AK4776" s="37">
        <v>10.437115950000001</v>
      </c>
      <c r="AN4776" s="6"/>
    </row>
    <row r="4777" spans="1:40" x14ac:dyDescent="0.25">
      <c r="A4777" s="6">
        <v>0.57086805555555553</v>
      </c>
      <c r="B4777">
        <v>0.24</v>
      </c>
      <c r="C4777">
        <f>B4777+0.68</f>
        <v>0.92</v>
      </c>
      <c r="D4777" s="5">
        <f>C4777/(0.2905*LN(C4777)+0.3655)</f>
        <v>2.6957523293421808</v>
      </c>
      <c r="E4777" s="5">
        <f>D4777*100</f>
        <v>269.57523293421809</v>
      </c>
      <c r="F4777">
        <v>195.19627588228499</v>
      </c>
      <c r="G4777" s="4">
        <f>75.6*1000/(287.05*(F4777+273))</f>
        <v>0.56251782565412212</v>
      </c>
      <c r="H4777" s="3">
        <f>SQRT(2*ABS(E4777)/G4777)</f>
        <v>30.958994548809645</v>
      </c>
      <c r="I4777" s="2">
        <f>(2/2*0.0254)^2*3.1416*H4777</f>
        <v>6.2748763066442476E-2</v>
      </c>
      <c r="J4777" s="26"/>
      <c r="K4777" s="26"/>
      <c r="L4777" s="26"/>
      <c r="M4777" s="26"/>
      <c r="N4777" s="39"/>
      <c r="O4777" s="9"/>
      <c r="P4777" s="8"/>
      <c r="Q4777" s="41"/>
      <c r="R4777" s="8"/>
      <c r="S4777" s="41"/>
      <c r="T4777" s="9"/>
      <c r="U4777" s="8"/>
      <c r="X4777" s="9"/>
      <c r="Y4777" s="9"/>
      <c r="Z4777" s="9"/>
      <c r="AA4777" s="8"/>
      <c r="AB4777" s="12"/>
      <c r="AC4777" s="11"/>
      <c r="AD4777" s="11"/>
      <c r="AE4777" s="11"/>
      <c r="AF4777" s="11"/>
      <c r="AG4777" s="11"/>
      <c r="AH4777" s="10"/>
      <c r="AI4777" s="7">
        <v>148098371.69999999</v>
      </c>
      <c r="AJ4777" s="31"/>
      <c r="AK4777" s="37">
        <v>11.99822509</v>
      </c>
      <c r="AN4777" s="6"/>
    </row>
    <row r="4778" spans="1:40" x14ac:dyDescent="0.25">
      <c r="A4778" s="6">
        <v>0.57087962962962957</v>
      </c>
      <c r="B4778">
        <v>0.18</v>
      </c>
      <c r="C4778">
        <f>B4778+0.68</f>
        <v>0.8600000000000001</v>
      </c>
      <c r="D4778" s="5">
        <f>C4778/(0.2905*LN(C4778)+0.3655)</f>
        <v>2.6734148587386759</v>
      </c>
      <c r="E4778" s="5">
        <f>D4778*100</f>
        <v>267.34148587386761</v>
      </c>
      <c r="F4778">
        <v>194.70437975988801</v>
      </c>
      <c r="G4778" s="4">
        <f>75.6*1000/(287.05*(F4778+273))</f>
        <v>0.56310943939389624</v>
      </c>
      <c r="H4778" s="3">
        <f>SQRT(2*ABS(E4778)/G4778)</f>
        <v>30.814262141358139</v>
      </c>
      <c r="I4778" s="2">
        <f>(2/2*0.0254)^2*3.1416*H4778</f>
        <v>6.2455414407173442E-2</v>
      </c>
      <c r="J4778" s="26"/>
      <c r="K4778" s="26"/>
      <c r="L4778" s="26"/>
      <c r="M4778" s="26"/>
      <c r="N4778" s="39"/>
      <c r="O4778" s="9"/>
      <c r="P4778" s="8"/>
      <c r="Q4778" s="41"/>
      <c r="R4778" s="8"/>
      <c r="S4778" s="41"/>
      <c r="T4778" s="9"/>
      <c r="U4778" s="8"/>
      <c r="X4778" s="9"/>
      <c r="Y4778" s="9"/>
      <c r="Z4778" s="9"/>
      <c r="AA4778" s="8"/>
      <c r="AB4778" s="12"/>
      <c r="AC4778" s="11"/>
      <c r="AD4778" s="11"/>
      <c r="AE4778" s="11"/>
      <c r="AF4778" s="11"/>
      <c r="AG4778" s="11"/>
      <c r="AH4778" s="10"/>
      <c r="AI4778" s="7">
        <v>141274711.30000001</v>
      </c>
      <c r="AJ4778" s="31"/>
      <c r="AK4778" s="37">
        <v>12.92022482</v>
      </c>
      <c r="AN4778" s="6"/>
    </row>
    <row r="4779" spans="1:40" x14ac:dyDescent="0.25">
      <c r="A4779" s="6">
        <v>0.57089120370370372</v>
      </c>
      <c r="B4779">
        <v>0.23</v>
      </c>
      <c r="C4779">
        <f>B4779+0.68</f>
        <v>0.91</v>
      </c>
      <c r="D4779" s="5">
        <f>C4779/(0.2905*LN(C4779)+0.3655)</f>
        <v>2.6914895144241178</v>
      </c>
      <c r="E4779" s="5">
        <f>D4779*100</f>
        <v>269.14895144241177</v>
      </c>
      <c r="F4779">
        <v>194.051971318705</v>
      </c>
      <c r="G4779" s="4">
        <f>75.6*1000/(287.05*(F4779+273))</f>
        <v>0.56389602712744791</v>
      </c>
      <c r="H4779" s="3">
        <f>SQRT(2*ABS(E4779)/G4779)</f>
        <v>30.896680830506927</v>
      </c>
      <c r="I4779" s="2">
        <f>(2/2*0.0254)^2*3.1416*H4779</f>
        <v>6.2622463462642303E-2</v>
      </c>
      <c r="J4779" s="26"/>
      <c r="K4779" s="26"/>
      <c r="L4779" s="26"/>
      <c r="M4779" s="26"/>
      <c r="N4779" s="39"/>
      <c r="O4779" s="9"/>
      <c r="P4779" s="8"/>
      <c r="Q4779" s="41"/>
      <c r="R4779" s="8"/>
      <c r="S4779" s="41"/>
      <c r="T4779" s="9"/>
      <c r="U4779" s="8"/>
      <c r="X4779" s="9"/>
      <c r="Y4779" s="9"/>
      <c r="Z4779" s="9"/>
      <c r="AA4779" s="8"/>
      <c r="AB4779" s="12"/>
      <c r="AC4779" s="11"/>
      <c r="AD4779" s="11"/>
      <c r="AE4779" s="11"/>
      <c r="AF4779" s="11"/>
      <c r="AG4779" s="11"/>
      <c r="AH4779" s="10"/>
      <c r="AI4779" s="7">
        <v>153829033.90000001</v>
      </c>
      <c r="AJ4779" s="31"/>
      <c r="AK4779" s="37">
        <v>13.455157209999999</v>
      </c>
      <c r="AN4779" s="6"/>
    </row>
    <row r="4780" spans="1:40" x14ac:dyDescent="0.25">
      <c r="A4780" s="6">
        <v>0.57090277777777776</v>
      </c>
      <c r="B4780">
        <v>0.21</v>
      </c>
      <c r="C4780">
        <f>B4780+0.68</f>
        <v>0.89</v>
      </c>
      <c r="D4780" s="5">
        <f>C4780/(0.2905*LN(C4780)+0.3655)</f>
        <v>2.6835768077843052</v>
      </c>
      <c r="E4780" s="5">
        <f>D4780*100</f>
        <v>268.35768077843051</v>
      </c>
      <c r="F4780">
        <v>193.54257783182001</v>
      </c>
      <c r="G4780" s="4">
        <f>75.6*1000/(287.05*(F4780+273))</f>
        <v>0.56451171576370052</v>
      </c>
      <c r="H4780" s="3">
        <f>SQRT(2*ABS(E4780)/G4780)</f>
        <v>30.83440219999866</v>
      </c>
      <c r="I4780" s="2">
        <f>(2/2*0.0254)^2*3.1416*H4780</f>
        <v>6.2496234975999924E-2</v>
      </c>
      <c r="J4780" s="26"/>
      <c r="K4780" s="26"/>
      <c r="L4780" s="26"/>
      <c r="M4780" s="26"/>
      <c r="N4780" s="39"/>
      <c r="O4780" s="9"/>
      <c r="P4780" s="8"/>
      <c r="Q4780" s="41"/>
      <c r="R4780" s="8"/>
      <c r="S4780" s="41"/>
      <c r="T4780" s="9"/>
      <c r="U4780" s="8"/>
      <c r="X4780" s="9"/>
      <c r="Y4780" s="9"/>
      <c r="Z4780" s="9"/>
      <c r="AA4780" s="8"/>
      <c r="AB4780" s="12"/>
      <c r="AC4780" s="11"/>
      <c r="AD4780" s="11"/>
      <c r="AE4780" s="11"/>
      <c r="AF4780" s="11"/>
      <c r="AG4780" s="11"/>
      <c r="AH4780" s="10"/>
      <c r="AI4780" s="7">
        <v>148890340.30000001</v>
      </c>
      <c r="AJ4780" s="31"/>
      <c r="AK4780" s="37">
        <v>13.822531079999999</v>
      </c>
      <c r="AN4780" s="6"/>
    </row>
    <row r="4781" spans="1:40" x14ac:dyDescent="0.25">
      <c r="A4781" s="6">
        <v>0.57091435185185191</v>
      </c>
      <c r="B4781">
        <v>0.2</v>
      </c>
      <c r="C4781">
        <f>B4781+0.68</f>
        <v>0.88000000000000012</v>
      </c>
      <c r="D4781" s="5">
        <f>C4781/(0.2905*LN(C4781)+0.3655)</f>
        <v>2.6799494252592178</v>
      </c>
      <c r="E4781" s="5">
        <f>D4781*100</f>
        <v>267.99494252592177</v>
      </c>
      <c r="F4781">
        <v>193.036651889062</v>
      </c>
      <c r="G4781" s="4">
        <f>75.6*1000/(287.05*(F4781+273))</f>
        <v>0.56512454550753721</v>
      </c>
      <c r="H4781" s="3">
        <f>SQRT(2*ABS(E4781)/G4781)</f>
        <v>30.7968438911054</v>
      </c>
      <c r="I4781" s="2">
        <f>(2/2*0.0254)^2*3.1416*H4781</f>
        <v>6.2420110493914313E-2</v>
      </c>
      <c r="J4781" s="26"/>
      <c r="K4781" s="26"/>
      <c r="L4781" s="26"/>
      <c r="M4781" s="26"/>
      <c r="N4781" s="39"/>
      <c r="O4781" s="9"/>
      <c r="P4781" s="8"/>
      <c r="Q4781" s="41"/>
      <c r="R4781" s="8"/>
      <c r="S4781" s="41"/>
      <c r="T4781" s="9"/>
      <c r="U4781" s="8"/>
      <c r="X4781" s="9"/>
      <c r="Y4781" s="9"/>
      <c r="Z4781" s="9"/>
      <c r="AA4781" s="8"/>
      <c r="AB4781" s="12"/>
      <c r="AC4781" s="11"/>
      <c r="AD4781" s="11"/>
      <c r="AE4781" s="11"/>
      <c r="AF4781" s="11"/>
      <c r="AG4781" s="11"/>
      <c r="AH4781" s="10"/>
      <c r="AI4781" s="7">
        <v>102694276.59999999</v>
      </c>
      <c r="AJ4781" s="31"/>
      <c r="AK4781" s="37">
        <v>13.00265753</v>
      </c>
      <c r="AN4781" s="6"/>
    </row>
    <row r="4782" spans="1:40" x14ac:dyDescent="0.25">
      <c r="A4782" s="6">
        <v>0.57092592592592595</v>
      </c>
      <c r="B4782">
        <v>0.27</v>
      </c>
      <c r="C4782">
        <f>B4782+0.68</f>
        <v>0.95000000000000007</v>
      </c>
      <c r="D4782" s="5">
        <f>C4782/(0.2905*LN(C4782)+0.3655)</f>
        <v>2.7096460417130221</v>
      </c>
      <c r="E4782" s="5">
        <f>D4782*100</f>
        <v>270.9646041713022</v>
      </c>
      <c r="F4782">
        <v>192.55513137148401</v>
      </c>
      <c r="G4782" s="4">
        <f>75.6*1000/(287.05*(F4782+273))</f>
        <v>0.56570904999543148</v>
      </c>
      <c r="H4782" s="3">
        <f>SQRT(2*ABS(E4782)/G4782)</f>
        <v>30.95100220236165</v>
      </c>
      <c r="I4782" s="2">
        <f>(2/2*0.0254)^2*3.1416*H4782</f>
        <v>6.2732563901678917E-2</v>
      </c>
      <c r="J4782" s="26"/>
      <c r="K4782" s="26"/>
      <c r="L4782" s="26"/>
      <c r="M4782" s="26"/>
      <c r="N4782" s="39"/>
      <c r="O4782" s="9"/>
      <c r="P4782" s="8"/>
      <c r="Q4782" s="41"/>
      <c r="R4782" s="8"/>
      <c r="S4782" s="41"/>
      <c r="T4782" s="9"/>
      <c r="U4782" s="8"/>
      <c r="X4782" s="9"/>
      <c r="Y4782" s="9"/>
      <c r="Z4782" s="9"/>
      <c r="AA4782" s="8"/>
      <c r="AB4782" s="12"/>
      <c r="AC4782" s="11"/>
      <c r="AD4782" s="11"/>
      <c r="AE4782" s="11"/>
      <c r="AF4782" s="11"/>
      <c r="AG4782" s="11"/>
      <c r="AH4782" s="10"/>
      <c r="AI4782" s="7">
        <v>63890264.700000003</v>
      </c>
      <c r="AJ4782" s="31"/>
      <c r="AK4782" s="37">
        <v>10.70368012</v>
      </c>
      <c r="AN4782" s="6"/>
    </row>
    <row r="4783" spans="1:40" x14ac:dyDescent="0.25">
      <c r="A4783" s="6">
        <v>0.57093749999999999</v>
      </c>
      <c r="B4783">
        <v>0.27</v>
      </c>
      <c r="C4783">
        <f>B4783+0.68</f>
        <v>0.95000000000000007</v>
      </c>
      <c r="D4783" s="5">
        <f>C4783/(0.2905*LN(C4783)+0.3655)</f>
        <v>2.7096460417130221</v>
      </c>
      <c r="E4783" s="5">
        <f>D4783*100</f>
        <v>270.9646041713022</v>
      </c>
      <c r="F4783">
        <v>191.89121359313401</v>
      </c>
      <c r="G4783" s="4">
        <f>75.6*1000/(287.05*(F4783+273))</f>
        <v>0.56651694716509959</v>
      </c>
      <c r="H4783" s="3">
        <f>SQRT(2*ABS(E4783)/G4783)</f>
        <v>30.928925062027044</v>
      </c>
      <c r="I4783" s="2">
        <f>(2/2*0.0254)^2*3.1416*H4783</f>
        <v>6.2687817188543354E-2</v>
      </c>
      <c r="J4783" s="26"/>
      <c r="K4783" s="26"/>
      <c r="L4783" s="26"/>
      <c r="M4783" s="26"/>
      <c r="N4783" s="39"/>
      <c r="O4783" s="9"/>
      <c r="P4783" s="8"/>
      <c r="Q4783" s="41"/>
      <c r="R4783" s="8"/>
      <c r="S4783" s="41"/>
      <c r="T4783" s="9"/>
      <c r="U4783" s="8"/>
      <c r="X4783" s="9"/>
      <c r="Y4783" s="9"/>
      <c r="Z4783" s="9"/>
      <c r="AA4783" s="8"/>
      <c r="AB4783" s="12"/>
      <c r="AC4783" s="11"/>
      <c r="AD4783" s="11"/>
      <c r="AE4783" s="11"/>
      <c r="AF4783" s="11"/>
      <c r="AG4783" s="11"/>
      <c r="AH4783" s="10"/>
      <c r="AI4783" s="7">
        <v>98462905.5</v>
      </c>
      <c r="AJ4783" s="31"/>
      <c r="AK4783" s="37">
        <v>8.0526245400000001</v>
      </c>
      <c r="AN4783" s="6"/>
    </row>
    <row r="4784" spans="1:40" x14ac:dyDescent="0.25">
      <c r="A4784" s="6">
        <v>0.57094907407407403</v>
      </c>
      <c r="B4784">
        <v>0.23</v>
      </c>
      <c r="C4784">
        <f>B4784+0.68</f>
        <v>0.91</v>
      </c>
      <c r="D4784" s="5">
        <f>C4784/(0.2905*LN(C4784)+0.3655)</f>
        <v>2.6914895144241178</v>
      </c>
      <c r="E4784" s="5">
        <f>D4784*100</f>
        <v>269.14895144241177</v>
      </c>
      <c r="F4784">
        <v>191.46990544127399</v>
      </c>
      <c r="G4784" s="4">
        <f>75.6*1000/(287.05*(F4784+273))</f>
        <v>0.5670308194423157</v>
      </c>
      <c r="H4784" s="3">
        <f>SQRT(2*ABS(E4784)/G4784)</f>
        <v>30.811157337536592</v>
      </c>
      <c r="I4784" s="2">
        <f>(2/2*0.0254)^2*3.1416*H4784</f>
        <v>6.2449121483187854E-2</v>
      </c>
      <c r="J4784" s="26"/>
      <c r="K4784" s="26"/>
      <c r="L4784" s="26"/>
      <c r="M4784" s="26"/>
      <c r="N4784" s="39"/>
      <c r="O4784" s="9"/>
      <c r="P4784" s="8"/>
      <c r="Q4784" s="41"/>
      <c r="R4784" s="8"/>
      <c r="S4784" s="41"/>
      <c r="T4784" s="9"/>
      <c r="U4784" s="8"/>
      <c r="X4784" s="9"/>
      <c r="Y4784" s="9"/>
      <c r="Z4784" s="9"/>
      <c r="AA4784" s="8"/>
      <c r="AB4784" s="12"/>
      <c r="AC4784" s="11"/>
      <c r="AD4784" s="11"/>
      <c r="AE4784" s="11"/>
      <c r="AF4784" s="11"/>
      <c r="AG4784" s="11"/>
      <c r="AH4784" s="10"/>
      <c r="AI4784" s="7">
        <v>185266176.59999999</v>
      </c>
      <c r="AJ4784" s="31"/>
      <c r="AK4784" s="37">
        <v>9.1423346199999997</v>
      </c>
      <c r="AN4784" s="6"/>
    </row>
    <row r="4785" spans="1:40" x14ac:dyDescent="0.25">
      <c r="A4785" s="6">
        <v>0.57096064814814818</v>
      </c>
      <c r="B4785">
        <v>0.26</v>
      </c>
      <c r="C4785">
        <f>B4785+0.68</f>
        <v>0.94000000000000006</v>
      </c>
      <c r="D4785" s="5">
        <f>C4785/(0.2905*LN(C4785)+0.3655)</f>
        <v>2.7048398588920084</v>
      </c>
      <c r="E4785" s="5">
        <f>D4785*100</f>
        <v>270.48398588920082</v>
      </c>
      <c r="F4785">
        <v>190.92110266021999</v>
      </c>
      <c r="G4785" s="4">
        <f>75.6*1000/(287.05*(F4785+273))</f>
        <v>0.56770159748812754</v>
      </c>
      <c r="H4785" s="3">
        <f>SQRT(2*ABS(E4785)/G4785)</f>
        <v>30.869224447630131</v>
      </c>
      <c r="I4785" s="2">
        <f>(2/2*0.0254)^2*3.1416*H4785</f>
        <v>6.2566813914299205E-2</v>
      </c>
      <c r="J4785" s="26"/>
      <c r="K4785" s="26"/>
      <c r="L4785" s="26"/>
      <c r="M4785" s="26"/>
      <c r="N4785" s="39"/>
      <c r="O4785" s="9"/>
      <c r="P4785" s="8"/>
      <c r="Q4785" s="41"/>
      <c r="R4785" s="8"/>
      <c r="S4785" s="41"/>
      <c r="T4785" s="9"/>
      <c r="U4785" s="8"/>
      <c r="X4785" s="9"/>
      <c r="Y4785" s="9"/>
      <c r="Z4785" s="9"/>
      <c r="AA4785" s="8"/>
      <c r="AB4785" s="12"/>
      <c r="AC4785" s="11"/>
      <c r="AD4785" s="11"/>
      <c r="AE4785" s="11"/>
      <c r="AF4785" s="11"/>
      <c r="AG4785" s="11"/>
      <c r="AH4785" s="10"/>
      <c r="AI4785" s="7">
        <v>241963420.5</v>
      </c>
      <c r="AJ4785" s="31"/>
      <c r="AK4785" s="37">
        <v>10.780407159999999</v>
      </c>
      <c r="AN4785" s="6"/>
    </row>
    <row r="4786" spans="1:40" x14ac:dyDescent="0.25">
      <c r="A4786" s="6">
        <v>0.57097222222222221</v>
      </c>
      <c r="B4786">
        <v>0.25</v>
      </c>
      <c r="C4786">
        <f>B4786+0.68</f>
        <v>0.93</v>
      </c>
      <c r="D4786" s="5">
        <f>C4786/(0.2905*LN(C4786)+0.3655)</f>
        <v>2.7002056306030857</v>
      </c>
      <c r="E4786" s="5">
        <f>D4786*100</f>
        <v>270.02056306030858</v>
      </c>
      <c r="F4786">
        <v>190.49628096464599</v>
      </c>
      <c r="G4786" s="4">
        <f>75.6*1000/(287.05*(F4786+273))</f>
        <v>0.56822192950616024</v>
      </c>
      <c r="H4786" s="3">
        <f>SQRT(2*ABS(E4786)/G4786)</f>
        <v>30.828643940763229</v>
      </c>
      <c r="I4786" s="2">
        <f>(2/2*0.0254)^2*3.1416*H4786</f>
        <v>6.248456393662332E-2</v>
      </c>
      <c r="J4786" s="26"/>
      <c r="K4786" s="26"/>
      <c r="L4786" s="26"/>
      <c r="M4786" s="26"/>
      <c r="N4786" s="39"/>
      <c r="O4786" s="9"/>
      <c r="P4786" s="8"/>
      <c r="Q4786" s="41"/>
      <c r="R4786" s="8"/>
      <c r="S4786" s="41"/>
      <c r="T4786" s="9"/>
      <c r="U4786" s="8"/>
      <c r="X4786" s="9"/>
      <c r="Y4786" s="9"/>
      <c r="Z4786" s="9"/>
      <c r="AA4786" s="8"/>
      <c r="AB4786" s="12"/>
      <c r="AC4786" s="11"/>
      <c r="AD4786" s="11"/>
      <c r="AE4786" s="11"/>
      <c r="AF4786" s="11"/>
      <c r="AG4786" s="11"/>
      <c r="AH4786" s="10"/>
      <c r="AI4786" s="7">
        <v>294978771</v>
      </c>
      <c r="AJ4786" s="31"/>
      <c r="AK4786" s="37">
        <v>11.84851417</v>
      </c>
      <c r="AN4786" s="6"/>
    </row>
    <row r="4787" spans="1:40" x14ac:dyDescent="0.25">
      <c r="A4787" s="6">
        <v>0.57098379629629636</v>
      </c>
      <c r="B4787">
        <v>0.37</v>
      </c>
      <c r="C4787">
        <f>B4787+0.68</f>
        <v>1.05</v>
      </c>
      <c r="D4787" s="5">
        <f>C4787/(0.2905*LN(C4787)+0.3655)</f>
        <v>2.7655337597593457</v>
      </c>
      <c r="E4787" s="5">
        <f>D4787*100</f>
        <v>276.55337597593456</v>
      </c>
      <c r="F4787">
        <v>189.86369279308099</v>
      </c>
      <c r="G4787" s="4">
        <f>75.6*1000/(287.05*(F4787+273))</f>
        <v>0.56899850904140181</v>
      </c>
      <c r="H4787" s="3">
        <f>SQRT(2*ABS(E4787)/G4787)</f>
        <v>31.178047605547562</v>
      </c>
      <c r="I4787" s="2">
        <f>(2/2*0.0254)^2*3.1416*H4787</f>
        <v>6.3192747393341617E-2</v>
      </c>
      <c r="J4787" s="26"/>
      <c r="K4787" s="26"/>
      <c r="L4787" s="26"/>
      <c r="M4787" s="26"/>
      <c r="N4787" s="39"/>
      <c r="O4787" s="9"/>
      <c r="P4787" s="8"/>
      <c r="Q4787" s="41"/>
      <c r="R4787" s="8"/>
      <c r="S4787" s="41"/>
      <c r="T4787" s="9"/>
      <c r="U4787" s="8"/>
      <c r="V4787" s="51"/>
      <c r="X4787" s="9"/>
      <c r="Y4787" s="9"/>
      <c r="Z4787" s="9"/>
      <c r="AA4787" s="8"/>
      <c r="AB4787" s="12"/>
      <c r="AC4787" s="11"/>
      <c r="AD4787" s="11"/>
      <c r="AE4787" s="11"/>
      <c r="AF4787" s="11"/>
      <c r="AG4787" s="11"/>
      <c r="AH4787" s="10"/>
      <c r="AI4787" s="7">
        <v>298105389.80000001</v>
      </c>
      <c r="AJ4787" s="31"/>
      <c r="AK4787" s="38">
        <v>11.930774789999999</v>
      </c>
      <c r="AN4787" s="6"/>
    </row>
    <row r="4788" spans="1:40" x14ac:dyDescent="0.25">
      <c r="A4788" s="6">
        <v>0.5709953703703704</v>
      </c>
      <c r="B4788">
        <v>2.83</v>
      </c>
      <c r="C4788">
        <f>B4788+0.68</f>
        <v>3.5100000000000002</v>
      </c>
      <c r="D4788" s="5">
        <f>C4788/(0.2905*LN(C4788)+0.3655)</f>
        <v>4.8065305787890713</v>
      </c>
      <c r="E4788" s="5">
        <f>D4788*100</f>
        <v>480.65305787890713</v>
      </c>
      <c r="F4788">
        <v>189.71362708492799</v>
      </c>
      <c r="G4788" s="4">
        <f>75.6*1000/(287.05*(F4788+273))</f>
        <v>0.56918304470060688</v>
      </c>
      <c r="H4788" s="3">
        <f>SQRT(2*ABS(E4788)/G4788)</f>
        <v>41.096503672467975</v>
      </c>
      <c r="I4788" s="2">
        <f>(2/2*0.0254)^2*3.1416*H4788</f>
        <v>8.3295817883789355E-2</v>
      </c>
      <c r="J4788" s="26"/>
      <c r="K4788" s="26"/>
      <c r="L4788" s="26"/>
      <c r="M4788" s="26"/>
      <c r="N4788" s="39"/>
      <c r="O4788" s="9"/>
      <c r="P4788" s="8"/>
      <c r="Q4788" s="41"/>
      <c r="R4788" s="8"/>
      <c r="S4788" s="41"/>
      <c r="T4788" s="9"/>
      <c r="U4788" s="8"/>
      <c r="V4788" s="51"/>
      <c r="X4788" s="9"/>
      <c r="Y4788" s="9"/>
      <c r="Z4788" s="9"/>
      <c r="AA4788" s="8"/>
      <c r="AB4788" s="12"/>
      <c r="AC4788" s="11"/>
      <c r="AD4788" s="11"/>
      <c r="AE4788" s="11"/>
      <c r="AF4788" s="11"/>
      <c r="AG4788" s="11"/>
      <c r="AH4788" s="10"/>
      <c r="AI4788" s="7">
        <v>297356302.39999998</v>
      </c>
      <c r="AJ4788" s="31"/>
      <c r="AK4788" s="37">
        <v>11.89838748</v>
      </c>
      <c r="AN4788" s="6"/>
    </row>
    <row r="4789" spans="1:40" x14ac:dyDescent="0.25">
      <c r="A4789" s="6">
        <v>0.57100694444444444</v>
      </c>
      <c r="B4789">
        <v>1.67</v>
      </c>
      <c r="C4789">
        <f>B4789+0.68</f>
        <v>2.35</v>
      </c>
      <c r="D4789" s="5">
        <f>C4789/(0.2905*LN(C4789)+0.3655)</f>
        <v>3.8291847741606997</v>
      </c>
      <c r="E4789" s="5">
        <f>D4789*100</f>
        <v>382.91847741606995</v>
      </c>
      <c r="F4789">
        <v>189.47631196460699</v>
      </c>
      <c r="G4789" s="4">
        <f>75.6*1000/(287.05*(F4789+273))</f>
        <v>0.56947511531967054</v>
      </c>
      <c r="H4789" s="3">
        <f>SQRT(2*ABS(E4789)/G4789)</f>
        <v>36.671678111340391</v>
      </c>
      <c r="I4789" s="2">
        <f>(2/2*0.0254)^2*3.1416*H4789</f>
        <v>7.4327428089741326E-2</v>
      </c>
      <c r="J4789" s="26"/>
      <c r="K4789" s="26"/>
      <c r="L4789" s="26"/>
      <c r="M4789" s="26"/>
      <c r="N4789" s="39"/>
      <c r="O4789" s="9"/>
      <c r="P4789" s="8"/>
      <c r="Q4789" s="41"/>
      <c r="R4789" s="8"/>
      <c r="S4789" s="41"/>
      <c r="T4789" s="9"/>
      <c r="U4789" s="8"/>
      <c r="V4789" s="51"/>
      <c r="X4789" s="9"/>
      <c r="Y4789" s="9"/>
      <c r="Z4789" s="9"/>
      <c r="AA4789" s="8"/>
      <c r="AB4789" s="12"/>
      <c r="AC4789" s="11"/>
      <c r="AD4789" s="11"/>
      <c r="AE4789" s="11"/>
      <c r="AF4789" s="11"/>
      <c r="AG4789" s="11"/>
      <c r="AH4789" s="10"/>
      <c r="AI4789" s="7">
        <v>295626295.80000001</v>
      </c>
      <c r="AJ4789" s="31"/>
      <c r="AK4789" s="37">
        <v>11.82810759</v>
      </c>
      <c r="AN4789" s="6"/>
    </row>
    <row r="4790" spans="1:40" x14ac:dyDescent="0.25">
      <c r="A4790" s="6">
        <v>0.57101851851851848</v>
      </c>
      <c r="B4790">
        <v>1.68</v>
      </c>
      <c r="C4790">
        <f>B4790+0.68</f>
        <v>2.36</v>
      </c>
      <c r="D4790" s="5">
        <f>C4790/(0.2905*LN(C4790)+0.3655)</f>
        <v>3.837765299726227</v>
      </c>
      <c r="E4790" s="5">
        <f>D4790*100</f>
        <v>383.77652997262271</v>
      </c>
      <c r="F4790">
        <v>189.483291853314</v>
      </c>
      <c r="G4790" s="4">
        <f>75.6*1000/(287.05*(F4790+273))</f>
        <v>0.56946652068934256</v>
      </c>
      <c r="H4790" s="3">
        <f>SQRT(2*ABS(E4790)/G4790)</f>
        <v>36.713019531896883</v>
      </c>
      <c r="I4790" s="2">
        <f>(2/2*0.0254)^2*3.1416*H4790</f>
        <v>7.4411220313653492E-2</v>
      </c>
      <c r="J4790" s="26"/>
      <c r="K4790" s="26"/>
      <c r="L4790" s="26"/>
      <c r="M4790" s="26"/>
      <c r="N4790" s="39"/>
      <c r="O4790" s="9"/>
      <c r="P4790" s="8"/>
      <c r="Q4790" s="41"/>
      <c r="R4790" s="8"/>
      <c r="S4790" s="41"/>
      <c r="T4790" s="9"/>
      <c r="U4790" s="8"/>
      <c r="V4790" s="51"/>
      <c r="X4790" s="9"/>
      <c r="Y4790" s="9"/>
      <c r="Z4790" s="9"/>
      <c r="AA4790" s="8"/>
      <c r="AB4790" s="12"/>
      <c r="AC4790" s="11"/>
      <c r="AD4790" s="11"/>
      <c r="AE4790" s="11"/>
      <c r="AF4790" s="11"/>
      <c r="AG4790" s="11"/>
      <c r="AH4790" s="10"/>
      <c r="AI4790" s="7">
        <v>295561953.69999999</v>
      </c>
      <c r="AJ4790" s="31"/>
      <c r="AK4790" s="37">
        <v>11.825051119999999</v>
      </c>
      <c r="AN4790" s="6"/>
    </row>
    <row r="4791" spans="1:40" x14ac:dyDescent="0.25">
      <c r="A4791" s="6">
        <v>0.57103009259259252</v>
      </c>
      <c r="B4791">
        <v>1.32</v>
      </c>
      <c r="C4791">
        <f>B4791+0.68</f>
        <v>2</v>
      </c>
      <c r="D4791" s="5">
        <f>C4791/(0.2905*LN(C4791)+0.3655)</f>
        <v>3.5282126541954382</v>
      </c>
      <c r="E4791" s="5">
        <f>D4791*100</f>
        <v>352.82126541954381</v>
      </c>
      <c r="F4791">
        <v>189.32624390184901</v>
      </c>
      <c r="G4791" s="4">
        <f>75.6*1000/(287.05*(F4791+273))</f>
        <v>0.56965996320246359</v>
      </c>
      <c r="H4791" s="3">
        <f>SQRT(2*ABS(E4791)/G4791)</f>
        <v>35.195288192573365</v>
      </c>
      <c r="I4791" s="2">
        <f>(2/2*0.0254)^2*3.1416*H4791</f>
        <v>7.1335029836615299E-2</v>
      </c>
      <c r="J4791" s="26"/>
      <c r="K4791" s="26"/>
      <c r="L4791" s="26"/>
      <c r="M4791" s="26"/>
      <c r="N4791" s="39"/>
      <c r="O4791" s="9"/>
      <c r="P4791" s="8"/>
      <c r="Q4791" s="41"/>
      <c r="R4791" s="8"/>
      <c r="S4791" s="41"/>
      <c r="T4791" s="9"/>
      <c r="U4791" s="8"/>
      <c r="V4791" s="51"/>
      <c r="X4791" s="9"/>
      <c r="Y4791" s="9"/>
      <c r="Z4791" s="9"/>
      <c r="AA4791" s="8"/>
      <c r="AB4791" s="12"/>
      <c r="AC4791" s="11"/>
      <c r="AD4791" s="11"/>
      <c r="AE4791" s="11"/>
      <c r="AF4791" s="11"/>
      <c r="AG4791" s="11"/>
      <c r="AH4791" s="10"/>
      <c r="AI4791" s="7">
        <v>295407307</v>
      </c>
      <c r="AJ4791" s="31"/>
      <c r="AK4791" s="37">
        <v>11.817950160000001</v>
      </c>
      <c r="AN4791" s="6"/>
    </row>
    <row r="4792" spans="1:40" x14ac:dyDescent="0.25">
      <c r="A4792" s="6">
        <v>0.57104166666666667</v>
      </c>
      <c r="B4792">
        <v>2.42</v>
      </c>
      <c r="C4792">
        <f>B4792+0.68</f>
        <v>3.1</v>
      </c>
      <c r="D4792" s="5">
        <f>C4792/(0.2905*LN(C4792)+0.3655)</f>
        <v>4.4657499877361913</v>
      </c>
      <c r="E4792" s="5">
        <f>D4792*100</f>
        <v>446.57499877361914</v>
      </c>
      <c r="F4792">
        <v>189.441412492506</v>
      </c>
      <c r="G4792" s="4">
        <f>75.6*1000/(287.05*(F4792+273))</f>
        <v>0.56951809239819862</v>
      </c>
      <c r="H4792" s="3">
        <f>SQRT(2*ABS(E4792)/G4792)</f>
        <v>39.601208378982371</v>
      </c>
      <c r="I4792" s="2">
        <f>(2/2*0.0254)^2*3.1416*H4792</f>
        <v>8.026510156199905E-2</v>
      </c>
      <c r="J4792" s="26"/>
      <c r="K4792" s="26"/>
      <c r="L4792" s="26"/>
      <c r="M4792" s="26"/>
      <c r="N4792" s="39"/>
      <c r="O4792" s="9"/>
      <c r="P4792" s="8"/>
      <c r="Q4792" s="41"/>
      <c r="R4792" s="8"/>
      <c r="S4792" s="41"/>
      <c r="T4792" s="9"/>
      <c r="U4792" s="8"/>
      <c r="V4792" s="51"/>
      <c r="X4792" s="9"/>
      <c r="Y4792" s="9"/>
      <c r="Z4792" s="9"/>
      <c r="AA4792" s="8"/>
      <c r="AB4792" s="12"/>
      <c r="AC4792" s="11"/>
      <c r="AD4792" s="11"/>
      <c r="AE4792" s="11"/>
      <c r="AF4792" s="11"/>
      <c r="AG4792" s="11"/>
      <c r="AH4792" s="10"/>
      <c r="AI4792" s="7">
        <v>295606336.60000002</v>
      </c>
      <c r="AJ4792" s="31"/>
      <c r="AK4792" s="37">
        <v>11.825599479999999</v>
      </c>
      <c r="AN4792" s="6"/>
    </row>
    <row r="4793" spans="1:40" x14ac:dyDescent="0.25">
      <c r="A4793" s="6">
        <v>0.57105324074074071</v>
      </c>
      <c r="B4793">
        <v>2.08</v>
      </c>
      <c r="C4793">
        <f>B4793+0.68</f>
        <v>2.7600000000000002</v>
      </c>
      <c r="D4793" s="5">
        <f>C4793/(0.2905*LN(C4793)+0.3655)</f>
        <v>4.1791301623768362</v>
      </c>
      <c r="E4793" s="5">
        <f>D4793*100</f>
        <v>417.91301623768362</v>
      </c>
      <c r="F4793">
        <v>189.650808599735</v>
      </c>
      <c r="G4793" s="4">
        <f>75.6*1000/(287.05*(F4793+273))</f>
        <v>0.56926032807718596</v>
      </c>
      <c r="H4793" s="3">
        <f>SQRT(2*ABS(E4793)/G4793)</f>
        <v>38.317969496079101</v>
      </c>
      <c r="I4793" s="2">
        <f>(2/2*0.0254)^2*3.1416*H4793</f>
        <v>7.766418852220397E-2</v>
      </c>
      <c r="J4793" s="26"/>
      <c r="K4793" s="26"/>
      <c r="L4793" s="26"/>
      <c r="M4793" s="26"/>
      <c r="N4793" s="39"/>
      <c r="O4793" s="9"/>
      <c r="P4793" s="8"/>
      <c r="Q4793" s="41"/>
      <c r="R4793" s="8"/>
      <c r="S4793" s="41"/>
      <c r="T4793" s="9"/>
      <c r="U4793" s="8"/>
      <c r="V4793" s="51"/>
      <c r="X4793" s="9"/>
      <c r="Y4793" s="9"/>
      <c r="Z4793" s="9"/>
      <c r="AA4793" s="8"/>
      <c r="AB4793" s="12"/>
      <c r="AC4793" s="11"/>
      <c r="AD4793" s="11"/>
      <c r="AE4793" s="11"/>
      <c r="AF4793" s="11"/>
      <c r="AG4793" s="11"/>
      <c r="AH4793" s="10"/>
      <c r="AI4793" s="7">
        <v>295457937.5</v>
      </c>
      <c r="AJ4793" s="31"/>
      <c r="AK4793" s="37">
        <v>11.819433589999999</v>
      </c>
      <c r="AN4793" s="6"/>
    </row>
    <row r="4794" spans="1:40" x14ac:dyDescent="0.25">
      <c r="A4794" s="6">
        <v>0.57106481481481486</v>
      </c>
      <c r="B4794">
        <v>4.76</v>
      </c>
      <c r="C4794">
        <f>B4794+0.68</f>
        <v>5.4399999999999995</v>
      </c>
      <c r="D4794" s="5">
        <f>C4794/(0.2905*LN(C4794)+0.3655)</f>
        <v>6.3437065660183158</v>
      </c>
      <c r="E4794" s="5">
        <f>D4794*100</f>
        <v>634.37065660183157</v>
      </c>
      <c r="F4794">
        <v>190.118453244835</v>
      </c>
      <c r="G4794" s="4">
        <f>75.6*1000/(287.05*(F4794+273))</f>
        <v>0.56868550420172181</v>
      </c>
      <c r="H4794" s="3">
        <f>SQRT(2*ABS(E4794)/G4794)</f>
        <v>47.233536303113517</v>
      </c>
      <c r="I4794" s="2">
        <f>(2/2*0.0254)^2*3.1416*H4794</f>
        <v>9.57345683045846E-2</v>
      </c>
      <c r="J4794" s="26"/>
      <c r="K4794" s="26"/>
      <c r="L4794" s="26"/>
      <c r="M4794" s="26"/>
      <c r="N4794" s="39"/>
      <c r="O4794" s="9"/>
      <c r="P4794" s="8"/>
      <c r="Q4794" s="41"/>
      <c r="R4794" s="8"/>
      <c r="S4794" s="41"/>
      <c r="T4794" s="9"/>
      <c r="U4794" s="8"/>
      <c r="V4794" s="51"/>
      <c r="X4794" s="9"/>
      <c r="Y4794" s="9"/>
      <c r="Z4794" s="9"/>
      <c r="AA4794" s="8"/>
      <c r="AB4794" s="12"/>
      <c r="AC4794" s="11"/>
      <c r="AD4794" s="11"/>
      <c r="AE4794" s="11"/>
      <c r="AF4794" s="11"/>
      <c r="AG4794" s="11"/>
      <c r="AH4794" s="10"/>
      <c r="AI4794" s="7">
        <v>295892443</v>
      </c>
      <c r="AJ4794" s="31"/>
      <c r="AK4794" s="37">
        <v>11.83709052</v>
      </c>
      <c r="AN4794" s="6"/>
    </row>
    <row r="4795" spans="1:40" x14ac:dyDescent="0.25">
      <c r="A4795" s="6">
        <v>0.5710763888888889</v>
      </c>
      <c r="B4795">
        <v>6.55</v>
      </c>
      <c r="C4795">
        <f>B4795+0.68</f>
        <v>7.2299999999999995</v>
      </c>
      <c r="D4795" s="5">
        <f>C4795/(0.2905*LN(C4795)+0.3655)</f>
        <v>7.6900295649639707</v>
      </c>
      <c r="E4795" s="5">
        <f>D4795*100</f>
        <v>769.00295649639702</v>
      </c>
      <c r="F4795">
        <v>191.30496626253699</v>
      </c>
      <c r="G4795" s="4">
        <f>75.6*1000/(287.05*(F4795+273))</f>
        <v>0.56723225083864603</v>
      </c>
      <c r="H4795" s="3">
        <f>SQRT(2*ABS(E4795)/G4795)</f>
        <v>52.071314939227904</v>
      </c>
      <c r="I4795" s="2">
        <f>(2/2*0.0254)^2*3.1416*H4795</f>
        <v>0.10553994570231764</v>
      </c>
      <c r="J4795" s="26"/>
      <c r="K4795" s="26"/>
      <c r="L4795" s="26"/>
      <c r="M4795" s="26"/>
      <c r="N4795" s="39"/>
      <c r="O4795" s="9"/>
      <c r="P4795" s="8"/>
      <c r="Q4795" s="41"/>
      <c r="R4795" s="8"/>
      <c r="S4795" s="41"/>
      <c r="T4795" s="9"/>
      <c r="U4795" s="8"/>
      <c r="V4795" s="51"/>
      <c r="X4795" s="9"/>
      <c r="Y4795" s="9"/>
      <c r="Z4795" s="9"/>
      <c r="AA4795" s="8"/>
      <c r="AB4795" s="12"/>
      <c r="AC4795" s="11"/>
      <c r="AD4795" s="11"/>
      <c r="AE4795" s="11"/>
      <c r="AF4795" s="11"/>
      <c r="AG4795" s="11"/>
      <c r="AH4795" s="10"/>
      <c r="AI4795" s="7">
        <v>295765221.39999998</v>
      </c>
      <c r="AJ4795" s="31"/>
      <c r="AK4795" s="37">
        <v>11.830930439999999</v>
      </c>
      <c r="AN4795" s="6"/>
    </row>
    <row r="4796" spans="1:40" x14ac:dyDescent="0.25">
      <c r="A4796" s="6">
        <v>0.57108796296296294</v>
      </c>
      <c r="B4796">
        <v>2.73</v>
      </c>
      <c r="C4796">
        <f>B4796+0.68</f>
        <v>3.41</v>
      </c>
      <c r="D4796" s="5">
        <f>C4796/(0.2905*LN(C4796)+0.3655)</f>
        <v>4.7239082023904819</v>
      </c>
      <c r="E4796" s="5">
        <f>D4796*100</f>
        <v>472.3908202390482</v>
      </c>
      <c r="F4796">
        <v>191.52481151909899</v>
      </c>
      <c r="G4796" s="4">
        <f>75.6*1000/(287.05*(F4796+273))</f>
        <v>0.56696379732093605</v>
      </c>
      <c r="H4796" s="3">
        <f>SQRT(2*ABS(E4796)/G4796)</f>
        <v>40.821415347165768</v>
      </c>
      <c r="I4796" s="2">
        <f>(2/2*0.0254)^2*3.1416*H4796</f>
        <v>8.273825933260584E-2</v>
      </c>
      <c r="J4796" s="26"/>
      <c r="K4796" s="26"/>
      <c r="L4796" s="26"/>
      <c r="M4796" s="26"/>
      <c r="N4796" s="39"/>
      <c r="O4796" s="9"/>
      <c r="P4796" s="8"/>
      <c r="Q4796" s="41"/>
      <c r="R4796" s="8"/>
      <c r="S4796" s="41"/>
      <c r="T4796" s="9"/>
      <c r="U4796" s="8"/>
      <c r="V4796" s="51"/>
      <c r="X4796" s="9"/>
      <c r="Y4796" s="9"/>
      <c r="Z4796" s="9"/>
      <c r="AA4796" s="8"/>
      <c r="AB4796" s="12"/>
      <c r="AC4796" s="11"/>
      <c r="AD4796" s="11"/>
      <c r="AE4796" s="11"/>
      <c r="AF4796" s="11"/>
      <c r="AG4796" s="11"/>
      <c r="AH4796" s="10"/>
      <c r="AI4796" s="7">
        <v>295996356.69999999</v>
      </c>
      <c r="AJ4796" s="31"/>
      <c r="AK4796" s="37">
        <v>11.840352080000001</v>
      </c>
      <c r="AN4796" s="6"/>
    </row>
    <row r="4797" spans="1:40" x14ac:dyDescent="0.25">
      <c r="A4797" s="6">
        <v>0.57109953703703698</v>
      </c>
      <c r="B4797">
        <v>4.84</v>
      </c>
      <c r="C4797">
        <f>B4797+0.68</f>
        <v>5.52</v>
      </c>
      <c r="D4797" s="5">
        <f>C4797/(0.2905*LN(C4797)+0.3655)</f>
        <v>6.4053190629931684</v>
      </c>
      <c r="E4797" s="5">
        <f>D4797*100</f>
        <v>640.5319062993168</v>
      </c>
      <c r="F4797">
        <v>192.21224436761301</v>
      </c>
      <c r="G4797" s="4">
        <f>75.6*1000/(287.05*(F4797+273))</f>
        <v>0.56612600867088358</v>
      </c>
      <c r="H4797" s="3">
        <f>SQRT(2*ABS(E4797)/G4797)</f>
        <v>47.569526439187563</v>
      </c>
      <c r="I4797" s="2">
        <f>(2/2*0.0254)^2*3.1416*H4797</f>
        <v>9.6415564756453617E-2</v>
      </c>
      <c r="J4797" s="26"/>
      <c r="K4797" s="26"/>
      <c r="L4797" s="26"/>
      <c r="M4797" s="26"/>
      <c r="N4797" s="39"/>
      <c r="O4797" s="9"/>
      <c r="P4797" s="8"/>
      <c r="Q4797" s="41"/>
      <c r="R4797" s="8"/>
      <c r="S4797" s="41"/>
      <c r="T4797" s="9"/>
      <c r="U4797" s="8"/>
      <c r="V4797" s="51"/>
      <c r="X4797" s="9"/>
      <c r="Y4797" s="9"/>
      <c r="Z4797" s="9"/>
      <c r="AA4797" s="8"/>
      <c r="AB4797" s="12"/>
      <c r="AC4797" s="11"/>
      <c r="AD4797" s="11"/>
      <c r="AE4797" s="11"/>
      <c r="AF4797" s="11"/>
      <c r="AG4797" s="11"/>
      <c r="AH4797" s="10"/>
      <c r="AI4797" s="7">
        <v>296001254.30000001</v>
      </c>
      <c r="AJ4797" s="31"/>
      <c r="AK4797" s="37">
        <v>11.84052295</v>
      </c>
      <c r="AN4797" s="6"/>
    </row>
    <row r="4798" spans="1:40" x14ac:dyDescent="0.25">
      <c r="A4798" s="6">
        <v>0.57111111111111112</v>
      </c>
      <c r="B4798">
        <v>5.44</v>
      </c>
      <c r="C4798">
        <f>B4798+0.68</f>
        <v>6.12</v>
      </c>
      <c r="D4798" s="5">
        <f>C4798/(0.2905*LN(C4798)+0.3655)</f>
        <v>6.8628423686032161</v>
      </c>
      <c r="E4798" s="5">
        <f>D4798*100</f>
        <v>686.28423686032158</v>
      </c>
      <c r="F4798">
        <v>193.14388984265099</v>
      </c>
      <c r="G4798" s="4">
        <f>75.6*1000/(287.05*(F4798+273))</f>
        <v>0.56499453672461919</v>
      </c>
      <c r="H4798" s="3">
        <f>SQRT(2*ABS(E4798)/G4798)</f>
        <v>49.288418749899577</v>
      </c>
      <c r="I4798" s="2">
        <f>(2/2*0.0254)^2*3.1416*H4798</f>
        <v>9.9899475261736662E-2</v>
      </c>
      <c r="J4798" s="26"/>
      <c r="K4798" s="26"/>
      <c r="L4798" s="26"/>
      <c r="M4798" s="26"/>
      <c r="N4798" s="39"/>
      <c r="O4798" s="9"/>
      <c r="P4798" s="8"/>
      <c r="Q4798" s="41"/>
      <c r="R4798" s="8"/>
      <c r="S4798" s="41"/>
      <c r="T4798" s="9"/>
      <c r="U4798" s="8"/>
      <c r="V4798" s="51"/>
      <c r="X4798" s="9"/>
      <c r="Y4798" s="9"/>
      <c r="Z4798" s="9"/>
      <c r="AA4798" s="8"/>
      <c r="AB4798" s="12"/>
      <c r="AC4798" s="11"/>
      <c r="AD4798" s="11"/>
      <c r="AE4798" s="11"/>
      <c r="AF4798" s="11"/>
      <c r="AG4798" s="11"/>
      <c r="AH4798" s="10"/>
      <c r="AI4798" s="7">
        <v>295971266.39999998</v>
      </c>
      <c r="AJ4798" s="31"/>
      <c r="AK4798" s="37">
        <v>11.839726199999999</v>
      </c>
      <c r="AN4798" s="6"/>
    </row>
    <row r="4799" spans="1:40" x14ac:dyDescent="0.25">
      <c r="A4799" s="6">
        <v>0.57112268518518516</v>
      </c>
      <c r="B4799">
        <v>6.79</v>
      </c>
      <c r="C4799">
        <f>B4799+0.68</f>
        <v>7.47</v>
      </c>
      <c r="D4799" s="5">
        <f>C4799/(0.2905*LN(C4799)+0.3655)</f>
        <v>7.8659316934068064</v>
      </c>
      <c r="E4799" s="5">
        <f>D4799*100</f>
        <v>786.59316934068067</v>
      </c>
      <c r="F4799">
        <v>194.67205420705301</v>
      </c>
      <c r="G4799" s="4">
        <f>75.6*1000/(287.05*(F4799+273))</f>
        <v>0.56314836159113091</v>
      </c>
      <c r="H4799" s="3">
        <f>SQRT(2*ABS(E4799)/G4799)</f>
        <v>52.854098622714986</v>
      </c>
      <c r="I4799" s="2">
        <f>(2/2*0.0254)^2*3.1416*H4799</f>
        <v>0.10712651880016059</v>
      </c>
      <c r="J4799" s="26"/>
      <c r="K4799" s="26"/>
      <c r="L4799" s="26"/>
      <c r="M4799" s="26"/>
      <c r="N4799" s="39"/>
      <c r="O4799" s="9"/>
      <c r="P4799" s="8"/>
      <c r="Q4799" s="41"/>
      <c r="R4799" s="8"/>
      <c r="S4799" s="41"/>
      <c r="T4799" s="9"/>
      <c r="U4799" s="8"/>
      <c r="V4799" s="51"/>
      <c r="X4799" s="9"/>
      <c r="Y4799" s="9"/>
      <c r="Z4799" s="9"/>
      <c r="AA4799" s="8"/>
      <c r="AB4799" s="12"/>
      <c r="AC4799" s="11"/>
      <c r="AD4799" s="11"/>
      <c r="AE4799" s="11"/>
      <c r="AF4799" s="11"/>
      <c r="AG4799" s="11"/>
      <c r="AH4799" s="10"/>
      <c r="AI4799" s="7">
        <v>295906531.30000001</v>
      </c>
      <c r="AJ4799" s="31"/>
      <c r="AK4799" s="37">
        <v>11.835948439999999</v>
      </c>
      <c r="AN4799" s="6"/>
    </row>
    <row r="4800" spans="1:40" x14ac:dyDescent="0.25">
      <c r="A4800" s="6">
        <v>0.57113425925925931</v>
      </c>
      <c r="B4800">
        <v>7.59</v>
      </c>
      <c r="C4800">
        <f>B4800+0.68</f>
        <v>8.27</v>
      </c>
      <c r="D4800" s="5">
        <f>C4800/(0.2905*LN(C4800)+0.3655)</f>
        <v>8.4454946347820385</v>
      </c>
      <c r="E4800" s="5">
        <f>D4800*100</f>
        <v>844.54946347820385</v>
      </c>
      <c r="F4800">
        <v>196.220924572511</v>
      </c>
      <c r="G4800" s="4">
        <f>75.6*1000/(287.05*(F4800+273))</f>
        <v>0.56128944234233713</v>
      </c>
      <c r="H4800" s="3">
        <f>SQRT(2*ABS(E4800)/G4800)</f>
        <v>54.857259314934431</v>
      </c>
      <c r="I4800" s="2">
        <f>(2/2*0.0254)^2*3.1416*H4800</f>
        <v>0.11118659431268792</v>
      </c>
      <c r="J4800" s="26"/>
      <c r="K4800" s="26"/>
      <c r="L4800" s="26"/>
      <c r="M4800" s="26"/>
      <c r="N4800" s="39"/>
      <c r="O4800" s="9"/>
      <c r="P4800" s="8"/>
      <c r="Q4800" s="41"/>
      <c r="R4800" s="8"/>
      <c r="S4800" s="41"/>
      <c r="T4800" s="9"/>
      <c r="U4800" s="8"/>
      <c r="V4800" s="51"/>
      <c r="X4800" s="9"/>
      <c r="Y4800" s="9"/>
      <c r="Z4800" s="9"/>
      <c r="AA4800" s="8"/>
      <c r="AB4800" s="12"/>
      <c r="AC4800" s="11"/>
      <c r="AD4800" s="11"/>
      <c r="AE4800" s="11"/>
      <c r="AF4800" s="11"/>
      <c r="AG4800" s="11"/>
      <c r="AH4800" s="10"/>
      <c r="AI4800" s="7">
        <v>295671980.60000002</v>
      </c>
      <c r="AJ4800" s="31"/>
      <c r="AK4800" s="37">
        <v>11.826970469999999</v>
      </c>
      <c r="AN4800" s="6"/>
    </row>
    <row r="4801" spans="1:40" x14ac:dyDescent="0.25">
      <c r="A4801" s="6">
        <v>0.57114583333333335</v>
      </c>
      <c r="B4801">
        <v>8.7200000000000006</v>
      </c>
      <c r="C4801">
        <f>B4801+0.68</f>
        <v>9.4</v>
      </c>
      <c r="D4801" s="5">
        <f>C4801/(0.2905*LN(C4801)+0.3655)</f>
        <v>9.2480893606805505</v>
      </c>
      <c r="E4801" s="5">
        <f>D4801*100</f>
        <v>924.808936068055</v>
      </c>
      <c r="F4801">
        <v>197.94041322812399</v>
      </c>
      <c r="G4801" s="4">
        <f>75.6*1000/(287.05*(F4801+273))</f>
        <v>0.55924007303464196</v>
      </c>
      <c r="H4801" s="3">
        <f>SQRT(2*ABS(E4801)/G4801)</f>
        <v>57.509800985542292</v>
      </c>
      <c r="I4801" s="2">
        <f>(2/2*0.0254)^2*3.1416*H4801</f>
        <v>0.11656285769716007</v>
      </c>
      <c r="J4801" s="26"/>
      <c r="K4801" s="26"/>
      <c r="L4801" s="26"/>
      <c r="M4801" s="26"/>
      <c r="N4801" s="39"/>
      <c r="O4801" s="9"/>
      <c r="P4801" s="8"/>
      <c r="Q4801" s="41"/>
      <c r="R4801" s="8"/>
      <c r="S4801" s="41"/>
      <c r="T4801" s="9"/>
      <c r="U4801" s="8"/>
      <c r="V4801" s="51"/>
      <c r="X4801" s="9"/>
      <c r="Y4801" s="9"/>
      <c r="Z4801" s="9"/>
      <c r="AA4801" s="8"/>
      <c r="AB4801" s="12"/>
      <c r="AC4801" s="11"/>
      <c r="AD4801" s="11"/>
      <c r="AE4801" s="11"/>
      <c r="AF4801" s="11"/>
      <c r="AG4801" s="11"/>
      <c r="AH4801" s="10"/>
      <c r="AI4801" s="7">
        <v>295787483.69999999</v>
      </c>
      <c r="AJ4801" s="31"/>
      <c r="AK4801" s="38">
        <v>11.83154755</v>
      </c>
      <c r="AN4801" s="6"/>
    </row>
    <row r="4802" spans="1:40" x14ac:dyDescent="0.25">
      <c r="A4802" s="6">
        <v>0.57115740740740739</v>
      </c>
      <c r="B4802">
        <v>5.43</v>
      </c>
      <c r="C4802">
        <f>B4802+0.68</f>
        <v>6.1099999999999994</v>
      </c>
      <c r="D4802" s="5">
        <f>C4802/(0.2905*LN(C4802)+0.3655)</f>
        <v>6.8552805472904099</v>
      </c>
      <c r="E4802" s="5">
        <f>D4802*100</f>
        <v>685.52805472904095</v>
      </c>
      <c r="F4802">
        <v>199.02841453139899</v>
      </c>
      <c r="G4802" s="4">
        <f>75.6*1000/(287.05*(F4802+273))</f>
        <v>0.55795105332825545</v>
      </c>
      <c r="H4802" s="3">
        <f>SQRT(2*ABS(E4802)/G4802)</f>
        <v>49.571214953128248</v>
      </c>
      <c r="I4802" s="2">
        <f>(2/2*0.0254)^2*3.1416*H4802</f>
        <v>0.10047265640702574</v>
      </c>
      <c r="J4802" s="26"/>
      <c r="K4802" s="26"/>
      <c r="L4802" s="26"/>
      <c r="M4802" s="26"/>
      <c r="N4802" s="39"/>
      <c r="O4802" s="9"/>
      <c r="P4802" s="8"/>
      <c r="Q4802" s="41"/>
      <c r="R4802" s="8"/>
      <c r="S4802" s="41"/>
      <c r="T4802" s="9"/>
      <c r="U4802" s="8"/>
      <c r="V4802" s="51"/>
      <c r="X4802" s="9"/>
      <c r="Y4802" s="9"/>
      <c r="Z4802" s="9"/>
      <c r="AA4802" s="8"/>
      <c r="AB4802" s="12"/>
      <c r="AC4802" s="11"/>
      <c r="AD4802" s="11"/>
      <c r="AE4802" s="11"/>
      <c r="AF4802" s="11"/>
      <c r="AG4802" s="11"/>
      <c r="AH4802" s="10"/>
      <c r="AI4802" s="7">
        <v>295371446.60000002</v>
      </c>
      <c r="AJ4802" s="31"/>
      <c r="AK4802" s="38">
        <v>11.81538903</v>
      </c>
      <c r="AN4802" s="6"/>
    </row>
    <row r="4803" spans="1:40" x14ac:dyDescent="0.25">
      <c r="A4803" s="6">
        <v>0.57116898148148143</v>
      </c>
      <c r="B4803">
        <v>4.43</v>
      </c>
      <c r="C4803">
        <f>B4803+0.68</f>
        <v>5.1099999999999994</v>
      </c>
      <c r="D4803" s="5">
        <f>C4803/(0.2905*LN(C4803)+0.3655)</f>
        <v>6.0879469322634838</v>
      </c>
      <c r="E4803" s="5">
        <f>D4803*100</f>
        <v>608.79469322634839</v>
      </c>
      <c r="F4803">
        <v>199.87219921937199</v>
      </c>
      <c r="G4803" s="4">
        <f>75.6*1000/(287.05*(F4803+273))</f>
        <v>0.55695545545590452</v>
      </c>
      <c r="H4803" s="3">
        <f>SQRT(2*ABS(E4803)/G4803)</f>
        <v>46.756306376847689</v>
      </c>
      <c r="I4803" s="2">
        <f>(2/2*0.0254)^2*3.1416*H4803</f>
        <v>9.4767302151148688E-2</v>
      </c>
      <c r="J4803" s="26"/>
      <c r="K4803" s="26"/>
      <c r="L4803" s="26"/>
      <c r="M4803" s="26"/>
      <c r="N4803" s="39"/>
      <c r="O4803" s="9"/>
      <c r="P4803" s="8"/>
      <c r="Q4803" s="41"/>
      <c r="R4803" s="8"/>
      <c r="S4803" s="41"/>
      <c r="T4803" s="9"/>
      <c r="U4803" s="8"/>
      <c r="V4803" s="51"/>
      <c r="X4803" s="9"/>
      <c r="Y4803" s="9"/>
      <c r="Z4803" s="9"/>
      <c r="AA4803" s="8"/>
      <c r="AB4803" s="12"/>
      <c r="AC4803" s="11"/>
      <c r="AD4803" s="11"/>
      <c r="AE4803" s="11"/>
      <c r="AF4803" s="11"/>
      <c r="AG4803" s="11"/>
      <c r="AH4803" s="10"/>
      <c r="AI4803" s="7">
        <v>296395631.60000002</v>
      </c>
      <c r="AJ4803" s="31"/>
      <c r="AK4803" s="38">
        <v>11.85525752</v>
      </c>
      <c r="AN4803" s="6"/>
    </row>
    <row r="4804" spans="1:40" x14ac:dyDescent="0.25">
      <c r="A4804" s="6">
        <v>0.57118055555555558</v>
      </c>
      <c r="B4804">
        <v>2.59</v>
      </c>
      <c r="C4804">
        <f>B4804+0.68</f>
        <v>3.27</v>
      </c>
      <c r="D4804" s="5">
        <f>C4804/(0.2905*LN(C4804)+0.3655)</f>
        <v>4.6077008393739316</v>
      </c>
      <c r="E4804" s="5">
        <f>D4804*100</f>
        <v>460.77008393739317</v>
      </c>
      <c r="F4804">
        <v>200.328914884716</v>
      </c>
      <c r="G4804" s="4">
        <f>75.6*1000/(287.05*(F4804+273))</f>
        <v>0.55641804843637455</v>
      </c>
      <c r="H4804" s="3">
        <f>SQRT(2*ABS(E4804)/G4804)</f>
        <v>40.69645035178074</v>
      </c>
      <c r="I4804" s="2">
        <f>(2/2*0.0254)^2*3.1416*H4804</f>
        <v>8.248497594917259E-2</v>
      </c>
      <c r="J4804" s="26"/>
      <c r="K4804" s="26"/>
      <c r="L4804" s="26"/>
      <c r="M4804" s="26"/>
      <c r="N4804" s="39"/>
      <c r="O4804" s="9"/>
      <c r="P4804" s="8"/>
      <c r="Q4804" s="41"/>
      <c r="R4804" s="8"/>
      <c r="S4804" s="41"/>
      <c r="T4804" s="9"/>
      <c r="U4804" s="8"/>
      <c r="V4804" s="51"/>
      <c r="X4804" s="9"/>
      <c r="Y4804" s="9"/>
      <c r="Z4804" s="9"/>
      <c r="AA4804" s="8"/>
      <c r="AB4804" s="12"/>
      <c r="AC4804" s="11"/>
      <c r="AD4804" s="11"/>
      <c r="AE4804" s="11"/>
      <c r="AF4804" s="11"/>
      <c r="AG4804" s="11"/>
      <c r="AH4804" s="10"/>
      <c r="AI4804" s="7">
        <v>296343306.19999999</v>
      </c>
      <c r="AJ4804" s="31"/>
      <c r="AK4804" s="38">
        <v>11.85355966</v>
      </c>
      <c r="AN4804" s="6"/>
    </row>
    <row r="4805" spans="1:40" x14ac:dyDescent="0.25">
      <c r="A4805" s="6">
        <v>0.57119212962962962</v>
      </c>
      <c r="B4805">
        <v>3.61</v>
      </c>
      <c r="C4805">
        <f>B4805+0.68</f>
        <v>4.29</v>
      </c>
      <c r="D4805" s="5">
        <f>C4805/(0.2905*LN(C4805)+0.3655)</f>
        <v>5.4403562865242003</v>
      </c>
      <c r="E4805" s="5">
        <f>D4805*100</f>
        <v>544.03562865242009</v>
      </c>
      <c r="F4805">
        <v>200.858804368813</v>
      </c>
      <c r="G4805" s="4">
        <f>75.6*1000/(287.05*(F4805+273))</f>
        <v>0.55579583762186624</v>
      </c>
      <c r="H4805" s="3">
        <f>SQRT(2*ABS(E4805)/G4805)</f>
        <v>44.245695279495372</v>
      </c>
      <c r="I4805" s="2">
        <f>(2/2*0.0254)^2*3.1416*H4805</f>
        <v>8.9678708571296825E-2</v>
      </c>
      <c r="J4805" s="26"/>
      <c r="K4805" s="26"/>
      <c r="L4805" s="26"/>
      <c r="M4805" s="26"/>
      <c r="N4805" s="39"/>
      <c r="O4805" s="9"/>
      <c r="P4805" s="8"/>
      <c r="Q4805" s="41"/>
      <c r="R4805" s="8"/>
      <c r="S4805" s="41"/>
      <c r="T4805" s="9"/>
      <c r="U4805" s="8"/>
      <c r="V4805" s="51"/>
      <c r="X4805" s="9"/>
      <c r="Y4805" s="9"/>
      <c r="Z4805" s="9"/>
      <c r="AA4805" s="8"/>
      <c r="AB4805" s="12"/>
      <c r="AC4805" s="11"/>
      <c r="AD4805" s="11"/>
      <c r="AE4805" s="11"/>
      <c r="AF4805" s="11"/>
      <c r="AG4805" s="11"/>
      <c r="AH4805" s="10"/>
      <c r="AI4805" s="7">
        <v>295774510.30000001</v>
      </c>
      <c r="AJ4805" s="31"/>
      <c r="AK4805" s="38">
        <v>11.830958450000001</v>
      </c>
      <c r="AN4805" s="6"/>
    </row>
    <row r="4806" spans="1:40" x14ac:dyDescent="0.25">
      <c r="A4806" s="6">
        <v>0.57120370370370377</v>
      </c>
      <c r="B4806">
        <v>5.24</v>
      </c>
      <c r="C4806">
        <f>B4806+0.68</f>
        <v>5.92</v>
      </c>
      <c r="D4806" s="5">
        <f>C4806/(0.2905*LN(C4806)+0.3655)</f>
        <v>6.7112059598471259</v>
      </c>
      <c r="E4806" s="5">
        <f>D4806*100</f>
        <v>671.12059598471262</v>
      </c>
      <c r="F4806">
        <v>201.60475720953599</v>
      </c>
      <c r="G4806" s="4">
        <f>75.6*1000/(287.05*(F4806+273))</f>
        <v>0.55492227392989313</v>
      </c>
      <c r="H4806" s="3">
        <f>SQRT(2*ABS(E4806)/G4806)</f>
        <v>49.181209242446975</v>
      </c>
      <c r="I4806" s="2">
        <f>(2/2*0.0254)^2*3.1416*H4806</f>
        <v>9.9682179316579037E-2</v>
      </c>
      <c r="J4806" s="26"/>
      <c r="K4806" s="26"/>
      <c r="L4806" s="26"/>
      <c r="M4806" s="26"/>
      <c r="N4806" s="39"/>
      <c r="O4806" s="9"/>
      <c r="P4806" s="8"/>
      <c r="Q4806" s="41"/>
      <c r="R4806" s="8"/>
      <c r="S4806" s="41"/>
      <c r="T4806" s="9"/>
      <c r="U4806" s="8"/>
      <c r="V4806" s="51"/>
      <c r="X4806" s="9"/>
      <c r="Y4806" s="9"/>
      <c r="Z4806" s="9"/>
      <c r="AA4806" s="8"/>
      <c r="AB4806" s="12"/>
      <c r="AC4806" s="11"/>
      <c r="AD4806" s="11"/>
      <c r="AE4806" s="11"/>
      <c r="AF4806" s="11"/>
      <c r="AG4806" s="11"/>
      <c r="AH4806" s="10"/>
      <c r="AI4806" s="7">
        <v>295718756.80000001</v>
      </c>
      <c r="AJ4806" s="31"/>
      <c r="AK4806" s="38">
        <v>11.82906783</v>
      </c>
      <c r="AN4806" s="6"/>
    </row>
    <row r="4807" spans="1:40" x14ac:dyDescent="0.25">
      <c r="A4807" s="6">
        <v>0.57121527777777781</v>
      </c>
      <c r="B4807">
        <v>5.48</v>
      </c>
      <c r="C4807">
        <f>B4807+0.68</f>
        <v>6.16</v>
      </c>
      <c r="D4807" s="5">
        <f>C4807/(0.2905*LN(C4807)+0.3655)</f>
        <v>6.893068888587683</v>
      </c>
      <c r="E4807" s="5">
        <f>D4807*100</f>
        <v>689.30688885876827</v>
      </c>
      <c r="F4807">
        <v>202.639874519595</v>
      </c>
      <c r="G4807" s="4">
        <f>75.6*1000/(287.05*(F4807+273))</f>
        <v>0.55371461729247951</v>
      </c>
      <c r="H4807" s="3">
        <f>SQRT(2*ABS(E4807)/G4807)</f>
        <v>49.897445561638811</v>
      </c>
      <c r="I4807" s="2">
        <f>(2/2*0.0254)^2*3.1416*H4807</f>
        <v>0.10113387191020293</v>
      </c>
      <c r="J4807" s="26"/>
      <c r="K4807" s="26"/>
      <c r="L4807" s="26"/>
      <c r="M4807" s="26"/>
      <c r="N4807" s="39"/>
      <c r="O4807" s="9"/>
      <c r="P4807" s="8"/>
      <c r="Q4807" s="41"/>
      <c r="R4807" s="8"/>
      <c r="S4807" s="41"/>
      <c r="T4807" s="9"/>
      <c r="U4807" s="8"/>
      <c r="V4807" s="51"/>
      <c r="X4807" s="9"/>
      <c r="Y4807" s="9"/>
      <c r="Z4807" s="9"/>
      <c r="AA4807" s="8"/>
      <c r="AB4807" s="12"/>
      <c r="AC4807" s="11"/>
      <c r="AD4807" s="11"/>
      <c r="AE4807" s="11"/>
      <c r="AF4807" s="11"/>
      <c r="AG4807" s="11"/>
      <c r="AH4807" s="10"/>
      <c r="AI4807" s="7">
        <v>294891510</v>
      </c>
      <c r="AJ4807" s="31"/>
      <c r="AK4807" s="38">
        <v>11.794893589999999</v>
      </c>
      <c r="AN4807" s="6"/>
    </row>
    <row r="4808" spans="1:40" x14ac:dyDescent="0.25">
      <c r="A4808" s="6">
        <v>0.57122685185185185</v>
      </c>
      <c r="B4808">
        <v>6.01</v>
      </c>
      <c r="C4808">
        <f>B4808+0.68</f>
        <v>6.6899999999999995</v>
      </c>
      <c r="D4808" s="5">
        <f>C4808/(0.2905*LN(C4808)+0.3655)</f>
        <v>7.2905334088899174</v>
      </c>
      <c r="E4808" s="5">
        <f>D4808*100</f>
        <v>729.05334088899178</v>
      </c>
      <c r="F4808">
        <v>203.58769585877701</v>
      </c>
      <c r="G4808" s="4">
        <f>75.6*1000/(287.05*(F4808+273))</f>
        <v>0.55261340856500452</v>
      </c>
      <c r="H4808" s="3">
        <f>SQRT(2*ABS(E4808)/G4808)</f>
        <v>51.366969083738773</v>
      </c>
      <c r="I4808" s="2">
        <f>(2/2*0.0254)^2*3.1416*H4808</f>
        <v>0.10411235311260231</v>
      </c>
      <c r="J4808" s="26"/>
      <c r="K4808" s="26"/>
      <c r="L4808" s="26"/>
      <c r="M4808" s="26"/>
      <c r="N4808" s="39"/>
      <c r="O4808" s="9"/>
      <c r="P4808" s="8"/>
      <c r="Q4808" s="41"/>
      <c r="R4808" s="8"/>
      <c r="S4808" s="41"/>
      <c r="T4808" s="9"/>
      <c r="U4808" s="8"/>
      <c r="V4808" s="51"/>
      <c r="X4808" s="9"/>
      <c r="Y4808" s="9"/>
      <c r="Z4808" s="9"/>
      <c r="AA4808" s="8"/>
      <c r="AB4808" s="12"/>
      <c r="AC4808" s="11"/>
      <c r="AD4808" s="11"/>
      <c r="AE4808" s="11"/>
      <c r="AF4808" s="11"/>
      <c r="AG4808" s="11"/>
      <c r="AH4808" s="10"/>
      <c r="AI4808" s="7">
        <v>293936004.89999998</v>
      </c>
      <c r="AJ4808" s="31"/>
      <c r="AK4808" s="38">
        <v>11.75715357</v>
      </c>
      <c r="AN4808" s="6"/>
    </row>
    <row r="4809" spans="1:40" x14ac:dyDescent="0.25">
      <c r="A4809" s="6">
        <v>0.57123842592592589</v>
      </c>
      <c r="B4809">
        <v>6.09</v>
      </c>
      <c r="C4809">
        <f>B4809+0.68</f>
        <v>6.77</v>
      </c>
      <c r="D4809" s="5">
        <f>C4809/(0.2905*LN(C4809)+0.3655)</f>
        <v>7.3500548178668792</v>
      </c>
      <c r="E4809" s="5">
        <f>D4809*100</f>
        <v>735.00548178668794</v>
      </c>
      <c r="F4809">
        <v>204.62592704389101</v>
      </c>
      <c r="G4809" s="4">
        <f>75.6*1000/(287.05*(F4809+273))</f>
        <v>0.55141217462522396</v>
      </c>
      <c r="H4809" s="3">
        <f>SQRT(2*ABS(E4809)/G4809)</f>
        <v>51.632376101642265</v>
      </c>
      <c r="I4809" s="2">
        <f>(2/2*0.0254)^2*3.1416*H4809</f>
        <v>0.10465028925443472</v>
      </c>
      <c r="J4809" s="26"/>
      <c r="K4809" s="26"/>
      <c r="L4809" s="26"/>
      <c r="M4809" s="26"/>
      <c r="N4809" s="39"/>
      <c r="O4809" s="9"/>
      <c r="P4809" s="8"/>
      <c r="Q4809" s="41"/>
      <c r="R4809" s="8"/>
      <c r="S4809" s="41"/>
      <c r="T4809" s="9"/>
      <c r="U4809" s="8"/>
      <c r="V4809" s="51"/>
      <c r="X4809" s="9"/>
      <c r="Y4809" s="9"/>
      <c r="Z4809" s="9"/>
      <c r="AA4809" s="8"/>
      <c r="AB4809" s="12"/>
      <c r="AC4809" s="11"/>
      <c r="AD4809" s="11"/>
      <c r="AE4809" s="11"/>
      <c r="AF4809" s="11"/>
      <c r="AG4809" s="11"/>
      <c r="AH4809" s="10"/>
      <c r="AI4809" s="7">
        <v>293517139.80000001</v>
      </c>
      <c r="AJ4809" s="31"/>
      <c r="AK4809" s="38">
        <v>11.74039722</v>
      </c>
      <c r="AN4809" s="6"/>
    </row>
    <row r="4810" spans="1:40" x14ac:dyDescent="0.25">
      <c r="A4810" s="6">
        <v>0.57125000000000004</v>
      </c>
      <c r="B4810">
        <v>1.73</v>
      </c>
      <c r="C4810">
        <f>B4810+0.68</f>
        <v>2.41</v>
      </c>
      <c r="D4810" s="5">
        <f>C4810/(0.2905*LN(C4810)+0.3655)</f>
        <v>3.8806400766709248</v>
      </c>
      <c r="E4810" s="5">
        <f>D4810*100</f>
        <v>388.06400766709248</v>
      </c>
      <c r="F4810">
        <v>205.336542328837</v>
      </c>
      <c r="G4810" s="4">
        <f>75.6*1000/(287.05*(F4810+273))</f>
        <v>0.55059299840739573</v>
      </c>
      <c r="H4810" s="3">
        <f>SQRT(2*ABS(E4810)/G4810)</f>
        <v>37.544933364037725</v>
      </c>
      <c r="I4810" s="2">
        <f>(2/2*0.0254)^2*3.1416*H4810</f>
        <v>7.6097372099442326E-2</v>
      </c>
      <c r="J4810" s="26"/>
      <c r="K4810" s="26"/>
      <c r="L4810" s="26"/>
      <c r="M4810" s="26"/>
      <c r="N4810" s="39"/>
      <c r="O4810" s="9"/>
      <c r="P4810" s="8"/>
      <c r="Q4810" s="41"/>
      <c r="R4810" s="8"/>
      <c r="S4810" s="41"/>
      <c r="T4810" s="9"/>
      <c r="U4810" s="8"/>
      <c r="V4810" s="51"/>
      <c r="X4810" s="9"/>
      <c r="Y4810" s="9"/>
      <c r="Z4810" s="9"/>
      <c r="AA4810" s="8"/>
      <c r="AB4810" s="12"/>
      <c r="AC4810" s="11"/>
      <c r="AD4810" s="11"/>
      <c r="AE4810" s="11"/>
      <c r="AF4810" s="11"/>
      <c r="AG4810" s="11"/>
      <c r="AH4810" s="10"/>
      <c r="AI4810" s="7">
        <v>293423751</v>
      </c>
      <c r="AJ4810" s="31"/>
      <c r="AK4810" s="38">
        <v>11.736951940000001</v>
      </c>
      <c r="AN4810" s="6"/>
    </row>
    <row r="4811" spans="1:40" x14ac:dyDescent="0.25">
      <c r="A4811" s="6">
        <v>0.57126157407407407</v>
      </c>
      <c r="B4811">
        <v>2.2200000000000002</v>
      </c>
      <c r="C4811">
        <f>B4811+0.68</f>
        <v>2.9000000000000004</v>
      </c>
      <c r="D4811" s="5">
        <f>C4811/(0.2905*LN(C4811)+0.3655)</f>
        <v>4.2975794000892158</v>
      </c>
      <c r="E4811" s="5">
        <f>D4811*100</f>
        <v>429.75794000892159</v>
      </c>
      <c r="F4811">
        <v>205.53856163000401</v>
      </c>
      <c r="G4811" s="4">
        <f>75.6*1000/(287.05*(F4811+273))</f>
        <v>0.55036056068620798</v>
      </c>
      <c r="H4811" s="3">
        <f>SQRT(2*ABS(E4811)/G4811)</f>
        <v>39.518759198817442</v>
      </c>
      <c r="I4811" s="2">
        <f>(2/2*0.0254)^2*3.1416*H4811</f>
        <v>8.0097990706281985E-2</v>
      </c>
      <c r="J4811" s="26"/>
      <c r="K4811" s="26"/>
      <c r="L4811" s="26"/>
      <c r="M4811" s="26"/>
      <c r="N4811" s="39"/>
      <c r="O4811" s="9"/>
      <c r="P4811" s="8"/>
      <c r="Q4811" s="41"/>
      <c r="R4811" s="8"/>
      <c r="S4811" s="41"/>
      <c r="T4811" s="9"/>
      <c r="U4811" s="8"/>
      <c r="V4811" s="51"/>
      <c r="X4811" s="9"/>
      <c r="Y4811" s="9"/>
      <c r="Z4811" s="9"/>
      <c r="AA4811" s="8"/>
      <c r="AB4811" s="12"/>
      <c r="AC4811" s="11"/>
      <c r="AD4811" s="11"/>
      <c r="AE4811" s="11"/>
      <c r="AF4811" s="11"/>
      <c r="AG4811" s="11"/>
      <c r="AH4811" s="10"/>
      <c r="AI4811" s="7">
        <v>293322529.5</v>
      </c>
      <c r="AJ4811" s="31"/>
      <c r="AK4811" s="38">
        <v>11.73239197</v>
      </c>
      <c r="AN4811" s="6"/>
    </row>
    <row r="4812" spans="1:40" x14ac:dyDescent="0.25">
      <c r="A4812" s="6">
        <v>0.57127314814814811</v>
      </c>
      <c r="B4812">
        <v>5.36</v>
      </c>
      <c r="C4812">
        <f>B4812+0.68</f>
        <v>6.04</v>
      </c>
      <c r="D4812" s="5">
        <f>C4812/(0.2905*LN(C4812)+0.3655)</f>
        <v>6.8022892572930775</v>
      </c>
      <c r="E4812" s="5">
        <f>D4812*100</f>
        <v>680.22892572930778</v>
      </c>
      <c r="F4812">
        <v>206.06354709197399</v>
      </c>
      <c r="G4812" s="4">
        <f>75.6*1000/(287.05*(F4812+273))</f>
        <v>0.54975744384512126</v>
      </c>
      <c r="H4812" s="3">
        <f>SQRT(2*ABS(E4812)/G4812)</f>
        <v>49.745864941153961</v>
      </c>
      <c r="I4812" s="2">
        <f>(2/2*0.0254)^2*3.1416*H4812</f>
        <v>0.10082664305542624</v>
      </c>
      <c r="J4812" s="26"/>
      <c r="K4812" s="26"/>
      <c r="L4812" s="26"/>
      <c r="M4812" s="26"/>
      <c r="N4812" s="39"/>
      <c r="O4812" s="9"/>
      <c r="P4812" s="8"/>
      <c r="Q4812" s="41"/>
      <c r="R4812" s="8"/>
      <c r="S4812" s="41"/>
      <c r="T4812" s="9"/>
      <c r="U4812" s="8"/>
      <c r="X4812" s="9"/>
      <c r="Y4812" s="9"/>
      <c r="Z4812" s="9"/>
      <c r="AA4812" s="8"/>
      <c r="AB4812" s="12"/>
      <c r="AC4812" s="11"/>
      <c r="AD4812" s="11"/>
      <c r="AE4812" s="11"/>
      <c r="AF4812" s="11"/>
      <c r="AG4812" s="11"/>
      <c r="AH4812" s="10"/>
      <c r="AI4812" s="7">
        <v>294261130.89999998</v>
      </c>
      <c r="AJ4812" s="31"/>
      <c r="AK4812" s="38">
        <v>11.769770019999999</v>
      </c>
      <c r="AN4812" s="6"/>
    </row>
    <row r="4813" spans="1:40" x14ac:dyDescent="0.25">
      <c r="A4813" s="6">
        <v>0.57128472222222226</v>
      </c>
      <c r="B4813">
        <v>5.72</v>
      </c>
      <c r="C4813">
        <f>B4813+0.68</f>
        <v>6.3999999999999995</v>
      </c>
      <c r="D4813" s="5">
        <f>C4813/(0.2905*LN(C4813)+0.3655)</f>
        <v>7.073741585932666</v>
      </c>
      <c r="E4813" s="5">
        <f>D4813*100</f>
        <v>707.37415859326666</v>
      </c>
      <c r="F4813">
        <v>206.75654316235901</v>
      </c>
      <c r="G4813" s="4">
        <f>75.6*1000/(287.05*(F4813+273))</f>
        <v>0.54896333326199453</v>
      </c>
      <c r="H4813" s="3">
        <f>SQRT(2*ABS(E4813)/G4813)</f>
        <v>50.765413050353821</v>
      </c>
      <c r="I4813" s="2">
        <f>(2/2*0.0254)^2*3.1416*H4813</f>
        <v>0.1028930984966118</v>
      </c>
      <c r="J4813" s="26"/>
      <c r="K4813" s="26"/>
      <c r="L4813" s="26"/>
      <c r="M4813" s="26"/>
      <c r="N4813" s="39"/>
      <c r="O4813" s="9"/>
      <c r="P4813" s="8"/>
      <c r="Q4813" s="41"/>
      <c r="R4813" s="8"/>
      <c r="S4813" s="41"/>
      <c r="T4813" s="9"/>
      <c r="U4813" s="8"/>
      <c r="X4813" s="9"/>
      <c r="Y4813" s="9"/>
      <c r="Z4813" s="9"/>
      <c r="AA4813" s="8"/>
      <c r="AB4813" s="12"/>
      <c r="AC4813" s="11"/>
      <c r="AD4813" s="11"/>
      <c r="AE4813" s="11"/>
      <c r="AF4813" s="11"/>
      <c r="AG4813" s="11"/>
      <c r="AH4813" s="10"/>
      <c r="AI4813" s="7">
        <v>294265378.60000002</v>
      </c>
      <c r="AJ4813" s="31"/>
      <c r="AK4813" s="38">
        <v>11.77037157</v>
      </c>
      <c r="AN4813" s="6"/>
    </row>
    <row r="4814" spans="1:40" x14ac:dyDescent="0.25">
      <c r="A4814" s="6">
        <v>0.5712962962962963</v>
      </c>
      <c r="B4814">
        <v>5.65</v>
      </c>
      <c r="C4814">
        <f>B4814+0.68</f>
        <v>6.33</v>
      </c>
      <c r="D4814" s="5">
        <f>C4814/(0.2905*LN(C4814)+0.3655)</f>
        <v>7.0211655083771518</v>
      </c>
      <c r="E4814" s="5">
        <f>D4814*100</f>
        <v>702.11655083771518</v>
      </c>
      <c r="F4814">
        <v>207.487734204502</v>
      </c>
      <c r="G4814" s="4">
        <f>75.6*1000/(287.05*(F4814+273))</f>
        <v>0.5481279382182257</v>
      </c>
      <c r="H4814" s="3">
        <f>SQRT(2*ABS(E4814)/G4814)</f>
        <v>50.614929212908287</v>
      </c>
      <c r="I4814" s="2">
        <f>(2/2*0.0254)^2*3.1416*H4814</f>
        <v>0.10258809263970932</v>
      </c>
      <c r="J4814" s="26"/>
      <c r="K4814" s="26"/>
      <c r="L4814" s="26"/>
      <c r="M4814" s="26"/>
      <c r="N4814" s="39"/>
      <c r="O4814" s="9"/>
      <c r="P4814" s="8"/>
      <c r="Q4814" s="41"/>
      <c r="R4814" s="8"/>
      <c r="S4814" s="41"/>
      <c r="T4814" s="9"/>
      <c r="U4814" s="8"/>
      <c r="X4814" s="9"/>
      <c r="Y4814" s="9"/>
      <c r="Z4814" s="9"/>
      <c r="AA4814" s="8"/>
      <c r="AB4814" s="12"/>
      <c r="AC4814" s="11"/>
      <c r="AD4814" s="11"/>
      <c r="AE4814" s="11"/>
      <c r="AF4814" s="11"/>
      <c r="AG4814" s="11"/>
      <c r="AH4814" s="10"/>
      <c r="AI4814" s="7">
        <v>294272320.5</v>
      </c>
      <c r="AJ4814" s="31"/>
      <c r="AK4814" s="38">
        <v>11.770619959999999</v>
      </c>
      <c r="AN4814" s="6"/>
    </row>
    <row r="4815" spans="1:40" x14ac:dyDescent="0.25">
      <c r="A4815" s="6">
        <v>0.57130787037037034</v>
      </c>
      <c r="B4815">
        <v>5.42</v>
      </c>
      <c r="C4815">
        <f>B4815+0.68</f>
        <v>6.1</v>
      </c>
      <c r="D4815" s="5">
        <f>C4815/(0.2905*LN(C4815)+0.3655)</f>
        <v>6.8477166423689813</v>
      </c>
      <c r="E4815" s="5">
        <f>D4815*100</f>
        <v>684.77166423689812</v>
      </c>
      <c r="F4815">
        <v>208.34412233616399</v>
      </c>
      <c r="G4815" s="4">
        <f>75.6*1000/(287.05*(F4815+273))</f>
        <v>0.54715273100338691</v>
      </c>
      <c r="H4815" s="3">
        <f>SQRT(2*ABS(E4815)/G4815)</f>
        <v>50.030357094844959</v>
      </c>
      <c r="I4815" s="2">
        <f>(2/2*0.0254)^2*3.1416*H4815</f>
        <v>0.10140326161188724</v>
      </c>
      <c r="J4815" s="26"/>
      <c r="K4815" s="26"/>
      <c r="L4815" s="26"/>
      <c r="M4815" s="26"/>
      <c r="N4815" s="39"/>
      <c r="O4815" s="9"/>
      <c r="P4815" s="8"/>
      <c r="Q4815" s="41"/>
      <c r="R4815" s="8"/>
      <c r="S4815" s="41"/>
      <c r="T4815" s="9"/>
      <c r="U4815" s="8"/>
      <c r="X4815" s="9"/>
      <c r="Y4815" s="9"/>
      <c r="Z4815" s="9"/>
      <c r="AA4815" s="8"/>
      <c r="AB4815" s="12"/>
      <c r="AC4815" s="11"/>
      <c r="AD4815" s="11"/>
      <c r="AE4815" s="11"/>
      <c r="AF4815" s="11"/>
      <c r="AG4815" s="11"/>
      <c r="AH4815" s="10"/>
      <c r="AI4815" s="7">
        <v>295445268.19999999</v>
      </c>
      <c r="AJ4815" s="31"/>
      <c r="AK4815" s="38">
        <v>11.817296280000001</v>
      </c>
      <c r="AN4815" s="6"/>
    </row>
    <row r="4816" spans="1:40" x14ac:dyDescent="0.25">
      <c r="A4816" s="6">
        <v>0.57131944444444438</v>
      </c>
      <c r="B4816">
        <v>5.21</v>
      </c>
      <c r="C4816">
        <f>B4816+0.68</f>
        <v>5.89</v>
      </c>
      <c r="D4816" s="5">
        <f>C4816/(0.2905*LN(C4816)+0.3655)</f>
        <v>6.6883869491385735</v>
      </c>
      <c r="E4816" s="5">
        <f>D4816*100</f>
        <v>668.83869491385735</v>
      </c>
      <c r="F4816">
        <v>209.01588748796101</v>
      </c>
      <c r="G4816" s="4">
        <f>75.6*1000/(287.05*(F4816+273))</f>
        <v>0.54639018738824974</v>
      </c>
      <c r="H4816" s="3">
        <f>SQRT(2*ABS(E4816)/G4816)</f>
        <v>49.479379831030492</v>
      </c>
      <c r="I4816" s="2">
        <f>(2/2*0.0254)^2*3.1416*H4816</f>
        <v>0.10028652179892002</v>
      </c>
      <c r="J4816" s="26"/>
      <c r="K4816" s="26"/>
      <c r="L4816" s="26"/>
      <c r="M4816" s="26"/>
      <c r="N4816" s="39"/>
      <c r="O4816" s="9"/>
      <c r="P4816" s="8"/>
      <c r="Q4816" s="41"/>
      <c r="R4816" s="8"/>
      <c r="S4816" s="41"/>
      <c r="T4816" s="9"/>
      <c r="U4816" s="8"/>
      <c r="X4816" s="9"/>
      <c r="Y4816" s="9"/>
      <c r="Z4816" s="9"/>
      <c r="AA4816" s="8"/>
      <c r="AB4816" s="12"/>
      <c r="AC4816" s="11"/>
      <c r="AD4816" s="11"/>
      <c r="AE4816" s="11"/>
      <c r="AF4816" s="11"/>
      <c r="AG4816" s="11"/>
      <c r="AH4816" s="10"/>
      <c r="AI4816" s="7">
        <v>298279695</v>
      </c>
      <c r="AJ4816" s="31"/>
      <c r="AK4816" s="38">
        <v>11.93048857</v>
      </c>
      <c r="AN4816" s="6"/>
    </row>
    <row r="4817" spans="1:40" x14ac:dyDescent="0.25">
      <c r="A4817" s="6">
        <v>0.57133101851851853</v>
      </c>
      <c r="B4817">
        <v>5.07</v>
      </c>
      <c r="C4817">
        <f>B4817+0.68</f>
        <v>5.75</v>
      </c>
      <c r="D4817" s="5">
        <f>C4817/(0.2905*LN(C4817)+0.3655)</f>
        <v>6.581639079412775</v>
      </c>
      <c r="E4817" s="5">
        <f>D4817*100</f>
        <v>658.16390794127756</v>
      </c>
      <c r="F4817">
        <v>209.66318845694201</v>
      </c>
      <c r="G4817" s="4">
        <f>75.6*1000/(287.05*(F4817+273))</f>
        <v>0.54565742196052192</v>
      </c>
      <c r="H4817" s="3">
        <f>SQRT(2*ABS(E4817)/G4817)</f>
        <v>49.115887498583135</v>
      </c>
      <c r="I4817" s="2">
        <f>(2/2*0.0254)^2*3.1416*H4817</f>
        <v>9.9549782942325443E-2</v>
      </c>
      <c r="J4817" s="26"/>
      <c r="K4817" s="26"/>
      <c r="L4817" s="26"/>
      <c r="M4817" s="26"/>
      <c r="N4817" s="39"/>
      <c r="O4817" s="9"/>
      <c r="P4817" s="8"/>
      <c r="Q4817" s="41"/>
      <c r="R4817" s="8"/>
      <c r="S4817" s="41"/>
      <c r="T4817" s="9"/>
      <c r="U4817" s="8"/>
      <c r="X4817" s="9"/>
      <c r="Y4817" s="9"/>
      <c r="Z4817" s="9"/>
      <c r="AA4817" s="8"/>
      <c r="AB4817" s="12"/>
      <c r="AC4817" s="11"/>
      <c r="AD4817" s="11"/>
      <c r="AE4817" s="11"/>
      <c r="AF4817" s="11"/>
      <c r="AG4817" s="11"/>
      <c r="AH4817" s="10"/>
      <c r="AI4817" s="7">
        <v>297966966</v>
      </c>
      <c r="AJ4817" s="31"/>
      <c r="AK4817" s="38">
        <v>11.918284269999999</v>
      </c>
      <c r="AN4817" s="6"/>
    </row>
    <row r="4818" spans="1:40" x14ac:dyDescent="0.25">
      <c r="A4818" s="6">
        <v>0.57134259259259257</v>
      </c>
      <c r="B4818">
        <v>4.1900000000000004</v>
      </c>
      <c r="C4818">
        <f>B4818+0.68</f>
        <v>4.87</v>
      </c>
      <c r="D4818" s="5">
        <f>C4818/(0.2905*LN(C4818)+0.3655)</f>
        <v>5.9002497568657342</v>
      </c>
      <c r="E4818" s="5">
        <f>D4818*100</f>
        <v>590.02497568657338</v>
      </c>
      <c r="F4818">
        <v>210.24080269900401</v>
      </c>
      <c r="G4818" s="4">
        <f>75.6*1000/(287.05*(F4818+273))</f>
        <v>0.545005201584157</v>
      </c>
      <c r="H4818" s="3">
        <f>SQRT(2*ABS(E4818)/G4818)</f>
        <v>46.531802064930488</v>
      </c>
      <c r="I4818" s="2">
        <f>(2/2*0.0254)^2*3.1416*H4818</f>
        <v>9.4312269031333468E-2</v>
      </c>
      <c r="J4818" s="26"/>
      <c r="K4818" s="26"/>
      <c r="L4818" s="26"/>
      <c r="M4818" s="26"/>
      <c r="N4818" s="39"/>
      <c r="O4818" s="9"/>
      <c r="P4818" s="8"/>
      <c r="Q4818" s="41"/>
      <c r="R4818" s="8"/>
      <c r="S4818" s="41"/>
      <c r="T4818" s="9"/>
      <c r="U4818" s="8"/>
      <c r="X4818" s="9"/>
      <c r="Y4818" s="9"/>
      <c r="Z4818" s="9"/>
      <c r="AA4818" s="8"/>
      <c r="AB4818" s="12"/>
      <c r="AC4818" s="11"/>
      <c r="AD4818" s="11"/>
      <c r="AE4818" s="11"/>
      <c r="AF4818" s="11"/>
      <c r="AG4818" s="11"/>
      <c r="AH4818" s="10"/>
      <c r="AI4818" s="7">
        <v>301060827</v>
      </c>
      <c r="AJ4818" s="31"/>
      <c r="AK4818" s="38">
        <v>12.0422309</v>
      </c>
      <c r="AN4818" s="6"/>
    </row>
    <row r="4819" spans="1:40" x14ac:dyDescent="0.25">
      <c r="A4819" s="6">
        <v>0.57135416666666672</v>
      </c>
      <c r="B4819">
        <v>2.2999999999999998</v>
      </c>
      <c r="C4819">
        <f>B4819+0.68</f>
        <v>2.98</v>
      </c>
      <c r="D4819" s="5">
        <f>C4819/(0.2905*LN(C4819)+0.3655)</f>
        <v>4.3649974622033367</v>
      </c>
      <c r="E4819" s="5">
        <f>D4819*100</f>
        <v>436.49974622033369</v>
      </c>
      <c r="F4819">
        <v>210.44607981798299</v>
      </c>
      <c r="G4819" s="4">
        <f>75.6*1000/(287.05*(F4819+273))</f>
        <v>0.54477378570908797</v>
      </c>
      <c r="H4819" s="3">
        <f>SQRT(2*ABS(E4819)/G4819)</f>
        <v>40.03122635809671</v>
      </c>
      <c r="I4819" s="2">
        <f>(2/2*0.0254)^2*3.1416*H4819</f>
        <v>8.1136676904771068E-2</v>
      </c>
      <c r="J4819" s="26"/>
      <c r="K4819" s="26"/>
      <c r="L4819" s="26"/>
      <c r="M4819" s="26"/>
      <c r="N4819" s="39"/>
      <c r="O4819" s="9"/>
      <c r="P4819" s="8"/>
      <c r="Q4819" s="41"/>
      <c r="R4819" s="8"/>
      <c r="S4819" s="41"/>
      <c r="T4819" s="9"/>
      <c r="U4819" s="8"/>
      <c r="X4819" s="9"/>
      <c r="Y4819" s="9"/>
      <c r="Z4819" s="9"/>
      <c r="AA4819" s="8"/>
      <c r="AB4819" s="12"/>
      <c r="AC4819" s="11"/>
      <c r="AD4819" s="11"/>
      <c r="AE4819" s="11"/>
      <c r="AF4819" s="11"/>
      <c r="AG4819" s="11"/>
      <c r="AH4819" s="10"/>
      <c r="AI4819" s="7">
        <v>301012557.60000002</v>
      </c>
      <c r="AJ4819" s="31"/>
      <c r="AK4819" s="38">
        <v>12.03969727</v>
      </c>
      <c r="AN4819" s="6"/>
    </row>
    <row r="4820" spans="1:40" x14ac:dyDescent="0.25">
      <c r="A4820" s="6">
        <v>0.57136574074074076</v>
      </c>
      <c r="B4820">
        <v>1.95</v>
      </c>
      <c r="C4820">
        <f>B4820+0.68</f>
        <v>2.63</v>
      </c>
      <c r="D4820" s="5">
        <f>C4820/(0.2905*LN(C4820)+0.3655)</f>
        <v>4.0686326829482198</v>
      </c>
      <c r="E4820" s="5">
        <f>D4820*100</f>
        <v>406.86326829482198</v>
      </c>
      <c r="F4820">
        <v>210.52262118412</v>
      </c>
      <c r="G4820" s="4">
        <f>75.6*1000/(287.05*(F4820+273))</f>
        <v>0.54468754831715027</v>
      </c>
      <c r="H4820" s="3">
        <f>SQRT(2*ABS(E4820)/G4820)</f>
        <v>38.651425513999833</v>
      </c>
      <c r="I4820" s="2">
        <f>(2/2*0.0254)^2*3.1416*H4820</f>
        <v>7.8340048735577469E-2</v>
      </c>
      <c r="J4820" s="26"/>
      <c r="K4820" s="26"/>
      <c r="L4820" s="26"/>
      <c r="M4820" s="26"/>
      <c r="N4820" s="39"/>
      <c r="O4820" s="9"/>
      <c r="P4820" s="8"/>
      <c r="Q4820" s="41"/>
      <c r="R4820" s="8"/>
      <c r="S4820" s="41"/>
      <c r="T4820" s="9"/>
      <c r="U4820" s="8"/>
      <c r="X4820" s="9"/>
      <c r="Y4820" s="9"/>
      <c r="Z4820" s="9"/>
      <c r="AA4820" s="8"/>
      <c r="AB4820" s="12"/>
      <c r="AC4820" s="11"/>
      <c r="AD4820" s="11"/>
      <c r="AE4820" s="11"/>
      <c r="AF4820" s="11"/>
      <c r="AG4820" s="11"/>
      <c r="AH4820" s="10"/>
      <c r="AI4820" s="7">
        <v>299523671.80000001</v>
      </c>
      <c r="AJ4820" s="31"/>
      <c r="AK4820" s="38">
        <v>11.98037791</v>
      </c>
      <c r="AN4820" s="6"/>
    </row>
    <row r="4821" spans="1:40" x14ac:dyDescent="0.25">
      <c r="A4821" s="6">
        <v>0.5713773148148148</v>
      </c>
      <c r="B4821">
        <v>0.65</v>
      </c>
      <c r="C4821">
        <f>B4821+0.68</f>
        <v>1.33</v>
      </c>
      <c r="D4821" s="5">
        <f>C4821/(0.2905*LN(C4821)+0.3655)</f>
        <v>2.9664689792423227</v>
      </c>
      <c r="E4821" s="5">
        <f>D4821*100</f>
        <v>296.64689792423229</v>
      </c>
      <c r="F4821">
        <v>210.44260063076999</v>
      </c>
      <c r="G4821" s="4">
        <f>75.6*1000/(287.05*(F4821+273))</f>
        <v>0.544777706277914</v>
      </c>
      <c r="H4821" s="3">
        <f>SQRT(2*ABS(E4821)/G4821)</f>
        <v>33.00085865743258</v>
      </c>
      <c r="I4821" s="2">
        <f>(2/2*0.0254)^2*3.1416*H4821</f>
        <v>6.6887284004641986E-2</v>
      </c>
      <c r="J4821" s="26"/>
      <c r="K4821" s="26"/>
      <c r="L4821" s="26"/>
      <c r="M4821" s="26"/>
      <c r="N4821" s="39"/>
      <c r="O4821" s="9"/>
      <c r="P4821" s="8"/>
      <c r="Q4821" s="41"/>
      <c r="R4821" s="8"/>
      <c r="S4821" s="41"/>
      <c r="T4821" s="9"/>
      <c r="U4821" s="8"/>
      <c r="X4821" s="9"/>
      <c r="Y4821" s="9"/>
      <c r="Z4821" s="9"/>
      <c r="AA4821" s="8"/>
      <c r="AB4821" s="12"/>
      <c r="AC4821" s="11"/>
      <c r="AD4821" s="11"/>
      <c r="AE4821" s="11"/>
      <c r="AF4821" s="11"/>
      <c r="AG4821" s="11"/>
      <c r="AH4821" s="10"/>
      <c r="AI4821" s="7">
        <v>298655030.80000001</v>
      </c>
      <c r="AJ4821" s="31"/>
      <c r="AK4821" s="38">
        <v>11.945881139999999</v>
      </c>
      <c r="AN4821" s="6"/>
    </row>
    <row r="4822" spans="1:40" x14ac:dyDescent="0.25">
      <c r="A4822" s="6">
        <v>0.57138888888888884</v>
      </c>
      <c r="B4822">
        <v>0.86</v>
      </c>
      <c r="C4822">
        <f>B4822+0.68</f>
        <v>1.54</v>
      </c>
      <c r="D4822" s="5">
        <f>C4822/(0.2905*LN(C4822)+0.3655)</f>
        <v>3.1368855883821851</v>
      </c>
      <c r="E4822" s="5">
        <f>D4822*100</f>
        <v>313.68855883821851</v>
      </c>
      <c r="F4822">
        <v>209.82325828979199</v>
      </c>
      <c r="G4822" s="4">
        <f>75.6*1000/(287.05*(F4822+273))</f>
        <v>0.54547652079052455</v>
      </c>
      <c r="H4822" s="3">
        <f>SQRT(2*ABS(E4822)/G4822)</f>
        <v>33.913788423439904</v>
      </c>
      <c r="I4822" s="2">
        <f>(2/2*0.0254)^2*3.1416*H4822</f>
        <v>6.8737641692879603E-2</v>
      </c>
      <c r="J4822" s="26"/>
      <c r="K4822" s="26"/>
      <c r="L4822" s="26"/>
      <c r="M4822" s="26"/>
      <c r="N4822" s="39"/>
      <c r="O4822" s="9"/>
      <c r="P4822" s="8"/>
      <c r="Q4822" s="41"/>
      <c r="R4822" s="8"/>
      <c r="S4822" s="41"/>
      <c r="T4822" s="9"/>
      <c r="U4822" s="8"/>
      <c r="X4822" s="9"/>
      <c r="Y4822" s="9"/>
      <c r="Z4822" s="9"/>
      <c r="AA4822" s="8"/>
      <c r="AB4822" s="12"/>
      <c r="AC4822" s="11"/>
      <c r="AD4822" s="11"/>
      <c r="AE4822" s="11"/>
      <c r="AF4822" s="11"/>
      <c r="AG4822" s="11"/>
      <c r="AH4822" s="10"/>
      <c r="AI4822" s="7">
        <v>298634838.5</v>
      </c>
      <c r="AJ4822" s="31"/>
      <c r="AK4822" s="38">
        <v>11.944826470000001</v>
      </c>
      <c r="AN4822" s="6"/>
    </row>
    <row r="4823" spans="1:40" x14ac:dyDescent="0.25">
      <c r="A4823" s="6">
        <v>0.57140046296296299</v>
      </c>
      <c r="B4823">
        <v>1.5</v>
      </c>
      <c r="C4823">
        <f>B4823+0.68</f>
        <v>2.1800000000000002</v>
      </c>
      <c r="D4823" s="5">
        <f>C4823/(0.2905*LN(C4823)+0.3655)</f>
        <v>3.6830926721439226</v>
      </c>
      <c r="E4823" s="5">
        <f>D4823*100</f>
        <v>368.30926721439226</v>
      </c>
      <c r="F4823">
        <v>209.217744631035</v>
      </c>
      <c r="G4823" s="4">
        <f>75.6*1000/(287.05*(F4823+273))</f>
        <v>0.54616146755481798</v>
      </c>
      <c r="H4823" s="3">
        <f>SQRT(2*ABS(E4823)/G4823)</f>
        <v>36.724914440829927</v>
      </c>
      <c r="I4823" s="2">
        <f>(2/2*0.0254)^2*3.1416*H4823</f>
        <v>7.4435329327308952E-2</v>
      </c>
      <c r="J4823" s="26"/>
      <c r="K4823" s="26"/>
      <c r="L4823" s="26"/>
      <c r="M4823" s="26"/>
      <c r="N4823" s="39"/>
      <c r="O4823" s="9"/>
      <c r="P4823" s="8"/>
      <c r="Q4823" s="41"/>
      <c r="R4823" s="8"/>
      <c r="S4823" s="41"/>
      <c r="T4823" s="9"/>
      <c r="U4823" s="8"/>
      <c r="X4823" s="9"/>
      <c r="Y4823" s="9"/>
      <c r="Z4823" s="9"/>
      <c r="AA4823" s="8"/>
      <c r="AB4823" s="12"/>
      <c r="AC4823" s="11"/>
      <c r="AD4823" s="11"/>
      <c r="AE4823" s="11"/>
      <c r="AF4823" s="11"/>
      <c r="AG4823" s="11"/>
      <c r="AH4823" s="10"/>
      <c r="AI4823" s="7">
        <v>295831663.60000002</v>
      </c>
      <c r="AJ4823" s="31"/>
      <c r="AK4823" s="38">
        <v>11.832831540000001</v>
      </c>
      <c r="AN4823" s="6"/>
    </row>
    <row r="4824" spans="1:40" x14ac:dyDescent="0.25">
      <c r="A4824" s="6">
        <v>0.57141203703703702</v>
      </c>
      <c r="B4824">
        <v>3.29</v>
      </c>
      <c r="C4824">
        <f>B4824+0.68</f>
        <v>3.97</v>
      </c>
      <c r="D4824" s="5">
        <f>C4824/(0.2905*LN(C4824)+0.3655)</f>
        <v>5.1825541615830835</v>
      </c>
      <c r="E4824" s="5">
        <f>D4824*100</f>
        <v>518.25541615830832</v>
      </c>
      <c r="F4824">
        <v>209.092455114118</v>
      </c>
      <c r="G4824" s="4">
        <f>75.6*1000/(287.05*(F4824+273))</f>
        <v>0.54630340776919528</v>
      </c>
      <c r="H4824" s="3">
        <f>SQRT(2*ABS(E4824)/G4824)</f>
        <v>43.558204324881345</v>
      </c>
      <c r="I4824" s="2">
        <f>(2/2*0.0254)^2*3.1416*H4824</f>
        <v>8.8285278078798587E-2</v>
      </c>
      <c r="J4824" s="26"/>
      <c r="K4824" s="26"/>
      <c r="L4824" s="26"/>
      <c r="M4824" s="26"/>
      <c r="N4824" s="39"/>
      <c r="O4824" s="9"/>
      <c r="P4824" s="8"/>
      <c r="Q4824" s="41"/>
      <c r="R4824" s="8"/>
      <c r="S4824" s="41"/>
      <c r="T4824" s="9"/>
      <c r="U4824" s="8"/>
      <c r="X4824" s="9"/>
      <c r="Y4824" s="9"/>
      <c r="Z4824" s="9"/>
      <c r="AA4824" s="8"/>
      <c r="AB4824" s="12"/>
      <c r="AC4824" s="11"/>
      <c r="AD4824" s="11"/>
      <c r="AE4824" s="11"/>
      <c r="AF4824" s="11"/>
      <c r="AG4824" s="11"/>
      <c r="AH4824" s="10"/>
      <c r="AI4824" s="7">
        <v>293129447.30000001</v>
      </c>
      <c r="AJ4824" s="31"/>
      <c r="AK4824" s="38">
        <v>11.72471234</v>
      </c>
      <c r="AN4824" s="6"/>
    </row>
    <row r="4825" spans="1:40" x14ac:dyDescent="0.25">
      <c r="A4825" s="6">
        <v>0.57142361111111117</v>
      </c>
      <c r="B4825">
        <v>7.04</v>
      </c>
      <c r="C4825">
        <f>B4825+0.68</f>
        <v>7.72</v>
      </c>
      <c r="D4825" s="5">
        <f>C4825/(0.2905*LN(C4825)+0.3655)</f>
        <v>8.0481381011360913</v>
      </c>
      <c r="E4825" s="5">
        <f>D4825*100</f>
        <v>804.81381011360918</v>
      </c>
      <c r="F4825">
        <v>209.53791214100599</v>
      </c>
      <c r="G4825" s="4">
        <f>75.6*1000/(287.05*(F4825+273))</f>
        <v>0.54579908534046861</v>
      </c>
      <c r="H4825" s="3">
        <f>SQRT(2*ABS(E4825)/G4825)</f>
        <v>54.305811282081848</v>
      </c>
      <c r="I4825" s="2">
        <f>(2/2*0.0254)^2*3.1416*H4825</f>
        <v>0.11006890032871927</v>
      </c>
      <c r="J4825" s="26"/>
      <c r="K4825" s="26"/>
      <c r="L4825" s="26"/>
      <c r="M4825" s="26"/>
      <c r="N4825" s="39"/>
      <c r="O4825" s="9"/>
      <c r="P4825" s="8"/>
      <c r="Q4825" s="41"/>
      <c r="R4825" s="8"/>
      <c r="S4825" s="41"/>
      <c r="T4825" s="9"/>
      <c r="U4825" s="8"/>
      <c r="X4825" s="9"/>
      <c r="Y4825" s="9"/>
      <c r="Z4825" s="9"/>
      <c r="AA4825" s="8"/>
      <c r="AB4825" s="12"/>
      <c r="AC4825" s="11"/>
      <c r="AD4825" s="11"/>
      <c r="AE4825" s="11"/>
      <c r="AF4825" s="11"/>
      <c r="AG4825" s="11"/>
      <c r="AH4825" s="10"/>
      <c r="AI4825" s="7">
        <v>292711749.10000002</v>
      </c>
      <c r="AJ4825" s="31"/>
      <c r="AK4825" s="38">
        <v>11.7080112</v>
      </c>
      <c r="AN4825" s="6"/>
    </row>
    <row r="4826" spans="1:40" x14ac:dyDescent="0.25">
      <c r="A4826" s="6">
        <v>0.57143518518518521</v>
      </c>
      <c r="B4826">
        <v>8.2200000000000006</v>
      </c>
      <c r="C4826">
        <f>B4826+0.68</f>
        <v>8.9</v>
      </c>
      <c r="D4826" s="5">
        <f>C4826/(0.2905*LN(C4826)+0.3655)</f>
        <v>8.8951263967846774</v>
      </c>
      <c r="E4826" s="5">
        <f>D4826*100</f>
        <v>889.51263967846774</v>
      </c>
      <c r="F4826">
        <v>210.45303818349299</v>
      </c>
      <c r="G4826" s="4">
        <f>75.6*1000/(287.05*(F4826+273))</f>
        <v>0.54476594475076978</v>
      </c>
      <c r="H4826" s="3">
        <f>SQRT(2*ABS(E4826)/G4826)</f>
        <v>57.146032575778371</v>
      </c>
      <c r="I4826" s="2">
        <f>(2/2*0.0254)^2*3.1416*H4826</f>
        <v>0.11582555927749254</v>
      </c>
      <c r="J4826" s="26"/>
      <c r="K4826" s="26"/>
      <c r="L4826" s="26"/>
      <c r="M4826" s="26"/>
      <c r="N4826" s="39"/>
      <c r="O4826" s="9"/>
      <c r="P4826" s="8"/>
      <c r="Q4826" s="41"/>
      <c r="R4826" s="8"/>
      <c r="S4826" s="41"/>
      <c r="T4826" s="9"/>
      <c r="U4826" s="8"/>
      <c r="X4826" s="9"/>
      <c r="Y4826" s="9"/>
      <c r="Z4826" s="9"/>
      <c r="AA4826" s="8"/>
      <c r="AB4826" s="12"/>
      <c r="AC4826" s="11"/>
      <c r="AD4826" s="11"/>
      <c r="AE4826" s="11"/>
      <c r="AF4826" s="11"/>
      <c r="AG4826" s="11"/>
      <c r="AH4826" s="10"/>
      <c r="AI4826" s="7">
        <v>292662547.5</v>
      </c>
      <c r="AJ4826" s="31"/>
      <c r="AK4826" s="38">
        <v>11.706127929999999</v>
      </c>
      <c r="AN4826" s="6"/>
    </row>
    <row r="4827" spans="1:40" x14ac:dyDescent="0.25">
      <c r="A4827" s="6">
        <v>0.57144675925925925</v>
      </c>
      <c r="B4827">
        <v>10.6</v>
      </c>
      <c r="C4827">
        <f>B4827+0.68</f>
        <v>11.28</v>
      </c>
      <c r="D4827" s="5">
        <f>C4827/(0.2905*LN(C4827)+0.3655)</f>
        <v>10.548063769011545</v>
      </c>
      <c r="E4827" s="5">
        <f>D4827*100</f>
        <v>1054.8063769011544</v>
      </c>
      <c r="F4827">
        <v>212.150517316004</v>
      </c>
      <c r="G4827" s="4">
        <f>75.6*1000/(287.05*(F4827+273))</f>
        <v>0.54285987892107024</v>
      </c>
      <c r="H4827" s="3">
        <f>SQRT(2*ABS(E4827)/G4827)</f>
        <v>62.338665132936569</v>
      </c>
      <c r="I4827" s="2">
        <f>(2/2*0.0254)^2*3.1416*H4827</f>
        <v>0.12635016690021467</v>
      </c>
      <c r="J4827" s="26"/>
      <c r="K4827" s="26"/>
      <c r="L4827" s="26"/>
      <c r="M4827" s="26"/>
      <c r="N4827" s="39"/>
      <c r="O4827" s="9"/>
      <c r="P4827" s="8"/>
      <c r="Q4827" s="41"/>
      <c r="R4827" s="8"/>
      <c r="S4827" s="41"/>
      <c r="T4827" s="9"/>
      <c r="U4827" s="8"/>
      <c r="X4827" s="9"/>
      <c r="Y4827" s="9"/>
      <c r="Z4827" s="9"/>
      <c r="AA4827" s="8"/>
      <c r="AB4827" s="12"/>
      <c r="AC4827" s="11"/>
      <c r="AD4827" s="11"/>
      <c r="AE4827" s="11"/>
      <c r="AF4827" s="11"/>
      <c r="AG4827" s="11"/>
      <c r="AH4827" s="10"/>
      <c r="AI4827" s="7">
        <v>292952845.19999999</v>
      </c>
      <c r="AJ4827" s="31"/>
      <c r="AK4827" s="38">
        <v>11.71748842</v>
      </c>
      <c r="AN4827" s="6"/>
    </row>
    <row r="4828" spans="1:40" x14ac:dyDescent="0.25">
      <c r="A4828" s="6">
        <v>0.57145833333333329</v>
      </c>
      <c r="B4828">
        <v>5.51</v>
      </c>
      <c r="C4828">
        <f>B4828+0.68</f>
        <v>6.1899999999999995</v>
      </c>
      <c r="D4828" s="5">
        <f>C4828/(0.2905*LN(C4828)+0.3655)</f>
        <v>6.9157170736441254</v>
      </c>
      <c r="E4828" s="5">
        <f>D4828*100</f>
        <v>691.57170736441253</v>
      </c>
      <c r="F4828">
        <v>213.701249385284</v>
      </c>
      <c r="G4828" s="4">
        <f>75.6*1000/(287.05*(F4828+273))</f>
        <v>0.54113021370153036</v>
      </c>
      <c r="H4828" s="3">
        <f>SQRT(2*ABS(E4828)/G4828)</f>
        <v>50.557165262002805</v>
      </c>
      <c r="I4828" s="2">
        <f>(2/2*0.0254)^2*3.1416*H4828</f>
        <v>0.1024710146621466</v>
      </c>
      <c r="J4828" s="26"/>
      <c r="K4828" s="26"/>
      <c r="L4828" s="26"/>
      <c r="M4828" s="26"/>
      <c r="N4828" s="39"/>
      <c r="O4828" s="9"/>
      <c r="P4828" s="8"/>
      <c r="Q4828" s="41"/>
      <c r="R4828" s="8"/>
      <c r="S4828" s="41"/>
      <c r="T4828" s="9"/>
      <c r="U4828" s="8"/>
      <c r="X4828" s="9"/>
      <c r="Y4828" s="9"/>
      <c r="Z4828" s="9"/>
      <c r="AA4828" s="8"/>
      <c r="AB4828" s="12"/>
      <c r="AC4828" s="11"/>
      <c r="AD4828" s="11"/>
      <c r="AE4828" s="11"/>
      <c r="AF4828" s="11"/>
      <c r="AG4828" s="11"/>
      <c r="AH4828" s="10"/>
      <c r="AI4828" s="7">
        <v>292809991.80000001</v>
      </c>
      <c r="AJ4828" s="31"/>
      <c r="AK4828" s="38">
        <v>11.712063860000001</v>
      </c>
      <c r="AN4828" s="6"/>
    </row>
    <row r="4829" spans="1:40" x14ac:dyDescent="0.25">
      <c r="A4829" s="6">
        <v>0.57146990740740744</v>
      </c>
      <c r="B4829">
        <v>2.69</v>
      </c>
      <c r="C4829">
        <f>B4829+0.68</f>
        <v>3.37</v>
      </c>
      <c r="D4829" s="5">
        <f>C4829/(0.2905*LN(C4829)+0.3655)</f>
        <v>4.6907700184393173</v>
      </c>
      <c r="E4829" s="5">
        <f>D4829*100</f>
        <v>469.07700184393173</v>
      </c>
      <c r="F4829">
        <v>213.70033190376901</v>
      </c>
      <c r="G4829" s="4">
        <f>75.6*1000/(287.05*(F4829+273))</f>
        <v>0.54113123378911954</v>
      </c>
      <c r="H4829" s="3">
        <f>SQRT(2*ABS(E4829)/G4829)</f>
        <v>41.637607523959133</v>
      </c>
      <c r="I4829" s="2">
        <f>(2/2*0.0254)^2*3.1416*H4829</f>
        <v>8.4392545922486711E-2</v>
      </c>
      <c r="J4829" s="26"/>
      <c r="K4829" s="26"/>
      <c r="L4829" s="26"/>
      <c r="M4829" s="26"/>
      <c r="N4829" s="39"/>
      <c r="O4829" s="9"/>
      <c r="P4829" s="8"/>
      <c r="Q4829" s="41"/>
      <c r="R4829" s="8"/>
      <c r="S4829" s="41"/>
      <c r="T4829" s="9"/>
      <c r="U4829" s="8"/>
      <c r="X4829" s="9"/>
      <c r="Y4829" s="9"/>
      <c r="Z4829" s="9"/>
      <c r="AA4829" s="8"/>
      <c r="AB4829" s="12"/>
      <c r="AC4829" s="11"/>
      <c r="AD4829" s="11"/>
      <c r="AE4829" s="11"/>
      <c r="AF4829" s="11"/>
      <c r="AG4829" s="11"/>
      <c r="AH4829" s="10"/>
      <c r="AI4829" s="7">
        <v>293027577</v>
      </c>
      <c r="AJ4829" s="31"/>
      <c r="AK4829" s="38">
        <v>11.688967269999999</v>
      </c>
      <c r="AN4829" s="6"/>
    </row>
    <row r="4830" spans="1:40" x14ac:dyDescent="0.25">
      <c r="A4830" s="6">
        <v>0.57148148148148148</v>
      </c>
      <c r="B4830">
        <v>5.74</v>
      </c>
      <c r="C4830">
        <f>B4830+0.68</f>
        <v>6.42</v>
      </c>
      <c r="D4830" s="5">
        <f>C4830/(0.2905*LN(C4830)+0.3655)</f>
        <v>7.0887454145864233</v>
      </c>
      <c r="E4830" s="5">
        <f>D4830*100</f>
        <v>708.87454145864228</v>
      </c>
      <c r="F4830">
        <v>214.43722410506001</v>
      </c>
      <c r="G4830" s="4">
        <f>75.6*1000/(287.05*(F4830+273))</f>
        <v>0.54031316867973789</v>
      </c>
      <c r="H4830" s="3">
        <f>SQRT(2*ABS(E4830)/G4830)</f>
        <v>51.224403675620174</v>
      </c>
      <c r="I4830" s="2">
        <f>(2/2*0.0254)^2*3.1416*H4830</f>
        <v>0.10382339660268075</v>
      </c>
      <c r="J4830" s="26"/>
      <c r="K4830" s="26"/>
      <c r="L4830" s="26"/>
      <c r="M4830" s="26"/>
      <c r="N4830" s="39"/>
      <c r="O4830" s="9"/>
      <c r="P4830" s="8"/>
      <c r="Q4830" s="41"/>
      <c r="R4830" s="8"/>
      <c r="S4830" s="41"/>
      <c r="T4830" s="9"/>
      <c r="U4830" s="8"/>
      <c r="X4830" s="9"/>
      <c r="Y4830" s="9"/>
      <c r="Z4830" s="9"/>
      <c r="AA4830" s="8"/>
      <c r="AB4830" s="12"/>
      <c r="AC4830" s="11"/>
      <c r="AD4830" s="11"/>
      <c r="AE4830" s="11"/>
      <c r="AF4830" s="11"/>
      <c r="AG4830" s="11"/>
      <c r="AH4830" s="10"/>
      <c r="AI4830" s="7">
        <v>341621546.5</v>
      </c>
      <c r="AJ4830" s="31"/>
      <c r="AK4830" s="38">
        <v>6.7810343499999997</v>
      </c>
      <c r="AN4830" s="6"/>
    </row>
    <row r="4831" spans="1:40" x14ac:dyDescent="0.25">
      <c r="A4831" s="6">
        <v>0.57149305555555563</v>
      </c>
      <c r="B4831">
        <v>5.86</v>
      </c>
      <c r="C4831">
        <f>B4831+0.68</f>
        <v>6.54</v>
      </c>
      <c r="D4831" s="5">
        <f>C4831/(0.2905*LN(C4831)+0.3655)</f>
        <v>7.1786031795300032</v>
      </c>
      <c r="E4831" s="5">
        <f>D4831*100</f>
        <v>717.86031795300028</v>
      </c>
      <c r="F4831">
        <v>215.39982284250101</v>
      </c>
      <c r="G4831" s="4">
        <f>75.6*1000/(287.05*(F4831+273))</f>
        <v>0.53924825270379262</v>
      </c>
      <c r="H4831" s="3">
        <f>SQRT(2*ABS(E4831)/G4831)</f>
        <v>51.598918382930066</v>
      </c>
      <c r="I4831" s="2">
        <f>(2/2*0.0254)^2*3.1416*H4831</f>
        <v>0.10458247599063814</v>
      </c>
      <c r="J4831" s="26"/>
      <c r="K4831" s="26"/>
      <c r="L4831" s="26"/>
      <c r="M4831" s="26"/>
      <c r="N4831" s="39"/>
      <c r="O4831" s="9"/>
      <c r="P4831" s="8"/>
      <c r="Q4831" s="41"/>
      <c r="R4831" s="8"/>
      <c r="S4831" s="41"/>
      <c r="T4831" s="9"/>
      <c r="U4831" s="8"/>
      <c r="X4831" s="9"/>
      <c r="Y4831" s="9"/>
      <c r="Z4831" s="9"/>
      <c r="AA4831" s="8"/>
      <c r="AB4831" s="12"/>
      <c r="AC4831" s="11"/>
      <c r="AD4831" s="11"/>
      <c r="AE4831" s="11"/>
      <c r="AF4831" s="11"/>
      <c r="AG4831" s="11"/>
      <c r="AH4831" s="10"/>
      <c r="AI4831" s="7">
        <v>428247070.39999998</v>
      </c>
      <c r="AJ4831" s="31"/>
      <c r="AK4831" s="38">
        <v>3.7952203999999998</v>
      </c>
      <c r="AN4831" s="6"/>
    </row>
    <row r="4832" spans="1:40" x14ac:dyDescent="0.25">
      <c r="A4832" s="6">
        <v>0.57150462962962967</v>
      </c>
      <c r="B4832">
        <v>5.08</v>
      </c>
      <c r="C4832">
        <f>B4832+0.68</f>
        <v>5.76</v>
      </c>
      <c r="D4832" s="5">
        <f>C4832/(0.2905*LN(C4832)+0.3655)</f>
        <v>6.5892782144760238</v>
      </c>
      <c r="E4832" s="5">
        <f>D4832*100</f>
        <v>658.92782144760235</v>
      </c>
      <c r="F4832">
        <v>216.150258699136</v>
      </c>
      <c r="G4832" s="4">
        <f>75.6*1000/(287.05*(F4832+273))</f>
        <v>0.53842095839645054</v>
      </c>
      <c r="H4832" s="3">
        <f>SQRT(2*ABS(E4832)/G4832)</f>
        <v>49.473534891732456</v>
      </c>
      <c r="I4832" s="2">
        <f>(2/2*0.0254)^2*3.1416*H4832</f>
        <v>0.10027467507338854</v>
      </c>
      <c r="J4832" s="26"/>
      <c r="K4832" s="26"/>
      <c r="L4832" s="26"/>
      <c r="M4832" s="26"/>
      <c r="N4832" s="39"/>
      <c r="O4832" s="9"/>
      <c r="P4832" s="8"/>
      <c r="Q4832" s="41"/>
      <c r="R4832" s="8"/>
      <c r="S4832" s="41"/>
      <c r="T4832" s="9"/>
      <c r="U4832" s="8"/>
      <c r="X4832" s="9"/>
      <c r="Y4832" s="9"/>
      <c r="Z4832" s="9"/>
      <c r="AA4832" s="8"/>
      <c r="AB4832" s="12"/>
      <c r="AC4832" s="11"/>
      <c r="AD4832" s="11"/>
      <c r="AE4832" s="11"/>
      <c r="AF4832" s="11"/>
      <c r="AG4832" s="11"/>
      <c r="AH4832" s="10"/>
      <c r="AI4832" s="7">
        <v>497234427.89999998</v>
      </c>
      <c r="AJ4832" s="31"/>
      <c r="AK4832" s="38">
        <v>2.78009745</v>
      </c>
      <c r="AN4832" s="6"/>
    </row>
    <row r="4833" spans="1:40" x14ac:dyDescent="0.25">
      <c r="A4833" s="6">
        <v>0.57151620370370371</v>
      </c>
      <c r="B4833">
        <v>4.79</v>
      </c>
      <c r="C4833">
        <f>B4833+0.68</f>
        <v>5.47</v>
      </c>
      <c r="D4833" s="5">
        <f>C4833/(0.2905*LN(C4833)+0.3655)</f>
        <v>6.3668287017920209</v>
      </c>
      <c r="E4833" s="5">
        <f>D4833*100</f>
        <v>636.68287017920204</v>
      </c>
      <c r="F4833">
        <v>216.372578819138</v>
      </c>
      <c r="G4833" s="4">
        <f>75.6*1000/(287.05*(F4833+273))</f>
        <v>0.53817635578228051</v>
      </c>
      <c r="H4833" s="3">
        <f>SQRT(2*ABS(E4833)/G4833)</f>
        <v>48.642319247431274</v>
      </c>
      <c r="I4833" s="2">
        <f>(2/2*0.0254)^2*3.1416*H4833</f>
        <v>9.8589938398909546E-2</v>
      </c>
      <c r="J4833" s="26"/>
      <c r="K4833" s="26"/>
      <c r="L4833" s="26"/>
      <c r="M4833" s="26"/>
      <c r="N4833" s="39"/>
      <c r="O4833" s="9"/>
      <c r="P4833" s="8"/>
      <c r="Q4833" s="41"/>
      <c r="R4833" s="8"/>
      <c r="S4833" s="41"/>
      <c r="T4833" s="9"/>
      <c r="U4833" s="8"/>
      <c r="X4833" s="9"/>
      <c r="Y4833" s="9"/>
      <c r="Z4833" s="9"/>
      <c r="AA4833" s="8"/>
      <c r="AB4833" s="12"/>
      <c r="AC4833" s="11"/>
      <c r="AD4833" s="11"/>
      <c r="AE4833" s="11"/>
      <c r="AF4833" s="11"/>
      <c r="AG4833" s="11"/>
      <c r="AH4833" s="10"/>
      <c r="AI4833" s="7">
        <v>541096156.79999995</v>
      </c>
      <c r="AJ4833" s="31"/>
      <c r="AK4833" s="38">
        <v>2.3650882200000001</v>
      </c>
      <c r="AN4833" s="6"/>
    </row>
    <row r="4834" spans="1:40" x14ac:dyDescent="0.25">
      <c r="A4834" s="6">
        <v>0.57152777777777775</v>
      </c>
      <c r="B4834">
        <v>8.25</v>
      </c>
      <c r="C4834">
        <f>B4834+0.68</f>
        <v>8.93</v>
      </c>
      <c r="D4834" s="5">
        <f>C4834/(0.2905*LN(C4834)+0.3655)</f>
        <v>8.9163983667387168</v>
      </c>
      <c r="E4834" s="5">
        <f>D4834*100</f>
        <v>891.63983667387163</v>
      </c>
      <c r="F4834">
        <v>217.17142212729101</v>
      </c>
      <c r="G4834" s="4">
        <f>75.6*1000/(287.05*(F4834+273))</f>
        <v>0.53729927776219311</v>
      </c>
      <c r="H4834" s="3">
        <f>SQRT(2*ABS(E4834)/G4834)</f>
        <v>57.61049426756999</v>
      </c>
      <c r="I4834" s="2">
        <f>(2/2*0.0254)^2*3.1416*H4834</f>
        <v>0.11676694633080019</v>
      </c>
      <c r="J4834" s="26"/>
      <c r="K4834" s="26"/>
      <c r="L4834" s="26"/>
      <c r="M4834" s="26"/>
      <c r="N4834" s="39"/>
      <c r="O4834" s="9"/>
      <c r="P4834" s="8"/>
      <c r="Q4834" s="41"/>
      <c r="R4834" s="8"/>
      <c r="S4834" s="41"/>
      <c r="T4834" s="9"/>
      <c r="U4834" s="8"/>
      <c r="X4834" s="9"/>
      <c r="Y4834" s="9"/>
      <c r="Z4834" s="9"/>
      <c r="AA4834" s="8"/>
      <c r="AB4834" s="12"/>
      <c r="AC4834" s="11"/>
      <c r="AD4834" s="11"/>
      <c r="AE4834" s="11"/>
      <c r="AF4834" s="11"/>
      <c r="AG4834" s="11"/>
      <c r="AH4834" s="10"/>
      <c r="AI4834" s="7">
        <v>544806598.29999995</v>
      </c>
      <c r="AJ4834" s="31"/>
      <c r="AK4834" s="38">
        <v>2.33077011</v>
      </c>
      <c r="AN4834" s="6"/>
    </row>
    <row r="4835" spans="1:40" x14ac:dyDescent="0.25">
      <c r="A4835" s="6">
        <v>0.57153935185185178</v>
      </c>
      <c r="B4835">
        <v>9.65</v>
      </c>
      <c r="C4835">
        <f>B4835+0.68</f>
        <v>10.33</v>
      </c>
      <c r="D4835" s="5">
        <f>C4835/(0.2905*LN(C4835)+0.3655)</f>
        <v>9.8962219868025159</v>
      </c>
      <c r="E4835" s="5">
        <f>D4835*100</f>
        <v>989.62219868025159</v>
      </c>
      <c r="F4835">
        <v>218.79977567605701</v>
      </c>
      <c r="G4835" s="4">
        <f>75.6*1000/(287.05*(F4835+273))</f>
        <v>0.53552027494648258</v>
      </c>
      <c r="H4835" s="3">
        <f>SQRT(2*ABS(E4835)/G4835)</f>
        <v>60.794144740808527</v>
      </c>
      <c r="I4835" s="2">
        <f>(2/2*0.0254)^2*3.1416*H4835</f>
        <v>0.12321967944255086</v>
      </c>
      <c r="J4835" s="26"/>
      <c r="K4835" s="26"/>
      <c r="L4835" s="26"/>
      <c r="M4835" s="26"/>
      <c r="N4835" s="39"/>
      <c r="O4835" s="9"/>
      <c r="P4835" s="8"/>
      <c r="Q4835" s="41"/>
      <c r="R4835" s="8"/>
      <c r="S4835" s="41"/>
      <c r="T4835" s="9"/>
      <c r="U4835" s="8"/>
      <c r="X4835" s="9"/>
      <c r="Y4835" s="9"/>
      <c r="Z4835" s="9"/>
      <c r="AA4835" s="8"/>
      <c r="AB4835" s="12"/>
      <c r="AC4835" s="11"/>
      <c r="AD4835" s="11"/>
      <c r="AE4835" s="11"/>
      <c r="AF4835" s="11"/>
      <c r="AG4835" s="11"/>
      <c r="AH4835" s="10"/>
      <c r="AI4835" s="7">
        <v>284875716</v>
      </c>
      <c r="AJ4835" s="31"/>
      <c r="AK4835" s="38">
        <v>3.2942057</v>
      </c>
      <c r="AN4835" s="6"/>
    </row>
    <row r="4836" spans="1:40" x14ac:dyDescent="0.25">
      <c r="A4836" s="6">
        <v>0.57155092592592593</v>
      </c>
      <c r="B4836">
        <v>10.16</v>
      </c>
      <c r="C4836">
        <f>B4836+0.68</f>
        <v>10.84</v>
      </c>
      <c r="D4836" s="5">
        <f>C4836/(0.2905*LN(C4836)+0.3655)</f>
        <v>10.247372998962581</v>
      </c>
      <c r="E4836" s="5">
        <f>D4836*100</f>
        <v>1024.737299896258</v>
      </c>
      <c r="F4836">
        <v>220.34404526098101</v>
      </c>
      <c r="G4836" s="4">
        <f>75.6*1000/(287.05*(F4836+273))</f>
        <v>0.53384398498078023</v>
      </c>
      <c r="H4836" s="3">
        <f>SQRT(2*ABS(E4836)/G4836)</f>
        <v>61.960382947118546</v>
      </c>
      <c r="I4836" s="2">
        <f>(2/2*0.0254)^2*3.1416*H4836</f>
        <v>0.12558345145625127</v>
      </c>
      <c r="J4836" s="26"/>
      <c r="K4836" s="26"/>
      <c r="L4836" s="26"/>
      <c r="M4836" s="26"/>
      <c r="N4836" s="39"/>
      <c r="O4836" s="9"/>
      <c r="P4836" s="8"/>
      <c r="Q4836" s="41"/>
      <c r="R4836" s="8"/>
      <c r="S4836" s="41"/>
      <c r="T4836" s="9"/>
      <c r="U4836" s="8"/>
      <c r="X4836" s="9"/>
      <c r="Y4836" s="9"/>
      <c r="Z4836" s="9"/>
      <c r="AA4836" s="8"/>
      <c r="AB4836" s="12"/>
      <c r="AC4836" s="11"/>
      <c r="AD4836" s="11"/>
      <c r="AE4836" s="11"/>
      <c r="AF4836" s="11"/>
      <c r="AG4836" s="11"/>
      <c r="AH4836" s="10"/>
      <c r="AI4836" s="7">
        <v>157890296.30000001</v>
      </c>
      <c r="AJ4836" s="31"/>
      <c r="AK4836" s="38">
        <v>4.6440999200000004</v>
      </c>
      <c r="AN4836" s="6"/>
    </row>
    <row r="4837" spans="1:40" x14ac:dyDescent="0.25">
      <c r="A4837" s="6">
        <v>0.57156249999999997</v>
      </c>
      <c r="B4837">
        <v>10.65</v>
      </c>
      <c r="C4837">
        <f>B4837+0.68</f>
        <v>11.33</v>
      </c>
      <c r="D4837" s="5">
        <f>C4837/(0.2905*LN(C4837)+0.3655)</f>
        <v>10.582105376556747</v>
      </c>
      <c r="E4837" s="5">
        <f>D4837*100</f>
        <v>1058.2105376556747</v>
      </c>
      <c r="F4837">
        <v>221.995049879557</v>
      </c>
      <c r="G4837" s="4">
        <f>75.6*1000/(287.05*(F4837+273))</f>
        <v>0.53206340377089401</v>
      </c>
      <c r="H4837" s="3">
        <f>SQRT(2*ABS(E4837)/G4837)</f>
        <v>63.069493690112786</v>
      </c>
      <c r="I4837" s="2">
        <f>(2/2*0.0254)^2*3.1416*H4837</f>
        <v>0.1278314355474939</v>
      </c>
      <c r="J4837" s="26"/>
      <c r="K4837" s="26"/>
      <c r="L4837" s="26"/>
      <c r="M4837" s="26"/>
      <c r="N4837" s="39"/>
      <c r="O4837" s="9"/>
      <c r="P4837" s="8"/>
      <c r="Q4837" s="41"/>
      <c r="R4837" s="8"/>
      <c r="S4837" s="41"/>
      <c r="T4837" s="9"/>
      <c r="U4837" s="8"/>
      <c r="X4837" s="9"/>
      <c r="Y4837" s="9"/>
      <c r="Z4837" s="9"/>
      <c r="AA4837" s="8"/>
      <c r="AB4837" s="12"/>
      <c r="AC4837" s="11"/>
      <c r="AD4837" s="11"/>
      <c r="AE4837" s="11"/>
      <c r="AF4837" s="11"/>
      <c r="AG4837" s="11"/>
      <c r="AH4837" s="10"/>
      <c r="AI4837" s="7">
        <v>229520970.90000001</v>
      </c>
      <c r="AJ4837" s="31"/>
      <c r="AK4837" s="38">
        <v>6.0404133</v>
      </c>
      <c r="AN4837" s="6"/>
    </row>
    <row r="4838" spans="1:40" x14ac:dyDescent="0.25">
      <c r="A4838" s="6">
        <v>0.57157407407407412</v>
      </c>
      <c r="B4838">
        <v>10.86</v>
      </c>
      <c r="C4838">
        <f>B4838+0.68</f>
        <v>11.54</v>
      </c>
      <c r="D4838" s="5">
        <f>C4838/(0.2905*LN(C4838)+0.3655)</f>
        <v>10.724802453077933</v>
      </c>
      <c r="E4838" s="5">
        <f>D4838*100</f>
        <v>1072.4802453077932</v>
      </c>
      <c r="F4838">
        <v>223.713556074444</v>
      </c>
      <c r="G4838" s="4">
        <f>75.6*1000/(287.05*(F4838+273))</f>
        <v>0.53022259583587561</v>
      </c>
      <c r="H4838" s="3">
        <f>SQRT(2*ABS(E4838)/G4838)</f>
        <v>63.603429394015905</v>
      </c>
      <c r="I4838" s="2">
        <f>(2/2*0.0254)^2*3.1416*H4838</f>
        <v>0.1289136349362405</v>
      </c>
      <c r="J4838" s="26"/>
      <c r="K4838" s="26"/>
      <c r="L4838" s="26"/>
      <c r="M4838" s="26"/>
      <c r="N4838" s="39"/>
      <c r="O4838" s="9"/>
      <c r="P4838" s="8"/>
      <c r="Q4838" s="41"/>
      <c r="R4838" s="8"/>
      <c r="S4838" s="41"/>
      <c r="T4838" s="9"/>
      <c r="U4838" s="8"/>
      <c r="X4838" s="9"/>
      <c r="Y4838" s="9"/>
      <c r="Z4838" s="9"/>
      <c r="AA4838" s="8"/>
      <c r="AB4838" s="12"/>
      <c r="AC4838" s="11"/>
      <c r="AD4838" s="11"/>
      <c r="AE4838" s="11"/>
      <c r="AF4838" s="11"/>
      <c r="AG4838" s="11"/>
      <c r="AH4838" s="10"/>
      <c r="AI4838" s="7">
        <v>313878083.89999998</v>
      </c>
      <c r="AJ4838" s="31"/>
      <c r="AK4838" s="38">
        <v>7.2817647000000001</v>
      </c>
      <c r="AN4838" s="6"/>
    </row>
    <row r="4839" spans="1:40" x14ac:dyDescent="0.25">
      <c r="A4839" s="6">
        <v>0.57158564814814816</v>
      </c>
      <c r="B4839">
        <v>11.47</v>
      </c>
      <c r="C4839">
        <f>B4839+0.68</f>
        <v>12.15</v>
      </c>
      <c r="D4839" s="5">
        <f>C4839/(0.2905*LN(C4839)+0.3655)</f>
        <v>11.136836094172365</v>
      </c>
      <c r="E4839" s="5">
        <f>D4839*100</f>
        <v>1113.6836094172365</v>
      </c>
      <c r="F4839">
        <v>226.12549608032799</v>
      </c>
      <c r="G4839" s="4">
        <f>75.6*1000/(287.05*(F4839+273))</f>
        <v>0.52766038432601847</v>
      </c>
      <c r="H4839" s="3">
        <f>SQRT(2*ABS(E4839)/G4839)</f>
        <v>64.970867730866075</v>
      </c>
      <c r="I4839" s="2">
        <f>(2/2*0.0254)^2*3.1416*H4839</f>
        <v>0.13168520634731143</v>
      </c>
      <c r="J4839" s="26"/>
      <c r="K4839" s="26"/>
      <c r="L4839" s="26"/>
      <c r="M4839" s="26"/>
      <c r="N4839" s="39"/>
      <c r="O4839" s="9"/>
      <c r="P4839" s="8"/>
      <c r="Q4839" s="41"/>
      <c r="R4839" s="8"/>
      <c r="S4839" s="41"/>
      <c r="T4839" s="9"/>
      <c r="U4839" s="8"/>
      <c r="X4839" s="9"/>
      <c r="Y4839" s="9"/>
      <c r="Z4839" s="9"/>
      <c r="AA4839" s="8"/>
      <c r="AB4839" s="12"/>
      <c r="AC4839" s="11"/>
      <c r="AD4839" s="11"/>
      <c r="AE4839" s="11"/>
      <c r="AF4839" s="11"/>
      <c r="AG4839" s="11"/>
      <c r="AH4839" s="10"/>
      <c r="AI4839" s="7">
        <v>251245403.09999999</v>
      </c>
      <c r="AJ4839" s="31"/>
      <c r="AK4839" s="38">
        <v>7.7511156799999998</v>
      </c>
      <c r="AN4839" s="6"/>
    </row>
    <row r="4840" spans="1:40" x14ac:dyDescent="0.25">
      <c r="A4840" s="6">
        <v>0.5715972222222222</v>
      </c>
      <c r="B4840">
        <v>11.72</v>
      </c>
      <c r="C4840">
        <f>B4840+0.68</f>
        <v>12.4</v>
      </c>
      <c r="D4840" s="5">
        <f>C4840/(0.2905*LN(C4840)+0.3655)</f>
        <v>11.304680205235702</v>
      </c>
      <c r="E4840" s="5">
        <f>D4840*100</f>
        <v>1130.4680205235702</v>
      </c>
      <c r="F4840">
        <v>228.00763916384199</v>
      </c>
      <c r="G4840" s="4">
        <f>75.6*1000/(287.05*(F4840+273))</f>
        <v>0.52567811446590007</v>
      </c>
      <c r="H4840" s="3">
        <f>SQRT(2*ABS(E4840)/G4840)</f>
        <v>65.581929535824258</v>
      </c>
      <c r="I4840" s="2">
        <f>(2/2*0.0254)^2*3.1416*H4840</f>
        <v>0.13292372759055859</v>
      </c>
      <c r="J4840" s="26"/>
      <c r="K4840" s="26"/>
      <c r="L4840" s="26"/>
      <c r="M4840" s="26"/>
      <c r="N4840" s="39"/>
      <c r="O4840" s="9"/>
      <c r="P4840" s="8"/>
      <c r="Q4840" s="41"/>
      <c r="R4840" s="8"/>
      <c r="S4840" s="41"/>
      <c r="T4840" s="9"/>
      <c r="U4840" s="8"/>
      <c r="X4840" s="9"/>
      <c r="Y4840" s="9"/>
      <c r="Z4840" s="9"/>
      <c r="AA4840" s="8"/>
      <c r="AB4840" s="12"/>
      <c r="AC4840" s="11"/>
      <c r="AD4840" s="11"/>
      <c r="AE4840" s="11"/>
      <c r="AF4840" s="11"/>
      <c r="AG4840" s="11"/>
      <c r="AH4840" s="10"/>
      <c r="AI4840" s="7">
        <v>247972469.40000001</v>
      </c>
      <c r="AJ4840" s="31"/>
      <c r="AK4840" s="38">
        <v>7.8305100100000002</v>
      </c>
      <c r="AN4840" s="6"/>
    </row>
    <row r="4841" spans="1:40" x14ac:dyDescent="0.25">
      <c r="A4841" s="6">
        <v>0.57160879629629624</v>
      </c>
      <c r="B4841">
        <v>12.47</v>
      </c>
      <c r="C4841">
        <f>B4841+0.68</f>
        <v>13.15</v>
      </c>
      <c r="D4841" s="5">
        <f>C4841/(0.2905*LN(C4841)+0.3655)</f>
        <v>11.804833117371599</v>
      </c>
      <c r="E4841" s="5">
        <f>D4841*100</f>
        <v>1180.48331173716</v>
      </c>
      <c r="F4841">
        <v>230.07612328203999</v>
      </c>
      <c r="G4841" s="4">
        <f>75.6*1000/(287.05*(F4841+273))</f>
        <v>0.52351669836854464</v>
      </c>
      <c r="H4841" s="3">
        <f>SQRT(2*ABS(E4841)/G4841)</f>
        <v>67.155201172710207</v>
      </c>
      <c r="I4841" s="2">
        <f>(2/2*0.0254)^2*3.1416*H4841</f>
        <v>0.13611248906750087</v>
      </c>
      <c r="J4841" s="26"/>
      <c r="K4841" s="26"/>
      <c r="L4841" s="26"/>
      <c r="M4841" s="26"/>
      <c r="N4841" s="39"/>
      <c r="O4841" s="9"/>
      <c r="P4841" s="8"/>
      <c r="Q4841" s="41"/>
      <c r="R4841" s="8"/>
      <c r="S4841" s="41"/>
      <c r="T4841" s="9"/>
      <c r="U4841" s="8"/>
      <c r="X4841" s="9"/>
      <c r="Y4841" s="9"/>
      <c r="Z4841" s="9"/>
      <c r="AA4841" s="8"/>
      <c r="AB4841" s="12"/>
      <c r="AC4841" s="11"/>
      <c r="AD4841" s="11"/>
      <c r="AE4841" s="11"/>
      <c r="AF4841" s="11"/>
      <c r="AG4841" s="11"/>
      <c r="AH4841" s="10"/>
      <c r="AI4841" s="7">
        <v>253085666.80000001</v>
      </c>
      <c r="AJ4841" s="31"/>
      <c r="AK4841" s="38">
        <v>7.7160073300000001</v>
      </c>
      <c r="AN4841" s="6"/>
    </row>
    <row r="4842" spans="1:40" x14ac:dyDescent="0.25">
      <c r="A4842" s="6">
        <v>0.57162037037037039</v>
      </c>
      <c r="B4842">
        <v>12.3</v>
      </c>
      <c r="C4842">
        <f>B4842+0.68</f>
        <v>12.98</v>
      </c>
      <c r="D4842" s="5">
        <f>C4842/(0.2905*LN(C4842)+0.3655)</f>
        <v>11.691897553574815</v>
      </c>
      <c r="E4842" s="5">
        <f>D4842*100</f>
        <v>1169.1897553574815</v>
      </c>
      <c r="F4842">
        <v>232.046265729482</v>
      </c>
      <c r="G4842" s="4">
        <f>75.6*1000/(287.05*(F4842+273))</f>
        <v>0.52147450433724962</v>
      </c>
      <c r="H4842" s="3">
        <f>SQRT(2*ABS(E4842)/G4842)</f>
        <v>66.963933819060813</v>
      </c>
      <c r="I4842" s="2">
        <f>(2/2*0.0254)^2*3.1416*H4842</f>
        <v>0.13572482176656289</v>
      </c>
      <c r="J4842" s="26"/>
      <c r="K4842" s="26"/>
      <c r="L4842" s="26"/>
      <c r="M4842" s="26"/>
      <c r="N4842" s="39"/>
      <c r="O4842" s="9"/>
      <c r="P4842" s="8"/>
      <c r="Q4842" s="41"/>
      <c r="R4842" s="8"/>
      <c r="S4842" s="41"/>
      <c r="T4842" s="9"/>
      <c r="U4842" s="8"/>
      <c r="X4842" s="9"/>
      <c r="Y4842" s="9"/>
      <c r="Z4842" s="9"/>
      <c r="AA4842" s="8"/>
      <c r="AB4842" s="12"/>
      <c r="AC4842" s="11"/>
      <c r="AD4842" s="11"/>
      <c r="AE4842" s="11"/>
      <c r="AF4842" s="11"/>
      <c r="AG4842" s="11"/>
      <c r="AH4842" s="10"/>
      <c r="AI4842" s="7">
        <v>230755754.40000001</v>
      </c>
      <c r="AJ4842" s="31"/>
      <c r="AK4842" s="38">
        <v>7.5454692400000001</v>
      </c>
      <c r="AN4842" s="6"/>
    </row>
    <row r="4843" spans="1:40" x14ac:dyDescent="0.25">
      <c r="A4843" s="6">
        <v>0.57163194444444443</v>
      </c>
      <c r="B4843">
        <v>10.69</v>
      </c>
      <c r="C4843">
        <f>B4843+0.68</f>
        <v>11.37</v>
      </c>
      <c r="D4843" s="5">
        <f>C4843/(0.2905*LN(C4843)+0.3655)</f>
        <v>10.60932024295807</v>
      </c>
      <c r="E4843" s="5">
        <f>D4843*100</f>
        <v>1060.932024295807</v>
      </c>
      <c r="F4843">
        <v>234.44989411305599</v>
      </c>
      <c r="G4843" s="4">
        <f>75.6*1000/(287.05*(F4843+273))</f>
        <v>0.51900444584580785</v>
      </c>
      <c r="H4843" s="3">
        <f>SQRT(2*ABS(E4843)/G4843)</f>
        <v>63.940089258782379</v>
      </c>
      <c r="I4843" s="2">
        <f>(2/2*0.0254)^2*3.1416*H4843</f>
        <v>0.12959598881743348</v>
      </c>
      <c r="J4843" s="26"/>
      <c r="K4843" s="26"/>
      <c r="L4843" s="26"/>
      <c r="M4843" s="26"/>
      <c r="N4843" s="39"/>
      <c r="O4843" s="9"/>
      <c r="P4843" s="8"/>
      <c r="Q4843" s="41"/>
      <c r="R4843" s="8"/>
      <c r="S4843" s="41"/>
      <c r="T4843" s="9"/>
      <c r="U4843" s="8"/>
      <c r="X4843" s="9"/>
      <c r="Y4843" s="9"/>
      <c r="Z4843" s="9"/>
      <c r="AA4843" s="8"/>
      <c r="AB4843" s="12"/>
      <c r="AC4843" s="11"/>
      <c r="AD4843" s="11"/>
      <c r="AE4843" s="11"/>
      <c r="AF4843" s="11"/>
      <c r="AG4843" s="11"/>
      <c r="AH4843" s="10"/>
      <c r="AI4843" s="7">
        <v>174344965.69999999</v>
      </c>
      <c r="AJ4843" s="31"/>
      <c r="AK4843" s="38">
        <v>7.5085206199999996</v>
      </c>
      <c r="AN4843" s="6"/>
    </row>
    <row r="4844" spans="1:40" x14ac:dyDescent="0.25">
      <c r="A4844" s="6">
        <v>0.57164351851851858</v>
      </c>
      <c r="B4844">
        <v>9.1999999999999993</v>
      </c>
      <c r="C4844">
        <f>B4844+0.68</f>
        <v>9.879999999999999</v>
      </c>
      <c r="D4844" s="5">
        <f>C4844/(0.2905*LN(C4844)+0.3655)</f>
        <v>9.5839156162993113</v>
      </c>
      <c r="E4844" s="5">
        <f>D4844*100</f>
        <v>958.39156162993118</v>
      </c>
      <c r="F4844">
        <v>236.15799297449399</v>
      </c>
      <c r="G4844" s="4">
        <f>75.6*1000/(287.05*(F4844+273))</f>
        <v>0.51726331457562691</v>
      </c>
      <c r="H4844" s="3">
        <f>SQRT(2*ABS(E4844)/G4844)</f>
        <v>60.873833099452241</v>
      </c>
      <c r="I4844" s="2">
        <f>(2/2*0.0254)^2*3.1416*H4844</f>
        <v>0.12338119456952969</v>
      </c>
      <c r="J4844" s="26"/>
      <c r="K4844" s="26"/>
      <c r="L4844" s="26"/>
      <c r="M4844" s="26"/>
      <c r="N4844" s="39"/>
      <c r="O4844" s="9"/>
      <c r="P4844" s="8"/>
      <c r="Q4844" s="41"/>
      <c r="R4844" s="8"/>
      <c r="S4844" s="41"/>
      <c r="T4844" s="9"/>
      <c r="U4844" s="8"/>
      <c r="X4844" s="9"/>
      <c r="Y4844" s="9"/>
      <c r="Z4844" s="9"/>
      <c r="AA4844" s="8"/>
      <c r="AB4844" s="12"/>
      <c r="AC4844" s="11"/>
      <c r="AD4844" s="11"/>
      <c r="AE4844" s="11"/>
      <c r="AF4844" s="11"/>
      <c r="AG4844" s="11"/>
      <c r="AH4844" s="10"/>
      <c r="AI4844" s="7">
        <v>125434353.09999999</v>
      </c>
      <c r="AJ4844" s="31"/>
      <c r="AK4844" s="38">
        <v>7.4598440699999999</v>
      </c>
      <c r="AN4844" s="6"/>
    </row>
    <row r="4845" spans="1:40" x14ac:dyDescent="0.25">
      <c r="A4845" s="6">
        <v>0.57165509259259262</v>
      </c>
      <c r="B4845">
        <v>8.82</v>
      </c>
      <c r="C4845">
        <f>B4845+0.68</f>
        <v>9.5</v>
      </c>
      <c r="D4845" s="5">
        <f>C4845/(0.2905*LN(C4845)+0.3655)</f>
        <v>9.3182908360981394</v>
      </c>
      <c r="E4845" s="5">
        <f>D4845*100</f>
        <v>931.82908360981389</v>
      </c>
      <c r="F4845">
        <v>237.60982351730701</v>
      </c>
      <c r="G4845" s="4">
        <f>75.6*1000/(287.05*(F4845+273))</f>
        <v>0.51579256598406131</v>
      </c>
      <c r="H4845" s="3">
        <f>SQRT(2*ABS(E4845)/G4845)</f>
        <v>60.109842387997205</v>
      </c>
      <c r="I4845" s="2">
        <f>(2/2*0.0254)^2*3.1416*H4845</f>
        <v>0.12183271171869053</v>
      </c>
      <c r="J4845" s="26"/>
      <c r="K4845" s="26"/>
      <c r="L4845" s="26"/>
      <c r="M4845" s="26"/>
      <c r="N4845" s="39"/>
      <c r="O4845" s="9"/>
      <c r="P4845" s="8"/>
      <c r="Q4845" s="41"/>
      <c r="R4845" s="8"/>
      <c r="S4845" s="41"/>
      <c r="T4845" s="9"/>
      <c r="U4845" s="8"/>
      <c r="X4845" s="9"/>
      <c r="Y4845" s="9"/>
      <c r="Z4845" s="9"/>
      <c r="AA4845" s="8"/>
      <c r="AB4845" s="12"/>
      <c r="AC4845" s="11"/>
      <c r="AD4845" s="11"/>
      <c r="AE4845" s="11"/>
      <c r="AF4845" s="11"/>
      <c r="AG4845" s="11"/>
      <c r="AH4845" s="10"/>
      <c r="AI4845" s="7">
        <v>100638241.09999999</v>
      </c>
      <c r="AJ4845" s="31"/>
      <c r="AK4845" s="38">
        <v>7.4212756600000001</v>
      </c>
      <c r="AN4845" s="6"/>
    </row>
    <row r="4846" spans="1:40" x14ac:dyDescent="0.25">
      <c r="A4846" s="6">
        <v>0.57166666666666666</v>
      </c>
      <c r="B4846">
        <v>8.49</v>
      </c>
      <c r="C4846">
        <f>B4846+0.68</f>
        <v>9.17</v>
      </c>
      <c r="D4846" s="5">
        <f>C4846/(0.2905*LN(C4846)+0.3655)</f>
        <v>9.0861369399030902</v>
      </c>
      <c r="E4846" s="5">
        <f>D4846*100</f>
        <v>908.613693990309</v>
      </c>
      <c r="F4846">
        <v>239.01256464055999</v>
      </c>
      <c r="G4846" s="4">
        <f>75.6*1000/(287.05*(F4846+273))</f>
        <v>0.51437946893656628</v>
      </c>
      <c r="H4846" s="3">
        <f>SQRT(2*ABS(E4846)/G4846)</f>
        <v>59.437813360866649</v>
      </c>
      <c r="I4846" s="2">
        <f>(2/2*0.0254)^2*3.1416*H4846</f>
        <v>0.12047061999666435</v>
      </c>
      <c r="J4846" s="26"/>
      <c r="K4846" s="26"/>
      <c r="L4846" s="26"/>
      <c r="M4846" s="26"/>
      <c r="N4846" s="39"/>
      <c r="O4846" s="9"/>
      <c r="P4846" s="8"/>
      <c r="Q4846" s="41"/>
      <c r="R4846" s="8"/>
      <c r="S4846" s="41"/>
      <c r="T4846" s="9"/>
      <c r="U4846" s="8"/>
      <c r="X4846" s="9"/>
      <c r="Y4846" s="9"/>
      <c r="Z4846" s="9"/>
      <c r="AA4846" s="8"/>
      <c r="AB4846" s="12"/>
      <c r="AC4846" s="11"/>
      <c r="AD4846" s="11"/>
      <c r="AE4846" s="11"/>
      <c r="AF4846" s="11"/>
      <c r="AG4846" s="11"/>
      <c r="AH4846" s="10"/>
      <c r="AI4846" s="7">
        <v>71694545.200000003</v>
      </c>
      <c r="AJ4846" s="31"/>
      <c r="AK4846" s="38">
        <v>7.0616385299999997</v>
      </c>
      <c r="AN4846" s="6"/>
    </row>
    <row r="4847" spans="1:40" x14ac:dyDescent="0.25">
      <c r="A4847" s="6">
        <v>0.5716782407407407</v>
      </c>
      <c r="B4847">
        <v>8.27</v>
      </c>
      <c r="C4847">
        <f>B4847+0.68</f>
        <v>8.9499999999999993</v>
      </c>
      <c r="D4847" s="5">
        <f>C4847/(0.2905*LN(C4847)+0.3655)</f>
        <v>8.930572868225763</v>
      </c>
      <c r="E4847" s="5">
        <f>D4847*100</f>
        <v>893.05728682257632</v>
      </c>
      <c r="F4847">
        <v>240.472139076003</v>
      </c>
      <c r="G4847" s="4">
        <f>75.6*1000/(287.05*(F4847+273))</f>
        <v>0.51291731536319485</v>
      </c>
      <c r="H4847" s="3">
        <f>SQRT(2*ABS(E4847)/G4847)</f>
        <v>59.010728590615201</v>
      </c>
      <c r="I4847" s="2">
        <f>(2/2*0.0254)^2*3.1416*H4847</f>
        <v>0.11960498978326892</v>
      </c>
      <c r="J4847" s="26"/>
      <c r="K4847" s="26"/>
      <c r="L4847" s="26"/>
      <c r="M4847" s="26"/>
      <c r="N4847" s="39"/>
      <c r="O4847" s="9"/>
      <c r="P4847" s="8"/>
      <c r="Q4847" s="41"/>
      <c r="R4847" s="8"/>
      <c r="S4847" s="41"/>
      <c r="T4847" s="9"/>
      <c r="U4847" s="8"/>
      <c r="X4847" s="9"/>
      <c r="Y4847" s="9"/>
      <c r="Z4847" s="9"/>
      <c r="AA4847" s="8"/>
      <c r="AB4847" s="12"/>
      <c r="AC4847" s="11"/>
      <c r="AD4847" s="11"/>
      <c r="AE4847" s="11"/>
      <c r="AF4847" s="11"/>
      <c r="AG4847" s="11"/>
      <c r="AH4847" s="10"/>
      <c r="AI4847" s="7">
        <v>67267713.099999994</v>
      </c>
      <c r="AJ4847" s="31"/>
      <c r="AK4847" s="38">
        <v>6.6990040899999999</v>
      </c>
      <c r="AN4847" s="6"/>
    </row>
    <row r="4848" spans="1:40" x14ac:dyDescent="0.25">
      <c r="A4848" s="6">
        <v>0.57168981481481485</v>
      </c>
      <c r="B4848">
        <v>8.31</v>
      </c>
      <c r="C4848">
        <f>B4848+0.68</f>
        <v>8.99</v>
      </c>
      <c r="D4848" s="5">
        <f>C4848/(0.2905*LN(C4848)+0.3655)</f>
        <v>8.9589055874072514</v>
      </c>
      <c r="E4848" s="5">
        <f>D4848*100</f>
        <v>895.89055874072517</v>
      </c>
      <c r="F4848">
        <v>241.735568200177</v>
      </c>
      <c r="G4848" s="4">
        <f>75.6*1000/(287.05*(F4848+273))</f>
        <v>0.51165834917830721</v>
      </c>
      <c r="H4848" s="3">
        <f>SQRT(2*ABS(E4848)/G4848)</f>
        <v>59.176931931093904</v>
      </c>
      <c r="I4848" s="2">
        <f>(2/2*0.0254)^2*3.1416*H4848</f>
        <v>0.11994185647369413</v>
      </c>
      <c r="J4848" s="26"/>
      <c r="K4848" s="26"/>
      <c r="L4848" s="26"/>
      <c r="M4848" s="26"/>
      <c r="N4848" s="39"/>
      <c r="O4848" s="9"/>
      <c r="P4848" s="8"/>
      <c r="Q4848" s="41"/>
      <c r="R4848" s="8"/>
      <c r="S4848" s="41"/>
      <c r="T4848" s="9"/>
      <c r="U4848" s="8"/>
      <c r="X4848" s="9"/>
      <c r="Y4848" s="9"/>
      <c r="Z4848" s="9"/>
      <c r="AA4848" s="8"/>
      <c r="AB4848" s="12"/>
      <c r="AC4848" s="11"/>
      <c r="AD4848" s="11"/>
      <c r="AE4848" s="11"/>
      <c r="AF4848" s="11"/>
      <c r="AG4848" s="11"/>
      <c r="AH4848" s="10"/>
      <c r="AI4848" s="7">
        <v>68088312.099999994</v>
      </c>
      <c r="AJ4848" s="31"/>
      <c r="AK4848" s="38">
        <v>6.5122250700000004</v>
      </c>
      <c r="AN4848" s="6"/>
    </row>
    <row r="4849" spans="1:40" x14ac:dyDescent="0.25">
      <c r="A4849" s="6">
        <v>0.57170138888888888</v>
      </c>
      <c r="B4849">
        <v>8.2899999999999991</v>
      </c>
      <c r="C4849">
        <f>B4849+0.68</f>
        <v>8.9699999999999989</v>
      </c>
      <c r="D4849" s="5">
        <f>C4849/(0.2905*LN(C4849)+0.3655)</f>
        <v>8.9447419370179464</v>
      </c>
      <c r="E4849" s="5">
        <f>D4849*100</f>
        <v>894.47419370179466</v>
      </c>
      <c r="F4849">
        <v>242.929534809768</v>
      </c>
      <c r="G4849" s="4">
        <f>75.6*1000/(287.05*(F4849+273))</f>
        <v>0.51047426696703646</v>
      </c>
      <c r="H4849" s="3">
        <f>SQRT(2*ABS(E4849)/G4849)</f>
        <v>59.198673920015537</v>
      </c>
      <c r="I4849" s="2">
        <f>(2/2*0.0254)^2*3.1416*H4849</f>
        <v>0.11998592389033086</v>
      </c>
      <c r="J4849" s="26"/>
      <c r="K4849" s="26"/>
      <c r="L4849" s="26"/>
      <c r="M4849" s="26"/>
      <c r="N4849" s="39"/>
      <c r="O4849" s="9"/>
      <c r="P4849" s="8"/>
      <c r="Q4849" s="41"/>
      <c r="R4849" s="8"/>
      <c r="S4849" s="41"/>
      <c r="T4849" s="9"/>
      <c r="U4849" s="8"/>
      <c r="X4849" s="9"/>
      <c r="Y4849" s="9"/>
      <c r="Z4849" s="9"/>
      <c r="AA4849" s="8"/>
      <c r="AB4849" s="12"/>
      <c r="AC4849" s="11"/>
      <c r="AD4849" s="11"/>
      <c r="AE4849" s="11"/>
      <c r="AF4849" s="11"/>
      <c r="AG4849" s="11"/>
      <c r="AH4849" s="10"/>
      <c r="AI4849" s="7">
        <v>56490894.299999997</v>
      </c>
      <c r="AJ4849" s="31"/>
      <c r="AK4849" s="38">
        <v>6.3037454799999999</v>
      </c>
      <c r="AN4849" s="6"/>
    </row>
    <row r="4850" spans="1:40" x14ac:dyDescent="0.25">
      <c r="A4850" s="6">
        <v>0.57171296296296303</v>
      </c>
      <c r="B4850">
        <v>8.6</v>
      </c>
      <c r="C4850">
        <f>B4850+0.68</f>
        <v>9.2799999999999994</v>
      </c>
      <c r="D4850" s="5">
        <f>C4850/(0.2905*LN(C4850)+0.3655)</f>
        <v>9.1636782898020535</v>
      </c>
      <c r="E4850" s="5">
        <f>D4850*100</f>
        <v>916.36782898020533</v>
      </c>
      <c r="F4850">
        <v>244.06445344943899</v>
      </c>
      <c r="G4850" s="4">
        <f>75.6*1000/(287.05*(F4850+273))</f>
        <v>0.50935381330446439</v>
      </c>
      <c r="H4850" s="3">
        <f>SQRT(2*ABS(E4850)/G4850)</f>
        <v>59.984650650880312</v>
      </c>
      <c r="I4850" s="2">
        <f>(2/2*0.0254)^2*3.1416*H4850</f>
        <v>0.12157896876725717</v>
      </c>
      <c r="J4850" s="26"/>
      <c r="K4850" s="26"/>
      <c r="L4850" s="26"/>
      <c r="M4850" s="26"/>
      <c r="N4850" s="39"/>
      <c r="O4850" s="9"/>
      <c r="P4850" s="8"/>
      <c r="Q4850" s="41"/>
      <c r="R4850" s="8"/>
      <c r="S4850" s="41"/>
      <c r="T4850" s="9"/>
      <c r="U4850" s="8"/>
      <c r="X4850" s="9"/>
      <c r="Y4850" s="9"/>
      <c r="Z4850" s="9"/>
      <c r="AA4850" s="8"/>
      <c r="AB4850" s="12"/>
      <c r="AC4850" s="11"/>
      <c r="AD4850" s="11"/>
      <c r="AE4850" s="11"/>
      <c r="AF4850" s="11"/>
      <c r="AG4850" s="11"/>
      <c r="AH4850" s="10"/>
      <c r="AI4850" s="7">
        <v>45090308.600000001</v>
      </c>
      <c r="AJ4850" s="31"/>
      <c r="AK4850" s="38">
        <v>5.7179545200000002</v>
      </c>
      <c r="AN4850" s="6"/>
    </row>
    <row r="4851" spans="1:40" x14ac:dyDescent="0.25">
      <c r="A4851" s="6">
        <v>0.57172453703703707</v>
      </c>
      <c r="B4851">
        <v>9.14</v>
      </c>
      <c r="C4851">
        <f>B4851+0.68</f>
        <v>9.82</v>
      </c>
      <c r="D4851" s="5">
        <f>C4851/(0.2905*LN(C4851)+0.3655)</f>
        <v>9.5420928803566856</v>
      </c>
      <c r="E4851" s="5">
        <f>D4851*100</f>
        <v>954.20928803566858</v>
      </c>
      <c r="F4851">
        <v>245.61119481636601</v>
      </c>
      <c r="G4851" s="4">
        <f>75.6*1000/(287.05*(F4851+273))</f>
        <v>0.50783468178298041</v>
      </c>
      <c r="H4851" s="3">
        <f>SQRT(2*ABS(E4851)/G4851)</f>
        <v>61.302140494969144</v>
      </c>
      <c r="I4851" s="2">
        <f>(2/2*0.0254)^2*3.1416*H4851</f>
        <v>0.12424930284218445</v>
      </c>
      <c r="J4851" s="26"/>
      <c r="K4851" s="26"/>
      <c r="L4851" s="26"/>
      <c r="M4851" s="26"/>
      <c r="N4851" s="39"/>
      <c r="O4851" s="9"/>
      <c r="P4851" s="8"/>
      <c r="Q4851" s="41"/>
      <c r="R4851" s="8"/>
      <c r="S4851" s="41"/>
      <c r="T4851" s="9"/>
      <c r="U4851" s="8"/>
      <c r="X4851" s="9"/>
      <c r="Y4851" s="9"/>
      <c r="Z4851" s="9"/>
      <c r="AA4851" s="8"/>
      <c r="AB4851" s="12"/>
      <c r="AC4851" s="11"/>
      <c r="AD4851" s="11"/>
      <c r="AE4851" s="11"/>
      <c r="AF4851" s="11"/>
      <c r="AG4851" s="11"/>
      <c r="AH4851" s="10"/>
      <c r="AI4851" s="7">
        <v>43683733.899999999</v>
      </c>
      <c r="AJ4851" s="31"/>
      <c r="AK4851" s="38">
        <v>4.8376916300000001</v>
      </c>
      <c r="AN4851" s="6"/>
    </row>
    <row r="4852" spans="1:40" x14ac:dyDescent="0.25">
      <c r="A4852" s="6">
        <v>0.57173611111111111</v>
      </c>
      <c r="B4852">
        <v>9.3000000000000007</v>
      </c>
      <c r="C4852">
        <f>B4852+0.68</f>
        <v>9.98</v>
      </c>
      <c r="D4852" s="5">
        <f>C4852/(0.2905*LN(C4852)+0.3655)</f>
        <v>9.6535237376687242</v>
      </c>
      <c r="E4852" s="5">
        <f>D4852*100</f>
        <v>965.35237376687246</v>
      </c>
      <c r="F4852">
        <v>246.834120527099</v>
      </c>
      <c r="G4852" s="4">
        <f>75.6*1000/(287.05*(F4852+273))</f>
        <v>0.50663998511988995</v>
      </c>
      <c r="H4852" s="3">
        <f>SQRT(2*ABS(E4852)/G4852)</f>
        <v>61.731694905033486</v>
      </c>
      <c r="I4852" s="2">
        <f>(2/2*0.0254)^2*3.1416*H4852</f>
        <v>0.12511993860714049</v>
      </c>
      <c r="J4852" s="26"/>
      <c r="K4852" s="26"/>
      <c r="L4852" s="26"/>
      <c r="M4852" s="26"/>
      <c r="N4852" s="39"/>
      <c r="O4852" s="9"/>
      <c r="P4852" s="8"/>
      <c r="Q4852" s="41"/>
      <c r="R4852" s="8"/>
      <c r="S4852" s="41"/>
      <c r="T4852" s="9"/>
      <c r="U4852" s="8"/>
      <c r="X4852" s="9"/>
      <c r="Y4852" s="9"/>
      <c r="Z4852" s="9"/>
      <c r="AA4852" s="8"/>
      <c r="AB4852" s="12"/>
      <c r="AC4852" s="11"/>
      <c r="AD4852" s="11"/>
      <c r="AE4852" s="11"/>
      <c r="AF4852" s="11"/>
      <c r="AG4852" s="11"/>
      <c r="AH4852" s="10"/>
      <c r="AI4852" s="7">
        <v>57335799.299999997</v>
      </c>
      <c r="AJ4852" s="31"/>
      <c r="AK4852" s="38">
        <v>4.0853514200000003</v>
      </c>
      <c r="AN4852" s="6"/>
    </row>
    <row r="4853" spans="1:40" x14ac:dyDescent="0.25">
      <c r="A4853" s="6">
        <v>0.57174768518518515</v>
      </c>
      <c r="B4853">
        <v>9.6300000000000008</v>
      </c>
      <c r="C4853">
        <f>B4853+0.68</f>
        <v>10.31</v>
      </c>
      <c r="D4853" s="5">
        <f>C4853/(0.2905*LN(C4853)+0.3655)</f>
        <v>9.8823918346779038</v>
      </c>
      <c r="E4853" s="5">
        <f>D4853*100</f>
        <v>988.23918346779033</v>
      </c>
      <c r="F4853">
        <v>248.128490315345</v>
      </c>
      <c r="G4853" s="4">
        <f>75.6*1000/(287.05*(F4853+273))</f>
        <v>0.50538160162629164</v>
      </c>
      <c r="H4853" s="3">
        <f>SQRT(2*ABS(E4853)/G4853)</f>
        <v>62.536895646459641</v>
      </c>
      <c r="I4853" s="2">
        <f>(2/2*0.0254)^2*3.1416*H4853</f>
        <v>0.12675194737489992</v>
      </c>
      <c r="J4853" s="26"/>
      <c r="K4853" s="26"/>
      <c r="L4853" s="26"/>
      <c r="M4853" s="26"/>
      <c r="N4853" s="39"/>
      <c r="O4853" s="9"/>
      <c r="P4853" s="8"/>
      <c r="Q4853" s="41"/>
      <c r="R4853" s="8"/>
      <c r="S4853" s="41"/>
      <c r="T4853" s="9"/>
      <c r="U4853" s="8"/>
      <c r="X4853" s="9"/>
      <c r="Y4853" s="9"/>
      <c r="Z4853" s="9"/>
      <c r="AA4853" s="8"/>
      <c r="AB4853" s="12"/>
      <c r="AC4853" s="11"/>
      <c r="AD4853" s="11"/>
      <c r="AE4853" s="11"/>
      <c r="AF4853" s="11"/>
      <c r="AG4853" s="11"/>
      <c r="AH4853" s="10"/>
      <c r="AI4853" s="7">
        <v>159931000</v>
      </c>
      <c r="AJ4853" s="31"/>
      <c r="AK4853" s="38">
        <v>4.9596575999999999</v>
      </c>
      <c r="AN4853" s="6"/>
    </row>
    <row r="4854" spans="1:40" x14ac:dyDescent="0.25">
      <c r="A4854" s="6">
        <v>0.57175925925925919</v>
      </c>
      <c r="B4854">
        <v>10.93</v>
      </c>
      <c r="C4854">
        <f>B4854+0.68</f>
        <v>11.61</v>
      </c>
      <c r="D4854" s="5">
        <f>C4854/(0.2905*LN(C4854)+0.3655)</f>
        <v>10.772269631167374</v>
      </c>
      <c r="E4854" s="5">
        <f>D4854*100</f>
        <v>1077.2269631167374</v>
      </c>
      <c r="F4854">
        <v>249.60395204112999</v>
      </c>
      <c r="G4854" s="4">
        <f>75.6*1000/(287.05*(F4854+273))</f>
        <v>0.50395476356430779</v>
      </c>
      <c r="H4854" s="3">
        <f>SQRT(2*ABS(E4854)/G4854)</f>
        <v>65.384202078440666</v>
      </c>
      <c r="I4854" s="2">
        <f>(2/2*0.0254)^2*3.1416*H4854</f>
        <v>0.13252296672749075</v>
      </c>
      <c r="J4854" s="26"/>
      <c r="K4854" s="26"/>
      <c r="L4854" s="26"/>
      <c r="M4854" s="26"/>
      <c r="N4854" s="39"/>
      <c r="O4854" s="9"/>
      <c r="P4854" s="8"/>
      <c r="Q4854" s="41"/>
      <c r="R4854" s="8"/>
      <c r="S4854" s="41"/>
      <c r="T4854" s="9"/>
      <c r="U4854" s="8"/>
      <c r="X4854" s="9"/>
      <c r="Y4854" s="9"/>
      <c r="Z4854" s="9"/>
      <c r="AA4854" s="8"/>
      <c r="AB4854" s="12"/>
      <c r="AC4854" s="11"/>
      <c r="AD4854" s="11"/>
      <c r="AE4854" s="11"/>
      <c r="AF4854" s="11"/>
      <c r="AG4854" s="11"/>
      <c r="AH4854" s="10"/>
      <c r="AI4854" s="7">
        <v>309003223.80000001</v>
      </c>
      <c r="AJ4854" s="31"/>
      <c r="AK4854" s="38">
        <v>8.6866909400000001</v>
      </c>
      <c r="AN4854" s="6"/>
    </row>
    <row r="4855" spans="1:40" x14ac:dyDescent="0.25">
      <c r="A4855" s="6">
        <v>0.57177083333333334</v>
      </c>
      <c r="B4855">
        <v>10.87</v>
      </c>
      <c r="C4855">
        <f>B4855+0.68</f>
        <v>11.549999999999999</v>
      </c>
      <c r="D4855" s="5">
        <f>C4855/(0.2905*LN(C4855)+0.3655)</f>
        <v>10.731586470792864</v>
      </c>
      <c r="E4855" s="5">
        <f>D4855*100</f>
        <v>1073.1586470792865</v>
      </c>
      <c r="F4855">
        <v>251.362989052502</v>
      </c>
      <c r="G4855" s="4">
        <f>75.6*1000/(287.05*(F4855+273))</f>
        <v>0.50226418833364805</v>
      </c>
      <c r="H4855" s="3">
        <f>SQRT(2*ABS(E4855)/G4855)</f>
        <v>65.370356820144366</v>
      </c>
      <c r="I4855" s="2">
        <f>(2/2*0.0254)^2*3.1416*H4855</f>
        <v>0.13249490467815456</v>
      </c>
      <c r="J4855" s="26"/>
      <c r="K4855" s="26"/>
      <c r="L4855" s="26"/>
      <c r="M4855" s="26"/>
      <c r="N4855" s="39"/>
      <c r="O4855" s="9"/>
      <c r="P4855" s="8"/>
      <c r="Q4855" s="41"/>
      <c r="R4855" s="8"/>
      <c r="S4855" s="41"/>
      <c r="T4855" s="9"/>
      <c r="U4855" s="8"/>
      <c r="X4855" s="9"/>
      <c r="Y4855" s="9"/>
      <c r="Z4855" s="9"/>
      <c r="AA4855" s="8"/>
      <c r="AB4855" s="12"/>
      <c r="AC4855" s="11"/>
      <c r="AD4855" s="11"/>
      <c r="AE4855" s="11"/>
      <c r="AF4855" s="11"/>
      <c r="AG4855" s="11"/>
      <c r="AH4855" s="10"/>
      <c r="AI4855" s="7">
        <v>298642959.19999999</v>
      </c>
      <c r="AJ4855" s="31"/>
      <c r="AK4855" s="38">
        <v>11.76975554</v>
      </c>
      <c r="AN4855" s="6"/>
    </row>
    <row r="4856" spans="1:40" x14ac:dyDescent="0.25">
      <c r="A4856" s="6">
        <v>0.57178240740740738</v>
      </c>
      <c r="B4856">
        <v>10.93</v>
      </c>
      <c r="C4856">
        <f>B4856+0.68</f>
        <v>11.61</v>
      </c>
      <c r="D4856" s="5">
        <f>C4856/(0.2905*LN(C4856)+0.3655)</f>
        <v>10.772269631167374</v>
      </c>
      <c r="E4856" s="5">
        <f>D4856*100</f>
        <v>1077.2269631167374</v>
      </c>
      <c r="F4856">
        <v>252.65737392718401</v>
      </c>
      <c r="G4856" s="4">
        <f>75.6*1000/(287.05*(F4856+273))</f>
        <v>0.50102740711318039</v>
      </c>
      <c r="H4856" s="3">
        <f>SQRT(2*ABS(E4856)/G4856)</f>
        <v>65.574934261042998</v>
      </c>
      <c r="I4856" s="2">
        <f>(2/2*0.0254)^2*3.1416*H4856</f>
        <v>0.13290954932520369</v>
      </c>
      <c r="J4856" s="26"/>
      <c r="K4856" s="26"/>
      <c r="L4856" s="26"/>
      <c r="M4856" s="26"/>
      <c r="N4856" s="39"/>
      <c r="O4856" s="9"/>
      <c r="P4856" s="8"/>
      <c r="Q4856" s="41"/>
      <c r="R4856" s="8"/>
      <c r="S4856" s="41"/>
      <c r="T4856" s="9"/>
      <c r="U4856" s="8"/>
      <c r="X4856" s="9"/>
      <c r="Y4856" s="9"/>
      <c r="Z4856" s="9"/>
      <c r="AA4856" s="8"/>
      <c r="AB4856" s="12"/>
      <c r="AC4856" s="11"/>
      <c r="AD4856" s="11"/>
      <c r="AE4856" s="11"/>
      <c r="AF4856" s="11"/>
      <c r="AG4856" s="11"/>
      <c r="AH4856" s="10"/>
      <c r="AI4856" s="7">
        <v>298100491.89999998</v>
      </c>
      <c r="AJ4856" s="31"/>
      <c r="AK4856" s="38">
        <v>11.917649000000001</v>
      </c>
      <c r="AN4856" s="6"/>
    </row>
    <row r="4857" spans="1:40" x14ac:dyDescent="0.25">
      <c r="A4857" s="6">
        <v>0.57179398148148153</v>
      </c>
      <c r="B4857">
        <v>11.22</v>
      </c>
      <c r="C4857">
        <f>B4857+0.68</f>
        <v>11.9</v>
      </c>
      <c r="D4857" s="5">
        <f>C4857/(0.2905*LN(C4857)+0.3655)</f>
        <v>10.968405041438407</v>
      </c>
      <c r="E4857" s="5">
        <f>D4857*100</f>
        <v>1096.8405041438407</v>
      </c>
      <c r="F4857">
        <v>254.06238293152799</v>
      </c>
      <c r="G4857" s="4">
        <f>75.6*1000/(287.05*(F4857+273))</f>
        <v>0.49969180047302941</v>
      </c>
      <c r="H4857" s="3">
        <f>SQRT(2*ABS(E4857)/G4857)</f>
        <v>66.257588624763173</v>
      </c>
      <c r="I4857" s="2">
        <f>(2/2*0.0254)^2*3.1416*H4857</f>
        <v>0.13429317684766137</v>
      </c>
      <c r="J4857" s="26"/>
      <c r="K4857" s="26"/>
      <c r="L4857" s="26"/>
      <c r="M4857" s="26"/>
      <c r="N4857" s="39"/>
      <c r="O4857" s="9"/>
      <c r="P4857" s="8"/>
      <c r="Q4857" s="41"/>
      <c r="R4857" s="8"/>
      <c r="S4857" s="41"/>
      <c r="T4857" s="9"/>
      <c r="U4857" s="8"/>
      <c r="X4857" s="9"/>
      <c r="Y4857" s="9"/>
      <c r="Z4857" s="9"/>
      <c r="AA4857" s="8"/>
      <c r="AB4857" s="12"/>
      <c r="AC4857" s="11"/>
      <c r="AD4857" s="11"/>
      <c r="AE4857" s="11"/>
      <c r="AF4857" s="11"/>
      <c r="AG4857" s="11"/>
      <c r="AH4857" s="10"/>
      <c r="AI4857" s="7">
        <v>298138709.89999998</v>
      </c>
      <c r="AJ4857" s="31"/>
      <c r="AK4857" s="38">
        <v>11.92328816</v>
      </c>
      <c r="AN4857" s="6"/>
    </row>
    <row r="4858" spans="1:40" x14ac:dyDescent="0.25">
      <c r="A4858" s="6">
        <v>0.57180555555555557</v>
      </c>
      <c r="B4858">
        <v>14.1</v>
      </c>
      <c r="C4858">
        <f>B4858+0.68</f>
        <v>14.78</v>
      </c>
      <c r="D4858" s="5">
        <f>C4858/(0.2905*LN(C4858)+0.3655)</f>
        <v>12.875726831215129</v>
      </c>
      <c r="E4858" s="5">
        <f>D4858*100</f>
        <v>1287.5726831215129</v>
      </c>
      <c r="F4858">
        <v>255.96424487878701</v>
      </c>
      <c r="G4858" s="4">
        <f>75.6*1000/(287.05*(F4858+273))</f>
        <v>0.49789518599506077</v>
      </c>
      <c r="H4858" s="3">
        <f>SQRT(2*ABS(E4858)/G4858)</f>
        <v>71.917057744173675</v>
      </c>
      <c r="I4858" s="2">
        <f>(2/2*0.0254)^2*3.1416*H4858</f>
        <v>0.14576398499344437</v>
      </c>
      <c r="J4858" s="26"/>
      <c r="K4858" s="26"/>
      <c r="L4858" s="26"/>
      <c r="M4858" s="26"/>
      <c r="N4858" s="39"/>
      <c r="O4858" s="9"/>
      <c r="P4858" s="8"/>
      <c r="Q4858" s="41"/>
      <c r="R4858" s="8"/>
      <c r="S4858" s="41"/>
      <c r="T4858" s="9"/>
      <c r="U4858" s="8"/>
      <c r="X4858" s="9"/>
      <c r="Y4858" s="9"/>
      <c r="Z4858" s="9"/>
      <c r="AA4858" s="8"/>
      <c r="AB4858" s="12"/>
      <c r="AC4858" s="11"/>
      <c r="AD4858" s="11"/>
      <c r="AE4858" s="11"/>
      <c r="AF4858" s="11"/>
      <c r="AG4858" s="11"/>
      <c r="AH4858" s="10"/>
      <c r="AI4858" s="7">
        <v>298173014.5</v>
      </c>
      <c r="AJ4858" s="31"/>
      <c r="AK4858" s="38">
        <v>11.925846399999999</v>
      </c>
      <c r="AN4858" s="6"/>
    </row>
    <row r="4859" spans="1:40" x14ac:dyDescent="0.25">
      <c r="A4859" s="6">
        <v>0.57181712962962961</v>
      </c>
      <c r="B4859">
        <v>14.37</v>
      </c>
      <c r="C4859">
        <f>B4859+0.68</f>
        <v>15.049999999999999</v>
      </c>
      <c r="D4859" s="5">
        <f>C4859/(0.2905*LN(C4859)+0.3655)</f>
        <v>13.051147504523476</v>
      </c>
      <c r="E4859" s="5">
        <f>D4859*100</f>
        <v>1305.1147504523476</v>
      </c>
      <c r="F4859">
        <v>258.07392640707798</v>
      </c>
      <c r="G4859" s="4">
        <f>75.6*1000/(287.05*(F4859+273))</f>
        <v>0.49591730641052689</v>
      </c>
      <c r="H4859" s="3">
        <f>SQRT(2*ABS(E4859)/G4859)</f>
        <v>72.549548605277238</v>
      </c>
      <c r="I4859" s="2">
        <f>(2/2*0.0254)^2*3.1416*H4859</f>
        <v>0.14704593939033236</v>
      </c>
      <c r="J4859" s="26"/>
      <c r="K4859" s="26"/>
      <c r="L4859" s="26"/>
      <c r="M4859" s="26"/>
      <c r="N4859" s="39"/>
      <c r="O4859" s="9"/>
      <c r="P4859" s="8"/>
      <c r="Q4859" s="41"/>
      <c r="R4859" s="8"/>
      <c r="S4859" s="41"/>
      <c r="T4859" s="9"/>
      <c r="U4859" s="8"/>
      <c r="X4859" s="9"/>
      <c r="Y4859" s="9"/>
      <c r="Z4859" s="9"/>
      <c r="AA4859" s="8"/>
      <c r="AB4859" s="12"/>
      <c r="AC4859" s="11"/>
      <c r="AD4859" s="11"/>
      <c r="AE4859" s="11"/>
      <c r="AF4859" s="11"/>
      <c r="AG4859" s="11"/>
      <c r="AH4859" s="10"/>
      <c r="AI4859" s="7">
        <v>294363927.89999998</v>
      </c>
      <c r="AJ4859" s="31"/>
      <c r="AK4859" s="38">
        <v>11.773148989999999</v>
      </c>
      <c r="AN4859" s="6"/>
    </row>
    <row r="4860" spans="1:40" x14ac:dyDescent="0.25">
      <c r="A4860" s="6">
        <v>0.57182870370370364</v>
      </c>
      <c r="B4860">
        <v>3.59</v>
      </c>
      <c r="C4860">
        <f>B4860+0.68</f>
        <v>4.2699999999999996</v>
      </c>
      <c r="D4860" s="5">
        <f>C4860/(0.2905*LN(C4860)+0.3655)</f>
        <v>5.4243312241517732</v>
      </c>
      <c r="E4860" s="5">
        <f>D4860*100</f>
        <v>542.43312241517731</v>
      </c>
      <c r="F4860">
        <v>257.86543734807998</v>
      </c>
      <c r="G4860" s="4">
        <f>75.6*1000/(287.05*(F4860+273))</f>
        <v>0.49611207014024133</v>
      </c>
      <c r="H4860" s="3">
        <f>SQRT(2*ABS(E4860)/G4860)</f>
        <v>46.762551726110374</v>
      </c>
      <c r="I4860" s="2">
        <f>(2/2*0.0254)^2*3.1416*H4860</f>
        <v>9.4779960441473118E-2</v>
      </c>
      <c r="J4860" s="26"/>
      <c r="K4860" s="26"/>
      <c r="L4860" s="26"/>
      <c r="M4860" s="26"/>
      <c r="N4860" s="39"/>
      <c r="O4860" s="9"/>
      <c r="P4860" s="8"/>
      <c r="Q4860" s="41"/>
      <c r="R4860" s="8"/>
      <c r="S4860" s="41"/>
      <c r="T4860" s="9"/>
      <c r="U4860" s="8"/>
      <c r="X4860" s="9"/>
      <c r="Y4860" s="9"/>
      <c r="Z4860" s="9"/>
      <c r="AA4860" s="8"/>
      <c r="AB4860" s="12"/>
      <c r="AC4860" s="11"/>
      <c r="AD4860" s="11"/>
      <c r="AE4860" s="11"/>
      <c r="AF4860" s="11"/>
      <c r="AG4860" s="11"/>
      <c r="AH4860" s="10"/>
      <c r="AI4860" s="7">
        <v>295551796.39999998</v>
      </c>
      <c r="AJ4860" s="31"/>
      <c r="AK4860" s="38">
        <v>11.820942710000001</v>
      </c>
      <c r="AN4860" s="6"/>
    </row>
    <row r="4861" spans="1:40" x14ac:dyDescent="0.25">
      <c r="A4861" s="6">
        <v>0.57184027777777779</v>
      </c>
      <c r="B4861">
        <v>7.4</v>
      </c>
      <c r="C4861">
        <f>B4861+0.68</f>
        <v>8.08</v>
      </c>
      <c r="D4861" s="5">
        <f>C4861/(0.2905*LN(C4861)+0.3655)</f>
        <v>8.3087537930037456</v>
      </c>
      <c r="E4861" s="5">
        <f>D4861*100</f>
        <v>830.87537930037456</v>
      </c>
      <c r="F4861">
        <v>258.23113525733498</v>
      </c>
      <c r="G4861" s="4">
        <f>75.6*1000/(287.05*(F4861+273))</f>
        <v>0.49577054808935744</v>
      </c>
      <c r="H4861" s="3">
        <f>SQRT(2*ABS(E4861)/G4861)</f>
        <v>57.895203016426798</v>
      </c>
      <c r="I4861" s="2">
        <f>(2/2*0.0254)^2*3.1416*H4861</f>
        <v>0.11734400388984957</v>
      </c>
      <c r="J4861" s="26"/>
      <c r="K4861" s="26"/>
      <c r="L4861" s="26"/>
      <c r="M4861" s="26"/>
      <c r="N4861" s="39"/>
      <c r="O4861" s="9"/>
      <c r="P4861" s="8"/>
      <c r="Q4861" s="41"/>
      <c r="R4861" s="8"/>
      <c r="S4861" s="41"/>
      <c r="T4861" s="9"/>
      <c r="U4861" s="8"/>
      <c r="X4861" s="9"/>
      <c r="Y4861" s="9"/>
      <c r="Z4861" s="9"/>
      <c r="AA4861" s="8"/>
      <c r="AB4861" s="12"/>
      <c r="AC4861" s="11"/>
      <c r="AD4861" s="11"/>
      <c r="AE4861" s="11"/>
      <c r="AF4861" s="11"/>
      <c r="AG4861" s="11"/>
      <c r="AH4861" s="10"/>
      <c r="AI4861" s="7">
        <v>294855328.5</v>
      </c>
      <c r="AJ4861" s="31"/>
      <c r="AK4861" s="38">
        <v>11.793188649999999</v>
      </c>
      <c r="AN4861" s="6"/>
    </row>
    <row r="4862" spans="1:40" x14ac:dyDescent="0.25">
      <c r="A4862" s="6">
        <v>0.57185185185185183</v>
      </c>
      <c r="B4862">
        <v>7.91</v>
      </c>
      <c r="C4862">
        <f>B4862+0.68</f>
        <v>8.59</v>
      </c>
      <c r="D4862" s="5">
        <f>C4862/(0.2905*LN(C4862)+0.3655)</f>
        <v>8.6745864755960191</v>
      </c>
      <c r="E4862" s="5">
        <f>D4862*100</f>
        <v>867.4586475596019</v>
      </c>
      <c r="F4862">
        <v>258.80178212731499</v>
      </c>
      <c r="G4862" s="4">
        <f>75.6*1000/(287.05*(F4862+273))</f>
        <v>0.49523856432961189</v>
      </c>
      <c r="H4862" s="3">
        <f>SQRT(2*ABS(E4862)/G4862)</f>
        <v>59.187794908535423</v>
      </c>
      <c r="I4862" s="2">
        <f>(2/2*0.0254)^2*3.1416*H4862</f>
        <v>0.11996387393283994</v>
      </c>
      <c r="J4862" s="26"/>
      <c r="K4862" s="26"/>
      <c r="L4862" s="26"/>
      <c r="M4862" s="26"/>
      <c r="N4862" s="39"/>
      <c r="O4862" s="9"/>
      <c r="P4862" s="8"/>
      <c r="Q4862" s="41"/>
      <c r="R4862" s="8"/>
      <c r="S4862" s="41"/>
      <c r="T4862" s="9"/>
      <c r="U4862" s="8"/>
      <c r="X4862" s="9"/>
      <c r="Y4862" s="9"/>
      <c r="Z4862" s="9"/>
      <c r="AA4862" s="8"/>
      <c r="AB4862" s="12"/>
      <c r="AC4862" s="11"/>
      <c r="AD4862" s="11"/>
      <c r="AE4862" s="11"/>
      <c r="AF4862" s="11"/>
      <c r="AG4862" s="11"/>
      <c r="AH4862" s="10"/>
      <c r="AI4862" s="7">
        <v>294318100.19999999</v>
      </c>
      <c r="AJ4862" s="31"/>
      <c r="AK4862" s="38">
        <v>11.77200436</v>
      </c>
      <c r="AN4862" s="6"/>
    </row>
    <row r="4863" spans="1:40" x14ac:dyDescent="0.25">
      <c r="A4863" s="6">
        <v>0.57186342592592598</v>
      </c>
      <c r="B4863">
        <v>8.93</v>
      </c>
      <c r="C4863">
        <f>B4863+0.68</f>
        <v>9.61</v>
      </c>
      <c r="D4863" s="5">
        <f>C4863/(0.2905*LN(C4863)+0.3655)</f>
        <v>9.3953663620324885</v>
      </c>
      <c r="E4863" s="5">
        <f>D4863*100</f>
        <v>939.5366362032488</v>
      </c>
      <c r="F4863">
        <v>259.79239237129298</v>
      </c>
      <c r="G4863" s="4">
        <f>75.6*1000/(287.05*(F4863+273))</f>
        <v>0.4943177771673658</v>
      </c>
      <c r="H4863" s="3">
        <f>SQRT(2*ABS(E4863)/G4863)</f>
        <v>61.655062592883979</v>
      </c>
      <c r="I4863" s="2">
        <f>(2/2*0.0254)^2*3.1416*H4863</f>
        <v>0.12496461758110647</v>
      </c>
      <c r="J4863" s="26"/>
      <c r="K4863" s="26"/>
      <c r="L4863" s="26"/>
      <c r="M4863" s="26"/>
      <c r="N4863" s="39"/>
      <c r="O4863" s="9"/>
      <c r="P4863" s="8"/>
      <c r="Q4863" s="41"/>
      <c r="R4863" s="8"/>
      <c r="S4863" s="41"/>
      <c r="T4863" s="9"/>
      <c r="U4863" s="8"/>
      <c r="X4863" s="9"/>
      <c r="Y4863" s="9"/>
      <c r="Z4863" s="9"/>
      <c r="AA4863" s="8"/>
      <c r="AB4863" s="12"/>
      <c r="AC4863" s="11"/>
      <c r="AD4863" s="11"/>
      <c r="AE4863" s="11"/>
      <c r="AF4863" s="11"/>
      <c r="AG4863" s="11"/>
      <c r="AH4863" s="10"/>
      <c r="AI4863" s="7">
        <v>293128712.80000001</v>
      </c>
      <c r="AJ4863" s="31"/>
      <c r="AK4863" s="38">
        <v>11.72418603</v>
      </c>
      <c r="AN4863" s="6"/>
    </row>
    <row r="4864" spans="1:40" x14ac:dyDescent="0.25">
      <c r="A4864" s="6">
        <v>0.57187500000000002</v>
      </c>
      <c r="B4864">
        <v>9.51</v>
      </c>
      <c r="C4864">
        <f>B4864+0.68</f>
        <v>10.19</v>
      </c>
      <c r="D4864" s="5">
        <f>C4864/(0.2905*LN(C4864)+0.3655)</f>
        <v>9.7993141889935362</v>
      </c>
      <c r="E4864" s="5">
        <f>D4864*100</f>
        <v>979.93141889935362</v>
      </c>
      <c r="F4864">
        <v>260.74161543337198</v>
      </c>
      <c r="G4864" s="4">
        <f>75.6*1000/(287.05*(F4864+273))</f>
        <v>0.4934386667129525</v>
      </c>
      <c r="H4864" s="3">
        <f>SQRT(2*ABS(E4864)/G4864)</f>
        <v>63.022590379362072</v>
      </c>
      <c r="I4864" s="2">
        <f>(2/2*0.0254)^2*3.1416*H4864</f>
        <v>0.12773637029178322</v>
      </c>
      <c r="J4864" s="26"/>
      <c r="K4864" s="26"/>
      <c r="L4864" s="26"/>
      <c r="M4864" s="26"/>
      <c r="N4864" s="39"/>
      <c r="O4864" s="9"/>
      <c r="P4864" s="8"/>
      <c r="Q4864" s="41"/>
      <c r="R4864" s="8"/>
      <c r="S4864" s="41"/>
      <c r="T4864" s="9"/>
      <c r="U4864" s="8"/>
      <c r="X4864" s="9"/>
      <c r="Y4864" s="9"/>
      <c r="Z4864" s="9"/>
      <c r="AA4864" s="8"/>
      <c r="AB4864" s="12"/>
      <c r="AC4864" s="11"/>
      <c r="AD4864" s="11"/>
      <c r="AE4864" s="11"/>
      <c r="AF4864" s="11"/>
      <c r="AG4864" s="11"/>
      <c r="AH4864" s="10"/>
      <c r="AI4864" s="7">
        <v>294121137.69999999</v>
      </c>
      <c r="AJ4864" s="31"/>
      <c r="AK4864" s="38">
        <v>11.76388322</v>
      </c>
      <c r="AN4864" s="6"/>
    </row>
    <row r="4865" spans="1:40" x14ac:dyDescent="0.25">
      <c r="A4865" s="6">
        <v>0.57188657407407406</v>
      </c>
      <c r="B4865">
        <v>8.0399999999999991</v>
      </c>
      <c r="C4865">
        <f>B4865+0.68</f>
        <v>8.7199999999999989</v>
      </c>
      <c r="D4865" s="5">
        <f>C4865/(0.2905*LN(C4865)+0.3655)</f>
        <v>8.7672344521403893</v>
      </c>
      <c r="E4865" s="5">
        <f>D4865*100</f>
        <v>876.72344521403897</v>
      </c>
      <c r="F4865">
        <v>261.69386391143001</v>
      </c>
      <c r="G4865" s="4">
        <f>75.6*1000/(287.05*(F4865+273))</f>
        <v>0.49255989055503069</v>
      </c>
      <c r="H4865" s="3">
        <f>SQRT(2*ABS(E4865)/G4865)</f>
        <v>59.664607235619911</v>
      </c>
      <c r="I4865" s="2">
        <f>(2/2*0.0254)^2*3.1416*H4865</f>
        <v>0.12093029368178279</v>
      </c>
      <c r="J4865" s="26"/>
      <c r="K4865" s="26"/>
      <c r="L4865" s="26"/>
      <c r="M4865" s="26"/>
      <c r="N4865" s="39"/>
      <c r="O4865" s="9"/>
      <c r="P4865" s="8"/>
      <c r="Q4865" s="41"/>
      <c r="R4865" s="8"/>
      <c r="S4865" s="41"/>
      <c r="T4865" s="9"/>
      <c r="U4865" s="8"/>
      <c r="X4865" s="9"/>
      <c r="Y4865" s="9"/>
      <c r="Z4865" s="9"/>
      <c r="AA4865" s="8"/>
      <c r="AB4865" s="12"/>
      <c r="AC4865" s="11"/>
      <c r="AD4865" s="11"/>
      <c r="AE4865" s="11"/>
      <c r="AF4865" s="11"/>
      <c r="AG4865" s="11"/>
      <c r="AH4865" s="10"/>
      <c r="AI4865" s="7">
        <v>298712253</v>
      </c>
      <c r="AJ4865" s="31"/>
      <c r="AK4865" s="38">
        <v>11.94758931</v>
      </c>
      <c r="AN4865" s="6"/>
    </row>
    <row r="4866" spans="1:40" x14ac:dyDescent="0.25">
      <c r="A4866" s="6">
        <v>0.5718981481481481</v>
      </c>
      <c r="B4866">
        <v>4.22</v>
      </c>
      <c r="C4866">
        <f>B4866+0.68</f>
        <v>4.8999999999999995</v>
      </c>
      <c r="D4866" s="5">
        <f>C4866/(0.2905*LN(C4866)+0.3655)</f>
        <v>5.9237922711505862</v>
      </c>
      <c r="E4866" s="5">
        <f>D4866*100</f>
        <v>592.3792271150586</v>
      </c>
      <c r="F4866">
        <v>262.13654315911498</v>
      </c>
      <c r="G4866" s="4">
        <f>75.6*1000/(287.05*(F4866+273))</f>
        <v>0.49215243185205476</v>
      </c>
      <c r="H4866" s="3">
        <f>SQRT(2*ABS(E4866)/G4866)</f>
        <v>49.064241633156293</v>
      </c>
      <c r="I4866" s="2">
        <f>(2/2*0.0254)^2*3.1416*H4866</f>
        <v>9.9445105312439205E-2</v>
      </c>
      <c r="J4866" s="26"/>
      <c r="K4866" s="26"/>
      <c r="L4866" s="26"/>
      <c r="M4866" s="26"/>
      <c r="N4866" s="39"/>
      <c r="O4866" s="9"/>
      <c r="P4866" s="8"/>
      <c r="Q4866" s="41"/>
      <c r="R4866" s="8"/>
      <c r="S4866" s="41"/>
      <c r="T4866" s="9"/>
      <c r="U4866" s="8"/>
      <c r="X4866" s="9"/>
      <c r="Y4866" s="9"/>
      <c r="Z4866" s="9"/>
      <c r="AA4866" s="8"/>
      <c r="AB4866" s="12"/>
      <c r="AC4866" s="11"/>
      <c r="AD4866" s="11"/>
      <c r="AE4866" s="11"/>
      <c r="AF4866" s="11"/>
      <c r="AG4866" s="11"/>
      <c r="AH4866" s="10"/>
      <c r="AI4866" s="7">
        <v>298641674.39999998</v>
      </c>
      <c r="AJ4866" s="31"/>
      <c r="AK4866" s="38">
        <v>11.944851119999999</v>
      </c>
      <c r="AN4866" s="6"/>
    </row>
    <row r="4867" spans="1:40" x14ac:dyDescent="0.25">
      <c r="A4867" s="6">
        <v>0.57190972222222225</v>
      </c>
      <c r="B4867">
        <v>3.21</v>
      </c>
      <c r="C4867">
        <f>B4867+0.68</f>
        <v>3.89</v>
      </c>
      <c r="D4867" s="5">
        <f>C4867/(0.2905*LN(C4867)+0.3655)</f>
        <v>5.1176274143954563</v>
      </c>
      <c r="E4867" s="5">
        <f>D4867*100</f>
        <v>511.76274143954561</v>
      </c>
      <c r="F4867">
        <v>262.24571605548198</v>
      </c>
      <c r="G4867" s="4">
        <f>75.6*1000/(287.05*(F4867+273))</f>
        <v>0.4920520485984804</v>
      </c>
      <c r="H4867" s="3">
        <f>SQRT(2*ABS(E4867)/G4867)</f>
        <v>45.608291923260332</v>
      </c>
      <c r="I4867" s="2">
        <f>(2/2*0.0254)^2*3.1416*H4867</f>
        <v>9.2440466671028926E-2</v>
      </c>
      <c r="J4867" s="26"/>
      <c r="K4867" s="26"/>
      <c r="L4867" s="26"/>
      <c r="M4867" s="26"/>
      <c r="N4867" s="39"/>
      <c r="O4867" s="9"/>
      <c r="P4867" s="8"/>
      <c r="Q4867" s="41"/>
      <c r="R4867" s="8"/>
      <c r="S4867" s="41"/>
      <c r="T4867" s="9"/>
      <c r="U4867" s="8"/>
      <c r="X4867" s="9"/>
      <c r="Y4867" s="9"/>
      <c r="Z4867" s="9"/>
      <c r="AA4867" s="8"/>
      <c r="AB4867" s="12"/>
      <c r="AC4867" s="11"/>
      <c r="AD4867" s="11"/>
      <c r="AE4867" s="11"/>
      <c r="AF4867" s="11"/>
      <c r="AG4867" s="11"/>
      <c r="AH4867" s="10"/>
      <c r="AI4867" s="7">
        <v>298598813.60000002</v>
      </c>
      <c r="AJ4867" s="31"/>
      <c r="AK4867" s="38">
        <v>11.94304273</v>
      </c>
      <c r="AN4867" s="6"/>
    </row>
    <row r="4868" spans="1:40" x14ac:dyDescent="0.25">
      <c r="A4868" s="6">
        <v>0.57192129629629629</v>
      </c>
      <c r="B4868">
        <v>1.97</v>
      </c>
      <c r="C4868">
        <f>B4868+0.68</f>
        <v>2.65</v>
      </c>
      <c r="D4868" s="5">
        <f>C4868/(0.2905*LN(C4868)+0.3655)</f>
        <v>4.0856627783921322</v>
      </c>
      <c r="E4868" s="5">
        <f>D4868*100</f>
        <v>408.56627783921323</v>
      </c>
      <c r="F4868">
        <v>262.24571605548198</v>
      </c>
      <c r="G4868" s="4">
        <f>75.6*1000/(287.05*(F4868+273))</f>
        <v>0.4920520485984804</v>
      </c>
      <c r="H4868" s="3">
        <f>SQRT(2*ABS(E4868)/G4868)</f>
        <v>40.751231227464757</v>
      </c>
      <c r="I4868" s="2">
        <f>(2/2*0.0254)^2*3.1416*H4868</f>
        <v>8.2596007726494988E-2</v>
      </c>
      <c r="J4868" s="26"/>
      <c r="K4868" s="26"/>
      <c r="L4868" s="26"/>
      <c r="M4868" s="26"/>
      <c r="N4868" s="39"/>
      <c r="O4868" s="9"/>
      <c r="P4868" s="8"/>
      <c r="Q4868" s="41"/>
      <c r="R4868" s="8"/>
      <c r="S4868" s="41"/>
      <c r="T4868" s="9"/>
      <c r="U4868" s="8"/>
      <c r="X4868" s="9"/>
      <c r="Y4868" s="9"/>
      <c r="Z4868" s="9"/>
      <c r="AA4868" s="8"/>
      <c r="AB4868" s="12"/>
      <c r="AC4868" s="11"/>
      <c r="AD4868" s="11"/>
      <c r="AE4868" s="11"/>
      <c r="AF4868" s="11"/>
      <c r="AG4868" s="11"/>
      <c r="AH4868" s="10"/>
      <c r="AI4868" s="7">
        <v>298563207.30000001</v>
      </c>
      <c r="AJ4868" s="31"/>
      <c r="AK4868" s="38">
        <v>11.94153358</v>
      </c>
      <c r="AN4868" s="6"/>
    </row>
    <row r="4869" spans="1:40" x14ac:dyDescent="0.25">
      <c r="A4869" s="6">
        <v>0.57193287037037044</v>
      </c>
      <c r="B4869">
        <v>1.72</v>
      </c>
      <c r="C4869">
        <f>B4869+0.68</f>
        <v>2.4</v>
      </c>
      <c r="D4869" s="5">
        <f>C4869/(0.2905*LN(C4869)+0.3655)</f>
        <v>3.8720689820778547</v>
      </c>
      <c r="E4869" s="5">
        <f>D4869*100</f>
        <v>387.20689820778546</v>
      </c>
      <c r="F4869">
        <v>262.04101268820301</v>
      </c>
      <c r="G4869" s="4">
        <f>75.6*1000/(287.05*(F4869+273))</f>
        <v>0.49224030465518648</v>
      </c>
      <c r="H4869" s="3">
        <f>SQRT(2*ABS(E4869)/G4869)</f>
        <v>39.664132051025163</v>
      </c>
      <c r="I4869" s="2">
        <f>(2/2*0.0254)^2*3.1416*H4869</f>
        <v>8.0392637441178152E-2</v>
      </c>
      <c r="J4869" s="26"/>
      <c r="K4869" s="26"/>
      <c r="L4869" s="26"/>
      <c r="M4869" s="26"/>
      <c r="N4869" s="39"/>
      <c r="O4869" s="9"/>
      <c r="P4869" s="8"/>
      <c r="Q4869" s="41"/>
      <c r="R4869" s="8"/>
      <c r="S4869" s="41"/>
      <c r="T4869" s="9"/>
      <c r="U4869" s="8"/>
      <c r="X4869" s="9"/>
      <c r="Y4869" s="9"/>
      <c r="Z4869" s="9"/>
      <c r="AA4869" s="8"/>
      <c r="AB4869" s="12"/>
      <c r="AC4869" s="11"/>
      <c r="AD4869" s="11"/>
      <c r="AE4869" s="11"/>
      <c r="AF4869" s="11"/>
      <c r="AG4869" s="11"/>
      <c r="AH4869" s="10"/>
      <c r="AI4869" s="7">
        <v>298438546.39999998</v>
      </c>
      <c r="AJ4869" s="31"/>
      <c r="AK4869" s="38">
        <v>11.93676243</v>
      </c>
      <c r="AN4869" s="6"/>
    </row>
    <row r="4870" spans="1:40" x14ac:dyDescent="0.25">
      <c r="A4870" s="6">
        <v>0.57194444444444448</v>
      </c>
      <c r="B4870">
        <v>1.71</v>
      </c>
      <c r="C4870">
        <f>B4870+0.68</f>
        <v>2.39</v>
      </c>
      <c r="D4870" s="5">
        <f>C4870/(0.2905*LN(C4870)+0.3655)</f>
        <v>3.8634959141297363</v>
      </c>
      <c r="E4870" s="5">
        <f>D4870*100</f>
        <v>386.34959141297361</v>
      </c>
      <c r="F4870">
        <v>261.686150991852</v>
      </c>
      <c r="G4870" s="4">
        <f>75.6*1000/(287.05*(F4870+273))</f>
        <v>0.49256699579764124</v>
      </c>
      <c r="H4870" s="3">
        <f>SQRT(2*ABS(E4870)/G4870)</f>
        <v>39.607056881556744</v>
      </c>
      <c r="I4870" s="2">
        <f>(2/2*0.0254)^2*3.1416*H4870</f>
        <v>8.0276955509702486E-2</v>
      </c>
      <c r="J4870" s="26"/>
      <c r="K4870" s="26"/>
      <c r="L4870" s="26"/>
      <c r="M4870" s="26"/>
      <c r="N4870" s="39"/>
      <c r="O4870" s="9"/>
      <c r="P4870" s="8"/>
      <c r="Q4870" s="41"/>
      <c r="R4870" s="8"/>
      <c r="S4870" s="41"/>
      <c r="T4870" s="9"/>
      <c r="U4870" s="8"/>
      <c r="X4870" s="9"/>
      <c r="Y4870" s="9"/>
      <c r="Z4870" s="9"/>
      <c r="AA4870" s="8"/>
      <c r="AB4870" s="12"/>
      <c r="AC4870" s="11"/>
      <c r="AD4870" s="11"/>
      <c r="AE4870" s="11"/>
      <c r="AF4870" s="11"/>
      <c r="AG4870" s="11"/>
      <c r="AH4870" s="10"/>
      <c r="AI4870" s="7">
        <v>298392633.30000001</v>
      </c>
      <c r="AJ4870" s="31"/>
      <c r="AK4870" s="38">
        <v>11.935429129999999</v>
      </c>
      <c r="AN4870" s="6"/>
    </row>
    <row r="4871" spans="1:40" x14ac:dyDescent="0.25">
      <c r="A4871" s="6">
        <v>0.57195601851851852</v>
      </c>
      <c r="B4871">
        <v>1.46</v>
      </c>
      <c r="C4871">
        <f>B4871+0.68</f>
        <v>2.14</v>
      </c>
      <c r="D4871" s="5">
        <f>C4871/(0.2905*LN(C4871)+0.3655)</f>
        <v>3.6486761773006897</v>
      </c>
      <c r="E4871" s="5">
        <f>D4871*100</f>
        <v>364.86761773006896</v>
      </c>
      <c r="F4871">
        <v>261.18106239562502</v>
      </c>
      <c r="G4871" s="4">
        <f>75.6*1000/(287.05*(F4871+273))</f>
        <v>0.49303273670455278</v>
      </c>
      <c r="H4871" s="3">
        <f>SQRT(2*ABS(E4871)/G4871)</f>
        <v>38.4720014108659</v>
      </c>
      <c r="I4871" s="2">
        <f>(2/2*0.0254)^2*3.1416*H4871</f>
        <v>7.7976385745223892E-2</v>
      </c>
      <c r="J4871" s="26"/>
      <c r="K4871" s="26"/>
      <c r="L4871" s="26"/>
      <c r="M4871" s="26"/>
      <c r="N4871" s="39"/>
      <c r="O4871" s="9"/>
      <c r="P4871" s="8"/>
      <c r="Q4871" s="41"/>
      <c r="R4871" s="8"/>
      <c r="S4871" s="41"/>
      <c r="T4871" s="9"/>
      <c r="U4871" s="8"/>
      <c r="X4871" s="9"/>
      <c r="Y4871" s="9"/>
      <c r="Z4871" s="9"/>
      <c r="AA4871" s="8"/>
      <c r="AB4871" s="12"/>
      <c r="AC4871" s="11"/>
      <c r="AD4871" s="11"/>
      <c r="AE4871" s="11"/>
      <c r="AF4871" s="11"/>
      <c r="AG4871" s="11"/>
      <c r="AH4871" s="10"/>
      <c r="AI4871" s="7">
        <v>298370016.5</v>
      </c>
      <c r="AJ4871" s="31"/>
      <c r="AK4871" s="38">
        <v>11.93360616</v>
      </c>
      <c r="AN4871" s="6"/>
    </row>
    <row r="4872" spans="1:40" x14ac:dyDescent="0.25">
      <c r="A4872" s="6">
        <v>0.57196759259259256</v>
      </c>
      <c r="B4872">
        <v>1.21</v>
      </c>
      <c r="C4872">
        <f>B4872+0.68</f>
        <v>1.8900000000000001</v>
      </c>
      <c r="D4872" s="5">
        <f>C4872/(0.2905*LN(C4872)+0.3655)</f>
        <v>3.4337067661390637</v>
      </c>
      <c r="E4872" s="5">
        <f>D4872*100</f>
        <v>343.37067661390637</v>
      </c>
      <c r="F4872">
        <v>260.60075789406397</v>
      </c>
      <c r="G4872" s="4">
        <f>75.6*1000/(287.05*(F4872+273))</f>
        <v>0.49356892244322353</v>
      </c>
      <c r="H4872" s="3">
        <f>SQRT(2*ABS(E4872)/G4872)</f>
        <v>37.301190823849787</v>
      </c>
      <c r="I4872" s="2">
        <f>(2/2*0.0254)^2*3.1416*H4872</f>
        <v>7.5603346271847935E-2</v>
      </c>
      <c r="J4872" s="26"/>
      <c r="K4872" s="26"/>
      <c r="L4872" s="26"/>
      <c r="M4872" s="26"/>
      <c r="N4872" s="39"/>
      <c r="O4872" s="9"/>
      <c r="P4872" s="8"/>
      <c r="Q4872" s="41"/>
      <c r="R4872" s="8"/>
      <c r="S4872" s="41"/>
      <c r="T4872" s="9"/>
      <c r="U4872" s="8"/>
      <c r="X4872" s="9"/>
      <c r="Y4872" s="9"/>
      <c r="Z4872" s="9"/>
      <c r="AA4872" s="8"/>
      <c r="AB4872" s="12"/>
      <c r="AC4872" s="11"/>
      <c r="AD4872" s="11"/>
      <c r="AE4872" s="11"/>
      <c r="AF4872" s="11"/>
      <c r="AG4872" s="11"/>
      <c r="AH4872" s="10"/>
      <c r="AI4872" s="7">
        <v>298637953.89999998</v>
      </c>
      <c r="AJ4872" s="31"/>
      <c r="AK4872" s="38">
        <v>11.944404909999999</v>
      </c>
      <c r="AN4872" s="6"/>
    </row>
    <row r="4873" spans="1:40" x14ac:dyDescent="0.25">
      <c r="A4873" s="6">
        <v>0.57197916666666659</v>
      </c>
      <c r="B4873">
        <v>2.15</v>
      </c>
      <c r="C4873">
        <f>B4873+0.68</f>
        <v>2.83</v>
      </c>
      <c r="D4873" s="5">
        <f>C4873/(0.2905*LN(C4873)+0.3655)</f>
        <v>4.2384279906019637</v>
      </c>
      <c r="E4873" s="5">
        <f>D4873*100</f>
        <v>423.8427990601964</v>
      </c>
      <c r="F4873">
        <v>260.05104192448999</v>
      </c>
      <c r="G4873" s="4">
        <f>75.6*1000/(287.05*(F4873+273))</f>
        <v>0.49407792195248795</v>
      </c>
      <c r="H4873" s="3">
        <f>SQRT(2*ABS(E4873)/G4873)</f>
        <v>41.420914059678843</v>
      </c>
      <c r="I4873" s="2">
        <f>(2/2*0.0254)^2*3.1416*H4873</f>
        <v>8.3953344099354732E-2</v>
      </c>
      <c r="J4873" s="26"/>
      <c r="K4873" s="26"/>
      <c r="L4873" s="26"/>
      <c r="M4873" s="26"/>
      <c r="N4873" s="39"/>
      <c r="O4873" s="9"/>
      <c r="P4873" s="8"/>
      <c r="Q4873" s="41"/>
      <c r="R4873" s="8"/>
      <c r="S4873" s="41"/>
      <c r="T4873" s="9"/>
      <c r="U4873" s="8"/>
      <c r="X4873" s="9"/>
      <c r="Y4873" s="9"/>
      <c r="Z4873" s="9"/>
      <c r="AA4873" s="8"/>
      <c r="AB4873" s="12"/>
      <c r="AC4873" s="11"/>
      <c r="AD4873" s="11"/>
      <c r="AE4873" s="11"/>
      <c r="AF4873" s="11"/>
      <c r="AG4873" s="11"/>
      <c r="AH4873" s="10"/>
      <c r="AI4873" s="7">
        <v>298610354.10000002</v>
      </c>
      <c r="AJ4873" s="31"/>
      <c r="AK4873" s="38">
        <v>11.943501940000001</v>
      </c>
      <c r="AN4873" s="6"/>
    </row>
    <row r="4874" spans="1:40" x14ac:dyDescent="0.25">
      <c r="A4874" s="6">
        <v>0.57199074074074074</v>
      </c>
      <c r="B4874">
        <v>3.4</v>
      </c>
      <c r="C4874">
        <f>B4874+0.68</f>
        <v>4.08</v>
      </c>
      <c r="D4874" s="5">
        <f>C4874/(0.2905*LN(C4874)+0.3655)</f>
        <v>5.2715141481710086</v>
      </c>
      <c r="E4874" s="5">
        <f>D4874*100</f>
        <v>527.15141481710089</v>
      </c>
      <c r="F4874">
        <v>259.68904613731399</v>
      </c>
      <c r="G4874" s="4">
        <f>75.6*1000/(287.05*(F4874+273))</f>
        <v>0.49441367904676342</v>
      </c>
      <c r="H4874" s="3">
        <f>SQRT(2*ABS(E4874)/G4874)</f>
        <v>46.178247499291025</v>
      </c>
      <c r="I4874" s="2">
        <f>(2/2*0.0254)^2*3.1416*H4874</f>
        <v>9.3595672384908388E-2</v>
      </c>
      <c r="J4874" s="26"/>
      <c r="K4874" s="26"/>
      <c r="L4874" s="26"/>
      <c r="M4874" s="26"/>
      <c r="N4874" s="39"/>
      <c r="O4874" s="9"/>
      <c r="P4874" s="8"/>
      <c r="Q4874" s="41"/>
      <c r="R4874" s="8"/>
      <c r="S4874" s="41"/>
      <c r="T4874" s="9"/>
      <c r="U4874" s="8"/>
      <c r="X4874" s="9"/>
      <c r="Y4874" s="9"/>
      <c r="Z4874" s="9"/>
      <c r="AA4874" s="8"/>
      <c r="AB4874" s="12"/>
      <c r="AC4874" s="11"/>
      <c r="AD4874" s="11"/>
      <c r="AE4874" s="11"/>
      <c r="AF4874" s="11"/>
      <c r="AG4874" s="11"/>
      <c r="AH4874" s="10"/>
      <c r="AI4874" s="7">
        <v>298585268.30000001</v>
      </c>
      <c r="AJ4874" s="31"/>
      <c r="AK4874" s="38">
        <v>11.94326145</v>
      </c>
      <c r="AN4874" s="6"/>
    </row>
    <row r="4875" spans="1:40" x14ac:dyDescent="0.25">
      <c r="A4875" s="6">
        <v>0.57200231481481478</v>
      </c>
      <c r="B4875">
        <v>1.02</v>
      </c>
      <c r="C4875">
        <f>B4875+0.68</f>
        <v>1.7000000000000002</v>
      </c>
      <c r="D4875" s="5">
        <f>C4875/(0.2905*LN(C4875)+0.3655)</f>
        <v>3.2714483901437315</v>
      </c>
      <c r="E4875" s="5">
        <f>D4875*100</f>
        <v>327.14483901437313</v>
      </c>
      <c r="F4875">
        <v>259.15189287561401</v>
      </c>
      <c r="G4875" s="4">
        <f>75.6*1000/(287.05*(F4875+273))</f>
        <v>0.49491273941633934</v>
      </c>
      <c r="H4875" s="3">
        <f>SQRT(2*ABS(E4875)/G4875)</f>
        <v>36.359735727376638</v>
      </c>
      <c r="I4875" s="2">
        <f>(2/2*0.0254)^2*3.1416*H4875</f>
        <v>7.3695172455248328E-2</v>
      </c>
      <c r="J4875" s="26"/>
      <c r="K4875" s="26"/>
      <c r="L4875" s="26"/>
      <c r="M4875" s="26"/>
      <c r="N4875" s="39"/>
      <c r="O4875" s="9"/>
      <c r="P4875" s="8"/>
      <c r="Q4875" s="41"/>
      <c r="R4875" s="8"/>
      <c r="S4875" s="41"/>
      <c r="T4875" s="9"/>
      <c r="U4875" s="8"/>
      <c r="X4875" s="9"/>
      <c r="Y4875" s="9"/>
      <c r="Z4875" s="9"/>
      <c r="AA4875" s="8"/>
      <c r="AB4875" s="12"/>
      <c r="AC4875" s="11"/>
      <c r="AD4875" s="11"/>
      <c r="AE4875" s="11"/>
      <c r="AF4875" s="11"/>
      <c r="AG4875" s="11"/>
      <c r="AH4875" s="10"/>
      <c r="AI4875" s="7">
        <v>298609344.89999998</v>
      </c>
      <c r="AJ4875" s="31"/>
      <c r="AK4875" s="38">
        <v>11.94319196</v>
      </c>
      <c r="AN4875" s="6"/>
    </row>
    <row r="4876" spans="1:40" x14ac:dyDescent="0.25">
      <c r="A4876" s="6">
        <v>0.57201388888888893</v>
      </c>
      <c r="B4876">
        <v>0.56000000000000005</v>
      </c>
      <c r="C4876">
        <f>B4876+0.68</f>
        <v>1.2400000000000002</v>
      </c>
      <c r="D4876" s="5">
        <f>C4876/(0.2905*LN(C4876)+0.3655)</f>
        <v>2.8972649310667284</v>
      </c>
      <c r="E4876" s="5">
        <f>D4876*100</f>
        <v>289.72649310667282</v>
      </c>
      <c r="F4876">
        <v>258.42756425320698</v>
      </c>
      <c r="G4876" s="4">
        <f>75.6*1000/(287.05*(F4876+273))</f>
        <v>0.49558729882361602</v>
      </c>
      <c r="H4876" s="3">
        <f>SQRT(2*ABS(E4876)/G4876)</f>
        <v>34.193930048885974</v>
      </c>
      <c r="I4876" s="2">
        <f>(2/2*0.0254)^2*3.1416*H4876</f>
        <v>6.9305442447921861E-2</v>
      </c>
      <c r="J4876" s="26"/>
      <c r="K4876" s="26"/>
      <c r="L4876" s="26"/>
      <c r="M4876" s="26"/>
      <c r="N4876" s="39"/>
      <c r="O4876" s="9"/>
      <c r="P4876" s="8"/>
      <c r="Q4876" s="41"/>
      <c r="R4876" s="8"/>
      <c r="S4876" s="41"/>
      <c r="T4876" s="9"/>
      <c r="U4876" s="8"/>
      <c r="X4876" s="9"/>
      <c r="Y4876" s="9"/>
      <c r="Z4876" s="9"/>
      <c r="AA4876" s="8"/>
      <c r="AB4876" s="12"/>
      <c r="AC4876" s="11"/>
      <c r="AD4876" s="11"/>
      <c r="AE4876" s="11"/>
      <c r="AF4876" s="11"/>
      <c r="AG4876" s="11"/>
      <c r="AH4876" s="10"/>
      <c r="AI4876" s="7">
        <v>298566906.60000002</v>
      </c>
      <c r="AJ4876" s="31"/>
      <c r="AK4876" s="38">
        <v>11.941740429999999</v>
      </c>
      <c r="AN4876" s="6"/>
    </row>
    <row r="4877" spans="1:40" x14ac:dyDescent="0.25">
      <c r="A4877" s="6">
        <v>0.57202546296296297</v>
      </c>
      <c r="B4877">
        <v>0.35</v>
      </c>
      <c r="C4877">
        <f>B4877+0.68</f>
        <v>1.03</v>
      </c>
      <c r="D4877" s="5">
        <f>C4877/(0.2905*LN(C4877)+0.3655)</f>
        <v>2.7533714414708768</v>
      </c>
      <c r="E4877" s="5">
        <f>D4877*100</f>
        <v>275.33714414708766</v>
      </c>
      <c r="F4877">
        <v>257.35774054359501</v>
      </c>
      <c r="G4877" s="4">
        <f>75.6*1000/(287.05*(F4877+273))</f>
        <v>0.49658698451109307</v>
      </c>
      <c r="H4877" s="3">
        <f>SQRT(2*ABS(E4877)/G4877)</f>
        <v>33.300421705945972</v>
      </c>
      <c r="I4877" s="2">
        <f>(2/2*0.0254)^2*3.1416*H4877</f>
        <v>6.7494448773025933E-2</v>
      </c>
      <c r="J4877" s="26"/>
      <c r="K4877" s="26"/>
      <c r="L4877" s="26"/>
      <c r="M4877" s="26"/>
      <c r="N4877" s="39"/>
      <c r="O4877" s="9"/>
      <c r="P4877" s="8"/>
      <c r="Q4877" s="41"/>
      <c r="R4877" s="8"/>
      <c r="S4877" s="41"/>
      <c r="T4877" s="9"/>
      <c r="U4877" s="8"/>
      <c r="X4877" s="9"/>
      <c r="Y4877" s="9"/>
      <c r="Z4877" s="9"/>
      <c r="AA4877" s="8"/>
      <c r="AB4877" s="12"/>
      <c r="AC4877" s="11"/>
      <c r="AD4877" s="11"/>
      <c r="AE4877" s="11"/>
      <c r="AF4877" s="11"/>
      <c r="AG4877" s="11"/>
      <c r="AH4877" s="10"/>
      <c r="AI4877" s="7">
        <v>300425827.10000002</v>
      </c>
      <c r="AJ4877" s="31"/>
      <c r="AK4877" s="38">
        <v>12.01624855</v>
      </c>
      <c r="AN4877" s="6"/>
    </row>
    <row r="4878" spans="1:40" x14ac:dyDescent="0.25">
      <c r="A4878" s="6">
        <v>0.57203703703703701</v>
      </c>
      <c r="B4878">
        <v>0.32</v>
      </c>
      <c r="C4878">
        <f>B4878+0.68</f>
        <v>1</v>
      </c>
      <c r="D4878" s="5">
        <f>C4878/(0.2905*LN(C4878)+0.3655)</f>
        <v>2.7359781121751028</v>
      </c>
      <c r="E4878" s="5">
        <f>D4878*100</f>
        <v>273.5978112175103</v>
      </c>
      <c r="F4878">
        <v>256.21217361120603</v>
      </c>
      <c r="G4878" s="4">
        <f>75.6*1000/(287.05*(F4878+273))</f>
        <v>0.49766192884698918</v>
      </c>
      <c r="H4878" s="3">
        <f>SQRT(2*ABS(E4878)/G4878)</f>
        <v>33.159204103710017</v>
      </c>
      <c r="I4878" s="2">
        <f>(2/2*0.0254)^2*3.1416*H4878</f>
        <v>6.7208224042776876E-2</v>
      </c>
      <c r="J4878" s="26"/>
      <c r="K4878" s="26"/>
      <c r="L4878" s="26"/>
      <c r="M4878" s="26"/>
      <c r="N4878" s="39"/>
      <c r="O4878" s="9"/>
      <c r="P4878" s="8"/>
      <c r="Q4878" s="41"/>
      <c r="R4878" s="8"/>
      <c r="S4878" s="41"/>
      <c r="T4878" s="9"/>
      <c r="U4878" s="8"/>
      <c r="X4878" s="9"/>
      <c r="Y4878" s="9"/>
      <c r="Z4878" s="9"/>
      <c r="AA4878" s="8"/>
      <c r="AB4878" s="12"/>
      <c r="AC4878" s="11"/>
      <c r="AD4878" s="11"/>
      <c r="AE4878" s="11"/>
      <c r="AF4878" s="11"/>
      <c r="AG4878" s="11"/>
      <c r="AH4878" s="10"/>
      <c r="AI4878" s="7">
        <v>300106274.19999999</v>
      </c>
      <c r="AJ4878" s="31"/>
      <c r="AK4878" s="38">
        <v>12.003996259999999</v>
      </c>
      <c r="AN4878" s="6"/>
    </row>
    <row r="4879" spans="1:40" x14ac:dyDescent="0.25">
      <c r="A4879" s="6">
        <v>0.57204861111111105</v>
      </c>
      <c r="B4879">
        <v>0.55000000000000004</v>
      </c>
      <c r="C4879">
        <f>B4879+0.68</f>
        <v>1.23</v>
      </c>
      <c r="D4879" s="5">
        <f>C4879/(0.2905*LN(C4879)+0.3655)</f>
        <v>2.8897821836411208</v>
      </c>
      <c r="E4879" s="5">
        <f>D4879*100</f>
        <v>288.97821836411208</v>
      </c>
      <c r="F4879">
        <v>254.74091255210999</v>
      </c>
      <c r="G4879" s="4">
        <f>75.6*1000/(287.05*(F4879+273))</f>
        <v>0.49904933429366261</v>
      </c>
      <c r="H4879" s="3">
        <f>SQRT(2*ABS(E4879)/G4879)</f>
        <v>34.031086282529941</v>
      </c>
      <c r="I4879" s="2">
        <f>(2/2*0.0254)^2*3.1416*H4879</f>
        <v>6.8975385058757888E-2</v>
      </c>
      <c r="J4879" s="26"/>
      <c r="K4879" s="26"/>
      <c r="L4879" s="26"/>
      <c r="M4879" s="26"/>
      <c r="N4879" s="39"/>
      <c r="O4879" s="9"/>
      <c r="P4879" s="8"/>
      <c r="Q4879" s="41"/>
      <c r="R4879" s="8"/>
      <c r="S4879" s="41"/>
      <c r="T4879" s="9"/>
      <c r="U4879" s="8"/>
      <c r="X4879" s="9"/>
      <c r="Y4879" s="9"/>
      <c r="Z4879" s="9"/>
      <c r="AA4879" s="8"/>
      <c r="AB4879" s="12"/>
      <c r="AC4879" s="11"/>
      <c r="AD4879" s="11"/>
      <c r="AE4879" s="11"/>
      <c r="AF4879" s="11"/>
      <c r="AG4879" s="11"/>
      <c r="AH4879" s="10"/>
      <c r="AI4879" s="7">
        <v>298774964.80000001</v>
      </c>
      <c r="AJ4879" s="31"/>
      <c r="AK4879" s="38">
        <v>11.94972351</v>
      </c>
      <c r="AN4879" s="6"/>
    </row>
    <row r="4880" spans="1:40" x14ac:dyDescent="0.25">
      <c r="A4880" s="6">
        <v>0.5720601851851852</v>
      </c>
      <c r="B4880">
        <v>0.47</v>
      </c>
      <c r="C4880">
        <f>B4880+0.68</f>
        <v>1.1499999999999999</v>
      </c>
      <c r="D4880" s="5">
        <f>C4880/(0.2905*LN(C4880)+0.3655)</f>
        <v>2.8318089367570392</v>
      </c>
      <c r="E4880" s="5">
        <f>D4880*100</f>
        <v>283.18089367570394</v>
      </c>
      <c r="F4880">
        <v>253.66595829346801</v>
      </c>
      <c r="G4880" s="4">
        <f>75.6*1000/(287.05*(F4880+273))</f>
        <v>0.5000679215000764</v>
      </c>
      <c r="H4880" s="3">
        <f>SQRT(2*ABS(E4880)/G4880)</f>
        <v>33.653673247266141</v>
      </c>
      <c r="I4880" s="2">
        <f>(2/2*0.0254)^2*3.1416*H4880</f>
        <v>6.8210431239259073E-2</v>
      </c>
      <c r="J4880" s="26"/>
      <c r="K4880" s="26"/>
      <c r="L4880" s="26"/>
      <c r="M4880" s="26"/>
      <c r="N4880" s="39"/>
      <c r="O4880" s="9"/>
      <c r="P4880" s="8"/>
      <c r="Q4880" s="41"/>
      <c r="R4880" s="8"/>
      <c r="S4880" s="41"/>
      <c r="T4880" s="9"/>
      <c r="U4880" s="8"/>
      <c r="X4880" s="9"/>
      <c r="Y4880" s="9"/>
      <c r="Z4880" s="9"/>
      <c r="AA4880" s="8"/>
      <c r="AB4880" s="12"/>
      <c r="AC4880" s="11"/>
      <c r="AD4880" s="11"/>
      <c r="AE4880" s="11"/>
      <c r="AF4880" s="11"/>
      <c r="AG4880" s="11"/>
      <c r="AH4880" s="10"/>
      <c r="AI4880" s="7">
        <v>300892235.30000001</v>
      </c>
      <c r="AJ4880" s="31"/>
      <c r="AK4880" s="38">
        <v>12.03480777</v>
      </c>
      <c r="AN4880" s="6"/>
    </row>
    <row r="4881" spans="1:40" x14ac:dyDescent="0.25">
      <c r="A4881" s="6">
        <v>0.57207175925925924</v>
      </c>
      <c r="B4881">
        <v>1.07</v>
      </c>
      <c r="C4881">
        <f>B4881+0.68</f>
        <v>1.75</v>
      </c>
      <c r="D4881" s="5">
        <f>C4881/(0.2905*LN(C4881)+0.3655)</f>
        <v>3.3139647157180656</v>
      </c>
      <c r="E4881" s="5">
        <f>D4881*100</f>
        <v>331.39647157180656</v>
      </c>
      <c r="F4881">
        <v>252.66244524709001</v>
      </c>
      <c r="G4881" s="4">
        <f>75.6*1000/(287.05*(F4881+273))</f>
        <v>0.50102257345940482</v>
      </c>
      <c r="H4881" s="3">
        <f>SQRT(2*ABS(E4881)/G4881)</f>
        <v>36.371422868924498</v>
      </c>
      <c r="I4881" s="2">
        <f>(2/2*0.0254)^2*3.1416*H4881</f>
        <v>7.371886035876711E-2</v>
      </c>
      <c r="J4881" s="26"/>
      <c r="K4881" s="26"/>
      <c r="L4881" s="26"/>
      <c r="M4881" s="26"/>
      <c r="N4881" s="39"/>
      <c r="O4881" s="9"/>
      <c r="P4881" s="8"/>
      <c r="Q4881" s="41"/>
      <c r="R4881" s="8"/>
      <c r="S4881" s="41"/>
      <c r="T4881" s="9"/>
      <c r="U4881" s="8"/>
      <c r="X4881" s="9"/>
      <c r="Y4881" s="9"/>
      <c r="Z4881" s="9"/>
      <c r="AA4881" s="8"/>
      <c r="AB4881" s="12"/>
      <c r="AC4881" s="11"/>
      <c r="AD4881" s="11"/>
      <c r="AE4881" s="11"/>
      <c r="AF4881" s="11"/>
      <c r="AG4881" s="11"/>
      <c r="AH4881" s="10"/>
      <c r="AI4881" s="7">
        <v>299972245.60000002</v>
      </c>
      <c r="AJ4881" s="31"/>
      <c r="AK4881" s="38">
        <v>11.99810984</v>
      </c>
      <c r="AN4881" s="6"/>
    </row>
    <row r="4882" spans="1:40" x14ac:dyDescent="0.25">
      <c r="A4882" s="6">
        <v>0.57208333333333339</v>
      </c>
      <c r="B4882">
        <v>0.85</v>
      </c>
      <c r="C4882">
        <f>B4882+0.68</f>
        <v>1.53</v>
      </c>
      <c r="D4882" s="5">
        <f>C4882/(0.2905*LN(C4882)+0.3655)</f>
        <v>3.1285766664526924</v>
      </c>
      <c r="E4882" s="5">
        <f>D4882*100</f>
        <v>312.85766664526926</v>
      </c>
      <c r="F4882">
        <v>251.99776374610201</v>
      </c>
      <c r="G4882" s="4">
        <f>75.6*1000/(287.05*(F4882+273))</f>
        <v>0.50165690080163872</v>
      </c>
      <c r="H4882" s="3">
        <f>SQRT(2*ABS(E4882)/G4882)</f>
        <v>35.317097425393968</v>
      </c>
      <c r="I4882" s="2">
        <f>(2/2*0.0254)^2*3.1416*H4882</f>
        <v>7.1581917011116866E-2</v>
      </c>
      <c r="J4882" s="26"/>
      <c r="K4882" s="26"/>
      <c r="L4882" s="26"/>
      <c r="M4882" s="26"/>
      <c r="N4882" s="39"/>
      <c r="O4882" s="9"/>
      <c r="P4882" s="8"/>
      <c r="Q4882" s="41"/>
      <c r="R4882" s="8"/>
      <c r="S4882" s="41"/>
      <c r="T4882" s="9"/>
      <c r="U4882" s="8"/>
      <c r="X4882" s="9"/>
      <c r="Y4882" s="9"/>
      <c r="Z4882" s="9"/>
      <c r="AA4882" s="8"/>
      <c r="AB4882" s="12"/>
      <c r="AC4882" s="11"/>
      <c r="AD4882" s="11"/>
      <c r="AE4882" s="11"/>
      <c r="AF4882" s="11"/>
      <c r="AG4882" s="11"/>
      <c r="AH4882" s="10"/>
      <c r="AI4882" s="7">
        <v>302259225.60000002</v>
      </c>
      <c r="AJ4882" s="31"/>
      <c r="AK4882" s="38">
        <v>12.090226980000001</v>
      </c>
      <c r="AN4882" s="6"/>
    </row>
    <row r="4883" spans="1:40" x14ac:dyDescent="0.25">
      <c r="A4883" s="6">
        <v>0.57209490740740743</v>
      </c>
      <c r="B4883">
        <v>1.54</v>
      </c>
      <c r="C4883">
        <f>B4883+0.68</f>
        <v>2.2200000000000002</v>
      </c>
      <c r="D4883" s="5">
        <f>C4883/(0.2905*LN(C4883)+0.3655)</f>
        <v>3.7174980128077606</v>
      </c>
      <c r="E4883" s="5">
        <f>D4883*100</f>
        <v>371.74980128077607</v>
      </c>
      <c r="F4883">
        <v>251.13662032255701</v>
      </c>
      <c r="G4883" s="4">
        <f>75.6*1000/(287.05*(F4883+273))</f>
        <v>0.50248111060544032</v>
      </c>
      <c r="H4883" s="3">
        <f>SQRT(2*ABS(E4883)/G4883)</f>
        <v>38.466307603704145</v>
      </c>
      <c r="I4883" s="2">
        <f>(2/2*0.0254)^2*3.1416*H4883</f>
        <v>7.796484533954387E-2</v>
      </c>
      <c r="J4883" s="26"/>
      <c r="K4883" s="26"/>
      <c r="L4883" s="26"/>
      <c r="M4883" s="26"/>
      <c r="N4883" s="39"/>
      <c r="O4883" s="9"/>
      <c r="P4883" s="8"/>
      <c r="Q4883" s="41"/>
      <c r="R4883" s="8"/>
      <c r="S4883" s="41"/>
      <c r="T4883" s="9"/>
      <c r="U4883" s="8"/>
      <c r="X4883" s="9"/>
      <c r="Y4883" s="9"/>
      <c r="Z4883" s="9"/>
      <c r="AA4883" s="8"/>
      <c r="AB4883" s="12"/>
      <c r="AC4883" s="11"/>
      <c r="AD4883" s="11"/>
      <c r="AE4883" s="11"/>
      <c r="AF4883" s="11"/>
      <c r="AG4883" s="11"/>
      <c r="AH4883" s="10"/>
      <c r="AI4883" s="7">
        <v>298538987.69999999</v>
      </c>
      <c r="AJ4883" s="31"/>
      <c r="AK4883" s="38">
        <v>11.9404903</v>
      </c>
      <c r="AN4883" s="6"/>
    </row>
    <row r="4884" spans="1:40" x14ac:dyDescent="0.25">
      <c r="A4884" s="6">
        <v>0.57210648148148147</v>
      </c>
      <c r="B4884">
        <v>6</v>
      </c>
      <c r="C4884">
        <f>B4884+0.68</f>
        <v>6.68</v>
      </c>
      <c r="D4884" s="5">
        <f>C4884/(0.2905*LN(C4884)+0.3655)</f>
        <v>7.283084751868965</v>
      </c>
      <c r="E4884" s="5">
        <f>D4884*100</f>
        <v>728.30847518689654</v>
      </c>
      <c r="F4884">
        <v>251.04406361491701</v>
      </c>
      <c r="G4884" s="4">
        <f>75.6*1000/(287.05*(F4884+273))</f>
        <v>0.50256985886246308</v>
      </c>
      <c r="H4884" s="3">
        <f>SQRT(2*ABS(E4884)/G4884)</f>
        <v>53.836207754002736</v>
      </c>
      <c r="I4884" s="2">
        <f>(2/2*0.0254)^2*3.1416*H4884</f>
        <v>0.10911709162342867</v>
      </c>
      <c r="J4884" s="26"/>
      <c r="K4884" s="26"/>
      <c r="L4884" s="26"/>
      <c r="M4884" s="26"/>
      <c r="N4884" s="39"/>
      <c r="O4884" s="9"/>
      <c r="P4884" s="8"/>
      <c r="Q4884" s="41"/>
      <c r="R4884" s="8"/>
      <c r="S4884" s="41"/>
      <c r="T4884" s="9"/>
      <c r="U4884" s="8"/>
      <c r="X4884" s="9"/>
      <c r="Y4884" s="9"/>
      <c r="Z4884" s="9"/>
      <c r="AA4884" s="8"/>
      <c r="AB4884" s="12"/>
      <c r="AC4884" s="11"/>
      <c r="AD4884" s="11"/>
      <c r="AE4884" s="11"/>
      <c r="AF4884" s="11"/>
      <c r="AG4884" s="11"/>
      <c r="AH4884" s="10"/>
      <c r="AI4884" s="7">
        <v>299541637.30000001</v>
      </c>
      <c r="AJ4884" s="31"/>
      <c r="AK4884" s="38">
        <v>11.980988180000001</v>
      </c>
      <c r="AN4884" s="6"/>
    </row>
    <row r="4885" spans="1:40" x14ac:dyDescent="0.25">
      <c r="A4885" s="6">
        <v>0.5721180555555555</v>
      </c>
      <c r="B4885">
        <v>5.2</v>
      </c>
      <c r="C4885">
        <f>B4885+0.68</f>
        <v>5.88</v>
      </c>
      <c r="D4885" s="5">
        <f>C4885/(0.2905*LN(C4885)+0.3655)</f>
        <v>6.6807762894371407</v>
      </c>
      <c r="E4885" s="5">
        <f>D4885*100</f>
        <v>668.0776289437141</v>
      </c>
      <c r="F4885">
        <v>251.37999256177801</v>
      </c>
      <c r="G4885" s="4">
        <f>75.6*1000/(287.05*(F4885+273))</f>
        <v>0.50224790194990643</v>
      </c>
      <c r="H4885" s="3">
        <f>SQRT(2*ABS(E4885)/G4885)</f>
        <v>51.578581828168751</v>
      </c>
      <c r="I4885" s="2">
        <f>(2/2*0.0254)^2*3.1416*H4885</f>
        <v>0.10454125715666426</v>
      </c>
      <c r="J4885" s="26"/>
      <c r="K4885" s="26"/>
      <c r="L4885" s="26"/>
      <c r="M4885" s="26"/>
      <c r="N4885" s="39"/>
      <c r="O4885" s="9"/>
      <c r="P4885" s="8"/>
      <c r="Q4885" s="41"/>
      <c r="R4885" s="8"/>
      <c r="S4885" s="41"/>
      <c r="T4885" s="9"/>
      <c r="U4885" s="8"/>
      <c r="X4885" s="9"/>
      <c r="Y4885" s="9"/>
      <c r="Z4885" s="9"/>
      <c r="AA4885" s="8"/>
      <c r="AB4885" s="12"/>
      <c r="AC4885" s="11"/>
      <c r="AD4885" s="11"/>
      <c r="AE4885" s="11"/>
      <c r="AF4885" s="11"/>
      <c r="AG4885" s="11"/>
      <c r="AH4885" s="10"/>
      <c r="AI4885" s="7">
        <v>300210386.30000001</v>
      </c>
      <c r="AJ4885" s="31"/>
      <c r="AK4885" s="38">
        <v>12.00795885</v>
      </c>
      <c r="AN4885" s="6"/>
    </row>
    <row r="4886" spans="1:40" x14ac:dyDescent="0.25">
      <c r="A4886" s="6">
        <v>0.57212962962962965</v>
      </c>
      <c r="B4886">
        <v>2.88</v>
      </c>
      <c r="C4886">
        <f>B4886+0.68</f>
        <v>3.56</v>
      </c>
      <c r="D4886" s="5">
        <f>C4886/(0.2905*LN(C4886)+0.3655)</f>
        <v>4.8477226928375936</v>
      </c>
      <c r="E4886" s="5">
        <f>D4886*100</f>
        <v>484.77226928375939</v>
      </c>
      <c r="F4886">
        <v>251.42455091019201</v>
      </c>
      <c r="G4886" s="4">
        <f>75.6*1000/(287.05*(F4886+273))</f>
        <v>0.50220522786653921</v>
      </c>
      <c r="H4886" s="3">
        <f>SQRT(2*ABS(E4886)/G4886)</f>
        <v>43.938301791962836</v>
      </c>
      <c r="I4886" s="2">
        <f>(2/2*0.0254)^2*3.1416*H4886</f>
        <v>8.905567279773717E-2</v>
      </c>
      <c r="J4886" s="26"/>
      <c r="K4886" s="26"/>
      <c r="L4886" s="26"/>
      <c r="M4886" s="26"/>
      <c r="N4886" s="39"/>
      <c r="O4886" s="9"/>
      <c r="P4886" s="8"/>
      <c r="Q4886" s="41"/>
      <c r="R4886" s="8"/>
      <c r="S4886" s="41"/>
      <c r="T4886" s="9"/>
      <c r="U4886" s="8"/>
      <c r="X4886" s="9"/>
      <c r="Y4886" s="9"/>
      <c r="Z4886" s="9"/>
      <c r="AA4886" s="8"/>
      <c r="AB4886" s="12"/>
      <c r="AC4886" s="11"/>
      <c r="AD4886" s="11"/>
      <c r="AE4886" s="11"/>
      <c r="AF4886" s="11"/>
      <c r="AG4886" s="11"/>
      <c r="AH4886" s="10"/>
      <c r="AI4886" s="7">
        <v>317991528</v>
      </c>
      <c r="AJ4886" s="31"/>
      <c r="AK4886" s="38">
        <v>10.56562596</v>
      </c>
      <c r="AN4886" s="6"/>
    </row>
    <row r="4887" spans="1:40" x14ac:dyDescent="0.25">
      <c r="A4887" s="6">
        <v>0.57214120370370369</v>
      </c>
      <c r="B4887">
        <v>2.84</v>
      </c>
      <c r="C4887">
        <f>B4887+0.68</f>
        <v>3.52</v>
      </c>
      <c r="D4887" s="5">
        <f>C4887/(0.2905*LN(C4887)+0.3655)</f>
        <v>4.8147753364625405</v>
      </c>
      <c r="E4887" s="5">
        <f>D4887*100</f>
        <v>481.47753364625407</v>
      </c>
      <c r="F4887">
        <v>251.43826099900099</v>
      </c>
      <c r="G4887" s="4">
        <f>75.6*1000/(287.05*(F4887+273))</f>
        <v>0.50219209900316986</v>
      </c>
      <c r="H4887" s="3">
        <f>SQRT(2*ABS(E4887)/G4887)</f>
        <v>43.789307141290536</v>
      </c>
      <c r="I4887" s="2">
        <f>(2/2*0.0254)^2*3.1416*H4887</f>
        <v>8.875368527619594E-2</v>
      </c>
      <c r="J4887" s="26"/>
      <c r="K4887" s="26"/>
      <c r="L4887" s="26"/>
      <c r="M4887" s="26"/>
      <c r="N4887" s="39"/>
      <c r="O4887" s="9"/>
      <c r="P4887" s="8"/>
      <c r="Q4887" s="41"/>
      <c r="R4887" s="8"/>
      <c r="S4887" s="41"/>
      <c r="T4887" s="9"/>
      <c r="U4887" s="8"/>
      <c r="X4887" s="9"/>
      <c r="Y4887" s="9"/>
      <c r="Z4887" s="9"/>
      <c r="AA4887" s="8"/>
      <c r="AB4887" s="12"/>
      <c r="AC4887" s="11"/>
      <c r="AD4887" s="11"/>
      <c r="AE4887" s="11"/>
      <c r="AF4887" s="11"/>
      <c r="AG4887" s="11"/>
      <c r="AH4887" s="10"/>
      <c r="AI4887" s="7">
        <v>382423475.39999998</v>
      </c>
      <c r="AJ4887" s="31"/>
      <c r="AK4887" s="38">
        <v>5.3904239</v>
      </c>
      <c r="AN4887" s="6"/>
    </row>
    <row r="4888" spans="1:40" x14ac:dyDescent="0.25">
      <c r="A4888" s="6">
        <v>0.57215277777777784</v>
      </c>
      <c r="B4888">
        <v>2.41</v>
      </c>
      <c r="C4888">
        <f>B4888+0.68</f>
        <v>3.0900000000000003</v>
      </c>
      <c r="D4888" s="5">
        <f>C4888/(0.2905*LN(C4888)+0.3655)</f>
        <v>4.4573712897825715</v>
      </c>
      <c r="E4888" s="5">
        <f>D4888*100</f>
        <v>445.73712897825715</v>
      </c>
      <c r="F4888">
        <v>251.42112337532399</v>
      </c>
      <c r="G4888" s="4">
        <f>75.6*1000/(287.05*(F4888+273))</f>
        <v>0.50220851020177082</v>
      </c>
      <c r="H4888" s="3">
        <f>SQRT(2*ABS(E4888)/G4888)</f>
        <v>42.132028534316106</v>
      </c>
      <c r="I4888" s="2">
        <f>(2/2*0.0254)^2*3.1416*H4888</f>
        <v>8.5394655560932758E-2</v>
      </c>
      <c r="J4888" s="26"/>
      <c r="K4888" s="26"/>
      <c r="L4888" s="26"/>
      <c r="M4888" s="26"/>
      <c r="N4888" s="39"/>
      <c r="O4888" s="9"/>
      <c r="P4888" s="8"/>
      <c r="Q4888" s="41"/>
      <c r="R4888" s="8"/>
      <c r="S4888" s="41"/>
      <c r="T4888" s="9"/>
      <c r="U4888" s="8"/>
      <c r="X4888" s="9"/>
      <c r="Y4888" s="9"/>
      <c r="Z4888" s="9"/>
      <c r="AA4888" s="8"/>
      <c r="AB4888" s="12"/>
      <c r="AC4888" s="11"/>
      <c r="AD4888" s="11"/>
      <c r="AE4888" s="11"/>
      <c r="AF4888" s="11"/>
      <c r="AG4888" s="11"/>
      <c r="AH4888" s="10"/>
      <c r="AI4888" s="7">
        <v>412497455.5</v>
      </c>
      <c r="AJ4888" s="31"/>
      <c r="AK4888" s="38">
        <v>4.4601768899999996</v>
      </c>
      <c r="AN4888" s="6"/>
    </row>
    <row r="4889" spans="1:40" x14ac:dyDescent="0.25">
      <c r="A4889" s="6">
        <v>0.57216435185185188</v>
      </c>
      <c r="B4889">
        <v>2.36</v>
      </c>
      <c r="C4889">
        <f>B4889+0.68</f>
        <v>3.04</v>
      </c>
      <c r="D4889" s="5">
        <f>C4889/(0.2905*LN(C4889)+0.3655)</f>
        <v>4.4154303659978886</v>
      </c>
      <c r="E4889" s="5">
        <f>D4889*100</f>
        <v>441.54303659978888</v>
      </c>
      <c r="F4889">
        <v>251.36970974440999</v>
      </c>
      <c r="G4889" s="4">
        <f>75.6*1000/(287.05*(F4889+273))</f>
        <v>0.50225775096168801</v>
      </c>
      <c r="H4889" s="3">
        <f>SQRT(2*ABS(E4889)/G4889)</f>
        <v>41.931287156687397</v>
      </c>
      <c r="I4889" s="2">
        <f>(2/2*0.0254)^2*3.1416*H4889</f>
        <v>8.4987785979861716E-2</v>
      </c>
      <c r="J4889" s="26"/>
      <c r="K4889" s="26"/>
      <c r="L4889" s="26"/>
      <c r="M4889" s="26"/>
      <c r="N4889" s="39"/>
      <c r="O4889" s="9"/>
      <c r="P4889" s="8"/>
      <c r="Q4889" s="41"/>
      <c r="R4889" s="8"/>
      <c r="S4889" s="41"/>
      <c r="T4889" s="9"/>
      <c r="U4889" s="8"/>
      <c r="X4889" s="9"/>
      <c r="Y4889" s="9"/>
      <c r="Z4889" s="9"/>
      <c r="AA4889" s="8"/>
      <c r="AB4889" s="12"/>
      <c r="AC4889" s="11"/>
      <c r="AD4889" s="11"/>
      <c r="AE4889" s="11"/>
      <c r="AF4889" s="11"/>
      <c r="AG4889" s="11"/>
      <c r="AH4889" s="10"/>
      <c r="AI4889" s="7">
        <v>429004424.39999998</v>
      </c>
      <c r="AJ4889" s="31"/>
      <c r="AK4889" s="38">
        <v>4.0680990599999998</v>
      </c>
      <c r="AN4889" s="6"/>
    </row>
    <row r="4890" spans="1:40" x14ac:dyDescent="0.25">
      <c r="A4890" s="6">
        <v>0.57217592592592592</v>
      </c>
      <c r="B4890">
        <v>4.3899999999999997</v>
      </c>
      <c r="C4890">
        <f>B4890+0.68</f>
        <v>5.0699999999999994</v>
      </c>
      <c r="D4890" s="5">
        <f>C4890/(0.2905*LN(C4890)+0.3655)</f>
        <v>6.0567650954613024</v>
      </c>
      <c r="E4890" s="5">
        <f>D4890*100</f>
        <v>605.67650954613021</v>
      </c>
      <c r="F4890">
        <v>251.61648477718299</v>
      </c>
      <c r="G4890" s="4">
        <f>75.6*1000/(287.05*(F4890+273))</f>
        <v>0.50202149328288725</v>
      </c>
      <c r="H4890" s="3">
        <f>SQRT(2*ABS(E4890)/G4890)</f>
        <v>49.121792635060785</v>
      </c>
      <c r="I4890" s="2">
        <f>(2/2*0.0254)^2*3.1416*H4890</f>
        <v>9.9561751677586754E-2</v>
      </c>
      <c r="J4890" s="26"/>
      <c r="K4890" s="26"/>
      <c r="L4890" s="26"/>
      <c r="M4890" s="26"/>
      <c r="N4890" s="39"/>
      <c r="O4890" s="9"/>
      <c r="P4890" s="8"/>
      <c r="Q4890" s="41"/>
      <c r="R4890" s="8"/>
      <c r="S4890" s="41"/>
      <c r="T4890" s="9"/>
      <c r="U4890" s="8"/>
      <c r="X4890" s="9"/>
      <c r="Y4890" s="9"/>
      <c r="Z4890" s="9"/>
      <c r="AA4890" s="8"/>
      <c r="AB4890" s="12"/>
      <c r="AC4890" s="11"/>
      <c r="AD4890" s="11"/>
      <c r="AE4890" s="11"/>
      <c r="AF4890" s="11"/>
      <c r="AG4890" s="11"/>
      <c r="AH4890" s="10"/>
      <c r="AI4890" s="7">
        <v>463565199</v>
      </c>
      <c r="AJ4890" s="31"/>
      <c r="AK4890" s="38">
        <v>3.4148629499999998</v>
      </c>
      <c r="AN4890" s="6"/>
    </row>
    <row r="4891" spans="1:40" x14ac:dyDescent="0.25">
      <c r="A4891" s="6">
        <v>0.57218749999999996</v>
      </c>
      <c r="B4891">
        <v>0.36</v>
      </c>
      <c r="C4891">
        <f>B4891+0.68</f>
        <v>1.04</v>
      </c>
      <c r="D4891" s="5">
        <f>C4891/(0.2905*LN(C4891)+0.3655)</f>
        <v>2.7593993440543327</v>
      </c>
      <c r="E4891" s="5">
        <f>D4891*100</f>
        <v>275.93993440543329</v>
      </c>
      <c r="F4891">
        <v>251.081772348914</v>
      </c>
      <c r="G4891" s="4">
        <f>75.6*1000/(287.05*(F4891+273))</f>
        <v>0.50253369795376024</v>
      </c>
      <c r="H4891" s="3">
        <f>SQRT(2*ABS(E4891)/G4891)</f>
        <v>33.139021561291173</v>
      </c>
      <c r="I4891" s="2">
        <f>(2/2*0.0254)^2*3.1416*H4891</f>
        <v>6.7167317366356172E-2</v>
      </c>
      <c r="J4891" s="26"/>
      <c r="K4891" s="26"/>
      <c r="L4891" s="26"/>
      <c r="M4891" s="26"/>
      <c r="N4891" s="39"/>
      <c r="O4891" s="9"/>
      <c r="P4891" s="8"/>
      <c r="Q4891" s="41"/>
      <c r="R4891" s="8"/>
      <c r="S4891" s="41"/>
      <c r="T4891" s="9"/>
      <c r="U4891" s="8"/>
      <c r="X4891" s="9"/>
      <c r="Y4891" s="9"/>
      <c r="Z4891" s="9"/>
      <c r="AA4891" s="8"/>
      <c r="AB4891" s="12"/>
      <c r="AC4891" s="11"/>
      <c r="AD4891" s="11"/>
      <c r="AE4891" s="11"/>
      <c r="AF4891" s="11"/>
      <c r="AG4891" s="11"/>
      <c r="AH4891" s="10"/>
      <c r="AI4891" s="7">
        <v>516699921.80000001</v>
      </c>
      <c r="AJ4891" s="31"/>
      <c r="AK4891" s="38">
        <v>2.7382530799999998</v>
      </c>
      <c r="AN4891" s="6"/>
    </row>
    <row r="4892" spans="1:40" x14ac:dyDescent="0.25">
      <c r="A4892" s="6">
        <v>0.57219907407407411</v>
      </c>
      <c r="B4892">
        <v>1.18</v>
      </c>
      <c r="C4892">
        <f>B4892+0.68</f>
        <v>1.8599999999999999</v>
      </c>
      <c r="D4892" s="5">
        <f>C4892/(0.2905*LN(C4892)+0.3655)</f>
        <v>3.4079823798450861</v>
      </c>
      <c r="E4892" s="5">
        <f>D4892*100</f>
        <v>340.7982379845086</v>
      </c>
      <c r="F4892">
        <v>250.34031475828999</v>
      </c>
      <c r="G4892" s="4">
        <f>75.6*1000/(287.05*(F4892+273))</f>
        <v>0.50324567716572732</v>
      </c>
      <c r="H4892" s="3">
        <f>SQRT(2*ABS(E4892)/G4892)</f>
        <v>36.802188179298959</v>
      </c>
      <c r="I4892" s="2">
        <f>(2/2*0.0254)^2*3.1416*H4892</f>
        <v>7.4591950418436664E-2</v>
      </c>
      <c r="J4892" s="26"/>
      <c r="K4892" s="26"/>
      <c r="L4892" s="26"/>
      <c r="M4892" s="26"/>
      <c r="N4892" s="39"/>
      <c r="O4892" s="9"/>
      <c r="P4892" s="8"/>
      <c r="Q4892" s="41"/>
      <c r="R4892" s="8"/>
      <c r="S4892" s="41"/>
      <c r="T4892" s="9"/>
      <c r="U4892" s="8"/>
      <c r="X4892" s="9"/>
      <c r="Y4892" s="9"/>
      <c r="Z4892" s="9"/>
      <c r="AA4892" s="8"/>
      <c r="AB4892" s="12"/>
      <c r="AC4892" s="11"/>
      <c r="AD4892" s="11"/>
      <c r="AE4892" s="11"/>
      <c r="AF4892" s="11"/>
      <c r="AG4892" s="11"/>
      <c r="AH4892" s="10"/>
      <c r="AI4892" s="7">
        <v>560028065.79999995</v>
      </c>
      <c r="AJ4892" s="31"/>
      <c r="AK4892" s="38">
        <v>2.3500277899999999</v>
      </c>
      <c r="AN4892" s="6"/>
    </row>
    <row r="4893" spans="1:40" x14ac:dyDescent="0.25">
      <c r="A4893" s="6">
        <v>0.57221064814814815</v>
      </c>
      <c r="B4893">
        <v>1.8</v>
      </c>
      <c r="C4893">
        <f>B4893+0.68</f>
        <v>2.48</v>
      </c>
      <c r="D4893" s="5">
        <f>C4893/(0.2905*LN(C4893)+0.3655)</f>
        <v>3.940579169449105</v>
      </c>
      <c r="E4893" s="5">
        <f>D4893*100</f>
        <v>394.05791694491052</v>
      </c>
      <c r="F4893">
        <v>249.91506326172001</v>
      </c>
      <c r="G4893" s="4">
        <f>75.6*1000/(287.05*(F4893+273))</f>
        <v>0.50365493287930763</v>
      </c>
      <c r="H4893" s="3">
        <f>SQRT(2*ABS(E4893)/G4893)</f>
        <v>39.557467553682677</v>
      </c>
      <c r="I4893" s="2">
        <f>(2/2*0.0254)^2*3.1416*H4893</f>
        <v>8.0176446141399585E-2</v>
      </c>
      <c r="J4893" s="26"/>
      <c r="K4893" s="26"/>
      <c r="L4893" s="26"/>
      <c r="M4893" s="26"/>
      <c r="N4893" s="39"/>
      <c r="O4893" s="9"/>
      <c r="P4893" s="8"/>
      <c r="Q4893" s="41"/>
      <c r="R4893" s="8"/>
      <c r="S4893" s="41"/>
      <c r="T4893" s="9"/>
      <c r="U4893" s="8"/>
      <c r="X4893" s="9"/>
      <c r="Y4893" s="9"/>
      <c r="Z4893" s="9"/>
      <c r="AA4893" s="8"/>
      <c r="AB4893" s="12"/>
      <c r="AC4893" s="11"/>
      <c r="AD4893" s="11"/>
      <c r="AE4893" s="11"/>
      <c r="AF4893" s="11"/>
      <c r="AG4893" s="11"/>
      <c r="AH4893" s="10"/>
      <c r="AI4893" s="7">
        <v>216640282.59999999</v>
      </c>
      <c r="AJ4893" s="31"/>
      <c r="AK4893" s="38">
        <v>2.9134633000000001</v>
      </c>
      <c r="AN4893" s="6"/>
    </row>
    <row r="4894" spans="1:40" x14ac:dyDescent="0.25">
      <c r="A4894" s="6">
        <v>0.57222222222222219</v>
      </c>
      <c r="B4894">
        <v>1.59</v>
      </c>
      <c r="C4894">
        <f>B4894+0.68</f>
        <v>2.27</v>
      </c>
      <c r="D4894" s="5">
        <f>C4894/(0.2905*LN(C4894)+0.3655)</f>
        <v>3.7604818811633067</v>
      </c>
      <c r="E4894" s="5">
        <f>D4894*100</f>
        <v>376.04818811633066</v>
      </c>
      <c r="F4894">
        <v>249.476012388736</v>
      </c>
      <c r="G4894" s="4">
        <f>75.6*1000/(287.05*(F4894+273))</f>
        <v>0.50407816788478155</v>
      </c>
      <c r="H4894" s="3">
        <f>SQRT(2*ABS(E4894)/G4894)</f>
        <v>38.626717558938665</v>
      </c>
      <c r="I4894" s="2">
        <f>(2/2*0.0254)^2*3.1416*H4894</f>
        <v>7.8289969795980602E-2</v>
      </c>
      <c r="J4894" s="26"/>
      <c r="K4894" s="26"/>
      <c r="L4894" s="26"/>
      <c r="M4894" s="26"/>
      <c r="N4894" s="39"/>
      <c r="O4894" s="9"/>
      <c r="P4894" s="8"/>
      <c r="Q4894" s="41"/>
      <c r="R4894" s="8"/>
      <c r="S4894" s="41"/>
      <c r="T4894" s="9"/>
      <c r="U4894" s="8"/>
      <c r="X4894" s="9"/>
      <c r="Y4894" s="9"/>
      <c r="Z4894" s="9"/>
      <c r="AA4894" s="8"/>
      <c r="AB4894" s="12"/>
      <c r="AC4894" s="11"/>
      <c r="AD4894" s="11"/>
      <c r="AE4894" s="11"/>
      <c r="AF4894" s="11"/>
      <c r="AG4894" s="11"/>
      <c r="AH4894" s="10"/>
      <c r="AI4894" s="7">
        <v>70237393.400000006</v>
      </c>
      <c r="AJ4894" s="31"/>
      <c r="AK4894" s="37">
        <v>3.5387788200000001</v>
      </c>
      <c r="AN4894" s="6"/>
    </row>
    <row r="4895" spans="1:40" x14ac:dyDescent="0.25">
      <c r="A4895" s="6">
        <v>0.57223379629629634</v>
      </c>
      <c r="B4895">
        <v>1.2</v>
      </c>
      <c r="C4895">
        <f>B4895+0.68</f>
        <v>1.88</v>
      </c>
      <c r="D4895" s="5">
        <f>C4895/(0.2905*LN(C4895)+0.3655)</f>
        <v>3.4251289064279957</v>
      </c>
      <c r="E4895" s="5">
        <f>D4895*100</f>
        <v>342.51289064279956</v>
      </c>
      <c r="F4895">
        <v>249.03001656255299</v>
      </c>
      <c r="G4895" s="4">
        <f>75.6*1000/(287.05*(F4895+273))</f>
        <v>0.50450882656687601</v>
      </c>
      <c r="H4895" s="3">
        <f>SQRT(2*ABS(E4895)/G4895)</f>
        <v>36.848437240583017</v>
      </c>
      <c r="I4895" s="2">
        <f>(2/2*0.0254)^2*3.1416*H4895</f>
        <v>7.4685689618654669E-2</v>
      </c>
      <c r="J4895" s="26"/>
      <c r="K4895" s="26"/>
      <c r="L4895" s="26"/>
      <c r="M4895" s="26"/>
      <c r="N4895" s="39"/>
      <c r="O4895" s="9"/>
      <c r="P4895" s="8"/>
      <c r="Q4895" s="41"/>
      <c r="R4895" s="8"/>
      <c r="S4895" s="41"/>
      <c r="T4895" s="9"/>
      <c r="U4895" s="8"/>
      <c r="X4895" s="9"/>
      <c r="Y4895" s="9"/>
      <c r="Z4895" s="9"/>
      <c r="AA4895" s="8"/>
      <c r="AB4895" s="12"/>
      <c r="AC4895" s="11"/>
      <c r="AD4895" s="11"/>
      <c r="AE4895" s="11"/>
      <c r="AF4895" s="11"/>
      <c r="AG4895" s="11"/>
      <c r="AH4895" s="10"/>
      <c r="AI4895" s="7">
        <v>49386373.700000003</v>
      </c>
      <c r="AJ4895" s="31"/>
      <c r="AK4895" s="37">
        <v>3.73408973</v>
      </c>
      <c r="AN4895" s="6"/>
    </row>
    <row r="4896" spans="1:40" x14ac:dyDescent="0.25">
      <c r="A4896" s="6">
        <v>0.57224537037037038</v>
      </c>
      <c r="B4896">
        <v>0.27</v>
      </c>
      <c r="C4896">
        <f>B4896+0.68</f>
        <v>0.95000000000000007</v>
      </c>
      <c r="D4896" s="5">
        <f>C4896/(0.2905*LN(C4896)+0.3655)</f>
        <v>2.7096460417130221</v>
      </c>
      <c r="E4896" s="5">
        <f>D4896*100</f>
        <v>270.9646041713022</v>
      </c>
      <c r="F4896">
        <v>248.20298310592099</v>
      </c>
      <c r="G4896" s="4">
        <f>75.6*1000/(287.05*(F4896+273))</f>
        <v>0.50530937010223831</v>
      </c>
      <c r="H4896" s="3">
        <f>SQRT(2*ABS(E4896)/G4896)</f>
        <v>32.748589816130497</v>
      </c>
      <c r="I4896" s="2">
        <f>(2/2*0.0254)^2*3.1416*H4896</f>
        <v>6.6375976774461956E-2</v>
      </c>
      <c r="J4896" s="26"/>
      <c r="K4896" s="26"/>
      <c r="L4896" s="26"/>
      <c r="M4896" s="26"/>
      <c r="N4896" s="39"/>
      <c r="O4896" s="9"/>
      <c r="P4896" s="8"/>
      <c r="Q4896" s="41"/>
      <c r="R4896" s="8"/>
      <c r="S4896" s="41"/>
      <c r="T4896" s="9"/>
      <c r="U4896" s="8"/>
      <c r="X4896" s="9"/>
      <c r="Y4896" s="9"/>
      <c r="Z4896" s="9"/>
      <c r="AA4896" s="8"/>
      <c r="AB4896" s="12"/>
      <c r="AC4896" s="11"/>
      <c r="AD4896" s="11"/>
      <c r="AE4896" s="11"/>
      <c r="AF4896" s="11"/>
      <c r="AG4896" s="11"/>
      <c r="AH4896" s="10"/>
      <c r="AI4896" s="7">
        <v>41857664.200000003</v>
      </c>
      <c r="AJ4896" s="31"/>
      <c r="AK4896" s="37">
        <v>3.76496465</v>
      </c>
      <c r="AN4896" s="6"/>
    </row>
    <row r="4897" spans="1:40" x14ac:dyDescent="0.25">
      <c r="A4897" s="6">
        <v>0.57225694444444442</v>
      </c>
      <c r="B4897">
        <v>0.97</v>
      </c>
      <c r="C4897">
        <f>B4897+0.68</f>
        <v>1.65</v>
      </c>
      <c r="D4897" s="5">
        <f>C4897/(0.2905*LN(C4897)+0.3655)</f>
        <v>3.2291194009826842</v>
      </c>
      <c r="E4897" s="5">
        <f>D4897*100</f>
        <v>322.91194009826842</v>
      </c>
      <c r="F4897">
        <v>247.18592561068999</v>
      </c>
      <c r="G4897" s="4">
        <f>75.6*1000/(287.05*(F4897+273))</f>
        <v>0.50629734124288306</v>
      </c>
      <c r="H4897" s="3">
        <f>SQRT(2*ABS(E4897)/G4897)</f>
        <v>35.715293747987779</v>
      </c>
      <c r="I4897" s="2">
        <f>(2/2*0.0254)^2*3.1416*H4897</f>
        <v>7.2388995117641755E-2</v>
      </c>
      <c r="J4897" s="26"/>
      <c r="K4897" s="26"/>
      <c r="L4897" s="26"/>
      <c r="M4897" s="26"/>
      <c r="N4897" s="39"/>
      <c r="O4897" s="9"/>
      <c r="P4897" s="8"/>
      <c r="Q4897" s="41"/>
      <c r="R4897" s="8"/>
      <c r="S4897" s="41"/>
      <c r="T4897" s="9"/>
      <c r="U4897" s="8"/>
      <c r="X4897" s="9"/>
      <c r="Y4897" s="9"/>
      <c r="Z4897" s="9"/>
      <c r="AA4897" s="8"/>
      <c r="AB4897" s="12"/>
      <c r="AC4897" s="11"/>
      <c r="AD4897" s="11"/>
      <c r="AE4897" s="11"/>
      <c r="AF4897" s="11"/>
      <c r="AG4897" s="11"/>
      <c r="AH4897" s="10"/>
      <c r="AI4897" s="7">
        <v>37210359.5</v>
      </c>
      <c r="AJ4897" s="31"/>
      <c r="AK4897" s="37">
        <v>3.7298125500000001</v>
      </c>
      <c r="AN4897" s="6"/>
    </row>
    <row r="4898" spans="1:40" x14ac:dyDescent="0.25">
      <c r="A4898" s="6">
        <v>0.57226851851851845</v>
      </c>
      <c r="B4898">
        <v>0.94</v>
      </c>
      <c r="C4898">
        <f>B4898+0.68</f>
        <v>1.62</v>
      </c>
      <c r="D4898" s="5">
        <f>C4898/(0.2905*LN(C4898)+0.3655)</f>
        <v>3.2038300634683963</v>
      </c>
      <c r="E4898" s="5">
        <f>D4898*100</f>
        <v>320.38300634683964</v>
      </c>
      <c r="F4898">
        <v>245.59211291935401</v>
      </c>
      <c r="G4898" s="4">
        <f>75.6*1000/(287.05*(F4898+273))</f>
        <v>0.50785336785408619</v>
      </c>
      <c r="H4898" s="3">
        <f>SQRT(2*ABS(E4898)/G4898)</f>
        <v>35.520622284921878</v>
      </c>
      <c r="I4898" s="2">
        <f>(2/2*0.0254)^2*3.1416*H4898</f>
        <v>7.1994428249765569E-2</v>
      </c>
      <c r="J4898" s="26"/>
      <c r="K4898" s="26"/>
      <c r="L4898" s="26"/>
      <c r="M4898" s="26"/>
      <c r="N4898" s="39"/>
      <c r="O4898" s="9"/>
      <c r="P4898" s="8"/>
      <c r="Q4898" s="41"/>
      <c r="R4898" s="8"/>
      <c r="S4898" s="41"/>
      <c r="T4898" s="9"/>
      <c r="U4898" s="8"/>
      <c r="X4898" s="9"/>
      <c r="Y4898" s="9"/>
      <c r="Z4898" s="9"/>
      <c r="AA4898" s="8"/>
      <c r="AB4898" s="12"/>
      <c r="AC4898" s="11"/>
      <c r="AD4898" s="11"/>
      <c r="AE4898" s="11"/>
      <c r="AF4898" s="11"/>
      <c r="AG4898" s="11"/>
      <c r="AH4898" s="10"/>
      <c r="AI4898" s="7">
        <v>32513876.300000001</v>
      </c>
      <c r="AJ4898" s="31"/>
      <c r="AK4898" s="37">
        <v>3.64453849</v>
      </c>
      <c r="AN4898" s="6"/>
    </row>
    <row r="4899" spans="1:40" x14ac:dyDescent="0.25">
      <c r="A4899" s="6">
        <v>0.5722800925925926</v>
      </c>
      <c r="B4899">
        <v>0.26</v>
      </c>
      <c r="C4899">
        <f>B4899+0.68</f>
        <v>0.94000000000000006</v>
      </c>
      <c r="D4899" s="5">
        <f>C4899/(0.2905*LN(C4899)+0.3655)</f>
        <v>2.7048398588920084</v>
      </c>
      <c r="E4899" s="5">
        <f>D4899*100</f>
        <v>270.48398588920082</v>
      </c>
      <c r="F4899">
        <v>244.60318907048</v>
      </c>
      <c r="G4899" s="4">
        <f>75.6*1000/(287.05*(F4899+273))</f>
        <v>0.50882366386038369</v>
      </c>
      <c r="H4899" s="3">
        <f>SQRT(2*ABS(E4899)/G4899)</f>
        <v>32.606345512106607</v>
      </c>
      <c r="I4899" s="2">
        <f>(2/2*0.0254)^2*3.1416*H4899</f>
        <v>6.6087671089447741E-2</v>
      </c>
      <c r="J4899" s="26"/>
      <c r="K4899" s="26"/>
      <c r="L4899" s="26"/>
      <c r="M4899" s="26"/>
      <c r="N4899" s="39"/>
      <c r="O4899" s="9"/>
      <c r="P4899" s="8"/>
      <c r="Q4899" s="41"/>
      <c r="R4899" s="8"/>
      <c r="S4899" s="41"/>
      <c r="T4899" s="9"/>
      <c r="U4899" s="8"/>
      <c r="X4899" s="9"/>
      <c r="Y4899" s="9"/>
      <c r="Z4899" s="9"/>
      <c r="AA4899" s="8"/>
      <c r="AB4899" s="12"/>
      <c r="AC4899" s="11"/>
      <c r="AD4899" s="11"/>
      <c r="AE4899" s="11"/>
      <c r="AF4899" s="11"/>
      <c r="AG4899" s="11"/>
      <c r="AH4899" s="10"/>
      <c r="AI4899" s="7">
        <v>32173781.5</v>
      </c>
      <c r="AJ4899" s="31"/>
      <c r="AK4899" s="37">
        <v>3.5387808500000002</v>
      </c>
      <c r="AN4899" s="6"/>
    </row>
    <row r="4900" spans="1:40" x14ac:dyDescent="0.25">
      <c r="A4900" s="6">
        <v>0.57229166666666664</v>
      </c>
      <c r="B4900">
        <v>1.61</v>
      </c>
      <c r="C4900">
        <f>B4900+0.68</f>
        <v>2.29</v>
      </c>
      <c r="D4900" s="5">
        <f>C4900/(0.2905*LN(C4900)+0.3655)</f>
        <v>3.7776666469080875</v>
      </c>
      <c r="E4900" s="5">
        <f>D4900*100</f>
        <v>377.76666469080874</v>
      </c>
      <c r="F4900">
        <v>243.62240383891299</v>
      </c>
      <c r="G4900" s="4">
        <f>75.6*1000/(287.05*(F4900+273))</f>
        <v>0.50978964352227552</v>
      </c>
      <c r="H4900" s="3">
        <f>SQRT(2*ABS(E4900)/G4900)</f>
        <v>38.497392018352592</v>
      </c>
      <c r="I4900" s="2">
        <f>(2/2*0.0254)^2*3.1416*H4900</f>
        <v>7.8027848308414818E-2</v>
      </c>
      <c r="J4900" s="26"/>
      <c r="K4900" s="26"/>
      <c r="L4900" s="26"/>
      <c r="M4900" s="26"/>
      <c r="N4900" s="39"/>
      <c r="O4900" s="9"/>
      <c r="P4900" s="8"/>
      <c r="Q4900" s="41"/>
      <c r="R4900" s="8"/>
      <c r="S4900" s="41"/>
      <c r="T4900" s="9"/>
      <c r="U4900" s="8"/>
      <c r="X4900" s="9"/>
      <c r="Y4900" s="9"/>
      <c r="Z4900" s="9"/>
      <c r="AA4900" s="8"/>
      <c r="AB4900" s="12"/>
      <c r="AC4900" s="11"/>
      <c r="AD4900" s="11"/>
      <c r="AE4900" s="11"/>
      <c r="AF4900" s="11"/>
      <c r="AG4900" s="11"/>
      <c r="AH4900" s="10"/>
      <c r="AI4900" s="7">
        <v>32595441</v>
      </c>
      <c r="AJ4900" s="31"/>
      <c r="AK4900" s="37">
        <v>3.4971614400000002</v>
      </c>
      <c r="AN4900" s="6"/>
    </row>
    <row r="4901" spans="1:40" x14ac:dyDescent="0.25">
      <c r="A4901" s="6">
        <v>0.57230324074074079</v>
      </c>
      <c r="B4901">
        <v>4.5999999999999996</v>
      </c>
      <c r="C4901">
        <f>B4901+0.68</f>
        <v>5.2799999999999994</v>
      </c>
      <c r="D4901" s="5">
        <f>C4901/(0.2905*LN(C4901)+0.3655)</f>
        <v>6.2200297981507493</v>
      </c>
      <c r="E4901" s="5">
        <f>D4901*100</f>
        <v>622.00297981507492</v>
      </c>
      <c r="F4901">
        <v>243.29911902419599</v>
      </c>
      <c r="G4901" s="4">
        <f>75.6*1000/(287.05*(F4901+273))</f>
        <v>0.51010885237694537</v>
      </c>
      <c r="H4901" s="3">
        <f>SQRT(2*ABS(E4901)/G4901)</f>
        <v>49.383265018673988</v>
      </c>
      <c r="I4901" s="2">
        <f>(2/2*0.0254)^2*3.1416*H4901</f>
        <v>0.10009171296628092</v>
      </c>
      <c r="J4901" s="26"/>
      <c r="K4901" s="26"/>
      <c r="L4901" s="26"/>
      <c r="M4901" s="26"/>
      <c r="N4901" s="39"/>
      <c r="O4901" s="9"/>
      <c r="P4901" s="8"/>
      <c r="Q4901" s="41"/>
      <c r="R4901" s="8"/>
      <c r="S4901" s="41"/>
      <c r="T4901" s="9"/>
      <c r="U4901" s="8"/>
      <c r="X4901" s="9"/>
      <c r="Y4901" s="9"/>
      <c r="Z4901" s="9"/>
      <c r="AA4901" s="8"/>
      <c r="AB4901" s="12"/>
      <c r="AC4901" s="11"/>
      <c r="AD4901" s="11"/>
      <c r="AE4901" s="11"/>
      <c r="AF4901" s="11"/>
      <c r="AG4901" s="11"/>
      <c r="AH4901" s="10"/>
      <c r="AI4901" s="7">
        <v>28088248.600000001</v>
      </c>
      <c r="AJ4901" s="31"/>
      <c r="AK4901" s="37">
        <v>3.4515351000000001</v>
      </c>
      <c r="AN4901" s="6"/>
    </row>
    <row r="4902" spans="1:40" x14ac:dyDescent="0.25">
      <c r="A4902" s="6">
        <v>0.57231481481481483</v>
      </c>
      <c r="B4902">
        <v>5.49</v>
      </c>
      <c r="C4902">
        <f>B4902+0.68</f>
        <v>6.17</v>
      </c>
      <c r="D4902" s="5">
        <f>C4902/(0.2905*LN(C4902)+0.3655)</f>
        <v>6.9006203448956649</v>
      </c>
      <c r="E4902" s="5">
        <f>D4902*100</f>
        <v>690.06203448956649</v>
      </c>
      <c r="F4902">
        <v>243.48828036440099</v>
      </c>
      <c r="G4902" s="4">
        <f>75.6*1000/(287.05*(F4902+273))</f>
        <v>0.50992202747145465</v>
      </c>
      <c r="H4902" s="3">
        <f>SQRT(2*ABS(E4902)/G4902)</f>
        <v>52.024411779309212</v>
      </c>
      <c r="I4902" s="2">
        <f>(2/2*0.0254)^2*3.1416*H4902</f>
        <v>0.10544488075231853</v>
      </c>
      <c r="J4902" s="26"/>
      <c r="K4902" s="26"/>
      <c r="L4902" s="26"/>
      <c r="M4902" s="26"/>
      <c r="N4902" s="39"/>
      <c r="O4902" s="9"/>
      <c r="P4902" s="8"/>
      <c r="Q4902" s="41"/>
      <c r="R4902" s="8"/>
      <c r="S4902" s="41"/>
      <c r="T4902" s="9"/>
      <c r="U4902" s="8"/>
      <c r="X4902" s="9"/>
      <c r="Y4902" s="9"/>
      <c r="Z4902" s="9"/>
      <c r="AA4902" s="8"/>
      <c r="AB4902" s="12"/>
      <c r="AC4902" s="11"/>
      <c r="AD4902" s="11"/>
      <c r="AE4902" s="11"/>
      <c r="AF4902" s="11"/>
      <c r="AG4902" s="11"/>
      <c r="AH4902" s="10"/>
      <c r="AI4902" s="7">
        <v>25618825.5</v>
      </c>
      <c r="AJ4902" s="31"/>
      <c r="AK4902" s="37">
        <v>3.3266022999999998</v>
      </c>
      <c r="AN4902" s="6"/>
    </row>
    <row r="4903" spans="1:40" x14ac:dyDescent="0.25">
      <c r="A4903" s="6">
        <v>0.57232638888888887</v>
      </c>
      <c r="B4903">
        <v>7.61</v>
      </c>
      <c r="C4903">
        <f>B4903+0.68</f>
        <v>8.2900000000000009</v>
      </c>
      <c r="D4903" s="5">
        <f>C4903/(0.2905*LN(C4903)+0.3655)</f>
        <v>8.4598568705744484</v>
      </c>
      <c r="E4903" s="5">
        <f>D4903*100</f>
        <v>845.98568705744481</v>
      </c>
      <c r="F4903">
        <v>244.07286573756201</v>
      </c>
      <c r="G4903" s="4">
        <f>75.6*1000/(287.05*(F4903+273))</f>
        <v>0.50934552659804844</v>
      </c>
      <c r="H4903" s="3">
        <f>SQRT(2*ABS(E4903)/G4903)</f>
        <v>57.635525521200712</v>
      </c>
      <c r="I4903" s="2">
        <f>(2/2*0.0254)^2*3.1416*H4903</f>
        <v>0.11681768054314207</v>
      </c>
      <c r="J4903" s="26"/>
      <c r="K4903" s="26"/>
      <c r="L4903" s="26"/>
      <c r="M4903" s="26"/>
      <c r="N4903" s="39"/>
      <c r="O4903" s="9"/>
      <c r="P4903" s="8"/>
      <c r="Q4903" s="41"/>
      <c r="R4903" s="8"/>
      <c r="S4903" s="41"/>
      <c r="T4903" s="9"/>
      <c r="U4903" s="8"/>
      <c r="X4903" s="9"/>
      <c r="Y4903" s="9"/>
      <c r="Z4903" s="9"/>
      <c r="AA4903" s="8"/>
      <c r="AB4903" s="12"/>
      <c r="AC4903" s="11"/>
      <c r="AD4903" s="11"/>
      <c r="AE4903" s="11"/>
      <c r="AF4903" s="11"/>
      <c r="AG4903" s="11"/>
      <c r="AH4903" s="10"/>
      <c r="AI4903" s="7">
        <v>23554478.399999999</v>
      </c>
      <c r="AJ4903" s="31"/>
      <c r="AK4903" s="38">
        <v>3.2336569900000001</v>
      </c>
      <c r="AN4903" s="6"/>
    </row>
    <row r="4904" spans="1:40" x14ac:dyDescent="0.25">
      <c r="A4904" s="6">
        <v>0.57233796296296291</v>
      </c>
      <c r="B4904">
        <v>9.1199999999999992</v>
      </c>
      <c r="C4904">
        <f>B4904+0.68</f>
        <v>9.7999999999999989</v>
      </c>
      <c r="D4904" s="5">
        <f>C4904/(0.2905*LN(C4904)+0.3655)</f>
        <v>9.5281422540011409</v>
      </c>
      <c r="E4904" s="5">
        <f>D4904*100</f>
        <v>952.81422540011408</v>
      </c>
      <c r="F4904">
        <v>244.93916251730201</v>
      </c>
      <c r="G4904" s="4">
        <f>75.6*1000/(287.05*(F4904+273))</f>
        <v>0.50849360339663929</v>
      </c>
      <c r="H4904" s="3">
        <f>SQRT(2*ABS(E4904)/G4904)</f>
        <v>61.217609542994182</v>
      </c>
      <c r="I4904" s="2">
        <f>(2/2*0.0254)^2*3.1416*H4904</f>
        <v>0.12407797257921692</v>
      </c>
      <c r="J4904" s="26"/>
      <c r="K4904" s="26"/>
      <c r="L4904" s="26"/>
      <c r="M4904" s="26"/>
      <c r="N4904" s="39"/>
      <c r="O4904" s="9"/>
      <c r="P4904" s="8"/>
      <c r="Q4904" s="41"/>
      <c r="R4904" s="8"/>
      <c r="S4904" s="41"/>
      <c r="T4904" s="9"/>
      <c r="U4904" s="8"/>
      <c r="X4904" s="9"/>
      <c r="Y4904" s="9"/>
      <c r="Z4904" s="9"/>
      <c r="AA4904" s="8"/>
      <c r="AB4904" s="12"/>
      <c r="AC4904" s="11"/>
      <c r="AD4904" s="11"/>
      <c r="AE4904" s="11"/>
      <c r="AF4904" s="11"/>
      <c r="AG4904" s="11"/>
      <c r="AH4904" s="10"/>
      <c r="AI4904" s="7">
        <v>21537385.399999999</v>
      </c>
      <c r="AJ4904" s="31"/>
      <c r="AK4904" s="38">
        <v>3.0778741900000002</v>
      </c>
      <c r="AN4904" s="6"/>
    </row>
    <row r="4905" spans="1:40" x14ac:dyDescent="0.25">
      <c r="A4905" s="6">
        <v>0.57234953703703706</v>
      </c>
      <c r="B4905">
        <v>9.42</v>
      </c>
      <c r="C4905">
        <f>B4905+0.68</f>
        <v>10.1</v>
      </c>
      <c r="D4905" s="5">
        <f>C4905/(0.2905*LN(C4905)+0.3655)</f>
        <v>9.736896141936116</v>
      </c>
      <c r="E4905" s="5">
        <f>D4905*100</f>
        <v>973.68961419361165</v>
      </c>
      <c r="F4905">
        <v>246.16930788037999</v>
      </c>
      <c r="G4905" s="4">
        <f>75.6*1000/(287.05*(F4905+273))</f>
        <v>0.50728875357428183</v>
      </c>
      <c r="H4905" s="3">
        <f>SQRT(2*ABS(E4905)/G4905)</f>
        <v>61.958036980180076</v>
      </c>
      <c r="I4905" s="2">
        <f>(2/2*0.0254)^2*3.1416*H4905</f>
        <v>0.12557869656915854</v>
      </c>
      <c r="J4905" s="26"/>
      <c r="K4905" s="26"/>
      <c r="L4905" s="26"/>
      <c r="M4905" s="26"/>
      <c r="N4905" s="39"/>
      <c r="O4905" s="9"/>
      <c r="P4905" s="8"/>
      <c r="Q4905" s="41"/>
      <c r="R4905" s="8"/>
      <c r="S4905" s="41"/>
      <c r="T4905" s="9"/>
      <c r="U4905" s="8"/>
      <c r="X4905" s="9"/>
      <c r="Y4905" s="9"/>
      <c r="Z4905" s="9"/>
      <c r="AA4905" s="8"/>
      <c r="AB4905" s="12"/>
      <c r="AC4905" s="11"/>
      <c r="AD4905" s="11"/>
      <c r="AE4905" s="11"/>
      <c r="AF4905" s="11"/>
      <c r="AG4905" s="11"/>
      <c r="AH4905" s="10"/>
      <c r="AI4905" s="7">
        <v>18300489.399999999</v>
      </c>
      <c r="AJ4905" s="31"/>
      <c r="AK4905" s="38">
        <v>2.8455910499999999</v>
      </c>
      <c r="AN4905" s="6"/>
    </row>
    <row r="4906" spans="1:40" x14ac:dyDescent="0.25">
      <c r="A4906" s="6">
        <v>0.5723611111111111</v>
      </c>
      <c r="B4906">
        <v>10</v>
      </c>
      <c r="C4906">
        <f>B4906+0.68</f>
        <v>10.68</v>
      </c>
      <c r="D4906" s="5">
        <f>C4906/(0.2905*LN(C4906)+0.3655)</f>
        <v>10.13751801233821</v>
      </c>
      <c r="E4906" s="5">
        <f>D4906*100</f>
        <v>1013.7518012338211</v>
      </c>
      <c r="F4906">
        <v>247.717222521971</v>
      </c>
      <c r="G4906" s="4">
        <f>75.6*1000/(287.05*(F4906+273))</f>
        <v>0.5057807571892784</v>
      </c>
      <c r="H4906" s="3">
        <f>SQRT(2*ABS(E4906)/G4906)</f>
        <v>63.31398749877301</v>
      </c>
      <c r="I4906" s="2">
        <f>(2/2*0.0254)^2*3.1416*H4906</f>
        <v>0.12832698407206389</v>
      </c>
      <c r="J4906" s="26"/>
      <c r="K4906" s="26"/>
      <c r="L4906" s="26"/>
      <c r="M4906" s="26"/>
      <c r="N4906" s="39"/>
      <c r="O4906" s="9"/>
      <c r="P4906" s="8"/>
      <c r="Q4906" s="41"/>
      <c r="R4906" s="8"/>
      <c r="S4906" s="41"/>
      <c r="T4906" s="9"/>
      <c r="U4906" s="8"/>
      <c r="X4906" s="9"/>
      <c r="Y4906" s="9"/>
      <c r="Z4906" s="9"/>
      <c r="AA4906" s="8"/>
      <c r="AB4906" s="12"/>
      <c r="AC4906" s="11"/>
      <c r="AD4906" s="11"/>
      <c r="AE4906" s="11"/>
      <c r="AF4906" s="11"/>
      <c r="AG4906" s="11"/>
      <c r="AH4906" s="10"/>
      <c r="AI4906" s="7">
        <v>17164078.699999999</v>
      </c>
      <c r="AJ4906" s="31"/>
      <c r="AK4906" s="38">
        <v>2.6296833199999998</v>
      </c>
      <c r="AN4906" s="6"/>
    </row>
    <row r="4907" spans="1:40" x14ac:dyDescent="0.25">
      <c r="A4907" s="6">
        <v>0.57237268518518525</v>
      </c>
      <c r="B4907">
        <v>10.37</v>
      </c>
      <c r="C4907">
        <f>B4907+0.68</f>
        <v>11.049999999999999</v>
      </c>
      <c r="D4907" s="5">
        <f>C4907/(0.2905*LN(C4907)+0.3655)</f>
        <v>10.391139030045276</v>
      </c>
      <c r="E4907" s="5">
        <f>D4907*100</f>
        <v>1039.1139030045276</v>
      </c>
      <c r="F4907">
        <v>249.16892844562099</v>
      </c>
      <c r="G4907" s="4">
        <f>75.6*1000/(287.05*(F4907+273))</f>
        <v>0.50437461277646256</v>
      </c>
      <c r="H4907" s="3">
        <f>SQRT(2*ABS(E4907)/G4907)</f>
        <v>64.190382901605133</v>
      </c>
      <c r="I4907" s="2">
        <f>(2/2*0.0254)^2*3.1416*H4907</f>
        <v>0.13010329264688311</v>
      </c>
      <c r="J4907" s="26"/>
      <c r="K4907" s="26"/>
      <c r="L4907" s="26"/>
      <c r="M4907" s="26"/>
      <c r="N4907" s="39"/>
      <c r="O4907" s="9"/>
      <c r="P4907" s="8"/>
      <c r="Q4907" s="41"/>
      <c r="R4907" s="8"/>
      <c r="S4907" s="41"/>
      <c r="T4907" s="9"/>
      <c r="U4907" s="8"/>
      <c r="X4907" s="9"/>
      <c r="Y4907" s="9"/>
      <c r="Z4907" s="9"/>
      <c r="AA4907" s="8"/>
      <c r="AB4907" s="12"/>
      <c r="AC4907" s="11"/>
      <c r="AD4907" s="11"/>
      <c r="AE4907" s="11"/>
      <c r="AF4907" s="11"/>
      <c r="AG4907" s="11"/>
      <c r="AH4907" s="10"/>
      <c r="AI4907" s="7">
        <v>17589600.300000001</v>
      </c>
      <c r="AJ4907" s="31"/>
      <c r="AK4907" s="38">
        <v>2.46306476</v>
      </c>
      <c r="AN4907" s="6"/>
    </row>
    <row r="4908" spans="1:40" x14ac:dyDescent="0.25">
      <c r="A4908" s="6">
        <v>0.57238425925925929</v>
      </c>
      <c r="B4908">
        <v>10.83</v>
      </c>
      <c r="C4908">
        <f>B4908+0.68</f>
        <v>11.51</v>
      </c>
      <c r="D4908" s="5">
        <f>C4908/(0.2905*LN(C4908)+0.3655)</f>
        <v>10.704444394232098</v>
      </c>
      <c r="E4908" s="5">
        <f>D4908*100</f>
        <v>1070.4444394232098</v>
      </c>
      <c r="F4908">
        <v>250.65744587727301</v>
      </c>
      <c r="G4908" s="4">
        <f>75.6*1000/(287.05*(F4908+273))</f>
        <v>0.50294090757641008</v>
      </c>
      <c r="H4908" s="3">
        <f>SQRT(2*ABS(E4908)/G4908)</f>
        <v>65.243700060014064</v>
      </c>
      <c r="I4908" s="2">
        <f>(2/2*0.0254)^2*3.1416*H4908</f>
        <v>0.13223819236730577</v>
      </c>
      <c r="J4908" s="26"/>
      <c r="K4908" s="26"/>
      <c r="L4908" s="26"/>
      <c r="M4908" s="26"/>
      <c r="N4908" s="39"/>
      <c r="O4908" s="9"/>
      <c r="P4908" s="8"/>
      <c r="Q4908" s="41"/>
      <c r="R4908" s="8"/>
      <c r="S4908" s="41"/>
      <c r="T4908" s="9"/>
      <c r="U4908" s="8"/>
      <c r="X4908" s="9"/>
      <c r="Y4908" s="9"/>
      <c r="Z4908" s="9"/>
      <c r="AA4908" s="8"/>
      <c r="AB4908" s="12"/>
      <c r="AC4908" s="11"/>
      <c r="AD4908" s="11"/>
      <c r="AE4908" s="11"/>
      <c r="AF4908" s="11"/>
      <c r="AG4908" s="11"/>
      <c r="AH4908" s="10"/>
      <c r="AI4908" s="7">
        <v>18724240.600000001</v>
      </c>
      <c r="AJ4908" s="31"/>
      <c r="AK4908" s="38">
        <v>2.4137831900000002</v>
      </c>
      <c r="AN4908" s="6"/>
    </row>
    <row r="4909" spans="1:40" x14ac:dyDescent="0.25">
      <c r="A4909" s="6">
        <v>0.57239583333333333</v>
      </c>
      <c r="B4909">
        <v>10.83</v>
      </c>
      <c r="C4909">
        <f>B4909+0.68</f>
        <v>11.51</v>
      </c>
      <c r="D4909" s="5">
        <f>C4909/(0.2905*LN(C4909)+0.3655)</f>
        <v>10.704444394232098</v>
      </c>
      <c r="E4909" s="5">
        <f>D4909*100</f>
        <v>1070.4444394232098</v>
      </c>
      <c r="F4909">
        <v>252.23409618902301</v>
      </c>
      <c r="G4909" s="4">
        <f>75.6*1000/(287.05*(F4909+273))</f>
        <v>0.50143117706866924</v>
      </c>
      <c r="H4909" s="3">
        <f>SQRT(2*ABS(E4909)/G4909)</f>
        <v>65.341845506502338</v>
      </c>
      <c r="I4909" s="2">
        <f>(2/2*0.0254)^2*3.1416*H4909</f>
        <v>0.1324371169595768</v>
      </c>
      <c r="J4909" s="26"/>
      <c r="K4909" s="26"/>
      <c r="L4909" s="26"/>
      <c r="M4909" s="26"/>
      <c r="N4909" s="39"/>
      <c r="O4909" s="9"/>
      <c r="P4909" s="8"/>
      <c r="Q4909" s="41"/>
      <c r="R4909" s="8"/>
      <c r="S4909" s="41"/>
      <c r="T4909" s="9"/>
      <c r="U4909" s="8"/>
      <c r="X4909" s="9"/>
      <c r="Y4909" s="9"/>
      <c r="Z4909" s="9"/>
      <c r="AA4909" s="8"/>
      <c r="AB4909" s="12"/>
      <c r="AC4909" s="11"/>
      <c r="AD4909" s="11"/>
      <c r="AE4909" s="11"/>
      <c r="AF4909" s="11"/>
      <c r="AG4909" s="11"/>
      <c r="AH4909" s="10"/>
      <c r="AI4909" s="7">
        <v>19007656.899999999</v>
      </c>
      <c r="AJ4909" s="31"/>
      <c r="AK4909" s="38">
        <v>2.4784971499999999</v>
      </c>
      <c r="AN4909" s="6"/>
    </row>
    <row r="4910" spans="1:40" x14ac:dyDescent="0.25">
      <c r="A4910" s="6">
        <v>0.57240740740740736</v>
      </c>
      <c r="B4910">
        <v>11.16</v>
      </c>
      <c r="C4910">
        <f>B4910+0.68</f>
        <v>11.84</v>
      </c>
      <c r="D4910" s="5">
        <f>C4910/(0.2905*LN(C4910)+0.3655)</f>
        <v>10.927892579616614</v>
      </c>
      <c r="E4910" s="5">
        <f>D4910*100</f>
        <v>1092.7892579616614</v>
      </c>
      <c r="F4910">
        <v>254.19997777404001</v>
      </c>
      <c r="G4910" s="4">
        <f>75.6*1000/(287.05*(F4910+273))</f>
        <v>0.49956138503773118</v>
      </c>
      <c r="H4910" s="3">
        <f>SQRT(2*ABS(E4910)/G4910)</f>
        <v>66.143744286968712</v>
      </c>
      <c r="I4910" s="2">
        <f>(2/2*0.0254)^2*3.1416*H4910</f>
        <v>0.1340624331984302</v>
      </c>
      <c r="J4910" s="26"/>
      <c r="K4910" s="26"/>
      <c r="L4910" s="26"/>
      <c r="M4910" s="26"/>
      <c r="N4910" s="39"/>
      <c r="O4910" s="9"/>
      <c r="P4910" s="8"/>
      <c r="Q4910" s="41"/>
      <c r="R4910" s="8"/>
      <c r="S4910" s="41"/>
      <c r="T4910" s="9"/>
      <c r="U4910" s="8"/>
      <c r="X4910" s="9"/>
      <c r="Y4910" s="9"/>
      <c r="Z4910" s="9"/>
      <c r="AA4910" s="8"/>
      <c r="AB4910" s="12"/>
      <c r="AC4910" s="11"/>
      <c r="AD4910" s="11"/>
      <c r="AE4910" s="11"/>
      <c r="AF4910" s="11"/>
      <c r="AG4910" s="11"/>
      <c r="AH4910" s="10"/>
      <c r="AI4910" s="7">
        <v>15957593.699999999</v>
      </c>
      <c r="AJ4910" s="31"/>
      <c r="AK4910" s="38">
        <v>2.4337844</v>
      </c>
      <c r="AN4910" s="6"/>
    </row>
    <row r="4911" spans="1:40" x14ac:dyDescent="0.25">
      <c r="A4911" s="6">
        <v>0.57241898148148151</v>
      </c>
      <c r="B4911">
        <v>11.82</v>
      </c>
      <c r="C4911">
        <f>B4911+0.68</f>
        <v>12.5</v>
      </c>
      <c r="D4911" s="5">
        <f>C4911/(0.2905*LN(C4911)+0.3655)</f>
        <v>11.371656781052726</v>
      </c>
      <c r="E4911" s="5">
        <f>D4911*100</f>
        <v>1137.1656781052727</v>
      </c>
      <c r="F4911">
        <v>255.852901941635</v>
      </c>
      <c r="G4911" s="4">
        <f>75.6*1000/(287.05*(F4911+273))</f>
        <v>0.49800001119730319</v>
      </c>
      <c r="H4911" s="3">
        <f>SQRT(2*ABS(E4911)/G4911)</f>
        <v>67.57906725808202</v>
      </c>
      <c r="I4911" s="2">
        <f>(2/2*0.0254)^2*3.1416*H4911</f>
        <v>0.13697159553883553</v>
      </c>
      <c r="J4911" s="26"/>
      <c r="K4911" s="26"/>
      <c r="L4911" s="26"/>
      <c r="M4911" s="26"/>
      <c r="N4911" s="39"/>
      <c r="O4911" s="9"/>
      <c r="P4911" s="8"/>
      <c r="Q4911" s="41"/>
      <c r="R4911" s="8"/>
      <c r="S4911" s="41"/>
      <c r="T4911" s="9"/>
      <c r="U4911" s="8"/>
      <c r="X4911" s="9"/>
      <c r="Y4911" s="9"/>
      <c r="Z4911" s="9"/>
      <c r="AA4911" s="8"/>
      <c r="AB4911" s="12"/>
      <c r="AC4911" s="11"/>
      <c r="AD4911" s="11"/>
      <c r="AE4911" s="11"/>
      <c r="AF4911" s="11"/>
      <c r="AG4911" s="11"/>
      <c r="AH4911" s="10"/>
      <c r="AI4911" s="7">
        <v>11864769.300000001</v>
      </c>
      <c r="AJ4911" s="31"/>
      <c r="AK4911" s="38">
        <v>2.2003437799999999</v>
      </c>
      <c r="AN4911" s="6"/>
    </row>
    <row r="4912" spans="1:40" x14ac:dyDescent="0.25">
      <c r="A4912" s="6">
        <v>0.57243055555555555</v>
      </c>
      <c r="B4912">
        <v>11.39</v>
      </c>
      <c r="C4912">
        <f>B4912+0.68</f>
        <v>12.07</v>
      </c>
      <c r="D4912" s="5">
        <f>C4912/(0.2905*LN(C4912)+0.3655)</f>
        <v>11.083002729748847</v>
      </c>
      <c r="E4912" s="5">
        <f>D4912*100</f>
        <v>1108.3002729748846</v>
      </c>
      <c r="F4912">
        <v>257.37386677837401</v>
      </c>
      <c r="G4912" s="4">
        <f>75.6*1000/(287.05*(F4912+273))</f>
        <v>0.49657188558031595</v>
      </c>
      <c r="H4912" s="3">
        <f>SQRT(2*ABS(E4912)/G4912)</f>
        <v>66.81172028248146</v>
      </c>
      <c r="I4912" s="2">
        <f>(2/2*0.0254)^2*3.1416*H4912</f>
        <v>0.13541631009551153</v>
      </c>
      <c r="J4912" s="26"/>
      <c r="K4912" s="26"/>
      <c r="L4912" s="26"/>
      <c r="M4912" s="26"/>
      <c r="N4912" s="39"/>
      <c r="O4912" s="9"/>
      <c r="P4912" s="8"/>
      <c r="Q4912" s="41"/>
      <c r="R4912" s="8"/>
      <c r="S4912" s="41"/>
      <c r="T4912" s="9"/>
      <c r="U4912" s="8"/>
      <c r="X4912" s="9"/>
      <c r="Y4912" s="9"/>
      <c r="Z4912" s="9"/>
      <c r="AA4912" s="8"/>
      <c r="AB4912" s="12"/>
      <c r="AC4912" s="11"/>
      <c r="AD4912" s="11"/>
      <c r="AE4912" s="11"/>
      <c r="AF4912" s="11"/>
      <c r="AG4912" s="11"/>
      <c r="AH4912" s="10"/>
      <c r="AI4912" s="7">
        <v>9067288.4000000004</v>
      </c>
      <c r="AJ4912" s="31"/>
      <c r="AK4912" s="37">
        <v>1.9385223300000001</v>
      </c>
      <c r="AN4912" s="6"/>
    </row>
    <row r="4913" spans="1:40" x14ac:dyDescent="0.25">
      <c r="A4913" s="6">
        <v>0.5724421296296297</v>
      </c>
      <c r="B4913">
        <v>10.83</v>
      </c>
      <c r="C4913">
        <f>B4913+0.68</f>
        <v>11.51</v>
      </c>
      <c r="D4913" s="5">
        <f>C4913/(0.2905*LN(C4913)+0.3655)</f>
        <v>10.704444394232098</v>
      </c>
      <c r="E4913" s="5">
        <f>D4913*100</f>
        <v>1070.4444394232098</v>
      </c>
      <c r="F4913">
        <v>258.80587311404901</v>
      </c>
      <c r="G4913" s="4">
        <f>75.6*1000/(287.05*(F4913+273))</f>
        <v>0.49523475464171762</v>
      </c>
      <c r="H4913" s="3">
        <f>SQRT(2*ABS(E4913)/G4913)</f>
        <v>65.749356331729771</v>
      </c>
      <c r="I4913" s="2">
        <f>(2/2*0.0254)^2*3.1416*H4913</f>
        <v>0.13326307402284293</v>
      </c>
      <c r="J4913" s="26"/>
      <c r="K4913" s="26"/>
      <c r="L4913" s="26"/>
      <c r="M4913" s="26"/>
      <c r="N4913" s="39"/>
      <c r="O4913" s="9"/>
      <c r="P4913" s="8"/>
      <c r="Q4913" s="41"/>
      <c r="R4913" s="8"/>
      <c r="S4913" s="41"/>
      <c r="T4913" s="9"/>
      <c r="U4913" s="8"/>
      <c r="X4913" s="9"/>
      <c r="Y4913" s="9"/>
      <c r="Z4913" s="9"/>
      <c r="AA4913" s="8"/>
      <c r="AB4913" s="12"/>
      <c r="AC4913" s="11"/>
      <c r="AD4913" s="11"/>
      <c r="AE4913" s="11"/>
      <c r="AF4913" s="11"/>
      <c r="AG4913" s="11"/>
      <c r="AH4913" s="10"/>
      <c r="AI4913" s="7">
        <v>8135304.2000000002</v>
      </c>
      <c r="AJ4913" s="31"/>
      <c r="AK4913" s="37">
        <v>1.57531142</v>
      </c>
      <c r="AN4913" s="6"/>
    </row>
    <row r="4914" spans="1:40" x14ac:dyDescent="0.25">
      <c r="A4914" s="6">
        <v>0.57245370370370374</v>
      </c>
      <c r="B4914">
        <v>11.15</v>
      </c>
      <c r="C4914">
        <f>B4914+0.68</f>
        <v>11.83</v>
      </c>
      <c r="D4914" s="5">
        <f>C4914/(0.2905*LN(C4914)+0.3655)</f>
        <v>10.921137115958956</v>
      </c>
      <c r="E4914" s="5">
        <f>D4914*100</f>
        <v>1092.1137115958957</v>
      </c>
      <c r="F4914">
        <v>260.64328768804899</v>
      </c>
      <c r="G4914" s="4">
        <f>75.6*1000/(287.05*(F4914+273))</f>
        <v>0.49352958645779416</v>
      </c>
      <c r="H4914" s="3">
        <f>SQRT(2*ABS(E4914)/G4914)</f>
        <v>66.526140874425707</v>
      </c>
      <c r="I4914" s="2">
        <f>(2/2*0.0254)^2*3.1416*H4914</f>
        <v>0.13483748785422417</v>
      </c>
      <c r="J4914" s="26"/>
      <c r="K4914" s="26"/>
      <c r="L4914" s="26"/>
      <c r="M4914" s="26"/>
      <c r="N4914" s="39"/>
      <c r="O4914" s="9"/>
      <c r="P4914" s="8"/>
      <c r="Q4914" s="41"/>
      <c r="R4914" s="8"/>
      <c r="S4914" s="41"/>
      <c r="T4914" s="9"/>
      <c r="U4914" s="8"/>
      <c r="X4914" s="9"/>
      <c r="Y4914" s="9"/>
      <c r="Z4914" s="9"/>
      <c r="AA4914" s="8"/>
      <c r="AB4914" s="12"/>
      <c r="AC4914" s="11"/>
      <c r="AD4914" s="11"/>
      <c r="AE4914" s="11"/>
      <c r="AF4914" s="11"/>
      <c r="AG4914" s="11"/>
      <c r="AH4914" s="10"/>
      <c r="AI4914" s="7">
        <v>8510824.3000000007</v>
      </c>
      <c r="AJ4914" s="31"/>
      <c r="AK4914" s="37">
        <v>1.36645843</v>
      </c>
      <c r="AN4914" s="6"/>
    </row>
    <row r="4915" spans="1:40" x14ac:dyDescent="0.25">
      <c r="A4915" s="6">
        <v>0.57246527777777778</v>
      </c>
      <c r="B4915">
        <v>11.34</v>
      </c>
      <c r="C4915">
        <f>B4915+0.68</f>
        <v>12.02</v>
      </c>
      <c r="D4915" s="5">
        <f>C4915/(0.2905*LN(C4915)+0.3655)</f>
        <v>11.049326141188793</v>
      </c>
      <c r="E4915" s="5">
        <f>D4915*100</f>
        <v>1104.9326141188792</v>
      </c>
      <c r="F4915">
        <v>262.16880990729601</v>
      </c>
      <c r="G4915" s="4">
        <f>75.6*1000/(287.05*(F4915+273))</f>
        <v>0.49212275867549576</v>
      </c>
      <c r="H4915" s="3">
        <f>SQRT(2*ABS(E4915)/G4915)</f>
        <v>67.011010856603107</v>
      </c>
      <c r="I4915" s="2">
        <f>(2/2*0.0254)^2*3.1416*H4915</f>
        <v>0.13582023913775543</v>
      </c>
      <c r="J4915" s="26"/>
      <c r="K4915" s="26"/>
      <c r="L4915" s="26"/>
      <c r="M4915" s="26"/>
      <c r="N4915" s="39"/>
      <c r="O4915" s="9"/>
      <c r="P4915" s="8"/>
      <c r="Q4915" s="41"/>
      <c r="R4915" s="8"/>
      <c r="S4915" s="41"/>
      <c r="T4915" s="9"/>
      <c r="U4915" s="8"/>
      <c r="V4915" s="51"/>
      <c r="X4915" s="9"/>
      <c r="Y4915" s="9"/>
      <c r="Z4915" s="9"/>
      <c r="AA4915" s="8"/>
      <c r="AB4915" s="12"/>
      <c r="AC4915" s="11"/>
      <c r="AD4915" s="11"/>
      <c r="AE4915" s="11"/>
      <c r="AF4915" s="11"/>
      <c r="AG4915" s="11"/>
      <c r="AH4915" s="10"/>
      <c r="AI4915" s="7">
        <v>9258397</v>
      </c>
      <c r="AJ4915" s="31"/>
      <c r="AK4915" s="37">
        <v>1.27908709</v>
      </c>
      <c r="AN4915" s="6"/>
    </row>
    <row r="4916" spans="1:40" x14ac:dyDescent="0.25">
      <c r="A4916" s="6">
        <v>0.57247685185185182</v>
      </c>
      <c r="B4916">
        <v>11.33</v>
      </c>
      <c r="C4916">
        <f>B4916+0.68</f>
        <v>12.01</v>
      </c>
      <c r="D4916" s="5">
        <f>C4916/(0.2905*LN(C4916)+0.3655)</f>
        <v>11.042587972819421</v>
      </c>
      <c r="E4916" s="5">
        <f>D4916*100</f>
        <v>1104.2587972819422</v>
      </c>
      <c r="F4916">
        <v>263.638784373649</v>
      </c>
      <c r="G4916" s="4">
        <f>75.6*1000/(287.05*(F4916+273))</f>
        <v>0.4907747236272863</v>
      </c>
      <c r="H4916" s="3">
        <f>SQRT(2*ABS(E4916)/G4916)</f>
        <v>67.082515267657584</v>
      </c>
      <c r="I4916" s="2">
        <f>(2/2*0.0254)^2*3.1416*H4916</f>
        <v>0.13596516675613751</v>
      </c>
      <c r="J4916" s="26"/>
      <c r="K4916" s="26"/>
      <c r="L4916" s="26"/>
      <c r="M4916" s="26"/>
      <c r="N4916" s="39"/>
      <c r="O4916" s="9"/>
      <c r="P4916" s="8"/>
      <c r="Q4916" s="41"/>
      <c r="R4916" s="8"/>
      <c r="S4916" s="41"/>
      <c r="T4916" s="9"/>
      <c r="U4916" s="8"/>
      <c r="V4916" s="51"/>
      <c r="X4916" s="9"/>
      <c r="Y4916" s="9"/>
      <c r="Z4916" s="9"/>
      <c r="AA4916" s="8"/>
      <c r="AB4916" s="12"/>
      <c r="AC4916" s="11"/>
      <c r="AD4916" s="11"/>
      <c r="AE4916" s="11"/>
      <c r="AF4916" s="11"/>
      <c r="AG4916" s="11"/>
      <c r="AH4916" s="10"/>
      <c r="AI4916" s="7">
        <v>11702762.300000001</v>
      </c>
      <c r="AJ4916" s="31"/>
      <c r="AK4916" s="37">
        <v>1.3216785600000001</v>
      </c>
      <c r="AN4916" s="6"/>
    </row>
    <row r="4917" spans="1:40" x14ac:dyDescent="0.25">
      <c r="A4917" s="6">
        <v>0.57248842592592586</v>
      </c>
      <c r="B4917">
        <v>11.48</v>
      </c>
      <c r="C4917">
        <f>B4917+0.68</f>
        <v>12.16</v>
      </c>
      <c r="D4917" s="5">
        <f>C4917/(0.2905*LN(C4917)+0.3655)</f>
        <v>11.143561029126442</v>
      </c>
      <c r="E4917" s="5">
        <f>D4917*100</f>
        <v>1114.3561029126442</v>
      </c>
      <c r="F4917">
        <v>265.07717144250103</v>
      </c>
      <c r="G4917" s="4">
        <f>75.6*1000/(287.05*(F4917+273))</f>
        <v>0.48946278538933358</v>
      </c>
      <c r="H4917" s="3">
        <f>SQRT(2*ABS(E4917)/G4917)</f>
        <v>67.478769910743509</v>
      </c>
      <c r="I4917" s="2">
        <f>(2/2*0.0254)^2*3.1416*H4917</f>
        <v>0.13676830939934495</v>
      </c>
      <c r="J4917" s="26"/>
      <c r="K4917" s="26"/>
      <c r="L4917" s="26"/>
      <c r="M4917" s="26"/>
      <c r="N4917" s="39"/>
      <c r="O4917" s="9"/>
      <c r="P4917" s="8"/>
      <c r="Q4917" s="41"/>
      <c r="R4917" s="8"/>
      <c r="S4917" s="41"/>
      <c r="T4917" s="9"/>
      <c r="U4917" s="8"/>
      <c r="V4917" s="51"/>
      <c r="X4917" s="9"/>
      <c r="Y4917" s="9"/>
      <c r="Z4917" s="9"/>
      <c r="AA4917" s="8"/>
      <c r="AB4917" s="12"/>
      <c r="AC4917" s="11"/>
      <c r="AD4917" s="11"/>
      <c r="AE4917" s="11"/>
      <c r="AF4917" s="11"/>
      <c r="AG4917" s="11"/>
      <c r="AH4917" s="10"/>
      <c r="AI4917" s="7">
        <v>11581585.300000001</v>
      </c>
      <c r="AJ4917" s="31"/>
      <c r="AK4917" s="38">
        <v>1.4253403499999999</v>
      </c>
      <c r="AN4917" s="6"/>
    </row>
    <row r="4918" spans="1:40" x14ac:dyDescent="0.25">
      <c r="A4918" s="6">
        <v>0.57250000000000001</v>
      </c>
      <c r="B4918">
        <v>11.92</v>
      </c>
      <c r="C4918">
        <f>B4918+0.68</f>
        <v>12.6</v>
      </c>
      <c r="D4918" s="5">
        <f>C4918/(0.2905*LN(C4918)+0.3655)</f>
        <v>11.438542679041682</v>
      </c>
      <c r="E4918" s="5">
        <f>D4918*100</f>
        <v>1143.8542679041682</v>
      </c>
      <c r="F4918">
        <v>266.81433683461199</v>
      </c>
      <c r="G4918" s="4">
        <f>75.6*1000/(287.05*(F4918+273))</f>
        <v>0.48788765528721267</v>
      </c>
      <c r="H4918" s="3">
        <f>SQRT(2*ABS(E4918)/G4918)</f>
        <v>68.476322953169202</v>
      </c>
      <c r="I4918" s="2">
        <f>(2/2*0.0254)^2*3.1416*H4918</f>
        <v>0.13879018447693159</v>
      </c>
      <c r="J4918" s="26"/>
      <c r="K4918" s="26"/>
      <c r="L4918" s="26"/>
      <c r="M4918" s="26"/>
      <c r="N4918" s="39"/>
      <c r="O4918" s="9"/>
      <c r="P4918" s="8"/>
      <c r="Q4918" s="41"/>
      <c r="R4918" s="8"/>
      <c r="S4918" s="41"/>
      <c r="T4918" s="9"/>
      <c r="U4918" s="8"/>
      <c r="V4918" s="51"/>
      <c r="X4918" s="9"/>
      <c r="Y4918" s="9"/>
      <c r="Z4918" s="9"/>
      <c r="AA4918" s="8"/>
      <c r="AB4918" s="12"/>
      <c r="AC4918" s="11"/>
      <c r="AD4918" s="11"/>
      <c r="AE4918" s="11"/>
      <c r="AF4918" s="11"/>
      <c r="AG4918" s="11"/>
      <c r="AH4918" s="10"/>
      <c r="AI4918" s="7">
        <v>9658174.1999999993</v>
      </c>
      <c r="AJ4918" s="31"/>
      <c r="AK4918" s="38">
        <v>1.4615707</v>
      </c>
      <c r="AN4918" s="6"/>
    </row>
    <row r="4919" spans="1:40" x14ac:dyDescent="0.25">
      <c r="A4919" s="6">
        <v>0.57251157407407405</v>
      </c>
      <c r="B4919">
        <v>12.1</v>
      </c>
      <c r="C4919">
        <f>B4919+0.68</f>
        <v>12.78</v>
      </c>
      <c r="D4919" s="5">
        <f>C4919/(0.2905*LN(C4919)+0.3655)</f>
        <v>11.558711606824373</v>
      </c>
      <c r="E4919" s="5">
        <f>D4919*100</f>
        <v>1155.8711606824372</v>
      </c>
      <c r="F4919">
        <v>268.15891528028999</v>
      </c>
      <c r="G4919" s="4">
        <f>75.6*1000/(287.05*(F4919+273))</f>
        <v>0.48667543609117159</v>
      </c>
      <c r="H4919" s="3">
        <f>SQRT(2*ABS(E4919)/G4919)</f>
        <v>68.920750588010279</v>
      </c>
      <c r="I4919" s="2">
        <f>(2/2*0.0254)^2*3.1416*H4919</f>
        <v>0.13969096580931162</v>
      </c>
      <c r="J4919" s="26"/>
      <c r="K4919" s="26"/>
      <c r="L4919" s="26"/>
      <c r="M4919" s="26"/>
      <c r="N4919" s="39"/>
      <c r="O4919" s="9"/>
      <c r="P4919" s="8"/>
      <c r="Q4919" s="41"/>
      <c r="R4919" s="8"/>
      <c r="S4919" s="41"/>
      <c r="T4919" s="9"/>
      <c r="U4919" s="8"/>
      <c r="V4919" s="51"/>
      <c r="X4919" s="9"/>
      <c r="Y4919" s="9"/>
      <c r="Z4919" s="9"/>
      <c r="AA4919" s="8"/>
      <c r="AB4919" s="12"/>
      <c r="AC4919" s="11"/>
      <c r="AD4919" s="11"/>
      <c r="AE4919" s="11"/>
      <c r="AF4919" s="11"/>
      <c r="AG4919" s="11"/>
      <c r="AH4919" s="10"/>
      <c r="AI4919" s="7">
        <v>7281893.2000000002</v>
      </c>
      <c r="AJ4919" s="31"/>
      <c r="AK4919" s="38">
        <v>1.3820948200000001</v>
      </c>
      <c r="AN4919" s="6"/>
    </row>
    <row r="4920" spans="1:40" x14ac:dyDescent="0.25">
      <c r="A4920" s="6">
        <v>0.5725231481481482</v>
      </c>
      <c r="B4920">
        <v>11.73</v>
      </c>
      <c r="C4920">
        <f>B4920+0.68</f>
        <v>12.41</v>
      </c>
      <c r="D4920" s="5">
        <f>C4920/(0.2905*LN(C4920)+0.3655)</f>
        <v>11.311381968895223</v>
      </c>
      <c r="E4920" s="5">
        <f>D4920*100</f>
        <v>1131.1381968895223</v>
      </c>
      <c r="F4920">
        <v>269.44405435052403</v>
      </c>
      <c r="G4920" s="4">
        <f>75.6*1000/(287.05*(F4920+273))</f>
        <v>0.48552242203851897</v>
      </c>
      <c r="H4920" s="3">
        <f>SQRT(2*ABS(E4920)/G4920)</f>
        <v>68.260299019578213</v>
      </c>
      <c r="I4920" s="2">
        <f>(2/2*0.0254)^2*3.1416*H4920</f>
        <v>0.13835233968180394</v>
      </c>
      <c r="J4920" s="26"/>
      <c r="K4920" s="26"/>
      <c r="L4920" s="26"/>
      <c r="M4920" s="26"/>
      <c r="N4920" s="39"/>
      <c r="O4920" s="9"/>
      <c r="P4920" s="8"/>
      <c r="Q4920" s="41"/>
      <c r="R4920" s="8"/>
      <c r="S4920" s="41"/>
      <c r="T4920" s="9"/>
      <c r="U4920" s="8"/>
      <c r="V4920" s="51"/>
      <c r="X4920" s="9"/>
      <c r="Y4920" s="9"/>
      <c r="Z4920" s="9"/>
      <c r="AA4920" s="8"/>
      <c r="AB4920" s="12"/>
      <c r="AC4920" s="11"/>
      <c r="AD4920" s="11"/>
      <c r="AE4920" s="11"/>
      <c r="AF4920" s="11"/>
      <c r="AG4920" s="11"/>
      <c r="AH4920" s="10"/>
      <c r="AI4920" s="7">
        <v>5139462.2</v>
      </c>
      <c r="AJ4920" s="31"/>
      <c r="AK4920" s="38">
        <v>1.2474369199999999</v>
      </c>
      <c r="AN4920" s="6"/>
    </row>
    <row r="4921" spans="1:40" x14ac:dyDescent="0.25">
      <c r="A4921" s="6">
        <v>0.57253472222222224</v>
      </c>
      <c r="B4921">
        <v>10.59</v>
      </c>
      <c r="C4921">
        <f>B4921+0.68</f>
        <v>11.27</v>
      </c>
      <c r="D4921" s="5">
        <f>C4921/(0.2905*LN(C4921)+0.3655)</f>
        <v>10.541252366505791</v>
      </c>
      <c r="E4921" s="5">
        <f>D4921*100</f>
        <v>1054.1252366505792</v>
      </c>
      <c r="F4921">
        <v>270.55939398259699</v>
      </c>
      <c r="G4921" s="4">
        <f>75.6*1000/(287.05*(F4921+273))</f>
        <v>0.48452616954881061</v>
      </c>
      <c r="H4921" s="3">
        <f>SQRT(2*ABS(E4921)/G4921)</f>
        <v>65.963316656558675</v>
      </c>
      <c r="I4921" s="2">
        <f>(2/2*0.0254)^2*3.1416*H4921</f>
        <v>0.13369673622421516</v>
      </c>
      <c r="J4921" s="26"/>
      <c r="K4921" s="26"/>
      <c r="L4921" s="26"/>
      <c r="M4921" s="26"/>
      <c r="N4921" s="39"/>
      <c r="O4921" s="9"/>
      <c r="P4921" s="8"/>
      <c r="Q4921" s="41"/>
      <c r="R4921" s="8"/>
      <c r="S4921" s="41"/>
      <c r="T4921" s="9"/>
      <c r="U4921" s="8"/>
      <c r="V4921" s="51"/>
      <c r="X4921" s="9"/>
      <c r="Y4921" s="9"/>
      <c r="Z4921" s="9"/>
      <c r="AA4921" s="8"/>
      <c r="AB4921" s="12"/>
      <c r="AC4921" s="11"/>
      <c r="AD4921" s="11"/>
      <c r="AE4921" s="11"/>
      <c r="AF4921" s="11"/>
      <c r="AG4921" s="11"/>
      <c r="AH4921" s="10"/>
      <c r="AI4921" s="7">
        <v>3414770.1</v>
      </c>
      <c r="AJ4921" s="31"/>
      <c r="AK4921" s="38">
        <v>1.0615589000000001</v>
      </c>
      <c r="AN4921" s="6"/>
    </row>
    <row r="4922" spans="1:40" x14ac:dyDescent="0.25">
      <c r="A4922" s="6">
        <v>0.57254629629629628</v>
      </c>
      <c r="B4922">
        <v>8.09</v>
      </c>
      <c r="C4922">
        <f>B4922+0.68</f>
        <v>8.77</v>
      </c>
      <c r="D4922" s="5">
        <f>C4922/(0.2905*LN(C4922)+0.3655)</f>
        <v>8.8028050415896733</v>
      </c>
      <c r="E4922" s="5">
        <f>D4922*100</f>
        <v>880.28050415896735</v>
      </c>
      <c r="F4922">
        <v>271.53489457701602</v>
      </c>
      <c r="G4922" s="4">
        <f>75.6*1000/(287.05*(F4922+273))</f>
        <v>0.48365817087487134</v>
      </c>
      <c r="H4922" s="3">
        <f>SQRT(2*ABS(E4922)/G4922)</f>
        <v>60.333188143691615</v>
      </c>
      <c r="I4922" s="2">
        <f>(2/2*0.0254)^2*3.1416*H4922</f>
        <v>0.12228539663660247</v>
      </c>
      <c r="J4922" s="26"/>
      <c r="K4922" s="26"/>
      <c r="L4922" s="26"/>
      <c r="M4922" s="26"/>
      <c r="N4922" s="39"/>
      <c r="O4922" s="9"/>
      <c r="P4922" s="8"/>
      <c r="Q4922" s="41"/>
      <c r="R4922" s="8"/>
      <c r="S4922" s="41"/>
      <c r="T4922" s="9"/>
      <c r="U4922" s="8"/>
      <c r="V4922" s="51"/>
      <c r="X4922" s="9"/>
      <c r="Y4922" s="9"/>
      <c r="Z4922" s="9"/>
      <c r="AA4922" s="8"/>
      <c r="AB4922" s="12"/>
      <c r="AC4922" s="11"/>
      <c r="AD4922" s="11"/>
      <c r="AE4922" s="11"/>
      <c r="AF4922" s="11"/>
      <c r="AG4922" s="11"/>
      <c r="AH4922" s="10"/>
      <c r="AI4922" s="7">
        <v>2645691.4</v>
      </c>
      <c r="AJ4922" s="31"/>
      <c r="AK4922" s="38">
        <v>0.79630192</v>
      </c>
      <c r="AN4922" s="6"/>
    </row>
    <row r="4923" spans="1:40" x14ac:dyDescent="0.25">
      <c r="A4923" s="6">
        <v>0.57255787037037031</v>
      </c>
      <c r="B4923">
        <v>8.09</v>
      </c>
      <c r="C4923">
        <f>B4923+0.68</f>
        <v>8.77</v>
      </c>
      <c r="D4923" s="5">
        <f>C4923/(0.2905*LN(C4923)+0.3655)</f>
        <v>8.8028050415896733</v>
      </c>
      <c r="E4923" s="5">
        <f>D4923*100</f>
        <v>880.28050415896735</v>
      </c>
      <c r="F4923">
        <v>272.28240032825897</v>
      </c>
      <c r="G4923" s="4">
        <f>75.6*1000/(287.05*(F4923+273))</f>
        <v>0.48299514330576787</v>
      </c>
      <c r="H4923" s="3">
        <f>SQRT(2*ABS(E4923)/G4923)</f>
        <v>60.374584883122807</v>
      </c>
      <c r="I4923" s="2">
        <f>(2/2*0.0254)^2*3.1416*H4923</f>
        <v>0.12236930098272701</v>
      </c>
      <c r="J4923" s="26"/>
      <c r="K4923" s="26"/>
      <c r="L4923" s="26"/>
      <c r="M4923" s="26"/>
      <c r="N4923" s="39"/>
      <c r="O4923" s="9"/>
      <c r="P4923" s="8"/>
      <c r="Q4923" s="41"/>
      <c r="R4923" s="8"/>
      <c r="S4923" s="41"/>
      <c r="T4923" s="9"/>
      <c r="U4923" s="8"/>
      <c r="V4923" s="51"/>
      <c r="X4923" s="9"/>
      <c r="Y4923" s="9"/>
      <c r="Z4923" s="9"/>
      <c r="AA4923" s="8"/>
      <c r="AB4923" s="12"/>
      <c r="AC4923" s="11"/>
      <c r="AD4923" s="11"/>
      <c r="AE4923" s="11"/>
      <c r="AF4923" s="11"/>
      <c r="AG4923" s="11"/>
      <c r="AH4923" s="10"/>
      <c r="AI4923" s="7">
        <v>2483539.7000000002</v>
      </c>
      <c r="AJ4923" s="31"/>
      <c r="AK4923" s="38">
        <v>0.56723469999999998</v>
      </c>
      <c r="AN4923" s="6"/>
    </row>
    <row r="4924" spans="1:40" x14ac:dyDescent="0.25">
      <c r="A4924" s="6">
        <v>0.57256944444444446</v>
      </c>
      <c r="B4924">
        <v>6.62</v>
      </c>
      <c r="C4924">
        <f>B4924+0.68</f>
        <v>7.3</v>
      </c>
      <c r="D4924" s="5">
        <f>C4924/(0.2905*LN(C4924)+0.3655)</f>
        <v>7.7414360516640874</v>
      </c>
      <c r="E4924" s="5">
        <f>D4924*100</f>
        <v>774.14360516640875</v>
      </c>
      <c r="F4924">
        <v>272.88024039396697</v>
      </c>
      <c r="G4924" s="4">
        <f>75.6*1000/(287.05*(F4924+273))</f>
        <v>0.48246617407983994</v>
      </c>
      <c r="H4924" s="3">
        <f>SQRT(2*ABS(E4924)/G4924)</f>
        <v>56.649010462792198</v>
      </c>
      <c r="I4924" s="2">
        <f>(2/2*0.0254)^2*3.1416*H4924</f>
        <v>0.11481817763409383</v>
      </c>
      <c r="J4924" s="26"/>
      <c r="K4924" s="26"/>
      <c r="L4924" s="26"/>
      <c r="M4924" s="26"/>
      <c r="N4924" s="39"/>
      <c r="O4924" s="9"/>
      <c r="P4924" s="8"/>
      <c r="Q4924" s="41"/>
      <c r="R4924" s="8"/>
      <c r="S4924" s="41"/>
      <c r="T4924" s="9"/>
      <c r="U4924" s="8"/>
      <c r="V4924" s="51"/>
      <c r="X4924" s="9"/>
      <c r="Y4924" s="9"/>
      <c r="Z4924" s="9"/>
      <c r="AA4924" s="8"/>
      <c r="AB4924" s="12"/>
      <c r="AC4924" s="11"/>
      <c r="AD4924" s="11"/>
      <c r="AE4924" s="11"/>
      <c r="AF4924" s="11"/>
      <c r="AG4924" s="11"/>
      <c r="AH4924" s="10"/>
      <c r="AI4924" s="7">
        <v>2796967.7</v>
      </c>
      <c r="AJ4924" s="31"/>
      <c r="AK4924" s="38">
        <v>0.41983540000000003</v>
      </c>
      <c r="AN4924" s="6"/>
    </row>
    <row r="4925" spans="1:40" x14ac:dyDescent="0.25">
      <c r="A4925" s="6">
        <v>0.5725810185185185</v>
      </c>
      <c r="B4925">
        <v>4.6100000000000003</v>
      </c>
      <c r="C4925">
        <f>B4925+0.68</f>
        <v>5.29</v>
      </c>
      <c r="D4925" s="5">
        <f>C4925/(0.2905*LN(C4925)+0.3655)</f>
        <v>6.2277774855735188</v>
      </c>
      <c r="E4925" s="5">
        <f>D4925*100</f>
        <v>622.77774855735186</v>
      </c>
      <c r="F4925">
        <v>273.311545891842</v>
      </c>
      <c r="G4925" s="4">
        <f>75.6*1000/(287.05*(F4925+273))</f>
        <v>0.48208527363029935</v>
      </c>
      <c r="H4925" s="3">
        <f>SQRT(2*ABS(E4925)/G4925)</f>
        <v>50.829941373392735</v>
      </c>
      <c r="I4925" s="2">
        <f>(2/2*0.0254)^2*3.1416*H4925</f>
        <v>0.10302388673804062</v>
      </c>
      <c r="J4925" s="26"/>
      <c r="K4925" s="26"/>
      <c r="L4925" s="26"/>
      <c r="M4925" s="26"/>
      <c r="N4925" s="39"/>
      <c r="O4925" s="9"/>
      <c r="P4925" s="8"/>
      <c r="Q4925" s="41"/>
      <c r="R4925" s="8"/>
      <c r="S4925" s="41"/>
      <c r="T4925" s="9"/>
      <c r="U4925" s="8"/>
      <c r="V4925" s="51"/>
      <c r="X4925" s="9"/>
      <c r="Y4925" s="9"/>
      <c r="Z4925" s="9"/>
      <c r="AA4925" s="8"/>
      <c r="AB4925" s="12"/>
      <c r="AC4925" s="11"/>
      <c r="AD4925" s="11"/>
      <c r="AE4925" s="11"/>
      <c r="AF4925" s="11"/>
      <c r="AG4925" s="11"/>
      <c r="AH4925" s="10"/>
      <c r="AI4925" s="7">
        <v>2774029.9</v>
      </c>
      <c r="AJ4925" s="31"/>
      <c r="AK4925" s="38">
        <v>0.36944495999999999</v>
      </c>
      <c r="AN4925" s="6"/>
    </row>
    <row r="4926" spans="1:40" x14ac:dyDescent="0.25">
      <c r="A4926" s="6">
        <v>0.57259259259259265</v>
      </c>
      <c r="B4926">
        <v>4.42</v>
      </c>
      <c r="C4926">
        <f>B4926+0.68</f>
        <v>5.0999999999999996</v>
      </c>
      <c r="D4926" s="5">
        <f>C4926/(0.2905*LN(C4926)+0.3655)</f>
        <v>6.0801552097991971</v>
      </c>
      <c r="E4926" s="5">
        <f>D4926*100</f>
        <v>608.01552097991976</v>
      </c>
      <c r="F4926">
        <v>273.47707610274398</v>
      </c>
      <c r="G4926" s="4">
        <f>75.6*1000/(287.05*(F4926+273))</f>
        <v>0.48193924796791326</v>
      </c>
      <c r="H4926" s="3">
        <f>SQRT(2*ABS(E4926)/G4926)</f>
        <v>50.231504135751287</v>
      </c>
      <c r="I4926" s="2">
        <f>(2/2*0.0254)^2*3.1416*H4926</f>
        <v>0.10181095340534803</v>
      </c>
      <c r="J4926" s="26"/>
      <c r="K4926" s="26"/>
      <c r="L4926" s="26"/>
      <c r="M4926" s="26"/>
      <c r="N4926" s="39"/>
      <c r="O4926" s="9"/>
      <c r="P4926" s="8"/>
      <c r="Q4926" s="41"/>
      <c r="R4926" s="8"/>
      <c r="S4926" s="41"/>
      <c r="T4926" s="9"/>
      <c r="U4926" s="8"/>
      <c r="V4926" s="51"/>
      <c r="X4926" s="9"/>
      <c r="Y4926" s="9"/>
      <c r="Z4926" s="9"/>
      <c r="AA4926" s="8"/>
      <c r="AB4926" s="12"/>
      <c r="AC4926" s="11"/>
      <c r="AD4926" s="11"/>
      <c r="AE4926" s="11"/>
      <c r="AF4926" s="11"/>
      <c r="AG4926" s="11"/>
      <c r="AH4926" s="10"/>
      <c r="AI4926" s="7">
        <v>2569872.6</v>
      </c>
      <c r="AJ4926" s="31"/>
      <c r="AK4926" s="38">
        <v>0.33614799000000001</v>
      </c>
      <c r="AN4926" s="6"/>
    </row>
    <row r="4927" spans="1:40" x14ac:dyDescent="0.25">
      <c r="A4927" s="6">
        <v>0.57260416666666669</v>
      </c>
      <c r="B4927">
        <v>3.44</v>
      </c>
      <c r="C4927">
        <f>B4927+0.68</f>
        <v>4.12</v>
      </c>
      <c r="D4927" s="5">
        <f>C4927/(0.2905*LN(C4927)+0.3655)</f>
        <v>5.3037740175880295</v>
      </c>
      <c r="E4927" s="5">
        <f>D4927*100</f>
        <v>530.37740175880299</v>
      </c>
      <c r="F4927">
        <v>273.66043061848097</v>
      </c>
      <c r="G4927" s="4">
        <f>75.6*1000/(287.05*(F4927+273))</f>
        <v>0.48177760148231363</v>
      </c>
      <c r="H4927" s="3">
        <f>SQRT(2*ABS(E4927)/G4927)</f>
        <v>46.922830394634715</v>
      </c>
      <c r="I4927" s="2">
        <f>(2/2*0.0254)^2*3.1416*H4927</f>
        <v>9.5104818801455798E-2</v>
      </c>
      <c r="J4927" s="26"/>
      <c r="K4927" s="26"/>
      <c r="L4927" s="26"/>
      <c r="M4927" s="26"/>
      <c r="N4927" s="39"/>
      <c r="O4927" s="9"/>
      <c r="P4927" s="8"/>
      <c r="Q4927" s="41"/>
      <c r="R4927" s="8"/>
      <c r="S4927" s="41"/>
      <c r="T4927" s="9"/>
      <c r="U4927" s="8"/>
      <c r="V4927" s="51"/>
      <c r="X4927" s="9"/>
      <c r="Y4927" s="9"/>
      <c r="Z4927" s="9"/>
      <c r="AA4927" s="8"/>
      <c r="AB4927" s="12"/>
      <c r="AC4927" s="11"/>
      <c r="AD4927" s="11"/>
      <c r="AE4927" s="11"/>
      <c r="AF4927" s="11"/>
      <c r="AG4927" s="11"/>
      <c r="AH4927" s="10"/>
      <c r="AI4927" s="7">
        <v>2387718.5</v>
      </c>
      <c r="AJ4927" s="31"/>
      <c r="AK4927" s="38">
        <v>0.30559322999999999</v>
      </c>
      <c r="AN4927" s="6"/>
    </row>
    <row r="4928" spans="1:40" x14ac:dyDescent="0.25">
      <c r="A4928" s="6">
        <v>0.57261574074074073</v>
      </c>
      <c r="B4928">
        <v>0.96</v>
      </c>
      <c r="C4928">
        <f>B4928+0.68</f>
        <v>1.6400000000000001</v>
      </c>
      <c r="D4928" s="5">
        <f>C4928/(0.2905*LN(C4928)+0.3655)</f>
        <v>3.2206798549289433</v>
      </c>
      <c r="E4928" s="5">
        <f>D4928*100</f>
        <v>322.06798549289431</v>
      </c>
      <c r="F4928">
        <v>273.30049960026599</v>
      </c>
      <c r="G4928" s="4">
        <f>75.6*1000/(287.05*(F4928+273))</f>
        <v>0.48209502147878364</v>
      </c>
      <c r="H4928" s="3">
        <f>SQRT(2*ABS(E4928)/G4928)</f>
        <v>36.552951730178307</v>
      </c>
      <c r="I4928" s="2">
        <f>(2/2*0.0254)^2*3.1416*H4928</f>
        <v>7.4086789345820553E-2</v>
      </c>
      <c r="J4928" s="26"/>
      <c r="K4928" s="26"/>
      <c r="L4928" s="26"/>
      <c r="M4928" s="26"/>
      <c r="N4928" s="39"/>
      <c r="O4928" s="9"/>
      <c r="P4928" s="8"/>
      <c r="Q4928" s="41"/>
      <c r="R4928" s="8"/>
      <c r="S4928" s="41"/>
      <c r="T4928" s="9"/>
      <c r="U4928" s="8"/>
      <c r="V4928" s="51"/>
      <c r="X4928" s="9"/>
      <c r="Y4928" s="9"/>
      <c r="Z4928" s="9"/>
      <c r="AA4928" s="8"/>
      <c r="AB4928" s="12"/>
      <c r="AC4928" s="11"/>
      <c r="AD4928" s="11"/>
      <c r="AE4928" s="11"/>
      <c r="AF4928" s="11"/>
      <c r="AG4928" s="11"/>
      <c r="AH4928" s="10"/>
      <c r="AI4928" s="7">
        <v>2310359.2999999998</v>
      </c>
      <c r="AJ4928" s="31"/>
      <c r="AK4928" s="38">
        <v>0.28301598</v>
      </c>
      <c r="AN4928" s="6"/>
    </row>
    <row r="4929" spans="1:40" x14ac:dyDescent="0.25">
      <c r="A4929" s="6">
        <v>0.57262731481481477</v>
      </c>
      <c r="B4929">
        <v>0.4</v>
      </c>
      <c r="C4929">
        <f>B4929+0.68</f>
        <v>1.08</v>
      </c>
      <c r="D4929" s="5">
        <f>C4929/(0.2905*LN(C4929)+0.3655)</f>
        <v>2.7845301024923019</v>
      </c>
      <c r="E4929" s="5">
        <f>D4929*100</f>
        <v>278.4530102492302</v>
      </c>
      <c r="F4929">
        <v>272.70955524579801</v>
      </c>
      <c r="G4929" s="4">
        <f>75.6*1000/(287.05*(F4929+273))</f>
        <v>0.48261707818188049</v>
      </c>
      <c r="H4929" s="3">
        <f>SQRT(2*ABS(E4929)/G4929)</f>
        <v>33.969535896256886</v>
      </c>
      <c r="I4929" s="2">
        <f>(2/2*0.0254)^2*3.1416*H4929</f>
        <v>6.8850632602769468E-2</v>
      </c>
      <c r="J4929" s="26"/>
      <c r="K4929" s="26"/>
      <c r="L4929" s="26"/>
      <c r="M4929" s="26"/>
      <c r="N4929" s="39"/>
      <c r="O4929" s="9"/>
      <c r="P4929" s="8"/>
      <c r="Q4929" s="41"/>
      <c r="R4929" s="8"/>
      <c r="S4929" s="41"/>
      <c r="T4929" s="9"/>
      <c r="U4929" s="8"/>
      <c r="V4929" s="51"/>
      <c r="X4929" s="9"/>
      <c r="Y4929" s="9"/>
      <c r="Z4929" s="9"/>
      <c r="AA4929" s="8"/>
      <c r="AB4929" s="12"/>
      <c r="AC4929" s="11"/>
      <c r="AD4929" s="11"/>
      <c r="AE4929" s="11"/>
      <c r="AF4929" s="11"/>
      <c r="AG4929" s="11"/>
      <c r="AH4929" s="10"/>
      <c r="AI4929" s="7">
        <v>2788122.2</v>
      </c>
      <c r="AJ4929" s="31"/>
      <c r="AK4929" s="38">
        <v>0.276563</v>
      </c>
      <c r="AN4929" s="6"/>
    </row>
    <row r="4930" spans="1:40" x14ac:dyDescent="0.25">
      <c r="A4930" s="6">
        <v>0.57263888888888892</v>
      </c>
      <c r="B4930">
        <v>0.56000000000000005</v>
      </c>
      <c r="C4930">
        <f>B4930+0.68</f>
        <v>1.2400000000000002</v>
      </c>
      <c r="D4930" s="5">
        <f>C4930/(0.2905*LN(C4930)+0.3655)</f>
        <v>2.8972649310667284</v>
      </c>
      <c r="E4930" s="5">
        <f>D4930*100</f>
        <v>289.72649310667282</v>
      </c>
      <c r="F4930">
        <v>271.50684875506602</v>
      </c>
      <c r="G4930" s="4">
        <f>75.6*1000/(287.05*(F4930+273))</f>
        <v>0.48368308257428538</v>
      </c>
      <c r="H4930" s="3">
        <f>SQRT(2*ABS(E4930)/G4930)</f>
        <v>34.612156111051235</v>
      </c>
      <c r="I4930" s="2">
        <f>(2/2*0.0254)^2*3.1416*H4930</f>
        <v>7.0153117524760819E-2</v>
      </c>
      <c r="J4930" s="26"/>
      <c r="K4930" s="26"/>
      <c r="L4930" s="26"/>
      <c r="M4930" s="26"/>
      <c r="N4930" s="39"/>
      <c r="O4930" s="9"/>
      <c r="P4930" s="8"/>
      <c r="Q4930" s="41"/>
      <c r="R4930" s="8"/>
      <c r="S4930" s="41"/>
      <c r="T4930" s="9"/>
      <c r="U4930" s="8"/>
      <c r="V4930" s="51"/>
      <c r="X4930" s="9"/>
      <c r="Y4930" s="9"/>
      <c r="Z4930" s="9"/>
      <c r="AA4930" s="8"/>
      <c r="AB4930" s="12"/>
      <c r="AC4930" s="11"/>
      <c r="AD4930" s="11"/>
      <c r="AE4930" s="11"/>
      <c r="AF4930" s="11"/>
      <c r="AG4930" s="11"/>
      <c r="AH4930" s="10"/>
      <c r="AI4930" s="7">
        <v>2721467.5</v>
      </c>
      <c r="AJ4930" s="31"/>
      <c r="AK4930" s="38">
        <v>0.28586774999999998</v>
      </c>
      <c r="AN4930" s="6"/>
    </row>
    <row r="4931" spans="1:40" x14ac:dyDescent="0.25">
      <c r="A4931" s="6">
        <v>0.57265046296296296</v>
      </c>
      <c r="B4931">
        <v>0.69</v>
      </c>
      <c r="C4931">
        <f>B4931+0.68</f>
        <v>1.37</v>
      </c>
      <c r="D4931" s="5">
        <f>C4931/(0.2905*LN(C4931)+0.3655)</f>
        <v>2.9981233066167734</v>
      </c>
      <c r="E4931" s="5">
        <f>D4931*100</f>
        <v>299.81233066167732</v>
      </c>
      <c r="F4931">
        <v>270.39874572960798</v>
      </c>
      <c r="G4931" s="4">
        <f>75.6*1000/(287.05*(F4931+273))</f>
        <v>0.48466941294654964</v>
      </c>
      <c r="H4931" s="3">
        <f>SQRT(2*ABS(E4931)/G4931)</f>
        <v>35.173609423483441</v>
      </c>
      <c r="I4931" s="2">
        <f>(2/2*0.0254)^2*3.1416*H4931</f>
        <v>7.1291090556124412E-2</v>
      </c>
      <c r="J4931" s="26"/>
      <c r="K4931" s="26"/>
      <c r="L4931" s="26"/>
      <c r="M4931" s="26"/>
      <c r="N4931" s="39"/>
      <c r="O4931" s="9"/>
      <c r="P4931" s="8"/>
      <c r="Q4931" s="41"/>
      <c r="R4931" s="8"/>
      <c r="S4931" s="41"/>
      <c r="T4931" s="9"/>
      <c r="U4931" s="8"/>
      <c r="V4931" s="51"/>
      <c r="X4931" s="9"/>
      <c r="Y4931" s="9"/>
      <c r="Z4931" s="9"/>
      <c r="AA4931" s="8"/>
      <c r="AB4931" s="12"/>
      <c r="AC4931" s="11"/>
      <c r="AD4931" s="11"/>
      <c r="AE4931" s="11"/>
      <c r="AF4931" s="11"/>
      <c r="AG4931" s="11"/>
      <c r="AH4931" s="10"/>
      <c r="AI4931" s="7">
        <v>2379632.1</v>
      </c>
      <c r="AJ4931" s="31"/>
      <c r="AK4931" s="38">
        <v>0.28012651</v>
      </c>
      <c r="AN4931" s="6"/>
    </row>
    <row r="4932" spans="1:40" x14ac:dyDescent="0.25">
      <c r="A4932" s="6">
        <v>0.57266203703703711</v>
      </c>
      <c r="B4932">
        <v>1.08</v>
      </c>
      <c r="C4932">
        <f>B4932+0.68</f>
        <v>1.7600000000000002</v>
      </c>
      <c r="D4932" s="5">
        <f>C4932/(0.2905*LN(C4932)+0.3655)</f>
        <v>3.3224870396005648</v>
      </c>
      <c r="E4932" s="5">
        <f>D4932*100</f>
        <v>332.2487039600565</v>
      </c>
      <c r="F4932">
        <v>269.156618032773</v>
      </c>
      <c r="G4932" s="4">
        <f>75.6*1000/(287.05*(F4932+273))</f>
        <v>0.48577983248512163</v>
      </c>
      <c r="H4932" s="3">
        <f>SQRT(2*ABS(E4932)/G4932)</f>
        <v>36.985109190469252</v>
      </c>
      <c r="I4932" s="2">
        <f>(2/2*0.0254)^2*3.1416*H4932</f>
        <v>7.4962701063187184E-2</v>
      </c>
      <c r="J4932" s="26"/>
      <c r="K4932" s="26"/>
      <c r="L4932" s="26"/>
      <c r="M4932" s="26"/>
      <c r="N4932" s="39"/>
      <c r="O4932" s="9"/>
      <c r="P4932" s="8"/>
      <c r="Q4932" s="41"/>
      <c r="R4932" s="8"/>
      <c r="S4932" s="41"/>
      <c r="T4932" s="9"/>
      <c r="U4932" s="8"/>
      <c r="V4932" s="51"/>
      <c r="X4932" s="9"/>
      <c r="Y4932" s="9"/>
      <c r="Z4932" s="9"/>
      <c r="AA4932" s="8"/>
      <c r="AB4932" s="12"/>
      <c r="AC4932" s="11"/>
      <c r="AD4932" s="11"/>
      <c r="AE4932" s="11"/>
      <c r="AF4932" s="11"/>
      <c r="AG4932" s="11"/>
      <c r="AH4932" s="10"/>
      <c r="AI4932" s="7">
        <v>1977628.6</v>
      </c>
      <c r="AJ4932" s="31"/>
      <c r="AK4932" s="38">
        <v>0.26261813000000001</v>
      </c>
      <c r="AN4932" s="6"/>
    </row>
    <row r="4933" spans="1:40" x14ac:dyDescent="0.25">
      <c r="A4933" s="6">
        <v>0.57267361111111115</v>
      </c>
      <c r="B4933">
        <v>1.1599999999999999</v>
      </c>
      <c r="C4933">
        <f>B4933+0.68</f>
        <v>1.8399999999999999</v>
      </c>
      <c r="D4933" s="5">
        <f>C4933/(0.2905*LN(C4933)+0.3655)</f>
        <v>3.3908493965243207</v>
      </c>
      <c r="E4933" s="5">
        <f>D4933*100</f>
        <v>339.08493965243207</v>
      </c>
      <c r="F4933">
        <v>268.03127503904801</v>
      </c>
      <c r="G4933" s="4">
        <f>75.6*1000/(287.05*(F4933+273))</f>
        <v>0.4867902526885387</v>
      </c>
      <c r="H4933" s="3">
        <f>SQRT(2*ABS(E4933)/G4933)</f>
        <v>37.324870677635431</v>
      </c>
      <c r="I4933" s="2">
        <f>(2/2*0.0254)^2*3.1416*H4933</f>
        <v>7.565134142014969E-2</v>
      </c>
      <c r="J4933" s="26"/>
      <c r="K4933" s="26"/>
      <c r="L4933" s="26"/>
      <c r="M4933" s="26"/>
      <c r="N4933" s="39"/>
      <c r="O4933" s="9"/>
      <c r="P4933" s="8"/>
      <c r="Q4933" s="41"/>
      <c r="R4933" s="8"/>
      <c r="S4933" s="41"/>
      <c r="T4933" s="9"/>
      <c r="U4933" s="8"/>
      <c r="V4933" s="51"/>
      <c r="X4933" s="9"/>
      <c r="Y4933" s="9"/>
      <c r="Z4933" s="9"/>
      <c r="AA4933" s="8"/>
      <c r="AB4933" s="12"/>
      <c r="AC4933" s="11"/>
      <c r="AD4933" s="11"/>
      <c r="AE4933" s="11"/>
      <c r="AF4933" s="11"/>
      <c r="AG4933" s="11"/>
      <c r="AH4933" s="10"/>
      <c r="AI4933" s="7">
        <v>1826395.1</v>
      </c>
      <c r="AJ4933" s="31"/>
      <c r="AK4933" s="38">
        <v>0.23319089000000001</v>
      </c>
      <c r="AN4933" s="6"/>
    </row>
    <row r="4934" spans="1:40" x14ac:dyDescent="0.25">
      <c r="A4934" s="6">
        <v>0.57268518518518519</v>
      </c>
      <c r="B4934">
        <v>1.59</v>
      </c>
      <c r="C4934">
        <f>B4934+0.68</f>
        <v>2.27</v>
      </c>
      <c r="D4934" s="5">
        <f>C4934/(0.2905*LN(C4934)+0.3655)</f>
        <v>3.7604818811633067</v>
      </c>
      <c r="E4934" s="5">
        <f>D4934*100</f>
        <v>376.04818811633066</v>
      </c>
      <c r="F4934">
        <v>266.70279209588602</v>
      </c>
      <c r="G4934" s="4">
        <f>75.6*1000/(287.05*(F4934+273))</f>
        <v>0.48798849097276714</v>
      </c>
      <c r="H4934" s="3">
        <f>SQRT(2*ABS(E4934)/G4934)</f>
        <v>39.258342387586424</v>
      </c>
      <c r="I4934" s="2">
        <f>(2/2*0.0254)^2*3.1416*H4934</f>
        <v>7.9570168888273951E-2</v>
      </c>
      <c r="J4934" s="26"/>
      <c r="K4934" s="26"/>
      <c r="L4934" s="26"/>
      <c r="M4934" s="26"/>
      <c r="N4934" s="39"/>
      <c r="O4934" s="9"/>
      <c r="P4934" s="8"/>
      <c r="Q4934" s="41"/>
      <c r="R4934" s="8"/>
      <c r="S4934" s="41"/>
      <c r="T4934" s="9"/>
      <c r="U4934" s="8"/>
      <c r="V4934" s="51"/>
      <c r="X4934" s="9"/>
      <c r="Y4934" s="9"/>
      <c r="Z4934" s="9"/>
      <c r="AA4934" s="8"/>
      <c r="AB4934" s="12"/>
      <c r="AC4934" s="11"/>
      <c r="AD4934" s="11"/>
      <c r="AE4934" s="11"/>
      <c r="AF4934" s="11"/>
      <c r="AG4934" s="11"/>
      <c r="AH4934" s="10"/>
      <c r="AI4934" s="7">
        <v>1826011.3</v>
      </c>
      <c r="AJ4934" s="31"/>
      <c r="AK4934" s="38">
        <v>0.21192773000000001</v>
      </c>
      <c r="AN4934" s="6"/>
    </row>
    <row r="4935" spans="1:40" x14ac:dyDescent="0.25">
      <c r="A4935" s="6">
        <v>0.57269675925925922</v>
      </c>
      <c r="B4935">
        <v>1.59</v>
      </c>
      <c r="C4935">
        <f>B4935+0.68</f>
        <v>2.27</v>
      </c>
      <c r="D4935" s="5">
        <f>C4935/(0.2905*LN(C4935)+0.3655)</f>
        <v>3.7604818811633067</v>
      </c>
      <c r="E4935" s="5">
        <f>D4935*100</f>
        <v>376.04818811633066</v>
      </c>
      <c r="F4935">
        <v>265.80026403809399</v>
      </c>
      <c r="G4935" s="4">
        <f>75.6*1000/(287.05*(F4935+273))</f>
        <v>0.4888059057633275</v>
      </c>
      <c r="H4935" s="3">
        <f>SQRT(2*ABS(E4935)/G4935)</f>
        <v>39.225503405392622</v>
      </c>
      <c r="I4935" s="2">
        <f>(2/2*0.0254)^2*3.1416*H4935</f>
        <v>7.9503609701095782E-2</v>
      </c>
      <c r="J4935" s="26"/>
      <c r="K4935" s="26"/>
      <c r="L4935" s="26"/>
      <c r="M4935" s="26"/>
      <c r="N4935" s="39"/>
      <c r="O4935" s="9"/>
      <c r="P4935" s="8"/>
      <c r="Q4935" s="41"/>
      <c r="R4935" s="8"/>
      <c r="S4935" s="41"/>
      <c r="T4935" s="9"/>
      <c r="U4935" s="8"/>
      <c r="V4935" s="51"/>
      <c r="X4935" s="9"/>
      <c r="Y4935" s="9"/>
      <c r="Z4935" s="9"/>
      <c r="AA4935" s="8"/>
      <c r="AB4935" s="12"/>
      <c r="AC4935" s="11"/>
      <c r="AD4935" s="11"/>
      <c r="AE4935" s="11"/>
      <c r="AF4935" s="11"/>
      <c r="AG4935" s="11"/>
      <c r="AH4935" s="10"/>
      <c r="AI4935" s="7">
        <v>1524556.1</v>
      </c>
      <c r="AJ4935" s="31"/>
      <c r="AK4935" s="38">
        <v>0.20302677999999999</v>
      </c>
      <c r="AN4935" s="6"/>
    </row>
    <row r="4936" spans="1:40" x14ac:dyDescent="0.25">
      <c r="A4936" s="6">
        <v>0.57270833333333326</v>
      </c>
      <c r="B4936">
        <v>0.76</v>
      </c>
      <c r="C4936">
        <f>B4936+0.68</f>
        <v>1.44</v>
      </c>
      <c r="D4936" s="5">
        <f>C4936/(0.2905*LN(C4936)+0.3655)</f>
        <v>3.0545438148283717</v>
      </c>
      <c r="E4936" s="5">
        <f>D4936*100</f>
        <v>305.45438148283716</v>
      </c>
      <c r="F4936">
        <v>264.71677534538901</v>
      </c>
      <c r="G4936" s="4">
        <f>75.6*1000/(287.05*(F4936+273))</f>
        <v>0.48979084001887818</v>
      </c>
      <c r="H4936" s="3">
        <f>SQRT(2*ABS(E4936)/G4936)</f>
        <v>35.316922147039492</v>
      </c>
      <c r="I4936" s="2">
        <f>(2/2*0.0254)^2*3.1416*H4936</f>
        <v>7.158156175087356E-2</v>
      </c>
      <c r="J4936" s="26"/>
      <c r="K4936" s="26"/>
      <c r="L4936" s="26"/>
      <c r="M4936" s="26"/>
      <c r="N4936" s="39"/>
      <c r="O4936" s="9"/>
      <c r="P4936" s="8"/>
      <c r="Q4936" s="41"/>
      <c r="R4936" s="8"/>
      <c r="S4936" s="41"/>
      <c r="T4936" s="9"/>
      <c r="U4936" s="8"/>
      <c r="V4936" s="51"/>
      <c r="X4936" s="9"/>
      <c r="Y4936" s="9"/>
      <c r="Z4936" s="9"/>
      <c r="AA4936" s="8"/>
      <c r="AB4936" s="12"/>
      <c r="AC4936" s="11"/>
      <c r="AD4936" s="11"/>
      <c r="AE4936" s="11"/>
      <c r="AF4936" s="11"/>
      <c r="AG4936" s="11"/>
      <c r="AH4936" s="10"/>
      <c r="AI4936" s="7">
        <v>1413617.7</v>
      </c>
      <c r="AJ4936" s="31"/>
      <c r="AK4936" s="38">
        <v>0.18028601999999999</v>
      </c>
      <c r="AN4936" s="6"/>
    </row>
    <row r="4937" spans="1:40" x14ac:dyDescent="0.25">
      <c r="A4937" s="6">
        <v>0.57271990740740741</v>
      </c>
      <c r="B4937">
        <v>0.99</v>
      </c>
      <c r="C4937">
        <f>B4937+0.68</f>
        <v>1.67</v>
      </c>
      <c r="D4937" s="5">
        <f>C4937/(0.2905*LN(C4937)+0.3655)</f>
        <v>3.246025841382262</v>
      </c>
      <c r="E4937" s="5">
        <f>D4937*100</f>
        <v>324.60258413822618</v>
      </c>
      <c r="F4937">
        <v>263.51004078422199</v>
      </c>
      <c r="G4937" s="4">
        <f>75.6*1000/(287.05*(F4937+273))</f>
        <v>0.49089249234495563</v>
      </c>
      <c r="H4937" s="3">
        <f>SQRT(2*ABS(E4937)/G4937)</f>
        <v>36.366188810884033</v>
      </c>
      <c r="I4937" s="2">
        <f>(2/2*0.0254)^2*3.1416*H4937</f>
        <v>7.3708251788539181E-2</v>
      </c>
      <c r="J4937" s="26"/>
      <c r="K4937" s="26"/>
      <c r="L4937" s="26"/>
      <c r="M4937" s="26"/>
      <c r="N4937" s="39"/>
      <c r="O4937" s="9"/>
      <c r="P4937" s="8"/>
      <c r="Q4937" s="41"/>
      <c r="R4937" s="8"/>
      <c r="S4937" s="41"/>
      <c r="T4937" s="9"/>
      <c r="U4937" s="8"/>
      <c r="V4937" s="51"/>
      <c r="X4937" s="9"/>
      <c r="Y4937" s="9"/>
      <c r="Z4937" s="9"/>
      <c r="AA4937" s="8"/>
      <c r="AB4937" s="12"/>
      <c r="AC4937" s="11"/>
      <c r="AD4937" s="11"/>
      <c r="AE4937" s="11"/>
      <c r="AF4937" s="11"/>
      <c r="AG4937" s="11"/>
      <c r="AH4937" s="10"/>
      <c r="AI4937" s="7">
        <v>1247411.6000000001</v>
      </c>
      <c r="AJ4937" s="31"/>
      <c r="AK4937" s="38">
        <v>0.16573877000000001</v>
      </c>
      <c r="AN4937" s="6"/>
    </row>
    <row r="4938" spans="1:40" x14ac:dyDescent="0.25">
      <c r="A4938" s="6">
        <v>0.57273148148148145</v>
      </c>
      <c r="B4938">
        <v>1</v>
      </c>
      <c r="C4938">
        <f>B4938+0.68</f>
        <v>1.6800000000000002</v>
      </c>
      <c r="D4938" s="5">
        <f>C4938/(0.2905*LN(C4938)+0.3655)</f>
        <v>3.2544919927979628</v>
      </c>
      <c r="E4938" s="5">
        <f>D4938*100</f>
        <v>325.44919927979629</v>
      </c>
      <c r="F4938">
        <v>261.95127501451998</v>
      </c>
      <c r="G4938" s="4">
        <f>75.6*1000/(287.05*(F4938+273))</f>
        <v>0.49232287759574361</v>
      </c>
      <c r="H4938" s="3">
        <f>SQRT(2*ABS(E4938)/G4938)</f>
        <v>36.360646196828867</v>
      </c>
      <c r="I4938" s="2">
        <f>(2/2*0.0254)^2*3.1416*H4938</f>
        <v>7.3697017826287348E-2</v>
      </c>
      <c r="J4938" s="26"/>
      <c r="K4938" s="26"/>
      <c r="L4938" s="26"/>
      <c r="M4938" s="26"/>
      <c r="N4938" s="39"/>
      <c r="O4938" s="9"/>
      <c r="P4938" s="8"/>
      <c r="Q4938" s="41"/>
      <c r="R4938" s="8"/>
      <c r="S4938" s="41"/>
      <c r="T4938" s="9"/>
      <c r="U4938" s="8"/>
      <c r="V4938" s="51"/>
      <c r="X4938" s="9"/>
      <c r="Y4938" s="9"/>
      <c r="Z4938" s="9"/>
      <c r="AA4938" s="8"/>
      <c r="AB4938" s="12"/>
      <c r="AC4938" s="11"/>
      <c r="AD4938" s="11"/>
      <c r="AE4938" s="11"/>
      <c r="AF4938" s="11"/>
      <c r="AG4938" s="11"/>
      <c r="AH4938" s="10"/>
      <c r="AI4938" s="7">
        <v>1057781.3</v>
      </c>
      <c r="AJ4938" s="31"/>
      <c r="AK4938" s="38">
        <v>0.15539279</v>
      </c>
      <c r="AN4938" s="6"/>
    </row>
    <row r="4939" spans="1:40" x14ac:dyDescent="0.25">
      <c r="A4939" s="6">
        <v>0.5727430555555556</v>
      </c>
      <c r="B4939">
        <v>0.95</v>
      </c>
      <c r="C4939">
        <f>B4939+0.68</f>
        <v>1.63</v>
      </c>
      <c r="D4939" s="5">
        <f>C4939/(0.2905*LN(C4939)+0.3655)</f>
        <v>3.212249941212534</v>
      </c>
      <c r="E4939" s="5">
        <f>D4939*100</f>
        <v>321.22499412125342</v>
      </c>
      <c r="F4939">
        <v>260.74994039138301</v>
      </c>
      <c r="G4939" s="4">
        <f>75.6*1000/(287.05*(F4939+273))</f>
        <v>0.49343097049442297</v>
      </c>
      <c r="H4939" s="3">
        <f>SQRT(2*ABS(E4939)/G4939)</f>
        <v>36.08331755246104</v>
      </c>
      <c r="I4939" s="2">
        <f>(2/2*0.0254)^2*3.1416*H4939</f>
        <v>7.3134918518781136E-2</v>
      </c>
      <c r="J4939" s="26"/>
      <c r="K4939" s="26"/>
      <c r="L4939" s="26"/>
      <c r="M4939" s="26"/>
      <c r="N4939" s="39"/>
      <c r="O4939" s="9"/>
      <c r="P4939" s="8"/>
      <c r="Q4939" s="41"/>
      <c r="R4939" s="8"/>
      <c r="S4939" s="41"/>
      <c r="T4939" s="9"/>
      <c r="U4939" s="8"/>
      <c r="V4939" s="51"/>
      <c r="X4939" s="9"/>
      <c r="Y4939" s="9"/>
      <c r="Z4939" s="9"/>
      <c r="AA4939" s="8"/>
      <c r="AB4939" s="12"/>
      <c r="AC4939" s="11"/>
      <c r="AD4939" s="11"/>
      <c r="AE4939" s="11"/>
      <c r="AF4939" s="11"/>
      <c r="AG4939" s="11"/>
      <c r="AH4939" s="10"/>
      <c r="AI4939" s="7">
        <v>903656</v>
      </c>
      <c r="AJ4939" s="31"/>
      <c r="AK4939" s="38">
        <v>0.13634125999999999</v>
      </c>
      <c r="AN4939" s="6"/>
    </row>
    <row r="4940" spans="1:40" x14ac:dyDescent="0.25">
      <c r="A4940" s="6">
        <v>0.57275462962962964</v>
      </c>
      <c r="B4940">
        <v>0.92</v>
      </c>
      <c r="C4940">
        <f>B4940+0.68</f>
        <v>1.6</v>
      </c>
      <c r="D4940" s="5">
        <f>C4940/(0.2905*LN(C4940)+0.3655)</f>
        <v>3.1870220999247283</v>
      </c>
      <c r="E4940" s="5">
        <f>D4940*100</f>
        <v>318.70220999247283</v>
      </c>
      <c r="F4940">
        <v>259.53346572990301</v>
      </c>
      <c r="G4940" s="4">
        <f>75.6*1000/(287.05*(F4940+273))</f>
        <v>0.49455812270442201</v>
      </c>
      <c r="H4940" s="3">
        <f>SQRT(2*ABS(E4940)/G4940)</f>
        <v>35.900365138318811</v>
      </c>
      <c r="I4940" s="2">
        <f>(2/2*0.0254)^2*3.1416*H4940</f>
        <v>7.2764104225398793E-2</v>
      </c>
      <c r="J4940" s="26"/>
      <c r="K4940" s="26"/>
      <c r="L4940" s="26"/>
      <c r="M4940" s="26"/>
      <c r="N4940" s="39"/>
      <c r="O4940" s="9"/>
      <c r="P4940" s="8"/>
      <c r="Q4940" s="41"/>
      <c r="R4940" s="8"/>
      <c r="S4940" s="41"/>
      <c r="T4940" s="9"/>
      <c r="U4940" s="8"/>
      <c r="X4940" s="9"/>
      <c r="Y4940" s="9"/>
      <c r="Z4940" s="9"/>
      <c r="AA4940" s="8"/>
      <c r="AB4940" s="12"/>
      <c r="AC4940" s="11"/>
      <c r="AD4940" s="11"/>
      <c r="AE4940" s="11"/>
      <c r="AF4940" s="11"/>
      <c r="AG4940" s="11"/>
      <c r="AH4940" s="10"/>
      <c r="AI4940" s="7">
        <v>790995.7</v>
      </c>
      <c r="AJ4940" s="31"/>
      <c r="AK4940" s="38">
        <v>0.11992978999999999</v>
      </c>
      <c r="AN4940" s="6"/>
    </row>
    <row r="4941" spans="1:40" x14ac:dyDescent="0.25">
      <c r="A4941" s="6">
        <v>0.57276620370370368</v>
      </c>
      <c r="B4941">
        <v>1.23</v>
      </c>
      <c r="C4941">
        <f>B4941+0.68</f>
        <v>1.9100000000000001</v>
      </c>
      <c r="D4941" s="5">
        <f>C4941/(0.2905*LN(C4941)+0.3655)</f>
        <v>3.4508707635096729</v>
      </c>
      <c r="E4941" s="5">
        <f>D4941*100</f>
        <v>345.08707635096727</v>
      </c>
      <c r="F4941">
        <v>258.55982990095401</v>
      </c>
      <c r="G4941" s="4">
        <f>75.6*1000/(287.05*(F4941+273))</f>
        <v>0.49546398405939407</v>
      </c>
      <c r="H4941" s="3">
        <f>SQRT(2*ABS(E4941)/G4941)</f>
        <v>37.322721154821728</v>
      </c>
      <c r="I4941" s="2">
        <f>(2/2*0.0254)^2*3.1416*H4941</f>
        <v>7.5646984692817013E-2</v>
      </c>
      <c r="J4941" s="26"/>
      <c r="K4941" s="26"/>
      <c r="L4941" s="26"/>
      <c r="M4941" s="26"/>
      <c r="N4941" s="39"/>
      <c r="O4941" s="9"/>
      <c r="P4941" s="8"/>
      <c r="Q4941" s="41"/>
      <c r="R4941" s="8"/>
      <c r="S4941" s="41"/>
      <c r="T4941" s="9"/>
      <c r="U4941" s="8"/>
      <c r="X4941" s="9"/>
      <c r="Y4941" s="9"/>
      <c r="Z4941" s="9"/>
      <c r="AA4941" s="8"/>
      <c r="AB4941" s="12"/>
      <c r="AC4941" s="11"/>
      <c r="AD4941" s="11"/>
      <c r="AE4941" s="11"/>
      <c r="AF4941" s="11"/>
      <c r="AG4941" s="11"/>
      <c r="AH4941" s="10"/>
      <c r="AI4941" s="7">
        <v>731246</v>
      </c>
      <c r="AJ4941" s="31"/>
      <c r="AK4941" s="38">
        <v>0.10305586999999999</v>
      </c>
      <c r="AN4941" s="6"/>
    </row>
    <row r="4942" spans="1:40" x14ac:dyDescent="0.25">
      <c r="A4942" s="6">
        <v>0.57277777777777772</v>
      </c>
      <c r="B4942">
        <v>1.43</v>
      </c>
      <c r="C4942">
        <f>B4942+0.68</f>
        <v>2.11</v>
      </c>
      <c r="D4942" s="5">
        <f>C4942/(0.2905*LN(C4942)+0.3655)</f>
        <v>3.6228596339276491</v>
      </c>
      <c r="E4942" s="5">
        <f>D4942*100</f>
        <v>362.28596339276493</v>
      </c>
      <c r="F4942">
        <v>257.596040257499</v>
      </c>
      <c r="G4942" s="4">
        <f>75.6*1000/(287.05*(F4942+273))</f>
        <v>0.49636395884305368</v>
      </c>
      <c r="H4942" s="3">
        <f>SQRT(2*ABS(E4942)/G4942)</f>
        <v>38.206797087386832</v>
      </c>
      <c r="I4942" s="2">
        <f>(2/2*0.0254)^2*3.1416*H4942</f>
        <v>7.7438860431475492E-2</v>
      </c>
      <c r="J4942" s="26"/>
      <c r="K4942" s="26"/>
      <c r="L4942" s="26"/>
      <c r="M4942" s="26"/>
      <c r="N4942" s="39"/>
      <c r="O4942" s="9"/>
      <c r="P4942" s="8"/>
      <c r="Q4942" s="41"/>
      <c r="R4942" s="8"/>
      <c r="S4942" s="41"/>
      <c r="T4942" s="9"/>
      <c r="U4942" s="8"/>
      <c r="X4942" s="9"/>
      <c r="Y4942" s="9"/>
      <c r="Z4942" s="9"/>
      <c r="AA4942" s="8"/>
      <c r="AB4942" s="12"/>
      <c r="AC4942" s="11"/>
      <c r="AD4942" s="11"/>
      <c r="AE4942" s="11"/>
      <c r="AF4942" s="11"/>
      <c r="AG4942" s="11"/>
      <c r="AH4942" s="10"/>
      <c r="AI4942" s="7">
        <v>624748.5</v>
      </c>
      <c r="AJ4942" s="31"/>
      <c r="AK4942" s="38">
        <v>8.9924100000000007E-2</v>
      </c>
      <c r="AN4942" s="6"/>
    </row>
    <row r="4943" spans="1:40" x14ac:dyDescent="0.25">
      <c r="A4943" s="6">
        <v>0.57278935185185187</v>
      </c>
      <c r="B4943">
        <v>1.34</v>
      </c>
      <c r="C4943">
        <f>B4943+0.68</f>
        <v>2.02</v>
      </c>
      <c r="D4943" s="5">
        <f>C4943/(0.2905*LN(C4943)+0.3655)</f>
        <v>3.5454157316799706</v>
      </c>
      <c r="E4943" s="5">
        <f>D4943*100</f>
        <v>354.54157316799706</v>
      </c>
      <c r="F4943">
        <v>256.94987158371202</v>
      </c>
      <c r="G4943" s="4">
        <f>75.6*1000/(287.05*(F4943+273))</f>
        <v>0.49696917616302921</v>
      </c>
      <c r="H4943" s="3">
        <f>SQRT(2*ABS(E4943)/G4943)</f>
        <v>37.773206686313024</v>
      </c>
      <c r="I4943" s="2">
        <f>(2/2*0.0254)^2*3.1416*H4943</f>
        <v>7.656004438007015E-2</v>
      </c>
      <c r="J4943" s="26"/>
      <c r="K4943" s="26"/>
      <c r="L4943" s="26"/>
      <c r="M4943" s="26"/>
      <c r="N4943" s="39"/>
      <c r="O4943" s="9"/>
      <c r="P4943" s="8"/>
      <c r="Q4943" s="41"/>
      <c r="R4943" s="8"/>
      <c r="S4943" s="41"/>
      <c r="T4943" s="9"/>
      <c r="U4943" s="8"/>
      <c r="X4943" s="9"/>
      <c r="Y4943" s="9"/>
      <c r="Z4943" s="9"/>
      <c r="AA4943" s="8"/>
      <c r="AB4943" s="12"/>
      <c r="AC4943" s="11"/>
      <c r="AD4943" s="11"/>
      <c r="AE4943" s="11"/>
      <c r="AF4943" s="11"/>
      <c r="AG4943" s="11"/>
      <c r="AH4943" s="10"/>
      <c r="AI4943" s="7">
        <v>619712.1</v>
      </c>
      <c r="AJ4943" s="31"/>
      <c r="AK4943" s="38">
        <v>7.6405639999999997E-2</v>
      </c>
      <c r="AN4943" s="6"/>
    </row>
    <row r="4944" spans="1:40" x14ac:dyDescent="0.25">
      <c r="A4944" s="6">
        <v>0.57280092592592591</v>
      </c>
      <c r="B4944">
        <v>1.0900000000000001</v>
      </c>
      <c r="C4944">
        <f>B4944+0.68</f>
        <v>1.77</v>
      </c>
      <c r="D4944" s="5">
        <f>C4944/(0.2905*LN(C4944)+0.3655)</f>
        <v>3.3310150579924649</v>
      </c>
      <c r="E4944" s="5">
        <f>D4944*100</f>
        <v>333.10150579924647</v>
      </c>
      <c r="F4944">
        <v>256.11881810919499</v>
      </c>
      <c r="G4944" s="4">
        <f>75.6*1000/(287.05*(F4944+273))</f>
        <v>0.49774973422757518</v>
      </c>
      <c r="H4944" s="3">
        <f>SQRT(2*ABS(E4944)/G4944)</f>
        <v>36.584555049077856</v>
      </c>
      <c r="I4944" s="2">
        <f>(2/2*0.0254)^2*3.1416*H4944</f>
        <v>7.4150844047810777E-2</v>
      </c>
      <c r="J4944" s="26"/>
      <c r="K4944" s="26"/>
      <c r="L4944" s="26"/>
      <c r="M4944" s="26"/>
      <c r="N4944" s="39"/>
      <c r="O4944" s="9"/>
      <c r="P4944" s="8"/>
      <c r="Q4944" s="41"/>
      <c r="R4944" s="8"/>
      <c r="S4944" s="41"/>
      <c r="T4944" s="9"/>
      <c r="U4944" s="8"/>
      <c r="X4944" s="9"/>
      <c r="Y4944" s="9"/>
      <c r="Z4944" s="9"/>
      <c r="AA4944" s="8"/>
      <c r="AB4944" s="12"/>
      <c r="AC4944" s="11"/>
      <c r="AD4944" s="11"/>
      <c r="AE4944" s="11"/>
      <c r="AF4944" s="11"/>
      <c r="AG4944" s="11"/>
      <c r="AH4944" s="10"/>
      <c r="AI4944" s="7">
        <v>595742.19999999995</v>
      </c>
      <c r="AJ4944" s="31"/>
      <c r="AK4944" s="38">
        <v>6.9359069999999995E-2</v>
      </c>
      <c r="AN4944" s="6"/>
    </row>
    <row r="4945" spans="1:40" x14ac:dyDescent="0.25">
      <c r="A4945" s="6">
        <v>0.57281250000000006</v>
      </c>
      <c r="B4945">
        <v>0.72</v>
      </c>
      <c r="C4945">
        <f>B4945+0.68</f>
        <v>1.4</v>
      </c>
      <c r="D4945" s="5">
        <f>C4945/(0.2905*LN(C4945)+0.3655)</f>
        <v>3.0221576955849159</v>
      </c>
      <c r="E4945" s="5">
        <f>D4945*100</f>
        <v>302.21576955849162</v>
      </c>
      <c r="F4945">
        <v>254.94525895293799</v>
      </c>
      <c r="G4945" s="4">
        <f>75.6*1000/(287.05*(F4945+273))</f>
        <v>0.4988561723444469</v>
      </c>
      <c r="H4945" s="3">
        <f>SQRT(2*ABS(E4945)/G4945)</f>
        <v>34.808546094387175</v>
      </c>
      <c r="I4945" s="2">
        <f>(2/2*0.0254)^2*3.1416*H4945</f>
        <v>7.0551167549077365E-2</v>
      </c>
      <c r="J4945" s="26"/>
      <c r="K4945" s="26"/>
      <c r="L4945" s="26"/>
      <c r="M4945" s="26"/>
      <c r="N4945" s="39"/>
      <c r="O4945" s="9"/>
      <c r="P4945" s="8"/>
      <c r="Q4945" s="41"/>
      <c r="R4945" s="8"/>
      <c r="S4945" s="41"/>
      <c r="T4945" s="9"/>
      <c r="U4945" s="8"/>
      <c r="X4945" s="9"/>
      <c r="Y4945" s="9"/>
      <c r="Z4945" s="9"/>
      <c r="AA4945" s="8"/>
      <c r="AB4945" s="12"/>
      <c r="AC4945" s="11"/>
      <c r="AD4945" s="11"/>
      <c r="AE4945" s="11"/>
      <c r="AF4945" s="11"/>
      <c r="AG4945" s="11"/>
      <c r="AH4945" s="10"/>
      <c r="AI4945" s="7">
        <v>600772.69999999995</v>
      </c>
      <c r="AJ4945" s="31"/>
      <c r="AK4945" s="38">
        <v>5.9904409999999998E-2</v>
      </c>
      <c r="AN4945" s="6"/>
    </row>
    <row r="4946" spans="1:40" x14ac:dyDescent="0.25">
      <c r="A4946" s="6">
        <v>0.5728240740740741</v>
      </c>
      <c r="B4946">
        <v>0.68</v>
      </c>
      <c r="C4946">
        <f>B4946+0.68</f>
        <v>1.36</v>
      </c>
      <c r="D4946" s="5">
        <f>C4946/(0.2905*LN(C4946)+0.3655)</f>
        <v>2.9901656182872074</v>
      </c>
      <c r="E4946" s="5">
        <f>D4946*100</f>
        <v>299.01656182872074</v>
      </c>
      <c r="F4946">
        <v>253.50401185259099</v>
      </c>
      <c r="G4946" s="4">
        <f>75.6*1000/(287.05*(F4946+273))</f>
        <v>0.50022173651052382</v>
      </c>
      <c r="H4946" s="3">
        <f>SQRT(2*ABS(E4946)/G4946)</f>
        <v>34.576524685498427</v>
      </c>
      <c r="I4946" s="2">
        <f>(2/2*0.0254)^2*3.1416*H4946</f>
        <v>7.0080898516607704E-2</v>
      </c>
      <c r="J4946" s="26"/>
      <c r="K4946" s="26"/>
      <c r="L4946" s="26"/>
      <c r="M4946" s="26"/>
      <c r="N4946" s="39"/>
      <c r="O4946" s="9"/>
      <c r="P4946" s="8"/>
      <c r="Q4946" s="41"/>
      <c r="R4946" s="8"/>
      <c r="S4946" s="41"/>
      <c r="T4946" s="9"/>
      <c r="U4946" s="8"/>
      <c r="X4946" s="9"/>
      <c r="Y4946" s="9"/>
      <c r="Z4946" s="9"/>
      <c r="AA4946" s="8"/>
      <c r="AB4946" s="12"/>
      <c r="AC4946" s="11"/>
      <c r="AD4946" s="11"/>
      <c r="AE4946" s="11"/>
      <c r="AF4946" s="11"/>
      <c r="AG4946" s="11"/>
      <c r="AH4946" s="10"/>
      <c r="AI4946" s="7">
        <v>444825.59999999998</v>
      </c>
      <c r="AJ4946" s="31"/>
      <c r="AK4946" s="38">
        <v>5.4773179999999998E-2</v>
      </c>
      <c r="AN4946" s="6"/>
    </row>
    <row r="4947" spans="1:40" x14ac:dyDescent="0.25">
      <c r="A4947" s="6">
        <v>0.57283564814814814</v>
      </c>
      <c r="B4947">
        <v>0.61</v>
      </c>
      <c r="C4947">
        <f>B4947+0.68</f>
        <v>1.29</v>
      </c>
      <c r="D4947" s="5">
        <f>C4947/(0.2905*LN(C4947)+0.3655)</f>
        <v>2.9353301413045161</v>
      </c>
      <c r="E4947" s="5">
        <f>D4947*100</f>
        <v>293.53301413045159</v>
      </c>
      <c r="F4947">
        <v>252.294862971046</v>
      </c>
      <c r="G4947" s="4">
        <f>75.6*1000/(287.05*(F4947+273))</f>
        <v>0.50137317086837241</v>
      </c>
      <c r="H4947" s="3">
        <f>SQRT(2*ABS(E4947)/G4947)</f>
        <v>34.218654563870729</v>
      </c>
      <c r="I4947" s="2">
        <f>(2/2*0.0254)^2*3.1416*H4947</f>
        <v>6.9355554951745751E-2</v>
      </c>
      <c r="J4947" s="26"/>
      <c r="K4947" s="26"/>
      <c r="L4947" s="26"/>
      <c r="M4947" s="26"/>
      <c r="N4947" s="39"/>
      <c r="O4947" s="9"/>
      <c r="P4947" s="8"/>
      <c r="Q4947" s="41"/>
      <c r="R4947" s="8"/>
      <c r="S4947" s="41"/>
      <c r="T4947" s="9"/>
      <c r="U4947" s="8"/>
      <c r="X4947" s="9"/>
      <c r="Y4947" s="9"/>
      <c r="Z4947" s="9"/>
      <c r="AA4947" s="8"/>
      <c r="AB4947" s="12"/>
      <c r="AC4947" s="11"/>
      <c r="AD4947" s="11"/>
      <c r="AE4947" s="11"/>
      <c r="AF4947" s="11"/>
      <c r="AG4947" s="11"/>
      <c r="AH4947" s="10"/>
      <c r="AI4947" s="7">
        <v>1018297.1</v>
      </c>
      <c r="AJ4947" s="31"/>
      <c r="AK4947" s="38">
        <v>6.0996219999999997E-2</v>
      </c>
      <c r="AN4947" s="6"/>
    </row>
    <row r="4948" spans="1:40" x14ac:dyDescent="0.25">
      <c r="A4948" s="6">
        <v>0.57284722222222217</v>
      </c>
      <c r="B4948">
        <v>0.53</v>
      </c>
      <c r="C4948">
        <f>B4948+0.68</f>
        <v>1.21</v>
      </c>
      <c r="D4948" s="5">
        <f>C4948/(0.2905*LN(C4948)+0.3655)</f>
        <v>2.874961409961692</v>
      </c>
      <c r="E4948" s="5">
        <f>D4948*100</f>
        <v>287.49614099616917</v>
      </c>
      <c r="F4948">
        <v>251.056800696316</v>
      </c>
      <c r="G4948" s="4">
        <f>75.6*1000/(287.05*(F4948+273))</f>
        <v>0.50255764401630043</v>
      </c>
      <c r="H4948" s="3">
        <f>SQRT(2*ABS(E4948)/G4948)</f>
        <v>33.825020314275356</v>
      </c>
      <c r="I4948" s="2">
        <f>(2/2*0.0254)^2*3.1416*H4948</f>
        <v>6.8557723412877303E-2</v>
      </c>
      <c r="J4948" s="26"/>
      <c r="K4948" s="26"/>
      <c r="L4948" s="26"/>
      <c r="M4948" s="26"/>
      <c r="N4948" s="39"/>
      <c r="O4948" s="9"/>
      <c r="P4948" s="8"/>
      <c r="Q4948" s="41"/>
      <c r="R4948" s="8"/>
      <c r="S4948" s="41"/>
      <c r="T4948" s="9"/>
      <c r="U4948" s="8"/>
      <c r="X4948" s="9"/>
      <c r="Y4948" s="9"/>
      <c r="Z4948" s="9"/>
      <c r="AA4948" s="8"/>
      <c r="AB4948" s="12"/>
      <c r="AC4948" s="11"/>
      <c r="AD4948" s="11"/>
      <c r="AE4948" s="11"/>
      <c r="AF4948" s="11"/>
      <c r="AG4948" s="11"/>
      <c r="AH4948" s="10"/>
      <c r="AI4948" s="7">
        <v>497590.8</v>
      </c>
      <c r="AJ4948" s="31"/>
      <c r="AK4948" s="38">
        <v>6.3869609999999993E-2</v>
      </c>
      <c r="AN4948" s="6"/>
    </row>
    <row r="4949" spans="1:40" x14ac:dyDescent="0.25">
      <c r="A4949" s="6">
        <v>0.57285879629629632</v>
      </c>
      <c r="B4949">
        <v>0.51</v>
      </c>
      <c r="C4949">
        <f>B4949+0.68</f>
        <v>1.19</v>
      </c>
      <c r="D4949" s="5">
        <f>C4949/(0.2905*LN(C4949)+0.3655)</f>
        <v>2.8603470246144624</v>
      </c>
      <c r="E4949" s="5">
        <f>D4949*100</f>
        <v>286.03470246144627</v>
      </c>
      <c r="F4949">
        <v>249.83608490634501</v>
      </c>
      <c r="G4949" s="4">
        <f>75.6*1000/(287.05*(F4949+273))</f>
        <v>0.5037310137762151</v>
      </c>
      <c r="H4949" s="3">
        <f>SQRT(2*ABS(E4949)/G4949)</f>
        <v>33.699620924075511</v>
      </c>
      <c r="I4949" s="2">
        <f>(2/2*0.0254)^2*3.1416*H4949</f>
        <v>6.8303559582978984E-2</v>
      </c>
      <c r="J4949" s="26"/>
      <c r="K4949" s="26"/>
      <c r="L4949" s="26"/>
      <c r="M4949" s="26"/>
      <c r="N4949" s="39"/>
      <c r="O4949" s="9"/>
      <c r="P4949" s="8"/>
      <c r="Q4949" s="41"/>
      <c r="R4949" s="8"/>
      <c r="S4949" s="41"/>
      <c r="T4949" s="9"/>
      <c r="U4949" s="8"/>
      <c r="X4949" s="9"/>
      <c r="Y4949" s="9"/>
      <c r="Z4949" s="9"/>
      <c r="AA4949" s="8"/>
      <c r="AB4949" s="12"/>
      <c r="AC4949" s="11"/>
      <c r="AD4949" s="11"/>
      <c r="AE4949" s="11"/>
      <c r="AF4949" s="11"/>
      <c r="AG4949" s="11"/>
      <c r="AH4949" s="10"/>
      <c r="AI4949" s="7">
        <v>351747.6</v>
      </c>
      <c r="AJ4949" s="31"/>
      <c r="AK4949" s="38">
        <v>5.3727089999999998E-2</v>
      </c>
      <c r="AN4949" s="6"/>
    </row>
    <row r="4950" spans="1:40" x14ac:dyDescent="0.25">
      <c r="A4950" s="6">
        <v>0.57287037037037036</v>
      </c>
      <c r="B4950">
        <v>0.41</v>
      </c>
      <c r="C4950">
        <f>B4950+0.68</f>
        <v>1.0900000000000001</v>
      </c>
      <c r="D4950" s="5">
        <f>C4950/(0.2905*LN(C4950)+0.3655)</f>
        <v>2.7910457666578079</v>
      </c>
      <c r="E4950" s="5">
        <f>D4950*100</f>
        <v>279.10457666578077</v>
      </c>
      <c r="F4950">
        <v>248.37106631434699</v>
      </c>
      <c r="G4950" s="4">
        <f>75.6*1000/(287.05*(F4950+273))</f>
        <v>0.50514646497446647</v>
      </c>
      <c r="H4950" s="3">
        <f>SQRT(2*ABS(E4950)/G4950)</f>
        <v>33.242204567200041</v>
      </c>
      <c r="I4950" s="2">
        <f>(2/2*0.0254)^2*3.1416*H4950</f>
        <v>6.7376452258642527E-2</v>
      </c>
      <c r="J4950" s="26"/>
      <c r="K4950" s="26"/>
      <c r="L4950" s="26"/>
      <c r="M4950" s="26"/>
      <c r="N4950" s="39"/>
      <c r="O4950" s="9"/>
      <c r="P4950" s="8"/>
      <c r="Q4950" s="41"/>
      <c r="R4950" s="8"/>
      <c r="S4950" s="41"/>
      <c r="T4950" s="9"/>
      <c r="U4950" s="8"/>
      <c r="X4950" s="9"/>
      <c r="Y4950" s="9"/>
      <c r="Z4950" s="9"/>
      <c r="AA4950" s="8"/>
      <c r="AB4950" s="12"/>
      <c r="AC4950" s="11"/>
      <c r="AD4950" s="11"/>
      <c r="AE4950" s="11"/>
      <c r="AF4950" s="11"/>
      <c r="AG4950" s="11"/>
      <c r="AH4950" s="10"/>
      <c r="AI4950" s="7">
        <v>891624.8</v>
      </c>
      <c r="AJ4950" s="31"/>
      <c r="AK4950" s="38">
        <v>4.2095029999999999E-2</v>
      </c>
      <c r="AN4950" s="6"/>
    </row>
    <row r="4951" spans="1:40" x14ac:dyDescent="0.25">
      <c r="A4951" s="6">
        <v>0.57288194444444451</v>
      </c>
      <c r="B4951">
        <v>0.34</v>
      </c>
      <c r="C4951">
        <f>B4951+0.68</f>
        <v>1.02</v>
      </c>
      <c r="D4951" s="5">
        <f>C4951/(0.2905*LN(C4951)+0.3655)</f>
        <v>2.7474550381052718</v>
      </c>
      <c r="E4951" s="5">
        <f>D4951*100</f>
        <v>274.74550381052717</v>
      </c>
      <c r="F4951">
        <v>247.24165384287099</v>
      </c>
      <c r="G4951" s="4">
        <f>75.6*1000/(287.05*(F4951+273))</f>
        <v>0.50624310672402628</v>
      </c>
      <c r="H4951" s="3">
        <f>SQRT(2*ABS(E4951)/G4951)</f>
        <v>32.945851265701492</v>
      </c>
      <c r="I4951" s="2">
        <f>(2/2*0.0254)^2*3.1416*H4951</f>
        <v>6.6775793116745252E-2</v>
      </c>
      <c r="J4951" s="26"/>
      <c r="K4951" s="26"/>
      <c r="L4951" s="26"/>
      <c r="M4951" s="26"/>
      <c r="N4951" s="39"/>
      <c r="O4951" s="9"/>
      <c r="P4951" s="8"/>
      <c r="Q4951" s="41"/>
      <c r="R4951" s="8"/>
      <c r="S4951" s="41"/>
      <c r="T4951" s="9"/>
      <c r="U4951" s="8"/>
      <c r="X4951" s="9"/>
      <c r="Y4951" s="9"/>
      <c r="Z4951" s="9"/>
      <c r="AA4951" s="8"/>
      <c r="AB4951" s="12"/>
      <c r="AC4951" s="11"/>
      <c r="AD4951" s="11"/>
      <c r="AE4951" s="11"/>
      <c r="AF4951" s="11"/>
      <c r="AG4951" s="11"/>
      <c r="AH4951" s="10"/>
      <c r="AI4951" s="7">
        <v>460127.4</v>
      </c>
      <c r="AJ4951" s="31"/>
      <c r="AK4951" s="38">
        <v>4.0618639999999998E-2</v>
      </c>
      <c r="AN4951" s="6"/>
    </row>
    <row r="4952" spans="1:40" x14ac:dyDescent="0.25">
      <c r="A4952" s="6">
        <v>0.57289351851851855</v>
      </c>
      <c r="B4952">
        <v>0.4</v>
      </c>
      <c r="C4952">
        <f>B4952+0.68</f>
        <v>1.08</v>
      </c>
      <c r="D4952" s="5">
        <f>C4952/(0.2905*LN(C4952)+0.3655)</f>
        <v>2.7845301024923019</v>
      </c>
      <c r="E4952" s="5">
        <f>D4952*100</f>
        <v>278.4530102492302</v>
      </c>
      <c r="F4952">
        <v>246.13574384643701</v>
      </c>
      <c r="G4952" s="4">
        <f>75.6*1000/(287.05*(F4952+273))</f>
        <v>0.50732155165675963</v>
      </c>
      <c r="H4952" s="3">
        <f>SQRT(2*ABS(E4952)/G4952)</f>
        <v>33.132125703898666</v>
      </c>
      <c r="I4952" s="2">
        <f>(2/2*0.0254)^2*3.1416*H4952</f>
        <v>6.7153340603610209E-2</v>
      </c>
      <c r="J4952" s="26"/>
      <c r="K4952" s="26"/>
      <c r="L4952" s="26"/>
      <c r="M4952" s="26"/>
      <c r="N4952" s="39"/>
      <c r="O4952" s="9"/>
      <c r="P4952" s="8"/>
      <c r="Q4952" s="41"/>
      <c r="R4952" s="8"/>
      <c r="S4952" s="41"/>
      <c r="T4952" s="9"/>
      <c r="U4952" s="8"/>
      <c r="X4952" s="9"/>
      <c r="Y4952" s="9"/>
      <c r="Z4952" s="9"/>
      <c r="AA4952" s="8"/>
      <c r="AB4952" s="12"/>
      <c r="AC4952" s="11"/>
      <c r="AD4952" s="11"/>
      <c r="AE4952" s="11"/>
      <c r="AF4952" s="11"/>
      <c r="AG4952" s="11"/>
      <c r="AH4952" s="10"/>
      <c r="AI4952" s="7">
        <v>492113.9</v>
      </c>
      <c r="AJ4952" s="31"/>
      <c r="AK4952" s="38">
        <v>3.9628780000000002E-2</v>
      </c>
      <c r="AN4952" s="6"/>
    </row>
    <row r="4953" spans="1:40" x14ac:dyDescent="0.25">
      <c r="A4953" s="6">
        <v>0.57290509259259259</v>
      </c>
      <c r="B4953">
        <v>0.49</v>
      </c>
      <c r="C4953">
        <f>B4953+0.68</f>
        <v>1.17</v>
      </c>
      <c r="D4953" s="5">
        <f>C4953/(0.2905*LN(C4953)+0.3655)</f>
        <v>2.8459564827053363</v>
      </c>
      <c r="E4953" s="5">
        <f>D4953*100</f>
        <v>284.59564827053362</v>
      </c>
      <c r="F4953">
        <v>244.96057400509201</v>
      </c>
      <c r="G4953" s="4">
        <f>75.6*1000/(287.05*(F4953+273))</f>
        <v>0.50847258325509415</v>
      </c>
      <c r="H4953" s="3">
        <f>SQRT(2*ABS(E4953)/G4953)</f>
        <v>33.457643932546745</v>
      </c>
      <c r="I4953" s="2">
        <f>(2/2*0.0254)^2*3.1416*H4953</f>
        <v>6.7813112230593872E-2</v>
      </c>
      <c r="J4953" s="26"/>
      <c r="K4953" s="26"/>
      <c r="L4953" s="26"/>
      <c r="M4953" s="26"/>
      <c r="N4953" s="39"/>
      <c r="O4953" s="9"/>
      <c r="P4953" s="8"/>
      <c r="Q4953" s="41"/>
      <c r="R4953" s="8"/>
      <c r="S4953" s="41"/>
      <c r="T4953" s="9"/>
      <c r="U4953" s="8"/>
      <c r="X4953" s="9"/>
      <c r="Y4953" s="9"/>
      <c r="Z4953" s="9"/>
      <c r="AA4953" s="8"/>
      <c r="AB4953" s="12"/>
      <c r="AC4953" s="11"/>
      <c r="AD4953" s="11"/>
      <c r="AE4953" s="11"/>
      <c r="AF4953" s="11"/>
      <c r="AG4953" s="11"/>
      <c r="AH4953" s="10"/>
      <c r="AI4953" s="7">
        <v>601605.30000000005</v>
      </c>
      <c r="AJ4953" s="31"/>
      <c r="AK4953" s="38">
        <v>4.308936E-2</v>
      </c>
      <c r="AN4953" s="6"/>
    </row>
    <row r="4954" spans="1:40" x14ac:dyDescent="0.25">
      <c r="A4954" s="6">
        <v>0.57291666666666663</v>
      </c>
      <c r="B4954">
        <v>0.56999999999999995</v>
      </c>
      <c r="C4954">
        <f>B4954+0.68</f>
        <v>1.25</v>
      </c>
      <c r="D4954" s="5">
        <f>C4954/(0.2905*LN(C4954)+0.3655)</f>
        <v>2.9047934092035992</v>
      </c>
      <c r="E4954" s="5">
        <f>D4954*100</f>
        <v>290.4793409203599</v>
      </c>
      <c r="F4954">
        <v>243.44694274246999</v>
      </c>
      <c r="G4954" s="4">
        <f>75.6*1000/(287.05*(F4954+273))</f>
        <v>0.50996284282389726</v>
      </c>
      <c r="H4954" s="3">
        <f>SQRT(2*ABS(E4954)/G4954)</f>
        <v>33.752298743859633</v>
      </c>
      <c r="I4954" s="2">
        <f>(2/2*0.0254)^2*3.1416*H4954</f>
        <v>6.8410328813719973E-2</v>
      </c>
      <c r="J4954" s="26"/>
      <c r="K4954" s="26"/>
      <c r="L4954" s="26"/>
      <c r="M4954" s="26"/>
      <c r="N4954" s="39"/>
      <c r="O4954" s="9"/>
      <c r="P4954" s="8"/>
      <c r="Q4954" s="41"/>
      <c r="R4954" s="8"/>
      <c r="S4954" s="41"/>
      <c r="T4954" s="9"/>
      <c r="U4954" s="8"/>
      <c r="X4954" s="9"/>
      <c r="Y4954" s="9"/>
      <c r="Z4954" s="9"/>
      <c r="AA4954" s="8"/>
      <c r="AB4954" s="12"/>
      <c r="AC4954" s="11"/>
      <c r="AD4954" s="11"/>
      <c r="AE4954" s="11"/>
      <c r="AF4954" s="11"/>
      <c r="AG4954" s="11"/>
      <c r="AH4954" s="10"/>
      <c r="AI4954" s="7">
        <v>690941.6</v>
      </c>
      <c r="AJ4954" s="31"/>
      <c r="AK4954" s="38">
        <v>5.1881589999999998E-2</v>
      </c>
      <c r="AN4954" s="6"/>
    </row>
    <row r="4955" spans="1:40" x14ac:dyDescent="0.25">
      <c r="A4955" s="6">
        <v>0.57292824074074067</v>
      </c>
      <c r="B4955">
        <v>0.71</v>
      </c>
      <c r="C4955">
        <f>B4955+0.68</f>
        <v>1.3900000000000001</v>
      </c>
      <c r="D4955" s="5">
        <f>C4955/(0.2905*LN(C4955)+0.3655)</f>
        <v>3.0141203610373424</v>
      </c>
      <c r="E4955" s="5">
        <f>D4955*100</f>
        <v>301.41203610373424</v>
      </c>
      <c r="F4955">
        <v>242.30484815623001</v>
      </c>
      <c r="G4955" s="4">
        <f>75.6*1000/(287.05*(F4955+273))</f>
        <v>0.51109309767024047</v>
      </c>
      <c r="H4955" s="3">
        <f>SQRT(2*ABS(E4955)/G4955)</f>
        <v>34.343557931145376</v>
      </c>
      <c r="I4955" s="2">
        <f>(2/2*0.0254)^2*3.1416*H4955</f>
        <v>6.9608713425189109E-2</v>
      </c>
      <c r="J4955" s="26"/>
      <c r="K4955" s="26"/>
      <c r="L4955" s="26"/>
      <c r="M4955" s="26"/>
      <c r="N4955" s="39"/>
      <c r="O4955" s="9"/>
      <c r="P4955" s="8"/>
      <c r="Q4955" s="41"/>
      <c r="R4955" s="8"/>
      <c r="S4955" s="41"/>
      <c r="T4955" s="9"/>
      <c r="U4955" s="8"/>
      <c r="X4955" s="9"/>
      <c r="Y4955" s="9"/>
      <c r="Z4955" s="9"/>
      <c r="AA4955" s="8"/>
      <c r="AB4955" s="12"/>
      <c r="AC4955" s="11"/>
      <c r="AD4955" s="11"/>
      <c r="AE4955" s="11"/>
      <c r="AF4955" s="11"/>
      <c r="AG4955" s="11"/>
      <c r="AH4955" s="10"/>
      <c r="AI4955" s="7">
        <v>657588.6</v>
      </c>
      <c r="AJ4955" s="31"/>
      <c r="AK4955" s="38">
        <v>6.2604839999999995E-2</v>
      </c>
      <c r="AN4955" s="6"/>
    </row>
    <row r="4956" spans="1:40" x14ac:dyDescent="0.25">
      <c r="A4956" s="6">
        <v>0.57293981481481482</v>
      </c>
      <c r="B4956">
        <v>0.89</v>
      </c>
      <c r="C4956">
        <f>B4956+0.68</f>
        <v>1.57</v>
      </c>
      <c r="D4956" s="5">
        <f>C4956/(0.2905*LN(C4956)+0.3655)</f>
        <v>3.1618963381446177</v>
      </c>
      <c r="E4956" s="5">
        <f>D4956*100</f>
        <v>316.18963381446179</v>
      </c>
      <c r="F4956">
        <v>241.11401298300501</v>
      </c>
      <c r="G4956" s="4">
        <f>75.6*1000/(287.05*(F4956+273))</f>
        <v>0.51227693553913423</v>
      </c>
      <c r="H4956" s="3">
        <f>SQRT(2*ABS(E4956)/G4956)</f>
        <v>35.134712988978876</v>
      </c>
      <c r="I4956" s="2">
        <f>(2/2*0.0254)^2*3.1416*H4956</f>
        <v>7.1212253914675727E-2</v>
      </c>
      <c r="J4956" s="26"/>
      <c r="K4956" s="26"/>
      <c r="L4956" s="26"/>
      <c r="M4956" s="26"/>
      <c r="N4956" s="39"/>
      <c r="O4956" s="9"/>
      <c r="P4956" s="8"/>
      <c r="Q4956" s="41"/>
      <c r="R4956" s="8"/>
      <c r="S4956" s="41"/>
      <c r="T4956" s="9"/>
      <c r="U4956" s="8"/>
      <c r="X4956" s="9"/>
      <c r="Y4956" s="9"/>
      <c r="Z4956" s="9"/>
      <c r="AA4956" s="8"/>
      <c r="AB4956" s="12"/>
      <c r="AC4956" s="11"/>
      <c r="AD4956" s="11"/>
      <c r="AE4956" s="11"/>
      <c r="AF4956" s="11"/>
      <c r="AG4956" s="11"/>
      <c r="AH4956" s="10"/>
      <c r="AI4956" s="7">
        <v>714935.1</v>
      </c>
      <c r="AJ4956" s="31"/>
      <c r="AK4956" s="38">
        <v>6.5418809999999994E-2</v>
      </c>
      <c r="AN4956" s="6"/>
    </row>
    <row r="4957" spans="1:40" x14ac:dyDescent="0.25">
      <c r="A4957" s="6">
        <v>0.57295138888888886</v>
      </c>
      <c r="B4957">
        <v>0.99</v>
      </c>
      <c r="C4957">
        <f>B4957+0.68</f>
        <v>1.67</v>
      </c>
      <c r="D4957" s="5">
        <f>C4957/(0.2905*LN(C4957)+0.3655)</f>
        <v>3.246025841382262</v>
      </c>
      <c r="E4957" s="5">
        <f>D4957*100</f>
        <v>324.60258413822618</v>
      </c>
      <c r="F4957">
        <v>239.97425284716999</v>
      </c>
      <c r="G4957" s="4">
        <f>75.6*1000/(287.05*(F4957+273))</f>
        <v>0.51341514632923646</v>
      </c>
      <c r="H4957" s="3">
        <f>SQRT(2*ABS(E4957)/G4957)</f>
        <v>35.559581893055174</v>
      </c>
      <c r="I4957" s="2">
        <f>(2/2*0.0254)^2*3.1416*H4957</f>
        <v>7.2073392933714314E-2</v>
      </c>
      <c r="J4957" s="26"/>
      <c r="K4957" s="26"/>
      <c r="L4957" s="26"/>
      <c r="M4957" s="26"/>
      <c r="N4957" s="39"/>
      <c r="O4957" s="9"/>
      <c r="P4957" s="8"/>
      <c r="Q4957" s="41"/>
      <c r="R4957" s="8"/>
      <c r="S4957" s="41"/>
      <c r="T4957" s="9"/>
      <c r="U4957" s="8"/>
      <c r="X4957" s="9"/>
      <c r="Y4957" s="9"/>
      <c r="Z4957" s="9"/>
      <c r="AA4957" s="8"/>
      <c r="AB4957" s="12"/>
      <c r="AC4957" s="11"/>
      <c r="AD4957" s="11"/>
      <c r="AE4957" s="11"/>
      <c r="AF4957" s="11"/>
      <c r="AG4957" s="11"/>
      <c r="AH4957" s="10"/>
      <c r="AI4957" s="7">
        <v>664813.1</v>
      </c>
      <c r="AJ4957" s="31"/>
      <c r="AK4957" s="38">
        <v>6.7913390000000004E-2</v>
      </c>
      <c r="AN4957" s="6"/>
    </row>
    <row r="4958" spans="1:40" x14ac:dyDescent="0.25">
      <c r="A4958" s="6">
        <v>0.57296296296296301</v>
      </c>
      <c r="B4958">
        <v>1.0900000000000001</v>
      </c>
      <c r="C4958">
        <f>B4958+0.68</f>
        <v>1.77</v>
      </c>
      <c r="D4958" s="5">
        <f>C4958/(0.2905*LN(C4958)+0.3655)</f>
        <v>3.3310150579924649</v>
      </c>
      <c r="E4958" s="5">
        <f>D4958*100</f>
        <v>333.10150579924647</v>
      </c>
      <c r="F4958">
        <v>238.816728580437</v>
      </c>
      <c r="G4958" s="4">
        <f>75.6*1000/(287.05*(F4958+273))</f>
        <v>0.5145762855761552</v>
      </c>
      <c r="H4958" s="3">
        <f>SQRT(2*ABS(E4958)/G4958)</f>
        <v>35.981429382119636</v>
      </c>
      <c r="I4958" s="2">
        <f>(2/2*0.0254)^2*3.1416*H4958</f>
        <v>7.292840804409674E-2</v>
      </c>
      <c r="J4958" s="26"/>
      <c r="K4958" s="26"/>
      <c r="L4958" s="26"/>
      <c r="M4958" s="26"/>
      <c r="N4958" s="39"/>
      <c r="O4958" s="9"/>
      <c r="P4958" s="8"/>
      <c r="Q4958" s="41"/>
      <c r="R4958" s="8"/>
      <c r="S4958" s="41"/>
      <c r="T4958" s="9"/>
      <c r="U4958" s="8"/>
      <c r="X4958" s="9"/>
      <c r="Y4958" s="9"/>
      <c r="Z4958" s="9"/>
      <c r="AA4958" s="8"/>
      <c r="AB4958" s="12"/>
      <c r="AC4958" s="11"/>
      <c r="AD4958" s="11"/>
      <c r="AE4958" s="11"/>
      <c r="AF4958" s="11"/>
      <c r="AG4958" s="11"/>
      <c r="AH4958" s="10"/>
      <c r="AI4958" s="7">
        <v>636605.80000000005</v>
      </c>
      <c r="AJ4958" s="31"/>
      <c r="AK4958" s="38">
        <v>6.9401199999999996E-2</v>
      </c>
      <c r="AN4958" s="6"/>
    </row>
    <row r="4959" spans="1:40" x14ac:dyDescent="0.25">
      <c r="A4959" s="6">
        <v>0.57297453703703705</v>
      </c>
      <c r="B4959">
        <v>1.1499999999999999</v>
      </c>
      <c r="C4959">
        <f>B4959+0.68</f>
        <v>1.83</v>
      </c>
      <c r="D4959" s="5">
        <f>C4959/(0.2905*LN(C4959)+0.3655)</f>
        <v>3.382288488377676</v>
      </c>
      <c r="E4959" s="5">
        <f>D4959*100</f>
        <v>338.2288488377676</v>
      </c>
      <c r="F4959">
        <v>238.106785038428</v>
      </c>
      <c r="G4959" s="4">
        <f>75.6*1000/(287.05*(F4959+273))</f>
        <v>0.51529104836449957</v>
      </c>
      <c r="H4959" s="3">
        <f>SQRT(2*ABS(E4959)/G4959)</f>
        <v>36.232143071239932</v>
      </c>
      <c r="I4959" s="2">
        <f>(2/2*0.0254)^2*3.1416*H4959</f>
        <v>7.3436563237939373E-2</v>
      </c>
      <c r="J4959" s="26"/>
      <c r="K4959" s="26"/>
      <c r="L4959" s="26"/>
      <c r="M4959" s="26"/>
      <c r="N4959" s="39"/>
      <c r="O4959" s="9"/>
      <c r="P4959" s="8"/>
      <c r="Q4959" s="41"/>
      <c r="R4959" s="8"/>
      <c r="S4959" s="41"/>
      <c r="T4959" s="9"/>
      <c r="U4959" s="8"/>
      <c r="X4959" s="9"/>
      <c r="Y4959" s="9"/>
      <c r="Z4959" s="9"/>
      <c r="AA4959" s="8"/>
      <c r="AB4959" s="12"/>
      <c r="AC4959" s="11"/>
      <c r="AD4959" s="11"/>
      <c r="AE4959" s="11"/>
      <c r="AF4959" s="11"/>
      <c r="AG4959" s="11"/>
      <c r="AH4959" s="10"/>
      <c r="AI4959" s="7">
        <v>553916.6</v>
      </c>
      <c r="AJ4959" s="31"/>
      <c r="AK4959" s="38">
        <v>7.2844099999999995E-2</v>
      </c>
      <c r="AN4959" s="6"/>
    </row>
    <row r="4960" spans="1:40" x14ac:dyDescent="0.25">
      <c r="A4960" s="6">
        <v>0.57298611111111108</v>
      </c>
      <c r="B4960">
        <v>1.27</v>
      </c>
      <c r="C4960">
        <f>B4960+0.68</f>
        <v>1.9500000000000002</v>
      </c>
      <c r="D4960" s="5">
        <f>C4960/(0.2905*LN(C4960)+0.3655)</f>
        <v>3.4852270793889519</v>
      </c>
      <c r="E4960" s="5">
        <f>D4960*100</f>
        <v>348.52270793889517</v>
      </c>
      <c r="F4960">
        <v>237.472487552507</v>
      </c>
      <c r="G4960" s="4">
        <f>75.6*1000/(287.05*(F4960+273))</f>
        <v>0.51593133324657481</v>
      </c>
      <c r="H4960" s="3">
        <f>SQRT(2*ABS(E4960)/G4960)</f>
        <v>36.756536823434466</v>
      </c>
      <c r="I4960" s="2">
        <f>(2/2*0.0254)^2*3.1416*H4960</f>
        <v>7.4499422668277124E-2</v>
      </c>
      <c r="J4960" s="26"/>
      <c r="K4960" s="26"/>
      <c r="L4960" s="26"/>
      <c r="M4960" s="26"/>
      <c r="N4960" s="39"/>
      <c r="O4960" s="9"/>
      <c r="P4960" s="8"/>
      <c r="Q4960" s="41"/>
      <c r="R4960" s="8"/>
      <c r="S4960" s="41"/>
      <c r="T4960" s="9"/>
      <c r="U4960" s="8"/>
      <c r="X4960" s="9"/>
      <c r="Y4960" s="9"/>
      <c r="Z4960" s="9"/>
      <c r="AA4960" s="8"/>
      <c r="AB4960" s="12"/>
      <c r="AC4960" s="11"/>
      <c r="AD4960" s="11"/>
      <c r="AE4960" s="11"/>
      <c r="AF4960" s="11"/>
      <c r="AG4960" s="11"/>
      <c r="AH4960" s="10"/>
      <c r="AI4960" s="7">
        <v>489447.5</v>
      </c>
      <c r="AJ4960" s="31"/>
      <c r="AK4960" s="38">
        <v>6.6578460000000006E-2</v>
      </c>
      <c r="AN4960" s="6"/>
    </row>
    <row r="4961" spans="1:40" x14ac:dyDescent="0.25">
      <c r="A4961" s="6">
        <v>0.57299768518518512</v>
      </c>
      <c r="B4961">
        <v>0.97</v>
      </c>
      <c r="C4961">
        <f>B4961+0.68</f>
        <v>1.65</v>
      </c>
      <c r="D4961" s="5">
        <f>C4961/(0.2905*LN(C4961)+0.3655)</f>
        <v>3.2291194009826842</v>
      </c>
      <c r="E4961" s="5">
        <f>D4961*100</f>
        <v>322.91194009826842</v>
      </c>
      <c r="F4961">
        <v>236.70267240712201</v>
      </c>
      <c r="G4961" s="4">
        <f>75.6*1000/(287.05*(F4961+273))</f>
        <v>0.51671055567528257</v>
      </c>
      <c r="H4961" s="3">
        <f>SQRT(2*ABS(E4961)/G4961)</f>
        <v>35.353578759356644</v>
      </c>
      <c r="I4961" s="2">
        <f>(2/2*0.0254)^2*3.1416*H4961</f>
        <v>7.1655858643089529E-2</v>
      </c>
      <c r="J4961" s="26"/>
      <c r="K4961" s="26"/>
      <c r="L4961" s="26"/>
      <c r="M4961" s="26"/>
      <c r="N4961" s="39"/>
      <c r="O4961" s="9"/>
      <c r="P4961" s="8"/>
      <c r="Q4961" s="41"/>
      <c r="R4961" s="8"/>
      <c r="S4961" s="41"/>
      <c r="T4961" s="9"/>
      <c r="U4961" s="8"/>
      <c r="X4961" s="9"/>
      <c r="Y4961" s="9"/>
      <c r="Z4961" s="9"/>
      <c r="AA4961" s="8"/>
      <c r="AB4961" s="12"/>
      <c r="AC4961" s="11"/>
      <c r="AD4961" s="11"/>
      <c r="AE4961" s="11"/>
      <c r="AF4961" s="11"/>
      <c r="AG4961" s="11"/>
      <c r="AH4961" s="10"/>
      <c r="AI4961" s="7">
        <v>485530.1</v>
      </c>
      <c r="AJ4961" s="31"/>
      <c r="AK4961" s="38">
        <v>6.0279340000000001E-2</v>
      </c>
      <c r="AN4961" s="6"/>
    </row>
    <row r="4962" spans="1:40" x14ac:dyDescent="0.25">
      <c r="A4962" s="6">
        <v>0.57300925925925927</v>
      </c>
      <c r="B4962">
        <v>1.1200000000000001</v>
      </c>
      <c r="C4962">
        <f>B4962+0.68</f>
        <v>1.8000000000000003</v>
      </c>
      <c r="D4962" s="5">
        <f>C4962/(0.2905*LN(C4962)+0.3655)</f>
        <v>3.3566306740309813</v>
      </c>
      <c r="E4962" s="5">
        <f>D4962*100</f>
        <v>335.66306740309813</v>
      </c>
      <c r="F4962">
        <v>235.43664929454701</v>
      </c>
      <c r="G4962" s="4">
        <f>75.6*1000/(287.05*(F4962+273))</f>
        <v>0.51799718107277115</v>
      </c>
      <c r="H4962" s="3">
        <f>SQRT(2*ABS(E4962)/G4962)</f>
        <v>36.000047944670342</v>
      </c>
      <c r="I4962" s="2">
        <f>(2/2*0.0254)^2*3.1416*H4962</f>
        <v>7.2966144791919416E-2</v>
      </c>
      <c r="J4962" s="26"/>
      <c r="K4962" s="26"/>
      <c r="L4962" s="26"/>
      <c r="M4962" s="26"/>
      <c r="N4962" s="39"/>
      <c r="O4962" s="9"/>
      <c r="P4962" s="8"/>
      <c r="Q4962" s="41"/>
      <c r="R4962" s="8"/>
      <c r="S4962" s="41"/>
      <c r="T4962" s="9"/>
      <c r="U4962" s="8"/>
      <c r="X4962" s="9"/>
      <c r="Y4962" s="9"/>
      <c r="Z4962" s="9"/>
      <c r="AA4962" s="8"/>
      <c r="AB4962" s="12"/>
      <c r="AC4962" s="11"/>
      <c r="AD4962" s="11"/>
      <c r="AE4962" s="11"/>
      <c r="AF4962" s="11"/>
      <c r="AG4962" s="11"/>
      <c r="AH4962" s="10"/>
      <c r="AI4962" s="7">
        <v>411267.7</v>
      </c>
      <c r="AJ4962" s="31"/>
      <c r="AK4962" s="38">
        <v>6.2821059999999998E-2</v>
      </c>
      <c r="AN4962" s="6"/>
    </row>
    <row r="4963" spans="1:40" x14ac:dyDescent="0.25">
      <c r="A4963" s="6">
        <v>0.57302083333333331</v>
      </c>
      <c r="B4963">
        <v>1.28</v>
      </c>
      <c r="C4963">
        <f>B4963+0.68</f>
        <v>1.96</v>
      </c>
      <c r="D4963" s="5">
        <f>C4963/(0.2905*LN(C4963)+0.3655)</f>
        <v>3.4938211182262031</v>
      </c>
      <c r="E4963" s="5">
        <f>D4963*100</f>
        <v>349.38211182262029</v>
      </c>
      <c r="F4963">
        <v>234.37021218424701</v>
      </c>
      <c r="G4963" s="4">
        <f>75.6*1000/(287.05*(F4963+273))</f>
        <v>0.51908595491810317</v>
      </c>
      <c r="H4963" s="3">
        <f>SQRT(2*ABS(E4963)/G4963)</f>
        <v>36.689829327455982</v>
      </c>
      <c r="I4963" s="2">
        <f>(2/2*0.0254)^2*3.1416*H4963</f>
        <v>7.4364217603612948E-2</v>
      </c>
      <c r="J4963" s="26"/>
      <c r="K4963" s="26"/>
      <c r="L4963" s="26"/>
      <c r="M4963" s="26"/>
      <c r="N4963" s="39"/>
      <c r="O4963" s="9"/>
      <c r="P4963" s="8"/>
      <c r="Q4963" s="41"/>
      <c r="R4963" s="8"/>
      <c r="S4963" s="41"/>
      <c r="T4963" s="9"/>
      <c r="U4963" s="8"/>
      <c r="X4963" s="9"/>
      <c r="Y4963" s="9"/>
      <c r="Z4963" s="9"/>
      <c r="AA4963" s="8"/>
      <c r="AB4963" s="12"/>
      <c r="AC4963" s="11"/>
      <c r="AD4963" s="11"/>
      <c r="AE4963" s="11"/>
      <c r="AF4963" s="11"/>
      <c r="AG4963" s="11"/>
      <c r="AH4963" s="10"/>
      <c r="AI4963" s="7">
        <v>400099.7</v>
      </c>
      <c r="AJ4963" s="31"/>
      <c r="AK4963" s="38">
        <v>5.761637E-2</v>
      </c>
      <c r="AN4963" s="6"/>
    </row>
    <row r="4964" spans="1:40" x14ac:dyDescent="0.25">
      <c r="A4964" s="6">
        <v>0.57303240740740746</v>
      </c>
      <c r="B4964">
        <v>1.1200000000000001</v>
      </c>
      <c r="C4964">
        <f>B4964+0.68</f>
        <v>1.8000000000000003</v>
      </c>
      <c r="D4964" s="5">
        <f>C4964/(0.2905*LN(C4964)+0.3655)</f>
        <v>3.3566306740309813</v>
      </c>
      <c r="E4964" s="5">
        <f>D4964*100</f>
        <v>335.66306740309813</v>
      </c>
      <c r="F4964">
        <v>233.35858206924701</v>
      </c>
      <c r="G4964" s="4">
        <f>75.6*1000/(287.05*(F4964+273))</f>
        <v>0.52012301245571368</v>
      </c>
      <c r="H4964" s="3">
        <f>SQRT(2*ABS(E4964)/G4964)</f>
        <v>35.926403452975997</v>
      </c>
      <c r="I4964" s="2">
        <f>(2/2*0.0254)^2*3.1416*H4964</f>
        <v>7.2816879583929808E-2</v>
      </c>
      <c r="J4964" s="26"/>
      <c r="K4964" s="26"/>
      <c r="L4964" s="26"/>
      <c r="M4964" s="26"/>
      <c r="N4964" s="39"/>
      <c r="O4964" s="9"/>
      <c r="P4964" s="8"/>
      <c r="Q4964" s="41"/>
      <c r="R4964" s="8"/>
      <c r="S4964" s="41"/>
      <c r="T4964" s="9"/>
      <c r="U4964" s="8"/>
      <c r="X4964" s="9"/>
      <c r="Y4964" s="9"/>
      <c r="Z4964" s="9"/>
      <c r="AA4964" s="8"/>
      <c r="AB4964" s="12"/>
      <c r="AC4964" s="11"/>
      <c r="AD4964" s="11"/>
      <c r="AE4964" s="11"/>
      <c r="AF4964" s="11"/>
      <c r="AG4964" s="11"/>
      <c r="AH4964" s="10"/>
      <c r="AI4964" s="7">
        <v>363625.4</v>
      </c>
      <c r="AJ4964" s="31"/>
      <c r="AK4964" s="38">
        <v>5.7787470000000001E-2</v>
      </c>
      <c r="AN4964" s="6"/>
    </row>
    <row r="4965" spans="1:40" x14ac:dyDescent="0.25">
      <c r="A4965" s="6">
        <v>0.5730439814814815</v>
      </c>
      <c r="B4965">
        <v>1.18</v>
      </c>
      <c r="C4965">
        <f>B4965+0.68</f>
        <v>1.8599999999999999</v>
      </c>
      <c r="D4965" s="5">
        <f>C4965/(0.2905*LN(C4965)+0.3655)</f>
        <v>3.4079823798450861</v>
      </c>
      <c r="E4965" s="5">
        <f>D4965*100</f>
        <v>340.7982379845086</v>
      </c>
      <c r="F4965">
        <v>232.322370770204</v>
      </c>
      <c r="G4965" s="4">
        <f>75.6*1000/(287.05*(F4965+273))</f>
        <v>0.52118957386992038</v>
      </c>
      <c r="H4965" s="3">
        <f>SQRT(2*ABS(E4965)/G4965)</f>
        <v>36.163113008071626</v>
      </c>
      <c r="I4965" s="2">
        <f>(2/2*0.0254)^2*3.1416*H4965</f>
        <v>7.3296650713603972E-2</v>
      </c>
      <c r="J4965" s="26"/>
      <c r="K4965" s="26"/>
      <c r="L4965" s="26"/>
      <c r="M4965" s="26"/>
      <c r="N4965" s="39"/>
      <c r="O4965" s="9"/>
      <c r="P4965" s="8"/>
      <c r="Q4965" s="41"/>
      <c r="R4965" s="8"/>
      <c r="S4965" s="41"/>
      <c r="T4965" s="9"/>
      <c r="U4965" s="8"/>
      <c r="X4965" s="9"/>
      <c r="Y4965" s="9"/>
      <c r="Z4965" s="9"/>
      <c r="AA4965" s="8"/>
      <c r="AB4965" s="12"/>
      <c r="AC4965" s="11"/>
      <c r="AD4965" s="11"/>
      <c r="AE4965" s="11"/>
      <c r="AF4965" s="11"/>
      <c r="AG4965" s="11"/>
      <c r="AH4965" s="10"/>
      <c r="AI4965" s="7">
        <v>369928.9</v>
      </c>
      <c r="AJ4965" s="31"/>
      <c r="AK4965" s="38">
        <v>5.2026089999999997E-2</v>
      </c>
      <c r="AN4965" s="6"/>
    </row>
    <row r="4966" spans="1:40" x14ac:dyDescent="0.25">
      <c r="A4966" s="6">
        <v>0.57305555555555554</v>
      </c>
      <c r="B4966">
        <v>1.19</v>
      </c>
      <c r="C4966">
        <f>B4966+0.68</f>
        <v>1.87</v>
      </c>
      <c r="D4966" s="5">
        <f>C4966/(0.2905*LN(C4966)+0.3655)</f>
        <v>3.4165540481482846</v>
      </c>
      <c r="E4966" s="5">
        <f>D4966*100</f>
        <v>341.65540481482844</v>
      </c>
      <c r="F4966">
        <v>231.15786760315899</v>
      </c>
      <c r="G4966" s="4">
        <f>75.6*1000/(287.05*(F4966+273))</f>
        <v>0.52239341684927876</v>
      </c>
      <c r="H4966" s="3">
        <f>SQRT(2*ABS(E4966)/G4966)</f>
        <v>36.166817764468846</v>
      </c>
      <c r="I4966" s="2">
        <f>(2/2*0.0254)^2*3.1416*H4966</f>
        <v>7.3304159642261904E-2</v>
      </c>
      <c r="J4966" s="26"/>
      <c r="K4966" s="26"/>
      <c r="L4966" s="26"/>
      <c r="M4966" s="26"/>
      <c r="N4966" s="39"/>
      <c r="O4966" s="9"/>
      <c r="P4966" s="8"/>
      <c r="Q4966" s="41"/>
      <c r="R4966" s="8"/>
      <c r="S4966" s="41"/>
      <c r="T4966" s="9"/>
      <c r="U4966" s="8"/>
      <c r="X4966" s="9"/>
      <c r="Y4966" s="9"/>
      <c r="Z4966" s="9"/>
      <c r="AA4966" s="8"/>
      <c r="AB4966" s="12"/>
      <c r="AC4966" s="11"/>
      <c r="AD4966" s="11"/>
      <c r="AE4966" s="11"/>
      <c r="AF4966" s="11"/>
      <c r="AG4966" s="11"/>
      <c r="AH4966" s="10"/>
      <c r="AI4966" s="7">
        <v>325859.5</v>
      </c>
      <c r="AJ4966" s="31"/>
      <c r="AK4966" s="38">
        <v>4.6082310000000001E-2</v>
      </c>
      <c r="AN4966" s="6"/>
    </row>
    <row r="4967" spans="1:40" x14ac:dyDescent="0.25">
      <c r="A4967" s="6">
        <v>0.57306712962962958</v>
      </c>
      <c r="B4967">
        <v>1.2</v>
      </c>
      <c r="C4967">
        <f>B4967+0.68</f>
        <v>1.88</v>
      </c>
      <c r="D4967" s="5">
        <f>C4967/(0.2905*LN(C4967)+0.3655)</f>
        <v>3.4251289064279957</v>
      </c>
      <c r="E4967" s="5">
        <f>D4967*100</f>
        <v>342.51289064279956</v>
      </c>
      <c r="F4967">
        <v>230.43801130147</v>
      </c>
      <c r="G4967" s="4">
        <f>75.6*1000/(287.05*(F4967+273))</f>
        <v>0.52314037711973516</v>
      </c>
      <c r="H4967" s="3">
        <f>SQRT(2*ABS(E4967)/G4967)</f>
        <v>36.18631320042725</v>
      </c>
      <c r="I4967" s="2">
        <f>(2/2*0.0254)^2*3.1416*H4967</f>
        <v>7.3343673667496223E-2</v>
      </c>
      <c r="J4967" s="26"/>
      <c r="K4967" s="26"/>
      <c r="L4967" s="26"/>
      <c r="M4967" s="26"/>
      <c r="N4967" s="39"/>
      <c r="O4967" s="9"/>
      <c r="P4967" s="8"/>
      <c r="Q4967" s="41"/>
      <c r="R4967" s="8"/>
      <c r="S4967" s="41"/>
      <c r="T4967" s="9"/>
      <c r="U4967" s="8"/>
      <c r="X4967" s="9"/>
      <c r="Y4967" s="9"/>
      <c r="Z4967" s="9"/>
      <c r="AA4967" s="8"/>
      <c r="AB4967" s="12"/>
      <c r="AC4967" s="11"/>
      <c r="AD4967" s="11"/>
      <c r="AE4967" s="11"/>
      <c r="AF4967" s="11"/>
      <c r="AG4967" s="11"/>
      <c r="AH4967" s="10"/>
      <c r="AI4967" s="7">
        <v>262642.2</v>
      </c>
      <c r="AJ4967" s="31"/>
      <c r="AK4967" s="38">
        <v>4.7164070000000002E-2</v>
      </c>
      <c r="AN4967" s="6"/>
    </row>
    <row r="4968" spans="1:40" x14ac:dyDescent="0.25">
      <c r="A4968" s="6">
        <v>0.57307870370370373</v>
      </c>
      <c r="B4968">
        <v>1.48</v>
      </c>
      <c r="C4968">
        <f>B4968+0.68</f>
        <v>2.16</v>
      </c>
      <c r="D4968" s="5">
        <f>C4968/(0.2905*LN(C4968)+0.3655)</f>
        <v>3.665885503560431</v>
      </c>
      <c r="E4968" s="5">
        <f>D4968*100</f>
        <v>366.58855035604307</v>
      </c>
      <c r="F4968">
        <v>230.01359623798899</v>
      </c>
      <c r="G4968" s="4">
        <f>75.6*1000/(287.05*(F4968+273))</f>
        <v>0.52358177404821837</v>
      </c>
      <c r="H4968" s="3">
        <f>SQRT(2*ABS(E4968)/G4968)</f>
        <v>37.420724014409558</v>
      </c>
      <c r="I4968" s="2">
        <f>(2/2*0.0254)^2*3.1416*H4968</f>
        <v>7.5845620285016735E-2</v>
      </c>
      <c r="J4968" s="26"/>
      <c r="K4968" s="26"/>
      <c r="L4968" s="26"/>
      <c r="M4968" s="26"/>
      <c r="N4968" s="39"/>
      <c r="O4968" s="9"/>
      <c r="P4968" s="8"/>
      <c r="Q4968" s="41"/>
      <c r="R4968" s="8"/>
      <c r="S4968" s="41"/>
      <c r="T4968" s="9"/>
      <c r="U4968" s="8"/>
      <c r="X4968" s="9"/>
      <c r="Y4968" s="9"/>
      <c r="Z4968" s="9"/>
      <c r="AA4968" s="8"/>
      <c r="AB4968" s="12"/>
      <c r="AC4968" s="11"/>
      <c r="AD4968" s="11"/>
      <c r="AE4968" s="11"/>
      <c r="AF4968" s="11"/>
      <c r="AG4968" s="11"/>
      <c r="AH4968" s="10"/>
      <c r="AI4968" s="7">
        <v>344173.3</v>
      </c>
      <c r="AJ4968" s="31"/>
      <c r="AK4968" s="38">
        <v>4.169581E-2</v>
      </c>
      <c r="AN4968" s="6"/>
    </row>
    <row r="4969" spans="1:40" x14ac:dyDescent="0.25">
      <c r="A4969" s="6">
        <v>0.57309027777777777</v>
      </c>
      <c r="B4969">
        <v>1.55</v>
      </c>
      <c r="C4969">
        <f>B4969+0.68</f>
        <v>2.23</v>
      </c>
      <c r="D4969" s="5">
        <f>C4969/(0.2905*LN(C4969)+0.3655)</f>
        <v>3.7260970420708857</v>
      </c>
      <c r="E4969" s="5">
        <f>D4969*100</f>
        <v>372.60970420708855</v>
      </c>
      <c r="F4969">
        <v>229.646193506694</v>
      </c>
      <c r="G4969" s="4">
        <f>75.6*1000/(287.05*(F4969+273))</f>
        <v>0.52396447937122015</v>
      </c>
      <c r="H4969" s="3">
        <f>SQRT(2*ABS(E4969)/G4969)</f>
        <v>37.713006452237899</v>
      </c>
      <c r="I4969" s="2">
        <f>(2/2*0.0254)^2*3.1416*H4969</f>
        <v>7.6438028459347385E-2</v>
      </c>
      <c r="J4969" s="26"/>
      <c r="K4969" s="26"/>
      <c r="L4969" s="26"/>
      <c r="M4969" s="26"/>
      <c r="N4969" s="39"/>
      <c r="O4969" s="9"/>
      <c r="P4969" s="8"/>
      <c r="Q4969" s="41"/>
      <c r="R4969" s="8"/>
      <c r="S4969" s="41"/>
      <c r="T4969" s="9"/>
      <c r="U4969" s="8"/>
      <c r="X4969" s="9"/>
      <c r="Y4969" s="9"/>
      <c r="Z4969" s="9"/>
      <c r="AA4969" s="8"/>
      <c r="AB4969" s="12"/>
      <c r="AC4969" s="11"/>
      <c r="AD4969" s="11"/>
      <c r="AE4969" s="11"/>
      <c r="AF4969" s="11"/>
      <c r="AG4969" s="11"/>
      <c r="AH4969" s="10"/>
      <c r="AI4969" s="7">
        <v>429080.4</v>
      </c>
      <c r="AJ4969" s="31"/>
      <c r="AK4969" s="38">
        <v>4.420193E-2</v>
      </c>
      <c r="AN4969" s="6"/>
    </row>
    <row r="4970" spans="1:40" x14ac:dyDescent="0.25">
      <c r="A4970" s="6">
        <v>0.57310185185185192</v>
      </c>
      <c r="B4970">
        <v>1.85</v>
      </c>
      <c r="C4970">
        <f>B4970+0.68</f>
        <v>2.5300000000000002</v>
      </c>
      <c r="D4970" s="5">
        <f>C4970/(0.2905*LN(C4970)+0.3655)</f>
        <v>3.9833254065801382</v>
      </c>
      <c r="E4970" s="5">
        <f>D4970*100</f>
        <v>398.33254065801384</v>
      </c>
      <c r="F4970">
        <v>229.46981792343499</v>
      </c>
      <c r="G4970" s="4">
        <f>75.6*1000/(287.05*(F4970+273))</f>
        <v>0.52414839995183937</v>
      </c>
      <c r="H4970" s="3">
        <f>SQRT(2*ABS(E4970)/G4970)</f>
        <v>38.986186750581496</v>
      </c>
      <c r="I4970" s="2">
        <f>(2/2*0.0254)^2*3.1416*H4970</f>
        <v>7.9018554411366598E-2</v>
      </c>
      <c r="J4970" s="26"/>
      <c r="K4970" s="26"/>
      <c r="L4970" s="26"/>
      <c r="M4970" s="26"/>
      <c r="N4970" s="39"/>
      <c r="O4970" s="9"/>
      <c r="P4970" s="8"/>
      <c r="Q4970" s="41"/>
      <c r="R4970" s="8"/>
      <c r="S4970" s="41"/>
      <c r="T4970" s="9"/>
      <c r="U4970" s="8"/>
      <c r="X4970" s="9"/>
      <c r="Y4970" s="9"/>
      <c r="Z4970" s="9"/>
      <c r="AA4970" s="8"/>
      <c r="AB4970" s="12"/>
      <c r="AC4970" s="11"/>
      <c r="AD4970" s="11"/>
      <c r="AE4970" s="11"/>
      <c r="AF4970" s="11"/>
      <c r="AG4970" s="11"/>
      <c r="AH4970" s="10"/>
      <c r="AI4970" s="7">
        <v>382947.3</v>
      </c>
      <c r="AJ4970" s="31"/>
      <c r="AK4970" s="38">
        <v>5.2471490000000003E-2</v>
      </c>
      <c r="AN4970" s="6"/>
    </row>
    <row r="4971" spans="1:40" x14ac:dyDescent="0.25">
      <c r="A4971" s="6">
        <v>0.57311342592592596</v>
      </c>
      <c r="B4971">
        <v>1.96</v>
      </c>
      <c r="C4971">
        <f>B4971+0.68</f>
        <v>2.64</v>
      </c>
      <c r="D4971" s="5">
        <f>C4971/(0.2905*LN(C4971)+0.3655)</f>
        <v>4.0771490785679747</v>
      </c>
      <c r="E4971" s="5">
        <f>D4971*100</f>
        <v>407.71490785679748</v>
      </c>
      <c r="F4971">
        <v>229.51823590244601</v>
      </c>
      <c r="G4971" s="4">
        <f>75.6*1000/(287.05*(F4971+273))</f>
        <v>0.52409789789158689</v>
      </c>
      <c r="H4971" s="3">
        <f>SQRT(2*ABS(E4971)/G4971)</f>
        <v>39.444557162300931</v>
      </c>
      <c r="I4971" s="2">
        <f>(2/2*0.0254)^2*3.1416*H4971</f>
        <v>7.9947595447124542E-2</v>
      </c>
      <c r="J4971" s="26"/>
      <c r="K4971" s="26"/>
      <c r="L4971" s="26"/>
      <c r="M4971" s="26"/>
      <c r="N4971" s="39"/>
      <c r="O4971" s="9"/>
      <c r="P4971" s="8"/>
      <c r="Q4971" s="41"/>
      <c r="R4971" s="8"/>
      <c r="S4971" s="41"/>
      <c r="T4971" s="9"/>
      <c r="U4971" s="8"/>
      <c r="X4971" s="9"/>
      <c r="Y4971" s="9"/>
      <c r="Z4971" s="9"/>
      <c r="AA4971" s="8"/>
      <c r="AB4971" s="12"/>
      <c r="AC4971" s="11"/>
      <c r="AD4971" s="11"/>
      <c r="AE4971" s="11"/>
      <c r="AF4971" s="11"/>
      <c r="AG4971" s="11"/>
      <c r="AH4971" s="10"/>
      <c r="AI4971" s="7">
        <v>387385.4</v>
      </c>
      <c r="AJ4971" s="31"/>
      <c r="AK4971" s="38">
        <v>5.6198190000000002E-2</v>
      </c>
      <c r="AN4971" s="6"/>
    </row>
    <row r="4972" spans="1:40" x14ac:dyDescent="0.25">
      <c r="A4972" s="6">
        <v>0.573125</v>
      </c>
      <c r="B4972">
        <v>1.3</v>
      </c>
      <c r="C4972">
        <f>B4972+0.68</f>
        <v>1.98</v>
      </c>
      <c r="D4972" s="5">
        <f>C4972/(0.2905*LN(C4972)+0.3655)</f>
        <v>3.5110140922485193</v>
      </c>
      <c r="E4972" s="5">
        <f>D4972*100</f>
        <v>351.10140922485192</v>
      </c>
      <c r="F4972">
        <v>229.545902927691</v>
      </c>
      <c r="G4972" s="4">
        <f>75.6*1000/(287.05*(F4972+273))</f>
        <v>0.52406904434868185</v>
      </c>
      <c r="H4972" s="3">
        <f>SQRT(2*ABS(E4972)/G4972)</f>
        <v>36.604715041949248</v>
      </c>
      <c r="I4972" s="2">
        <f>(2/2*0.0254)^2*3.1416*H4972</f>
        <v>7.4191705020027227E-2</v>
      </c>
      <c r="J4972" s="26"/>
      <c r="K4972" s="26"/>
      <c r="L4972" s="26"/>
      <c r="M4972" s="26"/>
      <c r="N4972" s="39"/>
      <c r="O4972" s="9"/>
      <c r="P4972" s="8"/>
      <c r="Q4972" s="41"/>
      <c r="R4972" s="8"/>
      <c r="S4972" s="41"/>
      <c r="T4972" s="9"/>
      <c r="U4972" s="8"/>
      <c r="X4972" s="9"/>
      <c r="Y4972" s="9"/>
      <c r="Z4972" s="9"/>
      <c r="AA4972" s="8"/>
      <c r="AB4972" s="12"/>
      <c r="AC4972" s="11"/>
      <c r="AD4972" s="11"/>
      <c r="AE4972" s="11"/>
      <c r="AF4972" s="11"/>
      <c r="AG4972" s="11"/>
      <c r="AH4972" s="10"/>
      <c r="AI4972" s="7">
        <v>374133</v>
      </c>
      <c r="AJ4972" s="31"/>
      <c r="AK4972" s="38">
        <v>6.1778149999999997E-2</v>
      </c>
      <c r="AN4972" s="6"/>
    </row>
    <row r="4973" spans="1:40" x14ac:dyDescent="0.25">
      <c r="A4973" s="6">
        <v>0.57313657407407403</v>
      </c>
      <c r="B4973">
        <v>1.27</v>
      </c>
      <c r="C4973">
        <f>B4973+0.68</f>
        <v>1.9500000000000002</v>
      </c>
      <c r="D4973" s="5">
        <f>C4973/(0.2905*LN(C4973)+0.3655)</f>
        <v>3.4852270793889519</v>
      </c>
      <c r="E4973" s="5">
        <f>D4973*100</f>
        <v>348.52270793889517</v>
      </c>
      <c r="F4973">
        <v>229.53206945065401</v>
      </c>
      <c r="G4973" s="4">
        <f>75.6*1000/(287.05*(F4973+273))</f>
        <v>0.52408347068588812</v>
      </c>
      <c r="H4973" s="3">
        <f>SQRT(2*ABS(E4973)/G4973)</f>
        <v>36.469541761346882</v>
      </c>
      <c r="I4973" s="2">
        <f>(2/2*0.0254)^2*3.1416*H4973</f>
        <v>7.3917731130337144E-2</v>
      </c>
      <c r="J4973" s="26"/>
      <c r="K4973" s="26"/>
      <c r="L4973" s="26"/>
      <c r="M4973" s="26"/>
      <c r="N4973" s="39"/>
      <c r="O4973" s="9"/>
      <c r="P4973" s="8"/>
      <c r="Q4973" s="41"/>
      <c r="R4973" s="8"/>
      <c r="S4973" s="41"/>
      <c r="T4973" s="9"/>
      <c r="U4973" s="8"/>
      <c r="X4973" s="9"/>
      <c r="Y4973" s="9"/>
      <c r="Z4973" s="9"/>
      <c r="AA4973" s="8"/>
      <c r="AB4973" s="12"/>
      <c r="AC4973" s="11"/>
      <c r="AD4973" s="11"/>
      <c r="AE4973" s="11"/>
      <c r="AF4973" s="11"/>
      <c r="AG4973" s="11"/>
      <c r="AH4973" s="10"/>
      <c r="AI4973" s="7">
        <v>317794.90000000002</v>
      </c>
      <c r="AJ4973" s="31"/>
      <c r="AK4973" s="38">
        <v>7.027928E-2</v>
      </c>
      <c r="AN4973" s="6"/>
    </row>
    <row r="4974" spans="1:40" x14ac:dyDescent="0.25">
      <c r="A4974" s="6">
        <v>0.57314814814814818</v>
      </c>
      <c r="B4974">
        <v>0.89</v>
      </c>
      <c r="C4974">
        <f>B4974+0.68</f>
        <v>1.57</v>
      </c>
      <c r="D4974" s="5">
        <f>C4974/(0.2905*LN(C4974)+0.3655)</f>
        <v>3.1618963381446177</v>
      </c>
      <c r="E4974" s="5">
        <f>D4974*100</f>
        <v>316.18963381446179</v>
      </c>
      <c r="F4974">
        <v>229.47327637940401</v>
      </c>
      <c r="G4974" s="4">
        <f>75.6*1000/(287.05*(F4974+273))</f>
        <v>0.52414479230891053</v>
      </c>
      <c r="H4974" s="3">
        <f>SQRT(2*ABS(E4974)/G4974)</f>
        <v>34.734669749931221</v>
      </c>
      <c r="I4974" s="2">
        <f>(2/2*0.0254)^2*3.1416*H4974</f>
        <v>7.0401432413875448E-2</v>
      </c>
      <c r="J4974" s="26"/>
      <c r="K4974" s="26"/>
      <c r="L4974" s="26"/>
      <c r="M4974" s="26"/>
      <c r="N4974" s="39"/>
      <c r="O4974" s="9"/>
      <c r="P4974" s="8"/>
      <c r="Q4974" s="41"/>
      <c r="R4974" s="8"/>
      <c r="S4974" s="41"/>
      <c r="T4974" s="9"/>
      <c r="U4974" s="8"/>
      <c r="X4974" s="9"/>
      <c r="Y4974" s="9"/>
      <c r="Z4974" s="9"/>
      <c r="AA4974" s="8"/>
      <c r="AB4974" s="12"/>
      <c r="AC4974" s="11"/>
      <c r="AD4974" s="11"/>
      <c r="AE4974" s="11"/>
      <c r="AF4974" s="11"/>
      <c r="AG4974" s="11"/>
      <c r="AH4974" s="10"/>
      <c r="AI4974" s="7">
        <v>358345.5</v>
      </c>
      <c r="AJ4974" s="31"/>
      <c r="AK4974" s="38">
        <v>6.6523109999999996E-2</v>
      </c>
      <c r="AN4974" s="6"/>
    </row>
    <row r="4975" spans="1:40" x14ac:dyDescent="0.25">
      <c r="A4975" s="6">
        <v>0.57315972222222222</v>
      </c>
      <c r="B4975">
        <v>0.34</v>
      </c>
      <c r="C4975">
        <f>B4975+0.68</f>
        <v>1.02</v>
      </c>
      <c r="D4975" s="5">
        <f>C4975/(0.2905*LN(C4975)+0.3655)</f>
        <v>2.7474550381052718</v>
      </c>
      <c r="E4975" s="5">
        <f>D4975*100</f>
        <v>274.74550381052717</v>
      </c>
      <c r="F4975">
        <v>229.01932849444401</v>
      </c>
      <c r="G4975" s="4">
        <f>75.6*1000/(287.05*(F4975+273))</f>
        <v>0.52461874700821454</v>
      </c>
      <c r="H4975" s="3">
        <f>SQRT(2*ABS(E4975)/G4975)</f>
        <v>32.363716776354458</v>
      </c>
      <c r="I4975" s="2">
        <f>(2/2*0.0254)^2*3.1416*H4975</f>
        <v>6.5595902759283814E-2</v>
      </c>
      <c r="J4975" s="26"/>
      <c r="K4975" s="26"/>
      <c r="L4975" s="26"/>
      <c r="M4975" s="26"/>
      <c r="N4975" s="39"/>
      <c r="O4975" s="9"/>
      <c r="P4975" s="8"/>
      <c r="Q4975" s="41"/>
      <c r="R4975" s="8"/>
      <c r="S4975" s="41"/>
      <c r="T4975" s="9"/>
      <c r="U4975" s="8"/>
      <c r="X4975" s="9"/>
      <c r="Y4975" s="9"/>
      <c r="Z4975" s="9"/>
      <c r="AA4975" s="8"/>
      <c r="AB4975" s="12"/>
      <c r="AC4975" s="11"/>
      <c r="AD4975" s="11"/>
      <c r="AE4975" s="11"/>
      <c r="AF4975" s="11"/>
      <c r="AG4975" s="11"/>
      <c r="AH4975" s="10"/>
      <c r="AI4975" s="7">
        <v>388069.4</v>
      </c>
      <c r="AJ4975" s="31"/>
      <c r="AK4975" s="38">
        <v>6.7056959999999999E-2</v>
      </c>
      <c r="AN4975" s="6"/>
    </row>
    <row r="4976" spans="1:40" x14ac:dyDescent="0.25">
      <c r="A4976" s="6">
        <v>0.57317129629629626</v>
      </c>
      <c r="B4976">
        <v>0.4</v>
      </c>
      <c r="C4976">
        <f>B4976+0.68</f>
        <v>1.08</v>
      </c>
      <c r="D4976" s="5">
        <f>C4976/(0.2905*LN(C4976)+0.3655)</f>
        <v>2.7845301024923019</v>
      </c>
      <c r="E4976" s="5">
        <f>D4976*100</f>
        <v>278.4530102492302</v>
      </c>
      <c r="F4976">
        <v>228.493504156146</v>
      </c>
      <c r="G4976" s="4">
        <f>75.6*1000/(287.05*(F4976+273))</f>
        <v>0.52516881855095277</v>
      </c>
      <c r="H4976" s="3">
        <f>SQRT(2*ABS(E4976)/G4976)</f>
        <v>32.5642807482173</v>
      </c>
      <c r="I4976" s="2">
        <f>(2/2*0.0254)^2*3.1416*H4976</f>
        <v>6.600241276820043E-2</v>
      </c>
      <c r="J4976" s="26"/>
      <c r="K4976" s="26"/>
      <c r="L4976" s="26"/>
      <c r="M4976" s="26"/>
      <c r="N4976" s="39"/>
      <c r="O4976" s="9"/>
      <c r="P4976" s="8"/>
      <c r="Q4976" s="41"/>
      <c r="R4976" s="8"/>
      <c r="S4976" s="41"/>
      <c r="T4976" s="9"/>
      <c r="U4976" s="8"/>
      <c r="X4976" s="9"/>
      <c r="Y4976" s="9"/>
      <c r="Z4976" s="9"/>
      <c r="AA4976" s="8"/>
      <c r="AB4976" s="12"/>
      <c r="AC4976" s="11"/>
      <c r="AD4976" s="11"/>
      <c r="AE4976" s="11"/>
      <c r="AF4976" s="11"/>
      <c r="AG4976" s="11"/>
      <c r="AH4976" s="10"/>
      <c r="AI4976" s="7">
        <v>494427.8</v>
      </c>
      <c r="AJ4976" s="31"/>
      <c r="AK4976" s="38">
        <v>7.0998220000000001E-2</v>
      </c>
      <c r="AN4976" s="6"/>
    </row>
    <row r="4977" spans="1:40" x14ac:dyDescent="0.25">
      <c r="A4977" s="6">
        <v>0.57318287037037041</v>
      </c>
      <c r="B4977">
        <v>0.39</v>
      </c>
      <c r="C4977">
        <f>B4977+0.68</f>
        <v>1.07</v>
      </c>
      <c r="D4977" s="5">
        <f>C4977/(0.2905*LN(C4977)+0.3655)</f>
        <v>2.7781034953995807</v>
      </c>
      <c r="E4977" s="5">
        <f>D4977*100</f>
        <v>277.81034953995805</v>
      </c>
      <c r="F4977">
        <v>227.82223900141699</v>
      </c>
      <c r="G4977" s="4">
        <f>75.6*1000/(287.05*(F4977+273))</f>
        <v>0.52587271606346409</v>
      </c>
      <c r="H4977" s="3">
        <f>SQRT(2*ABS(E4977)/G4977)</f>
        <v>32.504904084947292</v>
      </c>
      <c r="I4977" s="2">
        <f>(2/2*0.0254)^2*3.1416*H4977</f>
        <v>6.5882066089327132E-2</v>
      </c>
      <c r="J4977" s="26"/>
      <c r="K4977" s="26"/>
      <c r="L4977" s="26"/>
      <c r="M4977" s="26"/>
      <c r="N4977" s="39"/>
      <c r="O4977" s="9"/>
      <c r="P4977" s="8"/>
      <c r="Q4977" s="41"/>
      <c r="R4977" s="8"/>
      <c r="S4977" s="41"/>
      <c r="T4977" s="9"/>
      <c r="U4977" s="8"/>
      <c r="X4977" s="9"/>
      <c r="Y4977" s="9"/>
      <c r="Z4977" s="9"/>
      <c r="AA4977" s="8"/>
      <c r="AB4977" s="12"/>
      <c r="AC4977" s="11"/>
      <c r="AD4977" s="11"/>
      <c r="AE4977" s="11"/>
      <c r="AF4977" s="11"/>
      <c r="AG4977" s="11"/>
      <c r="AH4977" s="10"/>
      <c r="AI4977" s="7">
        <v>663733.4</v>
      </c>
      <c r="AJ4977" s="31"/>
      <c r="AK4977" s="38">
        <v>7.9171229999999995E-2</v>
      </c>
      <c r="AN4977" s="6"/>
    </row>
    <row r="4978" spans="1:40" x14ac:dyDescent="0.25">
      <c r="A4978" s="6">
        <v>0.57319444444444445</v>
      </c>
      <c r="B4978">
        <v>0.55000000000000004</v>
      </c>
      <c r="C4978">
        <f>B4978+0.68</f>
        <v>1.23</v>
      </c>
      <c r="D4978" s="5">
        <f>C4978/(0.2905*LN(C4978)+0.3655)</f>
        <v>2.8897821836411208</v>
      </c>
      <c r="E4978" s="5">
        <f>D4978*100</f>
        <v>288.97821836411208</v>
      </c>
      <c r="F4978">
        <v>226.804649224808</v>
      </c>
      <c r="G4978" s="4">
        <f>75.6*1000/(287.05*(F4978+273))</f>
        <v>0.52694337977276273</v>
      </c>
      <c r="H4978" s="3">
        <f>SQRT(2*ABS(E4978)/G4978)</f>
        <v>33.118112425587064</v>
      </c>
      <c r="I4978" s="2">
        <f>(2/2*0.0254)^2*3.1416*H4978</f>
        <v>6.7124938005484081E-2</v>
      </c>
      <c r="J4978" s="26"/>
      <c r="K4978" s="26"/>
      <c r="L4978" s="26"/>
      <c r="M4978" s="26"/>
      <c r="N4978" s="39"/>
      <c r="O4978" s="9"/>
      <c r="P4978" s="8"/>
      <c r="Q4978" s="41"/>
      <c r="R4978" s="8"/>
      <c r="S4978" s="41"/>
      <c r="T4978" s="9"/>
      <c r="U4978" s="8"/>
      <c r="X4978" s="9"/>
      <c r="Y4978" s="9"/>
      <c r="Z4978" s="9"/>
      <c r="AA4978" s="8"/>
      <c r="AB4978" s="12"/>
      <c r="AC4978" s="11"/>
      <c r="AD4978" s="11"/>
      <c r="AE4978" s="11"/>
      <c r="AF4978" s="11"/>
      <c r="AG4978" s="11"/>
      <c r="AH4978" s="10"/>
      <c r="AI4978" s="7">
        <v>689532.6</v>
      </c>
      <c r="AJ4978" s="31"/>
      <c r="AK4978" s="38">
        <v>9.2373369999999996E-2</v>
      </c>
      <c r="AN4978" s="6"/>
    </row>
    <row r="4979" spans="1:40" x14ac:dyDescent="0.25">
      <c r="A4979" s="6">
        <v>0.57320601851851849</v>
      </c>
      <c r="B4979">
        <v>0.68</v>
      </c>
      <c r="C4979">
        <f>B4979+0.68</f>
        <v>1.36</v>
      </c>
      <c r="D4979" s="5">
        <f>C4979/(0.2905*LN(C4979)+0.3655)</f>
        <v>2.9901656182872074</v>
      </c>
      <c r="E4979" s="5">
        <f>D4979*100</f>
        <v>299.01656182872074</v>
      </c>
      <c r="F4979">
        <v>226.18491429831701</v>
      </c>
      <c r="G4979" s="4">
        <f>75.6*1000/(287.05*(F4979+273))</f>
        <v>0.52759757665927609</v>
      </c>
      <c r="H4979" s="3">
        <f>SQRT(2*ABS(E4979)/G4979)</f>
        <v>33.667527502211726</v>
      </c>
      <c r="I4979" s="2">
        <f>(2/2*0.0254)^2*3.1416*H4979</f>
        <v>6.8238511523315837E-2</v>
      </c>
      <c r="J4979" s="26"/>
      <c r="K4979" s="26"/>
      <c r="L4979" s="26"/>
      <c r="M4979" s="26"/>
      <c r="N4979" s="39"/>
      <c r="O4979" s="9"/>
      <c r="P4979" s="8"/>
      <c r="Q4979" s="41"/>
      <c r="R4979" s="8"/>
      <c r="S4979" s="41"/>
      <c r="T4979" s="9"/>
      <c r="U4979" s="8"/>
      <c r="X4979" s="9"/>
      <c r="Y4979" s="9"/>
      <c r="Z4979" s="9"/>
      <c r="AA4979" s="8"/>
      <c r="AB4979" s="12"/>
      <c r="AC4979" s="11"/>
      <c r="AD4979" s="11"/>
      <c r="AE4979" s="11"/>
      <c r="AF4979" s="11"/>
      <c r="AG4979" s="11"/>
      <c r="AH4979" s="10"/>
      <c r="AI4979" s="7">
        <v>595422.30000000005</v>
      </c>
      <c r="AJ4979" s="31"/>
      <c r="AK4979" s="38">
        <v>0.1023656</v>
      </c>
      <c r="AN4979" s="6"/>
    </row>
    <row r="4980" spans="1:40" x14ac:dyDescent="0.25">
      <c r="A4980" s="6">
        <v>0.57321759259259253</v>
      </c>
      <c r="B4980">
        <v>0.63</v>
      </c>
      <c r="C4980">
        <f>B4980+0.68</f>
        <v>1.31</v>
      </c>
      <c r="D4980" s="5">
        <f>C4980/(0.2905*LN(C4980)+0.3655)</f>
        <v>2.9508300484153467</v>
      </c>
      <c r="E4980" s="5">
        <f>D4980*100</f>
        <v>295.08300484153466</v>
      </c>
      <c r="F4980">
        <v>225.54687613347201</v>
      </c>
      <c r="G4980" s="4">
        <f>75.6*1000/(287.05*(F4980+273))</f>
        <v>0.52827279378669867</v>
      </c>
      <c r="H4980" s="3">
        <f>SQRT(2*ABS(E4980)/G4980)</f>
        <v>33.423965470264527</v>
      </c>
      <c r="I4980" s="2">
        <f>(2/2*0.0254)^2*3.1416*H4980</f>
        <v>6.7744851556079483E-2</v>
      </c>
      <c r="J4980" s="26"/>
      <c r="K4980" s="26"/>
      <c r="L4980" s="26"/>
      <c r="M4980" s="26"/>
      <c r="N4980" s="39"/>
      <c r="O4980" s="9"/>
      <c r="P4980" s="8"/>
      <c r="Q4980" s="41"/>
      <c r="R4980" s="8"/>
      <c r="S4980" s="41"/>
      <c r="T4980" s="9"/>
      <c r="U4980" s="8"/>
      <c r="X4980" s="9"/>
      <c r="Y4980" s="9"/>
      <c r="Z4980" s="9"/>
      <c r="AA4980" s="8"/>
      <c r="AB4980" s="12"/>
      <c r="AC4980" s="11"/>
      <c r="AD4980" s="11"/>
      <c r="AE4980" s="11"/>
      <c r="AF4980" s="11"/>
      <c r="AG4980" s="11"/>
      <c r="AH4980" s="10"/>
      <c r="AI4980" s="7">
        <v>568561.5</v>
      </c>
      <c r="AJ4980" s="31"/>
      <c r="AK4980" s="38">
        <v>0.10047685000000001</v>
      </c>
      <c r="AN4980" s="6"/>
    </row>
    <row r="4981" spans="1:40" x14ac:dyDescent="0.25">
      <c r="A4981" s="6">
        <v>0.57322916666666668</v>
      </c>
      <c r="B4981">
        <v>0.61</v>
      </c>
      <c r="C4981">
        <f>B4981+0.68</f>
        <v>1.29</v>
      </c>
      <c r="D4981" s="5">
        <f>C4981/(0.2905*LN(C4981)+0.3655)</f>
        <v>2.9353301413045161</v>
      </c>
      <c r="E4981" s="5">
        <f>D4981*100</f>
        <v>293.53301413045159</v>
      </c>
      <c r="F4981">
        <v>225.02124609010801</v>
      </c>
      <c r="G4981" s="4">
        <f>75.6*1000/(287.05*(F4981+273))</f>
        <v>0.5288303524324115</v>
      </c>
      <c r="H4981" s="3">
        <f>SQRT(2*ABS(E4981)/G4981)</f>
        <v>33.318488248545236</v>
      </c>
      <c r="I4981" s="2">
        <f>(2/2*0.0254)^2*3.1416*H4981</f>
        <v>6.7531066667680217E-2</v>
      </c>
      <c r="J4981" s="26"/>
      <c r="K4981" s="26"/>
      <c r="L4981" s="26"/>
      <c r="M4981" s="26"/>
      <c r="N4981" s="39"/>
      <c r="O4981" s="9"/>
      <c r="P4981" s="8"/>
      <c r="Q4981" s="41"/>
      <c r="R4981" s="8"/>
      <c r="S4981" s="41"/>
      <c r="T4981" s="9"/>
      <c r="U4981" s="8"/>
      <c r="X4981" s="9"/>
      <c r="Y4981" s="9"/>
      <c r="Z4981" s="9"/>
      <c r="AA4981" s="8"/>
      <c r="AB4981" s="12"/>
      <c r="AC4981" s="11"/>
      <c r="AD4981" s="11"/>
      <c r="AE4981" s="11"/>
      <c r="AF4981" s="11"/>
      <c r="AG4981" s="11"/>
      <c r="AH4981" s="10"/>
      <c r="AI4981" s="7">
        <v>7288844.0999999996</v>
      </c>
      <c r="AJ4981" s="31"/>
      <c r="AK4981" s="38">
        <v>0.32677045999999998</v>
      </c>
      <c r="AN4981" s="6"/>
    </row>
    <row r="4982" spans="1:40" x14ac:dyDescent="0.25">
      <c r="A4982" s="6">
        <v>0.57324074074074072</v>
      </c>
      <c r="B4982">
        <v>0.53</v>
      </c>
      <c r="C4982">
        <f>B4982+0.68</f>
        <v>1.21</v>
      </c>
      <c r="D4982" s="5">
        <f>C4982/(0.2905*LN(C4982)+0.3655)</f>
        <v>2.874961409961692</v>
      </c>
      <c r="E4982" s="5">
        <f>D4982*100</f>
        <v>287.49614099616917</v>
      </c>
      <c r="F4982">
        <v>224.334441069908</v>
      </c>
      <c r="G4982" s="4">
        <f>75.6*1000/(287.05*(F4982+273))</f>
        <v>0.52956065242953876</v>
      </c>
      <c r="H4982" s="3">
        <f>SQRT(2*ABS(E4982)/G4982)</f>
        <v>32.951345542035718</v>
      </c>
      <c r="I4982" s="2">
        <f>(2/2*0.0254)^2*3.1416*H4982</f>
        <v>6.6786929106429097E-2</v>
      </c>
      <c r="J4982" s="26"/>
      <c r="K4982" s="26"/>
      <c r="L4982" s="26"/>
      <c r="M4982" s="26"/>
      <c r="N4982" s="39"/>
      <c r="O4982" s="9"/>
      <c r="P4982" s="8"/>
      <c r="Q4982" s="41"/>
      <c r="R4982" s="8"/>
      <c r="S4982" s="41"/>
      <c r="T4982" s="9"/>
      <c r="U4982" s="8"/>
      <c r="X4982" s="9"/>
      <c r="Y4982" s="9"/>
      <c r="Z4982" s="9"/>
      <c r="AA4982" s="8"/>
      <c r="AB4982" s="12"/>
      <c r="AC4982" s="11"/>
      <c r="AD4982" s="11"/>
      <c r="AE4982" s="11"/>
      <c r="AF4982" s="11"/>
      <c r="AG4982" s="11"/>
      <c r="AH4982" s="10"/>
      <c r="AI4982" s="7">
        <v>26281923.800000001</v>
      </c>
      <c r="AJ4982" s="31"/>
      <c r="AK4982" s="38">
        <v>1.29253117</v>
      </c>
      <c r="AN4982" s="6"/>
    </row>
    <row r="4983" spans="1:40" x14ac:dyDescent="0.25">
      <c r="A4983" s="6">
        <v>0.57325231481481487</v>
      </c>
      <c r="B4983">
        <v>0.48</v>
      </c>
      <c r="C4983">
        <f>B4983+0.68</f>
        <v>1.1600000000000001</v>
      </c>
      <c r="D4983" s="5">
        <f>C4983/(0.2905*LN(C4983)+0.3655)</f>
        <v>2.8388510665038074</v>
      </c>
      <c r="E4983" s="5">
        <f>D4983*100</f>
        <v>283.88510665038075</v>
      </c>
      <c r="F4983">
        <v>223.84932476449001</v>
      </c>
      <c r="G4983" s="4">
        <f>75.6*1000/(287.05*(F4983+273))</f>
        <v>0.53007770758971862</v>
      </c>
      <c r="H4983" s="3">
        <f>SQRT(2*ABS(E4983)/G4983)</f>
        <v>32.727778868360943</v>
      </c>
      <c r="I4983" s="2">
        <f>(2/2*0.0254)^2*3.1416*H4983</f>
        <v>6.6333796424298416E-2</v>
      </c>
      <c r="J4983" s="26"/>
      <c r="K4983" s="26"/>
      <c r="L4983" s="26"/>
      <c r="M4983" s="26"/>
      <c r="N4983" s="39"/>
      <c r="O4983" s="9"/>
      <c r="P4983" s="8"/>
      <c r="Q4983" s="41"/>
      <c r="R4983" s="8"/>
      <c r="S4983" s="41"/>
      <c r="T4983" s="9"/>
      <c r="U4983" s="8"/>
      <c r="X4983" s="9"/>
      <c r="Y4983" s="9"/>
      <c r="Z4983" s="9"/>
      <c r="AA4983" s="8"/>
      <c r="AB4983" s="12"/>
      <c r="AC4983" s="11"/>
      <c r="AD4983" s="11"/>
      <c r="AE4983" s="11"/>
      <c r="AF4983" s="11"/>
      <c r="AG4983" s="11"/>
      <c r="AH4983" s="10"/>
      <c r="AI4983" s="7">
        <v>35658933.100000001</v>
      </c>
      <c r="AJ4983" s="31"/>
      <c r="AK4983" s="38">
        <v>2.37924186</v>
      </c>
      <c r="AN4983" s="6"/>
    </row>
    <row r="4984" spans="1:40" x14ac:dyDescent="0.25">
      <c r="A4984" s="6">
        <v>0.57326388888888891</v>
      </c>
      <c r="B4984">
        <v>0.35</v>
      </c>
      <c r="C4984">
        <f>B4984+0.68</f>
        <v>1.03</v>
      </c>
      <c r="D4984" s="5">
        <f>C4984/(0.2905*LN(C4984)+0.3655)</f>
        <v>2.7533714414708768</v>
      </c>
      <c r="E4984" s="5">
        <f>D4984*100</f>
        <v>275.33714414708766</v>
      </c>
      <c r="F4984">
        <v>223.228951972472</v>
      </c>
      <c r="G4984" s="4">
        <f>75.6*1000/(287.05*(F4984+273))</f>
        <v>0.53074039723355493</v>
      </c>
      <c r="H4984" s="3">
        <f>SQRT(2*ABS(E4984)/G4984)</f>
        <v>32.211157177040363</v>
      </c>
      <c r="I4984" s="2">
        <f>(2/2*0.0254)^2*3.1416*H4984</f>
        <v>6.5286689676288534E-2</v>
      </c>
      <c r="J4984" s="26"/>
      <c r="K4984" s="26"/>
      <c r="L4984" s="26"/>
      <c r="M4984" s="26"/>
      <c r="N4984" s="39"/>
      <c r="O4984" s="9"/>
      <c r="P4984" s="8"/>
      <c r="Q4984" s="41"/>
      <c r="R4984" s="8"/>
      <c r="S4984" s="41"/>
      <c r="T4984" s="9"/>
      <c r="U4984" s="8"/>
      <c r="X4984" s="9"/>
      <c r="Y4984" s="9"/>
      <c r="Z4984" s="9"/>
      <c r="AA4984" s="8"/>
      <c r="AB4984" s="12"/>
      <c r="AC4984" s="11"/>
      <c r="AD4984" s="11"/>
      <c r="AE4984" s="11"/>
      <c r="AF4984" s="11"/>
      <c r="AG4984" s="11"/>
      <c r="AH4984" s="10"/>
      <c r="AI4984" s="7">
        <v>49149455.299999997</v>
      </c>
      <c r="AJ4984" s="31"/>
      <c r="AK4984" s="38">
        <v>3.4125317399999999</v>
      </c>
      <c r="AN4984" s="6"/>
    </row>
    <row r="4985" spans="1:40" x14ac:dyDescent="0.25">
      <c r="A4985" s="6">
        <v>0.57327546296296295</v>
      </c>
      <c r="B4985">
        <v>0.32</v>
      </c>
      <c r="C4985">
        <f>B4985+0.68</f>
        <v>1</v>
      </c>
      <c r="D4985" s="5">
        <f>C4985/(0.2905*LN(C4985)+0.3655)</f>
        <v>2.7359781121751028</v>
      </c>
      <c r="E4985" s="5">
        <f>D4985*100</f>
        <v>273.5978112175103</v>
      </c>
      <c r="F4985">
        <v>222.514842631531</v>
      </c>
      <c r="G4985" s="4">
        <f>75.6*1000/(287.05*(F4985+273))</f>
        <v>0.53150527174925355</v>
      </c>
      <c r="H4985" s="3">
        <f>SQRT(2*ABS(E4985)/G4985)</f>
        <v>32.086143314152004</v>
      </c>
      <c r="I4985" s="2">
        <f>(2/2*0.0254)^2*3.1416*H4985</f>
        <v>6.5033307246505967E-2</v>
      </c>
      <c r="J4985" s="26"/>
      <c r="K4985" s="26"/>
      <c r="L4985" s="26"/>
      <c r="M4985" s="26"/>
      <c r="N4985" s="39"/>
      <c r="O4985" s="9"/>
      <c r="P4985" s="8"/>
      <c r="Q4985" s="41"/>
      <c r="R4985" s="8"/>
      <c r="S4985" s="41"/>
      <c r="T4985" s="9"/>
      <c r="U4985" s="8"/>
      <c r="X4985" s="9"/>
      <c r="Y4985" s="9"/>
      <c r="Z4985" s="9"/>
      <c r="AA4985" s="8"/>
      <c r="AB4985" s="12"/>
      <c r="AC4985" s="11"/>
      <c r="AD4985" s="11"/>
      <c r="AE4985" s="11"/>
      <c r="AF4985" s="11"/>
      <c r="AG4985" s="11"/>
      <c r="AH4985" s="10"/>
      <c r="AI4985" s="7">
        <v>85174821.299999997</v>
      </c>
      <c r="AJ4985" s="31"/>
      <c r="AK4985" s="38">
        <v>5.27607859</v>
      </c>
      <c r="AN4985" s="6"/>
    </row>
    <row r="4986" spans="1:40" x14ac:dyDescent="0.25">
      <c r="A4986" s="6">
        <v>0.57328703703703698</v>
      </c>
      <c r="B4986">
        <v>0.3</v>
      </c>
      <c r="C4986">
        <f>B4986+0.68</f>
        <v>0.98</v>
      </c>
      <c r="D4986" s="5">
        <f>C4986/(0.2905*LN(C4986)+0.3655)</f>
        <v>2.7250145027674018</v>
      </c>
      <c r="E4986" s="5">
        <f>D4986*100</f>
        <v>272.50145027674017</v>
      </c>
      <c r="F4986">
        <v>221.55434065354299</v>
      </c>
      <c r="G4986" s="4">
        <f>75.6*1000/(287.05*(F4986+273))</f>
        <v>0.53253753822203709</v>
      </c>
      <c r="H4986" s="3">
        <f>SQRT(2*ABS(E4986)/G4986)</f>
        <v>31.99074055167447</v>
      </c>
      <c r="I4986" s="2">
        <f>(2/2*0.0254)^2*3.1416*H4986</f>
        <v>6.4839941621238378E-2</v>
      </c>
      <c r="J4986" s="26"/>
      <c r="K4986" s="26"/>
      <c r="L4986" s="26"/>
      <c r="M4986" s="26"/>
      <c r="N4986" s="39"/>
      <c r="O4986" s="9"/>
      <c r="P4986" s="8"/>
      <c r="Q4986" s="41"/>
      <c r="R4986" s="8"/>
      <c r="S4986" s="41"/>
      <c r="T4986" s="9"/>
      <c r="U4986" s="8"/>
      <c r="X4986" s="9"/>
      <c r="Y4986" s="9"/>
      <c r="Z4986" s="9"/>
      <c r="AA4986" s="8"/>
      <c r="AB4986" s="12"/>
      <c r="AC4986" s="11"/>
      <c r="AD4986" s="11"/>
      <c r="AE4986" s="11"/>
      <c r="AF4986" s="11"/>
      <c r="AG4986" s="11"/>
      <c r="AH4986" s="10"/>
      <c r="AI4986" s="7">
        <v>110648265.2</v>
      </c>
      <c r="AJ4986" s="31"/>
      <c r="AK4986" s="38">
        <v>7.5691343099999999</v>
      </c>
      <c r="AN4986" s="6"/>
    </row>
    <row r="4987" spans="1:40" x14ac:dyDescent="0.25">
      <c r="A4987" s="6">
        <v>0.57329861111111113</v>
      </c>
      <c r="B4987">
        <v>0.52</v>
      </c>
      <c r="C4987">
        <f>B4987+0.68</f>
        <v>1.2000000000000002</v>
      </c>
      <c r="D4987" s="5">
        <f>C4987/(0.2905*LN(C4987)+0.3655)</f>
        <v>2.8676273653755349</v>
      </c>
      <c r="E4987" s="5">
        <f>D4987*100</f>
        <v>286.76273653755351</v>
      </c>
      <c r="F4987">
        <v>220.73576837028099</v>
      </c>
      <c r="G4987" s="4">
        <f>75.6*1000/(287.05*(F4987+273))</f>
        <v>0.53342044056882065</v>
      </c>
      <c r="H4987" s="3">
        <f>SQRT(2*ABS(E4987)/G4987)</f>
        <v>32.790008483303318</v>
      </c>
      <c r="I4987" s="2">
        <f>(2/2*0.0254)^2*3.1416*H4987</f>
        <v>6.6459925564493164E-2</v>
      </c>
      <c r="J4987" s="26"/>
      <c r="K4987" s="26"/>
      <c r="L4987" s="26"/>
      <c r="M4987" s="26"/>
      <c r="N4987" s="39"/>
      <c r="O4987" s="9"/>
      <c r="P4987" s="8"/>
      <c r="Q4987" s="41"/>
      <c r="R4987" s="8"/>
      <c r="S4987" s="41"/>
      <c r="T4987" s="9"/>
      <c r="U4987" s="8"/>
      <c r="X4987" s="9"/>
      <c r="Y4987" s="9"/>
      <c r="Z4987" s="9"/>
      <c r="AA4987" s="8"/>
      <c r="AB4987" s="12"/>
      <c r="AC4987" s="11"/>
      <c r="AD4987" s="11"/>
      <c r="AE4987" s="11"/>
      <c r="AF4987" s="11"/>
      <c r="AG4987" s="11"/>
      <c r="AH4987" s="10"/>
      <c r="AI4987" s="7">
        <v>102813452.59999999</v>
      </c>
      <c r="AJ4987" s="31"/>
      <c r="AK4987" s="38">
        <v>8.9007553500000007</v>
      </c>
      <c r="AN4987" s="6"/>
    </row>
    <row r="4988" spans="1:40" x14ac:dyDescent="0.25">
      <c r="A4988" s="6">
        <v>0.57331018518518517</v>
      </c>
      <c r="B4988">
        <v>0.53</v>
      </c>
      <c r="C4988">
        <f>B4988+0.68</f>
        <v>1.21</v>
      </c>
      <c r="D4988" s="5">
        <f>C4988/(0.2905*LN(C4988)+0.3655)</f>
        <v>2.874961409961692</v>
      </c>
      <c r="E4988" s="5">
        <f>D4988*100</f>
        <v>287.49614099616917</v>
      </c>
      <c r="F4988">
        <v>219.857991544507</v>
      </c>
      <c r="G4988" s="4">
        <f>75.6*1000/(287.05*(F4988+273))</f>
        <v>0.53437045884824064</v>
      </c>
      <c r="H4988" s="3">
        <f>SQRT(2*ABS(E4988)/G4988)</f>
        <v>32.802714717318942</v>
      </c>
      <c r="I4988" s="2">
        <f>(2/2*0.0254)^2*3.1416*H4988</f>
        <v>6.6485678999943273E-2</v>
      </c>
      <c r="J4988" s="26"/>
      <c r="K4988" s="26"/>
      <c r="L4988" s="26"/>
      <c r="M4988" s="26"/>
      <c r="N4988" s="39"/>
      <c r="O4988" s="9"/>
      <c r="P4988" s="8"/>
      <c r="Q4988" s="41"/>
      <c r="R4988" s="8"/>
      <c r="S4988" s="41"/>
      <c r="T4988" s="9"/>
      <c r="U4988" s="8"/>
      <c r="X4988" s="9"/>
      <c r="Y4988" s="9"/>
      <c r="Z4988" s="9"/>
      <c r="AA4988" s="8"/>
      <c r="AB4988" s="12"/>
      <c r="AC4988" s="11"/>
      <c r="AD4988" s="11"/>
      <c r="AE4988" s="11"/>
      <c r="AF4988" s="11"/>
      <c r="AG4988" s="11"/>
      <c r="AH4988" s="10"/>
      <c r="AI4988" s="7">
        <v>95223100</v>
      </c>
      <c r="AJ4988" s="31"/>
      <c r="AK4988" s="38">
        <v>9.3367494900000008</v>
      </c>
      <c r="AN4988" s="6"/>
    </row>
    <row r="4989" spans="1:40" x14ac:dyDescent="0.25">
      <c r="A4989" s="6">
        <v>0.57332175925925932</v>
      </c>
      <c r="B4989">
        <v>0.6</v>
      </c>
      <c r="C4989">
        <f>B4989+0.68</f>
        <v>1.28</v>
      </c>
      <c r="D4989" s="5">
        <f>C4989/(0.2905*LN(C4989)+0.3655)</f>
        <v>2.927635800900299</v>
      </c>
      <c r="E4989" s="5">
        <f>D4989*100</f>
        <v>292.7635800900299</v>
      </c>
      <c r="F4989">
        <v>218.86805104125801</v>
      </c>
      <c r="G4989" s="4">
        <f>75.6*1000/(287.05*(F4989+273))</f>
        <v>0.53544594029053749</v>
      </c>
      <c r="H4989" s="3">
        <f>SQRT(2*ABS(E4989)/G4989)</f>
        <v>33.068592273356863</v>
      </c>
      <c r="I4989" s="2">
        <f>(2/2*0.0254)^2*3.1416*H4989</f>
        <v>6.7024568844773508E-2</v>
      </c>
      <c r="J4989" s="26"/>
      <c r="K4989" s="26"/>
      <c r="L4989" s="26"/>
      <c r="M4989" s="26"/>
      <c r="N4989" s="39"/>
      <c r="O4989" s="9"/>
      <c r="P4989" s="8"/>
      <c r="Q4989" s="41"/>
      <c r="R4989" s="8"/>
      <c r="S4989" s="41"/>
      <c r="T4989" s="9"/>
      <c r="U4989" s="8"/>
      <c r="X4989" s="9"/>
      <c r="Y4989" s="9"/>
      <c r="Z4989" s="9"/>
      <c r="AA4989" s="8"/>
      <c r="AB4989" s="12"/>
      <c r="AC4989" s="11"/>
      <c r="AD4989" s="11"/>
      <c r="AE4989" s="11"/>
      <c r="AF4989" s="11"/>
      <c r="AG4989" s="11"/>
      <c r="AH4989" s="10"/>
      <c r="AI4989" s="7">
        <v>82321900.5</v>
      </c>
      <c r="AJ4989" s="31"/>
      <c r="AK4989" s="38">
        <v>9.1754869200000009</v>
      </c>
      <c r="AN4989" s="6"/>
    </row>
    <row r="4990" spans="1:40" x14ac:dyDescent="0.25">
      <c r="A4990" s="6">
        <v>0.57333333333333336</v>
      </c>
      <c r="B4990">
        <v>0.52</v>
      </c>
      <c r="C4990">
        <f>B4990+0.68</f>
        <v>1.2000000000000002</v>
      </c>
      <c r="D4990" s="5">
        <f>C4990/(0.2905*LN(C4990)+0.3655)</f>
        <v>2.8676273653755349</v>
      </c>
      <c r="E4990" s="5">
        <f>D4990*100</f>
        <v>286.76273653755351</v>
      </c>
      <c r="F4990">
        <v>217.75713106828499</v>
      </c>
      <c r="G4990" s="4">
        <f>75.6*1000/(287.05*(F4990+273))</f>
        <v>0.53665802168856269</v>
      </c>
      <c r="H4990" s="3">
        <f>SQRT(2*ABS(E4990)/G4990)</f>
        <v>32.690950139462096</v>
      </c>
      <c r="I4990" s="2">
        <f>(2/2*0.0254)^2*3.1416*H4990</f>
        <v>6.6259150680229806E-2</v>
      </c>
      <c r="J4990" s="26"/>
      <c r="K4990" s="26"/>
      <c r="L4990" s="26"/>
      <c r="M4990" s="26"/>
      <c r="N4990" s="39"/>
      <c r="O4990" s="9"/>
      <c r="P4990" s="8"/>
      <c r="Q4990" s="41"/>
      <c r="R4990" s="8"/>
      <c r="S4990" s="41"/>
      <c r="T4990" s="9"/>
      <c r="U4990" s="8"/>
      <c r="X4990" s="9"/>
      <c r="Y4990" s="9"/>
      <c r="Z4990" s="9"/>
      <c r="AA4990" s="8"/>
      <c r="AB4990" s="12"/>
      <c r="AC4990" s="11"/>
      <c r="AD4990" s="11"/>
      <c r="AE4990" s="11"/>
      <c r="AF4990" s="11"/>
      <c r="AG4990" s="11"/>
      <c r="AH4990" s="10"/>
      <c r="AI4990" s="7">
        <v>69752244.900000006</v>
      </c>
      <c r="AJ4990" s="31"/>
      <c r="AK4990" s="38">
        <v>8.6446285599999992</v>
      </c>
      <c r="AN4990" s="6"/>
    </row>
    <row r="4991" spans="1:40" x14ac:dyDescent="0.25">
      <c r="A4991" s="6">
        <v>0.5733449074074074</v>
      </c>
      <c r="B4991">
        <v>0.69</v>
      </c>
      <c r="C4991">
        <f>B4991+0.68</f>
        <v>1.37</v>
      </c>
      <c r="D4991" s="5">
        <f>C4991/(0.2905*LN(C4991)+0.3655)</f>
        <v>2.9981233066167734</v>
      </c>
      <c r="E4991" s="5">
        <f>D4991*100</f>
        <v>299.81233066167732</v>
      </c>
      <c r="F4991">
        <v>216.81950216469201</v>
      </c>
      <c r="G4991" s="4">
        <f>75.6*1000/(287.05*(F4991+273))</f>
        <v>0.53768531045566248</v>
      </c>
      <c r="H4991" s="3">
        <f>SQRT(2*ABS(E4991)/G4991)</f>
        <v>33.394554737615117</v>
      </c>
      <c r="I4991" s="2">
        <f>(2/2*0.0254)^2*3.1416*H4991</f>
        <v>6.7685240863887303E-2</v>
      </c>
      <c r="J4991" s="26"/>
      <c r="K4991" s="26"/>
      <c r="L4991" s="26"/>
      <c r="M4991" s="26"/>
      <c r="N4991" s="39"/>
      <c r="O4991" s="9"/>
      <c r="P4991" s="8"/>
      <c r="Q4991" s="41"/>
      <c r="R4991" s="8"/>
      <c r="S4991" s="41"/>
      <c r="T4991" s="9"/>
      <c r="U4991" s="8"/>
      <c r="X4991" s="9"/>
      <c r="Y4991" s="9"/>
      <c r="Z4991" s="9"/>
      <c r="AA4991" s="8"/>
      <c r="AB4991" s="12"/>
      <c r="AC4991" s="11"/>
      <c r="AD4991" s="11"/>
      <c r="AE4991" s="11"/>
      <c r="AF4991" s="11"/>
      <c r="AG4991" s="11"/>
      <c r="AH4991" s="10"/>
      <c r="AI4991" s="7">
        <v>58151539.5</v>
      </c>
      <c r="AJ4991" s="31"/>
      <c r="AK4991" s="38">
        <v>8.0147595999999997</v>
      </c>
      <c r="AN4991" s="6"/>
    </row>
    <row r="4992" spans="1:40" x14ac:dyDescent="0.25">
      <c r="A4992" s="6">
        <v>0.57335648148148144</v>
      </c>
      <c r="B4992">
        <v>0.91</v>
      </c>
      <c r="C4992">
        <f>B4992+0.68</f>
        <v>1.59</v>
      </c>
      <c r="D4992" s="5">
        <f>C4992/(0.2905*LN(C4992)+0.3655)</f>
        <v>3.1786348925535499</v>
      </c>
      <c r="E4992" s="5">
        <f>D4992*100</f>
        <v>317.86348925535498</v>
      </c>
      <c r="F4992">
        <v>215.85034641043501</v>
      </c>
      <c r="G4992" s="4">
        <f>75.6*1000/(287.05*(F4992+273))</f>
        <v>0.53875128251937066</v>
      </c>
      <c r="H4992" s="3">
        <f>SQRT(2*ABS(E4992)/G4992)</f>
        <v>34.35114064136544</v>
      </c>
      <c r="I4992" s="2">
        <f>(2/2*0.0254)^2*3.1416*H4992</f>
        <v>6.9624082325049533E-2</v>
      </c>
      <c r="J4992" s="26"/>
      <c r="K4992" s="26"/>
      <c r="L4992" s="26"/>
      <c r="M4992" s="26"/>
      <c r="N4992" s="39"/>
      <c r="O4992" s="9"/>
      <c r="P4992" s="8"/>
      <c r="Q4992" s="41"/>
      <c r="R4992" s="8"/>
      <c r="S4992" s="41"/>
      <c r="T4992" s="9"/>
      <c r="U4992" s="8"/>
      <c r="X4992" s="9"/>
      <c r="Y4992" s="9"/>
      <c r="Z4992" s="9"/>
      <c r="AA4992" s="8"/>
      <c r="AB4992" s="12"/>
      <c r="AC4992" s="11"/>
      <c r="AD4992" s="11"/>
      <c r="AE4992" s="11"/>
      <c r="AF4992" s="11"/>
      <c r="AG4992" s="11"/>
      <c r="AH4992" s="10"/>
      <c r="AI4992" s="7">
        <v>50153085.899999999</v>
      </c>
      <c r="AJ4992" s="31"/>
      <c r="AK4992" s="38">
        <v>7.3032493599999997</v>
      </c>
      <c r="AN4992" s="6"/>
    </row>
    <row r="4993" spans="1:40" x14ac:dyDescent="0.25">
      <c r="A4993" s="6">
        <v>0.57336805555555559</v>
      </c>
      <c r="B4993">
        <v>0.89</v>
      </c>
      <c r="C4993">
        <f>B4993+0.68</f>
        <v>1.57</v>
      </c>
      <c r="D4993" s="5">
        <f>C4993/(0.2905*LN(C4993)+0.3655)</f>
        <v>3.1618963381446177</v>
      </c>
      <c r="E4993" s="5">
        <f>D4993*100</f>
        <v>316.18963381446179</v>
      </c>
      <c r="F4993">
        <v>214.86354440306499</v>
      </c>
      <c r="G4993" s="4">
        <f>75.6*1000/(287.05*(F4993+273))</f>
        <v>0.5398410151980314</v>
      </c>
      <c r="H4993" s="3">
        <f>SQRT(2*ABS(E4993)/G4993)</f>
        <v>34.225978470563646</v>
      </c>
      <c r="I4993" s="2">
        <f>(2/2*0.0254)^2*3.1416*H4993</f>
        <v>6.9370399299648278E-2</v>
      </c>
      <c r="J4993" s="26"/>
      <c r="K4993" s="26"/>
      <c r="L4993" s="26"/>
      <c r="M4993" s="26"/>
      <c r="N4993" s="39"/>
      <c r="O4993" s="9"/>
      <c r="P4993" s="8"/>
      <c r="Q4993" s="41"/>
      <c r="R4993" s="8"/>
      <c r="S4993" s="41"/>
      <c r="T4993" s="9"/>
      <c r="U4993" s="8"/>
      <c r="X4993" s="9"/>
      <c r="Y4993" s="9"/>
      <c r="Z4993" s="9"/>
      <c r="AA4993" s="8"/>
      <c r="AB4993" s="12"/>
      <c r="AC4993" s="11"/>
      <c r="AD4993" s="11"/>
      <c r="AE4993" s="11"/>
      <c r="AF4993" s="11"/>
      <c r="AG4993" s="11"/>
      <c r="AH4993" s="10"/>
      <c r="AI4993" s="7">
        <v>45778408.399999999</v>
      </c>
      <c r="AJ4993" s="31"/>
      <c r="AK4993" s="38">
        <v>6.6765552799999996</v>
      </c>
      <c r="AN4993" s="6"/>
    </row>
    <row r="4994" spans="1:40" x14ac:dyDescent="0.25">
      <c r="A4994" s="6">
        <v>0.57337962962962963</v>
      </c>
      <c r="B4994">
        <v>1.07</v>
      </c>
      <c r="C4994">
        <f>B4994+0.68</f>
        <v>1.75</v>
      </c>
      <c r="D4994" s="5">
        <f>C4994/(0.2905*LN(C4994)+0.3655)</f>
        <v>3.3139647157180656</v>
      </c>
      <c r="E4994" s="5">
        <f>D4994*100</f>
        <v>331.39647157180656</v>
      </c>
      <c r="F4994">
        <v>213.57318981832799</v>
      </c>
      <c r="G4994" s="4">
        <f>75.6*1000/(287.05*(F4994+273))</f>
        <v>0.54127263194874053</v>
      </c>
      <c r="H4994" s="3">
        <f>SQRT(2*ABS(E4994)/G4994)</f>
        <v>34.992977985918742</v>
      </c>
      <c r="I4994" s="2">
        <f>(2/2*0.0254)^2*3.1416*H4994</f>
        <v>7.092498049850518E-2</v>
      </c>
      <c r="J4994" s="26"/>
      <c r="K4994" s="26"/>
      <c r="L4994" s="26"/>
      <c r="M4994" s="26"/>
      <c r="N4994" s="39"/>
      <c r="O4994" s="9"/>
      <c r="P4994" s="8"/>
      <c r="Q4994" s="41"/>
      <c r="R4994" s="8"/>
      <c r="S4994" s="41"/>
      <c r="T4994" s="9"/>
      <c r="U4994" s="8"/>
      <c r="X4994" s="9"/>
      <c r="Y4994" s="9"/>
      <c r="Z4994" s="9"/>
      <c r="AA4994" s="8"/>
      <c r="AB4994" s="12"/>
      <c r="AC4994" s="11"/>
      <c r="AD4994" s="11"/>
      <c r="AE4994" s="11"/>
      <c r="AF4994" s="11"/>
      <c r="AG4994" s="11"/>
      <c r="AH4994" s="10"/>
      <c r="AI4994" s="7">
        <v>39884327.100000001</v>
      </c>
      <c r="AJ4994" s="31"/>
      <c r="AK4994" s="38">
        <v>6.1020301899999998</v>
      </c>
      <c r="AN4994" s="6"/>
    </row>
    <row r="4995" spans="1:40" x14ac:dyDescent="0.25">
      <c r="A4995" s="6">
        <v>0.57339120370370367</v>
      </c>
      <c r="B4995">
        <v>1.23</v>
      </c>
      <c r="C4995">
        <f>B4995+0.68</f>
        <v>1.9100000000000001</v>
      </c>
      <c r="D4995" s="5">
        <f>C4995/(0.2905*LN(C4995)+0.3655)</f>
        <v>3.4508707635096729</v>
      </c>
      <c r="E4995" s="5">
        <f>D4995*100</f>
        <v>345.08707635096727</v>
      </c>
      <c r="F4995">
        <v>212.64488157716099</v>
      </c>
      <c r="G4995" s="4">
        <f>75.6*1000/(287.05*(F4995+273))</f>
        <v>0.54230727241138554</v>
      </c>
      <c r="H4995" s="3">
        <f>SQRT(2*ABS(E4995)/G4995)</f>
        <v>35.674396190642959</v>
      </c>
      <c r="I4995" s="2">
        <f>(2/2*0.0254)^2*3.1416*H4995</f>
        <v>7.2306102531069533E-2</v>
      </c>
      <c r="J4995" s="26"/>
      <c r="K4995" s="26"/>
      <c r="L4995" s="26"/>
      <c r="M4995" s="26"/>
      <c r="N4995" s="39"/>
      <c r="O4995" s="9"/>
      <c r="P4995" s="8"/>
      <c r="Q4995" s="41"/>
      <c r="R4995" s="8"/>
      <c r="S4995" s="41"/>
      <c r="T4995" s="9"/>
      <c r="U4995" s="8"/>
      <c r="X4995" s="9"/>
      <c r="Y4995" s="9"/>
      <c r="Z4995" s="9"/>
      <c r="AA4995" s="8"/>
      <c r="AB4995" s="12"/>
      <c r="AC4995" s="11"/>
      <c r="AD4995" s="11"/>
      <c r="AE4995" s="11"/>
      <c r="AF4995" s="11"/>
      <c r="AG4995" s="11"/>
      <c r="AH4995" s="10"/>
      <c r="AI4995" s="7">
        <v>38217955.299999997</v>
      </c>
      <c r="AJ4995" s="31"/>
      <c r="AK4995" s="38">
        <v>5.4971225099999996</v>
      </c>
      <c r="AN4995" s="6"/>
    </row>
    <row r="4996" spans="1:40" x14ac:dyDescent="0.25">
      <c r="A4996" s="6">
        <v>0.57340277777777782</v>
      </c>
      <c r="B4996">
        <v>1.31</v>
      </c>
      <c r="C4996">
        <f>B4996+0.68</f>
        <v>1.9900000000000002</v>
      </c>
      <c r="D4996" s="5">
        <f>C4996/(0.2905*LN(C4996)+0.3655)</f>
        <v>3.5196127432243776</v>
      </c>
      <c r="E4996" s="5">
        <f>D4996*100</f>
        <v>351.96127432243776</v>
      </c>
      <c r="F4996">
        <v>211.67808724241601</v>
      </c>
      <c r="G4996" s="4">
        <f>75.6*1000/(287.05*(F4996+273))</f>
        <v>0.5433890205086459</v>
      </c>
      <c r="H4996" s="3">
        <f>SQRT(2*ABS(E4996)/G4996)</f>
        <v>35.992085269941292</v>
      </c>
      <c r="I4996" s="2">
        <f>(2/2*0.0254)^2*3.1416*H4996</f>
        <v>7.2950005766824116E-2</v>
      </c>
      <c r="J4996" s="26"/>
      <c r="K4996" s="26"/>
      <c r="L4996" s="26"/>
      <c r="M4996" s="26"/>
      <c r="N4996" s="39"/>
      <c r="O4996" s="9"/>
      <c r="P4996" s="8"/>
      <c r="Q4996" s="41"/>
      <c r="R4996" s="8"/>
      <c r="S4996" s="41"/>
      <c r="T4996" s="9"/>
      <c r="U4996" s="8"/>
      <c r="X4996" s="9"/>
      <c r="Y4996" s="9"/>
      <c r="Z4996" s="9"/>
      <c r="AA4996" s="8"/>
      <c r="AB4996" s="12"/>
      <c r="AC4996" s="11"/>
      <c r="AD4996" s="11"/>
      <c r="AE4996" s="11"/>
      <c r="AF4996" s="11"/>
      <c r="AG4996" s="11"/>
      <c r="AH4996" s="10"/>
      <c r="AI4996" s="7">
        <v>37269571.299999997</v>
      </c>
      <c r="AJ4996" s="31"/>
      <c r="AK4996" s="38">
        <v>5.1990819100000003</v>
      </c>
      <c r="AN4996" s="6"/>
    </row>
    <row r="4997" spans="1:40" x14ac:dyDescent="0.25">
      <c r="A4997" s="6">
        <v>0.57341435185185186</v>
      </c>
      <c r="B4997">
        <v>1.26</v>
      </c>
      <c r="C4997">
        <f>B4997+0.68</f>
        <v>1.94</v>
      </c>
      <c r="D4997" s="5">
        <f>C4997/(0.2905*LN(C4997)+0.3655)</f>
        <v>3.4766348692325808</v>
      </c>
      <c r="E4997" s="5">
        <f>D4997*100</f>
        <v>347.66348692325806</v>
      </c>
      <c r="F4997">
        <v>210.77019575931999</v>
      </c>
      <c r="G4997" s="4">
        <f>75.6*1000/(287.05*(F4997+273))</f>
        <v>0.54440879863481462</v>
      </c>
      <c r="H4997" s="3">
        <f>SQRT(2*ABS(E4997)/G4997)</f>
        <v>35.738142063154946</v>
      </c>
      <c r="I4997" s="2">
        <f>(2/2*0.0254)^2*3.1416*H4997</f>
        <v>7.2435304874653786E-2</v>
      </c>
      <c r="J4997" s="26"/>
      <c r="K4997" s="26"/>
      <c r="L4997" s="26"/>
      <c r="M4997" s="26"/>
      <c r="N4997" s="39"/>
      <c r="O4997" s="9"/>
      <c r="P4997" s="8"/>
      <c r="Q4997" s="41"/>
      <c r="R4997" s="8"/>
      <c r="S4997" s="41"/>
      <c r="T4997" s="9"/>
      <c r="U4997" s="8"/>
      <c r="X4997" s="9"/>
      <c r="Y4997" s="9"/>
      <c r="Z4997" s="9"/>
      <c r="AA4997" s="8"/>
      <c r="AB4997" s="12"/>
      <c r="AC4997" s="11"/>
      <c r="AD4997" s="11"/>
      <c r="AE4997" s="11"/>
      <c r="AF4997" s="11"/>
      <c r="AG4997" s="11"/>
      <c r="AH4997" s="10"/>
      <c r="AI4997" s="7">
        <v>36169995.200000003</v>
      </c>
      <c r="AJ4997" s="31"/>
      <c r="AK4997" s="38">
        <v>5.0690065400000002</v>
      </c>
      <c r="AN4997" s="6"/>
    </row>
    <row r="4998" spans="1:40" x14ac:dyDescent="0.25">
      <c r="A4998" s="6">
        <v>0.57342592592592589</v>
      </c>
      <c r="B4998">
        <v>1.18</v>
      </c>
      <c r="C4998">
        <f>B4998+0.68</f>
        <v>1.8599999999999999</v>
      </c>
      <c r="D4998" s="5">
        <f>C4998/(0.2905*LN(C4998)+0.3655)</f>
        <v>3.4079823798450861</v>
      </c>
      <c r="E4998" s="5">
        <f>D4998*100</f>
        <v>340.7982379845086</v>
      </c>
      <c r="F4998">
        <v>209.70899091962099</v>
      </c>
      <c r="G4998" s="4">
        <f>75.6*1000/(287.05*(F4998+273))</f>
        <v>0.54560564655510158</v>
      </c>
      <c r="H4998" s="3">
        <f>SQRT(2*ABS(E4998)/G4998)</f>
        <v>35.344695137810234</v>
      </c>
      <c r="I4998" s="2">
        <f>(2/2*0.0254)^2*3.1416*H4998</f>
        <v>7.1637853011068481E-2</v>
      </c>
      <c r="J4998" s="26"/>
      <c r="K4998" s="26"/>
      <c r="L4998" s="26"/>
      <c r="M4998" s="26"/>
      <c r="N4998" s="39"/>
      <c r="O4998" s="9"/>
      <c r="P4998" s="8"/>
      <c r="Q4998" s="41"/>
      <c r="R4998" s="8"/>
      <c r="S4998" s="41"/>
      <c r="T4998" s="9"/>
      <c r="U4998" s="8"/>
      <c r="X4998" s="9"/>
      <c r="Y4998" s="9"/>
      <c r="Z4998" s="9"/>
      <c r="AA4998" s="8"/>
      <c r="AB4998" s="12"/>
      <c r="AC4998" s="11"/>
      <c r="AD4998" s="11"/>
      <c r="AE4998" s="11"/>
      <c r="AF4998" s="11"/>
      <c r="AG4998" s="11"/>
      <c r="AH4998" s="10"/>
      <c r="AI4998" s="7">
        <v>30393876.800000001</v>
      </c>
      <c r="AJ4998" s="31"/>
      <c r="AK4998" s="38">
        <v>4.8086808400000001</v>
      </c>
      <c r="AN4998" s="6"/>
    </row>
    <row r="4999" spans="1:40" x14ac:dyDescent="0.25">
      <c r="A4999" s="6">
        <v>0.57343749999999993</v>
      </c>
      <c r="B4999">
        <v>1.18</v>
      </c>
      <c r="C4999">
        <f>B4999+0.68</f>
        <v>1.8599999999999999</v>
      </c>
      <c r="D4999" s="5">
        <f>C4999/(0.2905*LN(C4999)+0.3655)</f>
        <v>3.4079823798450861</v>
      </c>
      <c r="E4999" s="5">
        <f>D4999*100</f>
        <v>340.7982379845086</v>
      </c>
      <c r="F4999">
        <v>208.85635195129299</v>
      </c>
      <c r="G4999" s="4">
        <f>75.6*1000/(287.05*(F4999+273))</f>
        <v>0.54657108912674945</v>
      </c>
      <c r="H4999" s="3">
        <f>SQRT(2*ABS(E4999)/G4999)</f>
        <v>35.313465572355689</v>
      </c>
      <c r="I4999" s="2">
        <f>(2/2*0.0254)^2*3.1416*H4999</f>
        <v>7.157455584551338E-2</v>
      </c>
      <c r="J4999" s="26"/>
      <c r="K4999" s="26"/>
      <c r="L4999" s="26"/>
      <c r="M4999" s="26"/>
      <c r="N4999" s="39"/>
      <c r="O4999" s="9"/>
      <c r="P4999" s="8"/>
      <c r="Q4999" s="41"/>
      <c r="R4999" s="8"/>
      <c r="S4999" s="41"/>
      <c r="T4999" s="9"/>
      <c r="U4999" s="8"/>
      <c r="X4999" s="9"/>
      <c r="Y4999" s="9"/>
      <c r="Z4999" s="9"/>
      <c r="AA4999" s="8"/>
      <c r="AB4999" s="12"/>
      <c r="AC4999" s="11"/>
      <c r="AD4999" s="11"/>
      <c r="AE4999" s="11"/>
      <c r="AF4999" s="11"/>
      <c r="AG4999" s="11"/>
      <c r="AH4999" s="10"/>
      <c r="AI4999" s="7">
        <v>24848557</v>
      </c>
      <c r="AJ4999" s="31"/>
      <c r="AK4999" s="38">
        <v>4.4874022</v>
      </c>
      <c r="AN4999" s="6"/>
    </row>
    <row r="5000" spans="1:40" x14ac:dyDescent="0.25">
      <c r="A5000" s="6">
        <v>0.57344907407407408</v>
      </c>
      <c r="B5000">
        <v>1.1599999999999999</v>
      </c>
      <c r="C5000">
        <f>B5000+0.68</f>
        <v>1.8399999999999999</v>
      </c>
      <c r="D5000" s="5">
        <f>C5000/(0.2905*LN(C5000)+0.3655)</f>
        <v>3.3908493965243207</v>
      </c>
      <c r="E5000" s="5">
        <f>D5000*100</f>
        <v>339.08493965243207</v>
      </c>
      <c r="F5000">
        <v>208.020950117685</v>
      </c>
      <c r="G5000" s="4">
        <f>75.6*1000/(287.05*(F5000+273))</f>
        <v>0.5475203336241915</v>
      </c>
      <c r="H5000" s="3">
        <f>SQRT(2*ABS(E5000)/G5000)</f>
        <v>35.194039907989371</v>
      </c>
      <c r="I5000" s="2">
        <f>(2/2*0.0254)^2*3.1416*H5000</f>
        <v>7.1332499770159902E-2</v>
      </c>
      <c r="J5000" s="26"/>
      <c r="K5000" s="26"/>
      <c r="L5000" s="26"/>
      <c r="M5000" s="26"/>
      <c r="N5000" s="39"/>
      <c r="O5000" s="9"/>
      <c r="P5000" s="8"/>
      <c r="Q5000" s="41"/>
      <c r="R5000" s="8"/>
      <c r="S5000" s="41"/>
      <c r="T5000" s="9"/>
      <c r="U5000" s="8"/>
      <c r="X5000" s="9"/>
      <c r="Y5000" s="9"/>
      <c r="Z5000" s="9"/>
      <c r="AA5000" s="8"/>
      <c r="AB5000" s="12"/>
      <c r="AC5000" s="11"/>
      <c r="AD5000" s="11"/>
      <c r="AE5000" s="11"/>
      <c r="AF5000" s="11"/>
      <c r="AG5000" s="11"/>
      <c r="AH5000" s="10"/>
      <c r="AI5000" s="7">
        <v>19500512.5</v>
      </c>
      <c r="AJ5000" s="31"/>
      <c r="AK5000" s="38">
        <v>3.9343435100000002</v>
      </c>
      <c r="AN5000" s="6"/>
    </row>
    <row r="5001" spans="1:40" x14ac:dyDescent="0.25">
      <c r="A5001" s="6">
        <v>0.57346064814814812</v>
      </c>
      <c r="B5001">
        <v>0.81</v>
      </c>
      <c r="C5001">
        <f>B5001+0.68</f>
        <v>1.4900000000000002</v>
      </c>
      <c r="D5001" s="5">
        <f>C5001/(0.2905*LN(C5001)+0.3655)</f>
        <v>3.0954962921671885</v>
      </c>
      <c r="E5001" s="5">
        <f>D5001*100</f>
        <v>309.54962921671887</v>
      </c>
      <c r="F5001">
        <v>207.234136477357</v>
      </c>
      <c r="G5001" s="4">
        <f>75.6*1000/(287.05*(F5001+273))</f>
        <v>0.5484173886940632</v>
      </c>
      <c r="H5001" s="3">
        <f>SQRT(2*ABS(E5001)/G5001)</f>
        <v>33.598859341697597</v>
      </c>
      <c r="I5001" s="2">
        <f>(2/2*0.0254)^2*3.1416*H5001</f>
        <v>6.8099332515822036E-2</v>
      </c>
      <c r="J5001" s="26"/>
      <c r="K5001" s="26"/>
      <c r="L5001" s="26"/>
      <c r="M5001" s="26"/>
      <c r="N5001" s="39"/>
      <c r="O5001" s="9"/>
      <c r="P5001" s="8"/>
      <c r="Q5001" s="41"/>
      <c r="R5001" s="8"/>
      <c r="S5001" s="41"/>
      <c r="T5001" s="9"/>
      <c r="U5001" s="8"/>
      <c r="X5001" s="9"/>
      <c r="Y5001" s="9"/>
      <c r="Z5001" s="9"/>
      <c r="AA5001" s="8"/>
      <c r="AB5001" s="12"/>
      <c r="AC5001" s="11"/>
      <c r="AD5001" s="11"/>
      <c r="AE5001" s="11"/>
      <c r="AF5001" s="11"/>
      <c r="AG5001" s="11"/>
      <c r="AH5001" s="10"/>
      <c r="AI5001" s="7">
        <v>17320382</v>
      </c>
      <c r="AJ5001" s="31"/>
      <c r="AK5001" s="38">
        <v>3.3634877900000002</v>
      </c>
      <c r="AN5001" s="6"/>
    </row>
    <row r="5002" spans="1:40" x14ac:dyDescent="0.25">
      <c r="A5002" s="6">
        <v>0.57347222222222227</v>
      </c>
      <c r="B5002">
        <v>0.48</v>
      </c>
      <c r="C5002">
        <f>B5002+0.68</f>
        <v>1.1600000000000001</v>
      </c>
      <c r="D5002" s="5">
        <f>C5002/(0.2905*LN(C5002)+0.3655)</f>
        <v>2.8388510665038074</v>
      </c>
      <c r="E5002" s="5">
        <f>D5002*100</f>
        <v>283.88510665038075</v>
      </c>
      <c r="F5002">
        <v>206.33838817136899</v>
      </c>
      <c r="G5002" s="4">
        <f>75.6*1000/(287.05*(F5002+273))</f>
        <v>0.5494422261763503</v>
      </c>
      <c r="H5002" s="3">
        <f>SQRT(2*ABS(E5002)/G5002)</f>
        <v>32.14587752538317</v>
      </c>
      <c r="I5002" s="2">
        <f>(2/2*0.0254)^2*3.1416*H5002</f>
        <v>6.5154378615978129E-2</v>
      </c>
      <c r="J5002" s="26"/>
      <c r="K5002" s="26"/>
      <c r="L5002" s="26"/>
      <c r="M5002" s="26"/>
      <c r="N5002" s="39"/>
      <c r="O5002" s="9"/>
      <c r="P5002" s="8"/>
      <c r="Q5002" s="41"/>
      <c r="R5002" s="8"/>
      <c r="S5002" s="41"/>
      <c r="T5002" s="9"/>
      <c r="U5002" s="8"/>
      <c r="X5002" s="9"/>
      <c r="Y5002" s="9"/>
      <c r="Z5002" s="9"/>
      <c r="AA5002" s="8"/>
      <c r="AB5002" s="12"/>
      <c r="AC5002" s="11"/>
      <c r="AD5002" s="11"/>
      <c r="AE5002" s="11"/>
      <c r="AF5002" s="11"/>
      <c r="AG5002" s="11"/>
      <c r="AH5002" s="10"/>
      <c r="AI5002" s="7">
        <v>18666302.600000001</v>
      </c>
      <c r="AJ5002" s="31"/>
      <c r="AK5002" s="37">
        <v>2.90162801</v>
      </c>
      <c r="AN5002" s="6"/>
    </row>
    <row r="5003" spans="1:40" x14ac:dyDescent="0.25">
      <c r="A5003" s="6">
        <v>0.57348379629629631</v>
      </c>
      <c r="B5003">
        <v>0.25</v>
      </c>
      <c r="C5003">
        <f>B5003+0.68</f>
        <v>0.93</v>
      </c>
      <c r="D5003" s="5">
        <f>C5003/(0.2905*LN(C5003)+0.3655)</f>
        <v>2.7002056306030857</v>
      </c>
      <c r="E5003" s="5">
        <f>D5003*100</f>
        <v>270.02056306030858</v>
      </c>
      <c r="F5003">
        <v>205.77071601061999</v>
      </c>
      <c r="G5003" s="4">
        <f>75.6*1000/(287.05*(F5003+273))</f>
        <v>0.55009369262011942</v>
      </c>
      <c r="H5003" s="3">
        <f>SQRT(2*ABS(E5003)/G5003)</f>
        <v>31.332502603402652</v>
      </c>
      <c r="I5003" s="2">
        <f>(2/2*0.0254)^2*3.1416*H5003</f>
        <v>6.3505802135786715E-2</v>
      </c>
      <c r="J5003" s="26"/>
      <c r="K5003" s="26"/>
      <c r="L5003" s="26"/>
      <c r="M5003" s="26"/>
      <c r="N5003" s="39"/>
      <c r="O5003" s="9"/>
      <c r="P5003" s="8"/>
      <c r="Q5003" s="41"/>
      <c r="R5003" s="8"/>
      <c r="S5003" s="41"/>
      <c r="T5003" s="9"/>
      <c r="U5003" s="8"/>
      <c r="X5003" s="9"/>
      <c r="Y5003" s="9"/>
      <c r="Z5003" s="9"/>
      <c r="AA5003" s="8"/>
      <c r="AB5003" s="12"/>
      <c r="AC5003" s="11"/>
      <c r="AD5003" s="11"/>
      <c r="AE5003" s="11"/>
      <c r="AF5003" s="11"/>
      <c r="AG5003" s="11"/>
      <c r="AH5003" s="10"/>
      <c r="AI5003" s="7">
        <v>16944551.300000001</v>
      </c>
      <c r="AJ5003" s="31"/>
      <c r="AK5003" s="37">
        <v>2.7618899099999998</v>
      </c>
      <c r="AN5003" s="6"/>
    </row>
    <row r="5004" spans="1:40" x14ac:dyDescent="0.25">
      <c r="A5004" s="6">
        <v>0.57349537037037035</v>
      </c>
      <c r="B5004">
        <v>0.28000000000000003</v>
      </c>
      <c r="C5004">
        <f>B5004+0.68</f>
        <v>0.96000000000000008</v>
      </c>
      <c r="D5004" s="5">
        <f>C5004/(0.2905*LN(C5004)+0.3655)</f>
        <v>2.7146157496557359</v>
      </c>
      <c r="E5004" s="5">
        <f>D5004*100</f>
        <v>271.46157496557362</v>
      </c>
      <c r="F5004">
        <v>205.202977828222</v>
      </c>
      <c r="G5004" s="4">
        <f>75.6*1000/(287.05*(F5004+273))</f>
        <v>0.55074678180541714</v>
      </c>
      <c r="H5004" s="3">
        <f>SQRT(2*ABS(E5004)/G5004)</f>
        <v>31.397364583457001</v>
      </c>
      <c r="I5004" s="2">
        <f>(2/2*0.0254)^2*3.1416*H5004</f>
        <v>6.3637266644817655E-2</v>
      </c>
      <c r="J5004" s="26"/>
      <c r="K5004" s="26"/>
      <c r="L5004" s="26"/>
      <c r="M5004" s="26"/>
      <c r="N5004" s="39"/>
      <c r="O5004" s="9"/>
      <c r="P5004" s="8"/>
      <c r="Q5004" s="41"/>
      <c r="R5004" s="8"/>
      <c r="S5004" s="41"/>
      <c r="T5004" s="9"/>
      <c r="U5004" s="8"/>
      <c r="X5004" s="9"/>
      <c r="Y5004" s="9"/>
      <c r="Z5004" s="9"/>
      <c r="AA5004" s="8"/>
      <c r="AB5004" s="12"/>
      <c r="AC5004" s="11"/>
      <c r="AD5004" s="11"/>
      <c r="AE5004" s="11"/>
      <c r="AF5004" s="11"/>
      <c r="AG5004" s="11"/>
      <c r="AH5004" s="10"/>
      <c r="AI5004" s="7">
        <v>14905348.699999999</v>
      </c>
      <c r="AJ5004" s="31"/>
      <c r="AK5004" s="37">
        <v>2.57171693</v>
      </c>
      <c r="AN5004" s="6"/>
    </row>
    <row r="5005" spans="1:40" x14ac:dyDescent="0.25">
      <c r="A5005" s="6">
        <v>0.57350694444444439</v>
      </c>
      <c r="B5005">
        <v>0.27</v>
      </c>
      <c r="C5005">
        <f>B5005+0.68</f>
        <v>0.95000000000000007</v>
      </c>
      <c r="D5005" s="5">
        <f>C5005/(0.2905*LN(C5005)+0.3655)</f>
        <v>2.7096460417130221</v>
      </c>
      <c r="E5005" s="5">
        <f>D5005*100</f>
        <v>270.9646041713022</v>
      </c>
      <c r="F5005">
        <v>204.649109838736</v>
      </c>
      <c r="G5005" s="4">
        <f>75.6*1000/(287.05*(F5005+273))</f>
        <v>0.55138541172531264</v>
      </c>
      <c r="H5005" s="3">
        <f>SQRT(2*ABS(E5005)/G5005)</f>
        <v>31.350440225605613</v>
      </c>
      <c r="I5005" s="2">
        <f>(2/2*0.0254)^2*3.1416*H5005</f>
        <v>6.3542158730113915E-2</v>
      </c>
      <c r="J5005" s="26"/>
      <c r="K5005" s="26"/>
      <c r="L5005" s="26"/>
      <c r="M5005" s="26"/>
      <c r="N5005" s="39"/>
      <c r="O5005" s="9"/>
      <c r="P5005" s="8"/>
      <c r="Q5005" s="41"/>
      <c r="R5005" s="8"/>
      <c r="S5005" s="41"/>
      <c r="T5005" s="9"/>
      <c r="U5005" s="8"/>
      <c r="X5005" s="9"/>
      <c r="Y5005" s="9"/>
      <c r="Z5005" s="9"/>
      <c r="AA5005" s="8"/>
      <c r="AB5005" s="12"/>
      <c r="AC5005" s="11"/>
      <c r="AD5005" s="11"/>
      <c r="AE5005" s="11"/>
      <c r="AF5005" s="11"/>
      <c r="AG5005" s="11"/>
      <c r="AH5005" s="10"/>
      <c r="AI5005" s="7">
        <v>14586576.6</v>
      </c>
      <c r="AJ5005" s="31"/>
      <c r="AK5005" s="37">
        <v>2.3498319599999999</v>
      </c>
      <c r="AN5005" s="6"/>
    </row>
    <row r="5006" spans="1:40" x14ac:dyDescent="0.25">
      <c r="A5006" s="6">
        <v>0.57351851851851854</v>
      </c>
      <c r="B5006">
        <v>0.27</v>
      </c>
      <c r="C5006">
        <f>B5006+0.68</f>
        <v>0.95000000000000007</v>
      </c>
      <c r="D5006" s="5">
        <f>C5006/(0.2905*LN(C5006)+0.3655)</f>
        <v>2.7096460417130221</v>
      </c>
      <c r="E5006" s="5">
        <f>D5006*100</f>
        <v>270.9646041713022</v>
      </c>
      <c r="F5006">
        <v>203.99414499836399</v>
      </c>
      <c r="G5006" s="4">
        <f>75.6*1000/(287.05*(F5006+273))</f>
        <v>0.55214252386591411</v>
      </c>
      <c r="H5006" s="3">
        <f>SQRT(2*ABS(E5006)/G5006)</f>
        <v>31.328938584044927</v>
      </c>
      <c r="I5006" s="2">
        <f>(2/2*0.0254)^2*3.1416*H5006</f>
        <v>6.3498578457837823E-2</v>
      </c>
      <c r="J5006" s="26"/>
      <c r="K5006" s="26"/>
      <c r="L5006" s="26"/>
      <c r="M5006" s="26"/>
      <c r="N5006" s="39"/>
      <c r="O5006" s="9"/>
      <c r="P5006" s="8"/>
      <c r="Q5006" s="41"/>
      <c r="R5006" s="8"/>
      <c r="S5006" s="41"/>
      <c r="T5006" s="9"/>
      <c r="U5006" s="8"/>
      <c r="X5006" s="9"/>
      <c r="Y5006" s="9"/>
      <c r="Z5006" s="9"/>
      <c r="AA5006" s="8"/>
      <c r="AB5006" s="12"/>
      <c r="AC5006" s="11"/>
      <c r="AD5006" s="11"/>
      <c r="AE5006" s="11"/>
      <c r="AF5006" s="11"/>
      <c r="AG5006" s="11"/>
      <c r="AH5006" s="10"/>
      <c r="AI5006" s="7">
        <v>12503663.300000001</v>
      </c>
      <c r="AJ5006" s="31"/>
      <c r="AK5006" s="37">
        <v>2.1921803099999999</v>
      </c>
      <c r="AN5006" s="6"/>
    </row>
    <row r="5007" spans="1:40" x14ac:dyDescent="0.25">
      <c r="A5007" s="6">
        <v>0.57353009259259258</v>
      </c>
      <c r="B5007">
        <v>0.26</v>
      </c>
      <c r="C5007">
        <f>B5007+0.68</f>
        <v>0.94000000000000006</v>
      </c>
      <c r="D5007" s="5">
        <f>C5007/(0.2905*LN(C5007)+0.3655)</f>
        <v>2.7048398588920084</v>
      </c>
      <c r="E5007" s="5">
        <f>D5007*100</f>
        <v>270.48398588920082</v>
      </c>
      <c r="F5007">
        <v>203.45757087182301</v>
      </c>
      <c r="G5007" s="4">
        <f>75.6*1000/(287.05*(F5007+273))</f>
        <v>0.55276433241840994</v>
      </c>
      <c r="H5007" s="3">
        <f>SQRT(2*ABS(E5007)/G5007)</f>
        <v>31.283531306803738</v>
      </c>
      <c r="I5007" s="2">
        <f>(2/2*0.0254)^2*3.1416*H5007</f>
        <v>6.3406545414690776E-2</v>
      </c>
      <c r="J5007" s="26"/>
      <c r="K5007" s="26"/>
      <c r="L5007" s="26"/>
      <c r="M5007" s="26"/>
      <c r="N5007" s="39"/>
      <c r="O5007" s="9"/>
      <c r="P5007" s="8"/>
      <c r="Q5007" s="41"/>
      <c r="R5007" s="8"/>
      <c r="S5007" s="41"/>
      <c r="T5007" s="9"/>
      <c r="U5007" s="8"/>
      <c r="X5007" s="9"/>
      <c r="Y5007" s="9"/>
      <c r="Z5007" s="9"/>
      <c r="AA5007" s="8"/>
      <c r="AB5007" s="12"/>
      <c r="AC5007" s="11"/>
      <c r="AD5007" s="11"/>
      <c r="AE5007" s="11"/>
      <c r="AF5007" s="11"/>
      <c r="AG5007" s="11"/>
      <c r="AH5007" s="10"/>
      <c r="AI5007" s="7">
        <v>8553557.4000000004</v>
      </c>
      <c r="AJ5007" s="31"/>
      <c r="AK5007" s="37">
        <v>2.06991996</v>
      </c>
      <c r="AN5007" s="6"/>
    </row>
    <row r="5008" spans="1:40" x14ac:dyDescent="0.25">
      <c r="A5008" s="6">
        <v>0.57354166666666673</v>
      </c>
      <c r="B5008">
        <v>0.24</v>
      </c>
      <c r="C5008">
        <f>B5008+0.68</f>
        <v>0.92</v>
      </c>
      <c r="D5008" s="5">
        <f>C5008/(0.2905*LN(C5008)+0.3655)</f>
        <v>2.6957523293421808</v>
      </c>
      <c r="E5008" s="5">
        <f>D5008*100</f>
        <v>269.57523293421809</v>
      </c>
      <c r="F5008">
        <v>202.96973032934801</v>
      </c>
      <c r="G5008" s="4">
        <f>75.6*1000/(287.05*(F5008+273))</f>
        <v>0.5533308828408523</v>
      </c>
      <c r="H5008" s="3">
        <f>SQRT(2*ABS(E5008)/G5008)</f>
        <v>31.214942366083097</v>
      </c>
      <c r="I5008" s="2">
        <f>(2/2*0.0254)^2*3.1416*H5008</f>
        <v>6.326752697261985E-2</v>
      </c>
      <c r="J5008" s="26"/>
      <c r="K5008" s="26"/>
      <c r="L5008" s="26"/>
      <c r="M5008" s="26"/>
      <c r="N5008" s="39"/>
      <c r="O5008" s="9"/>
      <c r="P5008" s="8"/>
      <c r="Q5008" s="41"/>
      <c r="R5008" s="8"/>
      <c r="S5008" s="41"/>
      <c r="T5008" s="9"/>
      <c r="U5008" s="8"/>
      <c r="X5008" s="9"/>
      <c r="Y5008" s="9"/>
      <c r="Z5008" s="9"/>
      <c r="AA5008" s="8"/>
      <c r="AB5008" s="12"/>
      <c r="AC5008" s="11"/>
      <c r="AD5008" s="11"/>
      <c r="AE5008" s="11"/>
      <c r="AF5008" s="11"/>
      <c r="AG5008" s="11"/>
      <c r="AH5008" s="10"/>
      <c r="AI5008" s="7">
        <v>6873180.0999999996</v>
      </c>
      <c r="AJ5008" s="31"/>
      <c r="AK5008" s="37">
        <v>1.7269413600000001</v>
      </c>
      <c r="AN5008" s="6"/>
    </row>
    <row r="5009" spans="1:40" x14ac:dyDescent="0.25">
      <c r="A5009" s="6">
        <v>0.57355324074074077</v>
      </c>
      <c r="B5009">
        <v>0.31</v>
      </c>
      <c r="C5009">
        <f>B5009+0.68</f>
        <v>0.99</v>
      </c>
      <c r="D5009" s="5">
        <f>C5009/(0.2905*LN(C5009)+0.3655)</f>
        <v>2.7304290623909595</v>
      </c>
      <c r="E5009" s="5">
        <f>D5009*100</f>
        <v>273.04290623909594</v>
      </c>
      <c r="F5009">
        <v>202.407818615992</v>
      </c>
      <c r="G5009" s="4">
        <f>75.6*1000/(287.05*(F5009+273))</f>
        <v>0.55398489628416303</v>
      </c>
      <c r="H5009" s="3">
        <f>SQRT(2*ABS(E5009)/G5009)</f>
        <v>31.396517915968367</v>
      </c>
      <c r="I5009" s="2">
        <f>(2/2*0.0254)^2*3.1416*H5009</f>
        <v>6.3635550589809575E-2</v>
      </c>
      <c r="J5009" s="26"/>
      <c r="K5009" s="26"/>
      <c r="L5009" s="26"/>
      <c r="M5009" s="26"/>
      <c r="N5009" s="39"/>
      <c r="O5009" s="9"/>
      <c r="P5009" s="8"/>
      <c r="Q5009" s="41"/>
      <c r="R5009" s="8"/>
      <c r="S5009" s="41"/>
      <c r="T5009" s="9"/>
      <c r="U5009" s="8"/>
      <c r="X5009" s="9"/>
      <c r="Y5009" s="9"/>
      <c r="Z5009" s="9"/>
      <c r="AA5009" s="8"/>
      <c r="AB5009" s="12"/>
      <c r="AC5009" s="11"/>
      <c r="AD5009" s="11"/>
      <c r="AE5009" s="11"/>
      <c r="AF5009" s="11"/>
      <c r="AG5009" s="11"/>
      <c r="AH5009" s="10"/>
      <c r="AI5009" s="7">
        <v>8666913.5</v>
      </c>
      <c r="AJ5009" s="31"/>
      <c r="AK5009" s="37">
        <v>1.3734111200000001</v>
      </c>
      <c r="AN5009" s="6"/>
    </row>
    <row r="5010" spans="1:40" x14ac:dyDescent="0.25">
      <c r="A5010" s="6">
        <v>0.57356481481481481</v>
      </c>
      <c r="B5010">
        <v>0.54</v>
      </c>
      <c r="C5010">
        <f>B5010+0.68</f>
        <v>1.2200000000000002</v>
      </c>
      <c r="D5010" s="5">
        <f>C5010/(0.2905*LN(C5010)+0.3655)</f>
        <v>2.8823470279445305</v>
      </c>
      <c r="E5010" s="5">
        <f>D5010*100</f>
        <v>288.23470279445303</v>
      </c>
      <c r="F5010">
        <v>201.74910250456699</v>
      </c>
      <c r="G5010" s="4">
        <f>75.6*1000/(287.05*(F5010+273))</f>
        <v>0.55475355234847856</v>
      </c>
      <c r="H5010" s="3">
        <f>SQRT(2*ABS(E5010)/G5010)</f>
        <v>32.235772766399258</v>
      </c>
      <c r="I5010" s="2">
        <f>(2/2*0.0254)^2*3.1416*H5010</f>
        <v>6.5336581405879002E-2</v>
      </c>
      <c r="J5010" s="26"/>
      <c r="K5010" s="26"/>
      <c r="L5010" s="26"/>
      <c r="M5010" s="26"/>
      <c r="N5010" s="39"/>
      <c r="O5010" s="9"/>
      <c r="P5010" s="8"/>
      <c r="Q5010" s="41"/>
      <c r="R5010" s="8"/>
      <c r="S5010" s="41"/>
      <c r="T5010" s="9"/>
      <c r="U5010" s="8"/>
      <c r="X5010" s="9"/>
      <c r="Y5010" s="9"/>
      <c r="Z5010" s="9"/>
      <c r="AA5010" s="8"/>
      <c r="AB5010" s="12"/>
      <c r="AC5010" s="11"/>
      <c r="AD5010" s="11"/>
      <c r="AE5010" s="11"/>
      <c r="AF5010" s="11"/>
      <c r="AG5010" s="11"/>
      <c r="AH5010" s="10"/>
      <c r="AI5010" s="7">
        <v>12977996</v>
      </c>
      <c r="AJ5010" s="31"/>
      <c r="AK5010" s="37">
        <v>1.42411804</v>
      </c>
      <c r="AN5010" s="6"/>
    </row>
    <row r="5011" spans="1:40" x14ac:dyDescent="0.25">
      <c r="A5011" s="6">
        <v>0.57357638888888884</v>
      </c>
      <c r="B5011">
        <v>0.66</v>
      </c>
      <c r="C5011">
        <f>B5011+0.68</f>
        <v>1.34</v>
      </c>
      <c r="D5011" s="5">
        <f>C5011/(0.2905*LN(C5011)+0.3655)</f>
        <v>2.9743373098847976</v>
      </c>
      <c r="E5011" s="5">
        <f>D5011*100</f>
        <v>297.43373098847974</v>
      </c>
      <c r="F5011">
        <v>201.16351608192701</v>
      </c>
      <c r="G5011" s="4">
        <f>75.6*1000/(287.05*(F5011+273))</f>
        <v>0.55543866652776186</v>
      </c>
      <c r="H5011" s="3">
        <f>SQRT(2*ABS(E5011)/G5011)</f>
        <v>32.725934172184822</v>
      </c>
      <c r="I5011" s="2">
        <f>(2/2*0.0254)^2*3.1416*H5011</f>
        <v>6.6330057530158859E-2</v>
      </c>
      <c r="J5011" s="26"/>
      <c r="K5011" s="26"/>
      <c r="L5011" s="26"/>
      <c r="M5011" s="26"/>
      <c r="N5011" s="39"/>
      <c r="O5011" s="9"/>
      <c r="P5011" s="8"/>
      <c r="Q5011" s="41"/>
      <c r="R5011" s="8"/>
      <c r="S5011" s="41"/>
      <c r="T5011" s="9"/>
      <c r="U5011" s="8"/>
      <c r="X5011" s="9"/>
      <c r="Y5011" s="9"/>
      <c r="Z5011" s="9"/>
      <c r="AA5011" s="8"/>
      <c r="AB5011" s="12"/>
      <c r="AC5011" s="11"/>
      <c r="AD5011" s="11"/>
      <c r="AE5011" s="11"/>
      <c r="AF5011" s="11"/>
      <c r="AG5011" s="11"/>
      <c r="AH5011" s="10"/>
      <c r="AI5011" s="7">
        <v>12773133.199999999</v>
      </c>
      <c r="AJ5011" s="31"/>
      <c r="AK5011" s="37">
        <v>1.6025624700000001</v>
      </c>
      <c r="AN5011" s="6"/>
    </row>
    <row r="5012" spans="1:40" x14ac:dyDescent="0.25">
      <c r="A5012" s="6">
        <v>0.57358796296296299</v>
      </c>
      <c r="B5012">
        <v>0.63</v>
      </c>
      <c r="C5012">
        <f>B5012+0.68</f>
        <v>1.31</v>
      </c>
      <c r="D5012" s="5">
        <f>C5012/(0.2905*LN(C5012)+0.3655)</f>
        <v>2.9508300484153467</v>
      </c>
      <c r="E5012" s="5">
        <f>D5012*100</f>
        <v>295.08300484153466</v>
      </c>
      <c r="F5012">
        <v>200.64411028960399</v>
      </c>
      <c r="G5012" s="4">
        <f>75.6*1000/(287.05*(F5012+273))</f>
        <v>0.55604776955344559</v>
      </c>
      <c r="H5012" s="3">
        <f>SQRT(2*ABS(E5012)/G5012)</f>
        <v>32.578497042338384</v>
      </c>
      <c r="I5012" s="2">
        <f>(2/2*0.0254)^2*3.1416*H5012</f>
        <v>6.6031226845804938E-2</v>
      </c>
      <c r="J5012" s="26"/>
      <c r="K5012" s="26"/>
      <c r="L5012" s="26"/>
      <c r="M5012" s="26"/>
      <c r="N5012" s="39"/>
      <c r="O5012" s="9"/>
      <c r="P5012" s="8"/>
      <c r="Q5012" s="41"/>
      <c r="R5012" s="8"/>
      <c r="S5012" s="41"/>
      <c r="T5012" s="9"/>
      <c r="U5012" s="8"/>
      <c r="X5012" s="9"/>
      <c r="Y5012" s="9"/>
      <c r="Z5012" s="9"/>
      <c r="AA5012" s="8"/>
      <c r="AB5012" s="12"/>
      <c r="AC5012" s="11"/>
      <c r="AD5012" s="11"/>
      <c r="AE5012" s="11"/>
      <c r="AF5012" s="11"/>
      <c r="AG5012" s="11"/>
      <c r="AH5012" s="10"/>
      <c r="AI5012" s="7">
        <v>10341443.9</v>
      </c>
      <c r="AJ5012" s="31"/>
      <c r="AK5012" s="37">
        <v>1.6415893800000001</v>
      </c>
      <c r="AN5012" s="6"/>
    </row>
    <row r="5013" spans="1:40" x14ac:dyDescent="0.25">
      <c r="A5013" s="6">
        <v>0.57359953703703703</v>
      </c>
      <c r="B5013">
        <v>0.75</v>
      </c>
      <c r="C5013">
        <f>B5013+0.68</f>
        <v>1.4300000000000002</v>
      </c>
      <c r="D5013" s="5">
        <f>C5013/(0.2905*LN(C5013)+0.3655)</f>
        <v>3.0464135415167197</v>
      </c>
      <c r="E5013" s="5">
        <f>D5013*100</f>
        <v>304.64135415167198</v>
      </c>
      <c r="F5013">
        <v>200.13512138534099</v>
      </c>
      <c r="G5013" s="4">
        <f>75.6*1000/(287.05*(F5013+273))</f>
        <v>0.5566459541568507</v>
      </c>
      <c r="H5013" s="3">
        <f>SQRT(2*ABS(E5013)/G5013)</f>
        <v>33.084143661214988</v>
      </c>
      <c r="I5013" s="2">
        <f>(2/2*0.0254)^2*3.1416*H5013</f>
        <v>6.7056088936633257E-2</v>
      </c>
      <c r="J5013" s="26"/>
      <c r="K5013" s="26"/>
      <c r="L5013" s="26"/>
      <c r="M5013" s="26"/>
      <c r="N5013" s="39"/>
      <c r="O5013" s="9"/>
      <c r="P5013" s="8"/>
      <c r="Q5013" s="41"/>
      <c r="R5013" s="8"/>
      <c r="S5013" s="41"/>
      <c r="T5013" s="9"/>
      <c r="U5013" s="8"/>
      <c r="X5013" s="9"/>
      <c r="Y5013" s="9"/>
      <c r="Z5013" s="9"/>
      <c r="AA5013" s="8"/>
      <c r="AB5013" s="12"/>
      <c r="AC5013" s="11"/>
      <c r="AD5013" s="11"/>
      <c r="AE5013" s="11"/>
      <c r="AF5013" s="11"/>
      <c r="AG5013" s="11"/>
      <c r="AH5013" s="10"/>
      <c r="AI5013" s="7">
        <v>8312015.4000000004</v>
      </c>
      <c r="AJ5013" s="31"/>
      <c r="AK5013" s="37">
        <v>1.5315159</v>
      </c>
      <c r="AN5013" s="6"/>
    </row>
    <row r="5014" spans="1:40" x14ac:dyDescent="0.25">
      <c r="A5014" s="6">
        <v>0.57361111111111118</v>
      </c>
      <c r="B5014">
        <v>0.83</v>
      </c>
      <c r="C5014">
        <f>B5014+0.68</f>
        <v>1.51</v>
      </c>
      <c r="D5014" s="5">
        <f>C5014/(0.2905*LN(C5014)+0.3655)</f>
        <v>3.1120042036893287</v>
      </c>
      <c r="E5014" s="5">
        <f>D5014*100</f>
        <v>311.2004203689329</v>
      </c>
      <c r="F5014">
        <v>199.53892706061001</v>
      </c>
      <c r="G5014" s="4">
        <f>75.6*1000/(287.05*(F5014+273))</f>
        <v>0.55734826488671396</v>
      </c>
      <c r="H5014" s="3">
        <f>SQRT(2*ABS(E5014)/G5014)</f>
        <v>33.417330861694985</v>
      </c>
      <c r="I5014" s="2">
        <f>(2/2*0.0254)^2*3.1416*H5014</f>
        <v>6.7731404301501735E-2</v>
      </c>
      <c r="J5014" s="26"/>
      <c r="K5014" s="26"/>
      <c r="L5014" s="26"/>
      <c r="M5014" s="26"/>
      <c r="N5014" s="39"/>
      <c r="O5014" s="9"/>
      <c r="P5014" s="8"/>
      <c r="Q5014" s="41"/>
      <c r="R5014" s="8"/>
      <c r="S5014" s="41"/>
      <c r="T5014" s="9"/>
      <c r="U5014" s="8"/>
      <c r="X5014" s="9"/>
      <c r="Y5014" s="9"/>
      <c r="Z5014" s="9"/>
      <c r="AA5014" s="8"/>
      <c r="AB5014" s="12"/>
      <c r="AC5014" s="11"/>
      <c r="AD5014" s="11"/>
      <c r="AE5014" s="11"/>
      <c r="AF5014" s="11"/>
      <c r="AG5014" s="11"/>
      <c r="AH5014" s="10"/>
      <c r="AI5014" s="7">
        <v>6247027.0999999996</v>
      </c>
      <c r="AJ5014" s="31"/>
      <c r="AK5014" s="37">
        <v>1.3629442599999999</v>
      </c>
      <c r="AN5014" s="6"/>
    </row>
    <row r="5015" spans="1:40" x14ac:dyDescent="0.25">
      <c r="A5015" s="6">
        <v>0.57362268518518522</v>
      </c>
      <c r="B5015">
        <v>1.04</v>
      </c>
      <c r="C5015">
        <f>B5015+0.68</f>
        <v>1.7200000000000002</v>
      </c>
      <c r="D5015" s="5">
        <f>C5015/(0.2905*LN(C5015)+0.3655)</f>
        <v>3.2884346872416867</v>
      </c>
      <c r="E5015" s="5">
        <f>D5015*100</f>
        <v>328.8434687241687</v>
      </c>
      <c r="F5015">
        <v>199.04031539929801</v>
      </c>
      <c r="G5015" s="4">
        <f>75.6*1000/(287.05*(F5015+273))</f>
        <v>0.55793698651751256</v>
      </c>
      <c r="H5015" s="3">
        <f>SQRT(2*ABS(E5015)/G5015)</f>
        <v>34.333417285220669</v>
      </c>
      <c r="I5015" s="2">
        <f>(2/2*0.0254)^2*3.1416*H5015</f>
        <v>6.9588160012594685E-2</v>
      </c>
      <c r="J5015" s="26"/>
      <c r="K5015" s="26"/>
      <c r="L5015" s="26"/>
      <c r="M5015" s="26"/>
      <c r="N5015" s="39"/>
      <c r="O5015" s="9"/>
      <c r="P5015" s="8"/>
      <c r="Q5015" s="41"/>
      <c r="R5015" s="8"/>
      <c r="S5015" s="41"/>
      <c r="T5015" s="9"/>
      <c r="U5015" s="8"/>
      <c r="X5015" s="9"/>
      <c r="Y5015" s="9"/>
      <c r="Z5015" s="9"/>
      <c r="AA5015" s="8"/>
      <c r="AB5015" s="12"/>
      <c r="AC5015" s="11"/>
      <c r="AD5015" s="11"/>
      <c r="AE5015" s="11"/>
      <c r="AF5015" s="11"/>
      <c r="AG5015" s="11"/>
      <c r="AH5015" s="10"/>
      <c r="AI5015" s="7">
        <v>5985791.7000000002</v>
      </c>
      <c r="AJ5015" s="31"/>
      <c r="AK5015" s="38">
        <v>1.1404973</v>
      </c>
      <c r="AN5015" s="6"/>
    </row>
    <row r="5016" spans="1:40" x14ac:dyDescent="0.25">
      <c r="A5016" s="6">
        <v>0.57363425925925926</v>
      </c>
      <c r="B5016">
        <v>1.03</v>
      </c>
      <c r="C5016">
        <f>B5016+0.68</f>
        <v>1.71</v>
      </c>
      <c r="D5016" s="5">
        <f>C5016/(0.2905*LN(C5016)+0.3655)</f>
        <v>3.279937962829278</v>
      </c>
      <c r="E5016" s="5">
        <f>D5016*100</f>
        <v>327.9937962829278</v>
      </c>
      <c r="F5016">
        <v>198.56175195769401</v>
      </c>
      <c r="G5016" s="4">
        <f>75.6*1000/(287.05*(F5016+273))</f>
        <v>0.55850320768230688</v>
      </c>
      <c r="H5016" s="3">
        <f>SQRT(2*ABS(E5016)/G5016)</f>
        <v>34.271647061292825</v>
      </c>
      <c r="I5016" s="2">
        <f>(2/2*0.0254)^2*3.1416*H5016</f>
        <v>6.9462961982028851E-2</v>
      </c>
      <c r="J5016" s="26"/>
      <c r="K5016" s="26"/>
      <c r="L5016" s="26"/>
      <c r="M5016" s="26"/>
      <c r="N5016" s="39"/>
      <c r="O5016" s="9"/>
      <c r="P5016" s="8"/>
      <c r="Q5016" s="41"/>
      <c r="R5016" s="8"/>
      <c r="S5016" s="41"/>
      <c r="T5016" s="9"/>
      <c r="U5016" s="8"/>
      <c r="X5016" s="9"/>
      <c r="Y5016" s="9"/>
      <c r="Z5016" s="9"/>
      <c r="AA5016" s="8"/>
      <c r="AB5016" s="12"/>
      <c r="AC5016" s="11"/>
      <c r="AD5016" s="11"/>
      <c r="AE5016" s="11"/>
      <c r="AF5016" s="11"/>
      <c r="AG5016" s="11"/>
      <c r="AH5016" s="10"/>
      <c r="AI5016" s="7">
        <v>5701310.7999999998</v>
      </c>
      <c r="AJ5016" s="31"/>
      <c r="AK5016" s="38">
        <v>0.98725549000000001</v>
      </c>
      <c r="AN5016" s="6"/>
    </row>
    <row r="5017" spans="1:40" x14ac:dyDescent="0.25">
      <c r="A5017" s="6">
        <v>0.5736458333333333</v>
      </c>
      <c r="B5017">
        <v>1.78</v>
      </c>
      <c r="C5017">
        <f>B5017+0.68</f>
        <v>2.46</v>
      </c>
      <c r="D5017" s="5">
        <f>C5017/(0.2905*LN(C5017)+0.3655)</f>
        <v>3.9234645486029014</v>
      </c>
      <c r="E5017" s="5">
        <f>D5017*100</f>
        <v>392.34645486029012</v>
      </c>
      <c r="F5017">
        <v>198.34205831924001</v>
      </c>
      <c r="G5017" s="4">
        <f>75.6*1000/(287.05*(F5017+273))</f>
        <v>0.55876352733683021</v>
      </c>
      <c r="H5017" s="3">
        <f>SQRT(2*ABS(E5017)/G5017)</f>
        <v>37.474499315003975</v>
      </c>
      <c r="I5017" s="2">
        <f>(2/2*0.0254)^2*3.1416*H5017</f>
        <v>7.5954613927898318E-2</v>
      </c>
      <c r="J5017" s="26"/>
      <c r="K5017" s="26"/>
      <c r="L5017" s="26"/>
      <c r="M5017" s="26"/>
      <c r="N5017" s="39"/>
      <c r="O5017" s="9"/>
      <c r="P5017" s="8"/>
      <c r="Q5017" s="41"/>
      <c r="R5017" s="8"/>
      <c r="S5017" s="41"/>
      <c r="T5017" s="9"/>
      <c r="U5017" s="8"/>
      <c r="X5017" s="9"/>
      <c r="Y5017" s="9"/>
      <c r="Z5017" s="9"/>
      <c r="AA5017" s="8"/>
      <c r="AB5017" s="12"/>
      <c r="AC5017" s="11"/>
      <c r="AD5017" s="11"/>
      <c r="AE5017" s="11"/>
      <c r="AF5017" s="11"/>
      <c r="AG5017" s="11"/>
      <c r="AH5017" s="10"/>
      <c r="AI5017" s="7">
        <v>4224903.8</v>
      </c>
      <c r="AJ5017" s="31"/>
      <c r="AK5017" s="38">
        <v>0.90080245999999997</v>
      </c>
      <c r="AN5017" s="6"/>
    </row>
    <row r="5018" spans="1:40" x14ac:dyDescent="0.25">
      <c r="A5018" s="6">
        <v>0.57365740740740734</v>
      </c>
      <c r="B5018">
        <v>2.3199999999999998</v>
      </c>
      <c r="C5018">
        <f>B5018+0.68</f>
        <v>3</v>
      </c>
      <c r="D5018" s="5">
        <f>C5018/(0.2905*LN(C5018)+0.3655)</f>
        <v>4.3818209533651151</v>
      </c>
      <c r="E5018" s="5">
        <f>D5018*100</f>
        <v>438.18209533651151</v>
      </c>
      <c r="F5018">
        <v>198.64544305533201</v>
      </c>
      <c r="G5018" s="4">
        <f>75.6*1000/(287.05*(F5018+273))</f>
        <v>0.55840410411378205</v>
      </c>
      <c r="H5018" s="3">
        <f>SQRT(2*ABS(E5018)/G5018)</f>
        <v>39.615761729878251</v>
      </c>
      <c r="I5018" s="2">
        <f>(2/2*0.0254)^2*3.1416*H5018</f>
        <v>8.0294598797955752E-2</v>
      </c>
      <c r="J5018" s="26"/>
      <c r="K5018" s="26"/>
      <c r="L5018" s="26"/>
      <c r="M5018" s="26"/>
      <c r="N5018" s="39"/>
      <c r="O5018" s="9"/>
      <c r="P5018" s="8"/>
      <c r="Q5018" s="41"/>
      <c r="R5018" s="8"/>
      <c r="S5018" s="41"/>
      <c r="T5018" s="9"/>
      <c r="U5018" s="8"/>
      <c r="X5018" s="9"/>
      <c r="Y5018" s="9"/>
      <c r="Z5018" s="9"/>
      <c r="AA5018" s="8"/>
      <c r="AB5018" s="12"/>
      <c r="AC5018" s="11"/>
      <c r="AD5018" s="11"/>
      <c r="AE5018" s="11"/>
      <c r="AF5018" s="11"/>
      <c r="AG5018" s="11"/>
      <c r="AH5018" s="10"/>
      <c r="AI5018" s="7">
        <v>3299168.2</v>
      </c>
      <c r="AJ5018" s="31"/>
      <c r="AK5018" s="38">
        <v>0.76537748000000005</v>
      </c>
      <c r="AN5018" s="6"/>
    </row>
    <row r="5019" spans="1:40" x14ac:dyDescent="0.25">
      <c r="A5019" s="6">
        <v>0.57366898148148149</v>
      </c>
      <c r="B5019">
        <v>0.66</v>
      </c>
      <c r="C5019">
        <f>B5019+0.68</f>
        <v>1.34</v>
      </c>
      <c r="D5019" s="5">
        <f>C5019/(0.2905*LN(C5019)+0.3655)</f>
        <v>2.9743373098847976</v>
      </c>
      <c r="E5019" s="5">
        <f>D5019*100</f>
        <v>297.43373098847974</v>
      </c>
      <c r="F5019">
        <v>198.64195594531799</v>
      </c>
      <c r="G5019" s="4">
        <f>75.6*1000/(287.05*(F5019+273))</f>
        <v>0.55840823270437678</v>
      </c>
      <c r="H5019" s="3">
        <f>SQRT(2*ABS(E5019)/G5019)</f>
        <v>32.638801347739665</v>
      </c>
      <c r="I5019" s="2">
        <f>(2/2*0.0254)^2*3.1416*H5019</f>
        <v>6.6153453701898263E-2</v>
      </c>
      <c r="J5019" s="26"/>
      <c r="K5019" s="26"/>
      <c r="L5019" s="26"/>
      <c r="M5019" s="26"/>
      <c r="N5019" s="39"/>
      <c r="O5019" s="9"/>
      <c r="P5019" s="8"/>
      <c r="Q5019" s="41"/>
      <c r="R5019" s="8"/>
      <c r="S5019" s="41"/>
      <c r="T5019" s="9"/>
      <c r="U5019" s="8"/>
      <c r="X5019" s="9"/>
      <c r="Y5019" s="9"/>
      <c r="Z5019" s="9"/>
      <c r="AA5019" s="8"/>
      <c r="AB5019" s="12"/>
      <c r="AC5019" s="11"/>
      <c r="AD5019" s="11"/>
      <c r="AE5019" s="11"/>
      <c r="AF5019" s="11"/>
      <c r="AG5019" s="11"/>
      <c r="AH5019" s="10"/>
      <c r="AI5019" s="7">
        <v>2984121.9</v>
      </c>
      <c r="AJ5019" s="31"/>
      <c r="AK5019" s="38">
        <v>0.61460135000000005</v>
      </c>
      <c r="AN5019" s="6"/>
    </row>
    <row r="5020" spans="1:40" x14ac:dyDescent="0.25">
      <c r="A5020" s="6">
        <v>0.57368055555555553</v>
      </c>
      <c r="B5020">
        <v>0.42</v>
      </c>
      <c r="C5020">
        <f>B5020+0.68</f>
        <v>1.1000000000000001</v>
      </c>
      <c r="D5020" s="5">
        <f>C5020/(0.2905*LN(C5020)+0.3655)</f>
        <v>2.7976466698445837</v>
      </c>
      <c r="E5020" s="5">
        <f>D5020*100</f>
        <v>279.76466698445836</v>
      </c>
      <c r="F5020">
        <v>198.56523910577999</v>
      </c>
      <c r="G5020" s="4">
        <f>75.6*1000/(287.05*(F5020+273))</f>
        <v>0.55849907764211282</v>
      </c>
      <c r="H5020" s="3">
        <f>SQRT(2*ABS(E5020)/G5020)</f>
        <v>31.651930235083043</v>
      </c>
      <c r="I5020" s="2">
        <f>(2/2*0.0254)^2*3.1416*H5020</f>
        <v>6.4153229129760542E-2</v>
      </c>
      <c r="J5020" s="26"/>
      <c r="K5020" s="26"/>
      <c r="L5020" s="26"/>
      <c r="M5020" s="26"/>
      <c r="N5020" s="39"/>
      <c r="O5020" s="9"/>
      <c r="P5020" s="8"/>
      <c r="Q5020" s="41"/>
      <c r="R5020" s="8"/>
      <c r="S5020" s="41"/>
      <c r="T5020" s="9"/>
      <c r="U5020" s="8"/>
      <c r="X5020" s="9"/>
      <c r="Y5020" s="9"/>
      <c r="Z5020" s="9"/>
      <c r="AA5020" s="8"/>
      <c r="AB5020" s="12"/>
      <c r="AC5020" s="11"/>
      <c r="AD5020" s="11"/>
      <c r="AE5020" s="11"/>
      <c r="AF5020" s="11"/>
      <c r="AG5020" s="11"/>
      <c r="AH5020" s="10"/>
      <c r="AI5020" s="7">
        <v>2928928.6</v>
      </c>
      <c r="AJ5020" s="31"/>
      <c r="AK5020" s="38">
        <v>0.51075263000000004</v>
      </c>
      <c r="AN5020" s="6"/>
    </row>
    <row r="5021" spans="1:40" x14ac:dyDescent="0.25">
      <c r="A5021" s="6">
        <v>0.57369212962962968</v>
      </c>
      <c r="B5021">
        <v>0.39</v>
      </c>
      <c r="C5021">
        <f>B5021+0.68</f>
        <v>1.07</v>
      </c>
      <c r="D5021" s="5">
        <f>C5021/(0.2905*LN(C5021)+0.3655)</f>
        <v>2.7781034953995807</v>
      </c>
      <c r="E5021" s="5">
        <f>D5021*100</f>
        <v>277.81034953995805</v>
      </c>
      <c r="F5021">
        <v>198.32810929815099</v>
      </c>
      <c r="G5021" s="4">
        <f>75.6*1000/(287.05*(F5021+273))</f>
        <v>0.55878006402130298</v>
      </c>
      <c r="H5021" s="3">
        <f>SQRT(2*ABS(E5021)/G5021)</f>
        <v>31.533251652919493</v>
      </c>
      <c r="I5021" s="2">
        <f>(2/2*0.0254)^2*3.1416*H5021</f>
        <v>6.3912687266506507E-2</v>
      </c>
      <c r="J5021" s="26"/>
      <c r="K5021" s="26"/>
      <c r="L5021" s="26"/>
      <c r="M5021" s="26"/>
      <c r="N5021" s="39"/>
      <c r="O5021" s="9"/>
      <c r="P5021" s="8"/>
      <c r="Q5021" s="41"/>
      <c r="R5021" s="8"/>
      <c r="S5021" s="41"/>
      <c r="T5021" s="9"/>
      <c r="U5021" s="8"/>
      <c r="X5021" s="9"/>
      <c r="Y5021" s="9"/>
      <c r="Z5021" s="9"/>
      <c r="AA5021" s="8"/>
      <c r="AB5021" s="12"/>
      <c r="AC5021" s="11"/>
      <c r="AD5021" s="11"/>
      <c r="AE5021" s="11"/>
      <c r="AF5021" s="11"/>
      <c r="AG5021" s="11"/>
      <c r="AH5021" s="10"/>
      <c r="AI5021" s="7">
        <v>2585892.7999999998</v>
      </c>
      <c r="AJ5021" s="31"/>
      <c r="AK5021" s="38">
        <v>0.44364186999999999</v>
      </c>
      <c r="AN5021" s="6"/>
    </row>
    <row r="5022" spans="1:40" x14ac:dyDescent="0.25">
      <c r="A5022" s="6">
        <v>0.57370370370370372</v>
      </c>
      <c r="B5022">
        <v>0.34</v>
      </c>
      <c r="C5022">
        <f>B5022+0.68</f>
        <v>1.02</v>
      </c>
      <c r="D5022" s="5">
        <f>C5022/(0.2905*LN(C5022)+0.3655)</f>
        <v>2.7474550381052718</v>
      </c>
      <c r="E5022" s="5">
        <f>D5022*100</f>
        <v>274.74550381052717</v>
      </c>
      <c r="F5022">
        <v>197.850339847143</v>
      </c>
      <c r="G5022" s="4">
        <f>75.6*1000/(287.05*(F5022+273))</f>
        <v>0.55934705531732354</v>
      </c>
      <c r="H5022" s="3">
        <f>SQRT(2*ABS(E5022)/G5022)</f>
        <v>31.342931733567529</v>
      </c>
      <c r="I5022" s="2">
        <f>(2/2*0.0254)^2*3.1416*H5022</f>
        <v>6.3526940258236825E-2</v>
      </c>
      <c r="J5022" s="26"/>
      <c r="K5022" s="26"/>
      <c r="L5022" s="26"/>
      <c r="M5022" s="26"/>
      <c r="N5022" s="39"/>
      <c r="O5022" s="9"/>
      <c r="P5022" s="8"/>
      <c r="Q5022" s="41"/>
      <c r="R5022" s="8"/>
      <c r="S5022" s="41"/>
      <c r="T5022" s="9"/>
      <c r="U5022" s="8"/>
      <c r="X5022" s="9"/>
      <c r="Y5022" s="9"/>
      <c r="Z5022" s="9"/>
      <c r="AA5022" s="8"/>
      <c r="AB5022" s="12"/>
      <c r="AC5022" s="11"/>
      <c r="AD5022" s="11"/>
      <c r="AE5022" s="11"/>
      <c r="AF5022" s="11"/>
      <c r="AG5022" s="11"/>
      <c r="AH5022" s="10"/>
      <c r="AI5022" s="7">
        <v>1997769</v>
      </c>
      <c r="AJ5022" s="31"/>
      <c r="AK5022" s="38">
        <v>0.38579351000000001</v>
      </c>
      <c r="AN5022" s="6"/>
    </row>
    <row r="5023" spans="1:40" x14ac:dyDescent="0.25">
      <c r="A5023" s="6">
        <v>0.57371527777777775</v>
      </c>
      <c r="B5023">
        <v>0.33</v>
      </c>
      <c r="C5023">
        <f>B5023+0.68</f>
        <v>1.01</v>
      </c>
      <c r="D5023" s="5">
        <f>C5023/(0.2905*LN(C5023)+0.3655)</f>
        <v>2.7416554037986409</v>
      </c>
      <c r="E5023" s="5">
        <f>D5023*100</f>
        <v>274.16554037986407</v>
      </c>
      <c r="F5023">
        <v>197.40044250981501</v>
      </c>
      <c r="G5023" s="4">
        <f>75.6*1000/(287.05*(F5023+273))</f>
        <v>0.55988202239662066</v>
      </c>
      <c r="H5023" s="3">
        <f>SQRT(2*ABS(E5023)/G5023)</f>
        <v>31.2948713382617</v>
      </c>
      <c r="I5023" s="2">
        <f>(2/2*0.0254)^2*3.1416*H5023</f>
        <v>6.3429529783449914E-2</v>
      </c>
      <c r="J5023" s="26"/>
      <c r="K5023" s="26"/>
      <c r="L5023" s="26"/>
      <c r="M5023" s="26"/>
      <c r="N5023" s="39"/>
      <c r="O5023" s="9"/>
      <c r="P5023" s="8"/>
      <c r="Q5023" s="41"/>
      <c r="R5023" s="8"/>
      <c r="S5023" s="41"/>
      <c r="T5023" s="9"/>
      <c r="U5023" s="8"/>
      <c r="V5023" s="51"/>
      <c r="X5023" s="9"/>
      <c r="Y5023" s="9"/>
      <c r="Z5023" s="9"/>
      <c r="AA5023" s="8"/>
      <c r="AB5023" s="12"/>
      <c r="AC5023" s="11"/>
      <c r="AD5023" s="11"/>
      <c r="AE5023" s="11"/>
      <c r="AF5023" s="11"/>
      <c r="AG5023" s="11"/>
      <c r="AH5023" s="10"/>
      <c r="AI5023" s="7">
        <v>2036802.6</v>
      </c>
      <c r="AJ5023" s="31"/>
      <c r="AK5023" s="38">
        <v>0.30213738000000001</v>
      </c>
      <c r="AN5023" s="6"/>
    </row>
    <row r="5024" spans="1:40" x14ac:dyDescent="0.25">
      <c r="A5024" s="6">
        <v>0.57372685185185179</v>
      </c>
      <c r="B5024">
        <v>0.33</v>
      </c>
      <c r="C5024">
        <f>B5024+0.68</f>
        <v>1.01</v>
      </c>
      <c r="D5024" s="5">
        <f>C5024/(0.2905*LN(C5024)+0.3655)</f>
        <v>2.7416554037986409</v>
      </c>
      <c r="E5024" s="5">
        <f>D5024*100</f>
        <v>274.16554037986407</v>
      </c>
      <c r="F5024">
        <v>196.85899842408099</v>
      </c>
      <c r="G5024" s="4">
        <f>75.6*1000/(287.05*(F5024+273))</f>
        <v>0.56052720491042207</v>
      </c>
      <c r="H5024" s="3">
        <f>SQRT(2*ABS(E5024)/G5024)</f>
        <v>31.276855515833887</v>
      </c>
      <c r="I5024" s="2">
        <f>(2/2*0.0254)^2*3.1416*H5024</f>
        <v>6.3393014690196869E-2</v>
      </c>
      <c r="J5024" s="26"/>
      <c r="K5024" s="26"/>
      <c r="L5024" s="26"/>
      <c r="M5024" s="26"/>
      <c r="N5024" s="39"/>
      <c r="O5024" s="9"/>
      <c r="P5024" s="8"/>
      <c r="Q5024" s="41"/>
      <c r="R5024" s="8"/>
      <c r="S5024" s="41"/>
      <c r="T5024" s="9"/>
      <c r="U5024" s="8"/>
      <c r="V5024" s="51"/>
      <c r="X5024" s="9"/>
      <c r="Y5024" s="9"/>
      <c r="Z5024" s="9"/>
      <c r="AA5024" s="8"/>
      <c r="AB5024" s="12"/>
      <c r="AC5024" s="11"/>
      <c r="AD5024" s="11"/>
      <c r="AE5024" s="11"/>
      <c r="AF5024" s="11"/>
      <c r="AG5024" s="11"/>
      <c r="AH5024" s="10"/>
      <c r="AI5024" s="7">
        <v>2595474.6</v>
      </c>
      <c r="AJ5024" s="31"/>
      <c r="AK5024" s="38">
        <v>0.26352566999999999</v>
      </c>
      <c r="AN5024" s="6"/>
    </row>
    <row r="5025" spans="1:40" x14ac:dyDescent="0.25">
      <c r="A5025" s="6">
        <v>0.57373842592592594</v>
      </c>
      <c r="B5025">
        <v>0.38</v>
      </c>
      <c r="C5025">
        <f>B5025+0.68</f>
        <v>1.06</v>
      </c>
      <c r="D5025" s="5">
        <f>C5025/(0.2905*LN(C5025)+0.3655)</f>
        <v>2.7717699677526393</v>
      </c>
      <c r="E5025" s="5">
        <f>D5025*100</f>
        <v>277.17699677526394</v>
      </c>
      <c r="F5025">
        <v>196.33579696290499</v>
      </c>
      <c r="G5025" s="4">
        <f>75.6*1000/(287.05*(F5025+273))</f>
        <v>0.56115206381642446</v>
      </c>
      <c r="H5025" s="3">
        <f>SQRT(2*ABS(E5025)/G5025)</f>
        <v>31.430646054847177</v>
      </c>
      <c r="I5025" s="2">
        <f>(2/2*0.0254)^2*3.1416*H5025</f>
        <v>6.3704722684433931E-2</v>
      </c>
      <c r="J5025" s="26"/>
      <c r="K5025" s="26"/>
      <c r="L5025" s="26"/>
      <c r="M5025" s="26"/>
      <c r="N5025" s="39"/>
      <c r="O5025" s="9"/>
      <c r="P5025" s="8"/>
      <c r="Q5025" s="41"/>
      <c r="R5025" s="8"/>
      <c r="S5025" s="41"/>
      <c r="T5025" s="9"/>
      <c r="U5025" s="8"/>
      <c r="V5025" s="51"/>
      <c r="X5025" s="9"/>
      <c r="Y5025" s="9"/>
      <c r="Z5025" s="9"/>
      <c r="AA5025" s="8"/>
      <c r="AB5025" s="12"/>
      <c r="AC5025" s="11"/>
      <c r="AD5025" s="11"/>
      <c r="AE5025" s="11"/>
      <c r="AF5025" s="11"/>
      <c r="AG5025" s="11"/>
      <c r="AH5025" s="10"/>
      <c r="AI5025" s="7">
        <v>2664154.6</v>
      </c>
      <c r="AJ5025" s="31"/>
      <c r="AK5025" s="38">
        <v>0.26708006000000001</v>
      </c>
      <c r="AN5025" s="6"/>
    </row>
    <row r="5026" spans="1:40" x14ac:dyDescent="0.25">
      <c r="A5026" s="6">
        <v>0.57374999999999998</v>
      </c>
      <c r="B5026">
        <v>0.88</v>
      </c>
      <c r="C5026">
        <f>B5026+0.68</f>
        <v>1.56</v>
      </c>
      <c r="D5026" s="5">
        <f>C5026/(0.2905*LN(C5026)+0.3655)</f>
        <v>3.1535459645504758</v>
      </c>
      <c r="E5026" s="5">
        <f>D5026*100</f>
        <v>315.35459645504756</v>
      </c>
      <c r="F5026">
        <v>195.83349445637899</v>
      </c>
      <c r="G5026" s="4">
        <f>75.6*1000/(287.05*(F5026+273))</f>
        <v>0.56175327531588037</v>
      </c>
      <c r="H5026" s="3">
        <f>SQRT(2*ABS(E5026)/G5026)</f>
        <v>33.507480530870147</v>
      </c>
      <c r="I5026" s="2">
        <f>(2/2*0.0254)^2*3.1416*H5026</f>
        <v>6.7914122775212887E-2</v>
      </c>
      <c r="J5026" s="26"/>
      <c r="K5026" s="26"/>
      <c r="L5026" s="26"/>
      <c r="M5026" s="26"/>
      <c r="N5026" s="39"/>
      <c r="O5026" s="9"/>
      <c r="P5026" s="8"/>
      <c r="Q5026" s="41"/>
      <c r="R5026" s="8"/>
      <c r="S5026" s="41"/>
      <c r="T5026" s="9"/>
      <c r="U5026" s="8"/>
      <c r="V5026" s="51"/>
      <c r="X5026" s="9"/>
      <c r="Y5026" s="9"/>
      <c r="Z5026" s="9"/>
      <c r="AA5026" s="8"/>
      <c r="AB5026" s="12"/>
      <c r="AC5026" s="11"/>
      <c r="AD5026" s="11"/>
      <c r="AE5026" s="11"/>
      <c r="AF5026" s="11"/>
      <c r="AG5026" s="11"/>
      <c r="AH5026" s="10"/>
      <c r="AI5026" s="7">
        <v>2705079.9</v>
      </c>
      <c r="AJ5026" s="31"/>
      <c r="AK5026" s="38">
        <v>0.26645727000000002</v>
      </c>
      <c r="AN5026" s="6"/>
    </row>
    <row r="5027" spans="1:40" x14ac:dyDescent="0.25">
      <c r="A5027" s="6">
        <v>0.57376157407407413</v>
      </c>
      <c r="B5027">
        <v>0.71</v>
      </c>
      <c r="C5027">
        <f>B5027+0.68</f>
        <v>1.3900000000000001</v>
      </c>
      <c r="D5027" s="5">
        <f>C5027/(0.2905*LN(C5027)+0.3655)</f>
        <v>3.0141203610373424</v>
      </c>
      <c r="E5027" s="5">
        <f>D5027*100</f>
        <v>301.41203610373424</v>
      </c>
      <c r="F5027">
        <v>195.61372848607701</v>
      </c>
      <c r="G5027" s="4">
        <f>75.6*1000/(287.05*(F5027+273))</f>
        <v>0.56201672097723332</v>
      </c>
      <c r="H5027" s="3">
        <f>SQRT(2*ABS(E5027)/G5027)</f>
        <v>32.750706632793772</v>
      </c>
      <c r="I5027" s="2">
        <f>(2/2*0.0254)^2*3.1416*H5027</f>
        <v>6.6380267211835486E-2</v>
      </c>
      <c r="J5027" s="26"/>
      <c r="K5027" s="26"/>
      <c r="L5027" s="26"/>
      <c r="M5027" s="26"/>
      <c r="N5027" s="39"/>
      <c r="O5027" s="9"/>
      <c r="P5027" s="8"/>
      <c r="Q5027" s="41"/>
      <c r="R5027" s="8"/>
      <c r="S5027" s="41"/>
      <c r="T5027" s="9"/>
      <c r="U5027" s="8"/>
      <c r="V5027" s="51"/>
      <c r="X5027" s="9"/>
      <c r="Y5027" s="9"/>
      <c r="Z5027" s="9"/>
      <c r="AA5027" s="8"/>
      <c r="AB5027" s="12"/>
      <c r="AC5027" s="11"/>
      <c r="AD5027" s="11"/>
      <c r="AE5027" s="11"/>
      <c r="AF5027" s="11"/>
      <c r="AG5027" s="11"/>
      <c r="AH5027" s="10"/>
      <c r="AI5027" s="7">
        <v>2759507.5</v>
      </c>
      <c r="AJ5027" s="31"/>
      <c r="AK5027" s="38">
        <v>0.27892600000000001</v>
      </c>
      <c r="AN5027" s="6"/>
    </row>
    <row r="5028" spans="1:40" x14ac:dyDescent="0.25">
      <c r="A5028" s="6">
        <v>0.57377314814814817</v>
      </c>
      <c r="B5028">
        <v>0.61</v>
      </c>
      <c r="C5028">
        <f>B5028+0.68</f>
        <v>1.29</v>
      </c>
      <c r="D5028" s="5">
        <f>C5028/(0.2905*LN(C5028)+0.3655)</f>
        <v>2.9353301413045161</v>
      </c>
      <c r="E5028" s="5">
        <f>D5028*100</f>
        <v>293.53301413045159</v>
      </c>
      <c r="F5028">
        <v>195.463726560277</v>
      </c>
      <c r="G5028" s="4">
        <f>75.6*1000/(287.05*(F5028+273))</f>
        <v>0.56219667854000432</v>
      </c>
      <c r="H5028" s="3">
        <f>SQRT(2*ABS(E5028)/G5028)</f>
        <v>32.314641124994516</v>
      </c>
      <c r="I5028" s="2">
        <f>(2/2*0.0254)^2*3.1416*H5028</f>
        <v>6.549643452834171E-2</v>
      </c>
      <c r="J5028" s="26"/>
      <c r="K5028" s="26"/>
      <c r="L5028" s="26"/>
      <c r="M5028" s="26"/>
      <c r="N5028" s="39"/>
      <c r="O5028" s="9"/>
      <c r="P5028" s="8"/>
      <c r="Q5028" s="41"/>
      <c r="R5028" s="8"/>
      <c r="S5028" s="41"/>
      <c r="T5028" s="9"/>
      <c r="U5028" s="8"/>
      <c r="V5028" s="51"/>
      <c r="X5028" s="9"/>
      <c r="Y5028" s="9"/>
      <c r="Z5028" s="9"/>
      <c r="AA5028" s="8"/>
      <c r="AB5028" s="12"/>
      <c r="AC5028" s="11"/>
      <c r="AD5028" s="11"/>
      <c r="AE5028" s="11"/>
      <c r="AF5028" s="11"/>
      <c r="AG5028" s="11"/>
      <c r="AH5028" s="10"/>
      <c r="AI5028" s="7">
        <v>2888455.2</v>
      </c>
      <c r="AJ5028" s="31"/>
      <c r="AK5028" s="38">
        <v>0.290524</v>
      </c>
      <c r="AN5028" s="6"/>
    </row>
    <row r="5029" spans="1:40" x14ac:dyDescent="0.25">
      <c r="A5029" s="6">
        <v>0.57378472222222221</v>
      </c>
      <c r="B5029">
        <v>0.54</v>
      </c>
      <c r="C5029">
        <f>B5029+0.68</f>
        <v>1.2200000000000002</v>
      </c>
      <c r="D5029" s="5">
        <f>C5029/(0.2905*LN(C5029)+0.3655)</f>
        <v>2.8823470279445305</v>
      </c>
      <c r="E5029" s="5">
        <f>D5029*100</f>
        <v>288.23470279445303</v>
      </c>
      <c r="F5029">
        <v>195.28930278056001</v>
      </c>
      <c r="G5029" s="4">
        <f>75.6*1000/(287.05*(F5029+273))</f>
        <v>0.56240608001262615</v>
      </c>
      <c r="H5029" s="3">
        <f>SQRT(2*ABS(E5029)/G5029)</f>
        <v>32.015709313632371</v>
      </c>
      <c r="I5029" s="2">
        <f>(2/2*0.0254)^2*3.1416*H5029</f>
        <v>6.4890549173292053E-2</v>
      </c>
      <c r="J5029" s="26"/>
      <c r="K5029" s="26"/>
      <c r="L5029" s="26"/>
      <c r="M5029" s="26"/>
      <c r="N5029" s="39"/>
      <c r="O5029" s="9"/>
      <c r="P5029" s="8"/>
      <c r="Q5029" s="41"/>
      <c r="R5029" s="8"/>
      <c r="S5029" s="41"/>
      <c r="T5029" s="9"/>
      <c r="U5029" s="8"/>
      <c r="V5029" s="51"/>
      <c r="X5029" s="9"/>
      <c r="Y5029" s="9"/>
      <c r="Z5029" s="9"/>
      <c r="AA5029" s="8"/>
      <c r="AB5029" s="12"/>
      <c r="AC5029" s="11"/>
      <c r="AD5029" s="11"/>
      <c r="AE5029" s="11"/>
      <c r="AF5029" s="11"/>
      <c r="AG5029" s="11"/>
      <c r="AH5029" s="10"/>
      <c r="AI5029" s="7">
        <v>2975497.8</v>
      </c>
      <c r="AJ5029" s="31"/>
      <c r="AK5029" s="38">
        <v>0.30502604</v>
      </c>
      <c r="AN5029" s="6"/>
    </row>
    <row r="5030" spans="1:40" x14ac:dyDescent="0.25">
      <c r="A5030" s="6">
        <v>0.57379629629629625</v>
      </c>
      <c r="B5030">
        <v>3.1</v>
      </c>
      <c r="C5030">
        <f>B5030+0.68</f>
        <v>3.7800000000000002</v>
      </c>
      <c r="D5030" s="5">
        <f>C5030/(0.2905*LN(C5030)+0.3655)</f>
        <v>5.0280344525654881</v>
      </c>
      <c r="E5030" s="5">
        <f>D5030*100</f>
        <v>502.8034452565488</v>
      </c>
      <c r="F5030">
        <v>195.536983608844</v>
      </c>
      <c r="G5030" s="4">
        <f>75.6*1000/(287.05*(F5030+273))</f>
        <v>0.5621087775400303</v>
      </c>
      <c r="H5030" s="3">
        <f>SQRT(2*ABS(E5030)/G5030)</f>
        <v>42.2964518295042</v>
      </c>
      <c r="I5030" s="2">
        <f>(2/2*0.0254)^2*3.1416*H5030</f>
        <v>8.5727914393873714E-2</v>
      </c>
      <c r="J5030" s="26"/>
      <c r="K5030" s="26"/>
      <c r="L5030" s="26"/>
      <c r="M5030" s="26"/>
      <c r="N5030" s="39"/>
      <c r="O5030" s="9"/>
      <c r="P5030" s="8"/>
      <c r="Q5030" s="41"/>
      <c r="R5030" s="8"/>
      <c r="S5030" s="41"/>
      <c r="T5030" s="9"/>
      <c r="U5030" s="8"/>
      <c r="V5030" s="51"/>
      <c r="X5030" s="9"/>
      <c r="Y5030" s="9"/>
      <c r="Z5030" s="9"/>
      <c r="AA5030" s="8"/>
      <c r="AB5030" s="12"/>
      <c r="AC5030" s="11"/>
      <c r="AD5030" s="11"/>
      <c r="AE5030" s="11"/>
      <c r="AF5030" s="11"/>
      <c r="AG5030" s="11"/>
      <c r="AH5030" s="10"/>
      <c r="AI5030" s="7">
        <v>3143400.5</v>
      </c>
      <c r="AJ5030" s="31"/>
      <c r="AK5030" s="38">
        <v>0.31867278999999998</v>
      </c>
      <c r="AN5030" s="6"/>
    </row>
    <row r="5031" spans="1:40" x14ac:dyDescent="0.25">
      <c r="A5031" s="6">
        <v>0.5738078703703704</v>
      </c>
      <c r="B5031">
        <v>4.38</v>
      </c>
      <c r="C5031">
        <f>B5031+0.68</f>
        <v>5.0599999999999996</v>
      </c>
      <c r="D5031" s="5">
        <f>C5031/(0.2905*LN(C5031)+0.3655)</f>
        <v>6.0489633934938096</v>
      </c>
      <c r="E5031" s="5">
        <f>D5031*100</f>
        <v>604.89633934938092</v>
      </c>
      <c r="F5031">
        <v>196.17799695890801</v>
      </c>
      <c r="G5031" s="4">
        <f>75.6*1000/(287.05*(F5031+273))</f>
        <v>0.56134079772655476</v>
      </c>
      <c r="H5031" s="3">
        <f>SQRT(2*ABS(E5031)/G5031)</f>
        <v>46.423958811234023</v>
      </c>
      <c r="I5031" s="2">
        <f>(2/2*0.0254)^2*3.1416*H5031</f>
        <v>9.4093688587325669E-2</v>
      </c>
      <c r="J5031" s="26"/>
      <c r="K5031" s="26"/>
      <c r="L5031" s="26"/>
      <c r="M5031" s="26"/>
      <c r="N5031" s="39"/>
      <c r="O5031" s="9"/>
      <c r="P5031" s="8"/>
      <c r="Q5031" s="41"/>
      <c r="R5031" s="8"/>
      <c r="S5031" s="41"/>
      <c r="T5031" s="9"/>
      <c r="U5031" s="8"/>
      <c r="V5031" s="51"/>
      <c r="X5031" s="9"/>
      <c r="Y5031" s="9"/>
      <c r="Z5031" s="9"/>
      <c r="AA5031" s="8"/>
      <c r="AB5031" s="12"/>
      <c r="AC5031" s="11"/>
      <c r="AD5031" s="11"/>
      <c r="AE5031" s="11"/>
      <c r="AF5031" s="11"/>
      <c r="AG5031" s="11"/>
      <c r="AH5031" s="10"/>
      <c r="AI5031" s="7">
        <v>3205211</v>
      </c>
      <c r="AJ5031" s="31"/>
      <c r="AK5031" s="38">
        <v>0.33374203000000002</v>
      </c>
      <c r="AN5031" s="6"/>
    </row>
    <row r="5032" spans="1:40" x14ac:dyDescent="0.25">
      <c r="A5032" s="6">
        <v>0.57381944444444444</v>
      </c>
      <c r="B5032">
        <v>3.39</v>
      </c>
      <c r="C5032">
        <f>B5032+0.68</f>
        <v>4.07</v>
      </c>
      <c r="D5032" s="5">
        <f>C5032/(0.2905*LN(C5032)+0.3655)</f>
        <v>5.2634417833902791</v>
      </c>
      <c r="E5032" s="5">
        <f>D5032*100</f>
        <v>526.34417833902796</v>
      </c>
      <c r="F5032">
        <v>196.953171289783</v>
      </c>
      <c r="G5032" s="4">
        <f>75.6*1000/(287.05*(F5032+273))</f>
        <v>0.56041488211654567</v>
      </c>
      <c r="H5032" s="3">
        <f>SQRT(2*ABS(E5032)/G5032)</f>
        <v>43.340616021266428</v>
      </c>
      <c r="I5032" s="2">
        <f>(2/2*0.0254)^2*3.1416*H5032</f>
        <v>8.784426256429162E-2</v>
      </c>
      <c r="J5032" s="26"/>
      <c r="K5032" s="26"/>
      <c r="L5032" s="26"/>
      <c r="M5032" s="26"/>
      <c r="N5032" s="39"/>
      <c r="O5032" s="9"/>
      <c r="P5032" s="8"/>
      <c r="Q5032" s="41"/>
      <c r="R5032" s="8"/>
      <c r="S5032" s="41"/>
      <c r="T5032" s="9"/>
      <c r="U5032" s="8"/>
      <c r="V5032" s="51"/>
      <c r="X5032" s="9"/>
      <c r="Y5032" s="9"/>
      <c r="Z5032" s="9"/>
      <c r="AA5032" s="8"/>
      <c r="AB5032" s="12"/>
      <c r="AC5032" s="11"/>
      <c r="AD5032" s="11"/>
      <c r="AE5032" s="11"/>
      <c r="AF5032" s="11"/>
      <c r="AG5032" s="11"/>
      <c r="AH5032" s="10"/>
      <c r="AI5032" s="7">
        <v>3138046.3</v>
      </c>
      <c r="AJ5032" s="31"/>
      <c r="AK5032" s="38">
        <v>0.34182673000000002</v>
      </c>
      <c r="AN5032" s="6"/>
    </row>
    <row r="5033" spans="1:40" x14ac:dyDescent="0.25">
      <c r="A5033" s="6">
        <v>0.57383101851851859</v>
      </c>
      <c r="B5033">
        <v>3.43</v>
      </c>
      <c r="C5033">
        <f>B5033+0.68</f>
        <v>4.1100000000000003</v>
      </c>
      <c r="D5033" s="5">
        <f>C5033/(0.2905*LN(C5033)+0.3655)</f>
        <v>5.2957134796311358</v>
      </c>
      <c r="E5033" s="5">
        <f>D5033*100</f>
        <v>529.57134796311357</v>
      </c>
      <c r="F5033">
        <v>197.58710479988201</v>
      </c>
      <c r="G5033" s="4">
        <f>75.6*1000/(287.05*(F5033+273))</f>
        <v>0.55965994053461898</v>
      </c>
      <c r="H5033" s="3">
        <f>SQRT(2*ABS(E5033)/G5033)</f>
        <v>43.502591263437075</v>
      </c>
      <c r="I5033" s="2">
        <f>(2/2*0.0254)^2*3.1416*H5033</f>
        <v>8.8172559598537092E-2</v>
      </c>
      <c r="J5033" s="26"/>
      <c r="K5033" s="26"/>
      <c r="L5033" s="26"/>
      <c r="M5033" s="26"/>
      <c r="N5033" s="39"/>
      <c r="O5033" s="9"/>
      <c r="P5033" s="8"/>
      <c r="Q5033" s="41"/>
      <c r="R5033" s="8"/>
      <c r="S5033" s="41"/>
      <c r="T5033" s="9"/>
      <c r="U5033" s="8"/>
      <c r="V5033" s="51"/>
      <c r="X5033" s="9"/>
      <c r="Y5033" s="9"/>
      <c r="Z5033" s="9"/>
      <c r="AA5033" s="8"/>
      <c r="AB5033" s="12"/>
      <c r="AC5033" s="11"/>
      <c r="AD5033" s="11"/>
      <c r="AE5033" s="11"/>
      <c r="AF5033" s="11"/>
      <c r="AG5033" s="11"/>
      <c r="AH5033" s="10"/>
      <c r="AI5033" s="7">
        <v>3013123.8</v>
      </c>
      <c r="AJ5033" s="31"/>
      <c r="AK5033" s="38">
        <v>0.34435505</v>
      </c>
      <c r="AN5033" s="6"/>
    </row>
    <row r="5034" spans="1:40" x14ac:dyDescent="0.25">
      <c r="A5034" s="6">
        <v>0.57384259259259263</v>
      </c>
      <c r="B5034">
        <v>3.51</v>
      </c>
      <c r="C5034">
        <f>B5034+0.68</f>
        <v>4.1899999999999995</v>
      </c>
      <c r="D5034" s="5">
        <f>C5034/(0.2905*LN(C5034)+0.3655)</f>
        <v>5.3601155702398042</v>
      </c>
      <c r="E5034" s="5">
        <f>D5034*100</f>
        <v>536.01155702398046</v>
      </c>
      <c r="F5034">
        <v>198.549620780417</v>
      </c>
      <c r="G5034" s="4">
        <f>75.6*1000/(287.05*(F5034+273))</f>
        <v>0.55851757584447614</v>
      </c>
      <c r="H5034" s="3">
        <f>SQRT(2*ABS(E5034)/G5034)</f>
        <v>43.811049056068519</v>
      </c>
      <c r="I5034" s="2">
        <f>(2/2*0.0254)^2*3.1416*H5034</f>
        <v>8.8797752542555758E-2</v>
      </c>
      <c r="J5034" s="26"/>
      <c r="K5034" s="26"/>
      <c r="L5034" s="26"/>
      <c r="M5034" s="26"/>
      <c r="N5034" s="39"/>
      <c r="O5034" s="9"/>
      <c r="P5034" s="8"/>
      <c r="Q5034" s="41"/>
      <c r="R5034" s="8"/>
      <c r="S5034" s="41"/>
      <c r="T5034" s="9"/>
      <c r="U5034" s="8"/>
      <c r="V5034" s="51"/>
      <c r="X5034" s="9"/>
      <c r="Y5034" s="9"/>
      <c r="Z5034" s="9"/>
      <c r="AA5034" s="8"/>
      <c r="AB5034" s="12"/>
      <c r="AC5034" s="11"/>
      <c r="AD5034" s="11"/>
      <c r="AE5034" s="11"/>
      <c r="AF5034" s="11"/>
      <c r="AG5034" s="11"/>
      <c r="AH5034" s="10"/>
      <c r="AI5034" s="7">
        <v>3367578.6</v>
      </c>
      <c r="AJ5034" s="31"/>
      <c r="AK5034" s="38">
        <v>0.3496302</v>
      </c>
      <c r="AN5034" s="6"/>
    </row>
    <row r="5035" spans="1:40" x14ac:dyDescent="0.25">
      <c r="A5035" s="6">
        <v>0.57385416666666667</v>
      </c>
      <c r="B5035">
        <v>4.4800000000000004</v>
      </c>
      <c r="C5035">
        <f>B5035+0.68</f>
        <v>5.16</v>
      </c>
      <c r="D5035" s="5">
        <f>C5035/(0.2905*LN(C5035)+0.3655)</f>
        <v>6.1268683771128032</v>
      </c>
      <c r="E5035" s="5">
        <f>D5035*100</f>
        <v>612.6868377112803</v>
      </c>
      <c r="F5035">
        <v>199.53293124763999</v>
      </c>
      <c r="G5035" s="4">
        <f>75.6*1000/(287.05*(F5035+273))</f>
        <v>0.55735533689320171</v>
      </c>
      <c r="H5035" s="3">
        <f>SQRT(2*ABS(E5035)/G5035)</f>
        <v>46.888699902156645</v>
      </c>
      <c r="I5035" s="2">
        <f>(2/2*0.0254)^2*3.1416*H5035</f>
        <v>9.5035641936474888E-2</v>
      </c>
      <c r="J5035" s="26"/>
      <c r="K5035" s="26"/>
      <c r="L5035" s="26"/>
      <c r="M5035" s="26"/>
      <c r="N5035" s="39"/>
      <c r="O5035" s="9"/>
      <c r="P5035" s="8"/>
      <c r="Q5035" s="41"/>
      <c r="R5035" s="8"/>
      <c r="S5035" s="41"/>
      <c r="T5035" s="9"/>
      <c r="U5035" s="8"/>
      <c r="V5035" s="51"/>
      <c r="X5035" s="9"/>
      <c r="Y5035" s="9"/>
      <c r="Z5035" s="9"/>
      <c r="AA5035" s="8"/>
      <c r="AB5035" s="12"/>
      <c r="AC5035" s="11"/>
      <c r="AD5035" s="11"/>
      <c r="AE5035" s="11"/>
      <c r="AF5035" s="11"/>
      <c r="AG5035" s="11"/>
      <c r="AH5035" s="10"/>
      <c r="AI5035" s="7">
        <v>5174543.5999999996</v>
      </c>
      <c r="AJ5035" s="31"/>
      <c r="AK5035" s="38">
        <v>0.41879709999999998</v>
      </c>
      <c r="AN5035" s="6"/>
    </row>
    <row r="5036" spans="1:40" x14ac:dyDescent="0.25">
      <c r="A5036" s="6">
        <v>0.5738657407407407</v>
      </c>
      <c r="B5036">
        <v>3.22</v>
      </c>
      <c r="C5036">
        <f>B5036+0.68</f>
        <v>3.9000000000000004</v>
      </c>
      <c r="D5036" s="5">
        <f>C5036/(0.2905*LN(C5036)+0.3655)</f>
        <v>5.1257538741739603</v>
      </c>
      <c r="E5036" s="5">
        <f>D5036*100</f>
        <v>512.57538741739609</v>
      </c>
      <c r="F5036">
        <v>200.33481838415599</v>
      </c>
      <c r="G5036" s="4">
        <f>75.6*1000/(287.05*(F5036+273))</f>
        <v>0.55641110871102628</v>
      </c>
      <c r="H5036" s="3">
        <f>SQRT(2*ABS(E5036)/G5036)</f>
        <v>42.923583892992042</v>
      </c>
      <c r="I5036" s="2">
        <f>(2/2*0.0254)^2*3.1416*H5036</f>
        <v>8.6999007394039665E-2</v>
      </c>
      <c r="J5036" s="26"/>
      <c r="K5036" s="26"/>
      <c r="L5036" s="26"/>
      <c r="M5036" s="26"/>
      <c r="N5036" s="39"/>
      <c r="O5036" s="9"/>
      <c r="P5036" s="8"/>
      <c r="Q5036" s="41"/>
      <c r="R5036" s="8"/>
      <c r="S5036" s="41"/>
      <c r="T5036" s="9"/>
      <c r="U5036" s="8"/>
      <c r="V5036" s="51"/>
      <c r="X5036" s="9"/>
      <c r="Y5036" s="9"/>
      <c r="Z5036" s="9"/>
      <c r="AA5036" s="8"/>
      <c r="AB5036" s="12"/>
      <c r="AC5036" s="11"/>
      <c r="AD5036" s="11"/>
      <c r="AE5036" s="11"/>
      <c r="AF5036" s="11"/>
      <c r="AG5036" s="11"/>
      <c r="AH5036" s="10"/>
      <c r="AI5036" s="7">
        <v>10517211.9</v>
      </c>
      <c r="AJ5036" s="31"/>
      <c r="AK5036" s="38">
        <v>0.67253194999999999</v>
      </c>
      <c r="AN5036" s="6"/>
    </row>
    <row r="5037" spans="1:40" x14ac:dyDescent="0.25">
      <c r="A5037" s="6">
        <v>0.57387731481481474</v>
      </c>
      <c r="B5037">
        <v>1.78</v>
      </c>
      <c r="C5037">
        <f>B5037+0.68</f>
        <v>2.46</v>
      </c>
      <c r="D5037" s="5">
        <f>C5037/(0.2905*LN(C5037)+0.3655)</f>
        <v>3.9234645486029014</v>
      </c>
      <c r="E5037" s="5">
        <f>D5037*100</f>
        <v>392.34645486029012</v>
      </c>
      <c r="F5037">
        <v>200.784529631787</v>
      </c>
      <c r="G5037" s="4">
        <f>75.6*1000/(287.05*(F5037+273))</f>
        <v>0.55588296919138303</v>
      </c>
      <c r="H5037" s="3">
        <f>SQRT(2*ABS(E5037)/G5037)</f>
        <v>37.571469357949603</v>
      </c>
      <c r="I5037" s="2">
        <f>(2/2*0.0254)^2*3.1416*H5037</f>
        <v>7.6151156171534326E-2</v>
      </c>
      <c r="J5037" s="26"/>
      <c r="K5037" s="26"/>
      <c r="L5037" s="26"/>
      <c r="M5037" s="26"/>
      <c r="N5037" s="39"/>
      <c r="O5037" s="9"/>
      <c r="P5037" s="8"/>
      <c r="Q5037" s="41"/>
      <c r="R5037" s="8"/>
      <c r="S5037" s="41"/>
      <c r="T5037" s="9"/>
      <c r="U5037" s="8"/>
      <c r="V5037" s="51"/>
      <c r="X5037" s="9"/>
      <c r="Y5037" s="9"/>
      <c r="Z5037" s="9"/>
      <c r="AA5037" s="8"/>
      <c r="AB5037" s="12"/>
      <c r="AC5037" s="11"/>
      <c r="AD5037" s="11"/>
      <c r="AE5037" s="11"/>
      <c r="AF5037" s="11"/>
      <c r="AG5037" s="11"/>
      <c r="AH5037" s="10"/>
      <c r="AI5037" s="7">
        <v>13043199.6</v>
      </c>
      <c r="AJ5037" s="31"/>
      <c r="AK5037" s="38">
        <v>1.0240164199999999</v>
      </c>
      <c r="AN5037" s="6"/>
    </row>
    <row r="5038" spans="1:40" x14ac:dyDescent="0.25">
      <c r="A5038" s="6">
        <v>0.57388888888888889</v>
      </c>
      <c r="B5038">
        <v>0.87</v>
      </c>
      <c r="C5038">
        <f>B5038+0.68</f>
        <v>1.55</v>
      </c>
      <c r="D5038" s="5">
        <f>C5038/(0.2905*LN(C5038)+0.3655)</f>
        <v>3.1452088710187311</v>
      </c>
      <c r="E5038" s="5">
        <f>D5038*100</f>
        <v>314.52088710187309</v>
      </c>
      <c r="F5038">
        <v>201.08431945625699</v>
      </c>
      <c r="G5038" s="4">
        <f>75.6*1000/(287.05*(F5038+273))</f>
        <v>0.55553145354127476</v>
      </c>
      <c r="H5038" s="3">
        <f>SQRT(2*ABS(E5038)/G5038)</f>
        <v>33.650027011892995</v>
      </c>
      <c r="I5038" s="2">
        <f>(2/2*0.0254)^2*3.1416*H5038</f>
        <v>6.8203040923040845E-2</v>
      </c>
      <c r="J5038" s="26"/>
      <c r="K5038" s="26"/>
      <c r="L5038" s="26"/>
      <c r="M5038" s="26"/>
      <c r="N5038" s="39"/>
      <c r="O5038" s="9"/>
      <c r="P5038" s="8"/>
      <c r="Q5038" s="41"/>
      <c r="R5038" s="8"/>
      <c r="S5038" s="41"/>
      <c r="T5038" s="9"/>
      <c r="U5038" s="8"/>
      <c r="V5038" s="51"/>
      <c r="X5038" s="9"/>
      <c r="Y5038" s="9"/>
      <c r="Z5038" s="9"/>
      <c r="AA5038" s="8"/>
      <c r="AB5038" s="12"/>
      <c r="AC5038" s="11"/>
      <c r="AD5038" s="11"/>
      <c r="AE5038" s="11"/>
      <c r="AF5038" s="11"/>
      <c r="AG5038" s="11"/>
      <c r="AH5038" s="10"/>
      <c r="AI5038" s="7">
        <v>15068420.300000001</v>
      </c>
      <c r="AJ5038" s="31"/>
      <c r="AK5038" s="38">
        <v>1.3180833599999999</v>
      </c>
      <c r="AN5038" s="6"/>
    </row>
    <row r="5039" spans="1:40" x14ac:dyDescent="0.25">
      <c r="A5039" s="6">
        <v>0.57390046296296293</v>
      </c>
      <c r="B5039">
        <v>1.73</v>
      </c>
      <c r="C5039">
        <f>B5039+0.68</f>
        <v>2.41</v>
      </c>
      <c r="D5039" s="5">
        <f>C5039/(0.2905*LN(C5039)+0.3655)</f>
        <v>3.8806400766709248</v>
      </c>
      <c r="E5039" s="5">
        <f>D5039*100</f>
        <v>388.06400766709248</v>
      </c>
      <c r="F5039">
        <v>201.30309417126699</v>
      </c>
      <c r="G5039" s="4">
        <f>75.6*1000/(287.05*(F5039+273))</f>
        <v>0.55527521183228923</v>
      </c>
      <c r="H5039" s="3">
        <f>SQRT(2*ABS(E5039)/G5039)</f>
        <v>37.386304326609697</v>
      </c>
      <c r="I5039" s="2">
        <f>(2/2*0.0254)^2*3.1416*H5039</f>
        <v>7.5775857268935279E-2</v>
      </c>
      <c r="J5039" s="26"/>
      <c r="K5039" s="26"/>
      <c r="L5039" s="26"/>
      <c r="M5039" s="26"/>
      <c r="N5039" s="39"/>
      <c r="O5039" s="9"/>
      <c r="P5039" s="8"/>
      <c r="Q5039" s="41"/>
      <c r="R5039" s="8"/>
      <c r="S5039" s="41"/>
      <c r="T5039" s="9"/>
      <c r="U5039" s="8"/>
      <c r="V5039" s="51"/>
      <c r="X5039" s="9"/>
      <c r="Y5039" s="9"/>
      <c r="Z5039" s="9"/>
      <c r="AA5039" s="8"/>
      <c r="AB5039" s="12"/>
      <c r="AC5039" s="11"/>
      <c r="AD5039" s="11"/>
      <c r="AE5039" s="11"/>
      <c r="AF5039" s="11"/>
      <c r="AG5039" s="11"/>
      <c r="AH5039" s="10"/>
      <c r="AI5039" s="7">
        <v>14175852.800000001</v>
      </c>
      <c r="AJ5039" s="31"/>
      <c r="AK5039" s="38">
        <v>1.51932584</v>
      </c>
      <c r="AN5039" s="6"/>
    </row>
    <row r="5040" spans="1:40" x14ac:dyDescent="0.25">
      <c r="A5040" s="6">
        <v>0.57391203703703708</v>
      </c>
      <c r="B5040">
        <v>0.53</v>
      </c>
      <c r="C5040">
        <f>B5040+0.68</f>
        <v>1.21</v>
      </c>
      <c r="D5040" s="5">
        <f>C5040/(0.2905*LN(C5040)+0.3655)</f>
        <v>2.874961409961692</v>
      </c>
      <c r="E5040" s="5">
        <f>D5040*100</f>
        <v>287.49614099616917</v>
      </c>
      <c r="F5040">
        <v>201.46343525213001</v>
      </c>
      <c r="G5040" s="4">
        <f>75.6*1000/(287.05*(F5040+273))</f>
        <v>0.55508756106507184</v>
      </c>
      <c r="H5040" s="3">
        <f>SQRT(2*ABS(E5040)/G5040)</f>
        <v>32.184758888118019</v>
      </c>
      <c r="I5040" s="2">
        <f>(2/2*0.0254)^2*3.1416*H5040</f>
        <v>6.523318470944163E-2</v>
      </c>
      <c r="J5040" s="26"/>
      <c r="K5040" s="26"/>
      <c r="L5040" s="26"/>
      <c r="M5040" s="26"/>
      <c r="N5040" s="39"/>
      <c r="O5040" s="9"/>
      <c r="P5040" s="8"/>
      <c r="Q5040" s="41"/>
      <c r="R5040" s="8"/>
      <c r="S5040" s="41"/>
      <c r="T5040" s="9"/>
      <c r="U5040" s="8"/>
      <c r="V5040" s="51"/>
      <c r="X5040" s="9"/>
      <c r="Y5040" s="9"/>
      <c r="Z5040" s="9"/>
      <c r="AA5040" s="8"/>
      <c r="AB5040" s="12"/>
      <c r="AC5040" s="11"/>
      <c r="AD5040" s="11"/>
      <c r="AE5040" s="11"/>
      <c r="AF5040" s="11"/>
      <c r="AG5040" s="11"/>
      <c r="AH5040" s="10"/>
      <c r="AI5040" s="7">
        <v>12432342.9</v>
      </c>
      <c r="AJ5040" s="31"/>
      <c r="AK5040" s="38">
        <v>1.5644477000000001</v>
      </c>
      <c r="AN5040" s="6"/>
    </row>
    <row r="5041" spans="1:40" x14ac:dyDescent="0.25">
      <c r="A5041" s="6">
        <v>0.57392361111111112</v>
      </c>
      <c r="B5041">
        <v>0.34</v>
      </c>
      <c r="C5041">
        <f>B5041+0.68</f>
        <v>1.02</v>
      </c>
      <c r="D5041" s="5">
        <f>C5041/(0.2905*LN(C5041)+0.3655)</f>
        <v>2.7474550381052718</v>
      </c>
      <c r="E5041" s="5">
        <f>D5041*100</f>
        <v>274.74550381052717</v>
      </c>
      <c r="F5041">
        <v>201.372808201521</v>
      </c>
      <c r="G5041" s="4">
        <f>75.6*1000/(287.05*(F5041+273))</f>
        <v>0.55519360835028575</v>
      </c>
      <c r="H5041" s="3">
        <f>SQRT(2*ABS(E5041)/G5041)</f>
        <v>31.459952746892743</v>
      </c>
      <c r="I5041" s="2">
        <f>(2/2*0.0254)^2*3.1416*H5041</f>
        <v>6.3764122503524603E-2</v>
      </c>
      <c r="J5041" s="26"/>
      <c r="K5041" s="26"/>
      <c r="L5041" s="26"/>
      <c r="M5041" s="26"/>
      <c r="N5041" s="39"/>
      <c r="O5041" s="9"/>
      <c r="P5041" s="8"/>
      <c r="Q5041" s="41"/>
      <c r="R5041" s="8"/>
      <c r="S5041" s="41"/>
      <c r="T5041" s="9"/>
      <c r="U5041" s="8"/>
      <c r="V5041" s="51"/>
      <c r="X5041" s="9"/>
      <c r="Y5041" s="9"/>
      <c r="Z5041" s="9"/>
      <c r="AA5041" s="8"/>
      <c r="AB5041" s="12"/>
      <c r="AC5041" s="11"/>
      <c r="AD5041" s="11"/>
      <c r="AE5041" s="11"/>
      <c r="AF5041" s="11"/>
      <c r="AG5041" s="11"/>
      <c r="AH5041" s="10"/>
      <c r="AI5041" s="7">
        <v>11669869.300000001</v>
      </c>
      <c r="AJ5041" s="31"/>
      <c r="AK5041" s="38">
        <v>1.5356254199999999</v>
      </c>
      <c r="AN5041" s="6"/>
    </row>
    <row r="5042" spans="1:40" x14ac:dyDescent="0.25">
      <c r="A5042" s="6">
        <v>0.57393518518518516</v>
      </c>
      <c r="B5042">
        <v>0.62</v>
      </c>
      <c r="C5042">
        <f>B5042+0.68</f>
        <v>1.3</v>
      </c>
      <c r="D5042" s="5">
        <f>C5042/(0.2905*LN(C5042)+0.3655)</f>
        <v>2.9430620356495352</v>
      </c>
      <c r="E5042" s="5">
        <f>D5042*100</f>
        <v>294.30620356495353</v>
      </c>
      <c r="F5042">
        <v>200.85341980185899</v>
      </c>
      <c r="G5042" s="4">
        <f>75.6*1000/(287.05*(F5042+273))</f>
        <v>0.55580215333000593</v>
      </c>
      <c r="H5042" s="3">
        <f>SQRT(2*ABS(E5042)/G5042)</f>
        <v>32.542775754988547</v>
      </c>
      <c r="I5042" s="2">
        <f>(2/2*0.0254)^2*3.1416*H5042</f>
        <v>6.5958825702647356E-2</v>
      </c>
      <c r="J5042" s="26"/>
      <c r="K5042" s="26"/>
      <c r="L5042" s="26"/>
      <c r="M5042" s="26"/>
      <c r="N5042" s="39"/>
      <c r="O5042" s="9"/>
      <c r="P5042" s="8"/>
      <c r="Q5042" s="41"/>
      <c r="R5042" s="8"/>
      <c r="S5042" s="41"/>
      <c r="T5042" s="9"/>
      <c r="U5042" s="8"/>
      <c r="V5042" s="51"/>
      <c r="X5042" s="9"/>
      <c r="Y5042" s="9"/>
      <c r="Z5042" s="9"/>
      <c r="AA5042" s="8"/>
      <c r="AB5042" s="12"/>
      <c r="AC5042" s="11"/>
      <c r="AD5042" s="11"/>
      <c r="AE5042" s="11"/>
      <c r="AF5042" s="11"/>
      <c r="AG5042" s="11"/>
      <c r="AH5042" s="10"/>
      <c r="AI5042" s="7">
        <v>10523744.1</v>
      </c>
      <c r="AJ5042" s="31"/>
      <c r="AK5042" s="38">
        <v>1.4827765900000001</v>
      </c>
      <c r="AN5042" s="6"/>
    </row>
    <row r="5043" spans="1:40" x14ac:dyDescent="0.25">
      <c r="A5043" s="6">
        <v>0.5739467592592592</v>
      </c>
      <c r="B5043">
        <v>0.75</v>
      </c>
      <c r="C5043">
        <f>B5043+0.68</f>
        <v>1.4300000000000002</v>
      </c>
      <c r="D5043" s="5">
        <f>C5043/(0.2905*LN(C5043)+0.3655)</f>
        <v>3.0464135415167197</v>
      </c>
      <c r="E5043" s="5">
        <f>D5043*100</f>
        <v>304.64135415167198</v>
      </c>
      <c r="F5043">
        <v>200.32004361084699</v>
      </c>
      <c r="G5043" s="4">
        <f>75.6*1000/(287.05*(F5043+273))</f>
        <v>0.55642847718740673</v>
      </c>
      <c r="H5043" s="3">
        <f>SQRT(2*ABS(E5043)/G5043)</f>
        <v>33.090608406188643</v>
      </c>
      <c r="I5043" s="2">
        <f>(2/2*0.0254)^2*3.1416*H5043</f>
        <v>6.706919190578807E-2</v>
      </c>
      <c r="J5043" s="26"/>
      <c r="K5043" s="26"/>
      <c r="L5043" s="26"/>
      <c r="M5043" s="26"/>
      <c r="N5043" s="39"/>
      <c r="O5043" s="9"/>
      <c r="P5043" s="8"/>
      <c r="Q5043" s="41"/>
      <c r="R5043" s="8"/>
      <c r="S5043" s="41"/>
      <c r="T5043" s="9"/>
      <c r="U5043" s="8"/>
      <c r="V5043" s="51"/>
      <c r="X5043" s="9"/>
      <c r="Y5043" s="9"/>
      <c r="Z5043" s="9"/>
      <c r="AA5043" s="8"/>
      <c r="AB5043" s="12"/>
      <c r="AC5043" s="11"/>
      <c r="AD5043" s="11"/>
      <c r="AE5043" s="11"/>
      <c r="AF5043" s="11"/>
      <c r="AG5043" s="11"/>
      <c r="AH5043" s="10"/>
      <c r="AI5043" s="7">
        <v>10229578.5</v>
      </c>
      <c r="AJ5043" s="31"/>
      <c r="AK5043" s="38">
        <v>1.3991629800000001</v>
      </c>
      <c r="AN5043" s="6"/>
    </row>
    <row r="5044" spans="1:40" x14ac:dyDescent="0.25">
      <c r="A5044" s="6">
        <v>0.57395833333333335</v>
      </c>
      <c r="B5044">
        <v>1.05</v>
      </c>
      <c r="C5044">
        <f>B5044+0.68</f>
        <v>1.73</v>
      </c>
      <c r="D5044" s="5">
        <f>C5044/(0.2905*LN(C5044)+0.3655)</f>
        <v>3.2969382529959748</v>
      </c>
      <c r="E5044" s="5">
        <f>D5044*100</f>
        <v>329.69382529959745</v>
      </c>
      <c r="F5044">
        <v>199.695973095179</v>
      </c>
      <c r="G5044" s="4">
        <f>75.6*1000/(287.05*(F5044+273))</f>
        <v>0.55716309441804834</v>
      </c>
      <c r="H5044" s="3">
        <f>SQRT(2*ABS(E5044)/G5044)</f>
        <v>34.401646883167651</v>
      </c>
      <c r="I5044" s="2">
        <f>(2/2*0.0254)^2*3.1416*H5044</f>
        <v>6.972645012627858E-2</v>
      </c>
      <c r="J5044" s="26"/>
      <c r="K5044" s="26"/>
      <c r="L5044" s="26"/>
      <c r="M5044" s="26"/>
      <c r="N5044" s="39"/>
      <c r="O5044" s="9"/>
      <c r="P5044" s="8"/>
      <c r="Q5044" s="41"/>
      <c r="R5044" s="8"/>
      <c r="S5044" s="41"/>
      <c r="T5044" s="9"/>
      <c r="U5044" s="8"/>
      <c r="V5044" s="51"/>
      <c r="X5044" s="9"/>
      <c r="Y5044" s="9"/>
      <c r="Z5044" s="9"/>
      <c r="AA5044" s="8"/>
      <c r="AB5044" s="12"/>
      <c r="AC5044" s="11"/>
      <c r="AD5044" s="11"/>
      <c r="AE5044" s="11"/>
      <c r="AF5044" s="11"/>
      <c r="AG5044" s="11"/>
      <c r="AH5044" s="10"/>
      <c r="AI5044" s="7">
        <v>9512919.5</v>
      </c>
      <c r="AJ5044" s="31"/>
      <c r="AK5044" s="38">
        <v>1.3467155799999999</v>
      </c>
      <c r="AN5044" s="6"/>
    </row>
    <row r="5045" spans="1:40" x14ac:dyDescent="0.25">
      <c r="A5045" s="6">
        <v>0.57396990740740739</v>
      </c>
      <c r="B5045">
        <v>1.18</v>
      </c>
      <c r="C5045">
        <f>B5045+0.68</f>
        <v>1.8599999999999999</v>
      </c>
      <c r="D5045" s="5">
        <f>C5045/(0.2905*LN(C5045)+0.3655)</f>
        <v>3.4079823798450861</v>
      </c>
      <c r="E5045" s="5">
        <f>D5045*100</f>
        <v>340.7982379845086</v>
      </c>
      <c r="F5045">
        <v>199.030002341418</v>
      </c>
      <c r="G5045" s="4">
        <f>75.6*1000/(287.05*(F5045+273))</f>
        <v>0.55794917649782483</v>
      </c>
      <c r="H5045" s="3">
        <f>SQRT(2*ABS(E5045)/G5045)</f>
        <v>34.951542555837094</v>
      </c>
      <c r="I5045" s="2">
        <f>(2/2*0.0254)^2*3.1416*H5045</f>
        <v>7.0840997732829439E-2</v>
      </c>
      <c r="J5045" s="26"/>
      <c r="K5045" s="26"/>
      <c r="L5045" s="26"/>
      <c r="M5045" s="26"/>
      <c r="N5045" s="39"/>
      <c r="O5045" s="9"/>
      <c r="P5045" s="8"/>
      <c r="Q5045" s="41"/>
      <c r="R5045" s="8"/>
      <c r="S5045" s="41"/>
      <c r="T5045" s="9"/>
      <c r="U5045" s="8"/>
      <c r="V5045" s="51"/>
      <c r="X5045" s="9"/>
      <c r="Y5045" s="9"/>
      <c r="Z5045" s="9"/>
      <c r="AA5045" s="8"/>
      <c r="AB5045" s="12"/>
      <c r="AC5045" s="11"/>
      <c r="AD5045" s="11"/>
      <c r="AE5045" s="11"/>
      <c r="AF5045" s="11"/>
      <c r="AG5045" s="11"/>
      <c r="AH5045" s="10"/>
      <c r="AI5045" s="7">
        <v>9580202.6999999993</v>
      </c>
      <c r="AJ5045" s="31"/>
      <c r="AK5045" s="38">
        <v>1.28849696</v>
      </c>
      <c r="AN5045" s="6"/>
    </row>
    <row r="5046" spans="1:40" x14ac:dyDescent="0.25">
      <c r="A5046" s="6">
        <v>0.57398148148148154</v>
      </c>
      <c r="B5046">
        <v>1.19</v>
      </c>
      <c r="C5046">
        <f>B5046+0.68</f>
        <v>1.87</v>
      </c>
      <c r="D5046" s="5">
        <f>C5046/(0.2905*LN(C5046)+0.3655)</f>
        <v>3.4165540481482846</v>
      </c>
      <c r="E5046" s="5">
        <f>D5046*100</f>
        <v>341.65540481482844</v>
      </c>
      <c r="F5046">
        <v>198.39186719046199</v>
      </c>
      <c r="G5046" s="4">
        <f>75.6*1000/(287.05*(F5046+273))</f>
        <v>0.55870448647822879</v>
      </c>
      <c r="H5046" s="3">
        <f>SQRT(2*ABS(E5046)/G5046)</f>
        <v>34.971806449849673</v>
      </c>
      <c r="I5046" s="2">
        <f>(2/2*0.0254)^2*3.1416*H5046</f>
        <v>7.0882069295479647E-2</v>
      </c>
      <c r="J5046" s="26"/>
      <c r="K5046" s="26"/>
      <c r="L5046" s="26"/>
      <c r="M5046" s="26"/>
      <c r="N5046" s="39"/>
      <c r="O5046" s="9"/>
      <c r="P5046" s="8"/>
      <c r="Q5046" s="41"/>
      <c r="R5046" s="8"/>
      <c r="S5046" s="41"/>
      <c r="T5046" s="9"/>
      <c r="U5046" s="8"/>
      <c r="V5046" s="51"/>
      <c r="X5046" s="9"/>
      <c r="Y5046" s="9"/>
      <c r="Z5046" s="9"/>
      <c r="AA5046" s="8"/>
      <c r="AB5046" s="12"/>
      <c r="AC5046" s="11"/>
      <c r="AD5046" s="11"/>
      <c r="AE5046" s="11"/>
      <c r="AF5046" s="11"/>
      <c r="AG5046" s="11"/>
      <c r="AH5046" s="10"/>
      <c r="AI5046" s="7">
        <v>9068940.1999999993</v>
      </c>
      <c r="AJ5046" s="31"/>
      <c r="AK5046" s="38">
        <v>1.2473707300000001</v>
      </c>
      <c r="AN5046" s="6"/>
    </row>
    <row r="5047" spans="1:40" x14ac:dyDescent="0.25">
      <c r="A5047" s="6">
        <v>0.57399305555555558</v>
      </c>
      <c r="B5047">
        <v>0.91</v>
      </c>
      <c r="C5047">
        <f>B5047+0.68</f>
        <v>1.59</v>
      </c>
      <c r="D5047" s="5">
        <f>C5047/(0.2905*LN(C5047)+0.3655)</f>
        <v>3.1786348925535499</v>
      </c>
      <c r="E5047" s="5">
        <f>D5047*100</f>
        <v>317.86348925535498</v>
      </c>
      <c r="F5047">
        <v>197.90630009653799</v>
      </c>
      <c r="G5047" s="4">
        <f>75.6*1000/(287.05*(F5047+273))</f>
        <v>0.55928058519214696</v>
      </c>
      <c r="H5047" s="3">
        <f>SQRT(2*ABS(E5047)/G5047)</f>
        <v>33.714789251175397</v>
      </c>
      <c r="I5047" s="2">
        <f>(2/2*0.0254)^2*3.1416*H5047</f>
        <v>6.8334303274018585E-2</v>
      </c>
      <c r="J5047" s="26"/>
      <c r="K5047" s="26"/>
      <c r="L5047" s="26"/>
      <c r="M5047" s="26"/>
      <c r="N5047" s="39"/>
      <c r="O5047" s="9"/>
      <c r="P5047" s="8"/>
      <c r="Q5047" s="41"/>
      <c r="R5047" s="8"/>
      <c r="S5047" s="41"/>
      <c r="T5047" s="9"/>
      <c r="U5047" s="8"/>
      <c r="V5047" s="51"/>
      <c r="X5047" s="9"/>
      <c r="Y5047" s="9"/>
      <c r="Z5047" s="9"/>
      <c r="AA5047" s="8"/>
      <c r="AB5047" s="12"/>
      <c r="AC5047" s="11"/>
      <c r="AD5047" s="11"/>
      <c r="AE5047" s="11"/>
      <c r="AF5047" s="11"/>
      <c r="AG5047" s="11"/>
      <c r="AH5047" s="10"/>
      <c r="AI5047" s="7">
        <v>7420197.4000000004</v>
      </c>
      <c r="AJ5047" s="31"/>
      <c r="AK5047" s="38">
        <v>1.18568922</v>
      </c>
      <c r="AN5047" s="6"/>
    </row>
    <row r="5048" spans="1:40" x14ac:dyDescent="0.25">
      <c r="A5048" s="6">
        <v>0.57400462962962961</v>
      </c>
      <c r="B5048">
        <v>0.9</v>
      </c>
      <c r="C5048">
        <f>B5048+0.68</f>
        <v>1.58</v>
      </c>
      <c r="D5048" s="5">
        <f>C5048/(0.2905*LN(C5048)+0.3655)</f>
        <v>3.1702594791863787</v>
      </c>
      <c r="E5048" s="5">
        <f>D5048*100</f>
        <v>317.02594791863788</v>
      </c>
      <c r="F5048">
        <v>197.27853381244901</v>
      </c>
      <c r="G5048" s="4">
        <f>75.6*1000/(287.05*(F5048+273))</f>
        <v>0.56002715870015485</v>
      </c>
      <c r="H5048" s="3">
        <f>SQRT(2*ABS(E5048)/G5048)</f>
        <v>33.647891763804992</v>
      </c>
      <c r="I5048" s="2">
        <f>(2/2*0.0254)^2*3.1416*H5048</f>
        <v>6.8198713128216917E-2</v>
      </c>
      <c r="J5048" s="26"/>
      <c r="K5048" s="26"/>
      <c r="L5048" s="26"/>
      <c r="M5048" s="26"/>
      <c r="N5048" s="39"/>
      <c r="O5048" s="9"/>
      <c r="P5048" s="8"/>
      <c r="Q5048" s="41"/>
      <c r="R5048" s="8"/>
      <c r="S5048" s="41"/>
      <c r="T5048" s="9"/>
      <c r="U5048" s="8"/>
      <c r="V5048" s="51"/>
      <c r="X5048" s="9"/>
      <c r="Y5048" s="9"/>
      <c r="Z5048" s="9"/>
      <c r="AA5048" s="8"/>
      <c r="AB5048" s="12"/>
      <c r="AC5048" s="11"/>
      <c r="AD5048" s="11"/>
      <c r="AE5048" s="11"/>
      <c r="AF5048" s="11"/>
      <c r="AG5048" s="11"/>
      <c r="AH5048" s="10"/>
      <c r="AI5048" s="7">
        <v>6030482.4000000004</v>
      </c>
      <c r="AJ5048" s="31"/>
      <c r="AK5048" s="38">
        <v>1.01595748</v>
      </c>
      <c r="AN5048" s="6"/>
    </row>
    <row r="5049" spans="1:40" x14ac:dyDescent="0.25">
      <c r="A5049" s="6">
        <v>0.57401620370370365</v>
      </c>
      <c r="B5049">
        <v>1.1599999999999999</v>
      </c>
      <c r="C5049">
        <f>B5049+0.68</f>
        <v>1.8399999999999999</v>
      </c>
      <c r="D5049" s="5">
        <f>C5049/(0.2905*LN(C5049)+0.3655)</f>
        <v>3.3908493965243207</v>
      </c>
      <c r="E5049" s="5">
        <f>D5049*100</f>
        <v>339.08493965243207</v>
      </c>
      <c r="F5049">
        <v>196.45887769134501</v>
      </c>
      <c r="G5049" s="4">
        <f>75.6*1000/(287.05*(F5049+273))</f>
        <v>0.56100494335910178</v>
      </c>
      <c r="H5049" s="3">
        <f>SQRT(2*ABS(E5049)/G5049)</f>
        <v>34.768495982628231</v>
      </c>
      <c r="I5049" s="2">
        <f>(2/2*0.0254)^2*3.1416*H5049</f>
        <v>7.0469992594587666E-2</v>
      </c>
      <c r="J5049" s="26"/>
      <c r="K5049" s="26"/>
      <c r="L5049" s="26"/>
      <c r="M5049" s="26"/>
      <c r="N5049" s="39"/>
      <c r="O5049" s="9"/>
      <c r="P5049" s="8"/>
      <c r="Q5049" s="41"/>
      <c r="R5049" s="8"/>
      <c r="S5049" s="41"/>
      <c r="T5049" s="9"/>
      <c r="U5049" s="8"/>
      <c r="X5049" s="9"/>
      <c r="Y5049" s="9"/>
      <c r="Z5049" s="9"/>
      <c r="AA5049" s="8"/>
      <c r="AB5049" s="12"/>
      <c r="AC5049" s="11"/>
      <c r="AD5049" s="11"/>
      <c r="AE5049" s="11"/>
      <c r="AF5049" s="11"/>
      <c r="AG5049" s="11"/>
      <c r="AH5049" s="10"/>
      <c r="AI5049" s="7">
        <v>7471042.2999999998</v>
      </c>
      <c r="AJ5049" s="31"/>
      <c r="AK5049" s="38">
        <v>0.78761243999999997</v>
      </c>
      <c r="AN5049" s="6"/>
    </row>
    <row r="5050" spans="1:40" x14ac:dyDescent="0.25">
      <c r="A5050" s="6">
        <v>0.5740277777777778</v>
      </c>
      <c r="B5050">
        <v>1.1299999999999999</v>
      </c>
      <c r="C5050">
        <f>B5050+0.68</f>
        <v>1.81</v>
      </c>
      <c r="D5050" s="5">
        <f>C5050/(0.2905*LN(C5050)+0.3655)</f>
        <v>3.3651789041003068</v>
      </c>
      <c r="E5050" s="5">
        <f>D5050*100</f>
        <v>336.5178904100307</v>
      </c>
      <c r="F5050">
        <v>195.41588589905999</v>
      </c>
      <c r="G5050" s="4">
        <f>75.6*1000/(287.05*(F5050+273))</f>
        <v>0.56225409730321241</v>
      </c>
      <c r="H5050" s="3">
        <f>SQRT(2*ABS(E5050)/G5050)</f>
        <v>34.5981408378357</v>
      </c>
      <c r="I5050" s="2">
        <f>(2/2*0.0254)^2*3.1416*H5050</f>
        <v>7.0124710883294264E-2</v>
      </c>
      <c r="J5050" s="26"/>
      <c r="K5050" s="26"/>
      <c r="L5050" s="26"/>
      <c r="M5050" s="26"/>
      <c r="N5050" s="39"/>
      <c r="O5050" s="9"/>
      <c r="P5050" s="8"/>
      <c r="Q5050" s="41"/>
      <c r="R5050" s="8"/>
      <c r="S5050" s="41"/>
      <c r="T5050" s="9"/>
      <c r="U5050" s="8"/>
      <c r="X5050" s="9"/>
      <c r="Y5050" s="9"/>
      <c r="Z5050" s="9"/>
      <c r="AA5050" s="8"/>
      <c r="AB5050" s="12"/>
      <c r="AC5050" s="11"/>
      <c r="AD5050" s="11"/>
      <c r="AE5050" s="11"/>
      <c r="AF5050" s="11"/>
      <c r="AG5050" s="11"/>
      <c r="AH5050" s="10"/>
      <c r="AI5050" s="7">
        <v>13281812.6</v>
      </c>
      <c r="AJ5050" s="31"/>
      <c r="AK5050" s="38">
        <v>0.81087914000000005</v>
      </c>
      <c r="AN5050" s="6"/>
    </row>
    <row r="5051" spans="1:40" x14ac:dyDescent="0.25">
      <c r="A5051" s="6">
        <v>0.57403935185185184</v>
      </c>
      <c r="B5051">
        <v>1.01</v>
      </c>
      <c r="C5051">
        <f>B5051+0.68</f>
        <v>1.69</v>
      </c>
      <c r="D5051" s="5">
        <f>C5051/(0.2905*LN(C5051)+0.3655)</f>
        <v>3.2629662897541429</v>
      </c>
      <c r="E5051" s="5">
        <f>D5051*100</f>
        <v>326.29662897541431</v>
      </c>
      <c r="F5051">
        <v>194.63792854166601</v>
      </c>
      <c r="G5051" s="4">
        <f>75.6*1000/(287.05*(F5051+273))</f>
        <v>0.56318945708697932</v>
      </c>
      <c r="H5051" s="3">
        <f>SQRT(2*ABS(E5051)/G5051)</f>
        <v>34.040351287988869</v>
      </c>
      <c r="I5051" s="2">
        <f>(2/2*0.0254)^2*3.1416*H5051</f>
        <v>6.8994163692910074E-2</v>
      </c>
      <c r="J5051" s="26"/>
      <c r="K5051" s="26"/>
      <c r="L5051" s="26"/>
      <c r="M5051" s="26"/>
      <c r="N5051" s="39"/>
      <c r="O5051" s="9"/>
      <c r="P5051" s="8"/>
      <c r="Q5051" s="41"/>
      <c r="R5051" s="8"/>
      <c r="S5051" s="41"/>
      <c r="T5051" s="9"/>
      <c r="U5051" s="8"/>
      <c r="X5051" s="9"/>
      <c r="Y5051" s="9"/>
      <c r="Z5051" s="9"/>
      <c r="AA5051" s="8"/>
      <c r="AB5051" s="12"/>
      <c r="AC5051" s="11"/>
      <c r="AD5051" s="11"/>
      <c r="AE5051" s="11"/>
      <c r="AF5051" s="11"/>
      <c r="AG5051" s="11"/>
      <c r="AH5051" s="10"/>
      <c r="AI5051" s="7">
        <v>21142452.5</v>
      </c>
      <c r="AJ5051" s="31"/>
      <c r="AK5051" s="38">
        <v>1.17398376</v>
      </c>
      <c r="AN5051" s="6"/>
    </row>
    <row r="5052" spans="1:40" x14ac:dyDescent="0.25">
      <c r="A5052" s="6">
        <v>0.57405092592592599</v>
      </c>
      <c r="B5052">
        <v>1.22</v>
      </c>
      <c r="C5052">
        <f>B5052+0.68</f>
        <v>1.9</v>
      </c>
      <c r="D5052" s="5">
        <f>C5052/(0.2905*LN(C5052)+0.3655)</f>
        <v>3.4422874443401694</v>
      </c>
      <c r="E5052" s="5">
        <f>D5052*100</f>
        <v>344.22874443401696</v>
      </c>
      <c r="F5052">
        <v>193.943648757088</v>
      </c>
      <c r="G5052" s="4">
        <f>75.6*1000/(287.05*(F5052+273))</f>
        <v>0.56402684090402821</v>
      </c>
      <c r="H5052" s="3">
        <f>SQRT(2*ABS(E5052)/G5052)</f>
        <v>34.937246847799386</v>
      </c>
      <c r="I5052" s="2">
        <f>(2/2*0.0254)^2*3.1416*H5052</f>
        <v>7.0812022696346552E-2</v>
      </c>
      <c r="J5052" s="26"/>
      <c r="K5052" s="26"/>
      <c r="L5052" s="26"/>
      <c r="M5052" s="26"/>
      <c r="N5052" s="39"/>
      <c r="O5052" s="9"/>
      <c r="P5052" s="8"/>
      <c r="Q5052" s="41"/>
      <c r="R5052" s="8"/>
      <c r="S5052" s="41"/>
      <c r="T5052" s="9"/>
      <c r="U5052" s="8"/>
      <c r="X5052" s="9"/>
      <c r="Y5052" s="9"/>
      <c r="Z5052" s="9"/>
      <c r="AA5052" s="8"/>
      <c r="AB5052" s="12"/>
      <c r="AC5052" s="11"/>
      <c r="AD5052" s="11"/>
      <c r="AE5052" s="11"/>
      <c r="AF5052" s="11"/>
      <c r="AG5052" s="11"/>
      <c r="AH5052" s="10"/>
      <c r="AI5052" s="7">
        <v>23743300.600000001</v>
      </c>
      <c r="AJ5052" s="31"/>
      <c r="AK5052" s="38">
        <v>1.6094816700000001</v>
      </c>
      <c r="AN5052" s="6"/>
    </row>
    <row r="5053" spans="1:40" x14ac:dyDescent="0.25">
      <c r="A5053" s="6">
        <v>0.57406250000000003</v>
      </c>
      <c r="B5053">
        <v>1.19</v>
      </c>
      <c r="C5053">
        <f>B5053+0.68</f>
        <v>1.87</v>
      </c>
      <c r="D5053" s="5">
        <f>C5053/(0.2905*LN(C5053)+0.3655)</f>
        <v>3.4165540481482846</v>
      </c>
      <c r="E5053" s="5">
        <f>D5053*100</f>
        <v>341.65540481482844</v>
      </c>
      <c r="F5053">
        <v>193.043464751686</v>
      </c>
      <c r="G5053" s="4">
        <f>75.6*1000/(287.05*(F5053+273))</f>
        <v>0.56511628422680882</v>
      </c>
      <c r="H5053" s="3">
        <f>SQRT(2*ABS(E5053)/G5053)</f>
        <v>34.772845790354602</v>
      </c>
      <c r="I5053" s="2">
        <f>(2/2*0.0254)^2*3.1416*H5053</f>
        <v>7.0478808935634407E-2</v>
      </c>
      <c r="J5053" s="26"/>
      <c r="K5053" s="26"/>
      <c r="L5053" s="26"/>
      <c r="M5053" s="26"/>
      <c r="N5053" s="39"/>
      <c r="O5053" s="9"/>
      <c r="P5053" s="8"/>
      <c r="Q5053" s="41"/>
      <c r="R5053" s="8"/>
      <c r="S5053" s="41"/>
      <c r="T5053" s="9"/>
      <c r="U5053" s="8"/>
      <c r="X5053" s="9"/>
      <c r="Y5053" s="9"/>
      <c r="Z5053" s="9"/>
      <c r="AA5053" s="8"/>
      <c r="AB5053" s="12"/>
      <c r="AC5053" s="11"/>
      <c r="AD5053" s="11"/>
      <c r="AE5053" s="11"/>
      <c r="AF5053" s="11"/>
      <c r="AG5053" s="11"/>
      <c r="AH5053" s="10"/>
      <c r="AI5053" s="7">
        <v>25849952.699999999</v>
      </c>
      <c r="AJ5053" s="31"/>
      <c r="AK5053" s="38">
        <v>2.0038479100000002</v>
      </c>
      <c r="AN5053" s="6"/>
    </row>
    <row r="5054" spans="1:40" x14ac:dyDescent="0.25">
      <c r="A5054" s="6">
        <v>0.57407407407407407</v>
      </c>
      <c r="B5054">
        <v>1.2</v>
      </c>
      <c r="C5054">
        <f>B5054+0.68</f>
        <v>1.88</v>
      </c>
      <c r="D5054" s="5">
        <f>C5054/(0.2905*LN(C5054)+0.3655)</f>
        <v>3.4251289064279957</v>
      </c>
      <c r="E5054" s="5">
        <f>D5054*100</f>
        <v>342.51289064279956</v>
      </c>
      <c r="F5054">
        <v>192.359561277484</v>
      </c>
      <c r="G5054" s="4">
        <f>75.6*1000/(287.05*(F5054+273))</f>
        <v>0.56594679255256419</v>
      </c>
      <c r="H5054" s="3">
        <f>SQRT(2*ABS(E5054)/G5054)</f>
        <v>34.790899462341336</v>
      </c>
      <c r="I5054" s="2">
        <f>(2/2*0.0254)^2*3.1416*H5054</f>
        <v>7.0515400743685189E-2</v>
      </c>
      <c r="J5054" s="26"/>
      <c r="K5054" s="26"/>
      <c r="L5054" s="26"/>
      <c r="M5054" s="26"/>
      <c r="N5054" s="39"/>
      <c r="O5054" s="9"/>
      <c r="P5054" s="8"/>
      <c r="Q5054" s="41"/>
      <c r="R5054" s="8"/>
      <c r="S5054" s="41"/>
      <c r="T5054" s="9"/>
      <c r="U5054" s="8"/>
      <c r="X5054" s="9"/>
      <c r="Y5054" s="9"/>
      <c r="Z5054" s="9"/>
      <c r="AA5054" s="8"/>
      <c r="AB5054" s="12"/>
      <c r="AC5054" s="11"/>
      <c r="AD5054" s="11"/>
      <c r="AE5054" s="11"/>
      <c r="AF5054" s="11"/>
      <c r="AG5054" s="11"/>
      <c r="AH5054" s="10"/>
      <c r="AI5054" s="7">
        <v>29418614.600000001</v>
      </c>
      <c r="AJ5054" s="31"/>
      <c r="AK5054" s="38">
        <v>2.4321269299999999</v>
      </c>
      <c r="AN5054" s="6"/>
    </row>
    <row r="5055" spans="1:40" x14ac:dyDescent="0.25">
      <c r="A5055" s="6">
        <v>0.57408564814814811</v>
      </c>
      <c r="B5055">
        <v>0.81</v>
      </c>
      <c r="C5055">
        <f>B5055+0.68</f>
        <v>1.4900000000000002</v>
      </c>
      <c r="D5055" s="5">
        <f>C5055/(0.2905*LN(C5055)+0.3655)</f>
        <v>3.0954962921671885</v>
      </c>
      <c r="E5055" s="5">
        <f>D5055*100</f>
        <v>309.54962921671887</v>
      </c>
      <c r="F5055">
        <v>191.65386341568799</v>
      </c>
      <c r="G5055" s="4">
        <f>75.6*1000/(287.05*(F5055+273))</f>
        <v>0.56680633009833803</v>
      </c>
      <c r="H5055" s="3">
        <f>SQRT(2*ABS(E5055)/G5055)</f>
        <v>33.049340381614748</v>
      </c>
      <c r="I5055" s="2">
        <f>(2/2*0.0254)^2*3.1416*H5055</f>
        <v>6.6985548443397033E-2</v>
      </c>
      <c r="J5055" s="26"/>
      <c r="K5055" s="26"/>
      <c r="L5055" s="26"/>
      <c r="M5055" s="26"/>
      <c r="N5055" s="39"/>
      <c r="O5055" s="9"/>
      <c r="P5055" s="8"/>
      <c r="Q5055" s="41"/>
      <c r="R5055" s="8"/>
      <c r="S5055" s="41"/>
      <c r="T5055" s="9"/>
      <c r="U5055" s="8"/>
      <c r="X5055" s="9"/>
      <c r="Y5055" s="9"/>
      <c r="Z5055" s="9"/>
      <c r="AA5055" s="8"/>
      <c r="AB5055" s="12"/>
      <c r="AC5055" s="11"/>
      <c r="AD5055" s="11"/>
      <c r="AE5055" s="11"/>
      <c r="AF5055" s="11"/>
      <c r="AG5055" s="11"/>
      <c r="AH5055" s="10"/>
      <c r="AI5055" s="7">
        <v>30141990.300000001</v>
      </c>
      <c r="AJ5055" s="31"/>
      <c r="AK5055" s="38">
        <v>2.8790772599999999</v>
      </c>
      <c r="AN5055" s="6"/>
    </row>
    <row r="5056" spans="1:40" x14ac:dyDescent="0.25">
      <c r="A5056" s="6">
        <v>0.57409722222222226</v>
      </c>
      <c r="B5056">
        <v>0.78</v>
      </c>
      <c r="C5056">
        <f>B5056+0.68</f>
        <v>1.46</v>
      </c>
      <c r="D5056" s="5">
        <f>C5056/(0.2905*LN(C5056)+0.3655)</f>
        <v>3.070866870695907</v>
      </c>
      <c r="E5056" s="5">
        <f>D5056*100</f>
        <v>307.08668706959071</v>
      </c>
      <c r="F5056">
        <v>190.886143365799</v>
      </c>
      <c r="G5056" s="4">
        <f>75.6*1000/(287.05*(F5056+273))</f>
        <v>0.56774438050196341</v>
      </c>
      <c r="H5056" s="3">
        <f>SQRT(2*ABS(E5056)/G5056)</f>
        <v>32.890393565344446</v>
      </c>
      <c r="I5056" s="2">
        <f>(2/2*0.0254)^2*3.1416*H5056</f>
        <v>6.6663389527719524E-2</v>
      </c>
      <c r="J5056" s="26"/>
      <c r="K5056" s="26"/>
      <c r="L5056" s="26"/>
      <c r="M5056" s="26"/>
      <c r="N5056" s="39"/>
      <c r="O5056" s="9"/>
      <c r="P5056" s="8"/>
      <c r="Q5056" s="41"/>
      <c r="R5056" s="8"/>
      <c r="S5056" s="41"/>
      <c r="T5056" s="9"/>
      <c r="U5056" s="8"/>
      <c r="X5056" s="9"/>
      <c r="Y5056" s="9"/>
      <c r="Z5056" s="9"/>
      <c r="AA5056" s="8"/>
      <c r="AB5056" s="12"/>
      <c r="AC5056" s="11"/>
      <c r="AD5056" s="11"/>
      <c r="AE5056" s="11"/>
      <c r="AF5056" s="11"/>
      <c r="AG5056" s="11"/>
      <c r="AH5056" s="10"/>
      <c r="AI5056" s="7">
        <v>28098185.399999999</v>
      </c>
      <c r="AJ5056" s="31"/>
      <c r="AK5056" s="38">
        <v>2.99685231</v>
      </c>
      <c r="AN5056" s="6"/>
    </row>
    <row r="5057" spans="1:40" x14ac:dyDescent="0.25">
      <c r="A5057" s="6">
        <v>0.5741087962962963</v>
      </c>
      <c r="B5057">
        <v>0.99</v>
      </c>
      <c r="C5057">
        <f>B5057+0.68</f>
        <v>1.67</v>
      </c>
      <c r="D5057" s="5">
        <f>C5057/(0.2905*LN(C5057)+0.3655)</f>
        <v>3.246025841382262</v>
      </c>
      <c r="E5057" s="5">
        <f>D5057*100</f>
        <v>324.60258413822618</v>
      </c>
      <c r="F5057">
        <v>189.846181147371</v>
      </c>
      <c r="G5057" s="4">
        <f>75.6*1000/(287.05*(F5057+273))</f>
        <v>0.56902003692843151</v>
      </c>
      <c r="H5057" s="3">
        <f>SQRT(2*ABS(E5057)/G5057)</f>
        <v>33.777476813237485</v>
      </c>
      <c r="I5057" s="2">
        <f>(2/2*0.0254)^2*3.1416*H5057</f>
        <v>6.8461360597306176E-2</v>
      </c>
      <c r="J5057" s="26"/>
      <c r="K5057" s="26"/>
      <c r="L5057" s="26"/>
      <c r="M5057" s="26"/>
      <c r="N5057" s="39"/>
      <c r="O5057" s="9"/>
      <c r="P5057" s="8"/>
      <c r="Q5057" s="41"/>
      <c r="R5057" s="8"/>
      <c r="S5057" s="41"/>
      <c r="T5057" s="9"/>
      <c r="U5057" s="8"/>
      <c r="X5057" s="9"/>
      <c r="Y5057" s="9"/>
      <c r="Z5057" s="9"/>
      <c r="AA5057" s="8"/>
      <c r="AB5057" s="12"/>
      <c r="AC5057" s="11"/>
      <c r="AD5057" s="11"/>
      <c r="AE5057" s="11"/>
      <c r="AF5057" s="11"/>
      <c r="AG5057" s="11"/>
      <c r="AH5057" s="10"/>
      <c r="AI5057" s="7">
        <v>27380294.899999999</v>
      </c>
      <c r="AJ5057" s="31"/>
      <c r="AK5057" s="38">
        <v>2.9151382400000001</v>
      </c>
      <c r="AN5057" s="6"/>
    </row>
    <row r="5058" spans="1:40" x14ac:dyDescent="0.25">
      <c r="A5058" s="6">
        <v>0.57412037037037034</v>
      </c>
      <c r="B5058">
        <v>1.18</v>
      </c>
      <c r="C5058">
        <f>B5058+0.68</f>
        <v>1.8599999999999999</v>
      </c>
      <c r="D5058" s="5">
        <f>C5058/(0.2905*LN(C5058)+0.3655)</f>
        <v>3.4079823798450861</v>
      </c>
      <c r="E5058" s="5">
        <f>D5058*100</f>
        <v>340.7982379845086</v>
      </c>
      <c r="F5058">
        <v>189.12027299628201</v>
      </c>
      <c r="G5058" s="4">
        <f>75.6*1000/(287.05*(F5058+273))</f>
        <v>0.56991386545549672</v>
      </c>
      <c r="H5058" s="3">
        <f>SQRT(2*ABS(E5058)/G5058)</f>
        <v>34.58271269241979</v>
      </c>
      <c r="I5058" s="2">
        <f>(2/2*0.0254)^2*3.1416*H5058</f>
        <v>7.0093440583487501E-2</v>
      </c>
      <c r="J5058" s="26"/>
      <c r="K5058" s="26"/>
      <c r="L5058" s="26"/>
      <c r="M5058" s="26"/>
      <c r="N5058" s="39"/>
      <c r="O5058" s="9"/>
      <c r="P5058" s="8"/>
      <c r="Q5058" s="41"/>
      <c r="R5058" s="8"/>
      <c r="S5058" s="41"/>
      <c r="T5058" s="9"/>
      <c r="U5058" s="8"/>
      <c r="X5058" s="9"/>
      <c r="Y5058" s="9"/>
      <c r="Z5058" s="9"/>
      <c r="AA5058" s="8"/>
      <c r="AB5058" s="12"/>
      <c r="AC5058" s="11"/>
      <c r="AD5058" s="11"/>
      <c r="AE5058" s="11"/>
      <c r="AF5058" s="11"/>
      <c r="AG5058" s="11"/>
      <c r="AH5058" s="10"/>
      <c r="AI5058" s="7">
        <v>24333400.100000001</v>
      </c>
      <c r="AJ5058" s="31"/>
      <c r="AK5058" s="38">
        <v>2.7966005599999999</v>
      </c>
      <c r="AN5058" s="6"/>
    </row>
    <row r="5059" spans="1:40" x14ac:dyDescent="0.25">
      <c r="A5059" s="6">
        <v>0.57413194444444449</v>
      </c>
      <c r="B5059">
        <v>1.2</v>
      </c>
      <c r="C5059">
        <f>B5059+0.68</f>
        <v>1.88</v>
      </c>
      <c r="D5059" s="5">
        <f>C5059/(0.2905*LN(C5059)+0.3655)</f>
        <v>3.4251289064279957</v>
      </c>
      <c r="E5059" s="5">
        <f>D5059*100</f>
        <v>342.51289064279956</v>
      </c>
      <c r="F5059">
        <v>188.49904823398199</v>
      </c>
      <c r="G5059" s="4">
        <f>75.6*1000/(287.05*(F5059+273))</f>
        <v>0.57068102761315209</v>
      </c>
      <c r="H5059" s="3">
        <f>SQRT(2*ABS(E5059)/G5059)</f>
        <v>34.646290383357126</v>
      </c>
      <c r="I5059" s="2">
        <f>(2/2*0.0254)^2*3.1416*H5059</f>
        <v>7.0222302050827745E-2</v>
      </c>
      <c r="J5059" s="26"/>
      <c r="K5059" s="26"/>
      <c r="L5059" s="26"/>
      <c r="M5059" s="26"/>
      <c r="N5059" s="39"/>
      <c r="O5059" s="9"/>
      <c r="P5059" s="8"/>
      <c r="Q5059" s="41"/>
      <c r="R5059" s="8"/>
      <c r="S5059" s="41"/>
      <c r="T5059" s="9"/>
      <c r="U5059" s="8"/>
      <c r="X5059" s="9"/>
      <c r="Y5059" s="9"/>
      <c r="Z5059" s="9"/>
      <c r="AA5059" s="8"/>
      <c r="AB5059" s="12"/>
      <c r="AC5059" s="11"/>
      <c r="AD5059" s="11"/>
      <c r="AE5059" s="11"/>
      <c r="AF5059" s="11"/>
      <c r="AG5059" s="11"/>
      <c r="AH5059" s="10"/>
      <c r="AI5059" s="7">
        <v>23640760.199999999</v>
      </c>
      <c r="AJ5059" s="31"/>
      <c r="AK5059" s="38">
        <v>2.6396050899999999</v>
      </c>
      <c r="AN5059" s="6"/>
    </row>
    <row r="5060" spans="1:40" x14ac:dyDescent="0.25">
      <c r="A5060" s="6">
        <v>0.57414351851851853</v>
      </c>
      <c r="B5060">
        <v>1.39</v>
      </c>
      <c r="C5060">
        <f>B5060+0.68</f>
        <v>2.0699999999999998</v>
      </c>
      <c r="D5060" s="5">
        <f>C5060/(0.2905*LN(C5060)+0.3655)</f>
        <v>3.588436681461272</v>
      </c>
      <c r="E5060" s="5">
        <f>D5060*100</f>
        <v>358.84366814612719</v>
      </c>
      <c r="F5060">
        <v>188.10815947075901</v>
      </c>
      <c r="G5060" s="4">
        <f>75.6*1000/(287.05*(F5060+273))</f>
        <v>0.57116480304955852</v>
      </c>
      <c r="H5060" s="3">
        <f>SQRT(2*ABS(E5060)/G5060)</f>
        <v>35.44760707534455</v>
      </c>
      <c r="I5060" s="2">
        <f>(2/2*0.0254)^2*3.1416*H5060</f>
        <v>7.1846438492579129E-2</v>
      </c>
      <c r="J5060" s="26"/>
      <c r="K5060" s="26"/>
      <c r="L5060" s="26"/>
      <c r="M5060" s="26"/>
      <c r="N5060" s="39"/>
      <c r="O5060" s="9"/>
      <c r="P5060" s="8"/>
      <c r="Q5060" s="41"/>
      <c r="R5060" s="8"/>
      <c r="S5060" s="41"/>
      <c r="T5060" s="9"/>
      <c r="U5060" s="8"/>
      <c r="X5060" s="9"/>
      <c r="Y5060" s="9"/>
      <c r="Z5060" s="9"/>
      <c r="AA5060" s="8"/>
      <c r="AB5060" s="12"/>
      <c r="AC5060" s="11"/>
      <c r="AD5060" s="11"/>
      <c r="AE5060" s="11"/>
      <c r="AF5060" s="11"/>
      <c r="AG5060" s="11"/>
      <c r="AH5060" s="10"/>
      <c r="AI5060" s="7">
        <v>22720988.800000001</v>
      </c>
      <c r="AJ5060" s="31"/>
      <c r="AK5060" s="38">
        <v>2.5064738599999998</v>
      </c>
      <c r="AN5060" s="6"/>
    </row>
    <row r="5061" spans="1:40" x14ac:dyDescent="0.25">
      <c r="A5061" s="6">
        <v>0.57415509259259256</v>
      </c>
      <c r="B5061">
        <v>1.87</v>
      </c>
      <c r="C5061">
        <f>B5061+0.68</f>
        <v>2.5500000000000003</v>
      </c>
      <c r="D5061" s="5">
        <f>C5061/(0.2905*LN(C5061)+0.3655)</f>
        <v>4.0004071263656291</v>
      </c>
      <c r="E5061" s="5">
        <f>D5061*100</f>
        <v>400.04071263656289</v>
      </c>
      <c r="F5061">
        <v>187.898753230398</v>
      </c>
      <c r="G5061" s="4">
        <f>75.6*1000/(287.05*(F5061+273))</f>
        <v>0.57142430792605214</v>
      </c>
      <c r="H5061" s="3">
        <f>SQRT(2*ABS(E5061)/G5061)</f>
        <v>37.418617571340803</v>
      </c>
      <c r="I5061" s="2">
        <f>(2/2*0.0254)^2*3.1416*H5061</f>
        <v>7.5841350873204094E-2</v>
      </c>
      <c r="J5061" s="26"/>
      <c r="K5061" s="26"/>
      <c r="L5061" s="26"/>
      <c r="M5061" s="26"/>
      <c r="N5061" s="39"/>
      <c r="O5061" s="9"/>
      <c r="P5061" s="8"/>
      <c r="Q5061" s="41"/>
      <c r="R5061" s="8"/>
      <c r="S5061" s="41"/>
      <c r="T5061" s="9"/>
      <c r="U5061" s="8"/>
      <c r="X5061" s="9"/>
      <c r="Y5061" s="9"/>
      <c r="Z5061" s="9"/>
      <c r="AA5061" s="8"/>
      <c r="AB5061" s="12"/>
      <c r="AC5061" s="11"/>
      <c r="AD5061" s="11"/>
      <c r="AE5061" s="11"/>
      <c r="AF5061" s="11"/>
      <c r="AG5061" s="11"/>
      <c r="AH5061" s="10"/>
      <c r="AI5061" s="7">
        <v>20454363.399999999</v>
      </c>
      <c r="AJ5061" s="31"/>
      <c r="AK5061" s="38">
        <v>2.36559534</v>
      </c>
      <c r="AN5061" s="6"/>
    </row>
    <row r="5062" spans="1:40" x14ac:dyDescent="0.25">
      <c r="A5062" s="6">
        <v>0.5741666666666666</v>
      </c>
      <c r="B5062">
        <v>2.06</v>
      </c>
      <c r="C5062">
        <f>B5062+0.68</f>
        <v>2.74</v>
      </c>
      <c r="D5062" s="5">
        <f>C5062/(0.2905*LN(C5062)+0.3655)</f>
        <v>4.1621616085374438</v>
      </c>
      <c r="E5062" s="5">
        <f>D5062*100</f>
        <v>416.21616085374438</v>
      </c>
      <c r="F5062">
        <v>187.940634557419</v>
      </c>
      <c r="G5062" s="4">
        <f>75.6*1000/(287.05*(F5062+273))</f>
        <v>0.57137238798991774</v>
      </c>
      <c r="H5062" s="3">
        <f>SQRT(2*ABS(E5062)/G5062)</f>
        <v>38.16935690917154</v>
      </c>
      <c r="I5062" s="2">
        <f>(2/2*0.0254)^2*3.1416*H5062</f>
        <v>7.7362975380741925E-2</v>
      </c>
      <c r="J5062" s="26"/>
      <c r="K5062" s="26"/>
      <c r="L5062" s="26"/>
      <c r="M5062" s="26"/>
      <c r="N5062" s="39"/>
      <c r="O5062" s="9"/>
      <c r="P5062" s="8"/>
      <c r="Q5062" s="41"/>
      <c r="R5062" s="8"/>
      <c r="S5062" s="41"/>
      <c r="T5062" s="9"/>
      <c r="U5062" s="8"/>
      <c r="X5062" s="9"/>
      <c r="Y5062" s="9"/>
      <c r="Z5062" s="9"/>
      <c r="AA5062" s="8"/>
      <c r="AB5062" s="12"/>
      <c r="AC5062" s="11"/>
      <c r="AD5062" s="11"/>
      <c r="AE5062" s="11"/>
      <c r="AF5062" s="11"/>
      <c r="AG5062" s="11"/>
      <c r="AH5062" s="10"/>
      <c r="AI5062" s="7">
        <v>18123999.5</v>
      </c>
      <c r="AJ5062" s="31"/>
      <c r="AK5062" s="38">
        <v>2.2012169099999999</v>
      </c>
      <c r="AN5062" s="6"/>
    </row>
    <row r="5063" spans="1:40" x14ac:dyDescent="0.25">
      <c r="A5063" s="6">
        <v>0.57417824074074075</v>
      </c>
      <c r="B5063">
        <v>2.4</v>
      </c>
      <c r="C5063">
        <f>B5063+0.68</f>
        <v>3.08</v>
      </c>
      <c r="D5063" s="5">
        <f>C5063/(0.2905*LN(C5063)+0.3655)</f>
        <v>4.4489894246724973</v>
      </c>
      <c r="E5063" s="5">
        <f>D5063*100</f>
        <v>444.89894246724975</v>
      </c>
      <c r="F5063">
        <v>188.13259013246599</v>
      </c>
      <c r="G5063" s="4">
        <f>75.6*1000/(287.05*(F5063+273))</f>
        <v>0.57113454291531329</v>
      </c>
      <c r="H5063" s="3">
        <f>SQRT(2*ABS(E5063)/G5063)</f>
        <v>39.470849250929582</v>
      </c>
      <c r="I5063" s="2">
        <f>(2/2*0.0254)^2*3.1416*H5063</f>
        <v>8.000088516353572E-2</v>
      </c>
      <c r="J5063" s="26"/>
      <c r="K5063" s="26"/>
      <c r="L5063" s="26"/>
      <c r="M5063" s="26"/>
      <c r="N5063" s="39"/>
      <c r="O5063" s="9"/>
      <c r="P5063" s="8"/>
      <c r="Q5063" s="41"/>
      <c r="R5063" s="8"/>
      <c r="S5063" s="41"/>
      <c r="T5063" s="9"/>
      <c r="U5063" s="8"/>
      <c r="X5063" s="9"/>
      <c r="Y5063" s="9"/>
      <c r="Z5063" s="9"/>
      <c r="AA5063" s="8"/>
      <c r="AB5063" s="12"/>
      <c r="AC5063" s="11"/>
      <c r="AD5063" s="11"/>
      <c r="AE5063" s="11"/>
      <c r="AF5063" s="11"/>
      <c r="AG5063" s="11"/>
      <c r="AH5063" s="10"/>
      <c r="AI5063" s="7">
        <v>18281844.699999999</v>
      </c>
      <c r="AJ5063" s="31"/>
      <c r="AK5063" s="38">
        <v>2.07853456</v>
      </c>
      <c r="AN5063" s="6"/>
    </row>
    <row r="5064" spans="1:40" x14ac:dyDescent="0.25">
      <c r="A5064" s="6">
        <v>0.57418981481481479</v>
      </c>
      <c r="B5064">
        <v>2.17</v>
      </c>
      <c r="C5064">
        <f>B5064+0.68</f>
        <v>2.85</v>
      </c>
      <c r="D5064" s="5">
        <f>C5064/(0.2905*LN(C5064)+0.3655)</f>
        <v>4.2553434970713084</v>
      </c>
      <c r="E5064" s="5">
        <f>D5064*100</f>
        <v>425.53434970713084</v>
      </c>
      <c r="F5064">
        <v>188.471127743495</v>
      </c>
      <c r="G5064" s="4">
        <f>75.6*1000/(287.05*(F5064+273))</f>
        <v>0.5707155556545499</v>
      </c>
      <c r="H5064" s="3">
        <f>SQRT(2*ABS(E5064)/G5064)</f>
        <v>38.616459554906889</v>
      </c>
      <c r="I5064" s="2">
        <f>(2/2*0.0254)^2*3.1416*H5064</f>
        <v>7.8269178517907614E-2</v>
      </c>
      <c r="J5064" s="26"/>
      <c r="K5064" s="26"/>
      <c r="L5064" s="26"/>
      <c r="M5064" s="26"/>
      <c r="N5064" s="39"/>
      <c r="O5064" s="9"/>
      <c r="P5064" s="8"/>
      <c r="Q5064" s="41"/>
      <c r="R5064" s="8"/>
      <c r="S5064" s="41"/>
      <c r="T5064" s="9"/>
      <c r="U5064" s="8"/>
      <c r="X5064" s="9"/>
      <c r="Y5064" s="9"/>
      <c r="Z5064" s="9"/>
      <c r="AA5064" s="8"/>
      <c r="AB5064" s="12"/>
      <c r="AC5064" s="11"/>
      <c r="AD5064" s="11"/>
      <c r="AE5064" s="11"/>
      <c r="AF5064" s="11"/>
      <c r="AG5064" s="11"/>
      <c r="AH5064" s="10"/>
      <c r="AI5064" s="7">
        <v>18291154.899999999</v>
      </c>
      <c r="AJ5064" s="31"/>
      <c r="AK5064" s="38">
        <v>2.0062796999999999</v>
      </c>
      <c r="AN5064" s="6"/>
    </row>
    <row r="5065" spans="1:40" x14ac:dyDescent="0.25">
      <c r="A5065" s="6">
        <v>0.57420138888888894</v>
      </c>
      <c r="B5065">
        <v>2.25</v>
      </c>
      <c r="C5065">
        <f>B5065+0.68</f>
        <v>2.93</v>
      </c>
      <c r="D5065" s="5">
        <f>C5065/(0.2905*LN(C5065)+0.3655)</f>
        <v>4.3228843216573214</v>
      </c>
      <c r="E5065" s="5">
        <f>D5065*100</f>
        <v>432.28843216573216</v>
      </c>
      <c r="F5065">
        <v>188.91436279270599</v>
      </c>
      <c r="G5065" s="4">
        <f>75.6*1000/(287.05*(F5065+273))</f>
        <v>0.57016791921417886</v>
      </c>
      <c r="H5065" s="3">
        <f>SQRT(2*ABS(E5065)/G5065)</f>
        <v>38.940400686899515</v>
      </c>
      <c r="I5065" s="2">
        <f>(2/2*0.0254)^2*3.1416*H5065</f>
        <v>7.8925753630734133E-2</v>
      </c>
      <c r="J5065" s="26"/>
      <c r="K5065" s="26"/>
      <c r="L5065" s="26"/>
      <c r="M5065" s="26"/>
      <c r="N5065" s="39"/>
      <c r="O5065" s="9"/>
      <c r="P5065" s="8"/>
      <c r="Q5065" s="41"/>
      <c r="R5065" s="8"/>
      <c r="S5065" s="41"/>
      <c r="T5065" s="9"/>
      <c r="U5065" s="8"/>
      <c r="X5065" s="9"/>
      <c r="Y5065" s="9"/>
      <c r="Z5065" s="9"/>
      <c r="AA5065" s="8"/>
      <c r="AB5065" s="12"/>
      <c r="AC5065" s="11"/>
      <c r="AD5065" s="11"/>
      <c r="AE5065" s="11"/>
      <c r="AF5065" s="11"/>
      <c r="AG5065" s="11"/>
      <c r="AH5065" s="10"/>
      <c r="AI5065" s="7">
        <v>16395014.300000001</v>
      </c>
      <c r="AJ5065" s="31"/>
      <c r="AK5065" s="38">
        <v>1.9240171500000001</v>
      </c>
      <c r="AN5065" s="6"/>
    </row>
    <row r="5066" spans="1:40" x14ac:dyDescent="0.25">
      <c r="A5066" s="6">
        <v>0.57421296296296298</v>
      </c>
      <c r="B5066">
        <v>2.35</v>
      </c>
      <c r="C5066">
        <f>B5066+0.68</f>
        <v>3.0300000000000002</v>
      </c>
      <c r="D5066" s="5">
        <f>C5066/(0.2905*LN(C5066)+0.3655)</f>
        <v>4.4070327220595793</v>
      </c>
      <c r="E5066" s="5">
        <f>D5066*100</f>
        <v>440.70327220595794</v>
      </c>
      <c r="F5066">
        <v>189.290461268586</v>
      </c>
      <c r="G5066" s="4">
        <f>75.6*1000/(287.05*(F5066+273))</f>
        <v>0.56970405654908363</v>
      </c>
      <c r="H5066" s="3">
        <f>SQRT(2*ABS(E5066)/G5066)</f>
        <v>39.333580304669596</v>
      </c>
      <c r="I5066" s="2">
        <f>(2/2*0.0254)^2*3.1416*H5066</f>
        <v>7.9722663706063374E-2</v>
      </c>
      <c r="J5066" s="26"/>
      <c r="K5066" s="26"/>
      <c r="L5066" s="26"/>
      <c r="M5066" s="26"/>
      <c r="N5066" s="39"/>
      <c r="O5066" s="9"/>
      <c r="P5066" s="8"/>
      <c r="Q5066" s="41"/>
      <c r="R5066" s="8"/>
      <c r="S5066" s="41"/>
      <c r="T5066" s="9"/>
      <c r="U5066" s="8"/>
      <c r="X5066" s="9"/>
      <c r="Y5066" s="9"/>
      <c r="Z5066" s="9"/>
      <c r="AA5066" s="8"/>
      <c r="AB5066" s="12"/>
      <c r="AC5066" s="11"/>
      <c r="AD5066" s="11"/>
      <c r="AE5066" s="11"/>
      <c r="AF5066" s="11"/>
      <c r="AG5066" s="11"/>
      <c r="AH5066" s="10"/>
      <c r="AI5066" s="7">
        <v>15397639.9</v>
      </c>
      <c r="AJ5066" s="31"/>
      <c r="AK5066" s="38">
        <v>1.7759296</v>
      </c>
      <c r="AN5066" s="6"/>
    </row>
    <row r="5067" spans="1:40" x14ac:dyDescent="0.25">
      <c r="A5067" s="6">
        <v>0.57422453703703702</v>
      </c>
      <c r="B5067">
        <v>2.2200000000000002</v>
      </c>
      <c r="C5067">
        <f>B5067+0.68</f>
        <v>2.9000000000000004</v>
      </c>
      <c r="D5067" s="5">
        <f>C5067/(0.2905*LN(C5067)+0.3655)</f>
        <v>4.2975794000892158</v>
      </c>
      <c r="E5067" s="5">
        <f>D5067*100</f>
        <v>429.75794000892159</v>
      </c>
      <c r="F5067">
        <v>189.71972396015099</v>
      </c>
      <c r="G5067" s="4">
        <f>75.6*1000/(287.05*(F5067+273))</f>
        <v>0.56917554504623102</v>
      </c>
      <c r="H5067" s="3">
        <f>SQRT(2*ABS(E5067)/G5067)</f>
        <v>38.860093070773175</v>
      </c>
      <c r="I5067" s="2">
        <f>(2/2*0.0254)^2*3.1416*H5067</f>
        <v>7.8762983371228529E-2</v>
      </c>
      <c r="J5067" s="26"/>
      <c r="K5067" s="26"/>
      <c r="L5067" s="26"/>
      <c r="M5067" s="26"/>
      <c r="N5067" s="39"/>
      <c r="O5067" s="9"/>
      <c r="P5067" s="8"/>
      <c r="Q5067" s="41"/>
      <c r="R5067" s="8"/>
      <c r="S5067" s="41"/>
      <c r="T5067" s="9"/>
      <c r="U5067" s="8"/>
      <c r="X5067" s="9"/>
      <c r="Y5067" s="9"/>
      <c r="Z5067" s="9"/>
      <c r="AA5067" s="8"/>
      <c r="AB5067" s="12"/>
      <c r="AC5067" s="11"/>
      <c r="AD5067" s="11"/>
      <c r="AE5067" s="11"/>
      <c r="AF5067" s="11"/>
      <c r="AG5067" s="11"/>
      <c r="AH5067" s="10"/>
      <c r="AI5067" s="7">
        <v>16192816.1</v>
      </c>
      <c r="AJ5067" s="31"/>
      <c r="AK5067" s="38">
        <v>1.69428249</v>
      </c>
      <c r="AN5067" s="6"/>
    </row>
    <row r="5068" spans="1:40" x14ac:dyDescent="0.25">
      <c r="A5068" s="6">
        <v>0.57423611111111106</v>
      </c>
      <c r="B5068">
        <v>0.38</v>
      </c>
      <c r="C5068">
        <f>B5068+0.68</f>
        <v>1.06</v>
      </c>
      <c r="D5068" s="5">
        <f>C5068/(0.2905*LN(C5068)+0.3655)</f>
        <v>2.7717699677526393</v>
      </c>
      <c r="E5068" s="5">
        <f>D5068*100</f>
        <v>277.17699677526394</v>
      </c>
      <c r="F5068">
        <v>189.87676940423501</v>
      </c>
      <c r="G5068" s="4">
        <f>75.6*1000/(287.05*(F5068+273))</f>
        <v>0.56898243441259821</v>
      </c>
      <c r="H5068" s="3">
        <f>SQRT(2*ABS(E5068)/G5068)</f>
        <v>31.21362156824209</v>
      </c>
      <c r="I5068" s="2">
        <f>(2/2*0.0254)^2*3.1416*H5068</f>
        <v>6.3264849933782133E-2</v>
      </c>
      <c r="J5068" s="26"/>
      <c r="K5068" s="26"/>
      <c r="L5068" s="26"/>
      <c r="M5068" s="26"/>
      <c r="N5068" s="39"/>
      <c r="O5068" s="9"/>
      <c r="P5068" s="8"/>
      <c r="Q5068" s="41"/>
      <c r="R5068" s="8"/>
      <c r="S5068" s="41"/>
      <c r="T5068" s="9"/>
      <c r="U5068" s="8"/>
      <c r="X5068" s="9"/>
      <c r="Y5068" s="9"/>
      <c r="Z5068" s="9"/>
      <c r="AA5068" s="8"/>
      <c r="AB5068" s="12"/>
      <c r="AC5068" s="11"/>
      <c r="AD5068" s="11"/>
      <c r="AE5068" s="11"/>
      <c r="AF5068" s="11"/>
      <c r="AG5068" s="11"/>
      <c r="AH5068" s="10"/>
      <c r="AI5068" s="7">
        <v>17715396.899999999</v>
      </c>
      <c r="AJ5068" s="31"/>
      <c r="AK5068" s="38">
        <v>1.7039317300000001</v>
      </c>
      <c r="AN5068" s="6"/>
    </row>
    <row r="5069" spans="1:40" x14ac:dyDescent="0.25">
      <c r="A5069" s="6">
        <v>0.57424768518518521</v>
      </c>
      <c r="B5069">
        <v>0.56000000000000005</v>
      </c>
      <c r="C5069">
        <f>B5069+0.68</f>
        <v>1.2400000000000002</v>
      </c>
      <c r="D5069" s="5">
        <f>C5069/(0.2905*LN(C5069)+0.3655)</f>
        <v>2.8972649310667284</v>
      </c>
      <c r="E5069" s="5">
        <f>D5069*100</f>
        <v>289.72649310667282</v>
      </c>
      <c r="F5069">
        <v>189.859319962798</v>
      </c>
      <c r="G5069" s="4">
        <f>75.6*1000/(287.05*(F5069+273))</f>
        <v>0.56900388461407359</v>
      </c>
      <c r="H5069" s="3">
        <f>SQRT(2*ABS(E5069)/G5069)</f>
        <v>31.911813632564286</v>
      </c>
      <c r="I5069" s="2">
        <f>(2/2*0.0254)^2*3.1416*H5069</f>
        <v>6.4679969806294535E-2</v>
      </c>
      <c r="J5069" s="26"/>
      <c r="K5069" s="26"/>
      <c r="L5069" s="26"/>
      <c r="M5069" s="26"/>
      <c r="N5069" s="39"/>
      <c r="O5069" s="9"/>
      <c r="P5069" s="8"/>
      <c r="Q5069" s="41"/>
      <c r="R5069" s="8"/>
      <c r="S5069" s="41"/>
      <c r="T5069" s="9"/>
      <c r="U5069" s="8"/>
      <c r="X5069" s="9"/>
      <c r="Y5069" s="9"/>
      <c r="Z5069" s="9"/>
      <c r="AA5069" s="8"/>
      <c r="AB5069" s="12"/>
      <c r="AC5069" s="11"/>
      <c r="AD5069" s="11"/>
      <c r="AE5069" s="11"/>
      <c r="AF5069" s="11"/>
      <c r="AG5069" s="11"/>
      <c r="AH5069" s="10"/>
      <c r="AI5069" s="7">
        <v>17270253.5</v>
      </c>
      <c r="AJ5069" s="31"/>
      <c r="AK5069" s="38">
        <v>1.7370035100000001</v>
      </c>
      <c r="AN5069" s="6"/>
    </row>
    <row r="5070" spans="1:40" x14ac:dyDescent="0.25">
      <c r="A5070" s="6">
        <v>0.57425925925925925</v>
      </c>
      <c r="B5070">
        <v>0.86</v>
      </c>
      <c r="C5070">
        <f>B5070+0.68</f>
        <v>1.54</v>
      </c>
      <c r="D5070" s="5">
        <f>C5070/(0.2905*LN(C5070)+0.3655)</f>
        <v>3.1368855883821851</v>
      </c>
      <c r="E5070" s="5">
        <f>D5070*100</f>
        <v>313.68855883821851</v>
      </c>
      <c r="F5070">
        <v>189.83838061562099</v>
      </c>
      <c r="G5070" s="4">
        <f>75.6*1000/(287.05*(F5070+273))</f>
        <v>0.56902962701224979</v>
      </c>
      <c r="H5070" s="3">
        <f>SQRT(2*ABS(E5070)/G5070)</f>
        <v>33.204496401649294</v>
      </c>
      <c r="I5070" s="2">
        <f>(2/2*0.0254)^2*3.1416*H5070</f>
        <v>6.7300024041890089E-2</v>
      </c>
      <c r="J5070" s="26"/>
      <c r="K5070" s="26"/>
      <c r="L5070" s="26"/>
      <c r="M5070" s="26"/>
      <c r="N5070" s="39"/>
      <c r="O5070" s="9"/>
      <c r="P5070" s="8"/>
      <c r="Q5070" s="41"/>
      <c r="R5070" s="8"/>
      <c r="S5070" s="41"/>
      <c r="T5070" s="9"/>
      <c r="U5070" s="8"/>
      <c r="X5070" s="9"/>
      <c r="Y5070" s="9"/>
      <c r="Z5070" s="9"/>
      <c r="AA5070" s="8"/>
      <c r="AB5070" s="12"/>
      <c r="AC5070" s="11"/>
      <c r="AD5070" s="11"/>
      <c r="AE5070" s="11"/>
      <c r="AF5070" s="11"/>
      <c r="AG5070" s="11"/>
      <c r="AH5070" s="10"/>
      <c r="AI5070" s="7">
        <v>17815876.5</v>
      </c>
      <c r="AJ5070" s="31"/>
      <c r="AK5070" s="38">
        <v>1.75531653</v>
      </c>
      <c r="AN5070" s="6"/>
    </row>
    <row r="5071" spans="1:40" x14ac:dyDescent="0.25">
      <c r="A5071" s="6">
        <v>0.5742708333333334</v>
      </c>
      <c r="B5071">
        <v>1.23</v>
      </c>
      <c r="C5071">
        <f>B5071+0.68</f>
        <v>1.9100000000000001</v>
      </c>
      <c r="D5071" s="5">
        <f>C5071/(0.2905*LN(C5071)+0.3655)</f>
        <v>3.4508707635096729</v>
      </c>
      <c r="E5071" s="5">
        <f>D5071*100</f>
        <v>345.08707635096727</v>
      </c>
      <c r="F5071">
        <v>189.82442104030801</v>
      </c>
      <c r="G5071" s="4">
        <f>75.6*1000/(287.05*(F5071+273))</f>
        <v>0.56904678991803537</v>
      </c>
      <c r="H5071" s="3">
        <f>SQRT(2*ABS(E5071)/G5071)</f>
        <v>34.826141199614185</v>
      </c>
      <c r="I5071" s="2">
        <f>(2/2*0.0254)^2*3.1416*H5071</f>
        <v>7.0586829918127439E-2</v>
      </c>
      <c r="J5071" s="26"/>
      <c r="K5071" s="26"/>
      <c r="L5071" s="26"/>
      <c r="M5071" s="26"/>
      <c r="N5071" s="39"/>
      <c r="O5071" s="9"/>
      <c r="P5071" s="8"/>
      <c r="Q5071" s="41"/>
      <c r="R5071" s="8"/>
      <c r="S5071" s="41"/>
      <c r="T5071" s="9"/>
      <c r="U5071" s="8"/>
      <c r="X5071" s="9"/>
      <c r="Y5071" s="9"/>
      <c r="Z5071" s="9"/>
      <c r="AA5071" s="8"/>
      <c r="AB5071" s="12"/>
      <c r="AC5071" s="11"/>
      <c r="AD5071" s="11"/>
      <c r="AE5071" s="11"/>
      <c r="AF5071" s="11"/>
      <c r="AG5071" s="11"/>
      <c r="AH5071" s="10"/>
      <c r="AI5071" s="7">
        <v>16621273.800000001</v>
      </c>
      <c r="AJ5071" s="31"/>
      <c r="AK5071" s="38">
        <v>1.7613804</v>
      </c>
      <c r="AN5071" s="6"/>
    </row>
    <row r="5072" spans="1:40" x14ac:dyDescent="0.25">
      <c r="A5072" s="6">
        <v>0.57428240740740744</v>
      </c>
      <c r="B5072">
        <v>1.25</v>
      </c>
      <c r="C5072">
        <f>B5072+0.68</f>
        <v>1.9300000000000002</v>
      </c>
      <c r="D5072" s="5">
        <f>C5072/(0.2905*LN(C5072)+0.3655)</f>
        <v>3.4680446407091843</v>
      </c>
      <c r="E5072" s="5">
        <f>D5072*100</f>
        <v>346.80446407091841</v>
      </c>
      <c r="F5072">
        <v>189.84536040012301</v>
      </c>
      <c r="G5072" s="4">
        <f>75.6*1000/(287.05*(F5072+273))</f>
        <v>0.56902104595146441</v>
      </c>
      <c r="H5072" s="3">
        <f>SQRT(2*ABS(E5072)/G5072)</f>
        <v>34.9134826775527</v>
      </c>
      <c r="I5072" s="2">
        <f>(2/2*0.0254)^2*3.1416*H5072</f>
        <v>7.0763856652519483E-2</v>
      </c>
      <c r="J5072" s="26"/>
      <c r="K5072" s="26"/>
      <c r="L5072" s="26"/>
      <c r="M5072" s="26"/>
      <c r="N5072" s="39"/>
      <c r="O5072" s="9"/>
      <c r="P5072" s="8"/>
      <c r="Q5072" s="41"/>
      <c r="R5072" s="8"/>
      <c r="S5072" s="41"/>
      <c r="T5072" s="9"/>
      <c r="U5072" s="8"/>
      <c r="X5072" s="9"/>
      <c r="Y5072" s="9"/>
      <c r="Z5072" s="9"/>
      <c r="AA5072" s="8"/>
      <c r="AB5072" s="12"/>
      <c r="AC5072" s="11"/>
      <c r="AD5072" s="11"/>
      <c r="AE5072" s="11"/>
      <c r="AF5072" s="11"/>
      <c r="AG5072" s="11"/>
      <c r="AH5072" s="10"/>
      <c r="AI5072" s="7">
        <v>15415431.1</v>
      </c>
      <c r="AJ5072" s="31"/>
      <c r="AK5072" s="38">
        <v>1.6994968100000001</v>
      </c>
      <c r="AN5072" s="6"/>
    </row>
    <row r="5073" spans="1:40" x14ac:dyDescent="0.25">
      <c r="A5073" s="6">
        <v>0.57429398148148147</v>
      </c>
      <c r="B5073">
        <v>1.02</v>
      </c>
      <c r="C5073">
        <f>B5073+0.68</f>
        <v>1.7000000000000002</v>
      </c>
      <c r="D5073" s="5">
        <f>C5073/(0.2905*LN(C5073)+0.3655)</f>
        <v>3.2714483901437315</v>
      </c>
      <c r="E5073" s="5">
        <f>D5073*100</f>
        <v>327.14483901437313</v>
      </c>
      <c r="F5073">
        <v>189.92562776940599</v>
      </c>
      <c r="G5073" s="4">
        <f>75.6*1000/(287.05*(F5073+273))</f>
        <v>0.56892238253841199</v>
      </c>
      <c r="H5073" s="3">
        <f>SQRT(2*ABS(E5073)/G5073)</f>
        <v>33.91239986754168</v>
      </c>
      <c r="I5073" s="2">
        <f>(2/2*0.0254)^2*3.1416*H5073</f>
        <v>6.873482731966328E-2</v>
      </c>
      <c r="J5073" s="26"/>
      <c r="K5073" s="26"/>
      <c r="L5073" s="26"/>
      <c r="M5073" s="26"/>
      <c r="N5073" s="39"/>
      <c r="O5073" s="9"/>
      <c r="P5073" s="8"/>
      <c r="Q5073" s="41"/>
      <c r="R5073" s="8"/>
      <c r="S5073" s="41"/>
      <c r="T5073" s="9"/>
      <c r="U5073" s="8"/>
      <c r="X5073" s="9"/>
      <c r="Y5073" s="9"/>
      <c r="Z5073" s="9"/>
      <c r="AA5073" s="8"/>
      <c r="AB5073" s="12"/>
      <c r="AC5073" s="11"/>
      <c r="AD5073" s="11"/>
      <c r="AE5073" s="11"/>
      <c r="AF5073" s="11"/>
      <c r="AG5073" s="11"/>
      <c r="AH5073" s="10"/>
      <c r="AI5073" s="7">
        <v>15152097.6</v>
      </c>
      <c r="AJ5073" s="31"/>
      <c r="AK5073" s="38">
        <v>1.6401566700000001</v>
      </c>
      <c r="AN5073" s="6"/>
    </row>
    <row r="5074" spans="1:40" x14ac:dyDescent="0.25">
      <c r="A5074" s="6">
        <v>0.57430555555555551</v>
      </c>
      <c r="B5074">
        <v>0.92</v>
      </c>
      <c r="C5074">
        <f>B5074+0.68</f>
        <v>1.6</v>
      </c>
      <c r="D5074" s="5">
        <f>C5074/(0.2905*LN(C5074)+0.3655)</f>
        <v>3.1870220999247283</v>
      </c>
      <c r="E5074" s="5">
        <f>D5074*100</f>
        <v>318.70220999247283</v>
      </c>
      <c r="F5074">
        <v>189.51998078679799</v>
      </c>
      <c r="G5074" s="4">
        <f>75.6*1000/(287.05*(F5074+273))</f>
        <v>0.5694213483288677</v>
      </c>
      <c r="H5074" s="3">
        <f>SQRT(2*ABS(E5074)/G5074)</f>
        <v>33.457282445762573</v>
      </c>
      <c r="I5074" s="2">
        <f>(2/2*0.0254)^2*3.1416*H5074</f>
        <v>6.7812379556652022E-2</v>
      </c>
      <c r="J5074" s="26"/>
      <c r="K5074" s="26"/>
      <c r="L5074" s="26"/>
      <c r="M5074" s="26"/>
      <c r="N5074" s="39"/>
      <c r="O5074" s="9"/>
      <c r="P5074" s="8"/>
      <c r="Q5074" s="41"/>
      <c r="R5074" s="8"/>
      <c r="S5074" s="41"/>
      <c r="T5074" s="9"/>
      <c r="U5074" s="8"/>
      <c r="X5074" s="9"/>
      <c r="Y5074" s="9"/>
      <c r="Z5074" s="9"/>
      <c r="AA5074" s="8"/>
      <c r="AB5074" s="12"/>
      <c r="AC5074" s="11"/>
      <c r="AD5074" s="11"/>
      <c r="AE5074" s="11"/>
      <c r="AF5074" s="11"/>
      <c r="AG5074" s="11"/>
      <c r="AH5074" s="10"/>
      <c r="AI5074" s="7">
        <v>14798491.9</v>
      </c>
      <c r="AJ5074" s="31"/>
      <c r="AK5074" s="38">
        <v>1.5975669100000001</v>
      </c>
      <c r="AN5074" s="6"/>
    </row>
    <row r="5075" spans="1:40" x14ac:dyDescent="0.25">
      <c r="A5075" s="6">
        <v>0.57431712962962966</v>
      </c>
      <c r="B5075">
        <v>0.27</v>
      </c>
      <c r="C5075">
        <f>B5075+0.68</f>
        <v>0.95000000000000007</v>
      </c>
      <c r="D5075" s="5">
        <f>C5075/(0.2905*LN(C5075)+0.3655)</f>
        <v>2.7096460417130221</v>
      </c>
      <c r="E5075" s="5">
        <f>D5075*100</f>
        <v>270.9646041713022</v>
      </c>
      <c r="F5075">
        <v>189.16133208863201</v>
      </c>
      <c r="G5075" s="4">
        <f>75.6*1000/(287.05*(F5075+273))</f>
        <v>0.56986323346963264</v>
      </c>
      <c r="H5075" s="3">
        <f>SQRT(2*ABS(E5075)/G5075)</f>
        <v>30.837982695603976</v>
      </c>
      <c r="I5075" s="2">
        <f>(2/2*0.0254)^2*3.1416*H5075</f>
        <v>6.2503492048578441E-2</v>
      </c>
      <c r="J5075" s="26"/>
      <c r="K5075" s="26"/>
      <c r="L5075" s="26"/>
      <c r="M5075" s="26"/>
      <c r="N5075" s="39"/>
      <c r="O5075" s="9"/>
      <c r="P5075" s="8"/>
      <c r="Q5075" s="41"/>
      <c r="R5075" s="8"/>
      <c r="S5075" s="41"/>
      <c r="T5075" s="9"/>
      <c r="U5075" s="8"/>
      <c r="X5075" s="9"/>
      <c r="Y5075" s="9"/>
      <c r="Z5075" s="9"/>
      <c r="AA5075" s="8"/>
      <c r="AB5075" s="12"/>
      <c r="AC5075" s="11"/>
      <c r="AD5075" s="11"/>
      <c r="AE5075" s="11"/>
      <c r="AF5075" s="11"/>
      <c r="AG5075" s="11"/>
      <c r="AH5075" s="10"/>
      <c r="AI5075" s="7">
        <v>13388050.6</v>
      </c>
      <c r="AJ5075" s="31"/>
      <c r="AK5075" s="38">
        <v>1.5377783599999999</v>
      </c>
      <c r="AN5075" s="6"/>
    </row>
    <row r="5076" spans="1:40" x14ac:dyDescent="0.25">
      <c r="A5076" s="6">
        <v>0.5743287037037037</v>
      </c>
      <c r="B5076">
        <v>0.3</v>
      </c>
      <c r="C5076">
        <f>B5076+0.68</f>
        <v>0.98</v>
      </c>
      <c r="D5076" s="5">
        <f>C5076/(0.2905*LN(C5076)+0.3655)</f>
        <v>2.7250145027674018</v>
      </c>
      <c r="E5076" s="5">
        <f>D5076*100</f>
        <v>272.50145027674017</v>
      </c>
      <c r="F5076">
        <v>188.657952344547</v>
      </c>
      <c r="G5076" s="4">
        <f>75.6*1000/(287.05*(F5076+273))</f>
        <v>0.57048459741922042</v>
      </c>
      <c r="H5076" s="3">
        <f>SQRT(2*ABS(E5076)/G5076)</f>
        <v>30.90846555612319</v>
      </c>
      <c r="I5076" s="2">
        <f>(2/2*0.0254)^2*3.1416*H5076</f>
        <v>6.2646349152932795E-2</v>
      </c>
      <c r="J5076" s="26"/>
      <c r="K5076" s="26"/>
      <c r="L5076" s="26"/>
      <c r="M5076" s="26"/>
      <c r="N5076" s="39"/>
      <c r="O5076" s="9"/>
      <c r="P5076" s="8"/>
      <c r="Q5076" s="41"/>
      <c r="R5076" s="8"/>
      <c r="S5076" s="41"/>
      <c r="T5076" s="9"/>
      <c r="U5076" s="8"/>
      <c r="X5076" s="9"/>
      <c r="Y5076" s="9"/>
      <c r="Z5076" s="9"/>
      <c r="AA5076" s="8"/>
      <c r="AB5076" s="12"/>
      <c r="AC5076" s="11"/>
      <c r="AD5076" s="11"/>
      <c r="AE5076" s="11"/>
      <c r="AF5076" s="11"/>
      <c r="AG5076" s="11"/>
      <c r="AH5076" s="10"/>
      <c r="AI5076" s="7">
        <v>12468816.300000001</v>
      </c>
      <c r="AJ5076" s="31"/>
      <c r="AK5076" s="38">
        <v>1.4425786599999999</v>
      </c>
      <c r="AN5076" s="6"/>
    </row>
    <row r="5077" spans="1:40" x14ac:dyDescent="0.25">
      <c r="A5077" s="6">
        <v>0.57434027777777774</v>
      </c>
      <c r="B5077">
        <v>0.2</v>
      </c>
      <c r="C5077">
        <f>B5077+0.68</f>
        <v>0.88000000000000012</v>
      </c>
      <c r="D5077" s="5">
        <f>C5077/(0.2905*LN(C5077)+0.3655)</f>
        <v>2.6799494252592178</v>
      </c>
      <c r="E5077" s="5">
        <f>D5077*100</f>
        <v>267.99494252592177</v>
      </c>
      <c r="F5077">
        <v>188.047189503786</v>
      </c>
      <c r="G5077" s="4">
        <f>75.6*1000/(287.05*(F5077+273))</f>
        <v>0.57124033522928086</v>
      </c>
      <c r="H5077" s="3">
        <f>SQRT(2*ABS(E5077)/G5077)</f>
        <v>30.631542314219526</v>
      </c>
      <c r="I5077" s="2">
        <f>(2/2*0.0254)^2*3.1416*H5077</f>
        <v>6.2085071529190572E-2</v>
      </c>
      <c r="J5077" s="26"/>
      <c r="K5077" s="26"/>
      <c r="L5077" s="26"/>
      <c r="M5077" s="26"/>
      <c r="N5077" s="39"/>
      <c r="O5077" s="9"/>
      <c r="P5077" s="8"/>
      <c r="Q5077" s="41"/>
      <c r="R5077" s="8"/>
      <c r="S5077" s="41"/>
      <c r="T5077" s="9"/>
      <c r="U5077" s="8"/>
      <c r="X5077" s="9"/>
      <c r="Y5077" s="9"/>
      <c r="Z5077" s="9"/>
      <c r="AA5077" s="8"/>
      <c r="AB5077" s="12"/>
      <c r="AC5077" s="11"/>
      <c r="AD5077" s="11"/>
      <c r="AE5077" s="11"/>
      <c r="AF5077" s="11"/>
      <c r="AG5077" s="11"/>
      <c r="AH5077" s="10"/>
      <c r="AI5077" s="7">
        <v>12294023</v>
      </c>
      <c r="AJ5077" s="31"/>
      <c r="AK5077" s="38">
        <v>1.36834111</v>
      </c>
      <c r="AN5077" s="6"/>
    </row>
    <row r="5078" spans="1:40" x14ac:dyDescent="0.25">
      <c r="A5078" s="6">
        <v>0.57435185185185189</v>
      </c>
      <c r="B5078">
        <v>0.31</v>
      </c>
      <c r="C5078">
        <f>B5078+0.68</f>
        <v>0.99</v>
      </c>
      <c r="D5078" s="5">
        <f>C5078/(0.2905*LN(C5078)+0.3655)</f>
        <v>2.7304290623909595</v>
      </c>
      <c r="E5078" s="5">
        <f>D5078*100</f>
        <v>273.04290623909594</v>
      </c>
      <c r="F5078">
        <v>187.52367150366399</v>
      </c>
      <c r="G5078" s="4">
        <f>75.6*1000/(287.05*(F5078+273))</f>
        <v>0.57188971465620975</v>
      </c>
      <c r="H5078" s="3">
        <f>SQRT(2*ABS(E5078)/G5078)</f>
        <v>30.901125924372472</v>
      </c>
      <c r="I5078" s="2">
        <f>(2/2*0.0254)^2*3.1416*H5078</f>
        <v>6.2631472932938165E-2</v>
      </c>
      <c r="J5078" s="26"/>
      <c r="K5078" s="26"/>
      <c r="L5078" s="26"/>
      <c r="M5078" s="26"/>
      <c r="N5078" s="39"/>
      <c r="O5078" s="9"/>
      <c r="P5078" s="8"/>
      <c r="Q5078" s="41"/>
      <c r="R5078" s="8"/>
      <c r="S5078" s="41"/>
      <c r="T5078" s="9"/>
      <c r="U5078" s="8"/>
      <c r="X5078" s="9"/>
      <c r="Y5078" s="9"/>
      <c r="Z5078" s="9"/>
      <c r="AA5078" s="8"/>
      <c r="AB5078" s="12"/>
      <c r="AC5078" s="11"/>
      <c r="AD5078" s="11"/>
      <c r="AE5078" s="11"/>
      <c r="AF5078" s="11"/>
      <c r="AG5078" s="11"/>
      <c r="AH5078" s="10"/>
      <c r="AI5078" s="7">
        <v>11119223.9</v>
      </c>
      <c r="AJ5078" s="31"/>
      <c r="AK5078" s="38">
        <v>1.3126285900000001</v>
      </c>
      <c r="AN5078" s="6"/>
    </row>
    <row r="5079" spans="1:40" x14ac:dyDescent="0.25">
      <c r="A5079" s="6">
        <v>0.57436342592592593</v>
      </c>
      <c r="B5079">
        <v>0.22</v>
      </c>
      <c r="C5079">
        <f>B5079+0.68</f>
        <v>0.9</v>
      </c>
      <c r="D5079" s="5">
        <f>C5079/(0.2905*LN(C5079)+0.3655)</f>
        <v>2.6874273799901629</v>
      </c>
      <c r="E5079" s="5">
        <f>D5079*100</f>
        <v>268.7427379990163</v>
      </c>
      <c r="F5079">
        <v>186.95128644276099</v>
      </c>
      <c r="G5079" s="4">
        <f>75.6*1000/(287.05*(F5079+273))</f>
        <v>0.57260140117346026</v>
      </c>
      <c r="H5079" s="3">
        <f>SQRT(2*ABS(E5079)/G5079)</f>
        <v>30.637770833836285</v>
      </c>
      <c r="I5079" s="2">
        <f>(2/2*0.0254)^2*3.1416*H5079</f>
        <v>6.2097695708605398E-2</v>
      </c>
      <c r="J5079" s="26"/>
      <c r="K5079" s="26"/>
      <c r="L5079" s="26"/>
      <c r="M5079" s="26"/>
      <c r="N5079" s="39"/>
      <c r="O5079" s="9"/>
      <c r="P5079" s="8"/>
      <c r="Q5079" s="41"/>
      <c r="R5079" s="8"/>
      <c r="S5079" s="41"/>
      <c r="T5079" s="9"/>
      <c r="U5079" s="8"/>
      <c r="X5079" s="9"/>
      <c r="Y5079" s="9"/>
      <c r="Z5079" s="9"/>
      <c r="AA5079" s="8"/>
      <c r="AB5079" s="12"/>
      <c r="AC5079" s="11"/>
      <c r="AD5079" s="11"/>
      <c r="AE5079" s="11"/>
      <c r="AF5079" s="11"/>
      <c r="AG5079" s="11"/>
      <c r="AH5079" s="10"/>
      <c r="AI5079" s="7">
        <v>10354974.300000001</v>
      </c>
      <c r="AJ5079" s="31"/>
      <c r="AK5079" s="38">
        <v>1.22627036</v>
      </c>
      <c r="AN5079" s="6"/>
    </row>
    <row r="5080" spans="1:40" x14ac:dyDescent="0.25">
      <c r="A5080" s="6">
        <v>0.57437499999999997</v>
      </c>
      <c r="B5080">
        <v>0.31</v>
      </c>
      <c r="C5080">
        <f>B5080+0.68</f>
        <v>0.99</v>
      </c>
      <c r="D5080" s="5">
        <f>C5080/(0.2905*LN(C5080)+0.3655)</f>
        <v>2.7304290623909595</v>
      </c>
      <c r="E5080" s="5">
        <f>D5080*100</f>
        <v>273.04290623909594</v>
      </c>
      <c r="F5080">
        <v>186.37889781917301</v>
      </c>
      <c r="G5080" s="4">
        <f>75.6*1000/(287.05*(F5080+273))</f>
        <v>0.57331486565656586</v>
      </c>
      <c r="H5080" s="3">
        <f>SQRT(2*ABS(E5080)/G5080)</f>
        <v>30.862694884799048</v>
      </c>
      <c r="I5080" s="2">
        <f>(2/2*0.0254)^2*3.1416*H5080</f>
        <v>6.2553579570064632E-2</v>
      </c>
      <c r="J5080" s="26"/>
      <c r="K5080" s="26"/>
      <c r="L5080" s="26"/>
      <c r="M5080" s="26"/>
      <c r="N5080" s="39"/>
      <c r="O5080" s="9"/>
      <c r="P5080" s="8"/>
      <c r="Q5080" s="41"/>
      <c r="R5080" s="8"/>
      <c r="S5080" s="41"/>
      <c r="T5080" s="9"/>
      <c r="U5080" s="8"/>
      <c r="X5080" s="9"/>
      <c r="Y5080" s="9"/>
      <c r="Z5080" s="9"/>
      <c r="AA5080" s="8"/>
      <c r="AB5080" s="12"/>
      <c r="AC5080" s="11"/>
      <c r="AD5080" s="11"/>
      <c r="AE5080" s="11"/>
      <c r="AF5080" s="11"/>
      <c r="AG5080" s="11"/>
      <c r="AH5080" s="10"/>
      <c r="AI5080" s="7">
        <v>10526519.5</v>
      </c>
      <c r="AJ5080" s="31"/>
      <c r="AK5080" s="38">
        <v>1.1652155500000001</v>
      </c>
      <c r="AN5080" s="6"/>
    </row>
    <row r="5081" spans="1:40" x14ac:dyDescent="0.25">
      <c r="A5081" s="6">
        <v>0.57438657407407401</v>
      </c>
      <c r="B5081">
        <v>0.23</v>
      </c>
      <c r="C5081">
        <f>B5081+0.68</f>
        <v>0.91</v>
      </c>
      <c r="D5081" s="5">
        <f>C5081/(0.2905*LN(C5081)+0.3655)</f>
        <v>2.6914895144241178</v>
      </c>
      <c r="E5081" s="5">
        <f>D5081*100</f>
        <v>269.14895144241177</v>
      </c>
      <c r="F5081">
        <v>185.621528091584</v>
      </c>
      <c r="G5081" s="4">
        <f>75.6*1000/(287.05*(F5081+273))</f>
        <v>0.57426164049601125</v>
      </c>
      <c r="H5081" s="3">
        <f>SQRT(2*ABS(E5081)/G5081)</f>
        <v>30.616563344766817</v>
      </c>
      <c r="I5081" s="2">
        <f>(2/2*0.0254)^2*3.1416*H5081</f>
        <v>6.2054711634792661E-2</v>
      </c>
      <c r="J5081" s="26"/>
      <c r="K5081" s="26"/>
      <c r="L5081" s="26"/>
      <c r="M5081" s="26"/>
      <c r="N5081" s="39"/>
      <c r="O5081" s="9"/>
      <c r="P5081" s="8"/>
      <c r="Q5081" s="41"/>
      <c r="R5081" s="8"/>
      <c r="S5081" s="41"/>
      <c r="T5081" s="9"/>
      <c r="U5081" s="8"/>
      <c r="X5081" s="9"/>
      <c r="Y5081" s="9"/>
      <c r="Z5081" s="9"/>
      <c r="AA5081" s="8"/>
      <c r="AB5081" s="12"/>
      <c r="AC5081" s="11"/>
      <c r="AD5081" s="11"/>
      <c r="AE5081" s="11"/>
      <c r="AF5081" s="11"/>
      <c r="AG5081" s="11"/>
      <c r="AH5081" s="10"/>
      <c r="AI5081" s="7">
        <v>10258469.6</v>
      </c>
      <c r="AJ5081" s="31"/>
      <c r="AK5081" s="38">
        <v>1.1362380599999999</v>
      </c>
      <c r="AN5081" s="6"/>
    </row>
    <row r="5082" spans="1:40" x14ac:dyDescent="0.25">
      <c r="A5082" s="6">
        <v>0.57439814814814816</v>
      </c>
      <c r="B5082">
        <v>0.26</v>
      </c>
      <c r="C5082">
        <f>B5082+0.68</f>
        <v>0.94000000000000006</v>
      </c>
      <c r="D5082" s="5">
        <f>C5082/(0.2905*LN(C5082)+0.3655)</f>
        <v>2.7048398588920084</v>
      </c>
      <c r="E5082" s="5">
        <f>D5082*100</f>
        <v>270.48398588920082</v>
      </c>
      <c r="F5082">
        <v>185.08404108412401</v>
      </c>
      <c r="G5082" s="4">
        <f>75.6*1000/(287.05*(F5082+273))</f>
        <v>0.57493544299286037</v>
      </c>
      <c r="H5082" s="3">
        <f>SQRT(2*ABS(E5082)/G5082)</f>
        <v>30.674411222882313</v>
      </c>
      <c r="I5082" s="2">
        <f>(2/2*0.0254)^2*3.1416*H5082</f>
        <v>6.217195971893321E-2</v>
      </c>
      <c r="J5082" s="26"/>
      <c r="K5082" s="26"/>
      <c r="L5082" s="26"/>
      <c r="M5082" s="26"/>
      <c r="N5082" s="39"/>
      <c r="O5082" s="9"/>
      <c r="P5082" s="8"/>
      <c r="Q5082" s="41"/>
      <c r="R5082" s="8"/>
      <c r="S5082" s="41"/>
      <c r="T5082" s="9"/>
      <c r="U5082" s="8"/>
      <c r="X5082" s="9"/>
      <c r="Y5082" s="9"/>
      <c r="Z5082" s="9"/>
      <c r="AA5082" s="8"/>
      <c r="AB5082" s="12"/>
      <c r="AC5082" s="11"/>
      <c r="AD5082" s="11"/>
      <c r="AE5082" s="11"/>
      <c r="AF5082" s="11"/>
      <c r="AG5082" s="11"/>
      <c r="AH5082" s="10"/>
      <c r="AI5082" s="7">
        <v>9181538.0999999996</v>
      </c>
      <c r="AJ5082" s="31"/>
      <c r="AK5082" s="38">
        <v>1.08771639</v>
      </c>
      <c r="AN5082" s="6"/>
    </row>
    <row r="5083" spans="1:40" x14ac:dyDescent="0.25">
      <c r="A5083" s="6">
        <v>0.5744097222222222</v>
      </c>
      <c r="B5083">
        <v>0.26</v>
      </c>
      <c r="C5083">
        <f>B5083+0.68</f>
        <v>0.94000000000000006</v>
      </c>
      <c r="D5083" s="5">
        <f>C5083/(0.2905*LN(C5083)+0.3655)</f>
        <v>2.7048398588920084</v>
      </c>
      <c r="E5083" s="5">
        <f>D5083*100</f>
        <v>270.48398588920082</v>
      </c>
      <c r="F5083">
        <v>184.49420496830101</v>
      </c>
      <c r="G5083" s="4">
        <f>75.6*1000/(287.05*(F5083+273))</f>
        <v>0.57567669323135773</v>
      </c>
      <c r="H5083" s="3">
        <f>SQRT(2*ABS(E5083)/G5083)</f>
        <v>30.654656437878788</v>
      </c>
      <c r="I5083" s="2">
        <f>(2/2*0.0254)^2*3.1416*H5083</f>
        <v>6.2131920036066234E-2</v>
      </c>
      <c r="J5083" s="26"/>
      <c r="K5083" s="26"/>
      <c r="L5083" s="26"/>
      <c r="M5083" s="26"/>
      <c r="N5083" s="39"/>
      <c r="O5083" s="9"/>
      <c r="P5083" s="8"/>
      <c r="Q5083" s="41"/>
      <c r="R5083" s="8"/>
      <c r="S5083" s="41"/>
      <c r="T5083" s="9"/>
      <c r="U5083" s="8"/>
      <c r="X5083" s="9"/>
      <c r="Y5083" s="9"/>
      <c r="Z5083" s="9"/>
      <c r="AA5083" s="8"/>
      <c r="AB5083" s="12"/>
      <c r="AC5083" s="11"/>
      <c r="AD5083" s="11"/>
      <c r="AE5083" s="11"/>
      <c r="AF5083" s="11"/>
      <c r="AG5083" s="11"/>
      <c r="AH5083" s="10"/>
      <c r="AI5083" s="7">
        <v>8820418.8000000007</v>
      </c>
      <c r="AJ5083" s="31"/>
      <c r="AK5083" s="38">
        <v>1.0194945099999999</v>
      </c>
      <c r="AN5083" s="6"/>
    </row>
    <row r="5084" spans="1:40" x14ac:dyDescent="0.25">
      <c r="A5084" s="6">
        <v>0.57442129629629635</v>
      </c>
      <c r="B5084">
        <v>0.25</v>
      </c>
      <c r="C5084">
        <f>B5084+0.68</f>
        <v>0.93</v>
      </c>
      <c r="D5084" s="5">
        <f>C5084/(0.2905*LN(C5084)+0.3655)</f>
        <v>2.7002056306030857</v>
      </c>
      <c r="E5084" s="5">
        <f>D5084*100</f>
        <v>270.02056306030858</v>
      </c>
      <c r="F5084">
        <v>183.93927580764301</v>
      </c>
      <c r="G5084" s="4">
        <f>75.6*1000/(287.05*(F5084+273))</f>
        <v>0.57637582285557432</v>
      </c>
      <c r="H5084" s="3">
        <f>SQRT(2*ABS(E5084)/G5084)</f>
        <v>30.609803347350162</v>
      </c>
      <c r="I5084" s="2">
        <f>(2/2*0.0254)^2*3.1416*H5084</f>
        <v>6.2041010237754109E-2</v>
      </c>
      <c r="J5084" s="26"/>
      <c r="K5084" s="26"/>
      <c r="L5084" s="26"/>
      <c r="M5084" s="26"/>
      <c r="N5084" s="39"/>
      <c r="O5084" s="9"/>
      <c r="P5084" s="8"/>
      <c r="Q5084" s="41"/>
      <c r="R5084" s="8"/>
      <c r="S5084" s="41"/>
      <c r="T5084" s="9"/>
      <c r="U5084" s="8"/>
      <c r="X5084" s="9"/>
      <c r="Y5084" s="9"/>
      <c r="Z5084" s="9"/>
      <c r="AA5084" s="8"/>
      <c r="AB5084" s="12"/>
      <c r="AC5084" s="11"/>
      <c r="AD5084" s="11"/>
      <c r="AE5084" s="11"/>
      <c r="AF5084" s="11"/>
      <c r="AG5084" s="11"/>
      <c r="AH5084" s="10"/>
      <c r="AI5084" s="7">
        <v>9364193.5999999996</v>
      </c>
      <c r="AJ5084" s="31"/>
      <c r="AK5084" s="38">
        <v>0.98758159999999995</v>
      </c>
      <c r="AN5084" s="6"/>
    </row>
    <row r="5085" spans="1:40" x14ac:dyDescent="0.25">
      <c r="A5085" s="6">
        <v>0.57443287037037039</v>
      </c>
      <c r="B5085">
        <v>2.23</v>
      </c>
      <c r="C5085">
        <f>B5085+0.68</f>
        <v>2.91</v>
      </c>
      <c r="D5085" s="5">
        <f>C5085/(0.2905*LN(C5085)+0.3655)</f>
        <v>4.3060174428025126</v>
      </c>
      <c r="E5085" s="5">
        <f>D5085*100</f>
        <v>430.60174428025124</v>
      </c>
      <c r="F5085">
        <v>183.54059221982899</v>
      </c>
      <c r="G5085" s="4">
        <f>75.6*1000/(287.05*(F5085+273))</f>
        <v>0.57687915505626219</v>
      </c>
      <c r="H5085" s="3">
        <f>SQRT(2*ABS(E5085)/G5085)</f>
        <v>38.637628903263632</v>
      </c>
      <c r="I5085" s="2">
        <f>(2/2*0.0254)^2*3.1416*H5085</f>
        <v>7.8312085286802002E-2</v>
      </c>
      <c r="J5085" s="26"/>
      <c r="K5085" s="26"/>
      <c r="L5085" s="26"/>
      <c r="M5085" s="26"/>
      <c r="N5085" s="39"/>
      <c r="O5085" s="9"/>
      <c r="P5085" s="8"/>
      <c r="Q5085" s="41"/>
      <c r="R5085" s="8"/>
      <c r="S5085" s="41"/>
      <c r="T5085" s="9"/>
      <c r="U5085" s="8"/>
      <c r="X5085" s="9"/>
      <c r="Y5085" s="9"/>
      <c r="Z5085" s="9"/>
      <c r="AA5085" s="8"/>
      <c r="AB5085" s="12"/>
      <c r="AC5085" s="11"/>
      <c r="AD5085" s="11"/>
      <c r="AE5085" s="11"/>
      <c r="AF5085" s="11"/>
      <c r="AG5085" s="11"/>
      <c r="AH5085" s="10"/>
      <c r="AI5085" s="7">
        <v>8397820.0999999996</v>
      </c>
      <c r="AJ5085" s="31"/>
      <c r="AK5085" s="38">
        <v>0.98348356999999997</v>
      </c>
      <c r="AN5085" s="6"/>
    </row>
    <row r="5086" spans="1:40" x14ac:dyDescent="0.25">
      <c r="A5086" s="6">
        <v>0.57444444444444442</v>
      </c>
      <c r="B5086">
        <v>1.91</v>
      </c>
      <c r="C5086">
        <f>B5086+0.68</f>
        <v>2.59</v>
      </c>
      <c r="D5086" s="5">
        <f>C5086/(0.2905*LN(C5086)+0.3655)</f>
        <v>4.0345405717114318</v>
      </c>
      <c r="E5086" s="5">
        <f>D5086*100</f>
        <v>403.45405717114318</v>
      </c>
      <c r="F5086">
        <v>183.446360624351</v>
      </c>
      <c r="G5086" s="4">
        <f>75.6*1000/(287.05*(F5086+273))</f>
        <v>0.57699824953891865</v>
      </c>
      <c r="H5086" s="3">
        <f>SQRT(2*ABS(E5086)/G5086)</f>
        <v>37.39596921460894</v>
      </c>
      <c r="I5086" s="2">
        <f>(2/2*0.0254)^2*3.1416*H5086</f>
        <v>7.5795446398878502E-2</v>
      </c>
      <c r="J5086" s="26"/>
      <c r="K5086" s="26"/>
      <c r="L5086" s="26"/>
      <c r="M5086" s="26"/>
      <c r="N5086" s="39"/>
      <c r="O5086" s="9"/>
      <c r="P5086" s="8"/>
      <c r="Q5086" s="41"/>
      <c r="R5086" s="8"/>
      <c r="S5086" s="41"/>
      <c r="T5086" s="9"/>
      <c r="U5086" s="8"/>
      <c r="X5086" s="9"/>
      <c r="Y5086" s="9"/>
      <c r="Z5086" s="9"/>
      <c r="AA5086" s="8"/>
      <c r="AB5086" s="12"/>
      <c r="AC5086" s="11"/>
      <c r="AD5086" s="11"/>
      <c r="AE5086" s="11"/>
      <c r="AF5086" s="11"/>
      <c r="AG5086" s="11"/>
      <c r="AH5086" s="10"/>
      <c r="AI5086" s="7">
        <v>8391347.0999999996</v>
      </c>
      <c r="AJ5086" s="31"/>
      <c r="AK5086" s="38">
        <v>0.92811679000000002</v>
      </c>
      <c r="AN5086" s="6"/>
    </row>
    <row r="5087" spans="1:40" x14ac:dyDescent="0.25">
      <c r="A5087" s="6">
        <v>0.57445601851851846</v>
      </c>
      <c r="B5087">
        <v>3.89</v>
      </c>
      <c r="C5087">
        <f>B5087+0.68</f>
        <v>4.57</v>
      </c>
      <c r="D5087" s="5">
        <f>C5087/(0.2905*LN(C5087)+0.3655)</f>
        <v>5.6635205572735847</v>
      </c>
      <c r="E5087" s="5">
        <f>D5087*100</f>
        <v>566.35205572735845</v>
      </c>
      <c r="F5087">
        <v>183.830268648436</v>
      </c>
      <c r="G5087" s="4">
        <f>75.6*1000/(287.05*(F5087+273))</f>
        <v>0.57651335553542726</v>
      </c>
      <c r="H5087" s="3">
        <f>SQRT(2*ABS(E5087)/G5087)</f>
        <v>44.325490703069761</v>
      </c>
      <c r="I5087" s="2">
        <f>(2/2*0.0254)^2*3.1416*H5087</f>
        <v>8.9840440701187588E-2</v>
      </c>
      <c r="J5087" s="26"/>
      <c r="K5087" s="26"/>
      <c r="L5087" s="26"/>
      <c r="M5087" s="26"/>
      <c r="N5087" s="39"/>
      <c r="O5087" s="9"/>
      <c r="P5087" s="8"/>
      <c r="Q5087" s="41"/>
      <c r="R5087" s="8"/>
      <c r="S5087" s="41"/>
      <c r="T5087" s="9"/>
      <c r="U5087" s="8"/>
      <c r="X5087" s="9"/>
      <c r="Y5087" s="9"/>
      <c r="Z5087" s="9"/>
      <c r="AA5087" s="8"/>
      <c r="AB5087" s="12"/>
      <c r="AC5087" s="11"/>
      <c r="AD5087" s="11"/>
      <c r="AE5087" s="11"/>
      <c r="AF5087" s="11"/>
      <c r="AG5087" s="11"/>
      <c r="AH5087" s="10"/>
      <c r="AI5087" s="7">
        <v>8495441.5</v>
      </c>
      <c r="AJ5087" s="31"/>
      <c r="AK5087" s="38">
        <v>0.91384668000000002</v>
      </c>
      <c r="AN5087" s="6"/>
    </row>
    <row r="5088" spans="1:40" x14ac:dyDescent="0.25">
      <c r="A5088" s="6">
        <v>0.57446759259259261</v>
      </c>
      <c r="B5088">
        <v>2.8</v>
      </c>
      <c r="C5088">
        <f>B5088+0.68</f>
        <v>3.48</v>
      </c>
      <c r="D5088" s="5">
        <f>C5088/(0.2905*LN(C5088)+0.3655)</f>
        <v>4.7817772645518506</v>
      </c>
      <c r="E5088" s="5">
        <f>D5088*100</f>
        <v>478.17772645518505</v>
      </c>
      <c r="F5088">
        <v>184.68185855585401</v>
      </c>
      <c r="G5088" s="4">
        <f>75.6*1000/(287.05*(F5088+273))</f>
        <v>0.5754406607237631</v>
      </c>
      <c r="H5088" s="3">
        <f>SQRT(2*ABS(E5088)/G5088)</f>
        <v>40.767060347812446</v>
      </c>
      <c r="I5088" s="2">
        <f>(2/2*0.0254)^2*3.1416*H5088</f>
        <v>8.262809073618968E-2</v>
      </c>
      <c r="J5088" s="26"/>
      <c r="K5088" s="26"/>
      <c r="L5088" s="26"/>
      <c r="M5088" s="26"/>
      <c r="N5088" s="39"/>
      <c r="O5088" s="9"/>
      <c r="P5088" s="8"/>
      <c r="Q5088" s="41"/>
      <c r="R5088" s="8"/>
      <c r="S5088" s="41"/>
      <c r="T5088" s="9"/>
      <c r="U5088" s="8"/>
      <c r="X5088" s="9"/>
      <c r="Y5088" s="9"/>
      <c r="Z5088" s="9"/>
      <c r="AA5088" s="8"/>
      <c r="AB5088" s="12"/>
      <c r="AC5088" s="11"/>
      <c r="AD5088" s="11"/>
      <c r="AE5088" s="11"/>
      <c r="AF5088" s="11"/>
      <c r="AG5088" s="11"/>
      <c r="AH5088" s="10"/>
      <c r="AI5088" s="7">
        <v>7702666.5</v>
      </c>
      <c r="AJ5088" s="31"/>
      <c r="AK5088" s="38">
        <v>0.89179870999999999</v>
      </c>
      <c r="AN5088" s="6"/>
    </row>
    <row r="5089" spans="1:40" x14ac:dyDescent="0.25">
      <c r="A5089" s="6">
        <v>0.57447916666666665</v>
      </c>
      <c r="B5089">
        <v>0.9</v>
      </c>
      <c r="C5089">
        <f>B5089+0.68</f>
        <v>1.58</v>
      </c>
      <c r="D5089" s="5">
        <f>C5089/(0.2905*LN(C5089)+0.3655)</f>
        <v>3.1702594791863787</v>
      </c>
      <c r="E5089" s="5">
        <f>D5089*100</f>
        <v>317.02594791863788</v>
      </c>
      <c r="F5089">
        <v>184.43405841527999</v>
      </c>
      <c r="G5089" s="4">
        <f>75.6*1000/(287.05*(F5089+273))</f>
        <v>0.57575238713327737</v>
      </c>
      <c r="H5089" s="3">
        <f>SQRT(2*ABS(E5089)/G5089)</f>
        <v>33.185206854136553</v>
      </c>
      <c r="I5089" s="2">
        <f>(2/2*0.0254)^2*3.1416*H5089</f>
        <v>6.7260927318492703E-2</v>
      </c>
      <c r="J5089" s="26"/>
      <c r="K5089" s="26"/>
      <c r="L5089" s="26"/>
      <c r="M5089" s="26"/>
      <c r="N5089" s="39"/>
      <c r="O5089" s="9"/>
      <c r="P5089" s="8"/>
      <c r="Q5089" s="41"/>
      <c r="R5089" s="8"/>
      <c r="S5089" s="41"/>
      <c r="T5089" s="9"/>
      <c r="U5089" s="8"/>
      <c r="X5089" s="9"/>
      <c r="Y5089" s="9"/>
      <c r="Z5089" s="9"/>
      <c r="AA5089" s="8"/>
      <c r="AB5089" s="12"/>
      <c r="AC5089" s="11"/>
      <c r="AD5089" s="11"/>
      <c r="AE5089" s="11"/>
      <c r="AF5089" s="11"/>
      <c r="AG5089" s="11"/>
      <c r="AH5089" s="10"/>
      <c r="AI5089" s="7">
        <v>6576209.5</v>
      </c>
      <c r="AJ5089" s="31"/>
      <c r="AK5089" s="38">
        <v>0.83312036</v>
      </c>
      <c r="AN5089" s="6"/>
    </row>
    <row r="5090" spans="1:40" x14ac:dyDescent="0.25">
      <c r="A5090" s="6">
        <v>0.5744907407407408</v>
      </c>
      <c r="B5090">
        <v>1.1200000000000001</v>
      </c>
      <c r="C5090">
        <f>B5090+0.68</f>
        <v>1.8000000000000003</v>
      </c>
      <c r="D5090" s="5">
        <f>C5090/(0.2905*LN(C5090)+0.3655)</f>
        <v>3.3566306740309813</v>
      </c>
      <c r="E5090" s="5">
        <f>D5090*100</f>
        <v>335.66306740309813</v>
      </c>
      <c r="F5090">
        <v>184.22465069351901</v>
      </c>
      <c r="G5090" s="4">
        <f>75.6*1000/(287.05*(F5090+273))</f>
        <v>0.57601608025547701</v>
      </c>
      <c r="H5090" s="3">
        <f>SQRT(2*ABS(E5090)/G5090)</f>
        <v>34.138896077979645</v>
      </c>
      <c r="I5090" s="2">
        <f>(2/2*0.0254)^2*3.1416*H5090</f>
        <v>6.9193897688431621E-2</v>
      </c>
      <c r="J5090" s="26"/>
      <c r="K5090" s="26"/>
      <c r="L5090" s="26"/>
      <c r="M5090" s="26"/>
      <c r="N5090" s="39"/>
      <c r="O5090" s="9"/>
      <c r="P5090" s="8"/>
      <c r="Q5090" s="41"/>
      <c r="R5090" s="8"/>
      <c r="S5090" s="41"/>
      <c r="T5090" s="9"/>
      <c r="U5090" s="8"/>
      <c r="X5090" s="9"/>
      <c r="Y5090" s="9"/>
      <c r="Z5090" s="9"/>
      <c r="AA5090" s="8"/>
      <c r="AB5090" s="12"/>
      <c r="AC5090" s="11"/>
      <c r="AD5090" s="11"/>
      <c r="AE5090" s="11"/>
      <c r="AF5090" s="11"/>
      <c r="AG5090" s="11"/>
      <c r="AH5090" s="10"/>
      <c r="AI5090" s="7">
        <v>7645312.7999999998</v>
      </c>
      <c r="AJ5090" s="31"/>
      <c r="AK5090" s="38">
        <v>0.79160326000000003</v>
      </c>
      <c r="AN5090" s="6"/>
    </row>
    <row r="5091" spans="1:40" x14ac:dyDescent="0.25">
      <c r="A5091" s="6">
        <v>0.57450231481481484</v>
      </c>
      <c r="B5091">
        <v>1.1100000000000001</v>
      </c>
      <c r="C5091">
        <f>B5091+0.68</f>
        <v>1.79</v>
      </c>
      <c r="D5091" s="5">
        <f>C5091/(0.2905*LN(C5091)+0.3655)</f>
        <v>3.3480871277483226</v>
      </c>
      <c r="E5091" s="5">
        <f>D5091*100</f>
        <v>334.80871277483226</v>
      </c>
      <c r="F5091">
        <v>184.06061526020699</v>
      </c>
      <c r="G5091" s="4">
        <f>75.6*1000/(287.05*(F5091+273))</f>
        <v>0.57622280786263613</v>
      </c>
      <c r="H5091" s="3">
        <f>SQRT(2*ABS(E5091)/G5091)</f>
        <v>34.089305325016909</v>
      </c>
      <c r="I5091" s="2">
        <f>(2/2*0.0254)^2*3.1416*H5091</f>
        <v>6.9093385431709606E-2</v>
      </c>
      <c r="J5091" s="26"/>
      <c r="K5091" s="26"/>
      <c r="L5091" s="26"/>
      <c r="M5091" s="26"/>
      <c r="N5091" s="39"/>
      <c r="O5091" s="9"/>
      <c r="P5091" s="8"/>
      <c r="Q5091" s="41"/>
      <c r="R5091" s="8"/>
      <c r="S5091" s="41"/>
      <c r="T5091" s="9"/>
      <c r="U5091" s="8"/>
      <c r="X5091" s="9"/>
      <c r="Y5091" s="9"/>
      <c r="Z5091" s="9"/>
      <c r="AA5091" s="8"/>
      <c r="AB5091" s="12"/>
      <c r="AC5091" s="11"/>
      <c r="AD5091" s="11"/>
      <c r="AE5091" s="11"/>
      <c r="AF5091" s="11"/>
      <c r="AG5091" s="11"/>
      <c r="AH5091" s="10"/>
      <c r="AI5091" s="7">
        <v>7964596.9000000004</v>
      </c>
      <c r="AJ5091" s="31"/>
      <c r="AK5091" s="38">
        <v>0.81943716</v>
      </c>
      <c r="AN5091" s="6"/>
    </row>
    <row r="5092" spans="1:40" x14ac:dyDescent="0.25">
      <c r="A5092" s="6">
        <v>0.57451388888888888</v>
      </c>
      <c r="B5092">
        <v>0.39</v>
      </c>
      <c r="C5092">
        <f>B5092+0.68</f>
        <v>1.07</v>
      </c>
      <c r="D5092" s="5">
        <f>C5092/(0.2905*LN(C5092)+0.3655)</f>
        <v>2.7781034953995807</v>
      </c>
      <c r="E5092" s="5">
        <f>D5092*100</f>
        <v>277.81034953995805</v>
      </c>
      <c r="F5092">
        <v>183.66623473443701</v>
      </c>
      <c r="G5092" s="4">
        <f>75.6*1000/(287.05*(F5092+273))</f>
        <v>0.57672043837840581</v>
      </c>
      <c r="H5092" s="3">
        <f>SQRT(2*ABS(E5092)/G5092)</f>
        <v>31.038915383298516</v>
      </c>
      <c r="I5092" s="2">
        <f>(2/2*0.0254)^2*3.1416*H5092</f>
        <v>6.2910749383520953E-2</v>
      </c>
      <c r="J5092" s="26"/>
      <c r="K5092" s="26"/>
      <c r="L5092" s="26"/>
      <c r="M5092" s="26"/>
      <c r="N5092" s="39"/>
      <c r="O5092" s="9"/>
      <c r="P5092" s="8"/>
      <c r="Q5092" s="41"/>
      <c r="R5092" s="8"/>
      <c r="S5092" s="41"/>
      <c r="T5092" s="9"/>
      <c r="U5092" s="8"/>
      <c r="X5092" s="9"/>
      <c r="Y5092" s="9"/>
      <c r="Z5092" s="9"/>
      <c r="AA5092" s="8"/>
      <c r="AB5092" s="12"/>
      <c r="AC5092" s="11"/>
      <c r="AD5092" s="11"/>
      <c r="AE5092" s="11"/>
      <c r="AF5092" s="11"/>
      <c r="AG5092" s="11"/>
      <c r="AH5092" s="10"/>
      <c r="AI5092" s="7">
        <v>7333648.5</v>
      </c>
      <c r="AJ5092" s="31"/>
      <c r="AK5092" s="38">
        <v>0.81919542000000001</v>
      </c>
      <c r="AN5092" s="6"/>
    </row>
    <row r="5093" spans="1:40" x14ac:dyDescent="0.25">
      <c r="A5093" s="6">
        <v>0.57452546296296292</v>
      </c>
      <c r="B5093">
        <v>0.26</v>
      </c>
      <c r="C5093">
        <f>B5093+0.68</f>
        <v>0.94000000000000006</v>
      </c>
      <c r="D5093" s="5">
        <f>C5093/(0.2905*LN(C5093)+0.3655)</f>
        <v>2.7048398588920084</v>
      </c>
      <c r="E5093" s="5">
        <f>D5093*100</f>
        <v>270.48398588920082</v>
      </c>
      <c r="F5093">
        <v>183.11050623054001</v>
      </c>
      <c r="G5093" s="4">
        <f>75.6*1000/(287.05*(F5093+273))</f>
        <v>0.57742311893938569</v>
      </c>
      <c r="H5093" s="3">
        <f>SQRT(2*ABS(E5093)/G5093)</f>
        <v>30.608263576355387</v>
      </c>
      <c r="I5093" s="2">
        <f>(2/2*0.0254)^2*3.1416*H5093</f>
        <v>6.2037889376539597E-2</v>
      </c>
      <c r="J5093" s="26"/>
      <c r="K5093" s="26"/>
      <c r="L5093" s="26"/>
      <c r="M5093" s="26"/>
      <c r="N5093" s="39"/>
      <c r="O5093" s="9"/>
      <c r="P5093" s="8"/>
      <c r="Q5093" s="41"/>
      <c r="R5093" s="8"/>
      <c r="S5093" s="41"/>
      <c r="T5093" s="9"/>
      <c r="U5093" s="8"/>
      <c r="X5093" s="9"/>
      <c r="Y5093" s="9"/>
      <c r="Z5093" s="9"/>
      <c r="AA5093" s="8"/>
      <c r="AB5093" s="12"/>
      <c r="AC5093" s="11"/>
      <c r="AD5093" s="11"/>
      <c r="AE5093" s="11"/>
      <c r="AF5093" s="11"/>
      <c r="AG5093" s="11"/>
      <c r="AH5093" s="10"/>
      <c r="AI5093" s="7">
        <v>7417006.7999999998</v>
      </c>
      <c r="AJ5093" s="31"/>
      <c r="AK5093" s="38">
        <v>0.81085445</v>
      </c>
      <c r="AN5093" s="6"/>
    </row>
    <row r="5094" spans="1:40" x14ac:dyDescent="0.25">
      <c r="A5094" s="6">
        <v>0.57453703703703707</v>
      </c>
      <c r="B5094">
        <v>0.31</v>
      </c>
      <c r="C5094">
        <f>B5094+0.68</f>
        <v>0.99</v>
      </c>
      <c r="D5094" s="5">
        <f>C5094/(0.2905*LN(C5094)+0.3655)</f>
        <v>2.7304290623909595</v>
      </c>
      <c r="E5094" s="5">
        <f>D5094*100</f>
        <v>273.04290623909594</v>
      </c>
      <c r="F5094">
        <v>182.68123725016301</v>
      </c>
      <c r="G5094" s="4">
        <f>75.6*1000/(287.05*(F5094+273))</f>
        <v>0.57796707338220843</v>
      </c>
      <c r="H5094" s="3">
        <f>SQRT(2*ABS(E5094)/G5094)</f>
        <v>30.73823298163768</v>
      </c>
      <c r="I5094" s="2">
        <f>(2/2*0.0254)^2*3.1416*H5094</f>
        <v>6.230131587138546E-2</v>
      </c>
      <c r="J5094" s="26"/>
      <c r="K5094" s="26"/>
      <c r="L5094" s="26"/>
      <c r="M5094" s="26"/>
      <c r="N5094" s="39"/>
      <c r="O5094" s="9"/>
      <c r="P5094" s="8"/>
      <c r="Q5094" s="41"/>
      <c r="R5094" s="8"/>
      <c r="S5094" s="41"/>
      <c r="T5094" s="9"/>
      <c r="U5094" s="8"/>
      <c r="X5094" s="9"/>
      <c r="Y5094" s="9"/>
      <c r="Z5094" s="9"/>
      <c r="AA5094" s="8"/>
      <c r="AB5094" s="12"/>
      <c r="AC5094" s="11"/>
      <c r="AD5094" s="11"/>
      <c r="AE5094" s="11"/>
      <c r="AF5094" s="11"/>
      <c r="AG5094" s="11"/>
      <c r="AH5094" s="10"/>
      <c r="AI5094" s="7">
        <v>7517472.9000000004</v>
      </c>
      <c r="AJ5094" s="31"/>
      <c r="AK5094" s="38">
        <v>0.81007733999999998</v>
      </c>
      <c r="AN5094" s="6"/>
    </row>
    <row r="5095" spans="1:40" x14ac:dyDescent="0.25">
      <c r="A5095" s="6">
        <v>0.57454861111111111</v>
      </c>
      <c r="B5095">
        <v>0.7</v>
      </c>
      <c r="C5095">
        <f>B5095+0.68</f>
        <v>1.38</v>
      </c>
      <c r="D5095" s="5">
        <f>C5095/(0.2905*LN(C5095)+0.3655)</f>
        <v>3.006108566122919</v>
      </c>
      <c r="E5095" s="5">
        <f>D5095*100</f>
        <v>300.61085661229191</v>
      </c>
      <c r="F5095">
        <v>182.24848539096399</v>
      </c>
      <c r="G5095" s="4">
        <f>75.6*1000/(287.05*(F5095+273))</f>
        <v>0.57851647954958352</v>
      </c>
      <c r="H5095" s="3">
        <f>SQRT(2*ABS(E5095)/G5095)</f>
        <v>32.237359402116866</v>
      </c>
      <c r="I5095" s="2">
        <f>(2/2*0.0254)^2*3.1416*H5095</f>
        <v>6.5339797254137896E-2</v>
      </c>
      <c r="J5095" s="26"/>
      <c r="K5095" s="26"/>
      <c r="L5095" s="26"/>
      <c r="M5095" s="26"/>
      <c r="N5095" s="39"/>
      <c r="O5095" s="9"/>
      <c r="P5095" s="8"/>
      <c r="Q5095" s="41"/>
      <c r="R5095" s="8"/>
      <c r="S5095" s="41"/>
      <c r="T5095" s="9"/>
      <c r="U5095" s="8"/>
      <c r="X5095" s="9"/>
      <c r="Y5095" s="9"/>
      <c r="Z5095" s="9"/>
      <c r="AA5095" s="8"/>
      <c r="AB5095" s="12"/>
      <c r="AC5095" s="11"/>
      <c r="AD5095" s="11"/>
      <c r="AE5095" s="11"/>
      <c r="AF5095" s="11"/>
      <c r="AG5095" s="11"/>
      <c r="AH5095" s="10"/>
      <c r="AI5095" s="7">
        <v>7386115.7999999998</v>
      </c>
      <c r="AJ5095" s="31"/>
      <c r="AK5095" s="38">
        <v>0.81272460000000002</v>
      </c>
      <c r="AN5095" s="6"/>
    </row>
    <row r="5096" spans="1:40" x14ac:dyDescent="0.25">
      <c r="A5096" s="6">
        <v>0.57456018518518526</v>
      </c>
      <c r="B5096">
        <v>2.4300000000000002</v>
      </c>
      <c r="C5096">
        <f>B5096+0.68</f>
        <v>3.1100000000000003</v>
      </c>
      <c r="D5096" s="5">
        <f>C5096/(0.2905*LN(C5096)+0.3655)</f>
        <v>4.4741255152434682</v>
      </c>
      <c r="E5096" s="5">
        <f>D5096*100</f>
        <v>447.41255152434684</v>
      </c>
      <c r="F5096">
        <v>182.042582043848</v>
      </c>
      <c r="G5096" s="4">
        <f>75.6*1000/(287.05*(F5096+273))</f>
        <v>0.57877825390697657</v>
      </c>
      <c r="H5096" s="3">
        <f>SQRT(2*ABS(E5096)/G5096)</f>
        <v>39.319951812589117</v>
      </c>
      <c r="I5096" s="2">
        <f>(2/2*0.0254)^2*3.1416*H5096</f>
        <v>7.9695041006005635E-2</v>
      </c>
      <c r="J5096" s="26"/>
      <c r="K5096" s="26"/>
      <c r="L5096" s="26"/>
      <c r="M5096" s="26"/>
      <c r="N5096" s="39"/>
      <c r="O5096" s="9"/>
      <c r="P5096" s="8"/>
      <c r="Q5096" s="41"/>
      <c r="R5096" s="8"/>
      <c r="S5096" s="41"/>
      <c r="T5096" s="9"/>
      <c r="U5096" s="8"/>
      <c r="X5096" s="9"/>
      <c r="Y5096" s="9"/>
      <c r="Z5096" s="9"/>
      <c r="AA5096" s="8"/>
      <c r="AB5096" s="12"/>
      <c r="AC5096" s="11"/>
      <c r="AD5096" s="11"/>
      <c r="AE5096" s="11"/>
      <c r="AF5096" s="11"/>
      <c r="AG5096" s="11"/>
      <c r="AH5096" s="10"/>
      <c r="AI5096" s="7">
        <v>6854170.5999999996</v>
      </c>
      <c r="AJ5096" s="31"/>
      <c r="AK5096" s="38">
        <v>0.80542601000000003</v>
      </c>
      <c r="AN5096" s="6"/>
    </row>
    <row r="5097" spans="1:40" x14ac:dyDescent="0.25">
      <c r="A5097" s="6">
        <v>0.5745717592592593</v>
      </c>
      <c r="B5097">
        <v>4.09</v>
      </c>
      <c r="C5097">
        <f>B5097+0.68</f>
        <v>4.7699999999999996</v>
      </c>
      <c r="D5097" s="5">
        <f>C5097/(0.2905*LN(C5097)+0.3655)</f>
        <v>5.8216054924218712</v>
      </c>
      <c r="E5097" s="5">
        <f>D5097*100</f>
        <v>582.16054924218713</v>
      </c>
      <c r="F5097">
        <v>182.45439056756999</v>
      </c>
      <c r="G5097" s="4">
        <f>75.6*1000/(287.05*(F5097+273))</f>
        <v>0.57825493955708795</v>
      </c>
      <c r="H5097" s="3">
        <f>SQRT(2*ABS(E5097)/G5097)</f>
        <v>44.872132356829169</v>
      </c>
      <c r="I5097" s="2">
        <f>(2/2*0.0254)^2*3.1416*H5097</f>
        <v>9.0948392949440321E-2</v>
      </c>
      <c r="J5097" s="26"/>
      <c r="K5097" s="26"/>
      <c r="L5097" s="26"/>
      <c r="M5097" s="26"/>
      <c r="N5097" s="39"/>
      <c r="O5097" s="9"/>
      <c r="P5097" s="8"/>
      <c r="Q5097" s="41"/>
      <c r="R5097" s="8"/>
      <c r="S5097" s="41"/>
      <c r="T5097" s="9"/>
      <c r="U5097" s="8"/>
      <c r="X5097" s="9"/>
      <c r="Y5097" s="9"/>
      <c r="Z5097" s="9"/>
      <c r="AA5097" s="8"/>
      <c r="AB5097" s="12"/>
      <c r="AC5097" s="11"/>
      <c r="AD5097" s="11"/>
      <c r="AE5097" s="11"/>
      <c r="AF5097" s="11"/>
      <c r="AG5097" s="11"/>
      <c r="AH5097" s="10"/>
      <c r="AI5097" s="7">
        <v>9395154.0999999996</v>
      </c>
      <c r="AJ5097" s="31"/>
      <c r="AK5097" s="38">
        <v>0.85934345999999995</v>
      </c>
      <c r="AN5097" s="6"/>
    </row>
    <row r="5098" spans="1:40" x14ac:dyDescent="0.25">
      <c r="A5098" s="6">
        <v>0.57458333333333333</v>
      </c>
      <c r="B5098">
        <v>2.72</v>
      </c>
      <c r="C5098">
        <f>B5098+0.68</f>
        <v>3.4000000000000004</v>
      </c>
      <c r="D5098" s="5">
        <f>C5098/(0.2905*LN(C5098)+0.3655)</f>
        <v>4.7156284448562413</v>
      </c>
      <c r="E5098" s="5">
        <f>D5098*100</f>
        <v>471.56284448562411</v>
      </c>
      <c r="F5098">
        <v>182.86620600323101</v>
      </c>
      <c r="G5098" s="4">
        <f>75.6*1000/(287.05*(F5098+273))</f>
        <v>0.57773256192364875</v>
      </c>
      <c r="H5098" s="3">
        <f>SQRT(2*ABS(E5098)/G5098)</f>
        <v>40.403721074529763</v>
      </c>
      <c r="I5098" s="2">
        <f>(2/2*0.0254)^2*3.1416*H5098</f>
        <v>8.189166210521448E-2</v>
      </c>
      <c r="J5098" s="26"/>
      <c r="K5098" s="26"/>
      <c r="L5098" s="26"/>
      <c r="M5098" s="26"/>
      <c r="N5098" s="39"/>
      <c r="O5098" s="9"/>
      <c r="P5098" s="8"/>
      <c r="Q5098" s="41"/>
      <c r="R5098" s="8"/>
      <c r="S5098" s="41"/>
      <c r="T5098" s="9"/>
      <c r="U5098" s="8"/>
      <c r="X5098" s="9"/>
      <c r="Y5098" s="9"/>
      <c r="Z5098" s="9"/>
      <c r="AA5098" s="8"/>
      <c r="AB5098" s="12"/>
      <c r="AC5098" s="11"/>
      <c r="AD5098" s="11"/>
      <c r="AE5098" s="11"/>
      <c r="AF5098" s="11"/>
      <c r="AG5098" s="11"/>
      <c r="AH5098" s="10"/>
      <c r="AI5098" s="7">
        <v>15011882.9</v>
      </c>
      <c r="AJ5098" s="31"/>
      <c r="AK5098" s="38">
        <v>1.14526197</v>
      </c>
      <c r="AN5098" s="6"/>
    </row>
    <row r="5099" spans="1:40" x14ac:dyDescent="0.25">
      <c r="A5099" s="6">
        <v>0.57459490740740737</v>
      </c>
      <c r="B5099">
        <v>1.24</v>
      </c>
      <c r="C5099">
        <f>B5099+0.68</f>
        <v>1.92</v>
      </c>
      <c r="D5099" s="5">
        <f>C5099/(0.2905*LN(C5099)+0.3655)</f>
        <v>3.459456551368413</v>
      </c>
      <c r="E5099" s="5">
        <f>D5099*100</f>
        <v>345.94565513684131</v>
      </c>
      <c r="F5099">
        <v>183.12795632446199</v>
      </c>
      <c r="G5099" s="4">
        <f>75.6*1000/(287.05*(F5099+273))</f>
        <v>0.57740102845464669</v>
      </c>
      <c r="H5099" s="3">
        <f>SQRT(2*ABS(E5099)/G5099)</f>
        <v>34.616261385199124</v>
      </c>
      <c r="I5099" s="2">
        <f>(2/2*0.0254)^2*3.1416*H5099</f>
        <v>7.0161438236676144E-2</v>
      </c>
      <c r="J5099" s="26"/>
      <c r="K5099" s="26"/>
      <c r="L5099" s="26"/>
      <c r="M5099" s="26"/>
      <c r="N5099" s="39"/>
      <c r="O5099" s="9"/>
      <c r="P5099" s="8"/>
      <c r="Q5099" s="41"/>
      <c r="R5099" s="8"/>
      <c r="S5099" s="41"/>
      <c r="T5099" s="9"/>
      <c r="U5099" s="8"/>
      <c r="X5099" s="9"/>
      <c r="Y5099" s="9"/>
      <c r="Z5099" s="9"/>
      <c r="AA5099" s="8"/>
      <c r="AB5099" s="12"/>
      <c r="AC5099" s="11"/>
      <c r="AD5099" s="11"/>
      <c r="AE5099" s="11"/>
      <c r="AF5099" s="11"/>
      <c r="AG5099" s="11"/>
      <c r="AH5099" s="10"/>
      <c r="AI5099" s="7">
        <v>15448522.800000001</v>
      </c>
      <c r="AJ5099" s="31"/>
      <c r="AK5099" s="38">
        <v>1.5018201</v>
      </c>
      <c r="AN5099" s="6"/>
    </row>
    <row r="5100" spans="1:40" x14ac:dyDescent="0.25">
      <c r="A5100" s="6">
        <v>0.57460648148148141</v>
      </c>
      <c r="B5100">
        <v>2.13</v>
      </c>
      <c r="C5100">
        <f>B5100+0.68</f>
        <v>2.81</v>
      </c>
      <c r="D5100" s="5">
        <f>C5100/(0.2905*LN(C5100)+0.3655)</f>
        <v>4.2215005256340703</v>
      </c>
      <c r="E5100" s="5">
        <f>D5100*100</f>
        <v>422.15005256340703</v>
      </c>
      <c r="F5100">
        <v>183.55723164062999</v>
      </c>
      <c r="G5100" s="4">
        <f>75.6*1000/(287.05*(F5100+273))</f>
        <v>0.57685813045223211</v>
      </c>
      <c r="H5100" s="3">
        <f>SQRT(2*ABS(E5100)/G5100)</f>
        <v>38.25726441796305</v>
      </c>
      <c r="I5100" s="2">
        <f>(2/2*0.0254)^2*3.1416*H5100</f>
        <v>7.7541149366083181E-2</v>
      </c>
      <c r="J5100" s="26"/>
      <c r="K5100" s="26"/>
      <c r="L5100" s="26"/>
      <c r="M5100" s="26"/>
      <c r="N5100" s="39"/>
      <c r="O5100" s="9"/>
      <c r="P5100" s="8"/>
      <c r="Q5100" s="41"/>
      <c r="R5100" s="8"/>
      <c r="S5100" s="41"/>
      <c r="T5100" s="9"/>
      <c r="U5100" s="8"/>
      <c r="X5100" s="9"/>
      <c r="Y5100" s="9"/>
      <c r="Z5100" s="9"/>
      <c r="AA5100" s="8"/>
      <c r="AB5100" s="12"/>
      <c r="AC5100" s="11"/>
      <c r="AD5100" s="11"/>
      <c r="AE5100" s="11"/>
      <c r="AF5100" s="11"/>
      <c r="AG5100" s="11"/>
      <c r="AH5100" s="10"/>
      <c r="AI5100" s="7">
        <v>12495134.9</v>
      </c>
      <c r="AJ5100" s="31"/>
      <c r="AK5100" s="38">
        <v>1.6528008199999999</v>
      </c>
      <c r="AN5100" s="6"/>
    </row>
    <row r="5101" spans="1:40" x14ac:dyDescent="0.25">
      <c r="A5101" s="6">
        <v>0.57461805555555556</v>
      </c>
      <c r="B5101">
        <v>0.39</v>
      </c>
      <c r="C5101">
        <f>B5101+0.68</f>
        <v>1.07</v>
      </c>
      <c r="D5101" s="5">
        <f>C5101/(0.2905*LN(C5101)+0.3655)</f>
        <v>2.7781034953995807</v>
      </c>
      <c r="E5101" s="5">
        <f>D5101*100</f>
        <v>277.81034953995805</v>
      </c>
      <c r="F5101">
        <v>183.763146076053</v>
      </c>
      <c r="G5101" s="4">
        <f>75.6*1000/(287.05*(F5101+273))</f>
        <v>0.57659807572305433</v>
      </c>
      <c r="H5101" s="3">
        <f>SQRT(2*ABS(E5101)/G5101)</f>
        <v>31.042208667467005</v>
      </c>
      <c r="I5101" s="2">
        <f>(2/2*0.0254)^2*3.1416*H5101</f>
        <v>6.2917424326005708E-2</v>
      </c>
      <c r="J5101" s="26"/>
      <c r="K5101" s="26"/>
      <c r="L5101" s="26"/>
      <c r="M5101" s="26"/>
      <c r="N5101" s="39"/>
      <c r="O5101" s="9"/>
      <c r="P5101" s="8"/>
      <c r="Q5101" s="41"/>
      <c r="R5101" s="8"/>
      <c r="S5101" s="41"/>
      <c r="T5101" s="9"/>
      <c r="U5101" s="8"/>
      <c r="X5101" s="9"/>
      <c r="Y5101" s="9"/>
      <c r="Z5101" s="9"/>
      <c r="AA5101" s="8"/>
      <c r="AB5101" s="12"/>
      <c r="AC5101" s="11"/>
      <c r="AD5101" s="11"/>
      <c r="AE5101" s="11"/>
      <c r="AF5101" s="11"/>
      <c r="AG5101" s="11"/>
      <c r="AH5101" s="10"/>
      <c r="AI5101" s="7">
        <v>8674871.5</v>
      </c>
      <c r="AJ5101" s="31"/>
      <c r="AK5101" s="38">
        <v>1.61157825</v>
      </c>
      <c r="AN5101" s="6"/>
    </row>
    <row r="5102" spans="1:40" x14ac:dyDescent="0.25">
      <c r="A5102" s="6">
        <v>0.5746296296296296</v>
      </c>
      <c r="B5102">
        <v>0.75</v>
      </c>
      <c r="C5102">
        <f>B5102+0.68</f>
        <v>1.4300000000000002</v>
      </c>
      <c r="D5102" s="5">
        <f>C5102/(0.2905*LN(C5102)+0.3655)</f>
        <v>3.0464135415167197</v>
      </c>
      <c r="E5102" s="5">
        <f>D5102*100</f>
        <v>304.64135415167198</v>
      </c>
      <c r="F5102">
        <v>183.777106417167</v>
      </c>
      <c r="G5102" s="4">
        <f>75.6*1000/(287.05*(F5102+273))</f>
        <v>0.5765804533297475</v>
      </c>
      <c r="H5102" s="3">
        <f>SQRT(2*ABS(E5102)/G5102)</f>
        <v>32.507192928877664</v>
      </c>
      <c r="I5102" s="2">
        <f>(2/2*0.0254)^2*3.1416*H5102</f>
        <v>6.5886705197527387E-2</v>
      </c>
      <c r="J5102" s="26"/>
      <c r="K5102" s="26"/>
      <c r="L5102" s="26"/>
      <c r="M5102" s="26"/>
      <c r="N5102" s="39"/>
      <c r="O5102" s="9"/>
      <c r="P5102" s="8"/>
      <c r="Q5102" s="41"/>
      <c r="R5102" s="8"/>
      <c r="S5102" s="41"/>
      <c r="T5102" s="9"/>
      <c r="U5102" s="8"/>
      <c r="X5102" s="9"/>
      <c r="Y5102" s="9"/>
      <c r="Z5102" s="9"/>
      <c r="AA5102" s="8"/>
      <c r="AB5102" s="12"/>
      <c r="AC5102" s="11"/>
      <c r="AD5102" s="11"/>
      <c r="AE5102" s="11"/>
      <c r="AF5102" s="11"/>
      <c r="AG5102" s="11"/>
      <c r="AH5102" s="10"/>
      <c r="AI5102" s="7">
        <v>6833744.2999999998</v>
      </c>
      <c r="AJ5102" s="31"/>
      <c r="AK5102" s="38">
        <v>1.37925385</v>
      </c>
      <c r="AN5102" s="6"/>
    </row>
    <row r="5103" spans="1:40" x14ac:dyDescent="0.25">
      <c r="A5103" s="6">
        <v>0.57464120370370375</v>
      </c>
      <c r="B5103">
        <v>1.72</v>
      </c>
      <c r="C5103">
        <f>B5103+0.68</f>
        <v>2.4</v>
      </c>
      <c r="D5103" s="5">
        <f>C5103/(0.2905*LN(C5103)+0.3655)</f>
        <v>3.8720689820778547</v>
      </c>
      <c r="E5103" s="5">
        <f>D5103*100</f>
        <v>387.20689820778546</v>
      </c>
      <c r="F5103">
        <v>183.88878932184301</v>
      </c>
      <c r="G5103" s="4">
        <f>75.6*1000/(287.05*(F5103+273))</f>
        <v>0.57643951273038896</v>
      </c>
      <c r="H5103" s="3">
        <f>SQRT(2*ABS(E5103)/G5103)</f>
        <v>36.653012040526058</v>
      </c>
      <c r="I5103" s="2">
        <f>(2/2*0.0254)^2*3.1416*H5103</f>
        <v>7.4289595050523488E-2</v>
      </c>
      <c r="J5103" s="26"/>
      <c r="K5103" s="26"/>
      <c r="L5103" s="26"/>
      <c r="M5103" s="26"/>
      <c r="N5103" s="39"/>
      <c r="O5103" s="9"/>
      <c r="P5103" s="8"/>
      <c r="Q5103" s="41"/>
      <c r="R5103" s="8"/>
      <c r="S5103" s="41"/>
      <c r="T5103" s="9"/>
      <c r="U5103" s="8"/>
      <c r="X5103" s="9"/>
      <c r="Y5103" s="9"/>
      <c r="Z5103" s="9"/>
      <c r="AA5103" s="8"/>
      <c r="AB5103" s="12"/>
      <c r="AC5103" s="11"/>
      <c r="AD5103" s="11"/>
      <c r="AE5103" s="11"/>
      <c r="AF5103" s="11"/>
      <c r="AG5103" s="11"/>
      <c r="AH5103" s="10"/>
      <c r="AI5103" s="7">
        <v>4225922</v>
      </c>
      <c r="AJ5103" s="31"/>
      <c r="AK5103" s="38">
        <v>1.2118203400000001</v>
      </c>
      <c r="AN5103" s="6"/>
    </row>
    <row r="5104" spans="1:40" x14ac:dyDescent="0.25">
      <c r="A5104" s="6">
        <v>0.57465277777777779</v>
      </c>
      <c r="B5104">
        <v>3.14</v>
      </c>
      <c r="C5104">
        <f>B5104+0.68</f>
        <v>3.8200000000000003</v>
      </c>
      <c r="D5104" s="5">
        <f>C5104/(0.2905*LN(C5104)+0.3655)</f>
        <v>5.0606566881405115</v>
      </c>
      <c r="E5104" s="5">
        <f>D5104*100</f>
        <v>506.06566881405115</v>
      </c>
      <c r="F5104">
        <v>184.359147085194</v>
      </c>
      <c r="G5104" s="4">
        <f>75.6*1000/(287.05*(F5104+273))</f>
        <v>0.57584669021521029</v>
      </c>
      <c r="H5104" s="3">
        <f>SQRT(2*ABS(E5104)/G5104)</f>
        <v>41.924220680350295</v>
      </c>
      <c r="I5104" s="2">
        <f>(2/2*0.0254)^2*3.1416*H5104</f>
        <v>8.4973463400725868E-2</v>
      </c>
      <c r="J5104" s="26"/>
      <c r="K5104" s="26"/>
      <c r="L5104" s="26"/>
      <c r="M5104" s="26"/>
      <c r="N5104" s="39"/>
      <c r="O5104" s="9"/>
      <c r="P5104" s="8"/>
      <c r="Q5104" s="41"/>
      <c r="R5104" s="8"/>
      <c r="S5104" s="41"/>
      <c r="T5104" s="9"/>
      <c r="U5104" s="8"/>
      <c r="X5104" s="9"/>
      <c r="Y5104" s="9"/>
      <c r="Z5104" s="9"/>
      <c r="AA5104" s="8"/>
      <c r="AB5104" s="12"/>
      <c r="AC5104" s="11"/>
      <c r="AD5104" s="11"/>
      <c r="AE5104" s="11"/>
      <c r="AF5104" s="11"/>
      <c r="AG5104" s="11"/>
      <c r="AH5104" s="10"/>
      <c r="AI5104" s="7">
        <v>2665789.2999999998</v>
      </c>
      <c r="AJ5104" s="31"/>
      <c r="AK5104" s="38">
        <v>0.95658575999999995</v>
      </c>
      <c r="AN5104" s="6"/>
    </row>
    <row r="5105" spans="1:40" x14ac:dyDescent="0.25">
      <c r="A5105" s="6">
        <v>0.57466435185185183</v>
      </c>
      <c r="B5105">
        <v>1.4</v>
      </c>
      <c r="C5105">
        <f>B5105+0.68</f>
        <v>2.08</v>
      </c>
      <c r="D5105" s="5">
        <f>C5105/(0.2905*LN(C5105)+0.3655)</f>
        <v>3.5970422226593479</v>
      </c>
      <c r="E5105" s="5">
        <f>D5105*100</f>
        <v>359.70422226593479</v>
      </c>
      <c r="F5105">
        <v>184.88964930436899</v>
      </c>
      <c r="G5105" s="4">
        <f>75.6*1000/(287.05*(F5105+273))</f>
        <v>0.5751795252169889</v>
      </c>
      <c r="H5105" s="3">
        <f>SQRT(2*ABS(E5105)/G5105)</f>
        <v>35.366009290143602</v>
      </c>
      <c r="I5105" s="2">
        <f>(2/2*0.0254)^2*3.1416*H5105</f>
        <v>7.1681053273681003E-2</v>
      </c>
      <c r="J5105" s="26"/>
      <c r="K5105" s="26"/>
      <c r="L5105" s="26"/>
      <c r="M5105" s="26"/>
      <c r="N5105" s="39"/>
      <c r="O5105" s="9"/>
      <c r="P5105" s="8"/>
      <c r="Q5105" s="41"/>
      <c r="R5105" s="8"/>
      <c r="S5105" s="41"/>
      <c r="T5105" s="9"/>
      <c r="U5105" s="8"/>
      <c r="X5105" s="9"/>
      <c r="Y5105" s="9"/>
      <c r="Z5105" s="9"/>
      <c r="AA5105" s="8"/>
      <c r="AB5105" s="12"/>
      <c r="AC5105" s="11"/>
      <c r="AD5105" s="11"/>
      <c r="AE5105" s="11"/>
      <c r="AF5105" s="11"/>
      <c r="AG5105" s="11"/>
      <c r="AH5105" s="10"/>
      <c r="AI5105" s="7">
        <v>3323768.9</v>
      </c>
      <c r="AJ5105" s="31"/>
      <c r="AK5105" s="38">
        <v>0.57289632000000001</v>
      </c>
      <c r="AN5105" s="6"/>
    </row>
    <row r="5106" spans="1:40" x14ac:dyDescent="0.25">
      <c r="A5106" s="6">
        <v>0.57467592592592587</v>
      </c>
      <c r="B5106">
        <v>1.45</v>
      </c>
      <c r="C5106">
        <f>B5106+0.68</f>
        <v>2.13</v>
      </c>
      <c r="D5106" s="5">
        <f>C5106/(0.2905*LN(C5106)+0.3655)</f>
        <v>3.6400709150806909</v>
      </c>
      <c r="E5106" s="5">
        <f>D5106*100</f>
        <v>364.0070915080691</v>
      </c>
      <c r="F5106">
        <v>185.12000015888901</v>
      </c>
      <c r="G5106" s="4">
        <f>75.6*1000/(287.05*(F5106+273))</f>
        <v>0.57489031475883334</v>
      </c>
      <c r="H5106" s="3">
        <f>SQRT(2*ABS(E5106)/G5106)</f>
        <v>35.585856576698966</v>
      </c>
      <c r="I5106" s="2">
        <f>(2/2*0.0254)^2*3.1416*H5106</f>
        <v>7.2126647373098984E-2</v>
      </c>
      <c r="J5106" s="26"/>
      <c r="K5106" s="26"/>
      <c r="L5106" s="26"/>
      <c r="M5106" s="26"/>
      <c r="N5106" s="39"/>
      <c r="O5106" s="9"/>
      <c r="P5106" s="8"/>
      <c r="Q5106" s="41"/>
      <c r="R5106" s="8"/>
      <c r="S5106" s="41"/>
      <c r="T5106" s="9"/>
      <c r="U5106" s="8"/>
      <c r="X5106" s="9"/>
      <c r="Y5106" s="9"/>
      <c r="Z5106" s="9"/>
      <c r="AA5106" s="8"/>
      <c r="AB5106" s="12"/>
      <c r="AC5106" s="11"/>
      <c r="AD5106" s="11"/>
      <c r="AE5106" s="11"/>
      <c r="AF5106" s="11"/>
      <c r="AG5106" s="11"/>
      <c r="AH5106" s="10"/>
      <c r="AI5106" s="7">
        <v>4566450.5</v>
      </c>
      <c r="AJ5106" s="31"/>
      <c r="AK5106" s="38">
        <v>0.45618716999999998</v>
      </c>
      <c r="AN5106" s="6"/>
    </row>
    <row r="5107" spans="1:40" x14ac:dyDescent="0.25">
      <c r="A5107" s="6">
        <v>0.57468750000000002</v>
      </c>
      <c r="B5107">
        <v>0.32</v>
      </c>
      <c r="C5107">
        <f>B5107+0.68</f>
        <v>1</v>
      </c>
      <c r="D5107" s="5">
        <f>C5107/(0.2905*LN(C5107)+0.3655)</f>
        <v>2.7359781121751028</v>
      </c>
      <c r="E5107" s="5">
        <f>D5107*100</f>
        <v>273.5978112175103</v>
      </c>
      <c r="F5107">
        <v>185.238665966122</v>
      </c>
      <c r="G5107" s="4">
        <f>75.6*1000/(287.05*(F5107+273))</f>
        <v>0.57474144075858413</v>
      </c>
      <c r="H5107" s="3">
        <f>SQRT(2*ABS(E5107)/G5107)</f>
        <v>30.855674966001072</v>
      </c>
      <c r="I5107" s="2">
        <f>(2/2*0.0254)^2*3.1416*H5107</f>
        <v>6.2539351355362593E-2</v>
      </c>
      <c r="J5107" s="26"/>
      <c r="K5107" s="26"/>
      <c r="L5107" s="26"/>
      <c r="M5107" s="26"/>
      <c r="N5107" s="39"/>
      <c r="O5107" s="9"/>
      <c r="P5107" s="8"/>
      <c r="Q5107" s="41"/>
      <c r="R5107" s="8"/>
      <c r="S5107" s="41"/>
      <c r="T5107" s="9"/>
      <c r="U5107" s="8"/>
      <c r="X5107" s="9"/>
      <c r="Y5107" s="9"/>
      <c r="Z5107" s="9"/>
      <c r="AA5107" s="8"/>
      <c r="AB5107" s="12"/>
      <c r="AC5107" s="11"/>
      <c r="AD5107" s="11"/>
      <c r="AE5107" s="11"/>
      <c r="AF5107" s="11"/>
      <c r="AG5107" s="11"/>
      <c r="AH5107" s="10"/>
      <c r="AI5107" s="7">
        <v>10138496.9</v>
      </c>
      <c r="AJ5107" s="31"/>
      <c r="AK5107" s="38">
        <v>0.56273147000000001</v>
      </c>
      <c r="AN5107" s="6"/>
    </row>
    <row r="5108" spans="1:40" x14ac:dyDescent="0.25">
      <c r="A5108" s="6">
        <v>0.57469907407407406</v>
      </c>
      <c r="B5108">
        <v>0.59</v>
      </c>
      <c r="C5108">
        <f>B5108+0.68</f>
        <v>1.27</v>
      </c>
      <c r="D5108" s="5">
        <f>C5108/(0.2905*LN(C5108)+0.3655)</f>
        <v>2.9199805120199289</v>
      </c>
      <c r="E5108" s="5">
        <f>D5108*100</f>
        <v>291.99805120199289</v>
      </c>
      <c r="F5108">
        <v>185.16537236374899</v>
      </c>
      <c r="G5108" s="4">
        <f>75.6*1000/(287.05*(F5108+273))</f>
        <v>0.57483338326049971</v>
      </c>
      <c r="H5108" s="3">
        <f>SQRT(2*ABS(E5108)/G5108)</f>
        <v>31.873810292630296</v>
      </c>
      <c r="I5108" s="2">
        <f>(2/2*0.0254)^2*3.1416*H5108</f>
        <v>6.4602943319872583E-2</v>
      </c>
      <c r="J5108" s="26"/>
      <c r="K5108" s="26"/>
      <c r="L5108" s="26"/>
      <c r="M5108" s="26"/>
      <c r="N5108" s="39"/>
      <c r="O5108" s="9"/>
      <c r="P5108" s="8"/>
      <c r="Q5108" s="41"/>
      <c r="R5108" s="8"/>
      <c r="S5108" s="41"/>
      <c r="T5108" s="9"/>
      <c r="U5108" s="8"/>
      <c r="X5108" s="9"/>
      <c r="Y5108" s="9"/>
      <c r="Z5108" s="9"/>
      <c r="AA5108" s="8"/>
      <c r="AB5108" s="12"/>
      <c r="AC5108" s="11"/>
      <c r="AD5108" s="11"/>
      <c r="AE5108" s="11"/>
      <c r="AF5108" s="11"/>
      <c r="AG5108" s="11"/>
      <c r="AH5108" s="10"/>
      <c r="AI5108" s="7">
        <v>16550225.300000001</v>
      </c>
      <c r="AJ5108" s="31"/>
      <c r="AK5108" s="38">
        <v>0.86439383999999997</v>
      </c>
      <c r="AN5108" s="6"/>
    </row>
    <row r="5109" spans="1:40" x14ac:dyDescent="0.25">
      <c r="A5109" s="6">
        <v>0.57471064814814821</v>
      </c>
      <c r="B5109">
        <v>1.32</v>
      </c>
      <c r="C5109">
        <f>B5109+0.68</f>
        <v>2</v>
      </c>
      <c r="D5109" s="5">
        <f>C5109/(0.2905*LN(C5109)+0.3655)</f>
        <v>3.5282126541954382</v>
      </c>
      <c r="E5109" s="5">
        <f>D5109*100</f>
        <v>352.82126541954381</v>
      </c>
      <c r="F5109">
        <v>185.07811814184601</v>
      </c>
      <c r="G5109" s="4">
        <f>75.6*1000/(287.05*(F5109+273))</f>
        <v>0.57494287689836154</v>
      </c>
      <c r="H5109" s="3">
        <f>SQRT(2*ABS(E5109)/G5109)</f>
        <v>35.033217517236594</v>
      </c>
      <c r="I5109" s="2">
        <f>(2/2*0.0254)^2*3.1416*H5109</f>
        <v>7.10065393751214E-2</v>
      </c>
      <c r="J5109" s="26"/>
      <c r="K5109" s="26"/>
      <c r="L5109" s="26"/>
      <c r="M5109" s="26"/>
      <c r="N5109" s="39"/>
      <c r="O5109" s="9"/>
      <c r="P5109" s="8"/>
      <c r="Q5109" s="41"/>
      <c r="R5109" s="8"/>
      <c r="S5109" s="41"/>
      <c r="T5109" s="9"/>
      <c r="U5109" s="8"/>
      <c r="X5109" s="9"/>
      <c r="Y5109" s="9"/>
      <c r="Z5109" s="9"/>
      <c r="AA5109" s="8"/>
      <c r="AB5109" s="12"/>
      <c r="AC5109" s="11"/>
      <c r="AD5109" s="11"/>
      <c r="AE5109" s="11"/>
      <c r="AF5109" s="11"/>
      <c r="AG5109" s="11"/>
      <c r="AH5109" s="10"/>
      <c r="AI5109" s="7">
        <v>22886533.199999999</v>
      </c>
      <c r="AJ5109" s="31"/>
      <c r="AK5109" s="37">
        <v>1.23783621</v>
      </c>
      <c r="AN5109" s="6"/>
    </row>
    <row r="5110" spans="1:40" x14ac:dyDescent="0.25">
      <c r="A5110" s="6">
        <v>0.57472222222222225</v>
      </c>
      <c r="B5110">
        <v>1.1200000000000001</v>
      </c>
      <c r="C5110">
        <f>B5110+0.68</f>
        <v>1.8000000000000003</v>
      </c>
      <c r="D5110" s="5">
        <f>C5110/(0.2905*LN(C5110)+0.3655)</f>
        <v>3.3566306740309813</v>
      </c>
      <c r="E5110" s="5">
        <f>D5110*100</f>
        <v>335.66306740309813</v>
      </c>
      <c r="F5110">
        <v>184.83380676849501</v>
      </c>
      <c r="G5110" s="4">
        <f>75.6*1000/(287.05*(F5110+273))</f>
        <v>0.57524968055020387</v>
      </c>
      <c r="H5110" s="3">
        <f>SQRT(2*ABS(E5110)/G5110)</f>
        <v>34.161629972540112</v>
      </c>
      <c r="I5110" s="2">
        <f>(2/2*0.0254)^2*3.1416*H5110</f>
        <v>6.923997553379263E-2</v>
      </c>
      <c r="J5110" s="26"/>
      <c r="K5110" s="26"/>
      <c r="L5110" s="26"/>
      <c r="M5110" s="26"/>
      <c r="N5110" s="39"/>
      <c r="O5110" s="9"/>
      <c r="P5110" s="8"/>
      <c r="Q5110" s="41"/>
      <c r="R5110" s="8"/>
      <c r="S5110" s="41"/>
      <c r="T5110" s="9"/>
      <c r="U5110" s="8"/>
      <c r="X5110" s="9"/>
      <c r="Y5110" s="9"/>
      <c r="Z5110" s="9"/>
      <c r="AA5110" s="8"/>
      <c r="AB5110" s="12"/>
      <c r="AC5110" s="11"/>
      <c r="AD5110" s="11"/>
      <c r="AE5110" s="11"/>
      <c r="AF5110" s="11"/>
      <c r="AG5110" s="11"/>
      <c r="AH5110" s="10"/>
      <c r="AI5110" s="7">
        <v>24824270.800000001</v>
      </c>
      <c r="AJ5110" s="31"/>
      <c r="AK5110" s="38">
        <v>1.50753081</v>
      </c>
      <c r="AN5110" s="6"/>
    </row>
    <row r="5111" spans="1:40" x14ac:dyDescent="0.25">
      <c r="A5111" s="6">
        <v>0.57473379629629628</v>
      </c>
      <c r="B5111">
        <v>0.42</v>
      </c>
      <c r="C5111">
        <f>B5111+0.68</f>
        <v>1.1000000000000001</v>
      </c>
      <c r="D5111" s="5">
        <f>C5111/(0.2905*LN(C5111)+0.3655)</f>
        <v>2.7976466698445837</v>
      </c>
      <c r="E5111" s="5">
        <f>D5111*100</f>
        <v>279.76466698445836</v>
      </c>
      <c r="F5111">
        <v>184.41498920577999</v>
      </c>
      <c r="G5111" s="4">
        <f>75.6*1000/(287.05*(F5111+273))</f>
        <v>0.57577638971987699</v>
      </c>
      <c r="H5111" s="3">
        <f>SQRT(2*ABS(E5111)/G5111)</f>
        <v>31.173423802173861</v>
      </c>
      <c r="I5111" s="2">
        <f>(2/2*0.0254)^2*3.1416*H5111</f>
        <v>6.3183375708421266E-2</v>
      </c>
      <c r="J5111" s="26"/>
      <c r="K5111" s="26"/>
      <c r="L5111" s="26"/>
      <c r="M5111" s="26"/>
      <c r="N5111" s="39"/>
      <c r="O5111" s="9"/>
      <c r="P5111" s="8"/>
      <c r="Q5111" s="41"/>
      <c r="R5111" s="8"/>
      <c r="S5111" s="41"/>
      <c r="T5111" s="9"/>
      <c r="U5111" s="8"/>
      <c r="X5111" s="9"/>
      <c r="Y5111" s="9"/>
      <c r="Z5111" s="9"/>
      <c r="AA5111" s="8"/>
      <c r="AB5111" s="12"/>
      <c r="AC5111" s="11"/>
      <c r="AD5111" s="11"/>
      <c r="AE5111" s="11"/>
      <c r="AF5111" s="11"/>
      <c r="AG5111" s="11"/>
      <c r="AH5111" s="10"/>
      <c r="AI5111" s="7">
        <v>26462024.600000001</v>
      </c>
      <c r="AJ5111" s="31"/>
      <c r="AK5111" s="38">
        <v>1.7067634899999999</v>
      </c>
      <c r="AN5111" s="6"/>
    </row>
    <row r="5112" spans="1:40" x14ac:dyDescent="0.25">
      <c r="A5112" s="6">
        <v>0.57474537037037032</v>
      </c>
      <c r="B5112">
        <v>1.95</v>
      </c>
      <c r="C5112">
        <f>B5112+0.68</f>
        <v>2.63</v>
      </c>
      <c r="D5112" s="5">
        <f>C5112/(0.2905*LN(C5112)+0.3655)</f>
        <v>4.0686326829482198</v>
      </c>
      <c r="E5112" s="5">
        <f>D5112*100</f>
        <v>406.86326829482198</v>
      </c>
      <c r="F5112">
        <v>183.968253987677</v>
      </c>
      <c r="G5112" s="4">
        <f>75.6*1000/(287.05*(F5112+273))</f>
        <v>0.57633927256522888</v>
      </c>
      <c r="H5112" s="3">
        <f>SQRT(2*ABS(E5112)/G5112)</f>
        <v>37.575098915608109</v>
      </c>
      <c r="I5112" s="2">
        <f>(2/2*0.0254)^2*3.1416*H5112</f>
        <v>7.6158512684782534E-2</v>
      </c>
      <c r="J5112" s="26"/>
      <c r="K5112" s="26"/>
      <c r="L5112" s="26"/>
      <c r="M5112" s="26"/>
      <c r="N5112" s="39"/>
      <c r="O5112" s="9"/>
      <c r="P5112" s="8"/>
      <c r="Q5112" s="41"/>
      <c r="R5112" s="8"/>
      <c r="S5112" s="41"/>
      <c r="T5112" s="9"/>
      <c r="U5112" s="8"/>
      <c r="X5112" s="9"/>
      <c r="Y5112" s="9"/>
      <c r="Z5112" s="9"/>
      <c r="AA5112" s="8"/>
      <c r="AB5112" s="12"/>
      <c r="AC5112" s="11"/>
      <c r="AD5112" s="11"/>
      <c r="AE5112" s="11"/>
      <c r="AF5112" s="11"/>
      <c r="AG5112" s="11"/>
      <c r="AH5112" s="10"/>
      <c r="AI5112" s="7">
        <v>24299806.5</v>
      </c>
      <c r="AJ5112" s="31"/>
      <c r="AK5112" s="38">
        <v>1.7676241800000001</v>
      </c>
      <c r="AN5112" s="6"/>
    </row>
    <row r="5113" spans="1:40" x14ac:dyDescent="0.25">
      <c r="A5113" s="6">
        <v>0.57475694444444447</v>
      </c>
      <c r="B5113">
        <v>4.03</v>
      </c>
      <c r="C5113">
        <f>B5113+0.68</f>
        <v>4.71</v>
      </c>
      <c r="D5113" s="5">
        <f>C5113/(0.2905*LN(C5113)+0.3655)</f>
        <v>5.7742925599052279</v>
      </c>
      <c r="E5113" s="5">
        <f>D5113*100</f>
        <v>577.42925599052285</v>
      </c>
      <c r="F5113">
        <v>184.114838520425</v>
      </c>
      <c r="G5113" s="4">
        <f>75.6*1000/(287.05*(F5113+273))</f>
        <v>0.57615445593742753</v>
      </c>
      <c r="H5113" s="3">
        <f>SQRT(2*ABS(E5113)/G5113)</f>
        <v>44.770807480359352</v>
      </c>
      <c r="I5113" s="2">
        <f>(2/2*0.0254)^2*3.1416*H5113</f>
        <v>9.0743024178296369E-2</v>
      </c>
      <c r="J5113" s="26"/>
      <c r="K5113" s="26"/>
      <c r="L5113" s="26"/>
      <c r="M5113" s="26"/>
      <c r="N5113" s="39"/>
      <c r="O5113" s="9"/>
      <c r="P5113" s="8"/>
      <c r="Q5113" s="41"/>
      <c r="R5113" s="8"/>
      <c r="S5113" s="41"/>
      <c r="T5113" s="9"/>
      <c r="U5113" s="8"/>
      <c r="X5113" s="9"/>
      <c r="Y5113" s="9"/>
      <c r="Z5113" s="9"/>
      <c r="AA5113" s="8"/>
      <c r="AB5113" s="12"/>
      <c r="AC5113" s="11"/>
      <c r="AD5113" s="11"/>
      <c r="AE5113" s="11"/>
      <c r="AF5113" s="11"/>
      <c r="AG5113" s="11"/>
      <c r="AH5113" s="10"/>
      <c r="AI5113" s="7">
        <v>20707776.600000001</v>
      </c>
      <c r="AJ5113" s="31"/>
      <c r="AK5113" s="38">
        <v>1.70394661</v>
      </c>
      <c r="AN5113" s="6"/>
    </row>
    <row r="5114" spans="1:40" x14ac:dyDescent="0.25">
      <c r="A5114" s="6">
        <v>0.57476851851851851</v>
      </c>
      <c r="B5114">
        <v>4.83</v>
      </c>
      <c r="C5114">
        <f>B5114+0.68</f>
        <v>5.51</v>
      </c>
      <c r="D5114" s="5">
        <f>C5114/(0.2905*LN(C5114)+0.3655)</f>
        <v>6.3976256247167127</v>
      </c>
      <c r="E5114" s="5">
        <f>D5114*100</f>
        <v>639.76256247167123</v>
      </c>
      <c r="F5114">
        <v>184.565065178559</v>
      </c>
      <c r="G5114" s="4">
        <f>75.6*1000/(287.05*(F5114+273))</f>
        <v>0.57558754181961902</v>
      </c>
      <c r="H5114" s="3">
        <f>SQRT(2*ABS(E5114)/G5114)</f>
        <v>47.148590749986035</v>
      </c>
      <c r="I5114" s="2">
        <f>(2/2*0.0254)^2*3.1416*H5114</f>
        <v>9.5562397713632716E-2</v>
      </c>
      <c r="J5114" s="26"/>
      <c r="K5114" s="26"/>
      <c r="L5114" s="26"/>
      <c r="M5114" s="26"/>
      <c r="N5114" s="39"/>
      <c r="O5114" s="9"/>
      <c r="P5114" s="8"/>
      <c r="Q5114" s="41"/>
      <c r="R5114" s="8"/>
      <c r="S5114" s="41"/>
      <c r="T5114" s="9"/>
      <c r="U5114" s="8"/>
      <c r="X5114" s="9"/>
      <c r="Y5114" s="9"/>
      <c r="Z5114" s="9"/>
      <c r="AA5114" s="8"/>
      <c r="AB5114" s="12"/>
      <c r="AC5114" s="11"/>
      <c r="AD5114" s="11"/>
      <c r="AE5114" s="11"/>
      <c r="AF5114" s="11"/>
      <c r="AG5114" s="11"/>
      <c r="AH5114" s="10"/>
      <c r="AI5114" s="7">
        <v>17552302.5</v>
      </c>
      <c r="AJ5114" s="31"/>
      <c r="AK5114" s="38">
        <v>1.57478338</v>
      </c>
      <c r="AN5114" s="6"/>
    </row>
    <row r="5115" spans="1:40" x14ac:dyDescent="0.25">
      <c r="A5115" s="6">
        <v>0.57478009259259266</v>
      </c>
      <c r="B5115">
        <v>4.1399999999999997</v>
      </c>
      <c r="C5115">
        <f>B5115+0.68</f>
        <v>4.8199999999999994</v>
      </c>
      <c r="D5115" s="5">
        <f>C5115/(0.2905*LN(C5115)+0.3655)</f>
        <v>5.860960320830781</v>
      </c>
      <c r="E5115" s="5">
        <f>D5115*100</f>
        <v>586.09603208307806</v>
      </c>
      <c r="F5115">
        <v>185.09476466165799</v>
      </c>
      <c r="G5115" s="4">
        <f>75.6*1000/(287.05*(F5115+273))</f>
        <v>0.57492198428240215</v>
      </c>
      <c r="H5115" s="3">
        <f>SQRT(2*ABS(E5115)/G5115)</f>
        <v>45.153865031572586</v>
      </c>
      <c r="I5115" s="2">
        <f>(2/2*0.0254)^2*3.1416*H5115</f>
        <v>9.1519418498337848E-2</v>
      </c>
      <c r="J5115" s="26"/>
      <c r="K5115" s="26"/>
      <c r="L5115" s="26"/>
      <c r="M5115" s="26"/>
      <c r="N5115" s="39"/>
      <c r="O5115" s="9"/>
      <c r="P5115" s="8"/>
      <c r="Q5115" s="41"/>
      <c r="R5115" s="8"/>
      <c r="S5115" s="41"/>
      <c r="T5115" s="9"/>
      <c r="U5115" s="8"/>
      <c r="X5115" s="9"/>
      <c r="Y5115" s="9"/>
      <c r="Z5115" s="9"/>
      <c r="AA5115" s="8"/>
      <c r="AB5115" s="12"/>
      <c r="AC5115" s="11"/>
      <c r="AD5115" s="11"/>
      <c r="AE5115" s="11"/>
      <c r="AF5115" s="11"/>
      <c r="AG5115" s="11"/>
      <c r="AH5115" s="10"/>
      <c r="AI5115" s="7">
        <v>14885707</v>
      </c>
      <c r="AJ5115" s="31"/>
      <c r="AK5115" s="38">
        <v>1.42601657</v>
      </c>
      <c r="AN5115" s="6"/>
    </row>
    <row r="5116" spans="1:40" x14ac:dyDescent="0.25">
      <c r="A5116" s="6">
        <v>0.5747916666666667</v>
      </c>
      <c r="B5116">
        <v>1.56</v>
      </c>
      <c r="C5116">
        <f>B5116+0.68</f>
        <v>2.2400000000000002</v>
      </c>
      <c r="D5116" s="5">
        <f>C5116/(0.2905*LN(C5116)+0.3655)</f>
        <v>3.7346950091443571</v>
      </c>
      <c r="E5116" s="5">
        <f>D5116*100</f>
        <v>373.46950091443574</v>
      </c>
      <c r="F5116">
        <v>185.213430440607</v>
      </c>
      <c r="G5116" s="4">
        <f>75.6*1000/(287.05*(F5116+273))</f>
        <v>0.57477309391697984</v>
      </c>
      <c r="H5116" s="3">
        <f>SQRT(2*ABS(E5116)/G5116)</f>
        <v>36.049093933463958</v>
      </c>
      <c r="I5116" s="2">
        <f>(2/2*0.0254)^2*3.1416*H5116</f>
        <v>7.3065552901744102E-2</v>
      </c>
      <c r="J5116" s="26"/>
      <c r="K5116" s="26"/>
      <c r="L5116" s="26"/>
      <c r="M5116" s="26"/>
      <c r="N5116" s="39"/>
      <c r="O5116" s="9"/>
      <c r="P5116" s="8"/>
      <c r="Q5116" s="41"/>
      <c r="R5116" s="8"/>
      <c r="S5116" s="41"/>
      <c r="T5116" s="9"/>
      <c r="U5116" s="8"/>
      <c r="X5116" s="9"/>
      <c r="Y5116" s="9"/>
      <c r="Z5116" s="9"/>
      <c r="AA5116" s="8"/>
      <c r="AB5116" s="12"/>
      <c r="AC5116" s="11"/>
      <c r="AD5116" s="11"/>
      <c r="AE5116" s="11"/>
      <c r="AF5116" s="11"/>
      <c r="AG5116" s="11"/>
      <c r="AH5116" s="10"/>
      <c r="AI5116" s="7">
        <v>13576071.800000001</v>
      </c>
      <c r="AJ5116" s="31"/>
      <c r="AK5116" s="38">
        <v>1.3249028300000001</v>
      </c>
      <c r="AN5116" s="6"/>
    </row>
    <row r="5117" spans="1:40" x14ac:dyDescent="0.25">
      <c r="A5117" s="6">
        <v>0.57480324074074074</v>
      </c>
      <c r="B5117">
        <v>3.04</v>
      </c>
      <c r="C5117">
        <f>B5117+0.68</f>
        <v>3.72</v>
      </c>
      <c r="D5117" s="5">
        <f>C5117/(0.2905*LN(C5117)+0.3655)</f>
        <v>4.9790083559730327</v>
      </c>
      <c r="E5117" s="5">
        <f>D5117*100</f>
        <v>497.90083559730328</v>
      </c>
      <c r="F5117">
        <v>185.62876152952799</v>
      </c>
      <c r="G5117" s="4">
        <f>75.6*1000/(287.05*(F5117+273))</f>
        <v>0.57425258331013751</v>
      </c>
      <c r="H5117" s="3">
        <f>SQRT(2*ABS(E5117)/G5117)</f>
        <v>41.642322823068177</v>
      </c>
      <c r="I5117" s="2">
        <f>(2/2*0.0254)^2*3.1416*H5117</f>
        <v>8.4402103054134328E-2</v>
      </c>
      <c r="J5117" s="26"/>
      <c r="K5117" s="26"/>
      <c r="L5117" s="26"/>
      <c r="M5117" s="26"/>
      <c r="N5117" s="39"/>
      <c r="O5117" s="9"/>
      <c r="P5117" s="8"/>
      <c r="Q5117" s="41"/>
      <c r="R5117" s="8"/>
      <c r="S5117" s="41"/>
      <c r="T5117" s="9"/>
      <c r="U5117" s="8"/>
      <c r="X5117" s="9"/>
      <c r="Y5117" s="9"/>
      <c r="Z5117" s="9"/>
      <c r="AA5117" s="8"/>
      <c r="AB5117" s="12"/>
      <c r="AC5117" s="11"/>
      <c r="AD5117" s="11"/>
      <c r="AE5117" s="11"/>
      <c r="AF5117" s="11"/>
      <c r="AG5117" s="11"/>
      <c r="AH5117" s="10"/>
      <c r="AI5117" s="7">
        <v>13643276</v>
      </c>
      <c r="AJ5117" s="31"/>
      <c r="AK5117" s="38">
        <v>1.2507340300000001</v>
      </c>
      <c r="AN5117" s="6"/>
    </row>
    <row r="5118" spans="1:40" x14ac:dyDescent="0.25">
      <c r="A5118" s="6">
        <v>0.57481481481481478</v>
      </c>
      <c r="B5118">
        <v>2.04</v>
      </c>
      <c r="C5118">
        <f>B5118+0.68</f>
        <v>2.72</v>
      </c>
      <c r="D5118" s="5">
        <f>C5118/(0.2905*LN(C5118)+0.3655)</f>
        <v>4.1451815630731748</v>
      </c>
      <c r="E5118" s="5">
        <f>D5118*100</f>
        <v>414.5181563073175</v>
      </c>
      <c r="F5118">
        <v>185.900995792977</v>
      </c>
      <c r="G5118" s="4">
        <f>75.6*1000/(287.05*(F5118+273))</f>
        <v>0.57391191891741611</v>
      </c>
      <c r="H5118" s="3">
        <f>SQRT(2*ABS(E5118)/G5118)</f>
        <v>38.007049339074747</v>
      </c>
      <c r="I5118" s="2">
        <f>(2/2*0.0254)^2*3.1416*H5118</f>
        <v>7.7034004772738585E-2</v>
      </c>
      <c r="J5118" s="26"/>
      <c r="K5118" s="26"/>
      <c r="L5118" s="26"/>
      <c r="M5118" s="26"/>
      <c r="N5118" s="39"/>
      <c r="O5118" s="9"/>
      <c r="P5118" s="8"/>
      <c r="Q5118" s="41"/>
      <c r="R5118" s="8"/>
      <c r="S5118" s="41"/>
      <c r="T5118" s="9"/>
      <c r="U5118" s="8"/>
      <c r="X5118" s="9"/>
      <c r="Y5118" s="9"/>
      <c r="Z5118" s="9"/>
      <c r="AA5118" s="8"/>
      <c r="AB5118" s="12"/>
      <c r="AC5118" s="11"/>
      <c r="AD5118" s="11"/>
      <c r="AE5118" s="11"/>
      <c r="AF5118" s="11"/>
      <c r="AG5118" s="11"/>
      <c r="AH5118" s="10"/>
      <c r="AI5118" s="7">
        <v>13994736</v>
      </c>
      <c r="AJ5118" s="31"/>
      <c r="AK5118" s="37">
        <v>1.2413922399999999</v>
      </c>
      <c r="AN5118" s="6"/>
    </row>
    <row r="5119" spans="1:40" x14ac:dyDescent="0.25">
      <c r="A5119" s="6">
        <v>0.57482638888888882</v>
      </c>
      <c r="B5119">
        <v>0.57999999999999996</v>
      </c>
      <c r="C5119">
        <f>B5119+0.68</f>
        <v>1.26</v>
      </c>
      <c r="D5119" s="5">
        <f>C5119/(0.2905*LN(C5119)+0.3655)</f>
        <v>2.9123658375630468</v>
      </c>
      <c r="E5119" s="5">
        <f>D5119*100</f>
        <v>291.2365837563047</v>
      </c>
      <c r="F5119">
        <v>185.887035057655</v>
      </c>
      <c r="G5119" s="4">
        <f>75.6*1000/(287.05*(F5119+273))</f>
        <v>0.57392937905855324</v>
      </c>
      <c r="H5119" s="3">
        <f>SQRT(2*ABS(E5119)/G5119)</f>
        <v>31.857283004094864</v>
      </c>
      <c r="I5119" s="2">
        <f>(2/2*0.0254)^2*3.1416*H5119</f>
        <v>6.4569445238699258E-2</v>
      </c>
      <c r="J5119" s="26"/>
      <c r="K5119" s="26"/>
      <c r="L5119" s="26"/>
      <c r="M5119" s="26"/>
      <c r="N5119" s="39"/>
      <c r="O5119" s="9"/>
      <c r="P5119" s="8"/>
      <c r="Q5119" s="41"/>
      <c r="R5119" s="8"/>
      <c r="S5119" s="41"/>
      <c r="T5119" s="9"/>
      <c r="U5119" s="8"/>
      <c r="X5119" s="9"/>
      <c r="Y5119" s="9"/>
      <c r="Z5119" s="9"/>
      <c r="AA5119" s="8"/>
      <c r="AB5119" s="12"/>
      <c r="AC5119" s="11"/>
      <c r="AD5119" s="11"/>
      <c r="AE5119" s="11"/>
      <c r="AF5119" s="11"/>
      <c r="AG5119" s="11"/>
      <c r="AH5119" s="10"/>
      <c r="AI5119" s="7">
        <v>12895691.199999999</v>
      </c>
      <c r="AJ5119" s="31"/>
      <c r="AK5119" s="37">
        <v>1.2324465499999999</v>
      </c>
      <c r="AN5119" s="6"/>
    </row>
    <row r="5120" spans="1:40" x14ac:dyDescent="0.25">
      <c r="A5120" s="6">
        <v>0.57483796296296297</v>
      </c>
      <c r="B5120">
        <v>0.41</v>
      </c>
      <c r="C5120">
        <f>B5120+0.68</f>
        <v>1.0900000000000001</v>
      </c>
      <c r="D5120" s="5">
        <f>C5120/(0.2905*LN(C5120)+0.3655)</f>
        <v>2.7910457666578079</v>
      </c>
      <c r="E5120" s="5">
        <f>D5120*100</f>
        <v>279.10457666578077</v>
      </c>
      <c r="F5120">
        <v>185.72997680889199</v>
      </c>
      <c r="G5120" s="4">
        <f>75.6*1000/(287.05*(F5120+273))</f>
        <v>0.57412587884654531</v>
      </c>
      <c r="H5120" s="3">
        <f>SQRT(2*ABS(E5120)/G5120)</f>
        <v>31.181350080048187</v>
      </c>
      <c r="I5120" s="2">
        <f>(2/2*0.0254)^2*3.1416*H5120</f>
        <v>6.3199440963110032E-2</v>
      </c>
      <c r="J5120" s="26"/>
      <c r="K5120" s="26"/>
      <c r="L5120" s="26"/>
      <c r="M5120" s="26"/>
      <c r="N5120" s="39"/>
      <c r="O5120" s="9"/>
      <c r="P5120" s="8"/>
      <c r="Q5120" s="41"/>
      <c r="R5120" s="8"/>
      <c r="S5120" s="41"/>
      <c r="T5120" s="9"/>
      <c r="U5120" s="8"/>
      <c r="X5120" s="9"/>
      <c r="Y5120" s="9"/>
      <c r="Z5120" s="9"/>
      <c r="AA5120" s="8"/>
      <c r="AB5120" s="12"/>
      <c r="AC5120" s="11"/>
      <c r="AD5120" s="11"/>
      <c r="AE5120" s="11"/>
      <c r="AF5120" s="11"/>
      <c r="AG5120" s="11"/>
      <c r="AH5120" s="10"/>
      <c r="AI5120" s="7">
        <v>11263313</v>
      </c>
      <c r="AJ5120" s="31"/>
      <c r="AK5120" s="37">
        <v>1.17318305</v>
      </c>
      <c r="AN5120" s="6"/>
    </row>
    <row r="5121" spans="1:40" x14ac:dyDescent="0.25">
      <c r="A5121" s="6">
        <v>0.57484953703703701</v>
      </c>
      <c r="B5121">
        <v>0.92</v>
      </c>
      <c r="C5121">
        <f>B5121+0.68</f>
        <v>1.6</v>
      </c>
      <c r="D5121" s="5">
        <f>C5121/(0.2905*LN(C5121)+0.3655)</f>
        <v>3.1870220999247283</v>
      </c>
      <c r="E5121" s="5">
        <f>D5121*100</f>
        <v>318.70220999247283</v>
      </c>
      <c r="F5121">
        <v>185.40539004621701</v>
      </c>
      <c r="G5121" s="4">
        <f>75.6*1000/(287.05*(F5121+273))</f>
        <v>0.57453240473919232</v>
      </c>
      <c r="H5121" s="3">
        <f>SQRT(2*ABS(E5121)/G5121)</f>
        <v>33.308131529845561</v>
      </c>
      <c r="I5121" s="2">
        <f>(2/2*0.0254)^2*3.1416*H5121</f>
        <v>6.7510075311297282E-2</v>
      </c>
      <c r="J5121" s="26"/>
      <c r="K5121" s="26"/>
      <c r="L5121" s="26"/>
      <c r="M5121" s="26"/>
      <c r="N5121" s="39"/>
      <c r="O5121" s="9"/>
      <c r="P5121" s="8"/>
      <c r="Q5121" s="41"/>
      <c r="R5121" s="8"/>
      <c r="S5121" s="41"/>
      <c r="T5121" s="9"/>
      <c r="U5121" s="8"/>
      <c r="X5121" s="9"/>
      <c r="Y5121" s="9"/>
      <c r="Z5121" s="9"/>
      <c r="AA5121" s="8"/>
      <c r="AB5121" s="12"/>
      <c r="AC5121" s="11"/>
      <c r="AD5121" s="11"/>
      <c r="AE5121" s="11"/>
      <c r="AF5121" s="11"/>
      <c r="AG5121" s="11"/>
      <c r="AH5121" s="10"/>
      <c r="AI5121" s="7">
        <v>10349425.800000001</v>
      </c>
      <c r="AJ5121" s="31"/>
      <c r="AK5121" s="37">
        <v>1.1093332899999999</v>
      </c>
      <c r="AN5121" s="6"/>
    </row>
    <row r="5122" spans="1:40" x14ac:dyDescent="0.25">
      <c r="A5122" s="6">
        <v>0.57486111111111116</v>
      </c>
      <c r="B5122">
        <v>0.76</v>
      </c>
      <c r="C5122">
        <f>B5122+0.68</f>
        <v>1.44</v>
      </c>
      <c r="D5122" s="5">
        <f>C5122/(0.2905*LN(C5122)+0.3655)</f>
        <v>3.0545438148283717</v>
      </c>
      <c r="E5122" s="5">
        <f>D5122*100</f>
        <v>305.45438148283716</v>
      </c>
      <c r="F5122">
        <v>185.11919584024901</v>
      </c>
      <c r="G5122" s="4">
        <f>75.6*1000/(287.05*(F5122+273))</f>
        <v>0.57489132409221277</v>
      </c>
      <c r="H5122" s="3">
        <f>SQRT(2*ABS(E5122)/G5122)</f>
        <v>32.59832611101681</v>
      </c>
      <c r="I5122" s="2">
        <f>(2/2*0.0254)^2*3.1416*H5122</f>
        <v>6.6071417089398565E-2</v>
      </c>
      <c r="J5122" s="26"/>
      <c r="K5122" s="26"/>
      <c r="L5122" s="26"/>
      <c r="M5122" s="26"/>
      <c r="N5122" s="39"/>
      <c r="O5122" s="9"/>
      <c r="P5122" s="8"/>
      <c r="Q5122" s="41"/>
      <c r="R5122" s="8"/>
      <c r="S5122" s="41"/>
      <c r="T5122" s="9"/>
      <c r="U5122" s="8"/>
      <c r="X5122" s="9"/>
      <c r="Y5122" s="9"/>
      <c r="Z5122" s="9"/>
      <c r="AA5122" s="8"/>
      <c r="AB5122" s="12"/>
      <c r="AC5122" s="11"/>
      <c r="AD5122" s="11"/>
      <c r="AE5122" s="11"/>
      <c r="AF5122" s="11"/>
      <c r="AG5122" s="11"/>
      <c r="AH5122" s="10"/>
      <c r="AI5122" s="7">
        <v>10024050.6</v>
      </c>
      <c r="AJ5122" s="31"/>
      <c r="AK5122" s="37">
        <v>1.0504356100000001</v>
      </c>
      <c r="AN5122" s="6"/>
    </row>
    <row r="5123" spans="1:40" x14ac:dyDescent="0.25">
      <c r="A5123" s="6">
        <v>0.57487268518518519</v>
      </c>
      <c r="B5123">
        <v>0.53</v>
      </c>
      <c r="C5123">
        <f>B5123+0.68</f>
        <v>1.21</v>
      </c>
      <c r="D5123" s="5">
        <f>C5123/(0.2905*LN(C5123)+0.3655)</f>
        <v>2.874961409961692</v>
      </c>
      <c r="E5123" s="5">
        <f>D5123*100</f>
        <v>287.49614099616917</v>
      </c>
      <c r="F5123">
        <v>184.738768269107</v>
      </c>
      <c r="G5123" s="4">
        <f>75.6*1000/(287.05*(F5123+273))</f>
        <v>0.57536911737793783</v>
      </c>
      <c r="H5123" s="3">
        <f>SQRT(2*ABS(E5123)/G5123)</f>
        <v>31.612419308711921</v>
      </c>
      <c r="I5123" s="2">
        <f>(2/2*0.0254)^2*3.1416*H5123</f>
        <v>6.4073147014900883E-2</v>
      </c>
      <c r="J5123" s="26"/>
      <c r="K5123" s="26"/>
      <c r="L5123" s="26"/>
      <c r="M5123" s="26"/>
      <c r="N5123" s="39"/>
      <c r="O5123" s="9"/>
      <c r="P5123" s="8"/>
      <c r="Q5123" s="41"/>
      <c r="R5123" s="8"/>
      <c r="S5123" s="41"/>
      <c r="T5123" s="9"/>
      <c r="U5123" s="8"/>
      <c r="X5123" s="9"/>
      <c r="Y5123" s="9"/>
      <c r="Z5123" s="9"/>
      <c r="AA5123" s="8"/>
      <c r="AB5123" s="12"/>
      <c r="AC5123" s="11"/>
      <c r="AD5123" s="11"/>
      <c r="AE5123" s="11"/>
      <c r="AF5123" s="11"/>
      <c r="AG5123" s="11"/>
      <c r="AH5123" s="10"/>
      <c r="AI5123" s="7">
        <v>9618576</v>
      </c>
      <c r="AJ5123" s="31"/>
      <c r="AK5123" s="37">
        <v>1.0094266700000001</v>
      </c>
      <c r="AN5123" s="6"/>
    </row>
    <row r="5124" spans="1:40" x14ac:dyDescent="0.25">
      <c r="A5124" s="6">
        <v>0.57488425925925923</v>
      </c>
      <c r="B5124">
        <v>0.68</v>
      </c>
      <c r="C5124">
        <f>B5124+0.68</f>
        <v>1.36</v>
      </c>
      <c r="D5124" s="5">
        <f>C5124/(0.2905*LN(C5124)+0.3655)</f>
        <v>2.9901656182872074</v>
      </c>
      <c r="E5124" s="5">
        <f>D5124*100</f>
        <v>299.01656182872074</v>
      </c>
      <c r="F5124">
        <v>184.34787238432199</v>
      </c>
      <c r="G5124" s="4">
        <f>75.6*1000/(287.05*(F5124+273))</f>
        <v>0.57586088619068621</v>
      </c>
      <c r="H5124" s="3">
        <f>SQRT(2*ABS(E5124)/G5124)</f>
        <v>32.225809018520202</v>
      </c>
      <c r="I5124" s="2">
        <f>(2/2*0.0254)^2*3.1416*H5124</f>
        <v>6.5316386536374088E-2</v>
      </c>
      <c r="J5124" s="26"/>
      <c r="K5124" s="26"/>
      <c r="L5124" s="26"/>
      <c r="M5124" s="26"/>
      <c r="N5124" s="39"/>
      <c r="O5124" s="9"/>
      <c r="P5124" s="8"/>
      <c r="Q5124" s="41"/>
      <c r="R5124" s="8"/>
      <c r="S5124" s="41"/>
      <c r="T5124" s="9"/>
      <c r="U5124" s="8"/>
      <c r="X5124" s="9"/>
      <c r="Y5124" s="9"/>
      <c r="Z5124" s="9"/>
      <c r="AA5124" s="8"/>
      <c r="AB5124" s="12"/>
      <c r="AC5124" s="11"/>
      <c r="AD5124" s="11"/>
      <c r="AE5124" s="11"/>
      <c r="AF5124" s="11"/>
      <c r="AG5124" s="11"/>
      <c r="AH5124" s="10"/>
      <c r="AI5124" s="7">
        <v>9188796</v>
      </c>
      <c r="AJ5124" s="31"/>
      <c r="AK5124" s="37">
        <v>0.96656889000000001</v>
      </c>
      <c r="AN5124" s="6"/>
    </row>
    <row r="5125" spans="1:40" x14ac:dyDescent="0.25">
      <c r="A5125" s="6">
        <v>0.57489583333333327</v>
      </c>
      <c r="B5125">
        <v>0.56999999999999995</v>
      </c>
      <c r="C5125">
        <f>B5125+0.68</f>
        <v>1.25</v>
      </c>
      <c r="D5125" s="5">
        <f>C5125/(0.2905*LN(C5125)+0.3655)</f>
        <v>2.9047934092035992</v>
      </c>
      <c r="E5125" s="5">
        <f>D5125*100</f>
        <v>290.4793409203599</v>
      </c>
      <c r="F5125">
        <v>183.894157604274</v>
      </c>
      <c r="G5125" s="4">
        <f>75.6*1000/(287.05*(F5125+273))</f>
        <v>0.57643273984862353</v>
      </c>
      <c r="H5125" s="3">
        <f>SQRT(2*ABS(E5125)/G5125)</f>
        <v>31.746679186429656</v>
      </c>
      <c r="I5125" s="2">
        <f>(2/2*0.0254)^2*3.1416*H5125</f>
        <v>6.4345269587969503E-2</v>
      </c>
      <c r="J5125" s="26"/>
      <c r="K5125" s="26"/>
      <c r="L5125" s="26"/>
      <c r="M5125" s="26"/>
      <c r="N5125" s="39"/>
      <c r="O5125" s="9"/>
      <c r="P5125" s="8"/>
      <c r="Q5125" s="41"/>
      <c r="R5125" s="8"/>
      <c r="S5125" s="41"/>
      <c r="T5125" s="9"/>
      <c r="U5125" s="8"/>
      <c r="X5125" s="9"/>
      <c r="Y5125" s="9"/>
      <c r="Z5125" s="9"/>
      <c r="AA5125" s="8"/>
      <c r="AB5125" s="12"/>
      <c r="AC5125" s="11"/>
      <c r="AD5125" s="11"/>
      <c r="AE5125" s="11"/>
      <c r="AF5125" s="11"/>
      <c r="AG5125" s="11"/>
      <c r="AH5125" s="10"/>
      <c r="AI5125" s="7">
        <v>8786261.9000000004</v>
      </c>
      <c r="AJ5125" s="31"/>
      <c r="AK5125" s="37">
        <v>0.92991668999999999</v>
      </c>
      <c r="AN5125" s="6"/>
    </row>
    <row r="5126" spans="1:40" x14ac:dyDescent="0.25">
      <c r="A5126" s="6">
        <v>0.57490740740740742</v>
      </c>
      <c r="B5126">
        <v>0.34</v>
      </c>
      <c r="C5126">
        <f>B5126+0.68</f>
        <v>1.02</v>
      </c>
      <c r="D5126" s="5">
        <f>C5126/(0.2905*LN(C5126)+0.3655)</f>
        <v>2.7474550381052718</v>
      </c>
      <c r="E5126" s="5">
        <f>D5126*100</f>
        <v>274.74550381052717</v>
      </c>
      <c r="F5126">
        <v>183.492798626677</v>
      </c>
      <c r="G5126" s="4">
        <f>75.6*1000/(287.05*(F5126+273))</f>
        <v>0.57693955278371278</v>
      </c>
      <c r="H5126" s="3">
        <f>SQRT(2*ABS(E5126)/G5126)</f>
        <v>30.861365498053061</v>
      </c>
      <c r="I5126" s="2">
        <f>(2/2*0.0254)^2*3.1416*H5126</f>
        <v>6.2550885122936647E-2</v>
      </c>
      <c r="J5126" s="26"/>
      <c r="K5126" s="26"/>
      <c r="L5126" s="26"/>
      <c r="M5126" s="26"/>
      <c r="N5126" s="39"/>
      <c r="O5126" s="9"/>
      <c r="P5126" s="8"/>
      <c r="Q5126" s="41"/>
      <c r="R5126" s="8"/>
      <c r="S5126" s="41"/>
      <c r="T5126" s="9"/>
      <c r="U5126" s="8"/>
      <c r="X5126" s="9"/>
      <c r="Y5126" s="9"/>
      <c r="Z5126" s="9"/>
      <c r="AA5126" s="8"/>
      <c r="AB5126" s="12"/>
      <c r="AC5126" s="11"/>
      <c r="AD5126" s="11"/>
      <c r="AE5126" s="11"/>
      <c r="AF5126" s="11"/>
      <c r="AG5126" s="11"/>
      <c r="AH5126" s="10"/>
      <c r="AI5126" s="7">
        <v>7636249.0999999996</v>
      </c>
      <c r="AJ5126" s="31"/>
      <c r="AK5126" s="37">
        <v>0.88459357999999999</v>
      </c>
      <c r="AN5126" s="6"/>
    </row>
    <row r="5127" spans="1:40" x14ac:dyDescent="0.25">
      <c r="A5127" s="6">
        <v>0.57491898148148146</v>
      </c>
      <c r="B5127">
        <v>0.25</v>
      </c>
      <c r="C5127">
        <f>B5127+0.68</f>
        <v>0.93</v>
      </c>
      <c r="D5127" s="5">
        <f>C5127/(0.2905*LN(C5127)+0.3655)</f>
        <v>2.7002056306030857</v>
      </c>
      <c r="E5127" s="5">
        <f>D5127*100</f>
        <v>270.02056306030858</v>
      </c>
      <c r="F5127">
        <v>183.03560407788001</v>
      </c>
      <c r="G5127" s="4">
        <f>75.6*1000/(287.05*(F5127+273))</f>
        <v>0.57751795854010424</v>
      </c>
      <c r="H5127" s="3">
        <f>SQRT(2*ABS(E5127)/G5127)</f>
        <v>30.579520435504715</v>
      </c>
      <c r="I5127" s="2">
        <f>(2/2*0.0254)^2*3.1416*H5127</f>
        <v>6.1979631782541164E-2</v>
      </c>
      <c r="J5127" s="26"/>
      <c r="K5127" s="26"/>
      <c r="L5127" s="26"/>
      <c r="M5127" s="26"/>
      <c r="N5127" s="39"/>
      <c r="O5127" s="9"/>
      <c r="P5127" s="8"/>
      <c r="Q5127" s="41"/>
      <c r="R5127" s="8"/>
      <c r="S5127" s="41"/>
      <c r="T5127" s="9"/>
      <c r="U5127" s="8"/>
      <c r="X5127" s="9"/>
      <c r="Y5127" s="9"/>
      <c r="Z5127" s="9"/>
      <c r="AA5127" s="8"/>
      <c r="AB5127" s="12"/>
      <c r="AC5127" s="11"/>
      <c r="AD5127" s="11"/>
      <c r="AE5127" s="11"/>
      <c r="AF5127" s="11"/>
      <c r="AG5127" s="11"/>
      <c r="AH5127" s="10"/>
      <c r="AI5127" s="7">
        <v>6957540</v>
      </c>
      <c r="AJ5127" s="31"/>
      <c r="AK5127" s="37">
        <v>0.82209147000000005</v>
      </c>
      <c r="AN5127" s="6"/>
    </row>
    <row r="5128" spans="1:40" x14ac:dyDescent="0.25">
      <c r="A5128" s="6">
        <v>0.57493055555555561</v>
      </c>
      <c r="B5128">
        <v>0.28000000000000003</v>
      </c>
      <c r="C5128">
        <f>B5128+0.68</f>
        <v>0.96000000000000008</v>
      </c>
      <c r="D5128" s="5">
        <f>C5128/(0.2905*LN(C5128)+0.3655)</f>
        <v>2.7146157496557359</v>
      </c>
      <c r="E5128" s="5">
        <f>D5128*100</f>
        <v>271.46157496557362</v>
      </c>
      <c r="F5128">
        <v>182.52955737776099</v>
      </c>
      <c r="G5128" s="4">
        <f>75.6*1000/(287.05*(F5128+273))</f>
        <v>0.57815952186447117</v>
      </c>
      <c r="H5128" s="3">
        <f>SQRT(2*ABS(E5128)/G5128)</f>
        <v>30.643991893738608</v>
      </c>
      <c r="I5128" s="2">
        <f>(2/2*0.0254)^2*3.1416*H5128</f>
        <v>6.2110304768412478E-2</v>
      </c>
      <c r="J5128" s="26"/>
      <c r="K5128" s="26"/>
      <c r="L5128" s="26"/>
      <c r="M5128" s="26"/>
      <c r="N5128" s="39"/>
      <c r="O5128" s="9"/>
      <c r="P5128" s="8"/>
      <c r="Q5128" s="41"/>
      <c r="R5128" s="8"/>
      <c r="S5128" s="41"/>
      <c r="T5128" s="9"/>
      <c r="U5128" s="8"/>
      <c r="X5128" s="9"/>
      <c r="Y5128" s="9"/>
      <c r="Z5128" s="9"/>
      <c r="AA5128" s="8"/>
      <c r="AB5128" s="12"/>
      <c r="AC5128" s="11"/>
      <c r="AD5128" s="11"/>
      <c r="AE5128" s="11"/>
      <c r="AF5128" s="11"/>
      <c r="AG5128" s="11"/>
      <c r="AH5128" s="10"/>
      <c r="AI5128" s="7">
        <v>6651119.4000000004</v>
      </c>
      <c r="AJ5128" s="31"/>
      <c r="AK5128" s="37">
        <v>0.76540463000000003</v>
      </c>
      <c r="AN5128" s="6"/>
    </row>
    <row r="5129" spans="1:40" x14ac:dyDescent="0.25">
      <c r="A5129" s="6">
        <v>0.57494212962962965</v>
      </c>
      <c r="B5129">
        <v>0.33</v>
      </c>
      <c r="C5129">
        <f>B5129+0.68</f>
        <v>1.01</v>
      </c>
      <c r="D5129" s="5">
        <f>C5129/(0.2905*LN(C5129)+0.3655)</f>
        <v>2.7416554037986409</v>
      </c>
      <c r="E5129" s="5">
        <f>D5129*100</f>
        <v>274.16554037986407</v>
      </c>
      <c r="F5129">
        <v>181.866477397317</v>
      </c>
      <c r="G5129" s="4">
        <f>75.6*1000/(287.05*(F5129+273))</f>
        <v>0.57900233183948846</v>
      </c>
      <c r="H5129" s="3">
        <f>SQRT(2*ABS(E5129)/G5129)</f>
        <v>30.773810513928318</v>
      </c>
      <c r="I5129" s="2">
        <f>(2/2*0.0254)^2*3.1416*H5129</f>
        <v>6.2373425646807083E-2</v>
      </c>
      <c r="J5129" s="26"/>
      <c r="K5129" s="26"/>
      <c r="L5129" s="26"/>
      <c r="M5129" s="26"/>
      <c r="N5129" s="39"/>
      <c r="O5129" s="9"/>
      <c r="P5129" s="8"/>
      <c r="Q5129" s="41"/>
      <c r="R5129" s="8"/>
      <c r="S5129" s="41"/>
      <c r="T5129" s="9"/>
      <c r="U5129" s="8"/>
      <c r="X5129" s="9"/>
      <c r="Y5129" s="9"/>
      <c r="Z5129" s="9"/>
      <c r="AA5129" s="8"/>
      <c r="AB5129" s="12"/>
      <c r="AC5129" s="11"/>
      <c r="AD5129" s="11"/>
      <c r="AE5129" s="11"/>
      <c r="AF5129" s="11"/>
      <c r="AG5129" s="11"/>
      <c r="AH5129" s="10"/>
      <c r="AI5129" s="7">
        <v>5922887.0999999996</v>
      </c>
      <c r="AJ5129" s="31"/>
      <c r="AK5129" s="37">
        <v>0.72077256000000001</v>
      </c>
      <c r="AN5129" s="6"/>
    </row>
    <row r="5130" spans="1:40" x14ac:dyDescent="0.25">
      <c r="A5130" s="6">
        <v>0.57495370370370369</v>
      </c>
      <c r="B5130">
        <v>0.14000000000000001</v>
      </c>
      <c r="C5130">
        <f>B5130+0.68</f>
        <v>0.82000000000000006</v>
      </c>
      <c r="D5130" s="5">
        <f>C5130/(0.2905*LN(C5130)+0.3655)</f>
        <v>2.6636348672136063</v>
      </c>
      <c r="E5130" s="5">
        <f>D5130*100</f>
        <v>266.36348672136063</v>
      </c>
      <c r="F5130">
        <v>181.33253857074899</v>
      </c>
      <c r="G5130" s="4">
        <f>75.6*1000/(287.05*(F5130+273))</f>
        <v>0.57968278459027545</v>
      </c>
      <c r="H5130" s="3">
        <f>SQRT(2*ABS(E5130)/G5130)</f>
        <v>30.314969944315674</v>
      </c>
      <c r="I5130" s="2">
        <f>(2/2*0.0254)^2*3.1416*H5130</f>
        <v>6.1443431678737392E-2</v>
      </c>
      <c r="J5130" s="26"/>
      <c r="K5130" s="26"/>
      <c r="L5130" s="26"/>
      <c r="M5130" s="26"/>
      <c r="N5130" s="39"/>
      <c r="O5130" s="9"/>
      <c r="P5130" s="8"/>
      <c r="Q5130" s="41"/>
      <c r="R5130" s="8"/>
      <c r="S5130" s="41"/>
      <c r="T5130" s="9"/>
      <c r="U5130" s="8"/>
      <c r="X5130" s="9"/>
      <c r="Y5130" s="9"/>
      <c r="Z5130" s="9"/>
      <c r="AA5130" s="8"/>
      <c r="AB5130" s="12"/>
      <c r="AC5130" s="11"/>
      <c r="AD5130" s="11"/>
      <c r="AE5130" s="11"/>
      <c r="AF5130" s="11"/>
      <c r="AG5130" s="11"/>
      <c r="AH5130" s="10"/>
      <c r="AI5130" s="7">
        <v>4422396.7</v>
      </c>
      <c r="AJ5130" s="31"/>
      <c r="AK5130" s="37">
        <v>0.65399910000000006</v>
      </c>
      <c r="AN5130" s="6"/>
    </row>
    <row r="5131" spans="1:40" x14ac:dyDescent="0.25">
      <c r="A5131" s="6">
        <v>0.57496527777777773</v>
      </c>
      <c r="B5131">
        <v>0.27</v>
      </c>
      <c r="C5131">
        <f>B5131+0.68</f>
        <v>0.95000000000000007</v>
      </c>
      <c r="D5131" s="5">
        <f>C5131/(0.2905*LN(C5131)+0.3655)</f>
        <v>2.7096460417130221</v>
      </c>
      <c r="E5131" s="5">
        <f>D5131*100</f>
        <v>270.9646041713022</v>
      </c>
      <c r="F5131">
        <v>180.70359414489999</v>
      </c>
      <c r="G5131" s="4">
        <f>75.6*1000/(287.05*(F5131+273))</f>
        <v>0.58048636706313606</v>
      </c>
      <c r="H5131" s="3">
        <f>SQRT(2*ABS(E5131)/G5131)</f>
        <v>30.554506040242483</v>
      </c>
      <c r="I5131" s="2">
        <f>(2/2*0.0254)^2*3.1416*H5131</f>
        <v>6.1928931739324795E-2</v>
      </c>
      <c r="J5131" s="26"/>
      <c r="K5131" s="26"/>
      <c r="L5131" s="26"/>
      <c r="M5131" s="26"/>
      <c r="N5131" s="39"/>
      <c r="O5131" s="9"/>
      <c r="P5131" s="8"/>
      <c r="Q5131" s="41"/>
      <c r="R5131" s="8"/>
      <c r="S5131" s="41"/>
      <c r="T5131" s="9"/>
      <c r="U5131" s="8"/>
      <c r="X5131" s="9"/>
      <c r="Y5131" s="9"/>
      <c r="Z5131" s="9"/>
      <c r="AA5131" s="8"/>
      <c r="AB5131" s="12"/>
      <c r="AC5131" s="11"/>
      <c r="AD5131" s="11"/>
      <c r="AE5131" s="11"/>
      <c r="AF5131" s="11"/>
      <c r="AG5131" s="11"/>
      <c r="AH5131" s="10"/>
      <c r="AI5131" s="7">
        <v>3660290.4</v>
      </c>
      <c r="AJ5131" s="31"/>
      <c r="AK5131" s="37">
        <v>0.56219978999999998</v>
      </c>
      <c r="AN5131" s="6"/>
    </row>
    <row r="5132" spans="1:40" x14ac:dyDescent="0.25">
      <c r="A5132" s="6">
        <v>0.57497685185185188</v>
      </c>
      <c r="B5132">
        <v>0.3</v>
      </c>
      <c r="C5132">
        <f>B5132+0.68</f>
        <v>0.98</v>
      </c>
      <c r="D5132" s="5">
        <f>C5132/(0.2905*LN(C5132)+0.3655)</f>
        <v>2.7250145027674018</v>
      </c>
      <c r="E5132" s="5">
        <f>D5132*100</f>
        <v>272.50145027674017</v>
      </c>
      <c r="F5132">
        <v>180.15224353008699</v>
      </c>
      <c r="G5132" s="4">
        <f>75.6*1000/(287.05*(F5132+273))</f>
        <v>0.58119264518476155</v>
      </c>
      <c r="H5132" s="3">
        <f>SQRT(2*ABS(E5132)/G5132)</f>
        <v>30.622408942697955</v>
      </c>
      <c r="I5132" s="2">
        <f>(2/2*0.0254)^2*3.1416*H5132</f>
        <v>6.2066559695264534E-2</v>
      </c>
      <c r="J5132" s="26"/>
      <c r="K5132" s="26"/>
      <c r="L5132" s="26"/>
      <c r="M5132" s="26"/>
      <c r="N5132" s="39"/>
      <c r="O5132" s="9"/>
      <c r="P5132" s="8"/>
      <c r="Q5132" s="41"/>
      <c r="R5132" s="8"/>
      <c r="S5132" s="41"/>
      <c r="T5132" s="9"/>
      <c r="U5132" s="8"/>
      <c r="X5132" s="9"/>
      <c r="Y5132" s="9"/>
      <c r="Z5132" s="9"/>
      <c r="AA5132" s="8"/>
      <c r="AB5132" s="12"/>
      <c r="AC5132" s="11"/>
      <c r="AD5132" s="11"/>
      <c r="AE5132" s="11"/>
      <c r="AF5132" s="11"/>
      <c r="AG5132" s="11"/>
      <c r="AH5132" s="10"/>
      <c r="AI5132" s="7">
        <v>3119330.3</v>
      </c>
      <c r="AJ5132" s="31"/>
      <c r="AK5132" s="37">
        <v>0.48103048999999998</v>
      </c>
      <c r="AN5132" s="6"/>
    </row>
    <row r="5133" spans="1:40" x14ac:dyDescent="0.25">
      <c r="A5133" s="6">
        <v>0.57498842592592592</v>
      </c>
      <c r="B5133">
        <v>0.14000000000000001</v>
      </c>
      <c r="C5133">
        <f>B5133+0.68</f>
        <v>0.82000000000000006</v>
      </c>
      <c r="D5133" s="5">
        <f>C5133/(0.2905*LN(C5133)+0.3655)</f>
        <v>2.6636348672136063</v>
      </c>
      <c r="E5133" s="5">
        <f>D5133*100</f>
        <v>266.36348672136063</v>
      </c>
      <c r="F5133">
        <v>179.45436110700899</v>
      </c>
      <c r="G5133" s="4">
        <f>75.6*1000/(287.05*(F5133+273))</f>
        <v>0.58208909832205535</v>
      </c>
      <c r="H5133" s="3">
        <f>SQRT(2*ABS(E5133)/G5133)</f>
        <v>30.252245118660227</v>
      </c>
      <c r="I5133" s="2">
        <f>(2/2*0.0254)^2*3.1416*H5133</f>
        <v>6.1316298828307379E-2</v>
      </c>
      <c r="J5133" s="26"/>
      <c r="K5133" s="26"/>
      <c r="L5133" s="26"/>
      <c r="M5133" s="26"/>
      <c r="N5133" s="39"/>
      <c r="O5133" s="9"/>
      <c r="P5133" s="8"/>
      <c r="Q5133" s="41"/>
      <c r="R5133" s="8"/>
      <c r="S5133" s="41"/>
      <c r="T5133" s="9"/>
      <c r="U5133" s="8"/>
      <c r="X5133" s="9"/>
      <c r="Y5133" s="9"/>
      <c r="Z5133" s="9"/>
      <c r="AA5133" s="8"/>
      <c r="AB5133" s="12"/>
      <c r="AC5133" s="11"/>
      <c r="AD5133" s="11"/>
      <c r="AE5133" s="11"/>
      <c r="AF5133" s="11"/>
      <c r="AG5133" s="11"/>
      <c r="AH5133" s="10"/>
      <c r="AI5133" s="7">
        <v>2582876.1</v>
      </c>
      <c r="AJ5133" s="31"/>
      <c r="AK5133" s="37">
        <v>0.41443270999999998</v>
      </c>
      <c r="AN5133" s="6"/>
    </row>
    <row r="5134" spans="1:40" x14ac:dyDescent="0.25">
      <c r="A5134" s="6">
        <v>0.57500000000000007</v>
      </c>
      <c r="B5134">
        <v>0.27</v>
      </c>
      <c r="C5134">
        <f>B5134+0.68</f>
        <v>0.95000000000000007</v>
      </c>
      <c r="D5134" s="5">
        <f>C5134/(0.2905*LN(C5134)+0.3655)</f>
        <v>2.7096460417130221</v>
      </c>
      <c r="E5134" s="5">
        <f>D5134*100</f>
        <v>270.9646041713022</v>
      </c>
      <c r="F5134">
        <v>178.85072247185701</v>
      </c>
      <c r="G5134" s="4">
        <f>75.6*1000/(287.05*(F5134+273))</f>
        <v>0.58286672564757069</v>
      </c>
      <c r="H5134" s="3">
        <f>SQRT(2*ABS(E5134)/G5134)</f>
        <v>30.492051721420204</v>
      </c>
      <c r="I5134" s="2">
        <f>(2/2*0.0254)^2*3.1416*H5134</f>
        <v>6.1802347161518924E-2</v>
      </c>
      <c r="J5134" s="26"/>
      <c r="K5134" s="26"/>
      <c r="L5134" s="26"/>
      <c r="M5134" s="26"/>
      <c r="N5134" s="39"/>
      <c r="O5134" s="9"/>
      <c r="P5134" s="8"/>
      <c r="Q5134" s="41"/>
      <c r="R5134" s="8"/>
      <c r="S5134" s="41"/>
      <c r="T5134" s="9"/>
      <c r="U5134" s="8"/>
      <c r="X5134" s="9"/>
      <c r="Y5134" s="9"/>
      <c r="Z5134" s="9"/>
      <c r="AA5134" s="8"/>
      <c r="AB5134" s="12"/>
      <c r="AC5134" s="11"/>
      <c r="AD5134" s="11"/>
      <c r="AE5134" s="11"/>
      <c r="AF5134" s="11"/>
      <c r="AG5134" s="11"/>
      <c r="AH5134" s="10"/>
      <c r="AI5134" s="7">
        <v>2461406.9</v>
      </c>
      <c r="AJ5134" s="31"/>
      <c r="AK5134" s="37">
        <v>0.36067088000000003</v>
      </c>
      <c r="AN5134" s="6"/>
    </row>
    <row r="5135" spans="1:40" x14ac:dyDescent="0.25">
      <c r="A5135" s="6">
        <v>0.57501157407407411</v>
      </c>
      <c r="B5135">
        <v>0.2</v>
      </c>
      <c r="C5135">
        <f>B5135+0.68</f>
        <v>0.88000000000000012</v>
      </c>
      <c r="D5135" s="5">
        <f>C5135/(0.2905*LN(C5135)+0.3655)</f>
        <v>2.6799494252592178</v>
      </c>
      <c r="E5135" s="5">
        <f>D5135*100</f>
        <v>267.99494252592177</v>
      </c>
      <c r="F5135">
        <v>178.288981835464</v>
      </c>
      <c r="G5135" s="4">
        <f>75.6*1000/(287.05*(F5135+273))</f>
        <v>0.58359224729462245</v>
      </c>
      <c r="H5135" s="3">
        <f>SQRT(2*ABS(E5135)/G5135)</f>
        <v>30.30564558846245</v>
      </c>
      <c r="I5135" s="2">
        <f>(2/2*0.0254)^2*3.1416*H5135</f>
        <v>6.1424532751149202E-2</v>
      </c>
      <c r="J5135" s="26"/>
      <c r="K5135" s="26"/>
      <c r="L5135" s="26"/>
      <c r="M5135" s="26"/>
      <c r="N5135" s="39"/>
      <c r="O5135" s="9"/>
      <c r="P5135" s="8"/>
      <c r="Q5135" s="41"/>
      <c r="R5135" s="8"/>
      <c r="S5135" s="41"/>
      <c r="T5135" s="9"/>
      <c r="U5135" s="8"/>
      <c r="X5135" s="9"/>
      <c r="Y5135" s="9"/>
      <c r="Z5135" s="9"/>
      <c r="AA5135" s="8"/>
      <c r="AB5135" s="12"/>
      <c r="AC5135" s="11"/>
      <c r="AD5135" s="11"/>
      <c r="AE5135" s="11"/>
      <c r="AF5135" s="11"/>
      <c r="AG5135" s="11"/>
      <c r="AH5135" s="10"/>
      <c r="AI5135" s="7">
        <v>2756644.5</v>
      </c>
      <c r="AJ5135" s="31"/>
      <c r="AK5135" s="37">
        <v>0.32004332000000002</v>
      </c>
      <c r="AN5135" s="6"/>
    </row>
    <row r="5136" spans="1:40" x14ac:dyDescent="0.25">
      <c r="A5136" s="6">
        <v>0.57502314814814814</v>
      </c>
      <c r="B5136">
        <v>0.22</v>
      </c>
      <c r="C5136">
        <f>B5136+0.68</f>
        <v>0.9</v>
      </c>
      <c r="D5136" s="5">
        <f>C5136/(0.2905*LN(C5136)+0.3655)</f>
        <v>2.6874273799901629</v>
      </c>
      <c r="E5136" s="5">
        <f>D5136*100</f>
        <v>268.7427379990163</v>
      </c>
      <c r="F5136">
        <v>177.77262403514001</v>
      </c>
      <c r="G5136" s="4">
        <f>75.6*1000/(287.05*(F5136+273))</f>
        <v>0.58426074931322713</v>
      </c>
      <c r="H5136" s="3">
        <f>SQRT(2*ABS(E5136)/G5136)</f>
        <v>30.330530811293631</v>
      </c>
      <c r="I5136" s="2">
        <f>(2/2*0.0254)^2*3.1416*H5136</f>
        <v>6.1474970983205722E-2</v>
      </c>
      <c r="J5136" s="26"/>
      <c r="K5136" s="26"/>
      <c r="L5136" s="26"/>
      <c r="M5136" s="26"/>
      <c r="N5136" s="39"/>
      <c r="O5136" s="9"/>
      <c r="P5136" s="8"/>
      <c r="Q5136" s="41"/>
      <c r="R5136" s="8"/>
      <c r="S5136" s="41"/>
      <c r="T5136" s="9"/>
      <c r="U5136" s="8"/>
      <c r="X5136" s="9"/>
      <c r="Y5136" s="9"/>
      <c r="Z5136" s="9"/>
      <c r="AA5136" s="8"/>
      <c r="AB5136" s="12"/>
      <c r="AC5136" s="11"/>
      <c r="AD5136" s="11"/>
      <c r="AE5136" s="11"/>
      <c r="AF5136" s="11"/>
      <c r="AG5136" s="11"/>
      <c r="AH5136" s="10"/>
      <c r="AI5136" s="7">
        <v>2732437.4</v>
      </c>
      <c r="AJ5136" s="31"/>
      <c r="AK5136" s="37">
        <v>0.31557256</v>
      </c>
      <c r="AN5136" s="6"/>
    </row>
    <row r="5137" spans="1:40" x14ac:dyDescent="0.25">
      <c r="A5137" s="6">
        <v>0.57503472222222218</v>
      </c>
      <c r="B5137">
        <v>0.26</v>
      </c>
      <c r="C5137">
        <f>B5137+0.68</f>
        <v>0.94000000000000006</v>
      </c>
      <c r="D5137" s="5">
        <f>C5137/(0.2905*LN(C5137)+0.3655)</f>
        <v>2.7048398588920084</v>
      </c>
      <c r="E5137" s="5">
        <f>D5137*100</f>
        <v>270.48398588920082</v>
      </c>
      <c r="F5137">
        <v>177.120235677886</v>
      </c>
      <c r="G5137" s="4">
        <f>75.6*1000/(287.05*(F5137+273))</f>
        <v>0.58510755618890198</v>
      </c>
      <c r="H5137" s="3">
        <f>SQRT(2*ABS(E5137)/G5137)</f>
        <v>30.406604361819902</v>
      </c>
      <c r="I5137" s="2">
        <f>(2/2*0.0254)^2*3.1416*H5137</f>
        <v>6.162915949181734E-2</v>
      </c>
      <c r="J5137" s="26"/>
      <c r="K5137" s="26"/>
      <c r="L5137" s="26"/>
      <c r="M5137" s="26"/>
      <c r="N5137" s="39"/>
      <c r="O5137" s="9"/>
      <c r="P5137" s="8"/>
      <c r="Q5137" s="41"/>
      <c r="R5137" s="8"/>
      <c r="S5137" s="41"/>
      <c r="T5137" s="9"/>
      <c r="U5137" s="8"/>
      <c r="X5137" s="9"/>
      <c r="Y5137" s="9"/>
      <c r="Z5137" s="9"/>
      <c r="AA5137" s="8"/>
      <c r="AB5137" s="12"/>
      <c r="AC5137" s="11"/>
      <c r="AD5137" s="11"/>
      <c r="AE5137" s="11"/>
      <c r="AF5137" s="11"/>
      <c r="AG5137" s="11"/>
      <c r="AH5137" s="10"/>
      <c r="AI5137" s="7">
        <v>2868768.5</v>
      </c>
      <c r="AJ5137" s="31"/>
      <c r="AK5137" s="37">
        <v>0.31100990000000001</v>
      </c>
      <c r="AN5137" s="6"/>
    </row>
    <row r="5138" spans="1:40" x14ac:dyDescent="0.25">
      <c r="A5138" s="6">
        <v>0.57504629629629633</v>
      </c>
      <c r="B5138">
        <v>0.26</v>
      </c>
      <c r="C5138">
        <f>B5138+0.68</f>
        <v>0.94000000000000006</v>
      </c>
      <c r="D5138" s="5">
        <f>C5138/(0.2905*LN(C5138)+0.3655)</f>
        <v>2.7048398588920084</v>
      </c>
      <c r="E5138" s="5">
        <f>D5138*100</f>
        <v>270.48398588920082</v>
      </c>
      <c r="F5138">
        <v>176.58649598640599</v>
      </c>
      <c r="G5138" s="4">
        <f>75.6*1000/(287.05*(F5138+273))</f>
        <v>0.58580218365060477</v>
      </c>
      <c r="H5138" s="3">
        <f>SQRT(2*ABS(E5138)/G5138)</f>
        <v>30.388571373928627</v>
      </c>
      <c r="I5138" s="2">
        <f>(2/2*0.0254)^2*3.1416*H5138</f>
        <v>6.1592609607008075E-2</v>
      </c>
      <c r="J5138" s="26"/>
      <c r="K5138" s="26"/>
      <c r="L5138" s="26"/>
      <c r="M5138" s="26"/>
      <c r="N5138" s="39"/>
      <c r="O5138" s="9"/>
      <c r="P5138" s="8"/>
      <c r="Q5138" s="41"/>
      <c r="R5138" s="8"/>
      <c r="S5138" s="41"/>
      <c r="T5138" s="9"/>
      <c r="U5138" s="8"/>
      <c r="X5138" s="9"/>
      <c r="Y5138" s="9"/>
      <c r="Z5138" s="9"/>
      <c r="AA5138" s="8"/>
      <c r="AB5138" s="12"/>
      <c r="AC5138" s="11"/>
      <c r="AD5138" s="11"/>
      <c r="AE5138" s="11"/>
      <c r="AF5138" s="11"/>
      <c r="AG5138" s="11"/>
      <c r="AH5138" s="10"/>
      <c r="AI5138" s="7">
        <v>3402313.6</v>
      </c>
      <c r="AJ5138" s="31"/>
      <c r="AK5138" s="37">
        <v>0.32497747999999999</v>
      </c>
      <c r="AN5138" s="6"/>
    </row>
    <row r="5139" spans="1:40" x14ac:dyDescent="0.25">
      <c r="A5139" s="6">
        <v>0.57505787037037037</v>
      </c>
      <c r="B5139">
        <v>0.24</v>
      </c>
      <c r="C5139">
        <f>B5139+0.68</f>
        <v>0.92</v>
      </c>
      <c r="D5139" s="5">
        <f>C5139/(0.2905*LN(C5139)+0.3655)</f>
        <v>2.6957523293421808</v>
      </c>
      <c r="E5139" s="5">
        <f>D5139*100</f>
        <v>269.57523293421809</v>
      </c>
      <c r="F5139">
        <v>176.049299385377</v>
      </c>
      <c r="G5139" s="4">
        <f>75.6*1000/(287.05*(F5139+273))</f>
        <v>0.58650297739944968</v>
      </c>
      <c r="H5139" s="3">
        <f>SQRT(2*ABS(E5139)/G5139)</f>
        <v>30.319349676408383</v>
      </c>
      <c r="I5139" s="2">
        <f>(2/2*0.0254)^2*3.1416*H5139</f>
        <v>6.1452308671526894E-2</v>
      </c>
      <c r="J5139" s="26"/>
      <c r="K5139" s="26"/>
      <c r="L5139" s="26"/>
      <c r="M5139" s="26"/>
      <c r="N5139" s="39"/>
      <c r="O5139" s="9"/>
      <c r="P5139" s="8"/>
      <c r="Q5139" s="41"/>
      <c r="R5139" s="8"/>
      <c r="S5139" s="41"/>
      <c r="T5139" s="9"/>
      <c r="U5139" s="8"/>
      <c r="X5139" s="9"/>
      <c r="Y5139" s="9"/>
      <c r="Z5139" s="9"/>
      <c r="AA5139" s="8"/>
      <c r="AB5139" s="12"/>
      <c r="AC5139" s="11"/>
      <c r="AD5139" s="11"/>
      <c r="AE5139" s="11"/>
      <c r="AF5139" s="11"/>
      <c r="AG5139" s="11"/>
      <c r="AH5139" s="10"/>
      <c r="AI5139" s="7">
        <v>3644783.5</v>
      </c>
      <c r="AJ5139" s="31"/>
      <c r="AK5139" s="37">
        <v>0.35727779999999998</v>
      </c>
      <c r="AN5139" s="6"/>
    </row>
    <row r="5140" spans="1:40" x14ac:dyDescent="0.25">
      <c r="A5140" s="6">
        <v>0.57506944444444441</v>
      </c>
      <c r="B5140">
        <v>0.17</v>
      </c>
      <c r="C5140">
        <f>B5140+0.68</f>
        <v>0.85000000000000009</v>
      </c>
      <c r="D5140" s="5">
        <f>C5140/(0.2905*LN(C5140)+0.3655)</f>
        <v>2.6705352691482691</v>
      </c>
      <c r="E5140" s="5">
        <f>D5140*100</f>
        <v>267.05352691482693</v>
      </c>
      <c r="F5140">
        <v>175.50864834671901</v>
      </c>
      <c r="G5140" s="4">
        <f>75.6*1000/(287.05*(F5140+273))</f>
        <v>0.58720997256013585</v>
      </c>
      <c r="H5140" s="3">
        <f>SQRT(2*ABS(E5140)/G5140)</f>
        <v>30.159035295168497</v>
      </c>
      <c r="I5140" s="2">
        <f>(2/2*0.0254)^2*3.1416*H5140</f>
        <v>6.1127377927774694E-2</v>
      </c>
      <c r="J5140" s="26"/>
      <c r="K5140" s="26"/>
      <c r="L5140" s="26"/>
      <c r="M5140" s="26"/>
      <c r="N5140" s="39"/>
      <c r="O5140" s="9"/>
      <c r="P5140" s="8"/>
      <c r="Q5140" s="41"/>
      <c r="R5140" s="8"/>
      <c r="S5140" s="41"/>
      <c r="T5140" s="9"/>
      <c r="U5140" s="8"/>
      <c r="X5140" s="9"/>
      <c r="Y5140" s="9"/>
      <c r="Z5140" s="9"/>
      <c r="AA5140" s="8"/>
      <c r="AB5140" s="12"/>
      <c r="AC5140" s="11"/>
      <c r="AD5140" s="11"/>
      <c r="AE5140" s="11"/>
      <c r="AF5140" s="11"/>
      <c r="AG5140" s="11"/>
      <c r="AH5140" s="10"/>
      <c r="AI5140" s="7">
        <v>3283596.7</v>
      </c>
      <c r="AJ5140" s="31"/>
      <c r="AK5140" s="37">
        <v>0.37518993</v>
      </c>
      <c r="AN5140" s="6"/>
    </row>
    <row r="5141" spans="1:40" x14ac:dyDescent="0.25">
      <c r="A5141" s="6">
        <v>0.57508101851851856</v>
      </c>
      <c r="B5141">
        <v>0.28000000000000003</v>
      </c>
      <c r="C5141">
        <f>B5141+0.68</f>
        <v>0.96000000000000008</v>
      </c>
      <c r="D5141" s="5">
        <f>C5141/(0.2905*LN(C5141)+0.3655)</f>
        <v>2.7146157496557359</v>
      </c>
      <c r="E5141" s="5">
        <f>D5141*100</f>
        <v>271.46157496557362</v>
      </c>
      <c r="F5141">
        <v>174.887815985354</v>
      </c>
      <c r="G5141" s="4">
        <f>75.6*1000/(287.05*(F5141+273))</f>
        <v>0.58802392404725012</v>
      </c>
      <c r="H5141" s="3">
        <f>SQRT(2*ABS(E5141)/G5141)</f>
        <v>30.38587046413156</v>
      </c>
      <c r="I5141" s="2">
        <f>(2/2*0.0254)^2*3.1416*H5141</f>
        <v>6.1587135309428651E-2</v>
      </c>
      <c r="J5141" s="26"/>
      <c r="K5141" s="26"/>
      <c r="L5141" s="26"/>
      <c r="M5141" s="26"/>
      <c r="N5141" s="39"/>
      <c r="O5141" s="9"/>
      <c r="P5141" s="8"/>
      <c r="Q5141" s="41"/>
      <c r="R5141" s="8"/>
      <c r="S5141" s="41"/>
      <c r="T5141" s="9"/>
      <c r="U5141" s="8"/>
      <c r="X5141" s="9"/>
      <c r="Y5141" s="9"/>
      <c r="Z5141" s="9"/>
      <c r="AA5141" s="8"/>
      <c r="AB5141" s="12"/>
      <c r="AC5141" s="11"/>
      <c r="AD5141" s="11"/>
      <c r="AE5141" s="11"/>
      <c r="AF5141" s="11"/>
      <c r="AG5141" s="11"/>
      <c r="AH5141" s="10"/>
      <c r="AI5141" s="7">
        <v>3215713.3</v>
      </c>
      <c r="AJ5141" s="31"/>
      <c r="AK5141" s="37">
        <v>0.37645542999999998</v>
      </c>
      <c r="AN5141" s="6"/>
    </row>
    <row r="5142" spans="1:40" x14ac:dyDescent="0.25">
      <c r="A5142" s="6">
        <v>0.5750925925925926</v>
      </c>
      <c r="B5142">
        <v>0.28999999999999998</v>
      </c>
      <c r="C5142">
        <f>B5142+0.68</f>
        <v>0.97</v>
      </c>
      <c r="D5142" s="5">
        <f>C5142/(0.2905*LN(C5142)+0.3655)</f>
        <v>2.7197410564993283</v>
      </c>
      <c r="E5142" s="5">
        <f>D5142*100</f>
        <v>271.97410564993282</v>
      </c>
      <c r="F5142">
        <v>174.353422034727</v>
      </c>
      <c r="G5142" s="4">
        <f>75.6*1000/(287.05*(F5142+273))</f>
        <v>0.58872635843660948</v>
      </c>
      <c r="H5142" s="3">
        <f>SQRT(2*ABS(E5142)/G5142)</f>
        <v>30.396391972201474</v>
      </c>
      <c r="I5142" s="2">
        <f>(2/2*0.0254)^2*3.1416*H5142</f>
        <v>6.1608460666618133E-2</v>
      </c>
      <c r="J5142" s="26"/>
      <c r="K5142" s="26"/>
      <c r="L5142" s="26"/>
      <c r="M5142" s="26"/>
      <c r="N5142" s="39"/>
      <c r="O5142" s="9"/>
      <c r="P5142" s="8"/>
      <c r="Q5142" s="41"/>
      <c r="R5142" s="8"/>
      <c r="S5142" s="41"/>
      <c r="T5142" s="9"/>
      <c r="U5142" s="8"/>
      <c r="X5142" s="9"/>
      <c r="Y5142" s="9"/>
      <c r="Z5142" s="9"/>
      <c r="AA5142" s="8"/>
      <c r="AB5142" s="12"/>
      <c r="AC5142" s="11"/>
      <c r="AD5142" s="11"/>
      <c r="AE5142" s="11"/>
      <c r="AF5142" s="11"/>
      <c r="AG5142" s="11"/>
      <c r="AH5142" s="10"/>
      <c r="AI5142" s="7">
        <v>3106250.4</v>
      </c>
      <c r="AJ5142" s="31"/>
      <c r="AK5142" s="38">
        <v>0.36884991</v>
      </c>
      <c r="AN5142" s="6"/>
    </row>
    <row r="5143" spans="1:40" x14ac:dyDescent="0.25">
      <c r="A5143" s="6">
        <v>0.57510416666666664</v>
      </c>
      <c r="B5143">
        <v>0.21</v>
      </c>
      <c r="C5143">
        <f>B5143+0.68</f>
        <v>0.89</v>
      </c>
      <c r="D5143" s="5">
        <f>C5143/(0.2905*LN(C5143)+0.3655)</f>
        <v>2.6835768077843052</v>
      </c>
      <c r="E5143" s="5">
        <f>D5143*100</f>
        <v>268.35768077843051</v>
      </c>
      <c r="F5143">
        <v>173.956662253676</v>
      </c>
      <c r="G5143" s="4">
        <f>75.6*1000/(287.05*(F5143+273))</f>
        <v>0.58924896601984689</v>
      </c>
      <c r="H5143" s="3">
        <f>SQRT(2*ABS(E5143)/G5143)</f>
        <v>30.180233688292844</v>
      </c>
      <c r="I5143" s="2">
        <f>(2/2*0.0254)^2*3.1416*H5143</f>
        <v>6.1170343565610637E-2</v>
      </c>
      <c r="J5143" s="26"/>
      <c r="K5143" s="26"/>
      <c r="L5143" s="26"/>
      <c r="M5143" s="26"/>
      <c r="N5143" s="39"/>
      <c r="O5143" s="9"/>
      <c r="P5143" s="8"/>
      <c r="Q5143" s="41"/>
      <c r="R5143" s="8"/>
      <c r="S5143" s="41"/>
      <c r="T5143" s="9"/>
      <c r="U5143" s="8"/>
      <c r="X5143" s="9"/>
      <c r="Y5143" s="9"/>
      <c r="Z5143" s="9"/>
      <c r="AA5143" s="8"/>
      <c r="AB5143" s="12"/>
      <c r="AC5143" s="11"/>
      <c r="AD5143" s="11"/>
      <c r="AE5143" s="11"/>
      <c r="AF5143" s="11"/>
      <c r="AG5143" s="11"/>
      <c r="AH5143" s="10"/>
      <c r="AI5143" s="7">
        <v>2895089.5</v>
      </c>
      <c r="AJ5143" s="31"/>
      <c r="AK5143" s="38">
        <v>0.35852202999999999</v>
      </c>
      <c r="AN5143" s="6"/>
    </row>
    <row r="5144" spans="1:40" x14ac:dyDescent="0.25">
      <c r="A5144" s="6">
        <v>0.57511574074074068</v>
      </c>
      <c r="B5144">
        <v>0.18</v>
      </c>
      <c r="C5144">
        <f>B5144+0.68</f>
        <v>0.8600000000000001</v>
      </c>
      <c r="D5144" s="5">
        <f>C5144/(0.2905*LN(C5144)+0.3655)</f>
        <v>2.6734148587386759</v>
      </c>
      <c r="E5144" s="5">
        <f>D5144*100</f>
        <v>267.34148587386761</v>
      </c>
      <c r="F5144">
        <v>173.520770302215</v>
      </c>
      <c r="G5144" s="4">
        <f>75.6*1000/(287.05*(F5144+273))</f>
        <v>0.58982418871670139</v>
      </c>
      <c r="H5144" s="3">
        <f>SQRT(2*ABS(E5144)/G5144)</f>
        <v>30.108345227097296</v>
      </c>
      <c r="I5144" s="2">
        <f>(2/2*0.0254)^2*3.1416*H5144</f>
        <v>6.1024637541092989E-2</v>
      </c>
      <c r="J5144" s="26"/>
      <c r="K5144" s="26"/>
      <c r="L5144" s="26"/>
      <c r="M5144" s="26"/>
      <c r="N5144" s="39"/>
      <c r="O5144" s="9"/>
      <c r="P5144" s="8"/>
      <c r="Q5144" s="41"/>
      <c r="R5144" s="8"/>
      <c r="S5144" s="41"/>
      <c r="T5144" s="9"/>
      <c r="U5144" s="8"/>
      <c r="X5144" s="9"/>
      <c r="Y5144" s="9"/>
      <c r="Z5144" s="9"/>
      <c r="AA5144" s="8"/>
      <c r="AB5144" s="12"/>
      <c r="AC5144" s="11"/>
      <c r="AD5144" s="11"/>
      <c r="AE5144" s="11"/>
      <c r="AF5144" s="11"/>
      <c r="AG5144" s="11"/>
      <c r="AH5144" s="10"/>
      <c r="AI5144" s="7">
        <v>2638004.1</v>
      </c>
      <c r="AJ5144" s="31"/>
      <c r="AK5144" s="38">
        <v>0.35029397000000001</v>
      </c>
      <c r="AN5144" s="6"/>
    </row>
    <row r="5145" spans="1:40" x14ac:dyDescent="0.25">
      <c r="A5145" s="6">
        <v>0.57512731481481483</v>
      </c>
      <c r="B5145">
        <v>1.2</v>
      </c>
      <c r="C5145">
        <f>B5145+0.68</f>
        <v>1.88</v>
      </c>
      <c r="D5145" s="5">
        <f>C5145/(0.2905*LN(C5145)+0.3655)</f>
        <v>3.4251289064279957</v>
      </c>
      <c r="E5145" s="5">
        <f>D5145*100</f>
        <v>342.51289064279956</v>
      </c>
      <c r="F5145">
        <v>172.955098906231</v>
      </c>
      <c r="G5145" s="4">
        <f>75.6*1000/(287.05*(F5145+273))</f>
        <v>0.59057235074699277</v>
      </c>
      <c r="H5145" s="3">
        <f>SQRT(2*ABS(E5145)/G5145)</f>
        <v>34.057824492056561</v>
      </c>
      <c r="I5145" s="2">
        <f>(2/2*0.0254)^2*3.1416*H5145</f>
        <v>6.9029578988465831E-2</v>
      </c>
      <c r="J5145" s="26"/>
      <c r="K5145" s="26"/>
      <c r="L5145" s="26"/>
      <c r="M5145" s="26"/>
      <c r="N5145" s="39"/>
      <c r="O5145" s="9"/>
      <c r="P5145" s="8"/>
      <c r="Q5145" s="41"/>
      <c r="R5145" s="8"/>
      <c r="S5145" s="41"/>
      <c r="T5145" s="9"/>
      <c r="U5145" s="8"/>
      <c r="X5145" s="9"/>
      <c r="Y5145" s="9"/>
      <c r="Z5145" s="9"/>
      <c r="AA5145" s="8"/>
      <c r="AB5145" s="12"/>
      <c r="AC5145" s="11"/>
      <c r="AD5145" s="11"/>
      <c r="AE5145" s="11"/>
      <c r="AF5145" s="11"/>
      <c r="AG5145" s="11"/>
      <c r="AH5145" s="10"/>
      <c r="AI5145" s="7">
        <v>2579466.2999999998</v>
      </c>
      <c r="AJ5145" s="31"/>
      <c r="AK5145" s="38">
        <v>0.33222382</v>
      </c>
      <c r="AN5145" s="6"/>
    </row>
    <row r="5146" spans="1:40" x14ac:dyDescent="0.25">
      <c r="A5146" s="6">
        <v>0.57513888888888887</v>
      </c>
      <c r="B5146">
        <v>3.43</v>
      </c>
      <c r="C5146">
        <f>B5146+0.68</f>
        <v>4.1100000000000003</v>
      </c>
      <c r="D5146" s="5">
        <f>C5146/(0.2905*LN(C5146)+0.3655)</f>
        <v>5.2957134796311358</v>
      </c>
      <c r="E5146" s="5">
        <f>D5146*100</f>
        <v>529.57134796311357</v>
      </c>
      <c r="F5146">
        <v>173.26891213761601</v>
      </c>
      <c r="G5146" s="4">
        <f>75.6*1000/(287.05*(F5146+273))</f>
        <v>0.59015706432951232</v>
      </c>
      <c r="H5146" s="3">
        <f>SQRT(2*ABS(E5146)/G5146)</f>
        <v>42.363655990051299</v>
      </c>
      <c r="I5146" s="2">
        <f>(2/2*0.0254)^2*3.1416*H5146</f>
        <v>8.5864126115497957E-2</v>
      </c>
      <c r="J5146" s="26"/>
      <c r="K5146" s="26"/>
      <c r="L5146" s="26"/>
      <c r="M5146" s="26"/>
      <c r="N5146" s="39"/>
      <c r="O5146" s="9"/>
      <c r="P5146" s="8"/>
      <c r="Q5146" s="41"/>
      <c r="R5146" s="8"/>
      <c r="S5146" s="41"/>
      <c r="T5146" s="9"/>
      <c r="U5146" s="8"/>
      <c r="X5146" s="9"/>
      <c r="Y5146" s="9"/>
      <c r="Z5146" s="9"/>
      <c r="AA5146" s="8"/>
      <c r="AB5146" s="12"/>
      <c r="AC5146" s="11"/>
      <c r="AD5146" s="11"/>
      <c r="AE5146" s="11"/>
      <c r="AF5146" s="11"/>
      <c r="AG5146" s="11"/>
      <c r="AH5146" s="10"/>
      <c r="AI5146" s="7">
        <v>2592355.6</v>
      </c>
      <c r="AJ5146" s="31"/>
      <c r="AK5146" s="38">
        <v>0.32411382</v>
      </c>
      <c r="AN5146" s="6"/>
    </row>
    <row r="5147" spans="1:40" x14ac:dyDescent="0.25">
      <c r="A5147" s="6">
        <v>0.57515046296296302</v>
      </c>
      <c r="B5147">
        <v>4.54</v>
      </c>
      <c r="C5147">
        <f>B5147+0.68</f>
        <v>5.22</v>
      </c>
      <c r="D5147" s="5">
        <f>C5147/(0.2905*LN(C5147)+0.3655)</f>
        <v>6.1734929248126891</v>
      </c>
      <c r="E5147" s="5">
        <f>D5147*100</f>
        <v>617.34929248126889</v>
      </c>
      <c r="F5147">
        <v>173.95935246953599</v>
      </c>
      <c r="G5147" s="4">
        <f>75.6*1000/(287.05*(F5147+273))</f>
        <v>0.58924541937314368</v>
      </c>
      <c r="H5147" s="3">
        <f>SQRT(2*ABS(E5147)/G5147)</f>
        <v>45.775423151695009</v>
      </c>
      <c r="I5147" s="2">
        <f>(2/2*0.0254)^2*3.1416*H5147</f>
        <v>9.2779214036920188E-2</v>
      </c>
      <c r="J5147" s="26"/>
      <c r="K5147" s="26"/>
      <c r="L5147" s="26"/>
      <c r="M5147" s="26"/>
      <c r="N5147" s="39"/>
      <c r="O5147" s="9"/>
      <c r="P5147" s="8"/>
      <c r="Q5147" s="41"/>
      <c r="R5147" s="8"/>
      <c r="S5147" s="41"/>
      <c r="T5147" s="9"/>
      <c r="U5147" s="8"/>
      <c r="X5147" s="9"/>
      <c r="Y5147" s="9"/>
      <c r="Z5147" s="9"/>
      <c r="AA5147" s="8"/>
      <c r="AB5147" s="12"/>
      <c r="AC5147" s="11"/>
      <c r="AD5147" s="11"/>
      <c r="AE5147" s="11"/>
      <c r="AF5147" s="11"/>
      <c r="AG5147" s="11"/>
      <c r="AH5147" s="10"/>
      <c r="AI5147" s="7">
        <v>2238814.4</v>
      </c>
      <c r="AJ5147" s="31"/>
      <c r="AK5147" s="38">
        <v>0.31761793999999999</v>
      </c>
      <c r="AN5147" s="6"/>
    </row>
    <row r="5148" spans="1:40" x14ac:dyDescent="0.25">
      <c r="A5148" s="6">
        <v>0.57516203703703705</v>
      </c>
      <c r="B5148">
        <v>3.53</v>
      </c>
      <c r="C5148">
        <f>B5148+0.68</f>
        <v>4.21</v>
      </c>
      <c r="D5148" s="5">
        <f>C5148/(0.2905*LN(C5148)+0.3655)</f>
        <v>5.376186869285295</v>
      </c>
      <c r="E5148" s="5">
        <f>D5148*100</f>
        <v>537.61868692852954</v>
      </c>
      <c r="F5148">
        <v>174.61847192565801</v>
      </c>
      <c r="G5148" s="4">
        <f>75.6*1000/(287.05*(F5148+273))</f>
        <v>0.58837775383943869</v>
      </c>
      <c r="H5148" s="3">
        <f>SQRT(2*ABS(E5148)/G5148)</f>
        <v>42.748812360947639</v>
      </c>
      <c r="I5148" s="2">
        <f>(2/2*0.0254)^2*3.1416*H5148</f>
        <v>8.6644774396009858E-2</v>
      </c>
      <c r="J5148" s="26"/>
      <c r="K5148" s="26"/>
      <c r="L5148" s="26"/>
      <c r="M5148" s="26"/>
      <c r="N5148" s="39"/>
      <c r="O5148" s="9"/>
      <c r="P5148" s="8"/>
      <c r="Q5148" s="41"/>
      <c r="R5148" s="8"/>
      <c r="S5148" s="41"/>
      <c r="T5148" s="9"/>
      <c r="U5148" s="8"/>
      <c r="X5148" s="9"/>
      <c r="Y5148" s="9"/>
      <c r="Z5148" s="9"/>
      <c r="AA5148" s="8"/>
      <c r="AB5148" s="12"/>
      <c r="AC5148" s="11"/>
      <c r="AD5148" s="11"/>
      <c r="AE5148" s="11"/>
      <c r="AF5148" s="11"/>
      <c r="AG5148" s="11"/>
      <c r="AH5148" s="10"/>
      <c r="AI5148" s="7">
        <v>2046497.2</v>
      </c>
      <c r="AJ5148" s="31"/>
      <c r="AK5148" s="37">
        <v>0.29540119999999997</v>
      </c>
      <c r="AN5148" s="6"/>
    </row>
    <row r="5149" spans="1:40" x14ac:dyDescent="0.25">
      <c r="A5149" s="6">
        <v>0.57517361111111109</v>
      </c>
      <c r="B5149">
        <v>3.67</v>
      </c>
      <c r="C5149">
        <f>B5149+0.68</f>
        <v>4.3499999999999996</v>
      </c>
      <c r="D5149" s="5">
        <f>C5149/(0.2905*LN(C5149)+0.3655)</f>
        <v>5.4883628331265406</v>
      </c>
      <c r="E5149" s="5">
        <f>D5149*100</f>
        <v>548.83628331265402</v>
      </c>
      <c r="F5149">
        <v>175.61946654963199</v>
      </c>
      <c r="G5149" s="4">
        <f>75.6*1000/(287.05*(F5149+273))</f>
        <v>0.58706491966175822</v>
      </c>
      <c r="H5149" s="3">
        <f>SQRT(2*ABS(E5149)/G5149)</f>
        <v>43.240762171073939</v>
      </c>
      <c r="I5149" s="2">
        <f>(2/2*0.0254)^2*3.1416*H5149</f>
        <v>8.7641875320186455E-2</v>
      </c>
      <c r="J5149" s="26"/>
      <c r="K5149" s="26"/>
      <c r="L5149" s="26"/>
      <c r="M5149" s="26"/>
      <c r="N5149" s="39"/>
      <c r="O5149" s="9"/>
      <c r="P5149" s="8"/>
      <c r="Q5149" s="41"/>
      <c r="R5149" s="8"/>
      <c r="S5149" s="41"/>
      <c r="T5149" s="9"/>
      <c r="U5149" s="8"/>
      <c r="X5149" s="9"/>
      <c r="Y5149" s="9"/>
      <c r="Z5149" s="9"/>
      <c r="AA5149" s="8"/>
      <c r="AB5149" s="12"/>
      <c r="AC5149" s="11"/>
      <c r="AD5149" s="11"/>
      <c r="AE5149" s="11"/>
      <c r="AF5149" s="11"/>
      <c r="AG5149" s="11"/>
      <c r="AH5149" s="10"/>
      <c r="AI5149" s="7">
        <v>2142517.2999999998</v>
      </c>
      <c r="AJ5149" s="31"/>
      <c r="AK5149" s="37">
        <v>0.27568583000000002</v>
      </c>
      <c r="AN5149" s="6"/>
    </row>
    <row r="5150" spans="1:40" x14ac:dyDescent="0.25">
      <c r="A5150" s="6">
        <v>0.57518518518518513</v>
      </c>
      <c r="B5150">
        <v>1.45</v>
      </c>
      <c r="C5150">
        <f>B5150+0.68</f>
        <v>2.13</v>
      </c>
      <c r="D5150" s="5">
        <f>C5150/(0.2905*LN(C5150)+0.3655)</f>
        <v>3.6400709150806909</v>
      </c>
      <c r="E5150" s="5">
        <f>D5150*100</f>
        <v>364.0070915080691</v>
      </c>
      <c r="F5150">
        <v>176.01013222079399</v>
      </c>
      <c r="G5150" s="4">
        <f>75.6*1000/(287.05*(F5150+273))</f>
        <v>0.58655413806820933</v>
      </c>
      <c r="H5150" s="3">
        <f>SQRT(2*ABS(E5150)/G5150)</f>
        <v>35.230261647005449</v>
      </c>
      <c r="I5150" s="2">
        <f>(2/2*0.0254)^2*3.1416*H5150</f>
        <v>7.1405915246098281E-2</v>
      </c>
      <c r="J5150" s="26"/>
      <c r="K5150" s="26"/>
      <c r="L5150" s="26"/>
      <c r="M5150" s="26"/>
      <c r="N5150" s="39"/>
      <c r="O5150" s="9"/>
      <c r="P5150" s="8"/>
      <c r="Q5150" s="41"/>
      <c r="R5150" s="8"/>
      <c r="S5150" s="41"/>
      <c r="T5150" s="9"/>
      <c r="U5150" s="8"/>
      <c r="X5150" s="9"/>
      <c r="Y5150" s="9"/>
      <c r="Z5150" s="9"/>
      <c r="AA5150" s="8"/>
      <c r="AB5150" s="12"/>
      <c r="AC5150" s="11"/>
      <c r="AD5150" s="11"/>
      <c r="AE5150" s="11"/>
      <c r="AF5150" s="11"/>
      <c r="AG5150" s="11"/>
      <c r="AH5150" s="10"/>
      <c r="AI5150" s="7">
        <v>2029135.4</v>
      </c>
      <c r="AJ5150" s="31"/>
      <c r="AK5150" s="37">
        <v>0.26489037999999998</v>
      </c>
      <c r="AN5150" s="6"/>
    </row>
    <row r="5151" spans="1:40" x14ac:dyDescent="0.25">
      <c r="A5151" s="6">
        <v>0.57519675925925928</v>
      </c>
      <c r="B5151">
        <v>1.84</v>
      </c>
      <c r="C5151">
        <f>B5151+0.68</f>
        <v>2.52</v>
      </c>
      <c r="D5151" s="5">
        <f>C5151/(0.2905*LN(C5151)+0.3655)</f>
        <v>3.9747808928881527</v>
      </c>
      <c r="E5151" s="5">
        <f>D5151*100</f>
        <v>397.47808928881528</v>
      </c>
      <c r="F5151">
        <v>176.547326439823</v>
      </c>
      <c r="G5151" s="4">
        <f>75.6*1000/(287.05*(F5151+273))</f>
        <v>0.5858532252308154</v>
      </c>
      <c r="H5151" s="3">
        <f>SQRT(2*ABS(E5151)/G5151)</f>
        <v>36.836400147919953</v>
      </c>
      <c r="I5151" s="2">
        <f>(2/2*0.0254)^2*3.1416*H5151</f>
        <v>7.4661292422087688E-2</v>
      </c>
      <c r="J5151" s="26"/>
      <c r="K5151" s="26"/>
      <c r="L5151" s="26"/>
      <c r="M5151" s="26"/>
      <c r="N5151" s="39"/>
      <c r="O5151" s="9"/>
      <c r="P5151" s="8"/>
      <c r="Q5151" s="41"/>
      <c r="R5151" s="8"/>
      <c r="S5151" s="41"/>
      <c r="T5151" s="9"/>
      <c r="U5151" s="8"/>
      <c r="X5151" s="9"/>
      <c r="Y5151" s="9"/>
      <c r="Z5151" s="9"/>
      <c r="AA5151" s="8"/>
      <c r="AB5151" s="12"/>
      <c r="AC5151" s="11"/>
      <c r="AD5151" s="11"/>
      <c r="AE5151" s="11"/>
      <c r="AF5151" s="11"/>
      <c r="AG5151" s="11"/>
      <c r="AH5151" s="10"/>
      <c r="AI5151" s="7">
        <v>1922395.5</v>
      </c>
      <c r="AJ5151" s="31"/>
      <c r="AK5151" s="37">
        <v>0.25163487000000001</v>
      </c>
      <c r="AN5151" s="6"/>
    </row>
    <row r="5152" spans="1:40" x14ac:dyDescent="0.25">
      <c r="A5152" s="6">
        <v>0.57520833333333332</v>
      </c>
      <c r="B5152">
        <v>1.95</v>
      </c>
      <c r="C5152">
        <f>B5152+0.68</f>
        <v>2.63</v>
      </c>
      <c r="D5152" s="5">
        <f>C5152/(0.2905*LN(C5152)+0.3655)</f>
        <v>4.0686326829482198</v>
      </c>
      <c r="E5152" s="5">
        <f>D5152*100</f>
        <v>406.86326829482198</v>
      </c>
      <c r="F5152">
        <v>177.171767372841</v>
      </c>
      <c r="G5152" s="4">
        <f>75.6*1000/(287.05*(F5152+273))</f>
        <v>0.58504057823451505</v>
      </c>
      <c r="H5152" s="3">
        <f>SQRT(2*ABS(E5152)/G5152)</f>
        <v>37.294625005532254</v>
      </c>
      <c r="I5152" s="2">
        <f>(2/2*0.0254)^2*3.1416*H5152</f>
        <v>7.5590038443736962E-2</v>
      </c>
      <c r="J5152" s="26"/>
      <c r="K5152" s="26"/>
      <c r="L5152" s="26"/>
      <c r="M5152" s="26"/>
      <c r="N5152" s="39"/>
      <c r="O5152" s="9"/>
      <c r="P5152" s="8"/>
      <c r="Q5152" s="41"/>
      <c r="R5152" s="8"/>
      <c r="S5152" s="41"/>
      <c r="T5152" s="9"/>
      <c r="U5152" s="8"/>
      <c r="X5152" s="9"/>
      <c r="Y5152" s="9"/>
      <c r="Z5152" s="9"/>
      <c r="AA5152" s="8"/>
      <c r="AB5152" s="12"/>
      <c r="AC5152" s="11"/>
      <c r="AD5152" s="11"/>
      <c r="AE5152" s="11"/>
      <c r="AF5152" s="11"/>
      <c r="AG5152" s="11"/>
      <c r="AH5152" s="10"/>
      <c r="AI5152" s="7">
        <v>1989459.8</v>
      </c>
      <c r="AJ5152" s="31"/>
      <c r="AK5152" s="37">
        <v>0.25166891000000002</v>
      </c>
      <c r="AN5152" s="6"/>
    </row>
    <row r="5153" spans="1:40" x14ac:dyDescent="0.25">
      <c r="A5153" s="6">
        <v>0.57521990740740747</v>
      </c>
      <c r="B5153">
        <v>1.58</v>
      </c>
      <c r="C5153">
        <f>B5153+0.68</f>
        <v>2.2600000000000002</v>
      </c>
      <c r="D5153" s="5">
        <f>C5153/(0.2905*LN(C5153)+0.3655)</f>
        <v>3.7518874924685286</v>
      </c>
      <c r="E5153" s="5">
        <f>D5153*100</f>
        <v>375.18874924685286</v>
      </c>
      <c r="F5153">
        <v>177.74391612844499</v>
      </c>
      <c r="G5153" s="4">
        <f>75.6*1000/(287.05*(F5153+273))</f>
        <v>0.58429796091492969</v>
      </c>
      <c r="H5153" s="3">
        <f>SQRT(2*ABS(E5153)/G5153)</f>
        <v>35.836263054676763</v>
      </c>
      <c r="I5153" s="2">
        <f>(2/2*0.0254)^2*3.1416*H5153</f>
        <v>7.2634179900751286E-2</v>
      </c>
      <c r="J5153" s="26"/>
      <c r="K5153" s="26"/>
      <c r="L5153" s="26"/>
      <c r="M5153" s="26"/>
      <c r="N5153" s="39"/>
      <c r="O5153" s="9"/>
      <c r="P5153" s="8"/>
      <c r="Q5153" s="41"/>
      <c r="R5153" s="8"/>
      <c r="S5153" s="41"/>
      <c r="T5153" s="9"/>
      <c r="U5153" s="8"/>
      <c r="X5153" s="9"/>
      <c r="Y5153" s="9"/>
      <c r="Z5153" s="9"/>
      <c r="AA5153" s="8"/>
      <c r="AB5153" s="12"/>
      <c r="AC5153" s="11"/>
      <c r="AD5153" s="11"/>
      <c r="AE5153" s="11"/>
      <c r="AF5153" s="11"/>
      <c r="AG5153" s="11"/>
      <c r="AH5153" s="10"/>
      <c r="AI5153" s="7">
        <v>1867245.3</v>
      </c>
      <c r="AJ5153" s="31"/>
      <c r="AK5153" s="37">
        <v>0.24976608</v>
      </c>
      <c r="AN5153" s="6"/>
    </row>
    <row r="5154" spans="1:40" x14ac:dyDescent="0.25">
      <c r="A5154" s="6">
        <v>0.57523148148148151</v>
      </c>
      <c r="B5154">
        <v>1.22</v>
      </c>
      <c r="C5154">
        <f>B5154+0.68</f>
        <v>1.9</v>
      </c>
      <c r="D5154" s="5">
        <f>C5154/(0.2905*LN(C5154)+0.3655)</f>
        <v>3.4422874443401694</v>
      </c>
      <c r="E5154" s="5">
        <f>D5154*100</f>
        <v>344.22874443401696</v>
      </c>
      <c r="F5154">
        <v>178.09978074849599</v>
      </c>
      <c r="G5154" s="4">
        <f>75.6*1000/(287.05*(F5154+273))</f>
        <v>0.58383701861184878</v>
      </c>
      <c r="H5154" s="3">
        <f>SQRT(2*ABS(E5154)/G5154)</f>
        <v>34.339403752597583</v>
      </c>
      <c r="I5154" s="2">
        <f>(2/2*0.0254)^2*3.1416*H5154</f>
        <v>6.9600293592141232E-2</v>
      </c>
      <c r="J5154" s="26"/>
      <c r="K5154" s="26"/>
      <c r="L5154" s="26"/>
      <c r="M5154" s="26"/>
      <c r="N5154" s="39"/>
      <c r="O5154" s="9"/>
      <c r="P5154" s="8"/>
      <c r="Q5154" s="41"/>
      <c r="R5154" s="8"/>
      <c r="S5154" s="41"/>
      <c r="T5154" s="9"/>
      <c r="U5154" s="8"/>
      <c r="X5154" s="9"/>
      <c r="Y5154" s="9"/>
      <c r="Z5154" s="9"/>
      <c r="AA5154" s="8"/>
      <c r="AB5154" s="12"/>
      <c r="AC5154" s="11"/>
      <c r="AD5154" s="11"/>
      <c r="AE5154" s="11"/>
      <c r="AF5154" s="11"/>
      <c r="AG5154" s="11"/>
      <c r="AH5154" s="10"/>
      <c r="AI5154" s="7">
        <v>1760763</v>
      </c>
      <c r="AJ5154" s="31"/>
      <c r="AK5154" s="37">
        <v>0.23612985</v>
      </c>
      <c r="AN5154" s="6"/>
    </row>
    <row r="5155" spans="1:40" x14ac:dyDescent="0.25">
      <c r="A5155" s="6">
        <v>0.57524305555555555</v>
      </c>
      <c r="B5155">
        <v>1.32</v>
      </c>
      <c r="C5155">
        <f>B5155+0.68</f>
        <v>2</v>
      </c>
      <c r="D5155" s="5">
        <f>C5155/(0.2905*LN(C5155)+0.3655)</f>
        <v>3.5282126541954382</v>
      </c>
      <c r="E5155" s="5">
        <f>D5155*100</f>
        <v>352.82126541954381</v>
      </c>
      <c r="F5155">
        <v>178.46612412111901</v>
      </c>
      <c r="G5155" s="4">
        <f>75.6*1000/(287.05*(F5155+273))</f>
        <v>0.5833632625290931</v>
      </c>
      <c r="H5155" s="3">
        <f>SQRT(2*ABS(E5155)/G5155)</f>
        <v>34.77946014924531</v>
      </c>
      <c r="I5155" s="2">
        <f>(2/2*0.0254)^2*3.1416*H5155</f>
        <v>7.0492215147461318E-2</v>
      </c>
      <c r="J5155" s="26"/>
      <c r="K5155" s="26"/>
      <c r="L5155" s="26"/>
      <c r="M5155" s="26"/>
      <c r="N5155" s="39"/>
      <c r="O5155" s="9"/>
      <c r="P5155" s="8"/>
      <c r="Q5155" s="41"/>
      <c r="R5155" s="8"/>
      <c r="S5155" s="41"/>
      <c r="T5155" s="9"/>
      <c r="U5155" s="8"/>
      <c r="X5155" s="9"/>
      <c r="Y5155" s="9"/>
      <c r="Z5155" s="9"/>
      <c r="AA5155" s="8"/>
      <c r="AB5155" s="12"/>
      <c r="AC5155" s="11"/>
      <c r="AD5155" s="11"/>
      <c r="AE5155" s="11"/>
      <c r="AF5155" s="11"/>
      <c r="AG5155" s="11"/>
      <c r="AH5155" s="10"/>
      <c r="AI5155" s="7">
        <v>1779851.4</v>
      </c>
      <c r="AJ5155" s="31"/>
      <c r="AK5155" s="38">
        <v>0.22779854999999999</v>
      </c>
      <c r="AN5155" s="6"/>
    </row>
    <row r="5156" spans="1:40" x14ac:dyDescent="0.25">
      <c r="A5156" s="6">
        <v>0.57525462962962959</v>
      </c>
      <c r="B5156">
        <v>1.28</v>
      </c>
      <c r="C5156">
        <f>B5156+0.68</f>
        <v>1.96</v>
      </c>
      <c r="D5156" s="5">
        <f>C5156/(0.2905*LN(C5156)+0.3655)</f>
        <v>3.4938211182262031</v>
      </c>
      <c r="E5156" s="5">
        <f>D5156*100</f>
        <v>349.38211182262029</v>
      </c>
      <c r="F5156">
        <v>178.815033501404</v>
      </c>
      <c r="G5156" s="4">
        <f>75.6*1000/(287.05*(F5156+273))</f>
        <v>0.58291276642046941</v>
      </c>
      <c r="H5156" s="3">
        <f>SQRT(2*ABS(E5156)/G5156)</f>
        <v>34.622908430955697</v>
      </c>
      <c r="I5156" s="2">
        <f>(2/2*0.0254)^2*3.1416*H5156</f>
        <v>7.0174910699375592E-2</v>
      </c>
      <c r="J5156" s="26"/>
      <c r="K5156" s="26"/>
      <c r="L5156" s="26"/>
      <c r="M5156" s="26"/>
      <c r="N5156" s="39"/>
      <c r="O5156" s="9"/>
      <c r="P5156" s="8"/>
      <c r="Q5156" s="41"/>
      <c r="R5156" s="8"/>
      <c r="S5156" s="41"/>
      <c r="T5156" s="9"/>
      <c r="U5156" s="8"/>
      <c r="X5156" s="9"/>
      <c r="Y5156" s="9"/>
      <c r="Z5156" s="9"/>
      <c r="AA5156" s="8"/>
      <c r="AB5156" s="12"/>
      <c r="AC5156" s="11"/>
      <c r="AD5156" s="11"/>
      <c r="AE5156" s="11"/>
      <c r="AF5156" s="11"/>
      <c r="AG5156" s="11"/>
      <c r="AH5156" s="10"/>
      <c r="AI5156" s="7">
        <v>1662240.3</v>
      </c>
      <c r="AJ5156" s="31"/>
      <c r="AK5156" s="38">
        <v>0.22309108</v>
      </c>
      <c r="AN5156" s="6"/>
    </row>
    <row r="5157" spans="1:40" x14ac:dyDescent="0.25">
      <c r="A5157" s="6">
        <v>0.57526620370370374</v>
      </c>
      <c r="B5157">
        <v>1.49</v>
      </c>
      <c r="C5157">
        <f>B5157+0.68</f>
        <v>2.17</v>
      </c>
      <c r="D5157" s="5">
        <f>C5157/(0.2905*LN(C5157)+0.3655)</f>
        <v>3.674489398389897</v>
      </c>
      <c r="E5157" s="5">
        <f>D5157*100</f>
        <v>367.4489398389897</v>
      </c>
      <c r="F5157">
        <v>179.26165225728801</v>
      </c>
      <c r="G5157" s="4">
        <f>75.6*1000/(287.05*(F5157+273))</f>
        <v>0.5823371266923868</v>
      </c>
      <c r="H5157" s="3">
        <f>SQRT(2*ABS(E5157)/G5157)</f>
        <v>35.524359593917445</v>
      </c>
      <c r="I5157" s="2">
        <f>(2/2*0.0254)^2*3.1416*H5157</f>
        <v>7.2002003157157962E-2</v>
      </c>
      <c r="J5157" s="26"/>
      <c r="K5157" s="26"/>
      <c r="L5157" s="26"/>
      <c r="M5157" s="26"/>
      <c r="N5157" s="39"/>
      <c r="O5157" s="9"/>
      <c r="P5157" s="8"/>
      <c r="Q5157" s="41"/>
      <c r="R5157" s="8"/>
      <c r="S5157" s="41"/>
      <c r="T5157" s="9"/>
      <c r="U5157" s="8"/>
      <c r="X5157" s="9"/>
      <c r="Y5157" s="9"/>
      <c r="Z5157" s="9"/>
      <c r="AA5157" s="8"/>
      <c r="AB5157" s="12"/>
      <c r="AC5157" s="11"/>
      <c r="AD5157" s="11"/>
      <c r="AE5157" s="11"/>
      <c r="AF5157" s="11"/>
      <c r="AG5157" s="11"/>
      <c r="AH5157" s="10"/>
      <c r="AI5157" s="7">
        <v>1611640.6</v>
      </c>
      <c r="AJ5157" s="31"/>
      <c r="AK5157" s="38">
        <v>0.21666745000000001</v>
      </c>
      <c r="AN5157" s="6"/>
    </row>
    <row r="5158" spans="1:40" x14ac:dyDescent="0.25">
      <c r="A5158" s="6">
        <v>0.57527777777777778</v>
      </c>
      <c r="B5158">
        <v>1.68</v>
      </c>
      <c r="C5158">
        <f>B5158+0.68</f>
        <v>2.36</v>
      </c>
      <c r="D5158" s="5">
        <f>C5158/(0.2905*LN(C5158)+0.3655)</f>
        <v>3.837765299726227</v>
      </c>
      <c r="E5158" s="5">
        <f>D5158*100</f>
        <v>383.77652997262271</v>
      </c>
      <c r="F5158">
        <v>179.63500962899701</v>
      </c>
      <c r="G5158" s="4">
        <f>75.6*1000/(287.05*(F5158+273))</f>
        <v>0.58185678413282949</v>
      </c>
      <c r="H5158" s="3">
        <f>SQRT(2*ABS(E5158)/G5158)</f>
        <v>36.320026150228941</v>
      </c>
      <c r="I5158" s="2">
        <f>(2/2*0.0254)^2*3.1416*H5158</f>
        <v>7.3614687708110277E-2</v>
      </c>
      <c r="J5158" s="26"/>
      <c r="K5158" s="26"/>
      <c r="L5158" s="26"/>
      <c r="M5158" s="26"/>
      <c r="N5158" s="39"/>
      <c r="O5158" s="9"/>
      <c r="P5158" s="8"/>
      <c r="Q5158" s="41"/>
      <c r="R5158" s="8"/>
      <c r="S5158" s="41"/>
      <c r="T5158" s="9"/>
      <c r="U5158" s="8"/>
      <c r="X5158" s="9"/>
      <c r="Y5158" s="9"/>
      <c r="Z5158" s="9"/>
      <c r="AA5158" s="8"/>
      <c r="AB5158" s="12"/>
      <c r="AC5158" s="11"/>
      <c r="AD5158" s="11"/>
      <c r="AE5158" s="11"/>
      <c r="AF5158" s="11"/>
      <c r="AG5158" s="11"/>
      <c r="AH5158" s="10"/>
      <c r="AI5158" s="7">
        <v>1499825.1</v>
      </c>
      <c r="AJ5158" s="31"/>
      <c r="AK5158" s="38">
        <v>0.20761526999999999</v>
      </c>
      <c r="AN5158" s="6"/>
    </row>
    <row r="5159" spans="1:40" x14ac:dyDescent="0.25">
      <c r="A5159" s="6">
        <v>0.57528935185185182</v>
      </c>
      <c r="B5159">
        <v>1.82</v>
      </c>
      <c r="C5159">
        <f>B5159+0.68</f>
        <v>2.5</v>
      </c>
      <c r="D5159" s="5">
        <f>C5159/(0.2905*LN(C5159)+0.3655)</f>
        <v>3.9576847035788756</v>
      </c>
      <c r="E5159" s="5">
        <f>D5159*100</f>
        <v>395.76847035788757</v>
      </c>
      <c r="F5159">
        <v>180.064208803859</v>
      </c>
      <c r="G5159" s="4">
        <f>75.6*1000/(287.05*(F5159+273))</f>
        <v>0.58130557649650572</v>
      </c>
      <c r="H5159" s="3">
        <f>SQRT(2*ABS(E5159)/G5159)</f>
        <v>36.900593340073002</v>
      </c>
      <c r="I5159" s="2">
        <f>(2/2*0.0254)^2*3.1416*H5159</f>
        <v>7.4791401408622754E-2</v>
      </c>
      <c r="J5159" s="26"/>
      <c r="K5159" s="26"/>
      <c r="L5159" s="26"/>
      <c r="M5159" s="26"/>
      <c r="N5159" s="39"/>
      <c r="O5159" s="9"/>
      <c r="P5159" s="8"/>
      <c r="Q5159" s="41"/>
      <c r="R5159" s="8"/>
      <c r="S5159" s="41"/>
      <c r="T5159" s="9"/>
      <c r="U5159" s="8"/>
      <c r="X5159" s="9"/>
      <c r="Y5159" s="9"/>
      <c r="Z5159" s="9"/>
      <c r="AA5159" s="8"/>
      <c r="AB5159" s="12"/>
      <c r="AC5159" s="11"/>
      <c r="AD5159" s="11"/>
      <c r="AE5159" s="11"/>
      <c r="AF5159" s="11"/>
      <c r="AG5159" s="11"/>
      <c r="AH5159" s="10"/>
      <c r="AI5159" s="7">
        <v>1492322</v>
      </c>
      <c r="AJ5159" s="31"/>
      <c r="AK5159" s="38">
        <v>0.19517775000000001</v>
      </c>
      <c r="AN5159" s="6"/>
    </row>
    <row r="5160" spans="1:40" x14ac:dyDescent="0.25">
      <c r="A5160" s="6">
        <v>0.57530092592592597</v>
      </c>
      <c r="B5160">
        <v>0.52</v>
      </c>
      <c r="C5160">
        <f>B5160+0.68</f>
        <v>1.2000000000000002</v>
      </c>
      <c r="D5160" s="5">
        <f>C5160/(0.2905*LN(C5160)+0.3655)</f>
        <v>2.8676273653755349</v>
      </c>
      <c r="E5160" s="5">
        <f>D5160*100</f>
        <v>286.76273653755351</v>
      </c>
      <c r="F5160">
        <v>180.30149514029901</v>
      </c>
      <c r="G5160" s="4">
        <f>75.6*1000/(287.05*(F5160+273))</f>
        <v>0.58100128482291147</v>
      </c>
      <c r="H5160" s="3">
        <f>SQRT(2*ABS(E5160)/G5160)</f>
        <v>31.418670923336659</v>
      </c>
      <c r="I5160" s="2">
        <f>(2/2*0.0254)^2*3.1416*H5160</f>
        <v>6.3680451072878258E-2</v>
      </c>
      <c r="J5160" s="26"/>
      <c r="K5160" s="26"/>
      <c r="L5160" s="26"/>
      <c r="M5160" s="26"/>
      <c r="N5160" s="39"/>
      <c r="O5160" s="9"/>
      <c r="P5160" s="8"/>
      <c r="Q5160" s="41"/>
      <c r="R5160" s="8"/>
      <c r="S5160" s="41"/>
      <c r="T5160" s="9"/>
      <c r="U5160" s="8"/>
      <c r="X5160" s="9"/>
      <c r="Y5160" s="9"/>
      <c r="Z5160" s="9"/>
      <c r="AA5160" s="8"/>
      <c r="AB5160" s="12"/>
      <c r="AC5160" s="11"/>
      <c r="AD5160" s="11"/>
      <c r="AE5160" s="11"/>
      <c r="AF5160" s="11"/>
      <c r="AG5160" s="11"/>
      <c r="AH5160" s="10"/>
      <c r="AI5160" s="7">
        <v>1340990.2</v>
      </c>
      <c r="AJ5160" s="31"/>
      <c r="AK5160" s="38">
        <v>0.18763099999999999</v>
      </c>
      <c r="AN5160" s="6"/>
    </row>
    <row r="5161" spans="1:40" x14ac:dyDescent="0.25">
      <c r="A5161" s="6">
        <v>0.5753125</v>
      </c>
      <c r="B5161">
        <v>0.44</v>
      </c>
      <c r="C5161">
        <f>B5161+0.68</f>
        <v>1.1200000000000001</v>
      </c>
      <c r="D5161" s="5">
        <f>C5161/(0.2905*LN(C5161)+0.3655)</f>
        <v>2.8110898684282133</v>
      </c>
      <c r="E5161" s="5">
        <f>D5161*100</f>
        <v>281.10898684282131</v>
      </c>
      <c r="F5161">
        <v>180.252641762492</v>
      </c>
      <c r="G5161" s="4">
        <f>75.6*1000/(287.05*(F5161+273))</f>
        <v>0.58106390745907188</v>
      </c>
      <c r="H5161" s="3">
        <f>SQRT(2*ABS(E5161)/G5161)</f>
        <v>31.105731051517679</v>
      </c>
      <c r="I5161" s="2">
        <f>(2/2*0.0254)^2*3.1416*H5161</f>
        <v>6.3046173695431348E-2</v>
      </c>
      <c r="J5161" s="26"/>
      <c r="K5161" s="26"/>
      <c r="L5161" s="26"/>
      <c r="M5161" s="26"/>
      <c r="N5161" s="39"/>
      <c r="O5161" s="9"/>
      <c r="P5161" s="8"/>
      <c r="Q5161" s="41"/>
      <c r="R5161" s="8"/>
      <c r="S5161" s="41"/>
      <c r="T5161" s="9"/>
      <c r="U5161" s="8"/>
      <c r="X5161" s="9"/>
      <c r="Y5161" s="9"/>
      <c r="Z5161" s="9"/>
      <c r="AA5161" s="8"/>
      <c r="AB5161" s="12"/>
      <c r="AC5161" s="11"/>
      <c r="AD5161" s="11"/>
      <c r="AE5161" s="11"/>
      <c r="AF5161" s="11"/>
      <c r="AG5161" s="11"/>
      <c r="AH5161" s="10"/>
      <c r="AI5161" s="7">
        <v>1264275</v>
      </c>
      <c r="AJ5161" s="31"/>
      <c r="AK5161" s="38">
        <v>0.17332717</v>
      </c>
      <c r="AN5161" s="6"/>
    </row>
    <row r="5162" spans="1:40" x14ac:dyDescent="0.25">
      <c r="A5162" s="6">
        <v>0.57532407407407404</v>
      </c>
      <c r="B5162">
        <v>0.84</v>
      </c>
      <c r="C5162">
        <f>B5162+0.68</f>
        <v>1.52</v>
      </c>
      <c r="D5162" s="5">
        <f>C5162/(0.2905*LN(C5162)+0.3655)</f>
        <v>3.1202826748198258</v>
      </c>
      <c r="E5162" s="5">
        <f>D5162*100</f>
        <v>312.0282674819826</v>
      </c>
      <c r="F5162">
        <v>179.91765151844299</v>
      </c>
      <c r="G5162" s="4">
        <f>75.6*1000/(287.05*(F5162+273))</f>
        <v>0.58149367816797493</v>
      </c>
      <c r="H5162" s="3">
        <f>SQRT(2*ABS(E5162)/G5162)</f>
        <v>32.759666273551623</v>
      </c>
      <c r="I5162" s="2">
        <f>(2/2*0.0254)^2*3.1416*H5162</f>
        <v>6.6398426922228804E-2</v>
      </c>
      <c r="J5162" s="26"/>
      <c r="K5162" s="26"/>
      <c r="L5162" s="26"/>
      <c r="M5162" s="26"/>
      <c r="N5162" s="39"/>
      <c r="O5162" s="9"/>
      <c r="P5162" s="8"/>
      <c r="Q5162" s="41"/>
      <c r="R5162" s="8"/>
      <c r="S5162" s="41"/>
      <c r="T5162" s="9"/>
      <c r="U5162" s="8"/>
      <c r="X5162" s="9"/>
      <c r="Y5162" s="9"/>
      <c r="Z5162" s="9"/>
      <c r="AA5162" s="8"/>
      <c r="AB5162" s="12"/>
      <c r="AC5162" s="11"/>
      <c r="AD5162" s="11"/>
      <c r="AE5162" s="11"/>
      <c r="AF5162" s="11"/>
      <c r="AG5162" s="11"/>
      <c r="AH5162" s="10"/>
      <c r="AI5162" s="7">
        <v>1213460</v>
      </c>
      <c r="AJ5162" s="31"/>
      <c r="AK5162" s="37">
        <v>0.16876463</v>
      </c>
      <c r="AN5162" s="6"/>
    </row>
    <row r="5163" spans="1:40" x14ac:dyDescent="0.25">
      <c r="A5163" s="6">
        <v>0.57533564814814808</v>
      </c>
      <c r="B5163">
        <v>1.2</v>
      </c>
      <c r="C5163">
        <f>B5163+0.68</f>
        <v>1.88</v>
      </c>
      <c r="D5163" s="5">
        <f>C5163/(0.2905*LN(C5163)+0.3655)</f>
        <v>3.4251289064279957</v>
      </c>
      <c r="E5163" s="5">
        <f>D5163*100</f>
        <v>342.51289064279956</v>
      </c>
      <c r="F5163">
        <v>179.352373630812</v>
      </c>
      <c r="G5163" s="4">
        <f>75.6*1000/(287.05*(F5163+273))</f>
        <v>0.58222033627176073</v>
      </c>
      <c r="H5163" s="3">
        <f>SQRT(2*ABS(E5163)/G5163)</f>
        <v>34.301236269050662</v>
      </c>
      <c r="I5163" s="2">
        <f>(2/2*0.0254)^2*3.1416*H5163</f>
        <v>6.9522934413756024E-2</v>
      </c>
      <c r="J5163" s="26"/>
      <c r="K5163" s="26"/>
      <c r="L5163" s="26"/>
      <c r="M5163" s="26"/>
      <c r="N5163" s="39"/>
      <c r="O5163" s="9"/>
      <c r="P5163" s="8"/>
      <c r="Q5163" s="41"/>
      <c r="R5163" s="8"/>
      <c r="S5163" s="41"/>
      <c r="T5163" s="9"/>
      <c r="U5163" s="8"/>
      <c r="X5163" s="9"/>
      <c r="Y5163" s="9"/>
      <c r="Z5163" s="9"/>
      <c r="AA5163" s="8"/>
      <c r="AB5163" s="12"/>
      <c r="AC5163" s="11"/>
      <c r="AD5163" s="11"/>
      <c r="AE5163" s="11"/>
      <c r="AF5163" s="11"/>
      <c r="AG5163" s="11"/>
      <c r="AH5163" s="10"/>
      <c r="AI5163" s="7">
        <v>1191574.1000000001</v>
      </c>
      <c r="AJ5163" s="31"/>
      <c r="AK5163" s="37">
        <v>0.16005316999999999</v>
      </c>
      <c r="AN5163" s="6"/>
    </row>
    <row r="5164" spans="1:40" x14ac:dyDescent="0.25">
      <c r="A5164" s="6">
        <v>0.57534722222222223</v>
      </c>
      <c r="B5164">
        <v>0.8</v>
      </c>
      <c r="C5164">
        <f>B5164+0.68</f>
        <v>1.48</v>
      </c>
      <c r="D5164" s="5">
        <f>C5164/(0.2905*LN(C5164)+0.3655)</f>
        <v>3.0872681434183873</v>
      </c>
      <c r="E5164" s="5">
        <f>D5164*100</f>
        <v>308.72681434183875</v>
      </c>
      <c r="F5164">
        <v>178.79758778706201</v>
      </c>
      <c r="G5164" s="4">
        <f>75.6*1000/(287.05*(F5164+273))</f>
        <v>0.58293527501698295</v>
      </c>
      <c r="H5164" s="3">
        <f>SQRT(2*ABS(E5164)/G5164)</f>
        <v>32.545579236727612</v>
      </c>
      <c r="I5164" s="2">
        <f>(2/2*0.0254)^2*3.1416*H5164</f>
        <v>6.5964507896593555E-2</v>
      </c>
      <c r="J5164" s="26"/>
      <c r="K5164" s="26"/>
      <c r="L5164" s="26"/>
      <c r="M5164" s="26"/>
      <c r="N5164" s="39"/>
      <c r="O5164" s="9"/>
      <c r="P5164" s="8"/>
      <c r="Q5164" s="41"/>
      <c r="R5164" s="8"/>
      <c r="S5164" s="41"/>
      <c r="T5164" s="9"/>
      <c r="U5164" s="8"/>
      <c r="X5164" s="9"/>
      <c r="Y5164" s="9"/>
      <c r="Z5164" s="9"/>
      <c r="AA5164" s="8"/>
      <c r="AB5164" s="12"/>
      <c r="AC5164" s="11"/>
      <c r="AD5164" s="11"/>
      <c r="AE5164" s="11"/>
      <c r="AF5164" s="11"/>
      <c r="AG5164" s="11"/>
      <c r="AH5164" s="10"/>
      <c r="AI5164" s="7">
        <v>1062848.5</v>
      </c>
      <c r="AJ5164" s="31"/>
      <c r="AK5164" s="37">
        <v>0.15440056999999999</v>
      </c>
      <c r="AN5164" s="6"/>
    </row>
    <row r="5165" spans="1:40" x14ac:dyDescent="0.25">
      <c r="A5165" s="6">
        <v>0.57535879629629627</v>
      </c>
      <c r="B5165">
        <v>0.8</v>
      </c>
      <c r="C5165">
        <f>B5165+0.68</f>
        <v>1.48</v>
      </c>
      <c r="D5165" s="5">
        <f>C5165/(0.2905*LN(C5165)+0.3655)</f>
        <v>3.0872681434183873</v>
      </c>
      <c r="E5165" s="5">
        <f>D5165*100</f>
        <v>308.72681434183875</v>
      </c>
      <c r="F5165">
        <v>178.14513689014899</v>
      </c>
      <c r="G5165" s="4">
        <f>75.6*1000/(287.05*(F5165+273))</f>
        <v>0.58377832221383152</v>
      </c>
      <c r="H5165" s="3">
        <f>SQRT(2*ABS(E5165)/G5165)</f>
        <v>32.522070850735417</v>
      </c>
      <c r="I5165" s="2">
        <f>(2/2*0.0254)^2*3.1416*H5165</f>
        <v>6.5916860285157947E-2</v>
      </c>
      <c r="J5165" s="26"/>
      <c r="K5165" s="26"/>
      <c r="L5165" s="26"/>
      <c r="M5165" s="26"/>
      <c r="N5165" s="39"/>
      <c r="O5165" s="9"/>
      <c r="P5165" s="8"/>
      <c r="Q5165" s="41"/>
      <c r="R5165" s="8"/>
      <c r="S5165" s="41"/>
      <c r="T5165" s="9"/>
      <c r="U5165" s="8"/>
      <c r="X5165" s="9"/>
      <c r="Y5165" s="9"/>
      <c r="Z5165" s="9"/>
      <c r="AA5165" s="8"/>
      <c r="AB5165" s="12"/>
      <c r="AC5165" s="11"/>
      <c r="AD5165" s="11"/>
      <c r="AE5165" s="11"/>
      <c r="AF5165" s="11"/>
      <c r="AG5165" s="11"/>
      <c r="AH5165" s="10"/>
      <c r="AI5165" s="7">
        <v>1053093.5</v>
      </c>
      <c r="AJ5165" s="31"/>
      <c r="AK5165" s="37">
        <v>0.14737819999999999</v>
      </c>
      <c r="AN5165" s="6"/>
    </row>
    <row r="5166" spans="1:40" x14ac:dyDescent="0.25">
      <c r="A5166" s="6">
        <v>0.57537037037037042</v>
      </c>
      <c r="B5166">
        <v>0.87</v>
      </c>
      <c r="C5166">
        <f>B5166+0.68</f>
        <v>1.55</v>
      </c>
      <c r="D5166" s="5">
        <f>C5166/(0.2905*LN(C5166)+0.3655)</f>
        <v>3.1452088710187311</v>
      </c>
      <c r="E5166" s="5">
        <f>D5166*100</f>
        <v>314.52088710187309</v>
      </c>
      <c r="F5166">
        <v>177.70902808640699</v>
      </c>
      <c r="G5166" s="4">
        <f>75.6*1000/(287.05*(F5166+273))</f>
        <v>0.58434318967795151</v>
      </c>
      <c r="H5166" s="3">
        <f>SQRT(2*ABS(E5166)/G5166)</f>
        <v>32.809963735522253</v>
      </c>
      <c r="I5166" s="2">
        <f>(2/2*0.0254)^2*3.1416*H5166</f>
        <v>6.6500371561259722E-2</v>
      </c>
      <c r="J5166" s="26"/>
      <c r="K5166" s="26"/>
      <c r="L5166" s="26"/>
      <c r="M5166" s="26"/>
      <c r="N5166" s="39"/>
      <c r="O5166" s="9"/>
      <c r="P5166" s="8"/>
      <c r="Q5166" s="41"/>
      <c r="R5166" s="8"/>
      <c r="S5166" s="41"/>
      <c r="T5166" s="9"/>
      <c r="U5166" s="8"/>
      <c r="X5166" s="9"/>
      <c r="Y5166" s="9"/>
      <c r="Z5166" s="9"/>
      <c r="AA5166" s="8"/>
      <c r="AB5166" s="12"/>
      <c r="AC5166" s="11"/>
      <c r="AD5166" s="11"/>
      <c r="AE5166" s="11"/>
      <c r="AF5166" s="11"/>
      <c r="AG5166" s="11"/>
      <c r="AH5166" s="10"/>
      <c r="AI5166" s="7">
        <v>1053149.7</v>
      </c>
      <c r="AJ5166" s="31"/>
      <c r="AK5166" s="37">
        <v>0.13998748999999999</v>
      </c>
      <c r="AN5166" s="6"/>
    </row>
    <row r="5167" spans="1:40" x14ac:dyDescent="0.25">
      <c r="A5167" s="6">
        <v>0.57538194444444446</v>
      </c>
      <c r="B5167">
        <v>0.99</v>
      </c>
      <c r="C5167">
        <f>B5167+0.68</f>
        <v>1.67</v>
      </c>
      <c r="D5167" s="5">
        <f>C5167/(0.2905*LN(C5167)+0.3655)</f>
        <v>3.246025841382262</v>
      </c>
      <c r="E5167" s="5">
        <f>D5167*100</f>
        <v>324.60258413822618</v>
      </c>
      <c r="F5167">
        <v>177.26944898475699</v>
      </c>
      <c r="G5167" s="4">
        <f>75.6*1000/(287.05*(F5167+273))</f>
        <v>0.58491365932663208</v>
      </c>
      <c r="H5167" s="3">
        <f>SQRT(2*ABS(E5167)/G5167)</f>
        <v>33.315405414533544</v>
      </c>
      <c r="I5167" s="2">
        <f>(2/2*0.0254)^2*3.1416*H5167</f>
        <v>6.7524818272866632E-2</v>
      </c>
      <c r="J5167" s="26"/>
      <c r="K5167" s="26"/>
      <c r="L5167" s="26"/>
      <c r="M5167" s="26"/>
      <c r="N5167" s="39"/>
      <c r="O5167" s="9"/>
      <c r="P5167" s="8"/>
      <c r="Q5167" s="41"/>
      <c r="R5167" s="8"/>
      <c r="S5167" s="41"/>
      <c r="T5167" s="9"/>
      <c r="U5167" s="8"/>
      <c r="X5167" s="9"/>
      <c r="Y5167" s="9"/>
      <c r="Z5167" s="9"/>
      <c r="AA5167" s="8"/>
      <c r="AB5167" s="12"/>
      <c r="AC5167" s="11"/>
      <c r="AD5167" s="11"/>
      <c r="AE5167" s="11"/>
      <c r="AF5167" s="11"/>
      <c r="AG5167" s="11"/>
      <c r="AH5167" s="10"/>
      <c r="AI5167" s="7">
        <v>919578.7</v>
      </c>
      <c r="AJ5167" s="31"/>
      <c r="AK5167" s="37">
        <v>0.13271822</v>
      </c>
      <c r="AN5167" s="6"/>
    </row>
    <row r="5168" spans="1:40" x14ac:dyDescent="0.25">
      <c r="A5168" s="6">
        <v>0.5753935185185185</v>
      </c>
      <c r="B5168">
        <v>1.07</v>
      </c>
      <c r="C5168">
        <f>B5168+0.68</f>
        <v>1.75</v>
      </c>
      <c r="D5168" s="5">
        <f>C5168/(0.2905*LN(C5168)+0.3655)</f>
        <v>3.3139647157180656</v>
      </c>
      <c r="E5168" s="5">
        <f>D5168*100</f>
        <v>331.39647157180656</v>
      </c>
      <c r="F5168">
        <v>176.829889531269</v>
      </c>
      <c r="G5168" s="4">
        <f>75.6*1000/(287.05*(F5168+273))</f>
        <v>0.58548521834130574</v>
      </c>
      <c r="H5168" s="3">
        <f>SQRT(2*ABS(E5168)/G5168)</f>
        <v>33.645808627851864</v>
      </c>
      <c r="I5168" s="2">
        <f>(2/2*0.0254)^2*3.1416*H5168</f>
        <v>6.8194490956073966E-2</v>
      </c>
      <c r="J5168" s="26"/>
      <c r="K5168" s="26"/>
      <c r="L5168" s="26"/>
      <c r="M5168" s="26"/>
      <c r="N5168" s="39"/>
      <c r="O5168" s="9"/>
      <c r="P5168" s="8"/>
      <c r="Q5168" s="41"/>
      <c r="R5168" s="8"/>
      <c r="S5168" s="41"/>
      <c r="T5168" s="9"/>
      <c r="U5168" s="8"/>
      <c r="X5168" s="9"/>
      <c r="Y5168" s="9"/>
      <c r="Z5168" s="9"/>
      <c r="AA5168" s="8"/>
      <c r="AB5168" s="12"/>
      <c r="AC5168" s="11"/>
      <c r="AD5168" s="11"/>
      <c r="AE5168" s="11"/>
      <c r="AF5168" s="11"/>
      <c r="AG5168" s="11"/>
      <c r="AH5168" s="10"/>
      <c r="AI5168" s="7">
        <v>885658.7</v>
      </c>
      <c r="AJ5168" s="31"/>
      <c r="AK5168" s="37">
        <v>0.12422848</v>
      </c>
      <c r="AN5168" s="6"/>
    </row>
    <row r="5169" spans="1:40" x14ac:dyDescent="0.25">
      <c r="A5169" s="6">
        <v>0.57540509259259254</v>
      </c>
      <c r="B5169">
        <v>1.02</v>
      </c>
      <c r="C5169">
        <f>B5169+0.68</f>
        <v>1.7000000000000002</v>
      </c>
      <c r="D5169" s="5">
        <f>C5169/(0.2905*LN(C5169)+0.3655)</f>
        <v>3.2714483901437315</v>
      </c>
      <c r="E5169" s="5">
        <f>D5169*100</f>
        <v>327.14483901437313</v>
      </c>
      <c r="F5169">
        <v>176.29965491099799</v>
      </c>
      <c r="G5169" s="4">
        <f>75.6*1000/(287.05*(F5169+273))</f>
        <v>0.58617617042423797</v>
      </c>
      <c r="H5169" s="3">
        <f>SQRT(2*ABS(E5169)/G5169)</f>
        <v>33.409575292815077</v>
      </c>
      <c r="I5169" s="2">
        <f>(2/2*0.0254)^2*3.1416*H5169</f>
        <v>6.771568504571894E-2</v>
      </c>
      <c r="J5169" s="26"/>
      <c r="K5169" s="26"/>
      <c r="L5169" s="26"/>
      <c r="M5169" s="26"/>
      <c r="N5169" s="39"/>
      <c r="O5169" s="9"/>
      <c r="P5169" s="8"/>
      <c r="Q5169" s="41"/>
      <c r="R5169" s="8"/>
      <c r="S5169" s="41"/>
      <c r="T5169" s="9"/>
      <c r="U5169" s="8"/>
      <c r="X5169" s="9"/>
      <c r="Y5169" s="9"/>
      <c r="Z5169" s="9"/>
      <c r="AA5169" s="8"/>
      <c r="AB5169" s="12"/>
      <c r="AC5169" s="11"/>
      <c r="AD5169" s="11"/>
      <c r="AE5169" s="11"/>
      <c r="AF5169" s="11"/>
      <c r="AG5169" s="11"/>
      <c r="AH5169" s="10"/>
      <c r="AI5169" s="7">
        <v>878644.2</v>
      </c>
      <c r="AJ5169" s="31"/>
      <c r="AK5169" s="37">
        <v>0.11999576000000001</v>
      </c>
      <c r="AN5169" s="6"/>
    </row>
    <row r="5170" spans="1:40" x14ac:dyDescent="0.25">
      <c r="A5170" s="6">
        <v>0.57541666666666669</v>
      </c>
      <c r="B5170">
        <v>0.9</v>
      </c>
      <c r="C5170">
        <f>B5170+0.68</f>
        <v>1.58</v>
      </c>
      <c r="D5170" s="5">
        <f>C5170/(0.2905*LN(C5170)+0.3655)</f>
        <v>3.1702594791863787</v>
      </c>
      <c r="E5170" s="5">
        <f>D5170*100</f>
        <v>317.02594791863788</v>
      </c>
      <c r="F5170">
        <v>175.84190794500799</v>
      </c>
      <c r="G5170" s="4">
        <f>75.6*1000/(287.05*(F5170+273))</f>
        <v>0.58677397637505901</v>
      </c>
      <c r="H5170" s="3">
        <f>SQRT(2*ABS(E5170)/G5170)</f>
        <v>32.872064505235699</v>
      </c>
      <c r="I5170" s="2">
        <f>(2/2*0.0254)^2*3.1416*H5170</f>
        <v>6.6626239553479211E-2</v>
      </c>
      <c r="J5170" s="26"/>
      <c r="K5170" s="26"/>
      <c r="L5170" s="26"/>
      <c r="M5170" s="26"/>
      <c r="N5170" s="39"/>
      <c r="O5170" s="9"/>
      <c r="P5170" s="8"/>
      <c r="Q5170" s="41"/>
      <c r="R5170" s="8"/>
      <c r="S5170" s="41"/>
      <c r="T5170" s="9"/>
      <c r="U5170" s="8"/>
      <c r="X5170" s="9"/>
      <c r="Y5170" s="9"/>
      <c r="Z5170" s="9"/>
      <c r="AA5170" s="8"/>
      <c r="AB5170" s="12"/>
      <c r="AC5170" s="11"/>
      <c r="AD5170" s="11"/>
      <c r="AE5170" s="11"/>
      <c r="AF5170" s="11"/>
      <c r="AG5170" s="11"/>
      <c r="AH5170" s="10"/>
      <c r="AI5170" s="7">
        <v>857963.4</v>
      </c>
      <c r="AJ5170" s="31"/>
      <c r="AK5170" s="37">
        <v>0.11535336</v>
      </c>
      <c r="AN5170" s="6"/>
    </row>
    <row r="5171" spans="1:40" x14ac:dyDescent="0.25">
      <c r="A5171" s="6">
        <v>0.57542824074074073</v>
      </c>
      <c r="B5171">
        <v>0.66</v>
      </c>
      <c r="C5171">
        <f>B5171+0.68</f>
        <v>1.34</v>
      </c>
      <c r="D5171" s="5">
        <f>C5171/(0.2905*LN(C5171)+0.3655)</f>
        <v>2.9743373098847976</v>
      </c>
      <c r="E5171" s="5">
        <f>D5171*100</f>
        <v>297.43373098847974</v>
      </c>
      <c r="F5171">
        <v>175.50356932064</v>
      </c>
      <c r="G5171" s="4">
        <f>75.6*1000/(287.05*(F5171+273))</f>
        <v>0.58721662235061356</v>
      </c>
      <c r="H5171" s="3">
        <f>SQRT(2*ABS(E5171)/G5171)</f>
        <v>31.828116347255165</v>
      </c>
      <c r="I5171" s="2">
        <f>(2/2*0.0254)^2*3.1416*H5171</f>
        <v>6.4510329247816897E-2</v>
      </c>
      <c r="J5171" s="26"/>
      <c r="K5171" s="26"/>
      <c r="L5171" s="26"/>
      <c r="M5171" s="26"/>
      <c r="N5171" s="39"/>
      <c r="O5171" s="9"/>
      <c r="P5171" s="8"/>
      <c r="Q5171" s="41"/>
      <c r="R5171" s="8"/>
      <c r="S5171" s="41"/>
      <c r="T5171" s="9"/>
      <c r="U5171" s="8"/>
      <c r="X5171" s="9"/>
      <c r="Y5171" s="9"/>
      <c r="Z5171" s="9"/>
      <c r="AA5171" s="8"/>
      <c r="AB5171" s="12"/>
      <c r="AC5171" s="11"/>
      <c r="AD5171" s="11"/>
      <c r="AE5171" s="11"/>
      <c r="AF5171" s="11"/>
      <c r="AG5171" s="11"/>
      <c r="AH5171" s="10"/>
      <c r="AI5171" s="7">
        <v>801033.6</v>
      </c>
      <c r="AJ5171" s="31"/>
      <c r="AK5171" s="37">
        <v>0.1098561</v>
      </c>
      <c r="AN5171" s="6"/>
    </row>
    <row r="5172" spans="1:40" x14ac:dyDescent="0.25">
      <c r="A5172" s="6">
        <v>0.57543981481481488</v>
      </c>
      <c r="B5172">
        <v>0.53</v>
      </c>
      <c r="C5172">
        <f>B5172+0.68</f>
        <v>1.21</v>
      </c>
      <c r="D5172" s="5">
        <f>C5172/(0.2905*LN(C5172)+0.3655)</f>
        <v>2.874961409961692</v>
      </c>
      <c r="E5172" s="5">
        <f>D5172*100</f>
        <v>287.49614099616917</v>
      </c>
      <c r="F5172">
        <v>175.20361072102699</v>
      </c>
      <c r="G5172" s="4">
        <f>75.6*1000/(287.05*(F5172+273))</f>
        <v>0.58760961489127261</v>
      </c>
      <c r="H5172" s="3">
        <f>SQRT(2*ABS(E5172)/G5172)</f>
        <v>31.281427316443782</v>
      </c>
      <c r="I5172" s="2">
        <f>(2/2*0.0254)^2*3.1416*H5172</f>
        <v>6.3402280974113337E-2</v>
      </c>
      <c r="J5172" s="26"/>
      <c r="K5172" s="26"/>
      <c r="L5172" s="26"/>
      <c r="M5172" s="26"/>
      <c r="N5172" s="39"/>
      <c r="O5172" s="9"/>
      <c r="P5172" s="8"/>
      <c r="Q5172" s="41"/>
      <c r="R5172" s="8"/>
      <c r="S5172" s="41"/>
      <c r="T5172" s="9"/>
      <c r="U5172" s="8"/>
      <c r="X5172" s="9"/>
      <c r="Y5172" s="9"/>
      <c r="Z5172" s="9"/>
      <c r="AA5172" s="8"/>
      <c r="AB5172" s="12"/>
      <c r="AC5172" s="11"/>
      <c r="AD5172" s="11"/>
      <c r="AE5172" s="11"/>
      <c r="AF5172" s="11"/>
      <c r="AG5172" s="11"/>
      <c r="AH5172" s="10"/>
      <c r="AI5172" s="7">
        <v>822966.1</v>
      </c>
      <c r="AJ5172" s="31"/>
      <c r="AK5172" s="37">
        <v>0.10858102</v>
      </c>
      <c r="AN5172" s="6"/>
    </row>
    <row r="5173" spans="1:40" x14ac:dyDescent="0.25">
      <c r="A5173" s="6">
        <v>0.57545138888888892</v>
      </c>
      <c r="B5173">
        <v>0.48</v>
      </c>
      <c r="C5173">
        <f>B5173+0.68</f>
        <v>1.1600000000000001</v>
      </c>
      <c r="D5173" s="5">
        <f>C5173/(0.2905*LN(C5173)+0.3655)</f>
        <v>2.8388510665038074</v>
      </c>
      <c r="E5173" s="5">
        <f>D5173*100</f>
        <v>283.88510665038075</v>
      </c>
      <c r="F5173">
        <v>174.92538347384499</v>
      </c>
      <c r="G5173" s="4">
        <f>75.6*1000/(287.05*(F5173+273))</f>
        <v>0.58797460649835886</v>
      </c>
      <c r="H5173" s="3">
        <f>SQRT(2*ABS(E5173)/G5173)</f>
        <v>31.074705197051781</v>
      </c>
      <c r="I5173" s="2">
        <f>(2/2*0.0254)^2*3.1416*H5173</f>
        <v>6.2983289418367852E-2</v>
      </c>
      <c r="J5173" s="26"/>
      <c r="K5173" s="26"/>
      <c r="L5173" s="26"/>
      <c r="M5173" s="26"/>
      <c r="N5173" s="39"/>
      <c r="O5173" s="9"/>
      <c r="P5173" s="8"/>
      <c r="Q5173" s="41"/>
      <c r="R5173" s="8"/>
      <c r="S5173" s="41"/>
      <c r="T5173" s="9"/>
      <c r="U5173" s="8"/>
      <c r="X5173" s="9"/>
      <c r="Y5173" s="9"/>
      <c r="Z5173" s="9"/>
      <c r="AA5173" s="8"/>
      <c r="AB5173" s="12"/>
      <c r="AC5173" s="11"/>
      <c r="AD5173" s="11"/>
      <c r="AE5173" s="11"/>
      <c r="AF5173" s="11"/>
      <c r="AG5173" s="11"/>
      <c r="AH5173" s="10"/>
      <c r="AI5173" s="7">
        <v>872507.3</v>
      </c>
      <c r="AJ5173" s="31"/>
      <c r="AK5173" s="37">
        <v>0.10669952000000001</v>
      </c>
      <c r="AN5173" s="6"/>
    </row>
    <row r="5174" spans="1:40" x14ac:dyDescent="0.25">
      <c r="A5174" s="6">
        <v>0.57546296296296295</v>
      </c>
      <c r="B5174">
        <v>0.33</v>
      </c>
      <c r="C5174">
        <f>B5174+0.68</f>
        <v>1.01</v>
      </c>
      <c r="D5174" s="5">
        <f>C5174/(0.2905*LN(C5174)+0.3655)</f>
        <v>2.7416554037986409</v>
      </c>
      <c r="E5174" s="5">
        <f>D5174*100</f>
        <v>274.16554037986407</v>
      </c>
      <c r="F5174">
        <v>174.50956455150799</v>
      </c>
      <c r="G5174" s="4">
        <f>75.6*1000/(287.05*(F5174+273))</f>
        <v>0.58852094335147331</v>
      </c>
      <c r="H5174" s="3">
        <f>SQRT(2*ABS(E5174)/G5174)</f>
        <v>30.523931517394463</v>
      </c>
      <c r="I5174" s="2">
        <f>(2/2*0.0254)^2*3.1416*H5174</f>
        <v>6.1866962236825758E-2</v>
      </c>
      <c r="J5174" s="26"/>
      <c r="K5174" s="26"/>
      <c r="L5174" s="26"/>
      <c r="M5174" s="26"/>
      <c r="N5174" s="39"/>
      <c r="O5174" s="9"/>
      <c r="P5174" s="8"/>
      <c r="Q5174" s="41"/>
      <c r="R5174" s="8"/>
      <c r="S5174" s="41"/>
      <c r="T5174" s="9"/>
      <c r="U5174" s="8"/>
      <c r="X5174" s="9"/>
      <c r="Y5174" s="9"/>
      <c r="Z5174" s="9"/>
      <c r="AA5174" s="8"/>
      <c r="AB5174" s="12"/>
      <c r="AC5174" s="11"/>
      <c r="AD5174" s="11"/>
      <c r="AE5174" s="11"/>
      <c r="AF5174" s="11"/>
      <c r="AG5174" s="11"/>
      <c r="AH5174" s="10"/>
      <c r="AI5174" s="7">
        <v>795073.4</v>
      </c>
      <c r="AJ5174" s="31"/>
      <c r="AK5174" s="37">
        <v>0.10867159999999999</v>
      </c>
      <c r="AN5174" s="6"/>
    </row>
    <row r="5175" spans="1:40" x14ac:dyDescent="0.25">
      <c r="A5175" s="6">
        <v>0.57547453703703699</v>
      </c>
      <c r="B5175">
        <v>0.35</v>
      </c>
      <c r="C5175">
        <f>B5175+0.68</f>
        <v>1.03</v>
      </c>
      <c r="D5175" s="5">
        <f>C5175/(0.2905*LN(C5175)+0.3655)</f>
        <v>2.7533714414708768</v>
      </c>
      <c r="E5175" s="5">
        <f>D5175*100</f>
        <v>275.33714414708766</v>
      </c>
      <c r="F5175">
        <v>174.05620228590999</v>
      </c>
      <c r="G5175" s="4">
        <f>75.6*1000/(287.05*(F5175+273))</f>
        <v>0.58911776582449882</v>
      </c>
      <c r="H5175" s="3">
        <f>SQRT(2*ABS(E5175)/G5175)</f>
        <v>30.573583129814104</v>
      </c>
      <c r="I5175" s="2">
        <f>(2/2*0.0254)^2*3.1416*H5175</f>
        <v>6.1967597845604169E-2</v>
      </c>
      <c r="J5175" s="26"/>
      <c r="K5175" s="26"/>
      <c r="L5175" s="26"/>
      <c r="M5175" s="26"/>
      <c r="N5175" s="39"/>
      <c r="O5175" s="9"/>
      <c r="P5175" s="8"/>
      <c r="Q5175" s="41"/>
      <c r="R5175" s="8"/>
      <c r="S5175" s="41"/>
      <c r="T5175" s="9"/>
      <c r="U5175" s="8"/>
      <c r="X5175" s="9"/>
      <c r="Y5175" s="9"/>
      <c r="Z5175" s="9"/>
      <c r="AA5175" s="8"/>
      <c r="AB5175" s="12"/>
      <c r="AC5175" s="11"/>
      <c r="AD5175" s="11"/>
      <c r="AE5175" s="11"/>
      <c r="AF5175" s="11"/>
      <c r="AG5175" s="11"/>
      <c r="AH5175" s="10"/>
      <c r="AI5175" s="7">
        <v>790521</v>
      </c>
      <c r="AJ5175" s="31"/>
      <c r="AK5175" s="37">
        <v>0.10512133</v>
      </c>
      <c r="AN5175" s="6"/>
    </row>
    <row r="5176" spans="1:40" x14ac:dyDescent="0.25">
      <c r="A5176" s="6">
        <v>0.57548611111111114</v>
      </c>
      <c r="B5176">
        <v>0.38</v>
      </c>
      <c r="C5176">
        <f>B5176+0.68</f>
        <v>1.06</v>
      </c>
      <c r="D5176" s="5">
        <f>C5176/(0.2905*LN(C5176)+0.3655)</f>
        <v>2.7717699677526393</v>
      </c>
      <c r="E5176" s="5">
        <f>D5176*100</f>
        <v>277.17699677526394</v>
      </c>
      <c r="F5176">
        <v>173.56799818107001</v>
      </c>
      <c r="G5176" s="4">
        <f>75.6*1000/(287.05*(F5176+273))</f>
        <v>0.58976181043289244</v>
      </c>
      <c r="H5176" s="3">
        <f>SQRT(2*ABS(E5176)/G5176)</f>
        <v>30.658808085853209</v>
      </c>
      <c r="I5176" s="2">
        <f>(2/2*0.0254)^2*3.1416*H5176</f>
        <v>6.2140334740060303E-2</v>
      </c>
      <c r="J5176" s="26"/>
      <c r="K5176" s="26"/>
      <c r="L5176" s="26"/>
      <c r="M5176" s="26"/>
      <c r="N5176" s="39"/>
      <c r="O5176" s="9"/>
      <c r="P5176" s="8"/>
      <c r="Q5176" s="41"/>
      <c r="R5176" s="8"/>
      <c r="S5176" s="41"/>
      <c r="T5176" s="9"/>
      <c r="U5176" s="8"/>
      <c r="X5176" s="9"/>
      <c r="Y5176" s="9"/>
      <c r="Z5176" s="9"/>
      <c r="AA5176" s="8"/>
      <c r="AB5176" s="12"/>
      <c r="AC5176" s="11"/>
      <c r="AD5176" s="11"/>
      <c r="AE5176" s="11"/>
      <c r="AF5176" s="11"/>
      <c r="AG5176" s="11"/>
      <c r="AH5176" s="10"/>
      <c r="AI5176" s="7">
        <v>753816.4</v>
      </c>
      <c r="AJ5176" s="31"/>
      <c r="AK5176" s="37">
        <v>0.10113813000000001</v>
      </c>
      <c r="AN5176" s="6"/>
    </row>
    <row r="5177" spans="1:40" x14ac:dyDescent="0.25">
      <c r="A5177" s="6">
        <v>0.57549768518518518</v>
      </c>
      <c r="B5177">
        <v>0.35</v>
      </c>
      <c r="C5177">
        <f>B5177+0.68</f>
        <v>1.03</v>
      </c>
      <c r="D5177" s="5">
        <f>C5177/(0.2905*LN(C5177)+0.3655)</f>
        <v>2.7533714414708768</v>
      </c>
      <c r="E5177" s="5">
        <f>D5177*100</f>
        <v>275.33714414708766</v>
      </c>
      <c r="F5177">
        <v>172.912464678573</v>
      </c>
      <c r="G5177" s="4">
        <f>75.6*1000/(287.05*(F5177+273))</f>
        <v>0.59062881608053852</v>
      </c>
      <c r="H5177" s="3">
        <f>SQRT(2*ABS(E5177)/G5177)</f>
        <v>30.53444873159809</v>
      </c>
      <c r="I5177" s="2">
        <f>(2/2*0.0254)^2*3.1416*H5177</f>
        <v>6.1888278891058246E-2</v>
      </c>
      <c r="J5177" s="26"/>
      <c r="K5177" s="26"/>
      <c r="L5177" s="26"/>
      <c r="M5177" s="26"/>
      <c r="N5177" s="39"/>
      <c r="O5177" s="9"/>
      <c r="P5177" s="8"/>
      <c r="Q5177" s="41"/>
      <c r="R5177" s="8"/>
      <c r="S5177" s="41"/>
      <c r="T5177" s="9"/>
      <c r="U5177" s="8"/>
      <c r="X5177" s="9"/>
      <c r="Y5177" s="9"/>
      <c r="Z5177" s="9"/>
      <c r="AA5177" s="8"/>
      <c r="AB5177" s="12"/>
      <c r="AC5177" s="11"/>
      <c r="AD5177" s="11"/>
      <c r="AE5177" s="11"/>
      <c r="AF5177" s="11"/>
      <c r="AG5177" s="11"/>
      <c r="AH5177" s="10"/>
      <c r="AI5177" s="7">
        <v>771357.5</v>
      </c>
      <c r="AJ5177" s="31"/>
      <c r="AK5177" s="37">
        <v>9.8250290000000004E-2</v>
      </c>
      <c r="AN5177" s="6"/>
    </row>
    <row r="5178" spans="1:40" x14ac:dyDescent="0.25">
      <c r="A5178" s="6">
        <v>0.57550925925925933</v>
      </c>
      <c r="B5178">
        <v>0.85</v>
      </c>
      <c r="C5178">
        <f>B5178+0.68</f>
        <v>1.53</v>
      </c>
      <c r="D5178" s="5">
        <f>C5178/(0.2905*LN(C5178)+0.3655)</f>
        <v>3.1285766664526924</v>
      </c>
      <c r="E5178" s="5">
        <f>D5178*100</f>
        <v>312.85766664526926</v>
      </c>
      <c r="F5178">
        <v>172.28488797870801</v>
      </c>
      <c r="G5178" s="4">
        <f>75.6*1000/(287.05*(F5178+273))</f>
        <v>0.5914612379597618</v>
      </c>
      <c r="H5178" s="3">
        <f>SQRT(2*ABS(E5178)/G5178)</f>
        <v>32.525595362618489</v>
      </c>
      <c r="I5178" s="2">
        <f>(2/2*0.0254)^2*3.1416*H5178</f>
        <v>6.5924003887988039E-2</v>
      </c>
      <c r="J5178" s="26"/>
      <c r="K5178" s="26"/>
      <c r="L5178" s="26"/>
      <c r="M5178" s="26"/>
      <c r="N5178" s="39"/>
      <c r="O5178" s="9"/>
      <c r="P5178" s="8"/>
      <c r="Q5178" s="41"/>
      <c r="R5178" s="8"/>
      <c r="S5178" s="41"/>
      <c r="T5178" s="9"/>
      <c r="U5178" s="8"/>
      <c r="X5178" s="9"/>
      <c r="Y5178" s="9"/>
      <c r="Z5178" s="9"/>
      <c r="AA5178" s="8"/>
      <c r="AB5178" s="12"/>
      <c r="AC5178" s="11"/>
      <c r="AD5178" s="11"/>
      <c r="AE5178" s="11"/>
      <c r="AF5178" s="11"/>
      <c r="AG5178" s="11"/>
      <c r="AH5178" s="10"/>
      <c r="AI5178" s="7">
        <v>733655.8</v>
      </c>
      <c r="AJ5178" s="31"/>
      <c r="AK5178" s="38">
        <v>9.9328529999999998E-2</v>
      </c>
      <c r="AN5178" s="6"/>
    </row>
    <row r="5179" spans="1:40" x14ac:dyDescent="0.25">
      <c r="A5179" s="6">
        <v>0.57552083333333337</v>
      </c>
      <c r="B5179">
        <v>1.26</v>
      </c>
      <c r="C5179">
        <f>B5179+0.68</f>
        <v>1.94</v>
      </c>
      <c r="D5179" s="5">
        <f>C5179/(0.2905*LN(C5179)+0.3655)</f>
        <v>3.4766348692325808</v>
      </c>
      <c r="E5179" s="5">
        <f>D5179*100</f>
        <v>347.66348692325806</v>
      </c>
      <c r="F5179">
        <v>171.61205679930899</v>
      </c>
      <c r="G5179" s="4">
        <f>75.6*1000/(287.05*(F5179+273))</f>
        <v>0.5923562959237092</v>
      </c>
      <c r="H5179" s="3">
        <f>SQRT(2*ABS(E5179)/G5179)</f>
        <v>34.261236620231806</v>
      </c>
      <c r="I5179" s="2">
        <f>(2/2*0.0254)^2*3.1416*H5179</f>
        <v>6.9441861739302127E-2</v>
      </c>
      <c r="J5179" s="26"/>
      <c r="K5179" s="26"/>
      <c r="L5179" s="26"/>
      <c r="M5179" s="26"/>
      <c r="N5179" s="39"/>
      <c r="O5179" s="9"/>
      <c r="P5179" s="8"/>
      <c r="Q5179" s="41"/>
      <c r="R5179" s="8"/>
      <c r="S5179" s="41"/>
      <c r="T5179" s="9"/>
      <c r="U5179" s="8"/>
      <c r="X5179" s="9"/>
      <c r="Y5179" s="9"/>
      <c r="Z5179" s="9"/>
      <c r="AA5179" s="8"/>
      <c r="AB5179" s="12"/>
      <c r="AC5179" s="11"/>
      <c r="AD5179" s="11"/>
      <c r="AE5179" s="11"/>
      <c r="AF5179" s="11"/>
      <c r="AG5179" s="11"/>
      <c r="AH5179" s="10"/>
      <c r="AI5179" s="7">
        <v>766510.6</v>
      </c>
      <c r="AJ5179" s="31"/>
      <c r="AK5179" s="38">
        <v>9.6746020000000002E-2</v>
      </c>
      <c r="AN5179" s="6"/>
    </row>
    <row r="5180" spans="1:40" x14ac:dyDescent="0.25">
      <c r="A5180" s="6">
        <v>0.57553240740740741</v>
      </c>
      <c r="B5180">
        <v>1.18</v>
      </c>
      <c r="C5180">
        <f>B5180+0.68</f>
        <v>1.8599999999999999</v>
      </c>
      <c r="D5180" s="5">
        <f>C5180/(0.2905*LN(C5180)+0.3655)</f>
        <v>3.4079823798450861</v>
      </c>
      <c r="E5180" s="5">
        <f>D5180*100</f>
        <v>340.7982379845086</v>
      </c>
      <c r="F5180">
        <v>170.775482649493</v>
      </c>
      <c r="G5180" s="4">
        <f>75.6*1000/(287.05*(F5180+273))</f>
        <v>0.59347296411297445</v>
      </c>
      <c r="H5180" s="3">
        <f>SQRT(2*ABS(E5180)/G5180)</f>
        <v>33.889346832571746</v>
      </c>
      <c r="I5180" s="2">
        <f>(2/2*0.0254)^2*3.1416*H5180</f>
        <v>6.8688102629460249E-2</v>
      </c>
      <c r="J5180" s="26"/>
      <c r="K5180" s="26"/>
      <c r="L5180" s="26"/>
      <c r="M5180" s="26"/>
      <c r="N5180" s="39"/>
      <c r="O5180" s="9"/>
      <c r="P5180" s="8"/>
      <c r="Q5180" s="41"/>
      <c r="R5180" s="8"/>
      <c r="S5180" s="41"/>
      <c r="T5180" s="9"/>
      <c r="U5180" s="8"/>
      <c r="X5180" s="9"/>
      <c r="Y5180" s="9"/>
      <c r="Z5180" s="9"/>
      <c r="AA5180" s="8"/>
      <c r="AB5180" s="12"/>
      <c r="AC5180" s="11"/>
      <c r="AD5180" s="11"/>
      <c r="AE5180" s="11"/>
      <c r="AF5180" s="11"/>
      <c r="AG5180" s="11"/>
      <c r="AH5180" s="10"/>
      <c r="AI5180" s="7">
        <v>719085.8</v>
      </c>
      <c r="AJ5180" s="31"/>
      <c r="AK5180" s="38">
        <v>9.9739720000000004E-2</v>
      </c>
      <c r="AN5180" s="6"/>
    </row>
    <row r="5181" spans="1:40" x14ac:dyDescent="0.25">
      <c r="A5181" s="6">
        <v>0.57554398148148145</v>
      </c>
      <c r="B5181">
        <v>1.1299999999999999</v>
      </c>
      <c r="C5181">
        <f>B5181+0.68</f>
        <v>1.81</v>
      </c>
      <c r="D5181" s="5">
        <f>C5181/(0.2905*LN(C5181)+0.3655)</f>
        <v>3.3651789041003068</v>
      </c>
      <c r="E5181" s="5">
        <f>D5181*100</f>
        <v>336.5178904100307</v>
      </c>
      <c r="F5181">
        <v>170.158589052509</v>
      </c>
      <c r="G5181" s="4">
        <f>75.6*1000/(287.05*(F5181+273))</f>
        <v>0.59429910103232697</v>
      </c>
      <c r="H5181" s="3">
        <f>SQRT(2*ABS(E5181)/G5181)</f>
        <v>33.652438560201901</v>
      </c>
      <c r="I5181" s="2">
        <f>(2/2*0.0254)^2*3.1416*H5181</f>
        <v>6.8207928732727949E-2</v>
      </c>
      <c r="J5181" s="26"/>
      <c r="K5181" s="26"/>
      <c r="L5181" s="26"/>
      <c r="M5181" s="26"/>
      <c r="N5181" s="39"/>
      <c r="O5181" s="9"/>
      <c r="P5181" s="8"/>
      <c r="Q5181" s="41"/>
      <c r="R5181" s="8"/>
      <c r="S5181" s="41"/>
      <c r="T5181" s="9"/>
      <c r="U5181" s="8"/>
      <c r="X5181" s="9"/>
      <c r="Y5181" s="9"/>
      <c r="Z5181" s="9"/>
      <c r="AA5181" s="8"/>
      <c r="AB5181" s="12"/>
      <c r="AC5181" s="11"/>
      <c r="AD5181" s="11"/>
      <c r="AE5181" s="11"/>
      <c r="AF5181" s="11"/>
      <c r="AG5181" s="11"/>
      <c r="AH5181" s="10"/>
      <c r="AI5181" s="7">
        <v>693821.9</v>
      </c>
      <c r="AJ5181" s="31"/>
      <c r="AK5181" s="38">
        <v>9.3309199999999995E-2</v>
      </c>
      <c r="AN5181" s="6"/>
    </row>
    <row r="5182" spans="1:40" x14ac:dyDescent="0.25">
      <c r="A5182" s="6">
        <v>0.57555555555555549</v>
      </c>
      <c r="B5182">
        <v>1.07</v>
      </c>
      <c r="C5182">
        <f>B5182+0.68</f>
        <v>1.75</v>
      </c>
      <c r="D5182" s="5">
        <f>C5182/(0.2905*LN(C5182)+0.3655)</f>
        <v>3.3139647157180656</v>
      </c>
      <c r="E5182" s="5">
        <f>D5182*100</f>
        <v>331.39647157180656</v>
      </c>
      <c r="F5182">
        <v>169.55570503212201</v>
      </c>
      <c r="G5182" s="4">
        <f>75.6*1000/(287.05*(F5182+273))</f>
        <v>0.59510870178375497</v>
      </c>
      <c r="H5182" s="3">
        <f>SQRT(2*ABS(E5182)/G5182)</f>
        <v>33.372657208405663</v>
      </c>
      <c r="I5182" s="2">
        <f>(2/2*0.0254)^2*3.1416*H5182</f>
        <v>6.7640858192804812E-2</v>
      </c>
      <c r="J5182" s="26"/>
      <c r="K5182" s="26"/>
      <c r="L5182" s="26"/>
      <c r="M5182" s="26"/>
      <c r="N5182" s="39"/>
      <c r="O5182" s="9"/>
      <c r="P5182" s="8"/>
      <c r="Q5182" s="41"/>
      <c r="R5182" s="8"/>
      <c r="S5182" s="41"/>
      <c r="T5182" s="9"/>
      <c r="U5182" s="8"/>
      <c r="X5182" s="9"/>
      <c r="Y5182" s="9"/>
      <c r="Z5182" s="9"/>
      <c r="AA5182" s="8"/>
      <c r="AB5182" s="12"/>
      <c r="AC5182" s="11"/>
      <c r="AD5182" s="11"/>
      <c r="AE5182" s="11"/>
      <c r="AF5182" s="11"/>
      <c r="AG5182" s="11"/>
      <c r="AH5182" s="10"/>
      <c r="AI5182" s="7">
        <v>715406.9</v>
      </c>
      <c r="AJ5182" s="31"/>
      <c r="AK5182" s="37">
        <v>8.8545750000000006E-2</v>
      </c>
      <c r="AN5182" s="6"/>
    </row>
    <row r="5183" spans="1:40" x14ac:dyDescent="0.25">
      <c r="A5183" s="6">
        <v>0.57556712962962964</v>
      </c>
      <c r="B5183">
        <v>0.96</v>
      </c>
      <c r="C5183">
        <f>B5183+0.68</f>
        <v>1.6400000000000001</v>
      </c>
      <c r="D5183" s="5">
        <f>C5183/(0.2905*LN(C5183)+0.3655)</f>
        <v>3.2206798549289433</v>
      </c>
      <c r="E5183" s="5">
        <f>D5183*100</f>
        <v>322.06798549289431</v>
      </c>
      <c r="F5183">
        <v>168.984249792014</v>
      </c>
      <c r="G5183" s="4">
        <f>75.6*1000/(287.05*(F5183+273))</f>
        <v>0.59587813641005261</v>
      </c>
      <c r="H5183" s="3">
        <f>SQRT(2*ABS(E5183)/G5183)</f>
        <v>32.878352760624011</v>
      </c>
      <c r="I5183" s="2">
        <f>(2/2*0.0254)^2*3.1416*H5183</f>
        <v>6.6638984807426013E-2</v>
      </c>
      <c r="J5183" s="26"/>
      <c r="K5183" s="26"/>
      <c r="L5183" s="26"/>
      <c r="M5183" s="26"/>
      <c r="N5183" s="39"/>
      <c r="O5183" s="9"/>
      <c r="P5183" s="8"/>
      <c r="Q5183" s="41"/>
      <c r="R5183" s="8"/>
      <c r="S5183" s="41"/>
      <c r="T5183" s="9"/>
      <c r="U5183" s="8"/>
      <c r="X5183" s="9"/>
      <c r="Y5183" s="9"/>
      <c r="Z5183" s="9"/>
      <c r="AA5183" s="8"/>
      <c r="AB5183" s="12"/>
      <c r="AC5183" s="11"/>
      <c r="AD5183" s="11"/>
      <c r="AE5183" s="11"/>
      <c r="AF5183" s="11"/>
      <c r="AG5183" s="11"/>
      <c r="AH5183" s="10"/>
      <c r="AI5183" s="7">
        <v>726364.4</v>
      </c>
      <c r="AJ5183" s="31"/>
      <c r="AK5183" s="37">
        <v>9.149293E-2</v>
      </c>
      <c r="AN5183" s="6"/>
    </row>
    <row r="5184" spans="1:40" x14ac:dyDescent="0.25">
      <c r="A5184" s="6">
        <v>0.57557870370370368</v>
      </c>
      <c r="B5184">
        <v>0.89</v>
      </c>
      <c r="C5184">
        <f>B5184+0.68</f>
        <v>1.57</v>
      </c>
      <c r="D5184" s="5">
        <f>C5184/(0.2905*LN(C5184)+0.3655)</f>
        <v>3.1618963381446177</v>
      </c>
      <c r="E5184" s="5">
        <f>D5184*100</f>
        <v>316.18963381446179</v>
      </c>
      <c r="F5184">
        <v>168.430279367363</v>
      </c>
      <c r="G5184" s="4">
        <f>75.6*1000/(287.05*(F5184+273))</f>
        <v>0.59662593029664412</v>
      </c>
      <c r="H5184" s="3">
        <f>SQRT(2*ABS(E5184)/G5184)</f>
        <v>32.556502971700937</v>
      </c>
      <c r="I5184" s="2">
        <f>(2/2*0.0254)^2*3.1416*H5184</f>
        <v>6.5986648501210443E-2</v>
      </c>
      <c r="J5184" s="26"/>
      <c r="K5184" s="26"/>
      <c r="L5184" s="26"/>
      <c r="M5184" s="26"/>
      <c r="N5184" s="39"/>
      <c r="O5184" s="9"/>
      <c r="P5184" s="8"/>
      <c r="Q5184" s="41"/>
      <c r="R5184" s="8"/>
      <c r="S5184" s="41"/>
      <c r="T5184" s="9"/>
      <c r="U5184" s="8"/>
      <c r="X5184" s="9"/>
      <c r="Y5184" s="9"/>
      <c r="Z5184" s="9"/>
      <c r="AA5184" s="8"/>
      <c r="AB5184" s="12"/>
      <c r="AC5184" s="11"/>
      <c r="AD5184" s="11"/>
      <c r="AE5184" s="11"/>
      <c r="AF5184" s="11"/>
      <c r="AG5184" s="11"/>
      <c r="AH5184" s="10"/>
      <c r="AI5184" s="7">
        <v>688541.2</v>
      </c>
      <c r="AJ5184" s="31"/>
      <c r="AK5184" s="37">
        <v>9.224649E-2</v>
      </c>
      <c r="AN5184" s="6"/>
    </row>
    <row r="5185" spans="1:40" x14ac:dyDescent="0.25">
      <c r="A5185" s="6">
        <v>0.57559027777777783</v>
      </c>
      <c r="B5185">
        <v>0.45</v>
      </c>
      <c r="C5185">
        <f>B5185+0.68</f>
        <v>1.1300000000000001</v>
      </c>
      <c r="D5185" s="5">
        <f>C5185/(0.2905*LN(C5185)+0.3655)</f>
        <v>2.8179254410358889</v>
      </c>
      <c r="E5185" s="5">
        <f>D5185*100</f>
        <v>281.79254410358891</v>
      </c>
      <c r="F5185">
        <v>167.78928601229299</v>
      </c>
      <c r="G5185" s="4">
        <f>75.6*1000/(287.05*(F5185+273))</f>
        <v>0.59749354044262204</v>
      </c>
      <c r="H5185" s="3">
        <f>SQRT(2*ABS(E5185)/G5185)</f>
        <v>30.712356451276232</v>
      </c>
      <c r="I5185" s="2">
        <f>(2/2*0.0254)^2*3.1416*H5185</f>
        <v>6.2248868422871841E-2</v>
      </c>
      <c r="J5185" s="26"/>
      <c r="K5185" s="26"/>
      <c r="L5185" s="26"/>
      <c r="M5185" s="26"/>
      <c r="N5185" s="39"/>
      <c r="O5185" s="9"/>
      <c r="P5185" s="8"/>
      <c r="Q5185" s="41"/>
      <c r="R5185" s="8"/>
      <c r="S5185" s="41"/>
      <c r="T5185" s="9"/>
      <c r="U5185" s="8"/>
      <c r="V5185" s="51"/>
      <c r="X5185" s="9"/>
      <c r="Y5185" s="9"/>
      <c r="Z5185" s="9"/>
      <c r="AA5185" s="8"/>
      <c r="AB5185" s="12"/>
      <c r="AC5185" s="11"/>
      <c r="AD5185" s="11"/>
      <c r="AE5185" s="11"/>
      <c r="AF5185" s="11"/>
      <c r="AG5185" s="11"/>
      <c r="AH5185" s="10"/>
      <c r="AI5185" s="7">
        <v>655151.30000000005</v>
      </c>
      <c r="AJ5185" s="31"/>
      <c r="AK5185" s="37">
        <v>8.9853500000000003E-2</v>
      </c>
      <c r="AN5185" s="6"/>
    </row>
    <row r="5186" spans="1:40" x14ac:dyDescent="0.25">
      <c r="A5186" s="6">
        <v>0.57560185185185186</v>
      </c>
      <c r="B5186">
        <v>0.26</v>
      </c>
      <c r="C5186">
        <f>B5186+0.68</f>
        <v>0.94000000000000006</v>
      </c>
      <c r="D5186" s="5">
        <f>C5186/(0.2905*LN(C5186)+0.3655)</f>
        <v>2.7048398588920084</v>
      </c>
      <c r="E5186" s="5">
        <f>D5186*100</f>
        <v>270.48398588920082</v>
      </c>
      <c r="F5186">
        <v>167.350395529455</v>
      </c>
      <c r="G5186" s="4">
        <f>75.6*1000/(287.05*(F5186+273))</f>
        <v>0.59808905308691562</v>
      </c>
      <c r="H5186" s="3">
        <f>SQRT(2*ABS(E5186)/G5186)</f>
        <v>30.074807060431077</v>
      </c>
      <c r="I5186" s="2">
        <f>(2/2*0.0254)^2*3.1416*H5186</f>
        <v>6.0956661222595188E-2</v>
      </c>
      <c r="J5186" s="26"/>
      <c r="K5186" s="26"/>
      <c r="L5186" s="26"/>
      <c r="M5186" s="26"/>
      <c r="N5186" s="39"/>
      <c r="O5186" s="9"/>
      <c r="P5186" s="8"/>
      <c r="Q5186" s="41"/>
      <c r="R5186" s="8"/>
      <c r="S5186" s="41"/>
      <c r="T5186" s="9"/>
      <c r="U5186" s="8"/>
      <c r="V5186" s="51"/>
      <c r="X5186" s="9"/>
      <c r="Y5186" s="9"/>
      <c r="Z5186" s="9"/>
      <c r="AA5186" s="8"/>
      <c r="AB5186" s="12"/>
      <c r="AC5186" s="11"/>
      <c r="AD5186" s="11"/>
      <c r="AE5186" s="11"/>
      <c r="AF5186" s="11"/>
      <c r="AG5186" s="11"/>
      <c r="AH5186" s="10"/>
      <c r="AI5186" s="7">
        <v>541042.69999999995</v>
      </c>
      <c r="AJ5186" s="31"/>
      <c r="AK5186" s="37">
        <v>8.3765820000000005E-2</v>
      </c>
      <c r="AN5186" s="6"/>
    </row>
    <row r="5187" spans="1:40" x14ac:dyDescent="0.25">
      <c r="A5187" s="6">
        <v>0.5756134259259259</v>
      </c>
      <c r="B5187">
        <v>0.28999999999999998</v>
      </c>
      <c r="C5187">
        <f>B5187+0.68</f>
        <v>0.97</v>
      </c>
      <c r="D5187" s="5">
        <f>C5187/(0.2905*LN(C5187)+0.3655)</f>
        <v>2.7197410564993283</v>
      </c>
      <c r="E5187" s="5">
        <f>D5187*100</f>
        <v>271.97410564993282</v>
      </c>
      <c r="F5187">
        <v>166.94289221446999</v>
      </c>
      <c r="G5187" s="4">
        <f>75.6*1000/(287.05*(F5187+273))</f>
        <v>0.59864304151610093</v>
      </c>
      <c r="H5187" s="3">
        <f>SQRT(2*ABS(E5187)/G5187)</f>
        <v>30.143578412475733</v>
      </c>
      <c r="I5187" s="2">
        <f>(2/2*0.0254)^2*3.1416*H5187</f>
        <v>6.1096049382259279E-2</v>
      </c>
      <c r="J5187" s="26"/>
      <c r="K5187" s="26"/>
      <c r="L5187" s="26"/>
      <c r="M5187" s="26"/>
      <c r="N5187" s="39"/>
      <c r="O5187" s="9"/>
      <c r="P5187" s="8"/>
      <c r="Q5187" s="41"/>
      <c r="R5187" s="8"/>
      <c r="S5187" s="41"/>
      <c r="T5187" s="9"/>
      <c r="U5187" s="8"/>
      <c r="V5187" s="51"/>
      <c r="X5187" s="9"/>
      <c r="Y5187" s="9"/>
      <c r="Z5187" s="9"/>
      <c r="AA5187" s="8"/>
      <c r="AB5187" s="12"/>
      <c r="AC5187" s="11"/>
      <c r="AD5187" s="11"/>
      <c r="AE5187" s="11"/>
      <c r="AF5187" s="11"/>
      <c r="AG5187" s="11"/>
      <c r="AH5187" s="10"/>
      <c r="AI5187" s="7">
        <v>526428.4</v>
      </c>
      <c r="AJ5187" s="31"/>
      <c r="AK5187" s="37">
        <v>7.4517940000000005E-2</v>
      </c>
      <c r="AN5187" s="6"/>
    </row>
    <row r="5188" spans="1:40" x14ac:dyDescent="0.25">
      <c r="A5188" s="6">
        <v>0.57562499999999994</v>
      </c>
      <c r="B5188">
        <v>0.28000000000000003</v>
      </c>
      <c r="C5188">
        <f>B5188+0.68</f>
        <v>0.96000000000000008</v>
      </c>
      <c r="D5188" s="5">
        <f>C5188/(0.2905*LN(C5188)+0.3655)</f>
        <v>2.7146157496557359</v>
      </c>
      <c r="E5188" s="5">
        <f>D5188*100</f>
        <v>271.46157496557362</v>
      </c>
      <c r="F5188">
        <v>166.448365668072</v>
      </c>
      <c r="G5188" s="4">
        <f>75.6*1000/(287.05*(F5188+273))</f>
        <v>0.59931671537399789</v>
      </c>
      <c r="H5188" s="3">
        <f>SQRT(2*ABS(E5188)/G5188)</f>
        <v>30.098231950032918</v>
      </c>
      <c r="I5188" s="2">
        <f>(2/2*0.0254)^2*3.1416*H5188</f>
        <v>6.1004139600653179E-2</v>
      </c>
      <c r="J5188" s="26"/>
      <c r="K5188" s="26"/>
      <c r="L5188" s="26"/>
      <c r="M5188" s="26"/>
      <c r="N5188" s="39"/>
      <c r="O5188" s="9"/>
      <c r="P5188" s="8"/>
      <c r="Q5188" s="41"/>
      <c r="R5188" s="8"/>
      <c r="S5188" s="41"/>
      <c r="T5188" s="9"/>
      <c r="U5188" s="8"/>
      <c r="V5188" s="51"/>
      <c r="X5188" s="9"/>
      <c r="Y5188" s="9"/>
      <c r="Z5188" s="9"/>
      <c r="AA5188" s="8"/>
      <c r="AB5188" s="12"/>
      <c r="AC5188" s="11"/>
      <c r="AD5188" s="11"/>
      <c r="AE5188" s="11"/>
      <c r="AF5188" s="11"/>
      <c r="AG5188" s="11"/>
      <c r="AH5188" s="10"/>
      <c r="AI5188" s="7">
        <v>661561.69999999995</v>
      </c>
      <c r="AJ5188" s="31"/>
      <c r="AK5188" s="37">
        <v>7.0573129999999998E-2</v>
      </c>
      <c r="AN5188" s="6"/>
    </row>
    <row r="5189" spans="1:40" x14ac:dyDescent="0.25">
      <c r="A5189" s="6">
        <v>0.57563657407407409</v>
      </c>
      <c r="B5189">
        <v>0.21</v>
      </c>
      <c r="C5189">
        <f>B5189+0.68</f>
        <v>0.89</v>
      </c>
      <c r="D5189" s="5">
        <f>C5189/(0.2905*LN(C5189)+0.3655)</f>
        <v>2.6835768077843052</v>
      </c>
      <c r="E5189" s="5">
        <f>D5189*100</f>
        <v>268.35768077843051</v>
      </c>
      <c r="F5189">
        <v>166.04094589308099</v>
      </c>
      <c r="G5189" s="4">
        <f>75.6*1000/(287.05*(F5189+273))</f>
        <v>0.59987286733114475</v>
      </c>
      <c r="H5189" s="3">
        <f>SQRT(2*ABS(E5189)/G5189)</f>
        <v>29.911790013465421</v>
      </c>
      <c r="I5189" s="2">
        <f>(2/2*0.0254)^2*3.1416*H5189</f>
        <v>6.0626252622286415E-2</v>
      </c>
      <c r="J5189" s="26"/>
      <c r="K5189" s="26"/>
      <c r="L5189" s="26"/>
      <c r="M5189" s="26"/>
      <c r="N5189" s="39"/>
      <c r="O5189" s="9"/>
      <c r="P5189" s="8"/>
      <c r="Q5189" s="41"/>
      <c r="R5189" s="8"/>
      <c r="S5189" s="41"/>
      <c r="T5189" s="9"/>
      <c r="U5189" s="8"/>
      <c r="V5189" s="51"/>
      <c r="X5189" s="9"/>
      <c r="Y5189" s="9"/>
      <c r="Z5189" s="9"/>
      <c r="AA5189" s="8"/>
      <c r="AB5189" s="12"/>
      <c r="AC5189" s="11"/>
      <c r="AD5189" s="11"/>
      <c r="AE5189" s="11"/>
      <c r="AF5189" s="11"/>
      <c r="AG5189" s="11"/>
      <c r="AH5189" s="10"/>
      <c r="AI5189" s="7">
        <v>613990.1</v>
      </c>
      <c r="AJ5189" s="31"/>
      <c r="AK5189" s="37">
        <v>7.7916959999999993E-2</v>
      </c>
      <c r="AN5189" s="6"/>
    </row>
    <row r="5190" spans="1:40" x14ac:dyDescent="0.25">
      <c r="A5190" s="6">
        <v>0.57564814814814813</v>
      </c>
      <c r="B5190">
        <v>0.28999999999999998</v>
      </c>
      <c r="C5190">
        <f>B5190+0.68</f>
        <v>0.97</v>
      </c>
      <c r="D5190" s="5">
        <f>C5190/(0.2905*LN(C5190)+0.3655)</f>
        <v>2.7197410564993283</v>
      </c>
      <c r="E5190" s="5">
        <f>D5190*100</f>
        <v>271.97410564993282</v>
      </c>
      <c r="F5190">
        <v>165.69623651839299</v>
      </c>
      <c r="G5190" s="4">
        <f>75.6*1000/(287.05*(F5190+273))</f>
        <v>0.60034422264212517</v>
      </c>
      <c r="H5190" s="3">
        <f>SQRT(2*ABS(E5190)/G5190)</f>
        <v>30.100839543840891</v>
      </c>
      <c r="I5190" s="2">
        <f>(2/2*0.0254)^2*3.1416*H5190</f>
        <v>6.1009424762151945E-2</v>
      </c>
      <c r="J5190" s="26"/>
      <c r="K5190" s="26"/>
      <c r="L5190" s="26"/>
      <c r="M5190" s="26"/>
      <c r="N5190" s="39"/>
      <c r="O5190" s="9"/>
      <c r="P5190" s="8"/>
      <c r="Q5190" s="41"/>
      <c r="R5190" s="8"/>
      <c r="S5190" s="41"/>
      <c r="T5190" s="9"/>
      <c r="U5190" s="8"/>
      <c r="V5190" s="51"/>
      <c r="X5190" s="9"/>
      <c r="Y5190" s="9"/>
      <c r="Z5190" s="9"/>
      <c r="AA5190" s="8"/>
      <c r="AB5190" s="12"/>
      <c r="AC5190" s="11"/>
      <c r="AD5190" s="11"/>
      <c r="AE5190" s="11"/>
      <c r="AF5190" s="11"/>
      <c r="AG5190" s="11"/>
      <c r="AH5190" s="10"/>
      <c r="AI5190" s="7">
        <v>651219</v>
      </c>
      <c r="AJ5190" s="31"/>
      <c r="AK5190" s="37">
        <v>7.6589420000000005E-2</v>
      </c>
      <c r="AN5190" s="6"/>
    </row>
    <row r="5191" spans="1:40" x14ac:dyDescent="0.25">
      <c r="A5191" s="6">
        <v>0.57565972222222228</v>
      </c>
      <c r="B5191">
        <v>0.22</v>
      </c>
      <c r="C5191">
        <f>B5191+0.68</f>
        <v>0.9</v>
      </c>
      <c r="D5191" s="5">
        <f>C5191/(0.2905*LN(C5191)+0.3655)</f>
        <v>2.6874273799901629</v>
      </c>
      <c r="E5191" s="5">
        <f>D5191*100</f>
        <v>268.7427379990163</v>
      </c>
      <c r="F5191">
        <v>165.33414818033401</v>
      </c>
      <c r="G5191" s="4">
        <f>75.6*1000/(287.05*(F5191+273))</f>
        <v>0.60084014029477029</v>
      </c>
      <c r="H5191" s="3">
        <f>SQRT(2*ABS(E5191)/G5191)</f>
        <v>29.909138040745525</v>
      </c>
      <c r="I5191" s="2">
        <f>(2/2*0.0254)^2*3.1416*H5191</f>
        <v>6.0620877512070966E-2</v>
      </c>
      <c r="J5191" s="26"/>
      <c r="K5191" s="26"/>
      <c r="L5191" s="26"/>
      <c r="M5191" s="26"/>
      <c r="N5191" s="39"/>
      <c r="O5191" s="9"/>
      <c r="P5191" s="8"/>
      <c r="Q5191" s="41"/>
      <c r="R5191" s="8"/>
      <c r="S5191" s="41"/>
      <c r="T5191" s="9"/>
      <c r="U5191" s="8"/>
      <c r="V5191" s="51"/>
      <c r="X5191" s="9"/>
      <c r="Y5191" s="9"/>
      <c r="Z5191" s="9"/>
      <c r="AA5191" s="8"/>
      <c r="AB5191" s="12"/>
      <c r="AC5191" s="11"/>
      <c r="AD5191" s="11"/>
      <c r="AE5191" s="11"/>
      <c r="AF5191" s="11"/>
      <c r="AG5191" s="11"/>
      <c r="AH5191" s="10"/>
      <c r="AI5191" s="7">
        <v>600693.80000000005</v>
      </c>
      <c r="AJ5191" s="31"/>
      <c r="AK5191" s="38">
        <v>7.8580490000000003E-2</v>
      </c>
      <c r="AN5191" s="6"/>
    </row>
    <row r="5192" spans="1:40" x14ac:dyDescent="0.25">
      <c r="A5192" s="6">
        <v>0.57567129629629632</v>
      </c>
      <c r="B5192">
        <v>0.24</v>
      </c>
      <c r="C5192">
        <f>B5192+0.68</f>
        <v>0.92</v>
      </c>
      <c r="D5192" s="5">
        <f>C5192/(0.2905*LN(C5192)+0.3655)</f>
        <v>2.6957523293421808</v>
      </c>
      <c r="E5192" s="5">
        <f>D5192*100</f>
        <v>269.57523293421809</v>
      </c>
      <c r="F5192">
        <v>164.90595030224</v>
      </c>
      <c r="G5192" s="4">
        <f>75.6*1000/(287.05*(F5192+273))</f>
        <v>0.60142766022449567</v>
      </c>
      <c r="H5192" s="3">
        <f>SQRT(2*ABS(E5192)/G5192)</f>
        <v>29.940792639844396</v>
      </c>
      <c r="I5192" s="2">
        <f>(2/2*0.0254)^2*3.1416*H5192</f>
        <v>6.0685036150546344E-2</v>
      </c>
      <c r="J5192" s="26"/>
      <c r="K5192" s="26"/>
      <c r="L5192" s="26"/>
      <c r="M5192" s="26"/>
      <c r="N5192" s="39"/>
      <c r="O5192" s="9"/>
      <c r="P5192" s="8"/>
      <c r="Q5192" s="41"/>
      <c r="R5192" s="8"/>
      <c r="S5192" s="41"/>
      <c r="T5192" s="9"/>
      <c r="U5192" s="8"/>
      <c r="V5192" s="51"/>
      <c r="X5192" s="9"/>
      <c r="Y5192" s="9"/>
      <c r="Z5192" s="9"/>
      <c r="AA5192" s="8"/>
      <c r="AB5192" s="12"/>
      <c r="AC5192" s="11"/>
      <c r="AD5192" s="11"/>
      <c r="AE5192" s="11"/>
      <c r="AF5192" s="11"/>
      <c r="AG5192" s="11"/>
      <c r="AH5192" s="10"/>
      <c r="AI5192" s="7">
        <v>543884.30000000005</v>
      </c>
      <c r="AJ5192" s="31"/>
      <c r="AK5192" s="38">
        <v>7.5668719999999995E-2</v>
      </c>
      <c r="AN5192" s="6"/>
    </row>
    <row r="5193" spans="1:40" x14ac:dyDescent="0.25">
      <c r="A5193" s="6">
        <v>0.57568287037037036</v>
      </c>
      <c r="B5193">
        <v>0.27</v>
      </c>
      <c r="C5193">
        <f>B5193+0.68</f>
        <v>0.95000000000000007</v>
      </c>
      <c r="D5193" s="5">
        <f>C5193/(0.2905*LN(C5193)+0.3655)</f>
        <v>2.7096460417130221</v>
      </c>
      <c r="E5193" s="5">
        <f>D5193*100</f>
        <v>270.9646041713022</v>
      </c>
      <c r="F5193">
        <v>164.543932296398</v>
      </c>
      <c r="G5193" s="4">
        <f>75.6*1000/(287.05*(F5193+273))</f>
        <v>0.60192527343803059</v>
      </c>
      <c r="H5193" s="3">
        <f>SQRT(2*ABS(E5193)/G5193)</f>
        <v>30.005439336305688</v>
      </c>
      <c r="I5193" s="2">
        <f>(2/2*0.0254)^2*3.1416*H5193</f>
        <v>6.0816064315330008E-2</v>
      </c>
      <c r="J5193" s="26"/>
      <c r="K5193" s="26"/>
      <c r="L5193" s="26"/>
      <c r="M5193" s="26"/>
      <c r="N5193" s="39"/>
      <c r="O5193" s="9"/>
      <c r="P5193" s="8"/>
      <c r="Q5193" s="41"/>
      <c r="R5193" s="8"/>
      <c r="S5193" s="41"/>
      <c r="T5193" s="9"/>
      <c r="U5193" s="8"/>
      <c r="V5193" s="51"/>
      <c r="X5193" s="9"/>
      <c r="Y5193" s="9"/>
      <c r="Z5193" s="9"/>
      <c r="AA5193" s="8"/>
      <c r="AB5193" s="12"/>
      <c r="AC5193" s="11"/>
      <c r="AD5193" s="11"/>
      <c r="AE5193" s="11"/>
      <c r="AF5193" s="11"/>
      <c r="AG5193" s="11"/>
      <c r="AH5193" s="10"/>
      <c r="AI5193" s="7">
        <v>495359.1</v>
      </c>
      <c r="AJ5193" s="31"/>
      <c r="AK5193" s="37">
        <v>7.1640549999999997E-2</v>
      </c>
      <c r="AN5193" s="6"/>
    </row>
    <row r="5194" spans="1:40" x14ac:dyDescent="0.25">
      <c r="A5194" s="6">
        <v>0.5756944444444444</v>
      </c>
      <c r="B5194">
        <v>0.19</v>
      </c>
      <c r="C5194">
        <f>B5194+0.68</f>
        <v>0.87000000000000011</v>
      </c>
      <c r="D5194" s="5">
        <f>C5194/(0.2905*LN(C5194)+0.3655)</f>
        <v>2.6765576696495312</v>
      </c>
      <c r="E5194" s="5">
        <f>D5194*100</f>
        <v>267.6557669649531</v>
      </c>
      <c r="F5194">
        <v>164.19586926514401</v>
      </c>
      <c r="G5194" s="4">
        <f>75.6*1000/(287.05*(F5194+273))</f>
        <v>0.60240448184320916</v>
      </c>
      <c r="H5194" s="3">
        <f>SQRT(2*ABS(E5194)/G5194)</f>
        <v>29.809809678630632</v>
      </c>
      <c r="I5194" s="2">
        <f>(2/2*0.0254)^2*3.1416*H5194</f>
        <v>6.0419555345412788E-2</v>
      </c>
      <c r="J5194" s="26"/>
      <c r="K5194" s="26"/>
      <c r="L5194" s="26"/>
      <c r="M5194" s="26"/>
      <c r="N5194" s="39"/>
      <c r="O5194" s="9"/>
      <c r="P5194" s="8"/>
      <c r="Q5194" s="41"/>
      <c r="R5194" s="8"/>
      <c r="S5194" s="41"/>
      <c r="T5194" s="9"/>
      <c r="U5194" s="8"/>
      <c r="V5194" s="51"/>
      <c r="X5194" s="9"/>
      <c r="Y5194" s="9"/>
      <c r="Z5194" s="9"/>
      <c r="AA5194" s="8"/>
      <c r="AB5194" s="12"/>
      <c r="AC5194" s="11"/>
      <c r="AD5194" s="11"/>
      <c r="AE5194" s="11"/>
      <c r="AF5194" s="11"/>
      <c r="AG5194" s="11"/>
      <c r="AH5194" s="10"/>
      <c r="AI5194" s="7">
        <v>423354.9</v>
      </c>
      <c r="AJ5194" s="31"/>
      <c r="AK5194" s="37">
        <v>6.918871E-2</v>
      </c>
      <c r="AN5194" s="6"/>
    </row>
    <row r="5195" spans="1:40" x14ac:dyDescent="0.25">
      <c r="A5195" s="6">
        <v>0.57570601851851855</v>
      </c>
      <c r="B5195">
        <v>0.32</v>
      </c>
      <c r="C5195">
        <f>B5195+0.68</f>
        <v>1</v>
      </c>
      <c r="D5195" s="5">
        <f>C5195/(0.2905*LN(C5195)+0.3655)</f>
        <v>2.7359781121751028</v>
      </c>
      <c r="E5195" s="5">
        <f>D5195*100</f>
        <v>273.5978112175103</v>
      </c>
      <c r="F5195">
        <v>163.77744592463799</v>
      </c>
      <c r="G5195" s="4">
        <f>75.6*1000/(287.05*(F5195+273))</f>
        <v>0.602981572299643</v>
      </c>
      <c r="H5195" s="3">
        <f>SQRT(2*ABS(E5195)/G5195)</f>
        <v>30.124461151027145</v>
      </c>
      <c r="I5195" s="2">
        <f>(2/2*0.0254)^2*3.1416*H5195</f>
        <v>6.1057301854227461E-2</v>
      </c>
      <c r="J5195" s="26"/>
      <c r="K5195" s="26"/>
      <c r="L5195" s="26"/>
      <c r="M5195" s="26"/>
      <c r="N5195" s="39"/>
      <c r="O5195" s="9"/>
      <c r="P5195" s="8"/>
      <c r="Q5195" s="41"/>
      <c r="R5195" s="8"/>
      <c r="S5195" s="41"/>
      <c r="T5195" s="9"/>
      <c r="U5195" s="8"/>
      <c r="V5195" s="51"/>
      <c r="X5195" s="9"/>
      <c r="Y5195" s="9"/>
      <c r="Z5195" s="9"/>
      <c r="AA5195" s="8"/>
      <c r="AB5195" s="12"/>
      <c r="AC5195" s="11"/>
      <c r="AD5195" s="11"/>
      <c r="AE5195" s="11"/>
      <c r="AF5195" s="11"/>
      <c r="AG5195" s="11"/>
      <c r="AH5195" s="10"/>
      <c r="AI5195" s="7">
        <v>390893.5</v>
      </c>
      <c r="AJ5195" s="31"/>
      <c r="AK5195" s="37">
        <v>6.0610079999999997E-2</v>
      </c>
      <c r="AN5195" s="6"/>
    </row>
    <row r="5196" spans="1:40" x14ac:dyDescent="0.25">
      <c r="A5196" s="6">
        <v>0.57571759259259259</v>
      </c>
      <c r="B5196">
        <v>0.23</v>
      </c>
      <c r="C5196">
        <f>B5196+0.68</f>
        <v>0.91</v>
      </c>
      <c r="D5196" s="5">
        <f>C5196/(0.2905*LN(C5196)+0.3655)</f>
        <v>2.6914895144241178</v>
      </c>
      <c r="E5196" s="5">
        <f>D5196*100</f>
        <v>269.14895144241177</v>
      </c>
      <c r="F5196">
        <v>163.359857053843</v>
      </c>
      <c r="G5196" s="4">
        <f>75.6*1000/(287.05*(F5196+273))</f>
        <v>0.60355861528335564</v>
      </c>
      <c r="H5196" s="3">
        <f>SQRT(2*ABS(E5196)/G5196)</f>
        <v>29.864250322760448</v>
      </c>
      <c r="I5196" s="2">
        <f>(2/2*0.0254)^2*3.1416*H5196</f>
        <v>6.0529897529630061E-2</v>
      </c>
      <c r="J5196" s="26"/>
      <c r="K5196" s="26"/>
      <c r="L5196" s="26"/>
      <c r="M5196" s="26"/>
      <c r="N5196" s="39"/>
      <c r="O5196" s="9"/>
      <c r="P5196" s="8"/>
      <c r="Q5196" s="41"/>
      <c r="R5196" s="8"/>
      <c r="S5196" s="41"/>
      <c r="T5196" s="9"/>
      <c r="U5196" s="8"/>
      <c r="V5196" s="51"/>
      <c r="X5196" s="9"/>
      <c r="Y5196" s="9"/>
      <c r="Z5196" s="9"/>
      <c r="AA5196" s="8"/>
      <c r="AB5196" s="12"/>
      <c r="AC5196" s="11"/>
      <c r="AD5196" s="11"/>
      <c r="AE5196" s="11"/>
      <c r="AF5196" s="11"/>
      <c r="AG5196" s="11"/>
      <c r="AH5196" s="10"/>
      <c r="AI5196" s="7">
        <v>358960.3</v>
      </c>
      <c r="AJ5196" s="31"/>
      <c r="AK5196" s="37">
        <v>5.453972E-2</v>
      </c>
      <c r="AN5196" s="6"/>
    </row>
    <row r="5197" spans="1:40" x14ac:dyDescent="0.25">
      <c r="A5197" s="6">
        <v>0.57572916666666674</v>
      </c>
      <c r="B5197">
        <v>0.14000000000000001</v>
      </c>
      <c r="C5197">
        <f>B5197+0.68</f>
        <v>0.82000000000000006</v>
      </c>
      <c r="D5197" s="5">
        <f>C5197/(0.2905*LN(C5197)+0.3655)</f>
        <v>2.6636348672136063</v>
      </c>
      <c r="E5197" s="5">
        <f>D5197*100</f>
        <v>266.36348672136063</v>
      </c>
      <c r="F5197">
        <v>163.071840502577</v>
      </c>
      <c r="G5197" s="4">
        <f>75.6*1000/(287.05*(F5197+273))</f>
        <v>0.60395725343128204</v>
      </c>
      <c r="H5197" s="3">
        <f>SQRT(2*ABS(E5197)/G5197)</f>
        <v>29.699507167855643</v>
      </c>
      <c r="I5197" s="2">
        <f>(2/2*0.0254)^2*3.1416*H5197</f>
        <v>6.0195990393930227E-2</v>
      </c>
      <c r="J5197" s="26"/>
      <c r="K5197" s="26"/>
      <c r="L5197" s="26"/>
      <c r="M5197" s="26"/>
      <c r="N5197" s="39"/>
      <c r="O5197" s="9"/>
      <c r="P5197" s="8"/>
      <c r="Q5197" s="41"/>
      <c r="R5197" s="8"/>
      <c r="S5197" s="41"/>
      <c r="T5197" s="9"/>
      <c r="U5197" s="8"/>
      <c r="V5197" s="51"/>
      <c r="X5197" s="9"/>
      <c r="Y5197" s="9"/>
      <c r="Z5197" s="9"/>
      <c r="AA5197" s="8"/>
      <c r="AB5197" s="12"/>
      <c r="AC5197" s="11"/>
      <c r="AD5197" s="11"/>
      <c r="AE5197" s="11"/>
      <c r="AF5197" s="11"/>
      <c r="AG5197" s="11"/>
      <c r="AH5197" s="10"/>
      <c r="AI5197" s="7">
        <v>323674.5</v>
      </c>
      <c r="AJ5197" s="31"/>
      <c r="AK5197" s="37">
        <v>5.3721869999999998E-2</v>
      </c>
      <c r="AN5197" s="6"/>
    </row>
    <row r="5198" spans="1:40" x14ac:dyDescent="0.25">
      <c r="A5198" s="6">
        <v>0.57574074074074078</v>
      </c>
      <c r="B5198">
        <v>0.3</v>
      </c>
      <c r="C5198">
        <f>B5198+0.68</f>
        <v>0.98</v>
      </c>
      <c r="D5198" s="5">
        <f>C5198/(0.2905*LN(C5198)+0.3655)</f>
        <v>2.7250145027674018</v>
      </c>
      <c r="E5198" s="5">
        <f>D5198*100</f>
        <v>272.50145027674017</v>
      </c>
      <c r="F5198">
        <v>162.66745827746001</v>
      </c>
      <c r="G5198" s="4">
        <f>75.6*1000/(287.05*(F5198+273))</f>
        <v>0.60451784057952518</v>
      </c>
      <c r="H5198" s="3">
        <f>SQRT(2*ABS(E5198)/G5198)</f>
        <v>30.025817850766842</v>
      </c>
      <c r="I5198" s="2">
        <f>(2/2*0.0254)^2*3.1416*H5198</f>
        <v>6.0857368194677672E-2</v>
      </c>
      <c r="J5198" s="26"/>
      <c r="K5198" s="26"/>
      <c r="L5198" s="26"/>
      <c r="M5198" s="26"/>
      <c r="N5198" s="39"/>
      <c r="O5198" s="9"/>
      <c r="P5198" s="8"/>
      <c r="Q5198" s="41"/>
      <c r="R5198" s="8"/>
      <c r="S5198" s="41"/>
      <c r="T5198" s="9"/>
      <c r="U5198" s="8"/>
      <c r="V5198" s="51"/>
      <c r="X5198" s="9"/>
      <c r="Y5198" s="9"/>
      <c r="Z5198" s="9"/>
      <c r="AA5198" s="8"/>
      <c r="AB5198" s="12"/>
      <c r="AC5198" s="11"/>
      <c r="AD5198" s="11"/>
      <c r="AE5198" s="11"/>
      <c r="AF5198" s="11"/>
      <c r="AG5198" s="11"/>
      <c r="AH5198" s="10"/>
      <c r="AI5198" s="7">
        <v>318430.90000000002</v>
      </c>
      <c r="AJ5198" s="31"/>
      <c r="AK5198" s="37">
        <v>4.7083590000000002E-2</v>
      </c>
      <c r="AN5198" s="6"/>
    </row>
    <row r="5199" spans="1:40" x14ac:dyDescent="0.25">
      <c r="A5199" s="6">
        <v>0.57575231481481481</v>
      </c>
      <c r="B5199">
        <v>0.21</v>
      </c>
      <c r="C5199">
        <f>B5199+0.68</f>
        <v>0.89</v>
      </c>
      <c r="D5199" s="5">
        <f>C5199/(0.2905*LN(C5199)+0.3655)</f>
        <v>2.6835768077843052</v>
      </c>
      <c r="E5199" s="5">
        <f>D5199*100</f>
        <v>268.35768077843051</v>
      </c>
      <c r="F5199">
        <v>162.33696229171301</v>
      </c>
      <c r="G5199" s="4">
        <f>75.6*1000/(287.05*(F5199+273))</f>
        <v>0.60497677408834616</v>
      </c>
      <c r="H5199" s="3">
        <f>SQRT(2*ABS(E5199)/G5199)</f>
        <v>29.785346855461963</v>
      </c>
      <c r="I5199" s="2">
        <f>(2/2*0.0254)^2*3.1416*H5199</f>
        <v>6.036997324763093E-2</v>
      </c>
      <c r="J5199" s="26"/>
      <c r="K5199" s="26"/>
      <c r="L5199" s="26"/>
      <c r="M5199" s="26"/>
      <c r="N5199" s="39"/>
      <c r="O5199" s="9"/>
      <c r="P5199" s="8"/>
      <c r="Q5199" s="41"/>
      <c r="R5199" s="8"/>
      <c r="S5199" s="41"/>
      <c r="T5199" s="9"/>
      <c r="U5199" s="8"/>
      <c r="V5199" s="51"/>
      <c r="X5199" s="9"/>
      <c r="Y5199" s="9"/>
      <c r="Z5199" s="9"/>
      <c r="AA5199" s="8"/>
      <c r="AB5199" s="12"/>
      <c r="AC5199" s="11"/>
      <c r="AD5199" s="11"/>
      <c r="AE5199" s="11"/>
      <c r="AF5199" s="11"/>
      <c r="AG5199" s="11"/>
      <c r="AH5199" s="10"/>
      <c r="AI5199" s="7">
        <v>466924.7</v>
      </c>
      <c r="AJ5199" s="31"/>
      <c r="AK5199" s="37">
        <v>4.5314649999999998E-2</v>
      </c>
      <c r="AN5199" s="6"/>
    </row>
    <row r="5200" spans="1:40" x14ac:dyDescent="0.25">
      <c r="A5200" s="6">
        <v>0.57576388888888885</v>
      </c>
      <c r="B5200">
        <v>0.27</v>
      </c>
      <c r="C5200">
        <f>B5200+0.68</f>
        <v>0.95000000000000007</v>
      </c>
      <c r="D5200" s="5">
        <f>C5200/(0.2905*LN(C5200)+0.3655)</f>
        <v>2.7096460417130221</v>
      </c>
      <c r="E5200" s="5">
        <f>D5200*100</f>
        <v>270.9646041713022</v>
      </c>
      <c r="F5200">
        <v>161.91605882052201</v>
      </c>
      <c r="G5200" s="4">
        <f>75.6*1000/(287.05*(F5200+273))</f>
        <v>0.60556225907801109</v>
      </c>
      <c r="H5200" s="3">
        <f>SQRT(2*ABS(E5200)/G5200)</f>
        <v>29.915197828495568</v>
      </c>
      <c r="I5200" s="2">
        <f>(2/2*0.0254)^2*3.1416*H5200</f>
        <v>6.0633159699890762E-2</v>
      </c>
      <c r="J5200" s="26"/>
      <c r="K5200" s="26"/>
      <c r="L5200" s="26"/>
      <c r="M5200" s="26"/>
      <c r="N5200" s="39"/>
      <c r="O5200" s="9"/>
      <c r="P5200" s="8"/>
      <c r="Q5200" s="41"/>
      <c r="R5200" s="8"/>
      <c r="S5200" s="41"/>
      <c r="T5200" s="9"/>
      <c r="U5200" s="8"/>
      <c r="V5200" s="51"/>
      <c r="X5200" s="9"/>
      <c r="Y5200" s="9"/>
      <c r="Z5200" s="9"/>
      <c r="AA5200" s="8"/>
      <c r="AB5200" s="12"/>
      <c r="AC5200" s="11"/>
      <c r="AD5200" s="11"/>
      <c r="AE5200" s="11"/>
      <c r="AF5200" s="11"/>
      <c r="AG5200" s="11"/>
      <c r="AH5200" s="10"/>
      <c r="AI5200" s="7">
        <v>212896.8</v>
      </c>
      <c r="AJ5200" s="31"/>
      <c r="AK5200" s="38">
        <v>4.1696820000000002E-2</v>
      </c>
      <c r="AN5200" s="6"/>
    </row>
    <row r="5201" spans="1:40" x14ac:dyDescent="0.25">
      <c r="A5201" s="6">
        <v>0.57577546296296289</v>
      </c>
      <c r="B5201">
        <v>0.22</v>
      </c>
      <c r="C5201">
        <f>B5201+0.68</f>
        <v>0.9</v>
      </c>
      <c r="D5201" s="5">
        <f>C5201/(0.2905*LN(C5201)+0.3655)</f>
        <v>2.6874273799901629</v>
      </c>
      <c r="E5201" s="5">
        <f>D5201*100</f>
        <v>268.7427379990163</v>
      </c>
      <c r="F5201">
        <v>161.599544567073</v>
      </c>
      <c r="G5201" s="4">
        <f>75.6*1000/(287.05*(F5201+273))</f>
        <v>0.60600328366891343</v>
      </c>
      <c r="H5201" s="3">
        <f>SQRT(2*ABS(E5201)/G5201)</f>
        <v>29.781452674912394</v>
      </c>
      <c r="I5201" s="2">
        <f>(2/2*0.0254)^2*3.1416*H5201</f>
        <v>6.0362080387536342E-2</v>
      </c>
      <c r="J5201" s="26"/>
      <c r="K5201" s="26"/>
      <c r="L5201" s="26"/>
      <c r="M5201" s="26"/>
      <c r="N5201" s="39"/>
      <c r="O5201" s="9"/>
      <c r="P5201" s="8"/>
      <c r="Q5201" s="41"/>
      <c r="R5201" s="8"/>
      <c r="S5201" s="41"/>
      <c r="T5201" s="9"/>
      <c r="U5201" s="8"/>
      <c r="V5201" s="51"/>
      <c r="X5201" s="9"/>
      <c r="Y5201" s="9"/>
      <c r="Z5201" s="9"/>
      <c r="AA5201" s="8"/>
      <c r="AB5201" s="12"/>
      <c r="AC5201" s="11"/>
      <c r="AD5201" s="11"/>
      <c r="AE5201" s="11"/>
      <c r="AF5201" s="11"/>
      <c r="AG5201" s="11"/>
      <c r="AH5201" s="10"/>
      <c r="AI5201" s="7">
        <v>182459.7</v>
      </c>
      <c r="AJ5201" s="31"/>
      <c r="AK5201" s="37">
        <v>3.9295700000000003E-2</v>
      </c>
      <c r="AN5201" s="6"/>
    </row>
    <row r="5202" spans="1:40" x14ac:dyDescent="0.25">
      <c r="A5202" s="6">
        <v>0.57578703703703704</v>
      </c>
      <c r="B5202">
        <v>0.17</v>
      </c>
      <c r="C5202">
        <f>B5202+0.68</f>
        <v>0.85000000000000009</v>
      </c>
      <c r="D5202" s="5">
        <f>C5202/(0.2905*LN(C5202)+0.3655)</f>
        <v>2.6705352691482691</v>
      </c>
      <c r="E5202" s="5">
        <f>D5202*100</f>
        <v>267.05352691482693</v>
      </c>
      <c r="F5202">
        <v>161.272625933808</v>
      </c>
      <c r="G5202" s="4">
        <f>75.6*1000/(287.05*(F5202+273))</f>
        <v>0.60645948042970421</v>
      </c>
      <c r="H5202" s="3">
        <f>SQRT(2*ABS(E5202)/G5202)</f>
        <v>29.676539799983203</v>
      </c>
      <c r="I5202" s="2">
        <f>(2/2*0.0254)^2*3.1416*H5202</f>
        <v>6.0149439336769264E-2</v>
      </c>
      <c r="J5202" s="26"/>
      <c r="K5202" s="26"/>
      <c r="L5202" s="26"/>
      <c r="M5202" s="26"/>
      <c r="N5202" s="39"/>
      <c r="O5202" s="9"/>
      <c r="P5202" s="8"/>
      <c r="Q5202" s="41"/>
      <c r="R5202" s="8"/>
      <c r="S5202" s="41"/>
      <c r="T5202" s="9"/>
      <c r="U5202" s="8"/>
      <c r="V5202" s="51"/>
      <c r="X5202" s="9"/>
      <c r="Y5202" s="9"/>
      <c r="Z5202" s="9"/>
      <c r="AA5202" s="8"/>
      <c r="AB5202" s="12"/>
      <c r="AC5202" s="11"/>
      <c r="AD5202" s="11"/>
      <c r="AE5202" s="11"/>
      <c r="AF5202" s="11"/>
      <c r="AG5202" s="11"/>
      <c r="AH5202" s="10"/>
      <c r="AI5202" s="7">
        <v>176761.3</v>
      </c>
      <c r="AJ5202" s="31"/>
      <c r="AK5202" s="37">
        <v>3.4498670000000002E-2</v>
      </c>
      <c r="AN5202" s="6"/>
    </row>
    <row r="5203" spans="1:40" x14ac:dyDescent="0.25">
      <c r="A5203" s="6">
        <v>0.57579861111111108</v>
      </c>
      <c r="B5203">
        <v>0.28000000000000003</v>
      </c>
      <c r="C5203">
        <f>B5203+0.68</f>
        <v>0.96000000000000008</v>
      </c>
      <c r="D5203" s="5">
        <f>C5203/(0.2905*LN(C5203)+0.3655)</f>
        <v>2.7146157496557359</v>
      </c>
      <c r="E5203" s="5">
        <f>D5203*100</f>
        <v>271.46157496557362</v>
      </c>
      <c r="F5203">
        <v>160.93182891991901</v>
      </c>
      <c r="G5203" s="4">
        <f>75.6*1000/(287.05*(F5203+273))</f>
        <v>0.60693577547468758</v>
      </c>
      <c r="H5203" s="3">
        <f>SQRT(2*ABS(E5203)/G5203)</f>
        <v>29.908718921559874</v>
      </c>
      <c r="I5203" s="2">
        <f>(2/2*0.0254)^2*3.1416*H5203</f>
        <v>6.0620028026780494E-2</v>
      </c>
      <c r="J5203" s="26"/>
      <c r="K5203" s="26"/>
      <c r="L5203" s="26"/>
      <c r="M5203" s="26"/>
      <c r="N5203" s="39"/>
      <c r="O5203" s="9"/>
      <c r="P5203" s="8"/>
      <c r="Q5203" s="41"/>
      <c r="R5203" s="8"/>
      <c r="S5203" s="41"/>
      <c r="T5203" s="9"/>
      <c r="U5203" s="8"/>
      <c r="V5203" s="51"/>
      <c r="X5203" s="9"/>
      <c r="Y5203" s="9"/>
      <c r="Z5203" s="9"/>
      <c r="AA5203" s="8"/>
      <c r="AB5203" s="12"/>
      <c r="AC5203" s="11"/>
      <c r="AD5203" s="11"/>
      <c r="AE5203" s="11"/>
      <c r="AF5203" s="11"/>
      <c r="AG5203" s="11"/>
      <c r="AH5203" s="10"/>
      <c r="AI5203" s="7">
        <v>194417.8</v>
      </c>
      <c r="AJ5203" s="31"/>
      <c r="AK5203" s="37">
        <v>2.2628829999999999E-2</v>
      </c>
      <c r="AN5203" s="6"/>
    </row>
    <row r="5204" spans="1:40" x14ac:dyDescent="0.25">
      <c r="A5204" s="6">
        <v>0.57581018518518523</v>
      </c>
      <c r="B5204">
        <v>0.21</v>
      </c>
      <c r="C5204">
        <f>B5204+0.68</f>
        <v>0.89</v>
      </c>
      <c r="D5204" s="5">
        <f>C5204/(0.2905*LN(C5204)+0.3655)</f>
        <v>2.6835768077843052</v>
      </c>
      <c r="E5204" s="5">
        <f>D5204*100</f>
        <v>268.35768077843051</v>
      </c>
      <c r="F5204">
        <v>160.55281934838499</v>
      </c>
      <c r="G5204" s="4">
        <f>75.6*1000/(287.05*(F5204+273))</f>
        <v>0.60746635550541384</v>
      </c>
      <c r="H5204" s="3">
        <f>SQRT(2*ABS(E5204)/G5204)</f>
        <v>29.724249498493638</v>
      </c>
      <c r="I5204" s="2">
        <f>(2/2*0.0254)^2*3.1416*H5204</f>
        <v>6.0246139007137524E-2</v>
      </c>
      <c r="J5204" s="26"/>
      <c r="K5204" s="26"/>
      <c r="L5204" s="26"/>
      <c r="M5204" s="26"/>
      <c r="N5204" s="39"/>
      <c r="O5204" s="9"/>
      <c r="P5204" s="8"/>
      <c r="Q5204" s="41"/>
      <c r="R5204" s="8"/>
      <c r="S5204" s="41"/>
      <c r="T5204" s="9"/>
      <c r="U5204" s="8"/>
      <c r="V5204" s="51"/>
      <c r="X5204" s="9"/>
      <c r="Y5204" s="9"/>
      <c r="Z5204" s="9"/>
      <c r="AA5204" s="8"/>
      <c r="AB5204" s="12"/>
      <c r="AC5204" s="11"/>
      <c r="AD5204" s="11"/>
      <c r="AE5204" s="11"/>
      <c r="AF5204" s="11"/>
      <c r="AG5204" s="11"/>
      <c r="AH5204" s="10"/>
      <c r="AI5204" s="7">
        <v>236922.7</v>
      </c>
      <c r="AJ5204" s="31"/>
      <c r="AK5204" s="37">
        <v>2.1136869999999999E-2</v>
      </c>
      <c r="AN5204" s="6"/>
    </row>
    <row r="5205" spans="1:40" x14ac:dyDescent="0.25">
      <c r="A5205" s="6">
        <v>0.57582175925925927</v>
      </c>
      <c r="B5205">
        <v>0.22</v>
      </c>
      <c r="C5205">
        <f>B5205+0.68</f>
        <v>0.9</v>
      </c>
      <c r="D5205" s="5">
        <f>C5205/(0.2905*LN(C5205)+0.3655)</f>
        <v>2.6874273799901629</v>
      </c>
      <c r="E5205" s="5">
        <f>D5205*100</f>
        <v>268.7427379990163</v>
      </c>
      <c r="F5205">
        <v>160.24686123484199</v>
      </c>
      <c r="G5205" s="4">
        <f>75.6*1000/(287.05*(F5205+273))</f>
        <v>0.60789534709612392</v>
      </c>
      <c r="H5205" s="3">
        <f>SQRT(2*ABS(E5205)/G5205)</f>
        <v>29.73506943485468</v>
      </c>
      <c r="I5205" s="2">
        <f>(2/2*0.0254)^2*3.1416*H5205</f>
        <v>6.0268069229129799E-2</v>
      </c>
      <c r="J5205" s="26"/>
      <c r="K5205" s="26"/>
      <c r="L5205" s="26"/>
      <c r="M5205" s="26"/>
      <c r="N5205" s="39"/>
      <c r="O5205" s="9"/>
      <c r="P5205" s="8"/>
      <c r="Q5205" s="41"/>
      <c r="R5205" s="8"/>
      <c r="S5205" s="41"/>
      <c r="T5205" s="9"/>
      <c r="U5205" s="8"/>
      <c r="V5205" s="51"/>
      <c r="X5205" s="9"/>
      <c r="Y5205" s="9"/>
      <c r="Z5205" s="9"/>
      <c r="AA5205" s="8"/>
      <c r="AB5205" s="12"/>
      <c r="AC5205" s="11"/>
      <c r="AD5205" s="11"/>
      <c r="AE5205" s="11"/>
      <c r="AF5205" s="11"/>
      <c r="AG5205" s="11"/>
      <c r="AH5205" s="10"/>
      <c r="AI5205" s="7">
        <v>259287</v>
      </c>
      <c r="AJ5205" s="31"/>
      <c r="AK5205" s="37">
        <v>2.365857E-2</v>
      </c>
      <c r="AN5205" s="6"/>
    </row>
    <row r="5206" spans="1:40" x14ac:dyDescent="0.25">
      <c r="A5206" s="6">
        <v>0.57583333333333331</v>
      </c>
      <c r="B5206">
        <v>0.24</v>
      </c>
      <c r="C5206">
        <f>B5206+0.68</f>
        <v>0.92</v>
      </c>
      <c r="D5206" s="5">
        <f>C5206/(0.2905*LN(C5206)+0.3655)</f>
        <v>2.6957523293421808</v>
      </c>
      <c r="E5206" s="5">
        <f>D5206*100</f>
        <v>269.57523293421809</v>
      </c>
      <c r="F5206">
        <v>159.94093139993799</v>
      </c>
      <c r="G5206" s="4">
        <f>75.6*1000/(287.05*(F5206+273))</f>
        <v>0.60832490528683292</v>
      </c>
      <c r="H5206" s="3">
        <f>SQRT(2*ABS(E5206)/G5206)</f>
        <v>29.770573009609492</v>
      </c>
      <c r="I5206" s="2">
        <f>(2/2*0.0254)^2*3.1416*H5206</f>
        <v>6.0340029104854739E-2</v>
      </c>
      <c r="J5206" s="26"/>
      <c r="K5206" s="26"/>
      <c r="L5206" s="26"/>
      <c r="M5206" s="26"/>
      <c r="N5206" s="39"/>
      <c r="O5206" s="9"/>
      <c r="P5206" s="8"/>
      <c r="Q5206" s="41"/>
      <c r="R5206" s="8"/>
      <c r="S5206" s="41"/>
      <c r="T5206" s="9"/>
      <c r="U5206" s="8"/>
      <c r="V5206" s="51"/>
      <c r="X5206" s="9"/>
      <c r="Y5206" s="9"/>
      <c r="Z5206" s="9"/>
      <c r="AA5206" s="8"/>
      <c r="AB5206" s="12"/>
      <c r="AC5206" s="11"/>
      <c r="AD5206" s="11"/>
      <c r="AE5206" s="11"/>
      <c r="AF5206" s="11"/>
      <c r="AG5206" s="11"/>
      <c r="AH5206" s="10"/>
      <c r="AI5206" s="7">
        <v>295736.8</v>
      </c>
      <c r="AJ5206" s="31"/>
      <c r="AK5206" s="37">
        <v>2.5073720000000001E-2</v>
      </c>
      <c r="AN5206" s="6"/>
    </row>
    <row r="5207" spans="1:40" x14ac:dyDescent="0.25">
      <c r="A5207" s="6">
        <v>0.57584490740740735</v>
      </c>
      <c r="B5207">
        <v>0.25</v>
      </c>
      <c r="C5207">
        <f>B5207+0.68</f>
        <v>0.93</v>
      </c>
      <c r="D5207" s="5">
        <f>C5207/(0.2905*LN(C5207)+0.3655)</f>
        <v>2.7002056306030857</v>
      </c>
      <c r="E5207" s="5">
        <f>D5207*100</f>
        <v>270.02056306030858</v>
      </c>
      <c r="F5207">
        <v>159.63155417842</v>
      </c>
      <c r="G5207" s="4">
        <f>75.6*1000/(287.05*(F5207+273))</f>
        <v>0.60875992179721028</v>
      </c>
      <c r="H5207" s="3">
        <f>SQRT(2*ABS(E5207)/G5207)</f>
        <v>29.784505276117009</v>
      </c>
      <c r="I5207" s="2">
        <f>(2/2*0.0254)^2*3.1416*H5207</f>
        <v>6.0368267505448804E-2</v>
      </c>
      <c r="J5207" s="26"/>
      <c r="K5207" s="26"/>
      <c r="L5207" s="26"/>
      <c r="M5207" s="26"/>
      <c r="N5207" s="39"/>
      <c r="O5207" s="9"/>
      <c r="P5207" s="8"/>
      <c r="Q5207" s="41"/>
      <c r="R5207" s="8"/>
      <c r="S5207" s="41"/>
      <c r="T5207" s="9"/>
      <c r="U5207" s="8"/>
      <c r="V5207" s="51"/>
      <c r="X5207" s="9"/>
      <c r="Y5207" s="9"/>
      <c r="Z5207" s="9"/>
      <c r="AA5207" s="8"/>
      <c r="AB5207" s="12"/>
      <c r="AC5207" s="11"/>
      <c r="AD5207" s="11"/>
      <c r="AE5207" s="11"/>
      <c r="AF5207" s="11"/>
      <c r="AG5207" s="11"/>
      <c r="AH5207" s="10"/>
      <c r="AI5207" s="7">
        <v>292404.2</v>
      </c>
      <c r="AJ5207" s="31"/>
      <c r="AK5207" s="37">
        <v>2.8507959999999999E-2</v>
      </c>
      <c r="AN5207" s="6"/>
    </row>
    <row r="5208" spans="1:40" x14ac:dyDescent="0.25">
      <c r="A5208" s="6">
        <v>0.5758564814814815</v>
      </c>
      <c r="B5208">
        <v>0.28000000000000003</v>
      </c>
      <c r="C5208">
        <f>B5208+0.68</f>
        <v>0.96000000000000008</v>
      </c>
      <c r="D5208" s="5">
        <f>C5208/(0.2905*LN(C5208)+0.3655)</f>
        <v>2.7146157496557359</v>
      </c>
      <c r="E5208" s="5">
        <f>D5208*100</f>
        <v>271.46157496557362</v>
      </c>
      <c r="F5208">
        <v>159.26659664179999</v>
      </c>
      <c r="G5208" s="4">
        <f>75.6*1000/(287.05*(F5208+273))</f>
        <v>0.60927389054514991</v>
      </c>
      <c r="H5208" s="3">
        <f>SQRT(2*ABS(E5208)/G5208)</f>
        <v>29.851275753179721</v>
      </c>
      <c r="I5208" s="2">
        <f>(2/2*0.0254)^2*3.1416*H5208</f>
        <v>6.0503600222357158E-2</v>
      </c>
      <c r="J5208" s="26"/>
      <c r="K5208" s="26"/>
      <c r="L5208" s="26"/>
      <c r="M5208" s="26"/>
      <c r="N5208" s="39"/>
      <c r="O5208" s="9"/>
      <c r="P5208" s="8"/>
      <c r="Q5208" s="41"/>
      <c r="R5208" s="8"/>
      <c r="S5208" s="41"/>
      <c r="T5208" s="9"/>
      <c r="U5208" s="8"/>
      <c r="V5208" s="51"/>
      <c r="X5208" s="9"/>
      <c r="Y5208" s="9"/>
      <c r="Z5208" s="9"/>
      <c r="AA5208" s="8"/>
      <c r="AB5208" s="12"/>
      <c r="AC5208" s="11"/>
      <c r="AD5208" s="11"/>
      <c r="AE5208" s="11"/>
      <c r="AF5208" s="11"/>
      <c r="AG5208" s="11"/>
      <c r="AH5208" s="10"/>
      <c r="AI5208" s="7">
        <v>267714.40000000002</v>
      </c>
      <c r="AJ5208" s="31"/>
      <c r="AK5208" s="37">
        <v>2.9305359999999999E-2</v>
      </c>
      <c r="AN5208" s="6"/>
    </row>
    <row r="5209" spans="1:40" x14ac:dyDescent="0.25">
      <c r="A5209" s="6">
        <v>0.57586805555555554</v>
      </c>
      <c r="B5209">
        <v>0.23</v>
      </c>
      <c r="C5209">
        <f>B5209+0.68</f>
        <v>0.91</v>
      </c>
      <c r="D5209" s="5">
        <f>C5209/(0.2905*LN(C5209)+0.3655)</f>
        <v>2.6914895144241178</v>
      </c>
      <c r="E5209" s="5">
        <f>D5209*100</f>
        <v>269.14895144241177</v>
      </c>
      <c r="F5209">
        <v>158.95728432339101</v>
      </c>
      <c r="G5209" s="4">
        <f>75.6*1000/(287.05*(F5209+273))</f>
        <v>0.60971017423909368</v>
      </c>
      <c r="H5209" s="3">
        <f>SQRT(2*ABS(E5209)/G5209)</f>
        <v>29.713213454652887</v>
      </c>
      <c r="I5209" s="2">
        <f>(2/2*0.0254)^2*3.1416*H5209</f>
        <v>6.0223770771015955E-2</v>
      </c>
      <c r="J5209" s="26"/>
      <c r="K5209" s="26"/>
      <c r="L5209" s="26"/>
      <c r="M5209" s="26"/>
      <c r="N5209" s="39"/>
      <c r="O5209" s="9"/>
      <c r="P5209" s="8"/>
      <c r="Q5209" s="41"/>
      <c r="R5209" s="8"/>
      <c r="S5209" s="41"/>
      <c r="T5209" s="9"/>
      <c r="U5209" s="8"/>
      <c r="V5209" s="51"/>
      <c r="X5209" s="9"/>
      <c r="Y5209" s="9"/>
      <c r="Z5209" s="9"/>
      <c r="AA5209" s="8"/>
      <c r="AB5209" s="12"/>
      <c r="AC5209" s="11"/>
      <c r="AD5209" s="11"/>
      <c r="AE5209" s="11"/>
      <c r="AF5209" s="11"/>
      <c r="AG5209" s="11"/>
      <c r="AH5209" s="10"/>
      <c r="AI5209" s="7">
        <v>244828.79999999999</v>
      </c>
      <c r="AJ5209" s="31"/>
      <c r="AK5209" s="37">
        <v>2.9492790000000001E-2</v>
      </c>
      <c r="AN5209" s="6"/>
    </row>
    <row r="5210" spans="1:40" x14ac:dyDescent="0.25">
      <c r="A5210" s="6">
        <v>0.57587962962962969</v>
      </c>
      <c r="B5210">
        <v>0.3</v>
      </c>
      <c r="C5210">
        <f>B5210+0.68</f>
        <v>0.98</v>
      </c>
      <c r="D5210" s="5">
        <f>C5210/(0.2905*LN(C5210)+0.3655)</f>
        <v>2.7250145027674018</v>
      </c>
      <c r="E5210" s="5">
        <f>D5210*100</f>
        <v>272.50145027674017</v>
      </c>
      <c r="F5210">
        <v>158.658427040725</v>
      </c>
      <c r="G5210" s="4">
        <f>75.6*1000/(287.05*(F5210+273))</f>
        <v>0.61013230505937244</v>
      </c>
      <c r="H5210" s="3">
        <f>SQRT(2*ABS(E5210)/G5210)</f>
        <v>29.887349113180242</v>
      </c>
      <c r="I5210" s="2">
        <f>(2/2*0.0254)^2*3.1416*H5210</f>
        <v>6.0576714958564579E-2</v>
      </c>
      <c r="J5210" s="26"/>
      <c r="K5210" s="26"/>
      <c r="L5210" s="26"/>
      <c r="M5210" s="26"/>
      <c r="N5210" s="39"/>
      <c r="O5210" s="9"/>
      <c r="P5210" s="8"/>
      <c r="Q5210" s="41"/>
      <c r="R5210" s="8"/>
      <c r="S5210" s="41"/>
      <c r="T5210" s="9"/>
      <c r="U5210" s="8"/>
      <c r="V5210" s="51"/>
      <c r="X5210" s="9"/>
      <c r="Y5210" s="9"/>
      <c r="Z5210" s="9"/>
      <c r="AA5210" s="8"/>
      <c r="AB5210" s="12"/>
      <c r="AC5210" s="11"/>
      <c r="AD5210" s="11"/>
      <c r="AE5210" s="11"/>
      <c r="AF5210" s="11"/>
      <c r="AG5210" s="11"/>
      <c r="AH5210" s="10"/>
      <c r="AI5210" s="7">
        <v>247194.8</v>
      </c>
      <c r="AJ5210" s="31"/>
      <c r="AK5210" s="37">
        <v>2.7268959999999998E-2</v>
      </c>
      <c r="AN5210" s="6"/>
    </row>
    <row r="5211" spans="1:40" x14ac:dyDescent="0.25">
      <c r="A5211" s="6">
        <v>0.57589120370370372</v>
      </c>
      <c r="B5211">
        <v>0.2</v>
      </c>
      <c r="C5211">
        <f>B5211+0.68</f>
        <v>0.88000000000000012</v>
      </c>
      <c r="D5211" s="5">
        <f>C5211/(0.2905*LN(C5211)+0.3655)</f>
        <v>2.6799494252592178</v>
      </c>
      <c r="E5211" s="5">
        <f>D5211*100</f>
        <v>267.99494252592177</v>
      </c>
      <c r="F5211">
        <v>158.35264917783701</v>
      </c>
      <c r="G5211" s="4">
        <f>75.6*1000/(287.05*(F5211+273))</f>
        <v>0.61056481649213079</v>
      </c>
      <c r="H5211" s="3">
        <f>SQRT(2*ABS(E5211)/G5211)</f>
        <v>29.628687243731918</v>
      </c>
      <c r="I5211" s="2">
        <f>(2/2*0.0254)^2*3.1416*H5211</f>
        <v>6.0052450117380966E-2</v>
      </c>
      <c r="J5211" s="26"/>
      <c r="K5211" s="26"/>
      <c r="L5211" s="26"/>
      <c r="M5211" s="26"/>
      <c r="N5211" s="39"/>
      <c r="O5211" s="9"/>
      <c r="P5211" s="8"/>
      <c r="Q5211" s="41"/>
      <c r="R5211" s="8"/>
      <c r="S5211" s="41"/>
      <c r="T5211" s="9"/>
      <c r="U5211" s="8"/>
      <c r="V5211" s="51"/>
      <c r="X5211" s="9"/>
      <c r="Y5211" s="9"/>
      <c r="Z5211" s="9"/>
      <c r="AA5211" s="8"/>
      <c r="AB5211" s="12"/>
      <c r="AC5211" s="11"/>
      <c r="AD5211" s="11"/>
      <c r="AE5211" s="11"/>
      <c r="AF5211" s="11"/>
      <c r="AG5211" s="11"/>
      <c r="AH5211" s="10"/>
      <c r="AI5211" s="7">
        <v>217918.1</v>
      </c>
      <c r="AJ5211" s="31"/>
      <c r="AK5211" s="37">
        <v>2.6433499999999999E-2</v>
      </c>
      <c r="AN5211" s="6"/>
    </row>
    <row r="5212" spans="1:40" x14ac:dyDescent="0.25">
      <c r="A5212" s="6">
        <v>0.57590277777777776</v>
      </c>
      <c r="B5212">
        <v>0.41</v>
      </c>
      <c r="C5212">
        <f>B5212+0.68</f>
        <v>1.0900000000000001</v>
      </c>
      <c r="D5212" s="5">
        <f>C5212/(0.2905*LN(C5212)+0.3655)</f>
        <v>2.7910457666578079</v>
      </c>
      <c r="E5212" s="5">
        <f>D5212*100</f>
        <v>279.10457666578077</v>
      </c>
      <c r="F5212">
        <v>157.991314352535</v>
      </c>
      <c r="G5212" s="4">
        <f>75.6*1000/(287.05*(F5212+273))</f>
        <v>0.6110767022864747</v>
      </c>
      <c r="H5212" s="3">
        <f>SQRT(2*ABS(E5212)/G5212)</f>
        <v>30.223907657123785</v>
      </c>
      <c r="I5212" s="2">
        <f>(2/2*0.0254)^2*3.1416*H5212</f>
        <v>6.1258863479202251E-2</v>
      </c>
      <c r="J5212" s="26"/>
      <c r="K5212" s="26"/>
      <c r="L5212" s="26"/>
      <c r="M5212" s="26"/>
      <c r="N5212" s="39"/>
      <c r="O5212" s="9"/>
      <c r="P5212" s="8"/>
      <c r="Q5212" s="41"/>
      <c r="R5212" s="8"/>
      <c r="S5212" s="41"/>
      <c r="T5212" s="9"/>
      <c r="U5212" s="8"/>
      <c r="V5212" s="51"/>
      <c r="X5212" s="9"/>
      <c r="Y5212" s="9"/>
      <c r="Z5212" s="9"/>
      <c r="AA5212" s="8"/>
      <c r="AB5212" s="12"/>
      <c r="AC5212" s="11"/>
      <c r="AD5212" s="11"/>
      <c r="AE5212" s="11"/>
      <c r="AF5212" s="11"/>
      <c r="AG5212" s="11"/>
      <c r="AH5212" s="10"/>
      <c r="AI5212" s="7">
        <v>184674.7</v>
      </c>
      <c r="AJ5212" s="31"/>
      <c r="AK5212" s="37">
        <v>2.521526E-2</v>
      </c>
      <c r="AN5212" s="6"/>
    </row>
    <row r="5213" spans="1:40" x14ac:dyDescent="0.25">
      <c r="A5213" s="6">
        <v>0.5759143518518518</v>
      </c>
      <c r="B5213">
        <v>1.66</v>
      </c>
      <c r="C5213">
        <f>B5213+0.68</f>
        <v>2.34</v>
      </c>
      <c r="D5213" s="5">
        <f>C5213/(0.2905*LN(C5213)+0.3655)</f>
        <v>3.8206024994940941</v>
      </c>
      <c r="E5213" s="5">
        <f>D5213*100</f>
        <v>382.06024994940941</v>
      </c>
      <c r="F5213">
        <v>158.001736876123</v>
      </c>
      <c r="G5213" s="4">
        <f>75.6*1000/(287.05*(F5213+273))</f>
        <v>0.61106192517353364</v>
      </c>
      <c r="H5213" s="3">
        <f>SQRT(2*ABS(E5213)/G5213)</f>
        <v>35.362121628076139</v>
      </c>
      <c r="I5213" s="2">
        <f>(2/2*0.0254)^2*3.1416*H5213</f>
        <v>7.1673173625471862E-2</v>
      </c>
      <c r="J5213" s="26"/>
      <c r="K5213" s="26"/>
      <c r="L5213" s="26"/>
      <c r="M5213" s="26"/>
      <c r="N5213" s="39"/>
      <c r="O5213" s="9"/>
      <c r="P5213" s="8"/>
      <c r="Q5213" s="41"/>
      <c r="R5213" s="8"/>
      <c r="S5213" s="41"/>
      <c r="T5213" s="9"/>
      <c r="U5213" s="8"/>
      <c r="V5213" s="51"/>
      <c r="X5213" s="9"/>
      <c r="Y5213" s="9"/>
      <c r="Z5213" s="9"/>
      <c r="AA5213" s="8"/>
      <c r="AB5213" s="12"/>
      <c r="AC5213" s="11"/>
      <c r="AD5213" s="11"/>
      <c r="AE5213" s="11"/>
      <c r="AF5213" s="11"/>
      <c r="AG5213" s="11"/>
      <c r="AH5213" s="10"/>
      <c r="AI5213" s="7">
        <v>173823.4</v>
      </c>
      <c r="AJ5213" s="31"/>
      <c r="AK5213" s="37">
        <v>2.5159839999999999E-2</v>
      </c>
      <c r="AN5213" s="6"/>
    </row>
    <row r="5214" spans="1:40" x14ac:dyDescent="0.25">
      <c r="A5214" s="6">
        <v>0.57592592592592595</v>
      </c>
      <c r="B5214">
        <v>0.46</v>
      </c>
      <c r="C5214">
        <f>B5214+0.68</f>
        <v>1.1400000000000001</v>
      </c>
      <c r="D5214" s="5">
        <f>C5214/(0.2905*LN(C5214)+0.3655)</f>
        <v>2.8248327862605453</v>
      </c>
      <c r="E5214" s="5">
        <f>D5214*100</f>
        <v>282.48327862605453</v>
      </c>
      <c r="F5214">
        <v>158.05037578955199</v>
      </c>
      <c r="G5214" s="4">
        <f>75.6*1000/(287.05*(F5214+273))</f>
        <v>0.61099297409554465</v>
      </c>
      <c r="H5214" s="3">
        <f>SQRT(2*ABS(E5214)/G5214)</f>
        <v>30.408378494052528</v>
      </c>
      <c r="I5214" s="2">
        <f>(2/2*0.0254)^2*3.1416*H5214</f>
        <v>6.1632755364510752E-2</v>
      </c>
      <c r="J5214" s="26"/>
      <c r="K5214" s="26"/>
      <c r="L5214" s="26"/>
      <c r="M5214" s="26"/>
      <c r="N5214" s="39"/>
      <c r="O5214" s="9"/>
      <c r="P5214" s="8"/>
      <c r="Q5214" s="41"/>
      <c r="R5214" s="8"/>
      <c r="S5214" s="41"/>
      <c r="T5214" s="9"/>
      <c r="U5214" s="8"/>
      <c r="V5214" s="51"/>
      <c r="X5214" s="9"/>
      <c r="Y5214" s="9"/>
      <c r="Z5214" s="9"/>
      <c r="AA5214" s="8"/>
      <c r="AB5214" s="12"/>
      <c r="AC5214" s="11"/>
      <c r="AD5214" s="11"/>
      <c r="AE5214" s="11"/>
      <c r="AF5214" s="11"/>
      <c r="AG5214" s="11"/>
      <c r="AH5214" s="10"/>
      <c r="AI5214" s="7">
        <v>167277.6</v>
      </c>
      <c r="AJ5214" s="31"/>
      <c r="AK5214" s="37">
        <v>2.4321990000000002E-2</v>
      </c>
      <c r="AN5214" s="6"/>
    </row>
    <row r="5215" spans="1:40" x14ac:dyDescent="0.25">
      <c r="A5215" s="6">
        <v>0.57593749999999999</v>
      </c>
      <c r="B5215">
        <v>0.25</v>
      </c>
      <c r="C5215">
        <f>B5215+0.68</f>
        <v>0.93</v>
      </c>
      <c r="D5215" s="5">
        <f>C5215/(0.2905*LN(C5215)+0.3655)</f>
        <v>2.7002056306030857</v>
      </c>
      <c r="E5215" s="5">
        <f>D5215*100</f>
        <v>270.02056306030858</v>
      </c>
      <c r="F5215">
        <v>157.970469412098</v>
      </c>
      <c r="G5215" s="4">
        <f>75.6*1000/(287.05*(F5215+273))</f>
        <v>0.61110625850520828</v>
      </c>
      <c r="H5215" s="3">
        <f>SQRT(2*ABS(E5215)/G5215)</f>
        <v>29.727271622909836</v>
      </c>
      <c r="I5215" s="2">
        <f>(2/2*0.0254)^2*3.1416*H5215</f>
        <v>6.0252264353639014E-2</v>
      </c>
      <c r="J5215" s="26"/>
      <c r="K5215" s="26"/>
      <c r="L5215" s="26"/>
      <c r="M5215" s="26"/>
      <c r="N5215" s="39"/>
      <c r="O5215" s="9"/>
      <c r="P5215" s="8"/>
      <c r="Q5215" s="41"/>
      <c r="R5215" s="8"/>
      <c r="S5215" s="41"/>
      <c r="T5215" s="9"/>
      <c r="U5215" s="8"/>
      <c r="V5215" s="51"/>
      <c r="X5215" s="9"/>
      <c r="Y5215" s="9"/>
      <c r="Z5215" s="9"/>
      <c r="AA5215" s="8"/>
      <c r="AB5215" s="12"/>
      <c r="AC5215" s="11"/>
      <c r="AD5215" s="11"/>
      <c r="AE5215" s="11"/>
      <c r="AF5215" s="11"/>
      <c r="AG5215" s="11"/>
      <c r="AH5215" s="10"/>
      <c r="AI5215" s="7">
        <v>150995.9</v>
      </c>
      <c r="AJ5215" s="31"/>
      <c r="AK5215" s="37">
        <v>2.5481299999999998E-2</v>
      </c>
      <c r="AN5215" s="6"/>
    </row>
    <row r="5216" spans="1:40" x14ac:dyDescent="0.25">
      <c r="A5216" s="6">
        <v>0.57594907407407414</v>
      </c>
      <c r="B5216">
        <v>0.27</v>
      </c>
      <c r="C5216">
        <f>B5216+0.68</f>
        <v>0.95000000000000007</v>
      </c>
      <c r="D5216" s="5">
        <f>C5216/(0.2905*LN(C5216)+0.3655)</f>
        <v>2.7096460417130221</v>
      </c>
      <c r="E5216" s="5">
        <f>D5216*100</f>
        <v>270.9646041713022</v>
      </c>
      <c r="F5216">
        <v>157.796767122289</v>
      </c>
      <c r="G5216" s="4">
        <f>75.6*1000/(287.05*(F5216+273))</f>
        <v>0.61135266368862695</v>
      </c>
      <c r="H5216" s="3">
        <f>SQRT(2*ABS(E5216)/G5216)</f>
        <v>29.773190417640492</v>
      </c>
      <c r="I5216" s="2">
        <f>(2/2*0.0254)^2*3.1416*H5216</f>
        <v>6.034533415816086E-2</v>
      </c>
      <c r="J5216" s="26"/>
      <c r="K5216" s="26"/>
      <c r="L5216" s="26"/>
      <c r="M5216" s="26"/>
      <c r="N5216" s="39"/>
      <c r="O5216" s="9"/>
      <c r="P5216" s="8"/>
      <c r="Q5216" s="41"/>
      <c r="R5216" s="8"/>
      <c r="S5216" s="41"/>
      <c r="T5216" s="9"/>
      <c r="U5216" s="8"/>
      <c r="V5216" s="51"/>
      <c r="X5216" s="9"/>
      <c r="Y5216" s="9"/>
      <c r="Z5216" s="9"/>
      <c r="AA5216" s="8"/>
      <c r="AB5216" s="12"/>
      <c r="AC5216" s="11"/>
      <c r="AD5216" s="11"/>
      <c r="AE5216" s="11"/>
      <c r="AF5216" s="11"/>
      <c r="AG5216" s="11"/>
      <c r="AH5216" s="10"/>
      <c r="AI5216" s="7">
        <v>148746.70000000001</v>
      </c>
      <c r="AJ5216" s="31"/>
      <c r="AK5216" s="38">
        <v>2.4422139999999998E-2</v>
      </c>
      <c r="AN5216" s="6"/>
    </row>
    <row r="5217" spans="1:40" x14ac:dyDescent="0.25">
      <c r="A5217" s="6">
        <v>0.57596064814814818</v>
      </c>
      <c r="B5217">
        <v>0.33</v>
      </c>
      <c r="C5217">
        <f>B5217+0.68</f>
        <v>1.01</v>
      </c>
      <c r="D5217" s="5">
        <f>C5217/(0.2905*LN(C5217)+0.3655)</f>
        <v>2.7416554037986409</v>
      </c>
      <c r="E5217" s="5">
        <f>D5217*100</f>
        <v>274.16554037986407</v>
      </c>
      <c r="F5217">
        <v>157.59528493030501</v>
      </c>
      <c r="G5217" s="4">
        <f>75.6*1000/(287.05*(F5217+273))</f>
        <v>0.61163872505312888</v>
      </c>
      <c r="H5217" s="3">
        <f>SQRT(2*ABS(E5217)/G5217)</f>
        <v>29.941526946301828</v>
      </c>
      <c r="I5217" s="2">
        <f>(2/2*0.0254)^2*3.1416*H5217</f>
        <v>6.0686524468322393E-2</v>
      </c>
      <c r="J5217" s="26"/>
      <c r="K5217" s="26"/>
      <c r="L5217" s="26"/>
      <c r="M5217" s="26"/>
      <c r="N5217" s="39"/>
      <c r="O5217" s="9"/>
      <c r="P5217" s="8"/>
      <c r="Q5217" s="41"/>
      <c r="R5217" s="8"/>
      <c r="S5217" s="41"/>
      <c r="T5217" s="9"/>
      <c r="U5217" s="8"/>
      <c r="V5217" s="51"/>
      <c r="X5217" s="9"/>
      <c r="Y5217" s="9"/>
      <c r="Z5217" s="9"/>
      <c r="AA5217" s="8"/>
      <c r="AB5217" s="12"/>
      <c r="AC5217" s="11"/>
      <c r="AD5217" s="11"/>
      <c r="AE5217" s="11"/>
      <c r="AF5217" s="11"/>
      <c r="AG5217" s="11"/>
      <c r="AH5217" s="10"/>
      <c r="AI5217" s="7">
        <v>147833.5</v>
      </c>
      <c r="AJ5217" s="31"/>
      <c r="AK5217" s="38">
        <v>2.2840599999999999E-2</v>
      </c>
      <c r="AN5217" s="6"/>
    </row>
    <row r="5218" spans="1:40" x14ac:dyDescent="0.25">
      <c r="A5218" s="6">
        <v>0.57597222222222222</v>
      </c>
      <c r="B5218">
        <v>0.27</v>
      </c>
      <c r="C5218">
        <f>B5218+0.68</f>
        <v>0.95000000000000007</v>
      </c>
      <c r="D5218" s="5">
        <f>C5218/(0.2905*LN(C5218)+0.3655)</f>
        <v>2.7096460417130221</v>
      </c>
      <c r="E5218" s="5">
        <f>D5218*100</f>
        <v>270.9646041713022</v>
      </c>
      <c r="F5218">
        <v>157.362555036358</v>
      </c>
      <c r="G5218" s="4">
        <f>75.6*1000/(287.05*(F5218+273))</f>
        <v>0.61196948481359048</v>
      </c>
      <c r="H5218" s="3">
        <f>SQRT(2*ABS(E5218)/G5218)</f>
        <v>29.758182020017479</v>
      </c>
      <c r="I5218" s="2">
        <f>(2/2*0.0254)^2*3.1416*H5218</f>
        <v>6.0314914617727512E-2</v>
      </c>
      <c r="J5218" s="26"/>
      <c r="K5218" s="26"/>
      <c r="L5218" s="26"/>
      <c r="M5218" s="26"/>
      <c r="N5218" s="39"/>
      <c r="O5218" s="9"/>
      <c r="P5218" s="8"/>
      <c r="Q5218" s="41"/>
      <c r="R5218" s="8"/>
      <c r="S5218" s="41"/>
      <c r="T5218" s="9"/>
      <c r="U5218" s="8"/>
      <c r="V5218" s="51"/>
      <c r="X5218" s="9"/>
      <c r="Y5218" s="9"/>
      <c r="Z5218" s="9"/>
      <c r="AA5218" s="8"/>
      <c r="AB5218" s="12"/>
      <c r="AC5218" s="11"/>
      <c r="AD5218" s="11"/>
      <c r="AE5218" s="11"/>
      <c r="AF5218" s="11"/>
      <c r="AG5218" s="11"/>
      <c r="AH5218" s="10"/>
      <c r="AI5218" s="7">
        <v>147172.1</v>
      </c>
      <c r="AJ5218" s="31"/>
      <c r="AK5218" s="38">
        <v>2.1871519999999998E-2</v>
      </c>
      <c r="AN5218" s="6"/>
    </row>
    <row r="5219" spans="1:40" x14ac:dyDescent="0.25">
      <c r="A5219" s="6">
        <v>0.57598379629629626</v>
      </c>
      <c r="B5219">
        <v>0.25</v>
      </c>
      <c r="C5219">
        <f>B5219+0.68</f>
        <v>0.93</v>
      </c>
      <c r="D5219" s="5">
        <f>C5219/(0.2905*LN(C5219)+0.3655)</f>
        <v>2.7002056306030857</v>
      </c>
      <c r="E5219" s="5">
        <f>D5219*100</f>
        <v>270.02056306030858</v>
      </c>
      <c r="F5219">
        <v>157.11247743652899</v>
      </c>
      <c r="G5219" s="4">
        <f>75.6*1000/(287.05*(F5219+273))</f>
        <v>0.61232529839250105</v>
      </c>
      <c r="H5219" s="3">
        <f>SQRT(2*ABS(E5219)/G5219)</f>
        <v>29.697665803689691</v>
      </c>
      <c r="I5219" s="2">
        <f>(2/2*0.0254)^2*3.1416*H5219</f>
        <v>6.0192258253224357E-2</v>
      </c>
      <c r="J5219" s="26"/>
      <c r="K5219" s="26"/>
      <c r="L5219" s="26"/>
      <c r="M5219" s="26"/>
      <c r="N5219" s="39"/>
      <c r="O5219" s="9"/>
      <c r="P5219" s="8"/>
      <c r="Q5219" s="41"/>
      <c r="R5219" s="8"/>
      <c r="S5219" s="41"/>
      <c r="T5219" s="9"/>
      <c r="U5219" s="8"/>
      <c r="V5219" s="51"/>
      <c r="X5219" s="9"/>
      <c r="Y5219" s="9"/>
      <c r="Z5219" s="9"/>
      <c r="AA5219" s="8"/>
      <c r="AB5219" s="12"/>
      <c r="AC5219" s="11"/>
      <c r="AD5219" s="11"/>
      <c r="AE5219" s="11"/>
      <c r="AF5219" s="11"/>
      <c r="AG5219" s="11"/>
      <c r="AH5219" s="10"/>
      <c r="AI5219" s="7">
        <v>145265.29999999999</v>
      </c>
      <c r="AJ5219" s="31"/>
      <c r="AK5219" s="38">
        <v>2.0916199999999999E-2</v>
      </c>
      <c r="AN5219" s="6"/>
    </row>
    <row r="5220" spans="1:40" x14ac:dyDescent="0.25">
      <c r="A5220" s="6">
        <v>0.5759953703703703</v>
      </c>
      <c r="B5220">
        <v>0.25</v>
      </c>
      <c r="C5220">
        <f>B5220+0.68</f>
        <v>0.93</v>
      </c>
      <c r="D5220" s="5">
        <f>C5220/(0.2905*LN(C5220)+0.3655)</f>
        <v>2.7002056306030857</v>
      </c>
      <c r="E5220" s="5">
        <f>D5220*100</f>
        <v>270.02056306030858</v>
      </c>
      <c r="F5220">
        <v>156.736616831009</v>
      </c>
      <c r="G5220" s="4">
        <f>75.6*1000/(287.05*(F5220+273))</f>
        <v>0.61286085656561229</v>
      </c>
      <c r="H5220" s="3">
        <f>SQRT(2*ABS(E5220)/G5220)</f>
        <v>29.684687079674671</v>
      </c>
      <c r="I5220" s="2">
        <f>(2/2*0.0254)^2*3.1416*H5220</f>
        <v>6.0165952525600051E-2</v>
      </c>
      <c r="J5220" s="26"/>
      <c r="K5220" s="26"/>
      <c r="L5220" s="26"/>
      <c r="M5220" s="26"/>
      <c r="N5220" s="39"/>
      <c r="O5220" s="9"/>
      <c r="P5220" s="8"/>
      <c r="Q5220" s="41"/>
      <c r="R5220" s="8"/>
      <c r="S5220" s="41"/>
      <c r="T5220" s="9"/>
      <c r="U5220" s="8"/>
      <c r="V5220" s="51"/>
      <c r="X5220" s="9"/>
      <c r="Y5220" s="9"/>
      <c r="Z5220" s="9"/>
      <c r="AA5220" s="8"/>
      <c r="AB5220" s="12"/>
      <c r="AC5220" s="11"/>
      <c r="AD5220" s="11"/>
      <c r="AE5220" s="11"/>
      <c r="AF5220" s="11"/>
      <c r="AG5220" s="11"/>
      <c r="AH5220" s="10"/>
      <c r="AI5220" s="7">
        <v>141912.9</v>
      </c>
      <c r="AJ5220" s="31"/>
      <c r="AK5220" s="38">
        <v>2.0210140000000001E-2</v>
      </c>
      <c r="AN5220" s="6"/>
    </row>
    <row r="5221" spans="1:40" x14ac:dyDescent="0.25">
      <c r="A5221" s="6">
        <v>0.57600694444444445</v>
      </c>
      <c r="B5221">
        <v>0.2</v>
      </c>
      <c r="C5221">
        <f>B5221+0.68</f>
        <v>0.88000000000000012</v>
      </c>
      <c r="D5221" s="5">
        <f>C5221/(0.2905*LN(C5221)+0.3655)</f>
        <v>2.6799494252592178</v>
      </c>
      <c r="E5221" s="5">
        <f>D5221*100</f>
        <v>267.99494252592177</v>
      </c>
      <c r="F5221">
        <v>156.522100419216</v>
      </c>
      <c r="G5221" s="4">
        <f>75.6*1000/(287.05*(F5221+273))</f>
        <v>0.61316693793313803</v>
      </c>
      <c r="H5221" s="3">
        <f>SQRT(2*ABS(E5221)/G5221)</f>
        <v>29.565752170932807</v>
      </c>
      <c r="I5221" s="2">
        <f>(2/2*0.0254)^2*3.1416*H5221</f>
        <v>5.9924891130753846E-2</v>
      </c>
      <c r="J5221" s="26"/>
      <c r="K5221" s="26"/>
      <c r="L5221" s="26"/>
      <c r="M5221" s="26"/>
      <c r="N5221" s="39"/>
      <c r="O5221" s="9"/>
      <c r="P5221" s="8"/>
      <c r="Q5221" s="41"/>
      <c r="R5221" s="8"/>
      <c r="S5221" s="41"/>
      <c r="T5221" s="9"/>
      <c r="U5221" s="8"/>
      <c r="V5221" s="51"/>
      <c r="X5221" s="9"/>
      <c r="Y5221" s="9"/>
      <c r="Z5221" s="9"/>
      <c r="AA5221" s="8"/>
      <c r="AB5221" s="12"/>
      <c r="AC5221" s="11"/>
      <c r="AD5221" s="11"/>
      <c r="AE5221" s="11"/>
      <c r="AF5221" s="11"/>
      <c r="AG5221" s="11"/>
      <c r="AH5221" s="10"/>
      <c r="AI5221" s="7">
        <v>138407.6</v>
      </c>
      <c r="AJ5221" s="31"/>
      <c r="AK5221" s="38">
        <v>1.954268E-2</v>
      </c>
      <c r="AN5221" s="6"/>
    </row>
    <row r="5222" spans="1:40" x14ac:dyDescent="0.25">
      <c r="A5222" s="6">
        <v>0.57601851851851849</v>
      </c>
      <c r="B5222">
        <v>0.24</v>
      </c>
      <c r="C5222">
        <f>B5222+0.68</f>
        <v>0.92</v>
      </c>
      <c r="D5222" s="5">
        <f>C5222/(0.2905*LN(C5222)+0.3655)</f>
        <v>2.6957523293421808</v>
      </c>
      <c r="E5222" s="5">
        <f>D5222*100</f>
        <v>269.57523293421809</v>
      </c>
      <c r="F5222">
        <v>156.226956690039</v>
      </c>
      <c r="G5222" s="4">
        <f>75.6*1000/(287.05*(F5222+273))</f>
        <v>0.61358856191049771</v>
      </c>
      <c r="H5222" s="3">
        <f>SQRT(2*ABS(E5222)/G5222)</f>
        <v>29.642604857031781</v>
      </c>
      <c r="I5222" s="2">
        <f>(2/2*0.0254)^2*3.1416*H5222</f>
        <v>6.0080658818345935E-2</v>
      </c>
      <c r="J5222" s="26"/>
      <c r="K5222" s="26"/>
      <c r="L5222" s="26"/>
      <c r="M5222" s="26"/>
      <c r="N5222" s="39"/>
      <c r="O5222" s="9"/>
      <c r="P5222" s="8"/>
      <c r="Q5222" s="41"/>
      <c r="R5222" s="8"/>
      <c r="S5222" s="41"/>
      <c r="T5222" s="9"/>
      <c r="U5222" s="8"/>
      <c r="V5222" s="51"/>
      <c r="X5222" s="9"/>
      <c r="Y5222" s="9"/>
      <c r="Z5222" s="9"/>
      <c r="AA5222" s="8"/>
      <c r="AB5222" s="12"/>
      <c r="AC5222" s="11"/>
      <c r="AD5222" s="11"/>
      <c r="AE5222" s="11"/>
      <c r="AF5222" s="11"/>
      <c r="AG5222" s="11"/>
      <c r="AH5222" s="10"/>
      <c r="AI5222" s="7">
        <v>135179.29999999999</v>
      </c>
      <c r="AJ5222" s="31"/>
      <c r="AK5222" s="37">
        <v>1.8637819999999999E-2</v>
      </c>
      <c r="AN5222" s="6"/>
    </row>
    <row r="5223" spans="1:40" x14ac:dyDescent="0.25">
      <c r="A5223" s="6">
        <v>0.57603009259259264</v>
      </c>
      <c r="B5223">
        <v>0.31</v>
      </c>
      <c r="C5223">
        <f>B5223+0.68</f>
        <v>0.99</v>
      </c>
      <c r="D5223" s="5">
        <f>C5223/(0.2905*LN(C5223)+0.3655)</f>
        <v>2.7304290623909595</v>
      </c>
      <c r="E5223" s="5">
        <f>D5223*100</f>
        <v>273.04290623909594</v>
      </c>
      <c r="F5223">
        <v>155.942258434595</v>
      </c>
      <c r="G5223" s="4">
        <f>75.6*1000/(287.05*(F5223+273))</f>
        <v>0.61399581391167335</v>
      </c>
      <c r="H5223" s="3">
        <f>SQRT(2*ABS(E5223)/G5223)</f>
        <v>29.82275369139991</v>
      </c>
      <c r="I5223" s="2">
        <f>(2/2*0.0254)^2*3.1416*H5223</f>
        <v>6.0445790719081266E-2</v>
      </c>
      <c r="J5223" s="26"/>
      <c r="K5223" s="26"/>
      <c r="L5223" s="26"/>
      <c r="M5223" s="26"/>
      <c r="N5223" s="39"/>
      <c r="O5223" s="9"/>
      <c r="P5223" s="8"/>
      <c r="Q5223" s="41"/>
      <c r="R5223" s="8"/>
      <c r="S5223" s="41"/>
      <c r="T5223" s="9"/>
      <c r="U5223" s="8"/>
      <c r="V5223" s="51"/>
      <c r="X5223" s="9"/>
      <c r="Y5223" s="9"/>
      <c r="Z5223" s="9"/>
      <c r="AA5223" s="8"/>
      <c r="AB5223" s="12"/>
      <c r="AC5223" s="11"/>
      <c r="AD5223" s="11"/>
      <c r="AE5223" s="11"/>
      <c r="AF5223" s="11"/>
      <c r="AG5223" s="11"/>
      <c r="AH5223" s="10"/>
      <c r="AI5223" s="7">
        <v>129316</v>
      </c>
      <c r="AJ5223" s="31"/>
      <c r="AK5223" s="37">
        <v>1.7325509999999999E-2</v>
      </c>
      <c r="AN5223" s="6"/>
    </row>
    <row r="5224" spans="1:40" x14ac:dyDescent="0.25">
      <c r="A5224" s="6">
        <v>0.57604166666666667</v>
      </c>
      <c r="B5224">
        <v>0.18</v>
      </c>
      <c r="C5224">
        <f>B5224+0.68</f>
        <v>0.8600000000000001</v>
      </c>
      <c r="D5224" s="5">
        <f>C5224/(0.2905*LN(C5224)+0.3655)</f>
        <v>2.6734148587386759</v>
      </c>
      <c r="E5224" s="5">
        <f>D5224*100</f>
        <v>267.34148587386761</v>
      </c>
      <c r="F5224">
        <v>155.51795209374501</v>
      </c>
      <c r="G5224" s="4">
        <f>75.6*1000/(287.05*(F5224+273))</f>
        <v>0.61460377517869891</v>
      </c>
      <c r="H5224" s="3">
        <f>SQRT(2*ABS(E5224)/G5224)</f>
        <v>29.495146988379751</v>
      </c>
      <c r="I5224" s="2">
        <f>(2/2*0.0254)^2*3.1416*H5224</f>
        <v>5.9781786099862108E-2</v>
      </c>
      <c r="J5224" s="26"/>
      <c r="K5224" s="26"/>
      <c r="L5224" s="26"/>
      <c r="M5224" s="26"/>
      <c r="N5224" s="39"/>
      <c r="O5224" s="9"/>
      <c r="P5224" s="8"/>
      <c r="Q5224" s="41"/>
      <c r="R5224" s="8"/>
      <c r="S5224" s="41"/>
      <c r="T5224" s="9"/>
      <c r="U5224" s="8"/>
      <c r="V5224" s="51"/>
      <c r="X5224" s="9"/>
      <c r="Y5224" s="9"/>
      <c r="Z5224" s="9"/>
      <c r="AA5224" s="8"/>
      <c r="AB5224" s="12"/>
      <c r="AC5224" s="11"/>
      <c r="AD5224" s="11"/>
      <c r="AE5224" s="11"/>
      <c r="AF5224" s="11"/>
      <c r="AG5224" s="11"/>
      <c r="AH5224" s="10"/>
      <c r="AI5224" s="7">
        <v>123892.7</v>
      </c>
      <c r="AJ5224" s="31"/>
      <c r="AK5224" s="37">
        <v>1.5898519999999999E-2</v>
      </c>
      <c r="AN5224" s="6"/>
    </row>
    <row r="5225" spans="1:40" x14ac:dyDescent="0.25">
      <c r="A5225" s="6">
        <v>0.57605324074074071</v>
      </c>
      <c r="B5225">
        <v>0.19</v>
      </c>
      <c r="C5225">
        <f>B5225+0.68</f>
        <v>0.87000000000000011</v>
      </c>
      <c r="D5225" s="5">
        <f>C5225/(0.2905*LN(C5225)+0.3655)</f>
        <v>2.6765576696495312</v>
      </c>
      <c r="E5225" s="5">
        <f>D5225*100</f>
        <v>267.6557669649531</v>
      </c>
      <c r="F5225">
        <v>155.22638318802299</v>
      </c>
      <c r="G5225" s="4">
        <f>75.6*1000/(287.05*(F5225+273))</f>
        <v>0.61502224390742921</v>
      </c>
      <c r="H5225" s="3">
        <f>SQRT(2*ABS(E5225)/G5225)</f>
        <v>29.502436800866207</v>
      </c>
      <c r="I5225" s="2">
        <f>(2/2*0.0254)^2*3.1416*H5225</f>
        <v>5.9796561344445394E-2</v>
      </c>
      <c r="J5225" s="26"/>
      <c r="K5225" s="26"/>
      <c r="L5225" s="26"/>
      <c r="M5225" s="26"/>
      <c r="N5225" s="39"/>
      <c r="O5225" s="9"/>
      <c r="P5225" s="8"/>
      <c r="Q5225" s="41"/>
      <c r="R5225" s="8"/>
      <c r="S5225" s="41"/>
      <c r="T5225" s="9"/>
      <c r="U5225" s="8"/>
      <c r="X5225" s="9"/>
      <c r="Y5225" s="9"/>
      <c r="Z5225" s="9"/>
      <c r="AA5225" s="8"/>
      <c r="AB5225" s="12"/>
      <c r="AC5225" s="11"/>
      <c r="AD5225" s="11"/>
      <c r="AE5225" s="11"/>
      <c r="AF5225" s="11"/>
      <c r="AG5225" s="11"/>
      <c r="AH5225" s="10"/>
      <c r="AI5225" s="7">
        <v>122813.4</v>
      </c>
      <c r="AJ5225" s="31"/>
      <c r="AK5225" s="37">
        <v>1.502643E-2</v>
      </c>
      <c r="AN5225" s="6"/>
    </row>
    <row r="5226" spans="1:40" x14ac:dyDescent="0.25">
      <c r="A5226" s="6">
        <v>0.57606481481481475</v>
      </c>
      <c r="B5226">
        <v>0.18</v>
      </c>
      <c r="C5226">
        <f>B5226+0.68</f>
        <v>0.8600000000000001</v>
      </c>
      <c r="D5226" s="5">
        <f>C5226/(0.2905*LN(C5226)+0.3655)</f>
        <v>2.6734148587386759</v>
      </c>
      <c r="E5226" s="5">
        <f>D5226*100</f>
        <v>267.34148587386761</v>
      </c>
      <c r="F5226">
        <v>154.93137418681701</v>
      </c>
      <c r="G5226" s="4">
        <f>75.6*1000/(287.05*(F5226+273))</f>
        <v>0.61544623034272938</v>
      </c>
      <c r="H5226" s="3">
        <f>SQRT(2*ABS(E5226)/G5226)</f>
        <v>29.474952821186992</v>
      </c>
      <c r="I5226" s="2">
        <f>(2/2*0.0254)^2*3.1416*H5226</f>
        <v>5.9740855861946766E-2</v>
      </c>
      <c r="J5226" s="26"/>
      <c r="K5226" s="26"/>
      <c r="L5226" s="26"/>
      <c r="M5226" s="26"/>
      <c r="N5226" s="39"/>
      <c r="O5226" s="9"/>
      <c r="P5226" s="8"/>
      <c r="Q5226" s="41"/>
      <c r="R5226" s="8"/>
      <c r="S5226" s="41"/>
      <c r="T5226" s="9"/>
      <c r="U5226" s="8"/>
      <c r="X5226" s="9"/>
      <c r="Y5226" s="9"/>
      <c r="Z5226" s="9"/>
      <c r="AA5226" s="8"/>
      <c r="AB5226" s="12"/>
      <c r="AC5226" s="11"/>
      <c r="AD5226" s="11"/>
      <c r="AE5226" s="11"/>
      <c r="AF5226" s="11"/>
      <c r="AG5226" s="11"/>
      <c r="AH5226" s="10"/>
      <c r="AI5226" s="7">
        <v>122900.3</v>
      </c>
      <c r="AJ5226" s="31"/>
      <c r="AK5226" s="37">
        <v>1.3540399999999999E-2</v>
      </c>
      <c r="AN5226" s="6"/>
    </row>
    <row r="5227" spans="1:40" x14ac:dyDescent="0.25">
      <c r="A5227" s="6">
        <v>0.5760763888888889</v>
      </c>
      <c r="B5227">
        <v>0.21</v>
      </c>
      <c r="C5227">
        <f>B5227+0.68</f>
        <v>0.89</v>
      </c>
      <c r="D5227" s="5">
        <f>C5227/(0.2905*LN(C5227)+0.3655)</f>
        <v>2.6835768077843052</v>
      </c>
      <c r="E5227" s="5">
        <f>D5227*100</f>
        <v>268.35768077843051</v>
      </c>
      <c r="F5227">
        <v>154.643336886897</v>
      </c>
      <c r="G5227" s="4">
        <f>75.6*1000/(287.05*(F5227+273))</f>
        <v>0.61586076146046953</v>
      </c>
      <c r="H5227" s="3">
        <f>SQRT(2*ABS(E5227)/G5227)</f>
        <v>29.520978296297759</v>
      </c>
      <c r="I5227" s="2">
        <f>(2/2*0.0254)^2*3.1416*H5227</f>
        <v>5.9834141889960134E-2</v>
      </c>
      <c r="J5227" s="26"/>
      <c r="K5227" s="26"/>
      <c r="L5227" s="26"/>
      <c r="M5227" s="26"/>
      <c r="N5227" s="39"/>
      <c r="O5227" s="9"/>
      <c r="P5227" s="8"/>
      <c r="Q5227" s="41"/>
      <c r="R5227" s="8"/>
      <c r="S5227" s="41"/>
      <c r="T5227" s="9"/>
      <c r="U5227" s="8"/>
      <c r="X5227" s="9"/>
      <c r="Y5227" s="9"/>
      <c r="Z5227" s="9"/>
      <c r="AA5227" s="8"/>
      <c r="AB5227" s="12"/>
      <c r="AC5227" s="11"/>
      <c r="AD5227" s="11"/>
      <c r="AE5227" s="11"/>
      <c r="AF5227" s="11"/>
      <c r="AG5227" s="11"/>
      <c r="AH5227" s="10"/>
      <c r="AI5227" s="7">
        <v>118760.1</v>
      </c>
      <c r="AJ5227" s="31"/>
      <c r="AK5227" s="38">
        <v>1.2437510000000001E-2</v>
      </c>
      <c r="AN5227" s="6"/>
    </row>
    <row r="5228" spans="1:40" x14ac:dyDescent="0.25">
      <c r="A5228" s="6">
        <v>0.57608796296296294</v>
      </c>
      <c r="B5228">
        <v>0.22</v>
      </c>
      <c r="C5228">
        <f>B5228+0.68</f>
        <v>0.9</v>
      </c>
      <c r="D5228" s="5">
        <f>C5228/(0.2905*LN(C5228)+0.3655)</f>
        <v>2.6874273799901629</v>
      </c>
      <c r="E5228" s="5">
        <f>D5228*100</f>
        <v>268.7427379990163</v>
      </c>
      <c r="F5228">
        <v>154.25123832123501</v>
      </c>
      <c r="G5228" s="4">
        <f>75.6*1000/(287.05*(F5228+273))</f>
        <v>0.61642595144602697</v>
      </c>
      <c r="H5228" s="3">
        <f>SQRT(2*ABS(E5228)/G5228)</f>
        <v>29.528603581707479</v>
      </c>
      <c r="I5228" s="2">
        <f>(2/2*0.0254)^2*3.1416*H5228</f>
        <v>5.9849597082690442E-2</v>
      </c>
      <c r="J5228" s="26"/>
      <c r="K5228" s="26"/>
      <c r="L5228" s="26"/>
      <c r="M5228" s="26"/>
      <c r="N5228" s="39"/>
      <c r="O5228" s="9"/>
      <c r="P5228" s="8"/>
      <c r="Q5228" s="41"/>
      <c r="R5228" s="8"/>
      <c r="S5228" s="41"/>
      <c r="T5228" s="9"/>
      <c r="U5228" s="8"/>
      <c r="X5228" s="9"/>
      <c r="Y5228" s="9"/>
      <c r="Z5228" s="9"/>
      <c r="AA5228" s="8"/>
      <c r="AB5228" s="12"/>
      <c r="AC5228" s="11"/>
      <c r="AD5228" s="11"/>
      <c r="AE5228" s="11"/>
      <c r="AF5228" s="11"/>
      <c r="AG5228" s="11"/>
      <c r="AH5228" s="10"/>
      <c r="AI5228" s="7">
        <v>115856</v>
      </c>
      <c r="AJ5228" s="31"/>
      <c r="AK5228" s="37">
        <v>1.1628100000000001E-2</v>
      </c>
      <c r="AN5228" s="6"/>
    </row>
    <row r="5229" spans="1:40" x14ac:dyDescent="0.25">
      <c r="A5229" s="6">
        <v>0.57609953703703709</v>
      </c>
      <c r="B5229">
        <v>0.28000000000000003</v>
      </c>
      <c r="C5229">
        <f>B5229+0.68</f>
        <v>0.96000000000000008</v>
      </c>
      <c r="D5229" s="5">
        <f>C5229/(0.2905*LN(C5229)+0.3655)</f>
        <v>2.7146157496557359</v>
      </c>
      <c r="E5229" s="5">
        <f>D5229*100</f>
        <v>271.46157496557362</v>
      </c>
      <c r="F5229">
        <v>153.973680607223</v>
      </c>
      <c r="G5229" s="4">
        <f>75.6*1000/(287.05*(F5229+273))</f>
        <v>0.61682666414967113</v>
      </c>
      <c r="H5229" s="3">
        <f>SQRT(2*ABS(E5229)/G5229)</f>
        <v>29.667954924700457</v>
      </c>
      <c r="I5229" s="2">
        <f>(2/2*0.0254)^2*3.1416*H5229</f>
        <v>6.0132039214028751E-2</v>
      </c>
      <c r="J5229" s="26"/>
      <c r="K5229" s="26"/>
      <c r="L5229" s="26"/>
      <c r="M5229" s="26"/>
      <c r="N5229" s="39"/>
      <c r="O5229" s="9"/>
      <c r="P5229" s="8"/>
      <c r="Q5229" s="41"/>
      <c r="R5229" s="8"/>
      <c r="S5229" s="41"/>
      <c r="T5229" s="9"/>
      <c r="U5229" s="8"/>
      <c r="X5229" s="9"/>
      <c r="Y5229" s="9"/>
      <c r="Z5229" s="9"/>
      <c r="AA5229" s="8"/>
      <c r="AB5229" s="12"/>
      <c r="AC5229" s="11"/>
      <c r="AD5229" s="11"/>
      <c r="AE5229" s="11"/>
      <c r="AF5229" s="11"/>
      <c r="AG5229" s="11"/>
      <c r="AH5229" s="10"/>
      <c r="AI5229" s="7">
        <v>112108.2</v>
      </c>
      <c r="AJ5229" s="31"/>
      <c r="AK5229" s="37">
        <v>1.0909500000000001E-2</v>
      </c>
      <c r="AN5229" s="6"/>
    </row>
    <row r="5230" spans="1:40" x14ac:dyDescent="0.25">
      <c r="A5230" s="6">
        <v>0.57611111111111113</v>
      </c>
      <c r="B5230">
        <v>0.26</v>
      </c>
      <c r="C5230">
        <f>B5230+0.68</f>
        <v>0.94000000000000006</v>
      </c>
      <c r="D5230" s="5">
        <f>C5230/(0.2905*LN(C5230)+0.3655)</f>
        <v>2.7048398588920084</v>
      </c>
      <c r="E5230" s="5">
        <f>D5230*100</f>
        <v>270.48398588920082</v>
      </c>
      <c r="F5230">
        <v>153.65799348541901</v>
      </c>
      <c r="G5230" s="4">
        <f>75.6*1000/(287.05*(F5230+273))</f>
        <v>0.61728305835118757</v>
      </c>
      <c r="H5230" s="3">
        <f>SQRT(2*ABS(E5230)/G5230)</f>
        <v>29.603536630740642</v>
      </c>
      <c r="I5230" s="2">
        <f>(2/2*0.0254)^2*3.1416*H5230</f>
        <v>6.0001473983350609E-2</v>
      </c>
      <c r="J5230" s="26"/>
      <c r="K5230" s="26"/>
      <c r="L5230" s="26"/>
      <c r="M5230" s="26"/>
      <c r="N5230" s="39"/>
      <c r="O5230" s="9"/>
      <c r="P5230" s="8"/>
      <c r="Q5230" s="41"/>
      <c r="R5230" s="8"/>
      <c r="S5230" s="41"/>
      <c r="T5230" s="9"/>
      <c r="U5230" s="8"/>
      <c r="X5230" s="9"/>
      <c r="Y5230" s="9"/>
      <c r="Z5230" s="9"/>
      <c r="AA5230" s="8"/>
      <c r="AB5230" s="12"/>
      <c r="AC5230" s="11"/>
      <c r="AD5230" s="11"/>
      <c r="AE5230" s="11"/>
      <c r="AF5230" s="11"/>
      <c r="AG5230" s="11"/>
      <c r="AH5230" s="10"/>
      <c r="AI5230" s="7">
        <v>109846.9</v>
      </c>
      <c r="AJ5230" s="31"/>
      <c r="AK5230" s="37">
        <v>1.0314179999999999E-2</v>
      </c>
      <c r="AN5230" s="6"/>
    </row>
    <row r="5231" spans="1:40" x14ac:dyDescent="0.25">
      <c r="A5231" s="6">
        <v>0.57612268518518517</v>
      </c>
      <c r="B5231">
        <v>0.23</v>
      </c>
      <c r="C5231">
        <f>B5231+0.68</f>
        <v>0.91</v>
      </c>
      <c r="D5231" s="5">
        <f>C5231/(0.2905*LN(C5231)+0.3655)</f>
        <v>2.6914895144241178</v>
      </c>
      <c r="E5231" s="5">
        <f>D5231*100</f>
        <v>269.14895144241177</v>
      </c>
      <c r="F5231">
        <v>153.36662311116299</v>
      </c>
      <c r="G5231" s="4">
        <f>75.6*1000/(287.05*(F5231+273))</f>
        <v>0.61770489717717558</v>
      </c>
      <c r="H5231" s="3">
        <f>SQRT(2*ABS(E5231)/G5231)</f>
        <v>29.5203037403965</v>
      </c>
      <c r="I5231" s="2">
        <f>(2/2*0.0254)^2*3.1416*H5231</f>
        <v>5.9832774676682049E-2</v>
      </c>
      <c r="J5231" s="26"/>
      <c r="K5231" s="26"/>
      <c r="L5231" s="26"/>
      <c r="M5231" s="26"/>
      <c r="N5231" s="39"/>
      <c r="O5231" s="9"/>
      <c r="P5231" s="8"/>
      <c r="Q5231" s="41"/>
      <c r="R5231" s="8"/>
      <c r="S5231" s="41"/>
      <c r="T5231" s="9"/>
      <c r="U5231" s="8"/>
      <c r="X5231" s="9"/>
      <c r="Y5231" s="9"/>
      <c r="Z5231" s="9"/>
      <c r="AA5231" s="8"/>
      <c r="AB5231" s="12"/>
      <c r="AC5231" s="11"/>
      <c r="AD5231" s="11"/>
      <c r="AE5231" s="11"/>
      <c r="AF5231" s="11"/>
      <c r="AG5231" s="11"/>
      <c r="AH5231" s="10"/>
      <c r="AI5231" s="7">
        <v>106434.7</v>
      </c>
      <c r="AJ5231" s="31"/>
      <c r="AK5231" s="38">
        <v>9.6627499999999995E-3</v>
      </c>
      <c r="AN5231" s="6"/>
    </row>
    <row r="5232" spans="1:40" x14ac:dyDescent="0.25">
      <c r="A5232" s="6">
        <v>0.57613425925925921</v>
      </c>
      <c r="B5232">
        <v>0.26</v>
      </c>
      <c r="C5232">
        <f>B5232+0.68</f>
        <v>0.94000000000000006</v>
      </c>
      <c r="D5232" s="5">
        <f>C5232/(0.2905*LN(C5232)+0.3655)</f>
        <v>2.7048398588920084</v>
      </c>
      <c r="E5232" s="5">
        <f>D5232*100</f>
        <v>270.48398588920082</v>
      </c>
      <c r="F5232">
        <v>152.98164718754401</v>
      </c>
      <c r="G5232" s="4">
        <f>75.6*1000/(287.05*(F5232+273))</f>
        <v>0.61826314074209154</v>
      </c>
      <c r="H5232" s="3">
        <f>SQRT(2*ABS(E5232)/G5232)</f>
        <v>29.580063282163284</v>
      </c>
      <c r="I5232" s="2">
        <f>(2/2*0.0254)^2*3.1416*H5232</f>
        <v>5.9953897386961649E-2</v>
      </c>
      <c r="J5232" s="26"/>
      <c r="K5232" s="26"/>
      <c r="L5232" s="26"/>
      <c r="M5232" s="26"/>
      <c r="N5232" s="39"/>
      <c r="O5232" s="9"/>
      <c r="P5232" s="8"/>
      <c r="Q5232" s="41"/>
      <c r="R5232" s="8"/>
      <c r="S5232" s="41"/>
      <c r="T5232" s="9"/>
      <c r="U5232" s="8"/>
      <c r="X5232" s="9"/>
      <c r="Y5232" s="9"/>
      <c r="Z5232" s="9"/>
      <c r="AA5232" s="8"/>
      <c r="AB5232" s="12"/>
      <c r="AC5232" s="11"/>
      <c r="AD5232" s="11"/>
      <c r="AE5232" s="11"/>
      <c r="AF5232" s="11"/>
      <c r="AG5232" s="11"/>
      <c r="AH5232" s="10"/>
      <c r="AI5232" s="7">
        <v>105804.9</v>
      </c>
      <c r="AJ5232" s="31"/>
      <c r="AK5232" s="37">
        <v>9.1556299999999997E-3</v>
      </c>
      <c r="AN5232" s="6"/>
    </row>
    <row r="5233" spans="1:40" x14ac:dyDescent="0.25">
      <c r="A5233" s="6">
        <v>0.57614583333333336</v>
      </c>
      <c r="B5233">
        <v>0.25</v>
      </c>
      <c r="C5233">
        <f>B5233+0.68</f>
        <v>0.93</v>
      </c>
      <c r="D5233" s="5">
        <f>C5233/(0.2905*LN(C5233)+0.3655)</f>
        <v>2.7002056306030857</v>
      </c>
      <c r="E5233" s="5">
        <f>D5233*100</f>
        <v>270.02056306030858</v>
      </c>
      <c r="F5233">
        <v>152.666078463362</v>
      </c>
      <c r="G5233" s="4">
        <f>75.6*1000/(287.05*(F5233+273))</f>
        <v>0.61872149183090053</v>
      </c>
      <c r="H5233" s="3">
        <f>SQRT(2*ABS(E5233)/G5233)</f>
        <v>29.543763368423637</v>
      </c>
      <c r="I5233" s="2">
        <f>(2/2*0.0254)^2*3.1416*H5233</f>
        <v>5.9880323463784323E-2</v>
      </c>
      <c r="J5233" s="26"/>
      <c r="K5233" s="26"/>
      <c r="L5233" s="26"/>
      <c r="M5233" s="26"/>
      <c r="N5233" s="39"/>
      <c r="O5233" s="9"/>
      <c r="P5233" s="8"/>
      <c r="Q5233" s="41"/>
      <c r="R5233" s="8"/>
      <c r="S5233" s="41"/>
      <c r="T5233" s="9"/>
      <c r="U5233" s="8"/>
      <c r="X5233" s="9"/>
      <c r="Y5233" s="9"/>
      <c r="Z5233" s="9"/>
      <c r="AA5233" s="8"/>
      <c r="AB5233" s="12"/>
      <c r="AC5233" s="11"/>
      <c r="AD5233" s="11"/>
      <c r="AE5233" s="11"/>
      <c r="AF5233" s="11"/>
      <c r="AG5233" s="11"/>
      <c r="AH5233" s="10"/>
      <c r="AI5233" s="7">
        <v>103974.9</v>
      </c>
      <c r="AJ5233" s="31"/>
      <c r="AK5233" s="37">
        <v>8.8290499999999997E-3</v>
      </c>
      <c r="AN5233" s="6"/>
    </row>
    <row r="5234" spans="1:40" x14ac:dyDescent="0.25">
      <c r="A5234" s="6">
        <v>0.5761574074074074</v>
      </c>
      <c r="B5234">
        <v>0.33</v>
      </c>
      <c r="C5234">
        <f>B5234+0.68</f>
        <v>1.01</v>
      </c>
      <c r="D5234" s="5">
        <f>C5234/(0.2905*LN(C5234)+0.3655)</f>
        <v>2.7416554037986409</v>
      </c>
      <c r="E5234" s="5">
        <f>D5234*100</f>
        <v>274.16554037986407</v>
      </c>
      <c r="F5234">
        <v>152.360949561236</v>
      </c>
      <c r="G5234" s="4">
        <f>75.6*1000/(287.05*(F5234+273))</f>
        <v>0.61916532620196552</v>
      </c>
      <c r="H5234" s="3">
        <f>SQRT(2*ABS(E5234)/G5234)</f>
        <v>29.75898523949164</v>
      </c>
      <c r="I5234" s="2">
        <f>(2/2*0.0254)^2*3.1416*H5234</f>
        <v>6.0316542610794111E-2</v>
      </c>
      <c r="J5234" s="26"/>
      <c r="K5234" s="26"/>
      <c r="L5234" s="26"/>
      <c r="M5234" s="26"/>
      <c r="N5234" s="39"/>
      <c r="O5234" s="9"/>
      <c r="P5234" s="8"/>
      <c r="Q5234" s="41"/>
      <c r="R5234" s="8"/>
      <c r="S5234" s="41"/>
      <c r="T5234" s="9"/>
      <c r="U5234" s="8"/>
      <c r="X5234" s="9"/>
      <c r="Y5234" s="9"/>
      <c r="Z5234" s="9"/>
      <c r="AA5234" s="8"/>
      <c r="AB5234" s="12"/>
      <c r="AC5234" s="11"/>
      <c r="AD5234" s="11"/>
      <c r="AE5234" s="11"/>
      <c r="AF5234" s="11"/>
      <c r="AG5234" s="11"/>
      <c r="AH5234" s="10"/>
      <c r="AI5234" s="7">
        <v>102209.7</v>
      </c>
      <c r="AJ5234" s="31"/>
      <c r="AK5234" s="37">
        <v>8.4811699999999997E-3</v>
      </c>
      <c r="AN5234" s="6"/>
    </row>
    <row r="5235" spans="1:40" x14ac:dyDescent="0.25">
      <c r="A5235" s="6">
        <v>0.57616898148148155</v>
      </c>
      <c r="B5235">
        <v>0.27</v>
      </c>
      <c r="C5235">
        <f>B5235+0.68</f>
        <v>0.95000000000000007</v>
      </c>
      <c r="D5235" s="5">
        <f>C5235/(0.2905*LN(C5235)+0.3655)</f>
        <v>2.7096460417130221</v>
      </c>
      <c r="E5235" s="5">
        <f>D5235*100</f>
        <v>270.9646041713022</v>
      </c>
      <c r="F5235">
        <v>152.04892329161899</v>
      </c>
      <c r="G5235" s="4">
        <f>75.6*1000/(287.05*(F5235+273))</f>
        <v>0.61961985234336803</v>
      </c>
      <c r="H5235" s="3">
        <f>SQRT(2*ABS(E5235)/G5235)</f>
        <v>29.573901185524086</v>
      </c>
      <c r="I5235" s="2">
        <f>(2/2*0.0254)^2*3.1416*H5235</f>
        <v>5.9941407835939702E-2</v>
      </c>
      <c r="J5235" s="26"/>
      <c r="K5235" s="26"/>
      <c r="L5235" s="26"/>
      <c r="M5235" s="26"/>
      <c r="N5235" s="39"/>
      <c r="O5235" s="9"/>
      <c r="P5235" s="8"/>
      <c r="Q5235" s="41"/>
      <c r="R5235" s="8"/>
      <c r="S5235" s="41"/>
      <c r="T5235" s="9"/>
      <c r="U5235" s="8"/>
      <c r="X5235" s="9"/>
      <c r="Y5235" s="9"/>
      <c r="Z5235" s="9"/>
      <c r="AA5235" s="8"/>
      <c r="AB5235" s="12"/>
      <c r="AC5235" s="11"/>
      <c r="AD5235" s="11"/>
      <c r="AE5235" s="11"/>
      <c r="AF5235" s="11"/>
      <c r="AG5235" s="11"/>
      <c r="AH5235" s="10"/>
      <c r="AI5235" s="7">
        <v>98208.1</v>
      </c>
      <c r="AJ5235" s="31"/>
      <c r="AK5235" s="37">
        <v>8.1965900000000001E-3</v>
      </c>
      <c r="AN5235" s="6"/>
    </row>
    <row r="5236" spans="1:40" x14ac:dyDescent="0.25">
      <c r="A5236" s="6">
        <v>0.57618055555555558</v>
      </c>
      <c r="B5236">
        <v>0.28999999999999998</v>
      </c>
      <c r="C5236">
        <f>B5236+0.68</f>
        <v>0.97</v>
      </c>
      <c r="D5236" s="5">
        <f>C5236/(0.2905*LN(C5236)+0.3655)</f>
        <v>2.7197410564993283</v>
      </c>
      <c r="E5236" s="5">
        <f>D5236*100</f>
        <v>271.97410564993282</v>
      </c>
      <c r="F5236">
        <v>151.674542091137</v>
      </c>
      <c r="G5236" s="4">
        <f>75.6*1000/(287.05*(F5236+273))</f>
        <v>0.62016609187781357</v>
      </c>
      <c r="H5236" s="3">
        <f>SQRT(2*ABS(E5236)/G5236)</f>
        <v>29.615888607608365</v>
      </c>
      <c r="I5236" s="2">
        <f>(2/2*0.0254)^2*3.1416*H5236</f>
        <v>6.0026509398136217E-2</v>
      </c>
      <c r="J5236" s="26"/>
      <c r="K5236" s="26"/>
      <c r="L5236" s="26"/>
      <c r="M5236" s="26"/>
      <c r="N5236" s="39"/>
      <c r="O5236" s="9"/>
      <c r="P5236" s="8"/>
      <c r="Q5236" s="41"/>
      <c r="R5236" s="8"/>
      <c r="S5236" s="41"/>
      <c r="T5236" s="9"/>
      <c r="U5236" s="8"/>
      <c r="X5236" s="9"/>
      <c r="Y5236" s="9"/>
      <c r="Z5236" s="9"/>
      <c r="AA5236" s="8"/>
      <c r="AB5236" s="12"/>
      <c r="AC5236" s="11"/>
      <c r="AD5236" s="11"/>
      <c r="AE5236" s="11"/>
      <c r="AF5236" s="11"/>
      <c r="AG5236" s="11"/>
      <c r="AH5236" s="10"/>
      <c r="AI5236" s="7">
        <v>94371.8</v>
      </c>
      <c r="AJ5236" s="31"/>
      <c r="AK5236" s="37">
        <v>7.8733099999999997E-3</v>
      </c>
      <c r="AN5236" s="6"/>
    </row>
    <row r="5237" spans="1:40" x14ac:dyDescent="0.25">
      <c r="A5237" s="6">
        <v>0.57619212962962962</v>
      </c>
      <c r="B5237">
        <v>0.22</v>
      </c>
      <c r="C5237">
        <f>B5237+0.68</f>
        <v>0.9</v>
      </c>
      <c r="D5237" s="5">
        <f>C5237/(0.2905*LN(C5237)+0.3655)</f>
        <v>2.6874273799901629</v>
      </c>
      <c r="E5237" s="5">
        <f>D5237*100</f>
        <v>268.7427379990163</v>
      </c>
      <c r="F5237">
        <v>151.369531674428</v>
      </c>
      <c r="G5237" s="4">
        <f>75.6*1000/(287.05*(F5237+273))</f>
        <v>0.62061182868027931</v>
      </c>
      <c r="H5237" s="3">
        <f>SQRT(2*ABS(E5237)/G5237)</f>
        <v>29.428853441676363</v>
      </c>
      <c r="I5237" s="2">
        <f>(2/2*0.0254)^2*3.1416*H5237</f>
        <v>5.9647420041934525E-2</v>
      </c>
      <c r="J5237" s="26"/>
      <c r="K5237" s="26"/>
      <c r="L5237" s="26"/>
      <c r="M5237" s="26"/>
      <c r="N5237" s="39"/>
      <c r="O5237" s="9"/>
      <c r="P5237" s="8"/>
      <c r="Q5237" s="41"/>
      <c r="R5237" s="8"/>
      <c r="S5237" s="41"/>
      <c r="T5237" s="9"/>
      <c r="U5237" s="8"/>
      <c r="X5237" s="9"/>
      <c r="Y5237" s="9"/>
      <c r="Z5237" s="9"/>
      <c r="AA5237" s="8"/>
      <c r="AB5237" s="12"/>
      <c r="AC5237" s="11"/>
      <c r="AD5237" s="11"/>
      <c r="AE5237" s="11"/>
      <c r="AF5237" s="11"/>
      <c r="AG5237" s="11"/>
      <c r="AH5237" s="10"/>
      <c r="AI5237" s="7">
        <v>93497.1</v>
      </c>
      <c r="AJ5237" s="31"/>
      <c r="AK5237" s="37">
        <v>7.6864400000000001E-3</v>
      </c>
      <c r="AN5237" s="6"/>
    </row>
    <row r="5238" spans="1:40" x14ac:dyDescent="0.25">
      <c r="A5238" s="6">
        <v>0.57620370370370366</v>
      </c>
      <c r="B5238">
        <v>0.41</v>
      </c>
      <c r="C5238">
        <f>B5238+0.68</f>
        <v>1.0900000000000001</v>
      </c>
      <c r="D5238" s="5">
        <f>C5238/(0.2905*LN(C5238)+0.3655)</f>
        <v>2.7910457666578079</v>
      </c>
      <c r="E5238" s="5">
        <f>D5238*100</f>
        <v>279.10457666578077</v>
      </c>
      <c r="F5238">
        <v>151.078419933383</v>
      </c>
      <c r="G5238" s="4">
        <f>75.6*1000/(287.05*(F5238+273))</f>
        <v>0.62103785222089869</v>
      </c>
      <c r="H5238" s="3">
        <f>SQRT(2*ABS(E5238)/G5238)</f>
        <v>29.980539327226357</v>
      </c>
      <c r="I5238" s="2">
        <f>(2/2*0.0254)^2*3.1416*H5238</f>
        <v>6.0765596113993299E-2</v>
      </c>
      <c r="J5238" s="26"/>
      <c r="K5238" s="26"/>
      <c r="L5238" s="26"/>
      <c r="M5238" s="26"/>
      <c r="N5238" s="39"/>
      <c r="O5238" s="9"/>
      <c r="P5238" s="8"/>
      <c r="Q5238" s="41"/>
      <c r="R5238" s="8"/>
      <c r="S5238" s="41"/>
      <c r="T5238" s="9"/>
      <c r="U5238" s="8"/>
      <c r="X5238" s="9"/>
      <c r="Y5238" s="9"/>
      <c r="Z5238" s="9"/>
      <c r="AA5238" s="8"/>
      <c r="AB5238" s="12"/>
      <c r="AC5238" s="11"/>
      <c r="AD5238" s="11"/>
      <c r="AE5238" s="11"/>
      <c r="AF5238" s="11"/>
      <c r="AG5238" s="11"/>
      <c r="AH5238" s="10"/>
      <c r="AI5238" s="7">
        <v>93146.7</v>
      </c>
      <c r="AJ5238" s="31"/>
      <c r="AK5238" s="37">
        <v>7.4325399999999996E-3</v>
      </c>
      <c r="AN5238" s="6"/>
    </row>
    <row r="5239" spans="1:40" x14ac:dyDescent="0.25">
      <c r="A5239" s="6">
        <v>0.57621527777777781</v>
      </c>
      <c r="B5239">
        <v>0.67</v>
      </c>
      <c r="C5239">
        <f>B5239+0.68</f>
        <v>1.35</v>
      </c>
      <c r="D5239" s="5">
        <f>C5239/(0.2905*LN(C5239)+0.3655)</f>
        <v>2.9822365788251783</v>
      </c>
      <c r="E5239" s="5">
        <f>D5239*100</f>
        <v>298.22365788251784</v>
      </c>
      <c r="F5239">
        <v>150.75615732909301</v>
      </c>
      <c r="G5239" s="4">
        <f>75.6*1000/(287.05*(F5239+273))</f>
        <v>0.62151014571364882</v>
      </c>
      <c r="H5239" s="3">
        <f>SQRT(2*ABS(E5239)/G5239)</f>
        <v>30.978610407676598</v>
      </c>
      <c r="I5239" s="2">
        <f>(2/2*0.0254)^2*3.1416*H5239</f>
        <v>6.2788521169001216E-2</v>
      </c>
      <c r="J5239" s="26"/>
      <c r="K5239" s="26"/>
      <c r="L5239" s="26"/>
      <c r="M5239" s="26"/>
      <c r="N5239" s="39"/>
      <c r="O5239" s="9"/>
      <c r="P5239" s="8"/>
      <c r="Q5239" s="41"/>
      <c r="R5239" s="8"/>
      <c r="S5239" s="41"/>
      <c r="T5239" s="9"/>
      <c r="U5239" s="8"/>
      <c r="X5239" s="9"/>
      <c r="Y5239" s="9"/>
      <c r="Z5239" s="9"/>
      <c r="AA5239" s="8"/>
      <c r="AB5239" s="12"/>
      <c r="AC5239" s="11"/>
      <c r="AD5239" s="11"/>
      <c r="AE5239" s="11"/>
      <c r="AF5239" s="11"/>
      <c r="AG5239" s="11"/>
      <c r="AH5239" s="10"/>
      <c r="AI5239" s="7">
        <v>90651.5</v>
      </c>
      <c r="AJ5239" s="31"/>
      <c r="AK5239" s="38">
        <v>7.3535600000000003E-3</v>
      </c>
      <c r="AN5239" s="6"/>
    </row>
    <row r="5240" spans="1:40" x14ac:dyDescent="0.25">
      <c r="A5240" s="6">
        <v>0.57622685185185185</v>
      </c>
      <c r="B5240">
        <v>0.84</v>
      </c>
      <c r="C5240">
        <f>B5240+0.68</f>
        <v>1.52</v>
      </c>
      <c r="D5240" s="5">
        <f>C5240/(0.2905*LN(C5240)+0.3655)</f>
        <v>3.1202826748198258</v>
      </c>
      <c r="E5240" s="5">
        <f>D5240*100</f>
        <v>312.0282674819826</v>
      </c>
      <c r="F5240">
        <v>150.343861124938</v>
      </c>
      <c r="G5240" s="4">
        <f>75.6*1000/(287.05*(F5240+273))</f>
        <v>0.62211543681965575</v>
      </c>
      <c r="H5240" s="3">
        <f>SQRT(2*ABS(E5240)/G5240)</f>
        <v>31.672072200871042</v>
      </c>
      <c r="I5240" s="2">
        <f>(2/2*0.0254)^2*3.1416*H5240</f>
        <v>6.4194053564059619E-2</v>
      </c>
      <c r="J5240" s="26"/>
      <c r="K5240" s="26"/>
      <c r="L5240" s="26"/>
      <c r="M5240" s="26"/>
      <c r="N5240" s="39"/>
      <c r="O5240" s="9"/>
      <c r="P5240" s="8"/>
      <c r="Q5240" s="41"/>
      <c r="R5240" s="8"/>
      <c r="S5240" s="41"/>
      <c r="T5240" s="9"/>
      <c r="U5240" s="8"/>
      <c r="X5240" s="9"/>
      <c r="Y5240" s="9"/>
      <c r="Z5240" s="9"/>
      <c r="AA5240" s="8"/>
      <c r="AB5240" s="12"/>
      <c r="AC5240" s="11"/>
      <c r="AD5240" s="11"/>
      <c r="AE5240" s="11"/>
      <c r="AF5240" s="11"/>
      <c r="AG5240" s="11"/>
      <c r="AH5240" s="10"/>
      <c r="AI5240" s="7">
        <v>88493.5</v>
      </c>
      <c r="AJ5240" s="31"/>
      <c r="AK5240" s="38">
        <v>7.2599199999999996E-3</v>
      </c>
      <c r="AN5240" s="6"/>
    </row>
    <row r="5241" spans="1:40" x14ac:dyDescent="0.25">
      <c r="A5241" s="6">
        <v>0.57623842592592589</v>
      </c>
      <c r="B5241">
        <v>0.94</v>
      </c>
      <c r="C5241">
        <f>B5241+0.68</f>
        <v>1.62</v>
      </c>
      <c r="D5241" s="5">
        <f>C5241/(0.2905*LN(C5241)+0.3655)</f>
        <v>3.2038300634683963</v>
      </c>
      <c r="E5241" s="5">
        <f>D5241*100</f>
        <v>320.38300634683964</v>
      </c>
      <c r="F5241">
        <v>149.98359189822901</v>
      </c>
      <c r="G5241" s="4">
        <f>75.6*1000/(287.05*(F5241+273))</f>
        <v>0.62264531327737116</v>
      </c>
      <c r="H5241" s="3">
        <f>SQRT(2*ABS(E5241)/G5241)</f>
        <v>32.079631601564643</v>
      </c>
      <c r="I5241" s="2">
        <f>(2/2*0.0254)^2*3.1416*H5241</f>
        <v>6.5020109081764005E-2</v>
      </c>
      <c r="J5241" s="26"/>
      <c r="K5241" s="26"/>
      <c r="L5241" s="26"/>
      <c r="M5241" s="26"/>
      <c r="N5241" s="39"/>
      <c r="O5241" s="9"/>
      <c r="P5241" s="8"/>
      <c r="Q5241" s="41"/>
      <c r="R5241" s="8"/>
      <c r="S5241" s="41"/>
      <c r="T5241" s="9"/>
      <c r="U5241" s="8"/>
      <c r="X5241" s="9"/>
      <c r="Y5241" s="9"/>
      <c r="Z5241" s="9"/>
      <c r="AA5241" s="8"/>
      <c r="AB5241" s="12"/>
      <c r="AC5241" s="11"/>
      <c r="AD5241" s="11"/>
      <c r="AE5241" s="11"/>
      <c r="AF5241" s="11"/>
      <c r="AG5241" s="11"/>
      <c r="AH5241" s="10"/>
      <c r="AI5241" s="7">
        <v>86762.7</v>
      </c>
      <c r="AJ5241" s="31"/>
      <c r="AK5241" s="38">
        <v>7.1151900000000004E-3</v>
      </c>
      <c r="AN5241" s="6"/>
    </row>
    <row r="5242" spans="1:40" x14ac:dyDescent="0.25">
      <c r="A5242" s="6">
        <v>0.57625000000000004</v>
      </c>
      <c r="B5242">
        <v>0.9</v>
      </c>
      <c r="C5242">
        <f>B5242+0.68</f>
        <v>1.58</v>
      </c>
      <c r="D5242" s="5">
        <f>C5242/(0.2905*LN(C5242)+0.3655)</f>
        <v>3.1702594791863787</v>
      </c>
      <c r="E5242" s="5">
        <f>D5242*100</f>
        <v>317.02594791863788</v>
      </c>
      <c r="F5242">
        <v>149.61644949018699</v>
      </c>
      <c r="G5242" s="4">
        <f>75.6*1000/(287.05*(F5242+273))</f>
        <v>0.62318622809492852</v>
      </c>
      <c r="H5242" s="3">
        <f>SQRT(2*ABS(E5242)/G5242)</f>
        <v>31.89726739558364</v>
      </c>
      <c r="I5242" s="2">
        <f>(2/2*0.0254)^2*3.1416*H5242</f>
        <v>6.4650486989067779E-2</v>
      </c>
      <c r="J5242" s="26"/>
      <c r="K5242" s="26"/>
      <c r="L5242" s="26"/>
      <c r="M5242" s="26"/>
      <c r="N5242" s="39"/>
      <c r="O5242" s="9"/>
      <c r="P5242" s="8"/>
      <c r="Q5242" s="41"/>
      <c r="R5242" s="8"/>
      <c r="S5242" s="41"/>
      <c r="T5242" s="9"/>
      <c r="U5242" s="8"/>
      <c r="X5242" s="9"/>
      <c r="Y5242" s="9"/>
      <c r="Z5242" s="9"/>
      <c r="AA5242" s="8"/>
      <c r="AB5242" s="12"/>
      <c r="AC5242" s="11"/>
      <c r="AD5242" s="11"/>
      <c r="AE5242" s="11"/>
      <c r="AF5242" s="11"/>
      <c r="AG5242" s="11"/>
      <c r="AH5242" s="10"/>
      <c r="AI5242" s="7">
        <v>85588.4</v>
      </c>
      <c r="AJ5242" s="31"/>
      <c r="AK5242" s="37">
        <v>7.2172900000000003E-3</v>
      </c>
      <c r="AN5242" s="6"/>
    </row>
    <row r="5243" spans="1:40" x14ac:dyDescent="0.25">
      <c r="A5243" s="6">
        <v>0.57626157407407408</v>
      </c>
      <c r="B5243">
        <v>1.08</v>
      </c>
      <c r="C5243">
        <f>B5243+0.68</f>
        <v>1.7600000000000002</v>
      </c>
      <c r="D5243" s="5">
        <f>C5243/(0.2905*LN(C5243)+0.3655)</f>
        <v>3.3224870396005648</v>
      </c>
      <c r="E5243" s="5">
        <f>D5243*100</f>
        <v>332.2487039600565</v>
      </c>
      <c r="F5243">
        <v>149.22858636591201</v>
      </c>
      <c r="G5243" s="4">
        <f>75.6*1000/(287.05*(F5243+273))</f>
        <v>0.62375869278642282</v>
      </c>
      <c r="H5243" s="3">
        <f>SQRT(2*ABS(E5243)/G5243)</f>
        <v>32.639112413601467</v>
      </c>
      <c r="I5243" s="2">
        <f>(2/2*0.0254)^2*3.1416*H5243</f>
        <v>6.6154084180967257E-2</v>
      </c>
      <c r="J5243" s="26"/>
      <c r="K5243" s="26"/>
      <c r="L5243" s="26"/>
      <c r="M5243" s="26"/>
      <c r="N5243" s="39"/>
      <c r="O5243" s="9"/>
      <c r="P5243" s="8"/>
      <c r="Q5243" s="41"/>
      <c r="R5243" s="8"/>
      <c r="S5243" s="41"/>
      <c r="T5243" s="9"/>
      <c r="U5243" s="8"/>
      <c r="X5243" s="9"/>
      <c r="Y5243" s="9"/>
      <c r="Z5243" s="9"/>
      <c r="AA5243" s="8"/>
      <c r="AB5243" s="12"/>
      <c r="AC5243" s="11"/>
      <c r="AD5243" s="11"/>
      <c r="AE5243" s="11"/>
      <c r="AF5243" s="11"/>
      <c r="AG5243" s="11"/>
      <c r="AH5243" s="10"/>
      <c r="AI5243" s="7">
        <v>84104.8</v>
      </c>
      <c r="AJ5243" s="31"/>
      <c r="AK5243" s="37">
        <v>7.1215100000000002E-3</v>
      </c>
      <c r="AN5243" s="6"/>
    </row>
    <row r="5244" spans="1:40" x14ac:dyDescent="0.25">
      <c r="A5244" s="6">
        <v>0.57627314814814812</v>
      </c>
      <c r="B5244">
        <v>1.1599999999999999</v>
      </c>
      <c r="C5244">
        <f>B5244+0.68</f>
        <v>1.8399999999999999</v>
      </c>
      <c r="D5244" s="5">
        <f>C5244/(0.2905*LN(C5244)+0.3655)</f>
        <v>3.3908493965243207</v>
      </c>
      <c r="E5244" s="5">
        <f>D5244*100</f>
        <v>339.08493965243207</v>
      </c>
      <c r="F5244">
        <v>148.74384633260701</v>
      </c>
      <c r="G5244" s="4">
        <f>75.6*1000/(287.05*(F5244+273))</f>
        <v>0.62447562277163737</v>
      </c>
      <c r="H5244" s="3">
        <f>SQRT(2*ABS(E5244)/G5244)</f>
        <v>32.954255422557445</v>
      </c>
      <c r="I5244" s="2">
        <f>(2/2*0.0254)^2*3.1416*H5244</f>
        <v>6.679282695311535E-2</v>
      </c>
      <c r="J5244" s="26"/>
      <c r="K5244" s="26"/>
      <c r="L5244" s="26"/>
      <c r="M5244" s="26"/>
      <c r="N5244" s="39"/>
      <c r="O5244" s="9"/>
      <c r="P5244" s="8"/>
      <c r="Q5244" s="41"/>
      <c r="R5244" s="8"/>
      <c r="S5244" s="41"/>
      <c r="T5244" s="9"/>
      <c r="U5244" s="8"/>
      <c r="X5244" s="9"/>
      <c r="Y5244" s="9"/>
      <c r="Z5244" s="9"/>
      <c r="AA5244" s="8"/>
      <c r="AB5244" s="12"/>
      <c r="AC5244" s="11"/>
      <c r="AD5244" s="11"/>
      <c r="AE5244" s="11"/>
      <c r="AF5244" s="11"/>
      <c r="AG5244" s="11"/>
      <c r="AH5244" s="10"/>
      <c r="AI5244" s="7">
        <v>86483.3</v>
      </c>
      <c r="AJ5244" s="31"/>
      <c r="AK5244" s="37">
        <v>6.9919500000000002E-3</v>
      </c>
      <c r="AN5244" s="6"/>
    </row>
    <row r="5245" spans="1:40" x14ac:dyDescent="0.25">
      <c r="A5245" s="6">
        <v>0.57628472222222216</v>
      </c>
      <c r="B5245">
        <v>1.1200000000000001</v>
      </c>
      <c r="C5245">
        <f>B5245+0.68</f>
        <v>1.8000000000000003</v>
      </c>
      <c r="D5245" s="5">
        <f>C5245/(0.2905*LN(C5245)+0.3655)</f>
        <v>3.3566306740309813</v>
      </c>
      <c r="E5245" s="5">
        <f>D5245*100</f>
        <v>335.66306740309813</v>
      </c>
      <c r="F5245">
        <v>148.34228010926299</v>
      </c>
      <c r="G5245" s="4">
        <f>75.6*1000/(287.05*(F5245+273))</f>
        <v>0.62507078810216576</v>
      </c>
      <c r="H5245" s="3">
        <f>SQRT(2*ABS(E5245)/G5245)</f>
        <v>32.771941861835309</v>
      </c>
      <c r="I5245" s="2">
        <f>(2/2*0.0254)^2*3.1416*H5245</f>
        <v>6.6423307509984958E-2</v>
      </c>
      <c r="J5245" s="26"/>
      <c r="K5245" s="26"/>
      <c r="L5245" s="26"/>
      <c r="M5245" s="26"/>
      <c r="N5245" s="39"/>
      <c r="O5245" s="9"/>
      <c r="P5245" s="8"/>
      <c r="Q5245" s="41"/>
      <c r="R5245" s="8"/>
      <c r="S5245" s="41"/>
      <c r="T5245" s="9"/>
      <c r="U5245" s="8"/>
      <c r="X5245" s="9"/>
      <c r="Y5245" s="9"/>
      <c r="Z5245" s="9"/>
      <c r="AA5245" s="8"/>
      <c r="AB5245" s="12"/>
      <c r="AC5245" s="11"/>
      <c r="AD5245" s="11"/>
      <c r="AE5245" s="11"/>
      <c r="AF5245" s="11"/>
      <c r="AG5245" s="11"/>
      <c r="AH5245" s="10"/>
      <c r="AI5245" s="7">
        <v>87547.3</v>
      </c>
      <c r="AJ5245" s="31"/>
      <c r="AK5245" s="37">
        <v>6.8260400000000002E-3</v>
      </c>
      <c r="AN5245" s="6"/>
    </row>
    <row r="5246" spans="1:40" x14ac:dyDescent="0.25">
      <c r="A5246" s="6">
        <v>0.57629629629629631</v>
      </c>
      <c r="B5246">
        <v>0.96</v>
      </c>
      <c r="C5246">
        <f>B5246+0.68</f>
        <v>1.6400000000000001</v>
      </c>
      <c r="D5246" s="5">
        <f>C5246/(0.2905*LN(C5246)+0.3655)</f>
        <v>3.2206798549289433</v>
      </c>
      <c r="E5246" s="5">
        <f>D5246*100</f>
        <v>322.06798549289431</v>
      </c>
      <c r="F5246">
        <v>147.92693948179101</v>
      </c>
      <c r="G5246" s="4">
        <f>75.6*1000/(287.05*(F5246+273))</f>
        <v>0.62568756329280661</v>
      </c>
      <c r="H5246" s="3">
        <f>SQRT(2*ABS(E5246)/G5246)</f>
        <v>32.085588911620157</v>
      </c>
      <c r="I5246" s="2">
        <f>(2/2*0.0254)^2*3.1416*H5246</f>
        <v>6.503218356424105E-2</v>
      </c>
      <c r="J5246" s="26"/>
      <c r="K5246" s="26"/>
      <c r="L5246" s="26"/>
      <c r="M5246" s="26"/>
      <c r="N5246" s="39"/>
      <c r="O5246" s="9"/>
      <c r="P5246" s="8"/>
      <c r="Q5246" s="41"/>
      <c r="R5246" s="8"/>
      <c r="S5246" s="41"/>
      <c r="T5246" s="9"/>
      <c r="U5246" s="8"/>
      <c r="X5246" s="9"/>
      <c r="Y5246" s="9"/>
      <c r="Z5246" s="9"/>
      <c r="AA5246" s="8"/>
      <c r="AB5246" s="12"/>
      <c r="AC5246" s="11"/>
      <c r="AD5246" s="11"/>
      <c r="AE5246" s="11"/>
      <c r="AF5246" s="11"/>
      <c r="AG5246" s="11"/>
      <c r="AH5246" s="10"/>
      <c r="AI5246" s="7">
        <v>90698.8</v>
      </c>
      <c r="AJ5246" s="31"/>
      <c r="AK5246" s="37">
        <v>6.7759700000000001E-3</v>
      </c>
      <c r="AN5246" s="6"/>
    </row>
    <row r="5247" spans="1:40" x14ac:dyDescent="0.25">
      <c r="A5247" s="6">
        <v>0.57630787037037035</v>
      </c>
      <c r="B5247">
        <v>0.77</v>
      </c>
      <c r="C5247">
        <f>B5247+0.68</f>
        <v>1.4500000000000002</v>
      </c>
      <c r="D5247" s="5">
        <f>C5247/(0.2905*LN(C5247)+0.3655)</f>
        <v>3.0626951881995583</v>
      </c>
      <c r="E5247" s="5">
        <f>D5247*100</f>
        <v>306.26951881995581</v>
      </c>
      <c r="F5247">
        <v>147.49437232613599</v>
      </c>
      <c r="G5247" s="4">
        <f>75.6*1000/(287.05*(F5247+273))</f>
        <v>0.62633121492620447</v>
      </c>
      <c r="H5247" s="3">
        <f>SQRT(2*ABS(E5247)/G5247)</f>
        <v>31.272662485689136</v>
      </c>
      <c r="I5247" s="2">
        <f>(2/2*0.0254)^2*3.1416*H5247</f>
        <v>6.3384516111385847E-2</v>
      </c>
      <c r="J5247" s="26"/>
      <c r="K5247" s="26"/>
      <c r="L5247" s="26"/>
      <c r="M5247" s="26"/>
      <c r="N5247" s="39"/>
      <c r="O5247" s="9"/>
      <c r="P5247" s="8"/>
      <c r="Q5247" s="41"/>
      <c r="R5247" s="8"/>
      <c r="S5247" s="41"/>
      <c r="T5247" s="9"/>
      <c r="U5247" s="8"/>
      <c r="X5247" s="9"/>
      <c r="Y5247" s="9"/>
      <c r="Z5247" s="9"/>
      <c r="AA5247" s="8"/>
      <c r="AB5247" s="12"/>
      <c r="AC5247" s="11"/>
      <c r="AD5247" s="11"/>
      <c r="AE5247" s="11"/>
      <c r="AF5247" s="11"/>
      <c r="AG5247" s="11"/>
      <c r="AH5247" s="10"/>
      <c r="AI5247" s="7">
        <v>93884.2</v>
      </c>
      <c r="AJ5247" s="31"/>
      <c r="AK5247" s="37">
        <v>7.0236400000000003E-3</v>
      </c>
      <c r="AN5247" s="6"/>
    </row>
    <row r="5248" spans="1:40" x14ac:dyDescent="0.25">
      <c r="A5248" s="6">
        <v>0.5763194444444445</v>
      </c>
      <c r="B5248">
        <v>0.47</v>
      </c>
      <c r="C5248">
        <f>B5248+0.68</f>
        <v>1.1499999999999999</v>
      </c>
      <c r="D5248" s="5">
        <f>C5248/(0.2905*LN(C5248)+0.3655)</f>
        <v>2.8318089367570392</v>
      </c>
      <c r="E5248" s="5">
        <f>D5248*100</f>
        <v>283.18089367570394</v>
      </c>
      <c r="F5248">
        <v>146.98154097471101</v>
      </c>
      <c r="G5248" s="4">
        <f>75.6*1000/(287.05*(F5248+273))</f>
        <v>0.62709601588065778</v>
      </c>
      <c r="H5248" s="3">
        <f>SQRT(2*ABS(E5248)/G5248)</f>
        <v>30.052454689490073</v>
      </c>
      <c r="I5248" s="2">
        <f>(2/2*0.0254)^2*3.1416*H5248</f>
        <v>6.0911356662528199E-2</v>
      </c>
      <c r="J5248" s="26"/>
      <c r="K5248" s="26"/>
      <c r="L5248" s="26"/>
      <c r="M5248" s="26"/>
      <c r="N5248" s="39"/>
      <c r="O5248" s="9"/>
      <c r="P5248" s="8"/>
      <c r="Q5248" s="41"/>
      <c r="R5248" s="8"/>
      <c r="S5248" s="41"/>
      <c r="T5248" s="9"/>
      <c r="U5248" s="8"/>
      <c r="X5248" s="9"/>
      <c r="Y5248" s="9"/>
      <c r="Z5248" s="9"/>
      <c r="AA5248" s="8"/>
      <c r="AB5248" s="12"/>
      <c r="AC5248" s="11"/>
      <c r="AD5248" s="11"/>
      <c r="AE5248" s="11"/>
      <c r="AF5248" s="11"/>
      <c r="AG5248" s="11"/>
      <c r="AH5248" s="10"/>
      <c r="AI5248" s="7">
        <v>99172</v>
      </c>
      <c r="AJ5248" s="31"/>
      <c r="AK5248" s="37">
        <v>7.4713999999999996E-3</v>
      </c>
      <c r="AN5248" s="6"/>
    </row>
    <row r="5249" spans="1:40" x14ac:dyDescent="0.25">
      <c r="A5249" s="6">
        <v>0.57633101851851853</v>
      </c>
      <c r="B5249">
        <v>0.34</v>
      </c>
      <c r="C5249">
        <f>B5249+0.68</f>
        <v>1.02</v>
      </c>
      <c r="D5249" s="5">
        <f>C5249/(0.2905*LN(C5249)+0.3655)</f>
        <v>2.7474550381052718</v>
      </c>
      <c r="E5249" s="5">
        <f>D5249*100</f>
        <v>274.74550381052717</v>
      </c>
      <c r="F5249">
        <v>146.69866271376401</v>
      </c>
      <c r="G5249" s="4">
        <f>75.6*1000/(287.05*(F5249+273))</f>
        <v>0.6275186806308195</v>
      </c>
      <c r="H5249" s="3">
        <f>SQRT(2*ABS(E5249)/G5249)</f>
        <v>29.591498989225766</v>
      </c>
      <c r="I5249" s="2">
        <f>(2/2*0.0254)^2*3.1416*H5249</f>
        <v>5.9977075674351753E-2</v>
      </c>
      <c r="J5249" s="26"/>
      <c r="K5249" s="26"/>
      <c r="L5249" s="26"/>
      <c r="M5249" s="26"/>
      <c r="N5249" s="39"/>
      <c r="O5249" s="9"/>
      <c r="P5249" s="8"/>
      <c r="Q5249" s="41"/>
      <c r="R5249" s="8"/>
      <c r="S5249" s="41"/>
      <c r="T5249" s="9"/>
      <c r="U5249" s="8"/>
      <c r="X5249" s="9"/>
      <c r="Y5249" s="9"/>
      <c r="Z5249" s="9"/>
      <c r="AA5249" s="8"/>
      <c r="AB5249" s="12"/>
      <c r="AC5249" s="11"/>
      <c r="AD5249" s="11"/>
      <c r="AE5249" s="11"/>
      <c r="AF5249" s="11"/>
      <c r="AG5249" s="11"/>
      <c r="AH5249" s="10"/>
      <c r="AI5249" s="7">
        <v>102291.9</v>
      </c>
      <c r="AJ5249" s="31"/>
      <c r="AK5249" s="37">
        <v>8.1135500000000006E-3</v>
      </c>
      <c r="AN5249" s="6"/>
    </row>
    <row r="5250" spans="1:40" x14ac:dyDescent="0.25">
      <c r="A5250" s="6">
        <v>0.57634259259259257</v>
      </c>
      <c r="B5250">
        <v>0.41</v>
      </c>
      <c r="C5250">
        <f>B5250+0.68</f>
        <v>1.0900000000000001</v>
      </c>
      <c r="D5250" s="5">
        <f>C5250/(0.2905*LN(C5250)+0.3655)</f>
        <v>2.7910457666578079</v>
      </c>
      <c r="E5250" s="5">
        <f>D5250*100</f>
        <v>279.10457666578077</v>
      </c>
      <c r="F5250">
        <v>146.38737434825401</v>
      </c>
      <c r="G5250" s="4">
        <f>75.6*1000/(287.05*(F5250+273))</f>
        <v>0.62798445350899479</v>
      </c>
      <c r="H5250" s="3">
        <f>SQRT(2*ABS(E5250)/G5250)</f>
        <v>29.814259734635083</v>
      </c>
      <c r="I5250" s="2">
        <f>(2/2*0.0254)^2*3.1416*H5250</f>
        <v>6.0428574873143751E-2</v>
      </c>
      <c r="J5250" s="26"/>
      <c r="K5250" s="26"/>
      <c r="L5250" s="26"/>
      <c r="M5250" s="26"/>
      <c r="N5250" s="39"/>
      <c r="O5250" s="9"/>
      <c r="P5250" s="8"/>
      <c r="Q5250" s="41"/>
      <c r="R5250" s="8"/>
      <c r="S5250" s="41"/>
      <c r="T5250" s="9"/>
      <c r="U5250" s="8"/>
      <c r="X5250" s="9"/>
      <c r="Y5250" s="9"/>
      <c r="Z5250" s="9"/>
      <c r="AA5250" s="8"/>
      <c r="AB5250" s="12"/>
      <c r="AC5250" s="11"/>
      <c r="AD5250" s="11"/>
      <c r="AE5250" s="11"/>
      <c r="AF5250" s="11"/>
      <c r="AG5250" s="11"/>
      <c r="AH5250" s="10"/>
      <c r="AI5250" s="7">
        <v>110278.3</v>
      </c>
      <c r="AJ5250" s="31"/>
      <c r="AK5250" s="37">
        <v>8.8802199999999994E-3</v>
      </c>
      <c r="AN5250" s="6"/>
    </row>
    <row r="5251" spans="1:40" x14ac:dyDescent="0.25">
      <c r="A5251" s="6">
        <v>0.57635416666666661</v>
      </c>
      <c r="B5251">
        <v>0.39</v>
      </c>
      <c r="C5251">
        <f>B5251+0.68</f>
        <v>1.07</v>
      </c>
      <c r="D5251" s="5">
        <f>C5251/(0.2905*LN(C5251)+0.3655)</f>
        <v>2.7781034953995807</v>
      </c>
      <c r="E5251" s="5">
        <f>D5251*100</f>
        <v>277.81034953995805</v>
      </c>
      <c r="F5251">
        <v>146.093419542162</v>
      </c>
      <c r="G5251" s="4">
        <f>75.6*1000/(287.05*(F5251+273))</f>
        <v>0.6284249258229283</v>
      </c>
      <c r="H5251" s="3">
        <f>SQRT(2*ABS(E5251)/G5251)</f>
        <v>29.734627825445916</v>
      </c>
      <c r="I5251" s="2">
        <f>(2/2*0.0254)^2*3.1416*H5251</f>
        <v>6.0267174159875696E-2</v>
      </c>
      <c r="J5251" s="26"/>
      <c r="K5251" s="26"/>
      <c r="L5251" s="26"/>
      <c r="M5251" s="26"/>
      <c r="N5251" s="39"/>
      <c r="O5251" s="9"/>
      <c r="P5251" s="8"/>
      <c r="Q5251" s="41"/>
      <c r="R5251" s="8"/>
      <c r="S5251" s="41"/>
      <c r="T5251" s="9"/>
      <c r="U5251" s="8"/>
      <c r="X5251" s="9"/>
      <c r="Y5251" s="9"/>
      <c r="Z5251" s="9"/>
      <c r="AA5251" s="8"/>
      <c r="AB5251" s="12"/>
      <c r="AC5251" s="11"/>
      <c r="AD5251" s="11"/>
      <c r="AE5251" s="11"/>
      <c r="AF5251" s="11"/>
      <c r="AG5251" s="11"/>
      <c r="AH5251" s="10"/>
      <c r="AI5251" s="7">
        <v>116074.5</v>
      </c>
      <c r="AJ5251" s="31"/>
      <c r="AK5251" s="37">
        <v>9.7997599999999994E-3</v>
      </c>
      <c r="AN5251" s="6"/>
    </row>
    <row r="5252" spans="1:40" x14ac:dyDescent="0.25">
      <c r="A5252" s="6">
        <v>0.57636574074074076</v>
      </c>
      <c r="B5252">
        <v>0.41</v>
      </c>
      <c r="C5252">
        <f>B5252+0.68</f>
        <v>1.0900000000000001</v>
      </c>
      <c r="D5252" s="5">
        <f>C5252/(0.2905*LN(C5252)+0.3655)</f>
        <v>2.7910457666578079</v>
      </c>
      <c r="E5252" s="5">
        <f>D5252*100</f>
        <v>279.10457666578077</v>
      </c>
      <c r="F5252">
        <v>145.64313979265299</v>
      </c>
      <c r="G5252" s="4">
        <f>75.6*1000/(287.05*(F5252+273))</f>
        <v>0.62910084044158154</v>
      </c>
      <c r="H5252" s="3">
        <f>SQRT(2*ABS(E5252)/G5252)</f>
        <v>29.787794160833567</v>
      </c>
      <c r="I5252" s="2">
        <f>(2/2*0.0254)^2*3.1416*H5252</f>
        <v>6.0374933530971911E-2</v>
      </c>
      <c r="J5252" s="26"/>
      <c r="K5252" s="26"/>
      <c r="L5252" s="26"/>
      <c r="M5252" s="26"/>
      <c r="N5252" s="39"/>
      <c r="O5252" s="9"/>
      <c r="P5252" s="8"/>
      <c r="Q5252" s="41"/>
      <c r="R5252" s="8"/>
      <c r="S5252" s="41"/>
      <c r="T5252" s="9"/>
      <c r="U5252" s="8"/>
      <c r="X5252" s="9"/>
      <c r="Y5252" s="9"/>
      <c r="Z5252" s="9"/>
      <c r="AA5252" s="8"/>
      <c r="AB5252" s="12"/>
      <c r="AC5252" s="11"/>
      <c r="AD5252" s="11"/>
      <c r="AE5252" s="11"/>
      <c r="AF5252" s="11"/>
      <c r="AG5252" s="11"/>
      <c r="AH5252" s="10"/>
      <c r="AI5252" s="7">
        <v>122096.1</v>
      </c>
      <c r="AJ5252" s="31"/>
      <c r="AK5252" s="37">
        <v>1.08077E-2</v>
      </c>
      <c r="AN5252" s="6"/>
    </row>
    <row r="5253" spans="1:40" x14ac:dyDescent="0.25">
      <c r="A5253" s="6">
        <v>0.5763773148148148</v>
      </c>
      <c r="B5253">
        <v>0.33</v>
      </c>
      <c r="C5253">
        <f>B5253+0.68</f>
        <v>1.01</v>
      </c>
      <c r="D5253" s="5">
        <f>C5253/(0.2905*LN(C5253)+0.3655)</f>
        <v>2.7416554037986409</v>
      </c>
      <c r="E5253" s="5">
        <f>D5253*100</f>
        <v>274.16554037986407</v>
      </c>
      <c r="F5253">
        <v>145.40191483435501</v>
      </c>
      <c r="G5253" s="4">
        <f>75.6*1000/(287.05*(F5253+273))</f>
        <v>0.62946354151588424</v>
      </c>
      <c r="H5253" s="3">
        <f>SQRT(2*ABS(E5253)/G5253)</f>
        <v>29.514548318452711</v>
      </c>
      <c r="I5253" s="2">
        <f>(2/2*0.0254)^2*3.1416*H5253</f>
        <v>5.9821109388026476E-2</v>
      </c>
      <c r="J5253" s="26"/>
      <c r="K5253" s="26"/>
      <c r="L5253" s="26"/>
      <c r="M5253" s="26"/>
      <c r="N5253" s="39"/>
      <c r="O5253" s="9"/>
      <c r="P5253" s="8"/>
      <c r="Q5253" s="41"/>
      <c r="R5253" s="8"/>
      <c r="S5253" s="41"/>
      <c r="T5253" s="9"/>
      <c r="U5253" s="8"/>
      <c r="X5253" s="9"/>
      <c r="Y5253" s="9"/>
      <c r="Z5253" s="9"/>
      <c r="AA5253" s="8"/>
      <c r="AB5253" s="12"/>
      <c r="AC5253" s="11"/>
      <c r="AD5253" s="11"/>
      <c r="AE5253" s="11"/>
      <c r="AF5253" s="11"/>
      <c r="AG5253" s="11"/>
      <c r="AH5253" s="10"/>
      <c r="AI5253" s="7">
        <v>130777.3</v>
      </c>
      <c r="AJ5253" s="31"/>
      <c r="AK5253" s="37">
        <v>1.186505E-2</v>
      </c>
      <c r="AN5253" s="6"/>
    </row>
    <row r="5254" spans="1:40" x14ac:dyDescent="0.25">
      <c r="A5254" s="6">
        <v>0.57638888888888895</v>
      </c>
      <c r="B5254">
        <v>0.35</v>
      </c>
      <c r="C5254">
        <f>B5254+0.68</f>
        <v>1.03</v>
      </c>
      <c r="D5254" s="5">
        <f>C5254/(0.2905*LN(C5254)+0.3655)</f>
        <v>2.7533714414708768</v>
      </c>
      <c r="E5254" s="5">
        <f>D5254*100</f>
        <v>275.33714414708766</v>
      </c>
      <c r="F5254">
        <v>145.08043922024399</v>
      </c>
      <c r="G5254" s="4">
        <f>75.6*1000/(287.05*(F5254+273))</f>
        <v>0.62994755645556122</v>
      </c>
      <c r="H5254" s="3">
        <f>SQRT(2*ABS(E5254)/G5254)</f>
        <v>29.566178991183975</v>
      </c>
      <c r="I5254" s="2">
        <f>(2/2*0.0254)^2*3.1416*H5254</f>
        <v>5.9925756224830797E-2</v>
      </c>
      <c r="J5254" s="26"/>
      <c r="K5254" s="26"/>
      <c r="L5254" s="26"/>
      <c r="M5254" s="26"/>
      <c r="N5254" s="39"/>
      <c r="O5254" s="9"/>
      <c r="P5254" s="8"/>
      <c r="Q5254" s="41"/>
      <c r="R5254" s="8"/>
      <c r="S5254" s="41"/>
      <c r="T5254" s="9"/>
      <c r="U5254" s="8"/>
      <c r="X5254" s="9"/>
      <c r="Y5254" s="9"/>
      <c r="Z5254" s="9"/>
      <c r="AA5254" s="8"/>
      <c r="AB5254" s="12"/>
      <c r="AC5254" s="11"/>
      <c r="AD5254" s="11"/>
      <c r="AE5254" s="11"/>
      <c r="AF5254" s="11"/>
      <c r="AG5254" s="11"/>
      <c r="AH5254" s="10"/>
      <c r="AI5254" s="7">
        <v>194972.7</v>
      </c>
      <c r="AJ5254" s="31"/>
      <c r="AK5254" s="37">
        <v>2.1083310000000001E-2</v>
      </c>
      <c r="AN5254" s="6"/>
    </row>
    <row r="5255" spans="1:40" x14ac:dyDescent="0.25">
      <c r="A5255" s="6">
        <v>0.57640046296296299</v>
      </c>
      <c r="B5255">
        <v>0.35</v>
      </c>
      <c r="C5255">
        <f>B5255+0.68</f>
        <v>1.03</v>
      </c>
      <c r="D5255" s="5">
        <f>C5255/(0.2905*LN(C5255)+0.3655)</f>
        <v>2.7533714414708768</v>
      </c>
      <c r="E5255" s="5">
        <f>D5255*100</f>
        <v>275.33714414708766</v>
      </c>
      <c r="F5255">
        <v>144.706395521708</v>
      </c>
      <c r="G5255" s="4">
        <f>75.6*1000/(287.05*(F5255+273))</f>
        <v>0.63051165582398494</v>
      </c>
      <c r="H5255" s="3">
        <f>SQRT(2*ABS(E5255)/G5255)</f>
        <v>29.552950056561357</v>
      </c>
      <c r="I5255" s="2">
        <f>(2/2*0.0254)^2*3.1416*H5255</f>
        <v>5.9898943361675713E-2</v>
      </c>
      <c r="J5255" s="26"/>
      <c r="K5255" s="26"/>
      <c r="L5255" s="26"/>
      <c r="M5255" s="26"/>
      <c r="N5255" s="39"/>
      <c r="O5255" s="9"/>
      <c r="P5255" s="8"/>
      <c r="Q5255" s="41"/>
      <c r="R5255" s="8"/>
      <c r="S5255" s="41"/>
      <c r="T5255" s="9"/>
      <c r="U5255" s="8"/>
      <c r="X5255" s="9"/>
      <c r="Y5255" s="9"/>
      <c r="Z5255" s="9"/>
      <c r="AA5255" s="8"/>
      <c r="AB5255" s="12"/>
      <c r="AC5255" s="11"/>
      <c r="AD5255" s="11"/>
      <c r="AE5255" s="11"/>
      <c r="AF5255" s="11"/>
      <c r="AG5255" s="11"/>
      <c r="AH5255" s="10"/>
      <c r="AI5255" s="7">
        <v>227788.79999999999</v>
      </c>
      <c r="AJ5255" s="31"/>
      <c r="AK5255" s="37">
        <v>2.5465499999999999E-2</v>
      </c>
      <c r="AN5255" s="6"/>
    </row>
    <row r="5256" spans="1:40" x14ac:dyDescent="0.25">
      <c r="A5256" s="6">
        <v>0.57641203703703703</v>
      </c>
      <c r="B5256">
        <v>0.3</v>
      </c>
      <c r="C5256">
        <f>B5256+0.68</f>
        <v>0.98</v>
      </c>
      <c r="D5256" s="5">
        <f>C5256/(0.2905*LN(C5256)+0.3655)</f>
        <v>2.7250145027674018</v>
      </c>
      <c r="E5256" s="5">
        <f>D5256*100</f>
        <v>272.50145027674017</v>
      </c>
      <c r="F5256">
        <v>144.34701421601201</v>
      </c>
      <c r="G5256" s="4">
        <f>75.6*1000/(287.05*(F5256+273))</f>
        <v>0.63105459513925066</v>
      </c>
      <c r="H5256" s="3">
        <f>SQRT(2*ABS(E5256)/G5256)</f>
        <v>29.387723163668227</v>
      </c>
      <c r="I5256" s="2">
        <f>(2/2*0.0254)^2*3.1416*H5256</f>
        <v>5.9564055769056719E-2</v>
      </c>
      <c r="J5256" s="26"/>
      <c r="K5256" s="26"/>
      <c r="L5256" s="26"/>
      <c r="M5256" s="26"/>
      <c r="N5256" s="39"/>
      <c r="O5256" s="9"/>
      <c r="P5256" s="8"/>
      <c r="Q5256" s="41"/>
      <c r="R5256" s="8"/>
      <c r="S5256" s="41"/>
      <c r="T5256" s="9"/>
      <c r="U5256" s="8"/>
      <c r="X5256" s="9"/>
      <c r="Y5256" s="9"/>
      <c r="Z5256" s="9"/>
      <c r="AA5256" s="8"/>
      <c r="AB5256" s="12"/>
      <c r="AC5256" s="11"/>
      <c r="AD5256" s="11"/>
      <c r="AE5256" s="11"/>
      <c r="AF5256" s="11"/>
      <c r="AG5256" s="11"/>
      <c r="AH5256" s="10"/>
      <c r="AI5256" s="7">
        <v>243801.7</v>
      </c>
      <c r="AJ5256" s="31"/>
      <c r="AK5256" s="38">
        <v>2.7917810000000001E-2</v>
      </c>
      <c r="AN5256" s="6"/>
    </row>
    <row r="5257" spans="1:40" x14ac:dyDescent="0.25">
      <c r="A5257" s="6">
        <v>0.57642361111111107</v>
      </c>
      <c r="B5257">
        <v>0.28999999999999998</v>
      </c>
      <c r="C5257">
        <f>B5257+0.68</f>
        <v>0.97</v>
      </c>
      <c r="D5257" s="5">
        <f>C5257/(0.2905*LN(C5257)+0.3655)</f>
        <v>2.7197410564993283</v>
      </c>
      <c r="E5257" s="5">
        <f>D5257*100</f>
        <v>271.97410564993282</v>
      </c>
      <c r="F5257">
        <v>144.001511941904</v>
      </c>
      <c r="G5257" s="4">
        <f>75.6*1000/(287.05*(F5257+273))</f>
        <v>0.63157744887350098</v>
      </c>
      <c r="H5257" s="3">
        <f>SQRT(2*ABS(E5257)/G5257)</f>
        <v>29.347118733914737</v>
      </c>
      <c r="I5257" s="2">
        <f>(2/2*0.0254)^2*3.1416*H5257</f>
        <v>5.948175730364523E-2</v>
      </c>
      <c r="J5257" s="26"/>
      <c r="K5257" s="26"/>
      <c r="L5257" s="26"/>
      <c r="M5257" s="26"/>
      <c r="N5257" s="39"/>
      <c r="O5257" s="9"/>
      <c r="P5257" s="8"/>
      <c r="Q5257" s="41"/>
      <c r="R5257" s="8"/>
      <c r="S5257" s="41"/>
      <c r="T5257" s="9"/>
      <c r="U5257" s="8"/>
      <c r="X5257" s="9"/>
      <c r="Y5257" s="9"/>
      <c r="Z5257" s="9"/>
      <c r="AA5257" s="8"/>
      <c r="AB5257" s="12"/>
      <c r="AC5257" s="11"/>
      <c r="AD5257" s="11"/>
      <c r="AE5257" s="11"/>
      <c r="AF5257" s="11"/>
      <c r="AG5257" s="11"/>
      <c r="AH5257" s="10"/>
      <c r="AI5257" s="7">
        <v>236726.6</v>
      </c>
      <c r="AJ5257" s="31"/>
      <c r="AK5257" s="37">
        <v>3.0312249999999999E-2</v>
      </c>
      <c r="AN5257" s="6"/>
    </row>
    <row r="5258" spans="1:40" x14ac:dyDescent="0.25">
      <c r="A5258" s="6">
        <v>0.57643518518518522</v>
      </c>
      <c r="B5258">
        <v>0.4</v>
      </c>
      <c r="C5258">
        <f>B5258+0.68</f>
        <v>1.08</v>
      </c>
      <c r="D5258" s="5">
        <f>C5258/(0.2905*LN(C5258)+0.3655)</f>
        <v>2.7845301024923019</v>
      </c>
      <c r="E5258" s="5">
        <f>D5258*100</f>
        <v>278.4530102492302</v>
      </c>
      <c r="F5258">
        <v>143.65606557794899</v>
      </c>
      <c r="G5258" s="4">
        <f>75.6*1000/(287.05*(F5258+273))</f>
        <v>0.63210108491601658</v>
      </c>
      <c r="H5258" s="3">
        <f>SQRT(2*ABS(E5258)/G5258)</f>
        <v>29.682309458173336</v>
      </c>
      <c r="I5258" s="2">
        <f>(2/2*0.0254)^2*3.1416*H5258</f>
        <v>6.01611334799423E-2</v>
      </c>
      <c r="J5258" s="26"/>
      <c r="K5258" s="26"/>
      <c r="L5258" s="26"/>
      <c r="M5258" s="26"/>
      <c r="N5258" s="39"/>
      <c r="O5258" s="9"/>
      <c r="P5258" s="8"/>
      <c r="Q5258" s="41"/>
      <c r="R5258" s="8"/>
      <c r="S5258" s="41"/>
      <c r="T5258" s="9"/>
      <c r="U5258" s="8"/>
      <c r="X5258" s="9"/>
      <c r="Y5258" s="9"/>
      <c r="Z5258" s="9"/>
      <c r="AA5258" s="8"/>
      <c r="AB5258" s="12"/>
      <c r="AC5258" s="11"/>
      <c r="AD5258" s="11"/>
      <c r="AE5258" s="11"/>
      <c r="AF5258" s="11"/>
      <c r="AG5258" s="11"/>
      <c r="AH5258" s="10"/>
      <c r="AI5258" s="7">
        <v>244919.4</v>
      </c>
      <c r="AJ5258" s="31"/>
      <c r="AK5258" s="37">
        <v>3.1886959999999999E-2</v>
      </c>
      <c r="AN5258" s="6"/>
    </row>
    <row r="5259" spans="1:40" x14ac:dyDescent="0.25">
      <c r="A5259" s="6">
        <v>0.57644675925925926</v>
      </c>
      <c r="B5259">
        <v>0.42</v>
      </c>
      <c r="C5259">
        <f>B5259+0.68</f>
        <v>1.1000000000000001</v>
      </c>
      <c r="D5259" s="5">
        <f>C5259/(0.2905*LN(C5259)+0.3655)</f>
        <v>2.7976466698445837</v>
      </c>
      <c r="E5259" s="5">
        <f>D5259*100</f>
        <v>279.76466698445836</v>
      </c>
      <c r="F5259">
        <v>143.31067546344099</v>
      </c>
      <c r="G5259" s="4">
        <f>75.6*1000/(287.05*(F5259+273))</f>
        <v>0.63262550448766641</v>
      </c>
      <c r="H5259" s="3">
        <f>SQRT(2*ABS(E5259)/G5259)</f>
        <v>29.739802604517934</v>
      </c>
      <c r="I5259" s="2">
        <f>(2/2*0.0254)^2*3.1416*H5259</f>
        <v>6.0277662581436006E-2</v>
      </c>
      <c r="J5259" s="26"/>
      <c r="K5259" s="26"/>
      <c r="L5259" s="26"/>
      <c r="M5259" s="26"/>
      <c r="N5259" s="39"/>
      <c r="O5259" s="9"/>
      <c r="P5259" s="8"/>
      <c r="Q5259" s="41"/>
      <c r="R5259" s="8"/>
      <c r="S5259" s="41"/>
      <c r="T5259" s="9"/>
      <c r="U5259" s="8"/>
      <c r="X5259" s="9"/>
      <c r="Y5259" s="9"/>
      <c r="Z5259" s="9"/>
      <c r="AA5259" s="8"/>
      <c r="AB5259" s="12"/>
      <c r="AC5259" s="11"/>
      <c r="AD5259" s="11"/>
      <c r="AE5259" s="11"/>
      <c r="AF5259" s="11"/>
      <c r="AG5259" s="11"/>
      <c r="AH5259" s="10"/>
      <c r="AI5259" s="7">
        <v>303053.8</v>
      </c>
      <c r="AJ5259" s="31"/>
      <c r="AK5259" s="37">
        <v>3.5638530000000002E-2</v>
      </c>
      <c r="AN5259" s="6"/>
    </row>
    <row r="5260" spans="1:40" x14ac:dyDescent="0.25">
      <c r="A5260" s="6">
        <v>0.57645833333333341</v>
      </c>
      <c r="B5260">
        <v>0.31</v>
      </c>
      <c r="C5260">
        <f>B5260+0.68</f>
        <v>0.99</v>
      </c>
      <c r="D5260" s="5">
        <f>C5260/(0.2905*LN(C5260)+0.3655)</f>
        <v>2.7304290623909595</v>
      </c>
      <c r="E5260" s="5">
        <f>D5260*100</f>
        <v>273.04290623909594</v>
      </c>
      <c r="F5260">
        <v>142.90664088504801</v>
      </c>
      <c r="G5260" s="4">
        <f>75.6*1000/(287.05*(F5260+273))</f>
        <v>0.63324007168582985</v>
      </c>
      <c r="H5260" s="3">
        <f>SQRT(2*ABS(E5260)/G5260)</f>
        <v>29.366098561225428</v>
      </c>
      <c r="I5260" s="2">
        <f>(2/2*0.0254)^2*3.1416*H5260</f>
        <v>5.9520226275403432E-2</v>
      </c>
      <c r="J5260" s="26"/>
      <c r="K5260" s="26"/>
      <c r="L5260" s="26"/>
      <c r="M5260" s="26"/>
      <c r="N5260" s="39"/>
      <c r="O5260" s="9"/>
      <c r="P5260" s="8"/>
      <c r="Q5260" s="41"/>
      <c r="R5260" s="8"/>
      <c r="S5260" s="41"/>
      <c r="T5260" s="9"/>
      <c r="U5260" s="8"/>
      <c r="X5260" s="9"/>
      <c r="Y5260" s="9"/>
      <c r="Z5260" s="9"/>
      <c r="AA5260" s="8"/>
      <c r="AB5260" s="12"/>
      <c r="AC5260" s="11"/>
      <c r="AD5260" s="11"/>
      <c r="AE5260" s="11"/>
      <c r="AF5260" s="11"/>
      <c r="AG5260" s="11"/>
      <c r="AH5260" s="10"/>
      <c r="AI5260" s="7">
        <v>319223.3</v>
      </c>
      <c r="AJ5260" s="31"/>
      <c r="AK5260" s="37">
        <v>3.8574299999999999E-2</v>
      </c>
      <c r="AN5260" s="6"/>
    </row>
    <row r="5261" spans="1:40" x14ac:dyDescent="0.25">
      <c r="A5261" s="6">
        <v>0.57646990740740744</v>
      </c>
      <c r="B5261">
        <v>0.34</v>
      </c>
      <c r="C5261">
        <f>B5261+0.68</f>
        <v>1.02</v>
      </c>
      <c r="D5261" s="5">
        <f>C5261/(0.2905*LN(C5261)+0.3655)</f>
        <v>2.7474550381052718</v>
      </c>
      <c r="E5261" s="5">
        <f>D5261*100</f>
        <v>274.74550381052717</v>
      </c>
      <c r="F5261">
        <v>142.582088381982</v>
      </c>
      <c r="G5261" s="4">
        <f>75.6*1000/(287.05*(F5261+273))</f>
        <v>0.63373460611369103</v>
      </c>
      <c r="H5261" s="3">
        <f>SQRT(2*ABS(E5261)/G5261)</f>
        <v>29.446018678989812</v>
      </c>
      <c r="I5261" s="2">
        <f>(2/2*0.0254)^2*3.1416*H5261</f>
        <v>5.9682211139799886E-2</v>
      </c>
      <c r="J5261" s="26"/>
      <c r="K5261" s="26"/>
      <c r="L5261" s="26"/>
      <c r="M5261" s="26"/>
      <c r="N5261" s="39"/>
      <c r="O5261" s="9"/>
      <c r="P5261" s="8"/>
      <c r="Q5261" s="41"/>
      <c r="R5261" s="8"/>
      <c r="S5261" s="41"/>
      <c r="T5261" s="9"/>
      <c r="U5261" s="8"/>
      <c r="X5261" s="9"/>
      <c r="Y5261" s="9"/>
      <c r="Z5261" s="9"/>
      <c r="AA5261" s="8"/>
      <c r="AB5261" s="12"/>
      <c r="AC5261" s="11"/>
      <c r="AD5261" s="11"/>
      <c r="AE5261" s="11"/>
      <c r="AF5261" s="11"/>
      <c r="AG5261" s="11"/>
      <c r="AH5261" s="10"/>
      <c r="AI5261" s="7">
        <v>295441.7</v>
      </c>
      <c r="AJ5261" s="31"/>
      <c r="AK5261" s="37">
        <v>3.9607749999999997E-2</v>
      </c>
      <c r="AN5261" s="6"/>
    </row>
    <row r="5262" spans="1:40" x14ac:dyDescent="0.25">
      <c r="A5262" s="6">
        <v>0.57648148148148148</v>
      </c>
      <c r="B5262">
        <v>0.28999999999999998</v>
      </c>
      <c r="C5262">
        <f>B5262+0.68</f>
        <v>0.97</v>
      </c>
      <c r="D5262" s="5">
        <f>C5262/(0.2905*LN(C5262)+0.3655)</f>
        <v>2.7197410564993283</v>
      </c>
      <c r="E5262" s="5">
        <f>D5262*100</f>
        <v>271.97410564993282</v>
      </c>
      <c r="F5262">
        <v>142.27484595133799</v>
      </c>
      <c r="G5262" s="4">
        <f>75.6*1000/(287.05*(F5262+273))</f>
        <v>0.63420347670063826</v>
      </c>
      <c r="H5262" s="3">
        <f>SQRT(2*ABS(E5262)/G5262)</f>
        <v>29.286297329219096</v>
      </c>
      <c r="I5262" s="2">
        <f>(2/2*0.0254)^2*3.1416*H5262</f>
        <v>5.9358482372781504E-2</v>
      </c>
      <c r="J5262" s="26"/>
      <c r="K5262" s="26"/>
      <c r="L5262" s="26"/>
      <c r="M5262" s="26"/>
      <c r="N5262" s="39"/>
      <c r="O5262" s="9"/>
      <c r="P5262" s="8"/>
      <c r="Q5262" s="41"/>
      <c r="R5262" s="8"/>
      <c r="S5262" s="41"/>
      <c r="T5262" s="9"/>
      <c r="U5262" s="8"/>
      <c r="X5262" s="9"/>
      <c r="Y5262" s="9"/>
      <c r="Z5262" s="9"/>
      <c r="AA5262" s="8"/>
      <c r="AB5262" s="12"/>
      <c r="AC5262" s="11"/>
      <c r="AD5262" s="11"/>
      <c r="AE5262" s="11"/>
      <c r="AF5262" s="11"/>
      <c r="AG5262" s="11"/>
      <c r="AH5262" s="10"/>
      <c r="AI5262" s="7">
        <v>339545.9</v>
      </c>
      <c r="AJ5262" s="31"/>
      <c r="AK5262" s="37">
        <v>4.033254E-2</v>
      </c>
      <c r="AN5262" s="6"/>
    </row>
    <row r="5263" spans="1:40" x14ac:dyDescent="0.25">
      <c r="A5263" s="6">
        <v>0.57649305555555552</v>
      </c>
      <c r="B5263">
        <v>0.47</v>
      </c>
      <c r="C5263">
        <f>B5263+0.68</f>
        <v>1.1499999999999999</v>
      </c>
      <c r="D5263" s="5">
        <f>C5263/(0.2905*LN(C5263)+0.3655)</f>
        <v>2.8318089367570392</v>
      </c>
      <c r="E5263" s="5">
        <f>D5263*100</f>
        <v>283.18089367570394</v>
      </c>
      <c r="F5263">
        <v>141.96419773013</v>
      </c>
      <c r="G5263" s="4">
        <f>75.6*1000/(287.05*(F5263+273))</f>
        <v>0.63467825062812078</v>
      </c>
      <c r="H5263" s="3">
        <f>SQRT(2*ABS(E5263)/G5263)</f>
        <v>29.872403291090265</v>
      </c>
      <c r="I5263" s="2">
        <f>(2/2*0.0254)^2*3.1416*H5263</f>
        <v>6.05464222483902E-2</v>
      </c>
      <c r="J5263" s="26"/>
      <c r="K5263" s="26"/>
      <c r="L5263" s="26"/>
      <c r="M5263" s="26"/>
      <c r="N5263" s="39"/>
      <c r="O5263" s="9"/>
      <c r="P5263" s="8"/>
      <c r="Q5263" s="41"/>
      <c r="R5263" s="8"/>
      <c r="S5263" s="41"/>
      <c r="T5263" s="9"/>
      <c r="U5263" s="8"/>
      <c r="X5263" s="9"/>
      <c r="Y5263" s="9"/>
      <c r="Z5263" s="9"/>
      <c r="AA5263" s="8"/>
      <c r="AB5263" s="12"/>
      <c r="AC5263" s="11"/>
      <c r="AD5263" s="11"/>
      <c r="AE5263" s="11"/>
      <c r="AF5263" s="11"/>
      <c r="AG5263" s="11"/>
      <c r="AH5263" s="10"/>
      <c r="AI5263" s="7">
        <v>252548.8</v>
      </c>
      <c r="AJ5263" s="31"/>
      <c r="AK5263" s="37">
        <v>4.5439859999999999E-2</v>
      </c>
      <c r="AN5263" s="6"/>
    </row>
    <row r="5264" spans="1:40" x14ac:dyDescent="0.25">
      <c r="A5264" s="6">
        <v>0.57650462962962956</v>
      </c>
      <c r="B5264">
        <v>0.44</v>
      </c>
      <c r="C5264">
        <f>B5264+0.68</f>
        <v>1.1200000000000001</v>
      </c>
      <c r="D5264" s="5">
        <f>C5264/(0.2905*LN(C5264)+0.3655)</f>
        <v>2.8110898684282133</v>
      </c>
      <c r="E5264" s="5">
        <f>D5264*100</f>
        <v>281.10898684282131</v>
      </c>
      <c r="F5264">
        <v>141.55352373287201</v>
      </c>
      <c r="G5264" s="4">
        <f>75.6*1000/(287.05*(F5264+273))</f>
        <v>0.6353069893536083</v>
      </c>
      <c r="H5264" s="3">
        <f>SQRT(2*ABS(E5264)/G5264)</f>
        <v>29.748189966288418</v>
      </c>
      <c r="I5264" s="2">
        <f>(2/2*0.0254)^2*3.1416*H5264</f>
        <v>6.0294662376944835E-2</v>
      </c>
      <c r="J5264" s="26"/>
      <c r="K5264" s="26"/>
      <c r="L5264" s="26"/>
      <c r="M5264" s="26"/>
      <c r="N5264" s="39"/>
      <c r="O5264" s="9"/>
      <c r="P5264" s="8"/>
      <c r="Q5264" s="41"/>
      <c r="R5264" s="8"/>
      <c r="S5264" s="41"/>
      <c r="T5264" s="9"/>
      <c r="U5264" s="8"/>
      <c r="X5264" s="9"/>
      <c r="Y5264" s="9"/>
      <c r="Z5264" s="9"/>
      <c r="AA5264" s="8"/>
      <c r="AB5264" s="12"/>
      <c r="AC5264" s="11"/>
      <c r="AD5264" s="11"/>
      <c r="AE5264" s="11"/>
      <c r="AF5264" s="11"/>
      <c r="AG5264" s="11"/>
      <c r="AH5264" s="10"/>
      <c r="AI5264" s="7">
        <v>334686.8</v>
      </c>
      <c r="AJ5264" s="31"/>
      <c r="AK5264" s="37">
        <v>4.4971940000000002E-2</v>
      </c>
      <c r="AN5264" s="6"/>
    </row>
    <row r="5265" spans="1:40" x14ac:dyDescent="0.25">
      <c r="A5265" s="6">
        <v>0.57651620370370371</v>
      </c>
      <c r="B5265">
        <v>0.41</v>
      </c>
      <c r="C5265">
        <f>B5265+0.68</f>
        <v>1.0900000000000001</v>
      </c>
      <c r="D5265" s="5">
        <f>C5265/(0.2905*LN(C5265)+0.3655)</f>
        <v>2.7910457666578079</v>
      </c>
      <c r="E5265" s="5">
        <f>D5265*100</f>
        <v>279.10457666578077</v>
      </c>
      <c r="F5265">
        <v>141.25333522998699</v>
      </c>
      <c r="G5265" s="4">
        <f>75.6*1000/(287.05*(F5265+273))</f>
        <v>0.63576736429277581</v>
      </c>
      <c r="H5265" s="3">
        <f>SQRT(2*ABS(E5265)/G5265)</f>
        <v>29.631208302094219</v>
      </c>
      <c r="I5265" s="2">
        <f>(2/2*0.0254)^2*3.1416*H5265</f>
        <v>6.0057559885839475E-2</v>
      </c>
      <c r="J5265" s="26"/>
      <c r="K5265" s="26"/>
      <c r="L5265" s="26"/>
      <c r="M5265" s="26"/>
      <c r="N5265" s="39"/>
      <c r="O5265" s="9"/>
      <c r="P5265" s="8"/>
      <c r="Q5265" s="41"/>
      <c r="R5265" s="8"/>
      <c r="S5265" s="41"/>
      <c r="T5265" s="9"/>
      <c r="U5265" s="8"/>
      <c r="X5265" s="9"/>
      <c r="Y5265" s="9"/>
      <c r="Z5265" s="9"/>
      <c r="AA5265" s="8"/>
      <c r="AB5265" s="12"/>
      <c r="AC5265" s="11"/>
      <c r="AD5265" s="11"/>
      <c r="AE5265" s="11"/>
      <c r="AF5265" s="11"/>
      <c r="AG5265" s="11"/>
      <c r="AH5265" s="10"/>
      <c r="AI5265" s="7">
        <v>313997.7</v>
      </c>
      <c r="AJ5265" s="31"/>
      <c r="AK5265" s="37">
        <v>4.9224329999999997E-2</v>
      </c>
      <c r="AN5265" s="6"/>
    </row>
    <row r="5266" spans="1:40" x14ac:dyDescent="0.25">
      <c r="A5266" s="6">
        <v>0.57652777777777775</v>
      </c>
      <c r="B5266">
        <v>0.41</v>
      </c>
      <c r="C5266">
        <f>B5266+0.68</f>
        <v>1.0900000000000001</v>
      </c>
      <c r="D5266" s="5">
        <f>C5266/(0.2905*LN(C5266)+0.3655)</f>
        <v>2.7910457666578079</v>
      </c>
      <c r="E5266" s="5">
        <f>D5266*100</f>
        <v>279.10457666578077</v>
      </c>
      <c r="F5266">
        <v>140.94974133151001</v>
      </c>
      <c r="G5266" s="4">
        <f>75.6*1000/(287.05*(F5266+273))</f>
        <v>0.63623364092826584</v>
      </c>
      <c r="H5266" s="3">
        <f>SQRT(2*ABS(E5266)/G5266)</f>
        <v>29.620348398163149</v>
      </c>
      <c r="I5266" s="2">
        <f>(2/2*0.0254)^2*3.1416*H5266</f>
        <v>6.0035548656191151E-2</v>
      </c>
      <c r="J5266" s="26"/>
      <c r="K5266" s="26"/>
      <c r="L5266" s="26"/>
      <c r="M5266" s="26"/>
      <c r="N5266" s="39"/>
      <c r="O5266" s="9"/>
      <c r="P5266" s="8"/>
      <c r="Q5266" s="41"/>
      <c r="R5266" s="8"/>
      <c r="S5266" s="41"/>
      <c r="T5266" s="9"/>
      <c r="U5266" s="8"/>
      <c r="X5266" s="9"/>
      <c r="Y5266" s="9"/>
      <c r="Z5266" s="9"/>
      <c r="AA5266" s="8"/>
      <c r="AB5266" s="12"/>
      <c r="AC5266" s="11"/>
      <c r="AD5266" s="11"/>
      <c r="AE5266" s="11"/>
      <c r="AF5266" s="11"/>
      <c r="AG5266" s="11"/>
      <c r="AH5266" s="10"/>
      <c r="AI5266" s="7">
        <v>353864.9</v>
      </c>
      <c r="AJ5266" s="31"/>
      <c r="AK5266" s="37">
        <v>4.7161649999999999E-2</v>
      </c>
      <c r="AN5266" s="6"/>
    </row>
    <row r="5267" spans="1:40" x14ac:dyDescent="0.25">
      <c r="A5267" s="6">
        <v>0.5765393518518519</v>
      </c>
      <c r="B5267">
        <v>0.35</v>
      </c>
      <c r="C5267">
        <f>B5267+0.68</f>
        <v>1.03</v>
      </c>
      <c r="D5267" s="5">
        <f>C5267/(0.2905*LN(C5267)+0.3655)</f>
        <v>2.7533714414708768</v>
      </c>
      <c r="E5267" s="5">
        <f>D5267*100</f>
        <v>275.33714414708766</v>
      </c>
      <c r="F5267">
        <v>140.646192946197</v>
      </c>
      <c r="G5267" s="4">
        <f>75.6*1000/(287.05*(F5267+273))</f>
        <v>0.63670053195175158</v>
      </c>
      <c r="H5267" s="3">
        <f>SQRT(2*ABS(E5267)/G5267)</f>
        <v>29.40896857100806</v>
      </c>
      <c r="I5267" s="2">
        <f>(2/2*0.0254)^2*3.1416*H5267</f>
        <v>5.9607116696933929E-2</v>
      </c>
      <c r="J5267" s="26"/>
      <c r="K5267" s="26"/>
      <c r="L5267" s="26"/>
      <c r="M5267" s="26"/>
      <c r="N5267" s="39"/>
      <c r="O5267" s="9"/>
      <c r="P5267" s="8"/>
      <c r="Q5267" s="41"/>
      <c r="R5267" s="8"/>
      <c r="S5267" s="41"/>
      <c r="T5267" s="9"/>
      <c r="U5267" s="8"/>
      <c r="X5267" s="9"/>
      <c r="Y5267" s="9"/>
      <c r="Z5267" s="9"/>
      <c r="AA5267" s="8"/>
      <c r="AB5267" s="12"/>
      <c r="AC5267" s="11"/>
      <c r="AD5267" s="11"/>
      <c r="AE5267" s="11"/>
      <c r="AF5267" s="11"/>
      <c r="AG5267" s="11"/>
      <c r="AH5267" s="10"/>
      <c r="AI5267" s="7">
        <v>345309.5</v>
      </c>
      <c r="AJ5267" s="31"/>
      <c r="AK5267" s="37">
        <v>5.0400569999999999E-2</v>
      </c>
      <c r="AN5267" s="6"/>
    </row>
    <row r="5268" spans="1:40" x14ac:dyDescent="0.25">
      <c r="A5268" s="6">
        <v>0.57655092592592594</v>
      </c>
      <c r="B5268">
        <v>0.48</v>
      </c>
      <c r="C5268">
        <f>B5268+0.68</f>
        <v>1.1600000000000001</v>
      </c>
      <c r="D5268" s="5">
        <f>C5268/(0.2905*LN(C5268)+0.3655)</f>
        <v>2.8388510665038074</v>
      </c>
      <c r="E5268" s="5">
        <f>D5268*100</f>
        <v>283.88510665038075</v>
      </c>
      <c r="F5268">
        <v>140.263373282765</v>
      </c>
      <c r="G5268" s="4">
        <f>75.6*1000/(287.05*(F5268+273))</f>
        <v>0.63729032891685056</v>
      </c>
      <c r="H5268" s="3">
        <f>SQRT(2*ABS(E5268)/G5268)</f>
        <v>29.848165102366881</v>
      </c>
      <c r="I5268" s="2">
        <f>(2/2*0.0254)^2*3.1416*H5268</f>
        <v>6.0497295447486978E-2</v>
      </c>
      <c r="J5268" s="26"/>
      <c r="K5268" s="26"/>
      <c r="L5268" s="26"/>
      <c r="M5268" s="26"/>
      <c r="N5268" s="39"/>
      <c r="O5268" s="9"/>
      <c r="P5268" s="8"/>
      <c r="Q5268" s="41"/>
      <c r="R5268" s="8"/>
      <c r="S5268" s="41"/>
      <c r="T5268" s="9"/>
      <c r="U5268" s="8"/>
      <c r="X5268" s="9"/>
      <c r="Y5268" s="9"/>
      <c r="Z5268" s="9"/>
      <c r="AA5268" s="8"/>
      <c r="AB5268" s="12"/>
      <c r="AC5268" s="11"/>
      <c r="AD5268" s="11"/>
      <c r="AE5268" s="11"/>
      <c r="AF5268" s="11"/>
      <c r="AG5268" s="11"/>
      <c r="AH5268" s="10"/>
      <c r="AI5268" s="7">
        <v>359512.4</v>
      </c>
      <c r="AJ5268" s="31"/>
      <c r="AK5268" s="37">
        <v>5.2182329999999999E-2</v>
      </c>
      <c r="AN5268" s="6"/>
    </row>
    <row r="5269" spans="1:40" x14ac:dyDescent="0.25">
      <c r="A5269" s="6">
        <v>0.57656249999999998</v>
      </c>
      <c r="B5269">
        <v>0.37</v>
      </c>
      <c r="C5269">
        <f>B5269+0.68</f>
        <v>1.05</v>
      </c>
      <c r="D5269" s="5">
        <f>C5269/(0.2905*LN(C5269)+0.3655)</f>
        <v>2.7655337597593457</v>
      </c>
      <c r="E5269" s="5">
        <f>D5269*100</f>
        <v>276.55337597593456</v>
      </c>
      <c r="F5269">
        <v>139.94958468583999</v>
      </c>
      <c r="G5269" s="4">
        <f>75.6*1000/(287.05*(F5269+273))</f>
        <v>0.63777458763888517</v>
      </c>
      <c r="H5269" s="3">
        <f>SQRT(2*ABS(E5269)/G5269)</f>
        <v>29.449021881296893</v>
      </c>
      <c r="I5269" s="2">
        <f>(2/2*0.0254)^2*3.1416*H5269</f>
        <v>5.9688298134314859E-2</v>
      </c>
      <c r="J5269" s="26"/>
      <c r="K5269" s="26"/>
      <c r="L5269" s="26"/>
      <c r="M5269" s="26"/>
      <c r="N5269" s="39"/>
      <c r="O5269" s="9"/>
      <c r="P5269" s="8"/>
      <c r="Q5269" s="41"/>
      <c r="R5269" s="8"/>
      <c r="S5269" s="41"/>
      <c r="T5269" s="9"/>
      <c r="U5269" s="8"/>
      <c r="X5269" s="9"/>
      <c r="Y5269" s="9"/>
      <c r="Z5269" s="9"/>
      <c r="AA5269" s="8"/>
      <c r="AB5269" s="12"/>
      <c r="AC5269" s="11"/>
      <c r="AD5269" s="11"/>
      <c r="AE5269" s="11"/>
      <c r="AF5269" s="11"/>
      <c r="AG5269" s="11"/>
      <c r="AH5269" s="10"/>
      <c r="AI5269" s="7">
        <v>334656.8</v>
      </c>
      <c r="AJ5269" s="31"/>
      <c r="AK5269" s="37">
        <v>5.3786019999999997E-2</v>
      </c>
      <c r="AN5269" s="6"/>
    </row>
    <row r="5270" spans="1:40" x14ac:dyDescent="0.25">
      <c r="A5270" s="6">
        <v>0.57657407407407402</v>
      </c>
      <c r="B5270">
        <v>0.35</v>
      </c>
      <c r="C5270">
        <f>B5270+0.68</f>
        <v>1.03</v>
      </c>
      <c r="D5270" s="5">
        <f>C5270/(0.2905*LN(C5270)+0.3655)</f>
        <v>2.7533714414708768</v>
      </c>
      <c r="E5270" s="5">
        <f>D5270*100</f>
        <v>275.33714414708766</v>
      </c>
      <c r="F5270">
        <v>139.656530053843</v>
      </c>
      <c r="G5270" s="4">
        <f>75.6*1000/(287.05*(F5270+273))</f>
        <v>0.63822751345846007</v>
      </c>
      <c r="H5270" s="3">
        <f>SQRT(2*ABS(E5270)/G5270)</f>
        <v>29.373766513174143</v>
      </c>
      <c r="I5270" s="2">
        <f>(2/2*0.0254)^2*3.1416*H5270</f>
        <v>5.9535767946153631E-2</v>
      </c>
      <c r="J5270" s="26"/>
      <c r="K5270" s="26"/>
      <c r="L5270" s="26"/>
      <c r="M5270" s="26"/>
      <c r="N5270" s="39"/>
      <c r="O5270" s="9"/>
      <c r="P5270" s="8"/>
      <c r="Q5270" s="41"/>
      <c r="R5270" s="8"/>
      <c r="S5270" s="41"/>
      <c r="T5270" s="9"/>
      <c r="U5270" s="8"/>
      <c r="X5270" s="9"/>
      <c r="Y5270" s="9"/>
      <c r="Z5270" s="9"/>
      <c r="AA5270" s="8"/>
      <c r="AB5270" s="12"/>
      <c r="AC5270" s="11"/>
      <c r="AD5270" s="11"/>
      <c r="AE5270" s="11"/>
      <c r="AF5270" s="11"/>
      <c r="AG5270" s="11"/>
      <c r="AH5270" s="10"/>
      <c r="AI5270" s="7">
        <v>311743.5</v>
      </c>
      <c r="AJ5270" s="31"/>
      <c r="AK5270" s="37">
        <v>5.1100800000000002E-2</v>
      </c>
      <c r="AN5270" s="6"/>
    </row>
    <row r="5271" spans="1:40" x14ac:dyDescent="0.25">
      <c r="A5271" s="6">
        <v>0.57658564814814817</v>
      </c>
      <c r="B5271">
        <v>0.48</v>
      </c>
      <c r="C5271">
        <f>B5271+0.68</f>
        <v>1.1600000000000001</v>
      </c>
      <c r="D5271" s="5">
        <f>C5271/(0.2905*LN(C5271)+0.3655)</f>
        <v>2.8388510665038074</v>
      </c>
      <c r="E5271" s="5">
        <f>D5271*100</f>
        <v>283.88510665038075</v>
      </c>
      <c r="F5271">
        <v>139.356624828728</v>
      </c>
      <c r="G5271" s="4">
        <f>75.6*1000/(287.05*(F5271+273))</f>
        <v>0.63869169362333034</v>
      </c>
      <c r="H5271" s="3">
        <f>SQRT(2*ABS(E5271)/G5271)</f>
        <v>29.815401928264574</v>
      </c>
      <c r="I5271" s="2">
        <f>(2/2*0.0254)^2*3.1416*H5271</f>
        <v>6.0430889910775859E-2</v>
      </c>
      <c r="J5271" s="26"/>
      <c r="K5271" s="26"/>
      <c r="L5271" s="26"/>
      <c r="M5271" s="26"/>
      <c r="N5271" s="39"/>
      <c r="O5271" s="9"/>
      <c r="P5271" s="8"/>
      <c r="Q5271" s="41"/>
      <c r="R5271" s="8"/>
      <c r="S5271" s="41"/>
      <c r="T5271" s="9"/>
      <c r="U5271" s="8"/>
      <c r="X5271" s="9"/>
      <c r="Y5271" s="9"/>
      <c r="Z5271" s="9"/>
      <c r="AA5271" s="8"/>
      <c r="AB5271" s="12"/>
      <c r="AC5271" s="11"/>
      <c r="AD5271" s="11"/>
      <c r="AE5271" s="11"/>
      <c r="AF5271" s="11"/>
      <c r="AG5271" s="11"/>
      <c r="AH5271" s="10"/>
      <c r="AI5271" s="7">
        <v>324453.90000000002</v>
      </c>
      <c r="AJ5271" s="31"/>
      <c r="AK5271" s="37">
        <v>4.8959809999999999E-2</v>
      </c>
      <c r="AN5271" s="6"/>
    </row>
    <row r="5272" spans="1:40" x14ac:dyDescent="0.25">
      <c r="A5272" s="6">
        <v>0.57659722222222221</v>
      </c>
      <c r="B5272">
        <v>0.37</v>
      </c>
      <c r="C5272">
        <f>B5272+0.68</f>
        <v>1.05</v>
      </c>
      <c r="D5272" s="5">
        <f>C5272/(0.2905*LN(C5272)+0.3655)</f>
        <v>2.7655337597593457</v>
      </c>
      <c r="E5272" s="5">
        <f>D5272*100</f>
        <v>276.55337597593456</v>
      </c>
      <c r="F5272">
        <v>138.98783831134</v>
      </c>
      <c r="G5272" s="4">
        <f>75.6*1000/(287.05*(F5272+273))</f>
        <v>0.63926341167777923</v>
      </c>
      <c r="H5272" s="3">
        <f>SQRT(2*ABS(E5272)/G5272)</f>
        <v>29.41470897622062</v>
      </c>
      <c r="I5272" s="2">
        <f>(2/2*0.0254)^2*3.1416*H5272</f>
        <v>5.961875154915823E-2</v>
      </c>
      <c r="J5272" s="26"/>
      <c r="K5272" s="26"/>
      <c r="L5272" s="26"/>
      <c r="M5272" s="26"/>
      <c r="N5272" s="39"/>
      <c r="O5272" s="9"/>
      <c r="P5272" s="8"/>
      <c r="Q5272" s="41"/>
      <c r="R5272" s="8"/>
      <c r="S5272" s="41"/>
      <c r="T5272" s="9"/>
      <c r="U5272" s="8"/>
      <c r="X5272" s="9"/>
      <c r="Y5272" s="9"/>
      <c r="Z5272" s="9"/>
      <c r="AA5272" s="8"/>
      <c r="AB5272" s="12"/>
      <c r="AC5272" s="11"/>
      <c r="AD5272" s="11"/>
      <c r="AE5272" s="11"/>
      <c r="AF5272" s="11"/>
      <c r="AG5272" s="11"/>
      <c r="AH5272" s="10"/>
      <c r="AI5272" s="7">
        <v>328008.09999999998</v>
      </c>
      <c r="AJ5272" s="31"/>
      <c r="AK5272" s="37">
        <v>4.6932910000000001E-2</v>
      </c>
      <c r="AN5272" s="6"/>
    </row>
    <row r="5273" spans="1:40" x14ac:dyDescent="0.25">
      <c r="A5273" s="6">
        <v>0.57660879629629636</v>
      </c>
      <c r="B5273">
        <v>0.35</v>
      </c>
      <c r="C5273">
        <f>B5273+0.68</f>
        <v>1.03</v>
      </c>
      <c r="D5273" s="5">
        <f>C5273/(0.2905*LN(C5273)+0.3655)</f>
        <v>2.7533714414708768</v>
      </c>
      <c r="E5273" s="5">
        <f>D5273*100</f>
        <v>275.33714414708766</v>
      </c>
      <c r="F5273">
        <v>138.681143349964</v>
      </c>
      <c r="G5273" s="4">
        <f>75.6*1000/(287.05*(F5273+273))</f>
        <v>0.63973965128826571</v>
      </c>
      <c r="H5273" s="3">
        <f>SQRT(2*ABS(E5273)/G5273)</f>
        <v>29.339030928556163</v>
      </c>
      <c r="I5273" s="2">
        <f>(2/2*0.0254)^2*3.1416*H5273</f>
        <v>5.9465364659453492E-2</v>
      </c>
      <c r="J5273" s="26"/>
      <c r="K5273" s="26"/>
      <c r="L5273" s="26"/>
      <c r="M5273" s="26"/>
      <c r="N5273" s="39"/>
      <c r="O5273" s="9"/>
      <c r="P5273" s="8"/>
      <c r="Q5273" s="41"/>
      <c r="R5273" s="8"/>
      <c r="S5273" s="41"/>
      <c r="T5273" s="9"/>
      <c r="U5273" s="8"/>
      <c r="X5273" s="9"/>
      <c r="Y5273" s="9"/>
      <c r="Z5273" s="9"/>
      <c r="AA5273" s="8"/>
      <c r="AB5273" s="12"/>
      <c r="AC5273" s="11"/>
      <c r="AD5273" s="11"/>
      <c r="AE5273" s="11"/>
      <c r="AF5273" s="11"/>
      <c r="AG5273" s="11"/>
      <c r="AH5273" s="10"/>
      <c r="AI5273" s="7">
        <v>291850</v>
      </c>
      <c r="AJ5273" s="31"/>
      <c r="AK5273" s="37">
        <v>4.5560110000000001E-2</v>
      </c>
      <c r="AN5273" s="6"/>
    </row>
    <row r="5274" spans="1:40" x14ac:dyDescent="0.25">
      <c r="A5274" s="6">
        <v>0.57662037037037039</v>
      </c>
      <c r="B5274">
        <v>0.53</v>
      </c>
      <c r="C5274">
        <f>B5274+0.68</f>
        <v>1.21</v>
      </c>
      <c r="D5274" s="5">
        <f>C5274/(0.2905*LN(C5274)+0.3655)</f>
        <v>2.874961409961692</v>
      </c>
      <c r="E5274" s="5">
        <f>D5274*100</f>
        <v>287.49614099616917</v>
      </c>
      <c r="F5274">
        <v>138.26080818539899</v>
      </c>
      <c r="G5274" s="4">
        <f>75.6*1000/(287.05*(F5274+273))</f>
        <v>0.64039350661863259</v>
      </c>
      <c r="H5274" s="3">
        <f>SQRT(2*ABS(E5274)/G5274)</f>
        <v>29.964535362523097</v>
      </c>
      <c r="I5274" s="2">
        <f>(2/2*0.0254)^2*3.1416*H5274</f>
        <v>6.0733158723699332E-2</v>
      </c>
      <c r="J5274" s="26"/>
      <c r="K5274" s="26"/>
      <c r="L5274" s="26"/>
      <c r="M5274" s="26"/>
      <c r="N5274" s="39"/>
      <c r="O5274" s="9"/>
      <c r="P5274" s="8"/>
      <c r="Q5274" s="41"/>
      <c r="R5274" s="8"/>
      <c r="S5274" s="41"/>
      <c r="T5274" s="9"/>
      <c r="U5274" s="8"/>
      <c r="X5274" s="9"/>
      <c r="Y5274" s="9"/>
      <c r="Z5274" s="9"/>
      <c r="AA5274" s="8"/>
      <c r="AB5274" s="12"/>
      <c r="AC5274" s="11"/>
      <c r="AD5274" s="11"/>
      <c r="AE5274" s="11"/>
      <c r="AF5274" s="11"/>
      <c r="AG5274" s="11"/>
      <c r="AH5274" s="10"/>
      <c r="AI5274" s="7">
        <v>256841.60000000001</v>
      </c>
      <c r="AJ5274" s="31"/>
      <c r="AK5274" s="37">
        <v>4.6448429999999999E-2</v>
      </c>
      <c r="AN5274" s="6"/>
    </row>
    <row r="5275" spans="1:40" x14ac:dyDescent="0.25">
      <c r="A5275" s="6">
        <v>0.57663194444444443</v>
      </c>
      <c r="B5275">
        <v>0.43</v>
      </c>
      <c r="C5275">
        <f>B5275+0.68</f>
        <v>1.1100000000000001</v>
      </c>
      <c r="D5275" s="5">
        <f>C5275/(0.2905*LN(C5275)+0.3655)</f>
        <v>2.8043291857960795</v>
      </c>
      <c r="E5275" s="5">
        <f>D5275*100</f>
        <v>280.43291857960793</v>
      </c>
      <c r="F5275">
        <v>137.91633888031001</v>
      </c>
      <c r="G5275" s="4">
        <f>75.6*1000/(287.05*(F5275+273))</f>
        <v>0.64093034559371331</v>
      </c>
      <c r="H5275" s="3">
        <f>SQRT(2*ABS(E5275)/G5275)</f>
        <v>29.581764589763715</v>
      </c>
      <c r="I5275" s="2">
        <f>(2/2*0.0254)^2*3.1416*H5275</f>
        <v>5.995734565616672E-2</v>
      </c>
      <c r="J5275" s="26"/>
      <c r="K5275" s="26"/>
      <c r="L5275" s="26"/>
      <c r="M5275" s="26"/>
      <c r="N5275" s="39"/>
      <c r="O5275" s="9"/>
      <c r="P5275" s="8"/>
      <c r="Q5275" s="41"/>
      <c r="R5275" s="8"/>
      <c r="S5275" s="41"/>
      <c r="T5275" s="9"/>
      <c r="U5275" s="8"/>
      <c r="X5275" s="9"/>
      <c r="Y5275" s="9"/>
      <c r="Z5275" s="9"/>
      <c r="AA5275" s="8"/>
      <c r="AB5275" s="12"/>
      <c r="AC5275" s="11"/>
      <c r="AD5275" s="11"/>
      <c r="AE5275" s="11"/>
      <c r="AF5275" s="11"/>
      <c r="AG5275" s="11"/>
      <c r="AH5275" s="10"/>
      <c r="AI5275" s="7">
        <v>270836.59999999998</v>
      </c>
      <c r="AJ5275" s="31"/>
      <c r="AK5275" s="37">
        <v>4.2506820000000001E-2</v>
      </c>
      <c r="AN5275" s="6"/>
    </row>
    <row r="5276" spans="1:40" x14ac:dyDescent="0.25">
      <c r="A5276" s="6">
        <v>0.57664351851851847</v>
      </c>
      <c r="B5276">
        <v>0.56999999999999995</v>
      </c>
      <c r="C5276">
        <f>B5276+0.68</f>
        <v>1.25</v>
      </c>
      <c r="D5276" s="5">
        <f>C5276/(0.2905*LN(C5276)+0.3655)</f>
        <v>2.9047934092035992</v>
      </c>
      <c r="E5276" s="5">
        <f>D5276*100</f>
        <v>290.4793409203599</v>
      </c>
      <c r="F5276">
        <v>137.423083693265</v>
      </c>
      <c r="G5276" s="4">
        <f>75.6*1000/(287.05*(F5276+273))</f>
        <v>0.64170062930839578</v>
      </c>
      <c r="H5276" s="3">
        <f>SQRT(2*ABS(E5276)/G5276)</f>
        <v>30.088905510950237</v>
      </c>
      <c r="I5276" s="2">
        <f>(2/2*0.0254)^2*3.1416*H5276</f>
        <v>6.0985236450703327E-2</v>
      </c>
      <c r="J5276" s="26"/>
      <c r="K5276" s="26"/>
      <c r="L5276" s="26"/>
      <c r="M5276" s="26"/>
      <c r="N5276" s="39"/>
      <c r="O5276" s="9"/>
      <c r="P5276" s="8"/>
      <c r="Q5276" s="41"/>
      <c r="R5276" s="8"/>
      <c r="S5276" s="41"/>
      <c r="T5276" s="9"/>
      <c r="U5276" s="8"/>
      <c r="X5276" s="9"/>
      <c r="Y5276" s="9"/>
      <c r="Z5276" s="9"/>
      <c r="AA5276" s="8"/>
      <c r="AB5276" s="12"/>
      <c r="AC5276" s="11"/>
      <c r="AD5276" s="11"/>
      <c r="AE5276" s="11"/>
      <c r="AF5276" s="11"/>
      <c r="AG5276" s="11"/>
      <c r="AH5276" s="10"/>
      <c r="AI5276" s="7">
        <v>257435.8</v>
      </c>
      <c r="AJ5276" s="31"/>
      <c r="AK5276" s="37">
        <v>3.8732160000000002E-2</v>
      </c>
      <c r="AN5276" s="6"/>
    </row>
    <row r="5277" spans="1:40" x14ac:dyDescent="0.25">
      <c r="A5277" s="6">
        <v>0.57665509259259262</v>
      </c>
      <c r="B5277">
        <v>0.26</v>
      </c>
      <c r="C5277">
        <f>B5277+0.68</f>
        <v>0.94000000000000006</v>
      </c>
      <c r="D5277" s="5">
        <f>C5277/(0.2905*LN(C5277)+0.3655)</f>
        <v>2.7048398588920084</v>
      </c>
      <c r="E5277" s="5">
        <f>D5277*100</f>
        <v>270.48398588920082</v>
      </c>
      <c r="F5277">
        <v>137.15527950582501</v>
      </c>
      <c r="G5277" s="4">
        <f>75.6*1000/(287.05*(F5277+273))</f>
        <v>0.642119617248326</v>
      </c>
      <c r="H5277" s="3">
        <f>SQRT(2*ABS(E5277)/G5277)</f>
        <v>29.025372871822608</v>
      </c>
      <c r="I5277" s="2">
        <f>(2/2*0.0254)^2*3.1416*H5277</f>
        <v>5.8829631639932302E-2</v>
      </c>
      <c r="J5277" s="26"/>
      <c r="K5277" s="26"/>
      <c r="L5277" s="26"/>
      <c r="M5277" s="26"/>
      <c r="N5277" s="39"/>
      <c r="O5277" s="9"/>
      <c r="P5277" s="8"/>
      <c r="Q5277" s="41"/>
      <c r="R5277" s="8"/>
      <c r="S5277" s="41"/>
      <c r="T5277" s="9"/>
      <c r="U5277" s="8"/>
      <c r="X5277" s="9"/>
      <c r="Y5277" s="9"/>
      <c r="Z5277" s="9"/>
      <c r="AA5277" s="8"/>
      <c r="AB5277" s="12"/>
      <c r="AC5277" s="11"/>
      <c r="AD5277" s="11"/>
      <c r="AE5277" s="11"/>
      <c r="AF5277" s="11"/>
      <c r="AG5277" s="11"/>
      <c r="AH5277" s="10"/>
      <c r="AI5277" s="7">
        <v>239460</v>
      </c>
      <c r="AJ5277" s="31"/>
      <c r="AK5277" s="37">
        <v>3.9693480000000003E-2</v>
      </c>
      <c r="AN5277" s="6"/>
    </row>
    <row r="5278" spans="1:40" x14ac:dyDescent="0.25">
      <c r="A5278" s="6">
        <v>0.57666666666666666</v>
      </c>
      <c r="B5278">
        <v>0.42</v>
      </c>
      <c r="C5278">
        <f>B5278+0.68</f>
        <v>1.1000000000000001</v>
      </c>
      <c r="D5278" s="5">
        <f>C5278/(0.2905*LN(C5278)+0.3655)</f>
        <v>2.7976466698445837</v>
      </c>
      <c r="E5278" s="5">
        <f>D5278*100</f>
        <v>279.76466698445836</v>
      </c>
      <c r="F5278">
        <v>136.79646792130899</v>
      </c>
      <c r="G5278" s="4">
        <f>75.6*1000/(287.05*(F5278+273))</f>
        <v>0.64268184746588342</v>
      </c>
      <c r="H5278" s="3">
        <f>SQRT(2*ABS(E5278)/G5278)</f>
        <v>29.506208924891048</v>
      </c>
      <c r="I5278" s="2">
        <f>(2/2*0.0254)^2*3.1416*H5278</f>
        <v>5.9804206816145677E-2</v>
      </c>
      <c r="J5278" s="26"/>
      <c r="K5278" s="26"/>
      <c r="L5278" s="26"/>
      <c r="M5278" s="26"/>
      <c r="N5278" s="39"/>
      <c r="O5278" s="9"/>
      <c r="P5278" s="8"/>
      <c r="Q5278" s="41"/>
      <c r="R5278" s="8"/>
      <c r="S5278" s="41"/>
      <c r="T5278" s="9"/>
      <c r="U5278" s="8"/>
      <c r="X5278" s="9"/>
      <c r="Y5278" s="9"/>
      <c r="Z5278" s="9"/>
      <c r="AA5278" s="8"/>
      <c r="AB5278" s="12"/>
      <c r="AC5278" s="11"/>
      <c r="AD5278" s="11"/>
      <c r="AE5278" s="11"/>
      <c r="AF5278" s="11"/>
      <c r="AG5278" s="11"/>
      <c r="AH5278" s="10"/>
      <c r="AI5278" s="7">
        <v>236536.5</v>
      </c>
      <c r="AJ5278" s="31"/>
      <c r="AK5278" s="38">
        <v>3.9856500000000003E-2</v>
      </c>
      <c r="AN5278" s="6"/>
    </row>
    <row r="5279" spans="1:40" x14ac:dyDescent="0.25">
      <c r="A5279" s="6">
        <v>0.57667824074074081</v>
      </c>
      <c r="B5279">
        <v>0.42</v>
      </c>
      <c r="C5279">
        <f>B5279+0.68</f>
        <v>1.1000000000000001</v>
      </c>
      <c r="D5279" s="5">
        <f>C5279/(0.2905*LN(C5279)+0.3655)</f>
        <v>2.7976466698445837</v>
      </c>
      <c r="E5279" s="5">
        <f>D5279*100</f>
        <v>279.76466698445836</v>
      </c>
      <c r="F5279">
        <v>136.48667893937099</v>
      </c>
      <c r="G5279" s="4">
        <f>75.6*1000/(287.05*(F5279+273))</f>
        <v>0.64316805560274437</v>
      </c>
      <c r="H5279" s="3">
        <f>SQRT(2*ABS(E5279)/G5279)</f>
        <v>29.495054086710386</v>
      </c>
      <c r="I5279" s="2">
        <f>(2/2*0.0254)^2*3.1416*H5279</f>
        <v>5.978159780353904E-2</v>
      </c>
      <c r="J5279" s="26"/>
      <c r="K5279" s="26"/>
      <c r="L5279" s="26"/>
      <c r="M5279" s="26"/>
      <c r="N5279" s="39"/>
      <c r="O5279" s="9"/>
      <c r="P5279" s="8"/>
      <c r="Q5279" s="41"/>
      <c r="R5279" s="8"/>
      <c r="S5279" s="41"/>
      <c r="T5279" s="9"/>
      <c r="U5279" s="8"/>
      <c r="X5279" s="9"/>
      <c r="Y5279" s="9"/>
      <c r="Z5279" s="9"/>
      <c r="AA5279" s="8"/>
      <c r="AB5279" s="12"/>
      <c r="AC5279" s="11"/>
      <c r="AD5279" s="11"/>
      <c r="AE5279" s="11"/>
      <c r="AF5279" s="11"/>
      <c r="AG5279" s="11"/>
      <c r="AH5279" s="10"/>
      <c r="AI5279" s="7">
        <v>242140.5</v>
      </c>
      <c r="AJ5279" s="31"/>
      <c r="AK5279" s="38">
        <v>3.4376280000000002E-2</v>
      </c>
      <c r="AN5279" s="6"/>
    </row>
    <row r="5280" spans="1:40" x14ac:dyDescent="0.25">
      <c r="A5280" s="6">
        <v>0.57668981481481485</v>
      </c>
      <c r="B5280">
        <v>0.41</v>
      </c>
      <c r="C5280">
        <f>B5280+0.68</f>
        <v>1.0900000000000001</v>
      </c>
      <c r="D5280" s="5">
        <f>C5280/(0.2905*LN(C5280)+0.3655)</f>
        <v>2.7910457666578079</v>
      </c>
      <c r="E5280" s="5">
        <f>D5280*100</f>
        <v>279.10457666578077</v>
      </c>
      <c r="F5280">
        <v>136.101234325364</v>
      </c>
      <c r="G5280" s="4">
        <f>75.6*1000/(287.05*(F5280+273))</f>
        <v>0.64377403192873184</v>
      </c>
      <c r="H5280" s="3">
        <f>SQRT(2*ABS(E5280)/G5280)</f>
        <v>29.446368969135289</v>
      </c>
      <c r="I5280" s="2">
        <f>(2/2*0.0254)^2*3.1416*H5280</f>
        <v>5.9682921120006394E-2</v>
      </c>
      <c r="J5280" s="26"/>
      <c r="K5280" s="26"/>
      <c r="L5280" s="26"/>
      <c r="M5280" s="26"/>
      <c r="N5280" s="39"/>
      <c r="O5280" s="9"/>
      <c r="P5280" s="8"/>
      <c r="Q5280" s="41"/>
      <c r="R5280" s="8"/>
      <c r="S5280" s="41"/>
      <c r="T5280" s="9"/>
      <c r="U5280" s="8"/>
      <c r="X5280" s="9"/>
      <c r="Y5280" s="9"/>
      <c r="Z5280" s="9"/>
      <c r="AA5280" s="8"/>
      <c r="AB5280" s="12"/>
      <c r="AC5280" s="11"/>
      <c r="AD5280" s="11"/>
      <c r="AE5280" s="11"/>
      <c r="AF5280" s="11"/>
      <c r="AG5280" s="11"/>
      <c r="AH5280" s="10"/>
      <c r="AI5280" s="7">
        <v>235971.5</v>
      </c>
      <c r="AJ5280" s="31"/>
      <c r="AK5280" s="38">
        <v>3.2758210000000003E-2</v>
      </c>
      <c r="AN5280" s="6"/>
    </row>
    <row r="5281" spans="1:40" x14ac:dyDescent="0.25">
      <c r="A5281" s="6">
        <v>0.57670138888888889</v>
      </c>
      <c r="B5281">
        <v>0.42</v>
      </c>
      <c r="C5281">
        <f>B5281+0.68</f>
        <v>1.1000000000000001</v>
      </c>
      <c r="D5281" s="5">
        <f>C5281/(0.2905*LN(C5281)+0.3655)</f>
        <v>2.7976466698445837</v>
      </c>
      <c r="E5281" s="5">
        <f>D5281*100</f>
        <v>279.76466698445836</v>
      </c>
      <c r="F5281">
        <v>135.78123732928</v>
      </c>
      <c r="G5281" s="4">
        <f>75.6*1000/(287.05*(F5281+273))</f>
        <v>0.64427798303402228</v>
      </c>
      <c r="H5281" s="3">
        <f>SQRT(2*ABS(E5281)/G5281)</f>
        <v>29.469636889333664</v>
      </c>
      <c r="I5281" s="2">
        <f>(2/2*0.0254)^2*3.1416*H5281</f>
        <v>5.9730081347037507E-2</v>
      </c>
      <c r="J5281" s="26"/>
      <c r="K5281" s="26"/>
      <c r="L5281" s="26"/>
      <c r="M5281" s="26"/>
      <c r="N5281" s="39"/>
      <c r="O5281" s="9"/>
      <c r="P5281" s="8"/>
      <c r="Q5281" s="41"/>
      <c r="R5281" s="8"/>
      <c r="S5281" s="41"/>
      <c r="T5281" s="9"/>
      <c r="U5281" s="8"/>
      <c r="X5281" s="9"/>
      <c r="Y5281" s="9"/>
      <c r="Z5281" s="9"/>
      <c r="AA5281" s="8"/>
      <c r="AB5281" s="12"/>
      <c r="AC5281" s="11"/>
      <c r="AD5281" s="11"/>
      <c r="AE5281" s="11"/>
      <c r="AF5281" s="11"/>
      <c r="AG5281" s="11"/>
      <c r="AH5281" s="10"/>
      <c r="AI5281" s="7">
        <v>205520.9</v>
      </c>
      <c r="AJ5281" s="31"/>
      <c r="AK5281" s="38">
        <v>3.1543160000000001E-2</v>
      </c>
      <c r="AN5281" s="6"/>
    </row>
    <row r="5282" spans="1:40" x14ac:dyDescent="0.25">
      <c r="A5282" s="6">
        <v>0.57671296296296293</v>
      </c>
      <c r="B5282">
        <v>0.4</v>
      </c>
      <c r="C5282">
        <f>B5282+0.68</f>
        <v>1.08</v>
      </c>
      <c r="D5282" s="5">
        <f>C5282/(0.2905*LN(C5282)+0.3655)</f>
        <v>2.7845301024923019</v>
      </c>
      <c r="E5282" s="5">
        <f>D5282*100</f>
        <v>278.4530102492302</v>
      </c>
      <c r="F5282">
        <v>135.454414811009</v>
      </c>
      <c r="G5282" s="4">
        <f>75.6*1000/(287.05*(F5282+273))</f>
        <v>0.64479349846303091</v>
      </c>
      <c r="H5282" s="3">
        <f>SQRT(2*ABS(E5282)/G5282)</f>
        <v>29.388717320252663</v>
      </c>
      <c r="I5282" s="2">
        <f>(2/2*0.0254)^2*3.1416*H5282</f>
        <v>5.9566070760075543E-2</v>
      </c>
      <c r="J5282" s="26"/>
      <c r="K5282" s="26"/>
      <c r="L5282" s="26"/>
      <c r="M5282" s="26"/>
      <c r="N5282" s="39"/>
      <c r="O5282" s="9"/>
      <c r="P5282" s="8"/>
      <c r="Q5282" s="41"/>
      <c r="R5282" s="8"/>
      <c r="S5282" s="41"/>
      <c r="T5282" s="9"/>
      <c r="U5282" s="8"/>
      <c r="X5282" s="9"/>
      <c r="Y5282" s="9"/>
      <c r="Z5282" s="9"/>
      <c r="AA5282" s="8"/>
      <c r="AB5282" s="12"/>
      <c r="AC5282" s="11"/>
      <c r="AD5282" s="11"/>
      <c r="AE5282" s="11"/>
      <c r="AF5282" s="11"/>
      <c r="AG5282" s="11"/>
      <c r="AH5282" s="10"/>
      <c r="AI5282" s="7">
        <v>226525.9</v>
      </c>
      <c r="AJ5282" s="31"/>
      <c r="AK5282" s="38">
        <v>2.7718420000000001E-2</v>
      </c>
      <c r="AN5282" s="6"/>
    </row>
    <row r="5283" spans="1:40" x14ac:dyDescent="0.25">
      <c r="A5283" s="6">
        <v>0.57672453703703697</v>
      </c>
      <c r="B5283">
        <v>0.44</v>
      </c>
      <c r="C5283">
        <f>B5283+0.68</f>
        <v>1.1200000000000001</v>
      </c>
      <c r="D5283" s="5">
        <f>C5283/(0.2905*LN(C5283)+0.3655)</f>
        <v>2.8110898684282133</v>
      </c>
      <c r="E5283" s="5">
        <f>D5283*100</f>
        <v>281.10898684282131</v>
      </c>
      <c r="F5283">
        <v>135.10013472674899</v>
      </c>
      <c r="G5283" s="4">
        <f>75.6*1000/(287.05*(F5283+273))</f>
        <v>0.64535325690348999</v>
      </c>
      <c r="H5283" s="3">
        <f>SQRT(2*ABS(E5283)/G5283)</f>
        <v>29.515735491017498</v>
      </c>
      <c r="I5283" s="2">
        <f>(2/2*0.0254)^2*3.1416*H5283</f>
        <v>5.9823515590523436E-2</v>
      </c>
      <c r="J5283" s="26"/>
      <c r="K5283" s="26"/>
      <c r="L5283" s="26"/>
      <c r="M5283" s="26"/>
      <c r="N5283" s="39"/>
      <c r="O5283" s="9"/>
      <c r="P5283" s="8"/>
      <c r="Q5283" s="41"/>
      <c r="R5283" s="8"/>
      <c r="S5283" s="41"/>
      <c r="T5283" s="9"/>
      <c r="U5283" s="8"/>
      <c r="X5283" s="9"/>
      <c r="Y5283" s="9"/>
      <c r="Z5283" s="9"/>
      <c r="AA5283" s="8"/>
      <c r="AB5283" s="12"/>
      <c r="AC5283" s="11"/>
      <c r="AD5283" s="11"/>
      <c r="AE5283" s="11"/>
      <c r="AF5283" s="11"/>
      <c r="AG5283" s="11"/>
      <c r="AH5283" s="10"/>
      <c r="AI5283" s="7">
        <v>183945.4</v>
      </c>
      <c r="AJ5283" s="31"/>
      <c r="AK5283" s="38">
        <v>2.8278979999999999E-2</v>
      </c>
      <c r="AN5283" s="6"/>
    </row>
    <row r="5284" spans="1:40" x14ac:dyDescent="0.25">
      <c r="A5284" s="6">
        <v>0.57673611111111112</v>
      </c>
      <c r="B5284">
        <v>0.52</v>
      </c>
      <c r="C5284">
        <f>B5284+0.68</f>
        <v>1.2000000000000002</v>
      </c>
      <c r="D5284" s="5">
        <f>C5284/(0.2905*LN(C5284)+0.3655)</f>
        <v>2.8676273653755349</v>
      </c>
      <c r="E5284" s="5">
        <f>D5284*100</f>
        <v>286.76273653755351</v>
      </c>
      <c r="F5284">
        <v>134.71153580061099</v>
      </c>
      <c r="G5284" s="4">
        <f>75.6*1000/(287.05*(F5284+273))</f>
        <v>0.64596835743558534</v>
      </c>
      <c r="H5284" s="3">
        <f>SQRT(2*ABS(E5284)/G5284)</f>
        <v>29.796875993262102</v>
      </c>
      <c r="I5284" s="2">
        <f>(2/2*0.0254)^2*3.1416*H5284</f>
        <v>6.0393340903678046E-2</v>
      </c>
      <c r="J5284" s="26"/>
      <c r="K5284" s="26"/>
      <c r="L5284" s="26"/>
      <c r="M5284" s="26"/>
      <c r="N5284" s="39"/>
      <c r="O5284" s="9"/>
      <c r="P5284" s="8"/>
      <c r="Q5284" s="41"/>
      <c r="R5284" s="8"/>
      <c r="S5284" s="41"/>
      <c r="T5284" s="9"/>
      <c r="U5284" s="8"/>
      <c r="X5284" s="9"/>
      <c r="Y5284" s="9"/>
      <c r="Z5284" s="9"/>
      <c r="AA5284" s="8"/>
      <c r="AB5284" s="12"/>
      <c r="AC5284" s="11"/>
      <c r="AD5284" s="11"/>
      <c r="AE5284" s="11"/>
      <c r="AF5284" s="11"/>
      <c r="AG5284" s="11"/>
      <c r="AH5284" s="10"/>
      <c r="AI5284" s="7">
        <v>182683.4</v>
      </c>
      <c r="AJ5284" s="31"/>
      <c r="AK5284" s="38">
        <v>2.6763680000000001E-2</v>
      </c>
      <c r="AN5284" s="6"/>
    </row>
    <row r="5285" spans="1:40" x14ac:dyDescent="0.25">
      <c r="A5285" s="6">
        <v>0.57674768518518515</v>
      </c>
      <c r="B5285">
        <v>0.5</v>
      </c>
      <c r="C5285">
        <f>B5285+0.68</f>
        <v>1.1800000000000002</v>
      </c>
      <c r="D5285" s="5">
        <f>C5285/(0.2905*LN(C5285)+0.3655)</f>
        <v>2.8531226182404996</v>
      </c>
      <c r="E5285" s="5">
        <f>D5285*100</f>
        <v>285.31226182404998</v>
      </c>
      <c r="F5285">
        <v>134.41584232699401</v>
      </c>
      <c r="G5285" s="4">
        <f>75.6*1000/(287.05*(F5285+273))</f>
        <v>0.64643718708728903</v>
      </c>
      <c r="H5285" s="3">
        <f>SQRT(2*ABS(E5285)/G5285)</f>
        <v>29.710642953810488</v>
      </c>
      <c r="I5285" s="2">
        <f>(2/2*0.0254)^2*3.1416*H5285</f>
        <v>6.0218560790825305E-2</v>
      </c>
      <c r="J5285" s="26"/>
      <c r="K5285" s="26"/>
      <c r="L5285" s="26"/>
      <c r="M5285" s="26"/>
      <c r="N5285" s="39"/>
      <c r="O5285" s="9"/>
      <c r="P5285" s="8"/>
      <c r="Q5285" s="41"/>
      <c r="R5285" s="8"/>
      <c r="S5285" s="41"/>
      <c r="T5285" s="9"/>
      <c r="U5285" s="8"/>
      <c r="X5285" s="9"/>
      <c r="Y5285" s="9"/>
      <c r="Z5285" s="9"/>
      <c r="AA5285" s="8"/>
      <c r="AB5285" s="12"/>
      <c r="AC5285" s="11"/>
      <c r="AD5285" s="11"/>
      <c r="AE5285" s="11"/>
      <c r="AF5285" s="11"/>
      <c r="AG5285" s="11"/>
      <c r="AH5285" s="10"/>
      <c r="AI5285" s="7">
        <v>177891.4</v>
      </c>
      <c r="AJ5285" s="31"/>
      <c r="AK5285" s="38">
        <v>2.7275420000000002E-2</v>
      </c>
      <c r="AN5285" s="6"/>
    </row>
    <row r="5286" spans="1:40" x14ac:dyDescent="0.25">
      <c r="A5286" s="6">
        <v>0.5767592592592593</v>
      </c>
      <c r="B5286">
        <v>0.42</v>
      </c>
      <c r="C5286">
        <f>B5286+0.68</f>
        <v>1.1000000000000001</v>
      </c>
      <c r="D5286" s="5">
        <f>C5286/(0.2905*LN(C5286)+0.3655)</f>
        <v>2.7976466698445837</v>
      </c>
      <c r="E5286" s="5">
        <f>D5286*100</f>
        <v>279.76466698445836</v>
      </c>
      <c r="F5286">
        <v>134.085821599556</v>
      </c>
      <c r="G5286" s="4">
        <f>75.6*1000/(287.05*(F5286+273))</f>
        <v>0.64696124776296493</v>
      </c>
      <c r="H5286" s="3">
        <f>SQRT(2*ABS(E5286)/G5286)</f>
        <v>29.408460892711336</v>
      </c>
      <c r="I5286" s="2">
        <f>(2/2*0.0254)^2*3.1416*H5286</f>
        <v>5.9606087716968029E-2</v>
      </c>
      <c r="J5286" s="26"/>
      <c r="K5286" s="26"/>
      <c r="L5286" s="26"/>
      <c r="M5286" s="26"/>
      <c r="N5286" s="39"/>
      <c r="O5286" s="9"/>
      <c r="P5286" s="8"/>
      <c r="Q5286" s="41"/>
      <c r="R5286" s="8"/>
      <c r="S5286" s="41"/>
      <c r="T5286" s="9"/>
      <c r="U5286" s="8"/>
      <c r="X5286" s="9"/>
      <c r="Y5286" s="9"/>
      <c r="Z5286" s="9"/>
      <c r="AA5286" s="8"/>
      <c r="AB5286" s="12"/>
      <c r="AC5286" s="11"/>
      <c r="AD5286" s="11"/>
      <c r="AE5286" s="11"/>
      <c r="AF5286" s="11"/>
      <c r="AG5286" s="11"/>
      <c r="AH5286" s="10"/>
      <c r="AI5286" s="7">
        <v>172462.9</v>
      </c>
      <c r="AJ5286" s="31"/>
      <c r="AK5286" s="38">
        <v>2.6263109999999999E-2</v>
      </c>
      <c r="AN5286" s="6"/>
    </row>
    <row r="5287" spans="1:40" x14ac:dyDescent="0.25">
      <c r="A5287" s="6">
        <v>0.57677083333333334</v>
      </c>
      <c r="B5287">
        <v>0.38</v>
      </c>
      <c r="C5287">
        <f>B5287+0.68</f>
        <v>1.06</v>
      </c>
      <c r="D5287" s="5">
        <f>C5287/(0.2905*LN(C5287)+0.3655)</f>
        <v>2.7717699677526393</v>
      </c>
      <c r="E5287" s="5">
        <f>D5287*100</f>
        <v>277.17699677526394</v>
      </c>
      <c r="F5287">
        <v>133.74898624945499</v>
      </c>
      <c r="G5287" s="4">
        <f>75.6*1000/(287.05*(F5287+273))</f>
        <v>0.64749700673412158</v>
      </c>
      <c r="H5287" s="3">
        <f>SQRT(2*ABS(E5287)/G5287)</f>
        <v>29.260026001262617</v>
      </c>
      <c r="I5287" s="2">
        <f>(2/2*0.0254)^2*3.1416*H5287</f>
        <v>5.9305234734820168E-2</v>
      </c>
      <c r="J5287" s="26"/>
      <c r="K5287" s="26"/>
      <c r="L5287" s="26"/>
      <c r="M5287" s="26"/>
      <c r="N5287" s="39"/>
      <c r="O5287" s="9"/>
      <c r="P5287" s="8"/>
      <c r="Q5287" s="41"/>
      <c r="R5287" s="8"/>
      <c r="S5287" s="41"/>
      <c r="T5287" s="9"/>
      <c r="U5287" s="8"/>
      <c r="X5287" s="9"/>
      <c r="Y5287" s="9"/>
      <c r="Z5287" s="9"/>
      <c r="AA5287" s="8"/>
      <c r="AB5287" s="12"/>
      <c r="AC5287" s="11"/>
      <c r="AD5287" s="11"/>
      <c r="AE5287" s="11"/>
      <c r="AF5287" s="11"/>
      <c r="AG5287" s="11"/>
      <c r="AH5287" s="10"/>
      <c r="AI5287" s="7">
        <v>164138.20000000001</v>
      </c>
      <c r="AJ5287" s="31"/>
      <c r="AK5287" s="38">
        <v>2.6287040000000001E-2</v>
      </c>
      <c r="AN5287" s="6"/>
    </row>
    <row r="5288" spans="1:40" x14ac:dyDescent="0.25">
      <c r="A5288" s="6">
        <v>0.57678240740740738</v>
      </c>
      <c r="B5288">
        <v>0.52</v>
      </c>
      <c r="C5288">
        <f>B5288+0.68</f>
        <v>1.2000000000000002</v>
      </c>
      <c r="D5288" s="5">
        <f>C5288/(0.2905*LN(C5288)+0.3655)</f>
        <v>2.8676273653755349</v>
      </c>
      <c r="E5288" s="5">
        <f>D5288*100</f>
        <v>286.76273653755351</v>
      </c>
      <c r="F5288">
        <v>133.35723493373101</v>
      </c>
      <c r="G5288" s="4">
        <f>75.6*1000/(287.05*(F5288+273))</f>
        <v>0.64812123040361491</v>
      </c>
      <c r="H5288" s="3">
        <f>SQRT(2*ABS(E5288)/G5288)</f>
        <v>29.747346487390896</v>
      </c>
      <c r="I5288" s="2">
        <f>(2/2*0.0254)^2*3.1416*H5288</f>
        <v>6.0292952784683732E-2</v>
      </c>
      <c r="J5288" s="26"/>
      <c r="K5288" s="26"/>
      <c r="L5288" s="26"/>
      <c r="M5288" s="26"/>
      <c r="N5288" s="39"/>
      <c r="O5288" s="9"/>
      <c r="P5288" s="8"/>
      <c r="Q5288" s="41"/>
      <c r="R5288" s="8"/>
      <c r="S5288" s="41"/>
      <c r="T5288" s="9"/>
      <c r="U5288" s="8"/>
      <c r="X5288" s="9"/>
      <c r="Y5288" s="9"/>
      <c r="Z5288" s="9"/>
      <c r="AA5288" s="8"/>
      <c r="AB5288" s="12"/>
      <c r="AC5288" s="11"/>
      <c r="AD5288" s="11"/>
      <c r="AE5288" s="11"/>
      <c r="AF5288" s="11"/>
      <c r="AG5288" s="11"/>
      <c r="AH5288" s="10"/>
      <c r="AI5288" s="7">
        <v>185487.4</v>
      </c>
      <c r="AJ5288" s="31"/>
      <c r="AK5288" s="38">
        <v>2.220977E-2</v>
      </c>
      <c r="AN5288" s="6"/>
    </row>
    <row r="5289" spans="1:40" x14ac:dyDescent="0.25">
      <c r="A5289" s="6">
        <v>0.57679398148148142</v>
      </c>
      <c r="B5289">
        <v>0.47</v>
      </c>
      <c r="C5289">
        <f>B5289+0.68</f>
        <v>1.1499999999999999</v>
      </c>
      <c r="D5289" s="5">
        <f>C5289/(0.2905*LN(C5289)+0.3655)</f>
        <v>2.8318089367570392</v>
      </c>
      <c r="E5289" s="5">
        <f>D5289*100</f>
        <v>283.18089367570394</v>
      </c>
      <c r="F5289">
        <v>133.041145767317</v>
      </c>
      <c r="G5289" s="4">
        <f>75.6*1000/(287.05*(F5289+273))</f>
        <v>0.64862577064932403</v>
      </c>
      <c r="H5289" s="3">
        <f>SQRT(2*ABS(E5289)/G5289)</f>
        <v>29.549481989084299</v>
      </c>
      <c r="I5289" s="2">
        <f>(2/2*0.0254)^2*3.1416*H5289</f>
        <v>5.9891914162323867E-2</v>
      </c>
      <c r="J5289" s="26"/>
      <c r="K5289" s="26"/>
      <c r="L5289" s="26"/>
      <c r="M5289" s="26"/>
      <c r="N5289" s="39"/>
      <c r="O5289" s="9"/>
      <c r="P5289" s="8"/>
      <c r="Q5289" s="41"/>
      <c r="R5289" s="8"/>
      <c r="S5289" s="41"/>
      <c r="T5289" s="9"/>
      <c r="U5289" s="8"/>
      <c r="X5289" s="9"/>
      <c r="Y5289" s="9"/>
      <c r="Z5289" s="9"/>
      <c r="AA5289" s="8"/>
      <c r="AB5289" s="12"/>
      <c r="AC5289" s="11"/>
      <c r="AD5289" s="11"/>
      <c r="AE5289" s="11"/>
      <c r="AF5289" s="11"/>
      <c r="AG5289" s="11"/>
      <c r="AH5289" s="10"/>
      <c r="AI5289" s="7">
        <v>191621.7</v>
      </c>
      <c r="AJ5289" s="31"/>
      <c r="AK5289" s="38">
        <v>2.1512409999999999E-2</v>
      </c>
      <c r="AN5289" s="6"/>
    </row>
    <row r="5290" spans="1:40" x14ac:dyDescent="0.25">
      <c r="A5290" s="6">
        <v>0.57680555555555557</v>
      </c>
      <c r="B5290">
        <v>0.46</v>
      </c>
      <c r="C5290">
        <f>B5290+0.68</f>
        <v>1.1400000000000001</v>
      </c>
      <c r="D5290" s="5">
        <f>C5290/(0.2905*LN(C5290)+0.3655)</f>
        <v>2.8248327862605453</v>
      </c>
      <c r="E5290" s="5">
        <f>D5290*100</f>
        <v>282.48327862605453</v>
      </c>
      <c r="F5290">
        <v>132.742285650969</v>
      </c>
      <c r="G5290" s="4">
        <f>75.6*1000/(287.05*(F5290+273))</f>
        <v>0.64910353296332968</v>
      </c>
      <c r="H5290" s="3">
        <f>SQRT(2*ABS(E5290)/G5290)</f>
        <v>29.502198718289428</v>
      </c>
      <c r="I5290" s="2">
        <f>(2/2*0.0254)^2*3.1416*H5290</f>
        <v>5.9796078790427788E-2</v>
      </c>
      <c r="J5290" s="26"/>
      <c r="K5290" s="26"/>
      <c r="L5290" s="26"/>
      <c r="M5290" s="26"/>
      <c r="N5290" s="39"/>
      <c r="O5290" s="9"/>
      <c r="P5290" s="8"/>
      <c r="Q5290" s="41"/>
      <c r="R5290" s="8"/>
      <c r="S5290" s="41"/>
      <c r="T5290" s="9"/>
      <c r="U5290" s="8"/>
      <c r="X5290" s="9"/>
      <c r="Y5290" s="9"/>
      <c r="Z5290" s="9"/>
      <c r="AA5290" s="8"/>
      <c r="AB5290" s="12"/>
      <c r="AC5290" s="11"/>
      <c r="AD5290" s="11"/>
      <c r="AE5290" s="11"/>
      <c r="AF5290" s="11"/>
      <c r="AG5290" s="11"/>
      <c r="AH5290" s="10"/>
      <c r="AI5290" s="7">
        <v>191233.9</v>
      </c>
      <c r="AJ5290" s="31"/>
      <c r="AK5290" s="38">
        <v>2.0132420000000002E-2</v>
      </c>
      <c r="AN5290" s="6"/>
    </row>
    <row r="5291" spans="1:40" x14ac:dyDescent="0.25">
      <c r="A5291" s="6">
        <v>0.57681712962962961</v>
      </c>
      <c r="B5291">
        <v>0.53</v>
      </c>
      <c r="C5291">
        <f>B5291+0.68</f>
        <v>1.21</v>
      </c>
      <c r="D5291" s="5">
        <f>C5291/(0.2905*LN(C5291)+0.3655)</f>
        <v>2.874961409961692</v>
      </c>
      <c r="E5291" s="5">
        <f>D5291*100</f>
        <v>287.49614099616917</v>
      </c>
      <c r="F5291">
        <v>132.42630299200599</v>
      </c>
      <c r="G5291" s="4">
        <f>75.6*1000/(287.05*(F5291+273))</f>
        <v>0.64960943368751656</v>
      </c>
      <c r="H5291" s="3">
        <f>SQRT(2*ABS(E5291)/G5291)</f>
        <v>29.75122456554513</v>
      </c>
      <c r="I5291" s="2">
        <f>(2/2*0.0254)^2*3.1416*H5291</f>
        <v>6.0300813007885409E-2</v>
      </c>
      <c r="J5291" s="26"/>
      <c r="K5291" s="26"/>
      <c r="L5291" s="26"/>
      <c r="M5291" s="26"/>
      <c r="N5291" s="39"/>
      <c r="O5291" s="9"/>
      <c r="P5291" s="8"/>
      <c r="Q5291" s="41"/>
      <c r="R5291" s="8"/>
      <c r="S5291" s="41"/>
      <c r="T5291" s="9"/>
      <c r="U5291" s="8"/>
      <c r="X5291" s="9"/>
      <c r="Y5291" s="9"/>
      <c r="Z5291" s="9"/>
      <c r="AA5291" s="8"/>
      <c r="AB5291" s="12"/>
      <c r="AC5291" s="11"/>
      <c r="AD5291" s="11"/>
      <c r="AE5291" s="11"/>
      <c r="AF5291" s="11"/>
      <c r="AG5291" s="11"/>
      <c r="AH5291" s="10"/>
      <c r="AI5291" s="7">
        <v>210826.6</v>
      </c>
      <c r="AJ5291" s="31"/>
      <c r="AK5291" s="38">
        <v>2.0835449999999998E-2</v>
      </c>
      <c r="AN5291" s="6"/>
    </row>
    <row r="5292" spans="1:40" x14ac:dyDescent="0.25">
      <c r="A5292" s="6">
        <v>0.57682870370370376</v>
      </c>
      <c r="B5292">
        <v>0.43</v>
      </c>
      <c r="C5292">
        <f>B5292+0.68</f>
        <v>1.1100000000000001</v>
      </c>
      <c r="D5292" s="5">
        <f>C5292/(0.2905*LN(C5292)+0.3655)</f>
        <v>2.8043291857960795</v>
      </c>
      <c r="E5292" s="5">
        <f>D5292*100</f>
        <v>280.43291857960793</v>
      </c>
      <c r="F5292">
        <v>132.00736729978999</v>
      </c>
      <c r="G5292" s="4">
        <f>75.6*1000/(287.05*(F5292+273))</f>
        <v>0.65028138338459573</v>
      </c>
      <c r="H5292" s="3">
        <f>SQRT(2*ABS(E5292)/G5292)</f>
        <v>29.368301718614305</v>
      </c>
      <c r="I5292" s="2">
        <f>(2/2*0.0254)^2*3.1416*H5292</f>
        <v>5.9524691711151829E-2</v>
      </c>
      <c r="J5292" s="26"/>
      <c r="K5292" s="26"/>
      <c r="L5292" s="26"/>
      <c r="M5292" s="26"/>
      <c r="N5292" s="39"/>
      <c r="O5292" s="9"/>
      <c r="P5292" s="8"/>
      <c r="Q5292" s="41"/>
      <c r="R5292" s="8"/>
      <c r="S5292" s="41"/>
      <c r="T5292" s="9"/>
      <c r="U5292" s="8"/>
      <c r="X5292" s="9"/>
      <c r="Y5292" s="9"/>
      <c r="Z5292" s="9"/>
      <c r="AA5292" s="8"/>
      <c r="AB5292" s="12"/>
      <c r="AC5292" s="11"/>
      <c r="AD5292" s="11"/>
      <c r="AE5292" s="11"/>
      <c r="AF5292" s="11"/>
      <c r="AG5292" s="11"/>
      <c r="AH5292" s="10"/>
      <c r="AI5292" s="7">
        <v>232924.3</v>
      </c>
      <c r="AJ5292" s="31"/>
      <c r="AK5292" s="38">
        <v>1.953479E-2</v>
      </c>
      <c r="AN5292" s="6"/>
    </row>
    <row r="5293" spans="1:40" x14ac:dyDescent="0.25">
      <c r="A5293" s="6">
        <v>0.5768402777777778</v>
      </c>
      <c r="B5293">
        <v>0.38</v>
      </c>
      <c r="C5293">
        <f>B5293+0.68</f>
        <v>1.06</v>
      </c>
      <c r="D5293" s="5">
        <f>C5293/(0.2905*LN(C5293)+0.3655)</f>
        <v>2.7717699677526393</v>
      </c>
      <c r="E5293" s="5">
        <f>D5293*100</f>
        <v>277.17699677526394</v>
      </c>
      <c r="F5293">
        <v>131.70524436607801</v>
      </c>
      <c r="G5293" s="4">
        <f>75.6*1000/(287.05*(F5293+273))</f>
        <v>0.65076683525857426</v>
      </c>
      <c r="H5293" s="3">
        <f>SQRT(2*ABS(E5293)/G5293)</f>
        <v>29.186423792843129</v>
      </c>
      <c r="I5293" s="2">
        <f>(2/2*0.0254)^2*3.1416*H5293</f>
        <v>5.9156055228037414E-2</v>
      </c>
      <c r="J5293" s="26"/>
      <c r="K5293" s="26"/>
      <c r="L5293" s="26"/>
      <c r="M5293" s="26"/>
      <c r="N5293" s="39"/>
      <c r="O5293" s="9"/>
      <c r="P5293" s="8"/>
      <c r="Q5293" s="41"/>
      <c r="R5293" s="8"/>
      <c r="S5293" s="41"/>
      <c r="T5293" s="9"/>
      <c r="U5293" s="8"/>
      <c r="X5293" s="9"/>
      <c r="Y5293" s="9"/>
      <c r="Z5293" s="9"/>
      <c r="AA5293" s="8"/>
      <c r="AB5293" s="12"/>
      <c r="AC5293" s="11"/>
      <c r="AD5293" s="11"/>
      <c r="AE5293" s="11"/>
      <c r="AF5293" s="11"/>
      <c r="AG5293" s="11"/>
      <c r="AH5293" s="10"/>
      <c r="AI5293" s="7">
        <v>217842.6</v>
      </c>
      <c r="AJ5293" s="31"/>
      <c r="AK5293" s="38">
        <v>2.2040810000000001E-2</v>
      </c>
      <c r="AN5293" s="6"/>
    </row>
    <row r="5294" spans="1:40" x14ac:dyDescent="0.25">
      <c r="A5294" s="6">
        <v>0.57685185185185184</v>
      </c>
      <c r="B5294">
        <v>0.38</v>
      </c>
      <c r="C5294">
        <f>B5294+0.68</f>
        <v>1.06</v>
      </c>
      <c r="D5294" s="5">
        <f>C5294/(0.2905*LN(C5294)+0.3655)</f>
        <v>2.7717699677526393</v>
      </c>
      <c r="E5294" s="5">
        <f>D5294*100</f>
        <v>277.17699677526394</v>
      </c>
      <c r="F5294">
        <v>131.423766246854</v>
      </c>
      <c r="G5294" s="4">
        <f>75.6*1000/(287.05*(F5294+273))</f>
        <v>0.65121976765308176</v>
      </c>
      <c r="H5294" s="3">
        <f>SQRT(2*ABS(E5294)/G5294)</f>
        <v>29.176272245812097</v>
      </c>
      <c r="I5294" s="2">
        <f>(2/2*0.0254)^2*3.1416*H5294</f>
        <v>5.9135479720702905E-2</v>
      </c>
      <c r="J5294" s="26"/>
      <c r="K5294" s="26"/>
      <c r="L5294" s="26"/>
      <c r="M5294" s="26"/>
      <c r="N5294" s="39"/>
      <c r="O5294" s="9"/>
      <c r="P5294" s="8"/>
      <c r="Q5294" s="41"/>
      <c r="R5294" s="8"/>
      <c r="S5294" s="41"/>
      <c r="T5294" s="9"/>
      <c r="U5294" s="8"/>
      <c r="X5294" s="9"/>
      <c r="Y5294" s="9"/>
      <c r="Z5294" s="9"/>
      <c r="AA5294" s="8"/>
      <c r="AB5294" s="12"/>
      <c r="AC5294" s="11"/>
      <c r="AD5294" s="11"/>
      <c r="AE5294" s="11"/>
      <c r="AF5294" s="11"/>
      <c r="AG5294" s="11"/>
      <c r="AH5294" s="10"/>
      <c r="AI5294" s="7">
        <v>265385.7</v>
      </c>
      <c r="AJ5294" s="31"/>
      <c r="AK5294" s="38">
        <v>2.416337E-2</v>
      </c>
      <c r="AN5294" s="6"/>
    </row>
    <row r="5295" spans="1:40" x14ac:dyDescent="0.25">
      <c r="A5295" s="6">
        <v>0.57686342592592588</v>
      </c>
      <c r="B5295">
        <v>0.4</v>
      </c>
      <c r="C5295">
        <f>B5295+0.68</f>
        <v>1.08</v>
      </c>
      <c r="D5295" s="5">
        <f>C5295/(0.2905*LN(C5295)+0.3655)</f>
        <v>2.7845301024923019</v>
      </c>
      <c r="E5295" s="5">
        <f>D5295*100</f>
        <v>278.4530102492302</v>
      </c>
      <c r="F5295">
        <v>131.12860477753199</v>
      </c>
      <c r="G5295" s="4">
        <f>75.6*1000/(287.05*(F5295+273))</f>
        <v>0.65169539590903702</v>
      </c>
      <c r="H5295" s="3">
        <f>SQRT(2*ABS(E5295)/G5295)</f>
        <v>29.232679833286003</v>
      </c>
      <c r="I5295" s="2">
        <f>(2/2*0.0254)^2*3.1416*H5295</f>
        <v>5.9249808573856373E-2</v>
      </c>
      <c r="J5295" s="26"/>
      <c r="K5295" s="26"/>
      <c r="L5295" s="26"/>
      <c r="M5295" s="26"/>
      <c r="N5295" s="39"/>
      <c r="O5295" s="9"/>
      <c r="P5295" s="8"/>
      <c r="Q5295" s="41"/>
      <c r="R5295" s="8"/>
      <c r="S5295" s="41"/>
      <c r="T5295" s="9"/>
      <c r="U5295" s="8"/>
      <c r="X5295" s="9"/>
      <c r="Y5295" s="9"/>
      <c r="Z5295" s="9"/>
      <c r="AA5295" s="8"/>
      <c r="AB5295" s="12"/>
      <c r="AC5295" s="11"/>
      <c r="AD5295" s="11"/>
      <c r="AE5295" s="11"/>
      <c r="AF5295" s="11"/>
      <c r="AG5295" s="11"/>
      <c r="AH5295" s="10"/>
      <c r="AI5295" s="7">
        <v>467411.7</v>
      </c>
      <c r="AJ5295" s="31"/>
      <c r="AK5295" s="38">
        <v>3.1981959999999997E-2</v>
      </c>
      <c r="AN5295" s="6"/>
    </row>
    <row r="5296" spans="1:40" x14ac:dyDescent="0.25">
      <c r="A5296" s="6">
        <v>0.57687500000000003</v>
      </c>
      <c r="B5296">
        <v>0.37</v>
      </c>
      <c r="C5296">
        <f>B5296+0.68</f>
        <v>1.05</v>
      </c>
      <c r="D5296" s="5">
        <f>C5296/(0.2905*LN(C5296)+0.3655)</f>
        <v>2.7655337597593457</v>
      </c>
      <c r="E5296" s="5">
        <f>D5296*100</f>
        <v>276.55337597593456</v>
      </c>
      <c r="F5296">
        <v>130.72369476896901</v>
      </c>
      <c r="G5296" s="4">
        <f>75.6*1000/(287.05*(F5296+273))</f>
        <v>0.65234900626621217</v>
      </c>
      <c r="H5296" s="3">
        <f>SQRT(2*ABS(E5296)/G5296)</f>
        <v>29.118196833680923</v>
      </c>
      <c r="I5296" s="2">
        <f>(2/2*0.0254)^2*3.1416*H5296</f>
        <v>5.9017770462733959E-2</v>
      </c>
      <c r="J5296" s="26"/>
      <c r="K5296" s="26"/>
      <c r="L5296" s="26"/>
      <c r="M5296" s="26"/>
      <c r="N5296" s="39"/>
      <c r="O5296" s="9"/>
      <c r="P5296" s="8"/>
      <c r="Q5296" s="41"/>
      <c r="R5296" s="8"/>
      <c r="S5296" s="41"/>
      <c r="T5296" s="9"/>
      <c r="U5296" s="8"/>
      <c r="X5296" s="9"/>
      <c r="Y5296" s="9"/>
      <c r="Z5296" s="9"/>
      <c r="AA5296" s="8"/>
      <c r="AB5296" s="12"/>
      <c r="AC5296" s="11"/>
      <c r="AD5296" s="11"/>
      <c r="AE5296" s="11"/>
      <c r="AF5296" s="11"/>
      <c r="AG5296" s="11"/>
      <c r="AH5296" s="10"/>
      <c r="AI5296" s="7">
        <v>976581.3</v>
      </c>
      <c r="AJ5296" s="31"/>
      <c r="AK5296" s="38">
        <v>5.523086E-2</v>
      </c>
      <c r="AN5296" s="6"/>
    </row>
    <row r="5297" spans="1:40" x14ac:dyDescent="0.25">
      <c r="A5297" s="6">
        <v>0.57688657407407407</v>
      </c>
      <c r="B5297">
        <v>0.51</v>
      </c>
      <c r="C5297">
        <f>B5297+0.68</f>
        <v>1.19</v>
      </c>
      <c r="D5297" s="5">
        <f>C5297/(0.2905*LN(C5297)+0.3655)</f>
        <v>2.8603470246144624</v>
      </c>
      <c r="E5297" s="5">
        <f>D5297*100</f>
        <v>286.03470246144627</v>
      </c>
      <c r="F5297">
        <v>130.41149621842499</v>
      </c>
      <c r="G5297" s="4">
        <f>75.6*1000/(287.05*(F5297+273))</f>
        <v>0.65285385656451622</v>
      </c>
      <c r="H5297" s="3">
        <f>SQRT(2*ABS(E5297)/G5297)</f>
        <v>29.601680980037077</v>
      </c>
      <c r="I5297" s="2">
        <f>(2/2*0.0254)^2*3.1416*H5297</f>
        <v>5.9997712886195188E-2</v>
      </c>
      <c r="J5297" s="26"/>
      <c r="K5297" s="26"/>
      <c r="L5297" s="26"/>
      <c r="M5297" s="26"/>
      <c r="N5297" s="39"/>
      <c r="O5297" s="9"/>
      <c r="P5297" s="8"/>
      <c r="Q5297" s="41"/>
      <c r="R5297" s="8"/>
      <c r="S5297" s="41"/>
      <c r="T5297" s="9"/>
      <c r="U5297" s="8"/>
      <c r="X5297" s="9"/>
      <c r="Y5297" s="9"/>
      <c r="Z5297" s="9"/>
      <c r="AA5297" s="8"/>
      <c r="AB5297" s="12"/>
      <c r="AC5297" s="11"/>
      <c r="AD5297" s="11"/>
      <c r="AE5297" s="11"/>
      <c r="AF5297" s="11"/>
      <c r="AG5297" s="11"/>
      <c r="AH5297" s="10"/>
      <c r="AI5297" s="7">
        <v>902475.8</v>
      </c>
      <c r="AJ5297" s="31"/>
      <c r="AK5297" s="38">
        <v>7.4978649999999994E-2</v>
      </c>
      <c r="AN5297" s="6"/>
    </row>
    <row r="5298" spans="1:40" x14ac:dyDescent="0.25">
      <c r="A5298" s="6">
        <v>0.57689814814814822</v>
      </c>
      <c r="B5298">
        <v>0.39</v>
      </c>
      <c r="C5298">
        <f>B5298+0.68</f>
        <v>1.07</v>
      </c>
      <c r="D5298" s="5">
        <f>C5298/(0.2905*LN(C5298)+0.3655)</f>
        <v>2.7781034953995807</v>
      </c>
      <c r="E5298" s="5">
        <f>D5298*100</f>
        <v>277.81034953995805</v>
      </c>
      <c r="F5298">
        <v>130.07877327776001</v>
      </c>
      <c r="G5298" s="4">
        <f>75.6*1000/(287.05*(F5298+273))</f>
        <v>0.65339275731886315</v>
      </c>
      <c r="H5298" s="3">
        <f>SQRT(2*ABS(E5298)/G5298)</f>
        <v>29.160975647966431</v>
      </c>
      <c r="I5298" s="2">
        <f>(2/2*0.0254)^2*3.1416*H5298</f>
        <v>5.9104476046070414E-2</v>
      </c>
      <c r="J5298" s="26"/>
      <c r="K5298" s="26"/>
      <c r="L5298" s="26"/>
      <c r="M5298" s="26"/>
      <c r="N5298" s="39"/>
      <c r="O5298" s="9"/>
      <c r="P5298" s="8"/>
      <c r="Q5298" s="41"/>
      <c r="R5298" s="8"/>
      <c r="S5298" s="41"/>
      <c r="T5298" s="9"/>
      <c r="U5298" s="8"/>
      <c r="X5298" s="9"/>
      <c r="Y5298" s="9"/>
      <c r="Z5298" s="9"/>
      <c r="AA5298" s="8"/>
      <c r="AB5298" s="12"/>
      <c r="AC5298" s="11"/>
      <c r="AD5298" s="11"/>
      <c r="AE5298" s="11"/>
      <c r="AF5298" s="11"/>
      <c r="AG5298" s="11"/>
      <c r="AH5298" s="10"/>
      <c r="AI5298" s="7">
        <v>951731.3</v>
      </c>
      <c r="AJ5298" s="31"/>
      <c r="AK5298" s="37">
        <v>8.7843729999999995E-2</v>
      </c>
      <c r="AN5298" s="6"/>
    </row>
    <row r="5299" spans="1:40" x14ac:dyDescent="0.25">
      <c r="A5299" s="6">
        <v>0.57690972222222225</v>
      </c>
      <c r="B5299">
        <v>0.47</v>
      </c>
      <c r="C5299">
        <f>B5299+0.68</f>
        <v>1.1499999999999999</v>
      </c>
      <c r="D5299" s="5">
        <f>C5299/(0.2905*LN(C5299)+0.3655)</f>
        <v>2.8318089367570392</v>
      </c>
      <c r="E5299" s="5">
        <f>D5299*100</f>
        <v>283.18089367570394</v>
      </c>
      <c r="F5299">
        <v>129.65962118835</v>
      </c>
      <c r="G5299" s="4">
        <f>75.6*1000/(287.05*(F5299+273))</f>
        <v>0.65407291228107989</v>
      </c>
      <c r="H5299" s="3">
        <f>SQRT(2*ABS(E5299)/G5299)</f>
        <v>29.426180187550823</v>
      </c>
      <c r="I5299" s="2">
        <f>(2/2*0.0254)^2*3.1416*H5299</f>
        <v>5.9642001797828588E-2</v>
      </c>
      <c r="J5299" s="26"/>
      <c r="K5299" s="26"/>
      <c r="L5299" s="26"/>
      <c r="M5299" s="26"/>
      <c r="N5299" s="39"/>
      <c r="O5299" s="9"/>
      <c r="P5299" s="8"/>
      <c r="Q5299" s="41"/>
      <c r="R5299" s="8"/>
      <c r="S5299" s="41"/>
      <c r="T5299" s="9"/>
      <c r="U5299" s="8"/>
      <c r="X5299" s="9"/>
      <c r="Y5299" s="9"/>
      <c r="Z5299" s="9"/>
      <c r="AA5299" s="8"/>
      <c r="AB5299" s="12"/>
      <c r="AC5299" s="11"/>
      <c r="AD5299" s="11"/>
      <c r="AE5299" s="11"/>
      <c r="AF5299" s="11"/>
      <c r="AG5299" s="11"/>
      <c r="AH5299" s="10"/>
      <c r="AI5299" s="7">
        <v>1121502.2</v>
      </c>
      <c r="AJ5299" s="31"/>
      <c r="AK5299" s="38">
        <v>0.10126399</v>
      </c>
      <c r="AN5299" s="6"/>
    </row>
    <row r="5300" spans="1:40" x14ac:dyDescent="0.25">
      <c r="A5300" s="6">
        <v>0.57692129629629629</v>
      </c>
      <c r="B5300">
        <v>0.43</v>
      </c>
      <c r="C5300">
        <f>B5300+0.68</f>
        <v>1.1100000000000001</v>
      </c>
      <c r="D5300" s="5">
        <f>C5300/(0.2905*LN(C5300)+0.3655)</f>
        <v>2.8043291857960795</v>
      </c>
      <c r="E5300" s="5">
        <f>D5300*100</f>
        <v>280.43291857960793</v>
      </c>
      <c r="F5300">
        <v>129.33465969545301</v>
      </c>
      <c r="G5300" s="4">
        <f>75.6*1000/(287.05*(F5300+273))</f>
        <v>0.65460120012533174</v>
      </c>
      <c r="H5300" s="3">
        <f>SQRT(2*ABS(E5300)/G5300)</f>
        <v>29.271238287838017</v>
      </c>
      <c r="I5300" s="2">
        <f>(2/2*0.0254)^2*3.1416*H5300</f>
        <v>5.9327960185824195E-2</v>
      </c>
      <c r="J5300" s="26"/>
      <c r="K5300" s="26"/>
      <c r="L5300" s="26"/>
      <c r="M5300" s="26"/>
      <c r="N5300" s="39"/>
      <c r="O5300" s="9"/>
      <c r="P5300" s="8"/>
      <c r="Q5300" s="41"/>
      <c r="R5300" s="8"/>
      <c r="S5300" s="41"/>
      <c r="T5300" s="9"/>
      <c r="U5300" s="8"/>
      <c r="X5300" s="9"/>
      <c r="Y5300" s="9"/>
      <c r="Z5300" s="9"/>
      <c r="AA5300" s="8"/>
      <c r="AB5300" s="12"/>
      <c r="AC5300" s="11"/>
      <c r="AD5300" s="11"/>
      <c r="AE5300" s="11"/>
      <c r="AF5300" s="11"/>
      <c r="AG5300" s="11"/>
      <c r="AH5300" s="10"/>
      <c r="AI5300" s="7">
        <v>1202785.5</v>
      </c>
      <c r="AJ5300" s="31"/>
      <c r="AK5300" s="38">
        <v>0.11246003</v>
      </c>
      <c r="AN5300" s="6"/>
    </row>
    <row r="5301" spans="1:40" x14ac:dyDescent="0.25">
      <c r="A5301" s="6">
        <v>0.57693287037037033</v>
      </c>
      <c r="B5301">
        <v>0.44</v>
      </c>
      <c r="C5301">
        <f>B5301+0.68</f>
        <v>1.1200000000000001</v>
      </c>
      <c r="D5301" s="5">
        <f>C5301/(0.2905*LN(C5301)+0.3655)</f>
        <v>2.8110898684282133</v>
      </c>
      <c r="E5301" s="5">
        <f>D5301*100</f>
        <v>281.10898684282131</v>
      </c>
      <c r="F5301">
        <v>128.84446996561999</v>
      </c>
      <c r="G5301" s="4">
        <f>75.6*1000/(287.05*(F5301+273))</f>
        <v>0.65539971499718075</v>
      </c>
      <c r="H5301" s="3">
        <f>SQRT(2*ABS(E5301)/G5301)</f>
        <v>29.288642207448039</v>
      </c>
      <c r="I5301" s="2">
        <f>(2/2*0.0254)^2*3.1416*H5301</f>
        <v>5.9363235053240024E-2</v>
      </c>
      <c r="J5301" s="26"/>
      <c r="K5301" s="26"/>
      <c r="L5301" s="26"/>
      <c r="M5301" s="26"/>
      <c r="N5301" s="39"/>
      <c r="O5301" s="9"/>
      <c r="P5301" s="8"/>
      <c r="Q5301" s="41"/>
      <c r="R5301" s="8"/>
      <c r="S5301" s="41"/>
      <c r="T5301" s="9"/>
      <c r="U5301" s="8"/>
      <c r="X5301" s="9"/>
      <c r="Y5301" s="9"/>
      <c r="Z5301" s="9"/>
      <c r="AA5301" s="8"/>
      <c r="AB5301" s="12"/>
      <c r="AC5301" s="11"/>
      <c r="AD5301" s="11"/>
      <c r="AE5301" s="11"/>
      <c r="AF5301" s="11"/>
      <c r="AG5301" s="11"/>
      <c r="AH5301" s="10"/>
      <c r="AI5301" s="7">
        <v>1088250.5</v>
      </c>
      <c r="AJ5301" s="31"/>
      <c r="AK5301" s="38">
        <v>0.11648831</v>
      </c>
      <c r="AN5301" s="6"/>
    </row>
    <row r="5302" spans="1:40" x14ac:dyDescent="0.25">
      <c r="A5302" s="6">
        <v>0.57694444444444437</v>
      </c>
      <c r="B5302">
        <v>0.42</v>
      </c>
      <c r="C5302">
        <f>B5302+0.68</f>
        <v>1.1000000000000001</v>
      </c>
      <c r="D5302" s="5">
        <f>C5302/(0.2905*LN(C5302)+0.3655)</f>
        <v>2.7976466698445837</v>
      </c>
      <c r="E5302" s="5">
        <f>D5302*100</f>
        <v>279.76466698445836</v>
      </c>
      <c r="F5302">
        <v>128.546309252051</v>
      </c>
      <c r="G5302" s="4">
        <f>75.6*1000/(287.05*(F5302+273))</f>
        <v>0.6558863698167966</v>
      </c>
      <c r="H5302" s="3">
        <f>SQRT(2*ABS(E5302)/G5302)</f>
        <v>29.207684385231712</v>
      </c>
      <c r="I5302" s="2">
        <f>(2/2*0.0254)^2*3.1416*H5302</f>
        <v>5.9199146933497683E-2</v>
      </c>
      <c r="J5302" s="26"/>
      <c r="K5302" s="26"/>
      <c r="L5302" s="26"/>
      <c r="M5302" s="26"/>
      <c r="N5302" s="39"/>
      <c r="O5302" s="9"/>
      <c r="P5302" s="8"/>
      <c r="Q5302" s="41"/>
      <c r="R5302" s="8"/>
      <c r="S5302" s="41"/>
      <c r="T5302" s="9"/>
      <c r="U5302" s="8"/>
      <c r="X5302" s="9"/>
      <c r="Y5302" s="9"/>
      <c r="Z5302" s="9"/>
      <c r="AA5302" s="8"/>
      <c r="AB5302" s="12"/>
      <c r="AC5302" s="11"/>
      <c r="AD5302" s="11"/>
      <c r="AE5302" s="11"/>
      <c r="AF5302" s="11"/>
      <c r="AG5302" s="11"/>
      <c r="AH5302" s="10"/>
      <c r="AI5302" s="7">
        <v>1121980.3</v>
      </c>
      <c r="AJ5302" s="31"/>
      <c r="AK5302" s="38">
        <v>0.11906419</v>
      </c>
      <c r="AN5302" s="6"/>
    </row>
    <row r="5303" spans="1:40" x14ac:dyDescent="0.25">
      <c r="A5303" s="6">
        <v>0.57695601851851852</v>
      </c>
      <c r="B5303">
        <v>0.56000000000000005</v>
      </c>
      <c r="C5303">
        <f>B5303+0.68</f>
        <v>1.2400000000000002</v>
      </c>
      <c r="D5303" s="5">
        <f>C5303/(0.2905*LN(C5303)+0.3655)</f>
        <v>2.8972649310667284</v>
      </c>
      <c r="E5303" s="5">
        <f>D5303*100</f>
        <v>289.72649310667282</v>
      </c>
      <c r="F5303">
        <v>128.14541412184801</v>
      </c>
      <c r="G5303" s="4">
        <f>75.6*1000/(287.05*(F5303+273))</f>
        <v>0.6565418469639096</v>
      </c>
      <c r="H5303" s="3">
        <f>SQRT(2*ABS(E5303)/G5303)</f>
        <v>29.708306535189305</v>
      </c>
      <c r="I5303" s="2">
        <f>(2/2*0.0254)^2*3.1416*H5303</f>
        <v>6.0213825256592961E-2</v>
      </c>
      <c r="J5303" s="26"/>
      <c r="K5303" s="26"/>
      <c r="L5303" s="26"/>
      <c r="M5303" s="26"/>
      <c r="N5303" s="39"/>
      <c r="O5303" s="9"/>
      <c r="P5303" s="8"/>
      <c r="Q5303" s="41"/>
      <c r="R5303" s="8"/>
      <c r="S5303" s="41"/>
      <c r="T5303" s="9"/>
      <c r="U5303" s="8"/>
      <c r="X5303" s="9"/>
      <c r="Y5303" s="9"/>
      <c r="Z5303" s="9"/>
      <c r="AA5303" s="8"/>
      <c r="AB5303" s="12"/>
      <c r="AC5303" s="11"/>
      <c r="AD5303" s="11"/>
      <c r="AE5303" s="11"/>
      <c r="AF5303" s="11"/>
      <c r="AG5303" s="11"/>
      <c r="AH5303" s="10"/>
      <c r="AI5303" s="7">
        <v>1092280.7</v>
      </c>
      <c r="AJ5303" s="31"/>
      <c r="AK5303" s="38">
        <v>0.1221153</v>
      </c>
      <c r="AN5303" s="6"/>
    </row>
    <row r="5304" spans="1:40" x14ac:dyDescent="0.25">
      <c r="A5304" s="6">
        <v>0.57696759259259256</v>
      </c>
      <c r="B5304">
        <v>0.51</v>
      </c>
      <c r="C5304">
        <f>B5304+0.68</f>
        <v>1.19</v>
      </c>
      <c r="D5304" s="5">
        <f>C5304/(0.2905*LN(C5304)+0.3655)</f>
        <v>2.8603470246144624</v>
      </c>
      <c r="E5304" s="5">
        <f>D5304*100</f>
        <v>286.03470246144627</v>
      </c>
      <c r="F5304">
        <v>127.648705276174</v>
      </c>
      <c r="G5304" s="4">
        <f>75.6*1000/(287.05*(F5304+273))</f>
        <v>0.65735580227849721</v>
      </c>
      <c r="H5304" s="3">
        <f>SQRT(2*ABS(E5304)/G5304)</f>
        <v>29.500142274592996</v>
      </c>
      <c r="I5304" s="2">
        <f>(2/2*0.0254)^2*3.1416*H5304</f>
        <v>5.9791910719075747E-2</v>
      </c>
      <c r="J5304" s="26"/>
      <c r="K5304" s="26"/>
      <c r="L5304" s="26"/>
      <c r="M5304" s="26"/>
      <c r="N5304" s="39"/>
      <c r="O5304" s="9"/>
      <c r="P5304" s="8"/>
      <c r="Q5304" s="41"/>
      <c r="R5304" s="8"/>
      <c r="S5304" s="41"/>
      <c r="T5304" s="9"/>
      <c r="U5304" s="8"/>
      <c r="X5304" s="9"/>
      <c r="Y5304" s="9"/>
      <c r="Z5304" s="9"/>
      <c r="AA5304" s="8"/>
      <c r="AB5304" s="12"/>
      <c r="AC5304" s="11"/>
      <c r="AD5304" s="11"/>
      <c r="AE5304" s="11"/>
      <c r="AF5304" s="11"/>
      <c r="AG5304" s="11"/>
      <c r="AH5304" s="10"/>
      <c r="AI5304" s="7">
        <v>891447.7</v>
      </c>
      <c r="AJ5304" s="31"/>
      <c r="AK5304" s="38">
        <v>0.11787126000000001</v>
      </c>
      <c r="AN5304" s="6"/>
    </row>
    <row r="5305" spans="1:40" x14ac:dyDescent="0.25">
      <c r="A5305" s="6">
        <v>0.57697916666666671</v>
      </c>
      <c r="B5305">
        <v>0.34</v>
      </c>
      <c r="C5305">
        <f>B5305+0.68</f>
        <v>1.02</v>
      </c>
      <c r="D5305" s="5">
        <f>C5305/(0.2905*LN(C5305)+0.3655)</f>
        <v>2.7474550381052718</v>
      </c>
      <c r="E5305" s="5">
        <f>D5305*100</f>
        <v>274.74550381052717</v>
      </c>
      <c r="F5305">
        <v>127.35417209018</v>
      </c>
      <c r="G5305" s="4">
        <f>75.6*1000/(287.05*(F5305+273))</f>
        <v>0.65783940682735431</v>
      </c>
      <c r="H5305" s="3">
        <f>SQRT(2*ABS(E5305)/G5305)</f>
        <v>28.901497908961396</v>
      </c>
      <c r="I5305" s="2">
        <f>(2/2*0.0254)^2*3.1416*H5305</f>
        <v>5.857855757219449E-2</v>
      </c>
      <c r="J5305" s="26"/>
      <c r="K5305" s="26"/>
      <c r="L5305" s="26"/>
      <c r="M5305" s="26"/>
      <c r="N5305" s="39"/>
      <c r="O5305" s="9"/>
      <c r="P5305" s="8"/>
      <c r="Q5305" s="41"/>
      <c r="R5305" s="8"/>
      <c r="S5305" s="41"/>
      <c r="T5305" s="9"/>
      <c r="U5305" s="8"/>
      <c r="X5305" s="9"/>
      <c r="Y5305" s="9"/>
      <c r="Z5305" s="9"/>
      <c r="AA5305" s="8"/>
      <c r="AB5305" s="12"/>
      <c r="AC5305" s="11"/>
      <c r="AD5305" s="11"/>
      <c r="AE5305" s="11"/>
      <c r="AF5305" s="11"/>
      <c r="AG5305" s="11"/>
      <c r="AH5305" s="10"/>
      <c r="AI5305" s="7">
        <v>737065.7</v>
      </c>
      <c r="AJ5305" s="31"/>
      <c r="AK5305" s="38">
        <v>0.10970948</v>
      </c>
      <c r="AN5305" s="6"/>
    </row>
    <row r="5306" spans="1:40" x14ac:dyDescent="0.25">
      <c r="A5306" s="6">
        <v>0.57699074074074075</v>
      </c>
      <c r="B5306">
        <v>0.4</v>
      </c>
      <c r="C5306">
        <f>B5306+0.68</f>
        <v>1.08</v>
      </c>
      <c r="D5306" s="5">
        <f>C5306/(0.2905*LN(C5306)+0.3655)</f>
        <v>2.7845301024923019</v>
      </c>
      <c r="E5306" s="5">
        <f>D5306*100</f>
        <v>278.4530102492302</v>
      </c>
      <c r="F5306">
        <v>127.04941675038199</v>
      </c>
      <c r="G5306" s="4">
        <f>75.6*1000/(287.05*(F5306+273))</f>
        <v>0.65834054509569295</v>
      </c>
      <c r="H5306" s="3">
        <f>SQRT(2*ABS(E5306)/G5306)</f>
        <v>29.084771426918884</v>
      </c>
      <c r="I5306" s="2">
        <f>(2/2*0.0254)^2*3.1416*H5306</f>
        <v>5.8950022689917767E-2</v>
      </c>
      <c r="J5306" s="26"/>
      <c r="K5306" s="26"/>
      <c r="L5306" s="26"/>
      <c r="M5306" s="26"/>
      <c r="N5306" s="39"/>
      <c r="O5306" s="9"/>
      <c r="P5306" s="8"/>
      <c r="Q5306" s="41"/>
      <c r="R5306" s="8"/>
      <c r="S5306" s="41"/>
      <c r="T5306" s="9"/>
      <c r="U5306" s="8"/>
      <c r="X5306" s="9"/>
      <c r="Y5306" s="9"/>
      <c r="Z5306" s="9"/>
      <c r="AA5306" s="8"/>
      <c r="AB5306" s="12"/>
      <c r="AC5306" s="11"/>
      <c r="AD5306" s="11"/>
      <c r="AE5306" s="11"/>
      <c r="AF5306" s="11"/>
      <c r="AG5306" s="11"/>
      <c r="AH5306" s="10"/>
      <c r="AI5306" s="7">
        <v>496354.6</v>
      </c>
      <c r="AJ5306" s="31"/>
      <c r="AK5306" s="38">
        <v>9.8220409999999994E-2</v>
      </c>
      <c r="AN5306" s="6"/>
    </row>
    <row r="5307" spans="1:40" x14ac:dyDescent="0.25">
      <c r="A5307" s="6">
        <v>0.57700231481481479</v>
      </c>
      <c r="B5307">
        <v>0.49</v>
      </c>
      <c r="C5307">
        <f>B5307+0.68</f>
        <v>1.17</v>
      </c>
      <c r="D5307" s="5">
        <f>C5307/(0.2905*LN(C5307)+0.3655)</f>
        <v>2.8459564827053363</v>
      </c>
      <c r="E5307" s="5">
        <f>D5307*100</f>
        <v>284.59564827053362</v>
      </c>
      <c r="F5307">
        <v>126.76867804172799</v>
      </c>
      <c r="G5307" s="4">
        <f>75.6*1000/(287.05*(F5307+273))</f>
        <v>0.65880286664471988</v>
      </c>
      <c r="H5307" s="3">
        <f>SQRT(2*ABS(E5307)/G5307)</f>
        <v>29.393505612047285</v>
      </c>
      <c r="I5307" s="2">
        <f>(2/2*0.0254)^2*3.1416*H5307</f>
        <v>5.9575775835827925E-2</v>
      </c>
      <c r="J5307" s="26"/>
      <c r="K5307" s="26"/>
      <c r="L5307" s="26"/>
      <c r="M5307" s="26"/>
      <c r="N5307" s="39"/>
      <c r="O5307" s="9"/>
      <c r="P5307" s="8"/>
      <c r="Q5307" s="41"/>
      <c r="R5307" s="8"/>
      <c r="S5307" s="41"/>
      <c r="T5307" s="9"/>
      <c r="U5307" s="8"/>
      <c r="X5307" s="9"/>
      <c r="Y5307" s="9"/>
      <c r="Z5307" s="9"/>
      <c r="AA5307" s="8"/>
      <c r="AB5307" s="12"/>
      <c r="AC5307" s="11"/>
      <c r="AD5307" s="11"/>
      <c r="AE5307" s="11"/>
      <c r="AF5307" s="11"/>
      <c r="AG5307" s="11"/>
      <c r="AH5307" s="10"/>
      <c r="AI5307" s="7">
        <v>489739.1</v>
      </c>
      <c r="AJ5307" s="31"/>
      <c r="AK5307" s="38">
        <v>7.6959020000000003E-2</v>
      </c>
      <c r="AN5307" s="6"/>
    </row>
    <row r="5308" spans="1:40" x14ac:dyDescent="0.25">
      <c r="A5308" s="6">
        <v>0.57701388888888883</v>
      </c>
      <c r="B5308">
        <v>0.65</v>
      </c>
      <c r="C5308">
        <f>B5308+0.68</f>
        <v>1.33</v>
      </c>
      <c r="D5308" s="5">
        <f>C5308/(0.2905*LN(C5308)+0.3655)</f>
        <v>2.9664689792423227</v>
      </c>
      <c r="E5308" s="5">
        <f>D5308*100</f>
        <v>296.64689792423229</v>
      </c>
      <c r="F5308">
        <v>126.419529615108</v>
      </c>
      <c r="G5308" s="4">
        <f>75.6*1000/(287.05*(F5308+273))</f>
        <v>0.65937875231701892</v>
      </c>
      <c r="H5308" s="3">
        <f>SQRT(2*ABS(E5308)/G5308)</f>
        <v>29.996282097585667</v>
      </c>
      <c r="I5308" s="2">
        <f>(2/2*0.0254)^2*3.1416*H5308</f>
        <v>6.0797504106539002E-2</v>
      </c>
      <c r="J5308" s="26"/>
      <c r="K5308" s="26"/>
      <c r="L5308" s="26"/>
      <c r="M5308" s="26"/>
      <c r="N5308" s="39"/>
      <c r="O5308" s="9"/>
      <c r="P5308" s="8"/>
      <c r="Q5308" s="41"/>
      <c r="R5308" s="8"/>
      <c r="S5308" s="41"/>
      <c r="T5308" s="9"/>
      <c r="U5308" s="8"/>
      <c r="X5308" s="9"/>
      <c r="Y5308" s="9"/>
      <c r="Z5308" s="9"/>
      <c r="AA5308" s="8"/>
      <c r="AB5308" s="12"/>
      <c r="AC5308" s="11"/>
      <c r="AD5308" s="11"/>
      <c r="AE5308" s="11"/>
      <c r="AF5308" s="11"/>
      <c r="AG5308" s="11"/>
      <c r="AH5308" s="10"/>
      <c r="AI5308" s="7">
        <v>707686.7</v>
      </c>
      <c r="AJ5308" s="31"/>
      <c r="AK5308" s="37">
        <v>7.0499850000000003E-2</v>
      </c>
      <c r="AN5308" s="6"/>
    </row>
    <row r="5309" spans="1:40" x14ac:dyDescent="0.25">
      <c r="A5309" s="6">
        <v>0.57702546296296298</v>
      </c>
      <c r="B5309">
        <v>0.37</v>
      </c>
      <c r="C5309">
        <f>B5309+0.68</f>
        <v>1.05</v>
      </c>
      <c r="D5309" s="5">
        <f>C5309/(0.2905*LN(C5309)+0.3655)</f>
        <v>2.7655337597593457</v>
      </c>
      <c r="E5309" s="5">
        <f>D5309*100</f>
        <v>276.55337597593456</v>
      </c>
      <c r="F5309">
        <v>126.103908970242</v>
      </c>
      <c r="G5309" s="4">
        <f>75.6*1000/(287.05*(F5309+273))</f>
        <v>0.65990020435579799</v>
      </c>
      <c r="H5309" s="3">
        <f>SQRT(2*ABS(E5309)/G5309)</f>
        <v>28.951118610157415</v>
      </c>
      <c r="I5309" s="2">
        <f>(2/2*0.0254)^2*3.1416*H5309</f>
        <v>5.8679130529033598E-2</v>
      </c>
      <c r="J5309" s="26"/>
      <c r="K5309" s="26"/>
      <c r="L5309" s="26"/>
      <c r="M5309" s="26"/>
      <c r="N5309" s="39"/>
      <c r="O5309" s="9"/>
      <c r="P5309" s="8"/>
      <c r="Q5309" s="41"/>
      <c r="R5309" s="8"/>
      <c r="S5309" s="41"/>
      <c r="T5309" s="9"/>
      <c r="U5309" s="8"/>
      <c r="V5309" s="51"/>
      <c r="X5309" s="9"/>
      <c r="Y5309" s="9"/>
      <c r="Z5309" s="9"/>
      <c r="AA5309" s="8"/>
      <c r="AB5309" s="12"/>
      <c r="AC5309" s="11"/>
      <c r="AD5309" s="11"/>
      <c r="AE5309" s="11"/>
      <c r="AF5309" s="11"/>
      <c r="AG5309" s="11"/>
      <c r="AH5309" s="10"/>
      <c r="AI5309" s="7">
        <v>946097.8</v>
      </c>
      <c r="AJ5309" s="31"/>
      <c r="AK5309" s="37">
        <v>7.8217110000000006E-2</v>
      </c>
      <c r="AN5309" s="6"/>
    </row>
    <row r="5310" spans="1:40" x14ac:dyDescent="0.25">
      <c r="A5310" s="6">
        <v>0.57703703703703701</v>
      </c>
      <c r="B5310">
        <v>0.34</v>
      </c>
      <c r="C5310">
        <f>B5310+0.68</f>
        <v>1.02</v>
      </c>
      <c r="D5310" s="5">
        <f>C5310/(0.2905*LN(C5310)+0.3655)</f>
        <v>2.7474550381052718</v>
      </c>
      <c r="E5310" s="5">
        <f>D5310*100</f>
        <v>274.74550381052717</v>
      </c>
      <c r="F5310">
        <v>125.943079662892</v>
      </c>
      <c r="G5310" s="4">
        <f>75.6*1000/(287.05*(F5310+273))</f>
        <v>0.66016623552213971</v>
      </c>
      <c r="H5310" s="3">
        <f>SQRT(2*ABS(E5310)/G5310)</f>
        <v>28.850519691523797</v>
      </c>
      <c r="I5310" s="2">
        <f>(2/2*0.0254)^2*3.1416*H5310</f>
        <v>5.8475233154390856E-2</v>
      </c>
      <c r="J5310" s="26"/>
      <c r="K5310" s="26"/>
      <c r="L5310" s="26"/>
      <c r="M5310" s="26"/>
      <c r="N5310" s="39"/>
      <c r="O5310" s="9"/>
      <c r="P5310" s="8"/>
      <c r="Q5310" s="41"/>
      <c r="R5310" s="8"/>
      <c r="S5310" s="41"/>
      <c r="T5310" s="9"/>
      <c r="U5310" s="8"/>
      <c r="V5310" s="51"/>
      <c r="X5310" s="9"/>
      <c r="Y5310" s="9"/>
      <c r="Z5310" s="9"/>
      <c r="AA5310" s="8"/>
      <c r="AB5310" s="12"/>
      <c r="AC5310" s="11"/>
      <c r="AD5310" s="11"/>
      <c r="AE5310" s="11"/>
      <c r="AF5310" s="11"/>
      <c r="AG5310" s="11"/>
      <c r="AH5310" s="10"/>
      <c r="AI5310" s="7">
        <v>993756.3</v>
      </c>
      <c r="AJ5310" s="31"/>
      <c r="AK5310" s="37">
        <v>9.1870980000000005E-2</v>
      </c>
      <c r="AN5310" s="6"/>
    </row>
    <row r="5311" spans="1:40" x14ac:dyDescent="0.25">
      <c r="A5311" s="6">
        <v>0.57704861111111116</v>
      </c>
      <c r="B5311">
        <v>0.26</v>
      </c>
      <c r="C5311">
        <f>B5311+0.68</f>
        <v>0.94000000000000006</v>
      </c>
      <c r="D5311" s="5">
        <f>C5311/(0.2905*LN(C5311)+0.3655)</f>
        <v>2.7048398588920084</v>
      </c>
      <c r="E5311" s="5">
        <f>D5311*100</f>
        <v>270.48398588920082</v>
      </c>
      <c r="F5311">
        <v>125.665940739917</v>
      </c>
      <c r="G5311" s="4">
        <f>75.6*1000/(287.05*(F5311+273))</f>
        <v>0.66062516050368558</v>
      </c>
      <c r="H5311" s="3">
        <f>SQRT(2*ABS(E5311)/G5311)</f>
        <v>28.615953508946497</v>
      </c>
      <c r="I5311" s="2">
        <f>(2/2*0.0254)^2*3.1416*H5311</f>
        <v>5.7999806286417564E-2</v>
      </c>
      <c r="J5311" s="26"/>
      <c r="K5311" s="26"/>
      <c r="L5311" s="26"/>
      <c r="M5311" s="26"/>
      <c r="N5311" s="39"/>
      <c r="O5311" s="9"/>
      <c r="P5311" s="8"/>
      <c r="Q5311" s="41"/>
      <c r="R5311" s="8"/>
      <c r="S5311" s="41"/>
      <c r="T5311" s="9"/>
      <c r="U5311" s="8"/>
      <c r="V5311" s="51"/>
      <c r="X5311" s="9"/>
      <c r="Y5311" s="9"/>
      <c r="Z5311" s="9"/>
      <c r="AA5311" s="8"/>
      <c r="AB5311" s="12"/>
      <c r="AC5311" s="11"/>
      <c r="AD5311" s="11"/>
      <c r="AE5311" s="11"/>
      <c r="AF5311" s="11"/>
      <c r="AG5311" s="11"/>
      <c r="AH5311" s="10"/>
      <c r="AI5311" s="7">
        <v>1076605.8</v>
      </c>
      <c r="AJ5311" s="31"/>
      <c r="AK5311" s="37">
        <v>0.10066641</v>
      </c>
      <c r="AN5311" s="6"/>
    </row>
    <row r="5312" spans="1:40" x14ac:dyDescent="0.25">
      <c r="A5312" s="6">
        <v>0.5770601851851852</v>
      </c>
      <c r="B5312">
        <v>0.23</v>
      </c>
      <c r="C5312">
        <f>B5312+0.68</f>
        <v>0.91</v>
      </c>
      <c r="D5312" s="5">
        <f>C5312/(0.2905*LN(C5312)+0.3655)</f>
        <v>2.6914895144241178</v>
      </c>
      <c r="E5312" s="5">
        <f>D5312*100</f>
        <v>269.14895144241177</v>
      </c>
      <c r="F5312">
        <v>125.474364431032</v>
      </c>
      <c r="G5312" s="4">
        <f>75.6*1000/(287.05*(F5312+273))</f>
        <v>0.66094277222755804</v>
      </c>
      <c r="H5312" s="3">
        <f>SQRT(2*ABS(E5312)/G5312)</f>
        <v>28.538386481019536</v>
      </c>
      <c r="I5312" s="2">
        <f>(2/2*0.0254)^2*3.1416*H5312</f>
        <v>5.7842590746052282E-2</v>
      </c>
      <c r="J5312" s="26"/>
      <c r="K5312" s="26"/>
      <c r="L5312" s="26"/>
      <c r="M5312" s="26"/>
      <c r="N5312" s="39"/>
      <c r="O5312" s="9"/>
      <c r="P5312" s="8"/>
      <c r="Q5312" s="41"/>
      <c r="R5312" s="8"/>
      <c r="S5312" s="41"/>
      <c r="T5312" s="9"/>
      <c r="U5312" s="8"/>
      <c r="V5312" s="51"/>
      <c r="X5312" s="9"/>
      <c r="Y5312" s="9"/>
      <c r="Z5312" s="9"/>
      <c r="AA5312" s="8"/>
      <c r="AB5312" s="12"/>
      <c r="AC5312" s="11"/>
      <c r="AD5312" s="11"/>
      <c r="AE5312" s="11"/>
      <c r="AF5312" s="11"/>
      <c r="AG5312" s="11"/>
      <c r="AH5312" s="10"/>
      <c r="AI5312" s="7">
        <v>1122525.8999999999</v>
      </c>
      <c r="AJ5312" s="31"/>
      <c r="AK5312" s="37">
        <v>0.10805401000000001</v>
      </c>
      <c r="AN5312" s="6"/>
    </row>
    <row r="5313" spans="1:40" x14ac:dyDescent="0.25">
      <c r="A5313" s="6">
        <v>0.57707175925925924</v>
      </c>
      <c r="B5313">
        <v>0.25</v>
      </c>
      <c r="C5313">
        <f>B5313+0.68</f>
        <v>0.93</v>
      </c>
      <c r="D5313" s="5">
        <f>C5313/(0.2905*LN(C5313)+0.3655)</f>
        <v>2.7002056306030857</v>
      </c>
      <c r="E5313" s="5">
        <f>D5313*100</f>
        <v>270.02056306030858</v>
      </c>
      <c r="F5313">
        <v>125.299911591412</v>
      </c>
      <c r="G5313" s="4">
        <f>75.6*1000/(287.05*(F5313+273))</f>
        <v>0.66123226097733123</v>
      </c>
      <c r="H5313" s="3">
        <f>SQRT(2*ABS(E5313)/G5313)</f>
        <v>28.578300595218327</v>
      </c>
      <c r="I5313" s="2">
        <f>(2/2*0.0254)^2*3.1416*H5313</f>
        <v>5.7923490055973928E-2</v>
      </c>
      <c r="J5313" s="26"/>
      <c r="K5313" s="26"/>
      <c r="L5313" s="26"/>
      <c r="M5313" s="26"/>
      <c r="N5313" s="39"/>
      <c r="O5313" s="9"/>
      <c r="P5313" s="8"/>
      <c r="Q5313" s="41"/>
      <c r="R5313" s="8"/>
      <c r="S5313" s="41"/>
      <c r="T5313" s="9"/>
      <c r="U5313" s="8"/>
      <c r="V5313" s="51"/>
      <c r="X5313" s="9"/>
      <c r="Y5313" s="9"/>
      <c r="Z5313" s="9"/>
      <c r="AA5313" s="8"/>
      <c r="AB5313" s="12"/>
      <c r="AC5313" s="11"/>
      <c r="AD5313" s="11"/>
      <c r="AE5313" s="11"/>
      <c r="AF5313" s="11"/>
      <c r="AG5313" s="11"/>
      <c r="AH5313" s="10"/>
      <c r="AI5313" s="7">
        <v>1141736.3</v>
      </c>
      <c r="AJ5313" s="31"/>
      <c r="AK5313" s="37">
        <v>0.11249769</v>
      </c>
      <c r="AN5313" s="6"/>
    </row>
    <row r="5314" spans="1:40" x14ac:dyDescent="0.25">
      <c r="A5314" s="6">
        <v>0.57708333333333328</v>
      </c>
      <c r="B5314">
        <v>0.26</v>
      </c>
      <c r="C5314">
        <f>B5314+0.68</f>
        <v>0.94000000000000006</v>
      </c>
      <c r="D5314" s="5">
        <f>C5314/(0.2905*LN(C5314)+0.3655)</f>
        <v>2.7048398588920084</v>
      </c>
      <c r="E5314" s="5">
        <f>D5314*100</f>
        <v>270.48398588920082</v>
      </c>
      <c r="F5314">
        <v>125.118636101809</v>
      </c>
      <c r="G5314" s="4">
        <f>75.6*1000/(287.05*(F5314+273))</f>
        <v>0.66153334008034348</v>
      </c>
      <c r="H5314" s="3">
        <f>SQRT(2*ABS(E5314)/G5314)</f>
        <v>28.596304196822139</v>
      </c>
      <c r="I5314" s="2">
        <f>(2/2*0.0254)^2*3.1416*H5314</f>
        <v>5.7959980379637351E-2</v>
      </c>
      <c r="J5314" s="26"/>
      <c r="K5314" s="26"/>
      <c r="L5314" s="26"/>
      <c r="M5314" s="26"/>
      <c r="N5314" s="39"/>
      <c r="O5314" s="9"/>
      <c r="P5314" s="8"/>
      <c r="Q5314" s="41"/>
      <c r="R5314" s="8"/>
      <c r="S5314" s="41"/>
      <c r="T5314" s="9"/>
      <c r="U5314" s="8"/>
      <c r="V5314" s="51"/>
      <c r="X5314" s="9"/>
      <c r="Y5314" s="9"/>
      <c r="Z5314" s="9"/>
      <c r="AA5314" s="8"/>
      <c r="AB5314" s="12"/>
      <c r="AC5314" s="11"/>
      <c r="AD5314" s="11"/>
      <c r="AE5314" s="11"/>
      <c r="AF5314" s="11"/>
      <c r="AG5314" s="11"/>
      <c r="AH5314" s="10"/>
      <c r="AI5314" s="7">
        <v>1102844.8</v>
      </c>
      <c r="AJ5314" s="31"/>
      <c r="AK5314" s="37">
        <v>0.11894319</v>
      </c>
      <c r="AN5314" s="6"/>
    </row>
    <row r="5315" spans="1:40" x14ac:dyDescent="0.25">
      <c r="A5315" s="6">
        <v>0.57709490740740743</v>
      </c>
      <c r="B5315">
        <v>0.26</v>
      </c>
      <c r="C5315">
        <f>B5315+0.68</f>
        <v>0.94000000000000006</v>
      </c>
      <c r="D5315" s="5">
        <f>C5315/(0.2905*LN(C5315)+0.3655)</f>
        <v>2.7048398588920084</v>
      </c>
      <c r="E5315" s="5">
        <f>D5315*100</f>
        <v>270.48398588920082</v>
      </c>
      <c r="F5315">
        <v>124.88950372167901</v>
      </c>
      <c r="G5315" s="4">
        <f>75.6*1000/(287.05*(F5315+273))</f>
        <v>0.66191429687194048</v>
      </c>
      <c r="H5315" s="3">
        <f>SQRT(2*ABS(E5315)/G5315)</f>
        <v>28.588073883417238</v>
      </c>
      <c r="I5315" s="2">
        <f>(2/2*0.0254)^2*3.1416*H5315</f>
        <v>5.7943298895198558E-2</v>
      </c>
      <c r="J5315" s="26"/>
      <c r="K5315" s="26"/>
      <c r="L5315" s="26"/>
      <c r="M5315" s="26"/>
      <c r="N5315" s="39"/>
      <c r="O5315" s="9"/>
      <c r="P5315" s="8"/>
      <c r="Q5315" s="41"/>
      <c r="R5315" s="8"/>
      <c r="S5315" s="41"/>
      <c r="T5315" s="9"/>
      <c r="U5315" s="8"/>
      <c r="V5315" s="51"/>
      <c r="X5315" s="9"/>
      <c r="Y5315" s="9"/>
      <c r="Z5315" s="9"/>
      <c r="AA5315" s="8"/>
      <c r="AB5315" s="12"/>
      <c r="AC5315" s="11"/>
      <c r="AD5315" s="11"/>
      <c r="AE5315" s="11"/>
      <c r="AF5315" s="11"/>
      <c r="AG5315" s="11"/>
      <c r="AH5315" s="10"/>
      <c r="AI5315" s="7">
        <v>1202395.3999999999</v>
      </c>
      <c r="AJ5315" s="31"/>
      <c r="AK5315" s="37">
        <v>0.12509946</v>
      </c>
      <c r="AN5315" s="6"/>
    </row>
    <row r="5316" spans="1:40" x14ac:dyDescent="0.25">
      <c r="A5316" s="6">
        <v>0.57710648148148147</v>
      </c>
      <c r="B5316">
        <v>0.25</v>
      </c>
      <c r="C5316">
        <f>B5316+0.68</f>
        <v>0.93</v>
      </c>
      <c r="D5316" s="5">
        <f>C5316/(0.2905*LN(C5316)+0.3655)</f>
        <v>2.7002056306030857</v>
      </c>
      <c r="E5316" s="5">
        <f>D5316*100</f>
        <v>270.02056306030858</v>
      </c>
      <c r="F5316">
        <v>124.701432690518</v>
      </c>
      <c r="G5316" s="4">
        <f>75.6*1000/(287.05*(F5316+273))</f>
        <v>0.66222731285357961</v>
      </c>
      <c r="H5316" s="3">
        <f>SQRT(2*ABS(E5316)/G5316)</f>
        <v>28.556821881406925</v>
      </c>
      <c r="I5316" s="2">
        <f>(2/2*0.0254)^2*3.1416*H5316</f>
        <v>5.7879956254454676E-2</v>
      </c>
      <c r="J5316" s="26"/>
      <c r="K5316" s="26"/>
      <c r="L5316" s="26"/>
      <c r="M5316" s="26"/>
      <c r="N5316" s="39"/>
      <c r="O5316" s="9"/>
      <c r="P5316" s="8"/>
      <c r="Q5316" s="41"/>
      <c r="R5316" s="8"/>
      <c r="S5316" s="41"/>
      <c r="T5316" s="9"/>
      <c r="U5316" s="8"/>
      <c r="V5316" s="51"/>
      <c r="X5316" s="9"/>
      <c r="Y5316" s="9"/>
      <c r="Z5316" s="9"/>
      <c r="AA5316" s="8"/>
      <c r="AB5316" s="12"/>
      <c r="AC5316" s="11"/>
      <c r="AD5316" s="11"/>
      <c r="AE5316" s="11"/>
      <c r="AF5316" s="11"/>
      <c r="AG5316" s="11"/>
      <c r="AH5316" s="10"/>
      <c r="AI5316" s="7">
        <v>1234773.3999999999</v>
      </c>
      <c r="AJ5316" s="31"/>
      <c r="AK5316" s="37">
        <v>0.13170784999999999</v>
      </c>
      <c r="AN5316" s="6"/>
    </row>
    <row r="5317" spans="1:40" x14ac:dyDescent="0.25">
      <c r="A5317" s="6">
        <v>0.57711805555555562</v>
      </c>
      <c r="B5317">
        <v>0.24</v>
      </c>
      <c r="C5317">
        <f>B5317+0.68</f>
        <v>0.92</v>
      </c>
      <c r="D5317" s="5">
        <f>C5317/(0.2905*LN(C5317)+0.3655)</f>
        <v>2.6957523293421808</v>
      </c>
      <c r="E5317" s="5">
        <f>D5317*100</f>
        <v>269.57523293421809</v>
      </c>
      <c r="F5317">
        <v>124.496287662201</v>
      </c>
      <c r="G5317" s="4">
        <f>75.6*1000/(287.05*(F5317+273))</f>
        <v>0.66256908369538203</v>
      </c>
      <c r="H5317" s="3">
        <f>SQRT(2*ABS(E5317)/G5317)</f>
        <v>28.525903503649968</v>
      </c>
      <c r="I5317" s="2">
        <f>(2/2*0.0254)^2*3.1416*H5317</f>
        <v>5.7817289814909571E-2</v>
      </c>
      <c r="J5317" s="26"/>
      <c r="K5317" s="26"/>
      <c r="L5317" s="26"/>
      <c r="M5317" s="26"/>
      <c r="N5317" s="39"/>
      <c r="O5317" s="9"/>
      <c r="P5317" s="8"/>
      <c r="Q5317" s="41"/>
      <c r="R5317" s="8"/>
      <c r="S5317" s="41"/>
      <c r="T5317" s="9"/>
      <c r="U5317" s="8"/>
      <c r="V5317" s="51"/>
      <c r="X5317" s="9"/>
      <c r="Y5317" s="9"/>
      <c r="Z5317" s="9"/>
      <c r="AA5317" s="8"/>
      <c r="AB5317" s="12"/>
      <c r="AC5317" s="11"/>
      <c r="AD5317" s="11"/>
      <c r="AE5317" s="11"/>
      <c r="AF5317" s="11"/>
      <c r="AG5317" s="11"/>
      <c r="AH5317" s="10"/>
      <c r="AI5317" s="7">
        <v>1199533</v>
      </c>
      <c r="AJ5317" s="31"/>
      <c r="AK5317" s="37">
        <v>0.13572877999999999</v>
      </c>
      <c r="AN5317" s="6"/>
    </row>
    <row r="5318" spans="1:40" x14ac:dyDescent="0.25">
      <c r="A5318" s="6">
        <v>0.57712962962962966</v>
      </c>
      <c r="B5318">
        <v>0.26</v>
      </c>
      <c r="C5318">
        <f>B5318+0.68</f>
        <v>0.94000000000000006</v>
      </c>
      <c r="D5318" s="5">
        <f>C5318/(0.2905*LN(C5318)+0.3655)</f>
        <v>2.7048398588920084</v>
      </c>
      <c r="E5318" s="5">
        <f>D5318*100</f>
        <v>270.48398588920082</v>
      </c>
      <c r="F5318">
        <v>124.318515038424</v>
      </c>
      <c r="G5318" s="4">
        <f>75.6*1000/(287.05*(F5318+273))</f>
        <v>0.66286553764853007</v>
      </c>
      <c r="H5318" s="3">
        <f>SQRT(2*ABS(E5318)/G5318)</f>
        <v>28.567553956481458</v>
      </c>
      <c r="I5318" s="2">
        <f>(2/2*0.0254)^2*3.1416*H5318</f>
        <v>5.7901708396146528E-2</v>
      </c>
      <c r="J5318" s="26"/>
      <c r="K5318" s="26"/>
      <c r="L5318" s="26"/>
      <c r="M5318" s="26"/>
      <c r="N5318" s="39"/>
      <c r="O5318" s="9"/>
      <c r="P5318" s="8"/>
      <c r="Q5318" s="41"/>
      <c r="R5318" s="8"/>
      <c r="S5318" s="41"/>
      <c r="T5318" s="9"/>
      <c r="U5318" s="8"/>
      <c r="V5318" s="51"/>
      <c r="X5318" s="9"/>
      <c r="Y5318" s="9"/>
      <c r="Z5318" s="9"/>
      <c r="AA5318" s="8"/>
      <c r="AB5318" s="12"/>
      <c r="AC5318" s="11"/>
      <c r="AD5318" s="11"/>
      <c r="AE5318" s="11"/>
      <c r="AF5318" s="11"/>
      <c r="AG5318" s="11"/>
      <c r="AH5318" s="10"/>
      <c r="AI5318" s="7">
        <v>1203488</v>
      </c>
      <c r="AJ5318" s="31"/>
      <c r="AK5318" s="38">
        <v>0.13372471999999999</v>
      </c>
      <c r="AN5318" s="6"/>
    </row>
    <row r="5319" spans="1:40" x14ac:dyDescent="0.25">
      <c r="A5319" s="6">
        <v>0.5771412037037037</v>
      </c>
      <c r="B5319">
        <v>0.26</v>
      </c>
      <c r="C5319">
        <f>B5319+0.68</f>
        <v>0.94000000000000006</v>
      </c>
      <c r="D5319" s="5">
        <f>C5319/(0.2905*LN(C5319)+0.3655)</f>
        <v>2.7048398588920084</v>
      </c>
      <c r="E5319" s="5">
        <f>D5319*100</f>
        <v>270.48398588920082</v>
      </c>
      <c r="F5319">
        <v>124.08265274444</v>
      </c>
      <c r="G5319" s="4">
        <f>75.6*1000/(287.05*(F5319+273))</f>
        <v>0.66325927176215138</v>
      </c>
      <c r="H5319" s="3">
        <f>SQRT(2*ABS(E5319)/G5319)</f>
        <v>28.559073343533029</v>
      </c>
      <c r="I5319" s="2">
        <f>(2/2*0.0254)^2*3.1416*H5319</f>
        <v>5.7884519595918532E-2</v>
      </c>
      <c r="J5319" s="26"/>
      <c r="K5319" s="26"/>
      <c r="L5319" s="26"/>
      <c r="M5319" s="26"/>
      <c r="N5319" s="39"/>
      <c r="O5319" s="9"/>
      <c r="P5319" s="8"/>
      <c r="Q5319" s="41"/>
      <c r="R5319" s="8"/>
      <c r="S5319" s="41"/>
      <c r="T5319" s="9"/>
      <c r="U5319" s="8"/>
      <c r="V5319" s="51"/>
      <c r="X5319" s="9"/>
      <c r="Y5319" s="9"/>
      <c r="Z5319" s="9"/>
      <c r="AA5319" s="8"/>
      <c r="AB5319" s="12"/>
      <c r="AC5319" s="11"/>
      <c r="AD5319" s="11"/>
      <c r="AE5319" s="11"/>
      <c r="AF5319" s="11"/>
      <c r="AG5319" s="11"/>
      <c r="AH5319" s="10"/>
      <c r="AI5319" s="7">
        <v>1178262.8</v>
      </c>
      <c r="AJ5319" s="31"/>
      <c r="AK5319" s="37">
        <v>0.13820071</v>
      </c>
      <c r="AN5319" s="6"/>
    </row>
    <row r="5320" spans="1:40" x14ac:dyDescent="0.25">
      <c r="A5320" s="6">
        <v>0.57715277777777774</v>
      </c>
      <c r="B5320">
        <v>0.24</v>
      </c>
      <c r="C5320">
        <f>B5320+0.68</f>
        <v>0.92</v>
      </c>
      <c r="D5320" s="5">
        <f>C5320/(0.2905*LN(C5320)+0.3655)</f>
        <v>2.6957523293421808</v>
      </c>
      <c r="E5320" s="5">
        <f>D5320*100</f>
        <v>269.57523293421809</v>
      </c>
      <c r="F5320">
        <v>123.88783433699599</v>
      </c>
      <c r="G5320" s="4">
        <f>75.6*1000/(287.05*(F5320+273))</f>
        <v>0.6635848426259271</v>
      </c>
      <c r="H5320" s="3">
        <f>SQRT(2*ABS(E5320)/G5320)</f>
        <v>28.504062635572328</v>
      </c>
      <c r="I5320" s="2">
        <f>(2/2*0.0254)^2*3.1416*H5320</f>
        <v>5.7773021986572692E-2</v>
      </c>
      <c r="J5320" s="26"/>
      <c r="K5320" s="26"/>
      <c r="L5320" s="26"/>
      <c r="M5320" s="26"/>
      <c r="N5320" s="39"/>
      <c r="O5320" s="9"/>
      <c r="P5320" s="8"/>
      <c r="Q5320" s="41"/>
      <c r="R5320" s="8"/>
      <c r="S5320" s="41"/>
      <c r="T5320" s="9"/>
      <c r="U5320" s="8"/>
      <c r="V5320" s="51"/>
      <c r="X5320" s="9"/>
      <c r="Y5320" s="9"/>
      <c r="Z5320" s="9"/>
      <c r="AA5320" s="8"/>
      <c r="AB5320" s="12"/>
      <c r="AC5320" s="11"/>
      <c r="AD5320" s="11"/>
      <c r="AE5320" s="11"/>
      <c r="AF5320" s="11"/>
      <c r="AG5320" s="11"/>
      <c r="AH5320" s="10"/>
      <c r="AI5320" s="7">
        <v>1289224.8999999999</v>
      </c>
      <c r="AJ5320" s="31"/>
      <c r="AK5320" s="37">
        <v>0.13996876</v>
      </c>
      <c r="AN5320" s="6"/>
    </row>
    <row r="5321" spans="1:40" x14ac:dyDescent="0.25">
      <c r="A5321" s="6">
        <v>0.57716435185185189</v>
      </c>
      <c r="B5321">
        <v>0.28999999999999998</v>
      </c>
      <c r="C5321">
        <f>B5321+0.68</f>
        <v>0.97</v>
      </c>
      <c r="D5321" s="5">
        <f>C5321/(0.2905*LN(C5321)+0.3655)</f>
        <v>2.7197410564993283</v>
      </c>
      <c r="E5321" s="5">
        <f>D5321*100</f>
        <v>271.97410564993282</v>
      </c>
      <c r="F5321">
        <v>123.689620692639</v>
      </c>
      <c r="G5321" s="4">
        <f>75.6*1000/(287.05*(F5321+273))</f>
        <v>0.66391641563196457</v>
      </c>
      <c r="H5321" s="3">
        <f>SQRT(2*ABS(E5321)/G5321)</f>
        <v>28.623456241858069</v>
      </c>
      <c r="I5321" s="2">
        <f>(2/2*0.0254)^2*3.1416*H5321</f>
        <v>5.8015013085497447E-2</v>
      </c>
      <c r="J5321" s="26"/>
      <c r="K5321" s="26"/>
      <c r="L5321" s="26"/>
      <c r="M5321" s="26"/>
      <c r="N5321" s="39"/>
      <c r="O5321" s="9"/>
      <c r="P5321" s="8"/>
      <c r="Q5321" s="41"/>
      <c r="R5321" s="8"/>
      <c r="S5321" s="41"/>
      <c r="T5321" s="9"/>
      <c r="U5321" s="8"/>
      <c r="V5321" s="51"/>
      <c r="X5321" s="9"/>
      <c r="Y5321" s="9"/>
      <c r="Z5321" s="9"/>
      <c r="AA5321" s="8"/>
      <c r="AB5321" s="12"/>
      <c r="AC5321" s="11"/>
      <c r="AD5321" s="11"/>
      <c r="AE5321" s="11"/>
      <c r="AF5321" s="11"/>
      <c r="AG5321" s="11"/>
      <c r="AH5321" s="10"/>
      <c r="AI5321" s="7">
        <v>1256840.2</v>
      </c>
      <c r="AJ5321" s="31"/>
      <c r="AK5321" s="37">
        <v>0.1438383</v>
      </c>
      <c r="AN5321" s="6"/>
    </row>
    <row r="5322" spans="1:40" x14ac:dyDescent="0.25">
      <c r="A5322" s="6">
        <v>0.57717592592592593</v>
      </c>
      <c r="B5322">
        <v>0.23</v>
      </c>
      <c r="C5322">
        <f>B5322+0.68</f>
        <v>0.91</v>
      </c>
      <c r="D5322" s="5">
        <f>C5322/(0.2905*LN(C5322)+0.3655)</f>
        <v>2.6914895144241178</v>
      </c>
      <c r="E5322" s="5">
        <f>D5322*100</f>
        <v>269.14895144241177</v>
      </c>
      <c r="F5322">
        <v>123.505097481338</v>
      </c>
      <c r="G5322" s="4">
        <f>75.6*1000/(287.05*(F5322+273))</f>
        <v>0.66422538515045515</v>
      </c>
      <c r="H5322" s="3">
        <f>SQRT(2*ABS(E5322)/G5322)</f>
        <v>28.467780548256115</v>
      </c>
      <c r="I5322" s="2">
        <f>(2/2*0.0254)^2*3.1416*H5322</f>
        <v>5.7699484194608172E-2</v>
      </c>
      <c r="J5322" s="26"/>
      <c r="K5322" s="26"/>
      <c r="L5322" s="26"/>
      <c r="M5322" s="26"/>
      <c r="N5322" s="39"/>
      <c r="O5322" s="9"/>
      <c r="P5322" s="8"/>
      <c r="Q5322" s="41"/>
      <c r="R5322" s="8"/>
      <c r="S5322" s="41"/>
      <c r="T5322" s="9"/>
      <c r="U5322" s="8"/>
      <c r="V5322" s="51"/>
      <c r="X5322" s="9"/>
      <c r="Y5322" s="9"/>
      <c r="Z5322" s="9"/>
      <c r="AA5322" s="8"/>
      <c r="AB5322" s="12"/>
      <c r="AC5322" s="11"/>
      <c r="AD5322" s="11"/>
      <c r="AE5322" s="11"/>
      <c r="AF5322" s="11"/>
      <c r="AG5322" s="11"/>
      <c r="AH5322" s="10"/>
      <c r="AI5322" s="7">
        <v>1233182.6000000001</v>
      </c>
      <c r="AJ5322" s="31"/>
      <c r="AK5322" s="37">
        <v>0.14279744999999999</v>
      </c>
      <c r="AN5322" s="6"/>
    </row>
    <row r="5323" spans="1:40" x14ac:dyDescent="0.25">
      <c r="A5323" s="6">
        <v>0.57718749999999996</v>
      </c>
      <c r="B5323">
        <v>0.18</v>
      </c>
      <c r="C5323">
        <f>B5323+0.68</f>
        <v>0.8600000000000001</v>
      </c>
      <c r="D5323" s="5">
        <f>C5323/(0.2905*LN(C5323)+0.3655)</f>
        <v>2.6734148587386759</v>
      </c>
      <c r="E5323" s="5">
        <f>D5323*100</f>
        <v>267.34148587386761</v>
      </c>
      <c r="F5323">
        <v>123.262513760711</v>
      </c>
      <c r="G5323" s="4">
        <f>75.6*1000/(287.05*(F5323+273))</f>
        <v>0.66463201020245788</v>
      </c>
      <c r="H5323" s="3">
        <f>SQRT(2*ABS(E5323)/G5323)</f>
        <v>28.363351660331421</v>
      </c>
      <c r="I5323" s="2">
        <f>(2/2*0.0254)^2*3.1416*H5323</f>
        <v>5.7487824105474865E-2</v>
      </c>
      <c r="J5323" s="26"/>
      <c r="K5323" s="26"/>
      <c r="L5323" s="26"/>
      <c r="M5323" s="26"/>
      <c r="N5323" s="39"/>
      <c r="O5323" s="9"/>
      <c r="P5323" s="8"/>
      <c r="Q5323" s="41"/>
      <c r="R5323" s="8"/>
      <c r="S5323" s="41"/>
      <c r="T5323" s="9"/>
      <c r="U5323" s="8"/>
      <c r="V5323" s="51"/>
      <c r="X5323" s="9"/>
      <c r="Y5323" s="9"/>
      <c r="Z5323" s="9"/>
      <c r="AA5323" s="8"/>
      <c r="AB5323" s="12"/>
      <c r="AC5323" s="11"/>
      <c r="AD5323" s="11"/>
      <c r="AE5323" s="11"/>
      <c r="AF5323" s="11"/>
      <c r="AG5323" s="11"/>
      <c r="AH5323" s="10"/>
      <c r="AI5323" s="7">
        <v>1142874.7</v>
      </c>
      <c r="AJ5323" s="31"/>
      <c r="AK5323" s="37">
        <v>0.14347177999999999</v>
      </c>
      <c r="AN5323" s="6"/>
    </row>
    <row r="5324" spans="1:40" x14ac:dyDescent="0.25">
      <c r="A5324" s="6">
        <v>0.57719907407407411</v>
      </c>
      <c r="B5324">
        <v>0.2</v>
      </c>
      <c r="C5324">
        <f>B5324+0.68</f>
        <v>0.88000000000000012</v>
      </c>
      <c r="D5324" s="5">
        <f>C5324/(0.2905*LN(C5324)+0.3655)</f>
        <v>2.6799494252592178</v>
      </c>
      <c r="E5324" s="5">
        <f>D5324*100</f>
        <v>267.99494252592177</v>
      </c>
      <c r="F5324">
        <v>123.081452457206</v>
      </c>
      <c r="G5324" s="4">
        <f>75.6*1000/(287.05*(F5324+273))</f>
        <v>0.66493583442187498</v>
      </c>
      <c r="H5324" s="3">
        <f>SQRT(2*ABS(E5324)/G5324)</f>
        <v>28.391505864328629</v>
      </c>
      <c r="I5324" s="2">
        <f>(2/2*0.0254)^2*3.1416*H5324</f>
        <v>5.7544888021848498E-2</v>
      </c>
      <c r="J5324" s="26"/>
      <c r="K5324" s="26"/>
      <c r="L5324" s="26"/>
      <c r="M5324" s="26"/>
      <c r="N5324" s="39"/>
      <c r="O5324" s="9"/>
      <c r="P5324" s="8"/>
      <c r="Q5324" s="41"/>
      <c r="R5324" s="8"/>
      <c r="S5324" s="41"/>
      <c r="T5324" s="9"/>
      <c r="U5324" s="8"/>
      <c r="V5324" s="51"/>
      <c r="X5324" s="9"/>
      <c r="Y5324" s="9"/>
      <c r="Z5324" s="9"/>
      <c r="AA5324" s="8"/>
      <c r="AB5324" s="12"/>
      <c r="AC5324" s="11"/>
      <c r="AD5324" s="11"/>
      <c r="AE5324" s="11"/>
      <c r="AF5324" s="11"/>
      <c r="AG5324" s="11"/>
      <c r="AH5324" s="10"/>
      <c r="AI5324" s="7">
        <v>979673.59999999998</v>
      </c>
      <c r="AJ5324" s="31"/>
      <c r="AK5324" s="38">
        <v>0.13950641999999999</v>
      </c>
      <c r="AN5324" s="6"/>
    </row>
    <row r="5325" spans="1:40" x14ac:dyDescent="0.25">
      <c r="A5325" s="6">
        <v>0.57721064814814815</v>
      </c>
      <c r="B5325">
        <v>0.28999999999999998</v>
      </c>
      <c r="C5325">
        <f>B5325+0.68</f>
        <v>0.97</v>
      </c>
      <c r="D5325" s="5">
        <f>C5325/(0.2905*LN(C5325)+0.3655)</f>
        <v>2.7197410564993283</v>
      </c>
      <c r="E5325" s="5">
        <f>D5325*100</f>
        <v>271.97410564993282</v>
      </c>
      <c r="F5325">
        <v>122.86966911509499</v>
      </c>
      <c r="G5325" s="4">
        <f>75.6*1000/(287.05*(F5325+273))</f>
        <v>0.66529156345162876</v>
      </c>
      <c r="H5325" s="3">
        <f>SQRT(2*ABS(E5325)/G5325)</f>
        <v>28.593858809277343</v>
      </c>
      <c r="I5325" s="2">
        <f>(2/2*0.0254)^2*3.1416*H5325</f>
        <v>5.7955023983414213E-2</v>
      </c>
      <c r="J5325" s="26"/>
      <c r="K5325" s="26"/>
      <c r="L5325" s="26"/>
      <c r="M5325" s="26"/>
      <c r="N5325" s="39"/>
      <c r="O5325" s="9"/>
      <c r="P5325" s="8"/>
      <c r="Q5325" s="41"/>
      <c r="R5325" s="8"/>
      <c r="S5325" s="41"/>
      <c r="T5325" s="9"/>
      <c r="U5325" s="8"/>
      <c r="V5325" s="51"/>
      <c r="X5325" s="9"/>
      <c r="Y5325" s="9"/>
      <c r="Z5325" s="9"/>
      <c r="AA5325" s="8"/>
      <c r="AB5325" s="12"/>
      <c r="AC5325" s="11"/>
      <c r="AD5325" s="11"/>
      <c r="AE5325" s="11"/>
      <c r="AF5325" s="11"/>
      <c r="AG5325" s="11"/>
      <c r="AH5325" s="10"/>
      <c r="AI5325" s="7">
        <v>1177595.2</v>
      </c>
      <c r="AJ5325" s="31"/>
      <c r="AK5325" s="38">
        <v>0.13094206</v>
      </c>
      <c r="AN5325" s="6"/>
    </row>
    <row r="5326" spans="1:40" x14ac:dyDescent="0.25">
      <c r="A5326" s="6">
        <v>0.57722222222222219</v>
      </c>
      <c r="B5326">
        <v>0.25</v>
      </c>
      <c r="C5326">
        <f>B5326+0.68</f>
        <v>0.93</v>
      </c>
      <c r="D5326" s="5">
        <f>C5326/(0.2905*LN(C5326)+0.3655)</f>
        <v>2.7002056306030857</v>
      </c>
      <c r="E5326" s="5">
        <f>D5326*100</f>
        <v>270.02056306030858</v>
      </c>
      <c r="F5326">
        <v>122.68181865975799</v>
      </c>
      <c r="G5326" s="4">
        <f>75.6*1000/(287.05*(F5326+273))</f>
        <v>0.66560741148212355</v>
      </c>
      <c r="H5326" s="3">
        <f>SQRT(2*ABS(E5326)/G5326)</f>
        <v>28.484220729055014</v>
      </c>
      <c r="I5326" s="2">
        <f>(2/2*0.0254)^2*3.1416*H5326</f>
        <v>5.7732805722802288E-2</v>
      </c>
      <c r="J5326" s="26"/>
      <c r="K5326" s="26"/>
      <c r="L5326" s="26"/>
      <c r="M5326" s="26"/>
      <c r="N5326" s="39"/>
      <c r="O5326" s="9"/>
      <c r="P5326" s="8"/>
      <c r="Q5326" s="41"/>
      <c r="R5326" s="8"/>
      <c r="S5326" s="41"/>
      <c r="T5326" s="9"/>
      <c r="U5326" s="8"/>
      <c r="V5326" s="51"/>
      <c r="X5326" s="9"/>
      <c r="Y5326" s="9"/>
      <c r="Z5326" s="9"/>
      <c r="AA5326" s="8"/>
      <c r="AB5326" s="12"/>
      <c r="AC5326" s="11"/>
      <c r="AD5326" s="11"/>
      <c r="AE5326" s="11"/>
      <c r="AF5326" s="11"/>
      <c r="AG5326" s="11"/>
      <c r="AH5326" s="10"/>
      <c r="AI5326" s="7">
        <v>1399019.3</v>
      </c>
      <c r="AJ5326" s="31"/>
      <c r="AK5326" s="38">
        <v>0.14097306000000001</v>
      </c>
      <c r="AN5326" s="6"/>
    </row>
    <row r="5327" spans="1:40" x14ac:dyDescent="0.25">
      <c r="A5327" s="6">
        <v>0.57723379629629623</v>
      </c>
      <c r="B5327">
        <v>0.25</v>
      </c>
      <c r="C5327">
        <f>B5327+0.68</f>
        <v>0.93</v>
      </c>
      <c r="D5327" s="5">
        <f>C5327/(0.2905*LN(C5327)+0.3655)</f>
        <v>2.7002056306030857</v>
      </c>
      <c r="E5327" s="5">
        <f>D5327*100</f>
        <v>270.02056306030858</v>
      </c>
      <c r="F5327">
        <v>122.44618080152399</v>
      </c>
      <c r="G5327" s="4">
        <f>75.6*1000/(287.05*(F5327+273))</f>
        <v>0.66600403259640106</v>
      </c>
      <c r="H5327" s="3">
        <f>SQRT(2*ABS(E5327)/G5327)</f>
        <v>28.475737953211031</v>
      </c>
      <c r="I5327" s="2">
        <f>(2/2*0.0254)^2*3.1416*H5327</f>
        <v>5.7715612538742619E-2</v>
      </c>
      <c r="J5327" s="26"/>
      <c r="K5327" s="26"/>
      <c r="L5327" s="26"/>
      <c r="M5327" s="26"/>
      <c r="N5327" s="39"/>
      <c r="O5327" s="9"/>
      <c r="P5327" s="8"/>
      <c r="Q5327" s="41"/>
      <c r="R5327" s="8"/>
      <c r="S5327" s="41"/>
      <c r="T5327" s="9"/>
      <c r="U5327" s="8"/>
      <c r="V5327" s="51"/>
      <c r="X5327" s="9"/>
      <c r="Y5327" s="9"/>
      <c r="Z5327" s="9"/>
      <c r="AA5327" s="8"/>
      <c r="AB5327" s="12"/>
      <c r="AC5327" s="11"/>
      <c r="AD5327" s="11"/>
      <c r="AE5327" s="11"/>
      <c r="AF5327" s="11"/>
      <c r="AG5327" s="11"/>
      <c r="AH5327" s="10"/>
      <c r="AI5327" s="7">
        <v>1465613.5</v>
      </c>
      <c r="AJ5327" s="31"/>
      <c r="AK5327" s="37">
        <v>0.15311879</v>
      </c>
      <c r="AN5327" s="6"/>
    </row>
    <row r="5328" spans="1:40" x14ac:dyDescent="0.25">
      <c r="A5328" s="6">
        <v>0.57724537037037038</v>
      </c>
      <c r="B5328">
        <v>0.18</v>
      </c>
      <c r="C5328">
        <f>B5328+0.68</f>
        <v>0.8600000000000001</v>
      </c>
      <c r="D5328" s="5">
        <f>C5328/(0.2905*LN(C5328)+0.3655)</f>
        <v>2.6734148587386759</v>
      </c>
      <c r="E5328" s="5">
        <f>D5328*100</f>
        <v>267.34148587386761</v>
      </c>
      <c r="F5328">
        <v>122.22081835228801</v>
      </c>
      <c r="G5328" s="4">
        <f>75.6*1000/(287.05*(F5328+273))</f>
        <v>0.66638380079943427</v>
      </c>
      <c r="H5328" s="3">
        <f>SQRT(2*ABS(E5328)/G5328)</f>
        <v>28.326046319360429</v>
      </c>
      <c r="I5328" s="2">
        <f>(2/2*0.0254)^2*3.1416*H5328</f>
        <v>5.7412212347540958E-2</v>
      </c>
      <c r="J5328" s="26"/>
      <c r="K5328" s="26"/>
      <c r="L5328" s="26"/>
      <c r="M5328" s="26"/>
      <c r="N5328" s="39"/>
      <c r="O5328" s="9"/>
      <c r="P5328" s="8"/>
      <c r="Q5328" s="41"/>
      <c r="R5328" s="8"/>
      <c r="S5328" s="41"/>
      <c r="T5328" s="9"/>
      <c r="U5328" s="8"/>
      <c r="V5328" s="51"/>
      <c r="X5328" s="9"/>
      <c r="Y5328" s="9"/>
      <c r="Z5328" s="9"/>
      <c r="AA5328" s="8"/>
      <c r="AB5328" s="12"/>
      <c r="AC5328" s="11"/>
      <c r="AD5328" s="11"/>
      <c r="AE5328" s="11"/>
      <c r="AF5328" s="11"/>
      <c r="AG5328" s="11"/>
      <c r="AH5328" s="10"/>
      <c r="AI5328" s="7">
        <v>1453911</v>
      </c>
      <c r="AJ5328" s="31"/>
      <c r="AK5328" s="37">
        <v>0.16113010999999999</v>
      </c>
      <c r="AN5328" s="6"/>
    </row>
    <row r="5329" spans="1:40" x14ac:dyDescent="0.25">
      <c r="A5329" s="6">
        <v>0.57725694444444442</v>
      </c>
      <c r="B5329">
        <v>0.23</v>
      </c>
      <c r="C5329">
        <f>B5329+0.68</f>
        <v>0.91</v>
      </c>
      <c r="D5329" s="5">
        <f>C5329/(0.2905*LN(C5329)+0.3655)</f>
        <v>2.6914895144241178</v>
      </c>
      <c r="E5329" s="5">
        <f>D5329*100</f>
        <v>269.14895144241177</v>
      </c>
      <c r="F5329">
        <v>122.033038934272</v>
      </c>
      <c r="G5329" s="4">
        <f>75.6*1000/(287.05*(F5329+273))</f>
        <v>0.66670056712011216</v>
      </c>
      <c r="H5329" s="3">
        <f>SQRT(2*ABS(E5329)/G5329)</f>
        <v>28.414886893902572</v>
      </c>
      <c r="I5329" s="2">
        <f>(2/2*0.0254)^2*3.1416*H5329</f>
        <v>5.7592277502881928E-2</v>
      </c>
      <c r="J5329" s="26"/>
      <c r="K5329" s="26"/>
      <c r="L5329" s="26"/>
      <c r="M5329" s="26"/>
      <c r="N5329" s="39"/>
      <c r="O5329" s="9"/>
      <c r="P5329" s="8"/>
      <c r="Q5329" s="41"/>
      <c r="R5329" s="8"/>
      <c r="S5329" s="41"/>
      <c r="T5329" s="9"/>
      <c r="U5329" s="8"/>
      <c r="V5329" s="51"/>
      <c r="X5329" s="9"/>
      <c r="Y5329" s="9"/>
      <c r="Z5329" s="9"/>
      <c r="AA5329" s="8"/>
      <c r="AB5329" s="12"/>
      <c r="AC5329" s="11"/>
      <c r="AD5329" s="11"/>
      <c r="AE5329" s="11"/>
      <c r="AF5329" s="11"/>
      <c r="AG5329" s="11"/>
      <c r="AH5329" s="10"/>
      <c r="AI5329" s="7">
        <v>1457702.6</v>
      </c>
      <c r="AJ5329" s="31"/>
      <c r="AK5329" s="37">
        <v>0.16407292000000001</v>
      </c>
      <c r="AN5329" s="6"/>
    </row>
    <row r="5330" spans="1:40" x14ac:dyDescent="0.25">
      <c r="A5330" s="6">
        <v>0.57726851851851857</v>
      </c>
      <c r="B5330">
        <v>0.33</v>
      </c>
      <c r="C5330">
        <f>B5330+0.68</f>
        <v>1.01</v>
      </c>
      <c r="D5330" s="5">
        <f>C5330/(0.2905*LN(C5330)+0.3655)</f>
        <v>2.7416554037986409</v>
      </c>
      <c r="E5330" s="5">
        <f>D5330*100</f>
        <v>274.16554037986407</v>
      </c>
      <c r="F5330">
        <v>121.762598004422</v>
      </c>
      <c r="G5330" s="4">
        <f>75.6*1000/(287.05*(F5330+273))</f>
        <v>0.66715730522603955</v>
      </c>
      <c r="H5330" s="3">
        <f>SQRT(2*ABS(E5330)/G5330)</f>
        <v>28.668654371423305</v>
      </c>
      <c r="I5330" s="2">
        <f>(2/2*0.0254)^2*3.1416*H5330</f>
        <v>5.8106622220886646E-2</v>
      </c>
      <c r="J5330" s="26"/>
      <c r="K5330" s="26"/>
      <c r="L5330" s="26"/>
      <c r="M5330" s="26"/>
      <c r="N5330" s="39"/>
      <c r="O5330" s="9"/>
      <c r="P5330" s="8"/>
      <c r="Q5330" s="41"/>
      <c r="R5330" s="8"/>
      <c r="S5330" s="41"/>
      <c r="T5330" s="9"/>
      <c r="U5330" s="8"/>
      <c r="X5330" s="9"/>
      <c r="Y5330" s="9"/>
      <c r="Z5330" s="9"/>
      <c r="AA5330" s="8"/>
      <c r="AB5330" s="12"/>
      <c r="AC5330" s="11"/>
      <c r="AD5330" s="11"/>
      <c r="AE5330" s="11"/>
      <c r="AF5330" s="11"/>
      <c r="AG5330" s="11"/>
      <c r="AH5330" s="10"/>
      <c r="AI5330" s="7">
        <v>1769226.9</v>
      </c>
      <c r="AJ5330" s="31"/>
      <c r="AK5330" s="37">
        <v>0.17080132000000001</v>
      </c>
      <c r="AN5330" s="6"/>
    </row>
    <row r="5331" spans="1:40" x14ac:dyDescent="0.25">
      <c r="A5331" s="6">
        <v>0.57728009259259261</v>
      </c>
      <c r="B5331">
        <v>0.25</v>
      </c>
      <c r="C5331">
        <f>B5331+0.68</f>
        <v>0.93</v>
      </c>
      <c r="D5331" s="5">
        <f>C5331/(0.2905*LN(C5331)+0.3655)</f>
        <v>2.7002056306030857</v>
      </c>
      <c r="E5331" s="5">
        <f>D5331*100</f>
        <v>270.02056306030858</v>
      </c>
      <c r="F5331">
        <v>121.56538690251099</v>
      </c>
      <c r="G5331" s="4">
        <f>75.6*1000/(287.05*(F5331+273))</f>
        <v>0.66749076282693154</v>
      </c>
      <c r="H5331" s="3">
        <f>SQRT(2*ABS(E5331)/G5331)</f>
        <v>28.444007670827677</v>
      </c>
      <c r="I5331" s="2">
        <f>(2/2*0.0254)^2*3.1416*H5331</f>
        <v>5.7651300502763375E-2</v>
      </c>
      <c r="J5331" s="26"/>
      <c r="K5331" s="26"/>
      <c r="L5331" s="26"/>
      <c r="M5331" s="26"/>
      <c r="N5331" s="39"/>
      <c r="O5331" s="9"/>
      <c r="P5331" s="8"/>
      <c r="Q5331" s="41"/>
      <c r="R5331" s="8"/>
      <c r="S5331" s="41"/>
      <c r="T5331" s="9"/>
      <c r="U5331" s="8"/>
      <c r="X5331" s="9"/>
      <c r="Y5331" s="9"/>
      <c r="Z5331" s="9"/>
      <c r="AA5331" s="8"/>
      <c r="AB5331" s="12"/>
      <c r="AC5331" s="11"/>
      <c r="AD5331" s="11"/>
      <c r="AE5331" s="11"/>
      <c r="AF5331" s="11"/>
      <c r="AG5331" s="11"/>
      <c r="AH5331" s="10"/>
      <c r="AI5331" s="7">
        <v>1684463.6</v>
      </c>
      <c r="AJ5331" s="31"/>
      <c r="AK5331" s="37">
        <v>0.18298397999999999</v>
      </c>
      <c r="AN5331" s="6"/>
    </row>
    <row r="5332" spans="1:40" x14ac:dyDescent="0.25">
      <c r="A5332" s="6">
        <v>0.57729166666666665</v>
      </c>
      <c r="B5332">
        <v>0.24</v>
      </c>
      <c r="C5332">
        <f>B5332+0.68</f>
        <v>0.92</v>
      </c>
      <c r="D5332" s="5">
        <f>C5332/(0.2905*LN(C5332)+0.3655)</f>
        <v>2.6957523293421808</v>
      </c>
      <c r="E5332" s="5">
        <f>D5332*100</f>
        <v>269.57523293421809</v>
      </c>
      <c r="F5332">
        <v>121.367441283787</v>
      </c>
      <c r="G5332" s="4">
        <f>75.6*1000/(287.05*(F5332+273))</f>
        <v>0.66782579776696172</v>
      </c>
      <c r="H5332" s="3">
        <f>SQRT(2*ABS(E5332)/G5332)</f>
        <v>28.413412514634263</v>
      </c>
      <c r="I5332" s="2">
        <f>(2/2*0.0254)^2*3.1416*H5332</f>
        <v>5.7589289179884831E-2</v>
      </c>
      <c r="J5332" s="26"/>
      <c r="K5332" s="26"/>
      <c r="L5332" s="26"/>
      <c r="M5332" s="26"/>
      <c r="N5332" s="39"/>
      <c r="O5332" s="9"/>
      <c r="P5332" s="8"/>
      <c r="Q5332" s="41"/>
      <c r="R5332" s="8"/>
      <c r="S5332" s="41"/>
      <c r="T5332" s="9"/>
      <c r="U5332" s="8"/>
      <c r="X5332" s="9"/>
      <c r="Y5332" s="9"/>
      <c r="Z5332" s="9"/>
      <c r="AA5332" s="8"/>
      <c r="AB5332" s="12"/>
      <c r="AC5332" s="11"/>
      <c r="AD5332" s="11"/>
      <c r="AE5332" s="11"/>
      <c r="AF5332" s="11"/>
      <c r="AG5332" s="11"/>
      <c r="AH5332" s="10"/>
      <c r="AI5332" s="7">
        <v>1766715.1</v>
      </c>
      <c r="AJ5332" s="31"/>
      <c r="AK5332" s="37">
        <v>0.19087156</v>
      </c>
      <c r="AN5332" s="6"/>
    </row>
    <row r="5333" spans="1:40" x14ac:dyDescent="0.25">
      <c r="A5333" s="6">
        <v>0.57730324074074069</v>
      </c>
      <c r="B5333">
        <v>0.26</v>
      </c>
      <c r="C5333">
        <f>B5333+0.68</f>
        <v>0.94000000000000006</v>
      </c>
      <c r="D5333" s="5">
        <f>C5333/(0.2905*LN(C5333)+0.3655)</f>
        <v>2.7048398588920084</v>
      </c>
      <c r="E5333" s="5">
        <f>D5333*100</f>
        <v>270.48398588920082</v>
      </c>
      <c r="F5333">
        <v>121.11416608187299</v>
      </c>
      <c r="G5333" s="4">
        <f>75.6*1000/(287.05*(F5333+273))</f>
        <v>0.66825497217460694</v>
      </c>
      <c r="H5333" s="3">
        <f>SQRT(2*ABS(E5333)/G5333)</f>
        <v>28.452122982092135</v>
      </c>
      <c r="I5333" s="2">
        <f>(2/2*0.0254)^2*3.1416*H5333</f>
        <v>5.7667748896878403E-2</v>
      </c>
      <c r="J5333" s="26"/>
      <c r="K5333" s="26"/>
      <c r="L5333" s="26"/>
      <c r="M5333" s="26"/>
      <c r="N5333" s="39"/>
      <c r="O5333" s="9"/>
      <c r="P5333" s="8"/>
      <c r="Q5333" s="41"/>
      <c r="R5333" s="8"/>
      <c r="S5333" s="41"/>
      <c r="T5333" s="9"/>
      <c r="U5333" s="8"/>
      <c r="X5333" s="9"/>
      <c r="Y5333" s="9"/>
      <c r="Z5333" s="9"/>
      <c r="AA5333" s="8"/>
      <c r="AB5333" s="12"/>
      <c r="AC5333" s="11"/>
      <c r="AD5333" s="11"/>
      <c r="AE5333" s="11"/>
      <c r="AF5333" s="11"/>
      <c r="AG5333" s="11"/>
      <c r="AH5333" s="10"/>
      <c r="AI5333" s="7">
        <v>1762828.7</v>
      </c>
      <c r="AJ5333" s="31"/>
      <c r="AK5333" s="38">
        <v>0.19611435999999999</v>
      </c>
      <c r="AN5333" s="6"/>
    </row>
    <row r="5334" spans="1:40" x14ac:dyDescent="0.25">
      <c r="A5334" s="6">
        <v>0.57731481481481484</v>
      </c>
      <c r="B5334">
        <v>0.24</v>
      </c>
      <c r="C5334">
        <f>B5334+0.68</f>
        <v>0.92</v>
      </c>
      <c r="D5334" s="5">
        <f>C5334/(0.2905*LN(C5334)+0.3655)</f>
        <v>2.6957523293421808</v>
      </c>
      <c r="E5334" s="5">
        <f>D5334*100</f>
        <v>269.57523293421809</v>
      </c>
      <c r="F5334">
        <v>120.909449102357</v>
      </c>
      <c r="G5334" s="4">
        <f>75.6*1000/(287.05*(F5334+273))</f>
        <v>0.66860226808172951</v>
      </c>
      <c r="H5334" s="3">
        <f>SQRT(2*ABS(E5334)/G5334)</f>
        <v>28.396908995636494</v>
      </c>
      <c r="I5334" s="2">
        <f>(2/2*0.0254)^2*3.1416*H5334</f>
        <v>5.7555839275634194E-2</v>
      </c>
      <c r="J5334" s="26"/>
      <c r="K5334" s="26"/>
      <c r="L5334" s="26"/>
      <c r="M5334" s="26"/>
      <c r="N5334" s="39"/>
      <c r="O5334" s="9"/>
      <c r="P5334" s="8"/>
      <c r="Q5334" s="41"/>
      <c r="R5334" s="8"/>
      <c r="S5334" s="41"/>
      <c r="T5334" s="9"/>
      <c r="U5334" s="8"/>
      <c r="X5334" s="9"/>
      <c r="Y5334" s="9"/>
      <c r="Z5334" s="9"/>
      <c r="AA5334" s="8"/>
      <c r="AB5334" s="12"/>
      <c r="AC5334" s="11"/>
      <c r="AD5334" s="11"/>
      <c r="AE5334" s="11"/>
      <c r="AF5334" s="11"/>
      <c r="AG5334" s="11"/>
      <c r="AH5334" s="10"/>
      <c r="AI5334" s="7">
        <v>1769050.5</v>
      </c>
      <c r="AJ5334" s="31"/>
      <c r="AK5334" s="38">
        <v>0.1996703</v>
      </c>
      <c r="AN5334" s="6"/>
    </row>
    <row r="5335" spans="1:40" x14ac:dyDescent="0.25">
      <c r="A5335" s="6">
        <v>0.57732638888888888</v>
      </c>
      <c r="B5335">
        <v>0.25</v>
      </c>
      <c r="C5335">
        <f>B5335+0.68</f>
        <v>0.93</v>
      </c>
      <c r="D5335" s="5">
        <f>C5335/(0.2905*LN(C5335)+0.3655)</f>
        <v>2.7002056306030857</v>
      </c>
      <c r="E5335" s="5">
        <f>D5335*100</f>
        <v>270.02056306030858</v>
      </c>
      <c r="F5335">
        <v>120.65358729500799</v>
      </c>
      <c r="G5335" s="4">
        <f>75.6*1000/(287.05*(F5335+273))</f>
        <v>0.6690368374346588</v>
      </c>
      <c r="H5335" s="3">
        <f>SQRT(2*ABS(E5335)/G5335)</f>
        <v>28.411123088655305</v>
      </c>
      <c r="I5335" s="2">
        <f>(2/2*0.0254)^2*3.1416*H5335</f>
        <v>5.7584648891968328E-2</v>
      </c>
      <c r="J5335" s="26"/>
      <c r="K5335" s="26"/>
      <c r="L5335" s="26"/>
      <c r="M5335" s="26"/>
      <c r="N5335" s="39"/>
      <c r="O5335" s="9"/>
      <c r="P5335" s="8"/>
      <c r="Q5335" s="41"/>
      <c r="R5335" s="8"/>
      <c r="S5335" s="41"/>
      <c r="T5335" s="9"/>
      <c r="U5335" s="8"/>
      <c r="X5335" s="9"/>
      <c r="Y5335" s="9"/>
      <c r="Z5335" s="9"/>
      <c r="AA5335" s="8"/>
      <c r="AB5335" s="12"/>
      <c r="AC5335" s="11"/>
      <c r="AD5335" s="11"/>
      <c r="AE5335" s="11"/>
      <c r="AF5335" s="11"/>
      <c r="AG5335" s="11"/>
      <c r="AH5335" s="10"/>
      <c r="AI5335" s="7">
        <v>1553322.7</v>
      </c>
      <c r="AJ5335" s="31"/>
      <c r="AK5335" s="38">
        <v>0.19857198000000001</v>
      </c>
      <c r="AN5335" s="6"/>
    </row>
    <row r="5336" spans="1:40" x14ac:dyDescent="0.25">
      <c r="A5336" s="6">
        <v>0.57733796296296302</v>
      </c>
      <c r="B5336">
        <v>0.25</v>
      </c>
      <c r="C5336">
        <f>B5336+0.68</f>
        <v>0.93</v>
      </c>
      <c r="D5336" s="5">
        <f>C5336/(0.2905*LN(C5336)+0.3655)</f>
        <v>2.7002056306030857</v>
      </c>
      <c r="E5336" s="5">
        <f>D5336*100</f>
        <v>270.02056306030858</v>
      </c>
      <c r="F5336">
        <v>120.507667273837</v>
      </c>
      <c r="G5336" s="4">
        <f>75.6*1000/(287.05*(F5336+273))</f>
        <v>0.66928492883821122</v>
      </c>
      <c r="H5336" s="3">
        <f>SQRT(2*ABS(E5336)/G5336)</f>
        <v>28.405856864650527</v>
      </c>
      <c r="I5336" s="2">
        <f>(2/2*0.0254)^2*3.1416*H5336</f>
        <v>5.7573975126649191E-2</v>
      </c>
      <c r="J5336" s="26"/>
      <c r="K5336" s="26"/>
      <c r="L5336" s="26"/>
      <c r="M5336" s="26"/>
      <c r="N5336" s="39"/>
      <c r="O5336" s="9"/>
      <c r="P5336" s="8"/>
      <c r="Q5336" s="41"/>
      <c r="R5336" s="8"/>
      <c r="S5336" s="41"/>
      <c r="T5336" s="9"/>
      <c r="U5336" s="8"/>
      <c r="X5336" s="9"/>
      <c r="Y5336" s="9"/>
      <c r="Z5336" s="9"/>
      <c r="AA5336" s="8"/>
      <c r="AB5336" s="12"/>
      <c r="AC5336" s="11"/>
      <c r="AD5336" s="11"/>
      <c r="AE5336" s="11"/>
      <c r="AF5336" s="11"/>
      <c r="AG5336" s="11"/>
      <c r="AH5336" s="10"/>
      <c r="AI5336" s="7">
        <v>1740978.5</v>
      </c>
      <c r="AJ5336" s="31"/>
      <c r="AK5336" s="38">
        <v>0.19264577999999999</v>
      </c>
      <c r="AN5336" s="6"/>
    </row>
    <row r="5337" spans="1:40" x14ac:dyDescent="0.25">
      <c r="A5337" s="6">
        <v>0.57734953703703706</v>
      </c>
      <c r="B5337">
        <v>0.19</v>
      </c>
      <c r="C5337">
        <f>B5337+0.68</f>
        <v>0.87000000000000011</v>
      </c>
      <c r="D5337" s="5">
        <f>C5337/(0.2905*LN(C5337)+0.3655)</f>
        <v>2.6765576696495312</v>
      </c>
      <c r="E5337" s="5">
        <f>D5337*100</f>
        <v>267.6557669649531</v>
      </c>
      <c r="F5337">
        <v>120.251108782253</v>
      </c>
      <c r="G5337" s="4">
        <f>75.6*1000/(287.05*(F5337+273))</f>
        <v>0.66972157282458</v>
      </c>
      <c r="H5337" s="3">
        <f>SQRT(2*ABS(E5337)/G5337)</f>
        <v>28.271975524848294</v>
      </c>
      <c r="I5337" s="2">
        <f>(2/2*0.0254)^2*3.1416*H5337</f>
        <v>5.7302619787346312E-2</v>
      </c>
      <c r="J5337" s="26"/>
      <c r="K5337" s="26"/>
      <c r="L5337" s="26"/>
      <c r="M5337" s="26"/>
      <c r="N5337" s="39"/>
      <c r="O5337" s="9"/>
      <c r="P5337" s="8"/>
      <c r="Q5337" s="41"/>
      <c r="R5337" s="8"/>
      <c r="S5337" s="41"/>
      <c r="T5337" s="9"/>
      <c r="U5337" s="8"/>
      <c r="X5337" s="9"/>
      <c r="Y5337" s="9"/>
      <c r="Z5337" s="9"/>
      <c r="AA5337" s="8"/>
      <c r="AB5337" s="12"/>
      <c r="AC5337" s="11"/>
      <c r="AD5337" s="11"/>
      <c r="AE5337" s="11"/>
      <c r="AF5337" s="11"/>
      <c r="AG5337" s="11"/>
      <c r="AH5337" s="10"/>
      <c r="AI5337" s="7">
        <v>1712206.3</v>
      </c>
      <c r="AJ5337" s="31"/>
      <c r="AK5337" s="38">
        <v>0.19598502000000001</v>
      </c>
      <c r="AN5337" s="6"/>
    </row>
    <row r="5338" spans="1:40" x14ac:dyDescent="0.25">
      <c r="A5338" s="6">
        <v>0.5773611111111111</v>
      </c>
      <c r="B5338">
        <v>0.21</v>
      </c>
      <c r="C5338">
        <f>B5338+0.68</f>
        <v>0.89</v>
      </c>
      <c r="D5338" s="5">
        <f>C5338/(0.2905*LN(C5338)+0.3655)</f>
        <v>2.6835768077843052</v>
      </c>
      <c r="E5338" s="5">
        <f>D5338*100</f>
        <v>268.35768077843051</v>
      </c>
      <c r="F5338">
        <v>120.046494977073</v>
      </c>
      <c r="G5338" s="4">
        <f>75.6*1000/(287.05*(F5338+273))</f>
        <v>0.67007021931088129</v>
      </c>
      <c r="H5338" s="3">
        <f>SQRT(2*ABS(E5338)/G5338)</f>
        <v>28.30165643138842</v>
      </c>
      <c r="I5338" s="2">
        <f>(2/2*0.0254)^2*3.1416*H5338</f>
        <v>5.7362778077343329E-2</v>
      </c>
      <c r="J5338" s="26"/>
      <c r="K5338" s="26"/>
      <c r="L5338" s="26"/>
      <c r="M5338" s="26"/>
      <c r="N5338" s="39"/>
      <c r="O5338" s="9"/>
      <c r="P5338" s="8"/>
      <c r="Q5338" s="41"/>
      <c r="R5338" s="8"/>
      <c r="S5338" s="41"/>
      <c r="T5338" s="9"/>
      <c r="U5338" s="8"/>
      <c r="X5338" s="9"/>
      <c r="Y5338" s="9"/>
      <c r="Z5338" s="9"/>
      <c r="AA5338" s="8"/>
      <c r="AB5338" s="12"/>
      <c r="AC5338" s="11"/>
      <c r="AD5338" s="11"/>
      <c r="AE5338" s="11"/>
      <c r="AF5338" s="11"/>
      <c r="AG5338" s="11"/>
      <c r="AH5338" s="10"/>
      <c r="AI5338" s="7">
        <v>1590927.7</v>
      </c>
      <c r="AJ5338" s="31"/>
      <c r="AK5338" s="38">
        <v>0.19109619999999999</v>
      </c>
      <c r="AN5338" s="6"/>
    </row>
    <row r="5339" spans="1:40" x14ac:dyDescent="0.25">
      <c r="A5339" s="6">
        <v>0.57737268518518514</v>
      </c>
      <c r="B5339">
        <v>0.26</v>
      </c>
      <c r="C5339">
        <f>B5339+0.68</f>
        <v>0.94000000000000006</v>
      </c>
      <c r="D5339" s="5">
        <f>C5339/(0.2905*LN(C5339)+0.3655)</f>
        <v>2.7048398588920084</v>
      </c>
      <c r="E5339" s="5">
        <f>D5339*100</f>
        <v>270.48398588920082</v>
      </c>
      <c r="F5339">
        <v>119.78735259573899</v>
      </c>
      <c r="G5339" s="4">
        <f>75.6*1000/(287.05*(F5339+273))</f>
        <v>0.67051229971684567</v>
      </c>
      <c r="H5339" s="3">
        <f>SQRT(2*ABS(E5339)/G5339)</f>
        <v>28.404189553276129</v>
      </c>
      <c r="I5339" s="2">
        <f>(2/2*0.0254)^2*3.1416*H5339</f>
        <v>5.7570595762173216E-2</v>
      </c>
      <c r="J5339" s="26"/>
      <c r="K5339" s="26"/>
      <c r="L5339" s="26"/>
      <c r="M5339" s="26"/>
      <c r="N5339" s="39"/>
      <c r="O5339" s="9"/>
      <c r="P5339" s="8"/>
      <c r="Q5339" s="41"/>
      <c r="R5339" s="8"/>
      <c r="S5339" s="41"/>
      <c r="T5339" s="9"/>
      <c r="U5339" s="8"/>
      <c r="X5339" s="9"/>
      <c r="Y5339" s="9"/>
      <c r="Z5339" s="9"/>
      <c r="AA5339" s="8"/>
      <c r="AB5339" s="12"/>
      <c r="AC5339" s="11"/>
      <c r="AD5339" s="11"/>
      <c r="AE5339" s="11"/>
      <c r="AF5339" s="11"/>
      <c r="AG5339" s="11"/>
      <c r="AH5339" s="10"/>
      <c r="AI5339" s="7">
        <v>1867072.3</v>
      </c>
      <c r="AJ5339" s="31"/>
      <c r="AK5339" s="37">
        <v>0.19776278</v>
      </c>
      <c r="AN5339" s="6"/>
    </row>
    <row r="5340" spans="1:40" x14ac:dyDescent="0.25">
      <c r="A5340" s="6">
        <v>0.57738425925925929</v>
      </c>
      <c r="B5340">
        <v>1.7</v>
      </c>
      <c r="C5340">
        <f>B5340+0.68</f>
        <v>2.38</v>
      </c>
      <c r="D5340" s="5">
        <f>C5340/(0.2905*LN(C5340)+0.3655)</f>
        <v>3.8549209151706738</v>
      </c>
      <c r="E5340" s="5">
        <f>D5340*100</f>
        <v>385.49209151706737</v>
      </c>
      <c r="F5340">
        <v>119.613476410711</v>
      </c>
      <c r="G5340" s="4">
        <f>75.6*1000/(287.05*(F5340+273))</f>
        <v>0.67080924856779944</v>
      </c>
      <c r="H5340" s="3">
        <f>SQRT(2*ABS(E5340)/G5340)</f>
        <v>33.901835590056329</v>
      </c>
      <c r="I5340" s="2">
        <f>(2/2*0.0254)^2*3.1416*H5340</f>
        <v>6.8713415275940368E-2</v>
      </c>
      <c r="J5340" s="26"/>
      <c r="K5340" s="26"/>
      <c r="L5340" s="26"/>
      <c r="M5340" s="26"/>
      <c r="N5340" s="39"/>
      <c r="O5340" s="9"/>
      <c r="P5340" s="8"/>
      <c r="Q5340" s="41"/>
      <c r="R5340" s="8"/>
      <c r="S5340" s="41"/>
      <c r="T5340" s="9"/>
      <c r="U5340" s="8"/>
      <c r="X5340" s="9"/>
      <c r="Y5340" s="9"/>
      <c r="Z5340" s="9"/>
      <c r="AA5340" s="8"/>
      <c r="AB5340" s="12"/>
      <c r="AC5340" s="11"/>
      <c r="AD5340" s="11"/>
      <c r="AE5340" s="11"/>
      <c r="AF5340" s="11"/>
      <c r="AG5340" s="11"/>
      <c r="AH5340" s="10"/>
      <c r="AI5340" s="7">
        <v>2240676.2999999998</v>
      </c>
      <c r="AJ5340" s="31"/>
      <c r="AK5340" s="37">
        <v>0.21428486999999999</v>
      </c>
      <c r="AN5340" s="6"/>
    </row>
    <row r="5341" spans="1:40" x14ac:dyDescent="0.25">
      <c r="A5341" s="6">
        <v>0.57739583333333333</v>
      </c>
      <c r="B5341">
        <v>1.42</v>
      </c>
      <c r="C5341">
        <f>B5341+0.68</f>
        <v>2.1</v>
      </c>
      <c r="D5341" s="5">
        <f>C5341/(0.2905*LN(C5341)+0.3655)</f>
        <v>3.6142537992714816</v>
      </c>
      <c r="E5341" s="5">
        <f>D5341*100</f>
        <v>361.42537992714819</v>
      </c>
      <c r="F5341">
        <v>119.66461463198</v>
      </c>
      <c r="G5341" s="4">
        <f>75.6*1000/(287.05*(F5341+273))</f>
        <v>0.67072188650230069</v>
      </c>
      <c r="H5341" s="3">
        <f>SQRT(2*ABS(E5341)/G5341)</f>
        <v>32.828654391539018</v>
      </c>
      <c r="I5341" s="2">
        <f>(2/2*0.0254)^2*3.1416*H5341</f>
        <v>6.6538254430617866E-2</v>
      </c>
      <c r="J5341" s="26"/>
      <c r="K5341" s="26"/>
      <c r="L5341" s="26"/>
      <c r="M5341" s="26"/>
      <c r="N5341" s="39"/>
      <c r="O5341" s="9"/>
      <c r="P5341" s="8"/>
      <c r="Q5341" s="41"/>
      <c r="R5341" s="8"/>
      <c r="S5341" s="41"/>
      <c r="T5341" s="9"/>
      <c r="U5341" s="8"/>
      <c r="X5341" s="9"/>
      <c r="Y5341" s="9"/>
      <c r="Z5341" s="9"/>
      <c r="AA5341" s="8"/>
      <c r="AB5341" s="12"/>
      <c r="AC5341" s="11"/>
      <c r="AD5341" s="11"/>
      <c r="AE5341" s="11"/>
      <c r="AF5341" s="11"/>
      <c r="AG5341" s="11"/>
      <c r="AH5341" s="10"/>
      <c r="AI5341" s="7">
        <v>2041689.9</v>
      </c>
      <c r="AJ5341" s="31"/>
      <c r="AK5341" s="37">
        <v>0.22768921</v>
      </c>
      <c r="AN5341" s="6"/>
    </row>
    <row r="5342" spans="1:40" x14ac:dyDescent="0.25">
      <c r="A5342" s="6">
        <v>0.57740740740740748</v>
      </c>
      <c r="B5342">
        <v>1.87</v>
      </c>
      <c r="C5342">
        <f>B5342+0.68</f>
        <v>2.5500000000000003</v>
      </c>
      <c r="D5342" s="5">
        <f>C5342/(0.2905*LN(C5342)+0.3655)</f>
        <v>4.0004071263656291</v>
      </c>
      <c r="E5342" s="5">
        <f>D5342*100</f>
        <v>400.04071263656289</v>
      </c>
      <c r="F5342">
        <v>119.947607071314</v>
      </c>
      <c r="G5342" s="4">
        <f>75.6*1000/(287.05*(F5342+273))</f>
        <v>0.67023884698415559</v>
      </c>
      <c r="H5342" s="3">
        <f>SQRT(2*ABS(E5342)/G5342)</f>
        <v>34.550337654315626</v>
      </c>
      <c r="I5342" s="2">
        <f>(2/2*0.0254)^2*3.1416*H5342</f>
        <v>7.002782173426865E-2</v>
      </c>
      <c r="J5342" s="26"/>
      <c r="K5342" s="26"/>
      <c r="L5342" s="26"/>
      <c r="M5342" s="26"/>
      <c r="N5342" s="39"/>
      <c r="O5342" s="9"/>
      <c r="P5342" s="8"/>
      <c r="Q5342" s="41"/>
      <c r="R5342" s="8"/>
      <c r="S5342" s="41"/>
      <c r="T5342" s="9"/>
      <c r="U5342" s="8"/>
      <c r="X5342" s="9"/>
      <c r="Y5342" s="9"/>
      <c r="Z5342" s="9"/>
      <c r="AA5342" s="8"/>
      <c r="AB5342" s="12"/>
      <c r="AC5342" s="11"/>
      <c r="AD5342" s="11"/>
      <c r="AE5342" s="11"/>
      <c r="AF5342" s="11"/>
      <c r="AG5342" s="11"/>
      <c r="AH5342" s="10"/>
      <c r="AI5342" s="7">
        <v>1740280.2</v>
      </c>
      <c r="AJ5342" s="31"/>
      <c r="AK5342" s="37">
        <v>0.22324376000000001</v>
      </c>
      <c r="AN5342" s="6"/>
    </row>
    <row r="5343" spans="1:40" x14ac:dyDescent="0.25">
      <c r="A5343" s="6">
        <v>0.57741898148148152</v>
      </c>
      <c r="B5343">
        <v>0.93</v>
      </c>
      <c r="C5343">
        <f>B5343+0.68</f>
        <v>1.61</v>
      </c>
      <c r="D5343" s="5">
        <f>C5343/(0.2905*LN(C5343)+0.3655)</f>
        <v>3.195420639119428</v>
      </c>
      <c r="E5343" s="5">
        <f>D5343*100</f>
        <v>319.54206391194282</v>
      </c>
      <c r="F5343">
        <v>119.951016904005</v>
      </c>
      <c r="G5343" s="4">
        <f>75.6*1000/(287.05*(F5343+273))</f>
        <v>0.67023303098614839</v>
      </c>
      <c r="H5343" s="3">
        <f>SQRT(2*ABS(E5343)/G5343)</f>
        <v>30.879204394168855</v>
      </c>
      <c r="I5343" s="2">
        <f>(2/2*0.0254)^2*3.1416*H5343</f>
        <v>6.2587041615808914E-2</v>
      </c>
      <c r="J5343" s="26"/>
      <c r="K5343" s="26"/>
      <c r="L5343" s="26"/>
      <c r="M5343" s="26"/>
      <c r="N5343" s="39"/>
      <c r="O5343" s="9"/>
      <c r="P5343" s="8"/>
      <c r="Q5343" s="41"/>
      <c r="R5343" s="8"/>
      <c r="S5343" s="41"/>
      <c r="T5343" s="9"/>
      <c r="U5343" s="8"/>
      <c r="X5343" s="9"/>
      <c r="Y5343" s="9"/>
      <c r="Z5343" s="9"/>
      <c r="AA5343" s="8"/>
      <c r="AB5343" s="12"/>
      <c r="AC5343" s="11"/>
      <c r="AD5343" s="11"/>
      <c r="AE5343" s="11"/>
      <c r="AF5343" s="11"/>
      <c r="AG5343" s="11"/>
      <c r="AH5343" s="10"/>
      <c r="AI5343" s="7">
        <v>2030489.9</v>
      </c>
      <c r="AJ5343" s="31"/>
      <c r="AK5343" s="37">
        <v>0.21963791999999999</v>
      </c>
      <c r="AN5343" s="6"/>
    </row>
    <row r="5344" spans="1:40" x14ac:dyDescent="0.25">
      <c r="A5344" s="6">
        <v>0.57743055555555556</v>
      </c>
      <c r="B5344">
        <v>1.29</v>
      </c>
      <c r="C5344">
        <f>B5344+0.68</f>
        <v>1.9700000000000002</v>
      </c>
      <c r="D5344" s="5">
        <f>C5344/(0.2905*LN(C5344)+0.3655)</f>
        <v>3.5024168372431981</v>
      </c>
      <c r="E5344" s="5">
        <f>D5344*100</f>
        <v>350.24168372431978</v>
      </c>
      <c r="F5344">
        <v>119.995345347084</v>
      </c>
      <c r="G5344" s="4">
        <f>75.6*1000/(287.05*(F5344+273))</f>
        <v>0.67015743114224313</v>
      </c>
      <c r="H5344" s="3">
        <f>SQRT(2*ABS(E5344)/G5344)</f>
        <v>32.330356610552236</v>
      </c>
      <c r="I5344" s="2">
        <f>(2/2*0.0254)^2*3.1416*H5344</f>
        <v>6.552828721910596E-2</v>
      </c>
      <c r="J5344" s="26"/>
      <c r="K5344" s="26"/>
      <c r="L5344" s="26"/>
      <c r="M5344" s="26"/>
      <c r="N5344" s="39"/>
      <c r="O5344" s="9"/>
      <c r="P5344" s="8"/>
      <c r="Q5344" s="41"/>
      <c r="R5344" s="8"/>
      <c r="S5344" s="41"/>
      <c r="T5344" s="9"/>
      <c r="U5344" s="8"/>
      <c r="X5344" s="9"/>
      <c r="Y5344" s="9"/>
      <c r="Z5344" s="9"/>
      <c r="AA5344" s="8"/>
      <c r="AB5344" s="12"/>
      <c r="AC5344" s="11"/>
      <c r="AD5344" s="11"/>
      <c r="AE5344" s="11"/>
      <c r="AF5344" s="11"/>
      <c r="AG5344" s="11"/>
      <c r="AH5344" s="10"/>
      <c r="AI5344" s="7">
        <v>1547097.7</v>
      </c>
      <c r="AJ5344" s="31"/>
      <c r="AK5344" s="37">
        <v>0.21504908</v>
      </c>
      <c r="AN5344" s="6"/>
    </row>
    <row r="5345" spans="1:40" x14ac:dyDescent="0.25">
      <c r="A5345" s="6">
        <v>0.5774421296296296</v>
      </c>
      <c r="B5345">
        <v>0.98</v>
      </c>
      <c r="C5345">
        <f>B5345+0.68</f>
        <v>1.6600000000000001</v>
      </c>
      <c r="D5345" s="5">
        <f>C5345/(0.2905*LN(C5345)+0.3655)</f>
        <v>3.2375681890029284</v>
      </c>
      <c r="E5345" s="5">
        <f>D5345*100</f>
        <v>323.75681890029284</v>
      </c>
      <c r="F5345">
        <v>120.073775404682</v>
      </c>
      <c r="G5345" s="4">
        <f>75.6*1000/(287.05*(F5345+273))</f>
        <v>0.67002371454954979</v>
      </c>
      <c r="H5345" s="3">
        <f>SQRT(2*ABS(E5345)/G5345)</f>
        <v>31.08704005927882</v>
      </c>
      <c r="I5345" s="2">
        <f>(2/2*0.0254)^2*3.1416*H5345</f>
        <v>6.3008290144606599E-2</v>
      </c>
      <c r="J5345" s="26"/>
      <c r="K5345" s="26"/>
      <c r="L5345" s="26"/>
      <c r="M5345" s="26"/>
      <c r="N5345" s="39"/>
      <c r="O5345" s="9"/>
      <c r="P5345" s="8"/>
      <c r="Q5345" s="41"/>
      <c r="R5345" s="8"/>
      <c r="S5345" s="41"/>
      <c r="T5345" s="9"/>
      <c r="U5345" s="8"/>
      <c r="X5345" s="9"/>
      <c r="Y5345" s="9"/>
      <c r="Z5345" s="9"/>
      <c r="AA5345" s="8"/>
      <c r="AB5345" s="12"/>
      <c r="AC5345" s="11"/>
      <c r="AD5345" s="11"/>
      <c r="AE5345" s="11"/>
      <c r="AF5345" s="11"/>
      <c r="AG5345" s="11"/>
      <c r="AH5345" s="10"/>
      <c r="AI5345" s="7">
        <v>542542.30000000005</v>
      </c>
      <c r="AJ5345" s="31"/>
      <c r="AK5345" s="37">
        <v>0.22908551999999999</v>
      </c>
      <c r="AN5345" s="6"/>
    </row>
    <row r="5346" spans="1:40" x14ac:dyDescent="0.25">
      <c r="A5346" s="6">
        <v>0.57745370370370364</v>
      </c>
      <c r="B5346">
        <v>0.15</v>
      </c>
      <c r="C5346">
        <f>B5346+0.68</f>
        <v>0.83000000000000007</v>
      </c>
      <c r="D5346" s="5">
        <f>C5346/(0.2905*LN(C5346)+0.3655)</f>
        <v>2.6656281847264394</v>
      </c>
      <c r="E5346" s="5">
        <f>D5346*100</f>
        <v>266.56281847264393</v>
      </c>
      <c r="F5346">
        <v>120.145388595737</v>
      </c>
      <c r="G5346" s="4">
        <f>75.6*1000/(287.05*(F5346+273))</f>
        <v>0.66990166673295759</v>
      </c>
      <c r="H5346" s="3">
        <f>SQRT(2*ABS(E5346)/G5346)</f>
        <v>28.210400675047765</v>
      </c>
      <c r="I5346" s="2">
        <f>(2/2*0.0254)^2*3.1416*H5346</f>
        <v>5.71778177478326E-2</v>
      </c>
      <c r="J5346" s="26"/>
      <c r="K5346" s="26"/>
      <c r="L5346" s="26"/>
      <c r="M5346" s="26"/>
      <c r="N5346" s="39"/>
      <c r="O5346" s="9"/>
      <c r="P5346" s="8"/>
      <c r="Q5346" s="41"/>
      <c r="R5346" s="8"/>
      <c r="S5346" s="41"/>
      <c r="T5346" s="9"/>
      <c r="U5346" s="8"/>
      <c r="X5346" s="9"/>
      <c r="Y5346" s="9"/>
      <c r="Z5346" s="9"/>
      <c r="AA5346" s="8"/>
      <c r="AB5346" s="12"/>
      <c r="AC5346" s="11"/>
      <c r="AD5346" s="11"/>
      <c r="AE5346" s="11"/>
      <c r="AF5346" s="11"/>
      <c r="AG5346" s="11"/>
      <c r="AH5346" s="10"/>
      <c r="AI5346" s="7">
        <v>1392966.6</v>
      </c>
      <c r="AJ5346" s="31"/>
      <c r="AK5346" s="37">
        <v>0.13968864</v>
      </c>
      <c r="AN5346" s="6"/>
    </row>
    <row r="5347" spans="1:40" x14ac:dyDescent="0.25">
      <c r="A5347" s="6">
        <v>0.57746527777777779</v>
      </c>
      <c r="B5347">
        <v>0.3</v>
      </c>
      <c r="C5347">
        <f>B5347+0.68</f>
        <v>0.98</v>
      </c>
      <c r="D5347" s="5">
        <f>C5347/(0.2905*LN(C5347)+0.3655)</f>
        <v>2.7250145027674018</v>
      </c>
      <c r="E5347" s="5">
        <f>D5347*100</f>
        <v>272.50145027674017</v>
      </c>
      <c r="F5347">
        <v>120.039674938101</v>
      </c>
      <c r="G5347" s="4">
        <f>75.6*1000/(287.05*(F5347+273))</f>
        <v>0.67008184639410229</v>
      </c>
      <c r="H5347" s="3">
        <f>SQRT(2*ABS(E5347)/G5347)</f>
        <v>28.519077976624711</v>
      </c>
      <c r="I5347" s="2">
        <f>(2/2*0.0254)^2*3.1416*H5347</f>
        <v>5.7803455600189318E-2</v>
      </c>
      <c r="J5347" s="26"/>
      <c r="K5347" s="26"/>
      <c r="L5347" s="26"/>
      <c r="M5347" s="26"/>
      <c r="N5347" s="39"/>
      <c r="O5347" s="9"/>
      <c r="P5347" s="8"/>
      <c r="Q5347" s="41"/>
      <c r="R5347" s="8"/>
      <c r="S5347" s="41"/>
      <c r="T5347" s="9"/>
      <c r="U5347" s="8"/>
      <c r="X5347" s="9"/>
      <c r="Y5347" s="9"/>
      <c r="Z5347" s="9"/>
      <c r="AA5347" s="8"/>
      <c r="AB5347" s="12"/>
      <c r="AC5347" s="11"/>
      <c r="AD5347" s="11"/>
      <c r="AE5347" s="11"/>
      <c r="AF5347" s="11"/>
      <c r="AG5347" s="11"/>
      <c r="AH5347" s="10"/>
      <c r="AI5347" s="7">
        <v>2038858.9</v>
      </c>
      <c r="AJ5347" s="31"/>
      <c r="AK5347" s="37">
        <v>0.17393702</v>
      </c>
      <c r="AN5347" s="6"/>
    </row>
    <row r="5348" spans="1:40" x14ac:dyDescent="0.25">
      <c r="A5348" s="6">
        <v>0.57747685185185182</v>
      </c>
      <c r="B5348">
        <v>0.33</v>
      </c>
      <c r="C5348">
        <f>B5348+0.68</f>
        <v>1.01</v>
      </c>
      <c r="D5348" s="5">
        <f>C5348/(0.2905*LN(C5348)+0.3655)</f>
        <v>2.7416554037986409</v>
      </c>
      <c r="E5348" s="5">
        <f>D5348*100</f>
        <v>274.16554037986407</v>
      </c>
      <c r="F5348">
        <v>119.869182793969</v>
      </c>
      <c r="G5348" s="4">
        <f>75.6*1000/(287.05*(F5348+273))</f>
        <v>0.67037263960400284</v>
      </c>
      <c r="H5348" s="3">
        <f>SQRT(2*ABS(E5348)/G5348)</f>
        <v>28.599819442019978</v>
      </c>
      <c r="I5348" s="2">
        <f>(2/2*0.0254)^2*3.1416*H5348</f>
        <v>5.7967105200428672E-2</v>
      </c>
      <c r="J5348" s="26"/>
      <c r="K5348" s="26"/>
      <c r="L5348" s="26"/>
      <c r="M5348" s="26"/>
      <c r="N5348" s="39"/>
      <c r="O5348" s="9"/>
      <c r="P5348" s="8"/>
      <c r="Q5348" s="41"/>
      <c r="R5348" s="8"/>
      <c r="S5348" s="41"/>
      <c r="T5348" s="9"/>
      <c r="U5348" s="8"/>
      <c r="X5348" s="9"/>
      <c r="Y5348" s="9"/>
      <c r="Z5348" s="9"/>
      <c r="AA5348" s="8"/>
      <c r="AB5348" s="12"/>
      <c r="AC5348" s="11"/>
      <c r="AD5348" s="11"/>
      <c r="AE5348" s="11"/>
      <c r="AF5348" s="11"/>
      <c r="AG5348" s="11"/>
      <c r="AH5348" s="10"/>
      <c r="AI5348" s="7">
        <v>2022589.6</v>
      </c>
      <c r="AJ5348" s="31"/>
      <c r="AK5348" s="37">
        <v>0.19587361</v>
      </c>
      <c r="AN5348" s="6"/>
    </row>
    <row r="5349" spans="1:40" x14ac:dyDescent="0.25">
      <c r="A5349" s="6">
        <v>0.57748842592592597</v>
      </c>
      <c r="B5349">
        <v>0.37</v>
      </c>
      <c r="C5349">
        <f>B5349+0.68</f>
        <v>1.05</v>
      </c>
      <c r="D5349" s="5">
        <f>C5349/(0.2905*LN(C5349)+0.3655)</f>
        <v>2.7655337597593457</v>
      </c>
      <c r="E5349" s="5">
        <f>D5349*100</f>
        <v>276.55337597593456</v>
      </c>
      <c r="F5349">
        <v>119.650977623618</v>
      </c>
      <c r="G5349" s="4">
        <f>75.6*1000/(287.05*(F5349+273))</f>
        <v>0.67074518108322889</v>
      </c>
      <c r="H5349" s="3">
        <f>SQRT(2*ABS(E5349)/G5349)</f>
        <v>28.716116027822927</v>
      </c>
      <c r="I5349" s="2">
        <f>(2/2*0.0254)^2*3.1416*H5349</f>
        <v>5.8202819150908566E-2</v>
      </c>
      <c r="J5349" s="26"/>
      <c r="K5349" s="26"/>
      <c r="L5349" s="26"/>
      <c r="M5349" s="26"/>
      <c r="N5349" s="39"/>
      <c r="O5349" s="9"/>
      <c r="P5349" s="8"/>
      <c r="Q5349" s="41"/>
      <c r="R5349" s="8"/>
      <c r="S5349" s="41"/>
      <c r="T5349" s="9"/>
      <c r="U5349" s="8"/>
      <c r="X5349" s="9"/>
      <c r="Y5349" s="9"/>
      <c r="Z5349" s="9"/>
      <c r="AA5349" s="8"/>
      <c r="AB5349" s="12"/>
      <c r="AC5349" s="11"/>
      <c r="AD5349" s="11"/>
      <c r="AE5349" s="11"/>
      <c r="AF5349" s="11"/>
      <c r="AG5349" s="11"/>
      <c r="AH5349" s="10"/>
      <c r="AI5349" s="7">
        <v>1870506.2</v>
      </c>
      <c r="AJ5349" s="31"/>
      <c r="AK5349" s="37">
        <v>0.20532624999999999</v>
      </c>
      <c r="AN5349" s="6"/>
    </row>
    <row r="5350" spans="1:40" x14ac:dyDescent="0.25">
      <c r="A5350" s="6">
        <v>0.57750000000000001</v>
      </c>
      <c r="B5350">
        <v>0.34</v>
      </c>
      <c r="C5350">
        <f>B5350+0.68</f>
        <v>1.02</v>
      </c>
      <c r="D5350" s="5">
        <f>C5350/(0.2905*LN(C5350)+0.3655)</f>
        <v>2.7474550381052718</v>
      </c>
      <c r="E5350" s="5">
        <f>D5350*100</f>
        <v>274.74550381052717</v>
      </c>
      <c r="F5350">
        <v>119.415756325424</v>
      </c>
      <c r="G5350" s="4">
        <f>75.6*1000/(287.05*(F5350+273))</f>
        <v>0.67114723821194655</v>
      </c>
      <c r="H5350" s="3">
        <f>SQRT(2*ABS(E5350)/G5350)</f>
        <v>28.613526828933843</v>
      </c>
      <c r="I5350" s="2">
        <f>(2/2*0.0254)^2*3.1416*H5350</f>
        <v>5.7994887807268893E-2</v>
      </c>
      <c r="J5350" s="26"/>
      <c r="K5350" s="26"/>
      <c r="L5350" s="26"/>
      <c r="M5350" s="26"/>
      <c r="N5350" s="39"/>
      <c r="O5350" s="9"/>
      <c r="P5350" s="8"/>
      <c r="Q5350" s="41"/>
      <c r="R5350" s="8"/>
      <c r="S5350" s="41"/>
      <c r="T5350" s="9"/>
      <c r="U5350" s="8"/>
      <c r="X5350" s="9"/>
      <c r="Y5350" s="9"/>
      <c r="Z5350" s="9"/>
      <c r="AA5350" s="8"/>
      <c r="AB5350" s="12"/>
      <c r="AC5350" s="11"/>
      <c r="AD5350" s="11"/>
      <c r="AE5350" s="11"/>
      <c r="AF5350" s="11"/>
      <c r="AG5350" s="11"/>
      <c r="AH5350" s="10"/>
      <c r="AI5350" s="7">
        <v>1882319.7</v>
      </c>
      <c r="AJ5350" s="31"/>
      <c r="AK5350" s="37">
        <v>0.20845675</v>
      </c>
      <c r="AN5350" s="6"/>
    </row>
    <row r="5351" spans="1:40" x14ac:dyDescent="0.25">
      <c r="A5351" s="6">
        <v>0.57751157407407405</v>
      </c>
      <c r="B5351">
        <v>0.54</v>
      </c>
      <c r="C5351">
        <f>B5351+0.68</f>
        <v>1.2200000000000002</v>
      </c>
      <c r="D5351" s="5">
        <f>C5351/(0.2905*LN(C5351)+0.3655)</f>
        <v>2.8823470279445305</v>
      </c>
      <c r="E5351" s="5">
        <f>D5351*100</f>
        <v>288.23470279445303</v>
      </c>
      <c r="F5351">
        <v>119.01963171451</v>
      </c>
      <c r="G5351" s="4">
        <f>75.6*1000/(287.05*(F5351+273))</f>
        <v>0.67182541327537371</v>
      </c>
      <c r="H5351" s="3">
        <f>SQRT(2*ABS(E5351)/G5351)</f>
        <v>29.292734660775746</v>
      </c>
      <c r="I5351" s="2">
        <f>(2/2*0.0254)^2*3.1416*H5351</f>
        <v>5.9371529779472687E-2</v>
      </c>
      <c r="J5351" s="26"/>
      <c r="K5351" s="26"/>
      <c r="L5351" s="26"/>
      <c r="M5351" s="26"/>
      <c r="N5351" s="39"/>
      <c r="O5351" s="9"/>
      <c r="P5351" s="8"/>
      <c r="Q5351" s="41"/>
      <c r="R5351" s="8"/>
      <c r="S5351" s="41"/>
      <c r="T5351" s="9"/>
      <c r="U5351" s="8"/>
      <c r="X5351" s="9"/>
      <c r="Y5351" s="9"/>
      <c r="Z5351" s="9"/>
      <c r="AA5351" s="8"/>
      <c r="AB5351" s="12"/>
      <c r="AC5351" s="11"/>
      <c r="AD5351" s="11"/>
      <c r="AE5351" s="11"/>
      <c r="AF5351" s="11"/>
      <c r="AG5351" s="11"/>
      <c r="AH5351" s="10"/>
      <c r="AI5351" s="7">
        <v>1683051.6</v>
      </c>
      <c r="AJ5351" s="31"/>
      <c r="AK5351" s="37">
        <v>0.19970848999999999</v>
      </c>
      <c r="AN5351" s="6"/>
    </row>
    <row r="5352" spans="1:40" x14ac:dyDescent="0.25">
      <c r="A5352" s="6">
        <v>0.57752314814814809</v>
      </c>
      <c r="B5352">
        <v>0.76</v>
      </c>
      <c r="C5352">
        <f>B5352+0.68</f>
        <v>1.44</v>
      </c>
      <c r="D5352" s="5">
        <f>C5352/(0.2905*LN(C5352)+0.3655)</f>
        <v>3.0545438148283717</v>
      </c>
      <c r="E5352" s="5">
        <f>D5352*100</f>
        <v>305.45438148283716</v>
      </c>
      <c r="F5352">
        <v>118.76480495569</v>
      </c>
      <c r="G5352" s="4">
        <f>75.6*1000/(287.05*(F5352+273))</f>
        <v>0.67226240784556546</v>
      </c>
      <c r="H5352" s="3">
        <f>SQRT(2*ABS(E5352)/G5352)</f>
        <v>30.14524126402987</v>
      </c>
      <c r="I5352" s="2">
        <f>(2/2*0.0254)^2*3.1416*H5352</f>
        <v>6.1099419707416988E-2</v>
      </c>
      <c r="J5352" s="26"/>
      <c r="K5352" s="26"/>
      <c r="L5352" s="26"/>
      <c r="M5352" s="26"/>
      <c r="N5352" s="39"/>
      <c r="O5352" s="9"/>
      <c r="P5352" s="8"/>
      <c r="Q5352" s="41"/>
      <c r="R5352" s="8"/>
      <c r="S5352" s="41"/>
      <c r="T5352" s="9"/>
      <c r="U5352" s="8"/>
      <c r="X5352" s="9"/>
      <c r="Y5352" s="9"/>
      <c r="Z5352" s="9"/>
      <c r="AA5352" s="8"/>
      <c r="AB5352" s="12"/>
      <c r="AC5352" s="11"/>
      <c r="AD5352" s="11"/>
      <c r="AE5352" s="11"/>
      <c r="AF5352" s="11"/>
      <c r="AG5352" s="11"/>
      <c r="AH5352" s="10"/>
      <c r="AI5352" s="7">
        <v>1573372.2</v>
      </c>
      <c r="AJ5352" s="31"/>
      <c r="AK5352" s="38">
        <v>0.18878918</v>
      </c>
      <c r="AN5352" s="6"/>
    </row>
    <row r="5353" spans="1:40" x14ac:dyDescent="0.25">
      <c r="A5353" s="6">
        <v>0.57753472222222224</v>
      </c>
      <c r="B5353">
        <v>0.41</v>
      </c>
      <c r="C5353">
        <f>B5353+0.68</f>
        <v>1.0900000000000001</v>
      </c>
      <c r="D5353" s="5">
        <f>C5353/(0.2905*LN(C5353)+0.3655)</f>
        <v>2.7910457666578079</v>
      </c>
      <c r="E5353" s="5">
        <f>D5353*100</f>
        <v>279.10457666578077</v>
      </c>
      <c r="F5353">
        <v>118.49904252855301</v>
      </c>
      <c r="G5353" s="4">
        <f>75.6*1000/(287.05*(F5353+273))</f>
        <v>0.67271876167986377</v>
      </c>
      <c r="H5353" s="3">
        <f>SQRT(2*ABS(E5353)/G5353)</f>
        <v>28.805917119235364</v>
      </c>
      <c r="I5353" s="2">
        <f>(2/2*0.0254)^2*3.1416*H5353</f>
        <v>5.8384831115129918E-2</v>
      </c>
      <c r="J5353" s="26"/>
      <c r="K5353" s="26"/>
      <c r="L5353" s="26"/>
      <c r="M5353" s="26"/>
      <c r="N5353" s="39"/>
      <c r="O5353" s="9"/>
      <c r="P5353" s="8"/>
      <c r="Q5353" s="41"/>
      <c r="R5353" s="8"/>
      <c r="S5353" s="41"/>
      <c r="T5353" s="9"/>
      <c r="U5353" s="8"/>
      <c r="X5353" s="9"/>
      <c r="Y5353" s="9"/>
      <c r="Z5353" s="9"/>
      <c r="AA5353" s="8"/>
      <c r="AB5353" s="12"/>
      <c r="AC5353" s="11"/>
      <c r="AD5353" s="11"/>
      <c r="AE5353" s="11"/>
      <c r="AF5353" s="11"/>
      <c r="AG5353" s="11"/>
      <c r="AH5353" s="10"/>
      <c r="AI5353" s="7">
        <v>1641308.9</v>
      </c>
      <c r="AJ5353" s="31"/>
      <c r="AK5353" s="38">
        <v>0.18096803</v>
      </c>
      <c r="AN5353" s="6"/>
    </row>
    <row r="5354" spans="1:40" x14ac:dyDescent="0.25">
      <c r="A5354" s="6">
        <v>0.57754629629629628</v>
      </c>
      <c r="B5354">
        <v>0.33</v>
      </c>
      <c r="C5354">
        <f>B5354+0.68</f>
        <v>1.01</v>
      </c>
      <c r="D5354" s="5">
        <f>C5354/(0.2905*LN(C5354)+0.3655)</f>
        <v>2.7416554037986409</v>
      </c>
      <c r="E5354" s="5">
        <f>D5354*100</f>
        <v>274.16554037986407</v>
      </c>
      <c r="F5354">
        <v>118.263979343522</v>
      </c>
      <c r="G5354" s="4">
        <f>75.6*1000/(287.05*(F5354+273))</f>
        <v>0.67312291698957538</v>
      </c>
      <c r="H5354" s="3">
        <f>SQRT(2*ABS(E5354)/G5354)</f>
        <v>28.541332392491185</v>
      </c>
      <c r="I5354" s="2">
        <f>(2/2*0.0254)^2*3.1416*H5354</f>
        <v>5.7848561621516525E-2</v>
      </c>
      <c r="J5354" s="26"/>
      <c r="K5354" s="26"/>
      <c r="L5354" s="26"/>
      <c r="M5354" s="26"/>
      <c r="N5354" s="39"/>
      <c r="O5354" s="9"/>
      <c r="P5354" s="8"/>
      <c r="Q5354" s="41"/>
      <c r="R5354" s="8"/>
      <c r="S5354" s="41"/>
      <c r="T5354" s="9"/>
      <c r="U5354" s="8"/>
      <c r="X5354" s="9"/>
      <c r="Y5354" s="9"/>
      <c r="Z5354" s="9"/>
      <c r="AA5354" s="8"/>
      <c r="AB5354" s="12"/>
      <c r="AC5354" s="11"/>
      <c r="AD5354" s="11"/>
      <c r="AE5354" s="11"/>
      <c r="AF5354" s="11"/>
      <c r="AG5354" s="11"/>
      <c r="AH5354" s="10"/>
      <c r="AI5354" s="7">
        <v>1600757.5</v>
      </c>
      <c r="AJ5354" s="31"/>
      <c r="AK5354" s="38">
        <v>0.17890354999999999</v>
      </c>
      <c r="AN5354" s="6"/>
    </row>
    <row r="5355" spans="1:40" x14ac:dyDescent="0.25">
      <c r="A5355" s="6">
        <v>0.57755787037037043</v>
      </c>
      <c r="B5355">
        <v>0.26</v>
      </c>
      <c r="C5355">
        <f>B5355+0.68</f>
        <v>0.94000000000000006</v>
      </c>
      <c r="D5355" s="5">
        <f>C5355/(0.2905*LN(C5355)+0.3655)</f>
        <v>2.7048398588920084</v>
      </c>
      <c r="E5355" s="5">
        <f>D5355*100</f>
        <v>270.48398588920082</v>
      </c>
      <c r="F5355">
        <v>117.974453047129</v>
      </c>
      <c r="G5355" s="4">
        <f>75.6*1000/(287.05*(F5355+273))</f>
        <v>0.67362138123360549</v>
      </c>
      <c r="H5355" s="3">
        <f>SQRT(2*ABS(E5355)/G5355)</f>
        <v>28.338564353247872</v>
      </c>
      <c r="I5355" s="2">
        <f>(2/2*0.0254)^2*3.1416*H5355</f>
        <v>5.7437584332449013E-2</v>
      </c>
      <c r="J5355" s="26"/>
      <c r="K5355" s="26"/>
      <c r="L5355" s="26"/>
      <c r="M5355" s="26"/>
      <c r="N5355" s="39"/>
      <c r="O5355" s="9"/>
      <c r="P5355" s="8"/>
      <c r="Q5355" s="41"/>
      <c r="R5355" s="8"/>
      <c r="S5355" s="41"/>
      <c r="T5355" s="9"/>
      <c r="U5355" s="8"/>
      <c r="X5355" s="9"/>
      <c r="Y5355" s="9"/>
      <c r="Z5355" s="9"/>
      <c r="AA5355" s="8"/>
      <c r="AB5355" s="12"/>
      <c r="AC5355" s="11"/>
      <c r="AD5355" s="11"/>
      <c r="AE5355" s="11"/>
      <c r="AF5355" s="11"/>
      <c r="AG5355" s="11"/>
      <c r="AH5355" s="10"/>
      <c r="AI5355" s="7">
        <v>1435582.7</v>
      </c>
      <c r="AJ5355" s="31"/>
      <c r="AK5355" s="38">
        <v>0.17306794</v>
      </c>
      <c r="AN5355" s="6"/>
    </row>
    <row r="5356" spans="1:40" x14ac:dyDescent="0.25">
      <c r="A5356" s="6">
        <v>0.57756944444444447</v>
      </c>
      <c r="B5356">
        <v>0.18</v>
      </c>
      <c r="C5356">
        <f>B5356+0.68</f>
        <v>0.8600000000000001</v>
      </c>
      <c r="D5356" s="5">
        <f>C5356/(0.2905*LN(C5356)+0.3655)</f>
        <v>2.6734148587386759</v>
      </c>
      <c r="E5356" s="5">
        <f>D5356*100</f>
        <v>267.34148587386761</v>
      </c>
      <c r="F5356">
        <v>117.680817950039</v>
      </c>
      <c r="G5356" s="4">
        <f>75.6*1000/(287.05*(F5356+273))</f>
        <v>0.67412767401941043</v>
      </c>
      <c r="H5356" s="3">
        <f>SQRT(2*ABS(E5356)/G5356)</f>
        <v>28.162882199325079</v>
      </c>
      <c r="I5356" s="2">
        <f>(2/2*0.0254)^2*3.1416*H5356</f>
        <v>5.7081505654437564E-2</v>
      </c>
      <c r="J5356" s="26"/>
      <c r="K5356" s="26"/>
      <c r="L5356" s="26"/>
      <c r="M5356" s="26"/>
      <c r="N5356" s="39"/>
      <c r="O5356" s="9"/>
      <c r="P5356" s="8"/>
      <c r="Q5356" s="41"/>
      <c r="R5356" s="8"/>
      <c r="S5356" s="41"/>
      <c r="T5356" s="9"/>
      <c r="U5356" s="8"/>
      <c r="X5356" s="9"/>
      <c r="Y5356" s="9"/>
      <c r="Z5356" s="9"/>
      <c r="AA5356" s="8"/>
      <c r="AB5356" s="12"/>
      <c r="AC5356" s="11"/>
      <c r="AD5356" s="11"/>
      <c r="AE5356" s="11"/>
      <c r="AF5356" s="11"/>
      <c r="AG5356" s="11"/>
      <c r="AH5356" s="10"/>
      <c r="AI5356" s="7">
        <v>1382715.6</v>
      </c>
      <c r="AJ5356" s="31"/>
      <c r="AK5356" s="38">
        <v>0.16083359999999999</v>
      </c>
      <c r="AN5356" s="6"/>
    </row>
    <row r="5357" spans="1:40" x14ac:dyDescent="0.25">
      <c r="A5357" s="6">
        <v>0.57758101851851851</v>
      </c>
      <c r="B5357">
        <v>0.25</v>
      </c>
      <c r="C5357">
        <f>B5357+0.68</f>
        <v>0.93</v>
      </c>
      <c r="D5357" s="5">
        <f>C5357/(0.2905*LN(C5357)+0.3655)</f>
        <v>2.7002056306030857</v>
      </c>
      <c r="E5357" s="5">
        <f>D5357*100</f>
        <v>270.02056306030858</v>
      </c>
      <c r="F5357">
        <v>117.456081442572</v>
      </c>
      <c r="G5357" s="4">
        <f>75.6*1000/(287.05*(F5357+273))</f>
        <v>0.67451568462097733</v>
      </c>
      <c r="H5357" s="3">
        <f>SQRT(2*ABS(E5357)/G5357)</f>
        <v>28.295501177591447</v>
      </c>
      <c r="I5357" s="2">
        <f>(2/2*0.0254)^2*3.1416*H5357</f>
        <v>5.7350302395631152E-2</v>
      </c>
      <c r="J5357" s="26"/>
      <c r="K5357" s="26"/>
      <c r="L5357" s="26"/>
      <c r="M5357" s="26"/>
      <c r="N5357" s="39"/>
      <c r="O5357" s="9"/>
      <c r="P5357" s="8"/>
      <c r="Q5357" s="41"/>
      <c r="R5357" s="8"/>
      <c r="S5357" s="41"/>
      <c r="T5357" s="9"/>
      <c r="U5357" s="8"/>
      <c r="X5357" s="9"/>
      <c r="Y5357" s="9"/>
      <c r="Z5357" s="9"/>
      <c r="AA5357" s="8"/>
      <c r="AB5357" s="12"/>
      <c r="AC5357" s="11"/>
      <c r="AD5357" s="11"/>
      <c r="AE5357" s="11"/>
      <c r="AF5357" s="11"/>
      <c r="AG5357" s="11"/>
      <c r="AH5357" s="10"/>
      <c r="AI5357" s="7">
        <v>1345373.1</v>
      </c>
      <c r="AJ5357" s="31"/>
      <c r="AK5357" s="38">
        <v>0.15358956000000001</v>
      </c>
      <c r="AN5357" s="6"/>
    </row>
    <row r="5358" spans="1:40" x14ac:dyDescent="0.25">
      <c r="A5358" s="6">
        <v>0.57759259259259255</v>
      </c>
      <c r="B5358">
        <v>0.27</v>
      </c>
      <c r="C5358">
        <f>B5358+0.68</f>
        <v>0.95000000000000007</v>
      </c>
      <c r="D5358" s="5">
        <f>C5358/(0.2905*LN(C5358)+0.3655)</f>
        <v>2.7096460417130221</v>
      </c>
      <c r="E5358" s="5">
        <f>D5358*100</f>
        <v>270.9646041713022</v>
      </c>
      <c r="F5358">
        <v>117.23818321444701</v>
      </c>
      <c r="G5358" s="4">
        <f>75.6*1000/(287.05*(F5358+273))</f>
        <v>0.67489231555778295</v>
      </c>
      <c r="H5358" s="3">
        <f>SQRT(2*ABS(E5358)/G5358)</f>
        <v>28.337010936816704</v>
      </c>
      <c r="I5358" s="2">
        <f>(2/2*0.0254)^2*3.1416*H5358</f>
        <v>5.7434435814191116E-2</v>
      </c>
      <c r="J5358" s="26"/>
      <c r="K5358" s="26"/>
      <c r="L5358" s="26"/>
      <c r="M5358" s="26"/>
      <c r="N5358" s="39"/>
      <c r="O5358" s="9"/>
      <c r="P5358" s="8"/>
      <c r="Q5358" s="41"/>
      <c r="R5358" s="8"/>
      <c r="S5358" s="41"/>
      <c r="T5358" s="9"/>
      <c r="U5358" s="8"/>
      <c r="X5358" s="9"/>
      <c r="Y5358" s="9"/>
      <c r="Z5358" s="9"/>
      <c r="AA5358" s="8"/>
      <c r="AB5358" s="12"/>
      <c r="AC5358" s="11"/>
      <c r="AD5358" s="11"/>
      <c r="AE5358" s="11"/>
      <c r="AF5358" s="11"/>
      <c r="AG5358" s="11"/>
      <c r="AH5358" s="10"/>
      <c r="AI5358" s="7">
        <v>1197230.5</v>
      </c>
      <c r="AJ5358" s="31"/>
      <c r="AK5358" s="38">
        <v>0.14452499999999999</v>
      </c>
      <c r="AN5358" s="6"/>
    </row>
    <row r="5359" spans="1:40" x14ac:dyDescent="0.25">
      <c r="A5359" s="6">
        <v>0.5776041666666667</v>
      </c>
      <c r="B5359">
        <v>0.23</v>
      </c>
      <c r="C5359">
        <f>B5359+0.68</f>
        <v>0.91</v>
      </c>
      <c r="D5359" s="5">
        <f>C5359/(0.2905*LN(C5359)+0.3655)</f>
        <v>2.6914895144241178</v>
      </c>
      <c r="E5359" s="5">
        <f>D5359*100</f>
        <v>269.14895144241177</v>
      </c>
      <c r="F5359">
        <v>116.955637594818</v>
      </c>
      <c r="G5359" s="4">
        <f>75.6*1000/(287.05*(F5359+273))</f>
        <v>0.67538131443124017</v>
      </c>
      <c r="H5359" s="3">
        <f>SQRT(2*ABS(E5359)/G5359)</f>
        <v>28.231686546714322</v>
      </c>
      <c r="I5359" s="2">
        <f>(2/2*0.0254)^2*3.1416*H5359</f>
        <v>5.7220960690209551E-2</v>
      </c>
      <c r="J5359" s="26"/>
      <c r="K5359" s="26"/>
      <c r="L5359" s="26"/>
      <c r="M5359" s="26"/>
      <c r="N5359" s="39"/>
      <c r="O5359" s="9"/>
      <c r="P5359" s="8"/>
      <c r="Q5359" s="41"/>
      <c r="R5359" s="8"/>
      <c r="S5359" s="41"/>
      <c r="T5359" s="9"/>
      <c r="U5359" s="8"/>
      <c r="X5359" s="9"/>
      <c r="Y5359" s="9"/>
      <c r="Z5359" s="9"/>
      <c r="AA5359" s="8"/>
      <c r="AB5359" s="12"/>
      <c r="AC5359" s="11"/>
      <c r="AD5359" s="11"/>
      <c r="AE5359" s="11"/>
      <c r="AF5359" s="11"/>
      <c r="AG5359" s="11"/>
      <c r="AH5359" s="10"/>
      <c r="AI5359" s="7">
        <v>1182874.8</v>
      </c>
      <c r="AJ5359" s="31"/>
      <c r="AK5359" s="38">
        <v>0.12966478000000001</v>
      </c>
      <c r="AN5359" s="6"/>
    </row>
    <row r="5360" spans="1:40" x14ac:dyDescent="0.25">
      <c r="A5360" s="6">
        <v>0.57761574074074074</v>
      </c>
      <c r="B5360">
        <v>0.22</v>
      </c>
      <c r="C5360">
        <f>B5360+0.68</f>
        <v>0.9</v>
      </c>
      <c r="D5360" s="5">
        <f>C5360/(0.2905*LN(C5360)+0.3655)</f>
        <v>2.6874273799901629</v>
      </c>
      <c r="E5360" s="5">
        <f>D5360*100</f>
        <v>268.7427379990163</v>
      </c>
      <c r="F5360">
        <v>116.734399339687</v>
      </c>
      <c r="G5360" s="4">
        <f>75.6*1000/(287.05*(F5360+273))</f>
        <v>0.67576470420593282</v>
      </c>
      <c r="H5360" s="3">
        <f>SQRT(2*ABS(E5360)/G5360)</f>
        <v>28.202370543418542</v>
      </c>
      <c r="I5360" s="2">
        <f>(2/2*0.0254)^2*3.1416*H5360</f>
        <v>5.7161541998754249E-2</v>
      </c>
      <c r="J5360" s="26"/>
      <c r="K5360" s="26"/>
      <c r="L5360" s="26"/>
      <c r="M5360" s="26"/>
      <c r="N5360" s="39"/>
      <c r="O5360" s="9"/>
      <c r="P5360" s="8"/>
      <c r="Q5360" s="41"/>
      <c r="R5360" s="8"/>
      <c r="S5360" s="41"/>
      <c r="T5360" s="9"/>
      <c r="U5360" s="8"/>
      <c r="X5360" s="9"/>
      <c r="Y5360" s="9"/>
      <c r="Z5360" s="9"/>
      <c r="AA5360" s="8"/>
      <c r="AB5360" s="12"/>
      <c r="AC5360" s="11"/>
      <c r="AD5360" s="11"/>
      <c r="AE5360" s="11"/>
      <c r="AF5360" s="11"/>
      <c r="AG5360" s="11"/>
      <c r="AH5360" s="10"/>
      <c r="AI5360" s="7">
        <v>1123510.3</v>
      </c>
      <c r="AJ5360" s="31"/>
      <c r="AK5360" s="38">
        <v>0.12214754999999999</v>
      </c>
      <c r="AN5360" s="6"/>
    </row>
    <row r="5361" spans="1:40" x14ac:dyDescent="0.25">
      <c r="A5361" s="6">
        <v>0.57762731481481489</v>
      </c>
      <c r="B5361">
        <v>0.25</v>
      </c>
      <c r="C5361">
        <f>B5361+0.68</f>
        <v>0.93</v>
      </c>
      <c r="D5361" s="5">
        <f>C5361/(0.2905*LN(C5361)+0.3655)</f>
        <v>2.7002056306030857</v>
      </c>
      <c r="E5361" s="5">
        <f>D5361*100</f>
        <v>270.02056306030858</v>
      </c>
      <c r="F5361">
        <v>116.513189525339</v>
      </c>
      <c r="G5361" s="4">
        <f>75.6*1000/(287.05*(F5361+273))</f>
        <v>0.67614848013131934</v>
      </c>
      <c r="H5361" s="3">
        <f>SQRT(2*ABS(E5361)/G5361)</f>
        <v>28.261315865988305</v>
      </c>
      <c r="I5361" s="2">
        <f>(2/2*0.0254)^2*3.1416*H5361</f>
        <v>5.7281014421347747E-2</v>
      </c>
      <c r="J5361" s="26"/>
      <c r="K5361" s="26"/>
      <c r="L5361" s="26"/>
      <c r="M5361" s="26"/>
      <c r="N5361" s="39"/>
      <c r="O5361" s="9"/>
      <c r="P5361" s="8"/>
      <c r="Q5361" s="41"/>
      <c r="R5361" s="8"/>
      <c r="S5361" s="41"/>
      <c r="T5361" s="9"/>
      <c r="U5361" s="8"/>
      <c r="X5361" s="9"/>
      <c r="Y5361" s="9"/>
      <c r="Z5361" s="9"/>
      <c r="AA5361" s="8"/>
      <c r="AB5361" s="12"/>
      <c r="AC5361" s="11"/>
      <c r="AD5361" s="11"/>
      <c r="AE5361" s="11"/>
      <c r="AF5361" s="11"/>
      <c r="AG5361" s="11"/>
      <c r="AH5361" s="10"/>
      <c r="AI5361" s="7">
        <v>1009975.2</v>
      </c>
      <c r="AJ5361" s="31"/>
      <c r="AK5361" s="38">
        <v>0.11892241000000001</v>
      </c>
      <c r="AN5361" s="6"/>
    </row>
    <row r="5362" spans="1:40" x14ac:dyDescent="0.25">
      <c r="A5362" s="6">
        <v>0.57763888888888892</v>
      </c>
      <c r="B5362">
        <v>0.28999999999999998</v>
      </c>
      <c r="C5362">
        <f>B5362+0.68</f>
        <v>0.97</v>
      </c>
      <c r="D5362" s="5">
        <f>C5362/(0.2905*LN(C5362)+0.3655)</f>
        <v>2.7197410564993283</v>
      </c>
      <c r="E5362" s="5">
        <f>D5362*100</f>
        <v>271.97410564993282</v>
      </c>
      <c r="F5362">
        <v>116.309021070399</v>
      </c>
      <c r="G5362" s="4">
        <f>75.6*1000/(287.05*(F5362+273))</f>
        <v>0.67650307810626187</v>
      </c>
      <c r="H5362" s="3">
        <f>SQRT(2*ABS(E5362)/G5362)</f>
        <v>28.355929505052984</v>
      </c>
      <c r="I5362" s="2">
        <f>(2/2*0.0254)^2*3.1416*H5362</f>
        <v>5.7472780623934315E-2</v>
      </c>
      <c r="J5362" s="26"/>
      <c r="K5362" s="26"/>
      <c r="L5362" s="26"/>
      <c r="M5362" s="26"/>
      <c r="N5362" s="39"/>
      <c r="O5362" s="9"/>
      <c r="P5362" s="8"/>
      <c r="Q5362" s="41"/>
      <c r="R5362" s="8"/>
      <c r="S5362" s="41"/>
      <c r="T5362" s="9"/>
      <c r="U5362" s="8"/>
      <c r="X5362" s="9"/>
      <c r="Y5362" s="9"/>
      <c r="Z5362" s="9"/>
      <c r="AA5362" s="8"/>
      <c r="AB5362" s="12"/>
      <c r="AC5362" s="11"/>
      <c r="AD5362" s="11"/>
      <c r="AE5362" s="11"/>
      <c r="AF5362" s="11"/>
      <c r="AG5362" s="11"/>
      <c r="AH5362" s="10"/>
      <c r="AI5362" s="7">
        <v>825797.7</v>
      </c>
      <c r="AJ5362" s="31"/>
      <c r="AK5362" s="38">
        <v>0.11021091</v>
      </c>
      <c r="AN5362" s="6"/>
    </row>
    <row r="5363" spans="1:40" x14ac:dyDescent="0.25">
      <c r="A5363" s="6">
        <v>0.57765046296296296</v>
      </c>
      <c r="B5363">
        <v>0.25</v>
      </c>
      <c r="C5363">
        <f>B5363+0.68</f>
        <v>0.93</v>
      </c>
      <c r="D5363" s="5">
        <f>C5363/(0.2905*LN(C5363)+0.3655)</f>
        <v>2.7002056306030857</v>
      </c>
      <c r="E5363" s="5">
        <f>D5363*100</f>
        <v>270.02056306030858</v>
      </c>
      <c r="F5363">
        <v>116.026627909707</v>
      </c>
      <c r="G5363" s="4">
        <f>75.6*1000/(287.05*(F5363+273))</f>
        <v>0.67699414948477077</v>
      </c>
      <c r="H5363" s="3">
        <f>SQRT(2*ABS(E5363)/G5363)</f>
        <v>28.243658994799187</v>
      </c>
      <c r="I5363" s="2">
        <f>(2/2*0.0254)^2*3.1416*H5363</f>
        <v>5.7245226862905112E-2</v>
      </c>
      <c r="J5363" s="26"/>
      <c r="K5363" s="26"/>
      <c r="L5363" s="26"/>
      <c r="M5363" s="26"/>
      <c r="N5363" s="39"/>
      <c r="O5363" s="9"/>
      <c r="P5363" s="8"/>
      <c r="Q5363" s="41"/>
      <c r="R5363" s="8"/>
      <c r="S5363" s="41"/>
      <c r="T5363" s="9"/>
      <c r="U5363" s="8"/>
      <c r="X5363" s="9"/>
      <c r="Y5363" s="9"/>
      <c r="Z5363" s="9"/>
      <c r="AA5363" s="8"/>
      <c r="AB5363" s="12"/>
      <c r="AC5363" s="11"/>
      <c r="AD5363" s="11"/>
      <c r="AE5363" s="11"/>
      <c r="AF5363" s="11"/>
      <c r="AG5363" s="11"/>
      <c r="AH5363" s="10"/>
      <c r="AI5363" s="7">
        <v>832254.7</v>
      </c>
      <c r="AJ5363" s="31"/>
      <c r="AK5363" s="38">
        <v>9.9463689999999993E-2</v>
      </c>
      <c r="AN5363" s="6"/>
    </row>
    <row r="5364" spans="1:40" x14ac:dyDescent="0.25">
      <c r="A5364" s="6">
        <v>0.577662037037037</v>
      </c>
      <c r="B5364">
        <v>0.24</v>
      </c>
      <c r="C5364">
        <f>B5364+0.68</f>
        <v>0.92</v>
      </c>
      <c r="D5364" s="5">
        <f>C5364/(0.2905*LN(C5364)+0.3655)</f>
        <v>2.6957523293421808</v>
      </c>
      <c r="E5364" s="5">
        <f>D5364*100</f>
        <v>269.57523293421809</v>
      </c>
      <c r="F5364">
        <v>115.82591871436701</v>
      </c>
      <c r="G5364" s="4">
        <f>75.6*1000/(287.05*(F5364+273))</f>
        <v>0.6773436090872641</v>
      </c>
      <c r="H5364" s="3">
        <f>SQRT(2*ABS(E5364)/G5364)</f>
        <v>28.213078267526857</v>
      </c>
      <c r="I5364" s="2">
        <f>(2/2*0.0254)^2*3.1416*H5364</f>
        <v>5.7183244785063869E-2</v>
      </c>
      <c r="J5364" s="26"/>
      <c r="K5364" s="26"/>
      <c r="L5364" s="26"/>
      <c r="M5364" s="26"/>
      <c r="N5364" s="39"/>
      <c r="O5364" s="9"/>
      <c r="P5364" s="8"/>
      <c r="Q5364" s="41"/>
      <c r="R5364" s="8"/>
      <c r="S5364" s="41"/>
      <c r="T5364" s="9"/>
      <c r="U5364" s="8"/>
      <c r="X5364" s="9"/>
      <c r="Y5364" s="9"/>
      <c r="Z5364" s="9"/>
      <c r="AA5364" s="8"/>
      <c r="AB5364" s="12"/>
      <c r="AC5364" s="11"/>
      <c r="AD5364" s="11"/>
      <c r="AE5364" s="11"/>
      <c r="AF5364" s="11"/>
      <c r="AG5364" s="11"/>
      <c r="AH5364" s="10"/>
      <c r="AI5364" s="7">
        <v>922013.6</v>
      </c>
      <c r="AJ5364" s="31"/>
      <c r="AK5364" s="38">
        <v>9.7394179999999997E-2</v>
      </c>
      <c r="AN5364" s="6"/>
    </row>
    <row r="5365" spans="1:40" x14ac:dyDescent="0.25">
      <c r="A5365" s="6">
        <v>0.57767361111111104</v>
      </c>
      <c r="B5365">
        <v>0.22</v>
      </c>
      <c r="C5365">
        <f>B5365+0.68</f>
        <v>0.9</v>
      </c>
      <c r="D5365" s="5">
        <f>C5365/(0.2905*LN(C5365)+0.3655)</f>
        <v>2.6874273799901629</v>
      </c>
      <c r="E5365" s="5">
        <f>D5365*100</f>
        <v>268.7427379990163</v>
      </c>
      <c r="F5365">
        <v>115.615029110253</v>
      </c>
      <c r="G5365" s="4">
        <f>75.6*1000/(287.05*(F5365+273))</f>
        <v>0.67771118294537402</v>
      </c>
      <c r="H5365" s="3">
        <f>SQRT(2*ABS(E5365)/G5365)</f>
        <v>28.161840897857591</v>
      </c>
      <c r="I5365" s="2">
        <f>(2/2*0.0254)^2*3.1416*H5365</f>
        <v>5.7079395108535921E-2</v>
      </c>
      <c r="J5365" s="26"/>
      <c r="K5365" s="26"/>
      <c r="L5365" s="26"/>
      <c r="M5365" s="26"/>
      <c r="N5365" s="39"/>
      <c r="O5365" s="9"/>
      <c r="P5365" s="8"/>
      <c r="Q5365" s="41"/>
      <c r="R5365" s="8"/>
      <c r="S5365" s="41"/>
      <c r="T5365" s="9"/>
      <c r="U5365" s="8"/>
      <c r="X5365" s="9"/>
      <c r="Y5365" s="9"/>
      <c r="Z5365" s="9"/>
      <c r="AA5365" s="8"/>
      <c r="AB5365" s="12"/>
      <c r="AC5365" s="11"/>
      <c r="AD5365" s="11"/>
      <c r="AE5365" s="11"/>
      <c r="AF5365" s="11"/>
      <c r="AG5365" s="11"/>
      <c r="AH5365" s="10"/>
      <c r="AI5365" s="7">
        <v>856684.4</v>
      </c>
      <c r="AJ5365" s="31"/>
      <c r="AK5365" s="38">
        <v>9.3117790000000006E-2</v>
      </c>
      <c r="AN5365" s="6"/>
    </row>
    <row r="5366" spans="1:40" x14ac:dyDescent="0.25">
      <c r="A5366" s="6">
        <v>0.57768518518518519</v>
      </c>
      <c r="B5366">
        <v>0.3</v>
      </c>
      <c r="C5366">
        <f>B5366+0.68</f>
        <v>0.98</v>
      </c>
      <c r="D5366" s="5">
        <f>C5366/(0.2905*LN(C5366)+0.3655)</f>
        <v>2.7250145027674018</v>
      </c>
      <c r="E5366" s="5">
        <f>D5366*100</f>
        <v>272.50145027674017</v>
      </c>
      <c r="F5366">
        <v>115.410966904197</v>
      </c>
      <c r="G5366" s="4">
        <f>75.6*1000/(287.05*(F5366+273))</f>
        <v>0.67806723684406522</v>
      </c>
      <c r="H5366" s="3">
        <f>SQRT(2*ABS(E5366)/G5366)</f>
        <v>28.350650398846764</v>
      </c>
      <c r="I5366" s="2">
        <f>(2/2*0.0254)^2*3.1416*H5366</f>
        <v>5.746208074852284E-2</v>
      </c>
      <c r="J5366" s="26"/>
      <c r="K5366" s="26"/>
      <c r="L5366" s="26"/>
      <c r="M5366" s="26"/>
      <c r="N5366" s="39"/>
      <c r="O5366" s="9"/>
      <c r="P5366" s="8"/>
      <c r="Q5366" s="41"/>
      <c r="R5366" s="8"/>
      <c r="S5366" s="41"/>
      <c r="T5366" s="9"/>
      <c r="U5366" s="8"/>
      <c r="X5366" s="9"/>
      <c r="Y5366" s="9"/>
      <c r="Z5366" s="9"/>
      <c r="AA5366" s="8"/>
      <c r="AB5366" s="12"/>
      <c r="AC5366" s="11"/>
      <c r="AD5366" s="11"/>
      <c r="AE5366" s="11"/>
      <c r="AF5366" s="11"/>
      <c r="AG5366" s="11"/>
      <c r="AH5366" s="10"/>
      <c r="AI5366" s="7">
        <v>800769.9</v>
      </c>
      <c r="AJ5366" s="31"/>
      <c r="AK5366" s="38">
        <v>8.6199040000000005E-2</v>
      </c>
      <c r="AN5366" s="6"/>
    </row>
    <row r="5367" spans="1:40" x14ac:dyDescent="0.25">
      <c r="A5367" s="6">
        <v>0.57769675925925923</v>
      </c>
      <c r="B5367">
        <v>0.25</v>
      </c>
      <c r="C5367">
        <f>B5367+0.68</f>
        <v>0.93</v>
      </c>
      <c r="D5367" s="5">
        <f>C5367/(0.2905*LN(C5367)+0.3655)</f>
        <v>2.7002056306030857</v>
      </c>
      <c r="E5367" s="5">
        <f>D5367*100</f>
        <v>270.02056306030858</v>
      </c>
      <c r="F5367">
        <v>115.152522673512</v>
      </c>
      <c r="G5367" s="4">
        <f>75.6*1000/(287.05*(F5367+273))</f>
        <v>0.67851871546430398</v>
      </c>
      <c r="H5367" s="3">
        <f>SQRT(2*ABS(E5367)/G5367)</f>
        <v>28.21191076486506</v>
      </c>
      <c r="I5367" s="2">
        <f>(2/2*0.0254)^2*3.1416*H5367</f>
        <v>5.7180878450207966E-2</v>
      </c>
      <c r="J5367" s="26"/>
      <c r="K5367" s="26"/>
      <c r="L5367" s="26"/>
      <c r="M5367" s="26"/>
      <c r="N5367" s="39"/>
      <c r="O5367" s="9"/>
      <c r="P5367" s="8"/>
      <c r="Q5367" s="41"/>
      <c r="R5367" s="8"/>
      <c r="S5367" s="41"/>
      <c r="T5367" s="9"/>
      <c r="U5367" s="8"/>
      <c r="X5367" s="9"/>
      <c r="Y5367" s="9"/>
      <c r="Z5367" s="9"/>
      <c r="AA5367" s="8"/>
      <c r="AB5367" s="12"/>
      <c r="AC5367" s="11"/>
      <c r="AD5367" s="11"/>
      <c r="AE5367" s="11"/>
      <c r="AF5367" s="11"/>
      <c r="AG5367" s="11"/>
      <c r="AH5367" s="10"/>
      <c r="AI5367" s="7">
        <v>776651.3</v>
      </c>
      <c r="AJ5367" s="31"/>
      <c r="AK5367" s="38">
        <v>8.4202070000000004E-2</v>
      </c>
      <c r="AN5367" s="6"/>
    </row>
    <row r="5368" spans="1:40" x14ac:dyDescent="0.25">
      <c r="A5368" s="6">
        <v>0.57770833333333338</v>
      </c>
      <c r="B5368">
        <v>0.28999999999999998</v>
      </c>
      <c r="C5368">
        <f>B5368+0.68</f>
        <v>0.97</v>
      </c>
      <c r="D5368" s="5">
        <f>C5368/(0.2905*LN(C5368)+0.3655)</f>
        <v>2.7197410564993283</v>
      </c>
      <c r="E5368" s="5">
        <f>D5368*100</f>
        <v>271.97410564993282</v>
      </c>
      <c r="F5368">
        <v>114.94851500790401</v>
      </c>
      <c r="G5368" s="4">
        <f>75.6*1000/(287.05*(F5368+273))</f>
        <v>0.67887552316908517</v>
      </c>
      <c r="H5368" s="3">
        <f>SQRT(2*ABS(E5368)/G5368)</f>
        <v>28.306338851322778</v>
      </c>
      <c r="I5368" s="2">
        <f>(2/2*0.0254)^2*3.1416*H5368</f>
        <v>5.7372268568340233E-2</v>
      </c>
      <c r="J5368" s="26"/>
      <c r="K5368" s="26"/>
      <c r="L5368" s="26"/>
      <c r="M5368" s="26"/>
      <c r="N5368" s="39"/>
      <c r="O5368" s="9"/>
      <c r="P5368" s="8"/>
      <c r="Q5368" s="41"/>
      <c r="R5368" s="8"/>
      <c r="S5368" s="41"/>
      <c r="T5368" s="9"/>
      <c r="U5368" s="8"/>
      <c r="X5368" s="9"/>
      <c r="Y5368" s="9"/>
      <c r="Z5368" s="9"/>
      <c r="AA5368" s="8"/>
      <c r="AB5368" s="12"/>
      <c r="AC5368" s="11"/>
      <c r="AD5368" s="11"/>
      <c r="AE5368" s="11"/>
      <c r="AF5368" s="11"/>
      <c r="AG5368" s="11"/>
      <c r="AH5368" s="10"/>
      <c r="AI5368" s="7">
        <v>728376.1</v>
      </c>
      <c r="AJ5368" s="31"/>
      <c r="AK5368" s="38">
        <v>7.9428719999999994E-2</v>
      </c>
      <c r="AN5368" s="6"/>
    </row>
    <row r="5369" spans="1:40" x14ac:dyDescent="0.25">
      <c r="A5369" s="6">
        <v>0.57771990740740742</v>
      </c>
      <c r="B5369">
        <v>0.24</v>
      </c>
      <c r="C5369">
        <f>B5369+0.68</f>
        <v>0.92</v>
      </c>
      <c r="D5369" s="5">
        <f>C5369/(0.2905*LN(C5369)+0.3655)</f>
        <v>2.6957523293421808</v>
      </c>
      <c r="E5369" s="5">
        <f>D5369*100</f>
        <v>269.57523293421809</v>
      </c>
      <c r="F5369">
        <v>114.744531358533</v>
      </c>
      <c r="G5369" s="4">
        <f>75.6*1000/(287.05*(F5369+273))</f>
        <v>0.67923266426453655</v>
      </c>
      <c r="H5369" s="3">
        <f>SQRT(2*ABS(E5369)/G5369)</f>
        <v>28.173818399575051</v>
      </c>
      <c r="I5369" s="2">
        <f>(2/2*0.0254)^2*3.1416*H5369</f>
        <v>5.7103671524109167E-2</v>
      </c>
      <c r="J5369" s="26"/>
      <c r="K5369" s="26"/>
      <c r="L5369" s="26"/>
      <c r="M5369" s="26"/>
      <c r="N5369" s="39"/>
      <c r="O5369" s="9"/>
      <c r="P5369" s="8"/>
      <c r="Q5369" s="41"/>
      <c r="R5369" s="8"/>
      <c r="S5369" s="41"/>
      <c r="T5369" s="9"/>
      <c r="U5369" s="8"/>
      <c r="X5369" s="9"/>
      <c r="Y5369" s="9"/>
      <c r="Z5369" s="9"/>
      <c r="AA5369" s="8"/>
      <c r="AB5369" s="12"/>
      <c r="AC5369" s="11"/>
      <c r="AD5369" s="11"/>
      <c r="AE5369" s="11"/>
      <c r="AF5369" s="11"/>
      <c r="AG5369" s="11"/>
      <c r="AH5369" s="10"/>
      <c r="AI5369" s="7">
        <v>753739.9</v>
      </c>
      <c r="AJ5369" s="31"/>
      <c r="AK5369" s="38">
        <v>7.7398519999999998E-2</v>
      </c>
      <c r="AN5369" s="6"/>
    </row>
    <row r="5370" spans="1:40" x14ac:dyDescent="0.25">
      <c r="A5370" s="6">
        <v>0.57773148148148146</v>
      </c>
      <c r="B5370">
        <v>0.25</v>
      </c>
      <c r="C5370">
        <f>B5370+0.68</f>
        <v>0.93</v>
      </c>
      <c r="D5370" s="5">
        <f>C5370/(0.2905*LN(C5370)+0.3655)</f>
        <v>2.7002056306030857</v>
      </c>
      <c r="E5370" s="5">
        <f>D5370*100</f>
        <v>270.02056306030858</v>
      </c>
      <c r="F5370">
        <v>114.557567419196</v>
      </c>
      <c r="G5370" s="4">
        <f>75.6*1000/(287.05*(F5370+273))</f>
        <v>0.67956033691322959</v>
      </c>
      <c r="H5370" s="3">
        <f>SQRT(2*ABS(E5370)/G5370)</f>
        <v>28.190281044087094</v>
      </c>
      <c r="I5370" s="2">
        <f>(2/2*0.0254)^2*3.1416*H5370</f>
        <v>5.7137038582535583E-2</v>
      </c>
      <c r="J5370" s="26"/>
      <c r="K5370" s="26"/>
      <c r="L5370" s="26"/>
      <c r="M5370" s="26"/>
      <c r="N5370" s="39"/>
      <c r="O5370" s="9"/>
      <c r="P5370" s="8"/>
      <c r="Q5370" s="41"/>
      <c r="R5370" s="8"/>
      <c r="S5370" s="41"/>
      <c r="T5370" s="9"/>
      <c r="U5370" s="8"/>
      <c r="X5370" s="9"/>
      <c r="Y5370" s="9"/>
      <c r="Z5370" s="9"/>
      <c r="AA5370" s="8"/>
      <c r="AB5370" s="12"/>
      <c r="AC5370" s="11"/>
      <c r="AD5370" s="11"/>
      <c r="AE5370" s="11"/>
      <c r="AF5370" s="11"/>
      <c r="AG5370" s="11"/>
      <c r="AH5370" s="10"/>
      <c r="AI5370" s="7">
        <v>762163.8</v>
      </c>
      <c r="AJ5370" s="31"/>
      <c r="AK5370" s="38">
        <v>7.6810790000000004E-2</v>
      </c>
      <c r="AN5370" s="6"/>
    </row>
    <row r="5371" spans="1:40" x14ac:dyDescent="0.25">
      <c r="A5371" s="6">
        <v>0.5777430555555555</v>
      </c>
      <c r="B5371">
        <v>0.3</v>
      </c>
      <c r="C5371">
        <f>B5371+0.68</f>
        <v>0.98</v>
      </c>
      <c r="D5371" s="5">
        <f>C5371/(0.2905*LN(C5371)+0.3655)</f>
        <v>2.7250145027674018</v>
      </c>
      <c r="E5371" s="5">
        <f>D5371*100</f>
        <v>272.50145027674017</v>
      </c>
      <c r="F5371">
        <v>114.285655803539</v>
      </c>
      <c r="G5371" s="4">
        <f>75.6*1000/(287.05*(F5371+273))</f>
        <v>0.68003745334234988</v>
      </c>
      <c r="H5371" s="3">
        <f>SQRT(2*ABS(E5371)/G5371)</f>
        <v>28.30955160715213</v>
      </c>
      <c r="I5371" s="2">
        <f>(2/2*0.0254)^2*3.1416*H5371</f>
        <v>5.737878029319643E-2</v>
      </c>
      <c r="J5371" s="26"/>
      <c r="K5371" s="26"/>
      <c r="L5371" s="26"/>
      <c r="M5371" s="26"/>
      <c r="N5371" s="39"/>
      <c r="O5371" s="9"/>
      <c r="P5371" s="8"/>
      <c r="Q5371" s="41"/>
      <c r="R5371" s="8"/>
      <c r="S5371" s="41"/>
      <c r="T5371" s="9"/>
      <c r="U5371" s="8"/>
      <c r="X5371" s="9"/>
      <c r="Y5371" s="9"/>
      <c r="Z5371" s="9"/>
      <c r="AA5371" s="8"/>
      <c r="AB5371" s="12"/>
      <c r="AC5371" s="11"/>
      <c r="AD5371" s="11"/>
      <c r="AE5371" s="11"/>
      <c r="AF5371" s="11"/>
      <c r="AG5371" s="11"/>
      <c r="AH5371" s="10"/>
      <c r="AI5371" s="7">
        <v>847775.1</v>
      </c>
      <c r="AJ5371" s="31"/>
      <c r="AK5371" s="38">
        <v>8.0734570000000005E-2</v>
      </c>
      <c r="AN5371" s="6"/>
    </row>
    <row r="5372" spans="1:40" x14ac:dyDescent="0.25">
      <c r="A5372" s="6">
        <v>0.57775462962962965</v>
      </c>
      <c r="B5372">
        <v>0.26</v>
      </c>
      <c r="C5372">
        <f>B5372+0.68</f>
        <v>0.94000000000000006</v>
      </c>
      <c r="D5372" s="5">
        <f>C5372/(0.2905*LN(C5372)+0.3655)</f>
        <v>2.7048398588920084</v>
      </c>
      <c r="E5372" s="5">
        <f>D5372*100</f>
        <v>270.48398588920082</v>
      </c>
      <c r="F5372">
        <v>114.08514823402299</v>
      </c>
      <c r="G5372" s="4">
        <f>75.6*1000/(287.05*(F5372+273))</f>
        <v>0.68038970828566547</v>
      </c>
      <c r="H5372" s="3">
        <f>SQRT(2*ABS(E5372)/G5372)</f>
        <v>28.197259993671526</v>
      </c>
      <c r="I5372" s="2">
        <f>(2/2*0.0254)^2*3.1416*H5372</f>
        <v>5.7151183759415788E-2</v>
      </c>
      <c r="J5372" s="26"/>
      <c r="K5372" s="26"/>
      <c r="L5372" s="26"/>
      <c r="M5372" s="26"/>
      <c r="N5372" s="39"/>
      <c r="O5372" s="9"/>
      <c r="P5372" s="8"/>
      <c r="Q5372" s="41"/>
      <c r="R5372" s="8"/>
      <c r="S5372" s="41"/>
      <c r="T5372" s="9"/>
      <c r="U5372" s="8"/>
      <c r="X5372" s="9"/>
      <c r="Y5372" s="9"/>
      <c r="Z5372" s="9"/>
      <c r="AA5372" s="8"/>
      <c r="AB5372" s="12"/>
      <c r="AC5372" s="11"/>
      <c r="AD5372" s="11"/>
      <c r="AE5372" s="11"/>
      <c r="AF5372" s="11"/>
      <c r="AG5372" s="11"/>
      <c r="AH5372" s="10"/>
      <c r="AI5372" s="7">
        <v>827656.6</v>
      </c>
      <c r="AJ5372" s="31"/>
      <c r="AK5372" s="38">
        <v>8.699461E-2</v>
      </c>
      <c r="AN5372" s="6"/>
    </row>
    <row r="5373" spans="1:40" x14ac:dyDescent="0.25">
      <c r="A5373" s="6">
        <v>0.57776620370370368</v>
      </c>
      <c r="B5373">
        <v>0.23</v>
      </c>
      <c r="C5373">
        <f>B5373+0.68</f>
        <v>0.91</v>
      </c>
      <c r="D5373" s="5">
        <f>C5373/(0.2905*LN(C5373)+0.3655)</f>
        <v>2.6914895144241178</v>
      </c>
      <c r="E5373" s="5">
        <f>D5373*100</f>
        <v>269.14895144241177</v>
      </c>
      <c r="F5373">
        <v>113.894857329719</v>
      </c>
      <c r="G5373" s="4">
        <f>75.6*1000/(287.05*(F5373+273))</f>
        <v>0.68072435210533888</v>
      </c>
      <c r="H5373" s="3">
        <f>SQRT(2*ABS(E5373)/G5373)</f>
        <v>28.12067235638046</v>
      </c>
      <c r="I5373" s="2">
        <f>(2/2*0.0254)^2*3.1416*H5373</f>
        <v>5.6995953281933097E-2</v>
      </c>
      <c r="J5373" s="26"/>
      <c r="K5373" s="26"/>
      <c r="L5373" s="26"/>
      <c r="M5373" s="26"/>
      <c r="N5373" s="39"/>
      <c r="O5373" s="9"/>
      <c r="P5373" s="8"/>
      <c r="Q5373" s="41"/>
      <c r="R5373" s="8"/>
      <c r="S5373" s="41"/>
      <c r="T5373" s="9"/>
      <c r="U5373" s="8"/>
      <c r="X5373" s="9"/>
      <c r="Y5373" s="9"/>
      <c r="Z5373" s="9"/>
      <c r="AA5373" s="8"/>
      <c r="AB5373" s="12"/>
      <c r="AC5373" s="11"/>
      <c r="AD5373" s="11"/>
      <c r="AE5373" s="11"/>
      <c r="AF5373" s="11"/>
      <c r="AG5373" s="11"/>
      <c r="AH5373" s="10"/>
      <c r="AI5373" s="7">
        <v>747408.5</v>
      </c>
      <c r="AJ5373" s="31"/>
      <c r="AK5373" s="38">
        <v>8.7683949999999997E-2</v>
      </c>
      <c r="AN5373" s="6"/>
    </row>
    <row r="5374" spans="1:40" x14ac:dyDescent="0.25">
      <c r="A5374" s="6">
        <v>0.57777777777777783</v>
      </c>
      <c r="B5374">
        <v>0.24</v>
      </c>
      <c r="C5374">
        <f>B5374+0.68</f>
        <v>0.92</v>
      </c>
      <c r="D5374" s="5">
        <f>C5374/(0.2905*LN(C5374)+0.3655)</f>
        <v>2.6957523293421808</v>
      </c>
      <c r="E5374" s="5">
        <f>D5374*100</f>
        <v>269.57523293421809</v>
      </c>
      <c r="F5374">
        <v>113.69439474921499</v>
      </c>
      <c r="G5374" s="4">
        <f>75.6*1000/(287.05*(F5374+273))</f>
        <v>0.6810772399725743</v>
      </c>
      <c r="H5374" s="3">
        <f>SQRT(2*ABS(E5374)/G5374)</f>
        <v>28.135640662376808</v>
      </c>
      <c r="I5374" s="2">
        <f>(2/2*0.0254)^2*3.1416*H5374</f>
        <v>5.7026291563268106E-2</v>
      </c>
      <c r="J5374" s="26"/>
      <c r="K5374" s="26"/>
      <c r="L5374" s="26"/>
      <c r="M5374" s="26"/>
      <c r="N5374" s="39"/>
      <c r="O5374" s="9"/>
      <c r="P5374" s="8"/>
      <c r="Q5374" s="41"/>
      <c r="R5374" s="8"/>
      <c r="S5374" s="41"/>
      <c r="T5374" s="9"/>
      <c r="U5374" s="8"/>
      <c r="X5374" s="9"/>
      <c r="Y5374" s="9"/>
      <c r="Z5374" s="9"/>
      <c r="AA5374" s="8"/>
      <c r="AB5374" s="12"/>
      <c r="AC5374" s="11"/>
      <c r="AD5374" s="11"/>
      <c r="AE5374" s="11"/>
      <c r="AF5374" s="11"/>
      <c r="AG5374" s="11"/>
      <c r="AH5374" s="10"/>
      <c r="AI5374" s="7">
        <v>558124.30000000005</v>
      </c>
      <c r="AJ5374" s="31"/>
      <c r="AK5374" s="38">
        <v>8.6102349999999994E-2</v>
      </c>
      <c r="AN5374" s="6"/>
    </row>
    <row r="5375" spans="1:40" x14ac:dyDescent="0.25">
      <c r="A5375" s="6">
        <v>0.57778935185185187</v>
      </c>
      <c r="B5375">
        <v>0.24</v>
      </c>
      <c r="C5375">
        <f>B5375+0.68</f>
        <v>0.92</v>
      </c>
      <c r="D5375" s="5">
        <f>C5375/(0.2905*LN(C5375)+0.3655)</f>
        <v>2.6957523293421808</v>
      </c>
      <c r="E5375" s="5">
        <f>D5375*100</f>
        <v>269.57523293421809</v>
      </c>
      <c r="F5375">
        <v>113.432808735084</v>
      </c>
      <c r="G5375" s="4">
        <f>75.6*1000/(287.05*(F5375+273))</f>
        <v>0.68153827815694323</v>
      </c>
      <c r="H5375" s="3">
        <f>SQRT(2*ABS(E5375)/G5375)</f>
        <v>28.126122635612273</v>
      </c>
      <c r="I5375" s="2">
        <f>(2/2*0.0254)^2*3.1416*H5375</f>
        <v>5.7007000096765015E-2</v>
      </c>
      <c r="J5375" s="26"/>
      <c r="K5375" s="26"/>
      <c r="L5375" s="26"/>
      <c r="M5375" s="26"/>
      <c r="N5375" s="39"/>
      <c r="O5375" s="9"/>
      <c r="P5375" s="8"/>
      <c r="Q5375" s="41"/>
      <c r="R5375" s="8"/>
      <c r="S5375" s="41"/>
      <c r="T5375" s="9"/>
      <c r="U5375" s="8"/>
      <c r="X5375" s="9"/>
      <c r="Y5375" s="9"/>
      <c r="Z5375" s="9"/>
      <c r="AA5375" s="8"/>
      <c r="AB5375" s="12"/>
      <c r="AC5375" s="11"/>
      <c r="AD5375" s="11"/>
      <c r="AE5375" s="11"/>
      <c r="AF5375" s="11"/>
      <c r="AG5375" s="11"/>
      <c r="AH5375" s="10"/>
      <c r="AI5375" s="7">
        <v>480658.9</v>
      </c>
      <c r="AJ5375" s="31"/>
      <c r="AK5375" s="38">
        <v>7.4515390000000001E-2</v>
      </c>
      <c r="AN5375" s="6"/>
    </row>
    <row r="5376" spans="1:40" x14ac:dyDescent="0.25">
      <c r="A5376" s="6">
        <v>0.57780092592592591</v>
      </c>
      <c r="B5376">
        <v>0.31</v>
      </c>
      <c r="C5376">
        <f>B5376+0.68</f>
        <v>0.99</v>
      </c>
      <c r="D5376" s="5">
        <f>C5376/(0.2905*LN(C5376)+0.3655)</f>
        <v>2.7304290623909595</v>
      </c>
      <c r="E5376" s="5">
        <f>D5376*100</f>
        <v>273.04290623909594</v>
      </c>
      <c r="F5376">
        <v>113.235795780001</v>
      </c>
      <c r="G5376" s="4">
        <f>75.6*1000/(287.05*(F5376+273))</f>
        <v>0.68188592037873863</v>
      </c>
      <c r="H5376" s="3">
        <f>SQRT(2*ABS(E5376)/G5376)</f>
        <v>28.299227804147751</v>
      </c>
      <c r="I5376" s="2">
        <f>(2/2*0.0254)^2*3.1416*H5376</f>
        <v>5.7357855651485441E-2</v>
      </c>
      <c r="J5376" s="26"/>
      <c r="K5376" s="26"/>
      <c r="L5376" s="26"/>
      <c r="M5376" s="26"/>
      <c r="N5376" s="39"/>
      <c r="O5376" s="9"/>
      <c r="P5376" s="8"/>
      <c r="Q5376" s="41"/>
      <c r="R5376" s="8"/>
      <c r="S5376" s="41"/>
      <c r="T5376" s="9"/>
      <c r="U5376" s="8"/>
      <c r="X5376" s="9"/>
      <c r="Y5376" s="9"/>
      <c r="Z5376" s="9"/>
      <c r="AA5376" s="8"/>
      <c r="AB5376" s="12"/>
      <c r="AC5376" s="11"/>
      <c r="AD5376" s="11"/>
      <c r="AE5376" s="11"/>
      <c r="AF5376" s="11"/>
      <c r="AG5376" s="11"/>
      <c r="AH5376" s="10"/>
      <c r="AI5376" s="7">
        <v>482149.2</v>
      </c>
      <c r="AJ5376" s="31"/>
      <c r="AK5376" s="38">
        <v>6.7319210000000004E-2</v>
      </c>
      <c r="AN5376" s="6"/>
    </row>
    <row r="5377" spans="1:40" x14ac:dyDescent="0.25">
      <c r="A5377" s="6">
        <v>0.57781249999999995</v>
      </c>
      <c r="B5377">
        <v>0.28999999999999998</v>
      </c>
      <c r="C5377">
        <f>B5377+0.68</f>
        <v>0.97</v>
      </c>
      <c r="D5377" s="5">
        <f>C5377/(0.2905*LN(C5377)+0.3655)</f>
        <v>2.7197410564993283</v>
      </c>
      <c r="E5377" s="5">
        <f>D5377*100</f>
        <v>271.97410564993282</v>
      </c>
      <c r="F5377">
        <v>113.05238986862901</v>
      </c>
      <c r="G5377" s="4">
        <f>75.6*1000/(287.05*(F5377+273))</f>
        <v>0.68220987099259534</v>
      </c>
      <c r="H5377" s="3">
        <f>SQRT(2*ABS(E5377)/G5377)</f>
        <v>28.237079527960521</v>
      </c>
      <c r="I5377" s="2">
        <f>(2/2*0.0254)^2*3.1416*H5377</f>
        <v>5.7231891371498506E-2</v>
      </c>
      <c r="J5377" s="26"/>
      <c r="K5377" s="26"/>
      <c r="L5377" s="26"/>
      <c r="M5377" s="26"/>
      <c r="N5377" s="39"/>
      <c r="O5377" s="9"/>
      <c r="P5377" s="8"/>
      <c r="Q5377" s="41"/>
      <c r="R5377" s="8"/>
      <c r="S5377" s="41"/>
      <c r="T5377" s="9"/>
      <c r="U5377" s="8"/>
      <c r="X5377" s="9"/>
      <c r="Y5377" s="9"/>
      <c r="Z5377" s="9"/>
      <c r="AA5377" s="8"/>
      <c r="AB5377" s="12"/>
      <c r="AC5377" s="11"/>
      <c r="AD5377" s="11"/>
      <c r="AE5377" s="11"/>
      <c r="AF5377" s="11"/>
      <c r="AG5377" s="11"/>
      <c r="AH5377" s="10"/>
      <c r="AI5377" s="7">
        <v>876765.5</v>
      </c>
      <c r="AJ5377" s="31"/>
      <c r="AK5377" s="38">
        <v>7.3079500000000006E-2</v>
      </c>
      <c r="AN5377" s="6"/>
    </row>
    <row r="5378" spans="1:40" x14ac:dyDescent="0.25">
      <c r="A5378" s="6">
        <v>0.5778240740740741</v>
      </c>
      <c r="B5378">
        <v>0.22</v>
      </c>
      <c r="C5378">
        <f>B5378+0.68</f>
        <v>0.9</v>
      </c>
      <c r="D5378" s="5">
        <f>C5378/(0.2905*LN(C5378)+0.3655)</f>
        <v>2.6874273799901629</v>
      </c>
      <c r="E5378" s="5">
        <f>D5378*100</f>
        <v>268.7427379990163</v>
      </c>
      <c r="F5378">
        <v>112.862211428812</v>
      </c>
      <c r="G5378" s="4">
        <f>75.6*1000/(287.05*(F5378+273))</f>
        <v>0.68254610917568337</v>
      </c>
      <c r="H5378" s="3">
        <f>SQRT(2*ABS(E5378)/G5378)</f>
        <v>28.061919143215235</v>
      </c>
      <c r="I5378" s="2">
        <f>(2/2*0.0254)^2*3.1416*H5378</f>
        <v>5.6876870233338463E-2</v>
      </c>
      <c r="J5378" s="26"/>
      <c r="K5378" s="26"/>
      <c r="L5378" s="26"/>
      <c r="M5378" s="26"/>
      <c r="N5378" s="39"/>
      <c r="O5378" s="9"/>
      <c r="P5378" s="8"/>
      <c r="Q5378" s="41"/>
      <c r="R5378" s="8"/>
      <c r="S5378" s="41"/>
      <c r="T5378" s="9"/>
      <c r="U5378" s="8"/>
      <c r="X5378" s="9"/>
      <c r="Y5378" s="9"/>
      <c r="Z5378" s="9"/>
      <c r="AA5378" s="8"/>
      <c r="AB5378" s="12"/>
      <c r="AC5378" s="11"/>
      <c r="AD5378" s="11"/>
      <c r="AE5378" s="11"/>
      <c r="AF5378" s="11"/>
      <c r="AG5378" s="11"/>
      <c r="AH5378" s="10"/>
      <c r="AI5378" s="7">
        <v>1357162</v>
      </c>
      <c r="AJ5378" s="31"/>
      <c r="AK5378" s="38">
        <v>0.10444217</v>
      </c>
      <c r="AN5378" s="6"/>
    </row>
    <row r="5379" spans="1:40" x14ac:dyDescent="0.25">
      <c r="A5379" s="6">
        <v>0.57783564814814814</v>
      </c>
      <c r="B5379">
        <v>0.25</v>
      </c>
      <c r="C5379">
        <f>B5379+0.68</f>
        <v>0.93</v>
      </c>
      <c r="D5379" s="5">
        <f>C5379/(0.2905*LN(C5379)+0.3655)</f>
        <v>2.7002056306030857</v>
      </c>
      <c r="E5379" s="5">
        <f>D5379*100</f>
        <v>270.02056306030858</v>
      </c>
      <c r="F5379">
        <v>112.614331205241</v>
      </c>
      <c r="G5379" s="4">
        <f>75.6*1000/(287.05*(F5379+273))</f>
        <v>0.68298486279153359</v>
      </c>
      <c r="H5379" s="3">
        <f>SQRT(2*ABS(E5379)/G5379)</f>
        <v>28.119518375119739</v>
      </c>
      <c r="I5379" s="2">
        <f>(2/2*0.0254)^2*3.1416*H5379</f>
        <v>5.6993614352721496E-2</v>
      </c>
      <c r="J5379" s="26"/>
      <c r="K5379" s="26"/>
      <c r="L5379" s="26"/>
      <c r="M5379" s="26"/>
      <c r="N5379" s="39"/>
      <c r="O5379" s="9"/>
      <c r="P5379" s="8"/>
      <c r="Q5379" s="41"/>
      <c r="R5379" s="8"/>
      <c r="S5379" s="41"/>
      <c r="T5379" s="9"/>
      <c r="U5379" s="8"/>
      <c r="X5379" s="9"/>
      <c r="Y5379" s="9"/>
      <c r="Z5379" s="9"/>
      <c r="AA5379" s="8"/>
      <c r="AB5379" s="12"/>
      <c r="AC5379" s="11"/>
      <c r="AD5379" s="11"/>
      <c r="AE5379" s="11"/>
      <c r="AF5379" s="11"/>
      <c r="AG5379" s="11"/>
      <c r="AH5379" s="10"/>
      <c r="AI5379" s="7">
        <v>1567736.9</v>
      </c>
      <c r="AJ5379" s="31"/>
      <c r="AK5379" s="38">
        <v>0.14016002999999999</v>
      </c>
      <c r="AN5379" s="6"/>
    </row>
    <row r="5380" spans="1:40" x14ac:dyDescent="0.25">
      <c r="A5380" s="6">
        <v>0.57784722222222229</v>
      </c>
      <c r="B5380">
        <v>0.22</v>
      </c>
      <c r="C5380">
        <f>B5380+0.68</f>
        <v>0.9</v>
      </c>
      <c r="D5380" s="5">
        <f>C5380/(0.2905*LN(C5380)+0.3655)</f>
        <v>2.6874273799901629</v>
      </c>
      <c r="E5380" s="5">
        <f>D5380*100</f>
        <v>268.7427379990163</v>
      </c>
      <c r="F5380">
        <v>112.424200220792</v>
      </c>
      <c r="G5380" s="4">
        <f>75.6*1000/(287.05*(F5380+273))</f>
        <v>0.68332178139771327</v>
      </c>
      <c r="H5380" s="3">
        <f>SQRT(2*ABS(E5380)/G5380)</f>
        <v>28.045987387171614</v>
      </c>
      <c r="I5380" s="2">
        <f>(2/2*0.0254)^2*3.1416*H5380</f>
        <v>5.6844579198058312E-2</v>
      </c>
      <c r="J5380" s="26"/>
      <c r="K5380" s="26"/>
      <c r="L5380" s="26"/>
      <c r="M5380" s="26"/>
      <c r="N5380" s="39"/>
      <c r="O5380" s="9"/>
      <c r="P5380" s="8"/>
      <c r="Q5380" s="41"/>
      <c r="R5380" s="8"/>
      <c r="S5380" s="41"/>
      <c r="T5380" s="9"/>
      <c r="U5380" s="8"/>
      <c r="X5380" s="9"/>
      <c r="Y5380" s="9"/>
      <c r="Z5380" s="9"/>
      <c r="AA5380" s="8"/>
      <c r="AB5380" s="12"/>
      <c r="AC5380" s="11"/>
      <c r="AD5380" s="11"/>
      <c r="AE5380" s="11"/>
      <c r="AF5380" s="11"/>
      <c r="AG5380" s="11"/>
      <c r="AH5380" s="10"/>
      <c r="AI5380" s="7">
        <v>1793326.5</v>
      </c>
      <c r="AJ5380" s="31"/>
      <c r="AK5380" s="38">
        <v>0.17461176</v>
      </c>
      <c r="AN5380" s="6"/>
    </row>
    <row r="5381" spans="1:40" x14ac:dyDescent="0.25">
      <c r="A5381" s="6">
        <v>0.57785879629629633</v>
      </c>
      <c r="B5381">
        <v>0.32</v>
      </c>
      <c r="C5381">
        <f>B5381+0.68</f>
        <v>1</v>
      </c>
      <c r="D5381" s="5">
        <f>C5381/(0.2905*LN(C5381)+0.3655)</f>
        <v>2.7359781121751028</v>
      </c>
      <c r="E5381" s="5">
        <f>D5381*100</f>
        <v>273.5978112175103</v>
      </c>
      <c r="F5381">
        <v>112.247668420173</v>
      </c>
      <c r="G5381" s="4">
        <f>75.6*1000/(287.05*(F5381+273))</f>
        <v>0.6836348995146041</v>
      </c>
      <c r="H5381" s="3">
        <f>SQRT(2*ABS(E5381)/G5381)</f>
        <v>28.291709789214657</v>
      </c>
      <c r="I5381" s="2">
        <f>(2/2*0.0254)^2*3.1416*H5381</f>
        <v>5.7342617878274722E-2</v>
      </c>
      <c r="J5381" s="26"/>
      <c r="K5381" s="26"/>
      <c r="L5381" s="26"/>
      <c r="M5381" s="26"/>
      <c r="N5381" s="39"/>
      <c r="O5381" s="9"/>
      <c r="P5381" s="8"/>
      <c r="Q5381" s="41"/>
      <c r="R5381" s="8"/>
      <c r="S5381" s="41"/>
      <c r="T5381" s="9"/>
      <c r="U5381" s="8"/>
      <c r="X5381" s="9"/>
      <c r="Y5381" s="9"/>
      <c r="Z5381" s="9"/>
      <c r="AA5381" s="8"/>
      <c r="AB5381" s="12"/>
      <c r="AC5381" s="11"/>
      <c r="AD5381" s="11"/>
      <c r="AE5381" s="11"/>
      <c r="AF5381" s="11"/>
      <c r="AG5381" s="11"/>
      <c r="AH5381" s="10"/>
      <c r="AI5381" s="7">
        <v>2024375.8</v>
      </c>
      <c r="AJ5381" s="31"/>
      <c r="AK5381" s="38">
        <v>0.21150521999999999</v>
      </c>
      <c r="AN5381" s="6"/>
    </row>
    <row r="5382" spans="1:40" x14ac:dyDescent="0.25">
      <c r="A5382" s="6">
        <v>0.57787037037037037</v>
      </c>
      <c r="B5382">
        <v>0.2</v>
      </c>
      <c r="C5382">
        <f>B5382+0.68</f>
        <v>0.88000000000000012</v>
      </c>
      <c r="D5382" s="5">
        <f>C5382/(0.2905*LN(C5382)+0.3655)</f>
        <v>2.6799494252592178</v>
      </c>
      <c r="E5382" s="5">
        <f>D5382*100</f>
        <v>267.99494252592177</v>
      </c>
      <c r="F5382">
        <v>112.040605584934</v>
      </c>
      <c r="G5382" s="4">
        <f>75.6*1000/(287.05*(F5382+273))</f>
        <v>0.68400253705336911</v>
      </c>
      <c r="H5382" s="3">
        <f>SQRT(2*ABS(E5382)/G5382)</f>
        <v>27.992999777524641</v>
      </c>
      <c r="I5382" s="2">
        <f>(2/2*0.0254)^2*3.1416*H5382</f>
        <v>5.6737182074487233E-2</v>
      </c>
      <c r="J5382" s="26"/>
      <c r="K5382" s="26"/>
      <c r="L5382" s="26"/>
      <c r="M5382" s="26"/>
      <c r="N5382" s="39"/>
      <c r="O5382" s="9"/>
      <c r="P5382" s="8"/>
      <c r="Q5382" s="41"/>
      <c r="R5382" s="8"/>
      <c r="S5382" s="41"/>
      <c r="T5382" s="9"/>
      <c r="U5382" s="8"/>
      <c r="X5382" s="9"/>
      <c r="Y5382" s="9"/>
      <c r="Z5382" s="9"/>
      <c r="AA5382" s="8"/>
      <c r="AB5382" s="12"/>
      <c r="AC5382" s="11"/>
      <c r="AD5382" s="11"/>
      <c r="AE5382" s="11"/>
      <c r="AF5382" s="11"/>
      <c r="AG5382" s="11"/>
      <c r="AH5382" s="10"/>
      <c r="AI5382" s="7">
        <v>2129405.7000000002</v>
      </c>
      <c r="AJ5382" s="31"/>
      <c r="AK5382" s="38">
        <v>0.24531720000000001</v>
      </c>
      <c r="AN5382" s="6"/>
    </row>
    <row r="5383" spans="1:40" x14ac:dyDescent="0.25">
      <c r="A5383" s="6">
        <v>0.57788194444444441</v>
      </c>
      <c r="B5383">
        <v>0.33</v>
      </c>
      <c r="C5383">
        <f>B5383+0.68</f>
        <v>1.01</v>
      </c>
      <c r="D5383" s="5">
        <f>C5383/(0.2905*LN(C5383)+0.3655)</f>
        <v>2.7416554037986409</v>
      </c>
      <c r="E5383" s="5">
        <f>D5383*100</f>
        <v>274.16554037986407</v>
      </c>
      <c r="F5383">
        <v>111.799628621829</v>
      </c>
      <c r="G5383" s="4">
        <f>75.6*1000/(287.05*(F5383+273))</f>
        <v>0.68443088687981146</v>
      </c>
      <c r="H5383" s="3">
        <f>SQRT(2*ABS(E5383)/G5383)</f>
        <v>28.304574573751662</v>
      </c>
      <c r="I5383" s="2">
        <f>(2/2*0.0254)^2*3.1416*H5383</f>
        <v>5.7368692669416292E-2</v>
      </c>
      <c r="J5383" s="26"/>
      <c r="K5383" s="26"/>
      <c r="L5383" s="26"/>
      <c r="M5383" s="26"/>
      <c r="N5383" s="39"/>
      <c r="O5383" s="9"/>
      <c r="P5383" s="8"/>
      <c r="Q5383" s="41"/>
      <c r="R5383" s="8"/>
      <c r="S5383" s="41"/>
      <c r="T5383" s="9"/>
      <c r="U5383" s="8"/>
      <c r="X5383" s="9"/>
      <c r="Y5383" s="9"/>
      <c r="Z5383" s="9"/>
      <c r="AA5383" s="8"/>
      <c r="AB5383" s="12"/>
      <c r="AC5383" s="11"/>
      <c r="AD5383" s="11"/>
      <c r="AE5383" s="11"/>
      <c r="AF5383" s="11"/>
      <c r="AG5383" s="11"/>
      <c r="AH5383" s="10"/>
      <c r="AI5383" s="7">
        <v>1949823.6</v>
      </c>
      <c r="AJ5383" s="31"/>
      <c r="AK5383" s="38">
        <v>0.26430445000000002</v>
      </c>
      <c r="AN5383" s="6"/>
    </row>
    <row r="5384" spans="1:40" x14ac:dyDescent="0.25">
      <c r="A5384" s="6">
        <v>0.57789351851851845</v>
      </c>
      <c r="B5384">
        <v>0.54</v>
      </c>
      <c r="C5384">
        <f>B5384+0.68</f>
        <v>1.2200000000000002</v>
      </c>
      <c r="D5384" s="5">
        <f>C5384/(0.2905*LN(C5384)+0.3655)</f>
        <v>2.8823470279445305</v>
      </c>
      <c r="E5384" s="5">
        <f>D5384*100</f>
        <v>288.23470279445303</v>
      </c>
      <c r="F5384">
        <v>111.636733234202</v>
      </c>
      <c r="G5384" s="4">
        <f>75.6*1000/(287.05*(F5384+273))</f>
        <v>0.68472074644076586</v>
      </c>
      <c r="H5384" s="3">
        <f>SQRT(2*ABS(E5384)/G5384)</f>
        <v>29.015588822674665</v>
      </c>
      <c r="I5384" s="2">
        <f>(2/2*0.0254)^2*3.1416*H5384</f>
        <v>5.8809800990043251E-2</v>
      </c>
      <c r="J5384" s="26"/>
      <c r="K5384" s="26"/>
      <c r="L5384" s="26"/>
      <c r="M5384" s="26"/>
      <c r="N5384" s="39"/>
      <c r="O5384" s="9"/>
      <c r="P5384" s="8"/>
      <c r="Q5384" s="41"/>
      <c r="R5384" s="8"/>
      <c r="S5384" s="41"/>
      <c r="T5384" s="9"/>
      <c r="U5384" s="8"/>
      <c r="X5384" s="9"/>
      <c r="Y5384" s="9"/>
      <c r="Z5384" s="9"/>
      <c r="AA5384" s="8"/>
      <c r="AB5384" s="12"/>
      <c r="AC5384" s="11"/>
      <c r="AD5384" s="11"/>
      <c r="AE5384" s="11"/>
      <c r="AF5384" s="11"/>
      <c r="AG5384" s="11"/>
      <c r="AH5384" s="10"/>
      <c r="AI5384" s="7">
        <v>1686416.5</v>
      </c>
      <c r="AJ5384" s="31"/>
      <c r="AK5384" s="38">
        <v>0.26359495999999999</v>
      </c>
      <c r="AN5384" s="6"/>
    </row>
    <row r="5385" spans="1:40" x14ac:dyDescent="0.25">
      <c r="A5385" s="6">
        <v>0.5779050925925926</v>
      </c>
      <c r="B5385">
        <v>1.75</v>
      </c>
      <c r="C5385">
        <f>B5385+0.68</f>
        <v>2.4300000000000002</v>
      </c>
      <c r="D5385" s="5">
        <f>C5385/(0.2905*LN(C5385)+0.3655)</f>
        <v>3.8977761823180064</v>
      </c>
      <c r="E5385" s="5">
        <f>D5385*100</f>
        <v>389.77761823180066</v>
      </c>
      <c r="F5385">
        <v>111.579044713942</v>
      </c>
      <c r="G5385" s="4">
        <f>75.6*1000/(287.05*(F5385+273))</f>
        <v>0.68482345751459173</v>
      </c>
      <c r="H5385" s="3">
        <f>SQRT(2*ABS(E5385)/G5385)</f>
        <v>33.739149650491385</v>
      </c>
      <c r="I5385" s="2">
        <f>(2/2*0.0254)^2*3.1416*H5385</f>
        <v>6.8383677775586224E-2</v>
      </c>
      <c r="J5385" s="26"/>
      <c r="K5385" s="26"/>
      <c r="L5385" s="26"/>
      <c r="M5385" s="26"/>
      <c r="N5385" s="39"/>
      <c r="O5385" s="9"/>
      <c r="P5385" s="8"/>
      <c r="Q5385" s="41"/>
      <c r="R5385" s="8"/>
      <c r="S5385" s="41"/>
      <c r="T5385" s="9"/>
      <c r="U5385" s="8"/>
      <c r="X5385" s="9"/>
      <c r="Y5385" s="9"/>
      <c r="Z5385" s="9"/>
      <c r="AA5385" s="8"/>
      <c r="AB5385" s="12"/>
      <c r="AC5385" s="11"/>
      <c r="AD5385" s="11"/>
      <c r="AE5385" s="11"/>
      <c r="AF5385" s="11"/>
      <c r="AG5385" s="11"/>
      <c r="AH5385" s="10"/>
      <c r="AI5385" s="7">
        <v>1332187.1000000001</v>
      </c>
      <c r="AJ5385" s="31"/>
      <c r="AK5385" s="38">
        <v>0.25123951999999999</v>
      </c>
      <c r="AN5385" s="6"/>
    </row>
    <row r="5386" spans="1:40" x14ac:dyDescent="0.25">
      <c r="A5386" s="6">
        <v>0.57791666666666663</v>
      </c>
      <c r="B5386">
        <v>0.78</v>
      </c>
      <c r="C5386">
        <f>B5386+0.68</f>
        <v>1.46</v>
      </c>
      <c r="D5386" s="5">
        <f>C5386/(0.2905*LN(C5386)+0.3655)</f>
        <v>3.070866870695907</v>
      </c>
      <c r="E5386" s="5">
        <f>D5386*100</f>
        <v>307.08668706959071</v>
      </c>
      <c r="F5386">
        <v>111.643520242549</v>
      </c>
      <c r="G5386" s="4">
        <f>75.6*1000/(287.05*(F5386+273))</f>
        <v>0.68470866459048907</v>
      </c>
      <c r="H5386" s="3">
        <f>SQRT(2*ABS(E5386)/G5386)</f>
        <v>29.949707177683031</v>
      </c>
      <c r="I5386" s="2">
        <f>(2/2*0.0254)^2*3.1416*H5386</f>
        <v>6.0703104444779915E-2</v>
      </c>
      <c r="J5386" s="26"/>
      <c r="K5386" s="26"/>
      <c r="L5386" s="26"/>
      <c r="M5386" s="26"/>
      <c r="N5386" s="39"/>
      <c r="O5386" s="9"/>
      <c r="P5386" s="8"/>
      <c r="Q5386" s="41"/>
      <c r="R5386" s="8"/>
      <c r="S5386" s="41"/>
      <c r="T5386" s="9"/>
      <c r="U5386" s="8"/>
      <c r="X5386" s="9"/>
      <c r="Y5386" s="9"/>
      <c r="Z5386" s="9"/>
      <c r="AA5386" s="8"/>
      <c r="AB5386" s="12"/>
      <c r="AC5386" s="11"/>
      <c r="AD5386" s="11"/>
      <c r="AE5386" s="11"/>
      <c r="AF5386" s="11"/>
      <c r="AG5386" s="11"/>
      <c r="AH5386" s="10"/>
      <c r="AI5386" s="7">
        <v>909520.8</v>
      </c>
      <c r="AJ5386" s="31"/>
      <c r="AK5386" s="38">
        <v>0.22290097</v>
      </c>
      <c r="AN5386" s="6"/>
    </row>
    <row r="5387" spans="1:40" x14ac:dyDescent="0.25">
      <c r="A5387" s="6">
        <v>0.57792824074074078</v>
      </c>
      <c r="B5387">
        <v>0.81</v>
      </c>
      <c r="C5387">
        <f>B5387+0.68</f>
        <v>1.4900000000000002</v>
      </c>
      <c r="D5387" s="5">
        <f>C5387/(0.2905*LN(C5387)+0.3655)</f>
        <v>3.0954962921671885</v>
      </c>
      <c r="E5387" s="5">
        <f>D5387*100</f>
        <v>309.54962921671887</v>
      </c>
      <c r="F5387">
        <v>111.45688699165601</v>
      </c>
      <c r="G5387" s="4">
        <f>75.6*1000/(287.05*(F5387+273))</f>
        <v>0.68504105401648452</v>
      </c>
      <c r="H5387" s="3">
        <f>SQRT(2*ABS(E5387)/G5387)</f>
        <v>30.06227493227971</v>
      </c>
      <c r="I5387" s="2">
        <f>(2/2*0.0254)^2*3.1416*H5387</f>
        <v>6.0931260670944565E-2</v>
      </c>
      <c r="J5387" s="26"/>
      <c r="K5387" s="26"/>
      <c r="L5387" s="26"/>
      <c r="M5387" s="26"/>
      <c r="N5387" s="39"/>
      <c r="O5387" s="9"/>
      <c r="P5387" s="8"/>
      <c r="Q5387" s="41"/>
      <c r="R5387" s="8"/>
      <c r="S5387" s="41"/>
      <c r="T5387" s="9"/>
      <c r="U5387" s="8"/>
      <c r="X5387" s="9"/>
      <c r="Y5387" s="9"/>
      <c r="Z5387" s="9"/>
      <c r="AA5387" s="8"/>
      <c r="AB5387" s="12"/>
      <c r="AC5387" s="11"/>
      <c r="AD5387" s="11"/>
      <c r="AE5387" s="11"/>
      <c r="AF5387" s="11"/>
      <c r="AG5387" s="11"/>
      <c r="AH5387" s="10"/>
      <c r="AI5387" s="7">
        <v>1243989.8999999999</v>
      </c>
      <c r="AJ5387" s="31"/>
      <c r="AK5387" s="38">
        <v>0.17548153</v>
      </c>
      <c r="AN5387" s="6"/>
    </row>
    <row r="5388" spans="1:40" x14ac:dyDescent="0.25">
      <c r="A5388" s="6">
        <v>0.57793981481481482</v>
      </c>
      <c r="B5388">
        <v>0.66</v>
      </c>
      <c r="C5388">
        <f>B5388+0.68</f>
        <v>1.34</v>
      </c>
      <c r="D5388" s="5">
        <f>C5388/(0.2905*LN(C5388)+0.3655)</f>
        <v>2.9743373098847976</v>
      </c>
      <c r="E5388" s="5">
        <f>D5388*100</f>
        <v>297.43373098847974</v>
      </c>
      <c r="F5388">
        <v>111.439921307391</v>
      </c>
      <c r="G5388" s="4">
        <f>75.6*1000/(287.05*(F5388+273))</f>
        <v>0.68507128550282825</v>
      </c>
      <c r="H5388" s="3">
        <f>SQRT(2*ABS(E5388)/G5388)</f>
        <v>29.467427586984289</v>
      </c>
      <c r="I5388" s="2">
        <f>(2/2*0.0254)^2*3.1416*H5388</f>
        <v>5.9725603456470211E-2</v>
      </c>
      <c r="J5388" s="26"/>
      <c r="K5388" s="26"/>
      <c r="L5388" s="26"/>
      <c r="M5388" s="26"/>
      <c r="N5388" s="39"/>
      <c r="O5388" s="9"/>
      <c r="P5388" s="8"/>
      <c r="Q5388" s="41"/>
      <c r="R5388" s="8"/>
      <c r="S5388" s="41"/>
      <c r="T5388" s="9"/>
      <c r="U5388" s="8"/>
      <c r="X5388" s="9"/>
      <c r="Y5388" s="9"/>
      <c r="Z5388" s="9"/>
      <c r="AA5388" s="8"/>
      <c r="AB5388" s="12"/>
      <c r="AC5388" s="11"/>
      <c r="AD5388" s="11"/>
      <c r="AE5388" s="11"/>
      <c r="AF5388" s="11"/>
      <c r="AG5388" s="11"/>
      <c r="AH5388" s="10"/>
      <c r="AI5388" s="7">
        <v>1336672.1000000001</v>
      </c>
      <c r="AJ5388" s="31"/>
      <c r="AK5388" s="38">
        <v>0.17959589000000001</v>
      </c>
      <c r="AN5388" s="6"/>
    </row>
    <row r="5389" spans="1:40" x14ac:dyDescent="0.25">
      <c r="A5389" s="6">
        <v>0.57795138888888886</v>
      </c>
      <c r="B5389">
        <v>0.59</v>
      </c>
      <c r="C5389">
        <f>B5389+0.68</f>
        <v>1.27</v>
      </c>
      <c r="D5389" s="5">
        <f>C5389/(0.2905*LN(C5389)+0.3655)</f>
        <v>2.9199805120199289</v>
      </c>
      <c r="E5389" s="5">
        <f>D5389*100</f>
        <v>291.99805120199289</v>
      </c>
      <c r="F5389">
        <v>111.497605296526</v>
      </c>
      <c r="G5389" s="4">
        <f>75.6*1000/(287.05*(F5389+273))</f>
        <v>0.68496850815377519</v>
      </c>
      <c r="H5389" s="3">
        <f>SQRT(2*ABS(E5389)/G5389)</f>
        <v>29.199113874717707</v>
      </c>
      <c r="I5389" s="2">
        <f>(2/2*0.0254)^2*3.1416*H5389</f>
        <v>5.9181775925768287E-2</v>
      </c>
      <c r="J5389" s="26"/>
      <c r="K5389" s="26"/>
      <c r="L5389" s="26"/>
      <c r="M5389" s="26"/>
      <c r="N5389" s="39"/>
      <c r="O5389" s="9"/>
      <c r="P5389" s="8"/>
      <c r="Q5389" s="41"/>
      <c r="R5389" s="8"/>
      <c r="S5389" s="41"/>
      <c r="T5389" s="9"/>
      <c r="U5389" s="8"/>
      <c r="X5389" s="9"/>
      <c r="Y5389" s="9"/>
      <c r="Z5389" s="9"/>
      <c r="AA5389" s="8"/>
      <c r="AB5389" s="12"/>
      <c r="AC5389" s="11"/>
      <c r="AD5389" s="11"/>
      <c r="AE5389" s="11"/>
      <c r="AF5389" s="11"/>
      <c r="AG5389" s="11"/>
      <c r="AH5389" s="10"/>
      <c r="AI5389" s="7">
        <v>1257513.2</v>
      </c>
      <c r="AJ5389" s="31"/>
      <c r="AK5389" s="37">
        <v>0.17764621</v>
      </c>
      <c r="AN5389" s="6"/>
    </row>
    <row r="5390" spans="1:40" x14ac:dyDescent="0.25">
      <c r="A5390" s="6">
        <v>0.5779629629629629</v>
      </c>
      <c r="B5390">
        <v>0.59</v>
      </c>
      <c r="C5390">
        <f>B5390+0.68</f>
        <v>1.27</v>
      </c>
      <c r="D5390" s="5">
        <f>C5390/(0.2905*LN(C5390)+0.3655)</f>
        <v>2.9199805120199289</v>
      </c>
      <c r="E5390" s="5">
        <f>D5390*100</f>
        <v>291.99805120199289</v>
      </c>
      <c r="F5390">
        <v>111.575651330114</v>
      </c>
      <c r="G5390" s="4">
        <f>75.6*1000/(287.05*(F5390+273))</f>
        <v>0.68482950019783939</v>
      </c>
      <c r="H5390" s="3">
        <f>SQRT(2*ABS(E5390)/G5390)</f>
        <v>29.202077169365044</v>
      </c>
      <c r="I5390" s="2">
        <f>(2/2*0.0254)^2*3.1416*H5390</f>
        <v>5.9187782034055447E-2</v>
      </c>
      <c r="J5390" s="26"/>
      <c r="K5390" s="26"/>
      <c r="L5390" s="26"/>
      <c r="M5390" s="26"/>
      <c r="N5390" s="39"/>
      <c r="O5390" s="9"/>
      <c r="P5390" s="8"/>
      <c r="Q5390" s="41"/>
      <c r="R5390" s="8"/>
      <c r="S5390" s="41"/>
      <c r="T5390" s="9"/>
      <c r="U5390" s="8"/>
      <c r="X5390" s="9"/>
      <c r="Y5390" s="9"/>
      <c r="Z5390" s="9"/>
      <c r="AA5390" s="8"/>
      <c r="AB5390" s="12"/>
      <c r="AC5390" s="11"/>
      <c r="AD5390" s="11"/>
      <c r="AE5390" s="11"/>
      <c r="AF5390" s="11"/>
      <c r="AG5390" s="11"/>
      <c r="AH5390" s="10"/>
      <c r="AI5390" s="7">
        <v>1177750.3999999999</v>
      </c>
      <c r="AJ5390" s="31"/>
      <c r="AK5390" s="37">
        <v>0.17133888999999999</v>
      </c>
      <c r="AN5390" s="6"/>
    </row>
    <row r="5391" spans="1:40" x14ac:dyDescent="0.25">
      <c r="A5391" s="6">
        <v>0.57797453703703705</v>
      </c>
      <c r="B5391">
        <v>0.43</v>
      </c>
      <c r="C5391">
        <f>B5391+0.68</f>
        <v>1.1100000000000001</v>
      </c>
      <c r="D5391" s="5">
        <f>C5391/(0.2905*LN(C5391)+0.3655)</f>
        <v>2.8043291857960795</v>
      </c>
      <c r="E5391" s="5">
        <f>D5391*100</f>
        <v>280.43291857960793</v>
      </c>
      <c r="F5391">
        <v>111.65974139960301</v>
      </c>
      <c r="G5391" s="4">
        <f>75.6*1000/(287.05*(F5391+273))</f>
        <v>0.68467979032684989</v>
      </c>
      <c r="H5391" s="3">
        <f>SQRT(2*ABS(E5391)/G5391)</f>
        <v>28.621061658648969</v>
      </c>
      <c r="I5391" s="2">
        <f>(2/2*0.0254)^2*3.1416*H5391</f>
        <v>5.8010159661262571E-2</v>
      </c>
      <c r="J5391" s="26"/>
      <c r="K5391" s="26"/>
      <c r="L5391" s="26"/>
      <c r="M5391" s="26"/>
      <c r="N5391" s="39"/>
      <c r="O5391" s="9"/>
      <c r="P5391" s="8"/>
      <c r="Q5391" s="41"/>
      <c r="R5391" s="8"/>
      <c r="S5391" s="41"/>
      <c r="T5391" s="9"/>
      <c r="U5391" s="8"/>
      <c r="X5391" s="9"/>
      <c r="Y5391" s="9"/>
      <c r="Z5391" s="9"/>
      <c r="AA5391" s="8"/>
      <c r="AB5391" s="12"/>
      <c r="AC5391" s="11"/>
      <c r="AD5391" s="11"/>
      <c r="AE5391" s="11"/>
      <c r="AF5391" s="11"/>
      <c r="AG5391" s="11"/>
      <c r="AH5391" s="10"/>
      <c r="AI5391" s="7">
        <v>1209329.2</v>
      </c>
      <c r="AJ5391" s="31"/>
      <c r="AK5391" s="37">
        <v>0.17079396999999999</v>
      </c>
      <c r="AN5391" s="6"/>
    </row>
    <row r="5392" spans="1:40" x14ac:dyDescent="0.25">
      <c r="A5392" s="6">
        <v>0.57798611111111109</v>
      </c>
      <c r="B5392">
        <v>0.49</v>
      </c>
      <c r="C5392">
        <f>B5392+0.68</f>
        <v>1.17</v>
      </c>
      <c r="D5392" s="5">
        <f>C5392/(0.2905*LN(C5392)+0.3655)</f>
        <v>2.8459564827053363</v>
      </c>
      <c r="E5392" s="5">
        <f>D5392*100</f>
        <v>284.59564827053362</v>
      </c>
      <c r="F5392">
        <v>111.653700803874</v>
      </c>
      <c r="G5392" s="4">
        <f>75.6*1000/(287.05*(F5392+273))</f>
        <v>0.68469054252761785</v>
      </c>
      <c r="H5392" s="3">
        <f>SQRT(2*ABS(E5392)/G5392)</f>
        <v>28.832477434323533</v>
      </c>
      <c r="I5392" s="2">
        <f>(2/2*0.0254)^2*3.1416*H5392</f>
        <v>5.84386644822249E-2</v>
      </c>
      <c r="J5392" s="26"/>
      <c r="K5392" s="26"/>
      <c r="L5392" s="26"/>
      <c r="M5392" s="26"/>
      <c r="N5392" s="39"/>
      <c r="O5392" s="9"/>
      <c r="P5392" s="8"/>
      <c r="Q5392" s="41"/>
      <c r="R5392" s="8"/>
      <c r="S5392" s="41"/>
      <c r="T5392" s="9"/>
      <c r="U5392" s="8"/>
      <c r="X5392" s="9"/>
      <c r="Y5392" s="9"/>
      <c r="Z5392" s="9"/>
      <c r="AA5392" s="8"/>
      <c r="AB5392" s="12"/>
      <c r="AC5392" s="11"/>
      <c r="AD5392" s="11"/>
      <c r="AE5392" s="11"/>
      <c r="AF5392" s="11"/>
      <c r="AG5392" s="11"/>
      <c r="AH5392" s="10"/>
      <c r="AI5392" s="7">
        <v>1121937.1000000001</v>
      </c>
      <c r="AJ5392" s="31"/>
      <c r="AK5392" s="37">
        <v>0.16529149000000001</v>
      </c>
      <c r="AN5392" s="6"/>
    </row>
    <row r="5393" spans="1:40" x14ac:dyDescent="0.25">
      <c r="A5393" s="6">
        <v>0.57799768518518524</v>
      </c>
      <c r="B5393">
        <v>0.38</v>
      </c>
      <c r="C5393">
        <f>B5393+0.68</f>
        <v>1.06</v>
      </c>
      <c r="D5393" s="5">
        <f>C5393/(0.2905*LN(C5393)+0.3655)</f>
        <v>2.7717699677526393</v>
      </c>
      <c r="E5393" s="5">
        <f>D5393*100</f>
        <v>277.17699677526394</v>
      </c>
      <c r="F5393">
        <v>111.480639222462</v>
      </c>
      <c r="G5393" s="4">
        <f>75.6*1000/(287.05*(F5393+273))</f>
        <v>0.68499873393176058</v>
      </c>
      <c r="H5393" s="3">
        <f>SQRT(2*ABS(E5393)/G5393)</f>
        <v>28.447801299230409</v>
      </c>
      <c r="I5393" s="2">
        <f>(2/2*0.0254)^2*3.1416*H5393</f>
        <v>5.7658989560282016E-2</v>
      </c>
      <c r="J5393" s="26"/>
      <c r="K5393" s="26"/>
      <c r="L5393" s="26"/>
      <c r="M5393" s="26"/>
      <c r="N5393" s="39"/>
      <c r="O5393" s="9"/>
      <c r="P5393" s="8"/>
      <c r="Q5393" s="41"/>
      <c r="R5393" s="8"/>
      <c r="S5393" s="41"/>
      <c r="T5393" s="9"/>
      <c r="U5393" s="8"/>
      <c r="X5393" s="9"/>
      <c r="Y5393" s="9"/>
      <c r="Z5393" s="9"/>
      <c r="AA5393" s="8"/>
      <c r="AB5393" s="12"/>
      <c r="AC5393" s="11"/>
      <c r="AD5393" s="11"/>
      <c r="AE5393" s="11"/>
      <c r="AF5393" s="11"/>
      <c r="AG5393" s="11"/>
      <c r="AH5393" s="10"/>
      <c r="AI5393" s="7">
        <v>991430.3</v>
      </c>
      <c r="AJ5393" s="31"/>
      <c r="AK5393" s="37">
        <v>0.15579541999999999</v>
      </c>
      <c r="AN5393" s="6"/>
    </row>
    <row r="5394" spans="1:40" x14ac:dyDescent="0.25">
      <c r="A5394" s="6">
        <v>0.57800925925925928</v>
      </c>
      <c r="B5394">
        <v>0.25</v>
      </c>
      <c r="C5394">
        <f>B5394+0.68</f>
        <v>0.93</v>
      </c>
      <c r="D5394" s="5">
        <f>C5394/(0.2905*LN(C5394)+0.3655)</f>
        <v>2.7002056306030857</v>
      </c>
      <c r="E5394" s="5">
        <f>D5394*100</f>
        <v>270.02056306030858</v>
      </c>
      <c r="F5394">
        <v>111.23220672804599</v>
      </c>
      <c r="G5394" s="4">
        <f>75.6*1000/(287.05*(F5394+273))</f>
        <v>0.68544163262989843</v>
      </c>
      <c r="H5394" s="3">
        <f>SQRT(2*ABS(E5394)/G5394)</f>
        <v>28.069079946270133</v>
      </c>
      <c r="I5394" s="2">
        <f>(2/2*0.0254)^2*3.1416*H5394</f>
        <v>5.689138399713492E-2</v>
      </c>
      <c r="J5394" s="26"/>
      <c r="K5394" s="26"/>
      <c r="L5394" s="26"/>
      <c r="M5394" s="26"/>
      <c r="N5394" s="39"/>
      <c r="O5394" s="9"/>
      <c r="P5394" s="8"/>
      <c r="Q5394" s="41"/>
      <c r="R5394" s="8"/>
      <c r="S5394" s="41"/>
      <c r="T5394" s="9"/>
      <c r="U5394" s="8"/>
      <c r="X5394" s="9"/>
      <c r="Y5394" s="9"/>
      <c r="Z5394" s="9"/>
      <c r="AA5394" s="8"/>
      <c r="AB5394" s="12"/>
      <c r="AC5394" s="11"/>
      <c r="AD5394" s="11"/>
      <c r="AE5394" s="11"/>
      <c r="AF5394" s="11"/>
      <c r="AG5394" s="11"/>
      <c r="AH5394" s="10"/>
      <c r="AI5394" s="7">
        <v>903816.9</v>
      </c>
      <c r="AJ5394" s="31"/>
      <c r="AK5394" s="37">
        <v>0.14422091000000001</v>
      </c>
      <c r="AN5394" s="6"/>
    </row>
    <row r="5395" spans="1:40" x14ac:dyDescent="0.25">
      <c r="A5395" s="6">
        <v>0.57802083333333332</v>
      </c>
      <c r="B5395">
        <v>0.34</v>
      </c>
      <c r="C5395">
        <f>B5395+0.68</f>
        <v>1.02</v>
      </c>
      <c r="D5395" s="5">
        <f>C5395/(0.2905*LN(C5395)+0.3655)</f>
        <v>2.7474550381052718</v>
      </c>
      <c r="E5395" s="5">
        <f>D5395*100</f>
        <v>274.74550381052717</v>
      </c>
      <c r="F5395">
        <v>110.954025182842</v>
      </c>
      <c r="G5395" s="4">
        <f>75.6*1000/(287.05*(F5395+273))</f>
        <v>0.68593824732854991</v>
      </c>
      <c r="H5395" s="3">
        <f>SQRT(2*ABS(E5395)/G5395)</f>
        <v>28.303346298332595</v>
      </c>
      <c r="I5395" s="2">
        <f>(2/2*0.0254)^2*3.1416*H5395</f>
        <v>5.7366203158229816E-2</v>
      </c>
      <c r="J5395" s="26"/>
      <c r="K5395" s="26"/>
      <c r="L5395" s="26"/>
      <c r="M5395" s="26"/>
      <c r="N5395" s="39"/>
      <c r="O5395" s="9"/>
      <c r="P5395" s="8"/>
      <c r="Q5395" s="41"/>
      <c r="R5395" s="8"/>
      <c r="S5395" s="41"/>
      <c r="T5395" s="9"/>
      <c r="U5395" s="8"/>
      <c r="X5395" s="9"/>
      <c r="Y5395" s="9"/>
      <c r="Z5395" s="9"/>
      <c r="AA5395" s="8"/>
      <c r="AB5395" s="12"/>
      <c r="AC5395" s="11"/>
      <c r="AD5395" s="11"/>
      <c r="AE5395" s="11"/>
      <c r="AF5395" s="11"/>
      <c r="AG5395" s="11"/>
      <c r="AH5395" s="10"/>
      <c r="AI5395" s="7">
        <v>845504.8</v>
      </c>
      <c r="AJ5395" s="31"/>
      <c r="AK5395" s="37">
        <v>0.13470324</v>
      </c>
      <c r="AN5395" s="6"/>
    </row>
    <row r="5396" spans="1:40" x14ac:dyDescent="0.25">
      <c r="A5396" s="6">
        <v>0.57803240740740736</v>
      </c>
      <c r="B5396">
        <v>0.37</v>
      </c>
      <c r="C5396">
        <f>B5396+0.68</f>
        <v>1.05</v>
      </c>
      <c r="D5396" s="5">
        <f>C5396/(0.2905*LN(C5396)+0.3655)</f>
        <v>2.7655337597593457</v>
      </c>
      <c r="E5396" s="5">
        <f>D5396*100</f>
        <v>276.55337597593456</v>
      </c>
      <c r="F5396">
        <v>110.77499415498301</v>
      </c>
      <c r="G5396" s="4">
        <f>75.6*1000/(287.05*(F5396+273))</f>
        <v>0.68625823750857029</v>
      </c>
      <c r="H5396" s="3">
        <f>SQRT(2*ABS(E5396)/G5396)</f>
        <v>28.389692907055185</v>
      </c>
      <c r="I5396" s="2">
        <f>(2/2*0.0254)^2*3.1416*H5396</f>
        <v>5.7541213457216835E-2</v>
      </c>
      <c r="J5396" s="26"/>
      <c r="K5396" s="26"/>
      <c r="L5396" s="26"/>
      <c r="M5396" s="26"/>
      <c r="N5396" s="39"/>
      <c r="O5396" s="9"/>
      <c r="P5396" s="8"/>
      <c r="Q5396" s="41"/>
      <c r="R5396" s="8"/>
      <c r="S5396" s="41"/>
      <c r="T5396" s="9"/>
      <c r="U5396" s="8"/>
      <c r="X5396" s="9"/>
      <c r="Y5396" s="9"/>
      <c r="Z5396" s="9"/>
      <c r="AA5396" s="8"/>
      <c r="AB5396" s="12"/>
      <c r="AC5396" s="11"/>
      <c r="AD5396" s="11"/>
      <c r="AE5396" s="11"/>
      <c r="AF5396" s="11"/>
      <c r="AG5396" s="11"/>
      <c r="AH5396" s="10"/>
      <c r="AI5396" s="7">
        <v>773237.1</v>
      </c>
      <c r="AJ5396" s="31"/>
      <c r="AK5396" s="37">
        <v>0.12414498</v>
      </c>
      <c r="AN5396" s="6"/>
    </row>
    <row r="5397" spans="1:40" x14ac:dyDescent="0.25">
      <c r="A5397" s="6">
        <v>0.57804398148148151</v>
      </c>
      <c r="B5397">
        <v>0.31</v>
      </c>
      <c r="C5397">
        <f>B5397+0.68</f>
        <v>0.99</v>
      </c>
      <c r="D5397" s="5">
        <f>C5397/(0.2905*LN(C5397)+0.3655)</f>
        <v>2.7304290623909595</v>
      </c>
      <c r="E5397" s="5">
        <f>D5397*100</f>
        <v>273.04290623909594</v>
      </c>
      <c r="F5397">
        <v>110.47239890297899</v>
      </c>
      <c r="G5397" s="4">
        <f>75.6*1000/(287.05*(F5397+273))</f>
        <v>0.68679975884077782</v>
      </c>
      <c r="H5397" s="3">
        <f>SQRT(2*ABS(E5397)/G5397)</f>
        <v>28.19780999284075</v>
      </c>
      <c r="I5397" s="2">
        <f>(2/2*0.0254)^2*3.1416*H5397</f>
        <v>5.7152298516792738E-2</v>
      </c>
      <c r="J5397" s="26"/>
      <c r="K5397" s="26"/>
      <c r="L5397" s="26"/>
      <c r="M5397" s="26"/>
      <c r="N5397" s="39"/>
      <c r="O5397" s="9"/>
      <c r="P5397" s="8"/>
      <c r="Q5397" s="41"/>
      <c r="R5397" s="8"/>
      <c r="S5397" s="41"/>
      <c r="T5397" s="9"/>
      <c r="U5397" s="8"/>
      <c r="X5397" s="9"/>
      <c r="Y5397" s="9"/>
      <c r="Z5397" s="9"/>
      <c r="AA5397" s="8"/>
      <c r="AB5397" s="12"/>
      <c r="AC5397" s="11"/>
      <c r="AD5397" s="11"/>
      <c r="AE5397" s="11"/>
      <c r="AF5397" s="11"/>
      <c r="AG5397" s="11"/>
      <c r="AH5397" s="10"/>
      <c r="AI5397" s="7">
        <v>618804.80000000005</v>
      </c>
      <c r="AJ5397" s="31"/>
      <c r="AK5397" s="37">
        <v>0.11371059</v>
      </c>
      <c r="AN5397" s="6"/>
    </row>
    <row r="5398" spans="1:40" x14ac:dyDescent="0.25">
      <c r="A5398" s="6">
        <v>0.57805555555555554</v>
      </c>
      <c r="B5398">
        <v>0.47</v>
      </c>
      <c r="C5398">
        <f>B5398+0.68</f>
        <v>1.1499999999999999</v>
      </c>
      <c r="D5398" s="5">
        <f>C5398/(0.2905*LN(C5398)+0.3655)</f>
        <v>2.8318089367570392</v>
      </c>
      <c r="E5398" s="5">
        <f>D5398*100</f>
        <v>283.18089367570394</v>
      </c>
      <c r="F5398">
        <v>110.201117315682</v>
      </c>
      <c r="G5398" s="4">
        <f>75.6*1000/(287.05*(F5398+273))</f>
        <v>0.68728596861500457</v>
      </c>
      <c r="H5398" s="3">
        <f>SQRT(2*ABS(E5398)/G5398)</f>
        <v>28.706367012288563</v>
      </c>
      <c r="I5398" s="2">
        <f>(2/2*0.0254)^2*3.1416*H5398</f>
        <v>5.8183059508361633E-2</v>
      </c>
      <c r="J5398" s="26"/>
      <c r="K5398" s="26"/>
      <c r="L5398" s="26"/>
      <c r="M5398" s="26"/>
      <c r="N5398" s="39"/>
      <c r="O5398" s="9"/>
      <c r="P5398" s="8"/>
      <c r="Q5398" s="41"/>
      <c r="R5398" s="8"/>
      <c r="S5398" s="41"/>
      <c r="T5398" s="9"/>
      <c r="U5398" s="8"/>
      <c r="X5398" s="9"/>
      <c r="Y5398" s="9"/>
      <c r="Z5398" s="9"/>
      <c r="AA5398" s="8"/>
      <c r="AB5398" s="12"/>
      <c r="AC5398" s="11"/>
      <c r="AD5398" s="11"/>
      <c r="AE5398" s="11"/>
      <c r="AF5398" s="11"/>
      <c r="AG5398" s="11"/>
      <c r="AH5398" s="10"/>
      <c r="AI5398" s="7">
        <v>478553.9</v>
      </c>
      <c r="AJ5398" s="31"/>
      <c r="AK5398" s="37">
        <v>9.4402420000000001E-2</v>
      </c>
      <c r="AN5398" s="6"/>
    </row>
    <row r="5399" spans="1:40" x14ac:dyDescent="0.25">
      <c r="A5399" s="6">
        <v>0.57806712962962969</v>
      </c>
      <c r="B5399">
        <v>0.42</v>
      </c>
      <c r="C5399">
        <f>B5399+0.68</f>
        <v>1.1000000000000001</v>
      </c>
      <c r="D5399" s="5">
        <f>C5399/(0.2905*LN(C5399)+0.3655)</f>
        <v>2.7976466698445837</v>
      </c>
      <c r="E5399" s="5">
        <f>D5399*100</f>
        <v>279.76466698445836</v>
      </c>
      <c r="F5399">
        <v>109.95096415867199</v>
      </c>
      <c r="G5399" s="4">
        <f>75.6*1000/(287.05*(F5399+273))</f>
        <v>0.68773492101598743</v>
      </c>
      <c r="H5399" s="3">
        <f>SQRT(2*ABS(E5399)/G5399)</f>
        <v>28.523373669141634</v>
      </c>
      <c r="I5399" s="2">
        <f>(2/2*0.0254)^2*3.1416*H5399</f>
        <v>5.781216225865414E-2</v>
      </c>
      <c r="J5399" s="26"/>
      <c r="K5399" s="26"/>
      <c r="L5399" s="26"/>
      <c r="M5399" s="26"/>
      <c r="N5399" s="39"/>
      <c r="O5399" s="9"/>
      <c r="P5399" s="8"/>
      <c r="Q5399" s="41"/>
      <c r="R5399" s="8"/>
      <c r="S5399" s="41"/>
      <c r="T5399" s="9"/>
      <c r="U5399" s="8"/>
      <c r="X5399" s="9"/>
      <c r="Y5399" s="9"/>
      <c r="Z5399" s="9"/>
      <c r="AA5399" s="8"/>
      <c r="AB5399" s="12"/>
      <c r="AC5399" s="11"/>
      <c r="AD5399" s="11"/>
      <c r="AE5399" s="11"/>
      <c r="AF5399" s="11"/>
      <c r="AG5399" s="11"/>
      <c r="AH5399" s="10"/>
      <c r="AI5399" s="7">
        <v>809718.5</v>
      </c>
      <c r="AJ5399" s="31"/>
      <c r="AK5399" s="37">
        <v>8.4649240000000001E-2</v>
      </c>
      <c r="AN5399" s="6"/>
    </row>
    <row r="5400" spans="1:40" x14ac:dyDescent="0.25">
      <c r="A5400" s="6">
        <v>0.57807870370370373</v>
      </c>
      <c r="B5400">
        <v>0.4</v>
      </c>
      <c r="C5400">
        <f>B5400+0.68</f>
        <v>1.08</v>
      </c>
      <c r="D5400" s="5">
        <f>C5400/(0.2905*LN(C5400)+0.3655)</f>
        <v>2.7845301024923019</v>
      </c>
      <c r="E5400" s="5">
        <f>D5400*100</f>
        <v>278.4530102492302</v>
      </c>
      <c r="F5400">
        <v>109.634949142998</v>
      </c>
      <c r="G5400" s="4">
        <f>75.6*1000/(287.05*(F5400+273))</f>
        <v>0.68830291555577316</v>
      </c>
      <c r="H5400" s="3">
        <f>SQRT(2*ABS(E5400)/G5400)</f>
        <v>28.444686517555095</v>
      </c>
      <c r="I5400" s="2">
        <f>(2/2*0.0254)^2*3.1416*H5400</f>
        <v>5.7652676412836619E-2</v>
      </c>
      <c r="J5400" s="26"/>
      <c r="K5400" s="26"/>
      <c r="L5400" s="26"/>
      <c r="M5400" s="26"/>
      <c r="N5400" s="39"/>
      <c r="O5400" s="9"/>
      <c r="P5400" s="8"/>
      <c r="Q5400" s="41"/>
      <c r="R5400" s="8"/>
      <c r="S5400" s="41"/>
      <c r="T5400" s="9"/>
      <c r="U5400" s="8"/>
      <c r="X5400" s="9"/>
      <c r="Y5400" s="9"/>
      <c r="Z5400" s="9"/>
      <c r="AA5400" s="8"/>
      <c r="AB5400" s="12"/>
      <c r="AC5400" s="11"/>
      <c r="AD5400" s="11"/>
      <c r="AE5400" s="11"/>
      <c r="AF5400" s="11"/>
      <c r="AG5400" s="11"/>
      <c r="AH5400" s="10"/>
      <c r="AI5400" s="7">
        <v>1525786.2</v>
      </c>
      <c r="AJ5400" s="31"/>
      <c r="AK5400" s="37">
        <v>0.11195578</v>
      </c>
      <c r="AN5400" s="6"/>
    </row>
    <row r="5401" spans="1:40" x14ac:dyDescent="0.25">
      <c r="A5401" s="6">
        <v>0.57809027777777777</v>
      </c>
      <c r="B5401">
        <v>0.31</v>
      </c>
      <c r="C5401">
        <f>B5401+0.68</f>
        <v>0.99</v>
      </c>
      <c r="D5401" s="5">
        <f>C5401/(0.2905*LN(C5401)+0.3655)</f>
        <v>2.7304290623909595</v>
      </c>
      <c r="E5401" s="5">
        <f>D5401*100</f>
        <v>273.04290623909594</v>
      </c>
      <c r="F5401">
        <v>109.44927109225701</v>
      </c>
      <c r="G5401" s="4">
        <f>75.6*1000/(287.05*(F5401+273))</f>
        <v>0.68863708469489782</v>
      </c>
      <c r="H5401" s="3">
        <f>SQRT(2*ABS(E5401)/G5401)</f>
        <v>28.160168127652234</v>
      </c>
      <c r="I5401" s="2">
        <f>(2/2*0.0254)^2*3.1416*H5401</f>
        <v>5.7076004679912175E-2</v>
      </c>
      <c r="J5401" s="26"/>
      <c r="K5401" s="26"/>
      <c r="L5401" s="26"/>
      <c r="M5401" s="26"/>
      <c r="N5401" s="39"/>
      <c r="O5401" s="9"/>
      <c r="P5401" s="8"/>
      <c r="Q5401" s="41"/>
      <c r="R5401" s="8"/>
      <c r="S5401" s="41"/>
      <c r="T5401" s="9"/>
      <c r="U5401" s="8"/>
      <c r="X5401" s="9"/>
      <c r="Y5401" s="9"/>
      <c r="Z5401" s="9"/>
      <c r="AA5401" s="8"/>
      <c r="AB5401" s="12"/>
      <c r="AC5401" s="11"/>
      <c r="AD5401" s="11"/>
      <c r="AE5401" s="11"/>
      <c r="AF5401" s="11"/>
      <c r="AG5401" s="11"/>
      <c r="AH5401" s="10"/>
      <c r="AI5401" s="7">
        <v>2931263.7</v>
      </c>
      <c r="AJ5401" s="31"/>
      <c r="AK5401" s="37">
        <v>0.17829229999999999</v>
      </c>
      <c r="AN5401" s="6"/>
    </row>
    <row r="5402" spans="1:40" x14ac:dyDescent="0.25">
      <c r="A5402" s="6">
        <v>0.57810185185185181</v>
      </c>
      <c r="B5402">
        <v>0.34</v>
      </c>
      <c r="C5402">
        <f>B5402+0.68</f>
        <v>1.02</v>
      </c>
      <c r="D5402" s="5">
        <f>C5402/(0.2905*LN(C5402)+0.3655)</f>
        <v>2.7474550381052718</v>
      </c>
      <c r="E5402" s="5">
        <f>D5402*100</f>
        <v>274.74550381052717</v>
      </c>
      <c r="F5402">
        <v>109.136732673203</v>
      </c>
      <c r="G5402" s="4">
        <f>75.6*1000/(287.05*(F5402+273))</f>
        <v>0.68920030075697813</v>
      </c>
      <c r="H5402" s="3">
        <f>SQRT(2*ABS(E5402)/G5402)</f>
        <v>28.236285579349815</v>
      </c>
      <c r="I5402" s="2">
        <f>(2/2*0.0254)^2*3.1416*H5402</f>
        <v>5.7230282168939238E-2</v>
      </c>
      <c r="J5402" s="26"/>
      <c r="K5402" s="26"/>
      <c r="L5402" s="26"/>
      <c r="M5402" s="26"/>
      <c r="N5402" s="39"/>
      <c r="O5402" s="9"/>
      <c r="P5402" s="8"/>
      <c r="Q5402" s="41"/>
      <c r="R5402" s="8"/>
      <c r="S5402" s="41"/>
      <c r="T5402" s="9"/>
      <c r="U5402" s="8"/>
      <c r="X5402" s="9"/>
      <c r="Y5402" s="9"/>
      <c r="Z5402" s="9"/>
      <c r="AA5402" s="8"/>
      <c r="AB5402" s="12"/>
      <c r="AC5402" s="11"/>
      <c r="AD5402" s="11"/>
      <c r="AE5402" s="11"/>
      <c r="AF5402" s="11"/>
      <c r="AG5402" s="11"/>
      <c r="AH5402" s="10"/>
      <c r="AI5402" s="7">
        <v>4270177.3</v>
      </c>
      <c r="AJ5402" s="31"/>
      <c r="AK5402" s="38">
        <v>0.26453294999999999</v>
      </c>
      <c r="AN5402" s="6"/>
    </row>
    <row r="5403" spans="1:40" x14ac:dyDescent="0.25">
      <c r="A5403" s="6">
        <v>0.57811342592592596</v>
      </c>
      <c r="B5403">
        <v>0.36</v>
      </c>
      <c r="C5403">
        <f>B5403+0.68</f>
        <v>1.04</v>
      </c>
      <c r="D5403" s="5">
        <f>C5403/(0.2905*LN(C5403)+0.3655)</f>
        <v>2.7593993440543327</v>
      </c>
      <c r="E5403" s="5">
        <f>D5403*100</f>
        <v>275.93993440543329</v>
      </c>
      <c r="F5403">
        <v>108.8317698107</v>
      </c>
      <c r="G5403" s="4">
        <f>75.6*1000/(287.05*(F5403+273))</f>
        <v>0.68975075389674967</v>
      </c>
      <c r="H5403" s="3">
        <f>SQRT(2*ABS(E5403)/G5403)</f>
        <v>28.286302680422818</v>
      </c>
      <c r="I5403" s="2">
        <f>(2/2*0.0254)^2*3.1416*H5403</f>
        <v>5.7331658562786658E-2</v>
      </c>
      <c r="J5403" s="26"/>
      <c r="K5403" s="26"/>
      <c r="L5403" s="26"/>
      <c r="M5403" s="26"/>
      <c r="N5403" s="39"/>
      <c r="O5403" s="9"/>
      <c r="P5403" s="8"/>
      <c r="Q5403" s="41"/>
      <c r="R5403" s="8"/>
      <c r="S5403" s="41"/>
      <c r="T5403" s="9"/>
      <c r="U5403" s="8"/>
      <c r="X5403" s="9"/>
      <c r="Y5403" s="9"/>
      <c r="Z5403" s="9"/>
      <c r="AA5403" s="8"/>
      <c r="AB5403" s="12"/>
      <c r="AC5403" s="11"/>
      <c r="AD5403" s="11"/>
      <c r="AE5403" s="11"/>
      <c r="AF5403" s="11"/>
      <c r="AG5403" s="11"/>
      <c r="AH5403" s="10"/>
      <c r="AI5403" s="7">
        <v>3615868</v>
      </c>
      <c r="AJ5403" s="31"/>
      <c r="AK5403" s="38">
        <v>0.31336325999999998</v>
      </c>
      <c r="AN5403" s="6"/>
    </row>
    <row r="5404" spans="1:40" x14ac:dyDescent="0.25">
      <c r="A5404" s="6">
        <v>0.578125</v>
      </c>
      <c r="B5404">
        <v>0.42</v>
      </c>
      <c r="C5404">
        <f>B5404+0.68</f>
        <v>1.1000000000000001</v>
      </c>
      <c r="D5404" s="5">
        <f>C5404/(0.2905*LN(C5404)+0.3655)</f>
        <v>2.7976466698445837</v>
      </c>
      <c r="E5404" s="5">
        <f>D5404*100</f>
        <v>279.76466698445836</v>
      </c>
      <c r="F5404">
        <v>108.597999588523</v>
      </c>
      <c r="G5404" s="4">
        <f>75.6*1000/(287.05*(F5404+273))</f>
        <v>0.69017330115108289</v>
      </c>
      <c r="H5404" s="3">
        <f>SQRT(2*ABS(E5404)/G5404)</f>
        <v>28.472942591108872</v>
      </c>
      <c r="I5404" s="2">
        <f>(2/2*0.0254)^2*3.1416*H5404</f>
        <v>5.7709946801957894E-2</v>
      </c>
      <c r="J5404" s="26"/>
      <c r="K5404" s="26"/>
      <c r="L5404" s="26"/>
      <c r="M5404" s="26"/>
      <c r="N5404" s="39"/>
      <c r="O5404" s="9"/>
      <c r="P5404" s="8"/>
      <c r="Q5404" s="41"/>
      <c r="R5404" s="8"/>
      <c r="S5404" s="41"/>
      <c r="T5404" s="9"/>
      <c r="U5404" s="8"/>
      <c r="X5404" s="9"/>
      <c r="Y5404" s="9"/>
      <c r="Z5404" s="9"/>
      <c r="AA5404" s="8"/>
      <c r="AB5404" s="12"/>
      <c r="AC5404" s="11"/>
      <c r="AD5404" s="11"/>
      <c r="AE5404" s="11"/>
      <c r="AF5404" s="11"/>
      <c r="AG5404" s="11"/>
      <c r="AH5404" s="10"/>
      <c r="AI5404" s="7">
        <v>2847132.9</v>
      </c>
      <c r="AJ5404" s="31"/>
      <c r="AK5404" s="38">
        <v>0.30345883000000001</v>
      </c>
      <c r="AN5404" s="6"/>
    </row>
    <row r="5405" spans="1:40" x14ac:dyDescent="0.25">
      <c r="A5405" s="6">
        <v>0.57813657407407404</v>
      </c>
      <c r="B5405">
        <v>0.4</v>
      </c>
      <c r="C5405">
        <f>B5405+0.68</f>
        <v>1.08</v>
      </c>
      <c r="D5405" s="5">
        <f>C5405/(0.2905*LN(C5405)+0.3655)</f>
        <v>2.7845301024923019</v>
      </c>
      <c r="E5405" s="5">
        <f>D5405*100</f>
        <v>278.4530102492302</v>
      </c>
      <c r="F5405">
        <v>108.3608720136</v>
      </c>
      <c r="G5405" s="4">
        <f>75.6*1000/(287.05*(F5405+273))</f>
        <v>0.69060244617667099</v>
      </c>
      <c r="H5405" s="3">
        <f>SQRT(2*ABS(E5405)/G5405)</f>
        <v>28.397290241996103</v>
      </c>
      <c r="I5405" s="2">
        <f>(2/2*0.0254)^2*3.1416*H5405</f>
        <v>5.7556611998968325E-2</v>
      </c>
      <c r="J5405" s="26"/>
      <c r="K5405" s="26"/>
      <c r="L5405" s="26"/>
      <c r="M5405" s="26"/>
      <c r="N5405" s="39"/>
      <c r="O5405" s="9"/>
      <c r="P5405" s="8"/>
      <c r="Q5405" s="41"/>
      <c r="R5405" s="8"/>
      <c r="S5405" s="41"/>
      <c r="T5405" s="9"/>
      <c r="U5405" s="8"/>
      <c r="X5405" s="9"/>
      <c r="Y5405" s="9"/>
      <c r="Z5405" s="9"/>
      <c r="AA5405" s="8"/>
      <c r="AB5405" s="12"/>
      <c r="AC5405" s="11"/>
      <c r="AD5405" s="11"/>
      <c r="AE5405" s="11"/>
      <c r="AF5405" s="11"/>
      <c r="AG5405" s="11"/>
      <c r="AH5405" s="10"/>
      <c r="AI5405" s="7">
        <v>2248572.5</v>
      </c>
      <c r="AJ5405" s="31"/>
      <c r="AK5405" s="37">
        <v>0.27788791000000002</v>
      </c>
      <c r="AN5405" s="6"/>
    </row>
    <row r="5406" spans="1:40" x14ac:dyDescent="0.25">
      <c r="A5406" s="6">
        <v>0.57814814814814819</v>
      </c>
      <c r="B5406">
        <v>0.32</v>
      </c>
      <c r="C5406">
        <f>B5406+0.68</f>
        <v>1</v>
      </c>
      <c r="D5406" s="5">
        <f>C5406/(0.2905*LN(C5406)+0.3655)</f>
        <v>2.7359781121751028</v>
      </c>
      <c r="E5406" s="5">
        <f>D5406*100</f>
        <v>273.5978112175103</v>
      </c>
      <c r="F5406">
        <v>108.144096569889</v>
      </c>
      <c r="G5406" s="4">
        <f>75.6*1000/(287.05*(F5406+273))</f>
        <v>0.6909952258446368</v>
      </c>
      <c r="H5406" s="3">
        <f>SQRT(2*ABS(E5406)/G5406)</f>
        <v>28.140627912536981</v>
      </c>
      <c r="I5406" s="2">
        <f>(2/2*0.0254)^2*3.1416*H5406</f>
        <v>5.7036399894730888E-2</v>
      </c>
      <c r="J5406" s="26"/>
      <c r="K5406" s="26"/>
      <c r="L5406" s="26"/>
      <c r="M5406" s="26"/>
      <c r="N5406" s="39"/>
      <c r="O5406" s="9"/>
      <c r="P5406" s="8"/>
      <c r="Q5406" s="41"/>
      <c r="R5406" s="8"/>
      <c r="S5406" s="41"/>
      <c r="T5406" s="9"/>
      <c r="U5406" s="8"/>
      <c r="X5406" s="9"/>
      <c r="Y5406" s="9"/>
      <c r="Z5406" s="9"/>
      <c r="AA5406" s="8"/>
      <c r="AB5406" s="12"/>
      <c r="AC5406" s="11"/>
      <c r="AD5406" s="11"/>
      <c r="AE5406" s="11"/>
      <c r="AF5406" s="11"/>
      <c r="AG5406" s="11"/>
      <c r="AH5406" s="10"/>
      <c r="AI5406" s="7">
        <v>1672852.2</v>
      </c>
      <c r="AJ5406" s="31"/>
      <c r="AK5406" s="37">
        <v>0.24268718</v>
      </c>
      <c r="AN5406" s="6"/>
    </row>
    <row r="5407" spans="1:40" x14ac:dyDescent="0.25">
      <c r="A5407" s="6">
        <v>0.57815972222222223</v>
      </c>
      <c r="B5407">
        <v>0.33</v>
      </c>
      <c r="C5407">
        <f>B5407+0.68</f>
        <v>1.01</v>
      </c>
      <c r="D5407" s="5">
        <f>C5407/(0.2905*LN(C5407)+0.3655)</f>
        <v>2.7416554037986409</v>
      </c>
      <c r="E5407" s="5">
        <f>D5407*100</f>
        <v>274.16554037986407</v>
      </c>
      <c r="F5407">
        <v>107.856231296331</v>
      </c>
      <c r="G5407" s="4">
        <f>75.6*1000/(287.05*(F5407+273))</f>
        <v>0.69151750567983339</v>
      </c>
      <c r="H5407" s="3">
        <f>SQRT(2*ABS(E5407)/G5407)</f>
        <v>28.159169525794965</v>
      </c>
      <c r="I5407" s="2">
        <f>(2/2*0.0254)^2*3.1416*H5407</f>
        <v>5.7073980679060318E-2</v>
      </c>
      <c r="J5407" s="26"/>
      <c r="K5407" s="26"/>
      <c r="L5407" s="26"/>
      <c r="M5407" s="26"/>
      <c r="N5407" s="39"/>
      <c r="O5407" s="9"/>
      <c r="P5407" s="8"/>
      <c r="Q5407" s="41"/>
      <c r="R5407" s="8"/>
      <c r="S5407" s="41"/>
      <c r="T5407" s="9"/>
      <c r="U5407" s="8"/>
      <c r="X5407" s="9"/>
      <c r="Y5407" s="9"/>
      <c r="Z5407" s="9"/>
      <c r="AA5407" s="8"/>
      <c r="AB5407" s="12"/>
      <c r="AC5407" s="11"/>
      <c r="AD5407" s="11"/>
      <c r="AE5407" s="11"/>
      <c r="AF5407" s="11"/>
      <c r="AG5407" s="11"/>
      <c r="AH5407" s="10"/>
      <c r="AI5407" s="7">
        <v>1333812.3999999999</v>
      </c>
      <c r="AJ5407" s="31"/>
      <c r="AK5407" s="37">
        <v>0.19936483999999999</v>
      </c>
      <c r="AN5407" s="6"/>
    </row>
    <row r="5408" spans="1:40" x14ac:dyDescent="0.25">
      <c r="A5408" s="6">
        <v>0.57817129629629627</v>
      </c>
      <c r="B5408">
        <v>0.43</v>
      </c>
      <c r="C5408">
        <f>B5408+0.68</f>
        <v>1.1100000000000001</v>
      </c>
      <c r="D5408" s="5">
        <f>C5408/(0.2905*LN(C5408)+0.3655)</f>
        <v>2.8043291857960795</v>
      </c>
      <c r="E5408" s="5">
        <f>D5408*100</f>
        <v>280.43291857960793</v>
      </c>
      <c r="F5408">
        <v>107.62597151153901</v>
      </c>
      <c r="G5408" s="4">
        <f>75.6*1000/(287.05*(F5408+273))</f>
        <v>0.69193583938261627</v>
      </c>
      <c r="H5408" s="3">
        <f>SQRT(2*ABS(E5408)/G5408)</f>
        <v>28.470597452227988</v>
      </c>
      <c r="I5408" s="2">
        <f>(2/2*0.0254)^2*3.1416*H5408</f>
        <v>5.770519359320099E-2</v>
      </c>
      <c r="J5408" s="26"/>
      <c r="K5408" s="26"/>
      <c r="L5408" s="26"/>
      <c r="M5408" s="26"/>
      <c r="N5408" s="39"/>
      <c r="O5408" s="9"/>
      <c r="P5408" s="8"/>
      <c r="Q5408" s="41"/>
      <c r="R5408" s="8"/>
      <c r="S5408" s="41"/>
      <c r="T5408" s="9"/>
      <c r="U5408" s="8"/>
      <c r="X5408" s="9"/>
      <c r="Y5408" s="9"/>
      <c r="Z5408" s="9"/>
      <c r="AA5408" s="8"/>
      <c r="AB5408" s="12"/>
      <c r="AC5408" s="11"/>
      <c r="AD5408" s="11"/>
      <c r="AE5408" s="11"/>
      <c r="AF5408" s="11"/>
      <c r="AG5408" s="11"/>
      <c r="AH5408" s="10"/>
      <c r="AI5408" s="7">
        <v>1099303.3999999999</v>
      </c>
      <c r="AJ5408" s="31"/>
      <c r="AK5408" s="37">
        <v>0.16525603999999999</v>
      </c>
      <c r="AN5408" s="6"/>
    </row>
    <row r="5409" spans="1:40" x14ac:dyDescent="0.25">
      <c r="A5409" s="6">
        <v>0.57818287037037031</v>
      </c>
      <c r="B5409">
        <v>0.31</v>
      </c>
      <c r="C5409">
        <f>B5409+0.68</f>
        <v>0.99</v>
      </c>
      <c r="D5409" s="5">
        <f>C5409/(0.2905*LN(C5409)+0.3655)</f>
        <v>2.7304290623909595</v>
      </c>
      <c r="E5409" s="5">
        <f>D5409*100</f>
        <v>273.04290623909594</v>
      </c>
      <c r="F5409">
        <v>107.40928266795</v>
      </c>
      <c r="G5409" s="4">
        <f>75.6*1000/(287.05*(F5409+273))</f>
        <v>0.6923299800718814</v>
      </c>
      <c r="H5409" s="3">
        <f>SQRT(2*ABS(E5409)/G5409)</f>
        <v>28.084964393076049</v>
      </c>
      <c r="I5409" s="2">
        <f>(2/2*0.0254)^2*3.1416*H5409</f>
        <v>5.6923579144412539E-2</v>
      </c>
      <c r="J5409" s="26"/>
      <c r="K5409" s="26"/>
      <c r="L5409" s="26"/>
      <c r="M5409" s="26"/>
      <c r="N5409" s="39"/>
      <c r="O5409" s="9"/>
      <c r="P5409" s="8"/>
      <c r="Q5409" s="41"/>
      <c r="R5409" s="8"/>
      <c r="S5409" s="41"/>
      <c r="T5409" s="9"/>
      <c r="U5409" s="8"/>
      <c r="X5409" s="9"/>
      <c r="Y5409" s="9"/>
      <c r="Z5409" s="9"/>
      <c r="AA5409" s="8"/>
      <c r="AB5409" s="12"/>
      <c r="AC5409" s="11"/>
      <c r="AD5409" s="11"/>
      <c r="AE5409" s="11"/>
      <c r="AF5409" s="11"/>
      <c r="AG5409" s="11"/>
      <c r="AH5409" s="10"/>
      <c r="AI5409" s="7">
        <v>815989.8</v>
      </c>
      <c r="AJ5409" s="31"/>
      <c r="AK5409" s="37">
        <v>0.13919587999999999</v>
      </c>
      <c r="AN5409" s="6"/>
    </row>
    <row r="5410" spans="1:40" x14ac:dyDescent="0.25">
      <c r="A5410" s="6">
        <v>0.57819444444444446</v>
      </c>
      <c r="B5410">
        <v>0.41</v>
      </c>
      <c r="C5410">
        <f>B5410+0.68</f>
        <v>1.0900000000000001</v>
      </c>
      <c r="D5410" s="5">
        <f>C5410/(0.2905*LN(C5410)+0.3655)</f>
        <v>2.7910457666578079</v>
      </c>
      <c r="E5410" s="5">
        <f>D5410*100</f>
        <v>279.10457666578077</v>
      </c>
      <c r="F5410">
        <v>107.202774732631</v>
      </c>
      <c r="G5410" s="4">
        <f>75.6*1000/(287.05*(F5410+273))</f>
        <v>0.69270602055408093</v>
      </c>
      <c r="H5410" s="3">
        <f>SQRT(2*ABS(E5410)/G5410)</f>
        <v>28.38729400128441</v>
      </c>
      <c r="I5410" s="2">
        <f>(2/2*0.0254)^2*3.1416*H5410</f>
        <v>5.7536351271864149E-2</v>
      </c>
      <c r="J5410" s="26"/>
      <c r="K5410" s="26"/>
      <c r="L5410" s="26"/>
      <c r="M5410" s="26"/>
      <c r="N5410" s="39"/>
      <c r="O5410" s="9"/>
      <c r="P5410" s="8"/>
      <c r="Q5410" s="41"/>
      <c r="R5410" s="8"/>
      <c r="S5410" s="41"/>
      <c r="T5410" s="9"/>
      <c r="U5410" s="8"/>
      <c r="X5410" s="9"/>
      <c r="Y5410" s="9"/>
      <c r="Z5410" s="9"/>
      <c r="AA5410" s="8"/>
      <c r="AB5410" s="12"/>
      <c r="AC5410" s="11"/>
      <c r="AD5410" s="11"/>
      <c r="AE5410" s="11"/>
      <c r="AF5410" s="11"/>
      <c r="AG5410" s="11"/>
      <c r="AH5410" s="10"/>
      <c r="AI5410" s="7">
        <v>583096.5</v>
      </c>
      <c r="AJ5410" s="31"/>
      <c r="AK5410" s="37">
        <v>0.10913295000000001</v>
      </c>
      <c r="AN5410" s="6"/>
    </row>
    <row r="5411" spans="1:40" x14ac:dyDescent="0.25">
      <c r="A5411" s="6">
        <v>0.57820601851851849</v>
      </c>
      <c r="B5411">
        <v>0.35</v>
      </c>
      <c r="C5411">
        <f>B5411+0.68</f>
        <v>1.03</v>
      </c>
      <c r="D5411" s="5">
        <f>C5411/(0.2905*LN(C5411)+0.3655)</f>
        <v>2.7533714414708768</v>
      </c>
      <c r="E5411" s="5">
        <f>D5411*100</f>
        <v>275.33714414708766</v>
      </c>
      <c r="F5411">
        <v>106.93197947833799</v>
      </c>
      <c r="G5411" s="4">
        <f>75.6*1000/(287.05*(F5411+273))</f>
        <v>0.69319974446551313</v>
      </c>
      <c r="H5411" s="3">
        <f>SQRT(2*ABS(E5411)/G5411)</f>
        <v>28.185010608115544</v>
      </c>
      <c r="I5411" s="2">
        <f>(2/2*0.0254)^2*3.1416*H5411</f>
        <v>5.7126356280256217E-2</v>
      </c>
      <c r="J5411" s="26"/>
      <c r="K5411" s="26"/>
      <c r="L5411" s="26"/>
      <c r="M5411" s="26"/>
      <c r="N5411" s="39"/>
      <c r="O5411" s="9"/>
      <c r="P5411" s="8"/>
      <c r="Q5411" s="41"/>
      <c r="R5411" s="8"/>
      <c r="S5411" s="41"/>
      <c r="T5411" s="9"/>
      <c r="U5411" s="8"/>
      <c r="X5411" s="9"/>
      <c r="Y5411" s="9"/>
      <c r="Z5411" s="9"/>
      <c r="AA5411" s="8"/>
      <c r="AB5411" s="12"/>
      <c r="AC5411" s="11"/>
      <c r="AD5411" s="11"/>
      <c r="AE5411" s="11"/>
      <c r="AF5411" s="11"/>
      <c r="AG5411" s="11"/>
      <c r="AH5411" s="10"/>
      <c r="AI5411" s="7">
        <v>468714.6</v>
      </c>
      <c r="AJ5411" s="31"/>
      <c r="AK5411" s="37">
        <v>8.5306870000000007E-2</v>
      </c>
      <c r="AN5411" s="6"/>
    </row>
    <row r="5412" spans="1:40" x14ac:dyDescent="0.25">
      <c r="A5412" s="6">
        <v>0.57821759259259264</v>
      </c>
      <c r="B5412">
        <v>0.38</v>
      </c>
      <c r="C5412">
        <f>B5412+0.68</f>
        <v>1.06</v>
      </c>
      <c r="D5412" s="5">
        <f>C5412/(0.2905*LN(C5412)+0.3655)</f>
        <v>2.7717699677526393</v>
      </c>
      <c r="E5412" s="5">
        <f>D5412*100</f>
        <v>277.17699677526394</v>
      </c>
      <c r="F5412">
        <v>106.71198733353</v>
      </c>
      <c r="G5412" s="4">
        <f>75.6*1000/(287.05*(F5412+273))</f>
        <v>0.69360136070006029</v>
      </c>
      <c r="H5412" s="3">
        <f>SQRT(2*ABS(E5412)/G5412)</f>
        <v>28.27083409786486</v>
      </c>
      <c r="I5412" s="2">
        <f>(2/2*0.0254)^2*3.1416*H5412</f>
        <v>5.7300306303578991E-2</v>
      </c>
      <c r="J5412" s="26"/>
      <c r="K5412" s="26"/>
      <c r="L5412" s="26"/>
      <c r="M5412" s="26"/>
      <c r="N5412" s="39"/>
      <c r="O5412" s="9"/>
      <c r="P5412" s="8"/>
      <c r="Q5412" s="41"/>
      <c r="R5412" s="8"/>
      <c r="S5412" s="41"/>
      <c r="T5412" s="9"/>
      <c r="U5412" s="8"/>
      <c r="X5412" s="9"/>
      <c r="Y5412" s="9"/>
      <c r="Z5412" s="9"/>
      <c r="AA5412" s="8"/>
      <c r="AB5412" s="12"/>
      <c r="AC5412" s="11"/>
      <c r="AD5412" s="11"/>
      <c r="AE5412" s="11"/>
      <c r="AF5412" s="11"/>
      <c r="AG5412" s="11"/>
      <c r="AH5412" s="10"/>
      <c r="AI5412" s="7">
        <v>370271.7</v>
      </c>
      <c r="AJ5412" s="31"/>
      <c r="AK5412" s="37">
        <v>6.5620200000000004E-2</v>
      </c>
      <c r="AN5412" s="6"/>
    </row>
    <row r="5413" spans="1:40" x14ac:dyDescent="0.25">
      <c r="A5413" s="6">
        <v>0.57822916666666668</v>
      </c>
      <c r="B5413">
        <v>0.47</v>
      </c>
      <c r="C5413">
        <f>B5413+0.68</f>
        <v>1.1499999999999999</v>
      </c>
      <c r="D5413" s="5">
        <f>C5413/(0.2905*LN(C5413)+0.3655)</f>
        <v>2.8318089367570392</v>
      </c>
      <c r="E5413" s="5">
        <f>D5413*100</f>
        <v>283.18089367570394</v>
      </c>
      <c r="F5413">
        <v>106.48863720246</v>
      </c>
      <c r="G5413" s="4">
        <f>75.6*1000/(287.05*(F5413+273))</f>
        <v>0.69400958360750953</v>
      </c>
      <c r="H5413" s="3">
        <f>SQRT(2*ABS(E5413)/G5413)</f>
        <v>28.566973899046801</v>
      </c>
      <c r="I5413" s="2">
        <f>(2/2*0.0254)^2*3.1416*H5413</f>
        <v>5.79005327156355E-2</v>
      </c>
      <c r="J5413" s="26"/>
      <c r="K5413" s="26"/>
      <c r="L5413" s="26"/>
      <c r="M5413" s="26"/>
      <c r="N5413" s="39"/>
      <c r="O5413" s="9"/>
      <c r="P5413" s="8"/>
      <c r="Q5413" s="41"/>
      <c r="R5413" s="8"/>
      <c r="S5413" s="41"/>
      <c r="T5413" s="9"/>
      <c r="U5413" s="8"/>
      <c r="X5413" s="9"/>
      <c r="Y5413" s="9"/>
      <c r="Z5413" s="9"/>
      <c r="AA5413" s="8"/>
      <c r="AB5413" s="12"/>
      <c r="AC5413" s="11"/>
      <c r="AD5413" s="11"/>
      <c r="AE5413" s="11"/>
      <c r="AF5413" s="11"/>
      <c r="AG5413" s="11"/>
      <c r="AH5413" s="10"/>
      <c r="AI5413" s="7">
        <v>297624.7</v>
      </c>
      <c r="AJ5413" s="31"/>
      <c r="AK5413" s="37">
        <v>4.8311739999999999E-2</v>
      </c>
      <c r="AN5413" s="6"/>
    </row>
    <row r="5414" spans="1:40" x14ac:dyDescent="0.25">
      <c r="A5414" s="6">
        <v>0.57824074074074072</v>
      </c>
      <c r="B5414">
        <v>0.5</v>
      </c>
      <c r="C5414">
        <f>B5414+0.68</f>
        <v>1.1800000000000002</v>
      </c>
      <c r="D5414" s="5">
        <f>C5414/(0.2905*LN(C5414)+0.3655)</f>
        <v>2.8531226182404996</v>
      </c>
      <c r="E5414" s="5">
        <f>D5414*100</f>
        <v>285.31226182404998</v>
      </c>
      <c r="F5414">
        <v>106.24501287146001</v>
      </c>
      <c r="G5414" s="4">
        <f>75.6*1000/(287.05*(F5414+273))</f>
        <v>0.69445541048663917</v>
      </c>
      <c r="H5414" s="3">
        <f>SQRT(2*ABS(E5414)/G5414)</f>
        <v>28.665071755038323</v>
      </c>
      <c r="I5414" s="2">
        <f>(2/2*0.0254)^2*3.1416*H5414</f>
        <v>5.8099360849838411E-2</v>
      </c>
      <c r="J5414" s="26"/>
      <c r="K5414" s="26"/>
      <c r="L5414" s="26"/>
      <c r="M5414" s="26"/>
      <c r="N5414" s="39"/>
      <c r="O5414" s="9"/>
      <c r="P5414" s="8"/>
      <c r="Q5414" s="41"/>
      <c r="R5414" s="8"/>
      <c r="S5414" s="41"/>
      <c r="T5414" s="9"/>
      <c r="U5414" s="8"/>
      <c r="X5414" s="9"/>
      <c r="Y5414" s="9"/>
      <c r="Z5414" s="9"/>
      <c r="AA5414" s="8"/>
      <c r="AB5414" s="12"/>
      <c r="AC5414" s="11"/>
      <c r="AD5414" s="11"/>
      <c r="AE5414" s="11"/>
      <c r="AF5414" s="11"/>
      <c r="AG5414" s="11"/>
      <c r="AH5414" s="10"/>
      <c r="AI5414" s="7">
        <v>491867.7</v>
      </c>
      <c r="AJ5414" s="31"/>
      <c r="AK5414" s="37">
        <v>2.7215900000000001E-2</v>
      </c>
      <c r="AN5414" s="6"/>
    </row>
    <row r="5415" spans="1:40" x14ac:dyDescent="0.25">
      <c r="A5415" s="6">
        <v>0.57825231481481476</v>
      </c>
      <c r="B5415">
        <v>0.45</v>
      </c>
      <c r="C5415">
        <f>B5415+0.68</f>
        <v>1.1300000000000001</v>
      </c>
      <c r="D5415" s="5">
        <f>C5415/(0.2905*LN(C5415)+0.3655)</f>
        <v>2.8179254410358889</v>
      </c>
      <c r="E5415" s="5">
        <f>D5415*100</f>
        <v>281.79254410358891</v>
      </c>
      <c r="F5415">
        <v>105.977739150026</v>
      </c>
      <c r="G5415" s="4">
        <f>75.6*1000/(287.05*(F5415+273))</f>
        <v>0.69494517456182481</v>
      </c>
      <c r="H5415" s="3">
        <f>SQRT(2*ABS(E5415)/G5415)</f>
        <v>28.477671435472875</v>
      </c>
      <c r="I5415" s="2">
        <f>(2/2*0.0254)^2*3.1416*H5415</f>
        <v>5.7719531387597688E-2</v>
      </c>
      <c r="J5415" s="26"/>
      <c r="K5415" s="26"/>
      <c r="L5415" s="26"/>
      <c r="M5415" s="26"/>
      <c r="N5415" s="39"/>
      <c r="O5415" s="9"/>
      <c r="P5415" s="8"/>
      <c r="Q5415" s="41"/>
      <c r="R5415" s="8"/>
      <c r="S5415" s="41"/>
      <c r="T5415" s="9"/>
      <c r="U5415" s="8"/>
      <c r="X5415" s="9"/>
      <c r="Y5415" s="9"/>
      <c r="Z5415" s="9"/>
      <c r="AA5415" s="8"/>
      <c r="AB5415" s="12"/>
      <c r="AC5415" s="11"/>
      <c r="AD5415" s="11"/>
      <c r="AE5415" s="11"/>
      <c r="AF5415" s="11"/>
      <c r="AG5415" s="11"/>
      <c r="AH5415" s="10"/>
      <c r="AI5415" s="7">
        <v>280064.90000000002</v>
      </c>
      <c r="AJ5415" s="31"/>
      <c r="AK5415" s="37">
        <v>2.8943139999999999E-2</v>
      </c>
      <c r="AN5415" s="6"/>
    </row>
    <row r="5416" spans="1:40" x14ac:dyDescent="0.25">
      <c r="A5416" s="6">
        <v>0.57826388888888891</v>
      </c>
      <c r="B5416">
        <v>0.35</v>
      </c>
      <c r="C5416">
        <f>B5416+0.68</f>
        <v>1.03</v>
      </c>
      <c r="D5416" s="5">
        <f>C5416/(0.2905*LN(C5416)+0.3655)</f>
        <v>2.7533714414708768</v>
      </c>
      <c r="E5416" s="5">
        <f>D5416*100</f>
        <v>275.33714414708766</v>
      </c>
      <c r="F5416">
        <v>105.77138913354401</v>
      </c>
      <c r="G5416" s="4">
        <f>75.6*1000/(287.05*(F5416+273))</f>
        <v>0.69532377218651054</v>
      </c>
      <c r="H5416" s="3">
        <f>SQRT(2*ABS(E5416)/G5416)</f>
        <v>28.141928856378577</v>
      </c>
      <c r="I5416" s="2">
        <f>(2/2*0.0254)^2*3.1416*H5416</f>
        <v>5.7039036692794545E-2</v>
      </c>
      <c r="J5416" s="26"/>
      <c r="K5416" s="26"/>
      <c r="L5416" s="26"/>
      <c r="M5416" s="26"/>
      <c r="N5416" s="39"/>
      <c r="O5416" s="9"/>
      <c r="P5416" s="8"/>
      <c r="Q5416" s="41"/>
      <c r="R5416" s="8"/>
      <c r="S5416" s="41"/>
      <c r="T5416" s="9"/>
      <c r="U5416" s="8"/>
      <c r="X5416" s="9"/>
      <c r="Y5416" s="9"/>
      <c r="Z5416" s="9"/>
      <c r="AA5416" s="8"/>
      <c r="AB5416" s="12"/>
      <c r="AC5416" s="11"/>
      <c r="AD5416" s="11"/>
      <c r="AE5416" s="11"/>
      <c r="AF5416" s="11"/>
      <c r="AG5416" s="11"/>
      <c r="AH5416" s="10"/>
      <c r="AI5416" s="7">
        <v>342330.6</v>
      </c>
      <c r="AJ5416" s="31"/>
      <c r="AK5416" s="38">
        <v>2.594521E-2</v>
      </c>
      <c r="AN5416" s="6"/>
    </row>
    <row r="5417" spans="1:40" x14ac:dyDescent="0.25">
      <c r="A5417" s="6">
        <v>0.57827546296296295</v>
      </c>
      <c r="B5417">
        <v>0.26</v>
      </c>
      <c r="C5417">
        <f>B5417+0.68</f>
        <v>0.94000000000000006</v>
      </c>
      <c r="D5417" s="5">
        <f>C5417/(0.2905*LN(C5417)+0.3655)</f>
        <v>2.7048398588920084</v>
      </c>
      <c r="E5417" s="5">
        <f>D5417*100</f>
        <v>270.48398588920082</v>
      </c>
      <c r="F5417">
        <v>105.58535511686</v>
      </c>
      <c r="G5417" s="4">
        <f>75.6*1000/(287.05*(F5417+273))</f>
        <v>0.69566544909632078</v>
      </c>
      <c r="H5417" s="3">
        <f>SQRT(2*ABS(E5417)/G5417)</f>
        <v>27.88595739657498</v>
      </c>
      <c r="I5417" s="2">
        <f>(2/2*0.0254)^2*3.1416*H5417</f>
        <v>5.6520224867117705E-2</v>
      </c>
      <c r="J5417" s="26"/>
      <c r="K5417" s="26"/>
      <c r="L5417" s="26"/>
      <c r="M5417" s="26"/>
      <c r="N5417" s="39"/>
      <c r="O5417" s="9"/>
      <c r="P5417" s="8"/>
      <c r="Q5417" s="41"/>
      <c r="R5417" s="8"/>
      <c r="S5417" s="41"/>
      <c r="T5417" s="9"/>
      <c r="U5417" s="8"/>
      <c r="X5417" s="9"/>
      <c r="Y5417" s="9"/>
      <c r="Z5417" s="9"/>
      <c r="AA5417" s="8"/>
      <c r="AB5417" s="12"/>
      <c r="AC5417" s="11"/>
      <c r="AD5417" s="11"/>
      <c r="AE5417" s="11"/>
      <c r="AF5417" s="11"/>
      <c r="AG5417" s="11"/>
      <c r="AH5417" s="10"/>
      <c r="AI5417" s="7">
        <v>363289.7</v>
      </c>
      <c r="AJ5417" s="31"/>
      <c r="AK5417" s="38">
        <v>2.300348E-2</v>
      </c>
      <c r="AN5417" s="6"/>
    </row>
    <row r="5418" spans="1:40" x14ac:dyDescent="0.25">
      <c r="A5418" s="6">
        <v>0.5782870370370371</v>
      </c>
      <c r="B5418">
        <v>0.42</v>
      </c>
      <c r="C5418">
        <f>B5418+0.68</f>
        <v>1.1000000000000001</v>
      </c>
      <c r="D5418" s="5">
        <f>C5418/(0.2905*LN(C5418)+0.3655)</f>
        <v>2.7976466698445837</v>
      </c>
      <c r="E5418" s="5">
        <f>D5418*100</f>
        <v>279.76466698445836</v>
      </c>
      <c r="F5418">
        <v>105.379047789911</v>
      </c>
      <c r="G5418" s="4">
        <f>75.6*1000/(287.05*(F5418+273))</f>
        <v>0.69604475360615592</v>
      </c>
      <c r="H5418" s="3">
        <f>SQRT(2*ABS(E5418)/G5418)</f>
        <v>28.352597184292826</v>
      </c>
      <c r="I5418" s="2">
        <f>(2/2*0.0254)^2*3.1416*H5418</f>
        <v>5.7466026560732714E-2</v>
      </c>
      <c r="J5418" s="26"/>
      <c r="K5418" s="26"/>
      <c r="L5418" s="26"/>
      <c r="M5418" s="26"/>
      <c r="N5418" s="39"/>
      <c r="O5418" s="9"/>
      <c r="P5418" s="8"/>
      <c r="Q5418" s="41"/>
      <c r="R5418" s="8"/>
      <c r="S5418" s="41"/>
      <c r="T5418" s="9"/>
      <c r="U5418" s="8"/>
      <c r="X5418" s="9"/>
      <c r="Y5418" s="9"/>
      <c r="Z5418" s="9"/>
      <c r="AA5418" s="8"/>
      <c r="AB5418" s="12"/>
      <c r="AC5418" s="11"/>
      <c r="AD5418" s="11"/>
      <c r="AE5418" s="11"/>
      <c r="AF5418" s="11"/>
      <c r="AG5418" s="11"/>
      <c r="AH5418" s="10"/>
      <c r="AI5418" s="7">
        <v>994536.8</v>
      </c>
      <c r="AJ5418" s="31"/>
      <c r="AK5418" s="38">
        <v>4.69925E-2</v>
      </c>
      <c r="AN5418" s="6"/>
    </row>
    <row r="5419" spans="1:40" x14ac:dyDescent="0.25">
      <c r="A5419" s="6">
        <v>0.57829861111111114</v>
      </c>
      <c r="B5419">
        <v>0.99</v>
      </c>
      <c r="C5419">
        <f>B5419+0.68</f>
        <v>1.67</v>
      </c>
      <c r="D5419" s="5">
        <f>C5419/(0.2905*LN(C5419)+0.3655)</f>
        <v>3.246025841382262</v>
      </c>
      <c r="E5419" s="5">
        <f>D5419*100</f>
        <v>324.60258413822618</v>
      </c>
      <c r="F5419">
        <v>105.111896076438</v>
      </c>
      <c r="G5419" s="4">
        <f>75.6*1000/(287.05*(F5419+273))</f>
        <v>0.6965365380501507</v>
      </c>
      <c r="H5419" s="3">
        <f>SQRT(2*ABS(E5419)/G5419)</f>
        <v>30.52945368174305</v>
      </c>
      <c r="I5419" s="2">
        <f>(2/2*0.0254)^2*3.1416*H5419</f>
        <v>6.1878154750903608E-2</v>
      </c>
      <c r="J5419" s="26"/>
      <c r="K5419" s="26"/>
      <c r="L5419" s="26"/>
      <c r="M5419" s="26"/>
      <c r="N5419" s="39"/>
      <c r="O5419" s="9"/>
      <c r="P5419" s="8"/>
      <c r="Q5419" s="41"/>
      <c r="R5419" s="8"/>
      <c r="S5419" s="41"/>
      <c r="T5419" s="9"/>
      <c r="U5419" s="8"/>
      <c r="X5419" s="9"/>
      <c r="Y5419" s="9"/>
      <c r="Z5419" s="9"/>
      <c r="AA5419" s="8"/>
      <c r="AB5419" s="12"/>
      <c r="AC5419" s="11"/>
      <c r="AD5419" s="11"/>
      <c r="AE5419" s="11"/>
      <c r="AF5419" s="11"/>
      <c r="AG5419" s="11"/>
      <c r="AH5419" s="10"/>
      <c r="AI5419" s="7">
        <v>1682440.5</v>
      </c>
      <c r="AJ5419" s="31"/>
      <c r="AK5419" s="38">
        <v>8.6986069999999999E-2</v>
      </c>
      <c r="AN5419" s="6"/>
    </row>
    <row r="5420" spans="1:40" x14ac:dyDescent="0.25">
      <c r="A5420" s="6">
        <v>0.57831018518518518</v>
      </c>
      <c r="B5420">
        <v>0.95</v>
      </c>
      <c r="C5420">
        <f>B5420+0.68</f>
        <v>1.63</v>
      </c>
      <c r="D5420" s="5">
        <f>C5420/(0.2905*LN(C5420)+0.3655)</f>
        <v>3.212249941212534</v>
      </c>
      <c r="E5420" s="5">
        <f>D5420*100</f>
        <v>321.22499412125342</v>
      </c>
      <c r="F5420">
        <v>104.915783126714</v>
      </c>
      <c r="G5420" s="4">
        <f>75.6*1000/(287.05*(F5420+273))</f>
        <v>0.69689799380607975</v>
      </c>
      <c r="H5420" s="3">
        <f>SQRT(2*ABS(E5420)/G5420)</f>
        <v>30.36232716277609</v>
      </c>
      <c r="I5420" s="2">
        <f>(2/2*0.0254)^2*3.1416*H5420</f>
        <v>6.1539416930324727E-2</v>
      </c>
      <c r="J5420" s="26"/>
      <c r="K5420" s="26"/>
      <c r="L5420" s="26"/>
      <c r="M5420" s="26"/>
      <c r="N5420" s="39"/>
      <c r="O5420" s="9"/>
      <c r="P5420" s="8"/>
      <c r="Q5420" s="41"/>
      <c r="R5420" s="8"/>
      <c r="S5420" s="41"/>
      <c r="T5420" s="9"/>
      <c r="U5420" s="8"/>
      <c r="X5420" s="9"/>
      <c r="Y5420" s="9"/>
      <c r="Z5420" s="9"/>
      <c r="AA5420" s="8"/>
      <c r="AB5420" s="12"/>
      <c r="AC5420" s="11"/>
      <c r="AD5420" s="11"/>
      <c r="AE5420" s="11"/>
      <c r="AF5420" s="11"/>
      <c r="AG5420" s="11"/>
      <c r="AH5420" s="10"/>
      <c r="AI5420" s="7">
        <v>1885765.9</v>
      </c>
      <c r="AJ5420" s="31"/>
      <c r="AK5420" s="38">
        <v>0.12195064</v>
      </c>
      <c r="AN5420" s="6"/>
    </row>
    <row r="5421" spans="1:40" x14ac:dyDescent="0.25">
      <c r="A5421" s="6">
        <v>0.57832175925925922</v>
      </c>
      <c r="B5421">
        <v>1.03</v>
      </c>
      <c r="C5421">
        <f>B5421+0.68</f>
        <v>1.71</v>
      </c>
      <c r="D5421" s="5">
        <f>C5421/(0.2905*LN(C5421)+0.3655)</f>
        <v>3.279937962829278</v>
      </c>
      <c r="E5421" s="5">
        <f>D5421*100</f>
        <v>327.9937962829278</v>
      </c>
      <c r="F5421">
        <v>104.73321321861199</v>
      </c>
      <c r="G5421" s="4">
        <f>75.6*1000/(287.05*(F5421+273))</f>
        <v>0.69723482572403983</v>
      </c>
      <c r="H5421" s="3">
        <f>SQRT(2*ABS(E5421)/G5421)</f>
        <v>30.673142831380453</v>
      </c>
      <c r="I5421" s="2">
        <f>(2/2*0.0254)^2*3.1416*H5421</f>
        <v>6.2169388899079865E-2</v>
      </c>
      <c r="J5421" s="26"/>
      <c r="K5421" s="26"/>
      <c r="L5421" s="26"/>
      <c r="M5421" s="26"/>
      <c r="N5421" s="39"/>
      <c r="O5421" s="9"/>
      <c r="P5421" s="8"/>
      <c r="Q5421" s="41"/>
      <c r="R5421" s="8"/>
      <c r="S5421" s="41"/>
      <c r="T5421" s="9"/>
      <c r="U5421" s="8"/>
      <c r="X5421" s="9"/>
      <c r="Y5421" s="9"/>
      <c r="Z5421" s="9"/>
      <c r="AA5421" s="8"/>
      <c r="AB5421" s="12"/>
      <c r="AC5421" s="11"/>
      <c r="AD5421" s="11"/>
      <c r="AE5421" s="11"/>
      <c r="AF5421" s="11"/>
      <c r="AG5421" s="11"/>
      <c r="AH5421" s="10"/>
      <c r="AI5421" s="7">
        <v>2284386</v>
      </c>
      <c r="AJ5421" s="31"/>
      <c r="AK5421" s="38">
        <v>0.15521051999999999</v>
      </c>
      <c r="AN5421" s="6"/>
    </row>
    <row r="5422" spans="1:40" x14ac:dyDescent="0.25">
      <c r="A5422" s="6">
        <v>0.57833333333333337</v>
      </c>
      <c r="B5422">
        <v>1.1499999999999999</v>
      </c>
      <c r="C5422">
        <f>B5422+0.68</f>
        <v>1.83</v>
      </c>
      <c r="D5422" s="5">
        <f>C5422/(0.2905*LN(C5422)+0.3655)</f>
        <v>3.382288488377676</v>
      </c>
      <c r="E5422" s="5">
        <f>D5422*100</f>
        <v>338.2288488377676</v>
      </c>
      <c r="F5422">
        <v>104.699405877648</v>
      </c>
      <c r="G5422" s="4">
        <f>75.6*1000/(287.05*(F5422+273))</f>
        <v>0.69729723422963552</v>
      </c>
      <c r="H5422" s="3">
        <f>SQRT(2*ABS(E5422)/G5422)</f>
        <v>31.146650545816488</v>
      </c>
      <c r="I5422" s="2">
        <f>(2/2*0.0254)^2*3.1416*H5422</f>
        <v>6.3129110744582176E-2</v>
      </c>
      <c r="J5422" s="26"/>
      <c r="K5422" s="26"/>
      <c r="L5422" s="26"/>
      <c r="M5422" s="26"/>
      <c r="N5422" s="39"/>
      <c r="O5422" s="9"/>
      <c r="P5422" s="8"/>
      <c r="Q5422" s="41"/>
      <c r="R5422" s="8"/>
      <c r="S5422" s="41"/>
      <c r="T5422" s="9"/>
      <c r="U5422" s="8"/>
      <c r="X5422" s="9"/>
      <c r="Y5422" s="9"/>
      <c r="Z5422" s="9"/>
      <c r="AA5422" s="8"/>
      <c r="AB5422" s="12"/>
      <c r="AC5422" s="11"/>
      <c r="AD5422" s="11"/>
      <c r="AE5422" s="11"/>
      <c r="AF5422" s="11"/>
      <c r="AG5422" s="11"/>
      <c r="AH5422" s="10"/>
      <c r="AI5422" s="7">
        <v>2725041</v>
      </c>
      <c r="AJ5422" s="31"/>
      <c r="AK5422" s="38">
        <v>0.19099361000000001</v>
      </c>
      <c r="AN5422" s="6"/>
    </row>
    <row r="5423" spans="1:40" x14ac:dyDescent="0.25">
      <c r="A5423" s="6">
        <v>0.5783449074074074</v>
      </c>
      <c r="B5423">
        <v>1.05</v>
      </c>
      <c r="C5423">
        <f>B5423+0.68</f>
        <v>1.73</v>
      </c>
      <c r="D5423" s="5">
        <f>C5423/(0.2905*LN(C5423)+0.3655)</f>
        <v>3.2969382529959748</v>
      </c>
      <c r="E5423" s="5">
        <f>D5423*100</f>
        <v>329.69382529959745</v>
      </c>
      <c r="F5423">
        <v>104.787306199046</v>
      </c>
      <c r="G5423" s="4">
        <f>75.6*1000/(287.05*(F5423+273))</f>
        <v>0.69713499306908577</v>
      </c>
      <c r="H5423" s="3">
        <f>SQRT(2*ABS(E5423)/G5423)</f>
        <v>30.754733149097717</v>
      </c>
      <c r="I5423" s="2">
        <f>(2/2*0.0254)^2*3.1416*H5423</f>
        <v>6.2334758982623265E-2</v>
      </c>
      <c r="J5423" s="26"/>
      <c r="K5423" s="26"/>
      <c r="L5423" s="26"/>
      <c r="M5423" s="26"/>
      <c r="N5423" s="39"/>
      <c r="O5423" s="9"/>
      <c r="P5423" s="8"/>
      <c r="Q5423" s="41"/>
      <c r="R5423" s="8"/>
      <c r="S5423" s="41"/>
      <c r="T5423" s="9"/>
      <c r="U5423" s="8"/>
      <c r="X5423" s="9"/>
      <c r="Y5423" s="9"/>
      <c r="Z5423" s="9"/>
      <c r="AA5423" s="8"/>
      <c r="AB5423" s="12"/>
      <c r="AC5423" s="11"/>
      <c r="AD5423" s="11"/>
      <c r="AE5423" s="11"/>
      <c r="AF5423" s="11"/>
      <c r="AG5423" s="11"/>
      <c r="AH5423" s="10"/>
      <c r="AI5423" s="7">
        <v>2921055.3</v>
      </c>
      <c r="AJ5423" s="31"/>
      <c r="AK5423" s="38">
        <v>0.22282553999999999</v>
      </c>
      <c r="AN5423" s="6"/>
    </row>
    <row r="5424" spans="1:40" x14ac:dyDescent="0.25">
      <c r="A5424" s="6">
        <v>0.57835648148148155</v>
      </c>
      <c r="B5424">
        <v>0.78</v>
      </c>
      <c r="C5424">
        <f>B5424+0.68</f>
        <v>1.46</v>
      </c>
      <c r="D5424" s="5">
        <f>C5424/(0.2905*LN(C5424)+0.3655)</f>
        <v>3.070866870695907</v>
      </c>
      <c r="E5424" s="5">
        <f>D5424*100</f>
        <v>307.08668706959071</v>
      </c>
      <c r="F5424">
        <v>104.902258834958</v>
      </c>
      <c r="G5424" s="4">
        <f>75.6*1000/(287.05*(F5424+273))</f>
        <v>0.69692293425449481</v>
      </c>
      <c r="H5424" s="3">
        <f>SQRT(2*ABS(E5424)/G5424)</f>
        <v>29.686097820090762</v>
      </c>
      <c r="I5424" s="2">
        <f>(2/2*0.0254)^2*3.1416*H5424</f>
        <v>6.0168811863166007E-2</v>
      </c>
      <c r="J5424" s="26"/>
      <c r="K5424" s="26"/>
      <c r="L5424" s="26"/>
      <c r="M5424" s="26"/>
      <c r="N5424" s="39"/>
      <c r="O5424" s="9"/>
      <c r="P5424" s="8"/>
      <c r="Q5424" s="41"/>
      <c r="R5424" s="8"/>
      <c r="S5424" s="41"/>
      <c r="T5424" s="9"/>
      <c r="U5424" s="8"/>
      <c r="X5424" s="9"/>
      <c r="Y5424" s="9"/>
      <c r="Z5424" s="9"/>
      <c r="AA5424" s="8"/>
      <c r="AB5424" s="12"/>
      <c r="AC5424" s="11"/>
      <c r="AD5424" s="11"/>
      <c r="AE5424" s="11"/>
      <c r="AF5424" s="11"/>
      <c r="AG5424" s="11"/>
      <c r="AH5424" s="10"/>
      <c r="AI5424" s="7">
        <v>2910126.6</v>
      </c>
      <c r="AJ5424" s="31"/>
      <c r="AK5424" s="38">
        <v>0.24556452000000001</v>
      </c>
      <c r="AN5424" s="6"/>
    </row>
    <row r="5425" spans="1:40" x14ac:dyDescent="0.25">
      <c r="A5425" s="6">
        <v>0.57836805555555559</v>
      </c>
      <c r="B5425">
        <v>0.65</v>
      </c>
      <c r="C5425">
        <f>B5425+0.68</f>
        <v>1.33</v>
      </c>
      <c r="D5425" s="5">
        <f>C5425/(0.2905*LN(C5425)+0.3655)</f>
        <v>2.9664689792423227</v>
      </c>
      <c r="E5425" s="5">
        <f>D5425*100</f>
        <v>296.64689792423229</v>
      </c>
      <c r="F5425">
        <v>105.023980892989</v>
      </c>
      <c r="G5425" s="4">
        <f>75.6*1000/(287.05*(F5425+273))</f>
        <v>0.6966985281370679</v>
      </c>
      <c r="H5425" s="3">
        <f>SQRT(2*ABS(E5425)/G5425)</f>
        <v>29.18182555158679</v>
      </c>
      <c r="I5425" s="2">
        <f>(2/2*0.0254)^2*3.1416*H5425</f>
        <v>5.9146735353302421E-2</v>
      </c>
      <c r="J5425" s="26"/>
      <c r="K5425" s="26"/>
      <c r="L5425" s="26"/>
      <c r="M5425" s="26"/>
      <c r="N5425" s="39"/>
      <c r="O5425" s="9"/>
      <c r="P5425" s="8"/>
      <c r="Q5425" s="41"/>
      <c r="R5425" s="8"/>
      <c r="S5425" s="41"/>
      <c r="T5425" s="9"/>
      <c r="U5425" s="8"/>
      <c r="X5425" s="9"/>
      <c r="Y5425" s="9"/>
      <c r="Z5425" s="9"/>
      <c r="AA5425" s="8"/>
      <c r="AB5425" s="12"/>
      <c r="AC5425" s="11"/>
      <c r="AD5425" s="11"/>
      <c r="AE5425" s="11"/>
      <c r="AF5425" s="11"/>
      <c r="AG5425" s="11"/>
      <c r="AH5425" s="10"/>
      <c r="AI5425" s="7">
        <v>2828070.8</v>
      </c>
      <c r="AJ5425" s="31"/>
      <c r="AK5425" s="38">
        <v>0.25936032999999997</v>
      </c>
      <c r="AN5425" s="6"/>
    </row>
    <row r="5426" spans="1:40" x14ac:dyDescent="0.25">
      <c r="A5426" s="6">
        <v>0.57837962962962963</v>
      </c>
      <c r="B5426">
        <v>0.88</v>
      </c>
      <c r="C5426">
        <f>B5426+0.68</f>
        <v>1.56</v>
      </c>
      <c r="D5426" s="5">
        <f>C5426/(0.2905*LN(C5426)+0.3655)</f>
        <v>3.1535459645504758</v>
      </c>
      <c r="E5426" s="5">
        <f>D5426*100</f>
        <v>315.35459645504756</v>
      </c>
      <c r="F5426">
        <v>105.20996008546901</v>
      </c>
      <c r="G5426" s="4">
        <f>75.6*1000/(287.05*(F5426+273))</f>
        <v>0.69635593686941422</v>
      </c>
      <c r="H5426" s="3">
        <f>SQRT(2*ABS(E5426)/G5426)</f>
        <v>30.095318182745562</v>
      </c>
      <c r="I5426" s="2">
        <f>(2/2*0.0254)^2*3.1416*H5426</f>
        <v>6.0998233876135642E-2</v>
      </c>
      <c r="J5426" s="26"/>
      <c r="K5426" s="26"/>
      <c r="L5426" s="26"/>
      <c r="M5426" s="26"/>
      <c r="N5426" s="39"/>
      <c r="O5426" s="9"/>
      <c r="P5426" s="8"/>
      <c r="Q5426" s="41"/>
      <c r="R5426" s="8"/>
      <c r="S5426" s="41"/>
      <c r="T5426" s="9"/>
      <c r="U5426" s="8"/>
      <c r="X5426" s="9"/>
      <c r="Y5426" s="9"/>
      <c r="Z5426" s="9"/>
      <c r="AA5426" s="8"/>
      <c r="AB5426" s="12"/>
      <c r="AC5426" s="11"/>
      <c r="AD5426" s="11"/>
      <c r="AE5426" s="11"/>
      <c r="AF5426" s="11"/>
      <c r="AG5426" s="11"/>
      <c r="AH5426" s="10"/>
      <c r="AI5426" s="7">
        <v>2621556.6</v>
      </c>
      <c r="AJ5426" s="31"/>
      <c r="AK5426" s="37">
        <v>0.26120010999999999</v>
      </c>
      <c r="AN5426" s="6"/>
    </row>
    <row r="5427" spans="1:40" x14ac:dyDescent="0.25">
      <c r="A5427" s="6">
        <v>0.57839120370370367</v>
      </c>
      <c r="B5427">
        <v>0.97</v>
      </c>
      <c r="C5427">
        <f>B5427+0.68</f>
        <v>1.65</v>
      </c>
      <c r="D5427" s="5">
        <f>C5427/(0.2905*LN(C5427)+0.3655)</f>
        <v>3.2291194009826842</v>
      </c>
      <c r="E5427" s="5">
        <f>D5427*100</f>
        <v>322.91194009826842</v>
      </c>
      <c r="F5427">
        <v>105.568443837937</v>
      </c>
      <c r="G5427" s="4">
        <f>75.6*1000/(287.05*(F5427+273))</f>
        <v>0.69569652562326922</v>
      </c>
      <c r="H5427" s="3">
        <f>SQRT(2*ABS(E5427)/G5427)</f>
        <v>30.468223490521478</v>
      </c>
      <c r="I5427" s="2">
        <f>(2/2*0.0254)^2*3.1416*H5427</f>
        <v>6.1754051277342216E-2</v>
      </c>
      <c r="J5427" s="26"/>
      <c r="K5427" s="26"/>
      <c r="L5427" s="26"/>
      <c r="M5427" s="26"/>
      <c r="N5427" s="39"/>
      <c r="O5427" s="9"/>
      <c r="P5427" s="8"/>
      <c r="Q5427" s="41"/>
      <c r="R5427" s="8"/>
      <c r="S5427" s="41"/>
      <c r="T5427" s="9"/>
      <c r="U5427" s="8"/>
      <c r="X5427" s="9"/>
      <c r="Y5427" s="9"/>
      <c r="Z5427" s="9"/>
      <c r="AA5427" s="8"/>
      <c r="AB5427" s="12"/>
      <c r="AC5427" s="11"/>
      <c r="AD5427" s="11"/>
      <c r="AE5427" s="11"/>
      <c r="AF5427" s="11"/>
      <c r="AG5427" s="11"/>
      <c r="AH5427" s="10"/>
      <c r="AI5427" s="7">
        <v>2766016.3</v>
      </c>
      <c r="AJ5427" s="31"/>
      <c r="AK5427" s="37">
        <v>0.25801253000000002</v>
      </c>
      <c r="AN5427" s="6"/>
    </row>
    <row r="5428" spans="1:40" x14ac:dyDescent="0.25">
      <c r="A5428" s="6">
        <v>0.57840277777777771</v>
      </c>
      <c r="B5428">
        <v>0.76</v>
      </c>
      <c r="C5428">
        <f>B5428+0.68</f>
        <v>1.44</v>
      </c>
      <c r="D5428" s="5">
        <f>C5428/(0.2905*LN(C5428)+0.3655)</f>
        <v>3.0545438148283717</v>
      </c>
      <c r="E5428" s="5">
        <f>D5428*100</f>
        <v>305.45438148283716</v>
      </c>
      <c r="F5428">
        <v>105.839042395649</v>
      </c>
      <c r="G5428" s="4">
        <f>75.6*1000/(287.05*(F5428+273))</f>
        <v>0.69519960092604571</v>
      </c>
      <c r="H5428" s="3">
        <f>SQRT(2*ABS(E5428)/G5428)</f>
        <v>29.643768997085989</v>
      </c>
      <c r="I5428" s="2">
        <f>(2/2*0.0254)^2*3.1416*H5428</f>
        <v>6.0083018337752245E-2</v>
      </c>
      <c r="J5428" s="26"/>
      <c r="K5428" s="26"/>
      <c r="L5428" s="26"/>
      <c r="M5428" s="26"/>
      <c r="N5428" s="39"/>
      <c r="O5428" s="9"/>
      <c r="P5428" s="8"/>
      <c r="Q5428" s="41"/>
      <c r="R5428" s="8"/>
      <c r="S5428" s="41"/>
      <c r="T5428" s="9"/>
      <c r="U5428" s="8"/>
      <c r="X5428" s="9"/>
      <c r="Y5428" s="9"/>
      <c r="Z5428" s="9"/>
      <c r="AA5428" s="8"/>
      <c r="AB5428" s="12"/>
      <c r="AC5428" s="11"/>
      <c r="AD5428" s="11"/>
      <c r="AE5428" s="11"/>
      <c r="AF5428" s="11"/>
      <c r="AG5428" s="11"/>
      <c r="AH5428" s="10"/>
      <c r="AI5428" s="7">
        <v>2742798.1</v>
      </c>
      <c r="AJ5428" s="31"/>
      <c r="AK5428" s="37">
        <v>0.26783477</v>
      </c>
      <c r="AN5428" s="6"/>
    </row>
    <row r="5429" spans="1:40" x14ac:dyDescent="0.25">
      <c r="A5429" s="6">
        <v>0.57841435185185186</v>
      </c>
      <c r="B5429">
        <v>0.8</v>
      </c>
      <c r="C5429">
        <f>B5429+0.68</f>
        <v>1.48</v>
      </c>
      <c r="D5429" s="5">
        <f>C5429/(0.2905*LN(C5429)+0.3655)</f>
        <v>3.0872681434183873</v>
      </c>
      <c r="E5429" s="5">
        <f>D5429*100</f>
        <v>308.72681434183875</v>
      </c>
      <c r="F5429">
        <v>106.16042847791999</v>
      </c>
      <c r="G5429" s="4">
        <f>75.6*1000/(287.05*(F5429+273))</f>
        <v>0.69461033195345045</v>
      </c>
      <c r="H5429" s="3">
        <f>SQRT(2*ABS(E5429)/G5429)</f>
        <v>29.814776230094374</v>
      </c>
      <c r="I5429" s="2">
        <f>(2/2*0.0254)^2*3.1416*H5429</f>
        <v>6.0429621724040303E-2</v>
      </c>
      <c r="J5429" s="26"/>
      <c r="K5429" s="26"/>
      <c r="L5429" s="26"/>
      <c r="M5429" s="26"/>
      <c r="N5429" s="39"/>
      <c r="O5429" s="9"/>
      <c r="P5429" s="8"/>
      <c r="Q5429" s="41"/>
      <c r="R5429" s="8"/>
      <c r="S5429" s="41"/>
      <c r="T5429" s="9"/>
      <c r="U5429" s="8"/>
      <c r="X5429" s="9"/>
      <c r="Y5429" s="9"/>
      <c r="Z5429" s="9"/>
      <c r="AA5429" s="8"/>
      <c r="AB5429" s="12"/>
      <c r="AC5429" s="11"/>
      <c r="AD5429" s="11"/>
      <c r="AE5429" s="11"/>
      <c r="AF5429" s="11"/>
      <c r="AG5429" s="11"/>
      <c r="AH5429" s="10"/>
      <c r="AI5429" s="7">
        <v>2609573.7999999998</v>
      </c>
      <c r="AJ5429" s="31"/>
      <c r="AK5429" s="37">
        <v>0.26752763000000002</v>
      </c>
      <c r="AN5429" s="6"/>
    </row>
    <row r="5430" spans="1:40" x14ac:dyDescent="0.25">
      <c r="A5430" s="6">
        <v>0.5784259259259259</v>
      </c>
      <c r="B5430">
        <v>0.81</v>
      </c>
      <c r="C5430">
        <f>B5430+0.68</f>
        <v>1.4900000000000002</v>
      </c>
      <c r="D5430" s="5">
        <f>C5430/(0.2905*LN(C5430)+0.3655)</f>
        <v>3.0954962921671885</v>
      </c>
      <c r="E5430" s="5">
        <f>D5430*100</f>
        <v>309.54962921671887</v>
      </c>
      <c r="F5430">
        <v>106.563084283812</v>
      </c>
      <c r="G5430" s="4">
        <f>75.6*1000/(287.05*(F5430+273))</f>
        <v>0.69387346133938277</v>
      </c>
      <c r="H5430" s="3">
        <f>SQRT(2*ABS(E5430)/G5430)</f>
        <v>29.87032880656508</v>
      </c>
      <c r="I5430" s="2">
        <f>(2/2*0.0254)^2*3.1416*H5430</f>
        <v>6.0542217611261225E-2</v>
      </c>
      <c r="J5430" s="26"/>
      <c r="K5430" s="26"/>
      <c r="L5430" s="26"/>
      <c r="M5430" s="26"/>
      <c r="N5430" s="39"/>
      <c r="O5430" s="9"/>
      <c r="P5430" s="8"/>
      <c r="Q5430" s="41"/>
      <c r="R5430" s="8"/>
      <c r="S5430" s="41"/>
      <c r="T5430" s="9"/>
      <c r="U5430" s="8"/>
      <c r="X5430" s="9"/>
      <c r="Y5430" s="9"/>
      <c r="Z5430" s="9"/>
      <c r="AA5430" s="8"/>
      <c r="AB5430" s="12"/>
      <c r="AC5430" s="11"/>
      <c r="AD5430" s="11"/>
      <c r="AE5430" s="11"/>
      <c r="AF5430" s="11"/>
      <c r="AG5430" s="11"/>
      <c r="AH5430" s="10"/>
      <c r="AI5430" s="7">
        <v>2424632.1</v>
      </c>
      <c r="AJ5430" s="31"/>
      <c r="AK5430" s="37">
        <v>0.26350754999999998</v>
      </c>
      <c r="AN5430" s="6"/>
    </row>
    <row r="5431" spans="1:40" x14ac:dyDescent="0.25">
      <c r="A5431" s="6">
        <v>0.57843750000000005</v>
      </c>
      <c r="B5431">
        <v>0.32</v>
      </c>
      <c r="C5431">
        <f>B5431+0.68</f>
        <v>1</v>
      </c>
      <c r="D5431" s="5">
        <f>C5431/(0.2905*LN(C5431)+0.3655)</f>
        <v>2.7359781121751028</v>
      </c>
      <c r="E5431" s="5">
        <f>D5431*100</f>
        <v>273.5978112175103</v>
      </c>
      <c r="F5431">
        <v>106.84059497466301</v>
      </c>
      <c r="G5431" s="4">
        <f>75.6*1000/(287.05*(F5431+273))</f>
        <v>0.69336651893731449</v>
      </c>
      <c r="H5431" s="3">
        <f>SQRT(2*ABS(E5431)/G5431)</f>
        <v>28.092466640020493</v>
      </c>
      <c r="I5431" s="2">
        <f>(2/2*0.0254)^2*3.1416*H5431</f>
        <v>5.6938784958517411E-2</v>
      </c>
      <c r="J5431" s="26"/>
      <c r="K5431" s="26"/>
      <c r="L5431" s="26"/>
      <c r="M5431" s="26"/>
      <c r="N5431" s="39"/>
      <c r="O5431" s="9"/>
      <c r="P5431" s="8"/>
      <c r="Q5431" s="41"/>
      <c r="R5431" s="8"/>
      <c r="S5431" s="41"/>
      <c r="T5431" s="9"/>
      <c r="U5431" s="8"/>
      <c r="X5431" s="9"/>
      <c r="Y5431" s="9"/>
      <c r="Z5431" s="9"/>
      <c r="AA5431" s="8"/>
      <c r="AB5431" s="12"/>
      <c r="AC5431" s="11"/>
      <c r="AD5431" s="11"/>
      <c r="AE5431" s="11"/>
      <c r="AF5431" s="11"/>
      <c r="AG5431" s="11"/>
      <c r="AH5431" s="10"/>
      <c r="AI5431" s="7">
        <v>2509523.2999999998</v>
      </c>
      <c r="AJ5431" s="31"/>
      <c r="AK5431" s="37">
        <v>0.25517918000000001</v>
      </c>
      <c r="AN5431" s="6"/>
    </row>
    <row r="5432" spans="1:40" x14ac:dyDescent="0.25">
      <c r="A5432" s="6">
        <v>0.57844907407407409</v>
      </c>
      <c r="B5432">
        <v>0.4</v>
      </c>
      <c r="C5432">
        <f>B5432+0.68</f>
        <v>1.08</v>
      </c>
      <c r="D5432" s="5">
        <f>C5432/(0.2905*LN(C5432)+0.3655)</f>
        <v>2.7845301024923019</v>
      </c>
      <c r="E5432" s="5">
        <f>D5432*100</f>
        <v>278.4530102492302</v>
      </c>
      <c r="F5432">
        <v>106.928594787149</v>
      </c>
      <c r="G5432" s="4">
        <f>75.6*1000/(287.05*(F5432+273))</f>
        <v>0.6932059200129701</v>
      </c>
      <c r="H5432" s="3">
        <f>SQRT(2*ABS(E5432)/G5432)</f>
        <v>28.343914219857716</v>
      </c>
      <c r="I5432" s="2">
        <f>(2/2*0.0254)^2*3.1416*H5432</f>
        <v>5.744842762749882E-2</v>
      </c>
      <c r="J5432" s="26"/>
      <c r="K5432" s="26"/>
      <c r="L5432" s="26"/>
      <c r="M5432" s="26"/>
      <c r="N5432" s="39"/>
      <c r="O5432" s="9"/>
      <c r="P5432" s="8"/>
      <c r="Q5432" s="41"/>
      <c r="R5432" s="8"/>
      <c r="S5432" s="41"/>
      <c r="T5432" s="9"/>
      <c r="U5432" s="8"/>
      <c r="X5432" s="9"/>
      <c r="Y5432" s="9"/>
      <c r="Z5432" s="9"/>
      <c r="AA5432" s="8"/>
      <c r="AB5432" s="12"/>
      <c r="AC5432" s="11"/>
      <c r="AD5432" s="11"/>
      <c r="AE5432" s="11"/>
      <c r="AF5432" s="11"/>
      <c r="AG5432" s="11"/>
      <c r="AH5432" s="10"/>
      <c r="AI5432" s="7">
        <v>2810556.8</v>
      </c>
      <c r="AJ5432" s="31"/>
      <c r="AK5432" s="37">
        <v>0.26156690999999999</v>
      </c>
      <c r="AN5432" s="6"/>
    </row>
    <row r="5433" spans="1:40" x14ac:dyDescent="0.25">
      <c r="A5433" s="6">
        <v>0.57846064814814813</v>
      </c>
      <c r="B5433">
        <v>0.31</v>
      </c>
      <c r="C5433">
        <f>B5433+0.68</f>
        <v>0.99</v>
      </c>
      <c r="D5433" s="5">
        <f>C5433/(0.2905*LN(C5433)+0.3655)</f>
        <v>2.7304290623909595</v>
      </c>
      <c r="E5433" s="5">
        <f>D5433*100</f>
        <v>273.04290623909594</v>
      </c>
      <c r="F5433">
        <v>106.898132843252</v>
      </c>
      <c r="G5433" s="4">
        <f>75.6*1000/(287.05*(F5433+273))</f>
        <v>0.69326150438682954</v>
      </c>
      <c r="H5433" s="3">
        <f>SQRT(2*ABS(E5433)/G5433)</f>
        <v>28.066089393334426</v>
      </c>
      <c r="I5433" s="2">
        <f>(2/2*0.0254)^2*3.1416*H5433</f>
        <v>5.6885322640804231E-2</v>
      </c>
      <c r="J5433" s="26"/>
      <c r="K5433" s="26"/>
      <c r="L5433" s="26"/>
      <c r="M5433" s="26"/>
      <c r="N5433" s="39"/>
      <c r="O5433" s="9"/>
      <c r="P5433" s="8"/>
      <c r="Q5433" s="41"/>
      <c r="R5433" s="8"/>
      <c r="S5433" s="41"/>
      <c r="T5433" s="9"/>
      <c r="U5433" s="8"/>
      <c r="X5433" s="9"/>
      <c r="Y5433" s="9"/>
      <c r="Z5433" s="9"/>
      <c r="AA5433" s="8"/>
      <c r="AB5433" s="12"/>
      <c r="AC5433" s="11"/>
      <c r="AD5433" s="11"/>
      <c r="AE5433" s="11"/>
      <c r="AF5433" s="11"/>
      <c r="AG5433" s="11"/>
      <c r="AH5433" s="10"/>
      <c r="AI5433" s="7">
        <v>3158351.3</v>
      </c>
      <c r="AJ5433" s="31"/>
      <c r="AK5433" s="37">
        <v>0.27717135999999998</v>
      </c>
      <c r="AN5433" s="6"/>
    </row>
    <row r="5434" spans="1:40" x14ac:dyDescent="0.25">
      <c r="A5434" s="6">
        <v>0.57847222222222217</v>
      </c>
      <c r="B5434">
        <v>0.43</v>
      </c>
      <c r="C5434">
        <f>B5434+0.68</f>
        <v>1.1100000000000001</v>
      </c>
      <c r="D5434" s="5">
        <f>C5434/(0.2905*LN(C5434)+0.3655)</f>
        <v>2.8043291857960795</v>
      </c>
      <c r="E5434" s="5">
        <f>D5434*100</f>
        <v>280.43291857960793</v>
      </c>
      <c r="F5434">
        <v>106.79998107772199</v>
      </c>
      <c r="G5434" s="4">
        <f>75.6*1000/(287.05*(F5434+273))</f>
        <v>0.69344066406039362</v>
      </c>
      <c r="H5434" s="3">
        <f>SQRT(2*ABS(E5434)/G5434)</f>
        <v>28.439688876712424</v>
      </c>
      <c r="I5434" s="2">
        <f>(2/2*0.0254)^2*3.1416*H5434</f>
        <v>5.764254702117845E-2</v>
      </c>
      <c r="J5434" s="26"/>
      <c r="K5434" s="26"/>
      <c r="L5434" s="26"/>
      <c r="M5434" s="26"/>
      <c r="N5434" s="39"/>
      <c r="O5434" s="9"/>
      <c r="P5434" s="8"/>
      <c r="Q5434" s="41"/>
      <c r="R5434" s="8"/>
      <c r="S5434" s="41"/>
      <c r="T5434" s="9"/>
      <c r="U5434" s="8"/>
      <c r="X5434" s="9"/>
      <c r="Y5434" s="9"/>
      <c r="Z5434" s="9"/>
      <c r="AA5434" s="8"/>
      <c r="AB5434" s="12"/>
      <c r="AC5434" s="11"/>
      <c r="AD5434" s="11"/>
      <c r="AE5434" s="11"/>
      <c r="AF5434" s="11"/>
      <c r="AG5434" s="11"/>
      <c r="AH5434" s="10"/>
      <c r="AI5434" s="7">
        <v>3602251.9</v>
      </c>
      <c r="AJ5434" s="31"/>
      <c r="AK5434" s="37">
        <v>0.29709834000000002</v>
      </c>
      <c r="AN5434" s="6"/>
    </row>
    <row r="5435" spans="1:40" x14ac:dyDescent="0.25">
      <c r="A5435" s="6">
        <v>0.57848379629629632</v>
      </c>
      <c r="B5435">
        <v>0.31</v>
      </c>
      <c r="C5435">
        <f>B5435+0.68</f>
        <v>0.99</v>
      </c>
      <c r="D5435" s="5">
        <f>C5435/(0.2905*LN(C5435)+0.3655)</f>
        <v>2.7304290623909595</v>
      </c>
      <c r="E5435" s="5">
        <f>D5435*100</f>
        <v>273.04290623909594</v>
      </c>
      <c r="F5435">
        <v>106.603693030635</v>
      </c>
      <c r="G5435" s="4">
        <f>75.6*1000/(287.05*(F5435+273))</f>
        <v>0.6937992330527879</v>
      </c>
      <c r="H5435" s="3">
        <f>SQRT(2*ABS(E5435)/G5435)</f>
        <v>28.055210982496941</v>
      </c>
      <c r="I5435" s="2">
        <f>(2/2*0.0254)^2*3.1416*H5435</f>
        <v>5.6863273900716604E-2</v>
      </c>
      <c r="J5435" s="26"/>
      <c r="K5435" s="26"/>
      <c r="L5435" s="26"/>
      <c r="M5435" s="26"/>
      <c r="N5435" s="39"/>
      <c r="O5435" s="9"/>
      <c r="P5435" s="8"/>
      <c r="Q5435" s="41"/>
      <c r="R5435" s="8"/>
      <c r="S5435" s="41"/>
      <c r="T5435" s="9"/>
      <c r="U5435" s="8"/>
      <c r="X5435" s="9"/>
      <c r="Y5435" s="9"/>
      <c r="Z5435" s="9"/>
      <c r="AA5435" s="8"/>
      <c r="AB5435" s="12"/>
      <c r="AC5435" s="11"/>
      <c r="AD5435" s="11"/>
      <c r="AE5435" s="11"/>
      <c r="AF5435" s="11"/>
      <c r="AG5435" s="11"/>
      <c r="AH5435" s="10"/>
      <c r="AI5435" s="7">
        <v>3897196.7</v>
      </c>
      <c r="AJ5435" s="31"/>
      <c r="AK5435" s="38">
        <v>0.32212569000000002</v>
      </c>
      <c r="AN5435" s="6"/>
    </row>
    <row r="5436" spans="1:40" x14ac:dyDescent="0.25">
      <c r="A5436" s="6">
        <v>0.57849537037037035</v>
      </c>
      <c r="B5436">
        <v>0.42</v>
      </c>
      <c r="C5436">
        <f>B5436+0.68</f>
        <v>1.1000000000000001</v>
      </c>
      <c r="D5436" s="5">
        <f>C5436/(0.2905*LN(C5436)+0.3655)</f>
        <v>2.7976466698445837</v>
      </c>
      <c r="E5436" s="5">
        <f>D5436*100</f>
        <v>279.76466698445836</v>
      </c>
      <c r="F5436">
        <v>106.414193078956</v>
      </c>
      <c r="G5436" s="4">
        <f>75.6*1000/(287.05*(F5436+273))</f>
        <v>0.69414575388289046</v>
      </c>
      <c r="H5436" s="3">
        <f>SQRT(2*ABS(E5436)/G5436)</f>
        <v>28.391353310152123</v>
      </c>
      <c r="I5436" s="2">
        <f>(2/2*0.0254)^2*3.1416*H5436</f>
        <v>5.7544578819756637E-2</v>
      </c>
      <c r="J5436" s="26"/>
      <c r="K5436" s="26"/>
      <c r="L5436" s="26"/>
      <c r="M5436" s="26"/>
      <c r="N5436" s="39"/>
      <c r="O5436" s="9"/>
      <c r="P5436" s="8"/>
      <c r="Q5436" s="41"/>
      <c r="R5436" s="8"/>
      <c r="S5436" s="41"/>
      <c r="T5436" s="9"/>
      <c r="U5436" s="8"/>
      <c r="X5436" s="9"/>
      <c r="Y5436" s="9"/>
      <c r="Z5436" s="9"/>
      <c r="AA5436" s="8"/>
      <c r="AB5436" s="12"/>
      <c r="AC5436" s="11"/>
      <c r="AD5436" s="11"/>
      <c r="AE5436" s="11"/>
      <c r="AF5436" s="11"/>
      <c r="AG5436" s="11"/>
      <c r="AH5436" s="10"/>
      <c r="AI5436" s="7">
        <v>4040344.1</v>
      </c>
      <c r="AJ5436" s="31"/>
      <c r="AK5436" s="38">
        <v>0.34939710000000002</v>
      </c>
      <c r="AN5436" s="6"/>
    </row>
    <row r="5437" spans="1:40" x14ac:dyDescent="0.25">
      <c r="A5437" s="6">
        <v>0.5785069444444445</v>
      </c>
      <c r="B5437">
        <v>0.28999999999999998</v>
      </c>
      <c r="C5437">
        <f>B5437+0.68</f>
        <v>0.97</v>
      </c>
      <c r="D5437" s="5">
        <f>C5437/(0.2905*LN(C5437)+0.3655)</f>
        <v>2.7197410564993283</v>
      </c>
      <c r="E5437" s="5">
        <f>D5437*100</f>
        <v>271.97410564993282</v>
      </c>
      <c r="F5437">
        <v>106.207795269809</v>
      </c>
      <c r="G5437" s="4">
        <f>75.6*1000/(287.05*(F5437+273))</f>
        <v>0.69452356827546702</v>
      </c>
      <c r="H5437" s="3">
        <f>SQRT(2*ABS(E5437)/G5437)</f>
        <v>27.985642537138517</v>
      </c>
      <c r="I5437" s="2">
        <f>(2/2*0.0254)^2*3.1416*H5437</f>
        <v>5.6722270164700113E-2</v>
      </c>
      <c r="J5437" s="26"/>
      <c r="K5437" s="26"/>
      <c r="L5437" s="26"/>
      <c r="M5437" s="26"/>
      <c r="N5437" s="39"/>
      <c r="O5437" s="9"/>
      <c r="P5437" s="8"/>
      <c r="Q5437" s="41"/>
      <c r="R5437" s="8"/>
      <c r="S5437" s="41"/>
      <c r="T5437" s="9"/>
      <c r="U5437" s="8"/>
      <c r="X5437" s="9"/>
      <c r="Y5437" s="9"/>
      <c r="Z5437" s="9"/>
      <c r="AA5437" s="8"/>
      <c r="AB5437" s="12"/>
      <c r="AC5437" s="11"/>
      <c r="AD5437" s="11"/>
      <c r="AE5437" s="11"/>
      <c r="AF5437" s="11"/>
      <c r="AG5437" s="11"/>
      <c r="AH5437" s="10"/>
      <c r="AI5437" s="7">
        <v>3825473</v>
      </c>
      <c r="AJ5437" s="31"/>
      <c r="AK5437" s="37">
        <v>0.35778841</v>
      </c>
      <c r="AN5437" s="6"/>
    </row>
    <row r="5438" spans="1:40" x14ac:dyDescent="0.25">
      <c r="A5438" s="6">
        <v>0.57851851851851854</v>
      </c>
      <c r="B5438">
        <v>0.44</v>
      </c>
      <c r="C5438">
        <f>B5438+0.68</f>
        <v>1.1200000000000001</v>
      </c>
      <c r="D5438" s="5">
        <f>C5438/(0.2905*LN(C5438)+0.3655)</f>
        <v>2.8110898684282133</v>
      </c>
      <c r="E5438" s="5">
        <f>D5438*100</f>
        <v>281.10898684282131</v>
      </c>
      <c r="F5438">
        <v>105.93376102805701</v>
      </c>
      <c r="G5438" s="4">
        <f>75.6*1000/(287.05*(F5438+273))</f>
        <v>0.69502582819259584</v>
      </c>
      <c r="H5438" s="3">
        <f>SQRT(2*ABS(E5438)/G5438)</f>
        <v>28.441460283627208</v>
      </c>
      <c r="I5438" s="2">
        <f>(2/2*0.0254)^2*3.1416*H5438</f>
        <v>5.7646137370103212E-2</v>
      </c>
      <c r="J5438" s="26"/>
      <c r="K5438" s="26"/>
      <c r="L5438" s="26"/>
      <c r="M5438" s="26"/>
      <c r="N5438" s="39"/>
      <c r="O5438" s="9"/>
      <c r="P5438" s="8"/>
      <c r="Q5438" s="41"/>
      <c r="R5438" s="8"/>
      <c r="S5438" s="41"/>
      <c r="T5438" s="9"/>
      <c r="U5438" s="8"/>
      <c r="X5438" s="9"/>
      <c r="Y5438" s="9"/>
      <c r="Z5438" s="9"/>
      <c r="AA5438" s="8"/>
      <c r="AB5438" s="12"/>
      <c r="AC5438" s="11"/>
      <c r="AD5438" s="11"/>
      <c r="AE5438" s="11"/>
      <c r="AF5438" s="11"/>
      <c r="AG5438" s="11"/>
      <c r="AH5438" s="10"/>
      <c r="AI5438" s="7">
        <v>3656151.5</v>
      </c>
      <c r="AJ5438" s="31"/>
      <c r="AK5438" s="37">
        <v>0.35371109000000001</v>
      </c>
      <c r="AN5438" s="6"/>
    </row>
    <row r="5439" spans="1:40" x14ac:dyDescent="0.25">
      <c r="A5439" s="6">
        <v>0.57853009259259258</v>
      </c>
      <c r="B5439">
        <v>0.35</v>
      </c>
      <c r="C5439">
        <f>B5439+0.68</f>
        <v>1.03</v>
      </c>
      <c r="D5439" s="5">
        <f>C5439/(0.2905*LN(C5439)+0.3655)</f>
        <v>2.7533714414708768</v>
      </c>
      <c r="E5439" s="5">
        <f>D5439*100</f>
        <v>275.33714414708766</v>
      </c>
      <c r="F5439">
        <v>105.663148940223</v>
      </c>
      <c r="G5439" s="4">
        <f>75.6*1000/(287.05*(F5439+273))</f>
        <v>0.6955225292605296</v>
      </c>
      <c r="H5439" s="3">
        <f>SQRT(2*ABS(E5439)/G5439)</f>
        <v>28.137907558102309</v>
      </c>
      <c r="I5439" s="2">
        <f>(2/2*0.0254)^2*3.1416*H5439</f>
        <v>5.7030886186086094E-2</v>
      </c>
      <c r="J5439" s="26"/>
      <c r="K5439" s="26"/>
      <c r="L5439" s="26"/>
      <c r="M5439" s="26"/>
      <c r="N5439" s="39"/>
      <c r="O5439" s="9"/>
      <c r="P5439" s="8"/>
      <c r="Q5439" s="41"/>
      <c r="R5439" s="8"/>
      <c r="S5439" s="41"/>
      <c r="T5439" s="9"/>
      <c r="U5439" s="8"/>
      <c r="X5439" s="9"/>
      <c r="Y5439" s="9"/>
      <c r="Z5439" s="9"/>
      <c r="AA5439" s="8"/>
      <c r="AB5439" s="12"/>
      <c r="AC5439" s="11"/>
      <c r="AD5439" s="11"/>
      <c r="AE5439" s="11"/>
      <c r="AF5439" s="11"/>
      <c r="AG5439" s="11"/>
      <c r="AH5439" s="10"/>
      <c r="AI5439" s="7">
        <v>3538979.3</v>
      </c>
      <c r="AJ5439" s="31"/>
      <c r="AK5439" s="37">
        <v>0.34550257000000001</v>
      </c>
      <c r="AN5439" s="6"/>
    </row>
    <row r="5440" spans="1:40" x14ac:dyDescent="0.25">
      <c r="A5440" s="6">
        <v>0.57854166666666662</v>
      </c>
      <c r="B5440">
        <v>0.47</v>
      </c>
      <c r="C5440">
        <f>B5440+0.68</f>
        <v>1.1499999999999999</v>
      </c>
      <c r="D5440" s="5">
        <f>C5440/(0.2905*LN(C5440)+0.3655)</f>
        <v>2.8318089367570392</v>
      </c>
      <c r="E5440" s="5">
        <f>D5440*100</f>
        <v>283.18089367570394</v>
      </c>
      <c r="F5440">
        <v>105.42977702578</v>
      </c>
      <c r="G5440" s="4">
        <f>75.6*1000/(287.05*(F5440+273))</f>
        <v>0.69595144747480819</v>
      </c>
      <c r="H5440" s="3">
        <f>SQRT(2*ABS(E5440)/G5440)</f>
        <v>28.527091861005619</v>
      </c>
      <c r="I5440" s="2">
        <f>(2/2*0.0254)^2*3.1416*H5440</f>
        <v>5.781969841878172E-2</v>
      </c>
      <c r="J5440" s="26"/>
      <c r="K5440" s="26"/>
      <c r="L5440" s="26"/>
      <c r="M5440" s="26"/>
      <c r="N5440" s="39"/>
      <c r="O5440" s="9"/>
      <c r="P5440" s="8"/>
      <c r="Q5440" s="41"/>
      <c r="R5440" s="8"/>
      <c r="S5440" s="41"/>
      <c r="T5440" s="9"/>
      <c r="U5440" s="8"/>
      <c r="X5440" s="9"/>
      <c r="Y5440" s="9"/>
      <c r="Z5440" s="9"/>
      <c r="AA5440" s="8"/>
      <c r="AB5440" s="12"/>
      <c r="AC5440" s="11"/>
      <c r="AD5440" s="11"/>
      <c r="AE5440" s="11"/>
      <c r="AF5440" s="11"/>
      <c r="AG5440" s="11"/>
      <c r="AH5440" s="10"/>
      <c r="AI5440" s="7">
        <v>2806311.6</v>
      </c>
      <c r="AJ5440" s="31"/>
      <c r="AK5440" s="37">
        <v>0.33232958000000001</v>
      </c>
      <c r="AN5440" s="6"/>
    </row>
    <row r="5441" spans="1:40" x14ac:dyDescent="0.25">
      <c r="A5441" s="6">
        <v>0.57855324074074077</v>
      </c>
      <c r="B5441">
        <v>0.45</v>
      </c>
      <c r="C5441">
        <f>B5441+0.68</f>
        <v>1.1300000000000001</v>
      </c>
      <c r="D5441" s="5">
        <f>C5441/(0.2905*LN(C5441)+0.3655)</f>
        <v>2.8179254410358889</v>
      </c>
      <c r="E5441" s="5">
        <f>D5441*100</f>
        <v>281.79254410358891</v>
      </c>
      <c r="F5441">
        <v>105.25392144728499</v>
      </c>
      <c r="G5441" s="4">
        <f>75.6*1000/(287.05*(F5441+273))</f>
        <v>0.69627500511019724</v>
      </c>
      <c r="H5441" s="3">
        <f>SQRT(2*ABS(E5441)/G5441)</f>
        <v>28.450463380580061</v>
      </c>
      <c r="I5441" s="2">
        <f>(2/2*0.0254)^2*3.1416*H5441</f>
        <v>5.7664385159018582E-2</v>
      </c>
      <c r="J5441" s="26"/>
      <c r="K5441" s="26"/>
      <c r="L5441" s="26"/>
      <c r="M5441" s="26"/>
      <c r="N5441" s="39"/>
      <c r="O5441" s="9"/>
      <c r="P5441" s="8"/>
      <c r="Q5441" s="41"/>
      <c r="R5441" s="8"/>
      <c r="S5441" s="41"/>
      <c r="T5441" s="9"/>
      <c r="U5441" s="8"/>
      <c r="X5441" s="9"/>
      <c r="Y5441" s="9"/>
      <c r="Z5441" s="9"/>
      <c r="AA5441" s="8"/>
      <c r="AB5441" s="12"/>
      <c r="AC5441" s="11"/>
      <c r="AD5441" s="11"/>
      <c r="AE5441" s="11"/>
      <c r="AF5441" s="11"/>
      <c r="AG5441" s="11"/>
      <c r="AH5441" s="10"/>
      <c r="AI5441" s="7">
        <v>2682699.2999999998</v>
      </c>
      <c r="AJ5441" s="31"/>
      <c r="AK5441" s="37">
        <v>0.30285300999999998</v>
      </c>
      <c r="AN5441" s="6"/>
    </row>
    <row r="5442" spans="1:40" x14ac:dyDescent="0.25">
      <c r="A5442" s="6">
        <v>0.57856481481481481</v>
      </c>
      <c r="B5442">
        <v>0.65</v>
      </c>
      <c r="C5442">
        <f>B5442+0.68</f>
        <v>1.33</v>
      </c>
      <c r="D5442" s="5">
        <f>C5442/(0.2905*LN(C5442)+0.3655)</f>
        <v>2.9664689792423227</v>
      </c>
      <c r="E5442" s="5">
        <f>D5442*100</f>
        <v>296.64689792423229</v>
      </c>
      <c r="F5442">
        <v>105.20996008546901</v>
      </c>
      <c r="G5442" s="4">
        <f>75.6*1000/(287.05*(F5442+273))</f>
        <v>0.69635593686941422</v>
      </c>
      <c r="H5442" s="3">
        <f>SQRT(2*ABS(E5442)/G5442)</f>
        <v>29.189003065809931</v>
      </c>
      <c r="I5442" s="2">
        <f>(2/2*0.0254)^2*3.1416*H5442</f>
        <v>5.9161282987873813E-2</v>
      </c>
      <c r="J5442" s="26"/>
      <c r="K5442" s="26"/>
      <c r="L5442" s="26"/>
      <c r="M5442" s="26"/>
      <c r="N5442" s="39"/>
      <c r="O5442" s="9"/>
      <c r="P5442" s="8"/>
      <c r="Q5442" s="41"/>
      <c r="R5442" s="8"/>
      <c r="S5442" s="41"/>
      <c r="T5442" s="9"/>
      <c r="U5442" s="8"/>
      <c r="X5442" s="9"/>
      <c r="Y5442" s="9"/>
      <c r="Z5442" s="9"/>
      <c r="AA5442" s="8"/>
      <c r="AB5442" s="12"/>
      <c r="AC5442" s="11"/>
      <c r="AD5442" s="11"/>
      <c r="AE5442" s="11"/>
      <c r="AF5442" s="11"/>
      <c r="AG5442" s="11"/>
      <c r="AH5442" s="10"/>
      <c r="AI5442" s="7">
        <v>2811118.5</v>
      </c>
      <c r="AJ5442" s="31"/>
      <c r="AK5442" s="37">
        <v>0.28124051999999999</v>
      </c>
      <c r="AN5442" s="6"/>
    </row>
    <row r="5443" spans="1:40" x14ac:dyDescent="0.25">
      <c r="A5443" s="6">
        <v>0.57857638888888896</v>
      </c>
      <c r="B5443">
        <v>0.97</v>
      </c>
      <c r="C5443">
        <f>B5443+0.68</f>
        <v>1.65</v>
      </c>
      <c r="D5443" s="5">
        <f>C5443/(0.2905*LN(C5443)+0.3655)</f>
        <v>3.2291194009826842</v>
      </c>
      <c r="E5443" s="5">
        <f>D5443*100</f>
        <v>322.91194009826842</v>
      </c>
      <c r="F5443">
        <v>105.338465373765</v>
      </c>
      <c r="G5443" s="4">
        <f>75.6*1000/(287.05*(F5443+273))</f>
        <v>0.69611941473747696</v>
      </c>
      <c r="H5443" s="3">
        <f>SQRT(2*ABS(E5443)/G5443)</f>
        <v>30.458967436739549</v>
      </c>
      <c r="I5443" s="2">
        <f>(2/2*0.0254)^2*3.1416*H5443</f>
        <v>6.1735290786759205E-2</v>
      </c>
      <c r="J5443" s="26"/>
      <c r="K5443" s="26"/>
      <c r="L5443" s="26"/>
      <c r="M5443" s="26"/>
      <c r="N5443" s="39"/>
      <c r="O5443" s="9"/>
      <c r="P5443" s="8"/>
      <c r="Q5443" s="41"/>
      <c r="R5443" s="8"/>
      <c r="S5443" s="41"/>
      <c r="T5443" s="9"/>
      <c r="U5443" s="8"/>
      <c r="X5443" s="9"/>
      <c r="Y5443" s="9"/>
      <c r="Z5443" s="9"/>
      <c r="AA5443" s="8"/>
      <c r="AB5443" s="12"/>
      <c r="AC5443" s="11"/>
      <c r="AD5443" s="11"/>
      <c r="AE5443" s="11"/>
      <c r="AF5443" s="11"/>
      <c r="AG5443" s="11"/>
      <c r="AH5443" s="10"/>
      <c r="AI5443" s="7">
        <v>2889451</v>
      </c>
      <c r="AJ5443" s="31"/>
      <c r="AK5443" s="37">
        <v>0.27616952</v>
      </c>
      <c r="AN5443" s="6"/>
    </row>
    <row r="5444" spans="1:40" x14ac:dyDescent="0.25">
      <c r="A5444" s="6">
        <v>0.578587962962963</v>
      </c>
      <c r="B5444">
        <v>1.17</v>
      </c>
      <c r="C5444">
        <f>B5444+0.68</f>
        <v>1.85</v>
      </c>
      <c r="D5444" s="5">
        <f>C5444/(0.2905*LN(C5444)+0.3655)</f>
        <v>3.3994140958588392</v>
      </c>
      <c r="E5444" s="5">
        <f>D5444*100</f>
        <v>339.94140958588395</v>
      </c>
      <c r="F5444">
        <v>105.636089857369</v>
      </c>
      <c r="G5444" s="4">
        <f>75.6*1000/(287.05*(F5444+273))</f>
        <v>0.69557223451116523</v>
      </c>
      <c r="H5444" s="3">
        <f>SQRT(2*ABS(E5444)/G5444)</f>
        <v>31.26409879494248</v>
      </c>
      <c r="I5444" s="2">
        <f>(2/2*0.0254)^2*3.1416*H5444</f>
        <v>6.3367158926197251E-2</v>
      </c>
      <c r="J5444" s="26"/>
      <c r="K5444" s="26"/>
      <c r="L5444" s="26"/>
      <c r="M5444" s="26"/>
      <c r="N5444" s="39"/>
      <c r="O5444" s="9"/>
      <c r="P5444" s="8"/>
      <c r="Q5444" s="41"/>
      <c r="R5444" s="8"/>
      <c r="S5444" s="41"/>
      <c r="T5444" s="9"/>
      <c r="U5444" s="8"/>
      <c r="X5444" s="9"/>
      <c r="Y5444" s="9"/>
      <c r="Z5444" s="9"/>
      <c r="AA5444" s="8"/>
      <c r="AB5444" s="12"/>
      <c r="AC5444" s="11"/>
      <c r="AD5444" s="11"/>
      <c r="AE5444" s="11"/>
      <c r="AF5444" s="11"/>
      <c r="AG5444" s="11"/>
      <c r="AH5444" s="10"/>
      <c r="AI5444" s="7">
        <v>2788306.9</v>
      </c>
      <c r="AJ5444" s="31"/>
      <c r="AK5444" s="37">
        <v>0.26846766</v>
      </c>
      <c r="AN5444" s="6"/>
    </row>
    <row r="5445" spans="1:40" x14ac:dyDescent="0.25">
      <c r="A5445" s="6">
        <v>0.57859953703703704</v>
      </c>
      <c r="B5445">
        <v>1.51</v>
      </c>
      <c r="C5445">
        <f>B5445+0.68</f>
        <v>2.19</v>
      </c>
      <c r="D5445" s="5">
        <f>C5445/(0.2905*LN(C5445)+0.3655)</f>
        <v>3.6916952460125967</v>
      </c>
      <c r="E5445" s="5">
        <f>D5445*100</f>
        <v>369.1695246012597</v>
      </c>
      <c r="F5445">
        <v>106.042016709938</v>
      </c>
      <c r="G5445" s="4">
        <f>75.6*1000/(287.05*(F5445+273))</f>
        <v>0.6948273264655076</v>
      </c>
      <c r="H5445" s="3">
        <f>SQRT(2*ABS(E5445)/G5445)</f>
        <v>32.597888795128519</v>
      </c>
      <c r="I5445" s="2">
        <f>(2/2*0.0254)^2*3.1416*H5445</f>
        <v>6.6070530722400558E-2</v>
      </c>
      <c r="J5445" s="26"/>
      <c r="K5445" s="26"/>
      <c r="L5445" s="26"/>
      <c r="M5445" s="26"/>
      <c r="N5445" s="39"/>
      <c r="O5445" s="9"/>
      <c r="P5445" s="8"/>
      <c r="Q5445" s="41"/>
      <c r="R5445" s="8"/>
      <c r="S5445" s="41"/>
      <c r="T5445" s="9"/>
      <c r="U5445" s="8"/>
      <c r="X5445" s="9"/>
      <c r="Y5445" s="9"/>
      <c r="Z5445" s="9"/>
      <c r="AA5445" s="8"/>
      <c r="AB5445" s="12"/>
      <c r="AC5445" s="11"/>
      <c r="AD5445" s="11"/>
      <c r="AE5445" s="11"/>
      <c r="AF5445" s="11"/>
      <c r="AG5445" s="11"/>
      <c r="AH5445" s="10"/>
      <c r="AI5445" s="7">
        <v>3233380.2</v>
      </c>
      <c r="AJ5445" s="31"/>
      <c r="AK5445" s="37">
        <v>0.25464924999999999</v>
      </c>
      <c r="AN5445" s="6"/>
    </row>
    <row r="5446" spans="1:40" x14ac:dyDescent="0.25">
      <c r="A5446" s="6">
        <v>0.57861111111111108</v>
      </c>
      <c r="B5446">
        <v>1.51</v>
      </c>
      <c r="C5446">
        <f>B5446+0.68</f>
        <v>2.19</v>
      </c>
      <c r="D5446" s="5">
        <f>C5446/(0.2905*LN(C5446)+0.3655)</f>
        <v>3.6916952460125967</v>
      </c>
      <c r="E5446" s="5">
        <f>D5446*100</f>
        <v>369.1695246012597</v>
      </c>
      <c r="F5446">
        <v>106.71198733353</v>
      </c>
      <c r="G5446" s="4">
        <f>75.6*1000/(287.05*(F5446+273))</f>
        <v>0.69360136070006029</v>
      </c>
      <c r="H5446" s="3">
        <f>SQRT(2*ABS(E5446)/G5446)</f>
        <v>32.626685056302421</v>
      </c>
      <c r="I5446" s="2">
        <f>(2/2*0.0254)^2*3.1416*H5446</f>
        <v>6.6128895982511052E-2</v>
      </c>
      <c r="J5446" s="26"/>
      <c r="K5446" s="26"/>
      <c r="L5446" s="26"/>
      <c r="M5446" s="26"/>
      <c r="N5446" s="39"/>
      <c r="O5446" s="9"/>
      <c r="P5446" s="8"/>
      <c r="Q5446" s="41"/>
      <c r="R5446" s="8"/>
      <c r="S5446" s="41"/>
      <c r="T5446" s="9"/>
      <c r="U5446" s="8"/>
      <c r="X5446" s="9"/>
      <c r="Y5446" s="9"/>
      <c r="Z5446" s="9"/>
      <c r="AA5446" s="8"/>
      <c r="AB5446" s="12"/>
      <c r="AC5446" s="11"/>
      <c r="AD5446" s="11"/>
      <c r="AE5446" s="11"/>
      <c r="AF5446" s="11"/>
      <c r="AG5446" s="11"/>
      <c r="AH5446" s="10"/>
      <c r="AI5446" s="7">
        <v>3636903.9</v>
      </c>
      <c r="AJ5446" s="31"/>
      <c r="AK5446" s="37">
        <v>0.25601679999999999</v>
      </c>
      <c r="AN5446" s="6"/>
    </row>
    <row r="5447" spans="1:40" x14ac:dyDescent="0.25">
      <c r="A5447" s="6">
        <v>0.57862268518518511</v>
      </c>
      <c r="B5447">
        <v>0.42</v>
      </c>
      <c r="C5447">
        <f>B5447+0.68</f>
        <v>1.1000000000000001</v>
      </c>
      <c r="D5447" s="5">
        <f>C5447/(0.2905*LN(C5447)+0.3655)</f>
        <v>2.7976466698445837</v>
      </c>
      <c r="E5447" s="5">
        <f>D5447*100</f>
        <v>279.76466698445836</v>
      </c>
      <c r="F5447">
        <v>107.050447548005</v>
      </c>
      <c r="G5447" s="4">
        <f>75.6*1000/(287.05*(F5447+273))</f>
        <v>0.69298366253178501</v>
      </c>
      <c r="H5447" s="3">
        <f>SQRT(2*ABS(E5447)/G5447)</f>
        <v>28.415148622754071</v>
      </c>
      <c r="I5447" s="2">
        <f>(2/2*0.0254)^2*3.1416*H5447</f>
        <v>5.7592807983988616E-2</v>
      </c>
      <c r="J5447" s="26"/>
      <c r="K5447" s="26"/>
      <c r="L5447" s="26"/>
      <c r="M5447" s="26"/>
      <c r="N5447" s="39"/>
      <c r="O5447" s="9"/>
      <c r="P5447" s="8"/>
      <c r="Q5447" s="41"/>
      <c r="R5447" s="8"/>
      <c r="S5447" s="41"/>
      <c r="T5447" s="9"/>
      <c r="U5447" s="8"/>
      <c r="X5447" s="9"/>
      <c r="Y5447" s="9"/>
      <c r="Z5447" s="9"/>
      <c r="AA5447" s="8"/>
      <c r="AB5447" s="12"/>
      <c r="AC5447" s="11"/>
      <c r="AD5447" s="11"/>
      <c r="AE5447" s="11"/>
      <c r="AF5447" s="11"/>
      <c r="AG5447" s="11"/>
      <c r="AH5447" s="10"/>
      <c r="AI5447" s="7">
        <v>3509678.7</v>
      </c>
      <c r="AJ5447" s="31"/>
      <c r="AK5447" s="38">
        <v>0.25411739999999999</v>
      </c>
      <c r="AN5447" s="6"/>
    </row>
    <row r="5448" spans="1:40" x14ac:dyDescent="0.25">
      <c r="A5448" s="6">
        <v>0.57863425925925926</v>
      </c>
      <c r="B5448">
        <v>0.35</v>
      </c>
      <c r="C5448">
        <f>B5448+0.68</f>
        <v>1.03</v>
      </c>
      <c r="D5448" s="5">
        <f>C5448/(0.2905*LN(C5448)+0.3655)</f>
        <v>2.7533714414708768</v>
      </c>
      <c r="E5448" s="5">
        <f>D5448*100</f>
        <v>275.33714414708766</v>
      </c>
      <c r="F5448">
        <v>107.10460689353199</v>
      </c>
      <c r="G5448" s="4">
        <f>75.6*1000/(287.05*(F5448+273))</f>
        <v>0.69288492249827061</v>
      </c>
      <c r="H5448" s="3">
        <f>SQRT(2*ABS(E5448)/G5448)</f>
        <v>28.191413008070203</v>
      </c>
      <c r="I5448" s="2">
        <f>(2/2*0.0254)^2*3.1416*H5448</f>
        <v>5.7139332886365891E-2</v>
      </c>
      <c r="J5448" s="26"/>
      <c r="K5448" s="26"/>
      <c r="L5448" s="26"/>
      <c r="M5448" s="26"/>
      <c r="N5448" s="39"/>
      <c r="O5448" s="9"/>
      <c r="P5448" s="8"/>
      <c r="Q5448" s="41"/>
      <c r="R5448" s="8"/>
      <c r="S5448" s="41"/>
      <c r="T5448" s="9"/>
      <c r="U5448" s="8"/>
      <c r="X5448" s="9"/>
      <c r="Y5448" s="9"/>
      <c r="Z5448" s="9"/>
      <c r="AA5448" s="8"/>
      <c r="AB5448" s="12"/>
      <c r="AC5448" s="11"/>
      <c r="AD5448" s="11"/>
      <c r="AE5448" s="11"/>
      <c r="AF5448" s="11"/>
      <c r="AG5448" s="11"/>
      <c r="AH5448" s="10"/>
      <c r="AI5448" s="7">
        <v>3431609.1</v>
      </c>
      <c r="AJ5448" s="31"/>
      <c r="AK5448" s="38">
        <v>0.24458052999999999</v>
      </c>
      <c r="AN5448" s="6"/>
    </row>
    <row r="5449" spans="1:40" x14ac:dyDescent="0.25">
      <c r="A5449" s="6">
        <v>0.5786458333333333</v>
      </c>
      <c r="B5449">
        <v>0.93</v>
      </c>
      <c r="C5449">
        <f>B5449+0.68</f>
        <v>1.61</v>
      </c>
      <c r="D5449" s="5">
        <f>C5449/(0.2905*LN(C5449)+0.3655)</f>
        <v>3.195420639119428</v>
      </c>
      <c r="E5449" s="5">
        <f>D5449*100</f>
        <v>319.54206391194282</v>
      </c>
      <c r="F5449">
        <v>107.04367774077301</v>
      </c>
      <c r="G5449" s="4">
        <f>75.6*1000/(287.05*(F5449+273))</f>
        <v>0.69299600681241635</v>
      </c>
      <c r="H5449" s="3">
        <f>SQRT(2*ABS(E5449)/G5449)</f>
        <v>30.367822321563903</v>
      </c>
      <c r="I5449" s="2">
        <f>(2/2*0.0254)^2*3.1416*H5449</f>
        <v>6.1550554708596092E-2</v>
      </c>
      <c r="J5449" s="26"/>
      <c r="K5449" s="26"/>
      <c r="L5449" s="26"/>
      <c r="M5449" s="26"/>
      <c r="N5449" s="39"/>
      <c r="O5449" s="9"/>
      <c r="P5449" s="8"/>
      <c r="Q5449" s="41"/>
      <c r="R5449" s="8"/>
      <c r="S5449" s="41"/>
      <c r="T5449" s="9"/>
      <c r="U5449" s="8"/>
      <c r="X5449" s="9"/>
      <c r="Y5449" s="9"/>
      <c r="Z5449" s="9"/>
      <c r="AA5449" s="8"/>
      <c r="AB5449" s="12"/>
      <c r="AC5449" s="11"/>
      <c r="AD5449" s="11"/>
      <c r="AE5449" s="11"/>
      <c r="AF5449" s="11"/>
      <c r="AG5449" s="11"/>
      <c r="AH5449" s="10"/>
      <c r="AI5449" s="7">
        <v>3253122.7</v>
      </c>
      <c r="AJ5449" s="31"/>
      <c r="AK5449" s="38">
        <v>0.23247833000000001</v>
      </c>
      <c r="AN5449" s="6"/>
    </row>
    <row r="5450" spans="1:40" x14ac:dyDescent="0.25">
      <c r="A5450" s="6">
        <v>0.57865740740740745</v>
      </c>
      <c r="B5450">
        <v>0.99</v>
      </c>
      <c r="C5450">
        <f>B5450+0.68</f>
        <v>1.67</v>
      </c>
      <c r="D5450" s="5">
        <f>C5450/(0.2905*LN(C5450)+0.3655)</f>
        <v>3.246025841382262</v>
      </c>
      <c r="E5450" s="5">
        <f>D5450*100</f>
        <v>324.60258413822618</v>
      </c>
      <c r="F5450">
        <v>106.803365535355</v>
      </c>
      <c r="G5450" s="4">
        <f>75.6*1000/(287.05*(F5450+273))</f>
        <v>0.69343448475614977</v>
      </c>
      <c r="H5450" s="3">
        <f>SQRT(2*ABS(E5450)/G5450)</f>
        <v>30.5976636691198</v>
      </c>
      <c r="I5450" s="2">
        <f>(2/2*0.0254)^2*3.1416*H5450</f>
        <v>6.2016405117204125E-2</v>
      </c>
      <c r="J5450" s="26"/>
      <c r="K5450" s="26"/>
      <c r="L5450" s="26"/>
      <c r="M5450" s="26"/>
      <c r="N5450" s="39"/>
      <c r="O5450" s="9"/>
      <c r="P5450" s="8"/>
      <c r="Q5450" s="41"/>
      <c r="R5450" s="8"/>
      <c r="S5450" s="41"/>
      <c r="T5450" s="9"/>
      <c r="U5450" s="8"/>
      <c r="X5450" s="9"/>
      <c r="Y5450" s="9"/>
      <c r="Z5450" s="9"/>
      <c r="AA5450" s="8"/>
      <c r="AB5450" s="12"/>
      <c r="AC5450" s="11"/>
      <c r="AD5450" s="11"/>
      <c r="AE5450" s="11"/>
      <c r="AF5450" s="11"/>
      <c r="AG5450" s="11"/>
      <c r="AH5450" s="10"/>
      <c r="AI5450" s="7">
        <v>2992072.1</v>
      </c>
      <c r="AJ5450" s="31"/>
      <c r="AK5450" s="38">
        <v>0.22015984</v>
      </c>
      <c r="AN5450" s="6"/>
    </row>
    <row r="5451" spans="1:40" x14ac:dyDescent="0.25">
      <c r="A5451" s="6">
        <v>0.57866898148148149</v>
      </c>
      <c r="B5451">
        <v>0.9</v>
      </c>
      <c r="C5451">
        <f>B5451+0.68</f>
        <v>1.58</v>
      </c>
      <c r="D5451" s="5">
        <f>C5451/(0.2905*LN(C5451)+0.3655)</f>
        <v>3.1702594791863787</v>
      </c>
      <c r="E5451" s="5">
        <f>D5451*100</f>
        <v>317.02594791863788</v>
      </c>
      <c r="F5451">
        <v>106.59692484495901</v>
      </c>
      <c r="G5451" s="4">
        <f>75.6*1000/(287.05*(F5451+273))</f>
        <v>0.69381160344286175</v>
      </c>
      <c r="H5451" s="3">
        <f>SQRT(2*ABS(E5451)/G5451)</f>
        <v>30.230241965603863</v>
      </c>
      <c r="I5451" s="2">
        <f>(2/2*0.0254)^2*3.1416*H5451</f>
        <v>6.1271702075151466E-2</v>
      </c>
      <c r="J5451" s="26"/>
      <c r="K5451" s="26"/>
      <c r="L5451" s="26"/>
      <c r="M5451" s="26"/>
      <c r="N5451" s="39"/>
      <c r="O5451" s="9"/>
      <c r="P5451" s="8"/>
      <c r="Q5451" s="41"/>
      <c r="R5451" s="8"/>
      <c r="S5451" s="41"/>
      <c r="T5451" s="9"/>
      <c r="U5451" s="8"/>
      <c r="X5451" s="9"/>
      <c r="Y5451" s="9"/>
      <c r="Z5451" s="9"/>
      <c r="AA5451" s="8"/>
      <c r="AB5451" s="12"/>
      <c r="AC5451" s="11"/>
      <c r="AD5451" s="11"/>
      <c r="AE5451" s="11"/>
      <c r="AF5451" s="11"/>
      <c r="AG5451" s="11"/>
      <c r="AH5451" s="10"/>
      <c r="AI5451" s="7">
        <v>3065020.7</v>
      </c>
      <c r="AJ5451" s="31"/>
      <c r="AK5451" s="38">
        <v>0.21566188</v>
      </c>
      <c r="AN5451" s="6"/>
    </row>
    <row r="5452" spans="1:40" x14ac:dyDescent="0.25">
      <c r="A5452" s="6">
        <v>0.57868055555555553</v>
      </c>
      <c r="B5452">
        <v>0.84</v>
      </c>
      <c r="C5452">
        <f>B5452+0.68</f>
        <v>1.52</v>
      </c>
      <c r="D5452" s="5">
        <f>C5452/(0.2905*LN(C5452)+0.3655)</f>
        <v>3.1202826748198258</v>
      </c>
      <c r="E5452" s="5">
        <f>D5452*100</f>
        <v>312.0282674819826</v>
      </c>
      <c r="F5452">
        <v>106.37020475855</v>
      </c>
      <c r="G5452" s="4">
        <f>75.6*1000/(287.05*(F5452+273))</f>
        <v>0.69422624071461125</v>
      </c>
      <c r="H5452" s="3">
        <f>SQRT(2*ABS(E5452)/G5452)</f>
        <v>29.982059039461095</v>
      </c>
      <c r="I5452" s="2">
        <f>(2/2*0.0254)^2*3.1416*H5452</f>
        <v>6.0768676319417819E-2</v>
      </c>
      <c r="J5452" s="26"/>
      <c r="K5452" s="26"/>
      <c r="L5452" s="26"/>
      <c r="M5452" s="26"/>
      <c r="N5452" s="39"/>
      <c r="O5452" s="9"/>
      <c r="P5452" s="8"/>
      <c r="Q5452" s="41"/>
      <c r="R5452" s="8"/>
      <c r="S5452" s="41"/>
      <c r="T5452" s="9"/>
      <c r="U5452" s="8"/>
      <c r="X5452" s="9"/>
      <c r="Y5452" s="9"/>
      <c r="Z5452" s="9"/>
      <c r="AA5452" s="8"/>
      <c r="AB5452" s="12"/>
      <c r="AC5452" s="11"/>
      <c r="AD5452" s="11"/>
      <c r="AE5452" s="11"/>
      <c r="AF5452" s="11"/>
      <c r="AG5452" s="11"/>
      <c r="AH5452" s="10"/>
      <c r="AI5452" s="7">
        <v>3241842.5</v>
      </c>
      <c r="AJ5452" s="31"/>
      <c r="AK5452" s="38">
        <v>0.21975312999999999</v>
      </c>
      <c r="AN5452" s="6"/>
    </row>
    <row r="5453" spans="1:40" x14ac:dyDescent="0.25">
      <c r="A5453" s="6">
        <v>0.57869212962962957</v>
      </c>
      <c r="B5453">
        <v>0.98</v>
      </c>
      <c r="C5453">
        <f>B5453+0.68</f>
        <v>1.6600000000000001</v>
      </c>
      <c r="D5453" s="5">
        <f>C5453/(0.2905*LN(C5453)+0.3655)</f>
        <v>3.2375681890029284</v>
      </c>
      <c r="E5453" s="5">
        <f>D5453*100</f>
        <v>323.75681890029284</v>
      </c>
      <c r="F5453">
        <v>106.024360422946</v>
      </c>
      <c r="G5453" s="4">
        <f>75.6*1000/(287.05*(F5453+273))</f>
        <v>0.69485969396471603</v>
      </c>
      <c r="H5453" s="3">
        <f>SQRT(2*ABS(E5453)/G5453)</f>
        <v>30.526421713367437</v>
      </c>
      <c r="I5453" s="2">
        <f>(2/2*0.0254)^2*3.1416*H5453</f>
        <v>6.1872009452324017E-2</v>
      </c>
      <c r="J5453" s="26"/>
      <c r="K5453" s="26"/>
      <c r="L5453" s="26"/>
      <c r="M5453" s="26"/>
      <c r="N5453" s="39"/>
      <c r="O5453" s="9"/>
      <c r="P5453" s="8"/>
      <c r="Q5453" s="41"/>
      <c r="R5453" s="8"/>
      <c r="S5453" s="41"/>
      <c r="T5453" s="9"/>
      <c r="U5453" s="8"/>
      <c r="X5453" s="9"/>
      <c r="Y5453" s="9"/>
      <c r="Z5453" s="9"/>
      <c r="AA5453" s="8"/>
      <c r="AB5453" s="12"/>
      <c r="AC5453" s="11"/>
      <c r="AD5453" s="11"/>
      <c r="AE5453" s="11"/>
      <c r="AF5453" s="11"/>
      <c r="AG5453" s="11"/>
      <c r="AH5453" s="10"/>
      <c r="AI5453" s="7">
        <v>3585211.9</v>
      </c>
      <c r="AJ5453" s="31"/>
      <c r="AK5453" s="38">
        <v>0.22849535000000001</v>
      </c>
      <c r="AN5453" s="6"/>
    </row>
    <row r="5454" spans="1:40" x14ac:dyDescent="0.25">
      <c r="A5454" s="6">
        <v>0.57870370370370372</v>
      </c>
      <c r="B5454">
        <v>1.03</v>
      </c>
      <c r="C5454">
        <f>B5454+0.68</f>
        <v>1.71</v>
      </c>
      <c r="D5454" s="5">
        <f>C5454/(0.2905*LN(C5454)+0.3655)</f>
        <v>3.279937962829278</v>
      </c>
      <c r="E5454" s="5">
        <f>D5454*100</f>
        <v>327.9937962829278</v>
      </c>
      <c r="F5454">
        <v>105.717268264159</v>
      </c>
      <c r="G5454" s="4">
        <f>75.6*1000/(287.05*(F5454+273))</f>
        <v>0.69542313794088273</v>
      </c>
      <c r="H5454" s="3">
        <f>SQRT(2*ABS(E5454)/G5454)</f>
        <v>30.713071049110336</v>
      </c>
      <c r="I5454" s="2">
        <f>(2/2*0.0254)^2*3.1416*H5454</f>
        <v>6.2250316794527104E-2</v>
      </c>
      <c r="J5454" s="26"/>
      <c r="K5454" s="26"/>
      <c r="L5454" s="26"/>
      <c r="M5454" s="26"/>
      <c r="N5454" s="39"/>
      <c r="O5454" s="9"/>
      <c r="P5454" s="8"/>
      <c r="Q5454" s="41"/>
      <c r="R5454" s="8"/>
      <c r="S5454" s="41"/>
      <c r="T5454" s="9"/>
      <c r="U5454" s="8"/>
      <c r="X5454" s="9"/>
      <c r="Y5454" s="9"/>
      <c r="Z5454" s="9"/>
      <c r="AA5454" s="8"/>
      <c r="AB5454" s="12"/>
      <c r="AC5454" s="11"/>
      <c r="AD5454" s="11"/>
      <c r="AE5454" s="11"/>
      <c r="AF5454" s="11"/>
      <c r="AG5454" s="11"/>
      <c r="AH5454" s="10"/>
      <c r="AI5454" s="7">
        <v>3628780.6</v>
      </c>
      <c r="AJ5454" s="31"/>
      <c r="AK5454" s="38">
        <v>0.23530142000000001</v>
      </c>
      <c r="AN5454" s="6"/>
    </row>
    <row r="5455" spans="1:40" x14ac:dyDescent="0.25">
      <c r="A5455" s="6">
        <v>0.57871527777777776</v>
      </c>
      <c r="B5455">
        <v>1.04</v>
      </c>
      <c r="C5455">
        <f>B5455+0.68</f>
        <v>1.7200000000000002</v>
      </c>
      <c r="D5455" s="5">
        <f>C5455/(0.2905*LN(C5455)+0.3655)</f>
        <v>3.2884346872416867</v>
      </c>
      <c r="E5455" s="5">
        <f>D5455*100</f>
        <v>328.8434687241687</v>
      </c>
      <c r="F5455">
        <v>105.426395034677</v>
      </c>
      <c r="G5455" s="4">
        <f>75.6*1000/(287.05*(F5455+273))</f>
        <v>0.69595766718261487</v>
      </c>
      <c r="H5455" s="3">
        <f>SQRT(2*ABS(E5455)/G5455)</f>
        <v>30.741014535767217</v>
      </c>
      <c r="I5455" s="2">
        <f>(2/2*0.0254)^2*3.1416*H5455</f>
        <v>6.2306953621692744E-2</v>
      </c>
      <c r="J5455" s="26"/>
      <c r="K5455" s="26"/>
      <c r="L5455" s="26"/>
      <c r="M5455" s="26"/>
      <c r="N5455" s="39"/>
      <c r="O5455" s="9"/>
      <c r="P5455" s="8"/>
      <c r="Q5455" s="41"/>
      <c r="R5455" s="8"/>
      <c r="S5455" s="41"/>
      <c r="T5455" s="9"/>
      <c r="U5455" s="8"/>
      <c r="X5455" s="9"/>
      <c r="Y5455" s="9"/>
      <c r="Z5455" s="9"/>
      <c r="AA5455" s="8"/>
      <c r="AB5455" s="12"/>
      <c r="AC5455" s="11"/>
      <c r="AD5455" s="11"/>
      <c r="AE5455" s="11"/>
      <c r="AF5455" s="11"/>
      <c r="AG5455" s="11"/>
      <c r="AH5455" s="10"/>
      <c r="AI5455" s="7">
        <v>3751511</v>
      </c>
      <c r="AJ5455" s="31"/>
      <c r="AK5455" s="38">
        <v>0.24555357999999999</v>
      </c>
      <c r="AN5455" s="6"/>
    </row>
    <row r="5456" spans="1:40" x14ac:dyDescent="0.25">
      <c r="A5456" s="6">
        <v>0.57872685185185191</v>
      </c>
      <c r="B5456">
        <v>1.1200000000000001</v>
      </c>
      <c r="C5456">
        <f>B5456+0.68</f>
        <v>1.8000000000000003</v>
      </c>
      <c r="D5456" s="5">
        <f>C5456/(0.2905*LN(C5456)+0.3655)</f>
        <v>3.3566306740309813</v>
      </c>
      <c r="E5456" s="5">
        <f>D5456*100</f>
        <v>335.66306740309813</v>
      </c>
      <c r="F5456">
        <v>105.132184769147</v>
      </c>
      <c r="G5456" s="4">
        <f>75.6*1000/(287.05*(F5456+273))</f>
        <v>0.6964991653631637</v>
      </c>
      <c r="H5456" s="3">
        <f>SQRT(2*ABS(E5456)/G5456)</f>
        <v>31.046058905274069</v>
      </c>
      <c r="I5456" s="2">
        <f>(2/2*0.0254)^2*3.1416*H5456</f>
        <v>6.2925228121426896E-2</v>
      </c>
      <c r="J5456" s="26"/>
      <c r="K5456" s="26"/>
      <c r="L5456" s="26"/>
      <c r="M5456" s="26"/>
      <c r="N5456" s="39"/>
      <c r="O5456" s="9"/>
      <c r="P5456" s="8"/>
      <c r="Q5456" s="41"/>
      <c r="R5456" s="8"/>
      <c r="S5456" s="41"/>
      <c r="T5456" s="9"/>
      <c r="U5456" s="8"/>
      <c r="X5456" s="9"/>
      <c r="Y5456" s="9"/>
      <c r="Z5456" s="9"/>
      <c r="AA5456" s="8"/>
      <c r="AB5456" s="12"/>
      <c r="AC5456" s="11"/>
      <c r="AD5456" s="11"/>
      <c r="AE5456" s="11"/>
      <c r="AF5456" s="11"/>
      <c r="AG5456" s="11"/>
      <c r="AH5456" s="10"/>
      <c r="AI5456" s="7">
        <v>3745065.6</v>
      </c>
      <c r="AJ5456" s="31"/>
      <c r="AK5456" s="38">
        <v>0.25331795000000001</v>
      </c>
      <c r="AN5456" s="6"/>
    </row>
    <row r="5457" spans="1:40" x14ac:dyDescent="0.25">
      <c r="A5457" s="6">
        <v>0.57873842592592595</v>
      </c>
      <c r="B5457">
        <v>0.99</v>
      </c>
      <c r="C5457">
        <f>B5457+0.68</f>
        <v>1.67</v>
      </c>
      <c r="D5457" s="5">
        <f>C5457/(0.2905*LN(C5457)+0.3655)</f>
        <v>3.246025841382262</v>
      </c>
      <c r="E5457" s="5">
        <f>D5457*100</f>
        <v>324.60258413822618</v>
      </c>
      <c r="F5457">
        <v>104.861686531185</v>
      </c>
      <c r="G5457" s="4">
        <f>75.6*1000/(287.05*(F5457+273))</f>
        <v>0.69699776525748558</v>
      </c>
      <c r="H5457" s="3">
        <f>SQRT(2*ABS(E5457)/G5457)</f>
        <v>30.519350819432628</v>
      </c>
      <c r="I5457" s="2">
        <f>(2/2*0.0254)^2*3.1416*H5457</f>
        <v>6.1857677919448045E-2</v>
      </c>
      <c r="J5457" s="26"/>
      <c r="K5457" s="26"/>
      <c r="L5457" s="26"/>
      <c r="M5457" s="26"/>
      <c r="N5457" s="39"/>
      <c r="O5457" s="9"/>
      <c r="P5457" s="8"/>
      <c r="Q5457" s="41"/>
      <c r="R5457" s="8"/>
      <c r="S5457" s="41"/>
      <c r="T5457" s="9"/>
      <c r="U5457" s="8"/>
      <c r="X5457" s="9"/>
      <c r="Y5457" s="9"/>
      <c r="Z5457" s="9"/>
      <c r="AA5457" s="8"/>
      <c r="AB5457" s="12"/>
      <c r="AC5457" s="11"/>
      <c r="AD5457" s="11"/>
      <c r="AE5457" s="11"/>
      <c r="AF5457" s="11"/>
      <c r="AG5457" s="11"/>
      <c r="AH5457" s="10"/>
      <c r="AI5457" s="7">
        <v>4979286.2</v>
      </c>
      <c r="AJ5457" s="31"/>
      <c r="AK5457" s="38">
        <v>0.28903733999999998</v>
      </c>
      <c r="AN5457" s="6"/>
    </row>
    <row r="5458" spans="1:40" x14ac:dyDescent="0.25">
      <c r="A5458" s="6">
        <v>0.57874999999999999</v>
      </c>
      <c r="B5458">
        <v>0.85</v>
      </c>
      <c r="C5458">
        <f>B5458+0.68</f>
        <v>1.53</v>
      </c>
      <c r="D5458" s="5">
        <f>C5458/(0.2905*LN(C5458)+0.3655)</f>
        <v>3.1285766664526924</v>
      </c>
      <c r="E5458" s="5">
        <f>D5458*100</f>
        <v>312.85766664526926</v>
      </c>
      <c r="F5458">
        <v>104.476292289702</v>
      </c>
      <c r="G5458" s="4">
        <f>75.6*1000/(287.05*(F5458+273))</f>
        <v>0.69770938325984377</v>
      </c>
      <c r="H5458" s="3">
        <f>SQRT(2*ABS(E5458)/G5458)</f>
        <v>29.946847908628929</v>
      </c>
      <c r="I5458" s="2">
        <f>(2/2*0.0254)^2*3.1416*H5458</f>
        <v>6.0697309179170232E-2</v>
      </c>
      <c r="J5458" s="26"/>
      <c r="K5458" s="26"/>
      <c r="L5458" s="26"/>
      <c r="M5458" s="26"/>
      <c r="N5458" s="39"/>
      <c r="O5458" s="9"/>
      <c r="P5458" s="8"/>
      <c r="Q5458" s="41"/>
      <c r="R5458" s="8"/>
      <c r="S5458" s="41"/>
      <c r="T5458" s="9"/>
      <c r="U5458" s="8"/>
      <c r="X5458" s="9"/>
      <c r="Y5458" s="9"/>
      <c r="Z5458" s="9"/>
      <c r="AA5458" s="8"/>
      <c r="AB5458" s="12"/>
      <c r="AC5458" s="11"/>
      <c r="AD5458" s="11"/>
      <c r="AE5458" s="11"/>
      <c r="AF5458" s="11"/>
      <c r="AG5458" s="11"/>
      <c r="AH5458" s="10"/>
      <c r="AI5458" s="7">
        <v>6879483.2000000002</v>
      </c>
      <c r="AJ5458" s="31"/>
      <c r="AK5458" s="38">
        <v>0.37732386000000001</v>
      </c>
      <c r="AN5458" s="6"/>
    </row>
    <row r="5459" spans="1:40" x14ac:dyDescent="0.25">
      <c r="A5459" s="6">
        <v>0.57876157407407403</v>
      </c>
      <c r="B5459">
        <v>1.1000000000000001</v>
      </c>
      <c r="C5459">
        <f>B5459+0.68</f>
        <v>1.7800000000000002</v>
      </c>
      <c r="D5459" s="5">
        <f>C5459/(0.2905*LN(C5459)+0.3655)</f>
        <v>3.3395485062064685</v>
      </c>
      <c r="E5459" s="5">
        <f>D5459*100</f>
        <v>333.95485062064682</v>
      </c>
      <c r="F5459">
        <v>104.16194862443299</v>
      </c>
      <c r="G5459" s="4">
        <f>75.6*1000/(287.05*(F5459+273))</f>
        <v>0.69829088551802854</v>
      </c>
      <c r="H5459" s="3">
        <f>SQRT(2*ABS(E5459)/G5459)</f>
        <v>30.927206139264591</v>
      </c>
      <c r="I5459" s="2">
        <f>(2/2*0.0254)^2*3.1416*H5459</f>
        <v>6.2684333216317431E-2</v>
      </c>
      <c r="J5459" s="26"/>
      <c r="K5459" s="26"/>
      <c r="L5459" s="26"/>
      <c r="M5459" s="26"/>
      <c r="N5459" s="39"/>
      <c r="O5459" s="9"/>
      <c r="P5459" s="8"/>
      <c r="Q5459" s="41"/>
      <c r="R5459" s="8"/>
      <c r="S5459" s="41"/>
      <c r="T5459" s="9"/>
      <c r="U5459" s="8"/>
      <c r="X5459" s="9"/>
      <c r="Y5459" s="9"/>
      <c r="Z5459" s="9"/>
      <c r="AA5459" s="8"/>
      <c r="AB5459" s="12"/>
      <c r="AC5459" s="11"/>
      <c r="AD5459" s="11"/>
      <c r="AE5459" s="11"/>
      <c r="AF5459" s="11"/>
      <c r="AG5459" s="11"/>
      <c r="AH5459" s="10"/>
      <c r="AI5459" s="7">
        <v>7902361.9000000004</v>
      </c>
      <c r="AJ5459" s="31"/>
      <c r="AK5459" s="38">
        <v>0.46696657000000003</v>
      </c>
      <c r="AN5459" s="6"/>
    </row>
    <row r="5460" spans="1:40" x14ac:dyDescent="0.25">
      <c r="A5460" s="6">
        <v>0.57877314814814818</v>
      </c>
      <c r="B5460">
        <v>1.07</v>
      </c>
      <c r="C5460">
        <f>B5460+0.68</f>
        <v>1.75</v>
      </c>
      <c r="D5460" s="5">
        <f>C5460/(0.2905*LN(C5460)+0.3655)</f>
        <v>3.3139647157180656</v>
      </c>
      <c r="E5460" s="5">
        <f>D5460*100</f>
        <v>331.39647157180656</v>
      </c>
      <c r="F5460">
        <v>103.898344741816</v>
      </c>
      <c r="G5460" s="4">
        <f>75.6*1000/(287.05*(F5460+273))</f>
        <v>0.69877927235014548</v>
      </c>
      <c r="H5460" s="3">
        <f>SQRT(2*ABS(E5460)/G5460)</f>
        <v>30.797745852644418</v>
      </c>
      <c r="I5460" s="2">
        <f>(2/2*0.0254)^2*3.1416*H5460</f>
        <v>6.2421938620819975E-2</v>
      </c>
      <c r="J5460" s="26"/>
      <c r="K5460" s="26"/>
      <c r="L5460" s="26"/>
      <c r="M5460" s="26"/>
      <c r="N5460" s="39"/>
      <c r="O5460" s="9"/>
      <c r="P5460" s="8"/>
      <c r="Q5460" s="41"/>
      <c r="R5460" s="8"/>
      <c r="S5460" s="41"/>
      <c r="T5460" s="9"/>
      <c r="U5460" s="8"/>
      <c r="X5460" s="9"/>
      <c r="Y5460" s="9"/>
      <c r="Z5460" s="9"/>
      <c r="AA5460" s="8"/>
      <c r="AB5460" s="12"/>
      <c r="AC5460" s="11"/>
      <c r="AD5460" s="11"/>
      <c r="AE5460" s="11"/>
      <c r="AF5460" s="11"/>
      <c r="AG5460" s="11"/>
      <c r="AH5460" s="10"/>
      <c r="AI5460" s="7">
        <v>7634130.7000000002</v>
      </c>
      <c r="AJ5460" s="31"/>
      <c r="AK5460" s="38">
        <v>0.51683526999999996</v>
      </c>
      <c r="AN5460" s="6"/>
    </row>
    <row r="5461" spans="1:40" x14ac:dyDescent="0.25">
      <c r="A5461" s="6">
        <v>0.57878472222222221</v>
      </c>
      <c r="B5461">
        <v>1.02</v>
      </c>
      <c r="C5461">
        <f>B5461+0.68</f>
        <v>1.7000000000000002</v>
      </c>
      <c r="D5461" s="5">
        <f>C5461/(0.2905*LN(C5461)+0.3655)</f>
        <v>3.2714483901437315</v>
      </c>
      <c r="E5461" s="5">
        <f>D5461*100</f>
        <v>327.14483901437313</v>
      </c>
      <c r="F5461">
        <v>103.65842854361701</v>
      </c>
      <c r="G5461" s="4">
        <f>75.6*1000/(287.05*(F5461+273))</f>
        <v>0.69922436650893216</v>
      </c>
      <c r="H5461" s="3">
        <f>SQRT(2*ABS(E5461)/G5461)</f>
        <v>30.589808445307956</v>
      </c>
      <c r="I5461" s="2">
        <f>(2/2*0.0254)^2*3.1416*H5461</f>
        <v>6.2000483877351645E-2</v>
      </c>
      <c r="J5461" s="26"/>
      <c r="K5461" s="26"/>
      <c r="L5461" s="26"/>
      <c r="M5461" s="26"/>
      <c r="N5461" s="39"/>
      <c r="O5461" s="9"/>
      <c r="P5461" s="8"/>
      <c r="Q5461" s="41"/>
      <c r="R5461" s="8"/>
      <c r="S5461" s="41"/>
      <c r="T5461" s="9"/>
      <c r="U5461" s="8"/>
      <c r="X5461" s="9"/>
      <c r="Y5461" s="9"/>
      <c r="Z5461" s="9"/>
      <c r="AA5461" s="8"/>
      <c r="AB5461" s="12"/>
      <c r="AC5461" s="11"/>
      <c r="AD5461" s="11"/>
      <c r="AE5461" s="11"/>
      <c r="AF5461" s="11"/>
      <c r="AG5461" s="11"/>
      <c r="AH5461" s="10"/>
      <c r="AI5461" s="7">
        <v>7538078.5999999996</v>
      </c>
      <c r="AJ5461" s="31"/>
      <c r="AK5461" s="37">
        <v>0.52659429999999996</v>
      </c>
      <c r="AN5461" s="6"/>
    </row>
    <row r="5462" spans="1:40" x14ac:dyDescent="0.25">
      <c r="A5462" s="6">
        <v>0.57879629629629636</v>
      </c>
      <c r="B5462">
        <v>1.21</v>
      </c>
      <c r="C5462">
        <f>B5462+0.68</f>
        <v>1.8900000000000001</v>
      </c>
      <c r="D5462" s="5">
        <f>C5462/(0.2905*LN(C5462)+0.3655)</f>
        <v>3.4337067661390637</v>
      </c>
      <c r="E5462" s="5">
        <f>D5462*100</f>
        <v>343.37067661390637</v>
      </c>
      <c r="F5462">
        <v>103.60774578064</v>
      </c>
      <c r="G5462" s="4">
        <f>75.6*1000/(287.05*(F5462+273))</f>
        <v>0.69931846606804249</v>
      </c>
      <c r="H5462" s="3">
        <f>SQRT(2*ABS(E5462)/G5462)</f>
        <v>31.337121526541825</v>
      </c>
      <c r="I5462" s="2">
        <f>(2/2*0.0254)^2*3.1416*H5462</f>
        <v>6.3515163929278598E-2</v>
      </c>
      <c r="J5462" s="26"/>
      <c r="K5462" s="26"/>
      <c r="L5462" s="26"/>
      <c r="M5462" s="26"/>
      <c r="N5462" s="39"/>
      <c r="O5462" s="9"/>
      <c r="P5462" s="8"/>
      <c r="Q5462" s="41"/>
      <c r="R5462" s="8"/>
      <c r="S5462" s="41"/>
      <c r="T5462" s="9"/>
      <c r="U5462" s="8"/>
      <c r="X5462" s="9"/>
      <c r="Y5462" s="9"/>
      <c r="Z5462" s="9"/>
      <c r="AA5462" s="8"/>
      <c r="AB5462" s="12"/>
      <c r="AC5462" s="11"/>
      <c r="AD5462" s="11"/>
      <c r="AE5462" s="11"/>
      <c r="AF5462" s="11"/>
      <c r="AG5462" s="11"/>
      <c r="AH5462" s="10"/>
      <c r="AI5462" s="7">
        <v>7618812.9000000004</v>
      </c>
      <c r="AJ5462" s="31"/>
      <c r="AK5462" s="37">
        <v>0.53027924999999998</v>
      </c>
      <c r="AN5462" s="6"/>
    </row>
    <row r="5463" spans="1:40" x14ac:dyDescent="0.25">
      <c r="A5463" s="6">
        <v>0.5788078703703704</v>
      </c>
      <c r="B5463">
        <v>1.36</v>
      </c>
      <c r="C5463">
        <f>B5463+0.68</f>
        <v>2.04</v>
      </c>
      <c r="D5463" s="5">
        <f>C5463/(0.2905*LN(C5463)+0.3655)</f>
        <v>3.5626223130554062</v>
      </c>
      <c r="E5463" s="5">
        <f>D5463*100</f>
        <v>356.26223130554064</v>
      </c>
      <c r="F5463">
        <v>103.6989756966</v>
      </c>
      <c r="G5463" s="4">
        <f>75.6*1000/(287.05*(F5463+273))</f>
        <v>0.69914910334341429</v>
      </c>
      <c r="H5463" s="3">
        <f>SQRT(2*ABS(E5463)/G5463)</f>
        <v>31.92382982967581</v>
      </c>
      <c r="I5463" s="2">
        <f>(2/2*0.0254)^2*3.1416*H5463</f>
        <v>6.4704324651033512E-2</v>
      </c>
      <c r="J5463" s="26"/>
      <c r="K5463" s="26"/>
      <c r="L5463" s="26"/>
      <c r="M5463" s="26"/>
      <c r="N5463" s="39"/>
      <c r="O5463" s="9"/>
      <c r="P5463" s="8"/>
      <c r="Q5463" s="41"/>
      <c r="R5463" s="8"/>
      <c r="S5463" s="41"/>
      <c r="T5463" s="9"/>
      <c r="U5463" s="8"/>
      <c r="X5463" s="9"/>
      <c r="Y5463" s="9"/>
      <c r="Z5463" s="9"/>
      <c r="AA5463" s="8"/>
      <c r="AB5463" s="12"/>
      <c r="AC5463" s="11"/>
      <c r="AD5463" s="11"/>
      <c r="AE5463" s="11"/>
      <c r="AF5463" s="11"/>
      <c r="AG5463" s="11"/>
      <c r="AH5463" s="10"/>
      <c r="AI5463" s="7">
        <v>7465422.5999999996</v>
      </c>
      <c r="AJ5463" s="31"/>
      <c r="AK5463" s="37">
        <v>0.52713507000000004</v>
      </c>
      <c r="AN5463" s="6"/>
    </row>
    <row r="5464" spans="1:40" x14ac:dyDescent="0.25">
      <c r="A5464" s="6">
        <v>0.57881944444444444</v>
      </c>
      <c r="B5464">
        <v>1.63</v>
      </c>
      <c r="C5464">
        <f>B5464+0.68</f>
        <v>2.31</v>
      </c>
      <c r="D5464" s="5">
        <f>C5464/(0.2905*LN(C5464)+0.3655)</f>
        <v>3.7948456757774811</v>
      </c>
      <c r="E5464" s="5">
        <f>D5464*100</f>
        <v>379.48456757774812</v>
      </c>
      <c r="F5464">
        <v>103.861172700895</v>
      </c>
      <c r="G5464" s="4">
        <f>75.6*1000/(287.05*(F5464+273))</f>
        <v>0.69884819707253176</v>
      </c>
      <c r="H5464" s="3">
        <f>SQRT(2*ABS(E5464)/G5464)</f>
        <v>32.954948167076843</v>
      </c>
      <c r="I5464" s="2">
        <f>(2/2*0.0254)^2*3.1416*H5464</f>
        <v>6.6794231031715015E-2</v>
      </c>
      <c r="J5464" s="26"/>
      <c r="K5464" s="26"/>
      <c r="L5464" s="26"/>
      <c r="M5464" s="26"/>
      <c r="N5464" s="39"/>
      <c r="O5464" s="9"/>
      <c r="P5464" s="8"/>
      <c r="Q5464" s="41"/>
      <c r="R5464" s="8"/>
      <c r="S5464" s="41"/>
      <c r="T5464" s="9"/>
      <c r="U5464" s="8"/>
      <c r="X5464" s="9"/>
      <c r="Y5464" s="9"/>
      <c r="Z5464" s="9"/>
      <c r="AA5464" s="8"/>
      <c r="AB5464" s="12"/>
      <c r="AC5464" s="11"/>
      <c r="AD5464" s="11"/>
      <c r="AE5464" s="11"/>
      <c r="AF5464" s="11"/>
      <c r="AG5464" s="11"/>
      <c r="AH5464" s="10"/>
      <c r="AI5464" s="7">
        <v>6603988</v>
      </c>
      <c r="AJ5464" s="31"/>
      <c r="AK5464" s="37">
        <v>0.50954526</v>
      </c>
      <c r="AN5464" s="6"/>
    </row>
    <row r="5465" spans="1:40" x14ac:dyDescent="0.25">
      <c r="A5465" s="6">
        <v>0.57883101851851848</v>
      </c>
      <c r="B5465">
        <v>1.76</v>
      </c>
      <c r="C5465">
        <f>B5465+0.68</f>
        <v>2.44</v>
      </c>
      <c r="D5465" s="5">
        <f>C5465/(0.2905*LN(C5465)+0.3655)</f>
        <v>3.9063411144926068</v>
      </c>
      <c r="E5465" s="5">
        <f>D5465*100</f>
        <v>390.63411144926067</v>
      </c>
      <c r="F5465">
        <v>104.168708167582</v>
      </c>
      <c r="G5465" s="4">
        <f>75.6*1000/(287.05*(F5465+273))</f>
        <v>0.69827837088659439</v>
      </c>
      <c r="H5465" s="3">
        <f>SQRT(2*ABS(E5465)/G5465)</f>
        <v>33.449203841037274</v>
      </c>
      <c r="I5465" s="2">
        <f>(2/2*0.0254)^2*3.1416*H5465</f>
        <v>6.7796005560622666E-2</v>
      </c>
      <c r="J5465" s="26"/>
      <c r="K5465" s="26"/>
      <c r="L5465" s="26"/>
      <c r="M5465" s="26"/>
      <c r="N5465" s="39"/>
      <c r="O5465" s="9"/>
      <c r="P5465" s="8"/>
      <c r="Q5465" s="41"/>
      <c r="R5465" s="8"/>
      <c r="S5465" s="41"/>
      <c r="T5465" s="9"/>
      <c r="U5465" s="8"/>
      <c r="X5465" s="9"/>
      <c r="Y5465" s="9"/>
      <c r="Z5465" s="9"/>
      <c r="AA5465" s="8"/>
      <c r="AB5465" s="12"/>
      <c r="AC5465" s="11"/>
      <c r="AD5465" s="11"/>
      <c r="AE5465" s="11"/>
      <c r="AF5465" s="11"/>
      <c r="AG5465" s="11"/>
      <c r="AH5465" s="10"/>
      <c r="AI5465" s="7">
        <v>6898094.2999999998</v>
      </c>
      <c r="AJ5465" s="31"/>
      <c r="AK5465" s="38">
        <v>0.49146047999999998</v>
      </c>
      <c r="AN5465" s="6"/>
    </row>
    <row r="5466" spans="1:40" x14ac:dyDescent="0.25">
      <c r="A5466" s="6">
        <v>0.57884259259259252</v>
      </c>
      <c r="B5466">
        <v>1.84</v>
      </c>
      <c r="C5466">
        <f>B5466+0.68</f>
        <v>2.52</v>
      </c>
      <c r="D5466" s="5">
        <f>C5466/(0.2905*LN(C5466)+0.3655)</f>
        <v>3.9747808928881527</v>
      </c>
      <c r="E5466" s="5">
        <f>D5466*100</f>
        <v>397.47808928881528</v>
      </c>
      <c r="F5466">
        <v>104.66897977803799</v>
      </c>
      <c r="G5466" s="4">
        <f>75.6*1000/(287.05*(F5466+273))</f>
        <v>0.69735341050103317</v>
      </c>
      <c r="H5466" s="3">
        <f>SQRT(2*ABS(E5466)/G5466)</f>
        <v>33.763318837358696</v>
      </c>
      <c r="I5466" s="2">
        <f>(2/2*0.0254)^2*3.1416*H5466</f>
        <v>6.8432664721136224E-2</v>
      </c>
      <c r="J5466" s="26"/>
      <c r="K5466" s="26"/>
      <c r="L5466" s="26"/>
      <c r="M5466" s="26"/>
      <c r="N5466" s="39"/>
      <c r="O5466" s="9"/>
      <c r="P5466" s="8"/>
      <c r="Q5466" s="41"/>
      <c r="R5466" s="8"/>
      <c r="S5466" s="41"/>
      <c r="T5466" s="9"/>
      <c r="U5466" s="8"/>
      <c r="X5466" s="9"/>
      <c r="Y5466" s="9"/>
      <c r="Z5466" s="9"/>
      <c r="AA5466" s="8"/>
      <c r="AB5466" s="12"/>
      <c r="AC5466" s="11"/>
      <c r="AD5466" s="11"/>
      <c r="AE5466" s="11"/>
      <c r="AF5466" s="11"/>
      <c r="AG5466" s="11"/>
      <c r="AH5466" s="10"/>
      <c r="AI5466" s="7">
        <v>7556767.2000000002</v>
      </c>
      <c r="AJ5466" s="31"/>
      <c r="AK5466" s="37">
        <v>0.48967272000000001</v>
      </c>
      <c r="AN5466" s="6"/>
    </row>
    <row r="5467" spans="1:40" x14ac:dyDescent="0.25">
      <c r="A5467" s="6">
        <v>0.57885416666666667</v>
      </c>
      <c r="B5467">
        <v>1.93</v>
      </c>
      <c r="C5467">
        <f>B5467+0.68</f>
        <v>2.61</v>
      </c>
      <c r="D5467" s="5">
        <f>C5467/(0.2905*LN(C5467)+0.3655)</f>
        <v>4.0515918888394467</v>
      </c>
      <c r="E5467" s="5">
        <f>D5467*100</f>
        <v>405.15918888394469</v>
      </c>
      <c r="F5467">
        <v>105.09424843215</v>
      </c>
      <c r="G5467" s="4">
        <f>75.6*1000/(287.05*(F5467+273))</f>
        <v>0.69656904906852279</v>
      </c>
      <c r="H5467" s="3">
        <f>SQRT(2*ABS(E5467)/G5467)</f>
        <v>34.107175638628696</v>
      </c>
      <c r="I5467" s="2">
        <f>(2/2*0.0254)^2*3.1416*H5467</f>
        <v>6.9129605602651564E-2</v>
      </c>
      <c r="J5467" s="26"/>
      <c r="K5467" s="26"/>
      <c r="L5467" s="26"/>
      <c r="M5467" s="26"/>
      <c r="N5467" s="39"/>
      <c r="O5467" s="9"/>
      <c r="P5467" s="8"/>
      <c r="Q5467" s="41"/>
      <c r="R5467" s="8"/>
      <c r="S5467" s="41"/>
      <c r="T5467" s="9"/>
      <c r="U5467" s="8"/>
      <c r="X5467" s="9"/>
      <c r="Y5467" s="9"/>
      <c r="Z5467" s="9"/>
      <c r="AA5467" s="8"/>
      <c r="AB5467" s="12"/>
      <c r="AC5467" s="11"/>
      <c r="AD5467" s="11"/>
      <c r="AE5467" s="11"/>
      <c r="AF5467" s="11"/>
      <c r="AG5467" s="11"/>
      <c r="AH5467" s="10"/>
      <c r="AI5467" s="7">
        <v>9091062</v>
      </c>
      <c r="AJ5467" s="31"/>
      <c r="AK5467" s="37">
        <v>0.51368225999999995</v>
      </c>
      <c r="AN5467" s="6"/>
    </row>
    <row r="5468" spans="1:40" x14ac:dyDescent="0.25">
      <c r="A5468" s="6">
        <v>0.57886574074074071</v>
      </c>
      <c r="B5468">
        <v>2.0299999999999998</v>
      </c>
      <c r="C5468">
        <f>B5468+0.68</f>
        <v>2.71</v>
      </c>
      <c r="D5468" s="5">
        <f>C5468/(0.2905*LN(C5468)+0.3655)</f>
        <v>4.1366872695109258</v>
      </c>
      <c r="E5468" s="5">
        <f>D5468*100</f>
        <v>413.66872695109259</v>
      </c>
      <c r="F5468">
        <v>105.730798336566</v>
      </c>
      <c r="G5468" s="4">
        <f>75.6*1000/(287.05*(F5468+273))</f>
        <v>0.69539829410602372</v>
      </c>
      <c r="H5468" s="3">
        <f>SQRT(2*ABS(E5468)/G5468)</f>
        <v>34.492488823564223</v>
      </c>
      <c r="I5468" s="2">
        <f>(2/2*0.0254)^2*3.1416*H5468</f>
        <v>6.991057171929263E-2</v>
      </c>
      <c r="J5468" s="26"/>
      <c r="K5468" s="26"/>
      <c r="L5468" s="26"/>
      <c r="M5468" s="26"/>
      <c r="N5468" s="39"/>
      <c r="O5468" s="9"/>
      <c r="P5468" s="8"/>
      <c r="Q5468" s="41"/>
      <c r="R5468" s="8"/>
      <c r="S5468" s="41"/>
      <c r="T5468" s="9"/>
      <c r="U5468" s="8"/>
      <c r="X5468" s="9"/>
      <c r="Y5468" s="9"/>
      <c r="Z5468" s="9"/>
      <c r="AA5468" s="8"/>
      <c r="AB5468" s="12"/>
      <c r="AC5468" s="11"/>
      <c r="AD5468" s="11"/>
      <c r="AE5468" s="11"/>
      <c r="AF5468" s="11"/>
      <c r="AG5468" s="11"/>
      <c r="AH5468" s="10"/>
      <c r="AI5468" s="7">
        <v>13161154.1</v>
      </c>
      <c r="AJ5468" s="31"/>
      <c r="AK5468" s="37">
        <v>0.60954527999999997</v>
      </c>
      <c r="AN5468" s="6"/>
    </row>
    <row r="5469" spans="1:40" x14ac:dyDescent="0.25">
      <c r="A5469" s="6">
        <v>0.57887731481481486</v>
      </c>
      <c r="B5469">
        <v>1.84</v>
      </c>
      <c r="C5469">
        <f>B5469+0.68</f>
        <v>2.52</v>
      </c>
      <c r="D5469" s="5">
        <f>C5469/(0.2905*LN(C5469)+0.3655)</f>
        <v>3.9747808928881527</v>
      </c>
      <c r="E5469" s="5">
        <f>D5469*100</f>
        <v>397.47808928881528</v>
      </c>
      <c r="F5469">
        <v>106.356670098168</v>
      </c>
      <c r="G5469" s="4">
        <f>75.6*1000/(287.05*(F5469+273))</f>
        <v>0.69425100926921168</v>
      </c>
      <c r="H5469" s="3">
        <f>SQRT(2*ABS(E5469)/G5469)</f>
        <v>33.838673860320817</v>
      </c>
      <c r="I5469" s="2">
        <f>(2/2*0.0254)^2*3.1416*H5469</f>
        <v>6.8585396893179537E-2</v>
      </c>
      <c r="J5469" s="26"/>
      <c r="K5469" s="26"/>
      <c r="L5469" s="26"/>
      <c r="M5469" s="26"/>
      <c r="N5469" s="39"/>
      <c r="O5469" s="9"/>
      <c r="P5469" s="8"/>
      <c r="Q5469" s="41"/>
      <c r="R5469" s="8"/>
      <c r="S5469" s="41"/>
      <c r="T5469" s="9"/>
      <c r="U5469" s="8"/>
      <c r="X5469" s="9"/>
      <c r="Y5469" s="9"/>
      <c r="Z5469" s="9"/>
      <c r="AA5469" s="8"/>
      <c r="AB5469" s="12"/>
      <c r="AC5469" s="11"/>
      <c r="AD5469" s="11"/>
      <c r="AE5469" s="11"/>
      <c r="AF5469" s="11"/>
      <c r="AG5469" s="11"/>
      <c r="AH5469" s="10"/>
      <c r="AI5469" s="7">
        <v>14417794.4</v>
      </c>
      <c r="AJ5469" s="31"/>
      <c r="AK5469" s="37">
        <v>0.67509357000000003</v>
      </c>
      <c r="AN5469" s="6"/>
    </row>
    <row r="5470" spans="1:40" x14ac:dyDescent="0.25">
      <c r="A5470" s="6">
        <v>0.5788888888888889</v>
      </c>
      <c r="B5470">
        <v>1.81</v>
      </c>
      <c r="C5470">
        <f>B5470+0.68</f>
        <v>2.4900000000000002</v>
      </c>
      <c r="D5470" s="5">
        <f>C5470/(0.2905*LN(C5470)+0.3655)</f>
        <v>3.9491330888353446</v>
      </c>
      <c r="E5470" s="5">
        <f>D5470*100</f>
        <v>394.91330888353446</v>
      </c>
      <c r="F5470">
        <v>107.09445189601099</v>
      </c>
      <c r="G5470" s="4">
        <f>75.6*1000/(287.05*(F5470+273))</f>
        <v>0.6929034343303565</v>
      </c>
      <c r="H5470" s="3">
        <f>SQRT(2*ABS(E5470)/G5470)</f>
        <v>33.762105755184692</v>
      </c>
      <c r="I5470" s="2">
        <f>(2/2*0.0254)^2*3.1416*H5470</f>
        <v>6.8430206004145386E-2</v>
      </c>
      <c r="J5470" s="26"/>
      <c r="K5470" s="26"/>
      <c r="L5470" s="26"/>
      <c r="M5470" s="26"/>
      <c r="N5470" s="39"/>
      <c r="O5470" s="9"/>
      <c r="P5470" s="8"/>
      <c r="Q5470" s="41"/>
      <c r="R5470" s="8"/>
      <c r="S5470" s="41"/>
      <c r="T5470" s="9"/>
      <c r="U5470" s="8"/>
      <c r="X5470" s="9"/>
      <c r="Y5470" s="9"/>
      <c r="Z5470" s="9"/>
      <c r="AA5470" s="8"/>
      <c r="AB5470" s="12"/>
      <c r="AC5470" s="11"/>
      <c r="AD5470" s="11"/>
      <c r="AE5470" s="11"/>
      <c r="AF5470" s="11"/>
      <c r="AG5470" s="11"/>
      <c r="AH5470" s="10"/>
      <c r="AI5470" s="7">
        <v>16198860.800000001</v>
      </c>
      <c r="AJ5470" s="31"/>
      <c r="AK5470" s="37">
        <v>0.73216166000000005</v>
      </c>
      <c r="AN5470" s="6"/>
    </row>
    <row r="5471" spans="1:40" x14ac:dyDescent="0.25">
      <c r="A5471" s="6">
        <v>0.57890046296296294</v>
      </c>
      <c r="B5471">
        <v>1.18</v>
      </c>
      <c r="C5471">
        <f>B5471+0.68</f>
        <v>1.8599999999999999</v>
      </c>
      <c r="D5471" s="5">
        <f>C5471/(0.2905*LN(C5471)+0.3655)</f>
        <v>3.4079823798450861</v>
      </c>
      <c r="E5471" s="5">
        <f>D5471*100</f>
        <v>340.7982379845086</v>
      </c>
      <c r="F5471">
        <v>107.67337558605701</v>
      </c>
      <c r="G5471" s="4">
        <f>75.6*1000/(287.05*(F5471+273))</f>
        <v>0.69184967475909542</v>
      </c>
      <c r="H5471" s="3">
        <f>SQRT(2*ABS(E5471)/G5471)</f>
        <v>31.387577468700908</v>
      </c>
      <c r="I5471" s="2">
        <f>(2/2*0.0254)^2*3.1416*H5471</f>
        <v>6.3617429781447757E-2</v>
      </c>
      <c r="J5471" s="26"/>
      <c r="K5471" s="26"/>
      <c r="L5471" s="26"/>
      <c r="M5471" s="26"/>
      <c r="N5471" s="39"/>
      <c r="O5471" s="9"/>
      <c r="P5471" s="8"/>
      <c r="Q5471" s="41"/>
      <c r="R5471" s="8"/>
      <c r="S5471" s="41"/>
      <c r="T5471" s="9"/>
      <c r="U5471" s="8"/>
      <c r="X5471" s="9"/>
      <c r="Y5471" s="9"/>
      <c r="Z5471" s="9"/>
      <c r="AA5471" s="8"/>
      <c r="AB5471" s="12"/>
      <c r="AC5471" s="11"/>
      <c r="AD5471" s="11"/>
      <c r="AE5471" s="11"/>
      <c r="AF5471" s="11"/>
      <c r="AG5471" s="11"/>
      <c r="AH5471" s="10"/>
      <c r="AI5471" s="7">
        <v>17990742.800000001</v>
      </c>
      <c r="AJ5471" s="31"/>
      <c r="AK5471" s="37">
        <v>0.81184097</v>
      </c>
      <c r="AN5471" s="6"/>
    </row>
    <row r="5472" spans="1:40" x14ac:dyDescent="0.25">
      <c r="A5472" s="6">
        <v>0.57891203703703698</v>
      </c>
      <c r="B5472">
        <v>1.1399999999999999</v>
      </c>
      <c r="C5472">
        <f>B5472+0.68</f>
        <v>1.8199999999999998</v>
      </c>
      <c r="D5472" s="5">
        <f>C5472/(0.2905*LN(C5472)+0.3655)</f>
        <v>3.3737315843717761</v>
      </c>
      <c r="E5472" s="5">
        <f>D5472*100</f>
        <v>337.37315843717761</v>
      </c>
      <c r="F5472">
        <v>108.120388312027</v>
      </c>
      <c r="G5472" s="4">
        <f>75.6*1000/(287.05*(F5472+273))</f>
        <v>0.6910382104067283</v>
      </c>
      <c r="H5472" s="3">
        <f>SQRT(2*ABS(E5472)/G5472)</f>
        <v>31.247784461314872</v>
      </c>
      <c r="I5472" s="2">
        <f>(2/2*0.0254)^2*3.1416*H5472</f>
        <v>6.3334092469411268E-2</v>
      </c>
      <c r="J5472" s="26"/>
      <c r="K5472" s="26"/>
      <c r="L5472" s="26"/>
      <c r="M5472" s="26"/>
      <c r="N5472" s="39"/>
      <c r="O5472" s="9"/>
      <c r="P5472" s="8"/>
      <c r="Q5472" s="41"/>
      <c r="R5472" s="8"/>
      <c r="S5472" s="41"/>
      <c r="T5472" s="9"/>
      <c r="U5472" s="8"/>
      <c r="X5472" s="9"/>
      <c r="Y5472" s="9"/>
      <c r="Z5472" s="9"/>
      <c r="AA5472" s="8"/>
      <c r="AB5472" s="12"/>
      <c r="AC5472" s="11"/>
      <c r="AD5472" s="11"/>
      <c r="AE5472" s="11"/>
      <c r="AF5472" s="11"/>
      <c r="AG5472" s="11"/>
      <c r="AH5472" s="10"/>
      <c r="AI5472" s="7">
        <v>19596336.800000001</v>
      </c>
      <c r="AJ5472" s="31"/>
      <c r="AK5472" s="37">
        <v>0.89450954999999999</v>
      </c>
      <c r="AN5472" s="6"/>
    </row>
    <row r="5473" spans="1:40" x14ac:dyDescent="0.25">
      <c r="A5473" s="6">
        <v>0.57892361111111112</v>
      </c>
      <c r="B5473">
        <v>0.6</v>
      </c>
      <c r="C5473">
        <f>B5473+0.68</f>
        <v>1.28</v>
      </c>
      <c r="D5473" s="5">
        <f>C5473/(0.2905*LN(C5473)+0.3655)</f>
        <v>2.927635800900299</v>
      </c>
      <c r="E5473" s="5">
        <f>D5473*100</f>
        <v>292.7635800900299</v>
      </c>
      <c r="F5473">
        <v>108.343935507401</v>
      </c>
      <c r="G5473" s="4">
        <f>75.6*1000/(287.05*(F5473+273))</f>
        <v>0.69063311768215896</v>
      </c>
      <c r="H5473" s="3">
        <f>SQRT(2*ABS(E5473)/G5473)</f>
        <v>29.117214274549323</v>
      </c>
      <c r="I5473" s="2">
        <f>(2/2*0.0254)^2*3.1416*H5473</f>
        <v>5.9015778977834464E-2</v>
      </c>
      <c r="J5473" s="26"/>
      <c r="K5473" s="26"/>
      <c r="L5473" s="26"/>
      <c r="M5473" s="26"/>
      <c r="N5473" s="39"/>
      <c r="O5473" s="9"/>
      <c r="P5473" s="8"/>
      <c r="Q5473" s="41"/>
      <c r="R5473" s="8"/>
      <c r="S5473" s="41"/>
      <c r="T5473" s="9"/>
      <c r="U5473" s="8"/>
      <c r="X5473" s="9"/>
      <c r="Y5473" s="9"/>
      <c r="Z5473" s="9"/>
      <c r="AA5473" s="8"/>
      <c r="AB5473" s="12"/>
      <c r="AC5473" s="11"/>
      <c r="AD5473" s="11"/>
      <c r="AE5473" s="11"/>
      <c r="AF5473" s="11"/>
      <c r="AG5473" s="11"/>
      <c r="AH5473" s="10"/>
      <c r="AI5473" s="7">
        <v>26453671.800000001</v>
      </c>
      <c r="AJ5473" s="31"/>
      <c r="AK5473" s="37">
        <v>1.03156029</v>
      </c>
      <c r="AN5473" s="6"/>
    </row>
    <row r="5474" spans="1:40" x14ac:dyDescent="0.25">
      <c r="A5474" s="6">
        <v>0.57893518518518516</v>
      </c>
      <c r="B5474">
        <v>0.8</v>
      </c>
      <c r="C5474">
        <f>B5474+0.68</f>
        <v>1.48</v>
      </c>
      <c r="D5474" s="5">
        <f>C5474/(0.2905*LN(C5474)+0.3655)</f>
        <v>3.0872681434183873</v>
      </c>
      <c r="E5474" s="5">
        <f>D5474*100</f>
        <v>308.72681434183875</v>
      </c>
      <c r="F5474">
        <v>108.46249434650601</v>
      </c>
      <c r="G5474" s="4">
        <f>75.6*1000/(287.05*(F5474+273))</f>
        <v>0.69041846837352872</v>
      </c>
      <c r="H5474" s="3">
        <f>SQRT(2*ABS(E5474)/G5474)</f>
        <v>29.905149207774432</v>
      </c>
      <c r="I5474" s="2">
        <f>(2/2*0.0254)^2*3.1416*H5474</f>
        <v>6.0612792807168157E-2</v>
      </c>
      <c r="J5474" s="26"/>
      <c r="K5474" s="26"/>
      <c r="L5474" s="26"/>
      <c r="M5474" s="26"/>
      <c r="N5474" s="39"/>
      <c r="O5474" s="9"/>
      <c r="P5474" s="8"/>
      <c r="Q5474" s="41"/>
      <c r="R5474" s="8"/>
      <c r="S5474" s="41"/>
      <c r="T5474" s="9"/>
      <c r="U5474" s="8"/>
      <c r="X5474" s="9"/>
      <c r="Y5474" s="9"/>
      <c r="Z5474" s="9"/>
      <c r="AA5474" s="8"/>
      <c r="AB5474" s="12"/>
      <c r="AC5474" s="11"/>
      <c r="AD5474" s="11"/>
      <c r="AE5474" s="11"/>
      <c r="AF5474" s="11"/>
      <c r="AG5474" s="11"/>
      <c r="AH5474" s="10"/>
      <c r="AI5474" s="7">
        <v>31170468.699999999</v>
      </c>
      <c r="AJ5474" s="31"/>
      <c r="AK5474" s="37">
        <v>1.1528336299999999</v>
      </c>
      <c r="AN5474" s="6"/>
    </row>
    <row r="5475" spans="1:40" x14ac:dyDescent="0.25">
      <c r="A5475" s="6">
        <v>0.57894675925925931</v>
      </c>
      <c r="B5475">
        <v>1.02</v>
      </c>
      <c r="C5475">
        <f>B5475+0.68</f>
        <v>1.7000000000000002</v>
      </c>
      <c r="D5475" s="5">
        <f>C5475/(0.2905*LN(C5475)+0.3655)</f>
        <v>3.2714483901437315</v>
      </c>
      <c r="E5475" s="5">
        <f>D5475*100</f>
        <v>327.14483901437313</v>
      </c>
      <c r="F5475">
        <v>108.461752444895</v>
      </c>
      <c r="G5475" s="4">
        <f>75.6*1000/(287.05*(F5475+273))</f>
        <v>0.69041981116234208</v>
      </c>
      <c r="H5475" s="3">
        <f>SQRT(2*ABS(E5475)/G5475)</f>
        <v>30.784238294025727</v>
      </c>
      <c r="I5475" s="2">
        <f>(2/2*0.0254)^2*3.1416*H5475</f>
        <v>6.2394561032893654E-2</v>
      </c>
      <c r="J5475" s="26"/>
      <c r="K5475" s="26"/>
      <c r="L5475" s="26"/>
      <c r="M5475" s="26"/>
      <c r="N5475" s="39"/>
      <c r="O5475" s="9"/>
      <c r="P5475" s="8"/>
      <c r="Q5475" s="41"/>
      <c r="R5475" s="8"/>
      <c r="S5475" s="41"/>
      <c r="T5475" s="9"/>
      <c r="U5475" s="8"/>
      <c r="X5475" s="9"/>
      <c r="Y5475" s="9"/>
      <c r="Z5475" s="9"/>
      <c r="AA5475" s="8"/>
      <c r="AB5475" s="12"/>
      <c r="AC5475" s="11"/>
      <c r="AD5475" s="11"/>
      <c r="AE5475" s="11"/>
      <c r="AF5475" s="11"/>
      <c r="AG5475" s="11"/>
      <c r="AH5475" s="10"/>
      <c r="AI5475" s="7">
        <v>29630907.600000001</v>
      </c>
      <c r="AJ5475" s="31"/>
      <c r="AK5475" s="37">
        <v>1.17772696</v>
      </c>
      <c r="AN5475" s="6"/>
    </row>
    <row r="5476" spans="1:40" x14ac:dyDescent="0.25">
      <c r="A5476" s="6">
        <v>0.57895833333333335</v>
      </c>
      <c r="B5476">
        <v>1.61</v>
      </c>
      <c r="C5476">
        <f>B5476+0.68</f>
        <v>2.29</v>
      </c>
      <c r="D5476" s="5">
        <f>C5476/(0.2905*LN(C5476)+0.3655)</f>
        <v>3.7776666469080875</v>
      </c>
      <c r="E5476" s="5">
        <f>D5476*100</f>
        <v>377.76666469080874</v>
      </c>
      <c r="F5476">
        <v>108.67930756669</v>
      </c>
      <c r="G5476" s="4">
        <f>75.6*1000/(287.05*(F5476+273))</f>
        <v>0.69002627563885599</v>
      </c>
      <c r="H5476" s="3">
        <f>SQRT(2*ABS(E5476)/G5476)</f>
        <v>33.089789118320184</v>
      </c>
      <c r="I5476" s="2">
        <f>(2/2*0.0254)^2*3.1416*H5476</f>
        <v>6.7067531344743025E-2</v>
      </c>
      <c r="J5476" s="26"/>
      <c r="K5476" s="26"/>
      <c r="L5476" s="26"/>
      <c r="M5476" s="26"/>
      <c r="N5476" s="39"/>
      <c r="O5476" s="9"/>
      <c r="P5476" s="8"/>
      <c r="Q5476" s="41"/>
      <c r="R5476" s="8"/>
      <c r="S5476" s="41"/>
      <c r="T5476" s="9"/>
      <c r="U5476" s="8"/>
      <c r="X5476" s="9"/>
      <c r="Y5476" s="9"/>
      <c r="Z5476" s="9"/>
      <c r="AA5476" s="8"/>
      <c r="AB5476" s="12"/>
      <c r="AC5476" s="11"/>
      <c r="AD5476" s="11"/>
      <c r="AE5476" s="11"/>
      <c r="AF5476" s="11"/>
      <c r="AG5476" s="11"/>
      <c r="AH5476" s="10"/>
      <c r="AI5476" s="7">
        <v>27692111.5</v>
      </c>
      <c r="AJ5476" s="31"/>
      <c r="AK5476" s="37">
        <v>1.1710703600000001</v>
      </c>
      <c r="AN5476" s="6"/>
    </row>
    <row r="5477" spans="1:40" x14ac:dyDescent="0.25">
      <c r="A5477" s="6">
        <v>0.57896990740740739</v>
      </c>
      <c r="B5477">
        <v>1.92</v>
      </c>
      <c r="C5477">
        <f>B5477+0.68</f>
        <v>2.6</v>
      </c>
      <c r="D5477" s="5">
        <f>C5477/(0.2905*LN(C5477)+0.3655)</f>
        <v>4.0430675342533524</v>
      </c>
      <c r="E5477" s="5">
        <f>D5477*100</f>
        <v>404.30675342533522</v>
      </c>
      <c r="F5477">
        <v>109.00457580902101</v>
      </c>
      <c r="G5477" s="4">
        <f>75.6*1000/(287.05*(F5477+273))</f>
        <v>0.68943873389707455</v>
      </c>
      <c r="H5477" s="3">
        <f>SQRT(2*ABS(E5477)/G5477)</f>
        <v>34.247009646336821</v>
      </c>
      <c r="I5477" s="2">
        <f>(2/2*0.0254)^2*3.1416*H5477</f>
        <v>6.9413026015561763E-2</v>
      </c>
      <c r="J5477" s="26"/>
      <c r="K5477" s="26"/>
      <c r="L5477" s="26"/>
      <c r="M5477" s="26"/>
      <c r="N5477" s="39"/>
      <c r="O5477" s="9"/>
      <c r="P5477" s="8"/>
      <c r="Q5477" s="41"/>
      <c r="R5477" s="8"/>
      <c r="S5477" s="41"/>
      <c r="T5477" s="9"/>
      <c r="U5477" s="8"/>
      <c r="X5477" s="9"/>
      <c r="Y5477" s="9"/>
      <c r="Z5477" s="9"/>
      <c r="AA5477" s="8"/>
      <c r="AB5477" s="12"/>
      <c r="AC5477" s="11"/>
      <c r="AD5477" s="11"/>
      <c r="AE5477" s="11"/>
      <c r="AF5477" s="11"/>
      <c r="AG5477" s="11"/>
      <c r="AH5477" s="10"/>
      <c r="AI5477" s="7">
        <v>36316459.5</v>
      </c>
      <c r="AJ5477" s="31"/>
      <c r="AK5477" s="37">
        <v>1.2358087600000001</v>
      </c>
      <c r="AN5477" s="6"/>
    </row>
    <row r="5478" spans="1:40" x14ac:dyDescent="0.25">
      <c r="A5478" s="6">
        <v>0.57898148148148143</v>
      </c>
      <c r="B5478">
        <v>1.67</v>
      </c>
      <c r="C5478">
        <f>B5478+0.68</f>
        <v>2.35</v>
      </c>
      <c r="D5478" s="5">
        <f>C5478/(0.2905*LN(C5478)+0.3655)</f>
        <v>3.8291847741606997</v>
      </c>
      <c r="E5478" s="5">
        <f>D5478*100</f>
        <v>382.91847741606995</v>
      </c>
      <c r="F5478">
        <v>109.506145323163</v>
      </c>
      <c r="G5478" s="4">
        <f>75.6*1000/(287.05*(F5478+273))</f>
        <v>0.68853469234109055</v>
      </c>
      <c r="H5478" s="3">
        <f>SQRT(2*ABS(E5478)/G5478)</f>
        <v>33.350722426341854</v>
      </c>
      <c r="I5478" s="2">
        <f>(2/2*0.0254)^2*3.1416*H5478</f>
        <v>6.7596400016346078E-2</v>
      </c>
      <c r="J5478" s="26"/>
      <c r="K5478" s="26"/>
      <c r="L5478" s="26"/>
      <c r="M5478" s="26"/>
      <c r="N5478" s="39"/>
      <c r="O5478" s="9"/>
      <c r="P5478" s="8"/>
      <c r="Q5478" s="41"/>
      <c r="R5478" s="8"/>
      <c r="S5478" s="41"/>
      <c r="T5478" s="9"/>
      <c r="U5478" s="8"/>
      <c r="X5478" s="9"/>
      <c r="Y5478" s="9"/>
      <c r="Z5478" s="9"/>
      <c r="AA5478" s="8"/>
      <c r="AB5478" s="12"/>
      <c r="AC5478" s="11"/>
      <c r="AD5478" s="11"/>
      <c r="AE5478" s="11"/>
      <c r="AF5478" s="11"/>
      <c r="AG5478" s="11"/>
      <c r="AH5478" s="10"/>
      <c r="AI5478" s="7">
        <v>41741032.600000001</v>
      </c>
      <c r="AJ5478" s="31"/>
      <c r="AK5478" s="38">
        <v>1.3119791700000001</v>
      </c>
      <c r="AN5478" s="6"/>
    </row>
    <row r="5479" spans="1:40" x14ac:dyDescent="0.25">
      <c r="A5479" s="6">
        <v>0.57899305555555558</v>
      </c>
      <c r="B5479">
        <v>1.5</v>
      </c>
      <c r="C5479">
        <f>B5479+0.68</f>
        <v>2.1800000000000002</v>
      </c>
      <c r="D5479" s="5">
        <f>C5479/(0.2905*LN(C5479)+0.3655)</f>
        <v>3.6830926721439226</v>
      </c>
      <c r="E5479" s="5">
        <f>D5479*100</f>
        <v>368.30926721439226</v>
      </c>
      <c r="F5479">
        <v>109.88241389437501</v>
      </c>
      <c r="G5479" s="4">
        <f>75.6*1000/(287.05*(F5479+273))</f>
        <v>0.68785805127449784</v>
      </c>
      <c r="H5479" s="3">
        <f>SQRT(2*ABS(E5479)/G5479)</f>
        <v>32.724416279489624</v>
      </c>
      <c r="I5479" s="2">
        <f>(2/2*0.0254)^2*3.1416*H5479</f>
        <v>6.6326981012640146E-2</v>
      </c>
      <c r="J5479" s="26"/>
      <c r="K5479" s="26"/>
      <c r="L5479" s="26"/>
      <c r="M5479" s="26"/>
      <c r="N5479" s="39"/>
      <c r="O5479" s="9"/>
      <c r="P5479" s="8"/>
      <c r="Q5479" s="41"/>
      <c r="R5479" s="8"/>
      <c r="S5479" s="41"/>
      <c r="T5479" s="9"/>
      <c r="U5479" s="8"/>
      <c r="X5479" s="9"/>
      <c r="Y5479" s="9"/>
      <c r="Z5479" s="9"/>
      <c r="AA5479" s="8"/>
      <c r="AB5479" s="12"/>
      <c r="AC5479" s="11"/>
      <c r="AD5479" s="11"/>
      <c r="AE5479" s="11"/>
      <c r="AF5479" s="11"/>
      <c r="AG5479" s="11"/>
      <c r="AH5479" s="10"/>
      <c r="AI5479" s="7">
        <v>97627293.299999997</v>
      </c>
      <c r="AJ5479" s="31"/>
      <c r="AK5479" s="38">
        <v>1.4599112299999999</v>
      </c>
      <c r="AN5479" s="6"/>
    </row>
    <row r="5480" spans="1:40" x14ac:dyDescent="0.25">
      <c r="A5480" s="6">
        <v>0.57900462962962962</v>
      </c>
      <c r="B5480">
        <v>1.54</v>
      </c>
      <c r="C5480">
        <f>B5480+0.68</f>
        <v>2.2200000000000002</v>
      </c>
      <c r="D5480" s="5">
        <f>C5480/(0.2905*LN(C5480)+0.3655)</f>
        <v>3.7174980128077606</v>
      </c>
      <c r="E5480" s="5">
        <f>D5480*100</f>
        <v>371.74980128077607</v>
      </c>
      <c r="F5480">
        <v>110.282497476267</v>
      </c>
      <c r="G5480" s="4">
        <f>75.6*1000/(287.05*(F5480+273))</f>
        <v>0.68714004115194016</v>
      </c>
      <c r="H5480" s="3">
        <f>SQRT(2*ABS(E5480)/G5480)</f>
        <v>32.894079830100239</v>
      </c>
      <c r="I5480" s="2">
        <f>(2/2*0.0254)^2*3.1416*H5480</f>
        <v>6.6670860976877758E-2</v>
      </c>
      <c r="J5480" s="26"/>
      <c r="K5480" s="26"/>
      <c r="L5480" s="26"/>
      <c r="M5480" s="26"/>
      <c r="N5480" s="39"/>
      <c r="O5480" s="9"/>
      <c r="P5480" s="8"/>
      <c r="Q5480" s="41"/>
      <c r="R5480" s="8"/>
      <c r="S5480" s="41"/>
      <c r="T5480" s="9"/>
      <c r="U5480" s="8"/>
      <c r="X5480" s="9"/>
      <c r="Y5480" s="9"/>
      <c r="Z5480" s="9"/>
      <c r="AA5480" s="8"/>
      <c r="AB5480" s="12"/>
      <c r="AC5480" s="11"/>
      <c r="AD5480" s="11"/>
      <c r="AE5480" s="11"/>
      <c r="AF5480" s="11"/>
      <c r="AG5480" s="11"/>
      <c r="AH5480" s="10"/>
      <c r="AI5480" s="7">
        <v>248989066.69999999</v>
      </c>
      <c r="AJ5480" s="31"/>
      <c r="AK5480" s="38">
        <v>1.8761773500000001</v>
      </c>
      <c r="AN5480" s="6"/>
    </row>
    <row r="5481" spans="1:40" x14ac:dyDescent="0.25">
      <c r="A5481" s="6">
        <v>0.57901620370370377</v>
      </c>
      <c r="B5481">
        <v>1.77</v>
      </c>
      <c r="C5481">
        <f>B5481+0.68</f>
        <v>2.4500000000000002</v>
      </c>
      <c r="D5481" s="5">
        <f>C5481/(0.2905*LN(C5481)+0.3655)</f>
        <v>3.9149039154930163</v>
      </c>
      <c r="E5481" s="5">
        <f>D5481*100</f>
        <v>391.49039154930165</v>
      </c>
      <c r="F5481">
        <v>110.723371020844</v>
      </c>
      <c r="G5481" s="4">
        <f>75.6*1000/(287.05*(F5481+273))</f>
        <v>0.6863505613119254</v>
      </c>
      <c r="H5481" s="3">
        <f>SQRT(2*ABS(E5481)/G5481)</f>
        <v>33.775559737481338</v>
      </c>
      <c r="I5481" s="2">
        <f>(2/2*0.0254)^2*3.1416*H5481</f>
        <v>6.8457475001725429E-2</v>
      </c>
      <c r="J5481" s="26"/>
      <c r="K5481" s="26"/>
      <c r="L5481" s="26"/>
      <c r="M5481" s="26"/>
      <c r="N5481" s="39"/>
      <c r="O5481" s="9"/>
      <c r="P5481" s="8"/>
      <c r="Q5481" s="41"/>
      <c r="R5481" s="8"/>
      <c r="S5481" s="41"/>
      <c r="T5481" s="9"/>
      <c r="U5481" s="8"/>
      <c r="X5481" s="9"/>
      <c r="Y5481" s="9"/>
      <c r="Z5481" s="9"/>
      <c r="AA5481" s="8"/>
      <c r="AB5481" s="12"/>
      <c r="AC5481" s="11"/>
      <c r="AD5481" s="11"/>
      <c r="AE5481" s="11"/>
      <c r="AF5481" s="11"/>
      <c r="AG5481" s="11"/>
      <c r="AH5481" s="10"/>
      <c r="AI5481" s="7">
        <v>413115305.19999999</v>
      </c>
      <c r="AJ5481" s="31"/>
      <c r="AK5481" s="37">
        <v>3.90060597</v>
      </c>
      <c r="AN5481" s="6"/>
    </row>
    <row r="5482" spans="1:40" x14ac:dyDescent="0.25">
      <c r="A5482" s="6">
        <v>0.57902777777777781</v>
      </c>
      <c r="B5482">
        <v>1.83</v>
      </c>
      <c r="C5482">
        <f>B5482+0.68</f>
        <v>2.5100000000000002</v>
      </c>
      <c r="D5482" s="5">
        <f>C5482/(0.2905*LN(C5482)+0.3655)</f>
        <v>3.9662339818898271</v>
      </c>
      <c r="E5482" s="5">
        <f>D5482*100</f>
        <v>396.62339818898272</v>
      </c>
      <c r="F5482">
        <v>111.320419727743</v>
      </c>
      <c r="G5482" s="4">
        <f>75.6*1000/(287.05*(F5482+273))</f>
        <v>0.68528430333010659</v>
      </c>
      <c r="H5482" s="3">
        <f>SQRT(2*ABS(E5482)/G5482)</f>
        <v>34.02269965167806</v>
      </c>
      <c r="I5482" s="2">
        <f>(2/2*0.0254)^2*3.1416*H5482</f>
        <v>6.8958386744700215E-2</v>
      </c>
      <c r="J5482" s="26"/>
      <c r="K5482" s="26"/>
      <c r="L5482" s="26"/>
      <c r="M5482" s="26"/>
      <c r="N5482" s="39"/>
      <c r="O5482" s="9"/>
      <c r="P5482" s="8"/>
      <c r="Q5482" s="41"/>
      <c r="R5482" s="8"/>
      <c r="S5482" s="41"/>
      <c r="T5482" s="9"/>
      <c r="U5482" s="8"/>
      <c r="X5482" s="9"/>
      <c r="Y5482" s="9"/>
      <c r="Z5482" s="9"/>
      <c r="AA5482" s="8"/>
      <c r="AB5482" s="12"/>
      <c r="AC5482" s="11"/>
      <c r="AD5482" s="11"/>
      <c r="AE5482" s="11"/>
      <c r="AF5482" s="11"/>
      <c r="AG5482" s="11"/>
      <c r="AH5482" s="10"/>
      <c r="AI5482" s="7">
        <v>403752378.80000001</v>
      </c>
      <c r="AJ5482" s="31"/>
      <c r="AK5482" s="37">
        <v>4.4964426900000003</v>
      </c>
      <c r="AN5482" s="6"/>
    </row>
    <row r="5483" spans="1:40" x14ac:dyDescent="0.25">
      <c r="A5483" s="6">
        <v>0.57903935185185185</v>
      </c>
      <c r="B5483">
        <v>1.76</v>
      </c>
      <c r="C5483">
        <f>B5483+0.68</f>
        <v>2.44</v>
      </c>
      <c r="D5483" s="5">
        <f>C5483/(0.2905*LN(C5483)+0.3655)</f>
        <v>3.9063411144926068</v>
      </c>
      <c r="E5483" s="5">
        <f>D5483*100</f>
        <v>390.63411144926067</v>
      </c>
      <c r="F5483">
        <v>111.802275897455</v>
      </c>
      <c r="G5483" s="4">
        <f>75.6*1000/(287.05*(F5483+273))</f>
        <v>0.68442617828706664</v>
      </c>
      <c r="H5483" s="3">
        <f>SQRT(2*ABS(E5483)/G5483)</f>
        <v>33.785999709476258</v>
      </c>
      <c r="I5483" s="2">
        <f>(2/2*0.0254)^2*3.1416*H5483</f>
        <v>6.8478635098772403E-2</v>
      </c>
      <c r="J5483" s="26"/>
      <c r="K5483" s="26"/>
      <c r="L5483" s="26"/>
      <c r="M5483" s="26"/>
      <c r="N5483" s="39"/>
      <c r="O5483" s="9"/>
      <c r="P5483" s="8"/>
      <c r="Q5483" s="41"/>
      <c r="R5483" s="8"/>
      <c r="S5483" s="41"/>
      <c r="T5483" s="9"/>
      <c r="U5483" s="8"/>
      <c r="X5483" s="9"/>
      <c r="Y5483" s="9"/>
      <c r="Z5483" s="9"/>
      <c r="AA5483" s="8"/>
      <c r="AB5483" s="12"/>
      <c r="AC5483" s="11"/>
      <c r="AD5483" s="11"/>
      <c r="AE5483" s="11"/>
      <c r="AF5483" s="11"/>
      <c r="AG5483" s="11"/>
      <c r="AH5483" s="10"/>
      <c r="AI5483" s="7">
        <v>448905042.10000002</v>
      </c>
      <c r="AJ5483" s="31"/>
      <c r="AK5483" s="37">
        <v>3.5431663599999998</v>
      </c>
      <c r="AN5483" s="6"/>
    </row>
    <row r="5484" spans="1:40" x14ac:dyDescent="0.25">
      <c r="A5484" s="6">
        <v>0.57905092592592589</v>
      </c>
      <c r="B5484">
        <v>0.98</v>
      </c>
      <c r="C5484">
        <f>B5484+0.68</f>
        <v>1.6600000000000001</v>
      </c>
      <c r="D5484" s="5">
        <f>C5484/(0.2905*LN(C5484)+0.3655)</f>
        <v>3.2375681890029284</v>
      </c>
      <c r="E5484" s="5">
        <f>D5484*100</f>
        <v>323.75681890029284</v>
      </c>
      <c r="F5484">
        <v>111.92445747307001</v>
      </c>
      <c r="G5484" s="4">
        <f>75.6*1000/(287.05*(F5484+273))</f>
        <v>0.68420892976665748</v>
      </c>
      <c r="H5484" s="3">
        <f>SQRT(2*ABS(E5484)/G5484)</f>
        <v>30.763099555945551</v>
      </c>
      <c r="I5484" s="2">
        <f>(2/2*0.0254)^2*3.1416*H5484</f>
        <v>6.2351716305968655E-2</v>
      </c>
      <c r="J5484" s="26"/>
      <c r="K5484" s="26"/>
      <c r="L5484" s="26"/>
      <c r="M5484" s="26"/>
      <c r="N5484" s="39"/>
      <c r="O5484" s="9"/>
      <c r="P5484" s="8"/>
      <c r="Q5484" s="41"/>
      <c r="R5484" s="8"/>
      <c r="S5484" s="41"/>
      <c r="T5484" s="9"/>
      <c r="U5484" s="8"/>
      <c r="X5484" s="9"/>
      <c r="Y5484" s="9"/>
      <c r="Z5484" s="9"/>
      <c r="AA5484" s="8"/>
      <c r="AB5484" s="12"/>
      <c r="AC5484" s="11"/>
      <c r="AD5484" s="11"/>
      <c r="AE5484" s="11"/>
      <c r="AF5484" s="11"/>
      <c r="AG5484" s="11"/>
      <c r="AH5484" s="10"/>
      <c r="AI5484" s="7">
        <v>472819857.60000002</v>
      </c>
      <c r="AJ5484" s="31"/>
      <c r="AK5484" s="37">
        <v>3.1774895399999998</v>
      </c>
      <c r="AN5484" s="6"/>
    </row>
    <row r="5485" spans="1:40" x14ac:dyDescent="0.25">
      <c r="A5485" s="6">
        <v>0.57906250000000004</v>
      </c>
      <c r="B5485">
        <v>0.37</v>
      </c>
      <c r="C5485">
        <f>B5485+0.68</f>
        <v>1.05</v>
      </c>
      <c r="D5485" s="5">
        <f>C5485/(0.2905*LN(C5485)+0.3655)</f>
        <v>2.7655337597593457</v>
      </c>
      <c r="E5485" s="5">
        <f>D5485*100</f>
        <v>276.55337597593456</v>
      </c>
      <c r="F5485">
        <v>111.798882085401</v>
      </c>
      <c r="G5485" s="4">
        <f>75.6*1000/(287.05*(F5485+273))</f>
        <v>0.68443221472303883</v>
      </c>
      <c r="H5485" s="3">
        <f>SQRT(2*ABS(E5485)/G5485)</f>
        <v>28.427538653081488</v>
      </c>
      <c r="I5485" s="2">
        <f>(2/2*0.0254)^2*3.1416*H5485</f>
        <v>5.7617920526845119E-2</v>
      </c>
      <c r="J5485" s="26"/>
      <c r="K5485" s="26"/>
      <c r="L5485" s="26"/>
      <c r="M5485" s="26"/>
      <c r="N5485" s="39"/>
      <c r="O5485" s="9"/>
      <c r="P5485" s="8"/>
      <c r="Q5485" s="41"/>
      <c r="R5485" s="8"/>
      <c r="S5485" s="41"/>
      <c r="T5485" s="9"/>
      <c r="U5485" s="8"/>
      <c r="V5485" s="51"/>
      <c r="X5485" s="9"/>
      <c r="Y5485" s="9"/>
      <c r="Z5485" s="9"/>
      <c r="AA5485" s="8"/>
      <c r="AB5485" s="12"/>
      <c r="AC5485" s="11"/>
      <c r="AD5485" s="11"/>
      <c r="AE5485" s="11"/>
      <c r="AF5485" s="11"/>
      <c r="AG5485" s="11"/>
      <c r="AH5485" s="10"/>
      <c r="AI5485" s="7">
        <v>447925858.39999998</v>
      </c>
      <c r="AJ5485" s="31"/>
      <c r="AK5485" s="37">
        <v>3.5641961800000002</v>
      </c>
      <c r="AN5485" s="6"/>
    </row>
    <row r="5486" spans="1:40" x14ac:dyDescent="0.25">
      <c r="A5486" s="6">
        <v>0.57907407407407407</v>
      </c>
      <c r="B5486">
        <v>0.32</v>
      </c>
      <c r="C5486">
        <f>B5486+0.68</f>
        <v>1</v>
      </c>
      <c r="D5486" s="5">
        <f>C5486/(0.2905*LN(C5486)+0.3655)</f>
        <v>2.7359781121751028</v>
      </c>
      <c r="E5486" s="5">
        <f>D5486*100</f>
        <v>273.5978112175103</v>
      </c>
      <c r="F5486">
        <v>111.63598676652801</v>
      </c>
      <c r="G5486" s="4">
        <f>75.6*1000/(287.05*(F5486+273))</f>
        <v>0.68472207528653306</v>
      </c>
      <c r="H5486" s="3">
        <f>SQRT(2*ABS(E5486)/G5486)</f>
        <v>28.269240614228728</v>
      </c>
      <c r="I5486" s="2">
        <f>(2/2*0.0254)^2*3.1416*H5486</f>
        <v>5.7297076575721508E-2</v>
      </c>
      <c r="J5486" s="26"/>
      <c r="K5486" s="26"/>
      <c r="L5486" s="26"/>
      <c r="M5486" s="26"/>
      <c r="N5486" s="39"/>
      <c r="O5486" s="9"/>
      <c r="P5486" s="8"/>
      <c r="Q5486" s="41"/>
      <c r="R5486" s="8"/>
      <c r="S5486" s="41"/>
      <c r="T5486" s="9"/>
      <c r="U5486" s="8"/>
      <c r="V5486" s="51"/>
      <c r="X5486" s="9"/>
      <c r="Y5486" s="9"/>
      <c r="Z5486" s="9"/>
      <c r="AA5486" s="8"/>
      <c r="AB5486" s="12"/>
      <c r="AC5486" s="11"/>
      <c r="AD5486" s="11"/>
      <c r="AE5486" s="11"/>
      <c r="AF5486" s="11"/>
      <c r="AG5486" s="11"/>
      <c r="AH5486" s="10"/>
      <c r="AI5486" s="7">
        <v>414513142.10000002</v>
      </c>
      <c r="AJ5486" s="31"/>
      <c r="AK5486" s="37">
        <v>4.2450171900000004</v>
      </c>
      <c r="AN5486" s="6"/>
    </row>
    <row r="5487" spans="1:40" x14ac:dyDescent="0.25">
      <c r="A5487" s="6">
        <v>0.57908564814814811</v>
      </c>
      <c r="B5487">
        <v>1.1599999999999999</v>
      </c>
      <c r="C5487">
        <f>B5487+0.68</f>
        <v>1.8399999999999999</v>
      </c>
      <c r="D5487" s="5">
        <f>C5487/(0.2905*LN(C5487)+0.3655)</f>
        <v>3.3908493965243207</v>
      </c>
      <c r="E5487" s="5">
        <f>D5487*100</f>
        <v>339.08493965243207</v>
      </c>
      <c r="F5487">
        <v>111.52061165412</v>
      </c>
      <c r="G5487" s="4">
        <f>75.6*1000/(287.05*(F5487+273))</f>
        <v>0.68492752561613846</v>
      </c>
      <c r="H5487" s="3">
        <f>SQRT(2*ABS(E5487)/G5487)</f>
        <v>31.466391261743684</v>
      </c>
      <c r="I5487" s="2">
        <f>(2/2*0.0254)^2*3.1416*H5487</f>
        <v>6.3777172308557659E-2</v>
      </c>
      <c r="J5487" s="26"/>
      <c r="K5487" s="26"/>
      <c r="L5487" s="26"/>
      <c r="M5487" s="26"/>
      <c r="N5487" s="39"/>
      <c r="O5487" s="9"/>
      <c r="P5487" s="8"/>
      <c r="Q5487" s="41"/>
      <c r="R5487" s="8"/>
      <c r="S5487" s="41"/>
      <c r="T5487" s="9"/>
      <c r="U5487" s="8"/>
      <c r="V5487" s="51"/>
      <c r="X5487" s="9"/>
      <c r="Y5487" s="9"/>
      <c r="Z5487" s="9"/>
      <c r="AA5487" s="8"/>
      <c r="AB5487" s="12"/>
      <c r="AC5487" s="11"/>
      <c r="AD5487" s="11"/>
      <c r="AE5487" s="11"/>
      <c r="AF5487" s="11"/>
      <c r="AG5487" s="11"/>
      <c r="AH5487" s="10"/>
      <c r="AI5487" s="7">
        <v>392090945.19999999</v>
      </c>
      <c r="AJ5487" s="31"/>
      <c r="AK5487" s="37">
        <v>4.8570737700000004</v>
      </c>
      <c r="AN5487" s="6"/>
    </row>
    <row r="5488" spans="1:40" x14ac:dyDescent="0.25">
      <c r="A5488" s="6">
        <v>0.57909722222222226</v>
      </c>
      <c r="B5488">
        <v>2</v>
      </c>
      <c r="C5488">
        <f>B5488+0.68</f>
        <v>2.68</v>
      </c>
      <c r="D5488" s="5">
        <f>C5488/(0.2905*LN(C5488)+0.3655)</f>
        <v>4.1111875028505818</v>
      </c>
      <c r="E5488" s="5">
        <f>D5488*100</f>
        <v>411.11875028505818</v>
      </c>
      <c r="F5488">
        <v>111.625806307102</v>
      </c>
      <c r="G5488" s="4">
        <f>75.6*1000/(287.05*(F5488+273))</f>
        <v>0.68474019883724446</v>
      </c>
      <c r="H5488" s="3">
        <f>SQRT(2*ABS(E5488)/G5488)</f>
        <v>34.65259220486714</v>
      </c>
      <c r="I5488" s="2">
        <f>(2/2*0.0254)^2*3.1416*H5488</f>
        <v>7.0235074801060171E-2</v>
      </c>
      <c r="J5488" s="26"/>
      <c r="K5488" s="26"/>
      <c r="L5488" s="26"/>
      <c r="M5488" s="26"/>
      <c r="N5488" s="39"/>
      <c r="O5488" s="9"/>
      <c r="P5488" s="8"/>
      <c r="Q5488" s="41"/>
      <c r="R5488" s="8"/>
      <c r="S5488" s="41"/>
      <c r="T5488" s="9"/>
      <c r="U5488" s="8"/>
      <c r="V5488" s="51"/>
      <c r="X5488" s="9"/>
      <c r="Y5488" s="9"/>
      <c r="Z5488" s="9"/>
      <c r="AA5488" s="8"/>
      <c r="AB5488" s="12"/>
      <c r="AC5488" s="11"/>
      <c r="AD5488" s="11"/>
      <c r="AE5488" s="11"/>
      <c r="AF5488" s="11"/>
      <c r="AG5488" s="11"/>
      <c r="AH5488" s="10"/>
      <c r="AI5488" s="7">
        <v>390432356.69999999</v>
      </c>
      <c r="AJ5488" s="31"/>
      <c r="AK5488" s="37">
        <v>4.90850952</v>
      </c>
      <c r="AN5488" s="6"/>
    </row>
    <row r="5489" spans="1:40" x14ac:dyDescent="0.25">
      <c r="A5489" s="6">
        <v>0.5791087962962963</v>
      </c>
      <c r="B5489">
        <v>1.62</v>
      </c>
      <c r="C5489">
        <f>B5489+0.68</f>
        <v>2.3000000000000003</v>
      </c>
      <c r="D5489" s="5">
        <f>C5489/(0.2905*LN(C5489)+0.3655)</f>
        <v>3.7862569067414653</v>
      </c>
      <c r="E5489" s="5">
        <f>D5489*100</f>
        <v>378.62569067414654</v>
      </c>
      <c r="F5489">
        <v>111.873547456252</v>
      </c>
      <c r="G5489" s="4">
        <f>75.6*1000/(287.05*(F5489+273))</f>
        <v>0.68429943504651281</v>
      </c>
      <c r="H5489" s="3">
        <f>SQRT(2*ABS(E5489)/G5489)</f>
        <v>33.265721430858179</v>
      </c>
      <c r="I5489" s="2">
        <f>(2/2*0.0254)^2*3.1416*H5489</f>
        <v>6.7424117052905255E-2</v>
      </c>
      <c r="J5489" s="26"/>
      <c r="K5489" s="26"/>
      <c r="L5489" s="26"/>
      <c r="M5489" s="26"/>
      <c r="N5489" s="39"/>
      <c r="O5489" s="9"/>
      <c r="P5489" s="8"/>
      <c r="Q5489" s="41"/>
      <c r="R5489" s="8"/>
      <c r="S5489" s="41"/>
      <c r="T5489" s="9"/>
      <c r="U5489" s="8"/>
      <c r="V5489" s="51"/>
      <c r="X5489" s="9"/>
      <c r="Y5489" s="9"/>
      <c r="Z5489" s="9"/>
      <c r="AA5489" s="8"/>
      <c r="AB5489" s="12"/>
      <c r="AC5489" s="11"/>
      <c r="AD5489" s="11"/>
      <c r="AE5489" s="11"/>
      <c r="AF5489" s="11"/>
      <c r="AG5489" s="11"/>
      <c r="AH5489" s="10"/>
      <c r="AI5489" s="7">
        <v>407732522.69999999</v>
      </c>
      <c r="AJ5489" s="31"/>
      <c r="AK5489" s="37">
        <v>4.4146054599999998</v>
      </c>
      <c r="AN5489" s="6"/>
    </row>
    <row r="5490" spans="1:40" x14ac:dyDescent="0.25">
      <c r="A5490" s="6">
        <v>0.57912037037037034</v>
      </c>
      <c r="B5490">
        <v>0.7</v>
      </c>
      <c r="C5490">
        <f>B5490+0.68</f>
        <v>1.38</v>
      </c>
      <c r="D5490" s="5">
        <f>C5490/(0.2905*LN(C5490)+0.3655)</f>
        <v>3.006108566122919</v>
      </c>
      <c r="E5490" s="5">
        <f>D5490*100</f>
        <v>300.61085661229191</v>
      </c>
      <c r="F5490">
        <v>111.913532021609</v>
      </c>
      <c r="G5490" s="4">
        <f>75.6*1000/(287.05*(F5490+273))</f>
        <v>0.68422835046982711</v>
      </c>
      <c r="H5490" s="3">
        <f>SQRT(2*ABS(E5490)/G5490)</f>
        <v>29.64263428614548</v>
      </c>
      <c r="I5490" s="2">
        <f>(2/2*0.0254)^2*3.1416*H5490</f>
        <v>6.0080718466293474E-2</v>
      </c>
      <c r="J5490" s="26"/>
      <c r="K5490" s="26"/>
      <c r="L5490" s="26"/>
      <c r="M5490" s="26"/>
      <c r="N5490" s="39"/>
      <c r="O5490" s="9"/>
      <c r="P5490" s="8"/>
      <c r="Q5490" s="41"/>
      <c r="R5490" s="8"/>
      <c r="S5490" s="41"/>
      <c r="T5490" s="9"/>
      <c r="U5490" s="8"/>
      <c r="V5490" s="51"/>
      <c r="X5490" s="9"/>
      <c r="Y5490" s="9"/>
      <c r="Z5490" s="9"/>
      <c r="AA5490" s="8"/>
      <c r="AB5490" s="12"/>
      <c r="AC5490" s="11"/>
      <c r="AD5490" s="11"/>
      <c r="AE5490" s="11"/>
      <c r="AF5490" s="11"/>
      <c r="AG5490" s="11"/>
      <c r="AH5490" s="10"/>
      <c r="AI5490" s="7">
        <v>442222663.5</v>
      </c>
      <c r="AJ5490" s="31"/>
      <c r="AK5490" s="37">
        <v>3.6544499199999998</v>
      </c>
      <c r="AN5490" s="6"/>
    </row>
    <row r="5491" spans="1:40" x14ac:dyDescent="0.25">
      <c r="A5491" s="6">
        <v>0.57913194444444438</v>
      </c>
      <c r="B5491">
        <v>0.77</v>
      </c>
      <c r="C5491">
        <f>B5491+0.68</f>
        <v>1.4500000000000002</v>
      </c>
      <c r="D5491" s="5">
        <f>C5491/(0.2905*LN(C5491)+0.3655)</f>
        <v>3.0626951881995583</v>
      </c>
      <c r="E5491" s="5">
        <f>D5491*100</f>
        <v>306.26951881995581</v>
      </c>
      <c r="F5491">
        <v>111.975368957762</v>
      </c>
      <c r="G5491" s="4">
        <f>75.6*1000/(287.05*(F5491+273))</f>
        <v>0.68411844581557191</v>
      </c>
      <c r="H5491" s="3">
        <f>SQRT(2*ABS(E5491)/G5491)</f>
        <v>29.922731507291605</v>
      </c>
      <c r="I5491" s="2">
        <f>(2/2*0.0254)^2*3.1416*H5491</f>
        <v>6.0648429221161738E-2</v>
      </c>
      <c r="J5491" s="26"/>
      <c r="K5491" s="26"/>
      <c r="L5491" s="26"/>
      <c r="M5491" s="26"/>
      <c r="N5491" s="39"/>
      <c r="O5491" s="9"/>
      <c r="P5491" s="8"/>
      <c r="Q5491" s="41"/>
      <c r="R5491" s="8"/>
      <c r="S5491" s="41"/>
      <c r="T5491" s="9"/>
      <c r="U5491" s="8"/>
      <c r="V5491" s="51"/>
      <c r="X5491" s="9"/>
      <c r="Y5491" s="9"/>
      <c r="Z5491" s="9"/>
      <c r="AA5491" s="8"/>
      <c r="AB5491" s="12"/>
      <c r="AC5491" s="11"/>
      <c r="AD5491" s="11"/>
      <c r="AE5491" s="11"/>
      <c r="AF5491" s="11"/>
      <c r="AG5491" s="11"/>
      <c r="AH5491" s="10"/>
      <c r="AI5491" s="7">
        <v>494113613</v>
      </c>
      <c r="AJ5491" s="31"/>
      <c r="AK5491" s="37">
        <v>2.8929147400000002</v>
      </c>
      <c r="AN5491" s="6"/>
    </row>
    <row r="5492" spans="1:40" x14ac:dyDescent="0.25">
      <c r="A5492" s="6">
        <v>0.57914351851851853</v>
      </c>
      <c r="B5492">
        <v>0.94</v>
      </c>
      <c r="C5492">
        <f>B5492+0.68</f>
        <v>1.62</v>
      </c>
      <c r="D5492" s="5">
        <f>C5492/(0.2905*LN(C5492)+0.3655)</f>
        <v>3.2038300634683963</v>
      </c>
      <c r="E5492" s="5">
        <f>D5492*100</f>
        <v>320.38300634683964</v>
      </c>
      <c r="F5492">
        <v>111.79209448084301</v>
      </c>
      <c r="G5492" s="4">
        <f>75.6*1000/(287.05*(F5492+273))</f>
        <v>0.68444428787965239</v>
      </c>
      <c r="H5492" s="3">
        <f>SQRT(2*ABS(E5492)/G5492)</f>
        <v>30.597129336012078</v>
      </c>
      <c r="I5492" s="2">
        <f>(2/2*0.0254)^2*3.1416*H5492</f>
        <v>6.2015322112343542E-2</v>
      </c>
      <c r="J5492" s="26"/>
      <c r="K5492" s="26"/>
      <c r="L5492" s="26"/>
      <c r="M5492" s="26"/>
      <c r="N5492" s="39"/>
      <c r="O5492" s="9"/>
      <c r="P5492" s="8"/>
      <c r="Q5492" s="41"/>
      <c r="R5492" s="8"/>
      <c r="S5492" s="41"/>
      <c r="T5492" s="9"/>
      <c r="U5492" s="8"/>
      <c r="V5492" s="51"/>
      <c r="X5492" s="9"/>
      <c r="Y5492" s="9"/>
      <c r="Z5492" s="9"/>
      <c r="AA5492" s="8"/>
      <c r="AB5492" s="12"/>
      <c r="AC5492" s="11"/>
      <c r="AD5492" s="11"/>
      <c r="AE5492" s="11"/>
      <c r="AF5492" s="11"/>
      <c r="AG5492" s="11"/>
      <c r="AH5492" s="10"/>
      <c r="AI5492" s="7">
        <v>536601100.30000001</v>
      </c>
      <c r="AJ5492" s="31"/>
      <c r="AK5492" s="37">
        <v>2.4354443899999998</v>
      </c>
      <c r="AN5492" s="6"/>
    </row>
    <row r="5493" spans="1:40" x14ac:dyDescent="0.25">
      <c r="A5493" s="6">
        <v>0.57915509259259257</v>
      </c>
      <c r="B5493">
        <v>0.99</v>
      </c>
      <c r="C5493">
        <f>B5493+0.68</f>
        <v>1.67</v>
      </c>
      <c r="D5493" s="5">
        <f>C5493/(0.2905*LN(C5493)+0.3655)</f>
        <v>3.246025841382262</v>
      </c>
      <c r="E5493" s="5">
        <f>D5493*100</f>
        <v>324.60258413822618</v>
      </c>
      <c r="F5493">
        <v>111.49685888749801</v>
      </c>
      <c r="G5493" s="4">
        <f>75.6*1000/(287.05*(F5493+273))</f>
        <v>0.68496983785690946</v>
      </c>
      <c r="H5493" s="3">
        <f>SQRT(2*ABS(E5493)/G5493)</f>
        <v>30.78614143491416</v>
      </c>
      <c r="I5493" s="2">
        <f>(2/2*0.0254)^2*3.1416*H5493</f>
        <v>6.2398418384801584E-2</v>
      </c>
      <c r="J5493" s="26"/>
      <c r="K5493" s="26"/>
      <c r="L5493" s="26"/>
      <c r="M5493" s="26"/>
      <c r="N5493" s="39"/>
      <c r="O5493" s="9"/>
      <c r="P5493" s="8"/>
      <c r="Q5493" s="41"/>
      <c r="R5493" s="8"/>
      <c r="S5493" s="41"/>
      <c r="T5493" s="9"/>
      <c r="U5493" s="8"/>
      <c r="V5493" s="51"/>
      <c r="X5493" s="9"/>
      <c r="Y5493" s="9"/>
      <c r="Z5493" s="9"/>
      <c r="AA5493" s="8"/>
      <c r="AB5493" s="12"/>
      <c r="AC5493" s="11"/>
      <c r="AD5493" s="11"/>
      <c r="AE5493" s="11"/>
      <c r="AF5493" s="11"/>
      <c r="AG5493" s="11"/>
      <c r="AH5493" s="10"/>
      <c r="AI5493" s="7">
        <v>562378430.60000002</v>
      </c>
      <c r="AJ5493" s="31"/>
      <c r="AK5493" s="37">
        <v>2.2699191500000002</v>
      </c>
      <c r="AN5493" s="6"/>
    </row>
    <row r="5494" spans="1:40" x14ac:dyDescent="0.25">
      <c r="A5494" s="6">
        <v>0.57916666666666672</v>
      </c>
      <c r="B5494">
        <v>0.5</v>
      </c>
      <c r="C5494">
        <f>B5494+0.68</f>
        <v>1.1800000000000002</v>
      </c>
      <c r="D5494" s="5">
        <f>C5494/(0.2905*LN(C5494)+0.3655)</f>
        <v>2.8531226182404996</v>
      </c>
      <c r="E5494" s="5">
        <f>D5494*100</f>
        <v>285.31226182404998</v>
      </c>
      <c r="F5494">
        <v>111.065971059368</v>
      </c>
      <c r="G5494" s="4">
        <f>75.6*1000/(287.05*(F5494+273))</f>
        <v>0.68573831303567789</v>
      </c>
      <c r="H5494" s="3">
        <f>SQRT(2*ABS(E5494)/G5494)</f>
        <v>28.846691420197107</v>
      </c>
      <c r="I5494" s="2">
        <f>(2/2*0.0254)^2*3.1416*H5494</f>
        <v>5.8467473881393353E-2</v>
      </c>
      <c r="J5494" s="26"/>
      <c r="K5494" s="26"/>
      <c r="L5494" s="26"/>
      <c r="M5494" s="26"/>
      <c r="N5494" s="39"/>
      <c r="O5494" s="9"/>
      <c r="P5494" s="8"/>
      <c r="Q5494" s="41"/>
      <c r="R5494" s="8"/>
      <c r="S5494" s="41"/>
      <c r="T5494" s="9"/>
      <c r="U5494" s="8"/>
      <c r="V5494" s="51"/>
      <c r="X5494" s="9"/>
      <c r="Y5494" s="9"/>
      <c r="Z5494" s="9"/>
      <c r="AA5494" s="8"/>
      <c r="AB5494" s="12"/>
      <c r="AC5494" s="11"/>
      <c r="AD5494" s="11"/>
      <c r="AE5494" s="11"/>
      <c r="AF5494" s="11"/>
      <c r="AG5494" s="11"/>
      <c r="AH5494" s="10"/>
      <c r="AI5494" s="7">
        <v>564760970.89999998</v>
      </c>
      <c r="AJ5494" s="31"/>
      <c r="AK5494" s="37">
        <v>2.22568286</v>
      </c>
      <c r="AN5494" s="6"/>
    </row>
    <row r="5495" spans="1:40" x14ac:dyDescent="0.25">
      <c r="A5495" s="6">
        <v>0.57917824074074076</v>
      </c>
      <c r="B5495">
        <v>0.22</v>
      </c>
      <c r="C5495">
        <f>B5495+0.68</f>
        <v>0.9</v>
      </c>
      <c r="D5495" s="5">
        <f>C5495/(0.2905*LN(C5495)+0.3655)</f>
        <v>2.6874273799901629</v>
      </c>
      <c r="E5495" s="5">
        <f>D5495*100</f>
        <v>268.7427379990163</v>
      </c>
      <c r="F5495">
        <v>110.77424804937</v>
      </c>
      <c r="G5495" s="4">
        <f>75.6*1000/(287.05*(F5495+273))</f>
        <v>0.68625957168126583</v>
      </c>
      <c r="H5495" s="3">
        <f>SQRT(2*ABS(E5495)/G5495)</f>
        <v>27.985892343959254</v>
      </c>
      <c r="I5495" s="2">
        <f>(2/2*0.0254)^2*3.1416*H5495</f>
        <v>5.6722776481821682E-2</v>
      </c>
      <c r="J5495" s="26"/>
      <c r="K5495" s="26"/>
      <c r="L5495" s="26"/>
      <c r="M5495" s="26"/>
      <c r="N5495" s="39"/>
      <c r="O5495" s="9"/>
      <c r="P5495" s="8"/>
      <c r="Q5495" s="41"/>
      <c r="R5495" s="8"/>
      <c r="S5495" s="41"/>
      <c r="T5495" s="9"/>
      <c r="U5495" s="8"/>
      <c r="V5495" s="51"/>
      <c r="X5495" s="9"/>
      <c r="Y5495" s="9"/>
      <c r="Z5495" s="9"/>
      <c r="AA5495" s="8"/>
      <c r="AB5495" s="12"/>
      <c r="AC5495" s="11"/>
      <c r="AD5495" s="11"/>
      <c r="AE5495" s="11"/>
      <c r="AF5495" s="11"/>
      <c r="AG5495" s="11"/>
      <c r="AH5495" s="10"/>
      <c r="AI5495" s="7">
        <v>584911352.60000002</v>
      </c>
      <c r="AJ5495" s="31"/>
      <c r="AK5495" s="37">
        <v>2.02886721</v>
      </c>
      <c r="AN5495" s="6"/>
    </row>
    <row r="5496" spans="1:40" x14ac:dyDescent="0.25">
      <c r="A5496" s="6">
        <v>0.5791898148148148</v>
      </c>
      <c r="B5496">
        <v>0.21</v>
      </c>
      <c r="C5496">
        <f>B5496+0.68</f>
        <v>0.89</v>
      </c>
      <c r="D5496" s="5">
        <f>C5496/(0.2905*LN(C5496)+0.3655)</f>
        <v>2.6835768077843052</v>
      </c>
      <c r="E5496" s="5">
        <f>D5496*100</f>
        <v>268.35768077843051</v>
      </c>
      <c r="F5496">
        <v>110.465616362053</v>
      </c>
      <c r="G5496" s="4">
        <f>75.6*1000/(287.05*(F5496+273))</f>
        <v>0.68681190659868241</v>
      </c>
      <c r="H5496" s="3">
        <f>SQRT(2*ABS(E5496)/G5496)</f>
        <v>27.954588586856467</v>
      </c>
      <c r="I5496" s="2">
        <f>(2/2*0.0254)^2*3.1416*H5496</f>
        <v>5.6659328942062749E-2</v>
      </c>
      <c r="J5496" s="26"/>
      <c r="K5496" s="26"/>
      <c r="L5496" s="26"/>
      <c r="M5496" s="26"/>
      <c r="N5496" s="39"/>
      <c r="O5496" s="9"/>
      <c r="P5496" s="8"/>
      <c r="Q5496" s="41"/>
      <c r="R5496" s="8"/>
      <c r="S5496" s="41"/>
      <c r="T5496" s="9"/>
      <c r="U5496" s="8"/>
      <c r="V5496" s="51"/>
      <c r="X5496" s="9"/>
      <c r="Y5496" s="9"/>
      <c r="Z5496" s="9"/>
      <c r="AA5496" s="8"/>
      <c r="AB5496" s="12"/>
      <c r="AC5496" s="11"/>
      <c r="AD5496" s="11"/>
      <c r="AE5496" s="11"/>
      <c r="AF5496" s="11"/>
      <c r="AG5496" s="11"/>
      <c r="AH5496" s="10"/>
      <c r="AI5496" s="7">
        <v>559335097.60000002</v>
      </c>
      <c r="AJ5496" s="31"/>
      <c r="AK5496" s="37">
        <v>1.9401515</v>
      </c>
      <c r="AN5496" s="6"/>
    </row>
    <row r="5497" spans="1:40" x14ac:dyDescent="0.25">
      <c r="A5497" s="6">
        <v>0.57920138888888884</v>
      </c>
      <c r="B5497">
        <v>0.25</v>
      </c>
      <c r="C5497">
        <f>B5497+0.68</f>
        <v>0.93</v>
      </c>
      <c r="D5497" s="5">
        <f>C5497/(0.2905*LN(C5497)+0.3655)</f>
        <v>2.7002056306030857</v>
      </c>
      <c r="E5497" s="5">
        <f>D5497*100</f>
        <v>270.02056306030858</v>
      </c>
      <c r="F5497">
        <v>110.14686592795</v>
      </c>
      <c r="G5497" s="4">
        <f>75.6*1000/(287.05*(F5497+273))</f>
        <v>0.68738328434659957</v>
      </c>
      <c r="H5497" s="3">
        <f>SQRT(2*ABS(E5497)/G5497)</f>
        <v>28.029408543309199</v>
      </c>
      <c r="I5497" s="2">
        <f>(2/2*0.0254)^2*3.1416*H5497</f>
        <v>5.6810976622761557E-2</v>
      </c>
      <c r="J5497" s="26"/>
      <c r="K5497" s="26"/>
      <c r="L5497" s="26"/>
      <c r="M5497" s="26"/>
      <c r="N5497" s="39"/>
      <c r="O5497" s="9"/>
      <c r="P5497" s="8"/>
      <c r="Q5497" s="41"/>
      <c r="R5497" s="8"/>
      <c r="S5497" s="41"/>
      <c r="T5497" s="9"/>
      <c r="U5497" s="8"/>
      <c r="V5497" s="51"/>
      <c r="X5497" s="9"/>
      <c r="Y5497" s="9"/>
      <c r="Z5497" s="9"/>
      <c r="AA5497" s="8"/>
      <c r="AB5497" s="12"/>
      <c r="AC5497" s="11"/>
      <c r="AD5497" s="11"/>
      <c r="AE5497" s="11"/>
      <c r="AF5497" s="11"/>
      <c r="AG5497" s="11"/>
      <c r="AH5497" s="10"/>
      <c r="AI5497" s="7">
        <v>534763515.5</v>
      </c>
      <c r="AJ5497" s="31"/>
      <c r="AK5497" s="37">
        <v>1.85492068</v>
      </c>
      <c r="AN5497" s="6"/>
    </row>
    <row r="5498" spans="1:40" x14ac:dyDescent="0.25">
      <c r="A5498" s="6">
        <v>0.57921296296296299</v>
      </c>
      <c r="B5498">
        <v>0.26</v>
      </c>
      <c r="C5498">
        <f>B5498+0.68</f>
        <v>0.94000000000000006</v>
      </c>
      <c r="D5498" s="5">
        <f>C5498/(0.2905*LN(C5498)+0.3655)</f>
        <v>2.7048398588920084</v>
      </c>
      <c r="E5498" s="5">
        <f>D5498*100</f>
        <v>270.48398588920082</v>
      </c>
      <c r="F5498">
        <v>109.65793477488</v>
      </c>
      <c r="G5498" s="4">
        <f>75.6*1000/(287.05*(F5498+273))</f>
        <v>0.6882615703333107</v>
      </c>
      <c r="H5498" s="3">
        <f>SQRT(2*ABS(E5498)/G5498)</f>
        <v>28.035545845626825</v>
      </c>
      <c r="I5498" s="2">
        <f>(2/2*0.0254)^2*3.1416*H5498</f>
        <v>5.6823415919793271E-2</v>
      </c>
      <c r="J5498" s="26"/>
      <c r="K5498" s="26"/>
      <c r="L5498" s="26"/>
      <c r="M5498" s="26"/>
      <c r="N5498" s="39"/>
      <c r="O5498" s="9"/>
      <c r="P5498" s="8"/>
      <c r="Q5498" s="41"/>
      <c r="R5498" s="8"/>
      <c r="S5498" s="41"/>
      <c r="T5498" s="9"/>
      <c r="U5498" s="8"/>
      <c r="V5498" s="51"/>
      <c r="X5498" s="9"/>
      <c r="Y5498" s="9"/>
      <c r="Z5498" s="9"/>
      <c r="AA5498" s="8"/>
      <c r="AB5498" s="12"/>
      <c r="AC5498" s="11"/>
      <c r="AD5498" s="11"/>
      <c r="AE5498" s="11"/>
      <c r="AF5498" s="11"/>
      <c r="AG5498" s="11"/>
      <c r="AH5498" s="10"/>
      <c r="AI5498" s="7">
        <v>522613698.30000001</v>
      </c>
      <c r="AJ5498" s="31"/>
      <c r="AK5498" s="37">
        <v>1.81277691</v>
      </c>
      <c r="AN5498" s="6"/>
    </row>
    <row r="5499" spans="1:40" x14ac:dyDescent="0.25">
      <c r="A5499" s="6">
        <v>0.57922453703703702</v>
      </c>
      <c r="B5499">
        <v>0.35</v>
      </c>
      <c r="C5499">
        <f>B5499+0.68</f>
        <v>1.03</v>
      </c>
      <c r="D5499" s="5">
        <f>C5499/(0.2905*LN(C5499)+0.3655)</f>
        <v>2.7533714414708768</v>
      </c>
      <c r="E5499" s="5">
        <f>D5499*100</f>
        <v>275.33714414708766</v>
      </c>
      <c r="F5499">
        <v>109.339327490285</v>
      </c>
      <c r="G5499" s="4">
        <f>75.6*1000/(287.05*(F5499+273))</f>
        <v>0.68883510576178575</v>
      </c>
      <c r="H5499" s="3">
        <f>SQRT(2*ABS(E5499)/G5499)</f>
        <v>28.274163392659858</v>
      </c>
      <c r="I5499" s="2">
        <f>(2/2*0.0254)^2*3.1416*H5499</f>
        <v>5.7307054233649533E-2</v>
      </c>
      <c r="J5499" s="26"/>
      <c r="K5499" s="26"/>
      <c r="L5499" s="26"/>
      <c r="M5499" s="26"/>
      <c r="N5499" s="39"/>
      <c r="O5499" s="9"/>
      <c r="P5499" s="8"/>
      <c r="Q5499" s="41"/>
      <c r="R5499" s="8"/>
      <c r="S5499" s="41"/>
      <c r="T5499" s="9"/>
      <c r="U5499" s="8"/>
      <c r="V5499" s="51"/>
      <c r="X5499" s="9"/>
      <c r="Y5499" s="9"/>
      <c r="Z5499" s="9"/>
      <c r="AA5499" s="8"/>
      <c r="AB5499" s="12"/>
      <c r="AC5499" s="11"/>
      <c r="AD5499" s="11"/>
      <c r="AE5499" s="11"/>
      <c r="AF5499" s="11"/>
      <c r="AG5499" s="11"/>
      <c r="AH5499" s="10"/>
      <c r="AI5499" s="7">
        <v>315792163.5</v>
      </c>
      <c r="AJ5499" s="31"/>
      <c r="AK5499" s="37">
        <v>1.28405897</v>
      </c>
      <c r="AN5499" s="6"/>
    </row>
    <row r="5500" spans="1:40" x14ac:dyDescent="0.25">
      <c r="A5500" s="6">
        <v>0.57923611111111117</v>
      </c>
      <c r="B5500">
        <v>0.56000000000000005</v>
      </c>
      <c r="C5500">
        <f>B5500+0.68</f>
        <v>1.2400000000000002</v>
      </c>
      <c r="D5500" s="5">
        <f>C5500/(0.2905*LN(C5500)+0.3655)</f>
        <v>2.8972649310667284</v>
      </c>
      <c r="E5500" s="5">
        <f>D5500*100</f>
        <v>289.72649310667282</v>
      </c>
      <c r="F5500">
        <v>109.079124650965</v>
      </c>
      <c r="G5500" s="4">
        <f>75.6*1000/(287.05*(F5500+273))</f>
        <v>0.68930421500847971</v>
      </c>
      <c r="H5500" s="3">
        <f>SQRT(2*ABS(E5500)/G5500)</f>
        <v>28.993699644564295</v>
      </c>
      <c r="I5500" s="2">
        <f>(2/2*0.0254)^2*3.1416*H5500</f>
        <v>5.8765435245257791E-2</v>
      </c>
      <c r="J5500" s="26"/>
      <c r="K5500" s="26"/>
      <c r="L5500" s="26"/>
      <c r="M5500" s="26"/>
      <c r="N5500" s="39"/>
      <c r="O5500" s="9"/>
      <c r="P5500" s="8"/>
      <c r="Q5500" s="41"/>
      <c r="R5500" s="8"/>
      <c r="S5500" s="41"/>
      <c r="T5500" s="9"/>
      <c r="U5500" s="8"/>
      <c r="V5500" s="51"/>
      <c r="X5500" s="9"/>
      <c r="Y5500" s="9"/>
      <c r="Z5500" s="9"/>
      <c r="AA5500" s="8"/>
      <c r="AB5500" s="12"/>
      <c r="AC5500" s="11"/>
      <c r="AD5500" s="11"/>
      <c r="AE5500" s="11"/>
      <c r="AF5500" s="11"/>
      <c r="AG5500" s="11"/>
      <c r="AH5500" s="10"/>
      <c r="AI5500" s="7">
        <v>89497976.700000003</v>
      </c>
      <c r="AJ5500" s="31"/>
      <c r="AK5500" s="37">
        <v>1.6014499900000001</v>
      </c>
      <c r="AN5500" s="6"/>
    </row>
    <row r="5501" spans="1:40" x14ac:dyDescent="0.25">
      <c r="A5501" s="6">
        <v>0.57924768518518521</v>
      </c>
      <c r="B5501">
        <v>2.37</v>
      </c>
      <c r="C5501">
        <f>B5501+0.68</f>
        <v>3.0500000000000003</v>
      </c>
      <c r="D5501" s="5">
        <f>C5501/(0.2905*LN(C5501)+0.3655)</f>
        <v>4.4238248625150662</v>
      </c>
      <c r="E5501" s="5">
        <f>D5501*100</f>
        <v>442.38248625150663</v>
      </c>
      <c r="F5501">
        <v>109.037719130117</v>
      </c>
      <c r="G5501" s="4">
        <f>75.6*1000/(287.05*(F5501+273))</f>
        <v>0.68937892229159858</v>
      </c>
      <c r="H5501" s="3">
        <f>SQRT(2*ABS(E5501)/G5501)</f>
        <v>35.824897789149617</v>
      </c>
      <c r="I5501" s="2">
        <f>(2/2*0.0254)^2*3.1416*H5501</f>
        <v>7.2611144386706225E-2</v>
      </c>
      <c r="J5501" s="26"/>
      <c r="K5501" s="26"/>
      <c r="L5501" s="26"/>
      <c r="M5501" s="26"/>
      <c r="N5501" s="39"/>
      <c r="O5501" s="9"/>
      <c r="P5501" s="8"/>
      <c r="Q5501" s="41"/>
      <c r="R5501" s="8"/>
      <c r="S5501" s="41"/>
      <c r="T5501" s="9"/>
      <c r="U5501" s="8"/>
      <c r="V5501" s="51"/>
      <c r="X5501" s="9"/>
      <c r="Y5501" s="9"/>
      <c r="Z5501" s="9"/>
      <c r="AA5501" s="8"/>
      <c r="AB5501" s="12"/>
      <c r="AC5501" s="11"/>
      <c r="AD5501" s="11"/>
      <c r="AE5501" s="11"/>
      <c r="AF5501" s="11"/>
      <c r="AG5501" s="11"/>
      <c r="AH5501" s="10"/>
      <c r="AI5501" s="7">
        <v>56023627</v>
      </c>
      <c r="AJ5501" s="31"/>
      <c r="AK5501" s="37">
        <v>1.67804544</v>
      </c>
      <c r="AN5501" s="6"/>
    </row>
    <row r="5502" spans="1:40" x14ac:dyDescent="0.25">
      <c r="A5502" s="6">
        <v>0.57925925925925925</v>
      </c>
      <c r="B5502">
        <v>2.46</v>
      </c>
      <c r="C5502">
        <f>B5502+0.68</f>
        <v>3.14</v>
      </c>
      <c r="D5502" s="5">
        <f>C5502/(0.2905*LN(C5502)+0.3655)</f>
        <v>4.499233045266295</v>
      </c>
      <c r="E5502" s="5">
        <f>D5502*100</f>
        <v>449.92330452662952</v>
      </c>
      <c r="F5502">
        <v>109.739290334822</v>
      </c>
      <c r="G5502" s="4">
        <f>75.6*1000/(287.05*(F5502+273))</f>
        <v>0.68811527256128935</v>
      </c>
      <c r="H5502" s="3">
        <f>SQRT(2*ABS(E5502)/G5502)</f>
        <v>36.162100073254429</v>
      </c>
      <c r="I5502" s="2">
        <f>(2/2*0.0254)^2*3.1416*H5502</f>
        <v>7.3294597662212219E-2</v>
      </c>
      <c r="J5502" s="26"/>
      <c r="K5502" s="26"/>
      <c r="L5502" s="26"/>
      <c r="M5502" s="26"/>
      <c r="N5502" s="39"/>
      <c r="O5502" s="9"/>
      <c r="P5502" s="8"/>
      <c r="Q5502" s="41"/>
      <c r="R5502" s="8"/>
      <c r="S5502" s="41"/>
      <c r="T5502" s="9"/>
      <c r="U5502" s="8"/>
      <c r="V5502" s="51"/>
      <c r="X5502" s="9"/>
      <c r="Y5502" s="9"/>
      <c r="Z5502" s="9"/>
      <c r="AA5502" s="8"/>
      <c r="AB5502" s="12"/>
      <c r="AC5502" s="11"/>
      <c r="AD5502" s="11"/>
      <c r="AE5502" s="11"/>
      <c r="AF5502" s="11"/>
      <c r="AG5502" s="11"/>
      <c r="AH5502" s="10"/>
      <c r="AI5502" s="7">
        <v>45728950</v>
      </c>
      <c r="AJ5502" s="31"/>
      <c r="AK5502" s="37">
        <v>1.70284861</v>
      </c>
      <c r="AN5502" s="6"/>
    </row>
    <row r="5503" spans="1:40" x14ac:dyDescent="0.25">
      <c r="A5503" s="6">
        <v>0.57927083333333329</v>
      </c>
      <c r="B5503">
        <v>1.03</v>
      </c>
      <c r="C5503">
        <f>B5503+0.68</f>
        <v>1.71</v>
      </c>
      <c r="D5503" s="5">
        <f>C5503/(0.2905*LN(C5503)+0.3655)</f>
        <v>3.279937962829278</v>
      </c>
      <c r="E5503" s="5">
        <f>D5503*100</f>
        <v>327.9937962829278</v>
      </c>
      <c r="F5503">
        <v>110.027454193498</v>
      </c>
      <c r="G5503" s="4">
        <f>75.6*1000/(287.05*(F5503+273))</f>
        <v>0.68759758133580617</v>
      </c>
      <c r="H5503" s="3">
        <f>SQRT(2*ABS(E5503)/G5503)</f>
        <v>30.887349507033562</v>
      </c>
      <c r="I5503" s="2">
        <f>(2/2*0.0254)^2*3.1416*H5503</f>
        <v>6.2603550412840131E-2</v>
      </c>
      <c r="J5503" s="26"/>
      <c r="K5503" s="26"/>
      <c r="L5503" s="26"/>
      <c r="M5503" s="26"/>
      <c r="N5503" s="39"/>
      <c r="O5503" s="9"/>
      <c r="P5503" s="8"/>
      <c r="Q5503" s="41"/>
      <c r="R5503" s="8"/>
      <c r="S5503" s="41"/>
      <c r="T5503" s="9"/>
      <c r="U5503" s="8"/>
      <c r="V5503" s="51"/>
      <c r="X5503" s="9"/>
      <c r="Y5503" s="9"/>
      <c r="Z5503" s="9"/>
      <c r="AA5503" s="8"/>
      <c r="AB5503" s="12"/>
      <c r="AC5503" s="11"/>
      <c r="AD5503" s="11"/>
      <c r="AE5503" s="11"/>
      <c r="AF5503" s="11"/>
      <c r="AG5503" s="11"/>
      <c r="AH5503" s="10"/>
      <c r="AI5503" s="7">
        <v>40527070.399999999</v>
      </c>
      <c r="AJ5503" s="31"/>
      <c r="AK5503" s="37">
        <v>1.7131908199999999</v>
      </c>
      <c r="AN5503" s="6"/>
    </row>
    <row r="5504" spans="1:40" x14ac:dyDescent="0.25">
      <c r="A5504" s="6">
        <v>0.57928240740740744</v>
      </c>
      <c r="B5504">
        <v>0.21</v>
      </c>
      <c r="C5504">
        <f>B5504+0.68</f>
        <v>0.89</v>
      </c>
      <c r="D5504" s="5">
        <f>C5504/(0.2905*LN(C5504)+0.3655)</f>
        <v>2.6835768077843052</v>
      </c>
      <c r="E5504" s="5">
        <f>D5504*100</f>
        <v>268.35768077843051</v>
      </c>
      <c r="F5504">
        <v>110.129170120263</v>
      </c>
      <c r="G5504" s="4">
        <f>75.6*1000/(287.05*(F5504+273))</f>
        <v>0.68741503291432993</v>
      </c>
      <c r="H5504" s="3">
        <f>SQRT(2*ABS(E5504)/G5504)</f>
        <v>27.942322454288977</v>
      </c>
      <c r="I5504" s="2">
        <f>(2/2*0.0254)^2*3.1416*H5504</f>
        <v>5.663446751947987E-2</v>
      </c>
      <c r="J5504" s="26"/>
      <c r="K5504" s="26"/>
      <c r="L5504" s="26"/>
      <c r="M5504" s="26"/>
      <c r="N5504" s="39"/>
      <c r="O5504" s="9"/>
      <c r="P5504" s="8"/>
      <c r="Q5504" s="41"/>
      <c r="R5504" s="8"/>
      <c r="S5504" s="41"/>
      <c r="T5504" s="9"/>
      <c r="U5504" s="8"/>
      <c r="V5504" s="51"/>
      <c r="X5504" s="9"/>
      <c r="Y5504" s="9"/>
      <c r="Z5504" s="9"/>
      <c r="AA5504" s="8"/>
      <c r="AB5504" s="12"/>
      <c r="AC5504" s="11"/>
      <c r="AD5504" s="11"/>
      <c r="AE5504" s="11"/>
      <c r="AF5504" s="11"/>
      <c r="AG5504" s="11"/>
      <c r="AH5504" s="10"/>
      <c r="AI5504" s="7">
        <v>34652856.600000001</v>
      </c>
      <c r="AJ5504" s="31"/>
      <c r="AK5504" s="37">
        <v>1.7143000399999999</v>
      </c>
      <c r="AN5504" s="6"/>
    </row>
    <row r="5505" spans="1:40" x14ac:dyDescent="0.25">
      <c r="A5505" s="6">
        <v>0.57929398148148148</v>
      </c>
      <c r="B5505">
        <v>0.52</v>
      </c>
      <c r="C5505">
        <f>B5505+0.68</f>
        <v>1.2000000000000002</v>
      </c>
      <c r="D5505" s="5">
        <f>C5505/(0.2905*LN(C5505)+0.3655)</f>
        <v>2.8676273653755349</v>
      </c>
      <c r="E5505" s="5">
        <f>D5505*100</f>
        <v>286.76273653755351</v>
      </c>
      <c r="F5505">
        <v>110.132560750458</v>
      </c>
      <c r="G5505" s="4">
        <f>75.6*1000/(287.05*(F5505+273))</f>
        <v>0.68740894945809095</v>
      </c>
      <c r="H5505" s="3">
        <f>SQRT(2*ABS(E5505)/G5505)</f>
        <v>28.88476010169374</v>
      </c>
      <c r="I5505" s="2">
        <f>(2/2*0.0254)^2*3.1416*H5505</f>
        <v>5.8544632804358954E-2</v>
      </c>
      <c r="J5505" s="26"/>
      <c r="K5505" s="26"/>
      <c r="L5505" s="26"/>
      <c r="M5505" s="26"/>
      <c r="N5505" s="39"/>
      <c r="O5505" s="9"/>
      <c r="P5505" s="8"/>
      <c r="Q5505" s="41"/>
      <c r="R5505" s="8"/>
      <c r="S5505" s="41"/>
      <c r="T5505" s="9"/>
      <c r="U5505" s="8"/>
      <c r="V5505" s="51"/>
      <c r="X5505" s="9"/>
      <c r="Y5505" s="9"/>
      <c r="Z5505" s="9"/>
      <c r="AA5505" s="8"/>
      <c r="AB5505" s="12"/>
      <c r="AC5505" s="11"/>
      <c r="AD5505" s="11"/>
      <c r="AE5505" s="11"/>
      <c r="AF5505" s="11"/>
      <c r="AG5505" s="11"/>
      <c r="AH5505" s="10"/>
      <c r="AI5505" s="7">
        <v>25069934.5</v>
      </c>
      <c r="AJ5505" s="31"/>
      <c r="AK5505" s="38">
        <v>1.65934351</v>
      </c>
      <c r="AN5505" s="6"/>
    </row>
    <row r="5506" spans="1:40" x14ac:dyDescent="0.25">
      <c r="A5506" s="6">
        <v>0.57930555555555563</v>
      </c>
      <c r="B5506">
        <v>0.33</v>
      </c>
      <c r="C5506">
        <f>B5506+0.68</f>
        <v>1.01</v>
      </c>
      <c r="D5506" s="5">
        <f>C5506/(0.2905*LN(C5506)+0.3655)</f>
        <v>2.7416554037986409</v>
      </c>
      <c r="E5506" s="5">
        <f>D5506*100</f>
        <v>274.16554037986407</v>
      </c>
      <c r="F5506">
        <v>110.08509251085501</v>
      </c>
      <c r="G5506" s="4">
        <f>75.6*1000/(287.05*(F5506+273))</f>
        <v>0.68749412659851217</v>
      </c>
      <c r="H5506" s="3">
        <f>SQRT(2*ABS(E5506)/G5506)</f>
        <v>28.241446402905993</v>
      </c>
      <c r="I5506" s="2">
        <f>(2/2*0.0254)^2*3.1416*H5506</f>
        <v>5.7240742304976402E-2</v>
      </c>
      <c r="J5506" s="26"/>
      <c r="K5506" s="26"/>
      <c r="L5506" s="26"/>
      <c r="M5506" s="26"/>
      <c r="N5506" s="39"/>
      <c r="O5506" s="9"/>
      <c r="P5506" s="8"/>
      <c r="Q5506" s="41"/>
      <c r="R5506" s="8"/>
      <c r="S5506" s="41"/>
      <c r="T5506" s="9"/>
      <c r="U5506" s="8"/>
      <c r="V5506" s="51"/>
      <c r="X5506" s="9"/>
      <c r="Y5506" s="9"/>
      <c r="Z5506" s="9"/>
      <c r="AA5506" s="8"/>
      <c r="AB5506" s="12"/>
      <c r="AC5506" s="11"/>
      <c r="AD5506" s="11"/>
      <c r="AE5506" s="11"/>
      <c r="AF5506" s="11"/>
      <c r="AG5506" s="11"/>
      <c r="AH5506" s="10"/>
      <c r="AI5506" s="7">
        <v>20372685.399999999</v>
      </c>
      <c r="AJ5506" s="31"/>
      <c r="AK5506" s="38">
        <v>1.60204941</v>
      </c>
      <c r="AN5506" s="6"/>
    </row>
    <row r="5507" spans="1:40" x14ac:dyDescent="0.25">
      <c r="A5507" s="6">
        <v>0.57931712962962967</v>
      </c>
      <c r="B5507">
        <v>0.18</v>
      </c>
      <c r="C5507">
        <f>B5507+0.68</f>
        <v>0.8600000000000001</v>
      </c>
      <c r="D5507" s="5">
        <f>C5507/(0.2905*LN(C5507)+0.3655)</f>
        <v>2.6734148587386759</v>
      </c>
      <c r="E5507" s="5">
        <f>D5507*100</f>
        <v>267.34148587386761</v>
      </c>
      <c r="F5507">
        <v>109.98676943640299</v>
      </c>
      <c r="G5507" s="4">
        <f>75.6*1000/(287.05*(F5507+273))</f>
        <v>0.68767062495717435</v>
      </c>
      <c r="H5507" s="3">
        <f>SQRT(2*ABS(E5507)/G5507)</f>
        <v>27.884184011446731</v>
      </c>
      <c r="I5507" s="2">
        <f>(2/2*0.0254)^2*3.1416*H5507</f>
        <v>5.6516630508681331E-2</v>
      </c>
      <c r="J5507" s="26"/>
      <c r="K5507" s="26"/>
      <c r="L5507" s="26"/>
      <c r="M5507" s="26"/>
      <c r="N5507" s="39"/>
      <c r="O5507" s="9"/>
      <c r="P5507" s="8"/>
      <c r="Q5507" s="41"/>
      <c r="R5507" s="8"/>
      <c r="S5507" s="41"/>
      <c r="T5507" s="9"/>
      <c r="U5507" s="8"/>
      <c r="V5507" s="51"/>
      <c r="X5507" s="9"/>
      <c r="Y5507" s="9"/>
      <c r="Z5507" s="9"/>
      <c r="AA5507" s="8"/>
      <c r="AB5507" s="12"/>
      <c r="AC5507" s="11"/>
      <c r="AD5507" s="11"/>
      <c r="AE5507" s="11"/>
      <c r="AF5507" s="11"/>
      <c r="AG5507" s="11"/>
      <c r="AH5507" s="10"/>
      <c r="AI5507" s="7">
        <v>20552570.300000001</v>
      </c>
      <c r="AJ5507" s="31"/>
      <c r="AK5507" s="38">
        <v>1.5948207400000001</v>
      </c>
      <c r="AN5507" s="6"/>
    </row>
    <row r="5508" spans="1:40" x14ac:dyDescent="0.25">
      <c r="A5508" s="6">
        <v>0.57932870370370371</v>
      </c>
      <c r="B5508">
        <v>0.26</v>
      </c>
      <c r="C5508">
        <f>B5508+0.68</f>
        <v>0.94000000000000006</v>
      </c>
      <c r="D5508" s="5">
        <f>C5508/(0.2905*LN(C5508)+0.3655)</f>
        <v>2.7048398588920084</v>
      </c>
      <c r="E5508" s="5">
        <f>D5508*100</f>
        <v>270.48398588920082</v>
      </c>
      <c r="F5508">
        <v>109.817259528763</v>
      </c>
      <c r="G5508" s="4">
        <f>75.6*1000/(287.05*(F5508+273))</f>
        <v>0.6879751226808839</v>
      </c>
      <c r="H5508" s="3">
        <f>SQRT(2*ABS(E5508)/G5508)</f>
        <v>28.041381725644268</v>
      </c>
      <c r="I5508" s="2">
        <f>(2/2*0.0254)^2*3.1416*H5508</f>
        <v>5.6835244283660886E-2</v>
      </c>
      <c r="J5508" s="26"/>
      <c r="K5508" s="26"/>
      <c r="L5508" s="26"/>
      <c r="M5508" s="26"/>
      <c r="N5508" s="39"/>
      <c r="O5508" s="9"/>
      <c r="P5508" s="8"/>
      <c r="Q5508" s="41"/>
      <c r="R5508" s="8"/>
      <c r="S5508" s="41"/>
      <c r="T5508" s="9"/>
      <c r="U5508" s="8"/>
      <c r="V5508" s="51"/>
      <c r="X5508" s="9"/>
      <c r="Y5508" s="9"/>
      <c r="Z5508" s="9"/>
      <c r="AA5508" s="8"/>
      <c r="AB5508" s="12"/>
      <c r="AC5508" s="11"/>
      <c r="AD5508" s="11"/>
      <c r="AE5508" s="11"/>
      <c r="AF5508" s="11"/>
      <c r="AG5508" s="11"/>
      <c r="AH5508" s="10"/>
      <c r="AI5508" s="7">
        <v>20444095.399999999</v>
      </c>
      <c r="AJ5508" s="31"/>
      <c r="AK5508" s="38">
        <v>1.6008723600000001</v>
      </c>
      <c r="AN5508" s="6"/>
    </row>
    <row r="5509" spans="1:40" x14ac:dyDescent="0.25">
      <c r="A5509" s="6">
        <v>0.57934027777777775</v>
      </c>
      <c r="B5509">
        <v>1.47</v>
      </c>
      <c r="C5509">
        <f>B5509+0.68</f>
        <v>2.15</v>
      </c>
      <c r="D5509" s="5">
        <f>C5509/(0.2905*LN(C5509)+0.3655)</f>
        <v>3.6572810687291231</v>
      </c>
      <c r="E5509" s="5">
        <f>D5509*100</f>
        <v>365.72810687291229</v>
      </c>
      <c r="F5509">
        <v>109.749460038184</v>
      </c>
      <c r="G5509" s="4">
        <f>75.6*1000/(287.05*(F5509+273))</f>
        <v>0.68809698924823093</v>
      </c>
      <c r="H5509" s="3">
        <f>SQRT(2*ABS(E5509)/G5509)</f>
        <v>32.603883901769535</v>
      </c>
      <c r="I5509" s="2">
        <f>(2/2*0.0254)^2*3.1416*H5509</f>
        <v>6.608268181230699E-2</v>
      </c>
      <c r="J5509" s="26"/>
      <c r="K5509" s="26"/>
      <c r="L5509" s="26"/>
      <c r="M5509" s="26"/>
      <c r="N5509" s="39"/>
      <c r="O5509" s="9"/>
      <c r="P5509" s="8"/>
      <c r="Q5509" s="41"/>
      <c r="R5509" s="8"/>
      <c r="S5509" s="41"/>
      <c r="T5509" s="9"/>
      <c r="U5509" s="8"/>
      <c r="V5509" s="51"/>
      <c r="X5509" s="9"/>
      <c r="Y5509" s="9"/>
      <c r="Z5509" s="9"/>
      <c r="AA5509" s="8"/>
      <c r="AB5509" s="12"/>
      <c r="AC5509" s="11"/>
      <c r="AD5509" s="11"/>
      <c r="AE5509" s="11"/>
      <c r="AF5509" s="11"/>
      <c r="AG5509" s="11"/>
      <c r="AH5509" s="10"/>
      <c r="AI5509" s="7">
        <v>20615767.600000001</v>
      </c>
      <c r="AJ5509" s="31"/>
      <c r="AK5509" s="37">
        <v>1.5918032600000001</v>
      </c>
      <c r="AN5509" s="6"/>
    </row>
    <row r="5510" spans="1:40" x14ac:dyDescent="0.25">
      <c r="A5510" s="6">
        <v>0.57935185185185178</v>
      </c>
      <c r="B5510">
        <v>3.53</v>
      </c>
      <c r="C5510">
        <f>B5510+0.68</f>
        <v>4.21</v>
      </c>
      <c r="D5510" s="5">
        <f>C5510/(0.2905*LN(C5510)+0.3655)</f>
        <v>5.376186869285295</v>
      </c>
      <c r="E5510" s="5">
        <f>D5510*100</f>
        <v>537.61868692852954</v>
      </c>
      <c r="F5510">
        <v>110.21393779842801</v>
      </c>
      <c r="G5510" s="4">
        <f>75.6*1000/(287.05*(F5510+273))</f>
        <v>0.68726297535449632</v>
      </c>
      <c r="H5510" s="3">
        <f>SQRT(2*ABS(E5510)/G5510)</f>
        <v>39.554026645233122</v>
      </c>
      <c r="I5510" s="2">
        <f>(2/2*0.0254)^2*3.1416*H5510</f>
        <v>8.0169471988905908E-2</v>
      </c>
      <c r="J5510" s="26"/>
      <c r="K5510" s="26"/>
      <c r="L5510" s="26"/>
      <c r="M5510" s="26"/>
      <c r="N5510" s="39"/>
      <c r="O5510" s="9"/>
      <c r="P5510" s="8"/>
      <c r="Q5510" s="41"/>
      <c r="R5510" s="8"/>
      <c r="S5510" s="41"/>
      <c r="T5510" s="9"/>
      <c r="U5510" s="8"/>
      <c r="V5510" s="51"/>
      <c r="X5510" s="9"/>
      <c r="Y5510" s="9"/>
      <c r="Z5510" s="9"/>
      <c r="AA5510" s="8"/>
      <c r="AB5510" s="12"/>
      <c r="AC5510" s="11"/>
      <c r="AD5510" s="11"/>
      <c r="AE5510" s="11"/>
      <c r="AF5510" s="11"/>
      <c r="AG5510" s="11"/>
      <c r="AH5510" s="10"/>
      <c r="AI5510" s="7">
        <v>20412187</v>
      </c>
      <c r="AJ5510" s="31"/>
      <c r="AK5510" s="37">
        <v>1.5970499899999999</v>
      </c>
      <c r="AN5510" s="6"/>
    </row>
    <row r="5511" spans="1:40" x14ac:dyDescent="0.25">
      <c r="A5511" s="6">
        <v>0.57936342592592593</v>
      </c>
      <c r="B5511">
        <v>5.52</v>
      </c>
      <c r="C5511">
        <f>B5511+0.68</f>
        <v>6.1999999999999993</v>
      </c>
      <c r="D5511" s="5">
        <f>C5511/(0.2905*LN(C5511)+0.3655)</f>
        <v>6.9232623530665869</v>
      </c>
      <c r="E5511" s="5">
        <f>D5511*100</f>
        <v>692.32623530665865</v>
      </c>
      <c r="F5511">
        <v>111.533441635656</v>
      </c>
      <c r="G5511" s="4">
        <f>75.6*1000/(287.05*(F5511+273))</f>
        <v>0.6849046729678232</v>
      </c>
      <c r="H5511" s="3">
        <f>SQRT(2*ABS(E5511)/G5511)</f>
        <v>44.96300491599802</v>
      </c>
      <c r="I5511" s="2">
        <f>(2/2*0.0254)^2*3.1416*H5511</f>
        <v>9.1132576601643159E-2</v>
      </c>
      <c r="J5511" s="26"/>
      <c r="K5511" s="26"/>
      <c r="L5511" s="26"/>
      <c r="M5511" s="26"/>
      <c r="N5511" s="39"/>
      <c r="O5511" s="9"/>
      <c r="P5511" s="8"/>
      <c r="Q5511" s="41"/>
      <c r="R5511" s="8"/>
      <c r="S5511" s="41"/>
      <c r="T5511" s="9"/>
      <c r="U5511" s="8"/>
      <c r="V5511" s="51"/>
      <c r="X5511" s="9"/>
      <c r="Y5511" s="9"/>
      <c r="Z5511" s="9"/>
      <c r="AA5511" s="8"/>
      <c r="AB5511" s="12"/>
      <c r="AC5511" s="11"/>
      <c r="AD5511" s="11"/>
      <c r="AE5511" s="11"/>
      <c r="AF5511" s="11"/>
      <c r="AG5511" s="11"/>
      <c r="AH5511" s="10"/>
      <c r="AI5511" s="7">
        <v>18913411.5</v>
      </c>
      <c r="AJ5511" s="31"/>
      <c r="AK5511" s="37">
        <v>1.5985674299999999</v>
      </c>
      <c r="AN5511" s="6"/>
    </row>
    <row r="5512" spans="1:40" x14ac:dyDescent="0.25">
      <c r="A5512" s="6">
        <v>0.57937499999999997</v>
      </c>
      <c r="B5512">
        <v>2.35</v>
      </c>
      <c r="C5512">
        <f>B5512+0.68</f>
        <v>3.0300000000000002</v>
      </c>
      <c r="D5512" s="5">
        <f>C5512/(0.2905*LN(C5512)+0.3655)</f>
        <v>4.4070327220595793</v>
      </c>
      <c r="E5512" s="5">
        <f>D5512*100</f>
        <v>440.70327220595794</v>
      </c>
      <c r="F5512">
        <v>113.07127645720099</v>
      </c>
      <c r="G5512" s="4">
        <f>75.6*1000/(287.05*(F5512+273))</f>
        <v>0.68217649731799457</v>
      </c>
      <c r="H5512" s="3">
        <f>SQRT(2*ABS(E5512)/G5512)</f>
        <v>35.945105200860596</v>
      </c>
      <c r="I5512" s="2">
        <f>(2/2*0.0254)^2*3.1416*H5512</f>
        <v>7.2854784934670097E-2</v>
      </c>
      <c r="J5512" s="26"/>
      <c r="K5512" s="26"/>
      <c r="L5512" s="26"/>
      <c r="M5512" s="26"/>
      <c r="N5512" s="39"/>
      <c r="O5512" s="9"/>
      <c r="P5512" s="8"/>
      <c r="Q5512" s="41"/>
      <c r="R5512" s="8"/>
      <c r="S5512" s="41"/>
      <c r="T5512" s="9"/>
      <c r="U5512" s="8"/>
      <c r="V5512" s="51"/>
      <c r="X5512" s="9"/>
      <c r="Y5512" s="9"/>
      <c r="Z5512" s="9"/>
      <c r="AA5512" s="8"/>
      <c r="AB5512" s="12"/>
      <c r="AC5512" s="11"/>
      <c r="AD5512" s="11"/>
      <c r="AE5512" s="11"/>
      <c r="AF5512" s="11"/>
      <c r="AG5512" s="11"/>
      <c r="AH5512" s="10"/>
      <c r="AI5512" s="7">
        <v>16928632</v>
      </c>
      <c r="AJ5512" s="31"/>
      <c r="AK5512" s="37">
        <v>1.5643290000000001</v>
      </c>
      <c r="AN5512" s="6"/>
    </row>
    <row r="5513" spans="1:40" x14ac:dyDescent="0.25">
      <c r="A5513" s="6">
        <v>0.57938657407407412</v>
      </c>
      <c r="B5513">
        <v>0.78</v>
      </c>
      <c r="C5513">
        <f>B5513+0.68</f>
        <v>1.46</v>
      </c>
      <c r="D5513" s="5">
        <f>C5513/(0.2905*LN(C5513)+0.3655)</f>
        <v>3.070866870695907</v>
      </c>
      <c r="E5513" s="5">
        <f>D5513*100</f>
        <v>307.08668706959071</v>
      </c>
      <c r="F5513">
        <v>113.030521757412</v>
      </c>
      <c r="G5513" s="4">
        <f>75.6*1000/(287.05*(F5513+273))</f>
        <v>0.68224851726663682</v>
      </c>
      <c r="H5513" s="3">
        <f>SQRT(2*ABS(E5513)/G5513)</f>
        <v>30.003657012344863</v>
      </c>
      <c r="I5513" s="2">
        <f>(2/2*0.0254)^2*3.1416*H5513</f>
        <v>6.0812451839357989E-2</v>
      </c>
      <c r="J5513" s="26"/>
      <c r="K5513" s="26"/>
      <c r="L5513" s="26"/>
      <c r="M5513" s="26"/>
      <c r="N5513" s="39"/>
      <c r="O5513" s="9"/>
      <c r="P5513" s="8"/>
      <c r="Q5513" s="41"/>
      <c r="R5513" s="8"/>
      <c r="S5513" s="41"/>
      <c r="T5513" s="9"/>
      <c r="U5513" s="8"/>
      <c r="V5513" s="51"/>
      <c r="X5513" s="9"/>
      <c r="Y5513" s="9"/>
      <c r="Z5513" s="9"/>
      <c r="AA5513" s="8"/>
      <c r="AB5513" s="12"/>
      <c r="AC5513" s="11"/>
      <c r="AD5513" s="11"/>
      <c r="AE5513" s="11"/>
      <c r="AF5513" s="11"/>
      <c r="AG5513" s="11"/>
      <c r="AH5513" s="10"/>
      <c r="AI5513" s="7">
        <v>16760172</v>
      </c>
      <c r="AJ5513" s="31"/>
      <c r="AK5513" s="37">
        <v>1.5114219799999999</v>
      </c>
      <c r="AN5513" s="6"/>
    </row>
    <row r="5514" spans="1:40" x14ac:dyDescent="0.25">
      <c r="A5514" s="6">
        <v>0.57939814814814816</v>
      </c>
      <c r="B5514">
        <v>1.58</v>
      </c>
      <c r="C5514">
        <f>B5514+0.68</f>
        <v>2.2600000000000002</v>
      </c>
      <c r="D5514" s="5">
        <f>C5514/(0.2905*LN(C5514)+0.3655)</f>
        <v>3.7518874924685286</v>
      </c>
      <c r="E5514" s="5">
        <f>D5514*100</f>
        <v>375.18874924685286</v>
      </c>
      <c r="F5514">
        <v>113.543420927767</v>
      </c>
      <c r="G5514" s="4">
        <f>75.6*1000/(287.05*(F5514+273))</f>
        <v>0.68134325105451987</v>
      </c>
      <c r="H5514" s="3">
        <f>SQRT(2*ABS(E5514)/G5514)</f>
        <v>33.186153831333748</v>
      </c>
      <c r="I5514" s="2">
        <f>(2/2*0.0254)^2*3.1416*H5514</f>
        <v>6.7262846684694413E-2</v>
      </c>
      <c r="J5514" s="26"/>
      <c r="K5514" s="26"/>
      <c r="L5514" s="26"/>
      <c r="M5514" s="26"/>
      <c r="N5514" s="39"/>
      <c r="O5514" s="9"/>
      <c r="P5514" s="8"/>
      <c r="Q5514" s="41"/>
      <c r="R5514" s="8"/>
      <c r="S5514" s="41"/>
      <c r="T5514" s="9"/>
      <c r="U5514" s="8"/>
      <c r="V5514" s="51"/>
      <c r="X5514" s="9"/>
      <c r="Y5514" s="9"/>
      <c r="Z5514" s="9"/>
      <c r="AA5514" s="8"/>
      <c r="AB5514" s="12"/>
      <c r="AC5514" s="11"/>
      <c r="AD5514" s="11"/>
      <c r="AE5514" s="11"/>
      <c r="AF5514" s="11"/>
      <c r="AG5514" s="11"/>
      <c r="AH5514" s="10"/>
      <c r="AI5514" s="7">
        <v>16398155.6</v>
      </c>
      <c r="AJ5514" s="31"/>
      <c r="AK5514" s="38">
        <v>1.4874193899999999</v>
      </c>
      <c r="AN5514" s="6"/>
    </row>
    <row r="5515" spans="1:40" x14ac:dyDescent="0.25">
      <c r="A5515" s="6">
        <v>0.5794097222222222</v>
      </c>
      <c r="B5515">
        <v>0.66</v>
      </c>
      <c r="C5515">
        <f>B5515+0.68</f>
        <v>1.34</v>
      </c>
      <c r="D5515" s="5">
        <f>C5515/(0.2905*LN(C5515)+0.3655)</f>
        <v>2.9743373098847976</v>
      </c>
      <c r="E5515" s="5">
        <f>D5515*100</f>
        <v>297.43373098847974</v>
      </c>
      <c r="F5515">
        <v>113.83220526394</v>
      </c>
      <c r="G5515" s="4">
        <f>75.6*1000/(287.05*(F5515+273))</f>
        <v>0.68083460349161207</v>
      </c>
      <c r="H5515" s="3">
        <f>SQRT(2*ABS(E5515)/G5515)</f>
        <v>29.558970013296175</v>
      </c>
      <c r="I5515" s="2">
        <f>(2/2*0.0254)^2*3.1416*H5515</f>
        <v>5.9911144818613468E-2</v>
      </c>
      <c r="J5515" s="26"/>
      <c r="K5515" s="26"/>
      <c r="L5515" s="26"/>
      <c r="M5515" s="26"/>
      <c r="N5515" s="39"/>
      <c r="O5515" s="9"/>
      <c r="P5515" s="8"/>
      <c r="Q5515" s="41"/>
      <c r="R5515" s="8"/>
      <c r="S5515" s="41"/>
      <c r="T5515" s="9"/>
      <c r="U5515" s="8"/>
      <c r="V5515" s="51"/>
      <c r="X5515" s="9"/>
      <c r="Y5515" s="9"/>
      <c r="Z5515" s="9"/>
      <c r="AA5515" s="8"/>
      <c r="AB5515" s="12"/>
      <c r="AC5515" s="11"/>
      <c r="AD5515" s="11"/>
      <c r="AE5515" s="11"/>
      <c r="AF5515" s="11"/>
      <c r="AG5515" s="11"/>
      <c r="AH5515" s="10"/>
      <c r="AI5515" s="7">
        <v>14271647</v>
      </c>
      <c r="AJ5515" s="31"/>
      <c r="AK5515" s="37">
        <v>1.4492953500000001</v>
      </c>
      <c r="AN5515" s="6"/>
    </row>
    <row r="5516" spans="1:40" x14ac:dyDescent="0.25">
      <c r="A5516" s="6">
        <v>0.57942129629629624</v>
      </c>
      <c r="B5516">
        <v>0.84</v>
      </c>
      <c r="C5516">
        <f>B5516+0.68</f>
        <v>1.52</v>
      </c>
      <c r="D5516" s="5">
        <f>C5516/(0.2905*LN(C5516)+0.3655)</f>
        <v>3.1202826748198258</v>
      </c>
      <c r="E5516" s="5">
        <f>D5516*100</f>
        <v>312.0282674819826</v>
      </c>
      <c r="F5516">
        <v>114.06326718347501</v>
      </c>
      <c r="G5516" s="4">
        <f>75.6*1000/(287.05*(F5516+273))</f>
        <v>0.68042817135581857</v>
      </c>
      <c r="H5516" s="3">
        <f>SQRT(2*ABS(E5516)/G5516)</f>
        <v>30.284529064519916</v>
      </c>
      <c r="I5516" s="2">
        <f>(2/2*0.0254)^2*3.1416*H5516</f>
        <v>6.1381733048608222E-2</v>
      </c>
      <c r="J5516" s="26"/>
      <c r="K5516" s="26"/>
      <c r="L5516" s="26"/>
      <c r="M5516" s="26"/>
      <c r="N5516" s="39"/>
      <c r="O5516" s="9"/>
      <c r="P5516" s="8"/>
      <c r="Q5516" s="41"/>
      <c r="R5516" s="8"/>
      <c r="S5516" s="41"/>
      <c r="T5516" s="9"/>
      <c r="U5516" s="8"/>
      <c r="V5516" s="51"/>
      <c r="X5516" s="9"/>
      <c r="Y5516" s="9"/>
      <c r="Z5516" s="9"/>
      <c r="AA5516" s="8"/>
      <c r="AB5516" s="12"/>
      <c r="AC5516" s="11"/>
      <c r="AD5516" s="11"/>
      <c r="AE5516" s="11"/>
      <c r="AF5516" s="11"/>
      <c r="AG5516" s="11"/>
      <c r="AH5516" s="10"/>
      <c r="AI5516" s="7">
        <v>13758006.699999999</v>
      </c>
      <c r="AJ5516" s="31"/>
      <c r="AK5516" s="37">
        <v>1.3844481</v>
      </c>
      <c r="AN5516" s="6"/>
    </row>
    <row r="5517" spans="1:40" x14ac:dyDescent="0.25">
      <c r="A5517" s="6">
        <v>0.57943287037037039</v>
      </c>
      <c r="B5517">
        <v>3.08</v>
      </c>
      <c r="C5517">
        <f>B5517+0.68</f>
        <v>3.7600000000000002</v>
      </c>
      <c r="D5517" s="5">
        <f>C5517/(0.2905*LN(C5517)+0.3655)</f>
        <v>5.0117048157691721</v>
      </c>
      <c r="E5517" s="5">
        <f>D5517*100</f>
        <v>501.17048157691721</v>
      </c>
      <c r="F5517">
        <v>114.743039030197</v>
      </c>
      <c r="G5517" s="4">
        <f>75.6*1000/(287.05*(F5517+273))</f>
        <v>0.67923527846530762</v>
      </c>
      <c r="H5517" s="3">
        <f>SQRT(2*ABS(E5517)/G5517)</f>
        <v>38.414715611769815</v>
      </c>
      <c r="I5517" s="2">
        <f>(2/2*0.0254)^2*3.1416*H5517</f>
        <v>7.7860276902319295E-2</v>
      </c>
      <c r="J5517" s="26"/>
      <c r="K5517" s="26"/>
      <c r="L5517" s="26"/>
      <c r="M5517" s="26"/>
      <c r="N5517" s="39"/>
      <c r="O5517" s="9"/>
      <c r="P5517" s="8"/>
      <c r="Q5517" s="41"/>
      <c r="R5517" s="8"/>
      <c r="S5517" s="41"/>
      <c r="T5517" s="9"/>
      <c r="U5517" s="8"/>
      <c r="V5517" s="51"/>
      <c r="X5517" s="9"/>
      <c r="Y5517" s="9"/>
      <c r="Z5517" s="9"/>
      <c r="AA5517" s="8"/>
      <c r="AB5517" s="12"/>
      <c r="AC5517" s="11"/>
      <c r="AD5517" s="11"/>
      <c r="AE5517" s="11"/>
      <c r="AF5517" s="11"/>
      <c r="AG5517" s="11"/>
      <c r="AH5517" s="10"/>
      <c r="AI5517" s="7">
        <v>13848198.699999999</v>
      </c>
      <c r="AJ5517" s="31"/>
      <c r="AK5517" s="37">
        <v>1.34677577</v>
      </c>
      <c r="AN5517" s="6"/>
    </row>
    <row r="5518" spans="1:40" x14ac:dyDescent="0.25">
      <c r="A5518" s="6">
        <v>0.57944444444444443</v>
      </c>
      <c r="B5518">
        <v>0.88</v>
      </c>
      <c r="C5518">
        <f>B5518+0.68</f>
        <v>1.56</v>
      </c>
      <c r="D5518" s="5">
        <f>C5518/(0.2905*LN(C5518)+0.3655)</f>
        <v>3.1535459645504758</v>
      </c>
      <c r="E5518" s="5">
        <f>D5518*100</f>
        <v>315.35459645504756</v>
      </c>
      <c r="F5518">
        <v>115.41627568102</v>
      </c>
      <c r="G5518" s="4">
        <f>75.6*1000/(287.05*(F5518+273))</f>
        <v>0.67805796919011552</v>
      </c>
      <c r="H5518" s="3">
        <f>SQRT(2*ABS(E5518)/G5518)</f>
        <v>30.498688779482553</v>
      </c>
      <c r="I5518" s="2">
        <f>(2/2*0.0254)^2*3.1416*H5518</f>
        <v>6.181579938081358E-2</v>
      </c>
      <c r="J5518" s="26"/>
      <c r="K5518" s="26"/>
      <c r="L5518" s="26"/>
      <c r="M5518" s="26"/>
      <c r="N5518" s="39"/>
      <c r="O5518" s="9"/>
      <c r="P5518" s="8"/>
      <c r="Q5518" s="41"/>
      <c r="R5518" s="8"/>
      <c r="S5518" s="41"/>
      <c r="T5518" s="9"/>
      <c r="U5518" s="8"/>
      <c r="V5518" s="51"/>
      <c r="X5518" s="9"/>
      <c r="Y5518" s="9"/>
      <c r="Z5518" s="9"/>
      <c r="AA5518" s="8"/>
      <c r="AB5518" s="12"/>
      <c r="AC5518" s="11"/>
      <c r="AD5518" s="11"/>
      <c r="AE5518" s="11"/>
      <c r="AF5518" s="11"/>
      <c r="AG5518" s="11"/>
      <c r="AH5518" s="10"/>
      <c r="AI5518" s="7">
        <v>13207815.199999999</v>
      </c>
      <c r="AJ5518" s="31"/>
      <c r="AK5518" s="37">
        <v>1.32801638</v>
      </c>
      <c r="AN5518" s="6"/>
    </row>
    <row r="5519" spans="1:40" x14ac:dyDescent="0.25">
      <c r="A5519" s="6">
        <v>0.57945601851851858</v>
      </c>
      <c r="B5519">
        <v>0.57999999999999996</v>
      </c>
      <c r="C5519">
        <f>B5519+0.68</f>
        <v>1.26</v>
      </c>
      <c r="D5519" s="5">
        <f>C5519/(0.2905*LN(C5519)+0.3655)</f>
        <v>2.9123658375630468</v>
      </c>
      <c r="E5519" s="5">
        <f>D5519*100</f>
        <v>291.2365837563047</v>
      </c>
      <c r="F5519">
        <v>115.63054228811799</v>
      </c>
      <c r="G5519" s="4">
        <f>75.6*1000/(287.05*(F5519+273))</f>
        <v>0.67768413037750252</v>
      </c>
      <c r="H5519" s="3">
        <f>SQRT(2*ABS(E5519)/G5519)</f>
        <v>29.317322473036981</v>
      </c>
      <c r="I5519" s="2">
        <f>(2/2*0.0254)^2*3.1416*H5519</f>
        <v>5.9421365209478973E-2</v>
      </c>
      <c r="J5519" s="26"/>
      <c r="K5519" s="26"/>
      <c r="L5519" s="26"/>
      <c r="M5519" s="26"/>
      <c r="N5519" s="39"/>
      <c r="O5519" s="9"/>
      <c r="P5519" s="8"/>
      <c r="Q5519" s="41"/>
      <c r="R5519" s="8"/>
      <c r="S5519" s="41"/>
      <c r="T5519" s="9"/>
      <c r="U5519" s="8"/>
      <c r="V5519" s="51"/>
      <c r="X5519" s="9"/>
      <c r="Y5519" s="9"/>
      <c r="Z5519" s="9"/>
      <c r="AA5519" s="8"/>
      <c r="AB5519" s="12"/>
      <c r="AC5519" s="11"/>
      <c r="AD5519" s="11"/>
      <c r="AE5519" s="11"/>
      <c r="AF5519" s="11"/>
      <c r="AG5519" s="11"/>
      <c r="AH5519" s="10"/>
      <c r="AI5519" s="7">
        <v>12284950.5</v>
      </c>
      <c r="AJ5519" s="31"/>
      <c r="AK5519" s="37">
        <v>1.28707232</v>
      </c>
      <c r="AN5519" s="6"/>
    </row>
    <row r="5520" spans="1:40" x14ac:dyDescent="0.25">
      <c r="A5520" s="6">
        <v>0.57946759259259262</v>
      </c>
      <c r="B5520">
        <v>0.75</v>
      </c>
      <c r="C5520">
        <f>B5520+0.68</f>
        <v>1.4300000000000002</v>
      </c>
      <c r="D5520" s="5">
        <f>C5520/(0.2905*LN(C5520)+0.3655)</f>
        <v>3.0464135415167197</v>
      </c>
      <c r="E5520" s="5">
        <f>D5520*100</f>
        <v>304.64135415167198</v>
      </c>
      <c r="F5520">
        <v>115.858442288313</v>
      </c>
      <c r="G5520" s="4">
        <f>75.6*1000/(287.05*(F5520+273))</f>
        <v>0.67728695701915587</v>
      </c>
      <c r="H5520" s="3">
        <f>SQRT(2*ABS(E5520)/G5520)</f>
        <v>29.993218429321455</v>
      </c>
      <c r="I5520" s="2">
        <f>(2/2*0.0254)^2*3.1416*H5520</f>
        <v>6.0791294557526611E-2</v>
      </c>
      <c r="J5520" s="26"/>
      <c r="K5520" s="26"/>
      <c r="L5520" s="26"/>
      <c r="M5520" s="26"/>
      <c r="N5520" s="39"/>
      <c r="O5520" s="9"/>
      <c r="P5520" s="8"/>
      <c r="Q5520" s="41"/>
      <c r="R5520" s="8"/>
      <c r="S5520" s="41"/>
      <c r="T5520" s="9"/>
      <c r="U5520" s="8"/>
      <c r="V5520" s="51"/>
      <c r="X5520" s="9"/>
      <c r="Y5520" s="9"/>
      <c r="Z5520" s="9"/>
      <c r="AA5520" s="8"/>
      <c r="AB5520" s="12"/>
      <c r="AC5520" s="11"/>
      <c r="AD5520" s="11"/>
      <c r="AE5520" s="11"/>
      <c r="AF5520" s="11"/>
      <c r="AG5520" s="11"/>
      <c r="AH5520" s="10"/>
      <c r="AI5520" s="7">
        <v>12006037.699999999</v>
      </c>
      <c r="AJ5520" s="31"/>
      <c r="AK5520" s="37">
        <v>1.2445681200000001</v>
      </c>
      <c r="AN5520" s="6"/>
    </row>
    <row r="5521" spans="1:40" x14ac:dyDescent="0.25">
      <c r="A5521" s="6">
        <v>0.57947916666666666</v>
      </c>
      <c r="B5521">
        <v>0.71</v>
      </c>
      <c r="C5521">
        <f>B5521+0.68</f>
        <v>1.3900000000000001</v>
      </c>
      <c r="D5521" s="5">
        <f>C5521/(0.2905*LN(C5521)+0.3655)</f>
        <v>3.0141203610373424</v>
      </c>
      <c r="E5521" s="5">
        <f>D5521*100</f>
        <v>301.41203610373424</v>
      </c>
      <c r="F5521">
        <v>116.086372384398</v>
      </c>
      <c r="G5521" s="4">
        <f>75.6*1000/(287.05*(F5521+273))</f>
        <v>0.67689019657688043</v>
      </c>
      <c r="H5521" s="3">
        <f>SQRT(2*ABS(E5521)/G5521)</f>
        <v>29.842567240657417</v>
      </c>
      <c r="I5521" s="2">
        <f>(2/2*0.0254)^2*3.1416*H5521</f>
        <v>6.0485949507374744E-2</v>
      </c>
      <c r="J5521" s="26"/>
      <c r="K5521" s="26"/>
      <c r="L5521" s="26"/>
      <c r="M5521" s="26"/>
      <c r="N5521" s="39"/>
      <c r="O5521" s="9"/>
      <c r="P5521" s="8"/>
      <c r="Q5521" s="41"/>
      <c r="R5521" s="8"/>
      <c r="S5521" s="41"/>
      <c r="T5521" s="9"/>
      <c r="U5521" s="8"/>
      <c r="V5521" s="51"/>
      <c r="X5521" s="9"/>
      <c r="Y5521" s="9"/>
      <c r="Z5521" s="9"/>
      <c r="AA5521" s="8"/>
      <c r="AB5521" s="12"/>
      <c r="AC5521" s="11"/>
      <c r="AD5521" s="11"/>
      <c r="AE5521" s="11"/>
      <c r="AF5521" s="11"/>
      <c r="AG5521" s="11"/>
      <c r="AH5521" s="10"/>
      <c r="AI5521" s="7">
        <v>12329450.199999999</v>
      </c>
      <c r="AJ5521" s="31"/>
      <c r="AK5521" s="37">
        <v>1.22009236</v>
      </c>
      <c r="AN5521" s="6"/>
    </row>
    <row r="5522" spans="1:40" x14ac:dyDescent="0.25">
      <c r="A5522" s="6">
        <v>0.5794907407407407</v>
      </c>
      <c r="B5522">
        <v>1.52</v>
      </c>
      <c r="C5522">
        <f>B5522+0.68</f>
        <v>2.2000000000000002</v>
      </c>
      <c r="D5522" s="5">
        <f>C5522/(0.2905*LN(C5522)+0.3655)</f>
        <v>3.7002970433844657</v>
      </c>
      <c r="E5522" s="5">
        <f>D5522*100</f>
        <v>370.02970433844655</v>
      </c>
      <c r="F5522">
        <v>116.508292665621</v>
      </c>
      <c r="G5522" s="4">
        <f>75.6*1000/(287.05*(F5522+273))</f>
        <v>0.67615698060311435</v>
      </c>
      <c r="H5522" s="3">
        <f>SQRT(2*ABS(E5522)/G5522)</f>
        <v>33.08335340241959</v>
      </c>
      <c r="I5522" s="2">
        <f>(2/2*0.0254)^2*3.1416*H5522</f>
        <v>6.7054487212719532E-2</v>
      </c>
      <c r="J5522" s="26"/>
      <c r="K5522" s="26"/>
      <c r="L5522" s="26"/>
      <c r="M5522" s="26"/>
      <c r="N5522" s="39"/>
      <c r="O5522" s="9"/>
      <c r="P5522" s="8"/>
      <c r="Q5522" s="41"/>
      <c r="R5522" s="8"/>
      <c r="S5522" s="41"/>
      <c r="T5522" s="9"/>
      <c r="U5522" s="8"/>
      <c r="V5522" s="51"/>
      <c r="X5522" s="9"/>
      <c r="Y5522" s="9"/>
      <c r="Z5522" s="9"/>
      <c r="AA5522" s="8"/>
      <c r="AB5522" s="12"/>
      <c r="AC5522" s="11"/>
      <c r="AD5522" s="11"/>
      <c r="AE5522" s="11"/>
      <c r="AF5522" s="11"/>
      <c r="AG5522" s="11"/>
      <c r="AH5522" s="10"/>
      <c r="AI5522" s="7">
        <v>11349099</v>
      </c>
      <c r="AJ5522" s="31"/>
      <c r="AK5522" s="37">
        <v>1.19031222</v>
      </c>
      <c r="AN5522" s="6"/>
    </row>
    <row r="5523" spans="1:40" x14ac:dyDescent="0.25">
      <c r="A5523" s="6">
        <v>0.57950231481481485</v>
      </c>
      <c r="B5523">
        <v>1.58</v>
      </c>
      <c r="C5523">
        <f>B5523+0.68</f>
        <v>2.2600000000000002</v>
      </c>
      <c r="D5523" s="5">
        <f>C5523/(0.2905*LN(C5523)+0.3655)</f>
        <v>3.7518874924685286</v>
      </c>
      <c r="E5523" s="5">
        <f>D5523*100</f>
        <v>375.18874924685286</v>
      </c>
      <c r="F5523">
        <v>116.974566763685</v>
      </c>
      <c r="G5523" s="4">
        <f>75.6*1000/(287.05*(F5523+273))</f>
        <v>0.6753485317627278</v>
      </c>
      <c r="H5523" s="3">
        <f>SQRT(2*ABS(E5523)/G5523)</f>
        <v>33.333116577427887</v>
      </c>
      <c r="I5523" s="2">
        <f>(2/2*0.0254)^2*3.1416*H5523</f>
        <v>6.7560715871618951E-2</v>
      </c>
      <c r="J5523" s="26"/>
      <c r="K5523" s="26"/>
      <c r="L5523" s="26"/>
      <c r="M5523" s="26"/>
      <c r="N5523" s="39"/>
      <c r="O5523" s="9"/>
      <c r="P5523" s="8"/>
      <c r="Q5523" s="41"/>
      <c r="R5523" s="8"/>
      <c r="S5523" s="41"/>
      <c r="T5523" s="9"/>
      <c r="U5523" s="8"/>
      <c r="V5523" s="51"/>
      <c r="X5523" s="9"/>
      <c r="Y5523" s="9"/>
      <c r="Z5523" s="9"/>
      <c r="AA5523" s="8"/>
      <c r="AB5523" s="12"/>
      <c r="AC5523" s="11"/>
      <c r="AD5523" s="11"/>
      <c r="AE5523" s="11"/>
      <c r="AF5523" s="11"/>
      <c r="AG5523" s="11"/>
      <c r="AH5523" s="10"/>
      <c r="AI5523" s="7">
        <v>11139259.6</v>
      </c>
      <c r="AJ5523" s="31"/>
      <c r="AK5523" s="37">
        <v>1.1514239100000001</v>
      </c>
      <c r="AN5523" s="6"/>
    </row>
    <row r="5524" spans="1:40" x14ac:dyDescent="0.25">
      <c r="A5524" s="6">
        <v>0.57951388888888888</v>
      </c>
      <c r="B5524">
        <v>1.79</v>
      </c>
      <c r="C5524">
        <f>B5524+0.68</f>
        <v>2.4700000000000002</v>
      </c>
      <c r="D5524" s="5">
        <f>C5524/(0.2905*LN(C5524)+0.3655)</f>
        <v>3.9320229781440332</v>
      </c>
      <c r="E5524" s="5">
        <f>D5524*100</f>
        <v>393.20229781440332</v>
      </c>
      <c r="F5524">
        <v>117.475016124831</v>
      </c>
      <c r="G5524" s="4">
        <f>75.6*1000/(287.05*(F5524+273))</f>
        <v>0.67448297640754595</v>
      </c>
      <c r="H5524" s="3">
        <f>SQRT(2*ABS(E5524)/G5524)</f>
        <v>34.145818300825376</v>
      </c>
      <c r="I5524" s="2">
        <f>(2/2*0.0254)^2*3.1416*H5524</f>
        <v>6.9207927889591903E-2</v>
      </c>
      <c r="J5524" s="26"/>
      <c r="K5524" s="26"/>
      <c r="L5524" s="26"/>
      <c r="M5524" s="26"/>
      <c r="N5524" s="39"/>
      <c r="O5524" s="9"/>
      <c r="P5524" s="8"/>
      <c r="Q5524" s="41"/>
      <c r="R5524" s="8"/>
      <c r="S5524" s="41"/>
      <c r="T5524" s="9"/>
      <c r="U5524" s="8"/>
      <c r="V5524" s="51"/>
      <c r="X5524" s="9"/>
      <c r="Y5524" s="9"/>
      <c r="Z5524" s="9"/>
      <c r="AA5524" s="8"/>
      <c r="AB5524" s="12"/>
      <c r="AC5524" s="11"/>
      <c r="AD5524" s="11"/>
      <c r="AE5524" s="11"/>
      <c r="AF5524" s="11"/>
      <c r="AG5524" s="11"/>
      <c r="AH5524" s="10"/>
      <c r="AI5524" s="7">
        <v>10752467.800000001</v>
      </c>
      <c r="AJ5524" s="31"/>
      <c r="AK5524" s="37">
        <v>1.1209520100000001</v>
      </c>
      <c r="AN5524" s="6"/>
    </row>
    <row r="5525" spans="1:40" x14ac:dyDescent="0.25">
      <c r="A5525" s="6">
        <v>0.57952546296296303</v>
      </c>
      <c r="B5525">
        <v>1.71</v>
      </c>
      <c r="C5525">
        <f>B5525+0.68</f>
        <v>2.39</v>
      </c>
      <c r="D5525" s="5">
        <f>C5525/(0.2905*LN(C5525)+0.3655)</f>
        <v>3.8634959141297363</v>
      </c>
      <c r="E5525" s="5">
        <f>D5525*100</f>
        <v>386.34959141297361</v>
      </c>
      <c r="F5525">
        <v>117.948364328362</v>
      </c>
      <c r="G5525" s="4">
        <f>75.6*1000/(287.05*(F5525+273))</f>
        <v>0.67366633325380554</v>
      </c>
      <c r="H5525" s="3">
        <f>SQRT(2*ABS(E5525)/G5525)</f>
        <v>33.867473881497951</v>
      </c>
      <c r="I5525" s="2">
        <f>(2/2*0.0254)^2*3.1416*H5525</f>
        <v>6.8643769774194882E-2</v>
      </c>
      <c r="J5525" s="26"/>
      <c r="K5525" s="26"/>
      <c r="L5525" s="26"/>
      <c r="M5525" s="26"/>
      <c r="N5525" s="39"/>
      <c r="O5525" s="9"/>
      <c r="P5525" s="8"/>
      <c r="Q5525" s="41"/>
      <c r="R5525" s="8"/>
      <c r="S5525" s="41"/>
      <c r="T5525" s="9"/>
      <c r="U5525" s="8"/>
      <c r="V5525" s="51"/>
      <c r="X5525" s="9"/>
      <c r="Y5525" s="9"/>
      <c r="Z5525" s="9"/>
      <c r="AA5525" s="8"/>
      <c r="AB5525" s="12"/>
      <c r="AC5525" s="11"/>
      <c r="AD5525" s="11"/>
      <c r="AE5525" s="11"/>
      <c r="AF5525" s="11"/>
      <c r="AG5525" s="11"/>
      <c r="AH5525" s="10"/>
      <c r="AI5525" s="7">
        <v>9889346.4000000004</v>
      </c>
      <c r="AJ5525" s="31"/>
      <c r="AK5525" s="37">
        <v>1.0780044799999999</v>
      </c>
      <c r="AN5525" s="6"/>
    </row>
    <row r="5526" spans="1:40" x14ac:dyDescent="0.25">
      <c r="A5526" s="6">
        <v>0.57953703703703707</v>
      </c>
      <c r="B5526">
        <v>0.76</v>
      </c>
      <c r="C5526">
        <f>B5526+0.68</f>
        <v>1.44</v>
      </c>
      <c r="D5526" s="5">
        <f>C5526/(0.2905*LN(C5526)+0.3655)</f>
        <v>3.0545438148283717</v>
      </c>
      <c r="E5526" s="5">
        <f>D5526*100</f>
        <v>305.45438148283716</v>
      </c>
      <c r="F5526">
        <v>117.781485674127</v>
      </c>
      <c r="G5526" s="4">
        <f>75.6*1000/(287.05*(F5526+273))</f>
        <v>0.6739540145673224</v>
      </c>
      <c r="H5526" s="3">
        <f>SQRT(2*ABS(E5526)/G5526)</f>
        <v>30.107385616464271</v>
      </c>
      <c r="I5526" s="2">
        <f>(2/2*0.0254)^2*3.1416*H5526</f>
        <v>6.1022692569005707E-2</v>
      </c>
      <c r="J5526" s="26"/>
      <c r="K5526" s="26"/>
      <c r="L5526" s="26"/>
      <c r="M5526" s="26"/>
      <c r="N5526" s="39"/>
      <c r="O5526" s="9"/>
      <c r="P5526" s="8"/>
      <c r="Q5526" s="41"/>
      <c r="R5526" s="8"/>
      <c r="S5526" s="41"/>
      <c r="T5526" s="9"/>
      <c r="U5526" s="8"/>
      <c r="V5526" s="51"/>
      <c r="X5526" s="9"/>
      <c r="Y5526" s="9"/>
      <c r="Z5526" s="9"/>
      <c r="AA5526" s="8"/>
      <c r="AB5526" s="12"/>
      <c r="AC5526" s="11"/>
      <c r="AD5526" s="11"/>
      <c r="AE5526" s="11"/>
      <c r="AF5526" s="11"/>
      <c r="AG5526" s="11"/>
      <c r="AH5526" s="10"/>
      <c r="AI5526" s="7">
        <v>9661861.8000000007</v>
      </c>
      <c r="AJ5526" s="31"/>
      <c r="AK5526" s="37">
        <v>1.0254134699999999</v>
      </c>
      <c r="AN5526" s="6"/>
    </row>
    <row r="5527" spans="1:40" x14ac:dyDescent="0.25">
      <c r="A5527" s="6">
        <v>0.57954861111111111</v>
      </c>
      <c r="B5527">
        <v>0.91</v>
      </c>
      <c r="C5527">
        <f>B5527+0.68</f>
        <v>1.59</v>
      </c>
      <c r="D5527" s="5">
        <f>C5527/(0.2905*LN(C5527)+0.3655)</f>
        <v>3.1786348925535499</v>
      </c>
      <c r="E5527" s="5">
        <f>D5527*100</f>
        <v>317.86348925535498</v>
      </c>
      <c r="F5527">
        <v>117.703160473393</v>
      </c>
      <c r="G5527" s="4">
        <f>75.6*1000/(287.05*(F5527+273))</f>
        <v>0.67408912374691687</v>
      </c>
      <c r="H5527" s="3">
        <f>SQRT(2*ABS(E5527)/G5527)</f>
        <v>30.709776876228986</v>
      </c>
      <c r="I5527" s="2">
        <f>(2/2*0.0254)^2*3.1416*H5527</f>
        <v>6.224364005076833E-2</v>
      </c>
      <c r="J5527" s="26"/>
      <c r="K5527" s="26"/>
      <c r="L5527" s="26"/>
      <c r="M5527" s="26"/>
      <c r="N5527" s="39"/>
      <c r="O5527" s="9"/>
      <c r="P5527" s="8"/>
      <c r="Q5527" s="41"/>
      <c r="R5527" s="8"/>
      <c r="S5527" s="41"/>
      <c r="T5527" s="9"/>
      <c r="U5527" s="8"/>
      <c r="V5527" s="51"/>
      <c r="X5527" s="9"/>
      <c r="Y5527" s="9"/>
      <c r="Z5527" s="9"/>
      <c r="AA5527" s="8"/>
      <c r="AB5527" s="12"/>
      <c r="AC5527" s="11"/>
      <c r="AD5527" s="11"/>
      <c r="AE5527" s="11"/>
      <c r="AF5527" s="11"/>
      <c r="AG5527" s="11"/>
      <c r="AH5527" s="10"/>
      <c r="AI5527" s="7">
        <v>9846012.8000000007</v>
      </c>
      <c r="AJ5527" s="31"/>
      <c r="AK5527" s="37">
        <v>1.00129025</v>
      </c>
      <c r="AN5527" s="6"/>
    </row>
    <row r="5528" spans="1:40" x14ac:dyDescent="0.25">
      <c r="A5528" s="6">
        <v>0.57956018518518515</v>
      </c>
      <c r="B5528">
        <v>0.84</v>
      </c>
      <c r="C5528">
        <f>B5528+0.68</f>
        <v>1.52</v>
      </c>
      <c r="D5528" s="5">
        <f>C5528/(0.2905*LN(C5528)+0.3655)</f>
        <v>3.1202826748198258</v>
      </c>
      <c r="E5528" s="5">
        <f>D5528*100</f>
        <v>312.0282674819826</v>
      </c>
      <c r="F5528">
        <v>117.771269140876</v>
      </c>
      <c r="G5528" s="4">
        <f>75.6*1000/(287.05*(F5528+273))</f>
        <v>0.67397163478186528</v>
      </c>
      <c r="H5528" s="3">
        <f>SQRT(2*ABS(E5528)/G5528)</f>
        <v>30.429243690010559</v>
      </c>
      <c r="I5528" s="2">
        <f>(2/2*0.0254)^2*3.1416*H5528</f>
        <v>6.1675045666782717E-2</v>
      </c>
      <c r="J5528" s="26"/>
      <c r="K5528" s="26"/>
      <c r="L5528" s="26"/>
      <c r="M5528" s="26"/>
      <c r="N5528" s="39"/>
      <c r="O5528" s="9"/>
      <c r="P5528" s="8"/>
      <c r="Q5528" s="41"/>
      <c r="R5528" s="8"/>
      <c r="S5528" s="41"/>
      <c r="T5528" s="9"/>
      <c r="U5528" s="8"/>
      <c r="V5528" s="51"/>
      <c r="X5528" s="9"/>
      <c r="Y5528" s="9"/>
      <c r="Z5528" s="9"/>
      <c r="AA5528" s="8"/>
      <c r="AB5528" s="12"/>
      <c r="AC5528" s="11"/>
      <c r="AD5528" s="11"/>
      <c r="AE5528" s="11"/>
      <c r="AF5528" s="11"/>
      <c r="AG5528" s="11"/>
      <c r="AH5528" s="10"/>
      <c r="AI5528" s="7">
        <v>9821532.3000000007</v>
      </c>
      <c r="AJ5528" s="31"/>
      <c r="AK5528" s="37">
        <v>0.99634385000000003</v>
      </c>
      <c r="AN5528" s="6"/>
    </row>
    <row r="5529" spans="1:40" x14ac:dyDescent="0.25">
      <c r="A5529" s="6">
        <v>0.57957175925925919</v>
      </c>
      <c r="B5529">
        <v>1.49</v>
      </c>
      <c r="C5529">
        <f>B5529+0.68</f>
        <v>2.17</v>
      </c>
      <c r="D5529" s="5">
        <f>C5529/(0.2905*LN(C5529)+0.3655)</f>
        <v>3.674489398389897</v>
      </c>
      <c r="E5529" s="5">
        <f>D5529*100</f>
        <v>367.4489398389897</v>
      </c>
      <c r="F5529">
        <v>117.89046581368299</v>
      </c>
      <c r="G5529" s="4">
        <f>75.6*1000/(287.05*(F5529+273))</f>
        <v>0.67376611639894679</v>
      </c>
      <c r="H5529" s="3">
        <f>SQRT(2*ABS(E5529)/G5529)</f>
        <v>33.026223369893252</v>
      </c>
      <c r="I5529" s="2">
        <f>(2/2*0.0254)^2*3.1416*H5529</f>
        <v>6.6938694082896752E-2</v>
      </c>
      <c r="J5529" s="26"/>
      <c r="K5529" s="26"/>
      <c r="L5529" s="26"/>
      <c r="M5529" s="26"/>
      <c r="N5529" s="39"/>
      <c r="O5529" s="9"/>
      <c r="P5529" s="8"/>
      <c r="Q5529" s="41"/>
      <c r="R5529" s="8"/>
      <c r="S5529" s="41"/>
      <c r="T5529" s="9"/>
      <c r="U5529" s="8"/>
      <c r="V5529" s="51"/>
      <c r="X5529" s="9"/>
      <c r="Y5529" s="9"/>
      <c r="Z5529" s="9"/>
      <c r="AA5529" s="8"/>
      <c r="AB5529" s="12"/>
      <c r="AC5529" s="11"/>
      <c r="AD5529" s="11"/>
      <c r="AE5529" s="11"/>
      <c r="AF5529" s="11"/>
      <c r="AG5529" s="11"/>
      <c r="AH5529" s="10"/>
      <c r="AI5529" s="7">
        <v>9076856</v>
      </c>
      <c r="AJ5529" s="31"/>
      <c r="AK5529" s="37">
        <v>0.97165548999999996</v>
      </c>
      <c r="AN5529" s="6"/>
    </row>
    <row r="5530" spans="1:40" x14ac:dyDescent="0.25">
      <c r="A5530" s="6">
        <v>0.57958333333333334</v>
      </c>
      <c r="B5530">
        <v>1.52</v>
      </c>
      <c r="C5530">
        <f>B5530+0.68</f>
        <v>2.2000000000000002</v>
      </c>
      <c r="D5530" s="5">
        <f>C5530/(0.2905*LN(C5530)+0.3655)</f>
        <v>3.7002970433844657</v>
      </c>
      <c r="E5530" s="5">
        <f>D5530*100</f>
        <v>370.02970433844655</v>
      </c>
      <c r="F5530">
        <v>118.302609563188</v>
      </c>
      <c r="G5530" s="4">
        <f>75.6*1000/(287.05*(F5530+273))</f>
        <v>0.67305646487423032</v>
      </c>
      <c r="H5530" s="3">
        <f>SQRT(2*ABS(E5530)/G5530)</f>
        <v>33.159467073928646</v>
      </c>
      <c r="I5530" s="2">
        <f>(2/2*0.0254)^2*3.1416*H5530</f>
        <v>6.7208757039929484E-2</v>
      </c>
      <c r="J5530" s="26"/>
      <c r="K5530" s="26"/>
      <c r="L5530" s="26"/>
      <c r="M5530" s="26"/>
      <c r="N5530" s="39"/>
      <c r="O5530" s="9"/>
      <c r="P5530" s="8"/>
      <c r="Q5530" s="41"/>
      <c r="R5530" s="8"/>
      <c r="S5530" s="41"/>
      <c r="T5530" s="9"/>
      <c r="U5530" s="8"/>
      <c r="V5530" s="51"/>
      <c r="X5530" s="9"/>
      <c r="Y5530" s="9"/>
      <c r="Z5530" s="9"/>
      <c r="AA5530" s="8"/>
      <c r="AB5530" s="12"/>
      <c r="AC5530" s="11"/>
      <c r="AD5530" s="11"/>
      <c r="AE5530" s="11"/>
      <c r="AF5530" s="11"/>
      <c r="AG5530" s="11"/>
      <c r="AH5530" s="10"/>
      <c r="AI5530" s="7">
        <v>9193095.5999999996</v>
      </c>
      <c r="AJ5530" s="31"/>
      <c r="AK5530" s="38">
        <v>0.94755796999999997</v>
      </c>
      <c r="AN5530" s="6"/>
    </row>
    <row r="5531" spans="1:40" x14ac:dyDescent="0.25">
      <c r="A5531" s="6">
        <v>0.57959490740740738</v>
      </c>
      <c r="B5531">
        <v>1.45</v>
      </c>
      <c r="C5531">
        <f>B5531+0.68</f>
        <v>2.13</v>
      </c>
      <c r="D5531" s="5">
        <f>C5531/(0.2905*LN(C5531)+0.3655)</f>
        <v>3.6400709150806909</v>
      </c>
      <c r="E5531" s="5">
        <f>D5531*100</f>
        <v>364.0070915080691</v>
      </c>
      <c r="F5531">
        <v>118.731889374397</v>
      </c>
      <c r="G5531" s="4">
        <f>75.6*1000/(287.05*(F5531+273))</f>
        <v>0.67231889522516342</v>
      </c>
      <c r="H5531" s="3">
        <f>SQRT(2*ABS(E5531)/G5531)</f>
        <v>32.906543131134455</v>
      </c>
      <c r="I5531" s="2">
        <f>(2/2*0.0254)^2*3.1416*H5531</f>
        <v>6.669612202734207E-2</v>
      </c>
      <c r="J5531" s="26"/>
      <c r="K5531" s="26"/>
      <c r="L5531" s="26"/>
      <c r="M5531" s="26"/>
      <c r="N5531" s="39"/>
      <c r="O5531" s="9"/>
      <c r="P5531" s="8"/>
      <c r="Q5531" s="41"/>
      <c r="R5531" s="8"/>
      <c r="S5531" s="41"/>
      <c r="T5531" s="9"/>
      <c r="U5531" s="8"/>
      <c r="V5531" s="51"/>
      <c r="X5531" s="9"/>
      <c r="Y5531" s="9"/>
      <c r="Z5531" s="9"/>
      <c r="AA5531" s="8"/>
      <c r="AB5531" s="12"/>
      <c r="AC5531" s="11"/>
      <c r="AD5531" s="11"/>
      <c r="AE5531" s="11"/>
      <c r="AF5531" s="11"/>
      <c r="AG5531" s="11"/>
      <c r="AH5531" s="10"/>
      <c r="AI5531" s="7">
        <v>8987795.5999999996</v>
      </c>
      <c r="AJ5531" s="31"/>
      <c r="AK5531" s="38">
        <v>0.93005777999999995</v>
      </c>
      <c r="AN5531" s="6"/>
    </row>
    <row r="5532" spans="1:40" x14ac:dyDescent="0.25">
      <c r="A5532" s="6">
        <v>0.57960648148148153</v>
      </c>
      <c r="B5532">
        <v>1.44</v>
      </c>
      <c r="C5532">
        <f>B5532+0.68</f>
        <v>2.12</v>
      </c>
      <c r="D5532" s="5">
        <f>C5532/(0.2905*LN(C5532)+0.3655)</f>
        <v>3.631465370347652</v>
      </c>
      <c r="E5532" s="5">
        <f>D5532*100</f>
        <v>363.14653703476523</v>
      </c>
      <c r="F5532">
        <v>119.15446025160701</v>
      </c>
      <c r="G5532" s="4">
        <f>75.6*1000/(287.05*(F5532+273))</f>
        <v>0.67159442970426142</v>
      </c>
      <c r="H5532" s="3">
        <f>SQRT(2*ABS(E5532)/G5532)</f>
        <v>32.885345475708505</v>
      </c>
      <c r="I5532" s="2">
        <f>(2/2*0.0254)^2*3.1416*H5532</f>
        <v>6.6653157884698805E-2</v>
      </c>
      <c r="J5532" s="26"/>
      <c r="K5532" s="26"/>
      <c r="L5532" s="26"/>
      <c r="M5532" s="26"/>
      <c r="N5532" s="39"/>
      <c r="O5532" s="9"/>
      <c r="P5532" s="8"/>
      <c r="Q5532" s="41"/>
      <c r="R5532" s="8"/>
      <c r="S5532" s="41"/>
      <c r="T5532" s="9"/>
      <c r="U5532" s="8"/>
      <c r="V5532" s="51"/>
      <c r="X5532" s="9"/>
      <c r="Y5532" s="9"/>
      <c r="Z5532" s="9"/>
      <c r="AA5532" s="8"/>
      <c r="AB5532" s="12"/>
      <c r="AC5532" s="11"/>
      <c r="AD5532" s="11"/>
      <c r="AE5532" s="11"/>
      <c r="AF5532" s="11"/>
      <c r="AG5532" s="11"/>
      <c r="AH5532" s="10"/>
      <c r="AI5532" s="7">
        <v>8501784.3000000007</v>
      </c>
      <c r="AJ5532" s="31"/>
      <c r="AK5532" s="38">
        <v>0.90790921999999996</v>
      </c>
      <c r="AN5532" s="6"/>
    </row>
    <row r="5533" spans="1:40" x14ac:dyDescent="0.25">
      <c r="A5533" s="6">
        <v>0.57961805555555557</v>
      </c>
      <c r="B5533">
        <v>1.46</v>
      </c>
      <c r="C5533">
        <f>B5533+0.68</f>
        <v>2.14</v>
      </c>
      <c r="D5533" s="5">
        <f>C5533/(0.2905*LN(C5533)+0.3655)</f>
        <v>3.6486761773006897</v>
      </c>
      <c r="E5533" s="5">
        <f>D5533*100</f>
        <v>364.86761773006896</v>
      </c>
      <c r="F5533">
        <v>119.59418096181901</v>
      </c>
      <c r="G5533" s="4">
        <f>75.6*1000/(287.05*(F5533+273))</f>
        <v>0.67084221789388654</v>
      </c>
      <c r="H5533" s="3">
        <f>SQRT(2*ABS(E5533)/G5533)</f>
        <v>32.981656582818687</v>
      </c>
      <c r="I5533" s="2">
        <f>(2/2*0.0254)^2*3.1416*H5533</f>
        <v>6.6848364574347452E-2</v>
      </c>
      <c r="J5533" s="26"/>
      <c r="K5533" s="26"/>
      <c r="L5533" s="26"/>
      <c r="M5533" s="26"/>
      <c r="N5533" s="39"/>
      <c r="O5533" s="9"/>
      <c r="P5533" s="8"/>
      <c r="Q5533" s="41"/>
      <c r="R5533" s="8"/>
      <c r="S5533" s="41"/>
      <c r="T5533" s="9"/>
      <c r="U5533" s="8"/>
      <c r="V5533" s="51"/>
      <c r="X5533" s="9"/>
      <c r="Y5533" s="9"/>
      <c r="Z5533" s="9"/>
      <c r="AA5533" s="8"/>
      <c r="AB5533" s="12"/>
      <c r="AC5533" s="11"/>
      <c r="AD5533" s="11"/>
      <c r="AE5533" s="11"/>
      <c r="AF5533" s="11"/>
      <c r="AG5533" s="11"/>
      <c r="AH5533" s="10"/>
      <c r="AI5533" s="7">
        <v>7933388.2000000002</v>
      </c>
      <c r="AJ5533" s="31"/>
      <c r="AK5533" s="38">
        <v>0.86172722000000002</v>
      </c>
      <c r="AN5533" s="6"/>
    </row>
    <row r="5534" spans="1:40" x14ac:dyDescent="0.25">
      <c r="A5534" s="6">
        <v>0.57962962962962961</v>
      </c>
      <c r="B5534">
        <v>0.72</v>
      </c>
      <c r="C5534">
        <f>B5534+0.68</f>
        <v>1.4</v>
      </c>
      <c r="D5534" s="5">
        <f>C5534/(0.2905*LN(C5534)+0.3655)</f>
        <v>3.0221576955849159</v>
      </c>
      <c r="E5534" s="5">
        <f>D5534*100</f>
        <v>302.21576955849162</v>
      </c>
      <c r="F5534">
        <v>120.06811498997</v>
      </c>
      <c r="G5534" s="4">
        <f>75.6*1000/(287.05*(F5534+273))</f>
        <v>0.67003336328967034</v>
      </c>
      <c r="H5534" s="3">
        <f>SQRT(2*ABS(E5534)/G5534)</f>
        <v>30.034841518310504</v>
      </c>
      <c r="I5534" s="2">
        <f>(2/2*0.0254)^2*3.1416*H5534</f>
        <v>6.0875657676779382E-2</v>
      </c>
      <c r="J5534" s="26"/>
      <c r="K5534" s="26"/>
      <c r="L5534" s="26"/>
      <c r="M5534" s="26"/>
      <c r="N5534" s="39"/>
      <c r="O5534" s="9"/>
      <c r="P5534" s="8"/>
      <c r="Q5534" s="41"/>
      <c r="R5534" s="8"/>
      <c r="S5534" s="41"/>
      <c r="T5534" s="9"/>
      <c r="U5534" s="8"/>
      <c r="V5534" s="51"/>
      <c r="X5534" s="9"/>
      <c r="Y5534" s="9"/>
      <c r="Z5534" s="9"/>
      <c r="AA5534" s="8"/>
      <c r="AB5534" s="12"/>
      <c r="AC5534" s="11"/>
      <c r="AD5534" s="11"/>
      <c r="AE5534" s="11"/>
      <c r="AF5534" s="11"/>
      <c r="AG5534" s="11"/>
      <c r="AH5534" s="10"/>
      <c r="AI5534" s="7">
        <v>8101193.2999999998</v>
      </c>
      <c r="AJ5534" s="31"/>
      <c r="AK5534" s="38">
        <v>0.82728372999999999</v>
      </c>
      <c r="AN5534" s="6"/>
    </row>
    <row r="5535" spans="1:40" x14ac:dyDescent="0.25">
      <c r="A5535" s="6">
        <v>0.57964120370370364</v>
      </c>
      <c r="B5535">
        <v>0.36</v>
      </c>
      <c r="C5535">
        <f>B5535+0.68</f>
        <v>1.04</v>
      </c>
      <c r="D5535" s="5">
        <f>C5535/(0.2905*LN(C5535)+0.3655)</f>
        <v>2.7593993440543327</v>
      </c>
      <c r="E5535" s="5">
        <f>D5535*100</f>
        <v>275.93993440543329</v>
      </c>
      <c r="F5535">
        <v>120.129497338755</v>
      </c>
      <c r="G5535" s="4">
        <f>75.6*1000/(287.05*(F5535+273))</f>
        <v>0.66992874579878903</v>
      </c>
      <c r="H5535" s="3">
        <f>SQRT(2*ABS(E5535)/G5535)</f>
        <v>28.701723054817659</v>
      </c>
      <c r="I5535" s="2">
        <f>(2/2*0.0254)^2*3.1416*H5535</f>
        <v>5.8173646974418618E-2</v>
      </c>
      <c r="J5535" s="26"/>
      <c r="K5535" s="26"/>
      <c r="L5535" s="26"/>
      <c r="M5535" s="26"/>
      <c r="N5535" s="39"/>
      <c r="O5535" s="9"/>
      <c r="P5535" s="8"/>
      <c r="Q5535" s="41"/>
      <c r="R5535" s="8"/>
      <c r="S5535" s="41"/>
      <c r="T5535" s="9"/>
      <c r="U5535" s="8"/>
      <c r="V5535" s="51"/>
      <c r="X5535" s="9"/>
      <c r="Y5535" s="9"/>
      <c r="Z5535" s="9"/>
      <c r="AA5535" s="8"/>
      <c r="AB5535" s="12"/>
      <c r="AC5535" s="11"/>
      <c r="AD5535" s="11"/>
      <c r="AE5535" s="11"/>
      <c r="AF5535" s="11"/>
      <c r="AG5535" s="11"/>
      <c r="AH5535" s="10"/>
      <c r="AI5535" s="7">
        <v>7542363</v>
      </c>
      <c r="AJ5535" s="31"/>
      <c r="AK5535" s="38">
        <v>0.80758724000000004</v>
      </c>
      <c r="AN5535" s="6"/>
    </row>
    <row r="5536" spans="1:40" x14ac:dyDescent="0.25">
      <c r="A5536" s="6">
        <v>0.57965277777777779</v>
      </c>
      <c r="B5536">
        <v>0.53</v>
      </c>
      <c r="C5536">
        <f>B5536+0.68</f>
        <v>1.21</v>
      </c>
      <c r="D5536" s="5">
        <f>C5536/(0.2905*LN(C5536)+0.3655)</f>
        <v>2.874961409961692</v>
      </c>
      <c r="E5536" s="5">
        <f>D5536*100</f>
        <v>287.49614099616917</v>
      </c>
      <c r="F5536">
        <v>119.93171765028499</v>
      </c>
      <c r="G5536" s="4">
        <f>75.6*1000/(287.05*(F5536+273))</f>
        <v>0.67026595018491875</v>
      </c>
      <c r="H5536" s="3">
        <f>SQRT(2*ABS(E5536)/G5536)</f>
        <v>29.289194553482481</v>
      </c>
      <c r="I5536" s="2">
        <f>(2/2*0.0254)^2*3.1416*H5536</f>
        <v>5.9364354567324737E-2</v>
      </c>
      <c r="J5536" s="26"/>
      <c r="K5536" s="26"/>
      <c r="L5536" s="26"/>
      <c r="M5536" s="26"/>
      <c r="N5536" s="39"/>
      <c r="O5536" s="9"/>
      <c r="P5536" s="8"/>
      <c r="Q5536" s="41"/>
      <c r="R5536" s="8"/>
      <c r="S5536" s="41"/>
      <c r="T5536" s="9"/>
      <c r="U5536" s="8"/>
      <c r="V5536" s="51"/>
      <c r="X5536" s="9"/>
      <c r="Y5536" s="9"/>
      <c r="Z5536" s="9"/>
      <c r="AA5536" s="8"/>
      <c r="AB5536" s="12"/>
      <c r="AC5536" s="11"/>
      <c r="AD5536" s="11"/>
      <c r="AE5536" s="11"/>
      <c r="AF5536" s="11"/>
      <c r="AG5536" s="11"/>
      <c r="AH5536" s="10"/>
      <c r="AI5536" s="7">
        <v>7113764.2999999998</v>
      </c>
      <c r="AJ5536" s="31"/>
      <c r="AK5536" s="38">
        <v>0.77271195000000004</v>
      </c>
      <c r="AN5536" s="6"/>
    </row>
    <row r="5537" spans="1:40" x14ac:dyDescent="0.25">
      <c r="A5537" s="6">
        <v>0.57966435185185183</v>
      </c>
      <c r="B5537">
        <v>0.63</v>
      </c>
      <c r="C5537">
        <f>B5537+0.68</f>
        <v>1.31</v>
      </c>
      <c r="D5537" s="5">
        <f>C5537/(0.2905*LN(C5537)+0.3655)</f>
        <v>2.9508300484153467</v>
      </c>
      <c r="E5537" s="5">
        <f>D5537*100</f>
        <v>295.08300484153466</v>
      </c>
      <c r="F5537">
        <v>119.73396080983601</v>
      </c>
      <c r="G5537" s="4">
        <f>75.6*1000/(287.05*(F5537+273))</f>
        <v>0.67060345518778586</v>
      </c>
      <c r="H5537" s="3">
        <f>SQRT(2*ABS(E5537)/G5537)</f>
        <v>29.665672851741657</v>
      </c>
      <c r="I5537" s="2">
        <f>(2/2*0.0254)^2*3.1416*H5537</f>
        <v>6.0127413829468339E-2</v>
      </c>
      <c r="J5537" s="26"/>
      <c r="K5537" s="26"/>
      <c r="L5537" s="26"/>
      <c r="M5537" s="26"/>
      <c r="N5537" s="39"/>
      <c r="O5537" s="9"/>
      <c r="P5537" s="8"/>
      <c r="Q5537" s="41"/>
      <c r="R5537" s="8"/>
      <c r="S5537" s="41"/>
      <c r="T5537" s="9"/>
      <c r="U5537" s="8"/>
      <c r="V5537" s="51"/>
      <c r="X5537" s="9"/>
      <c r="Y5537" s="9"/>
      <c r="Z5537" s="9"/>
      <c r="AA5537" s="8"/>
      <c r="AB5537" s="12"/>
      <c r="AC5537" s="11"/>
      <c r="AD5537" s="11"/>
      <c r="AE5537" s="11"/>
      <c r="AF5537" s="11"/>
      <c r="AG5537" s="11"/>
      <c r="AH5537" s="10"/>
      <c r="AI5537" s="7">
        <v>6727217.5999999996</v>
      </c>
      <c r="AJ5537" s="31"/>
      <c r="AK5537" s="38">
        <v>0.73262715</v>
      </c>
      <c r="AN5537" s="6"/>
    </row>
    <row r="5538" spans="1:40" x14ac:dyDescent="0.25">
      <c r="A5538" s="6">
        <v>0.57967592592592598</v>
      </c>
      <c r="B5538">
        <v>0.69</v>
      </c>
      <c r="C5538">
        <f>B5538+0.68</f>
        <v>1.37</v>
      </c>
      <c r="D5538" s="5">
        <f>C5538/(0.2905*LN(C5538)+0.3655)</f>
        <v>2.9981233066167734</v>
      </c>
      <c r="E5538" s="5">
        <f>D5538*100</f>
        <v>299.81233066167732</v>
      </c>
      <c r="F5538">
        <v>119.583953616127</v>
      </c>
      <c r="G5538" s="4">
        <f>75.6*1000/(287.05*(F5538+273))</f>
        <v>0.67085969424564262</v>
      </c>
      <c r="H5538" s="3">
        <f>SQRT(2*ABS(E5538)/G5538)</f>
        <v>29.896744031029794</v>
      </c>
      <c r="I5538" s="2">
        <f>(2/2*0.0254)^2*3.1416*H5538</f>
        <v>6.059575690365232E-2</v>
      </c>
      <c r="J5538" s="26"/>
      <c r="K5538" s="26"/>
      <c r="L5538" s="26"/>
      <c r="M5538" s="26"/>
      <c r="N5538" s="39"/>
      <c r="O5538" s="9"/>
      <c r="P5538" s="8"/>
      <c r="Q5538" s="41"/>
      <c r="R5538" s="8"/>
      <c r="S5538" s="41"/>
      <c r="T5538" s="9"/>
      <c r="U5538" s="8"/>
      <c r="V5538" s="51"/>
      <c r="X5538" s="9"/>
      <c r="Y5538" s="9"/>
      <c r="Z5538" s="9"/>
      <c r="AA5538" s="8"/>
      <c r="AB5538" s="12"/>
      <c r="AC5538" s="11"/>
      <c r="AD5538" s="11"/>
      <c r="AE5538" s="11"/>
      <c r="AF5538" s="11"/>
      <c r="AG5538" s="11"/>
      <c r="AH5538" s="10"/>
      <c r="AI5538" s="7">
        <v>6847758.2000000002</v>
      </c>
      <c r="AJ5538" s="31"/>
      <c r="AK5538" s="38">
        <v>0.70324682000000005</v>
      </c>
      <c r="AN5538" s="6"/>
    </row>
    <row r="5539" spans="1:40" x14ac:dyDescent="0.25">
      <c r="A5539" s="6">
        <v>0.57968750000000002</v>
      </c>
      <c r="B5539">
        <v>0.7</v>
      </c>
      <c r="C5539">
        <f>B5539+0.68</f>
        <v>1.38</v>
      </c>
      <c r="D5539" s="5">
        <f>C5539/(0.2905*LN(C5539)+0.3655)</f>
        <v>3.006108566122919</v>
      </c>
      <c r="E5539" s="5">
        <f>D5539*100</f>
        <v>300.61085661229191</v>
      </c>
      <c r="F5539">
        <v>119.560090047103</v>
      </c>
      <c r="G5539" s="4">
        <f>75.6*1000/(287.05*(F5539+273))</f>
        <v>0.67090047553499144</v>
      </c>
      <c r="H5539" s="3">
        <f>SQRT(2*ABS(E5539)/G5539)</f>
        <v>29.935621465412375</v>
      </c>
      <c r="I5539" s="2">
        <f>(2/2*0.0254)^2*3.1416*H5539</f>
        <v>6.0674555034995303E-2</v>
      </c>
      <c r="J5539" s="26"/>
      <c r="K5539" s="26"/>
      <c r="L5539" s="26"/>
      <c r="M5539" s="26"/>
      <c r="N5539" s="39"/>
      <c r="O5539" s="9"/>
      <c r="P5539" s="8"/>
      <c r="Q5539" s="41"/>
      <c r="R5539" s="8"/>
      <c r="S5539" s="41"/>
      <c r="T5539" s="9"/>
      <c r="U5539" s="8"/>
      <c r="V5539" s="51"/>
      <c r="X5539" s="9"/>
      <c r="Y5539" s="9"/>
      <c r="Z5539" s="9"/>
      <c r="AA5539" s="8"/>
      <c r="AB5539" s="12"/>
      <c r="AC5539" s="11"/>
      <c r="AD5539" s="11"/>
      <c r="AE5539" s="11"/>
      <c r="AF5539" s="11"/>
      <c r="AG5539" s="11"/>
      <c r="AH5539" s="10"/>
      <c r="AI5539" s="7">
        <v>6666077.5999999996</v>
      </c>
      <c r="AJ5539" s="31"/>
      <c r="AK5539" s="38">
        <v>0.688832</v>
      </c>
      <c r="AN5539" s="6"/>
    </row>
    <row r="5540" spans="1:40" x14ac:dyDescent="0.25">
      <c r="A5540" s="6">
        <v>0.57969907407407406</v>
      </c>
      <c r="B5540">
        <v>0.65</v>
      </c>
      <c r="C5540">
        <f>B5540+0.68</f>
        <v>1.33</v>
      </c>
      <c r="D5540" s="5">
        <f>C5540/(0.2905*LN(C5540)+0.3655)</f>
        <v>2.9664689792423227</v>
      </c>
      <c r="E5540" s="5">
        <f>D5540*100</f>
        <v>296.64689792423229</v>
      </c>
      <c r="F5540">
        <v>119.56690817574101</v>
      </c>
      <c r="G5540" s="4">
        <f>75.6*1000/(287.05*(F5540+273))</f>
        <v>0.67088882329011246</v>
      </c>
      <c r="H5540" s="3">
        <f>SQRT(2*ABS(E5540)/G5540)</f>
        <v>29.737854008601431</v>
      </c>
      <c r="I5540" s="2">
        <f>(2/2*0.0254)^2*3.1416*H5540</f>
        <v>6.0273713099701899E-2</v>
      </c>
      <c r="J5540" s="26"/>
      <c r="K5540" s="26"/>
      <c r="L5540" s="26"/>
      <c r="M5540" s="26"/>
      <c r="N5540" s="39"/>
      <c r="O5540" s="9"/>
      <c r="P5540" s="8"/>
      <c r="Q5540" s="41"/>
      <c r="R5540" s="8"/>
      <c r="S5540" s="41"/>
      <c r="T5540" s="9"/>
      <c r="U5540" s="8"/>
      <c r="V5540" s="51"/>
      <c r="X5540" s="9"/>
      <c r="Y5540" s="9"/>
      <c r="Z5540" s="9"/>
      <c r="AA5540" s="8"/>
      <c r="AB5540" s="12"/>
      <c r="AC5540" s="11"/>
      <c r="AD5540" s="11"/>
      <c r="AE5540" s="11"/>
      <c r="AF5540" s="11"/>
      <c r="AG5540" s="11"/>
      <c r="AH5540" s="10"/>
      <c r="AI5540" s="7">
        <v>6155813.5</v>
      </c>
      <c r="AJ5540" s="31"/>
      <c r="AK5540" s="38">
        <v>0.66259155000000003</v>
      </c>
      <c r="AN5540" s="6"/>
    </row>
    <row r="5541" spans="1:40" x14ac:dyDescent="0.25">
      <c r="A5541" s="6">
        <v>0.5797106481481481</v>
      </c>
      <c r="B5541">
        <v>0.31</v>
      </c>
      <c r="C5541">
        <f>B5541+0.68</f>
        <v>0.99</v>
      </c>
      <c r="D5541" s="5">
        <f>C5541/(0.2905*LN(C5541)+0.3655)</f>
        <v>2.7304290623909595</v>
      </c>
      <c r="E5541" s="5">
        <f>D5541*100</f>
        <v>273.04290623909594</v>
      </c>
      <c r="F5541">
        <v>119.536226810689</v>
      </c>
      <c r="G5541" s="4">
        <f>75.6*1000/(287.05*(F5541+273))</f>
        <v>0.67094126121428543</v>
      </c>
      <c r="H5541" s="3">
        <f>SQRT(2*ABS(E5541)/G5541)</f>
        <v>28.529108218518864</v>
      </c>
      <c r="I5541" s="2">
        <f>(2/2*0.0254)^2*3.1416*H5541</f>
        <v>5.7823785242068451E-2</v>
      </c>
      <c r="J5541" s="26"/>
      <c r="K5541" s="26"/>
      <c r="L5541" s="26"/>
      <c r="M5541" s="26"/>
      <c r="N5541" s="39"/>
      <c r="O5541" s="9"/>
      <c r="P5541" s="8"/>
      <c r="Q5541" s="41"/>
      <c r="R5541" s="8"/>
      <c r="S5541" s="41"/>
      <c r="T5541" s="9"/>
      <c r="U5541" s="8"/>
      <c r="V5541" s="51"/>
      <c r="X5541" s="9"/>
      <c r="Y5541" s="9"/>
      <c r="Z5541" s="9"/>
      <c r="AA5541" s="8"/>
      <c r="AB5541" s="12"/>
      <c r="AC5541" s="11"/>
      <c r="AD5541" s="11"/>
      <c r="AE5541" s="11"/>
      <c r="AF5541" s="11"/>
      <c r="AG5541" s="11"/>
      <c r="AH5541" s="10"/>
      <c r="AI5541" s="7">
        <v>6155478.9000000004</v>
      </c>
      <c r="AJ5541" s="31"/>
      <c r="AK5541" s="38">
        <v>0.64087163999999996</v>
      </c>
      <c r="AN5541" s="6"/>
    </row>
    <row r="5542" spans="1:40" x14ac:dyDescent="0.25">
      <c r="A5542" s="6">
        <v>0.57972222222222225</v>
      </c>
      <c r="B5542">
        <v>0.31</v>
      </c>
      <c r="C5542">
        <f>B5542+0.68</f>
        <v>0.99</v>
      </c>
      <c r="D5542" s="5">
        <f>C5542/(0.2905*LN(C5542)+0.3655)</f>
        <v>2.7304290623909595</v>
      </c>
      <c r="E5542" s="5">
        <f>D5542*100</f>
        <v>273.04290623909594</v>
      </c>
      <c r="F5542">
        <v>119.208993120792</v>
      </c>
      <c r="G5542" s="4">
        <f>75.6*1000/(287.05*(F5542+273))</f>
        <v>0.67150105099081325</v>
      </c>
      <c r="H5542" s="3">
        <f>SQRT(2*ABS(E5542)/G5542)</f>
        <v>28.517214243932077</v>
      </c>
      <c r="I5542" s="2">
        <f>(2/2*0.0254)^2*3.1416*H5542</f>
        <v>5.7799678122178372E-2</v>
      </c>
      <c r="J5542" s="26"/>
      <c r="K5542" s="26"/>
      <c r="L5542" s="26"/>
      <c r="M5542" s="26"/>
      <c r="N5542" s="39"/>
      <c r="O5542" s="9"/>
      <c r="P5542" s="8"/>
      <c r="Q5542" s="41"/>
      <c r="R5542" s="8"/>
      <c r="S5542" s="41"/>
      <c r="T5542" s="9"/>
      <c r="U5542" s="8"/>
      <c r="V5542" s="51"/>
      <c r="X5542" s="9"/>
      <c r="Y5542" s="9"/>
      <c r="Z5542" s="9"/>
      <c r="AA5542" s="8"/>
      <c r="AB5542" s="12"/>
      <c r="AC5542" s="11"/>
      <c r="AD5542" s="11"/>
      <c r="AE5542" s="11"/>
      <c r="AF5542" s="11"/>
      <c r="AG5542" s="11"/>
      <c r="AH5542" s="10"/>
      <c r="AI5542" s="7">
        <v>5797322.5</v>
      </c>
      <c r="AJ5542" s="31"/>
      <c r="AK5542" s="38">
        <v>0.6131103</v>
      </c>
      <c r="AN5542" s="6"/>
    </row>
    <row r="5543" spans="1:40" x14ac:dyDescent="0.25">
      <c r="A5543" s="6">
        <v>0.57973379629629629</v>
      </c>
      <c r="B5543">
        <v>0.3</v>
      </c>
      <c r="C5543">
        <f>B5543+0.68</f>
        <v>0.98</v>
      </c>
      <c r="D5543" s="5">
        <f>C5543/(0.2905*LN(C5543)+0.3655)</f>
        <v>2.7250145027674018</v>
      </c>
      <c r="E5543" s="5">
        <f>D5543*100</f>
        <v>272.50145027674017</v>
      </c>
      <c r="F5543">
        <v>118.80003891740699</v>
      </c>
      <c r="G5543" s="4">
        <f>75.6*1000/(287.05*(F5543+273))</f>
        <v>0.67220195234380686</v>
      </c>
      <c r="H5543" s="3">
        <f>SQRT(2*ABS(E5543)/G5543)</f>
        <v>28.47406827601694</v>
      </c>
      <c r="I5543" s="2">
        <f>(2/2*0.0254)^2*3.1416*H5543</f>
        <v>5.7712228379141306E-2</v>
      </c>
      <c r="J5543" s="26"/>
      <c r="K5543" s="26"/>
      <c r="L5543" s="26"/>
      <c r="M5543" s="26"/>
      <c r="N5543" s="39"/>
      <c r="O5543" s="9"/>
      <c r="P5543" s="8"/>
      <c r="Q5543" s="41"/>
      <c r="R5543" s="8"/>
      <c r="S5543" s="41"/>
      <c r="T5543" s="9"/>
      <c r="U5543" s="8"/>
      <c r="V5543" s="51"/>
      <c r="X5543" s="9"/>
      <c r="Y5543" s="9"/>
      <c r="Z5543" s="9"/>
      <c r="AA5543" s="8"/>
      <c r="AB5543" s="12"/>
      <c r="AC5543" s="11"/>
      <c r="AD5543" s="11"/>
      <c r="AE5543" s="11"/>
      <c r="AF5543" s="11"/>
      <c r="AG5543" s="11"/>
      <c r="AH5543" s="10"/>
      <c r="AI5543" s="7">
        <v>5595923.2999999998</v>
      </c>
      <c r="AJ5543" s="31"/>
      <c r="AK5543" s="38">
        <v>0.59047148999999999</v>
      </c>
      <c r="AN5543" s="6"/>
    </row>
    <row r="5544" spans="1:40" x14ac:dyDescent="0.25">
      <c r="A5544" s="6">
        <v>0.57974537037037044</v>
      </c>
      <c r="B5544">
        <v>0.31</v>
      </c>
      <c r="C5544">
        <f>B5544+0.68</f>
        <v>0.99</v>
      </c>
      <c r="D5544" s="5">
        <f>C5544/(0.2905*LN(C5544)+0.3655)</f>
        <v>2.7304290623909595</v>
      </c>
      <c r="E5544" s="5">
        <f>D5544*100</f>
        <v>273.04290623909594</v>
      </c>
      <c r="F5544">
        <v>118.343488722961</v>
      </c>
      <c r="G5544" s="4">
        <f>75.6*1000/(287.05*(F5544+273))</f>
        <v>0.67298615839525033</v>
      </c>
      <c r="H5544" s="3">
        <f>SQRT(2*ABS(E5544)/G5544)</f>
        <v>28.485731786361715</v>
      </c>
      <c r="I5544" s="2">
        <f>(2/2*0.0254)^2*3.1416*H5544</f>
        <v>5.7735868386118709E-2</v>
      </c>
      <c r="J5544" s="26"/>
      <c r="K5544" s="26"/>
      <c r="L5544" s="26"/>
      <c r="M5544" s="26"/>
      <c r="N5544" s="39"/>
      <c r="O5544" s="9"/>
      <c r="P5544" s="8"/>
      <c r="Q5544" s="41"/>
      <c r="R5544" s="8"/>
      <c r="S5544" s="41"/>
      <c r="T5544" s="9"/>
      <c r="U5544" s="8"/>
      <c r="V5544" s="51"/>
      <c r="X5544" s="9"/>
      <c r="Y5544" s="9"/>
      <c r="Z5544" s="9"/>
      <c r="AA5544" s="8"/>
      <c r="AB5544" s="12"/>
      <c r="AC5544" s="11"/>
      <c r="AD5544" s="11"/>
      <c r="AE5544" s="11"/>
      <c r="AF5544" s="11"/>
      <c r="AG5544" s="11"/>
      <c r="AH5544" s="10"/>
      <c r="AI5544" s="7">
        <v>5873204</v>
      </c>
      <c r="AJ5544" s="31"/>
      <c r="AK5544" s="38">
        <v>0.57565500000000003</v>
      </c>
      <c r="AN5544" s="6"/>
    </row>
    <row r="5545" spans="1:40" x14ac:dyDescent="0.25">
      <c r="A5545" s="6">
        <v>0.57975694444444448</v>
      </c>
      <c r="B5545">
        <v>0.44</v>
      </c>
      <c r="C5545">
        <f>B5545+0.68</f>
        <v>1.1200000000000001</v>
      </c>
      <c r="D5545" s="5">
        <f>C5545/(0.2905*LN(C5545)+0.3655)</f>
        <v>2.8110898684282133</v>
      </c>
      <c r="E5545" s="5">
        <f>D5545*100</f>
        <v>281.10898684282131</v>
      </c>
      <c r="F5545">
        <v>117.887060079549</v>
      </c>
      <c r="G5545" s="4">
        <f>75.6*1000/(287.05*(F5545+273))</f>
        <v>0.67377198681138906</v>
      </c>
      <c r="H5545" s="3">
        <f>SQRT(2*ABS(E5545)/G5545)</f>
        <v>28.886564072225696</v>
      </c>
      <c r="I5545" s="2">
        <f>(2/2*0.0254)^2*3.1416*H5545</f>
        <v>5.8548289154351521E-2</v>
      </c>
      <c r="J5545" s="26"/>
      <c r="K5545" s="26"/>
      <c r="L5545" s="26"/>
      <c r="M5545" s="26"/>
      <c r="N5545" s="39"/>
      <c r="O5545" s="9"/>
      <c r="P5545" s="8"/>
      <c r="Q5545" s="41"/>
      <c r="R5545" s="8"/>
      <c r="S5545" s="41"/>
      <c r="T5545" s="9"/>
      <c r="U5545" s="8"/>
      <c r="V5545" s="51"/>
      <c r="X5545" s="9"/>
      <c r="Y5545" s="9"/>
      <c r="Z5545" s="9"/>
      <c r="AA5545" s="8"/>
      <c r="AB5545" s="12"/>
      <c r="AC5545" s="11"/>
      <c r="AD5545" s="11"/>
      <c r="AE5545" s="11"/>
      <c r="AF5545" s="11"/>
      <c r="AG5545" s="11"/>
      <c r="AH5545" s="10"/>
      <c r="AI5545" s="7">
        <v>5817717.4000000004</v>
      </c>
      <c r="AJ5545" s="31"/>
      <c r="AK5545" s="38">
        <v>0.57621456000000004</v>
      </c>
      <c r="AN5545" s="6"/>
    </row>
    <row r="5546" spans="1:40" x14ac:dyDescent="0.25">
      <c r="A5546" s="6">
        <v>0.57976851851851852</v>
      </c>
      <c r="B5546">
        <v>0.34</v>
      </c>
      <c r="C5546">
        <f>B5546+0.68</f>
        <v>1.02</v>
      </c>
      <c r="D5546" s="5">
        <f>C5546/(0.2905*LN(C5546)+0.3655)</f>
        <v>2.7474550381052718</v>
      </c>
      <c r="E5546" s="5">
        <f>D5546*100</f>
        <v>274.74550381052717</v>
      </c>
      <c r="F5546">
        <v>117.25030654568199</v>
      </c>
      <c r="G5546" s="4">
        <f>75.6*1000/(287.05*(F5546+273))</f>
        <v>0.67487134967267737</v>
      </c>
      <c r="H5546" s="3">
        <f>SQRT(2*ABS(E5546)/G5546)</f>
        <v>28.534469260040332</v>
      </c>
      <c r="I5546" s="2">
        <f>(2/2*0.0254)^2*3.1416*H5546</f>
        <v>5.7834651186816417E-2</v>
      </c>
      <c r="J5546" s="26"/>
      <c r="K5546" s="26"/>
      <c r="L5546" s="26"/>
      <c r="M5546" s="26"/>
      <c r="N5546" s="39"/>
      <c r="O5546" s="9"/>
      <c r="P5546" s="8"/>
      <c r="Q5546" s="41"/>
      <c r="R5546" s="8"/>
      <c r="S5546" s="41"/>
      <c r="T5546" s="9"/>
      <c r="U5546" s="8"/>
      <c r="V5546" s="51"/>
      <c r="X5546" s="9"/>
      <c r="Y5546" s="9"/>
      <c r="Z5546" s="9"/>
      <c r="AA5546" s="8"/>
      <c r="AB5546" s="12"/>
      <c r="AC5546" s="11"/>
      <c r="AD5546" s="11"/>
      <c r="AE5546" s="11"/>
      <c r="AF5546" s="11"/>
      <c r="AG5546" s="11"/>
      <c r="AH5546" s="10"/>
      <c r="AI5546" s="7">
        <v>5354503.7</v>
      </c>
      <c r="AJ5546" s="31"/>
      <c r="AK5546" s="38">
        <v>0.56360030000000005</v>
      </c>
      <c r="AN5546" s="6"/>
    </row>
    <row r="5547" spans="1:40" x14ac:dyDescent="0.25">
      <c r="A5547" s="6">
        <v>0.57978009259259256</v>
      </c>
      <c r="B5547">
        <v>0.36</v>
      </c>
      <c r="C5547">
        <f>B5547+0.68</f>
        <v>1.04</v>
      </c>
      <c r="D5547" s="5">
        <f>C5547/(0.2905*LN(C5547)+0.3655)</f>
        <v>2.7593993440543327</v>
      </c>
      <c r="E5547" s="5">
        <f>D5547*100</f>
        <v>275.93993440543329</v>
      </c>
      <c r="F5547">
        <v>116.712484750117</v>
      </c>
      <c r="G5547" s="4">
        <f>75.6*1000/(287.05*(F5547+273))</f>
        <v>0.67580270428732114</v>
      </c>
      <c r="H5547" s="3">
        <f>SQRT(2*ABS(E5547)/G5547)</f>
        <v>28.576715656867957</v>
      </c>
      <c r="I5547" s="2">
        <f>(2/2*0.0254)^2*3.1416*H5547</f>
        <v>5.792027764799778E-2</v>
      </c>
      <c r="J5547" s="26"/>
      <c r="K5547" s="26"/>
      <c r="L5547" s="26"/>
      <c r="M5547" s="26"/>
      <c r="N5547" s="39"/>
      <c r="O5547" s="9"/>
      <c r="P5547" s="8"/>
      <c r="Q5547" s="41"/>
      <c r="R5547" s="8"/>
      <c r="S5547" s="41"/>
      <c r="T5547" s="9"/>
      <c r="U5547" s="8"/>
      <c r="V5547" s="51"/>
      <c r="X5547" s="9"/>
      <c r="Y5547" s="9"/>
      <c r="Z5547" s="9"/>
      <c r="AA5547" s="8"/>
      <c r="AB5547" s="12"/>
      <c r="AC5547" s="11"/>
      <c r="AD5547" s="11"/>
      <c r="AE5547" s="11"/>
      <c r="AF5547" s="11"/>
      <c r="AG5547" s="11"/>
      <c r="AH5547" s="10"/>
      <c r="AI5547" s="7">
        <v>5121453.0999999996</v>
      </c>
      <c r="AJ5547" s="31"/>
      <c r="AK5547" s="38">
        <v>0.53736174000000003</v>
      </c>
      <c r="AN5547" s="6"/>
    </row>
    <row r="5548" spans="1:40" x14ac:dyDescent="0.25">
      <c r="A5548" s="6">
        <v>0.57979166666666659</v>
      </c>
      <c r="B5548">
        <v>0.87</v>
      </c>
      <c r="C5548">
        <f>B5548+0.68</f>
        <v>1.55</v>
      </c>
      <c r="D5548" s="5">
        <f>C5548/(0.2905*LN(C5548)+0.3655)</f>
        <v>3.1452088710187311</v>
      </c>
      <c r="E5548" s="5">
        <f>D5548*100</f>
        <v>314.52088710187309</v>
      </c>
      <c r="F5548">
        <v>116.086372384398</v>
      </c>
      <c r="G5548" s="4">
        <f>75.6*1000/(287.05*(F5548+273))</f>
        <v>0.67689019657688043</v>
      </c>
      <c r="H5548" s="3">
        <f>SQRT(2*ABS(E5548)/G5548)</f>
        <v>30.484609182516284</v>
      </c>
      <c r="I5548" s="2">
        <f>(2/2*0.0254)^2*3.1416*H5548</f>
        <v>6.178726236573983E-2</v>
      </c>
      <c r="J5548" s="26"/>
      <c r="K5548" s="26"/>
      <c r="L5548" s="26"/>
      <c r="M5548" s="26"/>
      <c r="N5548" s="39"/>
      <c r="O5548" s="9"/>
      <c r="P5548" s="8"/>
      <c r="Q5548" s="41"/>
      <c r="R5548" s="8"/>
      <c r="S5548" s="41"/>
      <c r="T5548" s="9"/>
      <c r="U5548" s="8"/>
      <c r="V5548" s="51"/>
      <c r="X5548" s="9"/>
      <c r="Y5548" s="9"/>
      <c r="Z5548" s="9"/>
      <c r="AA5548" s="8"/>
      <c r="AB5548" s="12"/>
      <c r="AC5548" s="11"/>
      <c r="AD5548" s="11"/>
      <c r="AE5548" s="11"/>
      <c r="AF5548" s="11"/>
      <c r="AG5548" s="11"/>
      <c r="AH5548" s="10"/>
      <c r="AI5548" s="7">
        <v>5279306.3</v>
      </c>
      <c r="AJ5548" s="31"/>
      <c r="AK5548" s="38">
        <v>0.52318447000000001</v>
      </c>
      <c r="AN5548" s="6"/>
    </row>
    <row r="5549" spans="1:40" x14ac:dyDescent="0.25">
      <c r="A5549" s="6">
        <v>0.57980324074074074</v>
      </c>
      <c r="B5549">
        <v>0.5</v>
      </c>
      <c r="C5549">
        <f>B5549+0.68</f>
        <v>1.1800000000000002</v>
      </c>
      <c r="D5549" s="5">
        <f>C5549/(0.2905*LN(C5549)+0.3655)</f>
        <v>2.8531226182404996</v>
      </c>
      <c r="E5549" s="5">
        <f>D5549*100</f>
        <v>285.31226182404998</v>
      </c>
      <c r="F5549">
        <v>115.518304085803</v>
      </c>
      <c r="G5549" s="4">
        <f>75.6*1000/(287.05*(F5549+273))</f>
        <v>0.6778799050623272</v>
      </c>
      <c r="H5549" s="3">
        <f>SQRT(2*ABS(E5549)/G5549)</f>
        <v>29.013414071574438</v>
      </c>
      <c r="I5549" s="2">
        <f>(2/2*0.0254)^2*3.1416*H5549</f>
        <v>5.880539312914513E-2</v>
      </c>
      <c r="J5549" s="26"/>
      <c r="K5549" s="26"/>
      <c r="L5549" s="26"/>
      <c r="M5549" s="26"/>
      <c r="N5549" s="39"/>
      <c r="O5549" s="9"/>
      <c r="P5549" s="8"/>
      <c r="Q5549" s="41"/>
      <c r="R5549" s="8"/>
      <c r="S5549" s="41"/>
      <c r="T5549" s="9"/>
      <c r="U5549" s="8"/>
      <c r="V5549" s="51"/>
      <c r="X5549" s="9"/>
      <c r="Y5549" s="9"/>
      <c r="Z5549" s="9"/>
      <c r="AA5549" s="8"/>
      <c r="AB5549" s="12"/>
      <c r="AC5549" s="11"/>
      <c r="AD5549" s="11"/>
      <c r="AE5549" s="11"/>
      <c r="AF5549" s="11"/>
      <c r="AG5549" s="11"/>
      <c r="AH5549" s="10"/>
      <c r="AI5549" s="7">
        <v>5094819.5</v>
      </c>
      <c r="AJ5549" s="31"/>
      <c r="AK5549" s="38">
        <v>0.51884342999999999</v>
      </c>
      <c r="AN5549" s="6"/>
    </row>
    <row r="5550" spans="1:40" x14ac:dyDescent="0.25">
      <c r="A5550" s="6">
        <v>0.57981481481481478</v>
      </c>
      <c r="B5550">
        <v>0.3</v>
      </c>
      <c r="C5550">
        <f>B5550+0.68</f>
        <v>0.98</v>
      </c>
      <c r="D5550" s="5">
        <f>C5550/(0.2905*LN(C5550)+0.3655)</f>
        <v>2.7250145027674018</v>
      </c>
      <c r="E5550" s="5">
        <f>D5550*100</f>
        <v>272.50145027674017</v>
      </c>
      <c r="F5550">
        <v>114.953822366539</v>
      </c>
      <c r="G5550" s="4">
        <f>75.6*1000/(287.05*(F5550+273))</f>
        <v>0.67886623588884132</v>
      </c>
      <c r="H5550" s="3">
        <f>SQRT(2*ABS(E5550)/G5550)</f>
        <v>28.333961682803334</v>
      </c>
      <c r="I5550" s="2">
        <f>(2/2*0.0254)^2*3.1416*H5550</f>
        <v>5.7428255480481874E-2</v>
      </c>
      <c r="J5550" s="26"/>
      <c r="K5550" s="26"/>
      <c r="L5550" s="26"/>
      <c r="M5550" s="26"/>
      <c r="N5550" s="39"/>
      <c r="O5550" s="9"/>
      <c r="P5550" s="8"/>
      <c r="Q5550" s="41"/>
      <c r="R5550" s="8"/>
      <c r="S5550" s="41"/>
      <c r="T5550" s="9"/>
      <c r="U5550" s="8"/>
      <c r="V5550" s="51"/>
      <c r="X5550" s="9"/>
      <c r="Y5550" s="9"/>
      <c r="Z5550" s="9"/>
      <c r="AA5550" s="8"/>
      <c r="AB5550" s="12"/>
      <c r="AC5550" s="11"/>
      <c r="AD5550" s="11"/>
      <c r="AE5550" s="11"/>
      <c r="AF5550" s="11"/>
      <c r="AG5550" s="11"/>
      <c r="AH5550" s="10"/>
      <c r="AI5550" s="7">
        <v>5094744.2</v>
      </c>
      <c r="AJ5550" s="31"/>
      <c r="AK5550" s="38">
        <v>0.50121826000000003</v>
      </c>
      <c r="AN5550" s="6"/>
    </row>
    <row r="5551" spans="1:40" x14ac:dyDescent="0.25">
      <c r="A5551" s="6">
        <v>0.57982638888888893</v>
      </c>
      <c r="B5551">
        <v>0.22</v>
      </c>
      <c r="C5551">
        <f>B5551+0.68</f>
        <v>0.9</v>
      </c>
      <c r="D5551" s="5">
        <f>C5551/(0.2905*LN(C5551)+0.3655)</f>
        <v>2.6874273799901629</v>
      </c>
      <c r="E5551" s="5">
        <f>D5551*100</f>
        <v>268.7427379990163</v>
      </c>
      <c r="F5551">
        <v>114.528882197908</v>
      </c>
      <c r="G5551" s="4">
        <f>75.6*1000/(287.05*(F5551+273))</f>
        <v>0.67961063855405779</v>
      </c>
      <c r="H5551" s="3">
        <f>SQRT(2*ABS(E5551)/G5551)</f>
        <v>28.122458351088746</v>
      </c>
      <c r="I5551" s="2">
        <f>(2/2*0.0254)^2*3.1416*H5551</f>
        <v>5.6999573197903282E-2</v>
      </c>
      <c r="J5551" s="26"/>
      <c r="K5551" s="26"/>
      <c r="L5551" s="26"/>
      <c r="M5551" s="26"/>
      <c r="N5551" s="39"/>
      <c r="O5551" s="9"/>
      <c r="P5551" s="8"/>
      <c r="Q5551" s="41"/>
      <c r="R5551" s="8"/>
      <c r="S5551" s="41"/>
      <c r="T5551" s="9"/>
      <c r="U5551" s="8"/>
      <c r="V5551" s="51"/>
      <c r="X5551" s="9"/>
      <c r="Y5551" s="9"/>
      <c r="Z5551" s="9"/>
      <c r="AA5551" s="8"/>
      <c r="AB5551" s="12"/>
      <c r="AC5551" s="11"/>
      <c r="AD5551" s="11"/>
      <c r="AE5551" s="11"/>
      <c r="AF5551" s="11"/>
      <c r="AG5551" s="11"/>
      <c r="AH5551" s="10"/>
      <c r="AI5551" s="7">
        <v>4962069.5999999996</v>
      </c>
      <c r="AJ5551" s="31"/>
      <c r="AK5551" s="38">
        <v>0.49147160000000001</v>
      </c>
      <c r="AN5551" s="6"/>
    </row>
    <row r="5552" spans="1:40" x14ac:dyDescent="0.25">
      <c r="A5552" s="6">
        <v>0.57983796296296297</v>
      </c>
      <c r="B5552">
        <v>0.34</v>
      </c>
      <c r="C5552">
        <f>B5552+0.68</f>
        <v>1.02</v>
      </c>
      <c r="D5552" s="5">
        <f>C5552/(0.2905*LN(C5552)+0.3655)</f>
        <v>2.7474550381052718</v>
      </c>
      <c r="E5552" s="5">
        <f>D5552*100</f>
        <v>274.74550381052717</v>
      </c>
      <c r="F5552">
        <v>114.10404599928199</v>
      </c>
      <c r="G5552" s="4">
        <f>75.6*1000/(287.05*(F5552+273))</f>
        <v>0.6803564928100726</v>
      </c>
      <c r="H5552" s="3">
        <f>SQRT(2*ABS(E5552)/G5552)</f>
        <v>28.419211750510769</v>
      </c>
      <c r="I5552" s="2">
        <f>(2/2*0.0254)^2*3.1416*H5552</f>
        <v>5.760104327213765E-2</v>
      </c>
      <c r="J5552" s="26"/>
      <c r="K5552" s="26"/>
      <c r="L5552" s="26"/>
      <c r="M5552" s="26"/>
      <c r="N5552" s="39"/>
      <c r="O5552" s="9"/>
      <c r="P5552" s="8"/>
      <c r="Q5552" s="41"/>
      <c r="R5552" s="8"/>
      <c r="S5552" s="41"/>
      <c r="T5552" s="9"/>
      <c r="U5552" s="8"/>
      <c r="V5552" s="51"/>
      <c r="X5552" s="9"/>
      <c r="Y5552" s="9"/>
      <c r="Z5552" s="9"/>
      <c r="AA5552" s="8"/>
      <c r="AB5552" s="12"/>
      <c r="AC5552" s="11"/>
      <c r="AD5552" s="11"/>
      <c r="AE5552" s="11"/>
      <c r="AF5552" s="11"/>
      <c r="AG5552" s="11"/>
      <c r="AH5552" s="10"/>
      <c r="AI5552" s="7">
        <v>4403589.3</v>
      </c>
      <c r="AJ5552" s="31"/>
      <c r="AK5552" s="38">
        <v>0.47126559000000001</v>
      </c>
      <c r="AN5552" s="6"/>
    </row>
    <row r="5553" spans="1:40" x14ac:dyDescent="0.25">
      <c r="A5553" s="6">
        <v>0.57984953703703701</v>
      </c>
      <c r="B5553">
        <v>0.33</v>
      </c>
      <c r="C5553">
        <f>B5553+0.68</f>
        <v>1.01</v>
      </c>
      <c r="D5553" s="5">
        <f>C5553/(0.2905*LN(C5553)+0.3655)</f>
        <v>2.7416554037986409</v>
      </c>
      <c r="E5553" s="5">
        <f>D5553*100</f>
        <v>274.16554037986407</v>
      </c>
      <c r="F5553">
        <v>113.67591604107599</v>
      </c>
      <c r="G5553" s="4">
        <f>75.6*1000/(287.05*(F5553+273))</f>
        <v>0.68110978771350017</v>
      </c>
      <c r="H5553" s="3">
        <f>SQRT(2*ABS(E5553)/G5553)</f>
        <v>28.373497374569236</v>
      </c>
      <c r="I5553" s="2">
        <f>(2/2*0.0254)^2*3.1416*H5553</f>
        <v>5.7508387790701936E-2</v>
      </c>
      <c r="J5553" s="26"/>
      <c r="K5553" s="26"/>
      <c r="L5553" s="26"/>
      <c r="M5553" s="26"/>
      <c r="N5553" s="39"/>
      <c r="O5553" s="9"/>
      <c r="P5553" s="8"/>
      <c r="Q5553" s="41"/>
      <c r="R5553" s="8"/>
      <c r="S5553" s="41"/>
      <c r="T5553" s="9"/>
      <c r="U5553" s="8"/>
      <c r="V5553" s="51"/>
      <c r="X5553" s="9"/>
      <c r="Y5553" s="9"/>
      <c r="Z5553" s="9"/>
      <c r="AA5553" s="8"/>
      <c r="AB5553" s="12"/>
      <c r="AC5553" s="11"/>
      <c r="AD5553" s="11"/>
      <c r="AE5553" s="11"/>
      <c r="AF5553" s="11"/>
      <c r="AG5553" s="11"/>
      <c r="AH5553" s="10"/>
      <c r="AI5553" s="7">
        <v>3796255.1</v>
      </c>
      <c r="AJ5553" s="31"/>
      <c r="AK5553" s="38">
        <v>0.43806899999999999</v>
      </c>
      <c r="AN5553" s="6"/>
    </row>
    <row r="5554" spans="1:40" x14ac:dyDescent="0.25">
      <c r="A5554" s="6">
        <v>0.57986111111111105</v>
      </c>
      <c r="B5554">
        <v>0.31</v>
      </c>
      <c r="C5554">
        <f>B5554+0.68</f>
        <v>0.99</v>
      </c>
      <c r="D5554" s="5">
        <f>C5554/(0.2905*LN(C5554)+0.3655)</f>
        <v>2.7304290623909595</v>
      </c>
      <c r="E5554" s="5">
        <f>D5554*100</f>
        <v>273.04290623909594</v>
      </c>
      <c r="F5554">
        <v>113.183356773008</v>
      </c>
      <c r="G5554" s="4">
        <f>75.6*1000/(287.05*(F5554+273))</f>
        <v>0.68197851220052497</v>
      </c>
      <c r="H5554" s="3">
        <f>SQRT(2*ABS(E5554)/G5554)</f>
        <v>28.297306654173767</v>
      </c>
      <c r="I5554" s="2">
        <f>(2/2*0.0254)^2*3.1416*H5554</f>
        <v>5.7353961798138793E-2</v>
      </c>
      <c r="J5554" s="26"/>
      <c r="K5554" s="26"/>
      <c r="L5554" s="26"/>
      <c r="M5554" s="26"/>
      <c r="N5554" s="39"/>
      <c r="O5554" s="9"/>
      <c r="P5554" s="8"/>
      <c r="Q5554" s="41"/>
      <c r="R5554" s="8"/>
      <c r="S5554" s="41"/>
      <c r="T5554" s="9"/>
      <c r="U5554" s="8"/>
      <c r="V5554" s="51"/>
      <c r="X5554" s="9"/>
      <c r="Y5554" s="9"/>
      <c r="Z5554" s="9"/>
      <c r="AA5554" s="8"/>
      <c r="AB5554" s="12"/>
      <c r="AC5554" s="11"/>
      <c r="AD5554" s="11"/>
      <c r="AE5554" s="11"/>
      <c r="AF5554" s="11"/>
      <c r="AG5554" s="11"/>
      <c r="AH5554" s="10"/>
      <c r="AI5554" s="7">
        <v>4077506.7</v>
      </c>
      <c r="AJ5554" s="31"/>
      <c r="AK5554" s="37">
        <v>0.40451545999999999</v>
      </c>
      <c r="AN5554" s="6"/>
    </row>
    <row r="5555" spans="1:40" x14ac:dyDescent="0.25">
      <c r="A5555" s="6">
        <v>0.5798726851851852</v>
      </c>
      <c r="B5555">
        <v>0.27</v>
      </c>
      <c r="C5555">
        <f>B5555+0.68</f>
        <v>0.95000000000000007</v>
      </c>
      <c r="D5555" s="5">
        <f>C5555/(0.2905*LN(C5555)+0.3655)</f>
        <v>2.7096460417130221</v>
      </c>
      <c r="E5555" s="5">
        <f>D5555*100</f>
        <v>270.9646041713022</v>
      </c>
      <c r="F5555">
        <v>112.806387848776</v>
      </c>
      <c r="G5555" s="4">
        <f>75.6*1000/(287.05*(F5555+273))</f>
        <v>0.68264486899033094</v>
      </c>
      <c r="H5555" s="3">
        <f>SQRT(2*ABS(E5555)/G5555)</f>
        <v>28.175644839222453</v>
      </c>
      <c r="I5555" s="2">
        <f>(2/2*0.0254)^2*3.1416*H5555</f>
        <v>5.7107373415283616E-2</v>
      </c>
      <c r="J5555" s="26"/>
      <c r="K5555" s="26"/>
      <c r="L5555" s="26"/>
      <c r="M5555" s="26"/>
      <c r="N5555" s="39"/>
      <c r="O5555" s="9"/>
      <c r="P5555" s="8"/>
      <c r="Q5555" s="41"/>
      <c r="R5555" s="8"/>
      <c r="S5555" s="41"/>
      <c r="T5555" s="9"/>
      <c r="U5555" s="8"/>
      <c r="V5555" s="51"/>
      <c r="X5555" s="9"/>
      <c r="Y5555" s="9"/>
      <c r="Z5555" s="9"/>
      <c r="AA5555" s="8"/>
      <c r="AB5555" s="12"/>
      <c r="AC5555" s="11"/>
      <c r="AD5555" s="11"/>
      <c r="AE5555" s="11"/>
      <c r="AF5555" s="11"/>
      <c r="AG5555" s="11"/>
      <c r="AH5555" s="10"/>
      <c r="AI5555" s="7">
        <v>4435752.8</v>
      </c>
      <c r="AJ5555" s="31"/>
      <c r="AK5555" s="37">
        <v>0.40692920999999999</v>
      </c>
      <c r="AN5555" s="6"/>
    </row>
    <row r="5556" spans="1:40" x14ac:dyDescent="0.25">
      <c r="A5556" s="6">
        <v>0.57988425925925924</v>
      </c>
      <c r="B5556">
        <v>0.23</v>
      </c>
      <c r="C5556">
        <f>B5556+0.68</f>
        <v>0.91</v>
      </c>
      <c r="D5556" s="5">
        <f>C5556/(0.2905*LN(C5556)+0.3655)</f>
        <v>2.6914895144241178</v>
      </c>
      <c r="E5556" s="5">
        <f>D5556*100</f>
        <v>269.14895144241177</v>
      </c>
      <c r="F5556">
        <v>112.422709874413</v>
      </c>
      <c r="G5556" s="4">
        <f>75.6*1000/(287.05*(F5556+273))</f>
        <v>0.68332442365546431</v>
      </c>
      <c r="H5556" s="3">
        <f>SQRT(2*ABS(E5556)/G5556)</f>
        <v>28.067121332716997</v>
      </c>
      <c r="I5556" s="2">
        <f>(2/2*0.0254)^2*3.1416*H5556</f>
        <v>5.6887414211307712E-2</v>
      </c>
      <c r="J5556" s="26"/>
      <c r="K5556" s="26"/>
      <c r="L5556" s="26"/>
      <c r="M5556" s="26"/>
      <c r="N5556" s="39"/>
      <c r="O5556" s="9"/>
      <c r="P5556" s="8"/>
      <c r="Q5556" s="41"/>
      <c r="R5556" s="8"/>
      <c r="S5556" s="41"/>
      <c r="T5556" s="9"/>
      <c r="U5556" s="8"/>
      <c r="V5556" s="51"/>
      <c r="X5556" s="9"/>
      <c r="Y5556" s="9"/>
      <c r="Z5556" s="9"/>
      <c r="AA5556" s="8"/>
      <c r="AB5556" s="12"/>
      <c r="AC5556" s="11"/>
      <c r="AD5556" s="11"/>
      <c r="AE5556" s="11"/>
      <c r="AF5556" s="11"/>
      <c r="AG5556" s="11"/>
      <c r="AH5556" s="10"/>
      <c r="AI5556" s="7">
        <v>3778224.8</v>
      </c>
      <c r="AJ5556" s="31"/>
      <c r="AK5556" s="37">
        <v>0.40233920000000001</v>
      </c>
      <c r="AN5556" s="6"/>
    </row>
    <row r="5557" spans="1:40" x14ac:dyDescent="0.25">
      <c r="A5557" s="6">
        <v>0.57989583333333339</v>
      </c>
      <c r="B5557">
        <v>0.24</v>
      </c>
      <c r="C5557">
        <f>B5557+0.68</f>
        <v>0.92</v>
      </c>
      <c r="D5557" s="5">
        <f>C5557/(0.2905*LN(C5557)+0.3655)</f>
        <v>2.6957523293421808</v>
      </c>
      <c r="E5557" s="5">
        <f>D5557*100</f>
        <v>269.57523293421809</v>
      </c>
      <c r="F5557">
        <v>111.933156231857</v>
      </c>
      <c r="G5557" s="4">
        <f>75.6*1000/(287.05*(F5557+273))</f>
        <v>0.68419346794336799</v>
      </c>
      <c r="H5557" s="3">
        <f>SQRT(2*ABS(E5557)/G5557)</f>
        <v>28.071494235941774</v>
      </c>
      <c r="I5557" s="2">
        <f>(2/2*0.0254)^2*3.1416*H5557</f>
        <v>5.6896277363111022E-2</v>
      </c>
      <c r="J5557" s="26"/>
      <c r="K5557" s="26"/>
      <c r="L5557" s="26"/>
      <c r="M5557" s="26"/>
      <c r="N5557" s="39"/>
      <c r="O5557" s="9"/>
      <c r="P5557" s="8"/>
      <c r="Q5557" s="41"/>
      <c r="R5557" s="8"/>
      <c r="S5557" s="41"/>
      <c r="T5557" s="9"/>
      <c r="U5557" s="8"/>
      <c r="V5557" s="51"/>
      <c r="X5557" s="9"/>
      <c r="Y5557" s="9"/>
      <c r="Z5557" s="9"/>
      <c r="AA5557" s="8"/>
      <c r="AB5557" s="12"/>
      <c r="AC5557" s="11"/>
      <c r="AD5557" s="11"/>
      <c r="AE5557" s="11"/>
      <c r="AF5557" s="11"/>
      <c r="AG5557" s="11"/>
      <c r="AH5557" s="10"/>
      <c r="AI5557" s="7">
        <v>3683139.7</v>
      </c>
      <c r="AJ5557" s="31"/>
      <c r="AK5557" s="37">
        <v>0.37612696000000001</v>
      </c>
      <c r="AN5557" s="6"/>
    </row>
    <row r="5558" spans="1:40" x14ac:dyDescent="0.25">
      <c r="A5558" s="6">
        <v>0.57990740740740743</v>
      </c>
      <c r="B5558">
        <v>0.28999999999999998</v>
      </c>
      <c r="C5558">
        <f>B5558+0.68</f>
        <v>0.97</v>
      </c>
      <c r="D5558" s="5">
        <f>C5558/(0.2905*LN(C5558)+0.3655)</f>
        <v>2.7197410564993283</v>
      </c>
      <c r="E5558" s="5">
        <f>D5558*100</f>
        <v>271.97410564993282</v>
      </c>
      <c r="F5558">
        <v>111.652211108232</v>
      </c>
      <c r="G5558" s="4">
        <f>75.6*1000/(287.05*(F5558+273))</f>
        <v>0.68469319422306607</v>
      </c>
      <c r="H5558" s="3">
        <f>SQRT(2*ABS(E5558)/G5558)</f>
        <v>28.185826285532581</v>
      </c>
      <c r="I5558" s="2">
        <f>(2/2*0.0254)^2*3.1416*H5558</f>
        <v>5.7128009523513185E-2</v>
      </c>
      <c r="J5558" s="26"/>
      <c r="K5558" s="26"/>
      <c r="L5558" s="26"/>
      <c r="M5558" s="26"/>
      <c r="N5558" s="39"/>
      <c r="O5558" s="9"/>
      <c r="P5558" s="8"/>
      <c r="Q5558" s="41"/>
      <c r="R5558" s="8"/>
      <c r="S5558" s="41"/>
      <c r="T5558" s="9"/>
      <c r="U5558" s="8"/>
      <c r="V5558" s="51"/>
      <c r="X5558" s="9"/>
      <c r="Y5558" s="9"/>
      <c r="Z5558" s="9"/>
      <c r="AA5558" s="8"/>
      <c r="AB5558" s="12"/>
      <c r="AC5558" s="11"/>
      <c r="AD5558" s="11"/>
      <c r="AE5558" s="11"/>
      <c r="AF5558" s="11"/>
      <c r="AG5558" s="11"/>
      <c r="AH5558" s="10"/>
      <c r="AI5558" s="7">
        <v>3684564.1</v>
      </c>
      <c r="AJ5558" s="31"/>
      <c r="AK5558" s="37">
        <v>0.34887364999999998</v>
      </c>
      <c r="AN5558" s="6"/>
    </row>
    <row r="5559" spans="1:40" x14ac:dyDescent="0.25">
      <c r="A5559" s="6">
        <v>0.57991898148148147</v>
      </c>
      <c r="B5559">
        <v>0.24</v>
      </c>
      <c r="C5559">
        <f>B5559+0.68</f>
        <v>0.92</v>
      </c>
      <c r="D5559" s="5">
        <f>C5559/(0.2905*LN(C5559)+0.3655)</f>
        <v>2.6957523293421808</v>
      </c>
      <c r="E5559" s="5">
        <f>D5559*100</f>
        <v>269.57523293421809</v>
      </c>
      <c r="F5559">
        <v>111.24090208656899</v>
      </c>
      <c r="G5559" s="4">
        <f>75.6*1000/(287.05*(F5559+273))</f>
        <v>0.68542612110910528</v>
      </c>
      <c r="H5559" s="3">
        <f>SQRT(2*ABS(E5559)/G5559)</f>
        <v>28.046241341278993</v>
      </c>
      <c r="I5559" s="2">
        <f>(2/2*0.0254)^2*3.1416*H5559</f>
        <v>5.6845093921044185E-2</v>
      </c>
      <c r="J5559" s="26"/>
      <c r="K5559" s="26"/>
      <c r="L5559" s="26"/>
      <c r="M5559" s="26"/>
      <c r="N5559" s="39"/>
      <c r="O5559" s="9"/>
      <c r="P5559" s="8"/>
      <c r="Q5559" s="41"/>
      <c r="R5559" s="8"/>
      <c r="S5559" s="41"/>
      <c r="T5559" s="9"/>
      <c r="U5559" s="8"/>
      <c r="V5559" s="51"/>
      <c r="X5559" s="9"/>
      <c r="Y5559" s="9"/>
      <c r="Z5559" s="9"/>
      <c r="AA5559" s="8"/>
      <c r="AB5559" s="12"/>
      <c r="AC5559" s="11"/>
      <c r="AD5559" s="11"/>
      <c r="AE5559" s="11"/>
      <c r="AF5559" s="11"/>
      <c r="AG5559" s="11"/>
      <c r="AH5559" s="10"/>
      <c r="AI5559" s="7">
        <v>3610844.2</v>
      </c>
      <c r="AJ5559" s="31"/>
      <c r="AK5559" s="37">
        <v>0.32803330000000003</v>
      </c>
      <c r="AN5559" s="6"/>
    </row>
    <row r="5560" spans="1:40" x14ac:dyDescent="0.25">
      <c r="A5560" s="6">
        <v>0.5799305555555555</v>
      </c>
      <c r="B5560">
        <v>0.28000000000000003</v>
      </c>
      <c r="C5560">
        <f>B5560+0.68</f>
        <v>0.96000000000000008</v>
      </c>
      <c r="D5560" s="5">
        <f>C5560/(0.2905*LN(C5560)+0.3655)</f>
        <v>2.7146157496557359</v>
      </c>
      <c r="E5560" s="5">
        <f>D5560*100</f>
        <v>271.46157496557362</v>
      </c>
      <c r="F5560">
        <v>110.98041999092</v>
      </c>
      <c r="G5560" s="4">
        <f>75.6*1000/(287.05*(F5560+273))</f>
        <v>0.68589109594413278</v>
      </c>
      <c r="H5560" s="3">
        <f>SQRT(2*ABS(E5560)/G5560)</f>
        <v>28.1346552302258</v>
      </c>
      <c r="I5560" s="2">
        <f>(2/2*0.0254)^2*3.1416*H5560</f>
        <v>5.702429425523331E-2</v>
      </c>
      <c r="J5560" s="26"/>
      <c r="K5560" s="26"/>
      <c r="L5560" s="26"/>
      <c r="M5560" s="26"/>
      <c r="N5560" s="39"/>
      <c r="O5560" s="9"/>
      <c r="P5560" s="8"/>
      <c r="Q5560" s="41"/>
      <c r="R5560" s="8"/>
      <c r="S5560" s="41"/>
      <c r="T5560" s="9"/>
      <c r="U5560" s="8"/>
      <c r="V5560" s="51"/>
      <c r="X5560" s="9"/>
      <c r="Y5560" s="9"/>
      <c r="Z5560" s="9"/>
      <c r="AA5560" s="8"/>
      <c r="AB5560" s="12"/>
      <c r="AC5560" s="11"/>
      <c r="AD5560" s="11"/>
      <c r="AE5560" s="11"/>
      <c r="AF5560" s="11"/>
      <c r="AG5560" s="11"/>
      <c r="AH5560" s="10"/>
      <c r="AI5560" s="7">
        <v>2810045.3</v>
      </c>
      <c r="AJ5560" s="31"/>
      <c r="AK5560" s="37">
        <v>0.30429929</v>
      </c>
      <c r="AN5560" s="6"/>
    </row>
    <row r="5561" spans="1:40" x14ac:dyDescent="0.25">
      <c r="A5561" s="6">
        <v>0.57994212962962965</v>
      </c>
      <c r="B5561">
        <v>0.26</v>
      </c>
      <c r="C5561">
        <f>B5561+0.68</f>
        <v>0.94000000000000006</v>
      </c>
      <c r="D5561" s="5">
        <f>C5561/(0.2905*LN(C5561)+0.3655)</f>
        <v>2.7048398588920084</v>
      </c>
      <c r="E5561" s="5">
        <f>D5561*100</f>
        <v>270.48398588920082</v>
      </c>
      <c r="F5561">
        <v>110.573397335587</v>
      </c>
      <c r="G5561" s="4">
        <f>75.6*1000/(287.05*(F5561+273))</f>
        <v>0.68661891809519859</v>
      </c>
      <c r="H5561" s="3">
        <f>SQRT(2*ABS(E5561)/G5561)</f>
        <v>28.069061628525812</v>
      </c>
      <c r="I5561" s="2">
        <f>(2/2*0.0254)^2*3.1416*H5561</f>
        <v>5.6891346870095914E-2</v>
      </c>
      <c r="J5561" s="26"/>
      <c r="K5561" s="26"/>
      <c r="L5561" s="26"/>
      <c r="M5561" s="26"/>
      <c r="N5561" s="39"/>
      <c r="O5561" s="9"/>
      <c r="P5561" s="8"/>
      <c r="Q5561" s="41"/>
      <c r="R5561" s="8"/>
      <c r="S5561" s="41"/>
      <c r="T5561" s="9"/>
      <c r="U5561" s="8"/>
      <c r="V5561" s="51"/>
      <c r="X5561" s="9"/>
      <c r="Y5561" s="9"/>
      <c r="Z5561" s="9"/>
      <c r="AA5561" s="8"/>
      <c r="AB5561" s="12"/>
      <c r="AC5561" s="11"/>
      <c r="AD5561" s="11"/>
      <c r="AE5561" s="11"/>
      <c r="AF5561" s="11"/>
      <c r="AG5561" s="11"/>
      <c r="AH5561" s="10"/>
      <c r="AI5561" s="7">
        <v>2490265.2999999998</v>
      </c>
      <c r="AJ5561" s="31"/>
      <c r="AK5561" s="38">
        <v>0.26878169000000002</v>
      </c>
      <c r="AN5561" s="6"/>
    </row>
    <row r="5562" spans="1:40" x14ac:dyDescent="0.25">
      <c r="A5562" s="6">
        <v>0.57995370370370369</v>
      </c>
      <c r="B5562">
        <v>0.3</v>
      </c>
      <c r="C5562">
        <f>B5562+0.68</f>
        <v>0.98</v>
      </c>
      <c r="D5562" s="5">
        <f>C5562/(0.2905*LN(C5562)+0.3655)</f>
        <v>2.7250145027674018</v>
      </c>
      <c r="E5562" s="5">
        <f>D5562*100</f>
        <v>272.50145027674017</v>
      </c>
      <c r="F5562">
        <v>110.251236846738</v>
      </c>
      <c r="G5562" s="4">
        <f>75.6*1000/(287.05*(F5562+273))</f>
        <v>0.68719608906045504</v>
      </c>
      <c r="H5562" s="3">
        <f>SQRT(2*ABS(E5562)/G5562)</f>
        <v>28.161712935303214</v>
      </c>
      <c r="I5562" s="2">
        <f>(2/2*0.0254)^2*3.1416*H5562</f>
        <v>5.7079135749596034E-2</v>
      </c>
      <c r="J5562" s="26"/>
      <c r="K5562" s="26"/>
      <c r="L5562" s="26"/>
      <c r="M5562" s="26"/>
      <c r="N5562" s="39"/>
      <c r="O5562" s="9"/>
      <c r="P5562" s="8"/>
      <c r="Q5562" s="41"/>
      <c r="R5562" s="8"/>
      <c r="S5562" s="41"/>
      <c r="T5562" s="9"/>
      <c r="U5562" s="8"/>
      <c r="V5562" s="51"/>
      <c r="X5562" s="9"/>
      <c r="Y5562" s="9"/>
      <c r="Z5562" s="9"/>
      <c r="AA5562" s="8"/>
      <c r="AB5562" s="12"/>
      <c r="AC5562" s="11"/>
      <c r="AD5562" s="11"/>
      <c r="AE5562" s="11"/>
      <c r="AF5562" s="11"/>
      <c r="AG5562" s="11"/>
      <c r="AH5562" s="10"/>
      <c r="AI5562" s="7">
        <v>2343694</v>
      </c>
      <c r="AJ5562" s="31"/>
      <c r="AK5562" s="38">
        <v>0.23868347000000001</v>
      </c>
      <c r="AN5562" s="6"/>
    </row>
    <row r="5563" spans="1:40" x14ac:dyDescent="0.25">
      <c r="A5563" s="6">
        <v>0.57996527777777784</v>
      </c>
      <c r="B5563">
        <v>0.3</v>
      </c>
      <c r="C5563">
        <f>B5563+0.68</f>
        <v>0.98</v>
      </c>
      <c r="D5563" s="5">
        <f>C5563/(0.2905*LN(C5563)+0.3655)</f>
        <v>2.7250145027674018</v>
      </c>
      <c r="E5563" s="5">
        <f>D5563*100</f>
        <v>272.50145027674017</v>
      </c>
      <c r="F5563">
        <v>109.94269532269399</v>
      </c>
      <c r="G5563" s="4">
        <f>75.6*1000/(287.05*(F5563+273))</f>
        <v>0.68774977119416725</v>
      </c>
      <c r="H5563" s="3">
        <f>SQRT(2*ABS(E5563)/G5563)</f>
        <v>28.150374671381282</v>
      </c>
      <c r="I5563" s="2">
        <f>(2/2*0.0254)^2*3.1416*H5563</f>
        <v>5.705615496334019E-2</v>
      </c>
      <c r="J5563" s="26"/>
      <c r="K5563" s="26"/>
      <c r="L5563" s="26"/>
      <c r="M5563" s="26"/>
      <c r="N5563" s="39"/>
      <c r="O5563" s="9"/>
      <c r="P5563" s="8"/>
      <c r="Q5563" s="41"/>
      <c r="R5563" s="8"/>
      <c r="S5563" s="41"/>
      <c r="T5563" s="9"/>
      <c r="U5563" s="8"/>
      <c r="V5563" s="51"/>
      <c r="X5563" s="9"/>
      <c r="Y5563" s="9"/>
      <c r="Z5563" s="9"/>
      <c r="AA5563" s="8"/>
      <c r="AB5563" s="12"/>
      <c r="AC5563" s="11"/>
      <c r="AD5563" s="11"/>
      <c r="AE5563" s="11"/>
      <c r="AF5563" s="11"/>
      <c r="AG5563" s="11"/>
      <c r="AH5563" s="10"/>
      <c r="AI5563" s="7">
        <v>2269380.2999999998</v>
      </c>
      <c r="AJ5563" s="31"/>
      <c r="AK5563" s="38">
        <v>0.22415215999999999</v>
      </c>
      <c r="AN5563" s="6"/>
    </row>
    <row r="5564" spans="1:40" x14ac:dyDescent="0.25">
      <c r="A5564" s="6">
        <v>0.57997685185185188</v>
      </c>
      <c r="B5564">
        <v>0.36</v>
      </c>
      <c r="C5564">
        <f>B5564+0.68</f>
        <v>1.04</v>
      </c>
      <c r="D5564" s="5">
        <f>C5564/(0.2905*LN(C5564)+0.3655)</f>
        <v>2.7593993440543327</v>
      </c>
      <c r="E5564" s="5">
        <f>D5564*100</f>
        <v>275.93993440543329</v>
      </c>
      <c r="F5564">
        <v>109.627427386816</v>
      </c>
      <c r="G5564" s="4">
        <f>75.6*1000/(287.05*(F5564+273))</f>
        <v>0.68831644633359934</v>
      </c>
      <c r="H5564" s="3">
        <f>SQRT(2*ABS(E5564)/G5564)</f>
        <v>28.315758713742749</v>
      </c>
      <c r="I5564" s="2">
        <f>(2/2*0.0254)^2*3.1416*H5564</f>
        <v>5.7391361071947783E-2</v>
      </c>
      <c r="J5564" s="26"/>
      <c r="K5564" s="26"/>
      <c r="L5564" s="26"/>
      <c r="M5564" s="26"/>
      <c r="N5564" s="39"/>
      <c r="O5564" s="9"/>
      <c r="P5564" s="8"/>
      <c r="Q5564" s="41"/>
      <c r="R5564" s="8"/>
      <c r="S5564" s="41"/>
      <c r="T5564" s="9"/>
      <c r="U5564" s="8"/>
      <c r="V5564" s="51"/>
      <c r="X5564" s="9"/>
      <c r="Y5564" s="9"/>
      <c r="Z5564" s="9"/>
      <c r="AA5564" s="8"/>
      <c r="AB5564" s="12"/>
      <c r="AC5564" s="11"/>
      <c r="AD5564" s="11"/>
      <c r="AE5564" s="11"/>
      <c r="AF5564" s="11"/>
      <c r="AG5564" s="11"/>
      <c r="AH5564" s="10"/>
      <c r="AI5564" s="7">
        <v>2733239.3</v>
      </c>
      <c r="AJ5564" s="31"/>
      <c r="AK5564" s="38">
        <v>0.22363593000000001</v>
      </c>
      <c r="AN5564" s="6"/>
    </row>
    <row r="5565" spans="1:40" x14ac:dyDescent="0.25">
      <c r="A5565" s="6">
        <v>0.57998842592592592</v>
      </c>
      <c r="B5565">
        <v>0.25</v>
      </c>
      <c r="C5565">
        <f>B5565+0.68</f>
        <v>0.93</v>
      </c>
      <c r="D5565" s="5">
        <f>C5565/(0.2905*LN(C5565)+0.3655)</f>
        <v>2.7002056306030857</v>
      </c>
      <c r="E5565" s="5">
        <f>D5565*100</f>
        <v>270.02056306030858</v>
      </c>
      <c r="F5565">
        <v>109.26137894303599</v>
      </c>
      <c r="G5565" s="4">
        <f>75.6*1000/(287.05*(F5565+273))</f>
        <v>0.68897556906450474</v>
      </c>
      <c r="H5565" s="3">
        <f>SQRT(2*ABS(E5565)/G5565)</f>
        <v>27.997000561682519</v>
      </c>
      <c r="I5565" s="2">
        <f>(2/2*0.0254)^2*3.1416*H5565</f>
        <v>5.674529100246959E-2</v>
      </c>
      <c r="J5565" s="26"/>
      <c r="K5565" s="26"/>
      <c r="L5565" s="26"/>
      <c r="M5565" s="26"/>
      <c r="N5565" s="39"/>
      <c r="O5565" s="9"/>
      <c r="P5565" s="8"/>
      <c r="Q5565" s="41"/>
      <c r="R5565" s="8"/>
      <c r="S5565" s="41"/>
      <c r="T5565" s="9"/>
      <c r="U5565" s="8"/>
      <c r="V5565" s="51"/>
      <c r="X5565" s="9"/>
      <c r="Y5565" s="9"/>
      <c r="Z5565" s="9"/>
      <c r="AA5565" s="8"/>
      <c r="AB5565" s="12"/>
      <c r="AC5565" s="11"/>
      <c r="AD5565" s="11"/>
      <c r="AE5565" s="11"/>
      <c r="AF5565" s="11"/>
      <c r="AG5565" s="11"/>
      <c r="AH5565" s="10"/>
      <c r="AI5565" s="7">
        <v>2733195.7</v>
      </c>
      <c r="AJ5565" s="31"/>
      <c r="AK5565" s="38">
        <v>0.22750923000000001</v>
      </c>
      <c r="AN5565" s="6"/>
    </row>
    <row r="5566" spans="1:40" x14ac:dyDescent="0.25">
      <c r="A5566" s="6">
        <v>0.57999999999999996</v>
      </c>
      <c r="B5566">
        <v>0.22</v>
      </c>
      <c r="C5566">
        <f>B5566+0.68</f>
        <v>0.9</v>
      </c>
      <c r="D5566" s="5">
        <f>C5566/(0.2905*LN(C5566)+0.3655)</f>
        <v>2.6874273799901629</v>
      </c>
      <c r="E5566" s="5">
        <f>D5566*100</f>
        <v>268.7427379990163</v>
      </c>
      <c r="F5566">
        <v>108.949618292384</v>
      </c>
      <c r="G5566" s="4">
        <f>75.6*1000/(287.05*(F5566+273))</f>
        <v>0.6895379350452725</v>
      </c>
      <c r="H5566" s="3">
        <f>SQRT(2*ABS(E5566)/G5566)</f>
        <v>27.919284524502988</v>
      </c>
      <c r="I5566" s="2">
        <f>(2/2*0.0254)^2*3.1416*H5566</f>
        <v>5.6587773444987131E-2</v>
      </c>
      <c r="J5566" s="26"/>
      <c r="K5566" s="26"/>
      <c r="L5566" s="26"/>
      <c r="M5566" s="26"/>
      <c r="N5566" s="39"/>
      <c r="O5566" s="9"/>
      <c r="P5566" s="8"/>
      <c r="Q5566" s="41"/>
      <c r="R5566" s="8"/>
      <c r="S5566" s="41"/>
      <c r="T5566" s="9"/>
      <c r="U5566" s="8"/>
      <c r="V5566" s="51"/>
      <c r="X5566" s="9"/>
      <c r="Y5566" s="9"/>
      <c r="Z5566" s="9"/>
      <c r="AA5566" s="8"/>
      <c r="AB5566" s="12"/>
      <c r="AC5566" s="11"/>
      <c r="AD5566" s="11"/>
      <c r="AE5566" s="11"/>
      <c r="AF5566" s="11"/>
      <c r="AG5566" s="11"/>
      <c r="AH5566" s="10"/>
      <c r="AI5566" s="7">
        <v>2575404.5</v>
      </c>
      <c r="AJ5566" s="31"/>
      <c r="AK5566" s="38">
        <v>0.22444654999999999</v>
      </c>
      <c r="AN5566" s="6"/>
    </row>
    <row r="5567" spans="1:40" x14ac:dyDescent="0.25">
      <c r="A5567" s="6">
        <v>0.58001157407407411</v>
      </c>
      <c r="B5567">
        <v>0.27</v>
      </c>
      <c r="C5567">
        <f>B5567+0.68</f>
        <v>0.95000000000000007</v>
      </c>
      <c r="D5567" s="5">
        <f>C5567/(0.2905*LN(C5567)+0.3655)</f>
        <v>2.7096460417130221</v>
      </c>
      <c r="E5567" s="5">
        <f>D5567*100</f>
        <v>270.9646041713022</v>
      </c>
      <c r="F5567">
        <v>108.599906684129</v>
      </c>
      <c r="G5567" s="4">
        <f>75.6*1000/(287.05*(F5567+273))</f>
        <v>0.69016985191944802</v>
      </c>
      <c r="H5567" s="3">
        <f>SQRT(2*ABS(E5567)/G5567)</f>
        <v>28.02162308672176</v>
      </c>
      <c r="I5567" s="2">
        <f>(2/2*0.0254)^2*3.1416*H5567</f>
        <v>5.6795196789537351E-2</v>
      </c>
      <c r="J5567" s="26"/>
      <c r="K5567" s="26"/>
      <c r="L5567" s="26"/>
      <c r="M5567" s="26"/>
      <c r="N5567" s="39"/>
      <c r="O5567" s="9"/>
      <c r="P5567" s="8"/>
      <c r="Q5567" s="41"/>
      <c r="R5567" s="8"/>
      <c r="S5567" s="41"/>
      <c r="T5567" s="9"/>
      <c r="U5567" s="8"/>
      <c r="V5567" s="51"/>
      <c r="X5567" s="9"/>
      <c r="Y5567" s="9"/>
      <c r="Z5567" s="9"/>
      <c r="AA5567" s="8"/>
      <c r="AB5567" s="12"/>
      <c r="AC5567" s="11"/>
      <c r="AD5567" s="11"/>
      <c r="AE5567" s="11"/>
      <c r="AF5567" s="11"/>
      <c r="AG5567" s="11"/>
      <c r="AH5567" s="10"/>
      <c r="AI5567" s="7">
        <v>2252340.2999999998</v>
      </c>
      <c r="AJ5567" s="31"/>
      <c r="AK5567" s="38">
        <v>0.21141094999999999</v>
      </c>
      <c r="AN5567" s="6"/>
    </row>
    <row r="5568" spans="1:40" x14ac:dyDescent="0.25">
      <c r="A5568" s="6">
        <v>0.58002314814814815</v>
      </c>
      <c r="B5568">
        <v>0.27</v>
      </c>
      <c r="C5568">
        <f>B5568+0.68</f>
        <v>0.95000000000000007</v>
      </c>
      <c r="D5568" s="5">
        <f>C5568/(0.2905*LN(C5568)+0.3655)</f>
        <v>2.7096460417130221</v>
      </c>
      <c r="E5568" s="5">
        <f>D5568*100</f>
        <v>270.9646041713022</v>
      </c>
      <c r="F5568">
        <v>108.33229323153201</v>
      </c>
      <c r="G5568" s="4">
        <f>75.6*1000/(287.05*(F5568+273))</f>
        <v>0.69065420307519554</v>
      </c>
      <c r="H5568" s="3">
        <f>SQRT(2*ABS(E5568)/G5568)</f>
        <v>28.011795675374692</v>
      </c>
      <c r="I5568" s="2">
        <f>(2/2*0.0254)^2*3.1416*H5568</f>
        <v>5.6775278251640353E-2</v>
      </c>
      <c r="J5568" s="26"/>
      <c r="K5568" s="26"/>
      <c r="L5568" s="26"/>
      <c r="M5568" s="26"/>
      <c r="N5568" s="39"/>
      <c r="O5568" s="9"/>
      <c r="P5568" s="8"/>
      <c r="Q5568" s="41"/>
      <c r="R5568" s="8"/>
      <c r="S5568" s="41"/>
      <c r="T5568" s="9"/>
      <c r="U5568" s="8"/>
      <c r="V5568" s="51"/>
      <c r="X5568" s="9"/>
      <c r="Y5568" s="9"/>
      <c r="Z5568" s="9"/>
      <c r="AA5568" s="8"/>
      <c r="AB5568" s="12"/>
      <c r="AC5568" s="11"/>
      <c r="AD5568" s="11"/>
      <c r="AE5568" s="11"/>
      <c r="AF5568" s="11"/>
      <c r="AG5568" s="11"/>
      <c r="AH5568" s="10"/>
      <c r="AI5568" s="7">
        <v>2100958.1</v>
      </c>
      <c r="AJ5568" s="31"/>
      <c r="AK5568" s="38">
        <v>0.19436381999999999</v>
      </c>
      <c r="AN5568" s="6"/>
    </row>
    <row r="5569" spans="1:40" x14ac:dyDescent="0.25">
      <c r="A5569" s="6">
        <v>0.58003472222222219</v>
      </c>
      <c r="B5569">
        <v>0.25</v>
      </c>
      <c r="C5569">
        <f>B5569+0.68</f>
        <v>0.93</v>
      </c>
      <c r="D5569" s="5">
        <f>C5569/(0.2905*LN(C5569)+0.3655)</f>
        <v>2.7002056306030857</v>
      </c>
      <c r="E5569" s="5">
        <f>D5569*100</f>
        <v>270.02056306030858</v>
      </c>
      <c r="F5569">
        <v>107.98005164812901</v>
      </c>
      <c r="G5569" s="4">
        <f>75.6*1000/(287.05*(F5569+273))</f>
        <v>0.69129275915975352</v>
      </c>
      <c r="H5569" s="3">
        <f>SQRT(2*ABS(E5569)/G5569)</f>
        <v>27.950038672510637</v>
      </c>
      <c r="I5569" s="2">
        <f>(2/2*0.0254)^2*3.1416*H5569</f>
        <v>5.6650107017984792E-2</v>
      </c>
      <c r="J5569" s="26"/>
      <c r="K5569" s="26"/>
      <c r="L5569" s="26"/>
      <c r="M5569" s="26"/>
      <c r="N5569" s="39"/>
      <c r="O5569" s="9"/>
      <c r="P5569" s="8"/>
      <c r="Q5569" s="41"/>
      <c r="R5569" s="8"/>
      <c r="S5569" s="41"/>
      <c r="T5569" s="9"/>
      <c r="U5569" s="8"/>
      <c r="V5569" s="51"/>
      <c r="X5569" s="9"/>
      <c r="Y5569" s="9"/>
      <c r="Z5569" s="9"/>
      <c r="AA5569" s="8"/>
      <c r="AB5569" s="12"/>
      <c r="AC5569" s="11"/>
      <c r="AD5569" s="11"/>
      <c r="AE5569" s="11"/>
      <c r="AF5569" s="11"/>
      <c r="AG5569" s="11"/>
      <c r="AH5569" s="10"/>
      <c r="AI5569" s="7">
        <v>1668728.1</v>
      </c>
      <c r="AJ5569" s="31"/>
      <c r="AK5569" s="38">
        <v>0.17611319</v>
      </c>
      <c r="AN5569" s="6"/>
    </row>
    <row r="5570" spans="1:40" x14ac:dyDescent="0.25">
      <c r="A5570" s="6">
        <v>0.58004629629629634</v>
      </c>
      <c r="B5570">
        <v>0.26</v>
      </c>
      <c r="C5570">
        <f>B5570+0.68</f>
        <v>0.94000000000000006</v>
      </c>
      <c r="D5570" s="5">
        <f>C5570/(0.2905*LN(C5570)+0.3655)</f>
        <v>2.7048398588920084</v>
      </c>
      <c r="E5570" s="5">
        <f>D5570*100</f>
        <v>270.48398588920082</v>
      </c>
      <c r="F5570">
        <v>107.760673340214</v>
      </c>
      <c r="G5570" s="4">
        <f>75.6*1000/(287.05*(F5570+273))</f>
        <v>0.6916910530130761</v>
      </c>
      <c r="H5570" s="3">
        <f>SQRT(2*ABS(E5570)/G5570)</f>
        <v>27.965957774266116</v>
      </c>
      <c r="I5570" s="2">
        <f>(2/2*0.0254)^2*3.1416*H5570</f>
        <v>5.6682372405115186E-2</v>
      </c>
      <c r="J5570" s="26"/>
      <c r="K5570" s="26"/>
      <c r="L5570" s="26"/>
      <c r="M5570" s="26"/>
      <c r="N5570" s="39"/>
      <c r="O5570" s="9"/>
      <c r="P5570" s="8"/>
      <c r="Q5570" s="41"/>
      <c r="R5570" s="8"/>
      <c r="S5570" s="41"/>
      <c r="T5570" s="9"/>
      <c r="U5570" s="8"/>
      <c r="V5570" s="51"/>
      <c r="X5570" s="9"/>
      <c r="Y5570" s="9"/>
      <c r="Z5570" s="9"/>
      <c r="AA5570" s="8"/>
      <c r="AB5570" s="12"/>
      <c r="AC5570" s="11"/>
      <c r="AD5570" s="11"/>
      <c r="AE5570" s="11"/>
      <c r="AF5570" s="11"/>
      <c r="AG5570" s="11"/>
      <c r="AH5570" s="10"/>
      <c r="AI5570" s="7">
        <v>1491213.7</v>
      </c>
      <c r="AJ5570" s="31"/>
      <c r="AK5570" s="38">
        <v>0.15108046999999999</v>
      </c>
      <c r="AN5570" s="6"/>
    </row>
    <row r="5571" spans="1:40" x14ac:dyDescent="0.25">
      <c r="A5571" s="6">
        <v>0.58005787037037038</v>
      </c>
      <c r="B5571">
        <v>0.31</v>
      </c>
      <c r="C5571">
        <f>B5571+0.68</f>
        <v>0.99</v>
      </c>
      <c r="D5571" s="5">
        <f>C5571/(0.2905*LN(C5571)+0.3655)</f>
        <v>2.7304290623909595</v>
      </c>
      <c r="E5571" s="5">
        <f>D5571*100</f>
        <v>273.04290623909594</v>
      </c>
      <c r="F5571">
        <v>107.438273273642</v>
      </c>
      <c r="G5571" s="4">
        <f>75.6*1000/(287.05*(F5571+273))</f>
        <v>0.69227722232674627</v>
      </c>
      <c r="H5571" s="3">
        <f>SQRT(2*ABS(E5571)/G5571)</f>
        <v>28.086034536016744</v>
      </c>
      <c r="I5571" s="2">
        <f>(2/2*0.0254)^2*3.1416*H5571</f>
        <v>5.6925748147211616E-2</v>
      </c>
      <c r="J5571" s="26"/>
      <c r="K5571" s="26"/>
      <c r="L5571" s="26"/>
      <c r="M5571" s="26"/>
      <c r="N5571" s="39"/>
      <c r="O5571" s="9"/>
      <c r="P5571" s="8"/>
      <c r="Q5571" s="41"/>
      <c r="R5571" s="8"/>
      <c r="S5571" s="41"/>
      <c r="T5571" s="9"/>
      <c r="U5571" s="8"/>
      <c r="V5571" s="51"/>
      <c r="X5571" s="9"/>
      <c r="Y5571" s="9"/>
      <c r="Z5571" s="9"/>
      <c r="AA5571" s="8"/>
      <c r="AB5571" s="12"/>
      <c r="AC5571" s="11"/>
      <c r="AD5571" s="11"/>
      <c r="AE5571" s="11"/>
      <c r="AF5571" s="11"/>
      <c r="AG5571" s="11"/>
      <c r="AH5571" s="10"/>
      <c r="AI5571" s="7">
        <v>1592802.2</v>
      </c>
      <c r="AJ5571" s="31"/>
      <c r="AK5571" s="38">
        <v>0.13810115000000001</v>
      </c>
      <c r="AN5571" s="6"/>
    </row>
    <row r="5572" spans="1:40" x14ac:dyDescent="0.25">
      <c r="A5572" s="6">
        <v>0.58006944444444442</v>
      </c>
      <c r="B5572">
        <v>0.22</v>
      </c>
      <c r="C5572">
        <f>B5572+0.68</f>
        <v>0.9</v>
      </c>
      <c r="D5572" s="5">
        <f>C5572/(0.2905*LN(C5572)+0.3655)</f>
        <v>2.6874273799901629</v>
      </c>
      <c r="E5572" s="5">
        <f>D5572*100</f>
        <v>268.7427379990163</v>
      </c>
      <c r="F5572">
        <v>107.16067342197201</v>
      </c>
      <c r="G5572" s="4">
        <f>75.6*1000/(287.05*(F5572+273))</f>
        <v>0.69278273504194265</v>
      </c>
      <c r="H5572" s="3">
        <f>SQRT(2*ABS(E5572)/G5572)</f>
        <v>27.853824737220215</v>
      </c>
      <c r="I5572" s="2">
        <f>(2/2*0.0254)^2*3.1416*H5572</f>
        <v>5.6455097279548019E-2</v>
      </c>
      <c r="J5572" s="26"/>
      <c r="K5572" s="26"/>
      <c r="L5572" s="26"/>
      <c r="M5572" s="26"/>
      <c r="N5572" s="39"/>
      <c r="O5572" s="9"/>
      <c r="P5572" s="8"/>
      <c r="Q5572" s="41"/>
      <c r="R5572" s="8"/>
      <c r="S5572" s="41"/>
      <c r="T5572" s="9"/>
      <c r="U5572" s="8"/>
      <c r="V5572" s="51"/>
      <c r="X5572" s="9"/>
      <c r="Y5572" s="9"/>
      <c r="Z5572" s="9"/>
      <c r="AA5572" s="8"/>
      <c r="AB5572" s="12"/>
      <c r="AC5572" s="11"/>
      <c r="AD5572" s="11"/>
      <c r="AE5572" s="11"/>
      <c r="AF5572" s="11"/>
      <c r="AG5572" s="11"/>
      <c r="AH5572" s="10"/>
      <c r="AI5572" s="7">
        <v>1818132.7</v>
      </c>
      <c r="AJ5572" s="31"/>
      <c r="AK5572" s="38">
        <v>0.14097319</v>
      </c>
      <c r="AN5572" s="6"/>
    </row>
    <row r="5573" spans="1:40" x14ac:dyDescent="0.25">
      <c r="A5573" s="6">
        <v>0.58008101851851845</v>
      </c>
      <c r="B5573">
        <v>0.33</v>
      </c>
      <c r="C5573">
        <f>B5573+0.68</f>
        <v>1.01</v>
      </c>
      <c r="D5573" s="5">
        <f>C5573/(0.2905*LN(C5573)+0.3655)</f>
        <v>2.7416554037986409</v>
      </c>
      <c r="E5573" s="5">
        <f>D5573*100</f>
        <v>274.16554037986407</v>
      </c>
      <c r="F5573">
        <v>106.84926932848801</v>
      </c>
      <c r="G5573" s="4">
        <f>75.6*1000/(287.05*(F5573+273))</f>
        <v>0.69335068500790809</v>
      </c>
      <c r="H5573" s="3">
        <f>SQRT(2*ABS(E5573)/G5573)</f>
        <v>28.121919275395058</v>
      </c>
      <c r="I5573" s="2">
        <f>(2/2*0.0254)^2*3.1416*H5573</f>
        <v>5.699848058060511E-2</v>
      </c>
      <c r="J5573" s="26"/>
      <c r="K5573" s="26"/>
      <c r="L5573" s="26"/>
      <c r="M5573" s="26"/>
      <c r="N5573" s="39"/>
      <c r="O5573" s="9"/>
      <c r="P5573" s="8"/>
      <c r="Q5573" s="41"/>
      <c r="R5573" s="8"/>
      <c r="S5573" s="41"/>
      <c r="T5573" s="9"/>
      <c r="U5573" s="8"/>
      <c r="V5573" s="51"/>
      <c r="X5573" s="9"/>
      <c r="Y5573" s="9"/>
      <c r="Z5573" s="9"/>
      <c r="AA5573" s="8"/>
      <c r="AB5573" s="12"/>
      <c r="AC5573" s="11"/>
      <c r="AD5573" s="11"/>
      <c r="AE5573" s="11"/>
      <c r="AF5573" s="11"/>
      <c r="AG5573" s="11"/>
      <c r="AH5573" s="10"/>
      <c r="AI5573" s="7">
        <v>1802842.1</v>
      </c>
      <c r="AJ5573" s="31"/>
      <c r="AK5573" s="38">
        <v>0.14267268999999999</v>
      </c>
      <c r="AN5573" s="6"/>
    </row>
    <row r="5574" spans="1:40" x14ac:dyDescent="0.25">
      <c r="A5574" s="6">
        <v>0.5800925925925926</v>
      </c>
      <c r="B5574">
        <v>0.27</v>
      </c>
      <c r="C5574">
        <f>B5574+0.68</f>
        <v>0.95000000000000007</v>
      </c>
      <c r="D5574" s="5">
        <f>C5574/(0.2905*LN(C5574)+0.3655)</f>
        <v>2.7096460417130221</v>
      </c>
      <c r="E5574" s="5">
        <f>D5574*100</f>
        <v>270.9646041713022</v>
      </c>
      <c r="F5574">
        <v>106.65032984180699</v>
      </c>
      <c r="G5574" s="4">
        <f>75.6*1000/(287.05*(F5574+273))</f>
        <v>0.6937140057231117</v>
      </c>
      <c r="H5574" s="3">
        <f>SQRT(2*ABS(E5574)/G5574)</f>
        <v>27.949950817864817</v>
      </c>
      <c r="I5574" s="2">
        <f>(2/2*0.0254)^2*3.1416*H5574</f>
        <v>5.664992895114395E-2</v>
      </c>
      <c r="J5574" s="26"/>
      <c r="K5574" s="26"/>
      <c r="L5574" s="26"/>
      <c r="M5574" s="26"/>
      <c r="N5574" s="39"/>
      <c r="O5574" s="9"/>
      <c r="P5574" s="8"/>
      <c r="Q5574" s="41"/>
      <c r="R5574" s="8"/>
      <c r="S5574" s="41"/>
      <c r="T5574" s="9"/>
      <c r="U5574" s="8"/>
      <c r="V5574" s="51"/>
      <c r="X5574" s="9"/>
      <c r="Y5574" s="9"/>
      <c r="Z5574" s="9"/>
      <c r="AA5574" s="8"/>
      <c r="AB5574" s="12"/>
      <c r="AC5574" s="11"/>
      <c r="AD5574" s="11"/>
      <c r="AE5574" s="11"/>
      <c r="AF5574" s="11"/>
      <c r="AG5574" s="11"/>
      <c r="AH5574" s="10"/>
      <c r="AI5574" s="7">
        <v>1653091.6</v>
      </c>
      <c r="AJ5574" s="31"/>
      <c r="AK5574" s="38">
        <v>0.13918115</v>
      </c>
      <c r="AN5574" s="6"/>
    </row>
    <row r="5575" spans="1:40" x14ac:dyDescent="0.25">
      <c r="A5575" s="6">
        <v>0.58010416666666664</v>
      </c>
      <c r="B5575">
        <v>0.28000000000000003</v>
      </c>
      <c r="C5575">
        <f>B5575+0.68</f>
        <v>0.96000000000000008</v>
      </c>
      <c r="D5575" s="5">
        <f>C5575/(0.2905*LN(C5575)+0.3655)</f>
        <v>2.7146157496557359</v>
      </c>
      <c r="E5575" s="5">
        <f>D5575*100</f>
        <v>271.46157496557362</v>
      </c>
      <c r="F5575">
        <v>106.338273055258</v>
      </c>
      <c r="G5575" s="4">
        <f>75.6*1000/(287.05*(F5575+273))</f>
        <v>0.6942846788631204</v>
      </c>
      <c r="H5575" s="3">
        <f>SQRT(2*ABS(E5575)/G5575)</f>
        <v>27.964070559410974</v>
      </c>
      <c r="I5575" s="2">
        <f>(2/2*0.0254)^2*3.1416*H5575</f>
        <v>5.6678547332643464E-2</v>
      </c>
      <c r="J5575" s="26"/>
      <c r="K5575" s="26"/>
      <c r="L5575" s="26"/>
      <c r="M5575" s="26"/>
      <c r="N5575" s="39"/>
      <c r="O5575" s="9"/>
      <c r="P5575" s="8"/>
      <c r="Q5575" s="41"/>
      <c r="R5575" s="8"/>
      <c r="S5575" s="41"/>
      <c r="T5575" s="9"/>
      <c r="U5575" s="8"/>
      <c r="V5575" s="51"/>
      <c r="X5575" s="9"/>
      <c r="Y5575" s="9"/>
      <c r="Z5575" s="9"/>
      <c r="AA5575" s="8"/>
      <c r="AB5575" s="12"/>
      <c r="AC5575" s="11"/>
      <c r="AD5575" s="11"/>
      <c r="AE5575" s="11"/>
      <c r="AF5575" s="11"/>
      <c r="AG5575" s="11"/>
      <c r="AH5575" s="10"/>
      <c r="AI5575" s="7">
        <v>1654703.5</v>
      </c>
      <c r="AJ5575" s="31"/>
      <c r="AK5575" s="38">
        <v>0.13981583</v>
      </c>
      <c r="AN5575" s="6"/>
    </row>
    <row r="5576" spans="1:40" x14ac:dyDescent="0.25">
      <c r="A5576" s="6">
        <v>0.58011574074074079</v>
      </c>
      <c r="B5576">
        <v>0.32</v>
      </c>
      <c r="C5576">
        <f>B5576+0.68</f>
        <v>1</v>
      </c>
      <c r="D5576" s="5">
        <f>C5576/(0.2905*LN(C5576)+0.3655)</f>
        <v>2.7359781121751028</v>
      </c>
      <c r="E5576" s="5">
        <f>D5576*100</f>
        <v>273.5978112175103</v>
      </c>
      <c r="F5576">
        <v>106.09128503888201</v>
      </c>
      <c r="G5576" s="4">
        <f>75.6*1000/(287.05*(F5576+273))</f>
        <v>0.69473702372674628</v>
      </c>
      <c r="H5576" s="3">
        <f>SQRT(2*ABS(E5576)/G5576)</f>
        <v>28.064744016110968</v>
      </c>
      <c r="I5576" s="2">
        <f>(2/2*0.0254)^2*3.1416*H5576</f>
        <v>5.6882595783622328E-2</v>
      </c>
      <c r="J5576" s="26"/>
      <c r="K5576" s="26"/>
      <c r="L5576" s="26"/>
      <c r="M5576" s="26"/>
      <c r="N5576" s="39"/>
      <c r="O5576" s="9"/>
      <c r="P5576" s="8"/>
      <c r="Q5576" s="41"/>
      <c r="R5576" s="8"/>
      <c r="S5576" s="41"/>
      <c r="T5576" s="9"/>
      <c r="U5576" s="8"/>
      <c r="V5576" s="51"/>
      <c r="X5576" s="9"/>
      <c r="Y5576" s="9"/>
      <c r="Z5576" s="9"/>
      <c r="AA5576" s="8"/>
      <c r="AB5576" s="12"/>
      <c r="AC5576" s="11"/>
      <c r="AD5576" s="11"/>
      <c r="AE5576" s="11"/>
      <c r="AF5576" s="11"/>
      <c r="AG5576" s="11"/>
      <c r="AH5576" s="10"/>
      <c r="AI5576" s="7">
        <v>1492755.9</v>
      </c>
      <c r="AJ5576" s="31"/>
      <c r="AK5576" s="37">
        <v>0.13207373</v>
      </c>
      <c r="AN5576" s="6"/>
    </row>
    <row r="5577" spans="1:40" x14ac:dyDescent="0.25">
      <c r="A5577" s="6">
        <v>0.58012731481481483</v>
      </c>
      <c r="B5577">
        <v>0.27</v>
      </c>
      <c r="C5577">
        <f>B5577+0.68</f>
        <v>0.95000000000000007</v>
      </c>
      <c r="D5577" s="5">
        <f>C5577/(0.2905*LN(C5577)+0.3655)</f>
        <v>2.7096460417130221</v>
      </c>
      <c r="E5577" s="5">
        <f>D5577*100</f>
        <v>270.9646041713022</v>
      </c>
      <c r="F5577">
        <v>105.783441172995</v>
      </c>
      <c r="G5577" s="4">
        <f>75.6*1000/(287.05*(F5577+273))</f>
        <v>0.69530164854375665</v>
      </c>
      <c r="H5577" s="3">
        <f>SQRT(2*ABS(E5577)/G5577)</f>
        <v>27.918022302471222</v>
      </c>
      <c r="I5577" s="2">
        <f>(2/2*0.0254)^2*3.1416*H5577</f>
        <v>5.6585215129629586E-2</v>
      </c>
      <c r="J5577" s="26"/>
      <c r="K5577" s="26"/>
      <c r="L5577" s="26"/>
      <c r="M5577" s="26"/>
      <c r="N5577" s="39"/>
      <c r="O5577" s="9"/>
      <c r="P5577" s="8"/>
      <c r="Q5577" s="41"/>
      <c r="R5577" s="8"/>
      <c r="S5577" s="41"/>
      <c r="T5577" s="9"/>
      <c r="U5577" s="8"/>
      <c r="V5577" s="51"/>
      <c r="X5577" s="9"/>
      <c r="Y5577" s="9"/>
      <c r="Z5577" s="9"/>
      <c r="AA5577" s="8"/>
      <c r="AB5577" s="12"/>
      <c r="AC5577" s="11"/>
      <c r="AD5577" s="11"/>
      <c r="AE5577" s="11"/>
      <c r="AF5577" s="11"/>
      <c r="AG5577" s="11"/>
      <c r="AH5577" s="10"/>
      <c r="AI5577" s="7">
        <v>1213349.3999999999</v>
      </c>
      <c r="AJ5577" s="31"/>
      <c r="AK5577" s="37">
        <v>0.11294501999999999</v>
      </c>
      <c r="AN5577" s="6"/>
    </row>
    <row r="5578" spans="1:40" x14ac:dyDescent="0.25">
      <c r="A5578" s="6">
        <v>0.58013888888888887</v>
      </c>
      <c r="B5578">
        <v>0.31</v>
      </c>
      <c r="C5578">
        <f>B5578+0.68</f>
        <v>0.99</v>
      </c>
      <c r="D5578" s="5">
        <f>C5578/(0.2905*LN(C5578)+0.3655)</f>
        <v>2.7304290623909595</v>
      </c>
      <c r="E5578" s="5">
        <f>D5578*100</f>
        <v>273.04290623909594</v>
      </c>
      <c r="F5578">
        <v>105.550054471942</v>
      </c>
      <c r="G5578" s="4">
        <f>75.6*1000/(287.05*(F5578+273))</f>
        <v>0.69573032146580049</v>
      </c>
      <c r="H5578" s="3">
        <f>SQRT(2*ABS(E5578)/G5578)</f>
        <v>28.016248515787311</v>
      </c>
      <c r="I5578" s="2">
        <f>(2/2*0.0254)^2*3.1416*H5578</f>
        <v>5.6784303422906281E-2</v>
      </c>
      <c r="J5578" s="26"/>
      <c r="K5578" s="26"/>
      <c r="L5578" s="26"/>
      <c r="M5578" s="26"/>
      <c r="N5578" s="39"/>
      <c r="O5578" s="9"/>
      <c r="P5578" s="8"/>
      <c r="Q5578" s="41"/>
      <c r="R5578" s="8"/>
      <c r="S5578" s="41"/>
      <c r="T5578" s="9"/>
      <c r="U5578" s="8"/>
      <c r="V5578" s="51"/>
      <c r="X5578" s="9"/>
      <c r="Y5578" s="9"/>
      <c r="Z5578" s="9"/>
      <c r="AA5578" s="8"/>
      <c r="AB5578" s="12"/>
      <c r="AC5578" s="11"/>
      <c r="AD5578" s="11"/>
      <c r="AE5578" s="11"/>
      <c r="AF5578" s="11"/>
      <c r="AG5578" s="11"/>
      <c r="AH5578" s="10"/>
      <c r="AI5578" s="7">
        <v>1036902.5</v>
      </c>
      <c r="AJ5578" s="31"/>
      <c r="AK5578" s="37">
        <v>9.8403459999999998E-2</v>
      </c>
      <c r="AN5578" s="6"/>
    </row>
    <row r="5579" spans="1:40" x14ac:dyDescent="0.25">
      <c r="A5579" s="6">
        <v>0.58015046296296291</v>
      </c>
      <c r="B5579">
        <v>0.3</v>
      </c>
      <c r="C5579">
        <f>B5579+0.68</f>
        <v>0.98</v>
      </c>
      <c r="D5579" s="5">
        <f>C5579/(0.2905*LN(C5579)+0.3655)</f>
        <v>2.7250145027674018</v>
      </c>
      <c r="E5579" s="5">
        <f>D5579*100</f>
        <v>272.50145027674017</v>
      </c>
      <c r="F5579">
        <v>105.303169307616</v>
      </c>
      <c r="G5579" s="4">
        <f>75.6*1000/(287.05*(F5579+273))</f>
        <v>0.69618436337894662</v>
      </c>
      <c r="H5579" s="3">
        <f>SQRT(2*ABS(E5579)/G5579)</f>
        <v>27.979327678105108</v>
      </c>
      <c r="I5579" s="2">
        <f>(2/2*0.0254)^2*3.1416*H5579</f>
        <v>5.6709470989563443E-2</v>
      </c>
      <c r="J5579" s="26"/>
      <c r="K5579" s="26"/>
      <c r="L5579" s="26"/>
      <c r="M5579" s="26"/>
      <c r="N5579" s="39"/>
      <c r="O5579" s="9"/>
      <c r="P5579" s="8"/>
      <c r="Q5579" s="41"/>
      <c r="R5579" s="8"/>
      <c r="S5579" s="41"/>
      <c r="T5579" s="9"/>
      <c r="U5579" s="8"/>
      <c r="V5579" s="51"/>
      <c r="X5579" s="9"/>
      <c r="Y5579" s="9"/>
      <c r="Z5579" s="9"/>
      <c r="AA5579" s="8"/>
      <c r="AB5579" s="12"/>
      <c r="AC5579" s="11"/>
      <c r="AD5579" s="11"/>
      <c r="AE5579" s="11"/>
      <c r="AF5579" s="11"/>
      <c r="AG5579" s="11"/>
      <c r="AH5579" s="10"/>
      <c r="AI5579" s="7">
        <v>905440</v>
      </c>
      <c r="AJ5579" s="31"/>
      <c r="AK5579" s="37">
        <v>8.8061970000000003E-2</v>
      </c>
      <c r="AN5579" s="6"/>
    </row>
    <row r="5580" spans="1:40" x14ac:dyDescent="0.25">
      <c r="A5580" s="6">
        <v>0.58016203703703706</v>
      </c>
      <c r="B5580">
        <v>0.23</v>
      </c>
      <c r="C5580">
        <f>B5580+0.68</f>
        <v>0.91</v>
      </c>
      <c r="D5580" s="5">
        <f>C5580/(0.2905*LN(C5580)+0.3655)</f>
        <v>2.6914895144241178</v>
      </c>
      <c r="E5580" s="5">
        <f>D5580*100</f>
        <v>269.14895144241177</v>
      </c>
      <c r="F5580">
        <v>105.07322283038501</v>
      </c>
      <c r="G5580" s="4">
        <f>75.6*1000/(287.05*(F5580+273))</f>
        <v>0.69660778702335024</v>
      </c>
      <c r="H5580" s="3">
        <f>SQRT(2*ABS(E5580)/G5580)</f>
        <v>27.798232405045397</v>
      </c>
      <c r="I5580" s="2">
        <f>(2/2*0.0254)^2*3.1416*H5580</f>
        <v>5.6342420814088238E-2</v>
      </c>
      <c r="J5580" s="26"/>
      <c r="K5580" s="26"/>
      <c r="L5580" s="26"/>
      <c r="M5580" s="26"/>
      <c r="N5580" s="39"/>
      <c r="O5580" s="9"/>
      <c r="P5580" s="8"/>
      <c r="Q5580" s="41"/>
      <c r="R5580" s="8"/>
      <c r="S5580" s="41"/>
      <c r="T5580" s="9"/>
      <c r="U5580" s="8"/>
      <c r="V5580" s="51"/>
      <c r="X5580" s="9"/>
      <c r="Y5580" s="9"/>
      <c r="Z5580" s="9"/>
      <c r="AA5580" s="8"/>
      <c r="AB5580" s="12"/>
      <c r="AC5580" s="11"/>
      <c r="AD5580" s="11"/>
      <c r="AE5580" s="11"/>
      <c r="AF5580" s="11"/>
      <c r="AG5580" s="11"/>
      <c r="AH5580" s="10"/>
      <c r="AI5580" s="7">
        <v>5083740.3</v>
      </c>
      <c r="AJ5580" s="31"/>
      <c r="AK5580" s="37">
        <v>0.21530464999999999</v>
      </c>
      <c r="AN5580" s="6"/>
    </row>
    <row r="5581" spans="1:40" x14ac:dyDescent="0.25">
      <c r="A5581" s="6">
        <v>0.5801736111111111</v>
      </c>
      <c r="B5581">
        <v>0.28999999999999998</v>
      </c>
      <c r="C5581">
        <f>B5581+0.68</f>
        <v>0.97</v>
      </c>
      <c r="D5581" s="5">
        <f>C5581/(0.2905*LN(C5581)+0.3655)</f>
        <v>2.7197410564993283</v>
      </c>
      <c r="E5581" s="5">
        <f>D5581*100</f>
        <v>271.97410564993282</v>
      </c>
      <c r="F5581">
        <v>104.785828552246</v>
      </c>
      <c r="G5581" s="4">
        <f>75.6*1000/(287.05*(F5581+273))</f>
        <v>0.69713771979733707</v>
      </c>
      <c r="H5581" s="3">
        <f>SQRT(2*ABS(E5581)/G5581)</f>
        <v>27.933122482553109</v>
      </c>
      <c r="I5581" s="2">
        <f>(2/2*0.0254)^2*3.1416*H5581</f>
        <v>5.6615820697931397E-2</v>
      </c>
      <c r="J5581" s="26"/>
      <c r="K5581" s="26"/>
      <c r="L5581" s="26"/>
      <c r="M5581" s="26"/>
      <c r="N5581" s="39"/>
      <c r="O5581" s="9"/>
      <c r="P5581" s="8"/>
      <c r="Q5581" s="41"/>
      <c r="R5581" s="8"/>
      <c r="S5581" s="41"/>
      <c r="T5581" s="9"/>
      <c r="U5581" s="8"/>
      <c r="V5581" s="51"/>
      <c r="X5581" s="9"/>
      <c r="Y5581" s="9"/>
      <c r="Z5581" s="9"/>
      <c r="AA5581" s="8"/>
      <c r="AB5581" s="12"/>
      <c r="AC5581" s="11"/>
      <c r="AD5581" s="11"/>
      <c r="AE5581" s="11"/>
      <c r="AF5581" s="11"/>
      <c r="AG5581" s="11"/>
      <c r="AH5581" s="10"/>
      <c r="AI5581" s="7">
        <v>6585072.5999999996</v>
      </c>
      <c r="AJ5581" s="31"/>
      <c r="AK5581" s="37">
        <v>0.41668388000000001</v>
      </c>
      <c r="AN5581" s="6"/>
    </row>
    <row r="5582" spans="1:40" x14ac:dyDescent="0.25">
      <c r="A5582" s="6">
        <v>0.58018518518518525</v>
      </c>
      <c r="B5582">
        <v>0.27</v>
      </c>
      <c r="C5582">
        <f>B5582+0.68</f>
        <v>0.95000000000000007</v>
      </c>
      <c r="D5582" s="5">
        <f>C5582/(0.2905*LN(C5582)+0.3655)</f>
        <v>2.7096460417130221</v>
      </c>
      <c r="E5582" s="5">
        <f>D5582*100</f>
        <v>270.9646041713022</v>
      </c>
      <c r="F5582">
        <v>104.54918315523901</v>
      </c>
      <c r="G5582" s="4">
        <f>75.6*1000/(287.05*(F5582+273))</f>
        <v>0.69757468123131838</v>
      </c>
      <c r="H5582" s="3">
        <f>SQRT(2*ABS(E5582)/G5582)</f>
        <v>27.872500039418266</v>
      </c>
      <c r="I5582" s="2">
        <f>(2/2*0.0254)^2*3.1416*H5582</f>
        <v>5.6492949029254308E-2</v>
      </c>
      <c r="J5582" s="26"/>
      <c r="K5582" s="26"/>
      <c r="L5582" s="26"/>
      <c r="M5582" s="26"/>
      <c r="N5582" s="39"/>
      <c r="O5582" s="9"/>
      <c r="P5582" s="8"/>
      <c r="Q5582" s="41"/>
      <c r="R5582" s="8"/>
      <c r="S5582" s="41"/>
      <c r="T5582" s="9"/>
      <c r="U5582" s="8"/>
      <c r="V5582" s="51"/>
      <c r="X5582" s="9"/>
      <c r="Y5582" s="9"/>
      <c r="Z5582" s="9"/>
      <c r="AA5582" s="8"/>
      <c r="AB5582" s="12"/>
      <c r="AC5582" s="11"/>
      <c r="AD5582" s="11"/>
      <c r="AE5582" s="11"/>
      <c r="AF5582" s="11"/>
      <c r="AG5582" s="11"/>
      <c r="AH5582" s="10"/>
      <c r="AI5582" s="7">
        <v>5689616.7000000002</v>
      </c>
      <c r="AJ5582" s="31"/>
      <c r="AK5582" s="37">
        <v>0.51057220000000003</v>
      </c>
      <c r="AN5582" s="6"/>
    </row>
    <row r="5583" spans="1:40" x14ac:dyDescent="0.25">
      <c r="A5583" s="6">
        <v>0.58019675925925929</v>
      </c>
      <c r="B5583">
        <v>0.28000000000000003</v>
      </c>
      <c r="C5583">
        <f>B5583+0.68</f>
        <v>0.96000000000000008</v>
      </c>
      <c r="D5583" s="5">
        <f>C5583/(0.2905*LN(C5583)+0.3655)</f>
        <v>2.7146157496557359</v>
      </c>
      <c r="E5583" s="5">
        <f>D5583*100</f>
        <v>271.46157496557362</v>
      </c>
      <c r="F5583">
        <v>104.319326817582</v>
      </c>
      <c r="G5583" s="4">
        <f>75.6*1000/(287.05*(F5583+273))</f>
        <v>0.69799963153222788</v>
      </c>
      <c r="H5583" s="3">
        <f>SQRT(2*ABS(E5583)/G5583)</f>
        <v>27.889554908126357</v>
      </c>
      <c r="I5583" s="2">
        <f>(2/2*0.0254)^2*3.1416*H5583</f>
        <v>5.6527516428205395E-2</v>
      </c>
      <c r="J5583" s="26"/>
      <c r="K5583" s="26"/>
      <c r="L5583" s="26"/>
      <c r="M5583" s="26"/>
      <c r="N5583" s="39"/>
      <c r="O5583" s="9"/>
      <c r="P5583" s="8"/>
      <c r="Q5583" s="41"/>
      <c r="R5583" s="8"/>
      <c r="S5583" s="41"/>
      <c r="T5583" s="9"/>
      <c r="U5583" s="8"/>
      <c r="V5583" s="51"/>
      <c r="X5583" s="9"/>
      <c r="Y5583" s="9"/>
      <c r="Z5583" s="9"/>
      <c r="AA5583" s="8"/>
      <c r="AB5583" s="12"/>
      <c r="AC5583" s="11"/>
      <c r="AD5583" s="11"/>
      <c r="AE5583" s="11"/>
      <c r="AF5583" s="11"/>
      <c r="AG5583" s="11"/>
      <c r="AH5583" s="10"/>
      <c r="AI5583" s="7">
        <v>4907285</v>
      </c>
      <c r="AJ5583" s="31"/>
      <c r="AK5583" s="37">
        <v>0.54565564</v>
      </c>
      <c r="AN5583" s="6"/>
    </row>
    <row r="5584" spans="1:40" x14ac:dyDescent="0.25">
      <c r="A5584" s="6">
        <v>0.58020833333333333</v>
      </c>
      <c r="B5584">
        <v>0.26</v>
      </c>
      <c r="C5584">
        <f>B5584+0.68</f>
        <v>0.94000000000000006</v>
      </c>
      <c r="D5584" s="5">
        <f>C5584/(0.2905*LN(C5584)+0.3655)</f>
        <v>2.7048398588920084</v>
      </c>
      <c r="E5584" s="5">
        <f>D5584*100</f>
        <v>270.48398588920082</v>
      </c>
      <c r="F5584">
        <v>104.116535030938</v>
      </c>
      <c r="G5584" s="4">
        <f>75.6*1000/(287.05*(F5584+273))</f>
        <v>0.69837497596612719</v>
      </c>
      <c r="H5584" s="3">
        <f>SQRT(2*ABS(E5584)/G5584)</f>
        <v>27.831809422746453</v>
      </c>
      <c r="I5584" s="2">
        <f>(2/2*0.0254)^2*3.1416*H5584</f>
        <v>5.6410475877209862E-2</v>
      </c>
      <c r="J5584" s="26"/>
      <c r="K5584" s="26"/>
      <c r="L5584" s="26"/>
      <c r="M5584" s="26"/>
      <c r="N5584" s="39"/>
      <c r="O5584" s="9"/>
      <c r="P5584" s="8"/>
      <c r="Q5584" s="41"/>
      <c r="R5584" s="8"/>
      <c r="S5584" s="41"/>
      <c r="T5584" s="9"/>
      <c r="U5584" s="8"/>
      <c r="V5584" s="51"/>
      <c r="X5584" s="9"/>
      <c r="Y5584" s="9"/>
      <c r="Z5584" s="9"/>
      <c r="AA5584" s="8"/>
      <c r="AB5584" s="12"/>
      <c r="AC5584" s="11"/>
      <c r="AD5584" s="11"/>
      <c r="AE5584" s="11"/>
      <c r="AF5584" s="11"/>
      <c r="AG5584" s="11"/>
      <c r="AH5584" s="10"/>
      <c r="AI5584" s="7">
        <v>4558278.4000000004</v>
      </c>
      <c r="AJ5584" s="31"/>
      <c r="AK5584" s="37">
        <v>0.54161733000000001</v>
      </c>
      <c r="AN5584" s="6"/>
    </row>
    <row r="5585" spans="1:40" x14ac:dyDescent="0.25">
      <c r="A5585" s="6">
        <v>0.58021990740740736</v>
      </c>
      <c r="B5585">
        <v>0.34</v>
      </c>
      <c r="C5585">
        <f>B5585+0.68</f>
        <v>1.02</v>
      </c>
      <c r="D5585" s="5">
        <f>C5585/(0.2905*LN(C5585)+0.3655)</f>
        <v>2.7474550381052718</v>
      </c>
      <c r="E5585" s="5">
        <f>D5585*100</f>
        <v>274.74550381052717</v>
      </c>
      <c r="F5585">
        <v>103.819145279106</v>
      </c>
      <c r="G5585" s="4">
        <f>75.6*1000/(287.05*(F5585+273))</f>
        <v>0.69892614106320428</v>
      </c>
      <c r="H5585" s="3">
        <f>SQRT(2*ABS(E5585)/G5585)</f>
        <v>28.039137653803859</v>
      </c>
      <c r="I5585" s="2">
        <f>(2/2*0.0254)^2*3.1416*H5585</f>
        <v>5.6830695921084189E-2</v>
      </c>
      <c r="J5585" s="26"/>
      <c r="K5585" s="26"/>
      <c r="L5585" s="26"/>
      <c r="M5585" s="26"/>
      <c r="N5585" s="39"/>
      <c r="O5585" s="9"/>
      <c r="P5585" s="8"/>
      <c r="Q5585" s="41"/>
      <c r="R5585" s="8"/>
      <c r="S5585" s="41"/>
      <c r="T5585" s="9"/>
      <c r="U5585" s="8"/>
      <c r="V5585" s="51"/>
      <c r="X5585" s="9"/>
      <c r="Y5585" s="9"/>
      <c r="Z5585" s="9"/>
      <c r="AA5585" s="8"/>
      <c r="AB5585" s="12"/>
      <c r="AC5585" s="11"/>
      <c r="AD5585" s="11"/>
      <c r="AE5585" s="11"/>
      <c r="AF5585" s="11"/>
      <c r="AG5585" s="11"/>
      <c r="AH5585" s="10"/>
      <c r="AI5585" s="7">
        <v>4679083.9000000004</v>
      </c>
      <c r="AJ5585" s="31"/>
      <c r="AK5585" s="37">
        <v>0.54447573000000005</v>
      </c>
      <c r="AN5585" s="6"/>
    </row>
    <row r="5586" spans="1:40" x14ac:dyDescent="0.25">
      <c r="A5586" s="6">
        <v>0.58023148148148151</v>
      </c>
      <c r="B5586">
        <v>0.31</v>
      </c>
      <c r="C5586">
        <f>B5586+0.68</f>
        <v>0.99</v>
      </c>
      <c r="D5586" s="5">
        <f>C5586/(0.2905*LN(C5586)+0.3655)</f>
        <v>2.7304290623909595</v>
      </c>
      <c r="E5586" s="5">
        <f>D5586*100</f>
        <v>273.04290623909594</v>
      </c>
      <c r="F5586">
        <v>103.602890228677</v>
      </c>
      <c r="G5586" s="4">
        <f>75.6*1000/(287.05*(F5586+273))</f>
        <v>0.69932748240126463</v>
      </c>
      <c r="H5586" s="3">
        <f>SQRT(2*ABS(E5586)/G5586)</f>
        <v>27.944101426690654</v>
      </c>
      <c r="I5586" s="2">
        <f>(2/2*0.0254)^2*3.1416*H5586</f>
        <v>5.663807320239566E-2</v>
      </c>
      <c r="J5586" s="26"/>
      <c r="K5586" s="26"/>
      <c r="L5586" s="26"/>
      <c r="M5586" s="26"/>
      <c r="N5586" s="39"/>
      <c r="O5586" s="9"/>
      <c r="P5586" s="8"/>
      <c r="Q5586" s="41"/>
      <c r="R5586" s="8"/>
      <c r="S5586" s="41"/>
      <c r="T5586" s="9"/>
      <c r="U5586" s="8"/>
      <c r="V5586" s="51"/>
      <c r="X5586" s="9"/>
      <c r="Y5586" s="9"/>
      <c r="Z5586" s="9"/>
      <c r="AA5586" s="8"/>
      <c r="AB5586" s="12"/>
      <c r="AC5586" s="11"/>
      <c r="AD5586" s="11"/>
      <c r="AE5586" s="11"/>
      <c r="AF5586" s="11"/>
      <c r="AG5586" s="11"/>
      <c r="AH5586" s="10"/>
      <c r="AI5586" s="7">
        <v>4879517.5</v>
      </c>
      <c r="AJ5586" s="31"/>
      <c r="AK5586" s="37">
        <v>0.54539492000000001</v>
      </c>
      <c r="AN5586" s="6"/>
    </row>
    <row r="5587" spans="1:40" x14ac:dyDescent="0.25">
      <c r="A5587" s="6">
        <v>0.58024305555555555</v>
      </c>
      <c r="B5587">
        <v>0.34</v>
      </c>
      <c r="C5587">
        <f>B5587+0.68</f>
        <v>1.02</v>
      </c>
      <c r="D5587" s="5">
        <f>C5587/(0.2905*LN(C5587)+0.3655)</f>
        <v>2.7474550381052718</v>
      </c>
      <c r="E5587" s="5">
        <f>D5587*100</f>
        <v>274.74550381052717</v>
      </c>
      <c r="F5587">
        <v>103.37652372969499</v>
      </c>
      <c r="G5587" s="4">
        <f>75.6*1000/(287.05*(F5587+273))</f>
        <v>0.69974808332574412</v>
      </c>
      <c r="H5587" s="3">
        <f>SQRT(2*ABS(E5587)/G5587)</f>
        <v>28.02266506563998</v>
      </c>
      <c r="I5587" s="2">
        <f>(2/2*0.0254)^2*3.1416*H5587</f>
        <v>5.6797308708519623E-2</v>
      </c>
      <c r="J5587" s="26"/>
      <c r="K5587" s="26"/>
      <c r="L5587" s="26"/>
      <c r="M5587" s="26"/>
      <c r="N5587" s="39"/>
      <c r="O5587" s="9"/>
      <c r="P5587" s="8"/>
      <c r="Q5587" s="41"/>
      <c r="R5587" s="8"/>
      <c r="S5587" s="41"/>
      <c r="T5587" s="9"/>
      <c r="U5587" s="8"/>
      <c r="V5587" s="51"/>
      <c r="X5587" s="9"/>
      <c r="Y5587" s="9"/>
      <c r="Z5587" s="9"/>
      <c r="AA5587" s="8"/>
      <c r="AB5587" s="12"/>
      <c r="AC5587" s="11"/>
      <c r="AD5587" s="11"/>
      <c r="AE5587" s="11"/>
      <c r="AF5587" s="11"/>
      <c r="AG5587" s="11"/>
      <c r="AH5587" s="10"/>
      <c r="AI5587" s="7">
        <v>4717499</v>
      </c>
      <c r="AJ5587" s="31"/>
      <c r="AK5587" s="37">
        <v>0.55994812000000005</v>
      </c>
      <c r="AN5587" s="6"/>
    </row>
    <row r="5588" spans="1:40" x14ac:dyDescent="0.25">
      <c r="A5588" s="6">
        <v>0.5802546296296297</v>
      </c>
      <c r="B5588">
        <v>0.28999999999999998</v>
      </c>
      <c r="C5588">
        <f>B5588+0.68</f>
        <v>0.97</v>
      </c>
      <c r="D5588" s="5">
        <f>C5588/(0.2905*LN(C5588)+0.3655)</f>
        <v>2.7197410564993283</v>
      </c>
      <c r="E5588" s="5">
        <f>D5588*100</f>
        <v>271.97410564993282</v>
      </c>
      <c r="F5588">
        <v>103.15018320767599</v>
      </c>
      <c r="G5588" s="4">
        <f>75.6*1000/(287.05*(F5588+273))</f>
        <v>0.70016914213026504</v>
      </c>
      <c r="H5588" s="3">
        <f>SQRT(2*ABS(E5588)/G5588)</f>
        <v>27.872587864025498</v>
      </c>
      <c r="I5588" s="2">
        <f>(2/2*0.0254)^2*3.1416*H5588</f>
        <v>5.6493127035211893E-2</v>
      </c>
      <c r="J5588" s="26"/>
      <c r="K5588" s="26"/>
      <c r="L5588" s="26"/>
      <c r="M5588" s="26"/>
      <c r="N5588" s="39"/>
      <c r="O5588" s="9"/>
      <c r="P5588" s="8"/>
      <c r="Q5588" s="41"/>
      <c r="R5588" s="8"/>
      <c r="S5588" s="41"/>
      <c r="T5588" s="9"/>
      <c r="U5588" s="8"/>
      <c r="V5588" s="51"/>
      <c r="X5588" s="9"/>
      <c r="Y5588" s="9"/>
      <c r="Z5588" s="9"/>
      <c r="AA5588" s="8"/>
      <c r="AB5588" s="12"/>
      <c r="AC5588" s="11"/>
      <c r="AD5588" s="11"/>
      <c r="AE5588" s="11"/>
      <c r="AF5588" s="11"/>
      <c r="AG5588" s="11"/>
      <c r="AH5588" s="10"/>
      <c r="AI5588" s="7">
        <v>4799797.9000000004</v>
      </c>
      <c r="AJ5588" s="31"/>
      <c r="AK5588" s="37">
        <v>0.55453456000000001</v>
      </c>
      <c r="AN5588" s="6"/>
    </row>
    <row r="5589" spans="1:40" x14ac:dyDescent="0.25">
      <c r="A5589" s="6">
        <v>0.58026620370370374</v>
      </c>
      <c r="B5589">
        <v>0.25</v>
      </c>
      <c r="C5589">
        <f>B5589+0.68</f>
        <v>0.93</v>
      </c>
      <c r="D5589" s="5">
        <f>C5589/(0.2905*LN(C5589)+0.3655)</f>
        <v>2.7002056306030857</v>
      </c>
      <c r="E5589" s="5">
        <f>D5589*100</f>
        <v>270.02056306030858</v>
      </c>
      <c r="F5589">
        <v>102.87320461429201</v>
      </c>
      <c r="G5589" s="4">
        <f>75.6*1000/(287.05*(F5589+273))</f>
        <v>0.70068509235426968</v>
      </c>
      <c r="H5589" s="3">
        <f>SQRT(2*ABS(E5589)/G5589)</f>
        <v>27.762078525323552</v>
      </c>
      <c r="I5589" s="2">
        <f>(2/2*0.0254)^2*3.1416*H5589</f>
        <v>5.6269142877719149E-2</v>
      </c>
      <c r="J5589" s="26"/>
      <c r="K5589" s="26"/>
      <c r="L5589" s="26"/>
      <c r="M5589" s="26"/>
      <c r="N5589" s="39"/>
      <c r="O5589" s="9"/>
      <c r="P5589" s="8"/>
      <c r="Q5589" s="41"/>
      <c r="R5589" s="8"/>
      <c r="S5589" s="41"/>
      <c r="T5589" s="9"/>
      <c r="U5589" s="8"/>
      <c r="V5589" s="51"/>
      <c r="X5589" s="9"/>
      <c r="Y5589" s="9"/>
      <c r="Z5589" s="9"/>
      <c r="AA5589" s="8"/>
      <c r="AB5589" s="12"/>
      <c r="AC5589" s="11"/>
      <c r="AD5589" s="11"/>
      <c r="AE5589" s="11"/>
      <c r="AF5589" s="11"/>
      <c r="AG5589" s="11"/>
      <c r="AH5589" s="10"/>
      <c r="AI5589" s="7">
        <v>5207986.9000000004</v>
      </c>
      <c r="AJ5589" s="31"/>
      <c r="AK5589" s="37">
        <v>0.57052628999999999</v>
      </c>
      <c r="AN5589" s="6"/>
    </row>
    <row r="5590" spans="1:40" x14ac:dyDescent="0.25">
      <c r="A5590" s="6">
        <v>0.58027777777777778</v>
      </c>
      <c r="B5590">
        <v>0.28999999999999998</v>
      </c>
      <c r="C5590">
        <f>B5590+0.68</f>
        <v>0.97</v>
      </c>
      <c r="D5590" s="5">
        <f>C5590/(0.2905*LN(C5590)+0.3655)</f>
        <v>2.7197410564993283</v>
      </c>
      <c r="E5590" s="5">
        <f>D5590*100</f>
        <v>271.97410564993282</v>
      </c>
      <c r="F5590">
        <v>102.646921438985</v>
      </c>
      <c r="G5590" s="4">
        <f>75.6*1000/(287.05*(F5590+273))</f>
        <v>0.70110717287334012</v>
      </c>
      <c r="H5590" s="3">
        <f>SQRT(2*ABS(E5590)/G5590)</f>
        <v>27.853935868782862</v>
      </c>
      <c r="I5590" s="2">
        <f>(2/2*0.0254)^2*3.1416*H5590</f>
        <v>5.6455322524850575E-2</v>
      </c>
      <c r="J5590" s="26"/>
      <c r="K5590" s="26"/>
      <c r="L5590" s="26"/>
      <c r="M5590" s="26"/>
      <c r="N5590" s="39"/>
      <c r="O5590" s="9"/>
      <c r="P5590" s="8"/>
      <c r="Q5590" s="41"/>
      <c r="R5590" s="8"/>
      <c r="S5590" s="41"/>
      <c r="T5590" s="9"/>
      <c r="U5590" s="8"/>
      <c r="V5590" s="51"/>
      <c r="X5590" s="9"/>
      <c r="Y5590" s="9"/>
      <c r="Z5590" s="9"/>
      <c r="AA5590" s="8"/>
      <c r="AB5590" s="12"/>
      <c r="AC5590" s="11"/>
      <c r="AD5590" s="11"/>
      <c r="AE5590" s="11"/>
      <c r="AF5590" s="11"/>
      <c r="AG5590" s="11"/>
      <c r="AH5590" s="10"/>
      <c r="AI5590" s="7">
        <v>5368481.7</v>
      </c>
      <c r="AJ5590" s="31"/>
      <c r="AK5590" s="37">
        <v>0.58622092999999997</v>
      </c>
      <c r="AN5590" s="6"/>
    </row>
    <row r="5591" spans="1:40" x14ac:dyDescent="0.25">
      <c r="A5591" s="6">
        <v>0.58028935185185182</v>
      </c>
      <c r="B5591">
        <v>1.76</v>
      </c>
      <c r="C5591">
        <f>B5591+0.68</f>
        <v>2.44</v>
      </c>
      <c r="D5591" s="5">
        <f>C5591/(0.2905*LN(C5591)+0.3655)</f>
        <v>3.9063411144926068</v>
      </c>
      <c r="E5591" s="5">
        <f>D5591*100</f>
        <v>390.63411144926067</v>
      </c>
      <c r="F5591">
        <v>102.562493981345</v>
      </c>
      <c r="G5591" s="4">
        <f>75.6*1000/(287.05*(F5591+273))</f>
        <v>0.70126478364940925</v>
      </c>
      <c r="H5591" s="3">
        <f>SQRT(2*ABS(E5591)/G5591)</f>
        <v>33.377904304755724</v>
      </c>
      <c r="I5591" s="2">
        <f>(2/2*0.0254)^2*3.1416*H5591</f>
        <v>6.7651493189530482E-2</v>
      </c>
      <c r="J5591" s="26"/>
      <c r="K5591" s="26"/>
      <c r="L5591" s="26"/>
      <c r="M5591" s="26"/>
      <c r="N5591" s="39"/>
      <c r="O5591" s="9"/>
      <c r="P5591" s="8"/>
      <c r="Q5591" s="41"/>
      <c r="R5591" s="8"/>
      <c r="S5591" s="41"/>
      <c r="T5591" s="9"/>
      <c r="U5591" s="8"/>
      <c r="V5591" s="51"/>
      <c r="X5591" s="9"/>
      <c r="Y5591" s="9"/>
      <c r="Z5591" s="9"/>
      <c r="AA5591" s="8"/>
      <c r="AB5591" s="12"/>
      <c r="AC5591" s="11"/>
      <c r="AD5591" s="11"/>
      <c r="AE5591" s="11"/>
      <c r="AF5591" s="11"/>
      <c r="AG5591" s="11"/>
      <c r="AH5591" s="10"/>
      <c r="AI5591" s="7">
        <v>5791305.5</v>
      </c>
      <c r="AJ5591" s="31"/>
      <c r="AK5591" s="37">
        <v>0.59710280000000004</v>
      </c>
      <c r="AN5591" s="6"/>
    </row>
    <row r="5592" spans="1:40" x14ac:dyDescent="0.25">
      <c r="A5592" s="6">
        <v>0.58030092592592586</v>
      </c>
      <c r="B5592">
        <v>2.5499999999999998</v>
      </c>
      <c r="C5592">
        <f>B5592+0.68</f>
        <v>3.23</v>
      </c>
      <c r="D5592" s="5">
        <f>C5592/(0.2905*LN(C5592)+0.3655)</f>
        <v>4.5743836216837606</v>
      </c>
      <c r="E5592" s="5">
        <f>D5592*100</f>
        <v>457.43836216837605</v>
      </c>
      <c r="F5592">
        <v>102.90698042498499</v>
      </c>
      <c r="G5592" s="4">
        <f>75.6*1000/(287.05*(F5592+273))</f>
        <v>0.70062213473904256</v>
      </c>
      <c r="H5592" s="3">
        <f>SQRT(2*ABS(E5592)/G5592)</f>
        <v>36.135940497357524</v>
      </c>
      <c r="I5592" s="2">
        <f>(2/2*0.0254)^2*3.1416*H5592</f>
        <v>7.3241576527198107E-2</v>
      </c>
      <c r="J5592" s="26"/>
      <c r="K5592" s="26"/>
      <c r="L5592" s="26"/>
      <c r="M5592" s="26"/>
      <c r="N5592" s="39"/>
      <c r="O5592" s="9"/>
      <c r="P5592" s="8"/>
      <c r="Q5592" s="41"/>
      <c r="R5592" s="8"/>
      <c r="S5592" s="41"/>
      <c r="T5592" s="9"/>
      <c r="U5592" s="8"/>
      <c r="V5592" s="51"/>
      <c r="X5592" s="9"/>
      <c r="Y5592" s="9"/>
      <c r="Z5592" s="9"/>
      <c r="AA5592" s="8"/>
      <c r="AB5592" s="12"/>
      <c r="AC5592" s="11"/>
      <c r="AD5592" s="11"/>
      <c r="AE5592" s="11"/>
      <c r="AF5592" s="11"/>
      <c r="AG5592" s="11"/>
      <c r="AH5592" s="10"/>
      <c r="AI5592" s="7">
        <v>5112215.2</v>
      </c>
      <c r="AJ5592" s="31"/>
      <c r="AK5592" s="37">
        <v>0.60283593000000002</v>
      </c>
      <c r="AN5592" s="6"/>
    </row>
    <row r="5593" spans="1:40" x14ac:dyDescent="0.25">
      <c r="A5593" s="6">
        <v>0.58031250000000001</v>
      </c>
      <c r="B5593">
        <v>2.39</v>
      </c>
      <c r="C5593">
        <f>B5593+0.68</f>
        <v>3.0700000000000003</v>
      </c>
      <c r="D5593" s="5">
        <f>C5593/(0.2905*LN(C5593)+0.3655)</f>
        <v>4.4406043959079842</v>
      </c>
      <c r="E5593" s="5">
        <f>D5593*100</f>
        <v>444.06043959079841</v>
      </c>
      <c r="F5593">
        <v>103.58937507957999</v>
      </c>
      <c r="G5593" s="4">
        <f>75.6*1000/(287.05*(F5593+273))</f>
        <v>0.69935258006948819</v>
      </c>
      <c r="H5593" s="3">
        <f>SQRT(2*ABS(E5593)/G5593)</f>
        <v>35.63591787230056</v>
      </c>
      <c r="I5593" s="2">
        <f>(2/2*0.0254)^2*3.1416*H5593</f>
        <v>7.2228113341948549E-2</v>
      </c>
      <c r="J5593" s="26"/>
      <c r="K5593" s="26"/>
      <c r="L5593" s="26"/>
      <c r="M5593" s="26"/>
      <c r="N5593" s="39"/>
      <c r="O5593" s="9"/>
      <c r="P5593" s="8"/>
      <c r="Q5593" s="41"/>
      <c r="R5593" s="8"/>
      <c r="S5593" s="41"/>
      <c r="T5593" s="9"/>
      <c r="U5593" s="8"/>
      <c r="V5593" s="51"/>
      <c r="X5593" s="9"/>
      <c r="Y5593" s="9"/>
      <c r="Z5593" s="9"/>
      <c r="AA5593" s="8"/>
      <c r="AB5593" s="12"/>
      <c r="AC5593" s="11"/>
      <c r="AD5593" s="11"/>
      <c r="AE5593" s="11"/>
      <c r="AF5593" s="11"/>
      <c r="AG5593" s="11"/>
      <c r="AH5593" s="10"/>
      <c r="AI5593" s="7">
        <v>4296564.5</v>
      </c>
      <c r="AJ5593" s="31"/>
      <c r="AK5593" s="37">
        <v>0.56102258999999999</v>
      </c>
      <c r="AN5593" s="6"/>
    </row>
    <row r="5594" spans="1:40" x14ac:dyDescent="0.25">
      <c r="A5594" s="6">
        <v>0.58032407407407405</v>
      </c>
      <c r="B5594">
        <v>0.82</v>
      </c>
      <c r="C5594">
        <f>B5594+0.68</f>
        <v>1.5</v>
      </c>
      <c r="D5594" s="5">
        <f>C5594/(0.2905*LN(C5594)+0.3655)</f>
        <v>3.1037418647636734</v>
      </c>
      <c r="E5594" s="5">
        <f>D5594*100</f>
        <v>310.37418647636736</v>
      </c>
      <c r="F5594">
        <v>104.082738456447</v>
      </c>
      <c r="G5594" s="4">
        <f>75.6*1000/(287.05*(F5594+273))</f>
        <v>0.69843756881244656</v>
      </c>
      <c r="H5594" s="3">
        <f>SQRT(2*ABS(E5594)/G5594)</f>
        <v>29.812198138120678</v>
      </c>
      <c r="I5594" s="2">
        <f>(2/2*0.0254)^2*3.1416*H5594</f>
        <v>6.042439635788166E-2</v>
      </c>
      <c r="J5594" s="26"/>
      <c r="K5594" s="26"/>
      <c r="L5594" s="26"/>
      <c r="M5594" s="26"/>
      <c r="N5594" s="39"/>
      <c r="O5594" s="9"/>
      <c r="P5594" s="8"/>
      <c r="Q5594" s="41"/>
      <c r="R5594" s="8"/>
      <c r="S5594" s="41"/>
      <c r="T5594" s="9"/>
      <c r="U5594" s="8"/>
      <c r="V5594" s="51"/>
      <c r="X5594" s="9"/>
      <c r="Y5594" s="9"/>
      <c r="Z5594" s="9"/>
      <c r="AA5594" s="8"/>
      <c r="AB5594" s="12"/>
      <c r="AC5594" s="11"/>
      <c r="AD5594" s="11"/>
      <c r="AE5594" s="11"/>
      <c r="AF5594" s="11"/>
      <c r="AG5594" s="11"/>
      <c r="AH5594" s="10"/>
      <c r="AI5594" s="7">
        <v>3115877.8</v>
      </c>
      <c r="AJ5594" s="31"/>
      <c r="AK5594" s="37">
        <v>0.50835105999999997</v>
      </c>
      <c r="AN5594" s="6"/>
    </row>
    <row r="5595" spans="1:40" x14ac:dyDescent="0.25">
      <c r="A5595" s="6">
        <v>0.5803356481481482</v>
      </c>
      <c r="B5595">
        <v>0.73</v>
      </c>
      <c r="C5595">
        <f>B5595+0.68</f>
        <v>1.4100000000000001</v>
      </c>
      <c r="D5595" s="5">
        <f>C5595/(0.2905*LN(C5595)+0.3655)</f>
        <v>3.0302196121582825</v>
      </c>
      <c r="E5595" s="5">
        <f>D5595*100</f>
        <v>303.02196121582824</v>
      </c>
      <c r="F5595">
        <v>104.07259959850801</v>
      </c>
      <c r="G5595" s="4">
        <f>75.6*1000/(287.05*(F5595+273))</f>
        <v>0.69845634864237049</v>
      </c>
      <c r="H5595" s="3">
        <f>SQRT(2*ABS(E5595)/G5595)</f>
        <v>29.456586312128973</v>
      </c>
      <c r="I5595" s="2">
        <f>(2/2*0.0254)^2*3.1416*H5595</f>
        <v>5.9703629984878236E-2</v>
      </c>
      <c r="J5595" s="26"/>
      <c r="K5595" s="26"/>
      <c r="L5595" s="26"/>
      <c r="M5595" s="26"/>
      <c r="N5595" s="39"/>
      <c r="O5595" s="9"/>
      <c r="P5595" s="8"/>
      <c r="Q5595" s="41"/>
      <c r="R5595" s="8"/>
      <c r="S5595" s="41"/>
      <c r="T5595" s="9"/>
      <c r="U5595" s="8"/>
      <c r="V5595" s="51"/>
      <c r="X5595" s="9"/>
      <c r="Y5595" s="9"/>
      <c r="Z5595" s="9"/>
      <c r="AA5595" s="8"/>
      <c r="AB5595" s="12"/>
      <c r="AC5595" s="11"/>
      <c r="AD5595" s="11"/>
      <c r="AE5595" s="11"/>
      <c r="AF5595" s="11"/>
      <c r="AG5595" s="11"/>
      <c r="AH5595" s="10"/>
      <c r="AI5595" s="7">
        <v>2982504.6</v>
      </c>
      <c r="AJ5595" s="31"/>
      <c r="AK5595" s="37">
        <v>0.43027968</v>
      </c>
      <c r="AN5595" s="6"/>
    </row>
    <row r="5596" spans="1:40" x14ac:dyDescent="0.25">
      <c r="A5596" s="6">
        <v>0.58034722222222224</v>
      </c>
      <c r="B5596">
        <v>0.77</v>
      </c>
      <c r="C5596">
        <f>B5596+0.68</f>
        <v>1.4500000000000002</v>
      </c>
      <c r="D5596" s="5">
        <f>C5596/(0.2905*LN(C5596)+0.3655)</f>
        <v>3.0626951881995583</v>
      </c>
      <c r="E5596" s="5">
        <f>D5596*100</f>
        <v>306.26951881995581</v>
      </c>
      <c r="F5596">
        <v>104.008388056938</v>
      </c>
      <c r="G5596" s="4">
        <f>75.6*1000/(287.05*(F5596+273))</f>
        <v>0.69857530875118101</v>
      </c>
      <c r="H5596" s="3">
        <f>SQRT(2*ABS(E5596)/G5596)</f>
        <v>29.611490637751704</v>
      </c>
      <c r="I5596" s="2">
        <f>(2/2*0.0254)^2*3.1416*H5596</f>
        <v>6.0017595440414691E-2</v>
      </c>
      <c r="J5596" s="26"/>
      <c r="K5596" s="26"/>
      <c r="L5596" s="26"/>
      <c r="M5596" s="26"/>
      <c r="N5596" s="39"/>
      <c r="O5596" s="9"/>
      <c r="P5596" s="8"/>
      <c r="Q5596" s="41"/>
      <c r="R5596" s="8"/>
      <c r="S5596" s="41"/>
      <c r="T5596" s="9"/>
      <c r="U5596" s="8"/>
      <c r="V5596" s="51"/>
      <c r="X5596" s="9"/>
      <c r="Y5596" s="9"/>
      <c r="Z5596" s="9"/>
      <c r="AA5596" s="8"/>
      <c r="AB5596" s="12"/>
      <c r="AC5596" s="11"/>
      <c r="AD5596" s="11"/>
      <c r="AE5596" s="11"/>
      <c r="AF5596" s="11"/>
      <c r="AG5596" s="11"/>
      <c r="AH5596" s="10"/>
      <c r="AI5596" s="7">
        <v>3346066.7</v>
      </c>
      <c r="AJ5596" s="31"/>
      <c r="AK5596" s="38">
        <v>0.39146690000000001</v>
      </c>
      <c r="AN5596" s="6"/>
    </row>
    <row r="5597" spans="1:40" x14ac:dyDescent="0.25">
      <c r="A5597" s="6">
        <v>0.58035879629629628</v>
      </c>
      <c r="B5597">
        <v>1.35</v>
      </c>
      <c r="C5597">
        <f>B5597+0.68</f>
        <v>2.0300000000000002</v>
      </c>
      <c r="D5597" s="5">
        <f>C5597/(0.2905*LN(C5597)+0.3655)</f>
        <v>3.55401864533951</v>
      </c>
      <c r="E5597" s="5">
        <f>D5597*100</f>
        <v>355.40186453395097</v>
      </c>
      <c r="F5597">
        <v>104.180750139929</v>
      </c>
      <c r="G5597" s="4">
        <f>75.6*1000/(287.05*(F5597+273))</f>
        <v>0.69825607746671647</v>
      </c>
      <c r="H5597" s="3">
        <f>SQRT(2*ABS(E5597)/G5597)</f>
        <v>31.90564190734602</v>
      </c>
      <c r="I5597" s="2">
        <f>(2/2*0.0254)^2*3.1416*H5597</f>
        <v>6.4667460739734853E-2</v>
      </c>
      <c r="J5597" s="26"/>
      <c r="K5597" s="26"/>
      <c r="L5597" s="26"/>
      <c r="M5597" s="26"/>
      <c r="N5597" s="39"/>
      <c r="O5597" s="9"/>
      <c r="P5597" s="8"/>
      <c r="Q5597" s="41"/>
      <c r="R5597" s="8"/>
      <c r="S5597" s="41"/>
      <c r="T5597" s="9"/>
      <c r="U5597" s="8"/>
      <c r="V5597" s="51"/>
      <c r="X5597" s="9"/>
      <c r="Y5597" s="9"/>
      <c r="Z5597" s="9"/>
      <c r="AA5597" s="8"/>
      <c r="AB5597" s="12"/>
      <c r="AC5597" s="11"/>
      <c r="AD5597" s="11"/>
      <c r="AE5597" s="11"/>
      <c r="AF5597" s="11"/>
      <c r="AG5597" s="11"/>
      <c r="AH5597" s="10"/>
      <c r="AI5597" s="7">
        <v>3465390.1</v>
      </c>
      <c r="AJ5597" s="31"/>
      <c r="AK5597" s="38">
        <v>0.38672166000000002</v>
      </c>
      <c r="AN5597" s="6"/>
    </row>
    <row r="5598" spans="1:40" x14ac:dyDescent="0.25">
      <c r="A5598" s="6">
        <v>0.58037037037037031</v>
      </c>
      <c r="B5598">
        <v>3.03</v>
      </c>
      <c r="C5598">
        <f>B5598+0.68</f>
        <v>3.71</v>
      </c>
      <c r="D5598" s="5">
        <f>C5598/(0.2905*LN(C5598)+0.3655)</f>
        <v>4.9708264729429876</v>
      </c>
      <c r="E5598" s="5">
        <f>D5598*100</f>
        <v>497.08264729429874</v>
      </c>
      <c r="F5598">
        <v>104.66412157654599</v>
      </c>
      <c r="G5598" s="4">
        <f>75.6*1000/(287.05*(F5598+273))</f>
        <v>0.69736238112647986</v>
      </c>
      <c r="H5598" s="3">
        <f>SQRT(2*ABS(E5598)/G5598)</f>
        <v>37.75722267322621</v>
      </c>
      <c r="I5598" s="2">
        <f>(2/2*0.0254)^2*3.1416*H5598</f>
        <v>7.6527647428403844E-2</v>
      </c>
      <c r="J5598" s="26"/>
      <c r="K5598" s="26"/>
      <c r="L5598" s="26"/>
      <c r="M5598" s="26"/>
      <c r="N5598" s="39"/>
      <c r="O5598" s="9"/>
      <c r="P5598" s="8"/>
      <c r="Q5598" s="41"/>
      <c r="R5598" s="8"/>
      <c r="S5598" s="41"/>
      <c r="T5598" s="9"/>
      <c r="U5598" s="8"/>
      <c r="V5598" s="51"/>
      <c r="X5598" s="9"/>
      <c r="Y5598" s="9"/>
      <c r="Z5598" s="9"/>
      <c r="AA5598" s="8"/>
      <c r="AB5598" s="12"/>
      <c r="AC5598" s="11"/>
      <c r="AD5598" s="11"/>
      <c r="AE5598" s="11"/>
      <c r="AF5598" s="11"/>
      <c r="AG5598" s="11"/>
      <c r="AH5598" s="10"/>
      <c r="AI5598" s="7">
        <v>3565846.1</v>
      </c>
      <c r="AJ5598" s="31"/>
      <c r="AK5598" s="38">
        <v>0.38252009999999997</v>
      </c>
      <c r="AN5598" s="6"/>
    </row>
    <row r="5599" spans="1:40" x14ac:dyDescent="0.25">
      <c r="A5599" s="6">
        <v>0.58038194444444446</v>
      </c>
      <c r="B5599">
        <v>2.1800000000000002</v>
      </c>
      <c r="C5599">
        <f>B5599+0.68</f>
        <v>2.8600000000000003</v>
      </c>
      <c r="D5599" s="5">
        <f>C5599/(0.2905*LN(C5599)+0.3655)</f>
        <v>4.263796738986084</v>
      </c>
      <c r="E5599" s="5">
        <f>D5599*100</f>
        <v>426.37967389860842</v>
      </c>
      <c r="F5599">
        <v>105.27611534409699</v>
      </c>
      <c r="G5599" s="4">
        <f>75.6*1000/(287.05*(F5599+273))</f>
        <v>0.69623415385105247</v>
      </c>
      <c r="H5599" s="3">
        <f>SQRT(2*ABS(E5599)/G5599)</f>
        <v>34.997383978726482</v>
      </c>
      <c r="I5599" s="2">
        <f>(2/2*0.0254)^2*3.1416*H5599</f>
        <v>7.0933910717422E-2</v>
      </c>
      <c r="J5599" s="26"/>
      <c r="K5599" s="26"/>
      <c r="L5599" s="26"/>
      <c r="M5599" s="26"/>
      <c r="N5599" s="39"/>
      <c r="O5599" s="9"/>
      <c r="P5599" s="8"/>
      <c r="Q5599" s="41"/>
      <c r="R5599" s="8"/>
      <c r="S5599" s="41"/>
      <c r="T5599" s="9"/>
      <c r="U5599" s="8"/>
      <c r="V5599" s="51"/>
      <c r="X5599" s="9"/>
      <c r="Y5599" s="9"/>
      <c r="Z5599" s="9"/>
      <c r="AA5599" s="8"/>
      <c r="AB5599" s="12"/>
      <c r="AC5599" s="11"/>
      <c r="AD5599" s="11"/>
      <c r="AE5599" s="11"/>
      <c r="AF5599" s="11"/>
      <c r="AG5599" s="11"/>
      <c r="AH5599" s="10"/>
      <c r="AI5599" s="7">
        <v>4250725.3</v>
      </c>
      <c r="AJ5599" s="31"/>
      <c r="AK5599" s="38">
        <v>0.39651952000000001</v>
      </c>
      <c r="AN5599" s="6"/>
    </row>
    <row r="5600" spans="1:40" x14ac:dyDescent="0.25">
      <c r="A5600" s="6">
        <v>0.5803935185185185</v>
      </c>
      <c r="B5600">
        <v>0.73</v>
      </c>
      <c r="C5600">
        <f>B5600+0.68</f>
        <v>1.4100000000000001</v>
      </c>
      <c r="D5600" s="5">
        <f>C5600/(0.2905*LN(C5600)+0.3655)</f>
        <v>3.0302196121582825</v>
      </c>
      <c r="E5600" s="5">
        <f>D5600*100</f>
        <v>303.02196121582824</v>
      </c>
      <c r="F5600">
        <v>105.59740597394899</v>
      </c>
      <c r="G5600" s="4">
        <f>75.6*1000/(287.05*(F5600+273))</f>
        <v>0.6956433058782836</v>
      </c>
      <c r="H5600" s="3">
        <f>SQRT(2*ABS(E5600)/G5600)</f>
        <v>29.516084502677604</v>
      </c>
      <c r="I5600" s="2">
        <f>(2/2*0.0254)^2*3.1416*H5600</f>
        <v>5.9824222979451488E-2</v>
      </c>
      <c r="J5600" s="26"/>
      <c r="K5600" s="26"/>
      <c r="L5600" s="26"/>
      <c r="M5600" s="26"/>
      <c r="N5600" s="39"/>
      <c r="O5600" s="9"/>
      <c r="P5600" s="8"/>
      <c r="Q5600" s="41"/>
      <c r="R5600" s="8"/>
      <c r="S5600" s="41"/>
      <c r="T5600" s="9"/>
      <c r="U5600" s="8"/>
      <c r="V5600" s="51"/>
      <c r="X5600" s="9"/>
      <c r="Y5600" s="9"/>
      <c r="Z5600" s="9"/>
      <c r="AA5600" s="8"/>
      <c r="AB5600" s="12"/>
      <c r="AC5600" s="11"/>
      <c r="AD5600" s="11"/>
      <c r="AE5600" s="11"/>
      <c r="AF5600" s="11"/>
      <c r="AG5600" s="11"/>
      <c r="AH5600" s="10"/>
      <c r="AI5600" s="7">
        <v>4247216.0999999996</v>
      </c>
      <c r="AJ5600" s="31"/>
      <c r="AK5600" s="38">
        <v>0.4222187</v>
      </c>
      <c r="AN5600" s="6"/>
    </row>
    <row r="5601" spans="1:40" x14ac:dyDescent="0.25">
      <c r="A5601" s="6">
        <v>0.58040509259259265</v>
      </c>
      <c r="B5601">
        <v>0.8</v>
      </c>
      <c r="C5601">
        <f>B5601+0.68</f>
        <v>1.48</v>
      </c>
      <c r="D5601" s="5">
        <f>C5601/(0.2905*LN(C5601)+0.3655)</f>
        <v>3.0872681434183873</v>
      </c>
      <c r="E5601" s="5">
        <f>D5601*100</f>
        <v>308.72681434183875</v>
      </c>
      <c r="F5601">
        <v>105.97964355193599</v>
      </c>
      <c r="G5601" s="4">
        <f>75.6*1000/(287.05*(F5601+273))</f>
        <v>0.69494168240877574</v>
      </c>
      <c r="H5601" s="3">
        <f>SQRT(2*ABS(E5601)/G5601)</f>
        <v>29.807667491468045</v>
      </c>
      <c r="I5601" s="2">
        <f>(2/2*0.0254)^2*3.1416*H5601</f>
        <v>6.0415213486232015E-2</v>
      </c>
      <c r="J5601" s="26"/>
      <c r="K5601" s="26"/>
      <c r="L5601" s="26"/>
      <c r="M5601" s="26"/>
      <c r="N5601" s="39"/>
      <c r="O5601" s="9"/>
      <c r="P5601" s="8"/>
      <c r="Q5601" s="41"/>
      <c r="R5601" s="8"/>
      <c r="S5601" s="41"/>
      <c r="T5601" s="9"/>
      <c r="U5601" s="8"/>
      <c r="V5601" s="51"/>
      <c r="X5601" s="9"/>
      <c r="Y5601" s="9"/>
      <c r="Z5601" s="9"/>
      <c r="AA5601" s="8"/>
      <c r="AB5601" s="12"/>
      <c r="AC5601" s="11"/>
      <c r="AD5601" s="11"/>
      <c r="AE5601" s="11"/>
      <c r="AF5601" s="11"/>
      <c r="AG5601" s="11"/>
      <c r="AH5601" s="10"/>
      <c r="AI5601" s="7">
        <v>3378908.2</v>
      </c>
      <c r="AJ5601" s="31"/>
      <c r="AK5601" s="38">
        <v>0.40926477999999999</v>
      </c>
      <c r="AN5601" s="6"/>
    </row>
    <row r="5602" spans="1:40" x14ac:dyDescent="0.25">
      <c r="A5602" s="6">
        <v>0.58041666666666669</v>
      </c>
      <c r="B5602">
        <v>0.25</v>
      </c>
      <c r="C5602">
        <f>B5602+0.68</f>
        <v>0.93</v>
      </c>
      <c r="D5602" s="5">
        <f>C5602/(0.2905*LN(C5602)+0.3655)</f>
        <v>2.7002056306030857</v>
      </c>
      <c r="E5602" s="5">
        <f>D5602*100</f>
        <v>270.02056306030858</v>
      </c>
      <c r="F5602">
        <v>106.162333064392</v>
      </c>
      <c r="G5602" s="4">
        <f>75.6*1000/(287.05*(F5602+273))</f>
        <v>0.69460684282669338</v>
      </c>
      <c r="H5602" s="3">
        <f>SQRT(2*ABS(E5602)/G5602)</f>
        <v>27.883281831030757</v>
      </c>
      <c r="I5602" s="2">
        <f>(2/2*0.0254)^2*3.1416*H5602</f>
        <v>5.6514801938148271E-2</v>
      </c>
      <c r="J5602" s="26"/>
      <c r="K5602" s="26"/>
      <c r="L5602" s="26"/>
      <c r="M5602" s="26"/>
      <c r="N5602" s="39"/>
      <c r="O5602" s="9"/>
      <c r="P5602" s="8"/>
      <c r="Q5602" s="41"/>
      <c r="R5602" s="8"/>
      <c r="S5602" s="41"/>
      <c r="T5602" s="9"/>
      <c r="U5602" s="8"/>
      <c r="V5602" s="51"/>
      <c r="X5602" s="9"/>
      <c r="Y5602" s="9"/>
      <c r="Z5602" s="9"/>
      <c r="AA5602" s="8"/>
      <c r="AB5602" s="12"/>
      <c r="AC5602" s="11"/>
      <c r="AD5602" s="11"/>
      <c r="AE5602" s="11"/>
      <c r="AF5602" s="11"/>
      <c r="AG5602" s="11"/>
      <c r="AH5602" s="10"/>
      <c r="AI5602" s="7">
        <v>5973567.7999999998</v>
      </c>
      <c r="AJ5602" s="31"/>
      <c r="AK5602" s="38">
        <v>0.40437043</v>
      </c>
      <c r="AN5602" s="6"/>
    </row>
    <row r="5603" spans="1:40" x14ac:dyDescent="0.25">
      <c r="A5603" s="6">
        <v>0.58042824074074073</v>
      </c>
      <c r="B5603">
        <v>1.04</v>
      </c>
      <c r="C5603">
        <f>B5603+0.68</f>
        <v>1.7200000000000002</v>
      </c>
      <c r="D5603" s="5">
        <f>C5603/(0.2905*LN(C5603)+0.3655)</f>
        <v>3.2884346872416867</v>
      </c>
      <c r="E5603" s="5">
        <f>D5603*100</f>
        <v>328.8434687241687</v>
      </c>
      <c r="F5603">
        <v>105.983026530237</v>
      </c>
      <c r="G5603" s="4">
        <f>75.6*1000/(287.05*(F5603+273))</f>
        <v>0.69493547903694242</v>
      </c>
      <c r="H5603" s="3">
        <f>SQRT(2*ABS(E5603)/G5603)</f>
        <v>30.763614874170866</v>
      </c>
      <c r="I5603" s="2">
        <f>(2/2*0.0254)^2*3.1416*H5603</f>
        <v>6.2352760770806585E-2</v>
      </c>
      <c r="J5603" s="26"/>
      <c r="K5603" s="26"/>
      <c r="L5603" s="26"/>
      <c r="M5603" s="26"/>
      <c r="N5603" s="39"/>
      <c r="O5603" s="9"/>
      <c r="P5603" s="8"/>
      <c r="Q5603" s="41"/>
      <c r="R5603" s="8"/>
      <c r="S5603" s="41"/>
      <c r="T5603" s="9"/>
      <c r="U5603" s="8"/>
      <c r="V5603" s="51"/>
      <c r="X5603" s="9"/>
      <c r="Y5603" s="9"/>
      <c r="Z5603" s="9"/>
      <c r="AA5603" s="8"/>
      <c r="AB5603" s="12"/>
      <c r="AC5603" s="11"/>
      <c r="AD5603" s="11"/>
      <c r="AE5603" s="11"/>
      <c r="AF5603" s="11"/>
      <c r="AG5603" s="11"/>
      <c r="AH5603" s="10"/>
      <c r="AI5603" s="7">
        <v>10992133.5</v>
      </c>
      <c r="AJ5603" s="31"/>
      <c r="AK5603" s="38">
        <v>0.61919957999999997</v>
      </c>
      <c r="AN5603" s="6"/>
    </row>
    <row r="5604" spans="1:40" x14ac:dyDescent="0.25">
      <c r="A5604" s="6">
        <v>0.58043981481481477</v>
      </c>
      <c r="B5604">
        <v>0.72</v>
      </c>
      <c r="C5604">
        <f>B5604+0.68</f>
        <v>1.4</v>
      </c>
      <c r="D5604" s="5">
        <f>C5604/(0.2905*LN(C5604)+0.3655)</f>
        <v>3.0221576955849159</v>
      </c>
      <c r="E5604" s="5">
        <f>D5604*100</f>
        <v>302.21576955849162</v>
      </c>
      <c r="F5604">
        <v>105.75976295170599</v>
      </c>
      <c r="G5604" s="4">
        <f>75.6*1000/(287.05*(F5604+273))</f>
        <v>0.69534511542674482</v>
      </c>
      <c r="H5604" s="3">
        <f>SQRT(2*ABS(E5604)/G5604)</f>
        <v>29.483114205058111</v>
      </c>
      <c r="I5604" s="2">
        <f>(2/2*0.0254)^2*3.1416*H5604</f>
        <v>5.9757397637617671E-2</v>
      </c>
      <c r="J5604" s="26"/>
      <c r="K5604" s="26"/>
      <c r="L5604" s="26"/>
      <c r="M5604" s="26"/>
      <c r="N5604" s="39"/>
      <c r="O5604" s="9"/>
      <c r="P5604" s="8"/>
      <c r="Q5604" s="41"/>
      <c r="R5604" s="8"/>
      <c r="S5604" s="41"/>
      <c r="T5604" s="9"/>
      <c r="U5604" s="8"/>
      <c r="V5604" s="51"/>
      <c r="X5604" s="9"/>
      <c r="Y5604" s="9"/>
      <c r="Z5604" s="9"/>
      <c r="AA5604" s="8"/>
      <c r="AB5604" s="12"/>
      <c r="AC5604" s="11"/>
      <c r="AD5604" s="11"/>
      <c r="AE5604" s="11"/>
      <c r="AF5604" s="11"/>
      <c r="AG5604" s="11"/>
      <c r="AH5604" s="10"/>
      <c r="AI5604" s="7">
        <v>12495104</v>
      </c>
      <c r="AJ5604" s="31"/>
      <c r="AK5604" s="38">
        <v>0.83722145000000003</v>
      </c>
      <c r="AN5604" s="6"/>
    </row>
    <row r="5605" spans="1:40" x14ac:dyDescent="0.25">
      <c r="A5605" s="6">
        <v>0.58045138888888892</v>
      </c>
      <c r="B5605">
        <v>0.37</v>
      </c>
      <c r="C5605">
        <f>B5605+0.68</f>
        <v>1.05</v>
      </c>
      <c r="D5605" s="5">
        <f>C5605/(0.2905*LN(C5605)+0.3655)</f>
        <v>2.7655337597593457</v>
      </c>
      <c r="E5605" s="5">
        <f>D5605*100</f>
        <v>276.55337597593456</v>
      </c>
      <c r="F5605">
        <v>105.492557805757</v>
      </c>
      <c r="G5605" s="4">
        <f>75.6*1000/(287.05*(F5605+273))</f>
        <v>0.69583600960476955</v>
      </c>
      <c r="H5605" s="3">
        <f>SQRT(2*ABS(E5605)/G5605)</f>
        <v>28.193632218619758</v>
      </c>
      <c r="I5605" s="2">
        <f>(2/2*0.0254)^2*3.1416*H5605</f>
        <v>5.714383085921669E-2</v>
      </c>
      <c r="J5605" s="26"/>
      <c r="K5605" s="26"/>
      <c r="L5605" s="26"/>
      <c r="M5605" s="26"/>
      <c r="N5605" s="39"/>
      <c r="O5605" s="9"/>
      <c r="P5605" s="8"/>
      <c r="Q5605" s="41"/>
      <c r="R5605" s="8"/>
      <c r="S5605" s="41"/>
      <c r="T5605" s="9"/>
      <c r="U5605" s="8"/>
      <c r="V5605" s="51"/>
      <c r="X5605" s="9"/>
      <c r="Y5605" s="9"/>
      <c r="Z5605" s="9"/>
      <c r="AA5605" s="8"/>
      <c r="AB5605" s="12"/>
      <c r="AC5605" s="11"/>
      <c r="AD5605" s="11"/>
      <c r="AE5605" s="11"/>
      <c r="AF5605" s="11"/>
      <c r="AG5605" s="11"/>
      <c r="AH5605" s="10"/>
      <c r="AI5605" s="7">
        <v>14631280.5</v>
      </c>
      <c r="AJ5605" s="31"/>
      <c r="AK5605" s="38">
        <v>1.04020249</v>
      </c>
      <c r="AN5605" s="6"/>
    </row>
    <row r="5606" spans="1:40" x14ac:dyDescent="0.25">
      <c r="A5606" s="6">
        <v>0.58046296296296296</v>
      </c>
      <c r="B5606">
        <v>0.8</v>
      </c>
      <c r="C5606">
        <f>B5606+0.68</f>
        <v>1.48</v>
      </c>
      <c r="D5606" s="5">
        <f>C5606/(0.2905*LN(C5606)+0.3655)</f>
        <v>3.0872681434183873</v>
      </c>
      <c r="E5606" s="5">
        <f>D5606*100</f>
        <v>308.72681434183875</v>
      </c>
      <c r="F5606">
        <v>105.31669643325201</v>
      </c>
      <c r="G5606" s="4">
        <f>75.6*1000/(287.05*(F5606+273))</f>
        <v>0.69615947054857985</v>
      </c>
      <c r="H5606" s="3">
        <f>SQRT(2*ABS(E5606)/G5606)</f>
        <v>29.781584881102955</v>
      </c>
      <c r="I5606" s="2">
        <f>(2/2*0.0254)^2*3.1416*H5606</f>
        <v>6.0362348347625105E-2</v>
      </c>
      <c r="J5606" s="26"/>
      <c r="K5606" s="26"/>
      <c r="L5606" s="26"/>
      <c r="M5606" s="26"/>
      <c r="N5606" s="39"/>
      <c r="O5606" s="9"/>
      <c r="P5606" s="8"/>
      <c r="Q5606" s="41"/>
      <c r="R5606" s="8"/>
      <c r="S5606" s="41"/>
      <c r="T5606" s="9"/>
      <c r="U5606" s="8"/>
      <c r="V5606" s="51"/>
      <c r="X5606" s="9"/>
      <c r="Y5606" s="9"/>
      <c r="Z5606" s="9"/>
      <c r="AA5606" s="8"/>
      <c r="AB5606" s="12"/>
      <c r="AC5606" s="11"/>
      <c r="AD5606" s="11"/>
      <c r="AE5606" s="11"/>
      <c r="AF5606" s="11"/>
      <c r="AG5606" s="11"/>
      <c r="AH5606" s="10"/>
      <c r="AI5606" s="7">
        <v>21967451.300000001</v>
      </c>
      <c r="AJ5606" s="31"/>
      <c r="AK5606" s="38">
        <v>1.18989645</v>
      </c>
      <c r="AN5606" s="6"/>
    </row>
    <row r="5607" spans="1:40" x14ac:dyDescent="0.25">
      <c r="A5607" s="6">
        <v>0.58047453703703711</v>
      </c>
      <c r="B5607">
        <v>1.05</v>
      </c>
      <c r="C5607">
        <f>B5607+0.68</f>
        <v>1.73</v>
      </c>
      <c r="D5607" s="5">
        <f>C5607/(0.2905*LN(C5607)+0.3655)</f>
        <v>3.2969382529959748</v>
      </c>
      <c r="E5607" s="5">
        <f>D5607*100</f>
        <v>329.69382529959745</v>
      </c>
      <c r="F5607">
        <v>105.286260535463</v>
      </c>
      <c r="G5607" s="4">
        <f>75.6*1000/(287.05*(F5607+273))</f>
        <v>0.69621548167216774</v>
      </c>
      <c r="H5607" s="3">
        <f>SQRT(2*ABS(E5607)/G5607)</f>
        <v>30.775035768917864</v>
      </c>
      <c r="I5607" s="2">
        <f>(2/2*0.0254)^2*3.1416*H5607</f>
        <v>6.2375909036082332E-2</v>
      </c>
      <c r="J5607" s="26"/>
      <c r="K5607" s="26"/>
      <c r="L5607" s="26"/>
      <c r="M5607" s="26"/>
      <c r="N5607" s="39"/>
      <c r="O5607" s="9"/>
      <c r="P5607" s="8"/>
      <c r="Q5607" s="41"/>
      <c r="R5607" s="8"/>
      <c r="S5607" s="41"/>
      <c r="T5607" s="9"/>
      <c r="U5607" s="8"/>
      <c r="V5607" s="51"/>
      <c r="X5607" s="9"/>
      <c r="Y5607" s="9"/>
      <c r="Z5607" s="9"/>
      <c r="AA5607" s="8"/>
      <c r="AB5607" s="12"/>
      <c r="AC5607" s="11"/>
      <c r="AD5607" s="11"/>
      <c r="AE5607" s="11"/>
      <c r="AF5607" s="11"/>
      <c r="AG5607" s="11"/>
      <c r="AH5607" s="10"/>
      <c r="AI5607" s="7">
        <v>59394740</v>
      </c>
      <c r="AJ5607" s="31"/>
      <c r="AK5607" s="38">
        <v>1.9841236799999999</v>
      </c>
      <c r="AN5607" s="6"/>
    </row>
    <row r="5608" spans="1:40" x14ac:dyDescent="0.25">
      <c r="A5608" s="6">
        <v>0.58048611111111115</v>
      </c>
      <c r="B5608">
        <v>1.33</v>
      </c>
      <c r="C5608">
        <f>B5608+0.68</f>
        <v>2.0100000000000002</v>
      </c>
      <c r="D5608" s="5">
        <f>C5608/(0.2905*LN(C5608)+0.3655)</f>
        <v>3.5368136931023786</v>
      </c>
      <c r="E5608" s="5">
        <f>D5608*100</f>
        <v>353.68136931023787</v>
      </c>
      <c r="F5608">
        <v>105.32346003204999</v>
      </c>
      <c r="G5608" s="4">
        <f>75.6*1000/(287.05*(F5608+273))</f>
        <v>0.696147024734731</v>
      </c>
      <c r="H5608" s="3">
        <f>SQRT(2*ABS(E5608)/G5608)</f>
        <v>31.87649805250112</v>
      </c>
      <c r="I5608" s="2">
        <f>(2/2*0.0254)^2*3.1416*H5608</f>
        <v>6.4608390964725773E-2</v>
      </c>
      <c r="J5608" s="26"/>
      <c r="K5608" s="26"/>
      <c r="L5608" s="26"/>
      <c r="M5608" s="26"/>
      <c r="N5608" s="39"/>
      <c r="O5608" s="9"/>
      <c r="P5608" s="8"/>
      <c r="Q5608" s="41"/>
      <c r="R5608" s="8"/>
      <c r="S5608" s="41"/>
      <c r="T5608" s="9"/>
      <c r="U5608" s="8"/>
      <c r="V5608" s="51"/>
      <c r="X5608" s="9"/>
      <c r="Y5608" s="9"/>
      <c r="Z5608" s="9"/>
      <c r="AA5608" s="8"/>
      <c r="AB5608" s="12"/>
      <c r="AC5608" s="11"/>
      <c r="AD5608" s="11"/>
      <c r="AE5608" s="11"/>
      <c r="AF5608" s="11"/>
      <c r="AG5608" s="11"/>
      <c r="AH5608" s="10"/>
      <c r="AI5608" s="7">
        <v>262801289.19999999</v>
      </c>
      <c r="AJ5608" s="31"/>
      <c r="AK5608" s="38">
        <v>6.3770235199999998</v>
      </c>
      <c r="AN5608" s="6"/>
    </row>
    <row r="5609" spans="1:40" x14ac:dyDescent="0.25">
      <c r="A5609" s="6">
        <v>0.58049768518518519</v>
      </c>
      <c r="B5609">
        <v>1.03</v>
      </c>
      <c r="C5609">
        <f>B5609+0.68</f>
        <v>1.71</v>
      </c>
      <c r="D5609" s="5">
        <f>C5609/(0.2905*LN(C5609)+0.3655)</f>
        <v>3.279937962829278</v>
      </c>
      <c r="E5609" s="5">
        <f>D5609*100</f>
        <v>327.9937962829278</v>
      </c>
      <c r="F5609">
        <v>105.38433350109101</v>
      </c>
      <c r="G5609" s="4">
        <f>75.6*1000/(287.05*(F5609+273))</f>
        <v>0.69603503044583925</v>
      </c>
      <c r="H5609" s="3">
        <f>SQRT(2*ABS(E5609)/G5609)</f>
        <v>30.699567971476831</v>
      </c>
      <c r="I5609" s="2">
        <f>(2/2*0.0254)^2*3.1416*H5609</f>
        <v>6.2222948288816859E-2</v>
      </c>
      <c r="J5609" s="26"/>
      <c r="K5609" s="26"/>
      <c r="L5609" s="26"/>
      <c r="M5609" s="26"/>
      <c r="N5609" s="39"/>
      <c r="O5609" s="9"/>
      <c r="P5609" s="8"/>
      <c r="Q5609" s="41"/>
      <c r="R5609" s="8"/>
      <c r="S5609" s="41"/>
      <c r="T5609" s="9"/>
      <c r="U5609" s="8"/>
      <c r="V5609" s="51"/>
      <c r="X5609" s="9"/>
      <c r="Y5609" s="9"/>
      <c r="Z5609" s="9"/>
      <c r="AA5609" s="8"/>
      <c r="AB5609" s="12"/>
      <c r="AC5609" s="11"/>
      <c r="AD5609" s="11"/>
      <c r="AE5609" s="11"/>
      <c r="AF5609" s="11"/>
      <c r="AG5609" s="11"/>
      <c r="AH5609" s="10"/>
      <c r="AI5609" s="7">
        <v>319473617.5</v>
      </c>
      <c r="AJ5609" s="31"/>
      <c r="AK5609" s="37">
        <v>8.5921819999999993</v>
      </c>
      <c r="AN5609" s="6"/>
    </row>
    <row r="5610" spans="1:40" x14ac:dyDescent="0.25">
      <c r="A5610" s="6">
        <v>0.58050925925925922</v>
      </c>
      <c r="B5610">
        <v>0.6</v>
      </c>
      <c r="C5610">
        <f>B5610+0.68</f>
        <v>1.28</v>
      </c>
      <c r="D5610" s="5">
        <f>C5610/(0.2905*LN(C5610)+0.3655)</f>
        <v>2.927635800900299</v>
      </c>
      <c r="E5610" s="5">
        <f>D5610*100</f>
        <v>292.7635800900299</v>
      </c>
      <c r="F5610">
        <v>105.309932858442</v>
      </c>
      <c r="G5610" s="4">
        <f>75.6*1000/(287.05*(F5610+273))</f>
        <v>0.69617191676330958</v>
      </c>
      <c r="H5610" s="3">
        <f>SQRT(2*ABS(E5610)/G5610)</f>
        <v>29.001153531354195</v>
      </c>
      <c r="I5610" s="2">
        <f>(2/2*0.0254)^2*3.1416*H5610</f>
        <v>5.8780543041325461E-2</v>
      </c>
      <c r="J5610" s="26"/>
      <c r="K5610" s="26"/>
      <c r="L5610" s="26"/>
      <c r="M5610" s="26"/>
      <c r="N5610" s="39"/>
      <c r="O5610" s="9"/>
      <c r="P5610" s="8"/>
      <c r="Q5610" s="41"/>
      <c r="R5610" s="8"/>
      <c r="S5610" s="41"/>
      <c r="T5610" s="9"/>
      <c r="U5610" s="8"/>
      <c r="X5610" s="9"/>
      <c r="Y5610" s="9"/>
      <c r="Z5610" s="9"/>
      <c r="AA5610" s="8"/>
      <c r="AB5610" s="12"/>
      <c r="AC5610" s="11"/>
      <c r="AD5610" s="11"/>
      <c r="AE5610" s="11"/>
      <c r="AF5610" s="11"/>
      <c r="AG5610" s="11"/>
      <c r="AH5610" s="10"/>
      <c r="AI5610" s="7">
        <v>342208862.30000001</v>
      </c>
      <c r="AJ5610" s="31"/>
      <c r="AK5610" s="37">
        <v>6.9713873099999999</v>
      </c>
      <c r="AN5610" s="6"/>
    </row>
    <row r="5611" spans="1:40" x14ac:dyDescent="0.25">
      <c r="A5611" s="6">
        <v>0.58052083333333326</v>
      </c>
      <c r="B5611">
        <v>0.73</v>
      </c>
      <c r="C5611">
        <f>B5611+0.68</f>
        <v>1.4100000000000001</v>
      </c>
      <c r="D5611" s="5">
        <f>C5611/(0.2905*LN(C5611)+0.3655)</f>
        <v>3.0302196121582825</v>
      </c>
      <c r="E5611" s="5">
        <f>D5611*100</f>
        <v>303.02196121582824</v>
      </c>
      <c r="F5611">
        <v>105.002215533434</v>
      </c>
      <c r="G5611" s="4">
        <f>75.6*1000/(287.05*(F5611+273))</f>
        <v>0.6967386440235448</v>
      </c>
      <c r="H5611" s="3">
        <f>SQRT(2*ABS(E5611)/G5611)</f>
        <v>29.492874357804546</v>
      </c>
      <c r="I5611" s="2">
        <f>(2/2*0.0254)^2*3.1416*H5611</f>
        <v>5.9777179853451996E-2</v>
      </c>
      <c r="J5611" s="26"/>
      <c r="K5611" s="26"/>
      <c r="L5611" s="26"/>
      <c r="M5611" s="26"/>
      <c r="N5611" s="39"/>
      <c r="O5611" s="9"/>
      <c r="P5611" s="8"/>
      <c r="Q5611" s="41"/>
      <c r="R5611" s="8"/>
      <c r="S5611" s="41"/>
      <c r="T5611" s="9"/>
      <c r="U5611" s="8"/>
      <c r="X5611" s="9"/>
      <c r="Y5611" s="9"/>
      <c r="Z5611" s="9"/>
      <c r="AA5611" s="8"/>
      <c r="AB5611" s="12"/>
      <c r="AC5611" s="11"/>
      <c r="AD5611" s="11"/>
      <c r="AE5611" s="11"/>
      <c r="AF5611" s="11"/>
      <c r="AG5611" s="11"/>
      <c r="AH5611" s="10"/>
      <c r="AI5611" s="7">
        <v>352355157</v>
      </c>
      <c r="AJ5611" s="31"/>
      <c r="AK5611" s="37">
        <v>6.4386305799999999</v>
      </c>
      <c r="AN5611" s="6"/>
    </row>
    <row r="5612" spans="1:40" x14ac:dyDescent="0.25">
      <c r="A5612" s="6">
        <v>0.58053240740740741</v>
      </c>
      <c r="B5612">
        <v>0.45</v>
      </c>
      <c r="C5612">
        <f>B5612+0.68</f>
        <v>1.1300000000000001</v>
      </c>
      <c r="D5612" s="5">
        <f>C5612/(0.2905*LN(C5612)+0.3655)</f>
        <v>2.8179254410358889</v>
      </c>
      <c r="E5612" s="5">
        <f>D5612*100</f>
        <v>281.79254410358891</v>
      </c>
      <c r="F5612">
        <v>104.681024863297</v>
      </c>
      <c r="G5612" s="4">
        <f>75.6*1000/(287.05*(F5612+273))</f>
        <v>0.69733117035463388</v>
      </c>
      <c r="H5612" s="3">
        <f>SQRT(2*ABS(E5612)/G5612)</f>
        <v>28.42890993639103</v>
      </c>
      <c r="I5612" s="2">
        <f>(2/2*0.0254)^2*3.1416*H5612</f>
        <v>5.7620699891380092E-2</v>
      </c>
      <c r="J5612" s="26"/>
      <c r="K5612" s="26"/>
      <c r="L5612" s="26"/>
      <c r="M5612" s="26"/>
      <c r="N5612" s="39"/>
      <c r="O5612" s="9"/>
      <c r="P5612" s="8"/>
      <c r="Q5612" s="41"/>
      <c r="R5612" s="8"/>
      <c r="S5612" s="41"/>
      <c r="T5612" s="9"/>
      <c r="U5612" s="8"/>
      <c r="X5612" s="9"/>
      <c r="Y5612" s="9"/>
      <c r="Z5612" s="9"/>
      <c r="AA5612" s="8"/>
      <c r="AB5612" s="12"/>
      <c r="AC5612" s="11"/>
      <c r="AD5612" s="11"/>
      <c r="AE5612" s="11"/>
      <c r="AF5612" s="11"/>
      <c r="AG5612" s="11"/>
      <c r="AH5612" s="10"/>
      <c r="AI5612" s="7">
        <v>374144791.60000002</v>
      </c>
      <c r="AJ5612" s="31"/>
      <c r="AK5612" s="37">
        <v>5.4407690300000002</v>
      </c>
      <c r="AN5612" s="6"/>
    </row>
    <row r="5613" spans="1:40" x14ac:dyDescent="0.25">
      <c r="A5613" s="6">
        <v>0.58054398148148145</v>
      </c>
      <c r="B5613">
        <v>0.36</v>
      </c>
      <c r="C5613">
        <f>B5613+0.68</f>
        <v>1.04</v>
      </c>
      <c r="D5613" s="5">
        <f>C5613/(0.2905*LN(C5613)+0.3655)</f>
        <v>2.7593993440543327</v>
      </c>
      <c r="E5613" s="5">
        <f>D5613*100</f>
        <v>275.93993440543329</v>
      </c>
      <c r="F5613">
        <v>104.376788343332</v>
      </c>
      <c r="G5613" s="4">
        <f>75.6*1000/(287.05*(F5613+273))</f>
        <v>0.69789335015764498</v>
      </c>
      <c r="H5613" s="3">
        <f>SQRT(2*ABS(E5613)/G5613)</f>
        <v>28.120804821467868</v>
      </c>
      <c r="I5613" s="2">
        <f>(2/2*0.0254)^2*3.1416*H5613</f>
        <v>5.6996221766762965E-2</v>
      </c>
      <c r="J5613" s="26"/>
      <c r="K5613" s="26"/>
      <c r="L5613" s="26"/>
      <c r="M5613" s="26"/>
      <c r="N5613" s="39"/>
      <c r="O5613" s="9"/>
      <c r="P5613" s="8"/>
      <c r="Q5613" s="41"/>
      <c r="R5613" s="8"/>
      <c r="S5613" s="41"/>
      <c r="T5613" s="9"/>
      <c r="U5613" s="8"/>
      <c r="X5613" s="9"/>
      <c r="Y5613" s="9"/>
      <c r="Z5613" s="9"/>
      <c r="AA5613" s="8"/>
      <c r="AB5613" s="12"/>
      <c r="AC5613" s="11"/>
      <c r="AD5613" s="11"/>
      <c r="AE5613" s="11"/>
      <c r="AF5613" s="11"/>
      <c r="AG5613" s="11"/>
      <c r="AH5613" s="10"/>
      <c r="AI5613" s="7">
        <v>384361104.80000001</v>
      </c>
      <c r="AJ5613" s="31"/>
      <c r="AK5613" s="37">
        <v>5.0923459199999996</v>
      </c>
      <c r="AN5613" s="6"/>
    </row>
    <row r="5614" spans="1:40" x14ac:dyDescent="0.25">
      <c r="A5614" s="6">
        <v>0.5805555555555556</v>
      </c>
      <c r="B5614">
        <v>0.32</v>
      </c>
      <c r="C5614">
        <f>B5614+0.68</f>
        <v>1</v>
      </c>
      <c r="D5614" s="5">
        <f>C5614/(0.2905*LN(C5614)+0.3655)</f>
        <v>2.7359781121751028</v>
      </c>
      <c r="E5614" s="5">
        <f>D5614*100</f>
        <v>273.5978112175103</v>
      </c>
      <c r="F5614">
        <v>104.140192982317</v>
      </c>
      <c r="G5614" s="4">
        <f>75.6*1000/(287.05*(F5614+273))</f>
        <v>0.69833116700189279</v>
      </c>
      <c r="H5614" s="3">
        <f>SQRT(2*ABS(E5614)/G5614)</f>
        <v>27.992429591672884</v>
      </c>
      <c r="I5614" s="2">
        <f>(2/2*0.0254)^2*3.1416*H5614</f>
        <v>5.6736026402042526E-2</v>
      </c>
      <c r="J5614" s="26"/>
      <c r="K5614" s="26"/>
      <c r="L5614" s="26"/>
      <c r="M5614" s="26"/>
      <c r="N5614" s="39"/>
      <c r="O5614" s="9"/>
      <c r="P5614" s="8"/>
      <c r="Q5614" s="41"/>
      <c r="R5614" s="8"/>
      <c r="S5614" s="41"/>
      <c r="T5614" s="9"/>
      <c r="U5614" s="8"/>
      <c r="X5614" s="9"/>
      <c r="Y5614" s="9"/>
      <c r="Z5614" s="9"/>
      <c r="AA5614" s="8"/>
      <c r="AB5614" s="12"/>
      <c r="AC5614" s="11"/>
      <c r="AD5614" s="11"/>
      <c r="AE5614" s="11"/>
      <c r="AF5614" s="11"/>
      <c r="AG5614" s="11"/>
      <c r="AH5614" s="10"/>
      <c r="AI5614" s="7">
        <v>374978440.5</v>
      </c>
      <c r="AJ5614" s="31"/>
      <c r="AK5614" s="37">
        <v>6.0041956299999999</v>
      </c>
      <c r="AN5614" s="6"/>
    </row>
    <row r="5615" spans="1:40" x14ac:dyDescent="0.25">
      <c r="A5615" s="6">
        <v>0.58056712962962964</v>
      </c>
      <c r="B5615">
        <v>0.26</v>
      </c>
      <c r="C5615">
        <f>B5615+0.68</f>
        <v>0.94000000000000006</v>
      </c>
      <c r="D5615" s="5">
        <f>C5615/(0.2905*LN(C5615)+0.3655)</f>
        <v>2.7048398588920084</v>
      </c>
      <c r="E5615" s="5">
        <f>D5615*100</f>
        <v>270.48398588920082</v>
      </c>
      <c r="F5615">
        <v>103.890109172161</v>
      </c>
      <c r="G5615" s="4">
        <f>75.6*1000/(287.05*(F5615+273))</f>
        <v>0.69879454164278776</v>
      </c>
      <c r="H5615" s="3">
        <f>SQRT(2*ABS(E5615)/G5615)</f>
        <v>27.823452871155467</v>
      </c>
      <c r="I5615" s="2">
        <f>(2/2*0.0254)^2*3.1416*H5615</f>
        <v>5.6393538528840603E-2</v>
      </c>
      <c r="J5615" s="26"/>
      <c r="K5615" s="26"/>
      <c r="L5615" s="26"/>
      <c r="M5615" s="26"/>
      <c r="N5615" s="39"/>
      <c r="O5615" s="9"/>
      <c r="P5615" s="8"/>
      <c r="Q5615" s="41"/>
      <c r="R5615" s="8"/>
      <c r="S5615" s="41"/>
      <c r="T5615" s="9"/>
      <c r="U5615" s="8"/>
      <c r="X5615" s="9"/>
      <c r="Y5615" s="9"/>
      <c r="Z5615" s="9"/>
      <c r="AA5615" s="8"/>
      <c r="AB5615" s="12"/>
      <c r="AC5615" s="11"/>
      <c r="AD5615" s="11"/>
      <c r="AE5615" s="11"/>
      <c r="AF5615" s="11"/>
      <c r="AG5615" s="11"/>
      <c r="AH5615" s="10"/>
      <c r="AI5615" s="7">
        <v>351396546.89999998</v>
      </c>
      <c r="AJ5615" s="31"/>
      <c r="AK5615" s="37">
        <v>6.5785805799999997</v>
      </c>
      <c r="AN5615" s="6"/>
    </row>
    <row r="5616" spans="1:40" x14ac:dyDescent="0.25">
      <c r="A5616" s="6">
        <v>0.58057870370370368</v>
      </c>
      <c r="B5616">
        <v>0.31</v>
      </c>
      <c r="C5616">
        <f>B5616+0.68</f>
        <v>0.99</v>
      </c>
      <c r="D5616" s="5">
        <f>C5616/(0.2905*LN(C5616)+0.3655)</f>
        <v>2.7304290623909595</v>
      </c>
      <c r="E5616" s="5">
        <f>D5616*100</f>
        <v>273.04290623909594</v>
      </c>
      <c r="F5616">
        <v>103.613026651531</v>
      </c>
      <c r="G5616" s="4">
        <f>75.6*1000/(287.05*(F5616+273))</f>
        <v>0.69930866021888272</v>
      </c>
      <c r="H5616" s="3">
        <f>SQRT(2*ABS(E5616)/G5616)</f>
        <v>27.944477487695156</v>
      </c>
      <c r="I5616" s="2">
        <f>(2/2*0.0254)^2*3.1416*H5616</f>
        <v>5.6638835415872356E-2</v>
      </c>
      <c r="J5616" s="26"/>
      <c r="K5616" s="26"/>
      <c r="L5616" s="26"/>
      <c r="M5616" s="26"/>
      <c r="N5616" s="39"/>
      <c r="O5616" s="9"/>
      <c r="P5616" s="8"/>
      <c r="Q5616" s="41"/>
      <c r="R5616" s="8"/>
      <c r="S5616" s="41"/>
      <c r="T5616" s="9"/>
      <c r="U5616" s="8"/>
      <c r="X5616" s="9"/>
      <c r="Y5616" s="9"/>
      <c r="Z5616" s="9"/>
      <c r="AA5616" s="8"/>
      <c r="AB5616" s="12"/>
      <c r="AC5616" s="11"/>
      <c r="AD5616" s="11"/>
      <c r="AE5616" s="11"/>
      <c r="AF5616" s="11"/>
      <c r="AG5616" s="11"/>
      <c r="AH5616" s="10"/>
      <c r="AI5616" s="7">
        <v>334504687.60000002</v>
      </c>
      <c r="AJ5616" s="31"/>
      <c r="AK5616" s="37">
        <v>7.9730946400000002</v>
      </c>
      <c r="AN5616" s="6"/>
    </row>
    <row r="5617" spans="1:40" x14ac:dyDescent="0.25">
      <c r="A5617" s="6">
        <v>0.58059027777777772</v>
      </c>
      <c r="B5617">
        <v>0.77</v>
      </c>
      <c r="C5617">
        <f>B5617+0.68</f>
        <v>1.4500000000000002</v>
      </c>
      <c r="D5617" s="5">
        <f>C5617/(0.2905*LN(C5617)+0.3655)</f>
        <v>3.0626951881995583</v>
      </c>
      <c r="E5617" s="5">
        <f>D5617*100</f>
        <v>306.26951881995581</v>
      </c>
      <c r="F5617">
        <v>103.35963175045001</v>
      </c>
      <c r="G5617" s="4">
        <f>75.6*1000/(287.05*(F5617+273))</f>
        <v>0.69977948980269611</v>
      </c>
      <c r="H5617" s="3">
        <f>SQRT(2*ABS(E5617)/G5617)</f>
        <v>29.586001930544782</v>
      </c>
      <c r="I5617" s="2">
        <f>(2/2*0.0254)^2*3.1416*H5617</f>
        <v>5.9965934045311066E-2</v>
      </c>
      <c r="J5617" s="26"/>
      <c r="K5617" s="26"/>
      <c r="L5617" s="26"/>
      <c r="M5617" s="26"/>
      <c r="N5617" s="39"/>
      <c r="O5617" s="9"/>
      <c r="P5617" s="8"/>
      <c r="Q5617" s="41"/>
      <c r="R5617" s="8"/>
      <c r="S5617" s="41"/>
      <c r="T5617" s="9"/>
      <c r="U5617" s="8"/>
      <c r="X5617" s="9"/>
      <c r="Y5617" s="9"/>
      <c r="Z5617" s="9"/>
      <c r="AA5617" s="8"/>
      <c r="AB5617" s="12"/>
      <c r="AC5617" s="11"/>
      <c r="AD5617" s="11"/>
      <c r="AE5617" s="11"/>
      <c r="AF5617" s="11"/>
      <c r="AG5617" s="11"/>
      <c r="AH5617" s="10"/>
      <c r="AI5617" s="7">
        <v>329496084.5</v>
      </c>
      <c r="AJ5617" s="31"/>
      <c r="AK5617" s="37">
        <v>8.0056147200000005</v>
      </c>
      <c r="AN5617" s="6"/>
    </row>
    <row r="5618" spans="1:40" x14ac:dyDescent="0.25">
      <c r="A5618" s="6">
        <v>0.58060185185185187</v>
      </c>
      <c r="B5618">
        <v>1.37</v>
      </c>
      <c r="C5618">
        <f>B5618+0.68</f>
        <v>2.0500000000000003</v>
      </c>
      <c r="D5618" s="5">
        <f>C5618/(0.2905*LN(C5618)+0.3655)</f>
        <v>3.5712266172557805</v>
      </c>
      <c r="E5618" s="5">
        <f>D5618*100</f>
        <v>357.12266172557804</v>
      </c>
      <c r="F5618">
        <v>103.46098579695</v>
      </c>
      <c r="G5618" s="4">
        <f>75.6*1000/(287.05*(F5618+273))</f>
        <v>0.69959108918317625</v>
      </c>
      <c r="H5618" s="3">
        <f>SQRT(2*ABS(E5618)/G5618)</f>
        <v>31.952259022848622</v>
      </c>
      <c r="I5618" s="2">
        <f>(2/2*0.0254)^2*3.1416*H5618</f>
        <v>6.4761945924998274E-2</v>
      </c>
      <c r="J5618" s="26"/>
      <c r="K5618" s="26"/>
      <c r="L5618" s="26"/>
      <c r="M5618" s="26"/>
      <c r="N5618" s="39"/>
      <c r="O5618" s="9"/>
      <c r="P5618" s="8"/>
      <c r="Q5618" s="41"/>
      <c r="R5618" s="8"/>
      <c r="S5618" s="41"/>
      <c r="T5618" s="9"/>
      <c r="U5618" s="8"/>
      <c r="X5618" s="9"/>
      <c r="Y5618" s="9"/>
      <c r="Z5618" s="9"/>
      <c r="AA5618" s="8"/>
      <c r="AB5618" s="12"/>
      <c r="AC5618" s="11"/>
      <c r="AD5618" s="11"/>
      <c r="AE5618" s="11"/>
      <c r="AF5618" s="11"/>
      <c r="AG5618" s="11"/>
      <c r="AH5618" s="10"/>
      <c r="AI5618" s="7">
        <v>345572034.39999998</v>
      </c>
      <c r="AJ5618" s="31"/>
      <c r="AK5618" s="37">
        <v>7.2183206599999998</v>
      </c>
      <c r="AN5618" s="6"/>
    </row>
    <row r="5619" spans="1:40" x14ac:dyDescent="0.25">
      <c r="A5619" s="6">
        <v>0.58061342592592591</v>
      </c>
      <c r="B5619">
        <v>1.06</v>
      </c>
      <c r="C5619">
        <f>B5619+0.68</f>
        <v>1.7400000000000002</v>
      </c>
      <c r="D5619" s="5">
        <f>C5619/(0.2905*LN(C5619)+0.3655)</f>
        <v>3.3054483595232433</v>
      </c>
      <c r="E5619" s="5">
        <f>D5619*100</f>
        <v>330.54483595232432</v>
      </c>
      <c r="F5619">
        <v>103.572481273956</v>
      </c>
      <c r="G5619" s="4">
        <f>75.6*1000/(287.05*(F5619+273))</f>
        <v>0.69938395444530665</v>
      </c>
      <c r="H5619" s="3">
        <f>SQRT(2*ABS(E5619)/G5619)</f>
        <v>30.744848263291708</v>
      </c>
      <c r="I5619" s="2">
        <f>(2/2*0.0254)^2*3.1416*H5619</f>
        <v>6.2314723953501044E-2</v>
      </c>
      <c r="J5619" s="26"/>
      <c r="K5619" s="26"/>
      <c r="L5619" s="26"/>
      <c r="M5619" s="26"/>
      <c r="N5619" s="39"/>
      <c r="O5619" s="9"/>
      <c r="P5619" s="8"/>
      <c r="Q5619" s="41"/>
      <c r="R5619" s="8"/>
      <c r="S5619" s="41"/>
      <c r="T5619" s="9"/>
      <c r="U5619" s="8"/>
      <c r="X5619" s="9"/>
      <c r="Y5619" s="9"/>
      <c r="Z5619" s="9"/>
      <c r="AA5619" s="8"/>
      <c r="AB5619" s="12"/>
      <c r="AC5619" s="11"/>
      <c r="AD5619" s="11"/>
      <c r="AE5619" s="11"/>
      <c r="AF5619" s="11"/>
      <c r="AG5619" s="11"/>
      <c r="AH5619" s="10"/>
      <c r="AI5619" s="7">
        <v>340309299.80000001</v>
      </c>
      <c r="AJ5619" s="31"/>
      <c r="AK5619" s="38">
        <v>7.1799319099999996</v>
      </c>
      <c r="AN5619" s="6"/>
    </row>
    <row r="5620" spans="1:40" x14ac:dyDescent="0.25">
      <c r="A5620" s="6">
        <v>0.58062500000000006</v>
      </c>
      <c r="B5620">
        <v>2.68</v>
      </c>
      <c r="C5620">
        <f>B5620+0.68</f>
        <v>3.3600000000000003</v>
      </c>
      <c r="D5620" s="5">
        <f>C5620/(0.2905*LN(C5620)+0.3655)</f>
        <v>4.6824774880272351</v>
      </c>
      <c r="E5620" s="5">
        <f>D5620*100</f>
        <v>468.24774880272349</v>
      </c>
      <c r="F5620">
        <v>103.71101477158</v>
      </c>
      <c r="G5620" s="4">
        <f>75.6*1000/(287.05*(F5620+273))</f>
        <v>0.69912675966842919</v>
      </c>
      <c r="H5620" s="3">
        <f>SQRT(2*ABS(E5620)/G5620)</f>
        <v>36.599477397105083</v>
      </c>
      <c r="I5620" s="2">
        <f>(2/2*0.0254)^2*3.1416*H5620</f>
        <v>7.4181089179941248E-2</v>
      </c>
      <c r="J5620" s="26"/>
      <c r="K5620" s="26"/>
      <c r="L5620" s="26"/>
      <c r="M5620" s="26"/>
      <c r="N5620" s="39"/>
      <c r="O5620" s="9"/>
      <c r="P5620" s="8"/>
      <c r="Q5620" s="41"/>
      <c r="R5620" s="8"/>
      <c r="S5620" s="41"/>
      <c r="T5620" s="9"/>
      <c r="U5620" s="8"/>
      <c r="X5620" s="9"/>
      <c r="Y5620" s="9"/>
      <c r="Z5620" s="9"/>
      <c r="AA5620" s="8"/>
      <c r="AB5620" s="12"/>
      <c r="AC5620" s="11"/>
      <c r="AD5620" s="11"/>
      <c r="AE5620" s="11"/>
      <c r="AF5620" s="11"/>
      <c r="AG5620" s="11"/>
      <c r="AH5620" s="10"/>
      <c r="AI5620" s="7">
        <v>338209476.89999998</v>
      </c>
      <c r="AJ5620" s="31"/>
      <c r="AK5620" s="38">
        <v>7.5284425099999996</v>
      </c>
      <c r="AN5620" s="6"/>
    </row>
    <row r="5621" spans="1:40" x14ac:dyDescent="0.25">
      <c r="A5621" s="6">
        <v>0.5806365740740741</v>
      </c>
      <c r="B5621">
        <v>3.01</v>
      </c>
      <c r="C5621">
        <f>B5621+0.68</f>
        <v>3.69</v>
      </c>
      <c r="D5621" s="5">
        <f>C5621/(0.2905*LN(C5621)+0.3655)</f>
        <v>4.9544533607293246</v>
      </c>
      <c r="E5621" s="5">
        <f>D5621*100</f>
        <v>495.44533607293249</v>
      </c>
      <c r="F5621">
        <v>104.708070430517</v>
      </c>
      <c r="G5621" s="4">
        <f>75.6*1000/(287.05*(F5621+273))</f>
        <v>0.69728123836080358</v>
      </c>
      <c r="H5621" s="3">
        <f>SQRT(2*ABS(E5621)/G5621)</f>
        <v>37.697181461756891</v>
      </c>
      <c r="I5621" s="2">
        <f>(2/2*0.0254)^2*3.1416*H5621</f>
        <v>7.6405953820209607E-2</v>
      </c>
      <c r="J5621" s="26"/>
      <c r="K5621" s="26"/>
      <c r="L5621" s="26"/>
      <c r="M5621" s="26"/>
      <c r="N5621" s="39"/>
      <c r="O5621" s="9"/>
      <c r="P5621" s="8"/>
      <c r="Q5621" s="41"/>
      <c r="R5621" s="8"/>
      <c r="S5621" s="41"/>
      <c r="T5621" s="9"/>
      <c r="U5621" s="8"/>
      <c r="X5621" s="9"/>
      <c r="Y5621" s="9"/>
      <c r="Z5621" s="9"/>
      <c r="AA5621" s="8"/>
      <c r="AB5621" s="12"/>
      <c r="AC5621" s="11"/>
      <c r="AD5621" s="11"/>
      <c r="AE5621" s="11"/>
      <c r="AF5621" s="11"/>
      <c r="AG5621" s="11"/>
      <c r="AH5621" s="10"/>
      <c r="AI5621" s="7">
        <v>354333971.89999998</v>
      </c>
      <c r="AJ5621" s="31"/>
      <c r="AK5621" s="38">
        <v>7.0082096800000002</v>
      </c>
      <c r="AN5621" s="6"/>
    </row>
    <row r="5622" spans="1:40" x14ac:dyDescent="0.25">
      <c r="A5622" s="6">
        <v>0.58064814814814814</v>
      </c>
      <c r="B5622">
        <v>4.68</v>
      </c>
      <c r="C5622">
        <f>B5622+0.68</f>
        <v>5.3599999999999994</v>
      </c>
      <c r="D5622" s="5">
        <f>C5622/(0.2905*LN(C5622)+0.3655)</f>
        <v>6.28194419339719</v>
      </c>
      <c r="E5622" s="5">
        <f>D5622*100</f>
        <v>628.19441933971905</v>
      </c>
      <c r="F5622">
        <v>106.027005799988</v>
      </c>
      <c r="G5622" s="4">
        <f>75.6*1000/(287.05*(F5622+273))</f>
        <v>0.69485484426837862</v>
      </c>
      <c r="H5622" s="3">
        <f>SQRT(2*ABS(E5622)/G5622)</f>
        <v>42.522127956097307</v>
      </c>
      <c r="I5622" s="2">
        <f>(2/2*0.0254)^2*3.1416*H5622</f>
        <v>8.6185322588284471E-2</v>
      </c>
      <c r="J5622" s="26"/>
      <c r="K5622" s="26"/>
      <c r="L5622" s="26"/>
      <c r="M5622" s="26"/>
      <c r="N5622" s="39"/>
      <c r="O5622" s="9"/>
      <c r="P5622" s="8"/>
      <c r="Q5622" s="41"/>
      <c r="R5622" s="8"/>
      <c r="S5622" s="41"/>
      <c r="T5622" s="9"/>
      <c r="U5622" s="8"/>
      <c r="X5622" s="9"/>
      <c r="Y5622" s="9"/>
      <c r="Z5622" s="9"/>
      <c r="AA5622" s="8"/>
      <c r="AB5622" s="12"/>
      <c r="AC5622" s="11"/>
      <c r="AD5622" s="11"/>
      <c r="AE5622" s="11"/>
      <c r="AF5622" s="11"/>
      <c r="AG5622" s="11"/>
      <c r="AH5622" s="10"/>
      <c r="AI5622" s="7">
        <v>360944795.39999998</v>
      </c>
      <c r="AJ5622" s="31"/>
      <c r="AK5622" s="38">
        <v>6.3862359599999996</v>
      </c>
      <c r="AN5622" s="6"/>
    </row>
    <row r="5623" spans="1:40" x14ac:dyDescent="0.25">
      <c r="A5623" s="6">
        <v>0.58065972222222217</v>
      </c>
      <c r="B5623">
        <v>0.85</v>
      </c>
      <c r="C5623">
        <f>B5623+0.68</f>
        <v>1.53</v>
      </c>
      <c r="D5623" s="5">
        <f>C5623/(0.2905*LN(C5623)+0.3655)</f>
        <v>3.1285766664526924</v>
      </c>
      <c r="E5623" s="5">
        <f>D5623*100</f>
        <v>312.85766664526926</v>
      </c>
      <c r="F5623">
        <v>106.35857488346799</v>
      </c>
      <c r="G5623" s="4">
        <f>75.6*1000/(287.05*(F5623+273))</f>
        <v>0.69424752338750362</v>
      </c>
      <c r="H5623" s="3">
        <f>SQRT(2*ABS(E5623)/G5623)</f>
        <v>30.021419923054982</v>
      </c>
      <c r="I5623" s="2">
        <f>(2/2*0.0254)^2*3.1416*H5623</f>
        <v>6.0848454322376684E-2</v>
      </c>
      <c r="J5623" s="26"/>
      <c r="K5623" s="26"/>
      <c r="L5623" s="26"/>
      <c r="M5623" s="26"/>
      <c r="N5623" s="39"/>
      <c r="O5623" s="9"/>
      <c r="P5623" s="8"/>
      <c r="Q5623" s="41"/>
      <c r="R5623" s="8"/>
      <c r="S5623" s="41"/>
      <c r="T5623" s="9"/>
      <c r="U5623" s="8"/>
      <c r="X5623" s="9"/>
      <c r="Y5623" s="9"/>
      <c r="Z5623" s="9"/>
      <c r="AA5623" s="8"/>
      <c r="AB5623" s="12"/>
      <c r="AC5623" s="11"/>
      <c r="AD5623" s="11"/>
      <c r="AE5623" s="11"/>
      <c r="AF5623" s="11"/>
      <c r="AG5623" s="11"/>
      <c r="AH5623" s="10"/>
      <c r="AI5623" s="7">
        <v>357576451.5</v>
      </c>
      <c r="AJ5623" s="31"/>
      <c r="AK5623" s="38">
        <v>6.2206800700000002</v>
      </c>
      <c r="AN5623" s="6"/>
    </row>
    <row r="5624" spans="1:40" x14ac:dyDescent="0.25">
      <c r="A5624" s="6">
        <v>0.58067129629629632</v>
      </c>
      <c r="B5624">
        <v>1.06</v>
      </c>
      <c r="C5624">
        <f>B5624+0.68</f>
        <v>1.7400000000000002</v>
      </c>
      <c r="D5624" s="5">
        <f>C5624/(0.2905*LN(C5624)+0.3655)</f>
        <v>3.3054483595232433</v>
      </c>
      <c r="E5624" s="5">
        <f>D5624*100</f>
        <v>330.54483595232432</v>
      </c>
      <c r="F5624">
        <v>106.35857488346799</v>
      </c>
      <c r="G5624" s="4">
        <f>75.6*1000/(287.05*(F5624+273))</f>
        <v>0.69424752338750362</v>
      </c>
      <c r="H5624" s="3">
        <f>SQRT(2*ABS(E5624)/G5624)</f>
        <v>30.858372453780834</v>
      </c>
      <c r="I5624" s="2">
        <f>(2/2*0.0254)^2*3.1416*H5624</f>
        <v>6.2544818717078746E-2</v>
      </c>
      <c r="J5624" s="26"/>
      <c r="K5624" s="26"/>
      <c r="L5624" s="26"/>
      <c r="M5624" s="26"/>
      <c r="N5624" s="39"/>
      <c r="O5624" s="9"/>
      <c r="P5624" s="8"/>
      <c r="Q5624" s="41"/>
      <c r="R5624" s="8"/>
      <c r="S5624" s="41"/>
      <c r="T5624" s="9"/>
      <c r="U5624" s="8"/>
      <c r="X5624" s="9"/>
      <c r="Y5624" s="9"/>
      <c r="Z5624" s="9"/>
      <c r="AA5624" s="8"/>
      <c r="AB5624" s="12"/>
      <c r="AC5624" s="11"/>
      <c r="AD5624" s="11"/>
      <c r="AE5624" s="11"/>
      <c r="AF5624" s="11"/>
      <c r="AG5624" s="11"/>
      <c r="AH5624" s="10"/>
      <c r="AI5624" s="7">
        <v>376417936.80000001</v>
      </c>
      <c r="AJ5624" s="31"/>
      <c r="AK5624" s="38">
        <v>5.3778053000000003</v>
      </c>
      <c r="AN5624" s="6"/>
    </row>
    <row r="5625" spans="1:40" x14ac:dyDescent="0.25">
      <c r="A5625" s="6">
        <v>0.58068287037037036</v>
      </c>
      <c r="B5625">
        <v>0.97</v>
      </c>
      <c r="C5625">
        <f>B5625+0.68</f>
        <v>1.65</v>
      </c>
      <c r="D5625" s="5">
        <f>C5625/(0.2905*LN(C5625)+0.3655)</f>
        <v>3.2291194009826842</v>
      </c>
      <c r="E5625" s="5">
        <f>D5625*100</f>
        <v>322.91194009826842</v>
      </c>
      <c r="F5625">
        <v>106.419481685759</v>
      </c>
      <c r="G5625" s="4">
        <f>75.6*1000/(287.05*(F5625+273))</f>
        <v>0.69413607840724034</v>
      </c>
      <c r="H5625" s="3">
        <f>SQRT(2*ABS(E5625)/G5625)</f>
        <v>30.502451191495908</v>
      </c>
      <c r="I5625" s="2">
        <f>(2/2*0.0254)^2*3.1416*H5625</f>
        <v>6.1823425167872398E-2</v>
      </c>
      <c r="J5625" s="26"/>
      <c r="K5625" s="26"/>
      <c r="L5625" s="26"/>
      <c r="M5625" s="26"/>
      <c r="N5625" s="39"/>
      <c r="O5625" s="9"/>
      <c r="P5625" s="8"/>
      <c r="Q5625" s="41"/>
      <c r="R5625" s="8"/>
      <c r="S5625" s="41"/>
      <c r="T5625" s="9"/>
      <c r="U5625" s="8"/>
      <c r="X5625" s="9"/>
      <c r="Y5625" s="9"/>
      <c r="Z5625" s="9"/>
      <c r="AA5625" s="8"/>
      <c r="AB5625" s="12"/>
      <c r="AC5625" s="11"/>
      <c r="AD5625" s="11"/>
      <c r="AE5625" s="11"/>
      <c r="AF5625" s="11"/>
      <c r="AG5625" s="11"/>
      <c r="AH5625" s="10"/>
      <c r="AI5625" s="7">
        <v>401956390.69999999</v>
      </c>
      <c r="AJ5625" s="31"/>
      <c r="AK5625" s="38">
        <v>4.7804126</v>
      </c>
      <c r="AN5625" s="6"/>
    </row>
    <row r="5626" spans="1:40" x14ac:dyDescent="0.25">
      <c r="A5626" s="6">
        <v>0.58069444444444451</v>
      </c>
      <c r="B5626">
        <v>1</v>
      </c>
      <c r="C5626">
        <f>B5626+0.68</f>
        <v>1.6800000000000002</v>
      </c>
      <c r="D5626" s="5">
        <f>C5626/(0.2905*LN(C5626)+0.3655)</f>
        <v>3.2544919927979628</v>
      </c>
      <c r="E5626" s="5">
        <f>D5626*100</f>
        <v>325.44919927979629</v>
      </c>
      <c r="F5626">
        <v>106.30708618399601</v>
      </c>
      <c r="G5626" s="4">
        <f>75.6*1000/(287.05*(F5626+273))</f>
        <v>0.69434176339353804</v>
      </c>
      <c r="H5626" s="3">
        <f>SQRT(2*ABS(E5626)/G5626)</f>
        <v>30.617516282919812</v>
      </c>
      <c r="I5626" s="2">
        <f>(2/2*0.0254)^2*3.1416*H5626</f>
        <v>6.2056643082866174E-2</v>
      </c>
      <c r="J5626" s="26"/>
      <c r="K5626" s="26"/>
      <c r="L5626" s="26"/>
      <c r="M5626" s="26"/>
      <c r="N5626" s="39"/>
      <c r="O5626" s="9"/>
      <c r="P5626" s="8"/>
      <c r="Q5626" s="41"/>
      <c r="R5626" s="8"/>
      <c r="S5626" s="41"/>
      <c r="T5626" s="9"/>
      <c r="U5626" s="8"/>
      <c r="X5626" s="9"/>
      <c r="Y5626" s="9"/>
      <c r="Z5626" s="9"/>
      <c r="AA5626" s="8"/>
      <c r="AB5626" s="12"/>
      <c r="AC5626" s="11"/>
      <c r="AD5626" s="11"/>
      <c r="AE5626" s="11"/>
      <c r="AF5626" s="11"/>
      <c r="AG5626" s="11"/>
      <c r="AH5626" s="10"/>
      <c r="AI5626" s="7">
        <v>421418902.19999999</v>
      </c>
      <c r="AJ5626" s="31"/>
      <c r="AK5626" s="38">
        <v>4.1202251600000004</v>
      </c>
      <c r="AN5626" s="6"/>
    </row>
    <row r="5627" spans="1:40" x14ac:dyDescent="0.25">
      <c r="A5627" s="6">
        <v>0.58070601851851855</v>
      </c>
      <c r="B5627">
        <v>0.9</v>
      </c>
      <c r="C5627">
        <f>B5627+0.68</f>
        <v>1.58</v>
      </c>
      <c r="D5627" s="5">
        <f>C5627/(0.2905*LN(C5627)+0.3655)</f>
        <v>3.1702594791863787</v>
      </c>
      <c r="E5627" s="5">
        <f>D5627*100</f>
        <v>317.02594791863788</v>
      </c>
      <c r="F5627">
        <v>106.26383489586</v>
      </c>
      <c r="G5627" s="4">
        <f>75.6*1000/(287.05*(F5627+273))</f>
        <v>0.69442094620220651</v>
      </c>
      <c r="H5627" s="3">
        <f>SQRT(2*ABS(E5627)/G5627)</f>
        <v>30.216975789038258</v>
      </c>
      <c r="I5627" s="2">
        <f>(2/2*0.0254)^2*3.1416*H5627</f>
        <v>6.1244813728735685E-2</v>
      </c>
      <c r="J5627" s="26"/>
      <c r="K5627" s="26"/>
      <c r="L5627" s="26"/>
      <c r="M5627" s="26"/>
      <c r="N5627" s="39"/>
      <c r="O5627" s="9"/>
      <c r="P5627" s="8"/>
      <c r="Q5627" s="41"/>
      <c r="R5627" s="8"/>
      <c r="S5627" s="41"/>
      <c r="T5627" s="9"/>
      <c r="U5627" s="8"/>
      <c r="X5627" s="9"/>
      <c r="Y5627" s="9"/>
      <c r="Z5627" s="9"/>
      <c r="AA5627" s="8"/>
      <c r="AB5627" s="12"/>
      <c r="AC5627" s="11"/>
      <c r="AD5627" s="11"/>
      <c r="AE5627" s="11"/>
      <c r="AF5627" s="11"/>
      <c r="AG5627" s="11"/>
      <c r="AH5627" s="10"/>
      <c r="AI5627" s="7">
        <v>462035332.80000001</v>
      </c>
      <c r="AJ5627" s="31"/>
      <c r="AK5627" s="38">
        <v>3.37006747</v>
      </c>
      <c r="AN5627" s="6"/>
    </row>
    <row r="5628" spans="1:40" x14ac:dyDescent="0.25">
      <c r="A5628" s="6">
        <v>0.58071759259259259</v>
      </c>
      <c r="B5628">
        <v>0.91</v>
      </c>
      <c r="C5628">
        <f>B5628+0.68</f>
        <v>1.59</v>
      </c>
      <c r="D5628" s="5">
        <f>C5628/(0.2905*LN(C5628)+0.3655)</f>
        <v>3.1786348925535499</v>
      </c>
      <c r="E5628" s="5">
        <f>D5628*100</f>
        <v>317.86348925535498</v>
      </c>
      <c r="F5628">
        <v>106.07436923722</v>
      </c>
      <c r="G5628" s="4">
        <f>75.6*1000/(287.05*(F5628+273))</f>
        <v>0.69476802564788442</v>
      </c>
      <c r="H5628" s="3">
        <f>SQRT(2*ABS(E5628)/G5628)</f>
        <v>30.24930559392757</v>
      </c>
      <c r="I5628" s="2">
        <f>(2/2*0.0254)^2*3.1416*H5628</f>
        <v>6.1310340897707059E-2</v>
      </c>
      <c r="J5628" s="26"/>
      <c r="K5628" s="26"/>
      <c r="L5628" s="26"/>
      <c r="M5628" s="26"/>
      <c r="N5628" s="39"/>
      <c r="O5628" s="9"/>
      <c r="P5628" s="8"/>
      <c r="Q5628" s="41"/>
      <c r="R5628" s="8"/>
      <c r="S5628" s="41"/>
      <c r="T5628" s="9"/>
      <c r="U5628" s="8"/>
      <c r="X5628" s="9"/>
      <c r="Y5628" s="9"/>
      <c r="Z5628" s="9"/>
      <c r="AA5628" s="8"/>
      <c r="AB5628" s="12"/>
      <c r="AC5628" s="11"/>
      <c r="AD5628" s="11"/>
      <c r="AE5628" s="11"/>
      <c r="AF5628" s="11"/>
      <c r="AG5628" s="11"/>
      <c r="AH5628" s="10"/>
      <c r="AI5628" s="7">
        <v>493790036.19999999</v>
      </c>
      <c r="AJ5628" s="31"/>
      <c r="AK5628" s="38">
        <v>2.9056608499999999</v>
      </c>
      <c r="AN5628" s="6"/>
    </row>
    <row r="5629" spans="1:40" x14ac:dyDescent="0.25">
      <c r="A5629" s="6">
        <v>0.58072916666666663</v>
      </c>
      <c r="B5629">
        <v>0.84</v>
      </c>
      <c r="C5629">
        <f>B5629+0.68</f>
        <v>1.52</v>
      </c>
      <c r="D5629" s="5">
        <f>C5629/(0.2905*LN(C5629)+0.3655)</f>
        <v>3.1202826748198258</v>
      </c>
      <c r="E5629" s="5">
        <f>D5629*100</f>
        <v>312.0282674819826</v>
      </c>
      <c r="F5629">
        <v>105.73535070852699</v>
      </c>
      <c r="G5629" s="4">
        <f>75.6*1000/(287.05*(F5629+273))</f>
        <v>0.69538993546801997</v>
      </c>
      <c r="H5629" s="3">
        <f>SQRT(2*ABS(E5629)/G5629)</f>
        <v>29.956961916372407</v>
      </c>
      <c r="I5629" s="2">
        <f>(2/2*0.0254)^2*3.1416*H5629</f>
        <v>6.0717808600575768E-2</v>
      </c>
      <c r="J5629" s="26"/>
      <c r="K5629" s="26"/>
      <c r="L5629" s="26"/>
      <c r="M5629" s="26"/>
      <c r="N5629" s="39"/>
      <c r="O5629" s="9"/>
      <c r="P5629" s="8"/>
      <c r="Q5629" s="41"/>
      <c r="R5629" s="8"/>
      <c r="S5629" s="41"/>
      <c r="T5629" s="9"/>
      <c r="U5629" s="8"/>
      <c r="X5629" s="9"/>
      <c r="Y5629" s="9"/>
      <c r="Z5629" s="9"/>
      <c r="AA5629" s="8"/>
      <c r="AB5629" s="12"/>
      <c r="AC5629" s="11"/>
      <c r="AD5629" s="11"/>
      <c r="AE5629" s="11"/>
      <c r="AF5629" s="11"/>
      <c r="AG5629" s="11"/>
      <c r="AH5629" s="10"/>
      <c r="AI5629" s="7">
        <v>490960467.30000001</v>
      </c>
      <c r="AJ5629" s="31"/>
      <c r="AK5629" s="38">
        <v>2.9946155399999999</v>
      </c>
      <c r="AN5629" s="6"/>
    </row>
    <row r="5630" spans="1:40" x14ac:dyDescent="0.25">
      <c r="A5630" s="6">
        <v>0.58074074074074067</v>
      </c>
      <c r="B5630">
        <v>0.97</v>
      </c>
      <c r="C5630">
        <f>B5630+0.68</f>
        <v>1.65</v>
      </c>
      <c r="D5630" s="5">
        <f>C5630/(0.2905*LN(C5630)+0.3655)</f>
        <v>3.2291194009826842</v>
      </c>
      <c r="E5630" s="5">
        <f>D5630*100</f>
        <v>322.91194009826842</v>
      </c>
      <c r="F5630">
        <v>105.610935191382</v>
      </c>
      <c r="G5630" s="4">
        <f>75.6*1000/(287.05*(F5630+273))</f>
        <v>0.69561844788115179</v>
      </c>
      <c r="H5630" s="3">
        <f>SQRT(2*ABS(E5630)/G5630)</f>
        <v>30.469933352698437</v>
      </c>
      <c r="I5630" s="2">
        <f>(2/2*0.0254)^2*3.1416*H5630</f>
        <v>6.1757516885259461E-2</v>
      </c>
      <c r="J5630" s="26"/>
      <c r="K5630" s="26"/>
      <c r="L5630" s="26"/>
      <c r="M5630" s="26"/>
      <c r="N5630" s="39"/>
      <c r="O5630" s="9"/>
      <c r="P5630" s="8"/>
      <c r="Q5630" s="41"/>
      <c r="R5630" s="8"/>
      <c r="S5630" s="41"/>
      <c r="T5630" s="9"/>
      <c r="U5630" s="8"/>
      <c r="X5630" s="9"/>
      <c r="Y5630" s="9"/>
      <c r="Z5630" s="9"/>
      <c r="AA5630" s="8"/>
      <c r="AB5630" s="12"/>
      <c r="AC5630" s="11"/>
      <c r="AD5630" s="11"/>
      <c r="AE5630" s="11"/>
      <c r="AF5630" s="11"/>
      <c r="AG5630" s="11"/>
      <c r="AH5630" s="10"/>
      <c r="AI5630" s="7">
        <v>526804963.69999999</v>
      </c>
      <c r="AJ5630" s="31"/>
      <c r="AK5630" s="38">
        <v>2.52829287</v>
      </c>
      <c r="AN5630" s="6"/>
    </row>
    <row r="5631" spans="1:40" x14ac:dyDescent="0.25">
      <c r="A5631" s="6">
        <v>0.58075231481481482</v>
      </c>
      <c r="B5631">
        <v>0.95</v>
      </c>
      <c r="C5631">
        <f>B5631+0.68</f>
        <v>1.63</v>
      </c>
      <c r="D5631" s="5">
        <f>C5631/(0.2905*LN(C5631)+0.3655)</f>
        <v>3.212249941212534</v>
      </c>
      <c r="E5631" s="5">
        <f>D5631*100</f>
        <v>321.22499412125342</v>
      </c>
      <c r="F5631">
        <v>105.356544214401</v>
      </c>
      <c r="G5631" s="4">
        <f>75.6*1000/(287.05*(F5631+273))</f>
        <v>0.69608615237647109</v>
      </c>
      <c r="H5631" s="3">
        <f>SQRT(2*ABS(E5631)/G5631)</f>
        <v>30.38002771038844</v>
      </c>
      <c r="I5631" s="2">
        <f>(2/2*0.0254)^2*3.1416*H5631</f>
        <v>6.1575293013655621E-2</v>
      </c>
      <c r="J5631" s="26"/>
      <c r="K5631" s="26"/>
      <c r="L5631" s="26"/>
      <c r="M5631" s="26"/>
      <c r="N5631" s="39"/>
      <c r="O5631" s="9"/>
      <c r="P5631" s="8"/>
      <c r="Q5631" s="41"/>
      <c r="R5631" s="8"/>
      <c r="S5631" s="41"/>
      <c r="T5631" s="9"/>
      <c r="U5631" s="8"/>
      <c r="X5631" s="9"/>
      <c r="Y5631" s="9"/>
      <c r="Z5631" s="9"/>
      <c r="AA5631" s="8"/>
      <c r="AB5631" s="12"/>
      <c r="AC5631" s="11"/>
      <c r="AD5631" s="11"/>
      <c r="AE5631" s="11"/>
      <c r="AF5631" s="11"/>
      <c r="AG5631" s="11"/>
      <c r="AH5631" s="10"/>
      <c r="AI5631" s="7">
        <v>576726036.39999998</v>
      </c>
      <c r="AJ5631" s="31"/>
      <c r="AK5631" s="38">
        <v>2.0004750100000002</v>
      </c>
      <c r="AN5631" s="6"/>
    </row>
    <row r="5632" spans="1:40" x14ac:dyDescent="0.25">
      <c r="A5632" s="6">
        <v>0.58076388888888886</v>
      </c>
      <c r="B5632">
        <v>1.94</v>
      </c>
      <c r="C5632">
        <f>B5632+0.68</f>
        <v>2.62</v>
      </c>
      <c r="D5632" s="5">
        <f>C5632/(0.2905*LN(C5632)+0.3655)</f>
        <v>4.0601136124995065</v>
      </c>
      <c r="E5632" s="5">
        <f>D5632*100</f>
        <v>406.01136124995065</v>
      </c>
      <c r="F5632">
        <v>105.393745082454</v>
      </c>
      <c r="G5632" s="4">
        <f>75.6*1000/(287.05*(F5632+273))</f>
        <v>0.6960177183459284</v>
      </c>
      <c r="H5632" s="3">
        <f>SQRT(2*ABS(E5632)/G5632)</f>
        <v>34.15654569140613</v>
      </c>
      <c r="I5632" s="2">
        <f>(2/2*0.0254)^2*3.1416*H5632</f>
        <v>6.9229670536589419E-2</v>
      </c>
      <c r="J5632" s="26"/>
      <c r="K5632" s="26"/>
      <c r="L5632" s="26"/>
      <c r="M5632" s="26"/>
      <c r="N5632" s="39"/>
      <c r="O5632" s="9"/>
      <c r="P5632" s="8"/>
      <c r="Q5632" s="41"/>
      <c r="R5632" s="8"/>
      <c r="S5632" s="41"/>
      <c r="T5632" s="9"/>
      <c r="U5632" s="8"/>
      <c r="X5632" s="9"/>
      <c r="Y5632" s="9"/>
      <c r="Z5632" s="9"/>
      <c r="AA5632" s="8"/>
      <c r="AB5632" s="12"/>
      <c r="AC5632" s="11"/>
      <c r="AD5632" s="11"/>
      <c r="AE5632" s="11"/>
      <c r="AF5632" s="11"/>
      <c r="AG5632" s="11"/>
      <c r="AH5632" s="10"/>
      <c r="AI5632" s="7">
        <v>567111277</v>
      </c>
      <c r="AJ5632" s="31"/>
      <c r="AK5632" s="38">
        <v>2.2536462099999999</v>
      </c>
      <c r="AN5632" s="6"/>
    </row>
    <row r="5633" spans="1:40" x14ac:dyDescent="0.25">
      <c r="A5633" s="6">
        <v>0.58077546296296301</v>
      </c>
      <c r="B5633">
        <v>0.89</v>
      </c>
      <c r="C5633">
        <f>B5633+0.68</f>
        <v>1.57</v>
      </c>
      <c r="D5633" s="5">
        <f>C5633/(0.2905*LN(C5633)+0.3655)</f>
        <v>3.1618963381446177</v>
      </c>
      <c r="E5633" s="5">
        <f>D5633*100</f>
        <v>316.18963381446179</v>
      </c>
      <c r="F5633">
        <v>105.776675936701</v>
      </c>
      <c r="G5633" s="4">
        <f>75.6*1000/(287.05*(F5633+273))</f>
        <v>0.69531406715410637</v>
      </c>
      <c r="H5633" s="3">
        <f>SQRT(2*ABS(E5633)/G5633)</f>
        <v>30.157706045083934</v>
      </c>
      <c r="I5633" s="2">
        <f>(2/2*0.0254)^2*3.1416*H5633</f>
        <v>6.1124683757636813E-2</v>
      </c>
      <c r="J5633" s="26"/>
      <c r="K5633" s="26"/>
      <c r="L5633" s="26"/>
      <c r="M5633" s="26"/>
      <c r="N5633" s="39"/>
      <c r="O5633" s="9"/>
      <c r="P5633" s="8"/>
      <c r="Q5633" s="41"/>
      <c r="R5633" s="8"/>
      <c r="S5633" s="41"/>
      <c r="T5633" s="9"/>
      <c r="U5633" s="8"/>
      <c r="X5633" s="9"/>
      <c r="Y5633" s="9"/>
      <c r="Z5633" s="9"/>
      <c r="AA5633" s="8"/>
      <c r="AB5633" s="12"/>
      <c r="AC5633" s="11"/>
      <c r="AD5633" s="11"/>
      <c r="AE5633" s="11"/>
      <c r="AF5633" s="11"/>
      <c r="AG5633" s="11"/>
      <c r="AH5633" s="10"/>
      <c r="AI5633" s="7">
        <v>435395100.10000002</v>
      </c>
      <c r="AJ5633" s="31"/>
      <c r="AK5633" s="38">
        <v>4.0185094100000001</v>
      </c>
      <c r="AN5633" s="6"/>
    </row>
    <row r="5634" spans="1:40" x14ac:dyDescent="0.25">
      <c r="A5634" s="6">
        <v>0.58078703703703705</v>
      </c>
      <c r="B5634">
        <v>0.28999999999999998</v>
      </c>
      <c r="C5634">
        <f>B5634+0.68</f>
        <v>0.97</v>
      </c>
      <c r="D5634" s="5">
        <f>C5634/(0.2905*LN(C5634)+0.3655)</f>
        <v>2.7197410564993283</v>
      </c>
      <c r="E5634" s="5">
        <f>D5634*100</f>
        <v>271.97410564993282</v>
      </c>
      <c r="F5634">
        <v>105.731968173242</v>
      </c>
      <c r="G5634" s="4">
        <f>75.6*1000/(287.05*(F5634+273))</f>
        <v>0.69539614614256351</v>
      </c>
      <c r="H5634" s="3">
        <f>SQRT(2*ABS(E5634)/G5634)</f>
        <v>27.968078938591937</v>
      </c>
      <c r="I5634" s="2">
        <f>(2/2*0.0254)^2*3.1416*H5634</f>
        <v>5.6686671654481831E-2</v>
      </c>
      <c r="J5634" s="26"/>
      <c r="K5634" s="26"/>
      <c r="L5634" s="26"/>
      <c r="M5634" s="26"/>
      <c r="N5634" s="39"/>
      <c r="O5634" s="9"/>
      <c r="P5634" s="8"/>
      <c r="Q5634" s="41"/>
      <c r="R5634" s="8"/>
      <c r="S5634" s="41"/>
      <c r="T5634" s="9"/>
      <c r="U5634" s="8"/>
      <c r="X5634" s="9"/>
      <c r="Y5634" s="9"/>
      <c r="Z5634" s="9"/>
      <c r="AA5634" s="8"/>
      <c r="AB5634" s="12"/>
      <c r="AC5634" s="11"/>
      <c r="AD5634" s="11"/>
      <c r="AE5634" s="11"/>
      <c r="AF5634" s="11"/>
      <c r="AG5634" s="11"/>
      <c r="AH5634" s="10"/>
      <c r="AI5634" s="7">
        <v>401633975.69999999</v>
      </c>
      <c r="AJ5634" s="31"/>
      <c r="AK5634" s="38">
        <v>4.5897916700000003</v>
      </c>
      <c r="AN5634" s="6"/>
    </row>
    <row r="5635" spans="1:40" x14ac:dyDescent="0.25">
      <c r="A5635" s="6">
        <v>0.58079861111111108</v>
      </c>
      <c r="B5635">
        <v>0.42</v>
      </c>
      <c r="C5635">
        <f>B5635+0.68</f>
        <v>1.1000000000000001</v>
      </c>
      <c r="D5635" s="5">
        <f>C5635/(0.2905*LN(C5635)+0.3655)</f>
        <v>2.7976466698445837</v>
      </c>
      <c r="E5635" s="5">
        <f>D5635*100</f>
        <v>279.76466698445836</v>
      </c>
      <c r="F5635">
        <v>105.51549846015</v>
      </c>
      <c r="G5635" s="4">
        <f>75.6*1000/(287.05*(F5635+273))</f>
        <v>0.69579383713501464</v>
      </c>
      <c r="H5635" s="3">
        <f>SQRT(2*ABS(E5635)/G5635)</f>
        <v>28.357708965970254</v>
      </c>
      <c r="I5635" s="2">
        <f>(2/2*0.0254)^2*3.1416*H5635</f>
        <v>5.7476387296990429E-2</v>
      </c>
      <c r="J5635" s="26"/>
      <c r="K5635" s="26"/>
      <c r="L5635" s="26"/>
      <c r="M5635" s="26"/>
      <c r="N5635" s="39"/>
      <c r="O5635" s="9"/>
      <c r="P5635" s="8"/>
      <c r="Q5635" s="41"/>
      <c r="R5635" s="8"/>
      <c r="S5635" s="41"/>
      <c r="T5635" s="9"/>
      <c r="U5635" s="8"/>
      <c r="X5635" s="9"/>
      <c r="Y5635" s="9"/>
      <c r="Z5635" s="9"/>
      <c r="AA5635" s="8"/>
      <c r="AB5635" s="12"/>
      <c r="AC5635" s="11"/>
      <c r="AD5635" s="11"/>
      <c r="AE5635" s="11"/>
      <c r="AF5635" s="11"/>
      <c r="AG5635" s="11"/>
      <c r="AH5635" s="10"/>
      <c r="AI5635" s="7">
        <v>448315121.30000001</v>
      </c>
      <c r="AJ5635" s="31"/>
      <c r="AK5635" s="38">
        <v>3.5377044799999999</v>
      </c>
      <c r="AN5635" s="6"/>
    </row>
    <row r="5636" spans="1:40" x14ac:dyDescent="0.25">
      <c r="A5636" s="6">
        <v>0.58081018518518512</v>
      </c>
      <c r="B5636">
        <v>1.04</v>
      </c>
      <c r="C5636">
        <f>B5636+0.68</f>
        <v>1.7200000000000002</v>
      </c>
      <c r="D5636" s="5">
        <f>C5636/(0.2905*LN(C5636)+0.3655)</f>
        <v>3.2884346872416867</v>
      </c>
      <c r="E5636" s="5">
        <f>D5636*100</f>
        <v>328.8434687241687</v>
      </c>
      <c r="F5636">
        <v>105.16716922481901</v>
      </c>
      <c r="G5636" s="4">
        <f>75.6*1000/(287.05*(F5636+273))</f>
        <v>0.69643473183704308</v>
      </c>
      <c r="H5636" s="3">
        <f>SQRT(2*ABS(E5636)/G5636)</f>
        <v>30.730483783091479</v>
      </c>
      <c r="I5636" s="2">
        <f>(2/2*0.0254)^2*3.1416*H5636</f>
        <v>6.2285609527215798E-2</v>
      </c>
      <c r="J5636" s="26"/>
      <c r="K5636" s="26"/>
      <c r="L5636" s="26"/>
      <c r="M5636" s="26"/>
      <c r="N5636" s="39"/>
      <c r="O5636" s="9"/>
      <c r="P5636" s="8"/>
      <c r="Q5636" s="41"/>
      <c r="R5636" s="8"/>
      <c r="S5636" s="41"/>
      <c r="T5636" s="9"/>
      <c r="U5636" s="8"/>
      <c r="X5636" s="9"/>
      <c r="Y5636" s="9"/>
      <c r="Z5636" s="9"/>
      <c r="AA5636" s="8"/>
      <c r="AB5636" s="12"/>
      <c r="AC5636" s="11"/>
      <c r="AD5636" s="11"/>
      <c r="AE5636" s="11"/>
      <c r="AF5636" s="11"/>
      <c r="AG5636" s="11"/>
      <c r="AH5636" s="10"/>
      <c r="AI5636" s="7">
        <v>490605612</v>
      </c>
      <c r="AJ5636" s="31"/>
      <c r="AK5636" s="38">
        <v>2.9484179500000001</v>
      </c>
      <c r="AN5636" s="6"/>
    </row>
    <row r="5637" spans="1:40" x14ac:dyDescent="0.25">
      <c r="A5637" s="6">
        <v>0.58082175925925927</v>
      </c>
      <c r="B5637">
        <v>0.35</v>
      </c>
      <c r="C5637">
        <f>B5637+0.68</f>
        <v>1.03</v>
      </c>
      <c r="D5637" s="5">
        <f>C5637/(0.2905*LN(C5637)+0.3655)</f>
        <v>2.7533714414708768</v>
      </c>
      <c r="E5637" s="5">
        <f>D5637*100</f>
        <v>275.33714414708766</v>
      </c>
      <c r="F5637">
        <v>104.81890344604901</v>
      </c>
      <c r="G5637" s="4">
        <f>75.6*1000/(287.05*(F5637+273))</f>
        <v>0.69707669120443694</v>
      </c>
      <c r="H5637" s="3">
        <f>SQRT(2*ABS(E5637)/G5637)</f>
        <v>28.106522727836509</v>
      </c>
      <c r="I5637" s="2">
        <f>(2/2*0.0254)^2*3.1416*H5637</f>
        <v>5.6967274324430689E-2</v>
      </c>
      <c r="J5637" s="26"/>
      <c r="K5637" s="26"/>
      <c r="L5637" s="26"/>
      <c r="M5637" s="26"/>
      <c r="N5637" s="39"/>
      <c r="O5637" s="9"/>
      <c r="P5637" s="8"/>
      <c r="Q5637" s="41"/>
      <c r="R5637" s="8"/>
      <c r="S5637" s="41"/>
      <c r="T5637" s="9"/>
      <c r="U5637" s="8"/>
      <c r="X5637" s="9"/>
      <c r="Y5637" s="9"/>
      <c r="Z5637" s="9"/>
      <c r="AA5637" s="8"/>
      <c r="AB5637" s="12"/>
      <c r="AC5637" s="11"/>
      <c r="AD5637" s="11"/>
      <c r="AE5637" s="11"/>
      <c r="AF5637" s="11"/>
      <c r="AG5637" s="11"/>
      <c r="AH5637" s="10"/>
      <c r="AI5637" s="7">
        <v>517064208.89999998</v>
      </c>
      <c r="AJ5637" s="31"/>
      <c r="AK5637" s="38">
        <v>2.6346301099999998</v>
      </c>
      <c r="AN5637" s="6"/>
    </row>
    <row r="5638" spans="1:40" x14ac:dyDescent="0.25">
      <c r="A5638" s="6">
        <v>0.58083333333333331</v>
      </c>
      <c r="B5638">
        <v>0.37</v>
      </c>
      <c r="C5638">
        <f>B5638+0.68</f>
        <v>1.05</v>
      </c>
      <c r="D5638" s="5">
        <f>C5638/(0.2905*LN(C5638)+0.3655)</f>
        <v>2.7655337597593457</v>
      </c>
      <c r="E5638" s="5">
        <f>D5638*100</f>
        <v>276.55337597593456</v>
      </c>
      <c r="F5638">
        <v>104.63296213940301</v>
      </c>
      <c r="G5638" s="4">
        <f>75.6*1000/(287.05*(F5638+273))</f>
        <v>0.69741992223506721</v>
      </c>
      <c r="H5638" s="3">
        <f>SQRT(2*ABS(E5638)/G5638)</f>
        <v>28.161598695980508</v>
      </c>
      <c r="I5638" s="2">
        <f>(2/2*0.0254)^2*3.1416*H5638</f>
        <v>5.7078904205377701E-2</v>
      </c>
      <c r="J5638" s="26"/>
      <c r="K5638" s="26"/>
      <c r="L5638" s="26"/>
      <c r="M5638" s="26"/>
      <c r="N5638" s="39"/>
      <c r="O5638" s="9"/>
      <c r="P5638" s="8"/>
      <c r="Q5638" s="41"/>
      <c r="R5638" s="8"/>
      <c r="S5638" s="41"/>
      <c r="T5638" s="9"/>
      <c r="U5638" s="8"/>
      <c r="X5638" s="9"/>
      <c r="Y5638" s="9"/>
      <c r="Z5638" s="9"/>
      <c r="AA5638" s="8"/>
      <c r="AB5638" s="12"/>
      <c r="AC5638" s="11"/>
      <c r="AD5638" s="11"/>
      <c r="AE5638" s="11"/>
      <c r="AF5638" s="11"/>
      <c r="AG5638" s="11"/>
      <c r="AH5638" s="10"/>
      <c r="AI5638" s="7">
        <v>562247231.79999995</v>
      </c>
      <c r="AJ5638" s="31"/>
      <c r="AK5638" s="38">
        <v>2.2438113300000002</v>
      </c>
      <c r="AN5638" s="6"/>
    </row>
    <row r="5639" spans="1:40" x14ac:dyDescent="0.25">
      <c r="A5639" s="6">
        <v>0.58084490740740746</v>
      </c>
      <c r="B5639">
        <v>0.3</v>
      </c>
      <c r="C5639">
        <f>B5639+0.68</f>
        <v>0.98</v>
      </c>
      <c r="D5639" s="5">
        <f>C5639/(0.2905*LN(C5639)+0.3655)</f>
        <v>2.7250145027674018</v>
      </c>
      <c r="E5639" s="5">
        <f>D5639*100</f>
        <v>272.50145027674017</v>
      </c>
      <c r="F5639">
        <v>104.409856227223</v>
      </c>
      <c r="G5639" s="4">
        <f>75.6*1000/(287.05*(F5639+273))</f>
        <v>0.6978322021619302</v>
      </c>
      <c r="H5639" s="3">
        <f>SQRT(2*ABS(E5639)/G5639)</f>
        <v>27.946273405688832</v>
      </c>
      <c r="I5639" s="2">
        <f>(2/2*0.0254)^2*3.1416*H5639</f>
        <v>5.6642475444701267E-2</v>
      </c>
      <c r="J5639" s="26"/>
      <c r="K5639" s="26"/>
      <c r="L5639" s="26"/>
      <c r="M5639" s="26"/>
      <c r="N5639" s="39"/>
      <c r="O5639" s="9"/>
      <c r="P5639" s="8"/>
      <c r="Q5639" s="41"/>
      <c r="R5639" s="8"/>
      <c r="S5639" s="41"/>
      <c r="T5639" s="9"/>
      <c r="U5639" s="8"/>
      <c r="X5639" s="9"/>
      <c r="Y5639" s="9"/>
      <c r="Z5639" s="9"/>
      <c r="AA5639" s="8"/>
      <c r="AB5639" s="12"/>
      <c r="AC5639" s="11"/>
      <c r="AD5639" s="11"/>
      <c r="AE5639" s="11"/>
      <c r="AF5639" s="11"/>
      <c r="AG5639" s="11"/>
      <c r="AH5639" s="10"/>
      <c r="AI5639" s="7">
        <v>580715852.29999995</v>
      </c>
      <c r="AJ5639" s="31"/>
      <c r="AK5639" s="38">
        <v>2.0143143800000001</v>
      </c>
      <c r="AN5639" s="6"/>
    </row>
    <row r="5640" spans="1:40" x14ac:dyDescent="0.25">
      <c r="A5640" s="6">
        <v>0.5808564814814815</v>
      </c>
      <c r="B5640">
        <v>0.36</v>
      </c>
      <c r="C5640">
        <f>B5640+0.68</f>
        <v>1.04</v>
      </c>
      <c r="D5640" s="5">
        <f>C5640/(0.2905*LN(C5640)+0.3655)</f>
        <v>2.7593993440543327</v>
      </c>
      <c r="E5640" s="5">
        <f>D5640*100</f>
        <v>275.93993440543329</v>
      </c>
      <c r="F5640">
        <v>104.241587463315</v>
      </c>
      <c r="G5640" s="4">
        <f>75.6*1000/(287.05*(F5640+273))</f>
        <v>0.69814347050024506</v>
      </c>
      <c r="H5640" s="3">
        <f>SQRT(2*ABS(E5640)/G5640)</f>
        <v>28.115767020701959</v>
      </c>
      <c r="I5640" s="2">
        <f>(2/2*0.0254)^2*3.1416*H5640</f>
        <v>5.6986010977580596E-2</v>
      </c>
      <c r="J5640" s="26"/>
      <c r="K5640" s="26"/>
      <c r="L5640" s="26"/>
      <c r="M5640" s="26"/>
      <c r="N5640" s="39"/>
      <c r="O5640" s="9"/>
      <c r="P5640" s="8"/>
      <c r="Q5640" s="41"/>
      <c r="R5640" s="8"/>
      <c r="S5640" s="41"/>
      <c r="T5640" s="9"/>
      <c r="U5640" s="8"/>
      <c r="X5640" s="9"/>
      <c r="Y5640" s="9"/>
      <c r="Z5640" s="9"/>
      <c r="AA5640" s="8"/>
      <c r="AB5640" s="12"/>
      <c r="AC5640" s="11"/>
      <c r="AD5640" s="11"/>
      <c r="AE5640" s="11"/>
      <c r="AF5640" s="11"/>
      <c r="AG5640" s="11"/>
      <c r="AH5640" s="10"/>
      <c r="AI5640" s="7">
        <v>435232677.19999999</v>
      </c>
      <c r="AJ5640" s="31"/>
      <c r="AK5640" s="38">
        <v>2.0874163399999999</v>
      </c>
      <c r="AN5640" s="6"/>
    </row>
    <row r="5641" spans="1:40" x14ac:dyDescent="0.25">
      <c r="A5641" s="6">
        <v>0.58086805555555554</v>
      </c>
      <c r="B5641">
        <v>0.62</v>
      </c>
      <c r="C5641">
        <f>B5641+0.68</f>
        <v>1.3</v>
      </c>
      <c r="D5641" s="5">
        <f>C5641/(0.2905*LN(C5641)+0.3655)</f>
        <v>2.9430620356495352</v>
      </c>
      <c r="E5641" s="5">
        <f>D5641*100</f>
        <v>294.30620356495353</v>
      </c>
      <c r="F5641">
        <v>103.953583182652</v>
      </c>
      <c r="G5641" s="4">
        <f>75.6*1000/(287.05*(F5641+273))</f>
        <v>0.69867687386074206</v>
      </c>
      <c r="H5641" s="3">
        <f>SQRT(2*ABS(E5641)/G5641)</f>
        <v>29.025286946104494</v>
      </c>
      <c r="I5641" s="2">
        <f>(2/2*0.0254)^2*3.1416*H5641</f>
        <v>5.8829457482708992E-2</v>
      </c>
      <c r="J5641" s="26"/>
      <c r="K5641" s="26"/>
      <c r="L5641" s="26"/>
      <c r="M5641" s="26"/>
      <c r="N5641" s="39"/>
      <c r="O5641" s="9"/>
      <c r="P5641" s="8"/>
      <c r="Q5641" s="41"/>
      <c r="R5641" s="8"/>
      <c r="S5641" s="41"/>
      <c r="T5641" s="9"/>
      <c r="U5641" s="8"/>
      <c r="X5641" s="9"/>
      <c r="Y5641" s="9"/>
      <c r="Z5641" s="9"/>
      <c r="AA5641" s="8"/>
      <c r="AB5641" s="12"/>
      <c r="AC5641" s="11"/>
      <c r="AD5641" s="11"/>
      <c r="AE5641" s="11"/>
      <c r="AF5641" s="11"/>
      <c r="AG5641" s="11"/>
      <c r="AH5641" s="10"/>
      <c r="AI5641" s="7">
        <v>109991272.8</v>
      </c>
      <c r="AJ5641" s="31"/>
      <c r="AK5641" s="38">
        <v>2.5537875200000002</v>
      </c>
      <c r="AN5641" s="6"/>
    </row>
    <row r="5642" spans="1:40" x14ac:dyDescent="0.25">
      <c r="A5642" s="6">
        <v>0.58087962962962958</v>
      </c>
      <c r="B5642">
        <v>2.4</v>
      </c>
      <c r="C5642">
        <f>B5642+0.68</f>
        <v>3.08</v>
      </c>
      <c r="D5642" s="5">
        <f>C5642/(0.2905*LN(C5642)+0.3655)</f>
        <v>4.4489894246724973</v>
      </c>
      <c r="E5642" s="5">
        <f>D5642*100</f>
        <v>444.89894246724975</v>
      </c>
      <c r="F5642">
        <v>104.05158836658499</v>
      </c>
      <c r="G5642" s="4">
        <f>75.6*1000/(287.05*(F5642+273))</f>
        <v>0.69849527018197466</v>
      </c>
      <c r="H5642" s="3">
        <f>SQRT(2*ABS(E5642)/G5642)</f>
        <v>35.69143009222099</v>
      </c>
      <c r="I5642" s="2">
        <f>(2/2*0.0254)^2*3.1416*H5642</f>
        <v>7.2340627433114771E-2</v>
      </c>
      <c r="J5642" s="26"/>
      <c r="K5642" s="26"/>
      <c r="L5642" s="26"/>
      <c r="M5642" s="26"/>
      <c r="N5642" s="39"/>
      <c r="O5642" s="9"/>
      <c r="P5642" s="8"/>
      <c r="Q5642" s="41"/>
      <c r="R5642" s="8"/>
      <c r="S5642" s="41"/>
      <c r="T5642" s="9"/>
      <c r="U5642" s="8"/>
      <c r="X5642" s="9"/>
      <c r="Y5642" s="9"/>
      <c r="Z5642" s="9"/>
      <c r="AA5642" s="8"/>
      <c r="AB5642" s="12"/>
      <c r="AC5642" s="11"/>
      <c r="AD5642" s="11"/>
      <c r="AE5642" s="11"/>
      <c r="AF5642" s="11"/>
      <c r="AG5642" s="11"/>
      <c r="AH5642" s="10"/>
      <c r="AI5642" s="7">
        <v>49207921.299999997</v>
      </c>
      <c r="AJ5642" s="31"/>
      <c r="AK5642" s="38">
        <v>2.5969965500000001</v>
      </c>
      <c r="AN5642" s="6"/>
    </row>
    <row r="5643" spans="1:40" x14ac:dyDescent="0.25">
      <c r="A5643" s="6">
        <v>0.58089120370370373</v>
      </c>
      <c r="B5643">
        <v>4.3499999999999996</v>
      </c>
      <c r="C5643">
        <f>B5643+0.68</f>
        <v>5.0299999999999994</v>
      </c>
      <c r="D5643" s="5">
        <f>C5643/(0.2905*LN(C5643)+0.3655)</f>
        <v>6.0255432333398966</v>
      </c>
      <c r="E5643" s="5">
        <f>D5643*100</f>
        <v>602.55432333398971</v>
      </c>
      <c r="F5643">
        <v>105.045438069187</v>
      </c>
      <c r="G5643" s="4">
        <f>75.6*1000/(287.05*(F5643+273))</f>
        <v>0.69665898478706345</v>
      </c>
      <c r="H5643" s="3">
        <f>SQRT(2*ABS(E5643)/G5643)</f>
        <v>41.591346434291403</v>
      </c>
      <c r="I5643" s="2">
        <f>(2/2*0.0254)^2*3.1416*H5643</f>
        <v>8.4298782342723838E-2</v>
      </c>
      <c r="J5643" s="26"/>
      <c r="K5643" s="26"/>
      <c r="L5643" s="26"/>
      <c r="M5643" s="26"/>
      <c r="N5643" s="39"/>
      <c r="O5643" s="9"/>
      <c r="P5643" s="8"/>
      <c r="Q5643" s="41"/>
      <c r="R5643" s="8"/>
      <c r="S5643" s="41"/>
      <c r="T5643" s="9"/>
      <c r="U5643" s="8"/>
      <c r="X5643" s="9"/>
      <c r="Y5643" s="9"/>
      <c r="Z5643" s="9"/>
      <c r="AA5643" s="8"/>
      <c r="AB5643" s="12"/>
      <c r="AC5643" s="11"/>
      <c r="AD5643" s="11"/>
      <c r="AE5643" s="11"/>
      <c r="AF5643" s="11"/>
      <c r="AG5643" s="11"/>
      <c r="AH5643" s="10"/>
      <c r="AI5643" s="7">
        <v>27914019.399999999</v>
      </c>
      <c r="AJ5643" s="31"/>
      <c r="AK5643" s="38">
        <v>2.3641917000000001</v>
      </c>
      <c r="AN5643" s="6"/>
    </row>
    <row r="5644" spans="1:40" x14ac:dyDescent="0.25">
      <c r="A5644" s="6">
        <v>0.58090277777777777</v>
      </c>
      <c r="B5644">
        <v>5.82</v>
      </c>
      <c r="C5644">
        <f>B5644+0.68</f>
        <v>6.5</v>
      </c>
      <c r="D5644" s="5">
        <f>C5644/(0.2905*LN(C5644)+0.3655)</f>
        <v>7.148681885794657</v>
      </c>
      <c r="E5644" s="5">
        <f>D5644*100</f>
        <v>714.86818857946571</v>
      </c>
      <c r="F5644">
        <v>107.109162600951</v>
      </c>
      <c r="G5644" s="4">
        <f>75.6*1000/(287.05*(F5644+273))</f>
        <v>0.69287661809181966</v>
      </c>
      <c r="H5644" s="3">
        <f>SQRT(2*ABS(E5644)/G5644)</f>
        <v>45.4255328831726</v>
      </c>
      <c r="I5644" s="2">
        <f>(2/2*0.0254)^2*3.1416*H5644</f>
        <v>9.2070044314881819E-2</v>
      </c>
      <c r="J5644" s="26"/>
      <c r="K5644" s="26"/>
      <c r="L5644" s="26"/>
      <c r="M5644" s="26"/>
      <c r="N5644" s="39"/>
      <c r="O5644" s="9"/>
      <c r="P5644" s="8"/>
      <c r="Q5644" s="41"/>
      <c r="R5644" s="8"/>
      <c r="S5644" s="41"/>
      <c r="T5644" s="9"/>
      <c r="U5644" s="8"/>
      <c r="X5644" s="9"/>
      <c r="Y5644" s="9"/>
      <c r="Z5644" s="9"/>
      <c r="AA5644" s="8"/>
      <c r="AB5644" s="12"/>
      <c r="AC5644" s="11"/>
      <c r="AD5644" s="11"/>
      <c r="AE5644" s="11"/>
      <c r="AF5644" s="11"/>
      <c r="AG5644" s="11"/>
      <c r="AH5644" s="10"/>
      <c r="AI5644" s="7">
        <v>17250679.899999999</v>
      </c>
      <c r="AJ5644" s="31"/>
      <c r="AK5644" s="38">
        <v>1.99645809</v>
      </c>
      <c r="AN5644" s="6"/>
    </row>
    <row r="5645" spans="1:40" x14ac:dyDescent="0.25">
      <c r="A5645" s="6">
        <v>0.58091435185185192</v>
      </c>
      <c r="B5645">
        <v>0.3</v>
      </c>
      <c r="C5645">
        <f>B5645+0.68</f>
        <v>0.98</v>
      </c>
      <c r="D5645" s="5">
        <f>C5645/(0.2905*LN(C5645)+0.3655)</f>
        <v>2.7250145027674018</v>
      </c>
      <c r="E5645" s="5">
        <f>D5645*100</f>
        <v>272.50145027674017</v>
      </c>
      <c r="F5645">
        <v>107.447695164756</v>
      </c>
      <c r="G5645" s="4">
        <f>75.6*1000/(287.05*(F5645+273))</f>
        <v>0.69226007789219612</v>
      </c>
      <c r="H5645" s="3">
        <f>SQRT(2*ABS(E5645)/G5645)</f>
        <v>28.05852024280323</v>
      </c>
      <c r="I5645" s="2">
        <f>(2/2*0.0254)^2*3.1416*H5645</f>
        <v>5.6869981224191117E-2</v>
      </c>
      <c r="J5645" s="26"/>
      <c r="K5645" s="26"/>
      <c r="L5645" s="26"/>
      <c r="M5645" s="26"/>
      <c r="N5645" s="39"/>
      <c r="O5645" s="9"/>
      <c r="P5645" s="8"/>
      <c r="Q5645" s="41"/>
      <c r="R5645" s="8"/>
      <c r="S5645" s="41"/>
      <c r="T5645" s="9"/>
      <c r="U5645" s="8"/>
      <c r="X5645" s="9"/>
      <c r="Y5645" s="9"/>
      <c r="Z5645" s="9"/>
      <c r="AA5645" s="8"/>
      <c r="AB5645" s="12"/>
      <c r="AC5645" s="11"/>
      <c r="AD5645" s="11"/>
      <c r="AE5645" s="11"/>
      <c r="AF5645" s="11"/>
      <c r="AG5645" s="11"/>
      <c r="AH5645" s="10"/>
      <c r="AI5645" s="7">
        <v>14206504.6</v>
      </c>
      <c r="AJ5645" s="31"/>
      <c r="AK5645" s="38">
        <v>1.6497249</v>
      </c>
      <c r="AN5645" s="6"/>
    </row>
    <row r="5646" spans="1:40" x14ac:dyDescent="0.25">
      <c r="A5646" s="6">
        <v>0.58092592592592596</v>
      </c>
      <c r="B5646">
        <v>3.45</v>
      </c>
      <c r="C5646">
        <f>B5646+0.68</f>
        <v>4.13</v>
      </c>
      <c r="D5646" s="5">
        <f>C5646/(0.2905*LN(C5646)+0.3655)</f>
        <v>5.3118316101964114</v>
      </c>
      <c r="E5646" s="5">
        <f>D5646*100</f>
        <v>531.18316101964115</v>
      </c>
      <c r="F5646">
        <v>108.331557888015</v>
      </c>
      <c r="G5646" s="4">
        <f>75.6*1000/(287.05*(F5646+273))</f>
        <v>0.69065553490331255</v>
      </c>
      <c r="H5646" s="3">
        <f>SQRT(2*ABS(E5646)/G5646)</f>
        <v>39.219892510174446</v>
      </c>
      <c r="I5646" s="2">
        <f>(2/2*0.0254)^2*3.1416*H5646</f>
        <v>7.9492237344216399E-2</v>
      </c>
      <c r="J5646" s="26"/>
      <c r="K5646" s="26"/>
      <c r="L5646" s="26"/>
      <c r="M5646" s="26"/>
      <c r="N5646" s="39"/>
      <c r="O5646" s="9"/>
      <c r="P5646" s="8"/>
      <c r="Q5646" s="41"/>
      <c r="R5646" s="8"/>
      <c r="S5646" s="41"/>
      <c r="T5646" s="9"/>
      <c r="U5646" s="8"/>
      <c r="X5646" s="9"/>
      <c r="Y5646" s="9"/>
      <c r="Z5646" s="9"/>
      <c r="AA5646" s="8"/>
      <c r="AB5646" s="12"/>
      <c r="AC5646" s="11"/>
      <c r="AD5646" s="11"/>
      <c r="AE5646" s="11"/>
      <c r="AF5646" s="11"/>
      <c r="AG5646" s="11"/>
      <c r="AH5646" s="10"/>
      <c r="AI5646" s="7">
        <v>16242617.6</v>
      </c>
      <c r="AJ5646" s="31"/>
      <c r="AK5646" s="38">
        <v>1.5075447900000001</v>
      </c>
      <c r="AN5646" s="6"/>
    </row>
    <row r="5647" spans="1:40" x14ac:dyDescent="0.25">
      <c r="A5647" s="6">
        <v>0.5809375</v>
      </c>
      <c r="B5647">
        <v>4.37</v>
      </c>
      <c r="C5647">
        <f>B5647+0.68</f>
        <v>5.05</v>
      </c>
      <c r="D5647" s="5">
        <f>C5647/(0.2905*LN(C5647)+0.3655)</f>
        <v>6.0411591854759745</v>
      </c>
      <c r="E5647" s="5">
        <f>D5647*100</f>
        <v>604.1159185475974</v>
      </c>
      <c r="F5647">
        <v>109.842904869732</v>
      </c>
      <c r="G5647" s="4">
        <f>75.6*1000/(287.05*(F5647+273))</f>
        <v>0.68792903757293244</v>
      </c>
      <c r="H5647" s="3">
        <f>SQRT(2*ABS(E5647)/G5647)</f>
        <v>41.908615814413082</v>
      </c>
      <c r="I5647" s="2">
        <f>(2/2*0.0254)^2*3.1416*H5647</f>
        <v>8.4941834917642095E-2</v>
      </c>
      <c r="J5647" s="26"/>
      <c r="K5647" s="26"/>
      <c r="L5647" s="26"/>
      <c r="M5647" s="26"/>
      <c r="N5647" s="39"/>
      <c r="O5647" s="9"/>
      <c r="P5647" s="8"/>
      <c r="Q5647" s="41"/>
      <c r="R5647" s="8"/>
      <c r="S5647" s="41"/>
      <c r="T5647" s="9"/>
      <c r="U5647" s="8"/>
      <c r="X5647" s="9"/>
      <c r="Y5647" s="9"/>
      <c r="Z5647" s="9"/>
      <c r="AA5647" s="8"/>
      <c r="AB5647" s="12"/>
      <c r="AC5647" s="11"/>
      <c r="AD5647" s="11"/>
      <c r="AE5647" s="11"/>
      <c r="AF5647" s="11"/>
      <c r="AG5647" s="11"/>
      <c r="AH5647" s="10"/>
      <c r="AI5647" s="7">
        <v>18049378.699999999</v>
      </c>
      <c r="AJ5647" s="31"/>
      <c r="AK5647" s="38">
        <v>1.5719764700000001</v>
      </c>
      <c r="AN5647" s="6"/>
    </row>
    <row r="5648" spans="1:40" x14ac:dyDescent="0.25">
      <c r="A5648" s="6">
        <v>0.58094907407407403</v>
      </c>
      <c r="B5648">
        <v>1.99</v>
      </c>
      <c r="C5648">
        <f>B5648+0.68</f>
        <v>2.67</v>
      </c>
      <c r="D5648" s="5">
        <f>C5648/(0.2905*LN(C5648)+0.3655)</f>
        <v>4.1026820099447701</v>
      </c>
      <c r="E5648" s="5">
        <f>D5648*100</f>
        <v>410.26820099447701</v>
      </c>
      <c r="F5648">
        <v>111.029828212143</v>
      </c>
      <c r="G5648" s="4">
        <f>75.6*1000/(287.05*(F5648+273))</f>
        <v>0.6858028510826305</v>
      </c>
      <c r="H5648" s="3">
        <f>SQRT(2*ABS(E5648)/G5648)</f>
        <v>34.589898148475079</v>
      </c>
      <c r="I5648" s="2">
        <f>(2/2*0.0254)^2*3.1416*H5648</f>
        <v>7.0108004314839517E-2</v>
      </c>
      <c r="J5648" s="26"/>
      <c r="K5648" s="26"/>
      <c r="L5648" s="26"/>
      <c r="M5648" s="26"/>
      <c r="N5648" s="39"/>
      <c r="O5648" s="9"/>
      <c r="P5648" s="8"/>
      <c r="Q5648" s="41"/>
      <c r="R5648" s="8"/>
      <c r="S5648" s="41"/>
      <c r="T5648" s="9"/>
      <c r="U5648" s="8"/>
      <c r="X5648" s="9"/>
      <c r="Y5648" s="9"/>
      <c r="Z5648" s="9"/>
      <c r="AA5648" s="8"/>
      <c r="AB5648" s="12"/>
      <c r="AC5648" s="11"/>
      <c r="AD5648" s="11"/>
      <c r="AE5648" s="11"/>
      <c r="AF5648" s="11"/>
      <c r="AG5648" s="11"/>
      <c r="AH5648" s="10"/>
      <c r="AI5648" s="7">
        <v>18840597.899999999</v>
      </c>
      <c r="AJ5648" s="31"/>
      <c r="AK5648" s="38">
        <v>1.6758603000000001</v>
      </c>
      <c r="AN5648" s="6"/>
    </row>
    <row r="5649" spans="1:40" x14ac:dyDescent="0.25">
      <c r="A5649" s="6">
        <v>0.58096064814814818</v>
      </c>
      <c r="B5649">
        <v>3.71</v>
      </c>
      <c r="C5649">
        <f>B5649+0.68</f>
        <v>4.3899999999999997</v>
      </c>
      <c r="D5649" s="5">
        <f>C5649/(0.2905*LN(C5649)+0.3655)</f>
        <v>5.5203103755052139</v>
      </c>
      <c r="E5649" s="5">
        <f>D5649*100</f>
        <v>552.03103755052143</v>
      </c>
      <c r="F5649">
        <v>112.621549378152</v>
      </c>
      <c r="G5649" s="4">
        <f>75.6*1000/(287.05*(F5649+273))</f>
        <v>0.68297207848826214</v>
      </c>
      <c r="H5649" s="3">
        <f>SQRT(2*ABS(E5649)/G5649)</f>
        <v>40.206407634666803</v>
      </c>
      <c r="I5649" s="2">
        <f>(2/2*0.0254)^2*3.1416*H5649</f>
        <v>8.1491740387205663E-2</v>
      </c>
      <c r="J5649" s="26"/>
      <c r="K5649" s="26"/>
      <c r="L5649" s="26"/>
      <c r="M5649" s="26"/>
      <c r="N5649" s="39"/>
      <c r="O5649" s="9"/>
      <c r="P5649" s="8"/>
      <c r="Q5649" s="41"/>
      <c r="R5649" s="8"/>
      <c r="S5649" s="41"/>
      <c r="T5649" s="9"/>
      <c r="U5649" s="8"/>
      <c r="X5649" s="9"/>
      <c r="Y5649" s="9"/>
      <c r="Z5649" s="9"/>
      <c r="AA5649" s="8"/>
      <c r="AB5649" s="12"/>
      <c r="AC5649" s="11"/>
      <c r="AD5649" s="11"/>
      <c r="AE5649" s="11"/>
      <c r="AF5649" s="11"/>
      <c r="AG5649" s="11"/>
      <c r="AH5649" s="10"/>
      <c r="AI5649" s="7">
        <v>18608571.300000001</v>
      </c>
      <c r="AJ5649" s="31"/>
      <c r="AK5649" s="38">
        <v>1.7650395400000001</v>
      </c>
      <c r="AN5649" s="6"/>
    </row>
    <row r="5650" spans="1:40" x14ac:dyDescent="0.25">
      <c r="A5650" s="6">
        <v>0.58097222222222222</v>
      </c>
      <c r="B5650">
        <v>7.05</v>
      </c>
      <c r="C5650">
        <f>B5650+0.68</f>
        <v>7.7299999999999995</v>
      </c>
      <c r="D5650" s="5">
        <f>C5650/(0.2905*LN(C5650)+0.3655)</f>
        <v>8.0554051425551592</v>
      </c>
      <c r="E5650" s="5">
        <f>D5650*100</f>
        <v>805.54051425551597</v>
      </c>
      <c r="F5650">
        <v>114.914944028573</v>
      </c>
      <c r="G5650" s="4">
        <f>75.6*1000/(287.05*(F5650+273))</f>
        <v>0.67893427449204258</v>
      </c>
      <c r="H5650" s="3">
        <f>SQRT(2*ABS(E5650)/G5650)</f>
        <v>48.712994220691492</v>
      </c>
      <c r="I5650" s="2">
        <f>(2/2*0.0254)^2*3.1416*H5650</f>
        <v>9.873318488402523E-2</v>
      </c>
      <c r="J5650" s="26"/>
      <c r="K5650" s="26"/>
      <c r="L5650" s="26"/>
      <c r="M5650" s="26"/>
      <c r="N5650" s="39"/>
      <c r="O5650" s="9"/>
      <c r="P5650" s="8"/>
      <c r="Q5650" s="41"/>
      <c r="R5650" s="8"/>
      <c r="S5650" s="41"/>
      <c r="T5650" s="9"/>
      <c r="U5650" s="8"/>
      <c r="X5650" s="9"/>
      <c r="Y5650" s="9"/>
      <c r="Z5650" s="9"/>
      <c r="AA5650" s="8"/>
      <c r="AB5650" s="12"/>
      <c r="AC5650" s="11"/>
      <c r="AD5650" s="11"/>
      <c r="AE5650" s="11"/>
      <c r="AF5650" s="11"/>
      <c r="AG5650" s="11"/>
      <c r="AH5650" s="10"/>
      <c r="AI5650" s="7">
        <v>20297445.600000001</v>
      </c>
      <c r="AJ5650" s="31"/>
      <c r="AK5650" s="38">
        <v>1.8755276400000001</v>
      </c>
      <c r="AN5650" s="6"/>
    </row>
    <row r="5651" spans="1:40" x14ac:dyDescent="0.25">
      <c r="A5651" s="6">
        <v>0.58098379629629626</v>
      </c>
      <c r="B5651">
        <v>1.1000000000000001</v>
      </c>
      <c r="C5651">
        <f>B5651+0.68</f>
        <v>1.7800000000000002</v>
      </c>
      <c r="D5651" s="5">
        <f>C5651/(0.2905*LN(C5651)+0.3655)</f>
        <v>3.3395485062064685</v>
      </c>
      <c r="E5651" s="5">
        <f>D5651*100</f>
        <v>333.95485062064682</v>
      </c>
      <c r="F5651">
        <v>116.700793615519</v>
      </c>
      <c r="G5651" s="4">
        <f>75.6*1000/(287.05*(F5651+273))</f>
        <v>0.67582297856057638</v>
      </c>
      <c r="H5651" s="3">
        <f>SQRT(2*ABS(E5651)/G5651)</f>
        <v>31.43709436712626</v>
      </c>
      <c r="I5651" s="2">
        <f>(2/2*0.0254)^2*3.1416*H5651</f>
        <v>6.371779234723389E-2</v>
      </c>
      <c r="J5651" s="26"/>
      <c r="K5651" s="26"/>
      <c r="L5651" s="26"/>
      <c r="M5651" s="26"/>
      <c r="N5651" s="39"/>
      <c r="O5651" s="9"/>
      <c r="P5651" s="8"/>
      <c r="Q5651" s="41"/>
      <c r="R5651" s="8"/>
      <c r="S5651" s="41"/>
      <c r="T5651" s="9"/>
      <c r="U5651" s="8"/>
      <c r="X5651" s="9"/>
      <c r="Y5651" s="9"/>
      <c r="Z5651" s="9"/>
      <c r="AA5651" s="8"/>
      <c r="AB5651" s="12"/>
      <c r="AC5651" s="11"/>
      <c r="AD5651" s="11"/>
      <c r="AE5651" s="11"/>
      <c r="AF5651" s="11"/>
      <c r="AG5651" s="11"/>
      <c r="AH5651" s="10"/>
      <c r="AI5651" s="7">
        <v>22512348.800000001</v>
      </c>
      <c r="AJ5651" s="31"/>
      <c r="AK5651" s="38">
        <v>2.0356164300000001</v>
      </c>
      <c r="AN5651" s="6"/>
    </row>
    <row r="5652" spans="1:40" x14ac:dyDescent="0.25">
      <c r="A5652" s="6">
        <v>0.58099537037037041</v>
      </c>
      <c r="B5652">
        <v>0.62</v>
      </c>
      <c r="C5652">
        <f>B5652+0.68</f>
        <v>1.3</v>
      </c>
      <c r="D5652" s="5">
        <f>C5652/(0.2905*LN(C5652)+0.3655)</f>
        <v>2.9430620356495352</v>
      </c>
      <c r="E5652" s="5">
        <f>D5652*100</f>
        <v>294.30620356495353</v>
      </c>
      <c r="F5652">
        <v>116.745038126327</v>
      </c>
      <c r="G5652" s="4">
        <f>75.6*1000/(287.05*(F5652+273))</f>
        <v>0.67574625800186716</v>
      </c>
      <c r="H5652" s="3">
        <f>SQRT(2*ABS(E5652)/G5652)</f>
        <v>29.513647190801592</v>
      </c>
      <c r="I5652" s="2">
        <f>(2/2*0.0254)^2*3.1416*H5652</f>
        <v>5.9819282951273707E-2</v>
      </c>
      <c r="J5652" s="26"/>
      <c r="K5652" s="26"/>
      <c r="L5652" s="26"/>
      <c r="M5652" s="26"/>
      <c r="N5652" s="39"/>
      <c r="O5652" s="9"/>
      <c r="P5652" s="8"/>
      <c r="Q5652" s="41"/>
      <c r="R5652" s="8"/>
      <c r="S5652" s="41"/>
      <c r="T5652" s="9"/>
      <c r="U5652" s="8"/>
      <c r="X5652" s="9"/>
      <c r="Y5652" s="9"/>
      <c r="Z5652" s="9"/>
      <c r="AA5652" s="8"/>
      <c r="AB5652" s="12"/>
      <c r="AC5652" s="11"/>
      <c r="AD5652" s="11"/>
      <c r="AE5652" s="11"/>
      <c r="AF5652" s="11"/>
      <c r="AG5652" s="11"/>
      <c r="AH5652" s="10"/>
      <c r="AI5652" s="7">
        <v>22098895</v>
      </c>
      <c r="AJ5652" s="31"/>
      <c r="AK5652" s="38">
        <v>2.1626606599999998</v>
      </c>
      <c r="AN5652" s="6"/>
    </row>
    <row r="5653" spans="1:40" x14ac:dyDescent="0.25">
      <c r="A5653" s="6">
        <v>0.58100694444444445</v>
      </c>
      <c r="B5653">
        <v>4.13</v>
      </c>
      <c r="C5653">
        <f>B5653+0.68</f>
        <v>4.8099999999999996</v>
      </c>
      <c r="D5653" s="5">
        <f>C5653/(0.2905*LN(C5653)+0.3655)</f>
        <v>5.8530946051311838</v>
      </c>
      <c r="E5653" s="5">
        <f>D5653*100</f>
        <v>585.30946051311844</v>
      </c>
      <c r="F5653">
        <v>118.004782717545</v>
      </c>
      <c r="G5653" s="4">
        <f>75.6*1000/(287.05*(F5653+273))</f>
        <v>0.67356912940605496</v>
      </c>
      <c r="H5653" s="3">
        <f>SQRT(2*ABS(E5653)/G5653)</f>
        <v>41.688539684079416</v>
      </c>
      <c r="I5653" s="2">
        <f>(2/2*0.0254)^2*3.1416*H5653</f>
        <v>8.4495776989723451E-2</v>
      </c>
      <c r="J5653" s="26"/>
      <c r="K5653" s="26"/>
      <c r="L5653" s="26"/>
      <c r="M5653" s="26"/>
      <c r="N5653" s="39"/>
      <c r="O5653" s="9"/>
      <c r="P5653" s="8"/>
      <c r="Q5653" s="41"/>
      <c r="R5653" s="8"/>
      <c r="S5653" s="41"/>
      <c r="T5653" s="9"/>
      <c r="U5653" s="8"/>
      <c r="X5653" s="9"/>
      <c r="Y5653" s="9"/>
      <c r="Z5653" s="9"/>
      <c r="AA5653" s="8"/>
      <c r="AB5653" s="12"/>
      <c r="AC5653" s="11"/>
      <c r="AD5653" s="11"/>
      <c r="AE5653" s="11"/>
      <c r="AF5653" s="11"/>
      <c r="AG5653" s="11"/>
      <c r="AH5653" s="10"/>
      <c r="AI5653" s="7">
        <v>24306159.5</v>
      </c>
      <c r="AJ5653" s="31"/>
      <c r="AK5653" s="38">
        <v>2.2861276799999999</v>
      </c>
      <c r="AN5653" s="6"/>
    </row>
    <row r="5654" spans="1:40" x14ac:dyDescent="0.25">
      <c r="A5654" s="6">
        <v>0.58101851851851849</v>
      </c>
      <c r="B5654">
        <v>5.01</v>
      </c>
      <c r="C5654">
        <f>B5654+0.68</f>
        <v>5.6899999999999995</v>
      </c>
      <c r="D5654" s="5">
        <f>C5654/(0.2905*LN(C5654)+0.3655)</f>
        <v>6.5357575706927271</v>
      </c>
      <c r="E5654" s="5">
        <f>D5654*100</f>
        <v>653.57575706927275</v>
      </c>
      <c r="F5654">
        <v>119.538152417582</v>
      </c>
      <c r="G5654" s="4">
        <f>75.6*1000/(287.05*(F5654+273))</f>
        <v>0.67093796989315035</v>
      </c>
      <c r="H5654" s="3">
        <f>SQRT(2*ABS(E5654)/G5654)</f>
        <v>44.138927872936335</v>
      </c>
      <c r="I5654" s="2">
        <f>(2/2*0.0254)^2*3.1416*H5654</f>
        <v>8.9462308691551723E-2</v>
      </c>
      <c r="J5654" s="26"/>
      <c r="K5654" s="26"/>
      <c r="L5654" s="26"/>
      <c r="M5654" s="26"/>
      <c r="N5654" s="39"/>
      <c r="O5654" s="9"/>
      <c r="P5654" s="8"/>
      <c r="Q5654" s="41"/>
      <c r="R5654" s="8"/>
      <c r="S5654" s="41"/>
      <c r="T5654" s="9"/>
      <c r="U5654" s="8"/>
      <c r="X5654" s="9"/>
      <c r="Y5654" s="9"/>
      <c r="Z5654" s="9"/>
      <c r="AA5654" s="8"/>
      <c r="AB5654" s="12"/>
      <c r="AC5654" s="11"/>
      <c r="AD5654" s="11"/>
      <c r="AE5654" s="11"/>
      <c r="AF5654" s="11"/>
      <c r="AG5654" s="11"/>
      <c r="AH5654" s="10"/>
      <c r="AI5654" s="7">
        <v>24378878.699999999</v>
      </c>
      <c r="AJ5654" s="31"/>
      <c r="AK5654" s="38">
        <v>2.4014943899999999</v>
      </c>
      <c r="AN5654" s="6"/>
    </row>
    <row r="5655" spans="1:40" x14ac:dyDescent="0.25">
      <c r="A5655" s="6">
        <v>0.58103009259259253</v>
      </c>
      <c r="B5655">
        <v>5.08</v>
      </c>
      <c r="C5655">
        <f>B5655+0.68</f>
        <v>5.76</v>
      </c>
      <c r="D5655" s="5">
        <f>C5655/(0.2905*LN(C5655)+0.3655)</f>
        <v>6.5892782144760238</v>
      </c>
      <c r="E5655" s="5">
        <f>D5655*100</f>
        <v>658.92782144760235</v>
      </c>
      <c r="F5655">
        <v>121.16502481161901</v>
      </c>
      <c r="G5655" s="4">
        <f>75.6*1000/(287.05*(F5655+273))</f>
        <v>0.66816874788556091</v>
      </c>
      <c r="H5655" s="3">
        <f>SQRT(2*ABS(E5655)/G5655)</f>
        <v>44.411029520440366</v>
      </c>
      <c r="I5655" s="2">
        <f>(2/2*0.0254)^2*3.1416*H5655</f>
        <v>9.0013813740667595E-2</v>
      </c>
      <c r="J5655" s="26"/>
      <c r="K5655" s="26"/>
      <c r="L5655" s="26"/>
      <c r="M5655" s="26"/>
      <c r="N5655" s="39"/>
      <c r="O5655" s="9"/>
      <c r="P5655" s="8"/>
      <c r="Q5655" s="41"/>
      <c r="R5655" s="8"/>
      <c r="S5655" s="41"/>
      <c r="T5655" s="9"/>
      <c r="U5655" s="8"/>
      <c r="X5655" s="9"/>
      <c r="Y5655" s="9"/>
      <c r="Z5655" s="9"/>
      <c r="AA5655" s="8"/>
      <c r="AB5655" s="12"/>
      <c r="AC5655" s="11"/>
      <c r="AD5655" s="11"/>
      <c r="AE5655" s="11"/>
      <c r="AF5655" s="11"/>
      <c r="AG5655" s="11"/>
      <c r="AH5655" s="10"/>
      <c r="AI5655" s="7">
        <v>24216326.300000001</v>
      </c>
      <c r="AJ5655" s="31"/>
      <c r="AK5655" s="38">
        <v>2.4502930100000002</v>
      </c>
      <c r="AN5655" s="6"/>
    </row>
    <row r="5656" spans="1:40" x14ac:dyDescent="0.25">
      <c r="A5656" s="6">
        <v>0.58104166666666668</v>
      </c>
      <c r="B5656">
        <v>1.7</v>
      </c>
      <c r="C5656">
        <f>B5656+0.68</f>
        <v>2.38</v>
      </c>
      <c r="D5656" s="5">
        <f>C5656/(0.2905*LN(C5656)+0.3655)</f>
        <v>3.8549209151706738</v>
      </c>
      <c r="E5656" s="5">
        <f>D5656*100</f>
        <v>385.49209151706737</v>
      </c>
      <c r="F5656">
        <v>122.069511134197</v>
      </c>
      <c r="G5656" s="4">
        <f>75.6*1000/(287.05*(F5656+273))</f>
        <v>0.66663901836555428</v>
      </c>
      <c r="H5656" s="3">
        <f>SQRT(2*ABS(E5656)/G5656)</f>
        <v>34.007708515082058</v>
      </c>
      <c r="I5656" s="2">
        <f>(2/2*0.0254)^2*3.1416*H5656</f>
        <v>6.8928002189514614E-2</v>
      </c>
      <c r="J5656" s="26"/>
      <c r="K5656" s="26"/>
      <c r="L5656" s="26"/>
      <c r="M5656" s="26"/>
      <c r="N5656" s="39"/>
      <c r="O5656" s="9"/>
      <c r="P5656" s="8"/>
      <c r="Q5656" s="41"/>
      <c r="R5656" s="8"/>
      <c r="S5656" s="41"/>
      <c r="T5656" s="9"/>
      <c r="U5656" s="8"/>
      <c r="X5656" s="9"/>
      <c r="Y5656" s="9"/>
      <c r="Z5656" s="9"/>
      <c r="AA5656" s="8"/>
      <c r="AB5656" s="12"/>
      <c r="AC5656" s="11"/>
      <c r="AD5656" s="11"/>
      <c r="AE5656" s="11"/>
      <c r="AF5656" s="11"/>
      <c r="AG5656" s="11"/>
      <c r="AH5656" s="10"/>
      <c r="AI5656" s="7">
        <v>24112766.199999999</v>
      </c>
      <c r="AJ5656" s="31"/>
      <c r="AK5656" s="38">
        <v>2.4776436400000001</v>
      </c>
      <c r="AN5656" s="6"/>
    </row>
    <row r="5657" spans="1:40" x14ac:dyDescent="0.25">
      <c r="A5657" s="6">
        <v>0.58105324074074072</v>
      </c>
      <c r="B5657">
        <v>1.48</v>
      </c>
      <c r="C5657">
        <f>B5657+0.68</f>
        <v>2.16</v>
      </c>
      <c r="D5657" s="5">
        <f>C5657/(0.2905*LN(C5657)+0.3655)</f>
        <v>3.665885503560431</v>
      </c>
      <c r="E5657" s="5">
        <f>D5657*100</f>
        <v>366.58855035604307</v>
      </c>
      <c r="F5657">
        <v>122.930069329585</v>
      </c>
      <c r="G5657" s="4">
        <f>75.6*1000/(287.05*(F5657+273))</f>
        <v>0.66519007140481634</v>
      </c>
      <c r="H5657" s="3">
        <f>SQRT(2*ABS(E5657)/G5657)</f>
        <v>33.199501823741016</v>
      </c>
      <c r="I5657" s="2">
        <f>(2/2*0.0254)^2*3.1416*H5657</f>
        <v>6.7289900858293492E-2</v>
      </c>
      <c r="J5657" s="26"/>
      <c r="K5657" s="26"/>
      <c r="L5657" s="26"/>
      <c r="M5657" s="26"/>
      <c r="N5657" s="39"/>
      <c r="O5657" s="9"/>
      <c r="P5657" s="8"/>
      <c r="Q5657" s="41"/>
      <c r="R5657" s="8"/>
      <c r="S5657" s="41"/>
      <c r="T5657" s="9"/>
      <c r="U5657" s="8"/>
      <c r="X5657" s="9"/>
      <c r="Y5657" s="9"/>
      <c r="Z5657" s="9"/>
      <c r="AA5657" s="8"/>
      <c r="AB5657" s="12"/>
      <c r="AC5657" s="11"/>
      <c r="AD5657" s="11"/>
      <c r="AE5657" s="11"/>
      <c r="AF5657" s="11"/>
      <c r="AG5657" s="11"/>
      <c r="AH5657" s="10"/>
      <c r="AI5657" s="7">
        <v>24405462.399999999</v>
      </c>
      <c r="AJ5657" s="31"/>
      <c r="AK5657" s="38">
        <v>2.5108266700000001</v>
      </c>
      <c r="AN5657" s="6"/>
    </row>
    <row r="5658" spans="1:40" x14ac:dyDescent="0.25">
      <c r="A5658" s="6">
        <v>0.58106481481481487</v>
      </c>
      <c r="B5658">
        <v>0.82</v>
      </c>
      <c r="C5658">
        <f>B5658+0.68</f>
        <v>1.5</v>
      </c>
      <c r="D5658" s="5">
        <f>C5658/(0.2905*LN(C5658)+0.3655)</f>
        <v>3.1037418647636734</v>
      </c>
      <c r="E5658" s="5">
        <f>D5658*100</f>
        <v>310.37418647636736</v>
      </c>
      <c r="F5658">
        <v>123.538183988401</v>
      </c>
      <c r="G5658" s="4">
        <f>75.6*1000/(287.05*(F5658+273))</f>
        <v>0.66416996325469679</v>
      </c>
      <c r="H5658" s="3">
        <f>SQRT(2*ABS(E5658)/G5658)</f>
        <v>30.571600763279339</v>
      </c>
      <c r="I5658" s="2">
        <f>(2/2*0.0254)^2*3.1416*H5658</f>
        <v>6.1963579916410612E-2</v>
      </c>
      <c r="J5658" s="26"/>
      <c r="K5658" s="26"/>
      <c r="L5658" s="26"/>
      <c r="M5658" s="26"/>
      <c r="N5658" s="39"/>
      <c r="O5658" s="9"/>
      <c r="P5658" s="8"/>
      <c r="Q5658" s="41"/>
      <c r="R5658" s="8"/>
      <c r="S5658" s="41"/>
      <c r="T5658" s="9"/>
      <c r="U5658" s="8"/>
      <c r="X5658" s="9"/>
      <c r="Y5658" s="9"/>
      <c r="Z5658" s="9"/>
      <c r="AA5658" s="8"/>
      <c r="AB5658" s="12"/>
      <c r="AC5658" s="11"/>
      <c r="AD5658" s="11"/>
      <c r="AE5658" s="11"/>
      <c r="AF5658" s="11"/>
      <c r="AG5658" s="11"/>
      <c r="AH5658" s="10"/>
      <c r="AI5658" s="7">
        <v>22959607.800000001</v>
      </c>
      <c r="AJ5658" s="31"/>
      <c r="AK5658" s="38">
        <v>2.54933458</v>
      </c>
      <c r="AN5658" s="6"/>
    </row>
    <row r="5659" spans="1:40" x14ac:dyDescent="0.25">
      <c r="A5659" s="6">
        <v>0.58107638888888891</v>
      </c>
      <c r="B5659">
        <v>0.5</v>
      </c>
      <c r="C5659">
        <f>B5659+0.68</f>
        <v>1.1800000000000002</v>
      </c>
      <c r="D5659" s="5">
        <f>C5659/(0.2905*LN(C5659)+0.3655)</f>
        <v>2.8531226182404996</v>
      </c>
      <c r="E5659" s="5">
        <f>D5659*100</f>
        <v>285.31226182404998</v>
      </c>
      <c r="F5659">
        <v>123.80814650859899</v>
      </c>
      <c r="G5659" s="4">
        <f>75.6*1000/(287.05*(F5659+273))</f>
        <v>0.66371810509931961</v>
      </c>
      <c r="H5659" s="3">
        <f>SQRT(2*ABS(E5659)/G5659)</f>
        <v>29.321310965852518</v>
      </c>
      <c r="I5659" s="2">
        <f>(2/2*0.0254)^2*3.1416*H5659</f>
        <v>5.9429449224942713E-2</v>
      </c>
      <c r="J5659" s="26"/>
      <c r="K5659" s="26"/>
      <c r="L5659" s="26"/>
      <c r="M5659" s="26"/>
      <c r="N5659" s="39"/>
      <c r="O5659" s="9"/>
      <c r="P5659" s="8"/>
      <c r="Q5659" s="41"/>
      <c r="R5659" s="8"/>
      <c r="S5659" s="41"/>
      <c r="T5659" s="9"/>
      <c r="U5659" s="8"/>
      <c r="X5659" s="9"/>
      <c r="Y5659" s="9"/>
      <c r="Z5659" s="9"/>
      <c r="AA5659" s="8"/>
      <c r="AB5659" s="12"/>
      <c r="AC5659" s="11"/>
      <c r="AD5659" s="11"/>
      <c r="AE5659" s="11"/>
      <c r="AF5659" s="11"/>
      <c r="AG5659" s="11"/>
      <c r="AH5659" s="10"/>
      <c r="AI5659" s="7">
        <v>21823034.699999999</v>
      </c>
      <c r="AJ5659" s="31"/>
      <c r="AK5659" s="38">
        <v>2.4987558999999999</v>
      </c>
      <c r="AN5659" s="6"/>
    </row>
    <row r="5660" spans="1:40" x14ac:dyDescent="0.25">
      <c r="A5660" s="6">
        <v>0.58108796296296295</v>
      </c>
      <c r="B5660">
        <v>0.43</v>
      </c>
      <c r="C5660">
        <f>B5660+0.68</f>
        <v>1.1100000000000001</v>
      </c>
      <c r="D5660" s="5">
        <f>C5660/(0.2905*LN(C5660)+0.3655)</f>
        <v>2.8043291857960795</v>
      </c>
      <c r="E5660" s="5">
        <f>D5660*100</f>
        <v>280.43291857960793</v>
      </c>
      <c r="F5660">
        <v>123.763719384456</v>
      </c>
      <c r="G5660" s="4">
        <f>75.6*1000/(287.05*(F5660+273))</f>
        <v>0.66379242410887251</v>
      </c>
      <c r="H5660" s="3">
        <f>SQRT(2*ABS(E5660)/G5660)</f>
        <v>29.067879290118153</v>
      </c>
      <c r="I5660" s="2">
        <f>(2/2*0.0254)^2*3.1416*H5660</f>
        <v>5.8915785121636151E-2</v>
      </c>
      <c r="J5660" s="26"/>
      <c r="K5660" s="26"/>
      <c r="L5660" s="26"/>
      <c r="M5660" s="26"/>
      <c r="N5660" s="39"/>
      <c r="O5660" s="9"/>
      <c r="P5660" s="8"/>
      <c r="Q5660" s="41"/>
      <c r="R5660" s="8"/>
      <c r="S5660" s="41"/>
      <c r="T5660" s="9"/>
      <c r="U5660" s="8"/>
      <c r="X5660" s="9"/>
      <c r="Y5660" s="9"/>
      <c r="Z5660" s="9"/>
      <c r="AA5660" s="8"/>
      <c r="AB5660" s="12"/>
      <c r="AC5660" s="11"/>
      <c r="AD5660" s="11"/>
      <c r="AE5660" s="11"/>
      <c r="AF5660" s="11"/>
      <c r="AG5660" s="11"/>
      <c r="AH5660" s="10"/>
      <c r="AI5660" s="7">
        <v>21441439.5</v>
      </c>
      <c r="AJ5660" s="31"/>
      <c r="AK5660" s="38">
        <v>2.4908433099999998</v>
      </c>
      <c r="AN5660" s="6"/>
    </row>
    <row r="5661" spans="1:40" x14ac:dyDescent="0.25">
      <c r="A5661" s="6">
        <v>0.58109953703703698</v>
      </c>
      <c r="B5661">
        <v>0.96</v>
      </c>
      <c r="C5661">
        <f>B5661+0.68</f>
        <v>1.6400000000000001</v>
      </c>
      <c r="D5661" s="5">
        <f>C5661/(0.2905*LN(C5661)+0.3655)</f>
        <v>3.2206798549289433</v>
      </c>
      <c r="E5661" s="5">
        <f>D5661*100</f>
        <v>322.06798549289431</v>
      </c>
      <c r="F5661">
        <v>123.746632334431</v>
      </c>
      <c r="G5661" s="4">
        <f>75.6*1000/(287.05*(F5661+273))</f>
        <v>0.66382101226421542</v>
      </c>
      <c r="H5661" s="3">
        <f>SQRT(2*ABS(E5661)/G5661)</f>
        <v>31.150374956507385</v>
      </c>
      <c r="I5661" s="2">
        <f>(2/2*0.0254)^2*3.1416*H5661</f>
        <v>6.3136659509243659E-2</v>
      </c>
      <c r="J5661" s="26"/>
      <c r="K5661" s="26"/>
      <c r="L5661" s="26"/>
      <c r="M5661" s="26"/>
      <c r="N5661" s="39"/>
      <c r="O5661" s="9"/>
      <c r="P5661" s="8"/>
      <c r="Q5661" s="41"/>
      <c r="R5661" s="8"/>
      <c r="S5661" s="41"/>
      <c r="T5661" s="9"/>
      <c r="U5661" s="8"/>
      <c r="X5661" s="9"/>
      <c r="Y5661" s="9"/>
      <c r="Z5661" s="9"/>
      <c r="AA5661" s="8"/>
      <c r="AB5661" s="12"/>
      <c r="AC5661" s="11"/>
      <c r="AD5661" s="11"/>
      <c r="AE5661" s="11"/>
      <c r="AF5661" s="11"/>
      <c r="AG5661" s="11"/>
      <c r="AH5661" s="10"/>
      <c r="AI5661" s="7">
        <v>19434687.800000001</v>
      </c>
      <c r="AJ5661" s="31"/>
      <c r="AK5661" s="38">
        <v>2.4877550199999998</v>
      </c>
      <c r="AN5661" s="6"/>
    </row>
    <row r="5662" spans="1:40" x14ac:dyDescent="0.25">
      <c r="A5662" s="6">
        <v>0.58111111111111113</v>
      </c>
      <c r="B5662">
        <v>1.1599999999999999</v>
      </c>
      <c r="C5662">
        <f>B5662+0.68</f>
        <v>1.8399999999999999</v>
      </c>
      <c r="D5662" s="5">
        <f>C5662/(0.2905*LN(C5662)+0.3655)</f>
        <v>3.3908493965243207</v>
      </c>
      <c r="E5662" s="5">
        <f>D5662*100</f>
        <v>339.08493965243207</v>
      </c>
      <c r="F5662">
        <v>123.900421892606</v>
      </c>
      <c r="G5662" s="4">
        <f>75.6*1000/(287.05*(F5662+273))</f>
        <v>0.66356379726883552</v>
      </c>
      <c r="H5662" s="3">
        <f>SQRT(2*ABS(E5662)/G5662)</f>
        <v>31.968915708887057</v>
      </c>
      <c r="I5662" s="2">
        <f>(2/2*0.0254)^2*3.1416*H5662</f>
        <v>6.4795706273515094E-2</v>
      </c>
      <c r="J5662" s="26"/>
      <c r="K5662" s="26"/>
      <c r="L5662" s="26"/>
      <c r="M5662" s="26"/>
      <c r="N5662" s="39"/>
      <c r="O5662" s="9"/>
      <c r="P5662" s="8"/>
      <c r="Q5662" s="41"/>
      <c r="R5662" s="8"/>
      <c r="S5662" s="41"/>
      <c r="T5662" s="9"/>
      <c r="U5662" s="8"/>
      <c r="X5662" s="9"/>
      <c r="Y5662" s="9"/>
      <c r="Z5662" s="9"/>
      <c r="AA5662" s="8"/>
      <c r="AB5662" s="12"/>
      <c r="AC5662" s="11"/>
      <c r="AD5662" s="11"/>
      <c r="AE5662" s="11"/>
      <c r="AF5662" s="11"/>
      <c r="AG5662" s="11"/>
      <c r="AH5662" s="10"/>
      <c r="AI5662" s="7">
        <v>18520879.600000001</v>
      </c>
      <c r="AJ5662" s="31"/>
      <c r="AK5662" s="38">
        <v>2.4283974599999998</v>
      </c>
      <c r="AN5662" s="6"/>
    </row>
    <row r="5663" spans="1:40" x14ac:dyDescent="0.25">
      <c r="A5663" s="6">
        <v>0.58112268518518517</v>
      </c>
      <c r="B5663">
        <v>0.37</v>
      </c>
      <c r="C5663">
        <f>B5663+0.68</f>
        <v>1.05</v>
      </c>
      <c r="D5663" s="5">
        <f>C5663/(0.2905*LN(C5663)+0.3655)</f>
        <v>2.7655337597593457</v>
      </c>
      <c r="E5663" s="5">
        <f>D5663*100</f>
        <v>276.55337597593456</v>
      </c>
      <c r="F5663">
        <v>123.852574779669</v>
      </c>
      <c r="G5663" s="4">
        <f>75.6*1000/(287.05*(F5663+273))</f>
        <v>0.66364380081162833</v>
      </c>
      <c r="H5663" s="3">
        <f>SQRT(2*ABS(E5663)/G5663)</f>
        <v>28.869346896551274</v>
      </c>
      <c r="I5663" s="2">
        <f>(2/2*0.0254)^2*3.1416*H5663</f>
        <v>5.8513392786016166E-2</v>
      </c>
      <c r="J5663" s="26"/>
      <c r="K5663" s="26"/>
      <c r="L5663" s="26"/>
      <c r="M5663" s="26"/>
      <c r="N5663" s="39"/>
      <c r="O5663" s="9"/>
      <c r="P5663" s="8"/>
      <c r="Q5663" s="41"/>
      <c r="R5663" s="8"/>
      <c r="S5663" s="41"/>
      <c r="T5663" s="9"/>
      <c r="U5663" s="8"/>
      <c r="X5663" s="9"/>
      <c r="Y5663" s="9"/>
      <c r="Z5663" s="9"/>
      <c r="AA5663" s="8"/>
      <c r="AB5663" s="12"/>
      <c r="AC5663" s="11"/>
      <c r="AD5663" s="11"/>
      <c r="AE5663" s="11"/>
      <c r="AF5663" s="11"/>
      <c r="AG5663" s="11"/>
      <c r="AH5663" s="10"/>
      <c r="AI5663" s="7">
        <v>18834346.5</v>
      </c>
      <c r="AJ5663" s="31"/>
      <c r="AK5663" s="38">
        <v>2.3638234699999998</v>
      </c>
      <c r="AN5663" s="6"/>
    </row>
    <row r="5664" spans="1:40" x14ac:dyDescent="0.25">
      <c r="A5664" s="6">
        <v>0.58113425925925932</v>
      </c>
      <c r="B5664">
        <v>0.45</v>
      </c>
      <c r="C5664">
        <f>B5664+0.68</f>
        <v>1.1300000000000001</v>
      </c>
      <c r="D5664" s="5">
        <f>C5664/(0.2905*LN(C5664)+0.3655)</f>
        <v>2.8179254410358889</v>
      </c>
      <c r="E5664" s="5">
        <f>D5664*100</f>
        <v>281.79254410358891</v>
      </c>
      <c r="F5664">
        <v>123.627027735631</v>
      </c>
      <c r="G5664" s="4">
        <f>75.6*1000/(287.05*(F5664+273))</f>
        <v>0.66402119036680252</v>
      </c>
      <c r="H5664" s="3">
        <f>SQRT(2*ABS(E5664)/G5664)</f>
        <v>29.13323938410829</v>
      </c>
      <c r="I5664" s="2">
        <f>(2/2*0.0254)^2*3.1416*H5664</f>
        <v>5.9048259225254772E-2</v>
      </c>
      <c r="J5664" s="26"/>
      <c r="K5664" s="26"/>
      <c r="L5664" s="26"/>
      <c r="M5664" s="26"/>
      <c r="N5664" s="39"/>
      <c r="O5664" s="9"/>
      <c r="P5664" s="8"/>
      <c r="Q5664" s="41"/>
      <c r="R5664" s="8"/>
      <c r="S5664" s="41"/>
      <c r="T5664" s="9"/>
      <c r="U5664" s="8"/>
      <c r="X5664" s="9"/>
      <c r="Y5664" s="9"/>
      <c r="Z5664" s="9"/>
      <c r="AA5664" s="8"/>
      <c r="AB5664" s="12"/>
      <c r="AC5664" s="11"/>
      <c r="AD5664" s="11"/>
      <c r="AE5664" s="11"/>
      <c r="AF5664" s="11"/>
      <c r="AG5664" s="11"/>
      <c r="AH5664" s="10"/>
      <c r="AI5664" s="7">
        <v>19209062.800000001</v>
      </c>
      <c r="AJ5664" s="31"/>
      <c r="AK5664" s="38">
        <v>2.37139268</v>
      </c>
      <c r="AN5664" s="6"/>
    </row>
    <row r="5665" spans="1:40" x14ac:dyDescent="0.25">
      <c r="A5665" s="6">
        <v>0.58114583333333336</v>
      </c>
      <c r="B5665">
        <v>1.28</v>
      </c>
      <c r="C5665">
        <f>B5665+0.68</f>
        <v>1.96</v>
      </c>
      <c r="D5665" s="5">
        <f>C5665/(0.2905*LN(C5665)+0.3655)</f>
        <v>3.4938211182262031</v>
      </c>
      <c r="E5665" s="5">
        <f>D5665*100</f>
        <v>349.38211182262029</v>
      </c>
      <c r="F5665">
        <v>123.750049730862</v>
      </c>
      <c r="G5665" s="4">
        <f>75.6*1000/(287.05*(F5665+273))</f>
        <v>0.66381529445886256</v>
      </c>
      <c r="H5665" s="3">
        <f>SQRT(2*ABS(E5665)/G5665)</f>
        <v>32.444546148837283</v>
      </c>
      <c r="I5665" s="2">
        <f>(2/2*0.0254)^2*3.1416*H5665</f>
        <v>6.5759730532654742E-2</v>
      </c>
      <c r="J5665" s="26"/>
      <c r="K5665" s="26"/>
      <c r="L5665" s="26"/>
      <c r="M5665" s="26"/>
      <c r="N5665" s="39"/>
      <c r="O5665" s="9"/>
      <c r="P5665" s="8"/>
      <c r="Q5665" s="41"/>
      <c r="R5665" s="8"/>
      <c r="S5665" s="41"/>
      <c r="T5665" s="9"/>
      <c r="U5665" s="8"/>
      <c r="X5665" s="9"/>
      <c r="Y5665" s="9"/>
      <c r="Z5665" s="9"/>
      <c r="AA5665" s="8"/>
      <c r="AB5665" s="12"/>
      <c r="AC5665" s="11"/>
      <c r="AD5665" s="11"/>
      <c r="AE5665" s="11"/>
      <c r="AF5665" s="11"/>
      <c r="AG5665" s="11"/>
      <c r="AH5665" s="10"/>
      <c r="AI5665" s="7">
        <v>17661112.899999999</v>
      </c>
      <c r="AJ5665" s="31"/>
      <c r="AK5665" s="38">
        <v>2.3909992999999998</v>
      </c>
      <c r="AN5665" s="6"/>
    </row>
    <row r="5666" spans="1:40" x14ac:dyDescent="0.25">
      <c r="A5666" s="6">
        <v>0.5811574074074074</v>
      </c>
      <c r="B5666">
        <v>5.72</v>
      </c>
      <c r="C5666">
        <f>B5666+0.68</f>
        <v>6.3999999999999995</v>
      </c>
      <c r="D5666" s="5">
        <f>C5666/(0.2905*LN(C5666)+0.3655)</f>
        <v>7.073741585932666</v>
      </c>
      <c r="E5666" s="5">
        <f>D5666*100</f>
        <v>707.37415859326666</v>
      </c>
      <c r="F5666">
        <v>124.813189084961</v>
      </c>
      <c r="G5666" s="4">
        <f>75.6*1000/(287.05*(F5666+273))</f>
        <v>0.66204127543999758</v>
      </c>
      <c r="H5666" s="3">
        <f>SQRT(2*ABS(E5666)/G5666)</f>
        <v>46.227143673512494</v>
      </c>
      <c r="I5666" s="2">
        <f>(2/2*0.0254)^2*3.1416*H5666</f>
        <v>9.369477684536627E-2</v>
      </c>
      <c r="J5666" s="26"/>
      <c r="K5666" s="26"/>
      <c r="L5666" s="26"/>
      <c r="M5666" s="26"/>
      <c r="N5666" s="39"/>
      <c r="O5666" s="9"/>
      <c r="P5666" s="8"/>
      <c r="Q5666" s="41"/>
      <c r="R5666" s="8"/>
      <c r="S5666" s="41"/>
      <c r="T5666" s="9"/>
      <c r="U5666" s="8"/>
      <c r="X5666" s="9"/>
      <c r="Y5666" s="9"/>
      <c r="Z5666" s="9"/>
      <c r="AA5666" s="8"/>
      <c r="AB5666" s="12"/>
      <c r="AC5666" s="11"/>
      <c r="AD5666" s="11"/>
      <c r="AE5666" s="11"/>
      <c r="AF5666" s="11"/>
      <c r="AG5666" s="11"/>
      <c r="AH5666" s="10"/>
      <c r="AI5666" s="7">
        <v>17156063.899999999</v>
      </c>
      <c r="AJ5666" s="31"/>
      <c r="AK5666" s="38">
        <v>2.3305771000000002</v>
      </c>
      <c r="AN5666" s="6"/>
    </row>
    <row r="5667" spans="1:40" x14ac:dyDescent="0.25">
      <c r="A5667" s="6">
        <v>0.58116898148148144</v>
      </c>
      <c r="B5667">
        <v>4.3499999999999996</v>
      </c>
      <c r="C5667">
        <f>B5667+0.68</f>
        <v>5.0299999999999994</v>
      </c>
      <c r="D5667" s="5">
        <f>C5667/(0.2905*LN(C5667)+0.3655)</f>
        <v>6.0255432333398966</v>
      </c>
      <c r="E5667" s="5">
        <f>D5667*100</f>
        <v>602.55432333398971</v>
      </c>
      <c r="F5667">
        <v>126.095980296978</v>
      </c>
      <c r="G5667" s="4">
        <f>75.6*1000/(287.05*(F5667+273))</f>
        <v>0.65991331431772571</v>
      </c>
      <c r="H5667" s="3">
        <f>SQRT(2*ABS(E5667)/G5667)</f>
        <v>42.73361725377255</v>
      </c>
      <c r="I5667" s="2">
        <f>(2/2*0.0254)^2*3.1416*H5667</f>
        <v>8.6613976426185749E-2</v>
      </c>
      <c r="J5667" s="26"/>
      <c r="K5667" s="26"/>
      <c r="L5667" s="26"/>
      <c r="M5667" s="26"/>
      <c r="N5667" s="39"/>
      <c r="O5667" s="9"/>
      <c r="P5667" s="8"/>
      <c r="Q5667" s="41"/>
      <c r="R5667" s="8"/>
      <c r="S5667" s="41"/>
      <c r="T5667" s="9"/>
      <c r="U5667" s="8"/>
      <c r="X5667" s="9"/>
      <c r="Y5667" s="9"/>
      <c r="Z5667" s="9"/>
      <c r="AA5667" s="8"/>
      <c r="AB5667" s="12"/>
      <c r="AC5667" s="11"/>
      <c r="AD5667" s="11"/>
      <c r="AE5667" s="11"/>
      <c r="AF5667" s="11"/>
      <c r="AG5667" s="11"/>
      <c r="AH5667" s="10"/>
      <c r="AI5667" s="7">
        <v>17504783.600000001</v>
      </c>
      <c r="AJ5667" s="31"/>
      <c r="AK5667" s="38">
        <v>2.2907406099999998</v>
      </c>
      <c r="AN5667" s="6"/>
    </row>
    <row r="5668" spans="1:40" x14ac:dyDescent="0.25">
      <c r="A5668" s="6">
        <v>0.58118055555555559</v>
      </c>
      <c r="B5668">
        <v>0.27</v>
      </c>
      <c r="C5668">
        <f>B5668+0.68</f>
        <v>0.95000000000000007</v>
      </c>
      <c r="D5668" s="5">
        <f>C5668/(0.2905*LN(C5668)+0.3655)</f>
        <v>2.7096460417130221</v>
      </c>
      <c r="E5668" s="5">
        <f>D5668*100</f>
        <v>270.9646041713022</v>
      </c>
      <c r="F5668">
        <v>126.667555478742</v>
      </c>
      <c r="G5668" s="4">
        <f>75.6*1000/(287.05*(F5668+273))</f>
        <v>0.65896955476704666</v>
      </c>
      <c r="H5668" s="3">
        <f>SQRT(2*ABS(E5668)/G5668)</f>
        <v>28.677322764061842</v>
      </c>
      <c r="I5668" s="2">
        <f>(2/2*0.0254)^2*3.1416*H5668</f>
        <v>5.812419161949825E-2</v>
      </c>
      <c r="J5668" s="26"/>
      <c r="K5668" s="26"/>
      <c r="L5668" s="26"/>
      <c r="M5668" s="26"/>
      <c r="N5668" s="39"/>
      <c r="O5668" s="9"/>
      <c r="P5668" s="8"/>
      <c r="Q5668" s="41"/>
      <c r="R5668" s="8"/>
      <c r="S5668" s="41"/>
      <c r="T5668" s="9"/>
      <c r="U5668" s="8"/>
      <c r="X5668" s="9"/>
      <c r="Y5668" s="9"/>
      <c r="Z5668" s="9"/>
      <c r="AA5668" s="8"/>
      <c r="AB5668" s="12"/>
      <c r="AC5668" s="11"/>
      <c r="AD5668" s="11"/>
      <c r="AE5668" s="11"/>
      <c r="AF5668" s="11"/>
      <c r="AG5668" s="11"/>
      <c r="AH5668" s="10"/>
      <c r="AI5668" s="7">
        <v>16910924.199999999</v>
      </c>
      <c r="AJ5668" s="31"/>
      <c r="AK5668" s="38">
        <v>2.2913380800000001</v>
      </c>
      <c r="AN5668" s="6"/>
    </row>
    <row r="5669" spans="1:40" x14ac:dyDescent="0.25">
      <c r="A5669" s="6">
        <v>0.58119212962962963</v>
      </c>
      <c r="B5669">
        <v>0.46</v>
      </c>
      <c r="C5669">
        <f>B5669+0.68</f>
        <v>1.1400000000000001</v>
      </c>
      <c r="D5669" s="5">
        <f>C5669/(0.2905*LN(C5669)+0.3655)</f>
        <v>2.8248327862605453</v>
      </c>
      <c r="E5669" s="5">
        <f>D5669*100</f>
        <v>282.48327862605453</v>
      </c>
      <c r="F5669">
        <v>126.516942590442</v>
      </c>
      <c r="G5669" s="4">
        <f>75.6*1000/(287.05*(F5669+273))</f>
        <v>0.65921797804367088</v>
      </c>
      <c r="H5669" s="3">
        <f>SQRT(2*ABS(E5669)/G5669)</f>
        <v>29.274996310821336</v>
      </c>
      <c r="I5669" s="2">
        <f>(2/2*0.0254)^2*3.1416*H5669</f>
        <v>5.9335577077044829E-2</v>
      </c>
      <c r="J5669" s="26"/>
      <c r="K5669" s="26"/>
      <c r="L5669" s="26"/>
      <c r="M5669" s="26"/>
      <c r="N5669" s="39"/>
      <c r="O5669" s="9"/>
      <c r="P5669" s="8"/>
      <c r="Q5669" s="41"/>
      <c r="R5669" s="8"/>
      <c r="S5669" s="41"/>
      <c r="T5669" s="9"/>
      <c r="U5669" s="8"/>
      <c r="X5669" s="9"/>
      <c r="Y5669" s="9"/>
      <c r="Z5669" s="9"/>
      <c r="AA5669" s="8"/>
      <c r="AB5669" s="12"/>
      <c r="AC5669" s="11"/>
      <c r="AD5669" s="11"/>
      <c r="AE5669" s="11"/>
      <c r="AF5669" s="11"/>
      <c r="AG5669" s="11"/>
      <c r="AH5669" s="10"/>
      <c r="AI5669" s="7">
        <v>15363050.699999999</v>
      </c>
      <c r="AJ5669" s="31"/>
      <c r="AK5669" s="38">
        <v>2.2703319500000001</v>
      </c>
      <c r="AN5669" s="6"/>
    </row>
    <row r="5670" spans="1:40" x14ac:dyDescent="0.25">
      <c r="A5670" s="6">
        <v>0.58120370370370367</v>
      </c>
      <c r="B5670">
        <v>0.36</v>
      </c>
      <c r="C5670">
        <f>B5670+0.68</f>
        <v>1.04</v>
      </c>
      <c r="D5670" s="5">
        <f>C5670/(0.2905*LN(C5670)+0.3655)</f>
        <v>2.7593993440543327</v>
      </c>
      <c r="E5670" s="5">
        <f>D5670*100</f>
        <v>275.93993440543329</v>
      </c>
      <c r="F5670">
        <v>126.20891139023701</v>
      </c>
      <c r="G5670" s="4">
        <f>75.6*1000/(287.05*(F5670+273))</f>
        <v>0.65972663328452297</v>
      </c>
      <c r="H5670" s="3">
        <f>SQRT(2*ABS(E5670)/G5670)</f>
        <v>28.922795553897707</v>
      </c>
      <c r="I5670" s="2">
        <f>(2/2*0.0254)^2*3.1416*H5670</f>
        <v>5.8621724377042585E-2</v>
      </c>
      <c r="J5670" s="26"/>
      <c r="K5670" s="26"/>
      <c r="L5670" s="26"/>
      <c r="M5670" s="26"/>
      <c r="N5670" s="39"/>
      <c r="O5670" s="9"/>
      <c r="P5670" s="8"/>
      <c r="Q5670" s="41"/>
      <c r="R5670" s="8"/>
      <c r="S5670" s="41"/>
      <c r="T5670" s="9"/>
      <c r="U5670" s="8"/>
      <c r="X5670" s="9"/>
      <c r="Y5670" s="9"/>
      <c r="Z5670" s="9"/>
      <c r="AA5670" s="8"/>
      <c r="AB5670" s="12"/>
      <c r="AC5670" s="11"/>
      <c r="AD5670" s="11"/>
      <c r="AE5670" s="11"/>
      <c r="AF5670" s="11"/>
      <c r="AG5670" s="11"/>
      <c r="AH5670" s="10"/>
      <c r="AI5670" s="7">
        <v>15317216.4</v>
      </c>
      <c r="AJ5670" s="31"/>
      <c r="AK5670" s="38">
        <v>2.1884725399999998</v>
      </c>
      <c r="AN5670" s="6"/>
    </row>
    <row r="5671" spans="1:40" x14ac:dyDescent="0.25">
      <c r="A5671" s="6">
        <v>0.58121527777777782</v>
      </c>
      <c r="B5671">
        <v>1.69</v>
      </c>
      <c r="C5671">
        <f>B5671+0.68</f>
        <v>2.37</v>
      </c>
      <c r="D5671" s="5">
        <f>C5671/(0.2905*LN(C5671)+0.3655)</f>
        <v>3.8463440287640891</v>
      </c>
      <c r="E5671" s="5">
        <f>D5671*100</f>
        <v>384.6344028764089</v>
      </c>
      <c r="F5671">
        <v>126.22944510521999</v>
      </c>
      <c r="G5671" s="4">
        <f>75.6*1000/(287.05*(F5671+273))</f>
        <v>0.65969270132178659</v>
      </c>
      <c r="H5671" s="3">
        <f>SQRT(2*ABS(E5671)/G5671)</f>
        <v>34.148231847292656</v>
      </c>
      <c r="I5671" s="2">
        <f>(2/2*0.0254)^2*3.1416*H5671</f>
        <v>6.9212819749215657E-2</v>
      </c>
      <c r="J5671" s="26"/>
      <c r="K5671" s="26"/>
      <c r="L5671" s="26"/>
      <c r="M5671" s="26"/>
      <c r="N5671" s="39"/>
      <c r="O5671" s="9"/>
      <c r="P5671" s="8"/>
      <c r="Q5671" s="41"/>
      <c r="R5671" s="8"/>
      <c r="S5671" s="41"/>
      <c r="T5671" s="9"/>
      <c r="U5671" s="8"/>
      <c r="X5671" s="9"/>
      <c r="Y5671" s="9"/>
      <c r="Z5671" s="9"/>
      <c r="AA5671" s="8"/>
      <c r="AB5671" s="12"/>
      <c r="AC5671" s="11"/>
      <c r="AD5671" s="11"/>
      <c r="AE5671" s="11"/>
      <c r="AF5671" s="11"/>
      <c r="AG5671" s="11"/>
      <c r="AH5671" s="10"/>
      <c r="AI5671" s="7">
        <v>15959266.6</v>
      </c>
      <c r="AJ5671" s="31"/>
      <c r="AK5671" s="38">
        <v>2.1441873500000002</v>
      </c>
      <c r="AN5671" s="6"/>
    </row>
    <row r="5672" spans="1:40" x14ac:dyDescent="0.25">
      <c r="A5672" s="6">
        <v>0.58122685185185186</v>
      </c>
      <c r="B5672">
        <v>4.72</v>
      </c>
      <c r="C5672">
        <f>B5672+0.68</f>
        <v>5.3999999999999995</v>
      </c>
      <c r="D5672" s="5">
        <f>C5672/(0.2905*LN(C5672)+0.3655)</f>
        <v>6.3128442474904594</v>
      </c>
      <c r="E5672" s="5">
        <f>D5672*100</f>
        <v>631.28442474904591</v>
      </c>
      <c r="F5672">
        <v>127.41054129815601</v>
      </c>
      <c r="G5672" s="4">
        <f>75.6*1000/(287.05*(F5672+273))</f>
        <v>0.65774679716173945</v>
      </c>
      <c r="H5672" s="3">
        <f>SQRT(2*ABS(E5672)/G5672)</f>
        <v>43.812512985761515</v>
      </c>
      <c r="I5672" s="2">
        <f>(2/2*0.0254)^2*3.1416*H5672</f>
        <v>8.8800719685991472E-2</v>
      </c>
      <c r="J5672" s="26"/>
      <c r="K5672" s="26"/>
      <c r="L5672" s="26"/>
      <c r="M5672" s="26"/>
      <c r="N5672" s="39"/>
      <c r="O5672" s="9"/>
      <c r="P5672" s="8"/>
      <c r="Q5672" s="41"/>
      <c r="R5672" s="8"/>
      <c r="S5672" s="41"/>
      <c r="T5672" s="9"/>
      <c r="U5672" s="8"/>
      <c r="X5672" s="9"/>
      <c r="Y5672" s="9"/>
      <c r="Z5672" s="9"/>
      <c r="AA5672" s="8"/>
      <c r="AB5672" s="12"/>
      <c r="AC5672" s="11"/>
      <c r="AD5672" s="11"/>
      <c r="AE5672" s="11"/>
      <c r="AF5672" s="11"/>
      <c r="AG5672" s="11"/>
      <c r="AH5672" s="10"/>
      <c r="AI5672" s="7">
        <v>14679128.4</v>
      </c>
      <c r="AJ5672" s="31"/>
      <c r="AK5672" s="38">
        <v>2.1542484000000002</v>
      </c>
      <c r="AN5672" s="6"/>
    </row>
    <row r="5673" spans="1:40" x14ac:dyDescent="0.25">
      <c r="A5673" s="6">
        <v>0.58123842592592589</v>
      </c>
      <c r="B5673">
        <v>3.24</v>
      </c>
      <c r="C5673">
        <f>B5673+0.68</f>
        <v>3.9200000000000004</v>
      </c>
      <c r="D5673" s="5">
        <f>C5673/(0.2905*LN(C5673)+0.3655)</f>
        <v>5.1419976730375589</v>
      </c>
      <c r="E5673" s="5">
        <f>D5673*100</f>
        <v>514.19976730375595</v>
      </c>
      <c r="F5673">
        <v>128.43137740133201</v>
      </c>
      <c r="G5673" s="4">
        <f>75.6*1000/(287.05*(F5673+273))</f>
        <v>0.65607415342960829</v>
      </c>
      <c r="H5673" s="3">
        <f>SQRT(2*ABS(E5673)/G5673)</f>
        <v>39.591729294860237</v>
      </c>
      <c r="I5673" s="2">
        <f>(2/2*0.0254)^2*3.1416*H5673</f>
        <v>8.024588902579316E-2</v>
      </c>
      <c r="J5673" s="26"/>
      <c r="K5673" s="26"/>
      <c r="L5673" s="26"/>
      <c r="M5673" s="26"/>
      <c r="N5673" s="39"/>
      <c r="O5673" s="9"/>
      <c r="P5673" s="8"/>
      <c r="Q5673" s="41"/>
      <c r="R5673" s="8"/>
      <c r="S5673" s="41"/>
      <c r="T5673" s="9"/>
      <c r="U5673" s="8"/>
      <c r="X5673" s="9"/>
      <c r="Y5673" s="9"/>
      <c r="Z5673" s="9"/>
      <c r="AA5673" s="8"/>
      <c r="AB5673" s="12"/>
      <c r="AC5673" s="11"/>
      <c r="AD5673" s="11"/>
      <c r="AE5673" s="11"/>
      <c r="AF5673" s="11"/>
      <c r="AG5673" s="11"/>
      <c r="AH5673" s="10"/>
      <c r="AI5673" s="7">
        <v>14757768</v>
      </c>
      <c r="AJ5673" s="31"/>
      <c r="AK5673" s="38">
        <v>2.10510822</v>
      </c>
      <c r="AN5673" s="6"/>
    </row>
    <row r="5674" spans="1:40" x14ac:dyDescent="0.25">
      <c r="A5674" s="6">
        <v>0.58124999999999993</v>
      </c>
      <c r="B5674">
        <v>1.48</v>
      </c>
      <c r="C5674">
        <f>B5674+0.68</f>
        <v>2.16</v>
      </c>
      <c r="D5674" s="5">
        <f>C5674/(0.2905*LN(C5674)+0.3655)</f>
        <v>3.665885503560431</v>
      </c>
      <c r="E5674" s="5">
        <f>D5674*100</f>
        <v>366.58855035604307</v>
      </c>
      <c r="F5674">
        <v>128.94544554589399</v>
      </c>
      <c r="G5674" s="4">
        <f>75.6*1000/(287.05*(F5674+273))</f>
        <v>0.65523506736336223</v>
      </c>
      <c r="H5674" s="3">
        <f>SQRT(2*ABS(E5674)/G5674)</f>
        <v>33.450751573208024</v>
      </c>
      <c r="I5674" s="2">
        <f>(2/2*0.0254)^2*3.1416*H5674</f>
        <v>6.7799142557824543E-2</v>
      </c>
      <c r="J5674" s="26"/>
      <c r="K5674" s="26"/>
      <c r="L5674" s="26"/>
      <c r="M5674" s="26"/>
      <c r="N5674" s="39"/>
      <c r="O5674" s="9"/>
      <c r="P5674" s="8"/>
      <c r="Q5674" s="41"/>
      <c r="R5674" s="8"/>
      <c r="S5674" s="41"/>
      <c r="T5674" s="9"/>
      <c r="U5674" s="8"/>
      <c r="X5674" s="9"/>
      <c r="Y5674" s="9"/>
      <c r="Z5674" s="9"/>
      <c r="AA5674" s="8"/>
      <c r="AB5674" s="12"/>
      <c r="AC5674" s="11"/>
      <c r="AD5674" s="11"/>
      <c r="AE5674" s="11"/>
      <c r="AF5674" s="11"/>
      <c r="AG5674" s="11"/>
      <c r="AH5674" s="10"/>
      <c r="AI5674" s="7">
        <v>14632393.6</v>
      </c>
      <c r="AJ5674" s="31"/>
      <c r="AK5674" s="38">
        <v>2.0845816199999998</v>
      </c>
      <c r="AN5674" s="6"/>
    </row>
    <row r="5675" spans="1:40" x14ac:dyDescent="0.25">
      <c r="A5675" s="6">
        <v>0.58126157407407408</v>
      </c>
      <c r="B5675">
        <v>1.17</v>
      </c>
      <c r="C5675">
        <f>B5675+0.68</f>
        <v>1.85</v>
      </c>
      <c r="D5675" s="5">
        <f>C5675/(0.2905*LN(C5675)+0.3655)</f>
        <v>3.3994140958588392</v>
      </c>
      <c r="E5675" s="5">
        <f>D5675*100</f>
        <v>339.94140958588395</v>
      </c>
      <c r="F5675">
        <v>129.31223902737801</v>
      </c>
      <c r="G5675" s="4">
        <f>75.6*1000/(287.05*(F5675+273))</f>
        <v>0.65463768073617523</v>
      </c>
      <c r="H5675" s="3">
        <f>SQRT(2*ABS(E5675)/G5675)</f>
        <v>32.226751742215264</v>
      </c>
      <c r="I5675" s="2">
        <f>(2/2*0.0254)^2*3.1416*H5675</f>
        <v>6.5318297281430265E-2</v>
      </c>
      <c r="J5675" s="26"/>
      <c r="K5675" s="26"/>
      <c r="L5675" s="26"/>
      <c r="M5675" s="26"/>
      <c r="N5675" s="39"/>
      <c r="O5675" s="9"/>
      <c r="P5675" s="8"/>
      <c r="Q5675" s="41"/>
      <c r="R5675" s="8"/>
      <c r="S5675" s="41"/>
      <c r="T5675" s="9"/>
      <c r="U5675" s="8"/>
      <c r="X5675" s="9"/>
      <c r="Y5675" s="9"/>
      <c r="Z5675" s="9"/>
      <c r="AA5675" s="8"/>
      <c r="AB5675" s="12"/>
      <c r="AC5675" s="11"/>
      <c r="AD5675" s="11"/>
      <c r="AE5675" s="11"/>
      <c r="AF5675" s="11"/>
      <c r="AG5675" s="11"/>
      <c r="AH5675" s="10"/>
      <c r="AI5675" s="7">
        <v>14856114.4</v>
      </c>
      <c r="AJ5675" s="31"/>
      <c r="AK5675" s="38">
        <v>2.0601148600000001</v>
      </c>
      <c r="AN5675" s="6"/>
    </row>
    <row r="5676" spans="1:40" x14ac:dyDescent="0.25">
      <c r="A5676" s="6">
        <v>0.58127314814814812</v>
      </c>
      <c r="B5676">
        <v>0.77</v>
      </c>
      <c r="C5676">
        <f>B5676+0.68</f>
        <v>1.4500000000000002</v>
      </c>
      <c r="D5676" s="5">
        <f>C5676/(0.2905*LN(C5676)+0.3655)</f>
        <v>3.0626951881995583</v>
      </c>
      <c r="E5676" s="5">
        <f>D5676*100</f>
        <v>306.26951881995581</v>
      </c>
      <c r="F5676">
        <v>129.576240271914</v>
      </c>
      <c r="G5676" s="4">
        <f>75.6*1000/(287.05*(F5676+273))</f>
        <v>0.65420838276688187</v>
      </c>
      <c r="H5676" s="3">
        <f>SQRT(2*ABS(E5676)/G5676)</f>
        <v>30.599112728925043</v>
      </c>
      <c r="I5676" s="2">
        <f>(2/2*0.0254)^2*3.1416*H5676</f>
        <v>6.2019342121836005E-2</v>
      </c>
      <c r="J5676" s="26"/>
      <c r="K5676" s="26"/>
      <c r="L5676" s="26"/>
      <c r="M5676" s="26"/>
      <c r="N5676" s="39"/>
      <c r="O5676" s="9"/>
      <c r="P5676" s="8"/>
      <c r="Q5676" s="41"/>
      <c r="R5676" s="8"/>
      <c r="S5676" s="41"/>
      <c r="T5676" s="9"/>
      <c r="U5676" s="8"/>
      <c r="X5676" s="9"/>
      <c r="Y5676" s="9"/>
      <c r="Z5676" s="9"/>
      <c r="AA5676" s="8"/>
      <c r="AB5676" s="12"/>
      <c r="AC5676" s="11"/>
      <c r="AD5676" s="11"/>
      <c r="AE5676" s="11"/>
      <c r="AF5676" s="11"/>
      <c r="AG5676" s="11"/>
      <c r="AH5676" s="10"/>
      <c r="AI5676" s="7">
        <v>12873385</v>
      </c>
      <c r="AJ5676" s="31"/>
      <c r="AK5676" s="38">
        <v>2.0600451</v>
      </c>
      <c r="AN5676" s="6"/>
    </row>
    <row r="5677" spans="1:40" x14ac:dyDescent="0.25">
      <c r="A5677" s="6">
        <v>0.58128472222222227</v>
      </c>
      <c r="B5677">
        <v>0.32</v>
      </c>
      <c r="C5677">
        <f>B5677+0.68</f>
        <v>1</v>
      </c>
      <c r="D5677" s="5">
        <f>C5677/(0.2905*LN(C5677)+0.3655)</f>
        <v>2.7359781121751028</v>
      </c>
      <c r="E5677" s="5">
        <f>D5677*100</f>
        <v>273.5978112175103</v>
      </c>
      <c r="F5677">
        <v>129.35680790498699</v>
      </c>
      <c r="G5677" s="4">
        <f>75.6*1000/(287.05*(F5677+273))</f>
        <v>0.65456516682290788</v>
      </c>
      <c r="H5677" s="3">
        <f>SQRT(2*ABS(E5677)/G5677)</f>
        <v>28.913113565548482</v>
      </c>
      <c r="I5677" s="2">
        <f>(2/2*0.0254)^2*3.1416*H5677</f>
        <v>5.8602100587517386E-2</v>
      </c>
      <c r="J5677" s="26"/>
      <c r="K5677" s="26"/>
      <c r="L5677" s="26"/>
      <c r="M5677" s="26"/>
      <c r="N5677" s="39"/>
      <c r="O5677" s="9"/>
      <c r="P5677" s="8"/>
      <c r="Q5677" s="41"/>
      <c r="R5677" s="8"/>
      <c r="S5677" s="41"/>
      <c r="T5677" s="9"/>
      <c r="U5677" s="8"/>
      <c r="X5677" s="9"/>
      <c r="Y5677" s="9"/>
      <c r="Z5677" s="9"/>
      <c r="AA5677" s="8"/>
      <c r="AB5677" s="12"/>
      <c r="AC5677" s="11"/>
      <c r="AD5677" s="11"/>
      <c r="AE5677" s="11"/>
      <c r="AF5677" s="11"/>
      <c r="AG5677" s="11"/>
      <c r="AH5677" s="10"/>
      <c r="AI5677" s="7">
        <v>13236512.4</v>
      </c>
      <c r="AJ5677" s="31"/>
      <c r="AK5677" s="38">
        <v>1.95768882</v>
      </c>
      <c r="AN5677" s="6"/>
    </row>
    <row r="5678" spans="1:40" x14ac:dyDescent="0.25">
      <c r="A5678" s="6">
        <v>0.58129629629629631</v>
      </c>
      <c r="B5678">
        <v>0.32</v>
      </c>
      <c r="C5678">
        <f>B5678+0.68</f>
        <v>1</v>
      </c>
      <c r="D5678" s="5">
        <f>C5678/(0.2905*LN(C5678)+0.3655)</f>
        <v>2.7359781121751028</v>
      </c>
      <c r="E5678" s="5">
        <f>D5678*100</f>
        <v>273.5978112175103</v>
      </c>
      <c r="F5678">
        <v>128.99000517648</v>
      </c>
      <c r="G5678" s="4">
        <f>75.6*1000/(287.05*(F5678+273))</f>
        <v>0.65516243612334946</v>
      </c>
      <c r="H5678" s="3">
        <f>SQRT(2*ABS(E5678)/G5678)</f>
        <v>28.899931450935135</v>
      </c>
      <c r="I5678" s="2">
        <f>(2/2*0.0254)^2*3.1416*H5678</f>
        <v>5.8575382620779694E-2</v>
      </c>
      <c r="J5678" s="26"/>
      <c r="K5678" s="26"/>
      <c r="L5678" s="26"/>
      <c r="M5678" s="26"/>
      <c r="N5678" s="39"/>
      <c r="O5678" s="9"/>
      <c r="P5678" s="8"/>
      <c r="Q5678" s="41"/>
      <c r="R5678" s="8"/>
      <c r="S5678" s="41"/>
      <c r="T5678" s="9"/>
      <c r="U5678" s="8"/>
      <c r="X5678" s="9"/>
      <c r="Y5678" s="9"/>
      <c r="Z5678" s="9"/>
      <c r="AA5678" s="8"/>
      <c r="AB5678" s="12"/>
      <c r="AC5678" s="11"/>
      <c r="AD5678" s="11"/>
      <c r="AE5678" s="11"/>
      <c r="AF5678" s="11"/>
      <c r="AG5678" s="11"/>
      <c r="AH5678" s="10"/>
      <c r="AI5678" s="7">
        <v>13320936.5</v>
      </c>
      <c r="AJ5678" s="31"/>
      <c r="AK5678" s="38">
        <v>1.9205122299999999</v>
      </c>
      <c r="AN5678" s="6"/>
    </row>
    <row r="5679" spans="1:40" x14ac:dyDescent="0.25">
      <c r="A5679" s="6">
        <v>0.58130787037037035</v>
      </c>
      <c r="B5679">
        <v>0.36</v>
      </c>
      <c r="C5679">
        <f>B5679+0.68</f>
        <v>1.04</v>
      </c>
      <c r="D5679" s="5">
        <f>C5679/(0.2905*LN(C5679)+0.3655)</f>
        <v>2.7593993440543327</v>
      </c>
      <c r="E5679" s="5">
        <f>D5679*100</f>
        <v>275.93993440543329</v>
      </c>
      <c r="F5679">
        <v>128.49305765726299</v>
      </c>
      <c r="G5679" s="4">
        <f>75.6*1000/(287.05*(F5679+273))</f>
        <v>0.65597336259170602</v>
      </c>
      <c r="H5679" s="3">
        <f>SQRT(2*ABS(E5679)/G5679)</f>
        <v>29.005421046284102</v>
      </c>
      <c r="I5679" s="2">
        <f>(2/2*0.0254)^2*3.1416*H5679</f>
        <v>5.8789192588480393E-2</v>
      </c>
      <c r="J5679" s="26"/>
      <c r="K5679" s="26"/>
      <c r="L5679" s="26"/>
      <c r="M5679" s="26"/>
      <c r="N5679" s="39"/>
      <c r="O5679" s="9"/>
      <c r="P5679" s="8"/>
      <c r="Q5679" s="41"/>
      <c r="R5679" s="8"/>
      <c r="S5679" s="41"/>
      <c r="T5679" s="9"/>
      <c r="U5679" s="8"/>
      <c r="X5679" s="9"/>
      <c r="Y5679" s="9"/>
      <c r="Z5679" s="9"/>
      <c r="AA5679" s="8"/>
      <c r="AB5679" s="12"/>
      <c r="AC5679" s="11"/>
      <c r="AD5679" s="11"/>
      <c r="AE5679" s="11"/>
      <c r="AF5679" s="11"/>
      <c r="AG5679" s="11"/>
      <c r="AH5679" s="10"/>
      <c r="AI5679" s="7">
        <v>11932788.800000001</v>
      </c>
      <c r="AJ5679" s="31"/>
      <c r="AK5679" s="38">
        <v>1.9007673199999999</v>
      </c>
      <c r="AN5679" s="6"/>
    </row>
    <row r="5680" spans="1:40" x14ac:dyDescent="0.25">
      <c r="A5680" s="6">
        <v>0.58131944444444439</v>
      </c>
      <c r="B5680">
        <v>0.36</v>
      </c>
      <c r="C5680">
        <f>B5680+0.68</f>
        <v>1.04</v>
      </c>
      <c r="D5680" s="5">
        <f>C5680/(0.2905*LN(C5680)+0.3655)</f>
        <v>2.7593993440543327</v>
      </c>
      <c r="E5680" s="5">
        <f>D5680*100</f>
        <v>275.93993440543329</v>
      </c>
      <c r="F5680">
        <v>127.780440064659</v>
      </c>
      <c r="G5680" s="4">
        <f>75.6*1000/(287.05*(F5680+273))</f>
        <v>0.65713973228376743</v>
      </c>
      <c r="H5680" s="3">
        <f>SQRT(2*ABS(E5680)/G5680)</f>
        <v>28.979668479875741</v>
      </c>
      <c r="I5680" s="2">
        <f>(2/2*0.0254)^2*3.1416*H5680</f>
        <v>5.8736996394402989E-2</v>
      </c>
      <c r="J5680" s="26"/>
      <c r="K5680" s="26"/>
      <c r="L5680" s="26"/>
      <c r="M5680" s="26"/>
      <c r="N5680" s="39"/>
      <c r="O5680" s="9"/>
      <c r="P5680" s="8"/>
      <c r="Q5680" s="41"/>
      <c r="R5680" s="8"/>
      <c r="S5680" s="41"/>
      <c r="T5680" s="9"/>
      <c r="U5680" s="8"/>
      <c r="X5680" s="9"/>
      <c r="Y5680" s="9"/>
      <c r="Z5680" s="9"/>
      <c r="AA5680" s="8"/>
      <c r="AB5680" s="12"/>
      <c r="AC5680" s="11"/>
      <c r="AD5680" s="11"/>
      <c r="AE5680" s="11"/>
      <c r="AF5680" s="11"/>
      <c r="AG5680" s="11"/>
      <c r="AH5680" s="10"/>
      <c r="AI5680" s="7">
        <v>11173086.4</v>
      </c>
      <c r="AJ5680" s="31"/>
      <c r="AK5680" s="38">
        <v>1.80802782</v>
      </c>
      <c r="AN5680" s="6"/>
    </row>
    <row r="5681" spans="1:40" x14ac:dyDescent="0.25">
      <c r="A5681" s="6">
        <v>0.58133101851851854</v>
      </c>
      <c r="B5681">
        <v>0.37</v>
      </c>
      <c r="C5681">
        <f>B5681+0.68</f>
        <v>1.05</v>
      </c>
      <c r="D5681" s="5">
        <f>C5681/(0.2905*LN(C5681)+0.3655)</f>
        <v>2.7655337597593457</v>
      </c>
      <c r="E5681" s="5">
        <f>D5681*100</f>
        <v>276.55337597593456</v>
      </c>
      <c r="F5681">
        <v>127.126320416993</v>
      </c>
      <c r="G5681" s="4">
        <f>75.6*1000/(287.05*(F5681+273))</f>
        <v>0.65821401305015348</v>
      </c>
      <c r="H5681" s="3">
        <f>SQRT(2*ABS(E5681)/G5681)</f>
        <v>28.988177909239962</v>
      </c>
      <c r="I5681" s="2">
        <f>(2/2*0.0254)^2*3.1416*H5681</f>
        <v>5.8754243600741177E-2</v>
      </c>
      <c r="J5681" s="26"/>
      <c r="K5681" s="26"/>
      <c r="L5681" s="26"/>
      <c r="M5681" s="26"/>
      <c r="N5681" s="39"/>
      <c r="O5681" s="9"/>
      <c r="P5681" s="8"/>
      <c r="Q5681" s="41"/>
      <c r="R5681" s="8"/>
      <c r="S5681" s="41"/>
      <c r="T5681" s="9"/>
      <c r="U5681" s="8"/>
      <c r="X5681" s="9"/>
      <c r="Y5681" s="9"/>
      <c r="Z5681" s="9"/>
      <c r="AA5681" s="8"/>
      <c r="AB5681" s="12"/>
      <c r="AC5681" s="11"/>
      <c r="AD5681" s="11"/>
      <c r="AE5681" s="11"/>
      <c r="AF5681" s="11"/>
      <c r="AG5681" s="11"/>
      <c r="AH5681" s="10"/>
      <c r="AI5681" s="7">
        <v>11381420.1</v>
      </c>
      <c r="AJ5681" s="31"/>
      <c r="AK5681" s="38">
        <v>1.73774275</v>
      </c>
      <c r="AN5681" s="6"/>
    </row>
    <row r="5682" spans="1:40" x14ac:dyDescent="0.25">
      <c r="A5682" s="6">
        <v>0.58134259259259258</v>
      </c>
      <c r="B5682">
        <v>0.45</v>
      </c>
      <c r="C5682">
        <f>B5682+0.68</f>
        <v>1.1300000000000001</v>
      </c>
      <c r="D5682" s="5">
        <f>C5682/(0.2905*LN(C5682)+0.3655)</f>
        <v>2.8179254410358889</v>
      </c>
      <c r="E5682" s="5">
        <f>D5682*100</f>
        <v>281.79254410358891</v>
      </c>
      <c r="F5682">
        <v>126.40741413303</v>
      </c>
      <c r="G5682" s="4">
        <f>75.6*1000/(287.05*(F5682+273))</f>
        <v>0.65939875367696776</v>
      </c>
      <c r="H5682" s="3">
        <f>SQRT(2*ABS(E5682)/G5682)</f>
        <v>29.235174193442866</v>
      </c>
      <c r="I5682" s="2">
        <f>(2/2*0.0254)^2*3.1416*H5682</f>
        <v>5.9254864229466846E-2</v>
      </c>
      <c r="J5682" s="26"/>
      <c r="K5682" s="26"/>
      <c r="L5682" s="26"/>
      <c r="M5682" s="26"/>
      <c r="N5682" s="39"/>
      <c r="O5682" s="9"/>
      <c r="P5682" s="8"/>
      <c r="Q5682" s="41"/>
      <c r="R5682" s="8"/>
      <c r="S5682" s="41"/>
      <c r="T5682" s="9"/>
      <c r="U5682" s="8"/>
      <c r="X5682" s="9"/>
      <c r="Y5682" s="9"/>
      <c r="Z5682" s="9"/>
      <c r="AA5682" s="8"/>
      <c r="AB5682" s="12"/>
      <c r="AC5682" s="11"/>
      <c r="AD5682" s="11"/>
      <c r="AE5682" s="11"/>
      <c r="AF5682" s="11"/>
      <c r="AG5682" s="11"/>
      <c r="AH5682" s="10"/>
      <c r="AI5682" s="7">
        <v>11294854.1</v>
      </c>
      <c r="AJ5682" s="31"/>
      <c r="AK5682" s="38">
        <v>1.7014965</v>
      </c>
      <c r="AN5682" s="6"/>
    </row>
    <row r="5683" spans="1:40" x14ac:dyDescent="0.25">
      <c r="A5683" s="6">
        <v>0.58135416666666673</v>
      </c>
      <c r="B5683">
        <v>0.56000000000000005</v>
      </c>
      <c r="C5683">
        <f>B5683+0.68</f>
        <v>1.2400000000000002</v>
      </c>
      <c r="D5683" s="5">
        <f>C5683/(0.2905*LN(C5683)+0.3655)</f>
        <v>2.8972649310667284</v>
      </c>
      <c r="E5683" s="5">
        <f>D5683*100</f>
        <v>289.72649310667282</v>
      </c>
      <c r="F5683">
        <v>125.616960406394</v>
      </c>
      <c r="G5683" s="4">
        <f>75.6*1000/(287.05*(F5683+273))</f>
        <v>0.66070633527523115</v>
      </c>
      <c r="H5683" s="3">
        <f>SQRT(2*ABS(E5683)/G5683)</f>
        <v>29.614531540311408</v>
      </c>
      <c r="I5683" s="2">
        <f>(2/2*0.0254)^2*3.1416*H5683</f>
        <v>6.002375884710822E-2</v>
      </c>
      <c r="J5683" s="26"/>
      <c r="K5683" s="26"/>
      <c r="L5683" s="26"/>
      <c r="M5683" s="26"/>
      <c r="N5683" s="39"/>
      <c r="O5683" s="9"/>
      <c r="P5683" s="8"/>
      <c r="Q5683" s="41"/>
      <c r="R5683" s="8"/>
      <c r="S5683" s="41"/>
      <c r="T5683" s="9"/>
      <c r="U5683" s="8"/>
      <c r="X5683" s="9"/>
      <c r="Y5683" s="9"/>
      <c r="Z5683" s="9"/>
      <c r="AA5683" s="8"/>
      <c r="AB5683" s="12"/>
      <c r="AC5683" s="11"/>
      <c r="AD5683" s="11"/>
      <c r="AE5683" s="11"/>
      <c r="AF5683" s="11"/>
      <c r="AG5683" s="11"/>
      <c r="AH5683" s="10"/>
      <c r="AI5683" s="7">
        <v>10791969.5</v>
      </c>
      <c r="AJ5683" s="31"/>
      <c r="AK5683" s="38">
        <v>1.6751986999999999</v>
      </c>
      <c r="AN5683" s="6"/>
    </row>
    <row r="5684" spans="1:40" x14ac:dyDescent="0.25">
      <c r="A5684" s="6">
        <v>0.58136574074074077</v>
      </c>
      <c r="B5684">
        <v>0.65</v>
      </c>
      <c r="C5684">
        <f>B5684+0.68</f>
        <v>1.33</v>
      </c>
      <c r="D5684" s="5">
        <f>C5684/(0.2905*LN(C5684)+0.3655)</f>
        <v>2.9664689792423227</v>
      </c>
      <c r="E5684" s="5">
        <f>D5684*100</f>
        <v>296.64689792423229</v>
      </c>
      <c r="F5684">
        <v>124.792672156452</v>
      </c>
      <c r="G5684" s="4">
        <f>75.6*1000/(287.05*(F5684+273))</f>
        <v>0.66207542150268028</v>
      </c>
      <c r="H5684" s="3">
        <f>SQRT(2*ABS(E5684)/G5684)</f>
        <v>29.935131522778583</v>
      </c>
      <c r="I5684" s="2">
        <f>(2/2*0.0254)^2*3.1416*H5684</f>
        <v>6.0673562002285686E-2</v>
      </c>
      <c r="J5684" s="26"/>
      <c r="K5684" s="26"/>
      <c r="L5684" s="26"/>
      <c r="M5684" s="26"/>
      <c r="N5684" s="39"/>
      <c r="O5684" s="9"/>
      <c r="P5684" s="8"/>
      <c r="Q5684" s="41"/>
      <c r="R5684" s="8"/>
      <c r="S5684" s="41"/>
      <c r="T5684" s="9"/>
      <c r="U5684" s="8"/>
      <c r="X5684" s="9"/>
      <c r="Y5684" s="9"/>
      <c r="Z5684" s="9"/>
      <c r="AA5684" s="8"/>
      <c r="AB5684" s="12"/>
      <c r="AC5684" s="11"/>
      <c r="AD5684" s="11"/>
      <c r="AE5684" s="11"/>
      <c r="AF5684" s="11"/>
      <c r="AG5684" s="11"/>
      <c r="AH5684" s="10"/>
      <c r="AI5684" s="7">
        <v>10901165.1</v>
      </c>
      <c r="AJ5684" s="31"/>
      <c r="AK5684" s="38">
        <v>1.64523602</v>
      </c>
      <c r="AN5684" s="6"/>
    </row>
    <row r="5685" spans="1:40" x14ac:dyDescent="0.25">
      <c r="A5685" s="6">
        <v>0.58137731481481481</v>
      </c>
      <c r="B5685">
        <v>1.1200000000000001</v>
      </c>
      <c r="C5685">
        <f>B5685+0.68</f>
        <v>1.8000000000000003</v>
      </c>
      <c r="D5685" s="5">
        <f>C5685/(0.2905*LN(C5685)+0.3655)</f>
        <v>3.3566306740309813</v>
      </c>
      <c r="E5685" s="5">
        <f>D5685*100</f>
        <v>335.66306740309813</v>
      </c>
      <c r="F5685">
        <v>123.654365196528</v>
      </c>
      <c r="G5685" s="4">
        <f>75.6*1000/(287.05*(F5685+273))</f>
        <v>0.66397542595597236</v>
      </c>
      <c r="H5685" s="3">
        <f>SQRT(2*ABS(E5685)/G5685)</f>
        <v>31.797338793877614</v>
      </c>
      <c r="I5685" s="2">
        <f>(2/2*0.0254)^2*3.1416*H5685</f>
        <v>6.4447948236004388E-2</v>
      </c>
      <c r="J5685" s="26"/>
      <c r="K5685" s="26"/>
      <c r="L5685" s="26"/>
      <c r="M5685" s="26"/>
      <c r="N5685" s="39"/>
      <c r="O5685" s="9"/>
      <c r="P5685" s="8"/>
      <c r="Q5685" s="41"/>
      <c r="R5685" s="8"/>
      <c r="S5685" s="41"/>
      <c r="T5685" s="9"/>
      <c r="U5685" s="8"/>
      <c r="X5685" s="9"/>
      <c r="Y5685" s="9"/>
      <c r="Z5685" s="9"/>
      <c r="AA5685" s="8"/>
      <c r="AB5685" s="12"/>
      <c r="AC5685" s="11"/>
      <c r="AD5685" s="11"/>
      <c r="AE5685" s="11"/>
      <c r="AF5685" s="11"/>
      <c r="AG5685" s="11"/>
      <c r="AH5685" s="10"/>
      <c r="AI5685" s="7">
        <v>11307579.5</v>
      </c>
      <c r="AJ5685" s="31"/>
      <c r="AK5685" s="38">
        <v>1.6337893100000001</v>
      </c>
      <c r="AN5685" s="6"/>
    </row>
    <row r="5686" spans="1:40" x14ac:dyDescent="0.25">
      <c r="A5686" s="6">
        <v>0.58138888888888884</v>
      </c>
      <c r="B5686">
        <v>0.45</v>
      </c>
      <c r="C5686">
        <f>B5686+0.68</f>
        <v>1.1300000000000001</v>
      </c>
      <c r="D5686" s="5">
        <f>C5686/(0.2905*LN(C5686)+0.3655)</f>
        <v>2.8179254410358889</v>
      </c>
      <c r="E5686" s="5">
        <f>D5686*100</f>
        <v>281.79254410358891</v>
      </c>
      <c r="F5686">
        <v>122.916406304452</v>
      </c>
      <c r="G5686" s="4">
        <f>75.6*1000/(287.05*(F5686+273))</f>
        <v>0.66521302703009255</v>
      </c>
      <c r="H5686" s="3">
        <f>SQRT(2*ABS(E5686)/G5686)</f>
        <v>29.107129229990775</v>
      </c>
      <c r="I5686" s="2">
        <f>(2/2*0.0254)^2*3.1416*H5686</f>
        <v>5.8995338260015892E-2</v>
      </c>
      <c r="J5686" s="26"/>
      <c r="K5686" s="26"/>
      <c r="L5686" s="26"/>
      <c r="M5686" s="26"/>
      <c r="N5686" s="39"/>
      <c r="O5686" s="9"/>
      <c r="P5686" s="8"/>
      <c r="Q5686" s="41"/>
      <c r="R5686" s="8"/>
      <c r="S5686" s="41"/>
      <c r="T5686" s="9"/>
      <c r="U5686" s="8"/>
      <c r="X5686" s="9"/>
      <c r="Y5686" s="9"/>
      <c r="Z5686" s="9"/>
      <c r="AA5686" s="8"/>
      <c r="AB5686" s="12"/>
      <c r="AC5686" s="11"/>
      <c r="AD5686" s="11"/>
      <c r="AE5686" s="11"/>
      <c r="AF5686" s="11"/>
      <c r="AG5686" s="11"/>
      <c r="AH5686" s="10"/>
      <c r="AI5686" s="7">
        <v>10068500.6</v>
      </c>
      <c r="AJ5686" s="31"/>
      <c r="AK5686" s="38">
        <v>1.62692557</v>
      </c>
      <c r="AN5686" s="6"/>
    </row>
    <row r="5687" spans="1:40" x14ac:dyDescent="0.25">
      <c r="A5687" s="6">
        <v>0.58140046296296299</v>
      </c>
      <c r="B5687">
        <v>0.31</v>
      </c>
      <c r="C5687">
        <f>B5687+0.68</f>
        <v>0.99</v>
      </c>
      <c r="D5687" s="5">
        <f>C5687/(0.2905*LN(C5687)+0.3655)</f>
        <v>2.7304290623909595</v>
      </c>
      <c r="E5687" s="5">
        <f>D5687*100</f>
        <v>273.04290623909594</v>
      </c>
      <c r="F5687">
        <v>122.349486658004</v>
      </c>
      <c r="G5687" s="4">
        <f>75.6*1000/(287.05*(F5687+273))</f>
        <v>0.66616692313170223</v>
      </c>
      <c r="H5687" s="3">
        <f>SQRT(2*ABS(E5687)/G5687)</f>
        <v>28.631158041060083</v>
      </c>
      <c r="I5687" s="2">
        <f>(2/2*0.0254)^2*3.1416*H5687</f>
        <v>5.8030623359033646E-2</v>
      </c>
      <c r="J5687" s="26"/>
      <c r="K5687" s="26"/>
      <c r="L5687" s="26"/>
      <c r="M5687" s="26"/>
      <c r="N5687" s="39"/>
      <c r="O5687" s="9"/>
      <c r="P5687" s="8"/>
      <c r="Q5687" s="41"/>
      <c r="R5687" s="8"/>
      <c r="S5687" s="41"/>
      <c r="T5687" s="9"/>
      <c r="U5687" s="8"/>
      <c r="X5687" s="9"/>
      <c r="Y5687" s="9"/>
      <c r="Z5687" s="9"/>
      <c r="AA5687" s="8"/>
      <c r="AB5687" s="12"/>
      <c r="AC5687" s="11"/>
      <c r="AD5687" s="11"/>
      <c r="AE5687" s="11"/>
      <c r="AF5687" s="11"/>
      <c r="AG5687" s="11"/>
      <c r="AH5687" s="10"/>
      <c r="AI5687" s="7">
        <v>9971457.4000000004</v>
      </c>
      <c r="AJ5687" s="31"/>
      <c r="AK5687" s="38">
        <v>1.57433482</v>
      </c>
      <c r="AN5687" s="6"/>
    </row>
    <row r="5688" spans="1:40" x14ac:dyDescent="0.25">
      <c r="A5688" s="6">
        <v>0.58141203703703703</v>
      </c>
      <c r="B5688">
        <v>0.31</v>
      </c>
      <c r="C5688">
        <f>B5688+0.68</f>
        <v>0.99</v>
      </c>
      <c r="D5688" s="5">
        <f>C5688/(0.2905*LN(C5688)+0.3655)</f>
        <v>2.7304290623909595</v>
      </c>
      <c r="E5688" s="5">
        <f>D5688*100</f>
        <v>273.04290623909594</v>
      </c>
      <c r="F5688">
        <v>121.653046795498</v>
      </c>
      <c r="G5688" s="4">
        <f>75.6*1000/(287.05*(F5688+273))</f>
        <v>0.66734250052586919</v>
      </c>
      <c r="H5688" s="3">
        <f>SQRT(2*ABS(E5688)/G5688)</f>
        <v>28.605928883554352</v>
      </c>
      <c r="I5688" s="2">
        <f>(2/2*0.0254)^2*3.1416*H5688</f>
        <v>5.7979488028259349E-2</v>
      </c>
      <c r="J5688" s="26"/>
      <c r="K5688" s="26"/>
      <c r="L5688" s="26"/>
      <c r="M5688" s="26"/>
      <c r="N5688" s="39"/>
      <c r="O5688" s="9"/>
      <c r="P5688" s="8"/>
      <c r="Q5688" s="41"/>
      <c r="R5688" s="8"/>
      <c r="S5688" s="41"/>
      <c r="T5688" s="9"/>
      <c r="U5688" s="8"/>
      <c r="X5688" s="9"/>
      <c r="Y5688" s="9"/>
      <c r="Z5688" s="9"/>
      <c r="AA5688" s="8"/>
      <c r="AB5688" s="12"/>
      <c r="AC5688" s="11"/>
      <c r="AD5688" s="11"/>
      <c r="AE5688" s="11"/>
      <c r="AF5688" s="11"/>
      <c r="AG5688" s="11"/>
      <c r="AH5688" s="10"/>
      <c r="AI5688" s="7">
        <v>9734695.6999999993</v>
      </c>
      <c r="AJ5688" s="31"/>
      <c r="AK5688" s="38">
        <v>1.5314335800000001</v>
      </c>
      <c r="AN5688" s="6"/>
    </row>
    <row r="5689" spans="1:40" x14ac:dyDescent="0.25">
      <c r="A5689" s="6">
        <v>0.58142361111111118</v>
      </c>
      <c r="B5689">
        <v>0.25</v>
      </c>
      <c r="C5689">
        <f>B5689+0.68</f>
        <v>0.93</v>
      </c>
      <c r="D5689" s="5">
        <f>C5689/(0.2905*LN(C5689)+0.3655)</f>
        <v>2.7002056306030857</v>
      </c>
      <c r="E5689" s="5">
        <f>D5689*100</f>
        <v>270.02056306030858</v>
      </c>
      <c r="F5689">
        <v>121.12749041828999</v>
      </c>
      <c r="G5689" s="4">
        <f>75.6*1000/(287.05*(F5689+273))</f>
        <v>0.66823238036287591</v>
      </c>
      <c r="H5689" s="3">
        <f>SQRT(2*ABS(E5689)/G5689)</f>
        <v>28.428219427436897</v>
      </c>
      <c r="I5689" s="2">
        <f>(2/2*0.0254)^2*3.1416*H5689</f>
        <v>5.7619300343901579E-2</v>
      </c>
      <c r="J5689" s="26"/>
      <c r="K5689" s="26"/>
      <c r="L5689" s="26"/>
      <c r="M5689" s="26"/>
      <c r="N5689" s="39"/>
      <c r="O5689" s="9"/>
      <c r="P5689" s="8"/>
      <c r="Q5689" s="41"/>
      <c r="R5689" s="8"/>
      <c r="S5689" s="41"/>
      <c r="T5689" s="9"/>
      <c r="U5689" s="8"/>
      <c r="X5689" s="9"/>
      <c r="Y5689" s="9"/>
      <c r="Z5689" s="9"/>
      <c r="AA5689" s="8"/>
      <c r="AB5689" s="12"/>
      <c r="AC5689" s="11"/>
      <c r="AD5689" s="11"/>
      <c r="AE5689" s="11"/>
      <c r="AF5689" s="11"/>
      <c r="AG5689" s="11"/>
      <c r="AH5689" s="10"/>
      <c r="AI5689" s="7">
        <v>9546217</v>
      </c>
      <c r="AJ5689" s="31"/>
      <c r="AK5689" s="38">
        <v>1.49195539</v>
      </c>
      <c r="AN5689" s="6"/>
    </row>
    <row r="5690" spans="1:40" x14ac:dyDescent="0.25">
      <c r="A5690" s="6">
        <v>0.58143518518518522</v>
      </c>
      <c r="B5690">
        <v>0.26</v>
      </c>
      <c r="C5690">
        <f>B5690+0.68</f>
        <v>0.94000000000000006</v>
      </c>
      <c r="D5690" s="5">
        <f>C5690/(0.2905*LN(C5690)+0.3655)</f>
        <v>2.7048398588920084</v>
      </c>
      <c r="E5690" s="5">
        <f>D5690*100</f>
        <v>270.48398588920082</v>
      </c>
      <c r="F5690">
        <v>120.649851820533</v>
      </c>
      <c r="G5690" s="4">
        <f>75.6*1000/(287.05*(F5690+273))</f>
        <v>0.66904318614790603</v>
      </c>
      <c r="H5690" s="3">
        <f>SQRT(2*ABS(E5690)/G5690)</f>
        <v>28.435358017957061</v>
      </c>
      <c r="I5690" s="2">
        <f>(2/2*0.0254)^2*3.1416*H5690</f>
        <v>5.7633769086562842E-2</v>
      </c>
      <c r="J5690" s="26"/>
      <c r="K5690" s="26"/>
      <c r="L5690" s="26"/>
      <c r="M5690" s="26"/>
      <c r="N5690" s="39"/>
      <c r="O5690" s="9"/>
      <c r="P5690" s="8"/>
      <c r="Q5690" s="41"/>
      <c r="R5690" s="8"/>
      <c r="S5690" s="41"/>
      <c r="T5690" s="9"/>
      <c r="U5690" s="8"/>
      <c r="X5690" s="9"/>
      <c r="Y5690" s="9"/>
      <c r="Z5690" s="9"/>
      <c r="AA5690" s="8"/>
      <c r="AB5690" s="12"/>
      <c r="AC5690" s="11"/>
      <c r="AD5690" s="11"/>
      <c r="AE5690" s="11"/>
      <c r="AF5690" s="11"/>
      <c r="AG5690" s="11"/>
      <c r="AH5690" s="10"/>
      <c r="AI5690" s="7">
        <v>9151006.1999999993</v>
      </c>
      <c r="AJ5690" s="31"/>
      <c r="AK5690" s="38">
        <v>1.4614201200000001</v>
      </c>
      <c r="AN5690" s="6"/>
    </row>
    <row r="5691" spans="1:40" x14ac:dyDescent="0.25">
      <c r="A5691" s="6">
        <v>0.58144675925925926</v>
      </c>
      <c r="B5691">
        <v>0.28999999999999998</v>
      </c>
      <c r="C5691">
        <f>B5691+0.68</f>
        <v>0.97</v>
      </c>
      <c r="D5691" s="5">
        <f>C5691/(0.2905*LN(C5691)+0.3655)</f>
        <v>2.7197410564993283</v>
      </c>
      <c r="E5691" s="5">
        <f>D5691*100</f>
        <v>271.97410564993282</v>
      </c>
      <c r="F5691">
        <v>120.158705394233</v>
      </c>
      <c r="G5691" s="4">
        <f>75.6*1000/(287.05*(F5691+273))</f>
        <v>0.66987897628916071</v>
      </c>
      <c r="H5691" s="3">
        <f>SQRT(2*ABS(E5691)/G5691)</f>
        <v>28.495783498622302</v>
      </c>
      <c r="I5691" s="2">
        <f>(2/2*0.0254)^2*3.1416*H5691</f>
        <v>5.7756241544880606E-2</v>
      </c>
      <c r="J5691" s="26"/>
      <c r="K5691" s="26"/>
      <c r="L5691" s="26"/>
      <c r="M5691" s="26"/>
      <c r="N5691" s="39"/>
      <c r="O5691" s="9"/>
      <c r="P5691" s="8"/>
      <c r="Q5691" s="41"/>
      <c r="R5691" s="8"/>
      <c r="S5691" s="41"/>
      <c r="T5691" s="9"/>
      <c r="U5691" s="8"/>
      <c r="X5691" s="9"/>
      <c r="Y5691" s="9"/>
      <c r="Z5691" s="9"/>
      <c r="AA5691" s="8"/>
      <c r="AB5691" s="12"/>
      <c r="AC5691" s="11"/>
      <c r="AD5691" s="11"/>
      <c r="AE5691" s="11"/>
      <c r="AF5691" s="11"/>
      <c r="AG5691" s="11"/>
      <c r="AH5691" s="10"/>
      <c r="AI5691" s="7">
        <v>9432920.8000000007</v>
      </c>
      <c r="AJ5691" s="31"/>
      <c r="AK5691" s="38">
        <v>1.4183285699999999</v>
      </c>
      <c r="AN5691" s="6"/>
    </row>
    <row r="5692" spans="1:40" x14ac:dyDescent="0.25">
      <c r="A5692" s="6">
        <v>0.5814583333333333</v>
      </c>
      <c r="B5692">
        <v>0.23</v>
      </c>
      <c r="C5692">
        <f>B5692+0.68</f>
        <v>0.91</v>
      </c>
      <c r="D5692" s="5">
        <f>C5692/(0.2905*LN(C5692)+0.3655)</f>
        <v>2.6914895144241178</v>
      </c>
      <c r="E5692" s="5">
        <f>D5692*100</f>
        <v>269.14895144241177</v>
      </c>
      <c r="F5692">
        <v>119.609743205192</v>
      </c>
      <c r="G5692" s="4">
        <f>75.6*1000/(287.05*(F5692+273))</f>
        <v>0.67081562708700915</v>
      </c>
      <c r="H5692" s="3">
        <f>SQRT(2*ABS(E5692)/G5692)</f>
        <v>28.327598499325756</v>
      </c>
      <c r="I5692" s="2">
        <f>(2/2*0.0254)^2*3.1416*H5692</f>
        <v>5.741535835968703E-2</v>
      </c>
      <c r="J5692" s="26"/>
      <c r="K5692" s="26"/>
      <c r="L5692" s="26"/>
      <c r="M5692" s="26"/>
      <c r="N5692" s="39"/>
      <c r="O5692" s="9"/>
      <c r="P5692" s="8"/>
      <c r="Q5692" s="41"/>
      <c r="R5692" s="8"/>
      <c r="S5692" s="41"/>
      <c r="T5692" s="9"/>
      <c r="U5692" s="8"/>
      <c r="X5692" s="9"/>
      <c r="Y5692" s="9"/>
      <c r="Z5692" s="9"/>
      <c r="AA5692" s="8"/>
      <c r="AB5692" s="12"/>
      <c r="AC5692" s="11"/>
      <c r="AD5692" s="11"/>
      <c r="AE5692" s="11"/>
      <c r="AF5692" s="11"/>
      <c r="AG5692" s="11"/>
      <c r="AH5692" s="10"/>
      <c r="AI5692" s="7">
        <v>8966537</v>
      </c>
      <c r="AJ5692" s="31"/>
      <c r="AK5692" s="38">
        <v>1.41851058</v>
      </c>
      <c r="AN5692" s="6"/>
    </row>
    <row r="5693" spans="1:40" x14ac:dyDescent="0.25">
      <c r="A5693" s="6">
        <v>0.58146990740740734</v>
      </c>
      <c r="B5693">
        <v>0.28000000000000003</v>
      </c>
      <c r="C5693">
        <f>B5693+0.68</f>
        <v>0.96000000000000008</v>
      </c>
      <c r="D5693" s="5">
        <f>C5693/(0.2905*LN(C5693)+0.3655)</f>
        <v>2.7146157496557359</v>
      </c>
      <c r="E5693" s="5">
        <f>D5693*100</f>
        <v>271.46157496557362</v>
      </c>
      <c r="F5693">
        <v>119.125711418911</v>
      </c>
      <c r="G5693" s="4">
        <f>75.6*1000/(287.05*(F5693+273))</f>
        <v>0.67164366788308238</v>
      </c>
      <c r="H5693" s="3">
        <f>SQRT(2*ABS(E5693)/G5693)</f>
        <v>28.431496383357096</v>
      </c>
      <c r="I5693" s="2">
        <f>(2/2*0.0254)^2*3.1416*H5693</f>
        <v>5.7625942191726821E-2</v>
      </c>
      <c r="J5693" s="26"/>
      <c r="K5693" s="26"/>
      <c r="L5693" s="26"/>
      <c r="M5693" s="26"/>
      <c r="N5693" s="39"/>
      <c r="O5693" s="9"/>
      <c r="P5693" s="8"/>
      <c r="Q5693" s="41"/>
      <c r="R5693" s="8"/>
      <c r="S5693" s="41"/>
      <c r="T5693" s="9"/>
      <c r="U5693" s="8"/>
      <c r="X5693" s="9"/>
      <c r="Y5693" s="9"/>
      <c r="Z5693" s="9"/>
      <c r="AA5693" s="8"/>
      <c r="AB5693" s="12"/>
      <c r="AC5693" s="11"/>
      <c r="AD5693" s="11"/>
      <c r="AE5693" s="11"/>
      <c r="AF5693" s="11"/>
      <c r="AG5693" s="11"/>
      <c r="AH5693" s="10"/>
      <c r="AI5693" s="7">
        <v>8325813.4000000004</v>
      </c>
      <c r="AJ5693" s="31"/>
      <c r="AK5693" s="38">
        <v>1.3805156999999999</v>
      </c>
      <c r="AN5693" s="6"/>
    </row>
    <row r="5694" spans="1:40" x14ac:dyDescent="0.25">
      <c r="A5694" s="6">
        <v>0.58148148148148149</v>
      </c>
      <c r="B5694">
        <v>0.23</v>
      </c>
      <c r="C5694">
        <f>B5694+0.68</f>
        <v>0.91</v>
      </c>
      <c r="D5694" s="5">
        <f>C5694/(0.2905*LN(C5694)+0.3655)</f>
        <v>2.6914895144241178</v>
      </c>
      <c r="E5694" s="5">
        <f>D5694*100</f>
        <v>269.14895144241177</v>
      </c>
      <c r="F5694">
        <v>118.675889031709</v>
      </c>
      <c r="G5694" s="4">
        <f>75.6*1000/(287.05*(F5694+273))</f>
        <v>0.67241502084734883</v>
      </c>
      <c r="H5694" s="3">
        <f>SQRT(2*ABS(E5694)/G5694)</f>
        <v>28.293888694700176</v>
      </c>
      <c r="I5694" s="2">
        <f>(2/2*0.0254)^2*3.1416*H5694</f>
        <v>5.7347034159424916E-2</v>
      </c>
      <c r="J5694" s="26"/>
      <c r="K5694" s="26"/>
      <c r="L5694" s="26"/>
      <c r="M5694" s="26"/>
      <c r="N5694" s="39"/>
      <c r="O5694" s="9"/>
      <c r="P5694" s="8"/>
      <c r="Q5694" s="41"/>
      <c r="R5694" s="8"/>
      <c r="S5694" s="41"/>
      <c r="T5694" s="9"/>
      <c r="U5694" s="8"/>
      <c r="X5694" s="9"/>
      <c r="Y5694" s="9"/>
      <c r="Z5694" s="9"/>
      <c r="AA5694" s="8"/>
      <c r="AB5694" s="12"/>
      <c r="AC5694" s="11"/>
      <c r="AD5694" s="11"/>
      <c r="AE5694" s="11"/>
      <c r="AF5694" s="11"/>
      <c r="AG5694" s="11"/>
      <c r="AH5694" s="10"/>
      <c r="AI5694" s="7">
        <v>8365740.5</v>
      </c>
      <c r="AJ5694" s="31"/>
      <c r="AK5694" s="38">
        <v>1.3378594399999999</v>
      </c>
      <c r="AN5694" s="6"/>
    </row>
    <row r="5695" spans="1:40" x14ac:dyDescent="0.25">
      <c r="A5695" s="6">
        <v>0.58149305555555553</v>
      </c>
      <c r="B5695">
        <v>0.21</v>
      </c>
      <c r="C5695">
        <f>B5695+0.68</f>
        <v>0.89</v>
      </c>
      <c r="D5695" s="5">
        <f>C5695/(0.2905*LN(C5695)+0.3655)</f>
        <v>2.6835768077843052</v>
      </c>
      <c r="E5695" s="5">
        <f>D5695*100</f>
        <v>268.35768077843051</v>
      </c>
      <c r="F5695">
        <v>118.26706203499</v>
      </c>
      <c r="G5695" s="4">
        <f>75.6*1000/(287.05*(F5695+273))</f>
        <v>0.6731176136290975</v>
      </c>
      <c r="H5695" s="3">
        <f>SQRT(2*ABS(E5695)/G5695)</f>
        <v>28.237518944697648</v>
      </c>
      <c r="I5695" s="2">
        <f>(2/2*0.0254)^2*3.1416*H5695</f>
        <v>5.723278199656974E-2</v>
      </c>
      <c r="J5695" s="26"/>
      <c r="K5695" s="26"/>
      <c r="L5695" s="26"/>
      <c r="M5695" s="26"/>
      <c r="N5695" s="39"/>
      <c r="O5695" s="9"/>
      <c r="P5695" s="8"/>
      <c r="Q5695" s="41"/>
      <c r="R5695" s="8"/>
      <c r="S5695" s="41"/>
      <c r="T5695" s="9"/>
      <c r="U5695" s="8"/>
      <c r="X5695" s="9"/>
      <c r="Y5695" s="9"/>
      <c r="Z5695" s="9"/>
      <c r="AA5695" s="8"/>
      <c r="AB5695" s="12"/>
      <c r="AC5695" s="11"/>
      <c r="AD5695" s="11"/>
      <c r="AE5695" s="11"/>
      <c r="AF5695" s="11"/>
      <c r="AG5695" s="11"/>
      <c r="AH5695" s="10"/>
      <c r="AI5695" s="7">
        <v>8223823.5999999996</v>
      </c>
      <c r="AJ5695" s="31"/>
      <c r="AK5695" s="38">
        <v>1.29837805</v>
      </c>
      <c r="AN5695" s="6"/>
    </row>
    <row r="5696" spans="1:40" x14ac:dyDescent="0.25">
      <c r="A5696" s="6">
        <v>0.58150462962962968</v>
      </c>
      <c r="B5696">
        <v>0.21</v>
      </c>
      <c r="C5696">
        <f>B5696+0.68</f>
        <v>0.89</v>
      </c>
      <c r="D5696" s="5">
        <f>C5696/(0.2905*LN(C5696)+0.3655)</f>
        <v>2.6835768077843052</v>
      </c>
      <c r="E5696" s="5">
        <f>D5696*100</f>
        <v>268.35768077843051</v>
      </c>
      <c r="F5696">
        <v>117.745948943771</v>
      </c>
      <c r="G5696" s="4">
        <f>75.6*1000/(287.05*(F5696+273))</f>
        <v>0.67401530790165587</v>
      </c>
      <c r="H5696" s="3">
        <f>SQRT(2*ABS(E5696)/G5696)</f>
        <v>28.21870846326312</v>
      </c>
      <c r="I5696" s="2">
        <f>(2/2*0.0254)^2*3.1416*H5696</f>
        <v>5.7194656260902192E-2</v>
      </c>
      <c r="J5696" s="26"/>
      <c r="K5696" s="26"/>
      <c r="L5696" s="26"/>
      <c r="M5696" s="26"/>
      <c r="N5696" s="39"/>
      <c r="O5696" s="9"/>
      <c r="P5696" s="8"/>
      <c r="Q5696" s="41"/>
      <c r="R5696" s="8"/>
      <c r="S5696" s="41"/>
      <c r="T5696" s="9"/>
      <c r="U5696" s="8"/>
      <c r="X5696" s="9"/>
      <c r="Y5696" s="9"/>
      <c r="Z5696" s="9"/>
      <c r="AA5696" s="8"/>
      <c r="AB5696" s="12"/>
      <c r="AC5696" s="11"/>
      <c r="AD5696" s="11"/>
      <c r="AE5696" s="11"/>
      <c r="AF5696" s="11"/>
      <c r="AG5696" s="11"/>
      <c r="AH5696" s="10"/>
      <c r="AI5696" s="7">
        <v>7773157.9000000004</v>
      </c>
      <c r="AJ5696" s="31"/>
      <c r="AK5696" s="38">
        <v>1.2837283500000001</v>
      </c>
      <c r="AN5696" s="6"/>
    </row>
    <row r="5697" spans="1:40" x14ac:dyDescent="0.25">
      <c r="A5697" s="6">
        <v>0.58151620370370372</v>
      </c>
      <c r="B5697">
        <v>0.23</v>
      </c>
      <c r="C5697">
        <f>B5697+0.68</f>
        <v>0.91</v>
      </c>
      <c r="D5697" s="5">
        <f>C5697/(0.2905*LN(C5697)+0.3655)</f>
        <v>2.6914895144241178</v>
      </c>
      <c r="E5697" s="5">
        <f>D5697*100</f>
        <v>269.14895144241177</v>
      </c>
      <c r="F5697">
        <v>117.33734348869601</v>
      </c>
      <c r="G5697" s="4">
        <f>75.6*1000/(287.05*(F5697+273))</f>
        <v>0.67472086768528095</v>
      </c>
      <c r="H5697" s="3">
        <f>SQRT(2*ABS(E5697)/G5697)</f>
        <v>28.245500381345927</v>
      </c>
      <c r="I5697" s="2">
        <f>(2/2*0.0254)^2*3.1416*H5697</f>
        <v>5.724895904897314E-2</v>
      </c>
      <c r="J5697" s="26"/>
      <c r="K5697" s="26"/>
      <c r="L5697" s="26"/>
      <c r="M5697" s="26"/>
      <c r="N5697" s="39"/>
      <c r="O5697" s="9"/>
      <c r="P5697" s="8"/>
      <c r="Q5697" s="41"/>
      <c r="R5697" s="8"/>
      <c r="S5697" s="41"/>
      <c r="T5697" s="9"/>
      <c r="U5697" s="8"/>
      <c r="X5697" s="9"/>
      <c r="Y5697" s="9"/>
      <c r="Z5697" s="9"/>
      <c r="AA5697" s="8"/>
      <c r="AB5697" s="12"/>
      <c r="AC5697" s="11"/>
      <c r="AD5697" s="11"/>
      <c r="AE5697" s="11"/>
      <c r="AF5697" s="11"/>
      <c r="AG5697" s="11"/>
      <c r="AH5697" s="10"/>
      <c r="AI5697" s="7">
        <v>7284827.4000000004</v>
      </c>
      <c r="AJ5697" s="31"/>
      <c r="AK5697" s="38">
        <v>1.23161897</v>
      </c>
      <c r="AN5697" s="6"/>
    </row>
    <row r="5698" spans="1:40" x14ac:dyDescent="0.25">
      <c r="A5698" s="6">
        <v>0.58152777777777775</v>
      </c>
      <c r="B5698">
        <v>0.2</v>
      </c>
      <c r="C5698">
        <f>B5698+0.68</f>
        <v>0.88000000000000012</v>
      </c>
      <c r="D5698" s="5">
        <f>C5698/(0.2905*LN(C5698)+0.3655)</f>
        <v>2.6799494252592178</v>
      </c>
      <c r="E5698" s="5">
        <f>D5698*100</f>
        <v>267.99494252592177</v>
      </c>
      <c r="F5698">
        <v>116.939046721979</v>
      </c>
      <c r="G5698" s="4">
        <f>75.6*1000/(287.05*(F5698+273))</f>
        <v>0.67541005011595745</v>
      </c>
      <c r="H5698" s="3">
        <f>SQRT(2*ABS(E5698)/G5698)</f>
        <v>28.170498850648691</v>
      </c>
      <c r="I5698" s="2">
        <f>(2/2*0.0254)^2*3.1416*H5698</f>
        <v>5.7096943347302934E-2</v>
      </c>
      <c r="J5698" s="26"/>
      <c r="K5698" s="26"/>
      <c r="L5698" s="26"/>
      <c r="M5698" s="26"/>
      <c r="N5698" s="39"/>
      <c r="O5698" s="9"/>
      <c r="P5698" s="8"/>
      <c r="Q5698" s="41"/>
      <c r="R5698" s="8"/>
      <c r="S5698" s="41"/>
      <c r="T5698" s="9"/>
      <c r="U5698" s="8"/>
      <c r="X5698" s="9"/>
      <c r="Y5698" s="9"/>
      <c r="Z5698" s="9"/>
      <c r="AA5698" s="8"/>
      <c r="AB5698" s="12"/>
      <c r="AC5698" s="11"/>
      <c r="AD5698" s="11"/>
      <c r="AE5698" s="11"/>
      <c r="AF5698" s="11"/>
      <c r="AG5698" s="11"/>
      <c r="AH5698" s="10"/>
      <c r="AI5698" s="7">
        <v>7164291.9000000004</v>
      </c>
      <c r="AJ5698" s="31"/>
      <c r="AK5698" s="38">
        <v>1.1851408000000001</v>
      </c>
      <c r="AN5698" s="6"/>
    </row>
    <row r="5699" spans="1:40" x14ac:dyDescent="0.25">
      <c r="A5699" s="6">
        <v>0.58153935185185179</v>
      </c>
      <c r="B5699">
        <v>0.2</v>
      </c>
      <c r="C5699">
        <f>B5699+0.68</f>
        <v>0.88000000000000012</v>
      </c>
      <c r="D5699" s="5">
        <f>C5699/(0.2905*LN(C5699)+0.3655)</f>
        <v>2.6799494252592178</v>
      </c>
      <c r="E5699" s="5">
        <f>D5699*100</f>
        <v>267.99494252592177</v>
      </c>
      <c r="F5699">
        <v>116.50947938976699</v>
      </c>
      <c r="G5699" s="4">
        <f>75.6*1000/(287.05*(F5699+273))</f>
        <v>0.67615492054589421</v>
      </c>
      <c r="H5699" s="3">
        <f>SQRT(2*ABS(E5699)/G5699)</f>
        <v>28.154977885630572</v>
      </c>
      <c r="I5699" s="2">
        <f>(2/2*0.0254)^2*3.1416*H5699</f>
        <v>5.7065484917509644E-2</v>
      </c>
      <c r="J5699" s="26"/>
      <c r="K5699" s="26"/>
      <c r="L5699" s="26"/>
      <c r="M5699" s="26"/>
      <c r="N5699" s="39"/>
      <c r="O5699" s="9"/>
      <c r="P5699" s="8"/>
      <c r="Q5699" s="41"/>
      <c r="R5699" s="8"/>
      <c r="S5699" s="41"/>
      <c r="T5699" s="9"/>
      <c r="U5699" s="8"/>
      <c r="X5699" s="9"/>
      <c r="Y5699" s="9"/>
      <c r="Z5699" s="9"/>
      <c r="AA5699" s="8"/>
      <c r="AB5699" s="12"/>
      <c r="AC5699" s="11"/>
      <c r="AD5699" s="11"/>
      <c r="AE5699" s="11"/>
      <c r="AF5699" s="11"/>
      <c r="AG5699" s="11"/>
      <c r="AH5699" s="10"/>
      <c r="AI5699" s="7">
        <v>6825748.7000000002</v>
      </c>
      <c r="AJ5699" s="31"/>
      <c r="AK5699" s="38">
        <v>1.1541860500000001</v>
      </c>
      <c r="AN5699" s="6"/>
    </row>
    <row r="5700" spans="1:40" x14ac:dyDescent="0.25">
      <c r="A5700" s="6">
        <v>0.58155092592592594</v>
      </c>
      <c r="B5700">
        <v>0.18</v>
      </c>
      <c r="C5700">
        <f>B5700+0.68</f>
        <v>0.8600000000000001</v>
      </c>
      <c r="D5700" s="5">
        <f>C5700/(0.2905*LN(C5700)+0.3655)</f>
        <v>2.6734148587386759</v>
      </c>
      <c r="E5700" s="5">
        <f>D5700*100</f>
        <v>267.34148587386761</v>
      </c>
      <c r="F5700">
        <v>116.029722917537</v>
      </c>
      <c r="G5700" s="4">
        <f>75.6*1000/(287.05*(F5700+273))</f>
        <v>0.67698876351534465</v>
      </c>
      <c r="H5700" s="3">
        <f>SQRT(2*ABS(E5700)/G5700)</f>
        <v>28.103308212081309</v>
      </c>
      <c r="I5700" s="2">
        <f>(2/2*0.0254)^2*3.1416*H5700</f>
        <v>5.696075903249579E-2</v>
      </c>
      <c r="J5700" s="26"/>
      <c r="K5700" s="26"/>
      <c r="L5700" s="26"/>
      <c r="M5700" s="26"/>
      <c r="N5700" s="39"/>
      <c r="O5700" s="9"/>
      <c r="P5700" s="8"/>
      <c r="Q5700" s="41"/>
      <c r="R5700" s="8"/>
      <c r="S5700" s="41"/>
      <c r="T5700" s="9"/>
      <c r="U5700" s="8"/>
      <c r="X5700" s="9"/>
      <c r="Y5700" s="9"/>
      <c r="Z5700" s="9"/>
      <c r="AA5700" s="8"/>
      <c r="AB5700" s="12"/>
      <c r="AC5700" s="11"/>
      <c r="AD5700" s="11"/>
      <c r="AE5700" s="11"/>
      <c r="AF5700" s="11"/>
      <c r="AG5700" s="11"/>
      <c r="AH5700" s="10"/>
      <c r="AI5700" s="7">
        <v>6411539.0999999996</v>
      </c>
      <c r="AJ5700" s="31"/>
      <c r="AK5700" s="38">
        <v>1.10301881</v>
      </c>
      <c r="AN5700" s="6"/>
    </row>
    <row r="5701" spans="1:40" x14ac:dyDescent="0.25">
      <c r="A5701" s="6">
        <v>0.58156249999999998</v>
      </c>
      <c r="B5701">
        <v>0.19</v>
      </c>
      <c r="C5701">
        <f>B5701+0.68</f>
        <v>0.87000000000000011</v>
      </c>
      <c r="D5701" s="5">
        <f>C5701/(0.2905*LN(C5701)+0.3655)</f>
        <v>2.6765576696495312</v>
      </c>
      <c r="E5701" s="5">
        <f>D5701*100</f>
        <v>267.6557669649531</v>
      </c>
      <c r="F5701">
        <v>115.66234011374399</v>
      </c>
      <c r="G5701" s="4">
        <f>75.6*1000/(287.05*(F5701+273))</f>
        <v>0.67762868666818687</v>
      </c>
      <c r="H5701" s="3">
        <f>SQRT(2*ABS(E5701)/G5701)</f>
        <v>28.106541485840804</v>
      </c>
      <c r="I5701" s="2">
        <f>(2/2*0.0254)^2*3.1416*H5701</f>
        <v>5.6967312343803873E-2</v>
      </c>
      <c r="J5701" s="26"/>
      <c r="K5701" s="26"/>
      <c r="L5701" s="26"/>
      <c r="M5701" s="26"/>
      <c r="N5701" s="39"/>
      <c r="O5701" s="9"/>
      <c r="P5701" s="8"/>
      <c r="Q5701" s="41"/>
      <c r="R5701" s="8"/>
      <c r="S5701" s="41"/>
      <c r="T5701" s="9"/>
      <c r="U5701" s="8"/>
      <c r="X5701" s="9"/>
      <c r="Y5701" s="9"/>
      <c r="Z5701" s="9"/>
      <c r="AA5701" s="8"/>
      <c r="AB5701" s="12"/>
      <c r="AC5701" s="11"/>
      <c r="AD5701" s="11"/>
      <c r="AE5701" s="11"/>
      <c r="AF5701" s="11"/>
      <c r="AG5701" s="11"/>
      <c r="AH5701" s="10"/>
      <c r="AI5701" s="7">
        <v>6726143.7999999998</v>
      </c>
      <c r="AJ5701" s="31"/>
      <c r="AK5701" s="38">
        <v>1.0472502299999999</v>
      </c>
      <c r="AN5701" s="6"/>
    </row>
    <row r="5702" spans="1:40" x14ac:dyDescent="0.25">
      <c r="A5702" s="6">
        <v>0.58157407407407413</v>
      </c>
      <c r="B5702">
        <v>0.21</v>
      </c>
      <c r="C5702">
        <f>B5702+0.68</f>
        <v>0.89</v>
      </c>
      <c r="D5702" s="5">
        <f>C5702/(0.2905*LN(C5702)+0.3655)</f>
        <v>2.6835768077843052</v>
      </c>
      <c r="E5702" s="5">
        <f>D5702*100</f>
        <v>268.35768077843051</v>
      </c>
      <c r="F5702">
        <v>115.35698245560501</v>
      </c>
      <c r="G5702" s="4">
        <f>75.6*1000/(287.05*(F5702+273))</f>
        <v>0.67816149312769847</v>
      </c>
      <c r="H5702" s="3">
        <f>SQRT(2*ABS(E5702)/G5702)</f>
        <v>28.132313576120886</v>
      </c>
      <c r="I5702" s="2">
        <f>(2/2*0.0254)^2*3.1416*H5702</f>
        <v>5.7019548109541102E-2</v>
      </c>
      <c r="J5702" s="26"/>
      <c r="K5702" s="26"/>
      <c r="L5702" s="26"/>
      <c r="M5702" s="26"/>
      <c r="N5702" s="39"/>
      <c r="O5702" s="9"/>
      <c r="P5702" s="8"/>
      <c r="Q5702" s="41"/>
      <c r="R5702" s="8"/>
      <c r="S5702" s="41"/>
      <c r="T5702" s="9"/>
      <c r="U5702" s="8"/>
      <c r="X5702" s="9"/>
      <c r="Y5702" s="9"/>
      <c r="Z5702" s="9"/>
      <c r="AA5702" s="8"/>
      <c r="AB5702" s="12"/>
      <c r="AC5702" s="11"/>
      <c r="AD5702" s="11"/>
      <c r="AE5702" s="11"/>
      <c r="AF5702" s="11"/>
      <c r="AG5702" s="11"/>
      <c r="AH5702" s="10"/>
      <c r="AI5702" s="7">
        <v>6542807.9000000004</v>
      </c>
      <c r="AJ5702" s="31"/>
      <c r="AK5702" s="38">
        <v>1.0569961400000001</v>
      </c>
      <c r="AN5702" s="6"/>
    </row>
    <row r="5703" spans="1:40" x14ac:dyDescent="0.25">
      <c r="A5703" s="6">
        <v>0.58158564814814817</v>
      </c>
      <c r="B5703">
        <v>0.24</v>
      </c>
      <c r="C5703">
        <f>B5703+0.68</f>
        <v>0.92</v>
      </c>
      <c r="D5703" s="5">
        <f>C5703/(0.2905*LN(C5703)+0.3655)</f>
        <v>2.6957523293421808</v>
      </c>
      <c r="E5703" s="5">
        <f>D5703*100</f>
        <v>269.57523293421809</v>
      </c>
      <c r="F5703">
        <v>114.924408830609</v>
      </c>
      <c r="G5703" s="4">
        <f>75.6*1000/(287.05*(F5703+273))</f>
        <v>0.678917709464534</v>
      </c>
      <c r="H5703" s="3">
        <f>SQRT(2*ABS(E5703)/G5703)</f>
        <v>28.18035266016113</v>
      </c>
      <c r="I5703" s="2">
        <f>(2/2*0.0254)^2*3.1416*H5703</f>
        <v>5.7116915389916367E-2</v>
      </c>
      <c r="J5703" s="26"/>
      <c r="K5703" s="26"/>
      <c r="L5703" s="26"/>
      <c r="M5703" s="26"/>
      <c r="N5703" s="39"/>
      <c r="O5703" s="9"/>
      <c r="P5703" s="8"/>
      <c r="Q5703" s="41"/>
      <c r="R5703" s="8"/>
      <c r="S5703" s="41"/>
      <c r="T5703" s="9"/>
      <c r="U5703" s="8"/>
      <c r="X5703" s="9"/>
      <c r="Y5703" s="9"/>
      <c r="Z5703" s="9"/>
      <c r="AA5703" s="8"/>
      <c r="AB5703" s="12"/>
      <c r="AC5703" s="11"/>
      <c r="AD5703" s="11"/>
      <c r="AE5703" s="11"/>
      <c r="AF5703" s="11"/>
      <c r="AG5703" s="11"/>
      <c r="AH5703" s="10"/>
      <c r="AI5703" s="7">
        <v>6183208.9000000004</v>
      </c>
      <c r="AJ5703" s="31"/>
      <c r="AK5703" s="38">
        <v>1.03716893</v>
      </c>
      <c r="AN5703" s="6"/>
    </row>
    <row r="5704" spans="1:40" x14ac:dyDescent="0.25">
      <c r="A5704" s="6">
        <v>0.58159722222222221</v>
      </c>
      <c r="B5704">
        <v>0.19</v>
      </c>
      <c r="C5704">
        <f>B5704+0.68</f>
        <v>0.87000000000000011</v>
      </c>
      <c r="D5704" s="5">
        <f>C5704/(0.2905*LN(C5704)+0.3655)</f>
        <v>2.6765576696495312</v>
      </c>
      <c r="E5704" s="5">
        <f>D5704*100</f>
        <v>267.6557669649531</v>
      </c>
      <c r="F5704">
        <v>114.462086746201</v>
      </c>
      <c r="G5704" s="4">
        <f>75.6*1000/(287.05*(F5704+273))</f>
        <v>0.67972779814499562</v>
      </c>
      <c r="H5704" s="3">
        <f>SQRT(2*ABS(E5704)/G5704)</f>
        <v>28.063109111946115</v>
      </c>
      <c r="I5704" s="2">
        <f>(2/2*0.0254)^2*3.1416*H5704</f>
        <v>5.687928210320177E-2</v>
      </c>
      <c r="J5704" s="26"/>
      <c r="K5704" s="26"/>
      <c r="L5704" s="26"/>
      <c r="M5704" s="26"/>
      <c r="N5704" s="39"/>
      <c r="O5704" s="9"/>
      <c r="P5704" s="8"/>
      <c r="Q5704" s="41"/>
      <c r="R5704" s="8"/>
      <c r="S5704" s="41"/>
      <c r="T5704" s="9"/>
      <c r="U5704" s="8"/>
      <c r="X5704" s="9"/>
      <c r="Y5704" s="9"/>
      <c r="Z5704" s="9"/>
      <c r="AA5704" s="8"/>
      <c r="AB5704" s="12"/>
      <c r="AC5704" s="11"/>
      <c r="AD5704" s="11"/>
      <c r="AE5704" s="11"/>
      <c r="AF5704" s="11"/>
      <c r="AG5704" s="11"/>
      <c r="AH5704" s="10"/>
      <c r="AI5704" s="7">
        <v>6011139.7999999998</v>
      </c>
      <c r="AJ5704" s="31"/>
      <c r="AK5704" s="38">
        <v>0.99526283000000004</v>
      </c>
      <c r="AN5704" s="6"/>
    </row>
    <row r="5705" spans="1:40" x14ac:dyDescent="0.25">
      <c r="A5705" s="6">
        <v>0.58160879629629625</v>
      </c>
      <c r="B5705">
        <v>0.25</v>
      </c>
      <c r="C5705">
        <f>B5705+0.68</f>
        <v>0.93</v>
      </c>
      <c r="D5705" s="5">
        <f>C5705/(0.2905*LN(C5705)+0.3655)</f>
        <v>2.7002056306030857</v>
      </c>
      <c r="E5705" s="5">
        <f>D5705*100</f>
        <v>270.02056306030858</v>
      </c>
      <c r="F5705">
        <v>114.125620855739</v>
      </c>
      <c r="G5705" s="4">
        <f>75.6*1000/(287.05*(F5705+273))</f>
        <v>0.68031857593533951</v>
      </c>
      <c r="H5705" s="3">
        <f>SQRT(2*ABS(E5705)/G5705)</f>
        <v>28.174567133722846</v>
      </c>
      <c r="I5705" s="2">
        <f>(2/2*0.0254)^2*3.1416*H5705</f>
        <v>5.7105189084428049E-2</v>
      </c>
      <c r="J5705" s="26"/>
      <c r="K5705" s="26"/>
      <c r="L5705" s="26"/>
      <c r="M5705" s="26"/>
      <c r="N5705" s="39"/>
      <c r="O5705" s="9"/>
      <c r="P5705" s="8"/>
      <c r="Q5705" s="41"/>
      <c r="R5705" s="8"/>
      <c r="S5705" s="41"/>
      <c r="T5705" s="9"/>
      <c r="U5705" s="8"/>
      <c r="X5705" s="9"/>
      <c r="Y5705" s="9"/>
      <c r="Z5705" s="9"/>
      <c r="AA5705" s="8"/>
      <c r="AB5705" s="12"/>
      <c r="AC5705" s="11"/>
      <c r="AD5705" s="11"/>
      <c r="AE5705" s="11"/>
      <c r="AF5705" s="11"/>
      <c r="AG5705" s="11"/>
      <c r="AH5705" s="10"/>
      <c r="AI5705" s="7">
        <v>5999544.4000000004</v>
      </c>
      <c r="AJ5705" s="31"/>
      <c r="AK5705" s="38">
        <v>0.96582402999999994</v>
      </c>
      <c r="AN5705" s="6"/>
    </row>
    <row r="5706" spans="1:40" x14ac:dyDescent="0.25">
      <c r="A5706" s="6">
        <v>0.5816203703703704</v>
      </c>
      <c r="B5706">
        <v>0.2</v>
      </c>
      <c r="C5706">
        <f>B5706+0.68</f>
        <v>0.88000000000000012</v>
      </c>
      <c r="D5706" s="5">
        <f>C5706/(0.2905*LN(C5706)+0.3655)</f>
        <v>2.6799494252592178</v>
      </c>
      <c r="E5706" s="5">
        <f>D5706*100</f>
        <v>267.99494252592177</v>
      </c>
      <c r="F5706">
        <v>113.79261767542999</v>
      </c>
      <c r="G5706" s="4">
        <f>75.6*1000/(287.05*(F5706+273))</f>
        <v>0.68090428579394868</v>
      </c>
      <c r="H5706" s="3">
        <f>SQRT(2*ABS(E5706)/G5706)</f>
        <v>28.056614380530533</v>
      </c>
      <c r="I5706" s="2">
        <f>(2/2*0.0254)^2*3.1416*H5706</f>
        <v>5.6866118356487257E-2</v>
      </c>
      <c r="J5706" s="26"/>
      <c r="K5706" s="26"/>
      <c r="L5706" s="26"/>
      <c r="M5706" s="26"/>
      <c r="N5706" s="39"/>
      <c r="O5706" s="9"/>
      <c r="P5706" s="8"/>
      <c r="Q5706" s="41"/>
      <c r="R5706" s="8"/>
      <c r="S5706" s="41"/>
      <c r="T5706" s="9"/>
      <c r="U5706" s="8"/>
      <c r="X5706" s="9"/>
      <c r="Y5706" s="9"/>
      <c r="Z5706" s="9"/>
      <c r="AA5706" s="8"/>
      <c r="AB5706" s="12"/>
      <c r="AC5706" s="11"/>
      <c r="AD5706" s="11"/>
      <c r="AE5706" s="11"/>
      <c r="AF5706" s="11"/>
      <c r="AG5706" s="11"/>
      <c r="AH5706" s="10"/>
      <c r="AI5706" s="7">
        <v>5321251.4000000004</v>
      </c>
      <c r="AJ5706" s="31"/>
      <c r="AK5706" s="38">
        <v>0.95650835000000001</v>
      </c>
      <c r="AN5706" s="6"/>
    </row>
    <row r="5707" spans="1:40" x14ac:dyDescent="0.25">
      <c r="A5707" s="6">
        <v>0.58163194444444444</v>
      </c>
      <c r="B5707">
        <v>0.21</v>
      </c>
      <c r="C5707">
        <f>B5707+0.68</f>
        <v>0.89</v>
      </c>
      <c r="D5707" s="5">
        <f>C5707/(0.2905*LN(C5707)+0.3655)</f>
        <v>2.6835768077843052</v>
      </c>
      <c r="E5707" s="5">
        <f>D5707*100</f>
        <v>268.35768077843051</v>
      </c>
      <c r="F5707">
        <v>113.47400041719899</v>
      </c>
      <c r="G5707" s="4">
        <f>75.6*1000/(287.05*(F5707+273))</f>
        <v>0.68146563754444978</v>
      </c>
      <c r="H5707" s="3">
        <f>SQRT(2*ABS(E5707)/G5707)</f>
        <v>28.064029741540384</v>
      </c>
      <c r="I5707" s="2">
        <f>(2/2*0.0254)^2*3.1416*H5707</f>
        <v>5.688114806716877E-2</v>
      </c>
      <c r="J5707" s="26"/>
      <c r="K5707" s="26"/>
      <c r="L5707" s="26"/>
      <c r="M5707" s="26"/>
      <c r="N5707" s="39"/>
      <c r="O5707" s="9"/>
      <c r="P5707" s="8"/>
      <c r="Q5707" s="41"/>
      <c r="R5707" s="8"/>
      <c r="S5707" s="41"/>
      <c r="T5707" s="9"/>
      <c r="U5707" s="8"/>
      <c r="X5707" s="9"/>
      <c r="Y5707" s="9"/>
      <c r="Z5707" s="9"/>
      <c r="AA5707" s="8"/>
      <c r="AB5707" s="12"/>
      <c r="AC5707" s="11"/>
      <c r="AD5707" s="11"/>
      <c r="AE5707" s="11"/>
      <c r="AF5707" s="11"/>
      <c r="AG5707" s="11"/>
      <c r="AH5707" s="10"/>
      <c r="AI5707" s="7">
        <v>5365429.3</v>
      </c>
      <c r="AJ5707" s="31"/>
      <c r="AK5707" s="38">
        <v>0.89324177000000005</v>
      </c>
      <c r="AN5707" s="6"/>
    </row>
    <row r="5708" spans="1:40" x14ac:dyDescent="0.25">
      <c r="A5708" s="6">
        <v>0.58164351851851859</v>
      </c>
      <c r="B5708">
        <v>0.21</v>
      </c>
      <c r="C5708">
        <f>B5708+0.68</f>
        <v>0.89</v>
      </c>
      <c r="D5708" s="5">
        <f>C5708/(0.2905*LN(C5708)+0.3655)</f>
        <v>2.6835768077843052</v>
      </c>
      <c r="E5708" s="5">
        <f>D5708*100</f>
        <v>268.35768077843051</v>
      </c>
      <c r="F5708">
        <v>113.01472524873</v>
      </c>
      <c r="G5708" s="4">
        <f>75.6*1000/(287.05*(F5708+273))</f>
        <v>0.68227643626537282</v>
      </c>
      <c r="H5708" s="3">
        <f>SQRT(2*ABS(E5708)/G5708)</f>
        <v>28.047349520467446</v>
      </c>
      <c r="I5708" s="2">
        <f>(2/2*0.0254)^2*3.1416*H5708</f>
        <v>5.6847340017028396E-2</v>
      </c>
      <c r="J5708" s="26"/>
      <c r="K5708" s="26"/>
      <c r="L5708" s="26"/>
      <c r="M5708" s="26"/>
      <c r="N5708" s="39"/>
      <c r="O5708" s="9"/>
      <c r="P5708" s="8"/>
      <c r="Q5708" s="41"/>
      <c r="R5708" s="8"/>
      <c r="S5708" s="41"/>
      <c r="T5708" s="9"/>
      <c r="U5708" s="8"/>
      <c r="X5708" s="9"/>
      <c r="Y5708" s="9"/>
      <c r="Z5708" s="9"/>
      <c r="AA5708" s="8"/>
      <c r="AB5708" s="12"/>
      <c r="AC5708" s="11"/>
      <c r="AD5708" s="11"/>
      <c r="AE5708" s="11"/>
      <c r="AF5708" s="11"/>
      <c r="AG5708" s="11"/>
      <c r="AH5708" s="10"/>
      <c r="AI5708" s="7">
        <v>5297638.5999999996</v>
      </c>
      <c r="AJ5708" s="31"/>
      <c r="AK5708" s="38">
        <v>0.86392555000000004</v>
      </c>
      <c r="AN5708" s="6"/>
    </row>
    <row r="5709" spans="1:40" x14ac:dyDescent="0.25">
      <c r="A5709" s="6">
        <v>0.58165509259259263</v>
      </c>
      <c r="B5709">
        <v>0.16</v>
      </c>
      <c r="C5709">
        <f>B5709+0.68</f>
        <v>0.84000000000000008</v>
      </c>
      <c r="D5709" s="5">
        <f>C5709/(0.2905*LN(C5709)+0.3655)</f>
        <v>2.6679342230984302</v>
      </c>
      <c r="E5709" s="5">
        <f>D5709*100</f>
        <v>266.79342230984304</v>
      </c>
      <c r="F5709">
        <v>112.664956190152</v>
      </c>
      <c r="G5709" s="4">
        <f>75.6*1000/(287.05*(F5709+273))</f>
        <v>0.68289520958914041</v>
      </c>
      <c r="H5709" s="3">
        <f>SQRT(2*ABS(E5709)/G5709)</f>
        <v>27.952813294117977</v>
      </c>
      <c r="I5709" s="2">
        <f>(2/2*0.0254)^2*3.1416*H5709</f>
        <v>5.6655730717215837E-2</v>
      </c>
      <c r="J5709" s="26"/>
      <c r="K5709" s="26"/>
      <c r="L5709" s="26"/>
      <c r="M5709" s="26"/>
      <c r="N5709" s="39"/>
      <c r="O5709" s="9"/>
      <c r="P5709" s="8"/>
      <c r="Q5709" s="41"/>
      <c r="R5709" s="8"/>
      <c r="S5709" s="41"/>
      <c r="T5709" s="9"/>
      <c r="U5709" s="8"/>
      <c r="X5709" s="9"/>
      <c r="Y5709" s="9"/>
      <c r="Z5709" s="9"/>
      <c r="AA5709" s="8"/>
      <c r="AB5709" s="12"/>
      <c r="AC5709" s="11"/>
      <c r="AD5709" s="11"/>
      <c r="AE5709" s="11"/>
      <c r="AF5709" s="11"/>
      <c r="AG5709" s="11"/>
      <c r="AH5709" s="10"/>
      <c r="AI5709" s="7">
        <v>5243269.9000000004</v>
      </c>
      <c r="AJ5709" s="31"/>
      <c r="AK5709" s="38">
        <v>0.84259890999999998</v>
      </c>
      <c r="AN5709" s="6"/>
    </row>
    <row r="5710" spans="1:40" x14ac:dyDescent="0.25">
      <c r="A5710" s="6">
        <v>0.58166666666666667</v>
      </c>
      <c r="B5710">
        <v>0.22</v>
      </c>
      <c r="C5710">
        <f>B5710+0.68</f>
        <v>0.9</v>
      </c>
      <c r="D5710" s="5">
        <f>C5710/(0.2905*LN(C5710)+0.3655)</f>
        <v>2.6874273799901629</v>
      </c>
      <c r="E5710" s="5">
        <f>D5710*100</f>
        <v>268.7427379990163</v>
      </c>
      <c r="F5710">
        <v>112.339020559297</v>
      </c>
      <c r="G5710" s="4">
        <f>75.6*1000/(287.05*(F5710+273))</f>
        <v>0.68347283051271623</v>
      </c>
      <c r="H5710" s="3">
        <f>SQRT(2*ABS(E5710)/G5710)</f>
        <v>28.042888101091595</v>
      </c>
      <c r="I5710" s="2">
        <f>(2/2*0.0254)^2*3.1416*H5710</f>
        <v>5.6838297457622471E-2</v>
      </c>
      <c r="J5710" s="26"/>
      <c r="K5710" s="26"/>
      <c r="L5710" s="26"/>
      <c r="M5710" s="26"/>
      <c r="N5710" s="39"/>
      <c r="O5710" s="9"/>
      <c r="P5710" s="8"/>
      <c r="Q5710" s="41"/>
      <c r="R5710" s="8"/>
      <c r="S5710" s="41"/>
      <c r="T5710" s="9"/>
      <c r="U5710" s="8"/>
      <c r="X5710" s="9"/>
      <c r="Y5710" s="9"/>
      <c r="Z5710" s="9"/>
      <c r="AA5710" s="8"/>
      <c r="AB5710" s="12"/>
      <c r="AC5710" s="11"/>
      <c r="AD5710" s="11"/>
      <c r="AE5710" s="11"/>
      <c r="AF5710" s="11"/>
      <c r="AG5710" s="11"/>
      <c r="AH5710" s="10"/>
      <c r="AI5710" s="7">
        <v>4778680.5999999996</v>
      </c>
      <c r="AJ5710" s="31"/>
      <c r="AK5710" s="38">
        <v>0.82480127000000003</v>
      </c>
      <c r="AN5710" s="6"/>
    </row>
    <row r="5711" spans="1:40" x14ac:dyDescent="0.25">
      <c r="A5711" s="6">
        <v>0.5816782407407407</v>
      </c>
      <c r="B5711">
        <v>0.19</v>
      </c>
      <c r="C5711">
        <f>B5711+0.68</f>
        <v>0.87000000000000011</v>
      </c>
      <c r="D5711" s="5">
        <f>C5711/(0.2905*LN(C5711)+0.3655)</f>
        <v>2.6765576696495312</v>
      </c>
      <c r="E5711" s="5">
        <f>D5711*100</f>
        <v>267.6557669649531</v>
      </c>
      <c r="F5711">
        <v>112.064792923787</v>
      </c>
      <c r="G5711" s="4">
        <f>75.6*1000/(287.05*(F5711+273))</f>
        <v>0.68395957233303106</v>
      </c>
      <c r="H5711" s="3">
        <f>SQRT(2*ABS(E5711)/G5711)</f>
        <v>27.976158794925222</v>
      </c>
      <c r="I5711" s="2">
        <f>(2/2*0.0254)^2*3.1416*H5711</f>
        <v>5.6703048187313636E-2</v>
      </c>
      <c r="J5711" s="26"/>
      <c r="K5711" s="26"/>
      <c r="L5711" s="26"/>
      <c r="M5711" s="26"/>
      <c r="N5711" s="39"/>
      <c r="O5711" s="9"/>
      <c r="P5711" s="8"/>
      <c r="Q5711" s="41"/>
      <c r="R5711" s="8"/>
      <c r="S5711" s="41"/>
      <c r="T5711" s="9"/>
      <c r="U5711" s="8"/>
      <c r="X5711" s="9"/>
      <c r="Y5711" s="9"/>
      <c r="Z5711" s="9"/>
      <c r="AA5711" s="8"/>
      <c r="AB5711" s="12"/>
      <c r="AC5711" s="11"/>
      <c r="AD5711" s="11"/>
      <c r="AE5711" s="11"/>
      <c r="AF5711" s="11"/>
      <c r="AG5711" s="11"/>
      <c r="AH5711" s="10"/>
      <c r="AI5711" s="7">
        <v>4602032.2</v>
      </c>
      <c r="AJ5711" s="31"/>
      <c r="AK5711" s="38">
        <v>0.78914492000000003</v>
      </c>
      <c r="AN5711" s="6"/>
    </row>
    <row r="5712" spans="1:40" x14ac:dyDescent="0.25">
      <c r="A5712" s="6">
        <v>0.58168981481481474</v>
      </c>
      <c r="B5712">
        <v>0.19</v>
      </c>
      <c r="C5712">
        <f>B5712+0.68</f>
        <v>0.87000000000000011</v>
      </c>
      <c r="D5712" s="5">
        <f>C5712/(0.2905*LN(C5712)+0.3655)</f>
        <v>2.6765576696495312</v>
      </c>
      <c r="E5712" s="5">
        <f>D5712*100</f>
        <v>267.6557669649531</v>
      </c>
      <c r="F5712">
        <v>111.602492316895</v>
      </c>
      <c r="G5712" s="4">
        <f>75.6*1000/(287.05*(F5712+273))</f>
        <v>0.68478170669694105</v>
      </c>
      <c r="H5712" s="3">
        <f>SQRT(2*ABS(E5712)/G5712)</f>
        <v>27.959359960483589</v>
      </c>
      <c r="I5712" s="2">
        <f>(2/2*0.0254)^2*3.1416*H5712</f>
        <v>5.6668999727486923E-2</v>
      </c>
      <c r="J5712" s="26"/>
      <c r="K5712" s="26"/>
      <c r="L5712" s="26"/>
      <c r="M5712" s="26"/>
      <c r="N5712" s="39"/>
      <c r="O5712" s="9"/>
      <c r="P5712" s="8"/>
      <c r="Q5712" s="41"/>
      <c r="R5712" s="8"/>
      <c r="S5712" s="41"/>
      <c r="T5712" s="9"/>
      <c r="U5712" s="8"/>
      <c r="X5712" s="9"/>
      <c r="Y5712" s="9"/>
      <c r="Z5712" s="9"/>
      <c r="AA5712" s="8"/>
      <c r="AB5712" s="12"/>
      <c r="AC5712" s="11"/>
      <c r="AD5712" s="11"/>
      <c r="AE5712" s="11"/>
      <c r="AF5712" s="11"/>
      <c r="AG5712" s="11"/>
      <c r="AH5712" s="10"/>
      <c r="AI5712" s="7">
        <v>4811934</v>
      </c>
      <c r="AJ5712" s="31"/>
      <c r="AK5712" s="38">
        <v>0.75353862000000005</v>
      </c>
      <c r="AN5712" s="6"/>
    </row>
    <row r="5713" spans="1:40" x14ac:dyDescent="0.25">
      <c r="A5713" s="6">
        <v>0.58170138888888889</v>
      </c>
      <c r="B5713">
        <v>0.17</v>
      </c>
      <c r="C5713">
        <f>B5713+0.68</f>
        <v>0.85000000000000009</v>
      </c>
      <c r="D5713" s="5">
        <f>C5713/(0.2905*LN(C5713)+0.3655)</f>
        <v>2.6705352691482691</v>
      </c>
      <c r="E5713" s="5">
        <f>D5713*100</f>
        <v>267.05352691482693</v>
      </c>
      <c r="F5713">
        <v>111.3106811959</v>
      </c>
      <c r="G5713" s="4">
        <f>75.6*1000/(287.05*(F5713+273))</f>
        <v>0.68530166861120867</v>
      </c>
      <c r="H5713" s="3">
        <f>SQRT(2*ABS(E5713)/G5713)</f>
        <v>27.917290271398539</v>
      </c>
      <c r="I5713" s="2">
        <f>(2/2*0.0254)^2*3.1416*H5713</f>
        <v>5.6583731423682199E-2</v>
      </c>
      <c r="J5713" s="26"/>
      <c r="K5713" s="26"/>
      <c r="L5713" s="26"/>
      <c r="M5713" s="26"/>
      <c r="N5713" s="39"/>
      <c r="O5713" s="9"/>
      <c r="P5713" s="8"/>
      <c r="Q5713" s="41"/>
      <c r="R5713" s="8"/>
      <c r="S5713" s="41"/>
      <c r="T5713" s="9"/>
      <c r="U5713" s="8"/>
      <c r="X5713" s="9"/>
      <c r="Y5713" s="9"/>
      <c r="Z5713" s="9"/>
      <c r="AA5713" s="8"/>
      <c r="AB5713" s="12"/>
      <c r="AC5713" s="11"/>
      <c r="AD5713" s="11"/>
      <c r="AE5713" s="11"/>
      <c r="AF5713" s="11"/>
      <c r="AG5713" s="11"/>
      <c r="AH5713" s="10"/>
      <c r="AI5713" s="7">
        <v>4379648</v>
      </c>
      <c r="AJ5713" s="31"/>
      <c r="AK5713" s="38">
        <v>0.74856429000000002</v>
      </c>
      <c r="AN5713" s="6"/>
    </row>
    <row r="5714" spans="1:40" x14ac:dyDescent="0.25">
      <c r="A5714" s="6">
        <v>0.58171296296296293</v>
      </c>
      <c r="B5714">
        <v>0.22</v>
      </c>
      <c r="C5714">
        <f>B5714+0.68</f>
        <v>0.9</v>
      </c>
      <c r="D5714" s="5">
        <f>C5714/(0.2905*LN(C5714)+0.3655)</f>
        <v>2.6874273799901629</v>
      </c>
      <c r="E5714" s="5">
        <f>D5714*100</f>
        <v>268.7427379990163</v>
      </c>
      <c r="F5714">
        <v>110.995171996202</v>
      </c>
      <c r="G5714" s="4">
        <f>75.6*1000/(287.05*(F5714+273))</f>
        <v>0.6858647459537992</v>
      </c>
      <c r="H5714" s="3">
        <f>SQRT(2*ABS(E5714)/G5714)</f>
        <v>27.99394638130908</v>
      </c>
      <c r="I5714" s="2">
        <f>(2/2*0.0254)^2*3.1416*H5714</f>
        <v>5.6739100683843031E-2</v>
      </c>
      <c r="J5714" s="26"/>
      <c r="K5714" s="26"/>
      <c r="L5714" s="26"/>
      <c r="M5714" s="26"/>
      <c r="N5714" s="39"/>
      <c r="O5714" s="9"/>
      <c r="P5714" s="8"/>
      <c r="Q5714" s="41"/>
      <c r="R5714" s="8"/>
      <c r="S5714" s="41"/>
      <c r="T5714" s="9"/>
      <c r="U5714" s="8"/>
      <c r="X5714" s="9"/>
      <c r="Y5714" s="9"/>
      <c r="Z5714" s="9"/>
      <c r="AA5714" s="8"/>
      <c r="AB5714" s="12"/>
      <c r="AC5714" s="11"/>
      <c r="AD5714" s="11"/>
      <c r="AE5714" s="11"/>
      <c r="AF5714" s="11"/>
      <c r="AG5714" s="11"/>
      <c r="AH5714" s="10"/>
      <c r="AI5714" s="7">
        <v>4480975.0999999996</v>
      </c>
      <c r="AJ5714" s="31"/>
      <c r="AK5714" s="38">
        <v>0.71922629999999999</v>
      </c>
      <c r="AN5714" s="6"/>
    </row>
    <row r="5715" spans="1:40" x14ac:dyDescent="0.25">
      <c r="A5715" s="6">
        <v>0.58172453703703708</v>
      </c>
      <c r="B5715">
        <v>0.21</v>
      </c>
      <c r="C5715">
        <f>B5715+0.68</f>
        <v>0.89</v>
      </c>
      <c r="D5715" s="5">
        <f>C5715/(0.2905*LN(C5715)+0.3655)</f>
        <v>2.6835768077843052</v>
      </c>
      <c r="E5715" s="5">
        <f>D5715*100</f>
        <v>268.35768077843051</v>
      </c>
      <c r="F5715">
        <v>110.755070110422</v>
      </c>
      <c r="G5715" s="4">
        <f>75.6*1000/(287.05*(F5715+273))</f>
        <v>0.68629386710872264</v>
      </c>
      <c r="H5715" s="3">
        <f>SQRT(2*ABS(E5715)/G5715)</f>
        <v>27.965137165047867</v>
      </c>
      <c r="I5715" s="2">
        <f>(2/2*0.0254)^2*3.1416*H5715</f>
        <v>5.6680709165912606E-2</v>
      </c>
      <c r="J5715" s="26"/>
      <c r="K5715" s="26"/>
      <c r="L5715" s="26"/>
      <c r="M5715" s="26"/>
      <c r="N5715" s="39"/>
      <c r="O5715" s="9"/>
      <c r="P5715" s="8"/>
      <c r="Q5715" s="41"/>
      <c r="R5715" s="8"/>
      <c r="S5715" s="41"/>
      <c r="T5715" s="9"/>
      <c r="U5715" s="8"/>
      <c r="X5715" s="9"/>
      <c r="Y5715" s="9"/>
      <c r="Z5715" s="9"/>
      <c r="AA5715" s="8"/>
      <c r="AB5715" s="12"/>
      <c r="AC5715" s="11"/>
      <c r="AD5715" s="11"/>
      <c r="AE5715" s="11"/>
      <c r="AF5715" s="11"/>
      <c r="AG5715" s="11"/>
      <c r="AH5715" s="10"/>
      <c r="AI5715" s="7">
        <v>4519438.0999999996</v>
      </c>
      <c r="AJ5715" s="31"/>
      <c r="AK5715" s="38">
        <v>0.70075423999999997</v>
      </c>
      <c r="AN5715" s="6"/>
    </row>
    <row r="5716" spans="1:40" x14ac:dyDescent="0.25">
      <c r="A5716" s="6">
        <v>0.58173611111111112</v>
      </c>
      <c r="B5716">
        <v>0.23</v>
      </c>
      <c r="C5716">
        <f>B5716+0.68</f>
        <v>0.91</v>
      </c>
      <c r="D5716" s="5">
        <f>C5716/(0.2905*LN(C5716)+0.3655)</f>
        <v>2.6914895144241178</v>
      </c>
      <c r="E5716" s="5">
        <f>D5716*100</f>
        <v>269.14895144241177</v>
      </c>
      <c r="F5716">
        <v>110.31006488595401</v>
      </c>
      <c r="G5716" s="4">
        <f>75.6*1000/(287.05*(F5716+273))</f>
        <v>0.68709062248866437</v>
      </c>
      <c r="H5716" s="3">
        <f>SQRT(2*ABS(E5716)/G5716)</f>
        <v>27.990092474756725</v>
      </c>
      <c r="I5716" s="2">
        <f>(2/2*0.0254)^2*3.1416*H5716</f>
        <v>5.673128945248173E-2</v>
      </c>
      <c r="J5716" s="26"/>
      <c r="K5716" s="26"/>
      <c r="L5716" s="26"/>
      <c r="M5716" s="26"/>
      <c r="N5716" s="39"/>
      <c r="O5716" s="9"/>
      <c r="P5716" s="8"/>
      <c r="Q5716" s="41"/>
      <c r="R5716" s="8"/>
      <c r="S5716" s="41"/>
      <c r="T5716" s="9"/>
      <c r="U5716" s="8"/>
      <c r="X5716" s="9"/>
      <c r="Y5716" s="9"/>
      <c r="Z5716" s="9"/>
      <c r="AA5716" s="8"/>
      <c r="AB5716" s="12"/>
      <c r="AC5716" s="11"/>
      <c r="AD5716" s="11"/>
      <c r="AE5716" s="11"/>
      <c r="AF5716" s="11"/>
      <c r="AG5716" s="11"/>
      <c r="AH5716" s="10"/>
      <c r="AI5716" s="7">
        <v>4325890.9000000004</v>
      </c>
      <c r="AJ5716" s="31"/>
      <c r="AK5716" s="38">
        <v>0.69367977999999997</v>
      </c>
      <c r="AN5716" s="6"/>
    </row>
    <row r="5717" spans="1:40" x14ac:dyDescent="0.25">
      <c r="A5717" s="6">
        <v>0.58174768518518516</v>
      </c>
      <c r="B5717">
        <v>0.18</v>
      </c>
      <c r="C5717">
        <f>B5717+0.68</f>
        <v>0.8600000000000001</v>
      </c>
      <c r="D5717" s="5">
        <f>C5717/(0.2905*LN(C5717)+0.3655)</f>
        <v>2.6734148587386759</v>
      </c>
      <c r="E5717" s="5">
        <f>D5717*100</f>
        <v>267.34148587386761</v>
      </c>
      <c r="F5717">
        <v>110.035417422856</v>
      </c>
      <c r="G5717" s="4">
        <f>75.6*1000/(287.05*(F5717+273))</f>
        <v>0.68758328632026167</v>
      </c>
      <c r="H5717" s="3">
        <f>SQRT(2*ABS(E5717)/G5717)</f>
        <v>27.885954916397214</v>
      </c>
      <c r="I5717" s="2">
        <f>(2/2*0.0254)^2*3.1416*H5717</f>
        <v>5.6520219840207456E-2</v>
      </c>
      <c r="J5717" s="26"/>
      <c r="K5717" s="26"/>
      <c r="L5717" s="26"/>
      <c r="M5717" s="26"/>
      <c r="N5717" s="39"/>
      <c r="O5717" s="9"/>
      <c r="P5717" s="8"/>
      <c r="Q5717" s="41"/>
      <c r="R5717" s="8"/>
      <c r="S5717" s="41"/>
      <c r="T5717" s="9"/>
      <c r="U5717" s="8"/>
      <c r="X5717" s="9"/>
      <c r="Y5717" s="9"/>
      <c r="Z5717" s="9"/>
      <c r="AA5717" s="8"/>
      <c r="AB5717" s="12"/>
      <c r="AC5717" s="11"/>
      <c r="AD5717" s="11"/>
      <c r="AE5717" s="11"/>
      <c r="AF5717" s="11"/>
      <c r="AG5717" s="11"/>
      <c r="AH5717" s="10"/>
      <c r="AI5717" s="7">
        <v>4177705.6</v>
      </c>
      <c r="AJ5717" s="31"/>
      <c r="AK5717" s="38">
        <v>0.67820705000000003</v>
      </c>
      <c r="AN5717" s="6"/>
    </row>
    <row r="5718" spans="1:40" x14ac:dyDescent="0.25">
      <c r="A5718" s="6">
        <v>0.5817592592592592</v>
      </c>
      <c r="B5718">
        <v>0.21</v>
      </c>
      <c r="C5718">
        <f>B5718+0.68</f>
        <v>0.89</v>
      </c>
      <c r="D5718" s="5">
        <f>C5718/(0.2905*LN(C5718)+0.3655)</f>
        <v>2.6835768077843052</v>
      </c>
      <c r="E5718" s="5">
        <f>D5718*100</f>
        <v>268.35768077843051</v>
      </c>
      <c r="F5718">
        <v>109.743862384758</v>
      </c>
      <c r="G5718" s="4">
        <f>75.6*1000/(287.05*(F5718+273))</f>
        <v>0.68810705271063444</v>
      </c>
      <c r="H5718" s="3">
        <f>SQRT(2*ABS(E5718)/G5718)</f>
        <v>27.928268315248136</v>
      </c>
      <c r="I5718" s="2">
        <f>(2/2*0.0254)^2*3.1416*H5718</f>
        <v>5.6605982103411653E-2</v>
      </c>
      <c r="J5718" s="26"/>
      <c r="K5718" s="26"/>
      <c r="L5718" s="26"/>
      <c r="M5718" s="26"/>
      <c r="N5718" s="39"/>
      <c r="O5718" s="9"/>
      <c r="P5718" s="8"/>
      <c r="Q5718" s="41"/>
      <c r="R5718" s="8"/>
      <c r="S5718" s="41"/>
      <c r="T5718" s="9"/>
      <c r="U5718" s="8"/>
      <c r="X5718" s="9"/>
      <c r="Y5718" s="9"/>
      <c r="Z5718" s="9"/>
      <c r="AA5718" s="8"/>
      <c r="AB5718" s="12"/>
      <c r="AC5718" s="11"/>
      <c r="AD5718" s="11"/>
      <c r="AE5718" s="11"/>
      <c r="AF5718" s="11"/>
      <c r="AG5718" s="11"/>
      <c r="AH5718" s="10"/>
      <c r="AI5718" s="7">
        <v>4005100.2</v>
      </c>
      <c r="AJ5718" s="31"/>
      <c r="AK5718" s="38">
        <v>0.67157089999999997</v>
      </c>
      <c r="AN5718" s="6"/>
    </row>
    <row r="5719" spans="1:40" x14ac:dyDescent="0.25">
      <c r="A5719" s="6">
        <v>0.58177083333333335</v>
      </c>
      <c r="B5719">
        <v>0.25</v>
      </c>
      <c r="C5719">
        <f>B5719+0.68</f>
        <v>0.93</v>
      </c>
      <c r="D5719" s="5">
        <f>C5719/(0.2905*LN(C5719)+0.3655)</f>
        <v>2.7002056306030857</v>
      </c>
      <c r="E5719" s="5">
        <f>D5719*100</f>
        <v>270.02056306030858</v>
      </c>
      <c r="F5719">
        <v>109.452354544169</v>
      </c>
      <c r="G5719" s="4">
        <f>75.6*1000/(287.05*(F5719+273))</f>
        <v>0.68863153268479704</v>
      </c>
      <c r="H5719" s="3">
        <f>SQRT(2*ABS(E5719)/G5719)</f>
        <v>28.003993259183169</v>
      </c>
      <c r="I5719" s="2">
        <f>(2/2*0.0254)^2*3.1416*H5719</f>
        <v>5.6759464044102835E-2</v>
      </c>
      <c r="J5719" s="26"/>
      <c r="K5719" s="26"/>
      <c r="L5719" s="26"/>
      <c r="M5719" s="26"/>
      <c r="N5719" s="39"/>
      <c r="O5719" s="9"/>
      <c r="P5719" s="8"/>
      <c r="Q5719" s="41"/>
      <c r="R5719" s="8"/>
      <c r="S5719" s="41"/>
      <c r="T5719" s="9"/>
      <c r="U5719" s="8"/>
      <c r="X5719" s="9"/>
      <c r="Y5719" s="9"/>
      <c r="Z5719" s="9"/>
      <c r="AA5719" s="8"/>
      <c r="AB5719" s="12"/>
      <c r="AC5719" s="11"/>
      <c r="AD5719" s="11"/>
      <c r="AE5719" s="11"/>
      <c r="AF5719" s="11"/>
      <c r="AG5719" s="11"/>
      <c r="AH5719" s="10"/>
      <c r="AI5719" s="7">
        <v>4140704.4</v>
      </c>
      <c r="AJ5719" s="31"/>
      <c r="AK5719" s="38">
        <v>0.64752540000000003</v>
      </c>
      <c r="AN5719" s="6"/>
    </row>
    <row r="5720" spans="1:40" x14ac:dyDescent="0.25">
      <c r="A5720" s="6">
        <v>0.58178240740740739</v>
      </c>
      <c r="B5720">
        <v>0.28000000000000003</v>
      </c>
      <c r="C5720">
        <f>B5720+0.68</f>
        <v>0.96000000000000008</v>
      </c>
      <c r="D5720" s="5">
        <f>C5720/(0.2905*LN(C5720)+0.3655)</f>
        <v>2.7146157496557359</v>
      </c>
      <c r="E5720" s="5">
        <f>D5720*100</f>
        <v>271.46157496557362</v>
      </c>
      <c r="F5720">
        <v>109.0761755676</v>
      </c>
      <c r="G5720" s="4">
        <f>75.6*1000/(287.05*(F5720+273))</f>
        <v>0.68930953545430673</v>
      </c>
      <c r="H5720" s="3">
        <f>SQRT(2*ABS(E5720)/G5720)</f>
        <v>28.064805511778157</v>
      </c>
      <c r="I5720" s="2">
        <f>(2/2*0.0254)^2*3.1416*H5720</f>
        <v>5.6882720425171784E-2</v>
      </c>
      <c r="J5720" s="26"/>
      <c r="K5720" s="26"/>
      <c r="L5720" s="26"/>
      <c r="M5720" s="26"/>
      <c r="N5720" s="39"/>
      <c r="O5720" s="9"/>
      <c r="P5720" s="8"/>
      <c r="Q5720" s="41"/>
      <c r="R5720" s="8"/>
      <c r="S5720" s="41"/>
      <c r="T5720" s="9"/>
      <c r="U5720" s="8"/>
      <c r="X5720" s="9"/>
      <c r="Y5720" s="9"/>
      <c r="Z5720" s="9"/>
      <c r="AA5720" s="8"/>
      <c r="AB5720" s="12"/>
      <c r="AC5720" s="11"/>
      <c r="AD5720" s="11"/>
      <c r="AE5720" s="11"/>
      <c r="AF5720" s="11"/>
      <c r="AG5720" s="11"/>
      <c r="AH5720" s="10"/>
      <c r="AI5720" s="7">
        <v>4094329.6</v>
      </c>
      <c r="AJ5720" s="31"/>
      <c r="AK5720" s="38">
        <v>0.64967620999999998</v>
      </c>
      <c r="AN5720" s="6"/>
    </row>
    <row r="5721" spans="1:40" x14ac:dyDescent="0.25">
      <c r="A5721" s="6">
        <v>0.58179398148148154</v>
      </c>
      <c r="B5721">
        <v>0.18</v>
      </c>
      <c r="C5721">
        <f>B5721+0.68</f>
        <v>0.8600000000000001</v>
      </c>
      <c r="D5721" s="5">
        <f>C5721/(0.2905*LN(C5721)+0.3655)</f>
        <v>2.6734148587386759</v>
      </c>
      <c r="E5721" s="5">
        <f>D5721*100</f>
        <v>267.34148587386761</v>
      </c>
      <c r="F5721">
        <v>108.784775240126</v>
      </c>
      <c r="G5721" s="4">
        <f>75.6*1000/(287.05*(F5721+273))</f>
        <v>0.68983565655024615</v>
      </c>
      <c r="H5721" s="3">
        <f>SQRT(2*ABS(E5721)/G5721)</f>
        <v>27.840392725239408</v>
      </c>
      <c r="I5721" s="2">
        <f>(2/2*0.0254)^2*3.1416*H5721</f>
        <v>5.6427872812165512E-2</v>
      </c>
      <c r="J5721" s="26"/>
      <c r="K5721" s="26"/>
      <c r="L5721" s="26"/>
      <c r="M5721" s="26"/>
      <c r="N5721" s="39"/>
      <c r="O5721" s="9"/>
      <c r="P5721" s="8"/>
      <c r="Q5721" s="41"/>
      <c r="R5721" s="8"/>
      <c r="S5721" s="41"/>
      <c r="T5721" s="9"/>
      <c r="U5721" s="8"/>
      <c r="X5721" s="9"/>
      <c r="Y5721" s="9"/>
      <c r="Z5721" s="9"/>
      <c r="AA5721" s="8"/>
      <c r="AB5721" s="12"/>
      <c r="AC5721" s="11"/>
      <c r="AD5721" s="11"/>
      <c r="AE5721" s="11"/>
      <c r="AF5721" s="11"/>
      <c r="AG5721" s="11"/>
      <c r="AH5721" s="10"/>
      <c r="AI5721" s="7">
        <v>4656772.9000000004</v>
      </c>
      <c r="AJ5721" s="31"/>
      <c r="AK5721" s="38">
        <v>0.65234115000000004</v>
      </c>
      <c r="AN5721" s="6"/>
    </row>
    <row r="5722" spans="1:40" x14ac:dyDescent="0.25">
      <c r="A5722" s="6">
        <v>0.58180555555555558</v>
      </c>
      <c r="B5722">
        <v>0.19</v>
      </c>
      <c r="C5722">
        <f>B5722+0.68</f>
        <v>0.87000000000000011</v>
      </c>
      <c r="D5722" s="5">
        <f>C5722/(0.2905*LN(C5722)+0.3655)</f>
        <v>2.6765576696495312</v>
      </c>
      <c r="E5722" s="5">
        <f>D5722*100</f>
        <v>267.6557669649531</v>
      </c>
      <c r="F5722">
        <v>108.50019671279701</v>
      </c>
      <c r="G5722" s="4">
        <f>75.6*1000/(287.05*(F5722+273))</f>
        <v>0.69035023666562134</v>
      </c>
      <c r="H5722" s="3">
        <f>SQRT(2*ABS(E5722)/G5722)</f>
        <v>27.846368205338241</v>
      </c>
      <c r="I5722" s="2">
        <f>(2/2*0.0254)^2*3.1416*H5722</f>
        <v>5.6439984122316066E-2</v>
      </c>
      <c r="J5722" s="26"/>
      <c r="K5722" s="26"/>
      <c r="L5722" s="26"/>
      <c r="M5722" s="26"/>
      <c r="N5722" s="39"/>
      <c r="O5722" s="9"/>
      <c r="P5722" s="8"/>
      <c r="Q5722" s="41"/>
      <c r="R5722" s="8"/>
      <c r="S5722" s="41"/>
      <c r="T5722" s="9"/>
      <c r="U5722" s="8"/>
      <c r="X5722" s="9"/>
      <c r="Y5722" s="9"/>
      <c r="Z5722" s="9"/>
      <c r="AA5722" s="8"/>
      <c r="AB5722" s="12"/>
      <c r="AC5722" s="11"/>
      <c r="AD5722" s="11"/>
      <c r="AE5722" s="11"/>
      <c r="AF5722" s="11"/>
      <c r="AG5722" s="11"/>
      <c r="AH5722" s="10"/>
      <c r="AI5722" s="7">
        <v>4437671.0999999996</v>
      </c>
      <c r="AJ5722" s="31"/>
      <c r="AK5722" s="38">
        <v>0.68433924999999995</v>
      </c>
      <c r="AN5722" s="6"/>
    </row>
    <row r="5723" spans="1:40" x14ac:dyDescent="0.25">
      <c r="A5723" s="6">
        <v>0.58181712962962961</v>
      </c>
      <c r="B5723">
        <v>0.26</v>
      </c>
      <c r="C5723">
        <f>B5723+0.68</f>
        <v>0.94000000000000006</v>
      </c>
      <c r="D5723" s="5">
        <f>C5723/(0.2905*LN(C5723)+0.3655)</f>
        <v>2.7048398588920084</v>
      </c>
      <c r="E5723" s="5">
        <f>D5723*100</f>
        <v>270.48398588920082</v>
      </c>
      <c r="F5723">
        <v>108.22582371553</v>
      </c>
      <c r="G5723" s="4">
        <f>75.6*1000/(287.05*(F5723+273))</f>
        <v>0.69084709037230851</v>
      </c>
      <c r="H5723" s="3">
        <f>SQRT(2*ABS(E5723)/G5723)</f>
        <v>27.983034649873279</v>
      </c>
      <c r="I5723" s="2">
        <f>(2/2*0.0254)^2*3.1416*H5723</f>
        <v>5.6716984408411983E-2</v>
      </c>
      <c r="J5723" s="26"/>
      <c r="K5723" s="26"/>
      <c r="L5723" s="26"/>
      <c r="M5723" s="26"/>
      <c r="N5723" s="39"/>
      <c r="O5723" s="9"/>
      <c r="P5723" s="8"/>
      <c r="Q5723" s="41"/>
      <c r="R5723" s="8"/>
      <c r="S5723" s="41"/>
      <c r="T5723" s="9"/>
      <c r="U5723" s="8"/>
      <c r="V5723" s="51"/>
      <c r="X5723" s="9"/>
      <c r="Y5723" s="9"/>
      <c r="Z5723" s="9"/>
      <c r="AA5723" s="8"/>
      <c r="AB5723" s="12"/>
      <c r="AC5723" s="11"/>
      <c r="AD5723" s="11"/>
      <c r="AE5723" s="11"/>
      <c r="AF5723" s="11"/>
      <c r="AG5723" s="11"/>
      <c r="AH5723" s="10"/>
      <c r="AI5723" s="7">
        <v>4454289.0999999996</v>
      </c>
      <c r="AJ5723" s="31"/>
      <c r="AK5723" s="38">
        <v>0.68417671999999996</v>
      </c>
      <c r="AN5723" s="6"/>
    </row>
    <row r="5724" spans="1:40" x14ac:dyDescent="0.25">
      <c r="A5724" s="6">
        <v>0.58182870370370365</v>
      </c>
      <c r="B5724">
        <v>0.24</v>
      </c>
      <c r="C5724">
        <f>B5724+0.68</f>
        <v>0.92</v>
      </c>
      <c r="D5724" s="5">
        <f>C5724/(0.2905*LN(C5724)+0.3655)</f>
        <v>2.6957523293421808</v>
      </c>
      <c r="E5724" s="5">
        <f>D5724*100</f>
        <v>269.57523293421809</v>
      </c>
      <c r="F5724">
        <v>107.870216162905</v>
      </c>
      <c r="G5724" s="4">
        <f>75.6*1000/(287.05*(F5724+273))</f>
        <v>0.69149211440574543</v>
      </c>
      <c r="H5724" s="3">
        <f>SQRT(2*ABS(E5724)/G5724)</f>
        <v>27.922955002112818</v>
      </c>
      <c r="I5724" s="2">
        <f>(2/2*0.0254)^2*3.1416*H5724</f>
        <v>5.6595212896210813E-2</v>
      </c>
      <c r="J5724" s="26"/>
      <c r="K5724" s="26"/>
      <c r="L5724" s="26"/>
      <c r="M5724" s="26"/>
      <c r="N5724" s="39"/>
      <c r="O5724" s="9"/>
      <c r="P5724" s="8"/>
      <c r="Q5724" s="41"/>
      <c r="R5724" s="8"/>
      <c r="S5724" s="41"/>
      <c r="T5724" s="9"/>
      <c r="U5724" s="8"/>
      <c r="V5724" s="51"/>
      <c r="X5724" s="9"/>
      <c r="Y5724" s="9"/>
      <c r="Z5724" s="9"/>
      <c r="AA5724" s="8"/>
      <c r="AB5724" s="12"/>
      <c r="AC5724" s="11"/>
      <c r="AD5724" s="11"/>
      <c r="AE5724" s="11"/>
      <c r="AF5724" s="11"/>
      <c r="AG5724" s="11"/>
      <c r="AH5724" s="10"/>
      <c r="AI5724" s="7">
        <v>4218536.0999999996</v>
      </c>
      <c r="AJ5724" s="31"/>
      <c r="AK5724" s="38">
        <v>0.69182712000000002</v>
      </c>
      <c r="AN5724" s="6"/>
    </row>
    <row r="5725" spans="1:40" x14ac:dyDescent="0.25">
      <c r="A5725" s="6">
        <v>0.5818402777777778</v>
      </c>
      <c r="B5725">
        <v>0.21</v>
      </c>
      <c r="C5725">
        <f>B5725+0.68</f>
        <v>0.89</v>
      </c>
      <c r="D5725" s="5">
        <f>C5725/(0.2905*LN(C5725)+0.3655)</f>
        <v>2.6835768077843052</v>
      </c>
      <c r="E5725" s="5">
        <f>D5725*100</f>
        <v>268.35768077843051</v>
      </c>
      <c r="F5725">
        <v>107.602709143897</v>
      </c>
      <c r="G5725" s="4">
        <f>75.6*1000/(287.05*(F5725+273))</f>
        <v>0.69197813037396672</v>
      </c>
      <c r="H5725" s="3">
        <f>SQRT(2*ABS(E5725)/G5725)</f>
        <v>27.85004032178141</v>
      </c>
      <c r="I5725" s="2">
        <f>(2/2*0.0254)^2*3.1416*H5725</f>
        <v>5.644742689518395E-2</v>
      </c>
      <c r="J5725" s="26"/>
      <c r="K5725" s="26"/>
      <c r="L5725" s="26"/>
      <c r="M5725" s="26"/>
      <c r="N5725" s="39"/>
      <c r="O5725" s="9"/>
      <c r="P5725" s="8"/>
      <c r="Q5725" s="41"/>
      <c r="R5725" s="8"/>
      <c r="S5725" s="41"/>
      <c r="T5725" s="9"/>
      <c r="U5725" s="8"/>
      <c r="V5725" s="51"/>
      <c r="X5725" s="9"/>
      <c r="Y5725" s="9"/>
      <c r="Z5725" s="9"/>
      <c r="AA5725" s="8"/>
      <c r="AB5725" s="12"/>
      <c r="AC5725" s="11"/>
      <c r="AD5725" s="11"/>
      <c r="AE5725" s="11"/>
      <c r="AF5725" s="11"/>
      <c r="AG5725" s="11"/>
      <c r="AH5725" s="10"/>
      <c r="AI5725" s="7">
        <v>3223177.2</v>
      </c>
      <c r="AJ5725" s="31"/>
      <c r="AK5725" s="38">
        <v>0.68651684000000002</v>
      </c>
      <c r="AN5725" s="6"/>
    </row>
    <row r="5726" spans="1:40" x14ac:dyDescent="0.25">
      <c r="A5726" s="6">
        <v>0.58185185185185184</v>
      </c>
      <c r="B5726">
        <v>0.19</v>
      </c>
      <c r="C5726">
        <f>B5726+0.68</f>
        <v>0.87000000000000011</v>
      </c>
      <c r="D5726" s="5">
        <f>C5726/(0.2905*LN(C5726)+0.3655)</f>
        <v>2.6765576696495312</v>
      </c>
      <c r="E5726" s="5">
        <f>D5726*100</f>
        <v>267.6557669649531</v>
      </c>
      <c r="F5726">
        <v>107.35216811552399</v>
      </c>
      <c r="G5726" s="4">
        <f>75.6*1000/(287.05*(F5726+273))</f>
        <v>0.69243394192686114</v>
      </c>
      <c r="H5726" s="3">
        <f>SQRT(2*ABS(E5726)/G5726)</f>
        <v>27.804438327202689</v>
      </c>
      <c r="I5726" s="2">
        <f>(2/2*0.0254)^2*3.1416*H5726</f>
        <v>5.6354999192189073E-2</v>
      </c>
      <c r="J5726" s="26"/>
      <c r="K5726" s="26"/>
      <c r="L5726" s="26"/>
      <c r="M5726" s="26"/>
      <c r="N5726" s="39"/>
      <c r="O5726" s="9"/>
      <c r="P5726" s="8"/>
      <c r="Q5726" s="41"/>
      <c r="R5726" s="8"/>
      <c r="S5726" s="41"/>
      <c r="T5726" s="9"/>
      <c r="U5726" s="8"/>
      <c r="V5726" s="51"/>
      <c r="X5726" s="9"/>
      <c r="Y5726" s="9"/>
      <c r="Z5726" s="9"/>
      <c r="AA5726" s="8"/>
      <c r="AB5726" s="12"/>
      <c r="AC5726" s="11"/>
      <c r="AD5726" s="11"/>
      <c r="AE5726" s="11"/>
      <c r="AF5726" s="11"/>
      <c r="AG5726" s="11"/>
      <c r="AH5726" s="10"/>
      <c r="AI5726" s="7">
        <v>606398.1</v>
      </c>
      <c r="AJ5726" s="31"/>
      <c r="AK5726" s="38">
        <v>1.3005769</v>
      </c>
      <c r="AN5726" s="6"/>
    </row>
    <row r="5727" spans="1:40" x14ac:dyDescent="0.25">
      <c r="A5727" s="6">
        <v>0.58186342592592599</v>
      </c>
      <c r="B5727">
        <v>0.27</v>
      </c>
      <c r="C5727">
        <f>B5727+0.68</f>
        <v>0.95000000000000007</v>
      </c>
      <c r="D5727" s="5">
        <f>C5727/(0.2905*LN(C5727)+0.3655)</f>
        <v>2.7096460417130221</v>
      </c>
      <c r="E5727" s="5">
        <f>D5727*100</f>
        <v>270.9646041713022</v>
      </c>
      <c r="F5727">
        <v>107.098275982251</v>
      </c>
      <c r="G5727" s="4">
        <f>75.6*1000/(287.05*(F5727+273))</f>
        <v>0.69289646317932452</v>
      </c>
      <c r="H5727" s="3">
        <f>SQRT(2*ABS(E5727)/G5727)</f>
        <v>27.966434909549196</v>
      </c>
      <c r="I5727" s="2">
        <f>(2/2*0.0254)^2*3.1416*H5727</f>
        <v>5.6683339479442534E-2</v>
      </c>
      <c r="J5727" s="26"/>
      <c r="K5727" s="26"/>
      <c r="L5727" s="26"/>
      <c r="M5727" s="26"/>
      <c r="N5727" s="39"/>
      <c r="O5727" s="9"/>
      <c r="P5727" s="8"/>
      <c r="Q5727" s="41"/>
      <c r="R5727" s="8"/>
      <c r="S5727" s="41"/>
      <c r="T5727" s="9"/>
      <c r="U5727" s="8"/>
      <c r="V5727" s="51"/>
      <c r="X5727" s="9"/>
      <c r="Y5727" s="9"/>
      <c r="Z5727" s="9"/>
      <c r="AA5727" s="8"/>
      <c r="AB5727" s="12"/>
      <c r="AC5727" s="11"/>
      <c r="AD5727" s="11"/>
      <c r="AE5727" s="11"/>
      <c r="AF5727" s="11"/>
      <c r="AG5727" s="11"/>
      <c r="AH5727" s="10"/>
      <c r="AI5727" s="7">
        <v>8054313.7999999998</v>
      </c>
      <c r="AJ5727" s="31"/>
      <c r="AK5727" s="38">
        <v>0.42131899</v>
      </c>
      <c r="AN5727" s="6"/>
    </row>
    <row r="5728" spans="1:40" x14ac:dyDescent="0.25">
      <c r="A5728" s="6">
        <v>0.58187500000000003</v>
      </c>
      <c r="B5728">
        <v>0.23</v>
      </c>
      <c r="C5728">
        <f>B5728+0.68</f>
        <v>0.91</v>
      </c>
      <c r="D5728" s="5">
        <f>C5728/(0.2905*LN(C5728)+0.3655)</f>
        <v>2.6914895144241178</v>
      </c>
      <c r="E5728" s="5">
        <f>D5728*100</f>
        <v>269.14895144241177</v>
      </c>
      <c r="F5728">
        <v>106.793651202269</v>
      </c>
      <c r="G5728" s="4">
        <f>75.6*1000/(287.05*(F5728+273))</f>
        <v>0.69345222137058993</v>
      </c>
      <c r="H5728" s="3">
        <f>SQRT(2*ABS(E5728)/G5728)</f>
        <v>27.861408770510884</v>
      </c>
      <c r="I5728" s="2">
        <f>(2/2*0.0254)^2*3.1416*H5728</f>
        <v>5.6470468861053807E-2</v>
      </c>
      <c r="J5728" s="26"/>
      <c r="K5728" s="26"/>
      <c r="L5728" s="26"/>
      <c r="M5728" s="26"/>
      <c r="N5728" s="39"/>
      <c r="O5728" s="9"/>
      <c r="P5728" s="8"/>
      <c r="Q5728" s="41"/>
      <c r="R5728" s="8"/>
      <c r="S5728" s="41"/>
      <c r="T5728" s="9"/>
      <c r="U5728" s="8"/>
      <c r="V5728" s="51"/>
      <c r="X5728" s="9"/>
      <c r="Y5728" s="9"/>
      <c r="Z5728" s="9"/>
      <c r="AA5728" s="8"/>
      <c r="AB5728" s="12"/>
      <c r="AC5728" s="11"/>
      <c r="AD5728" s="11"/>
      <c r="AE5728" s="11"/>
      <c r="AF5728" s="11"/>
      <c r="AG5728" s="11"/>
      <c r="AH5728" s="10"/>
      <c r="AI5728" s="7">
        <v>20341329.899999999</v>
      </c>
      <c r="AJ5728" s="31"/>
      <c r="AK5728" s="38">
        <v>0.81582929000000004</v>
      </c>
      <c r="AN5728" s="6"/>
    </row>
    <row r="5729" spans="1:40" x14ac:dyDescent="0.25">
      <c r="A5729" s="6">
        <v>0.58188657407407407</v>
      </c>
      <c r="B5729">
        <v>0.26</v>
      </c>
      <c r="C5729">
        <f>B5729+0.68</f>
        <v>0.94000000000000006</v>
      </c>
      <c r="D5729" s="5">
        <f>C5729/(0.2905*LN(C5729)+0.3655)</f>
        <v>2.7048398588920084</v>
      </c>
      <c r="E5729" s="5">
        <f>D5729*100</f>
        <v>270.48398588920082</v>
      </c>
      <c r="F5729">
        <v>106.54998719484</v>
      </c>
      <c r="G5729" s="4">
        <f>75.6*1000/(287.05*(F5729+273))</f>
        <v>0.69389740475333361</v>
      </c>
      <c r="H5729" s="3">
        <f>SQRT(2*ABS(E5729)/G5729)</f>
        <v>27.921461379257423</v>
      </c>
      <c r="I5729" s="2">
        <f>(2/2*0.0254)^2*3.1416*H5729</f>
        <v>5.6592185569644501E-2</v>
      </c>
      <c r="J5729" s="26"/>
      <c r="K5729" s="26"/>
      <c r="L5729" s="26"/>
      <c r="M5729" s="26"/>
      <c r="N5729" s="39"/>
      <c r="O5729" s="9"/>
      <c r="P5729" s="8"/>
      <c r="Q5729" s="41"/>
      <c r="R5729" s="8"/>
      <c r="S5729" s="41"/>
      <c r="T5729" s="9"/>
      <c r="U5729" s="8"/>
      <c r="V5729" s="51"/>
      <c r="X5729" s="9"/>
      <c r="Y5729" s="9"/>
      <c r="Z5729" s="9"/>
      <c r="AA5729" s="8"/>
      <c r="AB5729" s="12"/>
      <c r="AC5729" s="11"/>
      <c r="AD5729" s="11"/>
      <c r="AE5729" s="11"/>
      <c r="AF5729" s="11"/>
      <c r="AG5729" s="11"/>
      <c r="AH5729" s="10"/>
      <c r="AI5729" s="7">
        <v>123182757.40000001</v>
      </c>
      <c r="AJ5729" s="31"/>
      <c r="AK5729" s="38">
        <v>2.0103586999999998</v>
      </c>
      <c r="AN5729" s="6"/>
    </row>
    <row r="5730" spans="1:40" x14ac:dyDescent="0.25">
      <c r="A5730" s="6">
        <v>0.58189814814814811</v>
      </c>
      <c r="B5730">
        <v>0.24</v>
      </c>
      <c r="C5730">
        <f>B5730+0.68</f>
        <v>0.92</v>
      </c>
      <c r="D5730" s="5">
        <f>C5730/(0.2905*LN(C5730)+0.3655)</f>
        <v>2.6957523293421808</v>
      </c>
      <c r="E5730" s="5">
        <f>D5730*100</f>
        <v>269.57523293421809</v>
      </c>
      <c r="F5730">
        <v>106.313122034459</v>
      </c>
      <c r="G5730" s="4">
        <f>75.6*1000/(287.05*(F5730+273))</f>
        <v>0.6943307146245643</v>
      </c>
      <c r="H5730" s="3">
        <f>SQRT(2*ABS(E5730)/G5730)</f>
        <v>27.865818480977058</v>
      </c>
      <c r="I5730" s="2">
        <f>(2/2*0.0254)^2*3.1416*H5730</f>
        <v>5.6479406615049577E-2</v>
      </c>
      <c r="J5730" s="26"/>
      <c r="K5730" s="26"/>
      <c r="L5730" s="26"/>
      <c r="M5730" s="26"/>
      <c r="N5730" s="39"/>
      <c r="O5730" s="9"/>
      <c r="P5730" s="8"/>
      <c r="Q5730" s="41"/>
      <c r="R5730" s="8"/>
      <c r="S5730" s="41"/>
      <c r="T5730" s="9"/>
      <c r="U5730" s="8"/>
      <c r="V5730" s="51"/>
      <c r="X5730" s="9"/>
      <c r="Y5730" s="9"/>
      <c r="Z5730" s="9"/>
      <c r="AA5730" s="8"/>
      <c r="AB5730" s="12"/>
      <c r="AC5730" s="11"/>
      <c r="AD5730" s="11"/>
      <c r="AE5730" s="11"/>
      <c r="AF5730" s="11"/>
      <c r="AG5730" s="11"/>
      <c r="AH5730" s="10"/>
      <c r="AI5730" s="7">
        <v>368755141.10000002</v>
      </c>
      <c r="AJ5730" s="31"/>
      <c r="AK5730" s="38">
        <v>4.6969945900000001</v>
      </c>
      <c r="AN5730" s="6"/>
    </row>
    <row r="5731" spans="1:40" x14ac:dyDescent="0.25">
      <c r="A5731" s="6">
        <v>0.58190972222222226</v>
      </c>
      <c r="B5731">
        <v>0.21</v>
      </c>
      <c r="C5731">
        <f>B5731+0.68</f>
        <v>0.89</v>
      </c>
      <c r="D5731" s="5">
        <f>C5731/(0.2905*LN(C5731)+0.3655)</f>
        <v>2.6835768077843052</v>
      </c>
      <c r="E5731" s="5">
        <f>D5731*100</f>
        <v>268.35768077843051</v>
      </c>
      <c r="F5731">
        <v>106.049221743457</v>
      </c>
      <c r="G5731" s="4">
        <f>75.6*1000/(287.05*(F5731+273))</f>
        <v>0.69481411906686408</v>
      </c>
      <c r="H5731" s="3">
        <f>SQRT(2*ABS(E5731)/G5731)</f>
        <v>27.793145134402472</v>
      </c>
      <c r="I5731" s="2">
        <f>(2/2*0.0254)^2*3.1416*H5731</f>
        <v>5.6332109757644709E-2</v>
      </c>
      <c r="J5731" s="26"/>
      <c r="K5731" s="26"/>
      <c r="L5731" s="26"/>
      <c r="M5731" s="26"/>
      <c r="N5731" s="39"/>
      <c r="O5731" s="9"/>
      <c r="P5731" s="8"/>
      <c r="Q5731" s="41"/>
      <c r="R5731" s="8"/>
      <c r="S5731" s="41"/>
      <c r="T5731" s="9"/>
      <c r="U5731" s="8"/>
      <c r="V5731" s="51"/>
      <c r="X5731" s="9"/>
      <c r="Y5731" s="9"/>
      <c r="Z5731" s="9"/>
      <c r="AA5731" s="8"/>
      <c r="AB5731" s="12"/>
      <c r="AC5731" s="11"/>
      <c r="AD5731" s="11"/>
      <c r="AE5731" s="11"/>
      <c r="AF5731" s="11"/>
      <c r="AG5731" s="11"/>
      <c r="AH5731" s="10"/>
      <c r="AI5731" s="7">
        <v>309398032.19999999</v>
      </c>
      <c r="AJ5731" s="31"/>
      <c r="AK5731" s="38">
        <v>9.5837334199999997</v>
      </c>
      <c r="AN5731" s="6"/>
    </row>
    <row r="5732" spans="1:40" x14ac:dyDescent="0.25">
      <c r="A5732" s="6">
        <v>0.5819212962962963</v>
      </c>
      <c r="B5732">
        <v>0.28999999999999998</v>
      </c>
      <c r="C5732">
        <f>B5732+0.68</f>
        <v>0.97</v>
      </c>
      <c r="D5732" s="5">
        <f>C5732/(0.2905*LN(C5732)+0.3655)</f>
        <v>2.7197410564993283</v>
      </c>
      <c r="E5732" s="5">
        <f>D5732*100</f>
        <v>271.97410564993282</v>
      </c>
      <c r="F5732">
        <v>105.76506272150201</v>
      </c>
      <c r="G5732" s="4">
        <f>75.6*1000/(287.05*(F5732+273))</f>
        <v>0.69533538599443112</v>
      </c>
      <c r="H5732" s="3">
        <f>SQRT(2*ABS(E5732)/G5732)</f>
        <v>27.969300872303268</v>
      </c>
      <c r="I5732" s="2">
        <f>(2/2*0.0254)^2*3.1416*H5732</f>
        <v>5.6689148312075291E-2</v>
      </c>
      <c r="J5732" s="26"/>
      <c r="K5732" s="26"/>
      <c r="L5732" s="26"/>
      <c r="M5732" s="26"/>
      <c r="N5732" s="39"/>
      <c r="O5732" s="9"/>
      <c r="P5732" s="8"/>
      <c r="Q5732" s="41"/>
      <c r="R5732" s="8"/>
      <c r="S5732" s="41"/>
      <c r="T5732" s="9"/>
      <c r="U5732" s="8"/>
      <c r="V5732" s="51"/>
      <c r="X5732" s="9"/>
      <c r="Y5732" s="9"/>
      <c r="Z5732" s="9"/>
      <c r="AA5732" s="8"/>
      <c r="AB5732" s="12"/>
      <c r="AC5732" s="11"/>
      <c r="AD5732" s="11"/>
      <c r="AE5732" s="11"/>
      <c r="AF5732" s="11"/>
      <c r="AG5732" s="11"/>
      <c r="AH5732" s="10"/>
      <c r="AI5732" s="7">
        <v>306887213.30000001</v>
      </c>
      <c r="AJ5732" s="31"/>
      <c r="AK5732" s="38">
        <v>10.06499704</v>
      </c>
      <c r="AN5732" s="6"/>
    </row>
    <row r="5733" spans="1:40" x14ac:dyDescent="0.25">
      <c r="A5733" s="6">
        <v>0.58193287037037034</v>
      </c>
      <c r="B5733">
        <v>0.24</v>
      </c>
      <c r="C5733">
        <f>B5733+0.68</f>
        <v>0.92</v>
      </c>
      <c r="D5733" s="5">
        <f>C5733/(0.2905*LN(C5733)+0.3655)</f>
        <v>2.6957523293421808</v>
      </c>
      <c r="E5733" s="5">
        <f>D5733*100</f>
        <v>269.57523293421809</v>
      </c>
      <c r="F5733">
        <v>105.551971441474</v>
      </c>
      <c r="G5733" s="4">
        <f>75.6*1000/(287.05*(F5733+273))</f>
        <v>0.69572679831989359</v>
      </c>
      <c r="H5733" s="3">
        <f>SQRT(2*ABS(E5733)/G5733)</f>
        <v>27.837845898369284</v>
      </c>
      <c r="I5733" s="2">
        <f>(2/2*0.0254)^2*3.1416*H5733</f>
        <v>5.6422710815202316E-2</v>
      </c>
      <c r="J5733" s="26"/>
      <c r="K5733" s="26"/>
      <c r="L5733" s="26"/>
      <c r="M5733" s="26"/>
      <c r="N5733" s="39"/>
      <c r="O5733" s="9"/>
      <c r="P5733" s="8"/>
      <c r="Q5733" s="41"/>
      <c r="R5733" s="8"/>
      <c r="S5733" s="41"/>
      <c r="T5733" s="9"/>
      <c r="U5733" s="8"/>
      <c r="V5733" s="51"/>
      <c r="X5733" s="9"/>
      <c r="Y5733" s="9"/>
      <c r="Z5733" s="9"/>
      <c r="AA5733" s="8"/>
      <c r="AB5733" s="12"/>
      <c r="AC5733" s="11"/>
      <c r="AD5733" s="11"/>
      <c r="AE5733" s="11"/>
      <c r="AF5733" s="11"/>
      <c r="AG5733" s="11"/>
      <c r="AH5733" s="10"/>
      <c r="AI5733" s="7">
        <v>295884531.30000001</v>
      </c>
      <c r="AJ5733" s="31"/>
      <c r="AK5733" s="38">
        <v>11.32023124</v>
      </c>
      <c r="AN5733" s="6"/>
    </row>
    <row r="5734" spans="1:40" x14ac:dyDescent="0.25">
      <c r="A5734" s="6">
        <v>0.58194444444444449</v>
      </c>
      <c r="B5734">
        <v>0.32</v>
      </c>
      <c r="C5734">
        <f>B5734+0.68</f>
        <v>1</v>
      </c>
      <c r="D5734" s="5">
        <f>C5734/(0.2905*LN(C5734)+0.3655)</f>
        <v>2.7359781121751028</v>
      </c>
      <c r="E5734" s="5">
        <f>D5734*100</f>
        <v>273.5978112175103</v>
      </c>
      <c r="F5734">
        <v>105.315231373998</v>
      </c>
      <c r="G5734" s="4">
        <f>75.6*1000/(287.05*(F5734+273))</f>
        <v>0.69616216648781248</v>
      </c>
      <c r="H5734" s="3">
        <f>SQRT(2*ABS(E5734)/G5734)</f>
        <v>28.036003042247682</v>
      </c>
      <c r="I5734" s="2">
        <f>(2/2*0.0254)^2*3.1416*H5734</f>
        <v>5.6824342581749031E-2</v>
      </c>
      <c r="J5734" s="26"/>
      <c r="K5734" s="26"/>
      <c r="L5734" s="26"/>
      <c r="M5734" s="26"/>
      <c r="N5734" s="39"/>
      <c r="O5734" s="9"/>
      <c r="P5734" s="8"/>
      <c r="Q5734" s="41"/>
      <c r="R5734" s="8"/>
      <c r="S5734" s="41"/>
      <c r="T5734" s="9"/>
      <c r="U5734" s="8"/>
      <c r="V5734" s="51"/>
      <c r="X5734" s="9"/>
      <c r="Y5734" s="9"/>
      <c r="Z5734" s="9"/>
      <c r="AA5734" s="8"/>
      <c r="AB5734" s="12"/>
      <c r="AC5734" s="11"/>
      <c r="AD5734" s="11"/>
      <c r="AE5734" s="11"/>
      <c r="AF5734" s="11"/>
      <c r="AG5734" s="11"/>
      <c r="AH5734" s="10"/>
      <c r="AI5734" s="7">
        <v>294691334.69999999</v>
      </c>
      <c r="AJ5734" s="31"/>
      <c r="AK5734" s="38">
        <v>11.6824403</v>
      </c>
      <c r="AN5734" s="6"/>
    </row>
    <row r="5735" spans="1:40" x14ac:dyDescent="0.25">
      <c r="A5735" s="6">
        <v>0.58195601851851853</v>
      </c>
      <c r="B5735">
        <v>0.31</v>
      </c>
      <c r="C5735">
        <f>B5735+0.68</f>
        <v>0.99</v>
      </c>
      <c r="D5735" s="5">
        <f>C5735/(0.2905*LN(C5735)+0.3655)</f>
        <v>2.7304290623909595</v>
      </c>
      <c r="E5735" s="5">
        <f>D5735*100</f>
        <v>273.04290623909594</v>
      </c>
      <c r="F5735">
        <v>105.0819020645</v>
      </c>
      <c r="G5735" s="4">
        <f>75.6*1000/(287.05*(F5735+273))</f>
        <v>0.69659179572083907</v>
      </c>
      <c r="H5735" s="3">
        <f>SQRT(2*ABS(E5735)/G5735)</f>
        <v>27.998919325577027</v>
      </c>
      <c r="I5735" s="2">
        <f>(2/2*0.0254)^2*3.1416*H5735</f>
        <v>5.6749180019627664E-2</v>
      </c>
      <c r="J5735" s="26"/>
      <c r="K5735" s="26"/>
      <c r="L5735" s="26"/>
      <c r="M5735" s="26"/>
      <c r="N5735" s="39"/>
      <c r="O5735" s="9"/>
      <c r="P5735" s="8"/>
      <c r="Q5735" s="41"/>
      <c r="R5735" s="8"/>
      <c r="S5735" s="41"/>
      <c r="T5735" s="9"/>
      <c r="U5735" s="8"/>
      <c r="V5735" s="51"/>
      <c r="X5735" s="9"/>
      <c r="Y5735" s="9"/>
      <c r="Z5735" s="9"/>
      <c r="AA5735" s="8"/>
      <c r="AB5735" s="12"/>
      <c r="AC5735" s="11"/>
      <c r="AD5735" s="11"/>
      <c r="AE5735" s="11"/>
      <c r="AF5735" s="11"/>
      <c r="AG5735" s="11"/>
      <c r="AH5735" s="10"/>
      <c r="AI5735" s="7">
        <v>302004231.60000002</v>
      </c>
      <c r="AJ5735" s="31"/>
      <c r="AK5735" s="38">
        <v>10.54046342</v>
      </c>
      <c r="AN5735" s="6"/>
    </row>
    <row r="5736" spans="1:40" x14ac:dyDescent="0.25">
      <c r="A5736" s="6">
        <v>0.58196759259259256</v>
      </c>
      <c r="B5736">
        <v>0.26</v>
      </c>
      <c r="C5736">
        <f>B5736+0.68</f>
        <v>0.94000000000000006</v>
      </c>
      <c r="D5736" s="5">
        <f>C5736/(0.2905*LN(C5736)+0.3655)</f>
        <v>2.7048398588920084</v>
      </c>
      <c r="E5736" s="5">
        <f>D5736*100</f>
        <v>270.48398588920082</v>
      </c>
      <c r="F5736">
        <v>104.814791822321</v>
      </c>
      <c r="G5736" s="4">
        <f>75.6*1000/(287.05*(F5736+273))</f>
        <v>0.69708427724163247</v>
      </c>
      <c r="H5736" s="3">
        <f>SQRT(2*ABS(E5736)/G5736)</f>
        <v>27.857563746323009</v>
      </c>
      <c r="I5736" s="2">
        <f>(2/2*0.0254)^2*3.1416*H5736</f>
        <v>5.6462675632776668E-2</v>
      </c>
      <c r="J5736" s="26"/>
      <c r="K5736" s="26"/>
      <c r="L5736" s="26"/>
      <c r="M5736" s="26"/>
      <c r="N5736" s="39"/>
      <c r="O5736" s="9"/>
      <c r="P5736" s="8"/>
      <c r="Q5736" s="41"/>
      <c r="R5736" s="8"/>
      <c r="S5736" s="41"/>
      <c r="T5736" s="9"/>
      <c r="U5736" s="8"/>
      <c r="V5736" s="51"/>
      <c r="X5736" s="9"/>
      <c r="Y5736" s="9"/>
      <c r="Z5736" s="9"/>
      <c r="AA5736" s="8"/>
      <c r="AB5736" s="12"/>
      <c r="AC5736" s="11"/>
      <c r="AD5736" s="11"/>
      <c r="AE5736" s="11"/>
      <c r="AF5736" s="11"/>
      <c r="AG5736" s="11"/>
      <c r="AH5736" s="10"/>
      <c r="AI5736" s="7">
        <v>313698695.5</v>
      </c>
      <c r="AJ5736" s="31"/>
      <c r="AK5736" s="38">
        <v>9.1550530099999996</v>
      </c>
      <c r="AN5736" s="6"/>
    </row>
    <row r="5737" spans="1:40" x14ac:dyDescent="0.25">
      <c r="A5737" s="6">
        <v>0.5819791666666666</v>
      </c>
      <c r="B5737">
        <v>0.24</v>
      </c>
      <c r="C5737">
        <f>B5737+0.68</f>
        <v>0.92</v>
      </c>
      <c r="D5737" s="5">
        <f>C5737/(0.2905*LN(C5737)+0.3655)</f>
        <v>2.6957523293421808</v>
      </c>
      <c r="E5737" s="5">
        <f>D5737*100</f>
        <v>269.57523293421809</v>
      </c>
      <c r="F5737">
        <v>104.581523363549</v>
      </c>
      <c r="G5737" s="4">
        <f>75.6*1000/(287.05*(F5737+273))</f>
        <v>0.69751493331171199</v>
      </c>
      <c r="H5737" s="3">
        <f>SQRT(2*ABS(E5737)/G5737)</f>
        <v>27.802140734737222</v>
      </c>
      <c r="I5737" s="2">
        <f>(2/2*0.0254)^2*3.1416*H5737</f>
        <v>5.6350342352154699E-2</v>
      </c>
      <c r="J5737" s="26"/>
      <c r="K5737" s="26"/>
      <c r="L5737" s="26"/>
      <c r="M5737" s="26"/>
      <c r="N5737" s="39"/>
      <c r="O5737" s="9"/>
      <c r="P5737" s="8"/>
      <c r="Q5737" s="41"/>
      <c r="R5737" s="8"/>
      <c r="S5737" s="41"/>
      <c r="T5737" s="9"/>
      <c r="U5737" s="8"/>
      <c r="V5737" s="51"/>
      <c r="X5737" s="9"/>
      <c r="Y5737" s="9"/>
      <c r="Z5737" s="9"/>
      <c r="AA5737" s="8"/>
      <c r="AB5737" s="12"/>
      <c r="AC5737" s="11"/>
      <c r="AD5737" s="11"/>
      <c r="AE5737" s="11"/>
      <c r="AF5737" s="11"/>
      <c r="AG5737" s="11"/>
      <c r="AH5737" s="10"/>
      <c r="AI5737" s="7">
        <v>326521020.80000001</v>
      </c>
      <c r="AJ5737" s="31"/>
      <c r="AK5737" s="38">
        <v>7.8588725500000001</v>
      </c>
      <c r="AN5737" s="6"/>
    </row>
    <row r="5738" spans="1:40" x14ac:dyDescent="0.25">
      <c r="A5738" s="6">
        <v>0.58199074074074075</v>
      </c>
      <c r="B5738">
        <v>0.2</v>
      </c>
      <c r="C5738">
        <f>B5738+0.68</f>
        <v>0.88000000000000012</v>
      </c>
      <c r="D5738" s="5">
        <f>C5738/(0.2905*LN(C5738)+0.3655)</f>
        <v>2.6799494252592178</v>
      </c>
      <c r="E5738" s="5">
        <f>D5738*100</f>
        <v>267.99494252592177</v>
      </c>
      <c r="F5738">
        <v>104.37532400041199</v>
      </c>
      <c r="G5738" s="4">
        <f>75.6*1000/(287.05*(F5738+273))</f>
        <v>0.69789605821808576</v>
      </c>
      <c r="H5738" s="3">
        <f>SQRT(2*ABS(E5738)/G5738)</f>
        <v>27.712960597662125</v>
      </c>
      <c r="I5738" s="2">
        <f>(2/2*0.0254)^2*3.1416*H5738</f>
        <v>5.6169588959704066E-2</v>
      </c>
      <c r="J5738" s="26"/>
      <c r="K5738" s="26"/>
      <c r="L5738" s="26"/>
      <c r="M5738" s="26"/>
      <c r="N5738" s="39"/>
      <c r="O5738" s="9"/>
      <c r="P5738" s="8"/>
      <c r="Q5738" s="41"/>
      <c r="R5738" s="8"/>
      <c r="S5738" s="41"/>
      <c r="T5738" s="9"/>
      <c r="U5738" s="8"/>
      <c r="V5738" s="51"/>
      <c r="X5738" s="9"/>
      <c r="Y5738" s="9"/>
      <c r="Z5738" s="9"/>
      <c r="AA5738" s="8"/>
      <c r="AB5738" s="12"/>
      <c r="AC5738" s="11"/>
      <c r="AD5738" s="11"/>
      <c r="AE5738" s="11"/>
      <c r="AF5738" s="11"/>
      <c r="AG5738" s="11"/>
      <c r="AH5738" s="10"/>
      <c r="AI5738" s="7">
        <v>339641728.39999998</v>
      </c>
      <c r="AJ5738" s="31"/>
      <c r="AK5738" s="38">
        <v>6.9307275800000001</v>
      </c>
      <c r="AN5738" s="6"/>
    </row>
    <row r="5739" spans="1:40" x14ac:dyDescent="0.25">
      <c r="A5739" s="6">
        <v>0.58200231481481479</v>
      </c>
      <c r="B5739">
        <v>0.18</v>
      </c>
      <c r="C5739">
        <f>B5739+0.68</f>
        <v>0.8600000000000001</v>
      </c>
      <c r="D5739" s="5">
        <f>C5739/(0.2905*LN(C5739)+0.3655)</f>
        <v>2.6734148587386759</v>
      </c>
      <c r="E5739" s="5">
        <f>D5739*100</f>
        <v>267.34148587386761</v>
      </c>
      <c r="F5739">
        <v>104.165766808589</v>
      </c>
      <c r="G5739" s="4">
        <f>75.6*1000/(287.05*(F5739+273))</f>
        <v>0.69828381646927062</v>
      </c>
      <c r="H5739" s="3">
        <f>SQRT(2*ABS(E5739)/G5739)</f>
        <v>27.671467275172525</v>
      </c>
      <c r="I5739" s="2">
        <f>(2/2*0.0254)^2*3.1416*H5739</f>
        <v>5.6085488855689557E-2</v>
      </c>
      <c r="J5739" s="26"/>
      <c r="K5739" s="26"/>
      <c r="L5739" s="26"/>
      <c r="M5739" s="26"/>
      <c r="N5739" s="39"/>
      <c r="O5739" s="9"/>
      <c r="P5739" s="8"/>
      <c r="Q5739" s="41"/>
      <c r="R5739" s="8"/>
      <c r="S5739" s="41"/>
      <c r="T5739" s="9"/>
      <c r="U5739" s="8"/>
      <c r="V5739" s="51"/>
      <c r="X5739" s="9"/>
      <c r="Y5739" s="9"/>
      <c r="Z5739" s="9"/>
      <c r="AA5739" s="8"/>
      <c r="AB5739" s="12"/>
      <c r="AC5739" s="11"/>
      <c r="AD5739" s="11"/>
      <c r="AE5739" s="11"/>
      <c r="AF5739" s="11"/>
      <c r="AG5739" s="11"/>
      <c r="AH5739" s="10"/>
      <c r="AI5739" s="7">
        <v>359403872.5</v>
      </c>
      <c r="AJ5739" s="31"/>
      <c r="AK5739" s="38">
        <v>5.8824357799999998</v>
      </c>
      <c r="AN5739" s="6"/>
    </row>
    <row r="5740" spans="1:40" x14ac:dyDescent="0.25">
      <c r="A5740" s="6">
        <v>0.58201388888888894</v>
      </c>
      <c r="B5740">
        <v>0.21</v>
      </c>
      <c r="C5740">
        <f>B5740+0.68</f>
        <v>0.89</v>
      </c>
      <c r="D5740" s="5">
        <f>C5740/(0.2905*LN(C5740)+0.3655)</f>
        <v>2.6835768077843052</v>
      </c>
      <c r="E5740" s="5">
        <f>D5740*100</f>
        <v>268.35768077843051</v>
      </c>
      <c r="F5740">
        <v>103.898783097278</v>
      </c>
      <c r="G5740" s="4">
        <f>75.6*1000/(287.05*(F5740+273))</f>
        <v>0.69877845962873464</v>
      </c>
      <c r="H5740" s="3">
        <f>SQRT(2*ABS(E5740)/G5740)</f>
        <v>27.714194354254069</v>
      </c>
      <c r="I5740" s="2">
        <f>(2/2*0.0254)^2*3.1416*H5740</f>
        <v>5.6172089580321688E-2</v>
      </c>
      <c r="J5740" s="26"/>
      <c r="K5740" s="26"/>
      <c r="L5740" s="26"/>
      <c r="M5740" s="26"/>
      <c r="N5740" s="39"/>
      <c r="O5740" s="9"/>
      <c r="P5740" s="8"/>
      <c r="Q5740" s="41"/>
      <c r="R5740" s="8"/>
      <c r="S5740" s="41"/>
      <c r="T5740" s="9"/>
      <c r="U5740" s="8"/>
      <c r="V5740" s="51"/>
      <c r="X5740" s="9"/>
      <c r="Y5740" s="9"/>
      <c r="Z5740" s="9"/>
      <c r="AA5740" s="8"/>
      <c r="AB5740" s="12"/>
      <c r="AC5740" s="11"/>
      <c r="AD5740" s="11"/>
      <c r="AE5740" s="11"/>
      <c r="AF5740" s="11"/>
      <c r="AG5740" s="11"/>
      <c r="AH5740" s="10"/>
      <c r="AI5740" s="7">
        <v>400845405.30000001</v>
      </c>
      <c r="AJ5740" s="31"/>
      <c r="AK5740" s="38">
        <v>4.4417450000000001</v>
      </c>
      <c r="AN5740" s="6"/>
    </row>
    <row r="5741" spans="1:40" x14ac:dyDescent="0.25">
      <c r="A5741" s="6">
        <v>0.58202546296296298</v>
      </c>
      <c r="B5741">
        <v>0.25</v>
      </c>
      <c r="C5741">
        <f>B5741+0.68</f>
        <v>0.93</v>
      </c>
      <c r="D5741" s="5">
        <f>C5741/(0.2905*LN(C5741)+0.3655)</f>
        <v>2.7002056306030857</v>
      </c>
      <c r="E5741" s="5">
        <f>D5741*100</f>
        <v>270.02056306030858</v>
      </c>
      <c r="F5741">
        <v>103.702792975422</v>
      </c>
      <c r="G5741" s="4">
        <f>75.6*1000/(287.05*(F5741+273))</f>
        <v>0.69914201858822966</v>
      </c>
      <c r="H5741" s="3">
        <f>SQRT(2*ABS(E5741)/G5741)</f>
        <v>27.792698429835156</v>
      </c>
      <c r="I5741" s="2">
        <f>(2/2*0.0254)^2*3.1416*H5741</f>
        <v>5.6331204361346678E-2</v>
      </c>
      <c r="J5741" s="26"/>
      <c r="K5741" s="26"/>
      <c r="L5741" s="26"/>
      <c r="M5741" s="26"/>
      <c r="N5741" s="39"/>
      <c r="O5741" s="9"/>
      <c r="P5741" s="8"/>
      <c r="Q5741" s="41"/>
      <c r="R5741" s="8"/>
      <c r="S5741" s="41"/>
      <c r="T5741" s="9"/>
      <c r="U5741" s="8"/>
      <c r="X5741" s="9"/>
      <c r="Y5741" s="9"/>
      <c r="Z5741" s="9"/>
      <c r="AA5741" s="8"/>
      <c r="AB5741" s="12"/>
      <c r="AC5741" s="11"/>
      <c r="AD5741" s="11"/>
      <c r="AE5741" s="11"/>
      <c r="AF5741" s="11"/>
      <c r="AG5741" s="11"/>
      <c r="AH5741" s="10"/>
      <c r="AI5741" s="7">
        <v>436563451.80000001</v>
      </c>
      <c r="AJ5741" s="31"/>
      <c r="AK5741" s="38">
        <v>3.6505653800000002</v>
      </c>
      <c r="AN5741" s="6"/>
    </row>
    <row r="5742" spans="1:40" x14ac:dyDescent="0.25">
      <c r="A5742" s="6">
        <v>0.58203703703703702</v>
      </c>
      <c r="B5742">
        <v>0.21</v>
      </c>
      <c r="C5742">
        <f>B5742+0.68</f>
        <v>0.89</v>
      </c>
      <c r="D5742" s="5">
        <f>C5742/(0.2905*LN(C5742)+0.3655)</f>
        <v>2.6835768077843052</v>
      </c>
      <c r="E5742" s="5">
        <f>D5742*100</f>
        <v>268.35768077843051</v>
      </c>
      <c r="F5742">
        <v>103.49330795640201</v>
      </c>
      <c r="G5742" s="4">
        <f>75.6*1000/(287.05*(F5742+273))</f>
        <v>0.69953102889987795</v>
      </c>
      <c r="H5742" s="3">
        <f>SQRT(2*ABS(E5742)/G5742)</f>
        <v>27.699282604270181</v>
      </c>
      <c r="I5742" s="2">
        <f>(2/2*0.0254)^2*3.1416*H5742</f>
        <v>5.6141865928672735E-2</v>
      </c>
      <c r="J5742" s="26"/>
      <c r="K5742" s="26"/>
      <c r="L5742" s="26"/>
      <c r="M5742" s="26"/>
      <c r="N5742" s="39"/>
      <c r="O5742" s="9"/>
      <c r="P5742" s="8"/>
      <c r="Q5742" s="41"/>
      <c r="R5742" s="8"/>
      <c r="S5742" s="41"/>
      <c r="T5742" s="9"/>
      <c r="U5742" s="8"/>
      <c r="X5742" s="9"/>
      <c r="Y5742" s="9"/>
      <c r="Z5742" s="9"/>
      <c r="AA5742" s="8"/>
      <c r="AB5742" s="12"/>
      <c r="AC5742" s="11"/>
      <c r="AD5742" s="11"/>
      <c r="AE5742" s="11"/>
      <c r="AF5742" s="11"/>
      <c r="AG5742" s="11"/>
      <c r="AH5742" s="10"/>
      <c r="AI5742" s="7">
        <v>448596400.10000002</v>
      </c>
      <c r="AJ5742" s="31"/>
      <c r="AK5742" s="38">
        <v>3.4409312700000001</v>
      </c>
      <c r="AN5742" s="6"/>
    </row>
    <row r="5743" spans="1:40" x14ac:dyDescent="0.25">
      <c r="A5743" s="6">
        <v>0.58204861111111106</v>
      </c>
      <c r="B5743">
        <v>0.23</v>
      </c>
      <c r="C5743">
        <f>B5743+0.68</f>
        <v>0.91</v>
      </c>
      <c r="D5743" s="5">
        <f>C5743/(0.2905*LN(C5743)+0.3655)</f>
        <v>2.6914895144241178</v>
      </c>
      <c r="E5743" s="5">
        <f>D5743*100</f>
        <v>269.14895144241177</v>
      </c>
      <c r="F5743">
        <v>103.290601748174</v>
      </c>
      <c r="G5743" s="4">
        <f>75.6*1000/(287.05*(F5743+273))</f>
        <v>0.69990786340424072</v>
      </c>
      <c r="H5743" s="3">
        <f>SQRT(2*ABS(E5743)/G5743)</f>
        <v>27.732620425826124</v>
      </c>
      <c r="I5743" s="2">
        <f>(2/2*0.0254)^2*3.1416*H5743</f>
        <v>5.6209436180757862E-2</v>
      </c>
      <c r="J5743" s="26"/>
      <c r="K5743" s="26"/>
      <c r="L5743" s="26"/>
      <c r="M5743" s="26"/>
      <c r="N5743" s="39"/>
      <c r="O5743" s="9"/>
      <c r="P5743" s="8"/>
      <c r="Q5743" s="41"/>
      <c r="R5743" s="8"/>
      <c r="S5743" s="41"/>
      <c r="T5743" s="9"/>
      <c r="U5743" s="8"/>
      <c r="X5743" s="9"/>
      <c r="Y5743" s="9"/>
      <c r="Z5743" s="9"/>
      <c r="AA5743" s="8"/>
      <c r="AB5743" s="12"/>
      <c r="AC5743" s="11"/>
      <c r="AD5743" s="11"/>
      <c r="AE5743" s="11"/>
      <c r="AF5743" s="11"/>
      <c r="AG5743" s="11"/>
      <c r="AH5743" s="10"/>
      <c r="AI5743" s="7">
        <v>440055380.39999998</v>
      </c>
      <c r="AJ5743" s="31"/>
      <c r="AK5743" s="38">
        <v>3.58712374</v>
      </c>
      <c r="AN5743" s="6"/>
    </row>
    <row r="5744" spans="1:40" x14ac:dyDescent="0.25">
      <c r="A5744" s="6">
        <v>0.58206018518518521</v>
      </c>
      <c r="B5744">
        <v>0.24</v>
      </c>
      <c r="C5744">
        <f>B5744+0.68</f>
        <v>0.92</v>
      </c>
      <c r="D5744" s="5">
        <f>C5744/(0.2905*LN(C5744)+0.3655)</f>
        <v>2.6957523293421808</v>
      </c>
      <c r="E5744" s="5">
        <f>D5744*100</f>
        <v>269.57523293421809</v>
      </c>
      <c r="F5744">
        <v>103.14607185083899</v>
      </c>
      <c r="G5744" s="4">
        <f>75.6*1000/(287.05*(F5744+273))</f>
        <v>0.70017679512840847</v>
      </c>
      <c r="H5744" s="3">
        <f>SQRT(2*ABS(E5744)/G5744)</f>
        <v>27.74924271811788</v>
      </c>
      <c r="I5744" s="2">
        <f>(2/2*0.0254)^2*3.1416*H5744</f>
        <v>5.6243126818836954E-2</v>
      </c>
      <c r="J5744" s="26"/>
      <c r="K5744" s="26"/>
      <c r="L5744" s="26"/>
      <c r="M5744" s="26"/>
      <c r="N5744" s="39"/>
      <c r="O5744" s="9"/>
      <c r="P5744" s="8"/>
      <c r="Q5744" s="41"/>
      <c r="R5744" s="8"/>
      <c r="S5744" s="41"/>
      <c r="T5744" s="9"/>
      <c r="U5744" s="8"/>
      <c r="X5744" s="9"/>
      <c r="Y5744" s="9"/>
      <c r="Z5744" s="9"/>
      <c r="AA5744" s="8"/>
      <c r="AB5744" s="12"/>
      <c r="AC5744" s="11"/>
      <c r="AD5744" s="11"/>
      <c r="AE5744" s="11"/>
      <c r="AF5744" s="11"/>
      <c r="AG5744" s="11"/>
      <c r="AH5744" s="10"/>
      <c r="AI5744" s="7">
        <v>440802676.30000001</v>
      </c>
      <c r="AJ5744" s="31"/>
      <c r="AK5744" s="38">
        <v>3.5741629700000002</v>
      </c>
      <c r="AN5744" s="6"/>
    </row>
    <row r="5745" spans="1:40" x14ac:dyDescent="0.25">
      <c r="A5745" s="6">
        <v>0.58207175925925925</v>
      </c>
      <c r="B5745">
        <v>0.24</v>
      </c>
      <c r="C5745">
        <f>B5745+0.68</f>
        <v>0.92</v>
      </c>
      <c r="D5745" s="5">
        <f>C5745/(0.2905*LN(C5745)+0.3655)</f>
        <v>2.6957523293421808</v>
      </c>
      <c r="E5745" s="5">
        <f>D5745*100</f>
        <v>269.57523293421809</v>
      </c>
      <c r="F5745">
        <v>102.881874067887</v>
      </c>
      <c r="G5745" s="4">
        <f>75.6*1000/(287.05*(F5745+273))</f>
        <v>0.70066893154069521</v>
      </c>
      <c r="H5745" s="3">
        <f>SQRT(2*ABS(E5745)/G5745)</f>
        <v>27.739495738493691</v>
      </c>
      <c r="I5745" s="2">
        <f>(2/2*0.0254)^2*3.1416*H5745</f>
        <v>5.6223371302743325E-2</v>
      </c>
      <c r="J5745" s="26"/>
      <c r="K5745" s="26"/>
      <c r="L5745" s="26"/>
      <c r="M5745" s="26"/>
      <c r="N5745" s="39"/>
      <c r="O5745" s="9"/>
      <c r="P5745" s="8"/>
      <c r="Q5745" s="41"/>
      <c r="R5745" s="8"/>
      <c r="S5745" s="41"/>
      <c r="T5745" s="9"/>
      <c r="U5745" s="8"/>
      <c r="X5745" s="9"/>
      <c r="Y5745" s="9"/>
      <c r="Z5745" s="9"/>
      <c r="AA5745" s="8"/>
      <c r="AB5745" s="12"/>
      <c r="AC5745" s="11"/>
      <c r="AD5745" s="11"/>
      <c r="AE5745" s="11"/>
      <c r="AF5745" s="11"/>
      <c r="AG5745" s="11"/>
      <c r="AH5745" s="10"/>
      <c r="AI5745" s="7">
        <v>438960210.30000001</v>
      </c>
      <c r="AJ5745" s="31"/>
      <c r="AK5745" s="38">
        <v>3.60722955</v>
      </c>
      <c r="AN5745" s="6"/>
    </row>
    <row r="5746" spans="1:40" x14ac:dyDescent="0.25">
      <c r="A5746" s="6">
        <v>0.5820833333333334</v>
      </c>
      <c r="B5746">
        <v>0.2</v>
      </c>
      <c r="C5746">
        <f>B5746+0.68</f>
        <v>0.88000000000000012</v>
      </c>
      <c r="D5746" s="5">
        <f>C5746/(0.2905*LN(C5746)+0.3655)</f>
        <v>2.6799494252592178</v>
      </c>
      <c r="E5746" s="5">
        <f>D5746*100</f>
        <v>267.99494252592177</v>
      </c>
      <c r="F5746">
        <v>102.696116530362</v>
      </c>
      <c r="G5746" s="4">
        <f>75.6*1000/(287.05*(F5746+273))</f>
        <v>0.70101536720935542</v>
      </c>
      <c r="H5746" s="3">
        <f>SQRT(2*ABS(E5746)/G5746)</f>
        <v>27.651234657198486</v>
      </c>
      <c r="I5746" s="2">
        <f>(2/2*0.0254)^2*3.1416*H5746</f>
        <v>5.6044480684398171E-2</v>
      </c>
      <c r="J5746" s="26"/>
      <c r="K5746" s="26"/>
      <c r="L5746" s="26"/>
      <c r="M5746" s="26"/>
      <c r="N5746" s="39"/>
      <c r="O5746" s="9"/>
      <c r="P5746" s="8"/>
      <c r="Q5746" s="41"/>
      <c r="R5746" s="8"/>
      <c r="S5746" s="41"/>
      <c r="T5746" s="9"/>
      <c r="U5746" s="8"/>
      <c r="X5746" s="9"/>
      <c r="Y5746" s="9"/>
      <c r="Z5746" s="9"/>
      <c r="AA5746" s="8"/>
      <c r="AB5746" s="12"/>
      <c r="AC5746" s="11"/>
      <c r="AD5746" s="11"/>
      <c r="AE5746" s="11"/>
      <c r="AF5746" s="11"/>
      <c r="AG5746" s="11"/>
      <c r="AH5746" s="10"/>
      <c r="AI5746" s="7">
        <v>437765418.89999998</v>
      </c>
      <c r="AJ5746" s="31"/>
      <c r="AK5746" s="38">
        <v>3.6279985400000001</v>
      </c>
      <c r="AN5746" s="6"/>
    </row>
    <row r="5747" spans="1:40" x14ac:dyDescent="0.25">
      <c r="A5747" s="6">
        <v>0.58209490740740744</v>
      </c>
      <c r="B5747">
        <v>0.22</v>
      </c>
      <c r="C5747">
        <f>B5747+0.68</f>
        <v>0.9</v>
      </c>
      <c r="D5747" s="5">
        <f>C5747/(0.2905*LN(C5747)+0.3655)</f>
        <v>2.6874273799901629</v>
      </c>
      <c r="E5747" s="5">
        <f>D5747*100</f>
        <v>268.7427379990163</v>
      </c>
      <c r="F5747">
        <v>102.49686854516899</v>
      </c>
      <c r="G5747" s="4">
        <f>75.6*1000/(287.05*(F5747+273))</f>
        <v>0.70138734341263764</v>
      </c>
      <c r="H5747" s="3">
        <f>SQRT(2*ABS(E5747)/G5747)</f>
        <v>27.682442354657738</v>
      </c>
      <c r="I5747" s="2">
        <f>(2/2*0.0254)^2*3.1416*H5747</f>
        <v>5.6107733527142545E-2</v>
      </c>
      <c r="J5747" s="26"/>
      <c r="K5747" s="26"/>
      <c r="L5747" s="26"/>
      <c r="M5747" s="26"/>
      <c r="N5747" s="39"/>
      <c r="O5747" s="9"/>
      <c r="P5747" s="8"/>
      <c r="Q5747" s="41"/>
      <c r="R5747" s="8"/>
      <c r="S5747" s="41"/>
      <c r="T5747" s="9"/>
      <c r="U5747" s="8"/>
      <c r="X5747" s="9"/>
      <c r="Y5747" s="9"/>
      <c r="Z5747" s="9"/>
      <c r="AA5747" s="8"/>
      <c r="AB5747" s="12"/>
      <c r="AC5747" s="11"/>
      <c r="AD5747" s="11"/>
      <c r="AE5747" s="11"/>
      <c r="AF5747" s="11"/>
      <c r="AG5747" s="11"/>
      <c r="AH5747" s="10"/>
      <c r="AI5747" s="7">
        <v>347293251.10000002</v>
      </c>
      <c r="AJ5747" s="31"/>
      <c r="AK5747" s="38">
        <v>3.85187787</v>
      </c>
      <c r="AN5747" s="6"/>
    </row>
    <row r="5748" spans="1:40" x14ac:dyDescent="0.25">
      <c r="A5748" s="6">
        <v>0.58210648148148147</v>
      </c>
      <c r="B5748">
        <v>0.22</v>
      </c>
      <c r="C5748">
        <f>B5748+0.68</f>
        <v>0.9</v>
      </c>
      <c r="D5748" s="5">
        <f>C5748/(0.2905*LN(C5748)+0.3655)</f>
        <v>2.6874273799901629</v>
      </c>
      <c r="E5748" s="5">
        <f>D5748*100</f>
        <v>268.7427379990163</v>
      </c>
      <c r="F5748">
        <v>102.352396177204</v>
      </c>
      <c r="G5748" s="4">
        <f>75.6*1000/(287.05*(F5748+273))</f>
        <v>0.70165730596355114</v>
      </c>
      <c r="H5748" s="3">
        <f>SQRT(2*ABS(E5748)/G5748)</f>
        <v>27.67711643439814</v>
      </c>
      <c r="I5748" s="2">
        <f>(2/2*0.0254)^2*3.1416*H5748</f>
        <v>5.60969387673853E-2</v>
      </c>
      <c r="J5748" s="26"/>
      <c r="K5748" s="26"/>
      <c r="L5748" s="26"/>
      <c r="M5748" s="26"/>
      <c r="N5748" s="39"/>
      <c r="O5748" s="9"/>
      <c r="P5748" s="8"/>
      <c r="Q5748" s="41"/>
      <c r="R5748" s="8"/>
      <c r="S5748" s="41"/>
      <c r="T5748" s="9"/>
      <c r="U5748" s="8"/>
      <c r="X5748" s="9"/>
      <c r="Y5748" s="9"/>
      <c r="Z5748" s="9"/>
      <c r="AA5748" s="8"/>
      <c r="AB5748" s="12"/>
      <c r="AC5748" s="11"/>
      <c r="AD5748" s="11"/>
      <c r="AE5748" s="11"/>
      <c r="AF5748" s="11"/>
      <c r="AG5748" s="11"/>
      <c r="AH5748" s="10"/>
      <c r="AI5748" s="7">
        <v>222103911.5</v>
      </c>
      <c r="AJ5748" s="31"/>
      <c r="AK5748" s="38">
        <v>4.0084682999999997</v>
      </c>
      <c r="AN5748" s="6"/>
    </row>
    <row r="5749" spans="1:40" x14ac:dyDescent="0.25">
      <c r="A5749" s="6">
        <v>0.58211805555555551</v>
      </c>
      <c r="B5749">
        <v>0.18</v>
      </c>
      <c r="C5749">
        <f>B5749+0.68</f>
        <v>0.8600000000000001</v>
      </c>
      <c r="D5749" s="5">
        <f>C5749/(0.2905*LN(C5749)+0.3655)</f>
        <v>2.6734148587386759</v>
      </c>
      <c r="E5749" s="5">
        <f>D5749*100</f>
        <v>267.34148587386761</v>
      </c>
      <c r="F5749">
        <v>102.108560612749</v>
      </c>
      <c r="G5749" s="4">
        <f>75.6*1000/(287.05*(F5749+273))</f>
        <v>0.70211341127070315</v>
      </c>
      <c r="H5749" s="3">
        <f>SQRT(2*ABS(E5749)/G5749)</f>
        <v>27.595898711846161</v>
      </c>
      <c r="I5749" s="2">
        <f>(2/2*0.0254)^2*3.1416*H5749</f>
        <v>5.5932323872635553E-2</v>
      </c>
      <c r="J5749" s="26"/>
      <c r="K5749" s="26"/>
      <c r="L5749" s="26"/>
      <c r="M5749" s="26"/>
      <c r="N5749" s="39"/>
      <c r="O5749" s="9"/>
      <c r="P5749" s="8"/>
      <c r="Q5749" s="41"/>
      <c r="R5749" s="8"/>
      <c r="S5749" s="41"/>
      <c r="T5749" s="9"/>
      <c r="U5749" s="8"/>
      <c r="X5749" s="9"/>
      <c r="Y5749" s="9"/>
      <c r="Z5749" s="9"/>
      <c r="AA5749" s="8"/>
      <c r="AB5749" s="12"/>
      <c r="AC5749" s="11"/>
      <c r="AD5749" s="11"/>
      <c r="AE5749" s="11"/>
      <c r="AF5749" s="11"/>
      <c r="AG5749" s="11"/>
      <c r="AH5749" s="10"/>
      <c r="AI5749" s="7">
        <v>187030627.19999999</v>
      </c>
      <c r="AJ5749" s="31"/>
      <c r="AK5749" s="38">
        <v>4.0097080299999996</v>
      </c>
      <c r="AN5749" s="6"/>
    </row>
    <row r="5750" spans="1:40" x14ac:dyDescent="0.25">
      <c r="A5750" s="6">
        <v>0.58212962962962966</v>
      </c>
      <c r="B5750">
        <v>0.22</v>
      </c>
      <c r="C5750">
        <f>B5750+0.68</f>
        <v>0.9</v>
      </c>
      <c r="D5750" s="5">
        <f>C5750/(0.2905*LN(C5750)+0.3655)</f>
        <v>2.6874273799901629</v>
      </c>
      <c r="E5750" s="5">
        <f>D5750*100</f>
        <v>268.7427379990163</v>
      </c>
      <c r="F5750">
        <v>101.919498556218</v>
      </c>
      <c r="G5750" s="4">
        <f>75.6*1000/(287.05*(F5750+273))</f>
        <v>0.70246746862425236</v>
      </c>
      <c r="H5750" s="3">
        <f>SQRT(2*ABS(E5750)/G5750)</f>
        <v>27.661151684298851</v>
      </c>
      <c r="I5750" s="2">
        <f>(2/2*0.0254)^2*3.1416*H5750</f>
        <v>5.6064580858609679E-2</v>
      </c>
      <c r="J5750" s="26"/>
      <c r="K5750" s="26"/>
      <c r="L5750" s="26"/>
      <c r="M5750" s="26"/>
      <c r="N5750" s="39"/>
      <c r="O5750" s="9"/>
      <c r="P5750" s="8"/>
      <c r="Q5750" s="41"/>
      <c r="R5750" s="8"/>
      <c r="S5750" s="41"/>
      <c r="T5750" s="9"/>
      <c r="U5750" s="8"/>
      <c r="X5750" s="9"/>
      <c r="Y5750" s="9"/>
      <c r="Z5750" s="9"/>
      <c r="AA5750" s="8"/>
      <c r="AB5750" s="12"/>
      <c r="AC5750" s="11"/>
      <c r="AD5750" s="11"/>
      <c r="AE5750" s="11"/>
      <c r="AF5750" s="11"/>
      <c r="AG5750" s="11"/>
      <c r="AH5750" s="10"/>
      <c r="AI5750" s="7">
        <v>180294793.09999999</v>
      </c>
      <c r="AJ5750" s="31"/>
      <c r="AK5750" s="38">
        <v>4.0122566900000001</v>
      </c>
      <c r="AN5750" s="6"/>
    </row>
    <row r="5751" spans="1:40" x14ac:dyDescent="0.25">
      <c r="A5751" s="6">
        <v>0.5821412037037037</v>
      </c>
      <c r="B5751">
        <v>0.28999999999999998</v>
      </c>
      <c r="C5751">
        <f>B5751+0.68</f>
        <v>0.97</v>
      </c>
      <c r="D5751" s="5">
        <f>C5751/(0.2905*LN(C5751)+0.3655)</f>
        <v>2.7197410564993283</v>
      </c>
      <c r="E5751" s="5">
        <f>D5751*100</f>
        <v>271.97410564993282</v>
      </c>
      <c r="F5751">
        <v>101.815576380187</v>
      </c>
      <c r="G5751" s="4">
        <f>75.6*1000/(287.05*(F5751+273))</f>
        <v>0.70266223627141222</v>
      </c>
      <c r="H5751" s="3">
        <f>SQRT(2*ABS(E5751)/G5751)</f>
        <v>27.823096992428166</v>
      </c>
      <c r="I5751" s="2">
        <f>(2/2*0.0254)^2*3.1416*H5751</f>
        <v>5.6392817221502772E-2</v>
      </c>
      <c r="J5751" s="26"/>
      <c r="K5751" s="26"/>
      <c r="L5751" s="26"/>
      <c r="M5751" s="26"/>
      <c r="N5751" s="39"/>
      <c r="O5751" s="9"/>
      <c r="P5751" s="8"/>
      <c r="Q5751" s="41"/>
      <c r="R5751" s="8"/>
      <c r="S5751" s="41"/>
      <c r="T5751" s="9"/>
      <c r="U5751" s="8"/>
      <c r="X5751" s="9"/>
      <c r="Y5751" s="9"/>
      <c r="Z5751" s="9"/>
      <c r="AA5751" s="8"/>
      <c r="AB5751" s="12"/>
      <c r="AC5751" s="11"/>
      <c r="AD5751" s="11"/>
      <c r="AE5751" s="11"/>
      <c r="AF5751" s="11"/>
      <c r="AG5751" s="11"/>
      <c r="AH5751" s="10"/>
      <c r="AI5751" s="7">
        <v>148693008.09999999</v>
      </c>
      <c r="AJ5751" s="31"/>
      <c r="AK5751" s="38">
        <v>3.9713286600000002</v>
      </c>
      <c r="AN5751" s="6"/>
    </row>
    <row r="5752" spans="1:40" x14ac:dyDescent="0.25">
      <c r="A5752" s="6">
        <v>0.58215277777777774</v>
      </c>
      <c r="B5752">
        <v>0.21</v>
      </c>
      <c r="C5752">
        <f>B5752+0.68</f>
        <v>0.89</v>
      </c>
      <c r="D5752" s="5">
        <f>C5752/(0.2905*LN(C5752)+0.3655)</f>
        <v>2.6835768077843052</v>
      </c>
      <c r="E5752" s="5">
        <f>D5752*100</f>
        <v>268.35768077843051</v>
      </c>
      <c r="F5752">
        <v>101.538051848682</v>
      </c>
      <c r="G5752" s="4">
        <f>75.6*1000/(287.05*(F5752+273))</f>
        <v>0.70318289367048004</v>
      </c>
      <c r="H5752" s="3">
        <f>SQRT(2*ABS(E5752)/G5752)</f>
        <v>27.627263141714</v>
      </c>
      <c r="I5752" s="2">
        <f>(2/2*0.0254)^2*3.1416*H5752</f>
        <v>5.5995894386057371E-2</v>
      </c>
      <c r="J5752" s="26"/>
      <c r="K5752" s="26"/>
      <c r="L5752" s="26"/>
      <c r="M5752" s="26"/>
      <c r="N5752" s="39"/>
      <c r="O5752" s="9"/>
      <c r="P5752" s="8"/>
      <c r="Q5752" s="41"/>
      <c r="R5752" s="8"/>
      <c r="S5752" s="41"/>
      <c r="T5752" s="9"/>
      <c r="U5752" s="8"/>
      <c r="X5752" s="9"/>
      <c r="Y5752" s="9"/>
      <c r="Z5752" s="9"/>
      <c r="AA5752" s="8"/>
      <c r="AB5752" s="12"/>
      <c r="AC5752" s="11"/>
      <c r="AD5752" s="11"/>
      <c r="AE5752" s="11"/>
      <c r="AF5752" s="11"/>
      <c r="AG5752" s="11"/>
      <c r="AH5752" s="10"/>
      <c r="AI5752" s="7">
        <v>132953943.59999999</v>
      </c>
      <c r="AJ5752" s="31"/>
      <c r="AK5752" s="38">
        <v>3.9427639700000001</v>
      </c>
      <c r="AN5752" s="6"/>
    </row>
    <row r="5753" spans="1:40" x14ac:dyDescent="0.25">
      <c r="A5753" s="6">
        <v>0.58216435185185189</v>
      </c>
      <c r="B5753">
        <v>0.27</v>
      </c>
      <c r="C5753">
        <f>B5753+0.68</f>
        <v>0.95000000000000007</v>
      </c>
      <c r="D5753" s="5">
        <f>C5753/(0.2905*LN(C5753)+0.3655)</f>
        <v>2.7096460417130221</v>
      </c>
      <c r="E5753" s="5">
        <f>D5753*100</f>
        <v>270.9646041713022</v>
      </c>
      <c r="F5753">
        <v>101.38954318060399</v>
      </c>
      <c r="G5753" s="4">
        <f>75.6*1000/(287.05*(F5753+273))</f>
        <v>0.70346182441749583</v>
      </c>
      <c r="H5753" s="3">
        <f>SQRT(2*ABS(E5753)/G5753)</f>
        <v>27.755625075053036</v>
      </c>
      <c r="I5753" s="2">
        <f>(2/2*0.0254)^2*3.1416*H5753</f>
        <v>5.6256062801060089E-2</v>
      </c>
      <c r="J5753" s="26"/>
      <c r="K5753" s="26"/>
      <c r="L5753" s="26"/>
      <c r="M5753" s="26"/>
      <c r="N5753" s="39"/>
      <c r="O5753" s="9"/>
      <c r="P5753" s="8"/>
      <c r="Q5753" s="41"/>
      <c r="R5753" s="8"/>
      <c r="S5753" s="41"/>
      <c r="T5753" s="9"/>
      <c r="U5753" s="8"/>
      <c r="X5753" s="9"/>
      <c r="Y5753" s="9"/>
      <c r="Z5753" s="9"/>
      <c r="AA5753" s="8"/>
      <c r="AB5753" s="12"/>
      <c r="AC5753" s="11"/>
      <c r="AD5753" s="11"/>
      <c r="AE5753" s="11"/>
      <c r="AF5753" s="11"/>
      <c r="AG5753" s="11"/>
      <c r="AH5753" s="10"/>
      <c r="AI5753" s="7">
        <v>116692865.3</v>
      </c>
      <c r="AJ5753" s="31"/>
      <c r="AK5753" s="38">
        <v>3.9595337100000001</v>
      </c>
      <c r="AN5753" s="6"/>
    </row>
    <row r="5754" spans="1:40" x14ac:dyDescent="0.25">
      <c r="A5754" s="6">
        <v>0.58217592592592593</v>
      </c>
      <c r="B5754">
        <v>0.25</v>
      </c>
      <c r="C5754">
        <f>B5754+0.68</f>
        <v>0.93</v>
      </c>
      <c r="D5754" s="5">
        <f>C5754/(0.2905*LN(C5754)+0.3655)</f>
        <v>2.7002056306030857</v>
      </c>
      <c r="E5754" s="5">
        <f>D5754*100</f>
        <v>270.02056306030858</v>
      </c>
      <c r="F5754">
        <v>101.220796360284</v>
      </c>
      <c r="G5754" s="4">
        <f>75.6*1000/(287.05*(F5754+273))</f>
        <v>0.70377903539893105</v>
      </c>
      <c r="H5754" s="3">
        <f>SQRT(2*ABS(E5754)/G5754)</f>
        <v>27.700987689057609</v>
      </c>
      <c r="I5754" s="2">
        <f>(2/2*0.0254)^2*3.1416*H5754</f>
        <v>5.6145321853611312E-2</v>
      </c>
      <c r="J5754" s="26"/>
      <c r="K5754" s="26"/>
      <c r="L5754" s="26"/>
      <c r="M5754" s="26"/>
      <c r="N5754" s="39"/>
      <c r="O5754" s="9"/>
      <c r="P5754" s="8"/>
      <c r="Q5754" s="41"/>
      <c r="R5754" s="8"/>
      <c r="S5754" s="41"/>
      <c r="T5754" s="9"/>
      <c r="U5754" s="8"/>
      <c r="X5754" s="9"/>
      <c r="Y5754" s="9"/>
      <c r="Z5754" s="9"/>
      <c r="AA5754" s="8"/>
      <c r="AB5754" s="12"/>
      <c r="AC5754" s="11"/>
      <c r="AD5754" s="11"/>
      <c r="AE5754" s="11"/>
      <c r="AF5754" s="11"/>
      <c r="AG5754" s="11"/>
      <c r="AH5754" s="10"/>
      <c r="AI5754" s="7">
        <v>98789691.900000006</v>
      </c>
      <c r="AJ5754" s="31"/>
      <c r="AK5754" s="38">
        <v>3.9401491000000002</v>
      </c>
      <c r="AN5754" s="6"/>
    </row>
    <row r="5755" spans="1:40" x14ac:dyDescent="0.25">
      <c r="A5755" s="6">
        <v>0.58218749999999997</v>
      </c>
      <c r="B5755">
        <v>0.27</v>
      </c>
      <c r="C5755">
        <f>B5755+0.68</f>
        <v>0.95000000000000007</v>
      </c>
      <c r="D5755" s="5">
        <f>C5755/(0.2905*LN(C5755)+0.3655)</f>
        <v>2.7096460417130221</v>
      </c>
      <c r="E5755" s="5">
        <f>D5755*100</f>
        <v>270.9646041713022</v>
      </c>
      <c r="F5755">
        <v>101.113534999693</v>
      </c>
      <c r="G5755" s="4">
        <f>75.6*1000/(287.05*(F5755+273))</f>
        <v>0.7039808145109655</v>
      </c>
      <c r="H5755" s="3">
        <f>SQRT(2*ABS(E5755)/G5755)</f>
        <v>27.745392161005434</v>
      </c>
      <c r="I5755" s="2">
        <f>(2/2*0.0254)^2*3.1416*H5755</f>
        <v>5.6235322376236539E-2</v>
      </c>
      <c r="J5755" s="26"/>
      <c r="K5755" s="26"/>
      <c r="L5755" s="26"/>
      <c r="M5755" s="26"/>
      <c r="N5755" s="39"/>
      <c r="O5755" s="9"/>
      <c r="P5755" s="8"/>
      <c r="Q5755" s="41"/>
      <c r="R5755" s="8"/>
      <c r="S5755" s="41"/>
      <c r="T5755" s="9"/>
      <c r="U5755" s="8"/>
      <c r="X5755" s="9"/>
      <c r="Y5755" s="9"/>
      <c r="Z5755" s="9"/>
      <c r="AA5755" s="8"/>
      <c r="AB5755" s="12"/>
      <c r="AC5755" s="11"/>
      <c r="AD5755" s="11"/>
      <c r="AE5755" s="11"/>
      <c r="AF5755" s="11"/>
      <c r="AG5755" s="11"/>
      <c r="AH5755" s="10"/>
      <c r="AI5755" s="7">
        <v>83570276.799999997</v>
      </c>
      <c r="AJ5755" s="31"/>
      <c r="AK5755" s="38">
        <v>3.9495232900000001</v>
      </c>
      <c r="AN5755" s="6"/>
    </row>
    <row r="5756" spans="1:40" x14ac:dyDescent="0.25">
      <c r="A5756" s="6">
        <v>0.58219907407407401</v>
      </c>
      <c r="B5756">
        <v>0.3</v>
      </c>
      <c r="C5756">
        <f>B5756+0.68</f>
        <v>0.98</v>
      </c>
      <c r="D5756" s="5">
        <f>C5756/(0.2905*LN(C5756)+0.3655)</f>
        <v>2.7250145027674018</v>
      </c>
      <c r="E5756" s="5">
        <f>D5756*100</f>
        <v>272.50145027674017</v>
      </c>
      <c r="F5756">
        <v>100.884073365776</v>
      </c>
      <c r="G5756" s="4">
        <f>75.6*1000/(287.05*(F5756+273))</f>
        <v>0.70441286444154905</v>
      </c>
      <c r="H5756" s="3">
        <f>SQRT(2*ABS(E5756)/G5756)</f>
        <v>27.815429317548251</v>
      </c>
      <c r="I5756" s="2">
        <f>(2/2*0.0254)^2*3.1416*H5756</f>
        <v>5.6377276112325223E-2</v>
      </c>
      <c r="J5756" s="26"/>
      <c r="K5756" s="26"/>
      <c r="L5756" s="26"/>
      <c r="M5756" s="26"/>
      <c r="N5756" s="39"/>
      <c r="O5756" s="9"/>
      <c r="P5756" s="8"/>
      <c r="Q5756" s="41"/>
      <c r="R5756" s="8"/>
      <c r="S5756" s="41"/>
      <c r="T5756" s="9"/>
      <c r="U5756" s="8"/>
      <c r="X5756" s="9"/>
      <c r="Y5756" s="9"/>
      <c r="Z5756" s="9"/>
      <c r="AA5756" s="8"/>
      <c r="AB5756" s="12"/>
      <c r="AC5756" s="11"/>
      <c r="AD5756" s="11"/>
      <c r="AE5756" s="11"/>
      <c r="AF5756" s="11"/>
      <c r="AG5756" s="11"/>
      <c r="AH5756" s="10"/>
      <c r="AI5756" s="7">
        <v>56973565.899999999</v>
      </c>
      <c r="AJ5756" s="31"/>
      <c r="AK5756" s="38">
        <v>4.0363091000000004</v>
      </c>
      <c r="AN5756" s="6"/>
    </row>
    <row r="5757" spans="1:40" x14ac:dyDescent="0.25">
      <c r="A5757" s="6">
        <v>0.58221064814814816</v>
      </c>
      <c r="B5757">
        <v>0.23</v>
      </c>
      <c r="C5757">
        <f>B5757+0.68</f>
        <v>0.91</v>
      </c>
      <c r="D5757" s="5">
        <f>C5757/(0.2905*LN(C5757)+0.3655)</f>
        <v>2.6914895144241178</v>
      </c>
      <c r="E5757" s="5">
        <f>D5757*100</f>
        <v>269.14895144241177</v>
      </c>
      <c r="F5757">
        <v>100.66065564106199</v>
      </c>
      <c r="G5757" s="4">
        <f>75.6*1000/(287.05*(F5757+273))</f>
        <v>0.70483404423946683</v>
      </c>
      <c r="H5757" s="3">
        <f>SQRT(2*ABS(E5757)/G5757)</f>
        <v>27.635536971228625</v>
      </c>
      <c r="I5757" s="2">
        <f>(2/2*0.0254)^2*3.1416*H5757</f>
        <v>5.6012664070455451E-2</v>
      </c>
      <c r="J5757" s="26"/>
      <c r="K5757" s="26"/>
      <c r="L5757" s="26"/>
      <c r="M5757" s="26"/>
      <c r="N5757" s="39"/>
      <c r="O5757" s="9"/>
      <c r="P5757" s="8"/>
      <c r="Q5757" s="41"/>
      <c r="R5757" s="8"/>
      <c r="S5757" s="41"/>
      <c r="T5757" s="9"/>
      <c r="U5757" s="8"/>
      <c r="X5757" s="9"/>
      <c r="Y5757" s="9"/>
      <c r="Z5757" s="9"/>
      <c r="AA5757" s="8"/>
      <c r="AB5757" s="12"/>
      <c r="AC5757" s="11"/>
      <c r="AD5757" s="11"/>
      <c r="AE5757" s="11"/>
      <c r="AF5757" s="11"/>
      <c r="AG5757" s="11"/>
      <c r="AH5757" s="10"/>
      <c r="AI5757" s="7">
        <v>39675746.799999997</v>
      </c>
      <c r="AJ5757" s="31"/>
      <c r="AK5757" s="38">
        <v>4.0652636199999996</v>
      </c>
      <c r="AN5757" s="6"/>
    </row>
    <row r="5758" spans="1:40" x14ac:dyDescent="0.25">
      <c r="A5758" s="6">
        <v>0.5822222222222222</v>
      </c>
      <c r="B5758">
        <v>0.27</v>
      </c>
      <c r="C5758">
        <f>B5758+0.68</f>
        <v>0.95000000000000007</v>
      </c>
      <c r="D5758" s="5">
        <f>C5758/(0.2905*LN(C5758)+0.3655)</f>
        <v>2.7096460417130221</v>
      </c>
      <c r="E5758" s="5">
        <f>D5758*100</f>
        <v>270.9646041713022</v>
      </c>
      <c r="F5758">
        <v>100.536554690673</v>
      </c>
      <c r="G5758" s="4">
        <f>75.6*1000/(287.05*(F5758+273))</f>
        <v>0.70506821295376865</v>
      </c>
      <c r="H5758" s="3">
        <f>SQRT(2*ABS(E5758)/G5758)</f>
        <v>27.723988602268228</v>
      </c>
      <c r="I5758" s="2">
        <f>(2/2*0.0254)^2*3.1416*H5758</f>
        <v>5.6191940901626242E-2</v>
      </c>
      <c r="J5758" s="26"/>
      <c r="K5758" s="26"/>
      <c r="L5758" s="26"/>
      <c r="M5758" s="26"/>
      <c r="N5758" s="39"/>
      <c r="O5758" s="9"/>
      <c r="P5758" s="8"/>
      <c r="Q5758" s="41"/>
      <c r="R5758" s="8"/>
      <c r="S5758" s="41"/>
      <c r="T5758" s="9"/>
      <c r="U5758" s="8"/>
      <c r="X5758" s="9"/>
      <c r="Y5758" s="9"/>
      <c r="Z5758" s="9"/>
      <c r="AA5758" s="8"/>
      <c r="AB5758" s="12"/>
      <c r="AC5758" s="11"/>
      <c r="AD5758" s="11"/>
      <c r="AE5758" s="11"/>
      <c r="AF5758" s="11"/>
      <c r="AG5758" s="11"/>
      <c r="AH5758" s="10"/>
      <c r="AI5758" s="7">
        <v>27929803.800000001</v>
      </c>
      <c r="AJ5758" s="31"/>
      <c r="AK5758" s="38">
        <v>3.9585109200000002</v>
      </c>
      <c r="AN5758" s="6"/>
    </row>
    <row r="5759" spans="1:40" x14ac:dyDescent="0.25">
      <c r="A5759" s="6">
        <v>0.58223379629629635</v>
      </c>
      <c r="B5759">
        <v>0.25</v>
      </c>
      <c r="C5759">
        <f>B5759+0.68</f>
        <v>0.93</v>
      </c>
      <c r="D5759" s="5">
        <f>C5759/(0.2905*LN(C5759)+0.3655)</f>
        <v>2.7002056306030857</v>
      </c>
      <c r="E5759" s="5">
        <f>D5759*100</f>
        <v>270.02056306030858</v>
      </c>
      <c r="F5759">
        <v>100.309800755322</v>
      </c>
      <c r="G5759" s="4">
        <f>75.6*1000/(287.05*(F5759+273))</f>
        <v>0.70549648189193936</v>
      </c>
      <c r="H5759" s="3">
        <f>SQRT(2*ABS(E5759)/G5759)</f>
        <v>27.667249779257808</v>
      </c>
      <c r="I5759" s="2">
        <f>(2/2*0.0254)^2*3.1416*H5759</f>
        <v>5.6076940688808072E-2</v>
      </c>
      <c r="J5759" s="26"/>
      <c r="K5759" s="26"/>
      <c r="L5759" s="26"/>
      <c r="M5759" s="26"/>
      <c r="N5759" s="39"/>
      <c r="O5759" s="9"/>
      <c r="P5759" s="8"/>
      <c r="Q5759" s="41"/>
      <c r="R5759" s="8"/>
      <c r="S5759" s="41"/>
      <c r="T5759" s="9"/>
      <c r="U5759" s="8"/>
      <c r="X5759" s="9"/>
      <c r="Y5759" s="9"/>
      <c r="Z5759" s="9"/>
      <c r="AA5759" s="8"/>
      <c r="AB5759" s="12"/>
      <c r="AC5759" s="11"/>
      <c r="AD5759" s="11"/>
      <c r="AE5759" s="11"/>
      <c r="AF5759" s="11"/>
      <c r="AG5759" s="11"/>
      <c r="AH5759" s="10"/>
      <c r="AI5759" s="7">
        <v>17918742</v>
      </c>
      <c r="AJ5759" s="31"/>
      <c r="AK5759" s="38">
        <v>3.6605250499999999</v>
      </c>
      <c r="AN5759" s="6"/>
    </row>
    <row r="5760" spans="1:40" x14ac:dyDescent="0.25">
      <c r="A5760" s="6">
        <v>0.58224537037037039</v>
      </c>
      <c r="B5760">
        <v>0.38</v>
      </c>
      <c r="C5760">
        <f>B5760+0.68</f>
        <v>1.06</v>
      </c>
      <c r="D5760" s="5">
        <f>C5760/(0.2905*LN(C5760)+0.3655)</f>
        <v>2.7717699677526393</v>
      </c>
      <c r="E5760" s="5">
        <f>D5760*100</f>
        <v>277.17699677526394</v>
      </c>
      <c r="F5760">
        <v>100.16137977173901</v>
      </c>
      <c r="G5760" s="4">
        <f>75.6*1000/(287.05*(F5760+273))</f>
        <v>0.70577708563989627</v>
      </c>
      <c r="H5760" s="3">
        <f>SQRT(2*ABS(E5760)/G5760)</f>
        <v>28.025915821034644</v>
      </c>
      <c r="I5760" s="2">
        <f>(2/2*0.0254)^2*3.1416*H5760</f>
        <v>5.6803897452211705E-2</v>
      </c>
      <c r="J5760" s="26"/>
      <c r="K5760" s="26"/>
      <c r="L5760" s="26"/>
      <c r="M5760" s="26"/>
      <c r="N5760" s="39"/>
      <c r="O5760" s="9"/>
      <c r="P5760" s="8"/>
      <c r="Q5760" s="41"/>
      <c r="R5760" s="8"/>
      <c r="S5760" s="41"/>
      <c r="T5760" s="9"/>
      <c r="U5760" s="8"/>
      <c r="X5760" s="9"/>
      <c r="Y5760" s="9"/>
      <c r="Z5760" s="9"/>
      <c r="AA5760" s="8"/>
      <c r="AB5760" s="12"/>
      <c r="AC5760" s="11"/>
      <c r="AD5760" s="11"/>
      <c r="AE5760" s="11"/>
      <c r="AF5760" s="11"/>
      <c r="AG5760" s="11"/>
      <c r="AH5760" s="10"/>
      <c r="AI5760" s="7">
        <v>15627944.4</v>
      </c>
      <c r="AJ5760" s="31"/>
      <c r="AK5760" s="38">
        <v>3.0049902799999999</v>
      </c>
      <c r="AN5760" s="6"/>
    </row>
    <row r="5761" spans="1:40" x14ac:dyDescent="0.25">
      <c r="A5761" s="6">
        <v>0.58225694444444442</v>
      </c>
      <c r="B5761">
        <v>1.99</v>
      </c>
      <c r="C5761">
        <f>B5761+0.68</f>
        <v>2.67</v>
      </c>
      <c r="D5761" s="5">
        <f>C5761/(0.2905*LN(C5761)+0.3655)</f>
        <v>4.1026820099447701</v>
      </c>
      <c r="E5761" s="5">
        <f>D5761*100</f>
        <v>410.26820099447701</v>
      </c>
      <c r="F5761">
        <v>100.525704505736</v>
      </c>
      <c r="G5761" s="4">
        <f>75.6*1000/(287.05*(F5761+273))</f>
        <v>0.70508869379460903</v>
      </c>
      <c r="H5761" s="3">
        <f>SQRT(2*ABS(E5761)/G5761)</f>
        <v>34.113560580531264</v>
      </c>
      <c r="I5761" s="2">
        <f>(2/2*0.0254)^2*3.1416*H5761</f>
        <v>6.914254682417624E-2</v>
      </c>
      <c r="J5761" s="26"/>
      <c r="K5761" s="26"/>
      <c r="L5761" s="26"/>
      <c r="M5761" s="26"/>
      <c r="N5761" s="39"/>
      <c r="O5761" s="9"/>
      <c r="P5761" s="8"/>
      <c r="Q5761" s="41"/>
      <c r="R5761" s="8"/>
      <c r="S5761" s="41"/>
      <c r="T5761" s="9"/>
      <c r="U5761" s="8"/>
      <c r="X5761" s="9"/>
      <c r="Y5761" s="9"/>
      <c r="Z5761" s="9"/>
      <c r="AA5761" s="8"/>
      <c r="AB5761" s="12"/>
      <c r="AC5761" s="11"/>
      <c r="AD5761" s="11"/>
      <c r="AE5761" s="11"/>
      <c r="AF5761" s="11"/>
      <c r="AG5761" s="11"/>
      <c r="AH5761" s="10"/>
      <c r="AI5761" s="7">
        <v>13324334.699999999</v>
      </c>
      <c r="AJ5761" s="31"/>
      <c r="AK5761" s="38">
        <v>2.58249627</v>
      </c>
      <c r="AN5761" s="6"/>
    </row>
    <row r="5762" spans="1:40" x14ac:dyDescent="0.25">
      <c r="A5762" s="6">
        <v>0.58226851851851846</v>
      </c>
      <c r="B5762">
        <v>0.64</v>
      </c>
      <c r="C5762">
        <f>B5762+0.68</f>
        <v>1.32</v>
      </c>
      <c r="D5762" s="5">
        <f>C5762/(0.2905*LN(C5762)+0.3655)</f>
        <v>2.9586328030817008</v>
      </c>
      <c r="E5762" s="5">
        <f>D5762*100</f>
        <v>295.86328030817009</v>
      </c>
      <c r="F5762">
        <v>100.938062053715</v>
      </c>
      <c r="G5762" s="4">
        <f>75.6*1000/(287.05*(F5762+273))</f>
        <v>0.70431116223421097</v>
      </c>
      <c r="H5762" s="3">
        <f>SQRT(2*ABS(E5762)/G5762)</f>
        <v>28.985329799135755</v>
      </c>
      <c r="I5762" s="2">
        <f>(2/2*0.0254)^2*3.1416*H5762</f>
        <v>5.8748470952477864E-2</v>
      </c>
      <c r="J5762" s="26"/>
      <c r="K5762" s="26"/>
      <c r="L5762" s="26"/>
      <c r="M5762" s="26"/>
      <c r="N5762" s="39"/>
      <c r="O5762" s="9"/>
      <c r="P5762" s="8"/>
      <c r="Q5762" s="41"/>
      <c r="R5762" s="8"/>
      <c r="S5762" s="41"/>
      <c r="T5762" s="9"/>
      <c r="U5762" s="8"/>
      <c r="X5762" s="9"/>
      <c r="Y5762" s="9"/>
      <c r="Z5762" s="9"/>
      <c r="AA5762" s="8"/>
      <c r="AB5762" s="12"/>
      <c r="AC5762" s="11"/>
      <c r="AD5762" s="11"/>
      <c r="AE5762" s="11"/>
      <c r="AF5762" s="11"/>
      <c r="AG5762" s="11"/>
      <c r="AH5762" s="10"/>
      <c r="AI5762" s="7">
        <v>14620404.300000001</v>
      </c>
      <c r="AJ5762" s="31"/>
      <c r="AK5762" s="38">
        <v>2.21482519</v>
      </c>
      <c r="AN5762" s="6"/>
    </row>
    <row r="5763" spans="1:40" x14ac:dyDescent="0.25">
      <c r="A5763" s="6">
        <v>0.58228009259259261</v>
      </c>
      <c r="B5763">
        <v>0.67</v>
      </c>
      <c r="C5763">
        <f>B5763+0.68</f>
        <v>1.35</v>
      </c>
      <c r="D5763" s="5">
        <f>C5763/(0.2905*LN(C5763)+0.3655)</f>
        <v>2.9822365788251783</v>
      </c>
      <c r="E5763" s="5">
        <f>D5763*100</f>
        <v>298.22365788251784</v>
      </c>
      <c r="F5763">
        <v>101.076414482281</v>
      </c>
      <c r="G5763" s="4">
        <f>75.6*1000/(287.05*(F5763+273))</f>
        <v>0.70405067224877282</v>
      </c>
      <c r="H5763" s="3">
        <f>SQRT(2*ABS(E5763)/G5763)</f>
        <v>29.106104580546056</v>
      </c>
      <c r="I5763" s="2">
        <f>(2/2*0.0254)^2*3.1416*H5763</f>
        <v>5.8993261465011083E-2</v>
      </c>
      <c r="J5763" s="26"/>
      <c r="K5763" s="26"/>
      <c r="L5763" s="26"/>
      <c r="M5763" s="26"/>
      <c r="N5763" s="39"/>
      <c r="O5763" s="9"/>
      <c r="P5763" s="8"/>
      <c r="Q5763" s="41"/>
      <c r="R5763" s="8"/>
      <c r="S5763" s="41"/>
      <c r="T5763" s="9"/>
      <c r="U5763" s="8"/>
      <c r="X5763" s="9"/>
      <c r="Y5763" s="9"/>
      <c r="Z5763" s="9"/>
      <c r="AA5763" s="8"/>
      <c r="AB5763" s="12"/>
      <c r="AC5763" s="11"/>
      <c r="AD5763" s="11"/>
      <c r="AE5763" s="11"/>
      <c r="AF5763" s="11"/>
      <c r="AG5763" s="11"/>
      <c r="AH5763" s="10"/>
      <c r="AI5763" s="7">
        <v>13809305.4</v>
      </c>
      <c r="AJ5763" s="31"/>
      <c r="AK5763" s="38">
        <v>2.0975434000000002</v>
      </c>
      <c r="AN5763" s="6"/>
    </row>
    <row r="5764" spans="1:40" x14ac:dyDescent="0.25">
      <c r="A5764" s="6">
        <v>0.58229166666666665</v>
      </c>
      <c r="B5764">
        <v>2.58</v>
      </c>
      <c r="C5764">
        <f>B5764+0.68</f>
        <v>3.2600000000000002</v>
      </c>
      <c r="D5764" s="5">
        <f>C5764/(0.2905*LN(C5764)+0.3655)</f>
        <v>4.5993763313635005</v>
      </c>
      <c r="E5764" s="5">
        <f>D5764*100</f>
        <v>459.93763313635003</v>
      </c>
      <c r="F5764">
        <v>101.56915946309699</v>
      </c>
      <c r="G5764" s="4">
        <f>75.6*1000/(287.05*(F5764+273))</f>
        <v>0.70312449499625163</v>
      </c>
      <c r="H5764" s="3">
        <f>SQRT(2*ABS(E5764)/G5764)</f>
        <v>36.169987351390262</v>
      </c>
      <c r="I5764" s="2">
        <f>(2/2*0.0254)^2*3.1416*H5764</f>
        <v>7.3310583870879423E-2</v>
      </c>
      <c r="J5764" s="26"/>
      <c r="K5764" s="26"/>
      <c r="L5764" s="26"/>
      <c r="M5764" s="26"/>
      <c r="N5764" s="39"/>
      <c r="O5764" s="9"/>
      <c r="P5764" s="8"/>
      <c r="Q5764" s="41"/>
      <c r="R5764" s="8"/>
      <c r="S5764" s="41"/>
      <c r="T5764" s="9"/>
      <c r="U5764" s="8"/>
      <c r="X5764" s="9"/>
      <c r="Y5764" s="9"/>
      <c r="Z5764" s="9"/>
      <c r="AA5764" s="8"/>
      <c r="AB5764" s="12"/>
      <c r="AC5764" s="11"/>
      <c r="AD5764" s="11"/>
      <c r="AE5764" s="11"/>
      <c r="AF5764" s="11"/>
      <c r="AG5764" s="11"/>
      <c r="AH5764" s="10"/>
      <c r="AI5764" s="7">
        <v>11901151.1</v>
      </c>
      <c r="AJ5764" s="31"/>
      <c r="AK5764" s="38">
        <v>1.95068997</v>
      </c>
      <c r="AN5764" s="6"/>
    </row>
    <row r="5765" spans="1:40" x14ac:dyDescent="0.25">
      <c r="A5765" s="6">
        <v>0.5823032407407408</v>
      </c>
      <c r="B5765">
        <v>4.07</v>
      </c>
      <c r="C5765">
        <f>B5765+0.68</f>
        <v>4.75</v>
      </c>
      <c r="D5765" s="5">
        <f>C5765/(0.2905*LN(C5765)+0.3655)</f>
        <v>5.8058451208115729</v>
      </c>
      <c r="E5765" s="5">
        <f>D5765*100</f>
        <v>580.5845120811573</v>
      </c>
      <c r="F5765">
        <v>102.75015330311901</v>
      </c>
      <c r="G5765" s="4">
        <f>75.6*1000/(287.05*(F5765+273))</f>
        <v>0.70091455392221746</v>
      </c>
      <c r="H5765" s="3">
        <f>SQRT(2*ABS(E5765)/G5765)</f>
        <v>40.701946773470333</v>
      </c>
      <c r="I5765" s="2">
        <f>(2/2*0.0254)^2*3.1416*H5765</f>
        <v>8.2496116287137045E-2</v>
      </c>
      <c r="J5765" s="26"/>
      <c r="K5765" s="26"/>
      <c r="L5765" s="26"/>
      <c r="M5765" s="26"/>
      <c r="N5765" s="39"/>
      <c r="O5765" s="9"/>
      <c r="P5765" s="8"/>
      <c r="Q5765" s="41"/>
      <c r="R5765" s="8"/>
      <c r="S5765" s="41"/>
      <c r="T5765" s="9"/>
      <c r="U5765" s="8"/>
      <c r="X5765" s="9"/>
      <c r="Y5765" s="9"/>
      <c r="Z5765" s="9"/>
      <c r="AA5765" s="8"/>
      <c r="AB5765" s="12"/>
      <c r="AC5765" s="11"/>
      <c r="AD5765" s="11"/>
      <c r="AE5765" s="11"/>
      <c r="AF5765" s="11"/>
      <c r="AG5765" s="11"/>
      <c r="AH5765" s="10"/>
      <c r="AI5765" s="7">
        <v>9221880.0999999996</v>
      </c>
      <c r="AJ5765" s="31"/>
      <c r="AK5765" s="38">
        <v>1.77486802</v>
      </c>
      <c r="AN5765" s="6"/>
    </row>
    <row r="5766" spans="1:40" x14ac:dyDescent="0.25">
      <c r="A5766" s="6">
        <v>0.58231481481481484</v>
      </c>
      <c r="B5766">
        <v>8.3000000000000007</v>
      </c>
      <c r="C5766">
        <f>B5766+0.68</f>
        <v>8.98</v>
      </c>
      <c r="D5766" s="5">
        <f>C5766/(0.2905*LN(C5766)+0.3655)</f>
        <v>8.9518244386221877</v>
      </c>
      <c r="E5766" s="5">
        <f>D5766*100</f>
        <v>895.18244386221875</v>
      </c>
      <c r="F5766">
        <v>105.115716141815</v>
      </c>
      <c r="G5766" s="4">
        <f>75.6*1000/(287.05*(F5766+273))</f>
        <v>0.69652950101096078</v>
      </c>
      <c r="H5766" s="3">
        <f>SQRT(2*ABS(E5766)/G5766)</f>
        <v>50.699189702207441</v>
      </c>
      <c r="I5766" s="2">
        <f>(2/2*0.0254)^2*3.1416*H5766</f>
        <v>0.10275887471955236</v>
      </c>
      <c r="J5766" s="26"/>
      <c r="K5766" s="26"/>
      <c r="L5766" s="26"/>
      <c r="M5766" s="26"/>
      <c r="N5766" s="39"/>
      <c r="O5766" s="9"/>
      <c r="P5766" s="8"/>
      <c r="Q5766" s="41"/>
      <c r="R5766" s="8"/>
      <c r="S5766" s="41"/>
      <c r="T5766" s="9"/>
      <c r="U5766" s="8"/>
      <c r="X5766" s="9"/>
      <c r="Y5766" s="9"/>
      <c r="Z5766" s="9"/>
      <c r="AA5766" s="8"/>
      <c r="AB5766" s="12"/>
      <c r="AC5766" s="11"/>
      <c r="AD5766" s="11"/>
      <c r="AE5766" s="11"/>
      <c r="AF5766" s="11"/>
      <c r="AG5766" s="11"/>
      <c r="AH5766" s="10"/>
      <c r="AI5766" s="7">
        <v>7378608.0999999996</v>
      </c>
      <c r="AJ5766" s="31"/>
      <c r="AK5766" s="38">
        <v>1.5544276400000001</v>
      </c>
      <c r="AN5766" s="6"/>
    </row>
    <row r="5767" spans="1:40" x14ac:dyDescent="0.25">
      <c r="A5767" s="6">
        <v>0.58232638888888888</v>
      </c>
      <c r="B5767">
        <v>9.91</v>
      </c>
      <c r="C5767">
        <f>B5767+0.68</f>
        <v>10.59</v>
      </c>
      <c r="D5767" s="5">
        <f>C5767/(0.2905*LN(C5767)+0.3655)</f>
        <v>10.075601247680943</v>
      </c>
      <c r="E5767" s="5">
        <f>D5767*100</f>
        <v>1007.5601247680943</v>
      </c>
      <c r="F5767">
        <v>108.13172030124301</v>
      </c>
      <c r="G5767" s="4">
        <f>75.6*1000/(287.05*(F5767+273))</f>
        <v>0.69101766413064813</v>
      </c>
      <c r="H5767" s="3">
        <f>SQRT(2*ABS(E5767)/G5767)</f>
        <v>54.001510645768114</v>
      </c>
      <c r="I5767" s="2">
        <f>(2/2*0.0254)^2*3.1416*H5767</f>
        <v>0.10945213325319575</v>
      </c>
      <c r="J5767" s="26"/>
      <c r="K5767" s="26"/>
      <c r="L5767" s="26"/>
      <c r="M5767" s="26"/>
      <c r="N5767" s="39"/>
      <c r="O5767" s="9"/>
      <c r="P5767" s="8"/>
      <c r="Q5767" s="41"/>
      <c r="R5767" s="8"/>
      <c r="S5767" s="41"/>
      <c r="T5767" s="9"/>
      <c r="U5767" s="8"/>
      <c r="X5767" s="9"/>
      <c r="Y5767" s="9"/>
      <c r="Z5767" s="9"/>
      <c r="AA5767" s="8"/>
      <c r="AB5767" s="12"/>
      <c r="AC5767" s="11"/>
      <c r="AD5767" s="11"/>
      <c r="AE5767" s="11"/>
      <c r="AF5767" s="11"/>
      <c r="AG5767" s="11"/>
      <c r="AH5767" s="10"/>
      <c r="AI5767" s="7">
        <v>6160410.2999999998</v>
      </c>
      <c r="AJ5767" s="31"/>
      <c r="AK5767" s="38">
        <v>1.3223506</v>
      </c>
      <c r="AN5767" s="6"/>
    </row>
    <row r="5768" spans="1:40" x14ac:dyDescent="0.25">
      <c r="A5768" s="6">
        <v>0.58233796296296292</v>
      </c>
      <c r="B5768">
        <v>1.41</v>
      </c>
      <c r="C5768">
        <f>B5768+0.68</f>
        <v>2.09</v>
      </c>
      <c r="D5768" s="5">
        <f>C5768/(0.2905*LN(C5768)+0.3655)</f>
        <v>3.6056479625345221</v>
      </c>
      <c r="E5768" s="5">
        <f>D5768*100</f>
        <v>360.56479625345219</v>
      </c>
      <c r="F5768">
        <v>108.408734471363</v>
      </c>
      <c r="G5768" s="4">
        <f>75.6*1000/(287.05*(F5768+273))</f>
        <v>0.69051578342507725</v>
      </c>
      <c r="H5768" s="3">
        <f>SQRT(2*ABS(E5768)/G5768)</f>
        <v>32.316167757340018</v>
      </c>
      <c r="I5768" s="2">
        <f>(2/2*0.0254)^2*3.1416*H5768</f>
        <v>6.5499528759686551E-2</v>
      </c>
      <c r="J5768" s="26"/>
      <c r="K5768" s="26"/>
      <c r="L5768" s="26"/>
      <c r="M5768" s="26"/>
      <c r="N5768" s="39"/>
      <c r="O5768" s="9"/>
      <c r="P5768" s="8"/>
      <c r="Q5768" s="41"/>
      <c r="R5768" s="8"/>
      <c r="S5768" s="41"/>
      <c r="T5768" s="9"/>
      <c r="U5768" s="8"/>
      <c r="X5768" s="9"/>
      <c r="Y5768" s="9"/>
      <c r="Z5768" s="9"/>
      <c r="AA5768" s="8"/>
      <c r="AB5768" s="12"/>
      <c r="AC5768" s="11"/>
      <c r="AD5768" s="11"/>
      <c r="AE5768" s="11"/>
      <c r="AF5768" s="11"/>
      <c r="AG5768" s="11"/>
      <c r="AH5768" s="10"/>
      <c r="AI5768" s="7">
        <v>5594460.7000000002</v>
      </c>
      <c r="AJ5768" s="31"/>
      <c r="AK5768" s="38">
        <v>1.1076353299999999</v>
      </c>
      <c r="AN5768" s="6"/>
    </row>
    <row r="5769" spans="1:40" x14ac:dyDescent="0.25">
      <c r="A5769" s="6">
        <v>0.58234953703703707</v>
      </c>
      <c r="B5769">
        <v>3.88</v>
      </c>
      <c r="C5769">
        <f>B5769+0.68</f>
        <v>4.5599999999999996</v>
      </c>
      <c r="D5769" s="5">
        <f>C5769/(0.2905*LN(C5769)+0.3655)</f>
        <v>5.6555879254397761</v>
      </c>
      <c r="E5769" s="5">
        <f>D5769*100</f>
        <v>565.55879254397757</v>
      </c>
      <c r="F5769">
        <v>110.00490363332599</v>
      </c>
      <c r="G5769" s="4">
        <f>75.6*1000/(287.05*(F5769+273))</f>
        <v>0.68763806570163266</v>
      </c>
      <c r="H5769" s="3">
        <f>SQRT(2*ABS(E5769)/G5769)</f>
        <v>40.557756374240547</v>
      </c>
      <c r="I5769" s="2">
        <f>(2/2*0.0254)^2*3.1416*H5769</f>
        <v>8.2203866188915647E-2</v>
      </c>
      <c r="J5769" s="26"/>
      <c r="K5769" s="26"/>
      <c r="L5769" s="26"/>
      <c r="M5769" s="26"/>
      <c r="N5769" s="39"/>
      <c r="O5769" s="9"/>
      <c r="P5769" s="8"/>
      <c r="Q5769" s="41"/>
      <c r="R5769" s="8"/>
      <c r="S5769" s="41"/>
      <c r="T5769" s="9"/>
      <c r="U5769" s="8"/>
      <c r="X5769" s="9"/>
      <c r="Y5769" s="9"/>
      <c r="Z5769" s="9"/>
      <c r="AA5769" s="8"/>
      <c r="AB5769" s="12"/>
      <c r="AC5769" s="11"/>
      <c r="AD5769" s="11"/>
      <c r="AE5769" s="11"/>
      <c r="AF5769" s="11"/>
      <c r="AG5769" s="11"/>
      <c r="AH5769" s="10"/>
      <c r="AI5769" s="7">
        <v>5982213.5</v>
      </c>
      <c r="AJ5769" s="31"/>
      <c r="AK5769" s="38">
        <v>0.94619677999999996</v>
      </c>
      <c r="AN5769" s="6"/>
    </row>
    <row r="5770" spans="1:40" x14ac:dyDescent="0.25">
      <c r="A5770" s="6">
        <v>0.58236111111111111</v>
      </c>
      <c r="B5770">
        <v>2.41</v>
      </c>
      <c r="C5770">
        <f>B5770+0.68</f>
        <v>3.0900000000000003</v>
      </c>
      <c r="D5770" s="5">
        <f>C5770/(0.2905*LN(C5770)+0.3655)</f>
        <v>4.4573712897825715</v>
      </c>
      <c r="E5770" s="5">
        <f>D5770*100</f>
        <v>445.73712897825715</v>
      </c>
      <c r="F5770">
        <v>111.242825025512</v>
      </c>
      <c r="G5770" s="4">
        <f>75.6*1000/(287.05*(F5770+273))</f>
        <v>0.68542269090170782</v>
      </c>
      <c r="H5770" s="3">
        <f>SQRT(2*ABS(E5770)/G5770)</f>
        <v>36.064105491151537</v>
      </c>
      <c r="I5770" s="2">
        <f>(2/2*0.0254)^2*3.1416*H5770</f>
        <v>7.3095978847105836E-2</v>
      </c>
      <c r="J5770" s="26"/>
      <c r="K5770" s="26"/>
      <c r="L5770" s="26"/>
      <c r="M5770" s="26"/>
      <c r="N5770" s="39"/>
      <c r="O5770" s="9"/>
      <c r="P5770" s="8"/>
      <c r="Q5770" s="41"/>
      <c r="R5770" s="8"/>
      <c r="S5770" s="41"/>
      <c r="T5770" s="9"/>
      <c r="U5770" s="8"/>
      <c r="X5770" s="9"/>
      <c r="Y5770" s="9"/>
      <c r="Z5770" s="9"/>
      <c r="AA5770" s="8"/>
      <c r="AB5770" s="12"/>
      <c r="AC5770" s="11"/>
      <c r="AD5770" s="11"/>
      <c r="AE5770" s="11"/>
      <c r="AF5770" s="11"/>
      <c r="AG5770" s="11"/>
      <c r="AH5770" s="10"/>
      <c r="AI5770" s="7">
        <v>6448066.2999999998</v>
      </c>
      <c r="AJ5770" s="31"/>
      <c r="AK5770" s="38">
        <v>0.89030788999999999</v>
      </c>
      <c r="AN5770" s="6"/>
    </row>
    <row r="5771" spans="1:40" x14ac:dyDescent="0.25">
      <c r="A5771" s="6">
        <v>0.58237268518518526</v>
      </c>
      <c r="B5771">
        <v>2.17</v>
      </c>
      <c r="C5771">
        <f>B5771+0.68</f>
        <v>2.85</v>
      </c>
      <c r="D5771" s="5">
        <f>C5771/(0.2905*LN(C5771)+0.3655)</f>
        <v>4.2553434970713084</v>
      </c>
      <c r="E5771" s="5">
        <f>D5771*100</f>
        <v>425.53434970713084</v>
      </c>
      <c r="F5771">
        <v>112.17001998170799</v>
      </c>
      <c r="G5771" s="4">
        <f>75.6*1000/(287.05*(F5771+273))</f>
        <v>0.68377271704887121</v>
      </c>
      <c r="H5771" s="3">
        <f>SQRT(2*ABS(E5771)/G5771)</f>
        <v>35.279825232114831</v>
      </c>
      <c r="I5771" s="2">
        <f>(2/2*0.0254)^2*3.1416*H5771</f>
        <v>7.1506372438073576E-2</v>
      </c>
      <c r="J5771" s="26"/>
      <c r="K5771" s="26"/>
      <c r="L5771" s="26"/>
      <c r="M5771" s="26"/>
      <c r="N5771" s="39"/>
      <c r="O5771" s="9"/>
      <c r="P5771" s="8"/>
      <c r="Q5771" s="41"/>
      <c r="R5771" s="8"/>
      <c r="S5771" s="41"/>
      <c r="T5771" s="9"/>
      <c r="U5771" s="8"/>
      <c r="X5771" s="9"/>
      <c r="Y5771" s="9"/>
      <c r="Z5771" s="9"/>
      <c r="AA5771" s="8"/>
      <c r="AB5771" s="12"/>
      <c r="AC5771" s="11"/>
      <c r="AD5771" s="11"/>
      <c r="AE5771" s="11"/>
      <c r="AF5771" s="11"/>
      <c r="AG5771" s="11"/>
      <c r="AH5771" s="10"/>
      <c r="AI5771" s="7">
        <v>6716030.2999999998</v>
      </c>
      <c r="AJ5771" s="31"/>
      <c r="AK5771" s="38">
        <v>0.88158641999999998</v>
      </c>
      <c r="AN5771" s="6"/>
    </row>
    <row r="5772" spans="1:40" x14ac:dyDescent="0.25">
      <c r="A5772" s="6">
        <v>0.5823842592592593</v>
      </c>
      <c r="B5772">
        <v>3.3</v>
      </c>
      <c r="C5772">
        <f>B5772+0.68</f>
        <v>3.98</v>
      </c>
      <c r="D5772" s="5">
        <f>C5772/(0.2905*LN(C5772)+0.3655)</f>
        <v>5.1906564060479079</v>
      </c>
      <c r="E5772" s="5">
        <f>D5772*100</f>
        <v>519.06564060479081</v>
      </c>
      <c r="F5772">
        <v>113.73825585210101</v>
      </c>
      <c r="G5772" s="4">
        <f>75.6*1000/(287.05*(F5772+273))</f>
        <v>0.68099999703515157</v>
      </c>
      <c r="H5772" s="3">
        <f>SQRT(2*ABS(E5772)/G5772)</f>
        <v>39.043845336150952</v>
      </c>
      <c r="I5772" s="2">
        <f>(2/2*0.0254)^2*3.1416*H5772</f>
        <v>7.9135418830814722E-2</v>
      </c>
      <c r="J5772" s="26"/>
      <c r="K5772" s="26"/>
      <c r="L5772" s="26"/>
      <c r="M5772" s="26"/>
      <c r="N5772" s="39"/>
      <c r="O5772" s="9"/>
      <c r="P5772" s="8"/>
      <c r="Q5772" s="41"/>
      <c r="R5772" s="8"/>
      <c r="S5772" s="41"/>
      <c r="T5772" s="9"/>
      <c r="U5772" s="8"/>
      <c r="X5772" s="9"/>
      <c r="Y5772" s="9"/>
      <c r="Z5772" s="9"/>
      <c r="AA5772" s="8"/>
      <c r="AB5772" s="12"/>
      <c r="AC5772" s="11"/>
      <c r="AD5772" s="11"/>
      <c r="AE5772" s="11"/>
      <c r="AF5772" s="11"/>
      <c r="AG5772" s="11"/>
      <c r="AH5772" s="10"/>
      <c r="AI5772" s="7">
        <v>7143215.2000000002</v>
      </c>
      <c r="AJ5772" s="31"/>
      <c r="AK5772" s="38">
        <v>0.88109667000000003</v>
      </c>
      <c r="AN5772" s="6"/>
    </row>
    <row r="5773" spans="1:40" x14ac:dyDescent="0.25">
      <c r="A5773" s="6">
        <v>0.58239583333333333</v>
      </c>
      <c r="B5773">
        <v>2.57</v>
      </c>
      <c r="C5773">
        <f>B5773+0.68</f>
        <v>3.25</v>
      </c>
      <c r="D5773" s="5">
        <f>C5773/(0.2905*LN(C5773)+0.3655)</f>
        <v>4.591048625387451</v>
      </c>
      <c r="E5773" s="5">
        <f>D5773*100</f>
        <v>459.10486253874512</v>
      </c>
      <c r="F5773">
        <v>114.924408830609</v>
      </c>
      <c r="G5773" s="4">
        <f>75.6*1000/(287.05*(F5773+273))</f>
        <v>0.678917709464534</v>
      </c>
      <c r="H5773" s="3">
        <f>SQRT(2*ABS(E5773)/G5773)</f>
        <v>36.775820877363721</v>
      </c>
      <c r="I5773" s="2">
        <f>(2/2*0.0254)^2*3.1416*H5773</f>
        <v>7.4538508257089117E-2</v>
      </c>
      <c r="J5773" s="26"/>
      <c r="K5773" s="26"/>
      <c r="L5773" s="26"/>
      <c r="M5773" s="26"/>
      <c r="N5773" s="39"/>
      <c r="O5773" s="9"/>
      <c r="P5773" s="8"/>
      <c r="Q5773" s="41"/>
      <c r="R5773" s="8"/>
      <c r="S5773" s="41"/>
      <c r="T5773" s="9"/>
      <c r="U5773" s="8"/>
      <c r="X5773" s="9"/>
      <c r="Y5773" s="9"/>
      <c r="Z5773" s="9"/>
      <c r="AA5773" s="8"/>
      <c r="AB5773" s="12"/>
      <c r="AC5773" s="11"/>
      <c r="AD5773" s="11"/>
      <c r="AE5773" s="11"/>
      <c r="AF5773" s="11"/>
      <c r="AG5773" s="11"/>
      <c r="AH5773" s="10"/>
      <c r="AI5773" s="7">
        <v>7319875.2999999998</v>
      </c>
      <c r="AJ5773" s="31"/>
      <c r="AK5773" s="38">
        <v>0.90533808999999998</v>
      </c>
      <c r="AN5773" s="6"/>
    </row>
    <row r="5774" spans="1:40" x14ac:dyDescent="0.25">
      <c r="A5774" s="6">
        <v>0.58240740740740737</v>
      </c>
      <c r="B5774">
        <v>0.77</v>
      </c>
      <c r="C5774">
        <f>B5774+0.68</f>
        <v>1.4500000000000002</v>
      </c>
      <c r="D5774" s="5">
        <f>C5774/(0.2905*LN(C5774)+0.3655)</f>
        <v>3.0626951881995583</v>
      </c>
      <c r="E5774" s="5">
        <f>D5774*100</f>
        <v>306.26951881995581</v>
      </c>
      <c r="F5774">
        <v>115.907988524521</v>
      </c>
      <c r="G5774" s="4">
        <f>75.6*1000/(287.05*(F5774+273))</f>
        <v>0.67720067177806209</v>
      </c>
      <c r="H5774" s="3">
        <f>SQRT(2*ABS(E5774)/G5774)</f>
        <v>30.075177267365959</v>
      </c>
      <c r="I5774" s="2">
        <f>(2/2*0.0254)^2*3.1416*H5774</f>
        <v>6.0957411570840697E-2</v>
      </c>
      <c r="J5774" s="26"/>
      <c r="K5774" s="26"/>
      <c r="L5774" s="26"/>
      <c r="M5774" s="26"/>
      <c r="N5774" s="39"/>
      <c r="O5774" s="9"/>
      <c r="P5774" s="8"/>
      <c r="Q5774" s="41"/>
      <c r="R5774" s="8"/>
      <c r="S5774" s="41"/>
      <c r="T5774" s="9"/>
      <c r="U5774" s="8"/>
      <c r="X5774" s="9"/>
      <c r="Y5774" s="9"/>
      <c r="Z5774" s="9"/>
      <c r="AA5774" s="8"/>
      <c r="AB5774" s="12"/>
      <c r="AC5774" s="11"/>
      <c r="AD5774" s="11"/>
      <c r="AE5774" s="11"/>
      <c r="AF5774" s="11"/>
      <c r="AG5774" s="11"/>
      <c r="AH5774" s="10"/>
      <c r="AI5774" s="7">
        <v>7005057.2999999998</v>
      </c>
      <c r="AJ5774" s="31"/>
      <c r="AK5774" s="38">
        <v>0.92218319999999998</v>
      </c>
      <c r="AN5774" s="6"/>
    </row>
    <row r="5775" spans="1:40" x14ac:dyDescent="0.25">
      <c r="A5775" s="6">
        <v>0.58241898148148141</v>
      </c>
      <c r="B5775">
        <v>0.44</v>
      </c>
      <c r="C5775">
        <f>B5775+0.68</f>
        <v>1.1200000000000001</v>
      </c>
      <c r="D5775" s="5">
        <f>C5775/(0.2905*LN(C5775)+0.3655)</f>
        <v>2.8110898684282133</v>
      </c>
      <c r="E5775" s="5">
        <f>D5775*100</f>
        <v>281.10898684282131</v>
      </c>
      <c r="F5775">
        <v>116.38090560295301</v>
      </c>
      <c r="G5775" s="4">
        <f>75.6*1000/(287.05*(F5775+273))</f>
        <v>0.67637818726841836</v>
      </c>
      <c r="H5775" s="3">
        <f>SQRT(2*ABS(E5775)/G5775)</f>
        <v>28.830857931303669</v>
      </c>
      <c r="I5775" s="2">
        <f>(2/2*0.0254)^2*3.1416*H5775</f>
        <v>5.8435382017378738E-2</v>
      </c>
      <c r="J5775" s="26"/>
      <c r="K5775" s="26"/>
      <c r="L5775" s="26"/>
      <c r="M5775" s="26"/>
      <c r="N5775" s="39"/>
      <c r="O5775" s="9"/>
      <c r="P5775" s="8"/>
      <c r="Q5775" s="41"/>
      <c r="R5775" s="8"/>
      <c r="S5775" s="41"/>
      <c r="T5775" s="9"/>
      <c r="U5775" s="8"/>
      <c r="X5775" s="9"/>
      <c r="Y5775" s="9"/>
      <c r="Z5775" s="9"/>
      <c r="AA5775" s="8"/>
      <c r="AB5775" s="12"/>
      <c r="AC5775" s="11"/>
      <c r="AD5775" s="11"/>
      <c r="AE5775" s="11"/>
      <c r="AF5775" s="11"/>
      <c r="AG5775" s="11"/>
      <c r="AH5775" s="10"/>
      <c r="AI5775" s="7">
        <v>6624479.2000000002</v>
      </c>
      <c r="AJ5775" s="31"/>
      <c r="AK5775" s="38">
        <v>0.91200740000000002</v>
      </c>
      <c r="AN5775" s="6"/>
    </row>
    <row r="5776" spans="1:40" x14ac:dyDescent="0.25">
      <c r="A5776" s="6">
        <v>0.58243055555555556</v>
      </c>
      <c r="B5776">
        <v>0.31</v>
      </c>
      <c r="C5776">
        <f>B5776+0.68</f>
        <v>0.99</v>
      </c>
      <c r="D5776" s="5">
        <f>C5776/(0.2905*LN(C5776)+0.3655)</f>
        <v>2.7304290623909595</v>
      </c>
      <c r="E5776" s="5">
        <f>D5776*100</f>
        <v>273.04290623909594</v>
      </c>
      <c r="F5776">
        <v>116.452364791414</v>
      </c>
      <c r="G5776" s="4">
        <f>75.6*1000/(287.05*(F5776+273))</f>
        <v>0.67625408111135143</v>
      </c>
      <c r="H5776" s="3">
        <f>SQRT(2*ABS(E5776)/G5776)</f>
        <v>28.416821367991467</v>
      </c>
      <c r="I5776" s="2">
        <f>(2/2*0.0254)^2*3.1416*H5776</f>
        <v>5.7596198362006433E-2</v>
      </c>
      <c r="J5776" s="26"/>
      <c r="K5776" s="26"/>
      <c r="L5776" s="26"/>
      <c r="M5776" s="26"/>
      <c r="N5776" s="39"/>
      <c r="O5776" s="9"/>
      <c r="P5776" s="8"/>
      <c r="Q5776" s="41"/>
      <c r="R5776" s="8"/>
      <c r="S5776" s="41"/>
      <c r="T5776" s="9"/>
      <c r="U5776" s="8"/>
      <c r="X5776" s="9"/>
      <c r="Y5776" s="9"/>
      <c r="Z5776" s="9"/>
      <c r="AA5776" s="8"/>
      <c r="AB5776" s="12"/>
      <c r="AC5776" s="11"/>
      <c r="AD5776" s="11"/>
      <c r="AE5776" s="11"/>
      <c r="AF5776" s="11"/>
      <c r="AG5776" s="11"/>
      <c r="AH5776" s="10"/>
      <c r="AI5776" s="7">
        <v>6753517.4000000004</v>
      </c>
      <c r="AJ5776" s="31"/>
      <c r="AK5776" s="38">
        <v>0.89639933000000005</v>
      </c>
      <c r="AN5776" s="6"/>
    </row>
    <row r="5777" spans="1:40" x14ac:dyDescent="0.25">
      <c r="A5777" s="6">
        <v>0.5824421296296296</v>
      </c>
      <c r="B5777">
        <v>0.39</v>
      </c>
      <c r="C5777">
        <f>B5777+0.68</f>
        <v>1.07</v>
      </c>
      <c r="D5777" s="5">
        <f>C5777/(0.2905*LN(C5777)+0.3655)</f>
        <v>2.7781034953995807</v>
      </c>
      <c r="E5777" s="5">
        <f>D5777*100</f>
        <v>277.81034953995805</v>
      </c>
      <c r="F5777">
        <v>116.210041246419</v>
      </c>
      <c r="G5777" s="4">
        <f>75.6*1000/(287.05*(F5777+273))</f>
        <v>0.67667511928839197</v>
      </c>
      <c r="H5777" s="3">
        <f>SQRT(2*ABS(E5777)/G5777)</f>
        <v>28.654913657965462</v>
      </c>
      <c r="I5777" s="2">
        <f>(2/2*0.0254)^2*3.1416*H5777</f>
        <v>5.8078772066652129E-2</v>
      </c>
      <c r="J5777" s="26"/>
      <c r="K5777" s="26"/>
      <c r="L5777" s="26"/>
      <c r="M5777" s="26"/>
      <c r="N5777" s="39"/>
      <c r="O5777" s="9"/>
      <c r="P5777" s="8"/>
      <c r="Q5777" s="41"/>
      <c r="R5777" s="8"/>
      <c r="S5777" s="41"/>
      <c r="T5777" s="9"/>
      <c r="U5777" s="8"/>
      <c r="X5777" s="9"/>
      <c r="Y5777" s="9"/>
      <c r="Z5777" s="9"/>
      <c r="AA5777" s="8"/>
      <c r="AB5777" s="12"/>
      <c r="AC5777" s="11"/>
      <c r="AD5777" s="11"/>
      <c r="AE5777" s="11"/>
      <c r="AF5777" s="11"/>
      <c r="AG5777" s="11"/>
      <c r="AH5777" s="10"/>
      <c r="AI5777" s="7">
        <v>6339015.7999999998</v>
      </c>
      <c r="AJ5777" s="31"/>
      <c r="AK5777" s="38">
        <v>0.88828450999999997</v>
      </c>
      <c r="AN5777" s="6"/>
    </row>
    <row r="5778" spans="1:40" x14ac:dyDescent="0.25">
      <c r="A5778" s="6">
        <v>0.58245370370370375</v>
      </c>
      <c r="B5778">
        <v>0.28000000000000003</v>
      </c>
      <c r="C5778">
        <f>B5778+0.68</f>
        <v>0.96000000000000008</v>
      </c>
      <c r="D5778" s="5">
        <f>C5778/(0.2905*LN(C5778)+0.3655)</f>
        <v>2.7146157496557359</v>
      </c>
      <c r="E5778" s="5">
        <f>D5778*100</f>
        <v>271.46157496557362</v>
      </c>
      <c r="F5778">
        <v>116.01344800339</v>
      </c>
      <c r="G5778" s="4">
        <f>75.6*1000/(287.05*(F5778+273))</f>
        <v>0.67701708627400814</v>
      </c>
      <c r="H5778" s="3">
        <f>SQRT(2*ABS(E5778)/G5778)</f>
        <v>28.318442609410315</v>
      </c>
      <c r="I5778" s="2">
        <f>(2/2*0.0254)^2*3.1416*H5778</f>
        <v>5.7396800884699894E-2</v>
      </c>
      <c r="J5778" s="26"/>
      <c r="K5778" s="26"/>
      <c r="L5778" s="26"/>
      <c r="M5778" s="26"/>
      <c r="N5778" s="39"/>
      <c r="O5778" s="9"/>
      <c r="P5778" s="8"/>
      <c r="Q5778" s="41"/>
      <c r="R5778" s="8"/>
      <c r="S5778" s="41"/>
      <c r="T5778" s="9"/>
      <c r="U5778" s="8"/>
      <c r="X5778" s="9"/>
      <c r="Y5778" s="9"/>
      <c r="Z5778" s="9"/>
      <c r="AA5778" s="8"/>
      <c r="AB5778" s="12"/>
      <c r="AC5778" s="11"/>
      <c r="AD5778" s="11"/>
      <c r="AE5778" s="11"/>
      <c r="AF5778" s="11"/>
      <c r="AG5778" s="11"/>
      <c r="AH5778" s="10"/>
      <c r="AI5778" s="7">
        <v>5841971.2000000002</v>
      </c>
      <c r="AJ5778" s="31"/>
      <c r="AK5778" s="38">
        <v>0.86179737000000001</v>
      </c>
      <c r="AN5778" s="6"/>
    </row>
    <row r="5779" spans="1:40" x14ac:dyDescent="0.25">
      <c r="A5779" s="6">
        <v>0.58246527777777779</v>
      </c>
      <c r="B5779">
        <v>0.53</v>
      </c>
      <c r="C5779">
        <f>B5779+0.68</f>
        <v>1.21</v>
      </c>
      <c r="D5779" s="5">
        <f>C5779/(0.2905*LN(C5779)+0.3655)</f>
        <v>2.874961409961692</v>
      </c>
      <c r="E5779" s="5">
        <f>D5779*100</f>
        <v>287.49614099616917</v>
      </c>
      <c r="F5779">
        <v>115.59164874124799</v>
      </c>
      <c r="G5779" s="4">
        <f>75.6*1000/(287.05*(F5779+273))</f>
        <v>0.6777519587509977</v>
      </c>
      <c r="H5779" s="3">
        <f>SQRT(2*ABS(E5779)/G5779)</f>
        <v>29.126990686666762</v>
      </c>
      <c r="I5779" s="2">
        <f>(2/2*0.0254)^2*3.1416*H5779</f>
        <v>5.9035594148725425E-2</v>
      </c>
      <c r="J5779" s="26"/>
      <c r="K5779" s="26"/>
      <c r="L5779" s="26"/>
      <c r="M5779" s="26"/>
      <c r="N5779" s="39"/>
      <c r="O5779" s="9"/>
      <c r="P5779" s="8"/>
      <c r="Q5779" s="41"/>
      <c r="R5779" s="8"/>
      <c r="S5779" s="41"/>
      <c r="T5779" s="9"/>
      <c r="U5779" s="8"/>
      <c r="X5779" s="9"/>
      <c r="Y5779" s="9"/>
      <c r="Z5779" s="9"/>
      <c r="AA5779" s="8"/>
      <c r="AB5779" s="12"/>
      <c r="AC5779" s="11"/>
      <c r="AD5779" s="11"/>
      <c r="AE5779" s="11"/>
      <c r="AF5779" s="11"/>
      <c r="AG5779" s="11"/>
      <c r="AH5779" s="10"/>
      <c r="AI5779" s="7">
        <v>6165640</v>
      </c>
      <c r="AJ5779" s="31"/>
      <c r="AK5779" s="38">
        <v>0.82471616000000003</v>
      </c>
      <c r="AN5779" s="6"/>
    </row>
    <row r="5780" spans="1:40" x14ac:dyDescent="0.25">
      <c r="A5780" s="6">
        <v>0.58247685185185183</v>
      </c>
      <c r="B5780">
        <v>0.95</v>
      </c>
      <c r="C5780">
        <f>B5780+0.68</f>
        <v>1.63</v>
      </c>
      <c r="D5780" s="5">
        <f>C5780/(0.2905*LN(C5780)+0.3655)</f>
        <v>3.212249941212534</v>
      </c>
      <c r="E5780" s="5">
        <f>D5780*100</f>
        <v>321.22499412125342</v>
      </c>
      <c r="F5780">
        <v>114.823150193969</v>
      </c>
      <c r="G5780" s="4">
        <f>75.6*1000/(287.05*(F5780+273))</f>
        <v>0.67909497139852826</v>
      </c>
      <c r="H5780" s="3">
        <f>SQRT(2*ABS(E5780)/G5780)</f>
        <v>30.757738867002594</v>
      </c>
      <c r="I5780" s="2">
        <f>(2/2*0.0254)^2*3.1416*H5780</f>
        <v>6.2340851075839032E-2</v>
      </c>
      <c r="J5780" s="26"/>
      <c r="K5780" s="26"/>
      <c r="L5780" s="26"/>
      <c r="M5780" s="26"/>
      <c r="N5780" s="39"/>
      <c r="O5780" s="9"/>
      <c r="P5780" s="8"/>
      <c r="Q5780" s="41"/>
      <c r="R5780" s="8"/>
      <c r="S5780" s="41"/>
      <c r="T5780" s="9"/>
      <c r="U5780" s="8"/>
      <c r="X5780" s="9"/>
      <c r="Y5780" s="9"/>
      <c r="Z5780" s="9"/>
      <c r="AA5780" s="8"/>
      <c r="AB5780" s="12"/>
      <c r="AC5780" s="11"/>
      <c r="AD5780" s="11"/>
      <c r="AE5780" s="11"/>
      <c r="AF5780" s="11"/>
      <c r="AG5780" s="11"/>
      <c r="AH5780" s="10"/>
      <c r="AI5780" s="7">
        <v>5763493.7999999998</v>
      </c>
      <c r="AJ5780" s="31"/>
      <c r="AK5780" s="38">
        <v>0.82284520000000005</v>
      </c>
      <c r="AN5780" s="6"/>
    </row>
    <row r="5781" spans="1:40" x14ac:dyDescent="0.25">
      <c r="A5781" s="6">
        <v>0.58248842592592587</v>
      </c>
      <c r="B5781">
        <v>0.33</v>
      </c>
      <c r="C5781">
        <f>B5781+0.68</f>
        <v>1.01</v>
      </c>
      <c r="D5781" s="5">
        <f>C5781/(0.2905*LN(C5781)+0.3655)</f>
        <v>2.7416554037986409</v>
      </c>
      <c r="E5781" s="5">
        <f>D5781*100</f>
        <v>274.16554037986407</v>
      </c>
      <c r="F5781">
        <v>114.35745630888999</v>
      </c>
      <c r="G5781" s="4">
        <f>75.6*1000/(287.05*(F5781+273))</f>
        <v>0.67991140172771758</v>
      </c>
      <c r="H5781" s="3">
        <f>SQRT(2*ABS(E5781)/G5781)</f>
        <v>28.398491389884647</v>
      </c>
      <c r="I5781" s="2">
        <f>(2/2*0.0254)^2*3.1416*H5781</f>
        <v>5.755904652713581E-2</v>
      </c>
      <c r="J5781" s="26"/>
      <c r="K5781" s="26"/>
      <c r="L5781" s="26"/>
      <c r="M5781" s="26"/>
      <c r="N5781" s="39"/>
      <c r="O5781" s="9"/>
      <c r="P5781" s="8"/>
      <c r="Q5781" s="41"/>
      <c r="R5781" s="8"/>
      <c r="S5781" s="41"/>
      <c r="T5781" s="9"/>
      <c r="U5781" s="8"/>
      <c r="X5781" s="9"/>
      <c r="Y5781" s="9"/>
      <c r="Z5781" s="9"/>
      <c r="AA5781" s="8"/>
      <c r="AB5781" s="12"/>
      <c r="AC5781" s="11"/>
      <c r="AD5781" s="11"/>
      <c r="AE5781" s="11"/>
      <c r="AF5781" s="11"/>
      <c r="AG5781" s="11"/>
      <c r="AH5781" s="10"/>
      <c r="AI5781" s="7">
        <v>5074713.7</v>
      </c>
      <c r="AJ5781" s="31"/>
      <c r="AK5781" s="38">
        <v>0.78760874999999997</v>
      </c>
      <c r="AN5781" s="6"/>
    </row>
    <row r="5782" spans="1:40" x14ac:dyDescent="0.25">
      <c r="A5782" s="6">
        <v>0.58250000000000002</v>
      </c>
      <c r="B5782">
        <v>0.26</v>
      </c>
      <c r="C5782">
        <f>B5782+0.68</f>
        <v>0.94000000000000006</v>
      </c>
      <c r="D5782" s="5">
        <f>C5782/(0.2905*LN(C5782)+0.3655)</f>
        <v>2.7048398588920084</v>
      </c>
      <c r="E5782" s="5">
        <f>D5782*100</f>
        <v>270.48398588920082</v>
      </c>
      <c r="F5782">
        <v>113.93945787321699</v>
      </c>
      <c r="G5782" s="4">
        <f>75.6*1000/(287.05*(F5782+273))</f>
        <v>0.68064588847114893</v>
      </c>
      <c r="H5782" s="3">
        <f>SQRT(2*ABS(E5782)/G5782)</f>
        <v>28.191953079132837</v>
      </c>
      <c r="I5782" s="2">
        <f>(2/2*0.0254)^2*3.1416*H5782</f>
        <v>5.7140427521112341E-2</v>
      </c>
      <c r="J5782" s="26"/>
      <c r="K5782" s="26"/>
      <c r="L5782" s="26"/>
      <c r="M5782" s="26"/>
      <c r="N5782" s="39"/>
      <c r="O5782" s="9"/>
      <c r="P5782" s="8"/>
      <c r="Q5782" s="41"/>
      <c r="R5782" s="8"/>
      <c r="S5782" s="41"/>
      <c r="T5782" s="9"/>
      <c r="U5782" s="8"/>
      <c r="X5782" s="9"/>
      <c r="Y5782" s="9"/>
      <c r="Z5782" s="9"/>
      <c r="AA5782" s="8"/>
      <c r="AB5782" s="12"/>
      <c r="AC5782" s="11"/>
      <c r="AD5782" s="11"/>
      <c r="AE5782" s="11"/>
      <c r="AF5782" s="11"/>
      <c r="AG5782" s="11"/>
      <c r="AH5782" s="10"/>
      <c r="AI5782" s="7">
        <v>5128208.0999999996</v>
      </c>
      <c r="AJ5782" s="31"/>
      <c r="AK5782" s="38">
        <v>0.73308231000000001</v>
      </c>
      <c r="AN5782" s="6"/>
    </row>
    <row r="5783" spans="1:40" x14ac:dyDescent="0.25">
      <c r="A5783" s="6">
        <v>0.58251157407407406</v>
      </c>
      <c r="B5783">
        <v>0.28000000000000003</v>
      </c>
      <c r="C5783">
        <f>B5783+0.68</f>
        <v>0.96000000000000008</v>
      </c>
      <c r="D5783" s="5">
        <f>C5783/(0.2905*LN(C5783)+0.3655)</f>
        <v>2.7146157496557359</v>
      </c>
      <c r="E5783" s="5">
        <f>D5783*100</f>
        <v>271.46157496557362</v>
      </c>
      <c r="F5783">
        <v>113.504574104398</v>
      </c>
      <c r="G5783" s="4">
        <f>75.6*1000/(287.05*(F5783+273))</f>
        <v>0.68141173154013568</v>
      </c>
      <c r="H5783" s="3">
        <f>SQRT(2*ABS(E5783)/G5783)</f>
        <v>28.226977488205531</v>
      </c>
      <c r="I5783" s="2">
        <f>(2/2*0.0254)^2*3.1416*H5783</f>
        <v>5.7211416207226799E-2</v>
      </c>
      <c r="J5783" s="26"/>
      <c r="K5783" s="26"/>
      <c r="L5783" s="26"/>
      <c r="M5783" s="26"/>
      <c r="N5783" s="39"/>
      <c r="O5783" s="9"/>
      <c r="P5783" s="8"/>
      <c r="Q5783" s="41"/>
      <c r="R5783" s="8"/>
      <c r="S5783" s="41"/>
      <c r="T5783" s="9"/>
      <c r="U5783" s="8"/>
      <c r="X5783" s="9"/>
      <c r="Y5783" s="9"/>
      <c r="Z5783" s="9"/>
      <c r="AA5783" s="8"/>
      <c r="AB5783" s="12"/>
      <c r="AC5783" s="11"/>
      <c r="AD5783" s="11"/>
      <c r="AE5783" s="11"/>
      <c r="AF5783" s="11"/>
      <c r="AG5783" s="11"/>
      <c r="AH5783" s="10"/>
      <c r="AI5783" s="7">
        <v>5051112.4000000004</v>
      </c>
      <c r="AJ5783" s="31"/>
      <c r="AK5783" s="38">
        <v>0.70589776999999998</v>
      </c>
      <c r="AN5783" s="6"/>
    </row>
    <row r="5784" spans="1:40" x14ac:dyDescent="0.25">
      <c r="A5784" s="6">
        <v>0.58252314814814821</v>
      </c>
      <c r="B5784">
        <v>0.26</v>
      </c>
      <c r="C5784">
        <f>B5784+0.68</f>
        <v>0.94000000000000006</v>
      </c>
      <c r="D5784" s="5">
        <f>C5784/(0.2905*LN(C5784)+0.3655)</f>
        <v>2.7048398588920084</v>
      </c>
      <c r="E5784" s="5">
        <f>D5784*100</f>
        <v>270.48398588920082</v>
      </c>
      <c r="F5784">
        <v>112.974705855303</v>
      </c>
      <c r="G5784" s="4">
        <f>75.6*1000/(287.05*(F5784+273))</f>
        <v>0.68234717740129347</v>
      </c>
      <c r="H5784" s="3">
        <f>SQRT(2*ABS(E5784)/G5784)</f>
        <v>28.156785797134894</v>
      </c>
      <c r="I5784" s="2">
        <f>(2/2*0.0254)^2*3.1416*H5784</f>
        <v>5.7069149255201589E-2</v>
      </c>
      <c r="J5784" s="26"/>
      <c r="K5784" s="26"/>
      <c r="L5784" s="26"/>
      <c r="M5784" s="26"/>
      <c r="N5784" s="39"/>
      <c r="O5784" s="9"/>
      <c r="P5784" s="8"/>
      <c r="Q5784" s="41"/>
      <c r="R5784" s="8"/>
      <c r="S5784" s="41"/>
      <c r="T5784" s="9"/>
      <c r="U5784" s="8"/>
      <c r="X5784" s="9"/>
      <c r="Y5784" s="9"/>
      <c r="Z5784" s="9"/>
      <c r="AA5784" s="8"/>
      <c r="AB5784" s="12"/>
      <c r="AC5784" s="11"/>
      <c r="AD5784" s="11"/>
      <c r="AE5784" s="11"/>
      <c r="AF5784" s="11"/>
      <c r="AG5784" s="11"/>
      <c r="AH5784" s="10"/>
      <c r="AI5784" s="7">
        <v>4530077.0999999996</v>
      </c>
      <c r="AJ5784" s="31"/>
      <c r="AK5784" s="38">
        <v>0.67709341000000001</v>
      </c>
      <c r="AN5784" s="6"/>
    </row>
    <row r="5785" spans="1:40" x14ac:dyDescent="0.25">
      <c r="A5785" s="6">
        <v>0.58253472222222225</v>
      </c>
      <c r="B5785">
        <v>0.23</v>
      </c>
      <c r="C5785">
        <f>B5785+0.68</f>
        <v>0.91</v>
      </c>
      <c r="D5785" s="5">
        <f>C5785/(0.2905*LN(C5785)+0.3655)</f>
        <v>2.6914895144241178</v>
      </c>
      <c r="E5785" s="5">
        <f>D5785*100</f>
        <v>269.14895144241177</v>
      </c>
      <c r="F5785">
        <v>112.563828632463</v>
      </c>
      <c r="G5785" s="4">
        <f>75.6*1000/(287.05*(F5785+273))</f>
        <v>0.68307432266867441</v>
      </c>
      <c r="H5785" s="3">
        <f>SQRT(2*ABS(E5785)/G5785)</f>
        <v>28.072259113545165</v>
      </c>
      <c r="I5785" s="2">
        <f>(2/2*0.0254)^2*3.1416*H5785</f>
        <v>5.689782764354518E-2</v>
      </c>
      <c r="J5785" s="26"/>
      <c r="K5785" s="26"/>
      <c r="L5785" s="26"/>
      <c r="M5785" s="26"/>
      <c r="N5785" s="39"/>
      <c r="O5785" s="9"/>
      <c r="P5785" s="8"/>
      <c r="Q5785" s="41"/>
      <c r="R5785" s="8"/>
      <c r="S5785" s="41"/>
      <c r="T5785" s="9"/>
      <c r="U5785" s="8"/>
      <c r="X5785" s="9"/>
      <c r="Y5785" s="9"/>
      <c r="Z5785" s="9"/>
      <c r="AA5785" s="8"/>
      <c r="AB5785" s="12"/>
      <c r="AC5785" s="11"/>
      <c r="AD5785" s="11"/>
      <c r="AE5785" s="11"/>
      <c r="AF5785" s="11"/>
      <c r="AG5785" s="11"/>
      <c r="AH5785" s="10"/>
      <c r="AI5785" s="7">
        <v>3702511.5</v>
      </c>
      <c r="AJ5785" s="31"/>
      <c r="AK5785" s="38">
        <v>0.63104948999999999</v>
      </c>
      <c r="AN5785" s="6"/>
    </row>
    <row r="5786" spans="1:40" x14ac:dyDescent="0.25">
      <c r="A5786" s="6">
        <v>0.58254629629629628</v>
      </c>
      <c r="B5786">
        <v>0.25</v>
      </c>
      <c r="C5786">
        <f>B5786+0.68</f>
        <v>0.93</v>
      </c>
      <c r="D5786" s="5">
        <f>C5786/(0.2905*LN(C5786)+0.3655)</f>
        <v>2.7002056306030857</v>
      </c>
      <c r="E5786" s="5">
        <f>D5786*100</f>
        <v>270.02056306030858</v>
      </c>
      <c r="F5786">
        <v>112.14286401065699</v>
      </c>
      <c r="G5786" s="4">
        <f>75.6*1000/(287.05*(F5786+273))</f>
        <v>0.68382092906016567</v>
      </c>
      <c r="H5786" s="3">
        <f>SQRT(2*ABS(E5786)/G5786)</f>
        <v>28.102323104987327</v>
      </c>
      <c r="I5786" s="2">
        <f>(2/2*0.0254)^2*3.1416*H5786</f>
        <v>5.6958762383297841E-2</v>
      </c>
      <c r="J5786" s="26"/>
      <c r="K5786" s="26"/>
      <c r="L5786" s="26"/>
      <c r="M5786" s="26"/>
      <c r="N5786" s="39"/>
      <c r="O5786" s="9"/>
      <c r="P5786" s="8"/>
      <c r="Q5786" s="41"/>
      <c r="R5786" s="8"/>
      <c r="S5786" s="41"/>
      <c r="T5786" s="9"/>
      <c r="U5786" s="8"/>
      <c r="X5786" s="9"/>
      <c r="Y5786" s="9"/>
      <c r="Z5786" s="9"/>
      <c r="AA5786" s="8"/>
      <c r="AB5786" s="12"/>
      <c r="AC5786" s="11"/>
      <c r="AD5786" s="11"/>
      <c r="AE5786" s="11"/>
      <c r="AF5786" s="11"/>
      <c r="AG5786" s="11"/>
      <c r="AH5786" s="10"/>
      <c r="AI5786" s="7">
        <v>3631604.9</v>
      </c>
      <c r="AJ5786" s="31"/>
      <c r="AK5786" s="38">
        <v>0.56028644000000005</v>
      </c>
      <c r="AN5786" s="6"/>
    </row>
    <row r="5787" spans="1:40" x14ac:dyDescent="0.25">
      <c r="A5787" s="6">
        <v>0.58255787037037032</v>
      </c>
      <c r="B5787">
        <v>0.28000000000000003</v>
      </c>
      <c r="C5787">
        <f>B5787+0.68</f>
        <v>0.96000000000000008</v>
      </c>
      <c r="D5787" s="5">
        <f>C5787/(0.2905*LN(C5787)+0.3655)</f>
        <v>2.7146157496557359</v>
      </c>
      <c r="E5787" s="5">
        <f>D5787*100</f>
        <v>271.46157496557362</v>
      </c>
      <c r="F5787">
        <v>111.742361976423</v>
      </c>
      <c r="G5787" s="4">
        <f>75.6*1000/(287.05*(F5787+273))</f>
        <v>0.68453276040551969</v>
      </c>
      <c r="H5787" s="3">
        <f>SQRT(2*ABS(E5787)/G5787)</f>
        <v>28.162555547544333</v>
      </c>
      <c r="I5787" s="2">
        <f>(2/2*0.0254)^2*3.1416*H5787</f>
        <v>5.7080843585287908E-2</v>
      </c>
      <c r="J5787" s="26"/>
      <c r="K5787" s="26"/>
      <c r="L5787" s="26"/>
      <c r="M5787" s="26"/>
      <c r="N5787" s="39"/>
      <c r="O5787" s="9"/>
      <c r="P5787" s="8"/>
      <c r="Q5787" s="41"/>
      <c r="R5787" s="8"/>
      <c r="S5787" s="41"/>
      <c r="T5787" s="9"/>
      <c r="U5787" s="8"/>
      <c r="X5787" s="9"/>
      <c r="Y5787" s="9"/>
      <c r="Z5787" s="9"/>
      <c r="AA5787" s="8"/>
      <c r="AB5787" s="12"/>
      <c r="AC5787" s="11"/>
      <c r="AD5787" s="11"/>
      <c r="AE5787" s="11"/>
      <c r="AF5787" s="11"/>
      <c r="AG5787" s="11"/>
      <c r="AH5787" s="10"/>
      <c r="AI5787" s="7">
        <v>3669435.9</v>
      </c>
      <c r="AJ5787" s="31"/>
      <c r="AK5787" s="38">
        <v>0.52399837000000005</v>
      </c>
      <c r="AN5787" s="6"/>
    </row>
    <row r="5788" spans="1:40" x14ac:dyDescent="0.25">
      <c r="A5788" s="6">
        <v>0.58256944444444447</v>
      </c>
      <c r="B5788">
        <v>0.25</v>
      </c>
      <c r="C5788">
        <f>B5788+0.68</f>
        <v>0.93</v>
      </c>
      <c r="D5788" s="5">
        <f>C5788/(0.2905*LN(C5788)+0.3655)</f>
        <v>2.7002056306030857</v>
      </c>
      <c r="E5788" s="5">
        <f>D5788*100</f>
        <v>270.02056306030858</v>
      </c>
      <c r="F5788">
        <v>111.26052210253999</v>
      </c>
      <c r="G5788" s="4">
        <f>75.6*1000/(287.05*(F5788+273))</f>
        <v>0.68539112383337808</v>
      </c>
      <c r="H5788" s="3">
        <f>SQRT(2*ABS(E5788)/G5788)</f>
        <v>28.070114180067268</v>
      </c>
      <c r="I5788" s="2">
        <f>(2/2*0.0254)^2*3.1416*H5788</f>
        <v>5.6893480218037362E-2</v>
      </c>
      <c r="J5788" s="26"/>
      <c r="K5788" s="26"/>
      <c r="L5788" s="26"/>
      <c r="M5788" s="26"/>
      <c r="N5788" s="39"/>
      <c r="O5788" s="9"/>
      <c r="P5788" s="8"/>
      <c r="Q5788" s="41"/>
      <c r="R5788" s="8"/>
      <c r="S5788" s="41"/>
      <c r="T5788" s="9"/>
      <c r="U5788" s="8"/>
      <c r="X5788" s="9"/>
      <c r="Y5788" s="9"/>
      <c r="Z5788" s="9"/>
      <c r="AA5788" s="8"/>
      <c r="AB5788" s="12"/>
      <c r="AC5788" s="11"/>
      <c r="AD5788" s="11"/>
      <c r="AE5788" s="11"/>
      <c r="AF5788" s="11"/>
      <c r="AG5788" s="11"/>
      <c r="AH5788" s="10"/>
      <c r="AI5788" s="7">
        <v>3482846.7</v>
      </c>
      <c r="AJ5788" s="31"/>
      <c r="AK5788" s="38">
        <v>0.49617548</v>
      </c>
      <c r="AN5788" s="6"/>
    </row>
    <row r="5789" spans="1:40" x14ac:dyDescent="0.25">
      <c r="A5789" s="6">
        <v>0.58258101851851851</v>
      </c>
      <c r="B5789">
        <v>0.28999999999999998</v>
      </c>
      <c r="C5789">
        <f>B5789+0.68</f>
        <v>0.97</v>
      </c>
      <c r="D5789" s="5">
        <f>C5789/(0.2905*LN(C5789)+0.3655)</f>
        <v>2.7197410564993283</v>
      </c>
      <c r="E5789" s="5">
        <f>D5789*100</f>
        <v>271.97410564993282</v>
      </c>
      <c r="F5789">
        <v>110.860219439438</v>
      </c>
      <c r="G5789" s="4">
        <f>75.6*1000/(287.05*(F5789+273))</f>
        <v>0.68610587331311745</v>
      </c>
      <c r="H5789" s="3">
        <f>SQRT(2*ABS(E5789)/G5789)</f>
        <v>28.156794290623711</v>
      </c>
      <c r="I5789" s="2">
        <f>(2/2*0.0254)^2*3.1416*H5789</f>
        <v>5.7069166470099068E-2</v>
      </c>
      <c r="J5789" s="26"/>
      <c r="K5789" s="26"/>
      <c r="L5789" s="26"/>
      <c r="M5789" s="26"/>
      <c r="N5789" s="39"/>
      <c r="O5789" s="9"/>
      <c r="P5789" s="8"/>
      <c r="Q5789" s="41"/>
      <c r="R5789" s="8"/>
      <c r="S5789" s="41"/>
      <c r="T5789" s="9"/>
      <c r="U5789" s="8"/>
      <c r="X5789" s="9"/>
      <c r="Y5789" s="9"/>
      <c r="Z5789" s="9"/>
      <c r="AA5789" s="8"/>
      <c r="AB5789" s="12"/>
      <c r="AC5789" s="11"/>
      <c r="AD5789" s="11"/>
      <c r="AE5789" s="11"/>
      <c r="AF5789" s="11"/>
      <c r="AG5789" s="11"/>
      <c r="AH5789" s="10"/>
      <c r="AI5789" s="7">
        <v>3476212.8</v>
      </c>
      <c r="AJ5789" s="31"/>
      <c r="AK5789" s="38">
        <v>0.47521012000000001</v>
      </c>
      <c r="AN5789" s="6"/>
    </row>
    <row r="5790" spans="1:40" x14ac:dyDescent="0.25">
      <c r="A5790" s="6">
        <v>0.58259259259259266</v>
      </c>
      <c r="B5790">
        <v>0.28999999999999998</v>
      </c>
      <c r="C5790">
        <f>B5790+0.68</f>
        <v>0.97</v>
      </c>
      <c r="D5790" s="5">
        <f>C5790/(0.2905*LN(C5790)+0.3655)</f>
        <v>2.7197410564993283</v>
      </c>
      <c r="E5790" s="5">
        <f>D5790*100</f>
        <v>271.97410564993282</v>
      </c>
      <c r="F5790">
        <v>110.500702203524</v>
      </c>
      <c r="G5790" s="4">
        <f>75.6*1000/(287.05*(F5790+273))</f>
        <v>0.68674907131953722</v>
      </c>
      <c r="H5790" s="3">
        <f>SQRT(2*ABS(E5790)/G5790)</f>
        <v>28.143605604119834</v>
      </c>
      <c r="I5790" s="2">
        <f>(2/2*0.0254)^2*3.1416*H5790</f>
        <v>5.7042435183225895E-2</v>
      </c>
      <c r="J5790" s="26"/>
      <c r="K5790" s="26"/>
      <c r="L5790" s="26"/>
      <c r="M5790" s="26"/>
      <c r="N5790" s="39"/>
      <c r="O5790" s="9"/>
      <c r="P5790" s="8"/>
      <c r="Q5790" s="41"/>
      <c r="R5790" s="8"/>
      <c r="S5790" s="41"/>
      <c r="T5790" s="9"/>
      <c r="U5790" s="8"/>
      <c r="X5790" s="9"/>
      <c r="Y5790" s="9"/>
      <c r="Z5790" s="9"/>
      <c r="AA5790" s="8"/>
      <c r="AB5790" s="12"/>
      <c r="AC5790" s="11"/>
      <c r="AD5790" s="11"/>
      <c r="AE5790" s="11"/>
      <c r="AF5790" s="11"/>
      <c r="AG5790" s="11"/>
      <c r="AH5790" s="10"/>
      <c r="AI5790" s="7">
        <v>3401618.9</v>
      </c>
      <c r="AJ5790" s="31"/>
      <c r="AK5790" s="38">
        <v>0.45913492</v>
      </c>
      <c r="AN5790" s="6"/>
    </row>
    <row r="5791" spans="1:40" x14ac:dyDescent="0.25">
      <c r="A5791" s="6">
        <v>0.5826041666666667</v>
      </c>
      <c r="B5791">
        <v>0.27</v>
      </c>
      <c r="C5791">
        <f>B5791+0.68</f>
        <v>0.95000000000000007</v>
      </c>
      <c r="D5791" s="5">
        <f>C5791/(0.2905*LN(C5791)+0.3655)</f>
        <v>2.7096460417130221</v>
      </c>
      <c r="E5791" s="5">
        <f>D5791*100</f>
        <v>270.9646041713022</v>
      </c>
      <c r="F5791">
        <v>110.127694715895</v>
      </c>
      <c r="G5791" s="4">
        <f>75.6*1000/(287.05*(F5791+273))</f>
        <v>0.6874176801130476</v>
      </c>
      <c r="H5791" s="3">
        <f>SQRT(2*ABS(E5791)/G5791)</f>
        <v>28.077661276401948</v>
      </c>
      <c r="I5791" s="2">
        <f>(2/2*0.0254)^2*3.1416*H5791</f>
        <v>5.6908776934440658E-2</v>
      </c>
      <c r="J5791" s="26"/>
      <c r="K5791" s="26"/>
      <c r="L5791" s="26"/>
      <c r="M5791" s="26"/>
      <c r="N5791" s="39"/>
      <c r="O5791" s="9"/>
      <c r="P5791" s="8"/>
      <c r="Q5791" s="41"/>
      <c r="R5791" s="8"/>
      <c r="S5791" s="41"/>
      <c r="T5791" s="9"/>
      <c r="U5791" s="8"/>
      <c r="X5791" s="9"/>
      <c r="Y5791" s="9"/>
      <c r="Z5791" s="9"/>
      <c r="AA5791" s="8"/>
      <c r="AB5791" s="12"/>
      <c r="AC5791" s="11"/>
      <c r="AD5791" s="11"/>
      <c r="AE5791" s="11"/>
      <c r="AF5791" s="11"/>
      <c r="AG5791" s="11"/>
      <c r="AH5791" s="10"/>
      <c r="AI5791" s="7">
        <v>3288884.4</v>
      </c>
      <c r="AJ5791" s="31"/>
      <c r="AK5791" s="38">
        <v>0.44759496999999998</v>
      </c>
      <c r="AN5791" s="6"/>
    </row>
    <row r="5792" spans="1:40" x14ac:dyDescent="0.25">
      <c r="A5792" s="6">
        <v>0.58261574074074074</v>
      </c>
      <c r="B5792">
        <v>0.23</v>
      </c>
      <c r="C5792">
        <f>B5792+0.68</f>
        <v>0.91</v>
      </c>
      <c r="D5792" s="5">
        <f>C5792/(0.2905*LN(C5792)+0.3655)</f>
        <v>2.6914895144241178</v>
      </c>
      <c r="E5792" s="5">
        <f>D5792*100</f>
        <v>269.14895144241177</v>
      </c>
      <c r="F5792">
        <v>109.714086185393</v>
      </c>
      <c r="G5792" s="4">
        <f>75.6*1000/(287.05*(F5792+273))</f>
        <v>0.688160589315441</v>
      </c>
      <c r="H5792" s="3">
        <f>SQRT(2*ABS(E5792)/G5792)</f>
        <v>27.968324212318304</v>
      </c>
      <c r="I5792" s="2">
        <f>(2/2*0.0254)^2*3.1416*H5792</f>
        <v>5.6687168783770642E-2</v>
      </c>
      <c r="J5792" s="26"/>
      <c r="K5792" s="26"/>
      <c r="L5792" s="26"/>
      <c r="M5792" s="26"/>
      <c r="N5792" s="39"/>
      <c r="O5792" s="9"/>
      <c r="P5792" s="8"/>
      <c r="Q5792" s="41"/>
      <c r="R5792" s="8"/>
      <c r="S5792" s="41"/>
      <c r="T5792" s="9"/>
      <c r="U5792" s="8"/>
      <c r="X5792" s="9"/>
      <c r="Y5792" s="9"/>
      <c r="Z5792" s="9"/>
      <c r="AA5792" s="8"/>
      <c r="AB5792" s="12"/>
      <c r="AC5792" s="11"/>
      <c r="AD5792" s="11"/>
      <c r="AE5792" s="11"/>
      <c r="AF5792" s="11"/>
      <c r="AG5792" s="11"/>
      <c r="AH5792" s="10"/>
      <c r="AI5792" s="7">
        <v>3080827</v>
      </c>
      <c r="AJ5792" s="31"/>
      <c r="AK5792" s="38">
        <v>0.43509081999999999</v>
      </c>
      <c r="AN5792" s="6"/>
    </row>
    <row r="5793" spans="1:40" x14ac:dyDescent="0.25">
      <c r="A5793" s="6">
        <v>0.58262731481481478</v>
      </c>
      <c r="B5793">
        <v>0.3</v>
      </c>
      <c r="C5793">
        <f>B5793+0.68</f>
        <v>0.98</v>
      </c>
      <c r="D5793" s="5">
        <f>C5793/(0.2905*LN(C5793)+0.3655)</f>
        <v>2.7250145027674018</v>
      </c>
      <c r="E5793" s="5">
        <f>D5793*100</f>
        <v>272.50145027674017</v>
      </c>
      <c r="F5793">
        <v>109.34802017401</v>
      </c>
      <c r="G5793" s="4">
        <f>75.6*1000/(287.05*(F5793+273))</f>
        <v>0.68881944509297843</v>
      </c>
      <c r="H5793" s="3">
        <f>SQRT(2*ABS(E5793)/G5793)</f>
        <v>28.128508694369085</v>
      </c>
      <c r="I5793" s="2">
        <f>(2/2*0.0254)^2*3.1416*H5793</f>
        <v>5.701183624334457E-2</v>
      </c>
      <c r="J5793" s="26"/>
      <c r="K5793" s="26"/>
      <c r="L5793" s="26"/>
      <c r="M5793" s="26"/>
      <c r="N5793" s="39"/>
      <c r="O5793" s="9"/>
      <c r="P5793" s="8"/>
      <c r="Q5793" s="41"/>
      <c r="R5793" s="8"/>
      <c r="S5793" s="41"/>
      <c r="T5793" s="9"/>
      <c r="U5793" s="8"/>
      <c r="X5793" s="9"/>
      <c r="Y5793" s="9"/>
      <c r="Z5793" s="9"/>
      <c r="AA5793" s="8"/>
      <c r="AB5793" s="12"/>
      <c r="AC5793" s="11"/>
      <c r="AD5793" s="11"/>
      <c r="AE5793" s="11"/>
      <c r="AF5793" s="11"/>
      <c r="AG5793" s="11"/>
      <c r="AH5793" s="10"/>
      <c r="AI5793" s="7">
        <v>3041995</v>
      </c>
      <c r="AJ5793" s="31"/>
      <c r="AK5793" s="38">
        <v>0.41551048000000002</v>
      </c>
      <c r="AN5793" s="6"/>
    </row>
    <row r="5794" spans="1:40" x14ac:dyDescent="0.25">
      <c r="A5794" s="6">
        <v>0.58263888888888882</v>
      </c>
      <c r="B5794">
        <v>1.1599999999999999</v>
      </c>
      <c r="C5794">
        <f>B5794+0.68</f>
        <v>1.8399999999999999</v>
      </c>
      <c r="D5794" s="5">
        <f>C5794/(0.2905*LN(C5794)+0.3655)</f>
        <v>3.3908493965243207</v>
      </c>
      <c r="E5794" s="5">
        <f>D5794*100</f>
        <v>339.08493965243207</v>
      </c>
      <c r="F5794">
        <v>109.14468220395101</v>
      </c>
      <c r="G5794" s="4">
        <f>75.6*1000/(287.05*(F5794+273))</f>
        <v>0.68918596372904728</v>
      </c>
      <c r="H5794" s="3">
        <f>SQRT(2*ABS(E5794)/G5794)</f>
        <v>31.369026167460998</v>
      </c>
      <c r="I5794" s="2">
        <f>(2/2*0.0254)^2*3.1416*H5794</f>
        <v>6.3579829361180812E-2</v>
      </c>
      <c r="J5794" s="26"/>
      <c r="K5794" s="26"/>
      <c r="L5794" s="26"/>
      <c r="M5794" s="26"/>
      <c r="N5794" s="39"/>
      <c r="O5794" s="9"/>
      <c r="P5794" s="8"/>
      <c r="Q5794" s="41"/>
      <c r="R5794" s="8"/>
      <c r="S5794" s="41"/>
      <c r="T5794" s="9"/>
      <c r="U5794" s="8"/>
      <c r="X5794" s="9"/>
      <c r="Y5794" s="9"/>
      <c r="Z5794" s="9"/>
      <c r="AA5794" s="8"/>
      <c r="AB5794" s="12"/>
      <c r="AC5794" s="11"/>
      <c r="AD5794" s="11"/>
      <c r="AE5794" s="11"/>
      <c r="AF5794" s="11"/>
      <c r="AG5794" s="11"/>
      <c r="AH5794" s="10"/>
      <c r="AI5794" s="7">
        <v>3074343.5</v>
      </c>
      <c r="AJ5794" s="31"/>
      <c r="AK5794" s="38">
        <v>0.40612831999999999</v>
      </c>
      <c r="AN5794" s="6"/>
    </row>
    <row r="5795" spans="1:40" x14ac:dyDescent="0.25">
      <c r="A5795" s="6">
        <v>0.58265046296296297</v>
      </c>
      <c r="B5795">
        <v>2.12</v>
      </c>
      <c r="C5795">
        <f>B5795+0.68</f>
        <v>2.8000000000000003</v>
      </c>
      <c r="D5795" s="5">
        <f>C5795/(0.2905*LN(C5795)+0.3655)</f>
        <v>4.2130323370819829</v>
      </c>
      <c r="E5795" s="5">
        <f>D5795*100</f>
        <v>421.30323370819826</v>
      </c>
      <c r="F5795">
        <v>109.368355227881</v>
      </c>
      <c r="G5795" s="4">
        <f>75.6*1000/(287.05*(F5795+273))</f>
        <v>0.6887828124053309</v>
      </c>
      <c r="H5795" s="3">
        <f>SQRT(2*ABS(E5795)/G5795)</f>
        <v>34.976088842802042</v>
      </c>
      <c r="I5795" s="2">
        <f>(2/2*0.0254)^2*3.1416*H5795</f>
        <v>7.0890748997926106E-2</v>
      </c>
      <c r="J5795" s="26"/>
      <c r="K5795" s="26"/>
      <c r="L5795" s="26"/>
      <c r="M5795" s="26"/>
      <c r="N5795" s="39"/>
      <c r="O5795" s="9"/>
      <c r="P5795" s="8"/>
      <c r="Q5795" s="41"/>
      <c r="R5795" s="8"/>
      <c r="S5795" s="41"/>
      <c r="T5795" s="9"/>
      <c r="U5795" s="8"/>
      <c r="X5795" s="9"/>
      <c r="Y5795" s="9"/>
      <c r="Z5795" s="9"/>
      <c r="AA5795" s="8"/>
      <c r="AB5795" s="12"/>
      <c r="AC5795" s="11"/>
      <c r="AD5795" s="11"/>
      <c r="AE5795" s="11"/>
      <c r="AF5795" s="11"/>
      <c r="AG5795" s="11"/>
      <c r="AH5795" s="10"/>
      <c r="AI5795" s="7">
        <v>2623550.2000000002</v>
      </c>
      <c r="AJ5795" s="31"/>
      <c r="AK5795" s="38">
        <v>0.39702966000000001</v>
      </c>
      <c r="AN5795" s="6"/>
    </row>
    <row r="5796" spans="1:40" x14ac:dyDescent="0.25">
      <c r="A5796" s="6">
        <v>0.58266203703703701</v>
      </c>
      <c r="B5796">
        <v>2.08</v>
      </c>
      <c r="C5796">
        <f>B5796+0.68</f>
        <v>2.7600000000000002</v>
      </c>
      <c r="D5796" s="5">
        <f>C5796/(0.2905*LN(C5796)+0.3655)</f>
        <v>4.1791301623768362</v>
      </c>
      <c r="E5796" s="5">
        <f>D5796*100</f>
        <v>417.91301623768362</v>
      </c>
      <c r="F5796">
        <v>109.76154462822601</v>
      </c>
      <c r="G5796" s="4">
        <f>75.6*1000/(287.05*(F5796+273))</f>
        <v>0.68807526457358448</v>
      </c>
      <c r="H5796" s="3">
        <f>SQRT(2*ABS(E5796)/G5796)</f>
        <v>34.852984555307977</v>
      </c>
      <c r="I5796" s="2">
        <f>(2/2*0.0254)^2*3.1416*H5796</f>
        <v>7.0641236961730955E-2</v>
      </c>
      <c r="J5796" s="26"/>
      <c r="K5796" s="26"/>
      <c r="L5796" s="26"/>
      <c r="M5796" s="26"/>
      <c r="N5796" s="39"/>
      <c r="O5796" s="9"/>
      <c r="P5796" s="8"/>
      <c r="Q5796" s="41"/>
      <c r="R5796" s="8"/>
      <c r="S5796" s="41"/>
      <c r="T5796" s="9"/>
      <c r="U5796" s="8"/>
      <c r="X5796" s="9"/>
      <c r="Y5796" s="9"/>
      <c r="Z5796" s="9"/>
      <c r="AA5796" s="8"/>
      <c r="AB5796" s="12"/>
      <c r="AC5796" s="11"/>
      <c r="AD5796" s="11"/>
      <c r="AE5796" s="11"/>
      <c r="AF5796" s="11"/>
      <c r="AG5796" s="11"/>
      <c r="AH5796" s="10"/>
      <c r="AI5796" s="7">
        <v>2773831.8</v>
      </c>
      <c r="AJ5796" s="31"/>
      <c r="AK5796" s="38">
        <v>0.36993663999999998</v>
      </c>
      <c r="AN5796" s="6"/>
    </row>
    <row r="5797" spans="1:40" x14ac:dyDescent="0.25">
      <c r="A5797" s="6">
        <v>0.58267361111111116</v>
      </c>
      <c r="B5797">
        <v>1.58</v>
      </c>
      <c r="C5797">
        <f>B5797+0.68</f>
        <v>2.2600000000000002</v>
      </c>
      <c r="D5797" s="5">
        <f>C5797/(0.2905*LN(C5797)+0.3655)</f>
        <v>3.7518874924685286</v>
      </c>
      <c r="E5797" s="5">
        <f>D5797*100</f>
        <v>375.18874924685286</v>
      </c>
      <c r="F5797">
        <v>110.253152200188</v>
      </c>
      <c r="G5797" s="4">
        <f>75.6*1000/(287.05*(F5797+273))</f>
        <v>0.68719265471583857</v>
      </c>
      <c r="H5797" s="3">
        <f>SQRT(2*ABS(E5797)/G5797)</f>
        <v>33.044611235541758</v>
      </c>
      <c r="I5797" s="2">
        <f>(2/2*0.0254)^2*3.1416*H5797</f>
        <v>6.6975963246243012E-2</v>
      </c>
      <c r="J5797" s="26"/>
      <c r="K5797" s="26"/>
      <c r="L5797" s="26"/>
      <c r="M5797" s="26"/>
      <c r="N5797" s="39"/>
      <c r="O5797" s="9"/>
      <c r="P5797" s="8"/>
      <c r="Q5797" s="41"/>
      <c r="R5797" s="8"/>
      <c r="S5797" s="41"/>
      <c r="T5797" s="9"/>
      <c r="U5797" s="8"/>
      <c r="X5797" s="9"/>
      <c r="Y5797" s="9"/>
      <c r="Z5797" s="9"/>
      <c r="AA5797" s="8"/>
      <c r="AB5797" s="12"/>
      <c r="AC5797" s="11"/>
      <c r="AD5797" s="11"/>
      <c r="AE5797" s="11"/>
      <c r="AF5797" s="11"/>
      <c r="AG5797" s="11"/>
      <c r="AH5797" s="10"/>
      <c r="AI5797" s="7">
        <v>2630896</v>
      </c>
      <c r="AJ5797" s="31"/>
      <c r="AK5797" s="38">
        <v>0.36222745000000001</v>
      </c>
      <c r="AN5797" s="6"/>
    </row>
    <row r="5798" spans="1:40" x14ac:dyDescent="0.25">
      <c r="A5798" s="6">
        <v>0.58268518518518519</v>
      </c>
      <c r="B5798">
        <v>3.06</v>
      </c>
      <c r="C5798">
        <f>B5798+0.68</f>
        <v>3.74</v>
      </c>
      <c r="D5798" s="5">
        <f>C5798/(0.2905*LN(C5798)+0.3655)</f>
        <v>4.9953627932365103</v>
      </c>
      <c r="E5798" s="5">
        <f>D5798*100</f>
        <v>499.53627932365106</v>
      </c>
      <c r="F5798">
        <v>110.860219439438</v>
      </c>
      <c r="G5798" s="4">
        <f>75.6*1000/(287.05*(F5798+273))</f>
        <v>0.68610587331311745</v>
      </c>
      <c r="H5798" s="3">
        <f>SQRT(2*ABS(E5798)/G5798)</f>
        <v>38.159523823760509</v>
      </c>
      <c r="I5798" s="2">
        <f>(2/2*0.0254)^2*3.1416*H5798</f>
        <v>7.7343045342455438E-2</v>
      </c>
      <c r="J5798" s="26"/>
      <c r="K5798" s="26"/>
      <c r="L5798" s="26"/>
      <c r="M5798" s="26"/>
      <c r="N5798" s="39"/>
      <c r="O5798" s="9"/>
      <c r="P5798" s="8"/>
      <c r="Q5798" s="41"/>
      <c r="R5798" s="8"/>
      <c r="S5798" s="41"/>
      <c r="T5798" s="9"/>
      <c r="U5798" s="8"/>
      <c r="X5798" s="9"/>
      <c r="Y5798" s="9"/>
      <c r="Z5798" s="9"/>
      <c r="AA5798" s="8"/>
      <c r="AB5798" s="12"/>
      <c r="AC5798" s="11"/>
      <c r="AD5798" s="11"/>
      <c r="AE5798" s="11"/>
      <c r="AF5798" s="11"/>
      <c r="AG5798" s="11"/>
      <c r="AH5798" s="10"/>
      <c r="AI5798" s="7">
        <v>2539476.7999999998</v>
      </c>
      <c r="AJ5798" s="31"/>
      <c r="AK5798" s="38">
        <v>0.34805086000000002</v>
      </c>
      <c r="AN5798" s="6"/>
    </row>
    <row r="5799" spans="1:40" x14ac:dyDescent="0.25">
      <c r="A5799" s="6">
        <v>0.58269675925925923</v>
      </c>
      <c r="B5799">
        <v>0.4</v>
      </c>
      <c r="C5799">
        <f>B5799+0.68</f>
        <v>1.08</v>
      </c>
      <c r="D5799" s="5">
        <f>C5799/(0.2905*LN(C5799)+0.3655)</f>
        <v>2.7845301024923019</v>
      </c>
      <c r="E5799" s="5">
        <f>D5799*100</f>
        <v>278.4530102492302</v>
      </c>
      <c r="F5799">
        <v>111.481066346416</v>
      </c>
      <c r="G5799" s="4">
        <f>75.6*1000/(287.05*(F5799+273))</f>
        <v>0.68499797295965215</v>
      </c>
      <c r="H5799" s="3">
        <f>SQRT(2*ABS(E5799)/G5799)</f>
        <v>28.513223171119616</v>
      </c>
      <c r="I5799" s="2">
        <f>(2/2*0.0254)^2*3.1416*H5799</f>
        <v>5.7791588877487456E-2</v>
      </c>
      <c r="J5799" s="26"/>
      <c r="K5799" s="26"/>
      <c r="L5799" s="26"/>
      <c r="M5799" s="26"/>
      <c r="N5799" s="39"/>
      <c r="O5799" s="9"/>
      <c r="P5799" s="8"/>
      <c r="Q5799" s="41"/>
      <c r="R5799" s="8"/>
      <c r="S5799" s="41"/>
      <c r="T5799" s="9"/>
      <c r="U5799" s="8"/>
      <c r="X5799" s="9"/>
      <c r="Y5799" s="9"/>
      <c r="Z5799" s="9"/>
      <c r="AA5799" s="8"/>
      <c r="AB5799" s="12"/>
      <c r="AC5799" s="11"/>
      <c r="AD5799" s="11"/>
      <c r="AE5799" s="11"/>
      <c r="AF5799" s="11"/>
      <c r="AG5799" s="11"/>
      <c r="AH5799" s="10"/>
      <c r="AI5799" s="7">
        <v>2217957.2999999998</v>
      </c>
      <c r="AJ5799" s="31"/>
      <c r="AK5799" s="38">
        <v>0.329206</v>
      </c>
      <c r="AN5799" s="6"/>
    </row>
    <row r="5800" spans="1:40" x14ac:dyDescent="0.25">
      <c r="A5800" s="6">
        <v>0.58270833333333327</v>
      </c>
      <c r="B5800">
        <v>1.0900000000000001</v>
      </c>
      <c r="C5800">
        <f>B5800+0.68</f>
        <v>1.77</v>
      </c>
      <c r="D5800" s="5">
        <f>C5800/(0.2905*LN(C5800)+0.3655)</f>
        <v>3.3310150579924649</v>
      </c>
      <c r="E5800" s="5">
        <f>D5800*100</f>
        <v>333.10150579924647</v>
      </c>
      <c r="F5800">
        <v>111.379273287724</v>
      </c>
      <c r="G5800" s="4">
        <f>75.6*1000/(287.05*(F5800+273))</f>
        <v>0.68517937722286582</v>
      </c>
      <c r="H5800" s="3">
        <f>SQRT(2*ABS(E5800)/G5800)</f>
        <v>31.181798038648882</v>
      </c>
      <c r="I5800" s="2">
        <f>(2/2*0.0254)^2*3.1416*H5800</f>
        <v>6.3200348901126385E-2</v>
      </c>
      <c r="J5800" s="26"/>
      <c r="K5800" s="26"/>
      <c r="L5800" s="26"/>
      <c r="M5800" s="26"/>
      <c r="N5800" s="39"/>
      <c r="O5800" s="9"/>
      <c r="P5800" s="8"/>
      <c r="Q5800" s="41"/>
      <c r="R5800" s="8"/>
      <c r="S5800" s="41"/>
      <c r="T5800" s="9"/>
      <c r="U5800" s="8"/>
      <c r="X5800" s="9"/>
      <c r="Y5800" s="9"/>
      <c r="Z5800" s="9"/>
      <c r="AA5800" s="8"/>
      <c r="AB5800" s="12"/>
      <c r="AC5800" s="11"/>
      <c r="AD5800" s="11"/>
      <c r="AE5800" s="11"/>
      <c r="AF5800" s="11"/>
      <c r="AG5800" s="11"/>
      <c r="AH5800" s="10"/>
      <c r="AI5800" s="7">
        <v>2314673.7000000002</v>
      </c>
      <c r="AJ5800" s="31"/>
      <c r="AK5800" s="38">
        <v>0.30539233999999998</v>
      </c>
      <c r="AN5800" s="6"/>
    </row>
    <row r="5801" spans="1:40" x14ac:dyDescent="0.25">
      <c r="A5801" s="6">
        <v>0.58271990740740742</v>
      </c>
      <c r="B5801">
        <v>1.08</v>
      </c>
      <c r="C5801">
        <f>B5801+0.68</f>
        <v>1.7600000000000002</v>
      </c>
      <c r="D5801" s="5">
        <f>C5801/(0.2905*LN(C5801)+0.3655)</f>
        <v>3.3224870396005648</v>
      </c>
      <c r="E5801" s="5">
        <f>D5801*100</f>
        <v>332.2487039600565</v>
      </c>
      <c r="F5801">
        <v>111.32837894949699</v>
      </c>
      <c r="G5801" s="4">
        <f>75.6*1000/(287.05*(F5801+273))</f>
        <v>0.68527011148263051</v>
      </c>
      <c r="H5801" s="3">
        <f>SQRT(2*ABS(E5801)/G5801)</f>
        <v>31.139795094011941</v>
      </c>
      <c r="I5801" s="2">
        <f>(2/2*0.0254)^2*3.1416*H5801</f>
        <v>6.311521587728218E-2</v>
      </c>
      <c r="J5801" s="26"/>
      <c r="K5801" s="26"/>
      <c r="L5801" s="26"/>
      <c r="M5801" s="26"/>
      <c r="N5801" s="39"/>
      <c r="O5801" s="9"/>
      <c r="P5801" s="8"/>
      <c r="Q5801" s="41"/>
      <c r="R5801" s="8"/>
      <c r="S5801" s="41"/>
      <c r="T5801" s="9"/>
      <c r="U5801" s="8"/>
      <c r="X5801" s="9"/>
      <c r="Y5801" s="9"/>
      <c r="Z5801" s="9"/>
      <c r="AA5801" s="8"/>
      <c r="AB5801" s="12"/>
      <c r="AC5801" s="11"/>
      <c r="AD5801" s="11"/>
      <c r="AE5801" s="11"/>
      <c r="AF5801" s="11"/>
      <c r="AG5801" s="11"/>
      <c r="AH5801" s="10"/>
      <c r="AI5801" s="7">
        <v>2222973.6</v>
      </c>
      <c r="AJ5801" s="31"/>
      <c r="AK5801" s="38">
        <v>0.30124156000000002</v>
      </c>
      <c r="AN5801" s="6"/>
    </row>
    <row r="5802" spans="1:40" x14ac:dyDescent="0.25">
      <c r="A5802" s="6">
        <v>0.58273148148148146</v>
      </c>
      <c r="B5802">
        <v>1.38</v>
      </c>
      <c r="C5802">
        <f>B5802+0.68</f>
        <v>2.06</v>
      </c>
      <c r="D5802" s="5">
        <f>C5802/(0.2905*LN(C5802)+0.3655)</f>
        <v>3.5798314437168948</v>
      </c>
      <c r="E5802" s="5">
        <f>D5802*100</f>
        <v>357.98314437168949</v>
      </c>
      <c r="F5802">
        <v>111.487852758184</v>
      </c>
      <c r="G5802" s="4">
        <f>75.6*1000/(287.05*(F5802+273))</f>
        <v>0.68498588238703362</v>
      </c>
      <c r="H5802" s="3">
        <f>SQRT(2*ABS(E5802)/G5802)</f>
        <v>32.329983030038363</v>
      </c>
      <c r="I5802" s="2">
        <f>(2/2*0.0254)^2*3.1416*H5802</f>
        <v>6.5527530033173645E-2</v>
      </c>
      <c r="J5802" s="26"/>
      <c r="K5802" s="26"/>
      <c r="L5802" s="26"/>
      <c r="M5802" s="26"/>
      <c r="N5802" s="39"/>
      <c r="O5802" s="9"/>
      <c r="P5802" s="8"/>
      <c r="Q5802" s="41"/>
      <c r="R5802" s="8"/>
      <c r="S5802" s="41"/>
      <c r="T5802" s="9"/>
      <c r="U5802" s="8"/>
      <c r="X5802" s="9"/>
      <c r="Y5802" s="9"/>
      <c r="Z5802" s="9"/>
      <c r="AA5802" s="8"/>
      <c r="AB5802" s="12"/>
      <c r="AC5802" s="11"/>
      <c r="AD5802" s="11"/>
      <c r="AE5802" s="11"/>
      <c r="AF5802" s="11"/>
      <c r="AG5802" s="11"/>
      <c r="AH5802" s="10"/>
      <c r="AI5802" s="7">
        <v>2075566.6</v>
      </c>
      <c r="AJ5802" s="31"/>
      <c r="AK5802" s="38">
        <v>0.28931889</v>
      </c>
      <c r="AN5802" s="6"/>
    </row>
    <row r="5803" spans="1:40" x14ac:dyDescent="0.25">
      <c r="A5803" s="6">
        <v>0.58274305555555561</v>
      </c>
      <c r="B5803">
        <v>1.35</v>
      </c>
      <c r="C5803">
        <f>B5803+0.68</f>
        <v>2.0300000000000002</v>
      </c>
      <c r="D5803" s="5">
        <f>C5803/(0.2905*LN(C5803)+0.3655)</f>
        <v>3.55401864533951</v>
      </c>
      <c r="E5803" s="5">
        <f>D5803*100</f>
        <v>355.40186453395097</v>
      </c>
      <c r="F5803">
        <v>111.681276426024</v>
      </c>
      <c r="G5803" s="4">
        <f>75.6*1000/(287.05*(F5803+273))</f>
        <v>0.68464146094021694</v>
      </c>
      <c r="H5803" s="3">
        <f>SQRT(2*ABS(E5803)/G5803)</f>
        <v>32.221314272566651</v>
      </c>
      <c r="I5803" s="2">
        <f>(2/2*0.0254)^2*3.1416*H5803</f>
        <v>6.5307276429505512E-2</v>
      </c>
      <c r="J5803" s="26"/>
      <c r="K5803" s="26"/>
      <c r="L5803" s="26"/>
      <c r="M5803" s="26"/>
      <c r="N5803" s="39"/>
      <c r="O5803" s="9"/>
      <c r="P5803" s="8"/>
      <c r="Q5803" s="41"/>
      <c r="R5803" s="8"/>
      <c r="S5803" s="41"/>
      <c r="T5803" s="9"/>
      <c r="U5803" s="8"/>
      <c r="X5803" s="9"/>
      <c r="Y5803" s="9"/>
      <c r="Z5803" s="9"/>
      <c r="AA5803" s="8"/>
      <c r="AB5803" s="12"/>
      <c r="AC5803" s="11"/>
      <c r="AD5803" s="11"/>
      <c r="AE5803" s="11"/>
      <c r="AF5803" s="11"/>
      <c r="AG5803" s="11"/>
      <c r="AH5803" s="10"/>
      <c r="AI5803" s="7">
        <v>2027976.7</v>
      </c>
      <c r="AJ5803" s="31"/>
      <c r="AK5803" s="38">
        <v>0.27752826000000003</v>
      </c>
      <c r="AN5803" s="6"/>
    </row>
    <row r="5804" spans="1:40" x14ac:dyDescent="0.25">
      <c r="A5804" s="6">
        <v>0.58275462962962965</v>
      </c>
      <c r="B5804">
        <v>0.76</v>
      </c>
      <c r="C5804">
        <f>B5804+0.68</f>
        <v>1.44</v>
      </c>
      <c r="D5804" s="5">
        <f>C5804/(0.2905*LN(C5804)+0.3655)</f>
        <v>3.0545438148283717</v>
      </c>
      <c r="E5804" s="5">
        <f>D5804*100</f>
        <v>305.45438148283716</v>
      </c>
      <c r="F5804">
        <v>111.565898362057</v>
      </c>
      <c r="G5804" s="4">
        <f>75.6*1000/(287.05*(F5804+273))</f>
        <v>0.68484686814509721</v>
      </c>
      <c r="H5804" s="3">
        <f>SQRT(2*ABS(E5804)/G5804)</f>
        <v>29.866988887105045</v>
      </c>
      <c r="I5804" s="2">
        <f>(2/2*0.0254)^2*3.1416*H5804</f>
        <v>6.0535448146751374E-2</v>
      </c>
      <c r="J5804" s="26"/>
      <c r="K5804" s="26"/>
      <c r="L5804" s="26"/>
      <c r="M5804" s="26"/>
      <c r="N5804" s="39"/>
      <c r="O5804" s="9"/>
      <c r="P5804" s="8"/>
      <c r="Q5804" s="41"/>
      <c r="R5804" s="8"/>
      <c r="S5804" s="41"/>
      <c r="T5804" s="9"/>
      <c r="U5804" s="8"/>
      <c r="X5804" s="9"/>
      <c r="Y5804" s="9"/>
      <c r="Z5804" s="9"/>
      <c r="AA5804" s="8"/>
      <c r="AB5804" s="12"/>
      <c r="AC5804" s="11"/>
      <c r="AD5804" s="11"/>
      <c r="AE5804" s="11"/>
      <c r="AF5804" s="11"/>
      <c r="AG5804" s="11"/>
      <c r="AH5804" s="10"/>
      <c r="AI5804" s="7">
        <v>1984369.1</v>
      </c>
      <c r="AJ5804" s="31"/>
      <c r="AK5804" s="38">
        <v>0.26558763000000002</v>
      </c>
      <c r="AN5804" s="6"/>
    </row>
    <row r="5805" spans="1:40" x14ac:dyDescent="0.25">
      <c r="A5805" s="6">
        <v>0.58276620370370369</v>
      </c>
      <c r="B5805">
        <v>1.03</v>
      </c>
      <c r="C5805">
        <f>B5805+0.68</f>
        <v>1.71</v>
      </c>
      <c r="D5805" s="5">
        <f>C5805/(0.2905*LN(C5805)+0.3655)</f>
        <v>3.279937962829278</v>
      </c>
      <c r="E5805" s="5">
        <f>D5805*100</f>
        <v>327.9937962829278</v>
      </c>
      <c r="F5805">
        <v>111.16213428072599</v>
      </c>
      <c r="G5805" s="4">
        <f>75.6*1000/(287.05*(F5805+273))</f>
        <v>0.68556665945687434</v>
      </c>
      <c r="H5805" s="3">
        <f>SQRT(2*ABS(E5805)/G5805)</f>
        <v>30.933065998675975</v>
      </c>
      <c r="I5805" s="2">
        <f>(2/2*0.0254)^2*3.1416*H5805</f>
        <v>6.2696210182451709E-2</v>
      </c>
      <c r="J5805" s="26"/>
      <c r="K5805" s="26"/>
      <c r="L5805" s="26"/>
      <c r="M5805" s="26"/>
      <c r="N5805" s="39"/>
      <c r="O5805" s="9"/>
      <c r="P5805" s="8"/>
      <c r="Q5805" s="41"/>
      <c r="R5805" s="8"/>
      <c r="S5805" s="41"/>
      <c r="T5805" s="9"/>
      <c r="U5805" s="8"/>
      <c r="X5805" s="9"/>
      <c r="Y5805" s="9"/>
      <c r="Z5805" s="9"/>
      <c r="AA5805" s="8"/>
      <c r="AB5805" s="12"/>
      <c r="AC5805" s="11"/>
      <c r="AD5805" s="11"/>
      <c r="AE5805" s="11"/>
      <c r="AF5805" s="11"/>
      <c r="AG5805" s="11"/>
      <c r="AH5805" s="10"/>
      <c r="AI5805" s="7">
        <v>1915603.4</v>
      </c>
      <c r="AJ5805" s="31"/>
      <c r="AK5805" s="38">
        <v>0.25769851999999999</v>
      </c>
      <c r="AN5805" s="6"/>
    </row>
    <row r="5806" spans="1:40" x14ac:dyDescent="0.25">
      <c r="A5806" s="6">
        <v>0.58277777777777773</v>
      </c>
      <c r="B5806">
        <v>1.23</v>
      </c>
      <c r="C5806">
        <f>B5806+0.68</f>
        <v>1.9100000000000001</v>
      </c>
      <c r="D5806" s="5">
        <f>C5806/(0.2905*LN(C5806)+0.3655)</f>
        <v>3.4508707635096729</v>
      </c>
      <c r="E5806" s="5">
        <f>D5806*100</f>
        <v>345.08707635096727</v>
      </c>
      <c r="F5806">
        <v>110.690626812294</v>
      </c>
      <c r="G5806" s="4">
        <f>75.6*1000/(287.05*(F5806+273))</f>
        <v>0.68640913455908747</v>
      </c>
      <c r="H5806" s="3">
        <f>SQRT(2*ABS(E5806)/G5806)</f>
        <v>31.709384940374065</v>
      </c>
      <c r="I5806" s="2">
        <f>(2/2*0.0254)^2*3.1416*H5806</f>
        <v>6.4269680317594641E-2</v>
      </c>
      <c r="J5806" s="26"/>
      <c r="K5806" s="26"/>
      <c r="L5806" s="26"/>
      <c r="M5806" s="26"/>
      <c r="N5806" s="39"/>
      <c r="O5806" s="9"/>
      <c r="P5806" s="8"/>
      <c r="Q5806" s="41"/>
      <c r="R5806" s="8"/>
      <c r="S5806" s="41"/>
      <c r="T5806" s="9"/>
      <c r="U5806" s="8"/>
      <c r="X5806" s="9"/>
      <c r="Y5806" s="9"/>
      <c r="Z5806" s="9"/>
      <c r="AA5806" s="8"/>
      <c r="AB5806" s="12"/>
      <c r="AC5806" s="11"/>
      <c r="AD5806" s="11"/>
      <c r="AE5806" s="11"/>
      <c r="AF5806" s="11"/>
      <c r="AG5806" s="11"/>
      <c r="AH5806" s="10"/>
      <c r="AI5806" s="7">
        <v>1713633.1</v>
      </c>
      <c r="AJ5806" s="31"/>
      <c r="AK5806" s="38">
        <v>0.24705514000000001</v>
      </c>
      <c r="AN5806" s="6"/>
    </row>
    <row r="5807" spans="1:40" x14ac:dyDescent="0.25">
      <c r="A5807" s="6">
        <v>0.58278935185185188</v>
      </c>
      <c r="B5807">
        <v>0.96</v>
      </c>
      <c r="C5807">
        <f>B5807+0.68</f>
        <v>1.6400000000000001</v>
      </c>
      <c r="D5807" s="5">
        <f>C5807/(0.2905*LN(C5807)+0.3655)</f>
        <v>3.2206798549289433</v>
      </c>
      <c r="E5807" s="5">
        <f>D5807*100</f>
        <v>322.06798549289431</v>
      </c>
      <c r="F5807">
        <v>110.15142924233599</v>
      </c>
      <c r="G5807" s="4">
        <f>75.6*1000/(287.05*(F5807+273))</f>
        <v>0.6873750976460139</v>
      </c>
      <c r="H5807" s="3">
        <f>SQRT(2*ABS(E5807)/G5807)</f>
        <v>30.612012292128721</v>
      </c>
      <c r="I5807" s="2">
        <f>(2/2*0.0254)^2*3.1416*H5807</f>
        <v>6.2045487403584489E-2</v>
      </c>
      <c r="J5807" s="26"/>
      <c r="K5807" s="26"/>
      <c r="L5807" s="26"/>
      <c r="M5807" s="26"/>
      <c r="N5807" s="39"/>
      <c r="O5807" s="9"/>
      <c r="P5807" s="8"/>
      <c r="Q5807" s="41"/>
      <c r="R5807" s="8"/>
      <c r="S5807" s="41"/>
      <c r="T5807" s="9"/>
      <c r="U5807" s="8"/>
      <c r="X5807" s="9"/>
      <c r="Y5807" s="9"/>
      <c r="Z5807" s="9"/>
      <c r="AA5807" s="8"/>
      <c r="AB5807" s="12"/>
      <c r="AC5807" s="11"/>
      <c r="AD5807" s="11"/>
      <c r="AE5807" s="11"/>
      <c r="AF5807" s="11"/>
      <c r="AG5807" s="11"/>
      <c r="AH5807" s="10"/>
      <c r="AI5807" s="7">
        <v>1712670.6</v>
      </c>
      <c r="AJ5807" s="31"/>
      <c r="AK5807" s="38">
        <v>0.23192956000000001</v>
      </c>
      <c r="AN5807" s="6"/>
    </row>
    <row r="5808" spans="1:40" x14ac:dyDescent="0.25">
      <c r="A5808" s="6">
        <v>0.58280092592592592</v>
      </c>
      <c r="B5808">
        <v>0.94</v>
      </c>
      <c r="C5808">
        <f>B5808+0.68</f>
        <v>1.62</v>
      </c>
      <c r="D5808" s="5">
        <f>C5808/(0.2905*LN(C5808)+0.3655)</f>
        <v>3.2038300634683963</v>
      </c>
      <c r="E5808" s="5">
        <f>D5808*100</f>
        <v>320.38300634683964</v>
      </c>
      <c r="F5808">
        <v>109.75476477410101</v>
      </c>
      <c r="G5808" s="4">
        <f>75.6*1000/(287.05*(F5808+273))</f>
        <v>0.68808745266462923</v>
      </c>
      <c r="H5808" s="3">
        <f>SQRT(2*ABS(E5808)/G5808)</f>
        <v>30.516021677348135</v>
      </c>
      <c r="I5808" s="2">
        <f>(2/2*0.0254)^2*3.1416*H5808</f>
        <v>6.1850930298896448E-2</v>
      </c>
      <c r="J5808" s="26"/>
      <c r="K5808" s="26"/>
      <c r="L5808" s="26"/>
      <c r="M5808" s="26"/>
      <c r="N5808" s="39"/>
      <c r="O5808" s="9"/>
      <c r="P5808" s="8"/>
      <c r="Q5808" s="41"/>
      <c r="R5808" s="8"/>
      <c r="S5808" s="41"/>
      <c r="T5808" s="9"/>
      <c r="U5808" s="8"/>
      <c r="X5808" s="9"/>
      <c r="Y5808" s="9"/>
      <c r="Z5808" s="9"/>
      <c r="AA5808" s="8"/>
      <c r="AB5808" s="12"/>
      <c r="AC5808" s="11"/>
      <c r="AD5808" s="11"/>
      <c r="AE5808" s="11"/>
      <c r="AF5808" s="11"/>
      <c r="AG5808" s="11"/>
      <c r="AH5808" s="10"/>
      <c r="AI5808" s="7">
        <v>1864873.4</v>
      </c>
      <c r="AJ5808" s="31"/>
      <c r="AK5808" s="38">
        <v>0.22553690000000001</v>
      </c>
      <c r="AN5808" s="6"/>
    </row>
    <row r="5809" spans="1:40" x14ac:dyDescent="0.25">
      <c r="A5809" s="6">
        <v>0.58281250000000007</v>
      </c>
      <c r="B5809">
        <v>0.39</v>
      </c>
      <c r="C5809">
        <f>B5809+0.68</f>
        <v>1.07</v>
      </c>
      <c r="D5809" s="5">
        <f>C5809/(0.2905*LN(C5809)+0.3655)</f>
        <v>2.7781034953995807</v>
      </c>
      <c r="E5809" s="5">
        <f>D5809*100</f>
        <v>277.81034953995805</v>
      </c>
      <c r="F5809">
        <v>109.415804576556</v>
      </c>
      <c r="G5809" s="4">
        <f>75.6*1000/(287.05*(F5809+273))</f>
        <v>0.68869734968272367</v>
      </c>
      <c r="H5809" s="3">
        <f>SQRT(2*ABS(E5809)/G5809)</f>
        <v>28.403705588935651</v>
      </c>
      <c r="I5809" s="2">
        <f>(2/2*0.0254)^2*3.1416*H5809</f>
        <v>5.7569614846475665E-2</v>
      </c>
      <c r="J5809" s="26"/>
      <c r="K5809" s="26"/>
      <c r="L5809" s="26"/>
      <c r="M5809" s="26"/>
      <c r="N5809" s="39"/>
      <c r="O5809" s="9"/>
      <c r="P5809" s="8"/>
      <c r="Q5809" s="41"/>
      <c r="R5809" s="8"/>
      <c r="S5809" s="41"/>
      <c r="T5809" s="9"/>
      <c r="U5809" s="8"/>
      <c r="X5809" s="9"/>
      <c r="Y5809" s="9"/>
      <c r="Z5809" s="9"/>
      <c r="AA5809" s="8"/>
      <c r="AB5809" s="12"/>
      <c r="AC5809" s="11"/>
      <c r="AD5809" s="11"/>
      <c r="AE5809" s="11"/>
      <c r="AF5809" s="11"/>
      <c r="AG5809" s="11"/>
      <c r="AH5809" s="10"/>
      <c r="AI5809" s="7">
        <v>1581615.7</v>
      </c>
      <c r="AJ5809" s="31"/>
      <c r="AK5809" s="38">
        <v>0.21844081000000001</v>
      </c>
      <c r="AN5809" s="6"/>
    </row>
    <row r="5810" spans="1:40" x14ac:dyDescent="0.25">
      <c r="A5810" s="6">
        <v>0.58282407407407411</v>
      </c>
      <c r="B5810">
        <v>0.21</v>
      </c>
      <c r="C5810">
        <f>B5810+0.68</f>
        <v>0.89</v>
      </c>
      <c r="D5810" s="5">
        <f>C5810/(0.2905*LN(C5810)+0.3655)</f>
        <v>2.6835768077843052</v>
      </c>
      <c r="E5810" s="5">
        <f>D5810*100</f>
        <v>268.35768077843051</v>
      </c>
      <c r="F5810">
        <v>109.10401734931099</v>
      </c>
      <c r="G5810" s="4">
        <f>75.6*1000/(287.05*(F5810+273))</f>
        <v>0.689259309325436</v>
      </c>
      <c r="H5810" s="3">
        <f>SQRT(2*ABS(E5810)/G5810)</f>
        <v>27.904914265453115</v>
      </c>
      <c r="I5810" s="2">
        <f>(2/2*0.0254)^2*3.1416*H5810</f>
        <v>5.6558647305929154E-2</v>
      </c>
      <c r="J5810" s="26"/>
      <c r="K5810" s="26"/>
      <c r="L5810" s="26"/>
      <c r="M5810" s="26"/>
      <c r="N5810" s="39"/>
      <c r="O5810" s="9"/>
      <c r="P5810" s="8"/>
      <c r="Q5810" s="41"/>
      <c r="R5810" s="8"/>
      <c r="S5810" s="41"/>
      <c r="T5810" s="9"/>
      <c r="U5810" s="8"/>
      <c r="X5810" s="9"/>
      <c r="Y5810" s="9"/>
      <c r="Z5810" s="9"/>
      <c r="AA5810" s="8"/>
      <c r="AB5810" s="12"/>
      <c r="AC5810" s="11"/>
      <c r="AD5810" s="11"/>
      <c r="AE5810" s="11"/>
      <c r="AF5810" s="11"/>
      <c r="AG5810" s="11"/>
      <c r="AH5810" s="10"/>
      <c r="AI5810" s="7">
        <v>1516608.5</v>
      </c>
      <c r="AJ5810" s="31"/>
      <c r="AK5810" s="38">
        <v>0.20530767</v>
      </c>
      <c r="AN5810" s="6"/>
    </row>
    <row r="5811" spans="1:40" x14ac:dyDescent="0.25">
      <c r="A5811" s="6">
        <v>0.58283564814814814</v>
      </c>
      <c r="B5811">
        <v>0.28000000000000003</v>
      </c>
      <c r="C5811">
        <f>B5811+0.68</f>
        <v>0.96000000000000008</v>
      </c>
      <c r="D5811" s="5">
        <f>C5811/(0.2905*LN(C5811)+0.3655)</f>
        <v>2.7146157496557359</v>
      </c>
      <c r="E5811" s="5">
        <f>D5811*100</f>
        <v>271.46157496557362</v>
      </c>
      <c r="F5811">
        <v>108.74485069446099</v>
      </c>
      <c r="G5811" s="4">
        <f>75.6*1000/(287.05*(F5811+273))</f>
        <v>0.68990780257951467</v>
      </c>
      <c r="H5811" s="3">
        <f>SQRT(2*ABS(E5811)/G5811)</f>
        <v>28.052634398458096</v>
      </c>
      <c r="I5811" s="2">
        <f>(2/2*0.0254)^2*3.1416*H5811</f>
        <v>5.6858051590892578E-2</v>
      </c>
      <c r="J5811" s="26"/>
      <c r="K5811" s="26"/>
      <c r="L5811" s="26"/>
      <c r="M5811" s="26"/>
      <c r="N5811" s="39"/>
      <c r="O5811" s="9"/>
      <c r="P5811" s="8"/>
      <c r="Q5811" s="41"/>
      <c r="R5811" s="8"/>
      <c r="S5811" s="41"/>
      <c r="T5811" s="9"/>
      <c r="U5811" s="8"/>
      <c r="X5811" s="9"/>
      <c r="Y5811" s="9"/>
      <c r="Z5811" s="9"/>
      <c r="AA5811" s="8"/>
      <c r="AB5811" s="12"/>
      <c r="AC5811" s="11"/>
      <c r="AD5811" s="11"/>
      <c r="AE5811" s="11"/>
      <c r="AF5811" s="11"/>
      <c r="AG5811" s="11"/>
      <c r="AH5811" s="10"/>
      <c r="AI5811" s="7">
        <v>1446457.3</v>
      </c>
      <c r="AJ5811" s="31"/>
      <c r="AK5811" s="38">
        <v>0.19806953999999999</v>
      </c>
      <c r="AN5811" s="6"/>
    </row>
    <row r="5812" spans="1:40" x14ac:dyDescent="0.25">
      <c r="A5812" s="6">
        <v>0.58284722222222218</v>
      </c>
      <c r="B5812">
        <v>0.24</v>
      </c>
      <c r="C5812">
        <f>B5812+0.68</f>
        <v>0.92</v>
      </c>
      <c r="D5812" s="5">
        <f>C5812/(0.2905*LN(C5812)+0.3655)</f>
        <v>2.6957523293421808</v>
      </c>
      <c r="E5812" s="5">
        <f>D5812*100</f>
        <v>269.57523293421809</v>
      </c>
      <c r="F5812">
        <v>108.467053414451</v>
      </c>
      <c r="G5812" s="4">
        <f>75.6*1000/(287.05*(F5812+273))</f>
        <v>0.69041021690153492</v>
      </c>
      <c r="H5812" s="3">
        <f>SQRT(2*ABS(E5812)/G5812)</f>
        <v>27.944824572479764</v>
      </c>
      <c r="I5812" s="2">
        <f>(2/2*0.0254)^2*3.1416*H5812</f>
        <v>5.6639538899342368E-2</v>
      </c>
      <c r="J5812" s="26"/>
      <c r="K5812" s="26"/>
      <c r="L5812" s="26"/>
      <c r="M5812" s="26"/>
      <c r="N5812" s="39"/>
      <c r="O5812" s="9"/>
      <c r="P5812" s="8"/>
      <c r="Q5812" s="41"/>
      <c r="R5812" s="8"/>
      <c r="S5812" s="41"/>
      <c r="T5812" s="9"/>
      <c r="U5812" s="8"/>
      <c r="X5812" s="9"/>
      <c r="Y5812" s="9"/>
      <c r="Z5812" s="9"/>
      <c r="AA5812" s="8"/>
      <c r="AB5812" s="12"/>
      <c r="AC5812" s="11"/>
      <c r="AD5812" s="11"/>
      <c r="AE5812" s="11"/>
      <c r="AF5812" s="11"/>
      <c r="AG5812" s="11"/>
      <c r="AH5812" s="10"/>
      <c r="AI5812" s="7">
        <v>1455739</v>
      </c>
      <c r="AJ5812" s="31"/>
      <c r="AK5812" s="38">
        <v>0.18902785</v>
      </c>
      <c r="AN5812" s="6"/>
    </row>
    <row r="5813" spans="1:40" x14ac:dyDescent="0.25">
      <c r="A5813" s="6">
        <v>0.58285879629629633</v>
      </c>
      <c r="B5813">
        <v>0.31</v>
      </c>
      <c r="C5813">
        <f>B5813+0.68</f>
        <v>0.99</v>
      </c>
      <c r="D5813" s="5">
        <f>C5813/(0.2905*LN(C5813)+0.3655)</f>
        <v>2.7304290623909595</v>
      </c>
      <c r="E5813" s="5">
        <f>D5813*100</f>
        <v>273.04290623909594</v>
      </c>
      <c r="F5813">
        <v>108.19945941320501</v>
      </c>
      <c r="G5813" s="4">
        <f>75.6*1000/(287.05*(F5813+273))</f>
        <v>0.69089487034969621</v>
      </c>
      <c r="H5813" s="3">
        <f>SQRT(2*ABS(E5813)/G5813)</f>
        <v>28.114117958072882</v>
      </c>
      <c r="I5813" s="2">
        <f>(2/2*0.0254)^2*3.1416*H5813</f>
        <v>5.6982668600294072E-2</v>
      </c>
      <c r="J5813" s="26"/>
      <c r="K5813" s="26"/>
      <c r="L5813" s="26"/>
      <c r="M5813" s="26"/>
      <c r="N5813" s="39"/>
      <c r="O5813" s="9"/>
      <c r="P5813" s="8"/>
      <c r="Q5813" s="41"/>
      <c r="R5813" s="8"/>
      <c r="S5813" s="41"/>
      <c r="T5813" s="9"/>
      <c r="U5813" s="8"/>
      <c r="X5813" s="9"/>
      <c r="Y5813" s="9"/>
      <c r="Z5813" s="9"/>
      <c r="AA5813" s="8"/>
      <c r="AB5813" s="12"/>
      <c r="AC5813" s="11"/>
      <c r="AD5813" s="11"/>
      <c r="AE5813" s="11"/>
      <c r="AF5813" s="11"/>
      <c r="AG5813" s="11"/>
      <c r="AH5813" s="10"/>
      <c r="AI5813" s="7">
        <v>1400186</v>
      </c>
      <c r="AJ5813" s="31"/>
      <c r="AK5813" s="38">
        <v>0.17946812000000001</v>
      </c>
      <c r="AN5813" s="6"/>
    </row>
    <row r="5814" spans="1:40" x14ac:dyDescent="0.25">
      <c r="A5814" s="6">
        <v>0.58287037037037037</v>
      </c>
      <c r="B5814">
        <v>0.3</v>
      </c>
      <c r="C5814">
        <f>B5814+0.68</f>
        <v>0.98</v>
      </c>
      <c r="D5814" s="5">
        <f>C5814/(0.2905*LN(C5814)+0.3655)</f>
        <v>2.7250145027674018</v>
      </c>
      <c r="E5814" s="5">
        <f>D5814*100</f>
        <v>272.50145027674017</v>
      </c>
      <c r="F5814">
        <v>107.93529102049899</v>
      </c>
      <c r="G5814" s="4">
        <f>75.6*1000/(287.05*(F5814+273))</f>
        <v>0.6913739873854009</v>
      </c>
      <c r="H5814" s="3">
        <f>SQRT(2*ABS(E5814)/G5814)</f>
        <v>28.07649490473489</v>
      </c>
      <c r="I5814" s="2">
        <f>(2/2*0.0254)^2*3.1416*H5814</f>
        <v>5.6906412891924094E-2</v>
      </c>
      <c r="J5814" s="26"/>
      <c r="K5814" s="26"/>
      <c r="L5814" s="26"/>
      <c r="M5814" s="26"/>
      <c r="N5814" s="39"/>
      <c r="O5814" s="9"/>
      <c r="P5814" s="8"/>
      <c r="Q5814" s="41"/>
      <c r="R5814" s="8"/>
      <c r="S5814" s="41"/>
      <c r="T5814" s="9"/>
      <c r="U5814" s="8"/>
      <c r="X5814" s="9"/>
      <c r="Y5814" s="9"/>
      <c r="Z5814" s="9"/>
      <c r="AA5814" s="8"/>
      <c r="AB5814" s="12"/>
      <c r="AC5814" s="11"/>
      <c r="AD5814" s="11"/>
      <c r="AE5814" s="11"/>
      <c r="AF5814" s="11"/>
      <c r="AG5814" s="11"/>
      <c r="AH5814" s="10"/>
      <c r="AI5814" s="7">
        <v>1401397.9</v>
      </c>
      <c r="AJ5814" s="31"/>
      <c r="AK5814" s="38">
        <v>0.17178452</v>
      </c>
      <c r="AN5814" s="6"/>
    </row>
    <row r="5815" spans="1:40" x14ac:dyDescent="0.25">
      <c r="A5815" s="6">
        <v>0.58288194444444441</v>
      </c>
      <c r="B5815">
        <v>0.33</v>
      </c>
      <c r="C5815">
        <f>B5815+0.68</f>
        <v>1.01</v>
      </c>
      <c r="D5815" s="5">
        <f>C5815/(0.2905*LN(C5815)+0.3655)</f>
        <v>2.7416554037986409</v>
      </c>
      <c r="E5815" s="5">
        <f>D5815*100</f>
        <v>274.16554037986407</v>
      </c>
      <c r="F5815">
        <v>107.610212792879</v>
      </c>
      <c r="G5815" s="4">
        <f>75.6*1000/(287.05*(F5815+273))</f>
        <v>0.6919644881730509</v>
      </c>
      <c r="H5815" s="3">
        <f>SQRT(2*ABS(E5815)/G5815)</f>
        <v>28.150073185377497</v>
      </c>
      <c r="I5815" s="2">
        <f>(2/2*0.0254)^2*3.1416*H5815</f>
        <v>5.7055543901059422E-2</v>
      </c>
      <c r="J5815" s="26"/>
      <c r="K5815" s="26"/>
      <c r="L5815" s="26"/>
      <c r="M5815" s="26"/>
      <c r="N5815" s="39"/>
      <c r="O5815" s="9"/>
      <c r="P5815" s="8"/>
      <c r="Q5815" s="41"/>
      <c r="R5815" s="8"/>
      <c r="S5815" s="41"/>
      <c r="T5815" s="9"/>
      <c r="U5815" s="8"/>
      <c r="X5815" s="9"/>
      <c r="Y5815" s="9"/>
      <c r="Z5815" s="9"/>
      <c r="AA5815" s="8"/>
      <c r="AB5815" s="12"/>
      <c r="AC5815" s="11"/>
      <c r="AD5815" s="11"/>
      <c r="AE5815" s="11"/>
      <c r="AF5815" s="11"/>
      <c r="AG5815" s="11"/>
      <c r="AH5815" s="10"/>
      <c r="AI5815" s="7">
        <v>1320387.8</v>
      </c>
      <c r="AJ5815" s="31"/>
      <c r="AK5815" s="38">
        <v>0.16679709000000001</v>
      </c>
      <c r="AN5815" s="6"/>
    </row>
    <row r="5816" spans="1:40" x14ac:dyDescent="0.25">
      <c r="A5816" s="6">
        <v>0.58289351851851856</v>
      </c>
      <c r="B5816">
        <v>0.32</v>
      </c>
      <c r="C5816">
        <f>B5816+0.68</f>
        <v>1</v>
      </c>
      <c r="D5816" s="5">
        <f>C5816/(0.2905*LN(C5816)+0.3655)</f>
        <v>2.7359781121751028</v>
      </c>
      <c r="E5816" s="5">
        <f>D5816*100</f>
        <v>273.5978112175103</v>
      </c>
      <c r="F5816">
        <v>107.35967074756999</v>
      </c>
      <c r="G5816" s="4">
        <f>75.6*1000/(287.05*(F5816+273))</f>
        <v>0.6924202835990152</v>
      </c>
      <c r="H5816" s="3">
        <f>SQRT(2*ABS(E5816)/G5816)</f>
        <v>28.111655137228446</v>
      </c>
      <c r="I5816" s="2">
        <f>(2/2*0.0254)^2*3.1416*H5816</f>
        <v>5.6977676869655047E-2</v>
      </c>
      <c r="J5816" s="26"/>
      <c r="K5816" s="26"/>
      <c r="L5816" s="26"/>
      <c r="M5816" s="26"/>
      <c r="N5816" s="39"/>
      <c r="O5816" s="9"/>
      <c r="P5816" s="8"/>
      <c r="Q5816" s="41"/>
      <c r="R5816" s="8"/>
      <c r="S5816" s="41"/>
      <c r="T5816" s="9"/>
      <c r="U5816" s="8"/>
      <c r="X5816" s="9"/>
      <c r="Y5816" s="9"/>
      <c r="Z5816" s="9"/>
      <c r="AA5816" s="8"/>
      <c r="AB5816" s="12"/>
      <c r="AC5816" s="11"/>
      <c r="AD5816" s="11"/>
      <c r="AE5816" s="11"/>
      <c r="AF5816" s="11"/>
      <c r="AG5816" s="11"/>
      <c r="AH5816" s="10"/>
      <c r="AI5816" s="7">
        <v>1285100</v>
      </c>
      <c r="AJ5816" s="31"/>
      <c r="AK5816" s="38">
        <v>0.15603544999999999</v>
      </c>
      <c r="AN5816" s="6"/>
    </row>
    <row r="5817" spans="1:40" x14ac:dyDescent="0.25">
      <c r="A5817" s="6">
        <v>0.5829050925925926</v>
      </c>
      <c r="B5817">
        <v>0.25</v>
      </c>
      <c r="C5817">
        <f>B5817+0.68</f>
        <v>0.93</v>
      </c>
      <c r="D5817" s="5">
        <f>C5817/(0.2905*LN(C5817)+0.3655)</f>
        <v>2.7002056306030857</v>
      </c>
      <c r="E5817" s="5">
        <f>D5817*100</f>
        <v>270.02056306030858</v>
      </c>
      <c r="F5817">
        <v>107.102392579835</v>
      </c>
      <c r="G5817" s="4">
        <f>75.6*1000/(287.05*(F5817+273))</f>
        <v>0.69288895894898561</v>
      </c>
      <c r="H5817" s="3">
        <f>SQRT(2*ABS(E5817)/G5817)</f>
        <v>27.917826029350383</v>
      </c>
      <c r="I5817" s="2">
        <f>(2/2*0.0254)^2*3.1416*H5817</f>
        <v>5.6584817316466231E-2</v>
      </c>
      <c r="J5817" s="26"/>
      <c r="K5817" s="26"/>
      <c r="L5817" s="26"/>
      <c r="M5817" s="26"/>
      <c r="N5817" s="39"/>
      <c r="O5817" s="9"/>
      <c r="P5817" s="8"/>
      <c r="Q5817" s="41"/>
      <c r="R5817" s="8"/>
      <c r="S5817" s="41"/>
      <c r="T5817" s="9"/>
      <c r="U5817" s="8"/>
      <c r="X5817" s="9"/>
      <c r="Y5817" s="9"/>
      <c r="Z5817" s="9"/>
      <c r="AA5817" s="8"/>
      <c r="AB5817" s="12"/>
      <c r="AC5817" s="11"/>
      <c r="AD5817" s="11"/>
      <c r="AE5817" s="11"/>
      <c r="AF5817" s="11"/>
      <c r="AG5817" s="11"/>
      <c r="AH5817" s="10"/>
      <c r="AI5817" s="7">
        <v>1226997.5</v>
      </c>
      <c r="AJ5817" s="31"/>
      <c r="AK5817" s="38">
        <v>0.15302836</v>
      </c>
      <c r="AN5817" s="6"/>
    </row>
    <row r="5818" spans="1:40" x14ac:dyDescent="0.25">
      <c r="A5818" s="6">
        <v>0.58291666666666664</v>
      </c>
      <c r="B5818">
        <v>0.25</v>
      </c>
      <c r="C5818">
        <f>B5818+0.68</f>
        <v>0.93</v>
      </c>
      <c r="D5818" s="5">
        <f>C5818/(0.2905*LN(C5818)+0.3655)</f>
        <v>2.7002056306030857</v>
      </c>
      <c r="E5818" s="5">
        <f>D5818*100</f>
        <v>270.02056306030858</v>
      </c>
      <c r="F5818">
        <v>106.927115466719</v>
      </c>
      <c r="G5818" s="4">
        <f>75.6*1000/(287.05*(F5818+273))</f>
        <v>0.69320861914561394</v>
      </c>
      <c r="H5818" s="3">
        <f>SQRT(2*ABS(E5818)/G5818)</f>
        <v>27.911388395312233</v>
      </c>
      <c r="I5818" s="2">
        <f>(2/2*0.0254)^2*3.1416*H5818</f>
        <v>5.6571769296695058E-2</v>
      </c>
      <c r="J5818" s="26"/>
      <c r="K5818" s="26"/>
      <c r="L5818" s="26"/>
      <c r="M5818" s="26"/>
      <c r="N5818" s="39"/>
      <c r="O5818" s="9"/>
      <c r="P5818" s="8"/>
      <c r="Q5818" s="41"/>
      <c r="R5818" s="8"/>
      <c r="S5818" s="41"/>
      <c r="T5818" s="9"/>
      <c r="U5818" s="8"/>
      <c r="X5818" s="9"/>
      <c r="Y5818" s="9"/>
      <c r="Z5818" s="9"/>
      <c r="AA5818" s="8"/>
      <c r="AB5818" s="12"/>
      <c r="AC5818" s="11"/>
      <c r="AD5818" s="11"/>
      <c r="AE5818" s="11"/>
      <c r="AF5818" s="11"/>
      <c r="AG5818" s="11"/>
      <c r="AH5818" s="10"/>
      <c r="AI5818" s="7">
        <v>1182770.3</v>
      </c>
      <c r="AJ5818" s="31"/>
      <c r="AK5818" s="38">
        <v>0.14889419000000001</v>
      </c>
      <c r="AN5818" s="6"/>
    </row>
    <row r="5819" spans="1:40" x14ac:dyDescent="0.25">
      <c r="A5819" s="6">
        <v>0.58292824074074068</v>
      </c>
      <c r="B5819">
        <v>0.25</v>
      </c>
      <c r="C5819">
        <f>B5819+0.68</f>
        <v>0.93</v>
      </c>
      <c r="D5819" s="5">
        <f>C5819/(0.2905*LN(C5819)+0.3655)</f>
        <v>2.7002056306030857</v>
      </c>
      <c r="E5819" s="5">
        <f>D5819*100</f>
        <v>270.02056306030858</v>
      </c>
      <c r="F5819">
        <v>106.577790797139</v>
      </c>
      <c r="G5819" s="4">
        <f>75.6*1000/(287.05*(F5819+273))</f>
        <v>0.69384657762923463</v>
      </c>
      <c r="H5819" s="3">
        <f>SQRT(2*ABS(E5819)/G5819)</f>
        <v>27.898553856320721</v>
      </c>
      <c r="I5819" s="2">
        <f>(2/2*0.0254)^2*3.1416*H5819</f>
        <v>5.6545755808273278E-2</v>
      </c>
      <c r="J5819" s="26"/>
      <c r="K5819" s="26"/>
      <c r="L5819" s="26"/>
      <c r="M5819" s="26"/>
      <c r="N5819" s="39"/>
      <c r="O5819" s="9"/>
      <c r="P5819" s="8"/>
      <c r="Q5819" s="41"/>
      <c r="R5819" s="8"/>
      <c r="S5819" s="41"/>
      <c r="T5819" s="9"/>
      <c r="U5819" s="8"/>
      <c r="X5819" s="9"/>
      <c r="Y5819" s="9"/>
      <c r="Z5819" s="9"/>
      <c r="AA5819" s="8"/>
      <c r="AB5819" s="12"/>
      <c r="AC5819" s="11"/>
      <c r="AD5819" s="11"/>
      <c r="AE5819" s="11"/>
      <c r="AF5819" s="11"/>
      <c r="AG5819" s="11"/>
      <c r="AH5819" s="10"/>
      <c r="AI5819" s="7">
        <v>1074396.8999999999</v>
      </c>
      <c r="AJ5819" s="31"/>
      <c r="AK5819" s="38">
        <v>0.14096839999999999</v>
      </c>
      <c r="AN5819" s="6"/>
    </row>
    <row r="5820" spans="1:40" x14ac:dyDescent="0.25">
      <c r="A5820" s="6">
        <v>0.58293981481481483</v>
      </c>
      <c r="B5820">
        <v>0.25</v>
      </c>
      <c r="C5820">
        <f>B5820+0.68</f>
        <v>0.93</v>
      </c>
      <c r="D5820" s="5">
        <f>C5820/(0.2905*LN(C5820)+0.3655)</f>
        <v>2.7002056306030857</v>
      </c>
      <c r="E5820" s="5">
        <f>D5820*100</f>
        <v>270.02056306030858</v>
      </c>
      <c r="F5820">
        <v>106.36460764534699</v>
      </c>
      <c r="G5820" s="4">
        <f>75.6*1000/(287.05*(F5820+273))</f>
        <v>0.69423648326960841</v>
      </c>
      <c r="H5820" s="3">
        <f>SQRT(2*ABS(E5820)/G5820)</f>
        <v>27.890718391367813</v>
      </c>
      <c r="I5820" s="2">
        <f>(2/2*0.0254)^2*3.1416*H5820</f>
        <v>5.6529874616360852E-2</v>
      </c>
      <c r="J5820" s="26"/>
      <c r="K5820" s="26"/>
      <c r="L5820" s="26"/>
      <c r="M5820" s="26"/>
      <c r="N5820" s="39"/>
      <c r="O5820" s="9"/>
      <c r="P5820" s="8"/>
      <c r="Q5820" s="41"/>
      <c r="R5820" s="8"/>
      <c r="S5820" s="41"/>
      <c r="T5820" s="9"/>
      <c r="U5820" s="8"/>
      <c r="X5820" s="9"/>
      <c r="Y5820" s="9"/>
      <c r="Z5820" s="9"/>
      <c r="AA5820" s="8"/>
      <c r="AB5820" s="12"/>
      <c r="AC5820" s="11"/>
      <c r="AD5820" s="11"/>
      <c r="AE5820" s="11"/>
      <c r="AF5820" s="11"/>
      <c r="AG5820" s="11"/>
      <c r="AH5820" s="10"/>
      <c r="AI5820" s="7">
        <v>1121082.8</v>
      </c>
      <c r="AJ5820" s="31"/>
      <c r="AK5820" s="38">
        <v>0.13183859000000001</v>
      </c>
      <c r="AN5820" s="6"/>
    </row>
    <row r="5821" spans="1:40" x14ac:dyDescent="0.25">
      <c r="A5821" s="6">
        <v>0.58295138888888887</v>
      </c>
      <c r="B5821">
        <v>0.5</v>
      </c>
      <c r="C5821">
        <f>B5821+0.68</f>
        <v>1.1800000000000002</v>
      </c>
      <c r="D5821" s="5">
        <f>C5821/(0.2905*LN(C5821)+0.3655)</f>
        <v>2.8531226182404996</v>
      </c>
      <c r="E5821" s="5">
        <f>D5821*100</f>
        <v>285.31226182404998</v>
      </c>
      <c r="F5821">
        <v>106.127765866602</v>
      </c>
      <c r="G5821" s="4">
        <f>75.6*1000/(287.05*(F5821+273))</f>
        <v>0.69467017401550102</v>
      </c>
      <c r="H5821" s="3">
        <f>SQRT(2*ABS(E5821)/G5821)</f>
        <v>28.660640380206697</v>
      </c>
      <c r="I5821" s="2">
        <f>(2/2*0.0254)^2*3.1416*H5821</f>
        <v>5.809037918575595E-2</v>
      </c>
      <c r="J5821" s="26"/>
      <c r="K5821" s="26"/>
      <c r="L5821" s="26"/>
      <c r="M5821" s="26"/>
      <c r="N5821" s="39"/>
      <c r="O5821" s="9"/>
      <c r="P5821" s="8"/>
      <c r="Q5821" s="41"/>
      <c r="R5821" s="8"/>
      <c r="S5821" s="41"/>
      <c r="T5821" s="9"/>
      <c r="U5821" s="8"/>
      <c r="X5821" s="9"/>
      <c r="Y5821" s="9"/>
      <c r="Z5821" s="9"/>
      <c r="AA5821" s="8"/>
      <c r="AB5821" s="12"/>
      <c r="AC5821" s="11"/>
      <c r="AD5821" s="11"/>
      <c r="AE5821" s="11"/>
      <c r="AF5821" s="11"/>
      <c r="AG5821" s="11"/>
      <c r="AH5821" s="10"/>
      <c r="AI5821" s="7">
        <v>1138362</v>
      </c>
      <c r="AJ5821" s="31"/>
      <c r="AK5821" s="38">
        <v>0.12691659999999999</v>
      </c>
      <c r="AN5821" s="6"/>
    </row>
    <row r="5822" spans="1:40" x14ac:dyDescent="0.25">
      <c r="A5822" s="6">
        <v>0.58296296296296302</v>
      </c>
      <c r="B5822">
        <v>1.68</v>
      </c>
      <c r="C5822">
        <f>B5822+0.68</f>
        <v>2.36</v>
      </c>
      <c r="D5822" s="5">
        <f>C5822/(0.2905*LN(C5822)+0.3655)</f>
        <v>3.837765299726227</v>
      </c>
      <c r="E5822" s="5">
        <f>D5822*100</f>
        <v>383.77652997262271</v>
      </c>
      <c r="F5822">
        <v>106.273985380318</v>
      </c>
      <c r="G5822" s="4">
        <f>75.6*1000/(287.05*(F5822+273))</f>
        <v>0.69440236146058576</v>
      </c>
      <c r="H5822" s="3">
        <f>SQRT(2*ABS(E5822)/G5822)</f>
        <v>33.246704943111347</v>
      </c>
      <c r="I5822" s="2">
        <f>(2/2*0.0254)^2*3.1416*H5822</f>
        <v>6.7385573776504587E-2</v>
      </c>
      <c r="J5822" s="26"/>
      <c r="K5822" s="26"/>
      <c r="L5822" s="26"/>
      <c r="M5822" s="26"/>
      <c r="N5822" s="39"/>
      <c r="O5822" s="9"/>
      <c r="P5822" s="8"/>
      <c r="Q5822" s="41"/>
      <c r="R5822" s="8"/>
      <c r="S5822" s="41"/>
      <c r="T5822" s="9"/>
      <c r="U5822" s="8"/>
      <c r="X5822" s="9"/>
      <c r="Y5822" s="9"/>
      <c r="Z5822" s="9"/>
      <c r="AA5822" s="8"/>
      <c r="AB5822" s="12"/>
      <c r="AC5822" s="11"/>
      <c r="AD5822" s="11"/>
      <c r="AE5822" s="11"/>
      <c r="AF5822" s="11"/>
      <c r="AG5822" s="11"/>
      <c r="AH5822" s="10"/>
      <c r="AI5822" s="7">
        <v>1000304.5</v>
      </c>
      <c r="AJ5822" s="31"/>
      <c r="AK5822" s="38">
        <v>0.12194136</v>
      </c>
      <c r="AN5822" s="6"/>
    </row>
    <row r="5823" spans="1:40" x14ac:dyDescent="0.25">
      <c r="A5823" s="6">
        <v>0.58297453703703705</v>
      </c>
      <c r="B5823">
        <v>2.0099999999999998</v>
      </c>
      <c r="C5823">
        <f>B5823+0.68</f>
        <v>2.69</v>
      </c>
      <c r="D5823" s="5">
        <f>C5823/(0.2905*LN(C5823)+0.3655)</f>
        <v>4.1196902222850698</v>
      </c>
      <c r="E5823" s="5">
        <f>D5823*100</f>
        <v>411.96902222850696</v>
      </c>
      <c r="F5823">
        <v>106.740967064385</v>
      </c>
      <c r="G5823" s="4">
        <f>75.6*1000/(287.05*(F5823+273))</f>
        <v>0.69354842887943235</v>
      </c>
      <c r="H5823" s="3">
        <f>SQRT(2*ABS(E5823)/G5823)</f>
        <v>34.467428398950666</v>
      </c>
      <c r="I5823" s="2">
        <f>(2/2*0.0254)^2*3.1416*H5823</f>
        <v>6.9859778382191803E-2</v>
      </c>
      <c r="J5823" s="26"/>
      <c r="K5823" s="26"/>
      <c r="L5823" s="26"/>
      <c r="M5823" s="26"/>
      <c r="N5823" s="39"/>
      <c r="O5823" s="9"/>
      <c r="P5823" s="8"/>
      <c r="Q5823" s="41"/>
      <c r="R5823" s="8"/>
      <c r="S5823" s="41"/>
      <c r="T5823" s="9"/>
      <c r="U5823" s="8"/>
      <c r="X5823" s="9"/>
      <c r="Y5823" s="9"/>
      <c r="Z5823" s="9"/>
      <c r="AA5823" s="8"/>
      <c r="AB5823" s="12"/>
      <c r="AC5823" s="11"/>
      <c r="AD5823" s="11"/>
      <c r="AE5823" s="11"/>
      <c r="AF5823" s="11"/>
      <c r="AG5823" s="11"/>
      <c r="AH5823" s="10"/>
      <c r="AI5823" s="7">
        <v>976238.1</v>
      </c>
      <c r="AJ5823" s="31"/>
      <c r="AK5823" s="38">
        <v>0.11693565</v>
      </c>
      <c r="AN5823" s="6"/>
    </row>
    <row r="5824" spans="1:40" x14ac:dyDescent="0.25">
      <c r="A5824" s="6">
        <v>0.58298611111111109</v>
      </c>
      <c r="B5824">
        <v>0.46</v>
      </c>
      <c r="C5824">
        <f>B5824+0.68</f>
        <v>1.1400000000000001</v>
      </c>
      <c r="D5824" s="5">
        <f>C5824/(0.2905*LN(C5824)+0.3655)</f>
        <v>2.8248327862605453</v>
      </c>
      <c r="E5824" s="5">
        <f>D5824*100</f>
        <v>282.48327862605453</v>
      </c>
      <c r="F5824">
        <v>106.821458430604</v>
      </c>
      <c r="G5824" s="4">
        <f>75.6*1000/(287.05*(F5824+273))</f>
        <v>0.69340145282175991</v>
      </c>
      <c r="H5824" s="3">
        <f>SQRT(2*ABS(E5824)/G5824)</f>
        <v>28.544273687093327</v>
      </c>
      <c r="I5824" s="2">
        <f>(2/2*0.0254)^2*3.1416*H5824</f>
        <v>5.7854523139349655E-2</v>
      </c>
      <c r="J5824" s="26"/>
      <c r="K5824" s="26"/>
      <c r="L5824" s="26"/>
      <c r="M5824" s="26"/>
      <c r="N5824" s="39"/>
      <c r="O5824" s="9"/>
      <c r="P5824" s="8"/>
      <c r="Q5824" s="41"/>
      <c r="R5824" s="8"/>
      <c r="S5824" s="41"/>
      <c r="T5824" s="9"/>
      <c r="U5824" s="8"/>
      <c r="X5824" s="9"/>
      <c r="Y5824" s="9"/>
      <c r="Z5824" s="9"/>
      <c r="AA5824" s="8"/>
      <c r="AB5824" s="12"/>
      <c r="AC5824" s="11"/>
      <c r="AD5824" s="11"/>
      <c r="AE5824" s="11"/>
      <c r="AF5824" s="11"/>
      <c r="AG5824" s="11"/>
      <c r="AH5824" s="10"/>
      <c r="AI5824" s="7">
        <v>1034007.7</v>
      </c>
      <c r="AJ5824" s="31"/>
      <c r="AK5824" s="38">
        <v>0.11056367</v>
      </c>
      <c r="AN5824" s="6"/>
    </row>
    <row r="5825" spans="1:40" x14ac:dyDescent="0.25">
      <c r="A5825" s="6">
        <v>0.58299768518518513</v>
      </c>
      <c r="B5825">
        <v>0.41</v>
      </c>
      <c r="C5825">
        <f>B5825+0.68</f>
        <v>1.0900000000000001</v>
      </c>
      <c r="D5825" s="5">
        <f>C5825/(0.2905*LN(C5825)+0.3655)</f>
        <v>2.7910457666578079</v>
      </c>
      <c r="E5825" s="5">
        <f>D5825*100</f>
        <v>279.10457666578077</v>
      </c>
      <c r="F5825">
        <v>106.82219317297201</v>
      </c>
      <c r="G5825" s="4">
        <f>75.6*1000/(287.05*(F5825+273))</f>
        <v>0.69340011147985159</v>
      </c>
      <c r="H5825" s="3">
        <f>SQRT(2*ABS(E5825)/G5825)</f>
        <v>28.37308265630131</v>
      </c>
      <c r="I5825" s="2">
        <f>(2/2*0.0254)^2*3.1416*H5825</f>
        <v>5.7507547225344027E-2</v>
      </c>
      <c r="J5825" s="26"/>
      <c r="K5825" s="26"/>
      <c r="L5825" s="26"/>
      <c r="M5825" s="26"/>
      <c r="N5825" s="39"/>
      <c r="O5825" s="9"/>
      <c r="P5825" s="8"/>
      <c r="Q5825" s="41"/>
      <c r="R5825" s="8"/>
      <c r="S5825" s="41"/>
      <c r="T5825" s="9"/>
      <c r="U5825" s="8"/>
      <c r="X5825" s="9"/>
      <c r="Y5825" s="9"/>
      <c r="Z5825" s="9"/>
      <c r="AA5825" s="8"/>
      <c r="AB5825" s="12"/>
      <c r="AC5825" s="11"/>
      <c r="AD5825" s="11"/>
      <c r="AE5825" s="11"/>
      <c r="AF5825" s="11"/>
      <c r="AG5825" s="11"/>
      <c r="AH5825" s="10"/>
      <c r="AI5825" s="7">
        <v>952931.6</v>
      </c>
      <c r="AJ5825" s="31"/>
      <c r="AK5825" s="38">
        <v>0.10855621999999999</v>
      </c>
      <c r="AN5825" s="6"/>
    </row>
    <row r="5826" spans="1:40" x14ac:dyDescent="0.25">
      <c r="A5826" s="6">
        <v>0.58300925925925928</v>
      </c>
      <c r="B5826">
        <v>0.3</v>
      </c>
      <c r="C5826">
        <f>B5826+0.68</f>
        <v>0.98</v>
      </c>
      <c r="D5826" s="5">
        <f>C5826/(0.2905*LN(C5826)+0.3655)</f>
        <v>2.7250145027674018</v>
      </c>
      <c r="E5826" s="5">
        <f>D5826*100</f>
        <v>272.50145027674017</v>
      </c>
      <c r="F5826">
        <v>106.669162435739</v>
      </c>
      <c r="G5826" s="4">
        <f>75.6*1000/(287.05*(F5826+273))</f>
        <v>0.6936795956749241</v>
      </c>
      <c r="H5826" s="3">
        <f>SQRT(2*ABS(E5826)/G5826)</f>
        <v>28.029796631809884</v>
      </c>
      <c r="I5826" s="2">
        <f>(2/2*0.0254)^2*3.1416*H5826</f>
        <v>5.6811763213984338E-2</v>
      </c>
      <c r="J5826" s="26"/>
      <c r="K5826" s="26"/>
      <c r="L5826" s="26"/>
      <c r="M5826" s="26"/>
      <c r="N5826" s="39"/>
      <c r="O5826" s="9"/>
      <c r="P5826" s="8"/>
      <c r="Q5826" s="41"/>
      <c r="R5826" s="8"/>
      <c r="S5826" s="41"/>
      <c r="T5826" s="9"/>
      <c r="U5826" s="8"/>
      <c r="X5826" s="9"/>
      <c r="Y5826" s="9"/>
      <c r="Z5826" s="9"/>
      <c r="AA5826" s="8"/>
      <c r="AB5826" s="12"/>
      <c r="AC5826" s="11"/>
      <c r="AD5826" s="11"/>
      <c r="AE5826" s="11"/>
      <c r="AF5826" s="11"/>
      <c r="AG5826" s="11"/>
      <c r="AH5826" s="10"/>
      <c r="AI5826" s="7">
        <v>947677.3</v>
      </c>
      <c r="AJ5826" s="31"/>
      <c r="AK5826" s="38">
        <v>9.8992109999999994E-2</v>
      </c>
      <c r="AN5826" s="6"/>
    </row>
    <row r="5827" spans="1:40" x14ac:dyDescent="0.25">
      <c r="A5827" s="6">
        <v>0.58302083333333332</v>
      </c>
      <c r="B5827">
        <v>0.32</v>
      </c>
      <c r="C5827">
        <f>B5827+0.68</f>
        <v>1</v>
      </c>
      <c r="D5827" s="5">
        <f>C5827/(0.2905*LN(C5827)+0.3655)</f>
        <v>2.7359781121751028</v>
      </c>
      <c r="E5827" s="5">
        <f>D5827*100</f>
        <v>273.5978112175103</v>
      </c>
      <c r="F5827">
        <v>106.581909500176</v>
      </c>
      <c r="G5827" s="4">
        <f>75.6*1000/(287.05*(F5827+273))</f>
        <v>0.6938390489564108</v>
      </c>
      <c r="H5827" s="3">
        <f>SQRT(2*ABS(E5827)/G5827)</f>
        <v>28.082899007080453</v>
      </c>
      <c r="I5827" s="2">
        <f>(2/2*0.0254)^2*3.1416*H5827</f>
        <v>5.6919392948498647E-2</v>
      </c>
      <c r="J5827" s="26"/>
      <c r="K5827" s="26"/>
      <c r="L5827" s="26"/>
      <c r="M5827" s="26"/>
      <c r="N5827" s="39"/>
      <c r="O5827" s="9"/>
      <c r="P5827" s="8"/>
      <c r="Q5827" s="41"/>
      <c r="R5827" s="8"/>
      <c r="S5827" s="41"/>
      <c r="T5827" s="9"/>
      <c r="U5827" s="8"/>
      <c r="X5827" s="9"/>
      <c r="Y5827" s="9"/>
      <c r="Z5827" s="9"/>
      <c r="AA5827" s="8"/>
      <c r="AB5827" s="12"/>
      <c r="AC5827" s="11"/>
      <c r="AD5827" s="11"/>
      <c r="AE5827" s="11"/>
      <c r="AF5827" s="11"/>
      <c r="AG5827" s="11"/>
      <c r="AH5827" s="10"/>
      <c r="AI5827" s="7">
        <v>866903.9</v>
      </c>
      <c r="AJ5827" s="31"/>
      <c r="AK5827" s="38">
        <v>9.5062659999999993E-2</v>
      </c>
      <c r="AN5827" s="6"/>
    </row>
    <row r="5828" spans="1:40" x14ac:dyDescent="0.25">
      <c r="A5828" s="6">
        <v>0.58303240740740747</v>
      </c>
      <c r="B5828">
        <v>0.26</v>
      </c>
      <c r="C5828">
        <f>B5828+0.68</f>
        <v>0.94000000000000006</v>
      </c>
      <c r="D5828" s="5">
        <f>C5828/(0.2905*LN(C5828)+0.3655)</f>
        <v>2.7048398588920084</v>
      </c>
      <c r="E5828" s="5">
        <f>D5828*100</f>
        <v>270.48398588920082</v>
      </c>
      <c r="F5828">
        <v>106.43640059289601</v>
      </c>
      <c r="G5828" s="4">
        <f>75.6*1000/(287.05*(F5828+273))</f>
        <v>0.69410512717580164</v>
      </c>
      <c r="H5828" s="3">
        <f>SQRT(2*ABS(E5828)/G5828)</f>
        <v>27.917283087407689</v>
      </c>
      <c r="I5828" s="2">
        <f>(2/2*0.0254)^2*3.1416*H5828</f>
        <v>5.6583716862920581E-2</v>
      </c>
      <c r="J5828" s="26"/>
      <c r="K5828" s="26"/>
      <c r="L5828" s="26"/>
      <c r="M5828" s="26"/>
      <c r="N5828" s="39"/>
      <c r="O5828" s="9"/>
      <c r="P5828" s="8"/>
      <c r="Q5828" s="41"/>
      <c r="R5828" s="8"/>
      <c r="S5828" s="41"/>
      <c r="T5828" s="9"/>
      <c r="U5828" s="8"/>
      <c r="X5828" s="9"/>
      <c r="Y5828" s="9"/>
      <c r="Z5828" s="9"/>
      <c r="AA5828" s="8"/>
      <c r="AB5828" s="12"/>
      <c r="AC5828" s="11"/>
      <c r="AD5828" s="11"/>
      <c r="AE5828" s="11"/>
      <c r="AF5828" s="11"/>
      <c r="AG5828" s="11"/>
      <c r="AH5828" s="10"/>
      <c r="AI5828" s="7">
        <v>915218.8</v>
      </c>
      <c r="AJ5828" s="31"/>
      <c r="AK5828" s="38">
        <v>9.0742229999999993E-2</v>
      </c>
      <c r="AN5828" s="6"/>
    </row>
    <row r="5829" spans="1:40" x14ac:dyDescent="0.25">
      <c r="A5829" s="6">
        <v>0.58304398148148151</v>
      </c>
      <c r="B5829">
        <v>0.2</v>
      </c>
      <c r="C5829">
        <f>B5829+0.68</f>
        <v>0.88000000000000012</v>
      </c>
      <c r="D5829" s="5">
        <f>C5829/(0.2905*LN(C5829)+0.3655)</f>
        <v>2.6799494252592178</v>
      </c>
      <c r="E5829" s="5">
        <f>D5829*100</f>
        <v>267.99494252592177</v>
      </c>
      <c r="F5829">
        <v>106.21985009645699</v>
      </c>
      <c r="G5829" s="4">
        <f>75.6*1000/(287.05*(F5829+273))</f>
        <v>0.69450149041953102</v>
      </c>
      <c r="H5829" s="3">
        <f>SQRT(2*ABS(E5829)/G5829)</f>
        <v>27.78060541372011</v>
      </c>
      <c r="I5829" s="2">
        <f>(2/2*0.0254)^2*3.1416*H5829</f>
        <v>5.6306693817189134E-2</v>
      </c>
      <c r="J5829" s="26"/>
      <c r="K5829" s="26"/>
      <c r="L5829" s="26"/>
      <c r="M5829" s="26"/>
      <c r="N5829" s="39"/>
      <c r="O5829" s="9"/>
      <c r="P5829" s="8"/>
      <c r="Q5829" s="41"/>
      <c r="R5829" s="8"/>
      <c r="S5829" s="41"/>
      <c r="T5829" s="9"/>
      <c r="U5829" s="8"/>
      <c r="X5829" s="9"/>
      <c r="Y5829" s="9"/>
      <c r="Z5829" s="9"/>
      <c r="AA5829" s="8"/>
      <c r="AB5829" s="12"/>
      <c r="AC5829" s="11"/>
      <c r="AD5829" s="11"/>
      <c r="AE5829" s="11"/>
      <c r="AF5829" s="11"/>
      <c r="AG5829" s="11"/>
      <c r="AH5829" s="10"/>
      <c r="AI5829" s="7">
        <v>853380.3</v>
      </c>
      <c r="AJ5829" s="31"/>
      <c r="AK5829" s="38">
        <v>9.4339859999999998E-2</v>
      </c>
      <c r="AN5829" s="6"/>
    </row>
    <row r="5830" spans="1:40" x14ac:dyDescent="0.25">
      <c r="A5830" s="6">
        <v>0.58305555555555555</v>
      </c>
      <c r="B5830">
        <v>0.28000000000000003</v>
      </c>
      <c r="C5830">
        <f>B5830+0.68</f>
        <v>0.96000000000000008</v>
      </c>
      <c r="D5830" s="5">
        <f>C5830/(0.2905*LN(C5830)+0.3655)</f>
        <v>2.7146157496557359</v>
      </c>
      <c r="E5830" s="5">
        <f>D5830*100</f>
        <v>271.46157496557362</v>
      </c>
      <c r="F5830">
        <v>106.0303888632</v>
      </c>
      <c r="G5830" s="4">
        <f>75.6*1000/(287.05*(F5830+273))</f>
        <v>0.69484864229109555</v>
      </c>
      <c r="H5830" s="3">
        <f>SQRT(2*ABS(E5830)/G5830)</f>
        <v>27.952719947603278</v>
      </c>
      <c r="I5830" s="2">
        <f>(2/2*0.0254)^2*3.1416*H5830</f>
        <v>5.6655541519264822E-2</v>
      </c>
      <c r="J5830" s="26"/>
      <c r="K5830" s="26"/>
      <c r="L5830" s="26"/>
      <c r="M5830" s="26"/>
      <c r="N5830" s="39"/>
      <c r="O5830" s="9"/>
      <c r="P5830" s="8"/>
      <c r="Q5830" s="41"/>
      <c r="R5830" s="8"/>
      <c r="S5830" s="41"/>
      <c r="T5830" s="9"/>
      <c r="U5830" s="8"/>
      <c r="X5830" s="9"/>
      <c r="Y5830" s="9"/>
      <c r="Z5830" s="9"/>
      <c r="AA5830" s="8"/>
      <c r="AB5830" s="12"/>
      <c r="AC5830" s="11"/>
      <c r="AD5830" s="11"/>
      <c r="AE5830" s="11"/>
      <c r="AF5830" s="11"/>
      <c r="AG5830" s="11"/>
      <c r="AH5830" s="10"/>
      <c r="AI5830" s="7">
        <v>914762.7</v>
      </c>
      <c r="AJ5830" s="31"/>
      <c r="AK5830" s="38">
        <v>8.9195940000000001E-2</v>
      </c>
      <c r="AN5830" s="6"/>
    </row>
    <row r="5831" spans="1:40" x14ac:dyDescent="0.25">
      <c r="A5831" s="6">
        <v>0.58306712962962959</v>
      </c>
      <c r="B5831">
        <v>0.17</v>
      </c>
      <c r="C5831">
        <f>B5831+0.68</f>
        <v>0.85000000000000009</v>
      </c>
      <c r="D5831" s="5">
        <f>C5831/(0.2905*LN(C5831)+0.3655)</f>
        <v>2.6705352691482691</v>
      </c>
      <c r="E5831" s="5">
        <f>D5831*100</f>
        <v>267.05352691482693</v>
      </c>
      <c r="F5831">
        <v>105.76991072457599</v>
      </c>
      <c r="G5831" s="4">
        <f>75.6*1000/(287.05*(F5831+273))</f>
        <v>0.69532648616370718</v>
      </c>
      <c r="H5831" s="3">
        <f>SQRT(2*ABS(E5831)/G5831)</f>
        <v>27.715311905232937</v>
      </c>
      <c r="I5831" s="2">
        <f>(2/2*0.0254)^2*3.1416*H5831</f>
        <v>5.61743546713755E-2</v>
      </c>
      <c r="J5831" s="26"/>
      <c r="K5831" s="26"/>
      <c r="L5831" s="26"/>
      <c r="M5831" s="26"/>
      <c r="N5831" s="39"/>
      <c r="O5831" s="9"/>
      <c r="P5831" s="8"/>
      <c r="Q5831" s="41"/>
      <c r="R5831" s="8"/>
      <c r="S5831" s="41"/>
      <c r="T5831" s="9"/>
      <c r="U5831" s="8"/>
      <c r="X5831" s="9"/>
      <c r="Y5831" s="9"/>
      <c r="Z5831" s="9"/>
      <c r="AA5831" s="8"/>
      <c r="AB5831" s="12"/>
      <c r="AC5831" s="11"/>
      <c r="AD5831" s="11"/>
      <c r="AE5831" s="11"/>
      <c r="AF5831" s="11"/>
      <c r="AG5831" s="11"/>
      <c r="AH5831" s="10"/>
      <c r="AI5831" s="7">
        <v>913727.8</v>
      </c>
      <c r="AJ5831" s="31"/>
      <c r="AK5831" s="38">
        <v>8.9790250000000002E-2</v>
      </c>
      <c r="AN5831" s="6"/>
    </row>
    <row r="5832" spans="1:40" x14ac:dyDescent="0.25">
      <c r="A5832" s="6">
        <v>0.58307870370370374</v>
      </c>
      <c r="B5832">
        <v>0.14000000000000001</v>
      </c>
      <c r="C5832">
        <f>B5832+0.68</f>
        <v>0.82000000000000006</v>
      </c>
      <c r="D5832" s="5">
        <f>C5832/(0.2905*LN(C5832)+0.3655)</f>
        <v>2.6636348672136063</v>
      </c>
      <c r="E5832" s="5">
        <f>D5832*100</f>
        <v>266.36348672136063</v>
      </c>
      <c r="F5832">
        <v>105.57034782826101</v>
      </c>
      <c r="G5832" s="4">
        <f>75.6*1000/(287.05*(F5832+273))</f>
        <v>0.6956930266713286</v>
      </c>
      <c r="H5832" s="3">
        <f>SQRT(2*ABS(E5832)/G5832)</f>
        <v>27.672189197977719</v>
      </c>
      <c r="I5832" s="2">
        <f>(2/2*0.0254)^2*3.1416*H5832</f>
        <v>5.6086952073850081E-2</v>
      </c>
      <c r="J5832" s="26"/>
      <c r="K5832" s="26"/>
      <c r="L5832" s="26"/>
      <c r="M5832" s="26"/>
      <c r="N5832" s="39"/>
      <c r="O5832" s="9"/>
      <c r="P5832" s="8"/>
      <c r="Q5832" s="41"/>
      <c r="R5832" s="8"/>
      <c r="S5832" s="41"/>
      <c r="T5832" s="9"/>
      <c r="U5832" s="8"/>
      <c r="X5832" s="9"/>
      <c r="Y5832" s="9"/>
      <c r="Z5832" s="9"/>
      <c r="AA5832" s="8"/>
      <c r="AB5832" s="12"/>
      <c r="AC5832" s="11"/>
      <c r="AD5832" s="11"/>
      <c r="AE5832" s="11"/>
      <c r="AF5832" s="11"/>
      <c r="AG5832" s="11"/>
      <c r="AH5832" s="10"/>
      <c r="AI5832" s="7">
        <v>931702.2</v>
      </c>
      <c r="AJ5832" s="31"/>
      <c r="AK5832" s="38">
        <v>8.7101719999999994E-2</v>
      </c>
      <c r="AN5832" s="6"/>
    </row>
    <row r="5833" spans="1:40" x14ac:dyDescent="0.25">
      <c r="A5833" s="6">
        <v>0.58309027777777778</v>
      </c>
      <c r="B5833">
        <v>0.24</v>
      </c>
      <c r="C5833">
        <f>B5833+0.68</f>
        <v>0.92</v>
      </c>
      <c r="D5833" s="5">
        <f>C5833/(0.2905*LN(C5833)+0.3655)</f>
        <v>2.6957523293421808</v>
      </c>
      <c r="E5833" s="5">
        <f>D5833*100</f>
        <v>269.57523293421809</v>
      </c>
      <c r="F5833">
        <v>105.35051466716401</v>
      </c>
      <c r="G5833" s="4">
        <f>75.6*1000/(287.05*(F5833+273))</f>
        <v>0.69609724548768415</v>
      </c>
      <c r="H5833" s="3">
        <f>SQRT(2*ABS(E5833)/G5833)</f>
        <v>27.830437577466096</v>
      </c>
      <c r="I5833" s="2">
        <f>(2/2*0.0254)^2*3.1416*H5833</f>
        <v>5.6407695373652963E-2</v>
      </c>
      <c r="J5833" s="26"/>
      <c r="K5833" s="26"/>
      <c r="L5833" s="26"/>
      <c r="M5833" s="26"/>
      <c r="N5833" s="39"/>
      <c r="O5833" s="9"/>
      <c r="P5833" s="8"/>
      <c r="Q5833" s="41"/>
      <c r="R5833" s="8"/>
      <c r="S5833" s="41"/>
      <c r="T5833" s="9"/>
      <c r="U5833" s="8"/>
      <c r="X5833" s="9"/>
      <c r="Y5833" s="9"/>
      <c r="Z5833" s="9"/>
      <c r="AA5833" s="8"/>
      <c r="AB5833" s="12"/>
      <c r="AC5833" s="11"/>
      <c r="AD5833" s="11"/>
      <c r="AE5833" s="11"/>
      <c r="AF5833" s="11"/>
      <c r="AG5833" s="11"/>
      <c r="AH5833" s="10"/>
      <c r="AI5833" s="7">
        <v>926695.7</v>
      </c>
      <c r="AJ5833" s="31"/>
      <c r="AK5833" s="38">
        <v>8.5061689999999995E-2</v>
      </c>
      <c r="AN5833" s="6"/>
    </row>
    <row r="5834" spans="1:40" x14ac:dyDescent="0.25">
      <c r="A5834" s="6">
        <v>0.58310185185185182</v>
      </c>
      <c r="B5834">
        <v>0.2</v>
      </c>
      <c r="C5834">
        <f>B5834+0.68</f>
        <v>0.88000000000000012</v>
      </c>
      <c r="D5834" s="5">
        <f>C5834/(0.2905*LN(C5834)+0.3655)</f>
        <v>2.6799494252592178</v>
      </c>
      <c r="E5834" s="5">
        <f>D5834*100</f>
        <v>267.99494252592177</v>
      </c>
      <c r="F5834">
        <v>105.14761425189801</v>
      </c>
      <c r="G5834" s="4">
        <f>75.6*1000/(287.05*(F5834+273))</f>
        <v>0.69647074624466865</v>
      </c>
      <c r="H5834" s="3">
        <f>SQRT(2*ABS(E5834)/G5834)</f>
        <v>27.741303084874776</v>
      </c>
      <c r="I5834" s="2">
        <f>(2/2*0.0254)^2*3.1416*H5834</f>
        <v>5.6227034495023906E-2</v>
      </c>
      <c r="J5834" s="26"/>
      <c r="K5834" s="26"/>
      <c r="L5834" s="26"/>
      <c r="M5834" s="26"/>
      <c r="N5834" s="39"/>
      <c r="O5834" s="9"/>
      <c r="P5834" s="8"/>
      <c r="Q5834" s="41"/>
      <c r="R5834" s="8"/>
      <c r="S5834" s="41"/>
      <c r="T5834" s="9"/>
      <c r="U5834" s="8"/>
      <c r="X5834" s="9"/>
      <c r="Y5834" s="9"/>
      <c r="Z5834" s="9"/>
      <c r="AA5834" s="8"/>
      <c r="AB5834" s="12"/>
      <c r="AC5834" s="11"/>
      <c r="AD5834" s="11"/>
      <c r="AE5834" s="11"/>
      <c r="AF5834" s="11"/>
      <c r="AG5834" s="11"/>
      <c r="AH5834" s="10"/>
      <c r="AI5834" s="7">
        <v>927423.1</v>
      </c>
      <c r="AJ5834" s="31"/>
      <c r="AK5834" s="38">
        <v>8.520614E-2</v>
      </c>
      <c r="AN5834" s="6"/>
    </row>
    <row r="5835" spans="1:40" x14ac:dyDescent="0.25">
      <c r="A5835" s="6">
        <v>0.58311342592592597</v>
      </c>
      <c r="B5835">
        <v>0.21</v>
      </c>
      <c r="C5835">
        <f>B5835+0.68</f>
        <v>0.89</v>
      </c>
      <c r="D5835" s="5">
        <f>C5835/(0.2905*LN(C5835)+0.3655)</f>
        <v>2.6835768077843052</v>
      </c>
      <c r="E5835" s="5">
        <f>D5835*100</f>
        <v>268.35768077843051</v>
      </c>
      <c r="F5835">
        <v>104.873732822843</v>
      </c>
      <c r="G5835" s="4">
        <f>75.6*1000/(287.05*(F5835+273))</f>
        <v>0.69697554556440833</v>
      </c>
      <c r="H5835" s="3">
        <f>SQRT(2*ABS(E5835)/G5835)</f>
        <v>27.7500162995232</v>
      </c>
      <c r="I5835" s="2">
        <f>(2/2*0.0254)^2*3.1416*H5835</f>
        <v>5.6244694740438493E-2</v>
      </c>
      <c r="J5835" s="26"/>
      <c r="K5835" s="26"/>
      <c r="L5835" s="26"/>
      <c r="M5835" s="26"/>
      <c r="N5835" s="39"/>
      <c r="O5835" s="9"/>
      <c r="P5835" s="8"/>
      <c r="Q5835" s="41"/>
      <c r="R5835" s="8"/>
      <c r="S5835" s="41"/>
      <c r="T5835" s="9"/>
      <c r="U5835" s="8"/>
      <c r="X5835" s="9"/>
      <c r="Y5835" s="9"/>
      <c r="Z5835" s="9"/>
      <c r="AA5835" s="8"/>
      <c r="AB5835" s="12"/>
      <c r="AC5835" s="11"/>
      <c r="AD5835" s="11"/>
      <c r="AE5835" s="11"/>
      <c r="AF5835" s="11"/>
      <c r="AG5835" s="11"/>
      <c r="AH5835" s="10"/>
      <c r="AI5835" s="7">
        <v>901438.5</v>
      </c>
      <c r="AJ5835" s="31"/>
      <c r="AK5835" s="38">
        <v>8.6748850000000002E-2</v>
      </c>
      <c r="AN5835" s="6"/>
    </row>
    <row r="5836" spans="1:40" x14ac:dyDescent="0.25">
      <c r="A5836" s="6">
        <v>0.583125</v>
      </c>
      <c r="B5836">
        <v>0.19</v>
      </c>
      <c r="C5836">
        <f>B5836+0.68</f>
        <v>0.87000000000000011</v>
      </c>
      <c r="D5836" s="5">
        <f>C5836/(0.2905*LN(C5836)+0.3655)</f>
        <v>2.6765576696495312</v>
      </c>
      <c r="E5836" s="5">
        <f>D5836*100</f>
        <v>267.6557669649531</v>
      </c>
      <c r="F5836">
        <v>104.657360303351</v>
      </c>
      <c r="G5836" s="4">
        <f>75.6*1000/(287.05*(F5836+273))</f>
        <v>0.69737486614086153</v>
      </c>
      <c r="H5836" s="3">
        <f>SQRT(2*ABS(E5836)/G5836)</f>
        <v>27.705765554547217</v>
      </c>
      <c r="I5836" s="2">
        <f>(2/2*0.0254)^2*3.1416*H5836</f>
        <v>5.6155005796967354E-2</v>
      </c>
      <c r="J5836" s="26"/>
      <c r="K5836" s="26"/>
      <c r="L5836" s="26"/>
      <c r="M5836" s="26"/>
      <c r="N5836" s="39"/>
      <c r="O5836" s="9"/>
      <c r="P5836" s="8"/>
      <c r="Q5836" s="41"/>
      <c r="R5836" s="8"/>
      <c r="S5836" s="41"/>
      <c r="T5836" s="9"/>
      <c r="U5836" s="8"/>
      <c r="V5836" s="51"/>
      <c r="X5836" s="9"/>
      <c r="Y5836" s="9"/>
      <c r="Z5836" s="9"/>
      <c r="AA5836" s="8"/>
      <c r="AB5836" s="12"/>
      <c r="AC5836" s="11"/>
      <c r="AD5836" s="11"/>
      <c r="AE5836" s="11"/>
      <c r="AF5836" s="11"/>
      <c r="AG5836" s="11"/>
      <c r="AH5836" s="10"/>
      <c r="AI5836" s="7">
        <v>882416.6</v>
      </c>
      <c r="AJ5836" s="31"/>
      <c r="AK5836" s="38">
        <v>8.602021E-2</v>
      </c>
      <c r="AN5836" s="6"/>
    </row>
    <row r="5837" spans="1:40" x14ac:dyDescent="0.25">
      <c r="A5837" s="6">
        <v>0.58313657407407404</v>
      </c>
      <c r="B5837">
        <v>0.28000000000000003</v>
      </c>
      <c r="C5837">
        <f>B5837+0.68</f>
        <v>0.96000000000000008</v>
      </c>
      <c r="D5837" s="5">
        <f>C5837/(0.2905*LN(C5837)+0.3655)</f>
        <v>2.7146157496557359</v>
      </c>
      <c r="E5837" s="5">
        <f>D5837*100</f>
        <v>271.46157496557362</v>
      </c>
      <c r="F5837">
        <v>104.430871336428</v>
      </c>
      <c r="G5837" s="4">
        <f>75.6*1000/(287.05*(F5837+273))</f>
        <v>0.69779334731181342</v>
      </c>
      <c r="H5837" s="3">
        <f>SQRT(2*ABS(E5837)/G5837)</f>
        <v>27.893677009593262</v>
      </c>
      <c r="I5837" s="2">
        <f>(2/2*0.0254)^2*3.1416*H5837</f>
        <v>5.6535871246314068E-2</v>
      </c>
      <c r="J5837" s="26"/>
      <c r="K5837" s="26"/>
      <c r="L5837" s="26"/>
      <c r="M5837" s="26"/>
      <c r="N5837" s="39"/>
      <c r="O5837" s="9"/>
      <c r="P5837" s="8"/>
      <c r="Q5837" s="41"/>
      <c r="R5837" s="8"/>
      <c r="S5837" s="41"/>
      <c r="T5837" s="9"/>
      <c r="U5837" s="8"/>
      <c r="V5837" s="51"/>
      <c r="X5837" s="9"/>
      <c r="Y5837" s="9"/>
      <c r="Z5837" s="9"/>
      <c r="AA5837" s="8"/>
      <c r="AB5837" s="12"/>
      <c r="AC5837" s="11"/>
      <c r="AD5837" s="11"/>
      <c r="AE5837" s="11"/>
      <c r="AF5837" s="11"/>
      <c r="AG5837" s="11"/>
      <c r="AH5837" s="10"/>
      <c r="AI5837" s="7">
        <v>1038216.2</v>
      </c>
      <c r="AJ5837" s="31"/>
      <c r="AK5837" s="38">
        <v>8.7161669999999997E-2</v>
      </c>
      <c r="AN5837" s="6"/>
    </row>
    <row r="5838" spans="1:40" x14ac:dyDescent="0.25">
      <c r="A5838" s="6">
        <v>0.58314814814814808</v>
      </c>
      <c r="B5838">
        <v>0.18</v>
      </c>
      <c r="C5838">
        <f>B5838+0.68</f>
        <v>0.8600000000000001</v>
      </c>
      <c r="D5838" s="5">
        <f>C5838/(0.2905*LN(C5838)+0.3655)</f>
        <v>2.6734148587386759</v>
      </c>
      <c r="E5838" s="5">
        <f>D5838*100</f>
        <v>267.34148587386761</v>
      </c>
      <c r="F5838">
        <v>104.228067893454</v>
      </c>
      <c r="G5838" s="4">
        <f>75.6*1000/(287.05*(F5838+273))</f>
        <v>0.69816849143645254</v>
      </c>
      <c r="H5838" s="3">
        <f>SQRT(2*ABS(E5838)/G5838)</f>
        <v>27.673752598227587</v>
      </c>
      <c r="I5838" s="2">
        <f>(2/2*0.0254)^2*3.1416*H5838</f>
        <v>5.6090120827657713E-2</v>
      </c>
      <c r="J5838" s="26"/>
      <c r="K5838" s="26"/>
      <c r="L5838" s="26"/>
      <c r="M5838" s="26"/>
      <c r="N5838" s="39"/>
      <c r="O5838" s="9"/>
      <c r="P5838" s="8"/>
      <c r="Q5838" s="41"/>
      <c r="R5838" s="8"/>
      <c r="S5838" s="41"/>
      <c r="T5838" s="9"/>
      <c r="U5838" s="8"/>
      <c r="V5838" s="51"/>
      <c r="X5838" s="9"/>
      <c r="Y5838" s="9"/>
      <c r="Z5838" s="9"/>
      <c r="AA5838" s="8"/>
      <c r="AB5838" s="12"/>
      <c r="AC5838" s="11"/>
      <c r="AD5838" s="11"/>
      <c r="AE5838" s="11"/>
      <c r="AF5838" s="11"/>
      <c r="AG5838" s="11"/>
      <c r="AH5838" s="10"/>
      <c r="AI5838" s="7">
        <v>1084643.3999999999</v>
      </c>
      <c r="AJ5838" s="31"/>
      <c r="AK5838" s="38">
        <v>9.4214300000000001E-2</v>
      </c>
      <c r="AN5838" s="6"/>
    </row>
    <row r="5839" spans="1:40" x14ac:dyDescent="0.25">
      <c r="A5839" s="6">
        <v>0.58315972222222223</v>
      </c>
      <c r="B5839">
        <v>0.15</v>
      </c>
      <c r="C5839">
        <f>B5839+0.68</f>
        <v>0.83000000000000007</v>
      </c>
      <c r="D5839" s="5">
        <f>C5839/(0.2905*LN(C5839)+0.3655)</f>
        <v>2.6656281847264394</v>
      </c>
      <c r="E5839" s="5">
        <f>D5839*100</f>
        <v>266.56281847264393</v>
      </c>
      <c r="F5839">
        <v>103.961075642802</v>
      </c>
      <c r="G5839" s="4">
        <f>75.6*1000/(287.05*(F5839+273))</f>
        <v>0.69866298699291041</v>
      </c>
      <c r="H5839" s="3">
        <f>SQRT(2*ABS(E5839)/G5839)</f>
        <v>27.623640638140884</v>
      </c>
      <c r="I5839" s="2">
        <f>(2/2*0.0254)^2*3.1416*H5839</f>
        <v>5.5988552170273896E-2</v>
      </c>
      <c r="J5839" s="26"/>
      <c r="K5839" s="26"/>
      <c r="L5839" s="26"/>
      <c r="M5839" s="26"/>
      <c r="N5839" s="39"/>
      <c r="O5839" s="9"/>
      <c r="P5839" s="8"/>
      <c r="Q5839" s="41"/>
      <c r="R5839" s="8"/>
      <c r="S5839" s="41"/>
      <c r="T5839" s="9"/>
      <c r="U5839" s="8"/>
      <c r="V5839" s="51"/>
      <c r="X5839" s="9"/>
      <c r="Y5839" s="9"/>
      <c r="Z5839" s="9"/>
      <c r="AA5839" s="8"/>
      <c r="AB5839" s="12"/>
      <c r="AC5839" s="11"/>
      <c r="AD5839" s="11"/>
      <c r="AE5839" s="11"/>
      <c r="AF5839" s="11"/>
      <c r="AG5839" s="11"/>
      <c r="AH5839" s="10"/>
      <c r="AI5839" s="7">
        <v>1022559.1</v>
      </c>
      <c r="AJ5839" s="31"/>
      <c r="AK5839" s="38">
        <v>9.9403619999999998E-2</v>
      </c>
      <c r="AN5839" s="6"/>
    </row>
    <row r="5840" spans="1:40" x14ac:dyDescent="0.25">
      <c r="A5840" s="6">
        <v>0.58317129629629627</v>
      </c>
      <c r="B5840">
        <v>0.24</v>
      </c>
      <c r="C5840">
        <f>B5840+0.68</f>
        <v>0.92</v>
      </c>
      <c r="D5840" s="5">
        <f>C5840/(0.2905*LN(C5840)+0.3655)</f>
        <v>2.6957523293421808</v>
      </c>
      <c r="E5840" s="5">
        <f>D5840*100</f>
        <v>269.57523293421809</v>
      </c>
      <c r="F5840">
        <v>103.754942070193</v>
      </c>
      <c r="G5840" s="4">
        <f>75.6*1000/(287.05*(F5840+273))</f>
        <v>0.69904524580753191</v>
      </c>
      <c r="H5840" s="3">
        <f>SQRT(2*ABS(E5840)/G5840)</f>
        <v>27.77169258135126</v>
      </c>
      <c r="I5840" s="2">
        <f>(2/2*0.0254)^2*3.1416*H5840</f>
        <v>5.6288628979660832E-2</v>
      </c>
      <c r="J5840" s="26"/>
      <c r="K5840" s="26"/>
      <c r="L5840" s="26"/>
      <c r="M5840" s="26"/>
      <c r="N5840" s="39"/>
      <c r="O5840" s="9"/>
      <c r="P5840" s="8"/>
      <c r="Q5840" s="41"/>
      <c r="R5840" s="8"/>
      <c r="S5840" s="41"/>
      <c r="T5840" s="9"/>
      <c r="U5840" s="8"/>
      <c r="V5840" s="51"/>
      <c r="X5840" s="9"/>
      <c r="Y5840" s="9"/>
      <c r="Z5840" s="9"/>
      <c r="AA5840" s="8"/>
      <c r="AB5840" s="12"/>
      <c r="AC5840" s="11"/>
      <c r="AD5840" s="11"/>
      <c r="AE5840" s="11"/>
      <c r="AF5840" s="11"/>
      <c r="AG5840" s="11"/>
      <c r="AH5840" s="10"/>
      <c r="AI5840" s="7">
        <v>950998</v>
      </c>
      <c r="AJ5840" s="31"/>
      <c r="AK5840" s="38">
        <v>0.10052662</v>
      </c>
      <c r="AN5840" s="6"/>
    </row>
    <row r="5841" spans="1:40" x14ac:dyDescent="0.25">
      <c r="A5841" s="6">
        <v>0.58318287037037042</v>
      </c>
      <c r="B5841">
        <v>0.24</v>
      </c>
      <c r="C5841">
        <f>B5841+0.68</f>
        <v>0.92</v>
      </c>
      <c r="D5841" s="5">
        <f>C5841/(0.2905*LN(C5841)+0.3655)</f>
        <v>2.6957523293421808</v>
      </c>
      <c r="E5841" s="5">
        <f>D5841*100</f>
        <v>269.57523293421809</v>
      </c>
      <c r="F5841">
        <v>103.55896633402401</v>
      </c>
      <c r="G5841" s="4">
        <f>75.6*1000/(287.05*(F5841+273))</f>
        <v>0.6994090557786401</v>
      </c>
      <c r="H5841" s="3">
        <f>SQRT(2*ABS(E5841)/G5841)</f>
        <v>27.7644686736624</v>
      </c>
      <c r="I5841" s="2">
        <f>(2/2*0.0254)^2*3.1416*H5841</f>
        <v>5.6273987313205306E-2</v>
      </c>
      <c r="J5841" s="26"/>
      <c r="K5841" s="26"/>
      <c r="L5841" s="26"/>
      <c r="M5841" s="26"/>
      <c r="N5841" s="39"/>
      <c r="O5841" s="9"/>
      <c r="P5841" s="8"/>
      <c r="Q5841" s="41"/>
      <c r="R5841" s="8"/>
      <c r="S5841" s="41"/>
      <c r="T5841" s="9"/>
      <c r="U5841" s="8"/>
      <c r="V5841" s="51"/>
      <c r="X5841" s="9"/>
      <c r="Y5841" s="9"/>
      <c r="Z5841" s="9"/>
      <c r="AA5841" s="8"/>
      <c r="AB5841" s="12"/>
      <c r="AC5841" s="11"/>
      <c r="AD5841" s="11"/>
      <c r="AE5841" s="11"/>
      <c r="AF5841" s="11"/>
      <c r="AG5841" s="11"/>
      <c r="AH5841" s="10"/>
      <c r="AI5841" s="7">
        <v>901371.4</v>
      </c>
      <c r="AJ5841" s="31"/>
      <c r="AK5841" s="38">
        <v>0.10115163000000001</v>
      </c>
      <c r="AN5841" s="6"/>
    </row>
    <row r="5842" spans="1:40" x14ac:dyDescent="0.25">
      <c r="A5842" s="6">
        <v>0.58319444444444446</v>
      </c>
      <c r="B5842">
        <v>0.24</v>
      </c>
      <c r="C5842">
        <f>B5842+0.68</f>
        <v>0.92</v>
      </c>
      <c r="D5842" s="5">
        <f>C5842/(0.2905*LN(C5842)+0.3655)</f>
        <v>2.6957523293421808</v>
      </c>
      <c r="E5842" s="5">
        <f>D5842*100</f>
        <v>269.57523293421809</v>
      </c>
      <c r="F5842">
        <v>103.37652372969499</v>
      </c>
      <c r="G5842" s="4">
        <f>75.6*1000/(287.05*(F5842+273))</f>
        <v>0.69974808332574412</v>
      </c>
      <c r="H5842" s="3">
        <f>SQRT(2*ABS(E5842)/G5842)</f>
        <v>27.757741924171945</v>
      </c>
      <c r="I5842" s="2">
        <f>(2/2*0.0254)^2*3.1416*H5842</f>
        <v>5.6260353304215818E-2</v>
      </c>
      <c r="J5842" s="26"/>
      <c r="K5842" s="26"/>
      <c r="L5842" s="26"/>
      <c r="M5842" s="26"/>
      <c r="N5842" s="39"/>
      <c r="O5842" s="9"/>
      <c r="P5842" s="8"/>
      <c r="Q5842" s="41"/>
      <c r="R5842" s="8"/>
      <c r="S5842" s="41"/>
      <c r="T5842" s="9"/>
      <c r="U5842" s="8"/>
      <c r="V5842" s="51"/>
      <c r="X5842" s="9"/>
      <c r="Y5842" s="9"/>
      <c r="Z5842" s="9"/>
      <c r="AA5842" s="8"/>
      <c r="AB5842" s="12"/>
      <c r="AC5842" s="11"/>
      <c r="AD5842" s="11"/>
      <c r="AE5842" s="11"/>
      <c r="AF5842" s="11"/>
      <c r="AG5842" s="11"/>
      <c r="AH5842" s="10"/>
      <c r="AI5842" s="7">
        <v>862742.2</v>
      </c>
      <c r="AJ5842" s="31"/>
      <c r="AK5842" s="38">
        <v>9.7856079999999998E-2</v>
      </c>
      <c r="AN5842" s="6"/>
    </row>
    <row r="5843" spans="1:40" x14ac:dyDescent="0.25">
      <c r="A5843" s="6">
        <v>0.5832060185185185</v>
      </c>
      <c r="B5843">
        <v>0.23</v>
      </c>
      <c r="C5843">
        <f>B5843+0.68</f>
        <v>0.91</v>
      </c>
      <c r="D5843" s="5">
        <f>C5843/(0.2905*LN(C5843)+0.3655)</f>
        <v>2.6914895144241178</v>
      </c>
      <c r="E5843" s="5">
        <f>D5843*100</f>
        <v>269.14895144241177</v>
      </c>
      <c r="F5843">
        <v>103.12315920422</v>
      </c>
      <c r="G5843" s="4">
        <f>75.6*1000/(287.05*(F5843+273))</f>
        <v>0.70021944845374895</v>
      </c>
      <c r="H5843" s="3">
        <f>SQRT(2*ABS(E5843)/G5843)</f>
        <v>27.726449480830571</v>
      </c>
      <c r="I5843" s="2">
        <f>(2/2*0.0254)^2*3.1416*H5843</f>
        <v>5.6196928695580607E-2</v>
      </c>
      <c r="J5843" s="26"/>
      <c r="K5843" s="26"/>
      <c r="L5843" s="26"/>
      <c r="M5843" s="26"/>
      <c r="N5843" s="39"/>
      <c r="O5843" s="9"/>
      <c r="P5843" s="8"/>
      <c r="Q5843" s="41"/>
      <c r="R5843" s="8"/>
      <c r="S5843" s="41"/>
      <c r="T5843" s="9"/>
      <c r="U5843" s="8"/>
      <c r="V5843" s="51"/>
      <c r="X5843" s="9"/>
      <c r="Y5843" s="9"/>
      <c r="Z5843" s="9"/>
      <c r="AA5843" s="8"/>
      <c r="AB5843" s="12"/>
      <c r="AC5843" s="11"/>
      <c r="AD5843" s="11"/>
      <c r="AE5843" s="11"/>
      <c r="AF5843" s="11"/>
      <c r="AG5843" s="11"/>
      <c r="AH5843" s="10"/>
      <c r="AI5843" s="7">
        <v>783000.1</v>
      </c>
      <c r="AJ5843" s="31"/>
      <c r="AK5843" s="38">
        <v>9.5588580000000006E-2</v>
      </c>
      <c r="AN5843" s="6"/>
    </row>
    <row r="5844" spans="1:40" x14ac:dyDescent="0.25">
      <c r="A5844" s="6">
        <v>0.58321759259259254</v>
      </c>
      <c r="B5844">
        <v>0.22</v>
      </c>
      <c r="C5844">
        <f>B5844+0.68</f>
        <v>0.9</v>
      </c>
      <c r="D5844" s="5">
        <f>C5844/(0.2905*LN(C5844)+0.3655)</f>
        <v>2.6874273799901629</v>
      </c>
      <c r="E5844" s="5">
        <f>D5844*100</f>
        <v>268.7427379990163</v>
      </c>
      <c r="F5844">
        <v>102.947512154503</v>
      </c>
      <c r="G5844" s="4">
        <f>75.6*1000/(287.05*(F5844+273))</f>
        <v>0.70054659912318817</v>
      </c>
      <c r="H5844" s="3">
        <f>SQRT(2*ABS(E5844)/G5844)</f>
        <v>27.699048585173511</v>
      </c>
      <c r="I5844" s="2">
        <f>(2/2*0.0254)^2*3.1416*H5844</f>
        <v>5.614139161065744E-2</v>
      </c>
      <c r="J5844" s="26"/>
      <c r="K5844" s="26"/>
      <c r="L5844" s="26"/>
      <c r="M5844" s="26"/>
      <c r="N5844" s="39"/>
      <c r="O5844" s="9"/>
      <c r="P5844" s="8"/>
      <c r="Q5844" s="41"/>
      <c r="R5844" s="8"/>
      <c r="S5844" s="41"/>
      <c r="T5844" s="9"/>
      <c r="U5844" s="8"/>
      <c r="V5844" s="51"/>
      <c r="X5844" s="9"/>
      <c r="Y5844" s="9"/>
      <c r="Z5844" s="9"/>
      <c r="AA5844" s="8"/>
      <c r="AB5844" s="12"/>
      <c r="AC5844" s="11"/>
      <c r="AD5844" s="11"/>
      <c r="AE5844" s="11"/>
      <c r="AF5844" s="11"/>
      <c r="AG5844" s="11"/>
      <c r="AH5844" s="10"/>
      <c r="AI5844" s="7">
        <v>723382.1</v>
      </c>
      <c r="AJ5844" s="31"/>
      <c r="AK5844" s="38">
        <v>9.0662329999999999E-2</v>
      </c>
      <c r="AN5844" s="6"/>
    </row>
    <row r="5845" spans="1:40" x14ac:dyDescent="0.25">
      <c r="A5845" s="6">
        <v>0.58322916666666669</v>
      </c>
      <c r="B5845">
        <v>0.24</v>
      </c>
      <c r="C5845">
        <f>B5845+0.68</f>
        <v>0.92</v>
      </c>
      <c r="D5845" s="5">
        <f>C5845/(0.2905*LN(C5845)+0.3655)</f>
        <v>2.6957523293421808</v>
      </c>
      <c r="E5845" s="5">
        <f>D5845*100</f>
        <v>269.57523293421809</v>
      </c>
      <c r="F5845">
        <v>102.727975150612</v>
      </c>
      <c r="G5845" s="4">
        <f>75.6*1000/(287.05*(F5845+273))</f>
        <v>0.70095592691251729</v>
      </c>
      <c r="H5845" s="3">
        <f>SQRT(2*ABS(E5845)/G5845)</f>
        <v>27.733816407138981</v>
      </c>
      <c r="I5845" s="2">
        <f>(2/2*0.0254)^2*3.1416*H5845</f>
        <v>5.6211860237130692E-2</v>
      </c>
      <c r="J5845" s="26"/>
      <c r="K5845" s="26"/>
      <c r="L5845" s="26"/>
      <c r="M5845" s="26"/>
      <c r="N5845" s="39"/>
      <c r="O5845" s="9"/>
      <c r="P5845" s="8"/>
      <c r="Q5845" s="41"/>
      <c r="R5845" s="8"/>
      <c r="S5845" s="41"/>
      <c r="T5845" s="9"/>
      <c r="U5845" s="8"/>
      <c r="V5845" s="51"/>
      <c r="X5845" s="9"/>
      <c r="Y5845" s="9"/>
      <c r="Z5845" s="9"/>
      <c r="AA5845" s="8"/>
      <c r="AB5845" s="12"/>
      <c r="AC5845" s="11"/>
      <c r="AD5845" s="11"/>
      <c r="AE5845" s="11"/>
      <c r="AF5845" s="11"/>
      <c r="AG5845" s="11"/>
      <c r="AH5845" s="10"/>
      <c r="AI5845" s="7">
        <v>700387.3</v>
      </c>
      <c r="AJ5845" s="31"/>
      <c r="AK5845" s="38">
        <v>8.4940370000000001E-2</v>
      </c>
      <c r="AN5845" s="6"/>
    </row>
    <row r="5846" spans="1:40" x14ac:dyDescent="0.25">
      <c r="A5846" s="6">
        <v>0.58324074074074073</v>
      </c>
      <c r="B5846">
        <v>0.3</v>
      </c>
      <c r="C5846">
        <f>B5846+0.68</f>
        <v>0.98</v>
      </c>
      <c r="D5846" s="5">
        <f>C5846/(0.2905*LN(C5846)+0.3655)</f>
        <v>2.7250145027674018</v>
      </c>
      <c r="E5846" s="5">
        <f>D5846*100</f>
        <v>272.50145027674017</v>
      </c>
      <c r="F5846">
        <v>102.552362925583</v>
      </c>
      <c r="G5846" s="4">
        <f>75.6*1000/(287.05*(F5846+273))</f>
        <v>0.70128370125805317</v>
      </c>
      <c r="H5846" s="3">
        <f>SQRT(2*ABS(E5846)/G5846)</f>
        <v>27.877417169321497</v>
      </c>
      <c r="I5846" s="2">
        <f>(2/2*0.0254)^2*3.1416*H5846</f>
        <v>5.6502915238550229E-2</v>
      </c>
      <c r="J5846" s="26"/>
      <c r="K5846" s="26"/>
      <c r="L5846" s="26"/>
      <c r="M5846" s="26"/>
      <c r="N5846" s="39"/>
      <c r="O5846" s="9"/>
      <c r="P5846" s="8"/>
      <c r="Q5846" s="41"/>
      <c r="R5846" s="8"/>
      <c r="S5846" s="41"/>
      <c r="T5846" s="9"/>
      <c r="U5846" s="8"/>
      <c r="V5846" s="51"/>
      <c r="X5846" s="9"/>
      <c r="Y5846" s="9"/>
      <c r="Z5846" s="9"/>
      <c r="AA5846" s="8"/>
      <c r="AB5846" s="12"/>
      <c r="AC5846" s="11"/>
      <c r="AD5846" s="11"/>
      <c r="AE5846" s="11"/>
      <c r="AF5846" s="11"/>
      <c r="AG5846" s="11"/>
      <c r="AH5846" s="10"/>
      <c r="AI5846" s="7">
        <v>708141.5</v>
      </c>
      <c r="AJ5846" s="31"/>
      <c r="AK5846" s="38">
        <v>8.2520019999999999E-2</v>
      </c>
      <c r="AN5846" s="6"/>
    </row>
    <row r="5847" spans="1:40" x14ac:dyDescent="0.25">
      <c r="A5847" s="6">
        <v>0.58325231481481488</v>
      </c>
      <c r="B5847">
        <v>0.22</v>
      </c>
      <c r="C5847">
        <f>B5847+0.68</f>
        <v>0.9</v>
      </c>
      <c r="D5847" s="5">
        <f>C5847/(0.2905*LN(C5847)+0.3655)</f>
        <v>2.6874273799901629</v>
      </c>
      <c r="E5847" s="5">
        <f>D5847*100</f>
        <v>268.7427379990163</v>
      </c>
      <c r="F5847">
        <v>102.312609529158</v>
      </c>
      <c r="G5847" s="4">
        <f>75.6*1000/(287.05*(F5847+273))</f>
        <v>0.70173168820270981</v>
      </c>
      <c r="H5847" s="3">
        <f>SQRT(2*ABS(E5847)/G5847)</f>
        <v>27.675649534380973</v>
      </c>
      <c r="I5847" s="2">
        <f>(2/2*0.0254)^2*3.1416*H5847</f>
        <v>5.6093965603593615E-2</v>
      </c>
      <c r="J5847" s="26"/>
      <c r="K5847" s="26"/>
      <c r="L5847" s="26"/>
      <c r="M5847" s="26"/>
      <c r="N5847" s="39"/>
      <c r="O5847" s="9"/>
      <c r="P5847" s="8"/>
      <c r="Q5847" s="41"/>
      <c r="R5847" s="8"/>
      <c r="S5847" s="41"/>
      <c r="T5847" s="9"/>
      <c r="U5847" s="8"/>
      <c r="V5847" s="51"/>
      <c r="X5847" s="9"/>
      <c r="Y5847" s="9"/>
      <c r="Z5847" s="9"/>
      <c r="AA5847" s="8"/>
      <c r="AB5847" s="12"/>
      <c r="AC5847" s="11"/>
      <c r="AD5847" s="11"/>
      <c r="AE5847" s="11"/>
      <c r="AF5847" s="11"/>
      <c r="AG5847" s="11"/>
      <c r="AH5847" s="10"/>
      <c r="AI5847" s="7">
        <v>723005.7</v>
      </c>
      <c r="AJ5847" s="31"/>
      <c r="AK5847" s="38">
        <v>8.0846130000000002E-2</v>
      </c>
      <c r="AN5847" s="6"/>
    </row>
    <row r="5848" spans="1:40" x14ac:dyDescent="0.25">
      <c r="A5848" s="6">
        <v>0.58326388888888892</v>
      </c>
      <c r="B5848">
        <v>0.24</v>
      </c>
      <c r="C5848">
        <f>B5848+0.68</f>
        <v>0.92</v>
      </c>
      <c r="D5848" s="5">
        <f>C5848/(0.2905*LN(C5848)+0.3655)</f>
        <v>2.6957523293421808</v>
      </c>
      <c r="E5848" s="5">
        <f>D5848*100</f>
        <v>269.57523293421809</v>
      </c>
      <c r="F5848">
        <v>102.110023278402</v>
      </c>
      <c r="G5848" s="4">
        <f>75.6*1000/(287.05*(F5848+273))</f>
        <v>0.7021106735214897</v>
      </c>
      <c r="H5848" s="3">
        <f>SQRT(2*ABS(E5848)/G5848)</f>
        <v>27.711000410725266</v>
      </c>
      <c r="I5848" s="2">
        <f>(2/2*0.0254)^2*3.1416*H5848</f>
        <v>5.6165615984888201E-2</v>
      </c>
      <c r="J5848" s="26"/>
      <c r="K5848" s="26"/>
      <c r="L5848" s="26"/>
      <c r="M5848" s="26"/>
      <c r="N5848" s="39"/>
      <c r="O5848" s="9"/>
      <c r="P5848" s="8"/>
      <c r="Q5848" s="41"/>
      <c r="R5848" s="8"/>
      <c r="S5848" s="41"/>
      <c r="T5848" s="9"/>
      <c r="U5848" s="8"/>
      <c r="V5848" s="51"/>
      <c r="X5848" s="9"/>
      <c r="Y5848" s="9"/>
      <c r="Z5848" s="9"/>
      <c r="AA5848" s="8"/>
      <c r="AB5848" s="12"/>
      <c r="AC5848" s="11"/>
      <c r="AD5848" s="11"/>
      <c r="AE5848" s="11"/>
      <c r="AF5848" s="11"/>
      <c r="AG5848" s="11"/>
      <c r="AH5848" s="10"/>
      <c r="AI5848" s="7">
        <v>758152.8</v>
      </c>
      <c r="AJ5848" s="31"/>
      <c r="AK5848" s="38">
        <v>8.0571550000000006E-2</v>
      </c>
      <c r="AN5848" s="6"/>
    </row>
    <row r="5849" spans="1:40" x14ac:dyDescent="0.25">
      <c r="A5849" s="6">
        <v>0.58327546296296295</v>
      </c>
      <c r="B5849">
        <v>0.17</v>
      </c>
      <c r="C5849">
        <f>B5849+0.68</f>
        <v>0.85000000000000009</v>
      </c>
      <c r="D5849" s="5">
        <f>C5849/(0.2905*LN(C5849)+0.3655)</f>
        <v>2.6705352691482691</v>
      </c>
      <c r="E5849" s="5">
        <f>D5849*100</f>
        <v>267.05352691482693</v>
      </c>
      <c r="F5849">
        <v>102.002721741136</v>
      </c>
      <c r="G5849" s="4">
        <f>75.6*1000/(287.05*(F5849+273))</f>
        <v>0.702311572208971</v>
      </c>
      <c r="H5849" s="3">
        <f>SQRT(2*ABS(E5849)/G5849)</f>
        <v>27.57714131348007</v>
      </c>
      <c r="I5849" s="2">
        <f>(2/2*0.0254)^2*3.1416*H5849</f>
        <v>5.5894305727570766E-2</v>
      </c>
      <c r="J5849" s="26"/>
      <c r="K5849" s="26"/>
      <c r="L5849" s="26"/>
      <c r="M5849" s="26"/>
      <c r="N5849" s="39"/>
      <c r="O5849" s="9"/>
      <c r="P5849" s="8"/>
      <c r="Q5849" s="41"/>
      <c r="R5849" s="8"/>
      <c r="S5849" s="41"/>
      <c r="T5849" s="9"/>
      <c r="U5849" s="8"/>
      <c r="V5849" s="51"/>
      <c r="X5849" s="9"/>
      <c r="Y5849" s="9"/>
      <c r="Z5849" s="9"/>
      <c r="AA5849" s="8"/>
      <c r="AB5849" s="12"/>
      <c r="AC5849" s="11"/>
      <c r="AD5849" s="11"/>
      <c r="AE5849" s="11"/>
      <c r="AF5849" s="11"/>
      <c r="AG5849" s="11"/>
      <c r="AH5849" s="10"/>
      <c r="AI5849" s="7">
        <v>1269121.3999999999</v>
      </c>
      <c r="AJ5849" s="31"/>
      <c r="AK5849" s="38">
        <v>8.8848250000000004E-2</v>
      </c>
      <c r="AN5849" s="6"/>
    </row>
    <row r="5850" spans="1:40" x14ac:dyDescent="0.25">
      <c r="A5850" s="6">
        <v>0.58328703703703699</v>
      </c>
      <c r="B5850">
        <v>0.28999999999999998</v>
      </c>
      <c r="C5850">
        <f>B5850+0.68</f>
        <v>0.97</v>
      </c>
      <c r="D5850" s="5">
        <f>C5850/(0.2905*LN(C5850)+0.3655)</f>
        <v>2.7197410564993283</v>
      </c>
      <c r="E5850" s="5">
        <f>D5850*100</f>
        <v>271.97410564993282</v>
      </c>
      <c r="F5850">
        <v>101.758921789073</v>
      </c>
      <c r="G5850" s="4">
        <f>75.6*1000/(287.05*(F5850+273))</f>
        <v>0.70276846200580478</v>
      </c>
      <c r="H5850" s="3">
        <f>SQRT(2*ABS(E5850)/G5850)</f>
        <v>27.820994137246284</v>
      </c>
      <c r="I5850" s="2">
        <f>(2/2*0.0254)^2*3.1416*H5850</f>
        <v>5.6388555081743584E-2</v>
      </c>
      <c r="J5850" s="26"/>
      <c r="K5850" s="26"/>
      <c r="L5850" s="26"/>
      <c r="M5850" s="26"/>
      <c r="N5850" s="39"/>
      <c r="O5850" s="9"/>
      <c r="P5850" s="8"/>
      <c r="Q5850" s="41"/>
      <c r="R5850" s="8"/>
      <c r="S5850" s="41"/>
      <c r="T5850" s="9"/>
      <c r="U5850" s="8"/>
      <c r="V5850" s="51"/>
      <c r="X5850" s="9"/>
      <c r="Y5850" s="9"/>
      <c r="Z5850" s="9"/>
      <c r="AA5850" s="8"/>
      <c r="AB5850" s="12"/>
      <c r="AC5850" s="11"/>
      <c r="AD5850" s="11"/>
      <c r="AE5850" s="11"/>
      <c r="AF5850" s="11"/>
      <c r="AG5850" s="11"/>
      <c r="AH5850" s="10"/>
      <c r="AI5850" s="7">
        <v>767108.1</v>
      </c>
      <c r="AJ5850" s="31"/>
      <c r="AK5850" s="38">
        <v>9.9132750000000006E-2</v>
      </c>
      <c r="AN5850" s="6"/>
    </row>
    <row r="5851" spans="1:40" x14ac:dyDescent="0.25">
      <c r="A5851" s="6">
        <v>0.58329861111111114</v>
      </c>
      <c r="B5851">
        <v>0.22</v>
      </c>
      <c r="C5851">
        <f>B5851+0.68</f>
        <v>0.9</v>
      </c>
      <c r="D5851" s="5">
        <f>C5851/(0.2905*LN(C5851)+0.3655)</f>
        <v>2.6874273799901629</v>
      </c>
      <c r="E5851" s="5">
        <f>D5851*100</f>
        <v>268.7427379990163</v>
      </c>
      <c r="F5851">
        <v>101.58750516452901</v>
      </c>
      <c r="G5851" s="4">
        <f>75.6*1000/(287.05*(F5851+273))</f>
        <v>0.70309005895159737</v>
      </c>
      <c r="H5851" s="3">
        <f>SQRT(2*ABS(E5851)/G5851)</f>
        <v>27.64890191671893</v>
      </c>
      <c r="I5851" s="2">
        <f>(2/2*0.0254)^2*3.1416*H5851</f>
        <v>5.6039752605150754E-2</v>
      </c>
      <c r="J5851" s="26"/>
      <c r="K5851" s="26"/>
      <c r="L5851" s="26"/>
      <c r="M5851" s="26"/>
      <c r="N5851" s="39"/>
      <c r="O5851" s="9"/>
      <c r="P5851" s="8"/>
      <c r="Q5851" s="41"/>
      <c r="R5851" s="8"/>
      <c r="S5851" s="41"/>
      <c r="T5851" s="9"/>
      <c r="U5851" s="8"/>
      <c r="V5851" s="51"/>
      <c r="X5851" s="9"/>
      <c r="Y5851" s="9"/>
      <c r="Z5851" s="9"/>
      <c r="AA5851" s="8"/>
      <c r="AB5851" s="12"/>
      <c r="AC5851" s="11"/>
      <c r="AD5851" s="11"/>
      <c r="AE5851" s="11"/>
      <c r="AF5851" s="11"/>
      <c r="AG5851" s="11"/>
      <c r="AH5851" s="10"/>
      <c r="AI5851" s="7">
        <v>658406.5</v>
      </c>
      <c r="AJ5851" s="31"/>
      <c r="AK5851" s="38">
        <v>8.4863309999999997E-2</v>
      </c>
      <c r="AN5851" s="6"/>
    </row>
    <row r="5852" spans="1:40" x14ac:dyDescent="0.25">
      <c r="A5852" s="6">
        <v>0.58331018518518518</v>
      </c>
      <c r="B5852">
        <v>0.24</v>
      </c>
      <c r="C5852">
        <f>B5852+0.68</f>
        <v>0.92</v>
      </c>
      <c r="D5852" s="5">
        <f>C5852/(0.2905*LN(C5852)+0.3655)</f>
        <v>2.6957523293421808</v>
      </c>
      <c r="E5852" s="5">
        <f>D5852*100</f>
        <v>269.57523293421809</v>
      </c>
      <c r="F5852">
        <v>101.326879862803</v>
      </c>
      <c r="G5852" s="4">
        <f>75.6*1000/(287.05*(F5852+273))</f>
        <v>0.70357958580262658</v>
      </c>
      <c r="H5852" s="3">
        <f>SQRT(2*ABS(E5852)/G5852)</f>
        <v>27.682058200392401</v>
      </c>
      <c r="I5852" s="2">
        <f>(2/2*0.0254)^2*3.1416*H5852</f>
        <v>5.6106954909964306E-2</v>
      </c>
      <c r="J5852" s="26"/>
      <c r="K5852" s="26"/>
      <c r="L5852" s="26"/>
      <c r="M5852" s="26"/>
      <c r="N5852" s="39"/>
      <c r="O5852" s="9"/>
      <c r="P5852" s="8"/>
      <c r="Q5852" s="41"/>
      <c r="R5852" s="8"/>
      <c r="S5852" s="41"/>
      <c r="T5852" s="9"/>
      <c r="U5852" s="8"/>
      <c r="V5852" s="51"/>
      <c r="X5852" s="9"/>
      <c r="Y5852" s="9"/>
      <c r="Z5852" s="9"/>
      <c r="AA5852" s="8"/>
      <c r="AB5852" s="12"/>
      <c r="AC5852" s="11"/>
      <c r="AD5852" s="11"/>
      <c r="AE5852" s="11"/>
      <c r="AF5852" s="11"/>
      <c r="AG5852" s="11"/>
      <c r="AH5852" s="10"/>
      <c r="AI5852" s="7">
        <v>636955.6</v>
      </c>
      <c r="AJ5852" s="31"/>
      <c r="AK5852" s="38">
        <v>7.7270800000000001E-2</v>
      </c>
      <c r="AN5852" s="6"/>
    </row>
    <row r="5853" spans="1:40" x14ac:dyDescent="0.25">
      <c r="A5853" s="6">
        <v>0.58332175925925933</v>
      </c>
      <c r="B5853">
        <v>0.21</v>
      </c>
      <c r="C5853">
        <f>B5853+0.68</f>
        <v>0.89</v>
      </c>
      <c r="D5853" s="5">
        <f>C5853/(0.2905*LN(C5853)+0.3655)</f>
        <v>2.6835768077843052</v>
      </c>
      <c r="E5853" s="5">
        <f>D5853*100</f>
        <v>268.35768077843051</v>
      </c>
      <c r="F5853">
        <v>101.20612033090801</v>
      </c>
      <c r="G5853" s="4">
        <f>75.6*1000/(287.05*(F5853+273))</f>
        <v>0.70380663698328949</v>
      </c>
      <c r="H5853" s="3">
        <f>SQRT(2*ABS(E5853)/G5853)</f>
        <v>27.615018201536959</v>
      </c>
      <c r="I5853" s="2">
        <f>(2/2*0.0254)^2*3.1416*H5853</f>
        <v>5.5971075916945896E-2</v>
      </c>
      <c r="J5853" s="26"/>
      <c r="K5853" s="26"/>
      <c r="L5853" s="26"/>
      <c r="M5853" s="26"/>
      <c r="N5853" s="39"/>
      <c r="O5853" s="9"/>
      <c r="P5853" s="8"/>
      <c r="Q5853" s="41"/>
      <c r="R5853" s="8"/>
      <c r="S5853" s="41"/>
      <c r="T5853" s="9"/>
      <c r="U5853" s="8"/>
      <c r="V5853" s="51"/>
      <c r="X5853" s="9"/>
      <c r="Y5853" s="9"/>
      <c r="Z5853" s="9"/>
      <c r="AA5853" s="8"/>
      <c r="AB5853" s="12"/>
      <c r="AC5853" s="11"/>
      <c r="AD5853" s="11"/>
      <c r="AE5853" s="11"/>
      <c r="AF5853" s="11"/>
      <c r="AG5853" s="11"/>
      <c r="AH5853" s="10"/>
      <c r="AI5853" s="7">
        <v>574651.69999999995</v>
      </c>
      <c r="AJ5853" s="31"/>
      <c r="AK5853" s="38">
        <v>7.7310879999999998E-2</v>
      </c>
      <c r="AN5853" s="6"/>
    </row>
    <row r="5854" spans="1:40" x14ac:dyDescent="0.25">
      <c r="A5854" s="6">
        <v>0.58333333333333337</v>
      </c>
      <c r="B5854">
        <v>0.23</v>
      </c>
      <c r="C5854">
        <f>B5854+0.68</f>
        <v>0.91</v>
      </c>
      <c r="D5854" s="5">
        <f>C5854/(0.2905*LN(C5854)+0.3655)</f>
        <v>2.6914895144241178</v>
      </c>
      <c r="E5854" s="5">
        <f>D5854*100</f>
        <v>269.14895144241177</v>
      </c>
      <c r="F5854">
        <v>101.03401402252</v>
      </c>
      <c r="G5854" s="4">
        <f>75.6*1000/(287.05*(F5854+273))</f>
        <v>0.70413048336508632</v>
      </c>
      <c r="H5854" s="3">
        <f>SQRT(2*ABS(E5854)/G5854)</f>
        <v>27.649340114645355</v>
      </c>
      <c r="I5854" s="2">
        <f>(2/2*0.0254)^2*3.1416*H5854</f>
        <v>5.6040640759894213E-2</v>
      </c>
      <c r="J5854" s="26"/>
      <c r="K5854" s="26"/>
      <c r="L5854" s="26"/>
      <c r="M5854" s="26"/>
      <c r="N5854" s="39"/>
      <c r="O5854" s="9"/>
      <c r="P5854" s="8"/>
      <c r="Q5854" s="41"/>
      <c r="R5854" s="8"/>
      <c r="S5854" s="41"/>
      <c r="T5854" s="9"/>
      <c r="U5854" s="8"/>
      <c r="V5854" s="51"/>
      <c r="X5854" s="9"/>
      <c r="Y5854" s="9"/>
      <c r="Z5854" s="9"/>
      <c r="AA5854" s="8"/>
      <c r="AB5854" s="12"/>
      <c r="AC5854" s="11"/>
      <c r="AD5854" s="11"/>
      <c r="AE5854" s="11"/>
      <c r="AF5854" s="11"/>
      <c r="AG5854" s="11"/>
      <c r="AH5854" s="10"/>
      <c r="AI5854" s="7">
        <v>600236.9</v>
      </c>
      <c r="AJ5854" s="31"/>
      <c r="AK5854" s="38">
        <v>7.0137939999999996E-2</v>
      </c>
      <c r="AN5854" s="6"/>
    </row>
    <row r="5855" spans="1:40" x14ac:dyDescent="0.25">
      <c r="A5855" s="6">
        <v>0.58334490740740741</v>
      </c>
      <c r="B5855">
        <v>0.2</v>
      </c>
      <c r="C5855">
        <f>B5855+0.68</f>
        <v>0.88000000000000012</v>
      </c>
      <c r="D5855" s="5">
        <f>C5855/(0.2905*LN(C5855)+0.3655)</f>
        <v>2.6799494252592178</v>
      </c>
      <c r="E5855" s="5">
        <f>D5855*100</f>
        <v>267.99494252592177</v>
      </c>
      <c r="F5855">
        <v>100.81468357022899</v>
      </c>
      <c r="G5855" s="4">
        <f>75.6*1000/(287.05*(F5855+273))</f>
        <v>0.70454362191789377</v>
      </c>
      <c r="H5855" s="3">
        <f>SQRT(2*ABS(E5855)/G5855)</f>
        <v>27.581911023394643</v>
      </c>
      <c r="I5855" s="2">
        <f>(2/2*0.0254)^2*3.1416*H5855</f>
        <v>5.5903973140924684E-2</v>
      </c>
      <c r="J5855" s="26"/>
      <c r="K5855" s="26"/>
      <c r="L5855" s="26"/>
      <c r="M5855" s="26"/>
      <c r="N5855" s="39"/>
      <c r="O5855" s="9"/>
      <c r="P5855" s="8"/>
      <c r="Q5855" s="41"/>
      <c r="R5855" s="8"/>
      <c r="S5855" s="41"/>
      <c r="T5855" s="9"/>
      <c r="U5855" s="8"/>
      <c r="V5855" s="51"/>
      <c r="X5855" s="9"/>
      <c r="Y5855" s="9"/>
      <c r="Z5855" s="9"/>
      <c r="AA5855" s="8"/>
      <c r="AB5855" s="12"/>
      <c r="AC5855" s="11"/>
      <c r="AD5855" s="11"/>
      <c r="AE5855" s="11"/>
      <c r="AF5855" s="11"/>
      <c r="AG5855" s="11"/>
      <c r="AH5855" s="10"/>
      <c r="AI5855" s="7">
        <v>587947</v>
      </c>
      <c r="AJ5855" s="31"/>
      <c r="AK5855" s="38">
        <v>7.0692930000000001E-2</v>
      </c>
      <c r="AN5855" s="6"/>
    </row>
    <row r="5856" spans="1:40" x14ac:dyDescent="0.25">
      <c r="A5856" s="6">
        <v>0.58335648148148145</v>
      </c>
      <c r="B5856">
        <v>0.23</v>
      </c>
      <c r="C5856">
        <f>B5856+0.68</f>
        <v>0.91</v>
      </c>
      <c r="D5856" s="5">
        <f>C5856/(0.2905*LN(C5856)+0.3655)</f>
        <v>2.6914895144241178</v>
      </c>
      <c r="E5856" s="5">
        <f>D5856*100</f>
        <v>269.14895144241177</v>
      </c>
      <c r="F5856">
        <v>100.645983572093</v>
      </c>
      <c r="G5856" s="4">
        <f>75.6*1000/(287.05*(F5856+273))</f>
        <v>0.70486172116940449</v>
      </c>
      <c r="H5856" s="3">
        <f>SQRT(2*ABS(E5856)/G5856)</f>
        <v>27.634994400745661</v>
      </c>
      <c r="I5856" s="2">
        <f>(2/2*0.0254)^2*3.1416*H5856</f>
        <v>5.6011564369797255E-2</v>
      </c>
      <c r="J5856" s="26"/>
      <c r="K5856" s="26"/>
      <c r="L5856" s="26"/>
      <c r="M5856" s="26"/>
      <c r="N5856" s="39"/>
      <c r="O5856" s="9"/>
      <c r="P5856" s="8"/>
      <c r="Q5856" s="41"/>
      <c r="R5856" s="8"/>
      <c r="S5856" s="41"/>
      <c r="T5856" s="9"/>
      <c r="U5856" s="8"/>
      <c r="V5856" s="51"/>
      <c r="X5856" s="9"/>
      <c r="Y5856" s="9"/>
      <c r="Z5856" s="9"/>
      <c r="AA5856" s="8"/>
      <c r="AB5856" s="12"/>
      <c r="AC5856" s="11"/>
      <c r="AD5856" s="11"/>
      <c r="AE5856" s="11"/>
      <c r="AF5856" s="11"/>
      <c r="AG5856" s="11"/>
      <c r="AH5856" s="10"/>
      <c r="AI5856" s="7">
        <v>532155.5</v>
      </c>
      <c r="AJ5856" s="31"/>
      <c r="AK5856" s="38">
        <v>6.9397399999999998E-2</v>
      </c>
      <c r="AN5856" s="6"/>
    </row>
    <row r="5857" spans="1:40" x14ac:dyDescent="0.25">
      <c r="A5857" s="6">
        <v>0.58336805555555549</v>
      </c>
      <c r="B5857">
        <v>0.25</v>
      </c>
      <c r="C5857">
        <f>B5857+0.68</f>
        <v>0.93</v>
      </c>
      <c r="D5857" s="5">
        <f>C5857/(0.2905*LN(C5857)+0.3655)</f>
        <v>2.7002056306030857</v>
      </c>
      <c r="E5857" s="5">
        <f>D5857*100</f>
        <v>270.02056306030858</v>
      </c>
      <c r="F5857">
        <v>100.477297194512</v>
      </c>
      <c r="G5857" s="4">
        <f>75.6*1000/(287.05*(F5857+273))</f>
        <v>0.70518008207469296</v>
      </c>
      <c r="H5857" s="3">
        <f>SQRT(2*ABS(E5857)/G5857)</f>
        <v>27.67345594651308</v>
      </c>
      <c r="I5857" s="2">
        <f>(2/2*0.0254)^2*3.1416*H5857</f>
        <v>5.6089519563681987E-2</v>
      </c>
      <c r="J5857" s="26"/>
      <c r="K5857" s="26"/>
      <c r="L5857" s="26"/>
      <c r="M5857" s="26"/>
      <c r="N5857" s="39"/>
      <c r="O5857" s="9"/>
      <c r="P5857" s="8"/>
      <c r="Q5857" s="41"/>
      <c r="R5857" s="8"/>
      <c r="S5857" s="41"/>
      <c r="T5857" s="9"/>
      <c r="U5857" s="8"/>
      <c r="V5857" s="51"/>
      <c r="X5857" s="9"/>
      <c r="Y5857" s="9"/>
      <c r="Z5857" s="9"/>
      <c r="AA5857" s="8"/>
      <c r="AB5857" s="12"/>
      <c r="AC5857" s="11"/>
      <c r="AD5857" s="11"/>
      <c r="AE5857" s="11"/>
      <c r="AF5857" s="11"/>
      <c r="AG5857" s="11"/>
      <c r="AH5857" s="10"/>
      <c r="AI5857" s="7">
        <v>541051.1</v>
      </c>
      <c r="AJ5857" s="31"/>
      <c r="AK5857" s="38">
        <v>6.1251920000000001E-2</v>
      </c>
      <c r="AN5857" s="6"/>
    </row>
    <row r="5858" spans="1:40" x14ac:dyDescent="0.25">
      <c r="A5858" s="6">
        <v>0.58337962962962964</v>
      </c>
      <c r="B5858">
        <v>0.25</v>
      </c>
      <c r="C5858">
        <f>B5858+0.68</f>
        <v>0.93</v>
      </c>
      <c r="D5858" s="5">
        <f>C5858/(0.2905*LN(C5858)+0.3655)</f>
        <v>2.7002056306030857</v>
      </c>
      <c r="E5858" s="5">
        <f>D5858*100</f>
        <v>270.02056306030858</v>
      </c>
      <c r="F5858">
        <v>100.305251062728</v>
      </c>
      <c r="G5858" s="4">
        <f>75.6*1000/(287.05*(F5858+273))</f>
        <v>0.70550508019616787</v>
      </c>
      <c r="H5858" s="3">
        <f>SQRT(2*ABS(E5858)/G5858)</f>
        <v>27.667081182204242</v>
      </c>
      <c r="I5858" s="2">
        <f>(2/2*0.0254)^2*3.1416*H5858</f>
        <v>5.6076598970457005E-2</v>
      </c>
      <c r="J5858" s="26"/>
      <c r="K5858" s="26"/>
      <c r="L5858" s="26"/>
      <c r="M5858" s="26"/>
      <c r="N5858" s="39"/>
      <c r="O5858" s="9"/>
      <c r="P5858" s="8"/>
      <c r="Q5858" s="41"/>
      <c r="R5858" s="8"/>
      <c r="S5858" s="41"/>
      <c r="T5858" s="9"/>
      <c r="U5858" s="8"/>
      <c r="X5858" s="9"/>
      <c r="Y5858" s="9"/>
      <c r="Z5858" s="9"/>
      <c r="AA5858" s="8"/>
      <c r="AB5858" s="12"/>
      <c r="AC5858" s="11"/>
      <c r="AD5858" s="11"/>
      <c r="AE5858" s="11"/>
      <c r="AF5858" s="11"/>
      <c r="AG5858" s="11"/>
      <c r="AH5858" s="10"/>
      <c r="AI5858" s="7">
        <v>493247.3</v>
      </c>
      <c r="AJ5858" s="31"/>
      <c r="AK5858" s="38">
        <v>6.2579770000000007E-2</v>
      </c>
      <c r="AN5858" s="6"/>
    </row>
    <row r="5859" spans="1:40" x14ac:dyDescent="0.25">
      <c r="A5859" s="6">
        <v>0.58339120370370368</v>
      </c>
      <c r="B5859">
        <v>0.31</v>
      </c>
      <c r="C5859">
        <f>B5859+0.68</f>
        <v>0.99</v>
      </c>
      <c r="D5859" s="5">
        <f>C5859/(0.2905*LN(C5859)+0.3655)</f>
        <v>2.7304290623909595</v>
      </c>
      <c r="E5859" s="5">
        <f>D5859*100</f>
        <v>273.04290623909594</v>
      </c>
      <c r="F5859">
        <v>100.099488844712</v>
      </c>
      <c r="G5859" s="4">
        <f>75.6*1000/(287.05*(F5859+273))</f>
        <v>0.70589416218224132</v>
      </c>
      <c r="H5859" s="3">
        <f>SQRT(2*ABS(E5859)/G5859)</f>
        <v>27.813820762207651</v>
      </c>
      <c r="I5859" s="2">
        <f>(2/2*0.0254)^2*3.1416*H5859</f>
        <v>5.6374015836614798E-2</v>
      </c>
      <c r="J5859" s="26"/>
      <c r="K5859" s="26"/>
      <c r="L5859" s="26"/>
      <c r="M5859" s="26"/>
      <c r="N5859" s="39"/>
      <c r="O5859" s="9"/>
      <c r="P5859" s="8"/>
      <c r="Q5859" s="41"/>
      <c r="R5859" s="8"/>
      <c r="S5859" s="41"/>
      <c r="T5859" s="9"/>
      <c r="U5859" s="8"/>
      <c r="X5859" s="9"/>
      <c r="Y5859" s="9"/>
      <c r="Z5859" s="9"/>
      <c r="AA5859" s="8"/>
      <c r="AB5859" s="12"/>
      <c r="AC5859" s="11"/>
      <c r="AD5859" s="11"/>
      <c r="AE5859" s="11"/>
      <c r="AF5859" s="11"/>
      <c r="AG5859" s="11"/>
      <c r="AH5859" s="10"/>
      <c r="AI5859" s="7">
        <v>480711.7</v>
      </c>
      <c r="AJ5859" s="31"/>
      <c r="AK5859" s="38">
        <v>6.1124589999999999E-2</v>
      </c>
      <c r="AN5859" s="6"/>
    </row>
    <row r="5860" spans="1:40" x14ac:dyDescent="0.25">
      <c r="A5860" s="6">
        <v>0.58340277777777783</v>
      </c>
      <c r="B5860">
        <v>0.21</v>
      </c>
      <c r="C5860">
        <f>B5860+0.68</f>
        <v>0.89</v>
      </c>
      <c r="D5860" s="5">
        <f>C5860/(0.2905*LN(C5860)+0.3655)</f>
        <v>2.6835768077843052</v>
      </c>
      <c r="E5860" s="5">
        <f>D5860*100</f>
        <v>268.35768077843051</v>
      </c>
      <c r="F5860">
        <v>99.934218928957605</v>
      </c>
      <c r="G5860" s="4">
        <f>75.6*1000/(287.05*(F5860+273))</f>
        <v>0.70620698697222839</v>
      </c>
      <c r="H5860" s="3">
        <f>SQRT(2*ABS(E5860)/G5860)</f>
        <v>27.568047461407005</v>
      </c>
      <c r="I5860" s="2">
        <f>(2/2*0.0254)^2*3.1416*H5860</f>
        <v>5.5875873993032538E-2</v>
      </c>
      <c r="J5860" s="26"/>
      <c r="K5860" s="26"/>
      <c r="L5860" s="26"/>
      <c r="M5860" s="26"/>
      <c r="N5860" s="39"/>
      <c r="O5860" s="9"/>
      <c r="P5860" s="8"/>
      <c r="Q5860" s="41"/>
      <c r="R5860" s="8"/>
      <c r="S5860" s="41"/>
      <c r="T5860" s="9"/>
      <c r="U5860" s="8"/>
      <c r="X5860" s="9"/>
      <c r="Y5860" s="9"/>
      <c r="Z5860" s="9"/>
      <c r="AA5860" s="8"/>
      <c r="AB5860" s="12"/>
      <c r="AC5860" s="11"/>
      <c r="AD5860" s="11"/>
      <c r="AE5860" s="11"/>
      <c r="AF5860" s="11"/>
      <c r="AG5860" s="11"/>
      <c r="AH5860" s="10"/>
      <c r="AI5860" s="7">
        <v>463986.8</v>
      </c>
      <c r="AJ5860" s="31"/>
      <c r="AK5860" s="38">
        <v>5.7413039999999999E-2</v>
      </c>
      <c r="AN5860" s="6"/>
    </row>
    <row r="5861" spans="1:40" x14ac:dyDescent="0.25">
      <c r="A5861" s="6">
        <v>0.58341435185185186</v>
      </c>
      <c r="B5861">
        <v>0.28000000000000003</v>
      </c>
      <c r="C5861">
        <f>B5861+0.68</f>
        <v>0.96000000000000008</v>
      </c>
      <c r="D5861" s="5">
        <f>C5861/(0.2905*LN(C5861)+0.3655)</f>
        <v>2.7146157496557359</v>
      </c>
      <c r="E5861" s="5">
        <f>D5861*100</f>
        <v>271.46157496557362</v>
      </c>
      <c r="F5861">
        <v>99.772334327578307</v>
      </c>
      <c r="G5861" s="4">
        <f>75.6*1000/(287.05*(F5861+273))</f>
        <v>0.70651367291978806</v>
      </c>
      <c r="H5861" s="3">
        <f>SQRT(2*ABS(E5861)/G5861)</f>
        <v>27.721000108676556</v>
      </c>
      <c r="I5861" s="2">
        <f>(2/2*0.0254)^2*3.1416*H5861</f>
        <v>5.6185883719245405E-2</v>
      </c>
      <c r="J5861" s="26"/>
      <c r="K5861" s="26"/>
      <c r="L5861" s="26"/>
      <c r="M5861" s="26"/>
      <c r="N5861" s="39"/>
      <c r="O5861" s="9"/>
      <c r="P5861" s="8"/>
      <c r="Q5861" s="41"/>
      <c r="R5861" s="8"/>
      <c r="S5861" s="41"/>
      <c r="T5861" s="9"/>
      <c r="U5861" s="8"/>
      <c r="X5861" s="9"/>
      <c r="Y5861" s="9"/>
      <c r="Z5861" s="9"/>
      <c r="AA5861" s="8"/>
      <c r="AB5861" s="12"/>
      <c r="AC5861" s="11"/>
      <c r="AD5861" s="11"/>
      <c r="AE5861" s="11"/>
      <c r="AF5861" s="11"/>
      <c r="AG5861" s="11"/>
      <c r="AH5861" s="10"/>
      <c r="AI5861" s="7">
        <v>473283.4</v>
      </c>
      <c r="AJ5861" s="31"/>
      <c r="AK5861" s="38">
        <v>5.4509299999999997E-2</v>
      </c>
      <c r="AN5861" s="6"/>
    </row>
    <row r="5862" spans="1:40" x14ac:dyDescent="0.25">
      <c r="A5862" s="6">
        <v>0.5834259259259259</v>
      </c>
      <c r="B5862">
        <v>1.17</v>
      </c>
      <c r="C5862">
        <f>B5862+0.68</f>
        <v>1.85</v>
      </c>
      <c r="D5862" s="5">
        <f>C5862/(0.2905*LN(C5862)+0.3655)</f>
        <v>3.3994140958588392</v>
      </c>
      <c r="E5862" s="5">
        <f>D5862*100</f>
        <v>339.94140958588395</v>
      </c>
      <c r="F5862">
        <v>99.688024297189202</v>
      </c>
      <c r="G5862" s="4">
        <f>75.6*1000/(287.05*(F5862+273))</f>
        <v>0.70667350147705521</v>
      </c>
      <c r="H5862" s="3">
        <f>SQRT(2*ABS(E5862)/G5862)</f>
        <v>31.017559926376975</v>
      </c>
      <c r="I5862" s="2">
        <f>(2/2*0.0254)^2*3.1416*H5862</f>
        <v>6.2867465403337666E-2</v>
      </c>
      <c r="J5862" s="26"/>
      <c r="K5862" s="26"/>
      <c r="L5862" s="26"/>
      <c r="M5862" s="26"/>
      <c r="N5862" s="39"/>
      <c r="O5862" s="9"/>
      <c r="P5862" s="8"/>
      <c r="Q5862" s="41"/>
      <c r="R5862" s="8"/>
      <c r="S5862" s="41"/>
      <c r="T5862" s="9"/>
      <c r="U5862" s="8"/>
      <c r="X5862" s="9"/>
      <c r="Y5862" s="9"/>
      <c r="Z5862" s="9"/>
      <c r="AA5862" s="8"/>
      <c r="AB5862" s="12"/>
      <c r="AC5862" s="11"/>
      <c r="AD5862" s="11"/>
      <c r="AE5862" s="11"/>
      <c r="AF5862" s="11"/>
      <c r="AG5862" s="11"/>
      <c r="AH5862" s="10"/>
      <c r="AI5862" s="7">
        <v>477591.6</v>
      </c>
      <c r="AJ5862" s="31"/>
      <c r="AK5862" s="38">
        <v>5.2738500000000001E-2</v>
      </c>
      <c r="AN5862" s="6"/>
    </row>
    <row r="5863" spans="1:40" x14ac:dyDescent="0.25">
      <c r="A5863" s="6">
        <v>0.58343749999999994</v>
      </c>
      <c r="B5863">
        <v>0.9</v>
      </c>
      <c r="C5863">
        <f>B5863+0.68</f>
        <v>1.58</v>
      </c>
      <c r="D5863" s="5">
        <f>C5863/(0.2905*LN(C5863)+0.3655)</f>
        <v>3.1702594791863787</v>
      </c>
      <c r="E5863" s="5">
        <f>D5863*100</f>
        <v>317.02594791863788</v>
      </c>
      <c r="F5863">
        <v>99.762216948213094</v>
      </c>
      <c r="G5863" s="4">
        <f>75.6*1000/(287.05*(F5863+273))</f>
        <v>0.70653284886233425</v>
      </c>
      <c r="H5863" s="3">
        <f>SQRT(2*ABS(E5863)/G5863)</f>
        <v>29.956855430948142</v>
      </c>
      <c r="I5863" s="2">
        <f>(2/2*0.0254)^2*3.1416*H5863</f>
        <v>6.0717592772227505E-2</v>
      </c>
      <c r="J5863" s="26"/>
      <c r="K5863" s="26"/>
      <c r="L5863" s="26"/>
      <c r="M5863" s="26"/>
      <c r="N5863" s="39"/>
      <c r="O5863" s="9"/>
      <c r="P5863" s="8"/>
      <c r="Q5863" s="41"/>
      <c r="R5863" s="8"/>
      <c r="S5863" s="41"/>
      <c r="T5863" s="9"/>
      <c r="U5863" s="8"/>
      <c r="X5863" s="9"/>
      <c r="Y5863" s="9"/>
      <c r="Z5863" s="9"/>
      <c r="AA5863" s="8"/>
      <c r="AB5863" s="12"/>
      <c r="AC5863" s="11"/>
      <c r="AD5863" s="11"/>
      <c r="AE5863" s="11"/>
      <c r="AF5863" s="11"/>
      <c r="AG5863" s="11"/>
      <c r="AH5863" s="10"/>
      <c r="AI5863" s="7">
        <v>437563.9</v>
      </c>
      <c r="AJ5863" s="31"/>
      <c r="AK5863" s="38">
        <v>5.23794E-2</v>
      </c>
      <c r="AN5863" s="6"/>
    </row>
    <row r="5864" spans="1:40" x14ac:dyDescent="0.25">
      <c r="A5864" s="6">
        <v>0.58344907407407409</v>
      </c>
      <c r="B5864">
        <v>0.45</v>
      </c>
      <c r="C5864">
        <f>B5864+0.68</f>
        <v>1.1300000000000001</v>
      </c>
      <c r="D5864" s="5">
        <f>C5864/(0.2905*LN(C5864)+0.3655)</f>
        <v>2.8179254410358889</v>
      </c>
      <c r="E5864" s="5">
        <f>D5864*100</f>
        <v>281.79254410358891</v>
      </c>
      <c r="F5864">
        <v>99.664418084548899</v>
      </c>
      <c r="G5864" s="4">
        <f>75.6*1000/(287.05*(F5864+273))</f>
        <v>0.70671826530245307</v>
      </c>
      <c r="H5864" s="3">
        <f>SQRT(2*ABS(E5864)/G5864)</f>
        <v>28.23947307508336</v>
      </c>
      <c r="I5864" s="2">
        <f>(2/2*0.0254)^2*3.1416*H5864</f>
        <v>5.723674269575784E-2</v>
      </c>
      <c r="J5864" s="26"/>
      <c r="K5864" s="26"/>
      <c r="L5864" s="26"/>
      <c r="M5864" s="26"/>
      <c r="N5864" s="39"/>
      <c r="O5864" s="9"/>
      <c r="P5864" s="8"/>
      <c r="Q5864" s="41"/>
      <c r="R5864" s="8"/>
      <c r="S5864" s="41"/>
      <c r="T5864" s="9"/>
      <c r="U5864" s="8"/>
      <c r="X5864" s="9"/>
      <c r="Y5864" s="9"/>
      <c r="Z5864" s="9"/>
      <c r="AA5864" s="8"/>
      <c r="AB5864" s="12"/>
      <c r="AC5864" s="11"/>
      <c r="AD5864" s="11"/>
      <c r="AE5864" s="11"/>
      <c r="AF5864" s="11"/>
      <c r="AG5864" s="11"/>
      <c r="AH5864" s="10"/>
      <c r="AI5864" s="7">
        <v>391872.3</v>
      </c>
      <c r="AJ5864" s="31"/>
      <c r="AK5864" s="38">
        <v>5.0775229999999998E-2</v>
      </c>
      <c r="AN5864" s="6"/>
    </row>
    <row r="5865" spans="1:40" x14ac:dyDescent="0.25">
      <c r="A5865" s="6">
        <v>0.58346064814814813</v>
      </c>
      <c r="B5865">
        <v>0.26</v>
      </c>
      <c r="C5865">
        <f>B5865+0.68</f>
        <v>0.94000000000000006</v>
      </c>
      <c r="D5865" s="5">
        <f>C5865/(0.2905*LN(C5865)+0.3655)</f>
        <v>2.7048398588920084</v>
      </c>
      <c r="E5865" s="5">
        <f>D5865*100</f>
        <v>270.48398588920082</v>
      </c>
      <c r="F5865">
        <v>99.532902519227605</v>
      </c>
      <c r="G5865" s="4">
        <f>75.6*1000/(287.05*(F5865+273))</f>
        <v>0.70696775857286109</v>
      </c>
      <c r="H5865" s="3">
        <f>SQRT(2*ABS(E5865)/G5865)</f>
        <v>27.662152585065947</v>
      </c>
      <c r="I5865" s="2">
        <f>(2/2*0.0254)^2*3.1416*H5865</f>
        <v>5.6066609518971647E-2</v>
      </c>
      <c r="J5865" s="26"/>
      <c r="K5865" s="26"/>
      <c r="L5865" s="26"/>
      <c r="M5865" s="26"/>
      <c r="N5865" s="39"/>
      <c r="O5865" s="9"/>
      <c r="P5865" s="8"/>
      <c r="Q5865" s="41"/>
      <c r="R5865" s="8"/>
      <c r="S5865" s="41"/>
      <c r="T5865" s="9"/>
      <c r="U5865" s="8"/>
      <c r="X5865" s="9"/>
      <c r="Y5865" s="9"/>
      <c r="Z5865" s="9"/>
      <c r="AA5865" s="8"/>
      <c r="AB5865" s="12"/>
      <c r="AC5865" s="11"/>
      <c r="AD5865" s="11"/>
      <c r="AE5865" s="11"/>
      <c r="AF5865" s="11"/>
      <c r="AG5865" s="11"/>
      <c r="AH5865" s="10"/>
      <c r="AI5865" s="7">
        <v>371940.2</v>
      </c>
      <c r="AJ5865" s="31"/>
      <c r="AK5865" s="38">
        <v>4.6900450000000003E-2</v>
      </c>
      <c r="AN5865" s="6"/>
    </row>
    <row r="5866" spans="1:40" x14ac:dyDescent="0.25">
      <c r="A5866" s="6">
        <v>0.58347222222222228</v>
      </c>
      <c r="B5866">
        <v>0.31</v>
      </c>
      <c r="C5866">
        <f>B5866+0.68</f>
        <v>0.99</v>
      </c>
      <c r="D5866" s="5">
        <f>C5866/(0.2905*LN(C5866)+0.3655)</f>
        <v>2.7304290623909595</v>
      </c>
      <c r="E5866" s="5">
        <f>D5866*100</f>
        <v>273.04290623909594</v>
      </c>
      <c r="F5866">
        <v>99.411510685621906</v>
      </c>
      <c r="G5866" s="4">
        <f>75.6*1000/(287.05*(F5866+273))</f>
        <v>0.70719820287989998</v>
      </c>
      <c r="H5866" s="3">
        <f>SQRT(2*ABS(E5866)/G5866)</f>
        <v>27.788165231884001</v>
      </c>
      <c r="I5866" s="2">
        <f>(2/2*0.0254)^2*3.1416*H5866</f>
        <v>5.6322016318636765E-2</v>
      </c>
      <c r="J5866" s="26"/>
      <c r="K5866" s="26"/>
      <c r="L5866" s="26"/>
      <c r="M5866" s="26"/>
      <c r="N5866" s="39"/>
      <c r="O5866" s="9"/>
      <c r="P5866" s="8"/>
      <c r="Q5866" s="41"/>
      <c r="R5866" s="8"/>
      <c r="S5866" s="41"/>
      <c r="T5866" s="9"/>
      <c r="U5866" s="8"/>
      <c r="X5866" s="9"/>
      <c r="Y5866" s="9"/>
      <c r="Z5866" s="9"/>
      <c r="AA5866" s="8"/>
      <c r="AB5866" s="12"/>
      <c r="AC5866" s="11"/>
      <c r="AD5866" s="11"/>
      <c r="AE5866" s="11"/>
      <c r="AF5866" s="11"/>
      <c r="AG5866" s="11"/>
      <c r="AH5866" s="10"/>
      <c r="AI5866" s="7">
        <v>365582.2</v>
      </c>
      <c r="AJ5866" s="31"/>
      <c r="AK5866" s="38">
        <v>4.4522300000000001E-2</v>
      </c>
      <c r="AN5866" s="6"/>
    </row>
    <row r="5867" spans="1:40" x14ac:dyDescent="0.25">
      <c r="A5867" s="6">
        <v>0.58348379629629632</v>
      </c>
      <c r="B5867">
        <v>0.28999999999999998</v>
      </c>
      <c r="C5867">
        <f>B5867+0.68</f>
        <v>0.97</v>
      </c>
      <c r="D5867" s="5">
        <f>C5867/(0.2905*LN(C5867)+0.3655)</f>
        <v>2.7197410564993283</v>
      </c>
      <c r="E5867" s="5">
        <f>D5867*100</f>
        <v>271.97410564993282</v>
      </c>
      <c r="F5867">
        <v>99.266523848004795</v>
      </c>
      <c r="G5867" s="4">
        <f>75.6*1000/(287.05*(F5867+273))</f>
        <v>0.70747363573360977</v>
      </c>
      <c r="H5867" s="3">
        <f>SQRT(2*ABS(E5867)/G5867)</f>
        <v>27.728325676992029</v>
      </c>
      <c r="I5867" s="2">
        <f>(2/2*0.0254)^2*3.1416*H5867</f>
        <v>5.6200731434982103E-2</v>
      </c>
      <c r="J5867" s="26"/>
      <c r="K5867" s="26"/>
      <c r="L5867" s="26"/>
      <c r="M5867" s="26"/>
      <c r="N5867" s="39"/>
      <c r="O5867" s="9"/>
      <c r="P5867" s="8"/>
      <c r="Q5867" s="41"/>
      <c r="R5867" s="8"/>
      <c r="S5867" s="41"/>
      <c r="T5867" s="9"/>
      <c r="U5867" s="8"/>
      <c r="X5867" s="9"/>
      <c r="Y5867" s="9"/>
      <c r="Z5867" s="9"/>
      <c r="AA5867" s="8"/>
      <c r="AB5867" s="12"/>
      <c r="AC5867" s="11"/>
      <c r="AD5867" s="11"/>
      <c r="AE5867" s="11"/>
      <c r="AF5867" s="11"/>
      <c r="AG5867" s="11"/>
      <c r="AH5867" s="10"/>
      <c r="AI5867" s="7">
        <v>427035.7</v>
      </c>
      <c r="AJ5867" s="31"/>
      <c r="AK5867" s="38">
        <v>4.1780520000000002E-2</v>
      </c>
      <c r="AN5867" s="6"/>
    </row>
    <row r="5868" spans="1:40" x14ac:dyDescent="0.25">
      <c r="A5868" s="6">
        <v>0.58349537037037036</v>
      </c>
      <c r="B5868">
        <v>0.23</v>
      </c>
      <c r="C5868">
        <f>B5868+0.68</f>
        <v>0.91</v>
      </c>
      <c r="D5868" s="5">
        <f>C5868/(0.2905*LN(C5868)+0.3655)</f>
        <v>2.6914895144241178</v>
      </c>
      <c r="E5868" s="5">
        <f>D5868*100</f>
        <v>269.14895144241177</v>
      </c>
      <c r="F5868">
        <v>99.141775515004298</v>
      </c>
      <c r="G5868" s="4">
        <f>75.6*1000/(287.05*(F5868+273))</f>
        <v>0.70771079308198181</v>
      </c>
      <c r="H5868" s="3">
        <f>SQRT(2*ABS(E5868)/G5868)</f>
        <v>27.579312413055025</v>
      </c>
      <c r="I5868" s="2">
        <f>(2/2*0.0254)^2*3.1416*H5868</f>
        <v>5.589870618743091E-2</v>
      </c>
      <c r="J5868" s="26"/>
      <c r="K5868" s="26"/>
      <c r="L5868" s="26"/>
      <c r="M5868" s="26"/>
      <c r="N5868" s="39"/>
      <c r="O5868" s="9"/>
      <c r="P5868" s="8"/>
      <c r="Q5868" s="41"/>
      <c r="R5868" s="8"/>
      <c r="S5868" s="41"/>
      <c r="T5868" s="9"/>
      <c r="U5868" s="8"/>
      <c r="X5868" s="9"/>
      <c r="Y5868" s="9"/>
      <c r="Z5868" s="9"/>
      <c r="AA5868" s="8"/>
      <c r="AB5868" s="12"/>
      <c r="AC5868" s="11"/>
      <c r="AD5868" s="11"/>
      <c r="AE5868" s="11"/>
      <c r="AF5868" s="11"/>
      <c r="AG5868" s="11"/>
      <c r="AH5868" s="10"/>
      <c r="AI5868" s="7">
        <v>468688.8</v>
      </c>
      <c r="AJ5868" s="31"/>
      <c r="AK5868" s="37">
        <v>4.2338340000000002E-2</v>
      </c>
      <c r="AN5868" s="6"/>
    </row>
    <row r="5869" spans="1:40" x14ac:dyDescent="0.25">
      <c r="A5869" s="6">
        <v>0.5835069444444444</v>
      </c>
      <c r="B5869">
        <v>0.2</v>
      </c>
      <c r="C5869">
        <f>B5869+0.68</f>
        <v>0.88000000000000012</v>
      </c>
      <c r="D5869" s="5">
        <f>C5869/(0.2905*LN(C5869)+0.3655)</f>
        <v>2.6799494252592178</v>
      </c>
      <c r="E5869" s="5">
        <f>D5869*100</f>
        <v>267.99494252592177</v>
      </c>
      <c r="F5869">
        <v>98.986692993337101</v>
      </c>
      <c r="G5869" s="4">
        <f>75.6*1000/(287.05*(F5869+273))</f>
        <v>0.70800584012659262</v>
      </c>
      <c r="H5869" s="3">
        <f>SQRT(2*ABS(E5869)/G5869)</f>
        <v>27.514389246052595</v>
      </c>
      <c r="I5869" s="2">
        <f>(2/2*0.0254)^2*3.1416*H5869</f>
        <v>5.5767117662573105E-2</v>
      </c>
      <c r="J5869" s="26"/>
      <c r="K5869" s="26"/>
      <c r="L5869" s="26"/>
      <c r="M5869" s="26"/>
      <c r="N5869" s="39"/>
      <c r="O5869" s="9"/>
      <c r="P5869" s="8"/>
      <c r="Q5869" s="41"/>
      <c r="R5869" s="8"/>
      <c r="S5869" s="41"/>
      <c r="T5869" s="9"/>
      <c r="U5869" s="8"/>
      <c r="X5869" s="9"/>
      <c r="Y5869" s="9"/>
      <c r="Z5869" s="9"/>
      <c r="AA5869" s="8"/>
      <c r="AB5869" s="12"/>
      <c r="AC5869" s="11"/>
      <c r="AD5869" s="11"/>
      <c r="AE5869" s="11"/>
      <c r="AF5869" s="11"/>
      <c r="AG5869" s="11"/>
      <c r="AH5869" s="10"/>
      <c r="AI5869" s="7">
        <v>439907.9</v>
      </c>
      <c r="AJ5869" s="31"/>
      <c r="AK5869" s="37">
        <v>4.4447609999999999E-2</v>
      </c>
      <c r="AN5869" s="6"/>
    </row>
    <row r="5870" spans="1:40" x14ac:dyDescent="0.25">
      <c r="A5870" s="6">
        <v>0.58351851851851855</v>
      </c>
      <c r="B5870">
        <v>0.25</v>
      </c>
      <c r="C5870">
        <f>B5870+0.68</f>
        <v>0.93</v>
      </c>
      <c r="D5870" s="5">
        <f>C5870/(0.2905*LN(C5870)+0.3655)</f>
        <v>2.7002056306030857</v>
      </c>
      <c r="E5870" s="5">
        <f>D5870*100</f>
        <v>270.02056306030858</v>
      </c>
      <c r="F5870">
        <v>98.828250515395595</v>
      </c>
      <c r="G5870" s="4">
        <f>75.6*1000/(287.05*(F5870+273))</f>
        <v>0.70830753371644539</v>
      </c>
      <c r="H5870" s="3">
        <f>SQRT(2*ABS(E5870)/G5870)</f>
        <v>27.61229385401916</v>
      </c>
      <c r="I5870" s="2">
        <f>(2/2*0.0254)^2*3.1416*H5870</f>
        <v>5.5965554114981837E-2</v>
      </c>
      <c r="J5870" s="26"/>
      <c r="K5870" s="26"/>
      <c r="L5870" s="26"/>
      <c r="M5870" s="26"/>
      <c r="N5870" s="39"/>
      <c r="O5870" s="9"/>
      <c r="P5870" s="8"/>
      <c r="Q5870" s="41"/>
      <c r="R5870" s="8"/>
      <c r="S5870" s="41"/>
      <c r="T5870" s="9"/>
      <c r="U5870" s="8"/>
      <c r="X5870" s="9"/>
      <c r="Y5870" s="9"/>
      <c r="Z5870" s="9"/>
      <c r="AA5870" s="8"/>
      <c r="AB5870" s="12"/>
      <c r="AC5870" s="11"/>
      <c r="AD5870" s="11"/>
      <c r="AE5870" s="11"/>
      <c r="AF5870" s="11"/>
      <c r="AG5870" s="11"/>
      <c r="AH5870" s="10"/>
      <c r="AI5870" s="7">
        <v>388023</v>
      </c>
      <c r="AJ5870" s="31"/>
      <c r="AK5870" s="38">
        <v>4.3691569999999999E-2</v>
      </c>
      <c r="AN5870" s="6"/>
    </row>
    <row r="5871" spans="1:40" x14ac:dyDescent="0.25">
      <c r="A5871" s="6">
        <v>0.58353009259259259</v>
      </c>
      <c r="B5871">
        <v>0.25</v>
      </c>
      <c r="C5871">
        <f>B5871+0.68</f>
        <v>0.93</v>
      </c>
      <c r="D5871" s="5">
        <f>C5871/(0.2905*LN(C5871)+0.3655)</f>
        <v>2.7002056306030857</v>
      </c>
      <c r="E5871" s="5">
        <f>D5871*100</f>
        <v>270.02056306030858</v>
      </c>
      <c r="F5871">
        <v>98.663078021486001</v>
      </c>
      <c r="G5871" s="4">
        <f>75.6*1000/(287.05*(F5871+273))</f>
        <v>0.70862231591763081</v>
      </c>
      <c r="H5871" s="3">
        <f>SQRT(2*ABS(E5871)/G5871)</f>
        <v>27.606160245235923</v>
      </c>
      <c r="I5871" s="2">
        <f>(2/2*0.0254)^2*3.1416*H5871</f>
        <v>5.5953122304133622E-2</v>
      </c>
      <c r="J5871" s="26"/>
      <c r="K5871" s="26"/>
      <c r="L5871" s="26"/>
      <c r="M5871" s="26"/>
      <c r="N5871" s="39"/>
      <c r="O5871" s="9"/>
      <c r="P5871" s="8"/>
      <c r="Q5871" s="41"/>
      <c r="R5871" s="8"/>
      <c r="S5871" s="41"/>
      <c r="T5871" s="9"/>
      <c r="U5871" s="8"/>
      <c r="X5871" s="9"/>
      <c r="Y5871" s="9"/>
      <c r="Z5871" s="9"/>
      <c r="AA5871" s="8"/>
      <c r="AB5871" s="12"/>
      <c r="AC5871" s="11"/>
      <c r="AD5871" s="11"/>
      <c r="AE5871" s="11"/>
      <c r="AF5871" s="11"/>
      <c r="AG5871" s="11"/>
      <c r="AH5871" s="10"/>
      <c r="AI5871" s="7">
        <v>363490.5</v>
      </c>
      <c r="AJ5871" s="31"/>
      <c r="AK5871" s="38">
        <v>4.4438329999999998E-2</v>
      </c>
      <c r="AN5871" s="6"/>
    </row>
    <row r="5872" spans="1:40" x14ac:dyDescent="0.25">
      <c r="A5872" s="6">
        <v>0.58354166666666674</v>
      </c>
      <c r="B5872">
        <v>0.28000000000000003</v>
      </c>
      <c r="C5872">
        <f>B5872+0.68</f>
        <v>0.96000000000000008</v>
      </c>
      <c r="D5872" s="5">
        <f>C5872/(0.2905*LN(C5872)+0.3655)</f>
        <v>2.7146157496557359</v>
      </c>
      <c r="E5872" s="5">
        <f>D5872*100</f>
        <v>271.46157496557362</v>
      </c>
      <c r="F5872">
        <v>98.531623075273004</v>
      </c>
      <c r="G5872" s="4">
        <f>75.6*1000/(287.05*(F5872+273))</f>
        <v>0.70887303995466755</v>
      </c>
      <c r="H5872" s="3">
        <f>SQRT(2*ABS(E5872)/G5872)</f>
        <v>27.674829269530886</v>
      </c>
      <c r="I5872" s="2">
        <f>(2/2*0.0254)^2*3.1416*H5872</f>
        <v>5.6092303062368364E-2</v>
      </c>
      <c r="J5872" s="26"/>
      <c r="K5872" s="26"/>
      <c r="L5872" s="26"/>
      <c r="M5872" s="26"/>
      <c r="N5872" s="39"/>
      <c r="O5872" s="9"/>
      <c r="P5872" s="8"/>
      <c r="Q5872" s="41"/>
      <c r="R5872" s="8"/>
      <c r="S5872" s="41"/>
      <c r="T5872" s="9"/>
      <c r="U5872" s="8"/>
      <c r="X5872" s="9"/>
      <c r="Y5872" s="9"/>
      <c r="Z5872" s="9"/>
      <c r="AA5872" s="8"/>
      <c r="AB5872" s="12"/>
      <c r="AC5872" s="11"/>
      <c r="AD5872" s="11"/>
      <c r="AE5872" s="11"/>
      <c r="AF5872" s="11"/>
      <c r="AG5872" s="11"/>
      <c r="AH5872" s="10"/>
      <c r="AI5872" s="7">
        <v>395728.8</v>
      </c>
      <c r="AJ5872" s="31"/>
      <c r="AK5872" s="38">
        <v>4.2876780000000003E-2</v>
      </c>
      <c r="AN5872" s="6"/>
    </row>
    <row r="5873" spans="1:40" x14ac:dyDescent="0.25">
      <c r="A5873" s="6">
        <v>0.58355324074074078</v>
      </c>
      <c r="B5873">
        <v>0.27</v>
      </c>
      <c r="C5873">
        <f>B5873+0.68</f>
        <v>0.95000000000000007</v>
      </c>
      <c r="D5873" s="5">
        <f>C5873/(0.2905*LN(C5873)+0.3655)</f>
        <v>2.7096460417130221</v>
      </c>
      <c r="E5873" s="5">
        <f>D5873*100</f>
        <v>270.9646041713022</v>
      </c>
      <c r="F5873">
        <v>98.376583719823103</v>
      </c>
      <c r="G5873" s="4">
        <f>75.6*1000/(287.05*(F5873+273))</f>
        <v>0.7091689746582226</v>
      </c>
      <c r="H5873" s="3">
        <f>SQRT(2*ABS(E5873)/G5873)</f>
        <v>27.643715561741573</v>
      </c>
      <c r="I5873" s="2">
        <f>(2/2*0.0254)^2*3.1416*H5873</f>
        <v>5.6029240721144326E-2</v>
      </c>
      <c r="J5873" s="26"/>
      <c r="K5873" s="26"/>
      <c r="L5873" s="26"/>
      <c r="M5873" s="26"/>
      <c r="N5873" s="39"/>
      <c r="O5873" s="9"/>
      <c r="P5873" s="8"/>
      <c r="Q5873" s="41"/>
      <c r="R5873" s="8"/>
      <c r="S5873" s="41"/>
      <c r="T5873" s="9"/>
      <c r="U5873" s="8"/>
      <c r="X5873" s="9"/>
      <c r="Y5873" s="9"/>
      <c r="Z5873" s="9"/>
      <c r="AA5873" s="8"/>
      <c r="AB5873" s="12"/>
      <c r="AC5873" s="11"/>
      <c r="AD5873" s="11"/>
      <c r="AE5873" s="11"/>
      <c r="AF5873" s="11"/>
      <c r="AG5873" s="11"/>
      <c r="AH5873" s="10"/>
      <c r="AI5873" s="7">
        <v>426104.3</v>
      </c>
      <c r="AJ5873" s="31"/>
      <c r="AK5873" s="38">
        <v>3.8330719999999999E-2</v>
      </c>
      <c r="AN5873" s="6"/>
    </row>
    <row r="5874" spans="1:40" x14ac:dyDescent="0.25">
      <c r="A5874" s="6">
        <v>0.58356481481481481</v>
      </c>
      <c r="B5874">
        <v>0.22</v>
      </c>
      <c r="C5874">
        <f>B5874+0.68</f>
        <v>0.9</v>
      </c>
      <c r="D5874" s="5">
        <f>C5874/(0.2905*LN(C5874)+0.3655)</f>
        <v>2.6874273799901629</v>
      </c>
      <c r="E5874" s="5">
        <f>D5874*100</f>
        <v>268.7427379990163</v>
      </c>
      <c r="F5874">
        <v>98.235035525606605</v>
      </c>
      <c r="G5874" s="4">
        <f>75.6*1000/(287.05*(F5874+273))</f>
        <v>0.70943937367273135</v>
      </c>
      <c r="H5874" s="3">
        <f>SQRT(2*ABS(E5874)/G5874)</f>
        <v>27.524898273598918</v>
      </c>
      <c r="I5874" s="2">
        <f>(2/2*0.0254)^2*3.1416*H5874</f>
        <v>5.5788417723804856E-2</v>
      </c>
      <c r="J5874" s="26"/>
      <c r="K5874" s="26"/>
      <c r="L5874" s="26"/>
      <c r="M5874" s="26"/>
      <c r="N5874" s="39"/>
      <c r="O5874" s="9"/>
      <c r="P5874" s="8"/>
      <c r="Q5874" s="41"/>
      <c r="R5874" s="8"/>
      <c r="S5874" s="41"/>
      <c r="T5874" s="9"/>
      <c r="U5874" s="8"/>
      <c r="X5874" s="9"/>
      <c r="Y5874" s="9"/>
      <c r="Z5874" s="9"/>
      <c r="AA5874" s="8"/>
      <c r="AB5874" s="12"/>
      <c r="AC5874" s="11"/>
      <c r="AD5874" s="11"/>
      <c r="AE5874" s="11"/>
      <c r="AF5874" s="11"/>
      <c r="AG5874" s="11"/>
      <c r="AH5874" s="10"/>
      <c r="AI5874" s="7">
        <v>356024.8</v>
      </c>
      <c r="AJ5874" s="31"/>
      <c r="AK5874" s="38">
        <v>3.9776300000000001E-2</v>
      </c>
      <c r="AN5874" s="6"/>
    </row>
    <row r="5875" spans="1:40" x14ac:dyDescent="0.25">
      <c r="A5875" s="6">
        <v>0.58357638888888885</v>
      </c>
      <c r="B5875">
        <v>0.71</v>
      </c>
      <c r="C5875">
        <f>B5875+0.68</f>
        <v>1.3900000000000001</v>
      </c>
      <c r="D5875" s="5">
        <f>C5875/(0.2905*LN(C5875)+0.3655)</f>
        <v>3.0141203610373424</v>
      </c>
      <c r="E5875" s="5">
        <f>D5875*100</f>
        <v>301.41203610373424</v>
      </c>
      <c r="F5875">
        <v>98.242513800698504</v>
      </c>
      <c r="G5875" s="4">
        <f>75.6*1000/(287.05*(F5875+273))</f>
        <v>0.70942508279116445</v>
      </c>
      <c r="H5875" s="3">
        <f>SQRT(2*ABS(E5875)/G5875)</f>
        <v>29.150232528468781</v>
      </c>
      <c r="I5875" s="2">
        <f>(2/2*0.0254)^2*3.1416*H5875</f>
        <v>5.908270151915903E-2</v>
      </c>
      <c r="J5875" s="26"/>
      <c r="K5875" s="26"/>
      <c r="L5875" s="26"/>
      <c r="M5875" s="26"/>
      <c r="N5875" s="39"/>
      <c r="O5875" s="9"/>
      <c r="P5875" s="8"/>
      <c r="Q5875" s="41"/>
      <c r="R5875" s="8"/>
      <c r="S5875" s="41"/>
      <c r="T5875" s="9"/>
      <c r="U5875" s="8"/>
      <c r="X5875" s="9"/>
      <c r="Y5875" s="9"/>
      <c r="Z5875" s="9"/>
      <c r="AA5875" s="8"/>
      <c r="AB5875" s="12"/>
      <c r="AC5875" s="11"/>
      <c r="AD5875" s="11"/>
      <c r="AE5875" s="11"/>
      <c r="AF5875" s="11"/>
      <c r="AG5875" s="11"/>
      <c r="AH5875" s="10"/>
      <c r="AI5875" s="7">
        <v>357674.3</v>
      </c>
      <c r="AJ5875" s="31"/>
      <c r="AK5875" s="38">
        <v>3.7522729999999997E-2</v>
      </c>
      <c r="AN5875" s="6"/>
    </row>
    <row r="5876" spans="1:40" x14ac:dyDescent="0.25">
      <c r="A5876" s="6">
        <v>0.58358796296296289</v>
      </c>
      <c r="B5876">
        <v>1.73</v>
      </c>
      <c r="C5876">
        <f>B5876+0.68</f>
        <v>2.41</v>
      </c>
      <c r="D5876" s="5">
        <f>C5876/(0.2905*LN(C5876)+0.3655)</f>
        <v>3.8806400766709248</v>
      </c>
      <c r="E5876" s="5">
        <f>D5876*100</f>
        <v>388.06400766709248</v>
      </c>
      <c r="F5876">
        <v>98.504658927490595</v>
      </c>
      <c r="G5876" s="4">
        <f>75.6*1000/(287.05*(F5876+273))</f>
        <v>0.70892449060797424</v>
      </c>
      <c r="H5876" s="3">
        <f>SQRT(2*ABS(E5876)/G5876)</f>
        <v>33.087708436438007</v>
      </c>
      <c r="I5876" s="2">
        <f>(2/2*0.0254)^2*3.1416*H5876</f>
        <v>6.7063314146596123E-2</v>
      </c>
      <c r="J5876" s="26"/>
      <c r="K5876" s="26"/>
      <c r="L5876" s="26"/>
      <c r="M5876" s="26"/>
      <c r="N5876" s="39"/>
      <c r="O5876" s="9"/>
      <c r="P5876" s="8"/>
      <c r="Q5876" s="41"/>
      <c r="R5876" s="8"/>
      <c r="S5876" s="41"/>
      <c r="T5876" s="9"/>
      <c r="U5876" s="8"/>
      <c r="X5876" s="9"/>
      <c r="Y5876" s="9"/>
      <c r="Z5876" s="9"/>
      <c r="AA5876" s="8"/>
      <c r="AB5876" s="12"/>
      <c r="AC5876" s="11"/>
      <c r="AD5876" s="11"/>
      <c r="AE5876" s="11"/>
      <c r="AF5876" s="11"/>
      <c r="AG5876" s="11"/>
      <c r="AH5876" s="10"/>
      <c r="AI5876" s="7">
        <v>342200.8</v>
      </c>
      <c r="AJ5876" s="31"/>
      <c r="AK5876" s="38">
        <v>3.8744229999999998E-2</v>
      </c>
      <c r="AN5876" s="6"/>
    </row>
    <row r="5877" spans="1:40" x14ac:dyDescent="0.25">
      <c r="A5877" s="6">
        <v>0.58359953703703704</v>
      </c>
      <c r="B5877">
        <v>0.79</v>
      </c>
      <c r="C5877">
        <f>B5877+0.68</f>
        <v>1.4700000000000002</v>
      </c>
      <c r="D5877" s="5">
        <f>C5877/(0.2905*LN(C5877)+0.3655)</f>
        <v>3.0790581004523165</v>
      </c>
      <c r="E5877" s="5">
        <f>D5877*100</f>
        <v>307.90581004523165</v>
      </c>
      <c r="F5877">
        <v>98.791908165590797</v>
      </c>
      <c r="G5877" s="4">
        <f>75.6*1000/(287.05*(F5877+273))</f>
        <v>0.70837677018876855</v>
      </c>
      <c r="H5877" s="3">
        <f>SQRT(2*ABS(E5877)/G5877)</f>
        <v>29.484365369768852</v>
      </c>
      <c r="I5877" s="2">
        <f>(2/2*0.0254)^2*3.1416*H5877</f>
        <v>5.9759933541613762E-2</v>
      </c>
      <c r="J5877" s="26"/>
      <c r="K5877" s="26"/>
      <c r="L5877" s="26"/>
      <c r="M5877" s="26"/>
      <c r="N5877" s="39"/>
      <c r="O5877" s="9"/>
      <c r="P5877" s="8"/>
      <c r="Q5877" s="41"/>
      <c r="R5877" s="8"/>
      <c r="S5877" s="41"/>
      <c r="T5877" s="9"/>
      <c r="U5877" s="8"/>
      <c r="X5877" s="9"/>
      <c r="Y5877" s="9"/>
      <c r="Z5877" s="9"/>
      <c r="AA5877" s="8"/>
      <c r="AB5877" s="12"/>
      <c r="AC5877" s="11"/>
      <c r="AD5877" s="11"/>
      <c r="AE5877" s="11"/>
      <c r="AF5877" s="11"/>
      <c r="AG5877" s="11"/>
      <c r="AH5877" s="10"/>
      <c r="AI5877" s="7">
        <v>354849.4</v>
      </c>
      <c r="AJ5877" s="31"/>
      <c r="AK5877" s="38">
        <v>3.6497559999999998E-2</v>
      </c>
      <c r="AN5877" s="6"/>
    </row>
    <row r="5878" spans="1:40" x14ac:dyDescent="0.25">
      <c r="A5878" s="6">
        <v>0.58361111111111108</v>
      </c>
      <c r="B5878">
        <v>0.88</v>
      </c>
      <c r="C5878">
        <f>B5878+0.68</f>
        <v>1.56</v>
      </c>
      <c r="D5878" s="5">
        <f>C5878/(0.2905*LN(C5878)+0.3655)</f>
        <v>3.1535459645504758</v>
      </c>
      <c r="E5878" s="5">
        <f>D5878*100</f>
        <v>315.35459645504756</v>
      </c>
      <c r="F5878">
        <v>99.017772705274197</v>
      </c>
      <c r="G5878" s="4">
        <f>75.6*1000/(287.05*(F5878+273))</f>
        <v>0.70794669075477379</v>
      </c>
      <c r="H5878" s="3">
        <f>SQRT(2*ABS(E5878)/G5878)</f>
        <v>29.847935843562585</v>
      </c>
      <c r="I5878" s="2">
        <f>(2/2*0.0254)^2*3.1416*H5878</f>
        <v>6.0496830777797238E-2</v>
      </c>
      <c r="J5878" s="26"/>
      <c r="K5878" s="26"/>
      <c r="L5878" s="26"/>
      <c r="M5878" s="26"/>
      <c r="N5878" s="39"/>
      <c r="O5878" s="9"/>
      <c r="P5878" s="8"/>
      <c r="Q5878" s="41"/>
      <c r="R5878" s="8"/>
      <c r="S5878" s="41"/>
      <c r="T5878" s="9"/>
      <c r="U5878" s="8"/>
      <c r="X5878" s="9"/>
      <c r="Y5878" s="9"/>
      <c r="Z5878" s="9"/>
      <c r="AA5878" s="8"/>
      <c r="AB5878" s="12"/>
      <c r="AC5878" s="11"/>
      <c r="AD5878" s="11"/>
      <c r="AE5878" s="11"/>
      <c r="AF5878" s="11"/>
      <c r="AG5878" s="11"/>
      <c r="AH5878" s="10"/>
      <c r="AI5878" s="7">
        <v>366433</v>
      </c>
      <c r="AJ5878" s="31"/>
      <c r="AK5878" s="38">
        <v>3.3243080000000001E-2</v>
      </c>
      <c r="AN5878" s="6"/>
    </row>
    <row r="5879" spans="1:40" x14ac:dyDescent="0.25">
      <c r="A5879" s="6">
        <v>0.58362268518518523</v>
      </c>
      <c r="B5879">
        <v>1.07</v>
      </c>
      <c r="C5879">
        <f>B5879+0.68</f>
        <v>1.75</v>
      </c>
      <c r="D5879" s="5">
        <f>C5879/(0.2905*LN(C5879)+0.3655)</f>
        <v>3.3139647157180656</v>
      </c>
      <c r="E5879" s="5">
        <f>D5879*100</f>
        <v>331.39647157180656</v>
      </c>
      <c r="F5879">
        <v>99.267262282598793</v>
      </c>
      <c r="G5879" s="4">
        <f>75.6*1000/(287.05*(F5879+273))</f>
        <v>0.70747223237892376</v>
      </c>
      <c r="H5879" s="3">
        <f>SQRT(2*ABS(E5879)/G5879)</f>
        <v>30.60794966240681</v>
      </c>
      <c r="I5879" s="2">
        <f>(2/2*0.0254)^2*3.1416*H5879</f>
        <v>6.2037253124869622E-2</v>
      </c>
      <c r="J5879" s="26"/>
      <c r="K5879" s="26"/>
      <c r="L5879" s="26"/>
      <c r="M5879" s="26"/>
      <c r="N5879" s="39"/>
      <c r="O5879" s="9"/>
      <c r="P5879" s="8"/>
      <c r="Q5879" s="41"/>
      <c r="R5879" s="8"/>
      <c r="S5879" s="41"/>
      <c r="T5879" s="9"/>
      <c r="U5879" s="8"/>
      <c r="X5879" s="9"/>
      <c r="Y5879" s="9"/>
      <c r="Z5879" s="9"/>
      <c r="AA5879" s="8"/>
      <c r="AB5879" s="12"/>
      <c r="AC5879" s="11"/>
      <c r="AD5879" s="11"/>
      <c r="AE5879" s="11"/>
      <c r="AF5879" s="11"/>
      <c r="AG5879" s="11"/>
      <c r="AH5879" s="10"/>
      <c r="AI5879" s="7">
        <v>331778.3</v>
      </c>
      <c r="AJ5879" s="31"/>
      <c r="AK5879" s="38">
        <v>3.6241780000000001E-2</v>
      </c>
      <c r="AN5879" s="6"/>
    </row>
    <row r="5880" spans="1:40" x14ac:dyDescent="0.25">
      <c r="A5880" s="6">
        <v>0.58363425925925927</v>
      </c>
      <c r="B5880">
        <v>0.96</v>
      </c>
      <c r="C5880">
        <f>B5880+0.68</f>
        <v>1.6400000000000001</v>
      </c>
      <c r="D5880" s="5">
        <f>C5880/(0.2905*LN(C5880)+0.3655)</f>
        <v>3.2206798549289433</v>
      </c>
      <c r="E5880" s="5">
        <f>D5880*100</f>
        <v>322.06798549289431</v>
      </c>
      <c r="F5880">
        <v>99.385274127361697</v>
      </c>
      <c r="G5880" s="4">
        <f>75.6*1000/(287.05*(F5880+273))</f>
        <v>0.7072480288213121</v>
      </c>
      <c r="H5880" s="3">
        <f>SQRT(2*ABS(E5880)/G5880)</f>
        <v>30.178865074035439</v>
      </c>
      <c r="I5880" s="2">
        <f>(2/2*0.0254)^2*3.1416*H5880</f>
        <v>6.1167569610803031E-2</v>
      </c>
      <c r="J5880" s="26"/>
      <c r="K5880" s="26"/>
      <c r="L5880" s="26"/>
      <c r="M5880" s="26"/>
      <c r="N5880" s="39"/>
      <c r="O5880" s="9"/>
      <c r="P5880" s="8"/>
      <c r="Q5880" s="41"/>
      <c r="R5880" s="8"/>
      <c r="S5880" s="41"/>
      <c r="T5880" s="9"/>
      <c r="U5880" s="8"/>
      <c r="X5880" s="9"/>
      <c r="Y5880" s="9"/>
      <c r="Z5880" s="9"/>
      <c r="AA5880" s="8"/>
      <c r="AB5880" s="12"/>
      <c r="AC5880" s="11"/>
      <c r="AD5880" s="11"/>
      <c r="AE5880" s="11"/>
      <c r="AF5880" s="11"/>
      <c r="AG5880" s="11"/>
      <c r="AH5880" s="10"/>
      <c r="AI5880" s="7">
        <v>313631.3</v>
      </c>
      <c r="AJ5880" s="31"/>
      <c r="AK5880" s="38">
        <v>3.4392239999999998E-2</v>
      </c>
      <c r="AN5880" s="6"/>
    </row>
    <row r="5881" spans="1:40" x14ac:dyDescent="0.25">
      <c r="A5881" s="6">
        <v>0.58364583333333331</v>
      </c>
      <c r="B5881">
        <v>0.67</v>
      </c>
      <c r="C5881">
        <f>B5881+0.68</f>
        <v>1.35</v>
      </c>
      <c r="D5881" s="5">
        <f>C5881/(0.2905*LN(C5881)+0.3655)</f>
        <v>2.9822365788251783</v>
      </c>
      <c r="E5881" s="5">
        <f>D5881*100</f>
        <v>298.22365788251784</v>
      </c>
      <c r="F5881">
        <v>99.469572257082604</v>
      </c>
      <c r="G5881" s="4">
        <f>75.6*1000/(287.05*(F5881+273))</f>
        <v>0.70708796289775977</v>
      </c>
      <c r="H5881" s="3">
        <f>SQRT(2*ABS(E5881)/G5881)</f>
        <v>29.04352478658614</v>
      </c>
      <c r="I5881" s="2">
        <f>(2/2*0.0254)^2*3.1416*H5881</f>
        <v>5.8866422569847789E-2</v>
      </c>
      <c r="J5881" s="26"/>
      <c r="K5881" s="26"/>
      <c r="L5881" s="26"/>
      <c r="M5881" s="26"/>
      <c r="N5881" s="39"/>
      <c r="O5881" s="9"/>
      <c r="P5881" s="8"/>
      <c r="Q5881" s="41"/>
      <c r="R5881" s="8"/>
      <c r="S5881" s="41"/>
      <c r="T5881" s="9"/>
      <c r="U5881" s="8"/>
      <c r="X5881" s="9"/>
      <c r="Y5881" s="9"/>
      <c r="Z5881" s="9"/>
      <c r="AA5881" s="8"/>
      <c r="AB5881" s="12"/>
      <c r="AC5881" s="11"/>
      <c r="AD5881" s="11"/>
      <c r="AE5881" s="11"/>
      <c r="AF5881" s="11"/>
      <c r="AG5881" s="11"/>
      <c r="AH5881" s="10"/>
      <c r="AI5881" s="7">
        <v>276119.8</v>
      </c>
      <c r="AJ5881" s="31"/>
      <c r="AK5881" s="38">
        <v>3.0588279999999999E-2</v>
      </c>
      <c r="AN5881" s="6"/>
    </row>
    <row r="5882" spans="1:40" x14ac:dyDescent="0.25">
      <c r="A5882" s="6">
        <v>0.58365740740740735</v>
      </c>
      <c r="B5882">
        <v>0.9</v>
      </c>
      <c r="C5882">
        <f>B5882+0.68</f>
        <v>1.58</v>
      </c>
      <c r="D5882" s="5">
        <f>C5882/(0.2905*LN(C5882)+0.3655)</f>
        <v>3.1702594791863787</v>
      </c>
      <c r="E5882" s="5">
        <f>D5882*100</f>
        <v>317.02594791863788</v>
      </c>
      <c r="F5882">
        <v>99.408877271050599</v>
      </c>
      <c r="G5882" s="4">
        <f>75.6*1000/(287.05*(F5882+273))</f>
        <v>0.70720320368993961</v>
      </c>
      <c r="H5882" s="3">
        <f>SQRT(2*ABS(E5882)/G5882)</f>
        <v>29.942654078596878</v>
      </c>
      <c r="I5882" s="2">
        <f>(2/2*0.0254)^2*3.1416*H5882</f>
        <v>6.0688808979119893E-2</v>
      </c>
      <c r="J5882" s="26"/>
      <c r="K5882" s="26"/>
      <c r="L5882" s="26"/>
      <c r="M5882" s="26"/>
      <c r="N5882" s="39"/>
      <c r="O5882" s="9"/>
      <c r="P5882" s="8"/>
      <c r="Q5882" s="41"/>
      <c r="R5882" s="8"/>
      <c r="S5882" s="41"/>
      <c r="T5882" s="9"/>
      <c r="U5882" s="8"/>
      <c r="X5882" s="9"/>
      <c r="Y5882" s="9"/>
      <c r="Z5882" s="9"/>
      <c r="AA5882" s="8"/>
      <c r="AB5882" s="12"/>
      <c r="AC5882" s="11"/>
      <c r="AD5882" s="11"/>
      <c r="AE5882" s="11"/>
      <c r="AF5882" s="11"/>
      <c r="AG5882" s="11"/>
      <c r="AH5882" s="10"/>
      <c r="AI5882" s="7">
        <v>297557.59999999998</v>
      </c>
      <c r="AJ5882" s="31"/>
      <c r="AK5882" s="38">
        <v>2.5633570000000001E-2</v>
      </c>
      <c r="AN5882" s="6"/>
    </row>
    <row r="5883" spans="1:40" x14ac:dyDescent="0.25">
      <c r="A5883" s="6">
        <v>0.5836689814814815</v>
      </c>
      <c r="B5883">
        <v>0.32</v>
      </c>
      <c r="C5883">
        <f>B5883+0.68</f>
        <v>1</v>
      </c>
      <c r="D5883" s="5">
        <f>C5883/(0.2905*LN(C5883)+0.3655)</f>
        <v>2.7359781121751028</v>
      </c>
      <c r="E5883" s="5">
        <f>D5883*100</f>
        <v>273.5978112175103</v>
      </c>
      <c r="F5883">
        <v>99.247032327944197</v>
      </c>
      <c r="G5883" s="4">
        <f>75.6*1000/(287.05*(F5883+273))</f>
        <v>0.70751068031789288</v>
      </c>
      <c r="H5883" s="3">
        <f>SQRT(2*ABS(E5883)/G5883)</f>
        <v>27.8102445006379</v>
      </c>
      <c r="I5883" s="2">
        <f>(2/2*0.0254)^2*3.1416*H5883</f>
        <v>5.6366767345726307E-2</v>
      </c>
      <c r="J5883" s="26"/>
      <c r="K5883" s="26"/>
      <c r="L5883" s="26"/>
      <c r="M5883" s="26"/>
      <c r="N5883" s="39"/>
      <c r="O5883" s="9"/>
      <c r="P5883" s="8"/>
      <c r="Q5883" s="41"/>
      <c r="R5883" s="8"/>
      <c r="S5883" s="41"/>
      <c r="T5883" s="9"/>
      <c r="U5883" s="8"/>
      <c r="X5883" s="9"/>
      <c r="Y5883" s="9"/>
      <c r="Z5883" s="9"/>
      <c r="AA5883" s="8"/>
      <c r="AB5883" s="12"/>
      <c r="AC5883" s="11"/>
      <c r="AD5883" s="11"/>
      <c r="AE5883" s="11"/>
      <c r="AF5883" s="11"/>
      <c r="AG5883" s="11"/>
      <c r="AH5883" s="10"/>
      <c r="AI5883" s="7">
        <v>253925.8</v>
      </c>
      <c r="AJ5883" s="31"/>
      <c r="AK5883" s="37">
        <v>2.4719870000000001E-2</v>
      </c>
      <c r="AN5883" s="6"/>
    </row>
    <row r="5884" spans="1:40" x14ac:dyDescent="0.25">
      <c r="A5884" s="6">
        <v>0.58368055555555554</v>
      </c>
      <c r="B5884">
        <v>0.27</v>
      </c>
      <c r="C5884">
        <f>B5884+0.68</f>
        <v>0.95000000000000007</v>
      </c>
      <c r="D5884" s="5">
        <f>C5884/(0.2905*LN(C5884)+0.3655)</f>
        <v>2.7096460417130221</v>
      </c>
      <c r="E5884" s="5">
        <f>D5884*100</f>
        <v>270.9646041713022</v>
      </c>
      <c r="F5884">
        <v>99.129028026322104</v>
      </c>
      <c r="G5884" s="4">
        <f>75.6*1000/(287.05*(F5884+273))</f>
        <v>0.7077350361123439</v>
      </c>
      <c r="H5884" s="3">
        <f>SQRT(2*ABS(E5884)/G5884)</f>
        <v>27.67170579063681</v>
      </c>
      <c r="I5884" s="2">
        <f>(2/2*0.0254)^2*3.1416*H5884</f>
        <v>5.6085972287098565E-2</v>
      </c>
      <c r="J5884" s="26"/>
      <c r="K5884" s="26"/>
      <c r="L5884" s="26"/>
      <c r="M5884" s="26"/>
      <c r="N5884" s="39"/>
      <c r="O5884" s="9"/>
      <c r="P5884" s="8"/>
      <c r="Q5884" s="41"/>
      <c r="R5884" s="8"/>
      <c r="S5884" s="41"/>
      <c r="T5884" s="9"/>
      <c r="U5884" s="8"/>
      <c r="X5884" s="9"/>
      <c r="Y5884" s="9"/>
      <c r="Z5884" s="9"/>
      <c r="AA5884" s="8"/>
      <c r="AB5884" s="12"/>
      <c r="AC5884" s="11"/>
      <c r="AD5884" s="11"/>
      <c r="AE5884" s="11"/>
      <c r="AF5884" s="11"/>
      <c r="AG5884" s="11"/>
      <c r="AH5884" s="10"/>
      <c r="AI5884" s="7">
        <v>231750.3</v>
      </c>
      <c r="AJ5884" s="31"/>
      <c r="AK5884" s="37">
        <v>2.3274759999999999E-2</v>
      </c>
      <c r="AN5884" s="6"/>
    </row>
    <row r="5885" spans="1:40" x14ac:dyDescent="0.25">
      <c r="A5885" s="6">
        <v>0.58369212962962969</v>
      </c>
      <c r="B5885">
        <v>0.32</v>
      </c>
      <c r="C5885">
        <f>B5885+0.68</f>
        <v>1</v>
      </c>
      <c r="D5885" s="5">
        <f>C5885/(0.2905*LN(C5885)+0.3655)</f>
        <v>2.7359781121751028</v>
      </c>
      <c r="E5885" s="5">
        <f>D5885*100</f>
        <v>273.5978112175103</v>
      </c>
      <c r="F5885">
        <v>98.997545076591393</v>
      </c>
      <c r="G5885" s="4">
        <f>75.6*1000/(287.05*(F5885+273))</f>
        <v>0.70798518585501669</v>
      </c>
      <c r="H5885" s="3">
        <f>SQRT(2*ABS(E5885)/G5885)</f>
        <v>27.800923453331436</v>
      </c>
      <c r="I5885" s="2">
        <f>(2/2*0.0254)^2*3.1416*H5885</f>
        <v>5.6347875124015352E-2</v>
      </c>
      <c r="J5885" s="26"/>
      <c r="K5885" s="26"/>
      <c r="L5885" s="26"/>
      <c r="M5885" s="26"/>
      <c r="N5885" s="39"/>
      <c r="O5885" s="9"/>
      <c r="P5885" s="8"/>
      <c r="Q5885" s="41"/>
      <c r="R5885" s="8"/>
      <c r="S5885" s="41"/>
      <c r="T5885" s="9"/>
      <c r="U5885" s="8"/>
      <c r="X5885" s="9"/>
      <c r="Y5885" s="9"/>
      <c r="Z5885" s="9"/>
      <c r="AA5885" s="8"/>
      <c r="AB5885" s="12"/>
      <c r="AC5885" s="11"/>
      <c r="AD5885" s="11"/>
      <c r="AE5885" s="11"/>
      <c r="AF5885" s="11"/>
      <c r="AG5885" s="11"/>
      <c r="AH5885" s="10"/>
      <c r="AI5885" s="7">
        <v>237445.6</v>
      </c>
      <c r="AJ5885" s="31"/>
      <c r="AK5885" s="38">
        <v>2.2440229999999999E-2</v>
      </c>
      <c r="AN5885" s="6"/>
    </row>
    <row r="5886" spans="1:40" x14ac:dyDescent="0.25">
      <c r="A5886" s="6">
        <v>0.58370370370370372</v>
      </c>
      <c r="B5886">
        <v>0.23</v>
      </c>
      <c r="C5886">
        <f>B5886+0.68</f>
        <v>0.91</v>
      </c>
      <c r="D5886" s="5">
        <f>C5886/(0.2905*LN(C5886)+0.3655)</f>
        <v>2.6914895144241178</v>
      </c>
      <c r="E5886" s="5">
        <f>D5886*100</f>
        <v>269.14895144241177</v>
      </c>
      <c r="F5886">
        <v>98.839101810864307</v>
      </c>
      <c r="G5886" s="4">
        <f>75.6*1000/(287.05*(F5886+273))</f>
        <v>0.70828686333967872</v>
      </c>
      <c r="H5886" s="3">
        <f>SQRT(2*ABS(E5886)/G5886)</f>
        <v>27.568094604133464</v>
      </c>
      <c r="I5886" s="2">
        <f>(2/2*0.0254)^2*3.1416*H5886</f>
        <v>5.5875969543544304E-2</v>
      </c>
      <c r="J5886" s="26"/>
      <c r="K5886" s="26"/>
      <c r="L5886" s="26"/>
      <c r="M5886" s="26"/>
      <c r="N5886" s="39"/>
      <c r="O5886" s="9"/>
      <c r="P5886" s="8"/>
      <c r="Q5886" s="41"/>
      <c r="R5886" s="8"/>
      <c r="S5886" s="41"/>
      <c r="T5886" s="9"/>
      <c r="U5886" s="8"/>
      <c r="X5886" s="9"/>
      <c r="Y5886" s="9"/>
      <c r="Z5886" s="9"/>
      <c r="AA5886" s="8"/>
      <c r="AB5886" s="12"/>
      <c r="AC5886" s="11"/>
      <c r="AD5886" s="11"/>
      <c r="AE5886" s="11"/>
      <c r="AF5886" s="11"/>
      <c r="AG5886" s="11"/>
      <c r="AH5886" s="10"/>
      <c r="AI5886" s="7">
        <v>380808.9</v>
      </c>
      <c r="AJ5886" s="31"/>
      <c r="AK5886" s="38">
        <v>2.139015E-2</v>
      </c>
      <c r="AN5886" s="6"/>
    </row>
    <row r="5887" spans="1:40" x14ac:dyDescent="0.25">
      <c r="A5887" s="6">
        <v>0.58371527777777776</v>
      </c>
      <c r="B5887">
        <v>0.26</v>
      </c>
      <c r="C5887">
        <f>B5887+0.68</f>
        <v>0.94000000000000006</v>
      </c>
      <c r="D5887" s="5">
        <f>C5887/(0.2905*LN(C5887)+0.3655)</f>
        <v>2.7048398588920084</v>
      </c>
      <c r="E5887" s="5">
        <f>D5887*100</f>
        <v>270.48398588920082</v>
      </c>
      <c r="F5887">
        <v>98.653704050485103</v>
      </c>
      <c r="G5887" s="4">
        <f>75.6*1000/(287.05*(F5887+273))</f>
        <v>0.70864018902091919</v>
      </c>
      <c r="H5887" s="3">
        <f>SQRT(2*ABS(E5887)/G5887)</f>
        <v>27.629491190010643</v>
      </c>
      <c r="I5887" s="2">
        <f>(2/2*0.0254)^2*3.1416*H5887</f>
        <v>5.6000410271560254E-2</v>
      </c>
      <c r="J5887" s="26"/>
      <c r="K5887" s="26"/>
      <c r="L5887" s="26"/>
      <c r="M5887" s="26"/>
      <c r="N5887" s="39"/>
      <c r="O5887" s="9"/>
      <c r="P5887" s="8"/>
      <c r="Q5887" s="41"/>
      <c r="R5887" s="8"/>
      <c r="S5887" s="41"/>
      <c r="T5887" s="9"/>
      <c r="U5887" s="8"/>
      <c r="X5887" s="9"/>
      <c r="Y5887" s="9"/>
      <c r="Z5887" s="9"/>
      <c r="AA5887" s="8"/>
      <c r="AB5887" s="12"/>
      <c r="AC5887" s="11"/>
      <c r="AD5887" s="11"/>
      <c r="AE5887" s="11"/>
      <c r="AF5887" s="11"/>
      <c r="AG5887" s="11"/>
      <c r="AH5887" s="10"/>
      <c r="AI5887" s="7">
        <v>205623.1</v>
      </c>
      <c r="AJ5887" s="31"/>
      <c r="AK5887" s="38">
        <v>2.3978409999999999E-2</v>
      </c>
      <c r="AN5887" s="6"/>
    </row>
    <row r="5888" spans="1:40" x14ac:dyDescent="0.25">
      <c r="A5888" s="6">
        <v>0.5837268518518518</v>
      </c>
      <c r="B5888">
        <v>0.24</v>
      </c>
      <c r="C5888">
        <f>B5888+0.68</f>
        <v>0.92</v>
      </c>
      <c r="D5888" s="5">
        <f>C5888/(0.2905*LN(C5888)+0.3655)</f>
        <v>2.6957523293421808</v>
      </c>
      <c r="E5888" s="5">
        <f>D5888*100</f>
        <v>269.57523293421809</v>
      </c>
      <c r="F5888">
        <v>98.495285630700394</v>
      </c>
      <c r="G5888" s="4">
        <f>75.6*1000/(287.05*(F5888+273))</f>
        <v>0.70894237767117363</v>
      </c>
      <c r="H5888" s="3">
        <f>SQRT(2*ABS(E5888)/G5888)</f>
        <v>27.577159035488343</v>
      </c>
      <c r="I5888" s="2">
        <f>(2/2*0.0254)^2*3.1416*H5888</f>
        <v>5.5894341647151305E-2</v>
      </c>
      <c r="J5888" s="26"/>
      <c r="K5888" s="26"/>
      <c r="L5888" s="26"/>
      <c r="M5888" s="26"/>
      <c r="N5888" s="39"/>
      <c r="O5888" s="9"/>
      <c r="P5888" s="8"/>
      <c r="Q5888" s="41"/>
      <c r="R5888" s="8"/>
      <c r="S5888" s="41"/>
      <c r="T5888" s="9"/>
      <c r="U5888" s="8"/>
      <c r="X5888" s="9"/>
      <c r="Y5888" s="9"/>
      <c r="Z5888" s="9"/>
      <c r="AA5888" s="8"/>
      <c r="AB5888" s="12"/>
      <c r="AC5888" s="11"/>
      <c r="AD5888" s="11"/>
      <c r="AE5888" s="11"/>
      <c r="AF5888" s="11"/>
      <c r="AG5888" s="11"/>
      <c r="AH5888" s="10"/>
      <c r="AI5888" s="7">
        <v>189860.6</v>
      </c>
      <c r="AJ5888" s="31"/>
      <c r="AK5888" s="38">
        <v>2.247613E-2</v>
      </c>
      <c r="AN5888" s="6"/>
    </row>
    <row r="5889" spans="1:40" x14ac:dyDescent="0.25">
      <c r="A5889" s="6">
        <v>0.58373842592592595</v>
      </c>
      <c r="B5889">
        <v>0.26</v>
      </c>
      <c r="C5889">
        <f>B5889+0.68</f>
        <v>0.94000000000000006</v>
      </c>
      <c r="D5889" s="5">
        <f>C5889/(0.2905*LN(C5889)+0.3655)</f>
        <v>2.7048398588920084</v>
      </c>
      <c r="E5889" s="5">
        <f>D5889*100</f>
        <v>270.48398588920082</v>
      </c>
      <c r="F5889">
        <v>98.346989327851801</v>
      </c>
      <c r="G5889" s="4">
        <f>75.6*1000/(287.05*(F5889+273))</f>
        <v>0.70922549167657212</v>
      </c>
      <c r="H5889" s="3">
        <f>SQRT(2*ABS(E5889)/G5889)</f>
        <v>27.61808793912429</v>
      </c>
      <c r="I5889" s="2">
        <f>(2/2*0.0254)^2*3.1416*H5889</f>
        <v>5.5977297767472727E-2</v>
      </c>
      <c r="J5889" s="26"/>
      <c r="K5889" s="26"/>
      <c r="L5889" s="26"/>
      <c r="M5889" s="26"/>
      <c r="N5889" s="39"/>
      <c r="O5889" s="9"/>
      <c r="P5889" s="8"/>
      <c r="Q5889" s="41"/>
      <c r="R5889" s="8"/>
      <c r="S5889" s="41"/>
      <c r="T5889" s="9"/>
      <c r="U5889" s="8"/>
      <c r="X5889" s="9"/>
      <c r="Y5889" s="9"/>
      <c r="Z5889" s="9"/>
      <c r="AA5889" s="8"/>
      <c r="AB5889" s="12"/>
      <c r="AC5889" s="11"/>
      <c r="AD5889" s="11"/>
      <c r="AE5889" s="11"/>
      <c r="AF5889" s="11"/>
      <c r="AG5889" s="11"/>
      <c r="AH5889" s="10"/>
      <c r="AI5889" s="7">
        <v>202495.9</v>
      </c>
      <c r="AJ5889" s="31"/>
      <c r="AK5889" s="38">
        <v>1.816895E-2</v>
      </c>
      <c r="AN5889" s="6"/>
    </row>
    <row r="5890" spans="1:40" x14ac:dyDescent="0.25">
      <c r="A5890" s="6">
        <v>0.58374999999999999</v>
      </c>
      <c r="B5890">
        <v>0.25</v>
      </c>
      <c r="C5890">
        <f>B5890+0.68</f>
        <v>0.93</v>
      </c>
      <c r="D5890" s="5">
        <f>C5890/(0.2905*LN(C5890)+0.3655)</f>
        <v>2.7002056306030857</v>
      </c>
      <c r="E5890" s="5">
        <f>D5890*100</f>
        <v>270.02056306030858</v>
      </c>
      <c r="F5890">
        <v>98.188592869607703</v>
      </c>
      <c r="G5890" s="4">
        <f>75.6*1000/(287.05*(F5890+273))</f>
        <v>0.70952813784656765</v>
      </c>
      <c r="H5890" s="3">
        <f>SQRT(2*ABS(E5890)/G5890)</f>
        <v>27.58853286009408</v>
      </c>
      <c r="I5890" s="2">
        <f>(2/2*0.0254)^2*3.1416*H5890</f>
        <v>5.5917394509033477E-2</v>
      </c>
      <c r="J5890" s="26"/>
      <c r="K5890" s="26"/>
      <c r="L5890" s="26"/>
      <c r="M5890" s="26"/>
      <c r="N5890" s="39"/>
      <c r="O5890" s="9"/>
      <c r="P5890" s="8"/>
      <c r="Q5890" s="41"/>
      <c r="R5890" s="8"/>
      <c r="S5890" s="41"/>
      <c r="T5890" s="9"/>
      <c r="U5890" s="8"/>
      <c r="X5890" s="9"/>
      <c r="Y5890" s="9"/>
      <c r="Z5890" s="9"/>
      <c r="AA5890" s="8"/>
      <c r="AB5890" s="12"/>
      <c r="AC5890" s="11"/>
      <c r="AD5890" s="11"/>
      <c r="AE5890" s="11"/>
      <c r="AF5890" s="11"/>
      <c r="AG5890" s="11"/>
      <c r="AH5890" s="10"/>
      <c r="AI5890" s="7">
        <v>202791.3</v>
      </c>
      <c r="AJ5890" s="31"/>
      <c r="AK5890" s="38">
        <v>1.6433329999999999E-2</v>
      </c>
      <c r="AN5890" s="6"/>
    </row>
    <row r="5891" spans="1:40" x14ac:dyDescent="0.25">
      <c r="A5891" s="6">
        <v>0.58376157407407414</v>
      </c>
      <c r="B5891">
        <v>0.19</v>
      </c>
      <c r="C5891">
        <f>B5891+0.68</f>
        <v>0.87000000000000011</v>
      </c>
      <c r="D5891" s="5">
        <f>C5891/(0.2905*LN(C5891)+0.3655)</f>
        <v>2.6765576696495312</v>
      </c>
      <c r="E5891" s="5">
        <f>D5891*100</f>
        <v>267.6557669649531</v>
      </c>
      <c r="F5891">
        <v>98.0032496141244</v>
      </c>
      <c r="G5891" s="4">
        <f>75.6*1000/(287.05*(F5891+273))</f>
        <v>0.70988259904080864</v>
      </c>
      <c r="H5891" s="3">
        <f>SQRT(2*ABS(E5891)/G5891)</f>
        <v>27.460600820877939</v>
      </c>
      <c r="I5891" s="2">
        <f>(2/2*0.0254)^2*3.1416*H5891</f>
        <v>5.5658097418337452E-2</v>
      </c>
      <c r="J5891" s="26"/>
      <c r="K5891" s="26"/>
      <c r="L5891" s="26"/>
      <c r="M5891" s="26"/>
      <c r="N5891" s="39"/>
      <c r="O5891" s="9"/>
      <c r="P5891" s="8"/>
      <c r="Q5891" s="41"/>
      <c r="R5891" s="8"/>
      <c r="S5891" s="41"/>
      <c r="T5891" s="9"/>
      <c r="U5891" s="8"/>
      <c r="X5891" s="9"/>
      <c r="Y5891" s="9"/>
      <c r="Z5891" s="9"/>
      <c r="AA5891" s="8"/>
      <c r="AB5891" s="12"/>
      <c r="AC5891" s="11"/>
      <c r="AD5891" s="11"/>
      <c r="AE5891" s="11"/>
      <c r="AF5891" s="11"/>
      <c r="AG5891" s="11"/>
      <c r="AH5891" s="10"/>
      <c r="AI5891" s="7">
        <v>190377.5</v>
      </c>
      <c r="AJ5891" s="31"/>
      <c r="AK5891" s="38">
        <v>1.531244E-2</v>
      </c>
      <c r="AN5891" s="6"/>
    </row>
    <row r="5892" spans="1:40" x14ac:dyDescent="0.25">
      <c r="A5892" s="6">
        <v>0.58377314814814818</v>
      </c>
      <c r="B5892">
        <v>0.28000000000000003</v>
      </c>
      <c r="C5892">
        <f>B5892+0.68</f>
        <v>0.96000000000000008</v>
      </c>
      <c r="D5892" s="5">
        <f>C5892/(0.2905*LN(C5892)+0.3655)</f>
        <v>2.7146157496557359</v>
      </c>
      <c r="E5892" s="5">
        <f>D5892*100</f>
        <v>271.46157496557362</v>
      </c>
      <c r="F5892">
        <v>97.828030103005901</v>
      </c>
      <c r="G5892" s="4">
        <f>75.6*1000/(287.05*(F5892+273))</f>
        <v>0.71021802482272944</v>
      </c>
      <c r="H5892" s="3">
        <f>SQRT(2*ABS(E5892)/G5892)</f>
        <v>27.648612062616579</v>
      </c>
      <c r="I5892" s="2">
        <f>(2/2*0.0254)^2*3.1416*H5892</f>
        <v>5.6039165118810921E-2</v>
      </c>
      <c r="J5892" s="26"/>
      <c r="K5892" s="26"/>
      <c r="L5892" s="26"/>
      <c r="M5892" s="26"/>
      <c r="N5892" s="39"/>
      <c r="O5892" s="9"/>
      <c r="P5892" s="8"/>
      <c r="Q5892" s="41"/>
      <c r="R5892" s="8"/>
      <c r="S5892" s="41"/>
      <c r="T5892" s="9"/>
      <c r="U5892" s="8"/>
      <c r="X5892" s="9"/>
      <c r="Y5892" s="9"/>
      <c r="Z5892" s="9"/>
      <c r="AA5892" s="8"/>
      <c r="AB5892" s="12"/>
      <c r="AC5892" s="11"/>
      <c r="AD5892" s="11"/>
      <c r="AE5892" s="11"/>
      <c r="AF5892" s="11"/>
      <c r="AG5892" s="11"/>
      <c r="AH5892" s="10"/>
      <c r="AI5892" s="7">
        <v>189126.9</v>
      </c>
      <c r="AJ5892" s="31"/>
      <c r="AK5892" s="38">
        <v>1.528942E-2</v>
      </c>
      <c r="AN5892" s="6"/>
    </row>
    <row r="5893" spans="1:40" x14ac:dyDescent="0.25">
      <c r="A5893" s="6">
        <v>0.58378472222222222</v>
      </c>
      <c r="B5893">
        <v>0.27</v>
      </c>
      <c r="C5893">
        <f>B5893+0.68</f>
        <v>0.95000000000000007</v>
      </c>
      <c r="D5893" s="5">
        <f>C5893/(0.2905*LN(C5893)+0.3655)</f>
        <v>2.7096460417130221</v>
      </c>
      <c r="E5893" s="5">
        <f>D5893*100</f>
        <v>270.9646041713022</v>
      </c>
      <c r="F5893">
        <v>97.673039602837093</v>
      </c>
      <c r="G5893" s="4">
        <f>75.6*1000/(287.05*(F5893+273))</f>
        <v>0.71051499016721231</v>
      </c>
      <c r="H5893" s="3">
        <f>SQRT(2*ABS(E5893)/G5893)</f>
        <v>27.617518711971808</v>
      </c>
      <c r="I5893" s="2">
        <f>(2/2*0.0254)^2*3.1416*H5893</f>
        <v>5.5976144038152938E-2</v>
      </c>
      <c r="J5893" s="26"/>
      <c r="K5893" s="26"/>
      <c r="L5893" s="26"/>
      <c r="M5893" s="26"/>
      <c r="N5893" s="39"/>
      <c r="O5893" s="9"/>
      <c r="P5893" s="8"/>
      <c r="Q5893" s="41"/>
      <c r="R5893" s="8"/>
      <c r="S5893" s="41"/>
      <c r="T5893" s="9"/>
      <c r="U5893" s="8"/>
      <c r="X5893" s="9"/>
      <c r="Y5893" s="9"/>
      <c r="Z5893" s="9"/>
      <c r="AA5893" s="8"/>
      <c r="AB5893" s="12"/>
      <c r="AC5893" s="11"/>
      <c r="AD5893" s="11"/>
      <c r="AE5893" s="11"/>
      <c r="AF5893" s="11"/>
      <c r="AG5893" s="11"/>
      <c r="AH5893" s="10"/>
      <c r="AI5893" s="7">
        <v>184900.6</v>
      </c>
      <c r="AJ5893" s="31"/>
      <c r="AK5893" s="38">
        <v>1.53855E-2</v>
      </c>
      <c r="AN5893" s="6"/>
    </row>
    <row r="5894" spans="1:40" x14ac:dyDescent="0.25">
      <c r="A5894" s="6">
        <v>0.58379629629629626</v>
      </c>
      <c r="B5894">
        <v>0.27</v>
      </c>
      <c r="C5894">
        <f>B5894+0.68</f>
        <v>0.95000000000000007</v>
      </c>
      <c r="D5894" s="5">
        <f>C5894/(0.2905*LN(C5894)+0.3655)</f>
        <v>2.7096460417130221</v>
      </c>
      <c r="E5894" s="5">
        <f>D5894*100</f>
        <v>270.9646041713022</v>
      </c>
      <c r="F5894">
        <v>97.514690718880601</v>
      </c>
      <c r="G5894" s="4">
        <f>75.6*1000/(287.05*(F5894+273))</f>
        <v>0.7108186468333193</v>
      </c>
      <c r="H5894" s="3">
        <f>SQRT(2*ABS(E5894)/G5894)</f>
        <v>27.611619078132119</v>
      </c>
      <c r="I5894" s="2">
        <f>(2/2*0.0254)^2*3.1416*H5894</f>
        <v>5.596418645582895E-2</v>
      </c>
      <c r="J5894" s="26"/>
      <c r="K5894" s="26"/>
      <c r="L5894" s="26"/>
      <c r="M5894" s="26"/>
      <c r="N5894" s="39"/>
      <c r="O5894" s="9"/>
      <c r="P5894" s="8"/>
      <c r="Q5894" s="41"/>
      <c r="R5894" s="8"/>
      <c r="S5894" s="41"/>
      <c r="T5894" s="9"/>
      <c r="U5894" s="8"/>
      <c r="X5894" s="9"/>
      <c r="Y5894" s="9"/>
      <c r="Z5894" s="9"/>
      <c r="AA5894" s="8"/>
      <c r="AB5894" s="12"/>
      <c r="AC5894" s="11"/>
      <c r="AD5894" s="11"/>
      <c r="AE5894" s="11"/>
      <c r="AF5894" s="11"/>
      <c r="AG5894" s="11"/>
      <c r="AH5894" s="10"/>
      <c r="AI5894" s="7">
        <v>178896.1</v>
      </c>
      <c r="AJ5894" s="31"/>
      <c r="AK5894" s="38">
        <v>1.526569E-2</v>
      </c>
      <c r="AN5894" s="6"/>
    </row>
    <row r="5895" spans="1:40" x14ac:dyDescent="0.25">
      <c r="A5895" s="6">
        <v>0.5838078703703703</v>
      </c>
      <c r="B5895">
        <v>0.23</v>
      </c>
      <c r="C5895">
        <f>B5895+0.68</f>
        <v>0.91</v>
      </c>
      <c r="D5895" s="5">
        <f>C5895/(0.2905*LN(C5895)+0.3655)</f>
        <v>2.6914895144241178</v>
      </c>
      <c r="E5895" s="5">
        <f>D5895*100</f>
        <v>269.14895144241177</v>
      </c>
      <c r="F5895">
        <v>97.312559242060601</v>
      </c>
      <c r="G5895" s="4">
        <f>75.6*1000/(287.05*(F5895+273))</f>
        <v>0.71120664021688063</v>
      </c>
      <c r="H5895" s="3">
        <f>SQRT(2*ABS(E5895)/G5895)</f>
        <v>27.511447587645169</v>
      </c>
      <c r="I5895" s="2">
        <f>(2/2*0.0254)^2*3.1416*H5895</f>
        <v>5.5761155407366821E-2</v>
      </c>
      <c r="J5895" s="26"/>
      <c r="K5895" s="26"/>
      <c r="L5895" s="26"/>
      <c r="M5895" s="26"/>
      <c r="N5895" s="39"/>
      <c r="O5895" s="9"/>
      <c r="P5895" s="8"/>
      <c r="Q5895" s="41"/>
      <c r="R5895" s="8"/>
      <c r="S5895" s="41"/>
      <c r="T5895" s="9"/>
      <c r="U5895" s="8"/>
      <c r="X5895" s="9"/>
      <c r="Y5895" s="9"/>
      <c r="Z5895" s="9"/>
      <c r="AA5895" s="8"/>
      <c r="AB5895" s="12"/>
      <c r="AC5895" s="11"/>
      <c r="AD5895" s="11"/>
      <c r="AE5895" s="11"/>
      <c r="AF5895" s="11"/>
      <c r="AG5895" s="11"/>
      <c r="AH5895" s="10"/>
      <c r="AI5895" s="7">
        <v>175968.6</v>
      </c>
      <c r="AJ5895" s="31"/>
      <c r="AK5895" s="38">
        <v>1.48865E-2</v>
      </c>
      <c r="AN5895" s="6"/>
    </row>
    <row r="5896" spans="1:40" x14ac:dyDescent="0.25">
      <c r="A5896" s="6">
        <v>0.58381944444444445</v>
      </c>
      <c r="B5896">
        <v>0.22</v>
      </c>
      <c r="C5896">
        <f>B5896+0.68</f>
        <v>0.9</v>
      </c>
      <c r="D5896" s="5">
        <f>C5896/(0.2905*LN(C5896)+0.3655)</f>
        <v>2.6874273799901629</v>
      </c>
      <c r="E5896" s="5">
        <f>D5896*100</f>
        <v>268.7427379990163</v>
      </c>
      <c r="F5896">
        <v>97.144130006228593</v>
      </c>
      <c r="G5896" s="4">
        <f>75.6*1000/(287.05*(F5896+273))</f>
        <v>0.7115302654785548</v>
      </c>
      <c r="H5896" s="3">
        <f>SQRT(2*ABS(E5896)/G5896)</f>
        <v>27.484426399572577</v>
      </c>
      <c r="I5896" s="2">
        <f>(2/2*0.0254)^2*3.1416*H5896</f>
        <v>5.5706387926934997E-2</v>
      </c>
      <c r="J5896" s="26"/>
      <c r="K5896" s="26"/>
      <c r="L5896" s="26"/>
      <c r="M5896" s="26"/>
      <c r="N5896" s="39"/>
      <c r="O5896" s="9"/>
      <c r="P5896" s="8"/>
      <c r="Q5896" s="41"/>
      <c r="R5896" s="8"/>
      <c r="S5896" s="41"/>
      <c r="T5896" s="9"/>
      <c r="U5896" s="8"/>
      <c r="X5896" s="9"/>
      <c r="Y5896" s="9"/>
      <c r="Z5896" s="9"/>
      <c r="AA5896" s="8"/>
      <c r="AB5896" s="12"/>
      <c r="AC5896" s="11"/>
      <c r="AD5896" s="11"/>
      <c r="AE5896" s="11"/>
      <c r="AF5896" s="11"/>
      <c r="AG5896" s="11"/>
      <c r="AH5896" s="10"/>
      <c r="AI5896" s="7">
        <v>175896.2</v>
      </c>
      <c r="AJ5896" s="31"/>
      <c r="AK5896" s="38">
        <v>1.4807610000000001E-2</v>
      </c>
      <c r="AN5896" s="6"/>
    </row>
    <row r="5897" spans="1:40" x14ac:dyDescent="0.25">
      <c r="A5897" s="6">
        <v>0.58383101851851849</v>
      </c>
      <c r="B5897">
        <v>0.24</v>
      </c>
      <c r="C5897">
        <f>B5897+0.68</f>
        <v>0.92</v>
      </c>
      <c r="D5897" s="5">
        <f>C5897/(0.2905*LN(C5897)+0.3655)</f>
        <v>2.6957523293421808</v>
      </c>
      <c r="E5897" s="5">
        <f>D5897*100</f>
        <v>269.57523293421809</v>
      </c>
      <c r="F5897">
        <v>96.979081336804995</v>
      </c>
      <c r="G5897" s="4">
        <f>75.6*1000/(287.05*(F5897+273))</f>
        <v>0.71184768105553142</v>
      </c>
      <c r="H5897" s="3">
        <f>SQRT(2*ABS(E5897)/G5897)</f>
        <v>27.520825403712127</v>
      </c>
      <c r="I5897" s="2">
        <f>(2/2*0.0254)^2*3.1416*H5897</f>
        <v>5.578016268996893E-2</v>
      </c>
      <c r="J5897" s="26"/>
      <c r="K5897" s="26"/>
      <c r="L5897" s="26"/>
      <c r="M5897" s="26"/>
      <c r="N5897" s="39"/>
      <c r="O5897" s="9"/>
      <c r="P5897" s="8"/>
      <c r="Q5897" s="41"/>
      <c r="R5897" s="8"/>
      <c r="S5897" s="41"/>
      <c r="T5897" s="9"/>
      <c r="U5897" s="8"/>
      <c r="X5897" s="9"/>
      <c r="Y5897" s="9"/>
      <c r="Z5897" s="9"/>
      <c r="AA5897" s="8"/>
      <c r="AB5897" s="12"/>
      <c r="AC5897" s="11"/>
      <c r="AD5897" s="11"/>
      <c r="AE5897" s="11"/>
      <c r="AF5897" s="11"/>
      <c r="AG5897" s="11"/>
      <c r="AH5897" s="10"/>
      <c r="AI5897" s="7">
        <v>172634.6</v>
      </c>
      <c r="AJ5897" s="31"/>
      <c r="AK5897" s="38">
        <v>1.4889879999999999E-2</v>
      </c>
      <c r="AN5897" s="6"/>
    </row>
    <row r="5898" spans="1:40" x14ac:dyDescent="0.25">
      <c r="A5898" s="6">
        <v>0.58384259259259264</v>
      </c>
      <c r="B5898">
        <v>0.28000000000000003</v>
      </c>
      <c r="C5898">
        <f>B5898+0.68</f>
        <v>0.96000000000000008</v>
      </c>
      <c r="D5898" s="5">
        <f>C5898/(0.2905*LN(C5898)+0.3655)</f>
        <v>2.7146157496557359</v>
      </c>
      <c r="E5898" s="5">
        <f>D5898*100</f>
        <v>271.46157496557362</v>
      </c>
      <c r="F5898">
        <v>96.834252429912098</v>
      </c>
      <c r="G5898" s="4">
        <f>75.6*1000/(287.05*(F5898+273))</f>
        <v>0.71212644409828407</v>
      </c>
      <c r="H5898" s="3">
        <f>SQRT(2*ABS(E5898)/G5898)</f>
        <v>27.611539613432509</v>
      </c>
      <c r="I5898" s="2">
        <f>(2/2*0.0254)^2*3.1416*H5898</f>
        <v>5.596402539402185E-2</v>
      </c>
      <c r="J5898" s="26"/>
      <c r="K5898" s="26"/>
      <c r="L5898" s="26"/>
      <c r="M5898" s="26"/>
      <c r="N5898" s="39"/>
      <c r="O5898" s="9"/>
      <c r="P5898" s="8"/>
      <c r="Q5898" s="41"/>
      <c r="R5898" s="8"/>
      <c r="S5898" s="41"/>
      <c r="T5898" s="9"/>
      <c r="U5898" s="8"/>
      <c r="X5898" s="9"/>
      <c r="Y5898" s="9"/>
      <c r="Z5898" s="9"/>
      <c r="AA5898" s="8"/>
      <c r="AB5898" s="12"/>
      <c r="AC5898" s="11"/>
      <c r="AD5898" s="11"/>
      <c r="AE5898" s="11"/>
      <c r="AF5898" s="11"/>
      <c r="AG5898" s="11"/>
      <c r="AH5898" s="10"/>
      <c r="AI5898" s="7">
        <v>174522.3</v>
      </c>
      <c r="AJ5898" s="31"/>
      <c r="AK5898" s="38">
        <v>1.4723669999999999E-2</v>
      </c>
      <c r="AN5898" s="6"/>
    </row>
    <row r="5899" spans="1:40" x14ac:dyDescent="0.25">
      <c r="A5899" s="6">
        <v>0.58385416666666667</v>
      </c>
      <c r="B5899">
        <v>0.22</v>
      </c>
      <c r="C5899">
        <f>B5899+0.68</f>
        <v>0.9</v>
      </c>
      <c r="D5899" s="5">
        <f>C5899/(0.2905*LN(C5899)+0.3655)</f>
        <v>2.6874273799901629</v>
      </c>
      <c r="E5899" s="5">
        <f>D5899*100</f>
        <v>268.7427379990163</v>
      </c>
      <c r="F5899">
        <v>96.642283856765005</v>
      </c>
      <c r="G5899" s="4">
        <f>75.6*1000/(287.05*(F5899+273))</f>
        <v>0.71249627705123397</v>
      </c>
      <c r="H5899" s="3">
        <f>SQRT(2*ABS(E5899)/G5899)</f>
        <v>27.465788211393868</v>
      </c>
      <c r="I5899" s="2">
        <f>(2/2*0.0254)^2*3.1416*H5899</f>
        <v>5.5668611401209343E-2</v>
      </c>
      <c r="J5899" s="26"/>
      <c r="K5899" s="26"/>
      <c r="L5899" s="26"/>
      <c r="M5899" s="26"/>
      <c r="N5899" s="39"/>
      <c r="O5899" s="9"/>
      <c r="P5899" s="8"/>
      <c r="Q5899" s="41"/>
      <c r="R5899" s="8"/>
      <c r="S5899" s="41"/>
      <c r="T5899" s="9"/>
      <c r="U5899" s="8"/>
      <c r="X5899" s="9"/>
      <c r="Y5899" s="9"/>
      <c r="Z5899" s="9"/>
      <c r="AA5899" s="8"/>
      <c r="AB5899" s="12"/>
      <c r="AC5899" s="11"/>
      <c r="AD5899" s="11"/>
      <c r="AE5899" s="11"/>
      <c r="AF5899" s="11"/>
      <c r="AG5899" s="11"/>
      <c r="AH5899" s="10"/>
      <c r="AI5899" s="7">
        <v>173287.5</v>
      </c>
      <c r="AJ5899" s="31"/>
      <c r="AK5899" s="38">
        <v>1.4471639999999999E-2</v>
      </c>
      <c r="AN5899" s="6"/>
    </row>
    <row r="5900" spans="1:40" x14ac:dyDescent="0.25">
      <c r="A5900" s="6">
        <v>0.58386574074074071</v>
      </c>
      <c r="B5900">
        <v>0.22</v>
      </c>
      <c r="C5900">
        <f>B5900+0.68</f>
        <v>0.9</v>
      </c>
      <c r="D5900" s="5">
        <f>C5900/(0.2905*LN(C5900)+0.3655)</f>
        <v>2.6874273799901629</v>
      </c>
      <c r="E5900" s="5">
        <f>D5900*100</f>
        <v>268.7427379990163</v>
      </c>
      <c r="F5900">
        <v>96.545362471131696</v>
      </c>
      <c r="G5900" s="4">
        <f>75.6*1000/(287.05*(F5900+273))</f>
        <v>0.71268314484459128</v>
      </c>
      <c r="H5900" s="3">
        <f>SQRT(2*ABS(E5900)/G5900)</f>
        <v>27.462187166697703</v>
      </c>
      <c r="I5900" s="2">
        <f>(2/2*0.0254)^2*3.1416*H5900</f>
        <v>5.5661312679021351E-2</v>
      </c>
      <c r="J5900" s="26"/>
      <c r="K5900" s="26"/>
      <c r="L5900" s="26"/>
      <c r="M5900" s="26"/>
      <c r="N5900" s="39"/>
      <c r="O5900" s="9"/>
      <c r="P5900" s="8"/>
      <c r="Q5900" s="41"/>
      <c r="R5900" s="8"/>
      <c r="S5900" s="41"/>
      <c r="T5900" s="9"/>
      <c r="U5900" s="8"/>
      <c r="X5900" s="9"/>
      <c r="Y5900" s="9"/>
      <c r="Z5900" s="9"/>
      <c r="AA5900" s="8"/>
      <c r="AB5900" s="12"/>
      <c r="AC5900" s="11"/>
      <c r="AD5900" s="11"/>
      <c r="AE5900" s="11"/>
      <c r="AF5900" s="11"/>
      <c r="AG5900" s="11"/>
      <c r="AH5900" s="10"/>
      <c r="AI5900" s="7">
        <v>172207.4</v>
      </c>
      <c r="AJ5900" s="31"/>
      <c r="AK5900" s="38">
        <v>1.444061E-2</v>
      </c>
      <c r="AN5900" s="6"/>
    </row>
    <row r="5901" spans="1:40" x14ac:dyDescent="0.25">
      <c r="A5901" s="6">
        <v>0.58387731481481475</v>
      </c>
      <c r="B5901">
        <v>0.72</v>
      </c>
      <c r="C5901">
        <f>B5901+0.68</f>
        <v>1.4</v>
      </c>
      <c r="D5901" s="5">
        <f>C5901/(0.2905*LN(C5901)+0.3655)</f>
        <v>3.0221576955849159</v>
      </c>
      <c r="E5901" s="5">
        <f>D5901*100</f>
        <v>302.21576955849162</v>
      </c>
      <c r="F5901">
        <v>96.359411553594597</v>
      </c>
      <c r="G5901" s="4">
        <f>75.6*1000/(287.05*(F5901+273))</f>
        <v>0.71304193923442316</v>
      </c>
      <c r="H5901" s="3">
        <f>SQRT(2*ABS(E5901)/G5901)</f>
        <v>29.114948182248806</v>
      </c>
      <c r="I5901" s="2">
        <f>(2/2*0.0254)^2*3.1416*H5901</f>
        <v>5.9011185983426084E-2</v>
      </c>
      <c r="J5901" s="26"/>
      <c r="K5901" s="26"/>
      <c r="L5901" s="26"/>
      <c r="M5901" s="26"/>
      <c r="N5901" s="39"/>
      <c r="O5901" s="9"/>
      <c r="P5901" s="8"/>
      <c r="Q5901" s="41"/>
      <c r="R5901" s="8"/>
      <c r="S5901" s="41"/>
      <c r="T5901" s="9"/>
      <c r="U5901" s="8"/>
      <c r="X5901" s="9"/>
      <c r="Y5901" s="9"/>
      <c r="Z5901" s="9"/>
      <c r="AA5901" s="8"/>
      <c r="AB5901" s="12"/>
      <c r="AC5901" s="11"/>
      <c r="AD5901" s="11"/>
      <c r="AE5901" s="11"/>
      <c r="AF5901" s="11"/>
      <c r="AG5901" s="11"/>
      <c r="AH5901" s="10"/>
      <c r="AI5901" s="7">
        <v>168923.3</v>
      </c>
      <c r="AJ5901" s="31"/>
      <c r="AK5901" s="38">
        <v>1.38718E-2</v>
      </c>
      <c r="AN5901" s="6"/>
    </row>
    <row r="5902" spans="1:40" x14ac:dyDescent="0.25">
      <c r="A5902" s="6">
        <v>0.5838888888888889</v>
      </c>
      <c r="B5902">
        <v>0.89</v>
      </c>
      <c r="C5902">
        <f>B5902+0.68</f>
        <v>1.57</v>
      </c>
      <c r="D5902" s="5">
        <f>C5902/(0.2905*LN(C5902)+0.3655)</f>
        <v>3.1618963381446177</v>
      </c>
      <c r="E5902" s="5">
        <f>D5902*100</f>
        <v>316.18963381446179</v>
      </c>
      <c r="F5902">
        <v>96.3971931376187</v>
      </c>
      <c r="G5902" s="4">
        <f>75.6*1000/(287.05*(F5902+273))</f>
        <v>0.71296901000149893</v>
      </c>
      <c r="H5902" s="3">
        <f>SQRT(2*ABS(E5902)/G5902)</f>
        <v>29.781974336450322</v>
      </c>
      <c r="I5902" s="2">
        <f>(2/2*0.0254)^2*3.1416*H5902</f>
        <v>6.036313770922011E-2</v>
      </c>
      <c r="J5902" s="26"/>
      <c r="K5902" s="26"/>
      <c r="L5902" s="26"/>
      <c r="M5902" s="26"/>
      <c r="N5902" s="39"/>
      <c r="O5902" s="9"/>
      <c r="P5902" s="8"/>
      <c r="Q5902" s="41"/>
      <c r="R5902" s="8"/>
      <c r="S5902" s="41"/>
      <c r="T5902" s="9"/>
      <c r="U5902" s="8"/>
      <c r="X5902" s="9"/>
      <c r="Y5902" s="9"/>
      <c r="Z5902" s="9"/>
      <c r="AA5902" s="8"/>
      <c r="AB5902" s="12"/>
      <c r="AC5902" s="11"/>
      <c r="AD5902" s="11"/>
      <c r="AE5902" s="11"/>
      <c r="AF5902" s="11"/>
      <c r="AG5902" s="11"/>
      <c r="AH5902" s="10"/>
      <c r="AI5902" s="7">
        <v>164290.20000000001</v>
      </c>
      <c r="AJ5902" s="31"/>
      <c r="AK5902" s="38">
        <v>1.3646429999999999E-2</v>
      </c>
      <c r="AN5902" s="6"/>
    </row>
    <row r="5903" spans="1:40" x14ac:dyDescent="0.25">
      <c r="A5903" s="6">
        <v>0.58390046296296294</v>
      </c>
      <c r="B5903">
        <v>0.56999999999999995</v>
      </c>
      <c r="C5903">
        <f>B5903+0.68</f>
        <v>1.25</v>
      </c>
      <c r="D5903" s="5">
        <f>C5903/(0.2905*LN(C5903)+0.3655)</f>
        <v>2.9047934092035992</v>
      </c>
      <c r="E5903" s="5">
        <f>D5903*100</f>
        <v>290.4793409203599</v>
      </c>
      <c r="F5903">
        <v>96.3567849410191</v>
      </c>
      <c r="G5903" s="4">
        <f>75.6*1000/(287.05*(F5903+273))</f>
        <v>0.71304700990051295</v>
      </c>
      <c r="H5903" s="3">
        <f>SQRT(2*ABS(E5903)/G5903)</f>
        <v>28.543915140773993</v>
      </c>
      <c r="I5903" s="2">
        <f>(2/2*0.0254)^2*3.1416*H5903</f>
        <v>5.7853796425243846E-2</v>
      </c>
      <c r="J5903" s="26"/>
      <c r="K5903" s="26"/>
      <c r="L5903" s="26"/>
      <c r="M5903" s="26"/>
      <c r="N5903" s="39"/>
      <c r="O5903" s="9"/>
      <c r="P5903" s="8"/>
      <c r="Q5903" s="41"/>
      <c r="R5903" s="8"/>
      <c r="S5903" s="41"/>
      <c r="T5903" s="9"/>
      <c r="U5903" s="8"/>
      <c r="X5903" s="9"/>
      <c r="Y5903" s="9"/>
      <c r="Z5903" s="9"/>
      <c r="AA5903" s="8"/>
      <c r="AB5903" s="12"/>
      <c r="AC5903" s="11"/>
      <c r="AD5903" s="11"/>
      <c r="AE5903" s="11"/>
      <c r="AF5903" s="11"/>
      <c r="AG5903" s="11"/>
      <c r="AH5903" s="10"/>
      <c r="AI5903" s="7">
        <v>161061.9</v>
      </c>
      <c r="AJ5903" s="31"/>
      <c r="AK5903" s="38">
        <v>1.3355250000000001E-2</v>
      </c>
      <c r="AN5903" s="6"/>
    </row>
    <row r="5904" spans="1:40" x14ac:dyDescent="0.25">
      <c r="A5904" s="6">
        <v>0.58391203703703709</v>
      </c>
      <c r="B5904">
        <v>1.19</v>
      </c>
      <c r="C5904">
        <f>B5904+0.68</f>
        <v>1.87</v>
      </c>
      <c r="D5904" s="5">
        <f>C5904/(0.2905*LN(C5904)+0.3655)</f>
        <v>3.4165540481482846</v>
      </c>
      <c r="E5904" s="5">
        <f>D5904*100</f>
        <v>341.65540481482844</v>
      </c>
      <c r="F5904">
        <v>96.4106626906934</v>
      </c>
      <c r="G5904" s="4">
        <f>75.6*1000/(287.05*(F5904+273))</f>
        <v>0.71294301352957556</v>
      </c>
      <c r="H5904" s="3">
        <f>SQRT(2*ABS(E5904)/G5904)</f>
        <v>30.958630215102186</v>
      </c>
      <c r="I5904" s="2">
        <f>(2/2*0.0254)^2*3.1416*H5904</f>
        <v>6.2748024622257842E-2</v>
      </c>
      <c r="J5904" s="26"/>
      <c r="K5904" s="26"/>
      <c r="L5904" s="26"/>
      <c r="M5904" s="26"/>
      <c r="N5904" s="39"/>
      <c r="O5904" s="9"/>
      <c r="P5904" s="8"/>
      <c r="Q5904" s="41"/>
      <c r="R5904" s="8"/>
      <c r="S5904" s="41"/>
      <c r="T5904" s="9"/>
      <c r="U5904" s="8"/>
      <c r="X5904" s="9"/>
      <c r="Y5904" s="9"/>
      <c r="Z5904" s="9"/>
      <c r="AA5904" s="8"/>
      <c r="AB5904" s="12"/>
      <c r="AC5904" s="11"/>
      <c r="AD5904" s="11"/>
      <c r="AE5904" s="11"/>
      <c r="AF5904" s="11"/>
      <c r="AG5904" s="11"/>
      <c r="AH5904" s="10"/>
      <c r="AI5904" s="7">
        <v>160914</v>
      </c>
      <c r="AJ5904" s="31"/>
      <c r="AK5904" s="38">
        <v>1.3045889999999999E-2</v>
      </c>
      <c r="AN5904" s="6"/>
    </row>
    <row r="5905" spans="1:40" x14ac:dyDescent="0.25">
      <c r="A5905" s="6">
        <v>0.58392361111111113</v>
      </c>
      <c r="B5905">
        <v>2.13</v>
      </c>
      <c r="C5905">
        <f>B5905+0.68</f>
        <v>2.81</v>
      </c>
      <c r="D5905" s="5">
        <f>C5905/(0.2905*LN(C5905)+0.3655)</f>
        <v>4.2215005256340703</v>
      </c>
      <c r="E5905" s="5">
        <f>D5905*100</f>
        <v>422.15005256340703</v>
      </c>
      <c r="F5905">
        <v>96.791209575786098</v>
      </c>
      <c r="G5905" s="4">
        <f>75.6*1000/(287.05*(F5905+273))</f>
        <v>0.71220933399360575</v>
      </c>
      <c r="H5905" s="3">
        <f>SQRT(2*ABS(E5905)/G5905)</f>
        <v>34.430600014296239</v>
      </c>
      <c r="I5905" s="2">
        <f>(2/2*0.0254)^2*3.1416*H5905</f>
        <v>6.9785133335849708E-2</v>
      </c>
      <c r="J5905" s="26"/>
      <c r="K5905" s="26"/>
      <c r="L5905" s="26"/>
      <c r="M5905" s="26"/>
      <c r="N5905" s="39"/>
      <c r="O5905" s="9"/>
      <c r="P5905" s="8"/>
      <c r="Q5905" s="41"/>
      <c r="R5905" s="8"/>
      <c r="S5905" s="41"/>
      <c r="T5905" s="9"/>
      <c r="U5905" s="8"/>
      <c r="X5905" s="9"/>
      <c r="Y5905" s="9"/>
      <c r="Z5905" s="9"/>
      <c r="AA5905" s="8"/>
      <c r="AB5905" s="12"/>
      <c r="AC5905" s="11"/>
      <c r="AD5905" s="11"/>
      <c r="AE5905" s="11"/>
      <c r="AF5905" s="11"/>
      <c r="AG5905" s="11"/>
      <c r="AH5905" s="10"/>
      <c r="AI5905" s="7">
        <v>164716.70000000001</v>
      </c>
      <c r="AJ5905" s="31"/>
      <c r="AK5905" s="38">
        <v>1.2831260000000001E-2</v>
      </c>
      <c r="AN5905" s="6"/>
    </row>
    <row r="5906" spans="1:40" x14ac:dyDescent="0.25">
      <c r="A5906" s="6">
        <v>0.58393518518518517</v>
      </c>
      <c r="B5906">
        <v>2.09</v>
      </c>
      <c r="C5906">
        <f>B5906+0.68</f>
        <v>2.77</v>
      </c>
      <c r="D5906" s="5">
        <f>C5906/(0.2905*LN(C5906)+0.3655)</f>
        <v>4.1876100932616378</v>
      </c>
      <c r="E5906" s="5">
        <f>D5906*100</f>
        <v>418.76100932616379</v>
      </c>
      <c r="F5906">
        <v>97.330143867969497</v>
      </c>
      <c r="G5906" s="4">
        <f>75.6*1000/(287.05*(F5906+273))</f>
        <v>0.71117286953167125</v>
      </c>
      <c r="H5906" s="3">
        <f>SQRT(2*ABS(E5906)/G5906)</f>
        <v>34.317095758654368</v>
      </c>
      <c r="I5906" s="2">
        <f>(2/2*0.0254)^2*3.1416*H5906</f>
        <v>6.955507897691128E-2</v>
      </c>
      <c r="J5906" s="26"/>
      <c r="K5906" s="26"/>
      <c r="L5906" s="26"/>
      <c r="M5906" s="26"/>
      <c r="N5906" s="39"/>
      <c r="O5906" s="9"/>
      <c r="P5906" s="8"/>
      <c r="Q5906" s="41"/>
      <c r="R5906" s="8"/>
      <c r="S5906" s="41"/>
      <c r="T5906" s="9"/>
      <c r="U5906" s="8"/>
      <c r="X5906" s="9"/>
      <c r="Y5906" s="9"/>
      <c r="Z5906" s="9"/>
      <c r="AA5906" s="8"/>
      <c r="AB5906" s="12"/>
      <c r="AC5906" s="11"/>
      <c r="AD5906" s="11"/>
      <c r="AE5906" s="11"/>
      <c r="AF5906" s="11"/>
      <c r="AG5906" s="11"/>
      <c r="AH5906" s="10"/>
      <c r="AI5906" s="7">
        <v>167329.70000000001</v>
      </c>
      <c r="AJ5906" s="31"/>
      <c r="AK5906" s="38">
        <v>1.2913900000000001E-2</v>
      </c>
      <c r="AN5906" s="6"/>
    </row>
    <row r="5907" spans="1:40" x14ac:dyDescent="0.25">
      <c r="A5907" s="6">
        <v>0.58394675925925921</v>
      </c>
      <c r="B5907">
        <v>0.44</v>
      </c>
      <c r="C5907">
        <f>B5907+0.68</f>
        <v>1.1200000000000001</v>
      </c>
      <c r="D5907" s="5">
        <f>C5907/(0.2905*LN(C5907)+0.3655)</f>
        <v>2.8110898684282133</v>
      </c>
      <c r="E5907" s="5">
        <f>D5907*100</f>
        <v>281.10898684282131</v>
      </c>
      <c r="F5907">
        <v>97.522169827053602</v>
      </c>
      <c r="G5907" s="4">
        <f>75.6*1000/(287.05*(F5907+273))</f>
        <v>0.71080429873222306</v>
      </c>
      <c r="H5907" s="3">
        <f>SQRT(2*ABS(E5907)/G5907)</f>
        <v>28.124016235134192</v>
      </c>
      <c r="I5907" s="2">
        <f>(2/2*0.0254)^2*3.1416*H5907</f>
        <v>5.700273077127662E-2</v>
      </c>
      <c r="J5907" s="26"/>
      <c r="K5907" s="26"/>
      <c r="L5907" s="26"/>
      <c r="M5907" s="26"/>
      <c r="N5907" s="39"/>
      <c r="O5907" s="9"/>
      <c r="P5907" s="8"/>
      <c r="Q5907" s="41"/>
      <c r="R5907" s="8"/>
      <c r="S5907" s="41"/>
      <c r="T5907" s="9"/>
      <c r="U5907" s="8"/>
      <c r="X5907" s="9"/>
      <c r="Y5907" s="9"/>
      <c r="Z5907" s="9"/>
      <c r="AA5907" s="8"/>
      <c r="AB5907" s="12"/>
      <c r="AC5907" s="11"/>
      <c r="AD5907" s="11"/>
      <c r="AE5907" s="11"/>
      <c r="AF5907" s="11"/>
      <c r="AG5907" s="11"/>
      <c r="AH5907" s="10"/>
      <c r="AI5907" s="7">
        <v>202398.4</v>
      </c>
      <c r="AJ5907" s="31"/>
      <c r="AK5907" s="38">
        <v>1.493304E-2</v>
      </c>
      <c r="AN5907" s="6"/>
    </row>
    <row r="5908" spans="1:40" x14ac:dyDescent="0.25">
      <c r="A5908" s="6">
        <v>0.58395833333333336</v>
      </c>
      <c r="B5908">
        <v>0.26</v>
      </c>
      <c r="C5908">
        <f>B5908+0.68</f>
        <v>0.94000000000000006</v>
      </c>
      <c r="D5908" s="5">
        <f>C5908/(0.2905*LN(C5908)+0.3655)</f>
        <v>2.7048398588920084</v>
      </c>
      <c r="E5908" s="5">
        <f>D5908*100</f>
        <v>270.48398588920082</v>
      </c>
      <c r="F5908">
        <v>97.522169827053602</v>
      </c>
      <c r="G5908" s="4">
        <f>75.6*1000/(287.05*(F5908+273))</f>
        <v>0.71080429873222306</v>
      </c>
      <c r="H5908" s="3">
        <f>SQRT(2*ABS(E5908)/G5908)</f>
        <v>27.587398850917019</v>
      </c>
      <c r="I5908" s="2">
        <f>(2/2*0.0254)^2*3.1416*H5908</f>
        <v>5.5915096059933188E-2</v>
      </c>
      <c r="J5908" s="26"/>
      <c r="K5908" s="26"/>
      <c r="L5908" s="26"/>
      <c r="M5908" s="26"/>
      <c r="N5908" s="39"/>
      <c r="O5908" s="9"/>
      <c r="P5908" s="8"/>
      <c r="Q5908" s="41"/>
      <c r="R5908" s="8"/>
      <c r="S5908" s="41"/>
      <c r="T5908" s="9"/>
      <c r="U5908" s="8"/>
      <c r="X5908" s="9"/>
      <c r="Y5908" s="9"/>
      <c r="Z5908" s="9"/>
      <c r="AA5908" s="8"/>
      <c r="AB5908" s="12"/>
      <c r="AC5908" s="11"/>
      <c r="AD5908" s="11"/>
      <c r="AE5908" s="11"/>
      <c r="AF5908" s="11"/>
      <c r="AG5908" s="11"/>
      <c r="AH5908" s="10"/>
      <c r="AI5908" s="7">
        <v>221888.8</v>
      </c>
      <c r="AJ5908" s="31"/>
      <c r="AK5908" s="38">
        <v>1.7441459999999999E-2</v>
      </c>
      <c r="AN5908" s="6"/>
    </row>
    <row r="5909" spans="1:40" x14ac:dyDescent="0.25">
      <c r="A5909" s="6">
        <v>0.5839699074074074</v>
      </c>
      <c r="B5909">
        <v>0.3</v>
      </c>
      <c r="C5909">
        <f>B5909+0.68</f>
        <v>0.98</v>
      </c>
      <c r="D5909" s="5">
        <f>C5909/(0.2905*LN(C5909)+0.3655)</f>
        <v>2.7250145027674018</v>
      </c>
      <c r="E5909" s="5">
        <f>D5909*100</f>
        <v>272.50145027674017</v>
      </c>
      <c r="F5909">
        <v>97.498586818913594</v>
      </c>
      <c r="G5909" s="4">
        <f>75.6*1000/(287.05*(F5909+273))</f>
        <v>0.71084954290901425</v>
      </c>
      <c r="H5909" s="3">
        <f>SQRT(2*ABS(E5909)/G5909)</f>
        <v>27.689209840030152</v>
      </c>
      <c r="I5909" s="2">
        <f>(2/2*0.0254)^2*3.1416*H5909</f>
        <v>5.6121450101029327E-2</v>
      </c>
      <c r="J5909" s="26"/>
      <c r="K5909" s="26"/>
      <c r="L5909" s="26"/>
      <c r="M5909" s="26"/>
      <c r="N5909" s="39"/>
      <c r="O5909" s="9"/>
      <c r="P5909" s="8"/>
      <c r="Q5909" s="41"/>
      <c r="R5909" s="8"/>
      <c r="S5909" s="41"/>
      <c r="T5909" s="9"/>
      <c r="U5909" s="8"/>
      <c r="X5909" s="9"/>
      <c r="Y5909" s="9"/>
      <c r="Z5909" s="9"/>
      <c r="AA5909" s="8"/>
      <c r="AB5909" s="12"/>
      <c r="AC5909" s="11"/>
      <c r="AD5909" s="11"/>
      <c r="AE5909" s="11"/>
      <c r="AF5909" s="11"/>
      <c r="AG5909" s="11"/>
      <c r="AH5909" s="10"/>
      <c r="AI5909" s="7">
        <v>221530.1</v>
      </c>
      <c r="AJ5909" s="31"/>
      <c r="AK5909" s="38">
        <v>1.662663E-2</v>
      </c>
      <c r="AN5909" s="6"/>
    </row>
    <row r="5910" spans="1:40" x14ac:dyDescent="0.25">
      <c r="A5910" s="6">
        <v>0.58398148148148155</v>
      </c>
      <c r="B5910">
        <v>0.28000000000000003</v>
      </c>
      <c r="C5910">
        <f>B5910+0.68</f>
        <v>0.96000000000000008</v>
      </c>
      <c r="D5910" s="5">
        <f>C5910/(0.2905*LN(C5910)+0.3655)</f>
        <v>2.7146157496557359</v>
      </c>
      <c r="E5910" s="5">
        <f>D5910*100</f>
        <v>271.46157496557362</v>
      </c>
      <c r="F5910">
        <v>97.444683719098904</v>
      </c>
      <c r="G5910" s="4">
        <f>75.6*1000/(287.05*(F5910+273))</f>
        <v>0.71095297803859958</v>
      </c>
      <c r="H5910" s="3">
        <f>SQRT(2*ABS(E5910)/G5910)</f>
        <v>27.634317382591014</v>
      </c>
      <c r="I5910" s="2">
        <f>(2/2*0.0254)^2*3.1416*H5910</f>
        <v>5.6010192165938673E-2</v>
      </c>
      <c r="J5910" s="26"/>
      <c r="K5910" s="26"/>
      <c r="L5910" s="26"/>
      <c r="M5910" s="26"/>
      <c r="N5910" s="39"/>
      <c r="O5910" s="9"/>
      <c r="P5910" s="8"/>
      <c r="Q5910" s="41"/>
      <c r="R5910" s="8"/>
      <c r="S5910" s="41"/>
      <c r="T5910" s="9"/>
      <c r="U5910" s="8"/>
      <c r="X5910" s="9"/>
      <c r="Y5910" s="9"/>
      <c r="Z5910" s="9"/>
      <c r="AA5910" s="8"/>
      <c r="AB5910" s="12"/>
      <c r="AC5910" s="11"/>
      <c r="AD5910" s="11"/>
      <c r="AE5910" s="11"/>
      <c r="AF5910" s="11"/>
      <c r="AG5910" s="11"/>
      <c r="AH5910" s="10"/>
      <c r="AI5910" s="7">
        <v>216009.1</v>
      </c>
      <c r="AJ5910" s="31"/>
      <c r="AK5910" s="38">
        <v>1.8110129999999999E-2</v>
      </c>
      <c r="AN5910" s="6"/>
    </row>
    <row r="5911" spans="1:40" x14ac:dyDescent="0.25">
      <c r="A5911" s="6">
        <v>0.58399305555555558</v>
      </c>
      <c r="B5911">
        <v>0.3</v>
      </c>
      <c r="C5911">
        <f>B5911+0.68</f>
        <v>0.98</v>
      </c>
      <c r="D5911" s="5">
        <f>C5911/(0.2905*LN(C5911)+0.3655)</f>
        <v>2.7250145027674018</v>
      </c>
      <c r="E5911" s="5">
        <f>D5911*100</f>
        <v>272.50145027674017</v>
      </c>
      <c r="F5911">
        <v>97.330143867969497</v>
      </c>
      <c r="G5911" s="4">
        <f>75.6*1000/(287.05*(F5911+273))</f>
        <v>0.71117286953167125</v>
      </c>
      <c r="H5911" s="3">
        <f>SQRT(2*ABS(E5911)/G5911)</f>
        <v>27.682914832956207</v>
      </c>
      <c r="I5911" s="2">
        <f>(2/2*0.0254)^2*3.1416*H5911</f>
        <v>5.6108691162532087E-2</v>
      </c>
      <c r="J5911" s="26"/>
      <c r="K5911" s="26"/>
      <c r="L5911" s="26"/>
      <c r="M5911" s="26"/>
      <c r="N5911" s="39"/>
      <c r="O5911" s="9"/>
      <c r="P5911" s="8"/>
      <c r="Q5911" s="41"/>
      <c r="R5911" s="8"/>
      <c r="S5911" s="41"/>
      <c r="T5911" s="9"/>
      <c r="U5911" s="8"/>
      <c r="X5911" s="9"/>
      <c r="Y5911" s="9"/>
      <c r="Z5911" s="9"/>
      <c r="AA5911" s="8"/>
      <c r="AB5911" s="12"/>
      <c r="AC5911" s="11"/>
      <c r="AD5911" s="11"/>
      <c r="AE5911" s="11"/>
      <c r="AF5911" s="11"/>
      <c r="AG5911" s="11"/>
      <c r="AH5911" s="10"/>
      <c r="AI5911" s="7">
        <v>208365.1</v>
      </c>
      <c r="AJ5911" s="31"/>
      <c r="AK5911" s="38">
        <v>1.816069E-2</v>
      </c>
      <c r="AN5911" s="6"/>
    </row>
    <row r="5912" spans="1:40" x14ac:dyDescent="0.25">
      <c r="A5912" s="6">
        <v>0.58400462962962962</v>
      </c>
      <c r="B5912">
        <v>1.26</v>
      </c>
      <c r="C5912">
        <f>B5912+0.68</f>
        <v>1.94</v>
      </c>
      <c r="D5912" s="5">
        <f>C5912/(0.2905*LN(C5912)+0.3655)</f>
        <v>3.4766348692325808</v>
      </c>
      <c r="E5912" s="5">
        <f>D5912*100</f>
        <v>347.66348692325806</v>
      </c>
      <c r="F5912">
        <v>97.279613407973301</v>
      </c>
      <c r="G5912" s="4">
        <f>75.6*1000/(287.05*(F5912+273))</f>
        <v>0.71126992022237345</v>
      </c>
      <c r="H5912" s="3">
        <f>SQRT(2*ABS(E5912)/G5912)</f>
        <v>31.266359516944213</v>
      </c>
      <c r="I5912" s="2">
        <f>(2/2*0.0254)^2*3.1416*H5912</f>
        <v>6.3371741035897947E-2</v>
      </c>
      <c r="J5912" s="26"/>
      <c r="K5912" s="26"/>
      <c r="L5912" s="26"/>
      <c r="M5912" s="26"/>
      <c r="N5912" s="39"/>
      <c r="O5912" s="9"/>
      <c r="P5912" s="8"/>
      <c r="Q5912" s="41"/>
      <c r="R5912" s="8"/>
      <c r="S5912" s="41"/>
      <c r="T5912" s="9"/>
      <c r="U5912" s="8"/>
      <c r="X5912" s="9"/>
      <c r="Y5912" s="9"/>
      <c r="Z5912" s="9"/>
      <c r="AA5912" s="8"/>
      <c r="AB5912" s="12"/>
      <c r="AC5912" s="11"/>
      <c r="AD5912" s="11"/>
      <c r="AE5912" s="11"/>
      <c r="AF5912" s="11"/>
      <c r="AG5912" s="11"/>
      <c r="AH5912" s="10"/>
      <c r="AI5912" s="7">
        <v>215669.7</v>
      </c>
      <c r="AJ5912" s="31"/>
      <c r="AK5912" s="38">
        <v>1.8967290000000001E-2</v>
      </c>
      <c r="AN5912" s="6"/>
    </row>
    <row r="5913" spans="1:40" x14ac:dyDescent="0.25">
      <c r="A5913" s="6">
        <v>0.58401620370370366</v>
      </c>
      <c r="B5913">
        <v>0.39</v>
      </c>
      <c r="C5913">
        <f>B5913+0.68</f>
        <v>1.07</v>
      </c>
      <c r="D5913" s="5">
        <f>C5913/(0.2905*LN(C5913)+0.3655)</f>
        <v>2.7781034953995807</v>
      </c>
      <c r="E5913" s="5">
        <f>D5913*100</f>
        <v>277.81034953995805</v>
      </c>
      <c r="F5913">
        <v>97.131397158016398</v>
      </c>
      <c r="G5913" s="4">
        <f>75.6*1000/(287.05*(F5913+273))</f>
        <v>0.71155474275051356</v>
      </c>
      <c r="H5913" s="3">
        <f>SQRT(2*ABS(E5913)/G5913)</f>
        <v>27.943773305724527</v>
      </c>
      <c r="I5913" s="2">
        <f>(2/2*0.0254)^2*3.1416*H5913</f>
        <v>5.6637408155450153E-2</v>
      </c>
      <c r="J5913" s="26"/>
      <c r="K5913" s="26"/>
      <c r="L5913" s="26"/>
      <c r="M5913" s="26"/>
      <c r="N5913" s="39"/>
      <c r="O5913" s="9"/>
      <c r="P5913" s="8"/>
      <c r="Q5913" s="41"/>
      <c r="R5913" s="8"/>
      <c r="S5913" s="41"/>
      <c r="T5913" s="9"/>
      <c r="U5913" s="8"/>
      <c r="X5913" s="9"/>
      <c r="Y5913" s="9"/>
      <c r="Z5913" s="9"/>
      <c r="AA5913" s="8"/>
      <c r="AB5913" s="12"/>
      <c r="AC5913" s="11"/>
      <c r="AD5913" s="11"/>
      <c r="AE5913" s="11"/>
      <c r="AF5913" s="11"/>
      <c r="AG5913" s="11"/>
      <c r="AH5913" s="10"/>
      <c r="AI5913" s="7">
        <v>213531.3</v>
      </c>
      <c r="AJ5913" s="31"/>
      <c r="AK5913" s="38">
        <v>2.0562859999999999E-2</v>
      </c>
      <c r="AN5913" s="6"/>
    </row>
    <row r="5914" spans="1:40" x14ac:dyDescent="0.25">
      <c r="A5914" s="6">
        <v>0.58402777777777781</v>
      </c>
      <c r="B5914">
        <v>0.26</v>
      </c>
      <c r="C5914">
        <f>B5914+0.68</f>
        <v>0.94000000000000006</v>
      </c>
      <c r="D5914" s="5">
        <f>C5914/(0.2905*LN(C5914)+0.3655)</f>
        <v>2.7048398588920084</v>
      </c>
      <c r="E5914" s="5">
        <f>D5914*100</f>
        <v>270.48398588920082</v>
      </c>
      <c r="F5914">
        <v>96.973085812813807</v>
      </c>
      <c r="G5914" s="4">
        <f>75.6*1000/(287.05*(F5914+273))</f>
        <v>0.71185921675910968</v>
      </c>
      <c r="H5914" s="3">
        <f>SQRT(2*ABS(E5914)/G5914)</f>
        <v>27.566950120646098</v>
      </c>
      <c r="I5914" s="2">
        <f>(2/2*0.0254)^2*3.1416*H5914</f>
        <v>5.5873649864748888E-2</v>
      </c>
      <c r="J5914" s="26"/>
      <c r="K5914" s="26"/>
      <c r="L5914" s="26"/>
      <c r="M5914" s="26"/>
      <c r="N5914" s="39"/>
      <c r="O5914" s="9"/>
      <c r="P5914" s="8"/>
      <c r="Q5914" s="41"/>
      <c r="R5914" s="8"/>
      <c r="S5914" s="41"/>
      <c r="T5914" s="9"/>
      <c r="U5914" s="8"/>
      <c r="X5914" s="9"/>
      <c r="Y5914" s="9"/>
      <c r="Z5914" s="9"/>
      <c r="AA5914" s="8"/>
      <c r="AB5914" s="12"/>
      <c r="AC5914" s="11"/>
      <c r="AD5914" s="11"/>
      <c r="AE5914" s="11"/>
      <c r="AF5914" s="11"/>
      <c r="AG5914" s="11"/>
      <c r="AH5914" s="10"/>
      <c r="AI5914" s="7">
        <v>272913.7</v>
      </c>
      <c r="AJ5914" s="31"/>
      <c r="AK5914" s="38">
        <v>1.9820330000000001E-2</v>
      </c>
      <c r="AN5914" s="6"/>
    </row>
    <row r="5915" spans="1:40" x14ac:dyDescent="0.25">
      <c r="A5915" s="6">
        <v>0.58403935185185185</v>
      </c>
      <c r="B5915">
        <v>0.84</v>
      </c>
      <c r="C5915">
        <f>B5915+0.68</f>
        <v>1.52</v>
      </c>
      <c r="D5915" s="5">
        <f>C5915/(0.2905*LN(C5915)+0.3655)</f>
        <v>3.1202826748198258</v>
      </c>
      <c r="E5915" s="5">
        <f>D5915*100</f>
        <v>312.0282674819826</v>
      </c>
      <c r="F5915">
        <v>96.872041695706201</v>
      </c>
      <c r="G5915" s="4">
        <f>75.6*1000/(287.05*(F5915+273))</f>
        <v>0.71205368721903561</v>
      </c>
      <c r="H5915" s="3">
        <f>SQRT(2*ABS(E5915)/G5915)</f>
        <v>29.604354621247616</v>
      </c>
      <c r="I5915" s="2">
        <f>(2/2*0.0254)^2*3.1416*H5915</f>
        <v>6.0003131914858419E-2</v>
      </c>
      <c r="J5915" s="26"/>
      <c r="K5915" s="26"/>
      <c r="L5915" s="26"/>
      <c r="M5915" s="26"/>
      <c r="N5915" s="39"/>
      <c r="O5915" s="9"/>
      <c r="P5915" s="8"/>
      <c r="Q5915" s="41"/>
      <c r="R5915" s="8"/>
      <c r="S5915" s="41"/>
      <c r="T5915" s="9"/>
      <c r="U5915" s="8"/>
      <c r="X5915" s="9"/>
      <c r="Y5915" s="9"/>
      <c r="Z5915" s="9"/>
      <c r="AA5915" s="8"/>
      <c r="AB5915" s="12"/>
      <c r="AC5915" s="11"/>
      <c r="AD5915" s="11"/>
      <c r="AE5915" s="11"/>
      <c r="AF5915" s="11"/>
      <c r="AG5915" s="11"/>
      <c r="AH5915" s="10"/>
      <c r="AI5915" s="7">
        <v>249954.6</v>
      </c>
      <c r="AJ5915" s="31"/>
      <c r="AK5915" s="38">
        <v>2.1980980000000001E-2</v>
      </c>
      <c r="AN5915" s="6"/>
    </row>
    <row r="5916" spans="1:40" x14ac:dyDescent="0.25">
      <c r="A5916" s="6">
        <v>0.58405092592592589</v>
      </c>
      <c r="B5916">
        <v>0.97</v>
      </c>
      <c r="C5916">
        <f>B5916+0.68</f>
        <v>1.65</v>
      </c>
      <c r="D5916" s="5">
        <f>C5916/(0.2905*LN(C5916)+0.3655)</f>
        <v>3.2291194009826842</v>
      </c>
      <c r="E5916" s="5">
        <f>D5916*100</f>
        <v>322.91194009826842</v>
      </c>
      <c r="F5916">
        <v>96.949508457209006</v>
      </c>
      <c r="G5916" s="4">
        <f>75.6*1000/(287.05*(F5916+273))</f>
        <v>0.71190458445797244</v>
      </c>
      <c r="H5916" s="3">
        <f>SQRT(2*ABS(E5916)/G5916)</f>
        <v>30.119388820452397</v>
      </c>
      <c r="I5916" s="2">
        <f>(2/2*0.0254)^2*3.1416*H5916</f>
        <v>6.1047021078831878E-2</v>
      </c>
      <c r="J5916" s="26"/>
      <c r="K5916" s="26"/>
      <c r="L5916" s="26"/>
      <c r="M5916" s="26"/>
      <c r="N5916" s="39"/>
      <c r="O5916" s="9"/>
      <c r="P5916" s="8"/>
      <c r="Q5916" s="41"/>
      <c r="R5916" s="8"/>
      <c r="S5916" s="41"/>
      <c r="T5916" s="9"/>
      <c r="U5916" s="8"/>
      <c r="X5916" s="9"/>
      <c r="Y5916" s="9"/>
      <c r="Z5916" s="9"/>
      <c r="AA5916" s="8"/>
      <c r="AB5916" s="12"/>
      <c r="AC5916" s="11"/>
      <c r="AD5916" s="11"/>
      <c r="AE5916" s="11"/>
      <c r="AF5916" s="11"/>
      <c r="AG5916" s="11"/>
      <c r="AH5916" s="10"/>
      <c r="AI5916" s="7">
        <v>295382.09999999998</v>
      </c>
      <c r="AJ5916" s="31"/>
      <c r="AK5916" s="38">
        <v>2.5379369999999998E-2</v>
      </c>
      <c r="AN5916" s="6"/>
    </row>
    <row r="5917" spans="1:40" x14ac:dyDescent="0.25">
      <c r="A5917" s="6">
        <v>0.58406250000000004</v>
      </c>
      <c r="B5917">
        <v>1</v>
      </c>
      <c r="C5917">
        <f>B5917+0.68</f>
        <v>1.6800000000000002</v>
      </c>
      <c r="D5917" s="5">
        <f>C5917/(0.2905*LN(C5917)+0.3655)</f>
        <v>3.2544919927979628</v>
      </c>
      <c r="E5917" s="5">
        <f>D5917*100</f>
        <v>325.44919927979629</v>
      </c>
      <c r="F5917">
        <v>96.868673634448498</v>
      </c>
      <c r="G5917" s="4">
        <f>75.6*1000/(287.05*(F5917+273))</f>
        <v>0.71206017125136467</v>
      </c>
      <c r="H5917" s="3">
        <f>SQRT(2*ABS(E5917)/G5917)</f>
        <v>30.234184175974036</v>
      </c>
      <c r="I5917" s="2">
        <f>(2/2*0.0254)^2*3.1416*H5917</f>
        <v>6.1279692283750978E-2</v>
      </c>
      <c r="J5917" s="26"/>
      <c r="K5917" s="26"/>
      <c r="L5917" s="26"/>
      <c r="M5917" s="26"/>
      <c r="N5917" s="39"/>
      <c r="O5917" s="9"/>
      <c r="P5917" s="8"/>
      <c r="Q5917" s="41"/>
      <c r="R5917" s="8"/>
      <c r="S5917" s="41"/>
      <c r="T5917" s="9"/>
      <c r="U5917" s="8"/>
      <c r="X5917" s="9"/>
      <c r="Y5917" s="9"/>
      <c r="Z5917" s="9"/>
      <c r="AA5917" s="8"/>
      <c r="AB5917" s="12"/>
      <c r="AC5917" s="11"/>
      <c r="AD5917" s="11"/>
      <c r="AE5917" s="11"/>
      <c r="AF5917" s="11"/>
      <c r="AG5917" s="11"/>
      <c r="AH5917" s="10"/>
      <c r="AI5917" s="7">
        <v>328236.59999999998</v>
      </c>
      <c r="AJ5917" s="31"/>
      <c r="AK5917" s="38">
        <v>2.8009039999999999E-2</v>
      </c>
      <c r="AN5917" s="6"/>
    </row>
    <row r="5918" spans="1:40" x14ac:dyDescent="0.25">
      <c r="A5918" s="6">
        <v>0.58407407407407408</v>
      </c>
      <c r="B5918">
        <v>0.57999999999999996</v>
      </c>
      <c r="C5918">
        <f>B5918+0.68</f>
        <v>1.26</v>
      </c>
      <c r="D5918" s="5">
        <f>C5918/(0.2905*LN(C5918)+0.3655)</f>
        <v>2.9123658375630468</v>
      </c>
      <c r="E5918" s="5">
        <f>D5918*100</f>
        <v>291.2365837563047</v>
      </c>
      <c r="F5918">
        <v>96.952876636135301</v>
      </c>
      <c r="G5918" s="4">
        <f>75.6*1000/(287.05*(F5918+273))</f>
        <v>0.71189810303244394</v>
      </c>
      <c r="H5918" s="3">
        <f>SQRT(2*ABS(E5918)/G5918)</f>
        <v>28.604149816429722</v>
      </c>
      <c r="I5918" s="2">
        <f>(2/2*0.0254)^2*3.1416*H5918</f>
        <v>5.7975882153355793E-2</v>
      </c>
      <c r="J5918" s="26"/>
      <c r="K5918" s="26"/>
      <c r="L5918" s="26"/>
      <c r="M5918" s="26"/>
      <c r="N5918" s="39"/>
      <c r="O5918" s="9"/>
      <c r="P5918" s="8"/>
      <c r="Q5918" s="41"/>
      <c r="R5918" s="8"/>
      <c r="S5918" s="41"/>
      <c r="T5918" s="9"/>
      <c r="U5918" s="8"/>
      <c r="X5918" s="9"/>
      <c r="Y5918" s="9"/>
      <c r="Z5918" s="9"/>
      <c r="AA5918" s="8"/>
      <c r="AB5918" s="12"/>
      <c r="AC5918" s="11"/>
      <c r="AD5918" s="11"/>
      <c r="AE5918" s="11"/>
      <c r="AF5918" s="11"/>
      <c r="AG5918" s="11"/>
      <c r="AH5918" s="10"/>
      <c r="AI5918" s="7">
        <v>319454.5</v>
      </c>
      <c r="AJ5918" s="31"/>
      <c r="AK5918" s="38">
        <v>2.9580840000000001E-2</v>
      </c>
      <c r="AN5918" s="6"/>
    </row>
    <row r="5919" spans="1:40" x14ac:dyDescent="0.25">
      <c r="A5919" s="6">
        <v>0.58408564814814812</v>
      </c>
      <c r="B5919">
        <v>0.26</v>
      </c>
      <c r="C5919">
        <f>B5919+0.68</f>
        <v>0.94000000000000006</v>
      </c>
      <c r="D5919" s="5">
        <f>C5919/(0.2905*LN(C5919)+0.3655)</f>
        <v>2.7048398588920084</v>
      </c>
      <c r="E5919" s="5">
        <f>D5919*100</f>
        <v>270.48398588920082</v>
      </c>
      <c r="F5919">
        <v>96.855201438374706</v>
      </c>
      <c r="G5919" s="4">
        <f>75.6*1000/(287.05*(F5919+273))</f>
        <v>0.71208610846735121</v>
      </c>
      <c r="H5919" s="3">
        <f>SQRT(2*ABS(E5919)/G5919)</f>
        <v>27.56255794767501</v>
      </c>
      <c r="I5919" s="2">
        <f>(2/2*0.0254)^2*3.1416*H5919</f>
        <v>5.5864747656355941E-2</v>
      </c>
      <c r="J5919" s="26"/>
      <c r="K5919" s="26"/>
      <c r="L5919" s="26"/>
      <c r="M5919" s="26"/>
      <c r="N5919" s="39"/>
      <c r="O5919" s="9"/>
      <c r="P5919" s="8"/>
      <c r="Q5919" s="41"/>
      <c r="R5919" s="8"/>
      <c r="S5919" s="41"/>
      <c r="T5919" s="9"/>
      <c r="U5919" s="8"/>
      <c r="X5919" s="9"/>
      <c r="Y5919" s="9"/>
      <c r="Z5919" s="9"/>
      <c r="AA5919" s="8"/>
      <c r="AB5919" s="12"/>
      <c r="AC5919" s="11"/>
      <c r="AD5919" s="11"/>
      <c r="AE5919" s="11"/>
      <c r="AF5919" s="11"/>
      <c r="AG5919" s="11"/>
      <c r="AH5919" s="10"/>
      <c r="AI5919" s="7">
        <v>326076.90000000002</v>
      </c>
      <c r="AJ5919" s="31"/>
      <c r="AK5919" s="38">
        <v>3.0466320000000002E-2</v>
      </c>
      <c r="AN5919" s="6"/>
    </row>
    <row r="5920" spans="1:40" x14ac:dyDescent="0.25">
      <c r="A5920" s="6">
        <v>0.58409722222222216</v>
      </c>
      <c r="B5920">
        <v>0.28000000000000003</v>
      </c>
      <c r="C5920">
        <f>B5920+0.68</f>
        <v>0.96000000000000008</v>
      </c>
      <c r="D5920" s="5">
        <f>C5920/(0.2905*LN(C5920)+0.3655)</f>
        <v>2.7146157496557359</v>
      </c>
      <c r="E5920" s="5">
        <f>D5920*100</f>
        <v>271.46157496557362</v>
      </c>
      <c r="F5920">
        <v>96.767634071036795</v>
      </c>
      <c r="G5920" s="4">
        <f>75.6*1000/(287.05*(F5920+273))</f>
        <v>0.71225474276654566</v>
      </c>
      <c r="H5920" s="3">
        <f>SQRT(2*ABS(E5920)/G5920)</f>
        <v>27.60905266382608</v>
      </c>
      <c r="I5920" s="2">
        <f>(2/2*0.0254)^2*3.1416*H5920</f>
        <v>5.5958984758371813E-2</v>
      </c>
      <c r="J5920" s="26"/>
      <c r="K5920" s="26"/>
      <c r="L5920" s="26"/>
      <c r="M5920" s="26"/>
      <c r="N5920" s="39"/>
      <c r="O5920" s="9"/>
      <c r="P5920" s="8"/>
      <c r="Q5920" s="41"/>
      <c r="R5920" s="8"/>
      <c r="S5920" s="41"/>
      <c r="T5920" s="9"/>
      <c r="U5920" s="8"/>
      <c r="X5920" s="9"/>
      <c r="Y5920" s="9"/>
      <c r="Z5920" s="9"/>
      <c r="AA5920" s="8"/>
      <c r="AB5920" s="12"/>
      <c r="AC5920" s="11"/>
      <c r="AD5920" s="11"/>
      <c r="AE5920" s="11"/>
      <c r="AF5920" s="11"/>
      <c r="AG5920" s="11"/>
      <c r="AH5920" s="10"/>
      <c r="AI5920" s="7">
        <v>352929.3</v>
      </c>
      <c r="AJ5920" s="31"/>
      <c r="AK5920" s="38">
        <v>3.3011230000000003E-2</v>
      </c>
      <c r="AN5920" s="6"/>
    </row>
    <row r="5921" spans="1:40" x14ac:dyDescent="0.25">
      <c r="A5921" s="6">
        <v>0.58410879629629631</v>
      </c>
      <c r="B5921">
        <v>0.3</v>
      </c>
      <c r="C5921">
        <f>B5921+0.68</f>
        <v>0.98</v>
      </c>
      <c r="D5921" s="5">
        <f>C5921/(0.2905*LN(C5921)+0.3655)</f>
        <v>2.7250145027674018</v>
      </c>
      <c r="E5921" s="5">
        <f>D5921*100</f>
        <v>272.50145027674017</v>
      </c>
      <c r="F5921">
        <v>96.663231136123798</v>
      </c>
      <c r="G5921" s="4">
        <f>75.6*1000/(287.05*(F5921+273))</f>
        <v>0.71245590284763349</v>
      </c>
      <c r="H5921" s="3">
        <f>SQRT(2*ABS(E5921)/G5921)</f>
        <v>27.65797707395355</v>
      </c>
      <c r="I5921" s="2">
        <f>(2/2*0.0254)^2*3.1416*H5921</f>
        <v>5.6058146448342526E-2</v>
      </c>
      <c r="J5921" s="26"/>
      <c r="K5921" s="26"/>
      <c r="L5921" s="26"/>
      <c r="M5921" s="26"/>
      <c r="N5921" s="39"/>
      <c r="O5921" s="9"/>
      <c r="P5921" s="8"/>
      <c r="Q5921" s="41"/>
      <c r="R5921" s="8"/>
      <c r="S5921" s="41"/>
      <c r="T5921" s="9"/>
      <c r="U5921" s="8"/>
      <c r="X5921" s="9"/>
      <c r="Y5921" s="9"/>
      <c r="Z5921" s="9"/>
      <c r="AA5921" s="8"/>
      <c r="AB5921" s="12"/>
      <c r="AC5921" s="11"/>
      <c r="AD5921" s="11"/>
      <c r="AE5921" s="11"/>
      <c r="AF5921" s="11"/>
      <c r="AG5921" s="11"/>
      <c r="AH5921" s="10"/>
      <c r="AI5921" s="7">
        <v>372563.3</v>
      </c>
      <c r="AJ5921" s="31"/>
      <c r="AK5921" s="38">
        <v>3.3252810000000001E-2</v>
      </c>
      <c r="AN5921" s="6"/>
    </row>
    <row r="5922" spans="1:40" x14ac:dyDescent="0.25">
      <c r="A5922" s="6">
        <v>0.58412037037037035</v>
      </c>
      <c r="B5922">
        <v>0.34</v>
      </c>
      <c r="C5922">
        <f>B5922+0.68</f>
        <v>1.02</v>
      </c>
      <c r="D5922" s="5">
        <f>C5922/(0.2905*LN(C5922)+0.3655)</f>
        <v>2.7474550381052718</v>
      </c>
      <c r="E5922" s="5">
        <f>D5922*100</f>
        <v>274.74550381052717</v>
      </c>
      <c r="F5922">
        <v>96.498216668073894</v>
      </c>
      <c r="G5922" s="4">
        <f>75.6*1000/(287.05*(F5922+273))</f>
        <v>0.71277407902958523</v>
      </c>
      <c r="H5922" s="3">
        <f>SQRT(2*ABS(E5922)/G5922)</f>
        <v>27.765426309169413</v>
      </c>
      <c r="I5922" s="2">
        <f>(2/2*0.0254)^2*3.1416*H5922</f>
        <v>5.6275928282038735E-2</v>
      </c>
      <c r="J5922" s="26"/>
      <c r="K5922" s="26"/>
      <c r="L5922" s="26"/>
      <c r="M5922" s="26"/>
      <c r="N5922" s="39"/>
      <c r="O5922" s="9"/>
      <c r="P5922" s="8"/>
      <c r="Q5922" s="41"/>
      <c r="R5922" s="8"/>
      <c r="S5922" s="41"/>
      <c r="T5922" s="9"/>
      <c r="U5922" s="8"/>
      <c r="X5922" s="9"/>
      <c r="Y5922" s="9"/>
      <c r="Z5922" s="9"/>
      <c r="AA5922" s="8"/>
      <c r="AB5922" s="12"/>
      <c r="AC5922" s="11"/>
      <c r="AD5922" s="11"/>
      <c r="AE5922" s="11"/>
      <c r="AF5922" s="11"/>
      <c r="AG5922" s="11"/>
      <c r="AH5922" s="10"/>
      <c r="AI5922" s="7">
        <v>370793.8</v>
      </c>
      <c r="AJ5922" s="31"/>
      <c r="AK5922" s="38">
        <v>3.5536610000000003E-2</v>
      </c>
      <c r="AN5922" s="6"/>
    </row>
    <row r="5923" spans="1:40" x14ac:dyDescent="0.25">
      <c r="A5923" s="6">
        <v>0.5841319444444445</v>
      </c>
      <c r="B5923">
        <v>0.28000000000000003</v>
      </c>
      <c r="C5923">
        <f>B5923+0.68</f>
        <v>0.96000000000000008</v>
      </c>
      <c r="D5923" s="5">
        <f>C5923/(0.2905*LN(C5923)+0.3655)</f>
        <v>2.7146157496557359</v>
      </c>
      <c r="E5923" s="5">
        <f>D5923*100</f>
        <v>271.46157496557362</v>
      </c>
      <c r="F5923">
        <v>96.383723661671198</v>
      </c>
      <c r="G5923" s="4">
        <f>75.6*1000/(287.05*(F5923+273))</f>
        <v>0.71299500822046846</v>
      </c>
      <c r="H5923" s="3">
        <f>SQRT(2*ABS(E5923)/G5923)</f>
        <v>27.594716423490155</v>
      </c>
      <c r="I5923" s="2">
        <f>(2/2*0.0254)^2*3.1416*H5923</f>
        <v>5.5929927569622215E-2</v>
      </c>
      <c r="J5923" s="26"/>
      <c r="K5923" s="26"/>
      <c r="L5923" s="26"/>
      <c r="M5923" s="26"/>
      <c r="N5923" s="39"/>
      <c r="O5923" s="9"/>
      <c r="P5923" s="8"/>
      <c r="Q5923" s="41"/>
      <c r="R5923" s="8"/>
      <c r="S5923" s="41"/>
      <c r="T5923" s="9"/>
      <c r="U5923" s="8"/>
      <c r="X5923" s="9"/>
      <c r="Y5923" s="9"/>
      <c r="Z5923" s="9"/>
      <c r="AA5923" s="8"/>
      <c r="AB5923" s="12"/>
      <c r="AC5923" s="11"/>
      <c r="AD5923" s="11"/>
      <c r="AE5923" s="11"/>
      <c r="AF5923" s="11"/>
      <c r="AG5923" s="11"/>
      <c r="AH5923" s="10"/>
      <c r="AI5923" s="7">
        <v>367256.9</v>
      </c>
      <c r="AJ5923" s="31"/>
      <c r="AK5923" s="38">
        <v>3.8578380000000002E-2</v>
      </c>
      <c r="AN5923" s="6"/>
    </row>
    <row r="5924" spans="1:40" x14ac:dyDescent="0.25">
      <c r="A5924" s="6">
        <v>0.58414351851851853</v>
      </c>
      <c r="B5924">
        <v>0.28000000000000003</v>
      </c>
      <c r="C5924">
        <f>B5924+0.68</f>
        <v>0.96000000000000008</v>
      </c>
      <c r="D5924" s="5">
        <f>C5924/(0.2905*LN(C5924)+0.3655)</f>
        <v>2.7146157496557359</v>
      </c>
      <c r="E5924" s="5">
        <f>D5924*100</f>
        <v>271.46157496557362</v>
      </c>
      <c r="F5924">
        <v>96.238931656921807</v>
      </c>
      <c r="G5924" s="4">
        <f>75.6*1000/(287.05*(F5924+273))</f>
        <v>0.71327459947633431</v>
      </c>
      <c r="H5924" s="3">
        <f>SQRT(2*ABS(E5924)/G5924)</f>
        <v>27.589307568587603</v>
      </c>
      <c r="I5924" s="2">
        <f>(2/2*0.0254)^2*3.1416*H5924</f>
        <v>5.5918964715056446E-2</v>
      </c>
      <c r="J5924" s="26"/>
      <c r="K5924" s="26"/>
      <c r="L5924" s="26"/>
      <c r="M5924" s="26"/>
      <c r="N5924" s="39"/>
      <c r="O5924" s="9"/>
      <c r="P5924" s="8"/>
      <c r="Q5924" s="41"/>
      <c r="R5924" s="8"/>
      <c r="S5924" s="41"/>
      <c r="T5924" s="9"/>
      <c r="U5924" s="8"/>
      <c r="X5924" s="9"/>
      <c r="Y5924" s="9"/>
      <c r="Z5924" s="9"/>
      <c r="AA5924" s="8"/>
      <c r="AB5924" s="12"/>
      <c r="AC5924" s="11"/>
      <c r="AD5924" s="11"/>
      <c r="AE5924" s="11"/>
      <c r="AF5924" s="11"/>
      <c r="AG5924" s="11"/>
      <c r="AH5924" s="10"/>
      <c r="AI5924" s="7">
        <v>386429.2</v>
      </c>
      <c r="AJ5924" s="31"/>
      <c r="AK5924" s="38">
        <v>3.524033E-2</v>
      </c>
      <c r="AN5924" s="6"/>
    </row>
    <row r="5925" spans="1:40" x14ac:dyDescent="0.25">
      <c r="A5925" s="6">
        <v>0.58415509259259257</v>
      </c>
      <c r="B5925">
        <v>0.26</v>
      </c>
      <c r="C5925">
        <f>B5925+0.68</f>
        <v>0.94000000000000006</v>
      </c>
      <c r="D5925" s="5">
        <f>C5925/(0.2905*LN(C5925)+0.3655)</f>
        <v>2.7048398588920084</v>
      </c>
      <c r="E5925" s="5">
        <f>D5925*100</f>
        <v>270.48398588920082</v>
      </c>
      <c r="F5925">
        <v>96.084047698026595</v>
      </c>
      <c r="G5925" s="4">
        <f>75.6*1000/(287.05*(F5925+273))</f>
        <v>0.71357392098436301</v>
      </c>
      <c r="H5925" s="3">
        <f>SQRT(2*ABS(E5925)/G5925)</f>
        <v>27.533808777227353</v>
      </c>
      <c r="I5925" s="2">
        <f>(2/2*0.0254)^2*3.1416*H5925</f>
        <v>5.5806477841361384E-2</v>
      </c>
      <c r="J5925" s="26"/>
      <c r="K5925" s="26"/>
      <c r="L5925" s="26"/>
      <c r="M5925" s="26"/>
      <c r="N5925" s="39"/>
      <c r="O5925" s="9"/>
      <c r="P5925" s="8"/>
      <c r="Q5925" s="41"/>
      <c r="R5925" s="8"/>
      <c r="S5925" s="41"/>
      <c r="T5925" s="9"/>
      <c r="U5925" s="8"/>
      <c r="X5925" s="9"/>
      <c r="Y5925" s="9"/>
      <c r="Z5925" s="9"/>
      <c r="AA5925" s="8"/>
      <c r="AB5925" s="12"/>
      <c r="AC5925" s="11"/>
      <c r="AD5925" s="11"/>
      <c r="AE5925" s="11"/>
      <c r="AF5925" s="11"/>
      <c r="AG5925" s="11"/>
      <c r="AH5925" s="10"/>
      <c r="AI5925" s="7">
        <v>364312.6</v>
      </c>
      <c r="AJ5925" s="31"/>
      <c r="AK5925" s="38">
        <v>3.5430250000000003E-2</v>
      </c>
      <c r="AN5925" s="6"/>
    </row>
    <row r="5926" spans="1:40" x14ac:dyDescent="0.25">
      <c r="A5926" s="6">
        <v>0.58416666666666661</v>
      </c>
      <c r="B5926">
        <v>0.23</v>
      </c>
      <c r="C5926">
        <f>B5926+0.68</f>
        <v>0.91</v>
      </c>
      <c r="D5926" s="5">
        <f>C5926/(0.2905*LN(C5926)+0.3655)</f>
        <v>2.6914895144241178</v>
      </c>
      <c r="E5926" s="5">
        <f>D5926*100</f>
        <v>269.14895144241177</v>
      </c>
      <c r="F5926">
        <v>95.908973633056704</v>
      </c>
      <c r="G5926" s="4">
        <f>75.6*1000/(287.05*(F5926+273))</f>
        <v>0.713912563565412</v>
      </c>
      <c r="H5926" s="3">
        <f>SQRT(2*ABS(E5926)/G5926)</f>
        <v>27.45926014423431</v>
      </c>
      <c r="I5926" s="2">
        <f>(2/2*0.0254)^2*3.1416*H5926</f>
        <v>5.5655380088453658E-2</v>
      </c>
      <c r="J5926" s="26"/>
      <c r="K5926" s="26"/>
      <c r="L5926" s="26"/>
      <c r="M5926" s="26"/>
      <c r="N5926" s="39"/>
      <c r="O5926" s="9"/>
      <c r="P5926" s="8"/>
      <c r="Q5926" s="41"/>
      <c r="R5926" s="8"/>
      <c r="S5926" s="41"/>
      <c r="T5926" s="9"/>
      <c r="U5926" s="8"/>
      <c r="X5926" s="9"/>
      <c r="Y5926" s="9"/>
      <c r="Z5926" s="9"/>
      <c r="AA5926" s="8"/>
      <c r="AB5926" s="12"/>
      <c r="AC5926" s="11"/>
      <c r="AD5926" s="11"/>
      <c r="AE5926" s="11"/>
      <c r="AF5926" s="11"/>
      <c r="AG5926" s="11"/>
      <c r="AH5926" s="10"/>
      <c r="AI5926" s="7">
        <v>394619.9</v>
      </c>
      <c r="AJ5926" s="31"/>
      <c r="AK5926" s="38">
        <v>3.7711420000000002E-2</v>
      </c>
      <c r="AN5926" s="6"/>
    </row>
    <row r="5927" spans="1:40" x14ac:dyDescent="0.25">
      <c r="A5927" s="6">
        <v>0.58417824074074076</v>
      </c>
      <c r="B5927">
        <v>0.25</v>
      </c>
      <c r="C5927">
        <f>B5927+0.68</f>
        <v>0.93</v>
      </c>
      <c r="D5927" s="5">
        <f>C5927/(0.2905*LN(C5927)+0.3655)</f>
        <v>2.7002056306030857</v>
      </c>
      <c r="E5927" s="5">
        <f>D5927*100</f>
        <v>270.02056306030858</v>
      </c>
      <c r="F5927">
        <v>95.757477579568402</v>
      </c>
      <c r="G5927" s="4">
        <f>75.6*1000/(287.05*(F5927+273))</f>
        <v>0.71420585913903889</v>
      </c>
      <c r="H5927" s="3">
        <f>SQRT(2*ABS(E5927)/G5927)</f>
        <v>27.498038314464068</v>
      </c>
      <c r="I5927" s="2">
        <f>(2/2*0.0254)^2*3.1416*H5927</f>
        <v>5.5733977027771595E-2</v>
      </c>
      <c r="J5927" s="26"/>
      <c r="K5927" s="26"/>
      <c r="L5927" s="26"/>
      <c r="M5927" s="26"/>
      <c r="N5927" s="39"/>
      <c r="O5927" s="9"/>
      <c r="P5927" s="8"/>
      <c r="Q5927" s="41"/>
      <c r="R5927" s="8"/>
      <c r="S5927" s="41"/>
      <c r="T5927" s="9"/>
      <c r="U5927" s="8"/>
      <c r="X5927" s="9"/>
      <c r="Y5927" s="9"/>
      <c r="Z5927" s="9"/>
      <c r="AA5927" s="8"/>
      <c r="AB5927" s="12"/>
      <c r="AC5927" s="11"/>
      <c r="AD5927" s="11"/>
      <c r="AE5927" s="11"/>
      <c r="AF5927" s="11"/>
      <c r="AG5927" s="11"/>
      <c r="AH5927" s="10"/>
      <c r="AI5927" s="7">
        <v>376968.1</v>
      </c>
      <c r="AJ5927" s="31"/>
      <c r="AK5927" s="38">
        <v>3.727478E-2</v>
      </c>
      <c r="AN5927" s="6"/>
    </row>
    <row r="5928" spans="1:40" x14ac:dyDescent="0.25">
      <c r="A5928" s="6">
        <v>0.5841898148148148</v>
      </c>
      <c r="B5928">
        <v>0.27</v>
      </c>
      <c r="C5928">
        <f>B5928+0.68</f>
        <v>0.95000000000000007</v>
      </c>
      <c r="D5928" s="5">
        <f>C5928/(0.2905*LN(C5928)+0.3655)</f>
        <v>2.7096460417130221</v>
      </c>
      <c r="E5928" s="5">
        <f>D5928*100</f>
        <v>270.9646041713022</v>
      </c>
      <c r="F5928">
        <v>95.667328253705804</v>
      </c>
      <c r="G5928" s="4">
        <f>75.6*1000/(287.05*(F5928+273))</f>
        <v>0.71438050216214988</v>
      </c>
      <c r="H5928" s="3">
        <f>SQRT(2*ABS(E5928)/G5928)</f>
        <v>27.542698181800308</v>
      </c>
      <c r="I5928" s="2">
        <f>(2/2*0.0254)^2*3.1416*H5928</f>
        <v>5.582449519462105E-2</v>
      </c>
      <c r="J5928" s="26"/>
      <c r="K5928" s="26"/>
      <c r="L5928" s="26"/>
      <c r="M5928" s="26"/>
      <c r="N5928" s="39"/>
      <c r="O5928" s="9"/>
      <c r="P5928" s="8"/>
      <c r="Q5928" s="41"/>
      <c r="R5928" s="8"/>
      <c r="S5928" s="41"/>
      <c r="T5928" s="9"/>
      <c r="U5928" s="8"/>
      <c r="X5928" s="9"/>
      <c r="Y5928" s="9"/>
      <c r="Z5928" s="9"/>
      <c r="AA5928" s="8"/>
      <c r="AB5928" s="12"/>
      <c r="AC5928" s="11"/>
      <c r="AD5928" s="11"/>
      <c r="AE5928" s="11"/>
      <c r="AF5928" s="11"/>
      <c r="AG5928" s="11"/>
      <c r="AH5928" s="10"/>
      <c r="AI5928" s="7">
        <v>348278.2</v>
      </c>
      <c r="AJ5928" s="31"/>
      <c r="AK5928" s="38">
        <v>3.8981500000000002E-2</v>
      </c>
      <c r="AN5928" s="6"/>
    </row>
    <row r="5929" spans="1:40" x14ac:dyDescent="0.25">
      <c r="A5929" s="6">
        <v>0.58420138888888895</v>
      </c>
      <c r="B5929">
        <v>0.19</v>
      </c>
      <c r="C5929">
        <f>B5929+0.68</f>
        <v>0.87000000000000011</v>
      </c>
      <c r="D5929" s="5">
        <f>C5929/(0.2905*LN(C5929)+0.3655)</f>
        <v>2.6765576696495312</v>
      </c>
      <c r="E5929" s="5">
        <f>D5929*100</f>
        <v>267.6557669649531</v>
      </c>
      <c r="F5929">
        <v>95.454514066869393</v>
      </c>
      <c r="G5929" s="4">
        <f>75.6*1000/(287.05*(F5929+273))</f>
        <v>0.71479311837352799</v>
      </c>
      <c r="H5929" s="3">
        <f>SQRT(2*ABS(E5929)/G5929)</f>
        <v>27.36611319977246</v>
      </c>
      <c r="I5929" s="2">
        <f>(2/2*0.0254)^2*3.1416*H5929</f>
        <v>5.5466586633317869E-2</v>
      </c>
      <c r="J5929" s="26"/>
      <c r="K5929" s="26"/>
      <c r="L5929" s="26"/>
      <c r="M5929" s="26"/>
      <c r="N5929" s="39"/>
      <c r="O5929" s="9"/>
      <c r="P5929" s="8"/>
      <c r="Q5929" s="41"/>
      <c r="R5929" s="8"/>
      <c r="S5929" s="41"/>
      <c r="T5929" s="9"/>
      <c r="U5929" s="8"/>
      <c r="X5929" s="9"/>
      <c r="Y5929" s="9"/>
      <c r="Z5929" s="9"/>
      <c r="AA5929" s="8"/>
      <c r="AB5929" s="12"/>
      <c r="AC5929" s="11"/>
      <c r="AD5929" s="11"/>
      <c r="AE5929" s="11"/>
      <c r="AF5929" s="11"/>
      <c r="AG5929" s="11"/>
      <c r="AH5929" s="10"/>
      <c r="AI5929" s="7">
        <v>394858.4</v>
      </c>
      <c r="AJ5929" s="31"/>
      <c r="AK5929" s="38">
        <v>4.0622039999999998E-2</v>
      </c>
      <c r="AN5929" s="6"/>
    </row>
    <row r="5930" spans="1:40" x14ac:dyDescent="0.25">
      <c r="A5930" s="6">
        <v>0.58421296296296299</v>
      </c>
      <c r="B5930">
        <v>0.24</v>
      </c>
      <c r="C5930">
        <f>B5930+0.68</f>
        <v>0.92</v>
      </c>
      <c r="D5930" s="5">
        <f>C5930/(0.2905*LN(C5930)+0.3655)</f>
        <v>2.6957523293421808</v>
      </c>
      <c r="E5930" s="5">
        <f>D5930*100</f>
        <v>269.57523293421809</v>
      </c>
      <c r="F5930">
        <v>95.320619382515503</v>
      </c>
      <c r="G5930" s="4">
        <f>75.6*1000/(287.05*(F5930+273))</f>
        <v>0.71505296534903384</v>
      </c>
      <c r="H5930" s="3">
        <f>SQRT(2*ABS(E5930)/G5930)</f>
        <v>27.459073931893851</v>
      </c>
      <c r="I5930" s="2">
        <f>(2/2*0.0254)^2*3.1416*H5930</f>
        <v>5.5655002666828636E-2</v>
      </c>
      <c r="J5930" s="26"/>
      <c r="K5930" s="26"/>
      <c r="L5930" s="26"/>
      <c r="M5930" s="26"/>
      <c r="N5930" s="39"/>
      <c r="O5930" s="9"/>
      <c r="P5930" s="8"/>
      <c r="Q5930" s="41"/>
      <c r="R5930" s="8"/>
      <c r="S5930" s="41"/>
      <c r="T5930" s="9"/>
      <c r="U5930" s="8"/>
      <c r="X5930" s="9"/>
      <c r="Y5930" s="9"/>
      <c r="Z5930" s="9"/>
      <c r="AA5930" s="8"/>
      <c r="AB5930" s="12"/>
      <c r="AC5930" s="11"/>
      <c r="AD5930" s="11"/>
      <c r="AE5930" s="11"/>
      <c r="AF5930" s="11"/>
      <c r="AG5930" s="11"/>
      <c r="AH5930" s="10"/>
      <c r="AI5930" s="7">
        <v>385770.6</v>
      </c>
      <c r="AJ5930" s="31"/>
      <c r="AK5930" s="38">
        <v>3.9463020000000001E-2</v>
      </c>
      <c r="AN5930" s="6"/>
    </row>
    <row r="5931" spans="1:40" x14ac:dyDescent="0.25">
      <c r="A5931" s="6">
        <v>0.58422453703703703</v>
      </c>
      <c r="B5931">
        <v>0.2</v>
      </c>
      <c r="C5931">
        <f>B5931+0.68</f>
        <v>0.88000000000000012</v>
      </c>
      <c r="D5931" s="5">
        <f>C5931/(0.2905*LN(C5931)+0.3655)</f>
        <v>2.6799494252592178</v>
      </c>
      <c r="E5931" s="5">
        <f>D5931*100</f>
        <v>267.99494252592177</v>
      </c>
      <c r="F5931">
        <v>95.175891450736302</v>
      </c>
      <c r="G5931" s="4">
        <f>75.6*1000/(287.05*(F5931+273))</f>
        <v>0.7153340487637565</v>
      </c>
      <c r="H5931" s="3">
        <f>SQRT(2*ABS(E5931)/G5931)</f>
        <v>27.373091451036078</v>
      </c>
      <c r="I5931" s="2">
        <f>(2/2*0.0254)^2*3.1416*H5931</f>
        <v>5.5480730394817247E-2</v>
      </c>
      <c r="J5931" s="26"/>
      <c r="K5931" s="26"/>
      <c r="L5931" s="26"/>
      <c r="M5931" s="26"/>
      <c r="N5931" s="39"/>
      <c r="O5931" s="9"/>
      <c r="P5931" s="8"/>
      <c r="Q5931" s="41"/>
      <c r="R5931" s="8"/>
      <c r="S5931" s="41"/>
      <c r="T5931" s="9"/>
      <c r="U5931" s="8"/>
      <c r="X5931" s="9"/>
      <c r="Y5931" s="9"/>
      <c r="Z5931" s="9"/>
      <c r="AA5931" s="8"/>
      <c r="AB5931" s="12"/>
      <c r="AC5931" s="11"/>
      <c r="AD5931" s="11"/>
      <c r="AE5931" s="11"/>
      <c r="AF5931" s="11"/>
      <c r="AG5931" s="11"/>
      <c r="AH5931" s="10"/>
      <c r="AI5931" s="7">
        <v>344869.9</v>
      </c>
      <c r="AJ5931" s="31"/>
      <c r="AK5931" s="38">
        <v>4.3233290000000001E-2</v>
      </c>
      <c r="AN5931" s="6"/>
    </row>
    <row r="5932" spans="1:40" x14ac:dyDescent="0.25">
      <c r="A5932" s="6">
        <v>0.58423611111111107</v>
      </c>
      <c r="B5932">
        <v>0.27</v>
      </c>
      <c r="C5932">
        <f>B5932+0.68</f>
        <v>0.95000000000000007</v>
      </c>
      <c r="D5932" s="5">
        <f>C5932/(0.2905*LN(C5932)+0.3655)</f>
        <v>2.7096460417130221</v>
      </c>
      <c r="E5932" s="5">
        <f>D5932*100</f>
        <v>270.9646041713022</v>
      </c>
      <c r="F5932">
        <v>95.0210756718742</v>
      </c>
      <c r="G5932" s="4">
        <f>75.6*1000/(287.05*(F5932+273))</f>
        <v>0.71563496902410773</v>
      </c>
      <c r="H5932" s="3">
        <f>SQRT(2*ABS(E5932)/G5932)</f>
        <v>27.518547211966393</v>
      </c>
      <c r="I5932" s="2">
        <f>(2/2*0.0254)^2*3.1416*H5932</f>
        <v>5.5775545171985658E-2</v>
      </c>
      <c r="J5932" s="26"/>
      <c r="K5932" s="26"/>
      <c r="L5932" s="26"/>
      <c r="M5932" s="26"/>
      <c r="N5932" s="39"/>
      <c r="O5932" s="9"/>
      <c r="P5932" s="8"/>
      <c r="Q5932" s="41"/>
      <c r="R5932" s="8"/>
      <c r="S5932" s="41"/>
      <c r="T5932" s="9"/>
      <c r="U5932" s="8"/>
      <c r="X5932" s="9"/>
      <c r="Y5932" s="9"/>
      <c r="Z5932" s="9"/>
      <c r="AA5932" s="8"/>
      <c r="AB5932" s="12"/>
      <c r="AC5932" s="11"/>
      <c r="AD5932" s="11"/>
      <c r="AE5932" s="11"/>
      <c r="AF5932" s="11"/>
      <c r="AG5932" s="11"/>
      <c r="AH5932" s="10"/>
      <c r="AI5932" s="7">
        <v>356858.4</v>
      </c>
      <c r="AJ5932" s="31"/>
      <c r="AK5932" s="38">
        <v>3.8263180000000001E-2</v>
      </c>
      <c r="AN5932" s="6"/>
    </row>
    <row r="5933" spans="1:40" x14ac:dyDescent="0.25">
      <c r="A5933" s="6">
        <v>0.58424768518518522</v>
      </c>
      <c r="B5933">
        <v>0.28999999999999998</v>
      </c>
      <c r="C5933">
        <f>B5933+0.68</f>
        <v>0.97</v>
      </c>
      <c r="D5933" s="5">
        <f>C5933/(0.2905*LN(C5933)+0.3655)</f>
        <v>2.7197410564993283</v>
      </c>
      <c r="E5933" s="5">
        <f>D5933*100</f>
        <v>271.97410564993282</v>
      </c>
      <c r="F5933">
        <v>94.866269607255305</v>
      </c>
      <c r="G5933" s="4">
        <f>75.6*1000/(287.05*(F5933+273))</f>
        <v>0.71593612366211412</v>
      </c>
      <c r="H5933" s="3">
        <f>SQRT(2*ABS(E5933)/G5933)</f>
        <v>27.563961745072842</v>
      </c>
      <c r="I5933" s="2">
        <f>(2/2*0.0254)^2*3.1416*H5933</f>
        <v>5.5867592921571868E-2</v>
      </c>
      <c r="J5933" s="26"/>
      <c r="K5933" s="26"/>
      <c r="L5933" s="26"/>
      <c r="M5933" s="26"/>
      <c r="N5933" s="39"/>
      <c r="O5933" s="9"/>
      <c r="P5933" s="8"/>
      <c r="Q5933" s="41"/>
      <c r="R5933" s="8"/>
      <c r="S5933" s="41"/>
      <c r="T5933" s="9"/>
      <c r="U5933" s="8"/>
      <c r="X5933" s="9"/>
      <c r="Y5933" s="9"/>
      <c r="Z5933" s="9"/>
      <c r="AA5933" s="8"/>
      <c r="AB5933" s="12"/>
      <c r="AC5933" s="11"/>
      <c r="AD5933" s="11"/>
      <c r="AE5933" s="11"/>
      <c r="AF5933" s="11"/>
      <c r="AG5933" s="11"/>
      <c r="AH5933" s="10"/>
      <c r="AI5933" s="7">
        <v>387362.5</v>
      </c>
      <c r="AJ5933" s="31"/>
      <c r="AK5933" s="38">
        <v>3.6847169999999999E-2</v>
      </c>
      <c r="AN5933" s="6"/>
    </row>
    <row r="5934" spans="1:40" x14ac:dyDescent="0.25">
      <c r="A5934" s="6">
        <v>0.58425925925925926</v>
      </c>
      <c r="B5934">
        <v>0.24</v>
      </c>
      <c r="C5934">
        <f>B5934+0.68</f>
        <v>0.92</v>
      </c>
      <c r="D5934" s="5">
        <f>C5934/(0.2905*LN(C5934)+0.3655)</f>
        <v>2.6957523293421808</v>
      </c>
      <c r="E5934" s="5">
        <f>D5934*100</f>
        <v>269.57523293421809</v>
      </c>
      <c r="F5934">
        <v>94.681188071842101</v>
      </c>
      <c r="G5934" s="4">
        <f>75.6*1000/(287.05*(F5934+273))</f>
        <v>0.71629650804217992</v>
      </c>
      <c r="H5934" s="3">
        <f>SQRT(2*ABS(E5934)/G5934)</f>
        <v>27.435228105858815</v>
      </c>
      <c r="I5934" s="2">
        <f>(2/2*0.0254)^2*3.1416*H5934</f>
        <v>5.5606671120219879E-2</v>
      </c>
      <c r="J5934" s="26"/>
      <c r="K5934" s="26"/>
      <c r="L5934" s="26"/>
      <c r="M5934" s="26"/>
      <c r="N5934" s="39"/>
      <c r="O5934" s="9"/>
      <c r="P5934" s="8"/>
      <c r="Q5934" s="41"/>
      <c r="R5934" s="8"/>
      <c r="S5934" s="41"/>
      <c r="T5934" s="9"/>
      <c r="U5934" s="8"/>
      <c r="X5934" s="9"/>
      <c r="Y5934" s="9"/>
      <c r="Z5934" s="9"/>
      <c r="AA5934" s="8"/>
      <c r="AB5934" s="12"/>
      <c r="AC5934" s="11"/>
      <c r="AD5934" s="11"/>
      <c r="AE5934" s="11"/>
      <c r="AF5934" s="11"/>
      <c r="AG5934" s="11"/>
      <c r="AH5934" s="10"/>
      <c r="AI5934" s="7">
        <v>367806.3</v>
      </c>
      <c r="AJ5934" s="31"/>
      <c r="AK5934" s="38">
        <v>3.7301620000000001E-2</v>
      </c>
      <c r="AN5934" s="6"/>
    </row>
    <row r="5935" spans="1:40" x14ac:dyDescent="0.25">
      <c r="A5935" s="6">
        <v>0.58427083333333341</v>
      </c>
      <c r="B5935">
        <v>0.21</v>
      </c>
      <c r="C5935">
        <f>B5935+0.68</f>
        <v>0.89</v>
      </c>
      <c r="D5935" s="5">
        <f>C5935/(0.2905*LN(C5935)+0.3655)</f>
        <v>2.6835768077843052</v>
      </c>
      <c r="E5935" s="5">
        <f>D5935*100</f>
        <v>268.35768077843051</v>
      </c>
      <c r="F5935">
        <v>94.549956750829807</v>
      </c>
      <c r="G5935" s="4">
        <f>75.6*1000/(287.05*(F5935+273))</f>
        <v>0.71655225705060821</v>
      </c>
      <c r="H5935" s="3">
        <f>SQRT(2*ABS(E5935)/G5935)</f>
        <v>27.368316187903204</v>
      </c>
      <c r="I5935" s="2">
        <f>(2/2*0.0254)^2*3.1416*H5935</f>
        <v>5.5471051726008018E-2</v>
      </c>
      <c r="J5935" s="26"/>
      <c r="K5935" s="26"/>
      <c r="L5935" s="26"/>
      <c r="M5935" s="26"/>
      <c r="N5935" s="39"/>
      <c r="O5935" s="9"/>
      <c r="P5935" s="8"/>
      <c r="Q5935" s="41"/>
      <c r="R5935" s="8"/>
      <c r="S5935" s="41"/>
      <c r="T5935" s="9"/>
      <c r="U5935" s="8"/>
      <c r="X5935" s="9"/>
      <c r="Y5935" s="9"/>
      <c r="Z5935" s="9"/>
      <c r="AA5935" s="8"/>
      <c r="AB5935" s="12"/>
      <c r="AC5935" s="11"/>
      <c r="AD5935" s="11"/>
      <c r="AE5935" s="11"/>
      <c r="AF5935" s="11"/>
      <c r="AG5935" s="11"/>
      <c r="AH5935" s="10"/>
      <c r="AI5935" s="7">
        <v>336703.9</v>
      </c>
      <c r="AJ5935" s="31"/>
      <c r="AK5935" s="38">
        <v>3.7607069999999999E-2</v>
      </c>
      <c r="AN5935" s="6"/>
    </row>
    <row r="5936" spans="1:40" x14ac:dyDescent="0.25">
      <c r="A5936" s="6">
        <v>0.58428240740740744</v>
      </c>
      <c r="B5936">
        <v>0.25</v>
      </c>
      <c r="C5936">
        <f>B5936+0.68</f>
        <v>0.93</v>
      </c>
      <c r="D5936" s="5">
        <f>C5936/(0.2905*LN(C5936)+0.3655)</f>
        <v>2.7002056306030857</v>
      </c>
      <c r="E5936" s="5">
        <f>D5936*100</f>
        <v>270.02056306030858</v>
      </c>
      <c r="F5936">
        <v>94.418732288486098</v>
      </c>
      <c r="G5936" s="4">
        <f>75.6*1000/(287.05*(F5936+273))</f>
        <v>0.71680817537052322</v>
      </c>
      <c r="H5936" s="3">
        <f>SQRT(2*ABS(E5936)/G5936)</f>
        <v>27.448078186333532</v>
      </c>
      <c r="I5936" s="2">
        <f>(2/2*0.0254)^2*3.1416*H5936</f>
        <v>5.5632716108658428E-2</v>
      </c>
      <c r="J5936" s="26"/>
      <c r="K5936" s="26"/>
      <c r="L5936" s="26"/>
      <c r="M5936" s="26"/>
      <c r="N5936" s="39"/>
      <c r="O5936" s="9"/>
      <c r="P5936" s="8"/>
      <c r="Q5936" s="41"/>
      <c r="R5936" s="8"/>
      <c r="S5936" s="41"/>
      <c r="T5936" s="9"/>
      <c r="U5936" s="8"/>
      <c r="X5936" s="9"/>
      <c r="Y5936" s="9"/>
      <c r="Z5936" s="9"/>
      <c r="AA5936" s="8"/>
      <c r="AB5936" s="12"/>
      <c r="AC5936" s="11"/>
      <c r="AD5936" s="11"/>
      <c r="AE5936" s="11"/>
      <c r="AF5936" s="11"/>
      <c r="AG5936" s="11"/>
      <c r="AH5936" s="10"/>
      <c r="AI5936" s="7">
        <v>301245.09999999998</v>
      </c>
      <c r="AJ5936" s="31"/>
      <c r="AK5936" s="38">
        <v>3.7552950000000002E-2</v>
      </c>
      <c r="AN5936" s="6"/>
    </row>
    <row r="5937" spans="1:40" x14ac:dyDescent="0.25">
      <c r="A5937" s="6">
        <v>0.58429398148148148</v>
      </c>
      <c r="B5937">
        <v>0.27</v>
      </c>
      <c r="C5937">
        <f>B5937+0.68</f>
        <v>0.95000000000000007</v>
      </c>
      <c r="D5937" s="5">
        <f>C5937/(0.2905*LN(C5937)+0.3655)</f>
        <v>2.7096460417130221</v>
      </c>
      <c r="E5937" s="5">
        <f>D5937*100</f>
        <v>270.9646041713022</v>
      </c>
      <c r="F5937">
        <v>94.2740568149501</v>
      </c>
      <c r="G5937" s="4">
        <f>75.6*1000/(287.05*(F5937+273))</f>
        <v>0.71709053825535529</v>
      </c>
      <c r="H5937" s="3">
        <f>SQRT(2*ABS(E5937)/G5937)</f>
        <v>27.490604089461275</v>
      </c>
      <c r="I5937" s="2">
        <f>(2/2*0.0254)^2*3.1416*H5937</f>
        <v>5.5718909082895438E-2</v>
      </c>
      <c r="J5937" s="26"/>
      <c r="K5937" s="26"/>
      <c r="L5937" s="26"/>
      <c r="M5937" s="26"/>
      <c r="N5937" s="39"/>
      <c r="O5937" s="9"/>
      <c r="P5937" s="8"/>
      <c r="Q5937" s="41"/>
      <c r="R5937" s="8"/>
      <c r="S5937" s="41"/>
      <c r="T5937" s="9"/>
      <c r="U5937" s="8"/>
      <c r="V5937" s="51"/>
      <c r="X5937" s="9"/>
      <c r="Y5937" s="9"/>
      <c r="Z5937" s="9"/>
      <c r="AA5937" s="8"/>
      <c r="AB5937" s="12"/>
      <c r="AC5937" s="11"/>
      <c r="AD5937" s="11"/>
      <c r="AE5937" s="11"/>
      <c r="AF5937" s="11"/>
      <c r="AG5937" s="11"/>
      <c r="AH5937" s="10"/>
      <c r="AI5937" s="7">
        <v>322001.5</v>
      </c>
      <c r="AJ5937" s="31"/>
      <c r="AK5937" s="38">
        <v>3.383129E-2</v>
      </c>
      <c r="AN5937" s="6"/>
    </row>
    <row r="5938" spans="1:40" x14ac:dyDescent="0.25">
      <c r="A5938" s="6">
        <v>0.58430555555555552</v>
      </c>
      <c r="B5938">
        <v>0.26</v>
      </c>
      <c r="C5938">
        <f>B5938+0.68</f>
        <v>0.94000000000000006</v>
      </c>
      <c r="D5938" s="5">
        <f>C5938/(0.2905*LN(C5938)+0.3655)</f>
        <v>2.7048398588920084</v>
      </c>
      <c r="E5938" s="5">
        <f>D5938*100</f>
        <v>270.48398588920082</v>
      </c>
      <c r="F5938">
        <v>94.122661081356</v>
      </c>
      <c r="G5938" s="4">
        <f>75.6*1000/(287.05*(F5938+273))</f>
        <v>0.71738625535375711</v>
      </c>
      <c r="H5938" s="3">
        <f>SQRT(2*ABS(E5938)/G5938)</f>
        <v>27.460551231601357</v>
      </c>
      <c r="I5938" s="2">
        <f>(2/2*0.0254)^2*3.1416*H5938</f>
        <v>5.565799690907311E-2</v>
      </c>
      <c r="J5938" s="26"/>
      <c r="K5938" s="26"/>
      <c r="L5938" s="26"/>
      <c r="M5938" s="26"/>
      <c r="N5938" s="39"/>
      <c r="O5938" s="9"/>
      <c r="P5938" s="8"/>
      <c r="Q5938" s="41"/>
      <c r="R5938" s="8"/>
      <c r="S5938" s="41"/>
      <c r="T5938" s="9"/>
      <c r="U5938" s="8"/>
      <c r="V5938" s="51"/>
      <c r="X5938" s="9"/>
      <c r="Y5938" s="9"/>
      <c r="Z5938" s="9"/>
      <c r="AA5938" s="8"/>
      <c r="AB5938" s="12"/>
      <c r="AC5938" s="11"/>
      <c r="AD5938" s="11"/>
      <c r="AE5938" s="11"/>
      <c r="AF5938" s="11"/>
      <c r="AG5938" s="11"/>
      <c r="AH5938" s="10"/>
      <c r="AI5938" s="7">
        <v>294571.09999999998</v>
      </c>
      <c r="AJ5938" s="31"/>
      <c r="AK5938" s="38">
        <v>3.278905E-2</v>
      </c>
      <c r="AN5938" s="6"/>
    </row>
    <row r="5939" spans="1:40" x14ac:dyDescent="0.25">
      <c r="A5939" s="6">
        <v>0.58431712962962956</v>
      </c>
      <c r="B5939">
        <v>0.27</v>
      </c>
      <c r="C5939">
        <f>B5939+0.68</f>
        <v>0.95000000000000007</v>
      </c>
      <c r="D5939" s="5">
        <f>C5939/(0.2905*LN(C5939)+0.3655)</f>
        <v>2.7096460417130221</v>
      </c>
      <c r="E5939" s="5">
        <f>D5939*100</f>
        <v>270.9646041713022</v>
      </c>
      <c r="F5939">
        <v>93.971274326746496</v>
      </c>
      <c r="G5939" s="4">
        <f>75.6*1000/(287.05*(F5939+273))</f>
        <v>0.7176821988910238</v>
      </c>
      <c r="H5939" s="3">
        <f>SQRT(2*ABS(E5939)/G5939)</f>
        <v>27.479270060307147</v>
      </c>
      <c r="I5939" s="2">
        <f>(2/2*0.0254)^2*3.1416*H5939</f>
        <v>5.5695936879813737E-2</v>
      </c>
      <c r="J5939" s="26"/>
      <c r="K5939" s="26"/>
      <c r="L5939" s="26"/>
      <c r="M5939" s="26"/>
      <c r="N5939" s="39"/>
      <c r="O5939" s="9"/>
      <c r="P5939" s="8"/>
      <c r="Q5939" s="41"/>
      <c r="R5939" s="8"/>
      <c r="S5939" s="41"/>
      <c r="T5939" s="9"/>
      <c r="U5939" s="8"/>
      <c r="V5939" s="51"/>
      <c r="X5939" s="9"/>
      <c r="Y5939" s="9"/>
      <c r="Z5939" s="9"/>
      <c r="AA5939" s="8"/>
      <c r="AB5939" s="12"/>
      <c r="AC5939" s="11"/>
      <c r="AD5939" s="11"/>
      <c r="AE5939" s="11"/>
      <c r="AF5939" s="11"/>
      <c r="AG5939" s="11"/>
      <c r="AH5939" s="10"/>
      <c r="AI5939" s="7">
        <v>291919.90000000002</v>
      </c>
      <c r="AJ5939" s="31"/>
      <c r="AK5939" s="38">
        <v>3.0882159999999999E-2</v>
      </c>
      <c r="AN5939" s="6"/>
    </row>
    <row r="5940" spans="1:40" x14ac:dyDescent="0.25">
      <c r="A5940" s="6">
        <v>0.58432870370370371</v>
      </c>
      <c r="B5940">
        <v>0.23</v>
      </c>
      <c r="C5940">
        <f>B5940+0.68</f>
        <v>0.91</v>
      </c>
      <c r="D5940" s="5">
        <f>C5940/(0.2905*LN(C5940)+0.3655)</f>
        <v>2.6914895144241178</v>
      </c>
      <c r="E5940" s="5">
        <f>D5940*100</f>
        <v>269.14895144241177</v>
      </c>
      <c r="F5940">
        <v>93.846807460980799</v>
      </c>
      <c r="G5940" s="4">
        <f>75.6*1000/(287.05*(F5940+273))</f>
        <v>0.71792570013485357</v>
      </c>
      <c r="H5940" s="3">
        <f>SQRT(2*ABS(E5940)/G5940)</f>
        <v>27.382405260977702</v>
      </c>
      <c r="I5940" s="2">
        <f>(2/2*0.0254)^2*3.1416*H5940</f>
        <v>5.5499607947586328E-2</v>
      </c>
      <c r="J5940" s="26"/>
      <c r="K5940" s="26"/>
      <c r="L5940" s="26"/>
      <c r="M5940" s="26"/>
      <c r="N5940" s="39"/>
      <c r="O5940" s="9"/>
      <c r="P5940" s="8"/>
      <c r="Q5940" s="41"/>
      <c r="R5940" s="8"/>
      <c r="S5940" s="41"/>
      <c r="T5940" s="9"/>
      <c r="U5940" s="8"/>
      <c r="V5940" s="51"/>
      <c r="X5940" s="9"/>
      <c r="Y5940" s="9"/>
      <c r="Z5940" s="9"/>
      <c r="AA5940" s="8"/>
      <c r="AB5940" s="12"/>
      <c r="AC5940" s="11"/>
      <c r="AD5940" s="11"/>
      <c r="AE5940" s="11"/>
      <c r="AF5940" s="11"/>
      <c r="AG5940" s="11"/>
      <c r="AH5940" s="10"/>
      <c r="AI5940" s="7">
        <v>294366.59999999998</v>
      </c>
      <c r="AJ5940" s="31"/>
      <c r="AK5940" s="38">
        <v>3.0858409999999999E-2</v>
      </c>
      <c r="AN5940" s="6"/>
    </row>
    <row r="5941" spans="1:40" x14ac:dyDescent="0.25">
      <c r="A5941" s="6">
        <v>0.58434027777777775</v>
      </c>
      <c r="B5941">
        <v>0.28000000000000003</v>
      </c>
      <c r="C5941">
        <f>B5941+0.68</f>
        <v>0.96000000000000008</v>
      </c>
      <c r="D5941" s="5">
        <f>C5941/(0.2905*LN(C5941)+0.3655)</f>
        <v>2.7146157496557359</v>
      </c>
      <c r="E5941" s="5">
        <f>D5941*100</f>
        <v>271.46157496557362</v>
      </c>
      <c r="F5941">
        <v>93.708891727911706</v>
      </c>
      <c r="G5941" s="4">
        <f>75.6*1000/(287.05*(F5941+273))</f>
        <v>0.71819570517551878</v>
      </c>
      <c r="H5941" s="3">
        <f>SQRT(2*ABS(E5941)/G5941)</f>
        <v>27.494623575657481</v>
      </c>
      <c r="I5941" s="2">
        <f>(2/2*0.0254)^2*3.1416*H5941</f>
        <v>5.5727055916817217E-2</v>
      </c>
      <c r="J5941" s="26"/>
      <c r="K5941" s="26"/>
      <c r="L5941" s="26"/>
      <c r="M5941" s="26"/>
      <c r="N5941" s="39"/>
      <c r="O5941" s="9"/>
      <c r="P5941" s="8"/>
      <c r="Q5941" s="41"/>
      <c r="R5941" s="8"/>
      <c r="S5941" s="41"/>
      <c r="T5941" s="9"/>
      <c r="U5941" s="8"/>
      <c r="V5941" s="51"/>
      <c r="X5941" s="9"/>
      <c r="Y5941" s="9"/>
      <c r="Z5941" s="9"/>
      <c r="AA5941" s="8"/>
      <c r="AB5941" s="12"/>
      <c r="AC5941" s="11"/>
      <c r="AD5941" s="11"/>
      <c r="AE5941" s="11"/>
      <c r="AF5941" s="11"/>
      <c r="AG5941" s="11"/>
      <c r="AH5941" s="10"/>
      <c r="AI5941" s="7">
        <v>259499.4</v>
      </c>
      <c r="AJ5941" s="31"/>
      <c r="AK5941" s="38">
        <v>2.9991779999999999E-2</v>
      </c>
      <c r="AN5941" s="6"/>
    </row>
    <row r="5942" spans="1:40" x14ac:dyDescent="0.25">
      <c r="A5942" s="6">
        <v>0.5843518518518519</v>
      </c>
      <c r="B5942">
        <v>0.27</v>
      </c>
      <c r="C5942">
        <f>B5942+0.68</f>
        <v>0.95000000000000007</v>
      </c>
      <c r="D5942" s="5">
        <f>C5942/(0.2905*LN(C5942)+0.3655)</f>
        <v>2.7096460417130221</v>
      </c>
      <c r="E5942" s="5">
        <f>D5942*100</f>
        <v>270.9646041713022</v>
      </c>
      <c r="F5942">
        <v>93.554165725416695</v>
      </c>
      <c r="G5942" s="4">
        <f>75.6*1000/(287.05*(F5942+273))</f>
        <v>0.71849886241900829</v>
      </c>
      <c r="H5942" s="3">
        <f>SQRT(2*ABS(E5942)/G5942)</f>
        <v>27.463648812123324</v>
      </c>
      <c r="I5942" s="2">
        <f>(2/2*0.0254)^2*3.1416*H5942</f>
        <v>5.5664275192624783E-2</v>
      </c>
      <c r="J5942" s="26"/>
      <c r="K5942" s="26"/>
      <c r="L5942" s="26"/>
      <c r="M5942" s="26"/>
      <c r="N5942" s="39"/>
      <c r="O5942" s="9"/>
      <c r="P5942" s="8"/>
      <c r="Q5942" s="41"/>
      <c r="R5942" s="8"/>
      <c r="S5942" s="41"/>
      <c r="T5942" s="9"/>
      <c r="U5942" s="8"/>
      <c r="V5942" s="51"/>
      <c r="X5942" s="9"/>
      <c r="Y5942" s="9"/>
      <c r="Z5942" s="9"/>
      <c r="AA5942" s="8"/>
      <c r="AB5942" s="12"/>
      <c r="AC5942" s="11"/>
      <c r="AD5942" s="11"/>
      <c r="AE5942" s="11"/>
      <c r="AF5942" s="11"/>
      <c r="AG5942" s="11"/>
      <c r="AH5942" s="10"/>
      <c r="AI5942" s="7">
        <v>254704.1</v>
      </c>
      <c r="AJ5942" s="31"/>
      <c r="AK5942" s="38">
        <v>2.8162670000000001E-2</v>
      </c>
      <c r="AN5942" s="6"/>
    </row>
    <row r="5943" spans="1:40" x14ac:dyDescent="0.25">
      <c r="A5943" s="6">
        <v>0.58436342592592594</v>
      </c>
      <c r="B5943">
        <v>0.25</v>
      </c>
      <c r="C5943">
        <f>B5943+0.68</f>
        <v>0.93</v>
      </c>
      <c r="D5943" s="5">
        <f>C5943/(0.2905*LN(C5943)+0.3655)</f>
        <v>2.7002056306030857</v>
      </c>
      <c r="E5943" s="5">
        <f>D5943*100</f>
        <v>270.02056306030858</v>
      </c>
      <c r="F5943">
        <v>93.443172286957704</v>
      </c>
      <c r="G5943" s="4">
        <f>75.6*1000/(287.05*(F5943+273))</f>
        <v>0.71871649141389726</v>
      </c>
      <c r="H5943" s="3">
        <f>SQRT(2*ABS(E5943)/G5943)</f>
        <v>27.411614278767438</v>
      </c>
      <c r="I5943" s="2">
        <f>(2/2*0.0254)^2*3.1416*H5943</f>
        <v>5.5558809797110288E-2</v>
      </c>
      <c r="J5943" s="26"/>
      <c r="K5943" s="26"/>
      <c r="L5943" s="26"/>
      <c r="M5943" s="26"/>
      <c r="N5943" s="39"/>
      <c r="O5943" s="9"/>
      <c r="P5943" s="8"/>
      <c r="Q5943" s="41"/>
      <c r="R5943" s="8"/>
      <c r="S5943" s="41"/>
      <c r="T5943" s="9"/>
      <c r="U5943" s="8"/>
      <c r="V5943" s="51"/>
      <c r="X5943" s="9"/>
      <c r="Y5943" s="9"/>
      <c r="Z5943" s="9"/>
      <c r="AA5943" s="8"/>
      <c r="AB5943" s="12"/>
      <c r="AC5943" s="11"/>
      <c r="AD5943" s="11"/>
      <c r="AE5943" s="11"/>
      <c r="AF5943" s="11"/>
      <c r="AG5943" s="11"/>
      <c r="AH5943" s="10"/>
      <c r="AI5943" s="7">
        <v>219566.9</v>
      </c>
      <c r="AJ5943" s="31"/>
      <c r="AK5943" s="38">
        <v>2.4068659999999999E-2</v>
      </c>
      <c r="AN5943" s="6"/>
    </row>
    <row r="5944" spans="1:40" x14ac:dyDescent="0.25">
      <c r="A5944" s="6">
        <v>0.58437499999999998</v>
      </c>
      <c r="B5944">
        <v>0.68</v>
      </c>
      <c r="C5944">
        <f>B5944+0.68</f>
        <v>1.36</v>
      </c>
      <c r="D5944" s="5">
        <f>C5944/(0.2905*LN(C5944)+0.3655)</f>
        <v>2.9901656182872074</v>
      </c>
      <c r="E5944" s="5">
        <f>D5944*100</f>
        <v>299.01656182872074</v>
      </c>
      <c r="F5944">
        <v>93.362452736855602</v>
      </c>
      <c r="G5944" s="4">
        <f>75.6*1000/(287.05*(F5944+273))</f>
        <v>0.7188748440818753</v>
      </c>
      <c r="H5944" s="3">
        <f>SQRT(2*ABS(E5944)/G5944)</f>
        <v>28.842704225085953</v>
      </c>
      <c r="I5944" s="2">
        <f>(2/2*0.0254)^2*3.1416*H5944</f>
        <v>5.8459392496161833E-2</v>
      </c>
      <c r="J5944" s="26"/>
      <c r="K5944" s="26"/>
      <c r="L5944" s="26"/>
      <c r="M5944" s="26"/>
      <c r="N5944" s="39"/>
      <c r="O5944" s="9"/>
      <c r="P5944" s="8"/>
      <c r="Q5944" s="41"/>
      <c r="R5944" s="8"/>
      <c r="S5944" s="41"/>
      <c r="T5944" s="9"/>
      <c r="U5944" s="8"/>
      <c r="V5944" s="51"/>
      <c r="X5944" s="9"/>
      <c r="Y5944" s="9"/>
      <c r="Z5944" s="9"/>
      <c r="AA5944" s="8"/>
      <c r="AB5944" s="12"/>
      <c r="AC5944" s="11"/>
      <c r="AD5944" s="11"/>
      <c r="AE5944" s="11"/>
      <c r="AF5944" s="11"/>
      <c r="AG5944" s="11"/>
      <c r="AH5944" s="10"/>
      <c r="AI5944" s="7">
        <v>192946.4</v>
      </c>
      <c r="AJ5944" s="31"/>
      <c r="AK5944" s="38">
        <v>2.5352889999999999E-2</v>
      </c>
      <c r="AN5944" s="6"/>
    </row>
    <row r="5945" spans="1:40" x14ac:dyDescent="0.25">
      <c r="A5945" s="6">
        <v>0.58438657407407402</v>
      </c>
      <c r="B5945">
        <v>0.74</v>
      </c>
      <c r="C5945">
        <f>B5945+0.68</f>
        <v>1.42</v>
      </c>
      <c r="D5945" s="5">
        <f>C5945/(0.2905*LN(C5945)+0.3655)</f>
        <v>3.0383051895900683</v>
      </c>
      <c r="E5945" s="5">
        <f>D5945*100</f>
        <v>303.83051895900684</v>
      </c>
      <c r="F5945">
        <v>93.365816001966905</v>
      </c>
      <c r="G5945" s="4">
        <f>75.6*1000/(287.05*(F5945+273))</f>
        <v>0.71886824475798417</v>
      </c>
      <c r="H5945" s="3">
        <f>SQRT(2*ABS(E5945)/G5945)</f>
        <v>29.074084329644048</v>
      </c>
      <c r="I5945" s="2">
        <f>(2/2*0.0254)^2*3.1416*H5945</f>
        <v>5.8928361710789079E-2</v>
      </c>
      <c r="J5945" s="26"/>
      <c r="K5945" s="26"/>
      <c r="L5945" s="26"/>
      <c r="M5945" s="26"/>
      <c r="N5945" s="39"/>
      <c r="O5945" s="9"/>
      <c r="P5945" s="8"/>
      <c r="Q5945" s="41"/>
      <c r="R5945" s="8"/>
      <c r="S5945" s="41"/>
      <c r="T5945" s="9"/>
      <c r="U5945" s="8"/>
      <c r="V5945" s="51"/>
      <c r="X5945" s="9"/>
      <c r="Y5945" s="9"/>
      <c r="Z5945" s="9"/>
      <c r="AA5945" s="8"/>
      <c r="AB5945" s="12"/>
      <c r="AC5945" s="11"/>
      <c r="AD5945" s="11"/>
      <c r="AE5945" s="11"/>
      <c r="AF5945" s="11"/>
      <c r="AG5945" s="11"/>
      <c r="AH5945" s="10"/>
      <c r="AI5945" s="7">
        <v>183326.9</v>
      </c>
      <c r="AJ5945" s="31"/>
      <c r="AK5945" s="38">
        <v>2.4448560000000001E-2</v>
      </c>
      <c r="AN5945" s="6"/>
    </row>
    <row r="5946" spans="1:40" x14ac:dyDescent="0.25">
      <c r="A5946" s="6">
        <v>0.58439814814814817</v>
      </c>
      <c r="B5946">
        <v>0.89</v>
      </c>
      <c r="C5946">
        <f>B5946+0.68</f>
        <v>1.57</v>
      </c>
      <c r="D5946" s="5">
        <f>C5946/(0.2905*LN(C5946)+0.3655)</f>
        <v>3.1618963381446177</v>
      </c>
      <c r="E5946" s="5">
        <f>D5946*100</f>
        <v>316.18963381446179</v>
      </c>
      <c r="F5946">
        <v>93.585183801034503</v>
      </c>
      <c r="G5946" s="4">
        <f>75.6*1000/(287.05*(F5946+273))</f>
        <v>0.7184380676759835</v>
      </c>
      <c r="H5946" s="3">
        <f>SQRT(2*ABS(E5946)/G5946)</f>
        <v>29.668401222141046</v>
      </c>
      <c r="I5946" s="2">
        <f>(2/2*0.0254)^2*3.1416*H5946</f>
        <v>6.0132943785148225E-2</v>
      </c>
      <c r="J5946" s="26"/>
      <c r="K5946" s="26"/>
      <c r="L5946" s="26"/>
      <c r="M5946" s="26"/>
      <c r="N5946" s="39"/>
      <c r="O5946" s="9"/>
      <c r="P5946" s="8"/>
      <c r="Q5946" s="41"/>
      <c r="R5946" s="8"/>
      <c r="S5946" s="41"/>
      <c r="T5946" s="9"/>
      <c r="U5946" s="8"/>
      <c r="V5946" s="51"/>
      <c r="X5946" s="9"/>
      <c r="Y5946" s="9"/>
      <c r="Z5946" s="9"/>
      <c r="AA5946" s="8"/>
      <c r="AB5946" s="12"/>
      <c r="AC5946" s="11"/>
      <c r="AD5946" s="11"/>
      <c r="AE5946" s="11"/>
      <c r="AF5946" s="11"/>
      <c r="AG5946" s="11"/>
      <c r="AH5946" s="10"/>
      <c r="AI5946" s="7">
        <v>251263.7</v>
      </c>
      <c r="AJ5946" s="31"/>
      <c r="AK5946" s="38">
        <v>2.3833679999999999E-2</v>
      </c>
      <c r="AN5946" s="6"/>
    </row>
    <row r="5947" spans="1:40" x14ac:dyDescent="0.25">
      <c r="A5947" s="6">
        <v>0.58440972222222221</v>
      </c>
      <c r="B5947">
        <v>0.5</v>
      </c>
      <c r="C5947">
        <f>B5947+0.68</f>
        <v>1.1800000000000002</v>
      </c>
      <c r="D5947" s="5">
        <f>C5947/(0.2905*LN(C5947)+0.3655)</f>
        <v>2.8531226182404996</v>
      </c>
      <c r="E5947" s="5">
        <f>D5947*100</f>
        <v>285.31226182404998</v>
      </c>
      <c r="F5947">
        <v>93.497732994684796</v>
      </c>
      <c r="G5947" s="4">
        <f>75.6*1000/(287.05*(F5947+273))</f>
        <v>0.71860949571679911</v>
      </c>
      <c r="H5947" s="3">
        <f>SQRT(2*ABS(E5947)/G5947)</f>
        <v>28.179205248106864</v>
      </c>
      <c r="I5947" s="2">
        <f>(2/2*0.0254)^2*3.1416*H5947</f>
        <v>5.7114589775400071E-2</v>
      </c>
      <c r="J5947" s="26"/>
      <c r="K5947" s="26"/>
      <c r="L5947" s="26"/>
      <c r="M5947" s="26"/>
      <c r="N5947" s="39"/>
      <c r="O5947" s="9"/>
      <c r="P5947" s="8"/>
      <c r="Q5947" s="41"/>
      <c r="R5947" s="8"/>
      <c r="S5947" s="41"/>
      <c r="T5947" s="9"/>
      <c r="U5947" s="8"/>
      <c r="V5947" s="51"/>
      <c r="X5947" s="9"/>
      <c r="Y5947" s="9"/>
      <c r="Z5947" s="9"/>
      <c r="AA5947" s="8"/>
      <c r="AB5947" s="12"/>
      <c r="AC5947" s="11"/>
      <c r="AD5947" s="11"/>
      <c r="AE5947" s="11"/>
      <c r="AF5947" s="11"/>
      <c r="AG5947" s="11"/>
      <c r="AH5947" s="10"/>
      <c r="AI5947" s="7">
        <v>257296.3</v>
      </c>
      <c r="AJ5947" s="31"/>
      <c r="AK5947" s="38">
        <v>2.4669880000000002E-2</v>
      </c>
      <c r="AN5947" s="6"/>
    </row>
    <row r="5948" spans="1:40" x14ac:dyDescent="0.25">
      <c r="A5948" s="6">
        <v>0.58442129629629636</v>
      </c>
      <c r="B5948">
        <v>0.28000000000000003</v>
      </c>
      <c r="C5948">
        <f>B5948+0.68</f>
        <v>0.96000000000000008</v>
      </c>
      <c r="D5948" s="5">
        <f>C5948/(0.2905*LN(C5948)+0.3655)</f>
        <v>2.7146157496557359</v>
      </c>
      <c r="E5948" s="5">
        <f>D5948*100</f>
        <v>271.46157496557362</v>
      </c>
      <c r="F5948">
        <v>93.4237384408964</v>
      </c>
      <c r="G5948" s="4">
        <f>75.6*1000/(287.05*(F5948+273))</f>
        <v>0.71875460964749005</v>
      </c>
      <c r="H5948" s="3">
        <f>SQRT(2*ABS(E5948)/G5948)</f>
        <v>27.48393157010285</v>
      </c>
      <c r="I5948" s="2">
        <f>(2/2*0.0254)^2*3.1416*H5948</f>
        <v>5.5705384989416948E-2</v>
      </c>
      <c r="J5948" s="26"/>
      <c r="K5948" s="26"/>
      <c r="L5948" s="26"/>
      <c r="M5948" s="26"/>
      <c r="N5948" s="39"/>
      <c r="O5948" s="9"/>
      <c r="P5948" s="8"/>
      <c r="Q5948" s="41"/>
      <c r="R5948" s="8"/>
      <c r="S5948" s="41"/>
      <c r="T5948" s="9"/>
      <c r="U5948" s="8"/>
      <c r="V5948" s="51"/>
      <c r="X5948" s="9"/>
      <c r="Y5948" s="9"/>
      <c r="Z5948" s="9"/>
      <c r="AA5948" s="8"/>
      <c r="AB5948" s="12"/>
      <c r="AC5948" s="11"/>
      <c r="AD5948" s="11"/>
      <c r="AE5948" s="11"/>
      <c r="AF5948" s="11"/>
      <c r="AG5948" s="11"/>
      <c r="AH5948" s="10"/>
      <c r="AI5948" s="7">
        <v>254615.7</v>
      </c>
      <c r="AJ5948" s="31"/>
      <c r="AK5948" s="38">
        <v>2.4633829999999999E-2</v>
      </c>
      <c r="AN5948" s="6"/>
    </row>
    <row r="5949" spans="1:40" x14ac:dyDescent="0.25">
      <c r="A5949" s="6">
        <v>0.58443287037037039</v>
      </c>
      <c r="B5949">
        <v>0.28999999999999998</v>
      </c>
      <c r="C5949">
        <f>B5949+0.68</f>
        <v>0.97</v>
      </c>
      <c r="D5949" s="5">
        <f>C5949/(0.2905*LN(C5949)+0.3655)</f>
        <v>2.7197410564993283</v>
      </c>
      <c r="E5949" s="5">
        <f>D5949*100</f>
        <v>271.97410564993282</v>
      </c>
      <c r="F5949">
        <v>93.298551515508507</v>
      </c>
      <c r="G5949" s="4">
        <f>75.6*1000/(287.05*(F5949+273))</f>
        <v>0.71900025266004874</v>
      </c>
      <c r="H5949" s="3">
        <f>SQRT(2*ABS(E5949)/G5949)</f>
        <v>27.505165026496414</v>
      </c>
      <c r="I5949" s="2">
        <f>(2/2*0.0254)^2*3.1416*H5949</f>
        <v>5.5748421694702087E-2</v>
      </c>
      <c r="J5949" s="26"/>
      <c r="K5949" s="26"/>
      <c r="L5949" s="26"/>
      <c r="M5949" s="26"/>
      <c r="N5949" s="39"/>
      <c r="O5949" s="9"/>
      <c r="P5949" s="8"/>
      <c r="Q5949" s="41"/>
      <c r="R5949" s="8"/>
      <c r="S5949" s="41"/>
      <c r="T5949" s="9"/>
      <c r="U5949" s="8"/>
      <c r="V5949" s="51"/>
      <c r="X5949" s="9"/>
      <c r="Y5949" s="9"/>
      <c r="Z5949" s="9"/>
      <c r="AA5949" s="8"/>
      <c r="AB5949" s="12"/>
      <c r="AC5949" s="11"/>
      <c r="AD5949" s="11"/>
      <c r="AE5949" s="11"/>
      <c r="AF5949" s="11"/>
      <c r="AG5949" s="11"/>
      <c r="AH5949" s="10"/>
      <c r="AI5949" s="7">
        <v>234183.7</v>
      </c>
      <c r="AJ5949" s="31"/>
      <c r="AK5949" s="38">
        <v>2.3763800000000002E-2</v>
      </c>
      <c r="AN5949" s="6"/>
    </row>
    <row r="5950" spans="1:40" x14ac:dyDescent="0.25">
      <c r="A5950" s="6">
        <v>0.58444444444444443</v>
      </c>
      <c r="B5950">
        <v>0.31</v>
      </c>
      <c r="C5950">
        <f>B5950+0.68</f>
        <v>0.99</v>
      </c>
      <c r="D5950" s="5">
        <f>C5950/(0.2905*LN(C5950)+0.3655)</f>
        <v>2.7304290623909595</v>
      </c>
      <c r="E5950" s="5">
        <f>D5950*100</f>
        <v>273.04290623909594</v>
      </c>
      <c r="F5950">
        <v>93.242124272555699</v>
      </c>
      <c r="G5950" s="4">
        <f>75.6*1000/(287.05*(F5950+273))</f>
        <v>0.71911102965496865</v>
      </c>
      <c r="H5950" s="3">
        <f>SQRT(2*ABS(E5950)/G5950)</f>
        <v>27.557033982494119</v>
      </c>
      <c r="I5950" s="2">
        <f>(2/2*0.0254)^2*3.1416*H5950</f>
        <v>5.5853551492288774E-2</v>
      </c>
      <c r="J5950" s="26"/>
      <c r="K5950" s="26"/>
      <c r="L5950" s="26"/>
      <c r="M5950" s="26"/>
      <c r="N5950" s="39"/>
      <c r="O5950" s="9"/>
      <c r="P5950" s="8"/>
      <c r="Q5950" s="41"/>
      <c r="R5950" s="8"/>
      <c r="S5950" s="41"/>
      <c r="T5950" s="9"/>
      <c r="U5950" s="8"/>
      <c r="V5950" s="51"/>
      <c r="X5950" s="9"/>
      <c r="Y5950" s="9"/>
      <c r="Z5950" s="9"/>
      <c r="AA5950" s="8"/>
      <c r="AB5950" s="12"/>
      <c r="AC5950" s="11"/>
      <c r="AD5950" s="11"/>
      <c r="AE5950" s="11"/>
      <c r="AF5950" s="11"/>
      <c r="AG5950" s="11"/>
      <c r="AH5950" s="10"/>
      <c r="AI5950" s="7">
        <v>262466.2</v>
      </c>
      <c r="AJ5950" s="31"/>
      <c r="AK5950" s="38">
        <v>2.2420059999999999E-2</v>
      </c>
      <c r="AN5950" s="6"/>
    </row>
    <row r="5951" spans="1:40" x14ac:dyDescent="0.25">
      <c r="A5951" s="6">
        <v>0.58445601851851847</v>
      </c>
      <c r="B5951">
        <v>0.27</v>
      </c>
      <c r="C5951">
        <f>B5951+0.68</f>
        <v>0.95000000000000007</v>
      </c>
      <c r="D5951" s="5">
        <f>C5951/(0.2905*LN(C5951)+0.3655)</f>
        <v>2.7096460417130221</v>
      </c>
      <c r="E5951" s="5">
        <f>D5951*100</f>
        <v>270.9646041713022</v>
      </c>
      <c r="F5951">
        <v>93.1445958890355</v>
      </c>
      <c r="G5951" s="4">
        <f>75.6*1000/(287.05*(F5951+273))</f>
        <v>0.71930257621084093</v>
      </c>
      <c r="H5951" s="3">
        <f>SQRT(2*ABS(E5951)/G5951)</f>
        <v>27.448301249566068</v>
      </c>
      <c r="I5951" s="2">
        <f>(2/2*0.0254)^2*3.1416*H5951</f>
        <v>5.563316822094861E-2</v>
      </c>
      <c r="J5951" s="26"/>
      <c r="K5951" s="26"/>
      <c r="L5951" s="26"/>
      <c r="M5951" s="26"/>
      <c r="N5951" s="39"/>
      <c r="O5951" s="9"/>
      <c r="P5951" s="8"/>
      <c r="Q5951" s="41"/>
      <c r="R5951" s="8"/>
      <c r="S5951" s="41"/>
      <c r="T5951" s="9"/>
      <c r="U5951" s="8"/>
      <c r="V5951" s="51"/>
      <c r="X5951" s="9"/>
      <c r="Y5951" s="9"/>
      <c r="Z5951" s="9"/>
      <c r="AA5951" s="8"/>
      <c r="AB5951" s="12"/>
      <c r="AC5951" s="11"/>
      <c r="AD5951" s="11"/>
      <c r="AE5951" s="11"/>
      <c r="AF5951" s="11"/>
      <c r="AG5951" s="11"/>
      <c r="AH5951" s="10"/>
      <c r="AI5951" s="7">
        <v>271501.8</v>
      </c>
      <c r="AJ5951" s="31"/>
      <c r="AK5951" s="38">
        <v>2.450308E-2</v>
      </c>
      <c r="AN5951" s="6"/>
    </row>
    <row r="5952" spans="1:40" x14ac:dyDescent="0.25">
      <c r="A5952" s="6">
        <v>0.58446759259259262</v>
      </c>
      <c r="B5952">
        <v>0.26</v>
      </c>
      <c r="C5952">
        <f>B5952+0.68</f>
        <v>0.94000000000000006</v>
      </c>
      <c r="D5952" s="5">
        <f>C5952/(0.2905*LN(C5952)+0.3655)</f>
        <v>2.7048398588920084</v>
      </c>
      <c r="E5952" s="5">
        <f>D5952*100</f>
        <v>270.48398588920082</v>
      </c>
      <c r="F5952">
        <v>93.047071085852096</v>
      </c>
      <c r="G5952" s="4">
        <f>75.6*1000/(287.05*(F5952+273))</f>
        <v>0.71949421779935618</v>
      </c>
      <c r="H5952" s="3">
        <f>SQRT(2*ABS(E5952)/G5952)</f>
        <v>27.420294986486496</v>
      </c>
      <c r="I5952" s="2">
        <f>(2/2*0.0254)^2*3.1416*H5952</f>
        <v>5.5576404156353877E-2</v>
      </c>
      <c r="J5952" s="26"/>
      <c r="K5952" s="26"/>
      <c r="L5952" s="26"/>
      <c r="M5952" s="26"/>
      <c r="N5952" s="39"/>
      <c r="O5952" s="9"/>
      <c r="P5952" s="8"/>
      <c r="Q5952" s="41"/>
      <c r="R5952" s="8"/>
      <c r="S5952" s="41"/>
      <c r="T5952" s="9"/>
      <c r="U5952" s="8"/>
      <c r="V5952" s="51"/>
      <c r="X5952" s="9"/>
      <c r="Y5952" s="9"/>
      <c r="Z5952" s="9"/>
      <c r="AA5952" s="8"/>
      <c r="AB5952" s="12"/>
      <c r="AC5952" s="11"/>
      <c r="AD5952" s="11"/>
      <c r="AE5952" s="11"/>
      <c r="AF5952" s="11"/>
      <c r="AG5952" s="11"/>
      <c r="AH5952" s="10"/>
      <c r="AI5952" s="7">
        <v>297539.8</v>
      </c>
      <c r="AJ5952" s="31"/>
      <c r="AK5952" s="38">
        <v>2.5474589999999998E-2</v>
      </c>
      <c r="AN5952" s="6"/>
    </row>
    <row r="5953" spans="1:40" x14ac:dyDescent="0.25">
      <c r="A5953" s="6">
        <v>0.58447916666666666</v>
      </c>
      <c r="B5953">
        <v>0.31</v>
      </c>
      <c r="C5953">
        <f>B5953+0.68</f>
        <v>0.99</v>
      </c>
      <c r="D5953" s="5">
        <f>C5953/(0.2905*LN(C5953)+0.3655)</f>
        <v>2.7304290623909595</v>
      </c>
      <c r="E5953" s="5">
        <f>D5953*100</f>
        <v>273.04290623909594</v>
      </c>
      <c r="F5953">
        <v>92.946187109978894</v>
      </c>
      <c r="G5953" s="4">
        <f>75.6*1000/(287.05*(F5953+273))</f>
        <v>0.71969256782967794</v>
      </c>
      <c r="H5953" s="3">
        <f>SQRT(2*ABS(E5953)/G5953)</f>
        <v>27.545898181903702</v>
      </c>
      <c r="I5953" s="2">
        <f>(2/2*0.0254)^2*3.1416*H5953</f>
        <v>5.5830981065729812E-2</v>
      </c>
      <c r="J5953" s="26"/>
      <c r="K5953" s="26"/>
      <c r="L5953" s="26"/>
      <c r="M5953" s="26"/>
      <c r="N5953" s="39"/>
      <c r="O5953" s="9"/>
      <c r="P5953" s="8"/>
      <c r="Q5953" s="41"/>
      <c r="R5953" s="8"/>
      <c r="S5953" s="41"/>
      <c r="T5953" s="9"/>
      <c r="U5953" s="8"/>
      <c r="V5953" s="51"/>
      <c r="X5953" s="9"/>
      <c r="Y5953" s="9"/>
      <c r="Z5953" s="9"/>
      <c r="AA5953" s="8"/>
      <c r="AB5953" s="12"/>
      <c r="AC5953" s="11"/>
      <c r="AD5953" s="11"/>
      <c r="AE5953" s="11"/>
      <c r="AF5953" s="11"/>
      <c r="AG5953" s="11"/>
      <c r="AH5953" s="10"/>
      <c r="AI5953" s="7">
        <v>291143.09999999998</v>
      </c>
      <c r="AJ5953" s="31"/>
      <c r="AK5953" s="38">
        <v>2.8940190000000001E-2</v>
      </c>
      <c r="AN5953" s="6"/>
    </row>
    <row r="5954" spans="1:40" x14ac:dyDescent="0.25">
      <c r="A5954" s="6">
        <v>0.58449074074074081</v>
      </c>
      <c r="B5954">
        <v>0.2</v>
      </c>
      <c r="C5954">
        <f>B5954+0.68</f>
        <v>0.88000000000000012</v>
      </c>
      <c r="D5954" s="5">
        <f>C5954/(0.2905*LN(C5954)+0.3655)</f>
        <v>2.6799494252592178</v>
      </c>
      <c r="E5954" s="5">
        <f>D5954*100</f>
        <v>267.99494252592177</v>
      </c>
      <c r="F5954">
        <v>92.821768769347003</v>
      </c>
      <c r="G5954" s="4">
        <f>75.6*1000/(287.05*(F5954+273))</f>
        <v>0.71993733990914088</v>
      </c>
      <c r="H5954" s="3">
        <f>SQRT(2*ABS(E5954)/G5954)</f>
        <v>27.285439116148481</v>
      </c>
      <c r="I5954" s="2">
        <f>(2/2*0.0254)^2*3.1416*H5954</f>
        <v>5.5303073604787749E-2</v>
      </c>
      <c r="J5954" s="26"/>
      <c r="K5954" s="26"/>
      <c r="L5954" s="26"/>
      <c r="M5954" s="26"/>
      <c r="N5954" s="39"/>
      <c r="O5954" s="9"/>
      <c r="P5954" s="8"/>
      <c r="Q5954" s="41"/>
      <c r="R5954" s="8"/>
      <c r="S5954" s="41"/>
      <c r="T5954" s="9"/>
      <c r="U5954" s="8"/>
      <c r="V5954" s="51"/>
      <c r="X5954" s="9"/>
      <c r="Y5954" s="9"/>
      <c r="Z5954" s="9"/>
      <c r="AA5954" s="8"/>
      <c r="AB5954" s="12"/>
      <c r="AC5954" s="11"/>
      <c r="AD5954" s="11"/>
      <c r="AE5954" s="11"/>
      <c r="AF5954" s="11"/>
      <c r="AG5954" s="11"/>
      <c r="AH5954" s="10"/>
      <c r="AI5954" s="7">
        <v>358595</v>
      </c>
      <c r="AJ5954" s="31"/>
      <c r="AK5954" s="38">
        <v>3.081509E-2</v>
      </c>
      <c r="AN5954" s="6"/>
    </row>
    <row r="5955" spans="1:40" x14ac:dyDescent="0.25">
      <c r="A5955" s="6">
        <v>0.58450231481481485</v>
      </c>
      <c r="B5955">
        <v>0.28000000000000003</v>
      </c>
      <c r="C5955">
        <f>B5955+0.68</f>
        <v>0.96000000000000008</v>
      </c>
      <c r="D5955" s="5">
        <f>C5955/(0.2905*LN(C5955)+0.3655)</f>
        <v>2.7146157496557359</v>
      </c>
      <c r="E5955" s="5">
        <f>D5955*100</f>
        <v>271.46157496557362</v>
      </c>
      <c r="F5955">
        <v>92.704081033759607</v>
      </c>
      <c r="G5955" s="4">
        <f>75.6*1000/(287.05*(F5955+273))</f>
        <v>0.72016902393918836</v>
      </c>
      <c r="H5955" s="3">
        <f>SQRT(2*ABS(E5955)/G5955)</f>
        <v>27.456929040085786</v>
      </c>
      <c r="I5955" s="2">
        <f>(2/2*0.0254)^2*3.1416*H5955</f>
        <v>5.5650655325778682E-2</v>
      </c>
      <c r="J5955" s="26"/>
      <c r="K5955" s="26"/>
      <c r="L5955" s="26"/>
      <c r="M5955" s="26"/>
      <c r="N5955" s="39"/>
      <c r="O5955" s="9"/>
      <c r="P5955" s="8"/>
      <c r="Q5955" s="41"/>
      <c r="R5955" s="8"/>
      <c r="S5955" s="41"/>
      <c r="T5955" s="9"/>
      <c r="U5955" s="8"/>
      <c r="V5955" s="51"/>
      <c r="X5955" s="9"/>
      <c r="Y5955" s="9"/>
      <c r="Z5955" s="9"/>
      <c r="AA5955" s="8"/>
      <c r="AB5955" s="12"/>
      <c r="AC5955" s="11"/>
      <c r="AD5955" s="11"/>
      <c r="AE5955" s="11"/>
      <c r="AF5955" s="11"/>
      <c r="AG5955" s="11"/>
      <c r="AH5955" s="10"/>
      <c r="AI5955" s="7">
        <v>509202.1</v>
      </c>
      <c r="AJ5955" s="31"/>
      <c r="AK5955" s="38">
        <v>3.7062190000000002E-2</v>
      </c>
      <c r="AN5955" s="6"/>
    </row>
    <row r="5956" spans="1:40" x14ac:dyDescent="0.25">
      <c r="A5956" s="6">
        <v>0.58451388888888889</v>
      </c>
      <c r="B5956">
        <v>0.27</v>
      </c>
      <c r="C5956">
        <f>B5956+0.68</f>
        <v>0.95000000000000007</v>
      </c>
      <c r="D5956" s="5">
        <f>C5956/(0.2905*LN(C5956)+0.3655)</f>
        <v>2.7096460417130221</v>
      </c>
      <c r="E5956" s="5">
        <f>D5956*100</f>
        <v>270.9646041713022</v>
      </c>
      <c r="F5956">
        <v>92.606572214596497</v>
      </c>
      <c r="G5956" s="4">
        <f>75.6*1000/(287.05*(F5956+273))</f>
        <v>0.72036109606386822</v>
      </c>
      <c r="H5956" s="3">
        <f>SQRT(2*ABS(E5956)/G5956)</f>
        <v>27.428127163802838</v>
      </c>
      <c r="I5956" s="2">
        <f>(2/2*0.0254)^2*3.1416*H5956</f>
        <v>5.5592278684770575E-2</v>
      </c>
      <c r="J5956" s="26"/>
      <c r="K5956" s="26"/>
      <c r="L5956" s="26"/>
      <c r="M5956" s="26"/>
      <c r="N5956" s="39"/>
      <c r="O5956" s="9"/>
      <c r="P5956" s="8"/>
      <c r="Q5956" s="41"/>
      <c r="R5956" s="8"/>
      <c r="S5956" s="41"/>
      <c r="T5956" s="9"/>
      <c r="U5956" s="8"/>
      <c r="V5956" s="51"/>
      <c r="X5956" s="9"/>
      <c r="Y5956" s="9"/>
      <c r="Z5956" s="9"/>
      <c r="AA5956" s="8"/>
      <c r="AB5956" s="12"/>
      <c r="AC5956" s="11"/>
      <c r="AD5956" s="11"/>
      <c r="AE5956" s="11"/>
      <c r="AF5956" s="11"/>
      <c r="AG5956" s="11"/>
      <c r="AH5956" s="10"/>
      <c r="AI5956" s="7">
        <v>579092.1</v>
      </c>
      <c r="AJ5956" s="31"/>
      <c r="AK5956" s="38">
        <v>4.8275810000000002E-2</v>
      </c>
      <c r="AN5956" s="6"/>
    </row>
    <row r="5957" spans="1:40" x14ac:dyDescent="0.25">
      <c r="A5957" s="6">
        <v>0.58452546296296293</v>
      </c>
      <c r="B5957">
        <v>0.23</v>
      </c>
      <c r="C5957">
        <f>B5957+0.68</f>
        <v>0.91</v>
      </c>
      <c r="D5957" s="5">
        <f>C5957/(0.2905*LN(C5957)+0.3655)</f>
        <v>2.6914895144241178</v>
      </c>
      <c r="E5957" s="5">
        <f>D5957*100</f>
        <v>269.14895144241177</v>
      </c>
      <c r="F5957">
        <v>92.4922559813416</v>
      </c>
      <c r="G5957" s="4">
        <f>75.6*1000/(287.05*(F5957+273))</f>
        <v>0.72058640580911648</v>
      </c>
      <c r="H5957" s="3">
        <f>SQRT(2*ABS(E5957)/G5957)</f>
        <v>27.331804875592802</v>
      </c>
      <c r="I5957" s="2">
        <f>(2/2*0.0254)^2*3.1416*H5957</f>
        <v>5.5397049332881254E-2</v>
      </c>
      <c r="J5957" s="26"/>
      <c r="K5957" s="26"/>
      <c r="L5957" s="26"/>
      <c r="M5957" s="26"/>
      <c r="N5957" s="39"/>
      <c r="O5957" s="9"/>
      <c r="P5957" s="8"/>
      <c r="Q5957" s="41"/>
      <c r="R5957" s="8"/>
      <c r="S5957" s="41"/>
      <c r="T5957" s="9"/>
      <c r="U5957" s="8"/>
      <c r="V5957" s="51"/>
      <c r="X5957" s="9"/>
      <c r="Y5957" s="9"/>
      <c r="Z5957" s="9"/>
      <c r="AA5957" s="8"/>
      <c r="AB5957" s="12"/>
      <c r="AC5957" s="11"/>
      <c r="AD5957" s="11"/>
      <c r="AE5957" s="11"/>
      <c r="AF5957" s="11"/>
      <c r="AG5957" s="11"/>
      <c r="AH5957" s="10"/>
      <c r="AI5957" s="7">
        <v>584403.69999999995</v>
      </c>
      <c r="AJ5957" s="31"/>
      <c r="AK5957" s="38">
        <v>5.6954730000000002E-2</v>
      </c>
      <c r="AN5957" s="6"/>
    </row>
    <row r="5958" spans="1:40" x14ac:dyDescent="0.25">
      <c r="A5958" s="6">
        <v>0.58453703703703697</v>
      </c>
      <c r="B5958">
        <v>0.26</v>
      </c>
      <c r="C5958">
        <f>B5958+0.68</f>
        <v>0.94000000000000006</v>
      </c>
      <c r="D5958" s="5">
        <f>C5958/(0.2905*LN(C5958)+0.3655)</f>
        <v>2.7048398588920084</v>
      </c>
      <c r="E5958" s="5">
        <f>D5958*100</f>
        <v>270.48398588920082</v>
      </c>
      <c r="F5958">
        <v>92.351048408804601</v>
      </c>
      <c r="G5958" s="4">
        <f>75.6*1000/(287.05*(F5958+273))</f>
        <v>0.7208649112564407</v>
      </c>
      <c r="H5958" s="3">
        <f>SQRT(2*ABS(E5958)/G5958)</f>
        <v>27.394213329697894</v>
      </c>
      <c r="I5958" s="2">
        <f>(2/2*0.0254)^2*3.1416*H5958</f>
        <v>5.5523540950488844E-2</v>
      </c>
      <c r="J5958" s="26"/>
      <c r="K5958" s="26"/>
      <c r="L5958" s="26"/>
      <c r="M5958" s="26"/>
      <c r="N5958" s="39"/>
      <c r="O5958" s="9"/>
      <c r="P5958" s="8"/>
      <c r="Q5958" s="41"/>
      <c r="R5958" s="8"/>
      <c r="S5958" s="41"/>
      <c r="T5958" s="9"/>
      <c r="U5958" s="8"/>
      <c r="V5958" s="51"/>
      <c r="X5958" s="9"/>
      <c r="Y5958" s="9"/>
      <c r="Z5958" s="9"/>
      <c r="AA5958" s="8"/>
      <c r="AB5958" s="12"/>
      <c r="AC5958" s="11"/>
      <c r="AD5958" s="11"/>
      <c r="AE5958" s="11"/>
      <c r="AF5958" s="11"/>
      <c r="AG5958" s="11"/>
      <c r="AH5958" s="10"/>
      <c r="AI5958" s="7">
        <v>640502</v>
      </c>
      <c r="AJ5958" s="31"/>
      <c r="AK5958" s="38">
        <v>5.9593109999999998E-2</v>
      </c>
      <c r="AN5958" s="6"/>
    </row>
    <row r="5959" spans="1:40" x14ac:dyDescent="0.25">
      <c r="A5959" s="6">
        <v>0.58454861111111112</v>
      </c>
      <c r="B5959">
        <v>0.27</v>
      </c>
      <c r="C5959">
        <f>B5959+0.68</f>
        <v>0.95000000000000007</v>
      </c>
      <c r="D5959" s="5">
        <f>C5959/(0.2905*LN(C5959)+0.3655)</f>
        <v>2.7096460417130221</v>
      </c>
      <c r="E5959" s="5">
        <f>D5959*100</f>
        <v>270.9646041713022</v>
      </c>
      <c r="F5959">
        <v>92.240104689156993</v>
      </c>
      <c r="G5959" s="4">
        <f>75.6*1000/(287.05*(F5959+273))</f>
        <v>0.72108387799528317</v>
      </c>
      <c r="H5959" s="3">
        <f>SQRT(2*ABS(E5959)/G5959)</f>
        <v>27.414377359076447</v>
      </c>
      <c r="I5959" s="2">
        <f>(2/2*0.0254)^2*3.1416*H5959</f>
        <v>5.5564410104037898E-2</v>
      </c>
      <c r="J5959" s="26"/>
      <c r="K5959" s="26"/>
      <c r="L5959" s="26"/>
      <c r="M5959" s="26"/>
      <c r="N5959" s="39"/>
      <c r="O5959" s="9"/>
      <c r="P5959" s="8"/>
      <c r="Q5959" s="41"/>
      <c r="R5959" s="8"/>
      <c r="S5959" s="41"/>
      <c r="T5959" s="9"/>
      <c r="U5959" s="8"/>
      <c r="V5959" s="51"/>
      <c r="X5959" s="9"/>
      <c r="Y5959" s="9"/>
      <c r="Z5959" s="9"/>
      <c r="AA5959" s="8"/>
      <c r="AB5959" s="12"/>
      <c r="AC5959" s="11"/>
      <c r="AD5959" s="11"/>
      <c r="AE5959" s="11"/>
      <c r="AF5959" s="11"/>
      <c r="AG5959" s="11"/>
      <c r="AH5959" s="10"/>
      <c r="AI5959" s="7">
        <v>539132.1</v>
      </c>
      <c r="AJ5959" s="31"/>
      <c r="AK5959" s="38">
        <v>6.3381939999999998E-2</v>
      </c>
      <c r="AN5959" s="6"/>
    </row>
    <row r="5960" spans="1:40" x14ac:dyDescent="0.25">
      <c r="A5960" s="6">
        <v>0.58456018518518515</v>
      </c>
      <c r="B5960">
        <v>0.26</v>
      </c>
      <c r="C5960">
        <f>B5960+0.68</f>
        <v>0.94000000000000006</v>
      </c>
      <c r="D5960" s="5">
        <f>C5960/(0.2905*LN(C5960)+0.3655)</f>
        <v>2.7048398588920084</v>
      </c>
      <c r="E5960" s="5">
        <f>D5960*100</f>
        <v>270.48398588920082</v>
      </c>
      <c r="F5960">
        <v>92.132527152183499</v>
      </c>
      <c r="G5960" s="4">
        <f>75.6*1000/(287.05*(F5960+273))</f>
        <v>0.7212963280559529</v>
      </c>
      <c r="H5960" s="3">
        <f>SQRT(2*ABS(E5960)/G5960)</f>
        <v>27.386019685087199</v>
      </c>
      <c r="I5960" s="2">
        <f>(2/2*0.0254)^2*3.1416*H5960</f>
        <v>5.5506933787632939E-2</v>
      </c>
      <c r="J5960" s="26"/>
      <c r="K5960" s="26"/>
      <c r="L5960" s="26"/>
      <c r="M5960" s="26"/>
      <c r="N5960" s="39"/>
      <c r="O5960" s="9"/>
      <c r="P5960" s="8"/>
      <c r="Q5960" s="41"/>
      <c r="R5960" s="8"/>
      <c r="S5960" s="41"/>
      <c r="T5960" s="9"/>
      <c r="U5960" s="8"/>
      <c r="V5960" s="51"/>
      <c r="X5960" s="9"/>
      <c r="Y5960" s="9"/>
      <c r="Z5960" s="9"/>
      <c r="AA5960" s="8"/>
      <c r="AB5960" s="12"/>
      <c r="AC5960" s="11"/>
      <c r="AD5960" s="11"/>
      <c r="AE5960" s="11"/>
      <c r="AF5960" s="11"/>
      <c r="AG5960" s="11"/>
      <c r="AH5960" s="10"/>
      <c r="AI5960" s="7">
        <v>562170.4</v>
      </c>
      <c r="AJ5960" s="31"/>
      <c r="AK5960" s="38">
        <v>6.3888449999999999E-2</v>
      </c>
      <c r="AN5960" s="6"/>
    </row>
    <row r="5961" spans="1:40" x14ac:dyDescent="0.25">
      <c r="A5961" s="6">
        <v>0.5845717592592593</v>
      </c>
      <c r="B5961">
        <v>0.28000000000000003</v>
      </c>
      <c r="C5961">
        <f>B5961+0.68</f>
        <v>0.96000000000000008</v>
      </c>
      <c r="D5961" s="5">
        <f>C5961/(0.2905*LN(C5961)+0.3655)</f>
        <v>2.7146157496557359</v>
      </c>
      <c r="E5961" s="5">
        <f>D5961*100</f>
        <v>271.46157496557362</v>
      </c>
      <c r="F5961">
        <v>92.028315385410096</v>
      </c>
      <c r="G5961" s="4">
        <f>75.6*1000/(287.05*(F5961+273))</f>
        <v>0.72150225061468509</v>
      </c>
      <c r="H5961" s="3">
        <f>SQRT(2*ABS(E5961)/G5961)</f>
        <v>27.431549190916098</v>
      </c>
      <c r="I5961" s="2">
        <f>(2/2*0.0254)^2*3.1416*H5961</f>
        <v>5.5599214567917506E-2</v>
      </c>
      <c r="J5961" s="26"/>
      <c r="K5961" s="26"/>
      <c r="L5961" s="26"/>
      <c r="M5961" s="26"/>
      <c r="N5961" s="39"/>
      <c r="O5961" s="9"/>
      <c r="P5961" s="8"/>
      <c r="Q5961" s="41"/>
      <c r="R5961" s="8"/>
      <c r="S5961" s="41"/>
      <c r="T5961" s="9"/>
      <c r="U5961" s="8"/>
      <c r="V5961" s="51"/>
      <c r="X5961" s="9"/>
      <c r="Y5961" s="9"/>
      <c r="Z5961" s="9"/>
      <c r="AA5961" s="8"/>
      <c r="AB5961" s="12"/>
      <c r="AC5961" s="11"/>
      <c r="AD5961" s="11"/>
      <c r="AE5961" s="11"/>
      <c r="AF5961" s="11"/>
      <c r="AG5961" s="11"/>
      <c r="AH5961" s="10"/>
      <c r="AI5961" s="7">
        <v>561598.4</v>
      </c>
      <c r="AJ5961" s="31"/>
      <c r="AK5961" s="38">
        <v>6.2747860000000003E-2</v>
      </c>
      <c r="AN5961" s="6"/>
    </row>
    <row r="5962" spans="1:40" x14ac:dyDescent="0.25">
      <c r="A5962" s="6">
        <v>0.58458333333333334</v>
      </c>
      <c r="B5962">
        <v>0.19</v>
      </c>
      <c r="C5962">
        <f>B5962+0.68</f>
        <v>0.87000000000000011</v>
      </c>
      <c r="D5962" s="5">
        <f>C5962/(0.2905*LN(C5962)+0.3655)</f>
        <v>2.6765576696495312</v>
      </c>
      <c r="E5962" s="5">
        <f>D5962*100</f>
        <v>267.6557669649531</v>
      </c>
      <c r="F5962">
        <v>91.893854334464905</v>
      </c>
      <c r="G5962" s="4">
        <f>75.6*1000/(287.05*(F5962+273))</f>
        <v>0.72176811957828813</v>
      </c>
      <c r="H5962" s="3">
        <f>SQRT(2*ABS(E5962)/G5962)</f>
        <v>27.233562273072543</v>
      </c>
      <c r="I5962" s="2">
        <f>(2/2*0.0254)^2*3.1416*H5962</f>
        <v>5.5197927821397562E-2</v>
      </c>
      <c r="J5962" s="26"/>
      <c r="K5962" s="26"/>
      <c r="L5962" s="26"/>
      <c r="M5962" s="26"/>
      <c r="N5962" s="39"/>
      <c r="O5962" s="9"/>
      <c r="P5962" s="8"/>
      <c r="Q5962" s="41"/>
      <c r="R5962" s="8"/>
      <c r="S5962" s="41"/>
      <c r="T5962" s="9"/>
      <c r="U5962" s="8"/>
      <c r="V5962" s="51"/>
      <c r="X5962" s="9"/>
      <c r="Y5962" s="9"/>
      <c r="Z5962" s="9"/>
      <c r="AA5962" s="8"/>
      <c r="AB5962" s="12"/>
      <c r="AC5962" s="11"/>
      <c r="AD5962" s="11"/>
      <c r="AE5962" s="11"/>
      <c r="AF5962" s="11"/>
      <c r="AG5962" s="11"/>
      <c r="AH5962" s="10"/>
      <c r="AI5962" s="7">
        <v>572844.19999999995</v>
      </c>
      <c r="AJ5962" s="31"/>
      <c r="AK5962" s="38">
        <v>6.2710279999999993E-2</v>
      </c>
      <c r="AN5962" s="6"/>
    </row>
    <row r="5963" spans="1:40" x14ac:dyDescent="0.25">
      <c r="A5963" s="6">
        <v>0.58459490740740738</v>
      </c>
      <c r="B5963">
        <v>0.21</v>
      </c>
      <c r="C5963">
        <f>B5963+0.68</f>
        <v>0.89</v>
      </c>
      <c r="D5963" s="5">
        <f>C5963/(0.2905*LN(C5963)+0.3655)</f>
        <v>2.6835768077843052</v>
      </c>
      <c r="E5963" s="5">
        <f>D5963*100</f>
        <v>268.35768077843051</v>
      </c>
      <c r="F5963">
        <v>91.7829288135393</v>
      </c>
      <c r="G5963" s="4">
        <f>75.6*1000/(287.05*(F5963+273))</f>
        <v>0.72198759943419066</v>
      </c>
      <c r="H5963" s="3">
        <f>SQRT(2*ABS(E5963)/G5963)</f>
        <v>27.265103059087224</v>
      </c>
      <c r="I5963" s="2">
        <f>(2/2*0.0254)^2*3.1416*H5963</f>
        <v>5.5261855779569602E-2</v>
      </c>
      <c r="J5963" s="26"/>
      <c r="K5963" s="26"/>
      <c r="L5963" s="26"/>
      <c r="M5963" s="26"/>
      <c r="N5963" s="39"/>
      <c r="O5963" s="9"/>
      <c r="P5963" s="8"/>
      <c r="Q5963" s="41"/>
      <c r="R5963" s="8"/>
      <c r="S5963" s="41"/>
      <c r="T5963" s="9"/>
      <c r="U5963" s="8"/>
      <c r="V5963" s="51"/>
      <c r="X5963" s="9"/>
      <c r="Y5963" s="9"/>
      <c r="Z5963" s="9"/>
      <c r="AA5963" s="8"/>
      <c r="AB5963" s="12"/>
      <c r="AC5963" s="11"/>
      <c r="AD5963" s="11"/>
      <c r="AE5963" s="11"/>
      <c r="AF5963" s="11"/>
      <c r="AG5963" s="11"/>
      <c r="AH5963" s="10"/>
      <c r="AI5963" s="7">
        <v>525538.30000000005</v>
      </c>
      <c r="AJ5963" s="31"/>
      <c r="AK5963" s="38">
        <v>6.1037630000000002E-2</v>
      </c>
      <c r="AN5963" s="6"/>
    </row>
    <row r="5964" spans="1:40" x14ac:dyDescent="0.25">
      <c r="A5964" s="6">
        <v>0.58460648148148142</v>
      </c>
      <c r="B5964">
        <v>0.23</v>
      </c>
      <c r="C5964">
        <f>B5964+0.68</f>
        <v>0.91</v>
      </c>
      <c r="D5964" s="5">
        <f>C5964/(0.2905*LN(C5964)+0.3655)</f>
        <v>2.6914895144241178</v>
      </c>
      <c r="E5964" s="5">
        <f>D5964*100</f>
        <v>269.14895144241177</v>
      </c>
      <c r="F5964">
        <v>91.668646469455695</v>
      </c>
      <c r="G5964" s="4">
        <f>75.6*1000/(287.05*(F5964+273))</f>
        <v>0.72221386082535077</v>
      </c>
      <c r="H5964" s="3">
        <f>SQRT(2*ABS(E5964)/G5964)</f>
        <v>27.300992416535919</v>
      </c>
      <c r="I5964" s="2">
        <f>(2/2*0.0254)^2*3.1416*H5964</f>
        <v>5.5334597573028187E-2</v>
      </c>
      <c r="J5964" s="26"/>
      <c r="K5964" s="26"/>
      <c r="L5964" s="26"/>
      <c r="M5964" s="26"/>
      <c r="N5964" s="39"/>
      <c r="O5964" s="9"/>
      <c r="P5964" s="8"/>
      <c r="Q5964" s="41"/>
      <c r="R5964" s="8"/>
      <c r="S5964" s="41"/>
      <c r="T5964" s="9"/>
      <c r="U5964" s="8"/>
      <c r="V5964" s="51"/>
      <c r="X5964" s="9"/>
      <c r="Y5964" s="9"/>
      <c r="Z5964" s="9"/>
      <c r="AA5964" s="8"/>
      <c r="AB5964" s="12"/>
      <c r="AC5964" s="11"/>
      <c r="AD5964" s="11"/>
      <c r="AE5964" s="11"/>
      <c r="AF5964" s="11"/>
      <c r="AG5964" s="11"/>
      <c r="AH5964" s="10"/>
      <c r="AI5964" s="7">
        <v>517267.7</v>
      </c>
      <c r="AJ5964" s="31"/>
      <c r="AK5964" s="38">
        <v>6.1123869999999997E-2</v>
      </c>
      <c r="AN5964" s="6"/>
    </row>
    <row r="5965" spans="1:40" x14ac:dyDescent="0.25">
      <c r="A5965" s="6">
        <v>0.58461805555555557</v>
      </c>
      <c r="B5965">
        <v>0.21</v>
      </c>
      <c r="C5965">
        <f>B5965+0.68</f>
        <v>0.89</v>
      </c>
      <c r="D5965" s="5">
        <f>C5965/(0.2905*LN(C5965)+0.3655)</f>
        <v>2.6835768077843052</v>
      </c>
      <c r="E5965" s="5">
        <f>D5965*100</f>
        <v>268.35768077843051</v>
      </c>
      <c r="F5965">
        <v>91.564451870448096</v>
      </c>
      <c r="G5965" s="4">
        <f>75.6*1000/(287.05*(F5965+273))</f>
        <v>0.72242027366467265</v>
      </c>
      <c r="H5965" s="3">
        <f>SQRT(2*ABS(E5965)/G5965)</f>
        <v>27.25693698540087</v>
      </c>
      <c r="I5965" s="2">
        <f>(2/2*0.0254)^2*3.1416*H5965</f>
        <v>5.5245304498418649E-2</v>
      </c>
      <c r="J5965" s="26"/>
      <c r="K5965" s="26"/>
      <c r="L5965" s="26"/>
      <c r="M5965" s="26"/>
      <c r="N5965" s="39"/>
      <c r="O5965" s="9"/>
      <c r="P5965" s="8"/>
      <c r="Q5965" s="41"/>
      <c r="R5965" s="8"/>
      <c r="S5965" s="41"/>
      <c r="T5965" s="9"/>
      <c r="U5965" s="8"/>
      <c r="V5965" s="51"/>
      <c r="X5965" s="9"/>
      <c r="Y5965" s="9"/>
      <c r="Z5965" s="9"/>
      <c r="AA5965" s="8"/>
      <c r="AB5965" s="12"/>
      <c r="AC5965" s="11"/>
      <c r="AD5965" s="11"/>
      <c r="AE5965" s="11"/>
      <c r="AF5965" s="11"/>
      <c r="AG5965" s="11"/>
      <c r="AH5965" s="10"/>
      <c r="AI5965" s="7">
        <v>519822.1</v>
      </c>
      <c r="AJ5965" s="31"/>
      <c r="AK5965" s="38">
        <v>6.1765380000000002E-2</v>
      </c>
      <c r="AN5965" s="6"/>
    </row>
    <row r="5966" spans="1:40" x14ac:dyDescent="0.25">
      <c r="A5966" s="6">
        <v>0.58462962962962961</v>
      </c>
      <c r="B5966">
        <v>0.24</v>
      </c>
      <c r="C5966">
        <f>B5966+0.68</f>
        <v>0.92</v>
      </c>
      <c r="D5966" s="5">
        <f>C5966/(0.2905*LN(C5966)+0.3655)</f>
        <v>2.6957523293421808</v>
      </c>
      <c r="E5966" s="5">
        <f>D5966*100</f>
        <v>269.57523293421809</v>
      </c>
      <c r="F5966">
        <v>91.443456463117599</v>
      </c>
      <c r="G5966" s="4">
        <f>75.6*1000/(287.05*(F5966+273))</f>
        <v>0.72266011755190873</v>
      </c>
      <c r="H5966" s="3">
        <f>SQRT(2*ABS(E5966)/G5966)</f>
        <v>27.314166267033048</v>
      </c>
      <c r="I5966" s="2">
        <f>(2/2*0.0254)^2*3.1416*H5966</f>
        <v>5.5361298789768733E-2</v>
      </c>
      <c r="J5966" s="26"/>
      <c r="K5966" s="26"/>
      <c r="L5966" s="26"/>
      <c r="M5966" s="26"/>
      <c r="N5966" s="39"/>
      <c r="O5966" s="9"/>
      <c r="P5966" s="8"/>
      <c r="Q5966" s="41"/>
      <c r="R5966" s="8"/>
      <c r="S5966" s="41"/>
      <c r="T5966" s="9"/>
      <c r="U5966" s="8"/>
      <c r="V5966" s="51"/>
      <c r="X5966" s="9"/>
      <c r="Y5966" s="9"/>
      <c r="Z5966" s="9"/>
      <c r="AA5966" s="8"/>
      <c r="AB5966" s="12"/>
      <c r="AC5966" s="11"/>
      <c r="AD5966" s="11"/>
      <c r="AE5966" s="11"/>
      <c r="AF5966" s="11"/>
      <c r="AG5966" s="11"/>
      <c r="AH5966" s="10"/>
      <c r="AI5966" s="7">
        <v>509105.3</v>
      </c>
      <c r="AJ5966" s="31"/>
      <c r="AK5966" s="38">
        <v>6.0057060000000002E-2</v>
      </c>
      <c r="AN5966" s="6"/>
    </row>
    <row r="5967" spans="1:40" x14ac:dyDescent="0.25">
      <c r="A5967" s="6">
        <v>0.58464120370370376</v>
      </c>
      <c r="B5967">
        <v>0.24</v>
      </c>
      <c r="C5967">
        <f>B5967+0.68</f>
        <v>0.92</v>
      </c>
      <c r="D5967" s="5">
        <f>C5967/(0.2905*LN(C5967)+0.3655)</f>
        <v>2.6957523293421808</v>
      </c>
      <c r="E5967" s="5">
        <f>D5967*100</f>
        <v>269.57523293421809</v>
      </c>
      <c r="F5967">
        <v>91.345991650276602</v>
      </c>
      <c r="G5967" s="4">
        <f>75.6*1000/(287.05*(F5967+273))</f>
        <v>0.72285343361608667</v>
      </c>
      <c r="H5967" s="3">
        <f>SQRT(2*ABS(E5967)/G5967)</f>
        <v>27.310513645386461</v>
      </c>
      <c r="I5967" s="2">
        <f>(2/2*0.0254)^2*3.1416*H5967</f>
        <v>5.5353895529630173E-2</v>
      </c>
      <c r="J5967" s="26"/>
      <c r="K5967" s="26"/>
      <c r="L5967" s="26"/>
      <c r="M5967" s="26"/>
      <c r="N5967" s="39"/>
      <c r="O5967" s="9"/>
      <c r="P5967" s="8"/>
      <c r="Q5967" s="41"/>
      <c r="R5967" s="8"/>
      <c r="S5967" s="41"/>
      <c r="T5967" s="9"/>
      <c r="U5967" s="8"/>
      <c r="V5967" s="51"/>
      <c r="X5967" s="9"/>
      <c r="Y5967" s="9"/>
      <c r="Z5967" s="9"/>
      <c r="AA5967" s="8"/>
      <c r="AB5967" s="12"/>
      <c r="AC5967" s="11"/>
      <c r="AD5967" s="11"/>
      <c r="AE5967" s="11"/>
      <c r="AF5967" s="11"/>
      <c r="AG5967" s="11"/>
      <c r="AH5967" s="10"/>
      <c r="AI5967" s="7">
        <v>452482.9</v>
      </c>
      <c r="AJ5967" s="31"/>
      <c r="AK5967" s="38">
        <v>5.7755439999999998E-2</v>
      </c>
      <c r="AN5967" s="6"/>
    </row>
    <row r="5968" spans="1:40" x14ac:dyDescent="0.25">
      <c r="A5968" s="6">
        <v>0.5846527777777778</v>
      </c>
      <c r="B5968">
        <v>0.19</v>
      </c>
      <c r="C5968">
        <f>B5968+0.68</f>
        <v>0.87000000000000011</v>
      </c>
      <c r="D5968" s="5">
        <f>C5968/(0.2905*LN(C5968)+0.3655)</f>
        <v>2.6765576696495312</v>
      </c>
      <c r="E5968" s="5">
        <f>D5968*100</f>
        <v>267.6557669649531</v>
      </c>
      <c r="F5968">
        <v>91.255251509083294</v>
      </c>
      <c r="G5968" s="4">
        <f>75.6*1000/(287.05*(F5968+273))</f>
        <v>0.72303350465790883</v>
      </c>
      <c r="H5968" s="3">
        <f>SQRT(2*ABS(E5968)/G5968)</f>
        <v>27.209721030637095</v>
      </c>
      <c r="I5968" s="2">
        <f>(2/2*0.0254)^2*3.1416*H5968</f>
        <v>5.5149605564987297E-2</v>
      </c>
      <c r="J5968" s="26"/>
      <c r="K5968" s="26"/>
      <c r="L5968" s="26"/>
      <c r="M5968" s="26"/>
      <c r="N5968" s="39"/>
      <c r="O5968" s="9"/>
      <c r="P5968" s="8"/>
      <c r="Q5968" s="41"/>
      <c r="R5968" s="8"/>
      <c r="S5968" s="41"/>
      <c r="T5968" s="9"/>
      <c r="U5968" s="8"/>
      <c r="V5968" s="51"/>
      <c r="X5968" s="9"/>
      <c r="Y5968" s="9"/>
      <c r="Z5968" s="9"/>
      <c r="AA5968" s="8"/>
      <c r="AB5968" s="12"/>
      <c r="AC5968" s="11"/>
      <c r="AD5968" s="11"/>
      <c r="AE5968" s="11"/>
      <c r="AF5968" s="11"/>
      <c r="AG5968" s="11"/>
      <c r="AH5968" s="10"/>
      <c r="AI5968" s="7">
        <v>471747.3</v>
      </c>
      <c r="AJ5968" s="31"/>
      <c r="AK5968" s="38">
        <v>5.4123490000000003E-2</v>
      </c>
      <c r="AN5968" s="6"/>
    </row>
    <row r="5969" spans="1:40" x14ac:dyDescent="0.25">
      <c r="A5969" s="6">
        <v>0.58466435185185184</v>
      </c>
      <c r="B5969">
        <v>0.2</v>
      </c>
      <c r="C5969">
        <f>B5969+0.68</f>
        <v>0.88000000000000012</v>
      </c>
      <c r="D5969" s="5">
        <f>C5969/(0.2905*LN(C5969)+0.3655)</f>
        <v>2.6799494252592178</v>
      </c>
      <c r="E5969" s="5">
        <f>D5969*100</f>
        <v>267.99494252592177</v>
      </c>
      <c r="F5969">
        <v>91.167874799492196</v>
      </c>
      <c r="G5969" s="4">
        <f>75.6*1000/(287.05*(F5969+273))</f>
        <v>0.72320698588163257</v>
      </c>
      <c r="H5969" s="3">
        <f>SQRT(2*ABS(E5969)/G5969)</f>
        <v>27.223689996536411</v>
      </c>
      <c r="I5969" s="2">
        <f>(2/2*0.0254)^2*3.1416*H5969</f>
        <v>5.5177918349180517E-2</v>
      </c>
      <c r="J5969" s="26"/>
      <c r="K5969" s="26"/>
      <c r="L5969" s="26"/>
      <c r="M5969" s="26"/>
      <c r="N5969" s="39"/>
      <c r="O5969" s="9"/>
      <c r="P5969" s="8"/>
      <c r="Q5969" s="41"/>
      <c r="R5969" s="8"/>
      <c r="S5969" s="41"/>
      <c r="T5969" s="9"/>
      <c r="U5969" s="8"/>
      <c r="V5969" s="51"/>
      <c r="X5969" s="9"/>
      <c r="Y5969" s="9"/>
      <c r="Z5969" s="9"/>
      <c r="AA5969" s="8"/>
      <c r="AB5969" s="12"/>
      <c r="AC5969" s="11"/>
      <c r="AD5969" s="11"/>
      <c r="AE5969" s="11"/>
      <c r="AF5969" s="11"/>
      <c r="AG5969" s="11"/>
      <c r="AH5969" s="10"/>
      <c r="AI5969" s="7">
        <v>478717.4</v>
      </c>
      <c r="AJ5969" s="31"/>
      <c r="AK5969" s="38">
        <v>5.324475E-2</v>
      </c>
      <c r="AN5969" s="6"/>
    </row>
    <row r="5970" spans="1:40" x14ac:dyDescent="0.25">
      <c r="A5970" s="6">
        <v>0.58467592592592588</v>
      </c>
      <c r="B5970">
        <v>0.24</v>
      </c>
      <c r="C5970">
        <f>B5970+0.68</f>
        <v>0.92</v>
      </c>
      <c r="D5970" s="5">
        <f>C5970/(0.2905*LN(C5970)+0.3655)</f>
        <v>2.6957523293421808</v>
      </c>
      <c r="E5970" s="5">
        <f>D5970*100</f>
        <v>269.57523293421809</v>
      </c>
      <c r="F5970">
        <v>91.030093774995606</v>
      </c>
      <c r="G5970" s="4">
        <f>75.6*1000/(287.05*(F5970+273))</f>
        <v>0.72348071105200118</v>
      </c>
      <c r="H5970" s="3">
        <f>SQRT(2*ABS(E5970)/G5970)</f>
        <v>27.298671599260832</v>
      </c>
      <c r="I5970" s="2">
        <f>(2/2*0.0254)^2*3.1416*H5970</f>
        <v>5.5329893660144798E-2</v>
      </c>
      <c r="J5970" s="26"/>
      <c r="K5970" s="26"/>
      <c r="L5970" s="26"/>
      <c r="M5970" s="26"/>
      <c r="N5970" s="39"/>
      <c r="O5970" s="9"/>
      <c r="P5970" s="8"/>
      <c r="Q5970" s="41"/>
      <c r="R5970" s="8"/>
      <c r="S5970" s="41"/>
      <c r="T5970" s="9"/>
      <c r="U5970" s="8"/>
      <c r="V5970" s="51"/>
      <c r="X5970" s="9"/>
      <c r="Y5970" s="9"/>
      <c r="Z5970" s="9"/>
      <c r="AA5970" s="8"/>
      <c r="AB5970" s="12"/>
      <c r="AC5970" s="11"/>
      <c r="AD5970" s="11"/>
      <c r="AE5970" s="11"/>
      <c r="AF5970" s="11"/>
      <c r="AG5970" s="11"/>
      <c r="AH5970" s="10"/>
      <c r="AI5970" s="7">
        <v>461575.3</v>
      </c>
      <c r="AJ5970" s="31"/>
      <c r="AK5970" s="38">
        <v>5.1494249999999998E-2</v>
      </c>
      <c r="AN5970" s="6"/>
    </row>
    <row r="5971" spans="1:40" x14ac:dyDescent="0.25">
      <c r="A5971" s="6">
        <v>0.58468750000000003</v>
      </c>
      <c r="B5971">
        <v>0.22</v>
      </c>
      <c r="C5971">
        <f>B5971+0.68</f>
        <v>0.9</v>
      </c>
      <c r="D5971" s="5">
        <f>C5971/(0.2905*LN(C5971)+0.3655)</f>
        <v>2.6874273799901629</v>
      </c>
      <c r="E5971" s="5">
        <f>D5971*100</f>
        <v>268.7427379990163</v>
      </c>
      <c r="F5971">
        <v>90.919201559792896</v>
      </c>
      <c r="G5971" s="4">
        <f>75.6*1000/(287.05*(F5971+273))</f>
        <v>0.72370116762137471</v>
      </c>
      <c r="H5971" s="3">
        <f>SQRT(2*ABS(E5971)/G5971)</f>
        <v>27.252335693852206</v>
      </c>
      <c r="I5971" s="2">
        <f>(2/2*0.0254)^2*3.1416*H5971</f>
        <v>5.5235978441245455E-2</v>
      </c>
      <c r="J5971" s="26"/>
      <c r="K5971" s="26"/>
      <c r="L5971" s="26"/>
      <c r="M5971" s="26"/>
      <c r="N5971" s="39"/>
      <c r="O5971" s="9"/>
      <c r="P5971" s="8"/>
      <c r="Q5971" s="41"/>
      <c r="R5971" s="8"/>
      <c r="S5971" s="41"/>
      <c r="T5971" s="9"/>
      <c r="U5971" s="8"/>
      <c r="V5971" s="51"/>
      <c r="X5971" s="9"/>
      <c r="Y5971" s="9"/>
      <c r="Z5971" s="9"/>
      <c r="AA5971" s="8"/>
      <c r="AB5971" s="12"/>
      <c r="AC5971" s="11"/>
      <c r="AD5971" s="11"/>
      <c r="AE5971" s="11"/>
      <c r="AF5971" s="11"/>
      <c r="AG5971" s="11"/>
      <c r="AH5971" s="10"/>
      <c r="AI5971" s="7">
        <v>416502.2</v>
      </c>
      <c r="AJ5971" s="31"/>
      <c r="AK5971" s="38">
        <v>4.8837940000000003E-2</v>
      </c>
      <c r="AN5971" s="6"/>
    </row>
    <row r="5972" spans="1:40" x14ac:dyDescent="0.25">
      <c r="A5972" s="6">
        <v>0.58469907407407407</v>
      </c>
      <c r="B5972">
        <v>0.21</v>
      </c>
      <c r="C5972">
        <f>B5972+0.68</f>
        <v>0.89</v>
      </c>
      <c r="D5972" s="5">
        <f>C5972/(0.2905*LN(C5972)+0.3655)</f>
        <v>2.6835768077843052</v>
      </c>
      <c r="E5972" s="5">
        <f>D5972*100</f>
        <v>268.35768077843051</v>
      </c>
      <c r="F5972">
        <v>90.825114468196901</v>
      </c>
      <c r="G5972" s="4">
        <f>75.6*1000/(287.05*(F5972+273))</f>
        <v>0.72388832055650298</v>
      </c>
      <c r="H5972" s="3">
        <f>SQRT(2*ABS(E5972)/G5972)</f>
        <v>27.229284398369185</v>
      </c>
      <c r="I5972" s="2">
        <f>(2/2*0.0254)^2*3.1416*H5972</f>
        <v>5.518925727669477E-2</v>
      </c>
      <c r="J5972" s="26"/>
      <c r="K5972" s="26"/>
      <c r="L5972" s="26"/>
      <c r="M5972" s="26"/>
      <c r="N5972" s="39"/>
      <c r="O5972" s="9"/>
      <c r="P5972" s="8"/>
      <c r="Q5972" s="41"/>
      <c r="R5972" s="8"/>
      <c r="S5972" s="41"/>
      <c r="T5972" s="9"/>
      <c r="U5972" s="8"/>
      <c r="V5972" s="51"/>
      <c r="X5972" s="9"/>
      <c r="Y5972" s="9"/>
      <c r="Z5972" s="9"/>
      <c r="AA5972" s="8"/>
      <c r="AB5972" s="12"/>
      <c r="AC5972" s="11"/>
      <c r="AD5972" s="11"/>
      <c r="AE5972" s="11"/>
      <c r="AF5972" s="11"/>
      <c r="AG5972" s="11"/>
      <c r="AH5972" s="10"/>
      <c r="AI5972" s="7">
        <v>411474.2</v>
      </c>
      <c r="AJ5972" s="31"/>
      <c r="AK5972" s="38">
        <v>4.4303429999999998E-2</v>
      </c>
      <c r="AN5972" s="6"/>
    </row>
    <row r="5973" spans="1:40" x14ac:dyDescent="0.25">
      <c r="A5973" s="6">
        <v>0.58471064814814822</v>
      </c>
      <c r="B5973">
        <v>0.24</v>
      </c>
      <c r="C5973">
        <f>B5973+0.68</f>
        <v>0.92</v>
      </c>
      <c r="D5973" s="5">
        <f>C5973/(0.2905*LN(C5973)+0.3655)</f>
        <v>2.6957523293421808</v>
      </c>
      <c r="E5973" s="5">
        <f>D5973*100</f>
        <v>269.57523293421809</v>
      </c>
      <c r="F5973">
        <v>90.788901280549297</v>
      </c>
      <c r="G5973" s="4">
        <f>75.6*1000/(287.05*(F5973+273))</f>
        <v>0.72396037966412274</v>
      </c>
      <c r="H5973" s="3">
        <f>SQRT(2*ABS(E5973)/G5973)</f>
        <v>27.289626570033811</v>
      </c>
      <c r="I5973" s="2">
        <f>(2/2*0.0254)^2*3.1416*H5973</f>
        <v>5.5311560881442935E-2</v>
      </c>
      <c r="J5973" s="26"/>
      <c r="K5973" s="26"/>
      <c r="L5973" s="26"/>
      <c r="M5973" s="26"/>
      <c r="N5973" s="39"/>
      <c r="O5973" s="9"/>
      <c r="P5973" s="8"/>
      <c r="Q5973" s="41"/>
      <c r="R5973" s="8"/>
      <c r="S5973" s="41"/>
      <c r="T5973" s="9"/>
      <c r="U5973" s="8"/>
      <c r="V5973" s="51"/>
      <c r="X5973" s="9"/>
      <c r="Y5973" s="9"/>
      <c r="Z5973" s="9"/>
      <c r="AA5973" s="8"/>
      <c r="AB5973" s="12"/>
      <c r="AC5973" s="11"/>
      <c r="AD5973" s="11"/>
      <c r="AE5973" s="11"/>
      <c r="AF5973" s="11"/>
      <c r="AG5973" s="11"/>
      <c r="AH5973" s="10"/>
      <c r="AI5973" s="7">
        <v>377604.1</v>
      </c>
      <c r="AJ5973" s="31"/>
      <c r="AK5973" s="38">
        <v>4.164992E-2</v>
      </c>
      <c r="AN5973" s="6"/>
    </row>
    <row r="5974" spans="1:40" x14ac:dyDescent="0.25">
      <c r="A5974" s="6">
        <v>0.58472222222222225</v>
      </c>
      <c r="B5974">
        <v>0.21</v>
      </c>
      <c r="C5974">
        <f>B5974+0.68</f>
        <v>0.89</v>
      </c>
      <c r="D5974" s="5">
        <f>C5974/(0.2905*LN(C5974)+0.3655)</f>
        <v>2.6835768077843052</v>
      </c>
      <c r="E5974" s="5">
        <f>D5974*100</f>
        <v>268.35768077843051</v>
      </c>
      <c r="F5974">
        <v>90.623509318023494</v>
      </c>
      <c r="G5974" s="4">
        <f>75.6*1000/(287.05*(F5974+273))</f>
        <v>0.72428966868123856</v>
      </c>
      <c r="H5974" s="3">
        <f>SQRT(2*ABS(E5974)/G5974)</f>
        <v>27.221739118451779</v>
      </c>
      <c r="I5974" s="2">
        <f>(2/2*0.0254)^2*3.1416*H5974</f>
        <v>5.5173964241868954E-2</v>
      </c>
      <c r="J5974" s="26"/>
      <c r="K5974" s="26"/>
      <c r="L5974" s="26"/>
      <c r="M5974" s="26"/>
      <c r="N5974" s="39"/>
      <c r="O5974" s="9"/>
      <c r="P5974" s="8"/>
      <c r="Q5974" s="41"/>
      <c r="R5974" s="8"/>
      <c r="S5974" s="41"/>
      <c r="T5974" s="9"/>
      <c r="U5974" s="8"/>
      <c r="V5974" s="51"/>
      <c r="X5974" s="9"/>
      <c r="Y5974" s="9"/>
      <c r="Z5974" s="9"/>
      <c r="AA5974" s="8"/>
      <c r="AB5974" s="12"/>
      <c r="AC5974" s="11"/>
      <c r="AD5974" s="11"/>
      <c r="AE5974" s="11"/>
      <c r="AF5974" s="11"/>
      <c r="AG5974" s="11"/>
      <c r="AH5974" s="10"/>
      <c r="AI5974" s="7">
        <v>383846.3</v>
      </c>
      <c r="AJ5974" s="31"/>
      <c r="AK5974" s="38">
        <v>3.9698310000000001E-2</v>
      </c>
      <c r="AN5974" s="6"/>
    </row>
    <row r="5975" spans="1:40" x14ac:dyDescent="0.25">
      <c r="A5975" s="6">
        <v>0.58473379629629629</v>
      </c>
      <c r="B5975">
        <v>0.26</v>
      </c>
      <c r="C5975">
        <f>B5975+0.68</f>
        <v>0.94000000000000006</v>
      </c>
      <c r="D5975" s="5">
        <f>C5975/(0.2905*LN(C5975)+0.3655)</f>
        <v>2.7048398588920084</v>
      </c>
      <c r="E5975" s="5">
        <f>D5975*100</f>
        <v>270.48398588920082</v>
      </c>
      <c r="F5975">
        <v>90.590658513822703</v>
      </c>
      <c r="G5975" s="4">
        <f>75.6*1000/(287.05*(F5975+273))</f>
        <v>0.72435510902612466</v>
      </c>
      <c r="H5975" s="3">
        <f>SQRT(2*ABS(E5975)/G5975)</f>
        <v>27.328136158771546</v>
      </c>
      <c r="I5975" s="2">
        <f>(2/2*0.0254)^2*3.1416*H5975</f>
        <v>5.5389613450484883E-2</v>
      </c>
      <c r="J5975" s="26"/>
      <c r="K5975" s="26"/>
      <c r="L5975" s="26"/>
      <c r="M5975" s="26"/>
      <c r="N5975" s="39"/>
      <c r="O5975" s="9"/>
      <c r="P5975" s="8"/>
      <c r="Q5975" s="41"/>
      <c r="R5975" s="8"/>
      <c r="S5975" s="41"/>
      <c r="T5975" s="9"/>
      <c r="U5975" s="8"/>
      <c r="V5975" s="51"/>
      <c r="X5975" s="9"/>
      <c r="Y5975" s="9"/>
      <c r="Z5975" s="9"/>
      <c r="AA5975" s="8"/>
      <c r="AB5975" s="12"/>
      <c r="AC5975" s="11"/>
      <c r="AD5975" s="11"/>
      <c r="AE5975" s="11"/>
      <c r="AF5975" s="11"/>
      <c r="AG5975" s="11"/>
      <c r="AH5975" s="10"/>
      <c r="AI5975" s="7">
        <v>387961.2</v>
      </c>
      <c r="AJ5975" s="31"/>
      <c r="AK5975" s="38">
        <v>3.9094839999999999E-2</v>
      </c>
      <c r="AN5975" s="6"/>
    </row>
    <row r="5976" spans="1:40" x14ac:dyDescent="0.25">
      <c r="A5976" s="6">
        <v>0.58474537037037033</v>
      </c>
      <c r="B5976">
        <v>0.18</v>
      </c>
      <c r="C5976">
        <f>B5976+0.68</f>
        <v>0.8600000000000001</v>
      </c>
      <c r="D5976" s="5">
        <f>C5976/(0.2905*LN(C5976)+0.3655)</f>
        <v>2.6734148587386759</v>
      </c>
      <c r="E5976" s="5">
        <f>D5976*100</f>
        <v>267.34148587386761</v>
      </c>
      <c r="F5976">
        <v>90.493221967382794</v>
      </c>
      <c r="G5976" s="4">
        <f>75.6*1000/(287.05*(F5976+273))</f>
        <v>0.72454927677384107</v>
      </c>
      <c r="H5976" s="3">
        <f>SQRT(2*ABS(E5976)/G5976)</f>
        <v>27.165281698945254</v>
      </c>
      <c r="I5976" s="2">
        <f>(2/2*0.0254)^2*3.1416*H5976</f>
        <v>5.5059534387424794E-2</v>
      </c>
      <c r="J5976" s="26"/>
      <c r="K5976" s="26"/>
      <c r="L5976" s="26"/>
      <c r="M5976" s="26"/>
      <c r="N5976" s="39"/>
      <c r="O5976" s="9"/>
      <c r="P5976" s="8"/>
      <c r="Q5976" s="41"/>
      <c r="R5976" s="8"/>
      <c r="S5976" s="41"/>
      <c r="T5976" s="9"/>
      <c r="U5976" s="8"/>
      <c r="V5976" s="51"/>
      <c r="X5976" s="9"/>
      <c r="Y5976" s="9"/>
      <c r="Z5976" s="9"/>
      <c r="AA5976" s="8"/>
      <c r="AB5976" s="12"/>
      <c r="AC5976" s="11"/>
      <c r="AD5976" s="11"/>
      <c r="AE5976" s="11"/>
      <c r="AF5976" s="11"/>
      <c r="AG5976" s="11"/>
      <c r="AH5976" s="10"/>
      <c r="AI5976" s="7">
        <v>361299.5</v>
      </c>
      <c r="AJ5976" s="31"/>
      <c r="AK5976" s="38">
        <v>3.7201890000000001E-2</v>
      </c>
      <c r="AN5976" s="6"/>
    </row>
    <row r="5977" spans="1:40" x14ac:dyDescent="0.25">
      <c r="A5977" s="6">
        <v>0.58475694444444437</v>
      </c>
      <c r="B5977">
        <v>0.31</v>
      </c>
      <c r="C5977">
        <f>B5977+0.68</f>
        <v>0.99</v>
      </c>
      <c r="D5977" s="5">
        <f>C5977/(0.2905*LN(C5977)+0.3655)</f>
        <v>2.7304290623909595</v>
      </c>
      <c r="E5977" s="5">
        <f>D5977*100</f>
        <v>273.04290623909594</v>
      </c>
      <c r="F5977">
        <v>90.409227473731605</v>
      </c>
      <c r="G5977" s="4">
        <f>75.6*1000/(287.05*(F5977+273))</f>
        <v>0.72471674128774732</v>
      </c>
      <c r="H5977" s="3">
        <f>SQRT(2*ABS(E5977)/G5977)</f>
        <v>27.450249732162149</v>
      </c>
      <c r="I5977" s="2">
        <f>(2/2*0.0254)^2*3.1416*H5977</f>
        <v>5.5637117473000958E-2</v>
      </c>
      <c r="J5977" s="26"/>
      <c r="K5977" s="26"/>
      <c r="L5977" s="26"/>
      <c r="M5977" s="26"/>
      <c r="N5977" s="39"/>
      <c r="O5977" s="9"/>
      <c r="P5977" s="8"/>
      <c r="Q5977" s="41"/>
      <c r="R5977" s="8"/>
      <c r="S5977" s="41"/>
      <c r="T5977" s="9"/>
      <c r="U5977" s="8"/>
      <c r="V5977" s="51"/>
      <c r="X5977" s="9"/>
      <c r="Y5977" s="9"/>
      <c r="Z5977" s="9"/>
      <c r="AA5977" s="8"/>
      <c r="AB5977" s="12"/>
      <c r="AC5977" s="11"/>
      <c r="AD5977" s="11"/>
      <c r="AE5977" s="11"/>
      <c r="AF5977" s="11"/>
      <c r="AG5977" s="11"/>
      <c r="AH5977" s="10"/>
      <c r="AI5977" s="7">
        <v>299615.2</v>
      </c>
      <c r="AJ5977" s="31"/>
      <c r="AK5977" s="38">
        <v>3.4156230000000003E-2</v>
      </c>
      <c r="AN5977" s="6"/>
    </row>
    <row r="5978" spans="1:40" x14ac:dyDescent="0.25">
      <c r="A5978" s="6">
        <v>0.58476851851851852</v>
      </c>
      <c r="B5978">
        <v>0.25</v>
      </c>
      <c r="C5978">
        <f>B5978+0.68</f>
        <v>0.93</v>
      </c>
      <c r="D5978" s="5">
        <f>C5978/(0.2905*LN(C5978)+0.3655)</f>
        <v>2.7002056306030857</v>
      </c>
      <c r="E5978" s="5">
        <f>D5978*100</f>
        <v>270.02056306030858</v>
      </c>
      <c r="F5978">
        <v>90.308437156861302</v>
      </c>
      <c r="G5978" s="4">
        <f>75.6*1000/(287.05*(F5978+273))</f>
        <v>0.72491779477983587</v>
      </c>
      <c r="H5978" s="3">
        <f>SQRT(2*ABS(E5978)/G5978)</f>
        <v>27.294116239605611</v>
      </c>
      <c r="I5978" s="2">
        <f>(2/2*0.0254)^2*3.1416*H5978</f>
        <v>5.532066069932505E-2</v>
      </c>
      <c r="J5978" s="26"/>
      <c r="K5978" s="26"/>
      <c r="L5978" s="26"/>
      <c r="M5978" s="26"/>
      <c r="N5978" s="39"/>
      <c r="O5978" s="9"/>
      <c r="P5978" s="8"/>
      <c r="Q5978" s="41"/>
      <c r="R5978" s="8"/>
      <c r="S5978" s="41"/>
      <c r="T5978" s="9"/>
      <c r="U5978" s="8"/>
      <c r="V5978" s="51"/>
      <c r="X5978" s="9"/>
      <c r="Y5978" s="9"/>
      <c r="Z5978" s="9"/>
      <c r="AA5978" s="8"/>
      <c r="AB5978" s="12"/>
      <c r="AC5978" s="11"/>
      <c r="AD5978" s="11"/>
      <c r="AE5978" s="11"/>
      <c r="AF5978" s="11"/>
      <c r="AG5978" s="11"/>
      <c r="AH5978" s="10"/>
      <c r="AI5978" s="7">
        <v>307516.09999999998</v>
      </c>
      <c r="AJ5978" s="31"/>
      <c r="AK5978" s="38">
        <v>3.2509990000000002E-2</v>
      </c>
      <c r="AN5978" s="6"/>
    </row>
    <row r="5979" spans="1:40" x14ac:dyDescent="0.25">
      <c r="A5979" s="6">
        <v>0.58478009259259256</v>
      </c>
      <c r="B5979">
        <v>0.28999999999999998</v>
      </c>
      <c r="C5979">
        <f>B5979+0.68</f>
        <v>0.97</v>
      </c>
      <c r="D5979" s="5">
        <f>C5979/(0.2905*LN(C5979)+0.3655)</f>
        <v>2.7197410564993283</v>
      </c>
      <c r="E5979" s="5">
        <f>D5979*100</f>
        <v>271.97410564993282</v>
      </c>
      <c r="F5979">
        <v>90.217728725988295</v>
      </c>
      <c r="G5979" s="4">
        <f>75.6*1000/(287.05*(F5979+273))</f>
        <v>0.72509883262704411</v>
      </c>
      <c r="H5979" s="3">
        <f>SQRT(2*ABS(E5979)/G5979)</f>
        <v>27.389252105871478</v>
      </c>
      <c r="I5979" s="2">
        <f>(2/2*0.0254)^2*3.1416*H5979</f>
        <v>5.5513485370101291E-2</v>
      </c>
      <c r="J5979" s="26"/>
      <c r="K5979" s="26"/>
      <c r="L5979" s="26"/>
      <c r="M5979" s="26"/>
      <c r="N5979" s="39"/>
      <c r="O5979" s="9"/>
      <c r="P5979" s="8"/>
      <c r="Q5979" s="41"/>
      <c r="R5979" s="8"/>
      <c r="S5979" s="41"/>
      <c r="T5979" s="9"/>
      <c r="U5979" s="8"/>
      <c r="V5979" s="51"/>
      <c r="X5979" s="9"/>
      <c r="Y5979" s="9"/>
      <c r="Z5979" s="9"/>
      <c r="AA5979" s="8"/>
      <c r="AB5979" s="12"/>
      <c r="AC5979" s="11"/>
      <c r="AD5979" s="11"/>
      <c r="AE5979" s="11"/>
      <c r="AF5979" s="11"/>
      <c r="AG5979" s="11"/>
      <c r="AH5979" s="10"/>
      <c r="AI5979" s="7">
        <v>319945.59999999998</v>
      </c>
      <c r="AJ5979" s="31"/>
      <c r="AK5979" s="38">
        <v>2.8516779999999999E-2</v>
      </c>
      <c r="AN5979" s="6"/>
    </row>
    <row r="5980" spans="1:40" x14ac:dyDescent="0.25">
      <c r="A5980" s="6">
        <v>0.58479166666666671</v>
      </c>
      <c r="B5980">
        <v>0.28999999999999998</v>
      </c>
      <c r="C5980">
        <f>B5980+0.68</f>
        <v>0.97</v>
      </c>
      <c r="D5980" s="5">
        <f>C5980/(0.2905*LN(C5980)+0.3655)</f>
        <v>2.7197410564993283</v>
      </c>
      <c r="E5980" s="5">
        <f>D5980*100</f>
        <v>271.97410564993282</v>
      </c>
      <c r="F5980">
        <v>90.133741837074794</v>
      </c>
      <c r="G5980" s="4">
        <f>75.6*1000/(287.05*(F5980+273))</f>
        <v>0.72526653611501812</v>
      </c>
      <c r="H5980" s="3">
        <f>SQRT(2*ABS(E5980)/G5980)</f>
        <v>27.386085312396993</v>
      </c>
      <c r="I5980" s="2">
        <f>(2/2*0.0254)^2*3.1416*H5980</f>
        <v>5.5507066803338813E-2</v>
      </c>
      <c r="J5980" s="26"/>
      <c r="K5980" s="26"/>
      <c r="L5980" s="26"/>
      <c r="M5980" s="26"/>
      <c r="N5980" s="39"/>
      <c r="O5980" s="9"/>
      <c r="P5980" s="8"/>
      <c r="Q5980" s="41"/>
      <c r="R5980" s="8"/>
      <c r="S5980" s="41"/>
      <c r="T5980" s="9"/>
      <c r="U5980" s="8"/>
      <c r="V5980" s="51"/>
      <c r="X5980" s="9"/>
      <c r="Y5980" s="9"/>
      <c r="Z5980" s="9"/>
      <c r="AA5980" s="8"/>
      <c r="AB5980" s="12"/>
      <c r="AC5980" s="11"/>
      <c r="AD5980" s="11"/>
      <c r="AE5980" s="11"/>
      <c r="AF5980" s="11"/>
      <c r="AG5980" s="11"/>
      <c r="AH5980" s="10"/>
      <c r="AI5980" s="7">
        <v>287710</v>
      </c>
      <c r="AJ5980" s="31"/>
      <c r="AK5980" s="38">
        <v>2.656122E-2</v>
      </c>
      <c r="AN5980" s="6"/>
    </row>
    <row r="5981" spans="1:40" x14ac:dyDescent="0.25">
      <c r="A5981" s="6">
        <v>0.58480324074074075</v>
      </c>
      <c r="B5981">
        <v>0.9</v>
      </c>
      <c r="C5981">
        <f>B5981+0.68</f>
        <v>1.58</v>
      </c>
      <c r="D5981" s="5">
        <f>C5981/(0.2905*LN(C5981)+0.3655)</f>
        <v>3.1702594791863787</v>
      </c>
      <c r="E5981" s="5">
        <f>D5981*100</f>
        <v>317.02594791863788</v>
      </c>
      <c r="F5981">
        <v>90.096788333861795</v>
      </c>
      <c r="G5981" s="4">
        <f>75.6*1000/(287.05*(F5981+273))</f>
        <v>0.72534034877360865</v>
      </c>
      <c r="H5981" s="3">
        <f>SQRT(2*ABS(E5981)/G5981)</f>
        <v>29.565925914514708</v>
      </c>
      <c r="I5981" s="2">
        <f>(2/2*0.0254)^2*3.1416*H5981</f>
        <v>5.9925243280266903E-2</v>
      </c>
      <c r="J5981" s="26"/>
      <c r="K5981" s="26"/>
      <c r="L5981" s="26"/>
      <c r="M5981" s="26"/>
      <c r="N5981" s="39"/>
      <c r="O5981" s="9"/>
      <c r="P5981" s="8"/>
      <c r="Q5981" s="41"/>
      <c r="R5981" s="8"/>
      <c r="S5981" s="41"/>
      <c r="T5981" s="9"/>
      <c r="U5981" s="8"/>
      <c r="V5981" s="51"/>
      <c r="X5981" s="9"/>
      <c r="Y5981" s="9"/>
      <c r="Z5981" s="9"/>
      <c r="AA5981" s="8"/>
      <c r="AB5981" s="12"/>
      <c r="AC5981" s="11"/>
      <c r="AD5981" s="11"/>
      <c r="AE5981" s="11"/>
      <c r="AF5981" s="11"/>
      <c r="AG5981" s="11"/>
      <c r="AH5981" s="10"/>
      <c r="AI5981" s="7">
        <v>266389.90000000002</v>
      </c>
      <c r="AJ5981" s="31"/>
      <c r="AK5981" s="38">
        <v>2.5016940000000001E-2</v>
      </c>
      <c r="AN5981" s="6"/>
    </row>
    <row r="5982" spans="1:40" x14ac:dyDescent="0.25">
      <c r="A5982" s="6">
        <v>0.58481481481481479</v>
      </c>
      <c r="B5982">
        <v>2.2599999999999998</v>
      </c>
      <c r="C5982">
        <f>B5982+0.68</f>
        <v>2.94</v>
      </c>
      <c r="D5982" s="5">
        <f>C5982/(0.2905*LN(C5982)+0.3655)</f>
        <v>4.3313131421116493</v>
      </c>
      <c r="E5982" s="5">
        <f>D5982*100</f>
        <v>433.13131421116492</v>
      </c>
      <c r="F5982">
        <v>90.741859430524002</v>
      </c>
      <c r="G5982" s="4">
        <f>75.6*1000/(287.05*(F5982+273))</f>
        <v>0.72405400769928396</v>
      </c>
      <c r="H5982" s="3">
        <f>SQRT(2*ABS(E5982)/G5982)</f>
        <v>34.589103713350902</v>
      </c>
      <c r="I5982" s="2">
        <f>(2/2*0.0254)^2*3.1416*H5982</f>
        <v>7.0106394126197888E-2</v>
      </c>
      <c r="J5982" s="26"/>
      <c r="K5982" s="26"/>
      <c r="L5982" s="26"/>
      <c r="M5982" s="26"/>
      <c r="N5982" s="39"/>
      <c r="O5982" s="9"/>
      <c r="P5982" s="8"/>
      <c r="Q5982" s="41"/>
      <c r="R5982" s="8"/>
      <c r="S5982" s="41"/>
      <c r="T5982" s="9"/>
      <c r="U5982" s="8"/>
      <c r="V5982" s="51"/>
      <c r="X5982" s="9"/>
      <c r="Y5982" s="9"/>
      <c r="Z5982" s="9"/>
      <c r="AA5982" s="8"/>
      <c r="AB5982" s="12"/>
      <c r="AC5982" s="11"/>
      <c r="AD5982" s="11"/>
      <c r="AE5982" s="11"/>
      <c r="AF5982" s="11"/>
      <c r="AG5982" s="11"/>
      <c r="AH5982" s="10"/>
      <c r="AI5982" s="7">
        <v>255258.8</v>
      </c>
      <c r="AJ5982" s="31"/>
      <c r="AK5982" s="38">
        <v>2.306764E-2</v>
      </c>
      <c r="AN5982" s="6"/>
    </row>
    <row r="5983" spans="1:40" x14ac:dyDescent="0.25">
      <c r="A5983" s="6">
        <v>0.58482638888888883</v>
      </c>
      <c r="B5983">
        <v>1.22</v>
      </c>
      <c r="C5983">
        <f>B5983+0.68</f>
        <v>1.9</v>
      </c>
      <c r="D5983" s="5">
        <f>C5983/(0.2905*LN(C5983)+0.3655)</f>
        <v>3.4422874443401694</v>
      </c>
      <c r="E5983" s="5">
        <f>D5983*100</f>
        <v>344.22874443401696</v>
      </c>
      <c r="F5983">
        <v>91.145099619893003</v>
      </c>
      <c r="G5983" s="4">
        <f>75.6*1000/(287.05*(F5983+273))</f>
        <v>0.72325221831509945</v>
      </c>
      <c r="H5983" s="3">
        <f>SQRT(2*ABS(E5983)/G5983)</f>
        <v>30.852735575019768</v>
      </c>
      <c r="I5983" s="2">
        <f>(2/2*0.0254)^2*3.1416*H5983</f>
        <v>6.2533393695854145E-2</v>
      </c>
      <c r="J5983" s="26"/>
      <c r="K5983" s="26"/>
      <c r="L5983" s="26"/>
      <c r="M5983" s="26"/>
      <c r="N5983" s="39"/>
      <c r="O5983" s="9"/>
      <c r="P5983" s="8"/>
      <c r="Q5983" s="41"/>
      <c r="R5983" s="8"/>
      <c r="S5983" s="41"/>
      <c r="T5983" s="9"/>
      <c r="U5983" s="8"/>
      <c r="V5983" s="51"/>
      <c r="X5983" s="9"/>
      <c r="Y5983" s="9"/>
      <c r="Z5983" s="9"/>
      <c r="AA5983" s="8"/>
      <c r="AB5983" s="12"/>
      <c r="AC5983" s="11"/>
      <c r="AD5983" s="11"/>
      <c r="AE5983" s="11"/>
      <c r="AF5983" s="11"/>
      <c r="AG5983" s="11"/>
      <c r="AH5983" s="10"/>
      <c r="AI5983" s="7">
        <v>254824.6</v>
      </c>
      <c r="AJ5983" s="31"/>
      <c r="AK5983" s="38">
        <v>2.222066E-2</v>
      </c>
      <c r="AN5983" s="6"/>
    </row>
    <row r="5984" spans="1:40" x14ac:dyDescent="0.25">
      <c r="A5984" s="6">
        <v>0.58483796296296298</v>
      </c>
      <c r="B5984">
        <v>0.37</v>
      </c>
      <c r="C5984">
        <f>B5984+0.68</f>
        <v>1.05</v>
      </c>
      <c r="D5984" s="5">
        <f>C5984/(0.2905*LN(C5984)+0.3655)</f>
        <v>2.7655337597593457</v>
      </c>
      <c r="E5984" s="5">
        <f>D5984*100</f>
        <v>276.55337597593456</v>
      </c>
      <c r="F5984">
        <v>91.329936623649601</v>
      </c>
      <c r="G5984" s="4">
        <f>75.6*1000/(287.05*(F5984+273))</f>
        <v>0.72288528779538275</v>
      </c>
      <c r="H5984" s="3">
        <f>SQRT(2*ABS(E5984)/G5984)</f>
        <v>27.661121673801084</v>
      </c>
      <c r="I5984" s="2">
        <f>(2/2*0.0254)^2*3.1416*H5984</f>
        <v>5.6064520032292758E-2</v>
      </c>
      <c r="J5984" s="26"/>
      <c r="K5984" s="26"/>
      <c r="L5984" s="26"/>
      <c r="M5984" s="26"/>
      <c r="N5984" s="39"/>
      <c r="O5984" s="9"/>
      <c r="P5984" s="8"/>
      <c r="Q5984" s="41"/>
      <c r="R5984" s="8"/>
      <c r="S5984" s="41"/>
      <c r="T5984" s="9"/>
      <c r="U5984" s="8"/>
      <c r="V5984" s="51"/>
      <c r="X5984" s="9"/>
      <c r="Y5984" s="9"/>
      <c r="Z5984" s="9"/>
      <c r="AA5984" s="8"/>
      <c r="AB5984" s="12"/>
      <c r="AC5984" s="11"/>
      <c r="AD5984" s="11"/>
      <c r="AE5984" s="11"/>
      <c r="AF5984" s="11"/>
      <c r="AG5984" s="11"/>
      <c r="AH5984" s="10"/>
      <c r="AI5984" s="7">
        <v>239075.1</v>
      </c>
      <c r="AJ5984" s="31"/>
      <c r="AK5984" s="38">
        <v>2.1618890000000002E-2</v>
      </c>
      <c r="AN5984" s="6"/>
    </row>
    <row r="5985" spans="1:40" x14ac:dyDescent="0.25">
      <c r="A5985" s="6">
        <v>0.58484953703703701</v>
      </c>
      <c r="B5985">
        <v>0.31</v>
      </c>
      <c r="C5985">
        <f>B5985+0.68</f>
        <v>0.99</v>
      </c>
      <c r="D5985" s="5">
        <f>C5985/(0.2905*LN(C5985)+0.3655)</f>
        <v>2.7304290623909595</v>
      </c>
      <c r="E5985" s="5">
        <f>D5985*100</f>
        <v>273.04290623909594</v>
      </c>
      <c r="F5985">
        <v>91.370266266143801</v>
      </c>
      <c r="G5985" s="4">
        <f>75.6*1000/(287.05*(F5985+273))</f>
        <v>0.72280527658722393</v>
      </c>
      <c r="H5985" s="3">
        <f>SQRT(2*ABS(E5985)/G5985)</f>
        <v>27.486521976854547</v>
      </c>
      <c r="I5985" s="2">
        <f>(2/2*0.0254)^2*3.1416*H5985</f>
        <v>5.5710635315594427E-2</v>
      </c>
      <c r="J5985" s="26"/>
      <c r="K5985" s="26"/>
      <c r="L5985" s="26"/>
      <c r="M5985" s="26"/>
      <c r="N5985" s="39"/>
      <c r="O5985" s="9"/>
      <c r="P5985" s="8"/>
      <c r="Q5985" s="41"/>
      <c r="R5985" s="8"/>
      <c r="S5985" s="41"/>
      <c r="T5985" s="9"/>
      <c r="U5985" s="8"/>
      <c r="V5985" s="51"/>
      <c r="X5985" s="9"/>
      <c r="Y5985" s="9"/>
      <c r="Z5985" s="9"/>
      <c r="AA5985" s="8"/>
      <c r="AB5985" s="12"/>
      <c r="AC5985" s="11"/>
      <c r="AD5985" s="11"/>
      <c r="AE5985" s="11"/>
      <c r="AF5985" s="11"/>
      <c r="AG5985" s="11"/>
      <c r="AH5985" s="10"/>
      <c r="AI5985" s="7">
        <v>228878.7</v>
      </c>
      <c r="AJ5985" s="31"/>
      <c r="AK5985" s="38">
        <v>1.9574629999999999E-2</v>
      </c>
      <c r="AN5985" s="6"/>
    </row>
    <row r="5986" spans="1:40" x14ac:dyDescent="0.25">
      <c r="A5986" s="6">
        <v>0.58486111111111116</v>
      </c>
      <c r="B5986">
        <v>0.25</v>
      </c>
      <c r="C5986">
        <f>B5986+0.68</f>
        <v>0.93</v>
      </c>
      <c r="D5986" s="5">
        <f>C5986/(0.2905*LN(C5986)+0.3655)</f>
        <v>2.7002056306030857</v>
      </c>
      <c r="E5986" s="5">
        <f>D5986*100</f>
        <v>270.02056306030858</v>
      </c>
      <c r="F5986">
        <v>91.400513868412901</v>
      </c>
      <c r="G5986" s="4">
        <f>75.6*1000/(287.05*(F5986+273))</f>
        <v>0.72274527906885577</v>
      </c>
      <c r="H5986" s="3">
        <f>SQRT(2*ABS(E5986)/G5986)</f>
        <v>27.335107446642297</v>
      </c>
      <c r="I5986" s="2">
        <f>(2/2*0.0254)^2*3.1416*H5986</f>
        <v>5.5403743098338273E-2</v>
      </c>
      <c r="J5986" s="26"/>
      <c r="K5986" s="26"/>
      <c r="L5986" s="26"/>
      <c r="M5986" s="26"/>
      <c r="N5986" s="39"/>
      <c r="O5986" s="9"/>
      <c r="P5986" s="8"/>
      <c r="Q5986" s="41"/>
      <c r="R5986" s="8"/>
      <c r="S5986" s="41"/>
      <c r="T5986" s="9"/>
      <c r="U5986" s="8"/>
      <c r="V5986" s="51"/>
      <c r="X5986" s="9"/>
      <c r="Y5986" s="9"/>
      <c r="Z5986" s="9"/>
      <c r="AA5986" s="8"/>
      <c r="AB5986" s="12"/>
      <c r="AC5986" s="11"/>
      <c r="AD5986" s="11"/>
      <c r="AE5986" s="11"/>
      <c r="AF5986" s="11"/>
      <c r="AG5986" s="11"/>
      <c r="AH5986" s="10"/>
      <c r="AI5986" s="7">
        <v>249655</v>
      </c>
      <c r="AJ5986" s="31"/>
      <c r="AK5986" s="38">
        <v>1.7173529999999999E-2</v>
      </c>
      <c r="AN5986" s="6"/>
    </row>
    <row r="5987" spans="1:40" x14ac:dyDescent="0.25">
      <c r="A5987" s="6">
        <v>0.5848726851851852</v>
      </c>
      <c r="B5987">
        <v>0.28999999999999998</v>
      </c>
      <c r="C5987">
        <f>B5987+0.68</f>
        <v>0.97</v>
      </c>
      <c r="D5987" s="5">
        <f>C5987/(0.2905*LN(C5987)+0.3655)</f>
        <v>2.7197410564993283</v>
      </c>
      <c r="E5987" s="5">
        <f>D5987*100</f>
        <v>271.97410564993282</v>
      </c>
      <c r="F5987">
        <v>91.373627095150894</v>
      </c>
      <c r="G5987" s="4">
        <f>75.6*1000/(287.05*(F5987+273))</f>
        <v>0.7227986097355108</v>
      </c>
      <c r="H5987" s="3">
        <f>SQRT(2*ABS(E5987)/G5987)</f>
        <v>27.432799049496531</v>
      </c>
      <c r="I5987" s="2">
        <f>(2/2*0.0254)^2*3.1416*H5987</f>
        <v>5.5601747824603427E-2</v>
      </c>
      <c r="J5987" s="26"/>
      <c r="K5987" s="26"/>
      <c r="L5987" s="26"/>
      <c r="M5987" s="26"/>
      <c r="N5987" s="39"/>
      <c r="O5987" s="9"/>
      <c r="P5987" s="8"/>
      <c r="Q5987" s="41"/>
      <c r="R5987" s="8"/>
      <c r="S5987" s="41"/>
      <c r="T5987" s="9"/>
      <c r="U5987" s="8"/>
      <c r="V5987" s="51"/>
      <c r="X5987" s="9"/>
      <c r="Y5987" s="9"/>
      <c r="Z5987" s="9"/>
      <c r="AA5987" s="8"/>
      <c r="AB5987" s="12"/>
      <c r="AC5987" s="11"/>
      <c r="AD5987" s="11"/>
      <c r="AE5987" s="11"/>
      <c r="AF5987" s="11"/>
      <c r="AG5987" s="11"/>
      <c r="AH5987" s="10"/>
      <c r="AI5987" s="7">
        <v>261574</v>
      </c>
      <c r="AJ5987" s="31"/>
      <c r="AK5987" s="38">
        <v>1.856845E-2</v>
      </c>
      <c r="AN5987" s="6"/>
    </row>
    <row r="5988" spans="1:40" x14ac:dyDescent="0.25">
      <c r="A5988" s="6">
        <v>0.58488425925925924</v>
      </c>
      <c r="B5988">
        <v>0.28000000000000003</v>
      </c>
      <c r="C5988">
        <f>B5988+0.68</f>
        <v>0.96000000000000008</v>
      </c>
      <c r="D5988" s="5">
        <f>C5988/(0.2905*LN(C5988)+0.3655)</f>
        <v>2.7146157496557359</v>
      </c>
      <c r="E5988" s="5">
        <f>D5988*100</f>
        <v>271.46157496557362</v>
      </c>
      <c r="F5988">
        <v>91.326575845554004</v>
      </c>
      <c r="G5988" s="4">
        <f>75.6*1000/(287.05*(F5988+273))</f>
        <v>0.72289195614516</v>
      </c>
      <c r="H5988" s="3">
        <f>SQRT(2*ABS(E5988)/G5988)</f>
        <v>27.40516895906325</v>
      </c>
      <c r="I5988" s="2">
        <f>(2/2*0.0254)^2*3.1416*H5988</f>
        <v>5.5545746199764837E-2</v>
      </c>
      <c r="J5988" s="26"/>
      <c r="K5988" s="26"/>
      <c r="L5988" s="26"/>
      <c r="M5988" s="26"/>
      <c r="N5988" s="39"/>
      <c r="O5988" s="9"/>
      <c r="P5988" s="8"/>
      <c r="Q5988" s="41"/>
      <c r="R5988" s="8"/>
      <c r="S5988" s="41"/>
      <c r="T5988" s="9"/>
      <c r="U5988" s="8"/>
      <c r="V5988" s="51"/>
      <c r="X5988" s="9"/>
      <c r="Y5988" s="9"/>
      <c r="Z5988" s="9"/>
      <c r="AA5988" s="8"/>
      <c r="AB5988" s="12"/>
      <c r="AC5988" s="11"/>
      <c r="AD5988" s="11"/>
      <c r="AE5988" s="11"/>
      <c r="AF5988" s="11"/>
      <c r="AG5988" s="11"/>
      <c r="AH5988" s="10"/>
      <c r="AI5988" s="7">
        <v>213753.4</v>
      </c>
      <c r="AJ5988" s="31"/>
      <c r="AK5988" s="38">
        <v>1.6932050000000001E-2</v>
      </c>
      <c r="AN5988" s="6"/>
    </row>
    <row r="5989" spans="1:40" x14ac:dyDescent="0.25">
      <c r="A5989" s="6">
        <v>0.58489583333333328</v>
      </c>
      <c r="B5989">
        <v>0.28000000000000003</v>
      </c>
      <c r="C5989">
        <f>B5989+0.68</f>
        <v>0.96000000000000008</v>
      </c>
      <c r="D5989" s="5">
        <f>C5989/(0.2905*LN(C5989)+0.3655)</f>
        <v>2.7146157496557359</v>
      </c>
      <c r="E5989" s="5">
        <f>D5989*100</f>
        <v>271.46157496557362</v>
      </c>
      <c r="F5989">
        <v>91.272803927563501</v>
      </c>
      <c r="G5989" s="4">
        <f>75.6*1000/(287.05*(F5989+273))</f>
        <v>0.72299866542063362</v>
      </c>
      <c r="H5989" s="3">
        <f>SQRT(2*ABS(E5989)/G5989)</f>
        <v>27.403146483935608</v>
      </c>
      <c r="I5989" s="2">
        <f>(2/2*0.0254)^2*3.1416*H5989</f>
        <v>5.5541646977085232E-2</v>
      </c>
      <c r="J5989" s="26"/>
      <c r="K5989" s="26"/>
      <c r="L5989" s="26"/>
      <c r="M5989" s="26"/>
      <c r="N5989" s="39"/>
      <c r="O5989" s="9"/>
      <c r="P5989" s="8"/>
      <c r="Q5989" s="41"/>
      <c r="R5989" s="8"/>
      <c r="S5989" s="41"/>
      <c r="T5989" s="9"/>
      <c r="U5989" s="8"/>
      <c r="V5989" s="51"/>
      <c r="X5989" s="9"/>
      <c r="Y5989" s="9"/>
      <c r="Z5989" s="9"/>
      <c r="AA5989" s="8"/>
      <c r="AB5989" s="12"/>
      <c r="AC5989" s="11"/>
      <c r="AD5989" s="11"/>
      <c r="AE5989" s="11"/>
      <c r="AF5989" s="11"/>
      <c r="AG5989" s="11"/>
      <c r="AH5989" s="10"/>
      <c r="AI5989" s="7">
        <v>218304.9</v>
      </c>
      <c r="AJ5989" s="31"/>
      <c r="AK5989" s="38">
        <v>1.7054639999999999E-2</v>
      </c>
      <c r="AN5989" s="6"/>
    </row>
    <row r="5990" spans="1:40" x14ac:dyDescent="0.25">
      <c r="A5990" s="6">
        <v>0.58490740740740743</v>
      </c>
      <c r="B5990">
        <v>0.28000000000000003</v>
      </c>
      <c r="C5990">
        <f>B5990+0.68</f>
        <v>0.96000000000000008</v>
      </c>
      <c r="D5990" s="5">
        <f>C5990/(0.2905*LN(C5990)+0.3655)</f>
        <v>2.7146157496557359</v>
      </c>
      <c r="E5990" s="5">
        <f>D5990*100</f>
        <v>271.46157496557362</v>
      </c>
      <c r="F5990">
        <v>91.135017939713293</v>
      </c>
      <c r="G5990" s="4">
        <f>75.6*1000/(287.05*(F5990+273))</f>
        <v>0.72327224274888113</v>
      </c>
      <c r="H5990" s="3">
        <f>SQRT(2*ABS(E5990)/G5990)</f>
        <v>27.397963381215597</v>
      </c>
      <c r="I5990" s="2">
        <f>(2/2*0.0254)^2*3.1416*H5990</f>
        <v>5.5531141684866711E-2</v>
      </c>
      <c r="J5990" s="26"/>
      <c r="K5990" s="26"/>
      <c r="L5990" s="26"/>
      <c r="M5990" s="26"/>
      <c r="N5990" s="39"/>
      <c r="O5990" s="9"/>
      <c r="P5990" s="8"/>
      <c r="Q5990" s="41"/>
      <c r="R5990" s="8"/>
      <c r="S5990" s="41"/>
      <c r="T5990" s="9"/>
      <c r="U5990" s="8"/>
      <c r="V5990" s="51"/>
      <c r="X5990" s="9"/>
      <c r="Y5990" s="9"/>
      <c r="Z5990" s="9"/>
      <c r="AA5990" s="8"/>
      <c r="AB5990" s="12"/>
      <c r="AC5990" s="11"/>
      <c r="AD5990" s="11"/>
      <c r="AE5990" s="11"/>
      <c r="AF5990" s="11"/>
      <c r="AG5990" s="11"/>
      <c r="AH5990" s="10"/>
      <c r="AI5990" s="7">
        <v>199004.6</v>
      </c>
      <c r="AJ5990" s="31"/>
      <c r="AK5990" s="38">
        <v>1.625248E-2</v>
      </c>
      <c r="AN5990" s="6"/>
    </row>
    <row r="5991" spans="1:40" x14ac:dyDescent="0.25">
      <c r="A5991" s="6">
        <v>0.58491898148148147</v>
      </c>
      <c r="B5991">
        <v>0.56000000000000005</v>
      </c>
      <c r="C5991">
        <f>B5991+0.68</f>
        <v>1.2400000000000002</v>
      </c>
      <c r="D5991" s="5">
        <f>C5991/(0.2905*LN(C5991)+0.3655)</f>
        <v>2.8972649310667284</v>
      </c>
      <c r="E5991" s="5">
        <f>D5991*100</f>
        <v>289.72649310667282</v>
      </c>
      <c r="F5991">
        <v>91.057726215330703</v>
      </c>
      <c r="G5991" s="4">
        <f>75.6*1000/(287.05*(F5991+273))</f>
        <v>0.72342579795404394</v>
      </c>
      <c r="H5991" s="3">
        <f>SQRT(2*ABS(E5991)/G5991)</f>
        <v>28.301672862610708</v>
      </c>
      <c r="I5991" s="2">
        <f>(2/2*0.0254)^2*3.1416*H5991</f>
        <v>5.7362811380714106E-2</v>
      </c>
      <c r="J5991" s="26"/>
      <c r="K5991" s="26"/>
      <c r="L5991" s="26"/>
      <c r="M5991" s="26"/>
      <c r="N5991" s="39"/>
      <c r="O5991" s="9"/>
      <c r="P5991" s="8"/>
      <c r="Q5991" s="41"/>
      <c r="R5991" s="8"/>
      <c r="S5991" s="41"/>
      <c r="T5991" s="9"/>
      <c r="U5991" s="8"/>
      <c r="V5991" s="51"/>
      <c r="X5991" s="9"/>
      <c r="Y5991" s="9"/>
      <c r="Z5991" s="9"/>
      <c r="AA5991" s="8"/>
      <c r="AB5991" s="12"/>
      <c r="AC5991" s="11"/>
      <c r="AD5991" s="11"/>
      <c r="AE5991" s="11"/>
      <c r="AF5991" s="11"/>
      <c r="AG5991" s="11"/>
      <c r="AH5991" s="10"/>
      <c r="AI5991" s="7">
        <v>195494.8</v>
      </c>
      <c r="AJ5991" s="31"/>
      <c r="AK5991" s="38">
        <v>1.5550700000000001E-2</v>
      </c>
      <c r="AN5991" s="6"/>
    </row>
    <row r="5992" spans="1:40" x14ac:dyDescent="0.25">
      <c r="A5992" s="6">
        <v>0.58493055555555562</v>
      </c>
      <c r="B5992">
        <v>1.6</v>
      </c>
      <c r="C5992">
        <f>B5992+0.68</f>
        <v>2.2800000000000002</v>
      </c>
      <c r="D5992" s="5">
        <f>C5992/(0.2905*LN(C5992)+0.3655)</f>
        <v>3.7690749524544702</v>
      </c>
      <c r="E5992" s="5">
        <f>D5992*100</f>
        <v>376.90749524544702</v>
      </c>
      <c r="F5992">
        <v>91.192147922260204</v>
      </c>
      <c r="G5992" s="4">
        <f>75.6*1000/(287.05*(F5992+273))</f>
        <v>0.7231587846997698</v>
      </c>
      <c r="H5992" s="3">
        <f>SQRT(2*ABS(E5992)/G5992)</f>
        <v>32.286097333368325</v>
      </c>
      <c r="I5992" s="2">
        <f>(2/2*0.0254)^2*3.1416*H5992</f>
        <v>6.5438580982260103E-2</v>
      </c>
      <c r="J5992" s="26"/>
      <c r="K5992" s="26"/>
      <c r="L5992" s="26"/>
      <c r="M5992" s="26"/>
      <c r="N5992" s="39"/>
      <c r="O5992" s="9"/>
      <c r="P5992" s="8"/>
      <c r="Q5992" s="41"/>
      <c r="R5992" s="8"/>
      <c r="S5992" s="41"/>
      <c r="T5992" s="9"/>
      <c r="U5992" s="8"/>
      <c r="V5992" s="51"/>
      <c r="X5992" s="9"/>
      <c r="Y5992" s="9"/>
      <c r="Z5992" s="9"/>
      <c r="AA5992" s="8"/>
      <c r="AB5992" s="12"/>
      <c r="AC5992" s="11"/>
      <c r="AD5992" s="11"/>
      <c r="AE5992" s="11"/>
      <c r="AF5992" s="11"/>
      <c r="AG5992" s="11"/>
      <c r="AH5992" s="10"/>
      <c r="AI5992" s="7">
        <v>196731.8</v>
      </c>
      <c r="AJ5992" s="31"/>
      <c r="AK5992" s="38">
        <v>1.53332E-2</v>
      </c>
      <c r="AN5992" s="6"/>
    </row>
    <row r="5993" spans="1:40" x14ac:dyDescent="0.25">
      <c r="A5993" s="6">
        <v>0.58494212962962966</v>
      </c>
      <c r="B5993">
        <v>1.1200000000000001</v>
      </c>
      <c r="C5993">
        <f>B5993+0.68</f>
        <v>1.8000000000000003</v>
      </c>
      <c r="D5993" s="5">
        <f>C5993/(0.2905*LN(C5993)+0.3655)</f>
        <v>3.3566306740309813</v>
      </c>
      <c r="E5993" s="5">
        <f>D5993*100</f>
        <v>335.66306740309813</v>
      </c>
      <c r="F5993">
        <v>91.444205411030694</v>
      </c>
      <c r="G5993" s="4">
        <f>75.6*1000/(287.05*(F5993+273))</f>
        <v>0.72265863245548279</v>
      </c>
      <c r="H5993" s="3">
        <f>SQRT(2*ABS(E5993)/G5993)</f>
        <v>30.478962520943995</v>
      </c>
      <c r="I5993" s="2">
        <f>(2/2*0.0254)^2*3.1416*H5993</f>
        <v>6.1775817516374412E-2</v>
      </c>
      <c r="J5993" s="26"/>
      <c r="K5993" s="26"/>
      <c r="L5993" s="26"/>
      <c r="M5993" s="26"/>
      <c r="N5993" s="39"/>
      <c r="O5993" s="9"/>
      <c r="P5993" s="8"/>
      <c r="Q5993" s="41"/>
      <c r="R5993" s="8"/>
      <c r="S5993" s="41"/>
      <c r="T5993" s="9"/>
      <c r="U5993" s="8"/>
      <c r="V5993" s="51"/>
      <c r="X5993" s="9"/>
      <c r="Y5993" s="9"/>
      <c r="Z5993" s="9"/>
      <c r="AA5993" s="8"/>
      <c r="AB5993" s="12"/>
      <c r="AC5993" s="11"/>
      <c r="AD5993" s="11"/>
      <c r="AE5993" s="11"/>
      <c r="AF5993" s="11"/>
      <c r="AG5993" s="11"/>
      <c r="AH5993" s="10"/>
      <c r="AI5993" s="7">
        <v>193818.1</v>
      </c>
      <c r="AJ5993" s="31"/>
      <c r="AK5993" s="38">
        <v>1.5047970000000001E-2</v>
      </c>
      <c r="AN5993" s="6"/>
    </row>
    <row r="5994" spans="1:40" x14ac:dyDescent="0.25">
      <c r="A5994" s="6">
        <v>0.5849537037037037</v>
      </c>
      <c r="B5994">
        <v>0.28999999999999998</v>
      </c>
      <c r="C5994">
        <f>B5994+0.68</f>
        <v>0.97</v>
      </c>
      <c r="D5994" s="5">
        <f>C5994/(0.2905*LN(C5994)+0.3655)</f>
        <v>2.7197410564993283</v>
      </c>
      <c r="E5994" s="5">
        <f>D5994*100</f>
        <v>271.97410564993282</v>
      </c>
      <c r="F5994">
        <v>91.545034588103604</v>
      </c>
      <c r="G5994" s="4">
        <f>75.6*1000/(287.05*(F5994+273))</f>
        <v>0.72245875296652629</v>
      </c>
      <c r="H5994" s="3">
        <f>SQRT(2*ABS(E5994)/G5994)</f>
        <v>27.439250716265381</v>
      </c>
      <c r="I5994" s="2">
        <f>(2/2*0.0254)^2*3.1416*H5994</f>
        <v>5.5614824286399495E-2</v>
      </c>
      <c r="J5994" s="26"/>
      <c r="K5994" s="26"/>
      <c r="L5994" s="26"/>
      <c r="M5994" s="26"/>
      <c r="N5994" s="39"/>
      <c r="O5994" s="9"/>
      <c r="P5994" s="8"/>
      <c r="Q5994" s="41"/>
      <c r="R5994" s="8"/>
      <c r="S5994" s="41"/>
      <c r="T5994" s="9"/>
      <c r="U5994" s="8"/>
      <c r="V5994" s="51"/>
      <c r="X5994" s="9"/>
      <c r="Y5994" s="9"/>
      <c r="Z5994" s="9"/>
      <c r="AA5994" s="8"/>
      <c r="AB5994" s="12"/>
      <c r="AC5994" s="11"/>
      <c r="AD5994" s="11"/>
      <c r="AE5994" s="11"/>
      <c r="AF5994" s="11"/>
      <c r="AG5994" s="11"/>
      <c r="AH5994" s="10"/>
      <c r="AI5994" s="7">
        <v>193281.2</v>
      </c>
      <c r="AJ5994" s="31"/>
      <c r="AK5994" s="38">
        <v>1.448442E-2</v>
      </c>
      <c r="AN5994" s="6"/>
    </row>
    <row r="5995" spans="1:40" x14ac:dyDescent="0.25">
      <c r="A5995" s="6">
        <v>0.58496527777777774</v>
      </c>
      <c r="B5995">
        <v>0.32</v>
      </c>
      <c r="C5995">
        <f>B5995+0.68</f>
        <v>1</v>
      </c>
      <c r="D5995" s="5">
        <f>C5995/(0.2905*LN(C5995)+0.3655)</f>
        <v>2.7359781121751028</v>
      </c>
      <c r="E5995" s="5">
        <f>D5995*100</f>
        <v>273.5978112175103</v>
      </c>
      <c r="F5995">
        <v>91.511424467852095</v>
      </c>
      <c r="G5995" s="4">
        <f>75.6*1000/(287.05*(F5995+273))</f>
        <v>0.72252536795835931</v>
      </c>
      <c r="H5995" s="3">
        <f>SQRT(2*ABS(E5995)/G5995)</f>
        <v>27.519767298206414</v>
      </c>
      <c r="I5995" s="2">
        <f>(2/2*0.0254)^2*3.1416*H5995</f>
        <v>5.5778018085060242E-2</v>
      </c>
      <c r="J5995" s="26"/>
      <c r="K5995" s="26"/>
      <c r="L5995" s="26"/>
      <c r="M5995" s="26"/>
      <c r="N5995" s="39"/>
      <c r="O5995" s="9"/>
      <c r="P5995" s="8"/>
      <c r="Q5995" s="41"/>
      <c r="R5995" s="8"/>
      <c r="S5995" s="41"/>
      <c r="T5995" s="9"/>
      <c r="U5995" s="8"/>
      <c r="V5995" s="51"/>
      <c r="X5995" s="9"/>
      <c r="Y5995" s="9"/>
      <c r="Z5995" s="9"/>
      <c r="AA5995" s="8"/>
      <c r="AB5995" s="12"/>
      <c r="AC5995" s="11"/>
      <c r="AD5995" s="11"/>
      <c r="AE5995" s="11"/>
      <c r="AF5995" s="11"/>
      <c r="AG5995" s="11"/>
      <c r="AH5995" s="10"/>
      <c r="AI5995" s="7">
        <v>193477.8</v>
      </c>
      <c r="AJ5995" s="31"/>
      <c r="AK5995" s="38">
        <v>1.4100929999999999E-2</v>
      </c>
      <c r="AN5995" s="6"/>
    </row>
    <row r="5996" spans="1:40" x14ac:dyDescent="0.25">
      <c r="A5996" s="6">
        <v>0.58497685185185189</v>
      </c>
      <c r="B5996">
        <v>0.31</v>
      </c>
      <c r="C5996">
        <f>B5996+0.68</f>
        <v>0.99</v>
      </c>
      <c r="D5996" s="5">
        <f>C5996/(0.2905*LN(C5996)+0.3655)</f>
        <v>2.7304290623909595</v>
      </c>
      <c r="E5996" s="5">
        <f>D5996*100</f>
        <v>273.04290623909594</v>
      </c>
      <c r="F5996">
        <v>91.481175697180802</v>
      </c>
      <c r="G5996" s="4">
        <f>75.6*1000/(287.05*(F5996+273))</f>
        <v>0.72258533128600644</v>
      </c>
      <c r="H5996" s="3">
        <f>SQRT(2*ABS(E5996)/G5996)</f>
        <v>27.490704923227238</v>
      </c>
      <c r="I5996" s="2">
        <f>(2/2*0.0254)^2*3.1416*H5996</f>
        <v>5.5719113456266782E-2</v>
      </c>
      <c r="J5996" s="26"/>
      <c r="K5996" s="26"/>
      <c r="L5996" s="26"/>
      <c r="M5996" s="26"/>
      <c r="N5996" s="39"/>
      <c r="O5996" s="9"/>
      <c r="P5996" s="8"/>
      <c r="Q5996" s="41"/>
      <c r="R5996" s="8"/>
      <c r="S5996" s="41"/>
      <c r="T5996" s="9"/>
      <c r="U5996" s="8"/>
      <c r="V5996" s="51"/>
      <c r="X5996" s="9"/>
      <c r="Y5996" s="9"/>
      <c r="Z5996" s="9"/>
      <c r="AA5996" s="8"/>
      <c r="AB5996" s="12"/>
      <c r="AC5996" s="11"/>
      <c r="AD5996" s="11"/>
      <c r="AE5996" s="11"/>
      <c r="AF5996" s="11"/>
      <c r="AG5996" s="11"/>
      <c r="AH5996" s="10"/>
      <c r="AI5996" s="7">
        <v>193729.9</v>
      </c>
      <c r="AJ5996" s="31"/>
      <c r="AK5996" s="38">
        <v>1.381248E-2</v>
      </c>
      <c r="AN5996" s="6"/>
    </row>
    <row r="5997" spans="1:40" x14ac:dyDescent="0.25">
      <c r="A5997" s="6">
        <v>0.58498842592592593</v>
      </c>
      <c r="B5997">
        <v>0.3</v>
      </c>
      <c r="C5997">
        <f>B5997+0.68</f>
        <v>0.98</v>
      </c>
      <c r="D5997" s="5">
        <f>C5997/(0.2905*LN(C5997)+0.3655)</f>
        <v>2.7250145027674018</v>
      </c>
      <c r="E5997" s="5">
        <f>D5997*100</f>
        <v>272.50145027674017</v>
      </c>
      <c r="F5997">
        <v>91.492010755069003</v>
      </c>
      <c r="G5997" s="4">
        <f>75.6*1000/(287.05*(F5997+273))</f>
        <v>0.72256385138065138</v>
      </c>
      <c r="H5997" s="3">
        <f>SQRT(2*ABS(E5997)/G5997)</f>
        <v>27.463841969053934</v>
      </c>
      <c r="I5997" s="2">
        <f>(2/2*0.0254)^2*3.1416*H5997</f>
        <v>5.5664666689785793E-2</v>
      </c>
      <c r="J5997" s="26"/>
      <c r="K5997" s="26"/>
      <c r="L5997" s="26"/>
      <c r="M5997" s="26"/>
      <c r="N5997" s="39"/>
      <c r="O5997" s="9"/>
      <c r="P5997" s="8"/>
      <c r="Q5997" s="41"/>
      <c r="R5997" s="8"/>
      <c r="S5997" s="41"/>
      <c r="T5997" s="9"/>
      <c r="U5997" s="8"/>
      <c r="V5997" s="51"/>
      <c r="X5997" s="9"/>
      <c r="Y5997" s="9"/>
      <c r="Z5997" s="9"/>
      <c r="AA5997" s="8"/>
      <c r="AB5997" s="12"/>
      <c r="AC5997" s="11"/>
      <c r="AD5997" s="11"/>
      <c r="AE5997" s="11"/>
      <c r="AF5997" s="11"/>
      <c r="AG5997" s="11"/>
      <c r="AH5997" s="10"/>
      <c r="AI5997" s="7">
        <v>192469.4</v>
      </c>
      <c r="AJ5997" s="31"/>
      <c r="AK5997" s="38">
        <v>1.3651659999999999E-2</v>
      </c>
      <c r="AN5997" s="6"/>
    </row>
    <row r="5998" spans="1:40" x14ac:dyDescent="0.25">
      <c r="A5998" s="6">
        <v>0.58499999999999996</v>
      </c>
      <c r="B5998">
        <v>0.3</v>
      </c>
      <c r="C5998">
        <f>B5998+0.68</f>
        <v>0.98</v>
      </c>
      <c r="D5998" s="5">
        <f>C5998/(0.2905*LN(C5998)+0.3655)</f>
        <v>2.7250145027674018</v>
      </c>
      <c r="E5998" s="5">
        <f>D5998*100</f>
        <v>272.50145027674017</v>
      </c>
      <c r="F5998">
        <v>91.401266014467296</v>
      </c>
      <c r="G5998" s="4">
        <f>75.6*1000/(287.05*(F5998+273))</f>
        <v>0.72274378727928001</v>
      </c>
      <c r="H5998" s="3">
        <f>SQRT(2*ABS(E5998)/G5998)</f>
        <v>27.460423026694375</v>
      </c>
      <c r="I5998" s="2">
        <f>(2/2*0.0254)^2*3.1416*H5998</f>
        <v>5.5657737058924572E-2</v>
      </c>
      <c r="J5998" s="26"/>
      <c r="K5998" s="26"/>
      <c r="L5998" s="26"/>
      <c r="M5998" s="26"/>
      <c r="N5998" s="39"/>
      <c r="O5998" s="9"/>
      <c r="P5998" s="8"/>
      <c r="Q5998" s="41"/>
      <c r="R5998" s="8"/>
      <c r="S5998" s="41"/>
      <c r="T5998" s="9"/>
      <c r="U5998" s="8"/>
      <c r="V5998" s="51"/>
      <c r="X5998" s="9"/>
      <c r="Y5998" s="9"/>
      <c r="Z5998" s="9"/>
      <c r="AA5998" s="8"/>
      <c r="AB5998" s="12"/>
      <c r="AC5998" s="11"/>
      <c r="AD5998" s="11"/>
      <c r="AE5998" s="11"/>
      <c r="AF5998" s="11"/>
      <c r="AG5998" s="11"/>
      <c r="AH5998" s="10"/>
      <c r="AI5998" s="7">
        <v>188563</v>
      </c>
      <c r="AJ5998" s="31"/>
      <c r="AK5998" s="38">
        <v>1.349762E-2</v>
      </c>
      <c r="AN5998" s="6"/>
    </row>
    <row r="5999" spans="1:40" x14ac:dyDescent="0.25">
      <c r="A5999" s="6">
        <v>0.58501157407407411</v>
      </c>
      <c r="B5999">
        <v>0.28000000000000003</v>
      </c>
      <c r="C5999">
        <f>B5999+0.68</f>
        <v>0.96000000000000008</v>
      </c>
      <c r="D5999" s="5">
        <f>C5999/(0.2905*LN(C5999)+0.3655)</f>
        <v>2.7146157496557359</v>
      </c>
      <c r="E5999" s="5">
        <f>D5999*100</f>
        <v>271.46157496557362</v>
      </c>
      <c r="F5999">
        <v>91.350853507294701</v>
      </c>
      <c r="G5999" s="4">
        <f>75.6*1000/(287.05*(F5999+273))</f>
        <v>0.72284378794075632</v>
      </c>
      <c r="H5999" s="3">
        <f>SQRT(2*ABS(E5999)/G5999)</f>
        <v>27.406082044166624</v>
      </c>
      <c r="I5999" s="2">
        <f>(2/2*0.0254)^2*3.1416*H5999</f>
        <v>5.5547596872296233E-2</v>
      </c>
      <c r="J5999" s="26"/>
      <c r="K5999" s="26"/>
      <c r="L5999" s="26"/>
      <c r="M5999" s="26"/>
      <c r="N5999" s="39"/>
      <c r="O5999" s="9"/>
      <c r="P5999" s="8"/>
      <c r="Q5999" s="41"/>
      <c r="R5999" s="8"/>
      <c r="S5999" s="41"/>
      <c r="T5999" s="9"/>
      <c r="U5999" s="8"/>
      <c r="V5999" s="51"/>
      <c r="X5999" s="9"/>
      <c r="Y5999" s="9"/>
      <c r="Z5999" s="9"/>
      <c r="AA5999" s="8"/>
      <c r="AB5999" s="12"/>
      <c r="AC5999" s="11"/>
      <c r="AD5999" s="11"/>
      <c r="AE5999" s="11"/>
      <c r="AF5999" s="11"/>
      <c r="AG5999" s="11"/>
      <c r="AH5999" s="10"/>
      <c r="AI5999" s="7">
        <v>189390.1</v>
      </c>
      <c r="AJ5999" s="31"/>
      <c r="AK5999" s="38">
        <v>1.32856E-2</v>
      </c>
      <c r="AN5999" s="6"/>
    </row>
    <row r="6000" spans="1:40" x14ac:dyDescent="0.25">
      <c r="A6000" s="6">
        <v>0.58502314814814815</v>
      </c>
      <c r="B6000">
        <v>0.3</v>
      </c>
      <c r="C6000">
        <f>B6000+0.68</f>
        <v>0.98</v>
      </c>
      <c r="D6000" s="5">
        <f>C6000/(0.2905*LN(C6000)+0.3655)</f>
        <v>2.7250145027674018</v>
      </c>
      <c r="E6000" s="5">
        <f>D6000*100</f>
        <v>272.50145027674017</v>
      </c>
      <c r="F6000">
        <v>91.250031134304095</v>
      </c>
      <c r="G6000" s="4">
        <f>75.6*1000/(287.05*(F6000+273))</f>
        <v>0.72304386706161394</v>
      </c>
      <c r="H6000" s="3">
        <f>SQRT(2*ABS(E6000)/G6000)</f>
        <v>27.454724082759061</v>
      </c>
      <c r="I6000" s="2">
        <f>(2/2*0.0254)^2*3.1416*H6000</f>
        <v>5.5646186241853871E-2</v>
      </c>
      <c r="J6000" s="26"/>
      <c r="K6000" s="26"/>
      <c r="L6000" s="26"/>
      <c r="M6000" s="26"/>
      <c r="N6000" s="39"/>
      <c r="O6000" s="9"/>
      <c r="P6000" s="8"/>
      <c r="Q6000" s="41"/>
      <c r="R6000" s="8"/>
      <c r="S6000" s="41"/>
      <c r="T6000" s="9"/>
      <c r="U6000" s="8"/>
      <c r="V6000" s="51"/>
      <c r="X6000" s="9"/>
      <c r="Y6000" s="9"/>
      <c r="Z6000" s="9"/>
      <c r="AA6000" s="8"/>
      <c r="AB6000" s="12"/>
      <c r="AC6000" s="11"/>
      <c r="AD6000" s="11"/>
      <c r="AE6000" s="11"/>
      <c r="AF6000" s="11"/>
      <c r="AG6000" s="11"/>
      <c r="AH6000" s="10"/>
      <c r="AI6000" s="7">
        <v>184591.1</v>
      </c>
      <c r="AJ6000" s="31"/>
      <c r="AK6000" s="38">
        <v>1.290232E-2</v>
      </c>
      <c r="AN6000" s="6"/>
    </row>
    <row r="6001" spans="1:40" x14ac:dyDescent="0.25">
      <c r="A6001" s="6">
        <v>0.58503472222222219</v>
      </c>
      <c r="B6001">
        <v>0.31</v>
      </c>
      <c r="C6001">
        <f>B6001+0.68</f>
        <v>0.99</v>
      </c>
      <c r="D6001" s="5">
        <f>C6001/(0.2905*LN(C6001)+0.3655)</f>
        <v>2.7304290623909595</v>
      </c>
      <c r="E6001" s="5">
        <f>D6001*100</f>
        <v>273.04290623909594</v>
      </c>
      <c r="F6001">
        <v>91.155933417260798</v>
      </c>
      <c r="G6001" s="4">
        <f>75.6*1000/(287.05*(F6001+273))</f>
        <v>0.72323070124710742</v>
      </c>
      <c r="H6001" s="3">
        <f>SQRT(2*ABS(E6001)/G6001)</f>
        <v>27.478436614637179</v>
      </c>
      <c r="I6001" s="2">
        <f>(2/2*0.0254)^2*3.1416*H6001</f>
        <v>5.569424762324595E-2</v>
      </c>
      <c r="J6001" s="26"/>
      <c r="K6001" s="26"/>
      <c r="L6001" s="26"/>
      <c r="M6001" s="26"/>
      <c r="N6001" s="39"/>
      <c r="O6001" s="9"/>
      <c r="P6001" s="8"/>
      <c r="Q6001" s="41"/>
      <c r="R6001" s="8"/>
      <c r="S6001" s="41"/>
      <c r="T6001" s="9"/>
      <c r="U6001" s="8"/>
      <c r="V6001" s="51"/>
      <c r="X6001" s="9"/>
      <c r="Y6001" s="9"/>
      <c r="Z6001" s="9"/>
      <c r="AA6001" s="8"/>
      <c r="AB6001" s="12"/>
      <c r="AC6001" s="11"/>
      <c r="AD6001" s="11"/>
      <c r="AE6001" s="11"/>
      <c r="AF6001" s="11"/>
      <c r="AG6001" s="11"/>
      <c r="AH6001" s="10"/>
      <c r="AI6001" s="7">
        <v>185673.3</v>
      </c>
      <c r="AJ6001" s="31"/>
      <c r="AK6001" s="38">
        <v>1.2494369999999999E-2</v>
      </c>
      <c r="AN6001" s="6"/>
    </row>
    <row r="6002" spans="1:40" x14ac:dyDescent="0.25">
      <c r="A6002" s="6">
        <v>0.58504629629629623</v>
      </c>
      <c r="B6002">
        <v>0.4</v>
      </c>
      <c r="C6002">
        <f>B6002+0.68</f>
        <v>1.08</v>
      </c>
      <c r="D6002" s="5">
        <f>C6002/(0.2905*LN(C6002)+0.3655)</f>
        <v>2.7845301024923019</v>
      </c>
      <c r="E6002" s="5">
        <f>D6002*100</f>
        <v>278.4530102492302</v>
      </c>
      <c r="F6002">
        <v>91.034955103732997</v>
      </c>
      <c r="G6002" s="4">
        <f>75.6*1000/(287.05*(F6002+273))</f>
        <v>0.72347104967876685</v>
      </c>
      <c r="H6002" s="3">
        <f>SQRT(2*ABS(E6002)/G6002)</f>
        <v>27.744722019986991</v>
      </c>
      <c r="I6002" s="2">
        <f>(2/2*0.0254)^2*3.1416*H6002</f>
        <v>5.6233964111195953E-2</v>
      </c>
      <c r="J6002" s="26"/>
      <c r="K6002" s="26"/>
      <c r="L6002" s="26"/>
      <c r="M6002" s="26"/>
      <c r="N6002" s="39"/>
      <c r="O6002" s="9"/>
      <c r="P6002" s="8"/>
      <c r="Q6002" s="41"/>
      <c r="R6002" s="8"/>
      <c r="S6002" s="41"/>
      <c r="T6002" s="9"/>
      <c r="U6002" s="8"/>
      <c r="V6002" s="51"/>
      <c r="X6002" s="9"/>
      <c r="Y6002" s="9"/>
      <c r="Z6002" s="9"/>
      <c r="AA6002" s="8"/>
      <c r="AB6002" s="12"/>
      <c r="AC6002" s="11"/>
      <c r="AD6002" s="11"/>
      <c r="AE6002" s="11"/>
      <c r="AF6002" s="11"/>
      <c r="AG6002" s="11"/>
      <c r="AH6002" s="10"/>
      <c r="AI6002" s="7">
        <v>185419.9</v>
      </c>
      <c r="AJ6002" s="31"/>
      <c r="AK6002" s="38">
        <v>1.222254E-2</v>
      </c>
      <c r="AN6002" s="6"/>
    </row>
    <row r="6003" spans="1:40" x14ac:dyDescent="0.25">
      <c r="A6003" s="6">
        <v>0.58505787037037038</v>
      </c>
      <c r="B6003">
        <v>0.32</v>
      </c>
      <c r="C6003">
        <f>B6003+0.68</f>
        <v>1</v>
      </c>
      <c r="D6003" s="5">
        <f>C6003/(0.2905*LN(C6003)+0.3655)</f>
        <v>2.7359781121751028</v>
      </c>
      <c r="E6003" s="5">
        <f>D6003*100</f>
        <v>273.5978112175103</v>
      </c>
      <c r="F6003">
        <v>90.981188569575195</v>
      </c>
      <c r="G6003" s="4">
        <f>75.6*1000/(287.05*(F6003+273))</f>
        <v>0.72357791929765469</v>
      </c>
      <c r="H6003" s="3">
        <f>SQRT(2*ABS(E6003)/G6003)</f>
        <v>27.499744223534016</v>
      </c>
      <c r="I6003" s="2">
        <f>(2/2*0.0254)^2*3.1416*H6003</f>
        <v>5.5737434623394554E-2</v>
      </c>
      <c r="J6003" s="26"/>
      <c r="K6003" s="26"/>
      <c r="L6003" s="26"/>
      <c r="M6003" s="26"/>
      <c r="N6003" s="39"/>
      <c r="O6003" s="9"/>
      <c r="P6003" s="8"/>
      <c r="Q6003" s="41"/>
      <c r="R6003" s="8"/>
      <c r="S6003" s="41"/>
      <c r="T6003" s="9"/>
      <c r="U6003" s="8"/>
      <c r="V6003" s="51"/>
      <c r="X6003" s="9"/>
      <c r="Y6003" s="9"/>
      <c r="Z6003" s="9"/>
      <c r="AA6003" s="8"/>
      <c r="AB6003" s="12"/>
      <c r="AC6003" s="11"/>
      <c r="AD6003" s="11"/>
      <c r="AE6003" s="11"/>
      <c r="AF6003" s="11"/>
      <c r="AG6003" s="11"/>
      <c r="AH6003" s="10"/>
      <c r="AI6003" s="7">
        <v>183483.7</v>
      </c>
      <c r="AJ6003" s="31"/>
      <c r="AK6003" s="38">
        <v>1.194184E-2</v>
      </c>
      <c r="AN6003" s="6"/>
    </row>
    <row r="6004" spans="1:40" x14ac:dyDescent="0.25">
      <c r="A6004" s="6">
        <v>0.58506944444444442</v>
      </c>
      <c r="B6004">
        <v>0.31</v>
      </c>
      <c r="C6004">
        <f>B6004+0.68</f>
        <v>0.99</v>
      </c>
      <c r="D6004" s="5">
        <f>C6004/(0.2905*LN(C6004)+0.3655)</f>
        <v>2.7304290623909595</v>
      </c>
      <c r="E6004" s="5">
        <f>D6004*100</f>
        <v>273.04290623909594</v>
      </c>
      <c r="F6004">
        <v>90.887099500775093</v>
      </c>
      <c r="G6004" s="4">
        <f>75.6*1000/(287.05*(F6004+273))</f>
        <v>0.72376501241726354</v>
      </c>
      <c r="H6004" s="3">
        <f>SQRT(2*ABS(E6004)/G6004)</f>
        <v>27.468291922588509</v>
      </c>
      <c r="I6004" s="2">
        <f>(2/2*0.0254)^2*3.1416*H6004</f>
        <v>5.5673686009827257E-2</v>
      </c>
      <c r="J6004" s="26"/>
      <c r="K6004" s="26"/>
      <c r="L6004" s="26"/>
      <c r="M6004" s="26"/>
      <c r="N6004" s="39"/>
      <c r="O6004" s="9"/>
      <c r="P6004" s="8"/>
      <c r="Q6004" s="41"/>
      <c r="R6004" s="8"/>
      <c r="S6004" s="41"/>
      <c r="T6004" s="9"/>
      <c r="U6004" s="8"/>
      <c r="V6004" s="51"/>
      <c r="X6004" s="9"/>
      <c r="Y6004" s="9"/>
      <c r="Z6004" s="9"/>
      <c r="AA6004" s="8"/>
      <c r="AB6004" s="12"/>
      <c r="AC6004" s="11"/>
      <c r="AD6004" s="11"/>
      <c r="AE6004" s="11"/>
      <c r="AF6004" s="11"/>
      <c r="AG6004" s="11"/>
      <c r="AH6004" s="10"/>
      <c r="AI6004" s="7">
        <v>181725.6</v>
      </c>
      <c r="AJ6004" s="31"/>
      <c r="AK6004" s="38">
        <v>1.169192E-2</v>
      </c>
      <c r="AN6004" s="6"/>
    </row>
    <row r="6005" spans="1:40" x14ac:dyDescent="0.25">
      <c r="A6005" s="6">
        <v>0.58508101851851857</v>
      </c>
      <c r="B6005">
        <v>0.33</v>
      </c>
      <c r="C6005">
        <f>B6005+0.68</f>
        <v>1.01</v>
      </c>
      <c r="D6005" s="5">
        <f>C6005/(0.2905*LN(C6005)+0.3655)</f>
        <v>2.7416554037986409</v>
      </c>
      <c r="E6005" s="5">
        <f>D6005*100</f>
        <v>274.16554037986407</v>
      </c>
      <c r="F6005">
        <v>90.789653269138796</v>
      </c>
      <c r="G6005" s="4">
        <f>75.6*1000/(287.05*(F6005+273))</f>
        <v>0.72395888316761747</v>
      </c>
      <c r="H6005" s="3">
        <f>SQRT(2*ABS(E6005)/G6005)</f>
        <v>27.521017154828183</v>
      </c>
      <c r="I6005" s="2">
        <f>(2/2*0.0254)^2*3.1416*H6005</f>
        <v>5.5780551337776277E-2</v>
      </c>
      <c r="J6005" s="26"/>
      <c r="K6005" s="26"/>
      <c r="L6005" s="26"/>
      <c r="M6005" s="26"/>
      <c r="N6005" s="39"/>
      <c r="O6005" s="9"/>
      <c r="P6005" s="8"/>
      <c r="Q6005" s="41"/>
      <c r="R6005" s="8"/>
      <c r="S6005" s="41"/>
      <c r="T6005" s="9"/>
      <c r="U6005" s="8"/>
      <c r="V6005" s="51"/>
      <c r="X6005" s="9"/>
      <c r="Y6005" s="9"/>
      <c r="Z6005" s="9"/>
      <c r="AA6005" s="8"/>
      <c r="AB6005" s="12"/>
      <c r="AC6005" s="11"/>
      <c r="AD6005" s="11"/>
      <c r="AE6005" s="11"/>
      <c r="AF6005" s="11"/>
      <c r="AG6005" s="11"/>
      <c r="AH6005" s="10"/>
      <c r="AI6005" s="7">
        <v>180757.6</v>
      </c>
      <c r="AJ6005" s="31"/>
      <c r="AK6005" s="38">
        <v>1.15125E-2</v>
      </c>
      <c r="AN6005" s="6"/>
    </row>
    <row r="6006" spans="1:40" x14ac:dyDescent="0.25">
      <c r="A6006" s="6">
        <v>0.58509259259259261</v>
      </c>
      <c r="B6006">
        <v>0.34</v>
      </c>
      <c r="C6006">
        <f>B6006+0.68</f>
        <v>1.02</v>
      </c>
      <c r="D6006" s="5">
        <f>C6006/(0.2905*LN(C6006)+0.3655)</f>
        <v>2.7474550381052718</v>
      </c>
      <c r="E6006" s="5">
        <f>D6006*100</f>
        <v>274.74550381052717</v>
      </c>
      <c r="F6006">
        <v>90.6619699452893</v>
      </c>
      <c r="G6006" s="4">
        <f>75.6*1000/(287.05*(F6006+273))</f>
        <v>0.72421306832903842</v>
      </c>
      <c r="H6006" s="3">
        <f>SQRT(2*ABS(E6006)/G6006)</f>
        <v>27.545275228585432</v>
      </c>
      <c r="I6006" s="2">
        <f>(2/2*0.0254)^2*3.1416*H6006</f>
        <v>5.5829718442355271E-2</v>
      </c>
      <c r="J6006" s="26"/>
      <c r="K6006" s="26"/>
      <c r="L6006" s="26"/>
      <c r="M6006" s="26"/>
      <c r="N6006" s="39"/>
      <c r="O6006" s="9"/>
      <c r="P6006" s="8"/>
      <c r="Q6006" s="41"/>
      <c r="R6006" s="8"/>
      <c r="S6006" s="41"/>
      <c r="T6006" s="9"/>
      <c r="U6006" s="8"/>
      <c r="V6006" s="51"/>
      <c r="X6006" s="9"/>
      <c r="Y6006" s="9"/>
      <c r="Z6006" s="9"/>
      <c r="AA6006" s="8"/>
      <c r="AB6006" s="12"/>
      <c r="AC6006" s="11"/>
      <c r="AD6006" s="11"/>
      <c r="AE6006" s="11"/>
      <c r="AF6006" s="11"/>
      <c r="AG6006" s="11"/>
      <c r="AH6006" s="10"/>
      <c r="AI6006" s="7">
        <v>176914.7</v>
      </c>
      <c r="AJ6006" s="31"/>
      <c r="AK6006" s="38">
        <v>1.1458670000000001E-2</v>
      </c>
      <c r="AN6006" s="6"/>
    </row>
    <row r="6007" spans="1:40" x14ac:dyDescent="0.25">
      <c r="A6007" s="6">
        <v>0.58510416666666665</v>
      </c>
      <c r="B6007">
        <v>0.45</v>
      </c>
      <c r="C6007">
        <f>B6007+0.68</f>
        <v>1.1300000000000001</v>
      </c>
      <c r="D6007" s="5">
        <f>C6007/(0.2905*LN(C6007)+0.3655)</f>
        <v>2.8179254410358889</v>
      </c>
      <c r="E6007" s="5">
        <f>D6007*100</f>
        <v>281.79254410358891</v>
      </c>
      <c r="F6007">
        <v>90.618290063075406</v>
      </c>
      <c r="G6007" s="4">
        <f>75.6*1000/(287.05*(F6007+273))</f>
        <v>0.72430006489215648</v>
      </c>
      <c r="H6007" s="3">
        <f>SQRT(2*ABS(E6007)/G6007)</f>
        <v>27.894622264560994</v>
      </c>
      <c r="I6007" s="2">
        <f>(2/2*0.0254)^2*3.1416*H6007</f>
        <v>5.6537787121841418E-2</v>
      </c>
      <c r="J6007" s="26"/>
      <c r="K6007" s="26"/>
      <c r="L6007" s="26"/>
      <c r="M6007" s="26"/>
      <c r="N6007" s="39"/>
      <c r="O6007" s="9"/>
      <c r="P6007" s="8"/>
      <c r="Q6007" s="41"/>
      <c r="R6007" s="8"/>
      <c r="S6007" s="41"/>
      <c r="T6007" s="9"/>
      <c r="U6007" s="8"/>
      <c r="V6007" s="51"/>
      <c r="X6007" s="9"/>
      <c r="Y6007" s="9"/>
      <c r="Z6007" s="9"/>
      <c r="AA6007" s="8"/>
      <c r="AB6007" s="12"/>
      <c r="AC6007" s="11"/>
      <c r="AD6007" s="11"/>
      <c r="AE6007" s="11"/>
      <c r="AF6007" s="11"/>
      <c r="AG6007" s="11"/>
      <c r="AH6007" s="10"/>
      <c r="AI6007" s="7">
        <v>173692.4</v>
      </c>
      <c r="AJ6007" s="31"/>
      <c r="AK6007" s="38">
        <v>1.140535E-2</v>
      </c>
      <c r="AN6007" s="6"/>
    </row>
    <row r="6008" spans="1:40" x14ac:dyDescent="0.25">
      <c r="A6008" s="6">
        <v>0.58511574074074069</v>
      </c>
      <c r="B6008">
        <v>0.4</v>
      </c>
      <c r="C6008">
        <f>B6008+0.68</f>
        <v>1.08</v>
      </c>
      <c r="D6008" s="5">
        <f>C6008/(0.2905*LN(C6008)+0.3655)</f>
        <v>2.7845301024923019</v>
      </c>
      <c r="E6008" s="5">
        <f>D6008*100</f>
        <v>278.4530102492302</v>
      </c>
      <c r="F6008">
        <v>90.594770390572094</v>
      </c>
      <c r="G6008" s="4">
        <f>75.6*1000/(287.05*(F6008+273))</f>
        <v>0.72434691732708589</v>
      </c>
      <c r="H6008" s="3">
        <f>SQRT(2*ABS(E6008)/G6008)</f>
        <v>27.727942729367381</v>
      </c>
      <c r="I6008" s="2">
        <f>(2/2*0.0254)^2*3.1416*H6008</f>
        <v>5.6199955263465037E-2</v>
      </c>
      <c r="J6008" s="26"/>
      <c r="K6008" s="26"/>
      <c r="L6008" s="26"/>
      <c r="M6008" s="26"/>
      <c r="N6008" s="39"/>
      <c r="O6008" s="9"/>
      <c r="P6008" s="8"/>
      <c r="Q6008" s="41"/>
      <c r="R6008" s="8"/>
      <c r="S6008" s="41"/>
      <c r="T6008" s="9"/>
      <c r="U6008" s="8"/>
      <c r="V6008" s="51"/>
      <c r="X6008" s="9"/>
      <c r="Y6008" s="9"/>
      <c r="Z6008" s="9"/>
      <c r="AA6008" s="8"/>
      <c r="AB6008" s="12"/>
      <c r="AC6008" s="11"/>
      <c r="AD6008" s="11"/>
      <c r="AE6008" s="11"/>
      <c r="AF6008" s="11"/>
      <c r="AG6008" s="11"/>
      <c r="AH6008" s="10"/>
      <c r="AI6008" s="7">
        <v>170882.6</v>
      </c>
      <c r="AJ6008" s="31"/>
      <c r="AK6008" s="38">
        <v>1.1351969999999999E-2</v>
      </c>
      <c r="AN6008" s="6"/>
    </row>
    <row r="6009" spans="1:40" x14ac:dyDescent="0.25">
      <c r="A6009" s="6">
        <v>0.58512731481481484</v>
      </c>
      <c r="B6009">
        <v>0.26</v>
      </c>
      <c r="C6009">
        <f>B6009+0.68</f>
        <v>0.94000000000000006</v>
      </c>
      <c r="D6009" s="5">
        <f>C6009/(0.2905*LN(C6009)+0.3655)</f>
        <v>2.7048398588920084</v>
      </c>
      <c r="E6009" s="5">
        <f>D6009*100</f>
        <v>270.48398588920082</v>
      </c>
      <c r="F6009">
        <v>90.517492764801503</v>
      </c>
      <c r="G6009" s="4">
        <f>75.6*1000/(287.05*(F6009+273))</f>
        <v>0.72450090114112342</v>
      </c>
      <c r="H6009" s="3">
        <f>SQRT(2*ABS(E6009)/G6009)</f>
        <v>27.325386384947219</v>
      </c>
      <c r="I6009" s="2">
        <f>(2/2*0.0254)^2*3.1416*H6009</f>
        <v>5.5384040113601575E-2</v>
      </c>
      <c r="J6009" s="26"/>
      <c r="K6009" s="26"/>
      <c r="L6009" s="26"/>
      <c r="M6009" s="26"/>
      <c r="N6009" s="39"/>
      <c r="O6009" s="9"/>
      <c r="P6009" s="8"/>
      <c r="Q6009" s="41"/>
      <c r="R6009" s="8"/>
      <c r="S6009" s="41"/>
      <c r="T6009" s="9"/>
      <c r="U6009" s="8"/>
      <c r="V6009" s="51"/>
      <c r="X6009" s="9"/>
      <c r="Y6009" s="9"/>
      <c r="Z6009" s="9"/>
      <c r="AA6009" s="8"/>
      <c r="AB6009" s="12"/>
      <c r="AC6009" s="11"/>
      <c r="AD6009" s="11"/>
      <c r="AE6009" s="11"/>
      <c r="AF6009" s="11"/>
      <c r="AG6009" s="11"/>
      <c r="AH6009" s="10"/>
      <c r="AI6009" s="7">
        <v>170225.1</v>
      </c>
      <c r="AJ6009" s="31"/>
      <c r="AK6009" s="38">
        <v>1.1289530000000001E-2</v>
      </c>
      <c r="AN6009" s="6"/>
    </row>
    <row r="6010" spans="1:40" x14ac:dyDescent="0.25">
      <c r="A6010" s="6">
        <v>0.58513888888888888</v>
      </c>
      <c r="B6010">
        <v>0.25</v>
      </c>
      <c r="C6010">
        <f>B6010+0.68</f>
        <v>0.93</v>
      </c>
      <c r="D6010" s="5">
        <f>C6010/(0.2905*LN(C6010)+0.3655)</f>
        <v>2.7002056306030857</v>
      </c>
      <c r="E6010" s="5">
        <f>D6010*100</f>
        <v>270.02056306030858</v>
      </c>
      <c r="F6010">
        <v>90.379741912925894</v>
      </c>
      <c r="G6010" s="4">
        <f>75.6*1000/(287.05*(F6010+273))</f>
        <v>0.72477554665600941</v>
      </c>
      <c r="H6010" s="3">
        <f>SQRT(2*ABS(E6010)/G6010)</f>
        <v>27.296794549022639</v>
      </c>
      <c r="I6010" s="2">
        <f>(2/2*0.0254)^2*3.1416*H6010</f>
        <v>5.5326089189670975E-2</v>
      </c>
      <c r="J6010" s="26"/>
      <c r="K6010" s="26"/>
      <c r="L6010" s="26"/>
      <c r="M6010" s="26"/>
      <c r="N6010" s="39"/>
      <c r="O6010" s="9"/>
      <c r="P6010" s="8"/>
      <c r="Q6010" s="41"/>
      <c r="R6010" s="8"/>
      <c r="S6010" s="41"/>
      <c r="T6010" s="9"/>
      <c r="U6010" s="8"/>
      <c r="V6010" s="51"/>
      <c r="X6010" s="9"/>
      <c r="Y6010" s="9"/>
      <c r="Z6010" s="9"/>
      <c r="AA6010" s="8"/>
      <c r="AB6010" s="12"/>
      <c r="AC6010" s="11"/>
      <c r="AD6010" s="11"/>
      <c r="AE6010" s="11"/>
      <c r="AF6010" s="11"/>
      <c r="AG6010" s="11"/>
      <c r="AH6010" s="10"/>
      <c r="AI6010" s="7">
        <v>163310.1</v>
      </c>
      <c r="AJ6010" s="31"/>
      <c r="AK6010" s="38">
        <v>1.119614E-2</v>
      </c>
      <c r="AN6010" s="6"/>
    </row>
    <row r="6011" spans="1:40" x14ac:dyDescent="0.25">
      <c r="A6011" s="6">
        <v>0.58515046296296302</v>
      </c>
      <c r="B6011">
        <v>0.52</v>
      </c>
      <c r="C6011">
        <f>B6011+0.68</f>
        <v>1.2000000000000002</v>
      </c>
      <c r="D6011" s="5">
        <f>C6011/(0.2905*LN(C6011)+0.3655)</f>
        <v>2.8676273653755349</v>
      </c>
      <c r="E6011" s="5">
        <f>D6011*100</f>
        <v>286.76273653755351</v>
      </c>
      <c r="F6011">
        <v>90.309189025211893</v>
      </c>
      <c r="G6011" s="4">
        <f>75.6*1000/(287.05*(F6011+273))</f>
        <v>0.72491629456249185</v>
      </c>
      <c r="H6011" s="3">
        <f>SQRT(2*ABS(E6011)/G6011)</f>
        <v>28.127583652659442</v>
      </c>
      <c r="I6011" s="2">
        <f>(2/2*0.0254)^2*3.1416*H6011</f>
        <v>5.7009961336749224E-2</v>
      </c>
      <c r="J6011" s="26"/>
      <c r="K6011" s="26"/>
      <c r="L6011" s="26"/>
      <c r="M6011" s="26"/>
      <c r="N6011" s="39"/>
      <c r="O6011" s="9"/>
      <c r="P6011" s="8"/>
      <c r="Q6011" s="41"/>
      <c r="R6011" s="8"/>
      <c r="S6011" s="41"/>
      <c r="T6011" s="9"/>
      <c r="U6011" s="8"/>
      <c r="V6011" s="51"/>
      <c r="X6011" s="9"/>
      <c r="Y6011" s="9"/>
      <c r="Z6011" s="9"/>
      <c r="AA6011" s="8"/>
      <c r="AB6011" s="12"/>
      <c r="AC6011" s="11"/>
      <c r="AD6011" s="11"/>
      <c r="AE6011" s="11"/>
      <c r="AF6011" s="11"/>
      <c r="AG6011" s="11"/>
      <c r="AH6011" s="10"/>
      <c r="AI6011" s="7">
        <v>158721</v>
      </c>
      <c r="AJ6011" s="31"/>
      <c r="AK6011" s="38">
        <v>1.0919460000000001E-2</v>
      </c>
      <c r="AN6011" s="6"/>
    </row>
    <row r="6012" spans="1:40" x14ac:dyDescent="0.25">
      <c r="A6012" s="6">
        <v>0.58516203703703706</v>
      </c>
      <c r="B6012">
        <v>0.37</v>
      </c>
      <c r="C6012">
        <f>B6012+0.68</f>
        <v>1.05</v>
      </c>
      <c r="D6012" s="5">
        <f>C6012/(0.2905*LN(C6012)+0.3655)</f>
        <v>2.7655337597593457</v>
      </c>
      <c r="E6012" s="5">
        <f>D6012*100</f>
        <v>276.55337597593456</v>
      </c>
      <c r="F6012">
        <v>90.2923909599197</v>
      </c>
      <c r="G6012" s="4">
        <f>75.6*1000/(287.05*(F6012+273))</f>
        <v>0.72494981354486088</v>
      </c>
      <c r="H6012" s="3">
        <f>SQRT(2*ABS(E6012)/G6012)</f>
        <v>27.621706660133267</v>
      </c>
      <c r="I6012" s="2">
        <f>(2/2*0.0254)^2*3.1416*H6012</f>
        <v>5.5984632316624115E-2</v>
      </c>
      <c r="J6012" s="26"/>
      <c r="K6012" s="26"/>
      <c r="L6012" s="26"/>
      <c r="M6012" s="26"/>
      <c r="N6012" s="39"/>
      <c r="O6012" s="9"/>
      <c r="P6012" s="8"/>
      <c r="Q6012" s="41"/>
      <c r="R6012" s="8"/>
      <c r="S6012" s="41"/>
      <c r="T6012" s="9"/>
      <c r="U6012" s="8"/>
      <c r="V6012" s="51"/>
      <c r="X6012" s="9"/>
      <c r="Y6012" s="9"/>
      <c r="Z6012" s="9"/>
      <c r="AA6012" s="8"/>
      <c r="AB6012" s="12"/>
      <c r="AC6012" s="11"/>
      <c r="AD6012" s="11"/>
      <c r="AE6012" s="11"/>
      <c r="AF6012" s="11"/>
      <c r="AG6012" s="11"/>
      <c r="AH6012" s="10"/>
      <c r="AI6012" s="7">
        <v>153520.79999999999</v>
      </c>
      <c r="AJ6012" s="31"/>
      <c r="AK6012" s="38">
        <v>1.0755850000000001E-2</v>
      </c>
      <c r="AN6012" s="6"/>
    </row>
    <row r="6013" spans="1:40" x14ac:dyDescent="0.25">
      <c r="A6013" s="6">
        <v>0.5851736111111111</v>
      </c>
      <c r="B6013">
        <v>0.36</v>
      </c>
      <c r="C6013">
        <f>B6013+0.68</f>
        <v>1.04</v>
      </c>
      <c r="D6013" s="5">
        <f>C6013/(0.2905*LN(C6013)+0.3655)</f>
        <v>2.7593993440543327</v>
      </c>
      <c r="E6013" s="5">
        <f>D6013*100</f>
        <v>275.93993440543329</v>
      </c>
      <c r="F6013">
        <v>90.2923909599197</v>
      </c>
      <c r="G6013" s="4">
        <f>75.6*1000/(287.05*(F6013+273))</f>
        <v>0.72494981354486088</v>
      </c>
      <c r="H6013" s="3">
        <f>SQRT(2*ABS(E6013)/G6013)</f>
        <v>27.591054873994445</v>
      </c>
      <c r="I6013" s="2">
        <f>(2/2*0.0254)^2*3.1416*H6013</f>
        <v>5.5922506214209654E-2</v>
      </c>
      <c r="J6013" s="26"/>
      <c r="K6013" s="26"/>
      <c r="L6013" s="26"/>
      <c r="M6013" s="26"/>
      <c r="N6013" s="39"/>
      <c r="O6013" s="9"/>
      <c r="P6013" s="8"/>
      <c r="Q6013" s="41"/>
      <c r="R6013" s="8"/>
      <c r="S6013" s="41"/>
      <c r="T6013" s="9"/>
      <c r="U6013" s="8"/>
      <c r="V6013" s="51"/>
      <c r="X6013" s="9"/>
      <c r="Y6013" s="9"/>
      <c r="Z6013" s="9"/>
      <c r="AA6013" s="8"/>
      <c r="AB6013" s="12"/>
      <c r="AC6013" s="11"/>
      <c r="AD6013" s="11"/>
      <c r="AE6013" s="11"/>
      <c r="AF6013" s="11"/>
      <c r="AG6013" s="11"/>
      <c r="AH6013" s="10"/>
      <c r="AI6013" s="7">
        <v>148801.70000000001</v>
      </c>
      <c r="AJ6013" s="31"/>
      <c r="AK6013" s="38">
        <v>1.0381639999999999E-2</v>
      </c>
      <c r="AN6013" s="6"/>
    </row>
    <row r="6014" spans="1:40" x14ac:dyDescent="0.25">
      <c r="A6014" s="6">
        <v>0.58518518518518514</v>
      </c>
      <c r="B6014">
        <v>0.31</v>
      </c>
      <c r="C6014">
        <f>B6014+0.68</f>
        <v>0.99</v>
      </c>
      <c r="D6014" s="5">
        <f>C6014/(0.2905*LN(C6014)+0.3655)</f>
        <v>2.7304290623909595</v>
      </c>
      <c r="E6014" s="5">
        <f>D6014*100</f>
        <v>273.04290623909594</v>
      </c>
      <c r="F6014">
        <v>90.208402021271198</v>
      </c>
      <c r="G6014" s="4">
        <f>75.6*1000/(287.05*(F6014+273))</f>
        <v>0.72511745219273971</v>
      </c>
      <c r="H6014" s="3">
        <f>SQRT(2*ABS(E6014)/G6014)</f>
        <v>27.442663971787979</v>
      </c>
      <c r="I6014" s="2">
        <f>(2/2*0.0254)^2*3.1416*H6014</f>
        <v>5.5621742390982477E-2</v>
      </c>
      <c r="J6014" s="26"/>
      <c r="K6014" s="26"/>
      <c r="L6014" s="26"/>
      <c r="M6014" s="26"/>
      <c r="N6014" s="39"/>
      <c r="O6014" s="9"/>
      <c r="P6014" s="8"/>
      <c r="Q6014" s="41"/>
      <c r="R6014" s="8"/>
      <c r="S6014" s="41"/>
      <c r="T6014" s="9"/>
      <c r="U6014" s="8"/>
      <c r="V6014" s="51"/>
      <c r="X6014" s="9"/>
      <c r="Y6014" s="9"/>
      <c r="Z6014" s="9"/>
      <c r="AA6014" s="8"/>
      <c r="AB6014" s="12"/>
      <c r="AC6014" s="11"/>
      <c r="AD6014" s="11"/>
      <c r="AE6014" s="11"/>
      <c r="AF6014" s="11"/>
      <c r="AG6014" s="11"/>
      <c r="AH6014" s="10"/>
      <c r="AI6014" s="7">
        <v>142550.29999999999</v>
      </c>
      <c r="AJ6014" s="31"/>
      <c r="AK6014" s="38">
        <v>1.0026480000000001E-2</v>
      </c>
      <c r="AN6014" s="6"/>
    </row>
    <row r="6015" spans="1:40" x14ac:dyDescent="0.25">
      <c r="A6015" s="6">
        <v>0.58519675925925929</v>
      </c>
      <c r="B6015">
        <v>0.28000000000000003</v>
      </c>
      <c r="C6015">
        <f>B6015+0.68</f>
        <v>0.96000000000000008</v>
      </c>
      <c r="D6015" s="5">
        <f>C6015/(0.2905*LN(C6015)+0.3655)</f>
        <v>2.7146157496557359</v>
      </c>
      <c r="E6015" s="5">
        <f>D6015*100</f>
        <v>271.46157496557362</v>
      </c>
      <c r="F6015">
        <v>90.121055970277496</v>
      </c>
      <c r="G6015" s="4">
        <f>75.6*1000/(287.05*(F6015+273))</f>
        <v>0.72529187376624615</v>
      </c>
      <c r="H6015" s="3">
        <f>SQRT(2*ABS(E6015)/G6015)</f>
        <v>27.35979092080726</v>
      </c>
      <c r="I6015" s="2">
        <f>(2/2*0.0254)^2*3.1416*H6015</f>
        <v>5.5453772419206307E-2</v>
      </c>
      <c r="J6015" s="26"/>
      <c r="K6015" s="26"/>
      <c r="L6015" s="26"/>
      <c r="M6015" s="26"/>
      <c r="N6015" s="39"/>
      <c r="O6015" s="9"/>
      <c r="P6015" s="8"/>
      <c r="Q6015" s="41"/>
      <c r="R6015" s="8"/>
      <c r="S6015" s="41"/>
      <c r="T6015" s="9"/>
      <c r="U6015" s="8"/>
      <c r="V6015" s="51"/>
      <c r="X6015" s="9"/>
      <c r="Y6015" s="9"/>
      <c r="Z6015" s="9"/>
      <c r="AA6015" s="8"/>
      <c r="AB6015" s="12"/>
      <c r="AC6015" s="11"/>
      <c r="AD6015" s="11"/>
      <c r="AE6015" s="11"/>
      <c r="AF6015" s="11"/>
      <c r="AG6015" s="11"/>
      <c r="AH6015" s="10"/>
      <c r="AI6015" s="7">
        <v>138847.29999999999</v>
      </c>
      <c r="AJ6015" s="31"/>
      <c r="AK6015" s="38">
        <v>9.5605299999999994E-3</v>
      </c>
      <c r="AN6015" s="6"/>
    </row>
    <row r="6016" spans="1:40" x14ac:dyDescent="0.25">
      <c r="A6016" s="6">
        <v>0.58520833333333333</v>
      </c>
      <c r="B6016">
        <v>0.31</v>
      </c>
      <c r="C6016">
        <f>B6016+0.68</f>
        <v>0.99</v>
      </c>
      <c r="D6016" s="5">
        <f>C6016/(0.2905*LN(C6016)+0.3655)</f>
        <v>2.7304290623909595</v>
      </c>
      <c r="E6016" s="5">
        <f>D6016*100</f>
        <v>273.04290623909594</v>
      </c>
      <c r="F6016">
        <v>90.033712400557704</v>
      </c>
      <c r="G6016" s="4">
        <f>75.6*1000/(287.05*(F6016+273))</f>
        <v>0.7254663743131089</v>
      </c>
      <c r="H6016" s="3">
        <f>SQRT(2*ABS(E6016)/G6016)</f>
        <v>27.436063731953286</v>
      </c>
      <c r="I6016" s="2">
        <f>(2/2*0.0254)^2*3.1416*H6016</f>
        <v>5.5608364796147614E-2</v>
      </c>
      <c r="J6016" s="26"/>
      <c r="K6016" s="26"/>
      <c r="L6016" s="26"/>
      <c r="M6016" s="26"/>
      <c r="N6016" s="39"/>
      <c r="O6016" s="9"/>
      <c r="P6016" s="8"/>
      <c r="Q6016" s="41"/>
      <c r="R6016" s="8"/>
      <c r="S6016" s="41"/>
      <c r="T6016" s="9"/>
      <c r="U6016" s="8"/>
      <c r="V6016" s="51"/>
      <c r="X6016" s="9"/>
      <c r="Y6016" s="9"/>
      <c r="Z6016" s="9"/>
      <c r="AA6016" s="8"/>
      <c r="AB6016" s="12"/>
      <c r="AC6016" s="11"/>
      <c r="AD6016" s="11"/>
      <c r="AE6016" s="11"/>
      <c r="AF6016" s="11"/>
      <c r="AG6016" s="11"/>
      <c r="AH6016" s="10"/>
      <c r="AI6016" s="7">
        <v>135203.4</v>
      </c>
      <c r="AJ6016" s="31"/>
      <c r="AK6016" s="38">
        <v>9.2648399999999999E-3</v>
      </c>
      <c r="AN6016" s="6"/>
    </row>
    <row r="6017" spans="1:40" x14ac:dyDescent="0.25">
      <c r="A6017" s="6">
        <v>0.58521990740740748</v>
      </c>
      <c r="B6017">
        <v>0.27</v>
      </c>
      <c r="C6017">
        <f>B6017+0.68</f>
        <v>0.95000000000000007</v>
      </c>
      <c r="D6017" s="5">
        <f>C6017/(0.2905*LN(C6017)+0.3655)</f>
        <v>2.7096460417130221</v>
      </c>
      <c r="E6017" s="5">
        <f>D6017*100</f>
        <v>270.9646041713022</v>
      </c>
      <c r="F6017">
        <v>89.990796537329501</v>
      </c>
      <c r="G6017" s="4">
        <f>75.6*1000/(287.05*(F6017+273))</f>
        <v>0.72555214512601551</v>
      </c>
      <c r="H6017" s="3">
        <f>SQRT(2*ABS(E6017)/G6017)</f>
        <v>27.329832134367216</v>
      </c>
      <c r="I6017" s="2">
        <f>(2/2*0.0254)^2*3.1416*H6017</f>
        <v>5.539305091259792E-2</v>
      </c>
      <c r="J6017" s="26"/>
      <c r="K6017" s="26"/>
      <c r="L6017" s="26"/>
      <c r="M6017" s="26"/>
      <c r="N6017" s="39"/>
      <c r="O6017" s="9"/>
      <c r="P6017" s="8"/>
      <c r="Q6017" s="41"/>
      <c r="R6017" s="8"/>
      <c r="S6017" s="41"/>
      <c r="T6017" s="9"/>
      <c r="U6017" s="8"/>
      <c r="V6017" s="51"/>
      <c r="X6017" s="9"/>
      <c r="Y6017" s="9"/>
      <c r="Z6017" s="9"/>
      <c r="AA6017" s="8"/>
      <c r="AB6017" s="12"/>
      <c r="AC6017" s="11"/>
      <c r="AD6017" s="11"/>
      <c r="AE6017" s="11"/>
      <c r="AF6017" s="11"/>
      <c r="AG6017" s="11"/>
      <c r="AH6017" s="10"/>
      <c r="AI6017" s="7">
        <v>132959.79999999999</v>
      </c>
      <c r="AJ6017" s="31"/>
      <c r="AK6017" s="38">
        <v>8.9601000000000004E-3</v>
      </c>
      <c r="AN6017" s="6"/>
    </row>
    <row r="6018" spans="1:40" x14ac:dyDescent="0.25">
      <c r="A6018" s="6">
        <v>0.58523148148148152</v>
      </c>
      <c r="B6018">
        <v>0.27</v>
      </c>
      <c r="C6018">
        <f>B6018+0.68</f>
        <v>0.95000000000000007</v>
      </c>
      <c r="D6018" s="5">
        <f>C6018/(0.2905*LN(C6018)+0.3655)</f>
        <v>2.7096460417130221</v>
      </c>
      <c r="E6018" s="5">
        <f>D6018*100</f>
        <v>270.9646041713022</v>
      </c>
      <c r="F6018">
        <v>89.859787619775702</v>
      </c>
      <c r="G6018" s="4">
        <f>75.6*1000/(287.05*(F6018+273))</f>
        <v>0.72581410251122302</v>
      </c>
      <c r="H6018" s="3">
        <f>SQRT(2*ABS(E6018)/G6018)</f>
        <v>27.324899812560112</v>
      </c>
      <c r="I6018" s="2">
        <f>(2/2*0.0254)^2*3.1416*H6018</f>
        <v>5.5383053911824735E-2</v>
      </c>
      <c r="J6018" s="26"/>
      <c r="K6018" s="26"/>
      <c r="L6018" s="26"/>
      <c r="M6018" s="26"/>
      <c r="N6018" s="39"/>
      <c r="O6018" s="9"/>
      <c r="P6018" s="8"/>
      <c r="Q6018" s="41"/>
      <c r="R6018" s="8"/>
      <c r="S6018" s="41"/>
      <c r="T6018" s="9"/>
      <c r="U6018" s="8"/>
      <c r="V6018" s="51"/>
      <c r="X6018" s="9"/>
      <c r="Y6018" s="9"/>
      <c r="Z6018" s="9"/>
      <c r="AA6018" s="8"/>
      <c r="AB6018" s="12"/>
      <c r="AC6018" s="11"/>
      <c r="AD6018" s="11"/>
      <c r="AE6018" s="11"/>
      <c r="AF6018" s="11"/>
      <c r="AG6018" s="11"/>
      <c r="AH6018" s="10"/>
      <c r="AI6018" s="7">
        <v>130659</v>
      </c>
      <c r="AJ6018" s="31"/>
      <c r="AK6018" s="38">
        <v>8.6408600000000002E-3</v>
      </c>
      <c r="AN6018" s="6"/>
    </row>
    <row r="6019" spans="1:40" x14ac:dyDescent="0.25">
      <c r="A6019" s="6">
        <v>0.58524305555555556</v>
      </c>
      <c r="B6019">
        <v>0.26</v>
      </c>
      <c r="C6019">
        <f>B6019+0.68</f>
        <v>0.94000000000000006</v>
      </c>
      <c r="D6019" s="5">
        <f>C6019/(0.2905*LN(C6019)+0.3655)</f>
        <v>2.7048398588920084</v>
      </c>
      <c r="E6019" s="5">
        <f>D6019*100</f>
        <v>270.48398588920082</v>
      </c>
      <c r="F6019">
        <v>89.748938218964597</v>
      </c>
      <c r="G6019" s="4">
        <f>75.6*1000/(287.05*(F6019+273))</f>
        <v>0.72603589794571455</v>
      </c>
      <c r="H6019" s="3">
        <f>SQRT(2*ABS(E6019)/G6019)</f>
        <v>27.296485214741725</v>
      </c>
      <c r="I6019" s="2">
        <f>(2/2*0.0254)^2*3.1416*H6019</f>
        <v>5.5325462220230132E-2</v>
      </c>
      <c r="J6019" s="26"/>
      <c r="K6019" s="26"/>
      <c r="L6019" s="26"/>
      <c r="M6019" s="26"/>
      <c r="N6019" s="39"/>
      <c r="O6019" s="9"/>
      <c r="P6019" s="8"/>
      <c r="Q6019" s="41"/>
      <c r="R6019" s="8"/>
      <c r="S6019" s="41"/>
      <c r="T6019" s="9"/>
      <c r="U6019" s="8"/>
      <c r="V6019" s="51"/>
      <c r="X6019" s="9"/>
      <c r="Y6019" s="9"/>
      <c r="Z6019" s="9"/>
      <c r="AA6019" s="8"/>
      <c r="AB6019" s="12"/>
      <c r="AC6019" s="11"/>
      <c r="AD6019" s="11"/>
      <c r="AE6019" s="11"/>
      <c r="AF6019" s="11"/>
      <c r="AG6019" s="11"/>
      <c r="AH6019" s="10"/>
      <c r="AI6019" s="7">
        <v>130733.9</v>
      </c>
      <c r="AJ6019" s="31"/>
      <c r="AK6019" s="38">
        <v>8.4485199999999993E-3</v>
      </c>
      <c r="AN6019" s="6"/>
    </row>
    <row r="6020" spans="1:40" x14ac:dyDescent="0.25">
      <c r="A6020" s="6">
        <v>0.5852546296296296</v>
      </c>
      <c r="B6020">
        <v>0.23</v>
      </c>
      <c r="C6020">
        <f>B6020+0.68</f>
        <v>0.91</v>
      </c>
      <c r="D6020" s="5">
        <f>C6020/(0.2905*LN(C6020)+0.3655)</f>
        <v>2.6914895144241178</v>
      </c>
      <c r="E6020" s="5">
        <f>D6020*100</f>
        <v>269.14895144241177</v>
      </c>
      <c r="F6020">
        <v>89.648169433569606</v>
      </c>
      <c r="G6020" s="4">
        <f>75.6*1000/(287.05*(F6020+273))</f>
        <v>0.72623764101725252</v>
      </c>
      <c r="H6020" s="3">
        <f>SQRT(2*ABS(E6020)/G6020)</f>
        <v>27.225255652159461</v>
      </c>
      <c r="I6020" s="2">
        <f>(2/2*0.0254)^2*3.1416*H6020</f>
        <v>5.5181091674256673E-2</v>
      </c>
      <c r="J6020" s="26"/>
      <c r="K6020" s="26"/>
      <c r="L6020" s="26"/>
      <c r="M6020" s="26"/>
      <c r="N6020" s="39"/>
      <c r="O6020" s="9"/>
      <c r="P6020" s="8"/>
      <c r="Q6020" s="41"/>
      <c r="R6020" s="8"/>
      <c r="S6020" s="41"/>
      <c r="T6020" s="9"/>
      <c r="U6020" s="8"/>
      <c r="V6020" s="51"/>
      <c r="X6020" s="9"/>
      <c r="Y6020" s="9"/>
      <c r="Z6020" s="9"/>
      <c r="AA6020" s="8"/>
      <c r="AB6020" s="12"/>
      <c r="AC6020" s="11"/>
      <c r="AD6020" s="11"/>
      <c r="AE6020" s="11"/>
      <c r="AF6020" s="11"/>
      <c r="AG6020" s="11"/>
      <c r="AH6020" s="10"/>
      <c r="AI6020" s="7">
        <v>133751.20000000001</v>
      </c>
      <c r="AJ6020" s="31"/>
      <c r="AK6020" s="38">
        <v>8.3582599999999993E-3</v>
      </c>
      <c r="AN6020" s="6"/>
    </row>
    <row r="6021" spans="1:40" x14ac:dyDescent="0.25">
      <c r="A6021" s="6">
        <v>0.58526620370370364</v>
      </c>
      <c r="B6021">
        <v>0.25</v>
      </c>
      <c r="C6021">
        <f>B6021+0.68</f>
        <v>0.93</v>
      </c>
      <c r="D6021" s="5">
        <f>C6021/(0.2905*LN(C6021)+0.3655)</f>
        <v>2.7002056306030857</v>
      </c>
      <c r="E6021" s="5">
        <f>D6021*100</f>
        <v>270.02056306030858</v>
      </c>
      <c r="F6021">
        <v>89.5406862734622</v>
      </c>
      <c r="G6021" s="4">
        <f>75.6*1000/(287.05*(F6021+273))</f>
        <v>0.72645295013868616</v>
      </c>
      <c r="H6021" s="3">
        <f>SQRT(2*ABS(E6021)/G6021)</f>
        <v>27.265261742846192</v>
      </c>
      <c r="I6021" s="2">
        <f>(2/2*0.0254)^2*3.1416*H6021</f>
        <v>5.526217740531162E-2</v>
      </c>
      <c r="J6021" s="26"/>
      <c r="K6021" s="26"/>
      <c r="L6021" s="26"/>
      <c r="M6021" s="26"/>
      <c r="N6021" s="39"/>
      <c r="O6021" s="9"/>
      <c r="P6021" s="8"/>
      <c r="Q6021" s="41"/>
      <c r="R6021" s="8"/>
      <c r="S6021" s="41"/>
      <c r="T6021" s="9"/>
      <c r="U6021" s="8"/>
      <c r="V6021" s="51"/>
      <c r="X6021" s="9"/>
      <c r="Y6021" s="9"/>
      <c r="Z6021" s="9"/>
      <c r="AA6021" s="8"/>
      <c r="AB6021" s="12"/>
      <c r="AC6021" s="11"/>
      <c r="AD6021" s="11"/>
      <c r="AE6021" s="11"/>
      <c r="AF6021" s="11"/>
      <c r="AG6021" s="11"/>
      <c r="AH6021" s="10"/>
      <c r="AI6021" s="7">
        <v>140451</v>
      </c>
      <c r="AJ6021" s="31"/>
      <c r="AK6021" s="38">
        <v>8.46563E-3</v>
      </c>
      <c r="AN6021" s="6"/>
    </row>
    <row r="6022" spans="1:40" x14ac:dyDescent="0.25">
      <c r="A6022" s="6">
        <v>0.58527777777777779</v>
      </c>
      <c r="B6022">
        <v>0.23</v>
      </c>
      <c r="C6022">
        <f>B6022+0.68</f>
        <v>0.91</v>
      </c>
      <c r="D6022" s="5">
        <f>C6022/(0.2905*LN(C6022)+0.3655)</f>
        <v>2.6914895144241178</v>
      </c>
      <c r="E6022" s="5">
        <f>D6022*100</f>
        <v>269.14895144241177</v>
      </c>
      <c r="F6022">
        <v>89.396261499047199</v>
      </c>
      <c r="G6022" s="4">
        <f>75.6*1000/(287.05*(F6022+273))</f>
        <v>0.72674246141292742</v>
      </c>
      <c r="H6022" s="3">
        <f>SQRT(2*ABS(E6022)/G6022)</f>
        <v>27.215798208408422</v>
      </c>
      <c r="I6022" s="2">
        <f>(2/2*0.0254)^2*3.1416*H6022</f>
        <v>5.5161922999504898E-2</v>
      </c>
      <c r="J6022" s="26"/>
      <c r="K6022" s="26"/>
      <c r="L6022" s="26"/>
      <c r="M6022" s="26"/>
      <c r="N6022" s="39"/>
      <c r="O6022" s="9"/>
      <c r="P6022" s="8"/>
      <c r="Q6022" s="41"/>
      <c r="R6022" s="8"/>
      <c r="S6022" s="41"/>
      <c r="T6022" s="9"/>
      <c r="U6022" s="8"/>
      <c r="V6022" s="51"/>
      <c r="X6022" s="9"/>
      <c r="Y6022" s="9"/>
      <c r="Z6022" s="9"/>
      <c r="AA6022" s="8"/>
      <c r="AB6022" s="12"/>
      <c r="AC6022" s="11"/>
      <c r="AD6022" s="11"/>
      <c r="AE6022" s="11"/>
      <c r="AF6022" s="11"/>
      <c r="AG6022" s="11"/>
      <c r="AH6022" s="10"/>
      <c r="AI6022" s="7">
        <v>147274.70000000001</v>
      </c>
      <c r="AJ6022" s="31"/>
      <c r="AK6022" s="38">
        <v>8.7758699999999999E-3</v>
      </c>
      <c r="AN6022" s="6"/>
    </row>
    <row r="6023" spans="1:40" x14ac:dyDescent="0.25">
      <c r="A6023" s="6">
        <v>0.58528935185185182</v>
      </c>
      <c r="B6023">
        <v>0.23</v>
      </c>
      <c r="C6023">
        <f>B6023+0.68</f>
        <v>0.91</v>
      </c>
      <c r="D6023" s="5">
        <f>C6023/(0.2905*LN(C6023)+0.3655)</f>
        <v>2.6914895144241178</v>
      </c>
      <c r="E6023" s="5">
        <f>D6023*100</f>
        <v>269.14895144241177</v>
      </c>
      <c r="F6023">
        <v>89.302220963260694</v>
      </c>
      <c r="G6023" s="4">
        <f>75.6*1000/(287.05*(F6023+273))</f>
        <v>0.72693109743693085</v>
      </c>
      <c r="H6023" s="3">
        <f>SQRT(2*ABS(E6023)/G6023)</f>
        <v>27.212266778069758</v>
      </c>
      <c r="I6023" s="2">
        <f>(2/2*0.0254)^2*3.1416*H6023</f>
        <v>5.5154765374109245E-2</v>
      </c>
      <c r="J6023" s="26"/>
      <c r="K6023" s="26"/>
      <c r="L6023" s="26"/>
      <c r="M6023" s="26"/>
      <c r="N6023" s="39"/>
      <c r="O6023" s="9"/>
      <c r="P6023" s="8"/>
      <c r="Q6023" s="41"/>
      <c r="R6023" s="8"/>
      <c r="S6023" s="41"/>
      <c r="T6023" s="9"/>
      <c r="U6023" s="8"/>
      <c r="V6023" s="51"/>
      <c r="X6023" s="9"/>
      <c r="Y6023" s="9"/>
      <c r="Z6023" s="9"/>
      <c r="AA6023" s="8"/>
      <c r="AB6023" s="12"/>
      <c r="AC6023" s="11"/>
      <c r="AD6023" s="11"/>
      <c r="AE6023" s="11"/>
      <c r="AF6023" s="11"/>
      <c r="AG6023" s="11"/>
      <c r="AH6023" s="10"/>
      <c r="AI6023" s="7">
        <v>231343.8</v>
      </c>
      <c r="AJ6023" s="31"/>
      <c r="AK6023" s="38">
        <v>1.7829279999999999E-2</v>
      </c>
      <c r="AN6023" s="6"/>
    </row>
    <row r="6024" spans="1:40" x14ac:dyDescent="0.25">
      <c r="A6024" s="6">
        <v>0.58530092592592597</v>
      </c>
      <c r="B6024">
        <v>0.22</v>
      </c>
      <c r="C6024">
        <f>B6024+0.68</f>
        <v>0.9</v>
      </c>
      <c r="D6024" s="5">
        <f>C6024/(0.2905*LN(C6024)+0.3655)</f>
        <v>2.6874273799901629</v>
      </c>
      <c r="E6024" s="5">
        <f>D6024*100</f>
        <v>268.7427379990163</v>
      </c>
      <c r="F6024">
        <v>89.1880325730518</v>
      </c>
      <c r="G6024" s="4">
        <f>75.6*1000/(287.05*(F6024+273))</f>
        <v>0.72716027975203767</v>
      </c>
      <c r="H6024" s="3">
        <f>SQRT(2*ABS(E6024)/G6024)</f>
        <v>27.187438542094764</v>
      </c>
      <c r="I6024" s="2">
        <f>(2/2*0.0254)^2*3.1416*H6024</f>
        <v>5.5104442644987782E-2</v>
      </c>
      <c r="J6024" s="26"/>
      <c r="K6024" s="26"/>
      <c r="L6024" s="26"/>
      <c r="M6024" s="26"/>
      <c r="N6024" s="39"/>
      <c r="O6024" s="9"/>
      <c r="P6024" s="8"/>
      <c r="Q6024" s="41"/>
      <c r="R6024" s="8"/>
      <c r="S6024" s="41"/>
      <c r="T6024" s="9"/>
      <c r="U6024" s="8"/>
      <c r="V6024" s="51"/>
      <c r="X6024" s="9"/>
      <c r="Y6024" s="9"/>
      <c r="Z6024" s="9"/>
      <c r="AA6024" s="8"/>
      <c r="AB6024" s="12"/>
      <c r="AC6024" s="11"/>
      <c r="AD6024" s="11"/>
      <c r="AE6024" s="11"/>
      <c r="AF6024" s="11"/>
      <c r="AG6024" s="11"/>
      <c r="AH6024" s="10"/>
      <c r="AI6024" s="7">
        <v>275281</v>
      </c>
      <c r="AJ6024" s="31"/>
      <c r="AK6024" s="38">
        <v>2.1587769999999999E-2</v>
      </c>
      <c r="AN6024" s="6"/>
    </row>
    <row r="6025" spans="1:40" x14ac:dyDescent="0.25">
      <c r="A6025" s="6">
        <v>0.58531250000000001</v>
      </c>
      <c r="B6025">
        <v>0.31</v>
      </c>
      <c r="C6025">
        <f>B6025+0.68</f>
        <v>0.99</v>
      </c>
      <c r="D6025" s="5">
        <f>C6025/(0.2905*LN(C6025)+0.3655)</f>
        <v>2.7304290623909595</v>
      </c>
      <c r="E6025" s="5">
        <f>D6025*100</f>
        <v>273.04290623909594</v>
      </c>
      <c r="F6025">
        <v>89.093998094871594</v>
      </c>
      <c r="G6025" s="4">
        <f>75.6*1000/(287.05*(F6025+273))</f>
        <v>0.72734912059949619</v>
      </c>
      <c r="H6025" s="3">
        <f>SQRT(2*ABS(E6025)/G6025)</f>
        <v>27.400531539526011</v>
      </c>
      <c r="I6025" s="2">
        <f>(2/2*0.0254)^2*3.1416*H6025</f>
        <v>5.553634691713235E-2</v>
      </c>
      <c r="J6025" s="26"/>
      <c r="K6025" s="26"/>
      <c r="L6025" s="26"/>
      <c r="M6025" s="26"/>
      <c r="N6025" s="39"/>
      <c r="O6025" s="9"/>
      <c r="P6025" s="8"/>
      <c r="Q6025" s="41"/>
      <c r="R6025" s="8"/>
      <c r="S6025" s="41"/>
      <c r="T6025" s="9"/>
      <c r="U6025" s="8"/>
      <c r="V6025" s="51"/>
      <c r="X6025" s="9"/>
      <c r="Y6025" s="9"/>
      <c r="Z6025" s="9"/>
      <c r="AA6025" s="8"/>
      <c r="AB6025" s="12"/>
      <c r="AC6025" s="11"/>
      <c r="AD6025" s="11"/>
      <c r="AE6025" s="11"/>
      <c r="AF6025" s="11"/>
      <c r="AG6025" s="11"/>
      <c r="AH6025" s="10"/>
      <c r="AI6025" s="7">
        <v>356326.40000000002</v>
      </c>
      <c r="AJ6025" s="31"/>
      <c r="AK6025" s="38">
        <v>2.667628E-2</v>
      </c>
      <c r="AN6025" s="6"/>
    </row>
    <row r="6026" spans="1:40" x14ac:dyDescent="0.25">
      <c r="A6026" s="6">
        <v>0.58532407407407405</v>
      </c>
      <c r="B6026">
        <v>0.27</v>
      </c>
      <c r="C6026">
        <f>B6026+0.68</f>
        <v>0.95000000000000007</v>
      </c>
      <c r="D6026" s="5">
        <f>C6026/(0.2905*LN(C6026)+0.3655)</f>
        <v>2.7096460417130221</v>
      </c>
      <c r="E6026" s="5">
        <f>D6026*100</f>
        <v>270.9646041713022</v>
      </c>
      <c r="F6026">
        <v>88.979817014257094</v>
      </c>
      <c r="G6026" s="4">
        <f>75.6*1000/(287.05*(F6026+273))</f>
        <v>0.72757855192320664</v>
      </c>
      <c r="H6026" s="3">
        <f>SQRT(2*ABS(E6026)/G6026)</f>
        <v>27.291746918391084</v>
      </c>
      <c r="I6026" s="2">
        <f>(2/2*0.0254)^2*3.1416*H6026</f>
        <v>5.5315858476976253E-2</v>
      </c>
      <c r="J6026" s="26"/>
      <c r="K6026" s="26"/>
      <c r="L6026" s="26"/>
      <c r="M6026" s="26"/>
      <c r="N6026" s="39"/>
      <c r="O6026" s="9"/>
      <c r="P6026" s="8"/>
      <c r="Q6026" s="41"/>
      <c r="R6026" s="8"/>
      <c r="S6026" s="41"/>
      <c r="T6026" s="9"/>
      <c r="U6026" s="8"/>
      <c r="V6026" s="51"/>
      <c r="X6026" s="9"/>
      <c r="Y6026" s="9"/>
      <c r="Z6026" s="9"/>
      <c r="AA6026" s="8"/>
      <c r="AB6026" s="12"/>
      <c r="AC6026" s="11"/>
      <c r="AD6026" s="11"/>
      <c r="AE6026" s="11"/>
      <c r="AF6026" s="11"/>
      <c r="AG6026" s="11"/>
      <c r="AH6026" s="10"/>
      <c r="AI6026" s="7">
        <v>391312.7</v>
      </c>
      <c r="AJ6026" s="31"/>
      <c r="AK6026" s="38">
        <v>3.2735500000000001E-2</v>
      </c>
      <c r="AN6026" s="6"/>
    </row>
    <row r="6027" spans="1:40" x14ac:dyDescent="0.25">
      <c r="A6027" s="6">
        <v>0.58533564814814809</v>
      </c>
      <c r="B6027">
        <v>0.76</v>
      </c>
      <c r="C6027">
        <f>B6027+0.68</f>
        <v>1.44</v>
      </c>
      <c r="D6027" s="5">
        <f>C6027/(0.2905*LN(C6027)+0.3655)</f>
        <v>3.0545438148283717</v>
      </c>
      <c r="E6027" s="5">
        <f>D6027*100</f>
        <v>305.45438148283716</v>
      </c>
      <c r="F6027">
        <v>88.922727964151804</v>
      </c>
      <c r="G6027" s="4">
        <f>75.6*1000/(287.05*(F6027+273))</f>
        <v>0.72769331887536781</v>
      </c>
      <c r="H6027" s="3">
        <f>SQRT(2*ABS(E6027)/G6027)</f>
        <v>28.974368790536577</v>
      </c>
      <c r="I6027" s="2">
        <f>(2/2*0.0254)^2*3.1416*H6027</f>
        <v>5.8726254800384334E-2</v>
      </c>
      <c r="J6027" s="26"/>
      <c r="K6027" s="26"/>
      <c r="L6027" s="26"/>
      <c r="M6027" s="26"/>
      <c r="N6027" s="39"/>
      <c r="O6027" s="9"/>
      <c r="P6027" s="8"/>
      <c r="Q6027" s="41"/>
      <c r="R6027" s="8"/>
      <c r="S6027" s="41"/>
      <c r="T6027" s="9"/>
      <c r="U6027" s="8"/>
      <c r="V6027" s="51"/>
      <c r="X6027" s="9"/>
      <c r="Y6027" s="9"/>
      <c r="Z6027" s="9"/>
      <c r="AA6027" s="8"/>
      <c r="AB6027" s="12"/>
      <c r="AC6027" s="11"/>
      <c r="AD6027" s="11"/>
      <c r="AE6027" s="11"/>
      <c r="AF6027" s="11"/>
      <c r="AG6027" s="11"/>
      <c r="AH6027" s="10"/>
      <c r="AI6027" s="7">
        <v>410942.2</v>
      </c>
      <c r="AJ6027" s="31"/>
      <c r="AK6027" s="38">
        <v>3.7525410000000002E-2</v>
      </c>
      <c r="AN6027" s="6"/>
    </row>
    <row r="6028" spans="1:40" x14ac:dyDescent="0.25">
      <c r="A6028" s="6">
        <v>0.58534722222222224</v>
      </c>
      <c r="B6028">
        <v>0.87</v>
      </c>
      <c r="C6028">
        <f>B6028+0.68</f>
        <v>1.55</v>
      </c>
      <c r="D6028" s="5">
        <f>C6028/(0.2905*LN(C6028)+0.3655)</f>
        <v>3.1452088710187311</v>
      </c>
      <c r="E6028" s="5">
        <f>D6028*100</f>
        <v>314.52088710187309</v>
      </c>
      <c r="F6028">
        <v>89.016757516408902</v>
      </c>
      <c r="G6028" s="4">
        <f>75.6*1000/(287.05*(F6028+273))</f>
        <v>0.72750430918028142</v>
      </c>
      <c r="H6028" s="3">
        <f>SQRT(2*ABS(E6028)/G6028)</f>
        <v>29.405052473738778</v>
      </c>
      <c r="I6028" s="2">
        <f>(2/2*0.0254)^2*3.1416*H6028</f>
        <v>5.9599179415272284E-2</v>
      </c>
      <c r="J6028" s="26"/>
      <c r="K6028" s="26"/>
      <c r="L6028" s="26"/>
      <c r="M6028" s="26"/>
      <c r="N6028" s="39"/>
      <c r="O6028" s="9"/>
      <c r="P6028" s="8"/>
      <c r="Q6028" s="41"/>
      <c r="R6028" s="8"/>
      <c r="S6028" s="41"/>
      <c r="T6028" s="9"/>
      <c r="U6028" s="8"/>
      <c r="V6028" s="51"/>
      <c r="X6028" s="9"/>
      <c r="Y6028" s="9"/>
      <c r="Z6028" s="9"/>
      <c r="AA6028" s="8"/>
      <c r="AB6028" s="12"/>
      <c r="AC6028" s="11"/>
      <c r="AD6028" s="11"/>
      <c r="AE6028" s="11"/>
      <c r="AF6028" s="11"/>
      <c r="AG6028" s="11"/>
      <c r="AH6028" s="10"/>
      <c r="AI6028" s="7">
        <v>440204.3</v>
      </c>
      <c r="AJ6028" s="31"/>
      <c r="AK6028" s="38">
        <v>3.9916060000000003E-2</v>
      </c>
      <c r="AN6028" s="6"/>
    </row>
    <row r="6029" spans="1:40" x14ac:dyDescent="0.25">
      <c r="A6029" s="6">
        <v>0.58535879629629628</v>
      </c>
      <c r="B6029">
        <v>0.48</v>
      </c>
      <c r="C6029">
        <f>B6029+0.68</f>
        <v>1.1600000000000001</v>
      </c>
      <c r="D6029" s="5">
        <f>C6029/(0.2905*LN(C6029)+0.3655)</f>
        <v>2.8388510665038074</v>
      </c>
      <c r="E6029" s="5">
        <f>D6029*100</f>
        <v>283.88510665038075</v>
      </c>
      <c r="F6029">
        <v>89.060415010427704</v>
      </c>
      <c r="G6029" s="4">
        <f>75.6*1000/(287.05*(F6029+273))</f>
        <v>0.72741658620999816</v>
      </c>
      <c r="H6029" s="3">
        <f>SQRT(2*ABS(E6029)/G6029)</f>
        <v>27.93796073106255</v>
      </c>
      <c r="I6029" s="2">
        <f>(2/2*0.0254)^2*3.1416*H6029</f>
        <v>5.6625627027684672E-2</v>
      </c>
      <c r="J6029" s="26"/>
      <c r="K6029" s="26"/>
      <c r="L6029" s="26"/>
      <c r="M6029" s="26"/>
      <c r="N6029" s="39"/>
      <c r="O6029" s="9"/>
      <c r="P6029" s="8"/>
      <c r="Q6029" s="41"/>
      <c r="R6029" s="8"/>
      <c r="S6029" s="41"/>
      <c r="T6029" s="9"/>
      <c r="U6029" s="8"/>
      <c r="V6029" s="51"/>
      <c r="X6029" s="9"/>
      <c r="Y6029" s="9"/>
      <c r="Z6029" s="9"/>
      <c r="AA6029" s="8"/>
      <c r="AB6029" s="12"/>
      <c r="AC6029" s="11"/>
      <c r="AD6029" s="11"/>
      <c r="AE6029" s="11"/>
      <c r="AF6029" s="11"/>
      <c r="AG6029" s="11"/>
      <c r="AH6029" s="10"/>
      <c r="AI6029" s="7">
        <v>448493</v>
      </c>
      <c r="AJ6029" s="31"/>
      <c r="AK6029" s="38">
        <v>4.3765800000000001E-2</v>
      </c>
      <c r="AN6029" s="6"/>
    </row>
    <row r="6030" spans="1:40" x14ac:dyDescent="0.25">
      <c r="A6030" s="6">
        <v>0.58537037037037043</v>
      </c>
      <c r="B6030">
        <v>0.3</v>
      </c>
      <c r="C6030">
        <f>B6030+0.68</f>
        <v>0.98</v>
      </c>
      <c r="D6030" s="5">
        <f>C6030/(0.2905*LN(C6030)+0.3655)</f>
        <v>2.7250145027674018</v>
      </c>
      <c r="E6030" s="5">
        <f>D6030*100</f>
        <v>272.50145027674017</v>
      </c>
      <c r="F6030">
        <v>88.996608100038202</v>
      </c>
      <c r="G6030" s="4">
        <f>75.6*1000/(287.05*(F6030+273))</f>
        <v>0.72754480344710371</v>
      </c>
      <c r="H6030" s="3">
        <f>SQRT(2*ABS(E6030)/G6030)</f>
        <v>27.369668373388777</v>
      </c>
      <c r="I6030" s="2">
        <f>(2/2*0.0254)^2*3.1416*H6030</f>
        <v>5.547379238241152E-2</v>
      </c>
      <c r="J6030" s="26"/>
      <c r="K6030" s="26"/>
      <c r="L6030" s="26"/>
      <c r="M6030" s="26"/>
      <c r="N6030" s="39"/>
      <c r="O6030" s="9"/>
      <c r="P6030" s="8"/>
      <c r="Q6030" s="41"/>
      <c r="R6030" s="8"/>
      <c r="S6030" s="41"/>
      <c r="T6030" s="9"/>
      <c r="U6030" s="8"/>
      <c r="V6030" s="51"/>
      <c r="X6030" s="9"/>
      <c r="Y6030" s="9"/>
      <c r="Z6030" s="9"/>
      <c r="AA6030" s="8"/>
      <c r="AB6030" s="12"/>
      <c r="AC6030" s="11"/>
      <c r="AD6030" s="11"/>
      <c r="AE6030" s="11"/>
      <c r="AF6030" s="11"/>
      <c r="AG6030" s="11"/>
      <c r="AH6030" s="10"/>
      <c r="AI6030" s="7">
        <v>503627.3</v>
      </c>
      <c r="AJ6030" s="31"/>
      <c r="AK6030" s="38">
        <v>4.9965839999999997E-2</v>
      </c>
      <c r="AN6030" s="6"/>
    </row>
    <row r="6031" spans="1:40" x14ac:dyDescent="0.25">
      <c r="A6031" s="6">
        <v>0.58538194444444447</v>
      </c>
      <c r="B6031">
        <v>0.33</v>
      </c>
      <c r="C6031">
        <f>B6031+0.68</f>
        <v>1.01</v>
      </c>
      <c r="D6031" s="5">
        <f>C6031/(0.2905*LN(C6031)+0.3655)</f>
        <v>2.7416554037986409</v>
      </c>
      <c r="E6031" s="5">
        <f>D6031*100</f>
        <v>274.16554037986407</v>
      </c>
      <c r="F6031">
        <v>88.929444271597305</v>
      </c>
      <c r="G6031" s="4">
        <f>75.6*1000/(287.05*(F6031+273))</f>
        <v>0.72767981510513591</v>
      </c>
      <c r="H6031" s="3">
        <f>SQRT(2*ABS(E6031)/G6031)</f>
        <v>27.450563726167626</v>
      </c>
      <c r="I6031" s="2">
        <f>(2/2*0.0254)^2*3.1416*H6031</f>
        <v>5.5637753886933039E-2</v>
      </c>
      <c r="J6031" s="26"/>
      <c r="K6031" s="26"/>
      <c r="L6031" s="26"/>
      <c r="M6031" s="26"/>
      <c r="N6031" s="39"/>
      <c r="O6031" s="9"/>
      <c r="P6031" s="8"/>
      <c r="Q6031" s="41"/>
      <c r="R6031" s="8"/>
      <c r="S6031" s="41"/>
      <c r="T6031" s="9"/>
      <c r="U6031" s="8"/>
      <c r="V6031" s="51"/>
      <c r="X6031" s="9"/>
      <c r="Y6031" s="9"/>
      <c r="Z6031" s="9"/>
      <c r="AA6031" s="8"/>
      <c r="AB6031" s="12"/>
      <c r="AC6031" s="11"/>
      <c r="AD6031" s="11"/>
      <c r="AE6031" s="11"/>
      <c r="AF6031" s="11"/>
      <c r="AG6031" s="11"/>
      <c r="AH6031" s="10"/>
      <c r="AI6031" s="7">
        <v>523177.5</v>
      </c>
      <c r="AJ6031" s="31"/>
      <c r="AK6031" s="38">
        <v>5.5429430000000002E-2</v>
      </c>
      <c r="AN6031" s="6"/>
    </row>
    <row r="6032" spans="1:40" x14ac:dyDescent="0.25">
      <c r="A6032" s="6">
        <v>0.58539351851851851</v>
      </c>
      <c r="B6032">
        <v>0.28000000000000003</v>
      </c>
      <c r="C6032">
        <f>B6032+0.68</f>
        <v>0.96000000000000008</v>
      </c>
      <c r="D6032" s="5">
        <f>C6032/(0.2905*LN(C6032)+0.3655)</f>
        <v>2.7146157496557359</v>
      </c>
      <c r="E6032" s="5">
        <f>D6032*100</f>
        <v>271.46157496557362</v>
      </c>
      <c r="F6032">
        <v>88.8555656414906</v>
      </c>
      <c r="G6032" s="4">
        <f>75.6*1000/(287.05*(F6032+273))</f>
        <v>0.72782838263594329</v>
      </c>
      <c r="H6032" s="3">
        <f>SQRT(2*ABS(E6032)/G6032)</f>
        <v>27.312074368700024</v>
      </c>
      <c r="I6032" s="2">
        <f>(2/2*0.0254)^2*3.1416*H6032</f>
        <v>5.5357058857730526E-2</v>
      </c>
      <c r="J6032" s="26"/>
      <c r="K6032" s="26"/>
      <c r="L6032" s="26"/>
      <c r="M6032" s="26"/>
      <c r="N6032" s="39"/>
      <c r="O6032" s="9"/>
      <c r="P6032" s="8"/>
      <c r="Q6032" s="41"/>
      <c r="R6032" s="8"/>
      <c r="S6032" s="41"/>
      <c r="T6032" s="9"/>
      <c r="U6032" s="8"/>
      <c r="V6032" s="51"/>
      <c r="X6032" s="9"/>
      <c r="Y6032" s="9"/>
      <c r="Z6032" s="9"/>
      <c r="AA6032" s="8"/>
      <c r="AB6032" s="12"/>
      <c r="AC6032" s="11"/>
      <c r="AD6032" s="11"/>
      <c r="AE6032" s="11"/>
      <c r="AF6032" s="11"/>
      <c r="AG6032" s="11"/>
      <c r="AH6032" s="10"/>
      <c r="AI6032" s="7">
        <v>623380.69999999995</v>
      </c>
      <c r="AJ6032" s="31"/>
      <c r="AK6032" s="38">
        <v>6.1712500000000003E-2</v>
      </c>
      <c r="AN6032" s="6"/>
    </row>
    <row r="6033" spans="1:40" x14ac:dyDescent="0.25">
      <c r="A6033" s="6">
        <v>0.58540509259259255</v>
      </c>
      <c r="B6033">
        <v>0.25</v>
      </c>
      <c r="C6033">
        <f>B6033+0.68</f>
        <v>0.93</v>
      </c>
      <c r="D6033" s="5">
        <f>C6033/(0.2905*LN(C6033)+0.3655)</f>
        <v>2.7002056306030857</v>
      </c>
      <c r="E6033" s="5">
        <f>D6033*100</f>
        <v>270.02056306030858</v>
      </c>
      <c r="F6033">
        <v>88.774972652843601</v>
      </c>
      <c r="G6033" s="4">
        <f>75.6*1000/(287.05*(F6033+273))</f>
        <v>0.72799052172519152</v>
      </c>
      <c r="H6033" s="3">
        <f>SQRT(2*ABS(E6033)/G6033)</f>
        <v>27.236453365758589</v>
      </c>
      <c r="I6033" s="2">
        <f>(2/2*0.0254)^2*3.1416*H6033</f>
        <v>5.5203787588247351E-2</v>
      </c>
      <c r="J6033" s="26"/>
      <c r="K6033" s="26"/>
      <c r="L6033" s="26"/>
      <c r="M6033" s="26"/>
      <c r="N6033" s="39"/>
      <c r="O6033" s="9"/>
      <c r="P6033" s="8"/>
      <c r="Q6033" s="41"/>
      <c r="R6033" s="8"/>
      <c r="S6033" s="41"/>
      <c r="T6033" s="9"/>
      <c r="U6033" s="8"/>
      <c r="V6033" s="51"/>
      <c r="X6033" s="9"/>
      <c r="Y6033" s="9"/>
      <c r="Z6033" s="9"/>
      <c r="AA6033" s="8"/>
      <c r="AB6033" s="12"/>
      <c r="AC6033" s="11"/>
      <c r="AD6033" s="11"/>
      <c r="AE6033" s="11"/>
      <c r="AF6033" s="11"/>
      <c r="AG6033" s="11"/>
      <c r="AH6033" s="10"/>
      <c r="AI6033" s="7">
        <v>759014.6</v>
      </c>
      <c r="AJ6033" s="31"/>
      <c r="AK6033" s="38">
        <v>7.0764110000000005E-2</v>
      </c>
      <c r="AN6033" s="6"/>
    </row>
    <row r="6034" spans="1:40" x14ac:dyDescent="0.25">
      <c r="A6034" s="6">
        <v>0.5854166666666667</v>
      </c>
      <c r="B6034">
        <v>0.25</v>
      </c>
      <c r="C6034">
        <f>B6034+0.68</f>
        <v>0.93</v>
      </c>
      <c r="D6034" s="5">
        <f>C6034/(0.2905*LN(C6034)+0.3655)</f>
        <v>2.7002056306030857</v>
      </c>
      <c r="E6034" s="5">
        <f>D6034*100</f>
        <v>270.02056306030858</v>
      </c>
      <c r="F6034">
        <v>88.728718876810404</v>
      </c>
      <c r="G6034" s="4">
        <f>75.6*1000/(287.05*(F6034+273))</f>
        <v>0.72808360891674972</v>
      </c>
      <c r="H6034" s="3">
        <f>SQRT(2*ABS(E6034)/G6034)</f>
        <v>27.234712187984471</v>
      </c>
      <c r="I6034" s="2">
        <f>(2/2*0.0254)^2*3.1416*H6034</f>
        <v>5.520025850879251E-2</v>
      </c>
      <c r="J6034" s="26"/>
      <c r="K6034" s="26"/>
      <c r="L6034" s="26"/>
      <c r="M6034" s="26"/>
      <c r="N6034" s="39"/>
      <c r="O6034" s="9"/>
      <c r="P6034" s="8"/>
      <c r="Q6034" s="41"/>
      <c r="R6034" s="8"/>
      <c r="S6034" s="41"/>
      <c r="T6034" s="9"/>
      <c r="U6034" s="8"/>
      <c r="V6034" s="51"/>
      <c r="X6034" s="9"/>
      <c r="Y6034" s="9"/>
      <c r="Z6034" s="9"/>
      <c r="AA6034" s="8"/>
      <c r="AB6034" s="12"/>
      <c r="AC6034" s="11"/>
      <c r="AD6034" s="11"/>
      <c r="AE6034" s="11"/>
      <c r="AF6034" s="11"/>
      <c r="AG6034" s="11"/>
      <c r="AH6034" s="10"/>
      <c r="AI6034" s="7">
        <v>749872.7</v>
      </c>
      <c r="AJ6034" s="31"/>
      <c r="AK6034" s="38">
        <v>8.1660529999999995E-2</v>
      </c>
      <c r="AN6034" s="6"/>
    </row>
    <row r="6035" spans="1:40" x14ac:dyDescent="0.25">
      <c r="A6035" s="6">
        <v>0.58542824074074074</v>
      </c>
      <c r="B6035">
        <v>0.26</v>
      </c>
      <c r="C6035">
        <f>B6035+0.68</f>
        <v>0.94000000000000006</v>
      </c>
      <c r="D6035" s="5">
        <f>C6035/(0.2905*LN(C6035)+0.3655)</f>
        <v>2.7048398588920084</v>
      </c>
      <c r="E6035" s="5">
        <f>D6035*100</f>
        <v>270.48398588920082</v>
      </c>
      <c r="F6035">
        <v>88.634697492510099</v>
      </c>
      <c r="G6035" s="4">
        <f>75.6*1000/(287.05*(F6035+273))</f>
        <v>0.72827290333255479</v>
      </c>
      <c r="H6035" s="3">
        <f>SQRT(2*ABS(E6035)/G6035)</f>
        <v>27.254530236714491</v>
      </c>
      <c r="I6035" s="2">
        <f>(2/2*0.0254)^2*3.1416*H6035</f>
        <v>5.5240426416772813E-2</v>
      </c>
      <c r="J6035" s="26"/>
      <c r="K6035" s="26"/>
      <c r="L6035" s="26"/>
      <c r="M6035" s="26"/>
      <c r="N6035" s="39"/>
      <c r="O6035" s="9"/>
      <c r="P6035" s="8"/>
      <c r="Q6035" s="41"/>
      <c r="R6035" s="8"/>
      <c r="S6035" s="41"/>
      <c r="T6035" s="9"/>
      <c r="U6035" s="8"/>
      <c r="V6035" s="51"/>
      <c r="X6035" s="9"/>
      <c r="Y6035" s="9"/>
      <c r="Z6035" s="9"/>
      <c r="AA6035" s="8"/>
      <c r="AB6035" s="12"/>
      <c r="AC6035" s="11"/>
      <c r="AD6035" s="11"/>
      <c r="AE6035" s="11"/>
      <c r="AF6035" s="11"/>
      <c r="AG6035" s="11"/>
      <c r="AH6035" s="10"/>
      <c r="AI6035" s="7">
        <v>794496.4</v>
      </c>
      <c r="AJ6035" s="31"/>
      <c r="AK6035" s="38">
        <v>8.8058189999999995E-2</v>
      </c>
      <c r="AN6035" s="6"/>
    </row>
    <row r="6036" spans="1:40" x14ac:dyDescent="0.25">
      <c r="A6036" s="6">
        <v>0.58543981481481489</v>
      </c>
      <c r="B6036">
        <v>0.23</v>
      </c>
      <c r="C6036">
        <f>B6036+0.68</f>
        <v>0.91</v>
      </c>
      <c r="D6036" s="5">
        <f>C6036/(0.2905*LN(C6036)+0.3655)</f>
        <v>2.6914895144241178</v>
      </c>
      <c r="E6036" s="5">
        <f>D6036*100</f>
        <v>269.14895144241177</v>
      </c>
      <c r="F6036">
        <v>88.523889956229098</v>
      </c>
      <c r="G6036" s="4">
        <f>75.6*1000/(287.05*(F6036+273))</f>
        <v>0.72849611991215135</v>
      </c>
      <c r="H6036" s="3">
        <f>SQRT(2*ABS(E6036)/G6036)</f>
        <v>27.183021113398311</v>
      </c>
      <c r="I6036" s="2">
        <f>(2/2*0.0254)^2*3.1416*H6036</f>
        <v>5.5095489247415398E-2</v>
      </c>
      <c r="J6036" s="26"/>
      <c r="K6036" s="26"/>
      <c r="L6036" s="26"/>
      <c r="M6036" s="26"/>
      <c r="N6036" s="39"/>
      <c r="O6036" s="9"/>
      <c r="P6036" s="8"/>
      <c r="Q6036" s="41"/>
      <c r="R6036" s="8"/>
      <c r="S6036" s="41"/>
      <c r="T6036" s="9"/>
      <c r="U6036" s="8"/>
      <c r="V6036" s="51"/>
      <c r="X6036" s="9"/>
      <c r="Y6036" s="9"/>
      <c r="Z6036" s="9"/>
      <c r="AA6036" s="8"/>
      <c r="AB6036" s="12"/>
      <c r="AC6036" s="11"/>
      <c r="AD6036" s="11"/>
      <c r="AE6036" s="11"/>
      <c r="AF6036" s="11"/>
      <c r="AG6036" s="11"/>
      <c r="AH6036" s="10"/>
      <c r="AI6036" s="7">
        <v>872798.1</v>
      </c>
      <c r="AJ6036" s="31"/>
      <c r="AK6036" s="38">
        <v>9.5185290000000006E-2</v>
      </c>
      <c r="AN6036" s="6"/>
    </row>
    <row r="6037" spans="1:40" x14ac:dyDescent="0.25">
      <c r="A6037" s="6">
        <v>0.58545138888888892</v>
      </c>
      <c r="B6037">
        <v>0.27</v>
      </c>
      <c r="C6037">
        <f>B6037+0.68</f>
        <v>0.95000000000000007</v>
      </c>
      <c r="D6037" s="5">
        <f>C6037/(0.2905*LN(C6037)+0.3655)</f>
        <v>2.7096460417130221</v>
      </c>
      <c r="E6037" s="5">
        <f>D6037*100</f>
        <v>270.9646041713022</v>
      </c>
      <c r="F6037">
        <v>88.453377962987005</v>
      </c>
      <c r="G6037" s="4">
        <f>75.6*1000/(287.05*(F6037+273))</f>
        <v>0.72863823426663221</v>
      </c>
      <c r="H6037" s="3">
        <f>SQRT(2*ABS(E6037)/G6037)</f>
        <v>27.271894058865126</v>
      </c>
      <c r="I6037" s="2">
        <f>(2/2*0.0254)^2*3.1416*H6037</f>
        <v>5.5275620013268335E-2</v>
      </c>
      <c r="J6037" s="26"/>
      <c r="K6037" s="26"/>
      <c r="L6037" s="26"/>
      <c r="M6037" s="26"/>
      <c r="N6037" s="39"/>
      <c r="O6037" s="9"/>
      <c r="P6037" s="8"/>
      <c r="Q6037" s="41"/>
      <c r="R6037" s="8"/>
      <c r="S6037" s="41"/>
      <c r="T6037" s="9"/>
      <c r="U6037" s="8"/>
      <c r="V6037" s="51"/>
      <c r="X6037" s="9"/>
      <c r="Y6037" s="9"/>
      <c r="Z6037" s="9"/>
      <c r="AA6037" s="8"/>
      <c r="AB6037" s="12"/>
      <c r="AC6037" s="11"/>
      <c r="AD6037" s="11"/>
      <c r="AE6037" s="11"/>
      <c r="AF6037" s="11"/>
      <c r="AG6037" s="11"/>
      <c r="AH6037" s="10"/>
      <c r="AI6037" s="7">
        <v>907768.9</v>
      </c>
      <c r="AJ6037" s="31"/>
      <c r="AK6037" s="38">
        <v>0.10310808</v>
      </c>
      <c r="AN6037" s="6"/>
    </row>
    <row r="6038" spans="1:40" x14ac:dyDescent="0.25">
      <c r="A6038" s="6">
        <v>0.58546296296296296</v>
      </c>
      <c r="B6038">
        <v>0.25</v>
      </c>
      <c r="C6038">
        <f>B6038+0.68</f>
        <v>0.93</v>
      </c>
      <c r="D6038" s="5">
        <f>C6038/(0.2905*LN(C6038)+0.3655)</f>
        <v>2.7002056306030857</v>
      </c>
      <c r="E6038" s="5">
        <f>D6038*100</f>
        <v>270.02056306030858</v>
      </c>
      <c r="F6038">
        <v>88.315715905958498</v>
      </c>
      <c r="G6038" s="4">
        <f>75.6*1000/(287.05*(F6038+273))</f>
        <v>0.7289158469852135</v>
      </c>
      <c r="H6038" s="3">
        <f>SQRT(2*ABS(E6038)/G6038)</f>
        <v>27.219160161160726</v>
      </c>
      <c r="I6038" s="2">
        <f>(2/2*0.0254)^2*3.1416*H6038</f>
        <v>5.5168737121855105E-2</v>
      </c>
      <c r="J6038" s="26"/>
      <c r="K6038" s="26"/>
      <c r="L6038" s="26"/>
      <c r="M6038" s="26"/>
      <c r="N6038" s="39"/>
      <c r="O6038" s="9"/>
      <c r="P6038" s="8"/>
      <c r="Q6038" s="41"/>
      <c r="R6038" s="8"/>
      <c r="S6038" s="41"/>
      <c r="T6038" s="9"/>
      <c r="U6038" s="8"/>
      <c r="V6038" s="51"/>
      <c r="X6038" s="9"/>
      <c r="Y6038" s="9"/>
      <c r="Z6038" s="9"/>
      <c r="AA6038" s="8"/>
      <c r="AB6038" s="12"/>
      <c r="AC6038" s="11"/>
      <c r="AD6038" s="11"/>
      <c r="AE6038" s="11"/>
      <c r="AF6038" s="11"/>
      <c r="AG6038" s="11"/>
      <c r="AH6038" s="10"/>
      <c r="AI6038" s="7">
        <v>831312.8</v>
      </c>
      <c r="AJ6038" s="31"/>
      <c r="AK6038" s="38">
        <v>0.10502230999999999</v>
      </c>
      <c r="AN6038" s="6"/>
    </row>
    <row r="6039" spans="1:40" x14ac:dyDescent="0.25">
      <c r="A6039" s="6">
        <v>0.585474537037037</v>
      </c>
      <c r="B6039">
        <v>0.23</v>
      </c>
      <c r="C6039">
        <f>B6039+0.68</f>
        <v>0.91</v>
      </c>
      <c r="D6039" s="5">
        <f>C6039/(0.2905*LN(C6039)+0.3655)</f>
        <v>2.6914895144241178</v>
      </c>
      <c r="E6039" s="5">
        <f>D6039*100</f>
        <v>269.14895144241177</v>
      </c>
      <c r="F6039">
        <v>88.221705976819393</v>
      </c>
      <c r="G6039" s="4">
        <f>75.6*1000/(287.05*(F6039+273))</f>
        <v>0.72910555133018951</v>
      </c>
      <c r="H6039" s="3">
        <f>SQRT(2*ABS(E6039)/G6039)</f>
        <v>27.171658115077012</v>
      </c>
      <c r="I6039" s="2">
        <f>(2/2*0.0254)^2*3.1416*H6039</f>
        <v>5.5072458328621718E-2</v>
      </c>
      <c r="J6039" s="26"/>
      <c r="K6039" s="26"/>
      <c r="L6039" s="26"/>
      <c r="M6039" s="26"/>
      <c r="N6039" s="39"/>
      <c r="O6039" s="9"/>
      <c r="P6039" s="8"/>
      <c r="Q6039" s="41"/>
      <c r="R6039" s="8"/>
      <c r="S6039" s="41"/>
      <c r="T6039" s="9"/>
      <c r="U6039" s="8"/>
      <c r="V6039" s="51"/>
      <c r="X6039" s="9"/>
      <c r="Y6039" s="9"/>
      <c r="Z6039" s="9"/>
      <c r="AA6039" s="8"/>
      <c r="AB6039" s="12"/>
      <c r="AC6039" s="11"/>
      <c r="AD6039" s="11"/>
      <c r="AE6039" s="11"/>
      <c r="AF6039" s="11"/>
      <c r="AG6039" s="11"/>
      <c r="AH6039" s="10"/>
      <c r="AI6039" s="7">
        <v>852903.3</v>
      </c>
      <c r="AJ6039" s="31"/>
      <c r="AK6039" s="38">
        <v>0.10736693999999999</v>
      </c>
      <c r="AN6039" s="6"/>
    </row>
    <row r="6040" spans="1:40" x14ac:dyDescent="0.25">
      <c r="A6040" s="6">
        <v>0.58548611111111104</v>
      </c>
      <c r="B6040">
        <v>0.25</v>
      </c>
      <c r="C6040">
        <f>B6040+0.68</f>
        <v>0.93</v>
      </c>
      <c r="D6040" s="5">
        <f>C6040/(0.2905*LN(C6040)+0.3655)</f>
        <v>2.7002056306030857</v>
      </c>
      <c r="E6040" s="5">
        <f>D6040*100</f>
        <v>270.02056306030858</v>
      </c>
      <c r="F6040">
        <v>88.137770707996594</v>
      </c>
      <c r="G6040" s="4">
        <f>75.6*1000/(287.05*(F6040+273))</f>
        <v>0.72927500929170674</v>
      </c>
      <c r="H6040" s="3">
        <f>SQRT(2*ABS(E6040)/G6040)</f>
        <v>27.21245672269157</v>
      </c>
      <c r="I6040" s="2">
        <f>(2/2*0.0254)^2*3.1416*H6040</f>
        <v>5.5155150360451453E-2</v>
      </c>
      <c r="J6040" s="26"/>
      <c r="K6040" s="26"/>
      <c r="L6040" s="26"/>
      <c r="M6040" s="26"/>
      <c r="N6040" s="39"/>
      <c r="O6040" s="9"/>
      <c r="P6040" s="8"/>
      <c r="Q6040" s="41"/>
      <c r="R6040" s="8"/>
      <c r="S6040" s="41"/>
      <c r="T6040" s="9"/>
      <c r="U6040" s="8"/>
      <c r="V6040" s="51"/>
      <c r="X6040" s="9"/>
      <c r="Y6040" s="9"/>
      <c r="Z6040" s="9"/>
      <c r="AA6040" s="8"/>
      <c r="AB6040" s="12"/>
      <c r="AC6040" s="11"/>
      <c r="AD6040" s="11"/>
      <c r="AE6040" s="11"/>
      <c r="AF6040" s="11"/>
      <c r="AG6040" s="11"/>
      <c r="AH6040" s="10"/>
      <c r="AI6040" s="7">
        <v>858001</v>
      </c>
      <c r="AJ6040" s="31"/>
      <c r="AK6040" s="38">
        <v>0.11176369999999999</v>
      </c>
      <c r="AN6040" s="6"/>
    </row>
    <row r="6041" spans="1:40" x14ac:dyDescent="0.25">
      <c r="A6041" s="6">
        <v>0.58549768518518519</v>
      </c>
      <c r="B6041">
        <v>0.34</v>
      </c>
      <c r="C6041">
        <f>B6041+0.68</f>
        <v>1.02</v>
      </c>
      <c r="D6041" s="5">
        <f>C6041/(0.2905*LN(C6041)+0.3655)</f>
        <v>2.7474550381052718</v>
      </c>
      <c r="E6041" s="5">
        <f>D6041*100</f>
        <v>274.74550381052717</v>
      </c>
      <c r="F6041">
        <v>88.037051068488694</v>
      </c>
      <c r="G6041" s="4">
        <f>75.6*1000/(287.05*(F6041+273))</f>
        <v>0.72947845743039663</v>
      </c>
      <c r="H6041" s="3">
        <f>SQRT(2*ABS(E6041)/G6041)</f>
        <v>27.445684035358056</v>
      </c>
      <c r="I6041" s="2">
        <f>(2/2*0.0254)^2*3.1416*H6041</f>
        <v>5.5627863560489633E-2</v>
      </c>
      <c r="J6041" s="26"/>
      <c r="K6041" s="26"/>
      <c r="L6041" s="26"/>
      <c r="M6041" s="26"/>
      <c r="N6041" s="39"/>
      <c r="O6041" s="9"/>
      <c r="P6041" s="8"/>
      <c r="Q6041" s="41"/>
      <c r="R6041" s="8"/>
      <c r="S6041" s="41"/>
      <c r="T6041" s="9"/>
      <c r="U6041" s="8"/>
      <c r="V6041" s="51"/>
      <c r="X6041" s="9"/>
      <c r="Y6041" s="9"/>
      <c r="Z6041" s="9"/>
      <c r="AA6041" s="8"/>
      <c r="AB6041" s="12"/>
      <c r="AC6041" s="11"/>
      <c r="AD6041" s="11"/>
      <c r="AE6041" s="11"/>
      <c r="AF6041" s="11"/>
      <c r="AG6041" s="11"/>
      <c r="AH6041" s="10"/>
      <c r="AI6041" s="7">
        <v>801870.4</v>
      </c>
      <c r="AJ6041" s="31"/>
      <c r="AK6041" s="38">
        <v>0.11463029</v>
      </c>
      <c r="AN6041" s="6"/>
    </row>
    <row r="6042" spans="1:40" x14ac:dyDescent="0.25">
      <c r="A6042" s="6">
        <v>0.58550925925925923</v>
      </c>
      <c r="B6042">
        <v>0.31</v>
      </c>
      <c r="C6042">
        <f>B6042+0.68</f>
        <v>0.99</v>
      </c>
      <c r="D6042" s="5">
        <f>C6042/(0.2905*LN(C6042)+0.3655)</f>
        <v>2.7304290623909595</v>
      </c>
      <c r="E6042" s="5">
        <f>D6042*100</f>
        <v>273.04290623909594</v>
      </c>
      <c r="F6042">
        <v>87.990049566576801</v>
      </c>
      <c r="G6042" s="4">
        <f>75.6*1000/(287.05*(F6042+273))</f>
        <v>0.72957343673288111</v>
      </c>
      <c r="H6042" s="3">
        <f>SQRT(2*ABS(E6042)/G6042)</f>
        <v>27.358730422439255</v>
      </c>
      <c r="I6042" s="2">
        <f>(2/2*0.0254)^2*3.1416*H6042</f>
        <v>5.5451622964361402E-2</v>
      </c>
      <c r="J6042" s="26"/>
      <c r="K6042" s="26"/>
      <c r="L6042" s="26"/>
      <c r="M6042" s="26"/>
      <c r="N6042" s="39"/>
      <c r="O6042" s="9"/>
      <c r="P6042" s="8"/>
      <c r="Q6042" s="41"/>
      <c r="R6042" s="8"/>
      <c r="S6042" s="41"/>
      <c r="T6042" s="9"/>
      <c r="U6042" s="8"/>
      <c r="V6042" s="51"/>
      <c r="X6042" s="9"/>
      <c r="Y6042" s="9"/>
      <c r="Z6042" s="9"/>
      <c r="AA6042" s="8"/>
      <c r="AB6042" s="12"/>
      <c r="AC6042" s="11"/>
      <c r="AD6042" s="11"/>
      <c r="AE6042" s="11"/>
      <c r="AF6042" s="11"/>
      <c r="AG6042" s="11"/>
      <c r="AH6042" s="10"/>
      <c r="AI6042" s="7">
        <v>934168.7</v>
      </c>
      <c r="AJ6042" s="31"/>
      <c r="AK6042" s="38">
        <v>0.11391443</v>
      </c>
      <c r="AN6042" s="6"/>
    </row>
    <row r="6043" spans="1:40" x14ac:dyDescent="0.25">
      <c r="A6043" s="6">
        <v>0.58552083333333338</v>
      </c>
      <c r="B6043">
        <v>0.43</v>
      </c>
      <c r="C6043">
        <f>B6043+0.68</f>
        <v>1.1100000000000001</v>
      </c>
      <c r="D6043" s="5">
        <f>C6043/(0.2905*LN(C6043)+0.3655)</f>
        <v>2.8043291857960795</v>
      </c>
      <c r="E6043" s="5">
        <f>D6043*100</f>
        <v>280.43291857960793</v>
      </c>
      <c r="F6043">
        <v>88.0135502384842</v>
      </c>
      <c r="G6043" s="4">
        <f>75.6*1000/(287.05*(F6043+273))</f>
        <v>0.72952594414996363</v>
      </c>
      <c r="H6043" s="3">
        <f>SQRT(2*ABS(E6043)/G6043)</f>
        <v>27.727398432145108</v>
      </c>
      <c r="I6043" s="2">
        <f>(2/2*0.0254)^2*3.1416*H6043</f>
        <v>5.6198852062991765E-2</v>
      </c>
      <c r="J6043" s="26"/>
      <c r="K6043" s="26"/>
      <c r="L6043" s="26"/>
      <c r="M6043" s="26"/>
      <c r="N6043" s="39"/>
      <c r="O6043" s="9"/>
      <c r="P6043" s="8"/>
      <c r="Q6043" s="41"/>
      <c r="R6043" s="8"/>
      <c r="S6043" s="41"/>
      <c r="T6043" s="9"/>
      <c r="U6043" s="8"/>
      <c r="V6043" s="51"/>
      <c r="X6043" s="9"/>
      <c r="Y6043" s="9"/>
      <c r="Z6043" s="9"/>
      <c r="AA6043" s="8"/>
      <c r="AB6043" s="12"/>
      <c r="AC6043" s="11"/>
      <c r="AD6043" s="11"/>
      <c r="AE6043" s="11"/>
      <c r="AF6043" s="11"/>
      <c r="AG6043" s="11"/>
      <c r="AH6043" s="10"/>
      <c r="AI6043" s="7">
        <v>1026329.5</v>
      </c>
      <c r="AJ6043" s="31"/>
      <c r="AK6043" s="38">
        <v>0.12214999999999999</v>
      </c>
      <c r="AN6043" s="6"/>
    </row>
    <row r="6044" spans="1:40" x14ac:dyDescent="0.25">
      <c r="A6044" s="6">
        <v>0.58553240740740742</v>
      </c>
      <c r="B6044">
        <v>0.34</v>
      </c>
      <c r="C6044">
        <f>B6044+0.68</f>
        <v>1.02</v>
      </c>
      <c r="D6044" s="5">
        <f>C6044/(0.2905*LN(C6044)+0.3655)</f>
        <v>2.7474550381052718</v>
      </c>
      <c r="E6044" s="5">
        <f>D6044*100</f>
        <v>274.74550381052717</v>
      </c>
      <c r="F6044">
        <v>87.953120258112904</v>
      </c>
      <c r="G6044" s="4">
        <f>75.6*1000/(287.05*(F6044+273))</f>
        <v>0.72964807978479018</v>
      </c>
      <c r="H6044" s="3">
        <f>SQRT(2*ABS(E6044)/G6044)</f>
        <v>27.442493680811491</v>
      </c>
      <c r="I6044" s="2">
        <f>(2/2*0.0254)^2*3.1416*H6044</f>
        <v>5.5621397239329733E-2</v>
      </c>
      <c r="J6044" s="26"/>
      <c r="K6044" s="26"/>
      <c r="L6044" s="26"/>
      <c r="M6044" s="26"/>
      <c r="N6044" s="39"/>
      <c r="O6044" s="9"/>
      <c r="P6044" s="8"/>
      <c r="Q6044" s="41"/>
      <c r="R6044" s="8"/>
      <c r="S6044" s="41"/>
      <c r="T6044" s="9"/>
      <c r="U6044" s="8"/>
      <c r="V6044" s="51"/>
      <c r="X6044" s="9"/>
      <c r="Y6044" s="9"/>
      <c r="Z6044" s="9"/>
      <c r="AA6044" s="8"/>
      <c r="AB6044" s="12"/>
      <c r="AC6044" s="11"/>
      <c r="AD6044" s="11"/>
      <c r="AE6044" s="11"/>
      <c r="AF6044" s="11"/>
      <c r="AG6044" s="11"/>
      <c r="AH6044" s="10"/>
      <c r="AI6044" s="7">
        <v>1120562.5</v>
      </c>
      <c r="AJ6044" s="31"/>
      <c r="AK6044" s="37">
        <v>0.12678874000000001</v>
      </c>
      <c r="AN6044" s="6"/>
    </row>
    <row r="6045" spans="1:40" x14ac:dyDescent="0.25">
      <c r="A6045" s="6">
        <v>0.58554398148148146</v>
      </c>
      <c r="B6045">
        <v>0.28000000000000003</v>
      </c>
      <c r="C6045">
        <f>B6045+0.68</f>
        <v>0.96000000000000008</v>
      </c>
      <c r="D6045" s="5">
        <f>C6045/(0.2905*LN(C6045)+0.3655)</f>
        <v>2.7146157496557359</v>
      </c>
      <c r="E6045" s="5">
        <f>D6045*100</f>
        <v>271.46157496557362</v>
      </c>
      <c r="F6045">
        <v>87.922905658613303</v>
      </c>
      <c r="G6045" s="4">
        <f>75.6*1000/(287.05*(F6045+273))</f>
        <v>0.72970916214936343</v>
      </c>
      <c r="H6045" s="3">
        <f>SQRT(2*ABS(E6045)/G6045)</f>
        <v>27.27685408178699</v>
      </c>
      <c r="I6045" s="2">
        <f>(2/2*0.0254)^2*3.1416*H6045</f>
        <v>5.5285673159620928E-2</v>
      </c>
      <c r="J6045" s="26"/>
      <c r="K6045" s="26"/>
      <c r="L6045" s="26"/>
      <c r="M6045" s="26"/>
      <c r="N6045" s="39"/>
      <c r="O6045" s="9"/>
      <c r="P6045" s="8"/>
      <c r="Q6045" s="41"/>
      <c r="R6045" s="8"/>
      <c r="S6045" s="41"/>
      <c r="T6045" s="9"/>
      <c r="U6045" s="8"/>
      <c r="V6045" s="51"/>
      <c r="X6045" s="9"/>
      <c r="Y6045" s="9"/>
      <c r="Z6045" s="9"/>
      <c r="AA6045" s="8"/>
      <c r="AB6045" s="12"/>
      <c r="AC6045" s="11"/>
      <c r="AD6045" s="11"/>
      <c r="AE6045" s="11"/>
      <c r="AF6045" s="11"/>
      <c r="AG6045" s="11"/>
      <c r="AH6045" s="10"/>
      <c r="AI6045" s="7">
        <v>939110.6</v>
      </c>
      <c r="AJ6045" s="31"/>
      <c r="AK6045" s="37">
        <v>0.13120928000000001</v>
      </c>
      <c r="AN6045" s="6"/>
    </row>
    <row r="6046" spans="1:40" x14ac:dyDescent="0.25">
      <c r="A6046" s="6">
        <v>0.5855555555555555</v>
      </c>
      <c r="B6046">
        <v>0.31</v>
      </c>
      <c r="C6046">
        <f>B6046+0.68</f>
        <v>0.99</v>
      </c>
      <c r="D6046" s="5">
        <f>C6046/(0.2905*LN(C6046)+0.3655)</f>
        <v>2.7304290623909595</v>
      </c>
      <c r="E6046" s="5">
        <f>D6046*100</f>
        <v>273.04290623909594</v>
      </c>
      <c r="F6046">
        <v>87.828906341083496</v>
      </c>
      <c r="G6046" s="4">
        <f>75.6*1000/(287.05*(F6046+273))</f>
        <v>0.72989925823654467</v>
      </c>
      <c r="H6046" s="3">
        <f>SQRT(2*ABS(E6046)/G6046)</f>
        <v>27.352623375748507</v>
      </c>
      <c r="I6046" s="2">
        <f>(2/2*0.0254)^2*3.1416*H6046</f>
        <v>5.5439244990482785E-2</v>
      </c>
      <c r="J6046" s="26"/>
      <c r="K6046" s="26"/>
      <c r="L6046" s="26"/>
      <c r="M6046" s="26"/>
      <c r="N6046" s="39"/>
      <c r="O6046" s="9"/>
      <c r="P6046" s="8"/>
      <c r="Q6046" s="41"/>
      <c r="R6046" s="8"/>
      <c r="S6046" s="41"/>
      <c r="T6046" s="9"/>
      <c r="U6046" s="8"/>
      <c r="V6046" s="51"/>
      <c r="X6046" s="9"/>
      <c r="Y6046" s="9"/>
      <c r="Z6046" s="9"/>
      <c r="AA6046" s="8"/>
      <c r="AB6046" s="12"/>
      <c r="AC6046" s="11"/>
      <c r="AD6046" s="11"/>
      <c r="AE6046" s="11"/>
      <c r="AF6046" s="11"/>
      <c r="AG6046" s="11"/>
      <c r="AH6046" s="10"/>
      <c r="AI6046" s="7">
        <v>803719.9</v>
      </c>
      <c r="AJ6046" s="31"/>
      <c r="AK6046" s="37">
        <v>0.11789544</v>
      </c>
      <c r="AN6046" s="6"/>
    </row>
    <row r="6047" spans="1:40" x14ac:dyDescent="0.25">
      <c r="A6047" s="6">
        <v>0.58556712962962965</v>
      </c>
      <c r="B6047">
        <v>0.28999999999999998</v>
      </c>
      <c r="C6047">
        <f>B6047+0.68</f>
        <v>0.97</v>
      </c>
      <c r="D6047" s="5">
        <f>C6047/(0.2905*LN(C6047)+0.3655)</f>
        <v>2.7197410564993283</v>
      </c>
      <c r="E6047" s="5">
        <f>D6047*100</f>
        <v>271.97410564993282</v>
      </c>
      <c r="F6047">
        <v>87.748337486301196</v>
      </c>
      <c r="G6047" s="4">
        <f>75.6*1000/(287.05*(F6047+273))</f>
        <v>0.7300622725632423</v>
      </c>
      <c r="H6047" s="3">
        <f>SQRT(2*ABS(E6047)/G6047)</f>
        <v>27.295988310299332</v>
      </c>
      <c r="I6047" s="2">
        <f>(2/2*0.0254)^2*3.1416*H6047</f>
        <v>5.5324455077085569E-2</v>
      </c>
      <c r="J6047" s="26"/>
      <c r="K6047" s="26"/>
      <c r="L6047" s="26"/>
      <c r="M6047" s="26"/>
      <c r="N6047" s="39"/>
      <c r="O6047" s="9"/>
      <c r="P6047" s="8"/>
      <c r="Q6047" s="41"/>
      <c r="R6047" s="8"/>
      <c r="S6047" s="41"/>
      <c r="T6047" s="9"/>
      <c r="U6047" s="8"/>
      <c r="V6047" s="51"/>
      <c r="X6047" s="9"/>
      <c r="Y6047" s="9"/>
      <c r="Z6047" s="9"/>
      <c r="AA6047" s="8"/>
      <c r="AB6047" s="12"/>
      <c r="AC6047" s="11"/>
      <c r="AD6047" s="11"/>
      <c r="AE6047" s="11"/>
      <c r="AF6047" s="11"/>
      <c r="AG6047" s="11"/>
      <c r="AH6047" s="10"/>
      <c r="AI6047" s="7">
        <v>665064</v>
      </c>
      <c r="AJ6047" s="31"/>
      <c r="AK6047" s="37">
        <v>0.10450097</v>
      </c>
      <c r="AN6047" s="6"/>
    </row>
    <row r="6048" spans="1:40" x14ac:dyDescent="0.25">
      <c r="A6048" s="6">
        <v>0.58557870370370368</v>
      </c>
      <c r="B6048">
        <v>0.26</v>
      </c>
      <c r="C6048">
        <f>B6048+0.68</f>
        <v>0.94000000000000006</v>
      </c>
      <c r="D6048" s="5">
        <f>C6048/(0.2905*LN(C6048)+0.3655)</f>
        <v>2.7048398588920084</v>
      </c>
      <c r="E6048" s="5">
        <f>D6048*100</f>
        <v>270.48398588920082</v>
      </c>
      <c r="F6048">
        <v>87.677841235876599</v>
      </c>
      <c r="G6048" s="4">
        <f>75.6*1000/(287.05*(F6048+273))</f>
        <v>0.73020496680976377</v>
      </c>
      <c r="H6048" s="3">
        <f>SQRT(2*ABS(E6048)/G6048)</f>
        <v>27.218449709414081</v>
      </c>
      <c r="I6048" s="2">
        <f>(2/2*0.0254)^2*3.1416*H6048</f>
        <v>5.5167297153633589E-2</v>
      </c>
      <c r="J6048" s="26"/>
      <c r="K6048" s="26"/>
      <c r="L6048" s="26"/>
      <c r="M6048" s="26"/>
      <c r="N6048" s="39"/>
      <c r="O6048" s="9"/>
      <c r="P6048" s="8"/>
      <c r="Q6048" s="41"/>
      <c r="R6048" s="8"/>
      <c r="S6048" s="41"/>
      <c r="T6048" s="9"/>
      <c r="U6048" s="8"/>
      <c r="V6048" s="51"/>
      <c r="X6048" s="9"/>
      <c r="Y6048" s="9"/>
      <c r="Z6048" s="9"/>
      <c r="AA6048" s="8"/>
      <c r="AB6048" s="12"/>
      <c r="AC6048" s="11"/>
      <c r="AD6048" s="11"/>
      <c r="AE6048" s="11"/>
      <c r="AF6048" s="11"/>
      <c r="AG6048" s="11"/>
      <c r="AH6048" s="10"/>
      <c r="AI6048" s="7">
        <v>720808.7</v>
      </c>
      <c r="AJ6048" s="31"/>
      <c r="AK6048" s="38">
        <v>8.958845E-2</v>
      </c>
      <c r="AN6048" s="6"/>
    </row>
    <row r="6049" spans="1:40" x14ac:dyDescent="0.25">
      <c r="A6049" s="6">
        <v>0.58559027777777783</v>
      </c>
      <c r="B6049">
        <v>0.26</v>
      </c>
      <c r="C6049">
        <f>B6049+0.68</f>
        <v>0.94000000000000006</v>
      </c>
      <c r="D6049" s="5">
        <f>C6049/(0.2905*LN(C6049)+0.3655)</f>
        <v>2.7048398588920084</v>
      </c>
      <c r="E6049" s="5">
        <f>D6049*100</f>
        <v>270.48398588920082</v>
      </c>
      <c r="F6049">
        <v>87.583848397182805</v>
      </c>
      <c r="G6049" s="4">
        <f>75.6*1000/(287.05*(F6049+273))</f>
        <v>0.73039530821846477</v>
      </c>
      <c r="H6049" s="3">
        <f>SQRT(2*ABS(E6049)/G6049)</f>
        <v>27.214902907034791</v>
      </c>
      <c r="I6049" s="2">
        <f>(2/2*0.0254)^2*3.1416*H6049</f>
        <v>5.5160108371653256E-2</v>
      </c>
      <c r="J6049" s="26"/>
      <c r="K6049" s="26"/>
      <c r="L6049" s="26"/>
      <c r="M6049" s="26"/>
      <c r="N6049" s="39"/>
      <c r="O6049" s="9"/>
      <c r="P6049" s="8"/>
      <c r="Q6049" s="41"/>
      <c r="R6049" s="8"/>
      <c r="S6049" s="41"/>
      <c r="T6049" s="9"/>
      <c r="U6049" s="8"/>
      <c r="V6049" s="51"/>
      <c r="X6049" s="9"/>
      <c r="Y6049" s="9"/>
      <c r="Z6049" s="9"/>
      <c r="AA6049" s="8"/>
      <c r="AB6049" s="12"/>
      <c r="AC6049" s="11"/>
      <c r="AD6049" s="11"/>
      <c r="AE6049" s="11"/>
      <c r="AF6049" s="11"/>
      <c r="AG6049" s="11"/>
      <c r="AH6049" s="10"/>
      <c r="AI6049" s="7">
        <v>545610.30000000005</v>
      </c>
      <c r="AJ6049" s="31"/>
      <c r="AK6049" s="38">
        <v>8.6522909999999995E-2</v>
      </c>
      <c r="AN6049" s="6"/>
    </row>
    <row r="6050" spans="1:40" x14ac:dyDescent="0.25">
      <c r="A6050" s="6">
        <v>0.58560185185185187</v>
      </c>
      <c r="B6050">
        <v>0.23</v>
      </c>
      <c r="C6050">
        <f>B6050+0.68</f>
        <v>0.91</v>
      </c>
      <c r="D6050" s="5">
        <f>C6050/(0.2905*LN(C6050)+0.3655)</f>
        <v>2.6914895144241178</v>
      </c>
      <c r="E6050" s="5">
        <f>D6050*100</f>
        <v>269.14895144241177</v>
      </c>
      <c r="F6050">
        <v>87.489858014350901</v>
      </c>
      <c r="G6050" s="4">
        <f>75.6*1000/(287.05*(F6050+273))</f>
        <v>0.73058574390787978</v>
      </c>
      <c r="H6050" s="3">
        <f>SQRT(2*ABS(E6050)/G6050)</f>
        <v>27.144118788524029</v>
      </c>
      <c r="I6050" s="2">
        <f>(2/2*0.0254)^2*3.1416*H6050</f>
        <v>5.5016640667161235E-2</v>
      </c>
      <c r="J6050" s="26"/>
      <c r="K6050" s="26"/>
      <c r="L6050" s="26"/>
      <c r="M6050" s="26"/>
      <c r="N6050" s="39"/>
      <c r="O6050" s="9"/>
      <c r="P6050" s="8"/>
      <c r="Q6050" s="41"/>
      <c r="R6050" s="8"/>
      <c r="S6050" s="41"/>
      <c r="T6050" s="9"/>
      <c r="U6050" s="8"/>
      <c r="V6050" s="51"/>
      <c r="X6050" s="9"/>
      <c r="Y6050" s="9"/>
      <c r="Z6050" s="9"/>
      <c r="AA6050" s="8"/>
      <c r="AB6050" s="12"/>
      <c r="AC6050" s="11"/>
      <c r="AD6050" s="11"/>
      <c r="AE6050" s="11"/>
      <c r="AF6050" s="11"/>
      <c r="AG6050" s="11"/>
      <c r="AH6050" s="10"/>
      <c r="AI6050" s="7">
        <v>803530.1</v>
      </c>
      <c r="AJ6050" s="31"/>
      <c r="AK6050" s="38">
        <v>7.6800049999999995E-2</v>
      </c>
      <c r="AN6050" s="6"/>
    </row>
    <row r="6051" spans="1:40" x14ac:dyDescent="0.25">
      <c r="A6051" s="6">
        <v>0.58561342592592591</v>
      </c>
      <c r="B6051">
        <v>0.28000000000000003</v>
      </c>
      <c r="C6051">
        <f>B6051+0.68</f>
        <v>0.96000000000000008</v>
      </c>
      <c r="D6051" s="5">
        <f>C6051/(0.2905*LN(C6051)+0.3655)</f>
        <v>2.7146157496557359</v>
      </c>
      <c r="E6051" s="5">
        <f>D6051*100</f>
        <v>271.46157496557362</v>
      </c>
      <c r="F6051">
        <v>87.395870071140806</v>
      </c>
      <c r="G6051" s="4">
        <f>75.6*1000/(287.05*(F6051+273))</f>
        <v>0.73077627398081035</v>
      </c>
      <c r="H6051" s="3">
        <f>SQRT(2*ABS(E6051)/G6051)</f>
        <v>27.256931371844694</v>
      </c>
      <c r="I6051" s="2">
        <f>(2/2*0.0254)^2*3.1416*H6051</f>
        <v>5.5245293120668448E-2</v>
      </c>
      <c r="J6051" s="26"/>
      <c r="K6051" s="26"/>
      <c r="L6051" s="26"/>
      <c r="M6051" s="26"/>
      <c r="N6051" s="39"/>
      <c r="O6051" s="9"/>
      <c r="P6051" s="8"/>
      <c r="Q6051" s="41"/>
      <c r="R6051" s="8"/>
      <c r="S6051" s="41"/>
      <c r="T6051" s="9"/>
      <c r="U6051" s="8"/>
      <c r="V6051" s="51"/>
      <c r="X6051" s="9"/>
      <c r="Y6051" s="9"/>
      <c r="Z6051" s="9"/>
      <c r="AA6051" s="8"/>
      <c r="AB6051" s="12"/>
      <c r="AC6051" s="11"/>
      <c r="AD6051" s="11"/>
      <c r="AE6051" s="11"/>
      <c r="AF6051" s="11"/>
      <c r="AG6051" s="11"/>
      <c r="AH6051" s="10"/>
      <c r="AI6051" s="7">
        <v>610572.80000000005</v>
      </c>
      <c r="AJ6051" s="31"/>
      <c r="AK6051" s="38">
        <v>8.2886119999999994E-2</v>
      </c>
      <c r="AN6051" s="6"/>
    </row>
    <row r="6052" spans="1:40" x14ac:dyDescent="0.25">
      <c r="A6052" s="6">
        <v>0.58562499999999995</v>
      </c>
      <c r="B6052">
        <v>0.22</v>
      </c>
      <c r="C6052">
        <f>B6052+0.68</f>
        <v>0.9</v>
      </c>
      <c r="D6052" s="5">
        <f>C6052/(0.2905*LN(C6052)+0.3655)</f>
        <v>2.6874273799901629</v>
      </c>
      <c r="E6052" s="5">
        <f>D6052*100</f>
        <v>268.7427379990163</v>
      </c>
      <c r="F6052">
        <v>87.383204221452104</v>
      </c>
      <c r="G6052" s="4">
        <f>75.6*1000/(287.05*(F6052+273))</f>
        <v>0.73080195748196652</v>
      </c>
      <c r="H6052" s="3">
        <f>SQRT(2*ABS(E6052)/G6052)</f>
        <v>27.119614736402379</v>
      </c>
      <c r="I6052" s="2">
        <f>(2/2*0.0254)^2*3.1416*H6052</f>
        <v>5.4966975005108644E-2</v>
      </c>
      <c r="J6052" s="26"/>
      <c r="K6052" s="26"/>
      <c r="L6052" s="26"/>
      <c r="M6052" s="26"/>
      <c r="N6052" s="39"/>
      <c r="O6052" s="9"/>
      <c r="P6052" s="8"/>
      <c r="Q6052" s="41"/>
      <c r="R6052" s="8"/>
      <c r="S6052" s="41"/>
      <c r="T6052" s="9"/>
      <c r="U6052" s="8"/>
      <c r="V6052" s="51"/>
      <c r="X6052" s="9"/>
      <c r="Y6052" s="9"/>
      <c r="Z6052" s="9"/>
      <c r="AA6052" s="8"/>
      <c r="AB6052" s="12"/>
      <c r="AC6052" s="11"/>
      <c r="AD6052" s="11"/>
      <c r="AE6052" s="11"/>
      <c r="AF6052" s="11"/>
      <c r="AG6052" s="11"/>
      <c r="AH6052" s="10"/>
      <c r="AI6052" s="7">
        <v>495628.3</v>
      </c>
      <c r="AJ6052" s="31"/>
      <c r="AK6052" s="38">
        <v>7.0970500000000006E-2</v>
      </c>
      <c r="AN6052" s="6"/>
    </row>
    <row r="6053" spans="1:40" x14ac:dyDescent="0.25">
      <c r="A6053" s="6">
        <v>0.5856365740740741</v>
      </c>
      <c r="B6053">
        <v>0.27</v>
      </c>
      <c r="C6053">
        <f>B6053+0.68</f>
        <v>0.95000000000000007</v>
      </c>
      <c r="D6053" s="5">
        <f>C6053/(0.2905*LN(C6053)+0.3655)</f>
        <v>2.7096460417130221</v>
      </c>
      <c r="E6053" s="5">
        <f>D6053*100</f>
        <v>270.9646041713022</v>
      </c>
      <c r="F6053">
        <v>87.207901438411795</v>
      </c>
      <c r="G6053" s="4">
        <f>75.6*1000/(287.05*(F6053+273))</f>
        <v>0.73115761768954757</v>
      </c>
      <c r="H6053" s="3">
        <f>SQRT(2*ABS(E6053)/G6053)</f>
        <v>27.224867503837896</v>
      </c>
      <c r="I6053" s="2">
        <f>(2/2*0.0254)^2*3.1416*H6053</f>
        <v>5.5180304961786858E-2</v>
      </c>
      <c r="J6053" s="26"/>
      <c r="K6053" s="26"/>
      <c r="L6053" s="26"/>
      <c r="M6053" s="26"/>
      <c r="N6053" s="39"/>
      <c r="O6053" s="9"/>
      <c r="P6053" s="8"/>
      <c r="Q6053" s="41"/>
      <c r="R6053" s="8"/>
      <c r="S6053" s="41"/>
      <c r="T6053" s="9"/>
      <c r="U6053" s="8"/>
      <c r="V6053" s="51"/>
      <c r="X6053" s="9"/>
      <c r="Y6053" s="9"/>
      <c r="Z6053" s="9"/>
      <c r="AA6053" s="8"/>
      <c r="AB6053" s="12"/>
      <c r="AC6053" s="11"/>
      <c r="AD6053" s="11"/>
      <c r="AE6053" s="11"/>
      <c r="AF6053" s="11"/>
      <c r="AG6053" s="11"/>
      <c r="AH6053" s="10"/>
      <c r="AI6053" s="7">
        <v>485529.3</v>
      </c>
      <c r="AJ6053" s="31"/>
      <c r="AK6053" s="38">
        <v>6.110877E-2</v>
      </c>
      <c r="AN6053" s="6"/>
    </row>
    <row r="6054" spans="1:40" x14ac:dyDescent="0.25">
      <c r="A6054" s="6">
        <v>0.58564814814814814</v>
      </c>
      <c r="B6054">
        <v>0.26</v>
      </c>
      <c r="C6054">
        <f>B6054+0.68</f>
        <v>0.94000000000000006</v>
      </c>
      <c r="D6054" s="5">
        <f>C6054/(0.2905*LN(C6054)+0.3655)</f>
        <v>2.7048398588920084</v>
      </c>
      <c r="E6054" s="5">
        <f>D6054*100</f>
        <v>270.48398588920082</v>
      </c>
      <c r="F6054">
        <v>87.171740913575206</v>
      </c>
      <c r="G6054" s="4">
        <f>75.6*1000/(287.05*(F6054+273))</f>
        <v>0.7312310244569048</v>
      </c>
      <c r="H6054" s="3">
        <f>SQRT(2*ABS(E6054)/G6054)</f>
        <v>27.199346648004781</v>
      </c>
      <c r="I6054" s="2">
        <f>(2/2*0.0254)^2*3.1416*H6054</f>
        <v>5.5128578406733519E-2</v>
      </c>
      <c r="J6054" s="26"/>
      <c r="K6054" s="26"/>
      <c r="L6054" s="26"/>
      <c r="M6054" s="26"/>
      <c r="N6054" s="39"/>
      <c r="O6054" s="9"/>
      <c r="P6054" s="8"/>
      <c r="Q6054" s="41"/>
      <c r="R6054" s="8"/>
      <c r="S6054" s="41"/>
      <c r="T6054" s="9"/>
      <c r="U6054" s="8"/>
      <c r="V6054" s="51"/>
      <c r="X6054" s="9"/>
      <c r="Y6054" s="9"/>
      <c r="Z6054" s="9"/>
      <c r="AA6054" s="8"/>
      <c r="AB6054" s="12"/>
      <c r="AC6054" s="11"/>
      <c r="AD6054" s="11"/>
      <c r="AE6054" s="11"/>
      <c r="AF6054" s="11"/>
      <c r="AG6054" s="11"/>
      <c r="AH6054" s="10"/>
      <c r="AI6054" s="7">
        <v>425592.8</v>
      </c>
      <c r="AJ6054" s="31"/>
      <c r="AK6054" s="38">
        <v>5.3721949999999997E-2</v>
      </c>
      <c r="AN6054" s="6"/>
    </row>
    <row r="6055" spans="1:40" x14ac:dyDescent="0.25">
      <c r="A6055" s="6">
        <v>0.58565972222222229</v>
      </c>
      <c r="B6055">
        <v>0.28000000000000003</v>
      </c>
      <c r="C6055">
        <f>B6055+0.68</f>
        <v>0.96000000000000008</v>
      </c>
      <c r="D6055" s="5">
        <f>C6055/(0.2905*LN(C6055)+0.3655)</f>
        <v>2.7146157496557359</v>
      </c>
      <c r="E6055" s="5">
        <f>D6055*100</f>
        <v>271.46157496557362</v>
      </c>
      <c r="F6055">
        <v>87.101255835877097</v>
      </c>
      <c r="G6055" s="4">
        <f>75.6*1000/(287.05*(F6055+273))</f>
        <v>0.73137415329841493</v>
      </c>
      <c r="H6055" s="3">
        <f>SQRT(2*ABS(E6055)/G6055)</f>
        <v>27.245788178392619</v>
      </c>
      <c r="I6055" s="2">
        <f>(2/2*0.0254)^2*3.1416*H6055</f>
        <v>5.5222707710001269E-2</v>
      </c>
      <c r="J6055" s="26"/>
      <c r="K6055" s="26"/>
      <c r="L6055" s="26"/>
      <c r="M6055" s="26"/>
      <c r="N6055" s="39"/>
      <c r="O6055" s="9"/>
      <c r="P6055" s="8"/>
      <c r="Q6055" s="41"/>
      <c r="R6055" s="8"/>
      <c r="S6055" s="41"/>
      <c r="T6055" s="9"/>
      <c r="U6055" s="8"/>
      <c r="V6055" s="51"/>
      <c r="X6055" s="9"/>
      <c r="Y6055" s="9"/>
      <c r="Z6055" s="9"/>
      <c r="AA6055" s="8"/>
      <c r="AB6055" s="12"/>
      <c r="AC6055" s="11"/>
      <c r="AD6055" s="11"/>
      <c r="AE6055" s="11"/>
      <c r="AF6055" s="11"/>
      <c r="AG6055" s="11"/>
      <c r="AH6055" s="10"/>
      <c r="AI6055" s="7">
        <v>380583.3</v>
      </c>
      <c r="AJ6055" s="31"/>
      <c r="AK6055" s="38">
        <v>4.9915929999999997E-2</v>
      </c>
      <c r="AN6055" s="6"/>
    </row>
    <row r="6056" spans="1:40" x14ac:dyDescent="0.25">
      <c r="A6056" s="6">
        <v>0.58567129629629633</v>
      </c>
      <c r="B6056">
        <v>0.31</v>
      </c>
      <c r="C6056">
        <f>B6056+0.68</f>
        <v>0.99</v>
      </c>
      <c r="D6056" s="5">
        <f>C6056/(0.2905*LN(C6056)+0.3655)</f>
        <v>2.7304290623909595</v>
      </c>
      <c r="E6056" s="5">
        <f>D6056*100</f>
        <v>273.04290623909594</v>
      </c>
      <c r="F6056">
        <v>87.010634124128103</v>
      </c>
      <c r="G6056" s="4">
        <f>75.6*1000/(287.05*(F6056+273))</f>
        <v>0.73155825446493217</v>
      </c>
      <c r="H6056" s="3">
        <f>SQRT(2*ABS(E6056)/G6056)</f>
        <v>27.321591223174181</v>
      </c>
      <c r="I6056" s="2">
        <f>(2/2*0.0254)^2*3.1416*H6056</f>
        <v>5.5376347948194855E-2</v>
      </c>
      <c r="J6056" s="26"/>
      <c r="K6056" s="26"/>
      <c r="L6056" s="26"/>
      <c r="M6056" s="26"/>
      <c r="N6056" s="39"/>
      <c r="O6056" s="9"/>
      <c r="P6056" s="8"/>
      <c r="Q6056" s="41"/>
      <c r="R6056" s="8"/>
      <c r="S6056" s="41"/>
      <c r="T6056" s="9"/>
      <c r="U6056" s="8"/>
      <c r="V6056" s="51"/>
      <c r="X6056" s="9"/>
      <c r="Y6056" s="9"/>
      <c r="Z6056" s="9"/>
      <c r="AA6056" s="8"/>
      <c r="AB6056" s="12"/>
      <c r="AC6056" s="11"/>
      <c r="AD6056" s="11"/>
      <c r="AE6056" s="11"/>
      <c r="AF6056" s="11"/>
      <c r="AG6056" s="11"/>
      <c r="AH6056" s="10"/>
      <c r="AI6056" s="7">
        <v>790913.6</v>
      </c>
      <c r="AJ6056" s="31"/>
      <c r="AK6056" s="38">
        <v>3.2484260000000001E-2</v>
      </c>
      <c r="AN6056" s="6"/>
    </row>
    <row r="6057" spans="1:40" x14ac:dyDescent="0.25">
      <c r="A6057" s="6">
        <v>0.58568287037037037</v>
      </c>
      <c r="B6057">
        <v>0.33</v>
      </c>
      <c r="C6057">
        <f>B6057+0.68</f>
        <v>1.01</v>
      </c>
      <c r="D6057" s="5">
        <f>C6057/(0.2905*LN(C6057)+0.3655)</f>
        <v>2.7416554037986409</v>
      </c>
      <c r="E6057" s="5">
        <f>D6057*100</f>
        <v>274.16554037986407</v>
      </c>
      <c r="F6057">
        <v>86.906589674458601</v>
      </c>
      <c r="G6057" s="4">
        <f>75.6*1000/(287.05*(F6057+273))</f>
        <v>0.73176973871715401</v>
      </c>
      <c r="H6057" s="3">
        <f>SQRT(2*ABS(E6057)/G6057)</f>
        <v>27.373744465019087</v>
      </c>
      <c r="I6057" s="2">
        <f>(2/2*0.0254)^2*3.1416*H6057</f>
        <v>5.548205394618886E-2</v>
      </c>
      <c r="J6057" s="26"/>
      <c r="K6057" s="26"/>
      <c r="L6057" s="26"/>
      <c r="M6057" s="26"/>
      <c r="N6057" s="39"/>
      <c r="O6057" s="9"/>
      <c r="P6057" s="8"/>
      <c r="Q6057" s="41"/>
      <c r="R6057" s="8"/>
      <c r="S6057" s="41"/>
      <c r="T6057" s="9"/>
      <c r="U6057" s="8"/>
      <c r="V6057" s="51"/>
      <c r="X6057" s="9"/>
      <c r="Y6057" s="9"/>
      <c r="Z6057" s="9"/>
      <c r="AA6057" s="8"/>
      <c r="AB6057" s="12"/>
      <c r="AC6057" s="11"/>
      <c r="AD6057" s="11"/>
      <c r="AE6057" s="11"/>
      <c r="AF6057" s="11"/>
      <c r="AG6057" s="11"/>
      <c r="AH6057" s="10"/>
      <c r="AI6057" s="7">
        <v>599058.5</v>
      </c>
      <c r="AJ6057" s="31"/>
      <c r="AK6057" s="38">
        <v>3.0430240000000001E-2</v>
      </c>
      <c r="AN6057" s="6"/>
    </row>
    <row r="6058" spans="1:40" x14ac:dyDescent="0.25">
      <c r="A6058" s="6">
        <v>0.58569444444444441</v>
      </c>
      <c r="B6058">
        <v>0.28999999999999998</v>
      </c>
      <c r="C6058">
        <f>B6058+0.68</f>
        <v>0.97</v>
      </c>
      <c r="D6058" s="5">
        <f>C6058/(0.2905*LN(C6058)+0.3655)</f>
        <v>2.7197410564993283</v>
      </c>
      <c r="E6058" s="5">
        <f>D6058*100</f>
        <v>271.97410564993282</v>
      </c>
      <c r="F6058">
        <v>86.819328798221093</v>
      </c>
      <c r="G6058" s="4">
        <f>75.6*1000/(287.05*(F6058+273))</f>
        <v>0.73194720241488753</v>
      </c>
      <c r="H6058" s="3">
        <f>SQRT(2*ABS(E6058)/G6058)</f>
        <v>27.260818976871558</v>
      </c>
      <c r="I6058" s="2">
        <f>(2/2*0.0254)^2*3.1416*H6058</f>
        <v>5.5253172653265736E-2</v>
      </c>
      <c r="J6058" s="26"/>
      <c r="K6058" s="26"/>
      <c r="L6058" s="26"/>
      <c r="M6058" s="26"/>
      <c r="N6058" s="39"/>
      <c r="O6058" s="9"/>
      <c r="P6058" s="8"/>
      <c r="Q6058" s="41"/>
      <c r="R6058" s="8"/>
      <c r="S6058" s="41"/>
      <c r="T6058" s="9"/>
      <c r="U6058" s="8"/>
      <c r="V6058" s="51"/>
      <c r="X6058" s="9"/>
      <c r="Y6058" s="9"/>
      <c r="Z6058" s="9"/>
      <c r="AA6058" s="8"/>
      <c r="AB6058" s="12"/>
      <c r="AC6058" s="11"/>
      <c r="AD6058" s="11"/>
      <c r="AE6058" s="11"/>
      <c r="AF6058" s="11"/>
      <c r="AG6058" s="11"/>
      <c r="AH6058" s="10"/>
      <c r="AI6058" s="7">
        <v>362905.9</v>
      </c>
      <c r="AJ6058" s="31"/>
      <c r="AK6058" s="37">
        <v>3.3047590000000002E-2</v>
      </c>
      <c r="AN6058" s="6"/>
    </row>
    <row r="6059" spans="1:40" x14ac:dyDescent="0.25">
      <c r="A6059" s="6">
        <v>0.58570601851851845</v>
      </c>
      <c r="B6059">
        <v>0.22</v>
      </c>
      <c r="C6059">
        <f>B6059+0.68</f>
        <v>0.9</v>
      </c>
      <c r="D6059" s="5">
        <f>C6059/(0.2905*LN(C6059)+0.3655)</f>
        <v>2.6874273799901629</v>
      </c>
      <c r="E6059" s="5">
        <f>D6059*100</f>
        <v>268.7427379990163</v>
      </c>
      <c r="F6059">
        <v>86.742138154359907</v>
      </c>
      <c r="G6059" s="4">
        <f>75.6*1000/(287.05*(F6059+273))</f>
        <v>0.73210425789945388</v>
      </c>
      <c r="H6059" s="3">
        <f>SQRT(2*ABS(E6059)/G6059)</f>
        <v>27.095483196759478</v>
      </c>
      <c r="I6059" s="2">
        <f>(2/2*0.0254)^2*3.1416*H6059</f>
        <v>5.4918064364257772E-2</v>
      </c>
      <c r="J6059" s="26"/>
      <c r="K6059" s="26"/>
      <c r="L6059" s="26"/>
      <c r="M6059" s="26"/>
      <c r="N6059" s="39"/>
      <c r="O6059" s="9"/>
      <c r="P6059" s="8"/>
      <c r="Q6059" s="41"/>
      <c r="R6059" s="8"/>
      <c r="S6059" s="41"/>
      <c r="T6059" s="9"/>
      <c r="U6059" s="8"/>
      <c r="V6059" s="51"/>
      <c r="X6059" s="9"/>
      <c r="Y6059" s="9"/>
      <c r="Z6059" s="9"/>
      <c r="AA6059" s="8"/>
      <c r="AB6059" s="12"/>
      <c r="AC6059" s="11"/>
      <c r="AD6059" s="11"/>
      <c r="AE6059" s="11"/>
      <c r="AF6059" s="11"/>
      <c r="AG6059" s="11"/>
      <c r="AH6059" s="10"/>
      <c r="AI6059" s="7">
        <v>320389.40000000002</v>
      </c>
      <c r="AJ6059" s="31"/>
      <c r="AK6059" s="37">
        <v>3.2435459999999999E-2</v>
      </c>
      <c r="AN6059" s="6"/>
    </row>
    <row r="6060" spans="1:40" x14ac:dyDescent="0.25">
      <c r="A6060" s="6">
        <v>0.5857175925925926</v>
      </c>
      <c r="B6060">
        <v>0.24</v>
      </c>
      <c r="C6060">
        <f>B6060+0.68</f>
        <v>0.92</v>
      </c>
      <c r="D6060" s="5">
        <f>C6060/(0.2905*LN(C6060)+0.3655)</f>
        <v>2.6957523293421808</v>
      </c>
      <c r="E6060" s="5">
        <f>D6060*100</f>
        <v>269.57523293421809</v>
      </c>
      <c r="F6060">
        <v>86.671661101230598</v>
      </c>
      <c r="G6060" s="4">
        <f>75.6*1000/(287.05*(F6060+273))</f>
        <v>0.7322477124894603</v>
      </c>
      <c r="H6060" s="3">
        <f>SQRT(2*ABS(E6060)/G6060)</f>
        <v>27.134759742388344</v>
      </c>
      <c r="I6060" s="2">
        <f>(2/2*0.0254)^2*3.1416*H6060</f>
        <v>5.4997671428106326E-2</v>
      </c>
      <c r="J6060" s="26"/>
      <c r="K6060" s="26"/>
      <c r="L6060" s="26"/>
      <c r="M6060" s="26"/>
      <c r="N6060" s="39"/>
      <c r="O6060" s="9"/>
      <c r="P6060" s="8"/>
      <c r="Q6060" s="41"/>
      <c r="R6060" s="8"/>
      <c r="S6060" s="41"/>
      <c r="T6060" s="9"/>
      <c r="U6060" s="8"/>
      <c r="V6060" s="51"/>
      <c r="X6060" s="9"/>
      <c r="Y6060" s="9"/>
      <c r="Z6060" s="9"/>
      <c r="AA6060" s="8"/>
      <c r="AB6060" s="12"/>
      <c r="AC6060" s="11"/>
      <c r="AD6060" s="11"/>
      <c r="AE6060" s="11"/>
      <c r="AF6060" s="11"/>
      <c r="AG6060" s="11"/>
      <c r="AH6060" s="10"/>
      <c r="AI6060" s="7">
        <v>345478.3</v>
      </c>
      <c r="AJ6060" s="31"/>
      <c r="AK6060" s="38">
        <v>3.1720180000000001E-2</v>
      </c>
      <c r="AN6060" s="6"/>
    </row>
    <row r="6061" spans="1:40" x14ac:dyDescent="0.25">
      <c r="A6061" s="6">
        <v>0.58572916666666663</v>
      </c>
      <c r="B6061">
        <v>0.28000000000000003</v>
      </c>
      <c r="C6061">
        <f>B6061+0.68</f>
        <v>0.96000000000000008</v>
      </c>
      <c r="D6061" s="5">
        <f>C6061/(0.2905*LN(C6061)+0.3655)</f>
        <v>2.7146157496557359</v>
      </c>
      <c r="E6061" s="5">
        <f>D6061*100</f>
        <v>271.46157496557362</v>
      </c>
      <c r="F6061">
        <v>86.547490384327602</v>
      </c>
      <c r="G6061" s="4">
        <f>75.6*1000/(287.05*(F6061+273))</f>
        <v>0.73250059625542185</v>
      </c>
      <c r="H6061" s="3">
        <f>SQRT(2*ABS(E6061)/G6061)</f>
        <v>27.224830765821949</v>
      </c>
      <c r="I6061" s="2">
        <f>(2/2*0.0254)^2*3.1416*H6061</f>
        <v>5.5180230499902942E-2</v>
      </c>
      <c r="J6061" s="26"/>
      <c r="K6061" s="26"/>
      <c r="L6061" s="26"/>
      <c r="M6061" s="26"/>
      <c r="N6061" s="39"/>
      <c r="O6061" s="9"/>
      <c r="P6061" s="8"/>
      <c r="Q6061" s="41"/>
      <c r="R6061" s="8"/>
      <c r="S6061" s="41"/>
      <c r="T6061" s="9"/>
      <c r="U6061" s="8"/>
      <c r="V6061" s="51"/>
      <c r="X6061" s="9"/>
      <c r="Y6061" s="9"/>
      <c r="Z6061" s="9"/>
      <c r="AA6061" s="8"/>
      <c r="AB6061" s="12"/>
      <c r="AC6061" s="11"/>
      <c r="AD6061" s="11"/>
      <c r="AE6061" s="11"/>
      <c r="AF6061" s="11"/>
      <c r="AG6061" s="11"/>
      <c r="AH6061" s="10"/>
      <c r="AI6061" s="7">
        <v>274947.09999999998</v>
      </c>
      <c r="AJ6061" s="31"/>
      <c r="AK6061" s="38">
        <v>2.9379820000000001E-2</v>
      </c>
      <c r="AN6061" s="6"/>
    </row>
    <row r="6062" spans="1:40" x14ac:dyDescent="0.25">
      <c r="A6062" s="6">
        <v>0.58574074074074078</v>
      </c>
      <c r="B6062">
        <v>0.28999999999999998</v>
      </c>
      <c r="C6062">
        <f>B6062+0.68</f>
        <v>0.97</v>
      </c>
      <c r="D6062" s="5">
        <f>C6062/(0.2905*LN(C6062)+0.3655)</f>
        <v>2.7197410564993283</v>
      </c>
      <c r="E6062" s="5">
        <f>D6062*100</f>
        <v>271.97410564993282</v>
      </c>
      <c r="F6062">
        <v>86.473661032492004</v>
      </c>
      <c r="G6062" s="4">
        <f>75.6*1000/(287.05*(F6062+273))</f>
        <v>0.7326510385551035</v>
      </c>
      <c r="H6062" s="3">
        <f>SQRT(2*ABS(E6062)/G6062)</f>
        <v>27.247721500075553</v>
      </c>
      <c r="I6062" s="2">
        <f>(2/2*0.0254)^2*3.1416*H6062</f>
        <v>5.5226626233389434E-2</v>
      </c>
      <c r="J6062" s="26"/>
      <c r="K6062" s="26"/>
      <c r="L6062" s="26"/>
      <c r="M6062" s="26"/>
      <c r="N6062" s="39"/>
      <c r="O6062" s="9"/>
      <c r="P6062" s="8"/>
      <c r="Q6062" s="41"/>
      <c r="R6062" s="8"/>
      <c r="S6062" s="41"/>
      <c r="T6062" s="9"/>
      <c r="U6062" s="8"/>
      <c r="V6062" s="51"/>
      <c r="X6062" s="9"/>
      <c r="Y6062" s="9"/>
      <c r="Z6062" s="9"/>
      <c r="AA6062" s="8"/>
      <c r="AB6062" s="12"/>
      <c r="AC6062" s="11"/>
      <c r="AD6062" s="11"/>
      <c r="AE6062" s="11"/>
      <c r="AF6062" s="11"/>
      <c r="AG6062" s="11"/>
      <c r="AH6062" s="10"/>
      <c r="AI6062" s="7">
        <v>242546.3</v>
      </c>
      <c r="AJ6062" s="31"/>
      <c r="AK6062" s="38">
        <v>2.5908770000000001E-2</v>
      </c>
      <c r="AN6062" s="6"/>
    </row>
    <row r="6063" spans="1:40" x14ac:dyDescent="0.25">
      <c r="A6063" s="6">
        <v>0.58575231481481482</v>
      </c>
      <c r="B6063">
        <v>0.28999999999999998</v>
      </c>
      <c r="C6063">
        <f>B6063+0.68</f>
        <v>0.97</v>
      </c>
      <c r="D6063" s="5">
        <f>C6063/(0.2905*LN(C6063)+0.3655)</f>
        <v>2.7197410564993283</v>
      </c>
      <c r="E6063" s="5">
        <f>D6063*100</f>
        <v>271.97410564993282</v>
      </c>
      <c r="F6063">
        <v>86.389765735850006</v>
      </c>
      <c r="G6063" s="4">
        <f>75.6*1000/(287.05*(F6063+273))</f>
        <v>0.73282206728790222</v>
      </c>
      <c r="H6063" s="3">
        <f>SQRT(2*ABS(E6063)/G6063)</f>
        <v>27.244541727372219</v>
      </c>
      <c r="I6063" s="2">
        <f>(2/2*0.0254)^2*3.1416*H6063</f>
        <v>5.5220181359876115E-2</v>
      </c>
      <c r="J6063" s="26"/>
      <c r="K6063" s="26"/>
      <c r="L6063" s="26"/>
      <c r="M6063" s="26"/>
      <c r="N6063" s="39"/>
      <c r="O6063" s="9"/>
      <c r="P6063" s="8"/>
      <c r="Q6063" s="41"/>
      <c r="R6063" s="8"/>
      <c r="S6063" s="41"/>
      <c r="T6063" s="9"/>
      <c r="U6063" s="8"/>
      <c r="V6063" s="51"/>
      <c r="X6063" s="9"/>
      <c r="Y6063" s="9"/>
      <c r="Z6063" s="9"/>
      <c r="AA6063" s="8"/>
      <c r="AB6063" s="12"/>
      <c r="AC6063" s="11"/>
      <c r="AD6063" s="11"/>
      <c r="AE6063" s="11"/>
      <c r="AF6063" s="11"/>
      <c r="AG6063" s="11"/>
      <c r="AH6063" s="10"/>
      <c r="AI6063" s="7">
        <v>261923.8</v>
      </c>
      <c r="AJ6063" s="31"/>
      <c r="AK6063" s="38">
        <v>2.4105080000000001E-2</v>
      </c>
      <c r="AN6063" s="6"/>
    </row>
    <row r="6064" spans="1:40" x14ac:dyDescent="0.25">
      <c r="A6064" s="6">
        <v>0.58576388888888886</v>
      </c>
      <c r="B6064">
        <v>0.23</v>
      </c>
      <c r="C6064">
        <f>B6064+0.68</f>
        <v>0.91</v>
      </c>
      <c r="D6064" s="5">
        <f>C6064/(0.2905*LN(C6064)+0.3655)</f>
        <v>2.6914895144241178</v>
      </c>
      <c r="E6064" s="5">
        <f>D6064*100</f>
        <v>269.14895144241177</v>
      </c>
      <c r="F6064">
        <v>86.319295071072602</v>
      </c>
      <c r="G6064" s="4">
        <f>75.6*1000/(287.05*(F6064+273))</f>
        <v>0.73296579031907183</v>
      </c>
      <c r="H6064" s="3">
        <f>SQRT(2*ABS(E6064)/G6064)</f>
        <v>27.100012505843832</v>
      </c>
      <c r="I6064" s="2">
        <f>(2/2*0.0254)^2*3.1416*H6064</f>
        <v>5.4927244524877676E-2</v>
      </c>
      <c r="J6064" s="26"/>
      <c r="K6064" s="26"/>
      <c r="L6064" s="26"/>
      <c r="M6064" s="26"/>
      <c r="N6064" s="39"/>
      <c r="O6064" s="9"/>
      <c r="P6064" s="8"/>
      <c r="Q6064" s="41"/>
      <c r="R6064" s="8"/>
      <c r="S6064" s="41"/>
      <c r="T6064" s="9"/>
      <c r="U6064" s="8"/>
      <c r="V6064" s="51"/>
      <c r="X6064" s="9"/>
      <c r="Y6064" s="9"/>
      <c r="Z6064" s="9"/>
      <c r="AA6064" s="8"/>
      <c r="AB6064" s="12"/>
      <c r="AC6064" s="11"/>
      <c r="AD6064" s="11"/>
      <c r="AE6064" s="11"/>
      <c r="AF6064" s="11"/>
      <c r="AG6064" s="11"/>
      <c r="AH6064" s="10"/>
      <c r="AI6064" s="7">
        <v>247546.3</v>
      </c>
      <c r="AJ6064" s="31"/>
      <c r="AK6064" s="38">
        <v>2.0492989999999999E-2</v>
      </c>
      <c r="AN6064" s="6"/>
    </row>
    <row r="6065" spans="1:40" x14ac:dyDescent="0.25">
      <c r="A6065" s="6">
        <v>0.5857754629629629</v>
      </c>
      <c r="B6065">
        <v>0.26</v>
      </c>
      <c r="C6065">
        <f>B6065+0.68</f>
        <v>0.94000000000000006</v>
      </c>
      <c r="D6065" s="5">
        <f>C6065/(0.2905*LN(C6065)+0.3655)</f>
        <v>2.7048398588920084</v>
      </c>
      <c r="E6065" s="5">
        <f>D6065*100</f>
        <v>270.48398588920082</v>
      </c>
      <c r="F6065">
        <v>86.2320474166644</v>
      </c>
      <c r="G6065" s="4">
        <f>75.6*1000/(287.05*(F6065+273))</f>
        <v>0.73314380769370935</v>
      </c>
      <c r="H6065" s="3">
        <f>SQRT(2*ABS(E6065)/G6065)</f>
        <v>27.16384172211929</v>
      </c>
      <c r="I6065" s="2">
        <f>(2/2*0.0254)^2*3.1416*H6065</f>
        <v>5.5056615792490098E-2</v>
      </c>
      <c r="J6065" s="26"/>
      <c r="K6065" s="26"/>
      <c r="L6065" s="26"/>
      <c r="M6065" s="26"/>
      <c r="N6065" s="39"/>
      <c r="O6065" s="9"/>
      <c r="P6065" s="8"/>
      <c r="Q6065" s="41"/>
      <c r="R6065" s="8"/>
      <c r="S6065" s="41"/>
      <c r="T6065" s="9"/>
      <c r="U6065" s="8"/>
      <c r="V6065" s="51"/>
      <c r="X6065" s="9"/>
      <c r="Y6065" s="9"/>
      <c r="Z6065" s="9"/>
      <c r="AA6065" s="8"/>
      <c r="AB6065" s="12"/>
      <c r="AC6065" s="11"/>
      <c r="AD6065" s="11"/>
      <c r="AE6065" s="11"/>
      <c r="AF6065" s="11"/>
      <c r="AG6065" s="11"/>
      <c r="AH6065" s="10"/>
      <c r="AI6065" s="7">
        <v>232584</v>
      </c>
      <c r="AJ6065" s="31"/>
      <c r="AK6065" s="38">
        <v>1.8930160000000001E-2</v>
      </c>
      <c r="AN6065" s="6"/>
    </row>
    <row r="6066" spans="1:40" x14ac:dyDescent="0.25">
      <c r="A6066" s="6">
        <v>0.58578703703703705</v>
      </c>
      <c r="B6066">
        <v>0.27</v>
      </c>
      <c r="C6066">
        <f>B6066+0.68</f>
        <v>0.95000000000000007</v>
      </c>
      <c r="D6066" s="5">
        <f>C6066/(0.2905*LN(C6066)+0.3655)</f>
        <v>2.7096460417130221</v>
      </c>
      <c r="E6066" s="5">
        <f>D6066*100</f>
        <v>270.9646041713022</v>
      </c>
      <c r="F6066">
        <v>86.141446107410005</v>
      </c>
      <c r="G6066" s="4">
        <f>75.6*1000/(287.05*(F6066+273))</f>
        <v>0.73332875930419261</v>
      </c>
      <c r="H6066" s="3">
        <f>SQRT(2*ABS(E6066)/G6066)</f>
        <v>27.184535758041168</v>
      </c>
      <c r="I6066" s="2">
        <f>(2/2*0.0254)^2*3.1416*H6066</f>
        <v>5.5098559181669067E-2</v>
      </c>
      <c r="J6066" s="26"/>
      <c r="K6066" s="26"/>
      <c r="L6066" s="26"/>
      <c r="M6066" s="26"/>
      <c r="N6066" s="39"/>
      <c r="O6066" s="9"/>
      <c r="P6066" s="8"/>
      <c r="Q6066" s="41"/>
      <c r="R6066" s="8"/>
      <c r="S6066" s="41"/>
      <c r="T6066" s="9"/>
      <c r="U6066" s="8"/>
      <c r="V6066" s="51"/>
      <c r="X6066" s="9"/>
      <c r="Y6066" s="9"/>
      <c r="Z6066" s="9"/>
      <c r="AA6066" s="8"/>
      <c r="AB6066" s="12"/>
      <c r="AC6066" s="11"/>
      <c r="AD6066" s="11"/>
      <c r="AE6066" s="11"/>
      <c r="AF6066" s="11"/>
      <c r="AG6066" s="11"/>
      <c r="AH6066" s="10"/>
      <c r="AI6066" s="7">
        <v>217928</v>
      </c>
      <c r="AJ6066" s="31"/>
      <c r="AK6066" s="38">
        <v>1.526367E-2</v>
      </c>
      <c r="AN6066" s="6"/>
    </row>
    <row r="6067" spans="1:40" x14ac:dyDescent="0.25">
      <c r="A6067" s="6">
        <v>0.58579861111111109</v>
      </c>
      <c r="B6067">
        <v>0.24</v>
      </c>
      <c r="C6067">
        <f>B6067+0.68</f>
        <v>0.92</v>
      </c>
      <c r="D6067" s="5">
        <f>C6067/(0.2905*LN(C6067)+0.3655)</f>
        <v>2.6957523293421808</v>
      </c>
      <c r="E6067" s="5">
        <f>D6067*100</f>
        <v>269.57523293421809</v>
      </c>
      <c r="F6067">
        <v>86.070979838723602</v>
      </c>
      <c r="G6067" s="4">
        <f>75.6*1000/(287.05*(F6067+273))</f>
        <v>0.73347267219130974</v>
      </c>
      <c r="H6067" s="3">
        <f>SQRT(2*ABS(E6067)/G6067)</f>
        <v>27.112091633523438</v>
      </c>
      <c r="I6067" s="2">
        <f>(2/2*0.0254)^2*3.1416*H6067</f>
        <v>5.4951726919472955E-2</v>
      </c>
      <c r="J6067" s="26"/>
      <c r="K6067" s="26"/>
      <c r="L6067" s="26"/>
      <c r="M6067" s="26"/>
      <c r="N6067" s="39"/>
      <c r="O6067" s="9"/>
      <c r="P6067" s="8"/>
      <c r="Q6067" s="41"/>
      <c r="R6067" s="8"/>
      <c r="S6067" s="41"/>
      <c r="T6067" s="9"/>
      <c r="U6067" s="8"/>
      <c r="V6067" s="51"/>
      <c r="X6067" s="9"/>
      <c r="Y6067" s="9"/>
      <c r="Z6067" s="9"/>
      <c r="AA6067" s="8"/>
      <c r="AB6067" s="12"/>
      <c r="AC6067" s="11"/>
      <c r="AD6067" s="11"/>
      <c r="AE6067" s="11"/>
      <c r="AF6067" s="11"/>
      <c r="AG6067" s="11"/>
      <c r="AH6067" s="10"/>
      <c r="AI6067" s="7">
        <v>217029.9</v>
      </c>
      <c r="AJ6067" s="31"/>
      <c r="AK6067" s="38">
        <v>1.473314E-2</v>
      </c>
      <c r="AN6067" s="6"/>
    </row>
    <row r="6068" spans="1:40" x14ac:dyDescent="0.25">
      <c r="A6068" s="6">
        <v>0.58581018518518524</v>
      </c>
      <c r="B6068">
        <v>0.28000000000000003</v>
      </c>
      <c r="C6068">
        <f>B6068+0.68</f>
        <v>0.96000000000000008</v>
      </c>
      <c r="D6068" s="5">
        <f>C6068/(0.2905*LN(C6068)+0.3655)</f>
        <v>2.7146157496557359</v>
      </c>
      <c r="E6068" s="5">
        <f>D6068*100</f>
        <v>271.46157496557362</v>
      </c>
      <c r="F6068">
        <v>86.003870251634297</v>
      </c>
      <c r="G6068" s="4">
        <f>75.6*1000/(287.05*(F6068+273))</f>
        <v>0.73360978226797147</v>
      </c>
      <c r="H6068" s="3">
        <f>SQRT(2*ABS(E6068)/G6068)</f>
        <v>27.204241601708102</v>
      </c>
      <c r="I6068" s="2">
        <f>(2/2*0.0254)^2*3.1416*H6068</f>
        <v>5.5138499668538926E-2</v>
      </c>
      <c r="J6068" s="26"/>
      <c r="K6068" s="26"/>
      <c r="L6068" s="26"/>
      <c r="M6068" s="26"/>
      <c r="N6068" s="39"/>
      <c r="O6068" s="9"/>
      <c r="P6068" s="8"/>
      <c r="Q6068" s="41"/>
      <c r="R6068" s="8"/>
      <c r="S6068" s="41"/>
      <c r="T6068" s="9"/>
      <c r="U6068" s="8"/>
      <c r="V6068" s="51"/>
      <c r="X6068" s="9"/>
      <c r="Y6068" s="9"/>
      <c r="Z6068" s="9"/>
      <c r="AA6068" s="8"/>
      <c r="AB6068" s="12"/>
      <c r="AC6068" s="11"/>
      <c r="AD6068" s="11"/>
      <c r="AE6068" s="11"/>
      <c r="AF6068" s="11"/>
      <c r="AG6068" s="11"/>
      <c r="AH6068" s="10"/>
      <c r="AI6068" s="7">
        <v>204575.6</v>
      </c>
      <c r="AJ6068" s="31"/>
      <c r="AK6068" s="38">
        <v>1.445975E-2</v>
      </c>
      <c r="AN6068" s="6"/>
    </row>
    <row r="6069" spans="1:40" x14ac:dyDescent="0.25">
      <c r="A6069" s="6">
        <v>0.58582175925925928</v>
      </c>
      <c r="B6069">
        <v>0.26</v>
      </c>
      <c r="C6069">
        <f>B6069+0.68</f>
        <v>0.94000000000000006</v>
      </c>
      <c r="D6069" s="5">
        <f>C6069/(0.2905*LN(C6069)+0.3655)</f>
        <v>2.7048398588920084</v>
      </c>
      <c r="E6069" s="5">
        <f>D6069*100</f>
        <v>270.48398588920082</v>
      </c>
      <c r="F6069">
        <v>85.899852584626402</v>
      </c>
      <c r="G6069" s="4">
        <f>75.6*1000/(287.05*(F6069+273))</f>
        <v>0.7338223997363158</v>
      </c>
      <c r="H6069" s="3">
        <f>SQRT(2*ABS(E6069)/G6069)</f>
        <v>27.151279125044752</v>
      </c>
      <c r="I6069" s="2">
        <f>(2/2*0.0254)^2*3.1416*H6069</f>
        <v>5.5031153485370056E-2</v>
      </c>
      <c r="J6069" s="26"/>
      <c r="K6069" s="26"/>
      <c r="L6069" s="26"/>
      <c r="M6069" s="26"/>
      <c r="N6069" s="39"/>
      <c r="O6069" s="9"/>
      <c r="P6069" s="8"/>
      <c r="Q6069" s="41"/>
      <c r="R6069" s="8"/>
      <c r="S6069" s="41"/>
      <c r="T6069" s="9"/>
      <c r="U6069" s="8"/>
      <c r="V6069" s="51"/>
      <c r="X6069" s="9"/>
      <c r="Y6069" s="9"/>
      <c r="Z6069" s="9"/>
      <c r="AA6069" s="8"/>
      <c r="AB6069" s="12"/>
      <c r="AC6069" s="11"/>
      <c r="AD6069" s="11"/>
      <c r="AE6069" s="11"/>
      <c r="AF6069" s="11"/>
      <c r="AG6069" s="11"/>
      <c r="AH6069" s="10"/>
      <c r="AI6069" s="7">
        <v>197942.3</v>
      </c>
      <c r="AJ6069" s="31"/>
      <c r="AK6069" s="38">
        <v>1.433079E-2</v>
      </c>
      <c r="AN6069" s="6"/>
    </row>
    <row r="6070" spans="1:40" x14ac:dyDescent="0.25">
      <c r="A6070" s="6">
        <v>0.58583333333333332</v>
      </c>
      <c r="B6070">
        <v>0.3</v>
      </c>
      <c r="C6070">
        <f>B6070+0.68</f>
        <v>0.98</v>
      </c>
      <c r="D6070" s="5">
        <f>C6070/(0.2905*LN(C6070)+0.3655)</f>
        <v>2.7250145027674018</v>
      </c>
      <c r="E6070" s="5">
        <f>D6070*100</f>
        <v>272.50145027674017</v>
      </c>
      <c r="F6070">
        <v>85.880484135094704</v>
      </c>
      <c r="G6070" s="4">
        <f>75.6*1000/(287.05*(F6070+273))</f>
        <v>0.73386200345605768</v>
      </c>
      <c r="H6070" s="3">
        <f>SQRT(2*ABS(E6070)/G6070)</f>
        <v>27.251612549847547</v>
      </c>
      <c r="I6070" s="2">
        <f>(2/2*0.0254)^2*3.1416*H6070</f>
        <v>5.5234512747915535E-2</v>
      </c>
      <c r="J6070" s="26"/>
      <c r="K6070" s="26"/>
      <c r="L6070" s="26"/>
      <c r="M6070" s="26"/>
      <c r="N6070" s="39"/>
      <c r="O6070" s="9"/>
      <c r="P6070" s="8"/>
      <c r="Q6070" s="41"/>
      <c r="R6070" s="8"/>
      <c r="S6070" s="41"/>
      <c r="T6070" s="9"/>
      <c r="U6070" s="8"/>
      <c r="V6070" s="51"/>
      <c r="X6070" s="9"/>
      <c r="Y6070" s="9"/>
      <c r="Z6070" s="9"/>
      <c r="AA6070" s="8"/>
      <c r="AB6070" s="12"/>
      <c r="AC6070" s="11"/>
      <c r="AD6070" s="11"/>
      <c r="AE6070" s="11"/>
      <c r="AF6070" s="11"/>
      <c r="AG6070" s="11"/>
      <c r="AH6070" s="10"/>
      <c r="AI6070" s="7">
        <v>204681.1</v>
      </c>
      <c r="AJ6070" s="31"/>
      <c r="AK6070" s="38">
        <v>1.38815E-2</v>
      </c>
      <c r="AN6070" s="6"/>
    </row>
    <row r="6071" spans="1:40" x14ac:dyDescent="0.25">
      <c r="A6071" s="6">
        <v>0.58584490740740736</v>
      </c>
      <c r="B6071">
        <v>0.3</v>
      </c>
      <c r="C6071">
        <f>B6071+0.68</f>
        <v>0.98</v>
      </c>
      <c r="D6071" s="5">
        <f>C6071/(0.2905*LN(C6071)+0.3655)</f>
        <v>2.7250145027674018</v>
      </c>
      <c r="E6071" s="5">
        <f>D6071*100</f>
        <v>272.50145027674017</v>
      </c>
      <c r="F6071">
        <v>85.793245963461899</v>
      </c>
      <c r="G6071" s="4">
        <f>75.6*1000/(287.05*(F6071+273))</f>
        <v>0.73404043708080535</v>
      </c>
      <c r="H6071" s="3">
        <f>SQRT(2*ABS(E6071)/G6071)</f>
        <v>27.248300130460755</v>
      </c>
      <c r="I6071" s="2">
        <f>(2/2*0.0254)^2*3.1416*H6071</f>
        <v>5.5227799021507179E-2</v>
      </c>
      <c r="J6071" s="26"/>
      <c r="K6071" s="26"/>
      <c r="L6071" s="26"/>
      <c r="M6071" s="26"/>
      <c r="N6071" s="39"/>
      <c r="O6071" s="9"/>
      <c r="P6071" s="8"/>
      <c r="Q6071" s="41"/>
      <c r="R6071" s="8"/>
      <c r="S6071" s="41"/>
      <c r="T6071" s="9"/>
      <c r="U6071" s="8"/>
      <c r="V6071" s="51"/>
      <c r="X6071" s="9"/>
      <c r="Y6071" s="9"/>
      <c r="Z6071" s="9"/>
      <c r="AA6071" s="8"/>
      <c r="AB6071" s="12"/>
      <c r="AC6071" s="11"/>
      <c r="AD6071" s="11"/>
      <c r="AE6071" s="11"/>
      <c r="AF6071" s="11"/>
      <c r="AG6071" s="11"/>
      <c r="AH6071" s="10"/>
      <c r="AI6071" s="7">
        <v>220525.9</v>
      </c>
      <c r="AJ6071" s="31"/>
      <c r="AK6071" s="38">
        <v>1.211186E-2</v>
      </c>
      <c r="AN6071" s="6"/>
    </row>
    <row r="6072" spans="1:40" x14ac:dyDescent="0.25">
      <c r="A6072" s="6">
        <v>0.58585648148148151</v>
      </c>
      <c r="B6072">
        <v>0.27</v>
      </c>
      <c r="C6072">
        <f>B6072+0.68</f>
        <v>0.95000000000000007</v>
      </c>
      <c r="D6072" s="5">
        <f>C6072/(0.2905*LN(C6072)+0.3655)</f>
        <v>2.7096460417130221</v>
      </c>
      <c r="E6072" s="5">
        <f>D6072*100</f>
        <v>270.9646041713022</v>
      </c>
      <c r="F6072">
        <v>85.726140933392202</v>
      </c>
      <c r="G6072" s="4">
        <f>75.6*1000/(287.05*(F6072+273))</f>
        <v>0.73417775020070941</v>
      </c>
      <c r="H6072" s="3">
        <f>SQRT(2*ABS(E6072)/G6072)</f>
        <v>27.168813339727702</v>
      </c>
      <c r="I6072" s="2">
        <f>(2/2*0.0254)^2*3.1416*H6072</f>
        <v>5.5066692439355205E-2</v>
      </c>
      <c r="J6072" s="26"/>
      <c r="K6072" s="26"/>
      <c r="L6072" s="26"/>
      <c r="M6072" s="26"/>
      <c r="N6072" s="39"/>
      <c r="O6072" s="9"/>
      <c r="P6072" s="8"/>
      <c r="Q6072" s="41"/>
      <c r="R6072" s="8"/>
      <c r="S6072" s="41"/>
      <c r="T6072" s="9"/>
      <c r="U6072" s="8"/>
      <c r="V6072" s="51"/>
      <c r="X6072" s="9"/>
      <c r="Y6072" s="9"/>
      <c r="Z6072" s="9"/>
      <c r="AA6072" s="8"/>
      <c r="AB6072" s="12"/>
      <c r="AC6072" s="11"/>
      <c r="AD6072" s="11"/>
      <c r="AE6072" s="11"/>
      <c r="AF6072" s="11"/>
      <c r="AG6072" s="11"/>
      <c r="AH6072" s="10"/>
      <c r="AI6072" s="7">
        <v>207142.39999999999</v>
      </c>
      <c r="AJ6072" s="31"/>
      <c r="AK6072" s="38">
        <v>1.2048649999999999E-2</v>
      </c>
      <c r="AN6072" s="6"/>
    </row>
    <row r="6073" spans="1:40" x14ac:dyDescent="0.25">
      <c r="A6073" s="6">
        <v>0.58586805555555554</v>
      </c>
      <c r="B6073">
        <v>0.28000000000000003</v>
      </c>
      <c r="C6073">
        <f>B6073+0.68</f>
        <v>0.96000000000000008</v>
      </c>
      <c r="D6073" s="5">
        <f>C6073/(0.2905*LN(C6073)+0.3655)</f>
        <v>2.7146157496557359</v>
      </c>
      <c r="E6073" s="5">
        <f>D6073*100</f>
        <v>271.46157496557362</v>
      </c>
      <c r="F6073">
        <v>85.635550863001697</v>
      </c>
      <c r="G6073" s="4">
        <f>75.6*1000/(287.05*(F6073+273))</f>
        <v>0.73436320090103679</v>
      </c>
      <c r="H6073" s="3">
        <f>SQRT(2*ABS(E6073)/G6073)</f>
        <v>27.190282948687354</v>
      </c>
      <c r="I6073" s="2">
        <f>(2/2*0.0254)^2*3.1416*H6073</f>
        <v>5.5110207786845396E-2</v>
      </c>
      <c r="J6073" s="26"/>
      <c r="K6073" s="26"/>
      <c r="L6073" s="26"/>
      <c r="M6073" s="26"/>
      <c r="N6073" s="39"/>
      <c r="O6073" s="9"/>
      <c r="P6073" s="8"/>
      <c r="Q6073" s="41"/>
      <c r="R6073" s="8"/>
      <c r="S6073" s="41"/>
      <c r="T6073" s="9"/>
      <c r="U6073" s="8"/>
      <c r="V6073" s="51"/>
      <c r="X6073" s="9"/>
      <c r="Y6073" s="9"/>
      <c r="Z6073" s="9"/>
      <c r="AA6073" s="8"/>
      <c r="AB6073" s="12"/>
      <c r="AC6073" s="11"/>
      <c r="AD6073" s="11"/>
      <c r="AE6073" s="11"/>
      <c r="AF6073" s="11"/>
      <c r="AG6073" s="11"/>
      <c r="AH6073" s="10"/>
      <c r="AI6073" s="7">
        <v>199354.2</v>
      </c>
      <c r="AJ6073" s="31"/>
      <c r="AK6073" s="38">
        <v>1.2451230000000001E-2</v>
      </c>
      <c r="AN6073" s="6"/>
    </row>
    <row r="6074" spans="1:40" x14ac:dyDescent="0.25">
      <c r="A6074" s="6">
        <v>0.58587962962962969</v>
      </c>
      <c r="B6074">
        <v>0.25</v>
      </c>
      <c r="C6074">
        <f>B6074+0.68</f>
        <v>0.93</v>
      </c>
      <c r="D6074" s="5">
        <f>C6074/(0.2905*LN(C6074)+0.3655)</f>
        <v>2.7002056306030857</v>
      </c>
      <c r="E6074" s="5">
        <f>D6074*100</f>
        <v>270.02056306030858</v>
      </c>
      <c r="F6074">
        <v>85.548317835321498</v>
      </c>
      <c r="G6074" s="4">
        <f>75.6*1000/(287.05*(F6074+273))</f>
        <v>0.73454186782609243</v>
      </c>
      <c r="H6074" s="3">
        <f>SQRT(2*ABS(E6074)/G6074)</f>
        <v>27.114720971033357</v>
      </c>
      <c r="I6074" s="2">
        <f>(2/2*0.0254)^2*3.1416*H6074</f>
        <v>5.4957056151860376E-2</v>
      </c>
      <c r="J6074" s="26"/>
      <c r="K6074" s="26"/>
      <c r="L6074" s="26"/>
      <c r="M6074" s="26"/>
      <c r="N6074" s="39"/>
      <c r="O6074" s="9"/>
      <c r="P6074" s="8"/>
      <c r="Q6074" s="41"/>
      <c r="R6074" s="8"/>
      <c r="S6074" s="41"/>
      <c r="T6074" s="9"/>
      <c r="U6074" s="8"/>
      <c r="V6074" s="51"/>
      <c r="X6074" s="9"/>
      <c r="Y6074" s="9"/>
      <c r="Z6074" s="9"/>
      <c r="AA6074" s="8"/>
      <c r="AB6074" s="12"/>
      <c r="AC6074" s="11"/>
      <c r="AD6074" s="11"/>
      <c r="AE6074" s="11"/>
      <c r="AF6074" s="11"/>
      <c r="AG6074" s="11"/>
      <c r="AH6074" s="10"/>
      <c r="AI6074" s="7">
        <v>198874.6</v>
      </c>
      <c r="AJ6074" s="31"/>
      <c r="AK6074" s="38">
        <v>1.2098380000000001E-2</v>
      </c>
      <c r="AN6074" s="6"/>
    </row>
    <row r="6075" spans="1:40" x14ac:dyDescent="0.25">
      <c r="A6075" s="6">
        <v>0.58589120370370373</v>
      </c>
      <c r="B6075">
        <v>0.28999999999999998</v>
      </c>
      <c r="C6075">
        <f>B6075+0.68</f>
        <v>0.97</v>
      </c>
      <c r="D6075" s="5">
        <f>C6075/(0.2905*LN(C6075)+0.3655)</f>
        <v>2.7197410564993283</v>
      </c>
      <c r="E6075" s="5">
        <f>D6075*100</f>
        <v>271.97410564993282</v>
      </c>
      <c r="F6075">
        <v>85.481216736019903</v>
      </c>
      <c r="G6075" s="4">
        <f>75.6*1000/(287.05*(F6075+273))</f>
        <v>0.73467936057191308</v>
      </c>
      <c r="H6075" s="3">
        <f>SQRT(2*ABS(E6075)/G6075)</f>
        <v>27.210082391851202</v>
      </c>
      <c r="I6075" s="2">
        <f>(2/2*0.0254)^2*3.1416*H6075</f>
        <v>5.5150337984419387E-2</v>
      </c>
      <c r="J6075" s="26"/>
      <c r="K6075" s="26"/>
      <c r="L6075" s="26"/>
      <c r="M6075" s="26"/>
      <c r="N6075" s="39"/>
      <c r="O6075" s="9"/>
      <c r="P6075" s="8"/>
      <c r="Q6075" s="41"/>
      <c r="R6075" s="8"/>
      <c r="S6075" s="41"/>
      <c r="T6075" s="9"/>
      <c r="U6075" s="8"/>
      <c r="V6075" s="51"/>
      <c r="X6075" s="9"/>
      <c r="Y6075" s="9"/>
      <c r="Z6075" s="9"/>
      <c r="AA6075" s="8"/>
      <c r="AB6075" s="12"/>
      <c r="AC6075" s="11"/>
      <c r="AD6075" s="11"/>
      <c r="AE6075" s="11"/>
      <c r="AF6075" s="11"/>
      <c r="AG6075" s="11"/>
      <c r="AH6075" s="10"/>
      <c r="AI6075" s="7">
        <v>195789.7</v>
      </c>
      <c r="AJ6075" s="31"/>
      <c r="AK6075" s="38">
        <v>1.191857E-2</v>
      </c>
      <c r="AN6075" s="6"/>
    </row>
    <row r="6076" spans="1:40" x14ac:dyDescent="0.25">
      <c r="A6076" s="6">
        <v>0.58590277777777777</v>
      </c>
      <c r="B6076">
        <v>0.28000000000000003</v>
      </c>
      <c r="C6076">
        <f>B6076+0.68</f>
        <v>0.96000000000000008</v>
      </c>
      <c r="D6076" s="5">
        <f>C6076/(0.2905*LN(C6076)+0.3655)</f>
        <v>2.7146157496557359</v>
      </c>
      <c r="E6076" s="5">
        <f>D6076*100</f>
        <v>271.46157496557362</v>
      </c>
      <c r="F6076">
        <v>85.417471675843103</v>
      </c>
      <c r="G6076" s="4">
        <f>75.6*1000/(287.05*(F6076+273))</f>
        <v>0.73481002434740184</v>
      </c>
      <c r="H6076" s="3">
        <f>SQRT(2*ABS(E6076)/G6076)</f>
        <v>27.182014754851881</v>
      </c>
      <c r="I6076" s="2">
        <f>(2/2*0.0254)^2*3.1416*H6076</f>
        <v>5.5093449525037134E-2</v>
      </c>
      <c r="J6076" s="26"/>
      <c r="K6076" s="26"/>
      <c r="L6076" s="26"/>
      <c r="M6076" s="26"/>
      <c r="N6076" s="39"/>
      <c r="O6076" s="9"/>
      <c r="P6076" s="8"/>
      <c r="Q6076" s="41"/>
      <c r="R6076" s="8"/>
      <c r="S6076" s="41"/>
      <c r="T6076" s="9"/>
      <c r="U6076" s="8"/>
      <c r="V6076" s="51"/>
      <c r="X6076" s="9"/>
      <c r="Y6076" s="9"/>
      <c r="Z6076" s="9"/>
      <c r="AA6076" s="8"/>
      <c r="AB6076" s="12"/>
      <c r="AC6076" s="11"/>
      <c r="AD6076" s="11"/>
      <c r="AE6076" s="11"/>
      <c r="AF6076" s="11"/>
      <c r="AG6076" s="11"/>
      <c r="AH6076" s="10"/>
      <c r="AI6076" s="7">
        <v>195946.9</v>
      </c>
      <c r="AJ6076" s="31"/>
      <c r="AK6076" s="38">
        <v>1.162025E-2</v>
      </c>
      <c r="AN6076" s="6"/>
    </row>
    <row r="6077" spans="1:40" x14ac:dyDescent="0.25">
      <c r="A6077" s="6">
        <v>0.58591435185185181</v>
      </c>
      <c r="B6077">
        <v>0.28999999999999998</v>
      </c>
      <c r="C6077">
        <f>B6077+0.68</f>
        <v>0.97</v>
      </c>
      <c r="D6077" s="5">
        <f>C6077/(0.2905*LN(C6077)+0.3655)</f>
        <v>2.7197410564993283</v>
      </c>
      <c r="E6077" s="5">
        <f>D6077*100</f>
        <v>271.97410564993282</v>
      </c>
      <c r="F6077">
        <v>85.320178420436406</v>
      </c>
      <c r="G6077" s="4">
        <f>75.6*1000/(287.05*(F6077+273))</f>
        <v>0.73500954439589439</v>
      </c>
      <c r="H6077" s="3">
        <f>SQRT(2*ABS(E6077)/G6077)</f>
        <v>27.203969996206862</v>
      </c>
      <c r="I6077" s="2">
        <f>(2/2*0.0254)^2*3.1416*H6077</f>
        <v>5.5137949169096256E-2</v>
      </c>
      <c r="J6077" s="26"/>
      <c r="K6077" s="26"/>
      <c r="L6077" s="26"/>
      <c r="M6077" s="26"/>
      <c r="N6077" s="39"/>
      <c r="O6077" s="9"/>
      <c r="P6077" s="8"/>
      <c r="Q6077" s="41"/>
      <c r="R6077" s="8"/>
      <c r="S6077" s="41"/>
      <c r="T6077" s="9"/>
      <c r="U6077" s="8"/>
      <c r="V6077" s="51"/>
      <c r="X6077" s="9"/>
      <c r="Y6077" s="9"/>
      <c r="Z6077" s="9"/>
      <c r="AA6077" s="8"/>
      <c r="AB6077" s="12"/>
      <c r="AC6077" s="11"/>
      <c r="AD6077" s="11"/>
      <c r="AE6077" s="11"/>
      <c r="AF6077" s="11"/>
      <c r="AG6077" s="11"/>
      <c r="AH6077" s="10"/>
      <c r="AI6077" s="7">
        <v>194227.4</v>
      </c>
      <c r="AJ6077" s="31"/>
      <c r="AK6077" s="38">
        <v>1.13966E-2</v>
      </c>
      <c r="AN6077" s="6"/>
    </row>
    <row r="6078" spans="1:40" x14ac:dyDescent="0.25">
      <c r="A6078" s="6">
        <v>0.58592592592592596</v>
      </c>
      <c r="B6078">
        <v>0.3</v>
      </c>
      <c r="C6078">
        <f>B6078+0.68</f>
        <v>0.98</v>
      </c>
      <c r="D6078" s="5">
        <f>C6078/(0.2905*LN(C6078)+0.3655)</f>
        <v>2.7250145027674018</v>
      </c>
      <c r="E6078" s="5">
        <f>D6078*100</f>
        <v>272.50145027674017</v>
      </c>
      <c r="F6078">
        <v>85.2430163708447</v>
      </c>
      <c r="G6078" s="4">
        <f>75.6*1000/(287.05*(F6078+273))</f>
        <v>0.73516785827871489</v>
      </c>
      <c r="H6078" s="3">
        <f>SQRT(2*ABS(E6078)/G6078)</f>
        <v>27.227398714751221</v>
      </c>
      <c r="I6078" s="2">
        <f>(2/2*0.0254)^2*3.1416*H6078</f>
        <v>5.5185435307787634E-2</v>
      </c>
      <c r="J6078" s="26"/>
      <c r="K6078" s="26"/>
      <c r="L6078" s="26"/>
      <c r="M6078" s="26"/>
      <c r="N6078" s="39"/>
      <c r="O6078" s="9"/>
      <c r="P6078" s="8"/>
      <c r="Q6078" s="41"/>
      <c r="R6078" s="8"/>
      <c r="S6078" s="41"/>
      <c r="T6078" s="9"/>
      <c r="U6078" s="8"/>
      <c r="V6078" s="51"/>
      <c r="X6078" s="9"/>
      <c r="Y6078" s="9"/>
      <c r="Z6078" s="9"/>
      <c r="AA6078" s="8"/>
      <c r="AB6078" s="12"/>
      <c r="AC6078" s="11"/>
      <c r="AD6078" s="11"/>
      <c r="AE6078" s="11"/>
      <c r="AF6078" s="11"/>
      <c r="AG6078" s="11"/>
      <c r="AH6078" s="10"/>
      <c r="AI6078" s="7">
        <v>192472.7</v>
      </c>
      <c r="AJ6078" s="31"/>
      <c r="AK6078" s="38">
        <v>1.135182E-2</v>
      </c>
      <c r="AN6078" s="6"/>
    </row>
    <row r="6079" spans="1:40" x14ac:dyDescent="0.25">
      <c r="A6079" s="6">
        <v>0.5859375</v>
      </c>
      <c r="B6079">
        <v>0.78</v>
      </c>
      <c r="C6079">
        <f>B6079+0.68</f>
        <v>1.46</v>
      </c>
      <c r="D6079" s="5">
        <f>C6079/(0.2905*LN(C6079)+0.3655)</f>
        <v>3.070866870695907</v>
      </c>
      <c r="E6079" s="5">
        <f>D6079*100</f>
        <v>307.08668706959071</v>
      </c>
      <c r="F6079">
        <v>85.236306692548894</v>
      </c>
      <c r="G6079" s="4">
        <f>75.6*1000/(287.05*(F6079+273))</f>
        <v>0.73518162779266505</v>
      </c>
      <c r="H6079" s="3">
        <f>SQRT(2*ABS(E6079)/G6079)</f>
        <v>28.903349184000415</v>
      </c>
      <c r="I6079" s="2">
        <f>(2/2*0.0254)^2*3.1416*H6079</f>
        <v>5.8582309800601362E-2</v>
      </c>
      <c r="J6079" s="26"/>
      <c r="K6079" s="26"/>
      <c r="L6079" s="26"/>
      <c r="M6079" s="26"/>
      <c r="N6079" s="39"/>
      <c r="O6079" s="9"/>
      <c r="P6079" s="8"/>
      <c r="Q6079" s="41"/>
      <c r="R6079" s="8"/>
      <c r="S6079" s="41"/>
      <c r="T6079" s="9"/>
      <c r="U6079" s="8"/>
      <c r="V6079" s="51"/>
      <c r="X6079" s="9"/>
      <c r="Y6079" s="9"/>
      <c r="Z6079" s="9"/>
      <c r="AA6079" s="8"/>
      <c r="AB6079" s="12"/>
      <c r="AC6079" s="11"/>
      <c r="AD6079" s="11"/>
      <c r="AE6079" s="11"/>
      <c r="AF6079" s="11"/>
      <c r="AG6079" s="11"/>
      <c r="AH6079" s="10"/>
      <c r="AI6079" s="7">
        <v>190931.7</v>
      </c>
      <c r="AJ6079" s="31"/>
      <c r="AK6079" s="38">
        <v>1.134194E-2</v>
      </c>
      <c r="AN6079" s="6"/>
    </row>
    <row r="6080" spans="1:40" x14ac:dyDescent="0.25">
      <c r="A6080" s="6">
        <v>0.58594907407407404</v>
      </c>
      <c r="B6080">
        <v>1.73</v>
      </c>
      <c r="C6080">
        <f>B6080+0.68</f>
        <v>2.41</v>
      </c>
      <c r="D6080" s="5">
        <f>C6080/(0.2905*LN(C6080)+0.3655)</f>
        <v>3.8806400766709248</v>
      </c>
      <c r="E6080" s="5">
        <f>D6080*100</f>
        <v>388.06400766709248</v>
      </c>
      <c r="F6080">
        <v>85.605354609720905</v>
      </c>
      <c r="G6080" s="4">
        <f>75.6*1000/(287.05*(F6080+273))</f>
        <v>0.73442503772787004</v>
      </c>
      <c r="H6080" s="3">
        <f>SQRT(2*ABS(E6080)/G6080)</f>
        <v>32.508201493335328</v>
      </c>
      <c r="I6080" s="2">
        <f>(2/2*0.0254)^2*3.1416*H6080</f>
        <v>6.5888749390922999E-2</v>
      </c>
      <c r="J6080" s="26"/>
      <c r="K6080" s="26"/>
      <c r="L6080" s="26"/>
      <c r="M6080" s="26"/>
      <c r="N6080" s="39"/>
      <c r="O6080" s="9"/>
      <c r="P6080" s="8"/>
      <c r="Q6080" s="41"/>
      <c r="R6080" s="8"/>
      <c r="S6080" s="41"/>
      <c r="T6080" s="9"/>
      <c r="U6080" s="8"/>
      <c r="V6080" s="51"/>
      <c r="X6080" s="9"/>
      <c r="Y6080" s="9"/>
      <c r="Z6080" s="9"/>
      <c r="AA6080" s="8"/>
      <c r="AB6080" s="12"/>
      <c r="AC6080" s="11"/>
      <c r="AD6080" s="11"/>
      <c r="AE6080" s="11"/>
      <c r="AF6080" s="11"/>
      <c r="AG6080" s="11"/>
      <c r="AH6080" s="10"/>
      <c r="AI6080" s="7">
        <v>190082</v>
      </c>
      <c r="AJ6080" s="31"/>
      <c r="AK6080" s="38">
        <v>1.137024E-2</v>
      </c>
      <c r="AN6080" s="6"/>
    </row>
    <row r="6081" spans="1:40" x14ac:dyDescent="0.25">
      <c r="A6081" s="6">
        <v>0.58596064814814819</v>
      </c>
      <c r="B6081">
        <v>1.74</v>
      </c>
      <c r="C6081">
        <f>B6081+0.68</f>
        <v>2.42</v>
      </c>
      <c r="D6081" s="5">
        <f>C6081/(0.2905*LN(C6081)+0.3655)</f>
        <v>3.8892091567516522</v>
      </c>
      <c r="E6081" s="5">
        <f>D6081*100</f>
        <v>388.92091567516525</v>
      </c>
      <c r="F6081">
        <v>86.252945086874007</v>
      </c>
      <c r="G6081" s="4">
        <f>75.6*1000/(287.05*(F6081+273))</f>
        <v>0.7331011608686272</v>
      </c>
      <c r="H6081" s="3">
        <f>SQRT(2*ABS(E6081)/G6081)</f>
        <v>32.573445120449982</v>
      </c>
      <c r="I6081" s="2">
        <f>(2/2*0.0254)^2*3.1416*H6081</f>
        <v>6.6020987435442116E-2</v>
      </c>
      <c r="J6081" s="26"/>
      <c r="K6081" s="26"/>
      <c r="L6081" s="26"/>
      <c r="M6081" s="26"/>
      <c r="N6081" s="39"/>
      <c r="O6081" s="9"/>
      <c r="P6081" s="8"/>
      <c r="Q6081" s="41"/>
      <c r="R6081" s="8"/>
      <c r="S6081" s="41"/>
      <c r="T6081" s="9"/>
      <c r="U6081" s="8"/>
      <c r="V6081" s="51"/>
      <c r="X6081" s="9"/>
      <c r="Y6081" s="9"/>
      <c r="Z6081" s="9"/>
      <c r="AA6081" s="8"/>
      <c r="AB6081" s="12"/>
      <c r="AC6081" s="11"/>
      <c r="AD6081" s="11"/>
      <c r="AE6081" s="11"/>
      <c r="AF6081" s="11"/>
      <c r="AG6081" s="11"/>
      <c r="AH6081" s="10"/>
      <c r="AI6081" s="7">
        <v>189087.9</v>
      </c>
      <c r="AJ6081" s="31"/>
      <c r="AK6081" s="38">
        <v>1.1351440000000001E-2</v>
      </c>
      <c r="AN6081" s="6"/>
    </row>
    <row r="6082" spans="1:40" x14ac:dyDescent="0.25">
      <c r="A6082" s="6">
        <v>0.58597222222222223</v>
      </c>
      <c r="B6082">
        <v>1.19</v>
      </c>
      <c r="C6082">
        <f>B6082+0.68</f>
        <v>1.87</v>
      </c>
      <c r="D6082" s="5">
        <f>C6082/(0.2905*LN(C6082)+0.3655)</f>
        <v>3.4165540481482846</v>
      </c>
      <c r="E6082" s="5">
        <f>D6082*100</f>
        <v>341.65540481482844</v>
      </c>
      <c r="F6082">
        <v>86.722765579614602</v>
      </c>
      <c r="G6082" s="4">
        <f>75.6*1000/(287.05*(F6082+273))</f>
        <v>0.73214368477429936</v>
      </c>
      <c r="H6082" s="3">
        <f>SQRT(2*ABS(E6082)/G6082)</f>
        <v>30.549983866188228</v>
      </c>
      <c r="I6082" s="2">
        <f>(2/2*0.0254)^2*3.1416*H6082</f>
        <v>6.1919766040231167E-2</v>
      </c>
      <c r="J6082" s="26"/>
      <c r="K6082" s="26"/>
      <c r="L6082" s="26"/>
      <c r="M6082" s="26"/>
      <c r="N6082" s="39"/>
      <c r="O6082" s="9"/>
      <c r="P6082" s="8"/>
      <c r="Q6082" s="41"/>
      <c r="R6082" s="8"/>
      <c r="S6082" s="41"/>
      <c r="T6082" s="9"/>
      <c r="U6082" s="8"/>
      <c r="V6082" s="51"/>
      <c r="X6082" s="9"/>
      <c r="Y6082" s="9"/>
      <c r="Z6082" s="9"/>
      <c r="AA6082" s="8"/>
      <c r="AB6082" s="12"/>
      <c r="AC6082" s="11"/>
      <c r="AD6082" s="11"/>
      <c r="AE6082" s="11"/>
      <c r="AF6082" s="11"/>
      <c r="AG6082" s="11"/>
      <c r="AH6082" s="10"/>
      <c r="AI6082" s="7">
        <v>187286.3</v>
      </c>
      <c r="AJ6082" s="31"/>
      <c r="AK6082" s="38">
        <v>1.13022E-2</v>
      </c>
      <c r="AN6082" s="6"/>
    </row>
    <row r="6083" spans="1:40" x14ac:dyDescent="0.25">
      <c r="A6083" s="6">
        <v>0.58598379629629627</v>
      </c>
      <c r="B6083">
        <v>0.44</v>
      </c>
      <c r="C6083">
        <f>B6083+0.68</f>
        <v>1.1200000000000001</v>
      </c>
      <c r="D6083" s="5">
        <f>C6083/(0.2905*LN(C6083)+0.3655)</f>
        <v>2.8110898684282133</v>
      </c>
      <c r="E6083" s="5">
        <f>D6083*100</f>
        <v>281.10898684282131</v>
      </c>
      <c r="F6083">
        <v>86.903997344481695</v>
      </c>
      <c r="G6083" s="4">
        <f>75.6*1000/(287.05*(F6083+273))</f>
        <v>0.73177500953560515</v>
      </c>
      <c r="H6083" s="3">
        <f>SQRT(2*ABS(E6083)/G6083)</f>
        <v>27.718107563055469</v>
      </c>
      <c r="I6083" s="2">
        <f>(2/2*0.0254)^2*3.1416*H6083</f>
        <v>5.6180021007536524E-2</v>
      </c>
      <c r="J6083" s="26"/>
      <c r="K6083" s="26"/>
      <c r="L6083" s="26"/>
      <c r="M6083" s="26"/>
      <c r="N6083" s="39"/>
      <c r="O6083" s="9"/>
      <c r="P6083" s="8"/>
      <c r="Q6083" s="41"/>
      <c r="R6083" s="8"/>
      <c r="S6083" s="41"/>
      <c r="T6083" s="9"/>
      <c r="U6083" s="8"/>
      <c r="V6083" s="51"/>
      <c r="X6083" s="9"/>
      <c r="Y6083" s="9"/>
      <c r="Z6083" s="9"/>
      <c r="AA6083" s="8"/>
      <c r="AB6083" s="12"/>
      <c r="AC6083" s="11"/>
      <c r="AD6083" s="11"/>
      <c r="AE6083" s="11"/>
      <c r="AF6083" s="11"/>
      <c r="AG6083" s="11"/>
      <c r="AH6083" s="10"/>
      <c r="AI6083" s="7">
        <v>214255.8</v>
      </c>
      <c r="AJ6083" s="31"/>
      <c r="AK6083" s="38">
        <v>1.187364E-2</v>
      </c>
      <c r="AN6083" s="6"/>
    </row>
    <row r="6084" spans="1:40" x14ac:dyDescent="0.25">
      <c r="A6084" s="6">
        <v>0.58599537037037031</v>
      </c>
      <c r="B6084">
        <v>0.34</v>
      </c>
      <c r="C6084">
        <f>B6084+0.68</f>
        <v>1.02</v>
      </c>
      <c r="D6084" s="5">
        <f>C6084/(0.2905*LN(C6084)+0.3655)</f>
        <v>2.7474550381052718</v>
      </c>
      <c r="E6084" s="5">
        <f>D6084*100</f>
        <v>274.74550381052717</v>
      </c>
      <c r="F6084">
        <v>86.977834993681</v>
      </c>
      <c r="G6084" s="4">
        <f>75.6*1000/(287.05*(F6084+273))</f>
        <v>0.73162490988725359</v>
      </c>
      <c r="H6084" s="3">
        <f>SQRT(2*ABS(E6084)/G6084)</f>
        <v>27.405394177108999</v>
      </c>
      <c r="I6084" s="2">
        <f>(2/2*0.0254)^2*3.1416*H6084</f>
        <v>5.5546202679505115E-2</v>
      </c>
      <c r="J6084" s="26"/>
      <c r="K6084" s="26"/>
      <c r="L6084" s="26"/>
      <c r="M6084" s="26"/>
      <c r="N6084" s="39"/>
      <c r="O6084" s="9"/>
      <c r="P6084" s="8"/>
      <c r="Q6084" s="41"/>
      <c r="R6084" s="8"/>
      <c r="S6084" s="41"/>
      <c r="T6084" s="9"/>
      <c r="U6084" s="8"/>
      <c r="V6084" s="51"/>
      <c r="X6084" s="9"/>
      <c r="Y6084" s="9"/>
      <c r="Z6084" s="9"/>
      <c r="AA6084" s="8"/>
      <c r="AB6084" s="12"/>
      <c r="AC6084" s="11"/>
      <c r="AD6084" s="11"/>
      <c r="AE6084" s="11"/>
      <c r="AF6084" s="11"/>
      <c r="AG6084" s="11"/>
      <c r="AH6084" s="10"/>
      <c r="AI6084" s="7">
        <v>285795.7</v>
      </c>
      <c r="AJ6084" s="31"/>
      <c r="AK6084" s="38">
        <v>1.409559E-2</v>
      </c>
      <c r="AN6084" s="6"/>
    </row>
    <row r="6085" spans="1:40" x14ac:dyDescent="0.25">
      <c r="A6085" s="6">
        <v>0.58600694444444446</v>
      </c>
      <c r="B6085">
        <v>0.36</v>
      </c>
      <c r="C6085">
        <f>B6085+0.68</f>
        <v>1.04</v>
      </c>
      <c r="D6085" s="5">
        <f>C6085/(0.2905*LN(C6085)+0.3655)</f>
        <v>2.7593993440543327</v>
      </c>
      <c r="E6085" s="5">
        <f>D6085*100</f>
        <v>275.93993440543329</v>
      </c>
      <c r="F6085">
        <v>87.014754361909397</v>
      </c>
      <c r="G6085" s="4">
        <f>75.6*1000/(287.05*(F6085+273))</f>
        <v>0.73154988204707228</v>
      </c>
      <c r="H6085" s="3">
        <f>SQRT(2*ABS(E6085)/G6085)</f>
        <v>27.466309142631047</v>
      </c>
      <c r="I6085" s="2">
        <f>(2/2*0.0254)^2*3.1416*H6085</f>
        <v>5.5669667242694253E-2</v>
      </c>
      <c r="J6085" s="26"/>
      <c r="K6085" s="26"/>
      <c r="L6085" s="26"/>
      <c r="M6085" s="26"/>
      <c r="N6085" s="39"/>
      <c r="O6085" s="9"/>
      <c r="P6085" s="8"/>
      <c r="Q6085" s="41"/>
      <c r="R6085" s="8"/>
      <c r="S6085" s="41"/>
      <c r="T6085" s="9"/>
      <c r="U6085" s="8"/>
      <c r="V6085" s="51"/>
      <c r="X6085" s="9"/>
      <c r="Y6085" s="9"/>
      <c r="Z6085" s="9"/>
      <c r="AA6085" s="8"/>
      <c r="AB6085" s="12"/>
      <c r="AC6085" s="11"/>
      <c r="AD6085" s="11"/>
      <c r="AE6085" s="11"/>
      <c r="AF6085" s="11"/>
      <c r="AG6085" s="11"/>
      <c r="AH6085" s="10"/>
      <c r="AI6085" s="7">
        <v>340227.8</v>
      </c>
      <c r="AJ6085" s="31"/>
      <c r="AK6085" s="38">
        <v>1.7844559999999999E-2</v>
      </c>
      <c r="AN6085" s="6"/>
    </row>
    <row r="6086" spans="1:40" x14ac:dyDescent="0.25">
      <c r="A6086" s="6">
        <v>0.58601851851851849</v>
      </c>
      <c r="B6086">
        <v>0.26</v>
      </c>
      <c r="C6086">
        <f>B6086+0.68</f>
        <v>0.94000000000000006</v>
      </c>
      <c r="D6086" s="5">
        <f>C6086/(0.2905*LN(C6086)+0.3655)</f>
        <v>2.7048398588920084</v>
      </c>
      <c r="E6086" s="5">
        <f>D6086*100</f>
        <v>270.48398588920082</v>
      </c>
      <c r="F6086">
        <v>86.991260176467506</v>
      </c>
      <c r="G6086" s="4">
        <f>75.6*1000/(287.05*(F6086+273))</f>
        <v>0.73159762534111883</v>
      </c>
      <c r="H6086" s="3">
        <f>SQRT(2*ABS(E6086)/G6086)</f>
        <v>27.192531047704243</v>
      </c>
      <c r="I6086" s="2">
        <f>(2/2*0.0254)^2*3.1416*H6086</f>
        <v>5.5114764311842944E-2</v>
      </c>
      <c r="J6086" s="26"/>
      <c r="K6086" s="26"/>
      <c r="L6086" s="26"/>
      <c r="M6086" s="26"/>
      <c r="N6086" s="39"/>
      <c r="O6086" s="9"/>
      <c r="P6086" s="8"/>
      <c r="Q6086" s="41"/>
      <c r="R6086" s="8"/>
      <c r="S6086" s="41"/>
      <c r="T6086" s="9"/>
      <c r="U6086" s="8"/>
      <c r="V6086" s="51"/>
      <c r="X6086" s="9"/>
      <c r="Y6086" s="9"/>
      <c r="Z6086" s="9"/>
      <c r="AA6086" s="8"/>
      <c r="AB6086" s="12"/>
      <c r="AC6086" s="11"/>
      <c r="AD6086" s="11"/>
      <c r="AE6086" s="11"/>
      <c r="AF6086" s="11"/>
      <c r="AG6086" s="11"/>
      <c r="AH6086" s="10"/>
      <c r="AI6086" s="7">
        <v>286492</v>
      </c>
      <c r="AJ6086" s="31"/>
      <c r="AK6086" s="38">
        <v>2.0036249999999999E-2</v>
      </c>
      <c r="AN6086" s="6"/>
    </row>
    <row r="6087" spans="1:40" x14ac:dyDescent="0.25">
      <c r="A6087" s="6">
        <v>0.58603009259259264</v>
      </c>
      <c r="B6087">
        <v>0.25</v>
      </c>
      <c r="C6087">
        <f>B6087+0.68</f>
        <v>0.93</v>
      </c>
      <c r="D6087" s="5">
        <f>C6087/(0.2905*LN(C6087)+0.3655)</f>
        <v>2.7002056306030857</v>
      </c>
      <c r="E6087" s="5">
        <f>D6087*100</f>
        <v>270.02056306030858</v>
      </c>
      <c r="F6087">
        <v>86.950984771962098</v>
      </c>
      <c r="G6087" s="4">
        <f>75.6*1000/(287.05*(F6087+273))</f>
        <v>0.73167948479293965</v>
      </c>
      <c r="H6087" s="3">
        <f>SQRT(2*ABS(E6087)/G6087)</f>
        <v>27.167706574936258</v>
      </c>
      <c r="I6087" s="2">
        <f>(2/2*0.0254)^2*3.1416*H6087</f>
        <v>5.5064449210119867E-2</v>
      </c>
      <c r="J6087" s="26"/>
      <c r="K6087" s="26"/>
      <c r="L6087" s="26"/>
      <c r="M6087" s="26"/>
      <c r="N6087" s="39"/>
      <c r="O6087" s="9"/>
      <c r="P6087" s="8"/>
      <c r="Q6087" s="41"/>
      <c r="R6087" s="8"/>
      <c r="S6087" s="41"/>
      <c r="T6087" s="9"/>
      <c r="U6087" s="8"/>
      <c r="V6087" s="51"/>
      <c r="X6087" s="9"/>
      <c r="Y6087" s="9"/>
      <c r="Z6087" s="9"/>
      <c r="AA6087" s="8"/>
      <c r="AB6087" s="12"/>
      <c r="AC6087" s="11"/>
      <c r="AD6087" s="11"/>
      <c r="AE6087" s="11"/>
      <c r="AF6087" s="11"/>
      <c r="AG6087" s="11"/>
      <c r="AH6087" s="10"/>
      <c r="AI6087" s="7">
        <v>251837.5</v>
      </c>
      <c r="AJ6087" s="31"/>
      <c r="AK6087" s="38">
        <v>2.1855139999999999E-2</v>
      </c>
      <c r="AN6087" s="6"/>
    </row>
    <row r="6088" spans="1:40" x14ac:dyDescent="0.25">
      <c r="A6088" s="6">
        <v>0.58604166666666668</v>
      </c>
      <c r="B6088">
        <v>0.26</v>
      </c>
      <c r="C6088">
        <f>B6088+0.68</f>
        <v>0.94000000000000006</v>
      </c>
      <c r="D6088" s="5">
        <f>C6088/(0.2905*LN(C6088)+0.3655)</f>
        <v>2.7048398588920084</v>
      </c>
      <c r="E6088" s="5">
        <f>D6088*100</f>
        <v>270.48398588920082</v>
      </c>
      <c r="F6088">
        <v>86.893928686118002</v>
      </c>
      <c r="G6088" s="4">
        <f>75.6*1000/(287.05*(F6088+273))</f>
        <v>0.73179548221375512</v>
      </c>
      <c r="H6088" s="3">
        <f>SQRT(2*ABS(E6088)/G6088)</f>
        <v>27.188854752210698</v>
      </c>
      <c r="I6088" s="2">
        <f>(2/2*0.0254)^2*3.1416*H6088</f>
        <v>5.5107313068730936E-2</v>
      </c>
      <c r="J6088" s="26"/>
      <c r="K6088" s="26"/>
      <c r="L6088" s="26"/>
      <c r="M6088" s="26"/>
      <c r="N6088" s="39"/>
      <c r="O6088" s="9"/>
      <c r="P6088" s="8"/>
      <c r="Q6088" s="41"/>
      <c r="R6088" s="8"/>
      <c r="S6088" s="41"/>
      <c r="T6088" s="9"/>
      <c r="U6088" s="8"/>
      <c r="V6088" s="51"/>
      <c r="X6088" s="9"/>
      <c r="Y6088" s="9"/>
      <c r="Z6088" s="9"/>
      <c r="AA6088" s="8"/>
      <c r="AB6088" s="12"/>
      <c r="AC6088" s="11"/>
      <c r="AD6088" s="11"/>
      <c r="AE6088" s="11"/>
      <c r="AF6088" s="11"/>
      <c r="AG6088" s="11"/>
      <c r="AH6088" s="10"/>
      <c r="AI6088" s="7">
        <v>248771.4</v>
      </c>
      <c r="AJ6088" s="31"/>
      <c r="AK6088" s="38">
        <v>2.278662E-2</v>
      </c>
      <c r="AN6088" s="6"/>
    </row>
    <row r="6089" spans="1:40" x14ac:dyDescent="0.25">
      <c r="A6089" s="6">
        <v>0.58605324074074072</v>
      </c>
      <c r="B6089">
        <v>0.28000000000000003</v>
      </c>
      <c r="C6089">
        <f>B6089+0.68</f>
        <v>0.96000000000000008</v>
      </c>
      <c r="D6089" s="5">
        <f>C6089/(0.2905*LN(C6089)+0.3655)</f>
        <v>2.7146157496557359</v>
      </c>
      <c r="E6089" s="5">
        <f>D6089*100</f>
        <v>271.46157496557362</v>
      </c>
      <c r="F6089">
        <v>86.7831752092561</v>
      </c>
      <c r="G6089" s="4">
        <f>75.6*1000/(287.05*(F6089+273))</f>
        <v>0.73202075370945485</v>
      </c>
      <c r="H6089" s="3">
        <f>SQRT(2*ABS(E6089)/G6089)</f>
        <v>27.233752297026864</v>
      </c>
      <c r="I6089" s="2">
        <f>(2/2*0.0254)^2*3.1416*H6089</f>
        <v>5.5198312968533655E-2</v>
      </c>
      <c r="J6089" s="26"/>
      <c r="K6089" s="26"/>
      <c r="L6089" s="26"/>
      <c r="M6089" s="26"/>
      <c r="N6089" s="39"/>
      <c r="O6089" s="9"/>
      <c r="P6089" s="8"/>
      <c r="Q6089" s="41"/>
      <c r="R6089" s="8"/>
      <c r="S6089" s="41"/>
      <c r="T6089" s="9"/>
      <c r="U6089" s="8"/>
      <c r="V6089" s="51"/>
      <c r="X6089" s="9"/>
      <c r="Y6089" s="9"/>
      <c r="Z6089" s="9"/>
      <c r="AA6089" s="8"/>
      <c r="AB6089" s="12"/>
      <c r="AC6089" s="11"/>
      <c r="AD6089" s="11"/>
      <c r="AE6089" s="11"/>
      <c r="AF6089" s="11"/>
      <c r="AG6089" s="11"/>
      <c r="AH6089" s="10"/>
      <c r="AI6089" s="7">
        <v>231974.9</v>
      </c>
      <c r="AJ6089" s="31"/>
      <c r="AK6089" s="38">
        <v>1.9826400000000001E-2</v>
      </c>
      <c r="AN6089" s="6"/>
    </row>
    <row r="6090" spans="1:40" x14ac:dyDescent="0.25">
      <c r="A6090" s="6">
        <v>0.58606481481481476</v>
      </c>
      <c r="B6090">
        <v>0.26</v>
      </c>
      <c r="C6090">
        <f>B6090+0.68</f>
        <v>0.94000000000000006</v>
      </c>
      <c r="D6090" s="5">
        <f>C6090/(0.2905*LN(C6090)+0.3655)</f>
        <v>2.7048398588920084</v>
      </c>
      <c r="E6090" s="5">
        <f>D6090*100</f>
        <v>270.48398588920082</v>
      </c>
      <c r="F6090">
        <v>86.689205086232406</v>
      </c>
      <c r="G6090" s="4">
        <f>75.6*1000/(287.05*(F6090+273))</f>
        <v>0.73221199681408322</v>
      </c>
      <c r="H6090" s="3">
        <f>SQRT(2*ABS(E6090)/G6090)</f>
        <v>27.1811205400187</v>
      </c>
      <c r="I6090" s="2">
        <f>(2/2*0.0254)^2*3.1416*H6090</f>
        <v>5.5091637099423336E-2</v>
      </c>
      <c r="J6090" s="26"/>
      <c r="K6090" s="26"/>
      <c r="L6090" s="26"/>
      <c r="M6090" s="26"/>
      <c r="N6090" s="39"/>
      <c r="O6090" s="9"/>
      <c r="P6090" s="8"/>
      <c r="Q6090" s="41"/>
      <c r="R6090" s="8"/>
      <c r="S6090" s="41"/>
      <c r="T6090" s="9"/>
      <c r="U6090" s="8"/>
      <c r="V6090" s="51"/>
      <c r="X6090" s="9"/>
      <c r="Y6090" s="9"/>
      <c r="Z6090" s="9"/>
      <c r="AA6090" s="8"/>
      <c r="AB6090" s="12"/>
      <c r="AC6090" s="11"/>
      <c r="AD6090" s="11"/>
      <c r="AE6090" s="11"/>
      <c r="AF6090" s="11"/>
      <c r="AG6090" s="11"/>
      <c r="AH6090" s="10"/>
      <c r="AI6090" s="7">
        <v>260390</v>
      </c>
      <c r="AJ6090" s="31"/>
      <c r="AK6090" s="38">
        <v>1.696696E-2</v>
      </c>
      <c r="AN6090" s="6"/>
    </row>
    <row r="6091" spans="1:40" x14ac:dyDescent="0.25">
      <c r="A6091" s="6">
        <v>0.58607638888888891</v>
      </c>
      <c r="B6091">
        <v>0.26</v>
      </c>
      <c r="C6091">
        <f>B6091+0.68</f>
        <v>0.94000000000000006</v>
      </c>
      <c r="D6091" s="5">
        <f>C6091/(0.2905*LN(C6091)+0.3655)</f>
        <v>2.7048398588920084</v>
      </c>
      <c r="E6091" s="5">
        <f>D6091*100</f>
        <v>270.48398588920082</v>
      </c>
      <c r="F6091">
        <v>86.591881311369093</v>
      </c>
      <c r="G6091" s="4">
        <f>75.6*1000/(287.05*(F6091+273))</f>
        <v>0.73241017046380597</v>
      </c>
      <c r="H6091" s="3">
        <f>SQRT(2*ABS(E6091)/G6091)</f>
        <v>27.177442992587384</v>
      </c>
      <c r="I6091" s="2">
        <f>(2/2*0.0254)^2*3.1416*H6091</f>
        <v>5.5084183318840456E-2</v>
      </c>
      <c r="J6091" s="26"/>
      <c r="K6091" s="26"/>
      <c r="L6091" s="26"/>
      <c r="M6091" s="26"/>
      <c r="N6091" s="39"/>
      <c r="O6091" s="9"/>
      <c r="P6091" s="8"/>
      <c r="Q6091" s="41"/>
      <c r="R6091" s="8"/>
      <c r="S6091" s="41"/>
      <c r="T6091" s="9"/>
      <c r="U6091" s="8"/>
      <c r="V6091" s="51"/>
      <c r="X6091" s="9"/>
      <c r="Y6091" s="9"/>
      <c r="Z6091" s="9"/>
      <c r="AA6091" s="8"/>
      <c r="AB6091" s="12"/>
      <c r="AC6091" s="11"/>
      <c r="AD6091" s="11"/>
      <c r="AE6091" s="11"/>
      <c r="AF6091" s="11"/>
      <c r="AG6091" s="11"/>
      <c r="AH6091" s="10"/>
      <c r="AI6091" s="7">
        <v>218282.1</v>
      </c>
      <c r="AJ6091" s="31"/>
      <c r="AK6091" s="38">
        <v>1.7961600000000001E-2</v>
      </c>
      <c r="AN6091" s="6"/>
    </row>
    <row r="6092" spans="1:40" x14ac:dyDescent="0.25">
      <c r="A6092" s="6">
        <v>0.58608796296296295</v>
      </c>
      <c r="B6092">
        <v>0.2</v>
      </c>
      <c r="C6092">
        <f>B6092+0.68</f>
        <v>0.88000000000000012</v>
      </c>
      <c r="D6092" s="5">
        <f>C6092/(0.2905*LN(C6092)+0.3655)</f>
        <v>2.6799494252592178</v>
      </c>
      <c r="E6092" s="5">
        <f>D6092*100</f>
        <v>267.99494252592177</v>
      </c>
      <c r="F6092">
        <v>86.545665308986202</v>
      </c>
      <c r="G6092" s="4">
        <f>75.6*1000/(287.05*(F6092+273))</f>
        <v>0.73250431447234043</v>
      </c>
      <c r="H6092" s="3">
        <f>SQRT(2*ABS(E6092)/G6092)</f>
        <v>27.0503696026272</v>
      </c>
      <c r="I6092" s="2">
        <f>(2/2*0.0254)^2*3.1416*H6092</f>
        <v>5.4826626568213757E-2</v>
      </c>
      <c r="J6092" s="26"/>
      <c r="K6092" s="26"/>
      <c r="L6092" s="26"/>
      <c r="M6092" s="26"/>
      <c r="N6092" s="39"/>
      <c r="O6092" s="9"/>
      <c r="P6092" s="8"/>
      <c r="Q6092" s="41"/>
      <c r="R6092" s="8"/>
      <c r="S6092" s="41"/>
      <c r="T6092" s="9"/>
      <c r="U6092" s="8"/>
      <c r="V6092" s="51"/>
      <c r="X6092" s="9"/>
      <c r="Y6092" s="9"/>
      <c r="Z6092" s="9"/>
      <c r="AA6092" s="8"/>
      <c r="AB6092" s="12"/>
      <c r="AC6092" s="11"/>
      <c r="AD6092" s="11"/>
      <c r="AE6092" s="11"/>
      <c r="AF6092" s="11"/>
      <c r="AG6092" s="11"/>
      <c r="AH6092" s="10"/>
      <c r="AI6092" s="7">
        <v>247638.3</v>
      </c>
      <c r="AJ6092" s="31"/>
      <c r="AK6092" s="38">
        <v>1.745969E-2</v>
      </c>
      <c r="AN6092" s="6"/>
    </row>
    <row r="6093" spans="1:40" x14ac:dyDescent="0.25">
      <c r="A6093" s="6">
        <v>0.5860995370370371</v>
      </c>
      <c r="B6093">
        <v>0.25</v>
      </c>
      <c r="C6093">
        <f>B6093+0.68</f>
        <v>0.93</v>
      </c>
      <c r="D6093" s="5">
        <f>C6093/(0.2905*LN(C6093)+0.3655)</f>
        <v>2.7002056306030857</v>
      </c>
      <c r="E6093" s="5">
        <f>D6093*100</f>
        <v>270.02056306030858</v>
      </c>
      <c r="F6093">
        <v>86.340193201392196</v>
      </c>
      <c r="G6093" s="4">
        <f>75.6*1000/(287.05*(F6093+273))</f>
        <v>0.73292316326288476</v>
      </c>
      <c r="H6093" s="3">
        <f>SQRT(2*ABS(E6093)/G6093)</f>
        <v>27.144646696995114</v>
      </c>
      <c r="I6093" s="2">
        <f>(2/2*0.0254)^2*3.1416*H6093</f>
        <v>5.5017710650345622E-2</v>
      </c>
      <c r="J6093" s="26"/>
      <c r="K6093" s="26"/>
      <c r="L6093" s="26"/>
      <c r="M6093" s="26"/>
      <c r="N6093" s="39"/>
      <c r="O6093" s="9"/>
      <c r="P6093" s="8"/>
      <c r="Q6093" s="41"/>
      <c r="R6093" s="8"/>
      <c r="S6093" s="41"/>
      <c r="T6093" s="9"/>
      <c r="U6093" s="8"/>
      <c r="V6093" s="51"/>
      <c r="X6093" s="9"/>
      <c r="Y6093" s="9"/>
      <c r="Z6093" s="9"/>
      <c r="AA6093" s="8"/>
      <c r="AB6093" s="12"/>
      <c r="AC6093" s="11"/>
      <c r="AD6093" s="11"/>
      <c r="AE6093" s="11"/>
      <c r="AF6093" s="11"/>
      <c r="AG6093" s="11"/>
      <c r="AH6093" s="10"/>
      <c r="AI6093" s="7">
        <v>220432.2</v>
      </c>
      <c r="AJ6093" s="31"/>
      <c r="AK6093" s="38">
        <v>1.6875680000000001E-2</v>
      </c>
      <c r="AN6093" s="6"/>
    </row>
    <row r="6094" spans="1:40" x14ac:dyDescent="0.25">
      <c r="A6094" s="6">
        <v>0.58611111111111114</v>
      </c>
      <c r="B6094">
        <v>0.28999999999999998</v>
      </c>
      <c r="C6094">
        <f>B6094+0.68</f>
        <v>0.97</v>
      </c>
      <c r="D6094" s="5">
        <f>C6094/(0.2905*LN(C6094)+0.3655)</f>
        <v>2.7197410564993283</v>
      </c>
      <c r="E6094" s="5">
        <f>D6094*100</f>
        <v>271.97410564993282</v>
      </c>
      <c r="F6094">
        <v>86.297335866782603</v>
      </c>
      <c r="G6094" s="4">
        <f>75.6*1000/(287.05*(F6094+273))</f>
        <v>0.73301058704846689</v>
      </c>
      <c r="H6094" s="3">
        <f>SQRT(2*ABS(E6094)/G6094)</f>
        <v>27.241038050309903</v>
      </c>
      <c r="I6094" s="2">
        <f>(2/2*0.0254)^2*3.1416*H6094</f>
        <v>5.521307998578278E-2</v>
      </c>
      <c r="J6094" s="26"/>
      <c r="K6094" s="26"/>
      <c r="L6094" s="26"/>
      <c r="M6094" s="26"/>
      <c r="N6094" s="39"/>
      <c r="O6094" s="9"/>
      <c r="P6094" s="8"/>
      <c r="Q6094" s="41"/>
      <c r="R6094" s="8"/>
      <c r="S6094" s="41"/>
      <c r="T6094" s="9"/>
      <c r="U6094" s="8"/>
      <c r="V6094" s="51"/>
      <c r="X6094" s="9"/>
      <c r="Y6094" s="9"/>
      <c r="Z6094" s="9"/>
      <c r="AA6094" s="8"/>
      <c r="AB6094" s="12"/>
      <c r="AC6094" s="11"/>
      <c r="AD6094" s="11"/>
      <c r="AE6094" s="11"/>
      <c r="AF6094" s="11"/>
      <c r="AG6094" s="11"/>
      <c r="AH6094" s="10"/>
      <c r="AI6094" s="7">
        <v>243996</v>
      </c>
      <c r="AJ6094" s="31"/>
      <c r="AK6094" s="38">
        <v>1.7453099999999999E-2</v>
      </c>
      <c r="AN6094" s="6"/>
    </row>
    <row r="6095" spans="1:40" x14ac:dyDescent="0.25">
      <c r="A6095" s="6">
        <v>0.58612268518518518</v>
      </c>
      <c r="B6095">
        <v>0.47</v>
      </c>
      <c r="C6095">
        <f>B6095+0.68</f>
        <v>1.1499999999999999</v>
      </c>
      <c r="D6095" s="5">
        <f>C6095/(0.2905*LN(C6095)+0.3655)</f>
        <v>2.8318089367570392</v>
      </c>
      <c r="E6095" s="5">
        <f>D6095*100</f>
        <v>283.18089367570394</v>
      </c>
      <c r="F6095">
        <v>86.193310612050794</v>
      </c>
      <c r="G6095" s="4">
        <f>75.6*1000/(287.05*(F6095+273))</f>
        <v>0.73322287277536113</v>
      </c>
      <c r="H6095" s="3">
        <f>SQRT(2*ABS(E6095)/G6095)</f>
        <v>27.792586736371799</v>
      </c>
      <c r="I6095" s="2">
        <f>(2/2*0.0254)^2*3.1416*H6095</f>
        <v>5.6330977977164298E-2</v>
      </c>
      <c r="J6095" s="26"/>
      <c r="K6095" s="26"/>
      <c r="L6095" s="26"/>
      <c r="M6095" s="26"/>
      <c r="N6095" s="39"/>
      <c r="O6095" s="9"/>
      <c r="P6095" s="8"/>
      <c r="Q6095" s="41"/>
      <c r="R6095" s="8"/>
      <c r="S6095" s="41"/>
      <c r="T6095" s="9"/>
      <c r="U6095" s="8"/>
      <c r="V6095" s="51"/>
      <c r="X6095" s="9"/>
      <c r="Y6095" s="9"/>
      <c r="Z6095" s="9"/>
      <c r="AA6095" s="8"/>
      <c r="AB6095" s="12"/>
      <c r="AC6095" s="11"/>
      <c r="AD6095" s="11"/>
      <c r="AE6095" s="11"/>
      <c r="AF6095" s="11"/>
      <c r="AG6095" s="11"/>
      <c r="AH6095" s="10"/>
      <c r="AI6095" s="7">
        <v>237971</v>
      </c>
      <c r="AJ6095" s="31"/>
      <c r="AK6095" s="38">
        <v>1.6704710000000001E-2</v>
      </c>
      <c r="AN6095" s="6"/>
    </row>
    <row r="6096" spans="1:40" x14ac:dyDescent="0.25">
      <c r="A6096" s="6">
        <v>0.58613425925925922</v>
      </c>
      <c r="B6096">
        <v>0.38</v>
      </c>
      <c r="C6096">
        <f>B6096+0.68</f>
        <v>1.06</v>
      </c>
      <c r="D6096" s="5">
        <f>C6096/(0.2905*LN(C6096)+0.3655)</f>
        <v>2.7717699677526393</v>
      </c>
      <c r="E6096" s="5">
        <f>D6096*100</f>
        <v>277.17699677526394</v>
      </c>
      <c r="F6096">
        <v>86.163110240334902</v>
      </c>
      <c r="G6096" s="4">
        <f>75.6*1000/(287.05*(F6096+273))</f>
        <v>0.73328452610967376</v>
      </c>
      <c r="H6096" s="3">
        <f>SQRT(2*ABS(E6096)/G6096)</f>
        <v>27.495228293586177</v>
      </c>
      <c r="I6096" s="2">
        <f>(2/2*0.0254)^2*3.1416*H6096</f>
        <v>5.5728281580072203E-2</v>
      </c>
      <c r="J6096" s="26"/>
      <c r="K6096" s="26"/>
      <c r="L6096" s="26"/>
      <c r="M6096" s="26"/>
      <c r="N6096" s="39"/>
      <c r="O6096" s="9"/>
      <c r="P6096" s="8"/>
      <c r="Q6096" s="41"/>
      <c r="R6096" s="8"/>
      <c r="S6096" s="41"/>
      <c r="T6096" s="9"/>
      <c r="U6096" s="8"/>
      <c r="V6096" s="51"/>
      <c r="X6096" s="9"/>
      <c r="Y6096" s="9"/>
      <c r="Z6096" s="9"/>
      <c r="AA6096" s="8"/>
      <c r="AB6096" s="12"/>
      <c r="AC6096" s="11"/>
      <c r="AD6096" s="11"/>
      <c r="AE6096" s="11"/>
      <c r="AF6096" s="11"/>
      <c r="AG6096" s="11"/>
      <c r="AH6096" s="10"/>
      <c r="AI6096" s="7">
        <v>205731.20000000001</v>
      </c>
      <c r="AJ6096" s="31"/>
      <c r="AK6096" s="38">
        <v>1.665879E-2</v>
      </c>
      <c r="AN6096" s="6"/>
    </row>
    <row r="6097" spans="1:40" x14ac:dyDescent="0.25">
      <c r="A6097" s="6">
        <v>0.58614583333333337</v>
      </c>
      <c r="B6097">
        <v>0.35</v>
      </c>
      <c r="C6097">
        <f>B6097+0.68</f>
        <v>1.03</v>
      </c>
      <c r="D6097" s="5">
        <f>C6097/(0.2905*LN(C6097)+0.3655)</f>
        <v>2.7533714414708768</v>
      </c>
      <c r="E6097" s="5">
        <f>D6097*100</f>
        <v>275.33714414708766</v>
      </c>
      <c r="F6097">
        <v>86.163110240334902</v>
      </c>
      <c r="G6097" s="4">
        <f>75.6*1000/(287.05*(F6097+273))</f>
        <v>0.73328452610967376</v>
      </c>
      <c r="H6097" s="3">
        <f>SQRT(2*ABS(E6097)/G6097)</f>
        <v>27.403822088155803</v>
      </c>
      <c r="I6097" s="2">
        <f>(2/2*0.0254)^2*3.1416*H6097</f>
        <v>5.5543016315132462E-2</v>
      </c>
      <c r="J6097" s="26"/>
      <c r="K6097" s="26"/>
      <c r="L6097" s="26"/>
      <c r="M6097" s="26"/>
      <c r="N6097" s="39"/>
      <c r="O6097" s="9"/>
      <c r="P6097" s="8"/>
      <c r="Q6097" s="41"/>
      <c r="R6097" s="8"/>
      <c r="S6097" s="41"/>
      <c r="T6097" s="9"/>
      <c r="U6097" s="8"/>
      <c r="V6097" s="51"/>
      <c r="X6097" s="9"/>
      <c r="Y6097" s="9"/>
      <c r="Z6097" s="9"/>
      <c r="AA6097" s="8"/>
      <c r="AB6097" s="12"/>
      <c r="AC6097" s="11"/>
      <c r="AD6097" s="11"/>
      <c r="AE6097" s="11"/>
      <c r="AF6097" s="11"/>
      <c r="AG6097" s="11"/>
      <c r="AH6097" s="10"/>
      <c r="AI6097" s="7">
        <v>212466</v>
      </c>
      <c r="AJ6097" s="31"/>
      <c r="AK6097" s="38">
        <v>1.3942019999999999E-2</v>
      </c>
      <c r="AN6097" s="6"/>
    </row>
    <row r="6098" spans="1:40" x14ac:dyDescent="0.25">
      <c r="A6098" s="6">
        <v>0.5861574074074074</v>
      </c>
      <c r="B6098">
        <v>0.22</v>
      </c>
      <c r="C6098">
        <f>B6098+0.68</f>
        <v>0.9</v>
      </c>
      <c r="D6098" s="5">
        <f>C6098/(0.2905*LN(C6098)+0.3655)</f>
        <v>2.6874273799901629</v>
      </c>
      <c r="E6098" s="5">
        <f>D6098*100</f>
        <v>268.7427379990163</v>
      </c>
      <c r="F6098">
        <v>86.142976785834094</v>
      </c>
      <c r="G6098" s="4">
        <f>75.6*1000/(287.05*(F6098+273))</f>
        <v>0.73332563383444316</v>
      </c>
      <c r="H6098" s="3">
        <f>SQRT(2*ABS(E6098)/G6098)</f>
        <v>27.072909621834999</v>
      </c>
      <c r="I6098" s="2">
        <f>(2/2*0.0254)^2*3.1416*H6098</f>
        <v>5.4872311460291028E-2</v>
      </c>
      <c r="J6098" s="26"/>
      <c r="K6098" s="26"/>
      <c r="L6098" s="26"/>
      <c r="M6098" s="26"/>
      <c r="N6098" s="39"/>
      <c r="O6098" s="9"/>
      <c r="P6098" s="8"/>
      <c r="Q6098" s="41"/>
      <c r="R6098" s="8"/>
      <c r="S6098" s="41"/>
      <c r="T6098" s="9"/>
      <c r="U6098" s="8"/>
      <c r="V6098" s="51"/>
      <c r="X6098" s="9"/>
      <c r="Y6098" s="9"/>
      <c r="Z6098" s="9"/>
      <c r="AA6098" s="8"/>
      <c r="AB6098" s="12"/>
      <c r="AC6098" s="11"/>
      <c r="AD6098" s="11"/>
      <c r="AE6098" s="11"/>
      <c r="AF6098" s="11"/>
      <c r="AG6098" s="11"/>
      <c r="AH6098" s="10"/>
      <c r="AI6098" s="7">
        <v>201218.8</v>
      </c>
      <c r="AJ6098" s="31"/>
      <c r="AK6098" s="38">
        <v>1.3519649999999999E-2</v>
      </c>
      <c r="AN6098" s="6"/>
    </row>
    <row r="6099" spans="1:40" x14ac:dyDescent="0.25">
      <c r="A6099" s="6">
        <v>0.58616898148148155</v>
      </c>
      <c r="B6099">
        <v>0.24</v>
      </c>
      <c r="C6099">
        <f>B6099+0.68</f>
        <v>0.92</v>
      </c>
      <c r="D6099" s="5">
        <f>C6099/(0.2905*LN(C6099)+0.3655)</f>
        <v>2.6957523293421808</v>
      </c>
      <c r="E6099" s="5">
        <f>D6099*100</f>
        <v>269.57523293421809</v>
      </c>
      <c r="F6099">
        <v>86.038188631382397</v>
      </c>
      <c r="G6099" s="4">
        <f>75.6*1000/(287.05*(F6099+273))</f>
        <v>0.73353966076031007</v>
      </c>
      <c r="H6099" s="3">
        <f>SQRT(2*ABS(E6099)/G6099)</f>
        <v>27.110853635235749</v>
      </c>
      <c r="I6099" s="2">
        <f>(2/2*0.0254)^2*3.1416*H6099</f>
        <v>5.4949217701639394E-2</v>
      </c>
      <c r="J6099" s="26"/>
      <c r="K6099" s="26"/>
      <c r="L6099" s="26"/>
      <c r="M6099" s="26"/>
      <c r="N6099" s="39"/>
      <c r="O6099" s="9"/>
      <c r="P6099" s="8"/>
      <c r="Q6099" s="41"/>
      <c r="R6099" s="8"/>
      <c r="S6099" s="41"/>
      <c r="T6099" s="9"/>
      <c r="U6099" s="8"/>
      <c r="V6099" s="51"/>
      <c r="X6099" s="9"/>
      <c r="Y6099" s="9"/>
      <c r="Z6099" s="9"/>
      <c r="AA6099" s="8"/>
      <c r="AB6099" s="12"/>
      <c r="AC6099" s="11"/>
      <c r="AD6099" s="11"/>
      <c r="AE6099" s="11"/>
      <c r="AF6099" s="11"/>
      <c r="AG6099" s="11"/>
      <c r="AH6099" s="10"/>
      <c r="AI6099" s="7">
        <v>186856.8</v>
      </c>
      <c r="AJ6099" s="31"/>
      <c r="AK6099" s="38">
        <v>1.3493349999999999E-2</v>
      </c>
      <c r="AN6099" s="6"/>
    </row>
    <row r="6100" spans="1:40" x14ac:dyDescent="0.25">
      <c r="A6100" s="6">
        <v>0.58618055555555559</v>
      </c>
      <c r="B6100">
        <v>0.27</v>
      </c>
      <c r="C6100">
        <f>B6100+0.68</f>
        <v>0.95000000000000007</v>
      </c>
      <c r="D6100" s="5">
        <f>C6100/(0.2905*LN(C6100)+0.3655)</f>
        <v>2.7096460417130221</v>
      </c>
      <c r="E6100" s="5">
        <f>D6100*100</f>
        <v>270.9646041713022</v>
      </c>
      <c r="F6100">
        <v>86.052377489554402</v>
      </c>
      <c r="G6100" s="4">
        <f>75.6*1000/(287.05*(F6100+273))</f>
        <v>0.73351067309482576</v>
      </c>
      <c r="H6100" s="3">
        <f>SQRT(2*ABS(E6100)/G6100)</f>
        <v>27.181164608325101</v>
      </c>
      <c r="I6100" s="2">
        <f>(2/2*0.0254)^2*3.1416*H6100</f>
        <v>5.509172641859398E-2</v>
      </c>
      <c r="J6100" s="26"/>
      <c r="K6100" s="26"/>
      <c r="L6100" s="26"/>
      <c r="M6100" s="26"/>
      <c r="N6100" s="39"/>
      <c r="O6100" s="9"/>
      <c r="P6100" s="8"/>
      <c r="Q6100" s="41"/>
      <c r="R6100" s="8"/>
      <c r="S6100" s="41"/>
      <c r="T6100" s="9"/>
      <c r="U6100" s="8"/>
      <c r="V6100" s="51"/>
      <c r="X6100" s="9"/>
      <c r="Y6100" s="9"/>
      <c r="Z6100" s="9"/>
      <c r="AA6100" s="8"/>
      <c r="AB6100" s="12"/>
      <c r="AC6100" s="11"/>
      <c r="AD6100" s="11"/>
      <c r="AE6100" s="11"/>
      <c r="AF6100" s="11"/>
      <c r="AG6100" s="11"/>
      <c r="AH6100" s="10"/>
      <c r="AI6100" s="7">
        <v>183383.3</v>
      </c>
      <c r="AJ6100" s="31"/>
      <c r="AK6100" s="38">
        <v>1.2893659999999999E-2</v>
      </c>
      <c r="AN6100" s="6"/>
    </row>
    <row r="6101" spans="1:40" x14ac:dyDescent="0.25">
      <c r="A6101" s="6">
        <v>0.58619212962962963</v>
      </c>
      <c r="B6101">
        <v>0.28999999999999998</v>
      </c>
      <c r="C6101">
        <f>B6101+0.68</f>
        <v>0.97</v>
      </c>
      <c r="D6101" s="5">
        <f>C6101/(0.2905*LN(C6101)+0.3655)</f>
        <v>2.7197410564993283</v>
      </c>
      <c r="E6101" s="5">
        <f>D6101*100</f>
        <v>271.97410564993282</v>
      </c>
      <c r="F6101">
        <v>85.945003176605596</v>
      </c>
      <c r="G6101" s="4">
        <f>75.6*1000/(287.05*(F6101+273))</f>
        <v>0.7337300944654177</v>
      </c>
      <c r="H6101" s="3">
        <f>SQRT(2*ABS(E6101)/G6101)</f>
        <v>27.227678276411048</v>
      </c>
      <c r="I6101" s="2">
        <f>(2/2*0.0254)^2*3.1416*H6101</f>
        <v>5.5186001933048255E-2</v>
      </c>
      <c r="J6101" s="26"/>
      <c r="K6101" s="26"/>
      <c r="L6101" s="26"/>
      <c r="M6101" s="26"/>
      <c r="N6101" s="39"/>
      <c r="O6101" s="9"/>
      <c r="P6101" s="8"/>
      <c r="Q6101" s="41"/>
      <c r="R6101" s="8"/>
      <c r="S6101" s="41"/>
      <c r="T6101" s="9"/>
      <c r="U6101" s="8"/>
      <c r="V6101" s="51"/>
      <c r="X6101" s="9"/>
      <c r="Y6101" s="9"/>
      <c r="Z6101" s="9"/>
      <c r="AA6101" s="8"/>
      <c r="AB6101" s="12"/>
      <c r="AC6101" s="11"/>
      <c r="AD6101" s="11"/>
      <c r="AE6101" s="11"/>
      <c r="AF6101" s="11"/>
      <c r="AG6101" s="11"/>
      <c r="AH6101" s="10"/>
      <c r="AI6101" s="7">
        <v>183361</v>
      </c>
      <c r="AJ6101" s="31"/>
      <c r="AK6101" s="38">
        <v>1.2479280000000001E-2</v>
      </c>
      <c r="AN6101" s="6"/>
    </row>
    <row r="6102" spans="1:40" x14ac:dyDescent="0.25">
      <c r="A6102" s="6">
        <v>0.58620370370370367</v>
      </c>
      <c r="B6102">
        <v>0.27</v>
      </c>
      <c r="C6102">
        <f>B6102+0.68</f>
        <v>0.95000000000000007</v>
      </c>
      <c r="D6102" s="5">
        <f>C6102/(0.2905*LN(C6102)+0.3655)</f>
        <v>2.7096460417130221</v>
      </c>
      <c r="E6102" s="5">
        <f>D6102*100</f>
        <v>270.9646041713022</v>
      </c>
      <c r="F6102">
        <v>85.861118964860495</v>
      </c>
      <c r="G6102" s="4">
        <f>75.6*1000/(287.05*(F6102+273))</f>
        <v>0.73390160474433963</v>
      </c>
      <c r="H6102" s="3">
        <f>SQRT(2*ABS(E6102)/G6102)</f>
        <v>27.173924269242377</v>
      </c>
      <c r="I6102" s="2">
        <f>(2/2*0.0254)^2*3.1416*H6102</f>
        <v>5.5077051448419921E-2</v>
      </c>
      <c r="J6102" s="26"/>
      <c r="K6102" s="26"/>
      <c r="L6102" s="26"/>
      <c r="M6102" s="26"/>
      <c r="N6102" s="39"/>
      <c r="O6102" s="9"/>
      <c r="P6102" s="8"/>
      <c r="Q6102" s="41"/>
      <c r="R6102" s="8"/>
      <c r="S6102" s="41"/>
      <c r="T6102" s="9"/>
      <c r="U6102" s="8"/>
      <c r="V6102" s="51"/>
      <c r="X6102" s="9"/>
      <c r="Y6102" s="9"/>
      <c r="Z6102" s="9"/>
      <c r="AA6102" s="8"/>
      <c r="AB6102" s="12"/>
      <c r="AC6102" s="11"/>
      <c r="AD6102" s="11"/>
      <c r="AE6102" s="11"/>
      <c r="AF6102" s="11"/>
      <c r="AG6102" s="11"/>
      <c r="AH6102" s="10"/>
      <c r="AI6102" s="7">
        <v>178738.3</v>
      </c>
      <c r="AJ6102" s="31"/>
      <c r="AK6102" s="38">
        <v>1.233017E-2</v>
      </c>
      <c r="AN6102" s="6"/>
    </row>
    <row r="6103" spans="1:40" x14ac:dyDescent="0.25">
      <c r="A6103" s="6">
        <v>0.58621527777777771</v>
      </c>
      <c r="B6103">
        <v>0.28999999999999998</v>
      </c>
      <c r="C6103">
        <f>B6103+0.68</f>
        <v>0.97</v>
      </c>
      <c r="D6103" s="5">
        <f>C6103/(0.2905*LN(C6103)+0.3655)</f>
        <v>2.7197410564993283</v>
      </c>
      <c r="E6103" s="5">
        <f>D6103*100</f>
        <v>271.97410564993282</v>
      </c>
      <c r="F6103">
        <v>85.767170683271999</v>
      </c>
      <c r="G6103" s="4">
        <f>75.6*1000/(287.05*(F6103+273))</f>
        <v>0.73409378730800467</v>
      </c>
      <c r="H6103" s="3">
        <f>SQRT(2*ABS(E6103)/G6103)</f>
        <v>27.22093272244544</v>
      </c>
      <c r="I6103" s="2">
        <f>(2/2*0.0254)^2*3.1416*H6103</f>
        <v>5.5172329810496842E-2</v>
      </c>
      <c r="J6103" s="26"/>
      <c r="K6103" s="26"/>
      <c r="L6103" s="26"/>
      <c r="M6103" s="26"/>
      <c r="N6103" s="39"/>
      <c r="O6103" s="9"/>
      <c r="P6103" s="8"/>
      <c r="Q6103" s="41"/>
      <c r="R6103" s="8"/>
      <c r="S6103" s="41"/>
      <c r="T6103" s="9"/>
      <c r="U6103" s="8"/>
      <c r="V6103" s="51"/>
      <c r="X6103" s="9"/>
      <c r="Y6103" s="9"/>
      <c r="Z6103" s="9"/>
      <c r="AA6103" s="8"/>
      <c r="AB6103" s="12"/>
      <c r="AC6103" s="11"/>
      <c r="AD6103" s="11"/>
      <c r="AE6103" s="11"/>
      <c r="AF6103" s="11"/>
      <c r="AG6103" s="11"/>
      <c r="AH6103" s="10"/>
      <c r="AI6103" s="7">
        <v>173239.4</v>
      </c>
      <c r="AJ6103" s="31"/>
      <c r="AK6103" s="38">
        <v>1.219372E-2</v>
      </c>
      <c r="AN6103" s="6"/>
    </row>
    <row r="6104" spans="1:40" x14ac:dyDescent="0.25">
      <c r="A6104" s="6">
        <v>0.58622685185185186</v>
      </c>
      <c r="B6104">
        <v>0.26</v>
      </c>
      <c r="C6104">
        <f>B6104+0.68</f>
        <v>0.94000000000000006</v>
      </c>
      <c r="D6104" s="5">
        <f>C6104/(0.2905*LN(C6104)+0.3655)</f>
        <v>2.7048398588920084</v>
      </c>
      <c r="E6104" s="5">
        <f>D6104*100</f>
        <v>270.48398588920082</v>
      </c>
      <c r="F6104">
        <v>85.666514178198895</v>
      </c>
      <c r="G6104" s="4">
        <f>75.6*1000/(287.05*(F6104+273))</f>
        <v>0.73429980407317619</v>
      </c>
      <c r="H6104" s="3">
        <f>SQRT(2*ABS(E6104)/G6104)</f>
        <v>27.142451500517677</v>
      </c>
      <c r="I6104" s="2">
        <f>(2/2*0.0254)^2*3.1416*H6104</f>
        <v>5.5013261350048429E-2</v>
      </c>
      <c r="J6104" s="26"/>
      <c r="K6104" s="26"/>
      <c r="L6104" s="26"/>
      <c r="M6104" s="26"/>
      <c r="N6104" s="39"/>
      <c r="O6104" s="9"/>
      <c r="P6104" s="8"/>
      <c r="Q6104" s="41"/>
      <c r="R6104" s="8"/>
      <c r="S6104" s="41"/>
      <c r="T6104" s="9"/>
      <c r="U6104" s="8"/>
      <c r="V6104" s="51"/>
      <c r="X6104" s="9"/>
      <c r="Y6104" s="9"/>
      <c r="Z6104" s="9"/>
      <c r="AA6104" s="8"/>
      <c r="AB6104" s="12"/>
      <c r="AC6104" s="11"/>
      <c r="AD6104" s="11"/>
      <c r="AE6104" s="11"/>
      <c r="AF6104" s="11"/>
      <c r="AG6104" s="11"/>
      <c r="AH6104" s="10"/>
      <c r="AI6104" s="7">
        <v>169453</v>
      </c>
      <c r="AJ6104" s="31"/>
      <c r="AK6104" s="38">
        <v>1.187707E-2</v>
      </c>
      <c r="AN6104" s="6"/>
    </row>
    <row r="6105" spans="1:40" x14ac:dyDescent="0.25">
      <c r="A6105" s="6">
        <v>0.5862384259259259</v>
      </c>
      <c r="B6105">
        <v>0.26</v>
      </c>
      <c r="C6105">
        <f>B6105+0.68</f>
        <v>0.94000000000000006</v>
      </c>
      <c r="D6105" s="5">
        <f>C6105/(0.2905*LN(C6105)+0.3655)</f>
        <v>2.7048398588920084</v>
      </c>
      <c r="E6105" s="5">
        <f>D6105*100</f>
        <v>270.48398588920082</v>
      </c>
      <c r="F6105">
        <v>85.549084657710097</v>
      </c>
      <c r="G6105" s="4">
        <f>75.6*1000/(287.05*(F6105+273))</f>
        <v>0.7345402968747955</v>
      </c>
      <c r="H6105" s="3">
        <f>SQRT(2*ABS(E6105)/G6105)</f>
        <v>27.138007837855373</v>
      </c>
      <c r="I6105" s="2">
        <f>(2/2*0.0254)^2*3.1416*H6105</f>
        <v>5.5004254780564893E-2</v>
      </c>
      <c r="J6105" s="26"/>
      <c r="K6105" s="26"/>
      <c r="L6105" s="26"/>
      <c r="M6105" s="26"/>
      <c r="N6105" s="39"/>
      <c r="O6105" s="9"/>
      <c r="P6105" s="8"/>
      <c r="Q6105" s="41"/>
      <c r="R6105" s="8"/>
      <c r="S6105" s="41"/>
      <c r="T6105" s="9"/>
      <c r="U6105" s="8"/>
      <c r="V6105" s="51"/>
      <c r="X6105" s="9"/>
      <c r="Y6105" s="9"/>
      <c r="Z6105" s="9"/>
      <c r="AA6105" s="8"/>
      <c r="AB6105" s="12"/>
      <c r="AC6105" s="11"/>
      <c r="AD6105" s="11"/>
      <c r="AE6105" s="11"/>
      <c r="AF6105" s="11"/>
      <c r="AG6105" s="11"/>
      <c r="AH6105" s="10"/>
      <c r="AI6105" s="7">
        <v>167241.4</v>
      </c>
      <c r="AJ6105" s="31"/>
      <c r="AK6105" s="38">
        <v>1.134343E-2</v>
      </c>
      <c r="AN6105" s="6"/>
    </row>
    <row r="6106" spans="1:40" x14ac:dyDescent="0.25">
      <c r="A6106" s="6">
        <v>0.58625000000000005</v>
      </c>
      <c r="B6106">
        <v>0.28000000000000003</v>
      </c>
      <c r="C6106">
        <f>B6106+0.68</f>
        <v>0.96000000000000008</v>
      </c>
      <c r="D6106" s="5">
        <f>C6106/(0.2905*LN(C6106)+0.3655)</f>
        <v>2.7146157496557359</v>
      </c>
      <c r="E6106" s="5">
        <f>D6106*100</f>
        <v>271.46157496557362</v>
      </c>
      <c r="F6106">
        <v>85.4417233897383</v>
      </c>
      <c r="G6106" s="4">
        <f>75.6*1000/(287.05*(F6106+273))</f>
        <v>0.73476030803003445</v>
      </c>
      <c r="H6106" s="3">
        <f>SQRT(2*ABS(E6106)/G6106)</f>
        <v>27.182934351894868</v>
      </c>
      <c r="I6106" s="2">
        <f>(2/2*0.0254)^2*3.1416*H6106</f>
        <v>5.5095313396193418E-2</v>
      </c>
      <c r="J6106" s="26"/>
      <c r="K6106" s="26"/>
      <c r="L6106" s="26"/>
      <c r="M6106" s="26"/>
      <c r="N6106" s="39"/>
      <c r="O6106" s="9"/>
      <c r="P6106" s="8"/>
      <c r="Q6106" s="41"/>
      <c r="R6106" s="8"/>
      <c r="S6106" s="41"/>
      <c r="T6106" s="9"/>
      <c r="U6106" s="8"/>
      <c r="V6106" s="51"/>
      <c r="X6106" s="9"/>
      <c r="Y6106" s="9"/>
      <c r="Z6106" s="9"/>
      <c r="AA6106" s="8"/>
      <c r="AB6106" s="12"/>
      <c r="AC6106" s="11"/>
      <c r="AD6106" s="11"/>
      <c r="AE6106" s="11"/>
      <c r="AF6106" s="11"/>
      <c r="AG6106" s="11"/>
      <c r="AH6106" s="10"/>
      <c r="AI6106" s="7">
        <v>156534.6</v>
      </c>
      <c r="AJ6106" s="31"/>
      <c r="AK6106" s="38">
        <v>2.3069659999999999E-2</v>
      </c>
      <c r="AN6106" s="6"/>
    </row>
    <row r="6107" spans="1:40" x14ac:dyDescent="0.25">
      <c r="A6107" s="6">
        <v>0.58626157407407409</v>
      </c>
      <c r="B6107">
        <v>0.3</v>
      </c>
      <c r="C6107">
        <f>B6107+0.68</f>
        <v>0.98</v>
      </c>
      <c r="D6107" s="5">
        <f>C6107/(0.2905*LN(C6107)+0.3655)</f>
        <v>2.7250145027674018</v>
      </c>
      <c r="E6107" s="5">
        <f>D6107*100</f>
        <v>272.50145027674017</v>
      </c>
      <c r="F6107">
        <v>85.341074663053803</v>
      </c>
      <c r="G6107" s="4">
        <f>75.6*1000/(287.05*(F6107+273))</f>
        <v>0.73496668316995128</v>
      </c>
      <c r="H6107" s="3">
        <f>SQRT(2*ABS(E6107)/G6107)</f>
        <v>27.231124802103775</v>
      </c>
      <c r="I6107" s="2">
        <f>(2/2*0.0254)^2*3.1416*H6107</f>
        <v>5.5192987470765072E-2</v>
      </c>
      <c r="J6107" s="26"/>
      <c r="K6107" s="26"/>
      <c r="L6107" s="26"/>
      <c r="M6107" s="26"/>
      <c r="N6107" s="39"/>
      <c r="O6107" s="9"/>
      <c r="P6107" s="8"/>
      <c r="Q6107" s="41"/>
      <c r="R6107" s="8"/>
      <c r="S6107" s="41"/>
      <c r="T6107" s="9"/>
      <c r="U6107" s="8"/>
      <c r="V6107" s="51"/>
      <c r="X6107" s="9"/>
      <c r="Y6107" s="9"/>
      <c r="Z6107" s="9"/>
      <c r="AA6107" s="8"/>
      <c r="AB6107" s="12"/>
      <c r="AC6107" s="11"/>
      <c r="AD6107" s="11"/>
      <c r="AE6107" s="11"/>
      <c r="AF6107" s="11"/>
      <c r="AG6107" s="11"/>
      <c r="AH6107" s="10"/>
      <c r="AI6107" s="7">
        <v>151988.4</v>
      </c>
      <c r="AJ6107" s="31"/>
      <c r="AK6107" s="38">
        <v>2.454897E-2</v>
      </c>
      <c r="AN6107" s="6"/>
    </row>
    <row r="6108" spans="1:40" x14ac:dyDescent="0.25">
      <c r="A6108" s="6">
        <v>0.58627314814814813</v>
      </c>
      <c r="B6108">
        <v>0.22</v>
      </c>
      <c r="C6108">
        <f>B6108+0.68</f>
        <v>0.9</v>
      </c>
      <c r="D6108" s="5">
        <f>C6108/(0.2905*LN(C6108)+0.3655)</f>
        <v>2.6874273799901629</v>
      </c>
      <c r="E6108" s="5">
        <f>D6108*100</f>
        <v>268.7427379990163</v>
      </c>
      <c r="F6108">
        <v>85.250492828291399</v>
      </c>
      <c r="G6108" s="4">
        <f>75.6*1000/(287.05*(F6108+273))</f>
        <v>0.73515251579819185</v>
      </c>
      <c r="H6108" s="3">
        <f>SQRT(2*ABS(E6108)/G6108)</f>
        <v>27.039250092452054</v>
      </c>
      <c r="I6108" s="2">
        <f>(2/2*0.0254)^2*3.1416*H6108</f>
        <v>5.4804089159633022E-2</v>
      </c>
      <c r="J6108" s="26"/>
      <c r="K6108" s="26"/>
      <c r="L6108" s="26"/>
      <c r="M6108" s="26"/>
      <c r="N6108" s="39"/>
      <c r="O6108" s="9"/>
      <c r="P6108" s="8"/>
      <c r="Q6108" s="41"/>
      <c r="R6108" s="8"/>
      <c r="S6108" s="41"/>
      <c r="T6108" s="9"/>
      <c r="U6108" s="8"/>
      <c r="V6108" s="51"/>
      <c r="X6108" s="9"/>
      <c r="Y6108" s="9"/>
      <c r="Z6108" s="9"/>
      <c r="AA6108" s="8"/>
      <c r="AB6108" s="12"/>
      <c r="AC6108" s="11"/>
      <c r="AD6108" s="11"/>
      <c r="AE6108" s="11"/>
      <c r="AF6108" s="11"/>
      <c r="AG6108" s="11"/>
      <c r="AH6108" s="10"/>
      <c r="AI6108" s="7">
        <v>143140.6</v>
      </c>
      <c r="AJ6108" s="31"/>
      <c r="AK6108" s="38">
        <v>2.3784360000000001E-2</v>
      </c>
      <c r="AN6108" s="6"/>
    </row>
    <row r="6109" spans="1:40" x14ac:dyDescent="0.25">
      <c r="A6109" s="6">
        <v>0.58628472222222217</v>
      </c>
      <c r="B6109">
        <v>0.25</v>
      </c>
      <c r="C6109">
        <f>B6109+0.68</f>
        <v>0.93</v>
      </c>
      <c r="D6109" s="5">
        <f>C6109/(0.2905*LN(C6109)+0.3655)</f>
        <v>2.7002056306030857</v>
      </c>
      <c r="E6109" s="5">
        <f>D6109*100</f>
        <v>270.02056306030858</v>
      </c>
      <c r="F6109">
        <v>85.116300999802704</v>
      </c>
      <c r="G6109" s="4">
        <f>75.6*1000/(287.05*(F6109+273))</f>
        <v>0.73542798904539564</v>
      </c>
      <c r="H6109" s="3">
        <f>SQRT(2*ABS(E6109)/G6109)</f>
        <v>27.098380709393659</v>
      </c>
      <c r="I6109" s="2">
        <f>(2/2*0.0254)^2*3.1416*H6109</f>
        <v>5.4923937143280928E-2</v>
      </c>
      <c r="J6109" s="26"/>
      <c r="K6109" s="26"/>
      <c r="L6109" s="26"/>
      <c r="M6109" s="26"/>
      <c r="N6109" s="39"/>
      <c r="O6109" s="9"/>
      <c r="P6109" s="8"/>
      <c r="Q6109" s="41"/>
      <c r="R6109" s="8"/>
      <c r="S6109" s="41"/>
      <c r="T6109" s="9"/>
      <c r="U6109" s="8"/>
      <c r="V6109" s="51"/>
      <c r="X6109" s="9"/>
      <c r="Y6109" s="9"/>
      <c r="Z6109" s="9"/>
      <c r="AA6109" s="8"/>
      <c r="AB6109" s="12"/>
      <c r="AC6109" s="11"/>
      <c r="AD6109" s="11"/>
      <c r="AE6109" s="11"/>
      <c r="AF6109" s="11"/>
      <c r="AG6109" s="11"/>
      <c r="AH6109" s="10"/>
      <c r="AI6109" s="7">
        <v>136406.79999999999</v>
      </c>
      <c r="AJ6109" s="31"/>
      <c r="AK6109" s="38">
        <v>2.2462570000000001E-2</v>
      </c>
      <c r="AN6109" s="6"/>
    </row>
    <row r="6110" spans="1:40" x14ac:dyDescent="0.25">
      <c r="A6110" s="6">
        <v>0.58629629629629632</v>
      </c>
      <c r="B6110">
        <v>0.3</v>
      </c>
      <c r="C6110">
        <f>B6110+0.68</f>
        <v>0.98</v>
      </c>
      <c r="D6110" s="5">
        <f>C6110/(0.2905*LN(C6110)+0.3655)</f>
        <v>2.7250145027674018</v>
      </c>
      <c r="E6110" s="5">
        <f>D6110*100</f>
        <v>272.50145027674017</v>
      </c>
      <c r="F6110">
        <v>85.019014498937807</v>
      </c>
      <c r="G6110" s="4">
        <f>75.6*1000/(287.05*(F6110+273))</f>
        <v>0.73562783098896523</v>
      </c>
      <c r="H6110" s="3">
        <f>SQRT(2*ABS(E6110)/G6110)</f>
        <v>27.218885021962844</v>
      </c>
      <c r="I6110" s="2">
        <f>(2/2*0.0254)^2*3.1416*H6110</f>
        <v>5.516817946019361E-2</v>
      </c>
      <c r="J6110" s="26"/>
      <c r="K6110" s="26"/>
      <c r="L6110" s="26"/>
      <c r="M6110" s="26"/>
      <c r="N6110" s="39"/>
      <c r="O6110" s="9"/>
      <c r="P6110" s="8"/>
      <c r="Q6110" s="41"/>
      <c r="R6110" s="8"/>
      <c r="S6110" s="41"/>
      <c r="T6110" s="9"/>
      <c r="U6110" s="8"/>
      <c r="V6110" s="51"/>
      <c r="X6110" s="9"/>
      <c r="Y6110" s="9"/>
      <c r="Z6110" s="9"/>
      <c r="AA6110" s="8"/>
      <c r="AB6110" s="12"/>
      <c r="AC6110" s="11"/>
      <c r="AD6110" s="11"/>
      <c r="AE6110" s="11"/>
      <c r="AF6110" s="11"/>
      <c r="AG6110" s="11"/>
      <c r="AH6110" s="10"/>
      <c r="AI6110" s="7">
        <v>130809.9</v>
      </c>
      <c r="AJ6110" s="31"/>
      <c r="AK6110" s="38">
        <v>2.1170339999999999E-2</v>
      </c>
      <c r="AN6110" s="6"/>
    </row>
    <row r="6111" spans="1:40" x14ac:dyDescent="0.25">
      <c r="A6111" s="6">
        <v>0.58630787037037035</v>
      </c>
      <c r="B6111">
        <v>0.28999999999999998</v>
      </c>
      <c r="C6111">
        <f>B6111+0.68</f>
        <v>0.97</v>
      </c>
      <c r="D6111" s="5">
        <f>C6111/(0.2905*LN(C6111)+0.3655)</f>
        <v>2.7197410564993283</v>
      </c>
      <c r="E6111" s="5">
        <f>D6111*100</f>
        <v>271.97410564993282</v>
      </c>
      <c r="F6111">
        <v>84.931793941024296</v>
      </c>
      <c r="G6111" s="4">
        <f>75.6*1000/(287.05*(F6111+273))</f>
        <v>0.73580708824110563</v>
      </c>
      <c r="H6111" s="3">
        <f>SQRT(2*ABS(E6111)/G6111)</f>
        <v>27.18922276044318</v>
      </c>
      <c r="I6111" s="2">
        <f>(2/2*0.0254)^2*3.1416*H6111</f>
        <v>5.5108058960570222E-2</v>
      </c>
      <c r="J6111" s="26"/>
      <c r="K6111" s="26"/>
      <c r="L6111" s="26"/>
      <c r="M6111" s="26"/>
      <c r="N6111" s="39"/>
      <c r="O6111" s="9"/>
      <c r="P6111" s="8"/>
      <c r="Q6111" s="41"/>
      <c r="R6111" s="8"/>
      <c r="S6111" s="41"/>
      <c r="T6111" s="9"/>
      <c r="U6111" s="8"/>
      <c r="V6111" s="51"/>
      <c r="X6111" s="9"/>
      <c r="Y6111" s="9"/>
      <c r="Z6111" s="9"/>
      <c r="AA6111" s="8"/>
      <c r="AB6111" s="12"/>
      <c r="AC6111" s="11"/>
      <c r="AD6111" s="11"/>
      <c r="AE6111" s="11"/>
      <c r="AF6111" s="11"/>
      <c r="AG6111" s="11"/>
      <c r="AH6111" s="10"/>
      <c r="AI6111" s="7">
        <v>124812.5</v>
      </c>
      <c r="AJ6111" s="31"/>
      <c r="AK6111" s="38">
        <v>2.0092019999999999E-2</v>
      </c>
      <c r="AN6111" s="6"/>
    </row>
    <row r="6112" spans="1:40" x14ac:dyDescent="0.25">
      <c r="A6112" s="6">
        <v>0.5863194444444445</v>
      </c>
      <c r="B6112">
        <v>0.24</v>
      </c>
      <c r="C6112">
        <f>B6112+0.68</f>
        <v>0.92</v>
      </c>
      <c r="D6112" s="5">
        <f>C6112/(0.2905*LN(C6112)+0.3655)</f>
        <v>2.6957523293421808</v>
      </c>
      <c r="E6112" s="5">
        <f>D6112*100</f>
        <v>269.57523293421809</v>
      </c>
      <c r="F6112">
        <v>84.834511487324704</v>
      </c>
      <c r="G6112" s="4">
        <f>75.6*1000/(287.05*(F6112+273))</f>
        <v>0.73600712797091294</v>
      </c>
      <c r="H6112" s="3">
        <f>SQRT(2*ABS(E6112)/G6112)</f>
        <v>27.065370853481586</v>
      </c>
      <c r="I6112" s="2">
        <f>(2/2*0.0254)^2*3.1416*H6112</f>
        <v>5.4857031623328771E-2</v>
      </c>
      <c r="J6112" s="26"/>
      <c r="K6112" s="26"/>
      <c r="L6112" s="26"/>
      <c r="M6112" s="26"/>
      <c r="N6112" s="39"/>
      <c r="O6112" s="9"/>
      <c r="P6112" s="8"/>
      <c r="Q6112" s="41"/>
      <c r="R6112" s="8"/>
      <c r="S6112" s="41"/>
      <c r="T6112" s="9"/>
      <c r="U6112" s="8"/>
      <c r="V6112" s="51"/>
      <c r="X6112" s="9"/>
      <c r="Y6112" s="9"/>
      <c r="Z6112" s="9"/>
      <c r="AA6112" s="8"/>
      <c r="AB6112" s="12"/>
      <c r="AC6112" s="11"/>
      <c r="AD6112" s="11"/>
      <c r="AE6112" s="11"/>
      <c r="AF6112" s="11"/>
      <c r="AG6112" s="11"/>
      <c r="AH6112" s="10"/>
      <c r="AI6112" s="7">
        <v>119818.7</v>
      </c>
      <c r="AJ6112" s="31"/>
      <c r="AK6112" s="38">
        <v>1.9194849999999999E-2</v>
      </c>
      <c r="AN6112" s="6"/>
    </row>
    <row r="6113" spans="1:40" x14ac:dyDescent="0.25">
      <c r="A6113" s="6">
        <v>0.58633101851851854</v>
      </c>
      <c r="B6113">
        <v>0.22</v>
      </c>
      <c r="C6113">
        <f>B6113+0.68</f>
        <v>0.9</v>
      </c>
      <c r="D6113" s="5">
        <f>C6113/(0.2905*LN(C6113)+0.3655)</f>
        <v>2.6874273799901629</v>
      </c>
      <c r="E6113" s="5">
        <f>D6113*100</f>
        <v>268.7427379990163</v>
      </c>
      <c r="F6113">
        <v>84.737231139571804</v>
      </c>
      <c r="G6113" s="4">
        <f>75.6*1000/(287.05*(F6113+273))</f>
        <v>0.73620727216370363</v>
      </c>
      <c r="H6113" s="3">
        <f>SQRT(2*ABS(E6113)/G6113)</f>
        <v>27.01987372619767</v>
      </c>
      <c r="I6113" s="2">
        <f>(2/2*0.0254)^2*3.1416*H6113</f>
        <v>5.476481646900129E-2</v>
      </c>
      <c r="J6113" s="26"/>
      <c r="K6113" s="26"/>
      <c r="L6113" s="26"/>
      <c r="M6113" s="26"/>
      <c r="N6113" s="39"/>
      <c r="O6113" s="9"/>
      <c r="P6113" s="8"/>
      <c r="Q6113" s="41"/>
      <c r="R6113" s="8"/>
      <c r="S6113" s="41"/>
      <c r="T6113" s="9"/>
      <c r="U6113" s="8"/>
      <c r="V6113" s="51"/>
      <c r="X6113" s="9"/>
      <c r="Y6113" s="9"/>
      <c r="Z6113" s="9"/>
      <c r="AA6113" s="8"/>
      <c r="AB6113" s="12"/>
      <c r="AC6113" s="11"/>
      <c r="AD6113" s="11"/>
      <c r="AE6113" s="11"/>
      <c r="AF6113" s="11"/>
      <c r="AG6113" s="11"/>
      <c r="AH6113" s="10"/>
      <c r="AI6113" s="7">
        <v>116820.1</v>
      </c>
      <c r="AJ6113" s="31"/>
      <c r="AK6113" s="38">
        <v>1.8027830000000002E-2</v>
      </c>
      <c r="AN6113" s="6"/>
    </row>
    <row r="6114" spans="1:40" x14ac:dyDescent="0.25">
      <c r="A6114" s="6">
        <v>0.58634259259259258</v>
      </c>
      <c r="B6114">
        <v>0.28999999999999998</v>
      </c>
      <c r="C6114">
        <f>B6114+0.68</f>
        <v>0.97</v>
      </c>
      <c r="D6114" s="5">
        <f>C6114/(0.2905*LN(C6114)+0.3655)</f>
        <v>2.7197410564993283</v>
      </c>
      <c r="E6114" s="5">
        <f>D6114*100</f>
        <v>271.97410564993282</v>
      </c>
      <c r="F6114">
        <v>84.633244109179898</v>
      </c>
      <c r="G6114" s="4">
        <f>75.6*1000/(287.05*(F6114+273))</f>
        <v>0.73642133505983054</v>
      </c>
      <c r="H6114" s="3">
        <f>SQRT(2*ABS(E6114)/G6114)</f>
        <v>27.17788117052492</v>
      </c>
      <c r="I6114" s="2">
        <f>(2/2*0.0254)^2*3.1416*H6114</f>
        <v>5.5085071433069753E-2</v>
      </c>
      <c r="J6114" s="26"/>
      <c r="K6114" s="26"/>
      <c r="L6114" s="26"/>
      <c r="M6114" s="26"/>
      <c r="N6114" s="39"/>
      <c r="O6114" s="9"/>
      <c r="P6114" s="8"/>
      <c r="Q6114" s="41"/>
      <c r="R6114" s="8"/>
      <c r="S6114" s="41"/>
      <c r="T6114" s="9"/>
      <c r="U6114" s="8"/>
      <c r="V6114" s="51"/>
      <c r="X6114" s="9"/>
      <c r="Y6114" s="9"/>
      <c r="Z6114" s="9"/>
      <c r="AA6114" s="8"/>
      <c r="AB6114" s="12"/>
      <c r="AC6114" s="11"/>
      <c r="AD6114" s="11"/>
      <c r="AE6114" s="11"/>
      <c r="AF6114" s="11"/>
      <c r="AG6114" s="11"/>
      <c r="AH6114" s="10"/>
      <c r="AI6114" s="7">
        <v>116803.5</v>
      </c>
      <c r="AJ6114" s="31"/>
      <c r="AK6114" s="38">
        <v>1.7189690000000001E-2</v>
      </c>
      <c r="AN6114" s="6"/>
    </row>
    <row r="6115" spans="1:40" x14ac:dyDescent="0.25">
      <c r="A6115" s="6">
        <v>0.58635416666666662</v>
      </c>
      <c r="B6115">
        <v>0.27</v>
      </c>
      <c r="C6115">
        <f>B6115+0.68</f>
        <v>0.95000000000000007</v>
      </c>
      <c r="D6115" s="5">
        <f>C6115/(0.2905*LN(C6115)+0.3655)</f>
        <v>2.7096460417130221</v>
      </c>
      <c r="E6115" s="5">
        <f>D6115*100</f>
        <v>270.9646041713022</v>
      </c>
      <c r="F6115">
        <v>84.532613746883598</v>
      </c>
      <c r="G6115" s="4">
        <f>75.6*1000/(287.05*(F6115+273))</f>
        <v>0.73662860662863405</v>
      </c>
      <c r="H6115" s="3">
        <f>SQRT(2*ABS(E6115)/G6115)</f>
        <v>27.123578645970824</v>
      </c>
      <c r="I6115" s="2">
        <f>(2/2*0.0254)^2*3.1416*H6115</f>
        <v>5.497500919439522E-2</v>
      </c>
      <c r="J6115" s="26"/>
      <c r="K6115" s="26"/>
      <c r="L6115" s="26"/>
      <c r="M6115" s="26"/>
      <c r="N6115" s="39"/>
      <c r="O6115" s="9"/>
      <c r="P6115" s="8"/>
      <c r="Q6115" s="41"/>
      <c r="R6115" s="8"/>
      <c r="S6115" s="41"/>
      <c r="T6115" s="9"/>
      <c r="U6115" s="8"/>
      <c r="V6115" s="51"/>
      <c r="X6115" s="9"/>
      <c r="Y6115" s="9"/>
      <c r="Z6115" s="9"/>
      <c r="AA6115" s="8"/>
      <c r="AB6115" s="12"/>
      <c r="AC6115" s="11"/>
      <c r="AD6115" s="11"/>
      <c r="AE6115" s="11"/>
      <c r="AF6115" s="11"/>
      <c r="AG6115" s="11"/>
      <c r="AH6115" s="10"/>
      <c r="AI6115" s="7">
        <v>115339</v>
      </c>
      <c r="AJ6115" s="31"/>
      <c r="AK6115" s="38">
        <v>1.6475449999999999E-2</v>
      </c>
      <c r="AN6115" s="6"/>
    </row>
    <row r="6116" spans="1:40" x14ac:dyDescent="0.25">
      <c r="A6116" s="6">
        <v>0.58636574074074077</v>
      </c>
      <c r="B6116">
        <v>0.25</v>
      </c>
      <c r="C6116">
        <f>B6116+0.68</f>
        <v>0.93</v>
      </c>
      <c r="D6116" s="5">
        <f>C6116/(0.2905*LN(C6116)+0.3655)</f>
        <v>2.7002056306030857</v>
      </c>
      <c r="E6116" s="5">
        <f>D6116*100</f>
        <v>270.02056306030858</v>
      </c>
      <c r="F6116">
        <v>84.455465286091695</v>
      </c>
      <c r="G6116" s="4">
        <f>75.6*1000/(287.05*(F6116+273))</f>
        <v>0.73678759080623291</v>
      </c>
      <c r="H6116" s="3">
        <f>SQRT(2*ABS(E6116)/G6116)</f>
        <v>27.073366703333072</v>
      </c>
      <c r="I6116" s="2">
        <f>(2/2*0.0254)^2*3.1416*H6116</f>
        <v>5.4873237888911935E-2</v>
      </c>
      <c r="J6116" s="26"/>
      <c r="K6116" s="26"/>
      <c r="L6116" s="26"/>
      <c r="M6116" s="26"/>
      <c r="N6116" s="39"/>
      <c r="O6116" s="9"/>
      <c r="P6116" s="8"/>
      <c r="Q6116" s="41"/>
      <c r="R6116" s="8"/>
      <c r="S6116" s="41"/>
      <c r="T6116" s="9"/>
      <c r="U6116" s="8"/>
      <c r="V6116" s="51"/>
      <c r="X6116" s="9"/>
      <c r="Y6116" s="9"/>
      <c r="Z6116" s="9"/>
      <c r="AA6116" s="8"/>
      <c r="AB6116" s="12"/>
      <c r="AC6116" s="11"/>
      <c r="AD6116" s="11"/>
      <c r="AE6116" s="11"/>
      <c r="AF6116" s="11"/>
      <c r="AG6116" s="11"/>
      <c r="AH6116" s="10"/>
      <c r="AI6116" s="7">
        <v>109771.3</v>
      </c>
      <c r="AJ6116" s="31"/>
      <c r="AK6116" s="38">
        <v>1.607012E-2</v>
      </c>
      <c r="AN6116" s="6"/>
    </row>
    <row r="6117" spans="1:40" x14ac:dyDescent="0.25">
      <c r="A6117" s="6">
        <v>0.58637731481481481</v>
      </c>
      <c r="B6117">
        <v>0.25</v>
      </c>
      <c r="C6117">
        <f>B6117+0.68</f>
        <v>0.93</v>
      </c>
      <c r="D6117" s="5">
        <f>C6117/(0.2905*LN(C6117)+0.3655)</f>
        <v>2.7002056306030857</v>
      </c>
      <c r="E6117" s="5">
        <f>D6117*100</f>
        <v>270.02056306030858</v>
      </c>
      <c r="F6117">
        <v>84.348130419266198</v>
      </c>
      <c r="G6117" s="4">
        <f>75.6*1000/(287.05*(F6117+273))</f>
        <v>0.73700889600193953</v>
      </c>
      <c r="H6117" s="3">
        <f>SQRT(2*ABS(E6117)/G6117)</f>
        <v>27.06930167332521</v>
      </c>
      <c r="I6117" s="2">
        <f>(2/2*0.0254)^2*3.1416*H6117</f>
        <v>5.4864998745214326E-2</v>
      </c>
      <c r="J6117" s="26"/>
      <c r="K6117" s="26"/>
      <c r="L6117" s="26"/>
      <c r="M6117" s="26"/>
      <c r="N6117" s="39"/>
      <c r="O6117" s="9"/>
      <c r="P6117" s="8"/>
      <c r="Q6117" s="41"/>
      <c r="R6117" s="8"/>
      <c r="S6117" s="41"/>
      <c r="T6117" s="9"/>
      <c r="U6117" s="8"/>
      <c r="V6117" s="51"/>
      <c r="X6117" s="9"/>
      <c r="Y6117" s="9"/>
      <c r="Z6117" s="9"/>
      <c r="AA6117" s="8"/>
      <c r="AB6117" s="12"/>
      <c r="AC6117" s="11"/>
      <c r="AD6117" s="11"/>
      <c r="AE6117" s="11"/>
      <c r="AF6117" s="11"/>
      <c r="AG6117" s="11"/>
      <c r="AH6117" s="10"/>
      <c r="AI6117" s="7">
        <v>113468.1</v>
      </c>
      <c r="AJ6117" s="31"/>
      <c r="AK6117" s="38">
        <v>8.0161299999999998E-3</v>
      </c>
      <c r="AN6117" s="6"/>
    </row>
    <row r="6118" spans="1:40" x14ac:dyDescent="0.25">
      <c r="A6118" s="6">
        <v>0.58638888888888896</v>
      </c>
      <c r="B6118">
        <v>0.31</v>
      </c>
      <c r="C6118">
        <f>B6118+0.68</f>
        <v>0.99</v>
      </c>
      <c r="D6118" s="5">
        <f>C6118/(0.2905*LN(C6118)+0.3655)</f>
        <v>2.7304290623909595</v>
      </c>
      <c r="E6118" s="5">
        <f>D6118*100</f>
        <v>273.04290623909594</v>
      </c>
      <c r="F6118">
        <v>84.247506203127898</v>
      </c>
      <c r="G6118" s="4">
        <f>75.6*1000/(287.05*(F6118+273))</f>
        <v>0.73721648581337129</v>
      </c>
      <c r="H6118" s="3">
        <f>SQRT(2*ABS(E6118)/G6118)</f>
        <v>27.21654090288386</v>
      </c>
      <c r="I6118" s="2">
        <f>(2/2*0.0254)^2*3.1416*H6118</f>
        <v>5.5163428318406538E-2</v>
      </c>
      <c r="J6118" s="26"/>
      <c r="K6118" s="26"/>
      <c r="L6118" s="26"/>
      <c r="M6118" s="26"/>
      <c r="N6118" s="39"/>
      <c r="O6118" s="9"/>
      <c r="P6118" s="8"/>
      <c r="Q6118" s="41"/>
      <c r="R6118" s="8"/>
      <c r="S6118" s="41"/>
      <c r="T6118" s="9"/>
      <c r="U6118" s="8"/>
      <c r="V6118" s="51"/>
      <c r="X6118" s="9"/>
      <c r="Y6118" s="9"/>
      <c r="Z6118" s="9"/>
      <c r="AA6118" s="8"/>
      <c r="AB6118" s="12"/>
      <c r="AC6118" s="11"/>
      <c r="AD6118" s="11"/>
      <c r="AE6118" s="11"/>
      <c r="AF6118" s="11"/>
      <c r="AG6118" s="11"/>
      <c r="AH6118" s="10"/>
      <c r="AI6118" s="7">
        <v>115538.7</v>
      </c>
      <c r="AJ6118" s="31"/>
      <c r="AK6118" s="38">
        <v>6.2089199999999997E-3</v>
      </c>
      <c r="AN6118" s="6"/>
    </row>
    <row r="6119" spans="1:40" x14ac:dyDescent="0.25">
      <c r="A6119" s="6">
        <v>0.586400462962963</v>
      </c>
      <c r="B6119">
        <v>0.77</v>
      </c>
      <c r="C6119">
        <f>B6119+0.68</f>
        <v>1.4500000000000002</v>
      </c>
      <c r="D6119" s="5">
        <f>C6119/(0.2905*LN(C6119)+0.3655)</f>
        <v>3.0626951881995583</v>
      </c>
      <c r="E6119" s="5">
        <f>D6119*100</f>
        <v>306.26951881995581</v>
      </c>
      <c r="F6119">
        <v>84.304526329652205</v>
      </c>
      <c r="G6119" s="4">
        <f>75.6*1000/(287.05*(F6119+273))</f>
        <v>0.73709883777311636</v>
      </c>
      <c r="H6119" s="3">
        <f>SQRT(2*ABS(E6119)/G6119)</f>
        <v>28.827303649764637</v>
      </c>
      <c r="I6119" s="2">
        <f>(2/2*0.0254)^2*3.1416*H6119</f>
        <v>5.8428178076378248E-2</v>
      </c>
      <c r="J6119" s="26"/>
      <c r="K6119" s="26"/>
      <c r="L6119" s="26"/>
      <c r="M6119" s="26"/>
      <c r="N6119" s="39"/>
      <c r="O6119" s="9"/>
      <c r="P6119" s="8"/>
      <c r="Q6119" s="41"/>
      <c r="R6119" s="8"/>
      <c r="S6119" s="41"/>
      <c r="T6119" s="9"/>
      <c r="U6119" s="8"/>
      <c r="V6119" s="51"/>
      <c r="X6119" s="9"/>
      <c r="Y6119" s="9"/>
      <c r="Z6119" s="9"/>
      <c r="AA6119" s="8"/>
      <c r="AB6119" s="12"/>
      <c r="AC6119" s="11"/>
      <c r="AD6119" s="11"/>
      <c r="AE6119" s="11"/>
      <c r="AF6119" s="11"/>
      <c r="AG6119" s="11"/>
      <c r="AH6119" s="10"/>
      <c r="AI6119" s="7">
        <v>115132.1</v>
      </c>
      <c r="AJ6119" s="31"/>
      <c r="AK6119" s="38">
        <v>5.7096400000000002E-3</v>
      </c>
      <c r="AN6119" s="6"/>
    </row>
    <row r="6120" spans="1:40" x14ac:dyDescent="0.25">
      <c r="A6120" s="6">
        <v>0.58641203703703704</v>
      </c>
      <c r="B6120">
        <v>0.95</v>
      </c>
      <c r="C6120">
        <f>B6120+0.68</f>
        <v>1.63</v>
      </c>
      <c r="D6120" s="5">
        <f>C6120/(0.2905*LN(C6120)+0.3655)</f>
        <v>3.212249941212534</v>
      </c>
      <c r="E6120" s="5">
        <f>D6120*100</f>
        <v>321.22499412125342</v>
      </c>
      <c r="F6120">
        <v>84.425277106094597</v>
      </c>
      <c r="G6120" s="4">
        <f>75.6*1000/(287.05*(F6120+273))</f>
        <v>0.73684981997085985</v>
      </c>
      <c r="H6120" s="3">
        <f>SQRT(2*ABS(E6120)/G6120)</f>
        <v>29.527737535907626</v>
      </c>
      <c r="I6120" s="2">
        <f>(2/2*0.0254)^2*3.1416*H6120</f>
        <v>5.9847841751049617E-2</v>
      </c>
      <c r="J6120" s="26"/>
      <c r="K6120" s="26"/>
      <c r="L6120" s="26"/>
      <c r="M6120" s="26"/>
      <c r="N6120" s="39"/>
      <c r="O6120" s="9"/>
      <c r="P6120" s="8"/>
      <c r="Q6120" s="41"/>
      <c r="R6120" s="8"/>
      <c r="S6120" s="41"/>
      <c r="T6120" s="9"/>
      <c r="U6120" s="8"/>
      <c r="V6120" s="51"/>
      <c r="X6120" s="9"/>
      <c r="Y6120" s="9"/>
      <c r="Z6120" s="9"/>
      <c r="AA6120" s="8"/>
      <c r="AB6120" s="12"/>
      <c r="AC6120" s="11"/>
      <c r="AD6120" s="11"/>
      <c r="AE6120" s="11"/>
      <c r="AF6120" s="11"/>
      <c r="AG6120" s="11"/>
      <c r="AH6120" s="10"/>
      <c r="AI6120" s="7">
        <v>113704.3</v>
      </c>
      <c r="AJ6120" s="31"/>
      <c r="AK6120" s="38">
        <v>5.4748399999999999E-3</v>
      </c>
      <c r="AN6120" s="6"/>
    </row>
    <row r="6121" spans="1:40" x14ac:dyDescent="0.25">
      <c r="A6121" s="6">
        <v>0.58642361111111108</v>
      </c>
      <c r="B6121">
        <v>0.27</v>
      </c>
      <c r="C6121">
        <f>B6121+0.68</f>
        <v>0.95000000000000007</v>
      </c>
      <c r="D6121" s="5">
        <f>C6121/(0.2905*LN(C6121)+0.3655)</f>
        <v>2.7096460417130221</v>
      </c>
      <c r="E6121" s="5">
        <f>D6121*100</f>
        <v>270.9646041713022</v>
      </c>
      <c r="F6121">
        <v>84.5661569566835</v>
      </c>
      <c r="G6121" s="4">
        <f>75.6*1000/(287.05*(F6121+273))</f>
        <v>0.73655950364610634</v>
      </c>
      <c r="H6121" s="3">
        <f>SQRT(2*ABS(E6121)/G6121)</f>
        <v>27.124850964237385</v>
      </c>
      <c r="I6121" s="2">
        <f>(2/2*0.0254)^2*3.1416*H6121</f>
        <v>5.4977587973151346E-2</v>
      </c>
      <c r="J6121" s="26"/>
      <c r="K6121" s="26"/>
      <c r="L6121" s="26"/>
      <c r="M6121" s="26"/>
      <c r="N6121" s="39"/>
      <c r="O6121" s="9"/>
      <c r="P6121" s="8"/>
      <c r="Q6121" s="41"/>
      <c r="R6121" s="8"/>
      <c r="S6121" s="41"/>
      <c r="T6121" s="9"/>
      <c r="U6121" s="8"/>
      <c r="V6121" s="51"/>
      <c r="X6121" s="9"/>
      <c r="Y6121" s="9"/>
      <c r="Z6121" s="9"/>
      <c r="AA6121" s="8"/>
      <c r="AB6121" s="12"/>
      <c r="AC6121" s="11"/>
      <c r="AD6121" s="11"/>
      <c r="AE6121" s="11"/>
      <c r="AF6121" s="11"/>
      <c r="AG6121" s="11"/>
      <c r="AH6121" s="10"/>
      <c r="AI6121" s="7">
        <v>114962</v>
      </c>
      <c r="AJ6121" s="31"/>
      <c r="AK6121" s="38">
        <v>5.2546199999999998E-3</v>
      </c>
      <c r="AN6121" s="6"/>
    </row>
    <row r="6122" spans="1:40" x14ac:dyDescent="0.25">
      <c r="A6122" s="6">
        <v>0.58643518518518511</v>
      </c>
      <c r="B6122">
        <v>0.24</v>
      </c>
      <c r="C6122">
        <f>B6122+0.68</f>
        <v>0.92</v>
      </c>
      <c r="D6122" s="5">
        <f>C6122/(0.2905*LN(C6122)+0.3655)</f>
        <v>2.6957523293421808</v>
      </c>
      <c r="E6122" s="5">
        <f>D6122*100</f>
        <v>269.57523293421809</v>
      </c>
      <c r="F6122">
        <v>84.654140295660895</v>
      </c>
      <c r="G6122" s="4">
        <f>75.6*1000/(287.05*(F6122+273))</f>
        <v>0.73637830914229652</v>
      </c>
      <c r="H6122" s="3">
        <f>SQRT(2*ABS(E6122)/G6122)</f>
        <v>27.058548665602054</v>
      </c>
      <c r="I6122" s="2">
        <f>(2/2*0.0254)^2*3.1416*H6122</f>
        <v>5.4843204176504796E-2</v>
      </c>
      <c r="J6122" s="26"/>
      <c r="K6122" s="26"/>
      <c r="L6122" s="26"/>
      <c r="M6122" s="26"/>
      <c r="N6122" s="39"/>
      <c r="O6122" s="9"/>
      <c r="P6122" s="8"/>
      <c r="Q6122" s="41"/>
      <c r="R6122" s="8"/>
      <c r="S6122" s="41"/>
      <c r="T6122" s="9"/>
      <c r="U6122" s="8"/>
      <c r="V6122" s="51"/>
      <c r="X6122" s="9"/>
      <c r="Y6122" s="9"/>
      <c r="Z6122" s="9"/>
      <c r="AA6122" s="8"/>
      <c r="AB6122" s="12"/>
      <c r="AC6122" s="11"/>
      <c r="AD6122" s="11"/>
      <c r="AE6122" s="11"/>
      <c r="AF6122" s="11"/>
      <c r="AG6122" s="11"/>
      <c r="AH6122" s="10"/>
      <c r="AI6122" s="7">
        <v>114698.1</v>
      </c>
      <c r="AJ6122" s="31"/>
      <c r="AK6122" s="38">
        <v>5.0806899999999997E-3</v>
      </c>
      <c r="AN6122" s="6"/>
    </row>
    <row r="6123" spans="1:40" x14ac:dyDescent="0.25">
      <c r="A6123" s="6">
        <v>0.58644675925925926</v>
      </c>
      <c r="B6123">
        <v>0.26</v>
      </c>
      <c r="C6123">
        <f>B6123+0.68</f>
        <v>0.94000000000000006</v>
      </c>
      <c r="D6123" s="5">
        <f>C6123/(0.2905*LN(C6123)+0.3655)</f>
        <v>2.7048398588920084</v>
      </c>
      <c r="E6123" s="5">
        <f>D6123*100</f>
        <v>270.48398588920082</v>
      </c>
      <c r="F6123">
        <v>84.599700410515993</v>
      </c>
      <c r="G6123" s="4">
        <f>75.6*1000/(287.05*(F6123+273))</f>
        <v>0.73649041312484154</v>
      </c>
      <c r="H6123" s="3">
        <f>SQRT(2*ABS(E6123)/G6123)</f>
        <v>27.102055333822531</v>
      </c>
      <c r="I6123" s="2">
        <f>(2/2*0.0254)^2*3.1416*H6123</f>
        <v>5.493138499942115E-2</v>
      </c>
      <c r="J6123" s="26"/>
      <c r="K6123" s="26"/>
      <c r="L6123" s="26"/>
      <c r="M6123" s="26"/>
      <c r="N6123" s="39"/>
      <c r="O6123" s="9"/>
      <c r="P6123" s="8"/>
      <c r="Q6123" s="41"/>
      <c r="R6123" s="8"/>
      <c r="S6123" s="41"/>
      <c r="T6123" s="9"/>
      <c r="U6123" s="8"/>
      <c r="V6123" s="51"/>
      <c r="X6123" s="9"/>
      <c r="Y6123" s="9"/>
      <c r="Z6123" s="9"/>
      <c r="AA6123" s="8"/>
      <c r="AB6123" s="12"/>
      <c r="AC6123" s="11"/>
      <c r="AD6123" s="11"/>
      <c r="AE6123" s="11"/>
      <c r="AF6123" s="11"/>
      <c r="AG6123" s="11"/>
      <c r="AH6123" s="10"/>
      <c r="AI6123" s="7">
        <v>115186.3</v>
      </c>
      <c r="AJ6123" s="31"/>
      <c r="AK6123" s="38">
        <v>4.8550399999999997E-3</v>
      </c>
      <c r="AN6123" s="6"/>
    </row>
    <row r="6124" spans="1:40" x14ac:dyDescent="0.25">
      <c r="A6124" s="6">
        <v>0.5864583333333333</v>
      </c>
      <c r="B6124">
        <v>0.24</v>
      </c>
      <c r="C6124">
        <f>B6124+0.68</f>
        <v>0.92</v>
      </c>
      <c r="D6124" s="5">
        <f>C6124/(0.2905*LN(C6124)+0.3655)</f>
        <v>2.6957523293421808</v>
      </c>
      <c r="E6124" s="5">
        <f>D6124*100</f>
        <v>269.57523293421809</v>
      </c>
      <c r="F6124">
        <v>84.617242072422599</v>
      </c>
      <c r="G6124" s="4">
        <f>75.6*1000/(287.05*(F6124+273))</f>
        <v>0.73645428716584249</v>
      </c>
      <c r="H6124" s="3">
        <f>SQRT(2*ABS(E6124)/G6124)</f>
        <v>27.057152850471049</v>
      </c>
      <c r="I6124" s="2">
        <f>(2/2*0.0254)^2*3.1416*H6124</f>
        <v>5.4840375090023902E-2</v>
      </c>
      <c r="J6124" s="26"/>
      <c r="K6124" s="26"/>
      <c r="L6124" s="26"/>
      <c r="M6124" s="26"/>
      <c r="N6124" s="39"/>
      <c r="O6124" s="9"/>
      <c r="P6124" s="8"/>
      <c r="Q6124" s="41"/>
      <c r="R6124" s="8"/>
      <c r="S6124" s="41"/>
      <c r="T6124" s="9"/>
      <c r="U6124" s="8"/>
      <c r="V6124" s="51"/>
      <c r="X6124" s="9"/>
      <c r="Y6124" s="9"/>
      <c r="Z6124" s="9"/>
      <c r="AA6124" s="8"/>
      <c r="AB6124" s="12"/>
      <c r="AC6124" s="11"/>
      <c r="AD6124" s="11"/>
      <c r="AE6124" s="11"/>
      <c r="AF6124" s="11"/>
      <c r="AG6124" s="11"/>
      <c r="AH6124" s="10"/>
      <c r="AI6124" s="7">
        <v>118827</v>
      </c>
      <c r="AJ6124" s="31"/>
      <c r="AK6124" s="38">
        <v>4.86405E-3</v>
      </c>
      <c r="AN6124" s="6"/>
    </row>
    <row r="6125" spans="1:40" x14ac:dyDescent="0.25">
      <c r="A6125" s="6">
        <v>0.58646990740740745</v>
      </c>
      <c r="B6125">
        <v>0.32</v>
      </c>
      <c r="C6125">
        <f>B6125+0.68</f>
        <v>1</v>
      </c>
      <c r="D6125" s="5">
        <f>C6125/(0.2905*LN(C6125)+0.3655)</f>
        <v>2.7359781121751028</v>
      </c>
      <c r="E6125" s="5">
        <f>D6125*100</f>
        <v>273.5978112175103</v>
      </c>
      <c r="F6125">
        <v>84.482299387993194</v>
      </c>
      <c r="G6125" s="4">
        <f>75.6*1000/(287.05*(F6125+273))</f>
        <v>0.73673228447826844</v>
      </c>
      <c r="H6125" s="3">
        <f>SQRT(2*ABS(E6125)/G6125)</f>
        <v>27.253134301858484</v>
      </c>
      <c r="I6125" s="2">
        <f>(2/2*0.0254)^2*3.1416*H6125</f>
        <v>5.5237597087629139E-2</v>
      </c>
      <c r="J6125" s="26"/>
      <c r="K6125" s="26"/>
      <c r="L6125" s="26"/>
      <c r="M6125" s="26"/>
      <c r="N6125" s="39"/>
      <c r="O6125" s="9"/>
      <c r="P6125" s="8"/>
      <c r="Q6125" s="41"/>
      <c r="R6125" s="8"/>
      <c r="S6125" s="41"/>
      <c r="T6125" s="9"/>
      <c r="U6125" s="8"/>
      <c r="V6125" s="51"/>
      <c r="X6125" s="9"/>
      <c r="Y6125" s="9"/>
      <c r="Z6125" s="9"/>
      <c r="AA6125" s="8"/>
      <c r="AB6125" s="12"/>
      <c r="AC6125" s="11"/>
      <c r="AD6125" s="11"/>
      <c r="AE6125" s="11"/>
      <c r="AF6125" s="11"/>
      <c r="AG6125" s="11"/>
      <c r="AH6125" s="10"/>
      <c r="AI6125" s="7">
        <v>118927.2</v>
      </c>
      <c r="AJ6125" s="31"/>
      <c r="AK6125" s="38">
        <v>4.9273700000000004E-3</v>
      </c>
      <c r="AN6125" s="6"/>
    </row>
    <row r="6126" spans="1:40" x14ac:dyDescent="0.25">
      <c r="A6126" s="6">
        <v>0.58648148148148149</v>
      </c>
      <c r="B6126">
        <v>0.25</v>
      </c>
      <c r="C6126">
        <f>B6126+0.68</f>
        <v>0.93</v>
      </c>
      <c r="D6126" s="5">
        <f>C6126/(0.2905*LN(C6126)+0.3655)</f>
        <v>2.7002056306030857</v>
      </c>
      <c r="E6126" s="5">
        <f>D6126*100</f>
        <v>270.02056306030858</v>
      </c>
      <c r="F6126">
        <v>84.483069208855397</v>
      </c>
      <c r="G6126" s="4">
        <f>75.6*1000/(287.05*(F6126+273))</f>
        <v>0.73673069796430091</v>
      </c>
      <c r="H6126" s="3">
        <f>SQRT(2*ABS(E6126)/G6126)</f>
        <v>27.07441203172878</v>
      </c>
      <c r="I6126" s="2">
        <f>(2/2*0.0254)^2*3.1416*H6126</f>
        <v>5.4875356596731262E-2</v>
      </c>
      <c r="J6126" s="26"/>
      <c r="K6126" s="26"/>
      <c r="L6126" s="26"/>
      <c r="M6126" s="26"/>
      <c r="N6126" s="39"/>
      <c r="O6126" s="9"/>
      <c r="P6126" s="8"/>
      <c r="Q6126" s="41"/>
      <c r="R6126" s="8"/>
      <c r="S6126" s="41"/>
      <c r="T6126" s="9"/>
      <c r="U6126" s="8"/>
      <c r="V6126" s="51"/>
      <c r="X6126" s="9"/>
      <c r="Y6126" s="9"/>
      <c r="Z6126" s="9"/>
      <c r="AA6126" s="8"/>
      <c r="AB6126" s="12"/>
      <c r="AC6126" s="11"/>
      <c r="AD6126" s="11"/>
      <c r="AE6126" s="11"/>
      <c r="AF6126" s="11"/>
      <c r="AG6126" s="11"/>
      <c r="AH6126" s="10"/>
      <c r="AI6126" s="7">
        <v>119928.1</v>
      </c>
      <c r="AJ6126" s="31"/>
      <c r="AK6126" s="38">
        <v>5.1019500000000001E-3</v>
      </c>
      <c r="AN6126" s="6"/>
    </row>
    <row r="6127" spans="1:40" x14ac:dyDescent="0.25">
      <c r="A6127" s="6">
        <v>0.58649305555555553</v>
      </c>
      <c r="B6127">
        <v>0.16</v>
      </c>
      <c r="C6127">
        <f>B6127+0.68</f>
        <v>0.84000000000000008</v>
      </c>
      <c r="D6127" s="5">
        <f>C6127/(0.2905*LN(C6127)+0.3655)</f>
        <v>2.6679342230984302</v>
      </c>
      <c r="E6127" s="5">
        <f>D6127*100</f>
        <v>266.79342230984304</v>
      </c>
      <c r="F6127">
        <v>84.405921569233897</v>
      </c>
      <c r="G6127" s="4">
        <f>75.6*1000/(287.05*(F6127+273))</f>
        <v>0.73688972452473134</v>
      </c>
      <c r="H6127" s="3">
        <f>SQRT(2*ABS(E6127)/G6127)</f>
        <v>26.909232218969777</v>
      </c>
      <c r="I6127" s="2">
        <f>(2/2*0.0254)^2*3.1416*H6127</f>
        <v>5.4540564427759723E-2</v>
      </c>
      <c r="J6127" s="26"/>
      <c r="K6127" s="26"/>
      <c r="L6127" s="26"/>
      <c r="M6127" s="26"/>
      <c r="N6127" s="39"/>
      <c r="O6127" s="9"/>
      <c r="P6127" s="8"/>
      <c r="Q6127" s="41"/>
      <c r="R6127" s="8"/>
      <c r="S6127" s="41"/>
      <c r="T6127" s="9"/>
      <c r="U6127" s="8"/>
      <c r="V6127" s="51"/>
      <c r="X6127" s="9"/>
      <c r="Y6127" s="9"/>
      <c r="Z6127" s="9"/>
      <c r="AA6127" s="8"/>
      <c r="AB6127" s="12"/>
      <c r="AC6127" s="11"/>
      <c r="AD6127" s="11"/>
      <c r="AE6127" s="11"/>
      <c r="AF6127" s="11"/>
      <c r="AG6127" s="11"/>
      <c r="AH6127" s="10"/>
      <c r="AI6127" s="7">
        <v>125042.7</v>
      </c>
      <c r="AJ6127" s="31"/>
      <c r="AK6127" s="38">
        <v>5.0971899999999997E-3</v>
      </c>
      <c r="AN6127" s="6"/>
    </row>
    <row r="6128" spans="1:40" x14ac:dyDescent="0.25">
      <c r="A6128" s="6">
        <v>0.58650462962962957</v>
      </c>
      <c r="B6128">
        <v>0.3</v>
      </c>
      <c r="C6128">
        <f>B6128+0.68</f>
        <v>0.98</v>
      </c>
      <c r="D6128" s="5">
        <f>C6128/(0.2905*LN(C6128)+0.3655)</f>
        <v>2.7250145027674018</v>
      </c>
      <c r="E6128" s="5">
        <f>D6128*100</f>
        <v>272.50145027674017</v>
      </c>
      <c r="F6128">
        <v>84.312004417703506</v>
      </c>
      <c r="G6128" s="4">
        <f>75.6*1000/(287.05*(F6128+273))</f>
        <v>0.73708341122728749</v>
      </c>
      <c r="H6128" s="3">
        <f>SQRT(2*ABS(E6128)/G6128)</f>
        <v>27.191996036434009</v>
      </c>
      <c r="I6128" s="2">
        <f>(2/2*0.0254)^2*3.1416*H6128</f>
        <v>5.5113679932459088E-2</v>
      </c>
      <c r="J6128" s="26"/>
      <c r="K6128" s="26"/>
      <c r="L6128" s="26"/>
      <c r="M6128" s="26"/>
      <c r="N6128" s="39"/>
      <c r="O6128" s="9"/>
      <c r="P6128" s="8"/>
      <c r="Q6128" s="41"/>
      <c r="R6128" s="8"/>
      <c r="S6128" s="41"/>
      <c r="T6128" s="9"/>
      <c r="U6128" s="8"/>
      <c r="V6128" s="51"/>
      <c r="X6128" s="9"/>
      <c r="Y6128" s="9"/>
      <c r="Z6128" s="9"/>
      <c r="AA6128" s="8"/>
      <c r="AB6128" s="12"/>
      <c r="AC6128" s="11"/>
      <c r="AD6128" s="11"/>
      <c r="AE6128" s="11"/>
      <c r="AF6128" s="11"/>
      <c r="AG6128" s="11"/>
      <c r="AH6128" s="10"/>
      <c r="AI6128" s="7">
        <v>131912.1</v>
      </c>
      <c r="AJ6128" s="31"/>
      <c r="AK6128" s="38">
        <v>5.4851300000000004E-3</v>
      </c>
      <c r="AN6128" s="6"/>
    </row>
    <row r="6129" spans="1:40" x14ac:dyDescent="0.25">
      <c r="A6129" s="6">
        <v>0.58651620370370372</v>
      </c>
      <c r="B6129">
        <v>0.42</v>
      </c>
      <c r="C6129">
        <f>B6129+0.68</f>
        <v>1.1000000000000001</v>
      </c>
      <c r="D6129" s="5">
        <f>C6129/(0.2905*LN(C6129)+0.3655)</f>
        <v>2.7976466698445837</v>
      </c>
      <c r="E6129" s="5">
        <f>D6129*100</f>
        <v>279.76466698445836</v>
      </c>
      <c r="F6129">
        <v>84.234859582465305</v>
      </c>
      <c r="G6129" s="4">
        <f>75.6*1000/(287.05*(F6129+273))</f>
        <v>0.73724258432249534</v>
      </c>
      <c r="H6129" s="3">
        <f>SQRT(2*ABS(E6129)/G6129)</f>
        <v>27.549024388871516</v>
      </c>
      <c r="I6129" s="2">
        <f>(2/2*0.0254)^2*3.1416*H6129</f>
        <v>5.5837317370354009E-2</v>
      </c>
      <c r="J6129" s="26"/>
      <c r="K6129" s="26"/>
      <c r="L6129" s="26"/>
      <c r="M6129" s="26"/>
      <c r="N6129" s="39"/>
      <c r="O6129" s="9"/>
      <c r="P6129" s="8"/>
      <c r="Q6129" s="41"/>
      <c r="R6129" s="8"/>
      <c r="S6129" s="41"/>
      <c r="T6129" s="9"/>
      <c r="U6129" s="8"/>
      <c r="V6129" s="51"/>
      <c r="X6129" s="9"/>
      <c r="Y6129" s="9"/>
      <c r="Z6129" s="9"/>
      <c r="AA6129" s="8"/>
      <c r="AB6129" s="12"/>
      <c r="AC6129" s="11"/>
      <c r="AD6129" s="11"/>
      <c r="AE6129" s="11"/>
      <c r="AF6129" s="11"/>
      <c r="AG6129" s="11"/>
      <c r="AH6129" s="10"/>
      <c r="AI6129" s="7">
        <v>137257.20000000001</v>
      </c>
      <c r="AJ6129" s="31"/>
      <c r="AK6129" s="38">
        <v>6.0825799999999998E-3</v>
      </c>
      <c r="AN6129" s="6"/>
    </row>
    <row r="6130" spans="1:40" x14ac:dyDescent="0.25">
      <c r="A6130" s="6">
        <v>0.58652777777777776</v>
      </c>
      <c r="B6130">
        <v>0.86</v>
      </c>
      <c r="C6130">
        <f>B6130+0.68</f>
        <v>1.54</v>
      </c>
      <c r="D6130" s="5">
        <f>C6130/(0.2905*LN(C6130)+0.3655)</f>
        <v>3.1368855883821851</v>
      </c>
      <c r="E6130" s="5">
        <f>D6130*100</f>
        <v>313.68855883821851</v>
      </c>
      <c r="F6130">
        <v>84.275108905273797</v>
      </c>
      <c r="G6130" s="4">
        <f>75.6*1000/(287.05*(F6130+273))</f>
        <v>0.73715952923686279</v>
      </c>
      <c r="H6130" s="3">
        <f>SQRT(2*ABS(E6130)/G6130)</f>
        <v>29.173168155112023</v>
      </c>
      <c r="I6130" s="2">
        <f>(2/2*0.0254)^2*3.1416*H6130</f>
        <v>5.9129188242096627E-2</v>
      </c>
      <c r="J6130" s="26"/>
      <c r="K6130" s="26"/>
      <c r="L6130" s="26"/>
      <c r="M6130" s="26"/>
      <c r="N6130" s="39"/>
      <c r="O6130" s="9"/>
      <c r="P6130" s="8"/>
      <c r="Q6130" s="41"/>
      <c r="R6130" s="8"/>
      <c r="S6130" s="41"/>
      <c r="T6130" s="9"/>
      <c r="U6130" s="8"/>
      <c r="V6130" s="51"/>
      <c r="X6130" s="9"/>
      <c r="Y6130" s="9"/>
      <c r="Z6130" s="9"/>
      <c r="AA6130" s="8"/>
      <c r="AB6130" s="12"/>
      <c r="AC6130" s="11"/>
      <c r="AD6130" s="11"/>
      <c r="AE6130" s="11"/>
      <c r="AF6130" s="11"/>
      <c r="AG6130" s="11"/>
      <c r="AH6130" s="10"/>
      <c r="AI6130" s="7">
        <v>228690.3</v>
      </c>
      <c r="AJ6130" s="31"/>
      <c r="AK6130" s="38">
        <v>1.3497840000000001E-2</v>
      </c>
      <c r="AN6130" s="6"/>
    </row>
    <row r="6131" spans="1:40" x14ac:dyDescent="0.25">
      <c r="A6131" s="6">
        <v>0.58653935185185191</v>
      </c>
      <c r="B6131">
        <v>0.38</v>
      </c>
      <c r="C6131">
        <f>B6131+0.68</f>
        <v>1.06</v>
      </c>
      <c r="D6131" s="5">
        <f>C6131/(0.2905*LN(C6131)+0.3655)</f>
        <v>2.7717699677526393</v>
      </c>
      <c r="E6131" s="5">
        <f>D6131*100</f>
        <v>277.17699677526394</v>
      </c>
      <c r="F6131">
        <v>84.355608576410205</v>
      </c>
      <c r="G6131" s="4">
        <f>75.6*1000/(287.05*(F6131+273))</f>
        <v>0.73699347307808283</v>
      </c>
      <c r="H6131" s="3">
        <f>SQRT(2*ABS(E6131)/G6131)</f>
        <v>27.425955651652394</v>
      </c>
      <c r="I6131" s="2">
        <f>(2/2*0.0254)^2*3.1416*H6131</f>
        <v>5.5587877388688131E-2</v>
      </c>
      <c r="J6131" s="26"/>
      <c r="K6131" s="26"/>
      <c r="L6131" s="26"/>
      <c r="M6131" s="26"/>
      <c r="N6131" s="39"/>
      <c r="O6131" s="9"/>
      <c r="P6131" s="8"/>
      <c r="Q6131" s="41"/>
      <c r="R6131" s="8"/>
      <c r="S6131" s="41"/>
      <c r="T6131" s="9"/>
      <c r="U6131" s="8"/>
      <c r="V6131" s="51"/>
      <c r="X6131" s="9"/>
      <c r="Y6131" s="9"/>
      <c r="Z6131" s="9"/>
      <c r="AA6131" s="8"/>
      <c r="AB6131" s="12"/>
      <c r="AC6131" s="11"/>
      <c r="AD6131" s="11"/>
      <c r="AE6131" s="11"/>
      <c r="AF6131" s="11"/>
      <c r="AG6131" s="11"/>
      <c r="AH6131" s="10"/>
      <c r="AI6131" s="7">
        <v>266985</v>
      </c>
      <c r="AJ6131" s="31"/>
      <c r="AK6131" s="38">
        <v>1.7386269999999999E-2</v>
      </c>
      <c r="AN6131" s="6"/>
    </row>
    <row r="6132" spans="1:40" x14ac:dyDescent="0.25">
      <c r="A6132" s="6">
        <v>0.58655092592592595</v>
      </c>
      <c r="B6132">
        <v>0.36</v>
      </c>
      <c r="C6132">
        <f>B6132+0.68</f>
        <v>1.04</v>
      </c>
      <c r="D6132" s="5">
        <f>C6132/(0.2905*LN(C6132)+0.3655)</f>
        <v>2.7593993440543327</v>
      </c>
      <c r="E6132" s="5">
        <f>D6132*100</f>
        <v>275.93993440543329</v>
      </c>
      <c r="F6132">
        <v>84.305296121332006</v>
      </c>
      <c r="G6132" s="4">
        <f>75.6*1000/(287.05*(F6132+273))</f>
        <v>0.73709724974025292</v>
      </c>
      <c r="H6132" s="3">
        <f>SQRT(2*ABS(E6132)/G6132)</f>
        <v>27.362758712456621</v>
      </c>
      <c r="I6132" s="2">
        <f>(2/2*0.0254)^2*3.1416*H6132</f>
        <v>5.545978764217302E-2</v>
      </c>
      <c r="J6132" s="26"/>
      <c r="K6132" s="26"/>
      <c r="L6132" s="26"/>
      <c r="M6132" s="26"/>
      <c r="N6132" s="39"/>
      <c r="O6132" s="9"/>
      <c r="P6132" s="8"/>
      <c r="Q6132" s="41"/>
      <c r="R6132" s="8"/>
      <c r="S6132" s="41"/>
      <c r="T6132" s="9"/>
      <c r="U6132" s="8"/>
      <c r="V6132" s="51"/>
      <c r="X6132" s="9"/>
      <c r="Y6132" s="9"/>
      <c r="Z6132" s="9"/>
      <c r="AA6132" s="8"/>
      <c r="AB6132" s="12"/>
      <c r="AC6132" s="11"/>
      <c r="AD6132" s="11"/>
      <c r="AE6132" s="11"/>
      <c r="AF6132" s="11"/>
      <c r="AG6132" s="11"/>
      <c r="AH6132" s="10"/>
      <c r="AI6132" s="7">
        <v>384660.3</v>
      </c>
      <c r="AJ6132" s="31"/>
      <c r="AK6132" s="38">
        <v>2.2841670000000001E-2</v>
      </c>
      <c r="AN6132" s="6"/>
    </row>
    <row r="6133" spans="1:40" x14ac:dyDescent="0.25">
      <c r="A6133" s="6">
        <v>0.58656249999999999</v>
      </c>
      <c r="B6133">
        <v>0.27</v>
      </c>
      <c r="C6133">
        <f>B6133+0.68</f>
        <v>0.95000000000000007</v>
      </c>
      <c r="D6133" s="5">
        <f>C6133/(0.2905*LN(C6133)+0.3655)</f>
        <v>2.7096460417130221</v>
      </c>
      <c r="E6133" s="5">
        <f>D6133*100</f>
        <v>270.9646041713022</v>
      </c>
      <c r="F6133">
        <v>84.241567779286001</v>
      </c>
      <c r="G6133" s="4">
        <f>75.6*1000/(287.05*(F6133+273))</f>
        <v>0.73722874055736198</v>
      </c>
      <c r="H6133" s="3">
        <f>SQRT(2*ABS(E6133)/G6133)</f>
        <v>27.112536554853349</v>
      </c>
      <c r="I6133" s="2">
        <f>(2/2*0.0254)^2*3.1416*H6133</f>
        <v>5.4952628701443608E-2</v>
      </c>
      <c r="J6133" s="26"/>
      <c r="K6133" s="26"/>
      <c r="L6133" s="26"/>
      <c r="M6133" s="26"/>
      <c r="N6133" s="39"/>
      <c r="O6133" s="9"/>
      <c r="P6133" s="8"/>
      <c r="Q6133" s="41"/>
      <c r="R6133" s="8"/>
      <c r="S6133" s="41"/>
      <c r="T6133" s="9"/>
      <c r="U6133" s="8"/>
      <c r="V6133" s="51"/>
      <c r="X6133" s="9"/>
      <c r="Y6133" s="9"/>
      <c r="Z6133" s="9"/>
      <c r="AA6133" s="8"/>
      <c r="AB6133" s="12"/>
      <c r="AC6133" s="11"/>
      <c r="AD6133" s="11"/>
      <c r="AE6133" s="11"/>
      <c r="AF6133" s="11"/>
      <c r="AG6133" s="11"/>
      <c r="AH6133" s="10"/>
      <c r="AI6133" s="7">
        <v>388446.6</v>
      </c>
      <c r="AJ6133" s="31"/>
      <c r="AK6133" s="38">
        <v>4.0619509999999998E-2</v>
      </c>
      <c r="AN6133" s="6"/>
    </row>
    <row r="6134" spans="1:40" x14ac:dyDescent="0.25">
      <c r="A6134" s="6">
        <v>0.58657407407407403</v>
      </c>
      <c r="B6134">
        <v>0.17</v>
      </c>
      <c r="C6134">
        <f>B6134+0.68</f>
        <v>0.85000000000000009</v>
      </c>
      <c r="D6134" s="5">
        <f>C6134/(0.2905*LN(C6134)+0.3655)</f>
        <v>2.6705352691482691</v>
      </c>
      <c r="E6134" s="5">
        <f>D6134*100</f>
        <v>267.05352691482693</v>
      </c>
      <c r="F6134">
        <v>84.167778132614899</v>
      </c>
      <c r="G6134" s="4">
        <f>75.6*1000/(287.05*(F6134+273))</f>
        <v>0.73738104950461902</v>
      </c>
      <c r="H6134" s="3">
        <f>SQRT(2*ABS(E6134)/G6134)</f>
        <v>26.913375496798995</v>
      </c>
      <c r="I6134" s="2">
        <f>(2/2*0.0254)^2*3.1416*H6134</f>
        <v>5.4548962166853419E-2</v>
      </c>
      <c r="J6134" s="26"/>
      <c r="K6134" s="26"/>
      <c r="L6134" s="26"/>
      <c r="M6134" s="26"/>
      <c r="N6134" s="39"/>
      <c r="O6134" s="9"/>
      <c r="P6134" s="8"/>
      <c r="Q6134" s="41"/>
      <c r="R6134" s="8"/>
      <c r="S6134" s="41"/>
      <c r="T6134" s="9"/>
      <c r="U6134" s="8"/>
      <c r="V6134" s="51"/>
      <c r="X6134" s="9"/>
      <c r="Y6134" s="9"/>
      <c r="Z6134" s="9"/>
      <c r="AA6134" s="8"/>
      <c r="AB6134" s="12"/>
      <c r="AC6134" s="11"/>
      <c r="AD6134" s="11"/>
      <c r="AE6134" s="11"/>
      <c r="AF6134" s="11"/>
      <c r="AG6134" s="11"/>
      <c r="AH6134" s="10"/>
      <c r="AI6134" s="7">
        <v>471002.4</v>
      </c>
      <c r="AJ6134" s="31"/>
      <c r="AK6134" s="38">
        <v>4.1091089999999997E-2</v>
      </c>
      <c r="AN6134" s="6"/>
    </row>
    <row r="6135" spans="1:40" x14ac:dyDescent="0.25">
      <c r="A6135" s="6">
        <v>0.58658564814814818</v>
      </c>
      <c r="B6135">
        <v>0.3</v>
      </c>
      <c r="C6135">
        <f>B6135+0.68</f>
        <v>0.98</v>
      </c>
      <c r="D6135" s="5">
        <f>C6135/(0.2905*LN(C6135)+0.3655)</f>
        <v>2.7250145027674018</v>
      </c>
      <c r="E6135" s="5">
        <f>D6135*100</f>
        <v>272.50145027674017</v>
      </c>
      <c r="F6135">
        <v>84.100697620705304</v>
      </c>
      <c r="G6135" s="4">
        <f>75.6*1000/(287.05*(F6135+273))</f>
        <v>0.73751956477104885</v>
      </c>
      <c r="H6135" s="3">
        <f>SQRT(2*ABS(E6135)/G6135)</f>
        <v>27.1839544603592</v>
      </c>
      <c r="I6135" s="2">
        <f>(2/2*0.0254)^2*3.1416*H6135</f>
        <v>5.5097380987381803E-2</v>
      </c>
      <c r="J6135" s="26"/>
      <c r="K6135" s="26"/>
      <c r="L6135" s="26"/>
      <c r="M6135" s="26"/>
      <c r="N6135" s="39"/>
      <c r="O6135" s="9"/>
      <c r="P6135" s="8"/>
      <c r="Q6135" s="41"/>
      <c r="R6135" s="8"/>
      <c r="S6135" s="41"/>
      <c r="T6135" s="9"/>
      <c r="U6135" s="8"/>
      <c r="V6135" s="51"/>
      <c r="X6135" s="9"/>
      <c r="Y6135" s="9"/>
      <c r="Z6135" s="9"/>
      <c r="AA6135" s="8"/>
      <c r="AB6135" s="12"/>
      <c r="AC6135" s="11"/>
      <c r="AD6135" s="11"/>
      <c r="AE6135" s="11"/>
      <c r="AF6135" s="11"/>
      <c r="AG6135" s="11"/>
      <c r="AH6135" s="10"/>
      <c r="AI6135" s="7">
        <v>592267.80000000005</v>
      </c>
      <c r="AJ6135" s="31"/>
      <c r="AK6135" s="38">
        <v>4.7408649999999997E-2</v>
      </c>
      <c r="AN6135" s="6"/>
    </row>
    <row r="6136" spans="1:40" x14ac:dyDescent="0.25">
      <c r="A6136" s="6">
        <v>0.58659722222222221</v>
      </c>
      <c r="B6136">
        <v>0.22</v>
      </c>
      <c r="C6136">
        <f>B6136+0.68</f>
        <v>0.9</v>
      </c>
      <c r="D6136" s="5">
        <f>C6136/(0.2905*LN(C6136)+0.3655)</f>
        <v>2.6874273799901629</v>
      </c>
      <c r="E6136" s="5">
        <f>D6136*100</f>
        <v>268.7427379990163</v>
      </c>
      <c r="F6136">
        <v>84.003432531242197</v>
      </c>
      <c r="G6136" s="4">
        <f>75.6*1000/(287.05*(F6136+273))</f>
        <v>0.73772050095236119</v>
      </c>
      <c r="H6136" s="3">
        <f>SQRT(2*ABS(E6136)/G6136)</f>
        <v>26.992147616188415</v>
      </c>
      <c r="I6136" s="2">
        <f>(2/2*0.0254)^2*3.1416*H6136</f>
        <v>5.4708620228358464E-2</v>
      </c>
      <c r="J6136" s="26"/>
      <c r="K6136" s="26"/>
      <c r="L6136" s="26"/>
      <c r="M6136" s="26"/>
      <c r="N6136" s="39"/>
      <c r="O6136" s="9"/>
      <c r="P6136" s="8"/>
      <c r="Q6136" s="41"/>
      <c r="R6136" s="8"/>
      <c r="S6136" s="41"/>
      <c r="T6136" s="9"/>
      <c r="U6136" s="8"/>
      <c r="V6136" s="51"/>
      <c r="X6136" s="9"/>
      <c r="Y6136" s="9"/>
      <c r="Z6136" s="9"/>
      <c r="AA6136" s="8"/>
      <c r="AB6136" s="12"/>
      <c r="AC6136" s="11"/>
      <c r="AD6136" s="11"/>
      <c r="AE6136" s="11"/>
      <c r="AF6136" s="11"/>
      <c r="AG6136" s="11"/>
      <c r="AH6136" s="10"/>
      <c r="AI6136" s="7">
        <v>601892.6</v>
      </c>
      <c r="AJ6136" s="31"/>
      <c r="AK6136" s="38">
        <v>5.802885E-2</v>
      </c>
      <c r="AN6136" s="6"/>
    </row>
    <row r="6137" spans="1:40" x14ac:dyDescent="0.25">
      <c r="A6137" s="6">
        <v>0.58660879629629636</v>
      </c>
      <c r="B6137">
        <v>0.23</v>
      </c>
      <c r="C6137">
        <f>B6137+0.68</f>
        <v>0.91</v>
      </c>
      <c r="D6137" s="5">
        <f>C6137/(0.2905*LN(C6137)+0.3655)</f>
        <v>2.6914895144241178</v>
      </c>
      <c r="E6137" s="5">
        <f>D6137*100</f>
        <v>269.14895144241177</v>
      </c>
      <c r="F6137">
        <v>83.899461647903195</v>
      </c>
      <c r="G6137" s="4">
        <f>75.6*1000/(287.05*(F6137+273))</f>
        <v>0.73793541148146979</v>
      </c>
      <c r="H6137" s="3">
        <f>SQRT(2*ABS(E6137)/G6137)</f>
        <v>27.00860592385536</v>
      </c>
      <c r="I6137" s="2">
        <f>(2/2*0.0254)^2*3.1416*H6137</f>
        <v>5.4741978496716935E-2</v>
      </c>
      <c r="J6137" s="26"/>
      <c r="K6137" s="26"/>
      <c r="L6137" s="26"/>
      <c r="M6137" s="26"/>
      <c r="N6137" s="39"/>
      <c r="O6137" s="9"/>
      <c r="P6137" s="8"/>
      <c r="Q6137" s="41"/>
      <c r="R6137" s="8"/>
      <c r="S6137" s="41"/>
      <c r="T6137" s="9"/>
      <c r="U6137" s="8"/>
      <c r="V6137" s="51"/>
      <c r="X6137" s="9"/>
      <c r="Y6137" s="9"/>
      <c r="Z6137" s="9"/>
      <c r="AA6137" s="8"/>
      <c r="AB6137" s="12"/>
      <c r="AC6137" s="11"/>
      <c r="AD6137" s="11"/>
      <c r="AE6137" s="11"/>
      <c r="AF6137" s="11"/>
      <c r="AG6137" s="11"/>
      <c r="AH6137" s="10"/>
      <c r="AI6137" s="7">
        <v>680854.6</v>
      </c>
      <c r="AJ6137" s="31"/>
      <c r="AK6137" s="37">
        <v>6.1896079999999999E-2</v>
      </c>
      <c r="AN6137" s="6"/>
    </row>
    <row r="6138" spans="1:40" x14ac:dyDescent="0.25">
      <c r="A6138" s="6">
        <v>0.5866203703703704</v>
      </c>
      <c r="B6138">
        <v>0.23</v>
      </c>
      <c r="C6138">
        <f>B6138+0.68</f>
        <v>0.91</v>
      </c>
      <c r="D6138" s="5">
        <f>C6138/(0.2905*LN(C6138)+0.3655)</f>
        <v>2.6914895144241178</v>
      </c>
      <c r="E6138" s="5">
        <f>D6138*100</f>
        <v>269.14895144241177</v>
      </c>
      <c r="F6138">
        <v>83.808908148523898</v>
      </c>
      <c r="G6138" s="4">
        <f>75.6*1000/(287.05*(F6138+273))</f>
        <v>0.7381226899722797</v>
      </c>
      <c r="H6138" s="3">
        <f>SQRT(2*ABS(E6138)/G6138)</f>
        <v>27.005179358118792</v>
      </c>
      <c r="I6138" s="2">
        <f>(2/2*0.0254)^2*3.1416*H6138</f>
        <v>5.4735033414531002E-2</v>
      </c>
      <c r="J6138" s="26"/>
      <c r="K6138" s="26"/>
      <c r="L6138" s="26"/>
      <c r="M6138" s="26"/>
      <c r="N6138" s="39"/>
      <c r="O6138" s="9"/>
      <c r="P6138" s="8"/>
      <c r="Q6138" s="41"/>
      <c r="R6138" s="8"/>
      <c r="S6138" s="41"/>
      <c r="T6138" s="9"/>
      <c r="U6138" s="8"/>
      <c r="V6138" s="51"/>
      <c r="X6138" s="9"/>
      <c r="Y6138" s="9"/>
      <c r="Z6138" s="9"/>
      <c r="AA6138" s="8"/>
      <c r="AB6138" s="12"/>
      <c r="AC6138" s="11"/>
      <c r="AD6138" s="11"/>
      <c r="AE6138" s="11"/>
      <c r="AF6138" s="11"/>
      <c r="AG6138" s="11"/>
      <c r="AH6138" s="10"/>
      <c r="AI6138" s="7">
        <v>669803.4</v>
      </c>
      <c r="AJ6138" s="31"/>
      <c r="AK6138" s="37">
        <v>7.0204589999999997E-2</v>
      </c>
      <c r="AN6138" s="6"/>
    </row>
    <row r="6139" spans="1:40" x14ac:dyDescent="0.25">
      <c r="A6139" s="6">
        <v>0.58663194444444444</v>
      </c>
      <c r="B6139">
        <v>0.18</v>
      </c>
      <c r="C6139">
        <f>B6139+0.68</f>
        <v>0.8600000000000001</v>
      </c>
      <c r="D6139" s="5">
        <f>C6139/(0.2905*LN(C6139)+0.3655)</f>
        <v>2.6734148587386759</v>
      </c>
      <c r="E6139" s="5">
        <f>D6139*100</f>
        <v>267.34148587386761</v>
      </c>
      <c r="F6139">
        <v>83.718356295266602</v>
      </c>
      <c r="G6139" s="4">
        <f>75.6*1000/(287.05*(F6139+273))</f>
        <v>0.73831006013792622</v>
      </c>
      <c r="H6139" s="3">
        <f>SQRT(2*ABS(E6139)/G6139)</f>
        <v>26.910934769112426</v>
      </c>
      <c r="I6139" s="2">
        <f>(2/2*0.0254)^2*3.1416*H6139</f>
        <v>5.454401521539242E-2</v>
      </c>
      <c r="J6139" s="26"/>
      <c r="K6139" s="26"/>
      <c r="L6139" s="26"/>
      <c r="M6139" s="26"/>
      <c r="N6139" s="39"/>
      <c r="O6139" s="9"/>
      <c r="P6139" s="8"/>
      <c r="Q6139" s="41"/>
      <c r="R6139" s="8"/>
      <c r="S6139" s="41"/>
      <c r="T6139" s="9"/>
      <c r="U6139" s="8"/>
      <c r="V6139" s="51"/>
      <c r="X6139" s="9"/>
      <c r="Y6139" s="9"/>
      <c r="Z6139" s="9"/>
      <c r="AA6139" s="8"/>
      <c r="AB6139" s="12"/>
      <c r="AC6139" s="11"/>
      <c r="AD6139" s="11"/>
      <c r="AE6139" s="11"/>
      <c r="AF6139" s="11"/>
      <c r="AG6139" s="11"/>
      <c r="AH6139" s="10"/>
      <c r="AI6139" s="7">
        <v>667351</v>
      </c>
      <c r="AJ6139" s="31"/>
      <c r="AK6139" s="38">
        <v>7.2745879999999999E-2</v>
      </c>
      <c r="AN6139" s="6"/>
    </row>
    <row r="6140" spans="1:40" x14ac:dyDescent="0.25">
      <c r="A6140" s="6">
        <v>0.58664351851851848</v>
      </c>
      <c r="B6140">
        <v>0.22</v>
      </c>
      <c r="C6140">
        <f>B6140+0.68</f>
        <v>0.9</v>
      </c>
      <c r="D6140" s="5">
        <f>C6140/(0.2905*LN(C6140)+0.3655)</f>
        <v>2.6874273799901629</v>
      </c>
      <c r="E6140" s="5">
        <f>D6140*100</f>
        <v>268.7427379990163</v>
      </c>
      <c r="F6140">
        <v>83.617745036092899</v>
      </c>
      <c r="G6140" s="4">
        <f>75.6*1000/(287.05*(F6140+273))</f>
        <v>0.73851835685295253</v>
      </c>
      <c r="H6140" s="3">
        <f>SQRT(2*ABS(E6140)/G6140)</f>
        <v>26.977563236711472</v>
      </c>
      <c r="I6140" s="2">
        <f>(2/2*0.0254)^2*3.1416*H6140</f>
        <v>5.4679060102598341E-2</v>
      </c>
      <c r="J6140" s="26"/>
      <c r="K6140" s="26"/>
      <c r="L6140" s="26"/>
      <c r="M6140" s="26"/>
      <c r="N6140" s="39"/>
      <c r="O6140" s="9"/>
      <c r="P6140" s="8"/>
      <c r="Q6140" s="41"/>
      <c r="R6140" s="8"/>
      <c r="S6140" s="41"/>
      <c r="T6140" s="9"/>
      <c r="U6140" s="8"/>
      <c r="V6140" s="51"/>
      <c r="X6140" s="9"/>
      <c r="Y6140" s="9"/>
      <c r="Z6140" s="9"/>
      <c r="AA6140" s="8"/>
      <c r="AB6140" s="12"/>
      <c r="AC6140" s="11"/>
      <c r="AD6140" s="11"/>
      <c r="AE6140" s="11"/>
      <c r="AF6140" s="11"/>
      <c r="AG6140" s="11"/>
      <c r="AH6140" s="10"/>
      <c r="AI6140" s="7">
        <v>667548</v>
      </c>
      <c r="AJ6140" s="31"/>
      <c r="AK6140" s="38">
        <v>7.1912489999999996E-2</v>
      </c>
      <c r="AN6140" s="6"/>
    </row>
    <row r="6141" spans="1:40" x14ac:dyDescent="0.25">
      <c r="A6141" s="6">
        <v>0.58665509259259252</v>
      </c>
      <c r="B6141">
        <v>0.19</v>
      </c>
      <c r="C6141">
        <f>B6141+0.68</f>
        <v>0.87000000000000011</v>
      </c>
      <c r="D6141" s="5">
        <f>C6141/(0.2905*LN(C6141)+0.3655)</f>
        <v>2.6765576696495312</v>
      </c>
      <c r="E6141" s="5">
        <f>D6141*100</f>
        <v>267.6557669649531</v>
      </c>
      <c r="F6141">
        <v>83.497014150417002</v>
      </c>
      <c r="G6141" s="4">
        <f>75.6*1000/(287.05*(F6141+273))</f>
        <v>0.73876846266526419</v>
      </c>
      <c r="H6141" s="3">
        <f>SQRT(2*ABS(E6141)/G6141)</f>
        <v>26.918392830969303</v>
      </c>
      <c r="I6141" s="2">
        <f>(2/2*0.0254)^2*3.1416*H6141</f>
        <v>5.4559131473630534E-2</v>
      </c>
      <c r="J6141" s="26"/>
      <c r="K6141" s="26"/>
      <c r="L6141" s="26"/>
      <c r="M6141" s="26"/>
      <c r="N6141" s="39"/>
      <c r="O6141" s="9"/>
      <c r="P6141" s="8"/>
      <c r="Q6141" s="41"/>
      <c r="R6141" s="8"/>
      <c r="S6141" s="41"/>
      <c r="T6141" s="9"/>
      <c r="U6141" s="8"/>
      <c r="V6141" s="51"/>
      <c r="X6141" s="9"/>
      <c r="Y6141" s="9"/>
      <c r="Z6141" s="9"/>
      <c r="AA6141" s="8"/>
      <c r="AB6141" s="12"/>
      <c r="AC6141" s="11"/>
      <c r="AD6141" s="11"/>
      <c r="AE6141" s="11"/>
      <c r="AF6141" s="11"/>
      <c r="AG6141" s="11"/>
      <c r="AH6141" s="10"/>
      <c r="AI6141" s="7">
        <v>741469.5</v>
      </c>
      <c r="AJ6141" s="31"/>
      <c r="AK6141" s="37">
        <v>7.5896809999999995E-2</v>
      </c>
      <c r="AN6141" s="6"/>
    </row>
    <row r="6142" spans="1:40" x14ac:dyDescent="0.25">
      <c r="A6142" s="6">
        <v>0.58666666666666667</v>
      </c>
      <c r="B6142">
        <v>0.28999999999999998</v>
      </c>
      <c r="C6142">
        <f>B6142+0.68</f>
        <v>0.97</v>
      </c>
      <c r="D6142" s="5">
        <f>C6142/(0.2905*LN(C6142)+0.3655)</f>
        <v>2.7197410564993283</v>
      </c>
      <c r="E6142" s="5">
        <f>D6142*100</f>
        <v>271.97410564993282</v>
      </c>
      <c r="F6142">
        <v>83.403114307489503</v>
      </c>
      <c r="G6142" s="4">
        <f>75.6*1000/(287.05*(F6142+273))</f>
        <v>0.73896310249813668</v>
      </c>
      <c r="H6142" s="3">
        <f>SQRT(2*ABS(E6142)/G6142)</f>
        <v>27.13109983731945</v>
      </c>
      <c r="I6142" s="2">
        <f>(2/2*0.0254)^2*3.1416*H6142</f>
        <v>5.4990253405675024E-2</v>
      </c>
      <c r="J6142" s="26"/>
      <c r="K6142" s="26"/>
      <c r="L6142" s="26"/>
      <c r="M6142" s="26"/>
      <c r="N6142" s="39"/>
      <c r="O6142" s="9"/>
      <c r="P6142" s="8"/>
      <c r="Q6142" s="41"/>
      <c r="R6142" s="8"/>
      <c r="S6142" s="41"/>
      <c r="T6142" s="9"/>
      <c r="U6142" s="8"/>
      <c r="V6142" s="51"/>
      <c r="X6142" s="9"/>
      <c r="Y6142" s="9"/>
      <c r="Z6142" s="9"/>
      <c r="AA6142" s="8"/>
      <c r="AB6142" s="12"/>
      <c r="AC6142" s="11"/>
      <c r="AD6142" s="11"/>
      <c r="AE6142" s="11"/>
      <c r="AF6142" s="11"/>
      <c r="AG6142" s="11"/>
      <c r="AH6142" s="10"/>
      <c r="AI6142" s="7">
        <v>860549.9</v>
      </c>
      <c r="AJ6142" s="31"/>
      <c r="AK6142" s="37">
        <v>8.0942299999999995E-2</v>
      </c>
      <c r="AN6142" s="6"/>
    </row>
    <row r="6143" spans="1:40" x14ac:dyDescent="0.25">
      <c r="A6143" s="6">
        <v>0.58667824074074071</v>
      </c>
      <c r="B6143">
        <v>0.2</v>
      </c>
      <c r="C6143">
        <f>B6143+0.68</f>
        <v>0.88000000000000012</v>
      </c>
      <c r="D6143" s="5">
        <f>C6143/(0.2905*LN(C6143)+0.3655)</f>
        <v>2.6799494252592178</v>
      </c>
      <c r="E6143" s="5">
        <f>D6143*100</f>
        <v>267.99494252592177</v>
      </c>
      <c r="F6143">
        <v>83.302509210784905</v>
      </c>
      <c r="G6143" s="4">
        <f>75.6*1000/(287.05*(F6143+273))</f>
        <v>0.73917175512467193</v>
      </c>
      <c r="H6143" s="3">
        <f>SQRT(2*ABS(E6143)/G6143)</f>
        <v>26.928094036337846</v>
      </c>
      <c r="I6143" s="2">
        <f>(2/2*0.0254)^2*3.1416*H6143</f>
        <v>5.4578794212876466E-2</v>
      </c>
      <c r="J6143" s="26"/>
      <c r="K6143" s="26"/>
      <c r="L6143" s="26"/>
      <c r="M6143" s="26"/>
      <c r="N6143" s="39"/>
      <c r="O6143" s="9"/>
      <c r="P6143" s="8"/>
      <c r="Q6143" s="41"/>
      <c r="R6143" s="8"/>
      <c r="S6143" s="41"/>
      <c r="T6143" s="9"/>
      <c r="U6143" s="8"/>
      <c r="V6143" s="51"/>
      <c r="X6143" s="9"/>
      <c r="Y6143" s="9"/>
      <c r="Z6143" s="9"/>
      <c r="AA6143" s="8"/>
      <c r="AB6143" s="12"/>
      <c r="AC6143" s="11"/>
      <c r="AD6143" s="11"/>
      <c r="AE6143" s="11"/>
      <c r="AF6143" s="11"/>
      <c r="AG6143" s="11"/>
      <c r="AH6143" s="10"/>
      <c r="AI6143" s="7">
        <v>954639.5</v>
      </c>
      <c r="AJ6143" s="31"/>
      <c r="AK6143" s="37">
        <v>9.4466110000000006E-2</v>
      </c>
      <c r="AN6143" s="6"/>
    </row>
    <row r="6144" spans="1:40" x14ac:dyDescent="0.25">
      <c r="A6144" s="6">
        <v>0.58668981481481486</v>
      </c>
      <c r="B6144">
        <v>0.25</v>
      </c>
      <c r="C6144">
        <f>B6144+0.68</f>
        <v>0.93</v>
      </c>
      <c r="D6144" s="5">
        <f>C6144/(0.2905*LN(C6144)+0.3655)</f>
        <v>2.7002056306030857</v>
      </c>
      <c r="E6144" s="5">
        <f>D6144*100</f>
        <v>270.02056306030858</v>
      </c>
      <c r="F6144">
        <v>83.205259443437498</v>
      </c>
      <c r="G6144" s="4">
        <f>75.6*1000/(287.05*(F6144+273))</f>
        <v>0.73937356090746131</v>
      </c>
      <c r="H6144" s="3">
        <f>SQRT(2*ABS(E6144)/G6144)</f>
        <v>27.025980480804005</v>
      </c>
      <c r="I6144" s="2">
        <f>(2/2*0.0254)^2*3.1416*H6144</f>
        <v>5.4777193850873096E-2</v>
      </c>
      <c r="J6144" s="26"/>
      <c r="K6144" s="26"/>
      <c r="L6144" s="26"/>
      <c r="M6144" s="26"/>
      <c r="N6144" s="39"/>
      <c r="O6144" s="9"/>
      <c r="P6144" s="8"/>
      <c r="Q6144" s="41"/>
      <c r="R6144" s="8"/>
      <c r="S6144" s="41"/>
      <c r="T6144" s="9"/>
      <c r="U6144" s="8"/>
      <c r="V6144" s="51"/>
      <c r="X6144" s="9"/>
      <c r="Y6144" s="9"/>
      <c r="Z6144" s="9"/>
      <c r="AA6144" s="8"/>
      <c r="AB6144" s="12"/>
      <c r="AC6144" s="11"/>
      <c r="AD6144" s="11"/>
      <c r="AE6144" s="11"/>
      <c r="AF6144" s="11"/>
      <c r="AG6144" s="11"/>
      <c r="AH6144" s="10"/>
      <c r="AI6144" s="7">
        <v>945215.2</v>
      </c>
      <c r="AJ6144" s="31"/>
      <c r="AK6144" s="37">
        <v>0.10338192</v>
      </c>
      <c r="AN6144" s="6"/>
    </row>
    <row r="6145" spans="1:40" x14ac:dyDescent="0.25">
      <c r="A6145" s="6">
        <v>0.5867013888888889</v>
      </c>
      <c r="B6145">
        <v>0.2</v>
      </c>
      <c r="C6145">
        <f>B6145+0.68</f>
        <v>0.88000000000000012</v>
      </c>
      <c r="D6145" s="5">
        <f>C6145/(0.2905*LN(C6145)+0.3655)</f>
        <v>2.6799494252592178</v>
      </c>
      <c r="E6145" s="5">
        <f>D6145*100</f>
        <v>267.99494252592177</v>
      </c>
      <c r="F6145">
        <v>83.077831397156601</v>
      </c>
      <c r="G6145" s="4">
        <f>75.6*1000/(287.05*(F6145+273))</f>
        <v>0.73963815735248151</v>
      </c>
      <c r="H6145" s="3">
        <f>SQRT(2*ABS(E6145)/G6145)</f>
        <v>26.919602516891203</v>
      </c>
      <c r="I6145" s="2">
        <f>(2/2*0.0254)^2*3.1416*H6145</f>
        <v>5.4561583306979911E-2</v>
      </c>
      <c r="J6145" s="26"/>
      <c r="K6145" s="26"/>
      <c r="L6145" s="26"/>
      <c r="M6145" s="26"/>
      <c r="N6145" s="39"/>
      <c r="O6145" s="9"/>
      <c r="P6145" s="8"/>
      <c r="Q6145" s="41"/>
      <c r="R6145" s="8"/>
      <c r="S6145" s="41"/>
      <c r="T6145" s="9"/>
      <c r="U6145" s="8"/>
      <c r="V6145" s="51"/>
      <c r="X6145" s="9"/>
      <c r="Y6145" s="9"/>
      <c r="Z6145" s="9"/>
      <c r="AA6145" s="8"/>
      <c r="AB6145" s="12"/>
      <c r="AC6145" s="11"/>
      <c r="AD6145" s="11"/>
      <c r="AE6145" s="11"/>
      <c r="AF6145" s="11"/>
      <c r="AG6145" s="11"/>
      <c r="AH6145" s="10"/>
      <c r="AI6145" s="7">
        <v>915183</v>
      </c>
      <c r="AJ6145" s="31"/>
      <c r="AK6145" s="37">
        <v>0.10997266</v>
      </c>
      <c r="AN6145" s="6"/>
    </row>
    <row r="6146" spans="1:40" x14ac:dyDescent="0.25">
      <c r="A6146" s="6">
        <v>0.58671296296296294</v>
      </c>
      <c r="B6146">
        <v>0.35</v>
      </c>
      <c r="C6146">
        <f>B6146+0.68</f>
        <v>1.03</v>
      </c>
      <c r="D6146" s="5">
        <f>C6146/(0.2905*LN(C6146)+0.3655)</f>
        <v>2.7533714414708768</v>
      </c>
      <c r="E6146" s="5">
        <f>D6146*100</f>
        <v>275.33714414708766</v>
      </c>
      <c r="F6146">
        <v>82.987292243829501</v>
      </c>
      <c r="G6146" s="4">
        <f>75.6*1000/(287.05*(F6146+273))</f>
        <v>0.73982627140597201</v>
      </c>
      <c r="H6146" s="3">
        <f>SQRT(2*ABS(E6146)/G6146)</f>
        <v>27.282397046288946</v>
      </c>
      <c r="I6146" s="2">
        <f>(2/2*0.0254)^2*3.1416*H6146</f>
        <v>5.5296907832170471E-2</v>
      </c>
      <c r="J6146" s="26"/>
      <c r="K6146" s="26"/>
      <c r="L6146" s="26"/>
      <c r="M6146" s="26"/>
      <c r="N6146" s="39"/>
      <c r="O6146" s="9"/>
      <c r="P6146" s="8"/>
      <c r="Q6146" s="41"/>
      <c r="R6146" s="8"/>
      <c r="S6146" s="41"/>
      <c r="T6146" s="9"/>
      <c r="U6146" s="8"/>
      <c r="V6146" s="51"/>
      <c r="X6146" s="9"/>
      <c r="Y6146" s="9"/>
      <c r="Z6146" s="9"/>
      <c r="AA6146" s="8"/>
      <c r="AB6146" s="12"/>
      <c r="AC6146" s="11"/>
      <c r="AD6146" s="11"/>
      <c r="AE6146" s="11"/>
      <c r="AF6146" s="11"/>
      <c r="AG6146" s="11"/>
      <c r="AH6146" s="10"/>
      <c r="AI6146" s="7">
        <v>994853.9</v>
      </c>
      <c r="AJ6146" s="31"/>
      <c r="AK6146" s="38">
        <v>0.11106559000000001</v>
      </c>
      <c r="AN6146" s="6"/>
    </row>
    <row r="6147" spans="1:40" x14ac:dyDescent="0.25">
      <c r="A6147" s="6">
        <v>0.58672453703703698</v>
      </c>
      <c r="B6147">
        <v>0.27</v>
      </c>
      <c r="C6147">
        <f>B6147+0.68</f>
        <v>0.95000000000000007</v>
      </c>
      <c r="D6147" s="5">
        <f>C6147/(0.2905*LN(C6147)+0.3655)</f>
        <v>2.7096460417130221</v>
      </c>
      <c r="E6147" s="5">
        <f>D6147*100</f>
        <v>270.9646041713022</v>
      </c>
      <c r="F6147">
        <v>82.886694942203206</v>
      </c>
      <c r="G6147" s="4">
        <f>75.6*1000/(287.05*(F6147+273))</f>
        <v>0.74003539562340814</v>
      </c>
      <c r="H6147" s="3">
        <f>SQRT(2*ABS(E6147)/G6147)</f>
        <v>27.061074269690252</v>
      </c>
      <c r="I6147" s="2">
        <f>(2/2*0.0254)^2*3.1416*H6147</f>
        <v>5.4848323158398091E-2</v>
      </c>
      <c r="J6147" s="26"/>
      <c r="K6147" s="26"/>
      <c r="L6147" s="26"/>
      <c r="M6147" s="26"/>
      <c r="N6147" s="39"/>
      <c r="O6147" s="9"/>
      <c r="P6147" s="8"/>
      <c r="Q6147" s="41"/>
      <c r="R6147" s="8"/>
      <c r="S6147" s="41"/>
      <c r="T6147" s="9"/>
      <c r="U6147" s="8"/>
      <c r="V6147" s="51"/>
      <c r="X6147" s="9"/>
      <c r="Y6147" s="9"/>
      <c r="Z6147" s="9"/>
      <c r="AA6147" s="8"/>
      <c r="AB6147" s="12"/>
      <c r="AC6147" s="11"/>
      <c r="AD6147" s="11"/>
      <c r="AE6147" s="11"/>
      <c r="AF6147" s="11"/>
      <c r="AG6147" s="11"/>
      <c r="AH6147" s="10"/>
      <c r="AI6147" s="7">
        <v>932483.4</v>
      </c>
      <c r="AJ6147" s="31"/>
      <c r="AK6147" s="38">
        <v>0.11613519</v>
      </c>
      <c r="AN6147" s="6"/>
    </row>
    <row r="6148" spans="1:40" x14ac:dyDescent="0.25">
      <c r="A6148" s="6">
        <v>0.58673611111111112</v>
      </c>
      <c r="B6148">
        <v>0.26</v>
      </c>
      <c r="C6148">
        <f>B6148+0.68</f>
        <v>0.94000000000000006</v>
      </c>
      <c r="D6148" s="5">
        <f>C6148/(0.2905*LN(C6148)+0.3655)</f>
        <v>2.7048398588920084</v>
      </c>
      <c r="E6148" s="5">
        <f>D6148*100</f>
        <v>270.48398588920082</v>
      </c>
      <c r="F6148">
        <v>82.819631091636296</v>
      </c>
      <c r="G6148" s="4">
        <f>75.6*1000/(287.05*(F6148+273))</f>
        <v>0.74017487534529425</v>
      </c>
      <c r="H6148" s="3">
        <f>SQRT(2*ABS(E6148)/G6148)</f>
        <v>27.034516513169837</v>
      </c>
      <c r="I6148" s="2">
        <f>(2/2*0.0254)^2*3.1416*H6148</f>
        <v>5.4794494977096903E-2</v>
      </c>
      <c r="J6148" s="26"/>
      <c r="K6148" s="26"/>
      <c r="L6148" s="26"/>
      <c r="M6148" s="26"/>
      <c r="N6148" s="39"/>
      <c r="O6148" s="9"/>
      <c r="P6148" s="8"/>
      <c r="Q6148" s="41"/>
      <c r="R6148" s="8"/>
      <c r="S6148" s="41"/>
      <c r="T6148" s="9"/>
      <c r="U6148" s="8"/>
      <c r="V6148" s="51"/>
      <c r="X6148" s="9"/>
      <c r="Y6148" s="9"/>
      <c r="Z6148" s="9"/>
      <c r="AA6148" s="8"/>
      <c r="AB6148" s="12"/>
      <c r="AC6148" s="11"/>
      <c r="AD6148" s="11"/>
      <c r="AE6148" s="11"/>
      <c r="AF6148" s="11"/>
      <c r="AG6148" s="11"/>
      <c r="AH6148" s="10"/>
      <c r="AI6148" s="7">
        <v>924763.8</v>
      </c>
      <c r="AJ6148" s="31"/>
      <c r="AK6148" s="38">
        <v>0.11786078999999999</v>
      </c>
      <c r="AN6148" s="6"/>
    </row>
    <row r="6149" spans="1:40" x14ac:dyDescent="0.25">
      <c r="A6149" s="6">
        <v>0.58674768518518516</v>
      </c>
      <c r="B6149">
        <v>0.23</v>
      </c>
      <c r="C6149">
        <f>B6149+0.68</f>
        <v>0.91</v>
      </c>
      <c r="D6149" s="5">
        <f>C6149/(0.2905*LN(C6149)+0.3655)</f>
        <v>2.6914895144241178</v>
      </c>
      <c r="E6149" s="5">
        <f>D6149*100</f>
        <v>269.14895144241177</v>
      </c>
      <c r="F6149">
        <v>82.715683713648502</v>
      </c>
      <c r="G6149" s="4">
        <f>75.6*1000/(287.05*(F6149+273))</f>
        <v>0.74039116954053852</v>
      </c>
      <c r="H6149" s="3">
        <f>SQRT(2*ABS(E6149)/G6149)</f>
        <v>26.963777126287098</v>
      </c>
      <c r="I6149" s="2">
        <f>(2/2*0.0254)^2*3.1416*H6149</f>
        <v>5.4651117936218775E-2</v>
      </c>
      <c r="J6149" s="26"/>
      <c r="K6149" s="26"/>
      <c r="L6149" s="26"/>
      <c r="M6149" s="26"/>
      <c r="N6149" s="39"/>
      <c r="O6149" s="9"/>
      <c r="P6149" s="8"/>
      <c r="Q6149" s="41"/>
      <c r="R6149" s="8"/>
      <c r="S6149" s="41"/>
      <c r="T6149" s="9"/>
      <c r="U6149" s="8"/>
      <c r="V6149" s="51"/>
      <c r="X6149" s="9"/>
      <c r="Y6149" s="9"/>
      <c r="Z6149" s="9"/>
      <c r="AA6149" s="8"/>
      <c r="AB6149" s="12"/>
      <c r="AC6149" s="11"/>
      <c r="AD6149" s="11"/>
      <c r="AE6149" s="11"/>
      <c r="AF6149" s="11"/>
      <c r="AG6149" s="11"/>
      <c r="AH6149" s="10"/>
      <c r="AI6149" s="7">
        <v>919255.3</v>
      </c>
      <c r="AJ6149" s="31"/>
      <c r="AK6149" s="38">
        <v>0.11480360000000001</v>
      </c>
      <c r="AN6149" s="6"/>
    </row>
    <row r="6150" spans="1:40" x14ac:dyDescent="0.25">
      <c r="A6150" s="6">
        <v>0.58675925925925931</v>
      </c>
      <c r="B6150">
        <v>0.23</v>
      </c>
      <c r="C6150">
        <f>B6150+0.68</f>
        <v>0.91</v>
      </c>
      <c r="D6150" s="5">
        <f>C6150/(0.2905*LN(C6150)+0.3655)</f>
        <v>2.6914895144241178</v>
      </c>
      <c r="E6150" s="5">
        <f>D6150*100</f>
        <v>269.14895144241177</v>
      </c>
      <c r="F6150">
        <v>82.635209638307998</v>
      </c>
      <c r="G6150" s="4">
        <f>75.6*1000/(287.05*(F6150+273))</f>
        <v>0.74055870721156858</v>
      </c>
      <c r="H6150" s="3">
        <f>SQRT(2*ABS(E6150)/G6150)</f>
        <v>26.960726926550027</v>
      </c>
      <c r="I6150" s="2">
        <f>(2/2*0.0254)^2*3.1416*H6150</f>
        <v>5.464493568568396E-2</v>
      </c>
      <c r="J6150" s="26"/>
      <c r="K6150" s="26"/>
      <c r="L6150" s="26"/>
      <c r="M6150" s="26"/>
      <c r="N6150" s="39"/>
      <c r="O6150" s="9"/>
      <c r="P6150" s="8"/>
      <c r="Q6150" s="41"/>
      <c r="R6150" s="8"/>
      <c r="S6150" s="41"/>
      <c r="T6150" s="9"/>
      <c r="U6150" s="8"/>
      <c r="V6150" s="51"/>
      <c r="X6150" s="9"/>
      <c r="Y6150" s="9"/>
      <c r="Z6150" s="9"/>
      <c r="AA6150" s="8"/>
      <c r="AB6150" s="12"/>
      <c r="AC6150" s="11"/>
      <c r="AD6150" s="11"/>
      <c r="AE6150" s="11"/>
      <c r="AF6150" s="11"/>
      <c r="AG6150" s="11"/>
      <c r="AH6150" s="10"/>
      <c r="AI6150" s="7">
        <v>883908</v>
      </c>
      <c r="AJ6150" s="31"/>
      <c r="AK6150" s="38">
        <v>0.11128744</v>
      </c>
      <c r="AN6150" s="6"/>
    </row>
    <row r="6151" spans="1:40" x14ac:dyDescent="0.25">
      <c r="A6151" s="6">
        <v>0.58677083333333335</v>
      </c>
      <c r="B6151">
        <v>0.3</v>
      </c>
      <c r="C6151">
        <f>B6151+0.68</f>
        <v>0.98</v>
      </c>
      <c r="D6151" s="5">
        <f>C6151/(0.2905*LN(C6151)+0.3655)</f>
        <v>2.7250145027674018</v>
      </c>
      <c r="E6151" s="5">
        <f>D6151*100</f>
        <v>272.50145027674017</v>
      </c>
      <c r="F6151">
        <v>82.537971642706495</v>
      </c>
      <c r="G6151" s="4">
        <f>75.6*1000/(287.05*(F6151+273))</f>
        <v>0.7407612466027389</v>
      </c>
      <c r="H6151" s="3">
        <f>SQRT(2*ABS(E6151)/G6151)</f>
        <v>27.124408721645363</v>
      </c>
      <c r="I6151" s="2">
        <f>(2/2*0.0254)^2*3.1416*H6151</f>
        <v>5.4976691620539475E-2</v>
      </c>
      <c r="J6151" s="26"/>
      <c r="K6151" s="26"/>
      <c r="L6151" s="26"/>
      <c r="M6151" s="26"/>
      <c r="N6151" s="39"/>
      <c r="O6151" s="9"/>
      <c r="P6151" s="8"/>
      <c r="Q6151" s="41"/>
      <c r="R6151" s="8"/>
      <c r="S6151" s="41"/>
      <c r="T6151" s="9"/>
      <c r="U6151" s="8"/>
      <c r="V6151" s="51"/>
      <c r="X6151" s="9"/>
      <c r="Y6151" s="9"/>
      <c r="Z6151" s="9"/>
      <c r="AA6151" s="8"/>
      <c r="AB6151" s="12"/>
      <c r="AC6151" s="11"/>
      <c r="AD6151" s="11"/>
      <c r="AE6151" s="11"/>
      <c r="AF6151" s="11"/>
      <c r="AG6151" s="11"/>
      <c r="AH6151" s="10"/>
      <c r="AI6151" s="7">
        <v>874389.5</v>
      </c>
      <c r="AJ6151" s="31"/>
      <c r="AK6151" s="38">
        <v>0.1087973</v>
      </c>
      <c r="AN6151" s="6"/>
    </row>
    <row r="6152" spans="1:40" x14ac:dyDescent="0.25">
      <c r="A6152" s="6">
        <v>0.58678240740740739</v>
      </c>
      <c r="B6152">
        <v>0.32</v>
      </c>
      <c r="C6152">
        <f>B6152+0.68</f>
        <v>1</v>
      </c>
      <c r="D6152" s="5">
        <f>C6152/(0.2905*LN(C6152)+0.3655)</f>
        <v>2.7359781121751028</v>
      </c>
      <c r="E6152" s="5">
        <f>D6152*100</f>
        <v>273.5978112175103</v>
      </c>
      <c r="F6152">
        <v>82.440735282593494</v>
      </c>
      <c r="G6152" s="4">
        <f>75.6*1000/(287.05*(F6152+273))</f>
        <v>0.74096389340200108</v>
      </c>
      <c r="H6152" s="3">
        <f>SQRT(2*ABS(E6152)/G6152)</f>
        <v>27.17520221063301</v>
      </c>
      <c r="I6152" s="2">
        <f>(2/2*0.0254)^2*3.1416*H6152</f>
        <v>5.5079641624318797E-2</v>
      </c>
      <c r="J6152" s="26"/>
      <c r="K6152" s="26"/>
      <c r="L6152" s="26"/>
      <c r="M6152" s="26"/>
      <c r="N6152" s="39"/>
      <c r="O6152" s="9"/>
      <c r="P6152" s="8"/>
      <c r="Q6152" s="41"/>
      <c r="R6152" s="8"/>
      <c r="S6152" s="41"/>
      <c r="T6152" s="9"/>
      <c r="U6152" s="8"/>
      <c r="V6152" s="51"/>
      <c r="X6152" s="9"/>
      <c r="Y6152" s="9"/>
      <c r="Z6152" s="9"/>
      <c r="AA6152" s="8"/>
      <c r="AB6152" s="12"/>
      <c r="AC6152" s="11"/>
      <c r="AD6152" s="11"/>
      <c r="AE6152" s="11"/>
      <c r="AF6152" s="11"/>
      <c r="AG6152" s="11"/>
      <c r="AH6152" s="10"/>
      <c r="AI6152" s="7">
        <v>922134.8</v>
      </c>
      <c r="AJ6152" s="31"/>
      <c r="AK6152" s="38">
        <v>0.10860338999999999</v>
      </c>
      <c r="AN6152" s="6"/>
    </row>
    <row r="6153" spans="1:40" x14ac:dyDescent="0.25">
      <c r="A6153" s="6">
        <v>0.58679398148148143</v>
      </c>
      <c r="B6153">
        <v>0.22</v>
      </c>
      <c r="C6153">
        <f>B6153+0.68</f>
        <v>0.9</v>
      </c>
      <c r="D6153" s="5">
        <f>C6153/(0.2905*LN(C6153)+0.3655)</f>
        <v>2.6874273799901629</v>
      </c>
      <c r="E6153" s="5">
        <f>D6153*100</f>
        <v>268.7427379990163</v>
      </c>
      <c r="F6153">
        <v>82.356912131208901</v>
      </c>
      <c r="G6153" s="4">
        <f>75.6*1000/(287.05*(F6153+273))</f>
        <v>0.74113867522412646</v>
      </c>
      <c r="H6153" s="3">
        <f>SQRT(2*ABS(E6153)/G6153)</f>
        <v>26.929831011211238</v>
      </c>
      <c r="I6153" s="2">
        <f>(2/2*0.0254)^2*3.1416*H6153</f>
        <v>5.4582314773746463E-2</v>
      </c>
      <c r="J6153" s="26"/>
      <c r="K6153" s="26"/>
      <c r="L6153" s="26"/>
      <c r="M6153" s="26"/>
      <c r="N6153" s="39"/>
      <c r="O6153" s="9"/>
      <c r="P6153" s="8"/>
      <c r="Q6153" s="41"/>
      <c r="R6153" s="8"/>
      <c r="S6153" s="41"/>
      <c r="T6153" s="9"/>
      <c r="U6153" s="8"/>
      <c r="V6153" s="51"/>
      <c r="X6153" s="9"/>
      <c r="Y6153" s="9"/>
      <c r="Z6153" s="9"/>
      <c r="AA6153" s="8"/>
      <c r="AB6153" s="12"/>
      <c r="AC6153" s="11"/>
      <c r="AD6153" s="11"/>
      <c r="AE6153" s="11"/>
      <c r="AF6153" s="11"/>
      <c r="AG6153" s="11"/>
      <c r="AH6153" s="10"/>
      <c r="AI6153" s="7">
        <v>859174.5</v>
      </c>
      <c r="AJ6153" s="31"/>
      <c r="AK6153" s="38">
        <v>0.10780078999999999</v>
      </c>
      <c r="AN6153" s="6"/>
    </row>
    <row r="6154" spans="1:40" x14ac:dyDescent="0.25">
      <c r="A6154" s="6">
        <v>0.58680555555555558</v>
      </c>
      <c r="B6154">
        <v>0.24</v>
      </c>
      <c r="C6154">
        <f>B6154+0.68</f>
        <v>0.92</v>
      </c>
      <c r="D6154" s="5">
        <f>C6154/(0.2905*LN(C6154)+0.3655)</f>
        <v>2.6957523293421808</v>
      </c>
      <c r="E6154" s="5">
        <f>D6154*100</f>
        <v>269.57523293421809</v>
      </c>
      <c r="F6154">
        <v>82.269737312824006</v>
      </c>
      <c r="G6154" s="4">
        <f>75.6*1000/(287.05*(F6154+273))</f>
        <v>0.74132053318337554</v>
      </c>
      <c r="H6154" s="3">
        <f>SQRT(2*ABS(E6154)/G6154)</f>
        <v>26.968201079036302</v>
      </c>
      <c r="I6154" s="2">
        <f>(2/2*0.0254)^2*3.1416*H6154</f>
        <v>5.4660084556967366E-2</v>
      </c>
      <c r="J6154" s="26"/>
      <c r="K6154" s="26"/>
      <c r="L6154" s="26"/>
      <c r="M6154" s="26"/>
      <c r="N6154" s="39"/>
      <c r="O6154" s="9"/>
      <c r="P6154" s="8"/>
      <c r="Q6154" s="41"/>
      <c r="R6154" s="8"/>
      <c r="S6154" s="41"/>
      <c r="T6154" s="9"/>
      <c r="U6154" s="8"/>
      <c r="V6154" s="51"/>
      <c r="X6154" s="9"/>
      <c r="Y6154" s="9"/>
      <c r="Z6154" s="9"/>
      <c r="AA6154" s="8"/>
      <c r="AB6154" s="12"/>
      <c r="AC6154" s="11"/>
      <c r="AD6154" s="11"/>
      <c r="AE6154" s="11"/>
      <c r="AF6154" s="11"/>
      <c r="AG6154" s="11"/>
      <c r="AH6154" s="10"/>
      <c r="AI6154" s="7">
        <v>811493.6</v>
      </c>
      <c r="AJ6154" s="31"/>
      <c r="AK6154" s="38">
        <v>0.10147294</v>
      </c>
      <c r="AN6154" s="6"/>
    </row>
    <row r="6155" spans="1:40" x14ac:dyDescent="0.25">
      <c r="A6155" s="6">
        <v>0.58681712962962962</v>
      </c>
      <c r="B6155">
        <v>0.36</v>
      </c>
      <c r="C6155">
        <f>B6155+0.68</f>
        <v>1.04</v>
      </c>
      <c r="D6155" s="5">
        <f>C6155/(0.2905*LN(C6155)+0.3655)</f>
        <v>2.7593993440543327</v>
      </c>
      <c r="E6155" s="5">
        <f>D6155*100</f>
        <v>275.93993440543329</v>
      </c>
      <c r="F6155">
        <v>82.199327809776406</v>
      </c>
      <c r="G6155" s="4">
        <f>75.6*1000/(287.05*(F6155+273))</f>
        <v>0.74146748168877485</v>
      </c>
      <c r="H6155" s="3">
        <f>SQRT(2*ABS(E6155)/G6155)</f>
        <v>27.282001072450143</v>
      </c>
      <c r="I6155" s="2">
        <f>(2/2*0.0254)^2*3.1416*H6155</f>
        <v>5.5296105258671117E-2</v>
      </c>
      <c r="J6155" s="26"/>
      <c r="K6155" s="26"/>
      <c r="L6155" s="26"/>
      <c r="M6155" s="26"/>
      <c r="N6155" s="39"/>
      <c r="O6155" s="9"/>
      <c r="P6155" s="8"/>
      <c r="Q6155" s="41"/>
      <c r="R6155" s="8"/>
      <c r="S6155" s="41"/>
      <c r="T6155" s="9"/>
      <c r="U6155" s="8"/>
      <c r="V6155" s="51"/>
      <c r="X6155" s="9"/>
      <c r="Y6155" s="9"/>
      <c r="Z6155" s="9"/>
      <c r="AA6155" s="8"/>
      <c r="AB6155" s="12"/>
      <c r="AC6155" s="11"/>
      <c r="AD6155" s="11"/>
      <c r="AE6155" s="11"/>
      <c r="AF6155" s="11"/>
      <c r="AG6155" s="11"/>
      <c r="AH6155" s="10"/>
      <c r="AI6155" s="7">
        <v>746497.8</v>
      </c>
      <c r="AJ6155" s="31"/>
      <c r="AK6155" s="38">
        <v>9.9473919999999993E-2</v>
      </c>
      <c r="AN6155" s="6"/>
    </row>
    <row r="6156" spans="1:40" x14ac:dyDescent="0.25">
      <c r="A6156" s="6">
        <v>0.58682870370370377</v>
      </c>
      <c r="B6156">
        <v>0.23</v>
      </c>
      <c r="C6156">
        <f>B6156+0.68</f>
        <v>0.91</v>
      </c>
      <c r="D6156" s="5">
        <f>C6156/(0.2905*LN(C6156)+0.3655)</f>
        <v>2.6914895144241178</v>
      </c>
      <c r="E6156" s="5">
        <f>D6156*100</f>
        <v>269.14895144241177</v>
      </c>
      <c r="F6156">
        <v>82.179983622195905</v>
      </c>
      <c r="G6156" s="4">
        <f>75.6*1000/(287.05*(F6156+273))</f>
        <v>0.7415078642742583</v>
      </c>
      <c r="H6156" s="3">
        <f>SQRT(2*ABS(E6156)/G6156)</f>
        <v>26.943466045123316</v>
      </c>
      <c r="I6156" s="2">
        <f>(2/2*0.0254)^2*3.1416*H6156</f>
        <v>5.4609950733015195E-2</v>
      </c>
      <c r="J6156" s="26"/>
      <c r="K6156" s="26"/>
      <c r="L6156" s="26"/>
      <c r="M6156" s="26"/>
      <c r="N6156" s="39"/>
      <c r="O6156" s="9"/>
      <c r="P6156" s="8"/>
      <c r="Q6156" s="41"/>
      <c r="R6156" s="8"/>
      <c r="S6156" s="41"/>
      <c r="T6156" s="9"/>
      <c r="U6156" s="8"/>
      <c r="V6156" s="51"/>
      <c r="X6156" s="9"/>
      <c r="Y6156" s="9"/>
      <c r="Z6156" s="9"/>
      <c r="AA6156" s="8"/>
      <c r="AB6156" s="12"/>
      <c r="AC6156" s="11"/>
      <c r="AD6156" s="11"/>
      <c r="AE6156" s="11"/>
      <c r="AF6156" s="11"/>
      <c r="AG6156" s="11"/>
      <c r="AH6156" s="10"/>
      <c r="AI6156" s="7">
        <v>643913</v>
      </c>
      <c r="AJ6156" s="31"/>
      <c r="AK6156" s="38">
        <v>9.3037250000000002E-2</v>
      </c>
      <c r="AN6156" s="6"/>
    </row>
    <row r="6157" spans="1:40" x14ac:dyDescent="0.25">
      <c r="A6157" s="6">
        <v>0.58684027777777781</v>
      </c>
      <c r="B6157">
        <v>0.24</v>
      </c>
      <c r="C6157">
        <f>B6157+0.68</f>
        <v>0.92</v>
      </c>
      <c r="D6157" s="5">
        <f>C6157/(0.2905*LN(C6157)+0.3655)</f>
        <v>2.6957523293421808</v>
      </c>
      <c r="E6157" s="5">
        <f>D6157*100</f>
        <v>269.57523293421809</v>
      </c>
      <c r="F6157">
        <v>82.0182785489</v>
      </c>
      <c r="G6157" s="4">
        <f>75.6*1000/(287.05*(F6157+273))</f>
        <v>0.74184560909131958</v>
      </c>
      <c r="H6157" s="3">
        <f>SQRT(2*ABS(E6157)/G6157)</f>
        <v>26.958655387154021</v>
      </c>
      <c r="I6157" s="2">
        <f>(2/2*0.0254)^2*3.1416*H6157</f>
        <v>5.4640737017844866E-2</v>
      </c>
      <c r="J6157" s="26"/>
      <c r="K6157" s="26"/>
      <c r="L6157" s="26"/>
      <c r="M6157" s="26"/>
      <c r="N6157" s="39"/>
      <c r="O6157" s="9"/>
      <c r="P6157" s="8"/>
      <c r="Q6157" s="41"/>
      <c r="R6157" s="8"/>
      <c r="S6157" s="41"/>
      <c r="T6157" s="9"/>
      <c r="U6157" s="8"/>
      <c r="V6157" s="51"/>
      <c r="X6157" s="9"/>
      <c r="Y6157" s="9"/>
      <c r="Z6157" s="9"/>
      <c r="AA6157" s="8"/>
      <c r="AB6157" s="12"/>
      <c r="AC6157" s="11"/>
      <c r="AD6157" s="11"/>
      <c r="AE6157" s="11"/>
      <c r="AF6157" s="11"/>
      <c r="AG6157" s="11"/>
      <c r="AH6157" s="10"/>
      <c r="AI6157" s="7">
        <v>466278.2</v>
      </c>
      <c r="AJ6157" s="31"/>
      <c r="AK6157" s="38">
        <v>8.0035339999999996E-2</v>
      </c>
      <c r="AN6157" s="6"/>
    </row>
    <row r="6158" spans="1:40" x14ac:dyDescent="0.25">
      <c r="A6158" s="6">
        <v>0.58685185185185185</v>
      </c>
      <c r="B6158">
        <v>0.26</v>
      </c>
      <c r="C6158">
        <f>B6158+0.68</f>
        <v>0.94000000000000006</v>
      </c>
      <c r="D6158" s="5">
        <f>C6158/(0.2905*LN(C6158)+0.3655)</f>
        <v>2.7048398588920084</v>
      </c>
      <c r="E6158" s="5">
        <f>D6158*100</f>
        <v>270.48398588920082</v>
      </c>
      <c r="F6158">
        <v>81.954577296002398</v>
      </c>
      <c r="G6158" s="4">
        <f>75.6*1000/(287.05*(F6158+273))</f>
        <v>0.7419787430126108</v>
      </c>
      <c r="H6158" s="3">
        <f>SQRT(2*ABS(E6158)/G6158)</f>
        <v>27.001633922753516</v>
      </c>
      <c r="I6158" s="2">
        <f>(2/2*0.0254)^2*3.1416*H6158</f>
        <v>5.4727847403262052E-2</v>
      </c>
      <c r="J6158" s="26"/>
      <c r="K6158" s="26"/>
      <c r="L6158" s="26"/>
      <c r="M6158" s="26"/>
      <c r="N6158" s="39"/>
      <c r="O6158" s="9"/>
      <c r="P6158" s="8"/>
      <c r="Q6158" s="41"/>
      <c r="R6158" s="8"/>
      <c r="S6158" s="41"/>
      <c r="T6158" s="9"/>
      <c r="U6158" s="8"/>
      <c r="V6158" s="51"/>
      <c r="X6158" s="9"/>
      <c r="Y6158" s="9"/>
      <c r="Z6158" s="9"/>
      <c r="AA6158" s="8"/>
      <c r="AB6158" s="12"/>
      <c r="AC6158" s="11"/>
      <c r="AD6158" s="11"/>
      <c r="AE6158" s="11"/>
      <c r="AF6158" s="11"/>
      <c r="AG6158" s="11"/>
      <c r="AH6158" s="10"/>
      <c r="AI6158" s="7">
        <v>399411.20000000001</v>
      </c>
      <c r="AJ6158" s="31"/>
      <c r="AK6158" s="38">
        <v>6.3626929999999998E-2</v>
      </c>
      <c r="AN6158" s="6"/>
    </row>
    <row r="6159" spans="1:40" x14ac:dyDescent="0.25">
      <c r="A6159" s="6">
        <v>0.58686342592592589</v>
      </c>
      <c r="B6159">
        <v>0.27</v>
      </c>
      <c r="C6159">
        <f>B6159+0.68</f>
        <v>0.95000000000000007</v>
      </c>
      <c r="D6159" s="5">
        <f>C6159/(0.2905*LN(C6159)+0.3655)</f>
        <v>2.7096460417130221</v>
      </c>
      <c r="E6159" s="5">
        <f>D6159*100</f>
        <v>270.9646041713022</v>
      </c>
      <c r="F6159">
        <v>81.877466120809501</v>
      </c>
      <c r="G6159" s="4">
        <f>75.6*1000/(287.05*(F6159+273))</f>
        <v>0.74213996726127129</v>
      </c>
      <c r="H6159" s="3">
        <f>SQRT(2*ABS(E6159)/G6159)</f>
        <v>27.022676928504072</v>
      </c>
      <c r="I6159" s="2">
        <f>(2/2*0.0254)^2*3.1416*H6159</f>
        <v>5.4770498096583686E-2</v>
      </c>
      <c r="J6159" s="26"/>
      <c r="K6159" s="26"/>
      <c r="L6159" s="26"/>
      <c r="M6159" s="26"/>
      <c r="N6159" s="39"/>
      <c r="O6159" s="9"/>
      <c r="P6159" s="8"/>
      <c r="Q6159" s="41"/>
      <c r="R6159" s="8"/>
      <c r="S6159" s="41"/>
      <c r="T6159" s="9"/>
      <c r="U6159" s="8"/>
      <c r="V6159" s="51"/>
      <c r="X6159" s="9"/>
      <c r="Y6159" s="9"/>
      <c r="Z6159" s="9"/>
      <c r="AA6159" s="8"/>
      <c r="AB6159" s="12"/>
      <c r="AC6159" s="11"/>
      <c r="AD6159" s="11"/>
      <c r="AE6159" s="11"/>
      <c r="AF6159" s="11"/>
      <c r="AG6159" s="11"/>
      <c r="AH6159" s="10"/>
      <c r="AI6159" s="7">
        <v>385628.8</v>
      </c>
      <c r="AJ6159" s="31"/>
      <c r="AK6159" s="38">
        <v>5.4747410000000003E-2</v>
      </c>
      <c r="AN6159" s="6"/>
    </row>
    <row r="6160" spans="1:40" x14ac:dyDescent="0.25">
      <c r="A6160" s="6">
        <v>0.58687500000000004</v>
      </c>
      <c r="B6160">
        <v>0.27</v>
      </c>
      <c r="C6160">
        <f>B6160+0.68</f>
        <v>0.95000000000000007</v>
      </c>
      <c r="D6160" s="5">
        <f>C6160/(0.2905*LN(C6160)+0.3655)</f>
        <v>2.7096460417130221</v>
      </c>
      <c r="E6160" s="5">
        <f>D6160*100</f>
        <v>270.9646041713022</v>
      </c>
      <c r="F6160">
        <v>81.797003288590901</v>
      </c>
      <c r="G6160" s="4">
        <f>75.6*1000/(287.05*(F6160+273))</f>
        <v>0.74230827387918241</v>
      </c>
      <c r="H6160" s="3">
        <f>SQRT(2*ABS(E6160)/G6160)</f>
        <v>27.019613273313816</v>
      </c>
      <c r="I6160" s="2">
        <f>(2/2*0.0254)^2*3.1416*H6160</f>
        <v>5.4764288574070036E-2</v>
      </c>
      <c r="J6160" s="26"/>
      <c r="K6160" s="26"/>
      <c r="L6160" s="26"/>
      <c r="M6160" s="26"/>
      <c r="N6160" s="39"/>
      <c r="O6160" s="9"/>
      <c r="P6160" s="8"/>
      <c r="Q6160" s="41"/>
      <c r="R6160" s="8"/>
      <c r="S6160" s="41"/>
      <c r="T6160" s="9"/>
      <c r="U6160" s="8"/>
      <c r="V6160" s="51"/>
      <c r="X6160" s="9"/>
      <c r="Y6160" s="9"/>
      <c r="Z6160" s="9"/>
      <c r="AA6160" s="8"/>
      <c r="AB6160" s="12"/>
      <c r="AC6160" s="11"/>
      <c r="AD6160" s="11"/>
      <c r="AE6160" s="11"/>
      <c r="AF6160" s="11"/>
      <c r="AG6160" s="11"/>
      <c r="AH6160" s="10"/>
      <c r="AI6160" s="7">
        <v>369247.5</v>
      </c>
      <c r="AJ6160" s="31"/>
      <c r="AK6160" s="38">
        <v>4.8592669999999998E-2</v>
      </c>
      <c r="AN6160" s="6"/>
    </row>
    <row r="6161" spans="1:40" x14ac:dyDescent="0.25">
      <c r="A6161" s="6">
        <v>0.58688657407407407</v>
      </c>
      <c r="B6161">
        <v>0.32</v>
      </c>
      <c r="C6161">
        <f>B6161+0.68</f>
        <v>1</v>
      </c>
      <c r="D6161" s="5">
        <f>C6161/(0.2905*LN(C6161)+0.3655)</f>
        <v>2.7359781121751028</v>
      </c>
      <c r="E6161" s="5">
        <f>D6161*100</f>
        <v>273.5978112175103</v>
      </c>
      <c r="F6161">
        <v>81.770955181722996</v>
      </c>
      <c r="G6161" s="4">
        <f>75.6*1000/(287.05*(F6161+273))</f>
        <v>0.74236277587537025</v>
      </c>
      <c r="H6161" s="3">
        <f>SQRT(2*ABS(E6161)/G6161)</f>
        <v>27.14958613672308</v>
      </c>
      <c r="I6161" s="2">
        <f>(2/2*0.0254)^2*3.1416*H6161</f>
        <v>5.5027722077967488E-2</v>
      </c>
      <c r="J6161" s="26"/>
      <c r="K6161" s="26"/>
      <c r="L6161" s="26"/>
      <c r="M6161" s="26"/>
      <c r="N6161" s="39"/>
      <c r="O6161" s="9"/>
      <c r="P6161" s="8"/>
      <c r="Q6161" s="41"/>
      <c r="R6161" s="8"/>
      <c r="S6161" s="41"/>
      <c r="T6161" s="9"/>
      <c r="U6161" s="8"/>
      <c r="V6161" s="51"/>
      <c r="X6161" s="9"/>
      <c r="Y6161" s="9"/>
      <c r="Z6161" s="9"/>
      <c r="AA6161" s="8"/>
      <c r="AB6161" s="12"/>
      <c r="AC6161" s="11"/>
      <c r="AD6161" s="11"/>
      <c r="AE6161" s="11"/>
      <c r="AF6161" s="11"/>
      <c r="AG6161" s="11"/>
      <c r="AH6161" s="10"/>
      <c r="AI6161" s="7">
        <v>341944.6</v>
      </c>
      <c r="AJ6161" s="31"/>
      <c r="AK6161" s="38">
        <v>4.6378879999999997E-2</v>
      </c>
      <c r="AN6161" s="6"/>
    </row>
    <row r="6162" spans="1:40" x14ac:dyDescent="0.25">
      <c r="A6162" s="6">
        <v>0.58689814814814811</v>
      </c>
      <c r="B6162">
        <v>0.23</v>
      </c>
      <c r="C6162">
        <f>B6162+0.68</f>
        <v>0.91</v>
      </c>
      <c r="D6162" s="5">
        <f>C6162/(0.2905*LN(C6162)+0.3655)</f>
        <v>2.6914895144241178</v>
      </c>
      <c r="E6162" s="5">
        <f>D6162*100</f>
        <v>269.14895144241177</v>
      </c>
      <c r="F6162">
        <v>81.7005513192926</v>
      </c>
      <c r="G6162" s="4">
        <f>75.6*1000/(287.05*(F6162+273))</f>
        <v>0.74251012610234868</v>
      </c>
      <c r="H6162" s="3">
        <f>SQRT(2*ABS(E6162)/G6162)</f>
        <v>26.92527536625331</v>
      </c>
      <c r="I6162" s="2">
        <f>(2/2*0.0254)^2*3.1416*H6162</f>
        <v>5.4573081234665297E-2</v>
      </c>
      <c r="J6162" s="26"/>
      <c r="K6162" s="26"/>
      <c r="L6162" s="26"/>
      <c r="M6162" s="26"/>
      <c r="N6162" s="39"/>
      <c r="O6162" s="9"/>
      <c r="P6162" s="8"/>
      <c r="Q6162" s="41"/>
      <c r="R6162" s="8"/>
      <c r="S6162" s="41"/>
      <c r="T6162" s="9"/>
      <c r="U6162" s="8"/>
      <c r="V6162" s="51"/>
      <c r="X6162" s="9"/>
      <c r="Y6162" s="9"/>
      <c r="Z6162" s="9"/>
      <c r="AA6162" s="8"/>
      <c r="AB6162" s="12"/>
      <c r="AC6162" s="11"/>
      <c r="AD6162" s="11"/>
      <c r="AE6162" s="11"/>
      <c r="AF6162" s="11"/>
      <c r="AG6162" s="11"/>
      <c r="AH6162" s="10"/>
      <c r="AI6162" s="7">
        <v>360010.3</v>
      </c>
      <c r="AJ6162" s="31"/>
      <c r="AK6162" s="38">
        <v>4.0244799999999997E-2</v>
      </c>
      <c r="AN6162" s="6"/>
    </row>
    <row r="6163" spans="1:40" x14ac:dyDescent="0.25">
      <c r="A6163" s="6">
        <v>0.58690972222222226</v>
      </c>
      <c r="B6163">
        <v>0.21</v>
      </c>
      <c r="C6163">
        <f>B6163+0.68</f>
        <v>0.89</v>
      </c>
      <c r="D6163" s="5">
        <f>C6163/(0.2905*LN(C6163)+0.3655)</f>
        <v>2.6835768077843052</v>
      </c>
      <c r="E6163" s="5">
        <f>D6163*100</f>
        <v>268.35768077843051</v>
      </c>
      <c r="F6163">
        <v>81.636853245465701</v>
      </c>
      <c r="G6163" s="4">
        <f>75.6*1000/(287.05*(F6163+273))</f>
        <v>0.74264349200720825</v>
      </c>
      <c r="H6163" s="3">
        <f>SQRT(2*ABS(E6163)/G6163)</f>
        <v>26.883253233973328</v>
      </c>
      <c r="I6163" s="2">
        <f>(2/2*0.0254)^2*3.1416*H6163</f>
        <v>5.4487909320641216E-2</v>
      </c>
      <c r="J6163" s="26"/>
      <c r="K6163" s="26"/>
      <c r="L6163" s="26"/>
      <c r="M6163" s="26"/>
      <c r="N6163" s="39"/>
      <c r="O6163" s="9"/>
      <c r="P6163" s="8"/>
      <c r="Q6163" s="41"/>
      <c r="R6163" s="8"/>
      <c r="S6163" s="41"/>
      <c r="T6163" s="9"/>
      <c r="U6163" s="8"/>
      <c r="V6163" s="51"/>
      <c r="X6163" s="9"/>
      <c r="Y6163" s="9"/>
      <c r="Z6163" s="9"/>
      <c r="AA6163" s="8"/>
      <c r="AB6163" s="12"/>
      <c r="AC6163" s="11"/>
      <c r="AD6163" s="11"/>
      <c r="AE6163" s="11"/>
      <c r="AF6163" s="11"/>
      <c r="AG6163" s="11"/>
      <c r="AH6163" s="10"/>
      <c r="AI6163" s="7">
        <v>364317.9</v>
      </c>
      <c r="AJ6163" s="31"/>
      <c r="AK6163" s="37">
        <v>3.6741129999999997E-2</v>
      </c>
      <c r="AN6163" s="6"/>
    </row>
    <row r="6164" spans="1:40" x14ac:dyDescent="0.25">
      <c r="A6164" s="6">
        <v>0.5869212962962963</v>
      </c>
      <c r="B6164">
        <v>0.25</v>
      </c>
      <c r="C6164">
        <f>B6164+0.68</f>
        <v>0.93</v>
      </c>
      <c r="D6164" s="5">
        <f>C6164/(0.2905*LN(C6164)+0.3655)</f>
        <v>2.7002056306030857</v>
      </c>
      <c r="E6164" s="5">
        <f>D6164*100</f>
        <v>270.02056306030858</v>
      </c>
      <c r="F6164">
        <v>81.563098355014503</v>
      </c>
      <c r="G6164" s="4">
        <f>75.6*1000/(287.05*(F6164+273))</f>
        <v>0.7427979739305991</v>
      </c>
      <c r="H6164" s="3">
        <f>SQRT(2*ABS(E6164)/G6164)</f>
        <v>26.963611549664073</v>
      </c>
      <c r="I6164" s="2">
        <f>(2/2*0.0254)^2*3.1416*H6164</f>
        <v>5.4650782339781004E-2</v>
      </c>
      <c r="J6164" s="26"/>
      <c r="K6164" s="26"/>
      <c r="L6164" s="26"/>
      <c r="M6164" s="26"/>
      <c r="N6164" s="39"/>
      <c r="O6164" s="9"/>
      <c r="P6164" s="8"/>
      <c r="Q6164" s="41"/>
      <c r="R6164" s="8"/>
      <c r="S6164" s="41"/>
      <c r="T6164" s="9"/>
      <c r="U6164" s="8"/>
      <c r="V6164" s="51"/>
      <c r="X6164" s="9"/>
      <c r="Y6164" s="9"/>
      <c r="Z6164" s="9"/>
      <c r="AA6164" s="8"/>
      <c r="AB6164" s="12"/>
      <c r="AC6164" s="11"/>
      <c r="AD6164" s="11"/>
      <c r="AE6164" s="11"/>
      <c r="AF6164" s="11"/>
      <c r="AG6164" s="11"/>
      <c r="AH6164" s="10"/>
      <c r="AI6164" s="7">
        <v>311265.40000000002</v>
      </c>
      <c r="AJ6164" s="31"/>
      <c r="AK6164" s="37">
        <v>3.4559640000000003E-2</v>
      </c>
      <c r="AN6164" s="6"/>
    </row>
    <row r="6165" spans="1:40" x14ac:dyDescent="0.25">
      <c r="A6165" s="6">
        <v>0.58693287037037034</v>
      </c>
      <c r="B6165">
        <v>0.3</v>
      </c>
      <c r="C6165">
        <f>B6165+0.68</f>
        <v>0.98</v>
      </c>
      <c r="D6165" s="5">
        <f>C6165/(0.2905*LN(C6165)+0.3655)</f>
        <v>2.7250145027674018</v>
      </c>
      <c r="E6165" s="5">
        <f>D6165*100</f>
        <v>272.50145027674017</v>
      </c>
      <c r="F6165">
        <v>81.485991848193393</v>
      </c>
      <c r="G6165" s="4">
        <f>75.6*1000/(287.05*(F6165+273))</f>
        <v>0.74295954465091152</v>
      </c>
      <c r="H6165" s="3">
        <f>SQRT(2*ABS(E6165)/G6165)</f>
        <v>27.084250608306395</v>
      </c>
      <c r="I6165" s="2">
        <f>(2/2*0.0254)^2*3.1416*H6165</f>
        <v>5.4895297764704476E-2</v>
      </c>
      <c r="J6165" s="26"/>
      <c r="K6165" s="26"/>
      <c r="L6165" s="26"/>
      <c r="M6165" s="26"/>
      <c r="N6165" s="39"/>
      <c r="O6165" s="9"/>
      <c r="P6165" s="8"/>
      <c r="Q6165" s="41"/>
      <c r="R6165" s="8"/>
      <c r="S6165" s="41"/>
      <c r="T6165" s="9"/>
      <c r="U6165" s="8"/>
      <c r="V6165" s="51"/>
      <c r="X6165" s="9"/>
      <c r="Y6165" s="9"/>
      <c r="Z6165" s="9"/>
      <c r="AA6165" s="8"/>
      <c r="AB6165" s="12"/>
      <c r="AC6165" s="11"/>
      <c r="AD6165" s="11"/>
      <c r="AE6165" s="11"/>
      <c r="AF6165" s="11"/>
      <c r="AG6165" s="11"/>
      <c r="AH6165" s="10"/>
      <c r="AI6165" s="7">
        <v>291842.90000000002</v>
      </c>
      <c r="AJ6165" s="31"/>
      <c r="AK6165" s="37">
        <v>3.2467549999999998E-2</v>
      </c>
      <c r="AN6165" s="6"/>
    </row>
    <row r="6166" spans="1:40" x14ac:dyDescent="0.25">
      <c r="A6166" s="6">
        <v>0.58694444444444438</v>
      </c>
      <c r="B6166">
        <v>0.25</v>
      </c>
      <c r="C6166">
        <f>B6166+0.68</f>
        <v>0.93</v>
      </c>
      <c r="D6166" s="5">
        <f>C6166/(0.2905*LN(C6166)+0.3655)</f>
        <v>2.7002056306030857</v>
      </c>
      <c r="E6166" s="5">
        <f>D6166*100</f>
        <v>270.02056306030858</v>
      </c>
      <c r="F6166">
        <v>81.412238629159205</v>
      </c>
      <c r="G6166" s="4">
        <f>75.6*1000/(287.05*(F6166+273))</f>
        <v>0.74311415459960317</v>
      </c>
      <c r="H6166" s="3">
        <f>SQRT(2*ABS(E6166)/G6166)</f>
        <v>26.957874692329334</v>
      </c>
      <c r="I6166" s="2">
        <f>(2/2*0.0254)^2*3.1416*H6166</f>
        <v>5.4639154678518431E-2</v>
      </c>
      <c r="J6166" s="26"/>
      <c r="K6166" s="26"/>
      <c r="L6166" s="26"/>
      <c r="M6166" s="26"/>
      <c r="N6166" s="39"/>
      <c r="O6166" s="9"/>
      <c r="P6166" s="8"/>
      <c r="Q6166" s="41"/>
      <c r="R6166" s="8"/>
      <c r="S6166" s="41"/>
      <c r="T6166" s="9"/>
      <c r="U6166" s="8"/>
      <c r="V6166" s="51"/>
      <c r="X6166" s="9"/>
      <c r="Y6166" s="9"/>
      <c r="Z6166" s="9"/>
      <c r="AA6166" s="8"/>
      <c r="AB6166" s="12"/>
      <c r="AC6166" s="11"/>
      <c r="AD6166" s="11"/>
      <c r="AE6166" s="11"/>
      <c r="AF6166" s="11"/>
      <c r="AG6166" s="11"/>
      <c r="AH6166" s="10"/>
      <c r="AI6166" s="7">
        <v>274704.7</v>
      </c>
      <c r="AJ6166" s="31"/>
      <c r="AK6166" s="37">
        <v>2.8858720000000001E-2</v>
      </c>
      <c r="AN6166" s="6"/>
    </row>
    <row r="6167" spans="1:40" x14ac:dyDescent="0.25">
      <c r="A6167" s="6">
        <v>0.58695601851851853</v>
      </c>
      <c r="B6167">
        <v>0.27</v>
      </c>
      <c r="C6167">
        <f>B6167+0.68</f>
        <v>0.95000000000000007</v>
      </c>
      <c r="D6167" s="5">
        <f>C6167/(0.2905*LN(C6167)+0.3655)</f>
        <v>2.7096460417130221</v>
      </c>
      <c r="E6167" s="5">
        <f>D6167*100</f>
        <v>270.9646041713022</v>
      </c>
      <c r="F6167">
        <v>81.348543313992707</v>
      </c>
      <c r="G6167" s="4">
        <f>75.6*1000/(287.05*(F6167+273))</f>
        <v>0.74324773181101</v>
      </c>
      <c r="H6167" s="3">
        <f>SQRT(2*ABS(E6167)/G6167)</f>
        <v>27.002531609147688</v>
      </c>
      <c r="I6167" s="2">
        <f>(2/2*0.0254)^2*3.1416*H6167</f>
        <v>5.4729666865155978E-2</v>
      </c>
      <c r="J6167" s="26"/>
      <c r="K6167" s="26"/>
      <c r="L6167" s="26"/>
      <c r="M6167" s="26"/>
      <c r="N6167" s="39"/>
      <c r="O6167" s="9"/>
      <c r="P6167" s="8"/>
      <c r="Q6167" s="41"/>
      <c r="R6167" s="8"/>
      <c r="S6167" s="41"/>
      <c r="T6167" s="9"/>
      <c r="U6167" s="8"/>
      <c r="V6167" s="51"/>
      <c r="X6167" s="9"/>
      <c r="Y6167" s="9"/>
      <c r="Z6167" s="9"/>
      <c r="AA6167" s="8"/>
      <c r="AB6167" s="12"/>
      <c r="AC6167" s="11"/>
      <c r="AD6167" s="11"/>
      <c r="AE6167" s="11"/>
      <c r="AF6167" s="11"/>
      <c r="AG6167" s="11"/>
      <c r="AH6167" s="10"/>
      <c r="AI6167" s="7">
        <v>231685.4</v>
      </c>
      <c r="AJ6167" s="31"/>
      <c r="AK6167" s="38">
        <v>2.7720270000000002E-2</v>
      </c>
      <c r="AN6167" s="6"/>
    </row>
    <row r="6168" spans="1:40" x14ac:dyDescent="0.25">
      <c r="A6168" s="6">
        <v>0.58696759259259257</v>
      </c>
      <c r="B6168">
        <v>0.26</v>
      </c>
      <c r="C6168">
        <f>B6168+0.68</f>
        <v>0.94000000000000006</v>
      </c>
      <c r="D6168" s="5">
        <f>C6168/(0.2905*LN(C6168)+0.3655)</f>
        <v>2.7048398588920084</v>
      </c>
      <c r="E6168" s="5">
        <f>D6168*100</f>
        <v>270.48398588920082</v>
      </c>
      <c r="F6168">
        <v>81.281496254553304</v>
      </c>
      <c r="G6168" s="4">
        <f>75.6*1000/(287.05*(F6168+273))</f>
        <v>0.74338838994692658</v>
      </c>
      <c r="H6168" s="3">
        <f>SQRT(2*ABS(E6168)/G6168)</f>
        <v>26.976020910622907</v>
      </c>
      <c r="I6168" s="2">
        <f>(2/2*0.0254)^2*3.1416*H6168</f>
        <v>5.4675934062631187E-2</v>
      </c>
      <c r="J6168" s="26"/>
      <c r="K6168" s="26"/>
      <c r="L6168" s="26"/>
      <c r="M6168" s="26"/>
      <c r="N6168" s="39"/>
      <c r="O6168" s="9"/>
      <c r="P6168" s="8"/>
      <c r="Q6168" s="41"/>
      <c r="R6168" s="8"/>
      <c r="S6168" s="41"/>
      <c r="T6168" s="9"/>
      <c r="U6168" s="8"/>
      <c r="V6168" s="51"/>
      <c r="X6168" s="9"/>
      <c r="Y6168" s="9"/>
      <c r="Z6168" s="9"/>
      <c r="AA6168" s="8"/>
      <c r="AB6168" s="12"/>
      <c r="AC6168" s="11"/>
      <c r="AD6168" s="11"/>
      <c r="AE6168" s="11"/>
      <c r="AF6168" s="11"/>
      <c r="AG6168" s="11"/>
      <c r="AH6168" s="10"/>
      <c r="AI6168" s="7">
        <v>238621.1</v>
      </c>
      <c r="AJ6168" s="31"/>
      <c r="AK6168" s="38">
        <v>2.4680379999999998E-2</v>
      </c>
      <c r="AN6168" s="6"/>
    </row>
    <row r="6169" spans="1:40" x14ac:dyDescent="0.25">
      <c r="A6169" s="6">
        <v>0.58697916666666672</v>
      </c>
      <c r="B6169">
        <v>0.28999999999999998</v>
      </c>
      <c r="C6169">
        <f>B6169+0.68</f>
        <v>0.97</v>
      </c>
      <c r="D6169" s="5">
        <f>C6169/(0.2905*LN(C6169)+0.3655)</f>
        <v>2.7197410564993283</v>
      </c>
      <c r="E6169" s="5">
        <f>D6169*100</f>
        <v>271.97410564993282</v>
      </c>
      <c r="F6169">
        <v>81.204392939814994</v>
      </c>
      <c r="G6169" s="4">
        <f>75.6*1000/(287.05*(F6169+273))</f>
        <v>0.74355021094673746</v>
      </c>
      <c r="H6169" s="3">
        <f>SQRT(2*ABS(E6169)/G6169)</f>
        <v>27.047281801852932</v>
      </c>
      <c r="I6169" s="2">
        <f>(2/2*0.0254)^2*3.1416*H6169</f>
        <v>5.4820368106593645E-2</v>
      </c>
      <c r="J6169" s="26"/>
      <c r="K6169" s="26"/>
      <c r="L6169" s="26"/>
      <c r="M6169" s="26"/>
      <c r="N6169" s="39"/>
      <c r="O6169" s="9"/>
      <c r="P6169" s="8"/>
      <c r="Q6169" s="41"/>
      <c r="R6169" s="8"/>
      <c r="S6169" s="41"/>
      <c r="T6169" s="9"/>
      <c r="U6169" s="8"/>
      <c r="V6169" s="51"/>
      <c r="X6169" s="9"/>
      <c r="Y6169" s="9"/>
      <c r="Z6169" s="9"/>
      <c r="AA6169" s="8"/>
      <c r="AB6169" s="12"/>
      <c r="AC6169" s="11"/>
      <c r="AD6169" s="11"/>
      <c r="AE6169" s="11"/>
      <c r="AF6169" s="11"/>
      <c r="AG6169" s="11"/>
      <c r="AH6169" s="10"/>
      <c r="AI6169" s="7">
        <v>242315.4</v>
      </c>
      <c r="AJ6169" s="31"/>
      <c r="AK6169" s="38">
        <v>2.1748670000000001E-2</v>
      </c>
      <c r="AN6169" s="6"/>
    </row>
    <row r="6170" spans="1:40" x14ac:dyDescent="0.25">
      <c r="A6170" s="6">
        <v>0.58699074074074076</v>
      </c>
      <c r="B6170">
        <v>0.31</v>
      </c>
      <c r="C6170">
        <f>B6170+0.68</f>
        <v>0.99</v>
      </c>
      <c r="D6170" s="5">
        <f>C6170/(0.2905*LN(C6170)+0.3655)</f>
        <v>2.7304290623909595</v>
      </c>
      <c r="E6170" s="5">
        <f>D6170*100</f>
        <v>273.04290623909594</v>
      </c>
      <c r="F6170">
        <v>81.127290474720596</v>
      </c>
      <c r="G6170" s="4">
        <f>75.6*1000/(287.05*(F6170+273))</f>
        <v>0.74371210062801152</v>
      </c>
      <c r="H6170" s="3">
        <f>SQRT(2*ABS(E6170)/G6170)</f>
        <v>27.097424997618731</v>
      </c>
      <c r="I6170" s="2">
        <f>(2/2*0.0254)^2*3.1416*H6170</f>
        <v>5.4922000073534358E-2</v>
      </c>
      <c r="J6170" s="26"/>
      <c r="K6170" s="26"/>
      <c r="L6170" s="26"/>
      <c r="M6170" s="26"/>
      <c r="N6170" s="39"/>
      <c r="O6170" s="9"/>
      <c r="P6170" s="8"/>
      <c r="Q6170" s="41"/>
      <c r="R6170" s="8"/>
      <c r="S6170" s="41"/>
      <c r="T6170" s="9"/>
      <c r="U6170" s="8"/>
      <c r="V6170" s="51"/>
      <c r="X6170" s="9"/>
      <c r="Y6170" s="9"/>
      <c r="Z6170" s="9"/>
      <c r="AA6170" s="8"/>
      <c r="AB6170" s="12"/>
      <c r="AC6170" s="11"/>
      <c r="AD6170" s="11"/>
      <c r="AE6170" s="11"/>
      <c r="AF6170" s="11"/>
      <c r="AG6170" s="11"/>
      <c r="AH6170" s="10"/>
      <c r="AI6170" s="7">
        <v>228962.5</v>
      </c>
      <c r="AJ6170" s="31"/>
      <c r="AK6170" s="38">
        <v>2.1754559999999999E-2</v>
      </c>
      <c r="AN6170" s="6"/>
    </row>
    <row r="6171" spans="1:40" x14ac:dyDescent="0.25">
      <c r="A6171" s="6">
        <v>0.5870023148148148</v>
      </c>
      <c r="B6171">
        <v>0.25</v>
      </c>
      <c r="C6171">
        <f>B6171+0.68</f>
        <v>0.93</v>
      </c>
      <c r="D6171" s="5">
        <f>C6171/(0.2905*LN(C6171)+0.3655)</f>
        <v>2.7002056306030857</v>
      </c>
      <c r="E6171" s="5">
        <f>D6171*100</f>
        <v>270.02056306030858</v>
      </c>
      <c r="F6171">
        <v>81.053541076057797</v>
      </c>
      <c r="G6171" s="4">
        <f>75.6*1000/(287.05*(F6171+273))</f>
        <v>0.74386701595531735</v>
      </c>
      <c r="H6171" s="3">
        <f>SQRT(2*ABS(E6171)/G6171)</f>
        <v>26.944229323272463</v>
      </c>
      <c r="I6171" s="2">
        <f>(2/2*0.0254)^2*3.1416*H6171</f>
        <v>5.4611497771620054E-2</v>
      </c>
      <c r="J6171" s="26"/>
      <c r="K6171" s="26"/>
      <c r="L6171" s="26"/>
      <c r="M6171" s="26"/>
      <c r="N6171" s="39"/>
      <c r="O6171" s="9"/>
      <c r="P6171" s="8"/>
      <c r="Q6171" s="41"/>
      <c r="R6171" s="8"/>
      <c r="S6171" s="41"/>
      <c r="T6171" s="9"/>
      <c r="U6171" s="8"/>
      <c r="V6171" s="51"/>
      <c r="X6171" s="9"/>
      <c r="Y6171" s="9"/>
      <c r="Z6171" s="9"/>
      <c r="AA6171" s="8"/>
      <c r="AB6171" s="12"/>
      <c r="AC6171" s="11"/>
      <c r="AD6171" s="11"/>
      <c r="AE6171" s="11"/>
      <c r="AF6171" s="11"/>
      <c r="AG6171" s="11"/>
      <c r="AH6171" s="10"/>
      <c r="AI6171" s="7">
        <v>196420.2</v>
      </c>
      <c r="AJ6171" s="31"/>
      <c r="AK6171" s="38">
        <v>2.187532E-2</v>
      </c>
      <c r="AN6171" s="6"/>
    </row>
    <row r="6172" spans="1:40" x14ac:dyDescent="0.25">
      <c r="A6172" s="6">
        <v>0.58701388888888884</v>
      </c>
      <c r="B6172">
        <v>0.27</v>
      </c>
      <c r="C6172">
        <f>B6172+0.68</f>
        <v>0.95000000000000007</v>
      </c>
      <c r="D6172" s="5">
        <f>C6172/(0.2905*LN(C6172)+0.3655)</f>
        <v>2.7096460417130221</v>
      </c>
      <c r="E6172" s="5">
        <f>D6172*100</f>
        <v>270.9646041713022</v>
      </c>
      <c r="F6172">
        <v>80.983144630518794</v>
      </c>
      <c r="G6172" s="4">
        <f>75.6*1000/(287.05*(F6172+273))</f>
        <v>0.74401494840541083</v>
      </c>
      <c r="H6172" s="3">
        <f>SQRT(2*ABS(E6172)/G6172)</f>
        <v>26.988605723754631</v>
      </c>
      <c r="I6172" s="2">
        <f>(2/2*0.0254)^2*3.1416*H6172</f>
        <v>5.4701441398025845E-2</v>
      </c>
      <c r="J6172" s="26"/>
      <c r="K6172" s="26"/>
      <c r="L6172" s="26"/>
      <c r="M6172" s="26"/>
      <c r="N6172" s="39"/>
      <c r="O6172" s="9"/>
      <c r="P6172" s="8"/>
      <c r="Q6172" s="41"/>
      <c r="R6172" s="8"/>
      <c r="S6172" s="41"/>
      <c r="T6172" s="9"/>
      <c r="U6172" s="8"/>
      <c r="V6172" s="51"/>
      <c r="X6172" s="9"/>
      <c r="Y6172" s="9"/>
      <c r="Z6172" s="9"/>
      <c r="AA6172" s="8"/>
      <c r="AB6172" s="12"/>
      <c r="AC6172" s="11"/>
      <c r="AD6172" s="11"/>
      <c r="AE6172" s="11"/>
      <c r="AF6172" s="11"/>
      <c r="AG6172" s="11"/>
      <c r="AH6172" s="10"/>
      <c r="AI6172" s="7">
        <v>227254.9</v>
      </c>
      <c r="AJ6172" s="31"/>
      <c r="AK6172" s="38">
        <v>1.705723E-2</v>
      </c>
      <c r="AN6172" s="6"/>
    </row>
    <row r="6173" spans="1:40" x14ac:dyDescent="0.25">
      <c r="A6173" s="6">
        <v>0.58702546296296299</v>
      </c>
      <c r="B6173">
        <v>0.28999999999999998</v>
      </c>
      <c r="C6173">
        <f>B6173+0.68</f>
        <v>0.97</v>
      </c>
      <c r="D6173" s="5">
        <f>C6173/(0.2905*LN(C6173)+0.3655)</f>
        <v>2.7197410564993283</v>
      </c>
      <c r="E6173" s="5">
        <f>D6173*100</f>
        <v>271.97410564993282</v>
      </c>
      <c r="F6173">
        <v>80.912748868098106</v>
      </c>
      <c r="G6173" s="4">
        <f>75.6*1000/(287.05*(F6173+273))</f>
        <v>0.74416293826933322</v>
      </c>
      <c r="H6173" s="3">
        <f>SQRT(2*ABS(E6173)/G6173)</f>
        <v>27.036144441676424</v>
      </c>
      <c r="I6173" s="2">
        <f>(2/2*0.0254)^2*3.1416*H6173</f>
        <v>5.4797794519011546E-2</v>
      </c>
      <c r="J6173" s="26"/>
      <c r="K6173" s="26"/>
      <c r="L6173" s="26"/>
      <c r="M6173" s="26"/>
      <c r="N6173" s="39"/>
      <c r="O6173" s="9"/>
      <c r="P6173" s="8"/>
      <c r="Q6173" s="41"/>
      <c r="R6173" s="8"/>
      <c r="S6173" s="41"/>
      <c r="T6173" s="9"/>
      <c r="U6173" s="8"/>
      <c r="V6173" s="51"/>
      <c r="X6173" s="9"/>
      <c r="Y6173" s="9"/>
      <c r="Z6173" s="9"/>
      <c r="AA6173" s="8"/>
      <c r="AB6173" s="12"/>
      <c r="AC6173" s="11"/>
      <c r="AD6173" s="11"/>
      <c r="AE6173" s="11"/>
      <c r="AF6173" s="11"/>
      <c r="AG6173" s="11"/>
      <c r="AH6173" s="10"/>
      <c r="AI6173" s="7">
        <v>207050.3</v>
      </c>
      <c r="AJ6173" s="31"/>
      <c r="AK6173" s="38">
        <v>1.6860380000000001E-2</v>
      </c>
      <c r="AN6173" s="6"/>
    </row>
    <row r="6174" spans="1:40" x14ac:dyDescent="0.25">
      <c r="A6174" s="6">
        <v>0.58703703703703702</v>
      </c>
      <c r="B6174">
        <v>0.27</v>
      </c>
      <c r="C6174">
        <f>B6174+0.68</f>
        <v>0.95000000000000007</v>
      </c>
      <c r="D6174" s="5">
        <f>C6174/(0.2905*LN(C6174)+0.3655)</f>
        <v>2.7096460417130221</v>
      </c>
      <c r="E6174" s="5">
        <f>D6174*100</f>
        <v>270.9646041713022</v>
      </c>
      <c r="F6174">
        <v>80.845705912583995</v>
      </c>
      <c r="G6174" s="4">
        <f>75.6*1000/(287.05*(F6174+273))</f>
        <v>0.74430393442085341</v>
      </c>
      <c r="H6174" s="3">
        <f>SQRT(2*ABS(E6174)/G6174)</f>
        <v>26.983365870473328</v>
      </c>
      <c r="I6174" s="2">
        <f>(2/2*0.0254)^2*3.1416*H6174</f>
        <v>5.4690821081802947E-2</v>
      </c>
      <c r="J6174" s="26"/>
      <c r="K6174" s="26"/>
      <c r="L6174" s="26"/>
      <c r="M6174" s="26"/>
      <c r="N6174" s="39"/>
      <c r="O6174" s="9"/>
      <c r="P6174" s="8"/>
      <c r="Q6174" s="41"/>
      <c r="R6174" s="8"/>
      <c r="S6174" s="41"/>
      <c r="T6174" s="9"/>
      <c r="U6174" s="8"/>
      <c r="V6174" s="51"/>
      <c r="X6174" s="9"/>
      <c r="Y6174" s="9"/>
      <c r="Z6174" s="9"/>
      <c r="AA6174" s="8"/>
      <c r="AB6174" s="12"/>
      <c r="AC6174" s="11"/>
      <c r="AD6174" s="11"/>
      <c r="AE6174" s="11"/>
      <c r="AF6174" s="11"/>
      <c r="AG6174" s="11"/>
      <c r="AH6174" s="10"/>
      <c r="AI6174" s="7">
        <v>196463.2</v>
      </c>
      <c r="AJ6174" s="31"/>
      <c r="AK6174" s="38">
        <v>1.533203E-2</v>
      </c>
      <c r="AN6174" s="6"/>
    </row>
    <row r="6175" spans="1:40" x14ac:dyDescent="0.25">
      <c r="A6175" s="6">
        <v>0.58704861111111117</v>
      </c>
      <c r="B6175">
        <v>0.28999999999999998</v>
      </c>
      <c r="C6175">
        <f>B6175+0.68</f>
        <v>0.97</v>
      </c>
      <c r="D6175" s="5">
        <f>C6175/(0.2905*LN(C6175)+0.3655)</f>
        <v>2.7197410564993283</v>
      </c>
      <c r="E6175" s="5">
        <f>D6175*100</f>
        <v>271.97410564993282</v>
      </c>
      <c r="F6175">
        <v>80.778663562434005</v>
      </c>
      <c r="G6175" s="4">
        <f>75.6*1000/(287.05*(F6175+273))</f>
        <v>0.74444498273758053</v>
      </c>
      <c r="H6175" s="3">
        <f>SQRT(2*ABS(E6175)/G6175)</f>
        <v>27.031022426251621</v>
      </c>
      <c r="I6175" s="2">
        <f>(2/2*0.0254)^2*3.1416*H6175</f>
        <v>5.4787413040639985E-2</v>
      </c>
      <c r="J6175" s="26"/>
      <c r="K6175" s="26"/>
      <c r="L6175" s="26"/>
      <c r="M6175" s="26"/>
      <c r="N6175" s="39"/>
      <c r="O6175" s="9"/>
      <c r="P6175" s="8"/>
      <c r="Q6175" s="41"/>
      <c r="R6175" s="8"/>
      <c r="S6175" s="41"/>
      <c r="T6175" s="9"/>
      <c r="U6175" s="8"/>
      <c r="V6175" s="51"/>
      <c r="X6175" s="9"/>
      <c r="Y6175" s="9"/>
      <c r="Z6175" s="9"/>
      <c r="AA6175" s="8"/>
      <c r="AB6175" s="12"/>
      <c r="AC6175" s="11"/>
      <c r="AD6175" s="11"/>
      <c r="AE6175" s="11"/>
      <c r="AF6175" s="11"/>
      <c r="AG6175" s="11"/>
      <c r="AH6175" s="10"/>
      <c r="AI6175" s="7">
        <v>184094.5</v>
      </c>
      <c r="AJ6175" s="31"/>
      <c r="AK6175" s="38">
        <v>1.549296E-2</v>
      </c>
      <c r="AN6175" s="6"/>
    </row>
    <row r="6176" spans="1:40" x14ac:dyDescent="0.25">
      <c r="A6176" s="6">
        <v>0.58706018518518521</v>
      </c>
      <c r="B6176">
        <v>0.26</v>
      </c>
      <c r="C6176">
        <f>B6176+0.68</f>
        <v>0.94000000000000006</v>
      </c>
      <c r="D6176" s="5">
        <f>C6176/(0.2905*LN(C6176)+0.3655)</f>
        <v>2.7048398588920084</v>
      </c>
      <c r="E6176" s="5">
        <f>D6176*100</f>
        <v>270.48398588920082</v>
      </c>
      <c r="F6176">
        <v>80.714973884168202</v>
      </c>
      <c r="G6176" s="4">
        <f>75.6*1000/(287.05*(F6176+273))</f>
        <v>0.74457902699620071</v>
      </c>
      <c r="H6176" s="3">
        <f>SQRT(2*ABS(E6176)/G6176)</f>
        <v>26.95444395298982</v>
      </c>
      <c r="I6176" s="2">
        <f>(2/2*0.0254)^2*3.1416*H6176</f>
        <v>5.4632201137129396E-2</v>
      </c>
      <c r="J6176" s="26"/>
      <c r="K6176" s="26"/>
      <c r="L6176" s="26"/>
      <c r="M6176" s="26"/>
      <c r="N6176" s="39"/>
      <c r="O6176" s="9"/>
      <c r="P6176" s="8"/>
      <c r="Q6176" s="41"/>
      <c r="R6176" s="8"/>
      <c r="S6176" s="41"/>
      <c r="T6176" s="9"/>
      <c r="U6176" s="8"/>
      <c r="V6176" s="51"/>
      <c r="X6176" s="9"/>
      <c r="Y6176" s="9"/>
      <c r="Z6176" s="9"/>
      <c r="AA6176" s="8"/>
      <c r="AB6176" s="12"/>
      <c r="AC6176" s="11"/>
      <c r="AD6176" s="11"/>
      <c r="AE6176" s="11"/>
      <c r="AF6176" s="11"/>
      <c r="AG6176" s="11"/>
      <c r="AH6176" s="10"/>
      <c r="AI6176" s="7">
        <v>204675.3</v>
      </c>
      <c r="AJ6176" s="31"/>
      <c r="AK6176" s="38">
        <v>1.506766E-2</v>
      </c>
      <c r="AN6176" s="6"/>
    </row>
    <row r="6177" spans="1:40" x14ac:dyDescent="0.25">
      <c r="A6177" s="6">
        <v>0.58707175925925925</v>
      </c>
      <c r="B6177">
        <v>0.28999999999999998</v>
      </c>
      <c r="C6177">
        <f>B6177+0.68</f>
        <v>0.97</v>
      </c>
      <c r="D6177" s="5">
        <f>C6177/(0.2905*LN(C6177)+0.3655)</f>
        <v>2.7197410564993283</v>
      </c>
      <c r="E6177" s="5">
        <f>D6177*100</f>
        <v>271.97410564993282</v>
      </c>
      <c r="F6177">
        <v>80.624468416553995</v>
      </c>
      <c r="G6177" s="4">
        <f>75.6*1000/(287.05*(F6177+273))</f>
        <v>0.74476959207026294</v>
      </c>
      <c r="H6177" s="3">
        <f>SQRT(2*ABS(E6177)/G6177)</f>
        <v>27.02513102134488</v>
      </c>
      <c r="I6177" s="2">
        <f>(2/2*0.0254)^2*3.1416*H6177</f>
        <v>5.4775472137002477E-2</v>
      </c>
      <c r="J6177" s="26"/>
      <c r="K6177" s="26"/>
      <c r="L6177" s="26"/>
      <c r="M6177" s="26"/>
      <c r="N6177" s="39"/>
      <c r="O6177" s="9"/>
      <c r="P6177" s="8"/>
      <c r="Q6177" s="41"/>
      <c r="R6177" s="8"/>
      <c r="S6177" s="41"/>
      <c r="T6177" s="9"/>
      <c r="U6177" s="8"/>
      <c r="V6177" s="51"/>
      <c r="X6177" s="9"/>
      <c r="Y6177" s="9"/>
      <c r="Z6177" s="9"/>
      <c r="AA6177" s="8"/>
      <c r="AB6177" s="12"/>
      <c r="AC6177" s="11"/>
      <c r="AD6177" s="11"/>
      <c r="AE6177" s="11"/>
      <c r="AF6177" s="11"/>
      <c r="AG6177" s="11"/>
      <c r="AH6177" s="10"/>
      <c r="AI6177" s="7">
        <v>200353.9</v>
      </c>
      <c r="AJ6177" s="31"/>
      <c r="AK6177" s="38">
        <v>1.464056E-2</v>
      </c>
      <c r="AN6177" s="6"/>
    </row>
    <row r="6178" spans="1:40" x14ac:dyDescent="0.25">
      <c r="A6178" s="6">
        <v>0.58708333333333329</v>
      </c>
      <c r="B6178">
        <v>0.26</v>
      </c>
      <c r="C6178">
        <f>B6178+0.68</f>
        <v>0.94000000000000006</v>
      </c>
      <c r="D6178" s="5">
        <f>C6178/(0.2905*LN(C6178)+0.3655)</f>
        <v>2.7048398588920084</v>
      </c>
      <c r="E6178" s="5">
        <f>D6178*100</f>
        <v>270.48398588920082</v>
      </c>
      <c r="F6178">
        <v>80.550724006221202</v>
      </c>
      <c r="G6178" s="4">
        <f>75.6*1000/(287.05*(F6178+273))</f>
        <v>0.74492493779768398</v>
      </c>
      <c r="H6178" s="3">
        <f>SQRT(2*ABS(E6178)/G6178)</f>
        <v>26.948184989512157</v>
      </c>
      <c r="I6178" s="2">
        <f>(2/2*0.0254)^2*3.1416*H6178</f>
        <v>5.4619515253042233E-2</v>
      </c>
      <c r="J6178" s="26"/>
      <c r="K6178" s="26"/>
      <c r="L6178" s="26"/>
      <c r="M6178" s="26"/>
      <c r="N6178" s="39"/>
      <c r="O6178" s="9"/>
      <c r="P6178" s="8"/>
      <c r="Q6178" s="41"/>
      <c r="R6178" s="8"/>
      <c r="S6178" s="41"/>
      <c r="T6178" s="9"/>
      <c r="U6178" s="8"/>
      <c r="V6178" s="51"/>
      <c r="X6178" s="9"/>
      <c r="Y6178" s="9"/>
      <c r="Z6178" s="9"/>
      <c r="AA6178" s="8"/>
      <c r="AB6178" s="12"/>
      <c r="AC6178" s="11"/>
      <c r="AD6178" s="11"/>
      <c r="AE6178" s="11"/>
      <c r="AF6178" s="11"/>
      <c r="AG6178" s="11"/>
      <c r="AH6178" s="10"/>
      <c r="AI6178" s="7">
        <v>197291.3</v>
      </c>
      <c r="AJ6178" s="31"/>
      <c r="AK6178" s="38">
        <v>1.4983979999999999E-2</v>
      </c>
      <c r="AN6178" s="6"/>
    </row>
    <row r="6179" spans="1:40" x14ac:dyDescent="0.25">
      <c r="A6179" s="6">
        <v>0.58709490740740744</v>
      </c>
      <c r="B6179">
        <v>0.25</v>
      </c>
      <c r="C6179">
        <f>B6179+0.68</f>
        <v>0.93</v>
      </c>
      <c r="D6179" s="5">
        <f>C6179/(0.2905*LN(C6179)+0.3655)</f>
        <v>2.7002056306030857</v>
      </c>
      <c r="E6179" s="5">
        <f>D6179*100</f>
        <v>270.02056306030858</v>
      </c>
      <c r="F6179">
        <v>80.507148091184206</v>
      </c>
      <c r="G6179" s="4">
        <f>75.6*1000/(287.05*(F6179+273))</f>
        <v>0.74501676277484141</v>
      </c>
      <c r="H6179" s="3">
        <f>SQRT(2*ABS(E6179)/G6179)</f>
        <v>26.923430460181461</v>
      </c>
      <c r="I6179" s="2">
        <f>(2/2*0.0254)^2*3.1416*H6179</f>
        <v>5.4569341915101807E-2</v>
      </c>
      <c r="J6179" s="26"/>
      <c r="K6179" s="26"/>
      <c r="L6179" s="26"/>
      <c r="M6179" s="26"/>
      <c r="N6179" s="39"/>
      <c r="O6179" s="9"/>
      <c r="P6179" s="8"/>
      <c r="Q6179" s="41"/>
      <c r="R6179" s="8"/>
      <c r="S6179" s="41"/>
      <c r="T6179" s="9"/>
      <c r="U6179" s="8"/>
      <c r="V6179" s="51"/>
      <c r="X6179" s="9"/>
      <c r="Y6179" s="9"/>
      <c r="Z6179" s="9"/>
      <c r="AA6179" s="8"/>
      <c r="AB6179" s="12"/>
      <c r="AC6179" s="11"/>
      <c r="AD6179" s="11"/>
      <c r="AE6179" s="11"/>
      <c r="AF6179" s="11"/>
      <c r="AG6179" s="11"/>
      <c r="AH6179" s="10"/>
      <c r="AI6179" s="7">
        <v>265754.5</v>
      </c>
      <c r="AJ6179" s="31"/>
      <c r="AK6179" s="37">
        <v>1.3624280000000001E-2</v>
      </c>
      <c r="AN6179" s="6"/>
    </row>
    <row r="6180" spans="1:40" x14ac:dyDescent="0.25">
      <c r="A6180" s="6">
        <v>0.58710648148148148</v>
      </c>
      <c r="B6180">
        <v>0.28000000000000003</v>
      </c>
      <c r="C6180">
        <f>B6180+0.68</f>
        <v>0.96000000000000008</v>
      </c>
      <c r="D6180" s="5">
        <f>C6180/(0.2905*LN(C6180)+0.3655)</f>
        <v>2.7146157496557359</v>
      </c>
      <c r="E6180" s="5">
        <f>D6180*100</f>
        <v>271.46157496557362</v>
      </c>
      <c r="F6180">
        <v>80.4434606481081</v>
      </c>
      <c r="G6180" s="4">
        <f>75.6*1000/(287.05*(F6180+273))</f>
        <v>0.74515100832739156</v>
      </c>
      <c r="H6180" s="3">
        <f>SQRT(2*ABS(E6180)/G6180)</f>
        <v>26.992743842826073</v>
      </c>
      <c r="I6180" s="2">
        <f>(2/2*0.0254)^2*3.1416*H6180</f>
        <v>5.4709828681170497E-2</v>
      </c>
      <c r="J6180" s="26"/>
      <c r="K6180" s="26"/>
      <c r="L6180" s="26"/>
      <c r="M6180" s="26"/>
      <c r="N6180" s="39"/>
      <c r="O6180" s="9"/>
      <c r="P6180" s="8"/>
      <c r="Q6180" s="41"/>
      <c r="R6180" s="8"/>
      <c r="S6180" s="41"/>
      <c r="T6180" s="9"/>
      <c r="U6180" s="8"/>
      <c r="V6180" s="51"/>
      <c r="X6180" s="9"/>
      <c r="Y6180" s="9"/>
      <c r="Z6180" s="9"/>
      <c r="AA6180" s="8"/>
      <c r="AB6180" s="12"/>
      <c r="AC6180" s="11"/>
      <c r="AD6180" s="11"/>
      <c r="AE6180" s="11"/>
      <c r="AF6180" s="11"/>
      <c r="AG6180" s="11"/>
      <c r="AH6180" s="10"/>
      <c r="AI6180" s="7">
        <v>296280.7</v>
      </c>
      <c r="AJ6180" s="31"/>
      <c r="AK6180" s="38">
        <v>1.7672070000000002E-2</v>
      </c>
      <c r="AN6180" s="6"/>
    </row>
    <row r="6181" spans="1:40" x14ac:dyDescent="0.25">
      <c r="A6181" s="6">
        <v>0.58711805555555563</v>
      </c>
      <c r="B6181">
        <v>0.24</v>
      </c>
      <c r="C6181">
        <f>B6181+0.68</f>
        <v>0.92</v>
      </c>
      <c r="D6181" s="5">
        <f>C6181/(0.2905*LN(C6181)+0.3655)</f>
        <v>2.6957523293421808</v>
      </c>
      <c r="E6181" s="5">
        <f>D6181*100</f>
        <v>269.57523293421809</v>
      </c>
      <c r="F6181">
        <v>80.363014077678798</v>
      </c>
      <c r="G6181" s="4">
        <f>75.6*1000/(287.05*(F6181+273))</f>
        <v>0.74532064929343411</v>
      </c>
      <c r="H6181" s="3">
        <f>SQRT(2*ABS(E6181)/G6181)</f>
        <v>26.895734908108331</v>
      </c>
      <c r="I6181" s="2">
        <f>(2/2*0.0254)^2*3.1416*H6181</f>
        <v>5.4513207610342937E-2</v>
      </c>
      <c r="J6181" s="26"/>
      <c r="K6181" s="26"/>
      <c r="L6181" s="26"/>
      <c r="M6181" s="26"/>
      <c r="N6181" s="39"/>
      <c r="O6181" s="9"/>
      <c r="P6181" s="8"/>
      <c r="Q6181" s="41"/>
      <c r="R6181" s="8"/>
      <c r="S6181" s="41"/>
      <c r="T6181" s="9"/>
      <c r="U6181" s="8"/>
      <c r="V6181" s="51"/>
      <c r="X6181" s="9"/>
      <c r="Y6181" s="9"/>
      <c r="Z6181" s="9"/>
      <c r="AA6181" s="8"/>
      <c r="AB6181" s="12"/>
      <c r="AC6181" s="11"/>
      <c r="AD6181" s="11"/>
      <c r="AE6181" s="11"/>
      <c r="AF6181" s="11"/>
      <c r="AG6181" s="11"/>
      <c r="AH6181" s="10"/>
      <c r="AI6181" s="7">
        <v>300610.8</v>
      </c>
      <c r="AJ6181" s="31"/>
      <c r="AK6181" s="38">
        <v>1.9194220000000001E-2</v>
      </c>
      <c r="AN6181" s="6"/>
    </row>
    <row r="6182" spans="1:40" x14ac:dyDescent="0.25">
      <c r="A6182" s="6">
        <v>0.58712962962962967</v>
      </c>
      <c r="B6182">
        <v>0.27</v>
      </c>
      <c r="C6182">
        <f>B6182+0.68</f>
        <v>0.95000000000000007</v>
      </c>
      <c r="D6182" s="5">
        <f>C6182/(0.2905*LN(C6182)+0.3655)</f>
        <v>2.7096460417130221</v>
      </c>
      <c r="E6182" s="5">
        <f>D6182*100</f>
        <v>270.9646041713022</v>
      </c>
      <c r="F6182">
        <v>80.312735377788201</v>
      </c>
      <c r="G6182" s="4">
        <f>75.6*1000/(287.05*(F6182+273))</f>
        <v>0.74542671326876198</v>
      </c>
      <c r="H6182" s="3">
        <f>SQRT(2*ABS(E6182)/G6182)</f>
        <v>26.963036729613037</v>
      </c>
      <c r="I6182" s="2">
        <f>(2/2*0.0254)^2*3.1416*H6182</f>
        <v>5.4649617274580606E-2</v>
      </c>
      <c r="J6182" s="26"/>
      <c r="K6182" s="26"/>
      <c r="L6182" s="26"/>
      <c r="M6182" s="26"/>
      <c r="N6182" s="39"/>
      <c r="O6182" s="9"/>
      <c r="P6182" s="8"/>
      <c r="Q6182" s="41"/>
      <c r="R6182" s="8"/>
      <c r="S6182" s="41"/>
      <c r="T6182" s="9"/>
      <c r="U6182" s="8"/>
      <c r="V6182" s="51"/>
      <c r="X6182" s="9"/>
      <c r="Y6182" s="9"/>
      <c r="Z6182" s="9"/>
      <c r="AA6182" s="8"/>
      <c r="AB6182" s="12"/>
      <c r="AC6182" s="11"/>
      <c r="AD6182" s="11"/>
      <c r="AE6182" s="11"/>
      <c r="AF6182" s="11"/>
      <c r="AG6182" s="11"/>
      <c r="AH6182" s="10"/>
      <c r="AI6182" s="7">
        <v>370984.9</v>
      </c>
      <c r="AJ6182" s="31"/>
      <c r="AK6182" s="38">
        <v>1.9880519999999999E-2</v>
      </c>
      <c r="AN6182" s="6"/>
    </row>
    <row r="6183" spans="1:40" x14ac:dyDescent="0.25">
      <c r="A6183" s="6">
        <v>0.58714120370370371</v>
      </c>
      <c r="B6183">
        <v>0.24</v>
      </c>
      <c r="C6183">
        <f>B6183+0.68</f>
        <v>0.92</v>
      </c>
      <c r="D6183" s="5">
        <f>C6183/(0.2905*LN(C6183)+0.3655)</f>
        <v>2.6957523293421808</v>
      </c>
      <c r="E6183" s="5">
        <f>D6183*100</f>
        <v>269.57523293421809</v>
      </c>
      <c r="F6183">
        <v>80.249049468135297</v>
      </c>
      <c r="G6183" s="4">
        <f>75.6*1000/(287.05*(F6183+273))</f>
        <v>0.74556110337790893</v>
      </c>
      <c r="H6183" s="3">
        <f>SQRT(2*ABS(E6183)/G6183)</f>
        <v>26.891397429390224</v>
      </c>
      <c r="I6183" s="2">
        <f>(2/2*0.0254)^2*3.1416*H6183</f>
        <v>5.4504416258157419E-2</v>
      </c>
      <c r="J6183" s="26"/>
      <c r="K6183" s="26"/>
      <c r="L6183" s="26"/>
      <c r="M6183" s="26"/>
      <c r="N6183" s="39"/>
      <c r="O6183" s="9"/>
      <c r="P6183" s="8"/>
      <c r="Q6183" s="41"/>
      <c r="R6183" s="8"/>
      <c r="S6183" s="41"/>
      <c r="T6183" s="9"/>
      <c r="U6183" s="8"/>
      <c r="V6183" s="51"/>
      <c r="X6183" s="9"/>
      <c r="Y6183" s="9"/>
      <c r="Z6183" s="9"/>
      <c r="AA6183" s="8"/>
      <c r="AB6183" s="12"/>
      <c r="AC6183" s="11"/>
      <c r="AD6183" s="11"/>
      <c r="AE6183" s="11"/>
      <c r="AF6183" s="11"/>
      <c r="AG6183" s="11"/>
      <c r="AH6183" s="10"/>
      <c r="AI6183" s="7">
        <v>378336.6</v>
      </c>
      <c r="AJ6183" s="31"/>
      <c r="AK6183" s="38">
        <v>2.221594E-2</v>
      </c>
      <c r="AN6183" s="6"/>
    </row>
    <row r="6184" spans="1:40" x14ac:dyDescent="0.25">
      <c r="A6184" s="6">
        <v>0.58715277777777775</v>
      </c>
      <c r="B6184">
        <v>0.23</v>
      </c>
      <c r="C6184">
        <f>B6184+0.68</f>
        <v>0.91</v>
      </c>
      <c r="D6184" s="5">
        <f>C6184/(0.2905*LN(C6184)+0.3655)</f>
        <v>2.6914895144241178</v>
      </c>
      <c r="E6184" s="5">
        <f>D6184*100</f>
        <v>269.14895144241177</v>
      </c>
      <c r="F6184">
        <v>80.178660348485394</v>
      </c>
      <c r="G6184" s="4">
        <f>75.6*1000/(287.05*(F6184+273))</f>
        <v>0.745709694999102</v>
      </c>
      <c r="H6184" s="3">
        <f>SQRT(2*ABS(E6184)/G6184)</f>
        <v>26.867449994160879</v>
      </c>
      <c r="I6184" s="2">
        <f>(2/2*0.0254)^2*3.1416*H6184</f>
        <v>5.4455878766512263E-2</v>
      </c>
      <c r="J6184" s="26"/>
      <c r="K6184" s="26"/>
      <c r="L6184" s="26"/>
      <c r="M6184" s="26"/>
      <c r="N6184" s="39"/>
      <c r="O6184" s="9"/>
      <c r="P6184" s="8"/>
      <c r="Q6184" s="41"/>
      <c r="R6184" s="8"/>
      <c r="S6184" s="41"/>
      <c r="T6184" s="9"/>
      <c r="U6184" s="8"/>
      <c r="V6184" s="51"/>
      <c r="X6184" s="9"/>
      <c r="Y6184" s="9"/>
      <c r="Z6184" s="9"/>
      <c r="AA6184" s="8"/>
      <c r="AB6184" s="12"/>
      <c r="AC6184" s="11"/>
      <c r="AD6184" s="11"/>
      <c r="AE6184" s="11"/>
      <c r="AF6184" s="11"/>
      <c r="AG6184" s="11"/>
      <c r="AH6184" s="10"/>
      <c r="AI6184" s="7">
        <v>427739.2</v>
      </c>
      <c r="AJ6184" s="31"/>
      <c r="AK6184" s="38">
        <v>2.6948389999999999E-2</v>
      </c>
      <c r="AN6184" s="6"/>
    </row>
    <row r="6185" spans="1:40" x14ac:dyDescent="0.25">
      <c r="A6185" s="6">
        <v>0.58716435185185178</v>
      </c>
      <c r="B6185">
        <v>0.28999999999999998</v>
      </c>
      <c r="C6185">
        <f>B6185+0.68</f>
        <v>0.97</v>
      </c>
      <c r="D6185" s="5">
        <f>C6185/(0.2905*LN(C6185)+0.3655)</f>
        <v>2.7197410564993283</v>
      </c>
      <c r="E6185" s="5">
        <f>D6185*100</f>
        <v>271.97410564993282</v>
      </c>
      <c r="F6185">
        <v>80.111623640847895</v>
      </c>
      <c r="G6185" s="4">
        <f>75.6*1000/(287.05*(F6185+273))</f>
        <v>0.74585126474492536</v>
      </c>
      <c r="H6185" s="3">
        <f>SQRT(2*ABS(E6185)/G6185)</f>
        <v>27.005527279016981</v>
      </c>
      <c r="I6185" s="2">
        <f>(2/2*0.0254)^2*3.1416*H6185</f>
        <v>5.4735738592664999E-2</v>
      </c>
      <c r="J6185" s="26"/>
      <c r="K6185" s="26"/>
      <c r="L6185" s="26"/>
      <c r="M6185" s="26"/>
      <c r="N6185" s="39"/>
      <c r="O6185" s="9"/>
      <c r="P6185" s="8"/>
      <c r="Q6185" s="41"/>
      <c r="R6185" s="8"/>
      <c r="S6185" s="41"/>
      <c r="T6185" s="9"/>
      <c r="U6185" s="8"/>
      <c r="V6185" s="51"/>
      <c r="X6185" s="9"/>
      <c r="Y6185" s="9"/>
      <c r="Z6185" s="9"/>
      <c r="AA6185" s="8"/>
      <c r="AB6185" s="12"/>
      <c r="AC6185" s="11"/>
      <c r="AD6185" s="11"/>
      <c r="AE6185" s="11"/>
      <c r="AF6185" s="11"/>
      <c r="AG6185" s="11"/>
      <c r="AH6185" s="10"/>
      <c r="AI6185" s="7">
        <v>449330.8</v>
      </c>
      <c r="AJ6185" s="31"/>
      <c r="AK6185" s="38">
        <v>3.1835410000000001E-2</v>
      </c>
      <c r="AN6185" s="6"/>
    </row>
    <row r="6186" spans="1:40" x14ac:dyDescent="0.25">
      <c r="A6186" s="6">
        <v>0.58717592592592593</v>
      </c>
      <c r="B6186">
        <v>0.24</v>
      </c>
      <c r="C6186">
        <f>B6186+0.68</f>
        <v>0.92</v>
      </c>
      <c r="D6186" s="5">
        <f>C6186/(0.2905*LN(C6186)+0.3655)</f>
        <v>2.6957523293421808</v>
      </c>
      <c r="E6186" s="5">
        <f>D6186*100</f>
        <v>269.57523293421809</v>
      </c>
      <c r="F6186">
        <v>80.057994655671394</v>
      </c>
      <c r="G6186" s="4">
        <f>75.6*1000/(287.05*(F6186+273))</f>
        <v>0.74596455844461884</v>
      </c>
      <c r="H6186" s="3">
        <f>SQRT(2*ABS(E6186)/G6186)</f>
        <v>26.884124337255798</v>
      </c>
      <c r="I6186" s="2">
        <f>(2/2*0.0254)^2*3.1416*H6186</f>
        <v>5.4489674902963081E-2</v>
      </c>
      <c r="J6186" s="26"/>
      <c r="K6186" s="26"/>
      <c r="L6186" s="26"/>
      <c r="M6186" s="26"/>
      <c r="N6186" s="39"/>
      <c r="O6186" s="9"/>
      <c r="P6186" s="8"/>
      <c r="Q6186" s="41"/>
      <c r="R6186" s="8"/>
      <c r="S6186" s="41"/>
      <c r="T6186" s="9"/>
      <c r="U6186" s="8"/>
      <c r="V6186" s="51"/>
      <c r="X6186" s="9"/>
      <c r="Y6186" s="9"/>
      <c r="Z6186" s="9"/>
      <c r="AA6186" s="8"/>
      <c r="AB6186" s="12"/>
      <c r="AC6186" s="11"/>
      <c r="AD6186" s="11"/>
      <c r="AE6186" s="11"/>
      <c r="AF6186" s="11"/>
      <c r="AG6186" s="11"/>
      <c r="AH6186" s="10"/>
      <c r="AI6186" s="7">
        <v>475193.1</v>
      </c>
      <c r="AJ6186" s="31"/>
      <c r="AK6186" s="38">
        <v>3.108089E-2</v>
      </c>
      <c r="AN6186" s="6"/>
    </row>
    <row r="6187" spans="1:40" x14ac:dyDescent="0.25">
      <c r="A6187" s="6">
        <v>0.58718749999999997</v>
      </c>
      <c r="B6187">
        <v>0.33</v>
      </c>
      <c r="C6187">
        <f>B6187+0.68</f>
        <v>1.01</v>
      </c>
      <c r="D6187" s="5">
        <f>C6187/(0.2905*LN(C6187)+0.3655)</f>
        <v>2.7416554037986409</v>
      </c>
      <c r="E6187" s="5">
        <f>D6187*100</f>
        <v>274.16554037986407</v>
      </c>
      <c r="F6187">
        <v>80.011069568314895</v>
      </c>
      <c r="G6187" s="4">
        <f>75.6*1000/(287.05*(F6187+273))</f>
        <v>0.74606371808885508</v>
      </c>
      <c r="H6187" s="3">
        <f>SQRT(2*ABS(E6187)/G6187)</f>
        <v>27.110246822802708</v>
      </c>
      <c r="I6187" s="2">
        <f>(2/2*0.0254)^2*3.1416*H6187</f>
        <v>5.4947987793170415E-2</v>
      </c>
      <c r="J6187" s="26"/>
      <c r="K6187" s="26"/>
      <c r="L6187" s="26"/>
      <c r="M6187" s="26"/>
      <c r="N6187" s="39"/>
      <c r="O6187" s="9"/>
      <c r="P6187" s="8"/>
      <c r="Q6187" s="41"/>
      <c r="R6187" s="8"/>
      <c r="S6187" s="41"/>
      <c r="T6187" s="9"/>
      <c r="U6187" s="8"/>
      <c r="V6187" s="51"/>
      <c r="X6187" s="9"/>
      <c r="Y6187" s="9"/>
      <c r="Z6187" s="9"/>
      <c r="AA6187" s="8"/>
      <c r="AB6187" s="12"/>
      <c r="AC6187" s="11"/>
      <c r="AD6187" s="11"/>
      <c r="AE6187" s="11"/>
      <c r="AF6187" s="11"/>
      <c r="AG6187" s="11"/>
      <c r="AH6187" s="10"/>
      <c r="AI6187" s="7">
        <v>434482.6</v>
      </c>
      <c r="AJ6187" s="31"/>
      <c r="AK6187" s="38">
        <v>3.2364120000000003E-2</v>
      </c>
      <c r="AN6187" s="6"/>
    </row>
    <row r="6188" spans="1:40" x14ac:dyDescent="0.25">
      <c r="A6188" s="6">
        <v>0.58719907407407412</v>
      </c>
      <c r="B6188">
        <v>0.42</v>
      </c>
      <c r="C6188">
        <f>B6188+0.68</f>
        <v>1.1000000000000001</v>
      </c>
      <c r="D6188" s="5">
        <f>C6188/(0.2905*LN(C6188)+0.3655)</f>
        <v>2.7976466698445837</v>
      </c>
      <c r="E6188" s="5">
        <f>D6188*100</f>
        <v>279.76466698445836</v>
      </c>
      <c r="F6188">
        <v>79.954089446096006</v>
      </c>
      <c r="G6188" s="4">
        <f>75.6*1000/(287.05*(F6188+273))</f>
        <v>0.74618416095411988</v>
      </c>
      <c r="H6188" s="3">
        <f>SQRT(2*ABS(E6188)/G6188)</f>
        <v>27.383465983187726</v>
      </c>
      <c r="I6188" s="2">
        <f>(2/2*0.0254)^2*3.1416*H6188</f>
        <v>5.5501757856121992E-2</v>
      </c>
      <c r="J6188" s="26"/>
      <c r="K6188" s="26"/>
      <c r="L6188" s="26"/>
      <c r="M6188" s="26"/>
      <c r="N6188" s="39"/>
      <c r="O6188" s="9"/>
      <c r="P6188" s="8"/>
      <c r="Q6188" s="41"/>
      <c r="R6188" s="8"/>
      <c r="S6188" s="41"/>
      <c r="T6188" s="9"/>
      <c r="U6188" s="8"/>
      <c r="V6188" s="51"/>
      <c r="X6188" s="9"/>
      <c r="Y6188" s="9"/>
      <c r="Z6188" s="9"/>
      <c r="AA6188" s="8"/>
      <c r="AB6188" s="12"/>
      <c r="AC6188" s="11"/>
      <c r="AD6188" s="11"/>
      <c r="AE6188" s="11"/>
      <c r="AF6188" s="11"/>
      <c r="AG6188" s="11"/>
      <c r="AH6188" s="10"/>
      <c r="AI6188" s="7">
        <v>401734.5</v>
      </c>
      <c r="AJ6188" s="31"/>
      <c r="AK6188" s="37">
        <v>3.3240569999999997E-2</v>
      </c>
      <c r="AN6188" s="6"/>
    </row>
    <row r="6189" spans="1:40" x14ac:dyDescent="0.25">
      <c r="A6189" s="6">
        <v>0.58721064814814816</v>
      </c>
      <c r="B6189">
        <v>0.87</v>
      </c>
      <c r="C6189">
        <f>B6189+0.68</f>
        <v>1.55</v>
      </c>
      <c r="D6189" s="5">
        <f>C6189/(0.2905*LN(C6189)+0.3655)</f>
        <v>3.1452088710187311</v>
      </c>
      <c r="E6189" s="5">
        <f>D6189*100</f>
        <v>314.52088710187309</v>
      </c>
      <c r="F6189">
        <v>80.027828498821407</v>
      </c>
      <c r="G6189" s="4">
        <f>75.6*1000/(287.05*(F6189+273))</f>
        <v>0.74602830096591022</v>
      </c>
      <c r="H6189" s="3">
        <f>SQRT(2*ABS(E6189)/G6189)</f>
        <v>29.037691859046092</v>
      </c>
      <c r="I6189" s="2">
        <f>(2/2*0.0254)^2*3.1416*H6189</f>
        <v>5.8854600190163683E-2</v>
      </c>
      <c r="J6189" s="26"/>
      <c r="K6189" s="26"/>
      <c r="L6189" s="26"/>
      <c r="M6189" s="26"/>
      <c r="N6189" s="39"/>
      <c r="O6189" s="9"/>
      <c r="P6189" s="8"/>
      <c r="Q6189" s="41"/>
      <c r="R6189" s="8"/>
      <c r="S6189" s="41"/>
      <c r="T6189" s="9"/>
      <c r="U6189" s="8"/>
      <c r="V6189" s="51"/>
      <c r="X6189" s="9"/>
      <c r="Y6189" s="9"/>
      <c r="Z6189" s="9"/>
      <c r="AA6189" s="8"/>
      <c r="AB6189" s="12"/>
      <c r="AC6189" s="11"/>
      <c r="AD6189" s="11"/>
      <c r="AE6189" s="11"/>
      <c r="AF6189" s="11"/>
      <c r="AG6189" s="11"/>
      <c r="AH6189" s="10"/>
      <c r="AI6189" s="7">
        <v>402304.6</v>
      </c>
      <c r="AJ6189" s="31"/>
      <c r="AK6189" s="37">
        <v>3.083514E-2</v>
      </c>
      <c r="AN6189" s="6"/>
    </row>
    <row r="6190" spans="1:40" x14ac:dyDescent="0.25">
      <c r="A6190" s="6">
        <v>0.5872222222222222</v>
      </c>
      <c r="B6190">
        <v>1.67</v>
      </c>
      <c r="C6190">
        <f>B6190+0.68</f>
        <v>2.35</v>
      </c>
      <c r="D6190" s="5">
        <f>C6190/(0.2905*LN(C6190)+0.3655)</f>
        <v>3.8291847741606997</v>
      </c>
      <c r="E6190" s="5">
        <f>D6190*100</f>
        <v>382.91847741606995</v>
      </c>
      <c r="F6190">
        <v>80.386477577621605</v>
      </c>
      <c r="G6190" s="4">
        <f>75.6*1000/(287.05*(F6190+273))</f>
        <v>0.74527116287524431</v>
      </c>
      <c r="H6190" s="3">
        <f>SQRT(2*ABS(E6190)/G6190)</f>
        <v>32.05612337623846</v>
      </c>
      <c r="I6190" s="2">
        <f>(2/2*0.0254)^2*3.1416*H6190</f>
        <v>6.4972461795971839E-2</v>
      </c>
      <c r="J6190" s="26"/>
      <c r="K6190" s="26"/>
      <c r="L6190" s="26"/>
      <c r="M6190" s="26"/>
      <c r="N6190" s="39"/>
      <c r="O6190" s="9"/>
      <c r="P6190" s="8"/>
      <c r="Q6190" s="41"/>
      <c r="R6190" s="8"/>
      <c r="S6190" s="41"/>
      <c r="T6190" s="9"/>
      <c r="U6190" s="8"/>
      <c r="V6190" s="51"/>
      <c r="X6190" s="9"/>
      <c r="Y6190" s="9"/>
      <c r="Z6190" s="9"/>
      <c r="AA6190" s="8"/>
      <c r="AB6190" s="12"/>
      <c r="AC6190" s="11"/>
      <c r="AD6190" s="11"/>
      <c r="AE6190" s="11"/>
      <c r="AF6190" s="11"/>
      <c r="AG6190" s="11"/>
      <c r="AH6190" s="10"/>
      <c r="AI6190" s="7">
        <v>358670.9</v>
      </c>
      <c r="AJ6190" s="31"/>
      <c r="AK6190" s="37">
        <v>3.107745E-2</v>
      </c>
      <c r="AN6190" s="6"/>
    </row>
    <row r="6191" spans="1:40" x14ac:dyDescent="0.25">
      <c r="A6191" s="6">
        <v>0.58723379629629624</v>
      </c>
      <c r="B6191">
        <v>1.02</v>
      </c>
      <c r="C6191">
        <f>B6191+0.68</f>
        <v>1.7000000000000002</v>
      </c>
      <c r="D6191" s="5">
        <f>C6191/(0.2905*LN(C6191)+0.3655)</f>
        <v>3.2714483901437315</v>
      </c>
      <c r="E6191" s="5">
        <f>D6191*100</f>
        <v>327.14483901437313</v>
      </c>
      <c r="F6191">
        <v>80.788719876638197</v>
      </c>
      <c r="G6191" s="4">
        <f>75.6*1000/(287.05*(F6191+273))</f>
        <v>0.74442382216282632</v>
      </c>
      <c r="H6191" s="3">
        <f>SQRT(2*ABS(E6191)/G6191)</f>
        <v>29.646600646927133</v>
      </c>
      <c r="I6191" s="2">
        <f>(2/2*0.0254)^2*3.1416*H6191</f>
        <v>6.0088757623783934E-2</v>
      </c>
      <c r="J6191" s="26"/>
      <c r="K6191" s="26"/>
      <c r="L6191" s="26"/>
      <c r="M6191" s="26"/>
      <c r="N6191" s="39"/>
      <c r="O6191" s="9"/>
      <c r="P6191" s="8"/>
      <c r="Q6191" s="41"/>
      <c r="R6191" s="8"/>
      <c r="S6191" s="41"/>
      <c r="T6191" s="9"/>
      <c r="U6191" s="8"/>
      <c r="V6191" s="51"/>
      <c r="X6191" s="9"/>
      <c r="Y6191" s="9"/>
      <c r="Z6191" s="9"/>
      <c r="AA6191" s="8"/>
      <c r="AB6191" s="12"/>
      <c r="AC6191" s="11"/>
      <c r="AD6191" s="11"/>
      <c r="AE6191" s="11"/>
      <c r="AF6191" s="11"/>
      <c r="AG6191" s="11"/>
      <c r="AH6191" s="10"/>
      <c r="AI6191" s="7">
        <v>351978.2</v>
      </c>
      <c r="AJ6191" s="31"/>
      <c r="AK6191" s="38">
        <v>2.846825E-2</v>
      </c>
      <c r="AN6191" s="6"/>
    </row>
    <row r="6192" spans="1:40" x14ac:dyDescent="0.25">
      <c r="A6192" s="6">
        <v>0.58724537037037039</v>
      </c>
      <c r="B6192">
        <v>0.55000000000000004</v>
      </c>
      <c r="C6192">
        <f>B6192+0.68</f>
        <v>1.23</v>
      </c>
      <c r="D6192" s="5">
        <f>C6192/(0.2905*LN(C6192)+0.3655)</f>
        <v>2.8897821836411208</v>
      </c>
      <c r="E6192" s="5">
        <f>D6192*100</f>
        <v>288.97821836411208</v>
      </c>
      <c r="F6192">
        <v>80.899340228232106</v>
      </c>
      <c r="G6192" s="4">
        <f>75.6*1000/(287.05*(F6192+273))</f>
        <v>0.74419113332851139</v>
      </c>
      <c r="H6192" s="3">
        <f>SQRT(2*ABS(E6192)/G6192)</f>
        <v>27.867968230789984</v>
      </c>
      <c r="I6192" s="2">
        <f>(2/2*0.0254)^2*3.1416*H6192</f>
        <v>5.6483763802472144E-2</v>
      </c>
      <c r="J6192" s="26"/>
      <c r="K6192" s="26"/>
      <c r="L6192" s="26"/>
      <c r="M6192" s="26"/>
      <c r="N6192" s="39"/>
      <c r="O6192" s="9"/>
      <c r="P6192" s="8"/>
      <c r="Q6192" s="41"/>
      <c r="R6192" s="8"/>
      <c r="S6192" s="41"/>
      <c r="T6192" s="9"/>
      <c r="U6192" s="8"/>
      <c r="V6192" s="51"/>
      <c r="X6192" s="9"/>
      <c r="Y6192" s="9"/>
      <c r="Z6192" s="9"/>
      <c r="AA6192" s="8"/>
      <c r="AB6192" s="12"/>
      <c r="AC6192" s="11"/>
      <c r="AD6192" s="11"/>
      <c r="AE6192" s="11"/>
      <c r="AF6192" s="11"/>
      <c r="AG6192" s="11"/>
      <c r="AH6192" s="10"/>
      <c r="AI6192" s="7">
        <v>361638.6</v>
      </c>
      <c r="AJ6192" s="31"/>
      <c r="AK6192" s="38">
        <v>2.872481E-2</v>
      </c>
      <c r="AN6192" s="6"/>
    </row>
    <row r="6193" spans="1:40" x14ac:dyDescent="0.25">
      <c r="A6193" s="6">
        <v>0.58725694444444443</v>
      </c>
      <c r="B6193">
        <v>0.3</v>
      </c>
      <c r="C6193">
        <f>B6193+0.68</f>
        <v>0.98</v>
      </c>
      <c r="D6193" s="5">
        <f>C6193/(0.2905*LN(C6193)+0.3655)</f>
        <v>2.7250145027674018</v>
      </c>
      <c r="E6193" s="5">
        <f>D6193*100</f>
        <v>272.50145027674017</v>
      </c>
      <c r="F6193">
        <v>80.916101031889099</v>
      </c>
      <c r="G6193" s="4">
        <f>75.6*1000/(287.05*(F6193+273))</f>
        <v>0.74415588983031333</v>
      </c>
      <c r="H6193" s="3">
        <f>SQRT(2*ABS(E6193)/G6193)</f>
        <v>27.06247079951838</v>
      </c>
      <c r="I6193" s="2">
        <f>(2/2*0.0254)^2*3.1416*H6193</f>
        <v>5.4851153693451879E-2</v>
      </c>
      <c r="J6193" s="26"/>
      <c r="K6193" s="26"/>
      <c r="L6193" s="26"/>
      <c r="M6193" s="26"/>
      <c r="N6193" s="39"/>
      <c r="O6193" s="9"/>
      <c r="P6193" s="8"/>
      <c r="Q6193" s="41"/>
      <c r="R6193" s="8"/>
      <c r="S6193" s="41"/>
      <c r="T6193" s="9"/>
      <c r="U6193" s="8"/>
      <c r="V6193" s="51"/>
      <c r="X6193" s="9"/>
      <c r="Y6193" s="9"/>
      <c r="Z6193" s="9"/>
      <c r="AA6193" s="8"/>
      <c r="AB6193" s="12"/>
      <c r="AC6193" s="11"/>
      <c r="AD6193" s="11"/>
      <c r="AE6193" s="11"/>
      <c r="AF6193" s="11"/>
      <c r="AG6193" s="11"/>
      <c r="AH6193" s="10"/>
      <c r="AI6193" s="7">
        <v>402031.8</v>
      </c>
      <c r="AJ6193" s="31"/>
      <c r="AK6193" s="38">
        <v>2.639932E-2</v>
      </c>
      <c r="AN6193" s="6"/>
    </row>
    <row r="6194" spans="1:40" x14ac:dyDescent="0.25">
      <c r="A6194" s="6">
        <v>0.58726851851851858</v>
      </c>
      <c r="B6194">
        <v>0.23</v>
      </c>
      <c r="C6194">
        <f>B6194+0.68</f>
        <v>0.91</v>
      </c>
      <c r="D6194" s="5">
        <f>C6194/(0.2905*LN(C6194)+0.3655)</f>
        <v>2.6914895144241178</v>
      </c>
      <c r="E6194" s="5">
        <f>D6194*100</f>
        <v>269.14895144241177</v>
      </c>
      <c r="F6194">
        <v>80.926157532456401</v>
      </c>
      <c r="G6194" s="4">
        <f>75.6*1000/(287.05*(F6194+273))</f>
        <v>0.74413474529502266</v>
      </c>
      <c r="H6194" s="3">
        <f>SQRT(2*ABS(E6194)/G6194)</f>
        <v>26.895867237575871</v>
      </c>
      <c r="I6194" s="2">
        <f>(2/2*0.0254)^2*3.1416*H6194</f>
        <v>5.4513475820293755E-2</v>
      </c>
      <c r="J6194" s="26"/>
      <c r="K6194" s="26"/>
      <c r="L6194" s="26"/>
      <c r="M6194" s="26"/>
      <c r="N6194" s="39"/>
      <c r="O6194" s="9"/>
      <c r="P6194" s="8"/>
      <c r="Q6194" s="41"/>
      <c r="R6194" s="8"/>
      <c r="S6194" s="41"/>
      <c r="T6194" s="9"/>
      <c r="U6194" s="8"/>
      <c r="V6194" s="51"/>
      <c r="X6194" s="9"/>
      <c r="Y6194" s="9"/>
      <c r="Z6194" s="9"/>
      <c r="AA6194" s="8"/>
      <c r="AB6194" s="12"/>
      <c r="AC6194" s="11"/>
      <c r="AD6194" s="11"/>
      <c r="AE6194" s="11"/>
      <c r="AF6194" s="11"/>
      <c r="AG6194" s="11"/>
      <c r="AH6194" s="10"/>
      <c r="AI6194" s="7">
        <v>366460.3</v>
      </c>
      <c r="AJ6194" s="31"/>
      <c r="AK6194" s="38">
        <v>2.7376000000000001E-2</v>
      </c>
      <c r="AN6194" s="6"/>
    </row>
    <row r="6195" spans="1:40" x14ac:dyDescent="0.25">
      <c r="A6195" s="6">
        <v>0.58728009259259262</v>
      </c>
      <c r="B6195">
        <v>0.25</v>
      </c>
      <c r="C6195">
        <f>B6195+0.68</f>
        <v>0.93</v>
      </c>
      <c r="D6195" s="5">
        <f>C6195/(0.2905*LN(C6195)+0.3655)</f>
        <v>2.7002056306030857</v>
      </c>
      <c r="E6195" s="5">
        <f>D6195*100</f>
        <v>270.02056306030858</v>
      </c>
      <c r="F6195">
        <v>80.919453197212206</v>
      </c>
      <c r="G6195" s="4">
        <f>75.6*1000/(287.05*(F6195+273))</f>
        <v>0.74414884152159133</v>
      </c>
      <c r="H6195" s="3">
        <f>SQRT(2*ABS(E6195)/G6195)</f>
        <v>26.939126653374579</v>
      </c>
      <c r="I6195" s="2">
        <f>(2/2*0.0254)^2*3.1416*H6195</f>
        <v>5.4601155503432891E-2</v>
      </c>
      <c r="J6195" s="26"/>
      <c r="K6195" s="26"/>
      <c r="L6195" s="26"/>
      <c r="M6195" s="26"/>
      <c r="N6195" s="39"/>
      <c r="O6195" s="9"/>
      <c r="P6195" s="8"/>
      <c r="Q6195" s="41"/>
      <c r="R6195" s="8"/>
      <c r="S6195" s="41"/>
      <c r="T6195" s="9"/>
      <c r="U6195" s="8"/>
      <c r="V6195" s="51"/>
      <c r="X6195" s="9"/>
      <c r="Y6195" s="9"/>
      <c r="Z6195" s="9"/>
      <c r="AA6195" s="8"/>
      <c r="AB6195" s="12"/>
      <c r="AC6195" s="11"/>
      <c r="AD6195" s="11"/>
      <c r="AE6195" s="11"/>
      <c r="AF6195" s="11"/>
      <c r="AG6195" s="11"/>
      <c r="AH6195" s="10"/>
      <c r="AI6195" s="7">
        <v>321945.40000000002</v>
      </c>
      <c r="AJ6195" s="31"/>
      <c r="AK6195" s="38">
        <v>2.5917550000000001E-2</v>
      </c>
      <c r="AN6195" s="6"/>
    </row>
    <row r="6196" spans="1:40" x14ac:dyDescent="0.25">
      <c r="A6196" s="6">
        <v>0.58729166666666666</v>
      </c>
      <c r="B6196">
        <v>0.28999999999999998</v>
      </c>
      <c r="C6196">
        <f>B6196+0.68</f>
        <v>0.97</v>
      </c>
      <c r="D6196" s="5">
        <f>C6196/(0.2905*LN(C6196)+0.3655)</f>
        <v>2.7197410564993283</v>
      </c>
      <c r="E6196" s="5">
        <f>D6196*100</f>
        <v>271.97410564993282</v>
      </c>
      <c r="F6196">
        <v>80.859114455034799</v>
      </c>
      <c r="G6196" s="4">
        <f>75.6*1000/(287.05*(F6196+273))</f>
        <v>0.74427573101872724</v>
      </c>
      <c r="H6196" s="3">
        <f>SQRT(2*ABS(E6196)/G6196)</f>
        <v>27.034095740851466</v>
      </c>
      <c r="I6196" s="2">
        <f>(2/2*0.0254)^2*3.1416*H6196</f>
        <v>5.4793642141179745E-2</v>
      </c>
      <c r="J6196" s="26"/>
      <c r="K6196" s="26"/>
      <c r="L6196" s="26"/>
      <c r="M6196" s="26"/>
      <c r="N6196" s="39"/>
      <c r="O6196" s="9"/>
      <c r="P6196" s="8"/>
      <c r="Q6196" s="41"/>
      <c r="R6196" s="8"/>
      <c r="S6196" s="41"/>
      <c r="T6196" s="9"/>
      <c r="U6196" s="8"/>
      <c r="V6196" s="51"/>
      <c r="X6196" s="9"/>
      <c r="Y6196" s="9"/>
      <c r="Z6196" s="9"/>
      <c r="AA6196" s="8"/>
      <c r="AB6196" s="12"/>
      <c r="AC6196" s="11"/>
      <c r="AD6196" s="11"/>
      <c r="AE6196" s="11"/>
      <c r="AF6196" s="11"/>
      <c r="AG6196" s="11"/>
      <c r="AH6196" s="10"/>
      <c r="AI6196" s="7">
        <v>324677</v>
      </c>
      <c r="AJ6196" s="31"/>
      <c r="AK6196" s="38">
        <v>2.4977409999999999E-2</v>
      </c>
      <c r="AN6196" s="6"/>
    </row>
    <row r="6197" spans="1:40" x14ac:dyDescent="0.25">
      <c r="A6197" s="6">
        <v>0.5873032407407407</v>
      </c>
      <c r="B6197">
        <v>0.37</v>
      </c>
      <c r="C6197">
        <f>B6197+0.68</f>
        <v>1.05</v>
      </c>
      <c r="D6197" s="5">
        <f>C6197/(0.2905*LN(C6197)+0.3655)</f>
        <v>2.7655337597593457</v>
      </c>
      <c r="E6197" s="5">
        <f>D6197*100</f>
        <v>276.55337597593456</v>
      </c>
      <c r="F6197">
        <v>80.832297394347407</v>
      </c>
      <c r="G6197" s="4">
        <f>75.6*1000/(287.05*(F6197+273))</f>
        <v>0.74433213990958846</v>
      </c>
      <c r="H6197" s="3">
        <f>SQRT(2*ABS(E6197)/G6197)</f>
        <v>27.259701382196425</v>
      </c>
      <c r="I6197" s="2">
        <f>(2/2*0.0254)^2*3.1416*H6197</f>
        <v>5.5250907473646811E-2</v>
      </c>
      <c r="J6197" s="26"/>
      <c r="K6197" s="26"/>
      <c r="L6197" s="26"/>
      <c r="M6197" s="26"/>
      <c r="N6197" s="39"/>
      <c r="O6197" s="9"/>
      <c r="P6197" s="8"/>
      <c r="Q6197" s="41"/>
      <c r="R6197" s="8"/>
      <c r="S6197" s="41"/>
      <c r="T6197" s="9"/>
      <c r="U6197" s="8"/>
      <c r="V6197" s="51"/>
      <c r="X6197" s="9"/>
      <c r="Y6197" s="9"/>
      <c r="Z6197" s="9"/>
      <c r="AA6197" s="8"/>
      <c r="AB6197" s="12"/>
      <c r="AC6197" s="11"/>
      <c r="AD6197" s="11"/>
      <c r="AE6197" s="11"/>
      <c r="AF6197" s="11"/>
      <c r="AG6197" s="11"/>
      <c r="AH6197" s="10"/>
      <c r="AI6197" s="7">
        <v>308059.59999999998</v>
      </c>
      <c r="AJ6197" s="31"/>
      <c r="AK6197" s="38">
        <v>2.275193E-2</v>
      </c>
      <c r="AN6197" s="6"/>
    </row>
    <row r="6198" spans="1:40" x14ac:dyDescent="0.25">
      <c r="A6198" s="6">
        <v>0.58731481481481485</v>
      </c>
      <c r="B6198">
        <v>0.28999999999999998</v>
      </c>
      <c r="C6198">
        <f>B6198+0.68</f>
        <v>0.97</v>
      </c>
      <c r="D6198" s="5">
        <f>C6198/(0.2905*LN(C6198)+0.3655)</f>
        <v>2.7197410564993283</v>
      </c>
      <c r="E6198" s="5">
        <f>D6198*100</f>
        <v>271.97410564993282</v>
      </c>
      <c r="F6198">
        <v>80.798776204329897</v>
      </c>
      <c r="G6198" s="4">
        <f>75.6*1000/(287.05*(F6198+273))</f>
        <v>0.74440266276262301</v>
      </c>
      <c r="H6198" s="3">
        <f>SQRT(2*ABS(E6198)/G6198)</f>
        <v>27.031790784554968</v>
      </c>
      <c r="I6198" s="2">
        <f>(2/2*0.0254)^2*3.1416*H6198</f>
        <v>5.4788970375877433E-2</v>
      </c>
      <c r="J6198" s="26"/>
      <c r="K6198" s="26"/>
      <c r="L6198" s="26"/>
      <c r="M6198" s="26"/>
      <c r="N6198" s="39"/>
      <c r="O6198" s="9"/>
      <c r="P6198" s="8"/>
      <c r="Q6198" s="41"/>
      <c r="R6198" s="8"/>
      <c r="S6198" s="41"/>
      <c r="T6198" s="9"/>
      <c r="U6198" s="8"/>
      <c r="V6198" s="51"/>
      <c r="X6198" s="9"/>
      <c r="Y6198" s="9"/>
      <c r="Z6198" s="9"/>
      <c r="AA6198" s="8"/>
      <c r="AB6198" s="12"/>
      <c r="AC6198" s="11"/>
      <c r="AD6198" s="11"/>
      <c r="AE6198" s="11"/>
      <c r="AF6198" s="11"/>
      <c r="AG6198" s="11"/>
      <c r="AH6198" s="10"/>
      <c r="AI6198" s="7">
        <v>271885.90000000002</v>
      </c>
      <c r="AJ6198" s="31"/>
      <c r="AK6198" s="38">
        <v>2.1134610000000002E-2</v>
      </c>
      <c r="AN6198" s="6"/>
    </row>
    <row r="6199" spans="1:40" x14ac:dyDescent="0.25">
      <c r="A6199" s="6">
        <v>0.58732638888888888</v>
      </c>
      <c r="B6199">
        <v>0.21</v>
      </c>
      <c r="C6199">
        <f>B6199+0.68</f>
        <v>0.89</v>
      </c>
      <c r="D6199" s="5">
        <f>C6199/(0.2905*LN(C6199)+0.3655)</f>
        <v>2.6835768077843052</v>
      </c>
      <c r="E6199" s="5">
        <f>D6199*100</f>
        <v>268.35768077843051</v>
      </c>
      <c r="F6199">
        <v>80.829720949534106</v>
      </c>
      <c r="G6199" s="4">
        <f>75.6*1000/(287.05*(F6199+273))</f>
        <v>0.74433755983495842</v>
      </c>
      <c r="H6199" s="3">
        <f>SQRT(2*ABS(E6199)/G6199)</f>
        <v>26.852643468225445</v>
      </c>
      <c r="I6199" s="2">
        <f>(2/2*0.0254)^2*3.1416*H6199</f>
        <v>5.4425868386611363E-2</v>
      </c>
      <c r="J6199" s="26"/>
      <c r="K6199" s="26"/>
      <c r="L6199" s="26"/>
      <c r="M6199" s="26"/>
      <c r="N6199" s="39"/>
      <c r="O6199" s="9"/>
      <c r="P6199" s="8"/>
      <c r="Q6199" s="41"/>
      <c r="R6199" s="8"/>
      <c r="S6199" s="41"/>
      <c r="T6199" s="9"/>
      <c r="U6199" s="8"/>
      <c r="V6199" s="51"/>
      <c r="X6199" s="9"/>
      <c r="Y6199" s="9"/>
      <c r="Z6199" s="9"/>
      <c r="AA6199" s="8"/>
      <c r="AB6199" s="12"/>
      <c r="AC6199" s="11"/>
      <c r="AD6199" s="11"/>
      <c r="AE6199" s="11"/>
      <c r="AF6199" s="11"/>
      <c r="AG6199" s="11"/>
      <c r="AH6199" s="10"/>
      <c r="AI6199" s="7">
        <v>283548.2</v>
      </c>
      <c r="AJ6199" s="31"/>
      <c r="AK6199" s="38">
        <v>1.922273E-2</v>
      </c>
      <c r="AN6199" s="6"/>
    </row>
    <row r="6200" spans="1:40" x14ac:dyDescent="0.25">
      <c r="A6200" s="6">
        <v>0.58733796296296303</v>
      </c>
      <c r="B6200">
        <v>0.18</v>
      </c>
      <c r="C6200">
        <f>B6200+0.68</f>
        <v>0.8600000000000001</v>
      </c>
      <c r="D6200" s="5">
        <f>C6200/(0.2905*LN(C6200)+0.3655)</f>
        <v>2.6734148587386759</v>
      </c>
      <c r="E6200" s="5">
        <f>D6200*100</f>
        <v>267.34148587386761</v>
      </c>
      <c r="F6200">
        <v>80.738438440022406</v>
      </c>
      <c r="G6200" s="4">
        <f>75.6*1000/(287.05*(F6200+273))</f>
        <v>0.74452963678504969</v>
      </c>
      <c r="H6200" s="3">
        <f>SQRT(2*ABS(E6200)/G6200)</f>
        <v>26.798296110992457</v>
      </c>
      <c r="I6200" s="2">
        <f>(2/2*0.0254)^2*3.1416*H6200</f>
        <v>5.4315715279509534E-2</v>
      </c>
      <c r="J6200" s="26"/>
      <c r="K6200" s="26"/>
      <c r="L6200" s="26"/>
      <c r="M6200" s="26"/>
      <c r="N6200" s="39"/>
      <c r="O6200" s="9"/>
      <c r="P6200" s="8"/>
      <c r="Q6200" s="41"/>
      <c r="R6200" s="8"/>
      <c r="S6200" s="41"/>
      <c r="T6200" s="9"/>
      <c r="U6200" s="8"/>
      <c r="V6200" s="51"/>
      <c r="X6200" s="9"/>
      <c r="Y6200" s="9"/>
      <c r="Z6200" s="9"/>
      <c r="AA6200" s="8"/>
      <c r="AB6200" s="12"/>
      <c r="AC6200" s="11"/>
      <c r="AD6200" s="11"/>
      <c r="AE6200" s="11"/>
      <c r="AF6200" s="11"/>
      <c r="AG6200" s="11"/>
      <c r="AH6200" s="10"/>
      <c r="AI6200" s="7">
        <v>276375.8</v>
      </c>
      <c r="AJ6200" s="31"/>
      <c r="AK6200" s="38">
        <v>1.7851189999999999E-2</v>
      </c>
      <c r="AN6200" s="6"/>
    </row>
    <row r="6201" spans="1:40" x14ac:dyDescent="0.25">
      <c r="A6201" s="6">
        <v>0.58734953703703707</v>
      </c>
      <c r="B6201">
        <v>0.2</v>
      </c>
      <c r="C6201">
        <f>B6201+0.68</f>
        <v>0.88000000000000012</v>
      </c>
      <c r="D6201" s="5">
        <f>C6201/(0.2905*LN(C6201)+0.3655)</f>
        <v>2.6799494252592178</v>
      </c>
      <c r="E6201" s="5">
        <f>D6201*100</f>
        <v>267.99494252592177</v>
      </c>
      <c r="F6201">
        <v>80.681453215769295</v>
      </c>
      <c r="G6201" s="4">
        <f>75.6*1000/(287.05*(F6201+273))</f>
        <v>0.74464959554434984</v>
      </c>
      <c r="H6201" s="3">
        <f>SQRT(2*ABS(E6201)/G6201)</f>
        <v>26.828866102906325</v>
      </c>
      <c r="I6201" s="2">
        <f>(2/2*0.0254)^2*3.1416*H6201</f>
        <v>5.43776755985542E-2</v>
      </c>
      <c r="J6201" s="26"/>
      <c r="K6201" s="26"/>
      <c r="L6201" s="26"/>
      <c r="M6201" s="26"/>
      <c r="N6201" s="39"/>
      <c r="O6201" s="9"/>
      <c r="P6201" s="8"/>
      <c r="Q6201" s="41"/>
      <c r="R6201" s="8"/>
      <c r="S6201" s="41"/>
      <c r="T6201" s="9"/>
      <c r="U6201" s="8"/>
      <c r="V6201" s="51"/>
      <c r="X6201" s="9"/>
      <c r="Y6201" s="9"/>
      <c r="Z6201" s="9"/>
      <c r="AA6201" s="8"/>
      <c r="AB6201" s="12"/>
      <c r="AC6201" s="11"/>
      <c r="AD6201" s="11"/>
      <c r="AE6201" s="11"/>
      <c r="AF6201" s="11"/>
      <c r="AG6201" s="11"/>
      <c r="AH6201" s="10"/>
      <c r="AI6201" s="7">
        <v>244567.3</v>
      </c>
      <c r="AJ6201" s="31"/>
      <c r="AK6201" s="38">
        <v>1.8132840000000001E-2</v>
      </c>
      <c r="AN6201" s="6"/>
    </row>
    <row r="6202" spans="1:40" x14ac:dyDescent="0.25">
      <c r="A6202" s="6">
        <v>0.58736111111111111</v>
      </c>
      <c r="B6202">
        <v>0.3</v>
      </c>
      <c r="C6202">
        <f>B6202+0.68</f>
        <v>0.98</v>
      </c>
      <c r="D6202" s="5">
        <f>C6202/(0.2905*LN(C6202)+0.3655)</f>
        <v>2.7250145027674018</v>
      </c>
      <c r="E6202" s="5">
        <f>D6202*100</f>
        <v>272.50145027674017</v>
      </c>
      <c r="F6202">
        <v>80.672172708746203</v>
      </c>
      <c r="G6202" s="4">
        <f>75.6*1000/(287.05*(F6202+273))</f>
        <v>0.74466913546389812</v>
      </c>
      <c r="H6202" s="3">
        <f>SQRT(2*ABS(E6202)/G6202)</f>
        <v>27.053143107244367</v>
      </c>
      <c r="I6202" s="2">
        <f>(2/2*0.0254)^2*3.1416*H6202</f>
        <v>5.4832248003490403E-2</v>
      </c>
      <c r="J6202" s="26"/>
      <c r="K6202" s="26"/>
      <c r="L6202" s="26"/>
      <c r="M6202" s="26"/>
      <c r="N6202" s="39"/>
      <c r="O6202" s="9"/>
      <c r="P6202" s="8"/>
      <c r="Q6202" s="41"/>
      <c r="R6202" s="8"/>
      <c r="S6202" s="41"/>
      <c r="T6202" s="9"/>
      <c r="U6202" s="8"/>
      <c r="V6202" s="51"/>
      <c r="X6202" s="9"/>
      <c r="Y6202" s="9"/>
      <c r="Z6202" s="9"/>
      <c r="AA6202" s="8"/>
      <c r="AB6202" s="12"/>
      <c r="AC6202" s="11"/>
      <c r="AD6202" s="11"/>
      <c r="AE6202" s="11"/>
      <c r="AF6202" s="11"/>
      <c r="AG6202" s="11"/>
      <c r="AH6202" s="10"/>
      <c r="AI6202" s="7">
        <v>243234.6</v>
      </c>
      <c r="AJ6202" s="31"/>
      <c r="AK6202" s="38">
        <v>1.6056730000000002E-2</v>
      </c>
      <c r="AN6202" s="6"/>
    </row>
    <row r="6203" spans="1:40" x14ac:dyDescent="0.25">
      <c r="A6203" s="6">
        <v>0.58737268518518515</v>
      </c>
      <c r="B6203">
        <v>0.19</v>
      </c>
      <c r="C6203">
        <f>B6203+0.68</f>
        <v>0.87000000000000011</v>
      </c>
      <c r="D6203" s="5">
        <f>C6203/(0.2905*LN(C6203)+0.3655)</f>
        <v>2.6765576696495312</v>
      </c>
      <c r="E6203" s="5">
        <f>D6203*100</f>
        <v>267.6557669649531</v>
      </c>
      <c r="F6203">
        <v>80.601779867691505</v>
      </c>
      <c r="G6203" s="4">
        <f>75.6*1000/(287.05*(F6203+273))</f>
        <v>0.74481737955958871</v>
      </c>
      <c r="H6203" s="3">
        <f>SQRT(2*ABS(E6203)/G6203)</f>
        <v>26.808863254577094</v>
      </c>
      <c r="I6203" s="2">
        <f>(2/2*0.0254)^2*3.1416*H6203</f>
        <v>5.43371331323418E-2</v>
      </c>
      <c r="J6203" s="26"/>
      <c r="K6203" s="26"/>
      <c r="L6203" s="26"/>
      <c r="M6203" s="26"/>
      <c r="N6203" s="39"/>
      <c r="O6203" s="9"/>
      <c r="P6203" s="8"/>
      <c r="Q6203" s="41"/>
      <c r="R6203" s="8"/>
      <c r="S6203" s="41"/>
      <c r="T6203" s="9"/>
      <c r="U6203" s="8"/>
      <c r="V6203" s="51"/>
      <c r="X6203" s="9"/>
      <c r="Y6203" s="9"/>
      <c r="Z6203" s="9"/>
      <c r="AA6203" s="8"/>
      <c r="AB6203" s="12"/>
      <c r="AC6203" s="11"/>
      <c r="AD6203" s="11"/>
      <c r="AE6203" s="11"/>
      <c r="AF6203" s="11"/>
      <c r="AG6203" s="11"/>
      <c r="AH6203" s="10"/>
      <c r="AI6203" s="7">
        <v>221175.8</v>
      </c>
      <c r="AJ6203" s="31"/>
      <c r="AK6203" s="38">
        <v>1.4849060000000001E-2</v>
      </c>
      <c r="AN6203" s="6"/>
    </row>
    <row r="6204" spans="1:40" x14ac:dyDescent="0.25">
      <c r="A6204" s="6">
        <v>0.58738425925925919</v>
      </c>
      <c r="B6204">
        <v>0.38</v>
      </c>
      <c r="C6204">
        <f>B6204+0.68</f>
        <v>1.06</v>
      </c>
      <c r="D6204" s="5">
        <f>C6204/(0.2905*LN(C6204)+0.3655)</f>
        <v>2.7717699677526393</v>
      </c>
      <c r="E6204" s="5">
        <f>D6204*100</f>
        <v>277.17699677526394</v>
      </c>
      <c r="F6204">
        <v>80.473628320546496</v>
      </c>
      <c r="G6204" s="4">
        <f>75.6*1000/(287.05*(F6204+273))</f>
        <v>0.74508741243300147</v>
      </c>
      <c r="H6204" s="3">
        <f>SQRT(2*ABS(E6204)/G6204)</f>
        <v>27.276583798020035</v>
      </c>
      <c r="I6204" s="2">
        <f>(2/2*0.0254)^2*3.1416*H6204</f>
        <v>5.5285125339115108E-2</v>
      </c>
      <c r="J6204" s="26"/>
      <c r="K6204" s="26"/>
      <c r="L6204" s="26"/>
      <c r="M6204" s="26"/>
      <c r="N6204" s="39"/>
      <c r="O6204" s="9"/>
      <c r="P6204" s="8"/>
      <c r="Q6204" s="41"/>
      <c r="R6204" s="8"/>
      <c r="S6204" s="41"/>
      <c r="T6204" s="9"/>
      <c r="U6204" s="8"/>
      <c r="V6204" s="51"/>
      <c r="X6204" s="9"/>
      <c r="Y6204" s="9"/>
      <c r="Z6204" s="9"/>
      <c r="AA6204" s="8"/>
      <c r="AB6204" s="12"/>
      <c r="AC6204" s="11"/>
      <c r="AD6204" s="11"/>
      <c r="AE6204" s="11"/>
      <c r="AF6204" s="11"/>
      <c r="AG6204" s="11"/>
      <c r="AH6204" s="10"/>
      <c r="AI6204" s="7">
        <v>206979.9</v>
      </c>
      <c r="AJ6204" s="31"/>
      <c r="AK6204" s="37">
        <v>1.496127E-2</v>
      </c>
      <c r="AN6204" s="6"/>
    </row>
    <row r="6205" spans="1:40" x14ac:dyDescent="0.25">
      <c r="A6205" s="6">
        <v>0.58739583333333334</v>
      </c>
      <c r="B6205">
        <v>0.33</v>
      </c>
      <c r="C6205">
        <f>B6205+0.68</f>
        <v>1.01</v>
      </c>
      <c r="D6205" s="5">
        <f>C6205/(0.2905*LN(C6205)+0.3655)</f>
        <v>2.7416554037986409</v>
      </c>
      <c r="E6205" s="5">
        <f>D6205*100</f>
        <v>274.16554037986407</v>
      </c>
      <c r="F6205">
        <v>80.507923739557796</v>
      </c>
      <c r="G6205" s="4">
        <f>75.6*1000/(287.05*(F6205+273))</f>
        <v>0.74501512809849746</v>
      </c>
      <c r="H6205" s="3">
        <f>SQRT(2*ABS(E6205)/G6205)</f>
        <v>27.1293186085</v>
      </c>
      <c r="I6205" s="2">
        <f>(2/2*0.0254)^2*3.1416*H6205</f>
        <v>5.4986643149373494E-2</v>
      </c>
      <c r="J6205" s="26"/>
      <c r="K6205" s="26"/>
      <c r="L6205" s="26"/>
      <c r="M6205" s="26"/>
      <c r="N6205" s="39"/>
      <c r="O6205" s="9"/>
      <c r="P6205" s="8"/>
      <c r="Q6205" s="41"/>
      <c r="R6205" s="8"/>
      <c r="S6205" s="41"/>
      <c r="T6205" s="9"/>
      <c r="U6205" s="8"/>
      <c r="V6205" s="51"/>
      <c r="X6205" s="9"/>
      <c r="Y6205" s="9"/>
      <c r="Z6205" s="9"/>
      <c r="AA6205" s="8"/>
      <c r="AB6205" s="12"/>
      <c r="AC6205" s="11"/>
      <c r="AD6205" s="11"/>
      <c r="AE6205" s="11"/>
      <c r="AF6205" s="11"/>
      <c r="AG6205" s="11"/>
      <c r="AH6205" s="10"/>
      <c r="AI6205" s="7">
        <v>197696.6</v>
      </c>
      <c r="AJ6205" s="31"/>
      <c r="AK6205" s="37">
        <v>1.410752E-2</v>
      </c>
      <c r="AN6205" s="6"/>
    </row>
    <row r="6206" spans="1:40" x14ac:dyDescent="0.25">
      <c r="A6206" s="6">
        <v>0.58740740740740738</v>
      </c>
      <c r="B6206">
        <v>0.23</v>
      </c>
      <c r="C6206">
        <f>B6206+0.68</f>
        <v>0.91</v>
      </c>
      <c r="D6206" s="5">
        <f>C6206/(0.2905*LN(C6206)+0.3655)</f>
        <v>2.6914895144241178</v>
      </c>
      <c r="E6206" s="5">
        <f>D6206*100</f>
        <v>269.14895144241177</v>
      </c>
      <c r="F6206">
        <v>80.4945158129307</v>
      </c>
      <c r="G6206" s="4">
        <f>75.6*1000/(287.05*(F6206+273))</f>
        <v>0.74504338626864375</v>
      </c>
      <c r="H6206" s="3">
        <f>SQRT(2*ABS(E6206)/G6206)</f>
        <v>26.879461385760933</v>
      </c>
      <c r="I6206" s="2">
        <f>(2/2*0.0254)^2*3.1416*H6206</f>
        <v>5.448022387127404E-2</v>
      </c>
      <c r="J6206" s="26"/>
      <c r="K6206" s="26"/>
      <c r="L6206" s="26"/>
      <c r="M6206" s="26"/>
      <c r="N6206" s="39"/>
      <c r="O6206" s="9"/>
      <c r="P6206" s="8"/>
      <c r="Q6206" s="41"/>
      <c r="R6206" s="8"/>
      <c r="S6206" s="41"/>
      <c r="T6206" s="9"/>
      <c r="U6206" s="8"/>
      <c r="V6206" s="51"/>
      <c r="X6206" s="9"/>
      <c r="Y6206" s="9"/>
      <c r="Z6206" s="9"/>
      <c r="AA6206" s="8"/>
      <c r="AB6206" s="12"/>
      <c r="AC6206" s="11"/>
      <c r="AD6206" s="11"/>
      <c r="AE6206" s="11"/>
      <c r="AF6206" s="11"/>
      <c r="AG6206" s="11"/>
      <c r="AH6206" s="10"/>
      <c r="AI6206" s="7">
        <v>200300</v>
      </c>
      <c r="AJ6206" s="31"/>
      <c r="AK6206" s="37">
        <v>1.305888E-2</v>
      </c>
      <c r="AN6206" s="6"/>
    </row>
    <row r="6207" spans="1:40" x14ac:dyDescent="0.25">
      <c r="A6207" s="6">
        <v>0.58741898148148153</v>
      </c>
      <c r="B6207">
        <v>0.27</v>
      </c>
      <c r="C6207">
        <f>B6207+0.68</f>
        <v>0.95000000000000007</v>
      </c>
      <c r="D6207" s="5">
        <f>C6207/(0.2905*LN(C6207)+0.3655)</f>
        <v>2.7096460417130221</v>
      </c>
      <c r="E6207" s="5">
        <f>D6207*100</f>
        <v>270.9646041713022</v>
      </c>
      <c r="F6207">
        <v>80.430828471193905</v>
      </c>
      <c r="G6207" s="4">
        <f>75.6*1000/(287.05*(F6207+273))</f>
        <v>0.74517764120320973</v>
      </c>
      <c r="H6207" s="3">
        <f>SQRT(2*ABS(E6207)/G6207)</f>
        <v>26.967542486226179</v>
      </c>
      <c r="I6207" s="2">
        <f>(2/2*0.0254)^2*3.1416*H6207</f>
        <v>5.4658749698235622E-2</v>
      </c>
      <c r="J6207" s="26"/>
      <c r="K6207" s="26"/>
      <c r="L6207" s="26"/>
      <c r="M6207" s="26"/>
      <c r="N6207" s="39"/>
      <c r="O6207" s="9"/>
      <c r="P6207" s="8"/>
      <c r="Q6207" s="41"/>
      <c r="R6207" s="8"/>
      <c r="S6207" s="41"/>
      <c r="T6207" s="9"/>
      <c r="U6207" s="8"/>
      <c r="V6207" s="51"/>
      <c r="X6207" s="9"/>
      <c r="Y6207" s="9"/>
      <c r="Z6207" s="9"/>
      <c r="AA6207" s="8"/>
      <c r="AB6207" s="12"/>
      <c r="AC6207" s="11"/>
      <c r="AD6207" s="11"/>
      <c r="AE6207" s="11"/>
      <c r="AF6207" s="11"/>
      <c r="AG6207" s="11"/>
      <c r="AH6207" s="10"/>
      <c r="AI6207" s="7">
        <v>202024.9</v>
      </c>
      <c r="AJ6207" s="31"/>
      <c r="AK6207" s="37">
        <v>1.240029E-2</v>
      </c>
      <c r="AN6207" s="6"/>
    </row>
    <row r="6208" spans="1:40" x14ac:dyDescent="0.25">
      <c r="A6208" s="6">
        <v>0.58743055555555557</v>
      </c>
      <c r="B6208">
        <v>0.28999999999999998</v>
      </c>
      <c r="C6208">
        <f>B6208+0.68</f>
        <v>0.97</v>
      </c>
      <c r="D6208" s="5">
        <f>C6208/(0.2905*LN(C6208)+0.3655)</f>
        <v>2.7197410564993283</v>
      </c>
      <c r="E6208" s="5">
        <f>D6208*100</f>
        <v>271.97410564993282</v>
      </c>
      <c r="F6208">
        <v>80.343678192880006</v>
      </c>
      <c r="G6208" s="4">
        <f>75.6*1000/(287.05*(F6208+273))</f>
        <v>0.74536143517726994</v>
      </c>
      <c r="H6208" s="3">
        <f>SQRT(2*ABS(E6208)/G6208)</f>
        <v>27.014399439931601</v>
      </c>
      <c r="I6208" s="2">
        <f>(2/2*0.0254)^2*3.1416*H6208</f>
        <v>5.4753720995880356E-2</v>
      </c>
      <c r="J6208" s="26"/>
      <c r="K6208" s="26"/>
      <c r="L6208" s="26"/>
      <c r="M6208" s="26"/>
      <c r="N6208" s="39"/>
      <c r="O6208" s="9"/>
      <c r="P6208" s="8"/>
      <c r="Q6208" s="41"/>
      <c r="R6208" s="8"/>
      <c r="S6208" s="41"/>
      <c r="T6208" s="9"/>
      <c r="U6208" s="8"/>
      <c r="V6208" s="51"/>
      <c r="X6208" s="9"/>
      <c r="Y6208" s="9"/>
      <c r="Z6208" s="9"/>
      <c r="AA6208" s="8"/>
      <c r="AB6208" s="12"/>
      <c r="AC6208" s="11"/>
      <c r="AD6208" s="11"/>
      <c r="AE6208" s="11"/>
      <c r="AF6208" s="11"/>
      <c r="AG6208" s="11"/>
      <c r="AH6208" s="10"/>
      <c r="AI6208" s="7">
        <v>200685.3</v>
      </c>
      <c r="AJ6208" s="31"/>
      <c r="AK6208" s="37">
        <v>1.2165560000000001E-2</v>
      </c>
      <c r="AN6208" s="6"/>
    </row>
    <row r="6209" spans="1:40" x14ac:dyDescent="0.25">
      <c r="A6209" s="6">
        <v>0.58744212962962961</v>
      </c>
      <c r="B6209">
        <v>0.28000000000000003</v>
      </c>
      <c r="C6209">
        <f>B6209+0.68</f>
        <v>0.96000000000000008</v>
      </c>
      <c r="D6209" s="5">
        <f>C6209/(0.2905*LN(C6209)+0.3655)</f>
        <v>2.7146157496557359</v>
      </c>
      <c r="E6209" s="5">
        <f>D6209*100</f>
        <v>271.46157496557362</v>
      </c>
      <c r="F6209">
        <v>80.290047717876107</v>
      </c>
      <c r="G6209" s="4">
        <f>75.6*1000/(287.05*(F6209+273))</f>
        <v>0.74547458324944571</v>
      </c>
      <c r="H6209" s="3">
        <f>SQRT(2*ABS(E6209)/G6209)</f>
        <v>26.986885076371067</v>
      </c>
      <c r="I6209" s="2">
        <f>(2/2*0.0254)^2*3.1416*H6209</f>
        <v>5.4697953930278084E-2</v>
      </c>
      <c r="J6209" s="26"/>
      <c r="K6209" s="26"/>
      <c r="L6209" s="26"/>
      <c r="M6209" s="26"/>
      <c r="N6209" s="39"/>
      <c r="O6209" s="9"/>
      <c r="P6209" s="8"/>
      <c r="Q6209" s="41"/>
      <c r="R6209" s="8"/>
      <c r="S6209" s="41"/>
      <c r="T6209" s="9"/>
      <c r="U6209" s="8"/>
      <c r="V6209" s="51"/>
      <c r="X6209" s="9"/>
      <c r="Y6209" s="9"/>
      <c r="Z6209" s="9"/>
      <c r="AA6209" s="8"/>
      <c r="AB6209" s="12"/>
      <c r="AC6209" s="11"/>
      <c r="AD6209" s="11"/>
      <c r="AE6209" s="11"/>
      <c r="AF6209" s="11"/>
      <c r="AG6209" s="11"/>
      <c r="AH6209" s="10"/>
      <c r="AI6209" s="7">
        <v>197875.3</v>
      </c>
      <c r="AJ6209" s="31"/>
      <c r="AK6209" s="37">
        <v>1.180318E-2</v>
      </c>
      <c r="AN6209" s="6"/>
    </row>
    <row r="6210" spans="1:40" x14ac:dyDescent="0.25">
      <c r="A6210" s="6">
        <v>0.58745370370370364</v>
      </c>
      <c r="B6210">
        <v>0.2</v>
      </c>
      <c r="C6210">
        <f>B6210+0.68</f>
        <v>0.88000000000000012</v>
      </c>
      <c r="D6210" s="5">
        <f>C6210/(0.2905*LN(C6210)+0.3655)</f>
        <v>2.6799494252592178</v>
      </c>
      <c r="E6210" s="5">
        <f>D6210*100</f>
        <v>267.99494252592177</v>
      </c>
      <c r="F6210">
        <v>80.212954522870405</v>
      </c>
      <c r="G6210" s="4">
        <f>75.6*1000/(287.05*(F6210+273))</f>
        <v>0.74563729250651678</v>
      </c>
      <c r="H6210" s="3">
        <f>SQRT(2*ABS(E6210)/G6210)</f>
        <v>26.811090992316434</v>
      </c>
      <c r="I6210" s="2">
        <f>(2/2*0.0254)^2*3.1416*H6210</f>
        <v>5.4341648388396377E-2</v>
      </c>
      <c r="J6210" s="26"/>
      <c r="K6210" s="26"/>
      <c r="L6210" s="26"/>
      <c r="M6210" s="26"/>
      <c r="N6210" s="39"/>
      <c r="O6210" s="9"/>
      <c r="P6210" s="8"/>
      <c r="Q6210" s="41"/>
      <c r="R6210" s="8"/>
      <c r="S6210" s="41"/>
      <c r="T6210" s="9"/>
      <c r="U6210" s="8"/>
      <c r="V6210" s="51"/>
      <c r="X6210" s="9"/>
      <c r="Y6210" s="9"/>
      <c r="Z6210" s="9"/>
      <c r="AA6210" s="8"/>
      <c r="AB6210" s="12"/>
      <c r="AC6210" s="11"/>
      <c r="AD6210" s="11"/>
      <c r="AE6210" s="11"/>
      <c r="AF6210" s="11"/>
      <c r="AG6210" s="11"/>
      <c r="AH6210" s="10"/>
      <c r="AI6210" s="7">
        <v>194570.3</v>
      </c>
      <c r="AJ6210" s="31"/>
      <c r="AK6210" s="37">
        <v>1.138284E-2</v>
      </c>
      <c r="AN6210" s="6"/>
    </row>
    <row r="6211" spans="1:40" x14ac:dyDescent="0.25">
      <c r="A6211" s="6">
        <v>0.58746527777777779</v>
      </c>
      <c r="B6211">
        <v>0.28000000000000003</v>
      </c>
      <c r="C6211">
        <f>B6211+0.68</f>
        <v>0.96000000000000008</v>
      </c>
      <c r="D6211" s="5">
        <f>C6211/(0.2905*LN(C6211)+0.3655)</f>
        <v>2.7146157496557359</v>
      </c>
      <c r="E6211" s="5">
        <f>D6211*100</f>
        <v>271.46157496557362</v>
      </c>
      <c r="F6211">
        <v>80.145917542086593</v>
      </c>
      <c r="G6211" s="4">
        <f>75.6*1000/(287.05*(F6211+273))</f>
        <v>0.74577883533730283</v>
      </c>
      <c r="H6211" s="3">
        <f>SQRT(2*ABS(E6211)/G6211)</f>
        <v>26.981379654828118</v>
      </c>
      <c r="I6211" s="2">
        <f>(2/2*0.0254)^2*3.1416*H6211</f>
        <v>5.4686795351098945E-2</v>
      </c>
      <c r="J6211" s="26"/>
      <c r="K6211" s="26"/>
      <c r="L6211" s="26"/>
      <c r="M6211" s="26"/>
      <c r="N6211" s="39"/>
      <c r="O6211" s="9"/>
      <c r="P6211" s="8"/>
      <c r="Q6211" s="41"/>
      <c r="R6211" s="8"/>
      <c r="S6211" s="41"/>
      <c r="T6211" s="9"/>
      <c r="U6211" s="8"/>
      <c r="V6211" s="51"/>
      <c r="X6211" s="9"/>
      <c r="Y6211" s="9"/>
      <c r="Z6211" s="9"/>
      <c r="AA6211" s="8"/>
      <c r="AB6211" s="12"/>
      <c r="AC6211" s="11"/>
      <c r="AD6211" s="11"/>
      <c r="AE6211" s="11"/>
      <c r="AF6211" s="11"/>
      <c r="AG6211" s="11"/>
      <c r="AH6211" s="10"/>
      <c r="AI6211" s="7">
        <v>187323.9</v>
      </c>
      <c r="AJ6211" s="31"/>
      <c r="AK6211" s="37">
        <v>1.109314E-2</v>
      </c>
      <c r="AN6211" s="6"/>
    </row>
    <row r="6212" spans="1:40" x14ac:dyDescent="0.25">
      <c r="A6212" s="6">
        <v>0.58747685185185183</v>
      </c>
      <c r="B6212">
        <v>0.31</v>
      </c>
      <c r="C6212">
        <f>B6212+0.68</f>
        <v>0.99</v>
      </c>
      <c r="D6212" s="5">
        <f>C6212/(0.2905*LN(C6212)+0.3655)</f>
        <v>2.7304290623909595</v>
      </c>
      <c r="E6212" s="5">
        <f>D6212*100</f>
        <v>273.04290623909594</v>
      </c>
      <c r="F6212">
        <v>80.038659476900904</v>
      </c>
      <c r="G6212" s="4">
        <f>75.6*1000/(287.05*(F6212+273))</f>
        <v>0.74600541334168691</v>
      </c>
      <c r="H6212" s="3">
        <f>SQRT(2*ABS(E6212)/G6212)</f>
        <v>27.05574252427164</v>
      </c>
      <c r="I6212" s="2">
        <f>(2/2*0.0254)^2*3.1416*H6212</f>
        <v>5.4837516592006676E-2</v>
      </c>
      <c r="J6212" s="26"/>
      <c r="K6212" s="26"/>
      <c r="L6212" s="26"/>
      <c r="M6212" s="26"/>
      <c r="N6212" s="39"/>
      <c r="O6212" s="9"/>
      <c r="P6212" s="8"/>
      <c r="Q6212" s="41"/>
      <c r="R6212" s="8"/>
      <c r="S6212" s="41"/>
      <c r="T6212" s="9"/>
      <c r="U6212" s="8"/>
      <c r="V6212" s="51"/>
      <c r="X6212" s="9"/>
      <c r="Y6212" s="9"/>
      <c r="Z6212" s="9"/>
      <c r="AA6212" s="8"/>
      <c r="AB6212" s="12"/>
      <c r="AC6212" s="11"/>
      <c r="AD6212" s="11"/>
      <c r="AE6212" s="11"/>
      <c r="AF6212" s="11"/>
      <c r="AG6212" s="11"/>
      <c r="AH6212" s="10"/>
      <c r="AI6212" s="7">
        <v>183036.6</v>
      </c>
      <c r="AJ6212" s="31"/>
      <c r="AK6212" s="38">
        <v>1.065492E-2</v>
      </c>
      <c r="AN6212" s="6"/>
    </row>
    <row r="6213" spans="1:40" x14ac:dyDescent="0.25">
      <c r="A6213" s="6">
        <v>0.58748842592592598</v>
      </c>
      <c r="B6213">
        <v>0.28999999999999998</v>
      </c>
      <c r="C6213">
        <f>B6213+0.68</f>
        <v>0.97</v>
      </c>
      <c r="D6213" s="5">
        <f>C6213/(0.2905*LN(C6213)+0.3655)</f>
        <v>2.7197410564993283</v>
      </c>
      <c r="E6213" s="5">
        <f>D6213*100</f>
        <v>271.97410564993282</v>
      </c>
      <c r="F6213">
        <v>79.988382719663704</v>
      </c>
      <c r="G6213" s="4">
        <f>75.6*1000/(287.05*(F6213+273))</f>
        <v>0.74611166820700359</v>
      </c>
      <c r="H6213" s="3">
        <f>SQRT(2*ABS(E6213)/G6213)</f>
        <v>27.000814213398758</v>
      </c>
      <c r="I6213" s="2">
        <f>(2/2*0.0254)^2*3.1416*H6213</f>
        <v>5.4726185987933981E-2</v>
      </c>
      <c r="J6213" s="26"/>
      <c r="K6213" s="26"/>
      <c r="L6213" s="26"/>
      <c r="M6213" s="26"/>
      <c r="N6213" s="39"/>
      <c r="O6213" s="9"/>
      <c r="P6213" s="8"/>
      <c r="Q6213" s="41"/>
      <c r="R6213" s="8"/>
      <c r="S6213" s="41"/>
      <c r="T6213" s="9"/>
      <c r="U6213" s="8"/>
      <c r="V6213" s="51"/>
      <c r="X6213" s="9"/>
      <c r="Y6213" s="9"/>
      <c r="Z6213" s="9"/>
      <c r="AA6213" s="8"/>
      <c r="AB6213" s="12"/>
      <c r="AC6213" s="11"/>
      <c r="AD6213" s="11"/>
      <c r="AE6213" s="11"/>
      <c r="AF6213" s="11"/>
      <c r="AG6213" s="11"/>
      <c r="AH6213" s="10"/>
      <c r="AI6213" s="7">
        <v>177710.4</v>
      </c>
      <c r="AJ6213" s="31"/>
      <c r="AK6213" s="38">
        <v>1.038332E-2</v>
      </c>
      <c r="AN6213" s="6"/>
    </row>
    <row r="6214" spans="1:40" x14ac:dyDescent="0.25">
      <c r="A6214" s="6">
        <v>0.58750000000000002</v>
      </c>
      <c r="B6214">
        <v>0.21</v>
      </c>
      <c r="C6214">
        <f>B6214+0.68</f>
        <v>0.89</v>
      </c>
      <c r="D6214" s="5">
        <f>C6214/(0.2905*LN(C6214)+0.3655)</f>
        <v>2.6835768077843052</v>
      </c>
      <c r="E6214" s="5">
        <f>D6214*100</f>
        <v>268.35768077843051</v>
      </c>
      <c r="F6214">
        <v>79.968272098143899</v>
      </c>
      <c r="G6214" s="4">
        <f>75.6*1000/(287.05*(F6214+273))</f>
        <v>0.74615417845666887</v>
      </c>
      <c r="H6214" s="3">
        <f>SQRT(2*ABS(E6214)/G6214)</f>
        <v>26.819935255328577</v>
      </c>
      <c r="I6214" s="2">
        <f>(2/2*0.0254)^2*3.1416*H6214</f>
        <v>5.4359574247176169E-2</v>
      </c>
      <c r="J6214" s="26"/>
      <c r="K6214" s="26"/>
      <c r="L6214" s="26"/>
      <c r="M6214" s="26"/>
      <c r="N6214" s="39"/>
      <c r="O6214" s="9"/>
      <c r="P6214" s="8"/>
      <c r="Q6214" s="41"/>
      <c r="R6214" s="8"/>
      <c r="S6214" s="41"/>
      <c r="T6214" s="9"/>
      <c r="U6214" s="8"/>
      <c r="V6214" s="51"/>
      <c r="X6214" s="9"/>
      <c r="Y6214" s="9"/>
      <c r="Z6214" s="9"/>
      <c r="AA6214" s="8"/>
      <c r="AB6214" s="12"/>
      <c r="AC6214" s="11"/>
      <c r="AD6214" s="11"/>
      <c r="AE6214" s="11"/>
      <c r="AF6214" s="11"/>
      <c r="AG6214" s="11"/>
      <c r="AH6214" s="10"/>
      <c r="AI6214" s="7">
        <v>175676.7</v>
      </c>
      <c r="AJ6214" s="31"/>
      <c r="AK6214" s="38">
        <v>9.9442300000000001E-3</v>
      </c>
      <c r="AN6214" s="6"/>
    </row>
    <row r="6215" spans="1:40" x14ac:dyDescent="0.25">
      <c r="A6215" s="6">
        <v>0.58751157407407406</v>
      </c>
      <c r="B6215">
        <v>0.28000000000000003</v>
      </c>
      <c r="C6215">
        <f>B6215+0.68</f>
        <v>0.96000000000000008</v>
      </c>
      <c r="D6215" s="5">
        <f>C6215/(0.2905*LN(C6215)+0.3655)</f>
        <v>2.7146157496557359</v>
      </c>
      <c r="E6215" s="5">
        <f>D6215*100</f>
        <v>271.46157496557362</v>
      </c>
      <c r="F6215">
        <v>79.921347493985607</v>
      </c>
      <c r="G6215" s="4">
        <f>75.6*1000/(287.05*(F6215+273))</f>
        <v>0.74625338750059256</v>
      </c>
      <c r="H6215" s="3">
        <f>SQRT(2*ABS(E6215)/G6215)</f>
        <v>26.97279938670847</v>
      </c>
      <c r="I6215" s="2">
        <f>(2/2*0.0254)^2*3.1416*H6215</f>
        <v>5.4669404566316269E-2</v>
      </c>
      <c r="J6215" s="26"/>
      <c r="K6215" s="26"/>
      <c r="L6215" s="26"/>
      <c r="M6215" s="26"/>
      <c r="N6215" s="39"/>
      <c r="O6215" s="9"/>
      <c r="P6215" s="8"/>
      <c r="Q6215" s="41"/>
      <c r="R6215" s="8"/>
      <c r="S6215" s="41"/>
      <c r="T6215" s="9"/>
      <c r="U6215" s="8"/>
      <c r="V6215" s="51"/>
      <c r="X6215" s="9"/>
      <c r="Y6215" s="9"/>
      <c r="Z6215" s="9"/>
      <c r="AA6215" s="8"/>
      <c r="AB6215" s="12"/>
      <c r="AC6215" s="11"/>
      <c r="AD6215" s="11"/>
      <c r="AE6215" s="11"/>
      <c r="AF6215" s="11"/>
      <c r="AG6215" s="11"/>
      <c r="AH6215" s="10"/>
      <c r="AI6215" s="7">
        <v>167727.4</v>
      </c>
      <c r="AJ6215" s="31"/>
      <c r="AK6215" s="38">
        <v>9.2530200000000007E-3</v>
      </c>
      <c r="AN6215" s="6"/>
    </row>
    <row r="6216" spans="1:40" x14ac:dyDescent="0.25">
      <c r="A6216" s="6">
        <v>0.5875231481481481</v>
      </c>
      <c r="B6216">
        <v>0.3</v>
      </c>
      <c r="C6216">
        <f>B6216+0.68</f>
        <v>0.98</v>
      </c>
      <c r="D6216" s="5">
        <f>C6216/(0.2905*LN(C6216)+0.3655)</f>
        <v>2.7250145027674018</v>
      </c>
      <c r="E6216" s="5">
        <f>D6216*100</f>
        <v>272.50145027674017</v>
      </c>
      <c r="F6216">
        <v>79.834202459783498</v>
      </c>
      <c r="G6216" s="4">
        <f>75.6*1000/(287.05*(F6216+273))</f>
        <v>0.74643770148297794</v>
      </c>
      <c r="H6216" s="3">
        <f>SQRT(2*ABS(E6216)/G6216)</f>
        <v>27.021075030038176</v>
      </c>
      <c r="I6216" s="2">
        <f>(2/2*0.0254)^2*3.1416*H6216</f>
        <v>5.4767251313257617E-2</v>
      </c>
      <c r="J6216" s="26"/>
      <c r="K6216" s="26"/>
      <c r="L6216" s="26"/>
      <c r="M6216" s="26"/>
      <c r="N6216" s="39"/>
      <c r="O6216" s="9"/>
      <c r="P6216" s="8"/>
      <c r="Q6216" s="41"/>
      <c r="R6216" s="8"/>
      <c r="S6216" s="41"/>
      <c r="T6216" s="9"/>
      <c r="U6216" s="8"/>
      <c r="V6216" s="51"/>
      <c r="X6216" s="9"/>
      <c r="Y6216" s="9"/>
      <c r="Z6216" s="9"/>
      <c r="AA6216" s="8"/>
      <c r="AB6216" s="12"/>
      <c r="AC6216" s="11"/>
      <c r="AD6216" s="11"/>
      <c r="AE6216" s="11"/>
      <c r="AF6216" s="11"/>
      <c r="AG6216" s="11"/>
      <c r="AH6216" s="10"/>
      <c r="AI6216" s="7">
        <v>161286.5</v>
      </c>
      <c r="AJ6216" s="31"/>
      <c r="AK6216" s="38">
        <v>8.8726099999999995E-3</v>
      </c>
      <c r="AN6216" s="6"/>
    </row>
    <row r="6217" spans="1:40" x14ac:dyDescent="0.25">
      <c r="A6217" s="6">
        <v>0.58753472222222225</v>
      </c>
      <c r="B6217">
        <v>0.71</v>
      </c>
      <c r="C6217">
        <f>B6217+0.68</f>
        <v>1.3900000000000001</v>
      </c>
      <c r="D6217" s="5">
        <f>C6217/(0.2905*LN(C6217)+0.3655)</f>
        <v>3.0141203610373424</v>
      </c>
      <c r="E6217" s="5">
        <f>D6217*100</f>
        <v>301.41203610373424</v>
      </c>
      <c r="F6217">
        <v>79.783926863350004</v>
      </c>
      <c r="G6217" s="4">
        <f>75.6*1000/(287.05*(F6217+273))</f>
        <v>0.74654407707944059</v>
      </c>
      <c r="H6217" s="3">
        <f>SQRT(2*ABS(E6217)/G6217)</f>
        <v>28.416302420112952</v>
      </c>
      <c r="I6217" s="2">
        <f>(2/2*0.0254)^2*3.1416*H6217</f>
        <v>5.7595146540461599E-2</v>
      </c>
      <c r="J6217" s="26"/>
      <c r="K6217" s="26"/>
      <c r="L6217" s="26"/>
      <c r="M6217" s="26"/>
      <c r="N6217" s="39"/>
      <c r="O6217" s="9"/>
      <c r="P6217" s="8"/>
      <c r="Q6217" s="41"/>
      <c r="R6217" s="8"/>
      <c r="S6217" s="41"/>
      <c r="T6217" s="9"/>
      <c r="U6217" s="8"/>
      <c r="V6217" s="51"/>
      <c r="X6217" s="9"/>
      <c r="Y6217" s="9"/>
      <c r="Z6217" s="9"/>
      <c r="AA6217" s="8"/>
      <c r="AB6217" s="12"/>
      <c r="AC6217" s="11"/>
      <c r="AD6217" s="11"/>
      <c r="AE6217" s="11"/>
      <c r="AF6217" s="11"/>
      <c r="AG6217" s="11"/>
      <c r="AH6217" s="10"/>
      <c r="AI6217" s="7">
        <v>158197.6</v>
      </c>
      <c r="AJ6217" s="31"/>
      <c r="AK6217" s="38">
        <v>8.3851499999999992E-3</v>
      </c>
      <c r="AN6217" s="6"/>
    </row>
    <row r="6218" spans="1:40" x14ac:dyDescent="0.25">
      <c r="A6218" s="6">
        <v>0.58754629629629629</v>
      </c>
      <c r="B6218">
        <v>1.85</v>
      </c>
      <c r="C6218">
        <f>B6218+0.68</f>
        <v>2.5300000000000002</v>
      </c>
      <c r="D6218" s="5">
        <f>C6218/(0.2905*LN(C6218)+0.3655)</f>
        <v>3.9833254065801382</v>
      </c>
      <c r="E6218" s="5">
        <f>D6218*100</f>
        <v>398.33254065801384</v>
      </c>
      <c r="F6218">
        <v>80.008493387587805</v>
      </c>
      <c r="G6218" s="4">
        <f>75.6*1000/(287.05*(F6218+273))</f>
        <v>0.74606916270281698</v>
      </c>
      <c r="H6218" s="3">
        <f>SQRT(2*ABS(E6218)/G6218)</f>
        <v>32.677464097224004</v>
      </c>
      <c r="I6218" s="2">
        <f>(2/2*0.0254)^2*3.1416*H6218</f>
        <v>6.6231816702449361E-2</v>
      </c>
      <c r="J6218" s="26"/>
      <c r="K6218" s="26"/>
      <c r="L6218" s="26"/>
      <c r="M6218" s="26"/>
      <c r="N6218" s="39"/>
      <c r="O6218" s="9"/>
      <c r="P6218" s="8"/>
      <c r="Q6218" s="41"/>
      <c r="R6218" s="8"/>
      <c r="S6218" s="41"/>
      <c r="T6218" s="9"/>
      <c r="U6218" s="8"/>
      <c r="V6218" s="51"/>
      <c r="X6218" s="9"/>
      <c r="Y6218" s="9"/>
      <c r="Z6218" s="9"/>
      <c r="AA6218" s="8"/>
      <c r="AB6218" s="12"/>
      <c r="AC6218" s="11"/>
      <c r="AD6218" s="11"/>
      <c r="AE6218" s="11"/>
      <c r="AF6218" s="11"/>
      <c r="AG6218" s="11"/>
      <c r="AH6218" s="10"/>
      <c r="AI6218" s="7">
        <v>149978.29999999999</v>
      </c>
      <c r="AJ6218" s="31"/>
      <c r="AK6218" s="38">
        <v>7.9438100000000008E-3</v>
      </c>
      <c r="AN6218" s="6"/>
    </row>
    <row r="6219" spans="1:40" x14ac:dyDescent="0.25">
      <c r="A6219" s="6">
        <v>0.58755787037037044</v>
      </c>
      <c r="B6219">
        <v>0.7</v>
      </c>
      <c r="C6219">
        <f>B6219+0.68</f>
        <v>1.38</v>
      </c>
      <c r="D6219" s="5">
        <f>C6219/(0.2905*LN(C6219)+0.3655)</f>
        <v>3.006108566122919</v>
      </c>
      <c r="E6219" s="5">
        <f>D6219*100</f>
        <v>300.61085661229191</v>
      </c>
      <c r="F6219">
        <v>80.414068728984901</v>
      </c>
      <c r="G6219" s="4">
        <f>75.6*1000/(287.05*(F6219+273))</f>
        <v>0.74521297931301222</v>
      </c>
      <c r="H6219" s="3">
        <f>SQRT(2*ABS(E6219)/G6219)</f>
        <v>28.403844293208326</v>
      </c>
      <c r="I6219" s="2">
        <f>(2/2*0.0254)^2*3.1416*H6219</f>
        <v>5.7569895977102457E-2</v>
      </c>
      <c r="J6219" s="26"/>
      <c r="K6219" s="26"/>
      <c r="L6219" s="26"/>
      <c r="M6219" s="26"/>
      <c r="N6219" s="39"/>
      <c r="O6219" s="9"/>
      <c r="P6219" s="8"/>
      <c r="Q6219" s="41"/>
      <c r="R6219" s="8"/>
      <c r="S6219" s="41"/>
      <c r="T6219" s="9"/>
      <c r="U6219" s="8"/>
      <c r="V6219" s="51"/>
      <c r="X6219" s="9"/>
      <c r="Y6219" s="9"/>
      <c r="Z6219" s="9"/>
      <c r="AA6219" s="8"/>
      <c r="AB6219" s="12"/>
      <c r="AC6219" s="11"/>
      <c r="AD6219" s="11"/>
      <c r="AE6219" s="11"/>
      <c r="AF6219" s="11"/>
      <c r="AG6219" s="11"/>
      <c r="AH6219" s="10"/>
      <c r="AI6219" s="7">
        <v>139484.9</v>
      </c>
      <c r="AJ6219" s="31"/>
      <c r="AK6219" s="38">
        <v>7.4422799999999999E-3</v>
      </c>
      <c r="AN6219" s="6"/>
    </row>
    <row r="6220" spans="1:40" x14ac:dyDescent="0.25">
      <c r="A6220" s="6">
        <v>0.58756944444444448</v>
      </c>
      <c r="B6220">
        <v>0.3</v>
      </c>
      <c r="C6220">
        <f>B6220+0.68</f>
        <v>0.98</v>
      </c>
      <c r="D6220" s="5">
        <f>C6220/(0.2905*LN(C6220)+0.3655)</f>
        <v>2.7250145027674018</v>
      </c>
      <c r="E6220" s="5">
        <f>D6220*100</f>
        <v>272.50145027674017</v>
      </c>
      <c r="F6220">
        <v>80.544795655551198</v>
      </c>
      <c r="G6220" s="4">
        <f>75.6*1000/(287.05*(F6220+273))</f>
        <v>0.74493742893405035</v>
      </c>
      <c r="H6220" s="3">
        <f>SQRT(2*ABS(E6220)/G6220)</f>
        <v>27.048270996515711</v>
      </c>
      <c r="I6220" s="2">
        <f>(2/2*0.0254)^2*3.1416*H6220</f>
        <v>5.4822373040617697E-2</v>
      </c>
      <c r="J6220" s="26"/>
      <c r="K6220" s="26"/>
      <c r="L6220" s="26"/>
      <c r="M6220" s="26"/>
      <c r="N6220" s="39"/>
      <c r="O6220" s="9"/>
      <c r="P6220" s="8"/>
      <c r="Q6220" s="41"/>
      <c r="R6220" s="8"/>
      <c r="S6220" s="41"/>
      <c r="T6220" s="9"/>
      <c r="U6220" s="8"/>
      <c r="V6220" s="51"/>
      <c r="X6220" s="9"/>
      <c r="Y6220" s="9"/>
      <c r="Z6220" s="9"/>
      <c r="AA6220" s="8"/>
      <c r="AB6220" s="12"/>
      <c r="AC6220" s="11"/>
      <c r="AD6220" s="11"/>
      <c r="AE6220" s="11"/>
      <c r="AF6220" s="11"/>
      <c r="AG6220" s="11"/>
      <c r="AH6220" s="10"/>
      <c r="AI6220" s="7">
        <v>131583.5</v>
      </c>
      <c r="AJ6220" s="31"/>
      <c r="AK6220" s="38">
        <v>7.1246900000000004E-3</v>
      </c>
      <c r="AN6220" s="6"/>
    </row>
    <row r="6221" spans="1:40" x14ac:dyDescent="0.25">
      <c r="A6221" s="6">
        <v>0.58758101851851852</v>
      </c>
      <c r="B6221">
        <v>0.27</v>
      </c>
      <c r="C6221">
        <f>B6221+0.68</f>
        <v>0.95000000000000007</v>
      </c>
      <c r="D6221" s="5">
        <f>C6221/(0.2905*LN(C6221)+0.3655)</f>
        <v>2.7096460417130221</v>
      </c>
      <c r="E6221" s="5">
        <f>D6221*100</f>
        <v>270.9646041713022</v>
      </c>
      <c r="F6221">
        <v>80.581667745190899</v>
      </c>
      <c r="G6221" s="4">
        <f>75.6*1000/(287.05*(F6221+273))</f>
        <v>0.74485974560891988</v>
      </c>
      <c r="H6221" s="3">
        <f>SQRT(2*ABS(E6221)/G6221)</f>
        <v>26.97329655502687</v>
      </c>
      <c r="I6221" s="2">
        <f>(2/2*0.0254)^2*3.1416*H6221</f>
        <v>5.4670412244293871E-2</v>
      </c>
      <c r="J6221" s="26"/>
      <c r="K6221" s="26"/>
      <c r="L6221" s="26"/>
      <c r="M6221" s="26"/>
      <c r="N6221" s="39"/>
      <c r="O6221" s="9"/>
      <c r="P6221" s="8"/>
      <c r="Q6221" s="41"/>
      <c r="R6221" s="8"/>
      <c r="S6221" s="41"/>
      <c r="T6221" s="9"/>
      <c r="U6221" s="8"/>
      <c r="V6221" s="51"/>
      <c r="X6221" s="9"/>
      <c r="Y6221" s="9"/>
      <c r="Z6221" s="9"/>
      <c r="AA6221" s="8"/>
      <c r="AB6221" s="12"/>
      <c r="AC6221" s="11"/>
      <c r="AD6221" s="11"/>
      <c r="AE6221" s="11"/>
      <c r="AF6221" s="11"/>
      <c r="AG6221" s="11"/>
      <c r="AH6221" s="10"/>
      <c r="AI6221" s="7">
        <v>126914.2</v>
      </c>
      <c r="AJ6221" s="31"/>
      <c r="AK6221" s="38">
        <v>6.8328199999999999E-3</v>
      </c>
      <c r="AN6221" s="6"/>
    </row>
    <row r="6222" spans="1:40" x14ac:dyDescent="0.25">
      <c r="A6222" s="6">
        <v>0.58759259259259256</v>
      </c>
      <c r="B6222">
        <v>0.22</v>
      </c>
      <c r="C6222">
        <f>B6222+0.68</f>
        <v>0.9</v>
      </c>
      <c r="D6222" s="5">
        <f>C6222/(0.2905*LN(C6222)+0.3655)</f>
        <v>2.6874273799901629</v>
      </c>
      <c r="E6222" s="5">
        <f>D6222*100</f>
        <v>268.7427379990163</v>
      </c>
      <c r="F6222">
        <v>80.591723799928204</v>
      </c>
      <c r="G6222" s="4">
        <f>75.6*1000/(287.05*(F6222+273))</f>
        <v>0.74483856199553389</v>
      </c>
      <c r="H6222" s="3">
        <f>SQRT(2*ABS(E6222)/G6222)</f>
        <v>26.862862561484111</v>
      </c>
      <c r="I6222" s="2">
        <f>(2/2*0.0254)^2*3.1416*H6222</f>
        <v>5.4446580798980924E-2</v>
      </c>
      <c r="J6222" s="26"/>
      <c r="K6222" s="26"/>
      <c r="L6222" s="26"/>
      <c r="M6222" s="26"/>
      <c r="N6222" s="39"/>
      <c r="O6222" s="9"/>
      <c r="P6222" s="8"/>
      <c r="Q6222" s="41"/>
      <c r="R6222" s="8"/>
      <c r="S6222" s="41"/>
      <c r="T6222" s="9"/>
      <c r="U6222" s="8"/>
      <c r="V6222" s="51"/>
      <c r="X6222" s="9"/>
      <c r="Y6222" s="9"/>
      <c r="Z6222" s="9"/>
      <c r="AA6222" s="8"/>
      <c r="AB6222" s="12"/>
      <c r="AC6222" s="11"/>
      <c r="AD6222" s="11"/>
      <c r="AE6222" s="11"/>
      <c r="AF6222" s="11"/>
      <c r="AG6222" s="11"/>
      <c r="AH6222" s="10"/>
      <c r="AI6222" s="7">
        <v>123458.3</v>
      </c>
      <c r="AJ6222" s="31"/>
      <c r="AK6222" s="38">
        <v>6.4144299999999996E-3</v>
      </c>
      <c r="AN6222" s="6"/>
    </row>
    <row r="6223" spans="1:40" x14ac:dyDescent="0.25">
      <c r="A6223" s="6">
        <v>0.58760416666666659</v>
      </c>
      <c r="B6223">
        <v>0.28000000000000003</v>
      </c>
      <c r="C6223">
        <f>B6223+0.68</f>
        <v>0.96000000000000008</v>
      </c>
      <c r="D6223" s="5">
        <f>C6223/(0.2905*LN(C6223)+0.3655)</f>
        <v>2.7146157496557359</v>
      </c>
      <c r="E6223" s="5">
        <f>D6223*100</f>
        <v>271.46157496557362</v>
      </c>
      <c r="F6223">
        <v>80.568259692429706</v>
      </c>
      <c r="G6223" s="4">
        <f>75.6*1000/(287.05*(F6223+273))</f>
        <v>0.74488799225859792</v>
      </c>
      <c r="H6223" s="3">
        <f>SQRT(2*ABS(E6223)/G6223)</f>
        <v>26.997508920834132</v>
      </c>
      <c r="I6223" s="2">
        <f>(2/2*0.0254)^2*3.1416*H6223</f>
        <v>5.4719486706415778E-2</v>
      </c>
      <c r="J6223" s="26"/>
      <c r="K6223" s="26"/>
      <c r="L6223" s="26"/>
      <c r="M6223" s="26"/>
      <c r="N6223" s="39"/>
      <c r="O6223" s="9"/>
      <c r="P6223" s="8"/>
      <c r="Q6223" s="41"/>
      <c r="R6223" s="8"/>
      <c r="S6223" s="41"/>
      <c r="T6223" s="9"/>
      <c r="U6223" s="8"/>
      <c r="V6223" s="51"/>
      <c r="X6223" s="9"/>
      <c r="Y6223" s="9"/>
      <c r="Z6223" s="9"/>
      <c r="AA6223" s="8"/>
      <c r="AB6223" s="12"/>
      <c r="AC6223" s="11"/>
      <c r="AD6223" s="11"/>
      <c r="AE6223" s="11"/>
      <c r="AF6223" s="11"/>
      <c r="AG6223" s="11"/>
      <c r="AH6223" s="10"/>
      <c r="AI6223" s="7">
        <v>119347</v>
      </c>
      <c r="AJ6223" s="31"/>
      <c r="AK6223" s="38">
        <v>6.0130000000000001E-3</v>
      </c>
      <c r="AN6223" s="6"/>
    </row>
    <row r="6224" spans="1:40" x14ac:dyDescent="0.25">
      <c r="A6224" s="6">
        <v>0.58761574074074074</v>
      </c>
      <c r="B6224">
        <v>0.26</v>
      </c>
      <c r="C6224">
        <f>B6224+0.68</f>
        <v>0.94000000000000006</v>
      </c>
      <c r="D6224" s="5">
        <f>C6224/(0.2905*LN(C6224)+0.3655)</f>
        <v>2.7048398588920084</v>
      </c>
      <c r="E6224" s="5">
        <f>D6224*100</f>
        <v>270.48398588920082</v>
      </c>
      <c r="F6224">
        <v>80.521331688992007</v>
      </c>
      <c r="G6224" s="4">
        <f>75.6*1000/(287.05*(F6224+273))</f>
        <v>0.7449868720237719</v>
      </c>
      <c r="H6224" s="3">
        <f>SQRT(2*ABS(E6224)/G6224)</f>
        <v>26.947064802208082</v>
      </c>
      <c r="I6224" s="2">
        <f>(2/2*0.0254)^2*3.1416*H6224</f>
        <v>5.4617244818593126E-2</v>
      </c>
      <c r="J6224" s="26"/>
      <c r="K6224" s="26"/>
      <c r="L6224" s="26"/>
      <c r="M6224" s="26"/>
      <c r="N6224" s="39"/>
      <c r="O6224" s="9"/>
      <c r="P6224" s="8"/>
      <c r="Q6224" s="41"/>
      <c r="R6224" s="8"/>
      <c r="S6224" s="41"/>
      <c r="T6224" s="9"/>
      <c r="U6224" s="8"/>
      <c r="V6224" s="51"/>
      <c r="X6224" s="9"/>
      <c r="Y6224" s="9"/>
      <c r="Z6224" s="9"/>
      <c r="AA6224" s="8"/>
      <c r="AB6224" s="12"/>
      <c r="AC6224" s="11"/>
      <c r="AD6224" s="11"/>
      <c r="AE6224" s="11"/>
      <c r="AF6224" s="11"/>
      <c r="AG6224" s="11"/>
      <c r="AH6224" s="10"/>
      <c r="AI6224" s="7">
        <v>117538.7</v>
      </c>
      <c r="AJ6224" s="31"/>
      <c r="AK6224" s="38">
        <v>5.7107700000000004E-3</v>
      </c>
      <c r="AN6224" s="6"/>
    </row>
    <row r="6225" spans="1:40" x14ac:dyDescent="0.25">
      <c r="A6225" s="6">
        <v>0.58762731481481478</v>
      </c>
      <c r="B6225">
        <v>0.26</v>
      </c>
      <c r="C6225">
        <f>B6225+0.68</f>
        <v>0.94000000000000006</v>
      </c>
      <c r="D6225" s="5">
        <f>C6225/(0.2905*LN(C6225)+0.3655)</f>
        <v>2.7048398588920084</v>
      </c>
      <c r="E6225" s="5">
        <f>D6225*100</f>
        <v>270.48398588920082</v>
      </c>
      <c r="F6225">
        <v>80.467700027874997</v>
      </c>
      <c r="G6225" s="4">
        <f>75.6*1000/(287.05*(F6225+273))</f>
        <v>0.74509990889660027</v>
      </c>
      <c r="H6225" s="3">
        <f>SQRT(2*ABS(E6225)/G6225)</f>
        <v>26.945020695481674</v>
      </c>
      <c r="I6225" s="2">
        <f>(2/2*0.0254)^2*3.1416*H6225</f>
        <v>5.4613101752239476E-2</v>
      </c>
      <c r="J6225" s="26"/>
      <c r="K6225" s="26"/>
      <c r="L6225" s="26"/>
      <c r="M6225" s="26"/>
      <c r="N6225" s="39"/>
      <c r="O6225" s="9"/>
      <c r="P6225" s="8"/>
      <c r="Q6225" s="41"/>
      <c r="R6225" s="8"/>
      <c r="S6225" s="41"/>
      <c r="T6225" s="9"/>
      <c r="U6225" s="8"/>
      <c r="V6225" s="51"/>
      <c r="X6225" s="9"/>
      <c r="Y6225" s="9"/>
      <c r="Z6225" s="9"/>
      <c r="AA6225" s="8"/>
      <c r="AB6225" s="12"/>
      <c r="AC6225" s="11"/>
      <c r="AD6225" s="11"/>
      <c r="AE6225" s="11"/>
      <c r="AF6225" s="11"/>
      <c r="AG6225" s="11"/>
      <c r="AH6225" s="10"/>
      <c r="AI6225" s="7">
        <v>115806.2</v>
      </c>
      <c r="AJ6225" s="31"/>
      <c r="AK6225" s="38">
        <v>5.4772199999999997E-3</v>
      </c>
      <c r="AN6225" s="6"/>
    </row>
    <row r="6226" spans="1:40" x14ac:dyDescent="0.25">
      <c r="A6226" s="6">
        <v>0.58763888888888893</v>
      </c>
      <c r="B6226">
        <v>0.22</v>
      </c>
      <c r="C6226">
        <f>B6226+0.68</f>
        <v>0.9</v>
      </c>
      <c r="D6226" s="5">
        <f>C6226/(0.2905*LN(C6226)+0.3655)</f>
        <v>2.6874273799901629</v>
      </c>
      <c r="E6226" s="5">
        <f>D6226*100</f>
        <v>268.7427379990163</v>
      </c>
      <c r="F6226">
        <v>80.383901281192905</v>
      </c>
      <c r="G6226" s="4">
        <f>75.6*1000/(287.05*(F6226+273))</f>
        <v>0.74527659617152175</v>
      </c>
      <c r="H6226" s="3">
        <f>SQRT(2*ABS(E6226)/G6226)</f>
        <v>26.854967116075738</v>
      </c>
      <c r="I6226" s="2">
        <f>(2/2*0.0254)^2*3.1416*H6226</f>
        <v>5.443057803660268E-2</v>
      </c>
      <c r="J6226" s="26"/>
      <c r="K6226" s="26"/>
      <c r="L6226" s="26"/>
      <c r="M6226" s="26"/>
      <c r="N6226" s="39"/>
      <c r="O6226" s="9"/>
      <c r="P6226" s="8"/>
      <c r="Q6226" s="41"/>
      <c r="R6226" s="8"/>
      <c r="S6226" s="41"/>
      <c r="T6226" s="9"/>
      <c r="U6226" s="8"/>
      <c r="V6226" s="51"/>
      <c r="X6226" s="9"/>
      <c r="Y6226" s="9"/>
      <c r="Z6226" s="9"/>
      <c r="AA6226" s="8"/>
      <c r="AB6226" s="12"/>
      <c r="AC6226" s="11"/>
      <c r="AD6226" s="11"/>
      <c r="AE6226" s="11"/>
      <c r="AF6226" s="11"/>
      <c r="AG6226" s="11"/>
      <c r="AH6226" s="10"/>
      <c r="AI6226" s="7">
        <v>117003.2</v>
      </c>
      <c r="AJ6226" s="31"/>
      <c r="AK6226" s="38">
        <v>5.1508400000000003E-3</v>
      </c>
      <c r="AN6226" s="6"/>
    </row>
    <row r="6227" spans="1:40" x14ac:dyDescent="0.25">
      <c r="A6227" s="6">
        <v>0.58765046296296297</v>
      </c>
      <c r="B6227">
        <v>0.24</v>
      </c>
      <c r="C6227">
        <f>B6227+0.68</f>
        <v>0.92</v>
      </c>
      <c r="D6227" s="5">
        <f>C6227/(0.2905*LN(C6227)+0.3655)</f>
        <v>2.6957523293421808</v>
      </c>
      <c r="E6227" s="5">
        <f>D6227*100</f>
        <v>269.57523293421809</v>
      </c>
      <c r="F6227">
        <v>80.303455303644597</v>
      </c>
      <c r="G6227" s="4">
        <f>75.6*1000/(287.05*(F6227+273))</f>
        <v>0.7454462930805752</v>
      </c>
      <c r="H6227" s="3">
        <f>SQRT(2*ABS(E6227)/G6227)</f>
        <v>26.893468195919727</v>
      </c>
      <c r="I6227" s="2">
        <f>(2/2*0.0254)^2*3.1416*H6227</f>
        <v>5.4508613359523901E-2</v>
      </c>
      <c r="J6227" s="26"/>
      <c r="K6227" s="26"/>
      <c r="L6227" s="26"/>
      <c r="M6227" s="26"/>
      <c r="N6227" s="39"/>
      <c r="O6227" s="9"/>
      <c r="P6227" s="8"/>
      <c r="Q6227" s="41"/>
      <c r="R6227" s="8"/>
      <c r="S6227" s="41"/>
      <c r="T6227" s="9"/>
      <c r="U6227" s="8"/>
      <c r="V6227" s="51"/>
      <c r="X6227" s="9"/>
      <c r="Y6227" s="9"/>
      <c r="Z6227" s="9"/>
      <c r="AA6227" s="8"/>
      <c r="AB6227" s="12"/>
      <c r="AC6227" s="11"/>
      <c r="AD6227" s="11"/>
      <c r="AE6227" s="11"/>
      <c r="AF6227" s="11"/>
      <c r="AG6227" s="11"/>
      <c r="AH6227" s="10"/>
      <c r="AI6227" s="7">
        <v>114139.2</v>
      </c>
      <c r="AJ6227" s="31"/>
      <c r="AK6227" s="38">
        <v>4.8259599999999998E-3</v>
      </c>
      <c r="AN6227" s="6"/>
    </row>
    <row r="6228" spans="1:40" x14ac:dyDescent="0.25">
      <c r="A6228" s="6">
        <v>0.58766203703703701</v>
      </c>
      <c r="B6228">
        <v>0.22</v>
      </c>
      <c r="C6228">
        <f>B6228+0.68</f>
        <v>0.9</v>
      </c>
      <c r="D6228" s="5">
        <f>C6228/(0.2905*LN(C6228)+0.3655)</f>
        <v>2.6874273799901629</v>
      </c>
      <c r="E6228" s="5">
        <f>D6228*100</f>
        <v>268.7427379990163</v>
      </c>
      <c r="F6228">
        <v>80.196195227393503</v>
      </c>
      <c r="G6228" s="4">
        <f>75.6*1000/(287.05*(F6228+273))</f>
        <v>0.74567267328318576</v>
      </c>
      <c r="H6228" s="3">
        <f>SQRT(2*ABS(E6228)/G6228)</f>
        <v>26.847833925451535</v>
      </c>
      <c r="I6228" s="2">
        <f>(2/2*0.0254)^2*3.1416*H6228</f>
        <v>5.4416120238637691E-2</v>
      </c>
      <c r="J6228" s="26"/>
      <c r="K6228" s="26"/>
      <c r="L6228" s="26"/>
      <c r="M6228" s="26"/>
      <c r="N6228" s="39"/>
      <c r="O6228" s="9"/>
      <c r="P6228" s="8"/>
      <c r="Q6228" s="41"/>
      <c r="R6228" s="8"/>
      <c r="S6228" s="41"/>
      <c r="T6228" s="9"/>
      <c r="U6228" s="8"/>
      <c r="V6228" s="51"/>
      <c r="X6228" s="9"/>
      <c r="Y6228" s="9"/>
      <c r="Z6228" s="9"/>
      <c r="AA6228" s="8"/>
      <c r="AB6228" s="12"/>
      <c r="AC6228" s="11"/>
      <c r="AD6228" s="11"/>
      <c r="AE6228" s="11"/>
      <c r="AF6228" s="11"/>
      <c r="AG6228" s="11"/>
      <c r="AH6228" s="10"/>
      <c r="AI6228" s="7">
        <v>106099.6</v>
      </c>
      <c r="AJ6228" s="31"/>
      <c r="AK6228" s="38">
        <v>4.56684E-3</v>
      </c>
      <c r="AN6228" s="6"/>
    </row>
    <row r="6229" spans="1:40" x14ac:dyDescent="0.25">
      <c r="A6229" s="6">
        <v>0.58767361111111105</v>
      </c>
      <c r="B6229">
        <v>0.23</v>
      </c>
      <c r="C6229">
        <f>B6229+0.68</f>
        <v>0.91</v>
      </c>
      <c r="D6229" s="5">
        <f>C6229/(0.2905*LN(C6229)+0.3655)</f>
        <v>2.6914895144241178</v>
      </c>
      <c r="E6229" s="5">
        <f>D6229*100</f>
        <v>269.14895144241177</v>
      </c>
      <c r="F6229">
        <v>80.119102899188306</v>
      </c>
      <c r="G6229" s="4">
        <f>75.6*1000/(287.05*(F6229+273))</f>
        <v>0.7458354672016978</v>
      </c>
      <c r="H6229" s="3">
        <f>SQRT(2*ABS(E6229)/G6229)</f>
        <v>26.865184534160342</v>
      </c>
      <c r="I6229" s="2">
        <f>(2/2*0.0254)^2*3.1416*H6229</f>
        <v>5.4451287053671395E-2</v>
      </c>
      <c r="J6229" s="26"/>
      <c r="K6229" s="26"/>
      <c r="L6229" s="26"/>
      <c r="M6229" s="26"/>
      <c r="N6229" s="39"/>
      <c r="O6229" s="9"/>
      <c r="P6229" s="8"/>
      <c r="Q6229" s="41"/>
      <c r="R6229" s="8"/>
      <c r="S6229" s="41"/>
      <c r="T6229" s="9"/>
      <c r="U6229" s="8"/>
      <c r="V6229" s="51"/>
      <c r="X6229" s="9"/>
      <c r="Y6229" s="9"/>
      <c r="Z6229" s="9"/>
      <c r="AA6229" s="8"/>
      <c r="AB6229" s="12"/>
      <c r="AC6229" s="11"/>
      <c r="AD6229" s="11"/>
      <c r="AE6229" s="11"/>
      <c r="AF6229" s="11"/>
      <c r="AG6229" s="11"/>
      <c r="AH6229" s="10"/>
      <c r="AI6229" s="7">
        <v>102247</v>
      </c>
      <c r="AJ6229" s="31"/>
      <c r="AK6229" s="38">
        <v>4.4292400000000001E-3</v>
      </c>
      <c r="AN6229" s="6"/>
    </row>
    <row r="6230" spans="1:40" x14ac:dyDescent="0.25">
      <c r="A6230" s="6">
        <v>0.5876851851851852</v>
      </c>
      <c r="B6230">
        <v>0.3</v>
      </c>
      <c r="C6230">
        <f>B6230+0.68</f>
        <v>0.98</v>
      </c>
      <c r="D6230" s="5">
        <f>C6230/(0.2905*LN(C6230)+0.3655)</f>
        <v>2.7250145027674018</v>
      </c>
      <c r="E6230" s="5">
        <f>D6230*100</f>
        <v>272.50145027674017</v>
      </c>
      <c r="F6230">
        <v>80.035307684002305</v>
      </c>
      <c r="G6230" s="4">
        <f>75.6*1000/(287.05*(F6230+273))</f>
        <v>0.74601249607701769</v>
      </c>
      <c r="H6230" s="3">
        <f>SQRT(2*ABS(E6230)/G6230)</f>
        <v>27.028774546154384</v>
      </c>
      <c r="I6230" s="2">
        <f>(2/2*0.0254)^2*3.1416*H6230</f>
        <v>5.4782856959356377E-2</v>
      </c>
      <c r="J6230" s="26"/>
      <c r="K6230" s="26"/>
      <c r="L6230" s="26"/>
      <c r="M6230" s="26"/>
      <c r="N6230" s="39"/>
      <c r="O6230" s="9"/>
      <c r="P6230" s="8"/>
      <c r="Q6230" s="41"/>
      <c r="R6230" s="8"/>
      <c r="S6230" s="41"/>
      <c r="T6230" s="9"/>
      <c r="U6230" s="8"/>
      <c r="V6230" s="51"/>
      <c r="X6230" s="9"/>
      <c r="Y6230" s="9"/>
      <c r="Z6230" s="9"/>
      <c r="AA6230" s="8"/>
      <c r="AB6230" s="12"/>
      <c r="AC6230" s="11"/>
      <c r="AD6230" s="11"/>
      <c r="AE6230" s="11"/>
      <c r="AF6230" s="11"/>
      <c r="AG6230" s="11"/>
      <c r="AH6230" s="10"/>
      <c r="AI6230" s="7">
        <v>102605.6</v>
      </c>
      <c r="AJ6230" s="31"/>
      <c r="AK6230" s="38">
        <v>4.3156599999999998E-3</v>
      </c>
      <c r="AN6230" s="6"/>
    </row>
    <row r="6231" spans="1:40" x14ac:dyDescent="0.25">
      <c r="A6231" s="6">
        <v>0.58769675925925924</v>
      </c>
      <c r="B6231">
        <v>0.23</v>
      </c>
      <c r="C6231">
        <f>B6231+0.68</f>
        <v>0.91</v>
      </c>
      <c r="D6231" s="5">
        <f>C6231/(0.2905*LN(C6231)+0.3655)</f>
        <v>2.6914895144241178</v>
      </c>
      <c r="E6231" s="5">
        <f>D6231*100</f>
        <v>269.14895144241177</v>
      </c>
      <c r="F6231">
        <v>79.941458007971804</v>
      </c>
      <c r="G6231" s="4">
        <f>75.6*1000/(287.05*(F6231+273))</f>
        <v>0.74621086617348265</v>
      </c>
      <c r="H6231" s="3">
        <f>SQRT(2*ABS(E6231)/G6231)</f>
        <v>26.858426101777468</v>
      </c>
      <c r="I6231" s="2">
        <f>(2/2*0.0254)^2*3.1416*H6231</f>
        <v>5.443758882869755E-2</v>
      </c>
      <c r="J6231" s="26"/>
      <c r="K6231" s="26"/>
      <c r="L6231" s="26"/>
      <c r="M6231" s="26"/>
      <c r="N6231" s="39"/>
      <c r="O6231" s="9"/>
      <c r="P6231" s="8"/>
      <c r="Q6231" s="41"/>
      <c r="R6231" s="8"/>
      <c r="S6231" s="41"/>
      <c r="T6231" s="9"/>
      <c r="U6231" s="8"/>
      <c r="V6231" s="51"/>
      <c r="X6231" s="9"/>
      <c r="Y6231" s="9"/>
      <c r="Z6231" s="9"/>
      <c r="AA6231" s="8"/>
      <c r="AB6231" s="12"/>
      <c r="AC6231" s="11"/>
      <c r="AD6231" s="11"/>
      <c r="AE6231" s="11"/>
      <c r="AF6231" s="11"/>
      <c r="AG6231" s="11"/>
      <c r="AH6231" s="10"/>
      <c r="AI6231" s="7">
        <v>101654.7</v>
      </c>
      <c r="AJ6231" s="31"/>
      <c r="AK6231" s="38">
        <v>4.1718500000000004E-3</v>
      </c>
      <c r="AN6231" s="6"/>
    </row>
    <row r="6232" spans="1:40" x14ac:dyDescent="0.25">
      <c r="A6232" s="6">
        <v>0.58770833333333339</v>
      </c>
      <c r="B6232">
        <v>0.24</v>
      </c>
      <c r="C6232">
        <f>B6232+0.68</f>
        <v>0.92</v>
      </c>
      <c r="D6232" s="5">
        <f>C6232/(0.2905*LN(C6232)+0.3655)</f>
        <v>2.6957523293421808</v>
      </c>
      <c r="E6232" s="5">
        <f>D6232*100</f>
        <v>269.57523293421809</v>
      </c>
      <c r="F6232">
        <v>79.830850744649794</v>
      </c>
      <c r="G6232" s="4">
        <f>75.6*1000/(287.05*(F6232+273))</f>
        <v>0.74644479226468019</v>
      </c>
      <c r="H6232" s="3">
        <f>SQRT(2*ABS(E6232)/G6232)</f>
        <v>26.875474840944896</v>
      </c>
      <c r="I6232" s="2">
        <f>(2/2*0.0254)^2*3.1416*H6232</f>
        <v>5.4472143804083203E-2</v>
      </c>
      <c r="J6232" s="26"/>
      <c r="K6232" s="26"/>
      <c r="L6232" s="26"/>
      <c r="M6232" s="26"/>
      <c r="N6232" s="39"/>
      <c r="O6232" s="9"/>
      <c r="P6232" s="8"/>
      <c r="Q6232" s="41"/>
      <c r="R6232" s="8"/>
      <c r="S6232" s="41"/>
      <c r="T6232" s="9"/>
      <c r="U6232" s="8"/>
      <c r="V6232" s="51"/>
      <c r="X6232" s="9"/>
      <c r="Y6232" s="9"/>
      <c r="Z6232" s="9"/>
      <c r="AA6232" s="8"/>
      <c r="AB6232" s="12"/>
      <c r="AC6232" s="11"/>
      <c r="AD6232" s="11"/>
      <c r="AE6232" s="11"/>
      <c r="AF6232" s="11"/>
      <c r="AG6232" s="11"/>
      <c r="AH6232" s="10"/>
      <c r="AI6232" s="7">
        <v>96454.8</v>
      </c>
      <c r="AJ6232" s="31"/>
      <c r="AK6232" s="38">
        <v>4.0757700000000003E-3</v>
      </c>
      <c r="AN6232" s="6"/>
    </row>
    <row r="6233" spans="1:40" x14ac:dyDescent="0.25">
      <c r="A6233" s="6">
        <v>0.58771990740740743</v>
      </c>
      <c r="B6233">
        <v>0.24</v>
      </c>
      <c r="C6233">
        <f>B6233+0.68</f>
        <v>0.92</v>
      </c>
      <c r="D6233" s="5">
        <f>C6233/(0.2905*LN(C6233)+0.3655)</f>
        <v>2.6957523293421808</v>
      </c>
      <c r="E6233" s="5">
        <f>D6233*100</f>
        <v>269.57523293421809</v>
      </c>
      <c r="F6233">
        <v>79.740354904639005</v>
      </c>
      <c r="G6233" s="4">
        <f>75.6*1000/(287.05*(F6233+273))</f>
        <v>0.7466362933151226</v>
      </c>
      <c r="H6233" s="3">
        <f>SQRT(2*ABS(E6233)/G6233)</f>
        <v>26.872028041101839</v>
      </c>
      <c r="I6233" s="2">
        <f>(2/2*0.0254)^2*3.1416*H6233</f>
        <v>5.4465157710708999E-2</v>
      </c>
      <c r="J6233" s="26"/>
      <c r="K6233" s="26"/>
      <c r="L6233" s="26"/>
      <c r="M6233" s="26"/>
      <c r="N6233" s="39"/>
      <c r="O6233" s="9"/>
      <c r="P6233" s="8"/>
      <c r="Q6233" s="41"/>
      <c r="R6233" s="8"/>
      <c r="S6233" s="41"/>
      <c r="T6233" s="9"/>
      <c r="U6233" s="8"/>
      <c r="V6233" s="51"/>
      <c r="X6233" s="9"/>
      <c r="Y6233" s="9"/>
      <c r="Z6233" s="9"/>
      <c r="AA6233" s="8"/>
      <c r="AB6233" s="12"/>
      <c r="AC6233" s="11"/>
      <c r="AD6233" s="11"/>
      <c r="AE6233" s="11"/>
      <c r="AF6233" s="11"/>
      <c r="AG6233" s="11"/>
      <c r="AH6233" s="10"/>
      <c r="AI6233" s="7">
        <v>95352</v>
      </c>
      <c r="AJ6233" s="31"/>
      <c r="AK6233" s="38">
        <v>3.8969500000000002E-3</v>
      </c>
      <c r="AN6233" s="6"/>
    </row>
    <row r="6234" spans="1:40" x14ac:dyDescent="0.25">
      <c r="A6234" s="6">
        <v>0.58773148148148147</v>
      </c>
      <c r="B6234">
        <v>0.26</v>
      </c>
      <c r="C6234">
        <f>B6234+0.68</f>
        <v>0.94000000000000006</v>
      </c>
      <c r="D6234" s="5">
        <f>C6234/(0.2905*LN(C6234)+0.3655)</f>
        <v>2.7048398588920084</v>
      </c>
      <c r="E6234" s="5">
        <f>D6234*100</f>
        <v>270.48398588920082</v>
      </c>
      <c r="F6234">
        <v>79.717671913889802</v>
      </c>
      <c r="G6234" s="4">
        <f>75.6*1000/(287.05*(F6234+273))</f>
        <v>0.7466843088966566</v>
      </c>
      <c r="H6234" s="3">
        <f>SQRT(2*ABS(E6234)/G6234)</f>
        <v>26.916418003977633</v>
      </c>
      <c r="I6234" s="2">
        <f>(2/2*0.0254)^2*3.1416*H6234</f>
        <v>5.4555128825844207E-2</v>
      </c>
      <c r="J6234" s="26"/>
      <c r="K6234" s="26"/>
      <c r="L6234" s="26"/>
      <c r="M6234" s="26"/>
      <c r="N6234" s="39"/>
      <c r="O6234" s="9"/>
      <c r="P6234" s="8"/>
      <c r="Q6234" s="41"/>
      <c r="R6234" s="8"/>
      <c r="S6234" s="41"/>
      <c r="T6234" s="9"/>
      <c r="U6234" s="8"/>
      <c r="V6234" s="51"/>
      <c r="X6234" s="9"/>
      <c r="Y6234" s="9"/>
      <c r="Z6234" s="9"/>
      <c r="AA6234" s="8"/>
      <c r="AB6234" s="12"/>
      <c r="AC6234" s="11"/>
      <c r="AD6234" s="11"/>
      <c r="AE6234" s="11"/>
      <c r="AF6234" s="11"/>
      <c r="AG6234" s="11"/>
      <c r="AH6234" s="10"/>
      <c r="AI6234" s="7">
        <v>94673.2</v>
      </c>
      <c r="AJ6234" s="31"/>
      <c r="AK6234" s="38">
        <v>3.77926E-3</v>
      </c>
      <c r="AN6234" s="6"/>
    </row>
    <row r="6235" spans="1:40" x14ac:dyDescent="0.25">
      <c r="A6235" s="6">
        <v>0.5877430555555555</v>
      </c>
      <c r="B6235">
        <v>0.23</v>
      </c>
      <c r="C6235">
        <f>B6235+0.68</f>
        <v>0.91</v>
      </c>
      <c r="D6235" s="5">
        <f>C6235/(0.2905*LN(C6235)+0.3655)</f>
        <v>2.6914895144241178</v>
      </c>
      <c r="E6235" s="5">
        <f>D6235*100</f>
        <v>269.14895144241177</v>
      </c>
      <c r="F6235">
        <v>79.620473908199401</v>
      </c>
      <c r="G6235" s="4">
        <f>75.6*1000/(287.05*(F6235+273))</f>
        <v>0.74689012855568182</v>
      </c>
      <c r="H6235" s="3">
        <f>SQRT(2*ABS(E6235)/G6235)</f>
        <v>26.846210069132365</v>
      </c>
      <c r="I6235" s="2">
        <f>(2/2*0.0254)^2*3.1416*H6235</f>
        <v>5.441282895037363E-2</v>
      </c>
      <c r="J6235" s="26"/>
      <c r="K6235" s="26"/>
      <c r="L6235" s="26"/>
      <c r="M6235" s="26"/>
      <c r="N6235" s="39"/>
      <c r="O6235" s="9"/>
      <c r="P6235" s="8"/>
      <c r="Q6235" s="41"/>
      <c r="R6235" s="8"/>
      <c r="S6235" s="41"/>
      <c r="T6235" s="9"/>
      <c r="U6235" s="8"/>
      <c r="V6235" s="51"/>
      <c r="X6235" s="9"/>
      <c r="Y6235" s="9"/>
      <c r="Z6235" s="9"/>
      <c r="AA6235" s="8"/>
      <c r="AB6235" s="12"/>
      <c r="AC6235" s="11"/>
      <c r="AD6235" s="11"/>
      <c r="AE6235" s="11"/>
      <c r="AF6235" s="11"/>
      <c r="AG6235" s="11"/>
      <c r="AH6235" s="10"/>
      <c r="AI6235" s="7">
        <v>93265</v>
      </c>
      <c r="AJ6235" s="31"/>
      <c r="AK6235" s="38">
        <v>3.5303299999999999E-3</v>
      </c>
      <c r="AN6235" s="6"/>
    </row>
    <row r="6236" spans="1:40" x14ac:dyDescent="0.25">
      <c r="A6236" s="6">
        <v>0.58775462962962965</v>
      </c>
      <c r="B6236">
        <v>0.21</v>
      </c>
      <c r="C6236">
        <f>B6236+0.68</f>
        <v>0.89</v>
      </c>
      <c r="D6236" s="5">
        <f>C6236/(0.2905*LN(C6236)+0.3655)</f>
        <v>2.6835768077843052</v>
      </c>
      <c r="E6236" s="5">
        <f>D6236*100</f>
        <v>268.35768077843051</v>
      </c>
      <c r="F6236">
        <v>79.452114755001105</v>
      </c>
      <c r="G6236" s="4">
        <f>75.6*1000/(287.05*(F6236+273))</f>
        <v>0.74724690266572846</v>
      </c>
      <c r="H6236" s="3">
        <f>SQRT(2*ABS(E6236)/G6236)</f>
        <v>26.800318235604784</v>
      </c>
      <c r="I6236" s="2">
        <f>(2/2*0.0254)^2*3.1416*H6236</f>
        <v>5.4319813791752547E-2</v>
      </c>
      <c r="J6236" s="26"/>
      <c r="K6236" s="26"/>
      <c r="L6236" s="26"/>
      <c r="M6236" s="26"/>
      <c r="N6236" s="39"/>
      <c r="O6236" s="9"/>
      <c r="P6236" s="8"/>
      <c r="Q6236" s="41"/>
      <c r="R6236" s="8"/>
      <c r="S6236" s="41"/>
      <c r="T6236" s="9"/>
      <c r="U6236" s="8"/>
      <c r="V6236" s="51"/>
      <c r="X6236" s="9"/>
      <c r="Y6236" s="9"/>
      <c r="Z6236" s="9"/>
      <c r="AA6236" s="8"/>
      <c r="AB6236" s="12"/>
      <c r="AC6236" s="11"/>
      <c r="AD6236" s="11"/>
      <c r="AE6236" s="11"/>
      <c r="AF6236" s="11"/>
      <c r="AG6236" s="11"/>
      <c r="AH6236" s="10"/>
      <c r="AI6236" s="7">
        <v>87692.1</v>
      </c>
      <c r="AJ6236" s="31"/>
      <c r="AK6236" s="38">
        <v>3.4069500000000002E-3</v>
      </c>
      <c r="AN6236" s="6"/>
    </row>
    <row r="6237" spans="1:40" x14ac:dyDescent="0.25">
      <c r="A6237" s="6">
        <v>0.58776620370370369</v>
      </c>
      <c r="B6237">
        <v>0.21</v>
      </c>
      <c r="C6237">
        <f>B6237+0.68</f>
        <v>0.89</v>
      </c>
      <c r="D6237" s="5">
        <f>C6237/(0.2905*LN(C6237)+0.3655)</f>
        <v>2.6835768077843052</v>
      </c>
      <c r="E6237" s="5">
        <f>D6237*100</f>
        <v>268.35768077843051</v>
      </c>
      <c r="F6237">
        <v>79.436135597508795</v>
      </c>
      <c r="G6237" s="4">
        <f>75.6*1000/(287.05*(F6237+273))</f>
        <v>0.74728078221080729</v>
      </c>
      <c r="H6237" s="3">
        <f>SQRT(2*ABS(E6237)/G6237)</f>
        <v>26.799710704337446</v>
      </c>
      <c r="I6237" s="2">
        <f>(2/2*0.0254)^2*3.1416*H6237</f>
        <v>5.4318582426325306E-2</v>
      </c>
      <c r="J6237" s="26"/>
      <c r="K6237" s="26"/>
      <c r="L6237" s="26"/>
      <c r="M6237" s="26"/>
      <c r="N6237" s="39"/>
      <c r="O6237" s="9"/>
      <c r="P6237" s="8"/>
      <c r="Q6237" s="41"/>
      <c r="R6237" s="8"/>
      <c r="S6237" s="41"/>
      <c r="T6237" s="9"/>
      <c r="U6237" s="8"/>
      <c r="V6237" s="51"/>
      <c r="X6237" s="9"/>
      <c r="Y6237" s="9"/>
      <c r="Z6237" s="9"/>
      <c r="AA6237" s="8"/>
      <c r="AB6237" s="12"/>
      <c r="AC6237" s="11"/>
      <c r="AD6237" s="11"/>
      <c r="AE6237" s="11"/>
      <c r="AF6237" s="11"/>
      <c r="AG6237" s="11"/>
      <c r="AH6237" s="10"/>
      <c r="AI6237" s="7">
        <v>84756.800000000003</v>
      </c>
      <c r="AJ6237" s="31"/>
      <c r="AK6237" s="38">
        <v>3.2884400000000001E-3</v>
      </c>
      <c r="AN6237" s="6"/>
    </row>
    <row r="6238" spans="1:40" x14ac:dyDescent="0.25">
      <c r="A6238" s="6">
        <v>0.58777777777777784</v>
      </c>
      <c r="B6238">
        <v>0.24</v>
      </c>
      <c r="C6238">
        <f>B6238+0.68</f>
        <v>0.92</v>
      </c>
      <c r="D6238" s="5">
        <f>C6238/(0.2905*LN(C6238)+0.3655)</f>
        <v>2.6957523293421808</v>
      </c>
      <c r="E6238" s="5">
        <f>D6238*100</f>
        <v>269.57523293421809</v>
      </c>
      <c r="F6238">
        <v>79.328885816542694</v>
      </c>
      <c r="G6238" s="4">
        <f>75.6*1000/(287.05*(F6238+273))</f>
        <v>0.74750825632218054</v>
      </c>
      <c r="H6238" s="3">
        <f>SQRT(2*ABS(E6238)/G6238)</f>
        <v>26.856350454058052</v>
      </c>
      <c r="I6238" s="2">
        <f>(2/2*0.0254)^2*3.1416*H6238</f>
        <v>5.4433381833966191E-2</v>
      </c>
      <c r="J6238" s="26"/>
      <c r="K6238" s="26"/>
      <c r="L6238" s="26"/>
      <c r="M6238" s="26"/>
      <c r="N6238" s="39"/>
      <c r="O6238" s="9"/>
      <c r="P6238" s="8"/>
      <c r="Q6238" s="41"/>
      <c r="R6238" s="8"/>
      <c r="S6238" s="41"/>
      <c r="T6238" s="9"/>
      <c r="U6238" s="8"/>
      <c r="V6238" s="51"/>
      <c r="X6238" s="9"/>
      <c r="Y6238" s="9"/>
      <c r="Z6238" s="9"/>
      <c r="AA6238" s="8"/>
      <c r="AB6238" s="12"/>
      <c r="AC6238" s="11"/>
      <c r="AD6238" s="11"/>
      <c r="AE6238" s="11"/>
      <c r="AF6238" s="11"/>
      <c r="AG6238" s="11"/>
      <c r="AH6238" s="10"/>
      <c r="AI6238" s="7">
        <v>84965.4</v>
      </c>
      <c r="AJ6238" s="31"/>
      <c r="AK6238" s="38">
        <v>3.0807500000000002E-3</v>
      </c>
      <c r="AN6238" s="6"/>
    </row>
    <row r="6239" spans="1:40" x14ac:dyDescent="0.25">
      <c r="A6239" s="6">
        <v>0.58778935185185188</v>
      </c>
      <c r="B6239">
        <v>0.22</v>
      </c>
      <c r="C6239">
        <f>B6239+0.68</f>
        <v>0.9</v>
      </c>
      <c r="D6239" s="5">
        <f>C6239/(0.2905*LN(C6239)+0.3655)</f>
        <v>2.6874273799901629</v>
      </c>
      <c r="E6239" s="5">
        <f>D6239*100</f>
        <v>268.7427379990163</v>
      </c>
      <c r="F6239">
        <v>79.187343499883596</v>
      </c>
      <c r="G6239" s="4">
        <f>75.6*1000/(287.05*(F6239+273))</f>
        <v>0.74780867611941182</v>
      </c>
      <c r="H6239" s="3">
        <f>SQRT(2*ABS(E6239)/G6239)</f>
        <v>26.80946310906797</v>
      </c>
      <c r="I6239" s="2">
        <f>(2/2*0.0254)^2*3.1416*H6239</f>
        <v>5.4338348938212468E-2</v>
      </c>
      <c r="J6239" s="26"/>
      <c r="K6239" s="26"/>
      <c r="L6239" s="26"/>
      <c r="M6239" s="26"/>
      <c r="N6239" s="39"/>
      <c r="O6239" s="9"/>
      <c r="P6239" s="8"/>
      <c r="Q6239" s="41"/>
      <c r="R6239" s="8"/>
      <c r="S6239" s="41"/>
      <c r="T6239" s="9"/>
      <c r="U6239" s="8"/>
      <c r="V6239" s="51"/>
      <c r="X6239" s="9"/>
      <c r="Y6239" s="9"/>
      <c r="Z6239" s="9"/>
      <c r="AA6239" s="8"/>
      <c r="AB6239" s="12"/>
      <c r="AC6239" s="11"/>
      <c r="AD6239" s="11"/>
      <c r="AE6239" s="11"/>
      <c r="AF6239" s="11"/>
      <c r="AG6239" s="11"/>
      <c r="AH6239" s="10"/>
      <c r="AI6239" s="7">
        <v>81521.600000000006</v>
      </c>
      <c r="AJ6239" s="31"/>
      <c r="AK6239" s="37">
        <v>2.9212399999999999E-3</v>
      </c>
      <c r="AN6239" s="6"/>
    </row>
    <row r="6240" spans="1:40" x14ac:dyDescent="0.25">
      <c r="A6240" s="6">
        <v>0.58780092592592592</v>
      </c>
      <c r="B6240">
        <v>0.19</v>
      </c>
      <c r="C6240">
        <f>B6240+0.68</f>
        <v>0.87000000000000011</v>
      </c>
      <c r="D6240" s="5">
        <f>C6240/(0.2905*LN(C6240)+0.3655)</f>
        <v>2.6765576696495312</v>
      </c>
      <c r="E6240" s="5">
        <f>D6240*100</f>
        <v>267.6557669649531</v>
      </c>
      <c r="F6240">
        <v>79.147904382091696</v>
      </c>
      <c r="G6240" s="4">
        <f>75.6*1000/(287.05*(F6240+273))</f>
        <v>0.74789242761728036</v>
      </c>
      <c r="H6240" s="3">
        <f>SQRT(2*ABS(E6240)/G6240)</f>
        <v>26.753692582004184</v>
      </c>
      <c r="I6240" s="2">
        <f>(2/2*0.0254)^2*3.1416*H6240</f>
        <v>5.42253113011762E-2</v>
      </c>
      <c r="J6240" s="26"/>
      <c r="K6240" s="26"/>
      <c r="L6240" s="26"/>
      <c r="M6240" s="26"/>
      <c r="N6240" s="39"/>
      <c r="O6240" s="9"/>
      <c r="P6240" s="8"/>
      <c r="Q6240" s="41"/>
      <c r="R6240" s="8"/>
      <c r="S6240" s="41"/>
      <c r="T6240" s="9"/>
      <c r="U6240" s="8"/>
      <c r="V6240" s="51"/>
      <c r="X6240" s="9"/>
      <c r="Y6240" s="9"/>
      <c r="Z6240" s="9"/>
      <c r="AA6240" s="8"/>
      <c r="AB6240" s="12"/>
      <c r="AC6240" s="11"/>
      <c r="AD6240" s="11"/>
      <c r="AE6240" s="11"/>
      <c r="AF6240" s="11"/>
      <c r="AG6240" s="11"/>
      <c r="AH6240" s="10"/>
      <c r="AI6240" s="7">
        <v>80445.600000000006</v>
      </c>
      <c r="AJ6240" s="31"/>
      <c r="AK6240" s="37">
        <v>2.6574900000000002E-3</v>
      </c>
      <c r="AN6240" s="6"/>
    </row>
    <row r="6241" spans="1:40" x14ac:dyDescent="0.25">
      <c r="A6241" s="6">
        <v>0.58781249999999996</v>
      </c>
      <c r="B6241">
        <v>0.24</v>
      </c>
      <c r="C6241">
        <f>B6241+0.68</f>
        <v>0.92</v>
      </c>
      <c r="D6241" s="5">
        <f>C6241/(0.2905*LN(C6241)+0.3655)</f>
        <v>2.6957523293421808</v>
      </c>
      <c r="E6241" s="5">
        <f>D6241*100</f>
        <v>269.57523293421809</v>
      </c>
      <c r="F6241">
        <v>79.037306154869597</v>
      </c>
      <c r="G6241" s="4">
        <f>75.6*1000/(287.05*(F6241+273))</f>
        <v>0.7481273901488108</v>
      </c>
      <c r="H6241" s="3">
        <f>SQRT(2*ABS(E6241)/G6241)</f>
        <v>26.845235290488311</v>
      </c>
      <c r="I6241" s="2">
        <f>(2/2*0.0254)^2*3.1416*H6241</f>
        <v>5.4410853235235937E-2</v>
      </c>
      <c r="J6241" s="26"/>
      <c r="K6241" s="26"/>
      <c r="L6241" s="26"/>
      <c r="M6241" s="26"/>
      <c r="N6241" s="39"/>
      <c r="O6241" s="9"/>
      <c r="P6241" s="8"/>
      <c r="Q6241" s="41"/>
      <c r="R6241" s="8"/>
      <c r="S6241" s="41"/>
      <c r="T6241" s="9"/>
      <c r="U6241" s="8"/>
      <c r="V6241" s="51"/>
      <c r="X6241" s="9"/>
      <c r="Y6241" s="9"/>
      <c r="Z6241" s="9"/>
      <c r="AA6241" s="8"/>
      <c r="AB6241" s="12"/>
      <c r="AC6241" s="11"/>
      <c r="AD6241" s="11"/>
      <c r="AE6241" s="11"/>
      <c r="AF6241" s="11"/>
      <c r="AG6241" s="11"/>
      <c r="AH6241" s="10"/>
      <c r="AI6241" s="7">
        <v>81709.5</v>
      </c>
      <c r="AJ6241" s="31"/>
      <c r="AK6241" s="37">
        <v>2.5557599999999998E-3</v>
      </c>
      <c r="AN6241" s="6"/>
    </row>
    <row r="6242" spans="1:40" x14ac:dyDescent="0.25">
      <c r="A6242" s="6">
        <v>0.58782407407407411</v>
      </c>
      <c r="B6242">
        <v>0.19</v>
      </c>
      <c r="C6242">
        <f>B6242+0.68</f>
        <v>0.87000000000000011</v>
      </c>
      <c r="D6242" s="5">
        <f>C6242/(0.2905*LN(C6242)+0.3655)</f>
        <v>2.6765576696495312</v>
      </c>
      <c r="E6242" s="5">
        <f>D6242*100</f>
        <v>267.6557669649531</v>
      </c>
      <c r="F6242">
        <v>78.966926054049694</v>
      </c>
      <c r="G6242" s="4">
        <f>75.6*1000/(287.05*(F6242+273))</f>
        <v>0.74827698739004911</v>
      </c>
      <c r="H6242" s="3">
        <f>SQRT(2*ABS(E6242)/G6242)</f>
        <v>26.746816975561522</v>
      </c>
      <c r="I6242" s="2">
        <f>(2/2*0.0254)^2*3.1416*H6242</f>
        <v>5.4211375583757195E-2</v>
      </c>
      <c r="J6242" s="26"/>
      <c r="K6242" s="26"/>
      <c r="L6242" s="26"/>
      <c r="M6242" s="26"/>
      <c r="N6242" s="39"/>
      <c r="O6242" s="9"/>
      <c r="P6242" s="8"/>
      <c r="Q6242" s="41"/>
      <c r="R6242" s="8"/>
      <c r="S6242" s="41"/>
      <c r="T6242" s="9"/>
      <c r="U6242" s="8"/>
      <c r="V6242" s="51"/>
      <c r="X6242" s="9"/>
      <c r="Y6242" s="9"/>
      <c r="Z6242" s="9"/>
      <c r="AA6242" s="8"/>
      <c r="AB6242" s="12"/>
      <c r="AC6242" s="11"/>
      <c r="AD6242" s="11"/>
      <c r="AE6242" s="11"/>
      <c r="AF6242" s="11"/>
      <c r="AG6242" s="11"/>
      <c r="AH6242" s="10"/>
      <c r="AI6242" s="7">
        <v>81175.100000000006</v>
      </c>
      <c r="AJ6242" s="31"/>
      <c r="AK6242" s="38">
        <v>2.45159E-3</v>
      </c>
      <c r="AN6242" s="6"/>
    </row>
    <row r="6243" spans="1:40" x14ac:dyDescent="0.25">
      <c r="A6243" s="6">
        <v>0.58783564814814815</v>
      </c>
      <c r="B6243">
        <v>0.24</v>
      </c>
      <c r="C6243">
        <f>B6243+0.68</f>
        <v>0.92</v>
      </c>
      <c r="D6243" s="5">
        <f>C6243/(0.2905*LN(C6243)+0.3655)</f>
        <v>2.6957523293421808</v>
      </c>
      <c r="E6243" s="5">
        <f>D6243*100</f>
        <v>269.57523293421809</v>
      </c>
      <c r="F6243">
        <v>78.886492201626496</v>
      </c>
      <c r="G6243" s="4">
        <f>75.6*1000/(287.05*(F6243+273))</f>
        <v>0.74844802777411978</v>
      </c>
      <c r="H6243" s="3">
        <f>SQRT(2*ABS(E6243)/G6243)</f>
        <v>26.839484380436584</v>
      </c>
      <c r="I6243" s="2">
        <f>(2/2*0.0254)^2*3.1416*H6243</f>
        <v>5.4399197091439554E-2</v>
      </c>
      <c r="J6243" s="26"/>
      <c r="K6243" s="26"/>
      <c r="L6243" s="26"/>
      <c r="M6243" s="26"/>
      <c r="N6243" s="39"/>
      <c r="O6243" s="9"/>
      <c r="P6243" s="8"/>
      <c r="Q6243" s="41"/>
      <c r="R6243" s="8"/>
      <c r="S6243" s="41"/>
      <c r="T6243" s="9"/>
      <c r="U6243" s="8"/>
      <c r="V6243" s="51"/>
      <c r="X6243" s="9"/>
      <c r="Y6243" s="9"/>
      <c r="Z6243" s="9"/>
      <c r="AA6243" s="8"/>
      <c r="AB6243" s="12"/>
      <c r="AC6243" s="11"/>
      <c r="AD6243" s="11"/>
      <c r="AE6243" s="11"/>
      <c r="AF6243" s="11"/>
      <c r="AG6243" s="11"/>
      <c r="AH6243" s="10"/>
      <c r="AI6243" s="7">
        <v>82168.7</v>
      </c>
      <c r="AJ6243" s="31"/>
      <c r="AK6243" s="38">
        <v>2.24545E-3</v>
      </c>
      <c r="AN6243" s="6"/>
    </row>
    <row r="6244" spans="1:40" x14ac:dyDescent="0.25">
      <c r="A6244" s="6">
        <v>0.58784722222222219</v>
      </c>
      <c r="B6244">
        <v>0.22</v>
      </c>
      <c r="C6244">
        <f>B6244+0.68</f>
        <v>0.9</v>
      </c>
      <c r="D6244" s="5">
        <f>C6244/(0.2905*LN(C6244)+0.3655)</f>
        <v>2.6874273799901629</v>
      </c>
      <c r="E6244" s="5">
        <f>D6244*100</f>
        <v>268.7427379990163</v>
      </c>
      <c r="F6244">
        <v>78.779247954421393</v>
      </c>
      <c r="G6244" s="4">
        <f>75.6*1000/(287.05*(F6244+273))</f>
        <v>0.7486762013965762</v>
      </c>
      <c r="H6244" s="3">
        <f>SQRT(2*ABS(E6244)/G6244)</f>
        <v>26.793925932735274</v>
      </c>
      <c r="I6244" s="2">
        <f>(2/2*0.0254)^2*3.1416*H6244</f>
        <v>5.4306857650764977E-2</v>
      </c>
      <c r="J6244" s="26"/>
      <c r="K6244" s="26"/>
      <c r="L6244" s="26"/>
      <c r="M6244" s="26"/>
      <c r="N6244" s="39"/>
      <c r="O6244" s="9"/>
      <c r="P6244" s="8"/>
      <c r="Q6244" s="41"/>
      <c r="R6244" s="8"/>
      <c r="S6244" s="41"/>
      <c r="T6244" s="9"/>
      <c r="U6244" s="8"/>
      <c r="V6244" s="51"/>
      <c r="X6244" s="9"/>
      <c r="Y6244" s="9"/>
      <c r="Z6244" s="9"/>
      <c r="AA6244" s="8"/>
      <c r="AB6244" s="12"/>
      <c r="AC6244" s="11"/>
      <c r="AD6244" s="11"/>
      <c r="AE6244" s="11"/>
      <c r="AF6244" s="11"/>
      <c r="AG6244" s="11"/>
      <c r="AH6244" s="10"/>
      <c r="AI6244" s="7">
        <v>85189.6</v>
      </c>
      <c r="AJ6244" s="31"/>
      <c r="AK6244" s="38">
        <v>2.21346E-3</v>
      </c>
      <c r="AN6244" s="6"/>
    </row>
    <row r="6245" spans="1:40" x14ac:dyDescent="0.25">
      <c r="A6245" s="6">
        <v>0.58785879629629634</v>
      </c>
      <c r="B6245">
        <v>0.17</v>
      </c>
      <c r="C6245">
        <f>B6245+0.68</f>
        <v>0.85000000000000009</v>
      </c>
      <c r="D6245" s="5">
        <f>C6245/(0.2905*LN(C6245)+0.3655)</f>
        <v>2.6705352691482691</v>
      </c>
      <c r="E6245" s="5">
        <f>D6245*100</f>
        <v>267.05352691482693</v>
      </c>
      <c r="F6245">
        <v>78.688761391505395</v>
      </c>
      <c r="G6245" s="4">
        <f>75.6*1000/(287.05*(F6245+273))</f>
        <v>0.74886882949175138</v>
      </c>
      <c r="H6245" s="3">
        <f>SQRT(2*ABS(E6245)/G6245)</f>
        <v>26.706149740914633</v>
      </c>
      <c r="I6245" s="2">
        <f>(2/2*0.0254)^2*3.1416*H6245</f>
        <v>5.4128949823211196E-2</v>
      </c>
      <c r="J6245" s="26"/>
      <c r="K6245" s="26"/>
      <c r="L6245" s="26"/>
      <c r="M6245" s="26"/>
      <c r="N6245" s="39"/>
      <c r="O6245" s="9"/>
      <c r="P6245" s="8"/>
      <c r="Q6245" s="41"/>
      <c r="R6245" s="8"/>
      <c r="S6245" s="41"/>
      <c r="T6245" s="9"/>
      <c r="U6245" s="8"/>
      <c r="V6245" s="51"/>
      <c r="X6245" s="9"/>
      <c r="Y6245" s="9"/>
      <c r="Z6245" s="9"/>
      <c r="AA6245" s="8"/>
      <c r="AB6245" s="12"/>
      <c r="AC6245" s="11"/>
      <c r="AD6245" s="11"/>
      <c r="AE6245" s="11"/>
      <c r="AF6245" s="11"/>
      <c r="AG6245" s="11"/>
      <c r="AH6245" s="10"/>
      <c r="AI6245" s="7">
        <v>84828.6</v>
      </c>
      <c r="AJ6245" s="31"/>
      <c r="AK6245" s="38">
        <v>2.1650800000000002E-3</v>
      </c>
      <c r="AN6245" s="6"/>
    </row>
    <row r="6246" spans="1:40" x14ac:dyDescent="0.25">
      <c r="A6246" s="6">
        <v>0.58787037037037038</v>
      </c>
      <c r="B6246">
        <v>0.21</v>
      </c>
      <c r="C6246">
        <f>B6246+0.68</f>
        <v>0.89</v>
      </c>
      <c r="D6246" s="5">
        <f>C6246/(0.2905*LN(C6246)+0.3655)</f>
        <v>2.6835768077843052</v>
      </c>
      <c r="E6246" s="5">
        <f>D6246*100</f>
        <v>268.35768077843051</v>
      </c>
      <c r="F6246">
        <v>78.611680787426295</v>
      </c>
      <c r="G6246" s="4">
        <f>75.6*1000/(287.05*(F6246+273))</f>
        <v>0.7490329971372176</v>
      </c>
      <c r="H6246" s="3">
        <f>SQRT(2*ABS(E6246)/G6246)</f>
        <v>26.768346032679943</v>
      </c>
      <c r="I6246" s="2">
        <f>(2/2*0.0254)^2*3.1416*H6246</f>
        <v>5.4255011422835814E-2</v>
      </c>
      <c r="J6246" s="26"/>
      <c r="K6246" s="26"/>
      <c r="L6246" s="26"/>
      <c r="M6246" s="26"/>
      <c r="N6246" s="39"/>
      <c r="O6246" s="9"/>
      <c r="P6246" s="8"/>
      <c r="Q6246" s="41"/>
      <c r="R6246" s="8"/>
      <c r="S6246" s="41"/>
      <c r="T6246" s="9"/>
      <c r="U6246" s="8"/>
      <c r="V6246" s="51"/>
      <c r="X6246" s="9"/>
      <c r="Y6246" s="9"/>
      <c r="Z6246" s="9"/>
      <c r="AA6246" s="8"/>
      <c r="AB6246" s="12"/>
      <c r="AC6246" s="11"/>
      <c r="AD6246" s="11"/>
      <c r="AE6246" s="11"/>
      <c r="AF6246" s="11"/>
      <c r="AG6246" s="11"/>
      <c r="AH6246" s="10"/>
      <c r="AI6246" s="7">
        <v>85847</v>
      </c>
      <c r="AJ6246" s="31"/>
      <c r="AK6246" s="38">
        <v>2.1224799999999999E-3</v>
      </c>
      <c r="AN6246" s="6"/>
    </row>
    <row r="6247" spans="1:40" x14ac:dyDescent="0.25">
      <c r="A6247" s="6">
        <v>0.58788194444444442</v>
      </c>
      <c r="B6247">
        <v>0.23</v>
      </c>
      <c r="C6247">
        <f>B6247+0.68</f>
        <v>0.91</v>
      </c>
      <c r="D6247" s="5">
        <f>C6247/(0.2905*LN(C6247)+0.3655)</f>
        <v>2.6914895144241178</v>
      </c>
      <c r="E6247" s="5">
        <f>D6247*100</f>
        <v>269.14895144241177</v>
      </c>
      <c r="F6247">
        <v>78.524546777428299</v>
      </c>
      <c r="G6247" s="4">
        <f>75.6*1000/(287.05*(F6247+273))</f>
        <v>0.74921866339938803</v>
      </c>
      <c r="H6247" s="3">
        <f>SQRT(2*ABS(E6247)/G6247)</f>
        <v>26.804459252203262</v>
      </c>
      <c r="I6247" s="2">
        <f>(2/2*0.0254)^2*3.1416*H6247</f>
        <v>5.4328206947705411E-2</v>
      </c>
      <c r="J6247" s="26"/>
      <c r="K6247" s="26"/>
      <c r="L6247" s="26"/>
      <c r="M6247" s="26"/>
      <c r="N6247" s="39"/>
      <c r="O6247" s="9"/>
      <c r="P6247" s="8"/>
      <c r="Q6247" s="41"/>
      <c r="R6247" s="8"/>
      <c r="S6247" s="41"/>
      <c r="T6247" s="9"/>
      <c r="U6247" s="8"/>
      <c r="V6247" s="51"/>
      <c r="X6247" s="9"/>
      <c r="Y6247" s="9"/>
      <c r="Z6247" s="9"/>
      <c r="AA6247" s="8"/>
      <c r="AB6247" s="12"/>
      <c r="AC6247" s="11"/>
      <c r="AD6247" s="11"/>
      <c r="AE6247" s="11"/>
      <c r="AF6247" s="11"/>
      <c r="AG6247" s="11"/>
      <c r="AH6247" s="10"/>
      <c r="AI6247" s="7">
        <v>88581.7</v>
      </c>
      <c r="AJ6247" s="31"/>
      <c r="AK6247" s="38">
        <v>2.0458099999999999E-3</v>
      </c>
      <c r="AN6247" s="6"/>
    </row>
    <row r="6248" spans="1:40" x14ac:dyDescent="0.25">
      <c r="A6248" s="6">
        <v>0.58789351851851845</v>
      </c>
      <c r="B6248">
        <v>0.21</v>
      </c>
      <c r="C6248">
        <f>B6248+0.68</f>
        <v>0.89</v>
      </c>
      <c r="D6248" s="5">
        <f>C6248/(0.2905*LN(C6248)+0.3655)</f>
        <v>2.6835768077843052</v>
      </c>
      <c r="E6248" s="5">
        <f>D6248*100</f>
        <v>268.35768077843051</v>
      </c>
      <c r="F6248">
        <v>78.420657018280707</v>
      </c>
      <c r="G6248" s="4">
        <f>75.6*1000/(287.05*(F6248+273))</f>
        <v>0.74944015335717784</v>
      </c>
      <c r="H6248" s="3">
        <f>SQRT(2*ABS(E6248)/G6248)</f>
        <v>26.761073684628915</v>
      </c>
      <c r="I6248" s="2">
        <f>(2/2*0.0254)^2*3.1416*H6248</f>
        <v>5.4240271575775496E-2</v>
      </c>
      <c r="J6248" s="26"/>
      <c r="K6248" s="26"/>
      <c r="L6248" s="26"/>
      <c r="M6248" s="26"/>
      <c r="N6248" s="39"/>
      <c r="O6248" s="9"/>
      <c r="P6248" s="8"/>
      <c r="Q6248" s="41"/>
      <c r="R6248" s="8"/>
      <c r="S6248" s="41"/>
      <c r="T6248" s="9"/>
      <c r="U6248" s="8"/>
      <c r="V6248" s="51"/>
      <c r="X6248" s="9"/>
      <c r="Y6248" s="9"/>
      <c r="Z6248" s="9"/>
      <c r="AA6248" s="8"/>
      <c r="AB6248" s="12"/>
      <c r="AC6248" s="11"/>
      <c r="AD6248" s="11"/>
      <c r="AE6248" s="11"/>
      <c r="AF6248" s="11"/>
      <c r="AG6248" s="11"/>
      <c r="AH6248" s="10"/>
      <c r="AI6248" s="7">
        <v>92530.2</v>
      </c>
      <c r="AJ6248" s="31"/>
      <c r="AK6248" s="38">
        <v>2.0937899999999999E-3</v>
      </c>
      <c r="AN6248" s="6"/>
    </row>
    <row r="6249" spans="1:40" x14ac:dyDescent="0.25">
      <c r="A6249" s="6">
        <v>0.5879050925925926</v>
      </c>
      <c r="B6249">
        <v>0.23</v>
      </c>
      <c r="C6249">
        <f>B6249+0.68</f>
        <v>0.91</v>
      </c>
      <c r="D6249" s="5">
        <f>C6249/(0.2905*LN(C6249)+0.3655)</f>
        <v>2.6914895144241178</v>
      </c>
      <c r="E6249" s="5">
        <f>D6249*100</f>
        <v>269.14895144241177</v>
      </c>
      <c r="F6249">
        <v>78.333524316849207</v>
      </c>
      <c r="G6249" s="4">
        <f>75.6*1000/(287.05*(F6249+273))</f>
        <v>0.74962601875459534</v>
      </c>
      <c r="H6249" s="3">
        <f>SQRT(2*ABS(E6249)/G6249)</f>
        <v>26.797175337611844</v>
      </c>
      <c r="I6249" s="2">
        <f>(2/2*0.0254)^2*3.1416*H6249</f>
        <v>5.4313443657180181E-2</v>
      </c>
      <c r="J6249" s="26"/>
      <c r="K6249" s="26"/>
      <c r="L6249" s="26"/>
      <c r="M6249" s="26"/>
      <c r="N6249" s="39"/>
      <c r="O6249" s="9"/>
      <c r="P6249" s="8"/>
      <c r="Q6249" s="41"/>
      <c r="R6249" s="8"/>
      <c r="S6249" s="41"/>
      <c r="T6249" s="9"/>
      <c r="U6249" s="8"/>
      <c r="V6249" s="51"/>
      <c r="X6249" s="9"/>
      <c r="Y6249" s="9"/>
      <c r="Z6249" s="9"/>
      <c r="AA6249" s="8"/>
      <c r="AB6249" s="12"/>
      <c r="AC6249" s="11"/>
      <c r="AD6249" s="11"/>
      <c r="AE6249" s="11"/>
      <c r="AF6249" s="11"/>
      <c r="AG6249" s="11"/>
      <c r="AH6249" s="10"/>
      <c r="AI6249" s="7">
        <v>95360.4</v>
      </c>
      <c r="AJ6249" s="31"/>
      <c r="AK6249" s="38">
        <v>2.3099000000000001E-3</v>
      </c>
      <c r="AN6249" s="6"/>
    </row>
    <row r="6250" spans="1:40" x14ac:dyDescent="0.25">
      <c r="A6250" s="6">
        <v>0.58791666666666664</v>
      </c>
      <c r="B6250">
        <v>0.27</v>
      </c>
      <c r="C6250">
        <f>B6250+0.68</f>
        <v>0.95000000000000007</v>
      </c>
      <c r="D6250" s="5">
        <f>C6250/(0.2905*LN(C6250)+0.3655)</f>
        <v>2.7096460417130221</v>
      </c>
      <c r="E6250" s="5">
        <f>D6250*100</f>
        <v>270.9646041713022</v>
      </c>
      <c r="F6250">
        <v>78.266499551509995</v>
      </c>
      <c r="G6250" s="4">
        <f>75.6*1000/(287.05*(F6250+273))</f>
        <v>0.74976905405133831</v>
      </c>
      <c r="H6250" s="3">
        <f>SQRT(2*ABS(E6250)/G6250)</f>
        <v>26.884844178684762</v>
      </c>
      <c r="I6250" s="2">
        <f>(2/2*0.0254)^2*3.1416*H6250</f>
        <v>5.4491133902518127E-2</v>
      </c>
      <c r="J6250" s="26"/>
      <c r="K6250" s="26"/>
      <c r="L6250" s="26"/>
      <c r="M6250" s="26"/>
      <c r="N6250" s="39"/>
      <c r="O6250" s="9"/>
      <c r="P6250" s="8"/>
      <c r="Q6250" s="41"/>
      <c r="R6250" s="8"/>
      <c r="S6250" s="41"/>
      <c r="T6250" s="9"/>
      <c r="U6250" s="8"/>
      <c r="V6250" s="51"/>
      <c r="X6250" s="9"/>
      <c r="Y6250" s="9"/>
      <c r="Z6250" s="9"/>
      <c r="AA6250" s="8"/>
      <c r="AB6250" s="12"/>
      <c r="AC6250" s="11"/>
      <c r="AD6250" s="11"/>
      <c r="AE6250" s="11"/>
      <c r="AF6250" s="11"/>
      <c r="AG6250" s="11"/>
      <c r="AH6250" s="10"/>
      <c r="AI6250" s="7">
        <v>103572</v>
      </c>
      <c r="AJ6250" s="31"/>
      <c r="AK6250" s="38">
        <v>2.4208400000000001E-3</v>
      </c>
      <c r="AN6250" s="6"/>
    </row>
    <row r="6251" spans="1:40" x14ac:dyDescent="0.25">
      <c r="A6251" s="6">
        <v>0.58792824074074079</v>
      </c>
      <c r="B6251">
        <v>0.28000000000000003</v>
      </c>
      <c r="C6251">
        <f>B6251+0.68</f>
        <v>0.96000000000000008</v>
      </c>
      <c r="D6251" s="5">
        <f>C6251/(0.2905*LN(C6251)+0.3655)</f>
        <v>2.7146157496557359</v>
      </c>
      <c r="E6251" s="5">
        <f>D6251*100</f>
        <v>271.46157496557362</v>
      </c>
      <c r="F6251">
        <v>78.182719059101302</v>
      </c>
      <c r="G6251" s="4">
        <f>75.6*1000/(287.05*(F6251+273))</f>
        <v>0.74994792395903054</v>
      </c>
      <c r="H6251" s="3">
        <f>SQRT(2*ABS(E6251)/G6251)</f>
        <v>26.906278084403976</v>
      </c>
      <c r="I6251" s="2">
        <f>(2/2*0.0254)^2*3.1416*H6251</f>
        <v>5.4534576885443269E-2</v>
      </c>
      <c r="J6251" s="26"/>
      <c r="K6251" s="26"/>
      <c r="L6251" s="26"/>
      <c r="M6251" s="26"/>
      <c r="N6251" s="39"/>
      <c r="O6251" s="9"/>
      <c r="P6251" s="8"/>
      <c r="Q6251" s="41"/>
      <c r="R6251" s="8"/>
      <c r="S6251" s="41"/>
      <c r="T6251" s="9"/>
      <c r="U6251" s="8"/>
      <c r="V6251" s="51"/>
      <c r="X6251" s="9"/>
      <c r="Y6251" s="9"/>
      <c r="Z6251" s="9"/>
      <c r="AA6251" s="8"/>
      <c r="AB6251" s="12"/>
      <c r="AC6251" s="11"/>
      <c r="AD6251" s="11"/>
      <c r="AE6251" s="11"/>
      <c r="AF6251" s="11"/>
      <c r="AG6251" s="11"/>
      <c r="AH6251" s="10"/>
      <c r="AI6251" s="7">
        <v>108976.7</v>
      </c>
      <c r="AJ6251" s="31"/>
      <c r="AK6251" s="38">
        <v>2.5860800000000001E-3</v>
      </c>
      <c r="AN6251" s="6"/>
    </row>
    <row r="6252" spans="1:40" x14ac:dyDescent="0.25">
      <c r="A6252" s="6">
        <v>0.58793981481481483</v>
      </c>
      <c r="B6252">
        <v>0.21</v>
      </c>
      <c r="C6252">
        <f>B6252+0.68</f>
        <v>0.89</v>
      </c>
      <c r="D6252" s="5">
        <f>C6252/(0.2905*LN(C6252)+0.3655)</f>
        <v>2.6835768077843052</v>
      </c>
      <c r="E6252" s="5">
        <f>D6252*100</f>
        <v>268.35768077843051</v>
      </c>
      <c r="F6252">
        <v>78.078831944814596</v>
      </c>
      <c r="G6252" s="4">
        <f>75.6*1000/(287.05*(F6252+273))</f>
        <v>0.7501698397186729</v>
      </c>
      <c r="H6252" s="3">
        <f>SQRT(2*ABS(E6252)/G6252)</f>
        <v>26.748055338473907</v>
      </c>
      <c r="I6252" s="2">
        <f>(2/2*0.0254)^2*3.1416*H6252</f>
        <v>5.4213885540624722E-2</v>
      </c>
      <c r="J6252" s="26"/>
      <c r="K6252" s="26"/>
      <c r="L6252" s="26"/>
      <c r="M6252" s="26"/>
      <c r="N6252" s="39"/>
      <c r="O6252" s="9"/>
      <c r="P6252" s="8"/>
      <c r="Q6252" s="41"/>
      <c r="R6252" s="8"/>
      <c r="S6252" s="41"/>
      <c r="T6252" s="9"/>
      <c r="U6252" s="8"/>
      <c r="V6252" s="51"/>
      <c r="X6252" s="9"/>
      <c r="Y6252" s="9"/>
      <c r="Z6252" s="9"/>
      <c r="AA6252" s="8"/>
      <c r="AB6252" s="12"/>
      <c r="AC6252" s="11"/>
      <c r="AD6252" s="11"/>
      <c r="AE6252" s="11"/>
      <c r="AF6252" s="11"/>
      <c r="AG6252" s="11"/>
      <c r="AH6252" s="10"/>
      <c r="AI6252" s="7">
        <v>118186.9</v>
      </c>
      <c r="AJ6252" s="31"/>
      <c r="AK6252" s="38">
        <v>2.8109400000000001E-3</v>
      </c>
      <c r="AN6252" s="6"/>
    </row>
    <row r="6253" spans="1:40" x14ac:dyDescent="0.25">
      <c r="A6253" s="6">
        <v>0.58795138888888887</v>
      </c>
      <c r="B6253">
        <v>0.28999999999999998</v>
      </c>
      <c r="C6253">
        <f>B6253+0.68</f>
        <v>0.97</v>
      </c>
      <c r="D6253" s="5">
        <f>C6253/(0.2905*LN(C6253)+0.3655)</f>
        <v>2.7197410564993283</v>
      </c>
      <c r="E6253" s="5">
        <f>D6253*100</f>
        <v>271.97410564993282</v>
      </c>
      <c r="F6253">
        <v>78.0185107383857</v>
      </c>
      <c r="G6253" s="4">
        <f>75.6*1000/(287.05*(F6253+273))</f>
        <v>0.75029875357470632</v>
      </c>
      <c r="H6253" s="3">
        <f>SQRT(2*ABS(E6253)/G6253)</f>
        <v>26.925369010872753</v>
      </c>
      <c r="I6253" s="2">
        <f>(2/2*0.0254)^2*3.1416*H6253</f>
        <v>5.4573271036825334E-2</v>
      </c>
      <c r="J6253" s="26"/>
      <c r="K6253" s="26"/>
      <c r="L6253" s="26"/>
      <c r="M6253" s="26"/>
      <c r="N6253" s="39"/>
      <c r="O6253" s="9"/>
      <c r="P6253" s="8"/>
      <c r="Q6253" s="41"/>
      <c r="R6253" s="8"/>
      <c r="S6253" s="41"/>
      <c r="T6253" s="9"/>
      <c r="U6253" s="8"/>
      <c r="V6253" s="51"/>
      <c r="X6253" s="9"/>
      <c r="Y6253" s="9"/>
      <c r="Z6253" s="9"/>
      <c r="AA6253" s="8"/>
      <c r="AB6253" s="12"/>
      <c r="AC6253" s="11"/>
      <c r="AD6253" s="11"/>
      <c r="AE6253" s="11"/>
      <c r="AF6253" s="11"/>
      <c r="AG6253" s="11"/>
      <c r="AH6253" s="10"/>
      <c r="AI6253" s="7">
        <v>123213.4</v>
      </c>
      <c r="AJ6253" s="31"/>
      <c r="AK6253" s="38">
        <v>3.0539500000000002E-3</v>
      </c>
      <c r="AN6253" s="6"/>
    </row>
    <row r="6254" spans="1:40" x14ac:dyDescent="0.25">
      <c r="A6254" s="6">
        <v>0.58796296296296291</v>
      </c>
      <c r="B6254">
        <v>0.24</v>
      </c>
      <c r="C6254">
        <f>B6254+0.68</f>
        <v>0.92</v>
      </c>
      <c r="D6254" s="5">
        <f>C6254/(0.2905*LN(C6254)+0.3655)</f>
        <v>2.6957523293421808</v>
      </c>
      <c r="E6254" s="5">
        <f>D6254*100</f>
        <v>269.57523293421809</v>
      </c>
      <c r="F6254">
        <v>77.944785152887803</v>
      </c>
      <c r="G6254" s="4">
        <f>75.6*1000/(287.05*(F6254+273))</f>
        <v>0.75045637442347202</v>
      </c>
      <c r="H6254" s="3">
        <f>SQRT(2*ABS(E6254)/G6254)</f>
        <v>26.803546848255042</v>
      </c>
      <c r="I6254" s="2">
        <f>(2/2*0.0254)^2*3.1416*H6254</f>
        <v>5.4326357655762887E-2</v>
      </c>
      <c r="J6254" s="26"/>
      <c r="K6254" s="26"/>
      <c r="L6254" s="26"/>
      <c r="M6254" s="26"/>
      <c r="N6254" s="39"/>
      <c r="O6254" s="9"/>
      <c r="P6254" s="8"/>
      <c r="Q6254" s="41"/>
      <c r="R6254" s="8"/>
      <c r="S6254" s="41"/>
      <c r="T6254" s="9"/>
      <c r="U6254" s="8"/>
      <c r="V6254" s="51"/>
      <c r="X6254" s="9"/>
      <c r="Y6254" s="9"/>
      <c r="Z6254" s="9"/>
      <c r="AA6254" s="8"/>
      <c r="AB6254" s="12"/>
      <c r="AC6254" s="11"/>
      <c r="AD6254" s="11"/>
      <c r="AE6254" s="11"/>
      <c r="AF6254" s="11"/>
      <c r="AG6254" s="11"/>
      <c r="AH6254" s="10"/>
      <c r="AI6254" s="7">
        <v>129846.3</v>
      </c>
      <c r="AJ6254" s="31"/>
      <c r="AK6254" s="38">
        <v>3.4548399999999998E-3</v>
      </c>
      <c r="AN6254" s="6"/>
    </row>
    <row r="6255" spans="1:40" x14ac:dyDescent="0.25">
      <c r="A6255" s="6">
        <v>0.58797453703703706</v>
      </c>
      <c r="B6255">
        <v>0.23</v>
      </c>
      <c r="C6255">
        <f>B6255+0.68</f>
        <v>0.91</v>
      </c>
      <c r="D6255" s="5">
        <f>C6255/(0.2905*LN(C6255)+0.3655)</f>
        <v>2.6914895144241178</v>
      </c>
      <c r="E6255" s="5">
        <f>D6255*100</f>
        <v>269.14895144241177</v>
      </c>
      <c r="F6255">
        <v>77.867708786638005</v>
      </c>
      <c r="G6255" s="4">
        <f>75.6*1000/(287.05*(F6255+273))</f>
        <v>0.7506212298630609</v>
      </c>
      <c r="H6255" s="3">
        <f>SQRT(2*ABS(E6255)/G6255)</f>
        <v>26.779404928850948</v>
      </c>
      <c r="I6255" s="2">
        <f>(2/2*0.0254)^2*3.1416*H6255</f>
        <v>5.4277425976852312E-2</v>
      </c>
      <c r="J6255" s="26"/>
      <c r="K6255" s="26"/>
      <c r="L6255" s="26"/>
      <c r="M6255" s="26"/>
      <c r="N6255" s="39"/>
      <c r="O6255" s="9"/>
      <c r="P6255" s="8"/>
      <c r="Q6255" s="41"/>
      <c r="R6255" s="8"/>
      <c r="S6255" s="41"/>
      <c r="T6255" s="9"/>
      <c r="U6255" s="8"/>
      <c r="V6255" s="51"/>
      <c r="X6255" s="9"/>
      <c r="Y6255" s="9"/>
      <c r="Z6255" s="9"/>
      <c r="AA6255" s="8"/>
      <c r="AB6255" s="12"/>
      <c r="AC6255" s="11"/>
      <c r="AD6255" s="11"/>
      <c r="AE6255" s="11"/>
      <c r="AF6255" s="11"/>
      <c r="AG6255" s="11"/>
      <c r="AH6255" s="10"/>
      <c r="AI6255" s="7">
        <v>133407.5</v>
      </c>
      <c r="AJ6255" s="31"/>
      <c r="AK6255" s="38">
        <v>4.0145900000000002E-3</v>
      </c>
      <c r="AN6255" s="6"/>
    </row>
    <row r="6256" spans="1:40" x14ac:dyDescent="0.25">
      <c r="A6256" s="6">
        <v>0.5879861111111111</v>
      </c>
      <c r="B6256">
        <v>0.19</v>
      </c>
      <c r="C6256">
        <f>B6256+0.68</f>
        <v>0.87000000000000011</v>
      </c>
      <c r="D6256" s="5">
        <f>C6256/(0.2905*LN(C6256)+0.3655)</f>
        <v>2.6765576696495312</v>
      </c>
      <c r="E6256" s="5">
        <f>D6256*100</f>
        <v>267.6557669649531</v>
      </c>
      <c r="F6256">
        <v>77.757121617170696</v>
      </c>
      <c r="G6256" s="4">
        <f>75.6*1000/(287.05*(F6256+273))</f>
        <v>0.75085788671772402</v>
      </c>
      <c r="H6256" s="3">
        <f>SQRT(2*ABS(E6256)/G6256)</f>
        <v>26.700809425594272</v>
      </c>
      <c r="I6256" s="2">
        <f>(2/2*0.0254)^2*3.1416*H6256</f>
        <v>5.4118125887045919E-2</v>
      </c>
      <c r="J6256" s="26"/>
      <c r="K6256" s="26"/>
      <c r="L6256" s="26"/>
      <c r="M6256" s="26"/>
      <c r="N6256" s="39"/>
      <c r="O6256" s="9"/>
      <c r="P6256" s="8"/>
      <c r="Q6256" s="41"/>
      <c r="R6256" s="8"/>
      <c r="S6256" s="41"/>
      <c r="T6256" s="9"/>
      <c r="U6256" s="8"/>
      <c r="V6256" s="51"/>
      <c r="X6256" s="9"/>
      <c r="Y6256" s="9"/>
      <c r="Z6256" s="9"/>
      <c r="AA6256" s="8"/>
      <c r="AB6256" s="12"/>
      <c r="AC6256" s="11"/>
      <c r="AD6256" s="11"/>
      <c r="AE6256" s="11"/>
      <c r="AF6256" s="11"/>
      <c r="AG6256" s="11"/>
      <c r="AH6256" s="10"/>
      <c r="AI6256" s="7">
        <v>142664.4</v>
      </c>
      <c r="AJ6256" s="31"/>
      <c r="AK6256" s="38">
        <v>4.7501000000000002E-3</v>
      </c>
      <c r="AN6256" s="6"/>
    </row>
    <row r="6257" spans="1:40" x14ac:dyDescent="0.25">
      <c r="A6257" s="6">
        <v>0.58799768518518525</v>
      </c>
      <c r="B6257">
        <v>0.18</v>
      </c>
      <c r="C6257">
        <f>B6257+0.68</f>
        <v>0.8600000000000001</v>
      </c>
      <c r="D6257" s="5">
        <f>C6257/(0.2905*LN(C6257)+0.3655)</f>
        <v>2.6734148587386759</v>
      </c>
      <c r="E6257" s="5">
        <f>D6257*100</f>
        <v>267.34148587386761</v>
      </c>
      <c r="F6257">
        <v>77.6766950568732</v>
      </c>
      <c r="G6257" s="4">
        <f>75.6*1000/(287.05*(F6257+273))</f>
        <v>0.75103009353372352</v>
      </c>
      <c r="H6257" s="3">
        <f>SQRT(2*ABS(E6257)/G6257)</f>
        <v>26.682069243952188</v>
      </c>
      <c r="I6257" s="2">
        <f>(2/2*0.0254)^2*3.1416*H6257</f>
        <v>5.4080142637434013E-2</v>
      </c>
      <c r="J6257" s="26"/>
      <c r="K6257" s="26"/>
      <c r="L6257" s="26"/>
      <c r="M6257" s="26"/>
      <c r="N6257" s="39"/>
      <c r="O6257" s="9"/>
      <c r="P6257" s="8"/>
      <c r="Q6257" s="41"/>
      <c r="R6257" s="8"/>
      <c r="S6257" s="41"/>
      <c r="T6257" s="9"/>
      <c r="U6257" s="8"/>
      <c r="V6257" s="51"/>
      <c r="X6257" s="9"/>
      <c r="Y6257" s="9"/>
      <c r="Z6257" s="9"/>
      <c r="AA6257" s="8"/>
      <c r="AB6257" s="12"/>
      <c r="AC6257" s="11"/>
      <c r="AD6257" s="11"/>
      <c r="AE6257" s="11"/>
      <c r="AF6257" s="11"/>
      <c r="AG6257" s="11"/>
      <c r="AH6257" s="10"/>
      <c r="AI6257" s="7">
        <v>227111.6</v>
      </c>
      <c r="AJ6257" s="31"/>
      <c r="AK6257" s="38">
        <v>1.2556400000000001E-2</v>
      </c>
      <c r="AN6257" s="6"/>
    </row>
    <row r="6258" spans="1:40" x14ac:dyDescent="0.25">
      <c r="A6258" s="6">
        <v>0.58800925925925929</v>
      </c>
      <c r="B6258">
        <v>0.23</v>
      </c>
      <c r="C6258">
        <f>B6258+0.68</f>
        <v>0.91</v>
      </c>
      <c r="D6258" s="5">
        <f>C6258/(0.2905*LN(C6258)+0.3655)</f>
        <v>2.6914895144241178</v>
      </c>
      <c r="E6258" s="5">
        <f>D6258*100</f>
        <v>269.14895144241177</v>
      </c>
      <c r="F6258">
        <v>77.623077563664395</v>
      </c>
      <c r="G6258" s="4">
        <f>75.6*1000/(287.05*(F6258+273))</f>
        <v>0.75114494151013</v>
      </c>
      <c r="H6258" s="3">
        <f>SQRT(2*ABS(E6258)/G6258)</f>
        <v>26.770067761744077</v>
      </c>
      <c r="I6258" s="2">
        <f>(2/2*0.0254)^2*3.1416*H6258</f>
        <v>5.4258501082971242E-2</v>
      </c>
      <c r="J6258" s="26"/>
      <c r="K6258" s="26"/>
      <c r="L6258" s="26"/>
      <c r="M6258" s="26"/>
      <c r="N6258" s="39"/>
      <c r="O6258" s="9"/>
      <c r="P6258" s="8"/>
      <c r="Q6258" s="41"/>
      <c r="R6258" s="8"/>
      <c r="S6258" s="41"/>
      <c r="T6258" s="9"/>
      <c r="U6258" s="8"/>
      <c r="V6258" s="51"/>
      <c r="X6258" s="9"/>
      <c r="Y6258" s="9"/>
      <c r="Z6258" s="9"/>
      <c r="AA6258" s="8"/>
      <c r="AB6258" s="12"/>
      <c r="AC6258" s="11"/>
      <c r="AD6258" s="11"/>
      <c r="AE6258" s="11"/>
      <c r="AF6258" s="11"/>
      <c r="AG6258" s="11"/>
      <c r="AH6258" s="10"/>
      <c r="AI6258" s="7">
        <v>244279.4</v>
      </c>
      <c r="AJ6258" s="31"/>
      <c r="AK6258" s="38">
        <v>1.7519739999999999E-2</v>
      </c>
      <c r="AN6258" s="6"/>
    </row>
    <row r="6259" spans="1:40" x14ac:dyDescent="0.25">
      <c r="A6259" s="6">
        <v>0.58802083333333333</v>
      </c>
      <c r="B6259">
        <v>0.19</v>
      </c>
      <c r="C6259">
        <f>B6259+0.68</f>
        <v>0.87000000000000011</v>
      </c>
      <c r="D6259" s="5">
        <f>C6259/(0.2905*LN(C6259)+0.3655)</f>
        <v>2.6765576696495312</v>
      </c>
      <c r="E6259" s="5">
        <f>D6259*100</f>
        <v>267.6557669649531</v>
      </c>
      <c r="F6259">
        <v>77.546002707928494</v>
      </c>
      <c r="G6259" s="4">
        <f>75.6*1000/(287.05*(F6259+273))</f>
        <v>0.75131009640437063</v>
      </c>
      <c r="H6259" s="3">
        <f>SQRT(2*ABS(E6259)/G6259)</f>
        <v>26.692772676093064</v>
      </c>
      <c r="I6259" s="2">
        <f>(2/2*0.0254)^2*3.1416*H6259</f>
        <v>5.4101836724635283E-2</v>
      </c>
      <c r="J6259" s="26"/>
      <c r="K6259" s="26"/>
      <c r="L6259" s="26"/>
      <c r="M6259" s="26"/>
      <c r="N6259" s="39"/>
      <c r="O6259" s="9"/>
      <c r="P6259" s="8"/>
      <c r="Q6259" s="41"/>
      <c r="R6259" s="8"/>
      <c r="S6259" s="41"/>
      <c r="T6259" s="9"/>
      <c r="U6259" s="8"/>
      <c r="V6259" s="51"/>
      <c r="X6259" s="9"/>
      <c r="Y6259" s="9"/>
      <c r="Z6259" s="9"/>
      <c r="AA6259" s="8"/>
      <c r="AB6259" s="12"/>
      <c r="AC6259" s="11"/>
      <c r="AD6259" s="11"/>
      <c r="AE6259" s="11"/>
      <c r="AF6259" s="11"/>
      <c r="AG6259" s="11"/>
      <c r="AH6259" s="10"/>
      <c r="AI6259" s="7">
        <v>367822.9</v>
      </c>
      <c r="AJ6259" s="31"/>
      <c r="AK6259" s="38">
        <v>2.2367769999999999E-2</v>
      </c>
      <c r="AN6259" s="6"/>
    </row>
    <row r="6260" spans="1:40" x14ac:dyDescent="0.25">
      <c r="A6260" s="6">
        <v>0.58803240740740736</v>
      </c>
      <c r="B6260">
        <v>0.19</v>
      </c>
      <c r="C6260">
        <f>B6260+0.68</f>
        <v>0.87000000000000011</v>
      </c>
      <c r="D6260" s="5">
        <f>C6260/(0.2905*LN(C6260)+0.3655)</f>
        <v>2.6765576696495312</v>
      </c>
      <c r="E6260" s="5">
        <f>D6260*100</f>
        <v>267.6557669649531</v>
      </c>
      <c r="F6260">
        <v>77.455523953307704</v>
      </c>
      <c r="G6260" s="4">
        <f>75.6*1000/(287.05*(F6260+273))</f>
        <v>0.75150406567353745</v>
      </c>
      <c r="H6260" s="3">
        <f>SQRT(2*ABS(E6260)/G6260)</f>
        <v>26.689327643669888</v>
      </c>
      <c r="I6260" s="2">
        <f>(2/2*0.0254)^2*3.1416*H6260</f>
        <v>5.4094854213528942E-2</v>
      </c>
      <c r="J6260" s="26"/>
      <c r="K6260" s="26"/>
      <c r="L6260" s="26"/>
      <c r="M6260" s="26"/>
      <c r="N6260" s="39"/>
      <c r="O6260" s="9"/>
      <c r="P6260" s="8"/>
      <c r="Q6260" s="41"/>
      <c r="R6260" s="8"/>
      <c r="S6260" s="41"/>
      <c r="T6260" s="9"/>
      <c r="U6260" s="8"/>
      <c r="V6260" s="51"/>
      <c r="X6260" s="9"/>
      <c r="Y6260" s="9"/>
      <c r="Z6260" s="9"/>
      <c r="AA6260" s="8"/>
      <c r="AB6260" s="12"/>
      <c r="AC6260" s="11"/>
      <c r="AD6260" s="11"/>
      <c r="AE6260" s="11"/>
      <c r="AF6260" s="11"/>
      <c r="AG6260" s="11"/>
      <c r="AH6260" s="10"/>
      <c r="AI6260" s="7">
        <v>447473.9</v>
      </c>
      <c r="AJ6260" s="31"/>
      <c r="AK6260" s="38">
        <v>2.9142870000000001E-2</v>
      </c>
      <c r="AN6260" s="6"/>
    </row>
    <row r="6261" spans="1:40" x14ac:dyDescent="0.25">
      <c r="A6261" s="6">
        <v>0.58804398148148151</v>
      </c>
      <c r="B6261">
        <v>0.23</v>
      </c>
      <c r="C6261">
        <f>B6261+0.68</f>
        <v>0.91</v>
      </c>
      <c r="D6261" s="5">
        <f>C6261/(0.2905*LN(C6261)+0.3655)</f>
        <v>2.6914895144241178</v>
      </c>
      <c r="E6261" s="5">
        <f>D6261*100</f>
        <v>269.14895144241177</v>
      </c>
      <c r="F6261">
        <v>77.3985560756567</v>
      </c>
      <c r="G6261" s="4">
        <f>75.6*1000/(287.05*(F6261+273))</f>
        <v>0.75162624537697853</v>
      </c>
      <c r="H6261" s="3">
        <f>SQRT(2*ABS(E6261)/G6261)</f>
        <v>26.76149528272089</v>
      </c>
      <c r="I6261" s="2">
        <f>(2/2*0.0254)^2*3.1416*H6261</f>
        <v>5.4241126085399216E-2</v>
      </c>
      <c r="J6261" s="26"/>
      <c r="K6261" s="26"/>
      <c r="L6261" s="26"/>
      <c r="M6261" s="26"/>
      <c r="N6261" s="39"/>
      <c r="O6261" s="9"/>
      <c r="P6261" s="8"/>
      <c r="Q6261" s="41"/>
      <c r="R6261" s="8"/>
      <c r="S6261" s="41"/>
      <c r="T6261" s="9"/>
      <c r="U6261" s="8"/>
      <c r="V6261" s="51"/>
      <c r="X6261" s="9"/>
      <c r="Y6261" s="9"/>
      <c r="Z6261" s="9"/>
      <c r="AA6261" s="8"/>
      <c r="AB6261" s="12"/>
      <c r="AC6261" s="11"/>
      <c r="AD6261" s="11"/>
      <c r="AE6261" s="11"/>
      <c r="AF6261" s="11"/>
      <c r="AG6261" s="11"/>
      <c r="AH6261" s="10"/>
      <c r="AI6261" s="7">
        <v>427784.9</v>
      </c>
      <c r="AJ6261" s="31"/>
      <c r="AK6261" s="38">
        <v>3.5560689999999999E-2</v>
      </c>
      <c r="AN6261" s="6"/>
    </row>
    <row r="6262" spans="1:40" x14ac:dyDescent="0.25">
      <c r="A6262" s="6">
        <v>0.58805555555555555</v>
      </c>
      <c r="B6262">
        <v>0.19</v>
      </c>
      <c r="C6262">
        <f>B6262+0.68</f>
        <v>0.87000000000000011</v>
      </c>
      <c r="D6262" s="5">
        <f>C6262/(0.2905*LN(C6262)+0.3655)</f>
        <v>2.6765576696495312</v>
      </c>
      <c r="E6262" s="5">
        <f>D6262*100</f>
        <v>267.6557669649531</v>
      </c>
      <c r="F6262">
        <v>77.341588368052101</v>
      </c>
      <c r="G6262" s="4">
        <f>75.6*1000/(287.05*(F6262+273))</f>
        <v>0.75174846445000953</v>
      </c>
      <c r="H6262" s="3">
        <f>SQRT(2*ABS(E6262)/G6262)</f>
        <v>26.684988845806632</v>
      </c>
      <c r="I6262" s="2">
        <f>(2/2*0.0254)^2*3.1416*H6262</f>
        <v>5.4086060187654321E-2</v>
      </c>
      <c r="J6262" s="26"/>
      <c r="K6262" s="26"/>
      <c r="L6262" s="26"/>
      <c r="M6262" s="26"/>
      <c r="N6262" s="39"/>
      <c r="O6262" s="9"/>
      <c r="P6262" s="8"/>
      <c r="Q6262" s="41"/>
      <c r="R6262" s="8"/>
      <c r="S6262" s="41"/>
      <c r="T6262" s="9"/>
      <c r="U6262" s="8"/>
      <c r="V6262" s="51"/>
      <c r="X6262" s="9"/>
      <c r="Y6262" s="9"/>
      <c r="Z6262" s="9"/>
      <c r="AA6262" s="8"/>
      <c r="AB6262" s="12"/>
      <c r="AC6262" s="11"/>
      <c r="AD6262" s="11"/>
      <c r="AE6262" s="11"/>
      <c r="AF6262" s="11"/>
      <c r="AG6262" s="11"/>
      <c r="AH6262" s="10"/>
      <c r="AI6262" s="7">
        <v>456024.9</v>
      </c>
      <c r="AJ6262" s="31"/>
      <c r="AK6262" s="38">
        <v>4.0096039999999999E-2</v>
      </c>
      <c r="AN6262" s="6"/>
    </row>
    <row r="6263" spans="1:40" x14ac:dyDescent="0.25">
      <c r="A6263" s="6">
        <v>0.5880671296296297</v>
      </c>
      <c r="B6263">
        <v>0.27</v>
      </c>
      <c r="C6263">
        <f>B6263+0.68</f>
        <v>0.95000000000000007</v>
      </c>
      <c r="D6263" s="5">
        <f>C6263/(0.2905*LN(C6263)+0.3655)</f>
        <v>2.7096460417130221</v>
      </c>
      <c r="E6263" s="5">
        <f>D6263*100</f>
        <v>270.9646041713022</v>
      </c>
      <c r="F6263">
        <v>77.274567747101003</v>
      </c>
      <c r="G6263" s="4">
        <f>75.6*1000/(287.05*(F6263+273))</f>
        <v>0.75189230203779256</v>
      </c>
      <c r="H6263" s="3">
        <f>SQRT(2*ABS(E6263)/G6263)</f>
        <v>26.84685765652781</v>
      </c>
      <c r="I6263" s="2">
        <f>(2/2*0.0254)^2*3.1416*H6263</f>
        <v>5.4414141502949508E-2</v>
      </c>
      <c r="J6263" s="26"/>
      <c r="K6263" s="26"/>
      <c r="L6263" s="26"/>
      <c r="M6263" s="26"/>
      <c r="N6263" s="39"/>
      <c r="O6263" s="9"/>
      <c r="P6263" s="8"/>
      <c r="Q6263" s="41"/>
      <c r="R6263" s="8"/>
      <c r="S6263" s="41"/>
      <c r="T6263" s="9"/>
      <c r="U6263" s="8"/>
      <c r="V6263" s="51"/>
      <c r="X6263" s="9"/>
      <c r="Y6263" s="9"/>
      <c r="Z6263" s="9"/>
      <c r="AA6263" s="8"/>
      <c r="AB6263" s="12"/>
      <c r="AC6263" s="11"/>
      <c r="AD6263" s="11"/>
      <c r="AE6263" s="11"/>
      <c r="AF6263" s="11"/>
      <c r="AG6263" s="11"/>
      <c r="AH6263" s="10"/>
      <c r="AI6263" s="7">
        <v>647961.19999999995</v>
      </c>
      <c r="AJ6263" s="31"/>
      <c r="AK6263" s="38">
        <v>4.9046600000000003E-2</v>
      </c>
      <c r="AN6263" s="6"/>
    </row>
    <row r="6264" spans="1:40" x14ac:dyDescent="0.25">
      <c r="A6264" s="6">
        <v>0.58807870370370374</v>
      </c>
      <c r="B6264">
        <v>0.22</v>
      </c>
      <c r="C6264">
        <f>B6264+0.68</f>
        <v>0.9</v>
      </c>
      <c r="D6264" s="5">
        <f>C6264/(0.2905*LN(C6264)+0.3655)</f>
        <v>2.6874273799901629</v>
      </c>
      <c r="E6264" s="5">
        <f>D6264*100</f>
        <v>268.7427379990163</v>
      </c>
      <c r="F6264">
        <v>77.197494306516802</v>
      </c>
      <c r="G6264" s="4">
        <f>75.6*1000/(287.05*(F6264+273))</f>
        <v>0.75205778273828017</v>
      </c>
      <c r="H6264" s="3">
        <f>SQRT(2*ABS(E6264)/G6264)</f>
        <v>26.733619449240404</v>
      </c>
      <c r="I6264" s="2">
        <f>(2/2*0.0254)^2*3.1416*H6264</f>
        <v>5.4184626380036079E-2</v>
      </c>
      <c r="J6264" s="26"/>
      <c r="K6264" s="26"/>
      <c r="L6264" s="26"/>
      <c r="M6264" s="26"/>
      <c r="N6264" s="39"/>
      <c r="O6264" s="9"/>
      <c r="P6264" s="8"/>
      <c r="Q6264" s="41"/>
      <c r="R6264" s="8"/>
      <c r="S6264" s="41"/>
      <c r="T6264" s="9"/>
      <c r="U6264" s="8"/>
      <c r="V6264" s="51"/>
      <c r="X6264" s="9"/>
      <c r="Y6264" s="9"/>
      <c r="Z6264" s="9"/>
      <c r="AA6264" s="8"/>
      <c r="AB6264" s="12"/>
      <c r="AC6264" s="11"/>
      <c r="AD6264" s="11"/>
      <c r="AE6264" s="11"/>
      <c r="AF6264" s="11"/>
      <c r="AG6264" s="11"/>
      <c r="AH6264" s="10"/>
      <c r="AI6264" s="7">
        <v>717242.4</v>
      </c>
      <c r="AJ6264" s="31"/>
      <c r="AK6264" s="38">
        <v>6.0944859999999997E-2</v>
      </c>
      <c r="AN6264" s="6"/>
    </row>
    <row r="6265" spans="1:40" x14ac:dyDescent="0.25">
      <c r="A6265" s="6">
        <v>0.58809027777777778</v>
      </c>
      <c r="B6265">
        <v>0.25</v>
      </c>
      <c r="C6265">
        <f>B6265+0.68</f>
        <v>0.93</v>
      </c>
      <c r="D6265" s="5">
        <f>C6265/(0.2905*LN(C6265)+0.3655)</f>
        <v>2.7002056306030857</v>
      </c>
      <c r="E6265" s="5">
        <f>D6265*100</f>
        <v>270.02056306030858</v>
      </c>
      <c r="F6265">
        <v>77.143878166884306</v>
      </c>
      <c r="G6265" s="4">
        <f>75.6*1000/(287.05*(F6265+273))</f>
        <v>0.75217294235581256</v>
      </c>
      <c r="H6265" s="3">
        <f>SQRT(2*ABS(E6265)/G6265)</f>
        <v>26.795049506262568</v>
      </c>
      <c r="I6265" s="2">
        <f>(2/2*0.0254)^2*3.1416*H6265</f>
        <v>5.430913494852866E-2</v>
      </c>
      <c r="J6265" s="26"/>
      <c r="K6265" s="26"/>
      <c r="L6265" s="26"/>
      <c r="M6265" s="26"/>
      <c r="N6265" s="39"/>
      <c r="O6265" s="9"/>
      <c r="P6265" s="8"/>
      <c r="Q6265" s="41"/>
      <c r="R6265" s="8"/>
      <c r="S6265" s="41"/>
      <c r="T6265" s="9"/>
      <c r="U6265" s="8"/>
      <c r="V6265" s="51"/>
      <c r="X6265" s="9"/>
      <c r="Y6265" s="9"/>
      <c r="Z6265" s="9"/>
      <c r="AA6265" s="8"/>
      <c r="AB6265" s="12"/>
      <c r="AC6265" s="11"/>
      <c r="AD6265" s="11"/>
      <c r="AE6265" s="11"/>
      <c r="AF6265" s="11"/>
      <c r="AG6265" s="11"/>
      <c r="AH6265" s="10"/>
      <c r="AI6265" s="7">
        <v>641213.9</v>
      </c>
      <c r="AJ6265" s="31"/>
      <c r="AK6265" s="38">
        <v>6.9004490000000002E-2</v>
      </c>
      <c r="AN6265" s="6"/>
    </row>
    <row r="6266" spans="1:40" x14ac:dyDescent="0.25">
      <c r="A6266" s="6">
        <v>0.58810185185185182</v>
      </c>
      <c r="B6266">
        <v>0.27</v>
      </c>
      <c r="C6266">
        <f>B6266+0.68</f>
        <v>0.95000000000000007</v>
      </c>
      <c r="D6266" s="5">
        <f>C6266/(0.2905*LN(C6266)+0.3655)</f>
        <v>2.7096460417130221</v>
      </c>
      <c r="E6266" s="5">
        <f>D6266*100</f>
        <v>270.9646041713022</v>
      </c>
      <c r="F6266">
        <v>77.148010931206997</v>
      </c>
      <c r="G6266" s="4">
        <f>75.6*1000/(287.05*(F6266+273))</f>
        <v>0.75216406452871187</v>
      </c>
      <c r="H6266" s="3">
        <f>SQRT(2*ABS(E6266)/G6266)</f>
        <v>26.842007233332069</v>
      </c>
      <c r="I6266" s="2">
        <f>(2/2*0.0254)^2*3.1416*H6266</f>
        <v>5.4404310497120113E-2</v>
      </c>
      <c r="J6266" s="26"/>
      <c r="K6266" s="26"/>
      <c r="L6266" s="26"/>
      <c r="M6266" s="26"/>
      <c r="N6266" s="39"/>
      <c r="O6266" s="9"/>
      <c r="P6266" s="8"/>
      <c r="Q6266" s="41"/>
      <c r="R6266" s="8"/>
      <c r="S6266" s="41"/>
      <c r="T6266" s="9"/>
      <c r="U6266" s="8"/>
      <c r="V6266" s="51"/>
      <c r="X6266" s="9"/>
      <c r="Y6266" s="9"/>
      <c r="Z6266" s="9"/>
      <c r="AA6266" s="8"/>
      <c r="AB6266" s="12"/>
      <c r="AC6266" s="11"/>
      <c r="AD6266" s="11"/>
      <c r="AE6266" s="11"/>
      <c r="AF6266" s="11"/>
      <c r="AG6266" s="11"/>
      <c r="AH6266" s="10"/>
      <c r="AI6266" s="7">
        <v>545803.30000000005</v>
      </c>
      <c r="AJ6266" s="31"/>
      <c r="AK6266" s="38">
        <v>6.8835099999999996E-2</v>
      </c>
      <c r="AN6266" s="6"/>
    </row>
    <row r="6267" spans="1:40" x14ac:dyDescent="0.25">
      <c r="A6267" s="6">
        <v>0.58811342592592586</v>
      </c>
      <c r="B6267">
        <v>0.21</v>
      </c>
      <c r="C6267">
        <f>B6267+0.68</f>
        <v>0.89</v>
      </c>
      <c r="D6267" s="5">
        <f>C6267/(0.2905*LN(C6267)+0.3655)</f>
        <v>2.6835768077843052</v>
      </c>
      <c r="E6267" s="5">
        <f>D6267*100</f>
        <v>268.35768077843051</v>
      </c>
      <c r="F6267">
        <v>77.019891345228402</v>
      </c>
      <c r="G6267" s="4">
        <f>75.6*1000/(287.05*(F6267+273))</f>
        <v>0.75243938302036961</v>
      </c>
      <c r="H6267" s="3">
        <f>SQRT(2*ABS(E6267)/G6267)</f>
        <v>26.707685498494822</v>
      </c>
      <c r="I6267" s="2">
        <f>(2/2*0.0254)^2*3.1416*H6267</f>
        <v>5.4132062549897941E-2</v>
      </c>
      <c r="J6267" s="26"/>
      <c r="K6267" s="26"/>
      <c r="L6267" s="26"/>
      <c r="M6267" s="26"/>
      <c r="N6267" s="39"/>
      <c r="O6267" s="9"/>
      <c r="P6267" s="8"/>
      <c r="Q6267" s="41"/>
      <c r="R6267" s="8"/>
      <c r="S6267" s="41"/>
      <c r="T6267" s="9"/>
      <c r="U6267" s="8"/>
      <c r="V6267" s="51"/>
      <c r="X6267" s="9"/>
      <c r="Y6267" s="9"/>
      <c r="Z6267" s="9"/>
      <c r="AA6267" s="8"/>
      <c r="AB6267" s="12"/>
      <c r="AC6267" s="11"/>
      <c r="AD6267" s="11"/>
      <c r="AE6267" s="11"/>
      <c r="AF6267" s="11"/>
      <c r="AG6267" s="11"/>
      <c r="AH6267" s="10"/>
      <c r="AI6267" s="7">
        <v>510314.4</v>
      </c>
      <c r="AJ6267" s="31"/>
      <c r="AK6267" s="38">
        <v>6.8188230000000002E-2</v>
      </c>
      <c r="AN6267" s="6"/>
    </row>
    <row r="6268" spans="1:40" x14ac:dyDescent="0.25">
      <c r="A6268" s="6">
        <v>0.58812500000000001</v>
      </c>
      <c r="B6268">
        <v>0.19</v>
      </c>
      <c r="C6268">
        <f>B6268+0.68</f>
        <v>0.87000000000000011</v>
      </c>
      <c r="D6268" s="5">
        <f>C6268/(0.2905*LN(C6268)+0.3655)</f>
        <v>2.6765576696495312</v>
      </c>
      <c r="E6268" s="5">
        <f>D6268*100</f>
        <v>267.6557669649531</v>
      </c>
      <c r="F6268">
        <v>76.949520743768701</v>
      </c>
      <c r="G6268" s="4">
        <f>75.6*1000/(287.05*(F6268+273))</f>
        <v>0.75259068944831564</v>
      </c>
      <c r="H6268" s="3">
        <f>SQRT(2*ABS(E6268)/G6268)</f>
        <v>26.670053067033091</v>
      </c>
      <c r="I6268" s="2">
        <f>(2/2*0.0254)^2*3.1416*H6268</f>
        <v>5.4055787833621756E-2</v>
      </c>
      <c r="J6268" s="26"/>
      <c r="K6268" s="26"/>
      <c r="L6268" s="26"/>
      <c r="M6268" s="26"/>
      <c r="N6268" s="39"/>
      <c r="O6268" s="9"/>
      <c r="P6268" s="8"/>
      <c r="Q6268" s="41"/>
      <c r="R6268" s="8"/>
      <c r="S6268" s="41"/>
      <c r="T6268" s="9"/>
      <c r="U6268" s="8"/>
      <c r="V6268" s="51"/>
      <c r="X6268" s="9"/>
      <c r="Y6268" s="9"/>
      <c r="Z6268" s="9"/>
      <c r="AA6268" s="8"/>
      <c r="AB6268" s="12"/>
      <c r="AC6268" s="11"/>
      <c r="AD6268" s="11"/>
      <c r="AE6268" s="11"/>
      <c r="AF6268" s="11"/>
      <c r="AG6268" s="11"/>
      <c r="AH6268" s="10"/>
      <c r="AI6268" s="7">
        <v>496385.3</v>
      </c>
      <c r="AJ6268" s="31"/>
      <c r="AK6268" s="38">
        <v>6.6374950000000002E-2</v>
      </c>
      <c r="AN6268" s="6"/>
    </row>
    <row r="6269" spans="1:40" x14ac:dyDescent="0.25">
      <c r="A6269" s="6">
        <v>0.58813657407407405</v>
      </c>
      <c r="B6269">
        <v>0.23</v>
      </c>
      <c r="C6269">
        <f>B6269+0.68</f>
        <v>0.91</v>
      </c>
      <c r="D6269" s="5">
        <f>C6269/(0.2905*LN(C6269)+0.3655)</f>
        <v>2.6914895144241178</v>
      </c>
      <c r="E6269" s="5">
        <f>D6269*100</f>
        <v>269.14895144241177</v>
      </c>
      <c r="F6269">
        <v>76.879150346761804</v>
      </c>
      <c r="G6269" s="4">
        <f>75.6*1000/(287.05*(F6269+273))</f>
        <v>0.75274205630040636</v>
      </c>
      <c r="H6269" s="3">
        <f>SQRT(2*ABS(E6269)/G6269)</f>
        <v>26.741653264735262</v>
      </c>
      <c r="I6269" s="2">
        <f>(2/2*0.0254)^2*3.1416*H6269</f>
        <v>5.4200909595700973E-2</v>
      </c>
      <c r="J6269" s="26"/>
      <c r="K6269" s="26"/>
      <c r="L6269" s="26"/>
      <c r="M6269" s="26"/>
      <c r="N6269" s="39"/>
      <c r="O6269" s="9"/>
      <c r="P6269" s="8"/>
      <c r="Q6269" s="41"/>
      <c r="R6269" s="8"/>
      <c r="S6269" s="41"/>
      <c r="T6269" s="9"/>
      <c r="U6269" s="8"/>
      <c r="V6269" s="51"/>
      <c r="X6269" s="9"/>
      <c r="Y6269" s="9"/>
      <c r="Z6269" s="9"/>
      <c r="AA6269" s="8"/>
      <c r="AB6269" s="12"/>
      <c r="AC6269" s="11"/>
      <c r="AD6269" s="11"/>
      <c r="AE6269" s="11"/>
      <c r="AF6269" s="11"/>
      <c r="AG6269" s="11"/>
      <c r="AH6269" s="10"/>
      <c r="AI6269" s="7">
        <v>495142.3</v>
      </c>
      <c r="AJ6269" s="31"/>
      <c r="AK6269" s="38">
        <v>6.2939149999999999E-2</v>
      </c>
      <c r="AN6269" s="6"/>
    </row>
    <row r="6270" spans="1:40" x14ac:dyDescent="0.25">
      <c r="A6270" s="6">
        <v>0.5881481481481482</v>
      </c>
      <c r="B6270">
        <v>0.2</v>
      </c>
      <c r="C6270">
        <f>B6270+0.68</f>
        <v>0.88000000000000012</v>
      </c>
      <c r="D6270" s="5">
        <f>C6270/(0.2905*LN(C6270)+0.3655)</f>
        <v>2.6799494252592178</v>
      </c>
      <c r="E6270" s="5">
        <f>D6270*100</f>
        <v>267.99494252592177</v>
      </c>
      <c r="F6270">
        <v>76.903388874844794</v>
      </c>
      <c r="G6270" s="4">
        <f>75.6*1000/(287.05*(F6270+273))</f>
        <v>0.75268991230851889</v>
      </c>
      <c r="H6270" s="3">
        <f>SQRT(2*ABS(E6270)/G6270)</f>
        <v>26.685186918252558</v>
      </c>
      <c r="I6270" s="2">
        <f>(2/2*0.0254)^2*3.1416*H6270</f>
        <v>5.4086461647752118E-2</v>
      </c>
      <c r="J6270" s="26"/>
      <c r="K6270" s="26"/>
      <c r="L6270" s="26"/>
      <c r="M6270" s="26"/>
      <c r="N6270" s="39"/>
      <c r="O6270" s="9"/>
      <c r="P6270" s="8"/>
      <c r="Q6270" s="41"/>
      <c r="R6270" s="8"/>
      <c r="S6270" s="41"/>
      <c r="T6270" s="9"/>
      <c r="U6270" s="8"/>
      <c r="V6270" s="51"/>
      <c r="X6270" s="9"/>
      <c r="Y6270" s="9"/>
      <c r="Z6270" s="9"/>
      <c r="AA6270" s="8"/>
      <c r="AB6270" s="12"/>
      <c r="AC6270" s="11"/>
      <c r="AD6270" s="11"/>
      <c r="AE6270" s="11"/>
      <c r="AF6270" s="11"/>
      <c r="AG6270" s="11"/>
      <c r="AH6270" s="10"/>
      <c r="AI6270" s="7">
        <v>475962.8</v>
      </c>
      <c r="AJ6270" s="31"/>
      <c r="AK6270" s="38">
        <v>6.3610470000000002E-2</v>
      </c>
      <c r="AN6270" s="6"/>
    </row>
    <row r="6271" spans="1:40" x14ac:dyDescent="0.25">
      <c r="A6271" s="6">
        <v>0.58815972222222224</v>
      </c>
      <c r="B6271">
        <v>0.2</v>
      </c>
      <c r="C6271">
        <f>B6271+0.68</f>
        <v>0.88000000000000012</v>
      </c>
      <c r="D6271" s="5">
        <f>C6271/(0.2905*LN(C6271)+0.3655)</f>
        <v>2.6799494252592178</v>
      </c>
      <c r="E6271" s="5">
        <f>D6271*100</f>
        <v>267.99494252592177</v>
      </c>
      <c r="F6271">
        <v>76.761866782562393</v>
      </c>
      <c r="G6271" s="4">
        <f>75.6*1000/(287.05*(F6271+273))</f>
        <v>0.75299446881208987</v>
      </c>
      <c r="H6271" s="3">
        <f>SQRT(2*ABS(E6271)/G6271)</f>
        <v>26.679789820727077</v>
      </c>
      <c r="I6271" s="2">
        <f>(2/2*0.0254)^2*3.1416*H6271</f>
        <v>5.4075522623445664E-2</v>
      </c>
      <c r="J6271" s="26"/>
      <c r="K6271" s="26"/>
      <c r="L6271" s="26"/>
      <c r="M6271" s="26"/>
      <c r="N6271" s="39"/>
      <c r="O6271" s="9"/>
      <c r="P6271" s="8"/>
      <c r="Q6271" s="41"/>
      <c r="R6271" s="8"/>
      <c r="S6271" s="41"/>
      <c r="T6271" s="9"/>
      <c r="U6271" s="8"/>
      <c r="V6271" s="51"/>
      <c r="X6271" s="9"/>
      <c r="Y6271" s="9"/>
      <c r="Z6271" s="9"/>
      <c r="AA6271" s="8"/>
      <c r="AB6271" s="12"/>
      <c r="AC6271" s="11"/>
      <c r="AD6271" s="11"/>
      <c r="AE6271" s="11"/>
      <c r="AF6271" s="11"/>
      <c r="AG6271" s="11"/>
      <c r="AH6271" s="10"/>
      <c r="AI6271" s="7">
        <v>539234.19999999995</v>
      </c>
      <c r="AJ6271" s="31"/>
      <c r="AK6271" s="38">
        <v>6.0463629999999997E-2</v>
      </c>
      <c r="AN6271" s="6"/>
    </row>
    <row r="6272" spans="1:40" x14ac:dyDescent="0.25">
      <c r="A6272" s="6">
        <v>0.58817129629629628</v>
      </c>
      <c r="B6272">
        <v>0.24</v>
      </c>
      <c r="C6272">
        <f>B6272+0.68</f>
        <v>0.92</v>
      </c>
      <c r="D6272" s="5">
        <f>C6272/(0.2905*LN(C6272)+0.3655)</f>
        <v>2.6957523293421808</v>
      </c>
      <c r="E6272" s="5">
        <f>D6272*100</f>
        <v>269.57523293421809</v>
      </c>
      <c r="F6272">
        <v>76.742542826858895</v>
      </c>
      <c r="G6272" s="4">
        <f>75.6*1000/(287.05*(F6272+273))</f>
        <v>0.75303607322098653</v>
      </c>
      <c r="H6272" s="3">
        <f>SQRT(2*ABS(E6272)/G6272)</f>
        <v>26.757596594483186</v>
      </c>
      <c r="I6272" s="2">
        <f>(2/2*0.0254)^2*3.1416*H6272</f>
        <v>5.4233224088966095E-2</v>
      </c>
      <c r="J6272" s="26"/>
      <c r="K6272" s="26"/>
      <c r="L6272" s="26"/>
      <c r="M6272" s="26"/>
      <c r="N6272" s="39"/>
      <c r="O6272" s="9"/>
      <c r="P6272" s="8"/>
      <c r="Q6272" s="41"/>
      <c r="R6272" s="8"/>
      <c r="S6272" s="41"/>
      <c r="T6272" s="9"/>
      <c r="U6272" s="8"/>
      <c r="V6272" s="51"/>
      <c r="X6272" s="9"/>
      <c r="Y6272" s="9"/>
      <c r="Z6272" s="9"/>
      <c r="AA6272" s="8"/>
      <c r="AB6272" s="12"/>
      <c r="AC6272" s="11"/>
      <c r="AD6272" s="11"/>
      <c r="AE6272" s="11"/>
      <c r="AF6272" s="11"/>
      <c r="AG6272" s="11"/>
      <c r="AH6272" s="10"/>
      <c r="AI6272" s="7">
        <v>562570.69999999995</v>
      </c>
      <c r="AJ6272" s="31"/>
      <c r="AK6272" s="38">
        <v>6.3699919999999993E-2</v>
      </c>
      <c r="AN6272" s="6"/>
    </row>
    <row r="6273" spans="1:40" x14ac:dyDescent="0.25">
      <c r="A6273" s="6">
        <v>0.58818287037037031</v>
      </c>
      <c r="B6273">
        <v>0.21</v>
      </c>
      <c r="C6273">
        <f>B6273+0.68</f>
        <v>0.89</v>
      </c>
      <c r="D6273" s="5">
        <f>C6273/(0.2905*LN(C6273)+0.3655)</f>
        <v>2.6835768077843052</v>
      </c>
      <c r="E6273" s="5">
        <f>D6273*100</f>
        <v>268.35768077843051</v>
      </c>
      <c r="F6273">
        <v>76.709033354648497</v>
      </c>
      <c r="G6273" s="4">
        <f>75.6*1000/(287.05*(F6273+273))</f>
        <v>0.75310822989685766</v>
      </c>
      <c r="H6273" s="3">
        <f>SQRT(2*ABS(E6273)/G6273)</f>
        <v>26.695823113212427</v>
      </c>
      <c r="I6273" s="2">
        <f>(2/2*0.0254)^2*3.1416*H6273</f>
        <v>5.4108019456304758E-2</v>
      </c>
      <c r="J6273" s="26"/>
      <c r="K6273" s="26"/>
      <c r="L6273" s="26"/>
      <c r="M6273" s="26"/>
      <c r="N6273" s="39"/>
      <c r="O6273" s="9"/>
      <c r="P6273" s="8"/>
      <c r="Q6273" s="41"/>
      <c r="R6273" s="8"/>
      <c r="S6273" s="41"/>
      <c r="T6273" s="9"/>
      <c r="U6273" s="8"/>
      <c r="V6273" s="51"/>
      <c r="X6273" s="9"/>
      <c r="Y6273" s="9"/>
      <c r="Z6273" s="9"/>
      <c r="AA6273" s="8"/>
      <c r="AB6273" s="12"/>
      <c r="AC6273" s="11"/>
      <c r="AD6273" s="11"/>
      <c r="AE6273" s="11"/>
      <c r="AF6273" s="11"/>
      <c r="AG6273" s="11"/>
      <c r="AH6273" s="10"/>
      <c r="AI6273" s="7">
        <v>481283.1</v>
      </c>
      <c r="AJ6273" s="31"/>
      <c r="AK6273" s="38">
        <v>6.046957E-2</v>
      </c>
      <c r="AN6273" s="6"/>
    </row>
    <row r="6274" spans="1:40" x14ac:dyDescent="0.25">
      <c r="A6274" s="6">
        <v>0.58819444444444446</v>
      </c>
      <c r="B6274">
        <v>0.25</v>
      </c>
      <c r="C6274">
        <f>B6274+0.68</f>
        <v>0.93</v>
      </c>
      <c r="D6274" s="5">
        <f>C6274/(0.2905*LN(C6274)+0.3655)</f>
        <v>2.7002056306030857</v>
      </c>
      <c r="E6274" s="5">
        <f>D6274*100</f>
        <v>270.02056306030858</v>
      </c>
      <c r="F6274">
        <v>76.648716403932099</v>
      </c>
      <c r="G6274" s="4">
        <f>75.6*1000/(287.05*(F6274+273))</f>
        <v>0.75323814655279175</v>
      </c>
      <c r="H6274" s="3">
        <f>SQRT(2*ABS(E6274)/G6274)</f>
        <v>26.776096471740694</v>
      </c>
      <c r="I6274" s="2">
        <f>(2/2*0.0254)^2*3.1416*H6274</f>
        <v>5.4270720281323362E-2</v>
      </c>
      <c r="J6274" s="26"/>
      <c r="K6274" s="26"/>
      <c r="L6274" s="26"/>
      <c r="M6274" s="26"/>
      <c r="N6274" s="39"/>
      <c r="O6274" s="9"/>
      <c r="P6274" s="8"/>
      <c r="Q6274" s="41"/>
      <c r="R6274" s="8"/>
      <c r="S6274" s="41"/>
      <c r="T6274" s="9"/>
      <c r="U6274" s="8"/>
      <c r="V6274" s="51"/>
      <c r="X6274" s="9"/>
      <c r="Y6274" s="9"/>
      <c r="Z6274" s="9"/>
      <c r="AA6274" s="8"/>
      <c r="AB6274" s="12"/>
      <c r="AC6274" s="11"/>
      <c r="AD6274" s="11"/>
      <c r="AE6274" s="11"/>
      <c r="AF6274" s="11"/>
      <c r="AG6274" s="11"/>
      <c r="AH6274" s="10"/>
      <c r="AI6274" s="7">
        <v>448832.1</v>
      </c>
      <c r="AJ6274" s="31"/>
      <c r="AK6274" s="38">
        <v>5.7211030000000003E-2</v>
      </c>
      <c r="AN6274" s="6"/>
    </row>
    <row r="6275" spans="1:40" x14ac:dyDescent="0.25">
      <c r="A6275" s="6">
        <v>0.5882060185185185</v>
      </c>
      <c r="B6275">
        <v>0.2</v>
      </c>
      <c r="C6275">
        <f>B6275+0.68</f>
        <v>0.88000000000000012</v>
      </c>
      <c r="D6275" s="5">
        <f>C6275/(0.2905*LN(C6275)+0.3655)</f>
        <v>2.6799494252592178</v>
      </c>
      <c r="E6275" s="5">
        <f>D6275*100</f>
        <v>267.99494252592177</v>
      </c>
      <c r="F6275">
        <v>76.591750507917695</v>
      </c>
      <c r="G6275" s="4">
        <f>75.6*1000/(287.05*(F6275+273))</f>
        <v>0.75336088653698252</v>
      </c>
      <c r="H6275" s="3">
        <f>SQRT(2*ABS(E6275)/G6275)</f>
        <v>26.673300807924122</v>
      </c>
      <c r="I6275" s="2">
        <f>(2/2*0.0254)^2*3.1416*H6275</f>
        <v>5.4062370467413405E-2</v>
      </c>
      <c r="J6275" s="26"/>
      <c r="K6275" s="26"/>
      <c r="L6275" s="26"/>
      <c r="M6275" s="26"/>
      <c r="N6275" s="39"/>
      <c r="O6275" s="9"/>
      <c r="P6275" s="8"/>
      <c r="Q6275" s="41"/>
      <c r="R6275" s="8"/>
      <c r="S6275" s="41"/>
      <c r="T6275" s="9"/>
      <c r="U6275" s="8"/>
      <c r="V6275" s="51"/>
      <c r="X6275" s="9"/>
      <c r="Y6275" s="9"/>
      <c r="Z6275" s="9"/>
      <c r="AA6275" s="8"/>
      <c r="AB6275" s="12"/>
      <c r="AC6275" s="11"/>
      <c r="AD6275" s="11"/>
      <c r="AE6275" s="11"/>
      <c r="AF6275" s="11"/>
      <c r="AG6275" s="11"/>
      <c r="AH6275" s="10"/>
      <c r="AI6275" s="7">
        <v>388550.5</v>
      </c>
      <c r="AJ6275" s="31"/>
      <c r="AK6275" s="38">
        <v>5.233923E-2</v>
      </c>
      <c r="AN6275" s="6"/>
    </row>
    <row r="6276" spans="1:40" x14ac:dyDescent="0.25">
      <c r="A6276" s="6">
        <v>0.58821759259259265</v>
      </c>
      <c r="B6276">
        <v>0.26</v>
      </c>
      <c r="C6276">
        <f>B6276+0.68</f>
        <v>0.94000000000000006</v>
      </c>
      <c r="D6276" s="5">
        <f>C6276/(0.2905*LN(C6276)+0.3655)</f>
        <v>2.7048398588920084</v>
      </c>
      <c r="E6276" s="5">
        <f>D6276*100</f>
        <v>270.48398588920082</v>
      </c>
      <c r="F6276">
        <v>76.514679167901704</v>
      </c>
      <c r="G6276" s="4">
        <f>75.6*1000/(287.05*(F6276+273))</f>
        <v>0.75352700984024201</v>
      </c>
      <c r="H6276" s="3">
        <f>SQRT(2*ABS(E6276)/G6276)</f>
        <v>26.793926681190786</v>
      </c>
      <c r="I6276" s="2">
        <f>(2/2*0.0254)^2*3.1416*H6276</f>
        <v>5.4306859167760548E-2</v>
      </c>
      <c r="J6276" s="26"/>
      <c r="K6276" s="26"/>
      <c r="L6276" s="26"/>
      <c r="M6276" s="26"/>
      <c r="N6276" s="39"/>
      <c r="O6276" s="9"/>
      <c r="P6276" s="8"/>
      <c r="Q6276" s="41"/>
      <c r="R6276" s="8"/>
      <c r="S6276" s="41"/>
      <c r="T6276" s="9"/>
      <c r="U6276" s="8"/>
      <c r="V6276" s="51"/>
      <c r="X6276" s="9"/>
      <c r="Y6276" s="9"/>
      <c r="Z6276" s="9"/>
      <c r="AA6276" s="8"/>
      <c r="AB6276" s="12"/>
      <c r="AC6276" s="11"/>
      <c r="AD6276" s="11"/>
      <c r="AE6276" s="11"/>
      <c r="AF6276" s="11"/>
      <c r="AG6276" s="11"/>
      <c r="AH6276" s="10"/>
      <c r="AI6276" s="7">
        <v>350182</v>
      </c>
      <c r="AJ6276" s="31"/>
      <c r="AK6276" s="38">
        <v>5.0439030000000003E-2</v>
      </c>
      <c r="AN6276" s="6"/>
    </row>
    <row r="6277" spans="1:40" x14ac:dyDescent="0.25">
      <c r="A6277" s="6">
        <v>0.58822916666666669</v>
      </c>
      <c r="B6277">
        <v>0.25</v>
      </c>
      <c r="C6277">
        <f>B6277+0.68</f>
        <v>0.93</v>
      </c>
      <c r="D6277" s="5">
        <f>C6277/(0.2905*LN(C6277)+0.3655)</f>
        <v>2.7002056306030857</v>
      </c>
      <c r="E6277" s="5">
        <f>D6277*100</f>
        <v>270.02056306030858</v>
      </c>
      <c r="F6277">
        <v>76.471117186890098</v>
      </c>
      <c r="G6277" s="4">
        <f>75.6*1000/(287.05*(F6277+273))</f>
        <v>0.75362093785798101</v>
      </c>
      <c r="H6277" s="3">
        <f>SQRT(2*ABS(E6277)/G6277)</f>
        <v>26.769295334541095</v>
      </c>
      <c r="I6277" s="2">
        <f>(2/2*0.0254)^2*3.1416*H6277</f>
        <v>5.4256935500747006E-2</v>
      </c>
      <c r="J6277" s="26"/>
      <c r="K6277" s="26"/>
      <c r="L6277" s="26"/>
      <c r="M6277" s="26"/>
      <c r="N6277" s="39"/>
      <c r="O6277" s="9"/>
      <c r="P6277" s="8"/>
      <c r="Q6277" s="41"/>
      <c r="R6277" s="8"/>
      <c r="S6277" s="41"/>
      <c r="T6277" s="9"/>
      <c r="U6277" s="8"/>
      <c r="V6277" s="51"/>
      <c r="X6277" s="9"/>
      <c r="Y6277" s="9"/>
      <c r="Z6277" s="9"/>
      <c r="AA6277" s="8"/>
      <c r="AB6277" s="12"/>
      <c r="AC6277" s="11"/>
      <c r="AD6277" s="11"/>
      <c r="AE6277" s="11"/>
      <c r="AF6277" s="11"/>
      <c r="AG6277" s="11"/>
      <c r="AH6277" s="10"/>
      <c r="AI6277" s="7">
        <v>338801.5</v>
      </c>
      <c r="AJ6277" s="31"/>
      <c r="AK6277" s="38">
        <v>4.3926399999999997E-2</v>
      </c>
      <c r="AN6277" s="6"/>
    </row>
    <row r="6278" spans="1:40" x14ac:dyDescent="0.25">
      <c r="A6278" s="6">
        <v>0.58824074074074073</v>
      </c>
      <c r="B6278">
        <v>0.28000000000000003</v>
      </c>
      <c r="C6278">
        <f>B6278+0.68</f>
        <v>0.96000000000000008</v>
      </c>
      <c r="D6278" s="5">
        <f>C6278/(0.2905*LN(C6278)+0.3655)</f>
        <v>2.7146157496557359</v>
      </c>
      <c r="E6278" s="5">
        <f>D6278*100</f>
        <v>271.46157496557362</v>
      </c>
      <c r="F6278">
        <v>76.394046124889798</v>
      </c>
      <c r="G6278" s="4">
        <f>75.6*1000/(287.05*(F6278+273))</f>
        <v>0.75378717528151629</v>
      </c>
      <c r="H6278" s="3">
        <f>SQRT(2*ABS(E6278)/G6278)</f>
        <v>26.837669969849266</v>
      </c>
      <c r="I6278" s="2">
        <f>(2/2*0.0254)^2*3.1416*H6278</f>
        <v>5.4395519581180968E-2</v>
      </c>
      <c r="J6278" s="26"/>
      <c r="K6278" s="26"/>
      <c r="L6278" s="26"/>
      <c r="M6278" s="26"/>
      <c r="N6278" s="39"/>
      <c r="O6278" s="9"/>
      <c r="P6278" s="8"/>
      <c r="Q6278" s="41"/>
      <c r="R6278" s="8"/>
      <c r="S6278" s="41"/>
      <c r="T6278" s="9"/>
      <c r="U6278" s="8"/>
      <c r="V6278" s="51"/>
      <c r="X6278" s="9"/>
      <c r="Y6278" s="9"/>
      <c r="Z6278" s="9"/>
      <c r="AA6278" s="8"/>
      <c r="AB6278" s="12"/>
      <c r="AC6278" s="11"/>
      <c r="AD6278" s="11"/>
      <c r="AE6278" s="11"/>
      <c r="AF6278" s="11"/>
      <c r="AG6278" s="11"/>
      <c r="AH6278" s="10"/>
      <c r="AI6278" s="7">
        <v>341941.8</v>
      </c>
      <c r="AJ6278" s="31"/>
      <c r="AK6278" s="38">
        <v>4.3376720000000001E-2</v>
      </c>
      <c r="AN6278" s="6"/>
    </row>
    <row r="6279" spans="1:40" x14ac:dyDescent="0.25">
      <c r="A6279" s="6">
        <v>0.58825231481481477</v>
      </c>
      <c r="B6279">
        <v>0.27</v>
      </c>
      <c r="C6279">
        <f>B6279+0.68</f>
        <v>0.95000000000000007</v>
      </c>
      <c r="D6279" s="5">
        <f>C6279/(0.2905*LN(C6279)+0.3655)</f>
        <v>2.7096460417130221</v>
      </c>
      <c r="E6279" s="5">
        <f>D6279*100</f>
        <v>270.9646041713022</v>
      </c>
      <c r="F6279">
        <v>76.357186110054997</v>
      </c>
      <c r="G6279" s="4">
        <f>75.6*1000/(287.05*(F6279+273))</f>
        <v>0.75386670593829919</v>
      </c>
      <c r="H6279" s="3">
        <f>SQRT(2*ABS(E6279)/G6279)</f>
        <v>26.811678166515946</v>
      </c>
      <c r="I6279" s="2">
        <f>(2/2*0.0254)^2*3.1416*H6279</f>
        <v>5.4342838493413058E-2</v>
      </c>
      <c r="J6279" s="26"/>
      <c r="K6279" s="26"/>
      <c r="L6279" s="26"/>
      <c r="M6279" s="26"/>
      <c r="N6279" s="39"/>
      <c r="O6279" s="9"/>
      <c r="P6279" s="8"/>
      <c r="Q6279" s="41"/>
      <c r="R6279" s="8"/>
      <c r="S6279" s="41"/>
      <c r="T6279" s="9"/>
      <c r="U6279" s="8"/>
      <c r="V6279" s="51"/>
      <c r="X6279" s="9"/>
      <c r="Y6279" s="9"/>
      <c r="Z6279" s="9"/>
      <c r="AA6279" s="8"/>
      <c r="AB6279" s="12"/>
      <c r="AC6279" s="11"/>
      <c r="AD6279" s="11"/>
      <c r="AE6279" s="11"/>
      <c r="AF6279" s="11"/>
      <c r="AG6279" s="11"/>
      <c r="AH6279" s="10"/>
      <c r="AI6279" s="7">
        <v>334965.09999999998</v>
      </c>
      <c r="AJ6279" s="31"/>
      <c r="AK6279" s="38">
        <v>4.0862460000000003E-2</v>
      </c>
      <c r="AN6279" s="6"/>
    </row>
    <row r="6280" spans="1:40" x14ac:dyDescent="0.25">
      <c r="A6280" s="6">
        <v>0.58826388888888892</v>
      </c>
      <c r="B6280">
        <v>0.3</v>
      </c>
      <c r="C6280">
        <f>B6280+0.68</f>
        <v>0.98</v>
      </c>
      <c r="D6280" s="5">
        <f>C6280/(0.2905*LN(C6280)+0.3655)</f>
        <v>2.7250145027674018</v>
      </c>
      <c r="E6280" s="5">
        <f>D6280*100</f>
        <v>272.50145027674017</v>
      </c>
      <c r="F6280">
        <v>76.280115284828099</v>
      </c>
      <c r="G6280" s="4">
        <f>75.6*1000/(287.05*(F6280+273))</f>
        <v>0.75403305130580001</v>
      </c>
      <c r="H6280" s="3">
        <f>SQRT(2*ABS(E6280)/G6280)</f>
        <v>26.884639387919339</v>
      </c>
      <c r="I6280" s="2">
        <f>(2/2*0.0254)^2*3.1416*H6280</f>
        <v>5.4490718825497539E-2</v>
      </c>
      <c r="J6280" s="26"/>
      <c r="K6280" s="26"/>
      <c r="L6280" s="26"/>
      <c r="M6280" s="26"/>
      <c r="N6280" s="39"/>
      <c r="O6280" s="9"/>
      <c r="P6280" s="8"/>
      <c r="Q6280" s="41"/>
      <c r="R6280" s="8"/>
      <c r="S6280" s="41"/>
      <c r="T6280" s="9"/>
      <c r="U6280" s="8"/>
      <c r="V6280" s="51"/>
      <c r="X6280" s="9"/>
      <c r="Y6280" s="9"/>
      <c r="Z6280" s="9"/>
      <c r="AA6280" s="8"/>
      <c r="AB6280" s="12"/>
      <c r="AC6280" s="11"/>
      <c r="AD6280" s="11"/>
      <c r="AE6280" s="11"/>
      <c r="AF6280" s="11"/>
      <c r="AG6280" s="11"/>
      <c r="AH6280" s="10"/>
      <c r="AI6280" s="7">
        <v>341808.1</v>
      </c>
      <c r="AJ6280" s="31"/>
      <c r="AK6280" s="38">
        <v>3.8974979999999999E-2</v>
      </c>
      <c r="AN6280" s="6"/>
    </row>
    <row r="6281" spans="1:40" x14ac:dyDescent="0.25">
      <c r="A6281" s="6">
        <v>0.58827546296296296</v>
      </c>
      <c r="B6281">
        <v>0.28000000000000003</v>
      </c>
      <c r="C6281">
        <f>B6281+0.68</f>
        <v>0.96000000000000008</v>
      </c>
      <c r="D6281" s="5">
        <f>C6281/(0.2905*LN(C6281)+0.3655)</f>
        <v>2.7146157496557359</v>
      </c>
      <c r="E6281" s="5">
        <f>D6281*100</f>
        <v>271.46157496557362</v>
      </c>
      <c r="F6281">
        <v>76.239904478153207</v>
      </c>
      <c r="G6281" s="4">
        <f>75.6*1000/(287.05*(F6281+273))</f>
        <v>0.75411986921195484</v>
      </c>
      <c r="H6281" s="3">
        <f>SQRT(2*ABS(E6281)/G6281)</f>
        <v>26.831749349496636</v>
      </c>
      <c r="I6281" s="2">
        <f>(2/2*0.0254)^2*3.1416*H6281</f>
        <v>5.4383519462665238E-2</v>
      </c>
      <c r="J6281" s="26"/>
      <c r="K6281" s="26"/>
      <c r="L6281" s="26"/>
      <c r="M6281" s="26"/>
      <c r="N6281" s="39"/>
      <c r="O6281" s="9"/>
      <c r="P6281" s="8"/>
      <c r="Q6281" s="41"/>
      <c r="R6281" s="8"/>
      <c r="S6281" s="41"/>
      <c r="T6281" s="9"/>
      <c r="U6281" s="8"/>
      <c r="V6281" s="51"/>
      <c r="X6281" s="9"/>
      <c r="Y6281" s="9"/>
      <c r="Z6281" s="9"/>
      <c r="AA6281" s="8"/>
      <c r="AB6281" s="12"/>
      <c r="AC6281" s="11"/>
      <c r="AD6281" s="11"/>
      <c r="AE6281" s="11"/>
      <c r="AF6281" s="11"/>
      <c r="AG6281" s="11"/>
      <c r="AH6281" s="10"/>
      <c r="AI6281" s="7">
        <v>360216.3</v>
      </c>
      <c r="AJ6281" s="31"/>
      <c r="AK6281" s="38">
        <v>3.7790650000000002E-2</v>
      </c>
      <c r="AN6281" s="6"/>
    </row>
    <row r="6282" spans="1:40" x14ac:dyDescent="0.25">
      <c r="A6282" s="6">
        <v>0.58828703703703711</v>
      </c>
      <c r="B6282">
        <v>0.27</v>
      </c>
      <c r="C6282">
        <f>B6282+0.68</f>
        <v>0.95000000000000007</v>
      </c>
      <c r="D6282" s="5">
        <f>C6282/(0.2905*LN(C6282)+0.3655)</f>
        <v>2.7096460417130221</v>
      </c>
      <c r="E6282" s="5">
        <f>D6282*100</f>
        <v>270.9646041713022</v>
      </c>
      <c r="F6282">
        <v>76.182939233516194</v>
      </c>
      <c r="G6282" s="4">
        <f>75.6*1000/(287.05*(F6282+273))</f>
        <v>0.75424289533381972</v>
      </c>
      <c r="H6282" s="3">
        <f>SQRT(2*ABS(E6282)/G6282)</f>
        <v>26.804990979241058</v>
      </c>
      <c r="I6282" s="2">
        <f>(2/2*0.0254)^2*3.1416*H6282</f>
        <v>5.4329284670493153E-2</v>
      </c>
      <c r="J6282" s="26"/>
      <c r="K6282" s="26"/>
      <c r="L6282" s="26"/>
      <c r="M6282" s="26"/>
      <c r="N6282" s="39"/>
      <c r="O6282" s="9"/>
      <c r="P6282" s="8"/>
      <c r="Q6282" s="41"/>
      <c r="R6282" s="8"/>
      <c r="S6282" s="41"/>
      <c r="T6282" s="9"/>
      <c r="U6282" s="8"/>
      <c r="V6282" s="51"/>
      <c r="X6282" s="9"/>
      <c r="Y6282" s="9"/>
      <c r="Z6282" s="9"/>
      <c r="AA6282" s="8"/>
      <c r="AB6282" s="12"/>
      <c r="AC6282" s="11"/>
      <c r="AD6282" s="11"/>
      <c r="AE6282" s="11"/>
      <c r="AF6282" s="11"/>
      <c r="AG6282" s="11"/>
      <c r="AH6282" s="10"/>
      <c r="AI6282" s="7">
        <v>454025.4</v>
      </c>
      <c r="AJ6282" s="31"/>
      <c r="AK6282" s="38">
        <v>3.7297879999999999E-2</v>
      </c>
      <c r="AN6282" s="6"/>
    </row>
    <row r="6283" spans="1:40" x14ac:dyDescent="0.25">
      <c r="A6283" s="6">
        <v>0.58829861111111115</v>
      </c>
      <c r="B6283">
        <v>0.24</v>
      </c>
      <c r="C6283">
        <f>B6283+0.68</f>
        <v>0.92</v>
      </c>
      <c r="D6283" s="5">
        <f>C6283/(0.2905*LN(C6283)+0.3655)</f>
        <v>2.6957523293421808</v>
      </c>
      <c r="E6283" s="5">
        <f>D6283*100</f>
        <v>269.57523293421809</v>
      </c>
      <c r="F6283">
        <v>76.122623170299207</v>
      </c>
      <c r="G6283" s="4">
        <f>75.6*1000/(287.05*(F6283+273))</f>
        <v>0.75437320187695578</v>
      </c>
      <c r="H6283" s="3">
        <f>SQRT(2*ABS(E6283)/G6283)</f>
        <v>26.73387211868307</v>
      </c>
      <c r="I6283" s="2">
        <f>(2/2*0.0254)^2*3.1416*H6283</f>
        <v>5.4185138499218986E-2</v>
      </c>
      <c r="J6283" s="26"/>
      <c r="K6283" s="26"/>
      <c r="L6283" s="26"/>
      <c r="M6283" s="26"/>
      <c r="N6283" s="39"/>
      <c r="O6283" s="9"/>
      <c r="P6283" s="8"/>
      <c r="Q6283" s="41"/>
      <c r="R6283" s="8"/>
      <c r="S6283" s="41"/>
      <c r="T6283" s="9"/>
      <c r="U6283" s="8"/>
      <c r="V6283" s="51"/>
      <c r="X6283" s="9"/>
      <c r="Y6283" s="9"/>
      <c r="Z6283" s="9"/>
      <c r="AA6283" s="8"/>
      <c r="AB6283" s="12"/>
      <c r="AC6283" s="11"/>
      <c r="AD6283" s="11"/>
      <c r="AE6283" s="11"/>
      <c r="AF6283" s="11"/>
      <c r="AG6283" s="11"/>
      <c r="AH6283" s="10"/>
      <c r="AI6283" s="7">
        <v>557140.69999999995</v>
      </c>
      <c r="AJ6283" s="31"/>
      <c r="AK6283" s="38">
        <v>4.5722249999999999E-2</v>
      </c>
      <c r="AN6283" s="6"/>
    </row>
    <row r="6284" spans="1:40" x14ac:dyDescent="0.25">
      <c r="A6284" s="6">
        <v>0.58831018518518519</v>
      </c>
      <c r="B6284">
        <v>0.3</v>
      </c>
      <c r="C6284">
        <f>B6284+0.68</f>
        <v>0.98</v>
      </c>
      <c r="D6284" s="5">
        <f>C6284/(0.2905*LN(C6284)+0.3655)</f>
        <v>2.7250145027674018</v>
      </c>
      <c r="E6284" s="5">
        <f>D6284*100</f>
        <v>272.50145027674017</v>
      </c>
      <c r="F6284">
        <v>76.0623071820592</v>
      </c>
      <c r="G6284" s="4">
        <f>75.6*1000/(287.05*(F6284+273))</f>
        <v>0.75450355329054819</v>
      </c>
      <c r="H6284" s="3">
        <f>SQRT(2*ABS(E6284)/G6284)</f>
        <v>26.876255564711098</v>
      </c>
      <c r="I6284" s="2">
        <f>(2/2*0.0254)^2*3.1416*H6284</f>
        <v>5.4473726202069299E-2</v>
      </c>
      <c r="J6284" s="26"/>
      <c r="K6284" s="26"/>
      <c r="L6284" s="26"/>
      <c r="M6284" s="26"/>
      <c r="N6284" s="39"/>
      <c r="O6284" s="9"/>
      <c r="P6284" s="8"/>
      <c r="Q6284" s="41"/>
      <c r="R6284" s="8"/>
      <c r="S6284" s="41"/>
      <c r="T6284" s="9"/>
      <c r="U6284" s="8"/>
      <c r="V6284" s="51"/>
      <c r="X6284" s="9"/>
      <c r="Y6284" s="9"/>
      <c r="Z6284" s="9"/>
      <c r="AA6284" s="8"/>
      <c r="AB6284" s="12"/>
      <c r="AC6284" s="11"/>
      <c r="AD6284" s="11"/>
      <c r="AE6284" s="11"/>
      <c r="AF6284" s="11"/>
      <c r="AG6284" s="11"/>
      <c r="AH6284" s="10"/>
      <c r="AI6284" s="7">
        <v>606781.5</v>
      </c>
      <c r="AJ6284" s="31"/>
      <c r="AK6284" s="38">
        <v>5.2087120000000001E-2</v>
      </c>
      <c r="AN6284" s="6"/>
    </row>
    <row r="6285" spans="1:40" x14ac:dyDescent="0.25">
      <c r="A6285" s="6">
        <v>0.58832175925925922</v>
      </c>
      <c r="B6285">
        <v>0.26</v>
      </c>
      <c r="C6285">
        <f>B6285+0.68</f>
        <v>0.94000000000000006</v>
      </c>
      <c r="D6285" s="5">
        <f>C6285/(0.2905*LN(C6285)+0.3655)</f>
        <v>2.7048398588920084</v>
      </c>
      <c r="E6285" s="5">
        <f>D6285*100</f>
        <v>270.48398588920082</v>
      </c>
      <c r="F6285">
        <v>76.015394795060004</v>
      </c>
      <c r="G6285" s="4">
        <f>75.6*1000/(287.05*(F6285+273))</f>
        <v>0.75460496876737848</v>
      </c>
      <c r="H6285" s="3">
        <f>SQRT(2*ABS(E6285)/G6285)</f>
        <v>26.774782177883317</v>
      </c>
      <c r="I6285" s="2">
        <f>(2/2*0.0254)^2*3.1416*H6285</f>
        <v>5.4268056424985063E-2</v>
      </c>
      <c r="J6285" s="26"/>
      <c r="K6285" s="26"/>
      <c r="L6285" s="26"/>
      <c r="M6285" s="26"/>
      <c r="N6285" s="39"/>
      <c r="O6285" s="9"/>
      <c r="P6285" s="8"/>
      <c r="Q6285" s="41"/>
      <c r="R6285" s="8"/>
      <c r="S6285" s="41"/>
      <c r="T6285" s="9"/>
      <c r="U6285" s="8"/>
      <c r="V6285" s="51"/>
      <c r="X6285" s="9"/>
      <c r="Y6285" s="9"/>
      <c r="Z6285" s="9"/>
      <c r="AA6285" s="8"/>
      <c r="AB6285" s="12"/>
      <c r="AC6285" s="11"/>
      <c r="AD6285" s="11"/>
      <c r="AE6285" s="11"/>
      <c r="AF6285" s="11"/>
      <c r="AG6285" s="11"/>
      <c r="AH6285" s="10"/>
      <c r="AI6285" s="7">
        <v>584924.5</v>
      </c>
      <c r="AJ6285" s="31"/>
      <c r="AK6285" s="38">
        <v>5.6392579999999998E-2</v>
      </c>
      <c r="AN6285" s="6"/>
    </row>
    <row r="6286" spans="1:40" x14ac:dyDescent="0.25">
      <c r="A6286" s="6">
        <v>0.58833333333333326</v>
      </c>
      <c r="B6286">
        <v>0.3</v>
      </c>
      <c r="C6286">
        <f>B6286+0.68</f>
        <v>0.98</v>
      </c>
      <c r="D6286" s="5">
        <f>C6286/(0.2905*LN(C6286)+0.3655)</f>
        <v>2.7250145027674018</v>
      </c>
      <c r="E6286" s="5">
        <f>D6286*100</f>
        <v>272.50145027674017</v>
      </c>
      <c r="F6286">
        <v>75.968482447472297</v>
      </c>
      <c r="G6286" s="4">
        <f>75.6*1000/(287.05*(F6286+273))</f>
        <v>0.75470641142586137</v>
      </c>
      <c r="H6286" s="3">
        <f>SQRT(2*ABS(E6286)/G6286)</f>
        <v>26.872643276925334</v>
      </c>
      <c r="I6286" s="2">
        <f>(2/2*0.0254)^2*3.1416*H6286</f>
        <v>5.446640469199767E-2</v>
      </c>
      <c r="J6286" s="26"/>
      <c r="K6286" s="26"/>
      <c r="L6286" s="26"/>
      <c r="M6286" s="26"/>
      <c r="N6286" s="39"/>
      <c r="O6286" s="9"/>
      <c r="P6286" s="8"/>
      <c r="Q6286" s="41"/>
      <c r="R6286" s="8"/>
      <c r="S6286" s="41"/>
      <c r="T6286" s="9"/>
      <c r="U6286" s="8"/>
      <c r="V6286" s="51"/>
      <c r="X6286" s="9"/>
      <c r="Y6286" s="9"/>
      <c r="Z6286" s="9"/>
      <c r="AA6286" s="8"/>
      <c r="AB6286" s="12"/>
      <c r="AC6286" s="11"/>
      <c r="AD6286" s="11"/>
      <c r="AE6286" s="11"/>
      <c r="AF6286" s="11"/>
      <c r="AG6286" s="11"/>
      <c r="AH6286" s="10"/>
      <c r="AI6286" s="7">
        <v>557582.4</v>
      </c>
      <c r="AJ6286" s="31"/>
      <c r="AK6286" s="38">
        <v>5.9448849999999998E-2</v>
      </c>
      <c r="AN6286" s="6"/>
    </row>
    <row r="6287" spans="1:40" x14ac:dyDescent="0.25">
      <c r="A6287" s="6">
        <v>0.58834490740740741</v>
      </c>
      <c r="B6287">
        <v>0.25</v>
      </c>
      <c r="C6287">
        <f>B6287+0.68</f>
        <v>0.93</v>
      </c>
      <c r="D6287" s="5">
        <f>C6287/(0.2905*LN(C6287)+0.3655)</f>
        <v>2.7002056306030857</v>
      </c>
      <c r="E6287" s="5">
        <f>D6287*100</f>
        <v>270.02056306030858</v>
      </c>
      <c r="F6287">
        <v>75.904815748406705</v>
      </c>
      <c r="G6287" s="4">
        <f>75.6*1000/(287.05*(F6287+273))</f>
        <v>0.75484412711165971</v>
      </c>
      <c r="H6287" s="3">
        <f>SQRT(2*ABS(E6287)/G6287)</f>
        <v>26.747597351503654</v>
      </c>
      <c r="I6287" s="2">
        <f>(2/2*0.0254)^2*3.1416*H6287</f>
        <v>5.4212957276761418E-2</v>
      </c>
      <c r="J6287" s="26"/>
      <c r="K6287" s="26"/>
      <c r="L6287" s="26"/>
      <c r="M6287" s="26"/>
      <c r="N6287" s="39"/>
      <c r="O6287" s="9"/>
      <c r="P6287" s="8"/>
      <c r="Q6287" s="41"/>
      <c r="R6287" s="8"/>
      <c r="S6287" s="41"/>
      <c r="T6287" s="9"/>
      <c r="U6287" s="8"/>
      <c r="V6287" s="51"/>
      <c r="X6287" s="9"/>
      <c r="Y6287" s="9"/>
      <c r="Z6287" s="9"/>
      <c r="AA6287" s="8"/>
      <c r="AB6287" s="12"/>
      <c r="AC6287" s="11"/>
      <c r="AD6287" s="11"/>
      <c r="AE6287" s="11"/>
      <c r="AF6287" s="11"/>
      <c r="AG6287" s="11"/>
      <c r="AH6287" s="10"/>
      <c r="AI6287" s="7">
        <v>608346.4</v>
      </c>
      <c r="AJ6287" s="31"/>
      <c r="AK6287" s="38">
        <v>6.1689979999999998E-2</v>
      </c>
      <c r="AN6287" s="6"/>
    </row>
    <row r="6288" spans="1:40" x14ac:dyDescent="0.25">
      <c r="A6288" s="6">
        <v>0.58835648148148145</v>
      </c>
      <c r="B6288">
        <v>0.26</v>
      </c>
      <c r="C6288">
        <f>B6288+0.68</f>
        <v>0.94000000000000006</v>
      </c>
      <c r="D6288" s="5">
        <f>C6288/(0.2905*LN(C6288)+0.3655)</f>
        <v>2.7048398588920084</v>
      </c>
      <c r="E6288" s="5">
        <f>D6288*100</f>
        <v>270.48398588920082</v>
      </c>
      <c r="F6288">
        <v>75.8478508592721</v>
      </c>
      <c r="G6288" s="4">
        <f>75.6*1000/(287.05*(F6288+273))</f>
        <v>0.75496738890590298</v>
      </c>
      <c r="H6288" s="3">
        <f>SQRT(2*ABS(E6288)/G6288)</f>
        <v>26.768354824033647</v>
      </c>
      <c r="I6288" s="2">
        <f>(2/2*0.0254)^2*3.1416*H6288</f>
        <v>5.4255029241456178E-2</v>
      </c>
      <c r="J6288" s="26"/>
      <c r="K6288" s="26"/>
      <c r="L6288" s="26"/>
      <c r="M6288" s="26"/>
      <c r="N6288" s="39"/>
      <c r="O6288" s="9"/>
      <c r="P6288" s="8"/>
      <c r="Q6288" s="41"/>
      <c r="R6288" s="8"/>
      <c r="S6288" s="41"/>
      <c r="T6288" s="9"/>
      <c r="U6288" s="8"/>
      <c r="V6288" s="51"/>
      <c r="X6288" s="9"/>
      <c r="Y6288" s="9"/>
      <c r="Z6288" s="9"/>
      <c r="AA6288" s="8"/>
      <c r="AB6288" s="12"/>
      <c r="AC6288" s="11"/>
      <c r="AD6288" s="11"/>
      <c r="AE6288" s="11"/>
      <c r="AF6288" s="11"/>
      <c r="AG6288" s="11"/>
      <c r="AH6288" s="10"/>
      <c r="AI6288" s="7">
        <v>619947</v>
      </c>
      <c r="AJ6288" s="31"/>
      <c r="AK6288" s="38">
        <v>6.5400879999999995E-2</v>
      </c>
      <c r="AN6288" s="6"/>
    </row>
    <row r="6289" spans="1:40" x14ac:dyDescent="0.25">
      <c r="A6289" s="6">
        <v>0.5883680555555556</v>
      </c>
      <c r="B6289">
        <v>0.3</v>
      </c>
      <c r="C6289">
        <f>B6289+0.68</f>
        <v>0.98</v>
      </c>
      <c r="D6289" s="5">
        <f>C6289/(0.2905*LN(C6289)+0.3655)</f>
        <v>2.7250145027674018</v>
      </c>
      <c r="E6289" s="5">
        <f>D6289*100</f>
        <v>272.50145027674017</v>
      </c>
      <c r="F6289">
        <v>75.794236886597005</v>
      </c>
      <c r="G6289" s="4">
        <f>75.6*1000/(287.05*(F6289+273))</f>
        <v>0.75508343669763456</v>
      </c>
      <c r="H6289" s="3">
        <f>SQRT(2*ABS(E6289)/G6289)</f>
        <v>26.865933468324112</v>
      </c>
      <c r="I6289" s="2">
        <f>(2/2*0.0254)^2*3.1416*H6289</f>
        <v>5.4452805019389587E-2</v>
      </c>
      <c r="J6289" s="26"/>
      <c r="K6289" s="26"/>
      <c r="L6289" s="26"/>
      <c r="M6289" s="26"/>
      <c r="N6289" s="39"/>
      <c r="O6289" s="9"/>
      <c r="P6289" s="8"/>
      <c r="Q6289" s="41"/>
      <c r="R6289" s="8"/>
      <c r="S6289" s="41"/>
      <c r="T6289" s="9"/>
      <c r="U6289" s="8"/>
      <c r="V6289" s="51"/>
      <c r="X6289" s="9"/>
      <c r="Y6289" s="9"/>
      <c r="Z6289" s="9"/>
      <c r="AA6289" s="8"/>
      <c r="AB6289" s="12"/>
      <c r="AC6289" s="11"/>
      <c r="AD6289" s="11"/>
      <c r="AE6289" s="11"/>
      <c r="AF6289" s="11"/>
      <c r="AG6289" s="11"/>
      <c r="AH6289" s="10"/>
      <c r="AI6289" s="7">
        <v>623900.30000000005</v>
      </c>
      <c r="AJ6289" s="31"/>
      <c r="AK6289" s="38">
        <v>6.6382090000000005E-2</v>
      </c>
      <c r="AN6289" s="6"/>
    </row>
    <row r="6290" spans="1:40" x14ac:dyDescent="0.25">
      <c r="A6290" s="6">
        <v>0.58837962962962964</v>
      </c>
      <c r="B6290">
        <v>0.27</v>
      </c>
      <c r="C6290">
        <f>B6290+0.68</f>
        <v>0.95000000000000007</v>
      </c>
      <c r="D6290" s="5">
        <f>C6290/(0.2905*LN(C6290)+0.3655)</f>
        <v>2.7096460417130221</v>
      </c>
      <c r="E6290" s="5">
        <f>D6290*100</f>
        <v>270.9646041713022</v>
      </c>
      <c r="F6290">
        <v>75.750675560057203</v>
      </c>
      <c r="G6290" s="4">
        <f>75.6*1000/(287.05*(F6290+273))</f>
        <v>0.755177751744044</v>
      </c>
      <c r="H6290" s="3">
        <f>SQRT(2*ABS(E6290)/G6290)</f>
        <v>26.788394504008554</v>
      </c>
      <c r="I6290" s="2">
        <f>(2/2*0.0254)^2*3.1416*H6290</f>
        <v>5.4295646359324469E-2</v>
      </c>
      <c r="J6290" s="26"/>
      <c r="K6290" s="26"/>
      <c r="L6290" s="26"/>
      <c r="M6290" s="26"/>
      <c r="N6290" s="39"/>
      <c r="O6290" s="9"/>
      <c r="P6290" s="8"/>
      <c r="Q6290" s="41"/>
      <c r="R6290" s="8"/>
      <c r="S6290" s="41"/>
      <c r="T6290" s="9"/>
      <c r="U6290" s="8"/>
      <c r="V6290" s="51"/>
      <c r="X6290" s="9"/>
      <c r="Y6290" s="9"/>
      <c r="Z6290" s="9"/>
      <c r="AA6290" s="8"/>
      <c r="AB6290" s="12"/>
      <c r="AC6290" s="11"/>
      <c r="AD6290" s="11"/>
      <c r="AE6290" s="11"/>
      <c r="AF6290" s="11"/>
      <c r="AG6290" s="11"/>
      <c r="AH6290" s="10"/>
      <c r="AI6290" s="7">
        <v>578950.80000000005</v>
      </c>
      <c r="AJ6290" s="31"/>
      <c r="AK6290" s="38">
        <v>6.7597790000000005E-2</v>
      </c>
      <c r="AN6290" s="6"/>
    </row>
    <row r="6291" spans="1:40" x14ac:dyDescent="0.25">
      <c r="A6291" s="6">
        <v>0.58839120370370368</v>
      </c>
      <c r="B6291">
        <v>0.28000000000000003</v>
      </c>
      <c r="C6291">
        <f>B6291+0.68</f>
        <v>0.96000000000000008</v>
      </c>
      <c r="D6291" s="5">
        <f>C6291/(0.2905*LN(C6291)+0.3655)</f>
        <v>2.7146157496557359</v>
      </c>
      <c r="E6291" s="5">
        <f>D6291*100</f>
        <v>271.46157496557362</v>
      </c>
      <c r="F6291">
        <v>75.687009043599403</v>
      </c>
      <c r="G6291" s="4">
        <f>75.6*1000/(287.05*(F6291+273))</f>
        <v>0.75531563912015198</v>
      </c>
      <c r="H6291" s="3">
        <f>SQRT(2*ABS(E6291)/G6291)</f>
        <v>26.81050173760212</v>
      </c>
      <c r="I6291" s="2">
        <f>(2/2*0.0254)^2*3.1416*H6291</f>
        <v>5.4340454066520195E-2</v>
      </c>
      <c r="J6291" s="26"/>
      <c r="K6291" s="26"/>
      <c r="L6291" s="26"/>
      <c r="M6291" s="26"/>
      <c r="N6291" s="39"/>
      <c r="O6291" s="9"/>
      <c r="P6291" s="8"/>
      <c r="Q6291" s="41"/>
      <c r="R6291" s="8"/>
      <c r="S6291" s="41"/>
      <c r="T6291" s="9"/>
      <c r="U6291" s="8"/>
      <c r="V6291" s="51"/>
      <c r="X6291" s="9"/>
      <c r="Y6291" s="9"/>
      <c r="Z6291" s="9"/>
      <c r="AA6291" s="8"/>
      <c r="AB6291" s="12"/>
      <c r="AC6291" s="11"/>
      <c r="AD6291" s="11"/>
      <c r="AE6291" s="11"/>
      <c r="AF6291" s="11"/>
      <c r="AG6291" s="11"/>
      <c r="AH6291" s="10"/>
      <c r="AI6291" s="7">
        <v>527787.30000000005</v>
      </c>
      <c r="AJ6291" s="31"/>
      <c r="AK6291" s="38">
        <v>6.4971870000000001E-2</v>
      </c>
      <c r="AN6291" s="6"/>
    </row>
    <row r="6292" spans="1:40" x14ac:dyDescent="0.25">
      <c r="A6292" s="6">
        <v>0.58840277777777772</v>
      </c>
      <c r="B6292">
        <v>0.28000000000000003</v>
      </c>
      <c r="C6292">
        <f>B6292+0.68</f>
        <v>0.96000000000000008</v>
      </c>
      <c r="D6292" s="5">
        <f>C6292/(0.2905*LN(C6292)+0.3655)</f>
        <v>2.7146157496557359</v>
      </c>
      <c r="E6292" s="5">
        <f>D6292*100</f>
        <v>271.46157496557362</v>
      </c>
      <c r="F6292">
        <v>75.630044298916204</v>
      </c>
      <c r="G6292" s="4">
        <f>75.6*1000/(287.05*(F6292+273))</f>
        <v>0.75543905465258043</v>
      </c>
      <c r="H6292" s="3">
        <f>SQRT(2*ABS(E6292)/G6292)</f>
        <v>26.808311642002966</v>
      </c>
      <c r="I6292" s="2">
        <f>(2/2*0.0254)^2*3.1416*H6292</f>
        <v>5.4336015104859872E-2</v>
      </c>
      <c r="J6292" s="26"/>
      <c r="K6292" s="26"/>
      <c r="L6292" s="26"/>
      <c r="M6292" s="26"/>
      <c r="N6292" s="39"/>
      <c r="O6292" s="9"/>
      <c r="P6292" s="8"/>
      <c r="Q6292" s="41"/>
      <c r="R6292" s="8"/>
      <c r="S6292" s="41"/>
      <c r="T6292" s="9"/>
      <c r="U6292" s="8"/>
      <c r="V6292" s="51"/>
      <c r="X6292" s="9"/>
      <c r="Y6292" s="9"/>
      <c r="Z6292" s="9"/>
      <c r="AA6292" s="8"/>
      <c r="AB6292" s="12"/>
      <c r="AC6292" s="11"/>
      <c r="AD6292" s="11"/>
      <c r="AE6292" s="11"/>
      <c r="AF6292" s="11"/>
      <c r="AG6292" s="11"/>
      <c r="AH6292" s="10"/>
      <c r="AI6292" s="7">
        <v>521445.4</v>
      </c>
      <c r="AJ6292" s="31"/>
      <c r="AK6292" s="38">
        <v>6.3123589999999993E-2</v>
      </c>
      <c r="AN6292" s="6"/>
    </row>
    <row r="6293" spans="1:40" x14ac:dyDescent="0.25">
      <c r="A6293" s="6">
        <v>0.58841435185185187</v>
      </c>
      <c r="B6293">
        <v>0.84</v>
      </c>
      <c r="C6293">
        <f>B6293+0.68</f>
        <v>1.52</v>
      </c>
      <c r="D6293" s="5">
        <f>C6293/(0.2905*LN(C6293)+0.3655)</f>
        <v>3.1202826748198258</v>
      </c>
      <c r="E6293" s="5">
        <f>D6293*100</f>
        <v>312.0282674819826</v>
      </c>
      <c r="F6293">
        <v>75.6233425660796</v>
      </c>
      <c r="G6293" s="4">
        <f>75.6*1000/(287.05*(F6293+273))</f>
        <v>0.75545357677459724</v>
      </c>
      <c r="H6293" s="3">
        <f>SQRT(2*ABS(E6293)/G6293)</f>
        <v>28.741410450785605</v>
      </c>
      <c r="I6293" s="2">
        <f>(2/2*0.0254)^2*3.1416*H6293</f>
        <v>5.825408676397284E-2</v>
      </c>
      <c r="J6293" s="26"/>
      <c r="K6293" s="26"/>
      <c r="L6293" s="26"/>
      <c r="M6293" s="26"/>
      <c r="N6293" s="39"/>
      <c r="O6293" s="9"/>
      <c r="P6293" s="8"/>
      <c r="Q6293" s="41"/>
      <c r="R6293" s="8"/>
      <c r="S6293" s="41"/>
      <c r="T6293" s="9"/>
      <c r="U6293" s="8"/>
      <c r="V6293" s="51"/>
      <c r="X6293" s="9"/>
      <c r="Y6293" s="9"/>
      <c r="Z6293" s="9"/>
      <c r="AA6293" s="8"/>
      <c r="AB6293" s="12"/>
      <c r="AC6293" s="11"/>
      <c r="AD6293" s="11"/>
      <c r="AE6293" s="11"/>
      <c r="AF6293" s="11"/>
      <c r="AG6293" s="11"/>
      <c r="AH6293" s="10"/>
      <c r="AI6293" s="7">
        <v>533408.69999999995</v>
      </c>
      <c r="AJ6293" s="31"/>
      <c r="AK6293" s="38">
        <v>5.9354009999999999E-2</v>
      </c>
      <c r="AN6293" s="6"/>
    </row>
    <row r="6294" spans="1:40" x14ac:dyDescent="0.25">
      <c r="A6294" s="6">
        <v>0.58842592592592591</v>
      </c>
      <c r="B6294">
        <v>0.36</v>
      </c>
      <c r="C6294">
        <f>B6294+0.68</f>
        <v>1.04</v>
      </c>
      <c r="D6294" s="5">
        <f>C6294/(0.2905*LN(C6294)+0.3655)</f>
        <v>2.7593993440543327</v>
      </c>
      <c r="E6294" s="5">
        <f>D6294*100</f>
        <v>275.93993440543329</v>
      </c>
      <c r="F6294">
        <v>75.563026985785299</v>
      </c>
      <c r="G6294" s="4">
        <f>75.6*1000/(287.05*(F6294+273))</f>
        <v>0.75558430096890594</v>
      </c>
      <c r="H6294" s="3">
        <f>SQRT(2*ABS(E6294)/G6294)</f>
        <v>27.025940311424833</v>
      </c>
      <c r="I6294" s="2">
        <f>(2/2*0.0254)^2*3.1416*H6294</f>
        <v>5.4777112434183282E-2</v>
      </c>
      <c r="J6294" s="26"/>
      <c r="K6294" s="26"/>
      <c r="L6294" s="26"/>
      <c r="M6294" s="26"/>
      <c r="N6294" s="39"/>
      <c r="O6294" s="9"/>
      <c r="P6294" s="8"/>
      <c r="Q6294" s="41"/>
      <c r="R6294" s="8"/>
      <c r="S6294" s="41"/>
      <c r="T6294" s="9"/>
      <c r="U6294" s="8"/>
      <c r="V6294" s="51"/>
      <c r="X6294" s="9"/>
      <c r="Y6294" s="9"/>
      <c r="Z6294" s="9"/>
      <c r="AA6294" s="8"/>
      <c r="AB6294" s="12"/>
      <c r="AC6294" s="11"/>
      <c r="AD6294" s="11"/>
      <c r="AE6294" s="11"/>
      <c r="AF6294" s="11"/>
      <c r="AG6294" s="11"/>
      <c r="AH6294" s="10"/>
      <c r="AI6294" s="7">
        <v>535931.19999999995</v>
      </c>
      <c r="AJ6294" s="31"/>
      <c r="AK6294" s="38">
        <v>5.4566089999999998E-2</v>
      </c>
      <c r="AN6294" s="6"/>
    </row>
    <row r="6295" spans="1:40" x14ac:dyDescent="0.25">
      <c r="A6295" s="6">
        <v>0.58843750000000006</v>
      </c>
      <c r="B6295">
        <v>0.87</v>
      </c>
      <c r="C6295">
        <f>B6295+0.68</f>
        <v>1.55</v>
      </c>
      <c r="D6295" s="5">
        <f>C6295/(0.2905*LN(C6295)+0.3655)</f>
        <v>3.1452088710187311</v>
      </c>
      <c r="E6295" s="5">
        <f>D6295*100</f>
        <v>314.52088710187309</v>
      </c>
      <c r="F6295">
        <v>75.613289967495206</v>
      </c>
      <c r="G6295" s="4">
        <f>75.6*1000/(287.05*(F6295+273))</f>
        <v>0.75547536100306756</v>
      </c>
      <c r="H6295" s="3">
        <f>SQRT(2*ABS(E6295)/G6295)</f>
        <v>28.855565599381318</v>
      </c>
      <c r="I6295" s="2">
        <f>(2/2*0.0254)^2*3.1416*H6295</f>
        <v>5.8485460375307469E-2</v>
      </c>
      <c r="J6295" s="26"/>
      <c r="K6295" s="26"/>
      <c r="L6295" s="26"/>
      <c r="M6295" s="26"/>
      <c r="N6295" s="39"/>
      <c r="O6295" s="9"/>
      <c r="P6295" s="8"/>
      <c r="Q6295" s="41"/>
      <c r="R6295" s="8"/>
      <c r="S6295" s="41"/>
      <c r="T6295" s="9"/>
      <c r="U6295" s="8"/>
      <c r="V6295" s="51"/>
      <c r="X6295" s="9"/>
      <c r="Y6295" s="9"/>
      <c r="Z6295" s="9"/>
      <c r="AA6295" s="8"/>
      <c r="AB6295" s="12"/>
      <c r="AC6295" s="11"/>
      <c r="AD6295" s="11"/>
      <c r="AE6295" s="11"/>
      <c r="AF6295" s="11"/>
      <c r="AG6295" s="11"/>
      <c r="AH6295" s="10"/>
      <c r="AI6295" s="7">
        <v>491576.8</v>
      </c>
      <c r="AJ6295" s="31"/>
      <c r="AK6295" s="38">
        <v>5.5441030000000002E-2</v>
      </c>
      <c r="AN6295" s="6"/>
    </row>
    <row r="6296" spans="1:40" x14ac:dyDescent="0.25">
      <c r="A6296" s="6">
        <v>0.5884490740740741</v>
      </c>
      <c r="B6296">
        <v>1.07</v>
      </c>
      <c r="C6296">
        <f>B6296+0.68</f>
        <v>1.75</v>
      </c>
      <c r="D6296" s="5">
        <f>C6296/(0.2905*LN(C6296)+0.3655)</f>
        <v>3.3139647157180656</v>
      </c>
      <c r="E6296" s="5">
        <f>D6296*100</f>
        <v>331.39647157180656</v>
      </c>
      <c r="F6296">
        <v>75.8679561089521</v>
      </c>
      <c r="G6296" s="4">
        <f>75.6*1000/(287.05*(F6296+273))</f>
        <v>0.75492388015828527</v>
      </c>
      <c r="H6296" s="3">
        <f>SQRT(2*ABS(E6296)/G6296)</f>
        <v>29.630389208690513</v>
      </c>
      <c r="I6296" s="2">
        <f>(2/2*0.0254)^2*3.1416*H6296</f>
        <v>6.0055899718942346E-2</v>
      </c>
      <c r="J6296" s="26"/>
      <c r="K6296" s="26"/>
      <c r="L6296" s="26"/>
      <c r="M6296" s="26"/>
      <c r="N6296" s="39"/>
      <c r="O6296" s="9"/>
      <c r="P6296" s="8"/>
      <c r="Q6296" s="41"/>
      <c r="R6296" s="8"/>
      <c r="S6296" s="41"/>
      <c r="T6296" s="9"/>
      <c r="U6296" s="8"/>
      <c r="V6296" s="51"/>
      <c r="X6296" s="9"/>
      <c r="Y6296" s="9"/>
      <c r="Z6296" s="9"/>
      <c r="AA6296" s="8"/>
      <c r="AB6296" s="12"/>
      <c r="AC6296" s="11"/>
      <c r="AD6296" s="11"/>
      <c r="AE6296" s="11"/>
      <c r="AF6296" s="11"/>
      <c r="AG6296" s="11"/>
      <c r="AH6296" s="10"/>
      <c r="AI6296" s="7">
        <v>459759.1</v>
      </c>
      <c r="AJ6296" s="31"/>
      <c r="AK6296" s="38">
        <v>5.5859010000000001E-2</v>
      </c>
      <c r="AN6296" s="6"/>
    </row>
    <row r="6297" spans="1:40" x14ac:dyDescent="0.25">
      <c r="A6297" s="6">
        <v>0.58846064814814814</v>
      </c>
      <c r="B6297">
        <v>0.49</v>
      </c>
      <c r="C6297">
        <f>B6297+0.68</f>
        <v>1.17</v>
      </c>
      <c r="D6297" s="5">
        <f>C6297/(0.2905*LN(C6297)+0.3655)</f>
        <v>2.8459564827053363</v>
      </c>
      <c r="E6297" s="5">
        <f>D6297*100</f>
        <v>284.59564827053362</v>
      </c>
      <c r="F6297">
        <v>76.058956295911301</v>
      </c>
      <c r="G6297" s="4">
        <f>75.6*1000/(287.05*(F6297+273))</f>
        <v>0.75451079635209883</v>
      </c>
      <c r="H6297" s="3">
        <f>SQRT(2*ABS(E6297)/G6297)</f>
        <v>27.466062001708018</v>
      </c>
      <c r="I6297" s="2">
        <f>(2/2*0.0254)^2*3.1416*H6297</f>
        <v>5.566916632890654E-2</v>
      </c>
      <c r="J6297" s="26"/>
      <c r="K6297" s="26"/>
      <c r="L6297" s="26"/>
      <c r="M6297" s="26"/>
      <c r="N6297" s="39"/>
      <c r="O6297" s="9"/>
      <c r="P6297" s="8"/>
      <c r="Q6297" s="41"/>
      <c r="R6297" s="8"/>
      <c r="S6297" s="41"/>
      <c r="T6297" s="9"/>
      <c r="U6297" s="8"/>
      <c r="V6297" s="51"/>
      <c r="X6297" s="9"/>
      <c r="Y6297" s="9"/>
      <c r="Z6297" s="9"/>
      <c r="AA6297" s="8"/>
      <c r="AB6297" s="12"/>
      <c r="AC6297" s="11"/>
      <c r="AD6297" s="11"/>
      <c r="AE6297" s="11"/>
      <c r="AF6297" s="11"/>
      <c r="AG6297" s="11"/>
      <c r="AH6297" s="10"/>
      <c r="AI6297" s="7">
        <v>429647.7</v>
      </c>
      <c r="AJ6297" s="31"/>
      <c r="AK6297" s="38">
        <v>5.2328399999999997E-2</v>
      </c>
      <c r="AN6297" s="6"/>
    </row>
    <row r="6298" spans="1:40" x14ac:dyDescent="0.25">
      <c r="A6298" s="6">
        <v>0.58847222222222217</v>
      </c>
      <c r="B6298">
        <v>0.33</v>
      </c>
      <c r="C6298">
        <f>B6298+0.68</f>
        <v>1.01</v>
      </c>
      <c r="D6298" s="5">
        <f>C6298/(0.2905*LN(C6298)+0.3655)</f>
        <v>2.7416554037986409</v>
      </c>
      <c r="E6298" s="5">
        <f>D6298*100</f>
        <v>274.16554037986407</v>
      </c>
      <c r="F6298">
        <v>76.099166944044796</v>
      </c>
      <c r="G6298" s="4">
        <f>75.6*1000/(287.05*(F6298+273))</f>
        <v>0.75442388875959265</v>
      </c>
      <c r="H6298" s="3">
        <f>SQRT(2*ABS(E6298)/G6298)</f>
        <v>26.95961685604335</v>
      </c>
      <c r="I6298" s="2">
        <f>(2/2*0.0254)^2*3.1416*H6298</f>
        <v>5.464268575631042E-2</v>
      </c>
      <c r="J6298" s="26"/>
      <c r="K6298" s="26"/>
      <c r="L6298" s="26"/>
      <c r="M6298" s="26"/>
      <c r="N6298" s="39"/>
      <c r="O6298" s="9"/>
      <c r="P6298" s="8"/>
      <c r="Q6298" s="41"/>
      <c r="R6298" s="8"/>
      <c r="S6298" s="41"/>
      <c r="T6298" s="9"/>
      <c r="U6298" s="8"/>
      <c r="V6298" s="51"/>
      <c r="X6298" s="9"/>
      <c r="Y6298" s="9"/>
      <c r="Z6298" s="9"/>
      <c r="AA6298" s="8"/>
      <c r="AB6298" s="12"/>
      <c r="AC6298" s="11"/>
      <c r="AD6298" s="11"/>
      <c r="AE6298" s="11"/>
      <c r="AF6298" s="11"/>
      <c r="AG6298" s="11"/>
      <c r="AH6298" s="10"/>
      <c r="AI6298" s="7">
        <v>418617.59999999998</v>
      </c>
      <c r="AJ6298" s="31"/>
      <c r="AK6298" s="38">
        <v>4.8438330000000002E-2</v>
      </c>
      <c r="AN6298" s="6"/>
    </row>
    <row r="6299" spans="1:40" x14ac:dyDescent="0.25">
      <c r="A6299" s="6">
        <v>0.58848379629629632</v>
      </c>
      <c r="B6299">
        <v>0.35</v>
      </c>
      <c r="C6299">
        <f>B6299+0.68</f>
        <v>1.03</v>
      </c>
      <c r="D6299" s="5">
        <f>C6299/(0.2905*LN(C6299)+0.3655)</f>
        <v>2.7533714414708768</v>
      </c>
      <c r="E6299" s="5">
        <f>D6299*100</f>
        <v>275.33714414708766</v>
      </c>
      <c r="F6299">
        <v>76.183724131096994</v>
      </c>
      <c r="G6299" s="4">
        <f>75.6*1000/(287.05*(F6299+273))</f>
        <v>0.75424119994144323</v>
      </c>
      <c r="H6299" s="3">
        <f>SQRT(2*ABS(E6299)/G6299)</f>
        <v>27.02043109792805</v>
      </c>
      <c r="I6299" s="2">
        <f>(2/2*0.0254)^2*3.1416*H6299</f>
        <v>5.4765946169340697E-2</v>
      </c>
      <c r="J6299" s="26"/>
      <c r="K6299" s="26"/>
      <c r="L6299" s="26"/>
      <c r="M6299" s="26"/>
      <c r="N6299" s="39"/>
      <c r="O6299" s="9"/>
      <c r="P6299" s="8"/>
      <c r="Q6299" s="41"/>
      <c r="R6299" s="8"/>
      <c r="S6299" s="41"/>
      <c r="T6299" s="9"/>
      <c r="U6299" s="8"/>
      <c r="V6299" s="51"/>
      <c r="X6299" s="9"/>
      <c r="Y6299" s="9"/>
      <c r="Z6299" s="9"/>
      <c r="AA6299" s="8"/>
      <c r="AB6299" s="12"/>
      <c r="AC6299" s="11"/>
      <c r="AD6299" s="11"/>
      <c r="AE6299" s="11"/>
      <c r="AF6299" s="11"/>
      <c r="AG6299" s="11"/>
      <c r="AH6299" s="10"/>
      <c r="AI6299" s="7">
        <v>406842.6</v>
      </c>
      <c r="AJ6299" s="31"/>
      <c r="AK6299" s="38">
        <v>4.4814689999999997E-2</v>
      </c>
      <c r="AN6299" s="6"/>
    </row>
    <row r="6300" spans="1:40" x14ac:dyDescent="0.25">
      <c r="A6300" s="6">
        <v>0.58849537037037036</v>
      </c>
      <c r="B6300">
        <v>0.36</v>
      </c>
      <c r="C6300">
        <f>B6300+0.68</f>
        <v>1.04</v>
      </c>
      <c r="D6300" s="5">
        <f>C6300/(0.2905*LN(C6300)+0.3655)</f>
        <v>2.7593993440543327</v>
      </c>
      <c r="E6300" s="5">
        <f>D6300*100</f>
        <v>275.93993440543329</v>
      </c>
      <c r="F6300">
        <v>76.132675842146199</v>
      </c>
      <c r="G6300" s="4">
        <f>75.6*1000/(287.05*(F6300+273))</f>
        <v>0.75435148100471039</v>
      </c>
      <c r="H6300" s="3">
        <f>SQRT(2*ABS(E6300)/G6300)</f>
        <v>27.048015244630037</v>
      </c>
      <c r="I6300" s="2">
        <f>(2/2*0.0254)^2*3.1416*H6300</f>
        <v>5.4821854673832472E-2</v>
      </c>
      <c r="J6300" s="26"/>
      <c r="K6300" s="26"/>
      <c r="L6300" s="26"/>
      <c r="M6300" s="26"/>
      <c r="N6300" s="39"/>
      <c r="O6300" s="9"/>
      <c r="P6300" s="8"/>
      <c r="Q6300" s="41"/>
      <c r="R6300" s="8"/>
      <c r="S6300" s="41"/>
      <c r="T6300" s="9"/>
      <c r="U6300" s="8"/>
      <c r="V6300" s="51"/>
      <c r="X6300" s="9"/>
      <c r="Y6300" s="9"/>
      <c r="Z6300" s="9"/>
      <c r="AA6300" s="8"/>
      <c r="AB6300" s="12"/>
      <c r="AC6300" s="11"/>
      <c r="AD6300" s="11"/>
      <c r="AE6300" s="11"/>
      <c r="AF6300" s="11"/>
      <c r="AG6300" s="11"/>
      <c r="AH6300" s="10"/>
      <c r="AI6300" s="7">
        <v>382766.9</v>
      </c>
      <c r="AJ6300" s="31"/>
      <c r="AK6300" s="37">
        <v>4.3166530000000002E-2</v>
      </c>
      <c r="AN6300" s="6"/>
    </row>
    <row r="6301" spans="1:40" x14ac:dyDescent="0.25">
      <c r="A6301" s="6">
        <v>0.58850694444444451</v>
      </c>
      <c r="B6301">
        <v>0.35</v>
      </c>
      <c r="C6301">
        <f>B6301+0.68</f>
        <v>1.03</v>
      </c>
      <c r="D6301" s="5">
        <f>C6301/(0.2905*LN(C6301)+0.3655)</f>
        <v>2.7533714414708768</v>
      </c>
      <c r="E6301" s="5">
        <f>D6301*100</f>
        <v>275.33714414708766</v>
      </c>
      <c r="F6301">
        <v>76.112570500535</v>
      </c>
      <c r="G6301" s="4">
        <f>75.6*1000/(287.05*(F6301+273))</f>
        <v>0.75439492399560237</v>
      </c>
      <c r="H6301" s="3">
        <f>SQRT(2*ABS(E6301)/G6301)</f>
        <v>27.017677963128442</v>
      </c>
      <c r="I6301" s="2">
        <f>(2/2*0.0254)^2*3.1416*H6301</f>
        <v>5.4760366020316212E-2</v>
      </c>
      <c r="J6301" s="26"/>
      <c r="K6301" s="26"/>
      <c r="L6301" s="26"/>
      <c r="M6301" s="26"/>
      <c r="N6301" s="39"/>
      <c r="O6301" s="9"/>
      <c r="P6301" s="8"/>
      <c r="Q6301" s="41"/>
      <c r="R6301" s="8"/>
      <c r="S6301" s="41"/>
      <c r="T6301" s="9"/>
      <c r="U6301" s="8"/>
      <c r="V6301" s="51"/>
      <c r="X6301" s="9"/>
      <c r="Y6301" s="9"/>
      <c r="Z6301" s="9"/>
      <c r="AA6301" s="8"/>
      <c r="AB6301" s="12"/>
      <c r="AC6301" s="11"/>
      <c r="AD6301" s="11"/>
      <c r="AE6301" s="11"/>
      <c r="AF6301" s="11"/>
      <c r="AG6301" s="11"/>
      <c r="AH6301" s="10"/>
      <c r="AI6301" s="7">
        <v>348511.1</v>
      </c>
      <c r="AJ6301" s="31"/>
      <c r="AK6301" s="37">
        <v>3.8482599999999999E-2</v>
      </c>
      <c r="AN6301" s="6"/>
    </row>
    <row r="6302" spans="1:40" x14ac:dyDescent="0.25">
      <c r="A6302" s="6">
        <v>0.58851851851851855</v>
      </c>
      <c r="B6302">
        <v>0.33</v>
      </c>
      <c r="C6302">
        <f>B6302+0.68</f>
        <v>1.01</v>
      </c>
      <c r="D6302" s="5">
        <f>C6302/(0.2905*LN(C6302)+0.3655)</f>
        <v>2.7416554037986409</v>
      </c>
      <c r="E6302" s="5">
        <f>D6302*100</f>
        <v>274.16554037986407</v>
      </c>
      <c r="F6302">
        <v>76.0824125034828</v>
      </c>
      <c r="G6302" s="4">
        <f>75.6*1000/(287.05*(F6302+273))</f>
        <v>0.75446009783157686</v>
      </c>
      <c r="H6302" s="3">
        <f>SQRT(2*ABS(E6302)/G6302)</f>
        <v>26.958969907037655</v>
      </c>
      <c r="I6302" s="2">
        <f>(2/2*0.0254)^2*3.1416*H6302</f>
        <v>5.4641374497645015E-2</v>
      </c>
      <c r="J6302" s="26"/>
      <c r="K6302" s="26"/>
      <c r="L6302" s="26"/>
      <c r="M6302" s="26"/>
      <c r="N6302" s="39"/>
      <c r="O6302" s="9"/>
      <c r="P6302" s="8"/>
      <c r="Q6302" s="41"/>
      <c r="R6302" s="8"/>
      <c r="S6302" s="41"/>
      <c r="T6302" s="9"/>
      <c r="U6302" s="8"/>
      <c r="V6302" s="51"/>
      <c r="X6302" s="9"/>
      <c r="Y6302" s="9"/>
      <c r="Z6302" s="9"/>
      <c r="AA6302" s="8"/>
      <c r="AB6302" s="12"/>
      <c r="AC6302" s="11"/>
      <c r="AD6302" s="11"/>
      <c r="AE6302" s="11"/>
      <c r="AF6302" s="11"/>
      <c r="AG6302" s="11"/>
      <c r="AH6302" s="10"/>
      <c r="AI6302" s="7">
        <v>355492.8</v>
      </c>
      <c r="AJ6302" s="31"/>
      <c r="AK6302" s="37">
        <v>3.7069390000000001E-2</v>
      </c>
      <c r="AN6302" s="6"/>
    </row>
    <row r="6303" spans="1:40" x14ac:dyDescent="0.25">
      <c r="A6303" s="6">
        <v>0.58853009259259259</v>
      </c>
      <c r="B6303">
        <v>0.28000000000000003</v>
      </c>
      <c r="C6303">
        <f>B6303+0.68</f>
        <v>0.96000000000000008</v>
      </c>
      <c r="D6303" s="5">
        <f>C6303/(0.2905*LN(C6303)+0.3655)</f>
        <v>2.7146157496557359</v>
      </c>
      <c r="E6303" s="5">
        <f>D6303*100</f>
        <v>271.46157496557362</v>
      </c>
      <c r="F6303">
        <v>76.106653618136804</v>
      </c>
      <c r="G6303" s="4">
        <f>75.6*1000/(287.05*(F6303+273))</f>
        <v>0.75440770996230011</v>
      </c>
      <c r="H6303" s="3">
        <f>SQRT(2*ABS(E6303)/G6303)</f>
        <v>26.82663009660531</v>
      </c>
      <c r="I6303" s="2">
        <f>(2/2*0.0254)^2*3.1416*H6303</f>
        <v>5.4373143583492267E-2</v>
      </c>
      <c r="J6303" s="26"/>
      <c r="K6303" s="26"/>
      <c r="L6303" s="26"/>
      <c r="M6303" s="26"/>
      <c r="N6303" s="39"/>
      <c r="O6303" s="9"/>
      <c r="P6303" s="8"/>
      <c r="Q6303" s="41"/>
      <c r="R6303" s="8"/>
      <c r="S6303" s="41"/>
      <c r="T6303" s="9"/>
      <c r="U6303" s="8"/>
      <c r="V6303" s="51"/>
      <c r="X6303" s="9"/>
      <c r="Y6303" s="9"/>
      <c r="Z6303" s="9"/>
      <c r="AA6303" s="8"/>
      <c r="AB6303" s="12"/>
      <c r="AC6303" s="11"/>
      <c r="AD6303" s="11"/>
      <c r="AE6303" s="11"/>
      <c r="AF6303" s="11"/>
      <c r="AG6303" s="11"/>
      <c r="AH6303" s="10"/>
      <c r="AI6303" s="7">
        <v>365787.7</v>
      </c>
      <c r="AJ6303" s="31"/>
      <c r="AK6303" s="37">
        <v>3.501365E-2</v>
      </c>
      <c r="AN6303" s="6"/>
    </row>
    <row r="6304" spans="1:40" x14ac:dyDescent="0.25">
      <c r="A6304" s="6">
        <v>0.58854166666666663</v>
      </c>
      <c r="B6304">
        <v>0.44</v>
      </c>
      <c r="C6304">
        <f>B6304+0.68</f>
        <v>1.1200000000000001</v>
      </c>
      <c r="D6304" s="5">
        <f>C6304/(0.2905*LN(C6304)+0.3655)</f>
        <v>2.8110898684282133</v>
      </c>
      <c r="E6304" s="5">
        <f>D6304*100</f>
        <v>281.10898684282131</v>
      </c>
      <c r="F6304">
        <v>76.093250063241996</v>
      </c>
      <c r="G6304" s="4">
        <f>75.6*1000/(287.05*(F6304+273))</f>
        <v>0.75443667570469619</v>
      </c>
      <c r="H6304" s="3">
        <f>SQRT(2*ABS(E6304)/G6304)</f>
        <v>27.298637176610981</v>
      </c>
      <c r="I6304" s="2">
        <f>(2/2*0.0254)^2*3.1416*H6304</f>
        <v>5.5329823891125125E-2</v>
      </c>
      <c r="J6304" s="26"/>
      <c r="K6304" s="26"/>
      <c r="L6304" s="26"/>
      <c r="M6304" s="26"/>
      <c r="N6304" s="39"/>
      <c r="O6304" s="9"/>
      <c r="P6304" s="8"/>
      <c r="Q6304" s="41"/>
      <c r="R6304" s="8"/>
      <c r="S6304" s="41"/>
      <c r="T6304" s="9"/>
      <c r="U6304" s="8"/>
      <c r="V6304" s="51"/>
      <c r="X6304" s="9"/>
      <c r="Y6304" s="9"/>
      <c r="Z6304" s="9"/>
      <c r="AA6304" s="8"/>
      <c r="AB6304" s="12"/>
      <c r="AC6304" s="11"/>
      <c r="AD6304" s="11"/>
      <c r="AE6304" s="11"/>
      <c r="AF6304" s="11"/>
      <c r="AG6304" s="11"/>
      <c r="AH6304" s="10"/>
      <c r="AI6304" s="7">
        <v>302203.90000000002</v>
      </c>
      <c r="AJ6304" s="31"/>
      <c r="AK6304" s="37">
        <v>3.4049339999999997E-2</v>
      </c>
      <c r="AN6304" s="6"/>
    </row>
    <row r="6305" spans="1:40" x14ac:dyDescent="0.25">
      <c r="A6305" s="6">
        <v>0.58855324074074067</v>
      </c>
      <c r="B6305">
        <v>0.32</v>
      </c>
      <c r="C6305">
        <f>B6305+0.68</f>
        <v>1</v>
      </c>
      <c r="D6305" s="5">
        <f>C6305/(0.2905*LN(C6305)+0.3655)</f>
        <v>2.7359781121751028</v>
      </c>
      <c r="E6305" s="5">
        <f>D6305*100</f>
        <v>273.5978112175103</v>
      </c>
      <c r="F6305">
        <v>76.046337648823297</v>
      </c>
      <c r="G6305" s="4">
        <f>75.6*1000/(287.05*(F6305+273))</f>
        <v>0.75453807326188516</v>
      </c>
      <c r="H6305" s="3">
        <f>SQRT(2*ABS(E6305)/G6305)</f>
        <v>26.929651166672159</v>
      </c>
      <c r="I6305" s="2">
        <f>(2/2*0.0254)^2*3.1416*H6305</f>
        <v>5.4581950258601963E-2</v>
      </c>
      <c r="J6305" s="26"/>
      <c r="K6305" s="26"/>
      <c r="L6305" s="26"/>
      <c r="M6305" s="26"/>
      <c r="N6305" s="39"/>
      <c r="O6305" s="9"/>
      <c r="P6305" s="8"/>
      <c r="Q6305" s="41"/>
      <c r="R6305" s="8"/>
      <c r="S6305" s="41"/>
      <c r="T6305" s="9"/>
      <c r="U6305" s="8"/>
      <c r="V6305" s="51"/>
      <c r="X6305" s="9"/>
      <c r="Y6305" s="9"/>
      <c r="Z6305" s="9"/>
      <c r="AA6305" s="8"/>
      <c r="AB6305" s="12"/>
      <c r="AC6305" s="11"/>
      <c r="AD6305" s="11"/>
      <c r="AE6305" s="11"/>
      <c r="AF6305" s="11"/>
      <c r="AG6305" s="11"/>
      <c r="AH6305" s="10"/>
      <c r="AI6305" s="7">
        <v>310376.7</v>
      </c>
      <c r="AJ6305" s="31"/>
      <c r="AK6305" s="37">
        <v>3.0166999999999999E-2</v>
      </c>
      <c r="AN6305" s="6"/>
    </row>
    <row r="6306" spans="1:40" x14ac:dyDescent="0.25">
      <c r="A6306" s="6">
        <v>0.58856481481481482</v>
      </c>
      <c r="B6306">
        <v>0.85</v>
      </c>
      <c r="C6306">
        <f>B6306+0.68</f>
        <v>1.53</v>
      </c>
      <c r="D6306" s="5">
        <f>C6306/(0.2905*LN(C6306)+0.3655)</f>
        <v>3.1285766664526924</v>
      </c>
      <c r="E6306" s="5">
        <f>D6306*100</f>
        <v>312.85766664526926</v>
      </c>
      <c r="F6306">
        <v>76.022881457199304</v>
      </c>
      <c r="G6306" s="4">
        <f>75.6*1000/(287.05*(F6306+273))</f>
        <v>0.75458878222847237</v>
      </c>
      <c r="H6306" s="3">
        <f>SQRT(2*ABS(E6306)/G6306)</f>
        <v>28.796070387908166</v>
      </c>
      <c r="I6306" s="2">
        <f>(2/2*0.0254)^2*3.1416*H6306</f>
        <v>5.836487341882763E-2</v>
      </c>
      <c r="J6306" s="26"/>
      <c r="K6306" s="26"/>
      <c r="L6306" s="26"/>
      <c r="M6306" s="26"/>
      <c r="N6306" s="39"/>
      <c r="O6306" s="9"/>
      <c r="P6306" s="8"/>
      <c r="Q6306" s="41"/>
      <c r="R6306" s="8"/>
      <c r="S6306" s="41"/>
      <c r="T6306" s="9"/>
      <c r="U6306" s="8"/>
      <c r="V6306" s="51"/>
      <c r="X6306" s="9"/>
      <c r="Y6306" s="9"/>
      <c r="Z6306" s="9"/>
      <c r="AA6306" s="8"/>
      <c r="AB6306" s="12"/>
      <c r="AC6306" s="11"/>
      <c r="AD6306" s="11"/>
      <c r="AE6306" s="11"/>
      <c r="AF6306" s="11"/>
      <c r="AG6306" s="11"/>
      <c r="AH6306" s="10"/>
      <c r="AI6306" s="7">
        <v>285392.40000000002</v>
      </c>
      <c r="AJ6306" s="31"/>
      <c r="AK6306" s="38">
        <v>3.4884659999999998E-2</v>
      </c>
      <c r="AN6306" s="6"/>
    </row>
    <row r="6307" spans="1:40" x14ac:dyDescent="0.25">
      <c r="A6307" s="6">
        <v>0.58857638888888886</v>
      </c>
      <c r="B6307">
        <v>0.7</v>
      </c>
      <c r="C6307">
        <f>B6307+0.68</f>
        <v>1.38</v>
      </c>
      <c r="D6307" s="5">
        <f>C6307/(0.2905*LN(C6307)+0.3655)</f>
        <v>3.006108566122919</v>
      </c>
      <c r="E6307" s="5">
        <f>D6307*100</f>
        <v>300.61085661229191</v>
      </c>
      <c r="F6307">
        <v>76.170320554499597</v>
      </c>
      <c r="G6307" s="4">
        <f>75.6*1000/(287.05*(F6307+273))</f>
        <v>0.75427015294546806</v>
      </c>
      <c r="H6307" s="3">
        <f>SQRT(2*ABS(E6307)/G6307)</f>
        <v>28.232794502996242</v>
      </c>
      <c r="I6307" s="2">
        <f>(2/2*0.0254)^2*3.1416*H6307</f>
        <v>5.7223206334399077E-2</v>
      </c>
      <c r="J6307" s="26"/>
      <c r="K6307" s="26"/>
      <c r="L6307" s="26"/>
      <c r="M6307" s="26"/>
      <c r="N6307" s="39"/>
      <c r="O6307" s="9"/>
      <c r="P6307" s="8"/>
      <c r="Q6307" s="41"/>
      <c r="R6307" s="8"/>
      <c r="S6307" s="41"/>
      <c r="T6307" s="9"/>
      <c r="U6307" s="8"/>
      <c r="V6307" s="51"/>
      <c r="X6307" s="9"/>
      <c r="Y6307" s="9"/>
      <c r="Z6307" s="9"/>
      <c r="AA6307" s="8"/>
      <c r="AB6307" s="12"/>
      <c r="AC6307" s="11"/>
      <c r="AD6307" s="11"/>
      <c r="AE6307" s="11"/>
      <c r="AF6307" s="11"/>
      <c r="AG6307" s="11"/>
      <c r="AH6307" s="10"/>
      <c r="AI6307" s="7">
        <v>331358</v>
      </c>
      <c r="AJ6307" s="31"/>
      <c r="AK6307" s="38">
        <v>2.799755E-2</v>
      </c>
      <c r="AN6307" s="6"/>
    </row>
    <row r="6308" spans="1:40" x14ac:dyDescent="0.25">
      <c r="A6308" s="6">
        <v>0.58858796296296301</v>
      </c>
      <c r="B6308">
        <v>0.89</v>
      </c>
      <c r="C6308">
        <f>B6308+0.68</f>
        <v>1.57</v>
      </c>
      <c r="D6308" s="5">
        <f>C6308/(0.2905*LN(C6308)+0.3655)</f>
        <v>3.1618963381446177</v>
      </c>
      <c r="E6308" s="5">
        <f>D6308*100</f>
        <v>316.18963381446179</v>
      </c>
      <c r="F6308">
        <v>76.307707411133805</v>
      </c>
      <c r="G6308" s="4">
        <f>75.6*1000/(287.05*(F6308+273))</f>
        <v>0.75397348956482224</v>
      </c>
      <c r="H6308" s="3">
        <f>SQRT(2*ABS(E6308)/G6308)</f>
        <v>28.960814619305008</v>
      </c>
      <c r="I6308" s="2">
        <f>(2/2*0.0254)^2*3.1416*H6308</f>
        <v>5.8698782736398836E-2</v>
      </c>
      <c r="J6308" s="26"/>
      <c r="K6308" s="26"/>
      <c r="L6308" s="26"/>
      <c r="M6308" s="26"/>
      <c r="N6308" s="39"/>
      <c r="O6308" s="9"/>
      <c r="P6308" s="8"/>
      <c r="Q6308" s="41"/>
      <c r="R6308" s="8"/>
      <c r="S6308" s="41"/>
      <c r="T6308" s="9"/>
      <c r="U6308" s="8"/>
      <c r="V6308" s="51"/>
      <c r="X6308" s="9"/>
      <c r="Y6308" s="9"/>
      <c r="Z6308" s="9"/>
      <c r="AA6308" s="8"/>
      <c r="AB6308" s="12"/>
      <c r="AC6308" s="11"/>
      <c r="AD6308" s="11"/>
      <c r="AE6308" s="11"/>
      <c r="AF6308" s="11"/>
      <c r="AG6308" s="11"/>
      <c r="AH6308" s="10"/>
      <c r="AI6308" s="7">
        <v>271398.09999999998</v>
      </c>
      <c r="AJ6308" s="31"/>
      <c r="AK6308" s="38">
        <v>2.7156079999999999E-2</v>
      </c>
      <c r="AN6308" s="6"/>
    </row>
    <row r="6309" spans="1:40" x14ac:dyDescent="0.25">
      <c r="A6309" s="6">
        <v>0.58859953703703705</v>
      </c>
      <c r="B6309">
        <v>0.73</v>
      </c>
      <c r="C6309">
        <f>B6309+0.68</f>
        <v>1.4100000000000001</v>
      </c>
      <c r="D6309" s="5">
        <f>C6309/(0.2905*LN(C6309)+0.3655)</f>
        <v>3.0302196121582825</v>
      </c>
      <c r="E6309" s="5">
        <f>D6309*100</f>
        <v>303.02196121582824</v>
      </c>
      <c r="F6309">
        <v>76.344567377921194</v>
      </c>
      <c r="G6309" s="4">
        <f>75.6*1000/(287.05*(F6309+273))</f>
        <v>0.75389393648062097</v>
      </c>
      <c r="H6309" s="3">
        <f>SQRT(2*ABS(E6309)/G6309)</f>
        <v>28.35286336732613</v>
      </c>
      <c r="I6309" s="2">
        <f>(2/2*0.0254)^2*3.1416*H6309</f>
        <v>5.7466566069729455E-2</v>
      </c>
      <c r="J6309" s="26"/>
      <c r="K6309" s="26"/>
      <c r="L6309" s="26"/>
      <c r="M6309" s="26"/>
      <c r="N6309" s="39"/>
      <c r="O6309" s="9"/>
      <c r="P6309" s="8"/>
      <c r="Q6309" s="41"/>
      <c r="R6309" s="8"/>
      <c r="S6309" s="41"/>
      <c r="T6309" s="9"/>
      <c r="U6309" s="8"/>
      <c r="V6309" s="51"/>
      <c r="X6309" s="9"/>
      <c r="Y6309" s="9"/>
      <c r="Z6309" s="9"/>
      <c r="AA6309" s="8"/>
      <c r="AB6309" s="12"/>
      <c r="AC6309" s="11"/>
      <c r="AD6309" s="11"/>
      <c r="AE6309" s="11"/>
      <c r="AF6309" s="11"/>
      <c r="AG6309" s="11"/>
      <c r="AH6309" s="10"/>
      <c r="AI6309" s="7">
        <v>258586.4</v>
      </c>
      <c r="AJ6309" s="31"/>
      <c r="AK6309" s="38">
        <v>2.7970890000000002E-2</v>
      </c>
      <c r="AN6309" s="6"/>
    </row>
    <row r="6310" spans="1:40" x14ac:dyDescent="0.25">
      <c r="A6310" s="6">
        <v>0.58861111111111108</v>
      </c>
      <c r="B6310">
        <v>0.42</v>
      </c>
      <c r="C6310">
        <f>B6310+0.68</f>
        <v>1.1000000000000001</v>
      </c>
      <c r="D6310" s="5">
        <f>C6310/(0.2905*LN(C6310)+0.3655)</f>
        <v>2.7976466698445837</v>
      </c>
      <c r="E6310" s="5">
        <f>D6310*100</f>
        <v>279.76466698445836</v>
      </c>
      <c r="F6310">
        <v>76.331163749584206</v>
      </c>
      <c r="G6310" s="4">
        <f>75.6*1000/(287.05*(F6310+273))</f>
        <v>0.75392286294117949</v>
      </c>
      <c r="H6310" s="3">
        <f>SQRT(2*ABS(E6310)/G6310)</f>
        <v>27.242563577773488</v>
      </c>
      <c r="I6310" s="2">
        <f>(2/2*0.0254)^2*3.1416*H6310</f>
        <v>5.5216171977714654E-2</v>
      </c>
      <c r="J6310" s="26"/>
      <c r="K6310" s="26"/>
      <c r="L6310" s="26"/>
      <c r="M6310" s="26"/>
      <c r="N6310" s="39"/>
      <c r="O6310" s="9"/>
      <c r="P6310" s="8"/>
      <c r="Q6310" s="41"/>
      <c r="R6310" s="8"/>
      <c r="S6310" s="41"/>
      <c r="T6310" s="9"/>
      <c r="U6310" s="8"/>
      <c r="V6310" s="51"/>
      <c r="X6310" s="9"/>
      <c r="Y6310" s="9"/>
      <c r="Z6310" s="9"/>
      <c r="AA6310" s="8"/>
      <c r="AB6310" s="12"/>
      <c r="AC6310" s="11"/>
      <c r="AD6310" s="11"/>
      <c r="AE6310" s="11"/>
      <c r="AF6310" s="11"/>
      <c r="AG6310" s="11"/>
      <c r="AH6310" s="10"/>
      <c r="AI6310" s="7">
        <v>272406.3</v>
      </c>
      <c r="AJ6310" s="31"/>
      <c r="AK6310" s="38">
        <v>2.5463010000000001E-2</v>
      </c>
      <c r="AN6310" s="6"/>
    </row>
    <row r="6311" spans="1:40" x14ac:dyDescent="0.25">
      <c r="A6311" s="6">
        <v>0.58862268518518512</v>
      </c>
      <c r="B6311">
        <v>0.27</v>
      </c>
      <c r="C6311">
        <f>B6311+0.68</f>
        <v>0.95000000000000007</v>
      </c>
      <c r="D6311" s="5">
        <f>C6311/(0.2905*LN(C6311)+0.3655)</f>
        <v>2.7096460417130221</v>
      </c>
      <c r="E6311" s="5">
        <f>D6311*100</f>
        <v>270.9646041713022</v>
      </c>
      <c r="F6311">
        <v>76.294303795423005</v>
      </c>
      <c r="G6311" s="4">
        <f>75.6*1000/(287.05*(F6311+273))</f>
        <v>0.75400242210337354</v>
      </c>
      <c r="H6311" s="3">
        <f>SQRT(2*ABS(E6311)/G6311)</f>
        <v>26.809265082825569</v>
      </c>
      <c r="I6311" s="2">
        <f>(2/2*0.0254)^2*3.1416*H6311</f>
        <v>5.4337947571761573E-2</v>
      </c>
      <c r="J6311" s="26"/>
      <c r="K6311" s="26"/>
      <c r="L6311" s="26"/>
      <c r="M6311" s="26"/>
      <c r="N6311" s="39"/>
      <c r="O6311" s="9"/>
      <c r="P6311" s="8"/>
      <c r="Q6311" s="41"/>
      <c r="R6311" s="8"/>
      <c r="S6311" s="41"/>
      <c r="T6311" s="9"/>
      <c r="U6311" s="8"/>
      <c r="V6311" s="51"/>
      <c r="X6311" s="9"/>
      <c r="Y6311" s="9"/>
      <c r="Z6311" s="9"/>
      <c r="AA6311" s="8"/>
      <c r="AB6311" s="12"/>
      <c r="AC6311" s="11"/>
      <c r="AD6311" s="11"/>
      <c r="AE6311" s="11"/>
      <c r="AF6311" s="11"/>
      <c r="AG6311" s="11"/>
      <c r="AH6311" s="10"/>
      <c r="AI6311" s="7">
        <v>249709.1</v>
      </c>
      <c r="AJ6311" s="31"/>
      <c r="AK6311" s="38">
        <v>2.4137120000000001E-2</v>
      </c>
      <c r="AN6311" s="6"/>
    </row>
    <row r="6312" spans="1:40" x14ac:dyDescent="0.25">
      <c r="A6312" s="6">
        <v>0.58863425925925927</v>
      </c>
      <c r="B6312">
        <v>0.33</v>
      </c>
      <c r="C6312">
        <f>B6312+0.68</f>
        <v>1.01</v>
      </c>
      <c r="D6312" s="5">
        <f>C6312/(0.2905*LN(C6312)+0.3655)</f>
        <v>2.7416554037986409</v>
      </c>
      <c r="E6312" s="5">
        <f>D6312*100</f>
        <v>274.16554037986407</v>
      </c>
      <c r="F6312">
        <v>76.240689376755896</v>
      </c>
      <c r="G6312" s="4">
        <f>75.6*1000/(287.05*(F6312+273))</f>
        <v>0.75411817437040396</v>
      </c>
      <c r="H6312" s="3">
        <f>SQRT(2*ABS(E6312)/G6312)</f>
        <v>26.965080925165633</v>
      </c>
      <c r="I6312" s="2">
        <f>(2/2*0.0254)^2*3.1416*H6312</f>
        <v>5.4653760520970249E-2</v>
      </c>
      <c r="J6312" s="26"/>
      <c r="K6312" s="26"/>
      <c r="L6312" s="26"/>
      <c r="M6312" s="26"/>
      <c r="N6312" s="39"/>
      <c r="O6312" s="9"/>
      <c r="P6312" s="8"/>
      <c r="Q6312" s="41"/>
      <c r="R6312" s="8"/>
      <c r="S6312" s="41"/>
      <c r="T6312" s="9"/>
      <c r="U6312" s="8"/>
      <c r="V6312" s="51"/>
      <c r="X6312" s="9"/>
      <c r="Y6312" s="9"/>
      <c r="Z6312" s="9"/>
      <c r="AA6312" s="8"/>
      <c r="AB6312" s="12"/>
      <c r="AC6312" s="11"/>
      <c r="AD6312" s="11"/>
      <c r="AE6312" s="11"/>
      <c r="AF6312" s="11"/>
      <c r="AG6312" s="11"/>
      <c r="AH6312" s="10"/>
      <c r="AI6312" s="7">
        <v>236093.3</v>
      </c>
      <c r="AJ6312" s="31"/>
      <c r="AK6312" s="38">
        <v>2.067743E-2</v>
      </c>
      <c r="AN6312" s="6"/>
    </row>
    <row r="6313" spans="1:40" x14ac:dyDescent="0.25">
      <c r="A6313" s="6">
        <v>0.58864583333333331</v>
      </c>
      <c r="B6313">
        <v>0.31</v>
      </c>
      <c r="C6313">
        <f>B6313+0.68</f>
        <v>0.99</v>
      </c>
      <c r="D6313" s="5">
        <f>C6313/(0.2905*LN(C6313)+0.3655)</f>
        <v>2.7304290623909595</v>
      </c>
      <c r="E6313" s="5">
        <f>D6313*100</f>
        <v>273.04290623909594</v>
      </c>
      <c r="F6313">
        <v>76.190425920883897</v>
      </c>
      <c r="G6313" s="4">
        <f>75.6*1000/(287.05*(F6313+273))</f>
        <v>0.75422672426973114</v>
      </c>
      <c r="H6313" s="3">
        <f>SQRT(2*ABS(E6313)/G6313)</f>
        <v>26.907880389307724</v>
      </c>
      <c r="I6313" s="2">
        <f>(2/2*0.0254)^2*3.1416*H6313</f>
        <v>5.4537824492551665E-2</v>
      </c>
      <c r="J6313" s="26"/>
      <c r="K6313" s="26"/>
      <c r="L6313" s="26"/>
      <c r="M6313" s="26"/>
      <c r="N6313" s="39"/>
      <c r="O6313" s="9"/>
      <c r="P6313" s="8"/>
      <c r="Q6313" s="41"/>
      <c r="R6313" s="8"/>
      <c r="S6313" s="41"/>
      <c r="T6313" s="9"/>
      <c r="U6313" s="8"/>
      <c r="V6313" s="51"/>
      <c r="X6313" s="9"/>
      <c r="Y6313" s="9"/>
      <c r="Z6313" s="9"/>
      <c r="AA6313" s="8"/>
      <c r="AB6313" s="12"/>
      <c r="AC6313" s="11"/>
      <c r="AD6313" s="11"/>
      <c r="AE6313" s="11"/>
      <c r="AF6313" s="11"/>
      <c r="AG6313" s="11"/>
      <c r="AH6313" s="10"/>
      <c r="AI6313" s="7">
        <v>219788.3</v>
      </c>
      <c r="AJ6313" s="31"/>
      <c r="AK6313" s="38">
        <v>1.972813E-2</v>
      </c>
      <c r="AN6313" s="6"/>
    </row>
    <row r="6314" spans="1:40" x14ac:dyDescent="0.25">
      <c r="A6314" s="6">
        <v>0.58865740740740746</v>
      </c>
      <c r="B6314">
        <v>0.32</v>
      </c>
      <c r="C6314">
        <f>B6314+0.68</f>
        <v>1</v>
      </c>
      <c r="D6314" s="5">
        <f>C6314/(0.2905*LN(C6314)+0.3655)</f>
        <v>2.7359781121751028</v>
      </c>
      <c r="E6314" s="5">
        <f>D6314*100</f>
        <v>273.5978112175103</v>
      </c>
      <c r="F6314">
        <v>76.143513412999198</v>
      </c>
      <c r="G6314" s="4">
        <f>75.6*1000/(287.05*(F6314+273))</f>
        <v>0.75432806559726517</v>
      </c>
      <c r="H6314" s="3">
        <f>SQRT(2*ABS(E6314)/G6314)</f>
        <v>26.933399561992424</v>
      </c>
      <c r="I6314" s="2">
        <f>(2/2*0.0254)^2*3.1416*H6314</f>
        <v>5.4589547636141461E-2</v>
      </c>
      <c r="J6314" s="26"/>
      <c r="K6314" s="26"/>
      <c r="L6314" s="26"/>
      <c r="M6314" s="26"/>
      <c r="N6314" s="39"/>
      <c r="O6314" s="9"/>
      <c r="P6314" s="8"/>
      <c r="Q6314" s="41"/>
      <c r="R6314" s="8"/>
      <c r="S6314" s="41"/>
      <c r="T6314" s="9"/>
      <c r="U6314" s="8"/>
      <c r="V6314" s="51"/>
      <c r="X6314" s="9"/>
      <c r="Y6314" s="9"/>
      <c r="Z6314" s="9"/>
      <c r="AA6314" s="8"/>
      <c r="AB6314" s="12"/>
      <c r="AC6314" s="11"/>
      <c r="AD6314" s="11"/>
      <c r="AE6314" s="11"/>
      <c r="AF6314" s="11"/>
      <c r="AG6314" s="11"/>
      <c r="AH6314" s="10"/>
      <c r="AI6314" s="7">
        <v>219678</v>
      </c>
      <c r="AJ6314" s="31"/>
      <c r="AK6314" s="38">
        <v>1.8167340000000001E-2</v>
      </c>
      <c r="AN6314" s="6"/>
    </row>
    <row r="6315" spans="1:40" x14ac:dyDescent="0.25">
      <c r="A6315" s="6">
        <v>0.5886689814814815</v>
      </c>
      <c r="B6315">
        <v>0.94</v>
      </c>
      <c r="C6315">
        <f>B6315+0.68</f>
        <v>1.62</v>
      </c>
      <c r="D6315" s="5">
        <f>C6315/(0.2905*LN(C6315)+0.3655)</f>
        <v>3.2038300634683963</v>
      </c>
      <c r="E6315" s="5">
        <f>D6315*100</f>
        <v>320.38300634683964</v>
      </c>
      <c r="F6315">
        <v>76.213882193080806</v>
      </c>
      <c r="G6315" s="4">
        <f>75.6*1000/(287.05*(F6315+273))</f>
        <v>0.75417606377699375</v>
      </c>
      <c r="H6315" s="3">
        <f>SQRT(2*ABS(E6315)/G6315)</f>
        <v>29.148308792063478</v>
      </c>
      <c r="I6315" s="2">
        <f>(2/2*0.0254)^2*3.1416*H6315</f>
        <v>5.9078802423543755E-2</v>
      </c>
      <c r="J6315" s="26"/>
      <c r="K6315" s="26"/>
      <c r="L6315" s="26"/>
      <c r="M6315" s="26"/>
      <c r="N6315" s="39"/>
      <c r="O6315" s="9"/>
      <c r="P6315" s="8"/>
      <c r="Q6315" s="41"/>
      <c r="R6315" s="8"/>
      <c r="S6315" s="41"/>
      <c r="T6315" s="9"/>
      <c r="U6315" s="8"/>
      <c r="V6315" s="51"/>
      <c r="X6315" s="9"/>
      <c r="Y6315" s="9"/>
      <c r="Z6315" s="9"/>
      <c r="AA6315" s="8"/>
      <c r="AB6315" s="12"/>
      <c r="AC6315" s="11"/>
      <c r="AD6315" s="11"/>
      <c r="AE6315" s="11"/>
      <c r="AF6315" s="11"/>
      <c r="AG6315" s="11"/>
      <c r="AH6315" s="10"/>
      <c r="AI6315" s="7">
        <v>200069.4</v>
      </c>
      <c r="AJ6315" s="31"/>
      <c r="AK6315" s="38">
        <v>1.8708599999999999E-2</v>
      </c>
      <c r="AN6315" s="6"/>
    </row>
    <row r="6316" spans="1:40" x14ac:dyDescent="0.25">
      <c r="A6316" s="6">
        <v>0.58868055555555554</v>
      </c>
      <c r="B6316">
        <v>0.63</v>
      </c>
      <c r="C6316">
        <f>B6316+0.68</f>
        <v>1.31</v>
      </c>
      <c r="D6316" s="5">
        <f>C6316/(0.2905*LN(C6316)+0.3655)</f>
        <v>2.9508300484153467</v>
      </c>
      <c r="E6316" s="5">
        <f>D6316*100</f>
        <v>295.08300484153466</v>
      </c>
      <c r="F6316">
        <v>76.314409220687097</v>
      </c>
      <c r="G6316" s="4">
        <f>75.6*1000/(287.05*(F6316+273))</f>
        <v>0.75395902412451443</v>
      </c>
      <c r="H6316" s="3">
        <f>SQRT(2*ABS(E6316)/G6316)</f>
        <v>27.977778312593635</v>
      </c>
      <c r="I6316" s="2">
        <f>(2/2*0.0254)^2*3.1416*H6316</f>
        <v>5.6706330681849978E-2</v>
      </c>
      <c r="J6316" s="26"/>
      <c r="K6316" s="26"/>
      <c r="L6316" s="26"/>
      <c r="M6316" s="26"/>
      <c r="N6316" s="39"/>
      <c r="O6316" s="9"/>
      <c r="P6316" s="8"/>
      <c r="Q6316" s="41"/>
      <c r="R6316" s="8"/>
      <c r="S6316" s="41"/>
      <c r="T6316" s="9"/>
      <c r="U6316" s="8"/>
      <c r="V6316" s="51"/>
      <c r="X6316" s="9"/>
      <c r="Y6316" s="9"/>
      <c r="Z6316" s="9"/>
      <c r="AA6316" s="8"/>
      <c r="AB6316" s="12"/>
      <c r="AC6316" s="11"/>
      <c r="AD6316" s="11"/>
      <c r="AE6316" s="11"/>
      <c r="AF6316" s="11"/>
      <c r="AG6316" s="11"/>
      <c r="AH6316" s="10"/>
      <c r="AI6316" s="7">
        <v>221515</v>
      </c>
      <c r="AJ6316" s="31"/>
      <c r="AK6316" s="38">
        <v>1.5539870000000001E-2</v>
      </c>
      <c r="AN6316" s="6"/>
    </row>
    <row r="6317" spans="1:40" x14ac:dyDescent="0.25">
      <c r="A6317" s="6">
        <v>0.58869212962962958</v>
      </c>
      <c r="B6317">
        <v>0.39</v>
      </c>
      <c r="C6317">
        <f>B6317+0.68</f>
        <v>1.07</v>
      </c>
      <c r="D6317" s="5">
        <f>C6317/(0.2905*LN(C6317)+0.3655)</f>
        <v>2.7781034953995807</v>
      </c>
      <c r="E6317" s="5">
        <f>D6317*100</f>
        <v>277.81034953995805</v>
      </c>
      <c r="F6317">
        <v>76.294303795423005</v>
      </c>
      <c r="G6317" s="4">
        <f>75.6*1000/(287.05*(F6317+273))</f>
        <v>0.75400242210337354</v>
      </c>
      <c r="H6317" s="3">
        <f>SQRT(2*ABS(E6317)/G6317)</f>
        <v>27.145812047701781</v>
      </c>
      <c r="I6317" s="2">
        <f>(2/2*0.0254)^2*3.1416*H6317</f>
        <v>5.5020072623544296E-2</v>
      </c>
      <c r="J6317" s="26"/>
      <c r="K6317" s="26"/>
      <c r="L6317" s="26"/>
      <c r="M6317" s="26"/>
      <c r="N6317" s="39"/>
      <c r="O6317" s="9"/>
      <c r="P6317" s="8"/>
      <c r="Q6317" s="41"/>
      <c r="R6317" s="8"/>
      <c r="S6317" s="41"/>
      <c r="T6317" s="9"/>
      <c r="U6317" s="8"/>
      <c r="V6317" s="51"/>
      <c r="X6317" s="9"/>
      <c r="Y6317" s="9"/>
      <c r="Z6317" s="9"/>
      <c r="AA6317" s="8"/>
      <c r="AB6317" s="12"/>
      <c r="AC6317" s="11"/>
      <c r="AD6317" s="11"/>
      <c r="AE6317" s="11"/>
      <c r="AF6317" s="11"/>
      <c r="AG6317" s="11"/>
      <c r="AH6317" s="10"/>
      <c r="AI6317" s="7">
        <v>203417.1</v>
      </c>
      <c r="AJ6317" s="31"/>
      <c r="AK6317" s="38">
        <v>1.47838E-2</v>
      </c>
      <c r="AN6317" s="6"/>
    </row>
    <row r="6318" spans="1:40" x14ac:dyDescent="0.25">
      <c r="A6318" s="6">
        <v>0.58870370370370373</v>
      </c>
      <c r="B6318">
        <v>0.32</v>
      </c>
      <c r="C6318">
        <f>B6318+0.68</f>
        <v>1</v>
      </c>
      <c r="D6318" s="5">
        <f>C6318/(0.2905*LN(C6318)+0.3655)</f>
        <v>2.7359781121751028</v>
      </c>
      <c r="E6318" s="5">
        <f>D6318*100</f>
        <v>273.5978112175103</v>
      </c>
      <c r="F6318">
        <v>76.244040275896495</v>
      </c>
      <c r="G6318" s="4">
        <f>75.6*1000/(287.05*(F6318+273))</f>
        <v>0.75411093881689129</v>
      </c>
      <c r="H6318" s="3">
        <f>SQRT(2*ABS(E6318)/G6318)</f>
        <v>26.937276671545249</v>
      </c>
      <c r="I6318" s="2">
        <f>(2/2*0.0254)^2*3.1416*H6318</f>
        <v>5.4597405896148234E-2</v>
      </c>
      <c r="J6318" s="26"/>
      <c r="K6318" s="26"/>
      <c r="L6318" s="26"/>
      <c r="M6318" s="26"/>
      <c r="N6318" s="39"/>
      <c r="O6318" s="9"/>
      <c r="P6318" s="8"/>
      <c r="Q6318" s="41"/>
      <c r="R6318" s="8"/>
      <c r="S6318" s="41"/>
      <c r="T6318" s="9"/>
      <c r="U6318" s="8"/>
      <c r="V6318" s="51"/>
      <c r="X6318" s="9"/>
      <c r="Y6318" s="9"/>
      <c r="Z6318" s="9"/>
      <c r="AA6318" s="8"/>
      <c r="AB6318" s="12"/>
      <c r="AC6318" s="11"/>
      <c r="AD6318" s="11"/>
      <c r="AE6318" s="11"/>
      <c r="AF6318" s="11"/>
      <c r="AG6318" s="11"/>
      <c r="AH6318" s="10"/>
      <c r="AI6318" s="7">
        <v>189099.1</v>
      </c>
      <c r="AJ6318" s="31"/>
      <c r="AK6318" s="38">
        <v>1.4320859999999999E-2</v>
      </c>
      <c r="AN6318" s="6"/>
    </row>
    <row r="6319" spans="1:40" x14ac:dyDescent="0.25">
      <c r="A6319" s="6">
        <v>0.58871527777777777</v>
      </c>
      <c r="B6319">
        <v>0.76</v>
      </c>
      <c r="C6319">
        <f>B6319+0.68</f>
        <v>1.44</v>
      </c>
      <c r="D6319" s="5">
        <f>C6319/(0.2905*LN(C6319)+0.3655)</f>
        <v>3.0545438148283717</v>
      </c>
      <c r="E6319" s="5">
        <f>D6319*100</f>
        <v>305.45438148283716</v>
      </c>
      <c r="F6319">
        <v>76.284251086582003</v>
      </c>
      <c r="G6319" s="4">
        <f>75.6*1000/(287.05*(F6319+273))</f>
        <v>0.7540241229581679</v>
      </c>
      <c r="H6319" s="3">
        <f>SQRT(2*ABS(E6319)/G6319)</f>
        <v>28.463975524276869</v>
      </c>
      <c r="I6319" s="2">
        <f>(2/2*0.0254)^2*3.1416*H6319</f>
        <v>5.7691772040140123E-2</v>
      </c>
      <c r="J6319" s="26"/>
      <c r="K6319" s="26"/>
      <c r="L6319" s="26"/>
      <c r="M6319" s="26"/>
      <c r="N6319" s="39"/>
      <c r="O6319" s="9"/>
      <c r="P6319" s="8"/>
      <c r="Q6319" s="41"/>
      <c r="R6319" s="8"/>
      <c r="S6319" s="41"/>
      <c r="T6319" s="9"/>
      <c r="U6319" s="8"/>
      <c r="V6319" s="51"/>
      <c r="X6319" s="9"/>
      <c r="Y6319" s="9"/>
      <c r="Z6319" s="9"/>
      <c r="AA6319" s="8"/>
      <c r="AB6319" s="12"/>
      <c r="AC6319" s="11"/>
      <c r="AD6319" s="11"/>
      <c r="AE6319" s="11"/>
      <c r="AF6319" s="11"/>
      <c r="AG6319" s="11"/>
      <c r="AH6319" s="10"/>
      <c r="AI6319" s="7">
        <v>179149.4</v>
      </c>
      <c r="AJ6319" s="31"/>
      <c r="AK6319" s="38">
        <v>1.354751E-2</v>
      </c>
      <c r="AN6319" s="6"/>
    </row>
    <row r="6320" spans="1:40" x14ac:dyDescent="0.25">
      <c r="A6320" s="6">
        <v>0.58872685185185192</v>
      </c>
      <c r="B6320">
        <v>0.57999999999999996</v>
      </c>
      <c r="C6320">
        <f>B6320+0.68</f>
        <v>1.26</v>
      </c>
      <c r="D6320" s="5">
        <f>C6320/(0.2905*LN(C6320)+0.3655)</f>
        <v>2.9123658375630468</v>
      </c>
      <c r="E6320" s="5">
        <f>D6320*100</f>
        <v>291.2365837563047</v>
      </c>
      <c r="F6320">
        <v>76.351269193850001</v>
      </c>
      <c r="G6320" s="4">
        <f>75.6*1000/(287.05*(F6320+273))</f>
        <v>0.75387947407891343</v>
      </c>
      <c r="H6320" s="3">
        <f>SQRT(2*ABS(E6320)/G6320)</f>
        <v>27.796300776191025</v>
      </c>
      <c r="I6320" s="2">
        <f>(2/2*0.0254)^2*3.1416*H6320</f>
        <v>5.6338505721783665E-2</v>
      </c>
      <c r="J6320" s="26"/>
      <c r="K6320" s="26"/>
      <c r="L6320" s="26"/>
      <c r="M6320" s="26"/>
      <c r="N6320" s="39"/>
      <c r="O6320" s="9"/>
      <c r="P6320" s="8"/>
      <c r="Q6320" s="41"/>
      <c r="R6320" s="8"/>
      <c r="S6320" s="41"/>
      <c r="T6320" s="9"/>
      <c r="U6320" s="8"/>
      <c r="V6320" s="51"/>
      <c r="X6320" s="9"/>
      <c r="Y6320" s="9"/>
      <c r="Z6320" s="9"/>
      <c r="AA6320" s="8"/>
      <c r="AB6320" s="12"/>
      <c r="AC6320" s="11"/>
      <c r="AD6320" s="11"/>
      <c r="AE6320" s="11"/>
      <c r="AF6320" s="11"/>
      <c r="AG6320" s="11"/>
      <c r="AH6320" s="10"/>
      <c r="AI6320" s="7">
        <v>173198.6</v>
      </c>
      <c r="AJ6320" s="31"/>
      <c r="AK6320" s="38">
        <v>1.338817E-2</v>
      </c>
      <c r="AN6320" s="6"/>
    </row>
    <row r="6321" spans="1:40" x14ac:dyDescent="0.25">
      <c r="A6321" s="6">
        <v>0.58873842592592596</v>
      </c>
      <c r="B6321">
        <v>0.51</v>
      </c>
      <c r="C6321">
        <f>B6321+0.68</f>
        <v>1.19</v>
      </c>
      <c r="D6321" s="5">
        <f>C6321/(0.2905*LN(C6321)+0.3655)</f>
        <v>2.8603470246144624</v>
      </c>
      <c r="E6321" s="5">
        <f>D6321*100</f>
        <v>286.03470246144627</v>
      </c>
      <c r="F6321">
        <v>76.361321919965107</v>
      </c>
      <c r="G6321" s="4">
        <f>75.6*1000/(287.05*(F6321+273))</f>
        <v>0.75385778151193117</v>
      </c>
      <c r="H6321" s="3">
        <f>SQRT(2*ABS(E6321)/G6321)</f>
        <v>27.54733876476956</v>
      </c>
      <c r="I6321" s="2">
        <f>(2/2*0.0254)^2*3.1416*H6321</f>
        <v>5.5833900889007172E-2</v>
      </c>
      <c r="J6321" s="26"/>
      <c r="K6321" s="26"/>
      <c r="L6321" s="26"/>
      <c r="M6321" s="26"/>
      <c r="N6321" s="39"/>
      <c r="O6321" s="9"/>
      <c r="P6321" s="8"/>
      <c r="Q6321" s="41"/>
      <c r="R6321" s="8"/>
      <c r="S6321" s="41"/>
      <c r="T6321" s="9"/>
      <c r="U6321" s="8"/>
      <c r="V6321" s="51"/>
      <c r="X6321" s="9"/>
      <c r="Y6321" s="9"/>
      <c r="Z6321" s="9"/>
      <c r="AA6321" s="8"/>
      <c r="AB6321" s="12"/>
      <c r="AC6321" s="11"/>
      <c r="AD6321" s="11"/>
      <c r="AE6321" s="11"/>
      <c r="AF6321" s="11"/>
      <c r="AG6321" s="11"/>
      <c r="AH6321" s="10"/>
      <c r="AI6321" s="7">
        <v>170158.8</v>
      </c>
      <c r="AJ6321" s="31"/>
      <c r="AK6321" s="38">
        <v>1.2615589999999999E-2</v>
      </c>
      <c r="AN6321" s="6"/>
    </row>
    <row r="6322" spans="1:40" x14ac:dyDescent="0.25">
      <c r="A6322" s="6">
        <v>0.58875</v>
      </c>
      <c r="B6322">
        <v>0.75</v>
      </c>
      <c r="C6322">
        <f>B6322+0.68</f>
        <v>1.4300000000000002</v>
      </c>
      <c r="D6322" s="5">
        <f>C6322/(0.2905*LN(C6322)+0.3655)</f>
        <v>3.0464135415167197</v>
      </c>
      <c r="E6322" s="5">
        <f>D6322*100</f>
        <v>304.64135415167198</v>
      </c>
      <c r="F6322">
        <v>76.428340164009796</v>
      </c>
      <c r="G6322" s="4">
        <f>75.6*1000/(287.05*(F6322+273))</f>
        <v>0.75371319614500687</v>
      </c>
      <c r="H6322" s="3">
        <f>SQRT(2*ABS(E6322)/G6322)</f>
        <v>28.431931681083061</v>
      </c>
      <c r="I6322" s="2">
        <f>(2/2*0.0254)^2*3.1416*H6322</f>
        <v>5.7626824468243486E-2</v>
      </c>
      <c r="J6322" s="26"/>
      <c r="K6322" s="26"/>
      <c r="L6322" s="26"/>
      <c r="M6322" s="26"/>
      <c r="N6322" s="39"/>
      <c r="O6322" s="9"/>
      <c r="P6322" s="8"/>
      <c r="Q6322" s="41"/>
      <c r="R6322" s="8"/>
      <c r="S6322" s="41"/>
      <c r="T6322" s="9"/>
      <c r="U6322" s="8"/>
      <c r="V6322" s="51"/>
      <c r="X6322" s="9"/>
      <c r="Y6322" s="9"/>
      <c r="Z6322" s="9"/>
      <c r="AA6322" s="8"/>
      <c r="AB6322" s="12"/>
      <c r="AC6322" s="11"/>
      <c r="AD6322" s="11"/>
      <c r="AE6322" s="11"/>
      <c r="AF6322" s="11"/>
      <c r="AG6322" s="11"/>
      <c r="AH6322" s="10"/>
      <c r="AI6322" s="7">
        <v>163539.79999999999</v>
      </c>
      <c r="AJ6322" s="31"/>
      <c r="AK6322" s="38">
        <v>1.226417E-2</v>
      </c>
      <c r="AN6322" s="6"/>
    </row>
    <row r="6323" spans="1:40" x14ac:dyDescent="0.25">
      <c r="A6323" s="6">
        <v>0.58876157407407403</v>
      </c>
      <c r="B6323">
        <v>0.32</v>
      </c>
      <c r="C6323">
        <f>B6323+0.68</f>
        <v>1</v>
      </c>
      <c r="D6323" s="5">
        <f>C6323/(0.2905*LN(C6323)+0.3655)</f>
        <v>2.7359781121751028</v>
      </c>
      <c r="E6323" s="5">
        <f>D6323*100</f>
        <v>273.5978112175103</v>
      </c>
      <c r="F6323">
        <v>76.374725558972102</v>
      </c>
      <c r="G6323" s="4">
        <f>75.6*1000/(287.05*(F6323+273))</f>
        <v>0.75382886002211869</v>
      </c>
      <c r="H6323" s="3">
        <f>SQRT(2*ABS(E6323)/G6323)</f>
        <v>26.942316093787021</v>
      </c>
      <c r="I6323" s="2">
        <f>(2/2*0.0254)^2*3.1416*H6323</f>
        <v>5.4607619971794079E-2</v>
      </c>
      <c r="J6323" s="26"/>
      <c r="K6323" s="26"/>
      <c r="L6323" s="26"/>
      <c r="M6323" s="26"/>
      <c r="N6323" s="39"/>
      <c r="O6323" s="9"/>
      <c r="P6323" s="8"/>
      <c r="Q6323" s="41"/>
      <c r="R6323" s="8"/>
      <c r="S6323" s="41"/>
      <c r="T6323" s="9"/>
      <c r="U6323" s="8"/>
      <c r="V6323" s="51"/>
      <c r="X6323" s="9"/>
      <c r="Y6323" s="9"/>
      <c r="Z6323" s="9"/>
      <c r="AA6323" s="8"/>
      <c r="AB6323" s="12"/>
      <c r="AC6323" s="11"/>
      <c r="AD6323" s="11"/>
      <c r="AE6323" s="11"/>
      <c r="AF6323" s="11"/>
      <c r="AG6323" s="11"/>
      <c r="AH6323" s="10"/>
      <c r="AI6323" s="7">
        <v>159959.29999999999</v>
      </c>
      <c r="AJ6323" s="31"/>
      <c r="AK6323" s="38">
        <v>1.1763640000000001E-2</v>
      </c>
      <c r="AN6323" s="6"/>
    </row>
    <row r="6324" spans="1:40" x14ac:dyDescent="0.25">
      <c r="A6324" s="6">
        <v>0.58877314814814818</v>
      </c>
      <c r="B6324">
        <v>0.36</v>
      </c>
      <c r="C6324">
        <f>B6324+0.68</f>
        <v>1.04</v>
      </c>
      <c r="D6324" s="5">
        <f>C6324/(0.2905*LN(C6324)+0.3655)</f>
        <v>2.7593993440543327</v>
      </c>
      <c r="E6324" s="5">
        <f>D6324*100</f>
        <v>275.93993440543329</v>
      </c>
      <c r="F6324">
        <v>76.311058315767994</v>
      </c>
      <c r="G6324" s="4">
        <f>75.6*1000/(287.05*(F6324+273))</f>
        <v>0.75396625677559315</v>
      </c>
      <c r="H6324" s="3">
        <f>SQRT(2*ABS(E6324)/G6324)</f>
        <v>27.05492418793612</v>
      </c>
      <c r="I6324" s="2">
        <f>(2/2*0.0254)^2*3.1416*H6324</f>
        <v>5.4835857959561585E-2</v>
      </c>
      <c r="J6324" s="26"/>
      <c r="K6324" s="26"/>
      <c r="L6324" s="26"/>
      <c r="M6324" s="26"/>
      <c r="N6324" s="39"/>
      <c r="O6324" s="9"/>
      <c r="P6324" s="8"/>
      <c r="Q6324" s="41"/>
      <c r="R6324" s="8"/>
      <c r="S6324" s="41"/>
      <c r="T6324" s="9"/>
      <c r="U6324" s="8"/>
      <c r="V6324" s="51"/>
      <c r="X6324" s="9"/>
      <c r="Y6324" s="9"/>
      <c r="Z6324" s="9"/>
      <c r="AA6324" s="8"/>
      <c r="AB6324" s="12"/>
      <c r="AC6324" s="11"/>
      <c r="AD6324" s="11"/>
      <c r="AE6324" s="11"/>
      <c r="AF6324" s="11"/>
      <c r="AG6324" s="11"/>
      <c r="AH6324" s="10"/>
      <c r="AI6324" s="7">
        <v>159098.5</v>
      </c>
      <c r="AJ6324" s="31"/>
      <c r="AK6324" s="38">
        <v>1.1245109999999999E-2</v>
      </c>
      <c r="AN6324" s="6"/>
    </row>
    <row r="6325" spans="1:40" x14ac:dyDescent="0.25">
      <c r="A6325" s="6">
        <v>0.58878472222222222</v>
      </c>
      <c r="B6325">
        <v>0.32</v>
      </c>
      <c r="C6325">
        <f>B6325+0.68</f>
        <v>1</v>
      </c>
      <c r="D6325" s="5">
        <f>C6325/(0.2905*LN(C6325)+0.3655)</f>
        <v>2.7359781121751028</v>
      </c>
      <c r="E6325" s="5">
        <f>D6325*100</f>
        <v>273.5978112175103</v>
      </c>
      <c r="F6325">
        <v>76.260794775605504</v>
      </c>
      <c r="G6325" s="4">
        <f>75.6*1000/(287.05*(F6325+273))</f>
        <v>0.75407476312327215</v>
      </c>
      <c r="H6325" s="3">
        <f>SQRT(2*ABS(E6325)/G6325)</f>
        <v>26.93792280308848</v>
      </c>
      <c r="I6325" s="2">
        <f>(2/2*0.0254)^2*3.1416*H6325</f>
        <v>5.4598715497952394E-2</v>
      </c>
      <c r="J6325" s="26"/>
      <c r="K6325" s="26"/>
      <c r="L6325" s="26"/>
      <c r="M6325" s="26"/>
      <c r="N6325" s="39"/>
      <c r="O6325" s="9"/>
      <c r="P6325" s="8"/>
      <c r="Q6325" s="41"/>
      <c r="R6325" s="8"/>
      <c r="S6325" s="41"/>
      <c r="T6325" s="9"/>
      <c r="U6325" s="8"/>
      <c r="V6325" s="51"/>
      <c r="X6325" s="9"/>
      <c r="Y6325" s="9"/>
      <c r="Z6325" s="9"/>
      <c r="AA6325" s="8"/>
      <c r="AB6325" s="12"/>
      <c r="AC6325" s="11"/>
      <c r="AD6325" s="11"/>
      <c r="AE6325" s="11"/>
      <c r="AF6325" s="11"/>
      <c r="AG6325" s="11"/>
      <c r="AH6325" s="10"/>
      <c r="AI6325" s="7">
        <v>155516.6</v>
      </c>
      <c r="AJ6325" s="31"/>
      <c r="AK6325" s="38">
        <v>1.0870110000000001E-2</v>
      </c>
      <c r="AN6325" s="6"/>
    </row>
    <row r="6326" spans="1:40" x14ac:dyDescent="0.25">
      <c r="A6326" s="6">
        <v>0.58879629629629626</v>
      </c>
      <c r="B6326">
        <v>0.32</v>
      </c>
      <c r="C6326">
        <f>B6326+0.68</f>
        <v>1</v>
      </c>
      <c r="D6326" s="5">
        <f>C6326/(0.2905*LN(C6326)+0.3655)</f>
        <v>2.7359781121751028</v>
      </c>
      <c r="E6326" s="5">
        <f>D6326*100</f>
        <v>273.5978112175103</v>
      </c>
      <c r="F6326">
        <v>76.193776816152806</v>
      </c>
      <c r="G6326" s="4">
        <f>75.6*1000/(287.05*(F6326+273))</f>
        <v>0.75421948664142902</v>
      </c>
      <c r="H6326" s="3">
        <f>SQRT(2*ABS(E6326)/G6326)</f>
        <v>26.935338185437114</v>
      </c>
      <c r="I6326" s="2">
        <f>(2/2*0.0254)^2*3.1416*H6326</f>
        <v>5.4593476905324095E-2</v>
      </c>
      <c r="J6326" s="26"/>
      <c r="K6326" s="26"/>
      <c r="L6326" s="26"/>
      <c r="M6326" s="26"/>
      <c r="N6326" s="39"/>
      <c r="O6326" s="9"/>
      <c r="P6326" s="8"/>
      <c r="Q6326" s="41"/>
      <c r="R6326" s="8"/>
      <c r="S6326" s="41"/>
      <c r="T6326" s="9"/>
      <c r="U6326" s="8"/>
      <c r="V6326" s="51"/>
      <c r="X6326" s="9"/>
      <c r="Y6326" s="9"/>
      <c r="Z6326" s="9"/>
      <c r="AA6326" s="8"/>
      <c r="AB6326" s="12"/>
      <c r="AC6326" s="11"/>
      <c r="AD6326" s="11"/>
      <c r="AE6326" s="11"/>
      <c r="AF6326" s="11"/>
      <c r="AG6326" s="11"/>
      <c r="AH6326" s="10"/>
      <c r="AI6326" s="7">
        <v>151254.9</v>
      </c>
      <c r="AJ6326" s="31"/>
      <c r="AK6326" s="38">
        <v>1.0525339999999999E-2</v>
      </c>
      <c r="AN6326" s="6"/>
    </row>
    <row r="6327" spans="1:40" x14ac:dyDescent="0.25">
      <c r="A6327" s="6">
        <v>0.58880787037037041</v>
      </c>
      <c r="B6327">
        <v>0.27</v>
      </c>
      <c r="C6327">
        <f>B6327+0.68</f>
        <v>0.95000000000000007</v>
      </c>
      <c r="D6327" s="5">
        <f>C6327/(0.2905*LN(C6327)+0.3655)</f>
        <v>2.7096460417130221</v>
      </c>
      <c r="E6327" s="5">
        <f>D6327*100</f>
        <v>270.9646041713022</v>
      </c>
      <c r="F6327">
        <v>76.106653618136804</v>
      </c>
      <c r="G6327" s="4">
        <f>75.6*1000/(287.05*(F6327+273))</f>
        <v>0.75440770996230011</v>
      </c>
      <c r="H6327" s="3">
        <f>SQRT(2*ABS(E6327)/G6327)</f>
        <v>26.802062790750508</v>
      </c>
      <c r="I6327" s="2">
        <f>(2/2*0.0254)^2*3.1416*H6327</f>
        <v>5.4323349716581204E-2</v>
      </c>
      <c r="J6327" s="26"/>
      <c r="K6327" s="26"/>
      <c r="L6327" s="26"/>
      <c r="M6327" s="26"/>
      <c r="N6327" s="39"/>
      <c r="O6327" s="9"/>
      <c r="P6327" s="8"/>
      <c r="Q6327" s="41"/>
      <c r="R6327" s="8"/>
      <c r="S6327" s="41"/>
      <c r="T6327" s="9"/>
      <c r="U6327" s="8"/>
      <c r="V6327" s="51"/>
      <c r="X6327" s="9"/>
      <c r="Y6327" s="9"/>
      <c r="Z6327" s="9"/>
      <c r="AA6327" s="8"/>
      <c r="AB6327" s="12"/>
      <c r="AC6327" s="11"/>
      <c r="AD6327" s="11"/>
      <c r="AE6327" s="11"/>
      <c r="AF6327" s="11"/>
      <c r="AG6327" s="11"/>
      <c r="AH6327" s="10"/>
      <c r="AI6327" s="7">
        <v>147106.9</v>
      </c>
      <c r="AJ6327" s="31"/>
      <c r="AK6327" s="38">
        <v>1.001908E-2</v>
      </c>
      <c r="AN6327" s="6"/>
    </row>
    <row r="6328" spans="1:40" x14ac:dyDescent="0.25">
      <c r="A6328" s="6">
        <v>0.58881944444444445</v>
      </c>
      <c r="B6328">
        <v>0.34</v>
      </c>
      <c r="C6328">
        <f>B6328+0.68</f>
        <v>1.02</v>
      </c>
      <c r="D6328" s="5">
        <f>C6328/(0.2905*LN(C6328)+0.3655)</f>
        <v>2.7474550381052718</v>
      </c>
      <c r="E6328" s="5">
        <f>D6328*100</f>
        <v>274.74550381052717</v>
      </c>
      <c r="F6328">
        <v>76.036284994030098</v>
      </c>
      <c r="G6328" s="4">
        <f>75.6*1000/(287.05*(F6328+273))</f>
        <v>0.754559804844259</v>
      </c>
      <c r="H6328" s="3">
        <f>SQRT(2*ABS(E6328)/G6328)</f>
        <v>26.985685921813761</v>
      </c>
      <c r="I6328" s="2">
        <f>(2/2*0.0254)^2*3.1416*H6328</f>
        <v>5.4695523442263437E-2</v>
      </c>
      <c r="J6328" s="26"/>
      <c r="K6328" s="26"/>
      <c r="L6328" s="26"/>
      <c r="M6328" s="26"/>
      <c r="N6328" s="39"/>
      <c r="O6328" s="9"/>
      <c r="P6328" s="8"/>
      <c r="Q6328" s="41"/>
      <c r="R6328" s="8"/>
      <c r="S6328" s="41"/>
      <c r="T6328" s="9"/>
      <c r="U6328" s="8"/>
      <c r="V6328" s="51"/>
      <c r="X6328" s="9"/>
      <c r="Y6328" s="9"/>
      <c r="Z6328" s="9"/>
      <c r="AA6328" s="8"/>
      <c r="AB6328" s="12"/>
      <c r="AC6328" s="11"/>
      <c r="AD6328" s="11"/>
      <c r="AE6328" s="11"/>
      <c r="AF6328" s="11"/>
      <c r="AG6328" s="11"/>
      <c r="AH6328" s="10"/>
      <c r="AI6328" s="7">
        <v>138711.20000000001</v>
      </c>
      <c r="AJ6328" s="31"/>
      <c r="AK6328" s="38">
        <v>9.1923300000000003E-3</v>
      </c>
      <c r="AN6328" s="6"/>
    </row>
    <row r="6329" spans="1:40" x14ac:dyDescent="0.25">
      <c r="A6329" s="6">
        <v>0.58883101851851849</v>
      </c>
      <c r="B6329">
        <v>0.28999999999999998</v>
      </c>
      <c r="C6329">
        <f>B6329+0.68</f>
        <v>0.97</v>
      </c>
      <c r="D6329" s="5">
        <f>C6329/(0.2905*LN(C6329)+0.3655)</f>
        <v>2.7197410564993283</v>
      </c>
      <c r="E6329" s="5">
        <f>D6329*100</f>
        <v>271.97410564993282</v>
      </c>
      <c r="F6329">
        <v>75.972618222544298</v>
      </c>
      <c r="G6329" s="4">
        <f>75.6*1000/(287.05*(F6329+273))</f>
        <v>0.75469746718267416</v>
      </c>
      <c r="H6329" s="3">
        <f>SQRT(2*ABS(E6329)/G6329)</f>
        <v>26.846787809204351</v>
      </c>
      <c r="I6329" s="2">
        <f>(2/2*0.0254)^2*3.1416*H6329</f>
        <v>5.4413999933973688E-2</v>
      </c>
      <c r="J6329" s="26"/>
      <c r="K6329" s="26"/>
      <c r="L6329" s="26"/>
      <c r="M6329" s="26"/>
      <c r="N6329" s="39"/>
      <c r="O6329" s="9"/>
      <c r="P6329" s="8"/>
      <c r="Q6329" s="41"/>
      <c r="R6329" s="8"/>
      <c r="S6329" s="41"/>
      <c r="T6329" s="9"/>
      <c r="U6329" s="8"/>
      <c r="V6329" s="51"/>
      <c r="X6329" s="9"/>
      <c r="Y6329" s="9"/>
      <c r="Z6329" s="9"/>
      <c r="AA6329" s="8"/>
      <c r="AB6329" s="12"/>
      <c r="AC6329" s="11"/>
      <c r="AD6329" s="11"/>
      <c r="AE6329" s="11"/>
      <c r="AF6329" s="11"/>
      <c r="AG6329" s="11"/>
      <c r="AH6329" s="10"/>
      <c r="AI6329" s="7">
        <v>133549.79999999999</v>
      </c>
      <c r="AJ6329" s="31"/>
      <c r="AK6329" s="38">
        <v>8.4863300000000003E-3</v>
      </c>
      <c r="AN6329" s="6"/>
    </row>
    <row r="6330" spans="1:40" x14ac:dyDescent="0.25">
      <c r="A6330" s="6">
        <v>0.58884259259259253</v>
      </c>
      <c r="B6330">
        <v>0.28999999999999998</v>
      </c>
      <c r="C6330">
        <f>B6330+0.68</f>
        <v>0.97</v>
      </c>
      <c r="D6330" s="5">
        <f>C6330/(0.2905*LN(C6330)+0.3655)</f>
        <v>2.7197410564993283</v>
      </c>
      <c r="E6330" s="5">
        <f>D6330*100</f>
        <v>271.97410564993282</v>
      </c>
      <c r="F6330">
        <v>75.898898887721899</v>
      </c>
      <c r="G6330" s="4">
        <f>75.6*1000/(287.05*(F6330+273))</f>
        <v>0.75485692826280437</v>
      </c>
      <c r="H6330" s="3">
        <f>SQRT(2*ABS(E6330)/G6330)</f>
        <v>26.84395201096666</v>
      </c>
      <c r="I6330" s="2">
        <f>(2/2*0.0254)^2*3.1416*H6330</f>
        <v>5.440825223982812E-2</v>
      </c>
      <c r="J6330" s="26"/>
      <c r="K6330" s="26"/>
      <c r="L6330" s="26"/>
      <c r="M6330" s="26"/>
      <c r="N6330" s="39"/>
      <c r="O6330" s="9"/>
      <c r="P6330" s="8"/>
      <c r="Q6330" s="41"/>
      <c r="R6330" s="8"/>
      <c r="S6330" s="41"/>
      <c r="T6330" s="9"/>
      <c r="U6330" s="8"/>
      <c r="V6330" s="51"/>
      <c r="X6330" s="9"/>
      <c r="Y6330" s="9"/>
      <c r="Z6330" s="9"/>
      <c r="AA6330" s="8"/>
      <c r="AB6330" s="12"/>
      <c r="AC6330" s="11"/>
      <c r="AD6330" s="11"/>
      <c r="AE6330" s="11"/>
      <c r="AF6330" s="11"/>
      <c r="AG6330" s="11"/>
      <c r="AH6330" s="10"/>
      <c r="AI6330" s="7">
        <v>129045.2</v>
      </c>
      <c r="AJ6330" s="31"/>
      <c r="AK6330" s="38">
        <v>7.8072300000000001E-3</v>
      </c>
      <c r="AN6330" s="6"/>
    </row>
    <row r="6331" spans="1:40" x14ac:dyDescent="0.25">
      <c r="A6331" s="6">
        <v>0.58885416666666668</v>
      </c>
      <c r="B6331">
        <v>0.28000000000000003</v>
      </c>
      <c r="C6331">
        <f>B6331+0.68</f>
        <v>0.96000000000000008</v>
      </c>
      <c r="D6331" s="5">
        <f>C6331/(0.2905*LN(C6331)+0.3655)</f>
        <v>2.7146157496557359</v>
      </c>
      <c r="E6331" s="5">
        <f>D6331*100</f>
        <v>271.46157496557362</v>
      </c>
      <c r="F6331">
        <v>75.791670906810097</v>
      </c>
      <c r="G6331" s="4">
        <f>75.6*1000/(287.05*(F6331+273))</f>
        <v>0.75508899167212962</v>
      </c>
      <c r="H6331" s="3">
        <f>SQRT(2*ABS(E6331)/G6331)</f>
        <v>26.81452515467722</v>
      </c>
      <c r="I6331" s="2">
        <f>(2/2*0.0254)^2*3.1416*H6331</f>
        <v>5.434860886768355E-2</v>
      </c>
      <c r="J6331" s="26"/>
      <c r="K6331" s="26"/>
      <c r="L6331" s="26"/>
      <c r="M6331" s="26"/>
      <c r="N6331" s="39"/>
      <c r="O6331" s="9"/>
      <c r="P6331" s="8"/>
      <c r="Q6331" s="41"/>
      <c r="R6331" s="8"/>
      <c r="S6331" s="41"/>
      <c r="T6331" s="9"/>
      <c r="U6331" s="8"/>
      <c r="V6331" s="51"/>
      <c r="X6331" s="9"/>
      <c r="Y6331" s="9"/>
      <c r="Z6331" s="9"/>
      <c r="AA6331" s="8"/>
      <c r="AB6331" s="12"/>
      <c r="AC6331" s="11"/>
      <c r="AD6331" s="11"/>
      <c r="AE6331" s="11"/>
      <c r="AF6331" s="11"/>
      <c r="AG6331" s="11"/>
      <c r="AH6331" s="10"/>
      <c r="AI6331" s="7">
        <v>124270.9</v>
      </c>
      <c r="AJ6331" s="31"/>
      <c r="AK6331" s="38">
        <v>7.03975E-3</v>
      </c>
      <c r="AN6331" s="6"/>
    </row>
    <row r="6332" spans="1:40" x14ac:dyDescent="0.25">
      <c r="A6332" s="6">
        <v>0.58886574074074072</v>
      </c>
      <c r="B6332">
        <v>0.28999999999999998</v>
      </c>
      <c r="C6332">
        <f>B6332+0.68</f>
        <v>0.97</v>
      </c>
      <c r="D6332" s="5">
        <f>C6332/(0.2905*LN(C6332)+0.3655)</f>
        <v>2.7197410564993283</v>
      </c>
      <c r="E6332" s="5">
        <f>D6332*100</f>
        <v>271.97410564993282</v>
      </c>
      <c r="F6332">
        <v>75.714600884380701</v>
      </c>
      <c r="G6332" s="4">
        <f>75.6*1000/(287.05*(F6332+273))</f>
        <v>0.75525587520776805</v>
      </c>
      <c r="H6332" s="3">
        <f>SQRT(2*ABS(E6332)/G6332)</f>
        <v>26.836861217230918</v>
      </c>
      <c r="I6332" s="2">
        <f>(2/2*0.0254)^2*3.1416*H6332</f>
        <v>5.4393880373345971E-2</v>
      </c>
      <c r="J6332" s="26"/>
      <c r="K6332" s="26"/>
      <c r="L6332" s="26"/>
      <c r="M6332" s="26"/>
      <c r="N6332" s="39"/>
      <c r="O6332" s="9"/>
      <c r="P6332" s="8"/>
      <c r="Q6332" s="41"/>
      <c r="R6332" s="8"/>
      <c r="S6332" s="41"/>
      <c r="T6332" s="9"/>
      <c r="U6332" s="8"/>
      <c r="V6332" s="51"/>
      <c r="X6332" s="9"/>
      <c r="Y6332" s="9"/>
      <c r="Z6332" s="9"/>
      <c r="AA6332" s="8"/>
      <c r="AB6332" s="12"/>
      <c r="AC6332" s="11"/>
      <c r="AD6332" s="11"/>
      <c r="AE6332" s="11"/>
      <c r="AF6332" s="11"/>
      <c r="AG6332" s="11"/>
      <c r="AH6332" s="10"/>
      <c r="AI6332" s="7">
        <v>117891.4</v>
      </c>
      <c r="AJ6332" s="31"/>
      <c r="AK6332" s="38">
        <v>6.5615500000000002E-3</v>
      </c>
      <c r="AN6332" s="6"/>
    </row>
    <row r="6333" spans="1:40" x14ac:dyDescent="0.25">
      <c r="A6333" s="6">
        <v>0.58887731481481487</v>
      </c>
      <c r="B6333">
        <v>0.31</v>
      </c>
      <c r="C6333">
        <f>B6333+0.68</f>
        <v>0.99</v>
      </c>
      <c r="D6333" s="5">
        <f>C6333/(0.2905*LN(C6333)+0.3655)</f>
        <v>2.7304290623909595</v>
      </c>
      <c r="E6333" s="5">
        <f>D6333*100</f>
        <v>273.04290623909594</v>
      </c>
      <c r="F6333">
        <v>75.647583523738604</v>
      </c>
      <c r="G6333" s="4">
        <f>75.6*1000/(287.05*(F6333+273))</f>
        <v>0.7554010511899284</v>
      </c>
      <c r="H6333" s="3">
        <f>SQRT(2*ABS(E6333)/G6333)</f>
        <v>26.886957107283003</v>
      </c>
      <c r="I6333" s="2">
        <f>(2/2*0.0254)^2*3.1416*H6333</f>
        <v>5.4495416459426696E-2</v>
      </c>
      <c r="J6333" s="26"/>
      <c r="K6333" s="26"/>
      <c r="L6333" s="26"/>
      <c r="M6333" s="26"/>
      <c r="N6333" s="39"/>
      <c r="O6333" s="9"/>
      <c r="P6333" s="8"/>
      <c r="Q6333" s="41"/>
      <c r="R6333" s="8"/>
      <c r="S6333" s="41"/>
      <c r="T6333" s="9"/>
      <c r="U6333" s="8"/>
      <c r="V6333" s="51"/>
      <c r="X6333" s="9"/>
      <c r="Y6333" s="9"/>
      <c r="Z6333" s="9"/>
      <c r="AA6333" s="8"/>
      <c r="AB6333" s="12"/>
      <c r="AC6333" s="11"/>
      <c r="AD6333" s="11"/>
      <c r="AE6333" s="11"/>
      <c r="AF6333" s="11"/>
      <c r="AG6333" s="11"/>
      <c r="AH6333" s="10"/>
      <c r="AI6333" s="7">
        <v>115438.1</v>
      </c>
      <c r="AJ6333" s="31"/>
      <c r="AK6333" s="38">
        <v>6.19325E-3</v>
      </c>
      <c r="AN6333" s="6"/>
    </row>
    <row r="6334" spans="1:40" x14ac:dyDescent="0.25">
      <c r="A6334" s="6">
        <v>0.58888888888888891</v>
      </c>
      <c r="B6334">
        <v>0.36</v>
      </c>
      <c r="C6334">
        <f>B6334+0.68</f>
        <v>1.04</v>
      </c>
      <c r="D6334" s="5">
        <f>C6334/(0.2905*LN(C6334)+0.3655)</f>
        <v>2.7593993440543327</v>
      </c>
      <c r="E6334" s="5">
        <f>D6334*100</f>
        <v>275.93993440543329</v>
      </c>
      <c r="F6334">
        <v>75.631617241454407</v>
      </c>
      <c r="G6334" s="4">
        <f>75.6*1000/(287.05*(F6334+273))</f>
        <v>0.75543564629210669</v>
      </c>
      <c r="H6334" s="3">
        <f>SQRT(2*ABS(E6334)/G6334)</f>
        <v>27.028599263791442</v>
      </c>
      <c r="I6334" s="2">
        <f>(2/2*0.0254)^2*3.1416*H6334</f>
        <v>5.4782501690988576E-2</v>
      </c>
      <c r="J6334" s="26"/>
      <c r="K6334" s="26"/>
      <c r="L6334" s="26"/>
      <c r="M6334" s="26"/>
      <c r="N6334" s="39"/>
      <c r="O6334" s="9"/>
      <c r="P6334" s="8"/>
      <c r="Q6334" s="41"/>
      <c r="R6334" s="8"/>
      <c r="S6334" s="41"/>
      <c r="T6334" s="9"/>
      <c r="U6334" s="8"/>
      <c r="V6334" s="51"/>
      <c r="X6334" s="9"/>
      <c r="Y6334" s="9"/>
      <c r="Z6334" s="9"/>
      <c r="AA6334" s="8"/>
      <c r="AB6334" s="12"/>
      <c r="AC6334" s="11"/>
      <c r="AD6334" s="11"/>
      <c r="AE6334" s="11"/>
      <c r="AF6334" s="11"/>
      <c r="AG6334" s="11"/>
      <c r="AH6334" s="10"/>
      <c r="AI6334" s="7">
        <v>111215.7</v>
      </c>
      <c r="AJ6334" s="31"/>
      <c r="AK6334" s="38">
        <v>5.7389199999999998E-3</v>
      </c>
      <c r="AN6334" s="6"/>
    </row>
    <row r="6335" spans="1:40" x14ac:dyDescent="0.25">
      <c r="A6335" s="6">
        <v>0.58890046296296295</v>
      </c>
      <c r="B6335">
        <v>0.26</v>
      </c>
      <c r="C6335">
        <f>B6335+0.68</f>
        <v>0.94000000000000006</v>
      </c>
      <c r="D6335" s="5">
        <f>C6335/(0.2905*LN(C6335)+0.3655)</f>
        <v>2.7048398588920084</v>
      </c>
      <c r="E6335" s="5">
        <f>D6335*100</f>
        <v>270.48398588920082</v>
      </c>
      <c r="F6335">
        <v>75.473338547911197</v>
      </c>
      <c r="G6335" s="4">
        <f>75.6*1000/(287.05*(F6335+273))</f>
        <v>0.75577876972200619</v>
      </c>
      <c r="H6335" s="3">
        <f>SQRT(2*ABS(E6335)/G6335)</f>
        <v>26.753982124716554</v>
      </c>
      <c r="I6335" s="2">
        <f>(2/2*0.0254)^2*3.1416*H6335</f>
        <v>5.4225898156380022E-2</v>
      </c>
      <c r="J6335" s="26"/>
      <c r="K6335" s="26"/>
      <c r="L6335" s="26"/>
      <c r="M6335" s="26"/>
      <c r="N6335" s="39"/>
      <c r="O6335" s="9"/>
      <c r="P6335" s="8"/>
      <c r="Q6335" s="41"/>
      <c r="R6335" s="8"/>
      <c r="S6335" s="41"/>
      <c r="T6335" s="9"/>
      <c r="U6335" s="8"/>
      <c r="V6335" s="51"/>
      <c r="X6335" s="9"/>
      <c r="Y6335" s="9"/>
      <c r="Z6335" s="9"/>
      <c r="AA6335" s="8"/>
      <c r="AB6335" s="12"/>
      <c r="AC6335" s="11"/>
      <c r="AD6335" s="11"/>
      <c r="AE6335" s="11"/>
      <c r="AF6335" s="11"/>
      <c r="AG6335" s="11"/>
      <c r="AH6335" s="10"/>
      <c r="AI6335" s="7">
        <v>105656.2</v>
      </c>
      <c r="AJ6335" s="31"/>
      <c r="AK6335" s="38">
        <v>5.2419199999999997E-3</v>
      </c>
      <c r="AN6335" s="6"/>
    </row>
    <row r="6336" spans="1:40" x14ac:dyDescent="0.25">
      <c r="A6336" s="6">
        <v>0.58891203703703698</v>
      </c>
      <c r="B6336">
        <v>0.3</v>
      </c>
      <c r="C6336">
        <f>B6336+0.68</f>
        <v>0.98</v>
      </c>
      <c r="D6336" s="5">
        <f>C6336/(0.2905*LN(C6336)+0.3655)</f>
        <v>2.7250145027674018</v>
      </c>
      <c r="E6336" s="5">
        <f>D6336*100</f>
        <v>272.50145027674017</v>
      </c>
      <c r="F6336">
        <v>75.467424872216</v>
      </c>
      <c r="G6336" s="4">
        <f>75.6*1000/(287.05*(F6336+273))</f>
        <v>0.75579159568570453</v>
      </c>
      <c r="H6336" s="3">
        <f>SQRT(2*ABS(E6336)/G6336)</f>
        <v>26.853344144075646</v>
      </c>
      <c r="I6336" s="2">
        <f>(2/2*0.0254)^2*3.1416*H6336</f>
        <v>5.4427288540707171E-2</v>
      </c>
      <c r="J6336" s="26"/>
      <c r="K6336" s="26"/>
      <c r="L6336" s="26"/>
      <c r="M6336" s="26"/>
      <c r="N6336" s="39"/>
      <c r="O6336" s="9"/>
      <c r="P6336" s="8"/>
      <c r="Q6336" s="41"/>
      <c r="R6336" s="8"/>
      <c r="S6336" s="41"/>
      <c r="T6336" s="9"/>
      <c r="U6336" s="8"/>
      <c r="V6336" s="51"/>
      <c r="X6336" s="9"/>
      <c r="Y6336" s="9"/>
      <c r="Z6336" s="9"/>
      <c r="AA6336" s="8"/>
      <c r="AB6336" s="12"/>
      <c r="AC6336" s="11"/>
      <c r="AD6336" s="11"/>
      <c r="AE6336" s="11"/>
      <c r="AF6336" s="11"/>
      <c r="AG6336" s="11"/>
      <c r="AH6336" s="10"/>
      <c r="AI6336" s="7">
        <v>104305.1</v>
      </c>
      <c r="AJ6336" s="31"/>
      <c r="AK6336" s="38">
        <v>4.7797100000000004E-3</v>
      </c>
      <c r="AN6336" s="6"/>
    </row>
    <row r="6337" spans="1:40" x14ac:dyDescent="0.25">
      <c r="A6337" s="6">
        <v>0.58892361111111113</v>
      </c>
      <c r="B6337">
        <v>0.31</v>
      </c>
      <c r="C6337">
        <f>B6337+0.68</f>
        <v>0.99</v>
      </c>
      <c r="D6337" s="5">
        <f>C6337/(0.2905*LN(C6337)+0.3655)</f>
        <v>2.7304290623909595</v>
      </c>
      <c r="E6337" s="5">
        <f>D6337*100</f>
        <v>273.04290623909594</v>
      </c>
      <c r="F6337">
        <v>75.400407616263493</v>
      </c>
      <c r="G6337" s="4">
        <f>75.6*1000/(287.05*(F6337+273))</f>
        <v>0.75593697748695265</v>
      </c>
      <c r="H6337" s="3">
        <f>SQRT(2*ABS(E6337)/G6337)</f>
        <v>26.877424578375621</v>
      </c>
      <c r="I6337" s="2">
        <f>(2/2*0.0254)^2*3.1416*H6337</f>
        <v>5.4476095599477893E-2</v>
      </c>
      <c r="J6337" s="26"/>
      <c r="K6337" s="26"/>
      <c r="L6337" s="26"/>
      <c r="M6337" s="26"/>
      <c r="N6337" s="39"/>
      <c r="O6337" s="9"/>
      <c r="P6337" s="8"/>
      <c r="Q6337" s="41"/>
      <c r="R6337" s="8"/>
      <c r="S6337" s="41"/>
      <c r="T6337" s="9"/>
      <c r="U6337" s="8"/>
      <c r="V6337" s="51"/>
      <c r="X6337" s="9"/>
      <c r="Y6337" s="9"/>
      <c r="Z6337" s="9"/>
      <c r="AA6337" s="8"/>
      <c r="AB6337" s="12"/>
      <c r="AC6337" s="11"/>
      <c r="AD6337" s="11"/>
      <c r="AE6337" s="11"/>
      <c r="AF6337" s="11"/>
      <c r="AG6337" s="11"/>
      <c r="AH6337" s="10"/>
      <c r="AI6337" s="7">
        <v>104325.3</v>
      </c>
      <c r="AJ6337" s="31"/>
      <c r="AK6337" s="38">
        <v>4.3028099999999998E-3</v>
      </c>
      <c r="AN6337" s="6"/>
    </row>
    <row r="6338" spans="1:40" x14ac:dyDescent="0.25">
      <c r="A6338" s="6">
        <v>0.58893518518518517</v>
      </c>
      <c r="B6338">
        <v>0.24</v>
      </c>
      <c r="C6338">
        <f>B6338+0.68</f>
        <v>0.92</v>
      </c>
      <c r="D6338" s="5">
        <f>C6338/(0.2905*LN(C6338)+0.3655)</f>
        <v>2.6957523293421808</v>
      </c>
      <c r="E6338" s="5">
        <f>D6338*100</f>
        <v>269.57523293421809</v>
      </c>
      <c r="F6338">
        <v>75.248830766367306</v>
      </c>
      <c r="G6338" s="4">
        <f>75.6*1000/(287.05*(F6338+273))</f>
        <v>0.7562660024129384</v>
      </c>
      <c r="H6338" s="3">
        <f>SQRT(2*ABS(E6338)/G6338)</f>
        <v>26.700396073945114</v>
      </c>
      <c r="I6338" s="2">
        <f>(2/2*0.0254)^2*3.1416*H6338</f>
        <v>5.4117288091598291E-2</v>
      </c>
      <c r="J6338" s="26"/>
      <c r="K6338" s="26"/>
      <c r="L6338" s="26"/>
      <c r="M6338" s="26"/>
      <c r="N6338" s="39"/>
      <c r="O6338" s="9"/>
      <c r="P6338" s="8"/>
      <c r="Q6338" s="41"/>
      <c r="R6338" s="8"/>
      <c r="S6338" s="41"/>
      <c r="T6338" s="9"/>
      <c r="U6338" s="8"/>
      <c r="V6338" s="51"/>
      <c r="X6338" s="9"/>
      <c r="Y6338" s="9"/>
      <c r="Z6338" s="9"/>
      <c r="AA6338" s="8"/>
      <c r="AB6338" s="12"/>
      <c r="AC6338" s="11"/>
      <c r="AD6338" s="11"/>
      <c r="AE6338" s="11"/>
      <c r="AF6338" s="11"/>
      <c r="AG6338" s="11"/>
      <c r="AH6338" s="10"/>
      <c r="AI6338" s="7">
        <v>103794.9</v>
      </c>
      <c r="AJ6338" s="31"/>
      <c r="AK6338" s="38">
        <v>3.93079E-3</v>
      </c>
      <c r="AN6338" s="6"/>
    </row>
    <row r="6339" spans="1:40" x14ac:dyDescent="0.25">
      <c r="A6339" s="6">
        <v>0.58894675925925932</v>
      </c>
      <c r="B6339">
        <v>0.24</v>
      </c>
      <c r="C6339">
        <f>B6339+0.68</f>
        <v>0.92</v>
      </c>
      <c r="D6339" s="5">
        <f>C6339/(0.2905*LN(C6339)+0.3655)</f>
        <v>2.6957523293421808</v>
      </c>
      <c r="E6339" s="5">
        <f>D6339*100</f>
        <v>269.57523293421809</v>
      </c>
      <c r="F6339">
        <v>75.222811918137396</v>
      </c>
      <c r="G6339" s="4">
        <f>75.6*1000/(287.05*(F6339+273))</f>
        <v>0.75632250982619442</v>
      </c>
      <c r="H6339" s="3">
        <f>SQRT(2*ABS(E6339)/G6339)</f>
        <v>26.699398616856481</v>
      </c>
      <c r="I6339" s="2">
        <f>(2/2*0.0254)^2*3.1416*H6339</f>
        <v>5.4115266411003178E-2</v>
      </c>
      <c r="J6339" s="26"/>
      <c r="K6339" s="26"/>
      <c r="L6339" s="26"/>
      <c r="M6339" s="26"/>
      <c r="N6339" s="39"/>
      <c r="O6339" s="9"/>
      <c r="P6339" s="8"/>
      <c r="Q6339" s="41"/>
      <c r="R6339" s="8"/>
      <c r="S6339" s="41"/>
      <c r="T6339" s="9"/>
      <c r="U6339" s="8"/>
      <c r="V6339" s="51"/>
      <c r="X6339" s="9"/>
      <c r="Y6339" s="9"/>
      <c r="Z6339" s="9"/>
      <c r="AA6339" s="8"/>
      <c r="AB6339" s="12"/>
      <c r="AC6339" s="11"/>
      <c r="AD6339" s="11"/>
      <c r="AE6339" s="11"/>
      <c r="AF6339" s="11"/>
      <c r="AG6339" s="11"/>
      <c r="AH6339" s="10"/>
      <c r="AI6339" s="7">
        <v>102110.2</v>
      </c>
      <c r="AJ6339" s="31"/>
      <c r="AK6339" s="38">
        <v>3.7286300000000001E-3</v>
      </c>
      <c r="AN6339" s="6"/>
    </row>
    <row r="6340" spans="1:40" x14ac:dyDescent="0.25">
      <c r="A6340" s="6">
        <v>0.58895833333333336</v>
      </c>
      <c r="B6340">
        <v>0.24</v>
      </c>
      <c r="C6340">
        <f>B6340+0.68</f>
        <v>0.92</v>
      </c>
      <c r="D6340" s="5">
        <f>C6340/(0.2905*LN(C6340)+0.3655)</f>
        <v>2.6957523293421808</v>
      </c>
      <c r="E6340" s="5">
        <f>D6340*100</f>
        <v>269.57523293421809</v>
      </c>
      <c r="F6340">
        <v>75.159145526335905</v>
      </c>
      <c r="G6340" s="4">
        <f>75.6*1000/(287.05*(F6340+273))</f>
        <v>0.75646081532773757</v>
      </c>
      <c r="H6340" s="3">
        <f>SQRT(2*ABS(E6340)/G6340)</f>
        <v>26.696957748511252</v>
      </c>
      <c r="I6340" s="2">
        <f>(2/2*0.0254)^2*3.1416*H6340</f>
        <v>5.4110319174450333E-2</v>
      </c>
      <c r="J6340" s="26"/>
      <c r="K6340" s="26"/>
      <c r="L6340" s="26"/>
      <c r="M6340" s="26"/>
      <c r="N6340" s="39"/>
      <c r="O6340" s="9"/>
      <c r="P6340" s="8"/>
      <c r="Q6340" s="41"/>
      <c r="R6340" s="8"/>
      <c r="S6340" s="41"/>
      <c r="T6340" s="9"/>
      <c r="U6340" s="8"/>
      <c r="V6340" s="51"/>
      <c r="X6340" s="9"/>
      <c r="Y6340" s="9"/>
      <c r="Z6340" s="9"/>
      <c r="AA6340" s="8"/>
      <c r="AB6340" s="12"/>
      <c r="AC6340" s="11"/>
      <c r="AD6340" s="11"/>
      <c r="AE6340" s="11"/>
      <c r="AF6340" s="11"/>
      <c r="AG6340" s="11"/>
      <c r="AH6340" s="10"/>
      <c r="AI6340" s="7">
        <v>100617.5</v>
      </c>
      <c r="AJ6340" s="31"/>
      <c r="AK6340" s="38">
        <v>3.5589900000000002E-3</v>
      </c>
      <c r="AN6340" s="6"/>
    </row>
    <row r="6341" spans="1:40" x14ac:dyDescent="0.25">
      <c r="A6341" s="6">
        <v>0.5889699074074074</v>
      </c>
      <c r="B6341">
        <v>0.24</v>
      </c>
      <c r="C6341">
        <f>B6341+0.68</f>
        <v>0.92</v>
      </c>
      <c r="D6341" s="5">
        <f>C6341/(0.2905*LN(C6341)+0.3655)</f>
        <v>2.6957523293421808</v>
      </c>
      <c r="E6341" s="5">
        <f>D6341*100</f>
        <v>269.57523293421809</v>
      </c>
      <c r="F6341">
        <v>75.0820756622646</v>
      </c>
      <c r="G6341" s="4">
        <f>75.6*1000/(287.05*(F6341+273))</f>
        <v>0.75662830551550908</v>
      </c>
      <c r="H6341" s="3">
        <f>SQRT(2*ABS(E6341)/G6341)</f>
        <v>26.694002713709491</v>
      </c>
      <c r="I6341" s="2">
        <f>(2/2*0.0254)^2*3.1416*H6341</f>
        <v>5.4104329807504438E-2</v>
      </c>
      <c r="J6341" s="26"/>
      <c r="K6341" s="26"/>
      <c r="L6341" s="26"/>
      <c r="M6341" s="26"/>
      <c r="N6341" s="39"/>
      <c r="O6341" s="9"/>
      <c r="P6341" s="8"/>
      <c r="Q6341" s="41"/>
      <c r="R6341" s="8"/>
      <c r="S6341" s="41"/>
      <c r="T6341" s="9"/>
      <c r="U6341" s="8"/>
      <c r="V6341" s="51"/>
      <c r="X6341" s="9"/>
      <c r="Y6341" s="9"/>
      <c r="Z6341" s="9"/>
      <c r="AA6341" s="8"/>
      <c r="AB6341" s="12"/>
      <c r="AC6341" s="11"/>
      <c r="AD6341" s="11"/>
      <c r="AE6341" s="11"/>
      <c r="AF6341" s="11"/>
      <c r="AG6341" s="11"/>
      <c r="AH6341" s="10"/>
      <c r="AI6341" s="7">
        <v>102502.9</v>
      </c>
      <c r="AJ6341" s="31"/>
      <c r="AK6341" s="38">
        <v>3.3981800000000002E-3</v>
      </c>
      <c r="AN6341" s="6"/>
    </row>
    <row r="6342" spans="1:40" x14ac:dyDescent="0.25">
      <c r="A6342" s="6">
        <v>0.58898148148148144</v>
      </c>
      <c r="B6342">
        <v>0.14000000000000001</v>
      </c>
      <c r="C6342">
        <f>B6342+0.68</f>
        <v>0.82000000000000006</v>
      </c>
      <c r="D6342" s="5">
        <f>C6342/(0.2905*LN(C6342)+0.3655)</f>
        <v>2.6636348672136063</v>
      </c>
      <c r="E6342" s="5">
        <f>D6342*100</f>
        <v>266.36348672136063</v>
      </c>
      <c r="F6342">
        <v>75.011707495738705</v>
      </c>
      <c r="G6342" s="4">
        <f>75.6*1000/(287.05*(F6342+273))</f>
        <v>0.75678129619212697</v>
      </c>
      <c r="H6342" s="3">
        <f>SQRT(2*ABS(E6342)/G6342)</f>
        <v>26.531826488354348</v>
      </c>
      <c r="I6342" s="2">
        <f>(2/2*0.0254)^2*3.1416*H6342</f>
        <v>5.3775625413575369E-2</v>
      </c>
      <c r="J6342" s="26"/>
      <c r="K6342" s="26"/>
      <c r="L6342" s="26"/>
      <c r="M6342" s="26"/>
      <c r="N6342" s="39"/>
      <c r="O6342" s="9"/>
      <c r="P6342" s="8"/>
      <c r="Q6342" s="41"/>
      <c r="R6342" s="8"/>
      <c r="S6342" s="41"/>
      <c r="T6342" s="9"/>
      <c r="U6342" s="8"/>
      <c r="V6342" s="51"/>
      <c r="X6342" s="9"/>
      <c r="Y6342" s="9"/>
      <c r="Z6342" s="9"/>
      <c r="AA6342" s="8"/>
      <c r="AB6342" s="12"/>
      <c r="AC6342" s="11"/>
      <c r="AD6342" s="11"/>
      <c r="AE6342" s="11"/>
      <c r="AF6342" s="11"/>
      <c r="AG6342" s="11"/>
      <c r="AH6342" s="10"/>
      <c r="AI6342" s="7">
        <v>101578.1</v>
      </c>
      <c r="AJ6342" s="31"/>
      <c r="AK6342" s="38">
        <v>3.2064799999999998E-3</v>
      </c>
      <c r="AN6342" s="6"/>
    </row>
    <row r="6343" spans="1:40" x14ac:dyDescent="0.25">
      <c r="A6343" s="6">
        <v>0.58899305555555559</v>
      </c>
      <c r="B6343">
        <v>0.19</v>
      </c>
      <c r="C6343">
        <f>B6343+0.68</f>
        <v>0.87000000000000011</v>
      </c>
      <c r="D6343" s="5">
        <f>C6343/(0.2905*LN(C6343)+0.3655)</f>
        <v>2.6765576696495312</v>
      </c>
      <c r="E6343" s="5">
        <f>D6343*100</f>
        <v>267.6557669649531</v>
      </c>
      <c r="F6343">
        <v>74.934637555589006</v>
      </c>
      <c r="G6343" s="4">
        <f>75.6*1000/(287.05*(F6343+273))</f>
        <v>0.7569489285083969</v>
      </c>
      <c r="H6343" s="3">
        <f>SQRT(2*ABS(E6343)/G6343)</f>
        <v>26.593163956645292</v>
      </c>
      <c r="I6343" s="2">
        <f>(2/2*0.0254)^2*3.1416*H6343</f>
        <v>5.3899946320018759E-2</v>
      </c>
      <c r="J6343" s="26"/>
      <c r="K6343" s="26"/>
      <c r="L6343" s="26"/>
      <c r="M6343" s="26"/>
      <c r="N6343" s="39"/>
      <c r="O6343" s="9"/>
      <c r="P6343" s="8"/>
      <c r="Q6343" s="41"/>
      <c r="R6343" s="8"/>
      <c r="S6343" s="41"/>
      <c r="T6343" s="9"/>
      <c r="U6343" s="8"/>
      <c r="V6343" s="51"/>
      <c r="X6343" s="9"/>
      <c r="Y6343" s="9"/>
      <c r="Z6343" s="9"/>
      <c r="AA6343" s="8"/>
      <c r="AB6343" s="12"/>
      <c r="AC6343" s="11"/>
      <c r="AD6343" s="11"/>
      <c r="AE6343" s="11"/>
      <c r="AF6343" s="11"/>
      <c r="AG6343" s="11"/>
      <c r="AH6343" s="10"/>
      <c r="AI6343" s="7">
        <v>104530.1</v>
      </c>
      <c r="AJ6343" s="31"/>
      <c r="AK6343" s="38">
        <v>3.0379399999999998E-3</v>
      </c>
      <c r="AN6343" s="6"/>
    </row>
    <row r="6344" spans="1:40" x14ac:dyDescent="0.25">
      <c r="A6344" s="6">
        <v>0.58900462962962963</v>
      </c>
      <c r="B6344">
        <v>0.28000000000000003</v>
      </c>
      <c r="C6344">
        <f>B6344+0.68</f>
        <v>0.96000000000000008</v>
      </c>
      <c r="D6344" s="5">
        <f>C6344/(0.2905*LN(C6344)+0.3655)</f>
        <v>2.7146157496557359</v>
      </c>
      <c r="E6344" s="5">
        <f>D6344*100</f>
        <v>271.46157496557362</v>
      </c>
      <c r="F6344">
        <v>74.877672781340195</v>
      </c>
      <c r="G6344" s="4">
        <f>75.6*1000/(287.05*(F6344+273))</f>
        <v>0.75707287847185833</v>
      </c>
      <c r="H6344" s="3">
        <f>SQRT(2*ABS(E6344)/G6344)</f>
        <v>26.779368778045058</v>
      </c>
      <c r="I6344" s="2">
        <f>(2/2*0.0254)^2*3.1416*H6344</f>
        <v>5.4277352705146095E-2</v>
      </c>
      <c r="J6344" s="26"/>
      <c r="K6344" s="26"/>
      <c r="L6344" s="26"/>
      <c r="M6344" s="26"/>
      <c r="N6344" s="39"/>
      <c r="O6344" s="9"/>
      <c r="P6344" s="8"/>
      <c r="Q6344" s="41"/>
      <c r="R6344" s="8"/>
      <c r="S6344" s="41"/>
      <c r="T6344" s="9"/>
      <c r="U6344" s="8"/>
      <c r="V6344" s="51"/>
      <c r="X6344" s="9"/>
      <c r="Y6344" s="9"/>
      <c r="Z6344" s="9"/>
      <c r="AA6344" s="8"/>
      <c r="AB6344" s="12"/>
      <c r="AC6344" s="11"/>
      <c r="AD6344" s="11"/>
      <c r="AE6344" s="11"/>
      <c r="AF6344" s="11"/>
      <c r="AG6344" s="11"/>
      <c r="AH6344" s="10"/>
      <c r="AI6344" s="7">
        <v>102805.6</v>
      </c>
      <c r="AJ6344" s="31"/>
      <c r="AK6344" s="38">
        <v>2.9968299999999998E-3</v>
      </c>
      <c r="AN6344" s="6"/>
    </row>
    <row r="6345" spans="1:40" x14ac:dyDescent="0.25">
      <c r="A6345" s="6">
        <v>0.58901620370370367</v>
      </c>
      <c r="B6345">
        <v>0.28999999999999998</v>
      </c>
      <c r="C6345">
        <f>B6345+0.68</f>
        <v>0.97</v>
      </c>
      <c r="D6345" s="5">
        <f>C6345/(0.2905*LN(C6345)+0.3655)</f>
        <v>2.7197410564993283</v>
      </c>
      <c r="E6345" s="5">
        <f>D6345*100</f>
        <v>271.97410564993282</v>
      </c>
      <c r="F6345">
        <v>74.810655353690294</v>
      </c>
      <c r="G6345" s="4">
        <f>75.6*1000/(287.05*(F6345+273))</f>
        <v>0.75721875403972183</v>
      </c>
      <c r="H6345" s="3">
        <f>SQRT(2*ABS(E6345)/G6345)</f>
        <v>26.802055100253718</v>
      </c>
      <c r="I6345" s="2">
        <f>(2/2*0.0254)^2*3.1416*H6345</f>
        <v>5.4323334129215785E-2</v>
      </c>
      <c r="J6345" s="26"/>
      <c r="K6345" s="26"/>
      <c r="L6345" s="26"/>
      <c r="M6345" s="26"/>
      <c r="N6345" s="39"/>
      <c r="O6345" s="9"/>
      <c r="P6345" s="8"/>
      <c r="Q6345" s="41"/>
      <c r="R6345" s="8"/>
      <c r="S6345" s="41"/>
      <c r="T6345" s="9"/>
      <c r="U6345" s="8"/>
      <c r="V6345" s="51"/>
      <c r="X6345" s="9"/>
      <c r="Y6345" s="9"/>
      <c r="Z6345" s="9"/>
      <c r="AA6345" s="8"/>
      <c r="AB6345" s="12"/>
      <c r="AC6345" s="11"/>
      <c r="AD6345" s="11"/>
      <c r="AE6345" s="11"/>
      <c r="AF6345" s="11"/>
      <c r="AG6345" s="11"/>
      <c r="AH6345" s="10"/>
      <c r="AI6345" s="7">
        <v>104152.3</v>
      </c>
      <c r="AJ6345" s="31"/>
      <c r="AK6345" s="38">
        <v>2.9686700000000001E-3</v>
      </c>
      <c r="AN6345" s="6"/>
    </row>
    <row r="6346" spans="1:40" x14ac:dyDescent="0.25">
      <c r="A6346" s="6">
        <v>0.58902777777777782</v>
      </c>
      <c r="B6346">
        <v>0.25</v>
      </c>
      <c r="C6346">
        <f>B6346+0.68</f>
        <v>0.93</v>
      </c>
      <c r="D6346" s="5">
        <f>C6346/(0.2905*LN(C6346)+0.3655)</f>
        <v>2.7002056306030857</v>
      </c>
      <c r="E6346" s="5">
        <f>D6346*100</f>
        <v>270.02056306030858</v>
      </c>
      <c r="F6346">
        <v>74.746988744502204</v>
      </c>
      <c r="G6346" s="4">
        <f>75.6*1000/(287.05*(F6346+273))</f>
        <v>0.75735738802374974</v>
      </c>
      <c r="H6346" s="3">
        <f>SQRT(2*ABS(E6346)/G6346)</f>
        <v>26.703180043040526</v>
      </c>
      <c r="I6346" s="2">
        <f>(2/2*0.0254)^2*3.1416*H6346</f>
        <v>5.4122930736642108E-2</v>
      </c>
      <c r="J6346" s="26"/>
      <c r="K6346" s="26"/>
      <c r="L6346" s="26"/>
      <c r="M6346" s="26"/>
      <c r="N6346" s="39"/>
      <c r="O6346" s="9"/>
      <c r="P6346" s="8"/>
      <c r="Q6346" s="41"/>
      <c r="R6346" s="8"/>
      <c r="S6346" s="41"/>
      <c r="T6346" s="9"/>
      <c r="U6346" s="8"/>
      <c r="V6346" s="51"/>
      <c r="X6346" s="9"/>
      <c r="Y6346" s="9"/>
      <c r="Z6346" s="9"/>
      <c r="AA6346" s="8"/>
      <c r="AB6346" s="12"/>
      <c r="AC6346" s="11"/>
      <c r="AD6346" s="11"/>
      <c r="AE6346" s="11"/>
      <c r="AF6346" s="11"/>
      <c r="AG6346" s="11"/>
      <c r="AH6346" s="10"/>
      <c r="AI6346" s="7">
        <v>110263.4</v>
      </c>
      <c r="AJ6346" s="31"/>
      <c r="AK6346" s="38">
        <v>3.0292499999999998E-3</v>
      </c>
      <c r="AN6346" s="6"/>
    </row>
    <row r="6347" spans="1:40" x14ac:dyDescent="0.25">
      <c r="A6347" s="6">
        <v>0.58903935185185186</v>
      </c>
      <c r="B6347">
        <v>0.34</v>
      </c>
      <c r="C6347">
        <f>B6347+0.68</f>
        <v>1.02</v>
      </c>
      <c r="D6347" s="5">
        <f>C6347/(0.2905*LN(C6347)+0.3655)</f>
        <v>2.7474550381052718</v>
      </c>
      <c r="E6347" s="5">
        <f>D6347*100</f>
        <v>274.74550381052717</v>
      </c>
      <c r="F6347">
        <v>74.666567680299494</v>
      </c>
      <c r="G6347" s="4">
        <f>75.6*1000/(287.05*(F6347+273))</f>
        <v>0.75753257739422331</v>
      </c>
      <c r="H6347" s="3">
        <f>SQRT(2*ABS(E6347)/G6347)</f>
        <v>26.93268413197562</v>
      </c>
      <c r="I6347" s="2">
        <f>(2/2*0.0254)^2*3.1416*H6347</f>
        <v>5.4588097577789464E-2</v>
      </c>
      <c r="J6347" s="26"/>
      <c r="K6347" s="26"/>
      <c r="L6347" s="26"/>
      <c r="M6347" s="26"/>
      <c r="N6347" s="39"/>
      <c r="O6347" s="9"/>
      <c r="P6347" s="8"/>
      <c r="Q6347" s="41"/>
      <c r="R6347" s="8"/>
      <c r="S6347" s="41"/>
      <c r="T6347" s="9"/>
      <c r="U6347" s="8"/>
      <c r="V6347" s="51"/>
      <c r="X6347" s="9"/>
      <c r="Y6347" s="9"/>
      <c r="Z6347" s="9"/>
      <c r="AA6347" s="8"/>
      <c r="AB6347" s="12"/>
      <c r="AC6347" s="11"/>
      <c r="AD6347" s="11"/>
      <c r="AE6347" s="11"/>
      <c r="AF6347" s="11"/>
      <c r="AG6347" s="11"/>
      <c r="AH6347" s="10"/>
      <c r="AI6347" s="7">
        <v>114167.4</v>
      </c>
      <c r="AJ6347" s="31"/>
      <c r="AK6347" s="38">
        <v>3.1391100000000001E-3</v>
      </c>
      <c r="AN6347" s="6"/>
    </row>
    <row r="6348" spans="1:40" x14ac:dyDescent="0.25">
      <c r="A6348" s="6">
        <v>0.58905092592592589</v>
      </c>
      <c r="B6348">
        <v>0.27</v>
      </c>
      <c r="C6348">
        <f>B6348+0.68</f>
        <v>0.95000000000000007</v>
      </c>
      <c r="D6348" s="5">
        <f>C6348/(0.2905*LN(C6348)+0.3655)</f>
        <v>2.7096460417130221</v>
      </c>
      <c r="E6348" s="5">
        <f>D6348*100</f>
        <v>270.9646041713022</v>
      </c>
      <c r="F6348">
        <v>74.612953579207499</v>
      </c>
      <c r="G6348" s="4">
        <f>75.6*1000/(287.05*(F6348+273))</f>
        <v>0.75764941546877362</v>
      </c>
      <c r="H6348" s="3">
        <f>SQRT(2*ABS(E6348)/G6348)</f>
        <v>26.744663201461115</v>
      </c>
      <c r="I6348" s="2">
        <f>(2/2*0.0254)^2*3.1416*H6348</f>
        <v>5.4207010239769295E-2</v>
      </c>
      <c r="J6348" s="26"/>
      <c r="K6348" s="26"/>
      <c r="L6348" s="26"/>
      <c r="M6348" s="26"/>
      <c r="N6348" s="39"/>
      <c r="O6348" s="9"/>
      <c r="P6348" s="8"/>
      <c r="Q6348" s="41"/>
      <c r="R6348" s="8"/>
      <c r="S6348" s="41"/>
      <c r="T6348" s="9"/>
      <c r="U6348" s="8"/>
      <c r="V6348" s="51"/>
      <c r="X6348" s="9"/>
      <c r="Y6348" s="9"/>
      <c r="Z6348" s="9"/>
      <c r="AA6348" s="8"/>
      <c r="AB6348" s="12"/>
      <c r="AC6348" s="11"/>
      <c r="AD6348" s="11"/>
      <c r="AE6348" s="11"/>
      <c r="AF6348" s="11"/>
      <c r="AG6348" s="11"/>
      <c r="AH6348" s="10"/>
      <c r="AI6348" s="7">
        <v>118710.7</v>
      </c>
      <c r="AJ6348" s="31"/>
      <c r="AK6348" s="38">
        <v>3.4025800000000001E-3</v>
      </c>
      <c r="AN6348" s="6"/>
    </row>
    <row r="6349" spans="1:40" x14ac:dyDescent="0.25">
      <c r="A6349" s="6">
        <v>0.58906249999999993</v>
      </c>
      <c r="B6349">
        <v>0.28999999999999998</v>
      </c>
      <c r="C6349">
        <f>B6349+0.68</f>
        <v>0.97</v>
      </c>
      <c r="D6349" s="5">
        <f>C6349/(0.2905*LN(C6349)+0.3655)</f>
        <v>2.7197410564993283</v>
      </c>
      <c r="E6349" s="5">
        <f>D6349*100</f>
        <v>271.97410564993282</v>
      </c>
      <c r="F6349">
        <v>74.529181442144306</v>
      </c>
      <c r="G6349" s="4">
        <f>75.6*1000/(287.05*(F6349+273))</f>
        <v>0.7578320473571668</v>
      </c>
      <c r="H6349" s="3">
        <f>SQRT(2*ABS(E6349)/G6349)</f>
        <v>26.791207810077324</v>
      </c>
      <c r="I6349" s="2">
        <f>(2/2*0.0254)^2*3.1416*H6349</f>
        <v>5.4301348465562588E-2</v>
      </c>
      <c r="J6349" s="26"/>
      <c r="K6349" s="26"/>
      <c r="L6349" s="26"/>
      <c r="M6349" s="26"/>
      <c r="N6349" s="39"/>
      <c r="O6349" s="9"/>
      <c r="P6349" s="8"/>
      <c r="Q6349" s="41"/>
      <c r="R6349" s="8"/>
      <c r="S6349" s="41"/>
      <c r="T6349" s="9"/>
      <c r="U6349" s="8"/>
      <c r="V6349" s="51"/>
      <c r="X6349" s="9"/>
      <c r="Y6349" s="9"/>
      <c r="Z6349" s="9"/>
      <c r="AA6349" s="8"/>
      <c r="AB6349" s="12"/>
      <c r="AC6349" s="11"/>
      <c r="AD6349" s="11"/>
      <c r="AE6349" s="11"/>
      <c r="AF6349" s="11"/>
      <c r="AG6349" s="11"/>
      <c r="AH6349" s="10"/>
      <c r="AI6349" s="7">
        <v>126330.2</v>
      </c>
      <c r="AJ6349" s="31"/>
      <c r="AK6349" s="38">
        <v>3.8373399999999998E-3</v>
      </c>
      <c r="AN6349" s="6"/>
    </row>
    <row r="6350" spans="1:40" x14ac:dyDescent="0.25">
      <c r="A6350" s="6">
        <v>0.58907407407407408</v>
      </c>
      <c r="B6350">
        <v>0.24</v>
      </c>
      <c r="C6350">
        <f>B6350+0.68</f>
        <v>0.92</v>
      </c>
      <c r="D6350" s="5">
        <f>C6350/(0.2905*LN(C6350)+0.3655)</f>
        <v>2.6957523293421808</v>
      </c>
      <c r="E6350" s="5">
        <f>D6350*100</f>
        <v>269.57523293421809</v>
      </c>
      <c r="F6350">
        <v>74.458812739221102</v>
      </c>
      <c r="G6350" s="4">
        <f>75.6*1000/(287.05*(F6350+273))</f>
        <v>0.75798552643512063</v>
      </c>
      <c r="H6350" s="3">
        <f>SQRT(2*ABS(E6350)/G6350)</f>
        <v>26.670093357886977</v>
      </c>
      <c r="I6350" s="2">
        <f>(2/2*0.0254)^2*3.1416*H6350</f>
        <v>5.4055869496520734E-2</v>
      </c>
      <c r="J6350" s="26"/>
      <c r="K6350" s="26"/>
      <c r="L6350" s="26"/>
      <c r="M6350" s="26"/>
      <c r="N6350" s="39"/>
      <c r="O6350" s="9"/>
      <c r="P6350" s="8"/>
      <c r="Q6350" s="41"/>
      <c r="R6350" s="8"/>
      <c r="S6350" s="41"/>
      <c r="T6350" s="9"/>
      <c r="U6350" s="8"/>
      <c r="V6350" s="51"/>
      <c r="X6350" s="9"/>
      <c r="Y6350" s="9"/>
      <c r="Z6350" s="9"/>
      <c r="AA6350" s="8"/>
      <c r="AB6350" s="12"/>
      <c r="AC6350" s="11"/>
      <c r="AD6350" s="11"/>
      <c r="AE6350" s="11"/>
      <c r="AF6350" s="11"/>
      <c r="AG6350" s="11"/>
      <c r="AH6350" s="10"/>
      <c r="AI6350" s="7">
        <v>232264.6</v>
      </c>
      <c r="AJ6350" s="31"/>
      <c r="AK6350" s="38">
        <v>1.02218E-2</v>
      </c>
      <c r="AN6350" s="6"/>
    </row>
    <row r="6351" spans="1:40" x14ac:dyDescent="0.25">
      <c r="A6351" s="6">
        <v>0.58908564814814812</v>
      </c>
      <c r="B6351">
        <v>0.21</v>
      </c>
      <c r="C6351">
        <f>B6351+0.68</f>
        <v>0.89</v>
      </c>
      <c r="D6351" s="5">
        <f>C6351/(0.2905*LN(C6351)+0.3655)</f>
        <v>2.6835768077843052</v>
      </c>
      <c r="E6351" s="5">
        <f>D6351*100</f>
        <v>268.35768077843051</v>
      </c>
      <c r="F6351">
        <v>74.368338532692306</v>
      </c>
      <c r="G6351" s="4">
        <f>75.6*1000/(287.05*(F6351+273))</f>
        <v>0.75818294839750855</v>
      </c>
      <c r="H6351" s="3">
        <f>SQRT(2*ABS(E6351)/G6351)</f>
        <v>26.606332021373852</v>
      </c>
      <c r="I6351" s="2">
        <f>(2/2*0.0254)^2*3.1416*H6351</f>
        <v>5.3926635809963056E-2</v>
      </c>
      <c r="J6351" s="26"/>
      <c r="K6351" s="26"/>
      <c r="L6351" s="26"/>
      <c r="M6351" s="26"/>
      <c r="N6351" s="39"/>
      <c r="O6351" s="9"/>
      <c r="P6351" s="8"/>
      <c r="Q6351" s="41"/>
      <c r="R6351" s="8"/>
      <c r="S6351" s="41"/>
      <c r="T6351" s="9"/>
      <c r="U6351" s="8"/>
      <c r="V6351" s="51"/>
      <c r="X6351" s="9"/>
      <c r="Y6351" s="9"/>
      <c r="Z6351" s="9"/>
      <c r="AA6351" s="8"/>
      <c r="AB6351" s="12"/>
      <c r="AC6351" s="11"/>
      <c r="AD6351" s="11"/>
      <c r="AE6351" s="11"/>
      <c r="AF6351" s="11"/>
      <c r="AG6351" s="11"/>
      <c r="AH6351" s="10"/>
      <c r="AI6351" s="7">
        <v>358201.8</v>
      </c>
      <c r="AJ6351" s="31"/>
      <c r="AK6351" s="38">
        <v>1.387915E-2</v>
      </c>
      <c r="AN6351" s="6"/>
    </row>
    <row r="6352" spans="1:40" x14ac:dyDescent="0.25">
      <c r="A6352" s="6">
        <v>0.58909722222222227</v>
      </c>
      <c r="B6352">
        <v>0.27</v>
      </c>
      <c r="C6352">
        <f>B6352+0.68</f>
        <v>0.95000000000000007</v>
      </c>
      <c r="D6352" s="5">
        <f>C6352/(0.2905*LN(C6352)+0.3655)</f>
        <v>2.7096460417130221</v>
      </c>
      <c r="E6352" s="5">
        <f>D6352*100</f>
        <v>270.9646041713022</v>
      </c>
      <c r="F6352">
        <v>74.304671381145198</v>
      </c>
      <c r="G6352" s="4">
        <f>75.6*1000/(287.05*(F6352+273))</f>
        <v>0.75832193687838345</v>
      </c>
      <c r="H6352" s="3">
        <f>SQRT(2*ABS(E6352)/G6352)</f>
        <v>26.732801255160965</v>
      </c>
      <c r="I6352" s="2">
        <f>(2/2*0.0254)^2*3.1416*H6352</f>
        <v>5.4182968035920542E-2</v>
      </c>
      <c r="J6352" s="26"/>
      <c r="K6352" s="26"/>
      <c r="L6352" s="26"/>
      <c r="M6352" s="26"/>
      <c r="N6352" s="39"/>
      <c r="O6352" s="9"/>
      <c r="P6352" s="8"/>
      <c r="Q6352" s="41"/>
      <c r="R6352" s="8"/>
      <c r="S6352" s="41"/>
      <c r="T6352" s="9"/>
      <c r="U6352" s="8"/>
      <c r="V6352" s="51"/>
      <c r="X6352" s="9"/>
      <c r="Y6352" s="9"/>
      <c r="Z6352" s="9"/>
      <c r="AA6352" s="8"/>
      <c r="AB6352" s="12"/>
      <c r="AC6352" s="11"/>
      <c r="AD6352" s="11"/>
      <c r="AE6352" s="11"/>
      <c r="AF6352" s="11"/>
      <c r="AG6352" s="11"/>
      <c r="AH6352" s="10"/>
      <c r="AI6352" s="7">
        <v>394038.2</v>
      </c>
      <c r="AJ6352" s="31"/>
      <c r="AK6352" s="38">
        <v>2.1103670000000001E-2</v>
      </c>
      <c r="AN6352" s="6"/>
    </row>
    <row r="6353" spans="1:40" x14ac:dyDescent="0.25">
      <c r="A6353" s="6">
        <v>0.58910879629629631</v>
      </c>
      <c r="B6353">
        <v>0.24</v>
      </c>
      <c r="C6353">
        <f>B6353+0.68</f>
        <v>0.92</v>
      </c>
      <c r="D6353" s="5">
        <f>C6353/(0.2905*LN(C6353)+0.3655)</f>
        <v>2.6957523293421808</v>
      </c>
      <c r="E6353" s="5">
        <f>D6353*100</f>
        <v>269.57523293421809</v>
      </c>
      <c r="F6353">
        <v>74.224249565793997</v>
      </c>
      <c r="G6353" s="4">
        <f>75.6*1000/(287.05*(F6353+273))</f>
        <v>0.75849757445801858</v>
      </c>
      <c r="H6353" s="3">
        <f>SQRT(2*ABS(E6353)/G6353)</f>
        <v>26.661089588722358</v>
      </c>
      <c r="I6353" s="2">
        <f>(2/2*0.0254)^2*3.1416*H6353</f>
        <v>5.4037620345143263E-2</v>
      </c>
      <c r="J6353" s="26"/>
      <c r="K6353" s="26"/>
      <c r="L6353" s="26"/>
      <c r="M6353" s="26"/>
      <c r="N6353" s="39"/>
      <c r="O6353" s="9"/>
      <c r="P6353" s="8"/>
      <c r="Q6353" s="41"/>
      <c r="R6353" s="8"/>
      <c r="S6353" s="41"/>
      <c r="T6353" s="9"/>
      <c r="U6353" s="8"/>
      <c r="V6353" s="51"/>
      <c r="X6353" s="9"/>
      <c r="Y6353" s="9"/>
      <c r="Z6353" s="9"/>
      <c r="AA6353" s="8"/>
      <c r="AB6353" s="12"/>
      <c r="AC6353" s="11"/>
      <c r="AD6353" s="11"/>
      <c r="AE6353" s="11"/>
      <c r="AF6353" s="11"/>
      <c r="AG6353" s="11"/>
      <c r="AH6353" s="10"/>
      <c r="AI6353" s="7">
        <v>378839.2</v>
      </c>
      <c r="AJ6353" s="31"/>
      <c r="AK6353" s="38">
        <v>2.543985E-2</v>
      </c>
      <c r="AN6353" s="6"/>
    </row>
    <row r="6354" spans="1:40" x14ac:dyDescent="0.25">
      <c r="A6354" s="6">
        <v>0.58912037037037035</v>
      </c>
      <c r="B6354">
        <v>0.3</v>
      </c>
      <c r="C6354">
        <f>B6354+0.68</f>
        <v>0.98</v>
      </c>
      <c r="D6354" s="5">
        <f>C6354/(0.2905*LN(C6354)+0.3655)</f>
        <v>2.7250145027674018</v>
      </c>
      <c r="E6354" s="5">
        <f>D6354*100</f>
        <v>272.50145027674017</v>
      </c>
      <c r="F6354">
        <v>74.1505294103887</v>
      </c>
      <c r="G6354" s="4">
        <f>75.6*1000/(287.05*(F6354+273))</f>
        <v>0.75865864740570665</v>
      </c>
      <c r="H6354" s="3">
        <f>SQRT(2*ABS(E6354)/G6354)</f>
        <v>26.802555292707382</v>
      </c>
      <c r="I6354" s="2">
        <f>(2/2*0.0254)^2*3.1416*H6354</f>
        <v>5.4324347936615544E-2</v>
      </c>
      <c r="J6354" s="26"/>
      <c r="K6354" s="26"/>
      <c r="L6354" s="26"/>
      <c r="M6354" s="26"/>
      <c r="N6354" s="39"/>
      <c r="O6354" s="9"/>
      <c r="P6354" s="8"/>
      <c r="Q6354" s="41"/>
      <c r="R6354" s="8"/>
      <c r="S6354" s="41"/>
      <c r="T6354" s="9"/>
      <c r="U6354" s="8"/>
      <c r="V6354" s="51"/>
      <c r="X6354" s="9"/>
      <c r="Y6354" s="9"/>
      <c r="Z6354" s="9"/>
      <c r="AA6354" s="8"/>
      <c r="AB6354" s="12"/>
      <c r="AC6354" s="11"/>
      <c r="AD6354" s="11"/>
      <c r="AE6354" s="11"/>
      <c r="AF6354" s="11"/>
      <c r="AG6354" s="11"/>
      <c r="AH6354" s="10"/>
      <c r="AI6354" s="7">
        <v>425649.6</v>
      </c>
      <c r="AJ6354" s="31"/>
      <c r="AK6354" s="38">
        <v>3.164401E-2</v>
      </c>
      <c r="AN6354" s="6"/>
    </row>
    <row r="6355" spans="1:40" x14ac:dyDescent="0.25">
      <c r="A6355" s="6">
        <v>0.58913194444444439</v>
      </c>
      <c r="B6355">
        <v>0.28999999999999998</v>
      </c>
      <c r="C6355">
        <f>B6355+0.68</f>
        <v>0.97</v>
      </c>
      <c r="D6355" s="5">
        <f>C6355/(0.2905*LN(C6355)+0.3655)</f>
        <v>2.7197410564993283</v>
      </c>
      <c r="E6355" s="5">
        <f>D6355*100</f>
        <v>271.97410564993282</v>
      </c>
      <c r="F6355">
        <v>74.080160020331107</v>
      </c>
      <c r="G6355" s="4">
        <f>75.6*1000/(287.05*(F6355+273))</f>
        <v>0.75881246301497896</v>
      </c>
      <c r="H6355" s="3">
        <f>SQRT(2*ABS(E6355)/G6355)</f>
        <v>26.773894566858534</v>
      </c>
      <c r="I6355" s="2">
        <f>(2/2*0.0254)^2*3.1416*H6355</f>
        <v>5.4266257384198983E-2</v>
      </c>
      <c r="J6355" s="26"/>
      <c r="K6355" s="26"/>
      <c r="L6355" s="26"/>
      <c r="M6355" s="26"/>
      <c r="N6355" s="39"/>
      <c r="O6355" s="9"/>
      <c r="P6355" s="8"/>
      <c r="Q6355" s="41"/>
      <c r="R6355" s="8"/>
      <c r="S6355" s="41"/>
      <c r="T6355" s="9"/>
      <c r="U6355" s="8"/>
      <c r="V6355" s="51"/>
      <c r="X6355" s="9"/>
      <c r="Y6355" s="9"/>
      <c r="Z6355" s="9"/>
      <c r="AA6355" s="8"/>
      <c r="AB6355" s="12"/>
      <c r="AC6355" s="11"/>
      <c r="AD6355" s="11"/>
      <c r="AE6355" s="11"/>
      <c r="AF6355" s="11"/>
      <c r="AG6355" s="11"/>
      <c r="AH6355" s="10"/>
      <c r="AI6355" s="7">
        <v>580300</v>
      </c>
      <c r="AJ6355" s="31"/>
      <c r="AK6355" s="38">
        <v>3.6558050000000002E-2</v>
      </c>
      <c r="AN6355" s="6"/>
    </row>
    <row r="6356" spans="1:40" x14ac:dyDescent="0.25">
      <c r="A6356" s="6">
        <v>0.58914351851851854</v>
      </c>
      <c r="B6356">
        <v>0.34</v>
      </c>
      <c r="C6356">
        <f>B6356+0.68</f>
        <v>1.02</v>
      </c>
      <c r="D6356" s="5">
        <f>C6356/(0.2905*LN(C6356)+0.3655)</f>
        <v>2.7474550381052718</v>
      </c>
      <c r="E6356" s="5">
        <f>D6356*100</f>
        <v>274.74550381052717</v>
      </c>
      <c r="F6356">
        <v>74.003088603731996</v>
      </c>
      <c r="G6356" s="4">
        <f>75.6*1000/(287.05*(F6356+273))</f>
        <v>0.75898099970349364</v>
      </c>
      <c r="H6356" s="3">
        <f>SQRT(2*ABS(E6356)/G6356)</f>
        <v>26.906972994446978</v>
      </c>
      <c r="I6356" s="2">
        <f>(2/2*0.0254)^2*3.1416*H6356</f>
        <v>5.4535985353201227E-2</v>
      </c>
      <c r="J6356" s="26"/>
      <c r="K6356" s="26"/>
      <c r="L6356" s="26"/>
      <c r="M6356" s="26"/>
      <c r="N6356" s="39"/>
      <c r="O6356" s="9"/>
      <c r="P6356" s="8"/>
      <c r="Q6356" s="41"/>
      <c r="R6356" s="8"/>
      <c r="S6356" s="41"/>
      <c r="T6356" s="9"/>
      <c r="U6356" s="8"/>
      <c r="V6356" s="51"/>
      <c r="X6356" s="9"/>
      <c r="Y6356" s="9"/>
      <c r="Z6356" s="9"/>
      <c r="AA6356" s="8"/>
      <c r="AB6356" s="12"/>
      <c r="AC6356" s="11"/>
      <c r="AD6356" s="11"/>
      <c r="AE6356" s="11"/>
      <c r="AF6356" s="11"/>
      <c r="AG6356" s="11"/>
      <c r="AH6356" s="10"/>
      <c r="AI6356" s="7">
        <v>711807.1</v>
      </c>
      <c r="AJ6356" s="31"/>
      <c r="AK6356" s="38">
        <v>4.8288959999999999E-2</v>
      </c>
      <c r="AN6356" s="6"/>
    </row>
    <row r="6357" spans="1:40" x14ac:dyDescent="0.25">
      <c r="A6357" s="6">
        <v>0.58915509259259258</v>
      </c>
      <c r="B6357">
        <v>0.31</v>
      </c>
      <c r="C6357">
        <f>B6357+0.68</f>
        <v>0.99</v>
      </c>
      <c r="D6357" s="5">
        <f>C6357/(0.2905*LN(C6357)+0.3655)</f>
        <v>2.7304290623909595</v>
      </c>
      <c r="E6357" s="5">
        <f>D6357*100</f>
        <v>273.04290623909594</v>
      </c>
      <c r="F6357">
        <v>73.915964152715105</v>
      </c>
      <c r="G6357" s="4">
        <f>75.6*1000/(287.05*(F6357+273))</f>
        <v>0.75917161013876988</v>
      </c>
      <c r="H6357" s="3">
        <f>SQRT(2*ABS(E6357)/G6357)</f>
        <v>26.820104601265804</v>
      </c>
      <c r="I6357" s="2">
        <f>(2/2*0.0254)^2*3.1416*H6357</f>
        <v>5.4359917483390592E-2</v>
      </c>
      <c r="J6357" s="26"/>
      <c r="K6357" s="26"/>
      <c r="L6357" s="26"/>
      <c r="M6357" s="26"/>
      <c r="N6357" s="39"/>
      <c r="O6357" s="9"/>
      <c r="P6357" s="8"/>
      <c r="Q6357" s="41"/>
      <c r="R6357" s="8"/>
      <c r="S6357" s="41"/>
      <c r="T6357" s="9"/>
      <c r="U6357" s="8"/>
      <c r="V6357" s="51"/>
      <c r="X6357" s="9"/>
      <c r="Y6357" s="9"/>
      <c r="Z6357" s="9"/>
      <c r="AA6357" s="8"/>
      <c r="AB6357" s="12"/>
      <c r="AC6357" s="11"/>
      <c r="AD6357" s="11"/>
      <c r="AE6357" s="11"/>
      <c r="AF6357" s="11"/>
      <c r="AG6357" s="11"/>
      <c r="AH6357" s="10"/>
      <c r="AI6357" s="7">
        <v>774000.1</v>
      </c>
      <c r="AJ6357" s="31"/>
      <c r="AK6357" s="38">
        <v>5.8755219999999997E-2</v>
      </c>
      <c r="AN6357" s="6"/>
    </row>
    <row r="6358" spans="1:40" x14ac:dyDescent="0.25">
      <c r="A6358" s="6">
        <v>0.58916666666666673</v>
      </c>
      <c r="B6358">
        <v>0.3</v>
      </c>
      <c r="C6358">
        <f>B6358+0.68</f>
        <v>0.98</v>
      </c>
      <c r="D6358" s="5">
        <f>C6358/(0.2905*LN(C6358)+0.3655)</f>
        <v>2.7250145027674018</v>
      </c>
      <c r="E6358" s="5">
        <f>D6358*100</f>
        <v>272.50145027674017</v>
      </c>
      <c r="F6358">
        <v>73.848945159902598</v>
      </c>
      <c r="G6358" s="4">
        <f>75.6*1000/(287.05*(F6358+273))</f>
        <v>0.75931829911503279</v>
      </c>
      <c r="H6358" s="3">
        <f>SQRT(2*ABS(E6358)/G6358)</f>
        <v>26.790910510131592</v>
      </c>
      <c r="I6358" s="2">
        <f>(2/2*0.0254)^2*3.1416*H6358</f>
        <v>5.4300745887729346E-2</v>
      </c>
      <c r="J6358" s="26"/>
      <c r="K6358" s="26"/>
      <c r="L6358" s="26"/>
      <c r="M6358" s="26"/>
      <c r="N6358" s="39"/>
      <c r="O6358" s="9"/>
      <c r="P6358" s="8"/>
      <c r="Q6358" s="41"/>
      <c r="R6358" s="8"/>
      <c r="S6358" s="41"/>
      <c r="T6358" s="9"/>
      <c r="U6358" s="8"/>
      <c r="V6358" s="51"/>
      <c r="X6358" s="9"/>
      <c r="Y6358" s="9"/>
      <c r="Z6358" s="9"/>
      <c r="AA6358" s="8"/>
      <c r="AB6358" s="12"/>
      <c r="AC6358" s="11"/>
      <c r="AD6358" s="11"/>
      <c r="AE6358" s="11"/>
      <c r="AF6358" s="11"/>
      <c r="AG6358" s="11"/>
      <c r="AH6358" s="10"/>
      <c r="AI6358" s="7">
        <v>865367.7</v>
      </c>
      <c r="AJ6358" s="31"/>
      <c r="AK6358" s="38">
        <v>7.0331480000000002E-2</v>
      </c>
      <c r="AN6358" s="6"/>
    </row>
    <row r="6359" spans="1:40" x14ac:dyDescent="0.25">
      <c r="A6359" s="6">
        <v>0.58917824074074077</v>
      </c>
      <c r="B6359">
        <v>0.27</v>
      </c>
      <c r="C6359">
        <f>B6359+0.68</f>
        <v>0.95000000000000007</v>
      </c>
      <c r="D6359" s="5">
        <f>C6359/(0.2905*LN(C6359)+0.3655)</f>
        <v>2.7096460417130221</v>
      </c>
      <c r="E6359" s="5">
        <f>D6359*100</f>
        <v>270.9646041713022</v>
      </c>
      <c r="F6359">
        <v>73.755118284452195</v>
      </c>
      <c r="G6359" s="4">
        <f>75.6*1000/(287.05*(F6359+273))</f>
        <v>0.75952375956744289</v>
      </c>
      <c r="H6359" s="3">
        <f>SQRT(2*ABS(E6359)/G6359)</f>
        <v>26.71164272909931</v>
      </c>
      <c r="I6359" s="2">
        <f>(2/2*0.0254)^2*3.1416*H6359</f>
        <v>5.4140083202028899E-2</v>
      </c>
      <c r="J6359" s="26"/>
      <c r="K6359" s="26"/>
      <c r="L6359" s="26"/>
      <c r="M6359" s="26"/>
      <c r="N6359" s="39"/>
      <c r="O6359" s="9"/>
      <c r="P6359" s="8"/>
      <c r="Q6359" s="41"/>
      <c r="R6359" s="8"/>
      <c r="S6359" s="41"/>
      <c r="T6359" s="9"/>
      <c r="U6359" s="8"/>
      <c r="V6359" s="51"/>
      <c r="X6359" s="9"/>
      <c r="Y6359" s="9"/>
      <c r="Z6359" s="9"/>
      <c r="AA6359" s="8"/>
      <c r="AB6359" s="12"/>
      <c r="AC6359" s="11"/>
      <c r="AD6359" s="11"/>
      <c r="AE6359" s="11"/>
      <c r="AF6359" s="11"/>
      <c r="AG6359" s="11"/>
      <c r="AH6359" s="10"/>
      <c r="AI6359" s="7">
        <v>827659.7</v>
      </c>
      <c r="AJ6359" s="31"/>
      <c r="AK6359" s="38">
        <v>7.4249549999999997E-2</v>
      </c>
      <c r="AN6359" s="6"/>
    </row>
    <row r="6360" spans="1:40" x14ac:dyDescent="0.25">
      <c r="A6360" s="6">
        <v>0.58918981481481481</v>
      </c>
      <c r="B6360">
        <v>0.25</v>
      </c>
      <c r="C6360">
        <f>B6360+0.68</f>
        <v>0.93</v>
      </c>
      <c r="D6360" s="5">
        <f>C6360/(0.2905*LN(C6360)+0.3655)</f>
        <v>2.7002056306030857</v>
      </c>
      <c r="E6360" s="5">
        <f>D6360*100</f>
        <v>270.02056306030858</v>
      </c>
      <c r="F6360">
        <v>73.688098873107805</v>
      </c>
      <c r="G6360" s="4">
        <f>75.6*1000/(287.05*(F6360+273))</f>
        <v>0.7596705855918543</v>
      </c>
      <c r="H6360" s="3">
        <f>SQRT(2*ABS(E6360)/G6360)</f>
        <v>26.66249344396898</v>
      </c>
      <c r="I6360" s="2">
        <f>(2/2*0.0254)^2*3.1416*H6360</f>
        <v>5.4040465727609122E-2</v>
      </c>
      <c r="J6360" s="26"/>
      <c r="K6360" s="26"/>
      <c r="L6360" s="26"/>
      <c r="M6360" s="26"/>
      <c r="N6360" s="39"/>
      <c r="O6360" s="9"/>
      <c r="P6360" s="8"/>
      <c r="Q6360" s="41"/>
      <c r="R6360" s="8"/>
      <c r="S6360" s="41"/>
      <c r="T6360" s="9"/>
      <c r="U6360" s="8"/>
      <c r="V6360" s="51"/>
      <c r="X6360" s="9"/>
      <c r="Y6360" s="9"/>
      <c r="Z6360" s="9"/>
      <c r="AA6360" s="8"/>
      <c r="AB6360" s="12"/>
      <c r="AC6360" s="11"/>
      <c r="AD6360" s="11"/>
      <c r="AE6360" s="11"/>
      <c r="AF6360" s="11"/>
      <c r="AG6360" s="11"/>
      <c r="AH6360" s="10"/>
      <c r="AI6360" s="7">
        <v>835545.4</v>
      </c>
      <c r="AJ6360" s="31"/>
      <c r="AK6360" s="38">
        <v>7.918907E-2</v>
      </c>
      <c r="AN6360" s="6"/>
    </row>
    <row r="6361" spans="1:40" x14ac:dyDescent="0.25">
      <c r="A6361" s="6">
        <v>0.58920138888888884</v>
      </c>
      <c r="B6361">
        <v>0.25</v>
      </c>
      <c r="C6361">
        <f>B6361+0.68</f>
        <v>0.93</v>
      </c>
      <c r="D6361" s="5">
        <f>C6361/(0.2905*LN(C6361)+0.3655)</f>
        <v>2.7002056306030857</v>
      </c>
      <c r="E6361" s="5">
        <f>D6361*100</f>
        <v>270.02056306030858</v>
      </c>
      <c r="F6361">
        <v>73.6143773035122</v>
      </c>
      <c r="G6361" s="4">
        <f>75.6*1000/(287.05*(F6361+273))</f>
        <v>0.75983216027430445</v>
      </c>
      <c r="H6361" s="3">
        <f>SQRT(2*ABS(E6361)/G6361)</f>
        <v>26.659658467260183</v>
      </c>
      <c r="I6361" s="2">
        <f>(2/2*0.0254)^2*3.1416*H6361</f>
        <v>5.4034719698566776E-2</v>
      </c>
      <c r="J6361" s="26"/>
      <c r="K6361" s="26"/>
      <c r="L6361" s="26"/>
      <c r="M6361" s="26"/>
      <c r="N6361" s="39"/>
      <c r="O6361" s="9"/>
      <c r="P6361" s="8"/>
      <c r="Q6361" s="41"/>
      <c r="R6361" s="8"/>
      <c r="S6361" s="41"/>
      <c r="T6361" s="9"/>
      <c r="U6361" s="8"/>
      <c r="V6361" s="51"/>
      <c r="X6361" s="9"/>
      <c r="Y6361" s="9"/>
      <c r="Z6361" s="9"/>
      <c r="AA6361" s="8"/>
      <c r="AB6361" s="12"/>
      <c r="AC6361" s="11"/>
      <c r="AD6361" s="11"/>
      <c r="AE6361" s="11"/>
      <c r="AF6361" s="11"/>
      <c r="AG6361" s="11"/>
      <c r="AH6361" s="10"/>
      <c r="AI6361" s="7">
        <v>816239</v>
      </c>
      <c r="AJ6361" s="31"/>
      <c r="AK6361" s="38">
        <v>8.1601989999999999E-2</v>
      </c>
      <c r="AN6361" s="6"/>
    </row>
    <row r="6362" spans="1:40" x14ac:dyDescent="0.25">
      <c r="A6362" s="6">
        <v>0.58921296296296299</v>
      </c>
      <c r="B6362">
        <v>0.28999999999999998</v>
      </c>
      <c r="C6362">
        <f>B6362+0.68</f>
        <v>0.97</v>
      </c>
      <c r="D6362" s="5">
        <f>C6362/(0.2905*LN(C6362)+0.3655)</f>
        <v>2.7197410564993283</v>
      </c>
      <c r="E6362" s="5">
        <f>D6362*100</f>
        <v>271.97410564993282</v>
      </c>
      <c r="F6362">
        <v>73.550708484406798</v>
      </c>
      <c r="G6362" s="4">
        <f>75.6*1000/(287.05*(F6362+273))</f>
        <v>0.75997175778537152</v>
      </c>
      <c r="H6362" s="3">
        <f>SQRT(2*ABS(E6362)/G6362)</f>
        <v>26.753465727445093</v>
      </c>
      <c r="I6362" s="2">
        <f>(2/2*0.0254)^2*3.1416*H6362</f>
        <v>5.4224851504493965E-2</v>
      </c>
      <c r="J6362" s="26"/>
      <c r="K6362" s="26"/>
      <c r="L6362" s="26"/>
      <c r="M6362" s="26"/>
      <c r="N6362" s="39"/>
      <c r="O6362" s="9"/>
      <c r="P6362" s="8"/>
      <c r="Q6362" s="41"/>
      <c r="R6362" s="8"/>
      <c r="S6362" s="41"/>
      <c r="T6362" s="9"/>
      <c r="U6362" s="8"/>
      <c r="V6362" s="51"/>
      <c r="X6362" s="9"/>
      <c r="Y6362" s="9"/>
      <c r="Z6362" s="9"/>
      <c r="AA6362" s="8"/>
      <c r="AB6362" s="12"/>
      <c r="AC6362" s="11"/>
      <c r="AD6362" s="11"/>
      <c r="AE6362" s="11"/>
      <c r="AF6362" s="11"/>
      <c r="AG6362" s="11"/>
      <c r="AH6362" s="10"/>
      <c r="AI6362" s="7">
        <v>748823.4</v>
      </c>
      <c r="AJ6362" s="31"/>
      <c r="AK6362" s="38">
        <v>7.9225729999999994E-2</v>
      </c>
      <c r="AN6362" s="6"/>
    </row>
    <row r="6363" spans="1:40" x14ac:dyDescent="0.25">
      <c r="A6363" s="6">
        <v>0.58922453703703703</v>
      </c>
      <c r="B6363">
        <v>0.28999999999999998</v>
      </c>
      <c r="C6363">
        <f>B6363+0.68</f>
        <v>0.97</v>
      </c>
      <c r="D6363" s="5">
        <f>C6363/(0.2905*LN(C6363)+0.3655)</f>
        <v>2.7197410564993283</v>
      </c>
      <c r="E6363" s="5">
        <f>D6363*100</f>
        <v>271.97410564993282</v>
      </c>
      <c r="F6363">
        <v>73.463582432518706</v>
      </c>
      <c r="G6363" s="4">
        <f>75.6*1000/(287.05*(F6363+273))</f>
        <v>0.76016286975834546</v>
      </c>
      <c r="H6363" s="3">
        <f>SQRT(2*ABS(E6363)/G6363)</f>
        <v>26.750102481737532</v>
      </c>
      <c r="I6363" s="2">
        <f>(2/2*0.0254)^2*3.1416*H6363</f>
        <v>5.4218034761537234E-2</v>
      </c>
      <c r="J6363" s="26"/>
      <c r="K6363" s="26"/>
      <c r="L6363" s="26"/>
      <c r="M6363" s="26"/>
      <c r="N6363" s="39"/>
      <c r="O6363" s="9"/>
      <c r="P6363" s="8"/>
      <c r="Q6363" s="41"/>
      <c r="R6363" s="8"/>
      <c r="S6363" s="41"/>
      <c r="T6363" s="9"/>
      <c r="U6363" s="8"/>
      <c r="V6363" s="51"/>
      <c r="X6363" s="9"/>
      <c r="Y6363" s="9"/>
      <c r="Z6363" s="9"/>
      <c r="AA6363" s="8"/>
      <c r="AB6363" s="12"/>
      <c r="AC6363" s="11"/>
      <c r="AD6363" s="11"/>
      <c r="AE6363" s="11"/>
      <c r="AF6363" s="11"/>
      <c r="AG6363" s="11"/>
      <c r="AH6363" s="10"/>
      <c r="AI6363" s="7">
        <v>740480.4</v>
      </c>
      <c r="AJ6363" s="31"/>
      <c r="AK6363" s="38">
        <v>7.9609239999999998E-2</v>
      </c>
      <c r="AN6363" s="6"/>
    </row>
    <row r="6364" spans="1:40" x14ac:dyDescent="0.25">
      <c r="A6364" s="6">
        <v>0.58923611111111118</v>
      </c>
      <c r="B6364">
        <v>0.27</v>
      </c>
      <c r="C6364">
        <f>B6364+0.68</f>
        <v>0.95000000000000007</v>
      </c>
      <c r="D6364" s="5">
        <f>C6364/(0.2905*LN(C6364)+0.3655)</f>
        <v>2.7096460417130221</v>
      </c>
      <c r="E6364" s="5">
        <f>D6364*100</f>
        <v>270.9646041713022</v>
      </c>
      <c r="F6364">
        <v>73.399913166819502</v>
      </c>
      <c r="G6364" s="4">
        <f>75.6*1000/(287.05*(F6364+273))</f>
        <v>0.76030258980413545</v>
      </c>
      <c r="H6364" s="3">
        <f>SQRT(2*ABS(E6364)/G6364)</f>
        <v>26.697957937189813</v>
      </c>
      <c r="I6364" s="2">
        <f>(2/2*0.0254)^2*3.1416*H6364</f>
        <v>5.4112346391526581E-2</v>
      </c>
      <c r="J6364" s="26"/>
      <c r="K6364" s="26"/>
      <c r="L6364" s="26"/>
      <c r="M6364" s="26"/>
      <c r="N6364" s="39"/>
      <c r="O6364" s="9"/>
      <c r="P6364" s="8"/>
      <c r="Q6364" s="41"/>
      <c r="R6364" s="8"/>
      <c r="S6364" s="41"/>
      <c r="T6364" s="9"/>
      <c r="U6364" s="8"/>
      <c r="V6364" s="51"/>
      <c r="X6364" s="9"/>
      <c r="Y6364" s="9"/>
      <c r="Z6364" s="9"/>
      <c r="AA6364" s="8"/>
      <c r="AB6364" s="12"/>
      <c r="AC6364" s="11"/>
      <c r="AD6364" s="11"/>
      <c r="AE6364" s="11"/>
      <c r="AF6364" s="11"/>
      <c r="AG6364" s="11"/>
      <c r="AH6364" s="10"/>
      <c r="AI6364" s="7">
        <v>797634.3</v>
      </c>
      <c r="AJ6364" s="31"/>
      <c r="AK6364" s="37">
        <v>8.1581319999999999E-2</v>
      </c>
      <c r="AN6364" s="6"/>
    </row>
    <row r="6365" spans="1:40" x14ac:dyDescent="0.25">
      <c r="A6365" s="6">
        <v>0.58924768518518522</v>
      </c>
      <c r="B6365">
        <v>0.25</v>
      </c>
      <c r="C6365">
        <f>B6365+0.68</f>
        <v>0.93</v>
      </c>
      <c r="D6365" s="5">
        <f>C6365/(0.2905*LN(C6365)+0.3655)</f>
        <v>2.7002056306030857</v>
      </c>
      <c r="E6365" s="5">
        <f>D6365*100</f>
        <v>270.02056306030858</v>
      </c>
      <c r="F6365">
        <v>73.322839577056001</v>
      </c>
      <c r="G6365" s="4">
        <f>75.6*1000/(287.05*(F6365+273))</f>
        <v>0.7604717939200818</v>
      </c>
      <c r="H6365" s="3">
        <f>SQRT(2*ABS(E6365)/G6365)</f>
        <v>26.648444374977746</v>
      </c>
      <c r="I6365" s="2">
        <f>(2/2*0.0254)^2*3.1416*H6365</f>
        <v>5.4011990587693154E-2</v>
      </c>
      <c r="J6365" s="26"/>
      <c r="K6365" s="26"/>
      <c r="L6365" s="26"/>
      <c r="M6365" s="26"/>
      <c r="N6365" s="39"/>
      <c r="O6365" s="9"/>
      <c r="P6365" s="8"/>
      <c r="Q6365" s="41"/>
      <c r="R6365" s="8"/>
      <c r="S6365" s="41"/>
      <c r="T6365" s="9"/>
      <c r="U6365" s="8"/>
      <c r="V6365" s="51"/>
      <c r="X6365" s="9"/>
      <c r="Y6365" s="9"/>
      <c r="Z6365" s="9"/>
      <c r="AA6365" s="8"/>
      <c r="AB6365" s="12"/>
      <c r="AC6365" s="11"/>
      <c r="AD6365" s="11"/>
      <c r="AE6365" s="11"/>
      <c r="AF6365" s="11"/>
      <c r="AG6365" s="11"/>
      <c r="AH6365" s="10"/>
      <c r="AI6365" s="7">
        <v>807618.8</v>
      </c>
      <c r="AJ6365" s="31"/>
      <c r="AK6365" s="37">
        <v>8.3667519999999995E-2</v>
      </c>
      <c r="AN6365" s="6"/>
    </row>
    <row r="6366" spans="1:40" x14ac:dyDescent="0.25">
      <c r="A6366" s="6">
        <v>0.58925925925925926</v>
      </c>
      <c r="B6366">
        <v>0.26</v>
      </c>
      <c r="C6366">
        <f>B6366+0.68</f>
        <v>0.94000000000000006</v>
      </c>
      <c r="D6366" s="5">
        <f>C6366/(0.2905*LN(C6366)+0.3655)</f>
        <v>2.7048398588920084</v>
      </c>
      <c r="E6366" s="5">
        <f>D6366*100</f>
        <v>270.48398588920082</v>
      </c>
      <c r="F6366">
        <v>73.269222987643403</v>
      </c>
      <c r="G6366" s="4">
        <f>75.6*1000/(287.05*(F6366+273))</f>
        <v>0.76058954595008521</v>
      </c>
      <c r="H6366" s="3">
        <f>SQRT(2*ABS(E6366)/G6366)</f>
        <v>26.669237607317253</v>
      </c>
      <c r="I6366" s="2">
        <f>(2/2*0.0254)^2*3.1416*H6366</f>
        <v>5.4054135031609128E-2</v>
      </c>
      <c r="J6366" s="26"/>
      <c r="K6366" s="26"/>
      <c r="L6366" s="26"/>
      <c r="M6366" s="26"/>
      <c r="N6366" s="39"/>
      <c r="O6366" s="9"/>
      <c r="P6366" s="8"/>
      <c r="Q6366" s="41"/>
      <c r="R6366" s="8"/>
      <c r="S6366" s="41"/>
      <c r="T6366" s="9"/>
      <c r="U6366" s="8"/>
      <c r="V6366" s="51"/>
      <c r="X6366" s="9"/>
      <c r="Y6366" s="9"/>
      <c r="Z6366" s="9"/>
      <c r="AA6366" s="8"/>
      <c r="AB6366" s="12"/>
      <c r="AC6366" s="11"/>
      <c r="AD6366" s="11"/>
      <c r="AE6366" s="11"/>
      <c r="AF6366" s="11"/>
      <c r="AG6366" s="11"/>
      <c r="AH6366" s="10"/>
      <c r="AI6366" s="7">
        <v>772044.6</v>
      </c>
      <c r="AJ6366" s="31"/>
      <c r="AK6366" s="37">
        <v>8.3866869999999996E-2</v>
      </c>
      <c r="AN6366" s="6"/>
    </row>
    <row r="6367" spans="1:40" x14ac:dyDescent="0.25">
      <c r="A6367" s="6">
        <v>0.5892708333333333</v>
      </c>
      <c r="B6367">
        <v>0.32</v>
      </c>
      <c r="C6367">
        <f>B6367+0.68</f>
        <v>1</v>
      </c>
      <c r="D6367" s="5">
        <f>C6367/(0.2905*LN(C6367)+0.3655)</f>
        <v>2.7359781121751028</v>
      </c>
      <c r="E6367" s="5">
        <f>D6367*100</f>
        <v>273.5978112175103</v>
      </c>
      <c r="F6367">
        <v>73.182095704684102</v>
      </c>
      <c r="G6367" s="4">
        <f>75.6*1000/(287.05*(F6367+273))</f>
        <v>0.76078097150735147</v>
      </c>
      <c r="H6367" s="3">
        <f>SQRT(2*ABS(E6367)/G6367)</f>
        <v>26.818932449267077</v>
      </c>
      <c r="I6367" s="2">
        <f>(2/2*0.0254)^2*3.1416*H6367</f>
        <v>5.435754172509747E-2</v>
      </c>
      <c r="J6367" s="26"/>
      <c r="K6367" s="26"/>
      <c r="L6367" s="26"/>
      <c r="M6367" s="26"/>
      <c r="N6367" s="39"/>
      <c r="O6367" s="9"/>
      <c r="P6367" s="8"/>
      <c r="Q6367" s="41"/>
      <c r="R6367" s="8"/>
      <c r="S6367" s="41"/>
      <c r="T6367" s="9"/>
      <c r="U6367" s="8"/>
      <c r="V6367" s="51"/>
      <c r="X6367" s="9"/>
      <c r="Y6367" s="9"/>
      <c r="Z6367" s="9"/>
      <c r="AA6367" s="8"/>
      <c r="AB6367" s="12"/>
      <c r="AC6367" s="11"/>
      <c r="AD6367" s="11"/>
      <c r="AE6367" s="11"/>
      <c r="AF6367" s="11"/>
      <c r="AG6367" s="11"/>
      <c r="AH6367" s="10"/>
      <c r="AI6367" s="7">
        <v>759108.6</v>
      </c>
      <c r="AJ6367" s="31"/>
      <c r="AK6367" s="37">
        <v>8.1314520000000001E-2</v>
      </c>
      <c r="AN6367" s="6"/>
    </row>
    <row r="6368" spans="1:40" x14ac:dyDescent="0.25">
      <c r="A6368" s="6">
        <v>0.58928240740740734</v>
      </c>
      <c r="B6368">
        <v>0.33</v>
      </c>
      <c r="C6368">
        <f>B6368+0.68</f>
        <v>1.01</v>
      </c>
      <c r="D6368" s="5">
        <f>C6368/(0.2905*LN(C6368)+0.3655)</f>
        <v>2.7416554037986409</v>
      </c>
      <c r="E6368" s="5">
        <f>D6368*100</f>
        <v>274.16554037986407</v>
      </c>
      <c r="F6368">
        <v>73.128478708659799</v>
      </c>
      <c r="G6368" s="4">
        <f>75.6*1000/(287.05*(F6368+273))</f>
        <v>0.76089882020468158</v>
      </c>
      <c r="H6368" s="3">
        <f>SQRT(2*ABS(E6368)/G6368)</f>
        <v>26.844664239119464</v>
      </c>
      <c r="I6368" s="2">
        <f>(2/2*0.0254)^2*3.1416*H6368</f>
        <v>5.4409695808531194E-2</v>
      </c>
      <c r="J6368" s="26"/>
      <c r="K6368" s="26"/>
      <c r="L6368" s="26"/>
      <c r="M6368" s="26"/>
      <c r="N6368" s="39"/>
      <c r="O6368" s="9"/>
      <c r="P6368" s="8"/>
      <c r="Q6368" s="41"/>
      <c r="R6368" s="8"/>
      <c r="S6368" s="41"/>
      <c r="T6368" s="9"/>
      <c r="U6368" s="8"/>
      <c r="V6368" s="51"/>
      <c r="X6368" s="9"/>
      <c r="Y6368" s="9"/>
      <c r="Z6368" s="9"/>
      <c r="AA6368" s="8"/>
      <c r="AB6368" s="12"/>
      <c r="AC6368" s="11"/>
      <c r="AD6368" s="11"/>
      <c r="AE6368" s="11"/>
      <c r="AF6368" s="11"/>
      <c r="AG6368" s="11"/>
      <c r="AH6368" s="10"/>
      <c r="AI6368" s="7">
        <v>811525.7</v>
      </c>
      <c r="AJ6368" s="31"/>
      <c r="AK6368" s="38">
        <v>7.9376959999999996E-2</v>
      </c>
      <c r="AN6368" s="6"/>
    </row>
    <row r="6369" spans="1:40" x14ac:dyDescent="0.25">
      <c r="A6369" s="6">
        <v>0.58929398148148149</v>
      </c>
      <c r="B6369">
        <v>0.56000000000000005</v>
      </c>
      <c r="C6369">
        <f>B6369+0.68</f>
        <v>1.2400000000000002</v>
      </c>
      <c r="D6369" s="5">
        <f>C6369/(0.2905*LN(C6369)+0.3655)</f>
        <v>2.8972649310667284</v>
      </c>
      <c r="E6369" s="5">
        <f>D6369*100</f>
        <v>289.72649310667282</v>
      </c>
      <c r="F6369">
        <v>73.118425503966506</v>
      </c>
      <c r="G6369" s="4">
        <f>75.6*1000/(287.05*(F6369+273))</f>
        <v>0.76092092093965202</v>
      </c>
      <c r="H6369" s="3">
        <f>SQRT(2*ABS(E6369)/G6369)</f>
        <v>27.595568168964903</v>
      </c>
      <c r="I6369" s="2">
        <f>(2/2*0.0254)^2*3.1416*H6369</f>
        <v>5.5931653916868523E-2</v>
      </c>
      <c r="J6369" s="26"/>
      <c r="K6369" s="26"/>
      <c r="L6369" s="26"/>
      <c r="M6369" s="26"/>
      <c r="N6369" s="39"/>
      <c r="O6369" s="9"/>
      <c r="P6369" s="8"/>
      <c r="Q6369" s="41"/>
      <c r="R6369" s="8"/>
      <c r="S6369" s="41"/>
      <c r="T6369" s="9"/>
      <c r="U6369" s="8"/>
      <c r="V6369" s="51"/>
      <c r="X6369" s="9"/>
      <c r="Y6369" s="9"/>
      <c r="Z6369" s="9"/>
      <c r="AA6369" s="8"/>
      <c r="AB6369" s="12"/>
      <c r="AC6369" s="11"/>
      <c r="AD6369" s="11"/>
      <c r="AE6369" s="11"/>
      <c r="AF6369" s="11"/>
      <c r="AG6369" s="11"/>
      <c r="AH6369" s="10"/>
      <c r="AI6369" s="7">
        <v>813921</v>
      </c>
      <c r="AJ6369" s="31"/>
      <c r="AK6369" s="38">
        <v>8.0905840000000007E-2</v>
      </c>
      <c r="AN6369" s="6"/>
    </row>
    <row r="6370" spans="1:40" x14ac:dyDescent="0.25">
      <c r="A6370" s="6">
        <v>0.58930555555555553</v>
      </c>
      <c r="B6370">
        <v>0.73</v>
      </c>
      <c r="C6370">
        <f>B6370+0.68</f>
        <v>1.4100000000000001</v>
      </c>
      <c r="D6370" s="5">
        <f>C6370/(0.2905*LN(C6370)+0.3655)</f>
        <v>3.0302196121582825</v>
      </c>
      <c r="E6370" s="5">
        <f>D6370*100</f>
        <v>303.02196121582824</v>
      </c>
      <c r="F6370">
        <v>73.138531907649806</v>
      </c>
      <c r="G6370" s="4">
        <f>75.6*1000/(287.05*(F6370+273))</f>
        <v>0.7608767207660303</v>
      </c>
      <c r="H6370" s="3">
        <f>SQRT(2*ABS(E6370)/G6370)</f>
        <v>28.222462308938475</v>
      </c>
      <c r="I6370" s="2">
        <f>(2/2*0.0254)^2*3.1416*H6370</f>
        <v>5.720226468541028E-2</v>
      </c>
      <c r="J6370" s="26"/>
      <c r="K6370" s="26"/>
      <c r="L6370" s="26"/>
      <c r="M6370" s="26"/>
      <c r="N6370" s="39"/>
      <c r="O6370" s="9"/>
      <c r="P6370" s="8"/>
      <c r="Q6370" s="41"/>
      <c r="R6370" s="8"/>
      <c r="S6370" s="41"/>
      <c r="T6370" s="9"/>
      <c r="U6370" s="8"/>
      <c r="V6370" s="51"/>
      <c r="X6370" s="9"/>
      <c r="Y6370" s="9"/>
      <c r="Z6370" s="9"/>
      <c r="AA6370" s="8"/>
      <c r="AB6370" s="12"/>
      <c r="AC6370" s="11"/>
      <c r="AD6370" s="11"/>
      <c r="AE6370" s="11"/>
      <c r="AF6370" s="11"/>
      <c r="AG6370" s="11"/>
      <c r="AH6370" s="10"/>
      <c r="AI6370" s="7">
        <v>762074.6</v>
      </c>
      <c r="AJ6370" s="31"/>
      <c r="AK6370" s="38">
        <v>8.0635289999999998E-2</v>
      </c>
      <c r="AN6370" s="6"/>
    </row>
    <row r="6371" spans="1:40" x14ac:dyDescent="0.25">
      <c r="A6371" s="6">
        <v>0.58931712962962968</v>
      </c>
      <c r="B6371">
        <v>0.65</v>
      </c>
      <c r="C6371">
        <f>B6371+0.68</f>
        <v>1.33</v>
      </c>
      <c r="D6371" s="5">
        <f>C6371/(0.2905*LN(C6371)+0.3655)</f>
        <v>2.9664689792423227</v>
      </c>
      <c r="E6371" s="5">
        <f>D6371*100</f>
        <v>296.64689792423229</v>
      </c>
      <c r="F6371">
        <v>73.118425503966506</v>
      </c>
      <c r="G6371" s="4">
        <f>75.6*1000/(287.05*(F6371+273))</f>
        <v>0.76092092093965202</v>
      </c>
      <c r="H6371" s="3">
        <f>SQRT(2*ABS(E6371)/G6371)</f>
        <v>27.923197045144875</v>
      </c>
      <c r="I6371" s="2">
        <f>(2/2*0.0254)^2*3.1416*H6371</f>
        <v>5.6595703477416423E-2</v>
      </c>
      <c r="J6371" s="26"/>
      <c r="K6371" s="26"/>
      <c r="L6371" s="26"/>
      <c r="M6371" s="26"/>
      <c r="N6371" s="39"/>
      <c r="O6371" s="9"/>
      <c r="P6371" s="8"/>
      <c r="Q6371" s="41"/>
      <c r="R6371" s="8"/>
      <c r="S6371" s="41"/>
      <c r="T6371" s="9"/>
      <c r="U6371" s="8"/>
      <c r="V6371" s="51"/>
      <c r="X6371" s="9"/>
      <c r="Y6371" s="9"/>
      <c r="Z6371" s="9"/>
      <c r="AA6371" s="8"/>
      <c r="AB6371" s="12"/>
      <c r="AC6371" s="11"/>
      <c r="AD6371" s="11"/>
      <c r="AE6371" s="11"/>
      <c r="AF6371" s="11"/>
      <c r="AG6371" s="11"/>
      <c r="AH6371" s="10"/>
      <c r="AI6371" s="7">
        <v>759435.2</v>
      </c>
      <c r="AJ6371" s="31"/>
      <c r="AK6371" s="38">
        <v>8.0306370000000002E-2</v>
      </c>
      <c r="AN6371" s="6"/>
    </row>
    <row r="6372" spans="1:40" x14ac:dyDescent="0.25">
      <c r="A6372" s="6">
        <v>0.58932870370370372</v>
      </c>
      <c r="B6372">
        <v>1.01</v>
      </c>
      <c r="C6372">
        <f>B6372+0.68</f>
        <v>1.69</v>
      </c>
      <c r="D6372" s="5">
        <f>C6372/(0.2905*LN(C6372)+0.3655)</f>
        <v>3.2629662897541429</v>
      </c>
      <c r="E6372" s="5">
        <f>D6372*100</f>
        <v>326.29662897541431</v>
      </c>
      <c r="F6372">
        <v>73.161989349929399</v>
      </c>
      <c r="G6372" s="4">
        <f>75.6*1000/(287.05*(F6372+273))</f>
        <v>0.76082516044944903</v>
      </c>
      <c r="H6372" s="3">
        <f>SQRT(2*ABS(E6372)/G6372)</f>
        <v>29.287267789614265</v>
      </c>
      <c r="I6372" s="2">
        <f>(2/2*0.0254)^2*3.1416*H6372</f>
        <v>5.9360449335542707E-2</v>
      </c>
      <c r="J6372" s="26"/>
      <c r="K6372" s="26"/>
      <c r="L6372" s="26"/>
      <c r="M6372" s="26"/>
      <c r="N6372" s="39"/>
      <c r="O6372" s="9"/>
      <c r="P6372" s="8"/>
      <c r="Q6372" s="41"/>
      <c r="R6372" s="8"/>
      <c r="S6372" s="41"/>
      <c r="T6372" s="9"/>
      <c r="U6372" s="8"/>
      <c r="V6372" s="51"/>
      <c r="X6372" s="9"/>
      <c r="Y6372" s="9"/>
      <c r="Z6372" s="9"/>
      <c r="AA6372" s="8"/>
      <c r="AB6372" s="12"/>
      <c r="AC6372" s="11"/>
      <c r="AD6372" s="11"/>
      <c r="AE6372" s="11"/>
      <c r="AF6372" s="11"/>
      <c r="AG6372" s="11"/>
      <c r="AH6372" s="10"/>
      <c r="AI6372" s="7">
        <v>708396.6</v>
      </c>
      <c r="AJ6372" s="31"/>
      <c r="AK6372" s="38">
        <v>7.8080769999999994E-2</v>
      </c>
      <c r="AN6372" s="6"/>
    </row>
    <row r="6373" spans="1:40" x14ac:dyDescent="0.25">
      <c r="A6373" s="6">
        <v>0.58934027777777775</v>
      </c>
      <c r="B6373">
        <v>0.72</v>
      </c>
      <c r="C6373">
        <f>B6373+0.68</f>
        <v>1.4</v>
      </c>
      <c r="D6373" s="5">
        <f>C6373/(0.2905*LN(C6373)+0.3655)</f>
        <v>3.0221576955849159</v>
      </c>
      <c r="E6373" s="5">
        <f>D6373*100</f>
        <v>302.21576955849162</v>
      </c>
      <c r="F6373">
        <v>73.275925069528498</v>
      </c>
      <c r="G6373" s="4">
        <f>75.6*1000/(287.05*(F6373+273))</f>
        <v>0.76057482493412976</v>
      </c>
      <c r="H6373" s="3">
        <f>SQRT(2*ABS(E6373)/G6373)</f>
        <v>28.190487469921703</v>
      </c>
      <c r="I6373" s="2">
        <f>(2/2*0.0254)^2*3.1416*H6373</f>
        <v>5.713745697357106E-2</v>
      </c>
      <c r="J6373" s="26"/>
      <c r="K6373" s="26"/>
      <c r="L6373" s="26"/>
      <c r="M6373" s="26"/>
      <c r="N6373" s="39"/>
      <c r="O6373" s="9"/>
      <c r="P6373" s="8"/>
      <c r="Q6373" s="41"/>
      <c r="R6373" s="8"/>
      <c r="S6373" s="41"/>
      <c r="T6373" s="9"/>
      <c r="U6373" s="8"/>
      <c r="V6373" s="51"/>
      <c r="X6373" s="9"/>
      <c r="Y6373" s="9"/>
      <c r="Z6373" s="9"/>
      <c r="AA6373" s="8"/>
      <c r="AB6373" s="12"/>
      <c r="AC6373" s="11"/>
      <c r="AD6373" s="11"/>
      <c r="AE6373" s="11"/>
      <c r="AF6373" s="11"/>
      <c r="AG6373" s="11"/>
      <c r="AH6373" s="10"/>
      <c r="AI6373" s="7">
        <v>684498</v>
      </c>
      <c r="AJ6373" s="31"/>
      <c r="AK6373" s="38">
        <v>7.4116550000000003E-2</v>
      </c>
      <c r="AN6373" s="6"/>
    </row>
    <row r="6374" spans="1:40" x14ac:dyDescent="0.25">
      <c r="A6374" s="6">
        <v>0.58935185185185179</v>
      </c>
      <c r="B6374">
        <v>0.95</v>
      </c>
      <c r="C6374">
        <f>B6374+0.68</f>
        <v>1.63</v>
      </c>
      <c r="D6374" s="5">
        <f>C6374/(0.2905*LN(C6374)+0.3655)</f>
        <v>3.212249941212534</v>
      </c>
      <c r="E6374" s="5">
        <f>D6374*100</f>
        <v>321.22499412125342</v>
      </c>
      <c r="F6374">
        <v>73.249116727742106</v>
      </c>
      <c r="G6374" s="4">
        <f>75.6*1000/(287.05*(F6374+273))</f>
        <v>0.76063371244856937</v>
      </c>
      <c r="H6374" s="3">
        <f>SQRT(2*ABS(E6374)/G6374)</f>
        <v>29.062426889171078</v>
      </c>
      <c r="I6374" s="2">
        <f>(2/2*0.0254)^2*3.1416*H6374</f>
        <v>5.8904734006438211E-2</v>
      </c>
      <c r="J6374" s="26"/>
      <c r="K6374" s="26"/>
      <c r="L6374" s="26"/>
      <c r="M6374" s="26"/>
      <c r="N6374" s="39"/>
      <c r="O6374" s="9"/>
      <c r="P6374" s="8"/>
      <c r="Q6374" s="41"/>
      <c r="R6374" s="8"/>
      <c r="S6374" s="41"/>
      <c r="T6374" s="9"/>
      <c r="U6374" s="8"/>
      <c r="V6374" s="51"/>
      <c r="X6374" s="9"/>
      <c r="Y6374" s="9"/>
      <c r="Z6374" s="9"/>
      <c r="AA6374" s="8"/>
      <c r="AB6374" s="12"/>
      <c r="AC6374" s="11"/>
      <c r="AD6374" s="11"/>
      <c r="AE6374" s="11"/>
      <c r="AF6374" s="11"/>
      <c r="AG6374" s="11"/>
      <c r="AH6374" s="10"/>
      <c r="AI6374" s="7">
        <v>684178.8</v>
      </c>
      <c r="AJ6374" s="31"/>
      <c r="AK6374" s="38">
        <v>7.2860869999999994E-2</v>
      </c>
      <c r="AN6374" s="6"/>
    </row>
    <row r="6375" spans="1:40" x14ac:dyDescent="0.25">
      <c r="A6375" s="6">
        <v>0.58936342592592594</v>
      </c>
      <c r="B6375">
        <v>0.83</v>
      </c>
      <c r="C6375">
        <f>B6375+0.68</f>
        <v>1.51</v>
      </c>
      <c r="D6375" s="5">
        <f>C6375/(0.2905*LN(C6375)+0.3655)</f>
        <v>3.1120042036893287</v>
      </c>
      <c r="E6375" s="5">
        <f>D6375*100</f>
        <v>311.2004203689329</v>
      </c>
      <c r="F6375">
        <v>73.225659397292304</v>
      </c>
      <c r="G6375" s="4">
        <f>75.6*1000/(287.05*(F6375+273))</f>
        <v>0.76068524657338044</v>
      </c>
      <c r="H6375" s="3">
        <f>SQRT(2*ABS(E6375)/G6375)</f>
        <v>28.604383281835798</v>
      </c>
      <c r="I6375" s="2">
        <f>(2/2*0.0254)^2*3.1416*H6375</f>
        <v>5.7976355349131807E-2</v>
      </c>
      <c r="J6375" s="26"/>
      <c r="K6375" s="26"/>
      <c r="L6375" s="26"/>
      <c r="M6375" s="26"/>
      <c r="N6375" s="39"/>
      <c r="O6375" s="9"/>
      <c r="P6375" s="8"/>
      <c r="Q6375" s="41"/>
      <c r="R6375" s="8"/>
      <c r="S6375" s="41"/>
      <c r="T6375" s="9"/>
      <c r="U6375" s="8"/>
      <c r="V6375" s="51"/>
      <c r="X6375" s="9"/>
      <c r="Y6375" s="9"/>
      <c r="Z6375" s="9"/>
      <c r="AA6375" s="8"/>
      <c r="AB6375" s="12"/>
      <c r="AC6375" s="11"/>
      <c r="AD6375" s="11"/>
      <c r="AE6375" s="11"/>
      <c r="AF6375" s="11"/>
      <c r="AG6375" s="11"/>
      <c r="AH6375" s="10"/>
      <c r="AI6375" s="7">
        <v>600457.9</v>
      </c>
      <c r="AJ6375" s="31"/>
      <c r="AK6375" s="38">
        <v>7.193563E-2</v>
      </c>
      <c r="AN6375" s="6"/>
    </row>
    <row r="6376" spans="1:40" x14ac:dyDescent="0.25">
      <c r="A6376" s="6">
        <v>0.58937499999999998</v>
      </c>
      <c r="B6376">
        <v>0.68</v>
      </c>
      <c r="C6376">
        <f>B6376+0.68</f>
        <v>1.36</v>
      </c>
      <c r="D6376" s="5">
        <f>C6376/(0.2905*LN(C6376)+0.3655)</f>
        <v>2.9901656182872074</v>
      </c>
      <c r="E6376" s="5">
        <f>D6376*100</f>
        <v>299.01656182872074</v>
      </c>
      <c r="F6376">
        <v>73.208904143124499</v>
      </c>
      <c r="G6376" s="4">
        <f>75.6*1000/(287.05*(F6376+273))</f>
        <v>0.7607220609779074</v>
      </c>
      <c r="H6376" s="3">
        <f>SQRT(2*ABS(E6376)/G6376)</f>
        <v>28.038166739168787</v>
      </c>
      <c r="I6376" s="2">
        <f>(2/2*0.0254)^2*3.1416*H6376</f>
        <v>5.6828728037653806E-2</v>
      </c>
      <c r="J6376" s="26"/>
      <c r="K6376" s="26"/>
      <c r="L6376" s="26"/>
      <c r="M6376" s="26"/>
      <c r="N6376" s="39"/>
      <c r="O6376" s="9"/>
      <c r="P6376" s="8"/>
      <c r="Q6376" s="41"/>
      <c r="R6376" s="8"/>
      <c r="S6376" s="41"/>
      <c r="T6376" s="9"/>
      <c r="U6376" s="8"/>
      <c r="V6376" s="51"/>
      <c r="X6376" s="9"/>
      <c r="Y6376" s="9"/>
      <c r="Z6376" s="9"/>
      <c r="AA6376" s="8"/>
      <c r="AB6376" s="12"/>
      <c r="AC6376" s="11"/>
      <c r="AD6376" s="11"/>
      <c r="AE6376" s="11"/>
      <c r="AF6376" s="11"/>
      <c r="AG6376" s="11"/>
      <c r="AH6376" s="10"/>
      <c r="AI6376" s="7">
        <v>592961.6</v>
      </c>
      <c r="AJ6376" s="31"/>
      <c r="AK6376" s="38">
        <v>6.5243629999999997E-2</v>
      </c>
      <c r="AN6376" s="6"/>
    </row>
    <row r="6377" spans="1:40" x14ac:dyDescent="0.25">
      <c r="A6377" s="6">
        <v>0.58938657407407413</v>
      </c>
      <c r="B6377">
        <v>0.35</v>
      </c>
      <c r="C6377">
        <f>B6377+0.68</f>
        <v>1.03</v>
      </c>
      <c r="D6377" s="5">
        <f>C6377/(0.2905*LN(C6377)+0.3655)</f>
        <v>2.7533714414708768</v>
      </c>
      <c r="E6377" s="5">
        <f>D6377*100</f>
        <v>275.33714414708766</v>
      </c>
      <c r="F6377">
        <v>73.145234037154196</v>
      </c>
      <c r="G6377" s="4">
        <f>75.6*1000/(287.05*(F6377+273))</f>
        <v>0.76086198852702192</v>
      </c>
      <c r="H6377" s="3">
        <f>SQRT(2*ABS(E6377)/G6377)</f>
        <v>26.902612464055526</v>
      </c>
      <c r="I6377" s="2">
        <f>(2/2*0.0254)^2*3.1416*H6377</f>
        <v>5.4527147279085295E-2</v>
      </c>
      <c r="J6377" s="26"/>
      <c r="K6377" s="26"/>
      <c r="L6377" s="26"/>
      <c r="M6377" s="26"/>
      <c r="N6377" s="39"/>
      <c r="O6377" s="9"/>
      <c r="P6377" s="8"/>
      <c r="Q6377" s="41"/>
      <c r="R6377" s="8"/>
      <c r="S6377" s="41"/>
      <c r="T6377" s="9"/>
      <c r="U6377" s="8"/>
      <c r="V6377" s="51"/>
      <c r="X6377" s="9"/>
      <c r="Y6377" s="9"/>
      <c r="Z6377" s="9"/>
      <c r="AA6377" s="8"/>
      <c r="AB6377" s="12"/>
      <c r="AC6377" s="11"/>
      <c r="AD6377" s="11"/>
      <c r="AE6377" s="11"/>
      <c r="AF6377" s="11"/>
      <c r="AG6377" s="11"/>
      <c r="AH6377" s="10"/>
      <c r="AI6377" s="7">
        <v>622226.1</v>
      </c>
      <c r="AJ6377" s="31"/>
      <c r="AK6377" s="38">
        <v>6.2339060000000002E-2</v>
      </c>
      <c r="AN6377" s="6"/>
    </row>
    <row r="6378" spans="1:40" x14ac:dyDescent="0.25">
      <c r="A6378" s="6">
        <v>0.58939814814814817</v>
      </c>
      <c r="B6378">
        <v>0.28999999999999998</v>
      </c>
      <c r="C6378">
        <f>B6378+0.68</f>
        <v>0.97</v>
      </c>
      <c r="D6378" s="5">
        <f>C6378/(0.2905*LN(C6378)+0.3655)</f>
        <v>2.7197410564993283</v>
      </c>
      <c r="E6378" s="5">
        <f>D6378*100</f>
        <v>271.97410564993282</v>
      </c>
      <c r="F6378">
        <v>73.101670150064507</v>
      </c>
      <c r="G6378" s="4">
        <f>75.6*1000/(287.05*(F6378+273))</f>
        <v>0.76095775837911372</v>
      </c>
      <c r="H6378" s="3">
        <f>SQRT(2*ABS(E6378)/G6378)</f>
        <v>26.736127390738996</v>
      </c>
      <c r="I6378" s="2">
        <f>(2/2*0.0254)^2*3.1416*H6378</f>
        <v>5.4189709562780651E-2</v>
      </c>
      <c r="J6378" s="26"/>
      <c r="K6378" s="26"/>
      <c r="L6378" s="26"/>
      <c r="M6378" s="26"/>
      <c r="N6378" s="39"/>
      <c r="O6378" s="9"/>
      <c r="P6378" s="8"/>
      <c r="Q6378" s="41"/>
      <c r="R6378" s="8"/>
      <c r="S6378" s="41"/>
      <c r="T6378" s="9"/>
      <c r="U6378" s="8"/>
      <c r="V6378" s="51"/>
      <c r="X6378" s="9"/>
      <c r="Y6378" s="9"/>
      <c r="Z6378" s="9"/>
      <c r="AA6378" s="8"/>
      <c r="AB6378" s="12"/>
      <c r="AC6378" s="11"/>
      <c r="AD6378" s="11"/>
      <c r="AE6378" s="11"/>
      <c r="AF6378" s="11"/>
      <c r="AG6378" s="11"/>
      <c r="AH6378" s="10"/>
      <c r="AI6378" s="7">
        <v>653164</v>
      </c>
      <c r="AJ6378" s="31"/>
      <c r="AK6378" s="38">
        <v>6.098493E-2</v>
      </c>
      <c r="AN6378" s="6"/>
    </row>
    <row r="6379" spans="1:40" x14ac:dyDescent="0.25">
      <c r="A6379" s="6">
        <v>0.58940972222222221</v>
      </c>
      <c r="B6379">
        <v>0.28999999999999998</v>
      </c>
      <c r="C6379">
        <f>B6379+0.68</f>
        <v>0.97</v>
      </c>
      <c r="D6379" s="5">
        <f>C6379/(0.2905*LN(C6379)+0.3655)</f>
        <v>2.7197410564993283</v>
      </c>
      <c r="E6379" s="5">
        <f>D6379*100</f>
        <v>271.97410564993282</v>
      </c>
      <c r="F6379">
        <v>73.004488777216494</v>
      </c>
      <c r="G6379" s="4">
        <f>75.6*1000/(287.05*(F6379+273))</f>
        <v>0.76117148658795863</v>
      </c>
      <c r="H6379" s="3">
        <f>SQRT(2*ABS(E6379)/G6379)</f>
        <v>26.732373528501213</v>
      </c>
      <c r="I6379" s="2">
        <f>(2/2*0.0254)^2*3.1416*H6379</f>
        <v>5.4182101104703263E-2</v>
      </c>
      <c r="J6379" s="26"/>
      <c r="K6379" s="26"/>
      <c r="L6379" s="26"/>
      <c r="M6379" s="26"/>
      <c r="N6379" s="39"/>
      <c r="O6379" s="9"/>
      <c r="P6379" s="8"/>
      <c r="Q6379" s="41"/>
      <c r="R6379" s="8"/>
      <c r="S6379" s="41"/>
      <c r="T6379" s="9"/>
      <c r="U6379" s="8"/>
      <c r="V6379" s="51"/>
      <c r="X6379" s="9"/>
      <c r="Y6379" s="9"/>
      <c r="Z6379" s="9"/>
      <c r="AA6379" s="8"/>
      <c r="AB6379" s="12"/>
      <c r="AC6379" s="11"/>
      <c r="AD6379" s="11"/>
      <c r="AE6379" s="11"/>
      <c r="AF6379" s="11"/>
      <c r="AG6379" s="11"/>
      <c r="AH6379" s="10"/>
      <c r="AI6379" s="7">
        <v>553835.4</v>
      </c>
      <c r="AJ6379" s="31"/>
      <c r="AK6379" s="38">
        <v>6.2982750000000004E-2</v>
      </c>
      <c r="AN6379" s="6"/>
    </row>
    <row r="6380" spans="1:40" x14ac:dyDescent="0.25">
      <c r="A6380" s="6">
        <v>0.58942129629629625</v>
      </c>
      <c r="B6380">
        <v>0.31</v>
      </c>
      <c r="C6380">
        <f>B6380+0.68</f>
        <v>0.99</v>
      </c>
      <c r="D6380" s="5">
        <f>C6380/(0.2905*LN(C6380)+0.3655)</f>
        <v>2.7304290623909595</v>
      </c>
      <c r="E6380" s="5">
        <f>D6380*100</f>
        <v>273.04290623909594</v>
      </c>
      <c r="F6380">
        <v>72.964275631834496</v>
      </c>
      <c r="G6380" s="4">
        <f>75.6*1000/(287.05*(F6380+273))</f>
        <v>0.76125996132886897</v>
      </c>
      <c r="H6380" s="3">
        <f>SQRT(2*ABS(E6380)/G6380)</f>
        <v>26.783291774068733</v>
      </c>
      <c r="I6380" s="2">
        <f>(2/2*0.0254)^2*3.1416*H6380</f>
        <v>5.4285303969442228E-2</v>
      </c>
      <c r="J6380" s="26"/>
      <c r="K6380" s="26"/>
      <c r="L6380" s="26"/>
      <c r="M6380" s="26"/>
      <c r="N6380" s="39"/>
      <c r="O6380" s="9"/>
      <c r="P6380" s="8"/>
      <c r="Q6380" s="41"/>
      <c r="R6380" s="8"/>
      <c r="S6380" s="41"/>
      <c r="T6380" s="9"/>
      <c r="U6380" s="8"/>
      <c r="V6380" s="51"/>
      <c r="X6380" s="9"/>
      <c r="Y6380" s="9"/>
      <c r="Z6380" s="9"/>
      <c r="AA6380" s="8"/>
      <c r="AB6380" s="12"/>
      <c r="AC6380" s="11"/>
      <c r="AD6380" s="11"/>
      <c r="AE6380" s="11"/>
      <c r="AF6380" s="11"/>
      <c r="AG6380" s="11"/>
      <c r="AH6380" s="10"/>
      <c r="AI6380" s="7">
        <v>526274.19999999995</v>
      </c>
      <c r="AJ6380" s="31"/>
      <c r="AK6380" s="38">
        <v>5.533809E-2</v>
      </c>
      <c r="AN6380" s="6"/>
    </row>
    <row r="6381" spans="1:40" x14ac:dyDescent="0.25">
      <c r="A6381" s="6">
        <v>0.5894328703703704</v>
      </c>
      <c r="B6381">
        <v>0.31</v>
      </c>
      <c r="C6381">
        <f>B6381+0.68</f>
        <v>0.99</v>
      </c>
      <c r="D6381" s="5">
        <f>C6381/(0.2905*LN(C6381)+0.3655)</f>
        <v>2.7304290623909595</v>
      </c>
      <c r="E6381" s="5">
        <f>D6381*100</f>
        <v>273.04290623909594</v>
      </c>
      <c r="F6381">
        <v>72.8972535037245</v>
      </c>
      <c r="G6381" s="4">
        <f>75.6*1000/(287.05*(F6381+273))</f>
        <v>0.76140746542766236</v>
      </c>
      <c r="H6381" s="3">
        <f>SQRT(2*ABS(E6381)/G6381)</f>
        <v>26.780697344115627</v>
      </c>
      <c r="I6381" s="2">
        <f>(2/2*0.0254)^2*3.1416*H6381</f>
        <v>5.4280045488900711E-2</v>
      </c>
      <c r="J6381" s="26"/>
      <c r="K6381" s="26"/>
      <c r="L6381" s="26"/>
      <c r="M6381" s="26"/>
      <c r="N6381" s="39"/>
      <c r="O6381" s="9"/>
      <c r="P6381" s="8"/>
      <c r="Q6381" s="41"/>
      <c r="R6381" s="8"/>
      <c r="S6381" s="41"/>
      <c r="T6381" s="9"/>
      <c r="U6381" s="8"/>
      <c r="V6381" s="51"/>
      <c r="X6381" s="9"/>
      <c r="Y6381" s="9"/>
      <c r="Z6381" s="9"/>
      <c r="AA6381" s="8"/>
      <c r="AB6381" s="12"/>
      <c r="AC6381" s="11"/>
      <c r="AD6381" s="11"/>
      <c r="AE6381" s="11"/>
      <c r="AF6381" s="11"/>
      <c r="AG6381" s="11"/>
      <c r="AH6381" s="10"/>
      <c r="AI6381" s="7">
        <v>519698.2</v>
      </c>
      <c r="AJ6381" s="31"/>
      <c r="AK6381" s="38">
        <v>4.9614659999999998E-2</v>
      </c>
      <c r="AN6381" s="6"/>
    </row>
    <row r="6382" spans="1:40" x14ac:dyDescent="0.25">
      <c r="A6382" s="6">
        <v>0.58944444444444444</v>
      </c>
      <c r="B6382">
        <v>0.73</v>
      </c>
      <c r="C6382">
        <f>B6382+0.68</f>
        <v>1.4100000000000001</v>
      </c>
      <c r="D6382" s="5">
        <f>C6382/(0.2905*LN(C6382)+0.3655)</f>
        <v>3.0302196121582825</v>
      </c>
      <c r="E6382" s="5">
        <f>D6382*100</f>
        <v>303.02196121582824</v>
      </c>
      <c r="F6382">
        <v>72.930764602383306</v>
      </c>
      <c r="G6382" s="4">
        <f>75.6*1000/(287.05*(F6382+273))</f>
        <v>0.76133370615758755</v>
      </c>
      <c r="H6382" s="3">
        <f>SQRT(2*ABS(E6382)/G6382)</f>
        <v>28.213990866758884</v>
      </c>
      <c r="I6382" s="2">
        <f>(2/2*0.0254)^2*3.1416*H6382</f>
        <v>5.7185094472814384E-2</v>
      </c>
      <c r="J6382" s="26"/>
      <c r="K6382" s="26"/>
      <c r="L6382" s="26"/>
      <c r="M6382" s="26"/>
      <c r="N6382" s="39"/>
      <c r="O6382" s="9"/>
      <c r="P6382" s="8"/>
      <c r="Q6382" s="41"/>
      <c r="R6382" s="8"/>
      <c r="S6382" s="41"/>
      <c r="T6382" s="9"/>
      <c r="U6382" s="8"/>
      <c r="V6382" s="51"/>
      <c r="X6382" s="9"/>
      <c r="Y6382" s="9"/>
      <c r="Z6382" s="9"/>
      <c r="AA6382" s="8"/>
      <c r="AB6382" s="12"/>
      <c r="AC6382" s="11"/>
      <c r="AD6382" s="11"/>
      <c r="AE6382" s="11"/>
      <c r="AF6382" s="11"/>
      <c r="AG6382" s="11"/>
      <c r="AH6382" s="10"/>
      <c r="AI6382" s="7">
        <v>468437.8</v>
      </c>
      <c r="AJ6382" s="31"/>
      <c r="AK6382" s="38">
        <v>4.6237830000000001E-2</v>
      </c>
      <c r="AN6382" s="6"/>
    </row>
    <row r="6383" spans="1:40" x14ac:dyDescent="0.25">
      <c r="A6383" s="6">
        <v>0.58945601851851859</v>
      </c>
      <c r="B6383">
        <v>0.52</v>
      </c>
      <c r="C6383">
        <f>B6383+0.68</f>
        <v>1.2000000000000002</v>
      </c>
      <c r="D6383" s="5">
        <f>C6383/(0.2905*LN(C6383)+0.3655)</f>
        <v>2.8676273653755349</v>
      </c>
      <c r="E6383" s="5">
        <f>D6383*100</f>
        <v>286.76273653755351</v>
      </c>
      <c r="F6383">
        <v>72.920711280097507</v>
      </c>
      <c r="G6383" s="4">
        <f>75.6*1000/(287.05*(F6383+273))</f>
        <v>0.76135583242197558</v>
      </c>
      <c r="H6383" s="3">
        <f>SQRT(2*ABS(E6383)/G6383)</f>
        <v>27.446218496436789</v>
      </c>
      <c r="I6383" s="2">
        <f>(2/2*0.0254)^2*3.1416*H6383</f>
        <v>5.5628946824726293E-2</v>
      </c>
      <c r="J6383" s="26"/>
      <c r="K6383" s="26"/>
      <c r="L6383" s="26"/>
      <c r="M6383" s="26"/>
      <c r="N6383" s="39"/>
      <c r="O6383" s="9"/>
      <c r="P6383" s="8"/>
      <c r="Q6383" s="41"/>
      <c r="R6383" s="8"/>
      <c r="S6383" s="41"/>
      <c r="T6383" s="9"/>
      <c r="U6383" s="8"/>
      <c r="V6383" s="51"/>
      <c r="X6383" s="9"/>
      <c r="Y6383" s="9"/>
      <c r="Z6383" s="9"/>
      <c r="AA6383" s="8"/>
      <c r="AB6383" s="12"/>
      <c r="AC6383" s="11"/>
      <c r="AD6383" s="11"/>
      <c r="AE6383" s="11"/>
      <c r="AF6383" s="11"/>
      <c r="AG6383" s="11"/>
      <c r="AH6383" s="10"/>
      <c r="AI6383" s="7">
        <v>441269</v>
      </c>
      <c r="AJ6383" s="31"/>
      <c r="AK6383" s="38">
        <v>4.1255359999999998E-2</v>
      </c>
      <c r="AN6383" s="6"/>
    </row>
    <row r="6384" spans="1:40" x14ac:dyDescent="0.25">
      <c r="A6384" s="6">
        <v>0.58946759259259263</v>
      </c>
      <c r="B6384">
        <v>0.44</v>
      </c>
      <c r="C6384">
        <f>B6384+0.68</f>
        <v>1.1200000000000001</v>
      </c>
      <c r="D6384" s="5">
        <f>C6384/(0.2905*LN(C6384)+0.3655)</f>
        <v>2.8110898684282133</v>
      </c>
      <c r="E6384" s="5">
        <f>D6384*100</f>
        <v>281.10898684282131</v>
      </c>
      <c r="F6384">
        <v>72.903955729040305</v>
      </c>
      <c r="G6384" s="4">
        <f>75.6*1000/(287.05*(F6384+273))</f>
        <v>0.76139271241803097</v>
      </c>
      <c r="H6384" s="3">
        <f>SQRT(2*ABS(E6384)/G6384)</f>
        <v>27.173651726643453</v>
      </c>
      <c r="I6384" s="2">
        <f>(2/2*0.0254)^2*3.1416*H6384</f>
        <v>5.5076499049635186E-2</v>
      </c>
      <c r="J6384" s="26"/>
      <c r="K6384" s="26"/>
      <c r="L6384" s="26"/>
      <c r="M6384" s="26"/>
      <c r="N6384" s="39"/>
      <c r="O6384" s="9"/>
      <c r="P6384" s="8"/>
      <c r="Q6384" s="41"/>
      <c r="R6384" s="8"/>
      <c r="S6384" s="41"/>
      <c r="T6384" s="9"/>
      <c r="U6384" s="8"/>
      <c r="V6384" s="51"/>
      <c r="X6384" s="9"/>
      <c r="Y6384" s="9"/>
      <c r="Z6384" s="9"/>
      <c r="AA6384" s="8"/>
      <c r="AB6384" s="12"/>
      <c r="AC6384" s="11"/>
      <c r="AD6384" s="11"/>
      <c r="AE6384" s="11"/>
      <c r="AF6384" s="11"/>
      <c r="AG6384" s="11"/>
      <c r="AH6384" s="10"/>
      <c r="AI6384" s="7">
        <v>417605.5</v>
      </c>
      <c r="AJ6384" s="31"/>
      <c r="AK6384" s="38">
        <v>4.024059E-2</v>
      </c>
      <c r="AN6384" s="6"/>
    </row>
    <row r="6385" spans="1:40" x14ac:dyDescent="0.25">
      <c r="A6385" s="6">
        <v>0.58947916666666667</v>
      </c>
      <c r="B6385">
        <v>0.37</v>
      </c>
      <c r="C6385">
        <f>B6385+0.68</f>
        <v>1.05</v>
      </c>
      <c r="D6385" s="5">
        <f>C6385/(0.2905*LN(C6385)+0.3655)</f>
        <v>2.7655337597593457</v>
      </c>
      <c r="E6385" s="5">
        <f>D6385*100</f>
        <v>276.55337597593456</v>
      </c>
      <c r="F6385">
        <v>72.860391214082298</v>
      </c>
      <c r="G6385" s="4">
        <f>75.6*1000/(287.05*(F6385+273))</f>
        <v>0.76148861731217798</v>
      </c>
      <c r="H6385" s="3">
        <f>SQRT(2*ABS(E6385)/G6385)</f>
        <v>26.950868938116312</v>
      </c>
      <c r="I6385" s="2">
        <f>(2/2*0.0254)^2*3.1416*H6385</f>
        <v>5.4624955173088061E-2</v>
      </c>
      <c r="J6385" s="26"/>
      <c r="K6385" s="26"/>
      <c r="L6385" s="26"/>
      <c r="M6385" s="26"/>
      <c r="N6385" s="39"/>
      <c r="O6385" s="9"/>
      <c r="P6385" s="8"/>
      <c r="Q6385" s="41"/>
      <c r="R6385" s="8"/>
      <c r="S6385" s="41"/>
      <c r="T6385" s="9"/>
      <c r="U6385" s="8"/>
      <c r="V6385" s="51"/>
      <c r="X6385" s="9"/>
      <c r="Y6385" s="9"/>
      <c r="Z6385" s="9"/>
      <c r="AA6385" s="8"/>
      <c r="AB6385" s="12"/>
      <c r="AC6385" s="11"/>
      <c r="AD6385" s="11"/>
      <c r="AE6385" s="11"/>
      <c r="AF6385" s="11"/>
      <c r="AG6385" s="11"/>
      <c r="AH6385" s="10"/>
      <c r="AI6385" s="7">
        <v>414811.3</v>
      </c>
      <c r="AJ6385" s="31"/>
      <c r="AK6385" s="38">
        <v>3.8851709999999998E-2</v>
      </c>
      <c r="AN6385" s="6"/>
    </row>
    <row r="6386" spans="1:40" x14ac:dyDescent="0.25">
      <c r="A6386" s="6">
        <v>0.5894907407407407</v>
      </c>
      <c r="B6386">
        <v>0.69</v>
      </c>
      <c r="C6386">
        <f>B6386+0.68</f>
        <v>1.37</v>
      </c>
      <c r="D6386" s="5">
        <f>C6386/(0.2905*LN(C6386)+0.3655)</f>
        <v>2.9981233066167734</v>
      </c>
      <c r="E6386" s="5">
        <f>D6386*100</f>
        <v>299.81233066167732</v>
      </c>
      <c r="F6386">
        <v>72.877146810897202</v>
      </c>
      <c r="G6386" s="4">
        <f>75.6*1000/(287.05*(F6386+273))</f>
        <v>0.76145172792423077</v>
      </c>
      <c r="H6386" s="3">
        <f>SQRT(2*ABS(E6386)/G6386)</f>
        <v>28.061995769602934</v>
      </c>
      <c r="I6386" s="2">
        <f>(2/2*0.0254)^2*3.1416*H6386</f>
        <v>5.6877025542356616E-2</v>
      </c>
      <c r="J6386" s="26"/>
      <c r="K6386" s="26"/>
      <c r="L6386" s="26"/>
      <c r="M6386" s="26"/>
      <c r="N6386" s="39"/>
      <c r="O6386" s="9"/>
      <c r="P6386" s="8"/>
      <c r="Q6386" s="41"/>
      <c r="R6386" s="8"/>
      <c r="S6386" s="41"/>
      <c r="T6386" s="9"/>
      <c r="U6386" s="8"/>
      <c r="V6386" s="51"/>
      <c r="X6386" s="9"/>
      <c r="Y6386" s="9"/>
      <c r="Z6386" s="9"/>
      <c r="AA6386" s="8"/>
      <c r="AB6386" s="12"/>
      <c r="AC6386" s="11"/>
      <c r="AD6386" s="11"/>
      <c r="AE6386" s="11"/>
      <c r="AF6386" s="11"/>
      <c r="AG6386" s="11"/>
      <c r="AH6386" s="10"/>
      <c r="AI6386" s="7">
        <v>404280.9</v>
      </c>
      <c r="AJ6386" s="31"/>
      <c r="AK6386" s="38">
        <v>3.2772460000000003E-2</v>
      </c>
      <c r="AN6386" s="6"/>
    </row>
    <row r="6387" spans="1:40" x14ac:dyDescent="0.25">
      <c r="A6387" s="6">
        <v>0.58950231481481474</v>
      </c>
      <c r="B6387">
        <v>0.57999999999999996</v>
      </c>
      <c r="C6387">
        <f>B6387+0.68</f>
        <v>1.26</v>
      </c>
      <c r="D6387" s="5">
        <f>C6387/(0.2905*LN(C6387)+0.3655)</f>
        <v>2.9123658375630468</v>
      </c>
      <c r="E6387" s="5">
        <f>D6387*100</f>
        <v>291.2365837563047</v>
      </c>
      <c r="F6387">
        <v>72.994435499986807</v>
      </c>
      <c r="G6387" s="4">
        <f>75.6*1000/(287.05*(F6387+273))</f>
        <v>0.76119360332507591</v>
      </c>
      <c r="H6387" s="3">
        <f>SQRT(2*ABS(E6387)/G6387)</f>
        <v>27.662434388402801</v>
      </c>
      <c r="I6387" s="2">
        <f>(2/2*0.0254)^2*3.1416*H6387</f>
        <v>5.6067180687740956E-2</v>
      </c>
      <c r="J6387" s="26"/>
      <c r="K6387" s="26"/>
      <c r="L6387" s="26"/>
      <c r="M6387" s="26"/>
      <c r="N6387" s="39"/>
      <c r="O6387" s="9"/>
      <c r="P6387" s="8"/>
      <c r="Q6387" s="41"/>
      <c r="R6387" s="8"/>
      <c r="S6387" s="41"/>
      <c r="T6387" s="9"/>
      <c r="U6387" s="8"/>
      <c r="V6387" s="51"/>
      <c r="X6387" s="9"/>
      <c r="Y6387" s="9"/>
      <c r="Z6387" s="9"/>
      <c r="AA6387" s="8"/>
      <c r="AB6387" s="12"/>
      <c r="AC6387" s="11"/>
      <c r="AD6387" s="11"/>
      <c r="AE6387" s="11"/>
      <c r="AF6387" s="11"/>
      <c r="AG6387" s="11"/>
      <c r="AH6387" s="10"/>
      <c r="AI6387" s="7">
        <v>351950.7</v>
      </c>
      <c r="AJ6387" s="31"/>
      <c r="AK6387" s="38">
        <v>2.7991370000000002E-2</v>
      </c>
      <c r="AN6387" s="6"/>
    </row>
    <row r="6388" spans="1:40" x14ac:dyDescent="0.25">
      <c r="A6388" s="6">
        <v>0.58951388888888889</v>
      </c>
      <c r="B6388">
        <v>0.53</v>
      </c>
      <c r="C6388">
        <f>B6388+0.68</f>
        <v>1.21</v>
      </c>
      <c r="D6388" s="5">
        <f>C6388/(0.2905*LN(C6388)+0.3655)</f>
        <v>2.874961409961692</v>
      </c>
      <c r="E6388" s="5">
        <f>D6388*100</f>
        <v>287.49614099616917</v>
      </c>
      <c r="F6388">
        <v>73.054755073409297</v>
      </c>
      <c r="G6388" s="4">
        <f>75.6*1000/(287.05*(F6388+273))</f>
        <v>0.76106092237568457</v>
      </c>
      <c r="H6388" s="3">
        <f>SQRT(2*ABS(E6388)/G6388)</f>
        <v>27.486617321334236</v>
      </c>
      <c r="I6388" s="2">
        <f>(2/2*0.0254)^2*3.1416*H6388</f>
        <v>5.5710828563090113E-2</v>
      </c>
      <c r="J6388" s="26"/>
      <c r="K6388" s="26"/>
      <c r="L6388" s="26"/>
      <c r="M6388" s="26"/>
      <c r="N6388" s="39"/>
      <c r="O6388" s="9"/>
      <c r="P6388" s="8"/>
      <c r="Q6388" s="41"/>
      <c r="R6388" s="8"/>
      <c r="S6388" s="41"/>
      <c r="T6388" s="9"/>
      <c r="U6388" s="8"/>
      <c r="V6388" s="51"/>
      <c r="X6388" s="9"/>
      <c r="Y6388" s="9"/>
      <c r="Z6388" s="9"/>
      <c r="AA6388" s="8"/>
      <c r="AB6388" s="12"/>
      <c r="AC6388" s="11"/>
      <c r="AD6388" s="11"/>
      <c r="AE6388" s="11"/>
      <c r="AF6388" s="11"/>
      <c r="AG6388" s="11"/>
      <c r="AH6388" s="10"/>
      <c r="AI6388" s="7">
        <v>269135.40000000002</v>
      </c>
      <c r="AJ6388" s="31"/>
      <c r="AK6388" s="38">
        <v>2.5553860000000001E-2</v>
      </c>
      <c r="AN6388" s="6"/>
    </row>
    <row r="6389" spans="1:40" x14ac:dyDescent="0.25">
      <c r="A6389" s="6">
        <v>0.58952546296296293</v>
      </c>
      <c r="B6389">
        <v>0.43</v>
      </c>
      <c r="C6389">
        <f>B6389+0.68</f>
        <v>1.1100000000000001</v>
      </c>
      <c r="D6389" s="5">
        <f>C6389/(0.2905*LN(C6389)+0.3655)</f>
        <v>2.8043291857960795</v>
      </c>
      <c r="E6389" s="5">
        <f>D6389*100</f>
        <v>280.43291857960793</v>
      </c>
      <c r="F6389">
        <v>73.142674228287603</v>
      </c>
      <c r="G6389" s="4">
        <f>75.6*1000/(287.05*(F6389+273))</f>
        <v>0.76086761528560876</v>
      </c>
      <c r="H6389" s="3">
        <f>SQRT(2*ABS(E6389)/G6389)</f>
        <v>27.150319455345016</v>
      </c>
      <c r="I6389" s="2">
        <f>(2/2*0.0254)^2*3.1416*H6389</f>
        <v>5.5029208393564323E-2</v>
      </c>
      <c r="J6389" s="26"/>
      <c r="K6389" s="26"/>
      <c r="L6389" s="26"/>
      <c r="M6389" s="26"/>
      <c r="N6389" s="39"/>
      <c r="O6389" s="9"/>
      <c r="P6389" s="8"/>
      <c r="Q6389" s="41"/>
      <c r="R6389" s="8"/>
      <c r="S6389" s="41"/>
      <c r="T6389" s="9"/>
      <c r="U6389" s="8"/>
      <c r="V6389" s="51"/>
      <c r="X6389" s="9"/>
      <c r="Y6389" s="9"/>
      <c r="Z6389" s="9"/>
      <c r="AA6389" s="8"/>
      <c r="AB6389" s="12"/>
      <c r="AC6389" s="11"/>
      <c r="AD6389" s="11"/>
      <c r="AE6389" s="11"/>
      <c r="AF6389" s="11"/>
      <c r="AG6389" s="11"/>
      <c r="AH6389" s="10"/>
      <c r="AI6389" s="7">
        <v>188886.5</v>
      </c>
      <c r="AJ6389" s="31"/>
      <c r="AK6389" s="38">
        <v>2.3029959999999999E-2</v>
      </c>
      <c r="AN6389" s="6"/>
    </row>
    <row r="6390" spans="1:40" x14ac:dyDescent="0.25">
      <c r="A6390" s="6">
        <v>0.58953703703703708</v>
      </c>
      <c r="B6390">
        <v>0.51</v>
      </c>
      <c r="C6390">
        <f>B6390+0.68</f>
        <v>1.19</v>
      </c>
      <c r="D6390" s="5">
        <f>C6390/(0.2905*LN(C6390)+0.3655)</f>
        <v>2.8603470246144624</v>
      </c>
      <c r="E6390" s="5">
        <f>D6390*100</f>
        <v>286.03470246144627</v>
      </c>
      <c r="F6390">
        <v>73.131829775621995</v>
      </c>
      <c r="G6390" s="4">
        <f>75.6*1000/(287.05*(F6390+273))</f>
        <v>0.76089145358110466</v>
      </c>
      <c r="H6390" s="3">
        <f>SQRT(2*ABS(E6390)/G6390)</f>
        <v>27.419719506874724</v>
      </c>
      <c r="I6390" s="2">
        <f>(2/2*0.0254)^2*3.1416*H6390</f>
        <v>5.5575237754332922E-2</v>
      </c>
      <c r="J6390" s="26"/>
      <c r="K6390" s="26"/>
      <c r="L6390" s="26"/>
      <c r="M6390" s="26"/>
      <c r="N6390" s="39"/>
      <c r="O6390" s="9"/>
      <c r="P6390" s="8"/>
      <c r="Q6390" s="41"/>
      <c r="R6390" s="8"/>
      <c r="S6390" s="41"/>
      <c r="T6390" s="9"/>
      <c r="U6390" s="8"/>
      <c r="V6390" s="51"/>
      <c r="X6390" s="9"/>
      <c r="Y6390" s="9"/>
      <c r="Z6390" s="9"/>
      <c r="AA6390" s="8"/>
      <c r="AB6390" s="12"/>
      <c r="AC6390" s="11"/>
      <c r="AD6390" s="11"/>
      <c r="AE6390" s="11"/>
      <c r="AF6390" s="11"/>
      <c r="AG6390" s="11"/>
      <c r="AH6390" s="10"/>
      <c r="AI6390" s="7">
        <v>178710.6</v>
      </c>
      <c r="AJ6390" s="31"/>
      <c r="AK6390" s="38">
        <v>1.9949140000000001E-2</v>
      </c>
      <c r="AN6390" s="6"/>
    </row>
    <row r="6391" spans="1:40" x14ac:dyDescent="0.25">
      <c r="A6391" s="6">
        <v>0.58954861111111112</v>
      </c>
      <c r="B6391">
        <v>0.63</v>
      </c>
      <c r="C6391">
        <f>B6391+0.68</f>
        <v>1.31</v>
      </c>
      <c r="D6391" s="5">
        <f>C6391/(0.2905*LN(C6391)+0.3655)</f>
        <v>2.9508300484153467</v>
      </c>
      <c r="E6391" s="5">
        <f>D6391*100</f>
        <v>295.08300484153466</v>
      </c>
      <c r="F6391">
        <v>73.145234037154196</v>
      </c>
      <c r="G6391" s="4">
        <f>75.6*1000/(287.05*(F6391+273))</f>
        <v>0.76086198852702192</v>
      </c>
      <c r="H6391" s="3">
        <f>SQRT(2*ABS(E6391)/G6391)</f>
        <v>27.850574132341706</v>
      </c>
      <c r="I6391" s="2">
        <f>(2/2*0.0254)^2*3.1416*H6391</f>
        <v>5.6448508840927294E-2</v>
      </c>
      <c r="J6391" s="26"/>
      <c r="K6391" s="26"/>
      <c r="L6391" s="26"/>
      <c r="M6391" s="26"/>
      <c r="N6391" s="39"/>
      <c r="O6391" s="9"/>
      <c r="P6391" s="8"/>
      <c r="Q6391" s="41"/>
      <c r="R6391" s="8"/>
      <c r="S6391" s="41"/>
      <c r="T6391" s="9"/>
      <c r="U6391" s="8"/>
      <c r="V6391" s="51"/>
      <c r="X6391" s="9"/>
      <c r="Y6391" s="9"/>
      <c r="Z6391" s="9"/>
      <c r="AA6391" s="8"/>
      <c r="AB6391" s="12"/>
      <c r="AC6391" s="11"/>
      <c r="AD6391" s="11"/>
      <c r="AE6391" s="11"/>
      <c r="AF6391" s="11"/>
      <c r="AG6391" s="11"/>
      <c r="AH6391" s="10"/>
      <c r="AI6391" s="7">
        <v>165529</v>
      </c>
      <c r="AJ6391" s="31"/>
      <c r="AK6391" s="38">
        <v>1.7129970000000001E-2</v>
      </c>
      <c r="AN6391" s="6"/>
    </row>
    <row r="6392" spans="1:40" x14ac:dyDescent="0.25">
      <c r="A6392" s="6">
        <v>0.58956018518518516</v>
      </c>
      <c r="B6392">
        <v>0.53</v>
      </c>
      <c r="C6392">
        <f>B6392+0.68</f>
        <v>1.21</v>
      </c>
      <c r="D6392" s="5">
        <f>C6392/(0.2905*LN(C6392)+0.3655)</f>
        <v>2.874961409961692</v>
      </c>
      <c r="E6392" s="5">
        <f>D6392*100</f>
        <v>287.49614099616917</v>
      </c>
      <c r="F6392">
        <v>73.145234037154196</v>
      </c>
      <c r="G6392" s="4">
        <f>75.6*1000/(287.05*(F6392+273))</f>
        <v>0.76086198852702192</v>
      </c>
      <c r="H6392" s="3">
        <f>SQRT(2*ABS(E6392)/G6392)</f>
        <v>27.490210391618078</v>
      </c>
      <c r="I6392" s="2">
        <f>(2/2*0.0254)^2*3.1416*H6392</f>
        <v>5.5718111122462846E-2</v>
      </c>
      <c r="J6392" s="26"/>
      <c r="K6392" s="26"/>
      <c r="L6392" s="26"/>
      <c r="M6392" s="26"/>
      <c r="N6392" s="39"/>
      <c r="O6392" s="9"/>
      <c r="P6392" s="8"/>
      <c r="Q6392" s="41"/>
      <c r="R6392" s="8"/>
      <c r="S6392" s="41"/>
      <c r="T6392" s="9"/>
      <c r="U6392" s="8"/>
      <c r="V6392" s="51"/>
      <c r="X6392" s="9"/>
      <c r="Y6392" s="9"/>
      <c r="Z6392" s="9"/>
      <c r="AA6392" s="8"/>
      <c r="AB6392" s="12"/>
      <c r="AC6392" s="11"/>
      <c r="AD6392" s="11"/>
      <c r="AE6392" s="11"/>
      <c r="AF6392" s="11"/>
      <c r="AG6392" s="11"/>
      <c r="AH6392" s="10"/>
      <c r="AI6392" s="7">
        <v>320351.5</v>
      </c>
      <c r="AJ6392" s="31"/>
      <c r="AK6392" s="38">
        <v>1.265082E-2</v>
      </c>
      <c r="AN6392" s="6"/>
    </row>
    <row r="6393" spans="1:40" x14ac:dyDescent="0.25">
      <c r="A6393" s="6">
        <v>0.5895717592592592</v>
      </c>
      <c r="B6393">
        <v>0.4</v>
      </c>
      <c r="C6393">
        <f>B6393+0.68</f>
        <v>1.08</v>
      </c>
      <c r="D6393" s="5">
        <f>C6393/(0.2905*LN(C6393)+0.3655)</f>
        <v>2.7845301024923019</v>
      </c>
      <c r="E6393" s="5">
        <f>D6393*100</f>
        <v>278.4530102492302</v>
      </c>
      <c r="F6393">
        <v>73.108372293543198</v>
      </c>
      <c r="G6393" s="4">
        <f>75.6*1000/(287.05*(F6393+273))</f>
        <v>0.76094302297111405</v>
      </c>
      <c r="H6393" s="3">
        <f>SQRT(2*ABS(E6393)/G6393)</f>
        <v>27.052966004002101</v>
      </c>
      <c r="I6393" s="2">
        <f>(2/2*0.0254)^2*3.1416*H6393</f>
        <v>5.4831889044501293E-2</v>
      </c>
      <c r="J6393" s="26"/>
      <c r="K6393" s="26"/>
      <c r="L6393" s="26"/>
      <c r="M6393" s="26"/>
      <c r="N6393" s="39"/>
      <c r="O6393" s="9"/>
      <c r="P6393" s="8"/>
      <c r="Q6393" s="41"/>
      <c r="R6393" s="8"/>
      <c r="S6393" s="41"/>
      <c r="T6393" s="9"/>
      <c r="U6393" s="8"/>
      <c r="V6393" s="51"/>
      <c r="X6393" s="9"/>
      <c r="Y6393" s="9"/>
      <c r="Z6393" s="9"/>
      <c r="AA6393" s="8"/>
      <c r="AB6393" s="12"/>
      <c r="AC6393" s="11"/>
      <c r="AD6393" s="11"/>
      <c r="AE6393" s="11"/>
      <c r="AF6393" s="11"/>
      <c r="AG6393" s="11"/>
      <c r="AH6393" s="10"/>
      <c r="AI6393" s="7">
        <v>292532.40000000002</v>
      </c>
      <c r="AJ6393" s="31"/>
      <c r="AK6393" s="38">
        <v>1.4234999999999999E-2</v>
      </c>
      <c r="AN6393" s="6"/>
    </row>
    <row r="6394" spans="1:40" x14ac:dyDescent="0.25">
      <c r="A6394" s="6">
        <v>0.58958333333333335</v>
      </c>
      <c r="B6394">
        <v>0.23</v>
      </c>
      <c r="C6394">
        <f>B6394+0.68</f>
        <v>0.91</v>
      </c>
      <c r="D6394" s="5">
        <f>C6394/(0.2905*LN(C6394)+0.3655)</f>
        <v>2.6914895144241178</v>
      </c>
      <c r="E6394" s="5">
        <f>D6394*100</f>
        <v>269.14895144241177</v>
      </c>
      <c r="F6394">
        <v>73.054755073409297</v>
      </c>
      <c r="G6394" s="4">
        <f>75.6*1000/(287.05*(F6394+273))</f>
        <v>0.76106092237568457</v>
      </c>
      <c r="H6394" s="3">
        <f>SQRT(2*ABS(E6394)/G6394)</f>
        <v>26.595100289935061</v>
      </c>
      <c r="I6394" s="2">
        <f>(2/2*0.0254)^2*3.1416*H6394</f>
        <v>5.3903870947436025E-2</v>
      </c>
      <c r="J6394" s="26"/>
      <c r="K6394" s="26"/>
      <c r="L6394" s="26"/>
      <c r="M6394" s="26"/>
      <c r="N6394" s="39"/>
      <c r="O6394" s="9"/>
      <c r="P6394" s="8"/>
      <c r="Q6394" s="41"/>
      <c r="R6394" s="8"/>
      <c r="S6394" s="41"/>
      <c r="T6394" s="9"/>
      <c r="U6394" s="8"/>
      <c r="V6394" s="51"/>
      <c r="X6394" s="9"/>
      <c r="Y6394" s="9"/>
      <c r="Z6394" s="9"/>
      <c r="AA6394" s="8"/>
      <c r="AB6394" s="12"/>
      <c r="AC6394" s="11"/>
      <c r="AD6394" s="11"/>
      <c r="AE6394" s="11"/>
      <c r="AF6394" s="11"/>
      <c r="AG6394" s="11"/>
      <c r="AH6394" s="10"/>
      <c r="AI6394" s="7">
        <v>280462.40000000002</v>
      </c>
      <c r="AJ6394" s="31"/>
      <c r="AK6394" s="38">
        <v>1.223047E-2</v>
      </c>
      <c r="AN6394" s="6"/>
    </row>
    <row r="6395" spans="1:40" x14ac:dyDescent="0.25">
      <c r="A6395" s="6">
        <v>0.58959490740740739</v>
      </c>
      <c r="B6395">
        <v>0.26</v>
      </c>
      <c r="C6395">
        <f>B6395+0.68</f>
        <v>0.94000000000000006</v>
      </c>
      <c r="D6395" s="5">
        <f>C6395/(0.2905*LN(C6395)+0.3655)</f>
        <v>2.7048398588920084</v>
      </c>
      <c r="E6395" s="5">
        <f>D6395*100</f>
        <v>270.48398588920082</v>
      </c>
      <c r="F6395">
        <v>72.977680024458905</v>
      </c>
      <c r="G6395" s="4">
        <f>75.6*1000/(287.05*(F6395+273))</f>
        <v>0.76123046743952283</v>
      </c>
      <c r="H6395" s="3">
        <f>SQRT(2*ABS(E6395)/G6395)</f>
        <v>26.658008099569649</v>
      </c>
      <c r="I6395" s="2">
        <f>(2/2*0.0254)^2*3.1416*H6395</f>
        <v>5.4031374676136459E-2</v>
      </c>
      <c r="J6395" s="26"/>
      <c r="K6395" s="26"/>
      <c r="L6395" s="26"/>
      <c r="M6395" s="26"/>
      <c r="N6395" s="39"/>
      <c r="O6395" s="9"/>
      <c r="P6395" s="8"/>
      <c r="Q6395" s="41"/>
      <c r="R6395" s="8"/>
      <c r="S6395" s="41"/>
      <c r="T6395" s="9"/>
      <c r="U6395" s="8"/>
      <c r="V6395" s="51"/>
      <c r="X6395" s="9"/>
      <c r="Y6395" s="9"/>
      <c r="Z6395" s="9"/>
      <c r="AA6395" s="8"/>
      <c r="AB6395" s="12"/>
      <c r="AC6395" s="11"/>
      <c r="AD6395" s="11"/>
      <c r="AE6395" s="11"/>
      <c r="AF6395" s="11"/>
      <c r="AG6395" s="11"/>
      <c r="AH6395" s="10"/>
      <c r="AI6395" s="7">
        <v>237159.9</v>
      </c>
      <c r="AJ6395" s="31"/>
      <c r="AK6395" s="38">
        <v>1.362503E-2</v>
      </c>
      <c r="AN6395" s="6"/>
    </row>
    <row r="6396" spans="1:40" x14ac:dyDescent="0.25">
      <c r="A6396" s="6">
        <v>0.58960648148148154</v>
      </c>
      <c r="B6396">
        <v>0.34</v>
      </c>
      <c r="C6396">
        <f>B6396+0.68</f>
        <v>1.02</v>
      </c>
      <c r="D6396" s="5">
        <f>C6396/(0.2905*LN(C6396)+0.3655)</f>
        <v>2.7474550381052718</v>
      </c>
      <c r="E6396" s="5">
        <f>D6396*100</f>
        <v>274.74550381052717</v>
      </c>
      <c r="F6396">
        <v>72.903955729040305</v>
      </c>
      <c r="G6396" s="4">
        <f>75.6*1000/(287.05*(F6396+273))</f>
        <v>0.76139271241803097</v>
      </c>
      <c r="H6396" s="3">
        <f>SQRT(2*ABS(E6396)/G6396)</f>
        <v>26.864325254550117</v>
      </c>
      <c r="I6396" s="2">
        <f>(2/2*0.0254)^2*3.1416*H6396</f>
        <v>5.4449545435978193E-2</v>
      </c>
      <c r="J6396" s="26"/>
      <c r="K6396" s="26"/>
      <c r="L6396" s="26"/>
      <c r="M6396" s="26"/>
      <c r="N6396" s="39"/>
      <c r="O6396" s="9"/>
      <c r="P6396" s="8"/>
      <c r="Q6396" s="41"/>
      <c r="R6396" s="8"/>
      <c r="S6396" s="41"/>
      <c r="T6396" s="9"/>
      <c r="U6396" s="8"/>
      <c r="V6396" s="51"/>
      <c r="X6396" s="9"/>
      <c r="Y6396" s="9"/>
      <c r="Z6396" s="9"/>
      <c r="AA6396" s="8"/>
      <c r="AB6396" s="12"/>
      <c r="AC6396" s="11"/>
      <c r="AD6396" s="11"/>
      <c r="AE6396" s="11"/>
      <c r="AF6396" s="11"/>
      <c r="AG6396" s="11"/>
      <c r="AH6396" s="10"/>
      <c r="AI6396" s="7">
        <v>241189.5</v>
      </c>
      <c r="AJ6396" s="31"/>
      <c r="AK6396" s="38">
        <v>1.35818E-2</v>
      </c>
      <c r="AN6396" s="6"/>
    </row>
    <row r="6397" spans="1:40" x14ac:dyDescent="0.25">
      <c r="A6397" s="6">
        <v>0.58961805555555558</v>
      </c>
      <c r="B6397">
        <v>0.28000000000000003</v>
      </c>
      <c r="C6397">
        <f>B6397+0.68</f>
        <v>0.96000000000000008</v>
      </c>
      <c r="D6397" s="5">
        <f>C6397/(0.2905*LN(C6397)+0.3655)</f>
        <v>2.7146157496557359</v>
      </c>
      <c r="E6397" s="5">
        <f>D6397*100</f>
        <v>271.46157496557362</v>
      </c>
      <c r="F6397">
        <v>72.843635599444895</v>
      </c>
      <c r="G6397" s="4">
        <f>75.6*1000/(287.05*(F6397+273))</f>
        <v>0.76152551031383853</v>
      </c>
      <c r="H6397" s="3">
        <f>SQRT(2*ABS(E6397)/G6397)</f>
        <v>26.700964655820883</v>
      </c>
      <c r="I6397" s="2">
        <f>(2/2*0.0254)^2*3.1416*H6397</f>
        <v>5.4118440513048878E-2</v>
      </c>
      <c r="J6397" s="26"/>
      <c r="K6397" s="26"/>
      <c r="L6397" s="26"/>
      <c r="M6397" s="26"/>
      <c r="N6397" s="39"/>
      <c r="O6397" s="9"/>
      <c r="P6397" s="8"/>
      <c r="Q6397" s="41"/>
      <c r="R6397" s="8"/>
      <c r="S6397" s="41"/>
      <c r="T6397" s="9"/>
      <c r="U6397" s="8"/>
      <c r="V6397" s="51"/>
      <c r="X6397" s="9"/>
      <c r="Y6397" s="9"/>
      <c r="Z6397" s="9"/>
      <c r="AA6397" s="8"/>
      <c r="AB6397" s="12"/>
      <c r="AC6397" s="11"/>
      <c r="AD6397" s="11"/>
      <c r="AE6397" s="11"/>
      <c r="AF6397" s="11"/>
      <c r="AG6397" s="11"/>
      <c r="AH6397" s="10"/>
      <c r="AI6397" s="7">
        <v>295342.40000000002</v>
      </c>
      <c r="AJ6397" s="31"/>
      <c r="AK6397" s="38">
        <v>1.297656E-2</v>
      </c>
      <c r="AN6397" s="6"/>
    </row>
    <row r="6398" spans="1:40" x14ac:dyDescent="0.25">
      <c r="A6398" s="6">
        <v>0.58962962962962961</v>
      </c>
      <c r="B6398">
        <v>0.28999999999999998</v>
      </c>
      <c r="C6398">
        <f>B6398+0.68</f>
        <v>0.97</v>
      </c>
      <c r="D6398" s="5">
        <f>C6398/(0.2905*LN(C6398)+0.3655)</f>
        <v>2.7197410564993283</v>
      </c>
      <c r="E6398" s="5">
        <f>D6398*100</f>
        <v>271.97410564993282</v>
      </c>
      <c r="F6398">
        <v>72.786666374700303</v>
      </c>
      <c r="G6398" s="4">
        <f>75.6*1000/(287.05*(F6398+273))</f>
        <v>0.76165097356087652</v>
      </c>
      <c r="H6398" s="3">
        <f>SQRT(2*ABS(E6398)/G6398)</f>
        <v>26.723957703363446</v>
      </c>
      <c r="I6398" s="2">
        <f>(2/2*0.0254)^2*3.1416*H6398</f>
        <v>5.41650436186552E-2</v>
      </c>
      <c r="J6398" s="26"/>
      <c r="K6398" s="26"/>
      <c r="L6398" s="26"/>
      <c r="M6398" s="26"/>
      <c r="N6398" s="39"/>
      <c r="O6398" s="9"/>
      <c r="P6398" s="8"/>
      <c r="Q6398" s="41"/>
      <c r="R6398" s="8"/>
      <c r="S6398" s="41"/>
      <c r="T6398" s="9"/>
      <c r="U6398" s="8"/>
      <c r="V6398" s="51"/>
      <c r="X6398" s="9"/>
      <c r="Y6398" s="9"/>
      <c r="Z6398" s="9"/>
      <c r="AA6398" s="8"/>
      <c r="AB6398" s="12"/>
      <c r="AC6398" s="11"/>
      <c r="AD6398" s="11"/>
      <c r="AE6398" s="11"/>
      <c r="AF6398" s="11"/>
      <c r="AG6398" s="11"/>
      <c r="AH6398" s="10"/>
      <c r="AI6398" s="7">
        <v>328262.3</v>
      </c>
      <c r="AJ6398" s="31"/>
      <c r="AK6398" s="38">
        <v>1.417006E-2</v>
      </c>
      <c r="AN6398" s="6"/>
    </row>
    <row r="6399" spans="1:40" x14ac:dyDescent="0.25">
      <c r="A6399" s="6">
        <v>0.58964120370370365</v>
      </c>
      <c r="B6399">
        <v>0.22</v>
      </c>
      <c r="C6399">
        <f>B6399+0.68</f>
        <v>0.9</v>
      </c>
      <c r="D6399" s="5">
        <f>C6399/(0.2905*LN(C6399)+0.3655)</f>
        <v>2.6874273799901629</v>
      </c>
      <c r="E6399" s="5">
        <f>D6399*100</f>
        <v>268.7427379990163</v>
      </c>
      <c r="F6399">
        <v>72.699536559784903</v>
      </c>
      <c r="G6399" s="4">
        <f>75.6*1000/(287.05*(F6399+273))</f>
        <v>0.76184293941948578</v>
      </c>
      <c r="H6399" s="3">
        <f>SQRT(2*ABS(E6399)/G6399)</f>
        <v>26.56138048933882</v>
      </c>
      <c r="I6399" s="2">
        <f>(2/2*0.0254)^2*3.1416*H6399</f>
        <v>5.3835526486994155E-2</v>
      </c>
      <c r="J6399" s="26"/>
      <c r="K6399" s="26"/>
      <c r="L6399" s="26"/>
      <c r="M6399" s="26"/>
      <c r="N6399" s="39"/>
      <c r="O6399" s="9"/>
      <c r="P6399" s="8"/>
      <c r="Q6399" s="41"/>
      <c r="R6399" s="8"/>
      <c r="S6399" s="41"/>
      <c r="T6399" s="9"/>
      <c r="U6399" s="8"/>
      <c r="V6399" s="51"/>
      <c r="X6399" s="9"/>
      <c r="Y6399" s="9"/>
      <c r="Z6399" s="9"/>
      <c r="AA6399" s="8"/>
      <c r="AB6399" s="12"/>
      <c r="AC6399" s="11"/>
      <c r="AD6399" s="11"/>
      <c r="AE6399" s="11"/>
      <c r="AF6399" s="11"/>
      <c r="AG6399" s="11"/>
      <c r="AH6399" s="10"/>
      <c r="AI6399" s="7">
        <v>335601.1</v>
      </c>
      <c r="AJ6399" s="31"/>
      <c r="AK6399" s="38">
        <v>1.4290300000000001E-2</v>
      </c>
      <c r="AN6399" s="6"/>
    </row>
    <row r="6400" spans="1:40" x14ac:dyDescent="0.25">
      <c r="A6400" s="6">
        <v>0.5896527777777778</v>
      </c>
      <c r="B6400">
        <v>0.28000000000000003</v>
      </c>
      <c r="C6400">
        <f>B6400+0.68</f>
        <v>0.96000000000000008</v>
      </c>
      <c r="D6400" s="5">
        <f>C6400/(0.2905*LN(C6400)+0.3655)</f>
        <v>2.7146157496557359</v>
      </c>
      <c r="E6400" s="5">
        <f>D6400*100</f>
        <v>271.46157496557362</v>
      </c>
      <c r="F6400">
        <v>72.639215618572706</v>
      </c>
      <c r="G6400" s="4">
        <f>75.6*1000/(287.05*(F6400+273))</f>
        <v>0.76197589621687745</v>
      </c>
      <c r="H6400" s="3">
        <f>SQRT(2*ABS(E6400)/G6400)</f>
        <v>26.693072335541565</v>
      </c>
      <c r="I6400" s="2">
        <f>(2/2*0.0254)^2*3.1416*H6400</f>
        <v>5.4102444084790501E-2</v>
      </c>
      <c r="J6400" s="26"/>
      <c r="K6400" s="26"/>
      <c r="L6400" s="26"/>
      <c r="M6400" s="26"/>
      <c r="N6400" s="39"/>
      <c r="O6400" s="9"/>
      <c r="P6400" s="8"/>
      <c r="Q6400" s="41"/>
      <c r="R6400" s="8"/>
      <c r="S6400" s="41"/>
      <c r="T6400" s="9"/>
      <c r="U6400" s="8"/>
      <c r="V6400" s="51"/>
      <c r="X6400" s="9"/>
      <c r="Y6400" s="9"/>
      <c r="Z6400" s="9"/>
      <c r="AA6400" s="8"/>
      <c r="AB6400" s="12"/>
      <c r="AC6400" s="11"/>
      <c r="AD6400" s="11"/>
      <c r="AE6400" s="11"/>
      <c r="AF6400" s="11"/>
      <c r="AG6400" s="11"/>
      <c r="AH6400" s="10"/>
      <c r="AI6400" s="7">
        <v>382794.4</v>
      </c>
      <c r="AJ6400" s="31"/>
      <c r="AK6400" s="38">
        <v>1.7588630000000001E-2</v>
      </c>
      <c r="AN6400" s="6"/>
    </row>
    <row r="6401" spans="1:40" x14ac:dyDescent="0.25">
      <c r="A6401" s="6">
        <v>0.58966435185185184</v>
      </c>
      <c r="B6401">
        <v>0.27</v>
      </c>
      <c r="C6401">
        <f>B6401+0.68</f>
        <v>0.95000000000000007</v>
      </c>
      <c r="D6401" s="5">
        <f>C6401/(0.2905*LN(C6401)+0.3655)</f>
        <v>2.7096460417130221</v>
      </c>
      <c r="E6401" s="5">
        <f>D6401*100</f>
        <v>270.9646041713022</v>
      </c>
      <c r="F6401">
        <v>72.562138492558702</v>
      </c>
      <c r="G6401" s="4">
        <f>75.6*1000/(287.05*(F6401+273))</f>
        <v>0.7621458538182182</v>
      </c>
      <c r="H6401" s="3">
        <f>SQRT(2*ABS(E6401)/G6401)</f>
        <v>26.6656536377122</v>
      </c>
      <c r="I6401" s="2">
        <f>(2/2*0.0254)^2*3.1416*H6401</f>
        <v>5.4046870917807556E-2</v>
      </c>
      <c r="J6401" s="26"/>
      <c r="K6401" s="26"/>
      <c r="L6401" s="26"/>
      <c r="M6401" s="26"/>
      <c r="N6401" s="39"/>
      <c r="O6401" s="9"/>
      <c r="P6401" s="8"/>
      <c r="Q6401" s="41"/>
      <c r="R6401" s="8"/>
      <c r="S6401" s="41"/>
      <c r="T6401" s="9"/>
      <c r="U6401" s="8"/>
      <c r="V6401" s="51"/>
      <c r="X6401" s="9"/>
      <c r="Y6401" s="9"/>
      <c r="Z6401" s="9"/>
      <c r="AA6401" s="8"/>
      <c r="AB6401" s="12"/>
      <c r="AC6401" s="11"/>
      <c r="AD6401" s="11"/>
      <c r="AE6401" s="11"/>
      <c r="AF6401" s="11"/>
      <c r="AG6401" s="11"/>
      <c r="AH6401" s="10"/>
      <c r="AI6401" s="7">
        <v>457705.5</v>
      </c>
      <c r="AJ6401" s="31"/>
      <c r="AK6401" s="38">
        <v>2.0998619999999999E-2</v>
      </c>
      <c r="AN6401" s="6"/>
    </row>
    <row r="6402" spans="1:40" x14ac:dyDescent="0.25">
      <c r="A6402" s="6">
        <v>0.58967592592592599</v>
      </c>
      <c r="B6402">
        <v>0.22</v>
      </c>
      <c r="C6402">
        <f>B6402+0.68</f>
        <v>0.9</v>
      </c>
      <c r="D6402" s="5">
        <f>C6402/(0.2905*LN(C6402)+0.3655)</f>
        <v>2.6874273799901629</v>
      </c>
      <c r="E6402" s="5">
        <f>D6402*100</f>
        <v>268.7427379990163</v>
      </c>
      <c r="F6402">
        <v>72.542822632915403</v>
      </c>
      <c r="G6402" s="4">
        <f>75.6*1000/(287.05*(F6402+273))</f>
        <v>0.76218845780642397</v>
      </c>
      <c r="H6402" s="3">
        <f>SQRT(2*ABS(E6402)/G6402)</f>
        <v>26.555359350096552</v>
      </c>
      <c r="I6402" s="2">
        <f>(2/2*0.0254)^2*3.1416*H6402</f>
        <v>5.3823322633309328E-2</v>
      </c>
      <c r="J6402" s="26"/>
      <c r="K6402" s="26"/>
      <c r="L6402" s="26"/>
      <c r="M6402" s="26"/>
      <c r="N6402" s="39"/>
      <c r="O6402" s="9"/>
      <c r="P6402" s="8"/>
      <c r="Q6402" s="41"/>
      <c r="R6402" s="8"/>
      <c r="S6402" s="41"/>
      <c r="T6402" s="9"/>
      <c r="U6402" s="8"/>
      <c r="V6402" s="51"/>
      <c r="X6402" s="9"/>
      <c r="Y6402" s="9"/>
      <c r="Z6402" s="9"/>
      <c r="AA6402" s="8"/>
      <c r="AB6402" s="12"/>
      <c r="AC6402" s="11"/>
      <c r="AD6402" s="11"/>
      <c r="AE6402" s="11"/>
      <c r="AF6402" s="11"/>
      <c r="AG6402" s="11"/>
      <c r="AH6402" s="10"/>
      <c r="AI6402" s="7">
        <v>488743.6</v>
      </c>
      <c r="AJ6402" s="31"/>
      <c r="AK6402" s="38">
        <v>2.4614589999999999E-2</v>
      </c>
      <c r="AN6402" s="6"/>
    </row>
    <row r="6403" spans="1:40" x14ac:dyDescent="0.25">
      <c r="A6403" s="6">
        <v>0.58968750000000003</v>
      </c>
      <c r="B6403">
        <v>0.25</v>
      </c>
      <c r="C6403">
        <f>B6403+0.68</f>
        <v>0.93</v>
      </c>
      <c r="D6403" s="5">
        <f>C6403/(0.2905*LN(C6403)+0.3655)</f>
        <v>2.7002056306030857</v>
      </c>
      <c r="E6403" s="5">
        <f>D6403*100</f>
        <v>270.02056306030858</v>
      </c>
      <c r="F6403">
        <v>72.4113341827982</v>
      </c>
      <c r="G6403" s="4">
        <f>75.6*1000/(287.05*(F6403+273))</f>
        <v>0.76247860166997516</v>
      </c>
      <c r="H6403" s="3">
        <f>SQRT(2*ABS(E6403)/G6403)</f>
        <v>26.613352544823691</v>
      </c>
      <c r="I6403" s="2">
        <f>(2/2*0.0254)^2*3.1416*H6403</f>
        <v>5.3940865250194446E-2</v>
      </c>
      <c r="J6403" s="26"/>
      <c r="K6403" s="26"/>
      <c r="L6403" s="26"/>
      <c r="M6403" s="26"/>
      <c r="N6403" s="39"/>
      <c r="O6403" s="9"/>
      <c r="P6403" s="8"/>
      <c r="Q6403" s="41"/>
      <c r="R6403" s="8"/>
      <c r="S6403" s="41"/>
      <c r="T6403" s="9"/>
      <c r="U6403" s="8"/>
      <c r="V6403" s="51"/>
      <c r="X6403" s="9"/>
      <c r="Y6403" s="9"/>
      <c r="Z6403" s="9"/>
      <c r="AA6403" s="8"/>
      <c r="AB6403" s="12"/>
      <c r="AC6403" s="11"/>
      <c r="AD6403" s="11"/>
      <c r="AE6403" s="11"/>
      <c r="AF6403" s="11"/>
      <c r="AG6403" s="11"/>
      <c r="AH6403" s="10"/>
      <c r="AI6403" s="7">
        <v>467877</v>
      </c>
      <c r="AJ6403" s="31"/>
      <c r="AK6403" s="38">
        <v>2.5597060000000001E-2</v>
      </c>
      <c r="AN6403" s="6"/>
    </row>
    <row r="6404" spans="1:40" x14ac:dyDescent="0.25">
      <c r="A6404" s="6">
        <v>0.58969907407407407</v>
      </c>
      <c r="B6404">
        <v>0.23</v>
      </c>
      <c r="C6404">
        <f>B6404+0.68</f>
        <v>0.91</v>
      </c>
      <c r="D6404" s="5">
        <f>C6404/(0.2905*LN(C6404)+0.3655)</f>
        <v>2.6914895144241178</v>
      </c>
      <c r="E6404" s="5">
        <f>D6404*100</f>
        <v>269.14895144241177</v>
      </c>
      <c r="F6404">
        <v>72.392018108769804</v>
      </c>
      <c r="G6404" s="4">
        <f>75.6*1000/(287.05*(F6404+273))</f>
        <v>0.76252124334188076</v>
      </c>
      <c r="H6404" s="3">
        <f>SQRT(2*ABS(E6404)/G6404)</f>
        <v>26.569621658817638</v>
      </c>
      <c r="I6404" s="2">
        <f>(2/2*0.0254)^2*3.1416*H6404</f>
        <v>5.3852229974899794E-2</v>
      </c>
      <c r="J6404" s="26"/>
      <c r="K6404" s="26"/>
      <c r="L6404" s="26"/>
      <c r="M6404" s="26"/>
      <c r="N6404" s="39"/>
      <c r="O6404" s="9"/>
      <c r="P6404" s="8"/>
      <c r="Q6404" s="41"/>
      <c r="R6404" s="8"/>
      <c r="S6404" s="41"/>
      <c r="T6404" s="9"/>
      <c r="U6404" s="8"/>
      <c r="V6404" s="51"/>
      <c r="X6404" s="9"/>
      <c r="Y6404" s="9"/>
      <c r="Z6404" s="9"/>
      <c r="AA6404" s="8"/>
      <c r="AB6404" s="12"/>
      <c r="AC6404" s="11"/>
      <c r="AD6404" s="11"/>
      <c r="AE6404" s="11"/>
      <c r="AF6404" s="11"/>
      <c r="AG6404" s="11"/>
      <c r="AH6404" s="10"/>
      <c r="AI6404" s="7">
        <v>530412.9</v>
      </c>
      <c r="AJ6404" s="31"/>
      <c r="AK6404" s="38">
        <v>2.7626749999999999E-2</v>
      </c>
      <c r="AN6404" s="6"/>
    </row>
    <row r="6405" spans="1:40" x14ac:dyDescent="0.25">
      <c r="A6405" s="6">
        <v>0.58971064814814811</v>
      </c>
      <c r="B6405">
        <v>0.23</v>
      </c>
      <c r="C6405">
        <f>B6405+0.68</f>
        <v>0.91</v>
      </c>
      <c r="D6405" s="5">
        <f>C6405/(0.2905*LN(C6405)+0.3655)</f>
        <v>2.6914895144241178</v>
      </c>
      <c r="E6405" s="5">
        <f>D6405*100</f>
        <v>269.14895144241177</v>
      </c>
      <c r="F6405">
        <v>72.280635731700499</v>
      </c>
      <c r="G6405" s="4">
        <f>75.6*1000/(287.05*(F6405+273))</f>
        <v>0.76276722130838115</v>
      </c>
      <c r="H6405" s="3">
        <f>SQRT(2*ABS(E6405)/G6405)</f>
        <v>26.565337213769556</v>
      </c>
      <c r="I6405" s="2">
        <f>(2/2*0.0254)^2*3.1416*H6405</f>
        <v>5.3843546113194612E-2</v>
      </c>
      <c r="J6405" s="26"/>
      <c r="K6405" s="26"/>
      <c r="L6405" s="26"/>
      <c r="M6405" s="26"/>
      <c r="N6405" s="39"/>
      <c r="O6405" s="9"/>
      <c r="P6405" s="8"/>
      <c r="Q6405" s="41"/>
      <c r="R6405" s="8"/>
      <c r="S6405" s="41"/>
      <c r="T6405" s="9"/>
      <c r="U6405" s="8"/>
      <c r="V6405" s="51"/>
      <c r="X6405" s="9"/>
      <c r="Y6405" s="9"/>
      <c r="Z6405" s="9"/>
      <c r="AA6405" s="8"/>
      <c r="AB6405" s="12"/>
      <c r="AC6405" s="11"/>
      <c r="AD6405" s="11"/>
      <c r="AE6405" s="11"/>
      <c r="AF6405" s="11"/>
      <c r="AG6405" s="11"/>
      <c r="AH6405" s="10"/>
      <c r="AI6405" s="7">
        <v>521973.4</v>
      </c>
      <c r="AJ6405" s="31"/>
      <c r="AK6405" s="38">
        <v>3.011983E-2</v>
      </c>
      <c r="AN6405" s="6"/>
    </row>
    <row r="6406" spans="1:40" x14ac:dyDescent="0.25">
      <c r="A6406" s="6">
        <v>0.58972222222222215</v>
      </c>
      <c r="B6406">
        <v>0.26</v>
      </c>
      <c r="C6406">
        <f>B6406+0.68</f>
        <v>0.94000000000000006</v>
      </c>
      <c r="D6406" s="5">
        <f>C6406/(0.2905*LN(C6406)+0.3655)</f>
        <v>2.7048398588920084</v>
      </c>
      <c r="E6406" s="5">
        <f>D6406*100</f>
        <v>270.48398588920082</v>
      </c>
      <c r="F6406">
        <v>72.268021989596505</v>
      </c>
      <c r="G6406" s="4">
        <f>75.6*1000/(287.05*(F6406+273))</f>
        <v>0.76279508762788428</v>
      </c>
      <c r="H6406" s="3">
        <f>SQRT(2*ABS(E6406)/G6406)</f>
        <v>26.630654050845386</v>
      </c>
      <c r="I6406" s="2">
        <f>(2/2*0.0254)^2*3.1416*H6406</f>
        <v>5.3975932542200213E-2</v>
      </c>
      <c r="J6406" s="26"/>
      <c r="K6406" s="26"/>
      <c r="L6406" s="26"/>
      <c r="M6406" s="26"/>
      <c r="N6406" s="39"/>
      <c r="O6406" s="9"/>
      <c r="P6406" s="8"/>
      <c r="Q6406" s="41"/>
      <c r="R6406" s="8"/>
      <c r="S6406" s="41"/>
      <c r="T6406" s="9"/>
      <c r="U6406" s="8"/>
      <c r="V6406" s="51"/>
      <c r="X6406" s="9"/>
      <c r="Y6406" s="9"/>
      <c r="Z6406" s="9"/>
      <c r="AA6406" s="8"/>
      <c r="AB6406" s="12"/>
      <c r="AC6406" s="11"/>
      <c r="AD6406" s="11"/>
      <c r="AE6406" s="11"/>
      <c r="AF6406" s="11"/>
      <c r="AG6406" s="11"/>
      <c r="AH6406" s="10"/>
      <c r="AI6406" s="7">
        <v>564859.69999999995</v>
      </c>
      <c r="AJ6406" s="31"/>
      <c r="AK6406" s="38">
        <v>3.1007320000000001E-2</v>
      </c>
      <c r="AN6406" s="6"/>
    </row>
    <row r="6407" spans="1:40" x14ac:dyDescent="0.25">
      <c r="A6407" s="6">
        <v>0.5897337962962963</v>
      </c>
      <c r="B6407">
        <v>0.28000000000000003</v>
      </c>
      <c r="C6407">
        <f>B6407+0.68</f>
        <v>0.96000000000000008</v>
      </c>
      <c r="D6407" s="5">
        <f>C6407/(0.2905*LN(C6407)+0.3655)</f>
        <v>2.7146157496557359</v>
      </c>
      <c r="E6407" s="5">
        <f>D6407*100</f>
        <v>271.46157496557362</v>
      </c>
      <c r="F6407">
        <v>72.143233343443896</v>
      </c>
      <c r="G6407" s="4">
        <f>75.6*1000/(287.05*(F6407+273))</f>
        <v>0.76307088085539387</v>
      </c>
      <c r="H6407" s="3">
        <f>SQRT(2*ABS(E6407)/G6407)</f>
        <v>26.673913566716653</v>
      </c>
      <c r="I6407" s="2">
        <f>(2/2*0.0254)^2*3.1416*H6407</f>
        <v>5.4063612428169878E-2</v>
      </c>
      <c r="J6407" s="26"/>
      <c r="K6407" s="26"/>
      <c r="L6407" s="26"/>
      <c r="M6407" s="26"/>
      <c r="N6407" s="39"/>
      <c r="O6407" s="9"/>
      <c r="P6407" s="8"/>
      <c r="Q6407" s="41"/>
      <c r="R6407" s="8"/>
      <c r="S6407" s="41"/>
      <c r="T6407" s="9"/>
      <c r="U6407" s="8"/>
      <c r="V6407" s="51"/>
      <c r="X6407" s="9"/>
      <c r="Y6407" s="9"/>
      <c r="Z6407" s="9"/>
      <c r="AA6407" s="8"/>
      <c r="AB6407" s="12"/>
      <c r="AC6407" s="11"/>
      <c r="AD6407" s="11"/>
      <c r="AE6407" s="11"/>
      <c r="AF6407" s="11"/>
      <c r="AG6407" s="11"/>
      <c r="AH6407" s="10"/>
      <c r="AI6407" s="7">
        <v>540695.1</v>
      </c>
      <c r="AJ6407" s="31"/>
      <c r="AK6407" s="38">
        <v>3.1099539999999998E-2</v>
      </c>
      <c r="AN6407" s="6"/>
    </row>
    <row r="6408" spans="1:40" x14ac:dyDescent="0.25">
      <c r="A6408" s="6">
        <v>0.58974537037037034</v>
      </c>
      <c r="B6408">
        <v>0.26</v>
      </c>
      <c r="C6408">
        <f>B6408+0.68</f>
        <v>0.94000000000000006</v>
      </c>
      <c r="D6408" s="5">
        <f>C6408/(0.2905*LN(C6408)+0.3655)</f>
        <v>2.7048398588920084</v>
      </c>
      <c r="E6408" s="5">
        <f>D6408*100</f>
        <v>270.48398588920082</v>
      </c>
      <c r="F6408">
        <v>72.086261168929695</v>
      </c>
      <c r="G6408" s="4">
        <f>75.6*1000/(287.05*(F6408+273))</f>
        <v>0.76319686039234658</v>
      </c>
      <c r="H6408" s="3">
        <f>SQRT(2*ABS(E6408)/G6408)</f>
        <v>26.623643487408273</v>
      </c>
      <c r="I6408" s="2">
        <f>(2/2*0.0254)^2*3.1416*H6408</f>
        <v>5.3961723289267786E-2</v>
      </c>
      <c r="J6408" s="26"/>
      <c r="K6408" s="26"/>
      <c r="L6408" s="26"/>
      <c r="M6408" s="26"/>
      <c r="N6408" s="39"/>
      <c r="O6408" s="9"/>
      <c r="P6408" s="8"/>
      <c r="Q6408" s="41"/>
      <c r="R6408" s="8"/>
      <c r="S6408" s="41"/>
      <c r="T6408" s="9"/>
      <c r="U6408" s="8"/>
      <c r="V6408" s="51"/>
      <c r="X6408" s="9"/>
      <c r="Y6408" s="9"/>
      <c r="Z6408" s="9"/>
      <c r="AA6408" s="8"/>
      <c r="AB6408" s="12"/>
      <c r="AC6408" s="11"/>
      <c r="AD6408" s="11"/>
      <c r="AE6408" s="11"/>
      <c r="AF6408" s="11"/>
      <c r="AG6408" s="11"/>
      <c r="AH6408" s="10"/>
      <c r="AI6408" s="7">
        <v>569646.69999999995</v>
      </c>
      <c r="AJ6408" s="31"/>
      <c r="AK6408" s="38">
        <v>3.3547939999999998E-2</v>
      </c>
      <c r="AN6408" s="6"/>
    </row>
    <row r="6409" spans="1:40" x14ac:dyDescent="0.25">
      <c r="A6409" s="6">
        <v>0.58975694444444449</v>
      </c>
      <c r="B6409">
        <v>1.42</v>
      </c>
      <c r="C6409">
        <f>B6409+0.68</f>
        <v>2.1</v>
      </c>
      <c r="D6409" s="5">
        <f>C6409/(0.2905*LN(C6409)+0.3655)</f>
        <v>3.6142537992714816</v>
      </c>
      <c r="E6409" s="5">
        <f>D6409*100</f>
        <v>361.42537992714819</v>
      </c>
      <c r="F6409">
        <v>72.227015468296401</v>
      </c>
      <c r="G6409" s="4">
        <f>75.6*1000/(287.05*(F6409+273))</f>
        <v>0.76288569343683577</v>
      </c>
      <c r="H6409" s="3">
        <f>SQRT(2*ABS(E6409)/G6409)</f>
        <v>30.781840653704897</v>
      </c>
      <c r="I6409" s="2">
        <f>(2/2*0.0254)^2*3.1416*H6409</f>
        <v>6.2389701412398781E-2</v>
      </c>
      <c r="J6409" s="26"/>
      <c r="K6409" s="26"/>
      <c r="L6409" s="26"/>
      <c r="M6409" s="26"/>
      <c r="N6409" s="39"/>
      <c r="O6409" s="9"/>
      <c r="P6409" s="8"/>
      <c r="Q6409" s="41"/>
      <c r="R6409" s="8"/>
      <c r="S6409" s="41"/>
      <c r="T6409" s="9"/>
      <c r="U6409" s="8"/>
      <c r="V6409" s="51"/>
      <c r="X6409" s="9"/>
      <c r="Y6409" s="9"/>
      <c r="Z6409" s="9"/>
      <c r="AA6409" s="8"/>
      <c r="AB6409" s="12"/>
      <c r="AC6409" s="11"/>
      <c r="AD6409" s="11"/>
      <c r="AE6409" s="11"/>
      <c r="AF6409" s="11"/>
      <c r="AG6409" s="11"/>
      <c r="AH6409" s="10"/>
      <c r="AI6409" s="7">
        <v>662452.30000000005</v>
      </c>
      <c r="AJ6409" s="31"/>
      <c r="AK6409" s="38">
        <v>3.7304789999999997E-2</v>
      </c>
      <c r="AN6409" s="6"/>
    </row>
    <row r="6410" spans="1:40" x14ac:dyDescent="0.25">
      <c r="A6410" s="6">
        <v>0.58976851851851853</v>
      </c>
      <c r="B6410">
        <v>0.77</v>
      </c>
      <c r="C6410">
        <f>B6410+0.68</f>
        <v>1.4500000000000002</v>
      </c>
      <c r="D6410" s="5">
        <f>C6410/(0.2905*LN(C6410)+0.3655)</f>
        <v>3.0626951881995583</v>
      </c>
      <c r="E6410" s="5">
        <f>D6410*100</f>
        <v>306.26951881995581</v>
      </c>
      <c r="F6410">
        <v>72.428090300164499</v>
      </c>
      <c r="G6410" s="4">
        <f>75.6*1000/(287.05*(F6410+273))</f>
        <v>0.76244161515585662</v>
      </c>
      <c r="H6410" s="3">
        <f>SQRT(2*ABS(E6410)/G6410)</f>
        <v>28.344159915931332</v>
      </c>
      <c r="I6410" s="2">
        <f>(2/2*0.0254)^2*3.1416*H6410</f>
        <v>5.7448925612815664E-2</v>
      </c>
      <c r="J6410" s="26"/>
      <c r="K6410" s="26"/>
      <c r="L6410" s="26"/>
      <c r="M6410" s="26"/>
      <c r="N6410" s="39"/>
      <c r="O6410" s="9"/>
      <c r="P6410" s="8"/>
      <c r="Q6410" s="41"/>
      <c r="R6410" s="8"/>
      <c r="S6410" s="41"/>
      <c r="T6410" s="9"/>
      <c r="U6410" s="8"/>
      <c r="V6410" s="51"/>
      <c r="X6410" s="9"/>
      <c r="Y6410" s="9"/>
      <c r="Z6410" s="9"/>
      <c r="AA6410" s="8"/>
      <c r="AB6410" s="12"/>
      <c r="AC6410" s="11"/>
      <c r="AD6410" s="11"/>
      <c r="AE6410" s="11"/>
      <c r="AF6410" s="11"/>
      <c r="AG6410" s="11"/>
      <c r="AH6410" s="10"/>
      <c r="AI6410" s="7">
        <v>730036</v>
      </c>
      <c r="AJ6410" s="31"/>
      <c r="AK6410" s="38">
        <v>4.1090330000000001E-2</v>
      </c>
      <c r="AN6410" s="6"/>
    </row>
    <row r="6411" spans="1:40" x14ac:dyDescent="0.25">
      <c r="A6411" s="6">
        <v>0.58978009259259256</v>
      </c>
      <c r="B6411">
        <v>0.91</v>
      </c>
      <c r="C6411">
        <f>B6411+0.68</f>
        <v>1.59</v>
      </c>
      <c r="D6411" s="5">
        <f>C6411/(0.2905*LN(C6411)+0.3655)</f>
        <v>3.1786348925535499</v>
      </c>
      <c r="E6411" s="5">
        <f>D6411*100</f>
        <v>317.86348925535498</v>
      </c>
      <c r="F6411">
        <v>72.727137063354107</v>
      </c>
      <c r="G6411" s="4">
        <f>75.6*1000/(287.05*(F6411+273))</f>
        <v>0.7617821190599755</v>
      </c>
      <c r="H6411" s="3">
        <f>SQRT(2*ABS(E6411)/G6411)</f>
        <v>28.888163525699056</v>
      </c>
      <c r="I6411" s="2">
        <f>(2/2*0.0254)^2*3.1416*H6411</f>
        <v>5.855153098208199E-2</v>
      </c>
      <c r="J6411" s="26"/>
      <c r="K6411" s="26"/>
      <c r="L6411" s="26"/>
      <c r="M6411" s="26"/>
      <c r="N6411" s="39"/>
      <c r="O6411" s="9"/>
      <c r="P6411" s="8"/>
      <c r="Q6411" s="41"/>
      <c r="R6411" s="8"/>
      <c r="S6411" s="41"/>
      <c r="T6411" s="9"/>
      <c r="U6411" s="8"/>
      <c r="V6411" s="51"/>
      <c r="X6411" s="9"/>
      <c r="Y6411" s="9"/>
      <c r="Z6411" s="9"/>
      <c r="AA6411" s="8"/>
      <c r="AB6411" s="12"/>
      <c r="AC6411" s="11"/>
      <c r="AD6411" s="11"/>
      <c r="AE6411" s="11"/>
      <c r="AF6411" s="11"/>
      <c r="AG6411" s="11"/>
      <c r="AH6411" s="10"/>
      <c r="AI6411" s="7">
        <v>756993</v>
      </c>
      <c r="AJ6411" s="31"/>
      <c r="AK6411" s="38">
        <v>4.2564780000000003E-2</v>
      </c>
      <c r="AN6411" s="6"/>
    </row>
    <row r="6412" spans="1:40" x14ac:dyDescent="0.25">
      <c r="A6412" s="6">
        <v>0.5897916666666666</v>
      </c>
      <c r="B6412">
        <v>0.67</v>
      </c>
      <c r="C6412">
        <f>B6412+0.68</f>
        <v>1.35</v>
      </c>
      <c r="D6412" s="5">
        <f>C6412/(0.2905*LN(C6412)+0.3655)</f>
        <v>2.9822365788251783</v>
      </c>
      <c r="E6412" s="5">
        <f>D6412*100</f>
        <v>298.22365788251784</v>
      </c>
      <c r="F6412">
        <v>72.830231094820206</v>
      </c>
      <c r="G6412" s="4">
        <f>75.6*1000/(287.05*(F6412+273))</f>
        <v>0.76155502731757907</v>
      </c>
      <c r="H6412" s="3">
        <f>SQRT(2*ABS(E6412)/G6412)</f>
        <v>27.985650073822271</v>
      </c>
      <c r="I6412" s="2">
        <f>(2/2*0.0254)^2*3.1416*H6412</f>
        <v>5.6722285440311937E-2</v>
      </c>
      <c r="J6412" s="26"/>
      <c r="K6412" s="26"/>
      <c r="L6412" s="26"/>
      <c r="M6412" s="26"/>
      <c r="N6412" s="39"/>
      <c r="O6412" s="9"/>
      <c r="P6412" s="8"/>
      <c r="Q6412" s="41"/>
      <c r="R6412" s="8"/>
      <c r="S6412" s="41"/>
      <c r="T6412" s="9"/>
      <c r="U6412" s="8"/>
      <c r="V6412" s="51"/>
      <c r="X6412" s="9"/>
      <c r="Y6412" s="9"/>
      <c r="Z6412" s="9"/>
      <c r="AA6412" s="8"/>
      <c r="AB6412" s="12"/>
      <c r="AC6412" s="11"/>
      <c r="AD6412" s="11"/>
      <c r="AE6412" s="11"/>
      <c r="AF6412" s="11"/>
      <c r="AG6412" s="11"/>
      <c r="AH6412" s="10"/>
      <c r="AI6412" s="7">
        <v>789800.6</v>
      </c>
      <c r="AJ6412" s="31"/>
      <c r="AK6412" s="38">
        <v>4.4631659999999997E-2</v>
      </c>
      <c r="AN6412" s="6"/>
    </row>
    <row r="6413" spans="1:40" x14ac:dyDescent="0.25">
      <c r="A6413" s="6">
        <v>0.58980324074074075</v>
      </c>
      <c r="B6413">
        <v>0.33</v>
      </c>
      <c r="C6413">
        <f>B6413+0.68</f>
        <v>1.01</v>
      </c>
      <c r="D6413" s="5">
        <f>C6413/(0.2905*LN(C6413)+0.3655)</f>
        <v>2.7416554037986409</v>
      </c>
      <c r="E6413" s="5">
        <f>D6413*100</f>
        <v>274.16554037986407</v>
      </c>
      <c r="F6413">
        <v>72.927413495647997</v>
      </c>
      <c r="G6413" s="4">
        <f>75.6*1000/(287.05*(F6413+273))</f>
        <v>0.76134108143462831</v>
      </c>
      <c r="H6413" s="3">
        <f>SQRT(2*ABS(E6413)/G6413)</f>
        <v>26.836866105556187</v>
      </c>
      <c r="I6413" s="2">
        <f>(2/2*0.0254)^2*3.1416*H6413</f>
        <v>5.439389028117303E-2</v>
      </c>
      <c r="J6413" s="26"/>
      <c r="K6413" s="26"/>
      <c r="L6413" s="26"/>
      <c r="M6413" s="26"/>
      <c r="N6413" s="39"/>
      <c r="O6413" s="9"/>
      <c r="P6413" s="8"/>
      <c r="Q6413" s="41"/>
      <c r="R6413" s="8"/>
      <c r="S6413" s="41"/>
      <c r="T6413" s="9"/>
      <c r="U6413" s="8"/>
      <c r="V6413" s="51"/>
      <c r="X6413" s="9"/>
      <c r="Y6413" s="9"/>
      <c r="Z6413" s="9"/>
      <c r="AA6413" s="8"/>
      <c r="AB6413" s="12"/>
      <c r="AC6413" s="11"/>
      <c r="AD6413" s="11"/>
      <c r="AE6413" s="11"/>
      <c r="AF6413" s="11"/>
      <c r="AG6413" s="11"/>
      <c r="AH6413" s="10"/>
      <c r="AI6413" s="7">
        <v>850811.6</v>
      </c>
      <c r="AJ6413" s="31"/>
      <c r="AK6413" s="38">
        <v>4.7302259999999999E-2</v>
      </c>
      <c r="AN6413" s="6"/>
    </row>
    <row r="6414" spans="1:40" x14ac:dyDescent="0.25">
      <c r="A6414" s="6">
        <v>0.58981481481481479</v>
      </c>
      <c r="B6414">
        <v>0.76</v>
      </c>
      <c r="C6414">
        <f>B6414+0.68</f>
        <v>1.44</v>
      </c>
      <c r="D6414" s="5">
        <f>C6414/(0.2905*LN(C6414)+0.3655)</f>
        <v>3.0545438148283717</v>
      </c>
      <c r="E6414" s="5">
        <f>D6414*100</f>
        <v>305.45438148283716</v>
      </c>
      <c r="F6414">
        <v>72.960924531975706</v>
      </c>
      <c r="G6414" s="4">
        <f>75.6*1000/(287.05*(F6414+273))</f>
        <v>0.76126733516206235</v>
      </c>
      <c r="H6414" s="3">
        <f>SQRT(2*ABS(E6414)/G6414)</f>
        <v>28.328239125231804</v>
      </c>
      <c r="I6414" s="2">
        <f>(2/2*0.0254)^2*3.1416*H6414</f>
        <v>5.7416656802474944E-2</v>
      </c>
      <c r="J6414" s="26"/>
      <c r="K6414" s="26"/>
      <c r="L6414" s="26"/>
      <c r="M6414" s="26"/>
      <c r="N6414" s="39"/>
      <c r="O6414" s="9"/>
      <c r="P6414" s="8"/>
      <c r="Q6414" s="41"/>
      <c r="R6414" s="8"/>
      <c r="S6414" s="41"/>
      <c r="T6414" s="9"/>
      <c r="U6414" s="8"/>
      <c r="V6414" s="51"/>
      <c r="X6414" s="9"/>
      <c r="Y6414" s="9"/>
      <c r="Z6414" s="9"/>
      <c r="AA6414" s="8"/>
      <c r="AB6414" s="12"/>
      <c r="AC6414" s="11"/>
      <c r="AD6414" s="11"/>
      <c r="AE6414" s="11"/>
      <c r="AF6414" s="11"/>
      <c r="AG6414" s="11"/>
      <c r="AH6414" s="10"/>
      <c r="AI6414" s="7">
        <v>847391.9</v>
      </c>
      <c r="AJ6414" s="31"/>
      <c r="AK6414" s="38">
        <v>5.0099030000000003E-2</v>
      </c>
      <c r="AN6414" s="6"/>
    </row>
    <row r="6415" spans="1:40" x14ac:dyDescent="0.25">
      <c r="A6415" s="6">
        <v>0.58982638888888894</v>
      </c>
      <c r="B6415">
        <v>0.99</v>
      </c>
      <c r="C6415">
        <f>B6415+0.68</f>
        <v>1.67</v>
      </c>
      <c r="D6415" s="5">
        <f>C6415/(0.2905*LN(C6415)+0.3655)</f>
        <v>3.246025841382262</v>
      </c>
      <c r="E6415" s="5">
        <f>D6415*100</f>
        <v>324.60258413822618</v>
      </c>
      <c r="F6415">
        <v>73.101670150064507</v>
      </c>
      <c r="G6415" s="4">
        <f>75.6*1000/(287.05*(F6415+273))</f>
        <v>0.76095775837911372</v>
      </c>
      <c r="H6415" s="3">
        <f>SQRT(2*ABS(E6415)/G6415)</f>
        <v>29.208597873419635</v>
      </c>
      <c r="I6415" s="2">
        <f>(2/2*0.0254)^2*3.1416*H6415</f>
        <v>5.9200998423014815E-2</v>
      </c>
      <c r="J6415" s="26"/>
      <c r="K6415" s="26"/>
      <c r="L6415" s="26"/>
      <c r="M6415" s="26"/>
      <c r="N6415" s="39"/>
      <c r="O6415" s="9"/>
      <c r="P6415" s="8"/>
      <c r="Q6415" s="41"/>
      <c r="R6415" s="8"/>
      <c r="S6415" s="41"/>
      <c r="T6415" s="9"/>
      <c r="U6415" s="8"/>
      <c r="V6415" s="51"/>
      <c r="X6415" s="9"/>
      <c r="Y6415" s="9"/>
      <c r="Z6415" s="9"/>
      <c r="AA6415" s="8"/>
      <c r="AB6415" s="12"/>
      <c r="AC6415" s="11"/>
      <c r="AD6415" s="11"/>
      <c r="AE6415" s="11"/>
      <c r="AF6415" s="11"/>
      <c r="AG6415" s="11"/>
      <c r="AH6415" s="10"/>
      <c r="AI6415" s="7">
        <v>875828.2</v>
      </c>
      <c r="AJ6415" s="31"/>
      <c r="AK6415" s="38">
        <v>5.2028100000000001E-2</v>
      </c>
      <c r="AN6415" s="6"/>
    </row>
    <row r="6416" spans="1:40" x14ac:dyDescent="0.25">
      <c r="A6416" s="6">
        <v>0.58983796296296298</v>
      </c>
      <c r="B6416">
        <v>0.71</v>
      </c>
      <c r="C6416">
        <f>B6416+0.68</f>
        <v>1.3900000000000001</v>
      </c>
      <c r="D6416" s="5">
        <f>C6416/(0.2905*LN(C6416)+0.3655)</f>
        <v>3.0141203610373424</v>
      </c>
      <c r="E6416" s="5">
        <f>D6416*100</f>
        <v>301.41203610373424</v>
      </c>
      <c r="F6416">
        <v>73.259169860371202</v>
      </c>
      <c r="G6416" s="4">
        <f>75.6*1000/(287.05*(F6416+273))</f>
        <v>0.76061162855228859</v>
      </c>
      <c r="H6416" s="3">
        <f>SQRT(2*ABS(E6416)/G6416)</f>
        <v>28.152295525084366</v>
      </c>
      <c r="I6416" s="2">
        <f>(2/2*0.0254)^2*3.1416*H6416</f>
        <v>5.706004821619471E-2</v>
      </c>
      <c r="J6416" s="26"/>
      <c r="K6416" s="26"/>
      <c r="L6416" s="26"/>
      <c r="M6416" s="26"/>
      <c r="N6416" s="39"/>
      <c r="O6416" s="9"/>
      <c r="P6416" s="8"/>
      <c r="Q6416" s="41"/>
      <c r="R6416" s="8"/>
      <c r="S6416" s="41"/>
      <c r="T6416" s="9"/>
      <c r="U6416" s="8"/>
      <c r="V6416" s="51"/>
      <c r="X6416" s="9"/>
      <c r="Y6416" s="9"/>
      <c r="Z6416" s="9"/>
      <c r="AA6416" s="8"/>
      <c r="AB6416" s="12"/>
      <c r="AC6416" s="11"/>
      <c r="AD6416" s="11"/>
      <c r="AE6416" s="11"/>
      <c r="AF6416" s="11"/>
      <c r="AG6416" s="11"/>
      <c r="AH6416" s="10"/>
      <c r="AI6416" s="7">
        <v>911471.5</v>
      </c>
      <c r="AJ6416" s="31"/>
      <c r="AK6416" s="37">
        <v>5.3065220000000003E-2</v>
      </c>
      <c r="AN6416" s="6"/>
    </row>
    <row r="6417" spans="1:40" x14ac:dyDescent="0.25">
      <c r="A6417" s="6">
        <v>0.58984953703703702</v>
      </c>
      <c r="B6417">
        <v>0.74</v>
      </c>
      <c r="C6417">
        <f>B6417+0.68</f>
        <v>1.42</v>
      </c>
      <c r="D6417" s="5">
        <f>C6417/(0.2905*LN(C6417)+0.3655)</f>
        <v>3.0383051895900683</v>
      </c>
      <c r="E6417" s="5">
        <f>D6417*100</f>
        <v>303.83051895900684</v>
      </c>
      <c r="F6417">
        <v>73.389860106764303</v>
      </c>
      <c r="G6417" s="4">
        <f>75.6*1000/(287.05*(F6417+273))</f>
        <v>0.76032465559899742</v>
      </c>
      <c r="H6417" s="3">
        <f>SQRT(2*ABS(E6417)/G6417)</f>
        <v>28.270348262604358</v>
      </c>
      <c r="I6417" s="2">
        <f>(2/2*0.0254)^2*3.1416*H6417</f>
        <v>5.7299321595835902E-2</v>
      </c>
      <c r="J6417" s="26"/>
      <c r="K6417" s="26"/>
      <c r="L6417" s="26"/>
      <c r="M6417" s="26"/>
      <c r="N6417" s="39"/>
      <c r="O6417" s="9"/>
      <c r="P6417" s="8"/>
      <c r="Q6417" s="41"/>
      <c r="R6417" s="8"/>
      <c r="S6417" s="41"/>
      <c r="T6417" s="9"/>
      <c r="U6417" s="8"/>
      <c r="V6417" s="51"/>
      <c r="X6417" s="9"/>
      <c r="Y6417" s="9"/>
      <c r="Z6417" s="9"/>
      <c r="AA6417" s="8"/>
      <c r="AB6417" s="12"/>
      <c r="AC6417" s="11"/>
      <c r="AD6417" s="11"/>
      <c r="AE6417" s="11"/>
      <c r="AF6417" s="11"/>
      <c r="AG6417" s="11"/>
      <c r="AH6417" s="10"/>
      <c r="AI6417" s="7">
        <v>892695.9</v>
      </c>
      <c r="AJ6417" s="31"/>
      <c r="AK6417" s="37">
        <v>5.2000079999999997E-2</v>
      </c>
      <c r="AN6417" s="6"/>
    </row>
    <row r="6418" spans="1:40" x14ac:dyDescent="0.25">
      <c r="A6418" s="6">
        <v>0.58986111111111106</v>
      </c>
      <c r="B6418">
        <v>1.71</v>
      </c>
      <c r="C6418">
        <f>B6418+0.68</f>
        <v>2.39</v>
      </c>
      <c r="D6418" s="5">
        <f>C6418/(0.2905*LN(C6418)+0.3655)</f>
        <v>3.8634959141297363</v>
      </c>
      <c r="E6418" s="5">
        <f>D6418*100</f>
        <v>386.34959141297361</v>
      </c>
      <c r="F6418">
        <v>73.809524914233293</v>
      </c>
      <c r="G6418" s="4">
        <f>75.6*1000/(287.05*(F6418+273))</f>
        <v>0.75940460733825621</v>
      </c>
      <c r="H6418" s="3">
        <f>SQRT(2*ABS(E6418)/G6418)</f>
        <v>31.898378913919938</v>
      </c>
      <c r="I6418" s="2">
        <f>(2/2*0.0254)^2*3.1416*H6418</f>
        <v>6.465273985295257E-2</v>
      </c>
      <c r="J6418" s="26"/>
      <c r="K6418" s="26"/>
      <c r="L6418" s="26"/>
      <c r="M6418" s="26"/>
      <c r="N6418" s="39"/>
      <c r="O6418" s="9"/>
      <c r="P6418" s="8"/>
      <c r="Q6418" s="41"/>
      <c r="R6418" s="8"/>
      <c r="S6418" s="41"/>
      <c r="T6418" s="9"/>
      <c r="U6418" s="8"/>
      <c r="V6418" s="51"/>
      <c r="X6418" s="9"/>
      <c r="Y6418" s="9"/>
      <c r="Z6418" s="9"/>
      <c r="AA6418" s="8"/>
      <c r="AB6418" s="12"/>
      <c r="AC6418" s="11"/>
      <c r="AD6418" s="11"/>
      <c r="AE6418" s="11"/>
      <c r="AF6418" s="11"/>
      <c r="AG6418" s="11"/>
      <c r="AH6418" s="10"/>
      <c r="AI6418" s="7">
        <v>868198.6</v>
      </c>
      <c r="AJ6418" s="31"/>
      <c r="AK6418" s="37">
        <v>5.265943E-2</v>
      </c>
      <c r="AN6418" s="6"/>
    </row>
    <row r="6419" spans="1:40" x14ac:dyDescent="0.25">
      <c r="A6419" s="6">
        <v>0.58987268518518521</v>
      </c>
      <c r="B6419">
        <v>0.5</v>
      </c>
      <c r="C6419">
        <f>B6419+0.68</f>
        <v>1.1800000000000002</v>
      </c>
      <c r="D6419" s="5">
        <f>C6419/(0.2905*LN(C6419)+0.3655)</f>
        <v>2.8531226182404996</v>
      </c>
      <c r="E6419" s="5">
        <f>D6419*100</f>
        <v>285.31226182404998</v>
      </c>
      <c r="F6419">
        <v>74.312164409196498</v>
      </c>
      <c r="G6419" s="4">
        <f>75.6*1000/(287.05*(F6419+273))</f>
        <v>0.75830557658891706</v>
      </c>
      <c r="H6419" s="3">
        <f>SQRT(2*ABS(E6419)/G6419)</f>
        <v>27.43172328758747</v>
      </c>
      <c r="I6419" s="2">
        <f>(2/2*0.0254)^2*3.1416*H6419</f>
        <v>5.5599567433084536E-2</v>
      </c>
      <c r="J6419" s="26"/>
      <c r="K6419" s="26"/>
      <c r="L6419" s="26"/>
      <c r="M6419" s="26"/>
      <c r="N6419" s="39"/>
      <c r="O6419" s="9"/>
      <c r="P6419" s="8"/>
      <c r="Q6419" s="41"/>
      <c r="R6419" s="8"/>
      <c r="S6419" s="41"/>
      <c r="T6419" s="9"/>
      <c r="U6419" s="8"/>
      <c r="V6419" s="51"/>
      <c r="X6419" s="9"/>
      <c r="Y6419" s="9"/>
      <c r="Z6419" s="9"/>
      <c r="AA6419" s="8"/>
      <c r="AB6419" s="12"/>
      <c r="AC6419" s="11"/>
      <c r="AD6419" s="11"/>
      <c r="AE6419" s="11"/>
      <c r="AF6419" s="11"/>
      <c r="AG6419" s="11"/>
      <c r="AH6419" s="10"/>
      <c r="AI6419" s="7">
        <v>970664.9</v>
      </c>
      <c r="AJ6419" s="31"/>
      <c r="AK6419" s="38">
        <v>5.5212030000000002E-2</v>
      </c>
      <c r="AN6419" s="6"/>
    </row>
    <row r="6420" spans="1:40" x14ac:dyDescent="0.25">
      <c r="A6420" s="6">
        <v>0.58988425925925925</v>
      </c>
      <c r="B6420">
        <v>0.8</v>
      </c>
      <c r="C6420">
        <f>B6420+0.68</f>
        <v>1.48</v>
      </c>
      <c r="D6420" s="5">
        <f>C6420/(0.2905*LN(C6420)+0.3655)</f>
        <v>3.0872681434183873</v>
      </c>
      <c r="E6420" s="5">
        <f>D6420*100</f>
        <v>308.72681434183875</v>
      </c>
      <c r="F6420">
        <v>74.579444740247396</v>
      </c>
      <c r="G6420" s="4">
        <f>75.6*1000/(287.05*(F6420+273))</f>
        <v>0.75772245762542412</v>
      </c>
      <c r="H6420" s="3">
        <f>SQRT(2*ABS(E6420)/G6420)</f>
        <v>28.546120454345868</v>
      </c>
      <c r="I6420" s="2">
        <f>(2/2*0.0254)^2*3.1416*H6420</f>
        <v>5.7858266231218668E-2</v>
      </c>
      <c r="J6420" s="26"/>
      <c r="K6420" s="26"/>
      <c r="L6420" s="26"/>
      <c r="M6420" s="26"/>
      <c r="N6420" s="39"/>
      <c r="O6420" s="9"/>
      <c r="P6420" s="8"/>
      <c r="Q6420" s="41"/>
      <c r="R6420" s="8"/>
      <c r="S6420" s="41"/>
      <c r="T6420" s="9"/>
      <c r="U6420" s="8"/>
      <c r="V6420" s="51"/>
      <c r="X6420" s="9"/>
      <c r="Y6420" s="9"/>
      <c r="Z6420" s="9"/>
      <c r="AA6420" s="8"/>
      <c r="AB6420" s="12"/>
      <c r="AC6420" s="11"/>
      <c r="AD6420" s="11"/>
      <c r="AE6420" s="11"/>
      <c r="AF6420" s="11"/>
      <c r="AG6420" s="11"/>
      <c r="AH6420" s="10"/>
      <c r="AI6420" s="7">
        <v>1028430.1</v>
      </c>
      <c r="AJ6420" s="31"/>
      <c r="AK6420" s="37">
        <v>5.7447190000000002E-2</v>
      </c>
      <c r="AN6420" s="6"/>
    </row>
    <row r="6421" spans="1:40" x14ac:dyDescent="0.25">
      <c r="A6421" s="6">
        <v>0.5898958333333334</v>
      </c>
      <c r="B6421">
        <v>1.51</v>
      </c>
      <c r="C6421">
        <f>B6421+0.68</f>
        <v>2.19</v>
      </c>
      <c r="D6421" s="5">
        <f>C6421/(0.2905*LN(C6421)+0.3655)</f>
        <v>3.6916952460125967</v>
      </c>
      <c r="E6421" s="5">
        <f>D6421*100</f>
        <v>369.1695246012597</v>
      </c>
      <c r="F6421">
        <v>75.185952429656297</v>
      </c>
      <c r="G6421" s="4">
        <f>75.6*1000/(287.05*(F6421+273))</f>
        <v>0.75640257526434429</v>
      </c>
      <c r="H6421" s="3">
        <f>SQRT(2*ABS(E6421)/G6421)</f>
        <v>31.242905814276938</v>
      </c>
      <c r="I6421" s="2">
        <f>(2/2*0.0254)^2*3.1416*H6421</f>
        <v>6.3324204258520395E-2</v>
      </c>
      <c r="J6421" s="26"/>
      <c r="K6421" s="26"/>
      <c r="L6421" s="26"/>
      <c r="M6421" s="26"/>
      <c r="N6421" s="39"/>
      <c r="O6421" s="9"/>
      <c r="P6421" s="8"/>
      <c r="Q6421" s="41"/>
      <c r="R6421" s="8"/>
      <c r="S6421" s="41"/>
      <c r="T6421" s="9"/>
      <c r="U6421" s="8"/>
      <c r="V6421" s="51"/>
      <c r="X6421" s="9"/>
      <c r="Y6421" s="9"/>
      <c r="Z6421" s="9"/>
      <c r="AA6421" s="8"/>
      <c r="AB6421" s="12"/>
      <c r="AC6421" s="11"/>
      <c r="AD6421" s="11"/>
      <c r="AE6421" s="11"/>
      <c r="AF6421" s="11"/>
      <c r="AG6421" s="11"/>
      <c r="AH6421" s="10"/>
      <c r="AI6421" s="7">
        <v>1045147.9</v>
      </c>
      <c r="AJ6421" s="31"/>
      <c r="AK6421" s="37">
        <v>6.0149380000000002E-2</v>
      </c>
      <c r="AN6421" s="6"/>
    </row>
    <row r="6422" spans="1:40" x14ac:dyDescent="0.25">
      <c r="A6422" s="6">
        <v>0.58990740740740744</v>
      </c>
      <c r="B6422">
        <v>1.7</v>
      </c>
      <c r="C6422">
        <f>B6422+0.68</f>
        <v>2.38</v>
      </c>
      <c r="D6422" s="5">
        <f>C6422/(0.2905*LN(C6422)+0.3655)</f>
        <v>3.8549209151706738</v>
      </c>
      <c r="E6422" s="5">
        <f>D6422*100</f>
        <v>385.49209151706737</v>
      </c>
      <c r="F6422">
        <v>75.973406277454501</v>
      </c>
      <c r="G6422" s="4">
        <f>75.6*1000/(287.05*(F6422+273))</f>
        <v>0.75469576291801088</v>
      </c>
      <c r="H6422" s="3">
        <f>SQRT(2*ABS(E6422)/G6422)</f>
        <v>31.962208362917597</v>
      </c>
      <c r="I6422" s="2">
        <f>(2/2*0.0254)^2*3.1416*H6422</f>
        <v>6.4782111592254402E-2</v>
      </c>
      <c r="J6422" s="26"/>
      <c r="K6422" s="26"/>
      <c r="L6422" s="26"/>
      <c r="M6422" s="26"/>
      <c r="N6422" s="39"/>
      <c r="O6422" s="9"/>
      <c r="P6422" s="8"/>
      <c r="Q6422" s="41"/>
      <c r="R6422" s="8"/>
      <c r="S6422" s="41"/>
      <c r="T6422" s="9"/>
      <c r="U6422" s="8"/>
      <c r="V6422" s="51"/>
      <c r="X6422" s="9"/>
      <c r="Y6422" s="9"/>
      <c r="Z6422" s="9"/>
      <c r="AA6422" s="8"/>
      <c r="AB6422" s="12"/>
      <c r="AC6422" s="11"/>
      <c r="AD6422" s="11"/>
      <c r="AE6422" s="11"/>
      <c r="AF6422" s="11"/>
      <c r="AG6422" s="11"/>
      <c r="AH6422" s="10"/>
      <c r="AI6422" s="7">
        <v>1102443.2</v>
      </c>
      <c r="AJ6422" s="31"/>
      <c r="AK6422" s="37">
        <v>6.4986329999999995E-2</v>
      </c>
      <c r="AN6422" s="6"/>
    </row>
    <row r="6423" spans="1:40" x14ac:dyDescent="0.25">
      <c r="A6423" s="6">
        <v>0.58991898148148147</v>
      </c>
      <c r="B6423">
        <v>0.34</v>
      </c>
      <c r="C6423">
        <f>B6423+0.68</f>
        <v>1.02</v>
      </c>
      <c r="D6423" s="5">
        <f>C6423/(0.2905*LN(C6423)+0.3655)</f>
        <v>2.7474550381052718</v>
      </c>
      <c r="E6423" s="5">
        <f>D6423*100</f>
        <v>274.74550381052717</v>
      </c>
      <c r="F6423">
        <v>76.931769640447001</v>
      </c>
      <c r="G6423" s="4">
        <f>75.6*1000/(287.05*(F6423+273))</f>
        <v>0.75262886636234971</v>
      </c>
      <c r="H6423" s="3">
        <f>SQRT(2*ABS(E6423)/G6423)</f>
        <v>27.020280874762722</v>
      </c>
      <c r="I6423" s="2">
        <f>(2/2*0.0254)^2*3.1416*H6423</f>
        <v>5.4765641691823082E-2</v>
      </c>
      <c r="J6423" s="26"/>
      <c r="K6423" s="26"/>
      <c r="L6423" s="26"/>
      <c r="M6423" s="26"/>
      <c r="N6423" s="39"/>
      <c r="O6423" s="9"/>
      <c r="P6423" s="8"/>
      <c r="Q6423" s="41"/>
      <c r="R6423" s="8"/>
      <c r="S6423" s="41"/>
      <c r="T6423" s="9"/>
      <c r="U6423" s="8"/>
      <c r="V6423" s="51"/>
      <c r="X6423" s="9"/>
      <c r="Y6423" s="9"/>
      <c r="Z6423" s="9"/>
      <c r="AA6423" s="8"/>
      <c r="AB6423" s="12"/>
      <c r="AC6423" s="11"/>
      <c r="AD6423" s="11"/>
      <c r="AE6423" s="11"/>
      <c r="AF6423" s="11"/>
      <c r="AG6423" s="11"/>
      <c r="AH6423" s="10"/>
      <c r="AI6423" s="7">
        <v>1125750.3</v>
      </c>
      <c r="AJ6423" s="31"/>
      <c r="AK6423" s="37">
        <v>6.7322820000000005E-2</v>
      </c>
      <c r="AN6423" s="6"/>
    </row>
    <row r="6424" spans="1:40" x14ac:dyDescent="0.25">
      <c r="A6424" s="6">
        <v>0.58993055555555551</v>
      </c>
      <c r="B6424">
        <v>0.51</v>
      </c>
      <c r="C6424">
        <f>B6424+0.68</f>
        <v>1.19</v>
      </c>
      <c r="D6424" s="5">
        <f>C6424/(0.2905*LN(C6424)+0.3655)</f>
        <v>2.8603470246144624</v>
      </c>
      <c r="E6424" s="5">
        <f>D6424*100</f>
        <v>286.03470246144627</v>
      </c>
      <c r="F6424">
        <v>77.122775912001103</v>
      </c>
      <c r="G6424" s="4">
        <f>75.6*1000/(287.05*(F6424+273))</f>
        <v>0.75221827658208362</v>
      </c>
      <c r="H6424" s="3">
        <f>SQRT(2*ABS(E6424)/G6424)</f>
        <v>27.577342964670709</v>
      </c>
      <c r="I6424" s="2">
        <f>(2/2*0.0254)^2*3.1416*H6424</f>
        <v>5.5894714441192372E-2</v>
      </c>
      <c r="J6424" s="26"/>
      <c r="K6424" s="26"/>
      <c r="L6424" s="26"/>
      <c r="M6424" s="26"/>
      <c r="N6424" s="39"/>
      <c r="O6424" s="9"/>
      <c r="P6424" s="8"/>
      <c r="Q6424" s="41"/>
      <c r="R6424" s="8"/>
      <c r="S6424" s="41"/>
      <c r="T6424" s="9"/>
      <c r="U6424" s="8"/>
      <c r="V6424" s="51"/>
      <c r="X6424" s="9"/>
      <c r="Y6424" s="9"/>
      <c r="Z6424" s="9"/>
      <c r="AA6424" s="8"/>
      <c r="AB6424" s="12"/>
      <c r="AC6424" s="11"/>
      <c r="AD6424" s="11"/>
      <c r="AE6424" s="11"/>
      <c r="AF6424" s="11"/>
      <c r="AG6424" s="11"/>
      <c r="AH6424" s="10"/>
      <c r="AI6424" s="7">
        <v>1161782.2</v>
      </c>
      <c r="AJ6424" s="31"/>
      <c r="AK6424" s="37">
        <v>7.0636409999999997E-2</v>
      </c>
      <c r="AN6424" s="6"/>
    </row>
    <row r="6425" spans="1:40" x14ac:dyDescent="0.25">
      <c r="A6425" s="6">
        <v>0.58994212962962966</v>
      </c>
      <c r="B6425">
        <v>0.38</v>
      </c>
      <c r="C6425">
        <f>B6425+0.68</f>
        <v>1.06</v>
      </c>
      <c r="D6425" s="5">
        <f>C6425/(0.2905*LN(C6425)+0.3655)</f>
        <v>2.7717699677526393</v>
      </c>
      <c r="E6425" s="5">
        <f>D6425*100</f>
        <v>277.17699677526394</v>
      </c>
      <c r="F6425">
        <v>77.220746413050506</v>
      </c>
      <c r="G6425" s="4">
        <f>75.6*1000/(287.05*(F6425+273))</f>
        <v>0.75200785157953853</v>
      </c>
      <c r="H6425" s="3">
        <f>SQRT(2*ABS(E6425)/G6425)</f>
        <v>27.150785754263485</v>
      </c>
      <c r="I6425" s="2">
        <f>(2/2*0.0254)^2*3.1416*H6425</f>
        <v>5.5030153504372327E-2</v>
      </c>
      <c r="J6425" s="26"/>
      <c r="K6425" s="26"/>
      <c r="L6425" s="26"/>
      <c r="M6425" s="26"/>
      <c r="N6425" s="39"/>
      <c r="O6425" s="9"/>
      <c r="P6425" s="8"/>
      <c r="Q6425" s="41"/>
      <c r="R6425" s="8"/>
      <c r="S6425" s="41"/>
      <c r="T6425" s="9"/>
      <c r="U6425" s="8"/>
      <c r="V6425" s="51"/>
      <c r="X6425" s="9"/>
      <c r="Y6425" s="9"/>
      <c r="Z6425" s="9"/>
      <c r="AA6425" s="8"/>
      <c r="AB6425" s="12"/>
      <c r="AC6425" s="11"/>
      <c r="AD6425" s="11"/>
      <c r="AE6425" s="11"/>
      <c r="AF6425" s="11"/>
      <c r="AG6425" s="11"/>
      <c r="AH6425" s="10"/>
      <c r="AI6425" s="7">
        <v>1232053.6000000001</v>
      </c>
      <c r="AJ6425" s="31"/>
      <c r="AK6425" s="37">
        <v>7.7100859999999993E-2</v>
      </c>
      <c r="AN6425" s="6"/>
    </row>
    <row r="6426" spans="1:40" x14ac:dyDescent="0.25">
      <c r="A6426" s="6">
        <v>0.5899537037037037</v>
      </c>
      <c r="B6426">
        <v>0.28000000000000003</v>
      </c>
      <c r="C6426">
        <f>B6426+0.68</f>
        <v>0.96000000000000008</v>
      </c>
      <c r="D6426" s="5">
        <f>C6426/(0.2905*LN(C6426)+0.3655)</f>
        <v>2.7146157496557359</v>
      </c>
      <c r="E6426" s="5">
        <f>D6426*100</f>
        <v>271.46157496557362</v>
      </c>
      <c r="F6426">
        <v>77.179743008888906</v>
      </c>
      <c r="G6426" s="4">
        <f>75.6*1000/(287.05*(F6426+273))</f>
        <v>0.75209590602154042</v>
      </c>
      <c r="H6426" s="3">
        <f>SQRT(2*ABS(E6426)/G6426)</f>
        <v>26.867828515506115</v>
      </c>
      <c r="I6426" s="2">
        <f>(2/2*0.0254)^2*3.1416*H6426</f>
        <v>5.4456645966692828E-2</v>
      </c>
      <c r="J6426" s="26"/>
      <c r="K6426" s="26"/>
      <c r="L6426" s="26"/>
      <c r="M6426" s="26"/>
      <c r="N6426" s="39"/>
      <c r="O6426" s="9"/>
      <c r="P6426" s="8"/>
      <c r="Q6426" s="41"/>
      <c r="R6426" s="8"/>
      <c r="S6426" s="41"/>
      <c r="T6426" s="9"/>
      <c r="U6426" s="8"/>
      <c r="V6426" s="51"/>
      <c r="X6426" s="9"/>
      <c r="Y6426" s="9"/>
      <c r="Z6426" s="9"/>
      <c r="AA6426" s="8"/>
      <c r="AB6426" s="12"/>
      <c r="AC6426" s="11"/>
      <c r="AD6426" s="11"/>
      <c r="AE6426" s="11"/>
      <c r="AF6426" s="11"/>
      <c r="AG6426" s="11"/>
      <c r="AH6426" s="10"/>
      <c r="AI6426" s="7">
        <v>1259380.2</v>
      </c>
      <c r="AJ6426" s="31"/>
      <c r="AK6426" s="37">
        <v>8.2300929999999994E-2</v>
      </c>
      <c r="AN6426" s="6"/>
    </row>
    <row r="6427" spans="1:40" x14ac:dyDescent="0.25">
      <c r="A6427" s="6">
        <v>0.58996527777777785</v>
      </c>
      <c r="B6427">
        <v>0.26</v>
      </c>
      <c r="C6427">
        <f>B6427+0.68</f>
        <v>0.94000000000000006</v>
      </c>
      <c r="D6427" s="5">
        <f>C6427/(0.2905*LN(C6427)+0.3655)</f>
        <v>2.7048398588920084</v>
      </c>
      <c r="E6427" s="5">
        <f>D6427*100</f>
        <v>270.48398588920082</v>
      </c>
      <c r="F6427">
        <v>77.159636957514493</v>
      </c>
      <c r="G6427" s="4">
        <f>75.6*1000/(287.05*(F6427+273))</f>
        <v>0.75213909112150312</v>
      </c>
      <c r="H6427" s="3">
        <f>SQRT(2*ABS(E6427)/G6427)</f>
        <v>26.81863664044166</v>
      </c>
      <c r="I6427" s="2">
        <f>(2/2*0.0254)^2*3.1416*H6427</f>
        <v>5.4356942169518564E-2</v>
      </c>
      <c r="J6427" s="26"/>
      <c r="K6427" s="26"/>
      <c r="L6427" s="26"/>
      <c r="M6427" s="26"/>
      <c r="N6427" s="39"/>
      <c r="O6427" s="9"/>
      <c r="P6427" s="8"/>
      <c r="Q6427" s="41"/>
      <c r="R6427" s="8"/>
      <c r="S6427" s="41"/>
      <c r="T6427" s="9"/>
      <c r="U6427" s="8"/>
      <c r="V6427" s="51"/>
      <c r="X6427" s="9"/>
      <c r="Y6427" s="9"/>
      <c r="Z6427" s="9"/>
      <c r="AA6427" s="8"/>
      <c r="AB6427" s="12"/>
      <c r="AC6427" s="11"/>
      <c r="AD6427" s="11"/>
      <c r="AE6427" s="11"/>
      <c r="AF6427" s="11"/>
      <c r="AG6427" s="11"/>
      <c r="AH6427" s="10"/>
      <c r="AI6427" s="7">
        <v>1348002</v>
      </c>
      <c r="AJ6427" s="31"/>
      <c r="AK6427" s="37">
        <v>8.8564690000000001E-2</v>
      </c>
      <c r="AN6427" s="6"/>
    </row>
    <row r="6428" spans="1:40" x14ac:dyDescent="0.25">
      <c r="A6428" s="6">
        <v>0.58997685185185189</v>
      </c>
      <c r="B6428">
        <v>0.25</v>
      </c>
      <c r="C6428">
        <f>B6428+0.68</f>
        <v>0.93</v>
      </c>
      <c r="D6428" s="5">
        <f>C6428/(0.2905*LN(C6428)+0.3655)</f>
        <v>2.7002056306030857</v>
      </c>
      <c r="E6428" s="5">
        <f>D6428*100</f>
        <v>270.02056306030858</v>
      </c>
      <c r="F6428">
        <v>77.1470241751923</v>
      </c>
      <c r="G6428" s="4">
        <f>75.6*1000/(287.05*(F6428+273))</f>
        <v>0.75216618421662429</v>
      </c>
      <c r="H6428" s="3">
        <f>SQRT(2*ABS(E6428)/G6428)</f>
        <v>26.795169881434418</v>
      </c>
      <c r="I6428" s="2">
        <f>(2/2*0.0254)^2*3.1416*H6428</f>
        <v>5.4309378929098685E-2</v>
      </c>
      <c r="J6428" s="26"/>
      <c r="K6428" s="26"/>
      <c r="L6428" s="26"/>
      <c r="M6428" s="26"/>
      <c r="N6428" s="39"/>
      <c r="O6428" s="9"/>
      <c r="P6428" s="8"/>
      <c r="Q6428" s="41"/>
      <c r="R6428" s="8"/>
      <c r="S6428" s="41"/>
      <c r="T6428" s="9"/>
      <c r="U6428" s="8"/>
      <c r="V6428" s="51"/>
      <c r="X6428" s="9"/>
      <c r="Y6428" s="9"/>
      <c r="Z6428" s="9"/>
      <c r="AA6428" s="8"/>
      <c r="AB6428" s="12"/>
      <c r="AC6428" s="11"/>
      <c r="AD6428" s="11"/>
      <c r="AE6428" s="11"/>
      <c r="AF6428" s="11"/>
      <c r="AG6428" s="11"/>
      <c r="AH6428" s="10"/>
      <c r="AI6428" s="7">
        <v>1595346.3</v>
      </c>
      <c r="AJ6428" s="31"/>
      <c r="AK6428" s="37">
        <v>0.10170512</v>
      </c>
      <c r="AN6428" s="6"/>
    </row>
    <row r="6429" spans="1:40" x14ac:dyDescent="0.25">
      <c r="A6429" s="6">
        <v>0.58998842592592593</v>
      </c>
      <c r="B6429">
        <v>0.31</v>
      </c>
      <c r="C6429">
        <f>B6429+0.68</f>
        <v>0.99</v>
      </c>
      <c r="D6429" s="5">
        <f>C6429/(0.2905*LN(C6429)+0.3655)</f>
        <v>2.7304290623909595</v>
      </c>
      <c r="E6429" s="5">
        <f>D6429*100</f>
        <v>273.04290623909594</v>
      </c>
      <c r="F6429">
        <v>77.056547225309401</v>
      </c>
      <c r="G6429" s="4">
        <f>75.6*1000/(287.05*(F6429+273))</f>
        <v>0.7523605919564379</v>
      </c>
      <c r="H6429" s="3">
        <f>SQRT(2*ABS(E6429)/G6429)</f>
        <v>26.941230465758832</v>
      </c>
      <c r="I6429" s="2">
        <f>(2/2*0.0254)^2*3.1416*H6429</f>
        <v>5.4605419583283021E-2</v>
      </c>
      <c r="J6429" s="26"/>
      <c r="K6429" s="26"/>
      <c r="L6429" s="26"/>
      <c r="M6429" s="26"/>
      <c r="N6429" s="39"/>
      <c r="O6429" s="9"/>
      <c r="P6429" s="8"/>
      <c r="Q6429" s="41"/>
      <c r="R6429" s="8"/>
      <c r="S6429" s="41"/>
      <c r="T6429" s="9"/>
      <c r="U6429" s="8"/>
      <c r="V6429" s="51"/>
      <c r="X6429" s="9"/>
      <c r="Y6429" s="9"/>
      <c r="Z6429" s="9"/>
      <c r="AA6429" s="8"/>
      <c r="AB6429" s="12"/>
      <c r="AC6429" s="11"/>
      <c r="AD6429" s="11"/>
      <c r="AE6429" s="11"/>
      <c r="AF6429" s="11"/>
      <c r="AG6429" s="11"/>
      <c r="AH6429" s="10"/>
      <c r="AI6429" s="7">
        <v>2043410.5</v>
      </c>
      <c r="AJ6429" s="31"/>
      <c r="AK6429" s="37">
        <v>0.12267103</v>
      </c>
      <c r="AN6429" s="6"/>
    </row>
    <row r="6430" spans="1:40" x14ac:dyDescent="0.25">
      <c r="A6430" s="6">
        <v>0.59</v>
      </c>
      <c r="B6430">
        <v>0.28000000000000003</v>
      </c>
      <c r="C6430">
        <f>B6430+0.68</f>
        <v>0.96000000000000008</v>
      </c>
      <c r="D6430" s="5">
        <f>C6430/(0.2905*LN(C6430)+0.3655)</f>
        <v>2.7146157496557359</v>
      </c>
      <c r="E6430" s="5">
        <f>D6430*100</f>
        <v>271.46157496557362</v>
      </c>
      <c r="F6430">
        <v>76.945964773219401</v>
      </c>
      <c r="G6430" s="4">
        <f>75.6*1000/(287.05*(F6430+273))</f>
        <v>0.75259833688705391</v>
      </c>
      <c r="H6430" s="3">
        <f>SQRT(2*ABS(E6430)/G6430)</f>
        <v>26.858858604578842</v>
      </c>
      <c r="I6430" s="2">
        <f>(2/2*0.0254)^2*3.1416*H6430</f>
        <v>5.4438465440364195E-2</v>
      </c>
      <c r="J6430" s="26"/>
      <c r="K6430" s="26"/>
      <c r="L6430" s="26"/>
      <c r="M6430" s="26"/>
      <c r="N6430" s="39"/>
      <c r="O6430" s="9"/>
      <c r="P6430" s="8"/>
      <c r="Q6430" s="41"/>
      <c r="R6430" s="8"/>
      <c r="S6430" s="41"/>
      <c r="T6430" s="9"/>
      <c r="U6430" s="8"/>
      <c r="V6430" s="51"/>
      <c r="X6430" s="9"/>
      <c r="Y6430" s="9"/>
      <c r="Z6430" s="9"/>
      <c r="AA6430" s="8"/>
      <c r="AB6430" s="12"/>
      <c r="AC6430" s="11"/>
      <c r="AD6430" s="11"/>
      <c r="AE6430" s="11"/>
      <c r="AF6430" s="11"/>
      <c r="AG6430" s="11"/>
      <c r="AH6430" s="10"/>
      <c r="AI6430" s="7">
        <v>2724517.9</v>
      </c>
      <c r="AJ6430" s="31"/>
      <c r="AK6430" s="37">
        <v>0.16636194000000001</v>
      </c>
      <c r="AN6430" s="6"/>
    </row>
    <row r="6431" spans="1:40" x14ac:dyDescent="0.25">
      <c r="A6431" s="6">
        <v>0.59001157407407401</v>
      </c>
      <c r="B6431">
        <v>0.27</v>
      </c>
      <c r="C6431">
        <f>B6431+0.68</f>
        <v>0.95000000000000007</v>
      </c>
      <c r="D6431" s="5">
        <f>C6431/(0.2905*LN(C6431)+0.3655)</f>
        <v>2.7096460417130221</v>
      </c>
      <c r="E6431" s="5">
        <f>D6431*100</f>
        <v>270.9646041713022</v>
      </c>
      <c r="F6431">
        <v>76.724010118992695</v>
      </c>
      <c r="G6431" s="4">
        <f>75.6*1000/(287.05*(F6431+273))</f>
        <v>0.75307597839522078</v>
      </c>
      <c r="H6431" s="3">
        <f>SQRT(2*ABS(E6431)/G6431)</f>
        <v>26.825750564755793</v>
      </c>
      <c r="I6431" s="2">
        <f>(2/2*0.0254)^2*3.1416*H6431</f>
        <v>5.4371360917858609E-2</v>
      </c>
      <c r="J6431" s="26"/>
      <c r="K6431" s="26"/>
      <c r="L6431" s="26"/>
      <c r="M6431" s="26"/>
      <c r="N6431" s="39"/>
      <c r="O6431" s="9"/>
      <c r="P6431" s="8"/>
      <c r="Q6431" s="41"/>
      <c r="R6431" s="8"/>
      <c r="S6431" s="41"/>
      <c r="T6431" s="9"/>
      <c r="U6431" s="8"/>
      <c r="V6431" s="51"/>
      <c r="X6431" s="9"/>
      <c r="Y6431" s="9"/>
      <c r="Z6431" s="9"/>
      <c r="AA6431" s="8"/>
      <c r="AB6431" s="12"/>
      <c r="AC6431" s="11"/>
      <c r="AD6431" s="11"/>
      <c r="AE6431" s="11"/>
      <c r="AF6431" s="11"/>
      <c r="AG6431" s="11"/>
      <c r="AH6431" s="10"/>
      <c r="AI6431" s="7">
        <v>4476962.7</v>
      </c>
      <c r="AJ6431" s="31"/>
      <c r="AK6431" s="38">
        <v>0.24692028999999999</v>
      </c>
      <c r="AN6431" s="6"/>
    </row>
    <row r="6432" spans="1:40" x14ac:dyDescent="0.25">
      <c r="A6432" s="6">
        <v>0.59002314814814816</v>
      </c>
      <c r="B6432">
        <v>0.27</v>
      </c>
      <c r="C6432">
        <f>B6432+0.68</f>
        <v>0.95000000000000007</v>
      </c>
      <c r="D6432" s="5">
        <f>C6432/(0.2905*LN(C6432)+0.3655)</f>
        <v>2.7096460417130221</v>
      </c>
      <c r="E6432" s="5">
        <f>D6432*100</f>
        <v>270.9646041713022</v>
      </c>
      <c r="F6432">
        <v>76.661133423182207</v>
      </c>
      <c r="G6432" s="4">
        <f>75.6*1000/(287.05*(F6432+273))</f>
        <v>0.7532113978762256</v>
      </c>
      <c r="H6432" s="3">
        <f>SQRT(2*ABS(E6432)/G6432)</f>
        <v>26.823338962564439</v>
      </c>
      <c r="I6432" s="2">
        <f>(2/2*0.0254)^2*3.1416*H6432</f>
        <v>5.4366472998960691E-2</v>
      </c>
      <c r="J6432" s="26"/>
      <c r="K6432" s="26"/>
      <c r="L6432" s="26"/>
      <c r="M6432" s="26"/>
      <c r="N6432" s="39"/>
      <c r="O6432" s="9"/>
      <c r="P6432" s="8"/>
      <c r="Q6432" s="41"/>
      <c r="R6432" s="8"/>
      <c r="S6432" s="41"/>
      <c r="T6432" s="9"/>
      <c r="U6432" s="8"/>
      <c r="V6432" s="51"/>
      <c r="X6432" s="9"/>
      <c r="Y6432" s="9"/>
      <c r="Z6432" s="9"/>
      <c r="AA6432" s="8"/>
      <c r="AB6432" s="12"/>
      <c r="AC6432" s="11"/>
      <c r="AD6432" s="11"/>
      <c r="AE6432" s="11"/>
      <c r="AF6432" s="11"/>
      <c r="AG6432" s="11"/>
      <c r="AH6432" s="10"/>
      <c r="AI6432" s="7">
        <v>7261380.5</v>
      </c>
      <c r="AJ6432" s="31"/>
      <c r="AK6432" s="38">
        <v>0.39172648999999998</v>
      </c>
      <c r="AN6432" s="6"/>
    </row>
    <row r="6433" spans="1:40" x14ac:dyDescent="0.25">
      <c r="A6433" s="6">
        <v>0.5900347222222222</v>
      </c>
      <c r="B6433">
        <v>0.26</v>
      </c>
      <c r="C6433">
        <f>B6433+0.68</f>
        <v>0.94000000000000006</v>
      </c>
      <c r="D6433" s="5">
        <f>C6433/(0.2905*LN(C6433)+0.3655)</f>
        <v>2.7048398588920084</v>
      </c>
      <c r="E6433" s="5">
        <f>D6433*100</f>
        <v>270.48398588920082</v>
      </c>
      <c r="F6433">
        <v>76.520394283947894</v>
      </c>
      <c r="G6433" s="4">
        <f>75.6*1000/(287.05*(F6433+273))</f>
        <v>0.75351468868709737</v>
      </c>
      <c r="H6433" s="3">
        <f>SQRT(2*ABS(E6433)/G6433)</f>
        <v>26.794145741767448</v>
      </c>
      <c r="I6433" s="2">
        <f>(2/2*0.0254)^2*3.1416*H6433</f>
        <v>5.4307303167329089E-2</v>
      </c>
      <c r="J6433" s="26"/>
      <c r="K6433" s="26"/>
      <c r="L6433" s="26"/>
      <c r="M6433" s="26"/>
      <c r="N6433" s="39"/>
      <c r="O6433" s="9"/>
      <c r="P6433" s="8"/>
      <c r="Q6433" s="41"/>
      <c r="R6433" s="8"/>
      <c r="S6433" s="41"/>
      <c r="T6433" s="9"/>
      <c r="U6433" s="8"/>
      <c r="V6433" s="51"/>
      <c r="X6433" s="9"/>
      <c r="Y6433" s="9"/>
      <c r="Z6433" s="9"/>
      <c r="AA6433" s="8"/>
      <c r="AB6433" s="12"/>
      <c r="AC6433" s="11"/>
      <c r="AD6433" s="11"/>
      <c r="AE6433" s="11"/>
      <c r="AF6433" s="11"/>
      <c r="AG6433" s="11"/>
      <c r="AH6433" s="10"/>
      <c r="AI6433" s="7">
        <v>7250352</v>
      </c>
      <c r="AJ6433" s="31"/>
      <c r="AK6433" s="38">
        <v>0.49366145</v>
      </c>
      <c r="AN6433" s="6"/>
    </row>
    <row r="6434" spans="1:40" x14ac:dyDescent="0.25">
      <c r="A6434" s="6">
        <v>0.59004629629629635</v>
      </c>
      <c r="B6434">
        <v>0.16</v>
      </c>
      <c r="C6434">
        <f>B6434+0.68</f>
        <v>0.84000000000000008</v>
      </c>
      <c r="D6434" s="5">
        <f>C6434/(0.2905*LN(C6434)+0.3655)</f>
        <v>2.6679342230984302</v>
      </c>
      <c r="E6434" s="5">
        <f>D6434*100</f>
        <v>266.79342230984304</v>
      </c>
      <c r="F6434">
        <v>76.379655750628402</v>
      </c>
      <c r="G6434" s="4">
        <f>75.6*1000/(287.05*(F6434+273))</f>
        <v>0.75381822253738018</v>
      </c>
      <c r="H6434" s="3">
        <f>SQRT(2*ABS(E6434)/G6434)</f>
        <v>26.605366199025589</v>
      </c>
      <c r="I6434" s="2">
        <f>(2/2*0.0254)^2*3.1416*H6434</f>
        <v>5.3924678247756055E-2</v>
      </c>
      <c r="J6434" s="26"/>
      <c r="K6434" s="26"/>
      <c r="L6434" s="26"/>
      <c r="M6434" s="26"/>
      <c r="N6434" s="39"/>
      <c r="O6434" s="9"/>
      <c r="P6434" s="8"/>
      <c r="Q6434" s="41"/>
      <c r="R6434" s="8"/>
      <c r="S6434" s="41"/>
      <c r="T6434" s="9"/>
      <c r="U6434" s="8"/>
      <c r="V6434" s="51"/>
      <c r="X6434" s="9"/>
      <c r="Y6434" s="9"/>
      <c r="Z6434" s="9"/>
      <c r="AA6434" s="8"/>
      <c r="AB6434" s="12"/>
      <c r="AC6434" s="11"/>
      <c r="AD6434" s="11"/>
      <c r="AE6434" s="11"/>
      <c r="AF6434" s="11"/>
      <c r="AG6434" s="11"/>
      <c r="AH6434" s="10"/>
      <c r="AI6434" s="7">
        <v>6779726</v>
      </c>
      <c r="AJ6434" s="31"/>
      <c r="AK6434" s="38">
        <v>0.53872465999999997</v>
      </c>
      <c r="AN6434" s="6"/>
    </row>
    <row r="6435" spans="1:40" x14ac:dyDescent="0.25">
      <c r="A6435" s="6">
        <v>0.59005787037037039</v>
      </c>
      <c r="B6435">
        <v>0.28000000000000003</v>
      </c>
      <c r="C6435">
        <f>B6435+0.68</f>
        <v>0.96000000000000008</v>
      </c>
      <c r="D6435" s="5">
        <f>C6435/(0.2905*LN(C6435)+0.3655)</f>
        <v>2.7146157496557359</v>
      </c>
      <c r="E6435" s="5">
        <f>D6435*100</f>
        <v>271.46157496557362</v>
      </c>
      <c r="F6435">
        <v>76.222163262352097</v>
      </c>
      <c r="G6435" s="4">
        <f>75.6*1000/(287.05*(F6435+273))</f>
        <v>0.7541581800774928</v>
      </c>
      <c r="H6435" s="3">
        <f>SQRT(2*ABS(E6435)/G6435)</f>
        <v>26.831067820989905</v>
      </c>
      <c r="I6435" s="2">
        <f>(2/2*0.0254)^2*3.1416*H6435</f>
        <v>5.438213811706874E-2</v>
      </c>
      <c r="J6435" s="26"/>
      <c r="K6435" s="26"/>
      <c r="L6435" s="26"/>
      <c r="M6435" s="26"/>
      <c r="N6435" s="39"/>
      <c r="O6435" s="9"/>
      <c r="P6435" s="8"/>
      <c r="Q6435" s="41"/>
      <c r="R6435" s="8"/>
      <c r="S6435" s="41"/>
      <c r="T6435" s="9"/>
      <c r="U6435" s="8"/>
      <c r="V6435" s="51"/>
      <c r="X6435" s="9"/>
      <c r="Y6435" s="9"/>
      <c r="Z6435" s="9"/>
      <c r="AA6435" s="8"/>
      <c r="AB6435" s="12"/>
      <c r="AC6435" s="11"/>
      <c r="AD6435" s="11"/>
      <c r="AE6435" s="11"/>
      <c r="AF6435" s="11"/>
      <c r="AG6435" s="11"/>
      <c r="AH6435" s="10"/>
      <c r="AI6435" s="7">
        <v>6631321</v>
      </c>
      <c r="AJ6435" s="31"/>
      <c r="AK6435" s="37">
        <v>0.55465911999999995</v>
      </c>
      <c r="AN6435" s="6"/>
    </row>
    <row r="6436" spans="1:40" x14ac:dyDescent="0.25">
      <c r="A6436" s="6">
        <v>0.59006944444444442</v>
      </c>
      <c r="B6436">
        <v>0.28000000000000003</v>
      </c>
      <c r="C6436">
        <f>B6436+0.68</f>
        <v>0.96000000000000008</v>
      </c>
      <c r="D6436" s="5">
        <f>C6436/(0.2905*LN(C6436)+0.3655)</f>
        <v>2.7146157496557359</v>
      </c>
      <c r="E6436" s="5">
        <f>D6436*100</f>
        <v>271.46157496557362</v>
      </c>
      <c r="F6436">
        <v>76.023669512802002</v>
      </c>
      <c r="G6436" s="4">
        <f>75.6*1000/(287.05*(F6436+273))</f>
        <v>0.75458707845314277</v>
      </c>
      <c r="H6436" s="3">
        <f>SQRT(2*ABS(E6436)/G6436)</f>
        <v>26.823441506265279</v>
      </c>
      <c r="I6436" s="2">
        <f>(2/2*0.0254)^2*3.1416*H6436</f>
        <v>5.4366680838087308E-2</v>
      </c>
      <c r="J6436" s="26"/>
      <c r="K6436" s="26"/>
      <c r="L6436" s="26"/>
      <c r="M6436" s="26"/>
      <c r="N6436" s="39"/>
      <c r="O6436" s="9"/>
      <c r="P6436" s="8"/>
      <c r="Q6436" s="41"/>
      <c r="R6436" s="8"/>
      <c r="S6436" s="41"/>
      <c r="T6436" s="9"/>
      <c r="U6436" s="8"/>
      <c r="V6436" s="51"/>
      <c r="X6436" s="9"/>
      <c r="Y6436" s="9"/>
      <c r="Z6436" s="9"/>
      <c r="AA6436" s="8"/>
      <c r="AB6436" s="12"/>
      <c r="AC6436" s="11"/>
      <c r="AD6436" s="11"/>
      <c r="AE6436" s="11"/>
      <c r="AF6436" s="11"/>
      <c r="AG6436" s="11"/>
      <c r="AH6436" s="10"/>
      <c r="AI6436" s="7">
        <v>5666611.2000000002</v>
      </c>
      <c r="AJ6436" s="31"/>
      <c r="AK6436" s="37">
        <v>0.54478665000000004</v>
      </c>
      <c r="AN6436" s="6"/>
    </row>
    <row r="6437" spans="1:40" x14ac:dyDescent="0.25">
      <c r="A6437" s="6">
        <v>0.59008101851851846</v>
      </c>
      <c r="B6437">
        <v>0.28000000000000003</v>
      </c>
      <c r="C6437">
        <f>B6437+0.68</f>
        <v>0.96000000000000008</v>
      </c>
      <c r="D6437" s="5">
        <f>C6437/(0.2905*LN(C6437)+0.3655)</f>
        <v>2.7146157496557359</v>
      </c>
      <c r="E6437" s="5">
        <f>D6437*100</f>
        <v>271.46157496557362</v>
      </c>
      <c r="F6437">
        <v>75.9373378104723</v>
      </c>
      <c r="G6437" s="4">
        <f>75.6*1000/(287.05*(F6437+273))</f>
        <v>0.75477377325470119</v>
      </c>
      <c r="H6437" s="3">
        <f>SQRT(2*ABS(E6437)/G6437)</f>
        <v>26.82012388516009</v>
      </c>
      <c r="I6437" s="2">
        <f>(2/2*0.0254)^2*3.1416*H6437</f>
        <v>5.4359956568655832E-2</v>
      </c>
      <c r="J6437" s="26"/>
      <c r="K6437" s="26"/>
      <c r="L6437" s="26"/>
      <c r="M6437" s="26"/>
      <c r="N6437" s="39"/>
      <c r="O6437" s="9"/>
      <c r="P6437" s="8"/>
      <c r="Q6437" s="41"/>
      <c r="R6437" s="8"/>
      <c r="S6437" s="41"/>
      <c r="T6437" s="9"/>
      <c r="U6437" s="8"/>
      <c r="V6437" s="51"/>
      <c r="X6437" s="9"/>
      <c r="Y6437" s="9"/>
      <c r="Z6437" s="9"/>
      <c r="AA6437" s="8"/>
      <c r="AB6437" s="12"/>
      <c r="AC6437" s="11"/>
      <c r="AD6437" s="11"/>
      <c r="AE6437" s="11"/>
      <c r="AF6437" s="11"/>
      <c r="AG6437" s="11"/>
      <c r="AH6437" s="10"/>
      <c r="AI6437" s="7">
        <v>5075782.8</v>
      </c>
      <c r="AJ6437" s="31"/>
      <c r="AK6437" s="37">
        <v>0.50602906999999997</v>
      </c>
      <c r="AN6437" s="6"/>
    </row>
    <row r="6438" spans="1:40" x14ac:dyDescent="0.25">
      <c r="A6438" s="6">
        <v>0.59009259259259261</v>
      </c>
      <c r="B6438">
        <v>0.26</v>
      </c>
      <c r="C6438">
        <f>B6438+0.68</f>
        <v>0.94000000000000006</v>
      </c>
      <c r="D6438" s="5">
        <f>C6438/(0.2905*LN(C6438)+0.3655)</f>
        <v>2.7048398588920084</v>
      </c>
      <c r="E6438" s="5">
        <f>D6438*100</f>
        <v>270.48398588920082</v>
      </c>
      <c r="F6438">
        <v>75.810004532007397</v>
      </c>
      <c r="G6438" s="4">
        <f>75.6*1000/(287.05*(F6438+273))</f>
        <v>0.75504930382377644</v>
      </c>
      <c r="H6438" s="3">
        <f>SQRT(2*ABS(E6438)/G6438)</f>
        <v>26.766902741996677</v>
      </c>
      <c r="I6438" s="2">
        <f>(2/2*0.0254)^2*3.1416*H6438</f>
        <v>5.4252086111260291E-2</v>
      </c>
      <c r="J6438" s="26"/>
      <c r="K6438" s="26"/>
      <c r="L6438" s="26"/>
      <c r="M6438" s="26"/>
      <c r="N6438" s="39"/>
      <c r="O6438" s="9"/>
      <c r="P6438" s="8"/>
      <c r="Q6438" s="41"/>
      <c r="R6438" s="8"/>
      <c r="S6438" s="41"/>
      <c r="T6438" s="9"/>
      <c r="U6438" s="8"/>
      <c r="V6438" s="51"/>
      <c r="X6438" s="9"/>
      <c r="Y6438" s="9"/>
      <c r="Z6438" s="9"/>
      <c r="AA6438" s="8"/>
      <c r="AB6438" s="12"/>
      <c r="AC6438" s="11"/>
      <c r="AD6438" s="11"/>
      <c r="AE6438" s="11"/>
      <c r="AF6438" s="11"/>
      <c r="AG6438" s="11"/>
      <c r="AH6438" s="10"/>
      <c r="AI6438" s="7">
        <v>5392517.5</v>
      </c>
      <c r="AJ6438" s="31"/>
      <c r="AK6438" s="37">
        <v>0.48699232999999997</v>
      </c>
      <c r="AN6438" s="6"/>
    </row>
    <row r="6439" spans="1:40" x14ac:dyDescent="0.25">
      <c r="A6439" s="6">
        <v>0.59010416666666665</v>
      </c>
      <c r="B6439">
        <v>0.25</v>
      </c>
      <c r="C6439">
        <f>B6439+0.68</f>
        <v>0.93</v>
      </c>
      <c r="D6439" s="5">
        <f>C6439/(0.2905*LN(C6439)+0.3655)</f>
        <v>2.7002056306030857</v>
      </c>
      <c r="E6439" s="5">
        <f>D6439*100</f>
        <v>270.02056306030858</v>
      </c>
      <c r="F6439">
        <v>75.659215385875697</v>
      </c>
      <c r="G6439" s="4">
        <f>75.6*1000/(287.05*(F6439+273))</f>
        <v>0.75537584973103122</v>
      </c>
      <c r="H6439" s="3">
        <f>SQRT(2*ABS(E6439)/G6439)</f>
        <v>26.738181637296286</v>
      </c>
      <c r="I6439" s="2">
        <f>(2/2*0.0254)^2*3.1416*H6439</f>
        <v>5.4193873180894934E-2</v>
      </c>
      <c r="J6439" s="26"/>
      <c r="K6439" s="26"/>
      <c r="L6439" s="26"/>
      <c r="M6439" s="26"/>
      <c r="N6439" s="39"/>
      <c r="O6439" s="9"/>
      <c r="P6439" s="8"/>
      <c r="Q6439" s="41"/>
      <c r="R6439" s="8"/>
      <c r="S6439" s="41"/>
      <c r="T6439" s="9"/>
      <c r="U6439" s="8"/>
      <c r="V6439" s="51"/>
      <c r="X6439" s="9"/>
      <c r="Y6439" s="9"/>
      <c r="Z6439" s="9"/>
      <c r="AA6439" s="8"/>
      <c r="AB6439" s="12"/>
      <c r="AC6439" s="11"/>
      <c r="AD6439" s="11"/>
      <c r="AE6439" s="11"/>
      <c r="AF6439" s="11"/>
      <c r="AG6439" s="11"/>
      <c r="AH6439" s="10"/>
      <c r="AI6439" s="7">
        <v>5299389.5</v>
      </c>
      <c r="AJ6439" s="31"/>
      <c r="AK6439" s="37">
        <v>0.48940083000000001</v>
      </c>
      <c r="AN6439" s="6"/>
    </row>
    <row r="6440" spans="1:40" x14ac:dyDescent="0.25">
      <c r="A6440" s="6">
        <v>0.5901157407407408</v>
      </c>
      <c r="B6440">
        <v>0.26</v>
      </c>
      <c r="C6440">
        <f>B6440+0.68</f>
        <v>0.94000000000000006</v>
      </c>
      <c r="D6440" s="5">
        <f>C6440/(0.2905*LN(C6440)+0.3655)</f>
        <v>2.7048398588920084</v>
      </c>
      <c r="E6440" s="5">
        <f>D6440*100</f>
        <v>270.48398588920082</v>
      </c>
      <c r="F6440">
        <v>75.525180761923295</v>
      </c>
      <c r="G6440" s="4">
        <f>75.6*1000/(287.05*(F6440+273))</f>
        <v>0.75566634959603407</v>
      </c>
      <c r="H6440" s="3">
        <f>SQRT(2*ABS(E6440)/G6440)</f>
        <v>26.755972139349094</v>
      </c>
      <c r="I6440" s="2">
        <f>(2/2*0.0254)^2*3.1416*H6440</f>
        <v>5.4229931587003205E-2</v>
      </c>
      <c r="J6440" s="26"/>
      <c r="K6440" s="26"/>
      <c r="L6440" s="26"/>
      <c r="M6440" s="26"/>
      <c r="N6440" s="39"/>
      <c r="O6440" s="9"/>
      <c r="P6440" s="8"/>
      <c r="Q6440" s="41"/>
      <c r="R6440" s="8"/>
      <c r="S6440" s="41"/>
      <c r="T6440" s="9"/>
      <c r="U6440" s="8"/>
      <c r="V6440" s="51"/>
      <c r="X6440" s="9"/>
      <c r="Y6440" s="9"/>
      <c r="Z6440" s="9"/>
      <c r="AA6440" s="8"/>
      <c r="AB6440" s="12"/>
      <c r="AC6440" s="11"/>
      <c r="AD6440" s="11"/>
      <c r="AE6440" s="11"/>
      <c r="AF6440" s="11"/>
      <c r="AG6440" s="11"/>
      <c r="AH6440" s="10"/>
      <c r="AI6440" s="7">
        <v>5393575.0999999996</v>
      </c>
      <c r="AJ6440" s="31"/>
      <c r="AK6440" s="37">
        <v>0.48730563999999998</v>
      </c>
      <c r="AN6440" s="6"/>
    </row>
    <row r="6441" spans="1:40" x14ac:dyDescent="0.25">
      <c r="A6441" s="6">
        <v>0.59012731481481484</v>
      </c>
      <c r="B6441">
        <v>0.24</v>
      </c>
      <c r="C6441">
        <f>B6441+0.68</f>
        <v>0.92</v>
      </c>
      <c r="D6441" s="5">
        <f>C6441/(0.2905*LN(C6441)+0.3655)</f>
        <v>2.6957523293421808</v>
      </c>
      <c r="E6441" s="5">
        <f>D6441*100</f>
        <v>269.57523293421809</v>
      </c>
      <c r="F6441">
        <v>75.401198824089903</v>
      </c>
      <c r="G6441" s="4">
        <f>75.6*1000/(287.05*(F6441+273))</f>
        <v>0.7559352607785863</v>
      </c>
      <c r="H6441" s="3">
        <f>SQRT(2*ABS(E6441)/G6441)</f>
        <v>26.706236499285218</v>
      </c>
      <c r="I6441" s="2">
        <f>(2/2*0.0254)^2*3.1416*H6441</f>
        <v>5.4129125668083394E-2</v>
      </c>
      <c r="J6441" s="26"/>
      <c r="K6441" s="26"/>
      <c r="L6441" s="26"/>
      <c r="M6441" s="26"/>
      <c r="N6441" s="39"/>
      <c r="O6441" s="9"/>
      <c r="P6441" s="8"/>
      <c r="Q6441" s="41"/>
      <c r="R6441" s="8"/>
      <c r="S6441" s="41"/>
      <c r="T6441" s="9"/>
      <c r="U6441" s="8"/>
      <c r="V6441" s="51"/>
      <c r="X6441" s="9"/>
      <c r="Y6441" s="9"/>
      <c r="Z6441" s="9"/>
      <c r="AA6441" s="8"/>
      <c r="AB6441" s="12"/>
      <c r="AC6441" s="11"/>
      <c r="AD6441" s="11"/>
      <c r="AE6441" s="11"/>
      <c r="AF6441" s="11"/>
      <c r="AG6441" s="11"/>
      <c r="AH6441" s="10"/>
      <c r="AI6441" s="7">
        <v>5238120.2</v>
      </c>
      <c r="AJ6441" s="31"/>
      <c r="AK6441" s="38">
        <v>0.48149489000000001</v>
      </c>
      <c r="AN6441" s="6"/>
    </row>
    <row r="6442" spans="1:40" x14ac:dyDescent="0.25">
      <c r="A6442" s="6">
        <v>0.59013888888888888</v>
      </c>
      <c r="B6442">
        <v>0.28999999999999998</v>
      </c>
      <c r="C6442">
        <f>B6442+0.68</f>
        <v>0.97</v>
      </c>
      <c r="D6442" s="5">
        <f>C6442/(0.2905*LN(C6442)+0.3655)</f>
        <v>2.7197410564993283</v>
      </c>
      <c r="E6442" s="5">
        <f>D6442*100</f>
        <v>271.97410564993282</v>
      </c>
      <c r="F6442">
        <v>75.3040238193947</v>
      </c>
      <c r="G6442" s="4">
        <f>75.6*1000/(287.05*(F6442+273))</f>
        <v>0.75614616277078806</v>
      </c>
      <c r="H6442" s="3">
        <f>SQRT(2*ABS(E6442)/G6442)</f>
        <v>26.821057684881634</v>
      </c>
      <c r="I6442" s="2">
        <f>(2/2*0.0254)^2*3.1416*H6442</f>
        <v>5.4361849226293217E-2</v>
      </c>
      <c r="J6442" s="26"/>
      <c r="K6442" s="26"/>
      <c r="L6442" s="26"/>
      <c r="M6442" s="26"/>
      <c r="N6442" s="39"/>
      <c r="O6442" s="9"/>
      <c r="P6442" s="8"/>
      <c r="Q6442" s="41"/>
      <c r="R6442" s="8"/>
      <c r="S6442" s="41"/>
      <c r="T6442" s="9"/>
      <c r="U6442" s="8"/>
      <c r="V6442" s="51"/>
      <c r="X6442" s="9"/>
      <c r="Y6442" s="9"/>
      <c r="Z6442" s="9"/>
      <c r="AA6442" s="8"/>
      <c r="AB6442" s="12"/>
      <c r="AC6442" s="11"/>
      <c r="AD6442" s="11"/>
      <c r="AE6442" s="11"/>
      <c r="AF6442" s="11"/>
      <c r="AG6442" s="11"/>
      <c r="AH6442" s="10"/>
      <c r="AI6442" s="7">
        <v>5512390.0999999996</v>
      </c>
      <c r="AJ6442" s="31"/>
      <c r="AK6442" s="37">
        <v>0.48334613999999998</v>
      </c>
      <c r="AN6442" s="6"/>
    </row>
    <row r="6443" spans="1:40" x14ac:dyDescent="0.25">
      <c r="A6443" s="6">
        <v>0.59015046296296292</v>
      </c>
      <c r="B6443">
        <v>0.27</v>
      </c>
      <c r="C6443">
        <f>B6443+0.68</f>
        <v>0.95000000000000007</v>
      </c>
      <c r="D6443" s="5">
        <f>C6443/(0.2905*LN(C6443)+0.3655)</f>
        <v>2.7096460417130221</v>
      </c>
      <c r="E6443" s="5">
        <f>D6443*100</f>
        <v>270.9646041713022</v>
      </c>
      <c r="F6443">
        <v>75.173340186237596</v>
      </c>
      <c r="G6443" s="4">
        <f>75.6*1000/(287.05*(F6443+273))</f>
        <v>0.75642997521804733</v>
      </c>
      <c r="H6443" s="3">
        <f>SQRT(2*ABS(E6443)/G6443)</f>
        <v>26.766212046955236</v>
      </c>
      <c r="I6443" s="2">
        <f>(2/2*0.0254)^2*3.1416*H6443</f>
        <v>5.4250686186613571E-2</v>
      </c>
      <c r="J6443" s="26"/>
      <c r="K6443" s="26"/>
      <c r="L6443" s="26"/>
      <c r="M6443" s="26"/>
      <c r="N6443" s="39"/>
      <c r="O6443" s="9"/>
      <c r="P6443" s="8"/>
      <c r="Q6443" s="41"/>
      <c r="R6443" s="8"/>
      <c r="S6443" s="41"/>
      <c r="T6443" s="9"/>
      <c r="U6443" s="8"/>
      <c r="V6443" s="51"/>
      <c r="X6443" s="9"/>
      <c r="Y6443" s="9"/>
      <c r="Z6443" s="9"/>
      <c r="AA6443" s="8"/>
      <c r="AB6443" s="12"/>
      <c r="AC6443" s="11"/>
      <c r="AD6443" s="11"/>
      <c r="AE6443" s="11"/>
      <c r="AF6443" s="11"/>
      <c r="AG6443" s="11"/>
      <c r="AH6443" s="10"/>
      <c r="AI6443" s="7">
        <v>5438700.5999999996</v>
      </c>
      <c r="AJ6443" s="31"/>
      <c r="AK6443" s="37">
        <v>0.49357152999999998</v>
      </c>
      <c r="AN6443" s="6"/>
    </row>
    <row r="6444" spans="1:40" x14ac:dyDescent="0.25">
      <c r="A6444" s="6">
        <v>0.59016203703703707</v>
      </c>
      <c r="B6444">
        <v>0.23</v>
      </c>
      <c r="C6444">
        <f>B6444+0.68</f>
        <v>0.91</v>
      </c>
      <c r="D6444" s="5">
        <f>C6444/(0.2905*LN(C6444)+0.3655)</f>
        <v>2.6914895144241178</v>
      </c>
      <c r="E6444" s="5">
        <f>D6444*100</f>
        <v>269.14895144241177</v>
      </c>
      <c r="F6444">
        <v>75.0627616835027</v>
      </c>
      <c r="G6444" s="4">
        <f>75.6*1000/(287.05*(F6444+273))</f>
        <v>0.75667029076826264</v>
      </c>
      <c r="H6444" s="3">
        <f>SQRT(2*ABS(E6444)/G6444)</f>
        <v>26.672148634880699</v>
      </c>
      <c r="I6444" s="2">
        <f>(2/2*0.0254)^2*3.1416*H6444</f>
        <v>5.4060035203159287E-2</v>
      </c>
      <c r="J6444" s="26"/>
      <c r="K6444" s="26"/>
      <c r="L6444" s="26"/>
      <c r="M6444" s="26"/>
      <c r="N6444" s="39"/>
      <c r="O6444" s="9"/>
      <c r="P6444" s="8"/>
      <c r="Q6444" s="41"/>
      <c r="R6444" s="8"/>
      <c r="S6444" s="41"/>
      <c r="T6444" s="9"/>
      <c r="U6444" s="8"/>
      <c r="V6444" s="51"/>
      <c r="X6444" s="9"/>
      <c r="Y6444" s="9"/>
      <c r="Z6444" s="9"/>
      <c r="AA6444" s="8"/>
      <c r="AB6444" s="12"/>
      <c r="AC6444" s="11"/>
      <c r="AD6444" s="11"/>
      <c r="AE6444" s="11"/>
      <c r="AF6444" s="11"/>
      <c r="AG6444" s="11"/>
      <c r="AH6444" s="10"/>
      <c r="AI6444" s="7">
        <v>5206454</v>
      </c>
      <c r="AJ6444" s="31"/>
      <c r="AK6444" s="37">
        <v>0.49790167000000002</v>
      </c>
      <c r="AN6444" s="6"/>
    </row>
    <row r="6445" spans="1:40" x14ac:dyDescent="0.25">
      <c r="A6445" s="6">
        <v>0.59017361111111111</v>
      </c>
      <c r="B6445">
        <v>0.23</v>
      </c>
      <c r="C6445">
        <f>B6445+0.68</f>
        <v>0.91</v>
      </c>
      <c r="D6445" s="5">
        <f>C6445/(0.2905*LN(C6445)+0.3655)</f>
        <v>2.6914895144241178</v>
      </c>
      <c r="E6445" s="5">
        <f>D6445*100</f>
        <v>269.14895144241177</v>
      </c>
      <c r="F6445">
        <v>74.9488322362498</v>
      </c>
      <c r="G6445" s="4">
        <f>75.6*1000/(287.05*(F6445+273))</f>
        <v>0.75691804854180034</v>
      </c>
      <c r="H6445" s="3">
        <f>SQRT(2*ABS(E6445)/G6445)</f>
        <v>26.667783054603245</v>
      </c>
      <c r="I6445" s="2">
        <f>(2/2*0.0254)^2*3.1416*H6445</f>
        <v>5.4051186893759394E-2</v>
      </c>
      <c r="J6445" s="26"/>
      <c r="K6445" s="26"/>
      <c r="L6445" s="26"/>
      <c r="M6445" s="26"/>
      <c r="N6445" s="39"/>
      <c r="O6445" s="9"/>
      <c r="P6445" s="8"/>
      <c r="Q6445" s="41"/>
      <c r="R6445" s="8"/>
      <c r="S6445" s="41"/>
      <c r="T6445" s="9"/>
      <c r="U6445" s="8"/>
      <c r="V6445" s="51"/>
      <c r="X6445" s="9"/>
      <c r="Y6445" s="9"/>
      <c r="Z6445" s="9"/>
      <c r="AA6445" s="8"/>
      <c r="AB6445" s="12"/>
      <c r="AC6445" s="11"/>
      <c r="AD6445" s="11"/>
      <c r="AE6445" s="11"/>
      <c r="AF6445" s="11"/>
      <c r="AG6445" s="11"/>
      <c r="AH6445" s="10"/>
      <c r="AI6445" s="7">
        <v>5205585.4000000004</v>
      </c>
      <c r="AJ6445" s="31"/>
      <c r="AK6445" s="37">
        <v>0.49728298999999998</v>
      </c>
      <c r="AN6445" s="6"/>
    </row>
    <row r="6446" spans="1:40" x14ac:dyDescent="0.25">
      <c r="A6446" s="6">
        <v>0.59018518518518526</v>
      </c>
      <c r="B6446">
        <v>0.2</v>
      </c>
      <c r="C6446">
        <f>B6446+0.68</f>
        <v>0.88000000000000012</v>
      </c>
      <c r="D6446" s="5">
        <f>C6446/(0.2905*LN(C6446)+0.3655)</f>
        <v>2.6799494252592178</v>
      </c>
      <c r="E6446" s="5">
        <f>D6446*100</f>
        <v>267.99494252592177</v>
      </c>
      <c r="F6446">
        <v>74.855007897521801</v>
      </c>
      <c r="G6446" s="4">
        <f>75.6*1000/(287.05*(F6446+273))</f>
        <v>0.75712220640574779</v>
      </c>
      <c r="H6446" s="3">
        <f>SQRT(2*ABS(E6446)/G6446)</f>
        <v>26.606962950092214</v>
      </c>
      <c r="I6446" s="2">
        <f>(2/2*0.0254)^2*3.1416*H6446</f>
        <v>5.3927914598154894E-2</v>
      </c>
      <c r="J6446" s="26"/>
      <c r="K6446" s="26"/>
      <c r="L6446" s="26"/>
      <c r="M6446" s="26"/>
      <c r="N6446" s="39"/>
      <c r="O6446" s="9"/>
      <c r="P6446" s="8"/>
      <c r="Q6446" s="41"/>
      <c r="R6446" s="8"/>
      <c r="S6446" s="41"/>
      <c r="T6446" s="9"/>
      <c r="U6446" s="8"/>
      <c r="V6446" s="51"/>
      <c r="X6446" s="9"/>
      <c r="Y6446" s="9"/>
      <c r="Z6446" s="9"/>
      <c r="AA6446" s="8"/>
      <c r="AB6446" s="12"/>
      <c r="AC6446" s="11"/>
      <c r="AD6446" s="11"/>
      <c r="AE6446" s="11"/>
      <c r="AF6446" s="11"/>
      <c r="AG6446" s="11"/>
      <c r="AH6446" s="10"/>
      <c r="AI6446" s="7">
        <v>5428572.0999999996</v>
      </c>
      <c r="AJ6446" s="31"/>
      <c r="AK6446" s="37">
        <v>0.49962005999999998</v>
      </c>
      <c r="AN6446" s="6"/>
    </row>
    <row r="6447" spans="1:40" x14ac:dyDescent="0.25">
      <c r="A6447" s="6">
        <v>0.5901967592592593</v>
      </c>
      <c r="B6447">
        <v>0.21</v>
      </c>
      <c r="C6447">
        <f>B6447+0.68</f>
        <v>0.89</v>
      </c>
      <c r="D6447" s="5">
        <f>C6447/(0.2905*LN(C6447)+0.3655)</f>
        <v>2.6835768077843052</v>
      </c>
      <c r="E6447" s="5">
        <f>D6447*100</f>
        <v>268.35768077843051</v>
      </c>
      <c r="F6447">
        <v>74.727674698860099</v>
      </c>
      <c r="G6447" s="4">
        <f>75.6*1000/(287.05*(F6447+273))</f>
        <v>0.75739945437688772</v>
      </c>
      <c r="H6447" s="3">
        <f>SQRT(2*ABS(E6447)/G6447)</f>
        <v>26.620089962239714</v>
      </c>
      <c r="I6447" s="2">
        <f>(2/2*0.0254)^2*3.1416*H6447</f>
        <v>5.395452088130518E-2</v>
      </c>
      <c r="J6447" s="26"/>
      <c r="K6447" s="26"/>
      <c r="L6447" s="26"/>
      <c r="M6447" s="26"/>
      <c r="N6447" s="39"/>
      <c r="O6447" s="9"/>
      <c r="P6447" s="8"/>
      <c r="Q6447" s="41"/>
      <c r="R6447" s="8"/>
      <c r="S6447" s="41"/>
      <c r="T6447" s="9"/>
      <c r="U6447" s="8"/>
      <c r="V6447" s="51"/>
      <c r="X6447" s="9"/>
      <c r="Y6447" s="9"/>
      <c r="Z6447" s="9"/>
      <c r="AA6447" s="8"/>
      <c r="AB6447" s="12"/>
      <c r="AC6447" s="11"/>
      <c r="AD6447" s="11"/>
      <c r="AE6447" s="11"/>
      <c r="AF6447" s="11"/>
      <c r="AG6447" s="11"/>
      <c r="AH6447" s="10"/>
      <c r="AI6447" s="7">
        <v>5500562.4000000004</v>
      </c>
      <c r="AJ6447" s="31"/>
      <c r="AK6447" s="37">
        <v>0.51268524999999998</v>
      </c>
      <c r="AN6447" s="6"/>
    </row>
    <row r="6448" spans="1:40" x14ac:dyDescent="0.25">
      <c r="A6448" s="6">
        <v>0.59020833333333333</v>
      </c>
      <c r="B6448">
        <v>0.28000000000000003</v>
      </c>
      <c r="C6448">
        <f>B6448+0.68</f>
        <v>0.96000000000000008</v>
      </c>
      <c r="D6448" s="5">
        <f>C6448/(0.2905*LN(C6448)+0.3655)</f>
        <v>2.7146157496557359</v>
      </c>
      <c r="E6448" s="5">
        <f>D6448*100</f>
        <v>271.46157496557362</v>
      </c>
      <c r="F6448">
        <v>74.617095674577698</v>
      </c>
      <c r="G6448" s="4">
        <f>75.6*1000/(287.05*(F6448+273))</f>
        <v>0.75764038755796292</v>
      </c>
      <c r="H6448" s="3">
        <f>SQRT(2*ABS(E6448)/G6448)</f>
        <v>26.769337381660414</v>
      </c>
      <c r="I6448" s="2">
        <f>(2/2*0.0254)^2*3.1416*H6448</f>
        <v>5.425702072330562E-2</v>
      </c>
      <c r="J6448" s="26"/>
      <c r="K6448" s="26"/>
      <c r="L6448" s="26"/>
      <c r="M6448" s="26"/>
      <c r="N6448" s="39"/>
      <c r="O6448" s="9"/>
      <c r="P6448" s="8"/>
      <c r="Q6448" s="41"/>
      <c r="R6448" s="8"/>
      <c r="S6448" s="41"/>
      <c r="T6448" s="9"/>
      <c r="U6448" s="8"/>
      <c r="V6448" s="51"/>
      <c r="X6448" s="9"/>
      <c r="Y6448" s="9"/>
      <c r="Z6448" s="9"/>
      <c r="AA6448" s="8"/>
      <c r="AB6448" s="12"/>
      <c r="AC6448" s="11"/>
      <c r="AD6448" s="11"/>
      <c r="AE6448" s="11"/>
      <c r="AF6448" s="11"/>
      <c r="AG6448" s="11"/>
      <c r="AH6448" s="10"/>
      <c r="AI6448" s="7">
        <v>5478025.7999999998</v>
      </c>
      <c r="AJ6448" s="31"/>
      <c r="AK6448" s="37">
        <v>0.52485981999999998</v>
      </c>
      <c r="AN6448" s="6"/>
    </row>
    <row r="6449" spans="1:40" x14ac:dyDescent="0.25">
      <c r="A6449" s="6">
        <v>0.59021990740740737</v>
      </c>
      <c r="B6449">
        <v>0.18</v>
      </c>
      <c r="C6449">
        <f>B6449+0.68</f>
        <v>0.8600000000000001</v>
      </c>
      <c r="D6449" s="5">
        <f>C6449/(0.2905*LN(C6449)+0.3655)</f>
        <v>2.6734148587386759</v>
      </c>
      <c r="E6449" s="5">
        <f>D6449*100</f>
        <v>267.34148587386761</v>
      </c>
      <c r="F6449">
        <v>74.519919990619499</v>
      </c>
      <c r="G6449" s="4">
        <f>75.6*1000/(287.05*(F6449+273))</f>
        <v>0.75785224368079251</v>
      </c>
      <c r="H6449" s="3">
        <f>SQRT(2*ABS(E6449)/G6449)</f>
        <v>26.561702383046441</v>
      </c>
      <c r="I6449" s="2">
        <f>(2/2*0.0254)^2*3.1416*H6449</f>
        <v>5.3836178912316311E-2</v>
      </c>
      <c r="J6449" s="26"/>
      <c r="K6449" s="26"/>
      <c r="L6449" s="26"/>
      <c r="M6449" s="26"/>
      <c r="N6449" s="39"/>
      <c r="O6449" s="9"/>
      <c r="P6449" s="8"/>
      <c r="Q6449" s="41"/>
      <c r="R6449" s="8"/>
      <c r="S6449" s="41"/>
      <c r="T6449" s="9"/>
      <c r="U6449" s="8"/>
      <c r="V6449" s="51"/>
      <c r="X6449" s="9"/>
      <c r="Y6449" s="9"/>
      <c r="Z6449" s="9"/>
      <c r="AA6449" s="8"/>
      <c r="AB6449" s="12"/>
      <c r="AC6449" s="11"/>
      <c r="AD6449" s="11"/>
      <c r="AE6449" s="11"/>
      <c r="AF6449" s="11"/>
      <c r="AG6449" s="11"/>
      <c r="AH6449" s="10"/>
      <c r="AI6449" s="7">
        <v>5869254.2000000002</v>
      </c>
      <c r="AJ6449" s="31"/>
      <c r="AK6449" s="37">
        <v>0.53862736</v>
      </c>
      <c r="AN6449" s="6"/>
    </row>
    <row r="6450" spans="1:40" x14ac:dyDescent="0.25">
      <c r="A6450" s="6">
        <v>0.59023148148148141</v>
      </c>
      <c r="B6450">
        <v>0.27</v>
      </c>
      <c r="C6450">
        <f>B6450+0.68</f>
        <v>0.95000000000000007</v>
      </c>
      <c r="D6450" s="5">
        <f>C6450/(0.2905*LN(C6450)+0.3655)</f>
        <v>2.7096460417130221</v>
      </c>
      <c r="E6450" s="5">
        <f>D6450*100</f>
        <v>270.9646041713022</v>
      </c>
      <c r="F6450">
        <v>74.426095011312597</v>
      </c>
      <c r="G6450" s="4">
        <f>75.6*1000/(287.05*(F6450+273))</f>
        <v>0.75805690726853692</v>
      </c>
      <c r="H6450" s="3">
        <f>SQRT(2*ABS(E6450)/G6450)</f>
        <v>26.73747396816529</v>
      </c>
      <c r="I6450" s="2">
        <f>(2/2*0.0254)^2*3.1416*H6450</f>
        <v>5.4192438852575249E-2</v>
      </c>
      <c r="J6450" s="26"/>
      <c r="K6450" s="26"/>
      <c r="L6450" s="26"/>
      <c r="M6450" s="26"/>
      <c r="N6450" s="39"/>
      <c r="O6450" s="9"/>
      <c r="P6450" s="8"/>
      <c r="Q6450" s="41"/>
      <c r="R6450" s="8"/>
      <c r="S6450" s="41"/>
      <c r="T6450" s="9"/>
      <c r="U6450" s="8"/>
      <c r="V6450" s="51"/>
      <c r="X6450" s="9"/>
      <c r="Y6450" s="9"/>
      <c r="Z6450" s="9"/>
      <c r="AA6450" s="8"/>
      <c r="AB6450" s="12"/>
      <c r="AC6450" s="11"/>
      <c r="AD6450" s="11"/>
      <c r="AE6450" s="11"/>
      <c r="AF6450" s="11"/>
      <c r="AG6450" s="11"/>
      <c r="AH6450" s="10"/>
      <c r="AI6450" s="7">
        <v>5104017.3</v>
      </c>
      <c r="AJ6450" s="31"/>
      <c r="AK6450" s="37">
        <v>0.54668757999999995</v>
      </c>
      <c r="AN6450" s="6"/>
    </row>
    <row r="6451" spans="1:40" x14ac:dyDescent="0.25">
      <c r="A6451" s="6">
        <v>0.59024305555555556</v>
      </c>
      <c r="B6451">
        <v>0.31</v>
      </c>
      <c r="C6451">
        <f>B6451+0.68</f>
        <v>0.99</v>
      </c>
      <c r="D6451" s="5">
        <f>C6451/(0.2905*LN(C6451)+0.3655)</f>
        <v>2.7304290623909595</v>
      </c>
      <c r="E6451" s="5">
        <f>D6451*100</f>
        <v>273.04290623909594</v>
      </c>
      <c r="F6451">
        <v>74.328918929425001</v>
      </c>
      <c r="G6451" s="4">
        <f>75.6*1000/(287.05*(F6451+273))</f>
        <v>0.75826899729640806</v>
      </c>
      <c r="H6451" s="3">
        <f>SQRT(2*ABS(E6451)/G6451)</f>
        <v>26.836062639316808</v>
      </c>
      <c r="I6451" s="2">
        <f>(2/2*0.0254)^2*3.1416*H6451</f>
        <v>5.439226178795413E-2</v>
      </c>
      <c r="J6451" s="26"/>
      <c r="K6451" s="26"/>
      <c r="L6451" s="26"/>
      <c r="M6451" s="26"/>
      <c r="N6451" s="39"/>
      <c r="O6451" s="9"/>
      <c r="P6451" s="8"/>
      <c r="Q6451" s="41"/>
      <c r="R6451" s="8"/>
      <c r="S6451" s="41"/>
      <c r="T6451" s="9"/>
      <c r="U6451" s="8"/>
      <c r="V6451" s="51"/>
      <c r="X6451" s="9"/>
      <c r="Y6451" s="9"/>
      <c r="Z6451" s="9"/>
      <c r="AA6451" s="8"/>
      <c r="AB6451" s="12"/>
      <c r="AC6451" s="11"/>
      <c r="AD6451" s="11"/>
      <c r="AE6451" s="11"/>
      <c r="AF6451" s="11"/>
      <c r="AG6451" s="11"/>
      <c r="AH6451" s="10"/>
      <c r="AI6451" s="7">
        <v>4416229</v>
      </c>
      <c r="AJ6451" s="31"/>
      <c r="AK6451" s="37">
        <v>0.51666413</v>
      </c>
      <c r="AN6451" s="6"/>
    </row>
    <row r="6452" spans="1:40" x14ac:dyDescent="0.25">
      <c r="A6452" s="6">
        <v>0.5902546296296296</v>
      </c>
      <c r="B6452">
        <v>0.25</v>
      </c>
      <c r="C6452">
        <f>B6452+0.68</f>
        <v>0.93</v>
      </c>
      <c r="D6452" s="5">
        <f>C6452/(0.2905*LN(C6452)+0.3655)</f>
        <v>2.7002056306030857</v>
      </c>
      <c r="E6452" s="5">
        <f>D6452*100</f>
        <v>270.02056306030858</v>
      </c>
      <c r="F6452">
        <v>74.228391697859607</v>
      </c>
      <c r="G6452" s="4">
        <f>75.6*1000/(287.05*(F6452+273))</f>
        <v>0.75848852624306862</v>
      </c>
      <c r="H6452" s="3">
        <f>SQRT(2*ABS(E6452)/G6452)</f>
        <v>26.683261312499152</v>
      </c>
      <c r="I6452" s="2">
        <f>(2/2*0.0254)^2*3.1416*H6452</f>
        <v>5.4082558763277326E-2</v>
      </c>
      <c r="J6452" s="26"/>
      <c r="K6452" s="26"/>
      <c r="L6452" s="26"/>
      <c r="M6452" s="26"/>
      <c r="N6452" s="39"/>
      <c r="O6452" s="9"/>
      <c r="P6452" s="8"/>
      <c r="Q6452" s="41"/>
      <c r="R6452" s="8"/>
      <c r="S6452" s="41"/>
      <c r="T6452" s="9"/>
      <c r="U6452" s="8"/>
      <c r="V6452" s="51"/>
      <c r="X6452" s="9"/>
      <c r="Y6452" s="9"/>
      <c r="Z6452" s="9"/>
      <c r="AA6452" s="8"/>
      <c r="AB6452" s="12"/>
      <c r="AC6452" s="11"/>
      <c r="AD6452" s="11"/>
      <c r="AE6452" s="11"/>
      <c r="AF6452" s="11"/>
      <c r="AG6452" s="11"/>
      <c r="AH6452" s="10"/>
      <c r="AI6452" s="7">
        <v>4367340.4000000004</v>
      </c>
      <c r="AJ6452" s="31"/>
      <c r="AK6452" s="37">
        <v>0.49090972999999999</v>
      </c>
      <c r="AN6452" s="6"/>
    </row>
    <row r="6453" spans="1:40" x14ac:dyDescent="0.25">
      <c r="A6453" s="6">
        <v>0.59026620370370375</v>
      </c>
      <c r="B6453">
        <v>0.17</v>
      </c>
      <c r="C6453">
        <f>B6453+0.68</f>
        <v>0.85000000000000009</v>
      </c>
      <c r="D6453" s="5">
        <f>C6453/(0.2905*LN(C6453)+0.3655)</f>
        <v>2.6705352691482691</v>
      </c>
      <c r="E6453" s="5">
        <f>D6453*100</f>
        <v>267.05352691482693</v>
      </c>
      <c r="F6453">
        <v>74.158022470413599</v>
      </c>
      <c r="G6453" s="4">
        <f>75.6*1000/(287.05*(F6453+273))</f>
        <v>0.7586422725146903</v>
      </c>
      <c r="H6453" s="3">
        <f>SQRT(2*ABS(E6453)/G6453)</f>
        <v>26.533566996706625</v>
      </c>
      <c r="I6453" s="2">
        <f>(2/2*0.0254)^2*3.1416*H6453</f>
        <v>5.3779153136222821E-2</v>
      </c>
      <c r="J6453" s="26"/>
      <c r="K6453" s="26"/>
      <c r="L6453" s="26"/>
      <c r="M6453" s="26"/>
      <c r="N6453" s="39"/>
      <c r="O6453" s="9"/>
      <c r="P6453" s="8"/>
      <c r="Q6453" s="41"/>
      <c r="R6453" s="8"/>
      <c r="S6453" s="41"/>
      <c r="T6453" s="9"/>
      <c r="U6453" s="8"/>
      <c r="V6453" s="51"/>
      <c r="X6453" s="9"/>
      <c r="Y6453" s="9"/>
      <c r="Z6453" s="9"/>
      <c r="AA6453" s="8"/>
      <c r="AB6453" s="12"/>
      <c r="AC6453" s="11"/>
      <c r="AD6453" s="11"/>
      <c r="AE6453" s="11"/>
      <c r="AF6453" s="11"/>
      <c r="AG6453" s="11"/>
      <c r="AH6453" s="10"/>
      <c r="AI6453" s="7">
        <v>4509077.5</v>
      </c>
      <c r="AJ6453" s="31"/>
      <c r="AK6453" s="37">
        <v>0.47498185999999998</v>
      </c>
      <c r="AN6453" s="6"/>
    </row>
    <row r="6454" spans="1:40" x14ac:dyDescent="0.25">
      <c r="A6454" s="6">
        <v>0.59027777777777779</v>
      </c>
      <c r="B6454">
        <v>0.2</v>
      </c>
      <c r="C6454">
        <f>B6454+0.68</f>
        <v>0.88000000000000012</v>
      </c>
      <c r="D6454" s="5">
        <f>C6454/(0.2905*LN(C6454)+0.3655)</f>
        <v>2.6799494252592178</v>
      </c>
      <c r="E6454" s="5">
        <f>D6454*100</f>
        <v>267.99494252592177</v>
      </c>
      <c r="F6454">
        <v>74.084302170110007</v>
      </c>
      <c r="G6454" s="4">
        <f>75.6*1000/(287.05*(F6454+273))</f>
        <v>0.75880340724709716</v>
      </c>
      <c r="H6454" s="3">
        <f>SQRT(2*ABS(E6454)/G6454)</f>
        <v>26.577471482106521</v>
      </c>
      <c r="I6454" s="2">
        <f>(2/2*0.0254)^2*3.1416*H6454</f>
        <v>5.3868140268785177E-2</v>
      </c>
      <c r="J6454" s="26"/>
      <c r="K6454" s="26"/>
      <c r="L6454" s="26"/>
      <c r="M6454" s="26"/>
      <c r="N6454" s="39"/>
      <c r="O6454" s="9"/>
      <c r="P6454" s="8"/>
      <c r="Q6454" s="41"/>
      <c r="R6454" s="8"/>
      <c r="S6454" s="41"/>
      <c r="T6454" s="9"/>
      <c r="U6454" s="8"/>
      <c r="V6454" s="51"/>
      <c r="X6454" s="9"/>
      <c r="Y6454" s="9"/>
      <c r="Z6454" s="9"/>
      <c r="AA6454" s="8"/>
      <c r="AB6454" s="12"/>
      <c r="AC6454" s="11"/>
      <c r="AD6454" s="11"/>
      <c r="AE6454" s="11"/>
      <c r="AF6454" s="11"/>
      <c r="AG6454" s="11"/>
      <c r="AH6454" s="10"/>
      <c r="AI6454" s="7">
        <v>3752563.5</v>
      </c>
      <c r="AJ6454" s="31"/>
      <c r="AK6454" s="37">
        <v>0.46132510999999998</v>
      </c>
      <c r="AN6454" s="6"/>
    </row>
    <row r="6455" spans="1:40" x14ac:dyDescent="0.25">
      <c r="A6455" s="6">
        <v>0.59028935185185183</v>
      </c>
      <c r="B6455">
        <v>0.25</v>
      </c>
      <c r="C6455">
        <f>B6455+0.68</f>
        <v>0.93</v>
      </c>
      <c r="D6455" s="5">
        <f>C6455/(0.2905*LN(C6455)+0.3655)</f>
        <v>2.7002056306030857</v>
      </c>
      <c r="E6455" s="5">
        <f>D6455*100</f>
        <v>270.02056306030858</v>
      </c>
      <c r="F6455">
        <v>73.970370456554207</v>
      </c>
      <c r="G6455" s="4">
        <f>75.6*1000/(287.05*(F6455+273))</f>
        <v>0.75905256907704211</v>
      </c>
      <c r="H6455" s="3">
        <f>SQRT(2*ABS(E6455)/G6455)</f>
        <v>26.673345464806431</v>
      </c>
      <c r="I6455" s="2">
        <f>(2/2*0.0254)^2*3.1416*H6455</f>
        <v>5.4062460979530103E-2</v>
      </c>
      <c r="J6455" s="26"/>
      <c r="K6455" s="26"/>
      <c r="L6455" s="26"/>
      <c r="M6455" s="26"/>
      <c r="N6455" s="39"/>
      <c r="O6455" s="9"/>
      <c r="P6455" s="8"/>
      <c r="Q6455" s="41"/>
      <c r="R6455" s="8"/>
      <c r="S6455" s="41"/>
      <c r="T6455" s="9"/>
      <c r="U6455" s="8"/>
      <c r="V6455" s="51"/>
      <c r="X6455" s="9"/>
      <c r="Y6455" s="9"/>
      <c r="Z6455" s="9"/>
      <c r="AA6455" s="8"/>
      <c r="AB6455" s="12"/>
      <c r="AC6455" s="11"/>
      <c r="AD6455" s="11"/>
      <c r="AE6455" s="11"/>
      <c r="AF6455" s="11"/>
      <c r="AG6455" s="11"/>
      <c r="AH6455" s="10"/>
      <c r="AI6455" s="7">
        <v>3259346</v>
      </c>
      <c r="AJ6455" s="31"/>
      <c r="AK6455" s="38">
        <v>0.41665267</v>
      </c>
      <c r="AN6455" s="6"/>
    </row>
    <row r="6456" spans="1:40" x14ac:dyDescent="0.25">
      <c r="A6456" s="6">
        <v>0.59030092592592587</v>
      </c>
      <c r="B6456">
        <v>0.26</v>
      </c>
      <c r="C6456">
        <f>B6456+0.68</f>
        <v>0.94000000000000006</v>
      </c>
      <c r="D6456" s="5">
        <f>C6456/(0.2905*LN(C6456)+0.3655)</f>
        <v>2.7048398588920084</v>
      </c>
      <c r="E6456" s="5">
        <f>D6456*100</f>
        <v>270.48398588920082</v>
      </c>
      <c r="F6456">
        <v>73.889947803556097</v>
      </c>
      <c r="G6456" s="4">
        <f>75.6*1000/(287.05*(F6456+273))</f>
        <v>0.75922854714085375</v>
      </c>
      <c r="H6456" s="3">
        <f>SQRT(2*ABS(E6456)/G6456)</f>
        <v>26.693130642456133</v>
      </c>
      <c r="I6456" s="2">
        <f>(2/2*0.0254)^2*3.1416*H6456</f>
        <v>5.4102562263265631E-2</v>
      </c>
      <c r="J6456" s="26"/>
      <c r="K6456" s="26"/>
      <c r="L6456" s="26"/>
      <c r="M6456" s="26"/>
      <c r="N6456" s="39"/>
      <c r="O6456" s="9"/>
      <c r="P6456" s="8"/>
      <c r="Q6456" s="41"/>
      <c r="R6456" s="8"/>
      <c r="S6456" s="41"/>
      <c r="T6456" s="9"/>
      <c r="U6456" s="8"/>
      <c r="V6456" s="51"/>
      <c r="X6456" s="9"/>
      <c r="Y6456" s="9"/>
      <c r="Z6456" s="9"/>
      <c r="AA6456" s="8"/>
      <c r="AB6456" s="12"/>
      <c r="AC6456" s="11"/>
      <c r="AD6456" s="11"/>
      <c r="AE6456" s="11"/>
      <c r="AF6456" s="11"/>
      <c r="AG6456" s="11"/>
      <c r="AH6456" s="10"/>
      <c r="AI6456" s="7">
        <v>3159644.2</v>
      </c>
      <c r="AJ6456" s="31"/>
      <c r="AK6456" s="37">
        <v>0.38478130999999999</v>
      </c>
      <c r="AN6456" s="6"/>
    </row>
    <row r="6457" spans="1:40" x14ac:dyDescent="0.25">
      <c r="A6457" s="6">
        <v>0.59031250000000002</v>
      </c>
      <c r="B6457">
        <v>0.26</v>
      </c>
      <c r="C6457">
        <f>B6457+0.68</f>
        <v>0.94000000000000006</v>
      </c>
      <c r="D6457" s="5">
        <f>C6457/(0.2905*LN(C6457)+0.3655)</f>
        <v>2.7048398588920084</v>
      </c>
      <c r="E6457" s="5">
        <f>D6457*100</f>
        <v>270.48398588920082</v>
      </c>
      <c r="F6457">
        <v>73.836332571100698</v>
      </c>
      <c r="G6457" s="4">
        <f>75.6*1000/(287.05*(F6457+273))</f>
        <v>0.7593459114744574</v>
      </c>
      <c r="H6457" s="3">
        <f>SQRT(2*ABS(E6457)/G6457)</f>
        <v>26.691067720602131</v>
      </c>
      <c r="I6457" s="2">
        <f>(2/2*0.0254)^2*3.1416*H6457</f>
        <v>5.4098381061759321E-2</v>
      </c>
      <c r="J6457" s="26"/>
      <c r="K6457" s="26"/>
      <c r="L6457" s="26"/>
      <c r="M6457" s="26"/>
      <c r="N6457" s="39"/>
      <c r="O6457" s="9"/>
      <c r="P6457" s="8"/>
      <c r="Q6457" s="41"/>
      <c r="R6457" s="8"/>
      <c r="S6457" s="41"/>
      <c r="T6457" s="9"/>
      <c r="U6457" s="8"/>
      <c r="V6457" s="51"/>
      <c r="X6457" s="9"/>
      <c r="Y6457" s="9"/>
      <c r="Z6457" s="9"/>
      <c r="AA6457" s="8"/>
      <c r="AB6457" s="12"/>
      <c r="AC6457" s="11"/>
      <c r="AD6457" s="11"/>
      <c r="AE6457" s="11"/>
      <c r="AF6457" s="11"/>
      <c r="AG6457" s="11"/>
      <c r="AH6457" s="10"/>
      <c r="AI6457" s="7">
        <v>3155593.7</v>
      </c>
      <c r="AJ6457" s="31"/>
      <c r="AK6457" s="37">
        <v>0.35983377999999999</v>
      </c>
      <c r="AN6457" s="6"/>
    </row>
    <row r="6458" spans="1:40" x14ac:dyDescent="0.25">
      <c r="A6458" s="6">
        <v>0.59032407407407406</v>
      </c>
      <c r="B6458">
        <v>0.28999999999999998</v>
      </c>
      <c r="C6458">
        <f>B6458+0.68</f>
        <v>0.97</v>
      </c>
      <c r="D6458" s="5">
        <f>C6458/(0.2905*LN(C6458)+0.3655)</f>
        <v>2.7197410564993283</v>
      </c>
      <c r="E6458" s="5">
        <f>D6458*100</f>
        <v>271.97410564993282</v>
      </c>
      <c r="F6458">
        <v>73.765962412390493</v>
      </c>
      <c r="G6458" s="4">
        <f>75.6*1000/(287.05*(F6458+273))</f>
        <v>0.75950000760296632</v>
      </c>
      <c r="H6458" s="3">
        <f>SQRT(2*ABS(E6458)/G6458)</f>
        <v>26.761773161940081</v>
      </c>
      <c r="I6458" s="2">
        <f>(2/2*0.0254)^2*3.1416*H6458</f>
        <v>5.4241689300630856E-2</v>
      </c>
      <c r="J6458" s="26"/>
      <c r="K6458" s="26"/>
      <c r="L6458" s="26"/>
      <c r="M6458" s="26"/>
      <c r="N6458" s="39"/>
      <c r="O6458" s="9"/>
      <c r="P6458" s="8"/>
      <c r="Q6458" s="41"/>
      <c r="R6458" s="8"/>
      <c r="S6458" s="41"/>
      <c r="T6458" s="9"/>
      <c r="U6458" s="8"/>
      <c r="V6458" s="51"/>
      <c r="X6458" s="9"/>
      <c r="Y6458" s="9"/>
      <c r="Z6458" s="9"/>
      <c r="AA6458" s="8"/>
      <c r="AB6458" s="12"/>
      <c r="AC6458" s="11"/>
      <c r="AD6458" s="11"/>
      <c r="AE6458" s="11"/>
      <c r="AF6458" s="11"/>
      <c r="AG6458" s="11"/>
      <c r="AH6458" s="10"/>
      <c r="AI6458" s="7">
        <v>2997816.4</v>
      </c>
      <c r="AJ6458" s="31"/>
      <c r="AK6458" s="37">
        <v>0.3419181</v>
      </c>
      <c r="AN6458" s="6"/>
    </row>
    <row r="6459" spans="1:40" x14ac:dyDescent="0.25">
      <c r="A6459" s="6">
        <v>0.59033564814814821</v>
      </c>
      <c r="B6459">
        <v>1.01</v>
      </c>
      <c r="C6459">
        <f>B6459+0.68</f>
        <v>1.69</v>
      </c>
      <c r="D6459" s="5">
        <f>C6459/(0.2905*LN(C6459)+0.3655)</f>
        <v>3.2629662897541429</v>
      </c>
      <c r="E6459" s="5">
        <f>D6459*100</f>
        <v>326.29662897541431</v>
      </c>
      <c r="F6459">
        <v>73.719048864414802</v>
      </c>
      <c r="G6459" s="4">
        <f>75.6*1000/(287.05*(F6459+273))</f>
        <v>0.75960277334416493</v>
      </c>
      <c r="H6459" s="3">
        <f>SQRT(2*ABS(E6459)/G6459)</f>
        <v>29.310823514021415</v>
      </c>
      <c r="I6459" s="2">
        <f>(2/2*0.0254)^2*3.1416*H6459</f>
        <v>5.9408192894118306E-2</v>
      </c>
      <c r="J6459" s="26"/>
      <c r="K6459" s="26"/>
      <c r="L6459" s="26"/>
      <c r="M6459" s="26"/>
      <c r="N6459" s="39"/>
      <c r="O6459" s="9"/>
      <c r="P6459" s="8"/>
      <c r="Q6459" s="41"/>
      <c r="R6459" s="8"/>
      <c r="S6459" s="41"/>
      <c r="T6459" s="9"/>
      <c r="U6459" s="8"/>
      <c r="V6459" s="51"/>
      <c r="X6459" s="9"/>
      <c r="Y6459" s="9"/>
      <c r="Z6459" s="9"/>
      <c r="AA6459" s="8"/>
      <c r="AB6459" s="12"/>
      <c r="AC6459" s="11"/>
      <c r="AD6459" s="11"/>
      <c r="AE6459" s="11"/>
      <c r="AF6459" s="11"/>
      <c r="AG6459" s="11"/>
      <c r="AH6459" s="10"/>
      <c r="AI6459" s="7">
        <v>3005172.6</v>
      </c>
      <c r="AJ6459" s="31"/>
      <c r="AK6459" s="37">
        <v>0.32956625000000001</v>
      </c>
      <c r="AN6459" s="6"/>
    </row>
    <row r="6460" spans="1:40" x14ac:dyDescent="0.25">
      <c r="A6460" s="6">
        <v>0.59034722222222225</v>
      </c>
      <c r="B6460">
        <v>2.46</v>
      </c>
      <c r="C6460">
        <f>B6460+0.68</f>
        <v>3.14</v>
      </c>
      <c r="D6460" s="5">
        <f>C6460/(0.2905*LN(C6460)+0.3655)</f>
        <v>4.499233045266295</v>
      </c>
      <c r="E6460" s="5">
        <f>D6460*100</f>
        <v>449.92330452662952</v>
      </c>
      <c r="F6460">
        <v>74.178127978522099</v>
      </c>
      <c r="G6460" s="4">
        <f>75.6*1000/(287.05*(F6460+273))</f>
        <v>0.75859833861698112</v>
      </c>
      <c r="H6460" s="3">
        <f>SQRT(2*ABS(E6460)/G6460)</f>
        <v>34.441201892399647</v>
      </c>
      <c r="I6460" s="2">
        <f>(2/2*0.0254)^2*3.1416*H6460</f>
        <v>6.9806621589808382E-2</v>
      </c>
      <c r="J6460" s="26"/>
      <c r="K6460" s="26"/>
      <c r="L6460" s="26"/>
      <c r="M6460" s="26"/>
      <c r="N6460" s="39"/>
      <c r="O6460" s="9"/>
      <c r="P6460" s="8"/>
      <c r="Q6460" s="41"/>
      <c r="R6460" s="8"/>
      <c r="S6460" s="41"/>
      <c r="T6460" s="9"/>
      <c r="U6460" s="8"/>
      <c r="V6460" s="51"/>
      <c r="X6460" s="9"/>
      <c r="Y6460" s="9"/>
      <c r="Z6460" s="9"/>
      <c r="AA6460" s="8"/>
      <c r="AB6460" s="12"/>
      <c r="AC6460" s="11"/>
      <c r="AD6460" s="11"/>
      <c r="AE6460" s="11"/>
      <c r="AF6460" s="11"/>
      <c r="AG6460" s="11"/>
      <c r="AH6460" s="10"/>
      <c r="AI6460" s="7">
        <v>2867144.4</v>
      </c>
      <c r="AJ6460" s="31"/>
      <c r="AK6460" s="38">
        <v>0.32786923000000001</v>
      </c>
      <c r="AN6460" s="6"/>
    </row>
    <row r="6461" spans="1:40" x14ac:dyDescent="0.25">
      <c r="A6461" s="6">
        <v>0.59035879629629628</v>
      </c>
      <c r="B6461">
        <v>2.21</v>
      </c>
      <c r="C6461">
        <f>B6461+0.68</f>
        <v>2.89</v>
      </c>
      <c r="D6461" s="5">
        <f>C6461/(0.2905*LN(C6461)+0.3655)</f>
        <v>4.2891382995154324</v>
      </c>
      <c r="E6461" s="5">
        <f>D6461*100</f>
        <v>428.91382995154322</v>
      </c>
      <c r="F6461">
        <v>74.650604491107501</v>
      </c>
      <c r="G6461" s="4">
        <f>75.6*1000/(287.05*(F6461+273))</f>
        <v>0.75756736127118451</v>
      </c>
      <c r="H6461" s="3">
        <f>SQRT(2*ABS(E6461)/G6461)</f>
        <v>33.650335228502144</v>
      </c>
      <c r="I6461" s="2">
        <f>(2/2*0.0254)^2*3.1416*H6461</f>
        <v>6.8203665627145818E-2</v>
      </c>
      <c r="J6461" s="26"/>
      <c r="K6461" s="26"/>
      <c r="L6461" s="26"/>
      <c r="M6461" s="26"/>
      <c r="N6461" s="39"/>
      <c r="O6461" s="9"/>
      <c r="P6461" s="8"/>
      <c r="Q6461" s="41"/>
      <c r="R6461" s="8"/>
      <c r="S6461" s="41"/>
      <c r="T6461" s="9"/>
      <c r="U6461" s="8"/>
      <c r="V6461" s="51"/>
      <c r="X6461" s="9"/>
      <c r="Y6461" s="9"/>
      <c r="Z6461" s="9"/>
      <c r="AA6461" s="8"/>
      <c r="AB6461" s="12"/>
      <c r="AC6461" s="11"/>
      <c r="AD6461" s="11"/>
      <c r="AE6461" s="11"/>
      <c r="AF6461" s="11"/>
      <c r="AG6461" s="11"/>
      <c r="AH6461" s="10"/>
      <c r="AI6461" s="7">
        <v>2695290.2</v>
      </c>
      <c r="AJ6461" s="31"/>
      <c r="AK6461" s="38">
        <v>0.3134711</v>
      </c>
      <c r="AN6461" s="6"/>
    </row>
    <row r="6462" spans="1:40" x14ac:dyDescent="0.25">
      <c r="A6462" s="6">
        <v>0.59037037037037032</v>
      </c>
      <c r="B6462">
        <v>4.2300000000000004</v>
      </c>
      <c r="C6462">
        <f>B6462+0.68</f>
        <v>4.91</v>
      </c>
      <c r="D6462" s="5">
        <f>C6462/(0.2905*LN(C6462)+0.3655)</f>
        <v>5.931634612368371</v>
      </c>
      <c r="E6462" s="5">
        <f>D6462*100</f>
        <v>593.16346123683707</v>
      </c>
      <c r="F6462">
        <v>75.803302786679296</v>
      </c>
      <c r="G6462" s="4">
        <f>75.6*1000/(287.05*(F6462+273))</f>
        <v>0.75506381099186792</v>
      </c>
      <c r="H6462" s="3">
        <f>SQRT(2*ABS(E6462)/G6462)</f>
        <v>39.637875143071327</v>
      </c>
      <c r="I6462" s="2">
        <f>(2/2*0.0254)^2*3.1416*H6462</f>
        <v>8.0339419030177925E-2</v>
      </c>
      <c r="J6462" s="26"/>
      <c r="K6462" s="26"/>
      <c r="L6462" s="26"/>
      <c r="M6462" s="26"/>
      <c r="N6462" s="39"/>
      <c r="O6462" s="9"/>
      <c r="P6462" s="8"/>
      <c r="Q6462" s="41"/>
      <c r="R6462" s="8"/>
      <c r="S6462" s="41"/>
      <c r="T6462" s="9"/>
      <c r="U6462" s="8"/>
      <c r="V6462" s="51"/>
      <c r="X6462" s="9"/>
      <c r="Y6462" s="9"/>
      <c r="Z6462" s="9"/>
      <c r="AA6462" s="8"/>
      <c r="AB6462" s="12"/>
      <c r="AC6462" s="11"/>
      <c r="AD6462" s="11"/>
      <c r="AE6462" s="11"/>
      <c r="AF6462" s="11"/>
      <c r="AG6462" s="11"/>
      <c r="AH6462" s="10"/>
      <c r="AI6462" s="7">
        <v>2584415.2999999998</v>
      </c>
      <c r="AJ6462" s="31"/>
      <c r="AK6462" s="38">
        <v>0.29942319000000001</v>
      </c>
      <c r="AN6462" s="6"/>
    </row>
    <row r="6463" spans="1:40" x14ac:dyDescent="0.25">
      <c r="A6463" s="6">
        <v>0.59038194444444447</v>
      </c>
      <c r="B6463">
        <v>0.21</v>
      </c>
      <c r="C6463">
        <f>B6463+0.68</f>
        <v>0.89</v>
      </c>
      <c r="D6463" s="5">
        <f>C6463/(0.2905*LN(C6463)+0.3655)</f>
        <v>2.6835768077843052</v>
      </c>
      <c r="E6463" s="5">
        <f>D6463*100</f>
        <v>268.35768077843051</v>
      </c>
      <c r="F6463">
        <v>76.590763773468396</v>
      </c>
      <c r="G6463" s="4">
        <f>75.6*1000/(287.05*(F6463+273))</f>
        <v>0.75336301292937202</v>
      </c>
      <c r="H6463" s="3">
        <f>SQRT(2*ABS(E6463)/G6463)</f>
        <v>26.691308544659236</v>
      </c>
      <c r="I6463" s="2">
        <f>(2/2*0.0254)^2*3.1416*H6463</f>
        <v>5.4098869172304262E-2</v>
      </c>
      <c r="J6463" s="26"/>
      <c r="K6463" s="26"/>
      <c r="L6463" s="26"/>
      <c r="M6463" s="26"/>
      <c r="N6463" s="39"/>
      <c r="O6463" s="9"/>
      <c r="P6463" s="8"/>
      <c r="Q6463" s="41"/>
      <c r="R6463" s="8"/>
      <c r="S6463" s="41"/>
      <c r="T6463" s="9"/>
      <c r="U6463" s="8"/>
      <c r="V6463" s="51"/>
      <c r="X6463" s="9"/>
      <c r="Y6463" s="9"/>
      <c r="Z6463" s="9"/>
      <c r="AA6463" s="8"/>
      <c r="AB6463" s="12"/>
      <c r="AC6463" s="11"/>
      <c r="AD6463" s="11"/>
      <c r="AE6463" s="11"/>
      <c r="AF6463" s="11"/>
      <c r="AG6463" s="11"/>
      <c r="AH6463" s="10"/>
      <c r="AI6463" s="7">
        <v>2461291.7999999998</v>
      </c>
      <c r="AJ6463" s="31"/>
      <c r="AK6463" s="38">
        <v>0.28360700999999999</v>
      </c>
      <c r="AN6463" s="6"/>
    </row>
    <row r="6464" spans="1:40" x14ac:dyDescent="0.25">
      <c r="A6464" s="6">
        <v>0.59039351851851851</v>
      </c>
      <c r="B6464">
        <v>2.0099999999999998</v>
      </c>
      <c r="C6464">
        <f>B6464+0.68</f>
        <v>2.69</v>
      </c>
      <c r="D6464" s="5">
        <f>C6464/(0.2905*LN(C6464)+0.3655)</f>
        <v>4.1196902222850698</v>
      </c>
      <c r="E6464" s="5">
        <f>D6464*100</f>
        <v>411.96902222850696</v>
      </c>
      <c r="F6464">
        <v>77.090057163827396</v>
      </c>
      <c r="G6464" s="4">
        <f>75.6*1000/(287.05*(F6464+273))</f>
        <v>0.75228857746569766</v>
      </c>
      <c r="H6464" s="3">
        <f>SQRT(2*ABS(E6464)/G6464)</f>
        <v>33.094440586529757</v>
      </c>
      <c r="I6464" s="2">
        <f>(2/2*0.0254)^2*3.1416*H6464</f>
        <v>6.7076959101711478E-2</v>
      </c>
      <c r="J6464" s="26"/>
      <c r="K6464" s="26"/>
      <c r="L6464" s="26"/>
      <c r="M6464" s="26"/>
      <c r="N6464" s="39"/>
      <c r="O6464" s="9"/>
      <c r="P6464" s="8"/>
      <c r="Q6464" s="41"/>
      <c r="R6464" s="8"/>
      <c r="S6464" s="41"/>
      <c r="T6464" s="9"/>
      <c r="U6464" s="8"/>
      <c r="V6464" s="51"/>
      <c r="X6464" s="9"/>
      <c r="Y6464" s="9"/>
      <c r="Z6464" s="9"/>
      <c r="AA6464" s="8"/>
      <c r="AB6464" s="12"/>
      <c r="AC6464" s="11"/>
      <c r="AD6464" s="11"/>
      <c r="AE6464" s="11"/>
      <c r="AF6464" s="11"/>
      <c r="AG6464" s="11"/>
      <c r="AH6464" s="10"/>
      <c r="AI6464" s="7">
        <v>2188481.7999999998</v>
      </c>
      <c r="AJ6464" s="31"/>
      <c r="AK6464" s="38">
        <v>0.26882530999999998</v>
      </c>
      <c r="AN6464" s="6"/>
    </row>
    <row r="6465" spans="1:40" x14ac:dyDescent="0.25">
      <c r="A6465" s="6">
        <v>0.59040509259259266</v>
      </c>
      <c r="B6465">
        <v>1.8</v>
      </c>
      <c r="C6465">
        <f>B6465+0.68</f>
        <v>2.48</v>
      </c>
      <c r="D6465" s="5">
        <f>C6465/(0.2905*LN(C6465)+0.3655)</f>
        <v>3.940579169449105</v>
      </c>
      <c r="E6465" s="5">
        <f>D6465*100</f>
        <v>394.05791694491052</v>
      </c>
      <c r="F6465">
        <v>77.723405500202901</v>
      </c>
      <c r="G6465" s="4">
        <f>75.6*1000/(287.05*(F6465+273))</f>
        <v>0.7509300689899584</v>
      </c>
      <c r="H6465" s="3">
        <f>SQRT(2*ABS(E6465)/G6465)</f>
        <v>32.396290080713101</v>
      </c>
      <c r="I6465" s="2">
        <f>(2/2*0.0254)^2*3.1416*H6465</f>
        <v>6.5661923461418345E-2</v>
      </c>
      <c r="J6465" s="26"/>
      <c r="K6465" s="26"/>
      <c r="L6465" s="26"/>
      <c r="M6465" s="26"/>
      <c r="N6465" s="39"/>
      <c r="O6465" s="9"/>
      <c r="P6465" s="8"/>
      <c r="Q6465" s="41"/>
      <c r="R6465" s="8"/>
      <c r="S6465" s="41"/>
      <c r="T6465" s="9"/>
      <c r="U6465" s="8"/>
      <c r="V6465" s="51"/>
      <c r="X6465" s="9"/>
      <c r="Y6465" s="9"/>
      <c r="Z6465" s="9"/>
      <c r="AA6465" s="8"/>
      <c r="AB6465" s="12"/>
      <c r="AC6465" s="11"/>
      <c r="AD6465" s="11"/>
      <c r="AE6465" s="11"/>
      <c r="AF6465" s="11"/>
      <c r="AG6465" s="11"/>
      <c r="AH6465" s="10"/>
      <c r="AI6465" s="7">
        <v>2196224.7000000002</v>
      </c>
      <c r="AJ6465" s="31"/>
      <c r="AK6465" s="38">
        <v>0.25127750999999998</v>
      </c>
      <c r="AN6465" s="6"/>
    </row>
    <row r="6466" spans="1:40" x14ac:dyDescent="0.25">
      <c r="A6466" s="6">
        <v>0.5904166666666667</v>
      </c>
      <c r="B6466">
        <v>0.95</v>
      </c>
      <c r="C6466">
        <f>B6466+0.68</f>
        <v>1.63</v>
      </c>
      <c r="D6466" s="5">
        <f>C6466/(0.2905*LN(C6466)+0.3655)</f>
        <v>3.212249941212534</v>
      </c>
      <c r="E6466" s="5">
        <f>D6466*100</f>
        <v>321.22499412125342</v>
      </c>
      <c r="F6466">
        <v>78.014954560895404</v>
      </c>
      <c r="G6466" s="4">
        <f>75.6*1000/(287.05*(F6466+273))</f>
        <v>0.75030635494753628</v>
      </c>
      <c r="H6466" s="3">
        <f>SQRT(2*ABS(E6466)/G6466)</f>
        <v>29.26175368972325</v>
      </c>
      <c r="I6466" s="2">
        <f>(2/2*0.0254)^2*3.1416*H6466</f>
        <v>5.9308736473666954E-2</v>
      </c>
      <c r="J6466" s="26"/>
      <c r="K6466" s="26"/>
      <c r="L6466" s="26"/>
      <c r="M6466" s="26"/>
      <c r="N6466" s="39"/>
      <c r="O6466" s="9"/>
      <c r="P6466" s="8"/>
      <c r="Q6466" s="41"/>
      <c r="R6466" s="8"/>
      <c r="S6466" s="41"/>
      <c r="T6466" s="9"/>
      <c r="U6466" s="8"/>
      <c r="V6466" s="51"/>
      <c r="X6466" s="9"/>
      <c r="Y6466" s="9"/>
      <c r="Z6466" s="9"/>
      <c r="AA6466" s="8"/>
      <c r="AB6466" s="12"/>
      <c r="AC6466" s="11"/>
      <c r="AD6466" s="11"/>
      <c r="AE6466" s="11"/>
      <c r="AF6466" s="11"/>
      <c r="AG6466" s="11"/>
      <c r="AH6466" s="10"/>
      <c r="AI6466" s="7">
        <v>2031078.3999999999</v>
      </c>
      <c r="AJ6466" s="31"/>
      <c r="AK6466" s="38">
        <v>0.23714204</v>
      </c>
      <c r="AN6466" s="6"/>
    </row>
    <row r="6467" spans="1:40" x14ac:dyDescent="0.25">
      <c r="A6467" s="6">
        <v>0.59042824074074074</v>
      </c>
      <c r="B6467">
        <v>0.28000000000000003</v>
      </c>
      <c r="C6467">
        <f>B6467+0.68</f>
        <v>0.96000000000000008</v>
      </c>
      <c r="D6467" s="5">
        <f>C6467/(0.2905*LN(C6467)+0.3655)</f>
        <v>2.7146157496557359</v>
      </c>
      <c r="E6467" s="5">
        <f>D6467*100</f>
        <v>271.46157496557362</v>
      </c>
      <c r="F6467">
        <v>78.041763948820801</v>
      </c>
      <c r="G6467" s="4">
        <f>75.6*1000/(287.05*(F6467+273))</f>
        <v>0.75024905334926939</v>
      </c>
      <c r="H6467" s="3">
        <f>SQRT(2*ABS(E6467)/G6467)</f>
        <v>26.900877821486265</v>
      </c>
      <c r="I6467" s="2">
        <f>(2/2*0.0254)^2*3.1416*H6467</f>
        <v>5.4523631445410142E-2</v>
      </c>
      <c r="J6467" s="26"/>
      <c r="K6467" s="26"/>
      <c r="L6467" s="26"/>
      <c r="M6467" s="26"/>
      <c r="N6467" s="39"/>
      <c r="O6467" s="9"/>
      <c r="P6467" s="8"/>
      <c r="Q6467" s="41"/>
      <c r="R6467" s="8"/>
      <c r="S6467" s="41"/>
      <c r="T6467" s="9"/>
      <c r="U6467" s="8"/>
      <c r="V6467" s="51"/>
      <c r="X6467" s="9"/>
      <c r="Y6467" s="9"/>
      <c r="Z6467" s="9"/>
      <c r="AA6467" s="8"/>
      <c r="AB6467" s="12"/>
      <c r="AC6467" s="11"/>
      <c r="AD6467" s="11"/>
      <c r="AE6467" s="11"/>
      <c r="AF6467" s="11"/>
      <c r="AG6467" s="11"/>
      <c r="AH6467" s="10"/>
      <c r="AI6467" s="7">
        <v>1849964.8</v>
      </c>
      <c r="AJ6467" s="31"/>
      <c r="AK6467" s="38">
        <v>0.22283109000000001</v>
      </c>
      <c r="AN6467" s="6"/>
    </row>
    <row r="6468" spans="1:40" x14ac:dyDescent="0.25">
      <c r="A6468" s="6">
        <v>0.59043981481481478</v>
      </c>
      <c r="B6468">
        <v>0.27</v>
      </c>
      <c r="C6468">
        <f>B6468+0.68</f>
        <v>0.95000000000000007</v>
      </c>
      <c r="D6468" s="5">
        <f>C6468/(0.2905*LN(C6468)+0.3655)</f>
        <v>2.7096460417130221</v>
      </c>
      <c r="E6468" s="5">
        <f>D6468*100</f>
        <v>270.9646041713022</v>
      </c>
      <c r="F6468">
        <v>78.061871021889502</v>
      </c>
      <c r="G6468" s="4">
        <f>75.6*1000/(287.05*(F6468+273))</f>
        <v>0.75020608282532308</v>
      </c>
      <c r="H6468" s="3">
        <f>SQRT(2*ABS(E6468)/G6468)</f>
        <v>26.877012222637219</v>
      </c>
      <c r="I6468" s="2">
        <f>(2/2*0.0254)^2*3.1416*H6468</f>
        <v>5.4475259822576699E-2</v>
      </c>
      <c r="J6468" s="26"/>
      <c r="K6468" s="26"/>
      <c r="L6468" s="26"/>
      <c r="M6468" s="26"/>
      <c r="N6468" s="39"/>
      <c r="O6468" s="9"/>
      <c r="P6468" s="8"/>
      <c r="Q6468" s="41"/>
      <c r="R6468" s="8"/>
      <c r="S6468" s="41"/>
      <c r="T6468" s="9"/>
      <c r="U6468" s="8"/>
      <c r="V6468" s="51"/>
      <c r="X6468" s="9"/>
      <c r="Y6468" s="9"/>
      <c r="Z6468" s="9"/>
      <c r="AA6468" s="8"/>
      <c r="AB6468" s="12"/>
      <c r="AC6468" s="11"/>
      <c r="AD6468" s="11"/>
      <c r="AE6468" s="11"/>
      <c r="AF6468" s="11"/>
      <c r="AG6468" s="11"/>
      <c r="AH6468" s="10"/>
      <c r="AI6468" s="7">
        <v>1724265.2</v>
      </c>
      <c r="AJ6468" s="31"/>
      <c r="AK6468" s="38">
        <v>0.20866491000000001</v>
      </c>
      <c r="AN6468" s="6"/>
    </row>
    <row r="6469" spans="1:40" x14ac:dyDescent="0.25">
      <c r="A6469" s="6">
        <v>0.59045138888888882</v>
      </c>
      <c r="B6469">
        <v>0.33</v>
      </c>
      <c r="C6469">
        <f>B6469+0.68</f>
        <v>1.01</v>
      </c>
      <c r="D6469" s="5">
        <f>C6469/(0.2905*LN(C6469)+0.3655)</f>
        <v>2.7416554037986409</v>
      </c>
      <c r="E6469" s="5">
        <f>D6469*100</f>
        <v>274.16554037986407</v>
      </c>
      <c r="F6469">
        <v>78.055168661125904</v>
      </c>
      <c r="G6469" s="4">
        <f>75.6*1000/(287.05*(F6469+273))</f>
        <v>0.75022040579294469</v>
      </c>
      <c r="H6469" s="3">
        <f>SQRT(2*ABS(E6469)/G6469)</f>
        <v>27.035038687813252</v>
      </c>
      <c r="I6469" s="2">
        <f>(2/2*0.0254)^2*3.1416*H6469</f>
        <v>5.4795553338760662E-2</v>
      </c>
      <c r="J6469" s="26"/>
      <c r="K6469" s="26"/>
      <c r="L6469" s="26"/>
      <c r="M6469" s="26"/>
      <c r="N6469" s="39"/>
      <c r="O6469" s="9"/>
      <c r="P6469" s="8"/>
      <c r="Q6469" s="41"/>
      <c r="R6469" s="8"/>
      <c r="S6469" s="41"/>
      <c r="T6469" s="9"/>
      <c r="U6469" s="8"/>
      <c r="V6469" s="51"/>
      <c r="X6469" s="9"/>
      <c r="Y6469" s="9"/>
      <c r="Z6469" s="9"/>
      <c r="AA6469" s="8"/>
      <c r="AB6469" s="12"/>
      <c r="AC6469" s="11"/>
      <c r="AD6469" s="11"/>
      <c r="AE6469" s="11"/>
      <c r="AF6469" s="11"/>
      <c r="AG6469" s="11"/>
      <c r="AH6469" s="10"/>
      <c r="AI6469" s="7">
        <v>1637211.6</v>
      </c>
      <c r="AJ6469" s="31"/>
      <c r="AK6469" s="38">
        <v>0.19521516</v>
      </c>
      <c r="AN6469" s="6"/>
    </row>
    <row r="6470" spans="1:40" x14ac:dyDescent="0.25">
      <c r="A6470" s="6">
        <v>0.59046296296296297</v>
      </c>
      <c r="B6470">
        <v>0.31</v>
      </c>
      <c r="C6470">
        <f>B6470+0.68</f>
        <v>0.99</v>
      </c>
      <c r="D6470" s="5">
        <f>C6470/(0.2905*LN(C6470)+0.3655)</f>
        <v>2.7304290623909595</v>
      </c>
      <c r="E6470" s="5">
        <f>D6470*100</f>
        <v>273.04290623909594</v>
      </c>
      <c r="F6470">
        <v>77.991496386279195</v>
      </c>
      <c r="G6470" s="4">
        <f>75.6*1000/(287.05*(F6470+273))</f>
        <v>0.75035650094158801</v>
      </c>
      <c r="H6470" s="3">
        <f>SQRT(2*ABS(E6470)/G6470)</f>
        <v>26.977184491806081</v>
      </c>
      <c r="I6470" s="2">
        <f>(2/2*0.0254)^2*3.1416*H6470</f>
        <v>5.467829244929831E-2</v>
      </c>
      <c r="J6470" s="26"/>
      <c r="K6470" s="26"/>
      <c r="L6470" s="26"/>
      <c r="M6470" s="26"/>
      <c r="N6470" s="39"/>
      <c r="O6470" s="9"/>
      <c r="P6470" s="8"/>
      <c r="Q6470" s="41"/>
      <c r="R6470" s="8"/>
      <c r="S6470" s="41"/>
      <c r="T6470" s="9"/>
      <c r="U6470" s="8"/>
      <c r="V6470" s="51"/>
      <c r="X6470" s="9"/>
      <c r="Y6470" s="9"/>
      <c r="Z6470" s="9"/>
      <c r="AA6470" s="8"/>
      <c r="AB6470" s="12"/>
      <c r="AC6470" s="11"/>
      <c r="AD6470" s="11"/>
      <c r="AE6470" s="11"/>
      <c r="AF6470" s="11"/>
      <c r="AG6470" s="11"/>
      <c r="AH6470" s="10"/>
      <c r="AI6470" s="7">
        <v>1590546</v>
      </c>
      <c r="AJ6470" s="31"/>
      <c r="AK6470" s="38">
        <v>0.18386050000000001</v>
      </c>
      <c r="AN6470" s="6"/>
    </row>
    <row r="6471" spans="1:40" x14ac:dyDescent="0.25">
      <c r="A6471" s="6">
        <v>0.59047453703703701</v>
      </c>
      <c r="B6471">
        <v>0.3</v>
      </c>
      <c r="C6471">
        <f>B6471+0.68</f>
        <v>0.98</v>
      </c>
      <c r="D6471" s="5">
        <f>C6471/(0.2905*LN(C6471)+0.3655)</f>
        <v>2.7250145027674018</v>
      </c>
      <c r="E6471" s="5">
        <f>D6471*100</f>
        <v>272.50145027674017</v>
      </c>
      <c r="F6471">
        <v>77.884259480895807</v>
      </c>
      <c r="G6471" s="4">
        <f>75.6*1000/(287.05*(F6471+273))</f>
        <v>0.75058582416404984</v>
      </c>
      <c r="H6471" s="3">
        <f>SQRT(2*ABS(E6471)/G6471)</f>
        <v>26.946305415288244</v>
      </c>
      <c r="I6471" s="2">
        <f>(2/2*0.0254)^2*3.1416*H6471</f>
        <v>5.461570566686668E-2</v>
      </c>
      <c r="J6471" s="26"/>
      <c r="K6471" s="26"/>
      <c r="L6471" s="26"/>
      <c r="M6471" s="26"/>
      <c r="N6471" s="39"/>
      <c r="O6471" s="9"/>
      <c r="P6471" s="8"/>
      <c r="Q6471" s="41"/>
      <c r="R6471" s="8"/>
      <c r="S6471" s="41"/>
      <c r="T6471" s="9"/>
      <c r="U6471" s="8"/>
      <c r="V6471" s="51"/>
      <c r="X6471" s="9"/>
      <c r="Y6471" s="9"/>
      <c r="Z6471" s="9"/>
      <c r="AA6471" s="8"/>
      <c r="AB6471" s="12"/>
      <c r="AC6471" s="11"/>
      <c r="AD6471" s="11"/>
      <c r="AE6471" s="11"/>
      <c r="AF6471" s="11"/>
      <c r="AG6471" s="11"/>
      <c r="AH6471" s="10"/>
      <c r="AI6471" s="7">
        <v>1406539.7</v>
      </c>
      <c r="AJ6471" s="31"/>
      <c r="AK6471" s="38">
        <v>0.17368939999999999</v>
      </c>
      <c r="AN6471" s="6"/>
    </row>
    <row r="6472" spans="1:40" x14ac:dyDescent="0.25">
      <c r="A6472" s="6">
        <v>0.59048611111111116</v>
      </c>
      <c r="B6472">
        <v>0.27</v>
      </c>
      <c r="C6472">
        <f>B6472+0.68</f>
        <v>0.95000000000000007</v>
      </c>
      <c r="D6472" s="5">
        <f>C6472/(0.2905*LN(C6472)+0.3655)</f>
        <v>2.7096460417130221</v>
      </c>
      <c r="E6472" s="5">
        <f>D6472*100</f>
        <v>270.9646041713022</v>
      </c>
      <c r="F6472">
        <v>77.763618844928303</v>
      </c>
      <c r="G6472" s="4">
        <f>75.6*1000/(287.05*(F6472+273))</f>
        <v>0.75084397850592122</v>
      </c>
      <c r="H6472" s="3">
        <f>SQRT(2*ABS(E6472)/G6472)</f>
        <v>26.865592824292527</v>
      </c>
      <c r="I6472" s="2">
        <f>(2/2*0.0254)^2*3.1416*H6472</f>
        <v>5.445211459026101E-2</v>
      </c>
      <c r="J6472" s="26"/>
      <c r="K6472" s="26"/>
      <c r="L6472" s="26"/>
      <c r="M6472" s="26"/>
      <c r="N6472" s="39"/>
      <c r="O6472" s="9"/>
      <c r="P6472" s="8"/>
      <c r="Q6472" s="41"/>
      <c r="R6472" s="8"/>
      <c r="S6472" s="41"/>
      <c r="T6472" s="9"/>
      <c r="U6472" s="8"/>
      <c r="V6472" s="51"/>
      <c r="X6472" s="9"/>
      <c r="Y6472" s="9"/>
      <c r="Z6472" s="9"/>
      <c r="AA6472" s="8"/>
      <c r="AB6472" s="12"/>
      <c r="AC6472" s="11"/>
      <c r="AD6472" s="11"/>
      <c r="AE6472" s="11"/>
      <c r="AF6472" s="11"/>
      <c r="AG6472" s="11"/>
      <c r="AH6472" s="10"/>
      <c r="AI6472" s="7">
        <v>1384272.5</v>
      </c>
      <c r="AJ6472" s="31"/>
      <c r="AK6472" s="38">
        <v>0.15920675000000001</v>
      </c>
      <c r="AN6472" s="6"/>
    </row>
    <row r="6473" spans="1:40" x14ac:dyDescent="0.25">
      <c r="A6473" s="6">
        <v>0.59049768518518519</v>
      </c>
      <c r="B6473">
        <v>0.3</v>
      </c>
      <c r="C6473">
        <f>B6473+0.68</f>
        <v>0.98</v>
      </c>
      <c r="D6473" s="5">
        <f>C6473/(0.2905*LN(C6473)+0.3655)</f>
        <v>2.7250145027674018</v>
      </c>
      <c r="E6473" s="5">
        <f>D6473*100</f>
        <v>272.50145027674017</v>
      </c>
      <c r="F6473">
        <v>77.642979102086798</v>
      </c>
      <c r="G6473" s="4">
        <f>75.6*1000/(287.05*(F6473+273))</f>
        <v>0.75110230857348181</v>
      </c>
      <c r="H6473" s="3">
        <f>SQRT(2*ABS(E6473)/G6473)</f>
        <v>26.937039207597685</v>
      </c>
      <c r="I6473" s="2">
        <f>(2/2*0.0254)^2*3.1416*H6473</f>
        <v>5.4596924595989763E-2</v>
      </c>
      <c r="J6473" s="26"/>
      <c r="K6473" s="26"/>
      <c r="L6473" s="26"/>
      <c r="M6473" s="26"/>
      <c r="N6473" s="39"/>
      <c r="O6473" s="9"/>
      <c r="P6473" s="8"/>
      <c r="Q6473" s="41"/>
      <c r="R6473" s="8"/>
      <c r="S6473" s="41"/>
      <c r="T6473" s="9"/>
      <c r="U6473" s="8"/>
      <c r="V6473" s="51"/>
      <c r="X6473" s="9"/>
      <c r="Y6473" s="9"/>
      <c r="Z6473" s="9"/>
      <c r="AA6473" s="8"/>
      <c r="AB6473" s="12"/>
      <c r="AC6473" s="11"/>
      <c r="AD6473" s="11"/>
      <c r="AE6473" s="11"/>
      <c r="AF6473" s="11"/>
      <c r="AG6473" s="11"/>
      <c r="AH6473" s="10"/>
      <c r="AI6473" s="7">
        <v>1301462.7</v>
      </c>
      <c r="AJ6473" s="31"/>
      <c r="AK6473" s="38">
        <v>0.14641472999999999</v>
      </c>
      <c r="AN6473" s="6"/>
    </row>
    <row r="6474" spans="1:40" x14ac:dyDescent="0.25">
      <c r="A6474" s="6">
        <v>0.59050925925925923</v>
      </c>
      <c r="B6474">
        <v>0.31</v>
      </c>
      <c r="C6474">
        <f>B6474+0.68</f>
        <v>0.99</v>
      </c>
      <c r="D6474" s="5">
        <f>C6474/(0.2905*LN(C6474)+0.3655)</f>
        <v>2.7304290623909595</v>
      </c>
      <c r="E6474" s="5">
        <f>D6474*100</f>
        <v>273.04290623909594</v>
      </c>
      <c r="F6474">
        <v>77.498882741881303</v>
      </c>
      <c r="G6474" s="4">
        <f>75.6*1000/(287.05*(F6474+273))</f>
        <v>0.75141110016779644</v>
      </c>
      <c r="H6474" s="3">
        <f>SQRT(2*ABS(E6474)/G6474)</f>
        <v>26.958246717749272</v>
      </c>
      <c r="I6474" s="2">
        <f>(2/2*0.0254)^2*3.1416*H6474</f>
        <v>5.4639908712532471E-2</v>
      </c>
      <c r="J6474" s="26"/>
      <c r="K6474" s="26"/>
      <c r="L6474" s="26"/>
      <c r="M6474" s="26"/>
      <c r="N6474" s="39"/>
      <c r="O6474" s="9"/>
      <c r="P6474" s="8"/>
      <c r="Q6474" s="41"/>
      <c r="R6474" s="8"/>
      <c r="S6474" s="41"/>
      <c r="T6474" s="9"/>
      <c r="U6474" s="8"/>
      <c r="V6474" s="51"/>
      <c r="X6474" s="9"/>
      <c r="Y6474" s="9"/>
      <c r="Z6474" s="9"/>
      <c r="AA6474" s="8"/>
      <c r="AB6474" s="12"/>
      <c r="AC6474" s="11"/>
      <c r="AD6474" s="11"/>
      <c r="AE6474" s="11"/>
      <c r="AF6474" s="11"/>
      <c r="AG6474" s="11"/>
      <c r="AH6474" s="10"/>
      <c r="AI6474" s="7">
        <v>1201479.8</v>
      </c>
      <c r="AJ6474" s="31"/>
      <c r="AK6474" s="38">
        <v>0.13586066999999999</v>
      </c>
      <c r="AN6474" s="6"/>
    </row>
    <row r="6475" spans="1:40" x14ac:dyDescent="0.25">
      <c r="A6475" s="6">
        <v>0.59052083333333327</v>
      </c>
      <c r="B6475">
        <v>0.28999999999999998</v>
      </c>
      <c r="C6475">
        <f>B6475+0.68</f>
        <v>0.97</v>
      </c>
      <c r="D6475" s="5">
        <f>C6475/(0.2905*LN(C6475)+0.3655)</f>
        <v>2.7197410564993283</v>
      </c>
      <c r="E6475" s="5">
        <f>D6475*100</f>
        <v>271.97410564993282</v>
      </c>
      <c r="F6475">
        <v>77.364840640438203</v>
      </c>
      <c r="G6475" s="4">
        <f>75.6*1000/(287.05*(F6475+273))</f>
        <v>0.75169857399858953</v>
      </c>
      <c r="H6475" s="3">
        <f>SQRT(2*ABS(E6475)/G6475)</f>
        <v>26.900286985901424</v>
      </c>
      <c r="I6475" s="2">
        <f>(2/2*0.0254)^2*3.1416*H6475</f>
        <v>5.452243391937079E-2</v>
      </c>
      <c r="J6475" s="26"/>
      <c r="K6475" s="26"/>
      <c r="L6475" s="26"/>
      <c r="M6475" s="26"/>
      <c r="N6475" s="39"/>
      <c r="O6475" s="9"/>
      <c r="P6475" s="8"/>
      <c r="Q6475" s="41"/>
      <c r="R6475" s="8"/>
      <c r="S6475" s="41"/>
      <c r="T6475" s="9"/>
      <c r="U6475" s="8"/>
      <c r="V6475" s="51"/>
      <c r="X6475" s="9"/>
      <c r="Y6475" s="9"/>
      <c r="Z6475" s="9"/>
      <c r="AA6475" s="8"/>
      <c r="AB6475" s="12"/>
      <c r="AC6475" s="11"/>
      <c r="AD6475" s="11"/>
      <c r="AE6475" s="11"/>
      <c r="AF6475" s="11"/>
      <c r="AG6475" s="11"/>
      <c r="AH6475" s="10"/>
      <c r="AI6475" s="7">
        <v>1126603</v>
      </c>
      <c r="AJ6475" s="31"/>
      <c r="AK6475" s="38">
        <v>0.12689404000000001</v>
      </c>
      <c r="AN6475" s="6"/>
    </row>
    <row r="6476" spans="1:40" x14ac:dyDescent="0.25">
      <c r="A6476" s="6">
        <v>0.59053240740740742</v>
      </c>
      <c r="B6476">
        <v>0.7</v>
      </c>
      <c r="C6476">
        <f>B6476+0.68</f>
        <v>1.38</v>
      </c>
      <c r="D6476" s="5">
        <f>C6476/(0.2905*LN(C6476)+0.3655)</f>
        <v>3.006108566122919</v>
      </c>
      <c r="E6476" s="5">
        <f>D6476*100</f>
        <v>300.61085661229191</v>
      </c>
      <c r="F6476">
        <v>77.227448447463303</v>
      </c>
      <c r="G6476" s="4">
        <f>75.6*1000/(287.05*(F6476+273))</f>
        <v>0.75199346098130782</v>
      </c>
      <c r="H6476" s="3">
        <f>SQRT(2*ABS(E6476)/G6476)</f>
        <v>28.275500193000408</v>
      </c>
      <c r="I6476" s="2">
        <f>(2/2*0.0254)^2*3.1416*H6476</f>
        <v>5.7309763706907914E-2</v>
      </c>
      <c r="J6476" s="26"/>
      <c r="K6476" s="26"/>
      <c r="L6476" s="26"/>
      <c r="M6476" s="26"/>
      <c r="N6476" s="39"/>
      <c r="O6476" s="9"/>
      <c r="P6476" s="8"/>
      <c r="Q6476" s="41"/>
      <c r="R6476" s="8"/>
      <c r="S6476" s="41"/>
      <c r="T6476" s="9"/>
      <c r="U6476" s="8"/>
      <c r="V6476" s="51"/>
      <c r="X6476" s="9"/>
      <c r="Y6476" s="9"/>
      <c r="Z6476" s="9"/>
      <c r="AA6476" s="8"/>
      <c r="AB6476" s="12"/>
      <c r="AC6476" s="11"/>
      <c r="AD6476" s="11"/>
      <c r="AE6476" s="11"/>
      <c r="AF6476" s="11"/>
      <c r="AG6476" s="11"/>
      <c r="AH6476" s="10"/>
      <c r="AI6476" s="7">
        <v>1133809.2</v>
      </c>
      <c r="AJ6476" s="31"/>
      <c r="AK6476" s="38">
        <v>0.12033209</v>
      </c>
      <c r="AN6476" s="6"/>
    </row>
    <row r="6477" spans="1:40" x14ac:dyDescent="0.25">
      <c r="A6477" s="6">
        <v>0.59054398148148146</v>
      </c>
      <c r="B6477">
        <v>1.42</v>
      </c>
      <c r="C6477">
        <f>B6477+0.68</f>
        <v>2.1</v>
      </c>
      <c r="D6477" s="5">
        <f>C6477/(0.2905*LN(C6477)+0.3655)</f>
        <v>3.6142537992714816</v>
      </c>
      <c r="E6477" s="5">
        <f>D6477*100</f>
        <v>361.42537992714819</v>
      </c>
      <c r="F6477">
        <v>77.311224062604595</v>
      </c>
      <c r="G6477" s="4">
        <f>75.6*1000/(287.05*(F6477+273))</f>
        <v>0.75181362456600453</v>
      </c>
      <c r="H6477" s="3">
        <f>SQRT(2*ABS(E6477)/G6477)</f>
        <v>31.007676540989319</v>
      </c>
      <c r="I6477" s="2">
        <f>(2/2*0.0254)^2*3.1416*H6477</f>
        <v>6.284743341531536E-2</v>
      </c>
      <c r="J6477" s="26"/>
      <c r="K6477" s="26"/>
      <c r="L6477" s="26"/>
      <c r="M6477" s="26"/>
      <c r="N6477" s="39"/>
      <c r="O6477" s="9"/>
      <c r="P6477" s="8"/>
      <c r="Q6477" s="41"/>
      <c r="R6477" s="8"/>
      <c r="S6477" s="41"/>
      <c r="T6477" s="9"/>
      <c r="U6477" s="8"/>
      <c r="V6477" s="51"/>
      <c r="X6477" s="9"/>
      <c r="Y6477" s="9"/>
      <c r="Z6477" s="9"/>
      <c r="AA6477" s="8"/>
      <c r="AB6477" s="12"/>
      <c r="AC6477" s="11"/>
      <c r="AD6477" s="11"/>
      <c r="AE6477" s="11"/>
      <c r="AF6477" s="11"/>
      <c r="AG6477" s="11"/>
      <c r="AH6477" s="10"/>
      <c r="AI6477" s="7">
        <v>1137820</v>
      </c>
      <c r="AJ6477" s="31"/>
      <c r="AK6477" s="38">
        <v>0.1155962</v>
      </c>
      <c r="AN6477" s="6"/>
    </row>
    <row r="6478" spans="1:40" x14ac:dyDescent="0.25">
      <c r="A6478" s="6">
        <v>0.59055555555555561</v>
      </c>
      <c r="B6478">
        <v>0.89</v>
      </c>
      <c r="C6478">
        <f>B6478+0.68</f>
        <v>1.57</v>
      </c>
      <c r="D6478" s="5">
        <f>C6478/(0.2905*LN(C6478)+0.3655)</f>
        <v>3.1618963381446177</v>
      </c>
      <c r="E6478" s="5">
        <f>D6478*100</f>
        <v>316.18963381446179</v>
      </c>
      <c r="F6478">
        <v>77.582659552136306</v>
      </c>
      <c r="G6478" s="4">
        <f>75.6*1000/(287.05*(F6478+273))</f>
        <v>0.75123153958929356</v>
      </c>
      <c r="H6478" s="3">
        <f>SQRT(2*ABS(E6478)/G6478)</f>
        <v>29.013619096404391</v>
      </c>
      <c r="I6478" s="2">
        <f>(2/2*0.0254)^2*3.1416*H6478</f>
        <v>5.8805808680575819E-2</v>
      </c>
      <c r="J6478" s="26"/>
      <c r="K6478" s="26"/>
      <c r="L6478" s="26"/>
      <c r="M6478" s="26"/>
      <c r="N6478" s="39"/>
      <c r="O6478" s="9"/>
      <c r="P6478" s="8"/>
      <c r="Q6478" s="41"/>
      <c r="R6478" s="8"/>
      <c r="S6478" s="41"/>
      <c r="T6478" s="9"/>
      <c r="U6478" s="8"/>
      <c r="V6478" s="51"/>
      <c r="X6478" s="9"/>
      <c r="Y6478" s="9"/>
      <c r="Z6478" s="9"/>
      <c r="AA6478" s="8"/>
      <c r="AB6478" s="12"/>
      <c r="AC6478" s="11"/>
      <c r="AD6478" s="11"/>
      <c r="AE6478" s="11"/>
      <c r="AF6478" s="11"/>
      <c r="AG6478" s="11"/>
      <c r="AH6478" s="10"/>
      <c r="AI6478" s="7">
        <v>1058521.7</v>
      </c>
      <c r="AJ6478" s="31"/>
      <c r="AK6478" s="38">
        <v>0.10848729</v>
      </c>
      <c r="AN6478" s="6"/>
    </row>
    <row r="6479" spans="1:40" x14ac:dyDescent="0.25">
      <c r="A6479" s="6">
        <v>0.59056712962962965</v>
      </c>
      <c r="B6479">
        <v>0.94</v>
      </c>
      <c r="C6479">
        <f>B6479+0.68</f>
        <v>1.62</v>
      </c>
      <c r="D6479" s="5">
        <f>C6479/(0.2905*LN(C6479)+0.3655)</f>
        <v>3.2038300634683963</v>
      </c>
      <c r="E6479" s="5">
        <f>D6479*100</f>
        <v>320.38300634683964</v>
      </c>
      <c r="F6479">
        <v>77.780374434428097</v>
      </c>
      <c r="G6479" s="4">
        <f>75.6*1000/(287.05*(F6479+273))</f>
        <v>0.7508081132340898</v>
      </c>
      <c r="H6479" s="3">
        <f>SQRT(2*ABS(E6479)/G6479)</f>
        <v>29.213611906740891</v>
      </c>
      <c r="I6479" s="2">
        <f>(2/2*0.0254)^2*3.1416*H6479</f>
        <v>5.9211161039516673E-2</v>
      </c>
      <c r="J6479" s="26"/>
      <c r="K6479" s="26"/>
      <c r="L6479" s="26"/>
      <c r="M6479" s="26"/>
      <c r="N6479" s="39"/>
      <c r="O6479" s="9"/>
      <c r="P6479" s="8"/>
      <c r="Q6479" s="41"/>
      <c r="R6479" s="8"/>
      <c r="S6479" s="41"/>
      <c r="T6479" s="9"/>
      <c r="U6479" s="8"/>
      <c r="V6479" s="51"/>
      <c r="X6479" s="9"/>
      <c r="Y6479" s="9"/>
      <c r="Z6479" s="9"/>
      <c r="AA6479" s="8"/>
      <c r="AB6479" s="12"/>
      <c r="AC6479" s="11"/>
      <c r="AD6479" s="11"/>
      <c r="AE6479" s="11"/>
      <c r="AF6479" s="11"/>
      <c r="AG6479" s="11"/>
      <c r="AH6479" s="10"/>
      <c r="AI6479" s="7">
        <v>988764.7</v>
      </c>
      <c r="AJ6479" s="31"/>
      <c r="AK6479" s="38">
        <v>0.10317431000000001</v>
      </c>
      <c r="AN6479" s="6"/>
    </row>
    <row r="6480" spans="1:40" x14ac:dyDescent="0.25">
      <c r="A6480" s="6">
        <v>0.59057870370370369</v>
      </c>
      <c r="B6480">
        <v>0.7</v>
      </c>
      <c r="C6480">
        <f>B6480+0.68</f>
        <v>1.38</v>
      </c>
      <c r="D6480" s="5">
        <f>C6480/(0.2905*LN(C6480)+0.3655)</f>
        <v>3.006108566122919</v>
      </c>
      <c r="E6480" s="5">
        <f>D6480*100</f>
        <v>300.61085661229191</v>
      </c>
      <c r="F6480">
        <v>77.931175534214603</v>
      </c>
      <c r="G6480" s="4">
        <f>75.6*1000/(287.05*(F6480+273))</f>
        <v>0.75048547820734413</v>
      </c>
      <c r="H6480" s="3">
        <f>SQRT(2*ABS(E6480)/G6480)</f>
        <v>28.303893526960831</v>
      </c>
      <c r="I6480" s="2">
        <f>(2/2*0.0254)^2*3.1416*H6480</f>
        <v>5.7367312300178282E-2</v>
      </c>
      <c r="J6480" s="26"/>
      <c r="K6480" s="26"/>
      <c r="L6480" s="26"/>
      <c r="M6480" s="26"/>
      <c r="N6480" s="39"/>
      <c r="O6480" s="9"/>
      <c r="P6480" s="8"/>
      <c r="Q6480" s="41"/>
      <c r="R6480" s="8"/>
      <c r="S6480" s="41"/>
      <c r="T6480" s="9"/>
      <c r="U6480" s="8"/>
      <c r="V6480" s="51"/>
      <c r="X6480" s="9"/>
      <c r="Y6480" s="9"/>
      <c r="Z6480" s="9"/>
      <c r="AA6480" s="8"/>
      <c r="AB6480" s="12"/>
      <c r="AC6480" s="11"/>
      <c r="AD6480" s="11"/>
      <c r="AE6480" s="11"/>
      <c r="AF6480" s="11"/>
      <c r="AG6480" s="11"/>
      <c r="AH6480" s="10"/>
      <c r="AI6480" s="7">
        <v>996079.5</v>
      </c>
      <c r="AJ6480" s="31"/>
      <c r="AK6480" s="38">
        <v>9.6414200000000005E-2</v>
      </c>
      <c r="AN6480" s="6"/>
    </row>
    <row r="6481" spans="1:40" x14ac:dyDescent="0.25">
      <c r="A6481" s="6">
        <v>0.59059027777777773</v>
      </c>
      <c r="B6481">
        <v>0.72</v>
      </c>
      <c r="C6481">
        <f>B6481+0.68</f>
        <v>1.4</v>
      </c>
      <c r="D6481" s="5">
        <f>C6481/(0.2905*LN(C6481)+0.3655)</f>
        <v>3.0221576955849159</v>
      </c>
      <c r="E6481" s="5">
        <f>D6481*100</f>
        <v>302.21576955849162</v>
      </c>
      <c r="F6481">
        <v>77.880908339677504</v>
      </c>
      <c r="G6481" s="4">
        <f>75.6*1000/(287.05*(F6481+273))</f>
        <v>0.75059299274755908</v>
      </c>
      <c r="H6481" s="3">
        <f>SQRT(2*ABS(E6481)/G6481)</f>
        <v>28.377315321606869</v>
      </c>
      <c r="I6481" s="2">
        <f>(2/2*0.0254)^2*3.1416*H6481</f>
        <v>5.7516126138072582E-2</v>
      </c>
      <c r="J6481" s="26"/>
      <c r="K6481" s="26"/>
      <c r="L6481" s="26"/>
      <c r="M6481" s="26"/>
      <c r="N6481" s="39"/>
      <c r="O6481" s="9"/>
      <c r="P6481" s="8"/>
      <c r="Q6481" s="41"/>
      <c r="R6481" s="8"/>
      <c r="S6481" s="41"/>
      <c r="T6481" s="9"/>
      <c r="U6481" s="8"/>
      <c r="V6481" s="51"/>
      <c r="X6481" s="9"/>
      <c r="Y6481" s="9"/>
      <c r="Z6481" s="9"/>
      <c r="AA6481" s="8"/>
      <c r="AB6481" s="12"/>
      <c r="AC6481" s="11"/>
      <c r="AD6481" s="11"/>
      <c r="AE6481" s="11"/>
      <c r="AF6481" s="11"/>
      <c r="AG6481" s="11"/>
      <c r="AH6481" s="10"/>
      <c r="AI6481" s="7">
        <v>1085941.8999999999</v>
      </c>
      <c r="AJ6481" s="31"/>
      <c r="AK6481" s="38">
        <v>9.4279479999999999E-2</v>
      </c>
      <c r="AN6481" s="6"/>
    </row>
    <row r="6482" spans="1:40" x14ac:dyDescent="0.25">
      <c r="A6482" s="6">
        <v>0.59060185185185188</v>
      </c>
      <c r="B6482">
        <v>0.8</v>
      </c>
      <c r="C6482">
        <f>B6482+0.68</f>
        <v>1.48</v>
      </c>
      <c r="D6482" s="5">
        <f>C6482/(0.2905*LN(C6482)+0.3655)</f>
        <v>3.0872681434183873</v>
      </c>
      <c r="E6482" s="5">
        <f>D6482*100</f>
        <v>308.72681434183875</v>
      </c>
      <c r="F6482">
        <v>77.890961765500805</v>
      </c>
      <c r="G6482" s="4">
        <f>75.6*1000/(287.05*(F6482+273))</f>
        <v>0.75057148740316915</v>
      </c>
      <c r="H6482" s="3">
        <f>SQRT(2*ABS(E6482)/G6482)</f>
        <v>28.681782780973379</v>
      </c>
      <c r="I6482" s="2">
        <f>(2/2*0.0254)^2*3.1416*H6482</f>
        <v>5.81332313363409E-2</v>
      </c>
      <c r="J6482" s="26"/>
      <c r="K6482" s="26"/>
      <c r="L6482" s="26"/>
      <c r="M6482" s="26"/>
      <c r="N6482" s="39"/>
      <c r="O6482" s="9"/>
      <c r="P6482" s="8"/>
      <c r="Q6482" s="41"/>
      <c r="R6482" s="8"/>
      <c r="S6482" s="41"/>
      <c r="T6482" s="9"/>
      <c r="U6482" s="8"/>
      <c r="V6482" s="51"/>
      <c r="X6482" s="9"/>
      <c r="Y6482" s="9"/>
      <c r="Z6482" s="9"/>
      <c r="AA6482" s="8"/>
      <c r="AB6482" s="12"/>
      <c r="AC6482" s="11"/>
      <c r="AD6482" s="11"/>
      <c r="AE6482" s="11"/>
      <c r="AF6482" s="11"/>
      <c r="AG6482" s="11"/>
      <c r="AH6482" s="10"/>
      <c r="AI6482" s="7">
        <v>1026793.2</v>
      </c>
      <c r="AJ6482" s="31"/>
      <c r="AK6482" s="38">
        <v>9.2998730000000002E-2</v>
      </c>
      <c r="AN6482" s="6"/>
    </row>
    <row r="6483" spans="1:40" x14ac:dyDescent="0.25">
      <c r="A6483" s="6">
        <v>0.59061342592592592</v>
      </c>
      <c r="B6483">
        <v>0.97</v>
      </c>
      <c r="C6483">
        <f>B6483+0.68</f>
        <v>1.65</v>
      </c>
      <c r="D6483" s="5">
        <f>C6483/(0.2905*LN(C6483)+0.3655)</f>
        <v>3.2291194009826842</v>
      </c>
      <c r="E6483" s="5">
        <f>D6483*100</f>
        <v>322.91194009826842</v>
      </c>
      <c r="F6483">
        <v>78.061871021889502</v>
      </c>
      <c r="G6483" s="4">
        <f>75.6*1000/(287.05*(F6483+273))</f>
        <v>0.75020608282532308</v>
      </c>
      <c r="H6483" s="3">
        <f>SQRT(2*ABS(E6483)/G6483)</f>
        <v>29.34044924289654</v>
      </c>
      <c r="I6483" s="2">
        <f>(2/2*0.0254)^2*3.1416*H6483</f>
        <v>5.9468239348111664E-2</v>
      </c>
      <c r="J6483" s="26"/>
      <c r="K6483" s="26"/>
      <c r="L6483" s="26"/>
      <c r="M6483" s="26"/>
      <c r="N6483" s="39"/>
      <c r="O6483" s="9"/>
      <c r="P6483" s="8"/>
      <c r="Q6483" s="41"/>
      <c r="R6483" s="8"/>
      <c r="S6483" s="41"/>
      <c r="T6483" s="9"/>
      <c r="U6483" s="8"/>
      <c r="V6483" s="51"/>
      <c r="X6483" s="9"/>
      <c r="Y6483" s="9"/>
      <c r="Z6483" s="9"/>
      <c r="AA6483" s="8"/>
      <c r="AB6483" s="12"/>
      <c r="AC6483" s="11"/>
      <c r="AD6483" s="11"/>
      <c r="AE6483" s="11"/>
      <c r="AF6483" s="11"/>
      <c r="AG6483" s="11"/>
      <c r="AH6483" s="10"/>
      <c r="AI6483" s="7">
        <v>1058118.3999999999</v>
      </c>
      <c r="AJ6483" s="31"/>
      <c r="AK6483" s="38">
        <v>9.2160030000000004E-2</v>
      </c>
      <c r="AN6483" s="6"/>
    </row>
    <row r="6484" spans="1:40" x14ac:dyDescent="0.25">
      <c r="A6484" s="6">
        <v>0.59062500000000007</v>
      </c>
      <c r="B6484">
        <v>0.92</v>
      </c>
      <c r="C6484">
        <f>B6484+0.68</f>
        <v>1.6</v>
      </c>
      <c r="D6484" s="5">
        <f>C6484/(0.2905*LN(C6484)+0.3655)</f>
        <v>3.1870220999247283</v>
      </c>
      <c r="E6484" s="5">
        <f>D6484*100</f>
        <v>318.70220999247283</v>
      </c>
      <c r="F6484">
        <v>78.075275752676205</v>
      </c>
      <c r="G6484" s="4">
        <f>75.6*1000/(287.05*(F6484+273))</f>
        <v>0.75017743851092844</v>
      </c>
      <c r="H6484" s="3">
        <f>SQRT(2*ABS(E6484)/G6484)</f>
        <v>29.149125899575647</v>
      </c>
      <c r="I6484" s="2">
        <f>(2/2*0.0254)^2*3.1416*H6484</f>
        <v>5.9080458565367096E-2</v>
      </c>
      <c r="J6484" s="26"/>
      <c r="K6484" s="26"/>
      <c r="L6484" s="26"/>
      <c r="M6484" s="26"/>
      <c r="N6484" s="39"/>
      <c r="O6484" s="9"/>
      <c r="P6484" s="8"/>
      <c r="Q6484" s="41"/>
      <c r="R6484" s="8"/>
      <c r="S6484" s="41"/>
      <c r="T6484" s="9"/>
      <c r="U6484" s="8"/>
      <c r="V6484" s="51"/>
      <c r="X6484" s="9"/>
      <c r="Y6484" s="9"/>
      <c r="Z6484" s="9"/>
      <c r="AA6484" s="8"/>
      <c r="AB6484" s="12"/>
      <c r="AC6484" s="11"/>
      <c r="AD6484" s="11"/>
      <c r="AE6484" s="11"/>
      <c r="AF6484" s="11"/>
      <c r="AG6484" s="11"/>
      <c r="AH6484" s="10"/>
      <c r="AI6484" s="7">
        <v>1138118.2</v>
      </c>
      <c r="AJ6484" s="31"/>
      <c r="AK6484" s="38">
        <v>9.1630039999999996E-2</v>
      </c>
      <c r="AN6484" s="6"/>
    </row>
    <row r="6485" spans="1:40" x14ac:dyDescent="0.25">
      <c r="A6485" s="6">
        <v>0.59063657407407411</v>
      </c>
      <c r="B6485">
        <v>0.63</v>
      </c>
      <c r="C6485">
        <f>B6485+0.68</f>
        <v>1.31</v>
      </c>
      <c r="D6485" s="5">
        <f>C6485/(0.2905*LN(C6485)+0.3655)</f>
        <v>2.9508300484153467</v>
      </c>
      <c r="E6485" s="5">
        <f>D6485*100</f>
        <v>295.08300484153466</v>
      </c>
      <c r="F6485">
        <v>77.951282458171804</v>
      </c>
      <c r="G6485" s="4">
        <f>75.6*1000/(287.05*(F6485+273))</f>
        <v>0.75044248091627974</v>
      </c>
      <c r="H6485" s="3">
        <f>SQRT(2*ABS(E6485)/G6485)</f>
        <v>28.043253069786203</v>
      </c>
      <c r="I6485" s="2">
        <f>(2/2*0.0254)^2*3.1416*H6485</f>
        <v>5.6839037188821058E-2</v>
      </c>
      <c r="J6485" s="26"/>
      <c r="K6485" s="26"/>
      <c r="L6485" s="26"/>
      <c r="M6485" s="26"/>
      <c r="N6485" s="39"/>
      <c r="O6485" s="9"/>
      <c r="P6485" s="8"/>
      <c r="Q6485" s="41"/>
      <c r="R6485" s="8"/>
      <c r="S6485" s="41"/>
      <c r="T6485" s="9"/>
      <c r="U6485" s="8"/>
      <c r="V6485" s="51"/>
      <c r="X6485" s="9"/>
      <c r="Y6485" s="9"/>
      <c r="Z6485" s="9"/>
      <c r="AA6485" s="8"/>
      <c r="AB6485" s="12"/>
      <c r="AC6485" s="11"/>
      <c r="AD6485" s="11"/>
      <c r="AE6485" s="11"/>
      <c r="AF6485" s="11"/>
      <c r="AG6485" s="11"/>
      <c r="AH6485" s="10"/>
      <c r="AI6485" s="7">
        <v>1272892.6000000001</v>
      </c>
      <c r="AJ6485" s="31"/>
      <c r="AK6485" s="38">
        <v>9.2080309999999999E-2</v>
      </c>
      <c r="AN6485" s="6"/>
    </row>
    <row r="6486" spans="1:40" x14ac:dyDescent="0.25">
      <c r="A6486" s="6">
        <v>0.59064814814814814</v>
      </c>
      <c r="B6486">
        <v>0.31</v>
      </c>
      <c r="C6486">
        <f>B6486+0.68</f>
        <v>0.99</v>
      </c>
      <c r="D6486" s="5">
        <f>C6486/(0.2905*LN(C6486)+0.3655)</f>
        <v>2.7304290623909595</v>
      </c>
      <c r="E6486" s="5">
        <f>D6486*100</f>
        <v>273.04290623909594</v>
      </c>
      <c r="F6486">
        <v>77.820587920209206</v>
      </c>
      <c r="G6486" s="4">
        <f>75.6*1000/(287.05*(F6486+273))</f>
        <v>0.75072205040760387</v>
      </c>
      <c r="H6486" s="3">
        <f>SQRT(2*ABS(E6486)/G6486)</f>
        <v>26.970615685056416</v>
      </c>
      <c r="I6486" s="2">
        <f>(2/2*0.0254)^2*3.1416*H6486</f>
        <v>5.4664978564129524E-2</v>
      </c>
      <c r="J6486" s="26"/>
      <c r="K6486" s="26"/>
      <c r="L6486" s="26"/>
      <c r="M6486" s="26"/>
      <c r="N6486" s="39"/>
      <c r="O6486" s="9"/>
      <c r="P6486" s="8"/>
      <c r="Q6486" s="41"/>
      <c r="R6486" s="8"/>
      <c r="S6486" s="41"/>
      <c r="T6486" s="9"/>
      <c r="U6486" s="8"/>
      <c r="V6486" s="51"/>
      <c r="X6486" s="9"/>
      <c r="Y6486" s="9"/>
      <c r="Z6486" s="9"/>
      <c r="AA6486" s="8"/>
      <c r="AB6486" s="12"/>
      <c r="AC6486" s="11"/>
      <c r="AD6486" s="11"/>
      <c r="AE6486" s="11"/>
      <c r="AF6486" s="11"/>
      <c r="AG6486" s="11"/>
      <c r="AH6486" s="10"/>
      <c r="AI6486" s="7">
        <v>1427864.8</v>
      </c>
      <c r="AJ6486" s="31"/>
      <c r="AK6486" s="38">
        <v>9.982692E-2</v>
      </c>
      <c r="AN6486" s="6"/>
    </row>
    <row r="6487" spans="1:40" x14ac:dyDescent="0.25">
      <c r="A6487" s="6">
        <v>0.59065972222222218</v>
      </c>
      <c r="B6487">
        <v>0.3</v>
      </c>
      <c r="C6487">
        <f>B6487+0.68</f>
        <v>0.98</v>
      </c>
      <c r="D6487" s="5">
        <f>C6487/(0.2905*LN(C6487)+0.3655)</f>
        <v>2.7250145027674018</v>
      </c>
      <c r="E6487" s="5">
        <f>D6487*100</f>
        <v>272.50145027674017</v>
      </c>
      <c r="F6487">
        <v>77.713352179340504</v>
      </c>
      <c r="G6487" s="4">
        <f>75.6*1000/(287.05*(F6487+273))</f>
        <v>0.75095159466293837</v>
      </c>
      <c r="H6487" s="3">
        <f>SQRT(2*ABS(E6487)/G6487)</f>
        <v>26.939742166663052</v>
      </c>
      <c r="I6487" s="2">
        <f>(2/2*0.0254)^2*3.1416*H6487</f>
        <v>5.4602403047097202E-2</v>
      </c>
      <c r="J6487" s="26"/>
      <c r="K6487" s="26"/>
      <c r="L6487" s="26"/>
      <c r="M6487" s="26"/>
      <c r="N6487" s="39"/>
      <c r="O6487" s="9"/>
      <c r="P6487" s="8"/>
      <c r="Q6487" s="41"/>
      <c r="R6487" s="8"/>
      <c r="S6487" s="41"/>
      <c r="T6487" s="9"/>
      <c r="U6487" s="8"/>
      <c r="V6487" s="51"/>
      <c r="X6487" s="9"/>
      <c r="Y6487" s="9"/>
      <c r="Z6487" s="9"/>
      <c r="AA6487" s="8"/>
      <c r="AB6487" s="12"/>
      <c r="AC6487" s="11"/>
      <c r="AD6487" s="11"/>
      <c r="AE6487" s="11"/>
      <c r="AF6487" s="11"/>
      <c r="AG6487" s="11"/>
      <c r="AH6487" s="10"/>
      <c r="AI6487" s="7">
        <v>1585839.7</v>
      </c>
      <c r="AJ6487" s="31"/>
      <c r="AK6487" s="38">
        <v>0.10833197</v>
      </c>
      <c r="AN6487" s="6"/>
    </row>
    <row r="6488" spans="1:40" x14ac:dyDescent="0.25">
      <c r="A6488" s="6">
        <v>0.59067129629629633</v>
      </c>
      <c r="B6488">
        <v>0.3</v>
      </c>
      <c r="C6488">
        <f>B6488+0.68</f>
        <v>0.98</v>
      </c>
      <c r="D6488" s="5">
        <f>C6488/(0.2905*LN(C6488)+0.3655)</f>
        <v>2.7250145027674018</v>
      </c>
      <c r="E6488" s="5">
        <f>D6488*100</f>
        <v>272.50145027674017</v>
      </c>
      <c r="F6488">
        <v>77.619521474371894</v>
      </c>
      <c r="G6488" s="4">
        <f>75.6*1000/(287.05*(F6488+273))</f>
        <v>0.75115255984944096</v>
      </c>
      <c r="H6488" s="3">
        <f>SQRT(2*ABS(E6488)/G6488)</f>
        <v>26.936138163453801</v>
      </c>
      <c r="I6488" s="2">
        <f>(2/2*0.0254)^2*3.1416*H6488</f>
        <v>5.4595098328492353E-2</v>
      </c>
      <c r="J6488" s="26"/>
      <c r="K6488" s="26"/>
      <c r="L6488" s="26"/>
      <c r="M6488" s="26"/>
      <c r="N6488" s="39"/>
      <c r="O6488" s="9"/>
      <c r="P6488" s="8"/>
      <c r="Q6488" s="41"/>
      <c r="R6488" s="8"/>
      <c r="S6488" s="41"/>
      <c r="T6488" s="9"/>
      <c r="U6488" s="8"/>
      <c r="V6488" s="51"/>
      <c r="X6488" s="9"/>
      <c r="Y6488" s="9"/>
      <c r="Z6488" s="9"/>
      <c r="AA6488" s="8"/>
      <c r="AB6488" s="12"/>
      <c r="AC6488" s="11"/>
      <c r="AD6488" s="11"/>
      <c r="AE6488" s="11"/>
      <c r="AF6488" s="11"/>
      <c r="AG6488" s="11"/>
      <c r="AH6488" s="10"/>
      <c r="AI6488" s="7">
        <v>1569238.8</v>
      </c>
      <c r="AJ6488" s="31"/>
      <c r="AK6488" s="38">
        <v>0.11442231</v>
      </c>
      <c r="AN6488" s="6"/>
    </row>
    <row r="6489" spans="1:40" x14ac:dyDescent="0.25">
      <c r="A6489" s="6">
        <v>0.59068287037037037</v>
      </c>
      <c r="B6489">
        <v>0.34</v>
      </c>
      <c r="C6489">
        <f>B6489+0.68</f>
        <v>1.02</v>
      </c>
      <c r="D6489" s="5">
        <f>C6489/(0.2905*LN(C6489)+0.3655)</f>
        <v>2.7474550381052718</v>
      </c>
      <c r="E6489" s="5">
        <f>D6489*100</f>
        <v>274.74550381052717</v>
      </c>
      <c r="F6489">
        <v>77.532393418962002</v>
      </c>
      <c r="G6489" s="4">
        <f>75.6*1000/(287.05*(F6489+273))</f>
        <v>0.75133926573764021</v>
      </c>
      <c r="H6489" s="3">
        <f>SQRT(2*ABS(E6489)/G6489)</f>
        <v>27.04345977232046</v>
      </c>
      <c r="I6489" s="2">
        <f>(2/2*0.0254)^2*3.1416*H6489</f>
        <v>5.4812621484680975E-2</v>
      </c>
      <c r="J6489" s="26"/>
      <c r="K6489" s="26"/>
      <c r="L6489" s="26"/>
      <c r="M6489" s="26"/>
      <c r="N6489" s="39"/>
      <c r="O6489" s="9"/>
      <c r="P6489" s="8"/>
      <c r="Q6489" s="41"/>
      <c r="R6489" s="8"/>
      <c r="S6489" s="41"/>
      <c r="T6489" s="9"/>
      <c r="U6489" s="8"/>
      <c r="V6489" s="51"/>
      <c r="X6489" s="9"/>
      <c r="Y6489" s="9"/>
      <c r="Z6489" s="9"/>
      <c r="AA6489" s="8"/>
      <c r="AB6489" s="12"/>
      <c r="AC6489" s="11"/>
      <c r="AD6489" s="11"/>
      <c r="AE6489" s="11"/>
      <c r="AF6489" s="11"/>
      <c r="AG6489" s="11"/>
      <c r="AH6489" s="10"/>
      <c r="AI6489" s="7">
        <v>1724971.8</v>
      </c>
      <c r="AJ6489" s="31"/>
      <c r="AK6489" s="38">
        <v>0.11761802</v>
      </c>
      <c r="AN6489" s="6"/>
    </row>
    <row r="6490" spans="1:40" x14ac:dyDescent="0.25">
      <c r="A6490" s="6">
        <v>0.59069444444444441</v>
      </c>
      <c r="B6490">
        <v>0.27</v>
      </c>
      <c r="C6490">
        <f>B6490+0.68</f>
        <v>0.95000000000000007</v>
      </c>
      <c r="D6490" s="5">
        <f>C6490/(0.2905*LN(C6490)+0.3655)</f>
        <v>2.7096460417130221</v>
      </c>
      <c r="E6490" s="5">
        <f>D6490*100</f>
        <v>270.9646041713022</v>
      </c>
      <c r="F6490">
        <v>77.395000030370298</v>
      </c>
      <c r="G6490" s="4">
        <f>75.6*1000/(287.05*(F6490+273))</f>
        <v>0.75163387338812826</v>
      </c>
      <c r="H6490" s="3">
        <f>SQRT(2*ABS(E6490)/G6490)</f>
        <v>26.851472536963694</v>
      </c>
      <c r="I6490" s="2">
        <f>(2/2*0.0254)^2*3.1416*H6490</f>
        <v>5.4423495102550255E-2</v>
      </c>
      <c r="J6490" s="26"/>
      <c r="K6490" s="26"/>
      <c r="L6490" s="26"/>
      <c r="M6490" s="26"/>
      <c r="N6490" s="39"/>
      <c r="O6490" s="9"/>
      <c r="P6490" s="8"/>
      <c r="Q6490" s="41"/>
      <c r="R6490" s="8"/>
      <c r="S6490" s="41"/>
      <c r="T6490" s="9"/>
      <c r="U6490" s="8"/>
      <c r="V6490" s="51"/>
      <c r="X6490" s="9"/>
      <c r="Y6490" s="9"/>
      <c r="Z6490" s="9"/>
      <c r="AA6490" s="8"/>
      <c r="AB6490" s="12"/>
      <c r="AC6490" s="11"/>
      <c r="AD6490" s="11"/>
      <c r="AE6490" s="11"/>
      <c r="AF6490" s="11"/>
      <c r="AG6490" s="11"/>
      <c r="AH6490" s="10"/>
      <c r="AI6490" s="7">
        <v>1915701.3</v>
      </c>
      <c r="AJ6490" s="31"/>
      <c r="AK6490" s="38">
        <v>0.12851514</v>
      </c>
      <c r="AN6490" s="6"/>
    </row>
    <row r="6491" spans="1:40" x14ac:dyDescent="0.25">
      <c r="A6491" s="6">
        <v>0.59070601851851856</v>
      </c>
      <c r="B6491">
        <v>0.26</v>
      </c>
      <c r="C6491">
        <f>B6491+0.68</f>
        <v>0.94000000000000006</v>
      </c>
      <c r="D6491" s="5">
        <f>C6491/(0.2905*LN(C6491)+0.3655)</f>
        <v>2.7048398588920084</v>
      </c>
      <c r="E6491" s="5">
        <f>D6491*100</f>
        <v>270.48398588920082</v>
      </c>
      <c r="F6491">
        <v>77.277713775046394</v>
      </c>
      <c r="G6491" s="4">
        <f>75.6*1000/(287.05*(F6491+273))</f>
        <v>0.75188554889849457</v>
      </c>
      <c r="H6491" s="3">
        <f>SQRT(2*ABS(E6491)/G6491)</f>
        <v>26.82315799587461</v>
      </c>
      <c r="I6491" s="2">
        <f>(2/2*0.0254)^2*3.1416*H6491</f>
        <v>5.436610620940216E-2</v>
      </c>
      <c r="J6491" s="26"/>
      <c r="K6491" s="26"/>
      <c r="L6491" s="26"/>
      <c r="M6491" s="26"/>
      <c r="N6491" s="39"/>
      <c r="O6491" s="9"/>
      <c r="P6491" s="8"/>
      <c r="Q6491" s="41"/>
      <c r="R6491" s="8"/>
      <c r="S6491" s="41"/>
      <c r="T6491" s="9"/>
      <c r="U6491" s="8"/>
      <c r="V6491" s="51"/>
      <c r="X6491" s="9"/>
      <c r="Y6491" s="9"/>
      <c r="Z6491" s="9"/>
      <c r="AA6491" s="8"/>
      <c r="AB6491" s="12"/>
      <c r="AC6491" s="11"/>
      <c r="AD6491" s="11"/>
      <c r="AE6491" s="11"/>
      <c r="AF6491" s="11"/>
      <c r="AG6491" s="11"/>
      <c r="AH6491" s="10"/>
      <c r="AI6491" s="7">
        <v>2036817</v>
      </c>
      <c r="AJ6491" s="31"/>
      <c r="AK6491" s="38">
        <v>0.14171181999999999</v>
      </c>
      <c r="AN6491" s="6"/>
    </row>
    <row r="6492" spans="1:40" x14ac:dyDescent="0.25">
      <c r="A6492" s="6">
        <v>0.5907175925925926</v>
      </c>
      <c r="B6492">
        <v>0.25</v>
      </c>
      <c r="C6492">
        <f>B6492+0.68</f>
        <v>0.93</v>
      </c>
      <c r="D6492" s="5">
        <f>C6492/(0.2905*LN(C6492)+0.3655)</f>
        <v>2.7002056306030857</v>
      </c>
      <c r="E6492" s="5">
        <f>D6492*100</f>
        <v>270.02056306030858</v>
      </c>
      <c r="F6492">
        <v>77.180534251596697</v>
      </c>
      <c r="G6492" s="4">
        <f>75.6*1000/(287.05*(F6492+273))</f>
        <v>0.75209420663981308</v>
      </c>
      <c r="H6492" s="3">
        <f>SQRT(2*ABS(E6492)/G6492)</f>
        <v>26.796452038137076</v>
      </c>
      <c r="I6492" s="2">
        <f>(2/2*0.0254)^2*3.1416*H6492</f>
        <v>5.4311977648738054E-2</v>
      </c>
      <c r="J6492" s="26"/>
      <c r="K6492" s="26"/>
      <c r="L6492" s="26"/>
      <c r="M6492" s="26"/>
      <c r="N6492" s="39"/>
      <c r="O6492" s="9"/>
      <c r="P6492" s="8"/>
      <c r="Q6492" s="41"/>
      <c r="R6492" s="8"/>
      <c r="S6492" s="41"/>
      <c r="T6492" s="9"/>
      <c r="U6492" s="8"/>
      <c r="V6492" s="51"/>
      <c r="X6492" s="9"/>
      <c r="Y6492" s="9"/>
      <c r="Z6492" s="9"/>
      <c r="AA6492" s="8"/>
      <c r="AB6492" s="12"/>
      <c r="AC6492" s="11"/>
      <c r="AD6492" s="11"/>
      <c r="AE6492" s="11"/>
      <c r="AF6492" s="11"/>
      <c r="AG6492" s="11"/>
      <c r="AH6492" s="10"/>
      <c r="AI6492" s="7">
        <v>2102042.7999999998</v>
      </c>
      <c r="AJ6492" s="31"/>
      <c r="AK6492" s="38">
        <v>0.14888631999999999</v>
      </c>
      <c r="AN6492" s="6"/>
    </row>
    <row r="6493" spans="1:40" x14ac:dyDescent="0.25">
      <c r="A6493" s="6">
        <v>0.59072916666666664</v>
      </c>
      <c r="B6493">
        <v>0.22</v>
      </c>
      <c r="C6493">
        <f>B6493+0.68</f>
        <v>0.9</v>
      </c>
      <c r="D6493" s="5">
        <f>C6493/(0.2905*LN(C6493)+0.3655)</f>
        <v>2.6874273799901629</v>
      </c>
      <c r="E6493" s="5">
        <f>D6493*100</f>
        <v>268.7427379990163</v>
      </c>
      <c r="F6493">
        <v>77.056547225309401</v>
      </c>
      <c r="G6493" s="4">
        <f>75.6*1000/(287.05*(F6493+273))</f>
        <v>0.7523605919564379</v>
      </c>
      <c r="H6493" s="3">
        <f>SQRT(2*ABS(E6493)/G6493)</f>
        <v>26.728239049741966</v>
      </c>
      <c r="I6493" s="2">
        <f>(2/2*0.0254)^2*3.1416*H6493</f>
        <v>5.4173721199869518E-2</v>
      </c>
      <c r="J6493" s="26"/>
      <c r="K6493" s="26"/>
      <c r="L6493" s="26"/>
      <c r="M6493" s="26"/>
      <c r="N6493" s="39"/>
      <c r="O6493" s="9"/>
      <c r="P6493" s="8"/>
      <c r="Q6493" s="41"/>
      <c r="R6493" s="8"/>
      <c r="S6493" s="41"/>
      <c r="T6493" s="9"/>
      <c r="U6493" s="8"/>
      <c r="V6493" s="51"/>
      <c r="X6493" s="9"/>
      <c r="Y6493" s="9"/>
      <c r="Z6493" s="9"/>
      <c r="AA6493" s="8"/>
      <c r="AB6493" s="12"/>
      <c r="AC6493" s="11"/>
      <c r="AD6493" s="11"/>
      <c r="AE6493" s="11"/>
      <c r="AF6493" s="11"/>
      <c r="AG6493" s="11"/>
      <c r="AH6493" s="10"/>
      <c r="AI6493" s="7">
        <v>2185349.2000000002</v>
      </c>
      <c r="AJ6493" s="31"/>
      <c r="AK6493" s="38">
        <v>0.15480842</v>
      </c>
      <c r="AN6493" s="6"/>
    </row>
    <row r="6494" spans="1:40" x14ac:dyDescent="0.25">
      <c r="A6494" s="6">
        <v>0.59074074074074068</v>
      </c>
      <c r="B6494">
        <v>0.24</v>
      </c>
      <c r="C6494">
        <f>B6494+0.68</f>
        <v>0.92</v>
      </c>
      <c r="D6494" s="5">
        <f>C6494/(0.2905*LN(C6494)+0.3655)</f>
        <v>2.6957523293421808</v>
      </c>
      <c r="E6494" s="5">
        <f>D6494*100</f>
        <v>269.57523293421809</v>
      </c>
      <c r="F6494">
        <v>76.942613797857007</v>
      </c>
      <c r="G6494" s="4">
        <f>75.6*1000/(287.05*(F6494+273))</f>
        <v>0.75260554360719967</v>
      </c>
      <c r="H6494" s="3">
        <f>SQRT(2*ABS(E6494)/G6494)</f>
        <v>26.765248870496382</v>
      </c>
      <c r="I6494" s="2">
        <f>(2/2*0.0254)^2*3.1416*H6494</f>
        <v>5.4248733987186923E-2</v>
      </c>
      <c r="J6494" s="26"/>
      <c r="K6494" s="26"/>
      <c r="L6494" s="26"/>
      <c r="M6494" s="26"/>
      <c r="N6494" s="39"/>
      <c r="O6494" s="9"/>
      <c r="P6494" s="8"/>
      <c r="Q6494" s="41"/>
      <c r="R6494" s="8"/>
      <c r="S6494" s="41"/>
      <c r="T6494" s="9"/>
      <c r="U6494" s="8"/>
      <c r="V6494" s="51"/>
      <c r="X6494" s="9"/>
      <c r="Y6494" s="9"/>
      <c r="Z6494" s="9"/>
      <c r="AA6494" s="8"/>
      <c r="AB6494" s="12"/>
      <c r="AC6494" s="11"/>
      <c r="AD6494" s="11"/>
      <c r="AE6494" s="11"/>
      <c r="AF6494" s="11"/>
      <c r="AG6494" s="11"/>
      <c r="AH6494" s="10"/>
      <c r="AI6494" s="7">
        <v>2343573.2999999998</v>
      </c>
      <c r="AJ6494" s="31"/>
      <c r="AK6494" s="38">
        <v>0.16673437999999999</v>
      </c>
      <c r="AN6494" s="6"/>
    </row>
    <row r="6495" spans="1:40" x14ac:dyDescent="0.25">
      <c r="A6495" s="6">
        <v>0.59075231481481483</v>
      </c>
      <c r="B6495">
        <v>0.27</v>
      </c>
      <c r="C6495">
        <f>B6495+0.68</f>
        <v>0.95000000000000007</v>
      </c>
      <c r="D6495" s="5">
        <f>C6495/(0.2905*LN(C6495)+0.3655)</f>
        <v>2.7096460417130221</v>
      </c>
      <c r="E6495" s="5">
        <f>D6495*100</f>
        <v>270.9646041713022</v>
      </c>
      <c r="F6495">
        <v>76.835382824920302</v>
      </c>
      <c r="G6495" s="4">
        <f>75.6*1000/(287.05*(F6495+273))</f>
        <v>0.75283623103517472</v>
      </c>
      <c r="H6495" s="3">
        <f>SQRT(2*ABS(E6495)/G6495)</f>
        <v>26.830021673571544</v>
      </c>
      <c r="I6495" s="2">
        <f>(2/2*0.0254)^2*3.1416*H6495</f>
        <v>5.438001774922592E-2</v>
      </c>
      <c r="J6495" s="26"/>
      <c r="K6495" s="26"/>
      <c r="L6495" s="26"/>
      <c r="M6495" s="26"/>
      <c r="N6495" s="39"/>
      <c r="O6495" s="9"/>
      <c r="P6495" s="8"/>
      <c r="Q6495" s="41"/>
      <c r="R6495" s="8"/>
      <c r="S6495" s="41"/>
      <c r="T6495" s="9"/>
      <c r="U6495" s="8"/>
      <c r="V6495" s="51"/>
      <c r="X6495" s="9"/>
      <c r="Y6495" s="9"/>
      <c r="Z6495" s="9"/>
      <c r="AA6495" s="8"/>
      <c r="AB6495" s="12"/>
      <c r="AC6495" s="11"/>
      <c r="AD6495" s="11"/>
      <c r="AE6495" s="11"/>
      <c r="AF6495" s="11"/>
      <c r="AG6495" s="11"/>
      <c r="AH6495" s="10"/>
      <c r="AI6495" s="7">
        <v>2292841.7000000002</v>
      </c>
      <c r="AJ6495" s="31"/>
      <c r="AK6495" s="38">
        <v>0.17255593</v>
      </c>
      <c r="AN6495" s="6"/>
    </row>
    <row r="6496" spans="1:40" x14ac:dyDescent="0.25">
      <c r="A6496" s="6">
        <v>0.59076388888888887</v>
      </c>
      <c r="B6496">
        <v>0.23</v>
      </c>
      <c r="C6496">
        <f>B6496+0.68</f>
        <v>0.91</v>
      </c>
      <c r="D6496" s="5">
        <f>C6496/(0.2905*LN(C6496)+0.3655)</f>
        <v>2.6914895144241178</v>
      </c>
      <c r="E6496" s="5">
        <f>D6496*100</f>
        <v>269.14895144241177</v>
      </c>
      <c r="F6496">
        <v>76.714748507291802</v>
      </c>
      <c r="G6496" s="4">
        <f>75.6*1000/(287.05*(F6496+273))</f>
        <v>0.75309592235618594</v>
      </c>
      <c r="H6496" s="3">
        <f>SQRT(2*ABS(E6496)/G6496)</f>
        <v>26.735369818653137</v>
      </c>
      <c r="I6496" s="2">
        <f>(2/2*0.0254)^2*3.1416*H6496</f>
        <v>5.4188174089422614E-2</v>
      </c>
      <c r="J6496" s="26"/>
      <c r="K6496" s="26"/>
      <c r="L6496" s="26"/>
      <c r="M6496" s="26"/>
      <c r="N6496" s="39"/>
      <c r="O6496" s="9"/>
      <c r="P6496" s="8"/>
      <c r="Q6496" s="41"/>
      <c r="R6496" s="8"/>
      <c r="S6496" s="41"/>
      <c r="T6496" s="9"/>
      <c r="U6496" s="8"/>
      <c r="V6496" s="51"/>
      <c r="X6496" s="9"/>
      <c r="Y6496" s="9"/>
      <c r="Z6496" s="9"/>
      <c r="AA6496" s="8"/>
      <c r="AB6496" s="12"/>
      <c r="AC6496" s="11"/>
      <c r="AD6496" s="11"/>
      <c r="AE6496" s="11"/>
      <c r="AF6496" s="11"/>
      <c r="AG6496" s="11"/>
      <c r="AH6496" s="10"/>
      <c r="AI6496" s="7">
        <v>2319277.7000000002</v>
      </c>
      <c r="AJ6496" s="31"/>
      <c r="AK6496" s="38">
        <v>0.17746590000000001</v>
      </c>
      <c r="AN6496" s="6"/>
    </row>
    <row r="6497" spans="1:40" x14ac:dyDescent="0.25">
      <c r="A6497" s="6">
        <v>0.59077546296296302</v>
      </c>
      <c r="B6497">
        <v>0.25</v>
      </c>
      <c r="C6497">
        <f>B6497+0.68</f>
        <v>0.93</v>
      </c>
      <c r="D6497" s="5">
        <f>C6497/(0.2905*LN(C6497)+0.3655)</f>
        <v>2.7002056306030857</v>
      </c>
      <c r="E6497" s="5">
        <f>D6497*100</f>
        <v>270.02056306030858</v>
      </c>
      <c r="F6497">
        <v>76.604167503654296</v>
      </c>
      <c r="G6497" s="4">
        <f>75.6*1000/(287.05*(F6497+273))</f>
        <v>0.75333412919314691</v>
      </c>
      <c r="H6497" s="3">
        <f>SQRT(2*ABS(E6497)/G6497)</f>
        <v>26.774390640154227</v>
      </c>
      <c r="I6497" s="2">
        <f>(2/2*0.0254)^2*3.1416*H6497</f>
        <v>5.4267262842746612E-2</v>
      </c>
      <c r="J6497" s="26"/>
      <c r="K6497" s="26"/>
      <c r="L6497" s="26"/>
      <c r="M6497" s="26"/>
      <c r="N6497" s="39"/>
      <c r="O6497" s="9"/>
      <c r="P6497" s="8"/>
      <c r="Q6497" s="41"/>
      <c r="R6497" s="8"/>
      <c r="S6497" s="41"/>
      <c r="T6497" s="9"/>
      <c r="U6497" s="8"/>
      <c r="V6497" s="51"/>
      <c r="X6497" s="9"/>
      <c r="Y6497" s="9"/>
      <c r="Z6497" s="9"/>
      <c r="AA6497" s="8"/>
      <c r="AB6497" s="12"/>
      <c r="AC6497" s="11"/>
      <c r="AD6497" s="11"/>
      <c r="AE6497" s="11"/>
      <c r="AF6497" s="11"/>
      <c r="AG6497" s="11"/>
      <c r="AH6497" s="10"/>
      <c r="AI6497" s="7">
        <v>2364899</v>
      </c>
      <c r="AJ6497" s="31"/>
      <c r="AK6497" s="38">
        <v>0.18520924</v>
      </c>
      <c r="AN6497" s="6"/>
    </row>
    <row r="6498" spans="1:40" x14ac:dyDescent="0.25">
      <c r="A6498" s="6">
        <v>0.59078703703703705</v>
      </c>
      <c r="B6498">
        <v>0.23</v>
      </c>
      <c r="C6498">
        <f>B6498+0.68</f>
        <v>0.91</v>
      </c>
      <c r="D6498" s="5">
        <f>C6498/(0.2905*LN(C6498)+0.3655)</f>
        <v>2.6914895144241178</v>
      </c>
      <c r="E6498" s="5">
        <f>D6498*100</f>
        <v>269.14895144241177</v>
      </c>
      <c r="F6498">
        <v>76.496937821533905</v>
      </c>
      <c r="G6498" s="4">
        <f>75.6*1000/(287.05*(F6498+273))</f>
        <v>0.75356526077246022</v>
      </c>
      <c r="H6498" s="3">
        <f>SQRT(2*ABS(E6498)/G6498)</f>
        <v>26.727042808917133</v>
      </c>
      <c r="I6498" s="2">
        <f>(2/2*0.0254)^2*3.1416*H6498</f>
        <v>5.417129661750883E-2</v>
      </c>
      <c r="J6498" s="26"/>
      <c r="K6498" s="26"/>
      <c r="L6498" s="26"/>
      <c r="M6498" s="26"/>
      <c r="N6498" s="39"/>
      <c r="O6498" s="9"/>
      <c r="P6498" s="8"/>
      <c r="Q6498" s="41"/>
      <c r="R6498" s="8"/>
      <c r="S6498" s="41"/>
      <c r="T6498" s="9"/>
      <c r="U6498" s="8"/>
      <c r="V6498" s="51"/>
      <c r="X6498" s="9"/>
      <c r="Y6498" s="9"/>
      <c r="Z6498" s="9"/>
      <c r="AA6498" s="8"/>
      <c r="AB6498" s="12"/>
      <c r="AC6498" s="11"/>
      <c r="AD6498" s="11"/>
      <c r="AE6498" s="11"/>
      <c r="AF6498" s="11"/>
      <c r="AG6498" s="11"/>
      <c r="AH6498" s="10"/>
      <c r="AI6498" s="7">
        <v>2481118.4</v>
      </c>
      <c r="AJ6498" s="31"/>
      <c r="AK6498" s="38">
        <v>0.19221672000000001</v>
      </c>
      <c r="AN6498" s="6"/>
    </row>
    <row r="6499" spans="1:40" x14ac:dyDescent="0.25">
      <c r="A6499" s="6">
        <v>0.59079861111111109</v>
      </c>
      <c r="B6499">
        <v>0.28000000000000003</v>
      </c>
      <c r="C6499">
        <f>B6499+0.68</f>
        <v>0.96000000000000008</v>
      </c>
      <c r="D6499" s="5">
        <f>C6499/(0.2905*LN(C6499)+0.3655)</f>
        <v>2.7146157496557359</v>
      </c>
      <c r="E6499" s="5">
        <f>D6499*100</f>
        <v>271.46157496557362</v>
      </c>
      <c r="F6499">
        <v>76.399761220935801</v>
      </c>
      <c r="G6499" s="4">
        <f>75.6*1000/(287.05*(F6499+273))</f>
        <v>0.75377484566202846</v>
      </c>
      <c r="H6499" s="3">
        <f>SQRT(2*ABS(E6499)/G6499)</f>
        <v>26.83788946304902</v>
      </c>
      <c r="I6499" s="2">
        <f>(2/2*0.0254)^2*3.1416*H6499</f>
        <v>5.439596445760498E-2</v>
      </c>
      <c r="J6499" s="26"/>
      <c r="K6499" s="26"/>
      <c r="L6499" s="26"/>
      <c r="M6499" s="26"/>
      <c r="N6499" s="39"/>
      <c r="O6499" s="9"/>
      <c r="P6499" s="8"/>
      <c r="Q6499" s="41"/>
      <c r="R6499" s="8"/>
      <c r="S6499" s="41"/>
      <c r="T6499" s="9"/>
      <c r="U6499" s="8"/>
      <c r="V6499" s="51"/>
      <c r="X6499" s="9"/>
      <c r="Y6499" s="9"/>
      <c r="Z6499" s="9"/>
      <c r="AA6499" s="8"/>
      <c r="AB6499" s="12"/>
      <c r="AC6499" s="11"/>
      <c r="AD6499" s="11"/>
      <c r="AE6499" s="11"/>
      <c r="AF6499" s="11"/>
      <c r="AG6499" s="11"/>
      <c r="AH6499" s="10"/>
      <c r="AI6499" s="7">
        <v>2601249.4</v>
      </c>
      <c r="AJ6499" s="31"/>
      <c r="AK6499" s="38">
        <v>0.20276619000000001</v>
      </c>
      <c r="AN6499" s="6"/>
    </row>
    <row r="6500" spans="1:40" x14ac:dyDescent="0.25">
      <c r="A6500" s="6">
        <v>0.59081018518518513</v>
      </c>
      <c r="B6500">
        <v>0.27</v>
      </c>
      <c r="C6500">
        <f>B6500+0.68</f>
        <v>0.95000000000000007</v>
      </c>
      <c r="D6500" s="5">
        <f>C6500/(0.2905*LN(C6500)+0.3655)</f>
        <v>2.7096460417130221</v>
      </c>
      <c r="E6500" s="5">
        <f>D6500*100</f>
        <v>270.9646041713022</v>
      </c>
      <c r="F6500">
        <v>76.302584880690802</v>
      </c>
      <c r="G6500" s="4">
        <f>75.6*1000/(287.05*(F6500+273))</f>
        <v>0.75398454660339198</v>
      </c>
      <c r="H6500" s="3">
        <f>SQRT(2*ABS(E6500)/G6500)</f>
        <v>26.80958287858099</v>
      </c>
      <c r="I6500" s="2">
        <f>(2/2*0.0254)^2*3.1416*H6500</f>
        <v>5.433859169121219E-2</v>
      </c>
      <c r="J6500" s="26"/>
      <c r="K6500" s="26"/>
      <c r="L6500" s="26"/>
      <c r="M6500" s="26"/>
      <c r="N6500" s="39"/>
      <c r="O6500" s="9"/>
      <c r="P6500" s="8"/>
      <c r="Q6500" s="41"/>
      <c r="R6500" s="8"/>
      <c r="S6500" s="41"/>
      <c r="T6500" s="9"/>
      <c r="U6500" s="8"/>
      <c r="V6500" s="51"/>
      <c r="X6500" s="9"/>
      <c r="Y6500" s="9"/>
      <c r="Z6500" s="9"/>
      <c r="AA6500" s="8"/>
      <c r="AB6500" s="12"/>
      <c r="AC6500" s="11"/>
      <c r="AD6500" s="11"/>
      <c r="AE6500" s="11"/>
      <c r="AF6500" s="11"/>
      <c r="AG6500" s="11"/>
      <c r="AH6500" s="10"/>
      <c r="AI6500" s="7">
        <v>2745746.6</v>
      </c>
      <c r="AJ6500" s="31"/>
      <c r="AK6500" s="38">
        <v>0.21501890000000001</v>
      </c>
      <c r="AN6500" s="6"/>
    </row>
    <row r="6501" spans="1:40" x14ac:dyDescent="0.25">
      <c r="A6501" s="6">
        <v>0.59082175925925928</v>
      </c>
      <c r="B6501">
        <v>0.31</v>
      </c>
      <c r="C6501">
        <f>B6501+0.68</f>
        <v>0.99</v>
      </c>
      <c r="D6501" s="5">
        <f>C6501/(0.2905*LN(C6501)+0.3655)</f>
        <v>2.7304290623909595</v>
      </c>
      <c r="E6501" s="5">
        <f>D6501*100</f>
        <v>273.04290623909594</v>
      </c>
      <c r="F6501">
        <v>76.222163262352097</v>
      </c>
      <c r="G6501" s="4">
        <f>75.6*1000/(287.05*(F6501+273))</f>
        <v>0.7541581800774928</v>
      </c>
      <c r="H6501" s="3">
        <f>SQRT(2*ABS(E6501)/G6501)</f>
        <v>26.909103167942643</v>
      </c>
      <c r="I6501" s="2">
        <f>(2/2*0.0254)^2*3.1416*H6501</f>
        <v>5.4540302862665535E-2</v>
      </c>
      <c r="J6501" s="26"/>
      <c r="K6501" s="26"/>
      <c r="L6501" s="26"/>
      <c r="M6501" s="26"/>
      <c r="N6501" s="39"/>
      <c r="O6501" s="9"/>
      <c r="P6501" s="8"/>
      <c r="Q6501" s="41"/>
      <c r="R6501" s="8"/>
      <c r="S6501" s="41"/>
      <c r="T6501" s="9"/>
      <c r="U6501" s="8"/>
      <c r="V6501" s="51"/>
      <c r="X6501" s="9"/>
      <c r="Y6501" s="9"/>
      <c r="Z6501" s="9"/>
      <c r="AA6501" s="8"/>
      <c r="AB6501" s="12"/>
      <c r="AC6501" s="11"/>
      <c r="AD6501" s="11"/>
      <c r="AE6501" s="11"/>
      <c r="AF6501" s="11"/>
      <c r="AG6501" s="11"/>
      <c r="AH6501" s="10"/>
      <c r="AI6501" s="7">
        <v>2791224.9</v>
      </c>
      <c r="AJ6501" s="31"/>
      <c r="AK6501" s="38">
        <v>0.22782195999999999</v>
      </c>
      <c r="AN6501" s="6"/>
    </row>
    <row r="6502" spans="1:40" x14ac:dyDescent="0.25">
      <c r="A6502" s="6">
        <v>0.59083333333333332</v>
      </c>
      <c r="B6502">
        <v>0.22</v>
      </c>
      <c r="C6502">
        <f>B6502+0.68</f>
        <v>0.9</v>
      </c>
      <c r="D6502" s="5">
        <f>C6502/(0.2905*LN(C6502)+0.3655)</f>
        <v>2.6874273799901629</v>
      </c>
      <c r="E6502" s="5">
        <f>D6502*100</f>
        <v>268.7427379990163</v>
      </c>
      <c r="F6502">
        <v>76.111583778550099</v>
      </c>
      <c r="G6502" s="4">
        <f>75.6*1000/(287.05*(F6502+273))</f>
        <v>0.75439705620229913</v>
      </c>
      <c r="H6502" s="3">
        <f>SQRT(2*ABS(E6502)/G6502)</f>
        <v>26.692138772020318</v>
      </c>
      <c r="I6502" s="2">
        <f>(2/2*0.0254)^2*3.1416*H6502</f>
        <v>5.4100551905892059E-2</v>
      </c>
      <c r="J6502" s="26"/>
      <c r="K6502" s="26"/>
      <c r="L6502" s="26"/>
      <c r="M6502" s="26"/>
      <c r="N6502" s="39"/>
      <c r="O6502" s="9"/>
      <c r="P6502" s="8"/>
      <c r="Q6502" s="41"/>
      <c r="R6502" s="8"/>
      <c r="S6502" s="41"/>
      <c r="T6502" s="9"/>
      <c r="U6502" s="8"/>
      <c r="V6502" s="51"/>
      <c r="X6502" s="9"/>
      <c r="Y6502" s="9"/>
      <c r="Z6502" s="9"/>
      <c r="AA6502" s="8"/>
      <c r="AB6502" s="12"/>
      <c r="AC6502" s="11"/>
      <c r="AD6502" s="11"/>
      <c r="AE6502" s="11"/>
      <c r="AF6502" s="11"/>
      <c r="AG6502" s="11"/>
      <c r="AH6502" s="10"/>
      <c r="AI6502" s="7">
        <v>2823146.5</v>
      </c>
      <c r="AJ6502" s="31"/>
      <c r="AK6502" s="38">
        <v>0.23314388</v>
      </c>
      <c r="AN6502" s="6"/>
    </row>
    <row r="6503" spans="1:40" x14ac:dyDescent="0.25">
      <c r="A6503" s="6">
        <v>0.59084490740740747</v>
      </c>
      <c r="B6503">
        <v>0.27</v>
      </c>
      <c r="C6503">
        <f>B6503+0.68</f>
        <v>0.95000000000000007</v>
      </c>
      <c r="D6503" s="5">
        <f>C6503/(0.2905*LN(C6503)+0.3655)</f>
        <v>2.7096460417130221</v>
      </c>
      <c r="E6503" s="5">
        <f>D6503*100</f>
        <v>270.9646041713022</v>
      </c>
      <c r="F6503">
        <v>76.017758958297094</v>
      </c>
      <c r="G6503" s="4">
        <f>75.6*1000/(287.05*(F6503+273))</f>
        <v>0.7545998572529069</v>
      </c>
      <c r="H6503" s="3">
        <f>SQRT(2*ABS(E6503)/G6503)</f>
        <v>26.798650206200744</v>
      </c>
      <c r="I6503" s="2">
        <f>(2/2*0.0254)^2*3.1416*H6503</f>
        <v>5.4316432971949213E-2</v>
      </c>
      <c r="J6503" s="26"/>
      <c r="K6503" s="26"/>
      <c r="L6503" s="26"/>
      <c r="M6503" s="26"/>
      <c r="N6503" s="39"/>
      <c r="O6503" s="9"/>
      <c r="P6503" s="8"/>
      <c r="Q6503" s="41"/>
      <c r="R6503" s="8"/>
      <c r="S6503" s="41"/>
      <c r="T6503" s="9"/>
      <c r="U6503" s="8"/>
      <c r="V6503" s="51"/>
      <c r="X6503" s="9"/>
      <c r="Y6503" s="9"/>
      <c r="Z6503" s="9"/>
      <c r="AA6503" s="8"/>
      <c r="AB6503" s="12"/>
      <c r="AC6503" s="11"/>
      <c r="AD6503" s="11"/>
      <c r="AE6503" s="11"/>
      <c r="AF6503" s="11"/>
      <c r="AG6503" s="11"/>
      <c r="AH6503" s="10"/>
      <c r="AI6503" s="7">
        <v>2993490.5</v>
      </c>
      <c r="AJ6503" s="31"/>
      <c r="AK6503" s="38">
        <v>0.24777967000000001</v>
      </c>
      <c r="AN6503" s="6"/>
    </row>
    <row r="6504" spans="1:40" x14ac:dyDescent="0.25">
      <c r="A6504" s="6">
        <v>0.59085648148148151</v>
      </c>
      <c r="B6504">
        <v>0.24</v>
      </c>
      <c r="C6504">
        <f>B6504+0.68</f>
        <v>0.92</v>
      </c>
      <c r="D6504" s="5">
        <f>C6504/(0.2905*LN(C6504)+0.3655)</f>
        <v>2.6957523293421808</v>
      </c>
      <c r="E6504" s="5">
        <f>D6504*100</f>
        <v>269.57523293421809</v>
      </c>
      <c r="F6504">
        <v>75.9373378104723</v>
      </c>
      <c r="G6504" s="4">
        <f>75.6*1000/(287.05*(F6504+273))</f>
        <v>0.75477377325470119</v>
      </c>
      <c r="H6504" s="3">
        <f>SQRT(2*ABS(E6504)/G6504)</f>
        <v>26.726777115131789</v>
      </c>
      <c r="I6504" s="2">
        <f>(2/2*0.0254)^2*3.1416*H6504</f>
        <v>5.4170758100136808E-2</v>
      </c>
      <c r="J6504" s="26"/>
      <c r="K6504" s="26"/>
      <c r="L6504" s="26"/>
      <c r="M6504" s="26"/>
      <c r="N6504" s="39"/>
      <c r="O6504" s="9"/>
      <c r="P6504" s="8"/>
      <c r="Q6504" s="41"/>
      <c r="R6504" s="8"/>
      <c r="S6504" s="41"/>
      <c r="T6504" s="9"/>
      <c r="U6504" s="8"/>
      <c r="V6504" s="51"/>
      <c r="X6504" s="9"/>
      <c r="Y6504" s="9"/>
      <c r="Z6504" s="9"/>
      <c r="AA6504" s="8"/>
      <c r="AB6504" s="12"/>
      <c r="AC6504" s="11"/>
      <c r="AD6504" s="11"/>
      <c r="AE6504" s="11"/>
      <c r="AF6504" s="11"/>
      <c r="AG6504" s="11"/>
      <c r="AH6504" s="10"/>
      <c r="AI6504" s="7">
        <v>3053217.4</v>
      </c>
      <c r="AJ6504" s="31"/>
      <c r="AK6504" s="38">
        <v>0.26070042999999998</v>
      </c>
      <c r="AN6504" s="6"/>
    </row>
    <row r="6505" spans="1:40" x14ac:dyDescent="0.25">
      <c r="A6505" s="6">
        <v>0.59086805555555555</v>
      </c>
      <c r="B6505">
        <v>0.22</v>
      </c>
      <c r="C6505">
        <f>B6505+0.68</f>
        <v>0.9</v>
      </c>
      <c r="D6505" s="5">
        <f>C6505/(0.2905*LN(C6505)+0.3655)</f>
        <v>2.6874273799901629</v>
      </c>
      <c r="E6505" s="5">
        <f>D6505*100</f>
        <v>268.7427379990163</v>
      </c>
      <c r="F6505">
        <v>75.850215016241407</v>
      </c>
      <c r="G6505" s="4">
        <f>75.6*1000/(287.05*(F6505+273))</f>
        <v>0.75496227249393799</v>
      </c>
      <c r="H6505" s="3">
        <f>SQRT(2*ABS(E6505)/G6505)</f>
        <v>26.682145122630185</v>
      </c>
      <c r="I6505" s="2">
        <f>(2/2*0.0254)^2*3.1416*H6505</f>
        <v>5.4080296430968226E-2</v>
      </c>
      <c r="J6505" s="26"/>
      <c r="K6505" s="26"/>
      <c r="L6505" s="26"/>
      <c r="M6505" s="26"/>
      <c r="N6505" s="39"/>
      <c r="O6505" s="9"/>
      <c r="P6505" s="8"/>
      <c r="Q6505" s="41"/>
      <c r="R6505" s="8"/>
      <c r="S6505" s="41"/>
      <c r="T6505" s="9"/>
      <c r="U6505" s="8"/>
      <c r="V6505" s="51"/>
      <c r="X6505" s="9"/>
      <c r="Y6505" s="9"/>
      <c r="Z6505" s="9"/>
      <c r="AA6505" s="8"/>
      <c r="AB6505" s="12"/>
      <c r="AC6505" s="11"/>
      <c r="AD6505" s="11"/>
      <c r="AE6505" s="11"/>
      <c r="AF6505" s="11"/>
      <c r="AG6505" s="11"/>
      <c r="AH6505" s="10"/>
      <c r="AI6505" s="7">
        <v>2974918.7</v>
      </c>
      <c r="AJ6505" s="31"/>
      <c r="AK6505" s="38">
        <v>0.26870171999999998</v>
      </c>
      <c r="AN6505" s="6"/>
    </row>
    <row r="6506" spans="1:40" x14ac:dyDescent="0.25">
      <c r="A6506" s="6">
        <v>0.59087962962962959</v>
      </c>
      <c r="B6506">
        <v>0.2</v>
      </c>
      <c r="C6506">
        <f>B6506+0.68</f>
        <v>0.88000000000000012</v>
      </c>
      <c r="D6506" s="5">
        <f>C6506/(0.2905*LN(C6506)+0.3655)</f>
        <v>2.6799494252592178</v>
      </c>
      <c r="E6506" s="5">
        <f>D6506*100</f>
        <v>267.99494252592177</v>
      </c>
      <c r="F6506">
        <v>75.759741455445706</v>
      </c>
      <c r="G6506" s="4">
        <f>75.6*1000/(287.05*(F6506+273))</f>
        <v>0.75515812114543057</v>
      </c>
      <c r="H6506" s="3">
        <f>SQRT(2*ABS(E6506)/G6506)</f>
        <v>26.64154140910642</v>
      </c>
      <c r="I6506" s="2">
        <f>(2/2*0.0254)^2*3.1416*H6506</f>
        <v>5.3997999417235966E-2</v>
      </c>
      <c r="J6506" s="26"/>
      <c r="K6506" s="26"/>
      <c r="L6506" s="26"/>
      <c r="M6506" s="26"/>
      <c r="N6506" s="39"/>
      <c r="O6506" s="9"/>
      <c r="P6506" s="8"/>
      <c r="Q6506" s="41"/>
      <c r="R6506" s="8"/>
      <c r="S6506" s="41"/>
      <c r="T6506" s="9"/>
      <c r="U6506" s="8"/>
      <c r="V6506" s="51"/>
      <c r="X6506" s="9"/>
      <c r="Y6506" s="9"/>
      <c r="Z6506" s="9"/>
      <c r="AA6506" s="8"/>
      <c r="AB6506" s="12"/>
      <c r="AC6506" s="11"/>
      <c r="AD6506" s="11"/>
      <c r="AE6506" s="11"/>
      <c r="AF6506" s="11"/>
      <c r="AG6506" s="11"/>
      <c r="AH6506" s="10"/>
      <c r="AI6506" s="7">
        <v>2946337.3</v>
      </c>
      <c r="AJ6506" s="31"/>
      <c r="AK6506" s="38">
        <v>0.27315666999999999</v>
      </c>
      <c r="AN6506" s="6"/>
    </row>
    <row r="6507" spans="1:40" x14ac:dyDescent="0.25">
      <c r="A6507" s="6">
        <v>0.59089120370370374</v>
      </c>
      <c r="B6507">
        <v>0.24</v>
      </c>
      <c r="C6507">
        <f>B6507+0.68</f>
        <v>0.92</v>
      </c>
      <c r="D6507" s="5">
        <f>C6507/(0.2905*LN(C6507)+0.3655)</f>
        <v>2.6957523293421808</v>
      </c>
      <c r="E6507" s="5">
        <f>D6507*100</f>
        <v>269.57523293421809</v>
      </c>
      <c r="F6507">
        <v>75.672618856058904</v>
      </c>
      <c r="G6507" s="4">
        <f>75.6*1000/(287.05*(F6507+273))</f>
        <v>0.75534681201160214</v>
      </c>
      <c r="H6507" s="3">
        <f>SQRT(2*ABS(E6507)/G6507)</f>
        <v>26.716637147146894</v>
      </c>
      <c r="I6507" s="2">
        <f>(2/2*0.0254)^2*3.1416*H6507</f>
        <v>5.4150206061614296E-2</v>
      </c>
      <c r="J6507" s="26"/>
      <c r="K6507" s="26"/>
      <c r="L6507" s="26"/>
      <c r="M6507" s="26"/>
      <c r="N6507" s="39"/>
      <c r="O6507" s="9"/>
      <c r="P6507" s="8"/>
      <c r="Q6507" s="41"/>
      <c r="R6507" s="8"/>
      <c r="S6507" s="41"/>
      <c r="T6507" s="9"/>
      <c r="U6507" s="8"/>
      <c r="V6507" s="51"/>
      <c r="X6507" s="9"/>
      <c r="Y6507" s="9"/>
      <c r="Z6507" s="9"/>
      <c r="AA6507" s="8"/>
      <c r="AB6507" s="12"/>
      <c r="AC6507" s="11"/>
      <c r="AD6507" s="11"/>
      <c r="AE6507" s="11"/>
      <c r="AF6507" s="11"/>
      <c r="AG6507" s="11"/>
      <c r="AH6507" s="10"/>
      <c r="AI6507" s="7">
        <v>2686212.3</v>
      </c>
      <c r="AJ6507" s="31"/>
      <c r="AK6507" s="38">
        <v>0.26841744000000001</v>
      </c>
      <c r="AN6507" s="6"/>
    </row>
    <row r="6508" spans="1:40" x14ac:dyDescent="0.25">
      <c r="A6508" s="6">
        <v>0.59090277777777778</v>
      </c>
      <c r="B6508">
        <v>0.27</v>
      </c>
      <c r="C6508">
        <f>B6508+0.68</f>
        <v>0.95000000000000007</v>
      </c>
      <c r="D6508" s="5">
        <f>C6508/(0.2905*LN(C6508)+0.3655)</f>
        <v>2.7096460417130221</v>
      </c>
      <c r="E6508" s="5">
        <f>D6508*100</f>
        <v>270.9646041713022</v>
      </c>
      <c r="F6508">
        <v>75.588847192232294</v>
      </c>
      <c r="G6508" s="4">
        <f>75.6*1000/(287.05*(F6508+273))</f>
        <v>0.75552833434003575</v>
      </c>
      <c r="H6508" s="3">
        <f>SQRT(2*ABS(E6508)/G6508)</f>
        <v>26.782178565977489</v>
      </c>
      <c r="I6508" s="2">
        <f>(2/2*0.0254)^2*3.1416*H6508</f>
        <v>5.4283047680703557E-2</v>
      </c>
      <c r="J6508" s="26"/>
      <c r="K6508" s="26"/>
      <c r="L6508" s="26"/>
      <c r="M6508" s="26"/>
      <c r="N6508" s="39"/>
      <c r="O6508" s="9"/>
      <c r="P6508" s="8"/>
      <c r="Q6508" s="41"/>
      <c r="R6508" s="8"/>
      <c r="S6508" s="41"/>
      <c r="T6508" s="9"/>
      <c r="U6508" s="8"/>
      <c r="V6508" s="51"/>
      <c r="X6508" s="9"/>
      <c r="Y6508" s="9"/>
      <c r="Z6508" s="9"/>
      <c r="AA6508" s="8"/>
      <c r="AB6508" s="12"/>
      <c r="AC6508" s="11"/>
      <c r="AD6508" s="11"/>
      <c r="AE6508" s="11"/>
      <c r="AF6508" s="11"/>
      <c r="AG6508" s="11"/>
      <c r="AH6508" s="10"/>
      <c r="AI6508" s="7">
        <v>2804523.4</v>
      </c>
      <c r="AJ6508" s="31"/>
      <c r="AK6508" s="38">
        <v>0.26613173000000001</v>
      </c>
      <c r="AN6508" s="6"/>
    </row>
    <row r="6509" spans="1:40" x14ac:dyDescent="0.25">
      <c r="A6509" s="6">
        <v>0.59091435185185182</v>
      </c>
      <c r="B6509">
        <v>0.27</v>
      </c>
      <c r="C6509">
        <f>B6509+0.68</f>
        <v>0.95000000000000007</v>
      </c>
      <c r="D6509" s="5">
        <f>C6509/(0.2905*LN(C6509)+0.3655)</f>
        <v>2.7096460417130221</v>
      </c>
      <c r="E6509" s="5">
        <f>D6509*100</f>
        <v>270.9646041713022</v>
      </c>
      <c r="F6509">
        <v>75.521829897844896</v>
      </c>
      <c r="G6509" s="4">
        <f>75.6*1000/(287.05*(F6509+273))</f>
        <v>0.75567361495220087</v>
      </c>
      <c r="H6509" s="3">
        <f>SQRT(2*ABS(E6509)/G6509)</f>
        <v>26.7796039634976</v>
      </c>
      <c r="I6509" s="2">
        <f>(2/2*0.0254)^2*3.1416*H6509</f>
        <v>5.4277829387171891E-2</v>
      </c>
      <c r="J6509" s="26"/>
      <c r="K6509" s="26"/>
      <c r="L6509" s="26"/>
      <c r="M6509" s="26"/>
      <c r="N6509" s="39"/>
      <c r="O6509" s="9"/>
      <c r="P6509" s="8"/>
      <c r="Q6509" s="41"/>
      <c r="R6509" s="8"/>
      <c r="S6509" s="41"/>
      <c r="T6509" s="9"/>
      <c r="U6509" s="8"/>
      <c r="V6509" s="51"/>
      <c r="X6509" s="9"/>
      <c r="Y6509" s="9"/>
      <c r="Z6509" s="9"/>
      <c r="AA6509" s="8"/>
      <c r="AB6509" s="12"/>
      <c r="AC6509" s="11"/>
      <c r="AD6509" s="11"/>
      <c r="AE6509" s="11"/>
      <c r="AF6509" s="11"/>
      <c r="AG6509" s="11"/>
      <c r="AH6509" s="10"/>
      <c r="AI6509" s="7">
        <v>2898791.2</v>
      </c>
      <c r="AJ6509" s="31"/>
      <c r="AK6509" s="38">
        <v>0.27538182999999999</v>
      </c>
      <c r="AN6509" s="6"/>
    </row>
    <row r="6510" spans="1:40" x14ac:dyDescent="0.25">
      <c r="A6510" s="6">
        <v>0.59092592592592597</v>
      </c>
      <c r="B6510">
        <v>0.21</v>
      </c>
      <c r="C6510">
        <f>B6510+0.68</f>
        <v>0.89</v>
      </c>
      <c r="D6510" s="5">
        <f>C6510/(0.2905*LN(C6510)+0.3655)</f>
        <v>2.6835768077843052</v>
      </c>
      <c r="E6510" s="5">
        <f>D6510*100</f>
        <v>268.35768077843051</v>
      </c>
      <c r="F6510">
        <v>75.428005724844795</v>
      </c>
      <c r="G6510" s="4">
        <f>75.6*1000/(287.05*(F6510+273))</f>
        <v>0.7558771016146274</v>
      </c>
      <c r="H6510" s="3">
        <f>SQRT(2*ABS(E6510)/G6510)</f>
        <v>26.646883195743509</v>
      </c>
      <c r="I6510" s="2">
        <f>(2/2*0.0254)^2*3.1416*H6510</f>
        <v>5.4008826335516971E-2</v>
      </c>
      <c r="J6510" s="26"/>
      <c r="K6510" s="26"/>
      <c r="L6510" s="26"/>
      <c r="M6510" s="26"/>
      <c r="N6510" s="39"/>
      <c r="O6510" s="9"/>
      <c r="P6510" s="8"/>
      <c r="Q6510" s="41"/>
      <c r="R6510" s="8"/>
      <c r="S6510" s="41"/>
      <c r="T6510" s="9"/>
      <c r="U6510" s="8"/>
      <c r="V6510" s="51"/>
      <c r="X6510" s="9"/>
      <c r="Y6510" s="9"/>
      <c r="Z6510" s="9"/>
      <c r="AA6510" s="8"/>
      <c r="AB6510" s="12"/>
      <c r="AC6510" s="11"/>
      <c r="AD6510" s="11"/>
      <c r="AE6510" s="11"/>
      <c r="AF6510" s="11"/>
      <c r="AG6510" s="11"/>
      <c r="AH6510" s="10"/>
      <c r="AI6510" s="7">
        <v>3135107.9</v>
      </c>
      <c r="AJ6510" s="31"/>
      <c r="AK6510" s="37">
        <v>0.28894998999999999</v>
      </c>
      <c r="AN6510" s="6"/>
    </row>
    <row r="6511" spans="1:40" x14ac:dyDescent="0.25">
      <c r="A6511" s="6">
        <v>0.5909375</v>
      </c>
      <c r="B6511">
        <v>0.26</v>
      </c>
      <c r="C6511">
        <f>B6511+0.68</f>
        <v>0.94000000000000006</v>
      </c>
      <c r="D6511" s="5">
        <f>C6511/(0.2905*LN(C6511)+0.3655)</f>
        <v>2.7048398588920084</v>
      </c>
      <c r="E6511" s="5">
        <f>D6511*100</f>
        <v>270.48398588920082</v>
      </c>
      <c r="F6511">
        <v>75.334181578508904</v>
      </c>
      <c r="G6511" s="4">
        <f>75.6*1000/(287.05*(F6511+273))</f>
        <v>0.7560806978378648</v>
      </c>
      <c r="H6511" s="3">
        <f>SQRT(2*ABS(E6511)/G6511)</f>
        <v>26.748639714818943</v>
      </c>
      <c r="I6511" s="2">
        <f>(2/2*0.0254)^2*3.1416*H6511</f>
        <v>5.4215069974852988E-2</v>
      </c>
      <c r="J6511" s="26"/>
      <c r="K6511" s="26"/>
      <c r="L6511" s="26"/>
      <c r="M6511" s="26"/>
      <c r="N6511" s="39"/>
      <c r="O6511" s="9"/>
      <c r="P6511" s="8"/>
      <c r="Q6511" s="41"/>
      <c r="R6511" s="8"/>
      <c r="S6511" s="41"/>
      <c r="T6511" s="9"/>
      <c r="U6511" s="8"/>
      <c r="V6511" s="51"/>
      <c r="X6511" s="9"/>
      <c r="Y6511" s="9"/>
      <c r="Z6511" s="9"/>
      <c r="AA6511" s="8"/>
      <c r="AB6511" s="12"/>
      <c r="AC6511" s="11"/>
      <c r="AD6511" s="11"/>
      <c r="AE6511" s="11"/>
      <c r="AF6511" s="11"/>
      <c r="AG6511" s="11"/>
      <c r="AH6511" s="10"/>
      <c r="AI6511" s="7">
        <v>2896323.6</v>
      </c>
      <c r="AJ6511" s="31"/>
      <c r="AK6511" s="37">
        <v>0.29972502000000001</v>
      </c>
      <c r="AN6511" s="6"/>
    </row>
    <row r="6512" spans="1:40" x14ac:dyDescent="0.25">
      <c r="A6512" s="6">
        <v>0.59094907407407404</v>
      </c>
      <c r="B6512">
        <v>0.27</v>
      </c>
      <c r="C6512">
        <f>B6512+0.68</f>
        <v>0.95000000000000007</v>
      </c>
      <c r="D6512" s="5">
        <f>C6512/(0.2905*LN(C6512)+0.3655)</f>
        <v>2.7096460417130221</v>
      </c>
      <c r="E6512" s="5">
        <f>D6512*100</f>
        <v>270.9646041713022</v>
      </c>
      <c r="F6512">
        <v>75.250410024677805</v>
      </c>
      <c r="G6512" s="4">
        <f>75.6*1000/(287.05*(F6512+273))</f>
        <v>0.7562625728710487</v>
      </c>
      <c r="H6512" s="3">
        <f>SQRT(2*ABS(E6512)/G6512)</f>
        <v>26.76917429773129</v>
      </c>
      <c r="I6512" s="2">
        <f>(2/2*0.0254)^2*3.1416*H6512</f>
        <v>5.4256690179146236E-2</v>
      </c>
      <c r="J6512" s="26"/>
      <c r="K6512" s="26"/>
      <c r="L6512" s="26"/>
      <c r="M6512" s="26"/>
      <c r="N6512" s="39"/>
      <c r="O6512" s="9"/>
      <c r="P6512" s="8"/>
      <c r="Q6512" s="41"/>
      <c r="R6512" s="8"/>
      <c r="S6512" s="41"/>
      <c r="T6512" s="9"/>
      <c r="U6512" s="8"/>
      <c r="V6512" s="51"/>
      <c r="X6512" s="9"/>
      <c r="Y6512" s="9"/>
      <c r="Z6512" s="9"/>
      <c r="AA6512" s="8"/>
      <c r="AB6512" s="12"/>
      <c r="AC6512" s="11"/>
      <c r="AD6512" s="11"/>
      <c r="AE6512" s="11"/>
      <c r="AF6512" s="11"/>
      <c r="AG6512" s="11"/>
      <c r="AH6512" s="10"/>
      <c r="AI6512" s="7">
        <v>2741149</v>
      </c>
      <c r="AJ6512" s="31"/>
      <c r="AK6512" s="37">
        <v>0.29583182000000002</v>
      </c>
      <c r="AN6512" s="6"/>
    </row>
    <row r="6513" spans="1:40" x14ac:dyDescent="0.25">
      <c r="A6513" s="6">
        <v>0.59096064814814808</v>
      </c>
      <c r="B6513">
        <v>0.23</v>
      </c>
      <c r="C6513">
        <f>B6513+0.68</f>
        <v>0.91</v>
      </c>
      <c r="D6513" s="5">
        <f>C6513/(0.2905*LN(C6513)+0.3655)</f>
        <v>2.6914895144241178</v>
      </c>
      <c r="E6513" s="5">
        <f>D6513*100</f>
        <v>269.14895144241177</v>
      </c>
      <c r="F6513">
        <v>75.183392774776905</v>
      </c>
      <c r="G6513" s="4">
        <f>75.6*1000/(287.05*(F6513+273))</f>
        <v>0.75640813592456746</v>
      </c>
      <c r="H6513" s="3">
        <f>SQRT(2*ABS(E6513)/G6513)</f>
        <v>26.676770231932469</v>
      </c>
      <c r="I6513" s="2">
        <f>(2/2*0.0254)^2*3.1416*H6513</f>
        <v>5.4069402416229886E-2</v>
      </c>
      <c r="J6513" s="26"/>
      <c r="K6513" s="26"/>
      <c r="L6513" s="26"/>
      <c r="M6513" s="26"/>
      <c r="N6513" s="39"/>
      <c r="O6513" s="9"/>
      <c r="P6513" s="8"/>
      <c r="Q6513" s="41"/>
      <c r="R6513" s="8"/>
      <c r="S6513" s="41"/>
      <c r="T6513" s="9"/>
      <c r="U6513" s="8"/>
      <c r="V6513" s="51"/>
      <c r="X6513" s="9"/>
      <c r="Y6513" s="9"/>
      <c r="Z6513" s="9"/>
      <c r="AA6513" s="8"/>
      <c r="AB6513" s="12"/>
      <c r="AC6513" s="11"/>
      <c r="AD6513" s="11"/>
      <c r="AE6513" s="11"/>
      <c r="AF6513" s="11"/>
      <c r="AG6513" s="11"/>
      <c r="AH6513" s="10"/>
      <c r="AI6513" s="7">
        <v>2636568.5</v>
      </c>
      <c r="AJ6513" s="31"/>
      <c r="AK6513" s="37">
        <v>0.28759212000000001</v>
      </c>
      <c r="AN6513" s="6"/>
    </row>
    <row r="6514" spans="1:40" x14ac:dyDescent="0.25">
      <c r="A6514" s="6">
        <v>0.59097222222222223</v>
      </c>
      <c r="B6514">
        <v>0.26</v>
      </c>
      <c r="C6514">
        <f>B6514+0.68</f>
        <v>0.94000000000000006</v>
      </c>
      <c r="D6514" s="5">
        <f>C6514/(0.2905*LN(C6514)+0.3655)</f>
        <v>2.7048398588920084</v>
      </c>
      <c r="E6514" s="5">
        <f>D6514*100</f>
        <v>270.48398588920082</v>
      </c>
      <c r="F6514">
        <v>75.092919463147197</v>
      </c>
      <c r="G6514" s="4">
        <f>75.6*1000/(287.05*(F6514+273))</f>
        <v>0.75660473500824399</v>
      </c>
      <c r="H6514" s="3">
        <f>SQRT(2*ABS(E6514)/G6514)</f>
        <v>26.739374831312993</v>
      </c>
      <c r="I6514" s="2">
        <f>(2/2*0.0254)^2*3.1416*H6514</f>
        <v>5.4196291587879329E-2</v>
      </c>
      <c r="J6514" s="26"/>
      <c r="K6514" s="26"/>
      <c r="L6514" s="26"/>
      <c r="M6514" s="26"/>
      <c r="N6514" s="39"/>
      <c r="O6514" s="9"/>
      <c r="P6514" s="8"/>
      <c r="Q6514" s="41"/>
      <c r="R6514" s="8"/>
      <c r="S6514" s="41"/>
      <c r="T6514" s="9"/>
      <c r="U6514" s="8"/>
      <c r="V6514" s="51"/>
      <c r="X6514" s="9"/>
      <c r="Y6514" s="9"/>
      <c r="Z6514" s="9"/>
      <c r="AA6514" s="8"/>
      <c r="AB6514" s="12"/>
      <c r="AC6514" s="11"/>
      <c r="AD6514" s="11"/>
      <c r="AE6514" s="11"/>
      <c r="AF6514" s="11"/>
      <c r="AG6514" s="11"/>
      <c r="AH6514" s="10"/>
      <c r="AI6514" s="7">
        <v>2539975</v>
      </c>
      <c r="AJ6514" s="31"/>
      <c r="AK6514" s="37">
        <v>0.27868979999999999</v>
      </c>
      <c r="AN6514" s="6"/>
    </row>
    <row r="6515" spans="1:40" x14ac:dyDescent="0.25">
      <c r="A6515" s="6">
        <v>0.59098379629629627</v>
      </c>
      <c r="B6515">
        <v>0.25</v>
      </c>
      <c r="C6515">
        <f>B6515+0.68</f>
        <v>0.93</v>
      </c>
      <c r="D6515" s="5">
        <f>C6515/(0.2905*LN(C6515)+0.3655)</f>
        <v>2.7002056306030857</v>
      </c>
      <c r="E6515" s="5">
        <f>D6515*100</f>
        <v>270.02056306030858</v>
      </c>
      <c r="F6515">
        <v>75.022551301624304</v>
      </c>
      <c r="G6515" s="4">
        <f>75.6*1000/(287.05*(F6515+273))</f>
        <v>0.75675771614122789</v>
      </c>
      <c r="H6515" s="3">
        <f>SQRT(2*ABS(E6515)/G6515)</f>
        <v>26.713758048963662</v>
      </c>
      <c r="I6515" s="2">
        <f>(2/2*0.0254)^2*3.1416*H6515</f>
        <v>5.4144370605638495E-2</v>
      </c>
      <c r="J6515" s="26"/>
      <c r="K6515" s="26"/>
      <c r="L6515" s="26"/>
      <c r="M6515" s="26"/>
      <c r="N6515" s="39"/>
      <c r="O6515" s="9"/>
      <c r="P6515" s="8"/>
      <c r="Q6515" s="41"/>
      <c r="R6515" s="8"/>
      <c r="S6515" s="41"/>
      <c r="T6515" s="9"/>
      <c r="U6515" s="8"/>
      <c r="V6515" s="51"/>
      <c r="X6515" s="9"/>
      <c r="Y6515" s="9"/>
      <c r="Z6515" s="9"/>
      <c r="AA6515" s="8"/>
      <c r="AB6515" s="12"/>
      <c r="AC6515" s="11"/>
      <c r="AD6515" s="11"/>
      <c r="AE6515" s="11"/>
      <c r="AF6515" s="11"/>
      <c r="AG6515" s="11"/>
      <c r="AH6515" s="10"/>
      <c r="AI6515" s="7">
        <v>2406516.2000000002</v>
      </c>
      <c r="AJ6515" s="31"/>
      <c r="AK6515" s="37">
        <v>0.27227167000000002</v>
      </c>
      <c r="AN6515" s="6"/>
    </row>
    <row r="6516" spans="1:40" x14ac:dyDescent="0.25">
      <c r="A6516" s="6">
        <v>0.59099537037037042</v>
      </c>
      <c r="B6516">
        <v>0.28999999999999998</v>
      </c>
      <c r="C6516">
        <f>B6516+0.68</f>
        <v>0.97</v>
      </c>
      <c r="D6516" s="5">
        <f>C6516/(0.2905*LN(C6516)+0.3655)</f>
        <v>2.7197410564993283</v>
      </c>
      <c r="E6516" s="5">
        <f>D6516*100</f>
        <v>271.97410564993282</v>
      </c>
      <c r="F6516">
        <v>74.962235706101794</v>
      </c>
      <c r="G6516" s="4">
        <f>75.6*1000/(287.05*(F6516+273))</f>
        <v>0.75688889213572241</v>
      </c>
      <c r="H6516" s="3">
        <f>SQRT(2*ABS(E6516)/G6516)</f>
        <v>26.807894804056563</v>
      </c>
      <c r="I6516" s="2">
        <f>(2/2*0.0254)^2*3.1416*H6516</f>
        <v>5.4335170243264168E-2</v>
      </c>
      <c r="J6516" s="26"/>
      <c r="K6516" s="26"/>
      <c r="L6516" s="26"/>
      <c r="M6516" s="26"/>
      <c r="N6516" s="39"/>
      <c r="O6516" s="9"/>
      <c r="P6516" s="8"/>
      <c r="Q6516" s="41"/>
      <c r="R6516" s="8"/>
      <c r="S6516" s="41"/>
      <c r="T6516" s="9"/>
      <c r="U6516" s="8"/>
      <c r="V6516" s="51"/>
      <c r="X6516" s="9"/>
      <c r="Y6516" s="9"/>
      <c r="Z6516" s="9"/>
      <c r="AA6516" s="8"/>
      <c r="AB6516" s="12"/>
      <c r="AC6516" s="11"/>
      <c r="AD6516" s="11"/>
      <c r="AE6516" s="11"/>
      <c r="AF6516" s="11"/>
      <c r="AG6516" s="11"/>
      <c r="AH6516" s="10"/>
      <c r="AI6516" s="7">
        <v>2340678</v>
      </c>
      <c r="AJ6516" s="31"/>
      <c r="AK6516" s="37">
        <v>0.26405552999999998</v>
      </c>
      <c r="AN6516" s="6"/>
    </row>
    <row r="6517" spans="1:40" x14ac:dyDescent="0.25">
      <c r="A6517" s="6">
        <v>0.59100694444444446</v>
      </c>
      <c r="B6517">
        <v>0.27</v>
      </c>
      <c r="C6517">
        <f>B6517+0.68</f>
        <v>0.95000000000000007</v>
      </c>
      <c r="D6517" s="5">
        <f>C6517/(0.2905*LN(C6517)+0.3655)</f>
        <v>2.7096460417130221</v>
      </c>
      <c r="E6517" s="5">
        <f>D6517*100</f>
        <v>270.9646041713022</v>
      </c>
      <c r="F6517">
        <v>74.891867470182007</v>
      </c>
      <c r="G6517" s="4">
        <f>75.6*1000/(287.05*(F6517+273))</f>
        <v>0.75704198837368342</v>
      </c>
      <c r="H6517" s="3">
        <f>SQRT(2*ABS(E6517)/G6517)</f>
        <v>26.755390595664739</v>
      </c>
      <c r="I6517" s="2">
        <f>(2/2*0.0254)^2*3.1416*H6517</f>
        <v>5.4228752894109777E-2</v>
      </c>
      <c r="J6517" s="26"/>
      <c r="K6517" s="26"/>
      <c r="L6517" s="26"/>
      <c r="M6517" s="26"/>
      <c r="N6517" s="39"/>
      <c r="O6517" s="9"/>
      <c r="P6517" s="8"/>
      <c r="Q6517" s="41"/>
      <c r="R6517" s="8"/>
      <c r="S6517" s="41"/>
      <c r="T6517" s="9"/>
      <c r="U6517" s="8"/>
      <c r="V6517" s="51"/>
      <c r="X6517" s="9"/>
      <c r="Y6517" s="9"/>
      <c r="Z6517" s="9"/>
      <c r="AA6517" s="8"/>
      <c r="AB6517" s="12"/>
      <c r="AC6517" s="11"/>
      <c r="AD6517" s="11"/>
      <c r="AE6517" s="11"/>
      <c r="AF6517" s="11"/>
      <c r="AG6517" s="11"/>
      <c r="AH6517" s="10"/>
      <c r="AI6517" s="7">
        <v>2435938.9</v>
      </c>
      <c r="AJ6517" s="31"/>
      <c r="AK6517" s="37">
        <v>0.25818955999999998</v>
      </c>
      <c r="AN6517" s="6"/>
    </row>
    <row r="6518" spans="1:40" x14ac:dyDescent="0.25">
      <c r="A6518" s="6">
        <v>0.5910185185185185</v>
      </c>
      <c r="B6518">
        <v>0.27</v>
      </c>
      <c r="C6518">
        <f>B6518+0.68</f>
        <v>0.95000000000000007</v>
      </c>
      <c r="D6518" s="5">
        <f>C6518/(0.2905*LN(C6518)+0.3655)</f>
        <v>2.7096460417130221</v>
      </c>
      <c r="E6518" s="5">
        <f>D6518*100</f>
        <v>270.9646041713022</v>
      </c>
      <c r="F6518">
        <v>74.814797436583305</v>
      </c>
      <c r="G6518" s="4">
        <f>75.6*1000/(287.05*(F6518+273))</f>
        <v>0.75720973641634737</v>
      </c>
      <c r="H6518" s="3">
        <f>SQRT(2*ABS(E6518)/G6518)</f>
        <v>26.752426811137436</v>
      </c>
      <c r="I6518" s="2">
        <f>(2/2*0.0254)^2*3.1416*H6518</f>
        <v>5.4222745792916922E-2</v>
      </c>
      <c r="J6518" s="26"/>
      <c r="K6518" s="26"/>
      <c r="L6518" s="26"/>
      <c r="M6518" s="26"/>
      <c r="N6518" s="39"/>
      <c r="O6518" s="9"/>
      <c r="P6518" s="8"/>
      <c r="Q6518" s="41"/>
      <c r="R6518" s="8"/>
      <c r="S6518" s="41"/>
      <c r="T6518" s="9"/>
      <c r="U6518" s="8"/>
      <c r="V6518" s="51"/>
      <c r="X6518" s="9"/>
      <c r="Y6518" s="9"/>
      <c r="Z6518" s="9"/>
      <c r="AA6518" s="8"/>
      <c r="AB6518" s="12"/>
      <c r="AC6518" s="11"/>
      <c r="AD6518" s="11"/>
      <c r="AE6518" s="11"/>
      <c r="AF6518" s="11"/>
      <c r="AG6518" s="11"/>
      <c r="AH6518" s="10"/>
      <c r="AI6518" s="7">
        <v>2660648</v>
      </c>
      <c r="AJ6518" s="31"/>
      <c r="AK6518" s="37">
        <v>0.26306444000000001</v>
      </c>
      <c r="AN6518" s="6"/>
    </row>
    <row r="6519" spans="1:40" x14ac:dyDescent="0.25">
      <c r="A6519" s="6">
        <v>0.59103009259259254</v>
      </c>
      <c r="B6519">
        <v>0.25</v>
      </c>
      <c r="C6519">
        <f>B6519+0.68</f>
        <v>0.93</v>
      </c>
      <c r="D6519" s="5">
        <f>C6519/(0.2905*LN(C6519)+0.3655)</f>
        <v>2.7002056306030857</v>
      </c>
      <c r="E6519" s="5">
        <f>D6519*100</f>
        <v>270.02056306030858</v>
      </c>
      <c r="F6519">
        <v>74.764534331467502</v>
      </c>
      <c r="G6519" s="4">
        <f>75.6*1000/(287.05*(F6519+273))</f>
        <v>0.75731917745710597</v>
      </c>
      <c r="H6519" s="3">
        <f>SQRT(2*ABS(E6519)/G6519)</f>
        <v>26.703853689503575</v>
      </c>
      <c r="I6519" s="2">
        <f>(2/2*0.0254)^2*3.1416*H6519</f>
        <v>5.4124296106639304E-2</v>
      </c>
      <c r="J6519" s="26"/>
      <c r="K6519" s="26"/>
      <c r="L6519" s="26"/>
      <c r="M6519" s="26"/>
      <c r="N6519" s="39"/>
      <c r="O6519" s="9"/>
      <c r="P6519" s="8"/>
      <c r="Q6519" s="41"/>
      <c r="R6519" s="8"/>
      <c r="S6519" s="41"/>
      <c r="T6519" s="9"/>
      <c r="U6519" s="8"/>
      <c r="V6519" s="51"/>
      <c r="X6519" s="9"/>
      <c r="Y6519" s="9"/>
      <c r="Z6519" s="9"/>
      <c r="AA6519" s="8"/>
      <c r="AB6519" s="12"/>
      <c r="AC6519" s="11"/>
      <c r="AD6519" s="11"/>
      <c r="AE6519" s="11"/>
      <c r="AF6519" s="11"/>
      <c r="AG6519" s="11"/>
      <c r="AH6519" s="10"/>
      <c r="AI6519" s="7">
        <v>2444250.1</v>
      </c>
      <c r="AJ6519" s="31"/>
      <c r="AK6519" s="37">
        <v>0.26520084999999999</v>
      </c>
      <c r="AN6519" s="6"/>
    </row>
    <row r="6520" spans="1:40" x14ac:dyDescent="0.25">
      <c r="A6520" s="6">
        <v>0.59104166666666669</v>
      </c>
      <c r="B6520">
        <v>0.28999999999999998</v>
      </c>
      <c r="C6520">
        <f>B6520+0.68</f>
        <v>0.97</v>
      </c>
      <c r="D6520" s="5">
        <f>C6520/(0.2905*LN(C6520)+0.3655)</f>
        <v>2.7197410564993283</v>
      </c>
      <c r="E6520" s="5">
        <f>D6520*100</f>
        <v>271.97410564993282</v>
      </c>
      <c r="F6520">
        <v>74.6975168026554</v>
      </c>
      <c r="G6520" s="4">
        <f>75.6*1000/(287.05*(F6520+273))</f>
        <v>0.75746514818551947</v>
      </c>
      <c r="H6520" s="3">
        <f>SQRT(2*ABS(E6520)/G6520)</f>
        <v>26.797695555385733</v>
      </c>
      <c r="I6520" s="2">
        <f>(2/2*0.0254)^2*3.1416*H6520</f>
        <v>5.4314498052592967E-2</v>
      </c>
      <c r="J6520" s="26"/>
      <c r="K6520" s="26"/>
      <c r="L6520" s="26"/>
      <c r="M6520" s="26"/>
      <c r="N6520" s="39"/>
      <c r="O6520" s="9"/>
      <c r="P6520" s="8"/>
      <c r="Q6520" s="41"/>
      <c r="R6520" s="8"/>
      <c r="S6520" s="41"/>
      <c r="T6520" s="9"/>
      <c r="U6520" s="8"/>
      <c r="V6520" s="51"/>
      <c r="X6520" s="9"/>
      <c r="Y6520" s="9"/>
      <c r="Z6520" s="9"/>
      <c r="AA6520" s="8"/>
      <c r="AB6520" s="12"/>
      <c r="AC6520" s="11"/>
      <c r="AD6520" s="11"/>
      <c r="AE6520" s="11"/>
      <c r="AF6520" s="11"/>
      <c r="AG6520" s="11"/>
      <c r="AH6520" s="10"/>
      <c r="AI6520" s="7">
        <v>2561203.7999999998</v>
      </c>
      <c r="AJ6520" s="31"/>
      <c r="AK6520" s="38">
        <v>0.26415752999999997</v>
      </c>
      <c r="AN6520" s="6"/>
    </row>
    <row r="6521" spans="1:40" x14ac:dyDescent="0.25">
      <c r="A6521" s="6">
        <v>0.59105324074074073</v>
      </c>
      <c r="B6521">
        <v>0.35</v>
      </c>
      <c r="C6521">
        <f>B6521+0.68</f>
        <v>1.03</v>
      </c>
      <c r="D6521" s="5">
        <f>C6521/(0.2905*LN(C6521)+0.3655)</f>
        <v>2.7533714414708768</v>
      </c>
      <c r="E6521" s="5">
        <f>D6521*100</f>
        <v>275.33714414708766</v>
      </c>
      <c r="F6521">
        <v>74.653955371702907</v>
      </c>
      <c r="G6521" s="4">
        <f>75.6*1000/(287.05*(F6521+273))</f>
        <v>0.75756005941906579</v>
      </c>
      <c r="H6521" s="3">
        <f>SQRT(2*ABS(E6521)/G6521)</f>
        <v>26.961178074435143</v>
      </c>
      <c r="I6521" s="2">
        <f>(2/2*0.0254)^2*3.1416*H6521</f>
        <v>5.4645850087852492E-2</v>
      </c>
      <c r="J6521" s="26"/>
      <c r="K6521" s="26"/>
      <c r="L6521" s="26"/>
      <c r="M6521" s="26"/>
      <c r="N6521" s="39"/>
      <c r="O6521" s="9"/>
      <c r="P6521" s="8"/>
      <c r="Q6521" s="41"/>
      <c r="R6521" s="8"/>
      <c r="S6521" s="41"/>
      <c r="T6521" s="9"/>
      <c r="U6521" s="8"/>
      <c r="V6521" s="51"/>
      <c r="X6521" s="9"/>
      <c r="Y6521" s="9"/>
      <c r="Z6521" s="9"/>
      <c r="AA6521" s="8"/>
      <c r="AB6521" s="12"/>
      <c r="AC6521" s="11"/>
      <c r="AD6521" s="11"/>
      <c r="AE6521" s="11"/>
      <c r="AF6521" s="11"/>
      <c r="AG6521" s="11"/>
      <c r="AH6521" s="10"/>
      <c r="AI6521" s="7">
        <v>2646436</v>
      </c>
      <c r="AJ6521" s="31"/>
      <c r="AK6521" s="38">
        <v>0.27571208000000003</v>
      </c>
      <c r="AN6521" s="6"/>
    </row>
    <row r="6522" spans="1:40" x14ac:dyDescent="0.25">
      <c r="A6522" s="6">
        <v>0.59106481481481488</v>
      </c>
      <c r="B6522">
        <v>0.21</v>
      </c>
      <c r="C6522">
        <f>B6522+0.68</f>
        <v>0.89</v>
      </c>
      <c r="D6522" s="5">
        <f>C6522/(0.2905*LN(C6522)+0.3655)</f>
        <v>2.6835768077843052</v>
      </c>
      <c r="E6522" s="5">
        <f>D6522*100</f>
        <v>268.35768077843051</v>
      </c>
      <c r="F6522">
        <v>74.556779754017697</v>
      </c>
      <c r="G6522" s="4">
        <f>75.6*1000/(287.05*(F6522+273))</f>
        <v>0.75777187046979477</v>
      </c>
      <c r="H6522" s="3">
        <f>SQRT(2*ABS(E6522)/G6522)</f>
        <v>26.613547776761308</v>
      </c>
      <c r="I6522" s="2">
        <f>(2/2*0.0254)^2*3.1416*H6522</f>
        <v>5.3941260953051566E-2</v>
      </c>
      <c r="J6522" s="26"/>
      <c r="K6522" s="26"/>
      <c r="L6522" s="26"/>
      <c r="M6522" s="26"/>
      <c r="N6522" s="39"/>
      <c r="O6522" s="9"/>
      <c r="P6522" s="8"/>
      <c r="Q6522" s="41"/>
      <c r="R6522" s="8"/>
      <c r="S6522" s="41"/>
      <c r="T6522" s="9"/>
      <c r="U6522" s="8"/>
      <c r="V6522" s="51"/>
      <c r="X6522" s="9"/>
      <c r="Y6522" s="9"/>
      <c r="Z6522" s="9"/>
      <c r="AA6522" s="8"/>
      <c r="AB6522" s="12"/>
      <c r="AC6522" s="11"/>
      <c r="AD6522" s="11"/>
      <c r="AE6522" s="11"/>
      <c r="AF6522" s="11"/>
      <c r="AG6522" s="11"/>
      <c r="AH6522" s="10"/>
      <c r="AI6522" s="7">
        <v>2426749.5</v>
      </c>
      <c r="AJ6522" s="31"/>
      <c r="AK6522" s="38">
        <v>0.27567079999999999</v>
      </c>
      <c r="AN6522" s="6"/>
    </row>
    <row r="6523" spans="1:40" x14ac:dyDescent="0.25">
      <c r="A6523" s="6">
        <v>0.59107638888888892</v>
      </c>
      <c r="B6523">
        <v>0.22</v>
      </c>
      <c r="C6523">
        <f>B6523+0.68</f>
        <v>0.9</v>
      </c>
      <c r="D6523" s="5">
        <f>C6523/(0.2905*LN(C6523)+0.3655)</f>
        <v>2.6874273799901629</v>
      </c>
      <c r="E6523" s="5">
        <f>D6523*100</f>
        <v>268.7427379990163</v>
      </c>
      <c r="F6523">
        <v>74.503165543703304</v>
      </c>
      <c r="G6523" s="4">
        <f>75.6*1000/(287.05*(F6523+273))</f>
        <v>0.7578887826146673</v>
      </c>
      <c r="H6523" s="3">
        <f>SQRT(2*ABS(E6523)/G6523)</f>
        <v>26.630580107230781</v>
      </c>
      <c r="I6523" s="2">
        <f>(2/2*0.0254)^2*3.1416*H6523</f>
        <v>5.3975782670719542E-2</v>
      </c>
      <c r="J6523" s="26"/>
      <c r="K6523" s="26"/>
      <c r="L6523" s="26"/>
      <c r="M6523" s="26"/>
      <c r="N6523" s="39"/>
      <c r="O6523" s="9"/>
      <c r="P6523" s="8"/>
      <c r="Q6523" s="41"/>
      <c r="R6523" s="8"/>
      <c r="S6523" s="41"/>
      <c r="T6523" s="9"/>
      <c r="U6523" s="8"/>
      <c r="V6523" s="51"/>
      <c r="X6523" s="9"/>
      <c r="Y6523" s="9"/>
      <c r="Z6523" s="9"/>
      <c r="AA6523" s="8"/>
      <c r="AB6523" s="12"/>
      <c r="AC6523" s="11"/>
      <c r="AD6523" s="11"/>
      <c r="AE6523" s="11"/>
      <c r="AF6523" s="11"/>
      <c r="AG6523" s="11"/>
      <c r="AH6523" s="10"/>
      <c r="AI6523" s="7">
        <v>2193779.9</v>
      </c>
      <c r="AJ6523" s="31"/>
      <c r="AK6523" s="38">
        <v>0.26038428000000002</v>
      </c>
      <c r="AN6523" s="6"/>
    </row>
    <row r="6524" spans="1:40" x14ac:dyDescent="0.25">
      <c r="A6524" s="6">
        <v>0.59108796296296295</v>
      </c>
      <c r="B6524">
        <v>0.22</v>
      </c>
      <c r="C6524">
        <f>B6524+0.68</f>
        <v>0.9</v>
      </c>
      <c r="D6524" s="5">
        <f>C6524/(0.2905*LN(C6524)+0.3655)</f>
        <v>2.6874273799901629</v>
      </c>
      <c r="E6524" s="5">
        <f>D6524*100</f>
        <v>268.7427379990163</v>
      </c>
      <c r="F6524">
        <v>74.442849485912205</v>
      </c>
      <c r="G6524" s="4">
        <f>75.6*1000/(287.05*(F6524+273))</f>
        <v>0.75802035206178364</v>
      </c>
      <c r="H6524" s="3">
        <f>SQRT(2*ABS(E6524)/G6524)</f>
        <v>26.62826887459569</v>
      </c>
      <c r="I6524" s="2">
        <f>(2/2*0.0254)^2*3.1416*H6524</f>
        <v>5.3971098184316661E-2</v>
      </c>
      <c r="J6524" s="26"/>
      <c r="K6524" s="26"/>
      <c r="L6524" s="26"/>
      <c r="M6524" s="26"/>
      <c r="N6524" s="39"/>
      <c r="O6524" s="9"/>
      <c r="P6524" s="8"/>
      <c r="Q6524" s="41"/>
      <c r="R6524" s="8"/>
      <c r="S6524" s="41"/>
      <c r="T6524" s="9"/>
      <c r="U6524" s="8"/>
      <c r="V6524" s="51"/>
      <c r="X6524" s="9"/>
      <c r="Y6524" s="9"/>
      <c r="Z6524" s="9"/>
      <c r="AA6524" s="8"/>
      <c r="AB6524" s="12"/>
      <c r="AC6524" s="11"/>
      <c r="AD6524" s="11"/>
      <c r="AE6524" s="11"/>
      <c r="AF6524" s="11"/>
      <c r="AG6524" s="11"/>
      <c r="AH6524" s="10"/>
      <c r="AI6524" s="7">
        <v>2192785.9</v>
      </c>
      <c r="AJ6524" s="31"/>
      <c r="AK6524" s="38">
        <v>0.25166820000000001</v>
      </c>
      <c r="AN6524" s="6"/>
    </row>
    <row r="6525" spans="1:40" x14ac:dyDescent="0.25">
      <c r="A6525" s="6">
        <v>0.59109953703703699</v>
      </c>
      <c r="B6525">
        <v>0.25</v>
      </c>
      <c r="C6525">
        <f>B6525+0.68</f>
        <v>0.93</v>
      </c>
      <c r="D6525" s="5">
        <f>C6525/(0.2905*LN(C6525)+0.3655)</f>
        <v>2.7002056306030857</v>
      </c>
      <c r="E6525" s="5">
        <f>D6525*100</f>
        <v>270.02056306030858</v>
      </c>
      <c r="F6525">
        <v>74.385884246101995</v>
      </c>
      <c r="G6525" s="4">
        <f>75.6*1000/(287.05*(F6525+273))</f>
        <v>0.75814465420845822</v>
      </c>
      <c r="H6525" s="3">
        <f>SQRT(2*ABS(E6525)/G6525)</f>
        <v>26.689311996292876</v>
      </c>
      <c r="I6525" s="2">
        <f>(2/2*0.0254)^2*3.1416*H6525</f>
        <v>5.4094822498882943E-2</v>
      </c>
      <c r="J6525" s="26"/>
      <c r="K6525" s="26"/>
      <c r="L6525" s="26"/>
      <c r="M6525" s="26"/>
      <c r="N6525" s="39"/>
      <c r="O6525" s="9"/>
      <c r="P6525" s="8"/>
      <c r="Q6525" s="41"/>
      <c r="R6525" s="8"/>
      <c r="S6525" s="41"/>
      <c r="T6525" s="9"/>
      <c r="U6525" s="8"/>
      <c r="V6525" s="51"/>
      <c r="X6525" s="9"/>
      <c r="Y6525" s="9"/>
      <c r="Z6525" s="9"/>
      <c r="AA6525" s="8"/>
      <c r="AB6525" s="12"/>
      <c r="AC6525" s="11"/>
      <c r="AD6525" s="11"/>
      <c r="AE6525" s="11"/>
      <c r="AF6525" s="11"/>
      <c r="AG6525" s="11"/>
      <c r="AH6525" s="10"/>
      <c r="AI6525" s="7">
        <v>2011120</v>
      </c>
      <c r="AJ6525" s="31"/>
      <c r="AK6525" s="37">
        <v>0.24641445000000001</v>
      </c>
      <c r="AN6525" s="6"/>
    </row>
    <row r="6526" spans="1:40" x14ac:dyDescent="0.25">
      <c r="A6526" s="6">
        <v>0.59111111111111114</v>
      </c>
      <c r="B6526">
        <v>0.26</v>
      </c>
      <c r="C6526">
        <f>B6526+0.68</f>
        <v>0.94000000000000006</v>
      </c>
      <c r="D6526" s="5">
        <f>C6526/(0.2905*LN(C6526)+0.3655)</f>
        <v>2.7048398588920084</v>
      </c>
      <c r="E6526" s="5">
        <f>D6526*100</f>
        <v>270.48398588920082</v>
      </c>
      <c r="F6526">
        <v>74.3088135042928</v>
      </c>
      <c r="G6526" s="4">
        <f>75.6*1000/(287.05*(F6526+273))</f>
        <v>0.75831289287280135</v>
      </c>
      <c r="H6526" s="3">
        <f>SQRT(2*ABS(E6526)/G6526)</f>
        <v>26.709241607612054</v>
      </c>
      <c r="I6526" s="2">
        <f>(2/2*0.0254)^2*3.1416*H6526</f>
        <v>5.4135216525785262E-2</v>
      </c>
      <c r="J6526" s="26"/>
      <c r="K6526" s="26"/>
      <c r="L6526" s="26"/>
      <c r="M6526" s="26"/>
      <c r="N6526" s="39"/>
      <c r="O6526" s="9"/>
      <c r="P6526" s="8"/>
      <c r="Q6526" s="41"/>
      <c r="R6526" s="8"/>
      <c r="S6526" s="41"/>
      <c r="T6526" s="9"/>
      <c r="U6526" s="8"/>
      <c r="V6526" s="51"/>
      <c r="X6526" s="9"/>
      <c r="Y6526" s="9"/>
      <c r="Z6526" s="9"/>
      <c r="AA6526" s="8"/>
      <c r="AB6526" s="12"/>
      <c r="AC6526" s="11"/>
      <c r="AD6526" s="11"/>
      <c r="AE6526" s="11"/>
      <c r="AF6526" s="11"/>
      <c r="AG6526" s="11"/>
      <c r="AH6526" s="10"/>
      <c r="AI6526" s="7">
        <v>1892796.2</v>
      </c>
      <c r="AJ6526" s="31"/>
      <c r="AK6526" s="37">
        <v>0.23259479</v>
      </c>
      <c r="AN6526" s="6"/>
    </row>
    <row r="6527" spans="1:40" x14ac:dyDescent="0.25">
      <c r="A6527" s="6">
        <v>0.59112268518518518</v>
      </c>
      <c r="B6527">
        <v>0.26</v>
      </c>
      <c r="C6527">
        <f>B6527+0.68</f>
        <v>0.94000000000000006</v>
      </c>
      <c r="D6527" s="5">
        <f>C6527/(0.2905*LN(C6527)+0.3655)</f>
        <v>2.7048398588920084</v>
      </c>
      <c r="E6527" s="5">
        <f>D6527*100</f>
        <v>270.48398588920082</v>
      </c>
      <c r="F6527">
        <v>74.235093521733901</v>
      </c>
      <c r="G6527" s="4">
        <f>75.6*1000/(287.05*(F6527+273))</f>
        <v>0.75847388700697638</v>
      </c>
      <c r="H6527" s="3">
        <f>SQRT(2*ABS(E6527)/G6527)</f>
        <v>26.706406797141451</v>
      </c>
      <c r="I6527" s="2">
        <f>(2/2*0.0254)^2*3.1416*H6527</f>
        <v>5.4129470833680249E-2</v>
      </c>
      <c r="J6527" s="26"/>
      <c r="K6527" s="26"/>
      <c r="L6527" s="26"/>
      <c r="M6527" s="26"/>
      <c r="N6527" s="39"/>
      <c r="O6527" s="9"/>
      <c r="P6527" s="8"/>
      <c r="Q6527" s="41"/>
      <c r="R6527" s="8"/>
      <c r="S6527" s="41"/>
      <c r="T6527" s="9"/>
      <c r="U6527" s="8"/>
      <c r="V6527" s="51"/>
      <c r="X6527" s="9"/>
      <c r="Y6527" s="9"/>
      <c r="Z6527" s="9"/>
      <c r="AA6527" s="8"/>
      <c r="AB6527" s="12"/>
      <c r="AC6527" s="11"/>
      <c r="AD6527" s="11"/>
      <c r="AE6527" s="11"/>
      <c r="AF6527" s="11"/>
      <c r="AG6527" s="11"/>
      <c r="AH6527" s="10"/>
      <c r="AI6527" s="7">
        <v>1807148.8</v>
      </c>
      <c r="AJ6527" s="31"/>
      <c r="AK6527" s="37">
        <v>0.21719959</v>
      </c>
      <c r="AN6527" s="6"/>
    </row>
    <row r="6528" spans="1:40" x14ac:dyDescent="0.25">
      <c r="A6528" s="6">
        <v>0.59113425925925933</v>
      </c>
      <c r="B6528">
        <v>0.23</v>
      </c>
      <c r="C6528">
        <f>B6528+0.68</f>
        <v>0.91</v>
      </c>
      <c r="D6528" s="5">
        <f>C6528/(0.2905*LN(C6528)+0.3655)</f>
        <v>2.6914895144241178</v>
      </c>
      <c r="E6528" s="5">
        <f>D6528*100</f>
        <v>269.14895144241177</v>
      </c>
      <c r="F6528">
        <v>74.184829811937306</v>
      </c>
      <c r="G6528" s="4">
        <f>75.6*1000/(287.05*(F6528+273))</f>
        <v>0.75858369512090074</v>
      </c>
      <c r="H6528" s="3">
        <f>SQRT(2*ABS(E6528)/G6528)</f>
        <v>26.638489311657619</v>
      </c>
      <c r="I6528" s="2">
        <f>(2/2*0.0254)^2*3.1416*H6528</f>
        <v>5.3991813320353244E-2</v>
      </c>
      <c r="J6528" s="26"/>
      <c r="K6528" s="26"/>
      <c r="L6528" s="26"/>
      <c r="M6528" s="26"/>
      <c r="N6528" s="39"/>
      <c r="O6528" s="9"/>
      <c r="P6528" s="8"/>
      <c r="Q6528" s="41"/>
      <c r="R6528" s="8"/>
      <c r="S6528" s="41"/>
      <c r="T6528" s="9"/>
      <c r="U6528" s="8"/>
      <c r="V6528" s="51"/>
      <c r="X6528" s="9"/>
      <c r="Y6528" s="9"/>
      <c r="Z6528" s="9"/>
      <c r="AA6528" s="8"/>
      <c r="AB6528" s="12"/>
      <c r="AC6528" s="11"/>
      <c r="AD6528" s="11"/>
      <c r="AE6528" s="11"/>
      <c r="AF6528" s="11"/>
      <c r="AG6528" s="11"/>
      <c r="AH6528" s="10"/>
      <c r="AI6528" s="7">
        <v>1663957</v>
      </c>
      <c r="AJ6528" s="31"/>
      <c r="AK6528" s="37">
        <v>0.20627425999999999</v>
      </c>
      <c r="AN6528" s="6"/>
    </row>
    <row r="6529" spans="1:40" x14ac:dyDescent="0.25">
      <c r="A6529" s="6">
        <v>0.59114583333333337</v>
      </c>
      <c r="B6529">
        <v>0.19</v>
      </c>
      <c r="C6529">
        <f>B6529+0.68</f>
        <v>0.87000000000000011</v>
      </c>
      <c r="D6529" s="5">
        <f>C6529/(0.2905*LN(C6529)+0.3655)</f>
        <v>2.6765576696495312</v>
      </c>
      <c r="E6529" s="5">
        <f>D6529*100</f>
        <v>267.6557669649531</v>
      </c>
      <c r="F6529">
        <v>74.134566029159004</v>
      </c>
      <c r="G6529" s="4">
        <f>75.6*1000/(287.05*(F6529+273))</f>
        <v>0.75869353519389293</v>
      </c>
      <c r="H6529" s="3">
        <f>SQRT(2*ABS(E6529)/G6529)</f>
        <v>26.562571028706625</v>
      </c>
      <c r="I6529" s="2">
        <f>(2/2*0.0254)^2*3.1416*H6529</f>
        <v>5.3837939513444157E-2</v>
      </c>
      <c r="J6529" s="26"/>
      <c r="K6529" s="26"/>
      <c r="L6529" s="26"/>
      <c r="M6529" s="26"/>
      <c r="N6529" s="39"/>
      <c r="O6529" s="9"/>
      <c r="P6529" s="8"/>
      <c r="Q6529" s="41"/>
      <c r="R6529" s="8"/>
      <c r="S6529" s="41"/>
      <c r="T6529" s="9"/>
      <c r="U6529" s="8"/>
      <c r="V6529" s="51"/>
      <c r="X6529" s="9"/>
      <c r="Y6529" s="9"/>
      <c r="Z6529" s="9"/>
      <c r="AA6529" s="8"/>
      <c r="AB6529" s="12"/>
      <c r="AC6529" s="11"/>
      <c r="AD6529" s="11"/>
      <c r="AE6529" s="11"/>
      <c r="AF6529" s="11"/>
      <c r="AG6529" s="11"/>
      <c r="AH6529" s="10"/>
      <c r="AI6529" s="7">
        <v>1245582.5</v>
      </c>
      <c r="AJ6529" s="31"/>
      <c r="AK6529" s="37">
        <v>0.18833767000000001</v>
      </c>
      <c r="AN6529" s="6"/>
    </row>
    <row r="6530" spans="1:40" x14ac:dyDescent="0.25">
      <c r="A6530" s="6">
        <v>0.59115740740740741</v>
      </c>
      <c r="B6530">
        <v>0.21</v>
      </c>
      <c r="C6530">
        <f>B6530+0.68</f>
        <v>0.89</v>
      </c>
      <c r="D6530" s="5">
        <f>C6530/(0.2905*LN(C6530)+0.3655)</f>
        <v>2.6835768077843052</v>
      </c>
      <c r="E6530" s="5">
        <f>D6530*100</f>
        <v>268.35768077843051</v>
      </c>
      <c r="F6530">
        <v>74.070898461062001</v>
      </c>
      <c r="G6530" s="4">
        <f>75.6*1000/(287.05*(F6530+273))</f>
        <v>0.7588327118650886</v>
      </c>
      <c r="H6530" s="3">
        <f>SQRT(2*ABS(E6530)/G6530)</f>
        <v>26.594938518815905</v>
      </c>
      <c r="I6530" s="2">
        <f>(2/2*0.0254)^2*3.1416*H6530</f>
        <v>5.3903543064125384E-2</v>
      </c>
      <c r="J6530" s="26"/>
      <c r="K6530" s="26"/>
      <c r="L6530" s="26"/>
      <c r="M6530" s="26"/>
      <c r="N6530" s="39"/>
      <c r="O6530" s="9"/>
      <c r="P6530" s="8"/>
      <c r="Q6530" s="41"/>
      <c r="R6530" s="8"/>
      <c r="S6530" s="41"/>
      <c r="T6530" s="9"/>
      <c r="U6530" s="8"/>
      <c r="V6530" s="51"/>
      <c r="X6530" s="9"/>
      <c r="Y6530" s="9"/>
      <c r="Z6530" s="9"/>
      <c r="AA6530" s="8"/>
      <c r="AB6530" s="12"/>
      <c r="AC6530" s="11"/>
      <c r="AD6530" s="11"/>
      <c r="AE6530" s="11"/>
      <c r="AF6530" s="11"/>
      <c r="AG6530" s="11"/>
      <c r="AH6530" s="10"/>
      <c r="AI6530" s="7">
        <v>959187</v>
      </c>
      <c r="AJ6530" s="31"/>
      <c r="AK6530" s="37">
        <v>0.15104474000000001</v>
      </c>
      <c r="AN6530" s="6"/>
    </row>
    <row r="6531" spans="1:40" x14ac:dyDescent="0.25">
      <c r="A6531" s="6">
        <v>0.59116898148148145</v>
      </c>
      <c r="B6531">
        <v>0.25</v>
      </c>
      <c r="C6531">
        <f>B6531+0.68</f>
        <v>0.93</v>
      </c>
      <c r="D6531" s="5">
        <f>C6531/(0.2905*LN(C6531)+0.3655)</f>
        <v>2.7002056306030857</v>
      </c>
      <c r="E6531" s="5">
        <f>D6531*100</f>
        <v>270.02056306030858</v>
      </c>
      <c r="F6531">
        <v>74.003879828769001</v>
      </c>
      <c r="G6531" s="4">
        <f>75.6*1000/(287.05*(F6531+273))</f>
        <v>0.75897926910391111</v>
      </c>
      <c r="H6531" s="3">
        <f>SQRT(2*ABS(E6531)/G6531)</f>
        <v>26.674633450119053</v>
      </c>
      <c r="I6531" s="2">
        <f>(2/2*0.0254)^2*3.1416*H6531</f>
        <v>5.4065071512798143E-2</v>
      </c>
      <c r="J6531" s="26"/>
      <c r="K6531" s="26"/>
      <c r="L6531" s="26"/>
      <c r="M6531" s="26"/>
      <c r="N6531" s="39"/>
      <c r="O6531" s="9"/>
      <c r="P6531" s="8"/>
      <c r="Q6531" s="41"/>
      <c r="R6531" s="8"/>
      <c r="S6531" s="41"/>
      <c r="T6531" s="9"/>
      <c r="U6531" s="8"/>
      <c r="V6531" s="51"/>
      <c r="X6531" s="9"/>
      <c r="Y6531" s="9"/>
      <c r="Z6531" s="9"/>
      <c r="AA6531" s="8"/>
      <c r="AB6531" s="12"/>
      <c r="AC6531" s="11"/>
      <c r="AD6531" s="11"/>
      <c r="AE6531" s="11"/>
      <c r="AF6531" s="11"/>
      <c r="AG6531" s="11"/>
      <c r="AH6531" s="10"/>
      <c r="AI6531" s="7">
        <v>815628.4</v>
      </c>
      <c r="AJ6531" s="31"/>
      <c r="AK6531" s="37">
        <v>0.11372283</v>
      </c>
      <c r="AN6531" s="6"/>
    </row>
    <row r="6532" spans="1:40" x14ac:dyDescent="0.25">
      <c r="A6532" s="6">
        <v>0.59118055555555549</v>
      </c>
      <c r="B6532">
        <v>0.21</v>
      </c>
      <c r="C6532">
        <f>B6532+0.68</f>
        <v>0.89</v>
      </c>
      <c r="D6532" s="5">
        <f>C6532/(0.2905*LN(C6532)+0.3655)</f>
        <v>2.6835768077843052</v>
      </c>
      <c r="E6532" s="5">
        <f>D6532*100</f>
        <v>268.35768077843051</v>
      </c>
      <c r="F6532">
        <v>73.940211988515699</v>
      </c>
      <c r="G6532" s="4">
        <f>75.6*1000/(287.05*(F6532+273))</f>
        <v>0.75911855123146821</v>
      </c>
      <c r="H6532" s="3">
        <f>SQRT(2*ABS(E6532)/G6532)</f>
        <v>26.589931003123706</v>
      </c>
      <c r="I6532" s="2">
        <f>(2/2*0.0254)^2*3.1416*H6532</f>
        <v>5.3893393657779967E-2</v>
      </c>
      <c r="J6532" s="26"/>
      <c r="K6532" s="26"/>
      <c r="L6532" s="26"/>
      <c r="M6532" s="26"/>
      <c r="N6532" s="39"/>
      <c r="O6532" s="9"/>
      <c r="P6532" s="8"/>
      <c r="Q6532" s="41"/>
      <c r="R6532" s="8"/>
      <c r="S6532" s="41"/>
      <c r="T6532" s="9"/>
      <c r="U6532" s="8"/>
      <c r="V6532" s="51"/>
      <c r="X6532" s="9"/>
      <c r="Y6532" s="9"/>
      <c r="Z6532" s="9"/>
      <c r="AA6532" s="8"/>
      <c r="AB6532" s="12"/>
      <c r="AC6532" s="11"/>
      <c r="AD6532" s="11"/>
      <c r="AE6532" s="11"/>
      <c r="AF6532" s="11"/>
      <c r="AG6532" s="11"/>
      <c r="AH6532" s="10"/>
      <c r="AI6532" s="7">
        <v>736159.3</v>
      </c>
      <c r="AJ6532" s="31"/>
      <c r="AK6532" s="37">
        <v>8.903018E-2</v>
      </c>
      <c r="AN6532" s="6"/>
    </row>
    <row r="6533" spans="1:40" x14ac:dyDescent="0.25">
      <c r="A6533" s="6">
        <v>0.59119212962962964</v>
      </c>
      <c r="B6533">
        <v>0.25</v>
      </c>
      <c r="C6533">
        <f>B6533+0.68</f>
        <v>0.93</v>
      </c>
      <c r="D6533" s="5">
        <f>C6533/(0.2905*LN(C6533)+0.3655)</f>
        <v>2.7002056306030857</v>
      </c>
      <c r="E6533" s="5">
        <f>D6533*100</f>
        <v>270.02056306030858</v>
      </c>
      <c r="F6533">
        <v>73.889947803556097</v>
      </c>
      <c r="G6533" s="4">
        <f>75.6*1000/(287.05*(F6533+273))</f>
        <v>0.75922854714085375</v>
      </c>
      <c r="H6533" s="3">
        <f>SQRT(2*ABS(E6533)/G6533)</f>
        <v>26.670254040139127</v>
      </c>
      <c r="I6533" s="2">
        <f>(2/2*0.0254)^2*3.1416*H6533</f>
        <v>5.4056195172877998E-2</v>
      </c>
      <c r="J6533" s="26"/>
      <c r="K6533" s="26"/>
      <c r="L6533" s="26"/>
      <c r="M6533" s="26"/>
      <c r="N6533" s="39"/>
      <c r="O6533" s="9"/>
      <c r="P6533" s="8"/>
      <c r="Q6533" s="41"/>
      <c r="R6533" s="8"/>
      <c r="S6533" s="41"/>
      <c r="T6533" s="9"/>
      <c r="U6533" s="8"/>
      <c r="V6533" s="51"/>
      <c r="X6533" s="9"/>
      <c r="Y6533" s="9"/>
      <c r="Z6533" s="9"/>
      <c r="AA6533" s="8"/>
      <c r="AB6533" s="12"/>
      <c r="AC6533" s="11"/>
      <c r="AD6533" s="11"/>
      <c r="AE6533" s="11"/>
      <c r="AF6533" s="11"/>
      <c r="AG6533" s="11"/>
      <c r="AH6533" s="10"/>
      <c r="AI6533" s="7">
        <v>723097</v>
      </c>
      <c r="AJ6533" s="31"/>
      <c r="AK6533" s="37">
        <v>7.3985739999999994E-2</v>
      </c>
      <c r="AN6533" s="6"/>
    </row>
    <row r="6534" spans="1:40" x14ac:dyDescent="0.25">
      <c r="A6534" s="6">
        <v>0.59120370370370368</v>
      </c>
      <c r="B6534">
        <v>0.24</v>
      </c>
      <c r="C6534">
        <f>B6534+0.68</f>
        <v>0.92</v>
      </c>
      <c r="D6534" s="5">
        <f>C6534/(0.2905*LN(C6534)+0.3655)</f>
        <v>2.6957523293421808</v>
      </c>
      <c r="E6534" s="5">
        <f>D6534*100</f>
        <v>269.57523293421809</v>
      </c>
      <c r="F6534">
        <v>73.822928746106001</v>
      </c>
      <c r="G6534" s="4">
        <f>75.6*1000/(287.05*(F6534+273))</f>
        <v>0.75937525826460373</v>
      </c>
      <c r="H6534" s="3">
        <f>SQRT(2*ABS(E6534)/G6534)</f>
        <v>26.645677727676699</v>
      </c>
      <c r="I6534" s="2">
        <f>(2/2*0.0254)^2*3.1416*H6534</f>
        <v>5.4006383051062458E-2</v>
      </c>
      <c r="J6534" s="26"/>
      <c r="K6534" s="26"/>
      <c r="L6534" s="26"/>
      <c r="M6534" s="26"/>
      <c r="N6534" s="39"/>
      <c r="O6534" s="9"/>
      <c r="P6534" s="8"/>
      <c r="Q6534" s="41"/>
      <c r="R6534" s="8"/>
      <c r="S6534" s="41"/>
      <c r="T6534" s="9"/>
      <c r="U6534" s="8"/>
      <c r="V6534" s="51"/>
      <c r="X6534" s="9"/>
      <c r="Y6534" s="9"/>
      <c r="Z6534" s="9"/>
      <c r="AA6534" s="8"/>
      <c r="AB6534" s="12"/>
      <c r="AC6534" s="11"/>
      <c r="AD6534" s="11"/>
      <c r="AE6534" s="11"/>
      <c r="AF6534" s="11"/>
      <c r="AG6534" s="11"/>
      <c r="AH6534" s="10"/>
      <c r="AI6534" s="7">
        <v>767035.4</v>
      </c>
      <c r="AJ6534" s="31"/>
      <c r="AK6534" s="37">
        <v>6.3789139999999994E-2</v>
      </c>
      <c r="AN6534" s="6"/>
    </row>
    <row r="6535" spans="1:40" x14ac:dyDescent="0.25">
      <c r="A6535" s="6">
        <v>0.59121527777777783</v>
      </c>
      <c r="B6535">
        <v>0.26</v>
      </c>
      <c r="C6535">
        <f>B6535+0.68</f>
        <v>0.94000000000000006</v>
      </c>
      <c r="D6535" s="5">
        <f>C6535/(0.2905*LN(C6535)+0.3655)</f>
        <v>2.7048398588920084</v>
      </c>
      <c r="E6535" s="5">
        <f>D6535*100</f>
        <v>270.48398588920082</v>
      </c>
      <c r="F6535">
        <v>73.769313376722096</v>
      </c>
      <c r="G6535" s="4">
        <f>75.6*1000/(287.05*(F6535+273))</f>
        <v>0.75949266826428441</v>
      </c>
      <c r="H6535" s="3">
        <f>SQRT(2*ABS(E6535)/G6535)</f>
        <v>26.688488838130443</v>
      </c>
      <c r="I6535" s="2">
        <f>(2/2*0.0254)^2*3.1416*H6535</f>
        <v>5.4093154093391951E-2</v>
      </c>
      <c r="J6535" s="26"/>
      <c r="K6535" s="26"/>
      <c r="L6535" s="26"/>
      <c r="M6535" s="26"/>
      <c r="N6535" s="39"/>
      <c r="O6535" s="9"/>
      <c r="P6535" s="8"/>
      <c r="Q6535" s="41"/>
      <c r="R6535" s="8"/>
      <c r="S6535" s="41"/>
      <c r="T6535" s="9"/>
      <c r="U6535" s="8"/>
      <c r="V6535" s="51"/>
      <c r="X6535" s="9"/>
      <c r="Y6535" s="9"/>
      <c r="Z6535" s="9"/>
      <c r="AA6535" s="8"/>
      <c r="AB6535" s="12"/>
      <c r="AC6535" s="11"/>
      <c r="AD6535" s="11"/>
      <c r="AE6535" s="11"/>
      <c r="AF6535" s="11"/>
      <c r="AG6535" s="11"/>
      <c r="AH6535" s="10"/>
      <c r="AI6535" s="7">
        <v>712189.2</v>
      </c>
      <c r="AJ6535" s="31"/>
      <c r="AK6535" s="37">
        <v>5.7118479999999999E-2</v>
      </c>
      <c r="AN6535" s="6"/>
    </row>
    <row r="6536" spans="1:40" x14ac:dyDescent="0.25">
      <c r="A6536" s="6">
        <v>0.59122685185185186</v>
      </c>
      <c r="B6536">
        <v>0.25</v>
      </c>
      <c r="C6536">
        <f>B6536+0.68</f>
        <v>0.93</v>
      </c>
      <c r="D6536" s="5">
        <f>C6536/(0.2905*LN(C6536)+0.3655)</f>
        <v>2.7002056306030857</v>
      </c>
      <c r="E6536" s="5">
        <f>D6536*100</f>
        <v>270.02056306030858</v>
      </c>
      <c r="F6536">
        <v>73.712346921688706</v>
      </c>
      <c r="G6536" s="4">
        <f>75.6*1000/(287.05*(F6536+273))</f>
        <v>0.75961745645056911</v>
      </c>
      <c r="H6536" s="3">
        <f>SQRT(2*ABS(E6536)/G6536)</f>
        <v>26.663425841322983</v>
      </c>
      <c r="I6536" s="2">
        <f>(2/2*0.0254)^2*3.1416*H6536</f>
        <v>5.4042355542879374E-2</v>
      </c>
      <c r="J6536" s="26"/>
      <c r="K6536" s="26"/>
      <c r="L6536" s="26"/>
      <c r="M6536" s="26"/>
      <c r="N6536" s="39"/>
      <c r="O6536" s="9"/>
      <c r="P6536" s="8"/>
      <c r="Q6536" s="41"/>
      <c r="R6536" s="8"/>
      <c r="S6536" s="41"/>
      <c r="T6536" s="9"/>
      <c r="U6536" s="8"/>
      <c r="V6536" s="51"/>
      <c r="X6536" s="9"/>
      <c r="Y6536" s="9"/>
      <c r="Z6536" s="9"/>
      <c r="AA6536" s="8"/>
      <c r="AB6536" s="12"/>
      <c r="AC6536" s="11"/>
      <c r="AD6536" s="11"/>
      <c r="AE6536" s="11"/>
      <c r="AF6536" s="11"/>
      <c r="AG6536" s="11"/>
      <c r="AH6536" s="10"/>
      <c r="AI6536" s="7">
        <v>649740.4</v>
      </c>
      <c r="AJ6536" s="31"/>
      <c r="AK6536" s="37">
        <v>5.5284970000000003E-2</v>
      </c>
      <c r="AN6536" s="6"/>
    </row>
    <row r="6537" spans="1:40" x14ac:dyDescent="0.25">
      <c r="A6537" s="6">
        <v>0.5912384259259259</v>
      </c>
      <c r="B6537">
        <v>0.27</v>
      </c>
      <c r="C6537">
        <f>B6537+0.68</f>
        <v>0.95000000000000007</v>
      </c>
      <c r="D6537" s="5">
        <f>C6537/(0.2905*LN(C6537)+0.3655)</f>
        <v>2.7096460417130221</v>
      </c>
      <c r="E6537" s="5">
        <f>D6537*100</f>
        <v>270.9646041713022</v>
      </c>
      <c r="F6537">
        <v>73.662082291770801</v>
      </c>
      <c r="G6537" s="4">
        <f>75.6*1000/(287.05*(F6537+273))</f>
        <v>0.75972759797535105</v>
      </c>
      <c r="H6537" s="3">
        <f>SQRT(2*ABS(E6537)/G6537)</f>
        <v>26.708059060419782</v>
      </c>
      <c r="I6537" s="2">
        <f>(2/2*0.0254)^2*3.1416*H6537</f>
        <v>5.413281969815361E-2</v>
      </c>
      <c r="J6537" s="26"/>
      <c r="K6537" s="26"/>
      <c r="L6537" s="26"/>
      <c r="M6537" s="26"/>
      <c r="N6537" s="39"/>
      <c r="O6537" s="9"/>
      <c r="P6537" s="8"/>
      <c r="Q6537" s="41"/>
      <c r="R6537" s="8"/>
      <c r="S6537" s="41"/>
      <c r="T6537" s="9"/>
      <c r="U6537" s="8"/>
      <c r="V6537" s="51"/>
      <c r="X6537" s="9"/>
      <c r="Y6537" s="9"/>
      <c r="Z6537" s="9"/>
      <c r="AA6537" s="8"/>
      <c r="AB6537" s="12"/>
      <c r="AC6537" s="11"/>
      <c r="AD6537" s="11"/>
      <c r="AE6537" s="11"/>
      <c r="AF6537" s="11"/>
      <c r="AG6537" s="11"/>
      <c r="AH6537" s="10"/>
      <c r="AI6537" s="7">
        <v>599846.1</v>
      </c>
      <c r="AJ6537" s="31"/>
      <c r="AK6537" s="37">
        <v>5.054997E-2</v>
      </c>
      <c r="AN6537" s="6"/>
    </row>
    <row r="6538" spans="1:40" x14ac:dyDescent="0.25">
      <c r="A6538" s="6">
        <v>0.59124999999999994</v>
      </c>
      <c r="B6538">
        <v>0.25</v>
      </c>
      <c r="C6538">
        <f>B6538+0.68</f>
        <v>0.93</v>
      </c>
      <c r="D6538" s="5">
        <f>C6538/(0.2905*LN(C6538)+0.3655)</f>
        <v>2.7002056306030857</v>
      </c>
      <c r="E6538" s="5">
        <f>D6538*100</f>
        <v>270.02056306030858</v>
      </c>
      <c r="F6538">
        <v>73.591711628871295</v>
      </c>
      <c r="G6538" s="4">
        <f>75.6*1000/(287.05*(F6538+273))</f>
        <v>0.75988185017729004</v>
      </c>
      <c r="H6538" s="3">
        <f>SQRT(2*ABS(E6538)/G6538)</f>
        <v>26.658786793920704</v>
      </c>
      <c r="I6538" s="2">
        <f>(2/2*0.0254)^2*3.1416*H6538</f>
        <v>5.4032952960833609E-2</v>
      </c>
      <c r="J6538" s="26"/>
      <c r="K6538" s="26"/>
      <c r="L6538" s="26"/>
      <c r="M6538" s="26"/>
      <c r="N6538" s="39"/>
      <c r="O6538" s="9"/>
      <c r="P6538" s="8"/>
      <c r="Q6538" s="41"/>
      <c r="R6538" s="8"/>
      <c r="S6538" s="41"/>
      <c r="T6538" s="9"/>
      <c r="U6538" s="8"/>
      <c r="V6538" s="51"/>
      <c r="X6538" s="9"/>
      <c r="Y6538" s="9"/>
      <c r="Z6538" s="9"/>
      <c r="AA6538" s="8"/>
      <c r="AB6538" s="12"/>
      <c r="AC6538" s="11"/>
      <c r="AD6538" s="11"/>
      <c r="AE6538" s="11"/>
      <c r="AF6538" s="11"/>
      <c r="AG6538" s="11"/>
      <c r="AH6538" s="10"/>
      <c r="AI6538" s="7">
        <v>641147.1</v>
      </c>
      <c r="AJ6538" s="31"/>
      <c r="AK6538" s="37">
        <v>4.6451289999999999E-2</v>
      </c>
      <c r="AN6538" s="6"/>
    </row>
    <row r="6539" spans="1:40" x14ac:dyDescent="0.25">
      <c r="A6539" s="6">
        <v>0.59126157407407409</v>
      </c>
      <c r="B6539">
        <v>0.3</v>
      </c>
      <c r="C6539">
        <f>B6539+0.68</f>
        <v>0.98</v>
      </c>
      <c r="D6539" s="5">
        <f>C6539/(0.2905*LN(C6539)+0.3655)</f>
        <v>2.7250145027674018</v>
      </c>
      <c r="E6539" s="5">
        <f>D6539*100</f>
        <v>272.50145027674017</v>
      </c>
      <c r="F6539">
        <v>73.538095738925406</v>
      </c>
      <c r="G6539" s="4">
        <f>75.6*1000/(287.05*(F6539+273))</f>
        <v>0.75999941803534654</v>
      </c>
      <c r="H6539" s="3">
        <f>SQRT(2*ABS(E6539)/G6539)</f>
        <v>26.778902680977904</v>
      </c>
      <c r="I6539" s="2">
        <f>(2/2*0.0254)^2*3.1416*H6539</f>
        <v>5.4276408003457323E-2</v>
      </c>
      <c r="J6539" s="26"/>
      <c r="K6539" s="26"/>
      <c r="L6539" s="26"/>
      <c r="M6539" s="26"/>
      <c r="N6539" s="39"/>
      <c r="O6539" s="9"/>
      <c r="P6539" s="8"/>
      <c r="Q6539" s="41"/>
      <c r="R6539" s="8"/>
      <c r="S6539" s="41"/>
      <c r="T6539" s="9"/>
      <c r="U6539" s="8"/>
      <c r="V6539" s="51"/>
      <c r="X6539" s="9"/>
      <c r="Y6539" s="9"/>
      <c r="Z6539" s="9"/>
      <c r="AA6539" s="8"/>
      <c r="AB6539" s="12"/>
      <c r="AC6539" s="11"/>
      <c r="AD6539" s="11"/>
      <c r="AE6539" s="11"/>
      <c r="AF6539" s="11"/>
      <c r="AG6539" s="11"/>
      <c r="AH6539" s="10"/>
      <c r="AI6539" s="7">
        <v>565899.69999999995</v>
      </c>
      <c r="AJ6539" s="31"/>
      <c r="AK6539" s="37">
        <v>4.3613319999999997E-2</v>
      </c>
      <c r="AN6539" s="6"/>
    </row>
    <row r="6540" spans="1:40" x14ac:dyDescent="0.25">
      <c r="A6540" s="6">
        <v>0.59127314814814813</v>
      </c>
      <c r="B6540">
        <v>0.28999999999999998</v>
      </c>
      <c r="C6540">
        <f>B6540+0.68</f>
        <v>0.97</v>
      </c>
      <c r="D6540" s="5">
        <f>C6540/(0.2905*LN(C6540)+0.3655)</f>
        <v>2.7197410564993283</v>
      </c>
      <c r="E6540" s="5">
        <f>D6540*100</f>
        <v>271.97410564993282</v>
      </c>
      <c r="F6540">
        <v>73.464373674890197</v>
      </c>
      <c r="G6540" s="4">
        <f>75.6*1000/(287.05*(F6540+273))</f>
        <v>0.76016113372682959</v>
      </c>
      <c r="H6540" s="3">
        <f>SQRT(2*ABS(E6540)/G6540)</f>
        <v>26.750133027231367</v>
      </c>
      <c r="I6540" s="2">
        <f>(2/2*0.0254)^2*3.1416*H6540</f>
        <v>5.4218096672202724E-2</v>
      </c>
      <c r="J6540" s="26"/>
      <c r="K6540" s="26"/>
      <c r="L6540" s="26"/>
      <c r="M6540" s="26"/>
      <c r="N6540" s="39"/>
      <c r="O6540" s="9"/>
      <c r="P6540" s="8"/>
      <c r="Q6540" s="41"/>
      <c r="R6540" s="8"/>
      <c r="S6540" s="41"/>
      <c r="T6540" s="9"/>
      <c r="U6540" s="8"/>
      <c r="V6540" s="51"/>
      <c r="X6540" s="9"/>
      <c r="Y6540" s="9"/>
      <c r="Z6540" s="9"/>
      <c r="AA6540" s="8"/>
      <c r="AB6540" s="12"/>
      <c r="AC6540" s="11"/>
      <c r="AD6540" s="11"/>
      <c r="AE6540" s="11"/>
      <c r="AF6540" s="11"/>
      <c r="AG6540" s="11"/>
      <c r="AH6540" s="10"/>
      <c r="AI6540" s="7">
        <v>600557</v>
      </c>
      <c r="AJ6540" s="31"/>
      <c r="AK6540" s="37">
        <v>4.2262729999999998E-2</v>
      </c>
      <c r="AN6540" s="6"/>
    </row>
    <row r="6541" spans="1:40" x14ac:dyDescent="0.25">
      <c r="A6541" s="6">
        <v>0.59128472222222228</v>
      </c>
      <c r="B6541">
        <v>0.27</v>
      </c>
      <c r="C6541">
        <f>B6541+0.68</f>
        <v>0.95000000000000007</v>
      </c>
      <c r="D6541" s="5">
        <f>C6541/(0.2905*LN(C6541)+0.3655)</f>
        <v>2.7096460417130221</v>
      </c>
      <c r="E6541" s="5">
        <f>D6541*100</f>
        <v>270.9646041713022</v>
      </c>
      <c r="F6541">
        <v>73.417459500010906</v>
      </c>
      <c r="G6541" s="4">
        <f>75.6*1000/(287.05*(F6541+273))</f>
        <v>0.76026407984396693</v>
      </c>
      <c r="H6541" s="3">
        <f>SQRT(2*ABS(E6541)/G6541)</f>
        <v>26.698634099792166</v>
      </c>
      <c r="I6541" s="2">
        <f>(2/2*0.0254)^2*3.1416*H6541</f>
        <v>5.4113716861322124E-2</v>
      </c>
      <c r="J6541" s="26"/>
      <c r="K6541" s="26"/>
      <c r="L6541" s="26"/>
      <c r="M6541" s="26"/>
      <c r="N6541" s="39"/>
      <c r="O6541" s="9"/>
      <c r="P6541" s="8"/>
      <c r="Q6541" s="41"/>
      <c r="R6541" s="8"/>
      <c r="S6541" s="41"/>
      <c r="T6541" s="9"/>
      <c r="U6541" s="8"/>
      <c r="V6541" s="51"/>
      <c r="X6541" s="9"/>
      <c r="Y6541" s="9"/>
      <c r="Z6541" s="9"/>
      <c r="AA6541" s="8"/>
      <c r="AB6541" s="12"/>
      <c r="AC6541" s="11"/>
      <c r="AD6541" s="11"/>
      <c r="AE6541" s="11"/>
      <c r="AF6541" s="11"/>
      <c r="AG6541" s="11"/>
      <c r="AH6541" s="10"/>
      <c r="AI6541" s="7">
        <v>597167.9</v>
      </c>
      <c r="AJ6541" s="31"/>
      <c r="AK6541" s="37">
        <v>4.2321400000000002E-2</v>
      </c>
      <c r="AN6541" s="6"/>
    </row>
    <row r="6542" spans="1:40" x14ac:dyDescent="0.25">
      <c r="A6542" s="6">
        <v>0.59129629629629632</v>
      </c>
      <c r="B6542">
        <v>0.26</v>
      </c>
      <c r="C6542">
        <f>B6542+0.68</f>
        <v>0.94000000000000006</v>
      </c>
      <c r="D6542" s="5">
        <f>C6542/(0.2905*LN(C6542)+0.3655)</f>
        <v>2.7048398588920084</v>
      </c>
      <c r="E6542" s="5">
        <f>D6542*100</f>
        <v>270.48398588920082</v>
      </c>
      <c r="F6542">
        <v>73.360492142826104</v>
      </c>
      <c r="G6542" s="4">
        <f>75.6*1000/(287.05*(F6542+273))</f>
        <v>0.76038912365344802</v>
      </c>
      <c r="H6542" s="3">
        <f>SQRT(2*ABS(E6542)/G6542)</f>
        <v>26.672752095831644</v>
      </c>
      <c r="I6542" s="2">
        <f>(2/2*0.0254)^2*3.1416*H6542</f>
        <v>5.4061258318728204E-2</v>
      </c>
      <c r="J6542" s="26"/>
      <c r="K6542" s="26"/>
      <c r="L6542" s="26"/>
      <c r="M6542" s="26"/>
      <c r="N6542" s="39"/>
      <c r="O6542" s="9"/>
      <c r="P6542" s="8"/>
      <c r="Q6542" s="41"/>
      <c r="R6542" s="8"/>
      <c r="S6542" s="41"/>
      <c r="T6542" s="9"/>
      <c r="U6542" s="8"/>
      <c r="V6542" s="51"/>
      <c r="X6542" s="9"/>
      <c r="Y6542" s="9"/>
      <c r="Z6542" s="9"/>
      <c r="AA6542" s="8"/>
      <c r="AB6542" s="12"/>
      <c r="AC6542" s="11"/>
      <c r="AD6542" s="11"/>
      <c r="AE6542" s="11"/>
      <c r="AF6542" s="11"/>
      <c r="AG6542" s="11"/>
      <c r="AH6542" s="10"/>
      <c r="AI6542" s="7">
        <v>618397.4</v>
      </c>
      <c r="AJ6542" s="31"/>
      <c r="AK6542" s="37">
        <v>3.8582079999999998E-2</v>
      </c>
      <c r="AN6542" s="6"/>
    </row>
    <row r="6543" spans="1:40" x14ac:dyDescent="0.25">
      <c r="A6543" s="6">
        <v>0.59130787037037036</v>
      </c>
      <c r="B6543">
        <v>0.25</v>
      </c>
      <c r="C6543">
        <f>B6543+0.68</f>
        <v>0.93</v>
      </c>
      <c r="D6543" s="5">
        <f>C6543/(0.2905*LN(C6543)+0.3655)</f>
        <v>2.7002056306030857</v>
      </c>
      <c r="E6543" s="5">
        <f>D6543*100</f>
        <v>270.02056306030858</v>
      </c>
      <c r="F6543">
        <v>73.290120475478304</v>
      </c>
      <c r="G6543" s="4">
        <f>75.6*1000/(287.05*(F6543+273))</f>
        <v>0.76054364683300368</v>
      </c>
      <c r="H6543" s="3">
        <f>SQRT(2*ABS(E6543)/G6543)</f>
        <v>26.647185529684599</v>
      </c>
      <c r="I6543" s="2">
        <f>(2/2*0.0254)^2*3.1416*H6543</f>
        <v>5.4009439116426458E-2</v>
      </c>
      <c r="J6543" s="26"/>
      <c r="K6543" s="26"/>
      <c r="L6543" s="26"/>
      <c r="M6543" s="26"/>
      <c r="N6543" s="39"/>
      <c r="O6543" s="9"/>
      <c r="P6543" s="8"/>
      <c r="Q6543" s="41"/>
      <c r="R6543" s="8"/>
      <c r="S6543" s="41"/>
      <c r="T6543" s="9"/>
      <c r="U6543" s="8"/>
      <c r="V6543" s="51"/>
      <c r="X6543" s="9"/>
      <c r="Y6543" s="9"/>
      <c r="Z6543" s="9"/>
      <c r="AA6543" s="8"/>
      <c r="AB6543" s="12"/>
      <c r="AC6543" s="11"/>
      <c r="AD6543" s="11"/>
      <c r="AE6543" s="11"/>
      <c r="AF6543" s="11"/>
      <c r="AG6543" s="11"/>
      <c r="AH6543" s="10"/>
      <c r="AI6543" s="7">
        <v>519288.4</v>
      </c>
      <c r="AJ6543" s="31"/>
      <c r="AK6543" s="37">
        <v>3.7512499999999997E-2</v>
      </c>
      <c r="AN6543" s="6"/>
    </row>
    <row r="6544" spans="1:40" x14ac:dyDescent="0.25">
      <c r="A6544" s="6">
        <v>0.5913194444444444</v>
      </c>
      <c r="B6544">
        <v>0.33</v>
      </c>
      <c r="C6544">
        <f>B6544+0.68</f>
        <v>1.01</v>
      </c>
      <c r="D6544" s="5">
        <f>C6544/(0.2905*LN(C6544)+0.3655)</f>
        <v>2.7416554037986409</v>
      </c>
      <c r="E6544" s="5">
        <f>D6544*100</f>
        <v>274.16554037986407</v>
      </c>
      <c r="F6544">
        <v>73.239854841086697</v>
      </c>
      <c r="G6544" s="4">
        <f>75.6*1000/(287.05*(F6544+273))</f>
        <v>0.76065405933565489</v>
      </c>
      <c r="H6544" s="3">
        <f>SQRT(2*ABS(E6544)/G6544)</f>
        <v>26.848982887519288</v>
      </c>
      <c r="I6544" s="2">
        <f>(2/2*0.0254)^2*3.1416*H6544</f>
        <v>5.4418448994775041E-2</v>
      </c>
      <c r="J6544" s="26"/>
      <c r="K6544" s="26"/>
      <c r="L6544" s="26"/>
      <c r="M6544" s="26"/>
      <c r="N6544" s="39"/>
      <c r="O6544" s="9"/>
      <c r="P6544" s="8"/>
      <c r="Q6544" s="41"/>
      <c r="R6544" s="8"/>
      <c r="S6544" s="41"/>
      <c r="T6544" s="9"/>
      <c r="U6544" s="8"/>
      <c r="V6544" s="51"/>
      <c r="X6544" s="9"/>
      <c r="Y6544" s="9"/>
      <c r="Z6544" s="9"/>
      <c r="AA6544" s="8"/>
      <c r="AB6544" s="12"/>
      <c r="AC6544" s="11"/>
      <c r="AD6544" s="11"/>
      <c r="AE6544" s="11"/>
      <c r="AF6544" s="11"/>
      <c r="AG6544" s="11"/>
      <c r="AH6544" s="10"/>
      <c r="AI6544" s="7">
        <v>509173.4</v>
      </c>
      <c r="AJ6544" s="31"/>
      <c r="AK6544" s="37">
        <v>3.4890249999999998E-2</v>
      </c>
      <c r="AN6544" s="6"/>
    </row>
    <row r="6545" spans="1:40" x14ac:dyDescent="0.25">
      <c r="A6545" s="6">
        <v>0.59133101851851855</v>
      </c>
      <c r="B6545">
        <v>0.32</v>
      </c>
      <c r="C6545">
        <f>B6545+0.68</f>
        <v>1</v>
      </c>
      <c r="D6545" s="5">
        <f>C6545/(0.2905*LN(C6545)+0.3655)</f>
        <v>2.7359781121751028</v>
      </c>
      <c r="E6545" s="5">
        <f>D6545*100</f>
        <v>273.5978112175103</v>
      </c>
      <c r="F6545">
        <v>73.172833784342899</v>
      </c>
      <c r="G6545" s="4">
        <f>75.6*1000/(287.05*(F6545+273))</f>
        <v>0.76080132634767261</v>
      </c>
      <c r="H6545" s="3">
        <f>SQRT(2*ABS(E6545)/G6545)</f>
        <v>26.818573683634042</v>
      </c>
      <c r="I6545" s="2">
        <f>(2/2*0.0254)^2*3.1416*H6545</f>
        <v>5.4356814566479054E-2</v>
      </c>
      <c r="J6545" s="26"/>
      <c r="K6545" s="26"/>
      <c r="L6545" s="26"/>
      <c r="M6545" s="26"/>
      <c r="N6545" s="39"/>
      <c r="O6545" s="9"/>
      <c r="P6545" s="8"/>
      <c r="Q6545" s="41"/>
      <c r="R6545" s="8"/>
      <c r="S6545" s="41"/>
      <c r="T6545" s="9"/>
      <c r="U6545" s="8"/>
      <c r="V6545" s="51"/>
      <c r="X6545" s="9"/>
      <c r="Y6545" s="9"/>
      <c r="Z6545" s="9"/>
      <c r="AA6545" s="8"/>
      <c r="AB6545" s="12"/>
      <c r="AC6545" s="11"/>
      <c r="AD6545" s="11"/>
      <c r="AE6545" s="11"/>
      <c r="AF6545" s="11"/>
      <c r="AG6545" s="11"/>
      <c r="AH6545" s="10"/>
      <c r="AI6545" s="7">
        <v>572337.6</v>
      </c>
      <c r="AJ6545" s="31"/>
      <c r="AK6545" s="37">
        <v>3.4261649999999998E-2</v>
      </c>
      <c r="AN6545" s="6"/>
    </row>
    <row r="6546" spans="1:40" x14ac:dyDescent="0.25">
      <c r="A6546" s="6">
        <v>0.59134259259259259</v>
      </c>
      <c r="B6546">
        <v>0.24</v>
      </c>
      <c r="C6546">
        <f>B6546+0.68</f>
        <v>0.92</v>
      </c>
      <c r="D6546" s="5">
        <f>C6546/(0.2905*LN(C6546)+0.3655)</f>
        <v>2.6957523293421808</v>
      </c>
      <c r="E6546" s="5">
        <f>D6546*100</f>
        <v>269.57523293421809</v>
      </c>
      <c r="F6546">
        <v>73.112514621240706</v>
      </c>
      <c r="G6546" s="4">
        <f>75.6*1000/(287.05*(F6546+273))</f>
        <v>0.7609339158882229</v>
      </c>
      <c r="H6546" s="3">
        <f>SQRT(2*ABS(E6546)/G6546)</f>
        <v>26.618373925463029</v>
      </c>
      <c r="I6546" s="2">
        <f>(2/2*0.0254)^2*3.1416*H6546</f>
        <v>5.3951042758495223E-2</v>
      </c>
      <c r="J6546" s="26"/>
      <c r="K6546" s="26"/>
      <c r="L6546" s="26"/>
      <c r="M6546" s="26"/>
      <c r="N6546" s="39"/>
      <c r="O6546" s="9"/>
      <c r="P6546" s="8"/>
      <c r="Q6546" s="41"/>
      <c r="R6546" s="8"/>
      <c r="S6546" s="41"/>
      <c r="T6546" s="9"/>
      <c r="U6546" s="8"/>
      <c r="V6546" s="51"/>
      <c r="X6546" s="9"/>
      <c r="Y6546" s="9"/>
      <c r="Z6546" s="9"/>
      <c r="AA6546" s="8"/>
      <c r="AB6546" s="12"/>
      <c r="AC6546" s="11"/>
      <c r="AD6546" s="11"/>
      <c r="AE6546" s="11"/>
      <c r="AF6546" s="11"/>
      <c r="AG6546" s="11"/>
      <c r="AH6546" s="10"/>
      <c r="AI6546" s="7">
        <v>461097.8</v>
      </c>
      <c r="AJ6546" s="31"/>
      <c r="AK6546" s="37">
        <v>3.3051049999999998E-2</v>
      </c>
      <c r="AN6546" s="6"/>
    </row>
    <row r="6547" spans="1:40" x14ac:dyDescent="0.25">
      <c r="A6547" s="6">
        <v>0.59135416666666674</v>
      </c>
      <c r="B6547">
        <v>0.32</v>
      </c>
      <c r="C6547">
        <f>B6547+0.68</f>
        <v>1</v>
      </c>
      <c r="D6547" s="5">
        <f>C6547/(0.2905*LN(C6547)+0.3655)</f>
        <v>2.7359781121751028</v>
      </c>
      <c r="E6547" s="5">
        <f>D6547*100</f>
        <v>273.5978112175103</v>
      </c>
      <c r="F6547">
        <v>73.058897413901903</v>
      </c>
      <c r="G6547" s="4">
        <f>75.6*1000/(287.05*(F6547+273))</f>
        <v>0.76105181244237663</v>
      </c>
      <c r="H6547" s="3">
        <f>SQRT(2*ABS(E6547)/G6547)</f>
        <v>26.814159902260268</v>
      </c>
      <c r="I6547" s="2">
        <f>(2/2*0.0254)^2*3.1416*H6547</f>
        <v>5.4347868561426683E-2</v>
      </c>
      <c r="J6547" s="26"/>
      <c r="K6547" s="26"/>
      <c r="L6547" s="26"/>
      <c r="M6547" s="26"/>
      <c r="N6547" s="39"/>
      <c r="O6547" s="9"/>
      <c r="P6547" s="8"/>
      <c r="Q6547" s="41"/>
      <c r="R6547" s="8"/>
      <c r="S6547" s="41"/>
      <c r="T6547" s="9"/>
      <c r="U6547" s="8"/>
      <c r="V6547" s="51"/>
      <c r="X6547" s="9"/>
      <c r="Y6547" s="9"/>
      <c r="Z6547" s="9"/>
      <c r="AA6547" s="8"/>
      <c r="AB6547" s="12"/>
      <c r="AC6547" s="11"/>
      <c r="AD6547" s="11"/>
      <c r="AE6547" s="11"/>
      <c r="AF6547" s="11"/>
      <c r="AG6547" s="11"/>
      <c r="AH6547" s="10"/>
      <c r="AI6547" s="7">
        <v>414959.8</v>
      </c>
      <c r="AJ6547" s="31"/>
      <c r="AK6547" s="37">
        <v>2.962209E-2</v>
      </c>
      <c r="AN6547" s="6"/>
    </row>
    <row r="6548" spans="1:40" x14ac:dyDescent="0.25">
      <c r="A6548" s="6">
        <v>0.59136574074074078</v>
      </c>
      <c r="B6548">
        <v>0.28999999999999998</v>
      </c>
      <c r="C6548">
        <f>B6548+0.68</f>
        <v>0.97</v>
      </c>
      <c r="D6548" s="5">
        <f>C6548/(0.2905*LN(C6548)+0.3655)</f>
        <v>2.7197410564993283</v>
      </c>
      <c r="E6548" s="5">
        <f>D6548*100</f>
        <v>271.97410564993282</v>
      </c>
      <c r="F6548">
        <v>73.001928947498996</v>
      </c>
      <c r="G6548" s="4">
        <f>75.6*1000/(287.05*(F6548+273))</f>
        <v>0.76117711797098997</v>
      </c>
      <c r="H6548" s="3">
        <f>SQRT(2*ABS(E6548)/G6548)</f>
        <v>26.7322746418495</v>
      </c>
      <c r="I6548" s="2">
        <f>(2/2*0.0254)^2*3.1416*H6548</f>
        <v>5.4181900677810549E-2</v>
      </c>
      <c r="J6548" s="26"/>
      <c r="K6548" s="26"/>
      <c r="L6548" s="26"/>
      <c r="M6548" s="26"/>
      <c r="N6548" s="39"/>
      <c r="O6548" s="9"/>
      <c r="P6548" s="8"/>
      <c r="Q6548" s="41"/>
      <c r="R6548" s="8"/>
      <c r="S6548" s="41"/>
      <c r="T6548" s="9"/>
      <c r="U6548" s="8"/>
      <c r="V6548" s="51"/>
      <c r="X6548" s="9"/>
      <c r="Y6548" s="9"/>
      <c r="Z6548" s="9"/>
      <c r="AA6548" s="8"/>
      <c r="AB6548" s="12"/>
      <c r="AC6548" s="11"/>
      <c r="AD6548" s="11"/>
      <c r="AE6548" s="11"/>
      <c r="AF6548" s="11"/>
      <c r="AG6548" s="11"/>
      <c r="AH6548" s="10"/>
      <c r="AI6548" s="7">
        <v>390657.9</v>
      </c>
      <c r="AJ6548" s="31"/>
      <c r="AK6548" s="37">
        <v>2.6997210000000001E-2</v>
      </c>
      <c r="AN6548" s="6"/>
    </row>
    <row r="6549" spans="1:40" x14ac:dyDescent="0.25">
      <c r="A6549" s="6">
        <v>0.59137731481481481</v>
      </c>
      <c r="B6549">
        <v>0.22</v>
      </c>
      <c r="C6549">
        <f>B6549+0.68</f>
        <v>0.9</v>
      </c>
      <c r="D6549" s="5">
        <f>C6549/(0.2905*LN(C6549)+0.3655)</f>
        <v>2.6874273799901629</v>
      </c>
      <c r="E6549" s="5">
        <f>D6549*100</f>
        <v>268.7427379990163</v>
      </c>
      <c r="F6549">
        <v>72.955013594469506</v>
      </c>
      <c r="G6549" s="4">
        <f>75.6*1000/(287.05*(F6549+273))</f>
        <v>0.76128034206604356</v>
      </c>
      <c r="H6549" s="3">
        <f>SQRT(2*ABS(E6549)/G6549)</f>
        <v>26.57119330186012</v>
      </c>
      <c r="I6549" s="2">
        <f>(2/2*0.0254)^2*3.1416*H6549</f>
        <v>5.3855415435485159E-2</v>
      </c>
      <c r="J6549" s="26"/>
      <c r="K6549" s="26"/>
      <c r="L6549" s="26"/>
      <c r="M6549" s="26"/>
      <c r="N6549" s="39"/>
      <c r="O6549" s="9"/>
      <c r="P6549" s="8"/>
      <c r="Q6549" s="41"/>
      <c r="R6549" s="8"/>
      <c r="S6549" s="41"/>
      <c r="T6549" s="9"/>
      <c r="U6549" s="8"/>
      <c r="V6549" s="51"/>
      <c r="X6549" s="9"/>
      <c r="Y6549" s="9"/>
      <c r="Z6549" s="9"/>
      <c r="AA6549" s="8"/>
      <c r="AB6549" s="12"/>
      <c r="AC6549" s="11"/>
      <c r="AD6549" s="11"/>
      <c r="AE6549" s="11"/>
      <c r="AF6549" s="11"/>
      <c r="AG6549" s="11"/>
      <c r="AH6549" s="10"/>
      <c r="AI6549" s="7">
        <v>327837.8</v>
      </c>
      <c r="AJ6549" s="31"/>
      <c r="AK6549" s="37">
        <v>2.47157E-2</v>
      </c>
      <c r="AN6549" s="6"/>
    </row>
    <row r="6550" spans="1:40" x14ac:dyDescent="0.25">
      <c r="A6550" s="6">
        <v>0.59138888888888885</v>
      </c>
      <c r="B6550">
        <v>0.3</v>
      </c>
      <c r="C6550">
        <f>B6550+0.68</f>
        <v>0.98</v>
      </c>
      <c r="D6550" s="5">
        <f>C6550/(0.2905*LN(C6550)+0.3655)</f>
        <v>2.7250145027674018</v>
      </c>
      <c r="E6550" s="5">
        <f>D6550*100</f>
        <v>272.50145027674017</v>
      </c>
      <c r="F6550">
        <v>72.877938078941398</v>
      </c>
      <c r="G6550" s="4">
        <f>75.6*1000/(287.05*(F6550+273))</f>
        <v>0.76144998594432056</v>
      </c>
      <c r="H6550" s="3">
        <f>SQRT(2*ABS(E6550)/G6550)</f>
        <v>26.753383516851958</v>
      </c>
      <c r="I6550" s="2">
        <f>(2/2*0.0254)^2*3.1416*H6550</f>
        <v>5.4224684877214706E-2</v>
      </c>
      <c r="J6550" s="26"/>
      <c r="K6550" s="26"/>
      <c r="L6550" s="26"/>
      <c r="M6550" s="26"/>
      <c r="N6550" s="39"/>
      <c r="O6550" s="9"/>
      <c r="P6550" s="8"/>
      <c r="Q6550" s="41"/>
      <c r="R6550" s="8"/>
      <c r="S6550" s="41"/>
      <c r="T6550" s="9"/>
      <c r="U6550" s="8"/>
      <c r="V6550" s="51"/>
      <c r="X6550" s="9"/>
      <c r="Y6550" s="9"/>
      <c r="Z6550" s="9"/>
      <c r="AA6550" s="8"/>
      <c r="AB6550" s="12"/>
      <c r="AC6550" s="11"/>
      <c r="AD6550" s="11"/>
      <c r="AE6550" s="11"/>
      <c r="AF6550" s="11"/>
      <c r="AG6550" s="11"/>
      <c r="AH6550" s="10"/>
      <c r="AI6550" s="7">
        <v>290390.2</v>
      </c>
      <c r="AJ6550" s="31"/>
      <c r="AK6550" s="37">
        <v>1.972923E-2</v>
      </c>
      <c r="AN6550" s="6"/>
    </row>
    <row r="6551" spans="1:40" x14ac:dyDescent="0.25">
      <c r="A6551" s="6">
        <v>0.59140046296296289</v>
      </c>
      <c r="B6551">
        <v>0.28999999999999998</v>
      </c>
      <c r="C6551">
        <f>B6551+0.68</f>
        <v>0.97</v>
      </c>
      <c r="D6551" s="5">
        <f>C6551/(0.2905*LN(C6551)+0.3655)</f>
        <v>2.7197410564993283</v>
      </c>
      <c r="E6551" s="5">
        <f>D6551*100</f>
        <v>271.97410564993282</v>
      </c>
      <c r="F6551">
        <v>72.8243201089292</v>
      </c>
      <c r="G6551" s="4">
        <f>75.6*1000/(287.05*(F6551+273))</f>
        <v>0.76156804416098756</v>
      </c>
      <c r="H6551" s="3">
        <f>SQRT(2*ABS(E6551)/G6551)</f>
        <v>26.725412689206852</v>
      </c>
      <c r="I6551" s="2">
        <f>(2/2*0.0254)^2*3.1416*H6551</f>
        <v>5.4167992634386604E-2</v>
      </c>
      <c r="J6551" s="26"/>
      <c r="K6551" s="26"/>
      <c r="L6551" s="26"/>
      <c r="M6551" s="26"/>
      <c r="N6551" s="39"/>
      <c r="O6551" s="9"/>
      <c r="P6551" s="8"/>
      <c r="Q6551" s="41"/>
      <c r="R6551" s="8"/>
      <c r="S6551" s="41"/>
      <c r="T6551" s="9"/>
      <c r="U6551" s="8"/>
      <c r="V6551" s="51"/>
      <c r="X6551" s="9"/>
      <c r="Y6551" s="9"/>
      <c r="Z6551" s="9"/>
      <c r="AA6551" s="8"/>
      <c r="AB6551" s="12"/>
      <c r="AC6551" s="11"/>
      <c r="AD6551" s="11"/>
      <c r="AE6551" s="11"/>
      <c r="AF6551" s="11"/>
      <c r="AG6551" s="11"/>
      <c r="AH6551" s="10"/>
      <c r="AI6551" s="7">
        <v>236154.6</v>
      </c>
      <c r="AJ6551" s="31"/>
      <c r="AK6551" s="37">
        <v>1.7098769999999999E-2</v>
      </c>
      <c r="AN6551" s="6"/>
    </row>
    <row r="6552" spans="1:40" x14ac:dyDescent="0.25">
      <c r="A6552" s="6">
        <v>0.59141203703703704</v>
      </c>
      <c r="B6552">
        <v>0.26</v>
      </c>
      <c r="C6552">
        <f>B6552+0.68</f>
        <v>0.94000000000000006</v>
      </c>
      <c r="D6552" s="5">
        <f>C6552/(0.2905*LN(C6552)+0.3655)</f>
        <v>2.7048398588920084</v>
      </c>
      <c r="E6552" s="5">
        <f>D6552*100</f>
        <v>270.48398588920082</v>
      </c>
      <c r="F6552">
        <v>72.767350812739906</v>
      </c>
      <c r="G6552" s="4">
        <f>75.6*1000/(287.05*(F6552+273))</f>
        <v>0.76169352158207471</v>
      </c>
      <c r="H6552" s="3">
        <f>SQRT(2*ABS(E6552)/G6552)</f>
        <v>26.649903804743857</v>
      </c>
      <c r="I6552" s="2">
        <f>(2/2*0.0254)^2*3.1416*H6552</f>
        <v>5.4014948610521106E-2</v>
      </c>
      <c r="J6552" s="26"/>
      <c r="K6552" s="26"/>
      <c r="L6552" s="26"/>
      <c r="M6552" s="26"/>
      <c r="N6552" s="39"/>
      <c r="O6552" s="9"/>
      <c r="P6552" s="8"/>
      <c r="Q6552" s="41"/>
      <c r="R6552" s="8"/>
      <c r="S6552" s="41"/>
      <c r="T6552" s="9"/>
      <c r="U6552" s="8"/>
      <c r="V6552" s="51"/>
      <c r="X6552" s="9"/>
      <c r="Y6552" s="9"/>
      <c r="Z6552" s="9"/>
      <c r="AA6552" s="8"/>
      <c r="AB6552" s="12"/>
      <c r="AC6552" s="11"/>
      <c r="AD6552" s="11"/>
      <c r="AE6552" s="11"/>
      <c r="AF6552" s="11"/>
      <c r="AG6552" s="11"/>
      <c r="AH6552" s="10"/>
      <c r="AI6552" s="7">
        <v>244113.7</v>
      </c>
      <c r="AJ6552" s="31"/>
      <c r="AK6552" s="37">
        <v>1.5167170000000001E-2</v>
      </c>
      <c r="AN6552" s="6"/>
    </row>
    <row r="6553" spans="1:40" x14ac:dyDescent="0.25">
      <c r="A6553" s="6">
        <v>0.59142361111111108</v>
      </c>
      <c r="B6553">
        <v>0.3</v>
      </c>
      <c r="C6553">
        <f>B6553+0.68</f>
        <v>0.98</v>
      </c>
      <c r="D6553" s="5">
        <f>C6553/(0.2905*LN(C6553)+0.3655)</f>
        <v>2.7250145027674018</v>
      </c>
      <c r="E6553" s="5">
        <f>D6553*100</f>
        <v>272.50145027674017</v>
      </c>
      <c r="F6553">
        <v>72.720434761303594</v>
      </c>
      <c r="G6553" s="4">
        <f>75.6*1000/(287.05*(F6553+273))</f>
        <v>0.76179688733325435</v>
      </c>
      <c r="H6553" s="3">
        <f>SQRT(2*ABS(E6553)/G6553)</f>
        <v>26.747291445035039</v>
      </c>
      <c r="I6553" s="2">
        <f>(2/2*0.0254)^2*3.1416*H6553</f>
        <v>5.4212337254929334E-2</v>
      </c>
      <c r="J6553" s="26"/>
      <c r="K6553" s="26"/>
      <c r="L6553" s="26"/>
      <c r="M6553" s="26"/>
      <c r="N6553" s="39"/>
      <c r="O6553" s="9"/>
      <c r="P6553" s="8"/>
      <c r="Q6553" s="41"/>
      <c r="R6553" s="8"/>
      <c r="S6553" s="41"/>
      <c r="T6553" s="9"/>
      <c r="U6553" s="8"/>
      <c r="V6553" s="51"/>
      <c r="X6553" s="9"/>
      <c r="Y6553" s="9"/>
      <c r="Z6553" s="9"/>
      <c r="AA6553" s="8"/>
      <c r="AB6553" s="12"/>
      <c r="AC6553" s="11"/>
      <c r="AD6553" s="11"/>
      <c r="AE6553" s="11"/>
      <c r="AF6553" s="11"/>
      <c r="AG6553" s="11"/>
      <c r="AH6553" s="10"/>
      <c r="AI6553" s="7">
        <v>230236.6</v>
      </c>
      <c r="AJ6553" s="31"/>
      <c r="AK6553" s="37">
        <v>1.103754E-2</v>
      </c>
      <c r="AN6553" s="6"/>
    </row>
    <row r="6554" spans="1:40" x14ac:dyDescent="0.25">
      <c r="A6554" s="6">
        <v>0.59143518518518523</v>
      </c>
      <c r="B6554">
        <v>0.23</v>
      </c>
      <c r="C6554">
        <f>B6554+0.68</f>
        <v>0.91</v>
      </c>
      <c r="D6554" s="5">
        <f>C6554/(0.2905*LN(C6554)+0.3655)</f>
        <v>2.6914895144241178</v>
      </c>
      <c r="E6554" s="5">
        <f>D6554*100</f>
        <v>269.14895144241177</v>
      </c>
      <c r="F6554">
        <v>72.660113906115896</v>
      </c>
      <c r="G6554" s="4">
        <f>75.6*1000/(287.05*(F6554+273))</f>
        <v>0.76192982786609154</v>
      </c>
      <c r="H6554" s="3">
        <f>SQRT(2*ABS(E6554)/G6554)</f>
        <v>26.57993142539582</v>
      </c>
      <c r="I6554" s="2">
        <f>(2/2*0.0254)^2*3.1416*H6554</f>
        <v>5.3873126167095726E-2</v>
      </c>
      <c r="J6554" s="26"/>
      <c r="K6554" s="26"/>
      <c r="L6554" s="26"/>
      <c r="M6554" s="26"/>
      <c r="N6554" s="39"/>
      <c r="O6554" s="9"/>
      <c r="P6554" s="8"/>
      <c r="Q6554" s="41"/>
      <c r="R6554" s="8"/>
      <c r="S6554" s="41"/>
      <c r="T6554" s="9"/>
      <c r="U6554" s="8"/>
      <c r="V6554" s="51"/>
      <c r="X6554" s="9"/>
      <c r="Y6554" s="9"/>
      <c r="Z6554" s="9"/>
      <c r="AA6554" s="8"/>
      <c r="AB6554" s="12"/>
      <c r="AC6554" s="11"/>
      <c r="AD6554" s="11"/>
      <c r="AE6554" s="11"/>
      <c r="AF6554" s="11"/>
      <c r="AG6554" s="11"/>
      <c r="AH6554" s="10"/>
      <c r="AI6554" s="7">
        <v>217095.1</v>
      </c>
      <c r="AJ6554" s="31"/>
      <c r="AK6554" s="37">
        <v>9.5301699999999993E-3</v>
      </c>
      <c r="AN6554" s="6"/>
    </row>
    <row r="6555" spans="1:40" x14ac:dyDescent="0.25">
      <c r="A6555" s="6">
        <v>0.59144675925925927</v>
      </c>
      <c r="B6555">
        <v>0.32</v>
      </c>
      <c r="C6555">
        <f>B6555+0.68</f>
        <v>1</v>
      </c>
      <c r="D6555" s="5">
        <f>C6555/(0.2905*LN(C6555)+0.3655)</f>
        <v>2.7359781121751028</v>
      </c>
      <c r="E6555" s="5">
        <f>D6555*100</f>
        <v>273.5978112175103</v>
      </c>
      <c r="F6555">
        <v>72.596441620759293</v>
      </c>
      <c r="G6555" s="4">
        <f>75.6*1000/(287.05*(F6555+273))</f>
        <v>0.76207020492898636</v>
      </c>
      <c r="H6555" s="3">
        <f>SQRT(2*ABS(E6555)/G6555)</f>
        <v>26.79623736182781</v>
      </c>
      <c r="I6555" s="2">
        <f>(2/2*0.0254)^2*3.1416*H6555</f>
        <v>5.4311542535354612E-2</v>
      </c>
      <c r="J6555" s="26"/>
      <c r="K6555" s="26"/>
      <c r="L6555" s="26"/>
      <c r="M6555" s="26"/>
      <c r="N6555" s="39"/>
      <c r="O6555" s="9"/>
      <c r="P6555" s="8"/>
      <c r="Q6555" s="41"/>
      <c r="R6555" s="8"/>
      <c r="S6555" s="41"/>
      <c r="T6555" s="9"/>
      <c r="U6555" s="8"/>
      <c r="V6555" s="51"/>
      <c r="X6555" s="9"/>
      <c r="Y6555" s="9"/>
      <c r="Z6555" s="9"/>
      <c r="AA6555" s="8"/>
      <c r="AB6555" s="12"/>
      <c r="AC6555" s="11"/>
      <c r="AD6555" s="11"/>
      <c r="AE6555" s="11"/>
      <c r="AF6555" s="11"/>
      <c r="AG6555" s="11"/>
      <c r="AH6555" s="10"/>
      <c r="AI6555" s="7">
        <v>190818.4</v>
      </c>
      <c r="AJ6555" s="31"/>
      <c r="AK6555" s="37">
        <v>9.6913399999999997E-3</v>
      </c>
      <c r="AN6555" s="6"/>
    </row>
    <row r="6556" spans="1:40" x14ac:dyDescent="0.25">
      <c r="A6556" s="6">
        <v>0.59145833333333331</v>
      </c>
      <c r="B6556">
        <v>0.28999999999999998</v>
      </c>
      <c r="C6556">
        <f>B6556+0.68</f>
        <v>0.97</v>
      </c>
      <c r="D6556" s="5">
        <f>C6556/(0.2905*LN(C6556)+0.3655)</f>
        <v>2.7197410564993283</v>
      </c>
      <c r="E6556" s="5">
        <f>D6556*100</f>
        <v>271.97410564993282</v>
      </c>
      <c r="F6556">
        <v>72.552876208750007</v>
      </c>
      <c r="G6556" s="4">
        <f>75.6*1000/(287.05*(F6556+273))</f>
        <v>0.76216628256208829</v>
      </c>
      <c r="H6556" s="3">
        <f>SQRT(2*ABS(E6556)/G6556)</f>
        <v>26.714921995046094</v>
      </c>
      <c r="I6556" s="2">
        <f>(2/2*0.0254)^2*3.1416*H6556</f>
        <v>5.4146729731896083E-2</v>
      </c>
      <c r="J6556" s="26"/>
      <c r="K6556" s="26"/>
      <c r="L6556" s="26"/>
      <c r="M6556" s="26"/>
      <c r="N6556" s="39"/>
      <c r="O6556" s="9"/>
      <c r="P6556" s="8"/>
      <c r="Q6556" s="41"/>
      <c r="R6556" s="8"/>
      <c r="S6556" s="41"/>
      <c r="T6556" s="9"/>
      <c r="U6556" s="8"/>
      <c r="V6556" s="51"/>
      <c r="X6556" s="9"/>
      <c r="Y6556" s="9"/>
      <c r="Z6556" s="9"/>
      <c r="AA6556" s="8"/>
      <c r="AB6556" s="12"/>
      <c r="AC6556" s="11"/>
      <c r="AD6556" s="11"/>
      <c r="AE6556" s="11"/>
      <c r="AF6556" s="11"/>
      <c r="AG6556" s="11"/>
      <c r="AH6556" s="10"/>
      <c r="AI6556" s="7">
        <v>189366.8</v>
      </c>
      <c r="AJ6556" s="31"/>
      <c r="AK6556" s="37">
        <v>9.7569400000000004E-3</v>
      </c>
      <c r="AN6556" s="6"/>
    </row>
    <row r="6557" spans="1:40" x14ac:dyDescent="0.25">
      <c r="A6557" s="6">
        <v>0.59146990740740735</v>
      </c>
      <c r="B6557">
        <v>1.8</v>
      </c>
      <c r="C6557">
        <f>B6557+0.68</f>
        <v>2.48</v>
      </c>
      <c r="D6557" s="5">
        <f>C6557/(0.2905*LN(C6557)+0.3655)</f>
        <v>3.940579169449105</v>
      </c>
      <c r="E6557" s="5">
        <f>D6557*100</f>
        <v>394.05791694491052</v>
      </c>
      <c r="F6557">
        <v>72.710381302567598</v>
      </c>
      <c r="G6557" s="4">
        <f>75.6*1000/(287.05*(F6557+273))</f>
        <v>0.76181904082931984</v>
      </c>
      <c r="H6557" s="3">
        <f>SQRT(2*ABS(E6557)/G6557)</f>
        <v>32.163930489327299</v>
      </c>
      <c r="I6557" s="2">
        <f>(2/2*0.0254)^2*3.1416*H6557</f>
        <v>6.5190968988943609E-2</v>
      </c>
      <c r="J6557" s="26"/>
      <c r="K6557" s="26"/>
      <c r="L6557" s="26"/>
      <c r="M6557" s="26"/>
      <c r="N6557" s="39"/>
      <c r="O6557" s="9"/>
      <c r="P6557" s="8"/>
      <c r="Q6557" s="41"/>
      <c r="R6557" s="8"/>
      <c r="S6557" s="41"/>
      <c r="T6557" s="9"/>
      <c r="U6557" s="8"/>
      <c r="V6557" s="51"/>
      <c r="X6557" s="9"/>
      <c r="Y6557" s="9"/>
      <c r="Z6557" s="9"/>
      <c r="AA6557" s="8"/>
      <c r="AB6557" s="12"/>
      <c r="AC6557" s="11"/>
      <c r="AD6557" s="11"/>
      <c r="AE6557" s="11"/>
      <c r="AF6557" s="11"/>
      <c r="AG6557" s="11"/>
      <c r="AH6557" s="10"/>
      <c r="AI6557" s="7">
        <v>183142.5</v>
      </c>
      <c r="AJ6557" s="31"/>
      <c r="AK6557" s="37">
        <v>9.5409699999999993E-3</v>
      </c>
      <c r="AN6557" s="6"/>
    </row>
    <row r="6558" spans="1:40" x14ac:dyDescent="0.25">
      <c r="A6558" s="6">
        <v>0.5914814814814815</v>
      </c>
      <c r="B6558">
        <v>1.34</v>
      </c>
      <c r="C6558">
        <f>B6558+0.68</f>
        <v>2.02</v>
      </c>
      <c r="D6558" s="5">
        <f>C6558/(0.2905*LN(C6558)+0.3655)</f>
        <v>3.5454157316799706</v>
      </c>
      <c r="E6558" s="5">
        <f>D6558*100</f>
        <v>354.54157316799706</v>
      </c>
      <c r="F6558">
        <v>73.122567829299896</v>
      </c>
      <c r="G6558" s="4">
        <f>75.6*1000/(287.05*(F6558+273))</f>
        <v>0.76091181439098821</v>
      </c>
      <c r="H6558" s="3">
        <f>SQRT(2*ABS(E6558)/G6558)</f>
        <v>30.526809597110109</v>
      </c>
      <c r="I6558" s="2">
        <f>(2/2*0.0254)^2*3.1416*H6558</f>
        <v>6.1872795628536162E-2</v>
      </c>
      <c r="J6558" s="26"/>
      <c r="K6558" s="26"/>
      <c r="L6558" s="26"/>
      <c r="M6558" s="26"/>
      <c r="N6558" s="39"/>
      <c r="O6558" s="9"/>
      <c r="P6558" s="8"/>
      <c r="Q6558" s="41"/>
      <c r="R6558" s="8"/>
      <c r="S6558" s="41"/>
      <c r="T6558" s="9"/>
      <c r="U6558" s="8"/>
      <c r="V6558" s="51"/>
      <c r="X6558" s="9"/>
      <c r="Y6558" s="9"/>
      <c r="Z6558" s="9"/>
      <c r="AA6558" s="8"/>
      <c r="AB6558" s="12"/>
      <c r="AC6558" s="11"/>
      <c r="AD6558" s="11"/>
      <c r="AE6558" s="11"/>
      <c r="AF6558" s="11"/>
      <c r="AG6558" s="11"/>
      <c r="AH6558" s="10"/>
      <c r="AI6558" s="7">
        <v>179903</v>
      </c>
      <c r="AJ6558" s="31"/>
      <c r="AK6558" s="37">
        <v>9.0118799999999999E-3</v>
      </c>
      <c r="AN6558" s="6"/>
    </row>
    <row r="6559" spans="1:40" x14ac:dyDescent="0.25">
      <c r="A6559" s="6">
        <v>0.59149305555555554</v>
      </c>
      <c r="B6559">
        <v>1.98</v>
      </c>
      <c r="C6559">
        <f>B6559+0.68</f>
        <v>2.66</v>
      </c>
      <c r="D6559" s="5">
        <f>C6559/(0.2905*LN(C6559)+0.3655)</f>
        <v>4.0941737620887544</v>
      </c>
      <c r="E6559" s="5">
        <f>D6559*100</f>
        <v>409.41737620887545</v>
      </c>
      <c r="F6559">
        <v>73.608466568170002</v>
      </c>
      <c r="G6559" s="4">
        <f>75.6*1000/(287.05*(F6559+273))</f>
        <v>0.75984511773852426</v>
      </c>
      <c r="H6559" s="3">
        <f>SQRT(2*ABS(E6559)/G6559)</f>
        <v>32.827332537716451</v>
      </c>
      <c r="I6559" s="2">
        <f>(2/2*0.0254)^2*3.1416*H6559</f>
        <v>6.6535575251480128E-2</v>
      </c>
      <c r="J6559" s="26"/>
      <c r="K6559" s="26"/>
      <c r="L6559" s="26"/>
      <c r="M6559" s="26"/>
      <c r="N6559" s="39"/>
      <c r="O6559" s="9"/>
      <c r="P6559" s="8"/>
      <c r="Q6559" s="41"/>
      <c r="R6559" s="8"/>
      <c r="S6559" s="41"/>
      <c r="T6559" s="9"/>
      <c r="U6559" s="8"/>
      <c r="V6559" s="51"/>
      <c r="X6559" s="9"/>
      <c r="Y6559" s="9"/>
      <c r="Z6559" s="9"/>
      <c r="AA6559" s="8"/>
      <c r="AB6559" s="12"/>
      <c r="AC6559" s="11"/>
      <c r="AD6559" s="11"/>
      <c r="AE6559" s="11"/>
      <c r="AF6559" s="11"/>
      <c r="AG6559" s="11"/>
      <c r="AH6559" s="10"/>
      <c r="AI6559" s="7">
        <v>177323.7</v>
      </c>
      <c r="AJ6559" s="31"/>
      <c r="AK6559" s="37">
        <v>8.6367400000000004E-3</v>
      </c>
      <c r="AN6559" s="6"/>
    </row>
    <row r="6560" spans="1:40" x14ac:dyDescent="0.25">
      <c r="A6560" s="6">
        <v>0.59150462962962969</v>
      </c>
      <c r="B6560">
        <v>0.55000000000000004</v>
      </c>
      <c r="C6560">
        <f>B6560+0.68</f>
        <v>1.23</v>
      </c>
      <c r="D6560" s="5">
        <f>C6560/(0.2905*LN(C6560)+0.3655)</f>
        <v>2.8897821836411208</v>
      </c>
      <c r="E6560" s="5">
        <f>D6560*100</f>
        <v>288.97821836411208</v>
      </c>
      <c r="F6560">
        <v>74.211637132701796</v>
      </c>
      <c r="G6560" s="4">
        <f>75.6*1000/(287.05*(F6560+273))</f>
        <v>0.75852512681769035</v>
      </c>
      <c r="H6560" s="3">
        <f>SQRT(2*ABS(E6560)/G6560)</f>
        <v>27.603399220532751</v>
      </c>
      <c r="I6560" s="2">
        <f>(2/2*0.0254)^2*3.1416*H6560</f>
        <v>5.5947526163579162E-2</v>
      </c>
      <c r="J6560" s="26"/>
      <c r="K6560" s="26"/>
      <c r="L6560" s="26"/>
      <c r="M6560" s="26"/>
      <c r="N6560" s="39"/>
      <c r="O6560" s="9"/>
      <c r="P6560" s="8"/>
      <c r="Q6560" s="41"/>
      <c r="R6560" s="8"/>
      <c r="S6560" s="41"/>
      <c r="T6560" s="9"/>
      <c r="U6560" s="8"/>
      <c r="V6560" s="51"/>
      <c r="X6560" s="9"/>
      <c r="Y6560" s="9"/>
      <c r="Z6560" s="9"/>
      <c r="AA6560" s="8"/>
      <c r="AB6560" s="12"/>
      <c r="AC6560" s="11"/>
      <c r="AD6560" s="11"/>
      <c r="AE6560" s="11"/>
      <c r="AF6560" s="11"/>
      <c r="AG6560" s="11"/>
      <c r="AH6560" s="10"/>
      <c r="AI6560" s="7">
        <v>175555.3</v>
      </c>
      <c r="AJ6560" s="31"/>
      <c r="AK6560" s="37">
        <v>8.3380499999999996E-3</v>
      </c>
      <c r="AN6560" s="6"/>
    </row>
    <row r="6561" spans="1:40" x14ac:dyDescent="0.25">
      <c r="A6561" s="6">
        <v>0.59151620370370372</v>
      </c>
      <c r="B6561">
        <v>0.83</v>
      </c>
      <c r="C6561">
        <f>B6561+0.68</f>
        <v>1.51</v>
      </c>
      <c r="D6561" s="5">
        <f>C6561/(0.2905*LN(C6561)+0.3655)</f>
        <v>3.1120042036893287</v>
      </c>
      <c r="E6561" s="5">
        <f>D6561*100</f>
        <v>311.2004203689329</v>
      </c>
      <c r="F6561">
        <v>74.338971638164395</v>
      </c>
      <c r="G6561" s="4">
        <f>75.6*1000/(287.05*(F6561+273))</f>
        <v>0.75824705142220927</v>
      </c>
      <c r="H6561" s="3">
        <f>SQRT(2*ABS(E6561)/G6561)</f>
        <v>28.650336043901259</v>
      </c>
      <c r="I6561" s="2">
        <f>(2/2*0.0254)^2*3.1416*H6561</f>
        <v>5.8069493999825007E-2</v>
      </c>
      <c r="J6561" s="26"/>
      <c r="K6561" s="26"/>
      <c r="L6561" s="26"/>
      <c r="M6561" s="26"/>
      <c r="N6561" s="39"/>
      <c r="O6561" s="9"/>
      <c r="P6561" s="8"/>
      <c r="Q6561" s="41"/>
      <c r="R6561" s="8"/>
      <c r="S6561" s="41"/>
      <c r="T6561" s="9"/>
      <c r="U6561" s="8"/>
      <c r="V6561" s="51"/>
      <c r="X6561" s="9"/>
      <c r="Y6561" s="9"/>
      <c r="Z6561" s="9"/>
      <c r="AA6561" s="8"/>
      <c r="AB6561" s="12"/>
      <c r="AC6561" s="11"/>
      <c r="AD6561" s="11"/>
      <c r="AE6561" s="11"/>
      <c r="AF6561" s="11"/>
      <c r="AG6561" s="11"/>
      <c r="AH6561" s="10"/>
      <c r="AI6561" s="7">
        <v>175838.1</v>
      </c>
      <c r="AJ6561" s="31"/>
      <c r="AK6561" s="37">
        <v>7.7312600000000002E-3</v>
      </c>
      <c r="AN6561" s="6"/>
    </row>
    <row r="6562" spans="1:40" x14ac:dyDescent="0.25">
      <c r="A6562" s="6">
        <v>0.59152777777777776</v>
      </c>
      <c r="B6562">
        <v>0.3</v>
      </c>
      <c r="C6562">
        <f>B6562+0.68</f>
        <v>0.98</v>
      </c>
      <c r="D6562" s="5">
        <f>C6562/(0.2905*LN(C6562)+0.3655)</f>
        <v>2.7250145027674018</v>
      </c>
      <c r="E6562" s="5">
        <f>D6562*100</f>
        <v>272.50145027674017</v>
      </c>
      <c r="F6562">
        <v>74.409340530355195</v>
      </c>
      <c r="G6562" s="4">
        <f>75.6*1000/(287.05*(F6562+273))</f>
        <v>0.75809346601505212</v>
      </c>
      <c r="H6562" s="3">
        <f>SQRT(2*ABS(E6562)/G6562)</f>
        <v>26.812544485218247</v>
      </c>
      <c r="I6562" s="2">
        <f>(2/2*0.0254)^2*3.1416*H6562</f>
        <v>5.4344594378182023E-2</v>
      </c>
      <c r="J6562" s="26"/>
      <c r="K6562" s="26"/>
      <c r="L6562" s="26"/>
      <c r="M6562" s="26"/>
      <c r="N6562" s="39"/>
      <c r="O6562" s="9"/>
      <c r="P6562" s="8"/>
      <c r="Q6562" s="41"/>
      <c r="R6562" s="8"/>
      <c r="S6562" s="41"/>
      <c r="T6562" s="9"/>
      <c r="U6562" s="8"/>
      <c r="V6562" s="51"/>
      <c r="X6562" s="9"/>
      <c r="Y6562" s="9"/>
      <c r="Z6562" s="9"/>
      <c r="AA6562" s="8"/>
      <c r="AB6562" s="12"/>
      <c r="AC6562" s="11"/>
      <c r="AD6562" s="11"/>
      <c r="AE6562" s="11"/>
      <c r="AF6562" s="11"/>
      <c r="AG6562" s="11"/>
      <c r="AH6562" s="10"/>
      <c r="AI6562" s="7">
        <v>173008.8</v>
      </c>
      <c r="AJ6562" s="31"/>
      <c r="AK6562" s="37">
        <v>7.3966400000000003E-3</v>
      </c>
      <c r="AN6562" s="6"/>
    </row>
    <row r="6563" spans="1:40" x14ac:dyDescent="0.25">
      <c r="A6563" s="6">
        <v>0.5915393518518518</v>
      </c>
      <c r="B6563">
        <v>0.28999999999999998</v>
      </c>
      <c r="C6563">
        <f>B6563+0.68</f>
        <v>0.97</v>
      </c>
      <c r="D6563" s="5">
        <f>C6563/(0.2905*LN(C6563)+0.3655)</f>
        <v>2.7197410564993283</v>
      </c>
      <c r="E6563" s="5">
        <f>D6563*100</f>
        <v>271.97410564993282</v>
      </c>
      <c r="F6563">
        <v>74.479709308249696</v>
      </c>
      <c r="G6563" s="4">
        <f>75.6*1000/(287.05*(F6563+273))</f>
        <v>0.75793994306305157</v>
      </c>
      <c r="H6563" s="3">
        <f>SQRT(2*ABS(E6563)/G6563)</f>
        <v>26.789300825766759</v>
      </c>
      <c r="I6563" s="2">
        <f>(2/2*0.0254)^2*3.1416*H6563</f>
        <v>5.4297483323673484E-2</v>
      </c>
      <c r="J6563" s="26"/>
      <c r="K6563" s="26"/>
      <c r="L6563" s="26"/>
      <c r="M6563" s="26"/>
      <c r="N6563" s="39"/>
      <c r="O6563" s="9"/>
      <c r="P6563" s="8"/>
      <c r="Q6563" s="41"/>
      <c r="R6563" s="8"/>
      <c r="S6563" s="41"/>
      <c r="T6563" s="9"/>
      <c r="U6563" s="8"/>
      <c r="V6563" s="51"/>
      <c r="X6563" s="9"/>
      <c r="Y6563" s="9"/>
      <c r="Z6563" s="9"/>
      <c r="AA6563" s="8"/>
      <c r="AB6563" s="12"/>
      <c r="AC6563" s="11"/>
      <c r="AD6563" s="11"/>
      <c r="AE6563" s="11"/>
      <c r="AF6563" s="11"/>
      <c r="AG6563" s="11"/>
      <c r="AH6563" s="10"/>
      <c r="AI6563" s="7">
        <v>167102.20000000001</v>
      </c>
      <c r="AJ6563" s="31"/>
      <c r="AK6563" s="37">
        <v>7.0751E-3</v>
      </c>
      <c r="AN6563" s="6"/>
    </row>
    <row r="6564" spans="1:40" x14ac:dyDescent="0.25">
      <c r="A6564" s="6">
        <v>0.59155092592592595</v>
      </c>
      <c r="B6564">
        <v>0.3</v>
      </c>
      <c r="C6564">
        <f>B6564+0.68</f>
        <v>0.98</v>
      </c>
      <c r="D6564" s="5">
        <f>C6564/(0.2905*LN(C6564)+0.3655)</f>
        <v>2.7250145027674018</v>
      </c>
      <c r="E6564" s="5">
        <f>D6564*100</f>
        <v>272.50145027674017</v>
      </c>
      <c r="F6564">
        <v>74.476358416523396</v>
      </c>
      <c r="G6564" s="4">
        <f>75.6*1000/(287.05*(F6564+273))</f>
        <v>0.75794725226444826</v>
      </c>
      <c r="H6564" s="3">
        <f>SQRT(2*ABS(E6564)/G6564)</f>
        <v>26.815130531695782</v>
      </c>
      <c r="I6564" s="2">
        <f>(2/2*0.0254)^2*3.1416*H6564</f>
        <v>5.4349835866804717E-2</v>
      </c>
      <c r="J6564" s="26"/>
      <c r="K6564" s="26"/>
      <c r="L6564" s="26"/>
      <c r="M6564" s="26"/>
      <c r="N6564" s="39"/>
      <c r="O6564" s="9"/>
      <c r="P6564" s="8"/>
      <c r="Q6564" s="41"/>
      <c r="R6564" s="8"/>
      <c r="S6564" s="41"/>
      <c r="T6564" s="9"/>
      <c r="U6564" s="8"/>
      <c r="V6564" s="51"/>
      <c r="X6564" s="9"/>
      <c r="Y6564" s="9"/>
      <c r="Z6564" s="9"/>
      <c r="AA6564" s="8"/>
      <c r="AB6564" s="12"/>
      <c r="AC6564" s="11"/>
      <c r="AD6564" s="11"/>
      <c r="AE6564" s="11"/>
      <c r="AF6564" s="11"/>
      <c r="AG6564" s="11"/>
      <c r="AH6564" s="10"/>
      <c r="AI6564" s="7">
        <v>156260.1</v>
      </c>
      <c r="AJ6564" s="31"/>
      <c r="AK6564" s="37">
        <v>6.4276799999999999E-3</v>
      </c>
      <c r="AN6564" s="6"/>
    </row>
    <row r="6565" spans="1:40" x14ac:dyDescent="0.25">
      <c r="A6565" s="6">
        <v>0.59156249999999999</v>
      </c>
      <c r="B6565">
        <v>0.3</v>
      </c>
      <c r="C6565">
        <f>B6565+0.68</f>
        <v>0.98</v>
      </c>
      <c r="D6565" s="5">
        <f>C6565/(0.2905*LN(C6565)+0.3655)</f>
        <v>2.7250145027674018</v>
      </c>
      <c r="E6565" s="5">
        <f>D6565*100</f>
        <v>272.50145027674017</v>
      </c>
      <c r="F6565">
        <v>74.462954847210298</v>
      </c>
      <c r="G6565" s="4">
        <f>75.6*1000/(287.05*(F6565+273))</f>
        <v>0.7579764904850691</v>
      </c>
      <c r="H6565" s="3">
        <f>SQRT(2*ABS(E6565)/G6565)</f>
        <v>26.814613342658117</v>
      </c>
      <c r="I6565" s="2">
        <f>(2/2*0.0254)^2*3.1416*H6565</f>
        <v>5.4348787610139469E-2</v>
      </c>
      <c r="J6565" s="26"/>
      <c r="K6565" s="26"/>
      <c r="L6565" s="26"/>
      <c r="M6565" s="26"/>
      <c r="N6565" s="39"/>
      <c r="O6565" s="9"/>
      <c r="P6565" s="8"/>
      <c r="Q6565" s="41"/>
      <c r="R6565" s="8"/>
      <c r="S6565" s="41"/>
      <c r="T6565" s="9"/>
      <c r="U6565" s="8"/>
      <c r="V6565" s="51"/>
      <c r="X6565" s="9"/>
      <c r="Y6565" s="9"/>
      <c r="Z6565" s="9"/>
      <c r="AA6565" s="8"/>
      <c r="AB6565" s="12"/>
      <c r="AC6565" s="11"/>
      <c r="AD6565" s="11"/>
      <c r="AE6565" s="11"/>
      <c r="AF6565" s="11"/>
      <c r="AG6565" s="11"/>
      <c r="AH6565" s="10"/>
      <c r="AI6565" s="7">
        <v>148242.9</v>
      </c>
      <c r="AJ6565" s="31"/>
      <c r="AK6565" s="37">
        <v>5.9390299999999997E-3</v>
      </c>
      <c r="AN6565" s="6"/>
    </row>
    <row r="6566" spans="1:40" x14ac:dyDescent="0.25">
      <c r="A6566" s="6">
        <v>0.59157407407407414</v>
      </c>
      <c r="B6566">
        <v>0.25</v>
      </c>
      <c r="C6566">
        <f>B6566+0.68</f>
        <v>0.93</v>
      </c>
      <c r="D6566" s="5">
        <f>C6566/(0.2905*LN(C6566)+0.3655)</f>
        <v>2.7002056306030857</v>
      </c>
      <c r="E6566" s="5">
        <f>D6566*100</f>
        <v>270.02056306030858</v>
      </c>
      <c r="F6566">
        <v>74.412691427061006</v>
      </c>
      <c r="G6566" s="4">
        <f>75.6*1000/(287.05*(F6566+273))</f>
        <v>0.75808615398253099</v>
      </c>
      <c r="H6566" s="3">
        <f>SQRT(2*ABS(E6566)/G6566)</f>
        <v>26.69034176095305</v>
      </c>
      <c r="I6566" s="2">
        <f>(2/2*0.0254)^2*3.1416*H6566</f>
        <v>5.409690966158371E-2</v>
      </c>
      <c r="J6566" s="26"/>
      <c r="K6566" s="26"/>
      <c r="L6566" s="26"/>
      <c r="M6566" s="26"/>
      <c r="N6566" s="39"/>
      <c r="O6566" s="9"/>
      <c r="P6566" s="8"/>
      <c r="Q6566" s="41"/>
      <c r="R6566" s="8"/>
      <c r="S6566" s="41"/>
      <c r="T6566" s="9"/>
      <c r="U6566" s="8"/>
      <c r="V6566" s="51"/>
      <c r="X6566" s="9"/>
      <c r="Y6566" s="9"/>
      <c r="Z6566" s="9"/>
      <c r="AA6566" s="8"/>
      <c r="AB6566" s="12"/>
      <c r="AC6566" s="11"/>
      <c r="AD6566" s="11"/>
      <c r="AE6566" s="11"/>
      <c r="AF6566" s="11"/>
      <c r="AG6566" s="11"/>
      <c r="AH6566" s="10"/>
      <c r="AI6566" s="7">
        <v>146646.9</v>
      </c>
      <c r="AJ6566" s="31"/>
      <c r="AK6566" s="37">
        <v>5.3670599999999999E-3</v>
      </c>
      <c r="AN6566" s="6"/>
    </row>
    <row r="6567" spans="1:40" x14ac:dyDescent="0.25">
      <c r="A6567" s="6">
        <v>0.59158564814814818</v>
      </c>
      <c r="B6567">
        <v>0.16</v>
      </c>
      <c r="C6567">
        <f>B6567+0.68</f>
        <v>0.84000000000000008</v>
      </c>
      <c r="D6567" s="5">
        <f>C6567/(0.2905*LN(C6567)+0.3655)</f>
        <v>2.6679342230984302</v>
      </c>
      <c r="E6567" s="5">
        <f>D6567*100</f>
        <v>266.79342230984304</v>
      </c>
      <c r="F6567">
        <v>74.345673442591405</v>
      </c>
      <c r="G6567" s="4">
        <f>75.6*1000/(287.05*(F6567+273))</f>
        <v>0.75823242154818293</v>
      </c>
      <c r="H6567" s="3">
        <f>SQRT(2*ABS(E6567)/G6567)</f>
        <v>26.527808972379646</v>
      </c>
      <c r="I6567" s="2">
        <f>(2/2*0.0254)^2*3.1416*H6567</f>
        <v>5.3767482572966811E-2</v>
      </c>
      <c r="J6567" s="26"/>
      <c r="K6567" s="26"/>
      <c r="L6567" s="26"/>
      <c r="M6567" s="26"/>
      <c r="N6567" s="39"/>
      <c r="O6567" s="9"/>
      <c r="P6567" s="8"/>
      <c r="Q6567" s="41"/>
      <c r="R6567" s="8"/>
      <c r="S6567" s="41"/>
      <c r="T6567" s="9"/>
      <c r="U6567" s="8"/>
      <c r="V6567" s="51"/>
      <c r="X6567" s="9"/>
      <c r="Y6567" s="9"/>
      <c r="Z6567" s="9"/>
      <c r="AA6567" s="8"/>
      <c r="AB6567" s="12"/>
      <c r="AC6567" s="11"/>
      <c r="AD6567" s="11"/>
      <c r="AE6567" s="11"/>
      <c r="AF6567" s="11"/>
      <c r="AG6567" s="11"/>
      <c r="AH6567" s="10"/>
      <c r="AI6567" s="7">
        <v>138023.9</v>
      </c>
      <c r="AJ6567" s="31"/>
      <c r="AK6567" s="37">
        <v>4.8642199999999998E-3</v>
      </c>
      <c r="AN6567" s="6"/>
    </row>
    <row r="6568" spans="1:40" x14ac:dyDescent="0.25">
      <c r="A6568" s="6">
        <v>0.59159722222222222</v>
      </c>
      <c r="B6568">
        <v>0.22</v>
      </c>
      <c r="C6568">
        <f>B6568+0.68</f>
        <v>0.9</v>
      </c>
      <c r="D6568" s="5">
        <f>C6568/(0.2905*LN(C6568)+0.3655)</f>
        <v>2.6874273799901629</v>
      </c>
      <c r="E6568" s="5">
        <f>D6568*100</f>
        <v>268.7427379990163</v>
      </c>
      <c r="F6568">
        <v>74.271953531105098</v>
      </c>
      <c r="G6568" s="4">
        <f>75.6*1000/(287.05*(F6568+273))</f>
        <v>0.75839338135629375</v>
      </c>
      <c r="H6568" s="3">
        <f>SQRT(2*ABS(E6568)/G6568)</f>
        <v>26.621719274913612</v>
      </c>
      <c r="I6568" s="2">
        <f>(2/2*0.0254)^2*3.1416*H6568</f>
        <v>5.3957823228698097E-2</v>
      </c>
      <c r="J6568" s="26"/>
      <c r="K6568" s="26"/>
      <c r="L6568" s="26"/>
      <c r="M6568" s="26"/>
      <c r="N6568" s="39"/>
      <c r="O6568" s="9"/>
      <c r="P6568" s="8"/>
      <c r="Q6568" s="41"/>
      <c r="R6568" s="8"/>
      <c r="S6568" s="41"/>
      <c r="T6568" s="9"/>
      <c r="U6568" s="8"/>
      <c r="V6568" s="51"/>
      <c r="X6568" s="9"/>
      <c r="Y6568" s="9"/>
      <c r="Z6568" s="9"/>
      <c r="AA6568" s="8"/>
      <c r="AB6568" s="12"/>
      <c r="AC6568" s="11"/>
      <c r="AD6568" s="11"/>
      <c r="AE6568" s="11"/>
      <c r="AF6568" s="11"/>
      <c r="AG6568" s="11"/>
      <c r="AH6568" s="10"/>
      <c r="AI6568" s="7">
        <v>132577.1</v>
      </c>
      <c r="AJ6568" s="31"/>
      <c r="AK6568" s="37">
        <v>4.5481599999999999E-3</v>
      </c>
      <c r="AN6568" s="6"/>
    </row>
    <row r="6569" spans="1:40" x14ac:dyDescent="0.25">
      <c r="A6569" s="6">
        <v>0.59160879629629626</v>
      </c>
      <c r="B6569">
        <v>0.2</v>
      </c>
      <c r="C6569">
        <f>B6569+0.68</f>
        <v>0.88000000000000012</v>
      </c>
      <c r="D6569" s="5">
        <f>C6569/(0.2905*LN(C6569)+0.3655)</f>
        <v>2.6799494252592178</v>
      </c>
      <c r="E6569" s="5">
        <f>D6569*100</f>
        <v>267.99494252592177</v>
      </c>
      <c r="F6569">
        <v>74.225040785455505</v>
      </c>
      <c r="G6569" s="4">
        <f>75.6*1000/(287.05*(F6569+273))</f>
        <v>0.75849584607404963</v>
      </c>
      <c r="H6569" s="3">
        <f>SQRT(2*ABS(E6569)/G6569)</f>
        <v>26.582859362528374</v>
      </c>
      <c r="I6569" s="2">
        <f>(2/2*0.0254)^2*3.1416*H6569</f>
        <v>5.3879060611546577E-2</v>
      </c>
      <c r="J6569" s="26"/>
      <c r="K6569" s="26"/>
      <c r="L6569" s="26"/>
      <c r="M6569" s="26"/>
      <c r="N6569" s="39"/>
      <c r="O6569" s="9"/>
      <c r="P6569" s="8"/>
      <c r="Q6569" s="41"/>
      <c r="R6569" s="8"/>
      <c r="S6569" s="41"/>
      <c r="T6569" s="9"/>
      <c r="U6569" s="8"/>
      <c r="V6569" s="51"/>
      <c r="X6569" s="9"/>
      <c r="Y6569" s="9"/>
      <c r="Z6569" s="9"/>
      <c r="AA6569" s="8"/>
      <c r="AB6569" s="12"/>
      <c r="AC6569" s="11"/>
      <c r="AD6569" s="11"/>
      <c r="AE6569" s="11"/>
      <c r="AF6569" s="11"/>
      <c r="AG6569" s="11"/>
      <c r="AH6569" s="10"/>
      <c r="AI6569" s="7">
        <v>128901.3</v>
      </c>
      <c r="AJ6569" s="31"/>
      <c r="AK6569" s="37">
        <v>4.2494799999999999E-3</v>
      </c>
      <c r="AN6569" s="6"/>
    </row>
    <row r="6570" spans="1:40" x14ac:dyDescent="0.25">
      <c r="A6570" s="6">
        <v>0.5916203703703703</v>
      </c>
      <c r="B6570">
        <v>0.19</v>
      </c>
      <c r="C6570">
        <f>B6570+0.68</f>
        <v>0.87000000000000011</v>
      </c>
      <c r="D6570" s="5">
        <f>C6570/(0.2905*LN(C6570)+0.3655)</f>
        <v>2.6765576696495312</v>
      </c>
      <c r="E6570" s="5">
        <f>D6570*100</f>
        <v>267.6557669649531</v>
      </c>
      <c r="F6570">
        <v>74.111109571294605</v>
      </c>
      <c r="G6570" s="4">
        <f>75.6*1000/(287.05*(F6570+273))</f>
        <v>0.75874480483767437</v>
      </c>
      <c r="H6570" s="3">
        <f>SQRT(2*ABS(E6570)/G6570)</f>
        <v>26.561673575075094</v>
      </c>
      <c r="I6570" s="2">
        <f>(2/2*0.0254)^2*3.1416*H6570</f>
        <v>5.3836120523321616E-2</v>
      </c>
      <c r="J6570" s="26"/>
      <c r="K6570" s="26"/>
      <c r="L6570" s="26"/>
      <c r="M6570" s="26"/>
      <c r="N6570" s="39"/>
      <c r="O6570" s="9"/>
      <c r="P6570" s="8"/>
      <c r="Q6570" s="41"/>
      <c r="R6570" s="8"/>
      <c r="S6570" s="41"/>
      <c r="T6570" s="9"/>
      <c r="U6570" s="8"/>
      <c r="V6570" s="51"/>
      <c r="X6570" s="9"/>
      <c r="Y6570" s="9"/>
      <c r="Z6570" s="9"/>
      <c r="AA6570" s="8"/>
      <c r="AB6570" s="12"/>
      <c r="AC6570" s="11"/>
      <c r="AD6570" s="11"/>
      <c r="AE6570" s="11"/>
      <c r="AF6570" s="11"/>
      <c r="AG6570" s="11"/>
      <c r="AH6570" s="10"/>
      <c r="AI6570" s="7">
        <v>125284.9</v>
      </c>
      <c r="AJ6570" s="31"/>
      <c r="AK6570" s="37">
        <v>3.97081E-3</v>
      </c>
      <c r="AN6570" s="6"/>
    </row>
    <row r="6571" spans="1:40" x14ac:dyDescent="0.25">
      <c r="A6571" s="6">
        <v>0.59163194444444445</v>
      </c>
      <c r="B6571">
        <v>0.24</v>
      </c>
      <c r="C6571">
        <f>B6571+0.68</f>
        <v>0.92</v>
      </c>
      <c r="D6571" s="5">
        <f>C6571/(0.2905*LN(C6571)+0.3655)</f>
        <v>2.6957523293421808</v>
      </c>
      <c r="E6571" s="5">
        <f>D6571*100</f>
        <v>269.57523293421809</v>
      </c>
      <c r="F6571">
        <v>74.030687299346795</v>
      </c>
      <c r="G6571" s="4">
        <f>75.6*1000/(287.05*(F6571+273))</f>
        <v>0.75892063937700127</v>
      </c>
      <c r="H6571" s="3">
        <f>SQRT(2*ABS(E6571)/G6571)</f>
        <v>26.653657359647021</v>
      </c>
      <c r="I6571" s="2">
        <f>(2/2*0.0254)^2*3.1416*H6571</f>
        <v>5.4022556445682032E-2</v>
      </c>
      <c r="J6571" s="26"/>
      <c r="K6571" s="26"/>
      <c r="L6571" s="26"/>
      <c r="M6571" s="26"/>
      <c r="N6571" s="39"/>
      <c r="O6571" s="9"/>
      <c r="P6571" s="8"/>
      <c r="Q6571" s="41"/>
      <c r="R6571" s="8"/>
      <c r="S6571" s="41"/>
      <c r="T6571" s="9"/>
      <c r="U6571" s="8"/>
      <c r="V6571" s="51"/>
      <c r="X6571" s="9"/>
      <c r="Y6571" s="9"/>
      <c r="Z6571" s="9"/>
      <c r="AA6571" s="8"/>
      <c r="AB6571" s="12"/>
      <c r="AC6571" s="11"/>
      <c r="AD6571" s="11"/>
      <c r="AE6571" s="11"/>
      <c r="AF6571" s="11"/>
      <c r="AG6571" s="11"/>
      <c r="AH6571" s="10"/>
      <c r="AI6571" s="7">
        <v>123190.9</v>
      </c>
      <c r="AJ6571" s="31"/>
      <c r="AK6571" s="37">
        <v>3.6027799999999999E-3</v>
      </c>
      <c r="AN6571" s="6"/>
    </row>
    <row r="6572" spans="1:40" x14ac:dyDescent="0.25">
      <c r="A6572" s="6">
        <v>0.59164351851851849</v>
      </c>
      <c r="B6572">
        <v>0.21</v>
      </c>
      <c r="C6572">
        <f>B6572+0.68</f>
        <v>0.89</v>
      </c>
      <c r="D6572" s="5">
        <f>C6572/(0.2905*LN(C6572)+0.3655)</f>
        <v>2.6835768077843052</v>
      </c>
      <c r="E6572" s="5">
        <f>D6572*100</f>
        <v>268.35768077843051</v>
      </c>
      <c r="F6572">
        <v>73.973721395500405</v>
      </c>
      <c r="G6572" s="4">
        <f>75.6*1000/(287.05*(F6572+273))</f>
        <v>0.75904523843884353</v>
      </c>
      <c r="H6572" s="3">
        <f>SQRT(2*ABS(E6572)/G6572)</f>
        <v>26.591215073512771</v>
      </c>
      <c r="I6572" s="2">
        <f>(2/2*0.0254)^2*3.1416*H6572</f>
        <v>5.3895996256145266E-2</v>
      </c>
      <c r="J6572" s="26"/>
      <c r="K6572" s="26"/>
      <c r="L6572" s="26"/>
      <c r="M6572" s="26"/>
      <c r="N6572" s="39"/>
      <c r="O6572" s="9"/>
      <c r="P6572" s="8"/>
      <c r="Q6572" s="41"/>
      <c r="R6572" s="8"/>
      <c r="S6572" s="41"/>
      <c r="T6572" s="9"/>
      <c r="U6572" s="8"/>
      <c r="V6572" s="51"/>
      <c r="X6572" s="9"/>
      <c r="Y6572" s="9"/>
      <c r="Z6572" s="9"/>
      <c r="AA6572" s="8"/>
      <c r="AB6572" s="12"/>
      <c r="AC6572" s="11"/>
      <c r="AD6572" s="11"/>
      <c r="AE6572" s="11"/>
      <c r="AF6572" s="11"/>
      <c r="AG6572" s="11"/>
      <c r="AH6572" s="10"/>
      <c r="AI6572" s="7">
        <v>114217.3</v>
      </c>
      <c r="AJ6572" s="31"/>
      <c r="AK6572" s="37">
        <v>3.5950299999999999E-3</v>
      </c>
      <c r="AN6572" s="6"/>
    </row>
    <row r="6573" spans="1:40" x14ac:dyDescent="0.25">
      <c r="A6573" s="6">
        <v>0.59165509259259264</v>
      </c>
      <c r="B6573">
        <v>0.3</v>
      </c>
      <c r="C6573">
        <f>B6573+0.68</f>
        <v>0.98</v>
      </c>
      <c r="D6573" s="5">
        <f>C6573/(0.2905*LN(C6573)+0.3655)</f>
        <v>2.7250145027674018</v>
      </c>
      <c r="E6573" s="5">
        <f>D6573*100</f>
        <v>272.50145027674017</v>
      </c>
      <c r="F6573">
        <v>73.916755380145901</v>
      </c>
      <c r="G6573" s="4">
        <f>75.6*1000/(287.05*(F6573+273))</f>
        <v>0.7591698786645954</v>
      </c>
      <c r="H6573" s="3">
        <f>SQRT(2*ABS(E6573)/G6573)</f>
        <v>26.793529241979432</v>
      </c>
      <c r="I6573" s="2">
        <f>(2/2*0.0254)^2*3.1416*H6573</f>
        <v>5.4306053624193322E-2</v>
      </c>
      <c r="J6573" s="26"/>
      <c r="K6573" s="26"/>
      <c r="L6573" s="26"/>
      <c r="M6573" s="26"/>
      <c r="N6573" s="39"/>
      <c r="O6573" s="9"/>
      <c r="P6573" s="8"/>
      <c r="Q6573" s="41"/>
      <c r="R6573" s="8"/>
      <c r="S6573" s="41"/>
      <c r="T6573" s="9"/>
      <c r="U6573" s="8"/>
      <c r="V6573" s="51"/>
      <c r="X6573" s="9"/>
      <c r="Y6573" s="9"/>
      <c r="Z6573" s="9"/>
      <c r="AA6573" s="8"/>
      <c r="AB6573" s="12"/>
      <c r="AC6573" s="11"/>
      <c r="AD6573" s="11"/>
      <c r="AE6573" s="11"/>
      <c r="AF6573" s="11"/>
      <c r="AG6573" s="11"/>
      <c r="AH6573" s="10"/>
      <c r="AI6573" s="7">
        <v>110599.2</v>
      </c>
      <c r="AJ6573" s="31"/>
      <c r="AK6573" s="37">
        <v>3.3270800000000001E-3</v>
      </c>
      <c r="AN6573" s="6"/>
    </row>
    <row r="6574" spans="1:40" x14ac:dyDescent="0.25">
      <c r="A6574" s="6">
        <v>0.59166666666666667</v>
      </c>
      <c r="B6574">
        <v>0.33</v>
      </c>
      <c r="C6574">
        <f>B6574+0.68</f>
        <v>1.01</v>
      </c>
      <c r="D6574" s="5">
        <f>C6574/(0.2905*LN(C6574)+0.3655)</f>
        <v>2.7416554037986409</v>
      </c>
      <c r="E6574" s="5">
        <f>D6574*100</f>
        <v>274.16554037986407</v>
      </c>
      <c r="F6574">
        <v>73.859789248480794</v>
      </c>
      <c r="G6574" s="4">
        <f>75.6*1000/(287.05*(F6574+273))</f>
        <v>0.75929456008517138</v>
      </c>
      <c r="H6574" s="3">
        <f>SQRT(2*ABS(E6574)/G6574)</f>
        <v>26.873008377767377</v>
      </c>
      <c r="I6574" s="2">
        <f>(2/2*0.0254)^2*3.1416*H6574</f>
        <v>5.4467144691037257E-2</v>
      </c>
      <c r="J6574" s="26"/>
      <c r="K6574" s="26"/>
      <c r="L6574" s="26"/>
      <c r="M6574" s="26"/>
      <c r="N6574" s="39"/>
      <c r="O6574" s="9"/>
      <c r="P6574" s="8"/>
      <c r="Q6574" s="41"/>
      <c r="R6574" s="8"/>
      <c r="S6574" s="41"/>
      <c r="T6574" s="9"/>
      <c r="U6574" s="8"/>
      <c r="V6574" s="51"/>
      <c r="X6574" s="9"/>
      <c r="Y6574" s="9"/>
      <c r="Z6574" s="9"/>
      <c r="AA6574" s="8"/>
      <c r="AB6574" s="12"/>
      <c r="AC6574" s="11"/>
      <c r="AD6574" s="11"/>
      <c r="AE6574" s="11"/>
      <c r="AF6574" s="11"/>
      <c r="AG6574" s="11"/>
      <c r="AH6574" s="10"/>
      <c r="AI6574" s="7">
        <v>108906.4</v>
      </c>
      <c r="AJ6574" s="31"/>
      <c r="AK6574" s="37">
        <v>3.16155E-3</v>
      </c>
      <c r="AN6574" s="6"/>
    </row>
    <row r="6575" spans="1:40" x14ac:dyDescent="0.25">
      <c r="A6575" s="6">
        <v>0.59167824074074071</v>
      </c>
      <c r="B6575">
        <v>0.3</v>
      </c>
      <c r="C6575">
        <f>B6575+0.68</f>
        <v>0.98</v>
      </c>
      <c r="D6575" s="5">
        <f>C6575/(0.2905*LN(C6575)+0.3655)</f>
        <v>2.7250145027674018</v>
      </c>
      <c r="E6575" s="5">
        <f>D6575*100</f>
        <v>272.50145027674017</v>
      </c>
      <c r="F6575">
        <v>73.789419153391506</v>
      </c>
      <c r="G6575" s="4">
        <f>75.6*1000/(287.05*(F6575+273))</f>
        <v>0.75944863523119066</v>
      </c>
      <c r="H6575" s="3">
        <f>SQRT(2*ABS(E6575)/G6575)</f>
        <v>26.788611491546771</v>
      </c>
      <c r="I6575" s="2">
        <f>(2/2*0.0254)^2*3.1416*H6575</f>
        <v>5.429608615718684E-2</v>
      </c>
      <c r="J6575" s="26"/>
      <c r="K6575" s="26"/>
      <c r="L6575" s="26"/>
      <c r="M6575" s="26"/>
      <c r="N6575" s="39"/>
      <c r="O6575" s="9"/>
      <c r="P6575" s="8"/>
      <c r="Q6575" s="41"/>
      <c r="R6575" s="8"/>
      <c r="S6575" s="41"/>
      <c r="T6575" s="9"/>
      <c r="U6575" s="8"/>
      <c r="V6575" s="51"/>
      <c r="X6575" s="9"/>
      <c r="Y6575" s="9"/>
      <c r="Z6575" s="9"/>
      <c r="AA6575" s="8"/>
      <c r="AB6575" s="12"/>
      <c r="AC6575" s="11"/>
      <c r="AD6575" s="11"/>
      <c r="AE6575" s="11"/>
      <c r="AF6575" s="11"/>
      <c r="AG6575" s="11"/>
      <c r="AH6575" s="10"/>
      <c r="AI6575" s="7">
        <v>110593.60000000001</v>
      </c>
      <c r="AJ6575" s="31"/>
      <c r="AK6575" s="37">
        <v>3.0943500000000001E-3</v>
      </c>
      <c r="AN6575" s="6"/>
    </row>
    <row r="6576" spans="1:40" x14ac:dyDescent="0.25">
      <c r="A6576" s="6">
        <v>0.59168981481481475</v>
      </c>
      <c r="B6576">
        <v>0.3</v>
      </c>
      <c r="C6576">
        <f>B6576+0.68</f>
        <v>0.98</v>
      </c>
      <c r="D6576" s="5">
        <f>C6576/(0.2905*LN(C6576)+0.3655)</f>
        <v>2.7250145027674018</v>
      </c>
      <c r="E6576" s="5">
        <f>D6576*100</f>
        <v>272.50145027674017</v>
      </c>
      <c r="F6576">
        <v>73.752558550588006</v>
      </c>
      <c r="G6576" s="4">
        <f>75.6*1000/(287.05*(F6576+273))</f>
        <v>0.7595293663860232</v>
      </c>
      <c r="H6576" s="3">
        <f>SQRT(2*ABS(E6576)/G6576)</f>
        <v>26.787187759227063</v>
      </c>
      <c r="I6576" s="2">
        <f>(2/2*0.0254)^2*3.1416*H6576</f>
        <v>5.4293200487180393E-2</v>
      </c>
      <c r="J6576" s="26"/>
      <c r="K6576" s="26"/>
      <c r="L6576" s="26"/>
      <c r="M6576" s="26"/>
      <c r="N6576" s="39"/>
      <c r="O6576" s="9"/>
      <c r="P6576" s="8"/>
      <c r="Q6576" s="41"/>
      <c r="R6576" s="8"/>
      <c r="S6576" s="41"/>
      <c r="T6576" s="9"/>
      <c r="U6576" s="8"/>
      <c r="V6576" s="51"/>
      <c r="X6576" s="9"/>
      <c r="Y6576" s="9"/>
      <c r="Z6576" s="9"/>
      <c r="AA6576" s="8"/>
      <c r="AB6576" s="12"/>
      <c r="AC6576" s="11"/>
      <c r="AD6576" s="11"/>
      <c r="AE6576" s="11"/>
      <c r="AF6576" s="11"/>
      <c r="AG6576" s="11"/>
      <c r="AH6576" s="10"/>
      <c r="AI6576" s="7">
        <v>107947.5</v>
      </c>
      <c r="AJ6576" s="31"/>
      <c r="AK6576" s="37">
        <v>2.9777100000000002E-3</v>
      </c>
      <c r="AN6576" s="6"/>
    </row>
    <row r="6577" spans="1:40" x14ac:dyDescent="0.25">
      <c r="A6577" s="6">
        <v>0.5917013888888889</v>
      </c>
      <c r="B6577">
        <v>0.63</v>
      </c>
      <c r="C6577">
        <f>B6577+0.68</f>
        <v>1.31</v>
      </c>
      <c r="D6577" s="5">
        <f>C6577/(0.2905*LN(C6577)+0.3655)</f>
        <v>2.9508300484153467</v>
      </c>
      <c r="E6577" s="5">
        <f>D6577*100</f>
        <v>295.08300484153466</v>
      </c>
      <c r="F6577">
        <v>73.762611447612002</v>
      </c>
      <c r="G6577" s="4">
        <f>75.6*1000/(287.05*(F6577+273))</f>
        <v>0.75950734708447531</v>
      </c>
      <c r="H6577" s="3">
        <f>SQRT(2*ABS(E6577)/G6577)</f>
        <v>27.875399918777227</v>
      </c>
      <c r="I6577" s="2">
        <f>(2/2*0.0254)^2*3.1416*H6577</f>
        <v>5.6498826605237265E-2</v>
      </c>
      <c r="J6577" s="26"/>
      <c r="K6577" s="26"/>
      <c r="L6577" s="26"/>
      <c r="M6577" s="26"/>
      <c r="N6577" s="39"/>
      <c r="O6577" s="9"/>
      <c r="P6577" s="8"/>
      <c r="Q6577" s="41"/>
      <c r="R6577" s="8"/>
      <c r="S6577" s="41"/>
      <c r="T6577" s="9"/>
      <c r="U6577" s="8"/>
      <c r="V6577" s="51"/>
      <c r="X6577" s="9"/>
      <c r="Y6577" s="9"/>
      <c r="Z6577" s="9"/>
      <c r="AA6577" s="8"/>
      <c r="AB6577" s="12"/>
      <c r="AC6577" s="11"/>
      <c r="AD6577" s="11"/>
      <c r="AE6577" s="11"/>
      <c r="AF6577" s="11"/>
      <c r="AG6577" s="11"/>
      <c r="AH6577" s="10"/>
      <c r="AI6577" s="7">
        <v>103273.4</v>
      </c>
      <c r="AJ6577" s="31"/>
      <c r="AK6577" s="37">
        <v>3.05894E-3</v>
      </c>
      <c r="AN6577" s="6"/>
    </row>
    <row r="6578" spans="1:40" x14ac:dyDescent="0.25">
      <c r="A6578" s="6">
        <v>0.59171296296296294</v>
      </c>
      <c r="B6578">
        <v>0.76</v>
      </c>
      <c r="C6578">
        <f>B6578+0.68</f>
        <v>1.44</v>
      </c>
      <c r="D6578" s="5">
        <f>C6578/(0.2905*LN(C6578)+0.3655)</f>
        <v>3.0545438148283717</v>
      </c>
      <c r="E6578" s="5">
        <f>D6578*100</f>
        <v>305.45438148283716</v>
      </c>
      <c r="F6578">
        <v>73.856438295834295</v>
      </c>
      <c r="G6578" s="4">
        <f>75.6*1000/(287.05*(F6578+273))</f>
        <v>0.75930189556992722</v>
      </c>
      <c r="H6578" s="3">
        <f>SQRT(2*ABS(E6578)/G6578)</f>
        <v>28.364879004318713</v>
      </c>
      <c r="I6578" s="2">
        <f>(2/2*0.0254)^2*3.1416*H6578</f>
        <v>5.7490919779199935E-2</v>
      </c>
      <c r="J6578" s="26"/>
      <c r="K6578" s="26"/>
      <c r="L6578" s="26"/>
      <c r="M6578" s="26"/>
      <c r="N6578" s="39"/>
      <c r="O6578" s="9"/>
      <c r="P6578" s="8"/>
      <c r="Q6578" s="41"/>
      <c r="R6578" s="8"/>
      <c r="S6578" s="41"/>
      <c r="T6578" s="9"/>
      <c r="U6578" s="8"/>
      <c r="V6578" s="51"/>
      <c r="X6578" s="9"/>
      <c r="Y6578" s="9"/>
      <c r="Z6578" s="9"/>
      <c r="AA6578" s="8"/>
      <c r="AB6578" s="12"/>
      <c r="AC6578" s="11"/>
      <c r="AD6578" s="11"/>
      <c r="AE6578" s="11"/>
      <c r="AF6578" s="11"/>
      <c r="AG6578" s="11"/>
      <c r="AH6578" s="10"/>
      <c r="AI6578" s="7">
        <v>104905.60000000001</v>
      </c>
      <c r="AJ6578" s="31"/>
      <c r="AK6578" s="37">
        <v>2.9026299999999998E-3</v>
      </c>
      <c r="AN6578" s="6"/>
    </row>
    <row r="6579" spans="1:40" x14ac:dyDescent="0.25">
      <c r="A6579" s="6">
        <v>0.59172453703703709</v>
      </c>
      <c r="B6579">
        <v>1.1000000000000001</v>
      </c>
      <c r="C6579">
        <f>B6579+0.68</f>
        <v>1.7800000000000002</v>
      </c>
      <c r="D6579" s="5">
        <f>C6579/(0.2905*LN(C6579)+0.3655)</f>
        <v>3.3395485062064685</v>
      </c>
      <c r="E6579" s="5">
        <f>D6579*100</f>
        <v>333.95485062064682</v>
      </c>
      <c r="F6579">
        <v>73.997177957373694</v>
      </c>
      <c r="G6579" s="4">
        <f>75.6*1000/(287.05*(F6579+273))</f>
        <v>0.75899392795930354</v>
      </c>
      <c r="H6579" s="3">
        <f>SQRT(2*ABS(E6579)/G6579)</f>
        <v>29.664683904314614</v>
      </c>
      <c r="I6579" s="2">
        <f>(2/2*0.0254)^2*3.1416*H6579</f>
        <v>6.0125409396550249E-2</v>
      </c>
      <c r="J6579" s="26"/>
      <c r="K6579" s="26"/>
      <c r="L6579" s="26"/>
      <c r="M6579" s="26"/>
      <c r="N6579" s="39"/>
      <c r="O6579" s="9"/>
      <c r="P6579" s="8"/>
      <c r="Q6579" s="41"/>
      <c r="R6579" s="8"/>
      <c r="S6579" s="41"/>
      <c r="T6579" s="9"/>
      <c r="U6579" s="8"/>
      <c r="V6579" s="51"/>
      <c r="X6579" s="9"/>
      <c r="Y6579" s="9"/>
      <c r="Z6579" s="9"/>
      <c r="AA6579" s="8"/>
      <c r="AB6579" s="12"/>
      <c r="AC6579" s="11"/>
      <c r="AD6579" s="11"/>
      <c r="AE6579" s="11"/>
      <c r="AF6579" s="11"/>
      <c r="AG6579" s="11"/>
      <c r="AH6579" s="10"/>
      <c r="AI6579" s="7">
        <v>105350.5</v>
      </c>
      <c r="AJ6579" s="31"/>
      <c r="AK6579" s="37">
        <v>2.7203499999999999E-3</v>
      </c>
      <c r="AN6579" s="6"/>
    </row>
    <row r="6580" spans="1:40" x14ac:dyDescent="0.25">
      <c r="A6580" s="6">
        <v>0.59173611111111113</v>
      </c>
      <c r="B6580">
        <v>1.03</v>
      </c>
      <c r="C6580">
        <f>B6580+0.68</f>
        <v>1.71</v>
      </c>
      <c r="D6580" s="5">
        <f>C6580/(0.2905*LN(C6580)+0.3655)</f>
        <v>3.279937962829278</v>
      </c>
      <c r="E6580" s="5">
        <f>D6580*100</f>
        <v>327.9937962829278</v>
      </c>
      <c r="F6580">
        <v>74.154671551238593</v>
      </c>
      <c r="G6580" s="4">
        <f>75.6*1000/(287.05*(F6580+273))</f>
        <v>0.75864959532825516</v>
      </c>
      <c r="H6580" s="3">
        <f>SQRT(2*ABS(E6580)/G6580)</f>
        <v>29.405407167843268</v>
      </c>
      <c r="I6580" s="2">
        <f>(2/2*0.0254)^2*3.1416*H6580</f>
        <v>5.9599898321575542E-2</v>
      </c>
      <c r="J6580" s="26"/>
      <c r="K6580" s="26"/>
      <c r="L6580" s="26"/>
      <c r="M6580" s="26"/>
      <c r="N6580" s="39"/>
      <c r="O6580" s="9"/>
      <c r="P6580" s="8"/>
      <c r="Q6580" s="41"/>
      <c r="R6580" s="8"/>
      <c r="S6580" s="41"/>
      <c r="T6580" s="9"/>
      <c r="U6580" s="8"/>
      <c r="V6580" s="51"/>
      <c r="X6580" s="9"/>
      <c r="Y6580" s="9"/>
      <c r="Z6580" s="9"/>
      <c r="AA6580" s="8"/>
      <c r="AB6580" s="12"/>
      <c r="AC6580" s="11"/>
      <c r="AD6580" s="11"/>
      <c r="AE6580" s="11"/>
      <c r="AF6580" s="11"/>
      <c r="AG6580" s="11"/>
      <c r="AH6580" s="10"/>
      <c r="AI6580" s="7">
        <v>102340.8</v>
      </c>
      <c r="AJ6580" s="31"/>
      <c r="AK6580" s="37">
        <v>2.5226300000000001E-3</v>
      </c>
      <c r="AN6580" s="6"/>
    </row>
    <row r="6581" spans="1:40" x14ac:dyDescent="0.25">
      <c r="A6581" s="6">
        <v>0.59174768518518517</v>
      </c>
      <c r="B6581">
        <v>0.63</v>
      </c>
      <c r="C6581">
        <f>B6581+0.68</f>
        <v>1.31</v>
      </c>
      <c r="D6581" s="5">
        <f>C6581/(0.2905*LN(C6581)+0.3655)</f>
        <v>2.9508300484153467</v>
      </c>
      <c r="E6581" s="5">
        <f>D6581*100</f>
        <v>295.08300484153466</v>
      </c>
      <c r="F6581">
        <v>74.251848076016699</v>
      </c>
      <c r="G6581" s="4">
        <f>75.6*1000/(287.05*(F6581+273))</f>
        <v>0.75843729140069716</v>
      </c>
      <c r="H6581" s="3">
        <f>SQRT(2*ABS(E6581)/G6581)</f>
        <v>27.895057256926698</v>
      </c>
      <c r="I6581" s="2">
        <f>(2/2*0.0254)^2*3.1416*H6581</f>
        <v>5.6538668779443323E-2</v>
      </c>
      <c r="J6581" s="26"/>
      <c r="K6581" s="26"/>
      <c r="L6581" s="26"/>
      <c r="M6581" s="26"/>
      <c r="N6581" s="39"/>
      <c r="O6581" s="9"/>
      <c r="P6581" s="8"/>
      <c r="Q6581" s="41"/>
      <c r="R6581" s="8"/>
      <c r="S6581" s="41"/>
      <c r="T6581" s="9"/>
      <c r="U6581" s="8"/>
      <c r="V6581" s="51"/>
      <c r="X6581" s="9"/>
      <c r="Y6581" s="9"/>
      <c r="Z6581" s="9"/>
      <c r="AA6581" s="8"/>
      <c r="AB6581" s="12"/>
      <c r="AC6581" s="11"/>
      <c r="AD6581" s="11"/>
      <c r="AE6581" s="11"/>
      <c r="AF6581" s="11"/>
      <c r="AG6581" s="11"/>
      <c r="AH6581" s="10"/>
      <c r="AI6581" s="7">
        <v>99601.2</v>
      </c>
      <c r="AJ6581" s="31"/>
      <c r="AK6581" s="37">
        <v>2.3937099999999998E-3</v>
      </c>
      <c r="AN6581" s="6"/>
    </row>
    <row r="6582" spans="1:40" x14ac:dyDescent="0.25">
      <c r="A6582" s="6">
        <v>0.59175925925925921</v>
      </c>
      <c r="B6582">
        <v>0.55000000000000004</v>
      </c>
      <c r="C6582">
        <f>B6582+0.68</f>
        <v>1.23</v>
      </c>
      <c r="D6582" s="5">
        <f>C6582/(0.2905*LN(C6582)+0.3655)</f>
        <v>2.8897821836411208</v>
      </c>
      <c r="E6582" s="5">
        <f>D6582*100</f>
        <v>288.97821836411208</v>
      </c>
      <c r="F6582">
        <v>74.161373389256198</v>
      </c>
      <c r="G6582" s="4">
        <f>75.6*1000/(287.05*(F6582+273))</f>
        <v>0.75863494984321644</v>
      </c>
      <c r="H6582" s="3">
        <f>SQRT(2*ABS(E6582)/G6582)</f>
        <v>27.601401159055108</v>
      </c>
      <c r="I6582" s="2">
        <f>(2/2*0.0254)^2*3.1416*H6582</f>
        <v>5.5943476423331459E-2</v>
      </c>
      <c r="J6582" s="26"/>
      <c r="K6582" s="26"/>
      <c r="L6582" s="26"/>
      <c r="M6582" s="26"/>
      <c r="N6582" s="39"/>
      <c r="O6582" s="9"/>
      <c r="P6582" s="8"/>
      <c r="Q6582" s="41"/>
      <c r="R6582" s="8"/>
      <c r="S6582" s="41"/>
      <c r="T6582" s="9"/>
      <c r="U6582" s="8"/>
      <c r="V6582" s="51"/>
      <c r="X6582" s="9"/>
      <c r="Y6582" s="9"/>
      <c r="Z6582" s="9"/>
      <c r="AA6582" s="8"/>
      <c r="AB6582" s="12"/>
      <c r="AC6582" s="11"/>
      <c r="AD6582" s="11"/>
      <c r="AE6582" s="11"/>
      <c r="AF6582" s="11"/>
      <c r="AG6582" s="11"/>
      <c r="AH6582" s="10"/>
      <c r="AI6582" s="7">
        <v>94759.3</v>
      </c>
      <c r="AJ6582" s="31"/>
      <c r="AK6582" s="37">
        <v>2.3330400000000002E-3</v>
      </c>
      <c r="AN6582" s="6"/>
    </row>
    <row r="6583" spans="1:40" x14ac:dyDescent="0.25">
      <c r="A6583" s="6">
        <v>0.59177083333333336</v>
      </c>
      <c r="B6583">
        <v>0.39</v>
      </c>
      <c r="C6583">
        <f>B6583+0.68</f>
        <v>1.07</v>
      </c>
      <c r="D6583" s="5">
        <f>C6583/(0.2905*LN(C6583)+0.3655)</f>
        <v>2.7781034953995807</v>
      </c>
      <c r="E6583" s="5">
        <f>D6583*100</f>
        <v>277.81034953995805</v>
      </c>
      <c r="F6583">
        <v>74.0943549481796</v>
      </c>
      <c r="G6583" s="4">
        <f>75.6*1000/(287.05*(F6583+273))</f>
        <v>0.75878143027702327</v>
      </c>
      <c r="H6583" s="3">
        <f>SQRT(2*ABS(E6583)/G6583)</f>
        <v>27.060191230609313</v>
      </c>
      <c r="I6583" s="2">
        <f>(2/2*0.0254)^2*3.1416*H6583</f>
        <v>5.4846533384186241E-2</v>
      </c>
      <c r="J6583" s="26"/>
      <c r="K6583" s="26"/>
      <c r="L6583" s="26"/>
      <c r="M6583" s="26"/>
      <c r="N6583" s="39"/>
      <c r="O6583" s="9"/>
      <c r="P6583" s="8"/>
      <c r="Q6583" s="41"/>
      <c r="R6583" s="8"/>
      <c r="S6583" s="41"/>
      <c r="T6583" s="9"/>
      <c r="U6583" s="8"/>
      <c r="V6583" s="51"/>
      <c r="X6583" s="9"/>
      <c r="Y6583" s="9"/>
      <c r="Z6583" s="9"/>
      <c r="AA6583" s="8"/>
      <c r="AB6583" s="12"/>
      <c r="AC6583" s="11"/>
      <c r="AD6583" s="11"/>
      <c r="AE6583" s="11"/>
      <c r="AF6583" s="11"/>
      <c r="AG6583" s="11"/>
      <c r="AH6583" s="10"/>
      <c r="AI6583" s="7">
        <v>93593.5</v>
      </c>
      <c r="AJ6583" s="31"/>
      <c r="AK6583" s="37">
        <v>2.2560900000000001E-3</v>
      </c>
      <c r="AN6583" s="6"/>
    </row>
    <row r="6584" spans="1:40" x14ac:dyDescent="0.25">
      <c r="A6584" s="6">
        <v>0.5917824074074074</v>
      </c>
      <c r="B6584">
        <v>0.45</v>
      </c>
      <c r="C6584">
        <f>B6584+0.68</f>
        <v>1.1300000000000001</v>
      </c>
      <c r="D6584" s="5">
        <f>C6584/(0.2905*LN(C6584)+0.3655)</f>
        <v>2.8179254410358889</v>
      </c>
      <c r="E6584" s="5">
        <f>D6584*100</f>
        <v>281.79254410358891</v>
      </c>
      <c r="F6584">
        <v>74.057494746294097</v>
      </c>
      <c r="G6584" s="4">
        <f>75.6*1000/(287.05*(F6584+273))</f>
        <v>0.75886201875913473</v>
      </c>
      <c r="H6584" s="3">
        <f>SQRT(2*ABS(E6584)/G6584)</f>
        <v>27.251997374504736</v>
      </c>
      <c r="I6584" s="2">
        <f>(2/2*0.0254)^2*3.1416*H6584</f>
        <v>5.5235292723867208E-2</v>
      </c>
      <c r="J6584" s="26"/>
      <c r="K6584" s="26"/>
      <c r="L6584" s="26"/>
      <c r="M6584" s="26"/>
      <c r="N6584" s="39"/>
      <c r="O6584" s="9"/>
      <c r="P6584" s="8"/>
      <c r="Q6584" s="41"/>
      <c r="R6584" s="8"/>
      <c r="S6584" s="41"/>
      <c r="T6584" s="9"/>
      <c r="U6584" s="8"/>
      <c r="V6584" s="51"/>
      <c r="X6584" s="9"/>
      <c r="Y6584" s="9"/>
      <c r="Z6584" s="9"/>
      <c r="AA6584" s="8"/>
      <c r="AB6584" s="12"/>
      <c r="AC6584" s="11"/>
      <c r="AD6584" s="11"/>
      <c r="AE6584" s="11"/>
      <c r="AF6584" s="11"/>
      <c r="AG6584" s="11"/>
      <c r="AH6584" s="10"/>
      <c r="AI6584" s="7">
        <v>91671.2</v>
      </c>
      <c r="AJ6584" s="31"/>
      <c r="AK6584" s="37">
        <v>2.2333000000000001E-3</v>
      </c>
      <c r="AN6584" s="6"/>
    </row>
    <row r="6585" spans="1:40" x14ac:dyDescent="0.25">
      <c r="A6585" s="6">
        <v>0.59179398148148155</v>
      </c>
      <c r="B6585">
        <v>0.89</v>
      </c>
      <c r="C6585">
        <f>B6585+0.68</f>
        <v>1.57</v>
      </c>
      <c r="D6585" s="5">
        <f>C6585/(0.2905*LN(C6585)+0.3655)</f>
        <v>3.1618963381446177</v>
      </c>
      <c r="E6585" s="5">
        <f>D6585*100</f>
        <v>316.18963381446179</v>
      </c>
      <c r="F6585">
        <v>74.000528893260594</v>
      </c>
      <c r="G6585" s="4">
        <f>75.6*1000/(287.05*(F6585+273))</f>
        <v>0.75898659846041405</v>
      </c>
      <c r="H6585" s="3">
        <f>SQRT(2*ABS(E6585)/G6585)</f>
        <v>28.865013028457959</v>
      </c>
      <c r="I6585" s="2">
        <f>(2/2*0.0254)^2*3.1416*H6585</f>
        <v>5.8504608751970104E-2</v>
      </c>
      <c r="J6585" s="26"/>
      <c r="K6585" s="26"/>
      <c r="L6585" s="26"/>
      <c r="M6585" s="26"/>
      <c r="N6585" s="39"/>
      <c r="O6585" s="9"/>
      <c r="P6585" s="8"/>
      <c r="Q6585" s="41"/>
      <c r="R6585" s="8"/>
      <c r="S6585" s="41"/>
      <c r="T6585" s="9"/>
      <c r="U6585" s="8"/>
      <c r="V6585" s="51"/>
      <c r="X6585" s="9"/>
      <c r="Y6585" s="9"/>
      <c r="Z6585" s="9"/>
      <c r="AA6585" s="8"/>
      <c r="AB6585" s="12"/>
      <c r="AC6585" s="11"/>
      <c r="AD6585" s="11"/>
      <c r="AE6585" s="11"/>
      <c r="AF6585" s="11"/>
      <c r="AG6585" s="11"/>
      <c r="AH6585" s="10"/>
      <c r="AI6585" s="7">
        <v>83984.3</v>
      </c>
      <c r="AJ6585" s="31"/>
      <c r="AK6585" s="37">
        <v>2.2064699999999999E-3</v>
      </c>
      <c r="AN6585" s="6"/>
    </row>
    <row r="6586" spans="1:40" x14ac:dyDescent="0.25">
      <c r="A6586" s="6">
        <v>0.59180555555555558</v>
      </c>
      <c r="B6586">
        <v>0.74</v>
      </c>
      <c r="C6586">
        <f>B6586+0.68</f>
        <v>1.42</v>
      </c>
      <c r="D6586" s="5">
        <f>C6586/(0.2905*LN(C6586)+0.3655)</f>
        <v>3.0383051895900683</v>
      </c>
      <c r="E6586" s="5">
        <f>D6586*100</f>
        <v>303.83051895900684</v>
      </c>
      <c r="F6586">
        <v>73.856438295834295</v>
      </c>
      <c r="G6586" s="4">
        <f>75.6*1000/(287.05*(F6586+273))</f>
        <v>0.75930189556992722</v>
      </c>
      <c r="H6586" s="3">
        <f>SQRT(2*ABS(E6586)/G6586)</f>
        <v>28.289381569647379</v>
      </c>
      <c r="I6586" s="2">
        <f>(2/2*0.0254)^2*3.1416*H6586</f>
        <v>5.7337898962168982E-2</v>
      </c>
      <c r="J6586" s="26"/>
      <c r="K6586" s="26"/>
      <c r="L6586" s="26"/>
      <c r="M6586" s="26"/>
      <c r="N6586" s="39"/>
      <c r="O6586" s="9"/>
      <c r="P6586" s="8"/>
      <c r="Q6586" s="41"/>
      <c r="R6586" s="8"/>
      <c r="S6586" s="41"/>
      <c r="T6586" s="9"/>
      <c r="U6586" s="8"/>
      <c r="V6586" s="51"/>
      <c r="X6586" s="9"/>
      <c r="Y6586" s="9"/>
      <c r="Z6586" s="9"/>
      <c r="AA6586" s="8"/>
      <c r="AB6586" s="12"/>
      <c r="AC6586" s="11"/>
      <c r="AD6586" s="11"/>
      <c r="AE6586" s="11"/>
      <c r="AF6586" s="11"/>
      <c r="AG6586" s="11"/>
      <c r="AH6586" s="10"/>
      <c r="AI6586" s="7">
        <v>82490.7</v>
      </c>
      <c r="AJ6586" s="31"/>
      <c r="AK6586" s="37">
        <v>2.1695899999999999E-3</v>
      </c>
      <c r="AN6586" s="6"/>
    </row>
    <row r="6587" spans="1:40" x14ac:dyDescent="0.25">
      <c r="A6587" s="6">
        <v>0.59181712962962962</v>
      </c>
      <c r="B6587">
        <v>0.72</v>
      </c>
      <c r="C6587">
        <f>B6587+0.68</f>
        <v>1.4</v>
      </c>
      <c r="D6587" s="5">
        <f>C6587/(0.2905*LN(C6587)+0.3655)</f>
        <v>3.0221576955849159</v>
      </c>
      <c r="E6587" s="5">
        <f>D6587*100</f>
        <v>302.21576955849162</v>
      </c>
      <c r="F6587">
        <v>73.755909516711895</v>
      </c>
      <c r="G6587" s="4">
        <f>75.6*1000/(287.05*(F6587+273))</f>
        <v>0.75952202647599709</v>
      </c>
      <c r="H6587" s="3">
        <f>SQRT(2*ABS(E6587)/G6587)</f>
        <v>28.210018584954927</v>
      </c>
      <c r="I6587" s="2">
        <f>(2/2*0.0254)^2*3.1416*H6587</f>
        <v>5.7177043314390726E-2</v>
      </c>
      <c r="J6587" s="26"/>
      <c r="K6587" s="26"/>
      <c r="L6587" s="26"/>
      <c r="M6587" s="26"/>
      <c r="N6587" s="39"/>
      <c r="O6587" s="9"/>
      <c r="P6587" s="8"/>
      <c r="Q6587" s="41"/>
      <c r="R6587" s="8"/>
      <c r="S6587" s="41"/>
      <c r="T6587" s="9"/>
      <c r="U6587" s="8"/>
      <c r="V6587" s="51"/>
      <c r="X6587" s="9"/>
      <c r="Y6587" s="9"/>
      <c r="Z6587" s="9"/>
      <c r="AA6587" s="8"/>
      <c r="AB6587" s="12"/>
      <c r="AC6587" s="11"/>
      <c r="AD6587" s="11"/>
      <c r="AE6587" s="11"/>
      <c r="AF6587" s="11"/>
      <c r="AG6587" s="11"/>
      <c r="AH6587" s="10"/>
      <c r="AI6587" s="7">
        <v>80801.5</v>
      </c>
      <c r="AJ6587" s="31"/>
      <c r="AK6587" s="37">
        <v>2.15934E-3</v>
      </c>
      <c r="AN6587" s="6"/>
    </row>
    <row r="6588" spans="1:40" x14ac:dyDescent="0.25">
      <c r="A6588" s="6">
        <v>0.59182870370370366</v>
      </c>
      <c r="B6588">
        <v>0.55000000000000004</v>
      </c>
      <c r="C6588">
        <f>B6588+0.68</f>
        <v>1.23</v>
      </c>
      <c r="D6588" s="5">
        <f>C6588/(0.2905*LN(C6588)+0.3655)</f>
        <v>2.8897821836411208</v>
      </c>
      <c r="E6588" s="5">
        <f>D6588*100</f>
        <v>288.97821836411208</v>
      </c>
      <c r="F6588">
        <v>73.672135226232797</v>
      </c>
      <c r="G6588" s="4">
        <f>75.6*1000/(287.05*(F6588+273))</f>
        <v>0.75970556709667536</v>
      </c>
      <c r="H6588" s="3">
        <f>SQRT(2*ABS(E6588)/G6588)</f>
        <v>27.581945625248494</v>
      </c>
      <c r="I6588" s="2">
        <f>(2/2*0.0254)^2*3.1416*H6588</f>
        <v>5.5904043273161237E-2</v>
      </c>
      <c r="J6588" s="26"/>
      <c r="K6588" s="26"/>
      <c r="L6588" s="26"/>
      <c r="M6588" s="26"/>
      <c r="N6588" s="39"/>
      <c r="O6588" s="9"/>
      <c r="P6588" s="8"/>
      <c r="Q6588" s="41"/>
      <c r="R6588" s="8"/>
      <c r="S6588" s="41"/>
      <c r="T6588" s="9"/>
      <c r="U6588" s="8"/>
      <c r="V6588" s="51"/>
      <c r="X6588" s="9"/>
      <c r="Y6588" s="9"/>
      <c r="Z6588" s="9"/>
      <c r="AA6588" s="8"/>
      <c r="AB6588" s="12"/>
      <c r="AC6588" s="11"/>
      <c r="AD6588" s="11"/>
      <c r="AE6588" s="11"/>
      <c r="AF6588" s="11"/>
      <c r="AG6588" s="11"/>
      <c r="AH6588" s="10"/>
      <c r="AI6588" s="7">
        <v>85225</v>
      </c>
      <c r="AJ6588" s="31"/>
      <c r="AK6588" s="37">
        <v>2.1264000000000001E-3</v>
      </c>
      <c r="AN6588" s="6"/>
    </row>
    <row r="6589" spans="1:40" x14ac:dyDescent="0.25">
      <c r="A6589" s="6">
        <v>0.59184027777777781</v>
      </c>
      <c r="B6589">
        <v>0.98</v>
      </c>
      <c r="C6589">
        <f>B6589+0.68</f>
        <v>1.6600000000000001</v>
      </c>
      <c r="D6589" s="5">
        <f>C6589/(0.2905*LN(C6589)+0.3655)</f>
        <v>3.2375681890029284</v>
      </c>
      <c r="E6589" s="5">
        <f>D6589*100</f>
        <v>323.75681890029284</v>
      </c>
      <c r="F6589">
        <v>73.732452744351804</v>
      </c>
      <c r="G6589" s="4">
        <f>75.6*1000/(287.05*(F6589+273))</f>
        <v>0.75957340884628433</v>
      </c>
      <c r="H6589" s="3">
        <f>SQRT(2*ABS(E6589)/G6589)</f>
        <v>29.197091014394697</v>
      </c>
      <c r="I6589" s="2">
        <f>(2/2*0.0254)^2*3.1416*H6589</f>
        <v>5.9177675922361367E-2</v>
      </c>
      <c r="J6589" s="26"/>
      <c r="K6589" s="26"/>
      <c r="L6589" s="26"/>
      <c r="M6589" s="26"/>
      <c r="N6589" s="39"/>
      <c r="O6589" s="9"/>
      <c r="P6589" s="8"/>
      <c r="Q6589" s="41"/>
      <c r="R6589" s="8"/>
      <c r="S6589" s="41"/>
      <c r="T6589" s="9"/>
      <c r="U6589" s="8"/>
      <c r="V6589" s="51"/>
      <c r="X6589" s="9"/>
      <c r="Y6589" s="9"/>
      <c r="Z6589" s="9"/>
      <c r="AA6589" s="8"/>
      <c r="AB6589" s="12"/>
      <c r="AC6589" s="11"/>
      <c r="AD6589" s="11"/>
      <c r="AE6589" s="11"/>
      <c r="AF6589" s="11"/>
      <c r="AG6589" s="11"/>
      <c r="AH6589" s="10"/>
      <c r="AI6589" s="7">
        <v>85794.2</v>
      </c>
      <c r="AJ6589" s="31"/>
      <c r="AK6589" s="37">
        <v>2.0130999999999999E-3</v>
      </c>
      <c r="AN6589" s="6"/>
    </row>
    <row r="6590" spans="1:40" x14ac:dyDescent="0.25">
      <c r="A6590" s="6">
        <v>0.59185185185185185</v>
      </c>
      <c r="B6590">
        <v>0.93</v>
      </c>
      <c r="C6590">
        <f>B6590+0.68</f>
        <v>1.61</v>
      </c>
      <c r="D6590" s="5">
        <f>C6590/(0.2905*LN(C6590)+0.3655)</f>
        <v>3.195420639119428</v>
      </c>
      <c r="E6590" s="5">
        <f>D6590*100</f>
        <v>319.54206391194282</v>
      </c>
      <c r="F6590">
        <v>73.819577788784997</v>
      </c>
      <c r="G6590" s="4">
        <f>75.6*1000/(287.05*(F6590+273))</f>
        <v>0.75938259531892249</v>
      </c>
      <c r="H6590" s="3">
        <f>SQRT(2*ABS(E6590)/G6590)</f>
        <v>29.010064624469827</v>
      </c>
      <c r="I6590" s="2">
        <f>(2/2*0.0254)^2*3.1416*H6590</f>
        <v>5.8798604353675066E-2</v>
      </c>
      <c r="J6590" s="26"/>
      <c r="K6590" s="26"/>
      <c r="L6590" s="26"/>
      <c r="M6590" s="26"/>
      <c r="N6590" s="39"/>
      <c r="O6590" s="9"/>
      <c r="P6590" s="8"/>
      <c r="Q6590" s="41"/>
      <c r="R6590" s="8"/>
      <c r="S6590" s="41"/>
      <c r="T6590" s="9"/>
      <c r="U6590" s="8"/>
      <c r="V6590" s="51"/>
      <c r="X6590" s="9"/>
      <c r="Y6590" s="9"/>
      <c r="Z6590" s="9"/>
      <c r="AA6590" s="8"/>
      <c r="AB6590" s="12"/>
      <c r="AC6590" s="11"/>
      <c r="AD6590" s="11"/>
      <c r="AE6590" s="11"/>
      <c r="AF6590" s="11"/>
      <c r="AG6590" s="11"/>
      <c r="AH6590" s="10"/>
      <c r="AI6590" s="7">
        <v>84179.6</v>
      </c>
      <c r="AJ6590" s="31"/>
      <c r="AK6590" s="37">
        <v>2.0792200000000001E-3</v>
      </c>
      <c r="AN6590" s="6"/>
    </row>
    <row r="6591" spans="1:40" x14ac:dyDescent="0.25">
      <c r="A6591" s="6">
        <v>0.59186342592592589</v>
      </c>
      <c r="B6591">
        <v>0.53</v>
      </c>
      <c r="C6591">
        <f>B6591+0.68</f>
        <v>1.21</v>
      </c>
      <c r="D6591" s="5">
        <f>C6591/(0.2905*LN(C6591)+0.3655)</f>
        <v>2.874961409961692</v>
      </c>
      <c r="E6591" s="5">
        <f>D6591*100</f>
        <v>287.49614099616917</v>
      </c>
      <c r="F6591">
        <v>73.749207584014002</v>
      </c>
      <c r="G6591" s="4">
        <f>75.6*1000/(287.05*(F6591+273))</f>
        <v>0.75953670643890014</v>
      </c>
      <c r="H6591" s="3">
        <f>SQRT(2*ABS(E6591)/G6591)</f>
        <v>27.514183166535183</v>
      </c>
      <c r="I6591" s="2">
        <f>(2/2*0.0254)^2*3.1416*H6591</f>
        <v>5.5766699973465325E-2</v>
      </c>
      <c r="J6591" s="26"/>
      <c r="K6591" s="26"/>
      <c r="L6591" s="26"/>
      <c r="M6591" s="26"/>
      <c r="N6591" s="39"/>
      <c r="O6591" s="9"/>
      <c r="P6591" s="8"/>
      <c r="Q6591" s="41"/>
      <c r="R6591" s="8"/>
      <c r="S6591" s="41"/>
      <c r="T6591" s="9"/>
      <c r="U6591" s="8"/>
      <c r="V6591" s="51"/>
      <c r="X6591" s="9"/>
      <c r="Y6591" s="9"/>
      <c r="Z6591" s="9"/>
      <c r="AA6591" s="8"/>
      <c r="AB6591" s="12"/>
      <c r="AC6591" s="11"/>
      <c r="AD6591" s="11"/>
      <c r="AE6591" s="11"/>
      <c r="AF6591" s="11"/>
      <c r="AG6591" s="11"/>
      <c r="AH6591" s="10"/>
      <c r="AI6591" s="7">
        <v>88054.5</v>
      </c>
      <c r="AJ6591" s="31"/>
      <c r="AK6591" s="37">
        <v>1.9430199999999999E-3</v>
      </c>
      <c r="AN6591" s="6"/>
    </row>
    <row r="6592" spans="1:40" x14ac:dyDescent="0.25">
      <c r="A6592" s="6">
        <v>0.59187500000000004</v>
      </c>
      <c r="B6592">
        <v>0.48</v>
      </c>
      <c r="C6592">
        <f>B6592+0.68</f>
        <v>1.1600000000000001</v>
      </c>
      <c r="D6592" s="5">
        <f>C6592/(0.2905*LN(C6592)+0.3655)</f>
        <v>2.8388510665038074</v>
      </c>
      <c r="E6592" s="5">
        <f>D6592*100</f>
        <v>283.88510665038075</v>
      </c>
      <c r="F6592">
        <v>73.692241082386204</v>
      </c>
      <c r="G6592" s="4">
        <f>75.6*1000/(287.05*(F6592+273))</f>
        <v>0.75966150920024444</v>
      </c>
      <c r="H6592" s="3">
        <f>SQRT(2*ABS(E6592)/G6592)</f>
        <v>27.338598146995878</v>
      </c>
      <c r="I6592" s="2">
        <f>(2/2*0.0254)^2*3.1416*H6592</f>
        <v>5.5410818170788627E-2</v>
      </c>
      <c r="J6592" s="26"/>
      <c r="K6592" s="26"/>
      <c r="L6592" s="26"/>
      <c r="M6592" s="26"/>
      <c r="N6592" s="39"/>
      <c r="O6592" s="9"/>
      <c r="P6592" s="8"/>
      <c r="Q6592" s="41"/>
      <c r="R6592" s="8"/>
      <c r="S6592" s="41"/>
      <c r="T6592" s="9"/>
      <c r="U6592" s="8"/>
      <c r="V6592" s="51"/>
      <c r="X6592" s="9"/>
      <c r="Y6592" s="9"/>
      <c r="Z6592" s="9"/>
      <c r="AA6592" s="8"/>
      <c r="AB6592" s="12"/>
      <c r="AC6592" s="11"/>
      <c r="AD6592" s="11"/>
      <c r="AE6592" s="11"/>
      <c r="AF6592" s="11"/>
      <c r="AG6592" s="11"/>
      <c r="AH6592" s="10"/>
      <c r="AI6592" s="7">
        <v>92300.1</v>
      </c>
      <c r="AJ6592" s="31"/>
      <c r="AK6592" s="37">
        <v>1.8915099999999999E-3</v>
      </c>
      <c r="AN6592" s="6"/>
    </row>
    <row r="6593" spans="1:40" x14ac:dyDescent="0.25">
      <c r="A6593" s="6">
        <v>0.59188657407407408</v>
      </c>
      <c r="B6593">
        <v>0.32</v>
      </c>
      <c r="C6593">
        <f>B6593+0.68</f>
        <v>1</v>
      </c>
      <c r="D6593" s="5">
        <f>C6593/(0.2905*LN(C6593)+0.3655)</f>
        <v>2.7359781121751028</v>
      </c>
      <c r="E6593" s="5">
        <f>D6593*100</f>
        <v>273.5978112175103</v>
      </c>
      <c r="F6593">
        <v>73.638625427955304</v>
      </c>
      <c r="G6593" s="4">
        <f>75.6*1000/(287.05*(F6593+273))</f>
        <v>0.75977900836500567</v>
      </c>
      <c r="H6593" s="3">
        <f>SQRT(2*ABS(E6593)/G6593)</f>
        <v>26.836610437278843</v>
      </c>
      <c r="I6593" s="2">
        <f>(2/2*0.0254)^2*3.1416*H6593</f>
        <v>5.439337208384807E-2</v>
      </c>
      <c r="J6593" s="26"/>
      <c r="K6593" s="26"/>
      <c r="L6593" s="26"/>
      <c r="M6593" s="26"/>
      <c r="N6593" s="39"/>
      <c r="O6593" s="9"/>
      <c r="P6593" s="8"/>
      <c r="Q6593" s="41"/>
      <c r="R6593" s="8"/>
      <c r="S6593" s="41"/>
      <c r="T6593" s="9"/>
      <c r="U6593" s="8"/>
      <c r="V6593" s="51"/>
      <c r="X6593" s="9"/>
      <c r="Y6593" s="9"/>
      <c r="Z6593" s="9"/>
      <c r="AA6593" s="8"/>
      <c r="AB6593" s="12"/>
      <c r="AC6593" s="11"/>
      <c r="AD6593" s="11"/>
      <c r="AE6593" s="11"/>
      <c r="AF6593" s="11"/>
      <c r="AG6593" s="11"/>
      <c r="AH6593" s="10"/>
      <c r="AI6593" s="7">
        <v>95303.3</v>
      </c>
      <c r="AJ6593" s="31"/>
      <c r="AK6593" s="37">
        <v>1.86316E-3</v>
      </c>
      <c r="AN6593" s="6"/>
    </row>
    <row r="6594" spans="1:40" x14ac:dyDescent="0.25">
      <c r="A6594" s="6">
        <v>0.59189814814814812</v>
      </c>
      <c r="B6594">
        <v>0.35</v>
      </c>
      <c r="C6594">
        <f>B6594+0.68</f>
        <v>1.03</v>
      </c>
      <c r="D6594" s="5">
        <f>C6594/(0.2905*LN(C6594)+0.3655)</f>
        <v>2.7533714414708768</v>
      </c>
      <c r="E6594" s="5">
        <f>D6594*100</f>
        <v>275.33714414708766</v>
      </c>
      <c r="F6594">
        <v>73.578307668482594</v>
      </c>
      <c r="G6594" s="4">
        <f>75.6*1000/(287.05*(F6594+273))</f>
        <v>0.7599112387050615</v>
      </c>
      <c r="H6594" s="3">
        <f>SQRT(2*ABS(E6594)/G6594)</f>
        <v>26.919436572878297</v>
      </c>
      <c r="I6594" s="2">
        <f>(2/2*0.0254)^2*3.1416*H6594</f>
        <v>5.4561246965903601E-2</v>
      </c>
      <c r="J6594" s="26"/>
      <c r="K6594" s="26"/>
      <c r="L6594" s="26"/>
      <c r="M6594" s="26"/>
      <c r="N6594" s="39"/>
      <c r="O6594" s="9"/>
      <c r="P6594" s="8"/>
      <c r="Q6594" s="41"/>
      <c r="R6594" s="8"/>
      <c r="S6594" s="41"/>
      <c r="T6594" s="9"/>
      <c r="U6594" s="8"/>
      <c r="V6594" s="51"/>
      <c r="X6594" s="9"/>
      <c r="Y6594" s="9"/>
      <c r="Z6594" s="9"/>
      <c r="AA6594" s="8"/>
      <c r="AB6594" s="12"/>
      <c r="AC6594" s="11"/>
      <c r="AD6594" s="11"/>
      <c r="AE6594" s="11"/>
      <c r="AF6594" s="11"/>
      <c r="AG6594" s="11"/>
      <c r="AH6594" s="10"/>
      <c r="AI6594" s="7">
        <v>101089.5</v>
      </c>
      <c r="AJ6594" s="31"/>
      <c r="AK6594" s="37">
        <v>1.9070999999999999E-3</v>
      </c>
      <c r="AN6594" s="6"/>
    </row>
    <row r="6595" spans="1:40" x14ac:dyDescent="0.25">
      <c r="A6595" s="6">
        <v>0.59190972222222216</v>
      </c>
      <c r="B6595">
        <v>0.25</v>
      </c>
      <c r="C6595">
        <f>B6595+0.68</f>
        <v>0.93</v>
      </c>
      <c r="D6595" s="5">
        <f>C6595/(0.2905*LN(C6595)+0.3655)</f>
        <v>2.7002056306030857</v>
      </c>
      <c r="E6595" s="5">
        <f>D6595*100</f>
        <v>270.02056306030858</v>
      </c>
      <c r="F6595">
        <v>73.541446735854805</v>
      </c>
      <c r="G6595" s="4">
        <f>75.6*1000/(287.05*(F6595+273))</f>
        <v>0.759992068970061</v>
      </c>
      <c r="H6595" s="3">
        <f>SQRT(2*ABS(E6595)/G6595)</f>
        <v>26.656853612011648</v>
      </c>
      <c r="I6595" s="2">
        <f>(2/2*0.0254)^2*3.1416*H6595</f>
        <v>5.4029034720743982E-2</v>
      </c>
      <c r="J6595" s="26"/>
      <c r="K6595" s="26"/>
      <c r="L6595" s="26"/>
      <c r="M6595" s="26"/>
      <c r="N6595" s="39"/>
      <c r="O6595" s="9"/>
      <c r="P6595" s="8"/>
      <c r="Q6595" s="41"/>
      <c r="R6595" s="8"/>
      <c r="S6595" s="41"/>
      <c r="T6595" s="9"/>
      <c r="U6595" s="8"/>
      <c r="V6595" s="51"/>
      <c r="X6595" s="9"/>
      <c r="Y6595" s="9"/>
      <c r="Z6595" s="9"/>
      <c r="AA6595" s="8"/>
      <c r="AB6595" s="12"/>
      <c r="AC6595" s="11"/>
      <c r="AD6595" s="11"/>
      <c r="AE6595" s="11"/>
      <c r="AF6595" s="11"/>
      <c r="AG6595" s="11"/>
      <c r="AH6595" s="10"/>
      <c r="AI6595" s="7">
        <v>100500.2</v>
      </c>
      <c r="AJ6595" s="31"/>
      <c r="AK6595" s="38">
        <v>1.87576E-3</v>
      </c>
      <c r="AN6595" s="6"/>
    </row>
    <row r="6596" spans="1:40" x14ac:dyDescent="0.25">
      <c r="A6596" s="6">
        <v>0.59192129629629631</v>
      </c>
      <c r="B6596">
        <v>0.25</v>
      </c>
      <c r="C6596">
        <f>B6596+0.68</f>
        <v>0.93</v>
      </c>
      <c r="D6596" s="5">
        <f>C6596/(0.2905*LN(C6596)+0.3655)</f>
        <v>2.7002056306030857</v>
      </c>
      <c r="E6596" s="5">
        <f>D6596*100</f>
        <v>270.02056306030858</v>
      </c>
      <c r="F6596">
        <v>73.467724683338105</v>
      </c>
      <c r="G6596" s="4">
        <f>75.6*1000/(287.05*(F6596+273))</f>
        <v>0.76015378150842827</v>
      </c>
      <c r="H6596" s="3">
        <f>SQRT(2*ABS(E6596)/G6596)</f>
        <v>26.654018016862885</v>
      </c>
      <c r="I6596" s="2">
        <f>(2/2*0.0254)^2*3.1416*H6596</f>
        <v>5.4023287438226084E-2</v>
      </c>
      <c r="J6596" s="26"/>
      <c r="K6596" s="26"/>
      <c r="L6596" s="26"/>
      <c r="M6596" s="26"/>
      <c r="N6596" s="39"/>
      <c r="O6596" s="9"/>
      <c r="P6596" s="8"/>
      <c r="Q6596" s="41"/>
      <c r="R6596" s="8"/>
      <c r="S6596" s="41"/>
      <c r="T6596" s="9"/>
      <c r="U6596" s="8"/>
      <c r="V6596" s="51"/>
      <c r="X6596" s="9"/>
      <c r="Y6596" s="9"/>
      <c r="Z6596" s="9"/>
      <c r="AA6596" s="8"/>
      <c r="AB6596" s="12"/>
      <c r="AC6596" s="11"/>
      <c r="AD6596" s="11"/>
      <c r="AE6596" s="11"/>
      <c r="AF6596" s="11"/>
      <c r="AG6596" s="11"/>
      <c r="AH6596" s="10"/>
      <c r="AI6596" s="7">
        <v>107718.7</v>
      </c>
      <c r="AJ6596" s="31"/>
      <c r="AK6596" s="38">
        <v>1.6940499999999999E-3</v>
      </c>
      <c r="AN6596" s="6"/>
    </row>
    <row r="6597" spans="1:40" x14ac:dyDescent="0.25">
      <c r="A6597" s="6">
        <v>0.59193287037037035</v>
      </c>
      <c r="B6597">
        <v>0.28999999999999998</v>
      </c>
      <c r="C6597">
        <f>B6597+0.68</f>
        <v>0.97</v>
      </c>
      <c r="D6597" s="5">
        <f>C6597/(0.2905*LN(C6597)+0.3655)</f>
        <v>2.7197410564993283</v>
      </c>
      <c r="E6597" s="5">
        <f>D6597*100</f>
        <v>271.97410564993282</v>
      </c>
      <c r="F6597">
        <v>73.4007044116331</v>
      </c>
      <c r="G6597" s="4">
        <f>75.6*1000/(287.05*(F6597+273))</f>
        <v>0.76030085312902684</v>
      </c>
      <c r="H6597" s="3">
        <f>SQRT(2*ABS(E6597)/G6597)</f>
        <v>26.747674997423168</v>
      </c>
      <c r="I6597" s="2">
        <f>(2/2*0.0254)^2*3.1416*H6597</f>
        <v>5.4213114652201987E-2</v>
      </c>
      <c r="J6597" s="26"/>
      <c r="K6597" s="26"/>
      <c r="L6597" s="26"/>
      <c r="M6597" s="26"/>
      <c r="N6597" s="39"/>
      <c r="O6597" s="9"/>
      <c r="P6597" s="8"/>
      <c r="Q6597" s="41"/>
      <c r="R6597" s="8"/>
      <c r="S6597" s="41"/>
      <c r="T6597" s="9"/>
      <c r="U6597" s="8"/>
      <c r="V6597" s="51"/>
      <c r="X6597" s="9"/>
      <c r="Y6597" s="9"/>
      <c r="Z6597" s="9"/>
      <c r="AA6597" s="8"/>
      <c r="AB6597" s="12"/>
      <c r="AC6597" s="11"/>
      <c r="AD6597" s="11"/>
      <c r="AE6597" s="11"/>
      <c r="AF6597" s="11"/>
      <c r="AG6597" s="11"/>
      <c r="AH6597" s="10"/>
      <c r="AI6597" s="7">
        <v>110903.5</v>
      </c>
      <c r="AJ6597" s="31"/>
      <c r="AK6597" s="38">
        <v>1.65603E-3</v>
      </c>
      <c r="AN6597" s="6"/>
    </row>
    <row r="6598" spans="1:40" x14ac:dyDescent="0.25">
      <c r="A6598" s="6">
        <v>0.5919444444444445</v>
      </c>
      <c r="B6598">
        <v>0.28000000000000003</v>
      </c>
      <c r="C6598">
        <f>B6598+0.68</f>
        <v>0.96000000000000008</v>
      </c>
      <c r="D6598" s="5">
        <f>C6598/(0.2905*LN(C6598)+0.3655)</f>
        <v>2.7146157496557359</v>
      </c>
      <c r="E6598" s="5">
        <f>D6598*100</f>
        <v>271.46157496557362</v>
      </c>
      <c r="F6598">
        <v>73.326981856698595</v>
      </c>
      <c r="G6598" s="4">
        <f>75.6*1000/(287.05*(F6598+273))</f>
        <v>0.76046269821863288</v>
      </c>
      <c r="H6598" s="3">
        <f>SQRT(2*ABS(E6598)/G6598)</f>
        <v>26.71961658968074</v>
      </c>
      <c r="I6598" s="2">
        <f>(2/2*0.0254)^2*3.1416*H6598</f>
        <v>5.4156244898997452E-2</v>
      </c>
      <c r="J6598" s="26"/>
      <c r="K6598" s="26"/>
      <c r="L6598" s="26"/>
      <c r="M6598" s="26"/>
      <c r="N6598" s="39"/>
      <c r="O6598" s="9"/>
      <c r="P6598" s="8"/>
      <c r="Q6598" s="41"/>
      <c r="R6598" s="8"/>
      <c r="S6598" s="41"/>
      <c r="T6598" s="9"/>
      <c r="U6598" s="8"/>
      <c r="V6598" s="51"/>
      <c r="X6598" s="9"/>
      <c r="Y6598" s="9"/>
      <c r="Z6598" s="9"/>
      <c r="AA6598" s="8"/>
      <c r="AB6598" s="12"/>
      <c r="AC6598" s="11"/>
      <c r="AD6598" s="11"/>
      <c r="AE6598" s="11"/>
      <c r="AF6598" s="11"/>
      <c r="AG6598" s="11"/>
      <c r="AH6598" s="10"/>
      <c r="AI6598" s="7">
        <v>117664</v>
      </c>
      <c r="AJ6598" s="31"/>
      <c r="AK6598" s="38">
        <v>1.72035E-3</v>
      </c>
      <c r="AN6598" s="6"/>
    </row>
    <row r="6599" spans="1:40" x14ac:dyDescent="0.25">
      <c r="A6599" s="6">
        <v>0.59195601851851853</v>
      </c>
      <c r="B6599">
        <v>0.28000000000000003</v>
      </c>
      <c r="C6599">
        <f>B6599+0.68</f>
        <v>0.96000000000000008</v>
      </c>
      <c r="D6599" s="5">
        <f>C6599/(0.2905*LN(C6599)+0.3655)</f>
        <v>2.7146157496557359</v>
      </c>
      <c r="E6599" s="5">
        <f>D6599*100</f>
        <v>271.46157496557362</v>
      </c>
      <c r="F6599">
        <v>73.276716319338703</v>
      </c>
      <c r="G6599" s="4">
        <f>75.6*1000/(287.05*(F6599+273))</f>
        <v>0.76057308700415216</v>
      </c>
      <c r="H6599" s="3">
        <f>SQRT(2*ABS(E6599)/G6599)</f>
        <v>26.717677490660176</v>
      </c>
      <c r="I6599" s="2">
        <f>(2/2*0.0254)^2*3.1416*H6599</f>
        <v>5.4152314665901161E-2</v>
      </c>
      <c r="J6599" s="26"/>
      <c r="K6599" s="26"/>
      <c r="L6599" s="26"/>
      <c r="M6599" s="26"/>
      <c r="N6599" s="39"/>
      <c r="O6599" s="9"/>
      <c r="P6599" s="8"/>
      <c r="Q6599" s="41"/>
      <c r="R6599" s="8"/>
      <c r="S6599" s="41"/>
      <c r="T6599" s="9"/>
      <c r="U6599" s="8"/>
      <c r="V6599" s="51"/>
      <c r="X6599" s="9"/>
      <c r="Y6599" s="9"/>
      <c r="Z6599" s="9"/>
      <c r="AA6599" s="8"/>
      <c r="AB6599" s="12"/>
      <c r="AC6599" s="11"/>
      <c r="AD6599" s="11"/>
      <c r="AE6599" s="11"/>
      <c r="AF6599" s="11"/>
      <c r="AG6599" s="11"/>
      <c r="AH6599" s="10"/>
      <c r="AI6599" s="7">
        <v>117171.3</v>
      </c>
      <c r="AJ6599" s="31"/>
      <c r="AK6599" s="38">
        <v>1.9705600000000001E-3</v>
      </c>
      <c r="AN6599" s="6"/>
    </row>
    <row r="6600" spans="1:40" x14ac:dyDescent="0.25">
      <c r="A6600" s="6">
        <v>0.59196759259259257</v>
      </c>
      <c r="B6600">
        <v>0.24</v>
      </c>
      <c r="C6600">
        <f>B6600+0.68</f>
        <v>0.92</v>
      </c>
      <c r="D6600" s="5">
        <f>C6600/(0.2905*LN(C6600)+0.3655)</f>
        <v>2.6957523293421808</v>
      </c>
      <c r="E6600" s="5">
        <f>D6600*100</f>
        <v>269.57523293421809</v>
      </c>
      <c r="F6600">
        <v>73.219748549660494</v>
      </c>
      <c r="G6600" s="4">
        <f>75.6*1000/(287.05*(F6600+273))</f>
        <v>0.76069823339636522</v>
      </c>
      <c r="H6600" s="3">
        <f>SQRT(2*ABS(E6600)/G6600)</f>
        <v>26.622497110306206</v>
      </c>
      <c r="I6600" s="2">
        <f>(2/2*0.0254)^2*3.1416*H6600</f>
        <v>5.3959399772428474E-2</v>
      </c>
      <c r="J6600" s="26"/>
      <c r="K6600" s="26"/>
      <c r="L6600" s="26"/>
      <c r="M6600" s="26"/>
      <c r="N6600" s="39"/>
      <c r="O6600" s="9"/>
      <c r="P6600" s="8"/>
      <c r="Q6600" s="41"/>
      <c r="R6600" s="8"/>
      <c r="S6600" s="41"/>
      <c r="T6600" s="9"/>
      <c r="U6600" s="8"/>
      <c r="V6600" s="51"/>
      <c r="X6600" s="9"/>
      <c r="Y6600" s="9"/>
      <c r="Z6600" s="9"/>
      <c r="AA6600" s="8"/>
      <c r="AB6600" s="12"/>
      <c r="AC6600" s="11"/>
      <c r="AD6600" s="11"/>
      <c r="AE6600" s="11"/>
      <c r="AF6600" s="11"/>
      <c r="AG6600" s="11"/>
      <c r="AH6600" s="10"/>
      <c r="AI6600" s="7">
        <v>126479.8</v>
      </c>
      <c r="AJ6600" s="31"/>
      <c r="AK6600" s="38">
        <v>2.27107E-3</v>
      </c>
      <c r="AN6600" s="6"/>
    </row>
    <row r="6601" spans="1:40" x14ac:dyDescent="0.25">
      <c r="A6601" s="6">
        <v>0.59197916666666661</v>
      </c>
      <c r="B6601">
        <v>0.28999999999999998</v>
      </c>
      <c r="C6601">
        <f>B6601+0.68</f>
        <v>0.97</v>
      </c>
      <c r="D6601" s="5">
        <f>C6601/(0.2905*LN(C6601)+0.3655)</f>
        <v>2.7197410564993283</v>
      </c>
      <c r="E6601" s="5">
        <f>D6601*100</f>
        <v>271.97410564993282</v>
      </c>
      <c r="F6601">
        <v>73.146025292576198</v>
      </c>
      <c r="G6601" s="4">
        <f>75.6*1000/(287.05*(F6601+273))</f>
        <v>0.76086024927211249</v>
      </c>
      <c r="H6601" s="3">
        <f>SQRT(2*ABS(E6601)/G6601)</f>
        <v>26.737840538710618</v>
      </c>
      <c r="I6601" s="2">
        <f>(2/2*0.0254)^2*3.1416*H6601</f>
        <v>5.4193181830460388E-2</v>
      </c>
      <c r="J6601" s="26"/>
      <c r="K6601" s="26"/>
      <c r="L6601" s="26"/>
      <c r="M6601" s="26"/>
      <c r="N6601" s="39"/>
      <c r="O6601" s="9"/>
      <c r="P6601" s="8"/>
      <c r="Q6601" s="41"/>
      <c r="R6601" s="8"/>
      <c r="S6601" s="41"/>
      <c r="T6601" s="9"/>
      <c r="U6601" s="8"/>
      <c r="V6601" s="51"/>
      <c r="X6601" s="9"/>
      <c r="Y6601" s="9"/>
      <c r="Z6601" s="9"/>
      <c r="AA6601" s="8"/>
      <c r="AB6601" s="12"/>
      <c r="AC6601" s="11"/>
      <c r="AD6601" s="11"/>
      <c r="AE6601" s="11"/>
      <c r="AF6601" s="11"/>
      <c r="AG6601" s="11"/>
      <c r="AH6601" s="10"/>
      <c r="AI6601" s="7">
        <v>217038</v>
      </c>
      <c r="AJ6601" s="31"/>
      <c r="AK6601" s="38">
        <v>1.2456719999999999E-2</v>
      </c>
      <c r="AN6601" s="6"/>
    </row>
    <row r="6602" spans="1:40" x14ac:dyDescent="0.25">
      <c r="A6602" s="6">
        <v>0.59199074074074076</v>
      </c>
      <c r="B6602">
        <v>0.26</v>
      </c>
      <c r="C6602">
        <f>B6602+0.68</f>
        <v>0.94000000000000006</v>
      </c>
      <c r="D6602" s="5">
        <f>C6602/(0.2905*LN(C6602)+0.3655)</f>
        <v>2.7048398588920084</v>
      </c>
      <c r="E6602" s="5">
        <f>D6602*100</f>
        <v>270.48398588920082</v>
      </c>
      <c r="F6602">
        <v>73.0689506529135</v>
      </c>
      <c r="G6602" s="4">
        <f>75.6*1000/(287.05*(F6602+273))</f>
        <v>0.76102970402798042</v>
      </c>
      <c r="H6602" s="3">
        <f>SQRT(2*ABS(E6602)/G6602)</f>
        <v>26.661524125094871</v>
      </c>
      <c r="I6602" s="2">
        <f>(2/2*0.0254)^2*3.1416*H6602</f>
        <v>5.4038501078522365E-2</v>
      </c>
      <c r="J6602" s="26"/>
      <c r="K6602" s="26"/>
      <c r="L6602" s="26"/>
      <c r="M6602" s="26"/>
      <c r="N6602" s="39"/>
      <c r="O6602" s="9"/>
      <c r="P6602" s="8"/>
      <c r="Q6602" s="41"/>
      <c r="R6602" s="8"/>
      <c r="S6602" s="41"/>
      <c r="T6602" s="9"/>
      <c r="U6602" s="8"/>
      <c r="V6602" s="51"/>
      <c r="X6602" s="9"/>
      <c r="Y6602" s="9"/>
      <c r="Z6602" s="9"/>
      <c r="AA6602" s="8"/>
      <c r="AB6602" s="12"/>
      <c r="AC6602" s="11"/>
      <c r="AD6602" s="11"/>
      <c r="AE6602" s="11"/>
      <c r="AF6602" s="11"/>
      <c r="AG6602" s="11"/>
      <c r="AH6602" s="10"/>
      <c r="AI6602" s="7">
        <v>246361.3</v>
      </c>
      <c r="AJ6602" s="31"/>
      <c r="AK6602" s="38">
        <v>1.480274E-2</v>
      </c>
      <c r="AN6602" s="6"/>
    </row>
    <row r="6603" spans="1:40" x14ac:dyDescent="0.25">
      <c r="A6603" s="6">
        <v>0.5920023148148148</v>
      </c>
      <c r="B6603">
        <v>0.23</v>
      </c>
      <c r="C6603">
        <f>B6603+0.68</f>
        <v>0.91</v>
      </c>
      <c r="D6603" s="5">
        <f>C6603/(0.2905*LN(C6603)+0.3655)</f>
        <v>2.6914895144241178</v>
      </c>
      <c r="E6603" s="5">
        <f>D6603*100</f>
        <v>269.14895144241177</v>
      </c>
      <c r="F6603">
        <v>73.011982220229598</v>
      </c>
      <c r="G6603" s="4">
        <f>75.6*1000/(287.05*(F6603+273))</f>
        <v>0.76115500220172039</v>
      </c>
      <c r="H6603" s="3">
        <f>SQRT(2*ABS(E6603)/G6603)</f>
        <v>26.593456643292246</v>
      </c>
      <c r="I6603" s="2">
        <f>(2/2*0.0254)^2*3.1416*H6603</f>
        <v>5.3900539547458153E-2</v>
      </c>
      <c r="J6603" s="26"/>
      <c r="K6603" s="26"/>
      <c r="L6603" s="26"/>
      <c r="M6603" s="26"/>
      <c r="N6603" s="39"/>
      <c r="O6603" s="9"/>
      <c r="P6603" s="8"/>
      <c r="Q6603" s="41"/>
      <c r="R6603" s="8"/>
      <c r="S6603" s="41"/>
      <c r="T6603" s="9"/>
      <c r="U6603" s="8"/>
      <c r="V6603" s="51"/>
      <c r="X6603" s="9"/>
      <c r="Y6603" s="9"/>
      <c r="Z6603" s="9"/>
      <c r="AA6603" s="8"/>
      <c r="AB6603" s="12"/>
      <c r="AC6603" s="11"/>
      <c r="AD6603" s="11"/>
      <c r="AE6603" s="11"/>
      <c r="AF6603" s="11"/>
      <c r="AG6603" s="11"/>
      <c r="AH6603" s="10"/>
      <c r="AI6603" s="7">
        <v>302272</v>
      </c>
      <c r="AJ6603" s="31"/>
      <c r="AK6603" s="38">
        <v>1.8033259999999999E-2</v>
      </c>
      <c r="AN6603" s="6"/>
    </row>
    <row r="6604" spans="1:40" x14ac:dyDescent="0.25">
      <c r="A6604" s="6">
        <v>0.59201388888888895</v>
      </c>
      <c r="B6604">
        <v>0.28000000000000003</v>
      </c>
      <c r="C6604">
        <f>B6604+0.68</f>
        <v>0.96000000000000008</v>
      </c>
      <c r="D6604" s="5">
        <f>C6604/(0.2905*LN(C6604)+0.3655)</f>
        <v>2.7146157496557359</v>
      </c>
      <c r="E6604" s="5">
        <f>D6604*100</f>
        <v>271.46157496557362</v>
      </c>
      <c r="F6604">
        <v>72.928204761211902</v>
      </c>
      <c r="G6604" s="4">
        <f>75.6*1000/(287.05*(F6604+273))</f>
        <v>0.76133933996639358</v>
      </c>
      <c r="H6604" s="3">
        <f>SQRT(2*ABS(E6604)/G6604)</f>
        <v>26.704229050393707</v>
      </c>
      <c r="I6604" s="2">
        <f>(2/2*0.0254)^2*3.1416*H6604</f>
        <v>5.4125056901099936E-2</v>
      </c>
      <c r="J6604" s="26"/>
      <c r="K6604" s="26"/>
      <c r="L6604" s="26"/>
      <c r="M6604" s="26"/>
      <c r="N6604" s="39"/>
      <c r="O6604" s="9"/>
      <c r="P6604" s="8"/>
      <c r="Q6604" s="41"/>
      <c r="R6604" s="8"/>
      <c r="S6604" s="41"/>
      <c r="T6604" s="9"/>
      <c r="U6604" s="8"/>
      <c r="V6604" s="51"/>
      <c r="X6604" s="9"/>
      <c r="Y6604" s="9"/>
      <c r="Z6604" s="9"/>
      <c r="AA6604" s="8"/>
      <c r="AB6604" s="12"/>
      <c r="AC6604" s="11"/>
      <c r="AD6604" s="11"/>
      <c r="AE6604" s="11"/>
      <c r="AF6604" s="11"/>
      <c r="AG6604" s="11"/>
      <c r="AH6604" s="10"/>
      <c r="AI6604" s="7">
        <v>397560.3</v>
      </c>
      <c r="AJ6604" s="31"/>
      <c r="AK6604" s="38">
        <v>2.3153360000000001E-2</v>
      </c>
      <c r="AN6604" s="6"/>
    </row>
    <row r="6605" spans="1:40" x14ac:dyDescent="0.25">
      <c r="A6605" s="6">
        <v>0.59202546296296299</v>
      </c>
      <c r="B6605">
        <v>0.27</v>
      </c>
      <c r="C6605">
        <f>B6605+0.68</f>
        <v>0.95000000000000007</v>
      </c>
      <c r="D6605" s="5">
        <f>C6605/(0.2905*LN(C6605)+0.3655)</f>
        <v>2.7096460417130221</v>
      </c>
      <c r="E6605" s="5">
        <f>D6605*100</f>
        <v>270.9646041713022</v>
      </c>
      <c r="F6605">
        <v>72.881289196009803</v>
      </c>
      <c r="G6605" s="4">
        <f>75.6*1000/(287.05*(F6605+273))</f>
        <v>0.7614426085344278</v>
      </c>
      <c r="H6605" s="3">
        <f>SQRT(2*ABS(E6605)/G6605)</f>
        <v>26.67796459006712</v>
      </c>
      <c r="I6605" s="2">
        <f>(2/2*0.0254)^2*3.1416*H6605</f>
        <v>5.4071823182688869E-2</v>
      </c>
      <c r="J6605" s="26"/>
      <c r="K6605" s="26"/>
      <c r="L6605" s="26"/>
      <c r="M6605" s="26"/>
      <c r="N6605" s="39"/>
      <c r="O6605" s="9"/>
      <c r="P6605" s="8"/>
      <c r="Q6605" s="41"/>
      <c r="R6605" s="8"/>
      <c r="S6605" s="41"/>
      <c r="T6605" s="9"/>
      <c r="U6605" s="8"/>
      <c r="V6605" s="51"/>
      <c r="X6605" s="9"/>
      <c r="Y6605" s="9"/>
      <c r="Z6605" s="9"/>
      <c r="AA6605" s="8"/>
      <c r="AB6605" s="12"/>
      <c r="AC6605" s="11"/>
      <c r="AD6605" s="11"/>
      <c r="AE6605" s="11"/>
      <c r="AF6605" s="11"/>
      <c r="AG6605" s="11"/>
      <c r="AH6605" s="10"/>
      <c r="AI6605" s="7">
        <v>406101.4</v>
      </c>
      <c r="AJ6605" s="31"/>
      <c r="AK6605" s="38">
        <v>3.0238669999999999E-2</v>
      </c>
      <c r="AN6605" s="6"/>
    </row>
    <row r="6606" spans="1:40" x14ac:dyDescent="0.25">
      <c r="A6606" s="6">
        <v>0.59203703703703703</v>
      </c>
      <c r="B6606">
        <v>0.28000000000000003</v>
      </c>
      <c r="C6606">
        <f>B6606+0.68</f>
        <v>0.96000000000000008</v>
      </c>
      <c r="D6606" s="5">
        <f>C6606/(0.2905*LN(C6606)+0.3655)</f>
        <v>2.7146157496557359</v>
      </c>
      <c r="E6606" s="5">
        <f>D6606*100</f>
        <v>271.46157496557362</v>
      </c>
      <c r="F6606">
        <v>72.794159919657204</v>
      </c>
      <c r="G6606" s="4">
        <f>75.6*1000/(287.05*(F6606+273))</f>
        <v>0.76163446817566949</v>
      </c>
      <c r="H6606" s="3">
        <f>SQRT(2*ABS(E6606)/G6606)</f>
        <v>26.699054694943559</v>
      </c>
      <c r="I6606" s="2">
        <f>(2/2*0.0254)^2*3.1416*H6606</f>
        <v>5.4114569338151113E-2</v>
      </c>
      <c r="J6606" s="26"/>
      <c r="K6606" s="26"/>
      <c r="L6606" s="26"/>
      <c r="M6606" s="26"/>
      <c r="N6606" s="39"/>
      <c r="O6606" s="9"/>
      <c r="P6606" s="8"/>
      <c r="Q6606" s="41"/>
      <c r="R6606" s="8"/>
      <c r="S6606" s="41"/>
      <c r="T6606" s="9"/>
      <c r="U6606" s="8"/>
      <c r="V6606" s="51"/>
      <c r="X6606" s="9"/>
      <c r="Y6606" s="9"/>
      <c r="Z6606" s="9"/>
      <c r="AA6606" s="8"/>
      <c r="AB6606" s="12"/>
      <c r="AC6606" s="11"/>
      <c r="AD6606" s="11"/>
      <c r="AE6606" s="11"/>
      <c r="AF6606" s="11"/>
      <c r="AG6606" s="11"/>
      <c r="AH6606" s="10"/>
      <c r="AI6606" s="7">
        <v>457978.7</v>
      </c>
      <c r="AJ6606" s="31"/>
      <c r="AK6606" s="38">
        <v>3.3556290000000003E-2</v>
      </c>
      <c r="AN6606" s="6"/>
    </row>
    <row r="6607" spans="1:40" x14ac:dyDescent="0.25">
      <c r="A6607" s="6">
        <v>0.59204861111111107</v>
      </c>
      <c r="B6607">
        <v>0.35</v>
      </c>
      <c r="C6607">
        <f>B6607+0.68</f>
        <v>1.03</v>
      </c>
      <c r="D6607" s="5">
        <f>C6607/(0.2905*LN(C6607)+0.3655)</f>
        <v>2.7533714414708768</v>
      </c>
      <c r="E6607" s="5">
        <f>D6607*100</f>
        <v>275.33714414708766</v>
      </c>
      <c r="F6607">
        <v>72.740541658435504</v>
      </c>
      <c r="G6607" s="4">
        <f>75.6*1000/(287.05*(F6607+273))</f>
        <v>0.76175258425101944</v>
      </c>
      <c r="H6607" s="3">
        <f>SQRT(2*ABS(E6607)/G6607)</f>
        <v>26.886881399154291</v>
      </c>
      <c r="I6607" s="2">
        <f>(2/2*0.0254)^2*3.1416*H6607</f>
        <v>5.4495263011567686E-2</v>
      </c>
      <c r="J6607" s="26"/>
      <c r="K6607" s="26"/>
      <c r="L6607" s="26"/>
      <c r="M6607" s="26"/>
      <c r="N6607" s="39"/>
      <c r="O6607" s="9"/>
      <c r="P6607" s="8"/>
      <c r="Q6607" s="41"/>
      <c r="R6607" s="8"/>
      <c r="S6607" s="41"/>
      <c r="T6607" s="9"/>
      <c r="U6607" s="8"/>
      <c r="V6607" s="51"/>
      <c r="X6607" s="9"/>
      <c r="Y6607" s="9"/>
      <c r="Z6607" s="9"/>
      <c r="AA6607" s="8"/>
      <c r="AB6607" s="12"/>
      <c r="AC6607" s="11"/>
      <c r="AD6607" s="11"/>
      <c r="AE6607" s="11"/>
      <c r="AF6607" s="11"/>
      <c r="AG6607" s="11"/>
      <c r="AH6607" s="10"/>
      <c r="AI6607" s="7">
        <v>531730.4</v>
      </c>
      <c r="AJ6607" s="31"/>
      <c r="AK6607" s="38">
        <v>4.0667330000000002E-2</v>
      </c>
      <c r="AN6607" s="6"/>
    </row>
    <row r="6608" spans="1:40" x14ac:dyDescent="0.25">
      <c r="A6608" s="6">
        <v>0.59206018518518522</v>
      </c>
      <c r="B6608">
        <v>0.32</v>
      </c>
      <c r="C6608">
        <f>B6608+0.68</f>
        <v>1</v>
      </c>
      <c r="D6608" s="5">
        <f>C6608/(0.2905*LN(C6608)+0.3655)</f>
        <v>2.7359781121751028</v>
      </c>
      <c r="E6608" s="5">
        <f>D6608*100</f>
        <v>273.5978112175103</v>
      </c>
      <c r="F6608">
        <v>72.680220885358096</v>
      </c>
      <c r="G6608" s="4">
        <f>75.6*1000/(287.05*(F6608+273))</f>
        <v>0.76188550913939757</v>
      </c>
      <c r="H6608" s="3">
        <f>SQRT(2*ABS(E6608)/G6608)</f>
        <v>26.799485128225761</v>
      </c>
      <c r="I6608" s="2">
        <f>(2/2*0.0254)^2*3.1416*H6608</f>
        <v>5.4318125220844574E-2</v>
      </c>
      <c r="J6608" s="26"/>
      <c r="K6608" s="26"/>
      <c r="L6608" s="26"/>
      <c r="M6608" s="26"/>
      <c r="N6608" s="39"/>
      <c r="O6608" s="9"/>
      <c r="P6608" s="8"/>
      <c r="Q6608" s="41"/>
      <c r="R6608" s="8"/>
      <c r="S6608" s="41"/>
      <c r="T6608" s="9"/>
      <c r="U6608" s="8"/>
      <c r="V6608" s="51"/>
      <c r="X6608" s="9"/>
      <c r="Y6608" s="9"/>
      <c r="Z6608" s="9"/>
      <c r="AA6608" s="8"/>
      <c r="AB6608" s="12"/>
      <c r="AC6608" s="11"/>
      <c r="AD6608" s="11"/>
      <c r="AE6608" s="11"/>
      <c r="AF6608" s="11"/>
      <c r="AG6608" s="11"/>
      <c r="AH6608" s="10"/>
      <c r="AI6608" s="7">
        <v>612470.69999999995</v>
      </c>
      <c r="AJ6608" s="31"/>
      <c r="AK6608" s="38">
        <v>4.7840510000000003E-2</v>
      </c>
      <c r="AN6608" s="6"/>
    </row>
    <row r="6609" spans="1:40" x14ac:dyDescent="0.25">
      <c r="A6609" s="6">
        <v>0.59207175925925926</v>
      </c>
      <c r="B6609">
        <v>0.27</v>
      </c>
      <c r="C6609">
        <f>B6609+0.68</f>
        <v>0.95000000000000007</v>
      </c>
      <c r="D6609" s="5">
        <f>C6609/(0.2905*LN(C6609)+0.3655)</f>
        <v>2.7096460417130221</v>
      </c>
      <c r="E6609" s="5">
        <f>D6609*100</f>
        <v>270.9646041713022</v>
      </c>
      <c r="F6609">
        <v>72.623251038481897</v>
      </c>
      <c r="G6609" s="4">
        <f>75.6*1000/(287.05*(F6609+273))</f>
        <v>0.76201109241732379</v>
      </c>
      <c r="H6609" s="3">
        <f>SQRT(2*ABS(E6609)/G6609)</f>
        <v>26.668011439332439</v>
      </c>
      <c r="I6609" s="2">
        <f>(2/2*0.0254)^2*3.1416*H6609</f>
        <v>5.4051649791843424E-2</v>
      </c>
      <c r="J6609" s="26"/>
      <c r="K6609" s="26"/>
      <c r="L6609" s="26"/>
      <c r="M6609" s="26"/>
      <c r="N6609" s="39"/>
      <c r="O6609" s="9"/>
      <c r="P6609" s="8"/>
      <c r="Q6609" s="41"/>
      <c r="R6609" s="8"/>
      <c r="S6609" s="41"/>
      <c r="T6609" s="9"/>
      <c r="U6609" s="8"/>
      <c r="V6609" s="51"/>
      <c r="X6609" s="9"/>
      <c r="Y6609" s="9"/>
      <c r="Z6609" s="9"/>
      <c r="AA6609" s="8"/>
      <c r="AB6609" s="12"/>
      <c r="AC6609" s="11"/>
      <c r="AD6609" s="11"/>
      <c r="AE6609" s="11"/>
      <c r="AF6609" s="11"/>
      <c r="AG6609" s="11"/>
      <c r="AH6609" s="10"/>
      <c r="AI6609" s="7">
        <v>372229.7</v>
      </c>
      <c r="AJ6609" s="31"/>
      <c r="AK6609" s="38">
        <v>4.3683300000000001E-2</v>
      </c>
      <c r="AN6609" s="6"/>
    </row>
    <row r="6610" spans="1:40" x14ac:dyDescent="0.25">
      <c r="A6610" s="6">
        <v>0.59208333333333341</v>
      </c>
      <c r="B6610">
        <v>0.26</v>
      </c>
      <c r="C6610">
        <f>B6610+0.68</f>
        <v>0.94000000000000006</v>
      </c>
      <c r="D6610" s="5">
        <f>C6610/(0.2905*LN(C6610)+0.3655)</f>
        <v>2.7048398588920084</v>
      </c>
      <c r="E6610" s="5">
        <f>D6610*100</f>
        <v>270.48398588920082</v>
      </c>
      <c r="F6610">
        <v>72.562929777348401</v>
      </c>
      <c r="G6610" s="4">
        <f>75.6*1000/(287.05*(F6610+273))</f>
        <v>0.76214410862401549</v>
      </c>
      <c r="H6610" s="3">
        <f>SQRT(2*ABS(E6610)/G6610)</f>
        <v>26.642024798307261</v>
      </c>
      <c r="I6610" s="2">
        <f>(2/2*0.0254)^2*3.1416*H6610</f>
        <v>5.3998979167220566E-2</v>
      </c>
      <c r="J6610" s="26"/>
      <c r="K6610" s="26"/>
      <c r="L6610" s="26"/>
      <c r="M6610" s="26"/>
      <c r="N6610" s="39"/>
      <c r="O6610" s="9"/>
      <c r="P6610" s="8"/>
      <c r="Q6610" s="41"/>
      <c r="R6610" s="8"/>
      <c r="S6610" s="41"/>
      <c r="T6610" s="9"/>
      <c r="U6610" s="8"/>
      <c r="V6610" s="51"/>
      <c r="X6610" s="9"/>
      <c r="Y6610" s="9"/>
      <c r="Z6610" s="9"/>
      <c r="AA6610" s="8"/>
      <c r="AB6610" s="12"/>
      <c r="AC6610" s="11"/>
      <c r="AD6610" s="11"/>
      <c r="AE6610" s="11"/>
      <c r="AF6610" s="11"/>
      <c r="AG6610" s="11"/>
      <c r="AH6610" s="10"/>
      <c r="AI6610" s="7">
        <v>265892.09999999998</v>
      </c>
      <c r="AJ6610" s="31"/>
      <c r="AK6610" s="38">
        <v>4.7261829999999998E-2</v>
      </c>
      <c r="AN6610" s="6"/>
    </row>
    <row r="6611" spans="1:40" x14ac:dyDescent="0.25">
      <c r="A6611" s="6">
        <v>0.59209490740740744</v>
      </c>
      <c r="B6611">
        <v>0.26</v>
      </c>
      <c r="C6611">
        <f>B6611+0.68</f>
        <v>0.94000000000000006</v>
      </c>
      <c r="D6611" s="5">
        <f>C6611/(0.2905*LN(C6611)+0.3655)</f>
        <v>2.7048398588920084</v>
      </c>
      <c r="E6611" s="5">
        <f>D6611*100</f>
        <v>270.48398588920082</v>
      </c>
      <c r="F6611">
        <v>72.495905849218602</v>
      </c>
      <c r="G6611" s="4">
        <f>75.6*1000/(287.05*(F6611+273))</f>
        <v>0.76229195955682305</v>
      </c>
      <c r="H6611" s="3">
        <f>SQRT(2*ABS(E6611)/G6611)</f>
        <v>26.639440985643528</v>
      </c>
      <c r="I6611" s="2">
        <f>(2/2*0.0254)^2*3.1416*H6611</f>
        <v>5.39937422061691E-2</v>
      </c>
      <c r="J6611" s="26"/>
      <c r="K6611" s="26"/>
      <c r="L6611" s="26"/>
      <c r="M6611" s="26"/>
      <c r="N6611" s="39"/>
      <c r="O6611" s="9"/>
      <c r="P6611" s="8"/>
      <c r="Q6611" s="41"/>
      <c r="R6611" s="8"/>
      <c r="S6611" s="41"/>
      <c r="T6611" s="9"/>
      <c r="U6611" s="8"/>
      <c r="V6611" s="51"/>
      <c r="X6611" s="9"/>
      <c r="Y6611" s="9"/>
      <c r="Z6611" s="9"/>
      <c r="AA6611" s="8"/>
      <c r="AB6611" s="12"/>
      <c r="AC6611" s="11"/>
      <c r="AD6611" s="11"/>
      <c r="AE6611" s="11"/>
      <c r="AF6611" s="11"/>
      <c r="AG6611" s="11"/>
      <c r="AH6611" s="10"/>
      <c r="AI6611" s="7">
        <v>558945.80000000005</v>
      </c>
      <c r="AJ6611" s="31"/>
      <c r="AK6611" s="38">
        <v>3.6233700000000001E-2</v>
      </c>
      <c r="AN6611" s="6"/>
    </row>
    <row r="6612" spans="1:40" x14ac:dyDescent="0.25">
      <c r="A6612" s="6">
        <v>0.59210648148148148</v>
      </c>
      <c r="B6612">
        <v>0.28000000000000003</v>
      </c>
      <c r="C6612">
        <f>B6612+0.68</f>
        <v>0.96000000000000008</v>
      </c>
      <c r="D6612" s="5">
        <f>C6612/(0.2905*LN(C6612)+0.3655)</f>
        <v>2.7146157496557359</v>
      </c>
      <c r="E6612" s="5">
        <f>D6612*100</f>
        <v>271.46157496557362</v>
      </c>
      <c r="F6612">
        <v>72.438935252432898</v>
      </c>
      <c r="G6612" s="4">
        <f>75.6*1000/(287.05*(F6612+273))</f>
        <v>0.76241767852891629</v>
      </c>
      <c r="H6612" s="3">
        <f>SQRT(2*ABS(E6612)/G6612)</f>
        <v>26.685337575231248</v>
      </c>
      <c r="I6612" s="2">
        <f>(2/2*0.0254)^2*3.1416*H6612</f>
        <v>5.4086767004537697E-2</v>
      </c>
      <c r="J6612" s="26"/>
      <c r="K6612" s="26"/>
      <c r="L6612" s="26"/>
      <c r="M6612" s="26"/>
      <c r="N6612" s="39"/>
      <c r="O6612" s="9"/>
      <c r="P6612" s="8"/>
      <c r="Q6612" s="41"/>
      <c r="R6612" s="8"/>
      <c r="S6612" s="41"/>
      <c r="T6612" s="9"/>
      <c r="U6612" s="8"/>
      <c r="V6612" s="51"/>
      <c r="X6612" s="9"/>
      <c r="Y6612" s="9"/>
      <c r="Z6612" s="9"/>
      <c r="AA6612" s="8"/>
      <c r="AB6612" s="12"/>
      <c r="AC6612" s="11"/>
      <c r="AD6612" s="11"/>
      <c r="AE6612" s="11"/>
      <c r="AF6612" s="11"/>
      <c r="AG6612" s="11"/>
      <c r="AH6612" s="10"/>
      <c r="AI6612" s="7">
        <v>705606.9</v>
      </c>
      <c r="AJ6612" s="31"/>
      <c r="AK6612" s="38">
        <v>4.9596979999999999E-2</v>
      </c>
      <c r="AN6612" s="6"/>
    </row>
    <row r="6613" spans="1:40" x14ac:dyDescent="0.25">
      <c r="A6613" s="6">
        <v>0.59211805555555552</v>
      </c>
      <c r="B6613">
        <v>0.32</v>
      </c>
      <c r="C6613">
        <f>B6613+0.68</f>
        <v>1</v>
      </c>
      <c r="D6613" s="5">
        <f>C6613/(0.2905*LN(C6613)+0.3655)</f>
        <v>2.7359781121751028</v>
      </c>
      <c r="E6613" s="5">
        <f>D6613*100</f>
        <v>273.5978112175103</v>
      </c>
      <c r="F6613">
        <v>72.385315646109603</v>
      </c>
      <c r="G6613" s="4">
        <f>75.6*1000/(287.05*(F6613+273))</f>
        <v>0.76253604064196734</v>
      </c>
      <c r="H6613" s="3">
        <f>SQRT(2*ABS(E6613)/G6613)</f>
        <v>26.788051157717018</v>
      </c>
      <c r="I6613" s="2">
        <f>(2/2*0.0254)^2*3.1416*H6613</f>
        <v>5.4294950453161774E-2</v>
      </c>
      <c r="J6613" s="26"/>
      <c r="K6613" s="26"/>
      <c r="L6613" s="26"/>
      <c r="M6613" s="26"/>
      <c r="N6613" s="39"/>
      <c r="O6613" s="9"/>
      <c r="P6613" s="8"/>
      <c r="Q6613" s="41"/>
      <c r="R6613" s="8"/>
      <c r="S6613" s="41"/>
      <c r="T6613" s="9"/>
      <c r="U6613" s="8"/>
      <c r="V6613" s="51"/>
      <c r="X6613" s="9"/>
      <c r="Y6613" s="9"/>
      <c r="Z6613" s="9"/>
      <c r="AA6613" s="8"/>
      <c r="AB6613" s="12"/>
      <c r="AC6613" s="11"/>
      <c r="AD6613" s="11"/>
      <c r="AE6613" s="11"/>
      <c r="AF6613" s="11"/>
      <c r="AG6613" s="11"/>
      <c r="AH6613" s="10"/>
      <c r="AI6613" s="7">
        <v>628708.80000000005</v>
      </c>
      <c r="AJ6613" s="31"/>
      <c r="AK6613" s="38">
        <v>5.3708249999999999E-2</v>
      </c>
      <c r="AN6613" s="6"/>
    </row>
    <row r="6614" spans="1:40" x14ac:dyDescent="0.25">
      <c r="A6614" s="6">
        <v>0.59212962962962956</v>
      </c>
      <c r="B6614">
        <v>0.3</v>
      </c>
      <c r="C6614">
        <f>B6614+0.68</f>
        <v>0.98</v>
      </c>
      <c r="D6614" s="5">
        <f>C6614/(0.2905*LN(C6614)+0.3655)</f>
        <v>2.7250145027674018</v>
      </c>
      <c r="E6614" s="5">
        <f>D6614*100</f>
        <v>272.50145027674017</v>
      </c>
      <c r="F6614">
        <v>72.335047066743499</v>
      </c>
      <c r="G6614" s="4">
        <f>75.6*1000/(287.05*(F6614+273))</f>
        <v>0.76264703894290442</v>
      </c>
      <c r="H6614" s="3">
        <f>SQRT(2*ABS(E6614)/G6614)</f>
        <v>26.732379177415808</v>
      </c>
      <c r="I6614" s="2">
        <f>(2/2*0.0254)^2*3.1416*H6614</f>
        <v>5.418211255411913E-2</v>
      </c>
      <c r="J6614" s="26"/>
      <c r="K6614" s="26"/>
      <c r="L6614" s="26"/>
      <c r="M6614" s="26"/>
      <c r="N6614" s="39"/>
      <c r="O6614" s="9"/>
      <c r="P6614" s="8"/>
      <c r="Q6614" s="41"/>
      <c r="R6614" s="8"/>
      <c r="S6614" s="41"/>
      <c r="T6614" s="9"/>
      <c r="U6614" s="8"/>
      <c r="V6614" s="51"/>
      <c r="X6614" s="9"/>
      <c r="Y6614" s="9"/>
      <c r="Z6614" s="9"/>
      <c r="AA6614" s="8"/>
      <c r="AB6614" s="12"/>
      <c r="AC6614" s="11"/>
      <c r="AD6614" s="11"/>
      <c r="AE6614" s="11"/>
      <c r="AF6614" s="11"/>
      <c r="AG6614" s="11"/>
      <c r="AH6614" s="10"/>
      <c r="AI6614" s="7">
        <v>668248.19999999995</v>
      </c>
      <c r="AJ6614" s="31"/>
      <c r="AK6614" s="38">
        <v>5.6480719999999998E-2</v>
      </c>
      <c r="AN6614" s="6"/>
    </row>
    <row r="6615" spans="1:40" x14ac:dyDescent="0.25">
      <c r="A6615" s="6">
        <v>0.59214120370370371</v>
      </c>
      <c r="B6615">
        <v>0.31</v>
      </c>
      <c r="C6615">
        <f>B6615+0.68</f>
        <v>0.99</v>
      </c>
      <c r="D6615" s="5">
        <f>C6615/(0.2905*LN(C6615)+0.3655)</f>
        <v>2.7304290623909595</v>
      </c>
      <c r="E6615" s="5">
        <f>D6615*100</f>
        <v>273.04290623909594</v>
      </c>
      <c r="F6615">
        <v>72.2847782918994</v>
      </c>
      <c r="G6615" s="4">
        <f>75.6*1000/(287.05*(F6615+273))</f>
        <v>0.76275806999523121</v>
      </c>
      <c r="H6615" s="3">
        <f>SQRT(2*ABS(E6615)/G6615)</f>
        <v>26.756976744326803</v>
      </c>
      <c r="I6615" s="2">
        <f>(2/2*0.0254)^2*3.1416*H6615</f>
        <v>5.4231967755187613E-2</v>
      </c>
      <c r="J6615" s="26"/>
      <c r="K6615" s="26"/>
      <c r="L6615" s="26"/>
      <c r="M6615" s="26"/>
      <c r="N6615" s="39"/>
      <c r="O6615" s="9"/>
      <c r="P6615" s="8"/>
      <c r="Q6615" s="41"/>
      <c r="R6615" s="8"/>
      <c r="S6615" s="41"/>
      <c r="T6615" s="9"/>
      <c r="U6615" s="8"/>
      <c r="V6615" s="51"/>
      <c r="X6615" s="9"/>
      <c r="Y6615" s="9"/>
      <c r="Z6615" s="9"/>
      <c r="AA6615" s="8"/>
      <c r="AB6615" s="12"/>
      <c r="AC6615" s="11"/>
      <c r="AD6615" s="11"/>
      <c r="AE6615" s="11"/>
      <c r="AF6615" s="11"/>
      <c r="AG6615" s="11"/>
      <c r="AH6615" s="10"/>
      <c r="AI6615" s="7">
        <v>738966.7</v>
      </c>
      <c r="AJ6615" s="31"/>
      <c r="AK6615" s="38">
        <v>6.0059590000000003E-2</v>
      </c>
      <c r="AN6615" s="6"/>
    </row>
    <row r="6616" spans="1:40" x14ac:dyDescent="0.25">
      <c r="A6616" s="6">
        <v>0.59215277777777775</v>
      </c>
      <c r="B6616">
        <v>0.24</v>
      </c>
      <c r="C6616">
        <f>B6616+0.68</f>
        <v>0.92</v>
      </c>
      <c r="D6616" s="5">
        <f>C6616/(0.2905*LN(C6616)+0.3655)</f>
        <v>2.6957523293421808</v>
      </c>
      <c r="E6616" s="5">
        <f>D6616*100</f>
        <v>269.57523293421809</v>
      </c>
      <c r="F6616">
        <v>72.221104224546195</v>
      </c>
      <c r="G6616" s="4">
        <f>75.6*1000/(287.05*(F6616+273))</f>
        <v>0.76289875637891036</v>
      </c>
      <c r="H6616" s="3">
        <f>SQRT(2*ABS(E6616)/G6616)</f>
        <v>26.58407410716617</v>
      </c>
      <c r="I6616" s="2">
        <f>(2/2*0.0254)^2*3.1416*H6616</f>
        <v>5.3881522698076646E-2</v>
      </c>
      <c r="J6616" s="26"/>
      <c r="K6616" s="26"/>
      <c r="L6616" s="26"/>
      <c r="M6616" s="26"/>
      <c r="N6616" s="39"/>
      <c r="O6616" s="9"/>
      <c r="P6616" s="8"/>
      <c r="Q6616" s="41"/>
      <c r="R6616" s="8"/>
      <c r="S6616" s="41"/>
      <c r="T6616" s="9"/>
      <c r="U6616" s="8"/>
      <c r="V6616" s="51"/>
      <c r="X6616" s="9"/>
      <c r="Y6616" s="9"/>
      <c r="Z6616" s="9"/>
      <c r="AA6616" s="8"/>
      <c r="AB6616" s="12"/>
      <c r="AC6616" s="11"/>
      <c r="AD6616" s="11"/>
      <c r="AE6616" s="11"/>
      <c r="AF6616" s="11"/>
      <c r="AG6616" s="11"/>
      <c r="AH6616" s="10"/>
      <c r="AI6616" s="7">
        <v>843456.3</v>
      </c>
      <c r="AJ6616" s="31"/>
      <c r="AK6616" s="38">
        <v>7.0667090000000002E-2</v>
      </c>
      <c r="AN6616" s="6"/>
    </row>
    <row r="6617" spans="1:40" x14ac:dyDescent="0.25">
      <c r="A6617" s="6">
        <v>0.5921643518518519</v>
      </c>
      <c r="B6617">
        <v>0.28000000000000003</v>
      </c>
      <c r="C6617">
        <f>B6617+0.68</f>
        <v>0.96000000000000008</v>
      </c>
      <c r="D6617" s="5">
        <f>C6617/(0.2905*LN(C6617)+0.3655)</f>
        <v>2.7146157496557359</v>
      </c>
      <c r="E6617" s="5">
        <f>D6617*100</f>
        <v>271.46157496557362</v>
      </c>
      <c r="F6617">
        <v>72.184240142304006</v>
      </c>
      <c r="G6617" s="4">
        <f>75.6*1000/(287.05*(F6617+273))</f>
        <v>0.76298023044182239</v>
      </c>
      <c r="H6617" s="3">
        <f>SQRT(2*ABS(E6617)/G6617)</f>
        <v>26.675498096290898</v>
      </c>
      <c r="I6617" s="2">
        <f>(2/2*0.0254)^2*3.1416*H6617</f>
        <v>5.4066824007624414E-2</v>
      </c>
      <c r="J6617" s="26"/>
      <c r="K6617" s="26"/>
      <c r="L6617" s="26"/>
      <c r="M6617" s="26"/>
      <c r="N6617" s="39"/>
      <c r="O6617" s="9"/>
      <c r="P6617" s="8"/>
      <c r="Q6617" s="41"/>
      <c r="R6617" s="8"/>
      <c r="S6617" s="41"/>
      <c r="T6617" s="9"/>
      <c r="U6617" s="8"/>
      <c r="V6617" s="51"/>
      <c r="X6617" s="9"/>
      <c r="Y6617" s="9"/>
      <c r="Z6617" s="9"/>
      <c r="AA6617" s="8"/>
      <c r="AB6617" s="12"/>
      <c r="AC6617" s="11"/>
      <c r="AD6617" s="11"/>
      <c r="AE6617" s="11"/>
      <c r="AF6617" s="11"/>
      <c r="AG6617" s="11"/>
      <c r="AH6617" s="10"/>
      <c r="AI6617" s="7">
        <v>1046447.3</v>
      </c>
      <c r="AJ6617" s="31"/>
      <c r="AK6617" s="38">
        <v>8.0968369999999998E-2</v>
      </c>
      <c r="AN6617" s="6"/>
    </row>
    <row r="6618" spans="1:40" x14ac:dyDescent="0.25">
      <c r="A6618" s="6">
        <v>0.59217592592592594</v>
      </c>
      <c r="B6618">
        <v>0.27</v>
      </c>
      <c r="C6618">
        <f>B6618+0.68</f>
        <v>0.95000000000000007</v>
      </c>
      <c r="D6618" s="5">
        <f>C6618/(0.2905*LN(C6618)+0.3655)</f>
        <v>2.7096460417130221</v>
      </c>
      <c r="E6618" s="5">
        <f>D6618*100</f>
        <v>270.9646041713022</v>
      </c>
      <c r="F6618">
        <v>72.133970760810598</v>
      </c>
      <c r="G6618" s="4">
        <f>75.6*1000/(287.05*(F6618+273))</f>
        <v>0.76309135988002719</v>
      </c>
      <c r="H6618" s="3">
        <f>SQRT(2*ABS(E6618)/G6618)</f>
        <v>26.649128518175843</v>
      </c>
      <c r="I6618" s="2">
        <f>(2/2*0.0254)^2*3.1416*H6618</f>
        <v>5.4013377232836723E-2</v>
      </c>
      <c r="J6618" s="26"/>
      <c r="K6618" s="26"/>
      <c r="L6618" s="26"/>
      <c r="M6618" s="26"/>
      <c r="N6618" s="39"/>
      <c r="O6618" s="9"/>
      <c r="P6618" s="8"/>
      <c r="Q6618" s="41"/>
      <c r="R6618" s="8"/>
      <c r="S6618" s="41"/>
      <c r="T6618" s="9"/>
      <c r="U6618" s="8"/>
      <c r="V6618" s="51"/>
      <c r="X6618" s="9"/>
      <c r="Y6618" s="9"/>
      <c r="Z6618" s="9"/>
      <c r="AA6618" s="8"/>
      <c r="AB6618" s="12"/>
      <c r="AC6618" s="11"/>
      <c r="AD6618" s="11"/>
      <c r="AE6618" s="11"/>
      <c r="AF6618" s="11"/>
      <c r="AG6618" s="11"/>
      <c r="AH6618" s="10"/>
      <c r="AI6618" s="7">
        <v>1132960.8999999999</v>
      </c>
      <c r="AJ6618" s="31"/>
      <c r="AK6618" s="38">
        <v>9.2935820000000002E-2</v>
      </c>
      <c r="AN6618" s="6"/>
    </row>
    <row r="6619" spans="1:40" x14ac:dyDescent="0.25">
      <c r="A6619" s="6">
        <v>0.59218749999999998</v>
      </c>
      <c r="B6619">
        <v>0.31</v>
      </c>
      <c r="C6619">
        <f>B6619+0.68</f>
        <v>0.99</v>
      </c>
      <c r="D6619" s="5">
        <f>C6619/(0.2905*LN(C6619)+0.3655)</f>
        <v>2.7304290623909595</v>
      </c>
      <c r="E6619" s="5">
        <f>D6619*100</f>
        <v>273.04290623909594</v>
      </c>
      <c r="F6619">
        <v>72.080349856812802</v>
      </c>
      <c r="G6619" s="4">
        <f>75.6*1000/(287.05*(F6619+273))</f>
        <v>0.76320993414415628</v>
      </c>
      <c r="H6619" s="3">
        <f>SQRT(2*ABS(E6619)/G6619)</f>
        <v>26.749054737494973</v>
      </c>
      <c r="I6619" s="2">
        <f>(2/2*0.0254)^2*3.1416*H6619</f>
        <v>5.421591115719579E-2</v>
      </c>
      <c r="J6619" s="26"/>
      <c r="K6619" s="26"/>
      <c r="L6619" s="26"/>
      <c r="M6619" s="26"/>
      <c r="N6619" s="39"/>
      <c r="O6619" s="9"/>
      <c r="P6619" s="8"/>
      <c r="Q6619" s="41"/>
      <c r="R6619" s="8"/>
      <c r="S6619" s="41"/>
      <c r="T6619" s="9"/>
      <c r="U6619" s="8"/>
      <c r="V6619" s="51"/>
      <c r="X6619" s="9"/>
      <c r="Y6619" s="9"/>
      <c r="Z6619" s="9"/>
      <c r="AA6619" s="8"/>
      <c r="AB6619" s="12"/>
      <c r="AC6619" s="11"/>
      <c r="AD6619" s="11"/>
      <c r="AE6619" s="11"/>
      <c r="AF6619" s="11"/>
      <c r="AG6619" s="11"/>
      <c r="AH6619" s="10"/>
      <c r="AI6619" s="7">
        <v>1212589.1000000001</v>
      </c>
      <c r="AJ6619" s="31"/>
      <c r="AK6619" s="38">
        <v>0.10738681999999999</v>
      </c>
      <c r="AN6619" s="6"/>
    </row>
    <row r="6620" spans="1:40" x14ac:dyDescent="0.25">
      <c r="A6620" s="6">
        <v>0.59219907407407402</v>
      </c>
      <c r="B6620">
        <v>0.32</v>
      </c>
      <c r="C6620">
        <f>B6620+0.68</f>
        <v>1</v>
      </c>
      <c r="D6620" s="5">
        <f>C6620/(0.2905*LN(C6620)+0.3655)</f>
        <v>2.7359781121751028</v>
      </c>
      <c r="E6620" s="5">
        <f>D6620*100</f>
        <v>273.5978112175103</v>
      </c>
      <c r="F6620">
        <v>72.036782694422996</v>
      </c>
      <c r="G6620" s="4">
        <f>75.6*1000/(287.05*(F6620+273))</f>
        <v>0.76330630326422144</v>
      </c>
      <c r="H6620" s="3">
        <f>SQRT(2*ABS(E6620)/G6620)</f>
        <v>26.774531655428472</v>
      </c>
      <c r="I6620" s="2">
        <f>(2/2*0.0254)^2*3.1416*H6620</f>
        <v>5.4267548657391473E-2</v>
      </c>
      <c r="J6620" s="26"/>
      <c r="K6620" s="26"/>
      <c r="L6620" s="26"/>
      <c r="M6620" s="26"/>
      <c r="N6620" s="39"/>
      <c r="O6620" s="9"/>
      <c r="P6620" s="8"/>
      <c r="Q6620" s="41"/>
      <c r="R6620" s="8"/>
      <c r="S6620" s="41"/>
      <c r="T6620" s="9"/>
      <c r="U6620" s="8"/>
      <c r="V6620" s="51"/>
      <c r="X6620" s="9"/>
      <c r="Y6620" s="9"/>
      <c r="Z6620" s="9"/>
      <c r="AA6620" s="8"/>
      <c r="AB6620" s="12"/>
      <c r="AC6620" s="11"/>
      <c r="AD6620" s="11"/>
      <c r="AE6620" s="11"/>
      <c r="AF6620" s="11"/>
      <c r="AG6620" s="11"/>
      <c r="AH6620" s="10"/>
      <c r="AI6620" s="7">
        <v>1383292.7</v>
      </c>
      <c r="AJ6620" s="31"/>
      <c r="AK6620" s="38">
        <v>0.11189498</v>
      </c>
      <c r="AN6620" s="6"/>
    </row>
    <row r="6621" spans="1:40" x14ac:dyDescent="0.25">
      <c r="A6621" s="6">
        <v>0.59221064814814817</v>
      </c>
      <c r="B6621">
        <v>0.28000000000000003</v>
      </c>
      <c r="C6621">
        <f>B6621+0.68</f>
        <v>0.96000000000000008</v>
      </c>
      <c r="D6621" s="5">
        <f>C6621/(0.2905*LN(C6621)+0.3655)</f>
        <v>2.7146157496557359</v>
      </c>
      <c r="E6621" s="5">
        <f>D6621*100</f>
        <v>271.46157496557362</v>
      </c>
      <c r="F6621">
        <v>71.979810006734994</v>
      </c>
      <c r="G6621" s="4">
        <f>75.6*1000/(287.05*(F6621+273))</f>
        <v>0.76343236168956907</v>
      </c>
      <c r="H6621" s="3">
        <f>SQRT(2*ABS(E6621)/G6621)</f>
        <v>26.667597846653052</v>
      </c>
      <c r="I6621" s="2">
        <f>(2/2*0.0254)^2*3.1416*H6621</f>
        <v>5.4050811507867377E-2</v>
      </c>
      <c r="J6621" s="26"/>
      <c r="K6621" s="26"/>
      <c r="L6621" s="26"/>
      <c r="M6621" s="26"/>
      <c r="N6621" s="39"/>
      <c r="O6621" s="9"/>
      <c r="P6621" s="8"/>
      <c r="Q6621" s="41"/>
      <c r="R6621" s="8"/>
      <c r="S6621" s="41"/>
      <c r="T6621" s="9"/>
      <c r="U6621" s="8"/>
      <c r="V6621" s="51"/>
      <c r="X6621" s="9"/>
      <c r="Y6621" s="9"/>
      <c r="Z6621" s="9"/>
      <c r="AA6621" s="8"/>
      <c r="AB6621" s="12"/>
      <c r="AC6621" s="11"/>
      <c r="AD6621" s="11"/>
      <c r="AE6621" s="11"/>
      <c r="AF6621" s="11"/>
      <c r="AG6621" s="11"/>
      <c r="AH6621" s="10"/>
      <c r="AI6621" s="7">
        <v>1242048.1000000001</v>
      </c>
      <c r="AJ6621" s="31"/>
      <c r="AK6621" s="38">
        <v>0.12163158</v>
      </c>
      <c r="AN6621" s="6"/>
    </row>
    <row r="6622" spans="1:40" x14ac:dyDescent="0.25">
      <c r="A6622" s="6">
        <v>0.59222222222222221</v>
      </c>
      <c r="B6622">
        <v>0.32</v>
      </c>
      <c r="C6622">
        <f>B6622+0.68</f>
        <v>1</v>
      </c>
      <c r="D6622" s="5">
        <f>C6622/(0.2905*LN(C6622)+0.3655)</f>
        <v>2.7359781121751028</v>
      </c>
      <c r="E6622" s="5">
        <f>D6622*100</f>
        <v>273.5978112175103</v>
      </c>
      <c r="F6622">
        <v>71.946296529759096</v>
      </c>
      <c r="G6622" s="4">
        <f>75.6*1000/(287.05*(F6622+273))</f>
        <v>0.76350653344654551</v>
      </c>
      <c r="H6622" s="3">
        <f>SQRT(2*ABS(E6622)/G6622)</f>
        <v>26.771020604342205</v>
      </c>
      <c r="I6622" s="2">
        <f>(2/2*0.0254)^2*3.1416*H6622</f>
        <v>5.4260432337370844E-2</v>
      </c>
      <c r="J6622" s="26"/>
      <c r="K6622" s="26"/>
      <c r="L6622" s="26"/>
      <c r="M6622" s="26"/>
      <c r="N6622" s="39"/>
      <c r="O6622" s="9"/>
      <c r="P6622" s="8"/>
      <c r="Q6622" s="41"/>
      <c r="R6622" s="8"/>
      <c r="S6622" s="41"/>
      <c r="T6622" s="9"/>
      <c r="U6622" s="8"/>
      <c r="V6622" s="51"/>
      <c r="X6622" s="9"/>
      <c r="Y6622" s="9"/>
      <c r="Z6622" s="9"/>
      <c r="AA6622" s="8"/>
      <c r="AB6622" s="12"/>
      <c r="AC6622" s="11"/>
      <c r="AD6622" s="11"/>
      <c r="AE6622" s="11"/>
      <c r="AF6622" s="11"/>
      <c r="AG6622" s="11"/>
      <c r="AH6622" s="10"/>
      <c r="AI6622" s="7">
        <v>1328024.8999999999</v>
      </c>
      <c r="AJ6622" s="31"/>
      <c r="AK6622" s="38">
        <v>0.12828783999999999</v>
      </c>
      <c r="AN6622" s="6"/>
    </row>
    <row r="6623" spans="1:40" x14ac:dyDescent="0.25">
      <c r="A6623" s="6">
        <v>0.59223379629629636</v>
      </c>
      <c r="B6623">
        <v>0.26</v>
      </c>
      <c r="C6623">
        <f>B6623+0.68</f>
        <v>0.94000000000000006</v>
      </c>
      <c r="D6623" s="5">
        <f>C6623/(0.2905*LN(C6623)+0.3655)</f>
        <v>2.7048398588920084</v>
      </c>
      <c r="E6623" s="5">
        <f>D6623*100</f>
        <v>270.48398588920082</v>
      </c>
      <c r="F6623">
        <v>71.906080227309701</v>
      </c>
      <c r="G6623" s="4">
        <f>75.6*1000/(287.05*(F6623+273))</f>
        <v>0.76359555886949804</v>
      </c>
      <c r="H6623" s="3">
        <f>SQRT(2*ABS(E6623)/G6623)</f>
        <v>26.616692037823178</v>
      </c>
      <c r="I6623" s="2">
        <f>(2/2*0.0254)^2*3.1416*H6623</f>
        <v>5.394763385033928E-2</v>
      </c>
      <c r="J6623" s="26"/>
      <c r="K6623" s="26"/>
      <c r="L6623" s="26"/>
      <c r="M6623" s="26"/>
      <c r="N6623" s="39"/>
      <c r="O6623" s="9"/>
      <c r="P6623" s="8"/>
      <c r="Q6623" s="41"/>
      <c r="R6623" s="8"/>
      <c r="S6623" s="41"/>
      <c r="T6623" s="9"/>
      <c r="U6623" s="8"/>
      <c r="V6623" s="51"/>
      <c r="X6623" s="9"/>
      <c r="Y6623" s="9"/>
      <c r="Z6623" s="9"/>
      <c r="AA6623" s="8"/>
      <c r="AB6623" s="12"/>
      <c r="AC6623" s="11"/>
      <c r="AD6623" s="11"/>
      <c r="AE6623" s="11"/>
      <c r="AF6623" s="11"/>
      <c r="AG6623" s="11"/>
      <c r="AH6623" s="10"/>
      <c r="AI6623" s="7">
        <v>1354894.5</v>
      </c>
      <c r="AJ6623" s="31"/>
      <c r="AK6623" s="38">
        <v>0.13330615000000001</v>
      </c>
      <c r="AN6623" s="6"/>
    </row>
    <row r="6624" spans="1:40" x14ac:dyDescent="0.25">
      <c r="A6624" s="6">
        <v>0.59224537037037039</v>
      </c>
      <c r="B6624">
        <v>0.25</v>
      </c>
      <c r="C6624">
        <f>B6624+0.68</f>
        <v>0.93</v>
      </c>
      <c r="D6624" s="5">
        <f>C6624/(0.2905*LN(C6624)+0.3655)</f>
        <v>2.7002056306030857</v>
      </c>
      <c r="E6624" s="5">
        <f>D6624*100</f>
        <v>270.02056306030858</v>
      </c>
      <c r="F6624">
        <v>71.845755503955999</v>
      </c>
      <c r="G6624" s="4">
        <f>75.6*1000/(287.05*(F6624+273))</f>
        <v>0.76372913653460694</v>
      </c>
      <c r="H6624" s="3">
        <f>SQRT(2*ABS(E6624)/G6624)</f>
        <v>26.591555183433893</v>
      </c>
      <c r="I6624" s="2">
        <f>(2/2*0.0254)^2*3.1416*H6624</f>
        <v>5.3896685602720248E-2</v>
      </c>
      <c r="J6624" s="26"/>
      <c r="K6624" s="26"/>
      <c r="L6624" s="26"/>
      <c r="M6624" s="26"/>
      <c r="N6624" s="39"/>
      <c r="O6624" s="9"/>
      <c r="P6624" s="8"/>
      <c r="Q6624" s="41"/>
      <c r="R6624" s="8"/>
      <c r="S6624" s="41"/>
      <c r="T6624" s="9"/>
      <c r="U6624" s="8"/>
      <c r="V6624" s="51"/>
      <c r="X6624" s="9"/>
      <c r="Y6624" s="9"/>
      <c r="Z6624" s="9"/>
      <c r="AA6624" s="8"/>
      <c r="AB6624" s="12"/>
      <c r="AC6624" s="11"/>
      <c r="AD6624" s="11"/>
      <c r="AE6624" s="11"/>
      <c r="AF6624" s="11"/>
      <c r="AG6624" s="11"/>
      <c r="AH6624" s="10"/>
      <c r="AI6624" s="7">
        <v>1437274.1</v>
      </c>
      <c r="AJ6624" s="31"/>
      <c r="AK6624" s="38">
        <v>0.1425864</v>
      </c>
      <c r="AN6624" s="6"/>
    </row>
    <row r="6625" spans="1:40" x14ac:dyDescent="0.25">
      <c r="A6625" s="6">
        <v>0.59225694444444443</v>
      </c>
      <c r="B6625">
        <v>0.28999999999999998</v>
      </c>
      <c r="C6625">
        <f>B6625+0.68</f>
        <v>0.97</v>
      </c>
      <c r="D6625" s="5">
        <f>C6625/(0.2905*LN(C6625)+0.3655)</f>
        <v>2.7197410564993283</v>
      </c>
      <c r="E6625" s="5">
        <f>D6625*100</f>
        <v>271.97410564993282</v>
      </c>
      <c r="F6625">
        <v>71.808890233743298</v>
      </c>
      <c r="G6625" s="4">
        <f>75.6*1000/(287.05*(F6625+273))</f>
        <v>0.76381079069662283</v>
      </c>
      <c r="H6625" s="3">
        <f>SQRT(2*ABS(E6625)/G6625)</f>
        <v>26.686147474061638</v>
      </c>
      <c r="I6625" s="2">
        <f>(2/2*0.0254)^2*3.1416*H6625</f>
        <v>5.4088408535554987E-2</v>
      </c>
      <c r="J6625" s="26"/>
      <c r="K6625" s="26"/>
      <c r="L6625" s="26"/>
      <c r="M6625" s="26"/>
      <c r="N6625" s="39"/>
      <c r="O6625" s="9"/>
      <c r="P6625" s="8"/>
      <c r="Q6625" s="41"/>
      <c r="R6625" s="8"/>
      <c r="S6625" s="41"/>
      <c r="T6625" s="9"/>
      <c r="U6625" s="8"/>
      <c r="V6625" s="51"/>
      <c r="X6625" s="9"/>
      <c r="Y6625" s="9"/>
      <c r="Z6625" s="9"/>
      <c r="AA6625" s="8"/>
      <c r="AB6625" s="12"/>
      <c r="AC6625" s="11"/>
      <c r="AD6625" s="11"/>
      <c r="AE6625" s="11"/>
      <c r="AF6625" s="11"/>
      <c r="AG6625" s="11"/>
      <c r="AH6625" s="10"/>
      <c r="AI6625" s="7">
        <v>1346485.2</v>
      </c>
      <c r="AJ6625" s="31"/>
      <c r="AK6625" s="38">
        <v>0.15238192</v>
      </c>
      <c r="AN6625" s="6"/>
    </row>
    <row r="6626" spans="1:40" x14ac:dyDescent="0.25">
      <c r="A6626" s="6">
        <v>0.59226851851851847</v>
      </c>
      <c r="B6626">
        <v>0.25</v>
      </c>
      <c r="C6626">
        <f>B6626+0.68</f>
        <v>0.93</v>
      </c>
      <c r="D6626" s="5">
        <f>C6626/(0.2905*LN(C6626)+0.3655)</f>
        <v>2.7002056306030857</v>
      </c>
      <c r="E6626" s="5">
        <f>D6626*100</f>
        <v>270.02056306030858</v>
      </c>
      <c r="F6626">
        <v>71.761970619219397</v>
      </c>
      <c r="G6626" s="4">
        <f>75.6*1000/(287.05*(F6626+273))</f>
        <v>0.76391473982942404</v>
      </c>
      <c r="H6626" s="3">
        <f>SQRT(2*ABS(E6626)/G6626)</f>
        <v>26.588324600346109</v>
      </c>
      <c r="I6626" s="2">
        <f>(2/2*0.0254)^2*3.1416*H6626</f>
        <v>5.3890137744958842E-2</v>
      </c>
      <c r="J6626" s="26"/>
      <c r="K6626" s="26"/>
      <c r="L6626" s="26"/>
      <c r="M6626" s="26"/>
      <c r="N6626" s="39"/>
      <c r="O6626" s="9"/>
      <c r="P6626" s="8"/>
      <c r="Q6626" s="41"/>
      <c r="R6626" s="8"/>
      <c r="S6626" s="41"/>
      <c r="T6626" s="9"/>
      <c r="U6626" s="8"/>
      <c r="V6626" s="51"/>
      <c r="X6626" s="9"/>
      <c r="Y6626" s="9"/>
      <c r="Z6626" s="9"/>
      <c r="AA6626" s="8"/>
      <c r="AB6626" s="12"/>
      <c r="AC6626" s="11"/>
      <c r="AD6626" s="11"/>
      <c r="AE6626" s="11"/>
      <c r="AF6626" s="11"/>
      <c r="AG6626" s="11"/>
      <c r="AH6626" s="10"/>
      <c r="AI6626" s="7">
        <v>1430643.6</v>
      </c>
      <c r="AJ6626" s="31"/>
      <c r="AK6626" s="38">
        <v>0.15316524000000001</v>
      </c>
      <c r="AN6626" s="6"/>
    </row>
    <row r="6627" spans="1:40" x14ac:dyDescent="0.25">
      <c r="A6627" s="6">
        <v>0.59228009259259262</v>
      </c>
      <c r="B6627">
        <v>0.26</v>
      </c>
      <c r="C6627">
        <f>B6627+0.68</f>
        <v>0.94000000000000006</v>
      </c>
      <c r="D6627" s="5">
        <f>C6627/(0.2905*LN(C6627)+0.3655)</f>
        <v>2.7048398588920084</v>
      </c>
      <c r="E6627" s="5">
        <f>D6627*100</f>
        <v>270.48398588920082</v>
      </c>
      <c r="F6627">
        <v>71.708347952871506</v>
      </c>
      <c r="G6627" s="4">
        <f>75.6*1000/(287.05*(F6627+273))</f>
        <v>0.76403357404233285</v>
      </c>
      <c r="H6627" s="3">
        <f>SQRT(2*ABS(E6627)/G6627)</f>
        <v>26.609061361125807</v>
      </c>
      <c r="I6627" s="2">
        <f>(2/2*0.0254)^2*3.1416*H6627</f>
        <v>5.3932167730360317E-2</v>
      </c>
      <c r="J6627" s="26"/>
      <c r="K6627" s="26"/>
      <c r="L6627" s="26"/>
      <c r="M6627" s="26"/>
      <c r="N6627" s="39"/>
      <c r="O6627" s="9"/>
      <c r="P6627" s="8"/>
      <c r="Q6627" s="41"/>
      <c r="R6627" s="8"/>
      <c r="S6627" s="41"/>
      <c r="T6627" s="9"/>
      <c r="U6627" s="8"/>
      <c r="V6627" s="51"/>
      <c r="X6627" s="9"/>
      <c r="Y6627" s="9"/>
      <c r="Z6627" s="9"/>
      <c r="AA6627" s="8"/>
      <c r="AB6627" s="12"/>
      <c r="AC6627" s="11"/>
      <c r="AD6627" s="11"/>
      <c r="AE6627" s="11"/>
      <c r="AF6627" s="11"/>
      <c r="AG6627" s="11"/>
      <c r="AH6627" s="10"/>
      <c r="AI6627" s="7">
        <v>1515407.1</v>
      </c>
      <c r="AJ6627" s="31"/>
      <c r="AK6627" s="38">
        <v>0.15897668000000001</v>
      </c>
      <c r="AN6627" s="6"/>
    </row>
    <row r="6628" spans="1:40" x14ac:dyDescent="0.25">
      <c r="A6628" s="6">
        <v>0.59229166666666666</v>
      </c>
      <c r="B6628">
        <v>0.2</v>
      </c>
      <c r="C6628">
        <f>B6628+0.68</f>
        <v>0.88000000000000012</v>
      </c>
      <c r="D6628" s="5">
        <f>C6628/(0.2905*LN(C6628)+0.3655)</f>
        <v>2.6799494252592178</v>
      </c>
      <c r="E6628" s="5">
        <f>D6628*100</f>
        <v>267.99494252592177</v>
      </c>
      <c r="F6628">
        <v>71.668130775923203</v>
      </c>
      <c r="G6628" s="4">
        <f>75.6*1000/(287.05*(F6628+273))</f>
        <v>0.76412272436027062</v>
      </c>
      <c r="H6628" s="3">
        <f>SQRT(2*ABS(E6628)/G6628)</f>
        <v>26.484802534724441</v>
      </c>
      <c r="I6628" s="2">
        <f>(2/2*0.0254)^2*3.1416*H6628</f>
        <v>5.3680315634696135E-2</v>
      </c>
      <c r="J6628" s="26"/>
      <c r="K6628" s="26"/>
      <c r="L6628" s="26"/>
      <c r="M6628" s="26"/>
      <c r="N6628" s="39"/>
      <c r="O6628" s="9"/>
      <c r="P6628" s="8"/>
      <c r="Q6628" s="41"/>
      <c r="R6628" s="8"/>
      <c r="S6628" s="41"/>
      <c r="T6628" s="9"/>
      <c r="U6628" s="8"/>
      <c r="V6628" s="51"/>
      <c r="X6628" s="9"/>
      <c r="Y6628" s="9"/>
      <c r="Z6628" s="9"/>
      <c r="AA6628" s="8"/>
      <c r="AB6628" s="12"/>
      <c r="AC6628" s="11"/>
      <c r="AD6628" s="11"/>
      <c r="AE6628" s="11"/>
      <c r="AF6628" s="11"/>
      <c r="AG6628" s="11"/>
      <c r="AH6628" s="10"/>
      <c r="AI6628" s="7">
        <v>1448819.6</v>
      </c>
      <c r="AJ6628" s="31"/>
      <c r="AK6628" s="38">
        <v>0.16704653999999999</v>
      </c>
      <c r="AN6628" s="6"/>
    </row>
    <row r="6629" spans="1:40" x14ac:dyDescent="0.25">
      <c r="A6629" s="6">
        <v>0.59230324074074081</v>
      </c>
      <c r="B6629">
        <v>0.26</v>
      </c>
      <c r="C6629">
        <f>B6629+0.68</f>
        <v>0.94000000000000006</v>
      </c>
      <c r="D6629" s="5">
        <f>C6629/(0.2905*LN(C6629)+0.3655)</f>
        <v>2.7048398588920084</v>
      </c>
      <c r="E6629" s="5">
        <f>D6629*100</f>
        <v>270.48398588920082</v>
      </c>
      <c r="F6629">
        <v>71.621210541636898</v>
      </c>
      <c r="G6629" s="4">
        <f>75.6*1000/(287.05*(F6629+273))</f>
        <v>0.76422675979440469</v>
      </c>
      <c r="H6629" s="3">
        <f>SQRT(2*ABS(E6629)/G6629)</f>
        <v>26.605697950745899</v>
      </c>
      <c r="I6629" s="2">
        <f>(2/2*0.0254)^2*3.1416*H6629</f>
        <v>5.3925350653639965E-2</v>
      </c>
      <c r="J6629" s="26"/>
      <c r="K6629" s="26"/>
      <c r="L6629" s="26"/>
      <c r="M6629" s="26"/>
      <c r="N6629" s="39"/>
      <c r="O6629" s="9"/>
      <c r="P6629" s="8"/>
      <c r="Q6629" s="41"/>
      <c r="R6629" s="8"/>
      <c r="S6629" s="41"/>
      <c r="T6629" s="9"/>
      <c r="U6629" s="8"/>
      <c r="V6629" s="51"/>
      <c r="X6629" s="9"/>
      <c r="Y6629" s="9"/>
      <c r="Z6629" s="9"/>
      <c r="AA6629" s="8"/>
      <c r="AB6629" s="12"/>
      <c r="AC6629" s="11"/>
      <c r="AD6629" s="11"/>
      <c r="AE6629" s="11"/>
      <c r="AF6629" s="11"/>
      <c r="AG6629" s="11"/>
      <c r="AH6629" s="10"/>
      <c r="AI6629" s="7">
        <v>1350494.2</v>
      </c>
      <c r="AJ6629" s="31"/>
      <c r="AK6629" s="38">
        <v>0.16485553</v>
      </c>
      <c r="AN6629" s="6"/>
    </row>
    <row r="6630" spans="1:40" x14ac:dyDescent="0.25">
      <c r="A6630" s="6">
        <v>0.59231481481481485</v>
      </c>
      <c r="B6630">
        <v>0.25</v>
      </c>
      <c r="C6630">
        <f>B6630+0.68</f>
        <v>0.93</v>
      </c>
      <c r="D6630" s="5">
        <f>C6630/(0.2905*LN(C6630)+0.3655)</f>
        <v>2.7002056306030857</v>
      </c>
      <c r="E6630" s="5">
        <f>D6630*100</f>
        <v>270.02056306030858</v>
      </c>
      <c r="F6630">
        <v>71.567587156858195</v>
      </c>
      <c r="G6630" s="4">
        <f>75.6*1000/(287.05*(F6630+273))</f>
        <v>0.76434569270372676</v>
      </c>
      <c r="H6630" s="3">
        <f>SQRT(2*ABS(E6630)/G6630)</f>
        <v>26.580828037875012</v>
      </c>
      <c r="I6630" s="2">
        <f>(2/2*0.0254)^2*3.1416*H6630</f>
        <v>5.3874943452341555E-2</v>
      </c>
      <c r="J6630" s="26"/>
      <c r="K6630" s="26"/>
      <c r="L6630" s="26"/>
      <c r="M6630" s="26"/>
      <c r="N6630" s="39"/>
      <c r="O6630" s="9"/>
      <c r="P6630" s="8"/>
      <c r="Q6630" s="41"/>
      <c r="R6630" s="8"/>
      <c r="S6630" s="41"/>
      <c r="T6630" s="9"/>
      <c r="U6630" s="8"/>
      <c r="V6630" s="51"/>
      <c r="X6630" s="9"/>
      <c r="Y6630" s="9"/>
      <c r="Z6630" s="9"/>
      <c r="AA6630" s="8"/>
      <c r="AB6630" s="12"/>
      <c r="AC6630" s="11"/>
      <c r="AD6630" s="11"/>
      <c r="AE6630" s="11"/>
      <c r="AF6630" s="11"/>
      <c r="AG6630" s="11"/>
      <c r="AH6630" s="10"/>
      <c r="AI6630" s="7">
        <v>1238305.8</v>
      </c>
      <c r="AJ6630" s="31"/>
      <c r="AK6630" s="38">
        <v>0.16382274999999999</v>
      </c>
      <c r="AN6630" s="6"/>
    </row>
    <row r="6631" spans="1:40" x14ac:dyDescent="0.25">
      <c r="A6631" s="6">
        <v>0.59232638888888889</v>
      </c>
      <c r="B6631">
        <v>0.26</v>
      </c>
      <c r="C6631">
        <f>B6631+0.68</f>
        <v>0.94000000000000006</v>
      </c>
      <c r="D6631" s="5">
        <f>C6631/(0.2905*LN(C6631)+0.3655)</f>
        <v>2.7048398588920084</v>
      </c>
      <c r="E6631" s="5">
        <f>D6631*100</f>
        <v>270.48398588920082</v>
      </c>
      <c r="F6631">
        <v>71.534072398859493</v>
      </c>
      <c r="G6631" s="4">
        <f>75.6*1000/(287.05*(F6631+273))</f>
        <v>0.7644200448882289</v>
      </c>
      <c r="H6631" s="3">
        <f>SQRT(2*ABS(E6631)/G6631)</f>
        <v>26.60233408687813</v>
      </c>
      <c r="I6631" s="2">
        <f>(2/2*0.0254)^2*3.1416*H6631</f>
        <v>5.3918532657774708E-2</v>
      </c>
      <c r="J6631" s="26"/>
      <c r="K6631" s="26"/>
      <c r="L6631" s="26"/>
      <c r="M6631" s="26"/>
      <c r="N6631" s="39"/>
      <c r="O6631" s="9"/>
      <c r="P6631" s="8"/>
      <c r="Q6631" s="41"/>
      <c r="R6631" s="8"/>
      <c r="S6631" s="41"/>
      <c r="T6631" s="9"/>
      <c r="U6631" s="8"/>
      <c r="V6631" s="51"/>
      <c r="X6631" s="9"/>
      <c r="Y6631" s="9"/>
      <c r="Z6631" s="9"/>
      <c r="AA6631" s="8"/>
      <c r="AB6631" s="12"/>
      <c r="AC6631" s="11"/>
      <c r="AD6631" s="11"/>
      <c r="AE6631" s="11"/>
      <c r="AF6631" s="11"/>
      <c r="AG6631" s="11"/>
      <c r="AH6631" s="10"/>
      <c r="AI6631" s="7">
        <v>1232692.3999999999</v>
      </c>
      <c r="AJ6631" s="31"/>
      <c r="AK6631" s="38">
        <v>0.15394636</v>
      </c>
      <c r="AN6631" s="6"/>
    </row>
    <row r="6632" spans="1:40" x14ac:dyDescent="0.25">
      <c r="A6632" s="6">
        <v>0.59233796296296293</v>
      </c>
      <c r="B6632">
        <v>0.28000000000000003</v>
      </c>
      <c r="C6632">
        <f>B6632+0.68</f>
        <v>0.96000000000000008</v>
      </c>
      <c r="D6632" s="5">
        <f>C6632/(0.2905*LN(C6632)+0.3655)</f>
        <v>2.7146157496557359</v>
      </c>
      <c r="E6632" s="5">
        <f>D6632*100</f>
        <v>271.46157496557362</v>
      </c>
      <c r="F6632">
        <v>71.470394052485503</v>
      </c>
      <c r="G6632" s="4">
        <f>75.6*1000/(287.05*(F6632+273))</f>
        <v>0.76456135457763641</v>
      </c>
      <c r="H6632" s="3">
        <f>SQRT(2*ABS(E6632)/G6632)</f>
        <v>26.64790115982229</v>
      </c>
      <c r="I6632" s="2">
        <f>(2/2*0.0254)^2*3.1416*H6632</f>
        <v>5.4010889580390409E-2</v>
      </c>
      <c r="J6632" s="26"/>
      <c r="K6632" s="26"/>
      <c r="L6632" s="26"/>
      <c r="M6632" s="26"/>
      <c r="N6632" s="39"/>
      <c r="O6632" s="9"/>
      <c r="P6632" s="8"/>
      <c r="Q6632" s="41"/>
      <c r="R6632" s="8"/>
      <c r="S6632" s="41"/>
      <c r="T6632" s="9"/>
      <c r="U6632" s="8"/>
      <c r="V6632" s="51"/>
      <c r="X6632" s="9"/>
      <c r="Y6632" s="9"/>
      <c r="Z6632" s="9"/>
      <c r="AA6632" s="8"/>
      <c r="AB6632" s="12"/>
      <c r="AC6632" s="11"/>
      <c r="AD6632" s="11"/>
      <c r="AE6632" s="11"/>
      <c r="AF6632" s="11"/>
      <c r="AG6632" s="11"/>
      <c r="AH6632" s="10"/>
      <c r="AI6632" s="7">
        <v>1196129.5</v>
      </c>
      <c r="AJ6632" s="31"/>
      <c r="AK6632" s="38">
        <v>0.14960933000000001</v>
      </c>
      <c r="AN6632" s="6"/>
    </row>
    <row r="6633" spans="1:40" x14ac:dyDescent="0.25">
      <c r="A6633" s="6">
        <v>0.59234953703703697</v>
      </c>
      <c r="B6633">
        <v>0.3</v>
      </c>
      <c r="C6633">
        <f>B6633+0.68</f>
        <v>0.98</v>
      </c>
      <c r="D6633" s="5">
        <f>C6633/(0.2905*LN(C6633)+0.3655)</f>
        <v>2.7250145027674018</v>
      </c>
      <c r="E6633" s="5">
        <f>D6633*100</f>
        <v>272.50145027674017</v>
      </c>
      <c r="F6633">
        <v>71.410066822693594</v>
      </c>
      <c r="G6633" s="4">
        <f>75.6*1000/(287.05*(F6633+273))</f>
        <v>0.7646952759491954</v>
      </c>
      <c r="H6633" s="3">
        <f>SQRT(2*ABS(E6633)/G6633)</f>
        <v>26.696553820549745</v>
      </c>
      <c r="I6633" s="2">
        <f>(2/2*0.0254)^2*3.1416*H6633</f>
        <v>5.4109500479259429E-2</v>
      </c>
      <c r="J6633" s="26"/>
      <c r="K6633" s="26"/>
      <c r="L6633" s="26"/>
      <c r="M6633" s="26"/>
      <c r="N6633" s="39"/>
      <c r="O6633" s="9"/>
      <c r="P6633" s="8"/>
      <c r="Q6633" s="41"/>
      <c r="R6633" s="8"/>
      <c r="S6633" s="41"/>
      <c r="T6633" s="9"/>
      <c r="U6633" s="8"/>
      <c r="V6633" s="51"/>
      <c r="X6633" s="9"/>
      <c r="Y6633" s="9"/>
      <c r="Z6633" s="9"/>
      <c r="AA6633" s="8"/>
      <c r="AB6633" s="12"/>
      <c r="AC6633" s="11"/>
      <c r="AD6633" s="11"/>
      <c r="AE6633" s="11"/>
      <c r="AF6633" s="11"/>
      <c r="AG6633" s="11"/>
      <c r="AH6633" s="10"/>
      <c r="AI6633" s="7">
        <v>1301036.8</v>
      </c>
      <c r="AJ6633" s="31"/>
      <c r="AK6633" s="38">
        <v>0.15015006</v>
      </c>
      <c r="AN6633" s="6"/>
    </row>
    <row r="6634" spans="1:40" x14ac:dyDescent="0.25">
      <c r="A6634" s="6">
        <v>0.59236111111111112</v>
      </c>
      <c r="B6634">
        <v>0.25</v>
      </c>
      <c r="C6634">
        <f>B6634+0.68</f>
        <v>0.93</v>
      </c>
      <c r="D6634" s="5">
        <f>C6634/(0.2905*LN(C6634)+0.3655)</f>
        <v>2.7002056306030857</v>
      </c>
      <c r="E6634" s="5">
        <f>D6634*100</f>
        <v>270.02056306030858</v>
      </c>
      <c r="F6634">
        <v>71.3664969262326</v>
      </c>
      <c r="G6634" s="4">
        <f>75.6*1000/(287.05*(F6634+273))</f>
        <v>0.76479202663282675</v>
      </c>
      <c r="H6634" s="3">
        <f>SQRT(2*ABS(E6634)/G6634)</f>
        <v>26.573070597642428</v>
      </c>
      <c r="I6634" s="2">
        <f>(2/2*0.0254)^2*3.1416*H6634</f>
        <v>5.3859220403636304E-2</v>
      </c>
      <c r="J6634" s="26"/>
      <c r="K6634" s="26"/>
      <c r="L6634" s="26"/>
      <c r="M6634" s="26"/>
      <c r="N6634" s="39"/>
      <c r="O6634" s="9"/>
      <c r="P6634" s="8"/>
      <c r="Q6634" s="41"/>
      <c r="R6634" s="8"/>
      <c r="S6634" s="41"/>
      <c r="T6634" s="9"/>
      <c r="U6634" s="8"/>
      <c r="V6634" s="51"/>
      <c r="X6634" s="9"/>
      <c r="Y6634" s="9"/>
      <c r="Z6634" s="9"/>
      <c r="AA6634" s="8"/>
      <c r="AB6634" s="12"/>
      <c r="AC6634" s="11"/>
      <c r="AD6634" s="11"/>
      <c r="AE6634" s="11"/>
      <c r="AF6634" s="11"/>
      <c r="AG6634" s="11"/>
      <c r="AH6634" s="10"/>
      <c r="AI6634" s="7">
        <v>1207334.8999999999</v>
      </c>
      <c r="AJ6634" s="31"/>
      <c r="AK6634" s="38">
        <v>0.15352964999999999</v>
      </c>
      <c r="AN6634" s="6"/>
    </row>
    <row r="6635" spans="1:40" x14ac:dyDescent="0.25">
      <c r="A6635" s="6">
        <v>0.59237268518518515</v>
      </c>
      <c r="B6635">
        <v>0.3</v>
      </c>
      <c r="C6635">
        <f>B6635+0.68</f>
        <v>0.98</v>
      </c>
      <c r="D6635" s="5">
        <f>C6635/(0.2905*LN(C6635)+0.3655)</f>
        <v>2.7250145027674018</v>
      </c>
      <c r="E6635" s="5">
        <f>D6635*100</f>
        <v>272.50145027674017</v>
      </c>
      <c r="F6635">
        <v>71.332981488126805</v>
      </c>
      <c r="G6635" s="4">
        <f>75.6*1000/(287.05*(F6635+273))</f>
        <v>0.76486646719243168</v>
      </c>
      <c r="H6635" s="3">
        <f>SQRT(2*ABS(E6635)/G6635)</f>
        <v>26.69356606243246</v>
      </c>
      <c r="I6635" s="2">
        <f>(2/2*0.0254)^2*3.1416*H6635</f>
        <v>5.4103444787563564E-2</v>
      </c>
      <c r="J6635" s="26"/>
      <c r="K6635" s="26"/>
      <c r="L6635" s="26"/>
      <c r="M6635" s="26"/>
      <c r="N6635" s="39"/>
      <c r="O6635" s="9"/>
      <c r="P6635" s="8"/>
      <c r="Q6635" s="41"/>
      <c r="R6635" s="8"/>
      <c r="S6635" s="41"/>
      <c r="T6635" s="9"/>
      <c r="U6635" s="8"/>
      <c r="V6635" s="51"/>
      <c r="X6635" s="9"/>
      <c r="Y6635" s="9"/>
      <c r="Z6635" s="9"/>
      <c r="AA6635" s="8"/>
      <c r="AB6635" s="12"/>
      <c r="AC6635" s="11"/>
      <c r="AD6635" s="11"/>
      <c r="AE6635" s="11"/>
      <c r="AF6635" s="11"/>
      <c r="AG6635" s="11"/>
      <c r="AH6635" s="10"/>
      <c r="AI6635" s="7">
        <v>904437.8</v>
      </c>
      <c r="AJ6635" s="31"/>
      <c r="AK6635" s="38">
        <v>0.14013496</v>
      </c>
      <c r="AN6635" s="6"/>
    </row>
    <row r="6636" spans="1:40" x14ac:dyDescent="0.25">
      <c r="A6636" s="6">
        <v>0.5923842592592593</v>
      </c>
      <c r="B6636">
        <v>0.25</v>
      </c>
      <c r="C6636">
        <f>B6636+0.68</f>
        <v>0.93</v>
      </c>
      <c r="D6636" s="5">
        <f>C6636/(0.2905*LN(C6636)+0.3655)</f>
        <v>2.7002056306030857</v>
      </c>
      <c r="E6636" s="5">
        <f>D6636*100</f>
        <v>270.02056306030858</v>
      </c>
      <c r="F6636">
        <v>71.286059678195201</v>
      </c>
      <c r="G6636" s="4">
        <f>75.6*1000/(287.05*(F6636+273))</f>
        <v>0.76497070876128914</v>
      </c>
      <c r="H6636" s="3">
        <f>SQRT(2*ABS(E6636)/G6636)</f>
        <v>26.569966942783616</v>
      </c>
      <c r="I6636" s="2">
        <f>(2/2*0.0254)^2*3.1416*H6636</f>
        <v>5.3852929808408195E-2</v>
      </c>
      <c r="J6636" s="26"/>
      <c r="K6636" s="26"/>
      <c r="L6636" s="26"/>
      <c r="M6636" s="26"/>
      <c r="N6636" s="39"/>
      <c r="O6636" s="9"/>
      <c r="P6636" s="8"/>
      <c r="Q6636" s="41"/>
      <c r="R6636" s="8"/>
      <c r="S6636" s="41"/>
      <c r="T6636" s="9"/>
      <c r="U6636" s="8"/>
      <c r="V6636" s="51"/>
      <c r="X6636" s="9"/>
      <c r="Y6636" s="9"/>
      <c r="Z6636" s="9"/>
      <c r="AA6636" s="8"/>
      <c r="AB6636" s="12"/>
      <c r="AC6636" s="11"/>
      <c r="AD6636" s="11"/>
      <c r="AE6636" s="11"/>
      <c r="AF6636" s="11"/>
      <c r="AG6636" s="11"/>
      <c r="AH6636" s="10"/>
      <c r="AI6636" s="7">
        <v>540020</v>
      </c>
      <c r="AJ6636" s="31"/>
      <c r="AK6636" s="38">
        <v>0.12287412</v>
      </c>
      <c r="AN6636" s="6"/>
    </row>
    <row r="6637" spans="1:40" x14ac:dyDescent="0.25">
      <c r="A6637" s="6">
        <v>0.59239583333333334</v>
      </c>
      <c r="B6637">
        <v>0.3</v>
      </c>
      <c r="C6637">
        <f>B6637+0.68</f>
        <v>0.98</v>
      </c>
      <c r="D6637" s="5">
        <f>C6637/(0.2905*LN(C6637)+0.3655)</f>
        <v>2.7250145027674018</v>
      </c>
      <c r="E6637" s="5">
        <f>D6637*100</f>
        <v>272.50145027674017</v>
      </c>
      <c r="F6637">
        <v>71.235786053051896</v>
      </c>
      <c r="G6637" s="4">
        <f>75.6*1000/(287.05*(F6637+273))</f>
        <v>0.76508242826349093</v>
      </c>
      <c r="H6637" s="3">
        <f>SQRT(2*ABS(E6637)/G6637)</f>
        <v>26.689798378213389</v>
      </c>
      <c r="I6637" s="2">
        <f>(2/2*0.0254)^2*3.1416*H6637</f>
        <v>5.4095808314615489E-2</v>
      </c>
      <c r="J6637" s="26"/>
      <c r="K6637" s="26"/>
      <c r="L6637" s="26"/>
      <c r="M6637" s="26"/>
      <c r="N6637" s="39"/>
      <c r="O6637" s="9"/>
      <c r="P6637" s="8"/>
      <c r="Q6637" s="41"/>
      <c r="R6637" s="8"/>
      <c r="S6637" s="41"/>
      <c r="T6637" s="9"/>
      <c r="U6637" s="8"/>
      <c r="V6637" s="51"/>
      <c r="X6637" s="9"/>
      <c r="Y6637" s="9"/>
      <c r="Z6637" s="9"/>
      <c r="AA6637" s="8"/>
      <c r="AB6637" s="12"/>
      <c r="AC6637" s="11"/>
      <c r="AD6637" s="11"/>
      <c r="AE6637" s="11"/>
      <c r="AF6637" s="11"/>
      <c r="AG6637" s="11"/>
      <c r="AH6637" s="10"/>
      <c r="AI6637" s="7">
        <v>312471.90000000002</v>
      </c>
      <c r="AJ6637" s="31"/>
      <c r="AK6637" s="38">
        <v>8.6810520000000002E-2</v>
      </c>
      <c r="AN6637" s="6"/>
    </row>
    <row r="6638" spans="1:40" x14ac:dyDescent="0.25">
      <c r="A6638" s="6">
        <v>0.59240740740740738</v>
      </c>
      <c r="B6638">
        <v>0.25</v>
      </c>
      <c r="C6638">
        <f>B6638+0.68</f>
        <v>0.93</v>
      </c>
      <c r="D6638" s="5">
        <f>C6638/(0.2905*LN(C6638)+0.3655)</f>
        <v>2.7002056306030857</v>
      </c>
      <c r="E6638" s="5">
        <f>D6638*100</f>
        <v>270.02056306030858</v>
      </c>
      <c r="F6638">
        <v>71.202270153407497</v>
      </c>
      <c r="G6638" s="4">
        <f>75.6*1000/(287.05*(F6638+273))</f>
        <v>0.76515692639470312</v>
      </c>
      <c r="H6638" s="3">
        <f>SQRT(2*ABS(E6638)/G6638)</f>
        <v>26.566733555442749</v>
      </c>
      <c r="I6638" s="2">
        <f>(2/2*0.0254)^2*3.1416*H6638</f>
        <v>5.3846376266889456E-2</v>
      </c>
      <c r="J6638" s="26"/>
      <c r="K6638" s="26"/>
      <c r="L6638" s="26"/>
      <c r="M6638" s="26"/>
      <c r="N6638" s="39"/>
      <c r="O6638" s="9"/>
      <c r="P6638" s="8"/>
      <c r="Q6638" s="41"/>
      <c r="R6638" s="8"/>
      <c r="S6638" s="41"/>
      <c r="T6638" s="9"/>
      <c r="U6638" s="8"/>
      <c r="V6638" s="51"/>
      <c r="X6638" s="9"/>
      <c r="Y6638" s="9"/>
      <c r="Z6638" s="9"/>
      <c r="AA6638" s="8"/>
      <c r="AB6638" s="12"/>
      <c r="AC6638" s="11"/>
      <c r="AD6638" s="11"/>
      <c r="AE6638" s="11"/>
      <c r="AF6638" s="11"/>
      <c r="AG6638" s="11"/>
      <c r="AH6638" s="10"/>
      <c r="AI6638" s="7">
        <v>287419.90000000002</v>
      </c>
      <c r="AJ6638" s="31"/>
      <c r="AK6638" s="38">
        <v>4.5634630000000002E-2</v>
      </c>
      <c r="AN6638" s="6"/>
    </row>
    <row r="6639" spans="1:40" x14ac:dyDescent="0.25">
      <c r="A6639" s="6">
        <v>0.59241898148148142</v>
      </c>
      <c r="B6639">
        <v>0.28000000000000003</v>
      </c>
      <c r="C6639">
        <f>B6639+0.68</f>
        <v>0.96000000000000008</v>
      </c>
      <c r="D6639" s="5">
        <f>C6639/(0.2905*LN(C6639)+0.3655)</f>
        <v>2.7146157496557359</v>
      </c>
      <c r="E6639" s="5">
        <f>D6639*100</f>
        <v>271.46157496557362</v>
      </c>
      <c r="F6639">
        <v>71.145292846195403</v>
      </c>
      <c r="G6639" s="4">
        <f>75.6*1000/(287.05*(F6639+273))</f>
        <v>0.7652836071373047</v>
      </c>
      <c r="H6639" s="3">
        <f>SQRT(2*ABS(E6639)/G6639)</f>
        <v>26.635323431864165</v>
      </c>
      <c r="I6639" s="2">
        <f>(2/2*0.0254)^2*3.1416*H6639</f>
        <v>5.3985396605471143E-2</v>
      </c>
      <c r="J6639" s="26"/>
      <c r="K6639" s="26"/>
      <c r="L6639" s="26"/>
      <c r="M6639" s="26"/>
      <c r="N6639" s="39"/>
      <c r="O6639" s="9"/>
      <c r="P6639" s="8"/>
      <c r="Q6639" s="41"/>
      <c r="R6639" s="8"/>
      <c r="S6639" s="41"/>
      <c r="T6639" s="9"/>
      <c r="U6639" s="8"/>
      <c r="V6639" s="51"/>
      <c r="X6639" s="9"/>
      <c r="Y6639" s="9"/>
      <c r="Z6639" s="9"/>
      <c r="AA6639" s="8"/>
      <c r="AB6639" s="12"/>
      <c r="AC6639" s="11"/>
      <c r="AD6639" s="11"/>
      <c r="AE6639" s="11"/>
      <c r="AF6639" s="11"/>
      <c r="AG6639" s="11"/>
      <c r="AH6639" s="10"/>
      <c r="AI6639" s="7">
        <v>290796.2</v>
      </c>
      <c r="AJ6639" s="31"/>
      <c r="AK6639" s="38">
        <v>3.074814E-2</v>
      </c>
      <c r="AN6639" s="6"/>
    </row>
    <row r="6640" spans="1:40" x14ac:dyDescent="0.25">
      <c r="A6640" s="6">
        <v>0.59243055555555557</v>
      </c>
      <c r="B6640">
        <v>0.23</v>
      </c>
      <c r="C6640">
        <f>B6640+0.68</f>
        <v>0.91</v>
      </c>
      <c r="D6640" s="5">
        <f>C6640/(0.2905*LN(C6640)+0.3655)</f>
        <v>2.6914895144241178</v>
      </c>
      <c r="E6640" s="5">
        <f>D6640*100</f>
        <v>269.14895144241177</v>
      </c>
      <c r="F6640">
        <v>71.105073357598101</v>
      </c>
      <c r="G6640" s="4">
        <f>75.6*1000/(287.05*(F6640+273))</f>
        <v>0.76537305456977256</v>
      </c>
      <c r="H6640" s="3">
        <f>SQRT(2*ABS(E6640)/G6640)</f>
        <v>26.52007571603545</v>
      </c>
      <c r="I6640" s="2">
        <f>(2/2*0.0254)^2*3.1416*H6640</f>
        <v>5.3751808541004663E-2</v>
      </c>
      <c r="J6640" s="26"/>
      <c r="K6640" s="26"/>
      <c r="L6640" s="26"/>
      <c r="M6640" s="26"/>
      <c r="N6640" s="39"/>
      <c r="O6640" s="9"/>
      <c r="P6640" s="8"/>
      <c r="Q6640" s="41"/>
      <c r="R6640" s="8"/>
      <c r="S6640" s="41"/>
      <c r="T6640" s="9"/>
      <c r="U6640" s="8"/>
      <c r="V6640" s="51"/>
      <c r="X6640" s="9"/>
      <c r="Y6640" s="9"/>
      <c r="Z6640" s="9"/>
      <c r="AA6640" s="8"/>
      <c r="AB6640" s="12"/>
      <c r="AC6640" s="11"/>
      <c r="AD6640" s="11"/>
      <c r="AE6640" s="11"/>
      <c r="AF6640" s="11"/>
      <c r="AG6640" s="11"/>
      <c r="AH6640" s="10"/>
      <c r="AI6640" s="7">
        <v>325870.40000000002</v>
      </c>
      <c r="AJ6640" s="31"/>
      <c r="AK6640" s="38">
        <v>2.5419649999999998E-2</v>
      </c>
      <c r="AN6640" s="6"/>
    </row>
    <row r="6641" spans="1:40" x14ac:dyDescent="0.25">
      <c r="A6641" s="6">
        <v>0.59244212962962961</v>
      </c>
      <c r="B6641">
        <v>0.28000000000000003</v>
      </c>
      <c r="C6641">
        <f>B6641+0.68</f>
        <v>0.96000000000000008</v>
      </c>
      <c r="D6641" s="5">
        <f>C6641/(0.2905*LN(C6641)+0.3655)</f>
        <v>2.7146157496557359</v>
      </c>
      <c r="E6641" s="5">
        <f>D6641*100</f>
        <v>271.46157496557362</v>
      </c>
      <c r="F6641">
        <v>71.081611907068407</v>
      </c>
      <c r="G6641" s="4">
        <f>75.6*1000/(287.05*(F6641+273))</f>
        <v>0.76542524207830287</v>
      </c>
      <c r="H6641" s="3">
        <f>SQRT(2*ABS(E6641)/G6641)</f>
        <v>26.632859006347605</v>
      </c>
      <c r="I6641" s="2">
        <f>(2/2*0.0254)^2*3.1416*H6641</f>
        <v>5.3980401622427045E-2</v>
      </c>
      <c r="J6641" s="26"/>
      <c r="K6641" s="26"/>
      <c r="L6641" s="26"/>
      <c r="M6641" s="26"/>
      <c r="N6641" s="39"/>
      <c r="O6641" s="9"/>
      <c r="P6641" s="8"/>
      <c r="Q6641" s="41"/>
      <c r="R6641" s="8"/>
      <c r="S6641" s="41"/>
      <c r="T6641" s="9"/>
      <c r="U6641" s="8"/>
      <c r="V6641" s="51"/>
      <c r="X6641" s="9"/>
      <c r="Y6641" s="9"/>
      <c r="Z6641" s="9"/>
      <c r="AA6641" s="8"/>
      <c r="AB6641" s="12"/>
      <c r="AC6641" s="11"/>
      <c r="AD6641" s="11"/>
      <c r="AE6641" s="11"/>
      <c r="AF6641" s="11"/>
      <c r="AG6641" s="11"/>
      <c r="AH6641" s="10"/>
      <c r="AI6641" s="7">
        <v>330054</v>
      </c>
      <c r="AJ6641" s="31"/>
      <c r="AK6641" s="38">
        <v>2.1499979999999998E-2</v>
      </c>
      <c r="AN6641" s="6"/>
    </row>
    <row r="6642" spans="1:40" x14ac:dyDescent="0.25">
      <c r="A6642" s="6">
        <v>0.59245370370370376</v>
      </c>
      <c r="B6642">
        <v>0.28000000000000003</v>
      </c>
      <c r="C6642">
        <f>B6642+0.68</f>
        <v>0.96000000000000008</v>
      </c>
      <c r="D6642" s="5">
        <f>C6642/(0.2905*LN(C6642)+0.3655)</f>
        <v>2.7146157496557359</v>
      </c>
      <c r="E6642" s="5">
        <f>D6642*100</f>
        <v>271.46157496557362</v>
      </c>
      <c r="F6642">
        <v>71.041392135516503</v>
      </c>
      <c r="G6642" s="4">
        <f>75.6*1000/(287.05*(F6642+273))</f>
        <v>0.76551472325434788</v>
      </c>
      <c r="H6642" s="3">
        <f>SQRT(2*ABS(E6642)/G6642)</f>
        <v>26.631302400629632</v>
      </c>
      <c r="I6642" s="2">
        <f>(2/2*0.0254)^2*3.1416*H6642</f>
        <v>5.3977246640012133E-2</v>
      </c>
      <c r="J6642" s="26"/>
      <c r="K6642" s="26"/>
      <c r="L6642" s="26"/>
      <c r="M6642" s="26"/>
      <c r="N6642" s="39"/>
      <c r="O6642" s="9"/>
      <c r="P6642" s="8"/>
      <c r="Q6642" s="41"/>
      <c r="R6642" s="8"/>
      <c r="S6642" s="41"/>
      <c r="T6642" s="9"/>
      <c r="U6642" s="8"/>
      <c r="V6642" s="51"/>
      <c r="X6642" s="9"/>
      <c r="Y6642" s="9"/>
      <c r="Z6642" s="9"/>
      <c r="AA6642" s="8"/>
      <c r="AB6642" s="12"/>
      <c r="AC6642" s="11"/>
      <c r="AD6642" s="11"/>
      <c r="AE6642" s="11"/>
      <c r="AF6642" s="11"/>
      <c r="AG6642" s="11"/>
      <c r="AH6642" s="10"/>
      <c r="AI6642" s="7">
        <v>338218</v>
      </c>
      <c r="AJ6642" s="31"/>
      <c r="AK6642" s="38">
        <v>2.0432510000000001E-2</v>
      </c>
      <c r="AN6642" s="6"/>
    </row>
    <row r="6643" spans="1:40" x14ac:dyDescent="0.25">
      <c r="A6643" s="6">
        <v>0.5924652777777778</v>
      </c>
      <c r="B6643">
        <v>0.21</v>
      </c>
      <c r="C6643">
        <f>B6643+0.68</f>
        <v>0.89</v>
      </c>
      <c r="D6643" s="5">
        <f>C6643/(0.2905*LN(C6643)+0.3655)</f>
        <v>2.6835768077843052</v>
      </c>
      <c r="E6643" s="5">
        <f>D6643*100</f>
        <v>268.35768077843051</v>
      </c>
      <c r="F6643">
        <v>70.991117166387099</v>
      </c>
      <c r="G6643" s="4">
        <f>75.6*1000/(287.05*(F6643+273))</f>
        <v>0.76562660471627864</v>
      </c>
      <c r="H6643" s="3">
        <f>SQRT(2*ABS(E6643)/G6643)</f>
        <v>26.476678665309787</v>
      </c>
      <c r="I6643" s="2">
        <f>(2/2*0.0254)^2*3.1416*H6643</f>
        <v>5.3663849894625699E-2</v>
      </c>
      <c r="J6643" s="26"/>
      <c r="K6643" s="26"/>
      <c r="L6643" s="26"/>
      <c r="M6643" s="26"/>
      <c r="N6643" s="39"/>
      <c r="O6643" s="9"/>
      <c r="P6643" s="8"/>
      <c r="Q6643" s="41"/>
      <c r="R6643" s="8"/>
      <c r="S6643" s="41"/>
      <c r="T6643" s="9"/>
      <c r="U6643" s="8"/>
      <c r="V6643" s="51"/>
      <c r="X6643" s="9"/>
      <c r="Y6643" s="9"/>
      <c r="Z6643" s="9"/>
      <c r="AA6643" s="8"/>
      <c r="AB6643" s="12"/>
      <c r="AC6643" s="11"/>
      <c r="AD6643" s="11"/>
      <c r="AE6643" s="11"/>
      <c r="AF6643" s="11"/>
      <c r="AG6643" s="11"/>
      <c r="AH6643" s="10"/>
      <c r="AI6643" s="7">
        <v>339247.9</v>
      </c>
      <c r="AJ6643" s="31"/>
      <c r="AK6643" s="38">
        <v>1.9784400000000001E-2</v>
      </c>
      <c r="AN6643" s="6"/>
    </row>
    <row r="6644" spans="1:40" x14ac:dyDescent="0.25">
      <c r="A6644" s="6">
        <v>0.59247685185185184</v>
      </c>
      <c r="B6644">
        <v>0.19</v>
      </c>
      <c r="C6644">
        <f>B6644+0.68</f>
        <v>0.87000000000000011</v>
      </c>
      <c r="D6644" s="5">
        <f>C6644/(0.2905*LN(C6644)+0.3655)</f>
        <v>2.6765576696495312</v>
      </c>
      <c r="E6644" s="5">
        <f>D6644*100</f>
        <v>267.6557669649531</v>
      </c>
      <c r="F6644">
        <v>70.977710459761497</v>
      </c>
      <c r="G6644" s="4">
        <f>75.6*1000/(287.05*(F6644+273))</f>
        <v>0.76565644540351507</v>
      </c>
      <c r="H6644" s="3">
        <f>SQRT(2*ABS(E6644)/G6644)</f>
        <v>26.441514637768734</v>
      </c>
      <c r="I6644" s="2">
        <f>(2/2*0.0254)^2*3.1416*H6644</f>
        <v>5.3592578224960954E-2</v>
      </c>
      <c r="J6644" s="26"/>
      <c r="K6644" s="26"/>
      <c r="L6644" s="26"/>
      <c r="M6644" s="26"/>
      <c r="N6644" s="39"/>
      <c r="O6644" s="9"/>
      <c r="P6644" s="8"/>
      <c r="Q6644" s="41"/>
      <c r="R6644" s="8"/>
      <c r="S6644" s="41"/>
      <c r="T6644" s="9"/>
      <c r="U6644" s="8"/>
      <c r="V6644" s="51"/>
      <c r="X6644" s="9"/>
      <c r="Y6644" s="9"/>
      <c r="Z6644" s="9"/>
      <c r="AA6644" s="8"/>
      <c r="AB6644" s="12"/>
      <c r="AC6644" s="11"/>
      <c r="AD6644" s="11"/>
      <c r="AE6644" s="11"/>
      <c r="AF6644" s="11"/>
      <c r="AG6644" s="11"/>
      <c r="AH6644" s="10"/>
      <c r="AI6644" s="7">
        <v>335503.8</v>
      </c>
      <c r="AJ6644" s="31"/>
      <c r="AK6644" s="38">
        <v>1.9725429999999999E-2</v>
      </c>
      <c r="AN6644" s="6"/>
    </row>
    <row r="6645" spans="1:40" x14ac:dyDescent="0.25">
      <c r="A6645" s="6">
        <v>0.59248842592592588</v>
      </c>
      <c r="B6645">
        <v>0.25</v>
      </c>
      <c r="C6645">
        <f>B6645+0.68</f>
        <v>0.93</v>
      </c>
      <c r="D6645" s="5">
        <f>C6645/(0.2905*LN(C6645)+0.3655)</f>
        <v>2.7002056306030857</v>
      </c>
      <c r="E6645" s="5">
        <f>D6645*100</f>
        <v>270.02056306030858</v>
      </c>
      <c r="F6645">
        <v>70.964303732721106</v>
      </c>
      <c r="G6645" s="4">
        <f>75.6*1000/(287.05*(F6645+273))</f>
        <v>0.76568628846239906</v>
      </c>
      <c r="H6645" s="3">
        <f>SQRT(2*ABS(E6645)/G6645)</f>
        <v>26.55754842782051</v>
      </c>
      <c r="I6645" s="2">
        <f>(2/2*0.0254)^2*3.1416*H6645</f>
        <v>5.3827759531904926E-2</v>
      </c>
      <c r="J6645" s="26"/>
      <c r="K6645" s="26"/>
      <c r="L6645" s="26"/>
      <c r="M6645" s="26"/>
      <c r="N6645" s="39"/>
      <c r="O6645" s="9"/>
      <c r="P6645" s="8"/>
      <c r="Q6645" s="41"/>
      <c r="R6645" s="8"/>
      <c r="S6645" s="41"/>
      <c r="T6645" s="9"/>
      <c r="U6645" s="8"/>
      <c r="V6645" s="51"/>
      <c r="X6645" s="9"/>
      <c r="Y6645" s="9"/>
      <c r="Z6645" s="9"/>
      <c r="AA6645" s="8"/>
      <c r="AB6645" s="12"/>
      <c r="AC6645" s="11"/>
      <c r="AD6645" s="11"/>
      <c r="AE6645" s="11"/>
      <c r="AF6645" s="11"/>
      <c r="AG6645" s="11"/>
      <c r="AH6645" s="10"/>
      <c r="AI6645" s="7">
        <v>363930.3</v>
      </c>
      <c r="AJ6645" s="31"/>
      <c r="AK6645" s="38">
        <v>1.59644E-2</v>
      </c>
      <c r="AN6645" s="6"/>
    </row>
    <row r="6646" spans="1:40" x14ac:dyDescent="0.25">
      <c r="A6646" s="6">
        <v>0.59250000000000003</v>
      </c>
      <c r="B6646">
        <v>0.21</v>
      </c>
      <c r="C6646">
        <f>B6646+0.68</f>
        <v>0.89</v>
      </c>
      <c r="D6646" s="5">
        <f>C6646/(0.2905*LN(C6646)+0.3655)</f>
        <v>2.6835768077843052</v>
      </c>
      <c r="E6646" s="5">
        <f>D6646*100</f>
        <v>268.35768077843051</v>
      </c>
      <c r="F6646">
        <v>70.893918078251602</v>
      </c>
      <c r="G6646" s="4">
        <f>75.6*1000/(287.05*(F6646+273))</f>
        <v>0.76584300344832523</v>
      </c>
      <c r="H6646" s="3">
        <f>SQRT(2*ABS(E6646)/G6646)</f>
        <v>26.472937738996801</v>
      </c>
      <c r="I6646" s="2">
        <f>(2/2*0.0254)^2*3.1416*H6646</f>
        <v>5.3656267655529E-2</v>
      </c>
      <c r="J6646" s="26"/>
      <c r="K6646" s="26"/>
      <c r="L6646" s="26"/>
      <c r="M6646" s="26"/>
      <c r="N6646" s="39"/>
      <c r="O6646" s="9"/>
      <c r="P6646" s="8"/>
      <c r="Q6646" s="41"/>
      <c r="R6646" s="8"/>
      <c r="S6646" s="41"/>
      <c r="T6646" s="9"/>
      <c r="U6646" s="8"/>
      <c r="V6646" s="51"/>
      <c r="X6646" s="9"/>
      <c r="Y6646" s="9"/>
      <c r="Z6646" s="9"/>
      <c r="AA6646" s="8"/>
      <c r="AB6646" s="12"/>
      <c r="AC6646" s="11"/>
      <c r="AD6646" s="11"/>
      <c r="AE6646" s="11"/>
      <c r="AF6646" s="11"/>
      <c r="AG6646" s="11"/>
      <c r="AH6646" s="10"/>
      <c r="AI6646" s="7">
        <v>309944.40000000002</v>
      </c>
      <c r="AJ6646" s="31"/>
      <c r="AK6646" s="37">
        <v>1.571823E-2</v>
      </c>
      <c r="AN6646" s="6"/>
    </row>
    <row r="6647" spans="1:40" x14ac:dyDescent="0.25">
      <c r="A6647" s="6">
        <v>0.59251157407407407</v>
      </c>
      <c r="B6647">
        <v>0.25</v>
      </c>
      <c r="C6647">
        <f>B6647+0.68</f>
        <v>0.93</v>
      </c>
      <c r="D6647" s="5">
        <f>C6647/(0.2905*LN(C6647)+0.3655)</f>
        <v>2.7002056306030857</v>
      </c>
      <c r="E6647" s="5">
        <f>D6647*100</f>
        <v>270.02056306030858</v>
      </c>
      <c r="F6647">
        <v>70.873807786267605</v>
      </c>
      <c r="G6647" s="4">
        <f>75.6*1000/(287.05*(F6647+273))</f>
        <v>0.76588779117587102</v>
      </c>
      <c r="H6647" s="3">
        <f>SQRT(2*ABS(E6647)/G6647)</f>
        <v>26.554054593498609</v>
      </c>
      <c r="I6647" s="2">
        <f>(2/2*0.0254)^2*3.1416*H6647</f>
        <v>5.3820678107418973E-2</v>
      </c>
      <c r="J6647" s="26"/>
      <c r="K6647" s="26"/>
      <c r="L6647" s="26"/>
      <c r="M6647" s="26"/>
      <c r="N6647" s="39"/>
      <c r="O6647" s="9"/>
      <c r="P6647" s="8"/>
      <c r="Q6647" s="41"/>
      <c r="R6647" s="8"/>
      <c r="S6647" s="41"/>
      <c r="T6647" s="9"/>
      <c r="U6647" s="8"/>
      <c r="V6647" s="51"/>
      <c r="X6647" s="9"/>
      <c r="Y6647" s="9"/>
      <c r="Z6647" s="9"/>
      <c r="AA6647" s="8"/>
      <c r="AB6647" s="12"/>
      <c r="AC6647" s="11"/>
      <c r="AD6647" s="11"/>
      <c r="AE6647" s="11"/>
      <c r="AF6647" s="11"/>
      <c r="AG6647" s="11"/>
      <c r="AH6647" s="10"/>
      <c r="AI6647" s="7">
        <v>317212.7</v>
      </c>
      <c r="AJ6647" s="31"/>
      <c r="AK6647" s="37">
        <v>1.4222240000000001E-2</v>
      </c>
      <c r="AN6647" s="6"/>
    </row>
    <row r="6648" spans="1:40" x14ac:dyDescent="0.25">
      <c r="A6648" s="6">
        <v>0.59252314814814822</v>
      </c>
      <c r="B6648">
        <v>0.24</v>
      </c>
      <c r="C6648">
        <f>B6648+0.68</f>
        <v>0.92</v>
      </c>
      <c r="D6648" s="5">
        <f>C6648/(0.2905*LN(C6648)+0.3655)</f>
        <v>2.6957523293421808</v>
      </c>
      <c r="E6648" s="5">
        <f>D6648*100</f>
        <v>269.57523293421809</v>
      </c>
      <c r="F6648">
        <v>70.853697447218494</v>
      </c>
      <c r="G6648" s="4">
        <f>75.6*1000/(287.05*(F6648+273))</f>
        <v>0.76593258424707666</v>
      </c>
      <c r="H6648" s="3">
        <f>SQRT(2*ABS(E6648)/G6648)</f>
        <v>26.531372649209864</v>
      </c>
      <c r="I6648" s="2">
        <f>(2/2*0.0254)^2*3.1416*H6648</f>
        <v>5.3774705556669078E-2</v>
      </c>
      <c r="J6648" s="26"/>
      <c r="K6648" s="26"/>
      <c r="L6648" s="26"/>
      <c r="M6648" s="26"/>
      <c r="N6648" s="39"/>
      <c r="O6648" s="9"/>
      <c r="P6648" s="8"/>
      <c r="Q6648" s="41"/>
      <c r="R6648" s="8"/>
      <c r="S6648" s="41"/>
      <c r="T6648" s="9"/>
      <c r="U6648" s="8"/>
      <c r="V6648" s="51"/>
      <c r="X6648" s="9"/>
      <c r="Y6648" s="9"/>
      <c r="Z6648" s="9"/>
      <c r="AA6648" s="8"/>
      <c r="AB6648" s="12"/>
      <c r="AC6648" s="11"/>
      <c r="AD6648" s="11"/>
      <c r="AE6648" s="11"/>
      <c r="AF6648" s="11"/>
      <c r="AG6648" s="11"/>
      <c r="AH6648" s="10"/>
      <c r="AI6648" s="7">
        <v>291226.90000000002</v>
      </c>
      <c r="AJ6648" s="31"/>
      <c r="AK6648" s="37">
        <v>1.26093E-2</v>
      </c>
      <c r="AN6648" s="6"/>
    </row>
    <row r="6649" spans="1:40" x14ac:dyDescent="0.25">
      <c r="A6649" s="6">
        <v>0.59253472222222225</v>
      </c>
      <c r="B6649">
        <v>0.31</v>
      </c>
      <c r="C6649">
        <f>B6649+0.68</f>
        <v>0.99</v>
      </c>
      <c r="D6649" s="5">
        <f>C6649/(0.2905*LN(C6649)+0.3655)</f>
        <v>2.7304290623909595</v>
      </c>
      <c r="E6649" s="5">
        <f>D6649*100</f>
        <v>273.04290623909594</v>
      </c>
      <c r="F6649">
        <v>70.806773138510195</v>
      </c>
      <c r="G6649" s="4">
        <f>75.6*1000/(287.05*(F6649+273))</f>
        <v>0.76603712220223352</v>
      </c>
      <c r="H6649" s="3">
        <f>SQRT(2*ABS(E6649)/G6649)</f>
        <v>26.699648180490232</v>
      </c>
      <c r="I6649" s="2">
        <f>(2/2*0.0254)^2*3.1416*H6649</f>
        <v>5.4115772235224943E-2</v>
      </c>
      <c r="J6649" s="26"/>
      <c r="K6649" s="26"/>
      <c r="L6649" s="26"/>
      <c r="M6649" s="26"/>
      <c r="N6649" s="39"/>
      <c r="O6649" s="9"/>
      <c r="P6649" s="8"/>
      <c r="Q6649" s="41"/>
      <c r="R6649" s="8"/>
      <c r="S6649" s="41"/>
      <c r="T6649" s="9"/>
      <c r="U6649" s="8"/>
      <c r="V6649" s="51"/>
      <c r="X6649" s="9"/>
      <c r="Y6649" s="9"/>
      <c r="Z6649" s="9"/>
      <c r="AA6649" s="8"/>
      <c r="AB6649" s="12"/>
      <c r="AC6649" s="11"/>
      <c r="AD6649" s="11"/>
      <c r="AE6649" s="11"/>
      <c r="AF6649" s="11"/>
      <c r="AG6649" s="11"/>
      <c r="AH6649" s="10"/>
      <c r="AI6649" s="7">
        <v>279188.90000000002</v>
      </c>
      <c r="AJ6649" s="31"/>
      <c r="AK6649" s="37">
        <v>1.098905E-2</v>
      </c>
      <c r="AN6649" s="6"/>
    </row>
    <row r="6650" spans="1:40" x14ac:dyDescent="0.25">
      <c r="A6650" s="6">
        <v>0.59254629629629629</v>
      </c>
      <c r="B6650">
        <v>0.22</v>
      </c>
      <c r="C6650">
        <f>B6650+0.68</f>
        <v>0.9</v>
      </c>
      <c r="D6650" s="5">
        <f>C6650/(0.2905*LN(C6650)+0.3655)</f>
        <v>2.6874273799901629</v>
      </c>
      <c r="E6650" s="5">
        <f>D6650*100</f>
        <v>268.7427379990163</v>
      </c>
      <c r="F6650">
        <v>70.773255615992298</v>
      </c>
      <c r="G6650" s="4">
        <f>75.6*1000/(287.05*(F6650+273))</f>
        <v>0.76611180999738193</v>
      </c>
      <c r="H6650" s="3">
        <f>SQRT(2*ABS(E6650)/G6650)</f>
        <v>26.487275451692817</v>
      </c>
      <c r="I6650" s="2">
        <f>(2/2*0.0254)^2*3.1416*H6650</f>
        <v>5.3685327828509051E-2</v>
      </c>
      <c r="J6650" s="26"/>
      <c r="K6650" s="26"/>
      <c r="L6650" s="26"/>
      <c r="M6650" s="26"/>
      <c r="N6650" s="39"/>
      <c r="O6650" s="9"/>
      <c r="P6650" s="8"/>
      <c r="Q6650" s="41"/>
      <c r="R6650" s="8"/>
      <c r="S6650" s="41"/>
      <c r="T6650" s="9"/>
      <c r="U6650" s="8"/>
      <c r="V6650" s="51"/>
      <c r="X6650" s="9"/>
      <c r="Y6650" s="9"/>
      <c r="Z6650" s="9"/>
      <c r="AA6650" s="8"/>
      <c r="AB6650" s="12"/>
      <c r="AC6650" s="11"/>
      <c r="AD6650" s="11"/>
      <c r="AE6650" s="11"/>
      <c r="AF6650" s="11"/>
      <c r="AG6650" s="11"/>
      <c r="AH6650" s="10"/>
      <c r="AI6650" s="7">
        <v>238296.5</v>
      </c>
      <c r="AJ6650" s="31"/>
      <c r="AK6650" s="37">
        <v>1.1845929999999999E-2</v>
      </c>
      <c r="AN6650" s="6"/>
    </row>
    <row r="6651" spans="1:40" x14ac:dyDescent="0.25">
      <c r="A6651" s="6">
        <v>0.59255787037037033</v>
      </c>
      <c r="B6651">
        <v>0.26</v>
      </c>
      <c r="C6651">
        <f>B6651+0.68</f>
        <v>0.94000000000000006</v>
      </c>
      <c r="D6651" s="5">
        <f>C6651/(0.2905*LN(C6651)+0.3655)</f>
        <v>2.7048398588920084</v>
      </c>
      <c r="E6651" s="5">
        <f>D6651*100</f>
        <v>270.48398588920082</v>
      </c>
      <c r="F6651">
        <v>70.746441501706002</v>
      </c>
      <c r="G6651" s="4">
        <f>75.6*1000/(287.05*(F6651+273))</f>
        <v>0.76617157093494859</v>
      </c>
      <c r="H6651" s="3">
        <f>SQRT(2*ABS(E6651)/G6651)</f>
        <v>26.57190921662243</v>
      </c>
      <c r="I6651" s="2">
        <f>(2/2*0.0254)^2*3.1416*H6651</f>
        <v>5.3856866476336147E-2</v>
      </c>
      <c r="J6651" s="26"/>
      <c r="K6651" s="26"/>
      <c r="L6651" s="26"/>
      <c r="M6651" s="26"/>
      <c r="N6651" s="39"/>
      <c r="O6651" s="9"/>
      <c r="P6651" s="8"/>
      <c r="Q6651" s="41"/>
      <c r="R6651" s="8"/>
      <c r="S6651" s="41"/>
      <c r="T6651" s="9"/>
      <c r="U6651" s="8"/>
      <c r="V6651" s="51"/>
      <c r="X6651" s="9"/>
      <c r="Y6651" s="9"/>
      <c r="Z6651" s="9"/>
      <c r="AA6651" s="8"/>
      <c r="AB6651" s="12"/>
      <c r="AC6651" s="11"/>
      <c r="AD6651" s="11"/>
      <c r="AE6651" s="11"/>
      <c r="AF6651" s="11"/>
      <c r="AG6651" s="11"/>
      <c r="AH6651" s="10"/>
      <c r="AI6651" s="7">
        <v>289362</v>
      </c>
      <c r="AJ6651" s="31"/>
      <c r="AK6651" s="37">
        <v>1.1141E-2</v>
      </c>
      <c r="AN6651" s="6"/>
    </row>
    <row r="6652" spans="1:40" x14ac:dyDescent="0.25">
      <c r="A6652" s="6">
        <v>0.59256944444444448</v>
      </c>
      <c r="B6652">
        <v>0.28000000000000003</v>
      </c>
      <c r="C6652">
        <f>B6652+0.68</f>
        <v>0.96000000000000008</v>
      </c>
      <c r="D6652" s="5">
        <f>C6652/(0.2905*LN(C6652)+0.3655)</f>
        <v>2.7146157496557359</v>
      </c>
      <c r="E6652" s="5">
        <f>D6652*100</f>
        <v>271.46157496557362</v>
      </c>
      <c r="F6652">
        <v>70.716275520145999</v>
      </c>
      <c r="G6652" s="4">
        <f>75.6*1000/(287.05*(F6652+273))</f>
        <v>0.76623881336461142</v>
      </c>
      <c r="H6652" s="3">
        <f>SQRT(2*ABS(E6652)/G6652)</f>
        <v>26.61871623284998</v>
      </c>
      <c r="I6652" s="2">
        <f>(2/2*0.0254)^2*3.1416*H6652</f>
        <v>5.3951736558970106E-2</v>
      </c>
      <c r="J6652" s="26"/>
      <c r="K6652" s="26"/>
      <c r="L6652" s="26"/>
      <c r="M6652" s="26"/>
      <c r="N6652" s="39"/>
      <c r="O6652" s="9"/>
      <c r="P6652" s="8"/>
      <c r="Q6652" s="41"/>
      <c r="R6652" s="8"/>
      <c r="S6652" s="41"/>
      <c r="T6652" s="9"/>
      <c r="U6652" s="8"/>
      <c r="V6652" s="51"/>
      <c r="X6652" s="9"/>
      <c r="Y6652" s="9"/>
      <c r="Z6652" s="9"/>
      <c r="AA6652" s="8"/>
      <c r="AB6652" s="12"/>
      <c r="AC6652" s="11"/>
      <c r="AD6652" s="11"/>
      <c r="AE6652" s="11"/>
      <c r="AF6652" s="11"/>
      <c r="AG6652" s="11"/>
      <c r="AH6652" s="10"/>
      <c r="AI6652" s="7">
        <v>269929.7</v>
      </c>
      <c r="AJ6652" s="31"/>
      <c r="AK6652" s="37">
        <v>8.17442E-3</v>
      </c>
      <c r="AN6652" s="6"/>
    </row>
    <row r="6653" spans="1:40" x14ac:dyDescent="0.25">
      <c r="A6653" s="6">
        <v>0.59258101851851852</v>
      </c>
      <c r="B6653">
        <v>0.28000000000000003</v>
      </c>
      <c r="C6653">
        <f>B6653+0.68</f>
        <v>0.96000000000000008</v>
      </c>
      <c r="D6653" s="5">
        <f>C6653/(0.2905*LN(C6653)+0.3655)</f>
        <v>2.7146157496557359</v>
      </c>
      <c r="E6653" s="5">
        <f>D6653*100</f>
        <v>271.46157496557362</v>
      </c>
      <c r="F6653">
        <v>70.676054040535902</v>
      </c>
      <c r="G6653" s="4">
        <f>75.6*1000/(287.05*(F6653+273))</f>
        <v>0.7663284886807874</v>
      </c>
      <c r="H6653" s="3">
        <f>SQRT(2*ABS(E6653)/G6653)</f>
        <v>26.617158733901235</v>
      </c>
      <c r="I6653" s="2">
        <f>(2/2*0.0254)^2*3.1416*H6653</f>
        <v>5.3948579766124105E-2</v>
      </c>
      <c r="J6653" s="26"/>
      <c r="K6653" s="26"/>
      <c r="L6653" s="26"/>
      <c r="M6653" s="26"/>
      <c r="N6653" s="39"/>
      <c r="O6653" s="9"/>
      <c r="P6653" s="8"/>
      <c r="Q6653" s="41"/>
      <c r="R6653" s="8"/>
      <c r="S6653" s="41"/>
      <c r="T6653" s="9"/>
      <c r="U6653" s="8"/>
      <c r="V6653" s="51"/>
      <c r="X6653" s="9"/>
      <c r="Y6653" s="9"/>
      <c r="Z6653" s="9"/>
      <c r="AA6653" s="8"/>
      <c r="AB6653" s="12"/>
      <c r="AC6653" s="11"/>
      <c r="AD6653" s="11"/>
      <c r="AE6653" s="11"/>
      <c r="AF6653" s="11"/>
      <c r="AG6653" s="11"/>
      <c r="AH6653" s="10"/>
      <c r="AI6653" s="7">
        <v>233873.5</v>
      </c>
      <c r="AJ6653" s="31"/>
      <c r="AK6653" s="37">
        <v>9.6707500000000005E-3</v>
      </c>
      <c r="AN6653" s="6"/>
    </row>
    <row r="6654" spans="1:40" x14ac:dyDescent="0.25">
      <c r="A6654" s="6">
        <v>0.59259259259259256</v>
      </c>
      <c r="B6654">
        <v>0.27</v>
      </c>
      <c r="C6654">
        <f>B6654+0.68</f>
        <v>0.95000000000000007</v>
      </c>
      <c r="D6654" s="5">
        <f>C6654/(0.2905*LN(C6654)+0.3655)</f>
        <v>2.7096460417130221</v>
      </c>
      <c r="E6654" s="5">
        <f>D6654*100</f>
        <v>270.9646041713022</v>
      </c>
      <c r="F6654">
        <v>70.662646837000906</v>
      </c>
      <c r="G6654" s="4">
        <f>75.6*1000/(287.05*(F6654+273))</f>
        <v>0.76635838521483601</v>
      </c>
      <c r="H6654" s="3">
        <f>SQRT(2*ABS(E6654)/G6654)</f>
        <v>26.592264545046852</v>
      </c>
      <c r="I6654" s="2">
        <f>(2/2*0.0254)^2*3.1416*H6654</f>
        <v>5.3898123361421031E-2</v>
      </c>
      <c r="J6654" s="26"/>
      <c r="K6654" s="26"/>
      <c r="L6654" s="26"/>
      <c r="M6654" s="26"/>
      <c r="N6654" s="39"/>
      <c r="O6654" s="9"/>
      <c r="P6654" s="8"/>
      <c r="Q6654" s="41"/>
      <c r="R6654" s="8"/>
      <c r="S6654" s="41"/>
      <c r="T6654" s="9"/>
      <c r="U6654" s="8"/>
      <c r="V6654" s="51"/>
      <c r="X6654" s="9"/>
      <c r="Y6654" s="9"/>
      <c r="Z6654" s="9"/>
      <c r="AA6654" s="8"/>
      <c r="AB6654" s="12"/>
      <c r="AC6654" s="11"/>
      <c r="AD6654" s="11"/>
      <c r="AE6654" s="11"/>
      <c r="AF6654" s="11"/>
      <c r="AG6654" s="11"/>
      <c r="AH6654" s="10"/>
      <c r="AI6654" s="7">
        <v>239730.2</v>
      </c>
      <c r="AJ6654" s="31"/>
      <c r="AK6654" s="38">
        <v>9.0346899999999997E-3</v>
      </c>
      <c r="AN6654" s="6"/>
    </row>
    <row r="6655" spans="1:40" x14ac:dyDescent="0.25">
      <c r="A6655" s="6">
        <v>0.59260416666666671</v>
      </c>
      <c r="B6655">
        <v>0.31</v>
      </c>
      <c r="C6655">
        <f>B6655+0.68</f>
        <v>0.99</v>
      </c>
      <c r="D6655" s="5">
        <f>C6655/(0.2905*LN(C6655)+0.3655)</f>
        <v>2.7304290623909595</v>
      </c>
      <c r="E6655" s="5">
        <f>D6655*100</f>
        <v>273.04290623909594</v>
      </c>
      <c r="F6655">
        <v>70.629128732030594</v>
      </c>
      <c r="G6655" s="4">
        <f>75.6*1000/(287.05*(F6655+273))</f>
        <v>0.76643313697087989</v>
      </c>
      <c r="H6655" s="3">
        <f>SQRT(2*ABS(E6655)/G6655)</f>
        <v>26.692749456608265</v>
      </c>
      <c r="I6655" s="2">
        <f>(2/2*0.0254)^2*3.1416*H6655</f>
        <v>5.4101789662578795E-2</v>
      </c>
      <c r="J6655" s="26"/>
      <c r="K6655" s="26"/>
      <c r="L6655" s="26"/>
      <c r="M6655" s="26"/>
      <c r="N6655" s="39"/>
      <c r="O6655" s="9"/>
      <c r="P6655" s="8"/>
      <c r="Q6655" s="41"/>
      <c r="R6655" s="8"/>
      <c r="S6655" s="41"/>
      <c r="T6655" s="9"/>
      <c r="U6655" s="8"/>
      <c r="V6655" s="51"/>
      <c r="X6655" s="9"/>
      <c r="Y6655" s="9"/>
      <c r="Z6655" s="9"/>
      <c r="AA6655" s="8"/>
      <c r="AB6655" s="12"/>
      <c r="AC6655" s="11"/>
      <c r="AD6655" s="11"/>
      <c r="AE6655" s="11"/>
      <c r="AF6655" s="11"/>
      <c r="AG6655" s="11"/>
      <c r="AH6655" s="10"/>
      <c r="AI6655" s="7">
        <v>226073.2</v>
      </c>
      <c r="AJ6655" s="31"/>
      <c r="AK6655" s="38">
        <v>8.6442499999999992E-3</v>
      </c>
      <c r="AN6655" s="6"/>
    </row>
    <row r="6656" spans="1:40" x14ac:dyDescent="0.25">
      <c r="A6656" s="6">
        <v>0.59261574074074075</v>
      </c>
      <c r="B6656">
        <v>0.3</v>
      </c>
      <c r="C6656">
        <f>B6656+0.68</f>
        <v>0.98</v>
      </c>
      <c r="D6656" s="5">
        <f>C6656/(0.2905*LN(C6656)+0.3655)</f>
        <v>2.7250145027674018</v>
      </c>
      <c r="E6656" s="5">
        <f>D6656*100</f>
        <v>272.50145027674017</v>
      </c>
      <c r="F6656">
        <v>70.602314148638101</v>
      </c>
      <c r="G6656" s="4">
        <f>75.6*1000/(287.05*(F6656+273))</f>
        <v>0.76649294909792265</v>
      </c>
      <c r="H6656" s="3">
        <f>SQRT(2*ABS(E6656)/G6656)</f>
        <v>26.665229429334151</v>
      </c>
      <c r="I6656" s="2">
        <f>(2/2*0.0254)^2*3.1416*H6656</f>
        <v>5.4046011117565559E-2</v>
      </c>
      <c r="J6656" s="26"/>
      <c r="K6656" s="26"/>
      <c r="L6656" s="26"/>
      <c r="M6656" s="26"/>
      <c r="N6656" s="39"/>
      <c r="O6656" s="9"/>
      <c r="P6656" s="8"/>
      <c r="Q6656" s="41"/>
      <c r="R6656" s="8"/>
      <c r="S6656" s="41"/>
      <c r="T6656" s="9"/>
      <c r="U6656" s="8"/>
      <c r="V6656" s="51"/>
      <c r="X6656" s="9"/>
      <c r="Y6656" s="9"/>
      <c r="Z6656" s="9"/>
      <c r="AA6656" s="8"/>
      <c r="AB6656" s="12"/>
      <c r="AC6656" s="11"/>
      <c r="AD6656" s="11"/>
      <c r="AE6656" s="11"/>
      <c r="AF6656" s="11"/>
      <c r="AG6656" s="11"/>
      <c r="AH6656" s="10"/>
      <c r="AI6656" s="7">
        <v>252002.1</v>
      </c>
      <c r="AJ6656" s="31"/>
      <c r="AK6656" s="37">
        <v>8.3707499999999997E-3</v>
      </c>
      <c r="AN6656" s="6"/>
    </row>
    <row r="6657" spans="1:40" x14ac:dyDescent="0.25">
      <c r="A6657" s="6">
        <v>0.59262731481481479</v>
      </c>
      <c r="B6657">
        <v>0.32</v>
      </c>
      <c r="C6657">
        <f>B6657+0.68</f>
        <v>1</v>
      </c>
      <c r="D6657" s="5">
        <f>C6657/(0.2905*LN(C6657)+0.3655)</f>
        <v>2.7359781121751028</v>
      </c>
      <c r="E6657" s="5">
        <f>D6657*100</f>
        <v>273.5978112175103</v>
      </c>
      <c r="F6657">
        <v>70.555388413390901</v>
      </c>
      <c r="G6657" s="4">
        <f>75.6*1000/(287.05*(F6657+273))</f>
        <v>0.76659764326489321</v>
      </c>
      <c r="H6657" s="3">
        <f>SQRT(2*ABS(E6657)/G6657)</f>
        <v>26.716992423305982</v>
      </c>
      <c r="I6657" s="2">
        <f>(2/2*0.0254)^2*3.1416*H6657</f>
        <v>5.4150926147645981E-2</v>
      </c>
      <c r="J6657" s="26"/>
      <c r="K6657" s="26"/>
      <c r="L6657" s="26"/>
      <c r="M6657" s="26"/>
      <c r="N6657" s="39"/>
      <c r="O6657" s="9"/>
      <c r="P6657" s="8"/>
      <c r="Q6657" s="41"/>
      <c r="R6657" s="8"/>
      <c r="S6657" s="41"/>
      <c r="T6657" s="9"/>
      <c r="U6657" s="8"/>
      <c r="V6657" s="51"/>
      <c r="X6657" s="9"/>
      <c r="Y6657" s="9"/>
      <c r="Z6657" s="9"/>
      <c r="AA6657" s="8"/>
      <c r="AB6657" s="12"/>
      <c r="AC6657" s="11"/>
      <c r="AD6657" s="11"/>
      <c r="AE6657" s="11"/>
      <c r="AF6657" s="11"/>
      <c r="AG6657" s="11"/>
      <c r="AH6657" s="10"/>
      <c r="AI6657" s="7">
        <v>425936.5</v>
      </c>
      <c r="AJ6657" s="31"/>
      <c r="AK6657" s="38">
        <v>8.1509100000000008E-3</v>
      </c>
      <c r="AN6657" s="6"/>
    </row>
    <row r="6658" spans="1:40" x14ac:dyDescent="0.25">
      <c r="A6658" s="6">
        <v>0.59263888888888883</v>
      </c>
      <c r="B6658">
        <v>0.23</v>
      </c>
      <c r="C6658">
        <f>B6658+0.68</f>
        <v>0.91</v>
      </c>
      <c r="D6658" s="5">
        <f>C6658/(0.2905*LN(C6658)+0.3655)</f>
        <v>2.6914895144241178</v>
      </c>
      <c r="E6658" s="5">
        <f>D6658*100</f>
        <v>269.14895144241177</v>
      </c>
      <c r="F6658">
        <v>70.511814270063297</v>
      </c>
      <c r="G6658" s="4">
        <f>75.6*1000/(287.05*(F6658+273))</f>
        <v>0.76669488543879993</v>
      </c>
      <c r="H6658" s="3">
        <f>SQRT(2*ABS(E6658)/G6658)</f>
        <v>26.497204703248887</v>
      </c>
      <c r="I6658" s="2">
        <f>(2/2*0.0254)^2*3.1416*H6658</f>
        <v>5.3705452779671037E-2</v>
      </c>
      <c r="J6658" s="26"/>
      <c r="K6658" s="26"/>
      <c r="L6658" s="26"/>
      <c r="M6658" s="26"/>
      <c r="N6658" s="39"/>
      <c r="O6658" s="9"/>
      <c r="P6658" s="8"/>
      <c r="Q6658" s="41"/>
      <c r="R6658" s="8"/>
      <c r="S6658" s="41"/>
      <c r="T6658" s="9"/>
      <c r="U6658" s="8"/>
      <c r="V6658" s="51"/>
      <c r="X6658" s="9"/>
      <c r="Y6658" s="9"/>
      <c r="Z6658" s="9"/>
      <c r="AA6658" s="8"/>
      <c r="AB6658" s="12"/>
      <c r="AC6658" s="11"/>
      <c r="AD6658" s="11"/>
      <c r="AE6658" s="11"/>
      <c r="AF6658" s="11"/>
      <c r="AG6658" s="11"/>
      <c r="AH6658" s="10"/>
      <c r="AI6658" s="7">
        <v>4505586.5999999996</v>
      </c>
      <c r="AJ6658" s="31"/>
      <c r="AK6658" s="38">
        <v>0.13310443999999999</v>
      </c>
      <c r="AN6658" s="6"/>
    </row>
    <row r="6659" spans="1:40" x14ac:dyDescent="0.25">
      <c r="A6659" s="6">
        <v>0.59265046296296298</v>
      </c>
      <c r="B6659">
        <v>0.27</v>
      </c>
      <c r="C6659">
        <f>B6659+0.68</f>
        <v>0.95000000000000007</v>
      </c>
      <c r="D6659" s="5">
        <f>C6659/(0.2905*LN(C6659)+0.3655)</f>
        <v>2.7096460417130221</v>
      </c>
      <c r="E6659" s="5">
        <f>D6659*100</f>
        <v>270.9646041713022</v>
      </c>
      <c r="F6659">
        <v>70.478295535429197</v>
      </c>
      <c r="G6659" s="4">
        <f>75.6*1000/(287.05*(F6659+273))</f>
        <v>0.76676970426358271</v>
      </c>
      <c r="H6659" s="3">
        <f>SQRT(2*ABS(E6659)/G6659)</f>
        <v>26.585131130576197</v>
      </c>
      <c r="I6659" s="2">
        <f>(2/2*0.0254)^2*3.1416*H6659</f>
        <v>5.3883665109756299E-2</v>
      </c>
      <c r="J6659" s="26"/>
      <c r="K6659" s="26"/>
      <c r="L6659" s="26"/>
      <c r="M6659" s="26"/>
      <c r="N6659" s="39"/>
      <c r="O6659" s="9"/>
      <c r="P6659" s="8"/>
      <c r="Q6659" s="41"/>
      <c r="R6659" s="8"/>
      <c r="S6659" s="41"/>
      <c r="T6659" s="9"/>
      <c r="U6659" s="8"/>
      <c r="V6659" s="51"/>
      <c r="X6659" s="9"/>
      <c r="Y6659" s="9"/>
      <c r="Z6659" s="9"/>
      <c r="AA6659" s="8"/>
      <c r="AB6659" s="12"/>
      <c r="AC6659" s="11"/>
      <c r="AD6659" s="11"/>
      <c r="AE6659" s="11"/>
      <c r="AF6659" s="11"/>
      <c r="AG6659" s="11"/>
      <c r="AH6659" s="10"/>
      <c r="AI6659" s="7">
        <v>126688833.7</v>
      </c>
      <c r="AJ6659" s="31"/>
      <c r="AK6659" s="38">
        <v>0.69652097000000002</v>
      </c>
      <c r="AN6659" s="6"/>
    </row>
    <row r="6660" spans="1:40" x14ac:dyDescent="0.25">
      <c r="A6660" s="6">
        <v>0.59266203703703701</v>
      </c>
      <c r="B6660">
        <v>0.53</v>
      </c>
      <c r="C6660">
        <f>B6660+0.68</f>
        <v>1.21</v>
      </c>
      <c r="D6660" s="5">
        <f>C6660/(0.2905*LN(C6660)+0.3655)</f>
        <v>2.874961409961692</v>
      </c>
      <c r="E6660" s="5">
        <f>D6660*100</f>
        <v>287.49614099616917</v>
      </c>
      <c r="F6660">
        <v>70.461536114654706</v>
      </c>
      <c r="G6660" s="4">
        <f>75.6*1000/(287.05*(F6660+273))</f>
        <v>0.7668071192715521</v>
      </c>
      <c r="H6660" s="3">
        <f>SQRT(2*ABS(E6660)/G6660)</f>
        <v>27.383435882971774</v>
      </c>
      <c r="I6660" s="2">
        <f>(2/2*0.0254)^2*3.1416*H6660</f>
        <v>5.5501696847961149E-2</v>
      </c>
      <c r="J6660" s="26"/>
      <c r="K6660" s="26"/>
      <c r="L6660" s="26"/>
      <c r="M6660" s="26"/>
      <c r="N6660" s="39"/>
      <c r="O6660" s="9"/>
      <c r="P6660" s="8"/>
      <c r="Q6660" s="41"/>
      <c r="R6660" s="8"/>
      <c r="S6660" s="41"/>
      <c r="T6660" s="9"/>
      <c r="U6660" s="8"/>
      <c r="V6660" s="51"/>
      <c r="X6660" s="9"/>
      <c r="Y6660" s="9"/>
      <c r="Z6660" s="9"/>
      <c r="AA6660" s="8"/>
      <c r="AB6660" s="12"/>
      <c r="AC6660" s="11"/>
      <c r="AD6660" s="11"/>
      <c r="AE6660" s="11"/>
      <c r="AF6660" s="11"/>
      <c r="AG6660" s="11"/>
      <c r="AH6660" s="10"/>
      <c r="AI6660" s="7">
        <v>420483320.80000001</v>
      </c>
      <c r="AJ6660" s="31"/>
      <c r="AK6660" s="38">
        <v>1.45851986</v>
      </c>
      <c r="AN6660" s="6"/>
    </row>
    <row r="6661" spans="1:40" x14ac:dyDescent="0.25">
      <c r="A6661" s="6">
        <v>0.59267361111111116</v>
      </c>
      <c r="B6661">
        <v>1.03</v>
      </c>
      <c r="C6661">
        <f>B6661+0.68</f>
        <v>1.71</v>
      </c>
      <c r="D6661" s="5">
        <f>C6661/(0.2905*LN(C6661)+0.3655)</f>
        <v>3.279937962829278</v>
      </c>
      <c r="E6661" s="5">
        <f>D6661*100</f>
        <v>327.9937962829278</v>
      </c>
      <c r="F6661">
        <v>70.612369627804298</v>
      </c>
      <c r="G6661" s="4">
        <f>75.6*1000/(287.05*(F6661+273))</f>
        <v>0.76647051843313307</v>
      </c>
      <c r="H6661" s="3">
        <f>SQRT(2*ABS(E6661)/G6661)</f>
        <v>29.254998837147649</v>
      </c>
      <c r="I6661" s="2">
        <f>(2/2*0.0254)^2*3.1416*H6661</f>
        <v>5.9295045504370557E-2</v>
      </c>
      <c r="J6661" s="26"/>
      <c r="K6661" s="26"/>
      <c r="L6661" s="26"/>
      <c r="M6661" s="26"/>
      <c r="N6661" s="39"/>
      <c r="O6661" s="9"/>
      <c r="P6661" s="8"/>
      <c r="Q6661" s="41"/>
      <c r="R6661" s="8"/>
      <c r="S6661" s="41"/>
      <c r="T6661" s="9"/>
      <c r="U6661" s="8"/>
      <c r="V6661" s="51"/>
      <c r="X6661" s="9"/>
      <c r="Y6661" s="9"/>
      <c r="Z6661" s="9"/>
      <c r="AA6661" s="8"/>
      <c r="AB6661" s="12"/>
      <c r="AC6661" s="11"/>
      <c r="AD6661" s="11"/>
      <c r="AE6661" s="11"/>
      <c r="AF6661" s="11"/>
      <c r="AG6661" s="11"/>
      <c r="AH6661" s="10"/>
      <c r="AI6661" s="7">
        <v>544633457.20000005</v>
      </c>
      <c r="AJ6661" s="31"/>
      <c r="AK6661" s="38">
        <v>1.8891562900000001</v>
      </c>
      <c r="AN6661" s="6"/>
    </row>
    <row r="6662" spans="1:40" x14ac:dyDescent="0.25">
      <c r="A6662" s="6">
        <v>0.5926851851851852</v>
      </c>
      <c r="B6662">
        <v>0.89</v>
      </c>
      <c r="C6662">
        <f>B6662+0.68</f>
        <v>1.57</v>
      </c>
      <c r="D6662" s="5">
        <f>C6662/(0.2905*LN(C6662)+0.3655)</f>
        <v>3.1618963381446177</v>
      </c>
      <c r="E6662" s="5">
        <f>D6662*100</f>
        <v>316.18963381446179</v>
      </c>
      <c r="F6662">
        <v>70.853697447218494</v>
      </c>
      <c r="G6662" s="4">
        <f>75.6*1000/(287.05*(F6662+273))</f>
        <v>0.76593258424707666</v>
      </c>
      <c r="H6662" s="3">
        <f>SQRT(2*ABS(E6662)/G6662)</f>
        <v>28.733831378196086</v>
      </c>
      <c r="I6662" s="2">
        <f>(2/2*0.0254)^2*3.1416*H6662</f>
        <v>5.8238725236988066E-2</v>
      </c>
      <c r="J6662" s="26"/>
      <c r="K6662" s="26"/>
      <c r="L6662" s="26"/>
      <c r="M6662" s="26"/>
      <c r="N6662" s="39"/>
      <c r="O6662" s="9"/>
      <c r="P6662" s="8"/>
      <c r="Q6662" s="41"/>
      <c r="R6662" s="8"/>
      <c r="S6662" s="41"/>
      <c r="T6662" s="9"/>
      <c r="U6662" s="8"/>
      <c r="V6662" s="51"/>
      <c r="X6662" s="9"/>
      <c r="Y6662" s="9"/>
      <c r="Z6662" s="9"/>
      <c r="AA6662" s="8"/>
      <c r="AB6662" s="12"/>
      <c r="AC6662" s="11"/>
      <c r="AD6662" s="11"/>
      <c r="AE6662" s="11"/>
      <c r="AF6662" s="11"/>
      <c r="AG6662" s="11"/>
      <c r="AH6662" s="10"/>
      <c r="AI6662" s="7">
        <v>324740402.60000002</v>
      </c>
      <c r="AJ6662" s="31"/>
      <c r="AK6662" s="37">
        <v>1.9032844799999999</v>
      </c>
      <c r="AN6662" s="6"/>
    </row>
    <row r="6663" spans="1:40" x14ac:dyDescent="0.25">
      <c r="A6663" s="6">
        <v>0.59269675925925924</v>
      </c>
      <c r="B6663">
        <v>2.95</v>
      </c>
      <c r="C6663">
        <f>B6663+0.68</f>
        <v>3.6300000000000003</v>
      </c>
      <c r="D6663" s="5">
        <f>C6663/(0.2905*LN(C6663)+0.3655)</f>
        <v>4.9052590144171173</v>
      </c>
      <c r="E6663" s="5">
        <f>D6663*100</f>
        <v>490.52590144171171</v>
      </c>
      <c r="F6663">
        <v>71.386606133413096</v>
      </c>
      <c r="G6663" s="4">
        <f>75.6*1000/(287.05*(F6663+273))</f>
        <v>0.76474736937543142</v>
      </c>
      <c r="H6663" s="3">
        <f>SQRT(2*ABS(E6663)/G6663)</f>
        <v>35.816815867349945</v>
      </c>
      <c r="I6663" s="2">
        <f>(2/2*0.0254)^2*3.1416*H6663</f>
        <v>7.2594763667515563E-2</v>
      </c>
      <c r="J6663" s="26"/>
      <c r="K6663" s="26"/>
      <c r="L6663" s="26"/>
      <c r="M6663" s="26"/>
      <c r="N6663" s="39"/>
      <c r="O6663" s="9"/>
      <c r="P6663" s="8"/>
      <c r="Q6663" s="41"/>
      <c r="R6663" s="8"/>
      <c r="S6663" s="41"/>
      <c r="T6663" s="9"/>
      <c r="U6663" s="8"/>
      <c r="V6663" s="51"/>
      <c r="X6663" s="9"/>
      <c r="Y6663" s="9"/>
      <c r="Z6663" s="9"/>
      <c r="AA6663" s="8"/>
      <c r="AB6663" s="12"/>
      <c r="AC6663" s="11"/>
      <c r="AD6663" s="11"/>
      <c r="AE6663" s="11"/>
      <c r="AF6663" s="11"/>
      <c r="AG6663" s="11"/>
      <c r="AH6663" s="10"/>
      <c r="AI6663" s="7">
        <v>333160100.30000001</v>
      </c>
      <c r="AJ6663" s="31"/>
      <c r="AK6663" s="37">
        <v>5.4593032399999997</v>
      </c>
      <c r="AN6663" s="6"/>
    </row>
    <row r="6664" spans="1:40" x14ac:dyDescent="0.25">
      <c r="A6664" s="6">
        <v>0.59270833333333328</v>
      </c>
      <c r="B6664">
        <v>4.58</v>
      </c>
      <c r="C6664">
        <f>B6664+0.68</f>
        <v>5.26</v>
      </c>
      <c r="D6664" s="5">
        <f>C6664/(0.2905*LN(C6664)+0.3655)</f>
        <v>6.2045271907347566</v>
      </c>
      <c r="E6664" s="5">
        <f>D6664*100</f>
        <v>620.45271907347569</v>
      </c>
      <c r="F6664">
        <v>72.887991428027107</v>
      </c>
      <c r="G6664" s="4">
        <f>75.6*1000/(287.05*(F6664+273))</f>
        <v>0.76142785414816183</v>
      </c>
      <c r="H6664" s="3">
        <f>SQRT(2*ABS(E6664)/G6664)</f>
        <v>40.369648123698482</v>
      </c>
      <c r="I6664" s="2">
        <f>(2/2*0.0254)^2*3.1416*H6664</f>
        <v>8.1822601867637457E-2</v>
      </c>
      <c r="J6664" s="26"/>
      <c r="K6664" s="26"/>
      <c r="L6664" s="26"/>
      <c r="M6664" s="26"/>
      <c r="N6664" s="39"/>
      <c r="O6664" s="9"/>
      <c r="P6664" s="8"/>
      <c r="Q6664" s="41"/>
      <c r="R6664" s="8"/>
      <c r="S6664" s="41"/>
      <c r="T6664" s="9"/>
      <c r="U6664" s="8"/>
      <c r="V6664" s="51"/>
      <c r="X6664" s="9"/>
      <c r="Y6664" s="9"/>
      <c r="Z6664" s="9"/>
      <c r="AA6664" s="8"/>
      <c r="AB6664" s="12"/>
      <c r="AC6664" s="11"/>
      <c r="AD6664" s="11"/>
      <c r="AE6664" s="11"/>
      <c r="AF6664" s="11"/>
      <c r="AG6664" s="11"/>
      <c r="AH6664" s="10"/>
      <c r="AI6664" s="7">
        <v>312127023.39999998</v>
      </c>
      <c r="AJ6664" s="31"/>
      <c r="AK6664" s="37">
        <v>9.6312445600000007</v>
      </c>
      <c r="AN6664" s="6"/>
    </row>
    <row r="6665" spans="1:40" x14ac:dyDescent="0.25">
      <c r="A6665" s="6">
        <v>0.59271990740740743</v>
      </c>
      <c r="B6665">
        <v>0.36</v>
      </c>
      <c r="C6665">
        <f>B6665+0.68</f>
        <v>1.04</v>
      </c>
      <c r="D6665" s="5">
        <f>C6665/(0.2905*LN(C6665)+0.3655)</f>
        <v>2.7593993440543327</v>
      </c>
      <c r="E6665" s="5">
        <f>D6665*100</f>
        <v>275.93993440543329</v>
      </c>
      <c r="F6665">
        <v>74.241795344369606</v>
      </c>
      <c r="G6665" s="4">
        <f>75.6*1000/(287.05*(F6665+273))</f>
        <v>0.75845924833866896</v>
      </c>
      <c r="H6665" s="3">
        <f>SQRT(2*ABS(E6665)/G6665)</f>
        <v>26.974670632156936</v>
      </c>
      <c r="I6665" s="2">
        <f>(2/2*0.0254)^2*3.1416*H6665</f>
        <v>5.4673197271441105E-2</v>
      </c>
      <c r="J6665" s="26"/>
      <c r="K6665" s="26"/>
      <c r="L6665" s="26"/>
      <c r="M6665" s="26"/>
      <c r="N6665" s="39"/>
      <c r="O6665" s="9"/>
      <c r="P6665" s="8"/>
      <c r="Q6665" s="41"/>
      <c r="R6665" s="8"/>
      <c r="S6665" s="41"/>
      <c r="T6665" s="9"/>
      <c r="U6665" s="8"/>
      <c r="V6665" s="51"/>
      <c r="X6665" s="9"/>
      <c r="Y6665" s="9"/>
      <c r="Z6665" s="9"/>
      <c r="AA6665" s="8"/>
      <c r="AB6665" s="12"/>
      <c r="AC6665" s="11"/>
      <c r="AD6665" s="11"/>
      <c r="AE6665" s="11"/>
      <c r="AF6665" s="11"/>
      <c r="AG6665" s="11"/>
      <c r="AH6665" s="10"/>
      <c r="AI6665" s="7">
        <v>313297678.80000001</v>
      </c>
      <c r="AJ6665" s="31"/>
      <c r="AK6665" s="37">
        <v>9.3677153799999999</v>
      </c>
      <c r="AN6665" s="6"/>
    </row>
    <row r="6666" spans="1:40" x14ac:dyDescent="0.25">
      <c r="A6666" s="6">
        <v>0.59273148148148147</v>
      </c>
      <c r="B6666">
        <v>0.78</v>
      </c>
      <c r="C6666">
        <f>B6666+0.68</f>
        <v>1.46</v>
      </c>
      <c r="D6666" s="5">
        <f>C6666/(0.2905*LN(C6666)+0.3655)</f>
        <v>3.070866870695907</v>
      </c>
      <c r="E6666" s="5">
        <f>D6666*100</f>
        <v>307.08668706959071</v>
      </c>
      <c r="F6666">
        <v>74.429445906737399</v>
      </c>
      <c r="G6666" s="4">
        <f>75.6*1000/(287.05*(F6666+273))</f>
        <v>0.7580495959440301</v>
      </c>
      <c r="H6666" s="3">
        <f>SQRT(2*ABS(E6666)/G6666)</f>
        <v>28.464049245915142</v>
      </c>
      <c r="I6666" s="2">
        <f>(2/2*0.0254)^2*3.1416*H6666</f>
        <v>5.7691921461711475E-2</v>
      </c>
      <c r="J6666" s="26"/>
      <c r="K6666" s="26"/>
      <c r="L6666" s="26"/>
      <c r="M6666" s="26"/>
      <c r="N6666" s="39"/>
      <c r="O6666" s="9"/>
      <c r="P6666" s="8"/>
      <c r="Q6666" s="41"/>
      <c r="R6666" s="8"/>
      <c r="S6666" s="41"/>
      <c r="T6666" s="9"/>
      <c r="U6666" s="8"/>
      <c r="V6666" s="51"/>
      <c r="X6666" s="9"/>
      <c r="Y6666" s="9"/>
      <c r="Z6666" s="9"/>
      <c r="AA6666" s="8"/>
      <c r="AB6666" s="12"/>
      <c r="AC6666" s="11"/>
      <c r="AD6666" s="11"/>
      <c r="AE6666" s="11"/>
      <c r="AF6666" s="11"/>
      <c r="AG6666" s="11"/>
      <c r="AH6666" s="10"/>
      <c r="AI6666" s="7">
        <v>299693819.19999999</v>
      </c>
      <c r="AJ6666" s="31"/>
      <c r="AK6666" s="37">
        <v>11.132860490000001</v>
      </c>
      <c r="AN6666" s="6"/>
    </row>
    <row r="6667" spans="1:40" x14ac:dyDescent="0.25">
      <c r="A6667" s="6">
        <v>0.59274305555555562</v>
      </c>
      <c r="B6667">
        <v>0.46</v>
      </c>
      <c r="C6667">
        <f>B6667+0.68</f>
        <v>1.1400000000000001</v>
      </c>
      <c r="D6667" s="5">
        <f>C6667/(0.2905*LN(C6667)+0.3655)</f>
        <v>2.8248327862605453</v>
      </c>
      <c r="E6667" s="5">
        <f>D6667*100</f>
        <v>282.48327862605453</v>
      </c>
      <c r="F6667">
        <v>74.611188275565794</v>
      </c>
      <c r="G6667" s="4">
        <f>75.6*1000/(287.05*(F6667+273))</f>
        <v>0.75765326310463055</v>
      </c>
      <c r="H6667" s="3">
        <f>SQRT(2*ABS(E6667)/G6667)</f>
        <v>27.307133996650311</v>
      </c>
      <c r="I6667" s="2">
        <f>(2/2*0.0254)^2*3.1416*H6667</f>
        <v>5.5347045540446636E-2</v>
      </c>
      <c r="J6667" s="26"/>
      <c r="K6667" s="26"/>
      <c r="L6667" s="26"/>
      <c r="M6667" s="26"/>
      <c r="N6667" s="39"/>
      <c r="O6667" s="9"/>
      <c r="P6667" s="8"/>
      <c r="Q6667" s="41"/>
      <c r="R6667" s="8"/>
      <c r="S6667" s="41"/>
      <c r="T6667" s="9"/>
      <c r="U6667" s="8"/>
      <c r="V6667" s="51"/>
      <c r="X6667" s="9"/>
      <c r="Y6667" s="9"/>
      <c r="Z6667" s="9"/>
      <c r="AA6667" s="8"/>
      <c r="AB6667" s="12"/>
      <c r="AC6667" s="11"/>
      <c r="AD6667" s="11"/>
      <c r="AE6667" s="11"/>
      <c r="AF6667" s="11"/>
      <c r="AG6667" s="11"/>
      <c r="AH6667" s="10"/>
      <c r="AI6667" s="7">
        <v>300568265.60000002</v>
      </c>
      <c r="AJ6667" s="31"/>
      <c r="AK6667" s="37">
        <v>10.863418859999999</v>
      </c>
      <c r="AN6667" s="6"/>
    </row>
    <row r="6668" spans="1:40" x14ac:dyDescent="0.25">
      <c r="A6668" s="6">
        <v>0.59275462962962966</v>
      </c>
      <c r="B6668">
        <v>0.24</v>
      </c>
      <c r="C6668">
        <f>B6668+0.68</f>
        <v>0.92</v>
      </c>
      <c r="D6668" s="5">
        <f>C6668/(0.2905*LN(C6668)+0.3655)</f>
        <v>2.6957523293421808</v>
      </c>
      <c r="E6668" s="5">
        <f>D6668*100</f>
        <v>269.57523293421809</v>
      </c>
      <c r="F6668">
        <v>74.640551848180806</v>
      </c>
      <c r="G6668" s="4">
        <f>75.6*1000/(287.05*(F6668+273))</f>
        <v>0.75758926767460988</v>
      </c>
      <c r="H6668" s="3">
        <f>SQRT(2*ABS(E6668)/G6668)</f>
        <v>26.677067372046835</v>
      </c>
      <c r="I6668" s="2">
        <f>(2/2*0.0254)^2*3.1416*H6668</f>
        <v>5.4070004670111367E-2</v>
      </c>
      <c r="J6668" s="26"/>
      <c r="K6668" s="26"/>
      <c r="L6668" s="26"/>
      <c r="M6668" s="26"/>
      <c r="N6668" s="39"/>
      <c r="O6668" s="9"/>
      <c r="P6668" s="8"/>
      <c r="Q6668" s="41"/>
      <c r="R6668" s="8"/>
      <c r="S6668" s="41"/>
      <c r="T6668" s="9"/>
      <c r="U6668" s="8"/>
      <c r="V6668" s="51"/>
      <c r="X6668" s="9"/>
      <c r="Y6668" s="9"/>
      <c r="Z6668" s="9"/>
      <c r="AA6668" s="8"/>
      <c r="AB6668" s="12"/>
      <c r="AC6668" s="11"/>
      <c r="AD6668" s="11"/>
      <c r="AE6668" s="11"/>
      <c r="AF6668" s="11"/>
      <c r="AG6668" s="11"/>
      <c r="AH6668" s="10"/>
      <c r="AI6668" s="7">
        <v>312733442.30000001</v>
      </c>
      <c r="AJ6668" s="31"/>
      <c r="AK6668" s="37">
        <v>9.3429024900000002</v>
      </c>
      <c r="AN6668" s="6"/>
    </row>
    <row r="6669" spans="1:40" x14ac:dyDescent="0.25">
      <c r="A6669" s="6">
        <v>0.5927662037037037</v>
      </c>
      <c r="B6669">
        <v>0.24</v>
      </c>
      <c r="C6669">
        <f>B6669+0.68</f>
        <v>0.92</v>
      </c>
      <c r="D6669" s="5">
        <f>C6669/(0.2905*LN(C6669)+0.3655)</f>
        <v>2.6957523293421808</v>
      </c>
      <c r="E6669" s="5">
        <f>D6669*100</f>
        <v>269.57523293421809</v>
      </c>
      <c r="F6669">
        <v>74.677411530651696</v>
      </c>
      <c r="G6669" s="4">
        <f>75.6*1000/(287.05*(F6669+273))</f>
        <v>0.75750895040657984</v>
      </c>
      <c r="H6669" s="3">
        <f>SQRT(2*ABS(E6669)/G6669)</f>
        <v>26.678481594530602</v>
      </c>
      <c r="I6669" s="2">
        <f>(2/2*0.0254)^2*3.1416*H6669</f>
        <v>5.4072871065252763E-2</v>
      </c>
      <c r="J6669" s="26"/>
      <c r="K6669" s="26"/>
      <c r="L6669" s="26"/>
      <c r="M6669" s="26"/>
      <c r="N6669" s="39"/>
      <c r="O6669" s="9"/>
      <c r="P6669" s="8"/>
      <c r="Q6669" s="41"/>
      <c r="R6669" s="8"/>
      <c r="S6669" s="41"/>
      <c r="T6669" s="9"/>
      <c r="U6669" s="8"/>
      <c r="V6669" s="51"/>
      <c r="X6669" s="9"/>
      <c r="Y6669" s="9"/>
      <c r="Z6669" s="9"/>
      <c r="AA6669" s="8"/>
      <c r="AB6669" s="12"/>
      <c r="AC6669" s="11"/>
      <c r="AD6669" s="11"/>
      <c r="AE6669" s="11"/>
      <c r="AF6669" s="11"/>
      <c r="AG6669" s="11"/>
      <c r="AH6669" s="10"/>
      <c r="AI6669" s="7">
        <v>325055308.30000001</v>
      </c>
      <c r="AJ6669" s="31"/>
      <c r="AK6669" s="37">
        <v>8.1506901200000001</v>
      </c>
      <c r="AN6669" s="6"/>
    </row>
    <row r="6670" spans="1:40" x14ac:dyDescent="0.25">
      <c r="A6670" s="6">
        <v>0.59277777777777774</v>
      </c>
      <c r="B6670">
        <v>0.25</v>
      </c>
      <c r="C6670">
        <f>B6670+0.68</f>
        <v>0.93</v>
      </c>
      <c r="D6670" s="5">
        <f>C6670/(0.2905*LN(C6670)+0.3655)</f>
        <v>2.7002056306030857</v>
      </c>
      <c r="E6670" s="5">
        <f>D6670*100</f>
        <v>270.02056306030858</v>
      </c>
      <c r="F6670">
        <v>74.670709771874698</v>
      </c>
      <c r="G6670" s="4">
        <f>75.6*1000/(287.05*(F6670+273))</f>
        <v>0.7575235522758611</v>
      </c>
      <c r="H6670" s="3">
        <f>SQRT(2*ABS(E6670)/G6670)</f>
        <v>26.700251185398685</v>
      </c>
      <c r="I6670" s="2">
        <f>(2/2*0.0254)^2*3.1416*H6670</f>
        <v>5.4116994426471131E-2</v>
      </c>
      <c r="J6670" s="26"/>
      <c r="K6670" s="26"/>
      <c r="L6670" s="26"/>
      <c r="M6670" s="26"/>
      <c r="N6670" s="39"/>
      <c r="O6670" s="9"/>
      <c r="P6670" s="8"/>
      <c r="Q6670" s="41"/>
      <c r="R6670" s="8"/>
      <c r="S6670" s="41"/>
      <c r="T6670" s="9"/>
      <c r="U6670" s="8"/>
      <c r="V6670" s="51"/>
      <c r="X6670" s="9"/>
      <c r="Y6670" s="9"/>
      <c r="Z6670" s="9"/>
      <c r="AA6670" s="8"/>
      <c r="AB6670" s="12"/>
      <c r="AC6670" s="11"/>
      <c r="AD6670" s="11"/>
      <c r="AE6670" s="11"/>
      <c r="AF6670" s="11"/>
      <c r="AG6670" s="11"/>
      <c r="AH6670" s="10"/>
      <c r="AI6670" s="7">
        <v>336370208</v>
      </c>
      <c r="AJ6670" s="31"/>
      <c r="AK6670" s="37">
        <v>7.2938606899999998</v>
      </c>
      <c r="AN6670" s="6"/>
    </row>
    <row r="6671" spans="1:40" x14ac:dyDescent="0.25">
      <c r="A6671" s="6">
        <v>0.59278935185185189</v>
      </c>
      <c r="B6671">
        <v>0.27</v>
      </c>
      <c r="C6671">
        <f>B6671+0.68</f>
        <v>0.95000000000000007</v>
      </c>
      <c r="D6671" s="5">
        <f>C6671/(0.2905*LN(C6671)+0.3655)</f>
        <v>2.7096460417130221</v>
      </c>
      <c r="E6671" s="5">
        <f>D6671*100</f>
        <v>270.9646041713022</v>
      </c>
      <c r="F6671">
        <v>74.630499203523797</v>
      </c>
      <c r="G6671" s="4">
        <f>75.6*1000/(287.05*(F6671+273))</f>
        <v>0.75761117534876754</v>
      </c>
      <c r="H6671" s="3">
        <f>SQRT(2*ABS(E6671)/G6671)</f>
        <v>26.745338156014729</v>
      </c>
      <c r="I6671" s="2">
        <f>(2/2*0.0254)^2*3.1416*H6671</f>
        <v>5.4208378261049787E-2</v>
      </c>
      <c r="J6671" s="26"/>
      <c r="K6671" s="26"/>
      <c r="L6671" s="26"/>
      <c r="M6671" s="26"/>
      <c r="N6671" s="39"/>
      <c r="O6671" s="9"/>
      <c r="P6671" s="8"/>
      <c r="Q6671" s="41"/>
      <c r="R6671" s="8"/>
      <c r="S6671" s="41"/>
      <c r="T6671" s="9"/>
      <c r="U6671" s="8"/>
      <c r="V6671" s="51"/>
      <c r="X6671" s="9"/>
      <c r="Y6671" s="9"/>
      <c r="Z6671" s="9"/>
      <c r="AA6671" s="8"/>
      <c r="AB6671" s="12"/>
      <c r="AC6671" s="11"/>
      <c r="AD6671" s="11"/>
      <c r="AE6671" s="11"/>
      <c r="AF6671" s="11"/>
      <c r="AG6671" s="11"/>
      <c r="AH6671" s="10"/>
      <c r="AI6671" s="7">
        <v>344266789.89999998</v>
      </c>
      <c r="AJ6671" s="31"/>
      <c r="AK6671" s="37">
        <v>6.7914650200000004</v>
      </c>
      <c r="AN6671" s="6"/>
    </row>
    <row r="6672" spans="1:40" x14ac:dyDescent="0.25">
      <c r="A6672" s="6">
        <v>0.59280092592592593</v>
      </c>
      <c r="B6672">
        <v>0.39</v>
      </c>
      <c r="C6672">
        <f>B6672+0.68</f>
        <v>1.07</v>
      </c>
      <c r="D6672" s="5">
        <f>C6672/(0.2905*LN(C6672)+0.3655)</f>
        <v>2.7781034953995807</v>
      </c>
      <c r="E6672" s="5">
        <f>D6672*100</f>
        <v>277.81034953995805</v>
      </c>
      <c r="F6672">
        <v>74.5634815263289</v>
      </c>
      <c r="G6672" s="4">
        <f>75.6*1000/(287.05*(F6672+273))</f>
        <v>0.75775725899646795</v>
      </c>
      <c r="H6672" s="3">
        <f>SQRT(2*ABS(E6672)/G6672)</f>
        <v>27.078472093095062</v>
      </c>
      <c r="I6672" s="2">
        <f>(2/2*0.0254)^2*3.1416*H6672</f>
        <v>5.4883585669813925E-2</v>
      </c>
      <c r="J6672" s="26"/>
      <c r="K6672" s="26"/>
      <c r="L6672" s="26"/>
      <c r="M6672" s="26"/>
      <c r="N6672" s="39"/>
      <c r="O6672" s="9"/>
      <c r="P6672" s="8"/>
      <c r="Q6672" s="41"/>
      <c r="R6672" s="8"/>
      <c r="S6672" s="41"/>
      <c r="T6672" s="9"/>
      <c r="U6672" s="8"/>
      <c r="V6672" s="51"/>
      <c r="X6672" s="9"/>
      <c r="Y6672" s="9"/>
      <c r="Z6672" s="9"/>
      <c r="AA6672" s="8"/>
      <c r="AB6672" s="12"/>
      <c r="AC6672" s="11"/>
      <c r="AD6672" s="11"/>
      <c r="AE6672" s="11"/>
      <c r="AF6672" s="11"/>
      <c r="AG6672" s="11"/>
      <c r="AH6672" s="10"/>
      <c r="AI6672" s="7">
        <v>348182452.80000001</v>
      </c>
      <c r="AJ6672" s="31"/>
      <c r="AK6672" s="38">
        <v>6.5675810099999996</v>
      </c>
      <c r="AN6672" s="6"/>
    </row>
    <row r="6673" spans="1:40" x14ac:dyDescent="0.25">
      <c r="A6673" s="6">
        <v>0.59281249999999996</v>
      </c>
      <c r="B6673">
        <v>0.47</v>
      </c>
      <c r="C6673">
        <f>B6673+0.68</f>
        <v>1.1499999999999999</v>
      </c>
      <c r="D6673" s="5">
        <f>C6673/(0.2905*LN(C6673)+0.3655)</f>
        <v>2.8318089367570392</v>
      </c>
      <c r="E6673" s="5">
        <f>D6673*100</f>
        <v>283.18089367570394</v>
      </c>
      <c r="F6673">
        <v>74.573534183189395</v>
      </c>
      <c r="G6673" s="4">
        <f>75.6*1000/(287.05*(F6673+273))</f>
        <v>0.75773534284647648</v>
      </c>
      <c r="H6673" s="3">
        <f>SQRT(2*ABS(E6673)/G6673)</f>
        <v>27.339350927434328</v>
      </c>
      <c r="I6673" s="2">
        <f>(2/2*0.0254)^2*3.1416*H6673</f>
        <v>5.5412343932269632E-2</v>
      </c>
      <c r="J6673" s="26"/>
      <c r="K6673" s="26"/>
      <c r="L6673" s="26"/>
      <c r="M6673" s="26"/>
      <c r="N6673" s="39"/>
      <c r="O6673" s="9"/>
      <c r="P6673" s="8"/>
      <c r="Q6673" s="41"/>
      <c r="R6673" s="8"/>
      <c r="S6673" s="41"/>
      <c r="T6673" s="9"/>
      <c r="U6673" s="8"/>
      <c r="V6673" s="51"/>
      <c r="X6673" s="9"/>
      <c r="Y6673" s="9"/>
      <c r="Z6673" s="9"/>
      <c r="AA6673" s="8"/>
      <c r="AB6673" s="12"/>
      <c r="AC6673" s="11"/>
      <c r="AD6673" s="11"/>
      <c r="AE6673" s="11"/>
      <c r="AF6673" s="11"/>
      <c r="AG6673" s="11"/>
      <c r="AH6673" s="10"/>
      <c r="AI6673" s="7">
        <v>348580994.5</v>
      </c>
      <c r="AJ6673" s="31"/>
      <c r="AK6673" s="38">
        <v>6.5453619500000002</v>
      </c>
      <c r="AN6673" s="6"/>
    </row>
    <row r="6674" spans="1:40" x14ac:dyDescent="0.25">
      <c r="A6674" s="6">
        <v>0.59282407407407411</v>
      </c>
      <c r="B6674">
        <v>0.43</v>
      </c>
      <c r="C6674">
        <f>B6674+0.68</f>
        <v>1.1100000000000001</v>
      </c>
      <c r="D6674" s="5">
        <f>C6674/(0.2905*LN(C6674)+0.3655)</f>
        <v>2.8043291857960795</v>
      </c>
      <c r="E6674" s="5">
        <f>D6674*100</f>
        <v>280.43291857960793</v>
      </c>
      <c r="F6674">
        <v>74.573534183189395</v>
      </c>
      <c r="G6674" s="4">
        <f>75.6*1000/(287.05*(F6674+273))</f>
        <v>0.75773534284647648</v>
      </c>
      <c r="H6674" s="3">
        <f>SQRT(2*ABS(E6674)/G6674)</f>
        <v>27.20637761204766</v>
      </c>
      <c r="I6674" s="2">
        <f>(2/2*0.0254)^2*3.1416*H6674</f>
        <v>5.5142829008320716E-2</v>
      </c>
      <c r="J6674" s="26"/>
      <c r="K6674" s="26"/>
      <c r="L6674" s="26"/>
      <c r="M6674" s="26"/>
      <c r="N6674" s="39"/>
      <c r="O6674" s="9"/>
      <c r="P6674" s="8"/>
      <c r="Q6674" s="41"/>
      <c r="R6674" s="8"/>
      <c r="S6674" s="41"/>
      <c r="T6674" s="9"/>
      <c r="U6674" s="8"/>
      <c r="V6674" s="51"/>
      <c r="X6674" s="9"/>
      <c r="Y6674" s="9"/>
      <c r="Z6674" s="9"/>
      <c r="AA6674" s="8"/>
      <c r="AB6674" s="12"/>
      <c r="AC6674" s="11"/>
      <c r="AD6674" s="11"/>
      <c r="AE6674" s="11"/>
      <c r="AF6674" s="11"/>
      <c r="AG6674" s="11"/>
      <c r="AH6674" s="10"/>
      <c r="AI6674" s="7">
        <v>351178608.39999998</v>
      </c>
      <c r="AJ6674" s="31"/>
      <c r="AK6674" s="38">
        <v>6.4049231100000004</v>
      </c>
      <c r="AN6674" s="6"/>
    </row>
    <row r="6675" spans="1:40" x14ac:dyDescent="0.25">
      <c r="A6675" s="6">
        <v>0.59283564814814815</v>
      </c>
      <c r="B6675">
        <v>0.56000000000000005</v>
      </c>
      <c r="C6675">
        <f>B6675+0.68</f>
        <v>1.2400000000000002</v>
      </c>
      <c r="D6675" s="5">
        <f>C6675/(0.2905*LN(C6675)+0.3655)</f>
        <v>2.8972649310667284</v>
      </c>
      <c r="E6675" s="5">
        <f>D6675*100</f>
        <v>289.72649310667282</v>
      </c>
      <c r="F6675">
        <v>74.681556775469105</v>
      </c>
      <c r="G6675" s="4">
        <f>75.6*1000/(287.05*(F6675+273))</f>
        <v>0.75749991898115732</v>
      </c>
      <c r="H6675" s="3">
        <f>SQRT(2*ABS(E6675)/G6675)</f>
        <v>27.657811176256985</v>
      </c>
      <c r="I6675" s="2">
        <f>(2/2*0.0254)^2*3.1416*H6675</f>
        <v>5.6057810201141776E-2</v>
      </c>
      <c r="J6675" s="26"/>
      <c r="K6675" s="26"/>
      <c r="L6675" s="26"/>
      <c r="M6675" s="26"/>
      <c r="N6675" s="39"/>
      <c r="O6675" s="9"/>
      <c r="P6675" s="8"/>
      <c r="Q6675" s="41"/>
      <c r="R6675" s="8"/>
      <c r="S6675" s="41"/>
      <c r="T6675" s="9"/>
      <c r="U6675" s="8"/>
      <c r="V6675" s="51"/>
      <c r="X6675" s="9"/>
      <c r="Y6675" s="9"/>
      <c r="Z6675" s="9"/>
      <c r="AA6675" s="8"/>
      <c r="AB6675" s="12"/>
      <c r="AC6675" s="11"/>
      <c r="AD6675" s="11"/>
      <c r="AE6675" s="11"/>
      <c r="AF6675" s="11"/>
      <c r="AG6675" s="11"/>
      <c r="AH6675" s="10"/>
      <c r="AI6675" s="7">
        <v>360859405.89999998</v>
      </c>
      <c r="AJ6675" s="31"/>
      <c r="AK6675" s="38">
        <v>5.9288617099999996</v>
      </c>
      <c r="AN6675" s="6"/>
    </row>
    <row r="6676" spans="1:40" x14ac:dyDescent="0.25">
      <c r="A6676" s="6">
        <v>0.59284722222222219</v>
      </c>
      <c r="B6676">
        <v>0.35</v>
      </c>
      <c r="C6676">
        <f>B6676+0.68</f>
        <v>1.03</v>
      </c>
      <c r="D6676" s="5">
        <f>C6676/(0.2905*LN(C6676)+0.3655)</f>
        <v>2.7533714414708768</v>
      </c>
      <c r="E6676" s="5">
        <f>D6676*100</f>
        <v>275.33714414708766</v>
      </c>
      <c r="F6676">
        <v>74.566832412162398</v>
      </c>
      <c r="G6676" s="4">
        <f>75.6*1000/(287.05*(F6676+273))</f>
        <v>0.75774995347181018</v>
      </c>
      <c r="H6676" s="3">
        <f>SQRT(2*ABS(E6676)/G6676)</f>
        <v>26.957799593087362</v>
      </c>
      <c r="I6676" s="2">
        <f>(2/2*0.0254)^2*3.1416*H6676</f>
        <v>5.4639002464772164E-2</v>
      </c>
      <c r="J6676" s="26"/>
      <c r="K6676" s="26"/>
      <c r="L6676" s="26"/>
      <c r="M6676" s="26"/>
      <c r="N6676" s="39"/>
      <c r="O6676" s="9"/>
      <c r="P6676" s="8"/>
      <c r="Q6676" s="41"/>
      <c r="R6676" s="8"/>
      <c r="S6676" s="41"/>
      <c r="T6676" s="9"/>
      <c r="U6676" s="8"/>
      <c r="V6676" s="51"/>
      <c r="X6676" s="9"/>
      <c r="Y6676" s="9"/>
      <c r="Z6676" s="9"/>
      <c r="AA6676" s="8"/>
      <c r="AB6676" s="12"/>
      <c r="AC6676" s="11"/>
      <c r="AD6676" s="11"/>
      <c r="AE6676" s="11"/>
      <c r="AF6676" s="11"/>
      <c r="AG6676" s="11"/>
      <c r="AH6676" s="10"/>
      <c r="AI6676" s="7">
        <v>367669162.60000002</v>
      </c>
      <c r="AJ6676" s="31"/>
      <c r="AK6676" s="38">
        <v>5.6328079999999998</v>
      </c>
      <c r="AN6676" s="6"/>
    </row>
    <row r="6677" spans="1:40" x14ac:dyDescent="0.25">
      <c r="A6677" s="6">
        <v>0.59285879629629623</v>
      </c>
      <c r="B6677">
        <v>0.25</v>
      </c>
      <c r="C6677">
        <f>B6677+0.68</f>
        <v>0.93</v>
      </c>
      <c r="D6677" s="5">
        <f>C6677/(0.2905*LN(C6677)+0.3655)</f>
        <v>2.7002056306030857</v>
      </c>
      <c r="E6677" s="5">
        <f>D6677*100</f>
        <v>270.02056306030858</v>
      </c>
      <c r="F6677">
        <v>74.473007524557104</v>
      </c>
      <c r="G6677" s="4">
        <f>75.6*1000/(287.05*(F6677+273))</f>
        <v>0.75795456160734254</v>
      </c>
      <c r="H6677" s="3">
        <f>SQRT(2*ABS(E6677)/G6677)</f>
        <v>26.692658583895554</v>
      </c>
      <c r="I6677" s="2">
        <f>(2/2*0.0254)^2*3.1416*H6677</f>
        <v>5.4101605478615387E-2</v>
      </c>
      <c r="J6677" s="26"/>
      <c r="K6677" s="26"/>
      <c r="L6677" s="26"/>
      <c r="M6677" s="26"/>
      <c r="N6677" s="39"/>
      <c r="O6677" s="9"/>
      <c r="P6677" s="8"/>
      <c r="Q6677" s="41"/>
      <c r="R6677" s="8"/>
      <c r="S6677" s="41"/>
      <c r="T6677" s="9"/>
      <c r="U6677" s="8"/>
      <c r="V6677" s="51"/>
      <c r="X6677" s="9"/>
      <c r="Y6677" s="9"/>
      <c r="Z6677" s="9"/>
      <c r="AA6677" s="8"/>
      <c r="AB6677" s="12"/>
      <c r="AC6677" s="11"/>
      <c r="AD6677" s="11"/>
      <c r="AE6677" s="11"/>
      <c r="AF6677" s="11"/>
      <c r="AG6677" s="11"/>
      <c r="AH6677" s="10"/>
      <c r="AI6677" s="7">
        <v>373304605.10000002</v>
      </c>
      <c r="AJ6677" s="31"/>
      <c r="AK6677" s="38">
        <v>5.4081403200000002</v>
      </c>
      <c r="AN6677" s="6"/>
    </row>
    <row r="6678" spans="1:40" x14ac:dyDescent="0.25">
      <c r="A6678" s="6">
        <v>0.59287037037037038</v>
      </c>
      <c r="B6678">
        <v>0.2</v>
      </c>
      <c r="C6678">
        <f>B6678+0.68</f>
        <v>0.88000000000000012</v>
      </c>
      <c r="D6678" s="5">
        <f>C6678/(0.2905*LN(C6678)+0.3655)</f>
        <v>2.6799494252592178</v>
      </c>
      <c r="E6678" s="5">
        <f>D6678*100</f>
        <v>267.99494252592177</v>
      </c>
      <c r="F6678">
        <v>74.399287838678305</v>
      </c>
      <c r="G6678" s="4">
        <f>75.6*1000/(287.05*(F6678+273))</f>
        <v>0.75811540296237145</v>
      </c>
      <c r="H6678" s="3">
        <f>SQRT(2*ABS(E6678)/G6678)</f>
        <v>26.589528530067618</v>
      </c>
      <c r="I6678" s="2">
        <f>(2/2*0.0254)^2*3.1416*H6678</f>
        <v>5.389257791144178E-2</v>
      </c>
      <c r="J6678" s="26"/>
      <c r="K6678" s="26"/>
      <c r="L6678" s="26"/>
      <c r="M6678" s="26"/>
      <c r="N6678" s="39"/>
      <c r="O6678" s="9"/>
      <c r="P6678" s="8"/>
      <c r="Q6678" s="41"/>
      <c r="R6678" s="8"/>
      <c r="S6678" s="41"/>
      <c r="T6678" s="9"/>
      <c r="U6678" s="8"/>
      <c r="V6678" s="51"/>
      <c r="X6678" s="9"/>
      <c r="Y6678" s="9"/>
      <c r="Z6678" s="9"/>
      <c r="AA6678" s="8"/>
      <c r="AB6678" s="12"/>
      <c r="AC6678" s="11"/>
      <c r="AD6678" s="11"/>
      <c r="AE6678" s="11"/>
      <c r="AF6678" s="11"/>
      <c r="AG6678" s="11"/>
      <c r="AH6678" s="10"/>
      <c r="AI6678" s="7">
        <v>379394961.19999999</v>
      </c>
      <c r="AJ6678" s="31"/>
      <c r="AK6678" s="38">
        <v>5.1835343399999996</v>
      </c>
      <c r="AN6678" s="6"/>
    </row>
    <row r="6679" spans="1:40" x14ac:dyDescent="0.25">
      <c r="A6679" s="6">
        <v>0.59288194444444442</v>
      </c>
      <c r="B6679">
        <v>0.27</v>
      </c>
      <c r="C6679">
        <f>B6679+0.68</f>
        <v>0.95000000000000007</v>
      </c>
      <c r="D6679" s="5">
        <f>C6679/(0.2905*LN(C6679)+0.3655)</f>
        <v>2.7096460417130221</v>
      </c>
      <c r="E6679" s="5">
        <f>D6679*100</f>
        <v>270.9646041713022</v>
      </c>
      <c r="F6679">
        <v>74.332269832619502</v>
      </c>
      <c r="G6679" s="4">
        <f>75.6*1000/(287.05*(F6679+273))</f>
        <v>0.75826168186324505</v>
      </c>
      <c r="H6679" s="3">
        <f>SQRT(2*ABS(E6679)/G6679)</f>
        <v>26.733863390690157</v>
      </c>
      <c r="I6679" s="2">
        <f>(2/2*0.0254)^2*3.1416*H6679</f>
        <v>5.4185120809020479E-2</v>
      </c>
      <c r="J6679" s="26"/>
      <c r="K6679" s="26"/>
      <c r="L6679" s="26"/>
      <c r="M6679" s="26"/>
      <c r="N6679" s="39"/>
      <c r="O6679" s="9"/>
      <c r="P6679" s="8"/>
      <c r="Q6679" s="41"/>
      <c r="R6679" s="8"/>
      <c r="S6679" s="41"/>
      <c r="T6679" s="9"/>
      <c r="U6679" s="8"/>
      <c r="V6679" s="51"/>
      <c r="X6679" s="9"/>
      <c r="Y6679" s="9"/>
      <c r="Z6679" s="9"/>
      <c r="AA6679" s="8"/>
      <c r="AB6679" s="12"/>
      <c r="AC6679" s="11"/>
      <c r="AD6679" s="11"/>
      <c r="AE6679" s="11"/>
      <c r="AF6679" s="11"/>
      <c r="AG6679" s="11"/>
      <c r="AH6679" s="10"/>
      <c r="AI6679" s="7">
        <v>390548211.19999999</v>
      </c>
      <c r="AJ6679" s="31"/>
      <c r="AK6679" s="38">
        <v>4.8164101400000003</v>
      </c>
      <c r="AN6679" s="6"/>
    </row>
    <row r="6680" spans="1:40" x14ac:dyDescent="0.25">
      <c r="A6680" s="6">
        <v>0.59289351851851857</v>
      </c>
      <c r="B6680">
        <v>0.56000000000000005</v>
      </c>
      <c r="C6680">
        <f>B6680+0.68</f>
        <v>1.2400000000000002</v>
      </c>
      <c r="D6680" s="5">
        <f>C6680/(0.2905*LN(C6680)+0.3655)</f>
        <v>2.8972649310667284</v>
      </c>
      <c r="E6680" s="5">
        <f>D6680*100</f>
        <v>289.72649310667282</v>
      </c>
      <c r="F6680">
        <v>74.228391697859607</v>
      </c>
      <c r="G6680" s="4">
        <f>75.6*1000/(287.05*(F6680+273))</f>
        <v>0.75848852624306862</v>
      </c>
      <c r="H6680" s="3">
        <f>SQRT(2*ABS(E6680)/G6680)</f>
        <v>27.639780825496938</v>
      </c>
      <c r="I6680" s="2">
        <f>(2/2*0.0254)^2*3.1416*H6680</f>
        <v>5.602126566136148E-2</v>
      </c>
      <c r="J6680" s="26"/>
      <c r="K6680" s="26"/>
      <c r="L6680" s="26"/>
      <c r="M6680" s="26"/>
      <c r="N6680" s="39"/>
      <c r="O6680" s="9"/>
      <c r="P6680" s="8"/>
      <c r="Q6680" s="41"/>
      <c r="R6680" s="8"/>
      <c r="S6680" s="41"/>
      <c r="T6680" s="9"/>
      <c r="U6680" s="8"/>
      <c r="V6680" s="51"/>
      <c r="X6680" s="9"/>
      <c r="Y6680" s="9"/>
      <c r="Z6680" s="9"/>
      <c r="AA6680" s="8"/>
      <c r="AB6680" s="12"/>
      <c r="AC6680" s="11"/>
      <c r="AD6680" s="11"/>
      <c r="AE6680" s="11"/>
      <c r="AF6680" s="11"/>
      <c r="AG6680" s="11"/>
      <c r="AH6680" s="10"/>
      <c r="AI6680" s="7">
        <v>404207247.89999998</v>
      </c>
      <c r="AJ6680" s="31"/>
      <c r="AK6680" s="38">
        <v>4.4281195000000002</v>
      </c>
      <c r="AN6680" s="6"/>
    </row>
    <row r="6681" spans="1:40" x14ac:dyDescent="0.25">
      <c r="A6681" s="6">
        <v>0.59290509259259261</v>
      </c>
      <c r="B6681">
        <v>1.48</v>
      </c>
      <c r="C6681">
        <f>B6681+0.68</f>
        <v>2.16</v>
      </c>
      <c r="D6681" s="5">
        <f>C6681/(0.2905*LN(C6681)+0.3655)</f>
        <v>3.665885503560431</v>
      </c>
      <c r="E6681" s="5">
        <f>D6681*100</f>
        <v>366.58855035604307</v>
      </c>
      <c r="F6681">
        <v>74.395936940929701</v>
      </c>
      <c r="G6681" s="4">
        <f>75.6*1000/(287.05*(F6681+273))</f>
        <v>0.7581227155614173</v>
      </c>
      <c r="H6681" s="3">
        <f>SQRT(2*ABS(E6681)/G6681)</f>
        <v>31.098159831520459</v>
      </c>
      <c r="I6681" s="2">
        <f>(2/2*0.0254)^2*3.1416*H6681</f>
        <v>6.3030828084352786E-2</v>
      </c>
      <c r="J6681" s="26"/>
      <c r="K6681" s="26"/>
      <c r="L6681" s="26"/>
      <c r="M6681" s="26"/>
      <c r="N6681" s="39"/>
      <c r="O6681" s="9"/>
      <c r="P6681" s="8"/>
      <c r="Q6681" s="41"/>
      <c r="R6681" s="8"/>
      <c r="S6681" s="41"/>
      <c r="T6681" s="9"/>
      <c r="U6681" s="8"/>
      <c r="V6681" s="51"/>
      <c r="X6681" s="9"/>
      <c r="Y6681" s="9"/>
      <c r="Z6681" s="9"/>
      <c r="AA6681" s="8"/>
      <c r="AB6681" s="12"/>
      <c r="AC6681" s="11"/>
      <c r="AD6681" s="11"/>
      <c r="AE6681" s="11"/>
      <c r="AF6681" s="11"/>
      <c r="AG6681" s="11"/>
      <c r="AH6681" s="10"/>
      <c r="AI6681" s="7">
        <v>407384955.89999998</v>
      </c>
      <c r="AJ6681" s="31"/>
      <c r="AK6681" s="38">
        <v>4.3457211999999998</v>
      </c>
      <c r="AN6681" s="6"/>
    </row>
    <row r="6682" spans="1:40" x14ac:dyDescent="0.25">
      <c r="A6682" s="6">
        <v>0.59291666666666665</v>
      </c>
      <c r="B6682">
        <v>0.95</v>
      </c>
      <c r="C6682">
        <f>B6682+0.68</f>
        <v>1.63</v>
      </c>
      <c r="D6682" s="5">
        <f>C6682/(0.2905*LN(C6682)+0.3655)</f>
        <v>3.212249941212534</v>
      </c>
      <c r="E6682" s="5">
        <f>D6682*100</f>
        <v>321.22499412125342</v>
      </c>
      <c r="F6682">
        <v>74.653955371702907</v>
      </c>
      <c r="G6682" s="4">
        <f>75.6*1000/(287.05*(F6682+273))</f>
        <v>0.75756005941906579</v>
      </c>
      <c r="H6682" s="3">
        <f>SQRT(2*ABS(E6682)/G6682)</f>
        <v>29.121324788497077</v>
      </c>
      <c r="I6682" s="2">
        <f>(2/2*0.0254)^2*3.1416*H6682</f>
        <v>5.9024110309957745E-2</v>
      </c>
      <c r="J6682" s="26"/>
      <c r="K6682" s="26"/>
      <c r="L6682" s="26"/>
      <c r="M6682" s="26"/>
      <c r="N6682" s="39"/>
      <c r="O6682" s="9"/>
      <c r="P6682" s="8"/>
      <c r="Q6682" s="41"/>
      <c r="R6682" s="8"/>
      <c r="S6682" s="41"/>
      <c r="T6682" s="9"/>
      <c r="U6682" s="8"/>
      <c r="V6682" s="51"/>
      <c r="X6682" s="9"/>
      <c r="Y6682" s="9"/>
      <c r="Z6682" s="9"/>
      <c r="AA6682" s="8"/>
      <c r="AB6682" s="12"/>
      <c r="AC6682" s="11"/>
      <c r="AD6682" s="11"/>
      <c r="AE6682" s="11"/>
      <c r="AF6682" s="11"/>
      <c r="AG6682" s="11"/>
      <c r="AH6682" s="10"/>
      <c r="AI6682" s="7">
        <v>428803264.19999999</v>
      </c>
      <c r="AJ6682" s="31"/>
      <c r="AK6682" s="38">
        <v>3.8606692100000002</v>
      </c>
      <c r="AN6682" s="6"/>
    </row>
    <row r="6683" spans="1:40" x14ac:dyDescent="0.25">
      <c r="A6683" s="6">
        <v>0.59292824074074069</v>
      </c>
      <c r="B6683">
        <v>1.1499999999999999</v>
      </c>
      <c r="C6683">
        <f>B6683+0.68</f>
        <v>1.83</v>
      </c>
      <c r="D6683" s="5">
        <f>C6683/(0.2905*LN(C6683)+0.3655)</f>
        <v>3.382288488377676</v>
      </c>
      <c r="E6683" s="5">
        <f>D6683*100</f>
        <v>338.2288488377676</v>
      </c>
      <c r="F6683">
        <v>75.046007359051004</v>
      </c>
      <c r="G6683" s="4">
        <f>75.6*1000/(287.05*(F6683+273))</f>
        <v>0.75670671554914348</v>
      </c>
      <c r="H6683" s="3">
        <f>SQRT(2*ABS(E6683)/G6683)</f>
        <v>29.898990656531289</v>
      </c>
      <c r="I6683" s="2">
        <f>(2/2*0.0254)^2*3.1416*H6683</f>
        <v>6.0600310442077809E-2</v>
      </c>
      <c r="J6683" s="26"/>
      <c r="K6683" s="26"/>
      <c r="L6683" s="26"/>
      <c r="M6683" s="26"/>
      <c r="N6683" s="39"/>
      <c r="O6683" s="9"/>
      <c r="P6683" s="8"/>
      <c r="Q6683" s="41"/>
      <c r="R6683" s="8"/>
      <c r="S6683" s="41"/>
      <c r="T6683" s="9"/>
      <c r="U6683" s="8"/>
      <c r="V6683" s="51"/>
      <c r="X6683" s="9"/>
      <c r="Y6683" s="9"/>
      <c r="Z6683" s="9"/>
      <c r="AA6683" s="8"/>
      <c r="AB6683" s="12"/>
      <c r="AC6683" s="11"/>
      <c r="AD6683" s="11"/>
      <c r="AE6683" s="11"/>
      <c r="AF6683" s="11"/>
      <c r="AG6683" s="11"/>
      <c r="AH6683" s="10"/>
      <c r="AI6683" s="7">
        <v>441388509.5</v>
      </c>
      <c r="AJ6683" s="31"/>
      <c r="AK6683" s="38">
        <v>3.6203839800000002</v>
      </c>
      <c r="AN6683" s="6"/>
    </row>
    <row r="6684" spans="1:40" x14ac:dyDescent="0.25">
      <c r="A6684" s="6">
        <v>0.59293981481481484</v>
      </c>
      <c r="B6684">
        <v>0.92</v>
      </c>
      <c r="C6684">
        <f>B6684+0.68</f>
        <v>1.6</v>
      </c>
      <c r="D6684" s="5">
        <f>C6684/(0.2905*LN(C6684)+0.3655)</f>
        <v>3.1870220999247283</v>
      </c>
      <c r="E6684" s="5">
        <f>D6684*100</f>
        <v>318.70220999247283</v>
      </c>
      <c r="F6684">
        <v>75.458957852745201</v>
      </c>
      <c r="G6684" s="4">
        <f>75.6*1000/(287.05*(F6684+273))</f>
        <v>0.75580996026498237</v>
      </c>
      <c r="H6684" s="3">
        <f>SQRT(2*ABS(E6684)/G6684)</f>
        <v>29.0403087862415</v>
      </c>
      <c r="I6684" s="2">
        <f>(2/2*0.0254)^2*3.1416*H6684</f>
        <v>5.8859904268895563E-2</v>
      </c>
      <c r="J6684" s="26"/>
      <c r="K6684" s="26"/>
      <c r="L6684" s="26"/>
      <c r="M6684" s="26"/>
      <c r="N6684" s="39"/>
      <c r="O6684" s="9"/>
      <c r="P6684" s="8"/>
      <c r="Q6684" s="41"/>
      <c r="R6684" s="8"/>
      <c r="S6684" s="41"/>
      <c r="T6684" s="9"/>
      <c r="U6684" s="8"/>
      <c r="V6684" s="51"/>
      <c r="X6684" s="9"/>
      <c r="Y6684" s="9"/>
      <c r="Z6684" s="9"/>
      <c r="AA6684" s="8"/>
      <c r="AB6684" s="12"/>
      <c r="AC6684" s="11"/>
      <c r="AD6684" s="11"/>
      <c r="AE6684" s="11"/>
      <c r="AF6684" s="11"/>
      <c r="AG6684" s="11"/>
      <c r="AH6684" s="10"/>
      <c r="AI6684" s="7">
        <v>432551679.80000001</v>
      </c>
      <c r="AJ6684" s="31"/>
      <c r="AK6684" s="38">
        <v>3.7860990399999999</v>
      </c>
      <c r="AN6684" s="6"/>
    </row>
    <row r="6685" spans="1:40" x14ac:dyDescent="0.25">
      <c r="A6685" s="6">
        <v>0.59295138888888888</v>
      </c>
      <c r="B6685">
        <v>5.86</v>
      </c>
      <c r="C6685">
        <f>B6685+0.68</f>
        <v>6.54</v>
      </c>
      <c r="D6685" s="5">
        <f>C6685/(0.2905*LN(C6685)+0.3655)</f>
        <v>7.1786031795300032</v>
      </c>
      <c r="E6685" s="5">
        <f>D6685*100</f>
        <v>717.86031795300028</v>
      </c>
      <c r="F6685">
        <v>77.254256606827695</v>
      </c>
      <c r="G6685" s="4">
        <f>75.6*1000/(287.05*(F6685+273))</f>
        <v>0.75193590404898591</v>
      </c>
      <c r="H6685" s="3">
        <f>SQRT(2*ABS(E6685)/G6685)</f>
        <v>43.696289500523669</v>
      </c>
      <c r="I6685" s="2">
        <f>(2/2*0.0254)^2*3.1416*H6685</f>
        <v>8.8565153898270299E-2</v>
      </c>
      <c r="J6685" s="26"/>
      <c r="K6685" s="26"/>
      <c r="L6685" s="26"/>
      <c r="M6685" s="26"/>
      <c r="N6685" s="39"/>
      <c r="O6685" s="9"/>
      <c r="P6685" s="8"/>
      <c r="Q6685" s="41"/>
      <c r="R6685" s="8"/>
      <c r="S6685" s="41"/>
      <c r="T6685" s="9"/>
      <c r="U6685" s="8"/>
      <c r="V6685" s="51"/>
      <c r="X6685" s="9"/>
      <c r="Y6685" s="9"/>
      <c r="Z6685" s="9"/>
      <c r="AA6685" s="8"/>
      <c r="AB6685" s="12"/>
      <c r="AC6685" s="11"/>
      <c r="AD6685" s="11"/>
      <c r="AE6685" s="11"/>
      <c r="AF6685" s="11"/>
      <c r="AG6685" s="11"/>
      <c r="AH6685" s="10"/>
      <c r="AI6685" s="7">
        <v>437631177.69999999</v>
      </c>
      <c r="AJ6685" s="31"/>
      <c r="AK6685" s="38">
        <v>3.6892645700000002</v>
      </c>
      <c r="AN6685" s="6"/>
    </row>
    <row r="6686" spans="1:40" x14ac:dyDescent="0.25">
      <c r="A6686" s="6">
        <v>0.59296296296296302</v>
      </c>
      <c r="B6686">
        <v>6.51</v>
      </c>
      <c r="C6686">
        <f>B6686+0.68</f>
        <v>7.1899999999999995</v>
      </c>
      <c r="D6686" s="5">
        <f>C6686/(0.2905*LN(C6686)+0.3655)</f>
        <v>7.6606162842470891</v>
      </c>
      <c r="E6686" s="5">
        <f>D6686*100</f>
        <v>766.06162842470894</v>
      </c>
      <c r="F6686">
        <v>79.663840266609697</v>
      </c>
      <c r="G6686" s="4">
        <f>75.6*1000/(287.05*(F6686+273))</f>
        <v>0.74679828498877809</v>
      </c>
      <c r="H6686" s="3">
        <f>SQRT(2*ABS(E6686)/G6686)</f>
        <v>45.294471489278635</v>
      </c>
      <c r="I6686" s="2">
        <f>(2/2*0.0254)^2*3.1416*H6686</f>
        <v>9.1804404539673867E-2</v>
      </c>
      <c r="J6686" s="26"/>
      <c r="K6686" s="26"/>
      <c r="L6686" s="26"/>
      <c r="M6686" s="26"/>
      <c r="N6686" s="39"/>
      <c r="O6686" s="9"/>
      <c r="P6686" s="8"/>
      <c r="Q6686" s="41"/>
      <c r="R6686" s="8"/>
      <c r="S6686" s="41"/>
      <c r="T6686" s="9"/>
      <c r="U6686" s="8"/>
      <c r="V6686" s="51"/>
      <c r="X6686" s="9"/>
      <c r="Y6686" s="9"/>
      <c r="Z6686" s="9"/>
      <c r="AA6686" s="8"/>
      <c r="AB6686" s="12"/>
      <c r="AC6686" s="11"/>
      <c r="AD6686" s="11"/>
      <c r="AE6686" s="11"/>
      <c r="AF6686" s="11"/>
      <c r="AG6686" s="11"/>
      <c r="AH6686" s="10"/>
      <c r="AI6686" s="7">
        <v>464604088.10000002</v>
      </c>
      <c r="AJ6686" s="31"/>
      <c r="AK6686" s="38">
        <v>3.2437935699999998</v>
      </c>
      <c r="AN6686" s="6"/>
    </row>
    <row r="6687" spans="1:40" x14ac:dyDescent="0.25">
      <c r="A6687" s="6">
        <v>0.59297453703703706</v>
      </c>
      <c r="B6687">
        <v>0.56000000000000005</v>
      </c>
      <c r="C6687">
        <f>B6687+0.68</f>
        <v>1.2400000000000002</v>
      </c>
      <c r="D6687" s="5">
        <f>C6687/(0.2905*LN(C6687)+0.3655)</f>
        <v>2.8972649310667284</v>
      </c>
      <c r="E6687" s="5">
        <f>D6687*100</f>
        <v>289.72649310667282</v>
      </c>
      <c r="F6687">
        <v>80.307380952595395</v>
      </c>
      <c r="G6687" s="4">
        <f>75.6*1000/(287.05*(F6687+273))</f>
        <v>0.74543801031996471</v>
      </c>
      <c r="H6687" s="3">
        <f>SQRT(2*ABS(E6687)/G6687)</f>
        <v>27.8806783225935</v>
      </c>
      <c r="I6687" s="2">
        <f>(2/2*0.0254)^2*3.1416*H6687</f>
        <v>5.6509525057020449E-2</v>
      </c>
      <c r="J6687" s="26"/>
      <c r="K6687" s="26"/>
      <c r="L6687" s="26"/>
      <c r="M6687" s="26"/>
      <c r="N6687" s="39"/>
      <c r="O6687" s="9"/>
      <c r="P6687" s="8"/>
      <c r="Q6687" s="41"/>
      <c r="R6687" s="8"/>
      <c r="S6687" s="41"/>
      <c r="T6687" s="9"/>
      <c r="U6687" s="8"/>
      <c r="V6687" s="51"/>
      <c r="X6687" s="9"/>
      <c r="Y6687" s="9"/>
      <c r="Z6687" s="9"/>
      <c r="AA6687" s="8"/>
      <c r="AB6687" s="12"/>
      <c r="AC6687" s="11"/>
      <c r="AD6687" s="11"/>
      <c r="AE6687" s="11"/>
      <c r="AF6687" s="11"/>
      <c r="AG6687" s="11"/>
      <c r="AH6687" s="10"/>
      <c r="AI6687" s="7">
        <v>493593550</v>
      </c>
      <c r="AJ6687" s="31"/>
      <c r="AK6687" s="38">
        <v>2.8673186899999998</v>
      </c>
      <c r="AN6687" s="6"/>
    </row>
    <row r="6688" spans="1:40" x14ac:dyDescent="0.25">
      <c r="A6688" s="6">
        <v>0.5929861111111111</v>
      </c>
      <c r="B6688">
        <v>4.1500000000000004</v>
      </c>
      <c r="C6688">
        <f>B6688+0.68</f>
        <v>4.83</v>
      </c>
      <c r="D6688" s="5">
        <f>C6688/(0.2905*LN(C6688)+0.3655)</f>
        <v>5.8688234208470238</v>
      </c>
      <c r="E6688" s="5">
        <f>D6688*100</f>
        <v>586.88234208470237</v>
      </c>
      <c r="F6688">
        <v>81.568595187735795</v>
      </c>
      <c r="G6688" s="4">
        <f>75.6*1000/(287.05*(F6688+273))</f>
        <v>0.74278645842622615</v>
      </c>
      <c r="H6688" s="3">
        <f>SQRT(2*ABS(E6688)/G6688)</f>
        <v>39.751958507527398</v>
      </c>
      <c r="I6688" s="2">
        <f>(2/2*0.0254)^2*3.1416*H6688</f>
        <v>8.057064714693056E-2</v>
      </c>
      <c r="J6688" s="26"/>
      <c r="K6688" s="26"/>
      <c r="L6688" s="26"/>
      <c r="M6688" s="26"/>
      <c r="N6688" s="39"/>
      <c r="O6688" s="9"/>
      <c r="P6688" s="8"/>
      <c r="Q6688" s="41"/>
      <c r="R6688" s="8"/>
      <c r="S6688" s="41"/>
      <c r="T6688" s="9"/>
      <c r="U6688" s="8"/>
      <c r="V6688" s="51"/>
      <c r="X6688" s="9"/>
      <c r="Y6688" s="9"/>
      <c r="Z6688" s="9"/>
      <c r="AA6688" s="8"/>
      <c r="AB6688" s="12"/>
      <c r="AC6688" s="11"/>
      <c r="AD6688" s="11"/>
      <c r="AE6688" s="11"/>
      <c r="AF6688" s="11"/>
      <c r="AG6688" s="11"/>
      <c r="AH6688" s="10"/>
      <c r="AI6688" s="7">
        <v>487908764.89999998</v>
      </c>
      <c r="AJ6688" s="31"/>
      <c r="AK6688" s="37">
        <v>2.9347995</v>
      </c>
      <c r="AN6688" s="6"/>
    </row>
    <row r="6689" spans="1:40" x14ac:dyDescent="0.25">
      <c r="A6689" s="6">
        <v>0.59299768518518514</v>
      </c>
      <c r="B6689">
        <v>6.1</v>
      </c>
      <c r="C6689">
        <f>B6689+0.68</f>
        <v>6.7799999999999994</v>
      </c>
      <c r="D6689" s="5">
        <f>C6689/(0.2905*LN(C6689)+0.3655)</f>
        <v>7.3574865587272953</v>
      </c>
      <c r="E6689" s="5">
        <f>D6689*100</f>
        <v>735.7486558727295</v>
      </c>
      <c r="F6689">
        <v>84.250399214212706</v>
      </c>
      <c r="G6689" s="4">
        <f>75.6*1000/(287.05*(F6689+273))</f>
        <v>0.73721051583973352</v>
      </c>
      <c r="H6689" s="3">
        <f>SQRT(2*ABS(E6689)/G6689)</f>
        <v>44.676997182893224</v>
      </c>
      <c r="I6689" s="2">
        <f>(2/2*0.0254)^2*3.1416*H6689</f>
        <v>9.055288621630235E-2</v>
      </c>
      <c r="J6689" s="26"/>
      <c r="K6689" s="26"/>
      <c r="L6689" s="26"/>
      <c r="M6689" s="26"/>
      <c r="N6689" s="39"/>
      <c r="O6689" s="9"/>
      <c r="P6689" s="8"/>
      <c r="Q6689" s="41"/>
      <c r="R6689" s="8"/>
      <c r="S6689" s="41"/>
      <c r="T6689" s="9"/>
      <c r="U6689" s="8"/>
      <c r="V6689" s="51"/>
      <c r="X6689" s="9"/>
      <c r="Y6689" s="9"/>
      <c r="Z6689" s="9"/>
      <c r="AA6689" s="8"/>
      <c r="AB6689" s="12"/>
      <c r="AC6689" s="11"/>
      <c r="AD6689" s="11"/>
      <c r="AE6689" s="11"/>
      <c r="AF6689" s="11"/>
      <c r="AG6689" s="11"/>
      <c r="AH6689" s="10"/>
      <c r="AI6689" s="7">
        <v>518753842.5</v>
      </c>
      <c r="AJ6689" s="31"/>
      <c r="AK6689" s="37">
        <v>2.60153824</v>
      </c>
      <c r="AN6689" s="6"/>
    </row>
    <row r="6690" spans="1:40" x14ac:dyDescent="0.25">
      <c r="A6690" s="6">
        <v>0.59300925925925929</v>
      </c>
      <c r="B6690">
        <v>6.89</v>
      </c>
      <c r="C6690">
        <f>B6690+0.68</f>
        <v>7.5699999999999994</v>
      </c>
      <c r="D6690" s="5">
        <f>C6690/(0.2905*LN(C6690)+0.3655)</f>
        <v>7.9389376258534616</v>
      </c>
      <c r="E6690" s="5">
        <f>D6690*100</f>
        <v>793.89376258534617</v>
      </c>
      <c r="F6690">
        <v>86.800261520590098</v>
      </c>
      <c r="G6690" s="4">
        <f>75.6*1000/(287.05*(F6690+273))</f>
        <v>0.73198599127085084</v>
      </c>
      <c r="H6690" s="3">
        <f>SQRT(2*ABS(E6690)/G6690)</f>
        <v>46.574136098151854</v>
      </c>
      <c r="I6690" s="2">
        <f>(2/2*0.0254)^2*3.1416*H6690</f>
        <v>9.4398073116994788E-2</v>
      </c>
      <c r="J6690" s="26"/>
      <c r="K6690" s="26"/>
      <c r="L6690" s="26"/>
      <c r="M6690" s="26"/>
      <c r="N6690" s="39"/>
      <c r="O6690" s="9"/>
      <c r="P6690" s="8"/>
      <c r="Q6690" s="41"/>
      <c r="R6690" s="8"/>
      <c r="S6690" s="41"/>
      <c r="T6690" s="9"/>
      <c r="U6690" s="8"/>
      <c r="V6690" s="51"/>
      <c r="X6690" s="9"/>
      <c r="Y6690" s="9"/>
      <c r="Z6690" s="9"/>
      <c r="AA6690" s="8"/>
      <c r="AB6690" s="12"/>
      <c r="AC6690" s="11"/>
      <c r="AD6690" s="11"/>
      <c r="AE6690" s="11"/>
      <c r="AF6690" s="11"/>
      <c r="AG6690" s="11"/>
      <c r="AH6690" s="10"/>
      <c r="AI6690" s="7">
        <v>270382707.19999999</v>
      </c>
      <c r="AJ6690" s="31"/>
      <c r="AK6690" s="37">
        <v>3.02003669</v>
      </c>
      <c r="AN6690" s="6"/>
    </row>
    <row r="6691" spans="1:40" x14ac:dyDescent="0.25">
      <c r="A6691" s="6">
        <v>0.59302083333333333</v>
      </c>
      <c r="B6691">
        <v>7.13</v>
      </c>
      <c r="C6691">
        <f>B6691+0.68</f>
        <v>7.81</v>
      </c>
      <c r="D6691" s="5">
        <f>C6691/(0.2905*LN(C6691)+0.3655)</f>
        <v>8.1134837059140477</v>
      </c>
      <c r="E6691" s="5">
        <f>D6691*100</f>
        <v>811.34837059140477</v>
      </c>
      <c r="F6691">
        <v>89.513843285040295</v>
      </c>
      <c r="G6691" s="4">
        <f>75.6*1000/(287.05*(F6691+273))</f>
        <v>0.72650674165173001</v>
      </c>
      <c r="H6691" s="3">
        <f>SQRT(2*ABS(E6691)/G6691)</f>
        <v>47.260559376017206</v>
      </c>
      <c r="I6691" s="2">
        <f>(2/2*0.0254)^2*3.1416*H6691</f>
        <v>9.5789339605257401E-2</v>
      </c>
      <c r="J6691" s="26"/>
      <c r="K6691" s="26"/>
      <c r="L6691" s="26"/>
      <c r="M6691" s="26"/>
      <c r="N6691" s="39"/>
      <c r="O6691" s="9"/>
      <c r="P6691" s="8"/>
      <c r="Q6691" s="41"/>
      <c r="R6691" s="8"/>
      <c r="S6691" s="41"/>
      <c r="T6691" s="9"/>
      <c r="U6691" s="8"/>
      <c r="V6691" s="51"/>
      <c r="X6691" s="9"/>
      <c r="Y6691" s="9"/>
      <c r="Z6691" s="9"/>
      <c r="AA6691" s="8"/>
      <c r="AB6691" s="12"/>
      <c r="AC6691" s="11"/>
      <c r="AD6691" s="11"/>
      <c r="AE6691" s="11"/>
      <c r="AF6691" s="11"/>
      <c r="AG6691" s="11"/>
      <c r="AH6691" s="10"/>
      <c r="AI6691" s="7">
        <v>137236075</v>
      </c>
      <c r="AJ6691" s="31"/>
      <c r="AK6691" s="37">
        <v>3.4305767899999999</v>
      </c>
      <c r="AN6691" s="6"/>
    </row>
    <row r="6692" spans="1:40" x14ac:dyDescent="0.25">
      <c r="A6692" s="6">
        <v>0.59303240740740748</v>
      </c>
      <c r="B6692">
        <v>8.86</v>
      </c>
      <c r="C6692">
        <f>B6692+0.68</f>
        <v>9.5399999999999991</v>
      </c>
      <c r="D6692" s="5">
        <f>C6692/(0.2905*LN(C6692)+0.3655)</f>
        <v>9.3463359053141044</v>
      </c>
      <c r="E6692" s="5">
        <f>D6692*100</f>
        <v>934.63359053141039</v>
      </c>
      <c r="F6692">
        <v>92.567712333081602</v>
      </c>
      <c r="G6692" s="4">
        <f>75.6*1000/(287.05*(F6692+273))</f>
        <v>0.72043767051477448</v>
      </c>
      <c r="H6692" s="3">
        <f>SQRT(2*ABS(E6692)/G6692)</f>
        <v>50.937483322933403</v>
      </c>
      <c r="I6692" s="2">
        <f>(2/2*0.0254)^2*3.1416*H6692</f>
        <v>0.10324185648834346</v>
      </c>
      <c r="J6692" s="26"/>
      <c r="K6692" s="26"/>
      <c r="L6692" s="26"/>
      <c r="M6692" s="26"/>
      <c r="N6692" s="39"/>
      <c r="O6692" s="9"/>
      <c r="P6692" s="8"/>
      <c r="Q6692" s="41"/>
      <c r="R6692" s="8"/>
      <c r="S6692" s="41"/>
      <c r="T6692" s="9"/>
      <c r="U6692" s="8"/>
      <c r="V6692" s="51"/>
      <c r="X6692" s="9"/>
      <c r="Y6692" s="9"/>
      <c r="Z6692" s="9"/>
      <c r="AA6692" s="8"/>
      <c r="AB6692" s="12"/>
      <c r="AC6692" s="11"/>
      <c r="AD6692" s="11"/>
      <c r="AE6692" s="11"/>
      <c r="AF6692" s="11"/>
      <c r="AG6692" s="11"/>
      <c r="AH6692" s="10"/>
      <c r="AI6692" s="7">
        <v>103444938.7</v>
      </c>
      <c r="AJ6692" s="31"/>
      <c r="AK6692" s="37">
        <v>3.5471686500000001</v>
      </c>
      <c r="AN6692" s="6"/>
    </row>
    <row r="6693" spans="1:40" x14ac:dyDescent="0.25">
      <c r="A6693" s="6">
        <v>0.59304398148148152</v>
      </c>
      <c r="B6693">
        <v>7.07</v>
      </c>
      <c r="C6693">
        <f>B6693+0.68</f>
        <v>7.75</v>
      </c>
      <c r="D6693" s="5">
        <f>C6693/(0.2905*LN(C6693)+0.3655)</f>
        <v>8.0699343972117514</v>
      </c>
      <c r="E6693" s="5">
        <f>D6693*100</f>
        <v>806.99343972117515</v>
      </c>
      <c r="F6693">
        <v>95.154567745760204</v>
      </c>
      <c r="G6693" s="4">
        <f>75.6*1000/(287.05*(F6693+273))</f>
        <v>0.71537548128572293</v>
      </c>
      <c r="H6693" s="3">
        <f>SQRT(2*ABS(E6693)/G6693)</f>
        <v>47.498836809942674</v>
      </c>
      <c r="I6693" s="2">
        <f>(2/2*0.0254)^2*3.1416*H6693</f>
        <v>9.6272288566080291E-2</v>
      </c>
      <c r="J6693" s="26"/>
      <c r="K6693" s="26"/>
      <c r="L6693" s="26"/>
      <c r="M6693" s="26"/>
      <c r="N6693" s="39"/>
      <c r="O6693" s="9"/>
      <c r="P6693" s="8"/>
      <c r="Q6693" s="41"/>
      <c r="R6693" s="8"/>
      <c r="S6693" s="41"/>
      <c r="T6693" s="9"/>
      <c r="U6693" s="8"/>
      <c r="V6693" s="51"/>
      <c r="X6693" s="9"/>
      <c r="Y6693" s="9"/>
      <c r="Z6693" s="9"/>
      <c r="AA6693" s="8"/>
      <c r="AB6693" s="12"/>
      <c r="AC6693" s="11"/>
      <c r="AD6693" s="11"/>
      <c r="AE6693" s="11"/>
      <c r="AF6693" s="11"/>
      <c r="AG6693" s="11"/>
      <c r="AH6693" s="10"/>
      <c r="AI6693" s="7">
        <v>83068486.599999994</v>
      </c>
      <c r="AJ6693" s="31"/>
      <c r="AK6693" s="37">
        <v>3.5305065299999998</v>
      </c>
      <c r="AN6693" s="6"/>
    </row>
    <row r="6694" spans="1:40" x14ac:dyDescent="0.25">
      <c r="A6694" s="6">
        <v>0.59305555555555556</v>
      </c>
      <c r="B6694">
        <v>0.46</v>
      </c>
      <c r="C6694">
        <f>B6694+0.68</f>
        <v>1.1400000000000001</v>
      </c>
      <c r="D6694" s="5">
        <f>C6694/(0.2905*LN(C6694)+0.3655)</f>
        <v>2.8248327862605453</v>
      </c>
      <c r="E6694" s="5">
        <f>D6694*100</f>
        <v>282.48327862605453</v>
      </c>
      <c r="F6694">
        <v>95.302660255160603</v>
      </c>
      <c r="G6694" s="4">
        <f>75.6*1000/(287.05*(F6694+273))</f>
        <v>0.71508783267054943</v>
      </c>
      <c r="H6694" s="3">
        <f>SQRT(2*ABS(E6694)/G6694)</f>
        <v>28.108112052305707</v>
      </c>
      <c r="I6694" s="2">
        <f>(2/2*0.0254)^2*3.1416*H6694</f>
        <v>5.6970495622344491E-2</v>
      </c>
      <c r="J6694" s="26"/>
      <c r="K6694" s="26"/>
      <c r="L6694" s="26"/>
      <c r="M6694" s="26"/>
      <c r="N6694" s="39"/>
      <c r="O6694" s="9"/>
      <c r="P6694" s="8"/>
      <c r="Q6694" s="41"/>
      <c r="R6694" s="8"/>
      <c r="S6694" s="41"/>
      <c r="T6694" s="9"/>
      <c r="U6694" s="8"/>
      <c r="V6694" s="51"/>
      <c r="X6694" s="9"/>
      <c r="Y6694" s="9"/>
      <c r="Z6694" s="9"/>
      <c r="AA6694" s="8"/>
      <c r="AB6694" s="12"/>
      <c r="AC6694" s="11"/>
      <c r="AD6694" s="11"/>
      <c r="AE6694" s="11"/>
      <c r="AF6694" s="11"/>
      <c r="AG6694" s="11"/>
      <c r="AH6694" s="10"/>
      <c r="AI6694" s="7">
        <v>71274058.799999997</v>
      </c>
      <c r="AJ6694" s="31"/>
      <c r="AK6694" s="37">
        <v>3.5312589999999999</v>
      </c>
      <c r="AN6694" s="6"/>
    </row>
    <row r="6695" spans="1:40" x14ac:dyDescent="0.25">
      <c r="A6695" s="6">
        <v>0.5930671296296296</v>
      </c>
      <c r="B6695">
        <v>0.96</v>
      </c>
      <c r="C6695">
        <f>B6695+0.68</f>
        <v>1.6400000000000001</v>
      </c>
      <c r="D6695" s="5">
        <f>C6695/(0.2905*LN(C6695)+0.3655)</f>
        <v>3.2206798549289433</v>
      </c>
      <c r="E6695" s="5">
        <f>D6695*100</f>
        <v>322.06798549289431</v>
      </c>
      <c r="F6695">
        <v>95.258904717563496</v>
      </c>
      <c r="G6695" s="4">
        <f>75.6*1000/(287.05*(F6695+273))</f>
        <v>0.71517279749325113</v>
      </c>
      <c r="H6695" s="3">
        <f>SQRT(2*ABS(E6695)/G6695)</f>
        <v>30.011194581669645</v>
      </c>
      <c r="I6695" s="2">
        <f>(2/2*0.0254)^2*3.1416*H6695</f>
        <v>6.082772924608746E-2</v>
      </c>
      <c r="J6695" s="26"/>
      <c r="K6695" s="26"/>
      <c r="L6695" s="26"/>
      <c r="M6695" s="26"/>
      <c r="N6695" s="39"/>
      <c r="O6695" s="9"/>
      <c r="P6695" s="8"/>
      <c r="Q6695" s="41"/>
      <c r="R6695" s="8"/>
      <c r="S6695" s="41"/>
      <c r="T6695" s="9"/>
      <c r="U6695" s="8"/>
      <c r="V6695" s="51"/>
      <c r="X6695" s="9"/>
      <c r="Y6695" s="9"/>
      <c r="Z6695" s="9"/>
      <c r="AA6695" s="8"/>
      <c r="AB6695" s="12"/>
      <c r="AC6695" s="11"/>
      <c r="AD6695" s="11"/>
      <c r="AE6695" s="11"/>
      <c r="AF6695" s="11"/>
      <c r="AG6695" s="11"/>
      <c r="AH6695" s="10"/>
      <c r="AI6695" s="7">
        <v>66292380.399999999</v>
      </c>
      <c r="AJ6695" s="31"/>
      <c r="AK6695" s="37">
        <v>3.54535285</v>
      </c>
      <c r="AN6695" s="6"/>
    </row>
    <row r="6696" spans="1:40" x14ac:dyDescent="0.25">
      <c r="A6696" s="6">
        <v>0.59307870370370364</v>
      </c>
      <c r="B6696">
        <v>0.27</v>
      </c>
      <c r="C6696">
        <f>B6696+0.68</f>
        <v>0.95000000000000007</v>
      </c>
      <c r="D6696" s="5">
        <f>C6696/(0.2905*LN(C6696)+0.3655)</f>
        <v>2.7096460417130221</v>
      </c>
      <c r="E6696" s="5">
        <f>D6696*100</f>
        <v>270.9646041713022</v>
      </c>
      <c r="F6696">
        <v>95.286629016717896</v>
      </c>
      <c r="G6696" s="4">
        <f>75.6*1000/(287.05*(F6696+273))</f>
        <v>0.71511895990311736</v>
      </c>
      <c r="H6696" s="3">
        <f>SQRT(2*ABS(E6696)/G6696)</f>
        <v>27.528473714781072</v>
      </c>
      <c r="I6696" s="2">
        <f>(2/2*0.0254)^2*3.1416*H6696</f>
        <v>5.579566455190333E-2</v>
      </c>
      <c r="J6696" s="26"/>
      <c r="K6696" s="26"/>
      <c r="L6696" s="26"/>
      <c r="M6696" s="26"/>
      <c r="N6696" s="39"/>
      <c r="O6696" s="9"/>
      <c r="P6696" s="8"/>
      <c r="Q6696" s="41"/>
      <c r="R6696" s="8"/>
      <c r="S6696" s="41"/>
      <c r="T6696" s="9"/>
      <c r="U6696" s="8"/>
      <c r="V6696" s="51"/>
      <c r="X6696" s="9"/>
      <c r="Y6696" s="9"/>
      <c r="Z6696" s="9"/>
      <c r="AA6696" s="8"/>
      <c r="AB6696" s="12"/>
      <c r="AC6696" s="11"/>
      <c r="AD6696" s="11"/>
      <c r="AE6696" s="11"/>
      <c r="AF6696" s="11"/>
      <c r="AG6696" s="11"/>
      <c r="AH6696" s="10"/>
      <c r="AI6696" s="7">
        <v>58590133.899999999</v>
      </c>
      <c r="AJ6696" s="31"/>
      <c r="AK6696" s="37">
        <v>3.5198371000000002</v>
      </c>
      <c r="AN6696" s="6"/>
    </row>
    <row r="6697" spans="1:40" x14ac:dyDescent="0.25">
      <c r="A6697" s="6">
        <v>0.59309027777777779</v>
      </c>
      <c r="B6697">
        <v>0.24</v>
      </c>
      <c r="C6697">
        <f>B6697+0.68</f>
        <v>0.92</v>
      </c>
      <c r="D6697" s="5">
        <f>C6697/(0.2905*LN(C6697)+0.3655)</f>
        <v>2.6957523293421808</v>
      </c>
      <c r="E6697" s="5">
        <f>D6697*100</f>
        <v>269.57523293421809</v>
      </c>
      <c r="F6697">
        <v>95.043504228075705</v>
      </c>
      <c r="G6697" s="4">
        <f>75.6*1000/(287.05*(F6697+273))</f>
        <v>0.71559135825815723</v>
      </c>
      <c r="H6697" s="3">
        <f>SQRT(2*ABS(E6697)/G6697)</f>
        <v>27.448742230493252</v>
      </c>
      <c r="I6697" s="2">
        <f>(2/2*0.0254)^2*3.1416*H6697</f>
        <v>5.5634062016374462E-2</v>
      </c>
      <c r="J6697" s="26"/>
      <c r="K6697" s="26"/>
      <c r="L6697" s="26"/>
      <c r="M6697" s="26"/>
      <c r="N6697" s="39"/>
      <c r="O6697" s="9"/>
      <c r="P6697" s="8"/>
      <c r="Q6697" s="41"/>
      <c r="R6697" s="8"/>
      <c r="S6697" s="41"/>
      <c r="T6697" s="9"/>
      <c r="U6697" s="8"/>
      <c r="V6697" s="51"/>
      <c r="X6697" s="9"/>
      <c r="Y6697" s="9"/>
      <c r="Z6697" s="9"/>
      <c r="AA6697" s="8"/>
      <c r="AB6697" s="12"/>
      <c r="AC6697" s="11"/>
      <c r="AD6697" s="11"/>
      <c r="AE6697" s="11"/>
      <c r="AF6697" s="11"/>
      <c r="AG6697" s="11"/>
      <c r="AH6697" s="10"/>
      <c r="AI6697" s="7">
        <v>50298223.100000001</v>
      </c>
      <c r="AJ6697" s="31"/>
      <c r="AK6697" s="37">
        <v>3.4943124999999999</v>
      </c>
      <c r="AN6697" s="6"/>
    </row>
    <row r="6698" spans="1:40" x14ac:dyDescent="0.25">
      <c r="A6698" s="6">
        <v>0.59310185185185182</v>
      </c>
      <c r="B6698">
        <v>0.23</v>
      </c>
      <c r="C6698">
        <f>B6698+0.68</f>
        <v>0.91</v>
      </c>
      <c r="D6698" s="5">
        <f>C6698/(0.2905*LN(C6698)+0.3655)</f>
        <v>2.6914895144241178</v>
      </c>
      <c r="E6698" s="5">
        <f>D6698*100</f>
        <v>269.14895144241177</v>
      </c>
      <c r="F6698">
        <v>94.797836011800698</v>
      </c>
      <c r="G6698" s="4">
        <f>75.6*1000/(287.05*(F6698+273))</f>
        <v>0.71606933293704966</v>
      </c>
      <c r="H6698" s="3">
        <f>SQRT(2*ABS(E6698)/G6698)</f>
        <v>27.41787591627368</v>
      </c>
      <c r="I6698" s="2">
        <f>(2/2*0.0254)^2*3.1416*H6698</f>
        <v>5.5571501101011243E-2</v>
      </c>
      <c r="J6698" s="26"/>
      <c r="K6698" s="26"/>
      <c r="L6698" s="26"/>
      <c r="M6698" s="26"/>
      <c r="N6698" s="39"/>
      <c r="O6698" s="9"/>
      <c r="P6698" s="8"/>
      <c r="Q6698" s="41"/>
      <c r="R6698" s="8"/>
      <c r="S6698" s="41"/>
      <c r="T6698" s="9"/>
      <c r="U6698" s="8"/>
      <c r="V6698" s="51"/>
      <c r="X6698" s="9"/>
      <c r="Y6698" s="9"/>
      <c r="Z6698" s="9"/>
      <c r="AA6698" s="8"/>
      <c r="AB6698" s="12"/>
      <c r="AC6698" s="11"/>
      <c r="AD6698" s="11"/>
      <c r="AE6698" s="11"/>
      <c r="AF6698" s="11"/>
      <c r="AG6698" s="11"/>
      <c r="AH6698" s="10"/>
      <c r="AI6698" s="7">
        <v>47065996.899999999</v>
      </c>
      <c r="AJ6698" s="31"/>
      <c r="AK6698" s="37">
        <v>3.5129553900000001</v>
      </c>
      <c r="AN6698" s="6"/>
    </row>
    <row r="6699" spans="1:40" x14ac:dyDescent="0.25">
      <c r="A6699" s="6">
        <v>0.59311342592592597</v>
      </c>
      <c r="B6699">
        <v>0.23</v>
      </c>
      <c r="C6699">
        <f>B6699+0.68</f>
        <v>0.91</v>
      </c>
      <c r="D6699" s="5">
        <f>C6699/(0.2905*LN(C6699)+0.3655)</f>
        <v>2.6914895144241178</v>
      </c>
      <c r="E6699" s="5">
        <f>D6699*100</f>
        <v>269.14895144241177</v>
      </c>
      <c r="F6699">
        <v>94.461343541304203</v>
      </c>
      <c r="G6699" s="4">
        <f>75.6*1000/(287.05*(F6699+273))</f>
        <v>0.71672505344512993</v>
      </c>
      <c r="H6699" s="3">
        <f>SQRT(2*ABS(E6699)/G6699)</f>
        <v>27.405330954035005</v>
      </c>
      <c r="I6699" s="2">
        <f>(2/2*0.0254)^2*3.1416*H6699</f>
        <v>5.5546074536787692E-2</v>
      </c>
      <c r="J6699" s="26"/>
      <c r="K6699" s="26"/>
      <c r="L6699" s="26"/>
      <c r="M6699" s="26"/>
      <c r="N6699" s="39"/>
      <c r="O6699" s="9"/>
      <c r="P6699" s="8"/>
      <c r="Q6699" s="41"/>
      <c r="R6699" s="8"/>
      <c r="S6699" s="41"/>
      <c r="T6699" s="9"/>
      <c r="U6699" s="8"/>
      <c r="V6699" s="51"/>
      <c r="X6699" s="9"/>
      <c r="Y6699" s="9"/>
      <c r="Z6699" s="9"/>
      <c r="AA6699" s="8"/>
      <c r="AB6699" s="12"/>
      <c r="AC6699" s="11"/>
      <c r="AD6699" s="11"/>
      <c r="AE6699" s="11"/>
      <c r="AF6699" s="11"/>
      <c r="AG6699" s="11"/>
      <c r="AH6699" s="10"/>
      <c r="AI6699" s="7">
        <v>48151332.799999997</v>
      </c>
      <c r="AJ6699" s="31"/>
      <c r="AK6699" s="37">
        <v>3.5179099800000002</v>
      </c>
      <c r="AN6699" s="6"/>
    </row>
    <row r="6700" spans="1:40" x14ac:dyDescent="0.25">
      <c r="A6700" s="6">
        <v>0.59312500000000001</v>
      </c>
      <c r="B6700">
        <v>0.24</v>
      </c>
      <c r="C6700">
        <f>B6700+0.68</f>
        <v>0.92</v>
      </c>
      <c r="D6700" s="5">
        <f>C6700/(0.2905*LN(C6700)+0.3655)</f>
        <v>2.6957523293421808</v>
      </c>
      <c r="E6700" s="5">
        <f>D6700*100</f>
        <v>269.57523293421809</v>
      </c>
      <c r="F6700">
        <v>94.101346348709498</v>
      </c>
      <c r="G6700" s="4">
        <f>75.6*1000/(287.05*(F6700+273))</f>
        <v>0.71742790841874648</v>
      </c>
      <c r="H6700" s="3">
        <f>SQRT(2*ABS(E6700)/G6700)</f>
        <v>27.413586576101078</v>
      </c>
      <c r="I6700" s="2">
        <f>(2/2*0.0254)^2*3.1416*H6700</f>
        <v>5.5562807317698047E-2</v>
      </c>
      <c r="J6700" s="26"/>
      <c r="K6700" s="26"/>
      <c r="L6700" s="26"/>
      <c r="M6700" s="26"/>
      <c r="N6700" s="39"/>
      <c r="O6700" s="9"/>
      <c r="P6700" s="8"/>
      <c r="Q6700" s="41"/>
      <c r="R6700" s="8"/>
      <c r="S6700" s="41"/>
      <c r="T6700" s="9"/>
      <c r="U6700" s="8"/>
      <c r="V6700" s="51"/>
      <c r="X6700" s="9"/>
      <c r="Y6700" s="9"/>
      <c r="Z6700" s="9"/>
      <c r="AA6700" s="8"/>
      <c r="AB6700" s="12"/>
      <c r="AC6700" s="11"/>
      <c r="AD6700" s="11"/>
      <c r="AE6700" s="11"/>
      <c r="AF6700" s="11"/>
      <c r="AG6700" s="11"/>
      <c r="AH6700" s="10"/>
      <c r="AI6700" s="7">
        <v>40774317.600000001</v>
      </c>
      <c r="AJ6700" s="31"/>
      <c r="AK6700" s="38">
        <v>3.5602277</v>
      </c>
      <c r="AN6700" s="6"/>
    </row>
    <row r="6701" spans="1:40" x14ac:dyDescent="0.25">
      <c r="A6701" s="6">
        <v>0.59313657407407405</v>
      </c>
      <c r="B6701">
        <v>0.27</v>
      </c>
      <c r="C6701">
        <f>B6701+0.68</f>
        <v>0.95000000000000007</v>
      </c>
      <c r="D6701" s="5">
        <f>C6701/(0.2905*LN(C6701)+0.3655)</f>
        <v>2.7096460417130221</v>
      </c>
      <c r="E6701" s="5">
        <f>D6701*100</f>
        <v>270.9646041713022</v>
      </c>
      <c r="F6701">
        <v>93.610216903703702</v>
      </c>
      <c r="G6701" s="4">
        <f>75.6*1000/(287.05*(F6701+273))</f>
        <v>0.71838901084919493</v>
      </c>
      <c r="H6701" s="3">
        <f>SQRT(2*ABS(E6701)/G6701)</f>
        <v>27.465748516855534</v>
      </c>
      <c r="I6701" s="2">
        <f>(2/2*0.0254)^2*3.1416*H6701</f>
        <v>5.5668530946943393E-2</v>
      </c>
      <c r="J6701" s="26"/>
      <c r="K6701" s="26"/>
      <c r="L6701" s="26"/>
      <c r="M6701" s="26"/>
      <c r="N6701" s="39"/>
      <c r="O6701" s="9"/>
      <c r="P6701" s="8"/>
      <c r="Q6701" s="41"/>
      <c r="R6701" s="8"/>
      <c r="S6701" s="41"/>
      <c r="T6701" s="9"/>
      <c r="U6701" s="8"/>
      <c r="V6701" s="51"/>
      <c r="X6701" s="9"/>
      <c r="Y6701" s="9"/>
      <c r="Z6701" s="9"/>
      <c r="AA6701" s="8"/>
      <c r="AB6701" s="12"/>
      <c r="AC6701" s="11"/>
      <c r="AD6701" s="11"/>
      <c r="AE6701" s="11"/>
      <c r="AF6701" s="11"/>
      <c r="AG6701" s="11"/>
      <c r="AH6701" s="10"/>
      <c r="AI6701" s="7">
        <v>40786241.299999997</v>
      </c>
      <c r="AJ6701" s="31"/>
      <c r="AK6701" s="38">
        <v>3.5210104900000001</v>
      </c>
      <c r="AN6701" s="6"/>
    </row>
    <row r="6702" spans="1:40" x14ac:dyDescent="0.25">
      <c r="A6702" s="6">
        <v>0.59314814814814809</v>
      </c>
      <c r="B6702">
        <v>0.28000000000000003</v>
      </c>
      <c r="C6702">
        <f>B6702+0.68</f>
        <v>0.96000000000000008</v>
      </c>
      <c r="D6702" s="5">
        <f>C6702/(0.2905*LN(C6702)+0.3655)</f>
        <v>2.7146157496557359</v>
      </c>
      <c r="E6702" s="5">
        <f>D6702*100</f>
        <v>271.46157496557362</v>
      </c>
      <c r="F6702">
        <v>93.199892130530102</v>
      </c>
      <c r="G6702" s="4">
        <f>75.6*1000/(287.05*(F6702+273))</f>
        <v>0.71919396140833391</v>
      </c>
      <c r="H6702" s="3">
        <f>SQRT(2*ABS(E6702)/G6702)</f>
        <v>27.475535393899033</v>
      </c>
      <c r="I6702" s="2">
        <f>(2/2*0.0254)^2*3.1416*H6702</f>
        <v>5.5688367328509167E-2</v>
      </c>
      <c r="J6702" s="26"/>
      <c r="K6702" s="26"/>
      <c r="L6702" s="26"/>
      <c r="M6702" s="26"/>
      <c r="N6702" s="39"/>
      <c r="O6702" s="9"/>
      <c r="P6702" s="8"/>
      <c r="Q6702" s="41"/>
      <c r="R6702" s="8"/>
      <c r="S6702" s="41"/>
      <c r="T6702" s="9"/>
      <c r="U6702" s="8"/>
      <c r="V6702" s="51"/>
      <c r="X6702" s="9"/>
      <c r="Y6702" s="9"/>
      <c r="Z6702" s="9"/>
      <c r="AA6702" s="8"/>
      <c r="AB6702" s="12"/>
      <c r="AC6702" s="11"/>
      <c r="AD6702" s="11"/>
      <c r="AE6702" s="11"/>
      <c r="AF6702" s="11"/>
      <c r="AG6702" s="11"/>
      <c r="AH6702" s="10"/>
      <c r="AI6702" s="7">
        <v>39052715</v>
      </c>
      <c r="AJ6702" s="31"/>
      <c r="AK6702" s="38">
        <v>3.5505952500000002</v>
      </c>
      <c r="AN6702" s="6"/>
    </row>
    <row r="6703" spans="1:40" x14ac:dyDescent="0.25">
      <c r="A6703" s="6">
        <v>0.59315972222222224</v>
      </c>
      <c r="B6703">
        <v>0.31</v>
      </c>
      <c r="C6703">
        <f>B6703+0.68</f>
        <v>0.99</v>
      </c>
      <c r="D6703" s="5">
        <f>C6703/(0.2905*LN(C6703)+0.3655)</f>
        <v>2.7304290623909595</v>
      </c>
      <c r="E6703" s="5">
        <f>D6703*100</f>
        <v>273.04290623909594</v>
      </c>
      <c r="F6703">
        <v>92.796355960453099</v>
      </c>
      <c r="G6703" s="4">
        <f>75.6*1000/(287.05*(F6703+273))</f>
        <v>0.71998735579840989</v>
      </c>
      <c r="H6703" s="3">
        <f>SQRT(2*ABS(E6703)/G6703)</f>
        <v>27.540258478199153</v>
      </c>
      <c r="I6703" s="2">
        <f>(2/2*0.0254)^2*3.1416*H6703</f>
        <v>5.5819550318811861E-2</v>
      </c>
      <c r="J6703" s="26"/>
      <c r="K6703" s="26"/>
      <c r="L6703" s="26"/>
      <c r="M6703" s="26"/>
      <c r="N6703" s="39"/>
      <c r="O6703" s="9"/>
      <c r="P6703" s="8"/>
      <c r="Q6703" s="41"/>
      <c r="R6703" s="8"/>
      <c r="S6703" s="41"/>
      <c r="T6703" s="9"/>
      <c r="U6703" s="8"/>
      <c r="V6703" s="51"/>
      <c r="X6703" s="9"/>
      <c r="Y6703" s="9"/>
      <c r="Z6703" s="9"/>
      <c r="AA6703" s="8"/>
      <c r="AB6703" s="12"/>
      <c r="AC6703" s="11"/>
      <c r="AD6703" s="11"/>
      <c r="AE6703" s="11"/>
      <c r="AF6703" s="11"/>
      <c r="AG6703" s="11"/>
      <c r="AH6703" s="10"/>
      <c r="AI6703" s="7">
        <v>32829442.600000001</v>
      </c>
      <c r="AJ6703" s="31"/>
      <c r="AK6703" s="38">
        <v>3.5656198699999999</v>
      </c>
      <c r="AN6703" s="6"/>
    </row>
    <row r="6704" spans="1:40" x14ac:dyDescent="0.25">
      <c r="A6704" s="6">
        <v>0.59317129629629628</v>
      </c>
      <c r="B6704">
        <v>0.22</v>
      </c>
      <c r="C6704">
        <f>B6704+0.68</f>
        <v>0.9</v>
      </c>
      <c r="D6704" s="5">
        <f>C6704/(0.2905*LN(C6704)+0.3655)</f>
        <v>2.6874273799901629</v>
      </c>
      <c r="E6704" s="5">
        <f>D6704*100</f>
        <v>268.7427379990163</v>
      </c>
      <c r="F6704">
        <v>92.392880164558903</v>
      </c>
      <c r="G6704" s="4">
        <f>75.6*1000/(287.05*(F6704+273))</f>
        <v>0.72078238352660118</v>
      </c>
      <c r="H6704" s="3">
        <f>SQRT(2*ABS(E6704)/G6704)</f>
        <v>27.307458655407196</v>
      </c>
      <c r="I6704" s="2">
        <f>(2/2*0.0254)^2*3.1416*H6704</f>
        <v>5.5347703570066464E-2</v>
      </c>
      <c r="J6704" s="26"/>
      <c r="K6704" s="26"/>
      <c r="L6704" s="26"/>
      <c r="M6704" s="26"/>
      <c r="N6704" s="39"/>
      <c r="O6704" s="9"/>
      <c r="P6704" s="8"/>
      <c r="Q6704" s="41"/>
      <c r="R6704" s="8"/>
      <c r="S6704" s="41"/>
      <c r="T6704" s="9"/>
      <c r="U6704" s="8"/>
      <c r="V6704" s="51"/>
      <c r="X6704" s="9"/>
      <c r="Y6704" s="9"/>
      <c r="Z6704" s="9"/>
      <c r="AA6704" s="8"/>
      <c r="AB6704" s="12"/>
      <c r="AC6704" s="11"/>
      <c r="AD6704" s="11"/>
      <c r="AE6704" s="11"/>
      <c r="AF6704" s="11"/>
      <c r="AG6704" s="11"/>
      <c r="AH6704" s="10"/>
      <c r="AI6704" s="7">
        <v>32175750.100000001</v>
      </c>
      <c r="AJ6704" s="31"/>
      <c r="AK6704" s="38">
        <v>3.5138911500000001</v>
      </c>
      <c r="AN6704" s="6"/>
    </row>
    <row r="6705" spans="1:40" x14ac:dyDescent="0.25">
      <c r="A6705" s="6">
        <v>0.59318287037037043</v>
      </c>
      <c r="B6705">
        <v>0.25</v>
      </c>
      <c r="C6705">
        <f>B6705+0.68</f>
        <v>0.93</v>
      </c>
      <c r="D6705" s="5">
        <f>C6705/(0.2905*LN(C6705)+0.3655)</f>
        <v>2.7002056306030857</v>
      </c>
      <c r="E6705" s="5">
        <f>D6705*100</f>
        <v>270.02056306030858</v>
      </c>
      <c r="F6705">
        <v>91.865088680534797</v>
      </c>
      <c r="G6705" s="4">
        <f>75.6*1000/(287.05*(F6705+273))</f>
        <v>0.72182502316427022</v>
      </c>
      <c r="H6705" s="3">
        <f>SQRT(2*ABS(E6705)/G6705)</f>
        <v>27.352526683090623</v>
      </c>
      <c r="I6705" s="2">
        <f>(2/2*0.0254)^2*3.1416*H6705</f>
        <v>5.5439049010452802E-2</v>
      </c>
      <c r="J6705" s="26"/>
      <c r="K6705" s="26"/>
      <c r="L6705" s="26"/>
      <c r="M6705" s="26"/>
      <c r="N6705" s="39"/>
      <c r="O6705" s="9"/>
      <c r="P6705" s="8"/>
      <c r="Q6705" s="41"/>
      <c r="R6705" s="8"/>
      <c r="S6705" s="41"/>
      <c r="T6705" s="9"/>
      <c r="U6705" s="8"/>
      <c r="V6705" s="51"/>
      <c r="X6705" s="9"/>
      <c r="Y6705" s="9"/>
      <c r="Z6705" s="9"/>
      <c r="AA6705" s="8"/>
      <c r="AB6705" s="12"/>
      <c r="AC6705" s="11"/>
      <c r="AD6705" s="11"/>
      <c r="AE6705" s="11"/>
      <c r="AF6705" s="11"/>
      <c r="AG6705" s="11"/>
      <c r="AH6705" s="10"/>
      <c r="AI6705" s="7">
        <v>31047411.399999999</v>
      </c>
      <c r="AJ6705" s="31"/>
      <c r="AK6705" s="38">
        <v>3.5265658200000001</v>
      </c>
      <c r="AN6705" s="6"/>
    </row>
    <row r="6706" spans="1:40" x14ac:dyDescent="0.25">
      <c r="A6706" s="6">
        <v>0.59319444444444447</v>
      </c>
      <c r="B6706">
        <v>0.26</v>
      </c>
      <c r="C6706">
        <f>B6706+0.68</f>
        <v>0.94000000000000006</v>
      </c>
      <c r="D6706" s="5">
        <f>C6706/(0.2905*LN(C6706)+0.3655)</f>
        <v>2.7048398588920084</v>
      </c>
      <c r="E6706" s="5">
        <f>D6706*100</f>
        <v>270.48398588920082</v>
      </c>
      <c r="F6706">
        <v>91.502079549970404</v>
      </c>
      <c r="G6706" s="4">
        <f>75.6*1000/(287.05*(F6706+273))</f>
        <v>0.72254389169418909</v>
      </c>
      <c r="H6706" s="3">
        <f>SQRT(2*ABS(E6706)/G6706)</f>
        <v>27.362366753139916</v>
      </c>
      <c r="I6706" s="2">
        <f>(2/2*0.0254)^2*3.1416*H6706</f>
        <v>5.5458993205446179E-2</v>
      </c>
      <c r="J6706" s="26"/>
      <c r="K6706" s="26"/>
      <c r="L6706" s="26"/>
      <c r="M6706" s="26"/>
      <c r="N6706" s="39"/>
      <c r="O6706" s="9"/>
      <c r="P6706" s="8"/>
      <c r="Q6706" s="41"/>
      <c r="R6706" s="8"/>
      <c r="S6706" s="41"/>
      <c r="T6706" s="9"/>
      <c r="U6706" s="8"/>
      <c r="V6706" s="51"/>
      <c r="X6706" s="9"/>
      <c r="Y6706" s="9"/>
      <c r="Z6706" s="9"/>
      <c r="AA6706" s="8"/>
      <c r="AB6706" s="12"/>
      <c r="AC6706" s="11"/>
      <c r="AD6706" s="11"/>
      <c r="AE6706" s="11"/>
      <c r="AF6706" s="11"/>
      <c r="AG6706" s="11"/>
      <c r="AH6706" s="10"/>
      <c r="AI6706" s="7">
        <v>27850414</v>
      </c>
      <c r="AJ6706" s="31"/>
      <c r="AK6706" s="38">
        <v>3.56494212</v>
      </c>
      <c r="AN6706" s="6"/>
    </row>
    <row r="6707" spans="1:40" x14ac:dyDescent="0.25">
      <c r="A6707" s="6">
        <v>0.59320601851851851</v>
      </c>
      <c r="B6707">
        <v>0.25</v>
      </c>
      <c r="C6707">
        <f>B6707+0.68</f>
        <v>0.93</v>
      </c>
      <c r="D6707" s="5">
        <f>C6707/(0.2905*LN(C6707)+0.3655)</f>
        <v>2.7002056306030857</v>
      </c>
      <c r="E6707" s="5">
        <f>D6707*100</f>
        <v>270.02056306030858</v>
      </c>
      <c r="F6707">
        <v>91.125674239440997</v>
      </c>
      <c r="G6707" s="4">
        <f>75.6*1000/(287.05*(F6707+273))</f>
        <v>0.72329080238235288</v>
      </c>
      <c r="H6707" s="3">
        <f>SQRT(2*ABS(E6707)/G6707)</f>
        <v>27.324797104566589</v>
      </c>
      <c r="I6707" s="2">
        <f>(2/2*0.0254)^2*3.1416*H6707</f>
        <v>5.5382845739704013E-2</v>
      </c>
      <c r="J6707" s="26"/>
      <c r="K6707" s="26"/>
      <c r="L6707" s="26"/>
      <c r="M6707" s="26"/>
      <c r="N6707" s="39"/>
      <c r="O6707" s="9"/>
      <c r="P6707" s="8"/>
      <c r="Q6707" s="41"/>
      <c r="R6707" s="8"/>
      <c r="S6707" s="41"/>
      <c r="T6707" s="9"/>
      <c r="U6707" s="8"/>
      <c r="V6707" s="51"/>
      <c r="X6707" s="9"/>
      <c r="Y6707" s="9"/>
      <c r="Z6707" s="9"/>
      <c r="AA6707" s="8"/>
      <c r="AB6707" s="12"/>
      <c r="AC6707" s="11"/>
      <c r="AD6707" s="11"/>
      <c r="AE6707" s="11"/>
      <c r="AF6707" s="11"/>
      <c r="AG6707" s="11"/>
      <c r="AH6707" s="10"/>
      <c r="AI6707" s="7">
        <v>25495426.899999999</v>
      </c>
      <c r="AJ6707" s="31"/>
      <c r="AK6707" s="38">
        <v>3.5134193800000002</v>
      </c>
      <c r="AN6707" s="6"/>
    </row>
    <row r="6708" spans="1:40" x14ac:dyDescent="0.25">
      <c r="A6708" s="6">
        <v>0.59321759259259255</v>
      </c>
      <c r="B6708">
        <v>0.45</v>
      </c>
      <c r="C6708">
        <f>B6708+0.68</f>
        <v>1.1300000000000001</v>
      </c>
      <c r="D6708" s="5">
        <f>C6708/(0.2905*LN(C6708)+0.3655)</f>
        <v>2.8179254410358889</v>
      </c>
      <c r="E6708" s="5">
        <f>D6708*100</f>
        <v>281.79254410358891</v>
      </c>
      <c r="F6708">
        <v>90.762757986249099</v>
      </c>
      <c r="G6708" s="4">
        <f>75.6*1000/(287.05*(F6708+273))</f>
        <v>0.72401241002966099</v>
      </c>
      <c r="H6708" s="3">
        <f>SQRT(2*ABS(E6708)/G6708)</f>
        <v>27.900163072135388</v>
      </c>
      <c r="I6708" s="2">
        <f>(2/2*0.0254)^2*3.1416*H6708</f>
        <v>5.6549017422655432E-2</v>
      </c>
      <c r="J6708" s="26"/>
      <c r="K6708" s="26"/>
      <c r="L6708" s="26"/>
      <c r="M6708" s="26"/>
      <c r="N6708" s="39"/>
      <c r="O6708" s="9"/>
      <c r="P6708" s="8"/>
      <c r="Q6708" s="41"/>
      <c r="R6708" s="8"/>
      <c r="S6708" s="41"/>
      <c r="T6708" s="9"/>
      <c r="U6708" s="8"/>
      <c r="V6708" s="51"/>
      <c r="X6708" s="9"/>
      <c r="Y6708" s="9"/>
      <c r="Z6708" s="9"/>
      <c r="AA6708" s="8"/>
      <c r="AB6708" s="12"/>
      <c r="AC6708" s="11"/>
      <c r="AD6708" s="11"/>
      <c r="AE6708" s="11"/>
      <c r="AF6708" s="11"/>
      <c r="AG6708" s="11"/>
      <c r="AH6708" s="10"/>
      <c r="AI6708" s="7">
        <v>23311744.300000001</v>
      </c>
      <c r="AJ6708" s="31"/>
      <c r="AK6708" s="38">
        <v>3.5138417899999999</v>
      </c>
      <c r="AN6708" s="6"/>
    </row>
    <row r="6709" spans="1:40" x14ac:dyDescent="0.25">
      <c r="A6709" s="6">
        <v>0.5932291666666667</v>
      </c>
      <c r="B6709">
        <v>0.77</v>
      </c>
      <c r="C6709">
        <f>B6709+0.68</f>
        <v>1.4500000000000002</v>
      </c>
      <c r="D6709" s="5">
        <f>C6709/(0.2905*LN(C6709)+0.3655)</f>
        <v>3.0626951881995583</v>
      </c>
      <c r="E6709" s="5">
        <f>D6709*100</f>
        <v>306.26951881995581</v>
      </c>
      <c r="F6709">
        <v>90.383087489221296</v>
      </c>
      <c r="G6709" s="4">
        <f>75.6*1000/(287.05*(F6709+273))</f>
        <v>0.72476887383063082</v>
      </c>
      <c r="H6709" s="3">
        <f>SQRT(2*ABS(E6709)/G6709)</f>
        <v>29.071478477305586</v>
      </c>
      <c r="I6709" s="2">
        <f>(2/2*0.0254)^2*3.1416*H6709</f>
        <v>5.892308007896107E-2</v>
      </c>
      <c r="J6709" s="26"/>
      <c r="K6709" s="26"/>
      <c r="L6709" s="26"/>
      <c r="M6709" s="26"/>
      <c r="N6709" s="39"/>
      <c r="O6709" s="9"/>
      <c r="P6709" s="8"/>
      <c r="Q6709" s="41"/>
      <c r="R6709" s="8"/>
      <c r="S6709" s="41"/>
      <c r="T6709" s="9"/>
      <c r="U6709" s="8"/>
      <c r="V6709" s="51"/>
      <c r="X6709" s="9"/>
      <c r="Y6709" s="9"/>
      <c r="Z6709" s="9"/>
      <c r="AA6709" s="8"/>
      <c r="AB6709" s="12"/>
      <c r="AC6709" s="11"/>
      <c r="AD6709" s="11"/>
      <c r="AE6709" s="11"/>
      <c r="AF6709" s="11"/>
      <c r="AG6709" s="11"/>
      <c r="AH6709" s="10"/>
      <c r="AI6709" s="7">
        <v>22787627.399999999</v>
      </c>
      <c r="AJ6709" s="31"/>
      <c r="AK6709" s="38">
        <v>3.4500337000000001</v>
      </c>
      <c r="AN6709" s="6"/>
    </row>
    <row r="6710" spans="1:40" x14ac:dyDescent="0.25">
      <c r="A6710" s="6">
        <v>0.59324074074074074</v>
      </c>
      <c r="B6710">
        <v>0.61</v>
      </c>
      <c r="C6710">
        <f>B6710+0.68</f>
        <v>1.29</v>
      </c>
      <c r="D6710" s="5">
        <f>C6710/(0.2905*LN(C6710)+0.3655)</f>
        <v>2.9353301413045161</v>
      </c>
      <c r="E6710" s="5">
        <f>D6710*100</f>
        <v>293.53301413045159</v>
      </c>
      <c r="F6710">
        <v>90.168074025251002</v>
      </c>
      <c r="G6710" s="4">
        <f>75.6*1000/(287.05*(F6710+273))</f>
        <v>0.72519797285470777</v>
      </c>
      <c r="H6710" s="3">
        <f>SQRT(2*ABS(E6710)/G6710)</f>
        <v>28.452156193613071</v>
      </c>
      <c r="I6710" s="2">
        <f>(2/2*0.0254)^2*3.1416*H6710</f>
        <v>5.7667816211140012E-2</v>
      </c>
      <c r="J6710" s="26"/>
      <c r="K6710" s="26"/>
      <c r="L6710" s="26"/>
      <c r="M6710" s="26"/>
      <c r="N6710" s="39"/>
      <c r="O6710" s="9"/>
      <c r="P6710" s="8"/>
      <c r="Q6710" s="41"/>
      <c r="R6710" s="8"/>
      <c r="S6710" s="41"/>
      <c r="T6710" s="9"/>
      <c r="U6710" s="8"/>
      <c r="V6710" s="51"/>
      <c r="X6710" s="9"/>
      <c r="Y6710" s="9"/>
      <c r="Z6710" s="9"/>
      <c r="AA6710" s="8"/>
      <c r="AB6710" s="12"/>
      <c r="AC6710" s="11"/>
      <c r="AD6710" s="11"/>
      <c r="AE6710" s="11"/>
      <c r="AF6710" s="11"/>
      <c r="AG6710" s="11"/>
      <c r="AH6710" s="10"/>
      <c r="AI6710" s="7">
        <v>21749815.5</v>
      </c>
      <c r="AJ6710" s="31"/>
      <c r="AK6710" s="38">
        <v>3.4109998500000001</v>
      </c>
      <c r="AN6710" s="6"/>
    </row>
    <row r="6711" spans="1:40" x14ac:dyDescent="0.25">
      <c r="A6711" s="6">
        <v>0.59325231481481489</v>
      </c>
      <c r="B6711">
        <v>0.37</v>
      </c>
      <c r="C6711">
        <f>B6711+0.68</f>
        <v>1.05</v>
      </c>
      <c r="D6711" s="5">
        <f>C6711/(0.2905*LN(C6711)+0.3655)</f>
        <v>2.7655337597593457</v>
      </c>
      <c r="E6711" s="5">
        <f>D6711*100</f>
        <v>276.55337597593456</v>
      </c>
      <c r="F6711">
        <v>89.946357176137397</v>
      </c>
      <c r="G6711" s="4">
        <f>75.6*1000/(287.05*(F6711+273))</f>
        <v>0.72564098214890749</v>
      </c>
      <c r="H6711" s="3">
        <f>SQRT(2*ABS(E6711)/G6711)</f>
        <v>27.60854877273022</v>
      </c>
      <c r="I6711" s="2">
        <f>(2/2*0.0254)^2*3.1416*H6711</f>
        <v>5.5957963454435877E-2</v>
      </c>
      <c r="J6711" s="26"/>
      <c r="K6711" s="26"/>
      <c r="L6711" s="26"/>
      <c r="M6711" s="26"/>
      <c r="N6711" s="39"/>
      <c r="O6711" s="9"/>
      <c r="P6711" s="8"/>
      <c r="Q6711" s="41"/>
      <c r="R6711" s="8"/>
      <c r="S6711" s="41"/>
      <c r="T6711" s="9"/>
      <c r="U6711" s="8"/>
      <c r="V6711" s="51"/>
      <c r="X6711" s="9"/>
      <c r="Y6711" s="9"/>
      <c r="Z6711" s="9"/>
      <c r="AA6711" s="8"/>
      <c r="AB6711" s="12"/>
      <c r="AC6711" s="11"/>
      <c r="AD6711" s="11"/>
      <c r="AE6711" s="11"/>
      <c r="AF6711" s="11"/>
      <c r="AG6711" s="11"/>
      <c r="AH6711" s="10"/>
      <c r="AI6711" s="7">
        <v>20991408.800000001</v>
      </c>
      <c r="AJ6711" s="31"/>
      <c r="AK6711" s="38">
        <v>3.3765147199999999</v>
      </c>
      <c r="AN6711" s="6"/>
    </row>
    <row r="6712" spans="1:40" x14ac:dyDescent="0.25">
      <c r="A6712" s="6">
        <v>0.59326388888888892</v>
      </c>
      <c r="B6712">
        <v>0.51</v>
      </c>
      <c r="C6712">
        <f>B6712+0.68</f>
        <v>1.19</v>
      </c>
      <c r="D6712" s="5">
        <f>C6712/(0.2905*LN(C6712)+0.3655)</f>
        <v>2.8603470246144624</v>
      </c>
      <c r="E6712" s="5">
        <f>D6712*100</f>
        <v>286.03470246144627</v>
      </c>
      <c r="F6712">
        <v>89.771682335173395</v>
      </c>
      <c r="G6712" s="4">
        <f>75.6*1000/(287.05*(F6712+273))</f>
        <v>0.72599037883372564</v>
      </c>
      <c r="H6712" s="3">
        <f>SQRT(2*ABS(E6712)/G6712)</f>
        <v>28.071067481548738</v>
      </c>
      <c r="I6712" s="2">
        <f>(2/2*0.0254)^2*3.1416*H6712</f>
        <v>5.6895412402517623E-2</v>
      </c>
      <c r="J6712" s="26"/>
      <c r="K6712" s="26"/>
      <c r="L6712" s="26"/>
      <c r="M6712" s="26"/>
      <c r="N6712" s="39"/>
      <c r="O6712" s="9"/>
      <c r="P6712" s="8"/>
      <c r="Q6712" s="41"/>
      <c r="R6712" s="8"/>
      <c r="S6712" s="41"/>
      <c r="T6712" s="9"/>
      <c r="U6712" s="8"/>
      <c r="V6712" s="51"/>
      <c r="X6712" s="9"/>
      <c r="Y6712" s="9"/>
      <c r="Z6712" s="9"/>
      <c r="AA6712" s="8"/>
      <c r="AB6712" s="12"/>
      <c r="AC6712" s="11"/>
      <c r="AD6712" s="11"/>
      <c r="AE6712" s="11"/>
      <c r="AF6712" s="11"/>
      <c r="AG6712" s="11"/>
      <c r="AH6712" s="10"/>
      <c r="AI6712" s="7">
        <v>20825968.100000001</v>
      </c>
      <c r="AJ6712" s="31"/>
      <c r="AK6712" s="38">
        <v>3.3235724599999998</v>
      </c>
      <c r="AN6712" s="6"/>
    </row>
    <row r="6713" spans="1:40" x14ac:dyDescent="0.25">
      <c r="A6713" s="6">
        <v>0.59327546296296296</v>
      </c>
      <c r="B6713">
        <v>0.33</v>
      </c>
      <c r="C6713">
        <f>B6713+0.68</f>
        <v>1.01</v>
      </c>
      <c r="D6713" s="5">
        <f>C6713/(0.2905*LN(C6713)+0.3655)</f>
        <v>2.7416554037986409</v>
      </c>
      <c r="E6713" s="5">
        <f>D6713*100</f>
        <v>274.16554037986407</v>
      </c>
      <c r="F6713">
        <v>89.556711264218507</v>
      </c>
      <c r="G6713" s="4">
        <f>75.6*1000/(287.05*(F6713+273))</f>
        <v>0.72642084095011183</v>
      </c>
      <c r="H6713" s="3">
        <f>SQRT(2*ABS(E6713)/G6713)</f>
        <v>27.474340982634217</v>
      </c>
      <c r="I6713" s="2">
        <f>(2/2*0.0254)^2*3.1416*H6713</f>
        <v>5.5685946454364123E-2</v>
      </c>
      <c r="J6713" s="26"/>
      <c r="K6713" s="26"/>
      <c r="L6713" s="26"/>
      <c r="M6713" s="26"/>
      <c r="N6713" s="39"/>
      <c r="O6713" s="9"/>
      <c r="P6713" s="8"/>
      <c r="Q6713" s="41"/>
      <c r="R6713" s="8"/>
      <c r="S6713" s="41"/>
      <c r="T6713" s="9"/>
      <c r="U6713" s="8"/>
      <c r="V6713" s="51"/>
      <c r="X6713" s="9"/>
      <c r="Y6713" s="9"/>
      <c r="Z6713" s="9"/>
      <c r="AA6713" s="8"/>
      <c r="AB6713" s="12"/>
      <c r="AC6713" s="11"/>
      <c r="AD6713" s="11"/>
      <c r="AE6713" s="11"/>
      <c r="AF6713" s="11"/>
      <c r="AG6713" s="11"/>
      <c r="AH6713" s="10"/>
      <c r="AI6713" s="7">
        <v>19600236.800000001</v>
      </c>
      <c r="AJ6713" s="31"/>
      <c r="AK6713" s="38">
        <v>3.30723682</v>
      </c>
      <c r="AN6713" s="6"/>
    </row>
    <row r="6714" spans="1:40" x14ac:dyDescent="0.25">
      <c r="A6714" s="6">
        <v>0.593287037037037</v>
      </c>
      <c r="B6714">
        <v>0.49</v>
      </c>
      <c r="C6714">
        <f>B6714+0.68</f>
        <v>1.17</v>
      </c>
      <c r="D6714" s="5">
        <f>C6714/(0.2905*LN(C6714)+0.3655)</f>
        <v>2.8459564827053363</v>
      </c>
      <c r="E6714" s="5">
        <f>D6714*100</f>
        <v>284.59564827053362</v>
      </c>
      <c r="F6714">
        <v>89.321603318870402</v>
      </c>
      <c r="G6714" s="4">
        <f>75.6*1000/(287.05*(F6714+273))</f>
        <v>0.72689221033523654</v>
      </c>
      <c r="H6714" s="3">
        <f>SQRT(2*ABS(E6714)/G6714)</f>
        <v>27.982990043338258</v>
      </c>
      <c r="I6714" s="2">
        <f>(2/2*0.0254)^2*3.1416*H6714</f>
        <v>5.6716893998340921E-2</v>
      </c>
      <c r="J6714" s="26"/>
      <c r="K6714" s="26"/>
      <c r="L6714" s="26"/>
      <c r="M6714" s="26"/>
      <c r="N6714" s="39"/>
      <c r="O6714" s="9"/>
      <c r="P6714" s="8"/>
      <c r="Q6714" s="41"/>
      <c r="R6714" s="8"/>
      <c r="S6714" s="41"/>
      <c r="T6714" s="9"/>
      <c r="U6714" s="8"/>
      <c r="V6714" s="51"/>
      <c r="X6714" s="9"/>
      <c r="Y6714" s="9"/>
      <c r="Z6714" s="9"/>
      <c r="AA6714" s="8"/>
      <c r="AB6714" s="12"/>
      <c r="AC6714" s="11"/>
      <c r="AD6714" s="11"/>
      <c r="AE6714" s="11"/>
      <c r="AF6714" s="11"/>
      <c r="AG6714" s="11"/>
      <c r="AH6714" s="10"/>
      <c r="AI6714" s="7">
        <v>18865790.100000001</v>
      </c>
      <c r="AJ6714" s="31"/>
      <c r="AK6714" s="38">
        <v>3.2471767100000002</v>
      </c>
      <c r="AN6714" s="6"/>
    </row>
    <row r="6715" spans="1:40" x14ac:dyDescent="0.25">
      <c r="A6715" s="6">
        <v>0.59329861111111104</v>
      </c>
      <c r="B6715">
        <v>0.5</v>
      </c>
      <c r="C6715">
        <f>B6715+0.68</f>
        <v>1.1800000000000002</v>
      </c>
      <c r="D6715" s="5">
        <f>C6715/(0.2905*LN(C6715)+0.3655)</f>
        <v>2.8531226182404996</v>
      </c>
      <c r="E6715" s="5">
        <f>D6715*100</f>
        <v>285.31226182404998</v>
      </c>
      <c r="F6715">
        <v>89.197338930570297</v>
      </c>
      <c r="G6715" s="4">
        <f>75.6*1000/(287.05*(F6715+273))</f>
        <v>0.72714159597717454</v>
      </c>
      <c r="H6715" s="3">
        <f>SQRT(2*ABS(E6715)/G6715)</f>
        <v>28.013393489911664</v>
      </c>
      <c r="I6715" s="2">
        <f>(2/2*0.0254)^2*3.1416*H6715</f>
        <v>5.6778516757517744E-2</v>
      </c>
      <c r="J6715" s="26"/>
      <c r="K6715" s="26"/>
      <c r="L6715" s="26"/>
      <c r="M6715" s="26"/>
      <c r="N6715" s="39"/>
      <c r="O6715" s="9"/>
      <c r="P6715" s="8"/>
      <c r="Q6715" s="41"/>
      <c r="R6715" s="8"/>
      <c r="S6715" s="41"/>
      <c r="T6715" s="9"/>
      <c r="U6715" s="8"/>
      <c r="V6715" s="51"/>
      <c r="X6715" s="9"/>
      <c r="Y6715" s="9"/>
      <c r="Z6715" s="9"/>
      <c r="AA6715" s="8"/>
      <c r="AB6715" s="12"/>
      <c r="AC6715" s="11"/>
      <c r="AD6715" s="11"/>
      <c r="AE6715" s="11"/>
      <c r="AF6715" s="11"/>
      <c r="AG6715" s="11"/>
      <c r="AH6715" s="10"/>
      <c r="AI6715" s="7">
        <v>18502975.600000001</v>
      </c>
      <c r="AJ6715" s="31"/>
      <c r="AK6715" s="38">
        <v>3.1910691899999999</v>
      </c>
      <c r="AN6715" s="6"/>
    </row>
    <row r="6716" spans="1:40" x14ac:dyDescent="0.25">
      <c r="A6716" s="6">
        <v>0.59331018518518519</v>
      </c>
      <c r="B6716">
        <v>0.37</v>
      </c>
      <c r="C6716">
        <f>B6716+0.68</f>
        <v>1.05</v>
      </c>
      <c r="D6716" s="5">
        <f>C6716/(0.2905*LN(C6716)+0.3655)</f>
        <v>2.7655337597593457</v>
      </c>
      <c r="E6716" s="5">
        <f>D6716*100</f>
        <v>276.55337597593456</v>
      </c>
      <c r="F6716">
        <v>89.029421642532697</v>
      </c>
      <c r="G6716" s="4">
        <f>75.6*1000/(287.05*(F6716+273))</f>
        <v>0.72747886040242993</v>
      </c>
      <c r="H6716" s="3">
        <f>SQRT(2*ABS(E6716)/G6716)</f>
        <v>27.573652061363532</v>
      </c>
      <c r="I6716" s="2">
        <f>(2/2*0.0254)^2*3.1416*H6716</f>
        <v>5.5887233590457441E-2</v>
      </c>
      <c r="J6716" s="26"/>
      <c r="K6716" s="26"/>
      <c r="L6716" s="26"/>
      <c r="M6716" s="26"/>
      <c r="N6716" s="39"/>
      <c r="O6716" s="9"/>
      <c r="P6716" s="8"/>
      <c r="Q6716" s="41"/>
      <c r="R6716" s="8"/>
      <c r="S6716" s="41"/>
      <c r="T6716" s="9"/>
      <c r="U6716" s="8"/>
      <c r="V6716" s="51"/>
      <c r="X6716" s="9"/>
      <c r="Y6716" s="9"/>
      <c r="Z6716" s="9"/>
      <c r="AA6716" s="8"/>
      <c r="AB6716" s="12"/>
      <c r="AC6716" s="11"/>
      <c r="AD6716" s="11"/>
      <c r="AE6716" s="11"/>
      <c r="AF6716" s="11"/>
      <c r="AG6716" s="11"/>
      <c r="AH6716" s="10"/>
      <c r="AI6716" s="7">
        <v>16881400.300000001</v>
      </c>
      <c r="AJ6716" s="31"/>
      <c r="AK6716" s="38">
        <v>3.1682137300000002</v>
      </c>
      <c r="AN6716" s="6"/>
    </row>
    <row r="6717" spans="1:40" x14ac:dyDescent="0.25">
      <c r="A6717" s="6">
        <v>0.59332175925925923</v>
      </c>
      <c r="B6717">
        <v>0.36</v>
      </c>
      <c r="C6717">
        <f>B6717+0.68</f>
        <v>1.04</v>
      </c>
      <c r="D6717" s="5">
        <f>C6717/(0.2905*LN(C6717)+0.3655)</f>
        <v>2.7593993440543327</v>
      </c>
      <c r="E6717" s="5">
        <f>D6717*100</f>
        <v>275.93993440543329</v>
      </c>
      <c r="F6717">
        <v>88.760771853807498</v>
      </c>
      <c r="G6717" s="4">
        <f>75.6*1000/(287.05*(F6717+273))</f>
        <v>0.72801909875151249</v>
      </c>
      <c r="H6717" s="3">
        <f>SQRT(2*ABS(E6717)/G6717)</f>
        <v>27.53283232056798</v>
      </c>
      <c r="I6717" s="2">
        <f>(2/2*0.0254)^2*3.1416*H6717</f>
        <v>5.5804498725164083E-2</v>
      </c>
      <c r="J6717" s="26"/>
      <c r="K6717" s="26"/>
      <c r="L6717" s="26"/>
      <c r="M6717" s="26"/>
      <c r="N6717" s="39"/>
      <c r="O6717" s="9"/>
      <c r="P6717" s="8"/>
      <c r="Q6717" s="41"/>
      <c r="R6717" s="8"/>
      <c r="S6717" s="41"/>
      <c r="T6717" s="9"/>
      <c r="U6717" s="8"/>
      <c r="V6717" s="51"/>
      <c r="X6717" s="9"/>
      <c r="Y6717" s="9"/>
      <c r="Z6717" s="9"/>
      <c r="AA6717" s="8"/>
      <c r="AB6717" s="12"/>
      <c r="AC6717" s="11"/>
      <c r="AD6717" s="11"/>
      <c r="AE6717" s="11"/>
      <c r="AF6717" s="11"/>
      <c r="AG6717" s="11"/>
      <c r="AH6717" s="10"/>
      <c r="AI6717" s="7">
        <v>16275233.9</v>
      </c>
      <c r="AJ6717" s="31"/>
      <c r="AK6717" s="38">
        <v>3.0341380299999998</v>
      </c>
      <c r="AN6717" s="6"/>
    </row>
    <row r="6718" spans="1:40" x14ac:dyDescent="0.25">
      <c r="A6718" s="6">
        <v>0.59333333333333338</v>
      </c>
      <c r="B6718">
        <v>0.38</v>
      </c>
      <c r="C6718">
        <f>B6718+0.68</f>
        <v>1.06</v>
      </c>
      <c r="D6718" s="5">
        <f>C6718/(0.2905*LN(C6718)+0.3655)</f>
        <v>2.7717699677526393</v>
      </c>
      <c r="E6718" s="5">
        <f>D6718*100</f>
        <v>277.17699677526394</v>
      </c>
      <c r="F6718">
        <v>88.549225420729897</v>
      </c>
      <c r="G6718" s="4">
        <f>75.6*1000/(287.05*(F6718+273))</f>
        <v>0.72844507074294484</v>
      </c>
      <c r="H6718" s="3">
        <f>SQRT(2*ABS(E6718)/G6718)</f>
        <v>27.586409952925916</v>
      </c>
      <c r="I6718" s="2">
        <f>(2/2*0.0254)^2*3.1416*H6718</f>
        <v>5.5913091727213572E-2</v>
      </c>
      <c r="J6718" s="26"/>
      <c r="K6718" s="26"/>
      <c r="L6718" s="26"/>
      <c r="M6718" s="26"/>
      <c r="N6718" s="39"/>
      <c r="O6718" s="9"/>
      <c r="P6718" s="8"/>
      <c r="Q6718" s="41"/>
      <c r="R6718" s="8"/>
      <c r="S6718" s="41"/>
      <c r="T6718" s="9"/>
      <c r="U6718" s="8"/>
      <c r="V6718" s="51"/>
      <c r="X6718" s="9"/>
      <c r="Y6718" s="9"/>
      <c r="Z6718" s="9"/>
      <c r="AA6718" s="8"/>
      <c r="AB6718" s="12"/>
      <c r="AC6718" s="11"/>
      <c r="AD6718" s="11"/>
      <c r="AE6718" s="11"/>
      <c r="AF6718" s="11"/>
      <c r="AG6718" s="11"/>
      <c r="AH6718" s="10"/>
      <c r="AI6718" s="7">
        <v>15992039.6</v>
      </c>
      <c r="AJ6718" s="31"/>
      <c r="AK6718" s="38">
        <v>2.9693620300000001</v>
      </c>
      <c r="AN6718" s="6"/>
    </row>
    <row r="6719" spans="1:40" x14ac:dyDescent="0.25">
      <c r="A6719" s="6">
        <v>0.59334490740740742</v>
      </c>
      <c r="B6719">
        <v>0.32</v>
      </c>
      <c r="C6719">
        <f>B6719+0.68</f>
        <v>1</v>
      </c>
      <c r="D6719" s="5">
        <f>C6719/(0.2905*LN(C6719)+0.3655)</f>
        <v>2.7359781121751028</v>
      </c>
      <c r="E6719" s="5">
        <f>D6719*100</f>
        <v>273.5978112175103</v>
      </c>
      <c r="F6719">
        <v>88.3209044681427</v>
      </c>
      <c r="G6719" s="4">
        <f>75.6*1000/(287.05*(F6719+273))</f>
        <v>0.72890537976576286</v>
      </c>
      <c r="H6719" s="3">
        <f>SQRT(2*ABS(E6719)/G6719)</f>
        <v>27.399064162266363</v>
      </c>
      <c r="I6719" s="2">
        <f>(2/2*0.0254)^2*3.1416*H6719</f>
        <v>5.5533372786049071E-2</v>
      </c>
      <c r="J6719" s="26"/>
      <c r="K6719" s="26"/>
      <c r="L6719" s="26"/>
      <c r="M6719" s="26"/>
      <c r="N6719" s="39"/>
      <c r="O6719" s="9"/>
      <c r="P6719" s="8"/>
      <c r="Q6719" s="41"/>
      <c r="R6719" s="8"/>
      <c r="S6719" s="41"/>
      <c r="T6719" s="9"/>
      <c r="U6719" s="8"/>
      <c r="V6719" s="51"/>
      <c r="X6719" s="9"/>
      <c r="Y6719" s="9"/>
      <c r="Z6719" s="9"/>
      <c r="AA6719" s="8"/>
      <c r="AB6719" s="12"/>
      <c r="AC6719" s="11"/>
      <c r="AD6719" s="11"/>
      <c r="AE6719" s="11"/>
      <c r="AF6719" s="11"/>
      <c r="AG6719" s="11"/>
      <c r="AH6719" s="10"/>
      <c r="AI6719" s="7">
        <v>15526332.800000001</v>
      </c>
      <c r="AJ6719" s="31"/>
      <c r="AK6719" s="38">
        <v>2.9032009200000002</v>
      </c>
      <c r="AN6719" s="6"/>
    </row>
    <row r="6720" spans="1:40" x14ac:dyDescent="0.25">
      <c r="A6720" s="6">
        <v>0.59335648148148146</v>
      </c>
      <c r="B6720">
        <v>0.37</v>
      </c>
      <c r="C6720">
        <f>B6720+0.68</f>
        <v>1.05</v>
      </c>
      <c r="D6720" s="5">
        <f>C6720/(0.2905*LN(C6720)+0.3655)</f>
        <v>2.7655337597593457</v>
      </c>
      <c r="E6720" s="5">
        <f>D6720*100</f>
        <v>276.55337597593456</v>
      </c>
      <c r="F6720">
        <v>88.092598742253799</v>
      </c>
      <c r="G6720" s="4">
        <f>75.6*1000/(287.05*(F6720+273))</f>
        <v>0.72936624014454488</v>
      </c>
      <c r="H6720" s="3">
        <f>SQRT(2*ABS(E6720)/G6720)</f>
        <v>27.537952806107</v>
      </c>
      <c r="I6720" s="2">
        <f>(2/2*0.0254)^2*3.1416*H6720</f>
        <v>5.5814877102710117E-2</v>
      </c>
      <c r="J6720" s="26"/>
      <c r="K6720" s="26"/>
      <c r="L6720" s="26"/>
      <c r="M6720" s="26"/>
      <c r="N6720" s="39"/>
      <c r="O6720" s="9"/>
      <c r="P6720" s="8"/>
      <c r="Q6720" s="41"/>
      <c r="R6720" s="8"/>
      <c r="S6720" s="41"/>
      <c r="T6720" s="9"/>
      <c r="U6720" s="8"/>
      <c r="V6720" s="51"/>
      <c r="X6720" s="9"/>
      <c r="Y6720" s="9"/>
      <c r="Z6720" s="9"/>
      <c r="AA6720" s="8"/>
      <c r="AB6720" s="12"/>
      <c r="AC6720" s="11"/>
      <c r="AD6720" s="11"/>
      <c r="AE6720" s="11"/>
      <c r="AF6720" s="11"/>
      <c r="AG6720" s="11"/>
      <c r="AH6720" s="10"/>
      <c r="AI6720" s="7">
        <v>16429333</v>
      </c>
      <c r="AJ6720" s="31"/>
      <c r="AK6720" s="38">
        <v>2.8330633999999999</v>
      </c>
      <c r="AN6720" s="6"/>
    </row>
    <row r="6721" spans="1:40" x14ac:dyDescent="0.25">
      <c r="A6721" s="6">
        <v>0.5933680555555555</v>
      </c>
      <c r="B6721">
        <v>0.4</v>
      </c>
      <c r="C6721">
        <f>B6721+0.68</f>
        <v>1.08</v>
      </c>
      <c r="D6721" s="5">
        <f>C6721/(0.2905*LN(C6721)+0.3655)</f>
        <v>2.7845301024923019</v>
      </c>
      <c r="E6721" s="5">
        <f>D6721*100</f>
        <v>278.4530102492302</v>
      </c>
      <c r="F6721">
        <v>87.817308823625396</v>
      </c>
      <c r="G6721" s="4">
        <f>75.6*1000/(287.05*(F6721+273))</f>
        <v>0.72992271891645955</v>
      </c>
      <c r="H6721" s="3">
        <f>SQRT(2*ABS(E6721)/G6721)</f>
        <v>27.621834308586219</v>
      </c>
      <c r="I6721" s="2">
        <f>(2/2*0.0254)^2*3.1416*H6721</f>
        <v>5.5984891038932345E-2</v>
      </c>
      <c r="J6721" s="26"/>
      <c r="K6721" s="26"/>
      <c r="L6721" s="26"/>
      <c r="M6721" s="26"/>
      <c r="N6721" s="39"/>
      <c r="O6721" s="9"/>
      <c r="P6721" s="8"/>
      <c r="Q6721" s="41"/>
      <c r="R6721" s="8"/>
      <c r="S6721" s="41"/>
      <c r="T6721" s="9"/>
      <c r="U6721" s="8"/>
      <c r="V6721" s="51"/>
      <c r="X6721" s="9"/>
      <c r="Y6721" s="9"/>
      <c r="Z6721" s="9"/>
      <c r="AA6721" s="8"/>
      <c r="AB6721" s="12"/>
      <c r="AC6721" s="11"/>
      <c r="AD6721" s="11"/>
      <c r="AE6721" s="11"/>
      <c r="AF6721" s="11"/>
      <c r="AG6721" s="11"/>
      <c r="AH6721" s="10"/>
      <c r="AI6721" s="7">
        <v>15537930.4</v>
      </c>
      <c r="AJ6721" s="31"/>
      <c r="AK6721" s="38">
        <v>2.8640654200000002</v>
      </c>
      <c r="AN6721" s="6"/>
    </row>
    <row r="6722" spans="1:40" x14ac:dyDescent="0.25">
      <c r="A6722" s="6">
        <v>0.59337962962962965</v>
      </c>
      <c r="B6722">
        <v>0.32</v>
      </c>
      <c r="C6722">
        <f>B6722+0.68</f>
        <v>1</v>
      </c>
      <c r="D6722" s="5">
        <f>C6722/(0.2905*LN(C6722)+0.3655)</f>
        <v>2.7359781121751028</v>
      </c>
      <c r="E6722" s="5">
        <f>D6722*100</f>
        <v>273.5978112175103</v>
      </c>
      <c r="F6722">
        <v>87.605820156066599</v>
      </c>
      <c r="G6722" s="4">
        <f>75.6*1000/(287.05*(F6722+273))</f>
        <v>0.73035080513863349</v>
      </c>
      <c r="H6722" s="3">
        <f>SQRT(2*ABS(E6722)/G6722)</f>
        <v>27.37193821386558</v>
      </c>
      <c r="I6722" s="2">
        <f>(2/2*0.0254)^2*3.1416*H6722</f>
        <v>5.5478392973753496E-2</v>
      </c>
      <c r="J6722" s="26"/>
      <c r="K6722" s="26"/>
      <c r="L6722" s="26"/>
      <c r="M6722" s="26"/>
      <c r="N6722" s="39"/>
      <c r="O6722" s="9"/>
      <c r="P6722" s="8"/>
      <c r="Q6722" s="41"/>
      <c r="R6722" s="8"/>
      <c r="S6722" s="41"/>
      <c r="T6722" s="9"/>
      <c r="U6722" s="8"/>
      <c r="V6722" s="51"/>
      <c r="X6722" s="9"/>
      <c r="Y6722" s="9"/>
      <c r="Z6722" s="9"/>
      <c r="AA6722" s="8"/>
      <c r="AB6722" s="12"/>
      <c r="AC6722" s="11"/>
      <c r="AD6722" s="11"/>
      <c r="AE6722" s="11"/>
      <c r="AF6722" s="11"/>
      <c r="AG6722" s="11"/>
      <c r="AH6722" s="10"/>
      <c r="AI6722" s="7">
        <v>15416037.9</v>
      </c>
      <c r="AJ6722" s="31"/>
      <c r="AK6722" s="38">
        <v>2.8188425100000001</v>
      </c>
      <c r="AN6722" s="6"/>
    </row>
    <row r="6723" spans="1:40" x14ac:dyDescent="0.25">
      <c r="A6723" s="6">
        <v>0.59339120370370368</v>
      </c>
      <c r="B6723">
        <v>0.34</v>
      </c>
      <c r="C6723">
        <f>B6723+0.68</f>
        <v>1.02</v>
      </c>
      <c r="D6723" s="5">
        <f>C6723/(0.2905*LN(C6723)+0.3655)</f>
        <v>2.7474550381052718</v>
      </c>
      <c r="E6723" s="5">
        <f>D6723*100</f>
        <v>274.74550381052717</v>
      </c>
      <c r="F6723">
        <v>87.387630611639906</v>
      </c>
      <c r="G6723" s="4">
        <f>75.6*1000/(287.05*(F6723+273))</f>
        <v>0.7307929815506663</v>
      </c>
      <c r="H6723" s="3">
        <f>SQRT(2*ABS(E6723)/G6723)</f>
        <v>27.420988770666707</v>
      </c>
      <c r="I6723" s="2">
        <f>(2/2*0.0254)^2*3.1416*H6723</f>
        <v>5.5577810342174114E-2</v>
      </c>
      <c r="J6723" s="26"/>
      <c r="K6723" s="26"/>
      <c r="L6723" s="26"/>
      <c r="M6723" s="26"/>
      <c r="N6723" s="39"/>
      <c r="O6723" s="9"/>
      <c r="P6723" s="8"/>
      <c r="Q6723" s="41"/>
      <c r="R6723" s="8"/>
      <c r="S6723" s="41"/>
      <c r="T6723" s="9"/>
      <c r="U6723" s="8"/>
      <c r="V6723" s="51"/>
      <c r="X6723" s="9"/>
      <c r="Y6723" s="9"/>
      <c r="Z6723" s="9"/>
      <c r="AA6723" s="8"/>
      <c r="AB6723" s="12"/>
      <c r="AC6723" s="11"/>
      <c r="AD6723" s="11"/>
      <c r="AE6723" s="11"/>
      <c r="AF6723" s="11"/>
      <c r="AG6723" s="11"/>
      <c r="AH6723" s="10"/>
      <c r="AI6723" s="7">
        <v>14539419.9</v>
      </c>
      <c r="AJ6723" s="31"/>
      <c r="AK6723" s="38">
        <v>2.80773546</v>
      </c>
      <c r="AN6723" s="6"/>
    </row>
    <row r="6724" spans="1:40" x14ac:dyDescent="0.25">
      <c r="A6724" s="6">
        <v>0.59340277777777783</v>
      </c>
      <c r="B6724">
        <v>0.28000000000000003</v>
      </c>
      <c r="C6724">
        <f>B6724+0.68</f>
        <v>0.96000000000000008</v>
      </c>
      <c r="D6724" s="5">
        <f>C6724/(0.2905*LN(C6724)+0.3655)</f>
        <v>2.7146157496557359</v>
      </c>
      <c r="E6724" s="5">
        <f>D6724*100</f>
        <v>271.46157496557362</v>
      </c>
      <c r="F6724">
        <v>87.1728105824713</v>
      </c>
      <c r="G6724" s="4">
        <f>75.6*1000/(287.05*(F6724+273))</f>
        <v>0.73122885279080529</v>
      </c>
      <c r="H6724" s="3">
        <f>SQRT(2*ABS(E6724)/G6724)</f>
        <v>27.248495012371496</v>
      </c>
      <c r="I6724" s="2">
        <f>(2/2*0.0254)^2*3.1416*H6724</f>
        <v>5.5228194014917693E-2</v>
      </c>
      <c r="J6724" s="26"/>
      <c r="K6724" s="26"/>
      <c r="L6724" s="26"/>
      <c r="M6724" s="26"/>
      <c r="N6724" s="39"/>
      <c r="O6724" s="9"/>
      <c r="P6724" s="8"/>
      <c r="Q6724" s="41"/>
      <c r="R6724" s="8"/>
      <c r="S6724" s="41"/>
      <c r="T6724" s="9"/>
      <c r="U6724" s="8"/>
      <c r="V6724" s="51"/>
      <c r="X6724" s="9"/>
      <c r="Y6724" s="9"/>
      <c r="Z6724" s="9"/>
      <c r="AA6724" s="8"/>
      <c r="AB6724" s="12"/>
      <c r="AC6724" s="11"/>
      <c r="AD6724" s="11"/>
      <c r="AE6724" s="11"/>
      <c r="AF6724" s="11"/>
      <c r="AG6724" s="11"/>
      <c r="AH6724" s="10"/>
      <c r="AI6724" s="7">
        <v>13258926.699999999</v>
      </c>
      <c r="AJ6724" s="31"/>
      <c r="AK6724" s="38">
        <v>2.7361026399999999</v>
      </c>
      <c r="AN6724" s="6"/>
    </row>
    <row r="6725" spans="1:40" x14ac:dyDescent="0.25">
      <c r="A6725" s="6">
        <v>0.59341435185185187</v>
      </c>
      <c r="B6725">
        <v>0.26</v>
      </c>
      <c r="C6725">
        <f>B6725+0.68</f>
        <v>0.94000000000000006</v>
      </c>
      <c r="D6725" s="5">
        <f>C6725/(0.2905*LN(C6725)+0.3655)</f>
        <v>2.7048398588920084</v>
      </c>
      <c r="E6725" s="5">
        <f>D6725*100</f>
        <v>270.48398588920082</v>
      </c>
      <c r="F6725">
        <v>86.924440440717703</v>
      </c>
      <c r="G6725" s="4">
        <f>75.6*1000/(287.05*(F6725+273))</f>
        <v>0.73173344595930356</v>
      </c>
      <c r="H6725" s="3">
        <f>SQRT(2*ABS(E6725)/G6725)</f>
        <v>27.190007261347084</v>
      </c>
      <c r="I6725" s="2">
        <f>(2/2*0.0254)^2*3.1416*H6725</f>
        <v>5.5109649014189917E-2</v>
      </c>
      <c r="J6725" s="26"/>
      <c r="K6725" s="26"/>
      <c r="L6725" s="26"/>
      <c r="M6725" s="26"/>
      <c r="N6725" s="39"/>
      <c r="O6725" s="9"/>
      <c r="P6725" s="8"/>
      <c r="Q6725" s="41"/>
      <c r="R6725" s="8"/>
      <c r="S6725" s="41"/>
      <c r="T6725" s="9"/>
      <c r="U6725" s="8"/>
      <c r="V6725" s="51"/>
      <c r="X6725" s="9"/>
      <c r="Y6725" s="9"/>
      <c r="Z6725" s="9"/>
      <c r="AA6725" s="8"/>
      <c r="AB6725" s="12"/>
      <c r="AC6725" s="11"/>
      <c r="AD6725" s="11"/>
      <c r="AE6725" s="11"/>
      <c r="AF6725" s="11"/>
      <c r="AG6725" s="11"/>
      <c r="AH6725" s="10"/>
      <c r="AI6725" s="7">
        <v>12645732.800000001</v>
      </c>
      <c r="AJ6725" s="31"/>
      <c r="AK6725" s="38">
        <v>2.6072796500000002</v>
      </c>
      <c r="AN6725" s="6"/>
    </row>
    <row r="6726" spans="1:40" x14ac:dyDescent="0.25">
      <c r="A6726" s="6">
        <v>0.59342592592592591</v>
      </c>
      <c r="B6726">
        <v>0.3</v>
      </c>
      <c r="C6726">
        <f>B6726+0.68</f>
        <v>0.98</v>
      </c>
      <c r="D6726" s="5">
        <f>C6726/(0.2905*LN(C6726)+0.3655)</f>
        <v>2.7250145027674018</v>
      </c>
      <c r="E6726" s="5">
        <f>D6726*100</f>
        <v>272.50145027674017</v>
      </c>
      <c r="F6726">
        <v>86.716359139697005</v>
      </c>
      <c r="G6726" s="4">
        <f>75.6*1000/(287.05*(F6726+273))</f>
        <v>0.73215672403261589</v>
      </c>
      <c r="H6726" s="3">
        <f>SQRT(2*ABS(E6726)/G6726)</f>
        <v>27.283330203056451</v>
      </c>
      <c r="I6726" s="2">
        <f>(2/2*0.0254)^2*3.1416*H6726</f>
        <v>5.5298799186646333E-2</v>
      </c>
      <c r="J6726" s="26"/>
      <c r="K6726" s="26"/>
      <c r="L6726" s="26"/>
      <c r="M6726" s="26"/>
      <c r="N6726" s="39"/>
      <c r="O6726" s="9"/>
      <c r="P6726" s="8"/>
      <c r="Q6726" s="41"/>
      <c r="R6726" s="8"/>
      <c r="S6726" s="41"/>
      <c r="T6726" s="9"/>
      <c r="U6726" s="8"/>
      <c r="V6726" s="51"/>
      <c r="X6726" s="9"/>
      <c r="Y6726" s="9"/>
      <c r="Z6726" s="9"/>
      <c r="AA6726" s="8"/>
      <c r="AB6726" s="12"/>
      <c r="AC6726" s="11"/>
      <c r="AD6726" s="11"/>
      <c r="AE6726" s="11"/>
      <c r="AF6726" s="11"/>
      <c r="AG6726" s="11"/>
      <c r="AH6726" s="10"/>
      <c r="AI6726" s="7">
        <v>12917378</v>
      </c>
      <c r="AJ6726" s="31"/>
      <c r="AK6726" s="38">
        <v>2.4972257899999999</v>
      </c>
      <c r="AN6726" s="6"/>
    </row>
    <row r="6727" spans="1:40" x14ac:dyDescent="0.25">
      <c r="A6727" s="6">
        <v>0.59343749999999995</v>
      </c>
      <c r="B6727">
        <v>0.28999999999999998</v>
      </c>
      <c r="C6727">
        <f>B6727+0.68</f>
        <v>0.97</v>
      </c>
      <c r="D6727" s="5">
        <f>C6727/(0.2905*LN(C6727)+0.3655)</f>
        <v>2.7197410564993283</v>
      </c>
      <c r="E6727" s="5">
        <f>D6727*100</f>
        <v>271.97410564993282</v>
      </c>
      <c r="F6727">
        <v>86.535136250674498</v>
      </c>
      <c r="G6727" s="4">
        <f>75.6*1000/(287.05*(F6727+273))</f>
        <v>0.73252576600756758</v>
      </c>
      <c r="H6727" s="3">
        <f>SQRT(2*ABS(E6727)/G6727)</f>
        <v>27.250051278578134</v>
      </c>
      <c r="I6727" s="2">
        <f>(2/2*0.0254)^2*3.1416*H6727</f>
        <v>5.523134830919927E-2</v>
      </c>
      <c r="J6727" s="26"/>
      <c r="K6727" s="26"/>
      <c r="L6727" s="26"/>
      <c r="M6727" s="26"/>
      <c r="N6727" s="39"/>
      <c r="O6727" s="9"/>
      <c r="P6727" s="8"/>
      <c r="Q6727" s="41"/>
      <c r="R6727" s="8"/>
      <c r="S6727" s="41"/>
      <c r="T6727" s="9"/>
      <c r="U6727" s="8"/>
      <c r="V6727" s="51"/>
      <c r="X6727" s="9"/>
      <c r="Y6727" s="9"/>
      <c r="Z6727" s="9"/>
      <c r="AA6727" s="8"/>
      <c r="AB6727" s="12"/>
      <c r="AC6727" s="11"/>
      <c r="AD6727" s="11"/>
      <c r="AE6727" s="11"/>
      <c r="AF6727" s="11"/>
      <c r="AG6727" s="11"/>
      <c r="AH6727" s="10"/>
      <c r="AI6727" s="7">
        <v>11599201.300000001</v>
      </c>
      <c r="AJ6727" s="31"/>
      <c r="AK6727" s="38">
        <v>2.4708624000000001</v>
      </c>
      <c r="AN6727" s="6"/>
    </row>
    <row r="6728" spans="1:40" x14ac:dyDescent="0.25">
      <c r="A6728" s="6">
        <v>0.5934490740740741</v>
      </c>
      <c r="B6728">
        <v>0.25</v>
      </c>
      <c r="C6728">
        <f>B6728+0.68</f>
        <v>0.93</v>
      </c>
      <c r="D6728" s="5">
        <f>C6728/(0.2905*LN(C6728)+0.3655)</f>
        <v>2.7002056306030857</v>
      </c>
      <c r="E6728" s="5">
        <f>D6728*100</f>
        <v>270.02056306030858</v>
      </c>
      <c r="F6728">
        <v>86.340498854101995</v>
      </c>
      <c r="G6728" s="4">
        <f>75.6*1000/(287.05*(F6728+273))</f>
        <v>0.73292253984317091</v>
      </c>
      <c r="H6728" s="3">
        <f>SQRT(2*ABS(E6728)/G6728)</f>
        <v>27.144658241533151</v>
      </c>
      <c r="I6728" s="2">
        <f>(2/2*0.0254)^2*3.1416*H6728</f>
        <v>5.5017734049215408E-2</v>
      </c>
      <c r="J6728" s="26"/>
      <c r="K6728" s="26"/>
      <c r="L6728" s="26"/>
      <c r="M6728" s="26"/>
      <c r="N6728" s="39"/>
      <c r="O6728" s="9"/>
      <c r="P6728" s="8"/>
      <c r="Q6728" s="41"/>
      <c r="R6728" s="8"/>
      <c r="S6728" s="41"/>
      <c r="T6728" s="9"/>
      <c r="U6728" s="8"/>
      <c r="V6728" s="51"/>
      <c r="X6728" s="9"/>
      <c r="Y6728" s="9"/>
      <c r="Z6728" s="9"/>
      <c r="AA6728" s="8"/>
      <c r="AB6728" s="12"/>
      <c r="AC6728" s="11"/>
      <c r="AD6728" s="11"/>
      <c r="AE6728" s="11"/>
      <c r="AF6728" s="11"/>
      <c r="AG6728" s="11"/>
      <c r="AH6728" s="10"/>
      <c r="AI6728" s="7">
        <v>12273916</v>
      </c>
      <c r="AJ6728" s="31"/>
      <c r="AK6728" s="38">
        <v>2.3098179700000001</v>
      </c>
      <c r="AN6728" s="6"/>
    </row>
    <row r="6729" spans="1:40" x14ac:dyDescent="0.25">
      <c r="A6729" s="6">
        <v>0.59346064814814814</v>
      </c>
      <c r="B6729">
        <v>0.28000000000000003</v>
      </c>
      <c r="C6729">
        <f>B6729+0.68</f>
        <v>0.96000000000000008</v>
      </c>
      <c r="D6729" s="5">
        <f>C6729/(0.2905*LN(C6729)+0.3655)</f>
        <v>2.7146157496557359</v>
      </c>
      <c r="E6729" s="5">
        <f>D6729*100</f>
        <v>271.46157496557362</v>
      </c>
      <c r="F6729">
        <v>86.102248888897293</v>
      </c>
      <c r="G6729" s="4">
        <f>75.6*1000/(287.05*(F6729+273))</f>
        <v>0.73340880460524271</v>
      </c>
      <c r="H6729" s="3">
        <f>SQRT(2*ABS(E6729)/G6729)</f>
        <v>27.207968766112426</v>
      </c>
      <c r="I6729" s="2">
        <f>(2/2*0.0254)^2*3.1416*H6729</f>
        <v>5.5146054014522224E-2</v>
      </c>
      <c r="J6729" s="26"/>
      <c r="K6729" s="26"/>
      <c r="L6729" s="26"/>
      <c r="M6729" s="26"/>
      <c r="N6729" s="39"/>
      <c r="O6729" s="9"/>
      <c r="P6729" s="8"/>
      <c r="Q6729" s="41"/>
      <c r="R6729" s="8"/>
      <c r="S6729" s="41"/>
      <c r="T6729" s="9"/>
      <c r="U6729" s="8"/>
      <c r="V6729" s="51"/>
      <c r="X6729" s="9"/>
      <c r="Y6729" s="9"/>
      <c r="Z6729" s="9"/>
      <c r="AA6729" s="8"/>
      <c r="AB6729" s="12"/>
      <c r="AC6729" s="11"/>
      <c r="AD6729" s="11"/>
      <c r="AE6729" s="11"/>
      <c r="AF6729" s="11"/>
      <c r="AG6729" s="11"/>
      <c r="AH6729" s="10"/>
      <c r="AI6729" s="7">
        <v>12456572.9</v>
      </c>
      <c r="AJ6729" s="31"/>
      <c r="AK6729" s="38">
        <v>2.2896023300000001</v>
      </c>
      <c r="AN6729" s="6"/>
    </row>
    <row r="6730" spans="1:40" x14ac:dyDescent="0.25">
      <c r="A6730" s="6">
        <v>0.59347222222222229</v>
      </c>
      <c r="B6730">
        <v>0.28999999999999998</v>
      </c>
      <c r="C6730">
        <f>B6730+0.68</f>
        <v>0.97</v>
      </c>
      <c r="D6730" s="5">
        <f>C6730/(0.2905*LN(C6730)+0.3655)</f>
        <v>2.7197410564993283</v>
      </c>
      <c r="E6730" s="5">
        <f>D6730*100</f>
        <v>271.97410564993282</v>
      </c>
      <c r="F6730">
        <v>85.924409537842195</v>
      </c>
      <c r="G6730" s="4">
        <f>75.6*1000/(287.05*(F6730+273))</f>
        <v>0.73377219294664042</v>
      </c>
      <c r="H6730" s="3">
        <f>SQRT(2*ABS(E6730)/G6730)</f>
        <v>27.226897202697081</v>
      </c>
      <c r="I6730" s="2">
        <f>(2/2*0.0254)^2*3.1416*H6730</f>
        <v>5.5184418825775898E-2</v>
      </c>
      <c r="J6730" s="26"/>
      <c r="K6730" s="26"/>
      <c r="L6730" s="26"/>
      <c r="M6730" s="26"/>
      <c r="N6730" s="39"/>
      <c r="O6730" s="9"/>
      <c r="P6730" s="8"/>
      <c r="Q6730" s="41"/>
      <c r="R6730" s="8"/>
      <c r="S6730" s="41"/>
      <c r="T6730" s="9"/>
      <c r="U6730" s="8"/>
      <c r="V6730" s="51"/>
      <c r="X6730" s="9"/>
      <c r="Y6730" s="9"/>
      <c r="Z6730" s="9"/>
      <c r="AA6730" s="8"/>
      <c r="AB6730" s="12"/>
      <c r="AC6730" s="11"/>
      <c r="AD6730" s="11"/>
      <c r="AE6730" s="11"/>
      <c r="AF6730" s="11"/>
      <c r="AG6730" s="11"/>
      <c r="AH6730" s="10"/>
      <c r="AI6730" s="7">
        <v>11240246.300000001</v>
      </c>
      <c r="AJ6730" s="31"/>
      <c r="AK6730" s="38">
        <v>2.31164777</v>
      </c>
      <c r="AN6730" s="6"/>
    </row>
    <row r="6731" spans="1:40" x14ac:dyDescent="0.25">
      <c r="A6731" s="6">
        <v>0.59348379629629633</v>
      </c>
      <c r="B6731">
        <v>0.34</v>
      </c>
      <c r="C6731">
        <f>B6731+0.68</f>
        <v>1.02</v>
      </c>
      <c r="D6731" s="5">
        <f>C6731/(0.2905*LN(C6731)+0.3655)</f>
        <v>2.7474550381052718</v>
      </c>
      <c r="E6731" s="5">
        <f>D6731*100</f>
        <v>274.74550381052717</v>
      </c>
      <c r="F6731">
        <v>85.746577935982003</v>
      </c>
      <c r="G6731" s="4">
        <f>75.6*1000/(287.05*(F6731+273))</f>
        <v>0.73413592571093012</v>
      </c>
      <c r="H6731" s="3">
        <f>SQRT(2*ABS(E6731)/G6731)</f>
        <v>27.358485750230678</v>
      </c>
      <c r="I6731" s="2">
        <f>(2/2*0.0254)^2*3.1416*H6731</f>
        <v>5.5451127054249698E-2</v>
      </c>
      <c r="J6731" s="26"/>
      <c r="K6731" s="26"/>
      <c r="L6731" s="26"/>
      <c r="M6731" s="26"/>
      <c r="N6731" s="39"/>
      <c r="O6731" s="9"/>
      <c r="P6731" s="8"/>
      <c r="Q6731" s="41"/>
      <c r="R6731" s="8"/>
      <c r="S6731" s="41"/>
      <c r="T6731" s="9"/>
      <c r="U6731" s="8"/>
      <c r="V6731" s="51"/>
      <c r="X6731" s="9"/>
      <c r="Y6731" s="9"/>
      <c r="Z6731" s="9"/>
      <c r="AA6731" s="8"/>
      <c r="AB6731" s="12"/>
      <c r="AC6731" s="11"/>
      <c r="AD6731" s="11"/>
      <c r="AE6731" s="11"/>
      <c r="AF6731" s="11"/>
      <c r="AG6731" s="11"/>
      <c r="AH6731" s="10"/>
      <c r="AI6731" s="7">
        <v>12068302.800000001</v>
      </c>
      <c r="AJ6731" s="31"/>
      <c r="AK6731" s="38">
        <v>2.2126585300000001</v>
      </c>
      <c r="AN6731" s="6"/>
    </row>
    <row r="6732" spans="1:40" x14ac:dyDescent="0.25">
      <c r="A6732" s="6">
        <v>0.59349537037037037</v>
      </c>
      <c r="B6732">
        <v>0.26</v>
      </c>
      <c r="C6732">
        <f>B6732+0.68</f>
        <v>0.94000000000000006</v>
      </c>
      <c r="D6732" s="5">
        <f>C6732/(0.2905*LN(C6732)+0.3655)</f>
        <v>2.7048398588920084</v>
      </c>
      <c r="E6732" s="5">
        <f>D6732*100</f>
        <v>270.48398588920082</v>
      </c>
      <c r="F6732">
        <v>85.582174381082694</v>
      </c>
      <c r="G6732" s="4">
        <f>75.6*1000/(287.05*(F6732+273))</f>
        <v>0.7344725139871725</v>
      </c>
      <c r="H6732" s="3">
        <f>SQRT(2*ABS(E6732)/G6732)</f>
        <v>27.139260063133932</v>
      </c>
      <c r="I6732" s="2">
        <f>(2/2*0.0254)^2*3.1416*H6732</f>
        <v>5.5006792834156597E-2</v>
      </c>
      <c r="J6732" s="26"/>
      <c r="K6732" s="26"/>
      <c r="L6732" s="26"/>
      <c r="M6732" s="26"/>
      <c r="N6732" s="39"/>
      <c r="O6732" s="9"/>
      <c r="P6732" s="8"/>
      <c r="Q6732" s="41"/>
      <c r="R6732" s="8"/>
      <c r="S6732" s="41"/>
      <c r="T6732" s="9"/>
      <c r="U6732" s="8"/>
      <c r="V6732" s="51"/>
      <c r="X6732" s="9"/>
      <c r="Y6732" s="9"/>
      <c r="Z6732" s="9"/>
      <c r="AA6732" s="8"/>
      <c r="AB6732" s="12"/>
      <c r="AC6732" s="11"/>
      <c r="AD6732" s="11"/>
      <c r="AE6732" s="11"/>
      <c r="AF6732" s="11"/>
      <c r="AG6732" s="11"/>
      <c r="AH6732" s="10"/>
      <c r="AI6732" s="7">
        <v>13343141.5</v>
      </c>
      <c r="AJ6732" s="31"/>
      <c r="AK6732" s="38">
        <v>2.22614169</v>
      </c>
      <c r="AN6732" s="6"/>
    </row>
    <row r="6733" spans="1:40" x14ac:dyDescent="0.25">
      <c r="A6733" s="6">
        <v>0.59350694444444441</v>
      </c>
      <c r="B6733">
        <v>0.3</v>
      </c>
      <c r="C6733">
        <f>B6733+0.68</f>
        <v>0.98</v>
      </c>
      <c r="D6733" s="5">
        <f>C6733/(0.2905*LN(C6733)+0.3655)</f>
        <v>2.7250145027674018</v>
      </c>
      <c r="E6733" s="5">
        <f>D6733*100</f>
        <v>272.50145027674017</v>
      </c>
      <c r="F6733">
        <v>85.380872658378095</v>
      </c>
      <c r="G6733" s="4">
        <f>75.6*1000/(287.05*(F6733+273))</f>
        <v>0.73488506553114319</v>
      </c>
      <c r="H6733" s="3">
        <f>SQRT(2*ABS(E6733)/G6733)</f>
        <v>27.232636928629606</v>
      </c>
      <c r="I6733" s="2">
        <f>(2/2*0.0254)^2*3.1416*H6733</f>
        <v>5.5196052301211884E-2</v>
      </c>
      <c r="J6733" s="26"/>
      <c r="K6733" s="26"/>
      <c r="L6733" s="26"/>
      <c r="M6733" s="26"/>
      <c r="N6733" s="39"/>
      <c r="O6733" s="9"/>
      <c r="P6733" s="8"/>
      <c r="Q6733" s="41"/>
      <c r="R6733" s="8"/>
      <c r="S6733" s="41"/>
      <c r="T6733" s="9"/>
      <c r="U6733" s="8"/>
      <c r="V6733" s="51"/>
      <c r="X6733" s="9"/>
      <c r="Y6733" s="9"/>
      <c r="Z6733" s="9"/>
      <c r="AA6733" s="8"/>
      <c r="AB6733" s="12"/>
      <c r="AC6733" s="11"/>
      <c r="AD6733" s="11"/>
      <c r="AE6733" s="11"/>
      <c r="AF6733" s="11"/>
      <c r="AG6733" s="11"/>
      <c r="AH6733" s="10"/>
      <c r="AI6733" s="7">
        <v>13097191.699999999</v>
      </c>
      <c r="AJ6733" s="31"/>
      <c r="AK6733" s="38">
        <v>2.3307658899999999</v>
      </c>
      <c r="AN6733" s="6"/>
    </row>
    <row r="6734" spans="1:40" x14ac:dyDescent="0.25">
      <c r="A6734" s="6">
        <v>0.59351851851851845</v>
      </c>
      <c r="B6734">
        <v>0.28999999999999998</v>
      </c>
      <c r="C6734">
        <f>B6734+0.68</f>
        <v>0.97</v>
      </c>
      <c r="D6734" s="5">
        <f>C6734/(0.2905*LN(C6734)+0.3655)</f>
        <v>2.7197410564993283</v>
      </c>
      <c r="E6734" s="5">
        <f>D6734*100</f>
        <v>271.97410564993282</v>
      </c>
      <c r="F6734">
        <v>85.219838112082101</v>
      </c>
      <c r="G6734" s="4">
        <f>75.6*1000/(287.05*(F6734+273))</f>
        <v>0.735215426584655</v>
      </c>
      <c r="H6734" s="3">
        <f>SQRT(2*ABS(E6734)/G6734)</f>
        <v>27.200160769117279</v>
      </c>
      <c r="I6734" s="2">
        <f>(2/2*0.0254)^2*3.1416*H6734</f>
        <v>5.5130228495618515E-2</v>
      </c>
      <c r="J6734" s="26"/>
      <c r="K6734" s="26"/>
      <c r="L6734" s="26"/>
      <c r="M6734" s="26"/>
      <c r="N6734" s="39"/>
      <c r="O6734" s="9"/>
      <c r="P6734" s="8"/>
      <c r="Q6734" s="41"/>
      <c r="R6734" s="8"/>
      <c r="S6734" s="41"/>
      <c r="T6734" s="9"/>
      <c r="U6734" s="8"/>
      <c r="V6734" s="51"/>
      <c r="X6734" s="9"/>
      <c r="Y6734" s="9"/>
      <c r="Z6734" s="9"/>
      <c r="AA6734" s="8"/>
      <c r="AB6734" s="12"/>
      <c r="AC6734" s="11"/>
      <c r="AD6734" s="11"/>
      <c r="AE6734" s="11"/>
      <c r="AF6734" s="11"/>
      <c r="AG6734" s="11"/>
      <c r="AH6734" s="10"/>
      <c r="AI6734" s="7">
        <v>11182427.800000001</v>
      </c>
      <c r="AJ6734" s="31"/>
      <c r="AK6734" s="38">
        <v>2.4114332599999999</v>
      </c>
      <c r="AN6734" s="6"/>
    </row>
    <row r="6735" spans="1:40" x14ac:dyDescent="0.25">
      <c r="A6735" s="6">
        <v>0.5935300925925926</v>
      </c>
      <c r="B6735">
        <v>0.28999999999999998</v>
      </c>
      <c r="C6735">
        <f>B6735+0.68</f>
        <v>0.97</v>
      </c>
      <c r="D6735" s="5">
        <f>C6735/(0.2905*LN(C6735)+0.3655)</f>
        <v>2.7197410564993283</v>
      </c>
      <c r="E6735" s="5">
        <f>D6735*100</f>
        <v>271.97410564993282</v>
      </c>
      <c r="F6735">
        <v>85.075583077227094</v>
      </c>
      <c r="G6735" s="4">
        <f>75.6*1000/(287.05*(F6735+273))</f>
        <v>0.73551161691988109</v>
      </c>
      <c r="H6735" s="3">
        <f>SQRT(2*ABS(E6735)/G6735)</f>
        <v>27.194683468831023</v>
      </c>
      <c r="I6735" s="2">
        <f>(2/2*0.0254)^2*3.1416*H6735</f>
        <v>5.511912691357701E-2</v>
      </c>
      <c r="J6735" s="26"/>
      <c r="K6735" s="26"/>
      <c r="L6735" s="26"/>
      <c r="M6735" s="26"/>
      <c r="N6735" s="39"/>
      <c r="O6735" s="9"/>
      <c r="P6735" s="8"/>
      <c r="Q6735" s="41"/>
      <c r="R6735" s="8"/>
      <c r="S6735" s="41"/>
      <c r="T6735" s="9"/>
      <c r="U6735" s="8"/>
      <c r="V6735" s="51"/>
      <c r="X6735" s="9"/>
      <c r="Y6735" s="9"/>
      <c r="Z6735" s="9"/>
      <c r="AA6735" s="8"/>
      <c r="AB6735" s="12"/>
      <c r="AC6735" s="11"/>
      <c r="AD6735" s="11"/>
      <c r="AE6735" s="11"/>
      <c r="AF6735" s="11"/>
      <c r="AG6735" s="11"/>
      <c r="AH6735" s="10"/>
      <c r="AI6735" s="7">
        <v>9812314.5</v>
      </c>
      <c r="AJ6735" s="31"/>
      <c r="AK6735" s="38">
        <v>2.3318753000000001</v>
      </c>
      <c r="AN6735" s="6"/>
    </row>
    <row r="6736" spans="1:40" x14ac:dyDescent="0.25">
      <c r="A6736" s="6">
        <v>0.59354166666666663</v>
      </c>
      <c r="B6736">
        <v>0.35</v>
      </c>
      <c r="C6736">
        <f>B6736+0.68</f>
        <v>1.03</v>
      </c>
      <c r="D6736" s="5">
        <f>C6736/(0.2905*LN(C6736)+0.3655)</f>
        <v>2.7533714414708768</v>
      </c>
      <c r="E6736" s="5">
        <f>D6736*100</f>
        <v>275.33714414708766</v>
      </c>
      <c r="F6736">
        <v>84.914559791509205</v>
      </c>
      <c r="G6736" s="4">
        <f>75.6*1000/(287.05*(F6736+273))</f>
        <v>0.73584251851077787</v>
      </c>
      <c r="H6736" s="3">
        <f>SQRT(2*ABS(E6736)/G6736)</f>
        <v>27.35614898304107</v>
      </c>
      <c r="I6736" s="2">
        <f>(2/2*0.0254)^2*3.1416*H6736</f>
        <v>5.5446390813526793E-2</v>
      </c>
      <c r="J6736" s="26"/>
      <c r="K6736" s="26"/>
      <c r="L6736" s="26"/>
      <c r="M6736" s="26"/>
      <c r="N6736" s="39"/>
      <c r="O6736" s="9"/>
      <c r="P6736" s="8"/>
      <c r="Q6736" s="41"/>
      <c r="R6736" s="8"/>
      <c r="S6736" s="41"/>
      <c r="T6736" s="9"/>
      <c r="U6736" s="8"/>
      <c r="V6736" s="51"/>
      <c r="X6736" s="9"/>
      <c r="Y6736" s="9"/>
      <c r="Z6736" s="9"/>
      <c r="AA6736" s="8"/>
      <c r="AB6736" s="12"/>
      <c r="AC6736" s="11"/>
      <c r="AD6736" s="11"/>
      <c r="AE6736" s="11"/>
      <c r="AF6736" s="11"/>
      <c r="AG6736" s="11"/>
      <c r="AH6736" s="10"/>
      <c r="AI6736" s="7">
        <v>9164864</v>
      </c>
      <c r="AJ6736" s="31"/>
      <c r="AK6736" s="38">
        <v>2.1646133299999999</v>
      </c>
      <c r="AN6736" s="6"/>
    </row>
    <row r="6737" spans="1:40" x14ac:dyDescent="0.25">
      <c r="A6737" s="6">
        <v>0.59355324074074078</v>
      </c>
      <c r="B6737">
        <v>0.28999999999999998</v>
      </c>
      <c r="C6737">
        <f>B6737+0.68</f>
        <v>0.97</v>
      </c>
      <c r="D6737" s="5">
        <f>C6737/(0.2905*LN(C6737)+0.3655)</f>
        <v>2.7197410564993283</v>
      </c>
      <c r="E6737" s="5">
        <f>D6737*100</f>
        <v>271.97410564993282</v>
      </c>
      <c r="F6737">
        <v>84.750187849365204</v>
      </c>
      <c r="G6737" s="4">
        <f>75.6*1000/(287.05*(F6737+273))</f>
        <v>0.73618060879832414</v>
      </c>
      <c r="H6737" s="3">
        <f>SQRT(2*ABS(E6737)/G6737)</f>
        <v>27.18232430235026</v>
      </c>
      <c r="I6737" s="2">
        <f>(2/2*0.0254)^2*3.1416*H6737</f>
        <v>5.5094076926634525E-2</v>
      </c>
      <c r="J6737" s="26"/>
      <c r="K6737" s="26"/>
      <c r="L6737" s="26"/>
      <c r="M6737" s="26"/>
      <c r="N6737" s="39"/>
      <c r="O6737" s="9"/>
      <c r="P6737" s="8"/>
      <c r="Q6737" s="41"/>
      <c r="R6737" s="8"/>
      <c r="S6737" s="41"/>
      <c r="T6737" s="9"/>
      <c r="U6737" s="8"/>
      <c r="V6737" s="51"/>
      <c r="X6737" s="9"/>
      <c r="Y6737" s="9"/>
      <c r="Z6737" s="9"/>
      <c r="AA6737" s="8"/>
      <c r="AB6737" s="12"/>
      <c r="AC6737" s="11"/>
      <c r="AD6737" s="11"/>
      <c r="AE6737" s="11"/>
      <c r="AF6737" s="11"/>
      <c r="AG6737" s="11"/>
      <c r="AH6737" s="10"/>
      <c r="AI6737" s="7">
        <v>8039297</v>
      </c>
      <c r="AJ6737" s="31"/>
      <c r="AK6737" s="38">
        <v>2.04889798</v>
      </c>
      <c r="AN6737" s="6"/>
    </row>
    <row r="6738" spans="1:40" x14ac:dyDescent="0.25">
      <c r="A6738" s="6">
        <v>0.59356481481481482</v>
      </c>
      <c r="B6738">
        <v>0.31</v>
      </c>
      <c r="C6738">
        <f>B6738+0.68</f>
        <v>0.99</v>
      </c>
      <c r="D6738" s="5">
        <f>C6738/(0.2905*LN(C6738)+0.3655)</f>
        <v>2.7304290623909595</v>
      </c>
      <c r="E6738" s="5">
        <f>D6738*100</f>
        <v>273.04290623909594</v>
      </c>
      <c r="F6738">
        <v>84.609302363900198</v>
      </c>
      <c r="G6738" s="4">
        <f>75.6*1000/(287.05*(F6738+273))</f>
        <v>0.73647063806147495</v>
      </c>
      <c r="H6738" s="3">
        <f>SQRT(2*ABS(E6738)/G6738)</f>
        <v>27.230318953178266</v>
      </c>
      <c r="I6738" s="2">
        <f>(2/2*0.0254)^2*3.1416*H6738</f>
        <v>5.5191354148235346E-2</v>
      </c>
      <c r="J6738" s="26"/>
      <c r="K6738" s="26"/>
      <c r="L6738" s="26"/>
      <c r="M6738" s="26"/>
      <c r="N6738" s="39"/>
      <c r="O6738" s="9"/>
      <c r="P6738" s="8"/>
      <c r="Q6738" s="41"/>
      <c r="R6738" s="8"/>
      <c r="S6738" s="41"/>
      <c r="T6738" s="9"/>
      <c r="U6738" s="8"/>
      <c r="V6738" s="51"/>
      <c r="X6738" s="9"/>
      <c r="Y6738" s="9"/>
      <c r="Z6738" s="9"/>
      <c r="AA6738" s="8"/>
      <c r="AB6738" s="12"/>
      <c r="AC6738" s="11"/>
      <c r="AD6738" s="11"/>
      <c r="AE6738" s="11"/>
      <c r="AF6738" s="11"/>
      <c r="AG6738" s="11"/>
      <c r="AH6738" s="10"/>
      <c r="AI6738" s="7">
        <v>8323807.9000000004</v>
      </c>
      <c r="AJ6738" s="31"/>
      <c r="AK6738" s="38">
        <v>1.8474210200000001</v>
      </c>
      <c r="AN6738" s="6"/>
    </row>
    <row r="6739" spans="1:40" x14ac:dyDescent="0.25">
      <c r="A6739" s="6">
        <v>0.59357638888888886</v>
      </c>
      <c r="B6739">
        <v>0.32</v>
      </c>
      <c r="C6739">
        <f>B6739+0.68</f>
        <v>1</v>
      </c>
      <c r="D6739" s="5">
        <f>C6739/(0.2905*LN(C6739)+0.3655)</f>
        <v>2.7359781121751028</v>
      </c>
      <c r="E6739" s="5">
        <f>D6739*100</f>
        <v>273.5978112175103</v>
      </c>
      <c r="F6739">
        <v>84.471775464899196</v>
      </c>
      <c r="G6739" s="4">
        <f>75.6*1000/(287.05*(F6739+273))</f>
        <v>0.73675397378196961</v>
      </c>
      <c r="H6739" s="3">
        <f>SQRT(2*ABS(E6739)/G6739)</f>
        <v>27.252733146331579</v>
      </c>
      <c r="I6739" s="2">
        <f>(2/2*0.0254)^2*3.1416*H6739</f>
        <v>5.5236784011704759E-2</v>
      </c>
      <c r="J6739" s="26"/>
      <c r="K6739" s="26"/>
      <c r="L6739" s="26"/>
      <c r="M6739" s="26"/>
      <c r="N6739" s="39"/>
      <c r="O6739" s="9"/>
      <c r="P6739" s="8"/>
      <c r="Q6739" s="41"/>
      <c r="R6739" s="8"/>
      <c r="S6739" s="41"/>
      <c r="T6739" s="9"/>
      <c r="U6739" s="8"/>
      <c r="V6739" s="51"/>
      <c r="X6739" s="9"/>
      <c r="Y6739" s="9"/>
      <c r="Z6739" s="9"/>
      <c r="AA6739" s="8"/>
      <c r="AB6739" s="12"/>
      <c r="AC6739" s="11"/>
      <c r="AD6739" s="11"/>
      <c r="AE6739" s="11"/>
      <c r="AF6739" s="11"/>
      <c r="AG6739" s="11"/>
      <c r="AH6739" s="10"/>
      <c r="AI6739" s="7">
        <v>8520072.9000000004</v>
      </c>
      <c r="AJ6739" s="31"/>
      <c r="AK6739" s="38">
        <v>1.7539482099999999</v>
      </c>
      <c r="AN6739" s="6"/>
    </row>
    <row r="6740" spans="1:40" x14ac:dyDescent="0.25">
      <c r="A6740" s="6">
        <v>0.5935879629629629</v>
      </c>
      <c r="B6740">
        <v>0.22</v>
      </c>
      <c r="C6740">
        <f>B6740+0.68</f>
        <v>0.9</v>
      </c>
      <c r="D6740" s="5">
        <f>C6740/(0.2905*LN(C6740)+0.3655)</f>
        <v>2.6874273799901629</v>
      </c>
      <c r="E6740" s="5">
        <f>D6740*100</f>
        <v>268.7427379990163</v>
      </c>
      <c r="F6740">
        <v>84.337606797745295</v>
      </c>
      <c r="G6740" s="4">
        <f>75.6*1000/(287.05*(F6740+273))</f>
        <v>0.73703060097374073</v>
      </c>
      <c r="H6740" s="3">
        <f>SQRT(2*ABS(E6740)/G6740)</f>
        <v>27.004777706654281</v>
      </c>
      <c r="I6740" s="2">
        <f>(2/2*0.0254)^2*3.1416*H6740</f>
        <v>5.4734219333423095E-2</v>
      </c>
      <c r="J6740" s="26"/>
      <c r="K6740" s="26"/>
      <c r="L6740" s="26"/>
      <c r="M6740" s="26"/>
      <c r="N6740" s="39"/>
      <c r="O6740" s="9"/>
      <c r="P6740" s="8"/>
      <c r="Q6740" s="41"/>
      <c r="R6740" s="8"/>
      <c r="S6740" s="41"/>
      <c r="T6740" s="9"/>
      <c r="U6740" s="8"/>
      <c r="V6740" s="51"/>
      <c r="X6740" s="9"/>
      <c r="Y6740" s="9"/>
      <c r="Z6740" s="9"/>
      <c r="AA6740" s="8"/>
      <c r="AB6740" s="12"/>
      <c r="AC6740" s="11"/>
      <c r="AD6740" s="11"/>
      <c r="AE6740" s="11"/>
      <c r="AF6740" s="11"/>
      <c r="AG6740" s="11"/>
      <c r="AH6740" s="10"/>
      <c r="AI6740" s="7">
        <v>9456495.4000000004</v>
      </c>
      <c r="AJ6740" s="31"/>
      <c r="AK6740" s="38">
        <v>1.7115750000000001</v>
      </c>
      <c r="AN6740" s="6"/>
    </row>
    <row r="6741" spans="1:40" x14ac:dyDescent="0.25">
      <c r="A6741" s="6">
        <v>0.59359953703703705</v>
      </c>
      <c r="B6741">
        <v>0.33</v>
      </c>
      <c r="C6741">
        <f>B6741+0.68</f>
        <v>1.01</v>
      </c>
      <c r="D6741" s="5">
        <f>C6741/(0.2905*LN(C6741)+0.3655)</f>
        <v>2.7416554037986409</v>
      </c>
      <c r="E6741" s="5">
        <f>D6741*100</f>
        <v>274.16554037986407</v>
      </c>
      <c r="F6741">
        <v>84.183317546165398</v>
      </c>
      <c r="G6741" s="4">
        <f>75.6*1000/(287.05*(F6741+273))</f>
        <v>0.73734896942554007</v>
      </c>
      <c r="H6741" s="3">
        <f>SQRT(2*ABS(E6741)/G6741)</f>
        <v>27.269984616049641</v>
      </c>
      <c r="I6741" s="2">
        <f>(2/2*0.0254)^2*3.1416*H6741</f>
        <v>5.5271749888396261E-2</v>
      </c>
      <c r="J6741" s="26"/>
      <c r="K6741" s="26"/>
      <c r="L6741" s="26"/>
      <c r="M6741" s="26"/>
      <c r="N6741" s="39"/>
      <c r="O6741" s="9"/>
      <c r="P6741" s="8"/>
      <c r="Q6741" s="41"/>
      <c r="R6741" s="8"/>
      <c r="S6741" s="41"/>
      <c r="T6741" s="9"/>
      <c r="U6741" s="8"/>
      <c r="V6741" s="51"/>
      <c r="X6741" s="9"/>
      <c r="Y6741" s="9"/>
      <c r="Z6741" s="9"/>
      <c r="AA6741" s="8"/>
      <c r="AB6741" s="12"/>
      <c r="AC6741" s="11"/>
      <c r="AD6741" s="11"/>
      <c r="AE6741" s="11"/>
      <c r="AF6741" s="11"/>
      <c r="AG6741" s="11"/>
      <c r="AH6741" s="10"/>
      <c r="AI6741" s="7">
        <v>8548757.0999999996</v>
      </c>
      <c r="AJ6741" s="31"/>
      <c r="AK6741" s="38">
        <v>1.7655456</v>
      </c>
      <c r="AN6741" s="6"/>
    </row>
    <row r="6742" spans="1:40" x14ac:dyDescent="0.25">
      <c r="A6742" s="6">
        <v>0.59361111111111109</v>
      </c>
      <c r="B6742">
        <v>0.35</v>
      </c>
      <c r="C6742">
        <f>B6742+0.68</f>
        <v>1.03</v>
      </c>
      <c r="D6742" s="5">
        <f>C6742/(0.2905*LN(C6742)+0.3655)</f>
        <v>2.7533714414708768</v>
      </c>
      <c r="E6742" s="5">
        <f>D6742*100</f>
        <v>275.33714414708766</v>
      </c>
      <c r="F6742">
        <v>84.062572906719495</v>
      </c>
      <c r="G6742" s="4">
        <f>75.6*1000/(287.05*(F6742+273))</f>
        <v>0.737598312096026</v>
      </c>
      <c r="H6742" s="3">
        <f>SQRT(2*ABS(E6742)/G6742)</f>
        <v>27.323570025011346</v>
      </c>
      <c r="I6742" s="2">
        <f>(2/2*0.0254)^2*3.1416*H6742</f>
        <v>5.538035865233578E-2</v>
      </c>
      <c r="J6742" s="26"/>
      <c r="K6742" s="26"/>
      <c r="L6742" s="26"/>
      <c r="M6742" s="26"/>
      <c r="N6742" s="39"/>
      <c r="O6742" s="9"/>
      <c r="P6742" s="8"/>
      <c r="Q6742" s="41"/>
      <c r="R6742" s="8"/>
      <c r="S6742" s="41"/>
      <c r="T6742" s="9"/>
      <c r="U6742" s="8"/>
      <c r="V6742" s="51"/>
      <c r="X6742" s="9"/>
      <c r="Y6742" s="9"/>
      <c r="Z6742" s="9"/>
      <c r="AA6742" s="8"/>
      <c r="AB6742" s="12"/>
      <c r="AC6742" s="11"/>
      <c r="AD6742" s="11"/>
      <c r="AE6742" s="11"/>
      <c r="AF6742" s="11"/>
      <c r="AG6742" s="11"/>
      <c r="AH6742" s="10"/>
      <c r="AI6742" s="7">
        <v>9302599.0999999996</v>
      </c>
      <c r="AJ6742" s="31"/>
      <c r="AK6742" s="38">
        <v>1.7291362400000001</v>
      </c>
      <c r="AN6742" s="6"/>
    </row>
    <row r="6743" spans="1:40" x14ac:dyDescent="0.25">
      <c r="A6743" s="6">
        <v>0.59362268518518524</v>
      </c>
      <c r="B6743">
        <v>0.26</v>
      </c>
      <c r="C6743">
        <f>B6743+0.68</f>
        <v>0.94000000000000006</v>
      </c>
      <c r="D6743" s="5">
        <f>C6743/(0.2905*LN(C6743)+0.3655)</f>
        <v>2.7048398588920084</v>
      </c>
      <c r="E6743" s="5">
        <f>D6743*100</f>
        <v>270.48398588920082</v>
      </c>
      <c r="F6743">
        <v>83.928415720192604</v>
      </c>
      <c r="G6743" s="4">
        <f>75.6*1000/(287.05*(F6743+273))</f>
        <v>0.73787555007983319</v>
      </c>
      <c r="H6743" s="3">
        <f>SQRT(2*ABS(E6743)/G6743)</f>
        <v>27.076605451073927</v>
      </c>
      <c r="I6743" s="2">
        <f>(2/2*0.0254)^2*3.1416*H6743</f>
        <v>5.4879802295075143E-2</v>
      </c>
      <c r="J6743" s="26"/>
      <c r="K6743" s="26"/>
      <c r="L6743" s="26"/>
      <c r="M6743" s="26"/>
      <c r="N6743" s="39"/>
      <c r="O6743" s="9"/>
      <c r="P6743" s="8"/>
      <c r="Q6743" s="41"/>
      <c r="R6743" s="8"/>
      <c r="S6743" s="41"/>
      <c r="T6743" s="9"/>
      <c r="U6743" s="8"/>
      <c r="V6743" s="51"/>
      <c r="X6743" s="9"/>
      <c r="Y6743" s="9"/>
      <c r="Z6743" s="9"/>
      <c r="AA6743" s="8"/>
      <c r="AB6743" s="12"/>
      <c r="AC6743" s="11"/>
      <c r="AD6743" s="11"/>
      <c r="AE6743" s="11"/>
      <c r="AF6743" s="11"/>
      <c r="AG6743" s="11"/>
      <c r="AH6743" s="10"/>
      <c r="AI6743" s="7">
        <v>9168959.0999999996</v>
      </c>
      <c r="AJ6743" s="31"/>
      <c r="AK6743" s="38">
        <v>1.7498991100000001</v>
      </c>
      <c r="AN6743" s="6"/>
    </row>
    <row r="6744" spans="1:40" x14ac:dyDescent="0.25">
      <c r="A6744" s="6">
        <v>0.59363425925925928</v>
      </c>
      <c r="B6744">
        <v>0.28999999999999998</v>
      </c>
      <c r="C6744">
        <f>B6744+0.68</f>
        <v>0.97</v>
      </c>
      <c r="D6744" s="5">
        <f>C6744/(0.2905*LN(C6744)+0.3655)</f>
        <v>2.7197410564993283</v>
      </c>
      <c r="E6744" s="5">
        <f>D6744*100</f>
        <v>271.97410564993282</v>
      </c>
      <c r="F6744">
        <v>83.797615986927894</v>
      </c>
      <c r="G6744" s="4">
        <f>75.6*1000/(287.05*(F6744+273))</f>
        <v>0.73814605055631766</v>
      </c>
      <c r="H6744" s="3">
        <f>SQRT(2*ABS(E6744)/G6744)</f>
        <v>27.146111356306648</v>
      </c>
      <c r="I6744" s="2">
        <f>(2/2*0.0254)^2*3.1416*H6744</f>
        <v>5.5020679272597475E-2</v>
      </c>
      <c r="J6744" s="26"/>
      <c r="K6744" s="26"/>
      <c r="L6744" s="26"/>
      <c r="M6744" s="26"/>
      <c r="N6744" s="39"/>
      <c r="O6744" s="9"/>
      <c r="P6744" s="8"/>
      <c r="Q6744" s="41"/>
      <c r="R6744" s="8"/>
      <c r="S6744" s="41"/>
      <c r="T6744" s="9"/>
      <c r="U6744" s="8"/>
      <c r="V6744" s="51"/>
      <c r="X6744" s="9"/>
      <c r="Y6744" s="9"/>
      <c r="Z6744" s="9"/>
      <c r="AA6744" s="8"/>
      <c r="AB6744" s="12"/>
      <c r="AC6744" s="11"/>
      <c r="AD6744" s="11"/>
      <c r="AE6744" s="11"/>
      <c r="AF6744" s="11"/>
      <c r="AG6744" s="11"/>
      <c r="AH6744" s="10"/>
      <c r="AI6744" s="7">
        <v>7582551.9000000004</v>
      </c>
      <c r="AJ6744" s="31"/>
      <c r="AK6744" s="38">
        <v>1.76255692</v>
      </c>
      <c r="AN6744" s="6"/>
    </row>
    <row r="6745" spans="1:40" x14ac:dyDescent="0.25">
      <c r="A6745" s="6">
        <v>0.59364583333333332</v>
      </c>
      <c r="B6745">
        <v>0.31</v>
      </c>
      <c r="C6745">
        <f>B6745+0.68</f>
        <v>0.99</v>
      </c>
      <c r="D6745" s="5">
        <f>C6745/(0.2905*LN(C6745)+0.3655)</f>
        <v>2.7304290623909595</v>
      </c>
      <c r="E6745" s="5">
        <f>D6745*100</f>
        <v>273.04290623909594</v>
      </c>
      <c r="F6745">
        <v>83.660112272846902</v>
      </c>
      <c r="G6745" s="4">
        <f>75.6*1000/(287.05*(F6745+273))</f>
        <v>0.7384306291228383</v>
      </c>
      <c r="H6745" s="3">
        <f>SQRT(2*ABS(E6745)/G6745)</f>
        <v>27.194156690913744</v>
      </c>
      <c r="I6745" s="2">
        <f>(2/2*0.0254)^2*3.1416*H6745</f>
        <v>5.5118059221838253E-2</v>
      </c>
      <c r="J6745" s="26"/>
      <c r="K6745" s="26"/>
      <c r="L6745" s="26"/>
      <c r="M6745" s="26"/>
      <c r="N6745" s="39"/>
      <c r="O6745" s="9"/>
      <c r="P6745" s="8"/>
      <c r="Q6745" s="41"/>
      <c r="R6745" s="8"/>
      <c r="S6745" s="41"/>
      <c r="T6745" s="9"/>
      <c r="U6745" s="8"/>
      <c r="V6745" s="51"/>
      <c r="X6745" s="9"/>
      <c r="Y6745" s="9"/>
      <c r="Z6745" s="9"/>
      <c r="AA6745" s="8"/>
      <c r="AB6745" s="12"/>
      <c r="AC6745" s="11"/>
      <c r="AD6745" s="11"/>
      <c r="AE6745" s="11"/>
      <c r="AF6745" s="11"/>
      <c r="AG6745" s="11"/>
      <c r="AH6745" s="10"/>
      <c r="AI6745" s="7">
        <v>6530342</v>
      </c>
      <c r="AJ6745" s="31"/>
      <c r="AK6745" s="38">
        <v>1.6778031</v>
      </c>
      <c r="AN6745" s="6"/>
    </row>
    <row r="6746" spans="1:40" x14ac:dyDescent="0.25">
      <c r="A6746" s="6">
        <v>0.59365740740740736</v>
      </c>
      <c r="B6746">
        <v>0.31</v>
      </c>
      <c r="C6746">
        <f>B6746+0.68</f>
        <v>0.99</v>
      </c>
      <c r="D6746" s="5">
        <f>C6746/(0.2905*LN(C6746)+0.3655)</f>
        <v>2.7304290623909595</v>
      </c>
      <c r="E6746" s="5">
        <f>D6746*100</f>
        <v>273.04290623909594</v>
      </c>
      <c r="F6746">
        <v>83.556148532624405</v>
      </c>
      <c r="G6746" s="4">
        <f>75.6*1000/(287.05*(F6746+273))</f>
        <v>0.73864593885852625</v>
      </c>
      <c r="H6746" s="3">
        <f>SQRT(2*ABS(E6746)/G6746)</f>
        <v>27.190192955971337</v>
      </c>
      <c r="I6746" s="2">
        <f>(2/2*0.0254)^2*3.1416*H6746</f>
        <v>5.5110025386489785E-2</v>
      </c>
      <c r="J6746" s="26"/>
      <c r="K6746" s="26"/>
      <c r="L6746" s="26"/>
      <c r="M6746" s="26"/>
      <c r="N6746" s="39"/>
      <c r="O6746" s="9"/>
      <c r="P6746" s="8"/>
      <c r="Q6746" s="41"/>
      <c r="R6746" s="8"/>
      <c r="S6746" s="41"/>
      <c r="T6746" s="9"/>
      <c r="U6746" s="8"/>
      <c r="V6746" s="51"/>
      <c r="X6746" s="9"/>
      <c r="Y6746" s="9"/>
      <c r="Z6746" s="9"/>
      <c r="AA6746" s="8"/>
      <c r="AB6746" s="12"/>
      <c r="AC6746" s="11"/>
      <c r="AD6746" s="11"/>
      <c r="AE6746" s="11"/>
      <c r="AF6746" s="11"/>
      <c r="AG6746" s="11"/>
      <c r="AH6746" s="10"/>
      <c r="AI6746" s="7">
        <v>5963090.5999999996</v>
      </c>
      <c r="AJ6746" s="31"/>
      <c r="AK6746" s="38">
        <v>1.5411991</v>
      </c>
      <c r="AN6746" s="6"/>
    </row>
    <row r="6747" spans="1:40" x14ac:dyDescent="0.25">
      <c r="A6747" s="6">
        <v>0.59366898148148151</v>
      </c>
      <c r="B6747">
        <v>0.25</v>
      </c>
      <c r="C6747">
        <f>B6747+0.68</f>
        <v>0.93</v>
      </c>
      <c r="D6747" s="5">
        <f>C6747/(0.2905*LN(C6747)+0.3655)</f>
        <v>2.7002056306030857</v>
      </c>
      <c r="E6747" s="5">
        <f>D6747*100</f>
        <v>270.02056306030858</v>
      </c>
      <c r="F6747">
        <v>83.445479773220399</v>
      </c>
      <c r="G6747" s="4">
        <f>75.6*1000/(287.05*(F6747+273))</f>
        <v>0.73887527275201337</v>
      </c>
      <c r="H6747" s="3">
        <f>SQRT(2*ABS(E6747)/G6747)</f>
        <v>27.035091934913549</v>
      </c>
      <c r="I6747" s="2">
        <f>(2/2*0.0254)^2*3.1416*H6747</f>
        <v>5.4795661261828874E-2</v>
      </c>
      <c r="J6747" s="26"/>
      <c r="K6747" s="26"/>
      <c r="L6747" s="26"/>
      <c r="M6747" s="26"/>
      <c r="N6747" s="39"/>
      <c r="O6747" s="9"/>
      <c r="P6747" s="8"/>
      <c r="Q6747" s="41"/>
      <c r="R6747" s="8"/>
      <c r="S6747" s="41"/>
      <c r="T6747" s="9"/>
      <c r="U6747" s="8"/>
      <c r="V6747" s="51"/>
      <c r="X6747" s="9"/>
      <c r="Y6747" s="9"/>
      <c r="Z6747" s="9"/>
      <c r="AA6747" s="8"/>
      <c r="AB6747" s="12"/>
      <c r="AC6747" s="11"/>
      <c r="AD6747" s="11"/>
      <c r="AE6747" s="11"/>
      <c r="AF6747" s="11"/>
      <c r="AG6747" s="11"/>
      <c r="AH6747" s="10"/>
      <c r="AI6747" s="7">
        <v>5341100.4000000004</v>
      </c>
      <c r="AJ6747" s="31"/>
      <c r="AK6747" s="38">
        <v>1.4113255200000001</v>
      </c>
      <c r="AN6747" s="6"/>
    </row>
    <row r="6748" spans="1:40" x14ac:dyDescent="0.25">
      <c r="A6748" s="6">
        <v>0.59368055555555554</v>
      </c>
      <c r="B6748">
        <v>0.3</v>
      </c>
      <c r="C6748">
        <f>B6748+0.68</f>
        <v>0.98</v>
      </c>
      <c r="D6748" s="5">
        <f>C6748/(0.2905*LN(C6748)+0.3655)</f>
        <v>2.7250145027674018</v>
      </c>
      <c r="E6748" s="5">
        <f>D6748*100</f>
        <v>272.50145027674017</v>
      </c>
      <c r="F6748">
        <v>83.341520363936795</v>
      </c>
      <c r="G6748" s="4">
        <f>75.6*1000/(287.05*(F6748+273))</f>
        <v>0.73909083291691113</v>
      </c>
      <c r="H6748" s="3">
        <f>SQRT(2*ABS(E6748)/G6748)</f>
        <v>27.155043259239978</v>
      </c>
      <c r="I6748" s="2">
        <f>(2/2*0.0254)^2*3.1416*H6748</f>
        <v>5.5038782763006777E-2</v>
      </c>
      <c r="J6748" s="26"/>
      <c r="K6748" s="26"/>
      <c r="L6748" s="26"/>
      <c r="M6748" s="26"/>
      <c r="N6748" s="39"/>
      <c r="O6748" s="9"/>
      <c r="P6748" s="8"/>
      <c r="Q6748" s="41"/>
      <c r="R6748" s="8"/>
      <c r="S6748" s="41"/>
      <c r="T6748" s="9"/>
      <c r="U6748" s="8"/>
      <c r="V6748" s="51"/>
      <c r="X6748" s="9"/>
      <c r="Y6748" s="9"/>
      <c r="Z6748" s="9"/>
      <c r="AA6748" s="8"/>
      <c r="AB6748" s="12"/>
      <c r="AC6748" s="11"/>
      <c r="AD6748" s="11"/>
      <c r="AE6748" s="11"/>
      <c r="AF6748" s="11"/>
      <c r="AG6748" s="11"/>
      <c r="AH6748" s="10"/>
      <c r="AI6748" s="7">
        <v>4257054.9000000004</v>
      </c>
      <c r="AJ6748" s="31"/>
      <c r="AK6748" s="38">
        <v>1.33672032</v>
      </c>
      <c r="AN6748" s="6"/>
    </row>
    <row r="6749" spans="1:40" x14ac:dyDescent="0.25">
      <c r="A6749" s="6">
        <v>0.59369212962962969</v>
      </c>
      <c r="B6749">
        <v>0.32</v>
      </c>
      <c r="C6749">
        <f>B6749+0.68</f>
        <v>1</v>
      </c>
      <c r="D6749" s="5">
        <f>C6749/(0.2905*LN(C6749)+0.3655)</f>
        <v>2.7359781121751028</v>
      </c>
      <c r="E6749" s="5">
        <f>D6749*100</f>
        <v>273.5978112175103</v>
      </c>
      <c r="F6749">
        <v>83.2073822314822</v>
      </c>
      <c r="G6749" s="4">
        <f>75.6*1000/(287.05*(F6749+273))</f>
        <v>0.73936915467268371</v>
      </c>
      <c r="H6749" s="3">
        <f>SQRT(2*ABS(E6749)/G6749)</f>
        <v>27.204493400190927</v>
      </c>
      <c r="I6749" s="2">
        <f>(2/2*0.0254)^2*3.1416*H6749</f>
        <v>5.5139010022430247E-2</v>
      </c>
      <c r="J6749" s="26"/>
      <c r="K6749" s="26"/>
      <c r="L6749" s="26"/>
      <c r="M6749" s="26"/>
      <c r="N6749" s="39"/>
      <c r="O6749" s="9"/>
      <c r="P6749" s="8"/>
      <c r="Q6749" s="41"/>
      <c r="R6749" s="8"/>
      <c r="S6749" s="41"/>
      <c r="T6749" s="9"/>
      <c r="U6749" s="8"/>
      <c r="V6749" s="51"/>
      <c r="X6749" s="9"/>
      <c r="Y6749" s="9"/>
      <c r="Z6749" s="9"/>
      <c r="AA6749" s="8"/>
      <c r="AB6749" s="12"/>
      <c r="AC6749" s="11"/>
      <c r="AD6749" s="11"/>
      <c r="AE6749" s="11"/>
      <c r="AF6749" s="11"/>
      <c r="AG6749" s="11"/>
      <c r="AH6749" s="10"/>
      <c r="AI6749" s="7">
        <v>4409034.5</v>
      </c>
      <c r="AJ6749" s="31"/>
      <c r="AK6749" s="38">
        <v>1.1319185899999999</v>
      </c>
      <c r="AN6749" s="6"/>
    </row>
    <row r="6750" spans="1:40" x14ac:dyDescent="0.25">
      <c r="A6750" s="6">
        <v>0.59370370370370373</v>
      </c>
      <c r="B6750">
        <v>0.35</v>
      </c>
      <c r="C6750">
        <f>B6750+0.68</f>
        <v>1.03</v>
      </c>
      <c r="D6750" s="5">
        <f>C6750/(0.2905*LN(C6750)+0.3655)</f>
        <v>2.7533714414708768</v>
      </c>
      <c r="E6750" s="5">
        <f>D6750*100</f>
        <v>275.33714414708766</v>
      </c>
      <c r="F6750">
        <v>83.113487551480105</v>
      </c>
      <c r="G6750" s="4">
        <f>75.6*1000/(287.05*(F6750+273))</f>
        <v>0.73956410047678323</v>
      </c>
      <c r="H6750" s="3">
        <f>SQRT(2*ABS(E6750)/G6750)</f>
        <v>27.287232338861354</v>
      </c>
      <c r="I6750" s="2">
        <f>(2/2*0.0254)^2*3.1416*H6750</f>
        <v>5.5306708170728129E-2</v>
      </c>
      <c r="J6750" s="26"/>
      <c r="K6750" s="26"/>
      <c r="L6750" s="26"/>
      <c r="M6750" s="26"/>
      <c r="N6750" s="39"/>
      <c r="O6750" s="9"/>
      <c r="P6750" s="8"/>
      <c r="Q6750" s="41"/>
      <c r="R6750" s="8"/>
      <c r="S6750" s="41"/>
      <c r="T6750" s="9"/>
      <c r="U6750" s="8"/>
      <c r="V6750" s="51"/>
      <c r="X6750" s="9"/>
      <c r="Y6750" s="9"/>
      <c r="Z6750" s="9"/>
      <c r="AA6750" s="8"/>
      <c r="AB6750" s="12"/>
      <c r="AC6750" s="11"/>
      <c r="AD6750" s="11"/>
      <c r="AE6750" s="11"/>
      <c r="AF6750" s="11"/>
      <c r="AG6750" s="11"/>
      <c r="AH6750" s="10"/>
      <c r="AI6750" s="7">
        <v>4534521.3</v>
      </c>
      <c r="AJ6750" s="31"/>
      <c r="AK6750" s="38">
        <v>1.0217061199999999</v>
      </c>
      <c r="AN6750" s="6"/>
    </row>
    <row r="6751" spans="1:40" x14ac:dyDescent="0.25">
      <c r="A6751" s="6">
        <v>0.59371527777777777</v>
      </c>
      <c r="B6751">
        <v>0.28000000000000003</v>
      </c>
      <c r="C6751">
        <f>B6751+0.68</f>
        <v>0.96000000000000008</v>
      </c>
      <c r="D6751" s="5">
        <f>C6751/(0.2905*LN(C6751)+0.3655)</f>
        <v>2.7146157496557359</v>
      </c>
      <c r="E6751" s="5">
        <f>D6751*100</f>
        <v>271.46157496557362</v>
      </c>
      <c r="F6751">
        <v>83.026301100314598</v>
      </c>
      <c r="G6751" s="4">
        <f>75.6*1000/(287.05*(F6751+273))</f>
        <v>0.73974521060581211</v>
      </c>
      <c r="H6751" s="3">
        <f>SQRT(2*ABS(E6751)/G6751)</f>
        <v>27.091191053151967</v>
      </c>
      <c r="I6751" s="2">
        <f>(2/2*0.0254)^2*3.1416*H6751</f>
        <v>5.4909364898845542E-2</v>
      </c>
      <c r="J6751" s="26"/>
      <c r="K6751" s="26"/>
      <c r="L6751" s="26"/>
      <c r="M6751" s="26"/>
      <c r="N6751" s="39"/>
      <c r="O6751" s="9"/>
      <c r="P6751" s="8"/>
      <c r="Q6751" s="41"/>
      <c r="R6751" s="8"/>
      <c r="S6751" s="41"/>
      <c r="T6751" s="9"/>
      <c r="U6751" s="8"/>
      <c r="V6751" s="51"/>
      <c r="X6751" s="9"/>
      <c r="Y6751" s="9"/>
      <c r="Z6751" s="9"/>
      <c r="AA6751" s="8"/>
      <c r="AB6751" s="12"/>
      <c r="AC6751" s="11"/>
      <c r="AD6751" s="11"/>
      <c r="AE6751" s="11"/>
      <c r="AF6751" s="11"/>
      <c r="AG6751" s="11"/>
      <c r="AH6751" s="10"/>
      <c r="AI6751" s="7">
        <v>4396242.5999999996</v>
      </c>
      <c r="AJ6751" s="31"/>
      <c r="AK6751" s="38">
        <v>0.96478744999999999</v>
      </c>
      <c r="AN6751" s="6"/>
    </row>
    <row r="6752" spans="1:40" x14ac:dyDescent="0.25">
      <c r="A6752" s="6">
        <v>0.59372685185185181</v>
      </c>
      <c r="B6752">
        <v>0.33</v>
      </c>
      <c r="C6752">
        <f>B6752+0.68</f>
        <v>1.01</v>
      </c>
      <c r="D6752" s="5">
        <f>C6752/(0.2905*LN(C6752)+0.3655)</f>
        <v>2.7416554037986409</v>
      </c>
      <c r="E6752" s="5">
        <f>D6752*100</f>
        <v>274.16554037986407</v>
      </c>
      <c r="F6752">
        <v>82.9324095606801</v>
      </c>
      <c r="G6752" s="4">
        <f>75.6*1000/(287.05*(F6752+273))</f>
        <v>0.73994034826368027</v>
      </c>
      <c r="H6752" s="3">
        <f>SQRT(2*ABS(E6752)/G6752)</f>
        <v>27.222191005926419</v>
      </c>
      <c r="I6752" s="2">
        <f>(2/2*0.0254)^2*3.1416*H6752</f>
        <v>5.5174880143063168E-2</v>
      </c>
      <c r="J6752" s="26"/>
      <c r="K6752" s="26"/>
      <c r="L6752" s="26"/>
      <c r="M6752" s="26"/>
      <c r="N6752" s="39"/>
      <c r="O6752" s="9"/>
      <c r="P6752" s="8"/>
      <c r="Q6752" s="41"/>
      <c r="R6752" s="8"/>
      <c r="S6752" s="41"/>
      <c r="T6752" s="9"/>
      <c r="U6752" s="8"/>
      <c r="V6752" s="51"/>
      <c r="X6752" s="9"/>
      <c r="Y6752" s="9"/>
      <c r="Z6752" s="9"/>
      <c r="AA6752" s="8"/>
      <c r="AB6752" s="12"/>
      <c r="AC6752" s="11"/>
      <c r="AD6752" s="11"/>
      <c r="AE6752" s="11"/>
      <c r="AF6752" s="11"/>
      <c r="AG6752" s="11"/>
      <c r="AH6752" s="10"/>
      <c r="AI6752" s="7">
        <v>4865740.0999999996</v>
      </c>
      <c r="AJ6752" s="31"/>
      <c r="AK6752" s="38">
        <v>0.92021423000000002</v>
      </c>
      <c r="AN6752" s="6"/>
    </row>
    <row r="6753" spans="1:40" x14ac:dyDescent="0.25">
      <c r="A6753" s="6">
        <v>0.59373842592592596</v>
      </c>
      <c r="B6753">
        <v>0.31</v>
      </c>
      <c r="C6753">
        <f>B6753+0.68</f>
        <v>0.99</v>
      </c>
      <c r="D6753" s="5">
        <f>C6753/(0.2905*LN(C6753)+0.3655)</f>
        <v>2.7304290623909595</v>
      </c>
      <c r="E6753" s="5">
        <f>D6753*100</f>
        <v>273.04290623909594</v>
      </c>
      <c r="F6753">
        <v>82.818400556908202</v>
      </c>
      <c r="G6753" s="4">
        <f>75.6*1000/(287.05*(F6753+273))</f>
        <v>0.74017743510861045</v>
      </c>
      <c r="H6753" s="3">
        <f>SQRT(2*ABS(E6753)/G6753)</f>
        <v>27.162048865771684</v>
      </c>
      <c r="I6753" s="2">
        <f>(2/2*0.0254)^2*3.1416*H6753</f>
        <v>5.5052981969111542E-2</v>
      </c>
      <c r="J6753" s="26"/>
      <c r="K6753" s="26"/>
      <c r="L6753" s="26"/>
      <c r="M6753" s="26"/>
      <c r="N6753" s="39"/>
      <c r="O6753" s="9"/>
      <c r="P6753" s="8"/>
      <c r="Q6753" s="41"/>
      <c r="R6753" s="8"/>
      <c r="S6753" s="41"/>
      <c r="T6753" s="9"/>
      <c r="U6753" s="8"/>
      <c r="V6753" s="51"/>
      <c r="X6753" s="9"/>
      <c r="Y6753" s="9"/>
      <c r="Z6753" s="9"/>
      <c r="AA6753" s="8"/>
      <c r="AB6753" s="12"/>
      <c r="AC6753" s="11"/>
      <c r="AD6753" s="11"/>
      <c r="AE6753" s="11"/>
      <c r="AF6753" s="11"/>
      <c r="AG6753" s="11"/>
      <c r="AH6753" s="10"/>
      <c r="AI6753" s="7">
        <v>4494731.8</v>
      </c>
      <c r="AJ6753" s="31"/>
      <c r="AK6753" s="38">
        <v>0.92096283000000001</v>
      </c>
      <c r="AN6753" s="6"/>
    </row>
    <row r="6754" spans="1:40" x14ac:dyDescent="0.25">
      <c r="A6754" s="6">
        <v>0.59375</v>
      </c>
      <c r="B6754">
        <v>0.3</v>
      </c>
      <c r="C6754">
        <f>B6754+0.68</f>
        <v>0.98</v>
      </c>
      <c r="D6754" s="5">
        <f>C6754/(0.2905*LN(C6754)+0.3655)</f>
        <v>2.7250145027674018</v>
      </c>
      <c r="E6754" s="5">
        <f>D6754*100</f>
        <v>272.50145027674017</v>
      </c>
      <c r="F6754">
        <v>82.727865655737801</v>
      </c>
      <c r="G6754" s="4">
        <f>75.6*1000/(287.05*(F6754+273))</f>
        <v>0.74036581475891594</v>
      </c>
      <c r="H6754" s="3">
        <f>SQRT(2*ABS(E6754)/G6754)</f>
        <v>27.131651373144969</v>
      </c>
      <c r="I6754" s="2">
        <f>(2/2*0.0254)^2*3.1416*H6754</f>
        <v>5.4991371277600211E-2</v>
      </c>
      <c r="J6754" s="26"/>
      <c r="K6754" s="26"/>
      <c r="L6754" s="26"/>
      <c r="M6754" s="26"/>
      <c r="N6754" s="39"/>
      <c r="O6754" s="9"/>
      <c r="P6754" s="8"/>
      <c r="Q6754" s="41"/>
      <c r="R6754" s="8"/>
      <c r="S6754" s="41"/>
      <c r="T6754" s="9"/>
      <c r="U6754" s="8"/>
      <c r="V6754" s="51"/>
      <c r="X6754" s="9"/>
      <c r="Y6754" s="9"/>
      <c r="Z6754" s="9"/>
      <c r="AA6754" s="8"/>
      <c r="AB6754" s="12"/>
      <c r="AC6754" s="11"/>
      <c r="AD6754" s="11"/>
      <c r="AE6754" s="11"/>
      <c r="AF6754" s="11"/>
      <c r="AG6754" s="11"/>
      <c r="AH6754" s="10"/>
      <c r="AI6754" s="7">
        <v>3720126.6</v>
      </c>
      <c r="AJ6754" s="31"/>
      <c r="AK6754" s="38">
        <v>0.90663236999999997</v>
      </c>
      <c r="AN6754" s="6"/>
    </row>
    <row r="6755" spans="1:40" x14ac:dyDescent="0.25">
      <c r="A6755" s="6">
        <v>0.59376157407407404</v>
      </c>
      <c r="B6755">
        <v>0.27</v>
      </c>
      <c r="C6755">
        <f>B6755+0.68</f>
        <v>0.95000000000000007</v>
      </c>
      <c r="D6755" s="5">
        <f>C6755/(0.2905*LN(C6755)+0.3655)</f>
        <v>2.7096460417130221</v>
      </c>
      <c r="E6755" s="5">
        <f>D6755*100</f>
        <v>270.9646041713022</v>
      </c>
      <c r="F6755">
        <v>82.6473914077079</v>
      </c>
      <c r="G6755" s="4">
        <f>75.6*1000/(287.05*(F6755+273))</f>
        <v>0.74053334131372606</v>
      </c>
      <c r="H6755" s="3">
        <f>SQRT(2*ABS(E6755)/G6755)</f>
        <v>27.051974604282464</v>
      </c>
      <c r="I6755" s="2">
        <f>(2/2*0.0254)^2*3.1416*H6755</f>
        <v>5.4829879641191584E-2</v>
      </c>
      <c r="J6755" s="26"/>
      <c r="K6755" s="26"/>
      <c r="L6755" s="26"/>
      <c r="M6755" s="26"/>
      <c r="N6755" s="39"/>
      <c r="O6755" s="9"/>
      <c r="P6755" s="8"/>
      <c r="Q6755" s="41"/>
      <c r="R6755" s="8"/>
      <c r="S6755" s="41"/>
      <c r="T6755" s="9"/>
      <c r="U6755" s="8"/>
      <c r="V6755" s="51"/>
      <c r="X6755" s="9"/>
      <c r="Y6755" s="9"/>
      <c r="Z6755" s="9"/>
      <c r="AA6755" s="8"/>
      <c r="AB6755" s="12"/>
      <c r="AC6755" s="11"/>
      <c r="AD6755" s="11"/>
      <c r="AE6755" s="11"/>
      <c r="AF6755" s="11"/>
      <c r="AG6755" s="11"/>
      <c r="AH6755" s="10"/>
      <c r="AI6755" s="7">
        <v>2948722.3</v>
      </c>
      <c r="AJ6755" s="31"/>
      <c r="AK6755" s="38">
        <v>0.84945618000000001</v>
      </c>
      <c r="AN6755" s="6"/>
    </row>
    <row r="6756" spans="1:40" x14ac:dyDescent="0.25">
      <c r="A6756" s="6">
        <v>0.59377314814814819</v>
      </c>
      <c r="B6756">
        <v>0.35</v>
      </c>
      <c r="C6756">
        <f>B6756+0.68</f>
        <v>1.03</v>
      </c>
      <c r="D6756" s="5">
        <f>C6756/(0.2905*LN(C6756)+0.3655)</f>
        <v>2.7533714414708768</v>
      </c>
      <c r="E6756" s="5">
        <f>D6756*100</f>
        <v>275.33714414708766</v>
      </c>
      <c r="F6756">
        <v>82.576977372864306</v>
      </c>
      <c r="G6756" s="4">
        <f>75.6*1000/(287.05*(F6756+273))</f>
        <v>0.74067998731112272</v>
      </c>
      <c r="H6756" s="3">
        <f>SQRT(2*ABS(E6756)/G6756)</f>
        <v>27.26666951750153</v>
      </c>
      <c r="I6756" s="2">
        <f>(2/2*0.0254)^2*3.1416*H6756</f>
        <v>5.5265030731770894E-2</v>
      </c>
      <c r="J6756" s="26"/>
      <c r="K6756" s="26"/>
      <c r="L6756" s="26"/>
      <c r="M6756" s="26"/>
      <c r="N6756" s="39"/>
      <c r="O6756" s="9"/>
      <c r="P6756" s="8"/>
      <c r="Q6756" s="41"/>
      <c r="R6756" s="8"/>
      <c r="S6756" s="41"/>
      <c r="T6756" s="9"/>
      <c r="U6756" s="8"/>
      <c r="V6756" s="51"/>
      <c r="X6756" s="9"/>
      <c r="Y6756" s="9"/>
      <c r="Z6756" s="9"/>
      <c r="AA6756" s="8"/>
      <c r="AB6756" s="12"/>
      <c r="AC6756" s="11"/>
      <c r="AD6756" s="11"/>
      <c r="AE6756" s="11"/>
      <c r="AF6756" s="11"/>
      <c r="AG6756" s="11"/>
      <c r="AH6756" s="10"/>
      <c r="AI6756" s="7">
        <v>2708703.5</v>
      </c>
      <c r="AJ6756" s="31"/>
      <c r="AK6756" s="38">
        <v>0.74850282000000001</v>
      </c>
      <c r="AN6756" s="6"/>
    </row>
    <row r="6757" spans="1:40" x14ac:dyDescent="0.25">
      <c r="A6757" s="6">
        <v>0.59378472222222223</v>
      </c>
      <c r="B6757">
        <v>0.3</v>
      </c>
      <c r="C6757">
        <f>B6757+0.68</f>
        <v>0.98</v>
      </c>
      <c r="D6757" s="5">
        <f>C6757/(0.2905*LN(C6757)+0.3655)</f>
        <v>2.7250145027674018</v>
      </c>
      <c r="E6757" s="5">
        <f>D6757*100</f>
        <v>272.50145027674017</v>
      </c>
      <c r="F6757">
        <v>82.476387387747593</v>
      </c>
      <c r="G6757" s="4">
        <f>75.6*1000/(287.05*(F6757+273))</f>
        <v>0.7408895792602459</v>
      </c>
      <c r="H6757" s="3">
        <f>SQRT(2*ABS(E6757)/G6757)</f>
        <v>27.122059452400315</v>
      </c>
      <c r="I6757" s="2">
        <f>(2/2*0.0254)^2*3.1416*H6757</f>
        <v>5.4971930040217339E-2</v>
      </c>
      <c r="J6757" s="26"/>
      <c r="K6757" s="26"/>
      <c r="L6757" s="26"/>
      <c r="M6757" s="26"/>
      <c r="N6757" s="39"/>
      <c r="O6757" s="9"/>
      <c r="P6757" s="8"/>
      <c r="Q6757" s="41"/>
      <c r="R6757" s="8"/>
      <c r="S6757" s="41"/>
      <c r="T6757" s="9"/>
      <c r="U6757" s="8"/>
      <c r="V6757" s="51"/>
      <c r="X6757" s="9"/>
      <c r="Y6757" s="9"/>
      <c r="Z6757" s="9"/>
      <c r="AA6757" s="8"/>
      <c r="AB6757" s="12"/>
      <c r="AC6757" s="11"/>
      <c r="AD6757" s="11"/>
      <c r="AE6757" s="11"/>
      <c r="AF6757" s="11"/>
      <c r="AG6757" s="11"/>
      <c r="AH6757" s="10"/>
      <c r="AI6757" s="7">
        <v>2454498.6</v>
      </c>
      <c r="AJ6757" s="31"/>
      <c r="AK6757" s="38">
        <v>0.66261594000000001</v>
      </c>
      <c r="AN6757" s="6"/>
    </row>
    <row r="6758" spans="1:40" x14ac:dyDescent="0.25">
      <c r="A6758" s="6">
        <v>0.59379629629629627</v>
      </c>
      <c r="B6758">
        <v>0.82</v>
      </c>
      <c r="C6758">
        <f>B6758+0.68</f>
        <v>1.5</v>
      </c>
      <c r="D6758" s="5">
        <f>C6758/(0.2905*LN(C6758)+0.3655)</f>
        <v>3.1037418647636734</v>
      </c>
      <c r="E6758" s="5">
        <f>D6758*100</f>
        <v>310.37418647636736</v>
      </c>
      <c r="F6758">
        <v>82.459622559652502</v>
      </c>
      <c r="G6758" s="4">
        <f>75.6*1000/(287.05*(F6758+273))</f>
        <v>0.74092452243141194</v>
      </c>
      <c r="H6758" s="3">
        <f>SQRT(2*ABS(E6758)/G6758)</f>
        <v>28.944817157397054</v>
      </c>
      <c r="I6758" s="2">
        <f>(2/2*0.0254)^2*3.1416*H6758</f>
        <v>5.8666358526195755E-2</v>
      </c>
      <c r="J6758" s="26"/>
      <c r="K6758" s="26"/>
      <c r="L6758" s="26"/>
      <c r="M6758" s="26"/>
      <c r="N6758" s="39"/>
      <c r="O6758" s="9"/>
      <c r="P6758" s="8"/>
      <c r="Q6758" s="41"/>
      <c r="R6758" s="8"/>
      <c r="S6758" s="41"/>
      <c r="T6758" s="9"/>
      <c r="U6758" s="8"/>
      <c r="V6758" s="51"/>
      <c r="X6758" s="9"/>
      <c r="Y6758" s="9"/>
      <c r="Z6758" s="9"/>
      <c r="AA6758" s="8"/>
      <c r="AB6758" s="12"/>
      <c r="AC6758" s="11"/>
      <c r="AD6758" s="11"/>
      <c r="AE6758" s="11"/>
      <c r="AF6758" s="11"/>
      <c r="AG6758" s="11"/>
      <c r="AH6758" s="10"/>
      <c r="AI6758" s="7">
        <v>2459382.7000000002</v>
      </c>
      <c r="AJ6758" s="31"/>
      <c r="AK6758" s="38">
        <v>0.57841160000000003</v>
      </c>
      <c r="AN6758" s="6"/>
    </row>
    <row r="6759" spans="1:40" x14ac:dyDescent="0.25">
      <c r="A6759" s="6">
        <v>0.59380787037037031</v>
      </c>
      <c r="B6759">
        <v>0.54</v>
      </c>
      <c r="C6759">
        <f>B6759+0.68</f>
        <v>1.2200000000000002</v>
      </c>
      <c r="D6759" s="5">
        <f>C6759/(0.2905*LN(C6759)+0.3655)</f>
        <v>2.8823470279445305</v>
      </c>
      <c r="E6759" s="5">
        <f>D6759*100</f>
        <v>288.23470279445303</v>
      </c>
      <c r="F6759">
        <v>82.593742540787304</v>
      </c>
      <c r="G6759" s="4">
        <f>75.6*1000/(287.05*(F6759+273))</f>
        <v>0.74064506649312489</v>
      </c>
      <c r="H6759" s="3">
        <f>SQRT(2*ABS(E6759)/G6759)</f>
        <v>27.898642034625635</v>
      </c>
      <c r="I6759" s="2">
        <f>(2/2*0.0254)^2*3.1416*H6759</f>
        <v>5.6545934531117586E-2</v>
      </c>
      <c r="J6759" s="26"/>
      <c r="K6759" s="26"/>
      <c r="L6759" s="26"/>
      <c r="M6759" s="26"/>
      <c r="N6759" s="39"/>
      <c r="O6759" s="9"/>
      <c r="P6759" s="8"/>
      <c r="Q6759" s="41"/>
      <c r="R6759" s="8"/>
      <c r="S6759" s="41"/>
      <c r="T6759" s="9"/>
      <c r="U6759" s="8"/>
      <c r="V6759" s="51"/>
      <c r="X6759" s="9"/>
      <c r="Y6759" s="9"/>
      <c r="Z6759" s="9"/>
      <c r="AA6759" s="8"/>
      <c r="AB6759" s="12"/>
      <c r="AC6759" s="11"/>
      <c r="AD6759" s="11"/>
      <c r="AE6759" s="11"/>
      <c r="AF6759" s="11"/>
      <c r="AG6759" s="11"/>
      <c r="AH6759" s="10"/>
      <c r="AI6759" s="7">
        <v>1818994.6</v>
      </c>
      <c r="AJ6759" s="31"/>
      <c r="AK6759" s="38">
        <v>0.56593603999999997</v>
      </c>
      <c r="AN6759" s="6"/>
    </row>
    <row r="6760" spans="1:40" x14ac:dyDescent="0.25">
      <c r="A6760" s="6">
        <v>0.59381944444444446</v>
      </c>
      <c r="B6760">
        <v>1.08</v>
      </c>
      <c r="C6760">
        <f>B6760+0.68</f>
        <v>1.7600000000000002</v>
      </c>
      <c r="D6760" s="5">
        <f>C6760/(0.2905*LN(C6760)+0.3655)</f>
        <v>3.3224870396005648</v>
      </c>
      <c r="E6760" s="5">
        <f>D6760*100</f>
        <v>332.2487039600565</v>
      </c>
      <c r="F6760">
        <v>82.788222094143705</v>
      </c>
      <c r="G6760" s="4">
        <f>75.6*1000/(287.05*(F6760+273))</f>
        <v>0.74024021801084683</v>
      </c>
      <c r="H6760" s="3">
        <f>SQRT(2*ABS(E6760)/G6760)</f>
        <v>29.961276122113919</v>
      </c>
      <c r="I6760" s="2">
        <f>(2/2*0.0254)^2*3.1416*H6760</f>
        <v>6.0726552782285774E-2</v>
      </c>
      <c r="J6760" s="26"/>
      <c r="K6760" s="26"/>
      <c r="L6760" s="26"/>
      <c r="M6760" s="26"/>
      <c r="N6760" s="39"/>
      <c r="O6760" s="9"/>
      <c r="P6760" s="8"/>
      <c r="Q6760" s="41"/>
      <c r="R6760" s="8"/>
      <c r="S6760" s="41"/>
      <c r="T6760" s="9"/>
      <c r="U6760" s="8"/>
      <c r="V6760" s="51"/>
      <c r="X6760" s="9"/>
      <c r="Y6760" s="9"/>
      <c r="Z6760" s="9"/>
      <c r="AA6760" s="8"/>
      <c r="AB6760" s="12"/>
      <c r="AC6760" s="11"/>
      <c r="AD6760" s="11"/>
      <c r="AE6760" s="11"/>
      <c r="AF6760" s="11"/>
      <c r="AG6760" s="11"/>
      <c r="AH6760" s="10"/>
      <c r="AI6760" s="7">
        <v>1199626.6000000001</v>
      </c>
      <c r="AJ6760" s="31"/>
      <c r="AK6760" s="38">
        <v>0.51369642999999998</v>
      </c>
      <c r="AN6760" s="6"/>
    </row>
    <row r="6761" spans="1:40" x14ac:dyDescent="0.25">
      <c r="A6761" s="6">
        <v>0.59383101851851849</v>
      </c>
      <c r="B6761">
        <v>0.94</v>
      </c>
      <c r="C6761">
        <f>B6761+0.68</f>
        <v>1.62</v>
      </c>
      <c r="D6761" s="5">
        <f>C6761/(0.2905*LN(C6761)+0.3655)</f>
        <v>3.2038300634683963</v>
      </c>
      <c r="E6761" s="5">
        <f>D6761*100</f>
        <v>320.38300634683964</v>
      </c>
      <c r="F6761">
        <v>83.411944253296298</v>
      </c>
      <c r="G6761" s="4">
        <f>75.6*1000/(287.05*(F6761+273))</f>
        <v>0.73894479501923915</v>
      </c>
      <c r="H6761" s="3">
        <f>SQRT(2*ABS(E6761)/G6761)</f>
        <v>29.447181746053293</v>
      </c>
      <c r="I6761" s="2">
        <f>(2/2*0.0254)^2*3.1416*H6761</f>
        <v>5.9684568484431405E-2</v>
      </c>
      <c r="J6761" s="26"/>
      <c r="K6761" s="26"/>
      <c r="L6761" s="26"/>
      <c r="M6761" s="26"/>
      <c r="N6761" s="39"/>
      <c r="O6761" s="9"/>
      <c r="P6761" s="8"/>
      <c r="Q6761" s="41"/>
      <c r="R6761" s="8"/>
      <c r="S6761" s="41"/>
      <c r="T6761" s="9"/>
      <c r="U6761" s="8"/>
      <c r="V6761" s="51"/>
      <c r="X6761" s="9"/>
      <c r="Y6761" s="9"/>
      <c r="Z6761" s="9"/>
      <c r="AA6761" s="8"/>
      <c r="AB6761" s="12"/>
      <c r="AC6761" s="11"/>
      <c r="AD6761" s="11"/>
      <c r="AE6761" s="11"/>
      <c r="AF6761" s="11"/>
      <c r="AG6761" s="11"/>
      <c r="AH6761" s="10"/>
      <c r="AI6761" s="7">
        <v>1076022</v>
      </c>
      <c r="AJ6761" s="31"/>
      <c r="AK6761" s="38">
        <v>0.38138030000000001</v>
      </c>
      <c r="AN6761" s="6"/>
    </row>
    <row r="6762" spans="1:40" x14ac:dyDescent="0.25">
      <c r="A6762" s="6">
        <v>0.59384259259259264</v>
      </c>
      <c r="B6762">
        <v>0.77</v>
      </c>
      <c r="C6762">
        <f>B6762+0.68</f>
        <v>1.4500000000000002</v>
      </c>
      <c r="D6762" s="5">
        <f>C6762/(0.2905*LN(C6762)+0.3655)</f>
        <v>3.0626951881995583</v>
      </c>
      <c r="E6762" s="5">
        <f>D6762*100</f>
        <v>306.26951881995581</v>
      </c>
      <c r="F6762">
        <v>83.425358435285602</v>
      </c>
      <c r="G6762" s="4">
        <f>75.6*1000/(287.05*(F6762+273))</f>
        <v>0.73891698459631083</v>
      </c>
      <c r="H6762" s="3">
        <f>SQRT(2*ABS(E6762)/G6762)</f>
        <v>28.791816205161961</v>
      </c>
      <c r="I6762" s="2">
        <f>(2/2*0.0254)^2*3.1416*H6762</f>
        <v>5.8356250893804668E-2</v>
      </c>
      <c r="J6762" s="26"/>
      <c r="K6762" s="26"/>
      <c r="L6762" s="26"/>
      <c r="M6762" s="26"/>
      <c r="N6762" s="39"/>
      <c r="O6762" s="9"/>
      <c r="P6762" s="8"/>
      <c r="Q6762" s="41"/>
      <c r="R6762" s="8"/>
      <c r="S6762" s="41"/>
      <c r="T6762" s="9"/>
      <c r="U6762" s="8"/>
      <c r="V6762" s="51"/>
      <c r="X6762" s="9"/>
      <c r="Y6762" s="9"/>
      <c r="Z6762" s="9"/>
      <c r="AA6762" s="8"/>
      <c r="AB6762" s="12"/>
      <c r="AC6762" s="11"/>
      <c r="AD6762" s="11"/>
      <c r="AE6762" s="11"/>
      <c r="AF6762" s="11"/>
      <c r="AG6762" s="11"/>
      <c r="AH6762" s="10"/>
      <c r="AI6762" s="7">
        <v>974378.3</v>
      </c>
      <c r="AJ6762" s="31"/>
      <c r="AK6762" s="38">
        <v>0.29847526000000002</v>
      </c>
      <c r="AN6762" s="6"/>
    </row>
    <row r="6763" spans="1:40" x14ac:dyDescent="0.25">
      <c r="A6763" s="6">
        <v>0.59385416666666668</v>
      </c>
      <c r="B6763">
        <v>0.38</v>
      </c>
      <c r="C6763">
        <f>B6763+0.68</f>
        <v>1.06</v>
      </c>
      <c r="D6763" s="5">
        <f>C6763/(0.2905*LN(C6763)+0.3655)</f>
        <v>2.7717699677526393</v>
      </c>
      <c r="E6763" s="5">
        <f>D6763*100</f>
        <v>277.17699677526394</v>
      </c>
      <c r="F6763">
        <v>83.452186903211697</v>
      </c>
      <c r="G6763" s="4">
        <f>75.6*1000/(287.05*(F6763+273))</f>
        <v>0.73886136981444206</v>
      </c>
      <c r="H6763" s="3">
        <f>SQRT(2*ABS(E6763)/G6763)</f>
        <v>27.391266281135408</v>
      </c>
      <c r="I6763" s="2">
        <f>(2/2*0.0254)^2*3.1416*H6763</f>
        <v>5.5517567770329485E-2</v>
      </c>
      <c r="J6763" s="26"/>
      <c r="K6763" s="26"/>
      <c r="L6763" s="26"/>
      <c r="M6763" s="26"/>
      <c r="N6763" s="39"/>
      <c r="O6763" s="9"/>
      <c r="P6763" s="8"/>
      <c r="Q6763" s="41"/>
      <c r="R6763" s="8"/>
      <c r="S6763" s="41"/>
      <c r="T6763" s="9"/>
      <c r="U6763" s="8"/>
      <c r="V6763" s="51"/>
      <c r="X6763" s="9"/>
      <c r="Y6763" s="9"/>
      <c r="Z6763" s="9"/>
      <c r="AA6763" s="8"/>
      <c r="AB6763" s="12"/>
      <c r="AC6763" s="11"/>
      <c r="AD6763" s="11"/>
      <c r="AE6763" s="11"/>
      <c r="AF6763" s="11"/>
      <c r="AG6763" s="11"/>
      <c r="AH6763" s="10"/>
      <c r="AI6763" s="7">
        <v>922061</v>
      </c>
      <c r="AJ6763" s="31"/>
      <c r="AK6763" s="38">
        <v>0.24321488999999999</v>
      </c>
      <c r="AN6763" s="6"/>
    </row>
    <row r="6764" spans="1:40" x14ac:dyDescent="0.25">
      <c r="A6764" s="6">
        <v>0.59386574074074072</v>
      </c>
      <c r="B6764">
        <v>0.25</v>
      </c>
      <c r="C6764">
        <f>B6764+0.68</f>
        <v>0.93</v>
      </c>
      <c r="D6764" s="5">
        <f>C6764/(0.2905*LN(C6764)+0.3655)</f>
        <v>2.7002056306030857</v>
      </c>
      <c r="E6764" s="5">
        <f>D6764*100</f>
        <v>270.02056306030858</v>
      </c>
      <c r="F6764">
        <v>83.452186903211697</v>
      </c>
      <c r="G6764" s="4">
        <f>75.6*1000/(287.05*(F6764+273))</f>
        <v>0.73886136981444206</v>
      </c>
      <c r="H6764" s="3">
        <f>SQRT(2*ABS(E6764)/G6764)</f>
        <v>27.035346289412672</v>
      </c>
      <c r="I6764" s="2">
        <f>(2/2*0.0254)^2*3.1416*H6764</f>
        <v>5.4796176796342605E-2</v>
      </c>
      <c r="J6764" s="26"/>
      <c r="K6764" s="26"/>
      <c r="L6764" s="26"/>
      <c r="M6764" s="26"/>
      <c r="N6764" s="39"/>
      <c r="O6764" s="9"/>
      <c r="P6764" s="8"/>
      <c r="Q6764" s="41"/>
      <c r="R6764" s="8"/>
      <c r="S6764" s="41"/>
      <c r="T6764" s="9"/>
      <c r="U6764" s="8"/>
      <c r="V6764" s="51"/>
      <c r="X6764" s="9"/>
      <c r="Y6764" s="9"/>
      <c r="Z6764" s="9"/>
      <c r="AA6764" s="8"/>
      <c r="AB6764" s="12"/>
      <c r="AC6764" s="11"/>
      <c r="AD6764" s="11"/>
      <c r="AE6764" s="11"/>
      <c r="AF6764" s="11"/>
      <c r="AG6764" s="11"/>
      <c r="AH6764" s="10"/>
      <c r="AI6764" s="7">
        <v>967151</v>
      </c>
      <c r="AJ6764" s="31"/>
      <c r="AK6764" s="38">
        <v>0.20119972999999999</v>
      </c>
      <c r="AN6764" s="6"/>
    </row>
    <row r="6765" spans="1:40" x14ac:dyDescent="0.25">
      <c r="A6765" s="6">
        <v>0.59387731481481476</v>
      </c>
      <c r="B6765">
        <v>0.23</v>
      </c>
      <c r="C6765">
        <f>B6765+0.68</f>
        <v>0.91</v>
      </c>
      <c r="D6765" s="5">
        <f>C6765/(0.2905*LN(C6765)+0.3655)</f>
        <v>2.6914895144241178</v>
      </c>
      <c r="E6765" s="5">
        <f>D6765*100</f>
        <v>269.14895144241177</v>
      </c>
      <c r="F6765">
        <v>83.418651339965294</v>
      </c>
      <c r="G6765" s="4">
        <f>75.6*1000/(287.05*(F6765+273))</f>
        <v>0.73893088955507447</v>
      </c>
      <c r="H6765" s="3">
        <f>SQRT(2*ABS(E6765)/G6765)</f>
        <v>26.990406971315966</v>
      </c>
      <c r="I6765" s="2">
        <f>(2/2*0.0254)^2*3.1416*H6765</f>
        <v>5.4705092229007199E-2</v>
      </c>
      <c r="J6765" s="26"/>
      <c r="K6765" s="26"/>
      <c r="L6765" s="26"/>
      <c r="M6765" s="26"/>
      <c r="N6765" s="39"/>
      <c r="O6765" s="9"/>
      <c r="P6765" s="8"/>
      <c r="Q6765" s="41"/>
      <c r="R6765" s="8"/>
      <c r="S6765" s="41"/>
      <c r="T6765" s="9"/>
      <c r="U6765" s="8"/>
      <c r="V6765" s="51"/>
      <c r="X6765" s="9"/>
      <c r="Y6765" s="9"/>
      <c r="Z6765" s="9"/>
      <c r="AA6765" s="8"/>
      <c r="AB6765" s="12"/>
      <c r="AC6765" s="11"/>
      <c r="AD6765" s="11"/>
      <c r="AE6765" s="11"/>
      <c r="AF6765" s="11"/>
      <c r="AG6765" s="11"/>
      <c r="AH6765" s="10"/>
      <c r="AI6765" s="7">
        <v>957329.3</v>
      </c>
      <c r="AJ6765" s="31"/>
      <c r="AK6765" s="38">
        <v>0.17311393999999999</v>
      </c>
      <c r="AN6765" s="6"/>
    </row>
    <row r="6766" spans="1:40" x14ac:dyDescent="0.25">
      <c r="A6766" s="6">
        <v>0.59388888888888891</v>
      </c>
      <c r="B6766">
        <v>0.35</v>
      </c>
      <c r="C6766">
        <f>B6766+0.68</f>
        <v>1.03</v>
      </c>
      <c r="D6766" s="5">
        <f>C6766/(0.2905*LN(C6766)+0.3655)</f>
        <v>2.7533714414708768</v>
      </c>
      <c r="E6766" s="5">
        <f>D6766*100</f>
        <v>275.33714414708766</v>
      </c>
      <c r="F6766">
        <v>83.391823045130906</v>
      </c>
      <c r="G6766" s="4">
        <f>75.6*1000/(287.05*(F6766+273))</f>
        <v>0.7389865144445511</v>
      </c>
      <c r="H6766" s="3">
        <f>SQRT(2*ABS(E6766)/G6766)</f>
        <v>27.297893998808906</v>
      </c>
      <c r="I6766" s="2">
        <f>(2/2*0.0254)^2*3.1416*H6766</f>
        <v>5.5328317592600311E-2</v>
      </c>
      <c r="J6766" s="26"/>
      <c r="K6766" s="26"/>
      <c r="L6766" s="26"/>
      <c r="M6766" s="26"/>
      <c r="N6766" s="39"/>
      <c r="O6766" s="9"/>
      <c r="P6766" s="8"/>
      <c r="Q6766" s="41"/>
      <c r="R6766" s="8"/>
      <c r="S6766" s="41"/>
      <c r="T6766" s="9"/>
      <c r="U6766" s="8"/>
      <c r="V6766" s="51"/>
      <c r="X6766" s="9"/>
      <c r="Y6766" s="9"/>
      <c r="Z6766" s="9"/>
      <c r="AA6766" s="8"/>
      <c r="AB6766" s="12"/>
      <c r="AC6766" s="11"/>
      <c r="AD6766" s="11"/>
      <c r="AE6766" s="11"/>
      <c r="AF6766" s="11"/>
      <c r="AG6766" s="11"/>
      <c r="AH6766" s="10"/>
      <c r="AI6766" s="7">
        <v>470645.6</v>
      </c>
      <c r="AJ6766" s="31"/>
      <c r="AK6766" s="38">
        <v>0.18762028</v>
      </c>
      <c r="AN6766" s="6"/>
    </row>
    <row r="6767" spans="1:40" x14ac:dyDescent="0.25">
      <c r="A6767" s="6">
        <v>0.59390046296296295</v>
      </c>
      <c r="B6767">
        <v>0.33</v>
      </c>
      <c r="C6767">
        <f>B6767+0.68</f>
        <v>1.01</v>
      </c>
      <c r="D6767" s="5">
        <f>C6767/(0.2905*LN(C6767)+0.3655)</f>
        <v>2.7416554037986409</v>
      </c>
      <c r="E6767" s="5">
        <f>D6767*100</f>
        <v>274.16554037986407</v>
      </c>
      <c r="F6767">
        <v>83.469749771797197</v>
      </c>
      <c r="G6767" s="4">
        <f>75.6*1000/(287.05*(F6767+273))</f>
        <v>0.73882496693551825</v>
      </c>
      <c r="H6767" s="3">
        <f>SQRT(2*ABS(E6767)/G6767)</f>
        <v>27.242731508746086</v>
      </c>
      <c r="I6767" s="2">
        <f>(2/2*0.0254)^2*3.1416*H6767</f>
        <v>5.5216512346029735E-2</v>
      </c>
      <c r="J6767" s="26"/>
      <c r="K6767" s="26"/>
      <c r="L6767" s="26"/>
      <c r="M6767" s="26"/>
      <c r="N6767" s="39"/>
      <c r="O6767" s="9"/>
      <c r="P6767" s="8"/>
      <c r="Q6767" s="41"/>
      <c r="R6767" s="8"/>
      <c r="S6767" s="41"/>
      <c r="T6767" s="9"/>
      <c r="U6767" s="8"/>
      <c r="V6767" s="51"/>
      <c r="X6767" s="9"/>
      <c r="Y6767" s="9"/>
      <c r="Z6767" s="9"/>
      <c r="AA6767" s="8"/>
      <c r="AB6767" s="12"/>
      <c r="AC6767" s="11"/>
      <c r="AD6767" s="11"/>
      <c r="AE6767" s="11"/>
      <c r="AF6767" s="11"/>
      <c r="AG6767" s="11"/>
      <c r="AH6767" s="10"/>
      <c r="AI6767" s="7">
        <v>285397.59999999998</v>
      </c>
      <c r="AJ6767" s="31"/>
      <c r="AK6767" s="38">
        <v>0.15519532999999999</v>
      </c>
      <c r="AN6767" s="6"/>
    </row>
    <row r="6768" spans="1:40" x14ac:dyDescent="0.25">
      <c r="A6768" s="6">
        <v>0.5939120370370371</v>
      </c>
      <c r="B6768">
        <v>0.3</v>
      </c>
      <c r="C6768">
        <f>B6768+0.68</f>
        <v>0.98</v>
      </c>
      <c r="D6768" s="5">
        <f>C6768/(0.2905*LN(C6768)+0.3655)</f>
        <v>2.7250145027674018</v>
      </c>
      <c r="E6768" s="5">
        <f>D6768*100</f>
        <v>272.50145027674017</v>
      </c>
      <c r="F6768">
        <v>83.348227360164998</v>
      </c>
      <c r="G6768" s="4">
        <f>75.6*1000/(287.05*(F6768+273))</f>
        <v>0.73907692214354948</v>
      </c>
      <c r="H6768" s="3">
        <f>SQRT(2*ABS(E6768)/G6768)</f>
        <v>27.155298811716069</v>
      </c>
      <c r="I6768" s="2">
        <f>(2/2*0.0254)^2*3.1416*H6768</f>
        <v>5.5039300725621743E-2</v>
      </c>
      <c r="J6768" s="26"/>
      <c r="K6768" s="26"/>
      <c r="L6768" s="26"/>
      <c r="M6768" s="26"/>
      <c r="N6768" s="39"/>
      <c r="O6768" s="9"/>
      <c r="P6768" s="8"/>
      <c r="Q6768" s="41"/>
      <c r="R6768" s="8"/>
      <c r="S6768" s="41"/>
      <c r="T6768" s="9"/>
      <c r="U6768" s="8"/>
      <c r="V6768" s="51"/>
      <c r="X6768" s="9"/>
      <c r="Y6768" s="9"/>
      <c r="Z6768" s="9"/>
      <c r="AA6768" s="8"/>
      <c r="AB6768" s="12"/>
      <c r="AC6768" s="11"/>
      <c r="AD6768" s="11"/>
      <c r="AE6768" s="11"/>
      <c r="AF6768" s="11"/>
      <c r="AG6768" s="11"/>
      <c r="AH6768" s="10"/>
      <c r="AI6768" s="7">
        <v>327187.3</v>
      </c>
      <c r="AJ6768" s="31"/>
      <c r="AK6768" s="38">
        <v>9.1443389999999999E-2</v>
      </c>
      <c r="AN6768" s="6"/>
    </row>
    <row r="6769" spans="1:40" x14ac:dyDescent="0.25">
      <c r="A6769" s="6">
        <v>0.59392361111111114</v>
      </c>
      <c r="B6769">
        <v>1.28</v>
      </c>
      <c r="C6769">
        <f>B6769+0.68</f>
        <v>1.96</v>
      </c>
      <c r="D6769" s="5">
        <f>C6769/(0.2905*LN(C6769)+0.3655)</f>
        <v>3.4938211182262031</v>
      </c>
      <c r="E6769" s="5">
        <f>D6769*100</f>
        <v>349.38211182262029</v>
      </c>
      <c r="F6769">
        <v>83.472308345316904</v>
      </c>
      <c r="G6769" s="4">
        <f>75.6*1000/(287.05*(F6769+273))</f>
        <v>0.73881966403273491</v>
      </c>
      <c r="H6769" s="3">
        <f>SQRT(2*ABS(E6769)/G6769)</f>
        <v>30.753610360832209</v>
      </c>
      <c r="I6769" s="2">
        <f>(2/2*0.0254)^2*3.1416*H6769</f>
        <v>6.233248327645538E-2</v>
      </c>
      <c r="J6769" s="26"/>
      <c r="K6769" s="26"/>
      <c r="L6769" s="26"/>
      <c r="M6769" s="26"/>
      <c r="N6769" s="39"/>
      <c r="O6769" s="9"/>
      <c r="P6769" s="8"/>
      <c r="Q6769" s="41"/>
      <c r="R6769" s="8"/>
      <c r="S6769" s="41"/>
      <c r="T6769" s="9"/>
      <c r="U6769" s="8"/>
      <c r="V6769" s="51"/>
      <c r="X6769" s="9"/>
      <c r="Y6769" s="9"/>
      <c r="Z6769" s="9"/>
      <c r="AA6769" s="8"/>
      <c r="AB6769" s="12"/>
      <c r="AC6769" s="11"/>
      <c r="AD6769" s="11"/>
      <c r="AE6769" s="11"/>
      <c r="AF6769" s="11"/>
      <c r="AG6769" s="11"/>
      <c r="AH6769" s="10"/>
      <c r="AI6769" s="7">
        <v>379457.1</v>
      </c>
      <c r="AJ6769" s="31"/>
      <c r="AK6769" s="38">
        <v>6.5073800000000001E-2</v>
      </c>
      <c r="AN6769" s="6"/>
    </row>
    <row r="6770" spans="1:40" x14ac:dyDescent="0.25">
      <c r="A6770" s="6">
        <v>0.59393518518518518</v>
      </c>
      <c r="B6770">
        <v>1.44</v>
      </c>
      <c r="C6770">
        <f>B6770+0.68</f>
        <v>2.12</v>
      </c>
      <c r="D6770" s="5">
        <f>C6770/(0.2905*LN(C6770)+0.3655)</f>
        <v>3.631465370347652</v>
      </c>
      <c r="E6770" s="5">
        <f>D6770*100</f>
        <v>363.14653703476523</v>
      </c>
      <c r="F6770">
        <v>83.824446420202804</v>
      </c>
      <c r="G6770" s="4">
        <f>75.6*1000/(287.05*(F6770+273))</f>
        <v>0.73809054769334048</v>
      </c>
      <c r="H6770" s="3">
        <f>SQRT(2*ABS(E6770)/G6770)</f>
        <v>31.36903289050138</v>
      </c>
      <c r="I6770" s="2">
        <f>(2/2*0.0254)^2*3.1416*H6770</f>
        <v>6.3579842987672053E-2</v>
      </c>
      <c r="J6770" s="26"/>
      <c r="K6770" s="26"/>
      <c r="L6770" s="26"/>
      <c r="M6770" s="26"/>
      <c r="N6770" s="39"/>
      <c r="O6770" s="9"/>
      <c r="P6770" s="8"/>
      <c r="Q6770" s="41"/>
      <c r="R6770" s="8"/>
      <c r="S6770" s="41"/>
      <c r="T6770" s="9"/>
      <c r="U6770" s="8"/>
      <c r="V6770" s="51"/>
      <c r="X6770" s="9"/>
      <c r="Y6770" s="9"/>
      <c r="Z6770" s="9"/>
      <c r="AA6770" s="8"/>
      <c r="AB6770" s="12"/>
      <c r="AC6770" s="11"/>
      <c r="AD6770" s="11"/>
      <c r="AE6770" s="11"/>
      <c r="AF6770" s="11"/>
      <c r="AG6770" s="11"/>
      <c r="AH6770" s="10"/>
      <c r="AI6770" s="7">
        <v>457375.3</v>
      </c>
      <c r="AJ6770" s="31"/>
      <c r="AK6770" s="38">
        <v>5.7089269999999998E-2</v>
      </c>
      <c r="AN6770" s="6"/>
    </row>
    <row r="6771" spans="1:40" x14ac:dyDescent="0.25">
      <c r="A6771" s="6">
        <v>0.59394675925925922</v>
      </c>
      <c r="B6771">
        <v>1.67</v>
      </c>
      <c r="C6771">
        <f>B6771+0.68</f>
        <v>2.35</v>
      </c>
      <c r="D6771" s="5">
        <f>C6771/(0.2905*LN(C6771)+0.3655)</f>
        <v>3.8291847741606997</v>
      </c>
      <c r="E6771" s="5">
        <f>D6771*100</f>
        <v>382.91847741606995</v>
      </c>
      <c r="F6771">
        <v>84.273878021165899</v>
      </c>
      <c r="G6771" s="4">
        <f>75.6*1000/(287.05*(F6771+273))</f>
        <v>0.73716206890742186</v>
      </c>
      <c r="H6771" s="3">
        <f>SQRT(2*ABS(E6771)/G6771)</f>
        <v>32.231956584117427</v>
      </c>
      <c r="I6771" s="2">
        <f>(2/2*0.0254)^2*3.1416*H6771</f>
        <v>6.5328846635376581E-2</v>
      </c>
      <c r="J6771" s="26"/>
      <c r="K6771" s="26"/>
      <c r="L6771" s="26"/>
      <c r="M6771" s="26"/>
      <c r="N6771" s="39"/>
      <c r="O6771" s="9"/>
      <c r="P6771" s="8"/>
      <c r="Q6771" s="41"/>
      <c r="R6771" s="8"/>
      <c r="S6771" s="41"/>
      <c r="T6771" s="9"/>
      <c r="U6771" s="8"/>
      <c r="V6771" s="51"/>
      <c r="X6771" s="9"/>
      <c r="Y6771" s="9"/>
      <c r="Z6771" s="9"/>
      <c r="AA6771" s="8"/>
      <c r="AB6771" s="12"/>
      <c r="AC6771" s="11"/>
      <c r="AD6771" s="11"/>
      <c r="AE6771" s="11"/>
      <c r="AF6771" s="11"/>
      <c r="AG6771" s="11"/>
      <c r="AH6771" s="10"/>
      <c r="AI6771" s="7">
        <v>393029.5</v>
      </c>
      <c r="AJ6771" s="31"/>
      <c r="AK6771" s="38">
        <v>5.7848690000000001E-2</v>
      </c>
      <c r="AN6771" s="6"/>
    </row>
    <row r="6772" spans="1:40" x14ac:dyDescent="0.25">
      <c r="A6772" s="6">
        <v>0.59395833333333337</v>
      </c>
      <c r="B6772">
        <v>1.31</v>
      </c>
      <c r="C6772">
        <f>B6772+0.68</f>
        <v>1.9900000000000002</v>
      </c>
      <c r="D6772" s="5">
        <f>C6772/(0.2905*LN(C6772)+0.3655)</f>
        <v>3.5196127432243776</v>
      </c>
      <c r="E6772" s="5">
        <f>D6772*100</f>
        <v>351.96127432243776</v>
      </c>
      <c r="F6772">
        <v>84.756896790839505</v>
      </c>
      <c r="G6772" s="4">
        <f>75.6*1000/(287.05*(F6772+273))</f>
        <v>0.73616680335484219</v>
      </c>
      <c r="H6772" s="3">
        <f>SQRT(2*ABS(E6772)/G6772)</f>
        <v>30.922480462868091</v>
      </c>
      <c r="I6772" s="2">
        <f>(2/2*0.0254)^2*3.1416*H6772</f>
        <v>6.2674755051623968E-2</v>
      </c>
      <c r="J6772" s="26"/>
      <c r="K6772" s="26"/>
      <c r="L6772" s="26"/>
      <c r="M6772" s="26"/>
      <c r="N6772" s="39"/>
      <c r="O6772" s="9"/>
      <c r="P6772" s="8"/>
      <c r="Q6772" s="41"/>
      <c r="R6772" s="8"/>
      <c r="S6772" s="41"/>
      <c r="T6772" s="9"/>
      <c r="U6772" s="8"/>
      <c r="V6772" s="51"/>
      <c r="X6772" s="9"/>
      <c r="Y6772" s="9"/>
      <c r="Z6772" s="9"/>
      <c r="AA6772" s="8"/>
      <c r="AB6772" s="12"/>
      <c r="AC6772" s="11"/>
      <c r="AD6772" s="11"/>
      <c r="AE6772" s="11"/>
      <c r="AF6772" s="11"/>
      <c r="AG6772" s="11"/>
      <c r="AH6772" s="10"/>
      <c r="AI6772" s="7">
        <v>369897.4</v>
      </c>
      <c r="AJ6772" s="31"/>
      <c r="AK6772" s="38">
        <v>5.159764E-2</v>
      </c>
      <c r="AN6772" s="6"/>
    </row>
    <row r="6773" spans="1:40" x14ac:dyDescent="0.25">
      <c r="A6773" s="6">
        <v>0.5939699074074074</v>
      </c>
      <c r="B6773">
        <v>0.97</v>
      </c>
      <c r="C6773">
        <f>B6773+0.68</f>
        <v>1.65</v>
      </c>
      <c r="D6773" s="5">
        <f>C6773/(0.2905*LN(C6773)+0.3655)</f>
        <v>3.2291194009826842</v>
      </c>
      <c r="E6773" s="5">
        <f>D6773*100</f>
        <v>322.91194009826842</v>
      </c>
      <c r="F6773">
        <v>85.180375706647993</v>
      </c>
      <c r="G6773" s="4">
        <f>75.6*1000/(287.05*(F6773+273))</f>
        <v>0.73529642870317724</v>
      </c>
      <c r="H6773" s="3">
        <f>SQRT(2*ABS(E6773)/G6773)</f>
        <v>29.636425501109368</v>
      </c>
      <c r="I6773" s="2">
        <f>(2/2*0.0254)^2*3.1416*H6773</f>
        <v>6.0068134285610635E-2</v>
      </c>
      <c r="J6773" s="26"/>
      <c r="K6773" s="26"/>
      <c r="L6773" s="26"/>
      <c r="M6773" s="26"/>
      <c r="N6773" s="39"/>
      <c r="O6773" s="9"/>
      <c r="P6773" s="8"/>
      <c r="Q6773" s="41"/>
      <c r="R6773" s="8"/>
      <c r="S6773" s="41"/>
      <c r="T6773" s="9"/>
      <c r="U6773" s="8"/>
      <c r="V6773" s="51"/>
      <c r="X6773" s="9"/>
      <c r="Y6773" s="9"/>
      <c r="Z6773" s="9"/>
      <c r="AA6773" s="8"/>
      <c r="AB6773" s="12"/>
      <c r="AC6773" s="11"/>
      <c r="AD6773" s="11"/>
      <c r="AE6773" s="11"/>
      <c r="AF6773" s="11"/>
      <c r="AG6773" s="11"/>
      <c r="AH6773" s="10"/>
      <c r="AI6773" s="7">
        <v>322620.2</v>
      </c>
      <c r="AJ6773" s="31"/>
      <c r="AK6773" s="38">
        <v>4.5769249999999997E-2</v>
      </c>
      <c r="AN6773" s="6"/>
    </row>
    <row r="6774" spans="1:40" x14ac:dyDescent="0.25">
      <c r="A6774" s="6">
        <v>0.59398148148148155</v>
      </c>
      <c r="B6774">
        <v>0.76</v>
      </c>
      <c r="C6774">
        <f>B6774+0.68</f>
        <v>1.44</v>
      </c>
      <c r="D6774" s="5">
        <f>C6774/(0.2905*LN(C6774)+0.3655)</f>
        <v>3.0545438148283717</v>
      </c>
      <c r="E6774" s="5">
        <f>D6774*100</f>
        <v>305.45438148283716</v>
      </c>
      <c r="F6774">
        <v>85.1770209146094</v>
      </c>
      <c r="G6774" s="4">
        <f>75.6*1000/(287.05*(F6774+273))</f>
        <v>0.73530331570725882</v>
      </c>
      <c r="H6774" s="3">
        <f>SQRT(2*ABS(E6774)/G6774)</f>
        <v>28.824044208545374</v>
      </c>
      <c r="I6774" s="2">
        <f>(2/2*0.0254)^2*3.1416*H6774</f>
        <v>5.8421571727955854E-2</v>
      </c>
      <c r="J6774" s="26"/>
      <c r="K6774" s="26"/>
      <c r="L6774" s="26"/>
      <c r="M6774" s="26"/>
      <c r="N6774" s="39"/>
      <c r="O6774" s="9"/>
      <c r="P6774" s="8"/>
      <c r="Q6774" s="41"/>
      <c r="R6774" s="8"/>
      <c r="S6774" s="41"/>
      <c r="T6774" s="9"/>
      <c r="U6774" s="8"/>
      <c r="V6774" s="51"/>
      <c r="X6774" s="9"/>
      <c r="Y6774" s="9"/>
      <c r="Z6774" s="9"/>
      <c r="AA6774" s="8"/>
      <c r="AB6774" s="12"/>
      <c r="AC6774" s="11"/>
      <c r="AD6774" s="11"/>
      <c r="AE6774" s="11"/>
      <c r="AF6774" s="11"/>
      <c r="AG6774" s="11"/>
      <c r="AH6774" s="10"/>
      <c r="AI6774" s="7">
        <v>293083.09999999998</v>
      </c>
      <c r="AJ6774" s="31"/>
      <c r="AK6774" s="38">
        <v>4.0573289999999998E-2</v>
      </c>
      <c r="AN6774" s="6"/>
    </row>
    <row r="6775" spans="1:40" x14ac:dyDescent="0.25">
      <c r="A6775" s="6">
        <v>0.59399305555555559</v>
      </c>
      <c r="B6775">
        <v>0.39</v>
      </c>
      <c r="C6775">
        <f>B6775+0.68</f>
        <v>1.07</v>
      </c>
      <c r="D6775" s="5">
        <f>C6775/(0.2905*LN(C6775)+0.3655)</f>
        <v>2.7781034953995807</v>
      </c>
      <c r="E6775" s="5">
        <f>D6775*100</f>
        <v>277.81034953995805</v>
      </c>
      <c r="F6775">
        <v>85.1158398172132</v>
      </c>
      <c r="G6775" s="4">
        <f>75.6*1000/(287.05*(F6775+273))</f>
        <v>0.73542893613163596</v>
      </c>
      <c r="H6775" s="3">
        <f>SQRT(2*ABS(E6775)/G6775)</f>
        <v>27.486462602898371</v>
      </c>
      <c r="I6775" s="2">
        <f>(2/2*0.0254)^2*3.1416*H6775</f>
        <v>5.5710514974402381E-2</v>
      </c>
      <c r="J6775" s="26"/>
      <c r="K6775" s="26"/>
      <c r="L6775" s="26"/>
      <c r="M6775" s="26"/>
      <c r="N6775" s="39"/>
      <c r="O6775" s="9"/>
      <c r="P6775" s="8"/>
      <c r="Q6775" s="41"/>
      <c r="R6775" s="8"/>
      <c r="S6775" s="41"/>
      <c r="T6775" s="9"/>
      <c r="U6775" s="8"/>
      <c r="V6775" s="51"/>
      <c r="X6775" s="9"/>
      <c r="Y6775" s="9"/>
      <c r="Z6775" s="9"/>
      <c r="AA6775" s="8"/>
      <c r="AB6775" s="12"/>
      <c r="AC6775" s="11"/>
      <c r="AD6775" s="11"/>
      <c r="AE6775" s="11"/>
      <c r="AF6775" s="11"/>
      <c r="AG6775" s="11"/>
      <c r="AH6775" s="10"/>
      <c r="AI6775" s="7">
        <v>291656.40000000002</v>
      </c>
      <c r="AJ6775" s="31"/>
      <c r="AK6775" s="38">
        <v>3.7235799999999999E-2</v>
      </c>
      <c r="AN6775" s="6"/>
    </row>
    <row r="6776" spans="1:40" x14ac:dyDescent="0.25">
      <c r="A6776" s="6">
        <v>0.59400462962962963</v>
      </c>
      <c r="B6776">
        <v>0.34</v>
      </c>
      <c r="C6776">
        <f>B6776+0.68</f>
        <v>1.02</v>
      </c>
      <c r="D6776" s="5">
        <f>C6776/(0.2905*LN(C6776)+0.3655)</f>
        <v>2.7474550381052718</v>
      </c>
      <c r="E6776" s="5">
        <f>D6776*100</f>
        <v>274.74550381052717</v>
      </c>
      <c r="F6776">
        <v>85.143473136262799</v>
      </c>
      <c r="G6776" s="4">
        <f>75.6*1000/(287.05*(F6776+273))</f>
        <v>0.73537219255272213</v>
      </c>
      <c r="H6776" s="3">
        <f>SQRT(2*ABS(E6776)/G6776)</f>
        <v>27.335479294344431</v>
      </c>
      <c r="I6776" s="2">
        <f>(2/2*0.0254)^2*3.1416*H6776</f>
        <v>5.5404496772147718E-2</v>
      </c>
      <c r="J6776" s="26"/>
      <c r="K6776" s="26"/>
      <c r="L6776" s="26"/>
      <c r="M6776" s="26"/>
      <c r="N6776" s="39"/>
      <c r="O6776" s="9"/>
      <c r="P6776" s="8"/>
      <c r="Q6776" s="41"/>
      <c r="R6776" s="8"/>
      <c r="S6776" s="41"/>
      <c r="T6776" s="9"/>
      <c r="U6776" s="8"/>
      <c r="V6776" s="51"/>
      <c r="X6776" s="9"/>
      <c r="Y6776" s="9"/>
      <c r="Z6776" s="9"/>
      <c r="AA6776" s="8"/>
      <c r="AB6776" s="12"/>
      <c r="AC6776" s="11"/>
      <c r="AD6776" s="11"/>
      <c r="AE6776" s="11"/>
      <c r="AF6776" s="11"/>
      <c r="AG6776" s="11"/>
      <c r="AH6776" s="10"/>
      <c r="AI6776" s="7">
        <v>308836.59999999998</v>
      </c>
      <c r="AJ6776" s="31"/>
      <c r="AK6776" s="38">
        <v>3.354153E-2</v>
      </c>
      <c r="AN6776" s="6"/>
    </row>
    <row r="6777" spans="1:40" x14ac:dyDescent="0.25">
      <c r="A6777" s="6">
        <v>0.59401620370370367</v>
      </c>
      <c r="B6777">
        <v>0.49</v>
      </c>
      <c r="C6777">
        <f>B6777+0.68</f>
        <v>1.17</v>
      </c>
      <c r="D6777" s="5">
        <f>C6777/(0.2905*LN(C6777)+0.3655)</f>
        <v>2.8459564827053363</v>
      </c>
      <c r="E6777" s="5">
        <f>D6777*100</f>
        <v>284.59564827053362</v>
      </c>
      <c r="F6777">
        <v>85.038681389577306</v>
      </c>
      <c r="G6777" s="4">
        <f>75.6*1000/(287.05*(F6777+273))</f>
        <v>0.73558742330997562</v>
      </c>
      <c r="H6777" s="3">
        <f>SQRT(2*ABS(E6777)/G6777)</f>
        <v>27.817108066657774</v>
      </c>
      <c r="I6777" s="2">
        <f>(2/2*0.0254)^2*3.1416*H6777</f>
        <v>5.6380678659199129E-2</v>
      </c>
      <c r="J6777" s="26"/>
      <c r="K6777" s="26"/>
      <c r="L6777" s="26"/>
      <c r="M6777" s="26"/>
      <c r="N6777" s="39"/>
      <c r="O6777" s="9"/>
      <c r="P6777" s="8"/>
      <c r="Q6777" s="41"/>
      <c r="R6777" s="8"/>
      <c r="S6777" s="41"/>
      <c r="T6777" s="9"/>
      <c r="U6777" s="8"/>
      <c r="V6777" s="51"/>
      <c r="X6777" s="9"/>
      <c r="Y6777" s="9"/>
      <c r="Z6777" s="9"/>
      <c r="AA6777" s="8"/>
      <c r="AB6777" s="12"/>
      <c r="AC6777" s="11"/>
      <c r="AD6777" s="11"/>
      <c r="AE6777" s="11"/>
      <c r="AF6777" s="11"/>
      <c r="AG6777" s="11"/>
      <c r="AH6777" s="10"/>
      <c r="AI6777" s="7">
        <v>297363.59999999998</v>
      </c>
      <c r="AJ6777" s="31"/>
      <c r="AK6777" s="38">
        <v>3.3827860000000001E-2</v>
      </c>
      <c r="AN6777" s="6"/>
    </row>
    <row r="6778" spans="1:40" x14ac:dyDescent="0.25">
      <c r="A6778" s="6">
        <v>0.59402777777777771</v>
      </c>
      <c r="B6778">
        <v>0.83</v>
      </c>
      <c r="C6778">
        <f>B6778+0.68</f>
        <v>1.51</v>
      </c>
      <c r="D6778" s="5">
        <f>C6778/(0.2905*LN(C6778)+0.3655)</f>
        <v>3.1120042036893287</v>
      </c>
      <c r="E6778" s="5">
        <f>D6778*100</f>
        <v>311.2004203689329</v>
      </c>
      <c r="F6778">
        <v>85.089001949511996</v>
      </c>
      <c r="G6778" s="4">
        <f>75.6*1000/(287.05*(F6778+273))</f>
        <v>0.73548405467586409</v>
      </c>
      <c r="H6778" s="3">
        <f>SQRT(2*ABS(E6778)/G6778)</f>
        <v>29.090317044840244</v>
      </c>
      <c r="I6778" s="2">
        <f>(2/2*0.0254)^2*3.1416*H6778</f>
        <v>5.896126274050971E-2</v>
      </c>
      <c r="J6778" s="26"/>
      <c r="K6778" s="26"/>
      <c r="L6778" s="26"/>
      <c r="M6778" s="26"/>
      <c r="N6778" s="39"/>
      <c r="O6778" s="9"/>
      <c r="P6778" s="8"/>
      <c r="Q6778" s="41"/>
      <c r="R6778" s="8"/>
      <c r="S6778" s="41"/>
      <c r="T6778" s="9"/>
      <c r="U6778" s="8"/>
      <c r="V6778" s="51"/>
      <c r="X6778" s="9"/>
      <c r="Y6778" s="9"/>
      <c r="Z6778" s="9"/>
      <c r="AA6778" s="8"/>
      <c r="AB6778" s="12"/>
      <c r="AC6778" s="11"/>
      <c r="AD6778" s="11"/>
      <c r="AE6778" s="11"/>
      <c r="AF6778" s="11"/>
      <c r="AG6778" s="11"/>
      <c r="AH6778" s="10"/>
      <c r="AI6778" s="7">
        <v>296499.90000000002</v>
      </c>
      <c r="AJ6778" s="31"/>
      <c r="AK6778" s="38">
        <v>3.1114619999999999E-2</v>
      </c>
      <c r="AN6778" s="6"/>
    </row>
    <row r="6779" spans="1:40" x14ac:dyDescent="0.25">
      <c r="A6779" s="6">
        <v>0.59403935185185186</v>
      </c>
      <c r="B6779">
        <v>1.1000000000000001</v>
      </c>
      <c r="C6779">
        <f>B6779+0.68</f>
        <v>1.7800000000000002</v>
      </c>
      <c r="D6779" s="5">
        <f>C6779/(0.2905*LN(C6779)+0.3655)</f>
        <v>3.3395485062064685</v>
      </c>
      <c r="E6779" s="5">
        <f>D6779*100</f>
        <v>333.95485062064682</v>
      </c>
      <c r="F6779">
        <v>85.287730421411197</v>
      </c>
      <c r="G6779" s="4">
        <f>75.6*1000/(287.05*(F6779+273))</f>
        <v>0.73507610985978</v>
      </c>
      <c r="H6779" s="3">
        <f>SQRT(2*ABS(E6779)/G6779)</f>
        <v>30.143433661801375</v>
      </c>
      <c r="I6779" s="2">
        <f>(2/2*0.0254)^2*3.1416*H6779</f>
        <v>6.1095755996576004E-2</v>
      </c>
      <c r="J6779" s="26"/>
      <c r="K6779" s="26"/>
      <c r="L6779" s="26"/>
      <c r="M6779" s="26"/>
      <c r="N6779" s="39"/>
      <c r="O6779" s="9"/>
      <c r="P6779" s="8"/>
      <c r="Q6779" s="41"/>
      <c r="R6779" s="8"/>
      <c r="S6779" s="41"/>
      <c r="T6779" s="9"/>
      <c r="U6779" s="8"/>
      <c r="V6779" s="51"/>
      <c r="X6779" s="9"/>
      <c r="Y6779" s="9"/>
      <c r="Z6779" s="9"/>
      <c r="AA6779" s="8"/>
      <c r="AB6779" s="12"/>
      <c r="AC6779" s="11"/>
      <c r="AD6779" s="11"/>
      <c r="AE6779" s="11"/>
      <c r="AF6779" s="11"/>
      <c r="AG6779" s="11"/>
      <c r="AH6779" s="10"/>
      <c r="AI6779" s="7">
        <v>283144.7</v>
      </c>
      <c r="AJ6779" s="31"/>
      <c r="AK6779" s="38">
        <v>3.0324199999999999E-2</v>
      </c>
      <c r="AN6779" s="6"/>
    </row>
    <row r="6780" spans="1:40" x14ac:dyDescent="0.25">
      <c r="A6780" s="6">
        <v>0.5940509259259259</v>
      </c>
      <c r="B6780">
        <v>0.97</v>
      </c>
      <c r="C6780">
        <f>B6780+0.68</f>
        <v>1.65</v>
      </c>
      <c r="D6780" s="5">
        <f>C6780/(0.2905*LN(C6780)+0.3655)</f>
        <v>3.2291194009826842</v>
      </c>
      <c r="E6780" s="5">
        <f>D6780*100</f>
        <v>322.91194009826842</v>
      </c>
      <c r="F6780">
        <v>85.468102231343295</v>
      </c>
      <c r="G6780" s="4">
        <f>75.6*1000/(287.05*(F6780+273))</f>
        <v>0.73470623871211593</v>
      </c>
      <c r="H6780" s="3">
        <f>SQRT(2*ABS(E6780)/G6780)</f>
        <v>29.648326591322707</v>
      </c>
      <c r="I6780" s="2">
        <f>(2/2*0.0254)^2*3.1416*H6780</f>
        <v>6.0092255827699212E-2</v>
      </c>
      <c r="J6780" s="26"/>
      <c r="K6780" s="26"/>
      <c r="L6780" s="26"/>
      <c r="M6780" s="26"/>
      <c r="N6780" s="39"/>
      <c r="O6780" s="9"/>
      <c r="P6780" s="8"/>
      <c r="Q6780" s="41"/>
      <c r="R6780" s="8"/>
      <c r="S6780" s="41"/>
      <c r="T6780" s="9"/>
      <c r="U6780" s="8"/>
      <c r="V6780" s="51"/>
      <c r="X6780" s="9"/>
      <c r="Y6780" s="9"/>
      <c r="Z6780" s="9"/>
      <c r="AA6780" s="8"/>
      <c r="AB6780" s="12"/>
      <c r="AC6780" s="11"/>
      <c r="AD6780" s="11"/>
      <c r="AE6780" s="11"/>
      <c r="AF6780" s="11"/>
      <c r="AG6780" s="11"/>
      <c r="AH6780" s="10"/>
      <c r="AI6780" s="7">
        <v>267369.7</v>
      </c>
      <c r="AJ6780" s="31"/>
      <c r="AK6780" s="38">
        <v>2.7651169999999999E-2</v>
      </c>
      <c r="AN6780" s="6"/>
    </row>
    <row r="6781" spans="1:40" x14ac:dyDescent="0.25">
      <c r="A6781" s="6">
        <v>0.59406250000000005</v>
      </c>
      <c r="B6781">
        <v>0.92</v>
      </c>
      <c r="C6781">
        <f>B6781+0.68</f>
        <v>1.6</v>
      </c>
      <c r="D6781" s="5">
        <f>C6781/(0.2905*LN(C6781)+0.3655)</f>
        <v>3.1870220999247283</v>
      </c>
      <c r="E6781" s="5">
        <f>D6781*100</f>
        <v>318.70220999247283</v>
      </c>
      <c r="F6781">
        <v>85.585529491051801</v>
      </c>
      <c r="G6781" s="4">
        <f>75.6*1000/(287.05*(F6781+273))</f>
        <v>0.7344656418859552</v>
      </c>
      <c r="H6781" s="3">
        <f>SQRT(2*ABS(E6781)/G6781)</f>
        <v>29.459257268333463</v>
      </c>
      <c r="I6781" s="2">
        <f>(2/2*0.0254)^2*3.1416*H6781</f>
        <v>5.9709043571478153E-2</v>
      </c>
      <c r="J6781" s="26"/>
      <c r="K6781" s="26"/>
      <c r="L6781" s="26"/>
      <c r="M6781" s="26"/>
      <c r="N6781" s="39"/>
      <c r="O6781" s="9"/>
      <c r="P6781" s="8"/>
      <c r="Q6781" s="41"/>
      <c r="R6781" s="8"/>
      <c r="S6781" s="41"/>
      <c r="T6781" s="9"/>
      <c r="U6781" s="8"/>
      <c r="V6781" s="51"/>
      <c r="X6781" s="9"/>
      <c r="Y6781" s="9"/>
      <c r="Z6781" s="9"/>
      <c r="AA6781" s="8"/>
      <c r="AB6781" s="12"/>
      <c r="AC6781" s="11"/>
      <c r="AD6781" s="11"/>
      <c r="AE6781" s="11"/>
      <c r="AF6781" s="11"/>
      <c r="AG6781" s="11"/>
      <c r="AH6781" s="10"/>
      <c r="AI6781" s="7">
        <v>270906.8</v>
      </c>
      <c r="AJ6781" s="31"/>
      <c r="AK6781" s="38">
        <v>2.527708E-2</v>
      </c>
      <c r="AN6781" s="6"/>
    </row>
    <row r="6782" spans="1:40" x14ac:dyDescent="0.25">
      <c r="A6782" s="6">
        <v>0.59407407407407409</v>
      </c>
      <c r="B6782">
        <v>0.89</v>
      </c>
      <c r="C6782">
        <f>B6782+0.68</f>
        <v>1.57</v>
      </c>
      <c r="D6782" s="5">
        <f>C6782/(0.2905*LN(C6782)+0.3655)</f>
        <v>3.1618963381446177</v>
      </c>
      <c r="E6782" s="5">
        <f>D6782*100</f>
        <v>316.18963381446179</v>
      </c>
      <c r="F6782">
        <v>85.525933278624507</v>
      </c>
      <c r="G6782" s="4">
        <f>75.6*1000/(287.05*(F6782+273))</f>
        <v>0.73458772892723034</v>
      </c>
      <c r="H6782" s="3">
        <f>SQRT(2*ABS(E6782)/G6782)</f>
        <v>29.340463955574439</v>
      </c>
      <c r="I6782" s="2">
        <f>(2/2*0.0254)^2*3.1416*H6782</f>
        <v>5.9468269168277112E-2</v>
      </c>
      <c r="J6782" s="26"/>
      <c r="K6782" s="26"/>
      <c r="L6782" s="26"/>
      <c r="M6782" s="26"/>
      <c r="N6782" s="39"/>
      <c r="O6782" s="9"/>
      <c r="P6782" s="8"/>
      <c r="Q6782" s="41"/>
      <c r="R6782" s="8"/>
      <c r="S6782" s="41"/>
      <c r="T6782" s="9"/>
      <c r="U6782" s="8"/>
      <c r="V6782" s="51"/>
      <c r="X6782" s="9"/>
      <c r="Y6782" s="9"/>
      <c r="Z6782" s="9"/>
      <c r="AA6782" s="8"/>
      <c r="AB6782" s="12"/>
      <c r="AC6782" s="11"/>
      <c r="AD6782" s="11"/>
      <c r="AE6782" s="11"/>
      <c r="AF6782" s="11"/>
      <c r="AG6782" s="11"/>
      <c r="AH6782" s="10"/>
      <c r="AI6782" s="7">
        <v>256039.7</v>
      </c>
      <c r="AJ6782" s="31"/>
      <c r="AK6782" s="38">
        <v>2.3078189999999998E-2</v>
      </c>
      <c r="AN6782" s="6"/>
    </row>
    <row r="6783" spans="1:40" x14ac:dyDescent="0.25">
      <c r="A6783" s="6">
        <v>0.59408564814814813</v>
      </c>
      <c r="B6783">
        <v>0.7</v>
      </c>
      <c r="C6783">
        <f>B6783+0.68</f>
        <v>1.38</v>
      </c>
      <c r="D6783" s="5">
        <f>C6783/(0.2905*LN(C6783)+0.3655)</f>
        <v>3.006108566122919</v>
      </c>
      <c r="E6783" s="5">
        <f>D6783*100</f>
        <v>300.61085661229191</v>
      </c>
      <c r="F6783">
        <v>85.421927577492696</v>
      </c>
      <c r="G6783" s="4">
        <f>75.6*1000/(287.05*(F6783+273))</f>
        <v>0.73480088918867503</v>
      </c>
      <c r="H6783" s="3">
        <f>SQRT(2*ABS(E6783)/G6783)</f>
        <v>28.604376901103031</v>
      </c>
      <c r="I6783" s="2">
        <f>(2/2*0.0254)^2*3.1416*H6783</f>
        <v>5.7976342416441506E-2</v>
      </c>
      <c r="J6783" s="26"/>
      <c r="K6783" s="26"/>
      <c r="L6783" s="26"/>
      <c r="M6783" s="26"/>
      <c r="N6783" s="39"/>
      <c r="O6783" s="9"/>
      <c r="P6783" s="8"/>
      <c r="Q6783" s="41"/>
      <c r="R6783" s="8"/>
      <c r="S6783" s="41"/>
      <c r="T6783" s="9"/>
      <c r="U6783" s="8"/>
      <c r="V6783" s="51"/>
      <c r="X6783" s="9"/>
      <c r="Y6783" s="9"/>
      <c r="Z6783" s="9"/>
      <c r="AA6783" s="8"/>
      <c r="AB6783" s="12"/>
      <c r="AC6783" s="11"/>
      <c r="AD6783" s="11"/>
      <c r="AE6783" s="11"/>
      <c r="AF6783" s="11"/>
      <c r="AG6783" s="11"/>
      <c r="AH6783" s="10"/>
      <c r="AI6783" s="7">
        <v>258564.9</v>
      </c>
      <c r="AJ6783" s="31"/>
      <c r="AK6783" s="38">
        <v>1.9978650000000001E-2</v>
      </c>
      <c r="AN6783" s="6"/>
    </row>
    <row r="6784" spans="1:40" x14ac:dyDescent="0.25">
      <c r="A6784" s="6">
        <v>0.59409722222222217</v>
      </c>
      <c r="B6784">
        <v>1.25</v>
      </c>
      <c r="C6784">
        <f>B6784+0.68</f>
        <v>1.9300000000000002</v>
      </c>
      <c r="D6784" s="5">
        <f>C6784/(0.2905*LN(C6784)+0.3655)</f>
        <v>3.4680446407091843</v>
      </c>
      <c r="E6784" s="5">
        <f>D6784*100</f>
        <v>346.80446407091841</v>
      </c>
      <c r="F6784">
        <v>85.556128961110005</v>
      </c>
      <c r="G6784" s="4">
        <f>75.6*1000/(287.05*(F6784+273))</f>
        <v>0.73452586587141055</v>
      </c>
      <c r="H6784" s="3">
        <f>SQRT(2*ABS(E6784)/G6784)</f>
        <v>30.729379469932766</v>
      </c>
      <c r="I6784" s="2">
        <f>(2/2*0.0254)^2*3.1416*H6784</f>
        <v>6.2283371267034635E-2</v>
      </c>
      <c r="J6784" s="26"/>
      <c r="K6784" s="26"/>
      <c r="L6784" s="26"/>
      <c r="M6784" s="26"/>
      <c r="N6784" s="39"/>
      <c r="O6784" s="9"/>
      <c r="P6784" s="8"/>
      <c r="Q6784" s="41"/>
      <c r="R6784" s="8"/>
      <c r="S6784" s="41"/>
      <c r="T6784" s="9"/>
      <c r="U6784" s="8"/>
      <c r="V6784" s="51"/>
      <c r="X6784" s="9"/>
      <c r="Y6784" s="9"/>
      <c r="Z6784" s="9"/>
      <c r="AA6784" s="8"/>
      <c r="AB6784" s="12"/>
      <c r="AC6784" s="11"/>
      <c r="AD6784" s="11"/>
      <c r="AE6784" s="11"/>
      <c r="AF6784" s="11"/>
      <c r="AG6784" s="11"/>
      <c r="AH6784" s="10"/>
      <c r="AI6784" s="7">
        <v>247181.4</v>
      </c>
      <c r="AJ6784" s="31"/>
      <c r="AK6784" s="38">
        <v>2.0299210000000002E-2</v>
      </c>
      <c r="AN6784" s="6"/>
    </row>
    <row r="6785" spans="1:40" x14ac:dyDescent="0.25">
      <c r="A6785" s="6">
        <v>0.59410879629629632</v>
      </c>
      <c r="B6785">
        <v>1.86</v>
      </c>
      <c r="C6785">
        <f>B6785+0.68</f>
        <v>2.54</v>
      </c>
      <c r="D6785" s="5">
        <f>C6785/(0.2905*LN(C6785)+0.3655)</f>
        <v>3.9918674938355845</v>
      </c>
      <c r="E6785" s="5">
        <f>D6785*100</f>
        <v>399.18674938355844</v>
      </c>
      <c r="F6785">
        <v>85.975536082473099</v>
      </c>
      <c r="G6785" s="4">
        <f>75.6*1000/(287.05*(F6785+273))</f>
        <v>0.73366768655831915</v>
      </c>
      <c r="H6785" s="3">
        <f>SQRT(2*ABS(E6785)/G6785)</f>
        <v>32.987800581091008</v>
      </c>
      <c r="I6785" s="2">
        <f>(2/2*0.0254)^2*3.1416*H6785</f>
        <v>6.686081744297219E-2</v>
      </c>
      <c r="J6785" s="26"/>
      <c r="K6785" s="26"/>
      <c r="L6785" s="26"/>
      <c r="M6785" s="26"/>
      <c r="N6785" s="39"/>
      <c r="O6785" s="9"/>
      <c r="P6785" s="8"/>
      <c r="Q6785" s="41"/>
      <c r="R6785" s="8"/>
      <c r="S6785" s="41"/>
      <c r="T6785" s="9"/>
      <c r="U6785" s="8"/>
      <c r="V6785" s="51"/>
      <c r="X6785" s="9"/>
      <c r="Y6785" s="9"/>
      <c r="Z6785" s="9"/>
      <c r="AA6785" s="8"/>
      <c r="AB6785" s="12"/>
      <c r="AC6785" s="11"/>
      <c r="AD6785" s="11"/>
      <c r="AE6785" s="11"/>
      <c r="AF6785" s="11"/>
      <c r="AG6785" s="11"/>
      <c r="AH6785" s="10"/>
      <c r="AI6785" s="7">
        <v>287427.40000000002</v>
      </c>
      <c r="AJ6785" s="31"/>
      <c r="AK6785" s="38">
        <v>1.9768859999999999E-2</v>
      </c>
      <c r="AN6785" s="6"/>
    </row>
    <row r="6786" spans="1:40" x14ac:dyDescent="0.25">
      <c r="A6786" s="6">
        <v>0.59412037037037035</v>
      </c>
      <c r="B6786">
        <v>1.61</v>
      </c>
      <c r="C6786">
        <f>B6786+0.68</f>
        <v>2.29</v>
      </c>
      <c r="D6786" s="5">
        <f>C6786/(0.2905*LN(C6786)+0.3655)</f>
        <v>3.7776666469080875</v>
      </c>
      <c r="E6786" s="5">
        <f>D6786*100</f>
        <v>377.76666469080874</v>
      </c>
      <c r="F6786">
        <v>86.448679345592296</v>
      </c>
      <c r="G6786" s="4">
        <f>75.6*1000/(287.05*(F6786+273))</f>
        <v>0.73270195780979452</v>
      </c>
      <c r="H6786" s="3">
        <f>SQRT(2*ABS(E6786)/G6786)</f>
        <v>32.111688162907932</v>
      </c>
      <c r="I6786" s="2">
        <f>(2/2*0.0254)^2*3.1416*H6786</f>
        <v>6.5085082431246763E-2</v>
      </c>
      <c r="J6786" s="26"/>
      <c r="K6786" s="26"/>
      <c r="L6786" s="26"/>
      <c r="M6786" s="26"/>
      <c r="N6786" s="39"/>
      <c r="O6786" s="9"/>
      <c r="P6786" s="8"/>
      <c r="Q6786" s="41"/>
      <c r="R6786" s="8"/>
      <c r="S6786" s="41"/>
      <c r="T6786" s="9"/>
      <c r="U6786" s="8"/>
      <c r="V6786" s="51"/>
      <c r="X6786" s="9"/>
      <c r="Y6786" s="9"/>
      <c r="Z6786" s="9"/>
      <c r="AA6786" s="8"/>
      <c r="AB6786" s="12"/>
      <c r="AC6786" s="11"/>
      <c r="AD6786" s="11"/>
      <c r="AE6786" s="11"/>
      <c r="AF6786" s="11"/>
      <c r="AG6786" s="11"/>
      <c r="AH6786" s="10"/>
      <c r="AI6786" s="7">
        <v>376065.5</v>
      </c>
      <c r="AJ6786" s="31"/>
      <c r="AK6786" s="38">
        <v>2.1790819999999999E-2</v>
      </c>
      <c r="AN6786" s="6"/>
    </row>
    <row r="6787" spans="1:40" x14ac:dyDescent="0.25">
      <c r="A6787" s="6">
        <v>0.5941319444444445</v>
      </c>
      <c r="B6787">
        <v>0.81</v>
      </c>
      <c r="C6787">
        <f>B6787+0.68</f>
        <v>1.4900000000000002</v>
      </c>
      <c r="D6787" s="5">
        <f>C6787/(0.2905*LN(C6787)+0.3655)</f>
        <v>3.0954962921671885</v>
      </c>
      <c r="E6787" s="5">
        <f>D6787*100</f>
        <v>309.54962921671887</v>
      </c>
      <c r="F6787">
        <v>86.848043281634304</v>
      </c>
      <c r="G6787" s="4">
        <f>75.6*1000/(287.05*(F6787+273))</f>
        <v>0.73188879585635402</v>
      </c>
      <c r="H6787" s="3">
        <f>SQRT(2*ABS(E6787)/G6787)</f>
        <v>29.084231479394933</v>
      </c>
      <c r="I6787" s="2">
        <f>(2/2*0.0254)^2*3.1416*H6787</f>
        <v>5.8948928305563801E-2</v>
      </c>
      <c r="J6787" s="26"/>
      <c r="K6787" s="26"/>
      <c r="L6787" s="26"/>
      <c r="M6787" s="26"/>
      <c r="N6787" s="39"/>
      <c r="O6787" s="9"/>
      <c r="P6787" s="8"/>
      <c r="Q6787" s="41"/>
      <c r="R6787" s="8"/>
      <c r="S6787" s="41"/>
      <c r="T6787" s="9"/>
      <c r="U6787" s="8"/>
      <c r="V6787" s="51"/>
      <c r="X6787" s="9"/>
      <c r="Y6787" s="9"/>
      <c r="Z6787" s="9"/>
      <c r="AA6787" s="8"/>
      <c r="AB6787" s="12"/>
      <c r="AC6787" s="11"/>
      <c r="AD6787" s="11"/>
      <c r="AE6787" s="11"/>
      <c r="AF6787" s="11"/>
      <c r="AG6787" s="11"/>
      <c r="AH6787" s="10"/>
      <c r="AI6787" s="7">
        <v>494450.4</v>
      </c>
      <c r="AJ6787" s="31"/>
      <c r="AK6787" s="38">
        <v>3.036699E-2</v>
      </c>
      <c r="AN6787" s="6"/>
    </row>
    <row r="6788" spans="1:40" x14ac:dyDescent="0.25">
      <c r="A6788" s="6">
        <v>0.59414351851851854</v>
      </c>
      <c r="B6788">
        <v>0.56000000000000005</v>
      </c>
      <c r="C6788">
        <f>B6788+0.68</f>
        <v>1.2400000000000002</v>
      </c>
      <c r="D6788" s="5">
        <f>C6788/(0.2905*LN(C6788)+0.3655)</f>
        <v>2.8972649310667284</v>
      </c>
      <c r="E6788" s="5">
        <f>D6788*100</f>
        <v>289.72649310667282</v>
      </c>
      <c r="F6788">
        <v>87.052775467464301</v>
      </c>
      <c r="G6788" s="4">
        <f>75.6*1000/(287.05*(F6788+273))</f>
        <v>0.73147263132945761</v>
      </c>
      <c r="H6788" s="3">
        <f>SQRT(2*ABS(E6788)/G6788)</f>
        <v>28.145570886842211</v>
      </c>
      <c r="I6788" s="2">
        <f>(2/2*0.0254)^2*3.1416*H6788</f>
        <v>5.7046418486356443E-2</v>
      </c>
      <c r="J6788" s="26"/>
      <c r="K6788" s="26"/>
      <c r="L6788" s="26"/>
      <c r="M6788" s="26"/>
      <c r="N6788" s="39"/>
      <c r="O6788" s="9"/>
      <c r="P6788" s="8"/>
      <c r="Q6788" s="41"/>
      <c r="R6788" s="8"/>
      <c r="S6788" s="41"/>
      <c r="T6788" s="9"/>
      <c r="U6788" s="8"/>
      <c r="V6788" s="51"/>
      <c r="X6788" s="9"/>
      <c r="Y6788" s="9"/>
      <c r="Z6788" s="9"/>
      <c r="AA6788" s="8"/>
      <c r="AB6788" s="12"/>
      <c r="AC6788" s="11"/>
      <c r="AD6788" s="11"/>
      <c r="AE6788" s="11"/>
      <c r="AF6788" s="11"/>
      <c r="AG6788" s="11"/>
      <c r="AH6788" s="10"/>
      <c r="AI6788" s="7">
        <v>381582.3</v>
      </c>
      <c r="AJ6788" s="31"/>
      <c r="AK6788" s="38">
        <v>3.2410250000000002E-2</v>
      </c>
      <c r="AN6788" s="6"/>
    </row>
    <row r="6789" spans="1:40" x14ac:dyDescent="0.25">
      <c r="A6789" s="6">
        <v>0.59415509259259258</v>
      </c>
      <c r="B6789">
        <v>0.99</v>
      </c>
      <c r="C6789">
        <f>B6789+0.68</f>
        <v>1.67</v>
      </c>
      <c r="D6789" s="5">
        <f>C6789/(0.2905*LN(C6789)+0.3655)</f>
        <v>3.246025841382262</v>
      </c>
      <c r="E6789" s="5">
        <f>D6789*100</f>
        <v>324.60258413822618</v>
      </c>
      <c r="F6789">
        <v>87.032637380754196</v>
      </c>
      <c r="G6789" s="4">
        <f>75.6*1000/(287.05*(F6789+273))</f>
        <v>0.73151354556263093</v>
      </c>
      <c r="H6789" s="3">
        <f>SQRT(2*ABS(E6789)/G6789)</f>
        <v>29.790637577301702</v>
      </c>
      <c r="I6789" s="2">
        <f>(2/2*0.0254)^2*3.1416*H6789</f>
        <v>6.0380696666010966E-2</v>
      </c>
      <c r="J6789" s="26"/>
      <c r="K6789" s="26"/>
      <c r="L6789" s="26"/>
      <c r="M6789" s="26"/>
      <c r="N6789" s="39"/>
      <c r="O6789" s="9"/>
      <c r="P6789" s="8"/>
      <c r="Q6789" s="41"/>
      <c r="R6789" s="8"/>
      <c r="S6789" s="41"/>
      <c r="T6789" s="9"/>
      <c r="U6789" s="8"/>
      <c r="V6789" s="51"/>
      <c r="X6789" s="9"/>
      <c r="Y6789" s="9"/>
      <c r="Z6789" s="9"/>
      <c r="AA6789" s="8"/>
      <c r="AB6789" s="12"/>
      <c r="AC6789" s="11"/>
      <c r="AD6789" s="11"/>
      <c r="AE6789" s="11"/>
      <c r="AF6789" s="11"/>
      <c r="AG6789" s="11"/>
      <c r="AH6789" s="10"/>
      <c r="AI6789" s="7">
        <v>412172.1</v>
      </c>
      <c r="AJ6789" s="31"/>
      <c r="AK6789" s="38">
        <v>3.316206E-2</v>
      </c>
      <c r="AN6789" s="6"/>
    </row>
    <row r="6790" spans="1:40" x14ac:dyDescent="0.25">
      <c r="A6790" s="6">
        <v>0.59416666666666662</v>
      </c>
      <c r="B6790">
        <v>0.87</v>
      </c>
      <c r="C6790">
        <f>B6790+0.68</f>
        <v>1.55</v>
      </c>
      <c r="D6790" s="5">
        <f>C6790/(0.2905*LN(C6790)+0.3655)</f>
        <v>3.1452088710187311</v>
      </c>
      <c r="E6790" s="5">
        <f>D6790*100</f>
        <v>314.52088710187309</v>
      </c>
      <c r="F6790">
        <v>87.307867347400403</v>
      </c>
      <c r="G6790" s="4">
        <f>75.6*1000/(287.05*(F6790+273))</f>
        <v>0.73095476107027801</v>
      </c>
      <c r="H6790" s="3">
        <f>SQRT(2*ABS(E6790)/G6790)</f>
        <v>29.335567504648203</v>
      </c>
      <c r="I6790" s="2">
        <f>(2/2*0.0254)^2*3.1416*H6790</f>
        <v>5.9458344871848416E-2</v>
      </c>
      <c r="J6790" s="26"/>
      <c r="K6790" s="26"/>
      <c r="L6790" s="26"/>
      <c r="M6790" s="26"/>
      <c r="N6790" s="39"/>
      <c r="O6790" s="9"/>
      <c r="P6790" s="8"/>
      <c r="Q6790" s="41"/>
      <c r="R6790" s="8"/>
      <c r="S6790" s="41"/>
      <c r="T6790" s="9"/>
      <c r="U6790" s="8"/>
      <c r="V6790" s="51"/>
      <c r="X6790" s="9"/>
      <c r="Y6790" s="9"/>
      <c r="Z6790" s="9"/>
      <c r="AA6790" s="8"/>
      <c r="AB6790" s="12"/>
      <c r="AC6790" s="11"/>
      <c r="AD6790" s="11"/>
      <c r="AE6790" s="11"/>
      <c r="AF6790" s="11"/>
      <c r="AG6790" s="11"/>
      <c r="AH6790" s="10"/>
      <c r="AI6790" s="7">
        <v>390072.5</v>
      </c>
      <c r="AJ6790" s="31"/>
      <c r="AK6790" s="38">
        <v>3.2300330000000002E-2</v>
      </c>
      <c r="AN6790" s="6"/>
    </row>
    <row r="6791" spans="1:40" x14ac:dyDescent="0.25">
      <c r="A6791" s="6">
        <v>0.59417824074074077</v>
      </c>
      <c r="B6791">
        <v>1.05</v>
      </c>
      <c r="C6791">
        <f>B6791+0.68</f>
        <v>1.73</v>
      </c>
      <c r="D6791" s="5">
        <f>C6791/(0.2905*LN(C6791)+0.3655)</f>
        <v>3.2969382529959748</v>
      </c>
      <c r="E6791" s="5">
        <f>D6791*100</f>
        <v>329.69382529959745</v>
      </c>
      <c r="F6791">
        <v>87.714037212063701</v>
      </c>
      <c r="G6791" s="4">
        <f>75.6*1000/(287.05*(F6791+273))</f>
        <v>0.73013169413705425</v>
      </c>
      <c r="H6791" s="3">
        <f>SQRT(2*ABS(E6791)/G6791)</f>
        <v>30.051752543719424</v>
      </c>
      <c r="I6791" s="2">
        <f>(2/2*0.0254)^2*3.1416*H6791</f>
        <v>6.0909933529146677E-2</v>
      </c>
      <c r="J6791" s="26"/>
      <c r="K6791" s="26"/>
      <c r="L6791" s="26"/>
      <c r="M6791" s="26"/>
      <c r="N6791" s="39"/>
      <c r="O6791" s="9"/>
      <c r="P6791" s="8"/>
      <c r="Q6791" s="41"/>
      <c r="R6791" s="8"/>
      <c r="S6791" s="41"/>
      <c r="T6791" s="9"/>
      <c r="U6791" s="8"/>
      <c r="V6791" s="51"/>
      <c r="X6791" s="9"/>
      <c r="Y6791" s="9"/>
      <c r="Z6791" s="9"/>
      <c r="AA6791" s="8"/>
      <c r="AB6791" s="12"/>
      <c r="AC6791" s="11"/>
      <c r="AD6791" s="11"/>
      <c r="AE6791" s="11"/>
      <c r="AF6791" s="11"/>
      <c r="AG6791" s="11"/>
      <c r="AH6791" s="10"/>
      <c r="AI6791" s="7">
        <v>444709.1</v>
      </c>
      <c r="AJ6791" s="31"/>
      <c r="AK6791" s="38">
        <v>3.1379230000000001E-2</v>
      </c>
      <c r="AN6791" s="6"/>
    </row>
    <row r="6792" spans="1:40" x14ac:dyDescent="0.25">
      <c r="A6792" s="6">
        <v>0.59418981481481481</v>
      </c>
      <c r="B6792">
        <v>1.05</v>
      </c>
      <c r="C6792">
        <f>B6792+0.68</f>
        <v>1.73</v>
      </c>
      <c r="D6792" s="5">
        <f>C6792/(0.2905*LN(C6792)+0.3655)</f>
        <v>3.2969382529959748</v>
      </c>
      <c r="E6792" s="5">
        <f>D6792*100</f>
        <v>329.69382529959745</v>
      </c>
      <c r="F6792">
        <v>88.553379197705198</v>
      </c>
      <c r="G6792" s="4">
        <f>75.6*1000/(287.05*(F6792+273))</f>
        <v>0.72843670185874476</v>
      </c>
      <c r="H6792" s="3">
        <f>SQRT(2*ABS(E6792)/G6792)</f>
        <v>30.086695793640278</v>
      </c>
      <c r="I6792" s="2">
        <f>(2/2*0.0254)^2*3.1416*H6792</f>
        <v>6.0980757719079536E-2</v>
      </c>
      <c r="J6792" s="26"/>
      <c r="K6792" s="26"/>
      <c r="L6792" s="26"/>
      <c r="M6792" s="26"/>
      <c r="N6792" s="39"/>
      <c r="O6792" s="9"/>
      <c r="P6792" s="8"/>
      <c r="Q6792" s="41"/>
      <c r="R6792" s="8"/>
      <c r="S6792" s="41"/>
      <c r="T6792" s="9"/>
      <c r="U6792" s="8"/>
      <c r="V6792" s="51"/>
      <c r="X6792" s="9"/>
      <c r="Y6792" s="9"/>
      <c r="Z6792" s="9"/>
      <c r="AA6792" s="8"/>
      <c r="AB6792" s="12"/>
      <c r="AC6792" s="11"/>
      <c r="AD6792" s="11"/>
      <c r="AE6792" s="11"/>
      <c r="AF6792" s="11"/>
      <c r="AG6792" s="11"/>
      <c r="AH6792" s="10"/>
      <c r="AI6792" s="7">
        <v>618247.69999999995</v>
      </c>
      <c r="AJ6792" s="31"/>
      <c r="AK6792" s="38">
        <v>3.7038410000000001E-2</v>
      </c>
      <c r="AN6792" s="6"/>
    </row>
    <row r="6793" spans="1:40" x14ac:dyDescent="0.25">
      <c r="A6793" s="6">
        <v>0.59420138888888896</v>
      </c>
      <c r="B6793">
        <v>0.33</v>
      </c>
      <c r="C6793">
        <f>B6793+0.68</f>
        <v>1.01</v>
      </c>
      <c r="D6793" s="5">
        <f>C6793/(0.2905*LN(C6793)+0.3655)</f>
        <v>2.7416554037986409</v>
      </c>
      <c r="E6793" s="5">
        <f>D6793*100</f>
        <v>274.16554037986407</v>
      </c>
      <c r="F6793">
        <v>88.778357881362993</v>
      </c>
      <c r="G6793" s="4">
        <f>75.6*1000/(287.05*(F6793+273))</f>
        <v>0.72798370978019178</v>
      </c>
      <c r="H6793" s="3">
        <f>SQRT(2*ABS(E6793)/G6793)</f>
        <v>27.444833549236744</v>
      </c>
      <c r="I6793" s="2">
        <f>(2/2*0.0254)^2*3.1416*H6793</f>
        <v>5.5626139765744514E-2</v>
      </c>
      <c r="J6793" s="26"/>
      <c r="K6793" s="26"/>
      <c r="L6793" s="26"/>
      <c r="M6793" s="26"/>
      <c r="N6793" s="39"/>
      <c r="O6793" s="9"/>
      <c r="P6793" s="8"/>
      <c r="Q6793" s="41"/>
      <c r="R6793" s="8"/>
      <c r="S6793" s="41"/>
      <c r="T6793" s="9"/>
      <c r="U6793" s="8"/>
      <c r="V6793" s="51"/>
      <c r="X6793" s="9"/>
      <c r="Y6793" s="9"/>
      <c r="Z6793" s="9"/>
      <c r="AA6793" s="8"/>
      <c r="AB6793" s="12"/>
      <c r="AC6793" s="11"/>
      <c r="AD6793" s="11"/>
      <c r="AE6793" s="11"/>
      <c r="AF6793" s="11"/>
      <c r="AG6793" s="11"/>
      <c r="AH6793" s="10"/>
      <c r="AI6793" s="7">
        <v>676523.3</v>
      </c>
      <c r="AJ6793" s="31"/>
      <c r="AK6793" s="38">
        <v>4.2894500000000002E-2</v>
      </c>
      <c r="AN6793" s="6"/>
    </row>
    <row r="6794" spans="1:40" x14ac:dyDescent="0.25">
      <c r="A6794" s="6">
        <v>0.594212962962963</v>
      </c>
      <c r="B6794">
        <v>0.32</v>
      </c>
      <c r="C6794">
        <f>B6794+0.68</f>
        <v>1</v>
      </c>
      <c r="D6794" s="5">
        <f>C6794/(0.2905*LN(C6794)+0.3655)</f>
        <v>2.7359781121751028</v>
      </c>
      <c r="E6794" s="5">
        <f>D6794*100</f>
        <v>273.5978112175103</v>
      </c>
      <c r="F6794">
        <v>88.855592868505497</v>
      </c>
      <c r="G6794" s="4">
        <f>75.6*1000/(287.05*(F6794+273))</f>
        <v>0.72782832787212426</v>
      </c>
      <c r="H6794" s="3">
        <f>SQRT(2*ABS(E6794)/G6794)</f>
        <v>27.419329452486654</v>
      </c>
      <c r="I6794" s="2">
        <f>(2/2*0.0254)^2*3.1416*H6794</f>
        <v>5.5574447178581454E-2</v>
      </c>
      <c r="J6794" s="26"/>
      <c r="K6794" s="26"/>
      <c r="L6794" s="26"/>
      <c r="M6794" s="26"/>
      <c r="N6794" s="39"/>
      <c r="O6794" s="9"/>
      <c r="P6794" s="8"/>
      <c r="Q6794" s="41"/>
      <c r="R6794" s="8"/>
      <c r="S6794" s="41"/>
      <c r="T6794" s="9"/>
      <c r="U6794" s="8"/>
      <c r="V6794" s="51"/>
      <c r="X6794" s="9"/>
      <c r="Y6794" s="9"/>
      <c r="Z6794" s="9"/>
      <c r="AA6794" s="8"/>
      <c r="AB6794" s="12"/>
      <c r="AC6794" s="11"/>
      <c r="AD6794" s="11"/>
      <c r="AE6794" s="11"/>
      <c r="AF6794" s="11"/>
      <c r="AG6794" s="11"/>
      <c r="AH6794" s="10"/>
      <c r="AI6794" s="7">
        <v>616891.6</v>
      </c>
      <c r="AJ6794" s="31"/>
      <c r="AK6794" s="38">
        <v>4.3037079999999998E-2</v>
      </c>
      <c r="AN6794" s="6"/>
    </row>
    <row r="6795" spans="1:40" x14ac:dyDescent="0.25">
      <c r="A6795" s="6">
        <v>0.59422453703703704</v>
      </c>
      <c r="B6795">
        <v>0.63</v>
      </c>
      <c r="C6795">
        <f>B6795+0.68</f>
        <v>1.31</v>
      </c>
      <c r="D6795" s="5">
        <f>C6795/(0.2905*LN(C6795)+0.3655)</f>
        <v>2.9508300484153467</v>
      </c>
      <c r="E6795" s="5">
        <f>D6795*100</f>
        <v>295.08300484153466</v>
      </c>
      <c r="F6795">
        <v>89.036934285184699</v>
      </c>
      <c r="G6795" s="4">
        <f>75.6*1000/(287.05*(F6795+273))</f>
        <v>0.7274637644600066</v>
      </c>
      <c r="H6795" s="3">
        <f>SQRT(2*ABS(E6795)/G6795)</f>
        <v>28.482716923051431</v>
      </c>
      <c r="I6795" s="2">
        <f>(2/2*0.0254)^2*3.1416*H6795</f>
        <v>5.7729757756678324E-2</v>
      </c>
      <c r="J6795" s="26"/>
      <c r="K6795" s="26"/>
      <c r="L6795" s="26"/>
      <c r="M6795" s="26"/>
      <c r="N6795" s="39"/>
      <c r="O6795" s="9"/>
      <c r="P6795" s="8"/>
      <c r="Q6795" s="41"/>
      <c r="R6795" s="8"/>
      <c r="S6795" s="41"/>
      <c r="T6795" s="9"/>
      <c r="U6795" s="8"/>
      <c r="V6795" s="51"/>
      <c r="X6795" s="9"/>
      <c r="Y6795" s="9"/>
      <c r="Z6795" s="9"/>
      <c r="AA6795" s="8"/>
      <c r="AB6795" s="12"/>
      <c r="AC6795" s="11"/>
      <c r="AD6795" s="11"/>
      <c r="AE6795" s="11"/>
      <c r="AF6795" s="11"/>
      <c r="AG6795" s="11"/>
      <c r="AH6795" s="10"/>
      <c r="AI6795" s="7">
        <v>560342.80000000005</v>
      </c>
      <c r="AJ6795" s="31"/>
      <c r="AK6795" s="38">
        <v>4.235092E-2</v>
      </c>
      <c r="AN6795" s="6"/>
    </row>
    <row r="6796" spans="1:40" x14ac:dyDescent="0.25">
      <c r="A6796" s="6">
        <v>0.59423611111111108</v>
      </c>
      <c r="B6796">
        <v>0.65</v>
      </c>
      <c r="C6796">
        <f>B6796+0.68</f>
        <v>1.33</v>
      </c>
      <c r="D6796" s="5">
        <f>C6796/(0.2905*LN(C6796)+0.3655)</f>
        <v>2.9664689792423227</v>
      </c>
      <c r="E6796" s="5">
        <f>D6796*100</f>
        <v>296.64689792423229</v>
      </c>
      <c r="F6796">
        <v>89.268662954140595</v>
      </c>
      <c r="G6796" s="4">
        <f>75.6*1000/(287.05*(F6796+273))</f>
        <v>0.72699843519725083</v>
      </c>
      <c r="H6796" s="3">
        <f>SQRT(2*ABS(E6796)/G6796)</f>
        <v>28.567232237672886</v>
      </c>
      <c r="I6796" s="2">
        <f>(2/2*0.0254)^2*3.1416*H6796</f>
        <v>5.7901056325315829E-2</v>
      </c>
      <c r="J6796" s="26"/>
      <c r="K6796" s="26"/>
      <c r="L6796" s="26"/>
      <c r="M6796" s="26"/>
      <c r="N6796" s="39"/>
      <c r="O6796" s="9"/>
      <c r="P6796" s="8"/>
      <c r="Q6796" s="41"/>
      <c r="R6796" s="8"/>
      <c r="S6796" s="41"/>
      <c r="T6796" s="9"/>
      <c r="U6796" s="8"/>
      <c r="V6796" s="51"/>
      <c r="X6796" s="9"/>
      <c r="Y6796" s="9"/>
      <c r="Z6796" s="9"/>
      <c r="AA6796" s="8"/>
      <c r="AB6796" s="12"/>
      <c r="AC6796" s="11"/>
      <c r="AD6796" s="11"/>
      <c r="AE6796" s="11"/>
      <c r="AF6796" s="11"/>
      <c r="AG6796" s="11"/>
      <c r="AH6796" s="10"/>
      <c r="AI6796" s="7">
        <v>515677.5</v>
      </c>
      <c r="AJ6796" s="31"/>
      <c r="AK6796" s="38">
        <v>4.1526449999999999E-2</v>
      </c>
      <c r="AN6796" s="6"/>
    </row>
    <row r="6797" spans="1:40" x14ac:dyDescent="0.25">
      <c r="A6797" s="6">
        <v>0.59424768518518511</v>
      </c>
      <c r="B6797">
        <v>0.72</v>
      </c>
      <c r="C6797">
        <f>B6797+0.68</f>
        <v>1.4</v>
      </c>
      <c r="D6797" s="5">
        <f>C6797/(0.2905*LN(C6797)+0.3655)</f>
        <v>3.0221576955849159</v>
      </c>
      <c r="E6797" s="5">
        <f>D6797*100</f>
        <v>302.21576955849162</v>
      </c>
      <c r="F6797">
        <v>89.503767010613302</v>
      </c>
      <c r="G6797" s="4">
        <f>75.6*1000/(287.05*(F6797+273))</f>
        <v>0.7265269358730545</v>
      </c>
      <c r="H6797" s="3">
        <f>SQRT(2*ABS(E6797)/G6797)</f>
        <v>28.843482743619873</v>
      </c>
      <c r="I6797" s="2">
        <f>(2/2*0.0254)^2*3.1416*H6797</f>
        <v>5.8460970424506722E-2</v>
      </c>
      <c r="J6797" s="26"/>
      <c r="K6797" s="26"/>
      <c r="L6797" s="26"/>
      <c r="M6797" s="26"/>
      <c r="N6797" s="39"/>
      <c r="O6797" s="9"/>
      <c r="P6797" s="8"/>
      <c r="Q6797" s="41"/>
      <c r="R6797" s="8"/>
      <c r="S6797" s="41"/>
      <c r="T6797" s="9"/>
      <c r="U6797" s="8"/>
      <c r="V6797" s="51"/>
      <c r="X6797" s="9"/>
      <c r="Y6797" s="9"/>
      <c r="Z6797" s="9"/>
      <c r="AA6797" s="8"/>
      <c r="AB6797" s="12"/>
      <c r="AC6797" s="11"/>
      <c r="AD6797" s="11"/>
      <c r="AE6797" s="11"/>
      <c r="AF6797" s="11"/>
      <c r="AG6797" s="11"/>
      <c r="AH6797" s="10"/>
      <c r="AI6797" s="7">
        <v>535385.30000000005</v>
      </c>
      <c r="AJ6797" s="31"/>
      <c r="AK6797" s="38">
        <v>4.068364E-2</v>
      </c>
      <c r="AN6797" s="6"/>
    </row>
    <row r="6798" spans="1:40" x14ac:dyDescent="0.25">
      <c r="A6798" s="6">
        <v>0.59425925925925926</v>
      </c>
      <c r="B6798">
        <v>0.4</v>
      </c>
      <c r="C6798">
        <f>B6798+0.68</f>
        <v>1.08</v>
      </c>
      <c r="D6798" s="5">
        <f>C6798/(0.2905*LN(C6798)+0.3655)</f>
        <v>2.7845301024923019</v>
      </c>
      <c r="E6798" s="5">
        <f>D6798*100</f>
        <v>278.4530102492302</v>
      </c>
      <c r="F6798">
        <v>89.607890054297201</v>
      </c>
      <c r="G6798" s="4">
        <f>75.6*1000/(287.05*(F6798+273))</f>
        <v>0.72631831328662888</v>
      </c>
      <c r="H6798" s="3">
        <f>SQRT(2*ABS(E6798)/G6798)</f>
        <v>27.690287134343325</v>
      </c>
      <c r="I6798" s="2">
        <f>(2/2*0.0254)^2*3.1416*H6798</f>
        <v>5.6123633598477975E-2</v>
      </c>
      <c r="J6798" s="26"/>
      <c r="K6798" s="26"/>
      <c r="L6798" s="26"/>
      <c r="M6798" s="26"/>
      <c r="N6798" s="39"/>
      <c r="O6798" s="9"/>
      <c r="P6798" s="8"/>
      <c r="Q6798" s="41"/>
      <c r="R6798" s="8"/>
      <c r="S6798" s="41"/>
      <c r="T6798" s="9"/>
      <c r="U6798" s="8"/>
      <c r="V6798" s="51"/>
      <c r="X6798" s="9"/>
      <c r="Y6798" s="9"/>
      <c r="Z6798" s="9"/>
      <c r="AA6798" s="8"/>
      <c r="AB6798" s="12"/>
      <c r="AC6798" s="11"/>
      <c r="AD6798" s="11"/>
      <c r="AE6798" s="11"/>
      <c r="AF6798" s="11"/>
      <c r="AG6798" s="11"/>
      <c r="AH6798" s="10"/>
      <c r="AI6798" s="7">
        <v>552832.30000000005</v>
      </c>
      <c r="AJ6798" s="31"/>
      <c r="AK6798" s="38">
        <v>3.8594730000000001E-2</v>
      </c>
      <c r="AN6798" s="6"/>
    </row>
    <row r="6799" spans="1:40" x14ac:dyDescent="0.25">
      <c r="A6799" s="6">
        <v>0.5942708333333333</v>
      </c>
      <c r="B6799">
        <v>0.98</v>
      </c>
      <c r="C6799">
        <f>B6799+0.68</f>
        <v>1.6600000000000001</v>
      </c>
      <c r="D6799" s="5">
        <f>C6799/(0.2905*LN(C6799)+0.3655)</f>
        <v>3.2375681890029284</v>
      </c>
      <c r="E6799" s="5">
        <f>D6799*100</f>
        <v>323.75681890029284</v>
      </c>
      <c r="F6799">
        <v>89.429875304702705</v>
      </c>
      <c r="G6799" s="4">
        <f>75.6*1000/(287.05*(F6799+273))</f>
        <v>0.72667505918832065</v>
      </c>
      <c r="H6799" s="3">
        <f>SQRT(2*ABS(E6799)/G6799)</f>
        <v>29.850687132626049</v>
      </c>
      <c r="I6799" s="2">
        <f>(2/2*0.0254)^2*3.1416*H6799</f>
        <v>6.0502407185819743E-2</v>
      </c>
      <c r="J6799" s="26"/>
      <c r="K6799" s="26"/>
      <c r="L6799" s="26"/>
      <c r="M6799" s="26"/>
      <c r="N6799" s="39"/>
      <c r="O6799" s="9"/>
      <c r="P6799" s="8"/>
      <c r="Q6799" s="41"/>
      <c r="R6799" s="8"/>
      <c r="S6799" s="41"/>
      <c r="T6799" s="9"/>
      <c r="U6799" s="8"/>
      <c r="V6799" s="51"/>
      <c r="X6799" s="9"/>
      <c r="Y6799" s="9"/>
      <c r="Z6799" s="9"/>
      <c r="AA6799" s="8"/>
      <c r="AB6799" s="12"/>
      <c r="AC6799" s="11"/>
      <c r="AD6799" s="11"/>
      <c r="AE6799" s="11"/>
      <c r="AF6799" s="11"/>
      <c r="AG6799" s="11"/>
      <c r="AH6799" s="10"/>
      <c r="AI6799" s="7">
        <v>561467.1</v>
      </c>
      <c r="AJ6799" s="31"/>
      <c r="AK6799" s="38">
        <v>3.8409730000000003E-2</v>
      </c>
      <c r="AN6799" s="6"/>
    </row>
    <row r="6800" spans="1:40" x14ac:dyDescent="0.25">
      <c r="A6800" s="6">
        <v>0.59428240740740745</v>
      </c>
      <c r="B6800">
        <v>0.34</v>
      </c>
      <c r="C6800">
        <f>B6800+0.68</f>
        <v>1.02</v>
      </c>
      <c r="D6800" s="5">
        <f>C6800/(0.2905*LN(C6800)+0.3655)</f>
        <v>2.7474550381052718</v>
      </c>
      <c r="E6800" s="5">
        <f>D6800*100</f>
        <v>274.74550381052717</v>
      </c>
      <c r="F6800">
        <v>89.248511977998106</v>
      </c>
      <c r="G6800" s="4">
        <f>75.6*1000/(287.05*(F6800+273))</f>
        <v>0.72703887629676933</v>
      </c>
      <c r="H6800" s="3">
        <f>SQRT(2*ABS(E6800)/G6800)</f>
        <v>27.491692509904251</v>
      </c>
      <c r="I6800" s="2">
        <f>(2/2*0.0254)^2*3.1416*H6800</f>
        <v>5.5721115131169556E-2</v>
      </c>
      <c r="J6800" s="26"/>
      <c r="K6800" s="26"/>
      <c r="L6800" s="26"/>
      <c r="M6800" s="26"/>
      <c r="N6800" s="39"/>
      <c r="O6800" s="9"/>
      <c r="P6800" s="8"/>
      <c r="Q6800" s="41"/>
      <c r="R6800" s="8"/>
      <c r="S6800" s="41"/>
      <c r="T6800" s="9"/>
      <c r="U6800" s="8"/>
      <c r="V6800" s="51"/>
      <c r="X6800" s="9"/>
      <c r="Y6800" s="9"/>
      <c r="Z6800" s="9"/>
      <c r="AA6800" s="8"/>
      <c r="AB6800" s="12"/>
      <c r="AC6800" s="11"/>
      <c r="AD6800" s="11"/>
      <c r="AE6800" s="11"/>
      <c r="AF6800" s="11"/>
      <c r="AG6800" s="11"/>
      <c r="AH6800" s="10"/>
      <c r="AI6800" s="7">
        <v>569870.19999999995</v>
      </c>
      <c r="AJ6800" s="31"/>
      <c r="AK6800" s="38">
        <v>3.8780559999999999E-2</v>
      </c>
      <c r="AN6800" s="6"/>
    </row>
    <row r="6801" spans="1:40" x14ac:dyDescent="0.25">
      <c r="A6801" s="6">
        <v>0.59429398148148149</v>
      </c>
      <c r="B6801">
        <v>0.31</v>
      </c>
      <c r="C6801">
        <f>B6801+0.68</f>
        <v>0.99</v>
      </c>
      <c r="D6801" s="5">
        <f>C6801/(0.2905*LN(C6801)+0.3655)</f>
        <v>2.7304290623909595</v>
      </c>
      <c r="E6801" s="5">
        <f>D6801*100</f>
        <v>273.04290623909594</v>
      </c>
      <c r="F6801">
        <v>89.147758978912407</v>
      </c>
      <c r="G6801" s="4">
        <f>75.6*1000/(287.05*(F6801+273))</f>
        <v>0.72724114552368735</v>
      </c>
      <c r="H6801" s="3">
        <f>SQRT(2*ABS(E6801)/G6801)</f>
        <v>27.402565572308703</v>
      </c>
      <c r="I6801" s="2">
        <f>(2/2*0.0254)^2*3.1416*H6801</f>
        <v>5.5540469565267751E-2</v>
      </c>
      <c r="J6801" s="26"/>
      <c r="K6801" s="26"/>
      <c r="L6801" s="26"/>
      <c r="M6801" s="26"/>
      <c r="N6801" s="39"/>
      <c r="O6801" s="9"/>
      <c r="P6801" s="8"/>
      <c r="Q6801" s="41"/>
      <c r="R6801" s="8"/>
      <c r="S6801" s="41"/>
      <c r="T6801" s="9"/>
      <c r="U6801" s="8"/>
      <c r="V6801" s="51"/>
      <c r="X6801" s="9"/>
      <c r="Y6801" s="9"/>
      <c r="Z6801" s="9"/>
      <c r="AA6801" s="8"/>
      <c r="AB6801" s="12"/>
      <c r="AC6801" s="11"/>
      <c r="AD6801" s="11"/>
      <c r="AE6801" s="11"/>
      <c r="AF6801" s="11"/>
      <c r="AG6801" s="11"/>
      <c r="AH6801" s="10"/>
      <c r="AI6801" s="7">
        <v>554513.1</v>
      </c>
      <c r="AJ6801" s="31"/>
      <c r="AK6801" s="38">
        <v>3.6935620000000002E-2</v>
      </c>
      <c r="AN6801" s="6"/>
    </row>
    <row r="6802" spans="1:40" x14ac:dyDescent="0.25">
      <c r="A6802" s="6">
        <v>0.59430555555555553</v>
      </c>
      <c r="B6802">
        <v>0.37</v>
      </c>
      <c r="C6802">
        <f>B6802+0.68</f>
        <v>1.05</v>
      </c>
      <c r="D6802" s="5">
        <f>C6802/(0.2905*LN(C6802)+0.3655)</f>
        <v>2.7655337597593457</v>
      </c>
      <c r="E6802" s="5">
        <f>D6802*100</f>
        <v>276.55337597593456</v>
      </c>
      <c r="F6802">
        <v>88.993277104163198</v>
      </c>
      <c r="G6802" s="4">
        <f>75.6*1000/(287.05*(F6802+273))</f>
        <v>0.72755149818121179</v>
      </c>
      <c r="H6802" s="3">
        <f>SQRT(2*ABS(E6802)/G6802)</f>
        <v>27.572275568539599</v>
      </c>
      <c r="I6802" s="2">
        <f>(2/2*0.0254)^2*3.1416*H6802</f>
        <v>5.588444366709816E-2</v>
      </c>
      <c r="J6802" s="26"/>
      <c r="K6802" s="26"/>
      <c r="L6802" s="26"/>
      <c r="M6802" s="26"/>
      <c r="N6802" s="39"/>
      <c r="O6802" s="9"/>
      <c r="P6802" s="8"/>
      <c r="Q6802" s="41"/>
      <c r="R6802" s="8"/>
      <c r="S6802" s="41"/>
      <c r="T6802" s="9"/>
      <c r="U6802" s="8"/>
      <c r="V6802" s="51"/>
      <c r="X6802" s="9"/>
      <c r="Y6802" s="9"/>
      <c r="Z6802" s="9"/>
      <c r="AA6802" s="8"/>
      <c r="AB6802" s="12"/>
      <c r="AC6802" s="11"/>
      <c r="AD6802" s="11"/>
      <c r="AE6802" s="11"/>
      <c r="AF6802" s="11"/>
      <c r="AG6802" s="11"/>
      <c r="AH6802" s="10"/>
      <c r="AI6802" s="7">
        <v>617460.5</v>
      </c>
      <c r="AJ6802" s="31"/>
      <c r="AK6802" s="38">
        <v>3.3887779999999999E-2</v>
      </c>
      <c r="AN6802" s="6"/>
    </row>
    <row r="6803" spans="1:40" x14ac:dyDescent="0.25">
      <c r="A6803" s="6">
        <v>0.59431712962962957</v>
      </c>
      <c r="B6803">
        <v>0.33</v>
      </c>
      <c r="C6803">
        <f>B6803+0.68</f>
        <v>1.01</v>
      </c>
      <c r="D6803" s="5">
        <f>C6803/(0.2905*LN(C6803)+0.3655)</f>
        <v>2.7416554037986409</v>
      </c>
      <c r="E6803" s="5">
        <f>D6803*100</f>
        <v>274.16554037986407</v>
      </c>
      <c r="F6803">
        <v>88.845518637714093</v>
      </c>
      <c r="G6803" s="4">
        <f>75.6*1000/(287.05*(F6803+273))</f>
        <v>0.72784859152104009</v>
      </c>
      <c r="H6803" s="3">
        <f>SQRT(2*ABS(E6803)/G6803)</f>
        <v>27.447380868891113</v>
      </c>
      <c r="I6803" s="2">
        <f>(2/2*0.0254)^2*3.1416*H6803</f>
        <v>5.5631302761499898E-2</v>
      </c>
      <c r="J6803" s="26"/>
      <c r="K6803" s="26"/>
      <c r="L6803" s="26"/>
      <c r="M6803" s="26"/>
      <c r="N6803" s="39"/>
      <c r="O6803" s="9"/>
      <c r="P6803" s="8"/>
      <c r="Q6803" s="41"/>
      <c r="R6803" s="8"/>
      <c r="S6803" s="41"/>
      <c r="T6803" s="9"/>
      <c r="U6803" s="8"/>
      <c r="V6803" s="51"/>
      <c r="X6803" s="9"/>
      <c r="Y6803" s="9"/>
      <c r="Z6803" s="9"/>
      <c r="AA6803" s="8"/>
      <c r="AB6803" s="12"/>
      <c r="AC6803" s="11"/>
      <c r="AD6803" s="11"/>
      <c r="AE6803" s="11"/>
      <c r="AF6803" s="11"/>
      <c r="AG6803" s="11"/>
      <c r="AH6803" s="10"/>
      <c r="AI6803" s="7">
        <v>1652470.8</v>
      </c>
      <c r="AJ6803" s="31"/>
      <c r="AK6803" s="38">
        <v>5.5518930000000001E-2</v>
      </c>
      <c r="AN6803" s="6"/>
    </row>
    <row r="6804" spans="1:40" x14ac:dyDescent="0.25">
      <c r="A6804" s="6">
        <v>0.59432870370370372</v>
      </c>
      <c r="B6804">
        <v>0.41</v>
      </c>
      <c r="C6804">
        <f>B6804+0.68</f>
        <v>1.0900000000000001</v>
      </c>
      <c r="D6804" s="5">
        <f>C6804/(0.2905*LN(C6804)+0.3655)</f>
        <v>2.7910457666578079</v>
      </c>
      <c r="E6804" s="5">
        <f>D6804*100</f>
        <v>279.10457666578077</v>
      </c>
      <c r="F6804">
        <v>88.657471934112394</v>
      </c>
      <c r="G6804" s="4">
        <f>75.6*1000/(287.05*(F6804+273))</f>
        <v>0.7282270422347078</v>
      </c>
      <c r="H6804" s="3">
        <f>SQRT(2*ABS(E6804)/G6804)</f>
        <v>27.686309899229691</v>
      </c>
      <c r="I6804" s="2">
        <f>(2/2*0.0254)^2*3.1416*H6804</f>
        <v>5.6115572400514603E-2</v>
      </c>
      <c r="J6804" s="26"/>
      <c r="K6804" s="26"/>
      <c r="L6804" s="26"/>
      <c r="M6804" s="26"/>
      <c r="N6804" s="39"/>
      <c r="O6804" s="9"/>
      <c r="P6804" s="8"/>
      <c r="Q6804" s="41"/>
      <c r="R6804" s="8"/>
      <c r="S6804" s="41"/>
      <c r="T6804" s="9"/>
      <c r="U6804" s="8"/>
      <c r="V6804" s="51"/>
      <c r="X6804" s="9"/>
      <c r="Y6804" s="9"/>
      <c r="Z6804" s="9"/>
      <c r="AA6804" s="8"/>
      <c r="AB6804" s="12"/>
      <c r="AC6804" s="11"/>
      <c r="AD6804" s="11"/>
      <c r="AE6804" s="11"/>
      <c r="AF6804" s="11"/>
      <c r="AG6804" s="11"/>
      <c r="AH6804" s="10"/>
      <c r="AI6804" s="7">
        <v>8274575.7000000002</v>
      </c>
      <c r="AJ6804" s="31"/>
      <c r="AK6804" s="38">
        <v>0.20814398000000001</v>
      </c>
      <c r="AN6804" s="6"/>
    </row>
    <row r="6805" spans="1:40" x14ac:dyDescent="0.25">
      <c r="A6805" s="6">
        <v>0.59434027777777776</v>
      </c>
      <c r="B6805">
        <v>0.33</v>
      </c>
      <c r="C6805">
        <f>B6805+0.68</f>
        <v>1.01</v>
      </c>
      <c r="D6805" s="5">
        <f>C6805/(0.2905*LN(C6805)+0.3655)</f>
        <v>2.7416554037986409</v>
      </c>
      <c r="E6805" s="5">
        <f>D6805*100</f>
        <v>274.16554037986407</v>
      </c>
      <c r="F6805">
        <v>88.492939729581906</v>
      </c>
      <c r="G6805" s="4">
        <f>75.6*1000/(287.05*(F6805+273))</f>
        <v>0.72855849214005641</v>
      </c>
      <c r="H6805" s="3">
        <f>SQRT(2*ABS(E6805)/G6805)</f>
        <v>27.434005373530919</v>
      </c>
      <c r="I6805" s="2">
        <f>(2/2*0.0254)^2*3.1416*H6805</f>
        <v>5.5604192843962688E-2</v>
      </c>
      <c r="J6805" s="26"/>
      <c r="K6805" s="26"/>
      <c r="L6805" s="26"/>
      <c r="M6805" s="26"/>
      <c r="N6805" s="39"/>
      <c r="O6805" s="9"/>
      <c r="P6805" s="8"/>
      <c r="Q6805" s="41"/>
      <c r="R6805" s="8"/>
      <c r="S6805" s="41"/>
      <c r="T6805" s="9"/>
      <c r="U6805" s="8"/>
      <c r="V6805" s="51"/>
      <c r="X6805" s="9"/>
      <c r="Y6805" s="9"/>
      <c r="Z6805" s="9"/>
      <c r="AA6805" s="8"/>
      <c r="AB6805" s="12"/>
      <c r="AC6805" s="11"/>
      <c r="AD6805" s="11"/>
      <c r="AE6805" s="11"/>
      <c r="AF6805" s="11"/>
      <c r="AG6805" s="11"/>
      <c r="AH6805" s="10"/>
      <c r="AI6805" s="7">
        <v>33841591.799999997</v>
      </c>
      <c r="AJ6805" s="31"/>
      <c r="AK6805" s="38">
        <v>0.75018015000000005</v>
      </c>
      <c r="AN6805" s="6"/>
    </row>
    <row r="6806" spans="1:40" x14ac:dyDescent="0.25">
      <c r="A6806" s="6">
        <v>0.59435185185185191</v>
      </c>
      <c r="B6806">
        <v>0.53</v>
      </c>
      <c r="C6806">
        <f>B6806+0.68</f>
        <v>1.21</v>
      </c>
      <c r="D6806" s="5">
        <f>C6806/(0.2905*LN(C6806)+0.3655)</f>
        <v>2.874961409961692</v>
      </c>
      <c r="E6806" s="5">
        <f>D6806*100</f>
        <v>287.49614099616917</v>
      </c>
      <c r="F6806">
        <v>88.358633657054895</v>
      </c>
      <c r="G6806" s="4">
        <f>75.6*1000/(287.05*(F6806+273))</f>
        <v>0.72882927529167307</v>
      </c>
      <c r="H6806" s="3">
        <f>SQRT(2*ABS(E6806)/G6806)</f>
        <v>28.087824521124027</v>
      </c>
      <c r="I6806" s="2">
        <f>(2/2*0.0254)^2*3.1416*H6806</f>
        <v>5.6929376151060779E-2</v>
      </c>
      <c r="J6806" s="26"/>
      <c r="K6806" s="26"/>
      <c r="L6806" s="26"/>
      <c r="M6806" s="26"/>
      <c r="N6806" s="39"/>
      <c r="O6806" s="9"/>
      <c r="P6806" s="8"/>
      <c r="Q6806" s="41"/>
      <c r="R6806" s="8"/>
      <c r="S6806" s="41"/>
      <c r="T6806" s="9"/>
      <c r="U6806" s="8"/>
      <c r="V6806" s="51"/>
      <c r="X6806" s="9"/>
      <c r="Y6806" s="9"/>
      <c r="Z6806" s="9"/>
      <c r="AA6806" s="8"/>
      <c r="AB6806" s="12"/>
      <c r="AC6806" s="11"/>
      <c r="AD6806" s="11"/>
      <c r="AE6806" s="11"/>
      <c r="AF6806" s="11"/>
      <c r="AG6806" s="11"/>
      <c r="AH6806" s="10"/>
      <c r="AI6806" s="7">
        <v>72974988.599999994</v>
      </c>
      <c r="AJ6806" s="31"/>
      <c r="AK6806" s="38">
        <v>2.0389039000000002</v>
      </c>
      <c r="AN6806" s="6"/>
    </row>
    <row r="6807" spans="1:40" x14ac:dyDescent="0.25">
      <c r="A6807" s="6">
        <v>0.59436342592592595</v>
      </c>
      <c r="B6807">
        <v>0.47</v>
      </c>
      <c r="C6807">
        <f>B6807+0.68</f>
        <v>1.1499999999999999</v>
      </c>
      <c r="D6807" s="5">
        <f>C6807/(0.2905*LN(C6807)+0.3655)</f>
        <v>2.8318089367570392</v>
      </c>
      <c r="E6807" s="5">
        <f>D6807*100</f>
        <v>283.18089367570394</v>
      </c>
      <c r="F6807">
        <v>88.197473337899098</v>
      </c>
      <c r="G6807" s="4">
        <f>75.6*1000/(287.05*(F6807+273))</f>
        <v>0.72915446682064655</v>
      </c>
      <c r="H6807" s="3">
        <f>SQRT(2*ABS(E6807)/G6807)</f>
        <v>27.870014939123045</v>
      </c>
      <c r="I6807" s="2">
        <f>(2/2*0.0254)^2*3.1416*H6807</f>
        <v>5.6487912141852316E-2</v>
      </c>
      <c r="J6807" s="26"/>
      <c r="K6807" s="26"/>
      <c r="L6807" s="26"/>
      <c r="M6807" s="26"/>
      <c r="N6807" s="39"/>
      <c r="O6807" s="9"/>
      <c r="P6807" s="8"/>
      <c r="Q6807" s="41"/>
      <c r="R6807" s="8"/>
      <c r="S6807" s="41"/>
      <c r="T6807" s="9"/>
      <c r="U6807" s="8"/>
      <c r="V6807" s="51"/>
      <c r="X6807" s="9"/>
      <c r="Y6807" s="9"/>
      <c r="Z6807" s="9"/>
      <c r="AA6807" s="8"/>
      <c r="AB6807" s="12"/>
      <c r="AC6807" s="11"/>
      <c r="AD6807" s="11"/>
      <c r="AE6807" s="11"/>
      <c r="AF6807" s="11"/>
      <c r="AG6807" s="11"/>
      <c r="AH6807" s="10"/>
      <c r="AI6807" s="7">
        <v>235631788.19999999</v>
      </c>
      <c r="AJ6807" s="31"/>
      <c r="AK6807" s="38">
        <v>5.5518869200000003</v>
      </c>
      <c r="AN6807" s="6"/>
    </row>
    <row r="6808" spans="1:40" x14ac:dyDescent="0.25">
      <c r="A6808" s="6">
        <v>0.59437499999999999</v>
      </c>
      <c r="B6808">
        <v>0.56000000000000005</v>
      </c>
      <c r="C6808">
        <f>B6808+0.68</f>
        <v>1.2400000000000002</v>
      </c>
      <c r="D6808" s="5">
        <f>C6808/(0.2905*LN(C6808)+0.3655)</f>
        <v>2.8972649310667284</v>
      </c>
      <c r="E6808" s="5">
        <f>D6808*100</f>
        <v>289.72649310667282</v>
      </c>
      <c r="F6808">
        <v>88.063178824108803</v>
      </c>
      <c r="G6808" s="4">
        <f>75.6*1000/(287.05*(F6808+273))</f>
        <v>0.72942566989629265</v>
      </c>
      <c r="H6808" s="3">
        <f>SQRT(2*ABS(E6808)/G6808)</f>
        <v>28.185035178990844</v>
      </c>
      <c r="I6808" s="2">
        <f>(2/2*0.0254)^2*3.1416*H6808</f>
        <v>5.7126406081357807E-2</v>
      </c>
      <c r="J6808" s="26"/>
      <c r="K6808" s="26"/>
      <c r="L6808" s="26"/>
      <c r="M6808" s="26"/>
      <c r="N6808" s="39"/>
      <c r="O6808" s="9"/>
      <c r="P6808" s="8"/>
      <c r="Q6808" s="41"/>
      <c r="R6808" s="8"/>
      <c r="S6808" s="41"/>
      <c r="T6808" s="9"/>
      <c r="U6808" s="8"/>
      <c r="V6808" s="51"/>
      <c r="X6808" s="9"/>
      <c r="Y6808" s="9"/>
      <c r="Z6808" s="9"/>
      <c r="AA6808" s="8"/>
      <c r="AB6808" s="12"/>
      <c r="AC6808" s="11"/>
      <c r="AD6808" s="11"/>
      <c r="AE6808" s="11"/>
      <c r="AF6808" s="11"/>
      <c r="AG6808" s="11"/>
      <c r="AH6808" s="10"/>
      <c r="AI6808" s="7">
        <v>296523063.69999999</v>
      </c>
      <c r="AJ6808" s="31"/>
      <c r="AK6808" s="38">
        <v>11.08691468</v>
      </c>
      <c r="AN6808" s="6"/>
    </row>
    <row r="6809" spans="1:40" x14ac:dyDescent="0.25">
      <c r="A6809" s="6">
        <v>0.59438657407407403</v>
      </c>
      <c r="B6809">
        <v>0.99</v>
      </c>
      <c r="C6809">
        <f>B6809+0.68</f>
        <v>1.67</v>
      </c>
      <c r="D6809" s="5">
        <f>C6809/(0.2905*LN(C6809)+0.3655)</f>
        <v>3.246025841382262</v>
      </c>
      <c r="E6809" s="5">
        <f>D6809*100</f>
        <v>324.60258413822618</v>
      </c>
      <c r="F6809">
        <v>88.1135386572915</v>
      </c>
      <c r="G6809" s="4">
        <f>75.6*1000/(287.05*(F6809+273))</f>
        <v>0.72932394633535469</v>
      </c>
      <c r="H6809" s="3">
        <f>SQRT(2*ABS(E6809)/G6809)</f>
        <v>29.835323256516112</v>
      </c>
      <c r="I6809" s="2">
        <f>(2/2*0.0254)^2*3.1416*H6809</f>
        <v>6.0471267149269634E-2</v>
      </c>
      <c r="J6809" s="26"/>
      <c r="K6809" s="26"/>
      <c r="L6809" s="26"/>
      <c r="M6809" s="26"/>
      <c r="N6809" s="39"/>
      <c r="O6809" s="9"/>
      <c r="P6809" s="8"/>
      <c r="Q6809" s="41"/>
      <c r="R6809" s="8"/>
      <c r="S6809" s="41"/>
      <c r="T6809" s="9"/>
      <c r="U6809" s="8"/>
      <c r="V6809" s="51"/>
      <c r="X6809" s="9"/>
      <c r="Y6809" s="9"/>
      <c r="Z6809" s="9"/>
      <c r="AA6809" s="8"/>
      <c r="AB6809" s="12"/>
      <c r="AC6809" s="11"/>
      <c r="AD6809" s="11"/>
      <c r="AE6809" s="11"/>
      <c r="AF6809" s="11"/>
      <c r="AG6809" s="11"/>
      <c r="AH6809" s="10"/>
      <c r="AI6809" s="7">
        <v>294969184.10000002</v>
      </c>
      <c r="AJ6809" s="31"/>
      <c r="AK6809" s="38">
        <v>11.779537019999999</v>
      </c>
      <c r="AN6809" s="6"/>
    </row>
    <row r="6810" spans="1:40" x14ac:dyDescent="0.25">
      <c r="A6810" s="6">
        <v>0.59439814814814818</v>
      </c>
      <c r="B6810">
        <v>0.69</v>
      </c>
      <c r="C6810">
        <f>B6810+0.68</f>
        <v>1.37</v>
      </c>
      <c r="D6810" s="5">
        <f>C6810/(0.2905*LN(C6810)+0.3655)</f>
        <v>2.9981233066167734</v>
      </c>
      <c r="E6810" s="5">
        <f>D6810*100</f>
        <v>299.81233066167732</v>
      </c>
      <c r="F6810">
        <v>88.227690322077507</v>
      </c>
      <c r="G6810" s="4">
        <f>75.6*1000/(287.05*(F6810+273))</f>
        <v>0.72909347246839218</v>
      </c>
      <c r="H6810" s="3">
        <f>SQRT(2*ABS(E6810)/G6810)</f>
        <v>28.677952301270334</v>
      </c>
      <c r="I6810" s="2">
        <f>(2/2*0.0254)^2*3.1416*H6810</f>
        <v>5.8125467587329664E-2</v>
      </c>
      <c r="J6810" s="26"/>
      <c r="K6810" s="26"/>
      <c r="L6810" s="26"/>
      <c r="M6810" s="26"/>
      <c r="N6810" s="39"/>
      <c r="O6810" s="9"/>
      <c r="P6810" s="8"/>
      <c r="Q6810" s="41"/>
      <c r="R6810" s="8"/>
      <c r="S6810" s="41"/>
      <c r="T6810" s="9"/>
      <c r="U6810" s="8"/>
      <c r="V6810" s="51"/>
      <c r="X6810" s="9"/>
      <c r="Y6810" s="9"/>
      <c r="Z6810" s="9"/>
      <c r="AA6810" s="8"/>
      <c r="AB6810" s="12"/>
      <c r="AC6810" s="11"/>
      <c r="AD6810" s="11"/>
      <c r="AE6810" s="11"/>
      <c r="AF6810" s="11"/>
      <c r="AG6810" s="11"/>
      <c r="AH6810" s="10"/>
      <c r="AI6810" s="7">
        <v>295134254.60000002</v>
      </c>
      <c r="AJ6810" s="31"/>
      <c r="AK6810" s="38">
        <v>11.79966437</v>
      </c>
      <c r="AN6810" s="6"/>
    </row>
    <row r="6811" spans="1:40" x14ac:dyDescent="0.25">
      <c r="A6811" s="6">
        <v>0.59440972222222221</v>
      </c>
      <c r="B6811">
        <v>0.94</v>
      </c>
      <c r="C6811">
        <f>B6811+0.68</f>
        <v>1.62</v>
      </c>
      <c r="D6811" s="5">
        <f>C6811/(0.2905*LN(C6811)+0.3655)</f>
        <v>3.2038300634683963</v>
      </c>
      <c r="E6811" s="5">
        <f>D6811*100</f>
        <v>320.38300634683964</v>
      </c>
      <c r="F6811">
        <v>88.372064025864304</v>
      </c>
      <c r="G6811" s="4">
        <f>75.6*1000/(287.05*(F6811+273))</f>
        <v>0.72880218839996036</v>
      </c>
      <c r="H6811" s="3">
        <f>SQRT(2*ABS(E6811)/G6811)</f>
        <v>29.651379274312927</v>
      </c>
      <c r="I6811" s="2">
        <f>(2/2*0.0254)^2*3.1416*H6811</f>
        <v>6.0098443111377568E-2</v>
      </c>
      <c r="J6811" s="26"/>
      <c r="K6811" s="26"/>
      <c r="L6811" s="26"/>
      <c r="M6811" s="26"/>
      <c r="N6811" s="39"/>
      <c r="O6811" s="9"/>
      <c r="P6811" s="8"/>
      <c r="Q6811" s="41"/>
      <c r="R6811" s="8"/>
      <c r="S6811" s="41"/>
      <c r="T6811" s="9"/>
      <c r="U6811" s="8"/>
      <c r="V6811" s="51"/>
      <c r="X6811" s="9"/>
      <c r="Y6811" s="9"/>
      <c r="Z6811" s="9"/>
      <c r="AA6811" s="8"/>
      <c r="AB6811" s="12"/>
      <c r="AC6811" s="11"/>
      <c r="AD6811" s="11"/>
      <c r="AE6811" s="11"/>
      <c r="AF6811" s="11"/>
      <c r="AG6811" s="11"/>
      <c r="AH6811" s="10"/>
      <c r="AI6811" s="7">
        <v>295211533.69999999</v>
      </c>
      <c r="AJ6811" s="31"/>
      <c r="AK6811" s="38">
        <v>11.80487982</v>
      </c>
      <c r="AN6811" s="6"/>
    </row>
    <row r="6812" spans="1:40" x14ac:dyDescent="0.25">
      <c r="A6812" s="6">
        <v>0.59442129629629636</v>
      </c>
      <c r="B6812">
        <v>1.1100000000000001</v>
      </c>
      <c r="C6812">
        <f>B6812+0.68</f>
        <v>1.79</v>
      </c>
      <c r="D6812" s="5">
        <f>C6812/(0.2905*LN(C6812)+0.3655)</f>
        <v>3.3480871277483226</v>
      </c>
      <c r="E6812" s="5">
        <f>D6812*100</f>
        <v>334.80871277483226</v>
      </c>
      <c r="F6812">
        <v>88.553379197705198</v>
      </c>
      <c r="G6812" s="4">
        <f>75.6*1000/(287.05*(F6812+273))</f>
        <v>0.72843670185874476</v>
      </c>
      <c r="H6812" s="3">
        <f>SQRT(2*ABS(E6812)/G6812)</f>
        <v>30.319180863964331</v>
      </c>
      <c r="I6812" s="2">
        <f>(2/2*0.0254)^2*3.1416*H6812</f>
        <v>6.1451966516614921E-2</v>
      </c>
      <c r="J6812" s="26"/>
      <c r="K6812" s="26"/>
      <c r="L6812" s="26"/>
      <c r="M6812" s="26"/>
      <c r="N6812" s="39"/>
      <c r="O6812" s="9"/>
      <c r="P6812" s="8"/>
      <c r="Q6812" s="41"/>
      <c r="R6812" s="8"/>
      <c r="S6812" s="41"/>
      <c r="T6812" s="9"/>
      <c r="U6812" s="8"/>
      <c r="V6812" s="51"/>
      <c r="X6812" s="9"/>
      <c r="Y6812" s="9"/>
      <c r="Z6812" s="9"/>
      <c r="AA6812" s="8"/>
      <c r="AB6812" s="12"/>
      <c r="AC6812" s="11"/>
      <c r="AD6812" s="11"/>
      <c r="AE6812" s="11"/>
      <c r="AF6812" s="11"/>
      <c r="AG6812" s="11"/>
      <c r="AH6812" s="10"/>
      <c r="AI6812" s="7">
        <v>295298236.10000002</v>
      </c>
      <c r="AJ6812" s="31"/>
      <c r="AK6812" s="38">
        <v>11.808924409999999</v>
      </c>
      <c r="AN6812" s="6"/>
    </row>
    <row r="6813" spans="1:40" x14ac:dyDescent="0.25">
      <c r="A6813" s="6">
        <v>0.5944328703703704</v>
      </c>
      <c r="B6813">
        <v>1.08</v>
      </c>
      <c r="C6813">
        <f>B6813+0.68</f>
        <v>1.7600000000000002</v>
      </c>
      <c r="D6813" s="5">
        <f>C6813/(0.2905*LN(C6813)+0.3655)</f>
        <v>3.3224870396005648</v>
      </c>
      <c r="E6813" s="5">
        <f>D6813*100</f>
        <v>332.2487039600565</v>
      </c>
      <c r="F6813">
        <v>88.610461912044997</v>
      </c>
      <c r="G6813" s="4">
        <f>75.6*1000/(287.05*(F6813+273))</f>
        <v>0.72832171308340088</v>
      </c>
      <c r="H6813" s="3">
        <f>SQRT(2*ABS(E6813)/G6813)</f>
        <v>30.205429593535424</v>
      </c>
      <c r="I6813" s="2">
        <f>(2/2*0.0254)^2*3.1416*H6813</f>
        <v>6.1221411499545589E-2</v>
      </c>
      <c r="J6813" s="26"/>
      <c r="K6813" s="26"/>
      <c r="L6813" s="26"/>
      <c r="M6813" s="26"/>
      <c r="N6813" s="39"/>
      <c r="O6813" s="9"/>
      <c r="P6813" s="8"/>
      <c r="Q6813" s="41"/>
      <c r="R6813" s="8"/>
      <c r="S6813" s="41"/>
      <c r="T6813" s="9"/>
      <c r="U6813" s="8"/>
      <c r="V6813" s="51"/>
      <c r="X6813" s="9"/>
      <c r="Y6813" s="9"/>
      <c r="Z6813" s="9"/>
      <c r="AA6813" s="8"/>
      <c r="AB6813" s="12"/>
      <c r="AC6813" s="11"/>
      <c r="AD6813" s="11"/>
      <c r="AE6813" s="11"/>
      <c r="AF6813" s="11"/>
      <c r="AG6813" s="11"/>
      <c r="AH6813" s="10"/>
      <c r="AI6813" s="7">
        <v>295344921.60000002</v>
      </c>
      <c r="AJ6813" s="31"/>
      <c r="AK6813" s="38">
        <v>11.811158219999999</v>
      </c>
      <c r="AN6813" s="6"/>
    </row>
    <row r="6814" spans="1:40" x14ac:dyDescent="0.25">
      <c r="A6814" s="6">
        <v>0.59444444444444444</v>
      </c>
      <c r="B6814">
        <v>1.02</v>
      </c>
      <c r="C6814">
        <f>B6814+0.68</f>
        <v>1.7000000000000002</v>
      </c>
      <c r="D6814" s="5">
        <f>C6814/(0.2905*LN(C6814)+0.3655)</f>
        <v>3.2714483901437315</v>
      </c>
      <c r="E6814" s="5">
        <f>D6814*100</f>
        <v>327.14483901437313</v>
      </c>
      <c r="F6814">
        <v>88.751493958922197</v>
      </c>
      <c r="G6814" s="4">
        <f>75.6*1000/(287.05*(F6814+273))</f>
        <v>0.72803777036665585</v>
      </c>
      <c r="H6814" s="3">
        <f>SQRT(2*ABS(E6814)/G6814)</f>
        <v>29.978374387084667</v>
      </c>
      <c r="I6814" s="2">
        <f>(2/2*0.0254)^2*3.1416*H6814</f>
        <v>6.0761208138285956E-2</v>
      </c>
      <c r="J6814" s="26"/>
      <c r="K6814" s="26"/>
      <c r="L6814" s="26"/>
      <c r="M6814" s="26"/>
      <c r="N6814" s="39"/>
      <c r="O6814" s="9"/>
      <c r="P6814" s="8"/>
      <c r="Q6814" s="41"/>
      <c r="R6814" s="8"/>
      <c r="S6814" s="41"/>
      <c r="T6814" s="9"/>
      <c r="U6814" s="8"/>
      <c r="V6814" s="51"/>
      <c r="X6814" s="9"/>
      <c r="Y6814" s="9"/>
      <c r="Z6814" s="9"/>
      <c r="AA6814" s="8"/>
      <c r="AB6814" s="12"/>
      <c r="AC6814" s="11"/>
      <c r="AD6814" s="11"/>
      <c r="AE6814" s="11"/>
      <c r="AF6814" s="11"/>
      <c r="AG6814" s="11"/>
      <c r="AH6814" s="10"/>
      <c r="AI6814" s="7">
        <v>295381542.19999999</v>
      </c>
      <c r="AJ6814" s="31"/>
      <c r="AK6814" s="38">
        <v>11.812848990000001</v>
      </c>
      <c r="AN6814" s="6"/>
    </row>
    <row r="6815" spans="1:40" x14ac:dyDescent="0.25">
      <c r="A6815" s="6">
        <v>0.59445601851851848</v>
      </c>
      <c r="B6815">
        <v>1.07</v>
      </c>
      <c r="C6815">
        <f>B6815+0.68</f>
        <v>1.75</v>
      </c>
      <c r="D6815" s="5">
        <f>C6815/(0.2905*LN(C6815)+0.3655)</f>
        <v>3.3139647157180656</v>
      </c>
      <c r="E6815" s="5">
        <f>D6815*100</f>
        <v>331.39647157180656</v>
      </c>
      <c r="F6815">
        <v>88.680977192361993</v>
      </c>
      <c r="G6815" s="4">
        <f>75.6*1000/(287.05*(F6815+273))</f>
        <v>0.72817971554137451</v>
      </c>
      <c r="H6815" s="3">
        <f>SQRT(2*ABS(E6815)/G6815)</f>
        <v>30.169606757126488</v>
      </c>
      <c r="I6815" s="2">
        <f>(2/2*0.0254)^2*3.1416*H6815</f>
        <v>6.1148804533235734E-2</v>
      </c>
      <c r="J6815" s="26"/>
      <c r="K6815" s="26"/>
      <c r="L6815" s="26"/>
      <c r="M6815" s="26"/>
      <c r="N6815" s="39"/>
      <c r="O6815" s="9"/>
      <c r="P6815" s="8"/>
      <c r="Q6815" s="41"/>
      <c r="R6815" s="8"/>
      <c r="S6815" s="41"/>
      <c r="T6815" s="9"/>
      <c r="U6815" s="8"/>
      <c r="V6815" s="51"/>
      <c r="X6815" s="9"/>
      <c r="Y6815" s="9"/>
      <c r="Z6815" s="9"/>
      <c r="AA6815" s="8"/>
      <c r="AB6815" s="12"/>
      <c r="AC6815" s="11"/>
      <c r="AD6815" s="11"/>
      <c r="AE6815" s="11"/>
      <c r="AF6815" s="11"/>
      <c r="AG6815" s="11"/>
      <c r="AH6815" s="10"/>
      <c r="AI6815" s="7">
        <v>295427936.39999998</v>
      </c>
      <c r="AJ6815" s="31"/>
      <c r="AK6815" s="38">
        <v>11.8149932</v>
      </c>
      <c r="AN6815" s="6"/>
    </row>
    <row r="6816" spans="1:40" x14ac:dyDescent="0.25">
      <c r="A6816" s="6">
        <v>0.59446759259259263</v>
      </c>
      <c r="B6816">
        <v>0.49</v>
      </c>
      <c r="C6816">
        <f>B6816+0.68</f>
        <v>1.17</v>
      </c>
      <c r="D6816" s="5">
        <f>C6816/(0.2905*LN(C6816)+0.3655)</f>
        <v>2.8459564827053363</v>
      </c>
      <c r="E6816" s="5">
        <f>D6816*100</f>
        <v>284.59564827053362</v>
      </c>
      <c r="F6816">
        <v>88.546663647836894</v>
      </c>
      <c r="G6816" s="4">
        <f>75.6*1000/(287.05*(F6816+273))</f>
        <v>0.72845023220901239</v>
      </c>
      <c r="H6816" s="3">
        <f>SQRT(2*ABS(E6816)/G6816)</f>
        <v>27.95304877507245</v>
      </c>
      <c r="I6816" s="2">
        <f>(2/2*0.0254)^2*3.1416*H6816</f>
        <v>5.6656207998175188E-2</v>
      </c>
      <c r="J6816" s="26"/>
      <c r="K6816" s="26"/>
      <c r="L6816" s="26"/>
      <c r="M6816" s="26"/>
      <c r="N6816" s="39"/>
      <c r="O6816" s="9"/>
      <c r="P6816" s="8"/>
      <c r="Q6816" s="41"/>
      <c r="R6816" s="8"/>
      <c r="S6816" s="41"/>
      <c r="T6816" s="9"/>
      <c r="U6816" s="8"/>
      <c r="V6816" s="51"/>
      <c r="X6816" s="9"/>
      <c r="Y6816" s="9"/>
      <c r="Z6816" s="9"/>
      <c r="AA6816" s="8"/>
      <c r="AB6816" s="12"/>
      <c r="AC6816" s="11"/>
      <c r="AD6816" s="11"/>
      <c r="AE6816" s="11"/>
      <c r="AF6816" s="11"/>
      <c r="AG6816" s="11"/>
      <c r="AH6816" s="10"/>
      <c r="AI6816" s="7">
        <v>295458797.5</v>
      </c>
      <c r="AJ6816" s="31"/>
      <c r="AK6816" s="38">
        <v>11.81615944</v>
      </c>
      <c r="AN6816" s="6"/>
    </row>
    <row r="6817" spans="1:40" x14ac:dyDescent="0.25">
      <c r="A6817" s="6">
        <v>0.59447916666666667</v>
      </c>
      <c r="B6817">
        <v>2.0099999999999998</v>
      </c>
      <c r="C6817">
        <f>B6817+0.68</f>
        <v>2.69</v>
      </c>
      <c r="D6817" s="5">
        <f>C6817/(0.2905*LN(C6817)+0.3655)</f>
        <v>4.1196902222850698</v>
      </c>
      <c r="E6817" s="5">
        <f>D6817*100</f>
        <v>411.96902222850696</v>
      </c>
      <c r="F6817">
        <v>88.788431908208395</v>
      </c>
      <c r="G6817" s="4">
        <f>75.6*1000/(287.05*(F6817+273))</f>
        <v>0.72796343901753457</v>
      </c>
      <c r="H6817" s="3">
        <f>SQRT(2*ABS(E6817)/G6817)</f>
        <v>33.642827918849093</v>
      </c>
      <c r="I6817" s="2">
        <f>(2/2*0.0254)^2*3.1416*H6817</f>
        <v>6.8188449551767699E-2</v>
      </c>
      <c r="J6817" s="26"/>
      <c r="K6817" s="26"/>
      <c r="L6817" s="26"/>
      <c r="M6817" s="26"/>
      <c r="N6817" s="39"/>
      <c r="O6817" s="9"/>
      <c r="P6817" s="8"/>
      <c r="Q6817" s="41"/>
      <c r="R6817" s="8"/>
      <c r="S6817" s="41"/>
      <c r="T6817" s="9"/>
      <c r="U6817" s="8"/>
      <c r="V6817" s="51"/>
      <c r="X6817" s="9"/>
      <c r="Y6817" s="9"/>
      <c r="Z6817" s="9"/>
      <c r="AA6817" s="8"/>
      <c r="AB6817" s="12"/>
      <c r="AC6817" s="11"/>
      <c r="AD6817" s="11"/>
      <c r="AE6817" s="11"/>
      <c r="AF6817" s="11"/>
      <c r="AG6817" s="11"/>
      <c r="AH6817" s="10"/>
      <c r="AI6817" s="7">
        <v>297103692</v>
      </c>
      <c r="AJ6817" s="31"/>
      <c r="AK6817" s="38">
        <v>11.88224436</v>
      </c>
      <c r="AN6817" s="6"/>
    </row>
    <row r="6818" spans="1:40" x14ac:dyDescent="0.25">
      <c r="A6818" s="6">
        <v>0.59449074074074071</v>
      </c>
      <c r="B6818">
        <v>2.14</v>
      </c>
      <c r="C6818">
        <f>B6818+0.68</f>
        <v>2.8200000000000003</v>
      </c>
      <c r="D6818" s="5">
        <f>C6818/(0.2905*LN(C6818)+0.3655)</f>
        <v>4.2299657473575731</v>
      </c>
      <c r="E6818" s="5">
        <f>D6818*100</f>
        <v>422.99657473575729</v>
      </c>
      <c r="F6818">
        <v>89.450027418474207</v>
      </c>
      <c r="G6818" s="4">
        <f>75.6*1000/(287.05*(F6818+273))</f>
        <v>0.72663465627106338</v>
      </c>
      <c r="H6818" s="3">
        <f>SQRT(2*ABS(E6818)/G6818)</f>
        <v>34.121284311472749</v>
      </c>
      <c r="I6818" s="2">
        <f>(2/2*0.0254)^2*3.1416*H6818</f>
        <v>6.9158201549722062E-2</v>
      </c>
      <c r="J6818" s="26"/>
      <c r="K6818" s="26"/>
      <c r="L6818" s="26"/>
      <c r="M6818" s="26"/>
      <c r="N6818" s="39"/>
      <c r="O6818" s="9"/>
      <c r="P6818" s="8"/>
      <c r="Q6818" s="41"/>
      <c r="R6818" s="8"/>
      <c r="S6818" s="41"/>
      <c r="T6818" s="9"/>
      <c r="U6818" s="8"/>
      <c r="V6818" s="51"/>
      <c r="X6818" s="9"/>
      <c r="Y6818" s="9"/>
      <c r="Z6818" s="9"/>
      <c r="AA6818" s="8"/>
      <c r="AB6818" s="12"/>
      <c r="AC6818" s="11"/>
      <c r="AD6818" s="11"/>
      <c r="AE6818" s="11"/>
      <c r="AF6818" s="11"/>
      <c r="AG6818" s="11"/>
      <c r="AH6818" s="10"/>
      <c r="AI6818" s="7">
        <v>297460600.89999998</v>
      </c>
      <c r="AJ6818" s="31"/>
      <c r="AK6818" s="38">
        <v>11.89643483</v>
      </c>
      <c r="AN6818" s="6"/>
    </row>
    <row r="6819" spans="1:40" x14ac:dyDescent="0.25">
      <c r="A6819" s="6">
        <v>0.59450231481481486</v>
      </c>
      <c r="B6819">
        <v>0.95</v>
      </c>
      <c r="C6819">
        <f>B6819+0.68</f>
        <v>1.63</v>
      </c>
      <c r="D6819" s="5">
        <f>C6819/(0.2905*LN(C6819)+0.3655)</f>
        <v>3.212249941212534</v>
      </c>
      <c r="E6819" s="5">
        <f>D6819*100</f>
        <v>321.22499412125342</v>
      </c>
      <c r="F6819">
        <v>89.577660431532493</v>
      </c>
      <c r="G6819" s="4">
        <f>75.6*1000/(287.05*(F6819+273))</f>
        <v>0.7263788694957225</v>
      </c>
      <c r="H6819" s="3">
        <f>SQRT(2*ABS(E6819)/G6819)</f>
        <v>29.739801245763921</v>
      </c>
      <c r="I6819" s="2">
        <f>(2/2*0.0254)^2*3.1416*H6819</f>
        <v>6.0277659827466287E-2</v>
      </c>
      <c r="J6819" s="26"/>
      <c r="K6819" s="26"/>
      <c r="L6819" s="26"/>
      <c r="M6819" s="26"/>
      <c r="N6819" s="39"/>
      <c r="O6819" s="9"/>
      <c r="P6819" s="8"/>
      <c r="Q6819" s="41"/>
      <c r="R6819" s="8"/>
      <c r="S6819" s="41"/>
      <c r="T6819" s="9"/>
      <c r="U6819" s="8"/>
      <c r="V6819" s="51"/>
      <c r="X6819" s="9"/>
      <c r="Y6819" s="9"/>
      <c r="Z6819" s="9"/>
      <c r="AA6819" s="8"/>
      <c r="AB6819" s="12"/>
      <c r="AC6819" s="11"/>
      <c r="AD6819" s="11"/>
      <c r="AE6819" s="11"/>
      <c r="AF6819" s="11"/>
      <c r="AG6819" s="11"/>
      <c r="AH6819" s="10"/>
      <c r="AI6819" s="7">
        <v>296416449.19999999</v>
      </c>
      <c r="AJ6819" s="31"/>
      <c r="AK6819" s="38">
        <v>11.855072420000001</v>
      </c>
      <c r="AN6819" s="6"/>
    </row>
    <row r="6820" spans="1:40" x14ac:dyDescent="0.25">
      <c r="A6820" s="6">
        <v>0.5945138888888889</v>
      </c>
      <c r="B6820">
        <v>0.57999999999999996</v>
      </c>
      <c r="C6820">
        <f>B6820+0.68</f>
        <v>1.26</v>
      </c>
      <c r="D6820" s="5">
        <f>C6820/(0.2905*LN(C6820)+0.3655)</f>
        <v>2.9123658375630468</v>
      </c>
      <c r="E6820" s="5">
        <f>D6820*100</f>
        <v>291.2365837563047</v>
      </c>
      <c r="F6820">
        <v>89.503767010613302</v>
      </c>
      <c r="G6820" s="4">
        <f>75.6*1000/(287.05*(F6820+273))</f>
        <v>0.7265269358730545</v>
      </c>
      <c r="H6820" s="3">
        <f>SQRT(2*ABS(E6820)/G6820)</f>
        <v>28.314708942146108</v>
      </c>
      <c r="I6820" s="2">
        <f>(2/2*0.0254)^2*3.1416*H6820</f>
        <v>5.7389233358494829E-2</v>
      </c>
      <c r="J6820" s="26"/>
      <c r="K6820" s="26"/>
      <c r="L6820" s="26"/>
      <c r="M6820" s="26"/>
      <c r="N6820" s="39"/>
      <c r="O6820" s="9"/>
      <c r="P6820" s="8"/>
      <c r="Q6820" s="41"/>
      <c r="R6820" s="8"/>
      <c r="S6820" s="41"/>
      <c r="T6820" s="9"/>
      <c r="U6820" s="8"/>
      <c r="V6820" s="51"/>
      <c r="X6820" s="9"/>
      <c r="Y6820" s="9"/>
      <c r="Z6820" s="9"/>
      <c r="AA6820" s="8"/>
      <c r="AB6820" s="12"/>
      <c r="AC6820" s="11"/>
      <c r="AD6820" s="11"/>
      <c r="AE6820" s="11"/>
      <c r="AF6820" s="11"/>
      <c r="AG6820" s="11"/>
      <c r="AH6820" s="10"/>
      <c r="AI6820" s="7">
        <v>295635623.89999998</v>
      </c>
      <c r="AJ6820" s="31"/>
      <c r="AK6820" s="38">
        <v>11.823677829999999</v>
      </c>
      <c r="AN6820" s="6"/>
    </row>
    <row r="6821" spans="1:40" x14ac:dyDescent="0.25">
      <c r="A6821" s="6">
        <v>0.59452546296296294</v>
      </c>
      <c r="B6821">
        <v>0.42</v>
      </c>
      <c r="C6821">
        <f>B6821+0.68</f>
        <v>1.1000000000000001</v>
      </c>
      <c r="D6821" s="5">
        <f>C6821/(0.2905*LN(C6821)+0.3655)</f>
        <v>2.7976466698445837</v>
      </c>
      <c r="E6821" s="5">
        <f>D6821*100</f>
        <v>279.76466698445836</v>
      </c>
      <c r="F6821">
        <v>89.473538378600907</v>
      </c>
      <c r="G6821" s="4">
        <f>75.6*1000/(287.05*(F6821+273))</f>
        <v>0.7265875248900896</v>
      </c>
      <c r="H6821" s="3">
        <f>SQRT(2*ABS(E6821)/G6821)</f>
        <v>27.750285873531482</v>
      </c>
      <c r="I6821" s="2">
        <f>(2/2*0.0254)^2*3.1416*H6821</f>
        <v>5.6245241122380836E-2</v>
      </c>
      <c r="J6821" s="26"/>
      <c r="K6821" s="26"/>
      <c r="L6821" s="26"/>
      <c r="M6821" s="26"/>
      <c r="N6821" s="39"/>
      <c r="O6821" s="9"/>
      <c r="P6821" s="8"/>
      <c r="Q6821" s="41"/>
      <c r="R6821" s="8"/>
      <c r="S6821" s="41"/>
      <c r="T6821" s="9"/>
      <c r="U6821" s="8"/>
      <c r="V6821" s="51"/>
      <c r="X6821" s="9"/>
      <c r="Y6821" s="9"/>
      <c r="Z6821" s="9"/>
      <c r="AA6821" s="8"/>
      <c r="AB6821" s="12"/>
      <c r="AC6821" s="11"/>
      <c r="AD6821" s="11"/>
      <c r="AE6821" s="11"/>
      <c r="AF6821" s="11"/>
      <c r="AG6821" s="11"/>
      <c r="AH6821" s="10"/>
      <c r="AI6821" s="7">
        <v>295721667.5</v>
      </c>
      <c r="AJ6821" s="31"/>
      <c r="AK6821" s="38">
        <v>11.827129449999999</v>
      </c>
      <c r="AN6821" s="6"/>
    </row>
    <row r="6822" spans="1:40" x14ac:dyDescent="0.25">
      <c r="A6822" s="6">
        <v>0.59453703703703698</v>
      </c>
      <c r="B6822">
        <v>0.33</v>
      </c>
      <c r="C6822">
        <f>B6822+0.68</f>
        <v>1.01</v>
      </c>
      <c r="D6822" s="5">
        <f>C6822/(0.2905*LN(C6822)+0.3655)</f>
        <v>2.7416554037986409</v>
      </c>
      <c r="E6822" s="5">
        <f>D6822*100</f>
        <v>274.16554037986407</v>
      </c>
      <c r="F6822">
        <v>89.413081973587097</v>
      </c>
      <c r="G6822" s="4">
        <f>75.6*1000/(287.05*(F6822+273))</f>
        <v>0.72670873152381121</v>
      </c>
      <c r="H6822" s="3">
        <f>SQRT(2*ABS(E6822)/G6822)</f>
        <v>27.46889837064931</v>
      </c>
      <c r="I6822" s="2">
        <f>(2/2*0.0254)^2*3.1416*H6822</f>
        <v>5.5674915179773951E-2</v>
      </c>
      <c r="J6822" s="26"/>
      <c r="K6822" s="26"/>
      <c r="L6822" s="26"/>
      <c r="M6822" s="26"/>
      <c r="N6822" s="39"/>
      <c r="O6822" s="9"/>
      <c r="P6822" s="8"/>
      <c r="Q6822" s="41"/>
      <c r="R6822" s="8"/>
      <c r="S6822" s="41"/>
      <c r="T6822" s="9"/>
      <c r="U6822" s="8"/>
      <c r="V6822" s="51"/>
      <c r="X6822" s="9"/>
      <c r="Y6822" s="9"/>
      <c r="Z6822" s="9"/>
      <c r="AA6822" s="8"/>
      <c r="AB6822" s="12"/>
      <c r="AC6822" s="11"/>
      <c r="AD6822" s="11"/>
      <c r="AE6822" s="11"/>
      <c r="AF6822" s="11"/>
      <c r="AG6822" s="11"/>
      <c r="AH6822" s="10"/>
      <c r="AI6822" s="7">
        <v>296824038</v>
      </c>
      <c r="AJ6822" s="31"/>
      <c r="AK6822" s="38">
        <v>11.87119854</v>
      </c>
      <c r="AN6822" s="6"/>
    </row>
    <row r="6823" spans="1:40" x14ac:dyDescent="0.25">
      <c r="A6823" s="6">
        <v>0.59454861111111112</v>
      </c>
      <c r="B6823">
        <v>0.56000000000000005</v>
      </c>
      <c r="C6823">
        <f>B6823+0.68</f>
        <v>1.2400000000000002</v>
      </c>
      <c r="D6823" s="5">
        <f>C6823/(0.2905*LN(C6823)+0.3655)</f>
        <v>2.8972649310667284</v>
      </c>
      <c r="E6823" s="5">
        <f>D6823*100</f>
        <v>289.72649310667282</v>
      </c>
      <c r="F6823">
        <v>89.319040945189002</v>
      </c>
      <c r="G6823" s="4">
        <f>75.6*1000/(287.05*(F6823+273))</f>
        <v>0.72689735102412811</v>
      </c>
      <c r="H6823" s="3">
        <f>SQRT(2*ABS(E6823)/G6823)</f>
        <v>28.234009699530375</v>
      </c>
      <c r="I6823" s="2">
        <f>(2/2*0.0254)^2*3.1416*H6823</f>
        <v>5.7225669336848306E-2</v>
      </c>
      <c r="J6823" s="26"/>
      <c r="K6823" s="26"/>
      <c r="L6823" s="26"/>
      <c r="M6823" s="26"/>
      <c r="N6823" s="39"/>
      <c r="O6823" s="9"/>
      <c r="P6823" s="8"/>
      <c r="Q6823" s="41"/>
      <c r="R6823" s="8"/>
      <c r="S6823" s="41"/>
      <c r="T6823" s="9"/>
      <c r="U6823" s="8"/>
      <c r="V6823" s="51"/>
      <c r="X6823" s="9"/>
      <c r="Y6823" s="9"/>
      <c r="Z6823" s="9"/>
      <c r="AA6823" s="8"/>
      <c r="AB6823" s="12"/>
      <c r="AC6823" s="11"/>
      <c r="AD6823" s="11"/>
      <c r="AE6823" s="11"/>
      <c r="AF6823" s="11"/>
      <c r="AG6823" s="11"/>
      <c r="AH6823" s="10"/>
      <c r="AI6823" s="7">
        <v>296766184.19999999</v>
      </c>
      <c r="AJ6823" s="31"/>
      <c r="AK6823" s="38">
        <v>11.86928356</v>
      </c>
      <c r="AN6823" s="6"/>
    </row>
    <row r="6824" spans="1:40" x14ac:dyDescent="0.25">
      <c r="A6824" s="6">
        <v>0.59456018518518516</v>
      </c>
      <c r="B6824">
        <v>0.56999999999999995</v>
      </c>
      <c r="C6824">
        <f>B6824+0.68</f>
        <v>1.25</v>
      </c>
      <c r="D6824" s="5">
        <f>C6824/(0.2905*LN(C6824)+0.3655)</f>
        <v>2.9047934092035992</v>
      </c>
      <c r="E6824" s="5">
        <f>D6824*100</f>
        <v>290.4793409203599</v>
      </c>
      <c r="F6824">
        <v>89.288814056079602</v>
      </c>
      <c r="G6824" s="4">
        <f>75.6*1000/(287.05*(F6824+273))</f>
        <v>0.72695799834408625</v>
      </c>
      <c r="H6824" s="3">
        <f>SQRT(2*ABS(E6824)/G6824)</f>
        <v>28.269489340692523</v>
      </c>
      <c r="I6824" s="2">
        <f>(2/2*0.0254)^2*3.1416*H6824</f>
        <v>5.7297580703138194E-2</v>
      </c>
      <c r="J6824" s="26"/>
      <c r="K6824" s="26"/>
      <c r="L6824" s="26"/>
      <c r="M6824" s="26"/>
      <c r="N6824" s="39"/>
      <c r="O6824" s="9"/>
      <c r="P6824" s="8"/>
      <c r="Q6824" s="41"/>
      <c r="R6824" s="8"/>
      <c r="S6824" s="41"/>
      <c r="T6824" s="9"/>
      <c r="U6824" s="8"/>
      <c r="V6824" s="51"/>
      <c r="X6824" s="9"/>
      <c r="Y6824" s="9"/>
      <c r="Z6824" s="9"/>
      <c r="AA6824" s="8"/>
      <c r="AB6824" s="12"/>
      <c r="AC6824" s="11"/>
      <c r="AD6824" s="11"/>
      <c r="AE6824" s="11"/>
      <c r="AF6824" s="11"/>
      <c r="AG6824" s="11"/>
      <c r="AH6824" s="10"/>
      <c r="AI6824" s="7">
        <v>296763830.89999998</v>
      </c>
      <c r="AJ6824" s="31"/>
      <c r="AK6824" s="38">
        <v>11.869039989999999</v>
      </c>
      <c r="AN6824" s="6"/>
    </row>
    <row r="6825" spans="1:40" x14ac:dyDescent="0.25">
      <c r="A6825" s="6">
        <v>0.59457175925925931</v>
      </c>
      <c r="B6825">
        <v>1.07</v>
      </c>
      <c r="C6825">
        <f>B6825+0.68</f>
        <v>1.75</v>
      </c>
      <c r="D6825" s="5">
        <f>C6825/(0.2905*LN(C6825)+0.3655)</f>
        <v>3.3139647157180656</v>
      </c>
      <c r="E6825" s="5">
        <f>D6825*100</f>
        <v>331.39647157180656</v>
      </c>
      <c r="F6825">
        <v>89.392930092550003</v>
      </c>
      <c r="G6825" s="4">
        <f>75.6*1000/(287.05*(F6825+273))</f>
        <v>0.72674914221256992</v>
      </c>
      <c r="H6825" s="3">
        <f>SQRT(2*ABS(E6825)/G6825)</f>
        <v>30.199285922595838</v>
      </c>
      <c r="I6825" s="2">
        <f>(2/2*0.0254)^2*3.1416*H6825</f>
        <v>6.1208959294370174E-2</v>
      </c>
      <c r="J6825" s="26"/>
      <c r="K6825" s="26"/>
      <c r="L6825" s="26"/>
      <c r="M6825" s="26"/>
      <c r="N6825" s="39"/>
      <c r="O6825" s="9"/>
      <c r="P6825" s="8"/>
      <c r="Q6825" s="41"/>
      <c r="R6825" s="8"/>
      <c r="S6825" s="41"/>
      <c r="T6825" s="9"/>
      <c r="U6825" s="8"/>
      <c r="V6825" s="51"/>
      <c r="X6825" s="9"/>
      <c r="Y6825" s="9"/>
      <c r="Z6825" s="9"/>
      <c r="AA6825" s="8"/>
      <c r="AB6825" s="12"/>
      <c r="AC6825" s="11"/>
      <c r="AD6825" s="11"/>
      <c r="AE6825" s="11"/>
      <c r="AF6825" s="11"/>
      <c r="AG6825" s="11"/>
      <c r="AH6825" s="10"/>
      <c r="AI6825" s="7">
        <v>296818702.5</v>
      </c>
      <c r="AJ6825" s="31"/>
      <c r="AK6825" s="38">
        <v>11.871049599999999</v>
      </c>
      <c r="AN6825" s="6"/>
    </row>
    <row r="6826" spans="1:40" x14ac:dyDescent="0.25">
      <c r="A6826" s="6">
        <v>0.59458333333333335</v>
      </c>
      <c r="B6826">
        <v>1.51</v>
      </c>
      <c r="C6826">
        <f>B6826+0.68</f>
        <v>2.19</v>
      </c>
      <c r="D6826" s="5">
        <f>C6826/(0.2905*LN(C6826)+0.3655)</f>
        <v>3.6916952460125967</v>
      </c>
      <c r="E6826" s="5">
        <f>D6826*100</f>
        <v>369.1695246012597</v>
      </c>
      <c r="F6826">
        <v>89.570942776749106</v>
      </c>
      <c r="G6826" s="4">
        <f>75.6*1000/(287.05*(F6826+273))</f>
        <v>0.72639232772392426</v>
      </c>
      <c r="H6826" s="3">
        <f>SQRT(2*ABS(E6826)/G6826)</f>
        <v>31.881760483336841</v>
      </c>
      <c r="I6826" s="2">
        <f>(2/2*0.0254)^2*3.1416*H6826</f>
        <v>6.4619057041918421E-2</v>
      </c>
      <c r="J6826" s="26"/>
      <c r="K6826" s="26"/>
      <c r="L6826" s="26"/>
      <c r="M6826" s="26"/>
      <c r="N6826" s="39"/>
      <c r="O6826" s="9"/>
      <c r="P6826" s="8"/>
      <c r="Q6826" s="41"/>
      <c r="R6826" s="8"/>
      <c r="S6826" s="41"/>
      <c r="T6826" s="9"/>
      <c r="U6826" s="8"/>
      <c r="V6826" s="51"/>
      <c r="X6826" s="9"/>
      <c r="Y6826" s="9"/>
      <c r="Z6826" s="9"/>
      <c r="AA6826" s="8"/>
      <c r="AB6826" s="12"/>
      <c r="AC6826" s="11"/>
      <c r="AD6826" s="11"/>
      <c r="AE6826" s="11"/>
      <c r="AF6826" s="11"/>
      <c r="AG6826" s="11"/>
      <c r="AH6826" s="10"/>
      <c r="AI6826" s="7">
        <v>305788903.89999998</v>
      </c>
      <c r="AJ6826" s="31"/>
      <c r="AK6826" s="38">
        <v>10.496798009999999</v>
      </c>
      <c r="AN6826" s="6"/>
    </row>
    <row r="6827" spans="1:40" x14ac:dyDescent="0.25">
      <c r="A6827" s="6">
        <v>0.59459490740740739</v>
      </c>
      <c r="B6827">
        <v>3.17</v>
      </c>
      <c r="C6827">
        <f>B6827+0.68</f>
        <v>3.85</v>
      </c>
      <c r="D6827" s="5">
        <f>C6827/(0.2905*LN(C6827)+0.3655)</f>
        <v>5.0850910771251066</v>
      </c>
      <c r="E6827" s="5">
        <f>D6827*100</f>
        <v>508.50910771251063</v>
      </c>
      <c r="F6827">
        <v>90.417481182947895</v>
      </c>
      <c r="G6827" s="4">
        <f>75.6*1000/(287.05*(F6827+273))</f>
        <v>0.72470028197701952</v>
      </c>
      <c r="H6827" s="3">
        <f>SQRT(2*ABS(E6827)/G6827)</f>
        <v>37.461498927597312</v>
      </c>
      <c r="I6827" s="2">
        <f>(2/2*0.0254)^2*3.1416*H6827</f>
        <v>7.5928264292161068E-2</v>
      </c>
      <c r="J6827" s="26"/>
      <c r="K6827" s="26"/>
      <c r="L6827" s="26"/>
      <c r="M6827" s="26"/>
      <c r="N6827" s="39"/>
      <c r="O6827" s="9"/>
      <c r="P6827" s="8"/>
      <c r="Q6827" s="41"/>
      <c r="R6827" s="8"/>
      <c r="S6827" s="41"/>
      <c r="T6827" s="9"/>
      <c r="U6827" s="8"/>
      <c r="V6827" s="51"/>
      <c r="X6827" s="9"/>
      <c r="Y6827" s="9"/>
      <c r="Z6827" s="9"/>
      <c r="AA6827" s="8"/>
      <c r="AB6827" s="12"/>
      <c r="AC6827" s="11"/>
      <c r="AD6827" s="11"/>
      <c r="AE6827" s="11"/>
      <c r="AF6827" s="11"/>
      <c r="AG6827" s="11"/>
      <c r="AH6827" s="10"/>
      <c r="AI6827" s="7">
        <v>357452040.69999999</v>
      </c>
      <c r="AJ6827" s="31"/>
      <c r="AK6827" s="38">
        <v>6.2610850899999999</v>
      </c>
      <c r="AN6827" s="6"/>
    </row>
    <row r="6828" spans="1:40" x14ac:dyDescent="0.25">
      <c r="A6828" s="6">
        <v>0.59460648148148143</v>
      </c>
      <c r="B6828">
        <v>5.61</v>
      </c>
      <c r="C6828">
        <f>B6828+0.68</f>
        <v>6.29</v>
      </c>
      <c r="D6828" s="5">
        <f>C6828/(0.2905*LN(C6828)+0.3655)</f>
        <v>6.9910779426563936</v>
      </c>
      <c r="E6828" s="5">
        <f>D6828*100</f>
        <v>699.10779426563931</v>
      </c>
      <c r="F6828">
        <v>92.669379238933303</v>
      </c>
      <c r="G6828" s="4">
        <f>75.6*1000/(287.05*(F6828+273))</f>
        <v>0.72023736752803635</v>
      </c>
      <c r="H6828" s="3">
        <f>SQRT(2*ABS(E6828)/G6828)</f>
        <v>44.060482117033608</v>
      </c>
      <c r="I6828" s="2">
        <f>(2/2*0.0254)^2*3.1416*H6828</f>
        <v>8.9303312114871955E-2</v>
      </c>
      <c r="J6828" s="26"/>
      <c r="K6828" s="26"/>
      <c r="L6828" s="26"/>
      <c r="M6828" s="26"/>
      <c r="N6828" s="39"/>
      <c r="O6828" s="9"/>
      <c r="P6828" s="8"/>
      <c r="Q6828" s="41"/>
      <c r="R6828" s="8"/>
      <c r="S6828" s="41"/>
      <c r="T6828" s="9"/>
      <c r="U6828" s="8"/>
      <c r="V6828" s="51"/>
      <c r="X6828" s="9"/>
      <c r="Y6828" s="9"/>
      <c r="Z6828" s="9"/>
      <c r="AA6828" s="8"/>
      <c r="AB6828" s="12"/>
      <c r="AC6828" s="11"/>
      <c r="AD6828" s="11"/>
      <c r="AE6828" s="11"/>
      <c r="AF6828" s="11"/>
      <c r="AG6828" s="11"/>
      <c r="AH6828" s="10"/>
      <c r="AI6828" s="7">
        <v>376731519.30000001</v>
      </c>
      <c r="AJ6828" s="31"/>
      <c r="AK6828" s="38">
        <v>5.4237515399999996</v>
      </c>
      <c r="AN6828" s="6"/>
    </row>
    <row r="6829" spans="1:40" x14ac:dyDescent="0.25">
      <c r="A6829" s="6">
        <v>0.59461805555555558</v>
      </c>
      <c r="B6829">
        <v>9.32</v>
      </c>
      <c r="C6829">
        <f>B6829+0.68</f>
        <v>10</v>
      </c>
      <c r="D6829" s="5">
        <f>C6829/(0.2905*LN(C6829)+0.3655)</f>
        <v>9.6674310008534938</v>
      </c>
      <c r="E6829" s="5">
        <f>D6829*100</f>
        <v>966.7431000853494</v>
      </c>
      <c r="F6829">
        <v>95.576106624069894</v>
      </c>
      <c r="G6829" s="4">
        <f>75.6*1000/(287.05*(F6829+273))</f>
        <v>0.71455730948203899</v>
      </c>
      <c r="H6829" s="3">
        <f>SQRT(2*ABS(E6829)/G6829)</f>
        <v>52.017802965313315</v>
      </c>
      <c r="I6829" s="2">
        <f>(2/2*0.0254)^2*3.1416*H6829</f>
        <v>0.10543148577907659</v>
      </c>
      <c r="J6829" s="26"/>
      <c r="K6829" s="26"/>
      <c r="L6829" s="26"/>
      <c r="M6829" s="26"/>
      <c r="N6829" s="39"/>
      <c r="O6829" s="9"/>
      <c r="P6829" s="8"/>
      <c r="Q6829" s="41"/>
      <c r="R6829" s="8"/>
      <c r="S6829" s="41"/>
      <c r="T6829" s="9"/>
      <c r="U6829" s="8"/>
      <c r="V6829" s="51"/>
      <c r="X6829" s="9"/>
      <c r="Y6829" s="9"/>
      <c r="Z6829" s="9"/>
      <c r="AA6829" s="8"/>
      <c r="AB6829" s="12"/>
      <c r="AC6829" s="11"/>
      <c r="AD6829" s="11"/>
      <c r="AE6829" s="11"/>
      <c r="AF6829" s="11"/>
      <c r="AG6829" s="11"/>
      <c r="AH6829" s="10"/>
      <c r="AI6829" s="7">
        <v>396373820.60000002</v>
      </c>
      <c r="AJ6829" s="31"/>
      <c r="AK6829" s="38">
        <v>4.7642457199999999</v>
      </c>
      <c r="AN6829" s="6"/>
    </row>
    <row r="6830" spans="1:40" x14ac:dyDescent="0.25">
      <c r="A6830" s="6">
        <v>0.59462962962962962</v>
      </c>
      <c r="B6830">
        <v>8.84</v>
      </c>
      <c r="C6830">
        <f>B6830+0.68</f>
        <v>9.52</v>
      </c>
      <c r="D6830" s="5">
        <f>C6830/(0.2905*LN(C6830)+0.3655)</f>
        <v>9.3323158951838092</v>
      </c>
      <c r="E6830" s="5">
        <f>D6830*100</f>
        <v>933.23158951838093</v>
      </c>
      <c r="F6830">
        <v>98.435771364416695</v>
      </c>
      <c r="G6830" s="4">
        <f>75.6*1000/(287.05*(F6830+273))</f>
        <v>0.70905596981468066</v>
      </c>
      <c r="H6830" s="3">
        <f>SQRT(2*ABS(E6830)/G6830)</f>
        <v>51.306153295733019</v>
      </c>
      <c r="I6830" s="2">
        <f>(2/2*0.0254)^2*3.1416*H6830</f>
        <v>0.1039890895658403</v>
      </c>
      <c r="J6830" s="26"/>
      <c r="K6830" s="26"/>
      <c r="L6830" s="26"/>
      <c r="M6830" s="26"/>
      <c r="N6830" s="39"/>
      <c r="O6830" s="9"/>
      <c r="P6830" s="8"/>
      <c r="Q6830" s="41"/>
      <c r="R6830" s="8"/>
      <c r="S6830" s="41"/>
      <c r="T6830" s="9"/>
      <c r="U6830" s="8"/>
      <c r="V6830" s="51"/>
      <c r="X6830" s="9"/>
      <c r="Y6830" s="9"/>
      <c r="Z6830" s="9"/>
      <c r="AA6830" s="8"/>
      <c r="AB6830" s="12"/>
      <c r="AC6830" s="11"/>
      <c r="AD6830" s="11"/>
      <c r="AE6830" s="11"/>
      <c r="AF6830" s="11"/>
      <c r="AG6830" s="11"/>
      <c r="AH6830" s="10"/>
      <c r="AI6830" s="7">
        <v>414587611.60000002</v>
      </c>
      <c r="AJ6830" s="31"/>
      <c r="AK6830" s="38">
        <v>4.2751708800000001</v>
      </c>
      <c r="AN6830" s="6"/>
    </row>
    <row r="6831" spans="1:40" x14ac:dyDescent="0.25">
      <c r="A6831" s="6">
        <v>0.59464120370370377</v>
      </c>
      <c r="B6831">
        <v>6.12</v>
      </c>
      <c r="C6831">
        <f>B6831+0.68</f>
        <v>6.8</v>
      </c>
      <c r="D6831" s="5">
        <f>C6831/(0.2905*LN(C6831)+0.3655)</f>
        <v>7.3723444501566879</v>
      </c>
      <c r="E6831" s="5">
        <f>D6831*100</f>
        <v>737.23444501566883</v>
      </c>
      <c r="F6831">
        <v>98.998698977354493</v>
      </c>
      <c r="G6831" s="4">
        <f>75.6*1000/(287.05*(F6831+273))</f>
        <v>0.70798298975957752</v>
      </c>
      <c r="H6831" s="3">
        <f>SQRT(2*ABS(E6831)/G6831)</f>
        <v>45.635876400733693</v>
      </c>
      <c r="I6831" s="2">
        <f>(2/2*0.0254)^2*3.1416*H6831</f>
        <v>9.2496375845939588E-2</v>
      </c>
      <c r="J6831" s="26"/>
      <c r="K6831" s="26"/>
      <c r="L6831" s="26"/>
      <c r="M6831" s="26"/>
      <c r="N6831" s="39"/>
      <c r="O6831" s="9"/>
      <c r="P6831" s="8"/>
      <c r="Q6831" s="41"/>
      <c r="R6831" s="8"/>
      <c r="S6831" s="41"/>
      <c r="T6831" s="9"/>
      <c r="U6831" s="8"/>
      <c r="V6831" s="51"/>
      <c r="X6831" s="9"/>
      <c r="Y6831" s="9"/>
      <c r="Z6831" s="9"/>
      <c r="AA6831" s="8"/>
      <c r="AB6831" s="12"/>
      <c r="AC6831" s="11"/>
      <c r="AD6831" s="11"/>
      <c r="AE6831" s="11"/>
      <c r="AF6831" s="11"/>
      <c r="AG6831" s="11"/>
      <c r="AH6831" s="10"/>
      <c r="AI6831" s="7">
        <v>413612351</v>
      </c>
      <c r="AJ6831" s="31"/>
      <c r="AK6831" s="38">
        <v>4.2998175700000001</v>
      </c>
      <c r="AN6831" s="6"/>
    </row>
    <row r="6832" spans="1:40" x14ac:dyDescent="0.25">
      <c r="A6832" s="6">
        <v>0.59465277777777781</v>
      </c>
      <c r="B6832">
        <v>6.86</v>
      </c>
      <c r="C6832">
        <f>B6832+0.68</f>
        <v>7.54</v>
      </c>
      <c r="D6832" s="5">
        <f>C6832/(0.2905*LN(C6832)+0.3655)</f>
        <v>7.9170532732924581</v>
      </c>
      <c r="E6832" s="5">
        <f>D6832*100</f>
        <v>791.70532732924585</v>
      </c>
      <c r="F6832">
        <v>102.183557504688</v>
      </c>
      <c r="G6832" s="4">
        <f>75.6*1000/(287.05*(F6832+273))</f>
        <v>0.70197306310623608</v>
      </c>
      <c r="H6832" s="3">
        <f>SQRT(2*ABS(E6832)/G6832)</f>
        <v>47.493760499765578</v>
      </c>
      <c r="I6832" s="2">
        <f>(2/2*0.0254)^2*3.1416*H6832</f>
        <v>9.6261999724688754E-2</v>
      </c>
      <c r="J6832" s="26"/>
      <c r="K6832" s="26"/>
      <c r="L6832" s="26"/>
      <c r="M6832" s="26"/>
      <c r="N6832" s="39"/>
      <c r="O6832" s="9"/>
      <c r="P6832" s="8"/>
      <c r="Q6832" s="41"/>
      <c r="R6832" s="8"/>
      <c r="S6832" s="41"/>
      <c r="T6832" s="9"/>
      <c r="U6832" s="8"/>
      <c r="V6832" s="51"/>
      <c r="X6832" s="9"/>
      <c r="Y6832" s="9"/>
      <c r="Z6832" s="9"/>
      <c r="AA6832" s="8"/>
      <c r="AB6832" s="12"/>
      <c r="AC6832" s="11"/>
      <c r="AD6832" s="11"/>
      <c r="AE6832" s="11"/>
      <c r="AF6832" s="11"/>
      <c r="AG6832" s="11"/>
      <c r="AH6832" s="10"/>
      <c r="AI6832" s="7">
        <v>416555671.80000001</v>
      </c>
      <c r="AJ6832" s="31"/>
      <c r="AK6832" s="38">
        <v>4.2302679000000003</v>
      </c>
      <c r="AN6832" s="6"/>
    </row>
    <row r="6833" spans="1:40" x14ac:dyDescent="0.25">
      <c r="A6833" s="6">
        <v>0.59466435185185185</v>
      </c>
      <c r="B6833">
        <v>8.4</v>
      </c>
      <c r="C6833">
        <f>B6833+0.68</f>
        <v>9.08</v>
      </c>
      <c r="D6833" s="5">
        <f>C6833/(0.2905*LN(C6833)+0.3655)</f>
        <v>9.0225753414566245</v>
      </c>
      <c r="E6833" s="5">
        <f>D6833*100</f>
        <v>902.25753414566248</v>
      </c>
      <c r="F6833">
        <v>105.11981633768301</v>
      </c>
      <c r="G6833" s="4">
        <f>75.6*1000/(287.05*(F6833+273))</f>
        <v>0.69652194809450796</v>
      </c>
      <c r="H6833" s="3">
        <f>SQRT(2*ABS(E6833)/G6833)</f>
        <v>50.899422329255877</v>
      </c>
      <c r="I6833" s="2">
        <f>(2/2*0.0254)^2*3.1416*H6833</f>
        <v>0.10316471314731605</v>
      </c>
      <c r="J6833" s="26"/>
      <c r="K6833" s="26"/>
      <c r="L6833" s="26"/>
      <c r="M6833" s="26"/>
      <c r="N6833" s="39"/>
      <c r="O6833" s="9"/>
      <c r="P6833" s="8"/>
      <c r="Q6833" s="41"/>
      <c r="R6833" s="8"/>
      <c r="S6833" s="41"/>
      <c r="T6833" s="9"/>
      <c r="U6833" s="8"/>
      <c r="V6833" s="51"/>
      <c r="X6833" s="9"/>
      <c r="Y6833" s="9"/>
      <c r="Z6833" s="9"/>
      <c r="AA6833" s="8"/>
      <c r="AB6833" s="12"/>
      <c r="AC6833" s="11"/>
      <c r="AD6833" s="11"/>
      <c r="AE6833" s="11"/>
      <c r="AF6833" s="11"/>
      <c r="AG6833" s="11"/>
      <c r="AH6833" s="10"/>
      <c r="AI6833" s="7">
        <v>423567151.19999999</v>
      </c>
      <c r="AJ6833" s="31"/>
      <c r="AK6833" s="38">
        <v>4.0689440399999999</v>
      </c>
      <c r="AN6833" s="6"/>
    </row>
    <row r="6834" spans="1:40" x14ac:dyDescent="0.25">
      <c r="A6834" s="6">
        <v>0.59467592592592589</v>
      </c>
      <c r="B6834">
        <v>9.2899999999999991</v>
      </c>
      <c r="C6834">
        <f>B6834+0.68</f>
        <v>9.9699999999999989</v>
      </c>
      <c r="D6834" s="5">
        <f>C6834/(0.2905*LN(C6834)+0.3655)</f>
        <v>9.6465683174327577</v>
      </c>
      <c r="E6834" s="5">
        <f>D6834*100</f>
        <v>964.6568317432758</v>
      </c>
      <c r="F6834">
        <v>108.375580738275</v>
      </c>
      <c r="G6834" s="4">
        <f>75.6*1000/(287.05*(F6834+273))</f>
        <v>0.69057581132705359</v>
      </c>
      <c r="H6834" s="3">
        <f>SQRT(2*ABS(E6834)/G6834)</f>
        <v>52.856175869498934</v>
      </c>
      <c r="I6834" s="2">
        <f>(2/2*0.0254)^2*3.1416*H6834</f>
        <v>0.10713072903593136</v>
      </c>
      <c r="J6834" s="26"/>
      <c r="K6834" s="26"/>
      <c r="L6834" s="26"/>
      <c r="M6834" s="26"/>
      <c r="N6834" s="39"/>
      <c r="O6834" s="9"/>
      <c r="P6834" s="8"/>
      <c r="Q6834" s="41"/>
      <c r="R6834" s="8"/>
      <c r="S6834" s="41"/>
      <c r="T6834" s="9"/>
      <c r="U6834" s="8"/>
      <c r="V6834" s="51"/>
      <c r="X6834" s="9"/>
      <c r="Y6834" s="9"/>
      <c r="Z6834" s="9"/>
      <c r="AA6834" s="8"/>
      <c r="AB6834" s="12"/>
      <c r="AC6834" s="11"/>
      <c r="AD6834" s="11"/>
      <c r="AE6834" s="11"/>
      <c r="AF6834" s="11"/>
      <c r="AG6834" s="11"/>
      <c r="AH6834" s="10"/>
      <c r="AI6834" s="7">
        <v>422632301.80000001</v>
      </c>
      <c r="AJ6834" s="31"/>
      <c r="AK6834" s="38">
        <v>4.0890533700000002</v>
      </c>
      <c r="AN6834" s="6"/>
    </row>
    <row r="6835" spans="1:40" x14ac:dyDescent="0.25">
      <c r="A6835" s="6">
        <v>0.59468750000000004</v>
      </c>
      <c r="B6835">
        <v>10.81</v>
      </c>
      <c r="C6835">
        <f>B6835+0.68</f>
        <v>11.49</v>
      </c>
      <c r="D6835" s="5">
        <f>C6835/(0.2905*LN(C6835)+0.3655)</f>
        <v>10.690867339615298</v>
      </c>
      <c r="E6835" s="5">
        <f>D6835*100</f>
        <v>1069.0867339615299</v>
      </c>
      <c r="F6835">
        <v>111.95277180283</v>
      </c>
      <c r="G6835" s="4">
        <f>75.6*1000/(287.05*(F6835+273))</f>
        <v>0.68415860432758757</v>
      </c>
      <c r="H6835" s="3">
        <f>SQRT(2*ABS(E6835)/G6835)</f>
        <v>55.904024222155478</v>
      </c>
      <c r="I6835" s="2">
        <f>(2/2*0.0254)^2*3.1416*H6835</f>
        <v>0.11330821370332816</v>
      </c>
      <c r="J6835" s="26"/>
      <c r="K6835" s="26"/>
      <c r="L6835" s="26"/>
      <c r="M6835" s="26"/>
      <c r="N6835" s="39"/>
      <c r="O6835" s="9"/>
      <c r="P6835" s="8"/>
      <c r="Q6835" s="41"/>
      <c r="R6835" s="8"/>
      <c r="S6835" s="41"/>
      <c r="T6835" s="9"/>
      <c r="U6835" s="8"/>
      <c r="V6835" s="51"/>
      <c r="X6835" s="9"/>
      <c r="Y6835" s="9"/>
      <c r="Z6835" s="9"/>
      <c r="AA6835" s="8"/>
      <c r="AB6835" s="12"/>
      <c r="AC6835" s="11"/>
      <c r="AD6835" s="11"/>
      <c r="AE6835" s="11"/>
      <c r="AF6835" s="11"/>
      <c r="AG6835" s="11"/>
      <c r="AH6835" s="10"/>
      <c r="AI6835" s="7">
        <v>422986923.80000001</v>
      </c>
      <c r="AJ6835" s="31"/>
      <c r="AK6835" s="38">
        <v>4.0815432200000004</v>
      </c>
      <c r="AN6835" s="6"/>
    </row>
    <row r="6836" spans="1:40" x14ac:dyDescent="0.25">
      <c r="A6836" s="6">
        <v>0.59469907407407407</v>
      </c>
      <c r="B6836">
        <v>12.33</v>
      </c>
      <c r="C6836">
        <f>B6836+0.68</f>
        <v>13.01</v>
      </c>
      <c r="D6836" s="5">
        <f>C6836/(0.2905*LN(C6836)+0.3655)</f>
        <v>11.711845421181792</v>
      </c>
      <c r="E6836" s="5">
        <f>D6836*100</f>
        <v>1171.1845421181793</v>
      </c>
      <c r="F6836">
        <v>116.806289482824</v>
      </c>
      <c r="G6836" s="4">
        <f>75.6*1000/(287.05*(F6836+273))</f>
        <v>0.67564007609545074</v>
      </c>
      <c r="H6836" s="3">
        <f>SQRT(2*ABS(E6836)/G6836)</f>
        <v>58.880293018620613</v>
      </c>
      <c r="I6836" s="2">
        <f>(2/2*0.0254)^2*3.1416*H6836</f>
        <v>0.1193406184455751</v>
      </c>
      <c r="J6836" s="26"/>
      <c r="K6836" s="26"/>
      <c r="L6836" s="26"/>
      <c r="M6836" s="26"/>
      <c r="N6836" s="39"/>
      <c r="O6836" s="9"/>
      <c r="P6836" s="8"/>
      <c r="Q6836" s="41"/>
      <c r="R6836" s="8"/>
      <c r="S6836" s="41"/>
      <c r="T6836" s="9"/>
      <c r="U6836" s="8"/>
      <c r="V6836" s="51"/>
      <c r="X6836" s="9"/>
      <c r="Y6836" s="9"/>
      <c r="Z6836" s="9"/>
      <c r="AA6836" s="8"/>
      <c r="AB6836" s="12"/>
      <c r="AC6836" s="11"/>
      <c r="AD6836" s="11"/>
      <c r="AE6836" s="11"/>
      <c r="AF6836" s="11"/>
      <c r="AG6836" s="11"/>
      <c r="AH6836" s="10"/>
      <c r="AI6836" s="7">
        <v>422234727.30000001</v>
      </c>
      <c r="AJ6836" s="31"/>
      <c r="AK6836" s="38">
        <v>3.9251752099999999</v>
      </c>
      <c r="AN6836" s="6"/>
    </row>
    <row r="6837" spans="1:40" x14ac:dyDescent="0.25">
      <c r="A6837" s="6">
        <v>0.59471064814814811</v>
      </c>
      <c r="B6837">
        <v>12.98</v>
      </c>
      <c r="C6837">
        <f>B6837+0.68</f>
        <v>13.66</v>
      </c>
      <c r="D6837" s="5">
        <f>C6837/(0.2905*LN(C6837)+0.3655)</f>
        <v>12.142178255357651</v>
      </c>
      <c r="E6837" s="5">
        <f>D6837*100</f>
        <v>1214.2178255357651</v>
      </c>
      <c r="F6837">
        <v>120.81358643428401</v>
      </c>
      <c r="G6837" s="4">
        <f>75.6*1000/(287.05*(F6837+273))</f>
        <v>0.66876502020482997</v>
      </c>
      <c r="H6837" s="3">
        <f>SQRT(2*ABS(E6837)/G6837)</f>
        <v>60.259638969509282</v>
      </c>
      <c r="I6837" s="2">
        <f>(2/2*0.0254)^2*3.1416*H6837</f>
        <v>0.12213632462144954</v>
      </c>
      <c r="J6837" s="26"/>
      <c r="K6837" s="26"/>
      <c r="L6837" s="26"/>
      <c r="M6837" s="26"/>
      <c r="N6837" s="39"/>
      <c r="O6837" s="9"/>
      <c r="P6837" s="8"/>
      <c r="Q6837" s="41"/>
      <c r="R6837" s="8"/>
      <c r="S6837" s="41"/>
      <c r="T6837" s="9"/>
      <c r="U6837" s="8"/>
      <c r="V6837" s="51"/>
      <c r="X6837" s="9"/>
      <c r="Y6837" s="9"/>
      <c r="Z6837" s="9"/>
      <c r="AA6837" s="8"/>
      <c r="AB6837" s="12"/>
      <c r="AC6837" s="11"/>
      <c r="AD6837" s="11"/>
      <c r="AE6837" s="11"/>
      <c r="AF6837" s="11"/>
      <c r="AG6837" s="11"/>
      <c r="AH6837" s="10"/>
      <c r="AI6837" s="7">
        <v>280848757.69999999</v>
      </c>
      <c r="AJ6837" s="31"/>
      <c r="AK6837" s="38">
        <v>4.2019322499999996</v>
      </c>
      <c r="AN6837" s="6"/>
    </row>
    <row r="6838" spans="1:40" x14ac:dyDescent="0.25">
      <c r="A6838" s="6">
        <v>0.59472222222222226</v>
      </c>
      <c r="B6838">
        <v>1.74</v>
      </c>
      <c r="C6838">
        <f>B6838+0.68</f>
        <v>2.42</v>
      </c>
      <c r="D6838" s="5">
        <f>C6838/(0.2905*LN(C6838)+0.3655)</f>
        <v>3.8892091567516522</v>
      </c>
      <c r="E6838" s="5">
        <f>D6838*100</f>
        <v>388.92091567516525</v>
      </c>
      <c r="F6838">
        <v>120.96028957022899</v>
      </c>
      <c r="G6838" s="4">
        <f>75.6*1000/(287.05*(F6838+273))</f>
        <v>0.66851598514147015</v>
      </c>
      <c r="H6838" s="3">
        <f>SQRT(2*ABS(E6838)/G6838)</f>
        <v>34.110630696560996</v>
      </c>
      <c r="I6838" s="2">
        <f>(2/2*0.0254)^2*3.1416*H6838</f>
        <v>6.9136608433807242E-2</v>
      </c>
      <c r="J6838" s="26"/>
      <c r="K6838" s="26"/>
      <c r="L6838" s="26"/>
      <c r="M6838" s="26"/>
      <c r="N6838" s="39"/>
      <c r="O6838" s="9"/>
      <c r="P6838" s="8"/>
      <c r="Q6838" s="41"/>
      <c r="R6838" s="8"/>
      <c r="S6838" s="41"/>
      <c r="T6838" s="9"/>
      <c r="U6838" s="8"/>
      <c r="V6838" s="51"/>
      <c r="X6838" s="9"/>
      <c r="Y6838" s="9"/>
      <c r="Z6838" s="9"/>
      <c r="AA6838" s="8"/>
      <c r="AB6838" s="12"/>
      <c r="AC6838" s="11"/>
      <c r="AD6838" s="11"/>
      <c r="AE6838" s="11"/>
      <c r="AF6838" s="11"/>
      <c r="AG6838" s="11"/>
      <c r="AH6838" s="10"/>
      <c r="AI6838" s="7">
        <v>220444345.5</v>
      </c>
      <c r="AJ6838" s="31"/>
      <c r="AK6838" s="38">
        <v>4.3277423400000004</v>
      </c>
      <c r="AN6838" s="6"/>
    </row>
    <row r="6839" spans="1:40" x14ac:dyDescent="0.25">
      <c r="A6839" s="6">
        <v>0.5947337962962963</v>
      </c>
      <c r="B6839">
        <v>6.27</v>
      </c>
      <c r="C6839">
        <f>B6839+0.68</f>
        <v>6.9499999999999993</v>
      </c>
      <c r="D6839" s="5">
        <f>C6839/(0.2905*LN(C6839)+0.3655)</f>
        <v>7.4835433212707629</v>
      </c>
      <c r="E6839" s="5">
        <f>D6839*100</f>
        <v>748.3543321270763</v>
      </c>
      <c r="F6839">
        <v>122.63974124641101</v>
      </c>
      <c r="G6839" s="4">
        <f>75.6*1000/(287.05*(F6839+273))</f>
        <v>0.66567820072612494</v>
      </c>
      <c r="H6839" s="3">
        <f>SQRT(2*ABS(E6839)/G6839)</f>
        <v>47.41726153740953</v>
      </c>
      <c r="I6839" s="2">
        <f>(2/2*0.0254)^2*3.1416*H6839</f>
        <v>9.6106948976637477E-2</v>
      </c>
      <c r="J6839" s="26"/>
      <c r="K6839" s="26"/>
      <c r="L6839" s="26"/>
      <c r="M6839" s="26"/>
      <c r="N6839" s="39"/>
      <c r="O6839" s="9"/>
      <c r="P6839" s="8"/>
      <c r="Q6839" s="41"/>
      <c r="R6839" s="8"/>
      <c r="S6839" s="41"/>
      <c r="T6839" s="9"/>
      <c r="U6839" s="8"/>
      <c r="V6839" s="51"/>
      <c r="X6839" s="9"/>
      <c r="Y6839" s="9"/>
      <c r="Z6839" s="9"/>
      <c r="AA6839" s="8"/>
      <c r="AB6839" s="12"/>
      <c r="AC6839" s="11"/>
      <c r="AD6839" s="11"/>
      <c r="AE6839" s="11"/>
      <c r="AF6839" s="11"/>
      <c r="AG6839" s="11"/>
      <c r="AH6839" s="10"/>
      <c r="AI6839" s="7">
        <v>182514250.19999999</v>
      </c>
      <c r="AJ6839" s="31"/>
      <c r="AK6839" s="38">
        <v>4.2910104999999996</v>
      </c>
      <c r="AN6839" s="6"/>
    </row>
    <row r="6840" spans="1:40" x14ac:dyDescent="0.25">
      <c r="A6840" s="6">
        <v>0.59474537037037034</v>
      </c>
      <c r="B6840">
        <v>7.02</v>
      </c>
      <c r="C6840">
        <f>B6840+0.68</f>
        <v>7.6999999999999993</v>
      </c>
      <c r="D6840" s="5">
        <f>C6840/(0.2905*LN(C6840)+0.3655)</f>
        <v>8.033599178219422</v>
      </c>
      <c r="E6840" s="5">
        <f>D6840*100</f>
        <v>803.35991782194219</v>
      </c>
      <c r="F6840">
        <v>125.391170445109</v>
      </c>
      <c r="G6840" s="4">
        <f>75.6*1000/(287.05*(F6840+273))</f>
        <v>0.66108079351861015</v>
      </c>
      <c r="H6840" s="3">
        <f>SQRT(2*ABS(E6840)/G6840)</f>
        <v>49.299533274908896</v>
      </c>
      <c r="I6840" s="2">
        <f>(2/2*0.0254)^2*3.1416*H6840</f>
        <v>9.9922002566210519E-2</v>
      </c>
      <c r="J6840" s="26"/>
      <c r="K6840" s="26"/>
      <c r="L6840" s="26"/>
      <c r="M6840" s="26"/>
      <c r="N6840" s="39"/>
      <c r="O6840" s="9"/>
      <c r="P6840" s="8"/>
      <c r="Q6840" s="41"/>
      <c r="R6840" s="8"/>
      <c r="S6840" s="41"/>
      <c r="T6840" s="9"/>
      <c r="U6840" s="8"/>
      <c r="V6840" s="51"/>
      <c r="X6840" s="9"/>
      <c r="Y6840" s="9"/>
      <c r="Z6840" s="9"/>
      <c r="AA6840" s="8"/>
      <c r="AB6840" s="12"/>
      <c r="AC6840" s="11"/>
      <c r="AD6840" s="11"/>
      <c r="AE6840" s="11"/>
      <c r="AF6840" s="11"/>
      <c r="AG6840" s="11"/>
      <c r="AH6840" s="10"/>
      <c r="AI6840" s="7">
        <v>141853573.80000001</v>
      </c>
      <c r="AJ6840" s="31"/>
      <c r="AK6840" s="38">
        <v>4.2610452499999996</v>
      </c>
      <c r="AN6840" s="6"/>
    </row>
    <row r="6841" spans="1:40" x14ac:dyDescent="0.25">
      <c r="A6841" s="6">
        <v>0.59475694444444438</v>
      </c>
      <c r="B6841">
        <v>7.4</v>
      </c>
      <c r="C6841">
        <f>B6841+0.68</f>
        <v>8.08</v>
      </c>
      <c r="D6841" s="5">
        <f>C6841/(0.2905*LN(C6841)+0.3655)</f>
        <v>8.3087537930037456</v>
      </c>
      <c r="E6841" s="5">
        <f>D6841*100</f>
        <v>830.87537930037456</v>
      </c>
      <c r="F6841">
        <v>127.533819970843</v>
      </c>
      <c r="G6841" s="4">
        <f>75.6*1000/(287.05*(F6841+273))</f>
        <v>0.6575443519546802</v>
      </c>
      <c r="H6841" s="3">
        <f>SQRT(2*ABS(E6841)/G6841)</f>
        <v>50.271334831517571</v>
      </c>
      <c r="I6841" s="2">
        <f>(2/2*0.0254)^2*3.1416*H6841</f>
        <v>0.10189168363989973</v>
      </c>
      <c r="J6841" s="26"/>
      <c r="K6841" s="26"/>
      <c r="L6841" s="26"/>
      <c r="M6841" s="26"/>
      <c r="N6841" s="39"/>
      <c r="O6841" s="9"/>
      <c r="P6841" s="8"/>
      <c r="Q6841" s="41"/>
      <c r="R6841" s="8"/>
      <c r="S6841" s="41"/>
      <c r="T6841" s="9"/>
      <c r="U6841" s="8"/>
      <c r="V6841" s="51"/>
      <c r="X6841" s="9"/>
      <c r="Y6841" s="9"/>
      <c r="Z6841" s="9"/>
      <c r="AA6841" s="8"/>
      <c r="AB6841" s="12"/>
      <c r="AC6841" s="11"/>
      <c r="AD6841" s="11"/>
      <c r="AE6841" s="11"/>
      <c r="AF6841" s="11"/>
      <c r="AG6841" s="11"/>
      <c r="AH6841" s="10"/>
      <c r="AI6841" s="7">
        <v>116359315.8</v>
      </c>
      <c r="AJ6841" s="31"/>
      <c r="AK6841" s="38">
        <v>4.2709406599999999</v>
      </c>
      <c r="AN6841" s="6"/>
    </row>
    <row r="6842" spans="1:40" x14ac:dyDescent="0.25">
      <c r="A6842" s="6">
        <v>0.59476851851851853</v>
      </c>
      <c r="B6842">
        <v>0.46</v>
      </c>
      <c r="C6842">
        <f>B6842+0.68</f>
        <v>1.1400000000000001</v>
      </c>
      <c r="D6842" s="5">
        <f>C6842/(0.2905*LN(C6842)+0.3655)</f>
        <v>2.8248327862605453</v>
      </c>
      <c r="E6842" s="5">
        <f>D6842*100</f>
        <v>282.48327862605453</v>
      </c>
      <c r="F6842">
        <v>128.02364458795401</v>
      </c>
      <c r="G6842" s="4">
        <f>75.6*1000/(287.05*(F6842+273))</f>
        <v>0.65674120377432632</v>
      </c>
      <c r="H6842" s="3">
        <f>SQRT(2*ABS(E6842)/G6842)</f>
        <v>29.330146896529641</v>
      </c>
      <c r="I6842" s="2">
        <f>(2/2*0.0254)^2*3.1416*H6842</f>
        <v>5.9447358195457121E-2</v>
      </c>
      <c r="J6842" s="26"/>
      <c r="K6842" s="26"/>
      <c r="L6842" s="26"/>
      <c r="M6842" s="26"/>
      <c r="N6842" s="39"/>
      <c r="O6842" s="9"/>
      <c r="P6842" s="8"/>
      <c r="Q6842" s="41"/>
      <c r="R6842" s="8"/>
      <c r="S6842" s="41"/>
      <c r="T6842" s="9"/>
      <c r="U6842" s="8"/>
      <c r="V6842" s="51"/>
      <c r="X6842" s="9"/>
      <c r="Y6842" s="9"/>
      <c r="Z6842" s="9"/>
      <c r="AA6842" s="8"/>
      <c r="AB6842" s="12"/>
      <c r="AC6842" s="11"/>
      <c r="AD6842" s="11"/>
      <c r="AE6842" s="11"/>
      <c r="AF6842" s="11"/>
      <c r="AG6842" s="11"/>
      <c r="AH6842" s="10"/>
      <c r="AI6842" s="7">
        <v>99608254.299999997</v>
      </c>
      <c r="AJ6842" s="31"/>
      <c r="AK6842" s="38">
        <v>4.2955657299999999</v>
      </c>
      <c r="AN6842" s="6"/>
    </row>
    <row r="6843" spans="1:40" x14ac:dyDescent="0.25">
      <c r="A6843" s="6">
        <v>0.59478009259259257</v>
      </c>
      <c r="B6843">
        <v>0.6</v>
      </c>
      <c r="C6843">
        <f>B6843+0.68</f>
        <v>1.28</v>
      </c>
      <c r="D6843" s="5">
        <f>C6843/(0.2905*LN(C6843)+0.3655)</f>
        <v>2.927635800900299</v>
      </c>
      <c r="E6843" s="5">
        <f>D6843*100</f>
        <v>292.7635800900299</v>
      </c>
      <c r="F6843">
        <v>128.239484872307</v>
      </c>
      <c r="G6843" s="4">
        <f>75.6*1000/(287.05*(F6843+273))</f>
        <v>0.65638792047715999</v>
      </c>
      <c r="H6843" s="3">
        <f>SQRT(2*ABS(E6843)/G6843)</f>
        <v>29.867112130841669</v>
      </c>
      <c r="I6843" s="2">
        <f>(2/2*0.0254)^2*3.1416*H6843</f>
        <v>6.05356979414279E-2</v>
      </c>
      <c r="J6843" s="26"/>
      <c r="K6843" s="26"/>
      <c r="L6843" s="26"/>
      <c r="M6843" s="26"/>
      <c r="N6843" s="39"/>
      <c r="O6843" s="9"/>
      <c r="P6843" s="8"/>
      <c r="Q6843" s="41"/>
      <c r="R6843" s="8"/>
      <c r="S6843" s="41"/>
      <c r="T6843" s="9"/>
      <c r="U6843" s="8"/>
      <c r="V6843" s="51"/>
      <c r="X6843" s="9"/>
      <c r="Y6843" s="9"/>
      <c r="Z6843" s="9"/>
      <c r="AA6843" s="8"/>
      <c r="AB6843" s="12"/>
      <c r="AC6843" s="11"/>
      <c r="AD6843" s="11"/>
      <c r="AE6843" s="11"/>
      <c r="AF6843" s="11"/>
      <c r="AG6843" s="11"/>
      <c r="AH6843" s="10"/>
      <c r="AI6843" s="7">
        <v>84336706.299999997</v>
      </c>
      <c r="AJ6843" s="31"/>
      <c r="AK6843" s="38">
        <v>4.2928198100000001</v>
      </c>
      <c r="AN6843" s="6"/>
    </row>
    <row r="6844" spans="1:40" x14ac:dyDescent="0.25">
      <c r="A6844" s="6">
        <v>0.59479166666666672</v>
      </c>
      <c r="B6844">
        <v>0.49</v>
      </c>
      <c r="C6844">
        <f>B6844+0.68</f>
        <v>1.17</v>
      </c>
      <c r="D6844" s="5">
        <f>C6844/(0.2905*LN(C6844)+0.3655)</f>
        <v>2.8459564827053363</v>
      </c>
      <c r="E6844" s="5">
        <f>D6844*100</f>
        <v>284.59564827053362</v>
      </c>
      <c r="F6844">
        <v>128.328569547428</v>
      </c>
      <c r="G6844" s="4">
        <f>75.6*1000/(287.05*(F6844+273))</f>
        <v>0.65624221915139846</v>
      </c>
      <c r="H6844" s="3">
        <f>SQRT(2*ABS(E6844)/G6844)</f>
        <v>29.450796293038</v>
      </c>
      <c r="I6844" s="2">
        <f>(2/2*0.0254)^2*3.1416*H6844</f>
        <v>5.9691894573525743E-2</v>
      </c>
      <c r="J6844" s="26"/>
      <c r="K6844" s="26"/>
      <c r="L6844" s="26"/>
      <c r="M6844" s="26"/>
      <c r="N6844" s="39"/>
      <c r="O6844" s="9"/>
      <c r="P6844" s="8"/>
      <c r="Q6844" s="41"/>
      <c r="R6844" s="8"/>
      <c r="S6844" s="41"/>
      <c r="T6844" s="9"/>
      <c r="U6844" s="8"/>
      <c r="V6844" s="51"/>
      <c r="X6844" s="9"/>
      <c r="Y6844" s="9"/>
      <c r="Z6844" s="9"/>
      <c r="AA6844" s="8"/>
      <c r="AB6844" s="12"/>
      <c r="AC6844" s="11"/>
      <c r="AD6844" s="11"/>
      <c r="AE6844" s="11"/>
      <c r="AF6844" s="11"/>
      <c r="AG6844" s="11"/>
      <c r="AH6844" s="10"/>
      <c r="AI6844" s="7">
        <v>74554460.700000003</v>
      </c>
      <c r="AJ6844" s="31"/>
      <c r="AK6844" s="38">
        <v>4.2497733599999998</v>
      </c>
      <c r="AN6844" s="6"/>
    </row>
    <row r="6845" spans="1:40" x14ac:dyDescent="0.25">
      <c r="A6845" s="6">
        <v>0.59480324074074076</v>
      </c>
      <c r="B6845">
        <v>0.56999999999999995</v>
      </c>
      <c r="C6845">
        <f>B6845+0.68</f>
        <v>1.25</v>
      </c>
      <c r="D6845" s="5">
        <f>C6845/(0.2905*LN(C6845)+0.3655)</f>
        <v>2.9047934092035992</v>
      </c>
      <c r="E6845" s="5">
        <f>D6845*100</f>
        <v>290.4793409203599</v>
      </c>
      <c r="F6845">
        <v>128.07584810278101</v>
      </c>
      <c r="G6845" s="4">
        <f>75.6*1000/(287.05*(F6845+273))</f>
        <v>0.65665572318672438</v>
      </c>
      <c r="H6845" s="3">
        <f>SQRT(2*ABS(E6845)/G6845)</f>
        <v>29.744300237857253</v>
      </c>
      <c r="I6845" s="2">
        <f>(2/2*0.0254)^2*3.1416*H6845</f>
        <v>6.0286778540558118E-2</v>
      </c>
      <c r="J6845" s="26"/>
      <c r="K6845" s="26"/>
      <c r="L6845" s="26"/>
      <c r="M6845" s="26"/>
      <c r="N6845" s="39"/>
      <c r="O6845" s="9"/>
      <c r="P6845" s="8"/>
      <c r="Q6845" s="41"/>
      <c r="R6845" s="8"/>
      <c r="S6845" s="41"/>
      <c r="T6845" s="9"/>
      <c r="U6845" s="8"/>
      <c r="V6845" s="51"/>
      <c r="X6845" s="9"/>
      <c r="Y6845" s="9"/>
      <c r="Z6845" s="9"/>
      <c r="AA6845" s="8"/>
      <c r="AB6845" s="12"/>
      <c r="AC6845" s="11"/>
      <c r="AD6845" s="11"/>
      <c r="AE6845" s="11"/>
      <c r="AF6845" s="11"/>
      <c r="AG6845" s="11"/>
      <c r="AH6845" s="10"/>
      <c r="AI6845" s="7">
        <v>68156339.200000003</v>
      </c>
      <c r="AJ6845" s="31"/>
      <c r="AK6845" s="38">
        <v>4.2506582399999999</v>
      </c>
      <c r="AN6845" s="6"/>
    </row>
    <row r="6846" spans="1:40" x14ac:dyDescent="0.25">
      <c r="A6846" s="6">
        <v>0.5948148148148148</v>
      </c>
      <c r="B6846">
        <v>0.66</v>
      </c>
      <c r="C6846">
        <f>B6846+0.68</f>
        <v>1.34</v>
      </c>
      <c r="D6846" s="5">
        <f>C6846/(0.2905*LN(C6846)+0.3655)</f>
        <v>2.9743373098847976</v>
      </c>
      <c r="E6846" s="5">
        <f>D6846*100</f>
        <v>297.43373098847974</v>
      </c>
      <c r="F6846">
        <v>127.705071746619</v>
      </c>
      <c r="G6846" s="4">
        <f>75.6*1000/(287.05*(F6846+273))</f>
        <v>0.65726333320582109</v>
      </c>
      <c r="H6846" s="3">
        <f>SQRT(2*ABS(E6846)/G6846)</f>
        <v>30.084334220787415</v>
      </c>
      <c r="I6846" s="2">
        <f>(2/2*0.0254)^2*3.1416*H6846</f>
        <v>6.0975971201378688E-2</v>
      </c>
      <c r="J6846" s="26"/>
      <c r="K6846" s="26"/>
      <c r="L6846" s="26"/>
      <c r="M6846" s="26"/>
      <c r="N6846" s="39"/>
      <c r="O6846" s="9"/>
      <c r="P6846" s="8"/>
      <c r="Q6846" s="41"/>
      <c r="R6846" s="8"/>
      <c r="S6846" s="41"/>
      <c r="T6846" s="9"/>
      <c r="U6846" s="8"/>
      <c r="V6846" s="51"/>
      <c r="X6846" s="9"/>
      <c r="Y6846" s="9"/>
      <c r="Z6846" s="9"/>
      <c r="AA6846" s="8"/>
      <c r="AB6846" s="12"/>
      <c r="AC6846" s="11"/>
      <c r="AD6846" s="11"/>
      <c r="AE6846" s="11"/>
      <c r="AF6846" s="11"/>
      <c r="AG6846" s="11"/>
      <c r="AH6846" s="10"/>
      <c r="AI6846" s="7">
        <v>57131741.5</v>
      </c>
      <c r="AJ6846" s="31"/>
      <c r="AK6846" s="38">
        <v>4.2195688999999996</v>
      </c>
      <c r="AN6846" s="6"/>
    </row>
    <row r="6847" spans="1:40" x14ac:dyDescent="0.25">
      <c r="A6847" s="6">
        <v>0.59482638888888884</v>
      </c>
      <c r="B6847">
        <v>0.55000000000000004</v>
      </c>
      <c r="C6847">
        <f>B6847+0.68</f>
        <v>1.23</v>
      </c>
      <c r="D6847" s="5">
        <f>C6847/(0.2905*LN(C6847)+0.3655)</f>
        <v>2.8897821836411208</v>
      </c>
      <c r="E6847" s="5">
        <f>D6847*100</f>
        <v>288.97821836411208</v>
      </c>
      <c r="F6847">
        <v>127.451625071744</v>
      </c>
      <c r="G6847" s="4">
        <f>75.6*1000/(287.05*(F6847+273))</f>
        <v>0.65767931655034728</v>
      </c>
      <c r="H6847" s="3">
        <f>SQRT(2*ABS(E6847)/G6847)</f>
        <v>29.644249544137349</v>
      </c>
      <c r="I6847" s="2">
        <f>(2/2*0.0254)^2*3.1416*H6847</f>
        <v>6.008399232716978E-2</v>
      </c>
      <c r="J6847" s="26"/>
      <c r="K6847" s="26"/>
      <c r="L6847" s="26"/>
      <c r="M6847" s="26"/>
      <c r="N6847" s="39"/>
      <c r="O6847" s="9"/>
      <c r="P6847" s="8"/>
      <c r="Q6847" s="41"/>
      <c r="R6847" s="8"/>
      <c r="S6847" s="41"/>
      <c r="T6847" s="9"/>
      <c r="U6847" s="8"/>
      <c r="V6847" s="51"/>
      <c r="X6847" s="9"/>
      <c r="Y6847" s="9"/>
      <c r="Z6847" s="9"/>
      <c r="AA6847" s="8"/>
      <c r="AB6847" s="12"/>
      <c r="AC6847" s="11"/>
      <c r="AD6847" s="11"/>
      <c r="AE6847" s="11"/>
      <c r="AF6847" s="11"/>
      <c r="AG6847" s="11"/>
      <c r="AH6847" s="10"/>
      <c r="AI6847" s="7">
        <v>52089483.700000003</v>
      </c>
      <c r="AJ6847" s="31"/>
      <c r="AK6847" s="38">
        <v>4.1295957599999999</v>
      </c>
      <c r="AN6847" s="6"/>
    </row>
    <row r="6848" spans="1:40" x14ac:dyDescent="0.25">
      <c r="A6848" s="6">
        <v>0.59483796296296299</v>
      </c>
      <c r="B6848">
        <v>0.43</v>
      </c>
      <c r="C6848">
        <f>B6848+0.68</f>
        <v>1.1100000000000001</v>
      </c>
      <c r="D6848" s="5">
        <f>C6848/(0.2905*LN(C6848)+0.3655)</f>
        <v>2.8043291857960795</v>
      </c>
      <c r="E6848" s="5">
        <f>D6848*100</f>
        <v>280.43291857960793</v>
      </c>
      <c r="F6848">
        <v>126.729161375724</v>
      </c>
      <c r="G6848" s="4">
        <f>75.6*1000/(287.05*(F6848+273))</f>
        <v>0.65886799497499748</v>
      </c>
      <c r="H6848" s="3">
        <f>SQRT(2*ABS(E6848)/G6848)</f>
        <v>29.176304834194617</v>
      </c>
      <c r="I6848" s="2">
        <f>(2/2*0.0254)^2*3.1416*H6848</f>
        <v>5.9135545771965982E-2</v>
      </c>
      <c r="J6848" s="26"/>
      <c r="K6848" s="26"/>
      <c r="L6848" s="26"/>
      <c r="M6848" s="26"/>
      <c r="N6848" s="39"/>
      <c r="O6848" s="9"/>
      <c r="P6848" s="8"/>
      <c r="Q6848" s="41"/>
      <c r="R6848" s="8"/>
      <c r="S6848" s="41"/>
      <c r="T6848" s="9"/>
      <c r="U6848" s="8"/>
      <c r="V6848" s="51"/>
      <c r="X6848" s="9"/>
      <c r="Y6848" s="9"/>
      <c r="Z6848" s="9"/>
      <c r="AA6848" s="8"/>
      <c r="AB6848" s="12"/>
      <c r="AC6848" s="11"/>
      <c r="AD6848" s="11"/>
      <c r="AE6848" s="11"/>
      <c r="AF6848" s="11"/>
      <c r="AG6848" s="11"/>
      <c r="AH6848" s="10"/>
      <c r="AI6848" s="7">
        <v>52715958.200000003</v>
      </c>
      <c r="AJ6848" s="31"/>
      <c r="AK6848" s="38">
        <v>4.0966777199999997</v>
      </c>
      <c r="AN6848" s="6"/>
    </row>
    <row r="6849" spans="1:40" x14ac:dyDescent="0.25">
      <c r="A6849" s="6">
        <v>0.59484953703703702</v>
      </c>
      <c r="B6849">
        <v>1</v>
      </c>
      <c r="C6849">
        <f>B6849+0.68</f>
        <v>1.6800000000000002</v>
      </c>
      <c r="D6849" s="5">
        <f>C6849/(0.2905*LN(C6849)+0.3655)</f>
        <v>3.2544919927979628</v>
      </c>
      <c r="E6849" s="5">
        <f>D6849*100</f>
        <v>325.44919927979629</v>
      </c>
      <c r="F6849">
        <v>125.823040552254</v>
      </c>
      <c r="G6849" s="4">
        <f>75.6*1000/(287.05*(F6849+273))</f>
        <v>0.66036493459347623</v>
      </c>
      <c r="H6849" s="3">
        <f>SQRT(2*ABS(E6849)/G6849)</f>
        <v>31.395297259704414</v>
      </c>
      <c r="I6849" s="2">
        <f>(2/2*0.0254)^2*3.1416*H6849</f>
        <v>6.3633076521390733E-2</v>
      </c>
      <c r="J6849" s="26"/>
      <c r="K6849" s="26"/>
      <c r="L6849" s="26"/>
      <c r="M6849" s="26"/>
      <c r="N6849" s="39"/>
      <c r="O6849" s="9"/>
      <c r="P6849" s="8"/>
      <c r="Q6849" s="41"/>
      <c r="R6849" s="8"/>
      <c r="S6849" s="41"/>
      <c r="T6849" s="9"/>
      <c r="U6849" s="8"/>
      <c r="V6849" s="51"/>
      <c r="X6849" s="9"/>
      <c r="Y6849" s="9"/>
      <c r="Z6849" s="9"/>
      <c r="AA6849" s="8"/>
      <c r="AB6849" s="12"/>
      <c r="AC6849" s="11"/>
      <c r="AD6849" s="11"/>
      <c r="AE6849" s="11"/>
      <c r="AF6849" s="11"/>
      <c r="AG6849" s="11"/>
      <c r="AH6849" s="10"/>
      <c r="AI6849" s="7">
        <v>49097219.299999997</v>
      </c>
      <c r="AJ6849" s="31"/>
      <c r="AK6849" s="38">
        <v>4.0960469100000001</v>
      </c>
      <c r="AN6849" s="6"/>
    </row>
    <row r="6850" spans="1:40" x14ac:dyDescent="0.25">
      <c r="A6850" s="6">
        <v>0.59486111111111117</v>
      </c>
      <c r="B6850">
        <v>0.38</v>
      </c>
      <c r="C6850">
        <f>B6850+0.68</f>
        <v>1.06</v>
      </c>
      <c r="D6850" s="5">
        <f>C6850/(0.2905*LN(C6850)+0.3655)</f>
        <v>2.7717699677526393</v>
      </c>
      <c r="E6850" s="5">
        <f>D6850*100</f>
        <v>277.17699677526394</v>
      </c>
      <c r="F6850">
        <v>124.93970332068599</v>
      </c>
      <c r="G6850" s="4">
        <f>75.6*1000/(287.05*(F6850+273))</f>
        <v>0.66183079720602944</v>
      </c>
      <c r="H6850" s="3">
        <f>SQRT(2*ABS(E6850)/G6850)</f>
        <v>28.941437874305571</v>
      </c>
      <c r="I6850" s="2">
        <f>(2/2*0.0254)^2*3.1416*H6850</f>
        <v>5.8659509278113503E-2</v>
      </c>
      <c r="J6850" s="26"/>
      <c r="K6850" s="26"/>
      <c r="L6850" s="26"/>
      <c r="M6850" s="26"/>
      <c r="N6850" s="39"/>
      <c r="O6850" s="9"/>
      <c r="P6850" s="8"/>
      <c r="Q6850" s="41"/>
      <c r="R6850" s="8"/>
      <c r="S6850" s="41"/>
      <c r="T6850" s="9"/>
      <c r="U6850" s="8"/>
      <c r="V6850" s="51"/>
      <c r="X6850" s="9"/>
      <c r="Y6850" s="9"/>
      <c r="Z6850" s="9"/>
      <c r="AA6850" s="8"/>
      <c r="AB6850" s="12"/>
      <c r="AC6850" s="11"/>
      <c r="AD6850" s="11"/>
      <c r="AE6850" s="11"/>
      <c r="AF6850" s="11"/>
      <c r="AG6850" s="11"/>
      <c r="AH6850" s="10"/>
      <c r="AI6850" s="7">
        <v>44973828.399999999</v>
      </c>
      <c r="AJ6850" s="31"/>
      <c r="AK6850" s="38">
        <v>4.0266963499999999</v>
      </c>
      <c r="AN6850" s="6"/>
    </row>
    <row r="6851" spans="1:40" x14ac:dyDescent="0.25">
      <c r="A6851" s="6">
        <v>0.59487268518518521</v>
      </c>
      <c r="B6851">
        <v>0.26</v>
      </c>
      <c r="C6851">
        <f>B6851+0.68</f>
        <v>0.94000000000000006</v>
      </c>
      <c r="D6851" s="5">
        <f>C6851/(0.2905*LN(C6851)+0.3655)</f>
        <v>2.7048398588920084</v>
      </c>
      <c r="E6851" s="5">
        <f>D6851*100</f>
        <v>270.48398588920082</v>
      </c>
      <c r="F6851">
        <v>124.29088499201499</v>
      </c>
      <c r="G6851" s="4">
        <f>75.6*1000/(287.05*(F6851+273))</f>
        <v>0.66291163738617831</v>
      </c>
      <c r="H6851" s="3">
        <f>SQRT(2*ABS(E6851)/G6851)</f>
        <v>28.566560626778909</v>
      </c>
      <c r="I6851" s="2">
        <f>(2/2*0.0254)^2*3.1416*H6851</f>
        <v>5.7899695081080574E-2</v>
      </c>
      <c r="J6851" s="26"/>
      <c r="K6851" s="26"/>
      <c r="L6851" s="26"/>
      <c r="M6851" s="26"/>
      <c r="N6851" s="39"/>
      <c r="O6851" s="9"/>
      <c r="P6851" s="8"/>
      <c r="Q6851" s="41"/>
      <c r="R6851" s="8"/>
      <c r="S6851" s="41"/>
      <c r="T6851" s="9"/>
      <c r="U6851" s="8"/>
      <c r="V6851" s="51"/>
      <c r="X6851" s="9"/>
      <c r="Y6851" s="9"/>
      <c r="Z6851" s="9"/>
      <c r="AA6851" s="8"/>
      <c r="AB6851" s="12"/>
      <c r="AC6851" s="11"/>
      <c r="AD6851" s="11"/>
      <c r="AE6851" s="11"/>
      <c r="AF6851" s="11"/>
      <c r="AG6851" s="11"/>
      <c r="AH6851" s="10"/>
      <c r="AI6851" s="7">
        <v>42747474.100000001</v>
      </c>
      <c r="AJ6851" s="31"/>
      <c r="AK6851" s="38">
        <v>4.0084860100000004</v>
      </c>
      <c r="AN6851" s="6"/>
    </row>
    <row r="6852" spans="1:40" x14ac:dyDescent="0.25">
      <c r="A6852" s="6">
        <v>0.59488425925925925</v>
      </c>
      <c r="B6852">
        <v>0.31</v>
      </c>
      <c r="C6852">
        <f>B6852+0.68</f>
        <v>0.99</v>
      </c>
      <c r="D6852" s="5">
        <f>C6852/(0.2905*LN(C6852)+0.3655)</f>
        <v>2.7304290623909595</v>
      </c>
      <c r="E6852" s="5">
        <f>D6852*100</f>
        <v>273.04290623909594</v>
      </c>
      <c r="F6852">
        <v>123.346831616362</v>
      </c>
      <c r="G6852" s="4">
        <f>75.6*1000/(287.05*(F6852+273))</f>
        <v>0.66449061801403353</v>
      </c>
      <c r="H6852" s="3">
        <f>SQRT(2*ABS(E6852)/G6852)</f>
        <v>28.667249089374334</v>
      </c>
      <c r="I6852" s="2">
        <f>(2/2*0.0254)^2*3.1416*H6852</f>
        <v>5.8103773946528339E-2</v>
      </c>
      <c r="J6852" s="26"/>
      <c r="K6852" s="26"/>
      <c r="L6852" s="26"/>
      <c r="M6852" s="26"/>
      <c r="N6852" s="39"/>
      <c r="O6852" s="9"/>
      <c r="P6852" s="8"/>
      <c r="Q6852" s="41"/>
      <c r="R6852" s="8"/>
      <c r="S6852" s="41"/>
      <c r="T6852" s="9"/>
      <c r="U6852" s="8"/>
      <c r="V6852" s="51"/>
      <c r="X6852" s="9"/>
      <c r="Y6852" s="9"/>
      <c r="Z6852" s="9"/>
      <c r="AA6852" s="8"/>
      <c r="AB6852" s="12"/>
      <c r="AC6852" s="11"/>
      <c r="AD6852" s="11"/>
      <c r="AE6852" s="11"/>
      <c r="AF6852" s="11"/>
      <c r="AG6852" s="11"/>
      <c r="AH6852" s="10"/>
      <c r="AI6852" s="7">
        <v>43128230.200000003</v>
      </c>
      <c r="AJ6852" s="31"/>
      <c r="AK6852" s="38">
        <v>3.9766814899999998</v>
      </c>
      <c r="AN6852" s="6"/>
    </row>
    <row r="6853" spans="1:40" x14ac:dyDescent="0.25">
      <c r="A6853" s="6">
        <v>0.59489583333333329</v>
      </c>
      <c r="B6853">
        <v>0.33</v>
      </c>
      <c r="C6853">
        <f>B6853+0.68</f>
        <v>1.01</v>
      </c>
      <c r="D6853" s="5">
        <f>C6853/(0.2905*LN(C6853)+0.3655)</f>
        <v>2.7416554037986409</v>
      </c>
      <c r="E6853" s="5">
        <f>D6853*100</f>
        <v>274.16554037986407</v>
      </c>
      <c r="F6853">
        <v>122.70885930508</v>
      </c>
      <c r="G6853" s="4">
        <f>75.6*1000/(287.05*(F6853+273))</f>
        <v>0.66556192740079867</v>
      </c>
      <c r="H6853" s="3">
        <f>SQRT(2*ABS(E6853)/G6853)</f>
        <v>28.702993745296247</v>
      </c>
      <c r="I6853" s="2">
        <f>(2/2*0.0254)^2*3.1416*H6853</f>
        <v>5.8176222453917667E-2</v>
      </c>
      <c r="J6853" s="26"/>
      <c r="K6853" s="26"/>
      <c r="L6853" s="26"/>
      <c r="M6853" s="26"/>
      <c r="N6853" s="39"/>
      <c r="O6853" s="9"/>
      <c r="P6853" s="8"/>
      <c r="Q6853" s="41"/>
      <c r="R6853" s="8"/>
      <c r="S6853" s="41"/>
      <c r="T6853" s="9"/>
      <c r="U6853" s="8"/>
      <c r="V6853" s="51"/>
      <c r="X6853" s="9"/>
      <c r="Y6853" s="9"/>
      <c r="Z6853" s="9"/>
      <c r="AA6853" s="8"/>
      <c r="AB6853" s="12"/>
      <c r="AC6853" s="11"/>
      <c r="AD6853" s="11"/>
      <c r="AE6853" s="11"/>
      <c r="AF6853" s="11"/>
      <c r="AG6853" s="11"/>
      <c r="AH6853" s="10"/>
      <c r="AI6853" s="7">
        <v>37834627.799999997</v>
      </c>
      <c r="AJ6853" s="31"/>
      <c r="AK6853" s="38">
        <v>3.9622852399999999</v>
      </c>
      <c r="AN6853" s="6"/>
    </row>
    <row r="6854" spans="1:40" x14ac:dyDescent="0.25">
      <c r="A6854" s="6">
        <v>0.59490740740740744</v>
      </c>
      <c r="B6854">
        <v>0.27</v>
      </c>
      <c r="C6854">
        <f>B6854+0.68</f>
        <v>0.95000000000000007</v>
      </c>
      <c r="D6854" s="5">
        <f>C6854/(0.2905*LN(C6854)+0.3655)</f>
        <v>2.7096460417130221</v>
      </c>
      <c r="E6854" s="5">
        <f>D6854*100</f>
        <v>270.9646041713022</v>
      </c>
      <c r="F6854">
        <v>121.926114553235</v>
      </c>
      <c r="G6854" s="4">
        <f>75.6*1000/(287.05*(F6854+273))</f>
        <v>0.66688107315111245</v>
      </c>
      <c r="H6854" s="3">
        <f>SQRT(2*ABS(E6854)/G6854)</f>
        <v>28.506709070145533</v>
      </c>
      <c r="I6854" s="2">
        <f>(2/2*0.0254)^2*3.1416*H6854</f>
        <v>5.77783858718805E-2</v>
      </c>
      <c r="J6854" s="26"/>
      <c r="K6854" s="26"/>
      <c r="L6854" s="26"/>
      <c r="M6854" s="26"/>
      <c r="N6854" s="39"/>
      <c r="O6854" s="9"/>
      <c r="P6854" s="8"/>
      <c r="Q6854" s="41"/>
      <c r="R6854" s="8"/>
      <c r="S6854" s="41"/>
      <c r="T6854" s="9"/>
      <c r="U6854" s="8"/>
      <c r="V6854" s="51"/>
      <c r="X6854" s="9"/>
      <c r="Y6854" s="9"/>
      <c r="Z6854" s="9"/>
      <c r="AA6854" s="8"/>
      <c r="AB6854" s="12"/>
      <c r="AC6854" s="11"/>
      <c r="AD6854" s="11"/>
      <c r="AE6854" s="11"/>
      <c r="AF6854" s="11"/>
      <c r="AG6854" s="11"/>
      <c r="AH6854" s="10"/>
      <c r="AI6854" s="7">
        <v>34230604.700000003</v>
      </c>
      <c r="AJ6854" s="31"/>
      <c r="AK6854" s="38">
        <v>3.9328303400000002</v>
      </c>
      <c r="AN6854" s="6"/>
    </row>
    <row r="6855" spans="1:40" x14ac:dyDescent="0.25">
      <c r="A6855" s="6">
        <v>0.59491898148148148</v>
      </c>
      <c r="B6855">
        <v>0.21</v>
      </c>
      <c r="C6855">
        <f>B6855+0.68</f>
        <v>0.89</v>
      </c>
      <c r="D6855" s="5">
        <f>C6855/(0.2905*LN(C6855)+0.3655)</f>
        <v>2.6835768077843052</v>
      </c>
      <c r="E6855" s="5">
        <f>D6855*100</f>
        <v>268.35768077843051</v>
      </c>
      <c r="F6855">
        <v>121.281845406076</v>
      </c>
      <c r="G6855" s="4">
        <f>75.6*1000/(287.05*(F6855+273))</f>
        <v>0.66797077815594985</v>
      </c>
      <c r="H6855" s="3">
        <f>SQRT(2*ABS(E6855)/G6855)</f>
        <v>28.346097782570396</v>
      </c>
      <c r="I6855" s="2">
        <f>(2/2*0.0254)^2*3.1416*H6855</f>
        <v>5.7452853348078432E-2</v>
      </c>
      <c r="J6855" s="26"/>
      <c r="K6855" s="26"/>
      <c r="L6855" s="26"/>
      <c r="M6855" s="26"/>
      <c r="N6855" s="39"/>
      <c r="O6855" s="9"/>
      <c r="P6855" s="8"/>
      <c r="Q6855" s="41"/>
      <c r="R6855" s="8"/>
      <c r="S6855" s="41"/>
      <c r="T6855" s="9"/>
      <c r="U6855" s="8"/>
      <c r="V6855" s="51"/>
      <c r="X6855" s="9"/>
      <c r="Y6855" s="9"/>
      <c r="Z6855" s="9"/>
      <c r="AA6855" s="8"/>
      <c r="AB6855" s="12"/>
      <c r="AC6855" s="11"/>
      <c r="AD6855" s="11"/>
      <c r="AE6855" s="11"/>
      <c r="AF6855" s="11"/>
      <c r="AG6855" s="11"/>
      <c r="AH6855" s="10"/>
      <c r="AI6855" s="7">
        <v>30720627.300000001</v>
      </c>
      <c r="AJ6855" s="31"/>
      <c r="AK6855" s="38">
        <v>3.9060860800000001</v>
      </c>
      <c r="AN6855" s="6"/>
    </row>
    <row r="6856" spans="1:40" x14ac:dyDescent="0.25">
      <c r="A6856" s="6">
        <v>0.59493055555555552</v>
      </c>
      <c r="B6856">
        <v>0.24</v>
      </c>
      <c r="C6856">
        <f>B6856+0.68</f>
        <v>0.92</v>
      </c>
      <c r="D6856" s="5">
        <f>C6856/(0.2905*LN(C6856)+0.3655)</f>
        <v>2.6957523293421808</v>
      </c>
      <c r="E6856" s="5">
        <f>D6856*100</f>
        <v>269.57523293421809</v>
      </c>
      <c r="F6856">
        <v>120.38378450327799</v>
      </c>
      <c r="G6856" s="4">
        <f>75.6*1000/(287.05*(F6856+273))</f>
        <v>0.66949569723930979</v>
      </c>
      <c r="H6856" s="3">
        <f>SQRT(2*ABS(E6856)/G6856)</f>
        <v>28.377955105124304</v>
      </c>
      <c r="I6856" s="2">
        <f>(2/2*0.0254)^2*3.1416*H6856</f>
        <v>5.7517422873478059E-2</v>
      </c>
      <c r="J6856" s="26"/>
      <c r="K6856" s="26"/>
      <c r="L6856" s="26"/>
      <c r="M6856" s="26"/>
      <c r="N6856" s="39"/>
      <c r="O6856" s="9"/>
      <c r="P6856" s="8"/>
      <c r="Q6856" s="41"/>
      <c r="R6856" s="8"/>
      <c r="S6856" s="41"/>
      <c r="T6856" s="9"/>
      <c r="U6856" s="8"/>
      <c r="V6856" s="51"/>
      <c r="X6856" s="9"/>
      <c r="Y6856" s="9"/>
      <c r="Z6856" s="9"/>
      <c r="AA6856" s="8"/>
      <c r="AB6856" s="12"/>
      <c r="AC6856" s="11"/>
      <c r="AD6856" s="11"/>
      <c r="AE6856" s="11"/>
      <c r="AF6856" s="11"/>
      <c r="AG6856" s="11"/>
      <c r="AH6856" s="10"/>
      <c r="AI6856" s="7">
        <v>27479209.699999999</v>
      </c>
      <c r="AJ6856" s="31"/>
      <c r="AK6856" s="38">
        <v>3.8560913000000001</v>
      </c>
      <c r="AN6856" s="6"/>
    </row>
    <row r="6857" spans="1:40" x14ac:dyDescent="0.25">
      <c r="A6857" s="6">
        <v>0.59494212962962967</v>
      </c>
      <c r="B6857">
        <v>0.23</v>
      </c>
      <c r="C6857">
        <f>B6857+0.68</f>
        <v>0.91</v>
      </c>
      <c r="D6857" s="5">
        <f>C6857/(0.2905*LN(C6857)+0.3655)</f>
        <v>2.6914895144241178</v>
      </c>
      <c r="E6857" s="5">
        <f>D6857*100</f>
        <v>269.14895144241177</v>
      </c>
      <c r="F6857">
        <v>119.80828500315</v>
      </c>
      <c r="G6857" s="4">
        <f>75.6*1000/(287.05*(F6857+273))</f>
        <v>0.67047656870717098</v>
      </c>
      <c r="H6857" s="3">
        <f>SQRT(2*ABS(E6857)/G6857)</f>
        <v>28.334760193065271</v>
      </c>
      <c r="I6857" s="2">
        <f>(2/2*0.0254)^2*3.1416*H6857</f>
        <v>5.7429873928753941E-2</v>
      </c>
      <c r="J6857" s="26"/>
      <c r="K6857" s="26"/>
      <c r="L6857" s="26"/>
      <c r="M6857" s="26"/>
      <c r="N6857" s="39"/>
      <c r="O6857" s="9"/>
      <c r="P6857" s="8"/>
      <c r="Q6857" s="41"/>
      <c r="R6857" s="8"/>
      <c r="S6857" s="41"/>
      <c r="T6857" s="9"/>
      <c r="U6857" s="8"/>
      <c r="V6857" s="51"/>
      <c r="X6857" s="9"/>
      <c r="Y6857" s="9"/>
      <c r="Z6857" s="9"/>
      <c r="AA6857" s="8"/>
      <c r="AB6857" s="12"/>
      <c r="AC6857" s="11"/>
      <c r="AD6857" s="11"/>
      <c r="AE6857" s="11"/>
      <c r="AF6857" s="11"/>
      <c r="AG6857" s="11"/>
      <c r="AH6857" s="10"/>
      <c r="AI6857" s="7">
        <v>25558125.800000001</v>
      </c>
      <c r="AJ6857" s="31"/>
      <c r="AK6857" s="38">
        <v>3.7776529999999999</v>
      </c>
      <c r="AN6857" s="6"/>
    </row>
    <row r="6858" spans="1:40" x14ac:dyDescent="0.25">
      <c r="A6858" s="6">
        <v>0.59495370370370371</v>
      </c>
      <c r="B6858">
        <v>0.23</v>
      </c>
      <c r="C6858">
        <f>B6858+0.68</f>
        <v>0.91</v>
      </c>
      <c r="D6858" s="5">
        <f>C6858/(0.2905*LN(C6858)+0.3655)</f>
        <v>2.6914895144241178</v>
      </c>
      <c r="E6858" s="5">
        <f>D6858*100</f>
        <v>269.14895144241177</v>
      </c>
      <c r="F6858">
        <v>119.177634087383</v>
      </c>
      <c r="G6858" s="4">
        <f>75.6*1000/(287.05*(F6858+273))</f>
        <v>0.67155474508772739</v>
      </c>
      <c r="H6858" s="3">
        <f>SQRT(2*ABS(E6858)/G6858)</f>
        <v>28.312005427973435</v>
      </c>
      <c r="I6858" s="2">
        <f>(2/2*0.0254)^2*3.1416*H6858</f>
        <v>5.738375378227667E-2</v>
      </c>
      <c r="J6858" s="26"/>
      <c r="K6858" s="26"/>
      <c r="L6858" s="26"/>
      <c r="M6858" s="26"/>
      <c r="N6858" s="39"/>
      <c r="O6858" s="9"/>
      <c r="P6858" s="8"/>
      <c r="Q6858" s="41"/>
      <c r="R6858" s="8"/>
      <c r="S6858" s="41"/>
      <c r="T6858" s="9"/>
      <c r="U6858" s="8"/>
      <c r="V6858" s="51"/>
      <c r="X6858" s="9"/>
      <c r="Y6858" s="9"/>
      <c r="Z6858" s="9"/>
      <c r="AA6858" s="8"/>
      <c r="AB6858" s="12"/>
      <c r="AC6858" s="11"/>
      <c r="AD6858" s="11"/>
      <c r="AE6858" s="11"/>
      <c r="AF6858" s="11"/>
      <c r="AG6858" s="11"/>
      <c r="AH6858" s="10"/>
      <c r="AI6858" s="7">
        <v>24785834.300000001</v>
      </c>
      <c r="AJ6858" s="31"/>
      <c r="AK6858" s="38">
        <v>3.7096406399999999</v>
      </c>
      <c r="AN6858" s="6"/>
    </row>
    <row r="6859" spans="1:40" x14ac:dyDescent="0.25">
      <c r="A6859" s="6">
        <v>0.59496527777777775</v>
      </c>
      <c r="B6859">
        <v>0.18</v>
      </c>
      <c r="C6859">
        <f>B6859+0.68</f>
        <v>0.8600000000000001</v>
      </c>
      <c r="D6859" s="5">
        <f>C6859/(0.2905*LN(C6859)+0.3655)</f>
        <v>2.6734148587386759</v>
      </c>
      <c r="E6859" s="5">
        <f>D6859*100</f>
        <v>267.34148587386761</v>
      </c>
      <c r="F6859">
        <v>118.581286077483</v>
      </c>
      <c r="G6859" s="4">
        <f>75.6*1000/(287.05*(F6859+273))</f>
        <v>0.67257747101976462</v>
      </c>
      <c r="H6859" s="3">
        <f>SQRT(2*ABS(E6859)/G6859)</f>
        <v>28.19531939704147</v>
      </c>
      <c r="I6859" s="2">
        <f>(2/2*0.0254)^2*3.1416*H6859</f>
        <v>5.7147250490912668E-2</v>
      </c>
      <c r="J6859" s="26"/>
      <c r="K6859" s="26"/>
      <c r="L6859" s="26"/>
      <c r="M6859" s="26"/>
      <c r="N6859" s="39"/>
      <c r="O6859" s="9"/>
      <c r="P6859" s="8"/>
      <c r="Q6859" s="41"/>
      <c r="R6859" s="8"/>
      <c r="S6859" s="41"/>
      <c r="T6859" s="9"/>
      <c r="U6859" s="8"/>
      <c r="V6859" s="51"/>
      <c r="X6859" s="9"/>
      <c r="Y6859" s="9"/>
      <c r="Z6859" s="9"/>
      <c r="AA6859" s="8"/>
      <c r="AB6859" s="12"/>
      <c r="AC6859" s="11"/>
      <c r="AD6859" s="11"/>
      <c r="AE6859" s="11"/>
      <c r="AF6859" s="11"/>
      <c r="AG6859" s="11"/>
      <c r="AH6859" s="10"/>
      <c r="AI6859" s="7">
        <v>23516652.300000001</v>
      </c>
      <c r="AJ6859" s="31"/>
      <c r="AK6859" s="38">
        <v>3.66771555</v>
      </c>
      <c r="AN6859" s="6"/>
    </row>
    <row r="6860" spans="1:40" x14ac:dyDescent="0.25">
      <c r="A6860" s="6">
        <v>0.59497685185185178</v>
      </c>
      <c r="B6860">
        <v>0.26</v>
      </c>
      <c r="C6860">
        <f>B6860+0.68</f>
        <v>0.94000000000000006</v>
      </c>
      <c r="D6860" s="5">
        <f>C6860/(0.2905*LN(C6860)+0.3655)</f>
        <v>2.7048398588920084</v>
      </c>
      <c r="E6860" s="5">
        <f>D6860*100</f>
        <v>270.48398588920082</v>
      </c>
      <c r="F6860">
        <v>117.811452103023</v>
      </c>
      <c r="G6860" s="4">
        <f>75.6*1000/(287.05*(F6860+273))</f>
        <v>0.67390233748634643</v>
      </c>
      <c r="H6860" s="3">
        <f>SQRT(2*ABS(E6860)/G6860)</f>
        <v>28.332656429780069</v>
      </c>
      <c r="I6860" s="2">
        <f>(2/2*0.0254)^2*3.1416*H6860</f>
        <v>5.742560994841947E-2</v>
      </c>
      <c r="J6860" s="26"/>
      <c r="K6860" s="26"/>
      <c r="L6860" s="26"/>
      <c r="M6860" s="26"/>
      <c r="N6860" s="39"/>
      <c r="O6860" s="9"/>
      <c r="P6860" s="8"/>
      <c r="Q6860" s="41"/>
      <c r="R6860" s="8"/>
      <c r="S6860" s="41"/>
      <c r="T6860" s="9"/>
      <c r="U6860" s="8"/>
      <c r="V6860" s="51"/>
      <c r="X6860" s="9"/>
      <c r="Y6860" s="9"/>
      <c r="Z6860" s="9"/>
      <c r="AA6860" s="8"/>
      <c r="AB6860" s="12"/>
      <c r="AC6860" s="11"/>
      <c r="AD6860" s="11"/>
      <c r="AE6860" s="11"/>
      <c r="AF6860" s="11"/>
      <c r="AG6860" s="11"/>
      <c r="AH6860" s="10"/>
      <c r="AI6860" s="7">
        <v>20609886.5</v>
      </c>
      <c r="AJ6860" s="31"/>
      <c r="AK6860" s="38">
        <v>3.63004865</v>
      </c>
      <c r="AN6860" s="6"/>
    </row>
    <row r="6861" spans="1:40" x14ac:dyDescent="0.25">
      <c r="A6861" s="6">
        <v>0.59498842592592593</v>
      </c>
      <c r="B6861">
        <v>0.25</v>
      </c>
      <c r="C6861">
        <f>B6861+0.68</f>
        <v>0.93</v>
      </c>
      <c r="D6861" s="5">
        <f>C6861/(0.2905*LN(C6861)+0.3655)</f>
        <v>2.7002056306030857</v>
      </c>
      <c r="E6861" s="5">
        <f>D6861*100</f>
        <v>270.02056306030858</v>
      </c>
      <c r="F6861">
        <v>117.194342387118</v>
      </c>
      <c r="G6861" s="4">
        <f>75.6*1000/(287.05*(F6861+273))</f>
        <v>0.67496814402134053</v>
      </c>
      <c r="H6861" s="3">
        <f>SQRT(2*ABS(E6861)/G6861)</f>
        <v>28.286015758277575</v>
      </c>
      <c r="I6861" s="2">
        <f>(2/2*0.0254)^2*3.1416*H6861</f>
        <v>5.7331077019039105E-2</v>
      </c>
      <c r="J6861" s="26"/>
      <c r="K6861" s="26"/>
      <c r="L6861" s="26"/>
      <c r="M6861" s="26"/>
      <c r="N6861" s="39"/>
      <c r="O6861" s="9"/>
      <c r="P6861" s="8"/>
      <c r="Q6861" s="41"/>
      <c r="R6861" s="8"/>
      <c r="S6861" s="41"/>
      <c r="T6861" s="9"/>
      <c r="U6861" s="8"/>
      <c r="V6861" s="51"/>
      <c r="X6861" s="9"/>
      <c r="Y6861" s="9"/>
      <c r="Z6861" s="9"/>
      <c r="AA6861" s="8"/>
      <c r="AB6861" s="12"/>
      <c r="AC6861" s="11"/>
      <c r="AD6861" s="11"/>
      <c r="AE6861" s="11"/>
      <c r="AF6861" s="11"/>
      <c r="AG6861" s="11"/>
      <c r="AH6861" s="10"/>
      <c r="AI6861" s="7">
        <v>21584823.300000001</v>
      </c>
      <c r="AJ6861" s="31"/>
      <c r="AK6861" s="38">
        <v>3.4470115799999999</v>
      </c>
      <c r="AN6861" s="6"/>
    </row>
    <row r="6862" spans="1:40" x14ac:dyDescent="0.25">
      <c r="A6862" s="6">
        <v>0.59499999999999997</v>
      </c>
      <c r="B6862">
        <v>0.25</v>
      </c>
      <c r="C6862">
        <f>B6862+0.68</f>
        <v>0.93</v>
      </c>
      <c r="D6862" s="5">
        <f>C6862/(0.2905*LN(C6862)+0.3655)</f>
        <v>2.7002056306030857</v>
      </c>
      <c r="E6862" s="5">
        <f>D6862*100</f>
        <v>270.02056306030858</v>
      </c>
      <c r="F6862">
        <v>116.68457465158799</v>
      </c>
      <c r="G6862" s="4">
        <f>75.6*1000/(287.05*(F6862+273))</f>
        <v>0.6758511068192401</v>
      </c>
      <c r="H6862" s="3">
        <f>SQRT(2*ABS(E6862)/G6862)</f>
        <v>28.267532647145618</v>
      </c>
      <c r="I6862" s="2">
        <f>(2/2*0.0254)^2*3.1416*H6862</f>
        <v>5.7293614808846156E-2</v>
      </c>
      <c r="J6862" s="26"/>
      <c r="K6862" s="26"/>
      <c r="L6862" s="26"/>
      <c r="M6862" s="26"/>
      <c r="N6862" s="39"/>
      <c r="O6862" s="9"/>
      <c r="P6862" s="8"/>
      <c r="Q6862" s="41"/>
      <c r="R6862" s="8"/>
      <c r="S6862" s="41"/>
      <c r="T6862" s="9"/>
      <c r="U6862" s="8"/>
      <c r="V6862" s="51"/>
      <c r="X6862" s="9"/>
      <c r="Y6862" s="9"/>
      <c r="Z6862" s="9"/>
      <c r="AA6862" s="8"/>
      <c r="AB6862" s="12"/>
      <c r="AC6862" s="11"/>
      <c r="AD6862" s="11"/>
      <c r="AE6862" s="11"/>
      <c r="AF6862" s="11"/>
      <c r="AG6862" s="11"/>
      <c r="AH6862" s="10"/>
      <c r="AI6862" s="7">
        <v>21112029.5</v>
      </c>
      <c r="AJ6862" s="31"/>
      <c r="AK6862" s="38">
        <v>3.4198690699999998</v>
      </c>
      <c r="AN6862" s="6"/>
    </row>
    <row r="6863" spans="1:40" x14ac:dyDescent="0.25">
      <c r="A6863" s="6">
        <v>0.59501157407407412</v>
      </c>
      <c r="B6863">
        <v>0.28999999999999998</v>
      </c>
      <c r="C6863">
        <f>B6863+0.68</f>
        <v>0.97</v>
      </c>
      <c r="D6863" s="5">
        <f>C6863/(0.2905*LN(C6863)+0.3655)</f>
        <v>2.7197410564993283</v>
      </c>
      <c r="E6863" s="5">
        <f>D6863*100</f>
        <v>271.97410564993282</v>
      </c>
      <c r="F6863">
        <v>116.057662718068</v>
      </c>
      <c r="G6863" s="4">
        <f>75.6*1000/(287.05*(F6863+273))</f>
        <v>0.67694014622071996</v>
      </c>
      <c r="H6863" s="3">
        <f>SQRT(2*ABS(E6863)/G6863)</f>
        <v>28.346773988256576</v>
      </c>
      <c r="I6863" s="2">
        <f>(2/2*0.0254)^2*3.1416*H6863</f>
        <v>5.7454223905197763E-2</v>
      </c>
      <c r="J6863" s="26"/>
      <c r="K6863" s="26"/>
      <c r="L6863" s="26"/>
      <c r="M6863" s="26"/>
      <c r="N6863" s="39"/>
      <c r="O6863" s="9"/>
      <c r="P6863" s="8"/>
      <c r="Q6863" s="41"/>
      <c r="R6863" s="8"/>
      <c r="S6863" s="41"/>
      <c r="T6863" s="9"/>
      <c r="U6863" s="8"/>
      <c r="V6863" s="51"/>
      <c r="X6863" s="9"/>
      <c r="Y6863" s="9"/>
      <c r="Z6863" s="9"/>
      <c r="AA6863" s="8"/>
      <c r="AB6863" s="12"/>
      <c r="AC6863" s="11"/>
      <c r="AD6863" s="11"/>
      <c r="AE6863" s="11"/>
      <c r="AF6863" s="11"/>
      <c r="AG6863" s="11"/>
      <c r="AH6863" s="10"/>
      <c r="AI6863" s="7">
        <v>21084686.100000001</v>
      </c>
      <c r="AJ6863" s="31"/>
      <c r="AK6863" s="38">
        <v>3.3947493899999999</v>
      </c>
      <c r="AN6863" s="6"/>
    </row>
    <row r="6864" spans="1:40" x14ac:dyDescent="0.25">
      <c r="A6864" s="6">
        <v>0.59502314814814816</v>
      </c>
      <c r="B6864">
        <v>0.28999999999999998</v>
      </c>
      <c r="C6864">
        <f>B6864+0.68</f>
        <v>0.97</v>
      </c>
      <c r="D6864" s="5">
        <f>C6864/(0.2905*LN(C6864)+0.3655)</f>
        <v>2.7197410564993283</v>
      </c>
      <c r="E6864" s="5">
        <f>D6864*100</f>
        <v>271.97410564993282</v>
      </c>
      <c r="F6864">
        <v>115.39777955337</v>
      </c>
      <c r="G6864" s="4">
        <f>75.6*1000/(287.05*(F6864+273))</f>
        <v>0.67809025940239909</v>
      </c>
      <c r="H6864" s="3">
        <f>SQRT(2*ABS(E6864)/G6864)</f>
        <v>28.322724214778987</v>
      </c>
      <c r="I6864" s="2">
        <f>(2/2*0.0254)^2*3.1416*H6864</f>
        <v>5.7405478990844437E-2</v>
      </c>
      <c r="J6864" s="26"/>
      <c r="K6864" s="26"/>
      <c r="L6864" s="26"/>
      <c r="M6864" s="26"/>
      <c r="N6864" s="39"/>
      <c r="O6864" s="9"/>
      <c r="P6864" s="8"/>
      <c r="Q6864" s="41"/>
      <c r="R6864" s="8"/>
      <c r="S6864" s="41"/>
      <c r="T6864" s="9"/>
      <c r="U6864" s="8"/>
      <c r="V6864" s="51"/>
      <c r="X6864" s="9"/>
      <c r="Y6864" s="9"/>
      <c r="Z6864" s="9"/>
      <c r="AA6864" s="8"/>
      <c r="AB6864" s="12"/>
      <c r="AC6864" s="11"/>
      <c r="AD6864" s="11"/>
      <c r="AE6864" s="11"/>
      <c r="AF6864" s="11"/>
      <c r="AG6864" s="11"/>
      <c r="AH6864" s="10"/>
      <c r="AI6864" s="7">
        <v>18635977.100000001</v>
      </c>
      <c r="AJ6864" s="31"/>
      <c r="AK6864" s="38">
        <v>3.4139720699999998</v>
      </c>
      <c r="AN6864" s="6"/>
    </row>
    <row r="6865" spans="1:40" x14ac:dyDescent="0.25">
      <c r="A6865" s="6">
        <v>0.5950347222222222</v>
      </c>
      <c r="B6865">
        <v>0.25</v>
      </c>
      <c r="C6865">
        <f>B6865+0.68</f>
        <v>0.93</v>
      </c>
      <c r="D6865" s="5">
        <f>C6865/(0.2905*LN(C6865)+0.3655)</f>
        <v>2.7002056306030857</v>
      </c>
      <c r="E6865" s="5">
        <f>D6865*100</f>
        <v>270.02056306030858</v>
      </c>
      <c r="F6865">
        <v>114.87753381508099</v>
      </c>
      <c r="G6865" s="4">
        <f>75.6*1000/(287.05*(F6865+273))</f>
        <v>0.67899975669696944</v>
      </c>
      <c r="H6865" s="3">
        <f>SQRT(2*ABS(E6865)/G6865)</f>
        <v>28.201915550082237</v>
      </c>
      <c r="I6865" s="2">
        <f>(2/2*0.0254)^2*3.1416*H6865</f>
        <v>5.7160619802491978E-2</v>
      </c>
      <c r="J6865" s="26"/>
      <c r="K6865" s="26"/>
      <c r="L6865" s="26"/>
      <c r="M6865" s="26"/>
      <c r="N6865" s="39"/>
      <c r="O6865" s="9"/>
      <c r="P6865" s="8"/>
      <c r="Q6865" s="41"/>
      <c r="R6865" s="8"/>
      <c r="S6865" s="41"/>
      <c r="T6865" s="9"/>
      <c r="U6865" s="8"/>
      <c r="V6865" s="51"/>
      <c r="X6865" s="9"/>
      <c r="Y6865" s="9"/>
      <c r="Z6865" s="9"/>
      <c r="AA6865" s="8"/>
      <c r="AB6865" s="12"/>
      <c r="AC6865" s="11"/>
      <c r="AD6865" s="11"/>
      <c r="AE6865" s="11"/>
      <c r="AF6865" s="11"/>
      <c r="AG6865" s="11"/>
      <c r="AH6865" s="10"/>
      <c r="AI6865" s="7">
        <v>19338998.399999999</v>
      </c>
      <c r="AJ6865" s="31"/>
      <c r="AK6865" s="38">
        <v>3.25476177</v>
      </c>
      <c r="AN6865" s="6"/>
    </row>
    <row r="6866" spans="1:40" x14ac:dyDescent="0.25">
      <c r="A6866" s="6">
        <v>0.59504629629629624</v>
      </c>
      <c r="B6866">
        <v>0.24</v>
      </c>
      <c r="C6866">
        <f>B6866+0.68</f>
        <v>0.92</v>
      </c>
      <c r="D6866" s="5">
        <f>C6866/(0.2905*LN(C6866)+0.3655)</f>
        <v>2.6957523293421808</v>
      </c>
      <c r="E6866" s="5">
        <f>D6866*100</f>
        <v>269.57523293421809</v>
      </c>
      <c r="F6866">
        <v>114.42283094206</v>
      </c>
      <c r="G6866" s="4">
        <f>75.6*1000/(287.05*(F6866+273))</f>
        <v>0.67979667189011872</v>
      </c>
      <c r="H6866" s="3">
        <f>SQRT(2*ABS(E6866)/G6866)</f>
        <v>28.162128473480884</v>
      </c>
      <c r="I6866" s="2">
        <f>(2/2*0.0254)^2*3.1416*H6866</f>
        <v>5.7079977976775428E-2</v>
      </c>
      <c r="J6866" s="26"/>
      <c r="K6866" s="26"/>
      <c r="L6866" s="26"/>
      <c r="M6866" s="26"/>
      <c r="N6866" s="39"/>
      <c r="O6866" s="9"/>
      <c r="P6866" s="8"/>
      <c r="Q6866" s="41"/>
      <c r="R6866" s="8"/>
      <c r="S6866" s="41"/>
      <c r="T6866" s="9"/>
      <c r="U6866" s="8"/>
      <c r="V6866" s="51"/>
      <c r="X6866" s="9"/>
      <c r="Y6866" s="9"/>
      <c r="Z6866" s="9"/>
      <c r="AA6866" s="8"/>
      <c r="AB6866" s="12"/>
      <c r="AC6866" s="11"/>
      <c r="AD6866" s="11"/>
      <c r="AE6866" s="11"/>
      <c r="AF6866" s="11"/>
      <c r="AG6866" s="11"/>
      <c r="AH6866" s="10"/>
      <c r="AI6866" s="7">
        <v>19308594.800000001</v>
      </c>
      <c r="AJ6866" s="31"/>
      <c r="AK6866" s="37">
        <v>3.2279220899999999</v>
      </c>
      <c r="AN6866" s="6"/>
    </row>
    <row r="6867" spans="1:40" x14ac:dyDescent="0.25">
      <c r="A6867" s="6">
        <v>0.59505787037037039</v>
      </c>
      <c r="B6867">
        <v>0.27</v>
      </c>
      <c r="C6867">
        <f>B6867+0.68</f>
        <v>0.95000000000000007</v>
      </c>
      <c r="D6867" s="5">
        <f>C6867/(0.2905*LN(C6867)+0.3655)</f>
        <v>2.7096460417130221</v>
      </c>
      <c r="E6867" s="5">
        <f>D6867*100</f>
        <v>270.9646041713022</v>
      </c>
      <c r="F6867">
        <v>113.874885826511</v>
      </c>
      <c r="G6867" s="4">
        <f>75.6*1000/(287.05*(F6867+273))</f>
        <v>0.68075949289395021</v>
      </c>
      <c r="H6867" s="3">
        <f>SQRT(2*ABS(E6867)/G6867)</f>
        <v>28.214634348955681</v>
      </c>
      <c r="I6867" s="2">
        <f>(2/2*0.0254)^2*3.1416*H6867</f>
        <v>5.7186398704831366E-2</v>
      </c>
      <c r="J6867" s="26"/>
      <c r="K6867" s="26"/>
      <c r="L6867" s="26"/>
      <c r="M6867" s="26"/>
      <c r="N6867" s="39"/>
      <c r="O6867" s="9"/>
      <c r="P6867" s="8"/>
      <c r="Q6867" s="41"/>
      <c r="R6867" s="8"/>
      <c r="S6867" s="41"/>
      <c r="T6867" s="9"/>
      <c r="U6867" s="8"/>
      <c r="V6867" s="51"/>
      <c r="X6867" s="9"/>
      <c r="Y6867" s="9"/>
      <c r="Z6867" s="9"/>
      <c r="AA6867" s="8"/>
      <c r="AB6867" s="12"/>
      <c r="AC6867" s="11"/>
      <c r="AD6867" s="11"/>
      <c r="AE6867" s="11"/>
      <c r="AF6867" s="11"/>
      <c r="AG6867" s="11"/>
      <c r="AH6867" s="10"/>
      <c r="AI6867" s="7">
        <v>16124129.800000001</v>
      </c>
      <c r="AJ6867" s="31"/>
      <c r="AK6867" s="37">
        <v>3.2341205999999998</v>
      </c>
      <c r="AN6867" s="6"/>
    </row>
    <row r="6868" spans="1:40" x14ac:dyDescent="0.25">
      <c r="A6868" s="6">
        <v>0.59506944444444443</v>
      </c>
      <c r="B6868">
        <v>0.32</v>
      </c>
      <c r="C6868">
        <f>B6868+0.68</f>
        <v>1</v>
      </c>
      <c r="D6868" s="5">
        <f>C6868/(0.2905*LN(C6868)+0.3655)</f>
        <v>2.7359781121751028</v>
      </c>
      <c r="E6868" s="5">
        <f>D6868*100</f>
        <v>273.5978112175103</v>
      </c>
      <c r="F6868">
        <v>113.249797593948</v>
      </c>
      <c r="G6868" s="4">
        <f>75.6*1000/(287.05*(F6868+273))</f>
        <v>0.68186120155726682</v>
      </c>
      <c r="H6868" s="3">
        <f>SQRT(2*ABS(E6868)/G6868)</f>
        <v>28.328482930658929</v>
      </c>
      <c r="I6868" s="2">
        <f>(2/2*0.0254)^2*3.1416*H6868</f>
        <v>5.7417150955763961E-2</v>
      </c>
      <c r="J6868" s="26"/>
      <c r="K6868" s="26"/>
      <c r="L6868" s="26"/>
      <c r="M6868" s="26"/>
      <c r="N6868" s="39"/>
      <c r="O6868" s="9"/>
      <c r="P6868" s="8"/>
      <c r="Q6868" s="41"/>
      <c r="R6868" s="8"/>
      <c r="S6868" s="41"/>
      <c r="T6868" s="9"/>
      <c r="U6868" s="8"/>
      <c r="V6868" s="51"/>
      <c r="X6868" s="9"/>
      <c r="Y6868" s="9"/>
      <c r="Z6868" s="9"/>
      <c r="AA6868" s="8"/>
      <c r="AB6868" s="12"/>
      <c r="AC6868" s="11"/>
      <c r="AD6868" s="11"/>
      <c r="AE6868" s="11"/>
      <c r="AF6868" s="11"/>
      <c r="AG6868" s="11"/>
      <c r="AH6868" s="10"/>
      <c r="AI6868" s="7">
        <v>14803758.699999999</v>
      </c>
      <c r="AJ6868" s="31"/>
      <c r="AK6868" s="37">
        <v>3.0503588800000001</v>
      </c>
      <c r="AN6868" s="6"/>
    </row>
    <row r="6869" spans="1:40" x14ac:dyDescent="0.25">
      <c r="A6869" s="6">
        <v>0.59508101851851858</v>
      </c>
      <c r="B6869">
        <v>0.26</v>
      </c>
      <c r="C6869">
        <f>B6869+0.68</f>
        <v>0.94000000000000006</v>
      </c>
      <c r="D6869" s="5">
        <f>C6869/(0.2905*LN(C6869)+0.3655)</f>
        <v>2.7048398588920084</v>
      </c>
      <c r="E6869" s="5">
        <f>D6869*100</f>
        <v>270.48398588920082</v>
      </c>
      <c r="F6869">
        <v>112.853247429799</v>
      </c>
      <c r="G6869" s="4">
        <f>75.6*1000/(287.05*(F6869+273))</f>
        <v>0.68256196583281847</v>
      </c>
      <c r="H6869" s="3">
        <f>SQRT(2*ABS(E6869)/G6869)</f>
        <v>28.152355263343054</v>
      </c>
      <c r="I6869" s="2">
        <f>(2/2*0.0254)^2*3.1416*H6869</f>
        <v>5.7060169295767703E-2</v>
      </c>
      <c r="J6869" s="26"/>
      <c r="K6869" s="26"/>
      <c r="L6869" s="26"/>
      <c r="M6869" s="26"/>
      <c r="N6869" s="39"/>
      <c r="O6869" s="9"/>
      <c r="P6869" s="8"/>
      <c r="Q6869" s="41"/>
      <c r="R6869" s="8"/>
      <c r="S6869" s="41"/>
      <c r="T6869" s="9"/>
      <c r="U6869" s="8"/>
      <c r="V6869" s="51"/>
      <c r="X6869" s="9"/>
      <c r="Y6869" s="9"/>
      <c r="Z6869" s="9"/>
      <c r="AA6869" s="8"/>
      <c r="AB6869" s="12"/>
      <c r="AC6869" s="11"/>
      <c r="AD6869" s="11"/>
      <c r="AE6869" s="11"/>
      <c r="AF6869" s="11"/>
      <c r="AG6869" s="11"/>
      <c r="AH6869" s="10"/>
      <c r="AI6869" s="7">
        <v>12935277.300000001</v>
      </c>
      <c r="AJ6869" s="31"/>
      <c r="AK6869" s="37">
        <v>2.8448372700000002</v>
      </c>
      <c r="AN6869" s="6"/>
    </row>
    <row r="6870" spans="1:40" x14ac:dyDescent="0.25">
      <c r="A6870" s="6">
        <v>0.59509259259259262</v>
      </c>
      <c r="B6870">
        <v>0.26</v>
      </c>
      <c r="C6870">
        <f>B6870+0.68</f>
        <v>0.94000000000000006</v>
      </c>
      <c r="D6870" s="5">
        <f>C6870/(0.2905*LN(C6870)+0.3655)</f>
        <v>2.7048398588920084</v>
      </c>
      <c r="E6870" s="5">
        <f>D6870*100</f>
        <v>270.48398588920082</v>
      </c>
      <c r="F6870">
        <v>112.32955764438501</v>
      </c>
      <c r="G6870" s="4">
        <f>75.6*1000/(287.05*(F6870+273))</f>
        <v>0.68348961522365148</v>
      </c>
      <c r="H6870" s="3">
        <f>SQRT(2*ABS(E6870)/G6870)</f>
        <v>28.133244232387721</v>
      </c>
      <c r="I6870" s="2">
        <f>(2/2*0.0254)^2*3.1416*H6870</f>
        <v>5.7021434395915546E-2</v>
      </c>
      <c r="J6870" s="26"/>
      <c r="K6870" s="26"/>
      <c r="L6870" s="26"/>
      <c r="M6870" s="26"/>
      <c r="N6870" s="39"/>
      <c r="O6870" s="9"/>
      <c r="P6870" s="8"/>
      <c r="Q6870" s="41"/>
      <c r="R6870" s="8"/>
      <c r="S6870" s="41"/>
      <c r="T6870" s="9"/>
      <c r="U6870" s="8"/>
      <c r="V6870" s="51"/>
      <c r="X6870" s="9"/>
      <c r="Y6870" s="9"/>
      <c r="Z6870" s="9"/>
      <c r="AA6870" s="8"/>
      <c r="AB6870" s="12"/>
      <c r="AC6870" s="11"/>
      <c r="AD6870" s="11"/>
      <c r="AE6870" s="11"/>
      <c r="AF6870" s="11"/>
      <c r="AG6870" s="11"/>
      <c r="AH6870" s="10"/>
      <c r="AI6870" s="7">
        <v>6391052</v>
      </c>
      <c r="AJ6870" s="31"/>
      <c r="AK6870" s="37">
        <v>3.0793557300000001</v>
      </c>
      <c r="AN6870" s="6"/>
    </row>
    <row r="6871" spans="1:40" x14ac:dyDescent="0.25">
      <c r="A6871" s="6">
        <v>0.59510416666666666</v>
      </c>
      <c r="B6871">
        <v>0.28000000000000003</v>
      </c>
      <c r="C6871">
        <f>B6871+0.68</f>
        <v>0.96000000000000008</v>
      </c>
      <c r="D6871" s="5">
        <f>C6871/(0.2905*LN(C6871)+0.3655)</f>
        <v>2.7146157496557359</v>
      </c>
      <c r="E6871" s="5">
        <f>D6871*100</f>
        <v>271.46157496557362</v>
      </c>
      <c r="F6871">
        <v>111.867921229698</v>
      </c>
      <c r="G6871" s="4">
        <f>75.6*1000/(287.05*(F6871+273))</f>
        <v>0.68430943853976334</v>
      </c>
      <c r="H6871" s="3">
        <f>SQRT(2*ABS(E6871)/G6871)</f>
        <v>28.16715054584132</v>
      </c>
      <c r="I6871" s="2">
        <f>(2/2*0.0254)^2*3.1416*H6871</f>
        <v>5.7090156887080502E-2</v>
      </c>
      <c r="J6871" s="26"/>
      <c r="K6871" s="26"/>
      <c r="L6871" s="26"/>
      <c r="M6871" s="26"/>
      <c r="N6871" s="39"/>
      <c r="O6871" s="9"/>
      <c r="P6871" s="8"/>
      <c r="Q6871" s="41"/>
      <c r="R6871" s="8"/>
      <c r="S6871" s="41"/>
      <c r="T6871" s="9"/>
      <c r="U6871" s="8"/>
      <c r="V6871" s="51"/>
      <c r="X6871" s="9"/>
      <c r="Y6871" s="9"/>
      <c r="Z6871" s="9"/>
      <c r="AA6871" s="8"/>
      <c r="AB6871" s="12"/>
      <c r="AC6871" s="11"/>
      <c r="AD6871" s="11"/>
      <c r="AE6871" s="11"/>
      <c r="AF6871" s="11"/>
      <c r="AG6871" s="11"/>
      <c r="AH6871" s="10"/>
      <c r="AI6871" s="7">
        <v>4714759.5999999996</v>
      </c>
      <c r="AJ6871" s="31"/>
      <c r="AK6871" s="37">
        <v>2.2568730000000001</v>
      </c>
      <c r="AN6871" s="6"/>
    </row>
    <row r="6872" spans="1:40" x14ac:dyDescent="0.25">
      <c r="A6872" s="6">
        <v>0.5951157407407407</v>
      </c>
      <c r="B6872">
        <v>0.23</v>
      </c>
      <c r="C6872">
        <f>B6872+0.68</f>
        <v>0.91</v>
      </c>
      <c r="D6872" s="5">
        <f>C6872/(0.2905*LN(C6872)+0.3655)</f>
        <v>2.6914895144241178</v>
      </c>
      <c r="E6872" s="5">
        <f>D6872*100</f>
        <v>269.14895144241177</v>
      </c>
      <c r="F6872">
        <v>111.380068715959</v>
      </c>
      <c r="G6872" s="4">
        <f>75.6*1000/(287.05*(F6872+273))</f>
        <v>0.68517795932670778</v>
      </c>
      <c r="H6872" s="3">
        <f>SQRT(2*ABS(E6872)/G6872)</f>
        <v>28.029132193672478</v>
      </c>
      <c r="I6872" s="2">
        <f>(2/2*0.0254)^2*3.1416*H6872</f>
        <v>5.6810416507740678E-2</v>
      </c>
      <c r="J6872" s="26"/>
      <c r="K6872" s="26"/>
      <c r="L6872" s="26"/>
      <c r="M6872" s="26"/>
      <c r="N6872" s="39"/>
      <c r="O6872" s="9"/>
      <c r="P6872" s="8"/>
      <c r="Q6872" s="41"/>
      <c r="R6872" s="8"/>
      <c r="S6872" s="41"/>
      <c r="T6872" s="9"/>
      <c r="U6872" s="8"/>
      <c r="V6872" s="51"/>
      <c r="X6872" s="9"/>
      <c r="Y6872" s="9"/>
      <c r="Z6872" s="9"/>
      <c r="AA6872" s="8"/>
      <c r="AB6872" s="12"/>
      <c r="AC6872" s="11"/>
      <c r="AD6872" s="11"/>
      <c r="AE6872" s="11"/>
      <c r="AF6872" s="11"/>
      <c r="AG6872" s="11"/>
      <c r="AH6872" s="10"/>
      <c r="AI6872" s="7">
        <v>14204685.6</v>
      </c>
      <c r="AJ6872" s="31"/>
      <c r="AK6872" s="38">
        <v>1.1407723299999999</v>
      </c>
      <c r="AN6872" s="6"/>
    </row>
    <row r="6873" spans="1:40" x14ac:dyDescent="0.25">
      <c r="A6873" s="6">
        <v>0.59512731481481485</v>
      </c>
      <c r="B6873">
        <v>0.2</v>
      </c>
      <c r="C6873">
        <f>B6873+0.68</f>
        <v>0.88000000000000012</v>
      </c>
      <c r="D6873" s="5">
        <f>C6873/(0.2905*LN(C6873)+0.3655)</f>
        <v>2.6799494252592178</v>
      </c>
      <c r="E6873" s="5">
        <f>D6873*100</f>
        <v>267.99494252592177</v>
      </c>
      <c r="F6873">
        <v>110.873775435876</v>
      </c>
      <c r="G6873" s="4">
        <f>75.6*1000/(287.05*(F6873+273))</f>
        <v>0.68608164438848152</v>
      </c>
      <c r="H6873" s="3">
        <f>SQRT(2*ABS(E6873)/G6873)</f>
        <v>27.950552489099955</v>
      </c>
      <c r="I6873" s="2">
        <f>(2/2*0.0254)^2*3.1416*H6873</f>
        <v>5.6651148439254846E-2</v>
      </c>
      <c r="J6873" s="26"/>
      <c r="K6873" s="26"/>
      <c r="L6873" s="26"/>
      <c r="M6873" s="26"/>
      <c r="N6873" s="39"/>
      <c r="O6873" s="9"/>
      <c r="P6873" s="8"/>
      <c r="Q6873" s="41"/>
      <c r="R6873" s="8"/>
      <c r="S6873" s="41"/>
      <c r="T6873" s="9"/>
      <c r="U6873" s="8"/>
      <c r="V6873" s="51"/>
      <c r="X6873" s="9"/>
      <c r="Y6873" s="9"/>
      <c r="Z6873" s="9"/>
      <c r="AA6873" s="8"/>
      <c r="AB6873" s="12"/>
      <c r="AC6873" s="11"/>
      <c r="AD6873" s="11"/>
      <c r="AE6873" s="11"/>
      <c r="AF6873" s="11"/>
      <c r="AG6873" s="11"/>
      <c r="AH6873" s="10"/>
      <c r="AI6873" s="7">
        <v>60539759.299999997</v>
      </c>
      <c r="AJ6873" s="31"/>
      <c r="AK6873" s="38">
        <v>2.1693634999999998</v>
      </c>
      <c r="AN6873" s="6"/>
    </row>
    <row r="6874" spans="1:40" x14ac:dyDescent="0.25">
      <c r="A6874" s="6">
        <v>0.59513888888888888</v>
      </c>
      <c r="B6874">
        <v>0.3</v>
      </c>
      <c r="C6874">
        <f>B6874+0.68</f>
        <v>0.98</v>
      </c>
      <c r="D6874" s="5">
        <f>C6874/(0.2905*LN(C6874)+0.3655)</f>
        <v>2.7250145027674018</v>
      </c>
      <c r="E6874" s="5">
        <f>D6874*100</f>
        <v>272.50145027674017</v>
      </c>
      <c r="F6874">
        <v>110.521845347735</v>
      </c>
      <c r="G6874" s="4">
        <f>75.6*1000/(287.05*(F6874+273))</f>
        <v>0.68671121158657067</v>
      </c>
      <c r="H6874" s="3">
        <f>SQRT(2*ABS(E6874)/G6874)</f>
        <v>28.171653482690154</v>
      </c>
      <c r="I6874" s="2">
        <f>(2/2*0.0254)^2*3.1416*H6874</f>
        <v>5.70992835955395E-2</v>
      </c>
      <c r="J6874" s="26"/>
      <c r="K6874" s="26"/>
      <c r="L6874" s="26"/>
      <c r="M6874" s="26"/>
      <c r="N6874" s="39"/>
      <c r="O6874" s="9"/>
      <c r="P6874" s="8"/>
      <c r="Q6874" s="41"/>
      <c r="R6874" s="8"/>
      <c r="S6874" s="41"/>
      <c r="T6874" s="9"/>
      <c r="U6874" s="8"/>
      <c r="V6874" s="51"/>
      <c r="X6874" s="9"/>
      <c r="Y6874" s="9"/>
      <c r="Z6874" s="9"/>
      <c r="AA6874" s="8"/>
      <c r="AB6874" s="12"/>
      <c r="AC6874" s="11"/>
      <c r="AD6874" s="11"/>
      <c r="AE6874" s="11"/>
      <c r="AF6874" s="11"/>
      <c r="AG6874" s="11"/>
      <c r="AH6874" s="10"/>
      <c r="AI6874" s="7">
        <v>149583924.69999999</v>
      </c>
      <c r="AJ6874" s="31"/>
      <c r="AK6874" s="38">
        <v>4.8555556900000001</v>
      </c>
      <c r="AN6874" s="6"/>
    </row>
    <row r="6875" spans="1:40" x14ac:dyDescent="0.25">
      <c r="A6875" s="6">
        <v>0.59515046296296303</v>
      </c>
      <c r="B6875">
        <v>0.28000000000000003</v>
      </c>
      <c r="C6875">
        <f>B6875+0.68</f>
        <v>0.96000000000000008</v>
      </c>
      <c r="D6875" s="5">
        <f>C6875/(0.2905*LN(C6875)+0.3655)</f>
        <v>2.7146157496557359</v>
      </c>
      <c r="E6875" s="5">
        <f>D6875*100</f>
        <v>271.46157496557362</v>
      </c>
      <c r="F6875">
        <v>110.05648091511701</v>
      </c>
      <c r="G6875" s="4">
        <f>75.6*1000/(287.05*(F6875+273))</f>
        <v>0.6875454775219465</v>
      </c>
      <c r="H6875" s="3">
        <f>SQRT(2*ABS(E6875)/G6875)</f>
        <v>28.100785842561375</v>
      </c>
      <c r="I6875" s="2">
        <f>(2/2*0.0254)^2*3.1416*H6875</f>
        <v>5.6955646606537555E-2</v>
      </c>
      <c r="J6875" s="26"/>
      <c r="K6875" s="26"/>
      <c r="L6875" s="26"/>
      <c r="M6875" s="26"/>
      <c r="N6875" s="39"/>
      <c r="O6875" s="9"/>
      <c r="P6875" s="8"/>
      <c r="Q6875" s="41"/>
      <c r="R6875" s="8"/>
      <c r="S6875" s="41"/>
      <c r="T6875" s="9"/>
      <c r="U6875" s="8"/>
      <c r="V6875" s="51"/>
      <c r="X6875" s="9"/>
      <c r="Y6875" s="9"/>
      <c r="Z6875" s="9"/>
      <c r="AA6875" s="8"/>
      <c r="AB6875" s="12"/>
      <c r="AC6875" s="11"/>
      <c r="AD6875" s="11"/>
      <c r="AE6875" s="11"/>
      <c r="AF6875" s="11"/>
      <c r="AG6875" s="11"/>
      <c r="AH6875" s="10"/>
      <c r="AI6875" s="7">
        <v>178716974.80000001</v>
      </c>
      <c r="AJ6875" s="31"/>
      <c r="AK6875" s="38">
        <v>6.9289578599999997</v>
      </c>
      <c r="AN6875" s="6"/>
    </row>
    <row r="6876" spans="1:40" x14ac:dyDescent="0.25">
      <c r="A6876" s="6">
        <v>0.59516203703703707</v>
      </c>
      <c r="B6876">
        <v>0.26</v>
      </c>
      <c r="C6876">
        <f>B6876+0.68</f>
        <v>0.94000000000000006</v>
      </c>
      <c r="D6876" s="5">
        <f>C6876/(0.2905*LN(C6876)+0.3655)</f>
        <v>2.7048398588920084</v>
      </c>
      <c r="E6876" s="5">
        <f>D6876*100</f>
        <v>270.48398588920082</v>
      </c>
      <c r="F6876">
        <v>109.603019439858</v>
      </c>
      <c r="G6876" s="4">
        <f>75.6*1000/(287.05*(F6876+273))</f>
        <v>0.68836035709869736</v>
      </c>
      <c r="H6876" s="3">
        <f>SQRT(2*ABS(E6876)/G6876)</f>
        <v>28.033534079381948</v>
      </c>
      <c r="I6876" s="2">
        <f>(2/2*0.0254)^2*3.1416*H6876</f>
        <v>5.6819338402248384E-2</v>
      </c>
      <c r="J6876" s="26"/>
      <c r="K6876" s="26"/>
      <c r="L6876" s="26"/>
      <c r="M6876" s="26"/>
      <c r="N6876" s="39"/>
      <c r="O6876" s="9"/>
      <c r="P6876" s="8"/>
      <c r="Q6876" s="41"/>
      <c r="R6876" s="8"/>
      <c r="S6876" s="41"/>
      <c r="T6876" s="9"/>
      <c r="U6876" s="8"/>
      <c r="V6876" s="51"/>
      <c r="X6876" s="9"/>
      <c r="Y6876" s="9"/>
      <c r="Z6876" s="9"/>
      <c r="AA6876" s="8"/>
      <c r="AB6876" s="12"/>
      <c r="AC6876" s="11"/>
      <c r="AD6876" s="11"/>
      <c r="AE6876" s="11"/>
      <c r="AF6876" s="11"/>
      <c r="AG6876" s="11"/>
      <c r="AH6876" s="10"/>
      <c r="AI6876" s="7">
        <v>269734676</v>
      </c>
      <c r="AJ6876" s="31"/>
      <c r="AK6876" s="38">
        <v>9.8275154600000008</v>
      </c>
      <c r="AN6876" s="6"/>
    </row>
    <row r="6877" spans="1:40" x14ac:dyDescent="0.25">
      <c r="A6877" s="6">
        <v>0.59517361111111111</v>
      </c>
      <c r="B6877">
        <v>0.24</v>
      </c>
      <c r="C6877">
        <f>B6877+0.68</f>
        <v>0.92</v>
      </c>
      <c r="D6877" s="5">
        <f>C6877/(0.2905*LN(C6877)+0.3655)</f>
        <v>2.6957523293421808</v>
      </c>
      <c r="E6877" s="5">
        <f>D6877*100</f>
        <v>269.57523293421809</v>
      </c>
      <c r="F6877">
        <v>109.23697594104399</v>
      </c>
      <c r="G6877" s="4">
        <f>75.6*1000/(287.05*(F6877+273))</f>
        <v>0.68901955505550661</v>
      </c>
      <c r="H6877" s="3">
        <f>SQRT(2*ABS(E6877)/G6877)</f>
        <v>27.973011154354847</v>
      </c>
      <c r="I6877" s="2">
        <f>(2/2*0.0254)^2*3.1416*H6877</f>
        <v>5.6696668440320966E-2</v>
      </c>
      <c r="J6877" s="26"/>
      <c r="K6877" s="26"/>
      <c r="L6877" s="26"/>
      <c r="M6877" s="26"/>
      <c r="N6877" s="39"/>
      <c r="O6877" s="9"/>
      <c r="P6877" s="8"/>
      <c r="Q6877" s="41"/>
      <c r="R6877" s="8"/>
      <c r="S6877" s="41"/>
      <c r="T6877" s="9"/>
      <c r="U6877" s="8"/>
      <c r="V6877" s="51"/>
      <c r="X6877" s="9"/>
      <c r="Y6877" s="9"/>
      <c r="Z6877" s="9"/>
      <c r="AA6877" s="8"/>
      <c r="AB6877" s="12"/>
      <c r="AC6877" s="11"/>
      <c r="AD6877" s="11"/>
      <c r="AE6877" s="11"/>
      <c r="AF6877" s="11"/>
      <c r="AG6877" s="11"/>
      <c r="AH6877" s="10"/>
      <c r="AI6877" s="7">
        <v>294389816.19999999</v>
      </c>
      <c r="AJ6877" s="31"/>
      <c r="AK6877" s="38">
        <v>11.73024116</v>
      </c>
      <c r="AN6877" s="6"/>
    </row>
    <row r="6878" spans="1:40" x14ac:dyDescent="0.25">
      <c r="A6878" s="6">
        <v>0.59518518518518515</v>
      </c>
      <c r="B6878">
        <v>0.22</v>
      </c>
      <c r="C6878">
        <f>B6878+0.68</f>
        <v>0.9</v>
      </c>
      <c r="D6878" s="5">
        <f>C6878/(0.2905*LN(C6878)+0.3655)</f>
        <v>2.6874273799901629</v>
      </c>
      <c r="E6878" s="5">
        <f>D6878*100</f>
        <v>268.7427379990163</v>
      </c>
      <c r="F6878">
        <v>108.837124104569</v>
      </c>
      <c r="G6878" s="4">
        <f>75.6*1000/(287.05*(F6878+273))</f>
        <v>0.68974108189787997</v>
      </c>
      <c r="H6878" s="3">
        <f>SQRT(2*ABS(E6878)/G6878)</f>
        <v>27.91517274067149</v>
      </c>
      <c r="I6878" s="2">
        <f>(2/2*0.0254)^2*3.1416*H6878</f>
        <v>5.6579439539019477E-2</v>
      </c>
      <c r="J6878" s="26"/>
      <c r="K6878" s="26"/>
      <c r="L6878" s="26"/>
      <c r="M6878" s="26"/>
      <c r="N6878" s="39"/>
      <c r="O6878" s="9"/>
      <c r="P6878" s="8"/>
      <c r="Q6878" s="41"/>
      <c r="R6878" s="8"/>
      <c r="S6878" s="41"/>
      <c r="T6878" s="9"/>
      <c r="U6878" s="8"/>
      <c r="V6878" s="51"/>
      <c r="X6878" s="9"/>
      <c r="Y6878" s="9"/>
      <c r="Z6878" s="9"/>
      <c r="AA6878" s="8"/>
      <c r="AB6878" s="12"/>
      <c r="AC6878" s="11"/>
      <c r="AD6878" s="11"/>
      <c r="AE6878" s="11"/>
      <c r="AF6878" s="11"/>
      <c r="AG6878" s="11"/>
      <c r="AH6878" s="10"/>
      <c r="AI6878" s="7">
        <v>295017371.10000002</v>
      </c>
      <c r="AJ6878" s="31"/>
      <c r="AK6878" s="38">
        <v>11.79737838</v>
      </c>
      <c r="AN6878" s="6"/>
    </row>
    <row r="6879" spans="1:40" x14ac:dyDescent="0.25">
      <c r="A6879" s="6">
        <v>0.59519675925925919</v>
      </c>
      <c r="B6879">
        <v>0.24</v>
      </c>
      <c r="C6879">
        <f>B6879+0.68</f>
        <v>0.92</v>
      </c>
      <c r="D6879" s="5">
        <f>C6879/(0.2905*LN(C6879)+0.3655)</f>
        <v>2.6957523293421808</v>
      </c>
      <c r="E6879" s="5">
        <f>D6879*100</f>
        <v>269.57523293421809</v>
      </c>
      <c r="F6879">
        <v>108.47462259850801</v>
      </c>
      <c r="G6879" s="4">
        <f>75.6*1000/(287.05*(F6879+273))</f>
        <v>0.69039651784608791</v>
      </c>
      <c r="H6879" s="3">
        <f>SQRT(2*ABS(E6879)/G6879)</f>
        <v>27.945101815913361</v>
      </c>
      <c r="I6879" s="2">
        <f>(2/2*0.0254)^2*3.1416*H6879</f>
        <v>5.664010082594173E-2</v>
      </c>
      <c r="J6879" s="26"/>
      <c r="K6879" s="26"/>
      <c r="L6879" s="26"/>
      <c r="M6879" s="26"/>
      <c r="N6879" s="39"/>
      <c r="O6879" s="9"/>
      <c r="P6879" s="8"/>
      <c r="Q6879" s="41"/>
      <c r="R6879" s="8"/>
      <c r="S6879" s="41"/>
      <c r="T6879" s="9"/>
      <c r="U6879" s="8"/>
      <c r="V6879" s="51"/>
      <c r="X6879" s="9"/>
      <c r="Y6879" s="9"/>
      <c r="Z6879" s="9"/>
      <c r="AA6879" s="8"/>
      <c r="AB6879" s="12"/>
      <c r="AC6879" s="11"/>
      <c r="AD6879" s="11"/>
      <c r="AE6879" s="11"/>
      <c r="AF6879" s="11"/>
      <c r="AG6879" s="11"/>
      <c r="AH6879" s="10"/>
      <c r="AI6879" s="7">
        <v>295020709.10000002</v>
      </c>
      <c r="AJ6879" s="31"/>
      <c r="AK6879" s="37">
        <v>11.799011630000001</v>
      </c>
      <c r="AN6879" s="6"/>
    </row>
    <row r="6880" spans="1:40" x14ac:dyDescent="0.25">
      <c r="A6880" s="6">
        <v>0.59520833333333334</v>
      </c>
      <c r="B6880">
        <v>0.28000000000000003</v>
      </c>
      <c r="C6880">
        <f>B6880+0.68</f>
        <v>0.96000000000000008</v>
      </c>
      <c r="D6880" s="5">
        <f>C6880/(0.2905*LN(C6880)+0.3655)</f>
        <v>2.7146157496557359</v>
      </c>
      <c r="E6880" s="5">
        <f>D6880*100</f>
        <v>271.46157496557362</v>
      </c>
      <c r="F6880">
        <v>108.01736349875399</v>
      </c>
      <c r="G6880" s="4">
        <f>75.6*1000/(287.05*(F6880+273))</f>
        <v>0.69122506300036846</v>
      </c>
      <c r="H6880" s="3">
        <f>SQRT(2*ABS(E6880)/G6880)</f>
        <v>28.025891844674984</v>
      </c>
      <c r="I6880" s="2">
        <f>(2/2*0.0254)^2*3.1416*H6880</f>
        <v>5.6803848856095025E-2</v>
      </c>
      <c r="J6880" s="26"/>
      <c r="K6880" s="26"/>
      <c r="L6880" s="26"/>
      <c r="M6880" s="26"/>
      <c r="N6880" s="39"/>
      <c r="O6880" s="9"/>
      <c r="P6880" s="8"/>
      <c r="Q6880" s="41"/>
      <c r="R6880" s="8"/>
      <c r="S6880" s="41"/>
      <c r="T6880" s="9"/>
      <c r="U6880" s="8"/>
      <c r="V6880" s="51"/>
      <c r="X6880" s="9"/>
      <c r="Y6880" s="9"/>
      <c r="Z6880" s="9"/>
      <c r="AA6880" s="8"/>
      <c r="AB6880" s="12"/>
      <c r="AC6880" s="11"/>
      <c r="AD6880" s="11"/>
      <c r="AE6880" s="11"/>
      <c r="AF6880" s="11"/>
      <c r="AG6880" s="11"/>
      <c r="AH6880" s="10"/>
      <c r="AI6880" s="7">
        <v>295047133.10000002</v>
      </c>
      <c r="AJ6880" s="31"/>
      <c r="AK6880" s="37">
        <v>11.80000897</v>
      </c>
      <c r="AN6880" s="6"/>
    </row>
    <row r="6881" spans="1:40" x14ac:dyDescent="0.25">
      <c r="A6881" s="6">
        <v>0.59521990740740738</v>
      </c>
      <c r="B6881">
        <v>0.27</v>
      </c>
      <c r="C6881">
        <f>B6881+0.68</f>
        <v>0.95000000000000007</v>
      </c>
      <c r="D6881" s="5">
        <f>C6881/(0.2905*LN(C6881)+0.3655)</f>
        <v>2.7096460417130221</v>
      </c>
      <c r="E6881" s="5">
        <f>D6881*100</f>
        <v>270.9646041713022</v>
      </c>
      <c r="F6881">
        <v>107.606814774054</v>
      </c>
      <c r="G6881" s="4">
        <f>75.6*1000/(287.05*(F6881+273))</f>
        <v>0.69197066596142931</v>
      </c>
      <c r="H6881" s="3">
        <f>SQRT(2*ABS(E6881)/G6881)</f>
        <v>27.985136998112928</v>
      </c>
      <c r="I6881" s="2">
        <f>(2/2*0.0254)^2*3.1416*H6881</f>
        <v>5.6721245520683083E-2</v>
      </c>
      <c r="J6881" s="26"/>
      <c r="K6881" s="26"/>
      <c r="L6881" s="26"/>
      <c r="M6881" s="26"/>
      <c r="N6881" s="39"/>
      <c r="O6881" s="9"/>
      <c r="P6881" s="8"/>
      <c r="Q6881" s="41"/>
      <c r="R6881" s="8"/>
      <c r="S6881" s="41"/>
      <c r="T6881" s="9"/>
      <c r="U6881" s="8"/>
      <c r="V6881" s="51"/>
      <c r="X6881" s="9"/>
      <c r="Y6881" s="9"/>
      <c r="Z6881" s="9"/>
      <c r="AA6881" s="8"/>
      <c r="AB6881" s="12"/>
      <c r="AC6881" s="11"/>
      <c r="AD6881" s="11"/>
      <c r="AE6881" s="11"/>
      <c r="AF6881" s="11"/>
      <c r="AG6881" s="11"/>
      <c r="AH6881" s="10"/>
      <c r="AI6881" s="7">
        <v>294912944.30000001</v>
      </c>
      <c r="AJ6881" s="31"/>
      <c r="AK6881" s="37">
        <v>11.795055550000001</v>
      </c>
      <c r="AN6881" s="6"/>
    </row>
    <row r="6882" spans="1:40" x14ac:dyDescent="0.25">
      <c r="A6882" s="6">
        <v>0.59523148148148153</v>
      </c>
      <c r="B6882">
        <v>0.3</v>
      </c>
      <c r="C6882">
        <f>B6882+0.68</f>
        <v>0.98</v>
      </c>
      <c r="D6882" s="5">
        <f>C6882/(0.2905*LN(C6882)+0.3655)</f>
        <v>2.7250145027674018</v>
      </c>
      <c r="E6882" s="5">
        <f>D6882*100</f>
        <v>272.50145027674017</v>
      </c>
      <c r="F6882">
        <v>107.32322455491401</v>
      </c>
      <c r="G6882" s="4">
        <f>75.6*1000/(287.05*(F6882+273))</f>
        <v>0.69248663790352694</v>
      </c>
      <c r="H6882" s="3">
        <f>SQRT(2*ABS(E6882)/G6882)</f>
        <v>28.053929931345067</v>
      </c>
      <c r="I6882" s="2">
        <f>(2/2*0.0254)^2*3.1416*H6882</f>
        <v>5.6860677421845883E-2</v>
      </c>
      <c r="J6882" s="26"/>
      <c r="K6882" s="26"/>
      <c r="L6882" s="26"/>
      <c r="M6882" s="26"/>
      <c r="N6882" s="39"/>
      <c r="O6882" s="9"/>
      <c r="P6882" s="8"/>
      <c r="Q6882" s="41"/>
      <c r="R6882" s="8"/>
      <c r="S6882" s="41"/>
      <c r="T6882" s="9"/>
      <c r="U6882" s="8"/>
      <c r="V6882" s="51"/>
      <c r="X6882" s="9"/>
      <c r="Y6882" s="9"/>
      <c r="Z6882" s="9"/>
      <c r="AA6882" s="8"/>
      <c r="AB6882" s="12"/>
      <c r="AC6882" s="11"/>
      <c r="AD6882" s="11"/>
      <c r="AE6882" s="11"/>
      <c r="AF6882" s="11"/>
      <c r="AG6882" s="11"/>
      <c r="AH6882" s="10"/>
      <c r="AI6882" s="7">
        <v>294927031.10000002</v>
      </c>
      <c r="AJ6882" s="31"/>
      <c r="AK6882" s="37">
        <v>11.79545501</v>
      </c>
      <c r="AN6882" s="6"/>
    </row>
    <row r="6883" spans="1:40" x14ac:dyDescent="0.25">
      <c r="A6883" s="6">
        <v>0.59524305555555557</v>
      </c>
      <c r="B6883">
        <v>0.27</v>
      </c>
      <c r="C6883">
        <f>B6883+0.68</f>
        <v>0.95000000000000007</v>
      </c>
      <c r="D6883" s="5">
        <f>C6883/(0.2905*LN(C6883)+0.3655)</f>
        <v>2.7096460417130221</v>
      </c>
      <c r="E6883" s="5">
        <f>D6883*100</f>
        <v>270.9646041713022</v>
      </c>
      <c r="F6883">
        <v>106.971175592457</v>
      </c>
      <c r="G6883" s="4">
        <f>75.6*1000/(287.05*(F6883+273))</f>
        <v>0.69312823710380611</v>
      </c>
      <c r="H6883" s="3">
        <f>SQRT(2*ABS(E6883)/G6883)</f>
        <v>27.961758695262063</v>
      </c>
      <c r="I6883" s="2">
        <f>(2/2*0.0254)^2*3.1416*H6883</f>
        <v>5.6673861566266491E-2</v>
      </c>
      <c r="J6883" s="26"/>
      <c r="K6883" s="26"/>
      <c r="L6883" s="26"/>
      <c r="M6883" s="26"/>
      <c r="N6883" s="39"/>
      <c r="O6883" s="9"/>
      <c r="P6883" s="8"/>
      <c r="Q6883" s="41"/>
      <c r="R6883" s="8"/>
      <c r="S6883" s="41"/>
      <c r="T6883" s="9"/>
      <c r="U6883" s="8"/>
      <c r="V6883" s="51"/>
      <c r="X6883" s="9"/>
      <c r="Y6883" s="9"/>
      <c r="Z6883" s="9"/>
      <c r="AA6883" s="8"/>
      <c r="AB6883" s="12"/>
      <c r="AC6883" s="11"/>
      <c r="AD6883" s="11"/>
      <c r="AE6883" s="11"/>
      <c r="AF6883" s="11"/>
      <c r="AG6883" s="11"/>
      <c r="AH6883" s="10"/>
      <c r="AI6883" s="7">
        <v>294410655.5</v>
      </c>
      <c r="AJ6883" s="31"/>
      <c r="AK6883" s="37">
        <v>11.77507997</v>
      </c>
      <c r="AN6883" s="6"/>
    </row>
    <row r="6884" spans="1:40" x14ac:dyDescent="0.25">
      <c r="A6884" s="6">
        <v>0.59525462962962961</v>
      </c>
      <c r="B6884">
        <v>0.21</v>
      </c>
      <c r="C6884">
        <f>B6884+0.68</f>
        <v>0.89</v>
      </c>
      <c r="D6884" s="5">
        <f>C6884/(0.2905*LN(C6884)+0.3655)</f>
        <v>2.6835768077843052</v>
      </c>
      <c r="E6884" s="5">
        <f>D6884*100</f>
        <v>268.35768077843051</v>
      </c>
      <c r="F6884">
        <v>106.578584126625</v>
      </c>
      <c r="G6884" s="4">
        <f>75.6*1000/(287.05*(F6884+273))</f>
        <v>0.69384512747115989</v>
      </c>
      <c r="H6884" s="3">
        <f>SQRT(2*ABS(E6884)/G6884)</f>
        <v>27.812545665436833</v>
      </c>
      <c r="I6884" s="2">
        <f>(2/2*0.0254)^2*3.1416*H6884</f>
        <v>5.6371431426289954E-2</v>
      </c>
      <c r="J6884" s="26"/>
      <c r="K6884" s="26"/>
      <c r="L6884" s="26"/>
      <c r="M6884" s="26"/>
      <c r="N6884" s="39"/>
      <c r="O6884" s="9"/>
      <c r="P6884" s="8"/>
      <c r="Q6884" s="41"/>
      <c r="R6884" s="8"/>
      <c r="S6884" s="41"/>
      <c r="T6884" s="9"/>
      <c r="U6884" s="8"/>
      <c r="V6884" s="51"/>
      <c r="X6884" s="9"/>
      <c r="Y6884" s="9"/>
      <c r="Z6884" s="9"/>
      <c r="AA6884" s="8"/>
      <c r="AB6884" s="12"/>
      <c r="AC6884" s="11"/>
      <c r="AD6884" s="11"/>
      <c r="AE6884" s="11"/>
      <c r="AF6884" s="11"/>
      <c r="AG6884" s="11"/>
      <c r="AH6884" s="10"/>
      <c r="AI6884" s="7">
        <v>293967089.30000001</v>
      </c>
      <c r="AJ6884" s="31"/>
      <c r="AK6884" s="37">
        <v>11.75725022</v>
      </c>
      <c r="AN6884" s="6"/>
    </row>
    <row r="6885" spans="1:40" x14ac:dyDescent="0.25">
      <c r="A6885" s="6">
        <v>0.59526620370370364</v>
      </c>
      <c r="B6885">
        <v>0.24</v>
      </c>
      <c r="C6885">
        <f>B6885+0.68</f>
        <v>0.92</v>
      </c>
      <c r="D6885" s="5">
        <f>C6885/(0.2905*LN(C6885)+0.3655)</f>
        <v>2.6957523293421808</v>
      </c>
      <c r="E6885" s="5">
        <f>D6885*100</f>
        <v>269.57523293421809</v>
      </c>
      <c r="F6885">
        <v>106.280811074041</v>
      </c>
      <c r="G6885" s="4">
        <f>75.6*1000/(287.05*(F6885+273))</f>
        <v>0.69438986470962583</v>
      </c>
      <c r="H6885" s="3">
        <f>SQRT(2*ABS(E6885)/G6885)</f>
        <v>27.864631611237378</v>
      </c>
      <c r="I6885" s="2">
        <f>(2/2*0.0254)^2*3.1416*H6885</f>
        <v>5.6477001026329035E-2</v>
      </c>
      <c r="J6885" s="26"/>
      <c r="K6885" s="26"/>
      <c r="L6885" s="26"/>
      <c r="M6885" s="26"/>
      <c r="N6885" s="39"/>
      <c r="O6885" s="9"/>
      <c r="P6885" s="8"/>
      <c r="Q6885" s="41"/>
      <c r="R6885" s="8"/>
      <c r="S6885" s="41"/>
      <c r="T6885" s="9"/>
      <c r="U6885" s="8"/>
      <c r="V6885" s="51"/>
      <c r="X6885" s="9"/>
      <c r="Y6885" s="9"/>
      <c r="Z6885" s="9"/>
      <c r="AA6885" s="8"/>
      <c r="AB6885" s="12"/>
      <c r="AC6885" s="11"/>
      <c r="AD6885" s="11"/>
      <c r="AE6885" s="11"/>
      <c r="AF6885" s="11"/>
      <c r="AG6885" s="11"/>
      <c r="AH6885" s="10"/>
      <c r="AI6885" s="7">
        <v>294558323</v>
      </c>
      <c r="AJ6885" s="31"/>
      <c r="AK6885" s="38">
        <v>11.78101771</v>
      </c>
      <c r="AN6885" s="6"/>
    </row>
    <row r="6886" spans="1:40" x14ac:dyDescent="0.25">
      <c r="A6886" s="6">
        <v>0.59527777777777779</v>
      </c>
      <c r="B6886">
        <v>0.28999999999999998</v>
      </c>
      <c r="C6886">
        <f>B6886+0.68</f>
        <v>0.97</v>
      </c>
      <c r="D6886" s="5">
        <f>C6886/(0.2905*LN(C6886)+0.3655)</f>
        <v>2.7197410564993283</v>
      </c>
      <c r="E6886" s="5">
        <f>D6886*100</f>
        <v>271.97410564993282</v>
      </c>
      <c r="F6886">
        <v>105.972936277565</v>
      </c>
      <c r="G6886" s="4">
        <f>75.6*1000/(287.05*(F6886+273))</f>
        <v>0.69495398187422441</v>
      </c>
      <c r="H6886" s="3">
        <f>SQRT(2*ABS(E6886)/G6886)</f>
        <v>27.976974864844319</v>
      </c>
      <c r="I6886" s="2">
        <f>(2/2*0.0254)^2*3.1416*H6886</f>
        <v>5.6704702226107379E-2</v>
      </c>
      <c r="J6886" s="26"/>
      <c r="K6886" s="26"/>
      <c r="L6886" s="26"/>
      <c r="M6886" s="26"/>
      <c r="N6886" s="39"/>
      <c r="O6886" s="9"/>
      <c r="P6886" s="8"/>
      <c r="Q6886" s="41"/>
      <c r="R6886" s="8"/>
      <c r="S6886" s="41"/>
      <c r="T6886" s="9"/>
      <c r="U6886" s="8"/>
      <c r="V6886" s="51"/>
      <c r="X6886" s="9"/>
      <c r="Y6886" s="9"/>
      <c r="Z6886" s="9"/>
      <c r="AA6886" s="8"/>
      <c r="AB6886" s="12"/>
      <c r="AC6886" s="11"/>
      <c r="AD6886" s="11"/>
      <c r="AE6886" s="11"/>
      <c r="AF6886" s="11"/>
      <c r="AG6886" s="11"/>
      <c r="AH6886" s="10"/>
      <c r="AI6886" s="7">
        <v>294962598.69999999</v>
      </c>
      <c r="AJ6886" s="31"/>
      <c r="AK6886" s="38">
        <v>11.797179979999999</v>
      </c>
      <c r="AN6886" s="6"/>
    </row>
    <row r="6887" spans="1:40" x14ac:dyDescent="0.25">
      <c r="A6887" s="6">
        <v>0.59528935185185183</v>
      </c>
      <c r="B6887">
        <v>0.23</v>
      </c>
      <c r="C6887">
        <f>B6887+0.68</f>
        <v>0.91</v>
      </c>
      <c r="D6887" s="5">
        <f>C6887/(0.2905*LN(C6887)+0.3655)</f>
        <v>2.6914895144241178</v>
      </c>
      <c r="E6887" s="5">
        <f>D6887*100</f>
        <v>269.14895144241177</v>
      </c>
      <c r="F6887">
        <v>105.668494096039</v>
      </c>
      <c r="G6887" s="4">
        <f>75.6*1000/(287.05*(F6887+273))</f>
        <v>0.6955127115007993</v>
      </c>
      <c r="H6887" s="3">
        <f>SQRT(2*ABS(E6887)/G6887)</f>
        <v>27.820107771588297</v>
      </c>
      <c r="I6887" s="2">
        <f>(2/2*0.0254)^2*3.1416*H6887</f>
        <v>5.6386758565110093E-2</v>
      </c>
      <c r="J6887" s="26"/>
      <c r="K6887" s="26"/>
      <c r="L6887" s="26"/>
      <c r="M6887" s="26"/>
      <c r="N6887" s="39"/>
      <c r="O6887" s="9"/>
      <c r="P6887" s="8"/>
      <c r="Q6887" s="41"/>
      <c r="R6887" s="8"/>
      <c r="S6887" s="41"/>
      <c r="T6887" s="9"/>
      <c r="U6887" s="8"/>
      <c r="V6887" s="51"/>
      <c r="X6887" s="9"/>
      <c r="Y6887" s="9"/>
      <c r="Z6887" s="9"/>
      <c r="AA6887" s="8"/>
      <c r="AB6887" s="12"/>
      <c r="AC6887" s="11"/>
      <c r="AD6887" s="11"/>
      <c r="AE6887" s="11"/>
      <c r="AF6887" s="11"/>
      <c r="AG6887" s="11"/>
      <c r="AH6887" s="10"/>
      <c r="AI6887" s="7">
        <v>296234239</v>
      </c>
      <c r="AJ6887" s="31"/>
      <c r="AK6887" s="38">
        <v>11.84831308</v>
      </c>
      <c r="AN6887" s="6"/>
    </row>
    <row r="6888" spans="1:40" x14ac:dyDescent="0.25">
      <c r="A6888" s="6">
        <v>0.59530092592592598</v>
      </c>
      <c r="B6888">
        <v>0.27</v>
      </c>
      <c r="C6888">
        <f>B6888+0.68</f>
        <v>0.95000000000000007</v>
      </c>
      <c r="D6888" s="5">
        <f>C6888/(0.2905*LN(C6888)+0.3655)</f>
        <v>2.7096460417130221</v>
      </c>
      <c r="E6888" s="5">
        <f>D6888*100</f>
        <v>270.9646041713022</v>
      </c>
      <c r="F6888">
        <v>105.293082669369</v>
      </c>
      <c r="G6888" s="4">
        <f>75.6*1000/(287.05*(F6888+273))</f>
        <v>0.69620292612869883</v>
      </c>
      <c r="H6888" s="3">
        <f>SQRT(2*ABS(E6888)/G6888)</f>
        <v>27.899945650211276</v>
      </c>
      <c r="I6888" s="2">
        <f>(2/2*0.0254)^2*3.1416*H6888</f>
        <v>5.6548576744364663E-2</v>
      </c>
      <c r="J6888" s="26"/>
      <c r="K6888" s="26"/>
      <c r="L6888" s="26"/>
      <c r="M6888" s="26"/>
      <c r="N6888" s="39"/>
      <c r="O6888" s="9"/>
      <c r="P6888" s="8"/>
      <c r="Q6888" s="41"/>
      <c r="R6888" s="8"/>
      <c r="S6888" s="41"/>
      <c r="T6888" s="9"/>
      <c r="U6888" s="8"/>
      <c r="V6888" s="51"/>
      <c r="X6888" s="9"/>
      <c r="Y6888" s="9"/>
      <c r="Z6888" s="9"/>
      <c r="AA6888" s="8"/>
      <c r="AB6888" s="12"/>
      <c r="AC6888" s="11"/>
      <c r="AD6888" s="11"/>
      <c r="AE6888" s="11"/>
      <c r="AF6888" s="11"/>
      <c r="AG6888" s="11"/>
      <c r="AH6888" s="10"/>
      <c r="AI6888" s="7">
        <v>295059558.10000002</v>
      </c>
      <c r="AJ6888" s="31"/>
      <c r="AK6888" s="38">
        <v>11.800913619999999</v>
      </c>
      <c r="AN6888" s="6"/>
    </row>
    <row r="6889" spans="1:40" x14ac:dyDescent="0.25">
      <c r="A6889" s="6">
        <v>0.59531250000000002</v>
      </c>
      <c r="B6889">
        <v>0.25</v>
      </c>
      <c r="C6889">
        <f>B6889+0.68</f>
        <v>0.93</v>
      </c>
      <c r="D6889" s="5">
        <f>C6889/(0.2905*LN(C6889)+0.3655)</f>
        <v>2.7002056306030857</v>
      </c>
      <c r="E6889" s="5">
        <f>D6889*100</f>
        <v>270.02056306030858</v>
      </c>
      <c r="F6889">
        <v>105.025942974836</v>
      </c>
      <c r="G6889" s="4">
        <f>75.6*1000/(287.05*(F6889+273))</f>
        <v>0.69669491203727296</v>
      </c>
      <c r="H6889" s="3">
        <f>SQRT(2*ABS(E6889)/G6889)</f>
        <v>27.841465885967295</v>
      </c>
      <c r="I6889" s="2">
        <f>(2/2*0.0254)^2*3.1416*H6889</f>
        <v>5.6430047931520254E-2</v>
      </c>
      <c r="J6889" s="26"/>
      <c r="K6889" s="26"/>
      <c r="L6889" s="26"/>
      <c r="M6889" s="26"/>
      <c r="N6889" s="39"/>
      <c r="O6889" s="9"/>
      <c r="P6889" s="8"/>
      <c r="Q6889" s="41"/>
      <c r="R6889" s="8"/>
      <c r="S6889" s="41"/>
      <c r="T6889" s="9"/>
      <c r="U6889" s="8"/>
      <c r="V6889" s="51"/>
      <c r="X6889" s="9"/>
      <c r="Y6889" s="9"/>
      <c r="Z6889" s="9"/>
      <c r="AA6889" s="8"/>
      <c r="AB6889" s="12"/>
      <c r="AC6889" s="11"/>
      <c r="AD6889" s="11"/>
      <c r="AE6889" s="11"/>
      <c r="AF6889" s="11"/>
      <c r="AG6889" s="11"/>
      <c r="AH6889" s="10"/>
      <c r="AI6889" s="7">
        <v>294538581.30000001</v>
      </c>
      <c r="AJ6889" s="31"/>
      <c r="AK6889" s="38">
        <v>11.780255500000001</v>
      </c>
      <c r="AN6889" s="6"/>
    </row>
    <row r="6890" spans="1:40" x14ac:dyDescent="0.25">
      <c r="A6890" s="6">
        <v>0.59532407407407406</v>
      </c>
      <c r="B6890">
        <v>1.28</v>
      </c>
      <c r="C6890">
        <f>B6890+0.68</f>
        <v>1.96</v>
      </c>
      <c r="D6890" s="5">
        <f>C6890/(0.2905*LN(C6890)+0.3655)</f>
        <v>3.4938211182262031</v>
      </c>
      <c r="E6890" s="5">
        <f>D6890*100</f>
        <v>349.38211182262029</v>
      </c>
      <c r="F6890">
        <v>104.81293422035</v>
      </c>
      <c r="G6890" s="4">
        <f>75.6*1000/(287.05*(F6890+273))</f>
        <v>0.69708770461272029</v>
      </c>
      <c r="H6890" s="3">
        <f>SQRT(2*ABS(E6890)/G6890)</f>
        <v>31.660780678026022</v>
      </c>
      <c r="I6890" s="2">
        <f>(2/2*0.0254)^2*3.1416*H6890</f>
        <v>6.417116751423832E-2</v>
      </c>
      <c r="J6890" s="26"/>
      <c r="K6890" s="26"/>
      <c r="L6890" s="26"/>
      <c r="M6890" s="26"/>
      <c r="N6890" s="39"/>
      <c r="O6890" s="9"/>
      <c r="P6890" s="8"/>
      <c r="Q6890" s="41"/>
      <c r="R6890" s="8"/>
      <c r="S6890" s="41"/>
      <c r="T6890" s="9"/>
      <c r="U6890" s="8"/>
      <c r="V6890" s="51"/>
      <c r="X6890" s="9"/>
      <c r="Y6890" s="9"/>
      <c r="Z6890" s="9"/>
      <c r="AA6890" s="8"/>
      <c r="AB6890" s="12"/>
      <c r="AC6890" s="11"/>
      <c r="AD6890" s="11"/>
      <c r="AE6890" s="11"/>
      <c r="AF6890" s="11"/>
      <c r="AG6890" s="11"/>
      <c r="AH6890" s="10"/>
      <c r="AI6890" s="7">
        <v>296834034</v>
      </c>
      <c r="AJ6890" s="31"/>
      <c r="AK6890" s="38">
        <v>11.87210015</v>
      </c>
      <c r="AN6890" s="6"/>
    </row>
    <row r="6891" spans="1:40" x14ac:dyDescent="0.25">
      <c r="A6891" s="6">
        <v>0.5953356481481481</v>
      </c>
      <c r="B6891">
        <v>1.65</v>
      </c>
      <c r="C6891">
        <f>B6891+0.68</f>
        <v>2.33</v>
      </c>
      <c r="D6891" s="5">
        <f>C6891/(0.2905*LN(C6891)+0.3655)</f>
        <v>3.8120185245126939</v>
      </c>
      <c r="E6891" s="5">
        <f>D6891*100</f>
        <v>381.20185245126936</v>
      </c>
      <c r="F6891">
        <v>105.27955571117199</v>
      </c>
      <c r="G6891" s="4">
        <f>75.6*1000/(287.05*(F6891+273))</f>
        <v>0.69622782175875919</v>
      </c>
      <c r="H6891" s="3">
        <f>SQRT(2*ABS(E6891)/G6891)</f>
        <v>33.091527305559545</v>
      </c>
      <c r="I6891" s="2">
        <f>(2/2*0.0254)^2*3.1416*H6891</f>
        <v>6.7071054362878385E-2</v>
      </c>
      <c r="J6891" s="26"/>
      <c r="K6891" s="26"/>
      <c r="L6891" s="26"/>
      <c r="M6891" s="26"/>
      <c r="N6891" s="39"/>
      <c r="O6891" s="9"/>
      <c r="P6891" s="8"/>
      <c r="Q6891" s="41"/>
      <c r="R6891" s="8"/>
      <c r="S6891" s="41"/>
      <c r="T6891" s="9"/>
      <c r="U6891" s="8"/>
      <c r="V6891" s="51"/>
      <c r="X6891" s="9"/>
      <c r="Y6891" s="9"/>
      <c r="Z6891" s="9"/>
      <c r="AA6891" s="8"/>
      <c r="AB6891" s="12"/>
      <c r="AC6891" s="11"/>
      <c r="AD6891" s="11"/>
      <c r="AE6891" s="11"/>
      <c r="AF6891" s="11"/>
      <c r="AG6891" s="11"/>
      <c r="AH6891" s="10"/>
      <c r="AI6891" s="7">
        <v>295711267.19999999</v>
      </c>
      <c r="AJ6891" s="31"/>
      <c r="AK6891" s="38">
        <v>11.8273318</v>
      </c>
      <c r="AN6891" s="6"/>
    </row>
    <row r="6892" spans="1:40" x14ac:dyDescent="0.25">
      <c r="A6892" s="6">
        <v>0.59534722222222225</v>
      </c>
      <c r="B6892">
        <v>2.5099999999999998</v>
      </c>
      <c r="C6892">
        <f>B6892+0.68</f>
        <v>3.19</v>
      </c>
      <c r="D6892" s="5">
        <f>C6892/(0.2905*LN(C6892)+0.3655)</f>
        <v>4.5410152706057785</v>
      </c>
      <c r="E6892" s="5">
        <f>D6892*100</f>
        <v>454.10152706057784</v>
      </c>
      <c r="F6892">
        <v>105.96617036319</v>
      </c>
      <c r="G6892" s="4">
        <f>75.6*1000/(287.05*(F6892+273))</f>
        <v>0.69496638931188937</v>
      </c>
      <c r="H6892" s="3">
        <f>SQRT(2*ABS(E6892)/G6892)</f>
        <v>36.150106273321988</v>
      </c>
      <c r="I6892" s="2">
        <f>(2/2*0.0254)^2*3.1416*H6892</f>
        <v>7.3270288212852017E-2</v>
      </c>
      <c r="J6892" s="26"/>
      <c r="K6892" s="26"/>
      <c r="L6892" s="26"/>
      <c r="M6892" s="26"/>
      <c r="N6892" s="39"/>
      <c r="O6892" s="9"/>
      <c r="P6892" s="8"/>
      <c r="Q6892" s="41"/>
      <c r="R6892" s="8"/>
      <c r="S6892" s="41"/>
      <c r="T6892" s="9"/>
      <c r="U6892" s="8"/>
      <c r="V6892" s="51"/>
      <c r="X6892" s="9"/>
      <c r="Y6892" s="9"/>
      <c r="Z6892" s="9"/>
      <c r="AA6892" s="8"/>
      <c r="AB6892" s="12"/>
      <c r="AC6892" s="11"/>
      <c r="AD6892" s="11"/>
      <c r="AE6892" s="11"/>
      <c r="AF6892" s="11"/>
      <c r="AG6892" s="11"/>
      <c r="AH6892" s="10"/>
      <c r="AI6892" s="7">
        <v>299144245.30000001</v>
      </c>
      <c r="AJ6892" s="31"/>
      <c r="AK6892" s="38">
        <v>11.964267400000001</v>
      </c>
      <c r="AN6892" s="6"/>
    </row>
    <row r="6893" spans="1:40" x14ac:dyDescent="0.25">
      <c r="A6893" s="6">
        <v>0.59535879629629629</v>
      </c>
      <c r="B6893">
        <v>5.74</v>
      </c>
      <c r="C6893">
        <f>B6893+0.68</f>
        <v>6.42</v>
      </c>
      <c r="D6893" s="5">
        <f>C6893/(0.2905*LN(C6893)+0.3655)</f>
        <v>7.0887454145864233</v>
      </c>
      <c r="E6893" s="5">
        <f>D6893*100</f>
        <v>708.87454145864228</v>
      </c>
      <c r="F6893">
        <v>107.56698994147</v>
      </c>
      <c r="G6893" s="4">
        <f>75.6*1000/(287.05*(F6893+273))</f>
        <v>0.69204307795893116</v>
      </c>
      <c r="H6893" s="3">
        <f>SQRT(2*ABS(E6893)/G6893)</f>
        <v>45.261935665436347</v>
      </c>
      <c r="I6893" s="2">
        <f>(2/2*0.0254)^2*3.1416*H6893</f>
        <v>9.1738459804348804E-2</v>
      </c>
      <c r="J6893" s="26"/>
      <c r="K6893" s="26"/>
      <c r="L6893" s="26"/>
      <c r="M6893" s="26"/>
      <c r="N6893" s="39"/>
      <c r="O6893" s="9"/>
      <c r="P6893" s="8"/>
      <c r="Q6893" s="41"/>
      <c r="R6893" s="8"/>
      <c r="S6893" s="41"/>
      <c r="T6893" s="9"/>
      <c r="U6893" s="8"/>
      <c r="V6893" s="51"/>
      <c r="X6893" s="9"/>
      <c r="Y6893" s="9"/>
      <c r="Z6893" s="9"/>
      <c r="AA6893" s="8"/>
      <c r="AB6893" s="12"/>
      <c r="AC6893" s="11"/>
      <c r="AD6893" s="11"/>
      <c r="AE6893" s="11"/>
      <c r="AF6893" s="11"/>
      <c r="AG6893" s="11"/>
      <c r="AH6893" s="10"/>
      <c r="AI6893" s="7">
        <v>297989647.80000001</v>
      </c>
      <c r="AJ6893" s="31"/>
      <c r="AK6893" s="38">
        <v>11.91836574</v>
      </c>
      <c r="AN6893" s="6"/>
    </row>
    <row r="6894" spans="1:40" x14ac:dyDescent="0.25">
      <c r="A6894" s="6">
        <v>0.59537037037037044</v>
      </c>
      <c r="B6894">
        <v>7.95</v>
      </c>
      <c r="C6894">
        <f>B6894+0.68</f>
        <v>8.6300000000000008</v>
      </c>
      <c r="D6894" s="5">
        <f>C6894/(0.2905*LN(C6894)+0.3655)</f>
        <v>8.7031190042720841</v>
      </c>
      <c r="E6894" s="5">
        <f>D6894*100</f>
        <v>870.31190042720846</v>
      </c>
      <c r="F6894">
        <v>110.11831773782301</v>
      </c>
      <c r="G6894" s="4">
        <f>75.6*1000/(287.05*(F6894+273))</f>
        <v>0.68743450494290903</v>
      </c>
      <c r="H6894" s="3">
        <f>SQRT(2*ABS(E6894)/G6894)</f>
        <v>50.319555397878574</v>
      </c>
      <c r="I6894" s="2">
        <f>(2/2*0.0254)^2*3.1416*H6894</f>
        <v>0.10198941875493216</v>
      </c>
      <c r="J6894" s="26"/>
      <c r="K6894" s="26"/>
      <c r="L6894" s="26"/>
      <c r="M6894" s="26"/>
      <c r="N6894" s="39"/>
      <c r="O6894" s="9"/>
      <c r="P6894" s="8"/>
      <c r="Q6894" s="41"/>
      <c r="R6894" s="8"/>
      <c r="S6894" s="41"/>
      <c r="T6894" s="9"/>
      <c r="U6894" s="8"/>
      <c r="V6894" s="51"/>
      <c r="X6894" s="9"/>
      <c r="Y6894" s="9"/>
      <c r="Z6894" s="9"/>
      <c r="AA6894" s="8"/>
      <c r="AB6894" s="12"/>
      <c r="AC6894" s="11"/>
      <c r="AD6894" s="11"/>
      <c r="AE6894" s="11"/>
      <c r="AF6894" s="11"/>
      <c r="AG6894" s="11"/>
      <c r="AH6894" s="10"/>
      <c r="AI6894" s="7">
        <v>302208580.69999999</v>
      </c>
      <c r="AJ6894" s="31"/>
      <c r="AK6894" s="38">
        <v>11.712308119999999</v>
      </c>
      <c r="AN6894" s="6"/>
    </row>
    <row r="6895" spans="1:40" x14ac:dyDescent="0.25">
      <c r="A6895" s="6">
        <v>0.59538194444444448</v>
      </c>
      <c r="B6895">
        <v>2.42</v>
      </c>
      <c r="C6895">
        <f>B6895+0.68</f>
        <v>3.1</v>
      </c>
      <c r="D6895" s="5">
        <f>C6895/(0.2905*LN(C6895)+0.3655)</f>
        <v>4.4657499877361913</v>
      </c>
      <c r="E6895" s="5">
        <f>D6895*100</f>
        <v>446.57499877361914</v>
      </c>
      <c r="F6895">
        <v>110.37602235421301</v>
      </c>
      <c r="G6895" s="4">
        <f>75.6*1000/(287.05*(F6895+273))</f>
        <v>0.6869724128060517</v>
      </c>
      <c r="H6895" s="3">
        <f>SQRT(2*ABS(E6895)/G6895)</f>
        <v>36.057245936066003</v>
      </c>
      <c r="I6895" s="2">
        <f>(2/2*0.0254)^2*3.1416*H6895</f>
        <v>7.3082075663133739E-2</v>
      </c>
      <c r="J6895" s="26"/>
      <c r="K6895" s="26"/>
      <c r="L6895" s="26"/>
      <c r="M6895" s="26"/>
      <c r="N6895" s="39"/>
      <c r="O6895" s="9"/>
      <c r="P6895" s="8"/>
      <c r="Q6895" s="41"/>
      <c r="R6895" s="8"/>
      <c r="S6895" s="41"/>
      <c r="T6895" s="9"/>
      <c r="U6895" s="8"/>
      <c r="V6895" s="51"/>
      <c r="X6895" s="9"/>
      <c r="Y6895" s="9"/>
      <c r="Z6895" s="9"/>
      <c r="AA6895" s="8"/>
      <c r="AB6895" s="12"/>
      <c r="AC6895" s="11"/>
      <c r="AD6895" s="11"/>
      <c r="AE6895" s="11"/>
      <c r="AF6895" s="11"/>
      <c r="AG6895" s="11"/>
      <c r="AH6895" s="10"/>
      <c r="AI6895" s="7">
        <v>325755590.30000001</v>
      </c>
      <c r="AJ6895" s="31"/>
      <c r="AK6895" s="38">
        <v>8.4006897800000004</v>
      </c>
      <c r="AN6895" s="6"/>
    </row>
    <row r="6896" spans="1:40" x14ac:dyDescent="0.25">
      <c r="A6896" s="6">
        <v>0.59539351851851852</v>
      </c>
      <c r="B6896">
        <v>6.05</v>
      </c>
      <c r="C6896">
        <f>B6896+0.68</f>
        <v>6.7299999999999995</v>
      </c>
      <c r="D6896" s="5">
        <f>C6896/(0.2905*LN(C6896)+0.3655)</f>
        <v>7.3203091498383825</v>
      </c>
      <c r="E6896" s="5">
        <f>D6896*100</f>
        <v>732.03091498383822</v>
      </c>
      <c r="F6896">
        <v>112.639322425017</v>
      </c>
      <c r="G6896" s="4">
        <f>75.6*1000/(287.05*(F6896+273))</f>
        <v>0.68294060219927255</v>
      </c>
      <c r="H6896" s="3">
        <f>SQRT(2*ABS(E6896)/G6896)</f>
        <v>46.30077308347898</v>
      </c>
      <c r="I6896" s="2">
        <f>(2/2*0.0254)^2*3.1416*H6896</f>
        <v>9.3844011485187173E-2</v>
      </c>
      <c r="J6896" s="26"/>
      <c r="K6896" s="26"/>
      <c r="L6896" s="26"/>
      <c r="M6896" s="26"/>
      <c r="N6896" s="39"/>
      <c r="O6896" s="9"/>
      <c r="P6896" s="8"/>
      <c r="Q6896" s="41"/>
      <c r="R6896" s="8"/>
      <c r="S6896" s="41"/>
      <c r="T6896" s="9"/>
      <c r="U6896" s="8"/>
      <c r="V6896" s="51"/>
      <c r="X6896" s="9"/>
      <c r="Y6896" s="9"/>
      <c r="Z6896" s="9"/>
      <c r="AA6896" s="8"/>
      <c r="AB6896" s="12"/>
      <c r="AC6896" s="11"/>
      <c r="AD6896" s="11"/>
      <c r="AE6896" s="11"/>
      <c r="AF6896" s="11"/>
      <c r="AG6896" s="11"/>
      <c r="AH6896" s="10"/>
      <c r="AI6896" s="7">
        <v>336653105.30000001</v>
      </c>
      <c r="AJ6896" s="31"/>
      <c r="AK6896" s="38">
        <v>7.6093670700000002</v>
      </c>
      <c r="AN6896" s="6"/>
    </row>
    <row r="6897" spans="1:40" x14ac:dyDescent="0.25">
      <c r="A6897" s="6">
        <v>0.59540509259259256</v>
      </c>
      <c r="B6897">
        <v>6.93</v>
      </c>
      <c r="C6897">
        <f>B6897+0.68</f>
        <v>7.6099999999999994</v>
      </c>
      <c r="D6897" s="5">
        <f>C6897/(0.2905*LN(C6897)+0.3655)</f>
        <v>7.9680936886691658</v>
      </c>
      <c r="E6897" s="5">
        <f>D6897*100</f>
        <v>796.80936886691654</v>
      </c>
      <c r="F6897">
        <v>115.041540570997</v>
      </c>
      <c r="G6897" s="4">
        <f>75.6*1000/(287.05*(F6897+273))</f>
        <v>0.6787127757021002</v>
      </c>
      <c r="H6897" s="3">
        <f>SQRT(2*ABS(E6897)/G6897)</f>
        <v>48.456183095842597</v>
      </c>
      <c r="I6897" s="2">
        <f>(2/2*0.0254)^2*3.1416*H6897</f>
        <v>9.8212671196135137E-2</v>
      </c>
      <c r="J6897" s="26"/>
      <c r="K6897" s="26"/>
      <c r="L6897" s="26"/>
      <c r="M6897" s="26"/>
      <c r="N6897" s="39"/>
      <c r="O6897" s="9"/>
      <c r="P6897" s="8"/>
      <c r="Q6897" s="41"/>
      <c r="R6897" s="8"/>
      <c r="S6897" s="41"/>
      <c r="T6897" s="9"/>
      <c r="U6897" s="8"/>
      <c r="V6897" s="51"/>
      <c r="X6897" s="9"/>
      <c r="Y6897" s="9"/>
      <c r="Z6897" s="9"/>
      <c r="AA6897" s="8"/>
      <c r="AB6897" s="12"/>
      <c r="AC6897" s="11"/>
      <c r="AD6897" s="11"/>
      <c r="AE6897" s="11"/>
      <c r="AF6897" s="11"/>
      <c r="AG6897" s="11"/>
      <c r="AH6897" s="10"/>
      <c r="AI6897" s="7">
        <v>340997618.89999998</v>
      </c>
      <c r="AJ6897" s="31"/>
      <c r="AK6897" s="38">
        <v>7.0170020700000002</v>
      </c>
      <c r="AN6897" s="6"/>
    </row>
    <row r="6898" spans="1:40" x14ac:dyDescent="0.25">
      <c r="A6898" s="6">
        <v>0.59541666666666659</v>
      </c>
      <c r="B6898">
        <v>8.94</v>
      </c>
      <c r="C6898">
        <f>B6898+0.68</f>
        <v>9.6199999999999992</v>
      </c>
      <c r="D6898" s="5">
        <f>C6898/(0.2905*LN(C6898)+0.3655)</f>
        <v>9.4023657079727876</v>
      </c>
      <c r="E6898" s="5">
        <f>D6898*100</f>
        <v>940.23657079727877</v>
      </c>
      <c r="F6898">
        <v>117.84210260295799</v>
      </c>
      <c r="G6898" s="4">
        <f>75.6*1000/(287.05*(F6898+273))</f>
        <v>0.6738494889231702</v>
      </c>
      <c r="H6898" s="3">
        <f>SQRT(2*ABS(E6898)/G6898)</f>
        <v>52.826533833836613</v>
      </c>
      <c r="I6898" s="2">
        <f>(2/2*0.0254)^2*3.1416*H6898</f>
        <v>0.10707064953077659</v>
      </c>
      <c r="J6898" s="26"/>
      <c r="K6898" s="26"/>
      <c r="L6898" s="26"/>
      <c r="M6898" s="26"/>
      <c r="N6898" s="39"/>
      <c r="O6898" s="9"/>
      <c r="P6898" s="8"/>
      <c r="Q6898" s="41"/>
      <c r="R6898" s="8"/>
      <c r="S6898" s="41"/>
      <c r="T6898" s="9"/>
      <c r="U6898" s="8"/>
      <c r="V6898" s="51"/>
      <c r="X6898" s="9"/>
      <c r="Y6898" s="9"/>
      <c r="Z6898" s="9"/>
      <c r="AA6898" s="8"/>
      <c r="AB6898" s="12"/>
      <c r="AC6898" s="11"/>
      <c r="AD6898" s="11"/>
      <c r="AE6898" s="11"/>
      <c r="AF6898" s="11"/>
      <c r="AG6898" s="11"/>
      <c r="AH6898" s="10"/>
      <c r="AI6898" s="7">
        <v>364158584</v>
      </c>
      <c r="AJ6898" s="31"/>
      <c r="AK6898" s="38">
        <v>5.8100174600000001</v>
      </c>
      <c r="AN6898" s="6"/>
    </row>
    <row r="6899" spans="1:40" x14ac:dyDescent="0.25">
      <c r="A6899" s="6">
        <v>0.59542824074074074</v>
      </c>
      <c r="B6899">
        <v>9.8000000000000007</v>
      </c>
      <c r="C6899">
        <f>B6899+0.68</f>
        <v>10.48</v>
      </c>
      <c r="D6899" s="5">
        <f>C6899/(0.2905*LN(C6899)+0.3655)</f>
        <v>9.9998029502723806</v>
      </c>
      <c r="E6899" s="5">
        <f>D6899*100</f>
        <v>999.98029502723807</v>
      </c>
      <c r="F6899">
        <v>120.998632343493</v>
      </c>
      <c r="G6899" s="4">
        <f>75.6*1000/(287.05*(F6899+273))</f>
        <v>0.66845092715715893</v>
      </c>
      <c r="H6899" s="3">
        <f>SQRT(2*ABS(E6899)/G6899)</f>
        <v>54.698567645861921</v>
      </c>
      <c r="I6899" s="2">
        <f>(2/2*0.0254)^2*3.1416*H6899</f>
        <v>0.11086495253819327</v>
      </c>
      <c r="J6899" s="26"/>
      <c r="K6899" s="26"/>
      <c r="L6899" s="26"/>
      <c r="M6899" s="26"/>
      <c r="N6899" s="39"/>
      <c r="O6899" s="9"/>
      <c r="P6899" s="8"/>
      <c r="Q6899" s="41"/>
      <c r="R6899" s="8"/>
      <c r="S6899" s="41"/>
      <c r="T6899" s="9"/>
      <c r="U6899" s="8"/>
      <c r="V6899" s="51"/>
      <c r="X6899" s="9"/>
      <c r="Y6899" s="9"/>
      <c r="Z6899" s="9"/>
      <c r="AA6899" s="8"/>
      <c r="AB6899" s="12"/>
      <c r="AC6899" s="11"/>
      <c r="AD6899" s="11"/>
      <c r="AE6899" s="11"/>
      <c r="AF6899" s="11"/>
      <c r="AG6899" s="11"/>
      <c r="AH6899" s="10"/>
      <c r="AI6899" s="7">
        <v>382885518</v>
      </c>
      <c r="AJ6899" s="31"/>
      <c r="AK6899" s="38">
        <v>5.0455235399999996</v>
      </c>
      <c r="AN6899" s="6"/>
    </row>
    <row r="6900" spans="1:40" x14ac:dyDescent="0.25">
      <c r="A6900" s="6">
        <v>0.59543981481481478</v>
      </c>
      <c r="B6900">
        <v>11.43</v>
      </c>
      <c r="C6900">
        <f>B6900+0.68</f>
        <v>12.11</v>
      </c>
      <c r="D6900" s="5">
        <f>C6900/(0.2905*LN(C6900)+0.3655)</f>
        <v>11.10992695464221</v>
      </c>
      <c r="E6900" s="5">
        <f>D6900*100</f>
        <v>1110.992695464221</v>
      </c>
      <c r="F6900">
        <v>125.388563917659</v>
      </c>
      <c r="G6900" s="4">
        <f>75.6*1000/(287.05*(F6900+273))</f>
        <v>0.66108511875630782</v>
      </c>
      <c r="H6900" s="3">
        <f>SQRT(2*ABS(E6900)/G6900)</f>
        <v>57.975153746240039</v>
      </c>
      <c r="I6900" s="2">
        <f>(2/2*0.0254)^2*3.1416*H6900</f>
        <v>0.11750605079980754</v>
      </c>
      <c r="J6900" s="26"/>
      <c r="K6900" s="26"/>
      <c r="L6900" s="26"/>
      <c r="M6900" s="26"/>
      <c r="N6900" s="39"/>
      <c r="O6900" s="9"/>
      <c r="P6900" s="8"/>
      <c r="Q6900" s="41"/>
      <c r="R6900" s="8"/>
      <c r="S6900" s="41"/>
      <c r="T6900" s="9"/>
      <c r="U6900" s="8"/>
      <c r="V6900" s="51"/>
      <c r="X6900" s="9"/>
      <c r="Y6900" s="9"/>
      <c r="Z6900" s="9"/>
      <c r="AA6900" s="8"/>
      <c r="AB6900" s="12"/>
      <c r="AC6900" s="11"/>
      <c r="AD6900" s="11"/>
      <c r="AE6900" s="11"/>
      <c r="AF6900" s="11"/>
      <c r="AG6900" s="11"/>
      <c r="AH6900" s="10"/>
      <c r="AI6900" s="7">
        <v>392471421</v>
      </c>
      <c r="AJ6900" s="31"/>
      <c r="AK6900" s="38">
        <v>4.75338408</v>
      </c>
      <c r="AN6900" s="6"/>
    </row>
    <row r="6901" spans="1:40" x14ac:dyDescent="0.25">
      <c r="A6901" s="6">
        <v>0.59545138888888893</v>
      </c>
      <c r="B6901">
        <v>12.21</v>
      </c>
      <c r="C6901">
        <f>B6901+0.68</f>
        <v>12.89</v>
      </c>
      <c r="D6901" s="5">
        <f>C6901/(0.2905*LN(C6901)+0.3655)</f>
        <v>11.632007121015333</v>
      </c>
      <c r="E6901" s="5">
        <f>D6901*100</f>
        <v>1163.2007121015333</v>
      </c>
      <c r="F6901">
        <v>128.27456314464899</v>
      </c>
      <c r="G6901" s="4">
        <f>75.6*1000/(287.05*(F6901+273))</f>
        <v>0.65633054092622101</v>
      </c>
      <c r="H6901" s="3">
        <f>SQRT(2*ABS(E6901)/G6901)</f>
        <v>59.536187535681933</v>
      </c>
      <c r="I6901" s="2">
        <f>(2/2*0.0254)^2*3.1416*H6901</f>
        <v>0.12067000818343537</v>
      </c>
      <c r="J6901" s="26"/>
      <c r="K6901" s="26"/>
      <c r="L6901" s="26"/>
      <c r="M6901" s="26"/>
      <c r="N6901" s="39"/>
      <c r="O6901" s="9"/>
      <c r="P6901" s="8"/>
      <c r="Q6901" s="41"/>
      <c r="R6901" s="8"/>
      <c r="S6901" s="41"/>
      <c r="T6901" s="9"/>
      <c r="U6901" s="8"/>
      <c r="V6901" s="51"/>
      <c r="X6901" s="9"/>
      <c r="Y6901" s="9"/>
      <c r="Z6901" s="9"/>
      <c r="AA6901" s="8"/>
      <c r="AB6901" s="12"/>
      <c r="AC6901" s="11"/>
      <c r="AD6901" s="11"/>
      <c r="AE6901" s="11"/>
      <c r="AF6901" s="11"/>
      <c r="AG6901" s="11"/>
      <c r="AH6901" s="10"/>
      <c r="AI6901" s="7">
        <v>191653180.30000001</v>
      </c>
      <c r="AJ6901" s="31"/>
      <c r="AK6901" s="38">
        <v>5.5905349700000002</v>
      </c>
      <c r="AN6901" s="6"/>
    </row>
    <row r="6902" spans="1:40" x14ac:dyDescent="0.25">
      <c r="A6902" s="6">
        <v>0.59546296296296297</v>
      </c>
      <c r="B6902">
        <v>3.98</v>
      </c>
      <c r="C6902">
        <f>B6902+0.68</f>
        <v>4.66</v>
      </c>
      <c r="D6902" s="5">
        <f>C6902/(0.2905*LN(C6902)+0.3655)</f>
        <v>5.7347918130678526</v>
      </c>
      <c r="E6902" s="5">
        <f>D6902*100</f>
        <v>573.47918130678522</v>
      </c>
      <c r="F6902">
        <v>128.56582405820899</v>
      </c>
      <c r="G6902" s="4">
        <f>75.6*1000/(287.05*(F6902+273))</f>
        <v>0.65585449585093147</v>
      </c>
      <c r="H6902" s="3">
        <f>SQRT(2*ABS(E6902)/G6902)</f>
        <v>41.818656493309589</v>
      </c>
      <c r="I6902" s="2">
        <f>(2/2*0.0254)^2*3.1416*H6902</f>
        <v>8.4759502247999302E-2</v>
      </c>
      <c r="J6902" s="26"/>
      <c r="K6902" s="26"/>
      <c r="L6902" s="26"/>
      <c r="M6902" s="26"/>
      <c r="N6902" s="39"/>
      <c r="O6902" s="9"/>
      <c r="P6902" s="8"/>
      <c r="Q6902" s="41"/>
      <c r="R6902" s="8"/>
      <c r="S6902" s="41"/>
      <c r="T6902" s="9"/>
      <c r="U6902" s="8"/>
      <c r="V6902" s="51"/>
      <c r="X6902" s="9"/>
      <c r="Y6902" s="9"/>
      <c r="Z6902" s="9"/>
      <c r="AA6902" s="8"/>
      <c r="AB6902" s="12"/>
      <c r="AC6902" s="11"/>
      <c r="AD6902" s="11"/>
      <c r="AE6902" s="11"/>
      <c r="AF6902" s="11"/>
      <c r="AG6902" s="11"/>
      <c r="AH6902" s="10"/>
      <c r="AI6902" s="7">
        <v>102890639.59999999</v>
      </c>
      <c r="AJ6902" s="31"/>
      <c r="AK6902" s="38">
        <v>6.3140624299999999</v>
      </c>
      <c r="AN6902" s="6"/>
    </row>
    <row r="6903" spans="1:40" x14ac:dyDescent="0.25">
      <c r="A6903" s="6">
        <v>0.59547453703703701</v>
      </c>
      <c r="B6903">
        <v>6.18</v>
      </c>
      <c r="C6903">
        <f>B6903+0.68</f>
        <v>6.8599999999999994</v>
      </c>
      <c r="D6903" s="5">
        <f>C6903/(0.2905*LN(C6903)+0.3655)</f>
        <v>7.4168736172252423</v>
      </c>
      <c r="E6903" s="5">
        <f>D6903*100</f>
        <v>741.6873617225242</v>
      </c>
      <c r="F6903">
        <v>130.53737996373101</v>
      </c>
      <c r="G6903" s="4">
        <f>75.6*1000/(287.05*(F6903+273))</f>
        <v>0.65265019838393024</v>
      </c>
      <c r="H6903" s="3">
        <f>SQRT(2*ABS(E6903)/G6903)</f>
        <v>47.674396051123509</v>
      </c>
      <c r="I6903" s="2">
        <f>(2/2*0.0254)^2*3.1416*H6903</f>
        <v>9.6628118120286668E-2</v>
      </c>
      <c r="J6903" s="26"/>
      <c r="K6903" s="26"/>
      <c r="L6903" s="26"/>
      <c r="M6903" s="26"/>
      <c r="N6903" s="39"/>
      <c r="O6903" s="9"/>
      <c r="P6903" s="8"/>
      <c r="Q6903" s="41"/>
      <c r="R6903" s="8"/>
      <c r="S6903" s="41"/>
      <c r="T6903" s="9"/>
      <c r="U6903" s="8"/>
      <c r="V6903" s="51"/>
      <c r="X6903" s="9"/>
      <c r="Y6903" s="9"/>
      <c r="Z6903" s="9"/>
      <c r="AA6903" s="8"/>
      <c r="AB6903" s="12"/>
      <c r="AC6903" s="11"/>
      <c r="AD6903" s="11"/>
      <c r="AE6903" s="11"/>
      <c r="AF6903" s="11"/>
      <c r="AG6903" s="11"/>
      <c r="AH6903" s="10"/>
      <c r="AI6903" s="7">
        <v>77915521.5</v>
      </c>
      <c r="AJ6903" s="31"/>
      <c r="AK6903" s="38">
        <v>6.4263712499999999</v>
      </c>
      <c r="AN6903" s="6"/>
    </row>
    <row r="6904" spans="1:40" x14ac:dyDescent="0.25">
      <c r="A6904" s="6">
        <v>0.59548611111111105</v>
      </c>
      <c r="B6904">
        <v>6.5</v>
      </c>
      <c r="C6904">
        <f>B6904+0.68</f>
        <v>7.18</v>
      </c>
      <c r="D6904" s="5">
        <f>C6904/(0.2905*LN(C6904)+0.3655)</f>
        <v>7.6532586024661073</v>
      </c>
      <c r="E6904" s="5">
        <f>D6904*100</f>
        <v>765.32586024661077</v>
      </c>
      <c r="F6904">
        <v>133.17408434589501</v>
      </c>
      <c r="G6904" s="4">
        <f>75.6*1000/(287.05*(F6904+273))</f>
        <v>0.64841347894657275</v>
      </c>
      <c r="H6904" s="3">
        <f>SQRT(2*ABS(E6904)/G6904)</f>
        <v>48.58611512454226</v>
      </c>
      <c r="I6904" s="2">
        <f>(2/2*0.0254)^2*3.1416*H6904</f>
        <v>9.8476021934828004E-2</v>
      </c>
      <c r="J6904" s="26"/>
      <c r="K6904" s="26"/>
      <c r="L6904" s="26"/>
      <c r="M6904" s="26"/>
      <c r="N6904" s="39"/>
      <c r="O6904" s="9"/>
      <c r="P6904" s="8"/>
      <c r="Q6904" s="41"/>
      <c r="R6904" s="8"/>
      <c r="S6904" s="41"/>
      <c r="T6904" s="9"/>
      <c r="U6904" s="8"/>
      <c r="V6904" s="51"/>
      <c r="X6904" s="9"/>
      <c r="Y6904" s="9"/>
      <c r="Z6904" s="9"/>
      <c r="AA6904" s="8"/>
      <c r="AB6904" s="12"/>
      <c r="AC6904" s="11"/>
      <c r="AD6904" s="11"/>
      <c r="AE6904" s="11"/>
      <c r="AF6904" s="11"/>
      <c r="AG6904" s="11"/>
      <c r="AH6904" s="10"/>
      <c r="AI6904" s="7">
        <v>54853008.5</v>
      </c>
      <c r="AJ6904" s="31"/>
      <c r="AK6904" s="38">
        <v>6.2937237399999999</v>
      </c>
      <c r="AN6904" s="6"/>
    </row>
    <row r="6905" spans="1:40" x14ac:dyDescent="0.25">
      <c r="A6905" s="6">
        <v>0.5954976851851852</v>
      </c>
      <c r="B6905">
        <v>7.29</v>
      </c>
      <c r="C6905">
        <f>B6905+0.68</f>
        <v>7.97</v>
      </c>
      <c r="D6905" s="5">
        <f>C6905/(0.2905*LN(C6905)+0.3655)</f>
        <v>8.2293364690561503</v>
      </c>
      <c r="E6905" s="5">
        <f>D6905*100</f>
        <v>822.93364690561498</v>
      </c>
      <c r="F6905">
        <v>135.41896540088001</v>
      </c>
      <c r="G6905" s="4">
        <f>75.6*1000/(287.05*(F6905+273))</f>
        <v>0.64484946439779867</v>
      </c>
      <c r="H6905" s="3">
        <f>SQRT(2*ABS(E6905)/G6905)</f>
        <v>50.52056930132845</v>
      </c>
      <c r="I6905" s="2">
        <f>(2/2*0.0254)^2*3.1416*H6905</f>
        <v>0.1023968407007822</v>
      </c>
      <c r="J6905" s="26"/>
      <c r="K6905" s="26"/>
      <c r="L6905" s="26"/>
      <c r="M6905" s="26"/>
      <c r="N6905" s="39"/>
      <c r="O6905" s="9"/>
      <c r="P6905" s="8"/>
      <c r="Q6905" s="41"/>
      <c r="R6905" s="8"/>
      <c r="S6905" s="41"/>
      <c r="T6905" s="9"/>
      <c r="U6905" s="8"/>
      <c r="V6905" s="51"/>
      <c r="X6905" s="9"/>
      <c r="Y6905" s="9"/>
      <c r="Z6905" s="9"/>
      <c r="AA6905" s="8"/>
      <c r="AB6905" s="12"/>
      <c r="AC6905" s="11"/>
      <c r="AD6905" s="11"/>
      <c r="AE6905" s="11"/>
      <c r="AF6905" s="11"/>
      <c r="AG6905" s="11"/>
      <c r="AH6905" s="10"/>
      <c r="AI6905" s="7">
        <v>50600343.399999999</v>
      </c>
      <c r="AJ6905" s="31"/>
      <c r="AK6905" s="38">
        <v>5.89270856</v>
      </c>
      <c r="AN6905" s="6"/>
    </row>
    <row r="6906" spans="1:40" x14ac:dyDescent="0.25">
      <c r="A6906" s="6">
        <v>0.59550925925925924</v>
      </c>
      <c r="B6906">
        <v>7.67</v>
      </c>
      <c r="C6906">
        <f>B6906+0.68</f>
        <v>8.35</v>
      </c>
      <c r="D6906" s="5">
        <f>C6906/(0.2905*LN(C6906)+0.3655)</f>
        <v>8.5029079896069906</v>
      </c>
      <c r="E6906" s="5">
        <f>D6906*100</f>
        <v>850.29079896069902</v>
      </c>
      <c r="F6906">
        <v>137.68720034971</v>
      </c>
      <c r="G6906" s="4">
        <f>75.6*1000/(287.05*(F6906+273))</f>
        <v>0.64128794582445159</v>
      </c>
      <c r="H6906" s="3">
        <f>SQRT(2*ABS(E6906)/G6906)</f>
        <v>51.495846231435394</v>
      </c>
      <c r="I6906" s="2">
        <f>(2/2*0.0254)^2*3.1416*H6906</f>
        <v>0.10437356578192025</v>
      </c>
      <c r="J6906" s="26"/>
      <c r="K6906" s="26"/>
      <c r="L6906" s="26"/>
      <c r="M6906" s="26"/>
      <c r="N6906" s="39"/>
      <c r="O6906" s="9"/>
      <c r="P6906" s="8"/>
      <c r="Q6906" s="41"/>
      <c r="R6906" s="8"/>
      <c r="S6906" s="41"/>
      <c r="T6906" s="9"/>
      <c r="U6906" s="8"/>
      <c r="V6906" s="51"/>
      <c r="X6906" s="9"/>
      <c r="Y6906" s="9"/>
      <c r="Z6906" s="9"/>
      <c r="AA6906" s="8"/>
      <c r="AB6906" s="12"/>
      <c r="AC6906" s="11"/>
      <c r="AD6906" s="11"/>
      <c r="AE6906" s="11"/>
      <c r="AF6906" s="11"/>
      <c r="AG6906" s="11"/>
      <c r="AH6906" s="10"/>
      <c r="AI6906" s="7">
        <v>63715354.299999997</v>
      </c>
      <c r="AJ6906" s="31"/>
      <c r="AK6906" s="38">
        <v>5.6846382999999996</v>
      </c>
      <c r="AN6906" s="6"/>
    </row>
    <row r="6907" spans="1:40" x14ac:dyDescent="0.25">
      <c r="A6907" s="6">
        <v>0.59552083333333339</v>
      </c>
      <c r="B6907">
        <v>8.2200000000000006</v>
      </c>
      <c r="C6907">
        <f>B6907+0.68</f>
        <v>8.9</v>
      </c>
      <c r="D6907" s="5">
        <f>C6907/(0.2905*LN(C6907)+0.3655)</f>
        <v>8.8951263967846774</v>
      </c>
      <c r="E6907" s="5">
        <f>D6907*100</f>
        <v>889.51263967846774</v>
      </c>
      <c r="F6907">
        <v>140.00292823269399</v>
      </c>
      <c r="G6907" s="4">
        <f>75.6*1000/(287.05*(F6907+273))</f>
        <v>0.63769221253625918</v>
      </c>
      <c r="H6907" s="3">
        <f>SQRT(2*ABS(E6907)/G6907)</f>
        <v>52.818431829953269</v>
      </c>
      <c r="I6907" s="2">
        <f>(2/2*0.0254)^2*3.1416*H6907</f>
        <v>0.10705422810852278</v>
      </c>
      <c r="J6907" s="26"/>
      <c r="K6907" s="26"/>
      <c r="L6907" s="26"/>
      <c r="M6907" s="26"/>
      <c r="N6907" s="39"/>
      <c r="O6907" s="9"/>
      <c r="P6907" s="8"/>
      <c r="Q6907" s="41"/>
      <c r="R6907" s="8"/>
      <c r="S6907" s="41"/>
      <c r="T6907" s="9"/>
      <c r="U6907" s="8"/>
      <c r="V6907" s="51"/>
      <c r="X6907" s="9"/>
      <c r="Y6907" s="9"/>
      <c r="Z6907" s="9"/>
      <c r="AA6907" s="8"/>
      <c r="AB6907" s="12"/>
      <c r="AC6907" s="11"/>
      <c r="AD6907" s="11"/>
      <c r="AE6907" s="11"/>
      <c r="AF6907" s="11"/>
      <c r="AG6907" s="11"/>
      <c r="AH6907" s="10"/>
      <c r="AI6907" s="7">
        <v>55692163.700000003</v>
      </c>
      <c r="AJ6907" s="31"/>
      <c r="AK6907" s="38">
        <v>5.8323750800000003</v>
      </c>
      <c r="AN6907" s="6"/>
    </row>
    <row r="6908" spans="1:40" x14ac:dyDescent="0.25">
      <c r="A6908" s="6">
        <v>0.59553240740740743</v>
      </c>
      <c r="B6908">
        <v>8.8800000000000008</v>
      </c>
      <c r="C6908">
        <f>B6908+0.68</f>
        <v>9.56</v>
      </c>
      <c r="D6908" s="5">
        <f>C6908/(0.2905*LN(C6908)+0.3655)</f>
        <v>9.3603508791137244</v>
      </c>
      <c r="E6908" s="5">
        <f>D6908*100</f>
        <v>936.03508791137244</v>
      </c>
      <c r="F6908">
        <v>143.06710879279001</v>
      </c>
      <c r="G6908" s="4">
        <f>75.6*1000/(287.05*(F6908+273))</f>
        <v>0.63299584495592409</v>
      </c>
      <c r="H6908" s="3">
        <f>SQRT(2*ABS(E6908)/G6908)</f>
        <v>54.3826833363999</v>
      </c>
      <c r="I6908" s="2">
        <f>(2/2*0.0254)^2*3.1416*H6908</f>
        <v>0.11022470727248902</v>
      </c>
      <c r="J6908" s="26"/>
      <c r="K6908" s="26"/>
      <c r="L6908" s="26"/>
      <c r="M6908" s="26"/>
      <c r="N6908" s="39"/>
      <c r="O6908" s="9"/>
      <c r="P6908" s="8"/>
      <c r="Q6908" s="41"/>
      <c r="R6908" s="8"/>
      <c r="S6908" s="41"/>
      <c r="T6908" s="9"/>
      <c r="U6908" s="8"/>
      <c r="V6908" s="51"/>
      <c r="X6908" s="9"/>
      <c r="Y6908" s="9"/>
      <c r="Z6908" s="9"/>
      <c r="AA6908" s="8"/>
      <c r="AB6908" s="12"/>
      <c r="AC6908" s="11"/>
      <c r="AD6908" s="11"/>
      <c r="AE6908" s="11"/>
      <c r="AF6908" s="11"/>
      <c r="AG6908" s="11"/>
      <c r="AH6908" s="10"/>
      <c r="AI6908" s="7">
        <v>41021972.100000001</v>
      </c>
      <c r="AJ6908" s="31"/>
      <c r="AK6908" s="38">
        <v>5.7275884799999996</v>
      </c>
      <c r="AN6908" s="6"/>
    </row>
    <row r="6909" spans="1:40" x14ac:dyDescent="0.25">
      <c r="A6909" s="6">
        <v>0.59554398148148147</v>
      </c>
      <c r="B6909">
        <v>9.16</v>
      </c>
      <c r="C6909">
        <f>B6909+0.68</f>
        <v>9.84</v>
      </c>
      <c r="D6909" s="5">
        <f>C6909/(0.2905*LN(C6909)+0.3655)</f>
        <v>9.5560386416321492</v>
      </c>
      <c r="E6909" s="5">
        <f>D6909*100</f>
        <v>955.60386416321489</v>
      </c>
      <c r="F6909">
        <v>145.686256469482</v>
      </c>
      <c r="G6909" s="4">
        <f>75.6*1000/(287.05*(F6909+273))</f>
        <v>0.62903605508688909</v>
      </c>
      <c r="H6909" s="3">
        <f>SQRT(2*ABS(E6909)/G6909)</f>
        <v>55.120884378224879</v>
      </c>
      <c r="I6909" s="2">
        <f>(2/2*0.0254)^2*3.1416*H6909</f>
        <v>0.11172091872715519</v>
      </c>
      <c r="J6909" s="26"/>
      <c r="K6909" s="26"/>
      <c r="L6909" s="26"/>
      <c r="M6909" s="26"/>
      <c r="N6909" s="39"/>
      <c r="O6909" s="9"/>
      <c r="P6909" s="8"/>
      <c r="Q6909" s="41"/>
      <c r="R6909" s="8"/>
      <c r="S6909" s="41"/>
      <c r="T6909" s="9"/>
      <c r="U6909" s="8"/>
      <c r="V6909" s="51"/>
      <c r="X6909" s="9"/>
      <c r="Y6909" s="9"/>
      <c r="Z6909" s="9"/>
      <c r="AA6909" s="8"/>
      <c r="AB6909" s="12"/>
      <c r="AC6909" s="11"/>
      <c r="AD6909" s="11"/>
      <c r="AE6909" s="11"/>
      <c r="AF6909" s="11"/>
      <c r="AG6909" s="11"/>
      <c r="AH6909" s="10"/>
      <c r="AI6909" s="7">
        <v>29224476.800000001</v>
      </c>
      <c r="AJ6909" s="31"/>
      <c r="AK6909" s="38">
        <v>5.4085051599999998</v>
      </c>
      <c r="AN6909" s="6"/>
    </row>
    <row r="6910" spans="1:40" x14ac:dyDescent="0.25">
      <c r="A6910" s="6">
        <v>0.5955555555555555</v>
      </c>
      <c r="B6910">
        <v>7.08</v>
      </c>
      <c r="C6910">
        <f>B6910+0.68</f>
        <v>7.76</v>
      </c>
      <c r="D6910" s="5">
        <f>C6910/(0.2905*LN(C6910)+0.3655)</f>
        <v>8.0771966151908714</v>
      </c>
      <c r="E6910" s="5">
        <f>D6910*100</f>
        <v>807.71966151908714</v>
      </c>
      <c r="F6910">
        <v>148.01777542978701</v>
      </c>
      <c r="G6910" s="4">
        <f>75.6*1000/(287.05*(F6910+273))</f>
        <v>0.6255525691755085</v>
      </c>
      <c r="H6910" s="3">
        <f>SQRT(2*ABS(E6910)/G6910)</f>
        <v>50.817514421293239</v>
      </c>
      <c r="I6910" s="2">
        <f>(2/2*0.0254)^2*3.1416*H6910</f>
        <v>0.10299869936085691</v>
      </c>
      <c r="J6910" s="26"/>
      <c r="K6910" s="26"/>
      <c r="L6910" s="26"/>
      <c r="M6910" s="26"/>
      <c r="N6910" s="39"/>
      <c r="O6910" s="9"/>
      <c r="P6910" s="8"/>
      <c r="Q6910" s="41"/>
      <c r="R6910" s="8"/>
      <c r="S6910" s="41"/>
      <c r="T6910" s="9"/>
      <c r="U6910" s="8"/>
      <c r="V6910" s="51"/>
      <c r="X6910" s="9"/>
      <c r="Y6910" s="9"/>
      <c r="Z6910" s="9"/>
      <c r="AA6910" s="8"/>
      <c r="AB6910" s="12"/>
      <c r="AC6910" s="11"/>
      <c r="AD6910" s="11"/>
      <c r="AE6910" s="11"/>
      <c r="AF6910" s="11"/>
      <c r="AG6910" s="11"/>
      <c r="AH6910" s="10"/>
      <c r="AI6910" s="7">
        <v>20528693.699999999</v>
      </c>
      <c r="AJ6910" s="31"/>
      <c r="AK6910" s="38">
        <v>4.9113008100000002</v>
      </c>
      <c r="AN6910" s="6"/>
    </row>
    <row r="6911" spans="1:40" x14ac:dyDescent="0.25">
      <c r="A6911" s="6">
        <v>0.59556712962962965</v>
      </c>
      <c r="B6911">
        <v>5.18</v>
      </c>
      <c r="C6911">
        <f>B6911+0.68</f>
        <v>5.8599999999999994</v>
      </c>
      <c r="D6911" s="5">
        <f>C6911/(0.2905*LN(C6911)+0.3655)</f>
        <v>6.665548463336604</v>
      </c>
      <c r="E6911" s="5">
        <f>D6911*100</f>
        <v>666.55484633366041</v>
      </c>
      <c r="F6911">
        <v>149.74198550875499</v>
      </c>
      <c r="G6911" s="4">
        <f>75.6*1000/(287.05*(F6911+273))</f>
        <v>0.62300116883754886</v>
      </c>
      <c r="H6911" s="3">
        <f>SQRT(2*ABS(E6911)/G6911)</f>
        <v>46.258176867157353</v>
      </c>
      <c r="I6911" s="2">
        <f>(2/2*0.0254)^2*3.1416*H6911</f>
        <v>9.3757675997732021E-2</v>
      </c>
      <c r="J6911" s="26"/>
      <c r="K6911" s="26"/>
      <c r="L6911" s="26"/>
      <c r="M6911" s="26"/>
      <c r="N6911" s="39"/>
      <c r="O6911" s="9"/>
      <c r="P6911" s="8"/>
      <c r="Q6911" s="41"/>
      <c r="R6911" s="8"/>
      <c r="S6911" s="41"/>
      <c r="T6911" s="9"/>
      <c r="U6911" s="8"/>
      <c r="V6911" s="51"/>
      <c r="X6911" s="9"/>
      <c r="Y6911" s="9"/>
      <c r="Z6911" s="9"/>
      <c r="AA6911" s="8"/>
      <c r="AB6911" s="12"/>
      <c r="AC6911" s="11"/>
      <c r="AD6911" s="11"/>
      <c r="AE6911" s="11"/>
      <c r="AF6911" s="11"/>
      <c r="AG6911" s="11"/>
      <c r="AH6911" s="10"/>
      <c r="AI6911" s="7">
        <v>20495790.5</v>
      </c>
      <c r="AJ6911" s="31"/>
      <c r="AK6911" s="38">
        <v>4.0438032499999998</v>
      </c>
      <c r="AN6911" s="6"/>
    </row>
    <row r="6912" spans="1:40" x14ac:dyDescent="0.25">
      <c r="A6912" s="6">
        <v>0.59557870370370369</v>
      </c>
      <c r="B6912">
        <v>2.31</v>
      </c>
      <c r="C6912">
        <f>B6912+0.68</f>
        <v>2.99</v>
      </c>
      <c r="D6912" s="5">
        <f>C6912/(0.2905*LN(C6912)+0.3655)</f>
        <v>4.3734107686368722</v>
      </c>
      <c r="E6912" s="5">
        <f>D6912*100</f>
        <v>437.34107686368719</v>
      </c>
      <c r="F6912">
        <v>150.899077742549</v>
      </c>
      <c r="G6912" s="4">
        <f>75.6*1000/(287.05*(F6912+273))</f>
        <v>0.62130059940497195</v>
      </c>
      <c r="H6912" s="3">
        <f>SQRT(2*ABS(E6912)/G6912)</f>
        <v>37.520986345475897</v>
      </c>
      <c r="I6912" s="2">
        <f>(2/2*0.0254)^2*3.1416*H6912</f>
        <v>7.6048835452313335E-2</v>
      </c>
      <c r="J6912" s="26"/>
      <c r="K6912" s="26"/>
      <c r="L6912" s="26"/>
      <c r="M6912" s="26"/>
      <c r="N6912" s="39"/>
      <c r="O6912" s="9"/>
      <c r="P6912" s="8"/>
      <c r="Q6912" s="41"/>
      <c r="R6912" s="8"/>
      <c r="S6912" s="41"/>
      <c r="T6912" s="9"/>
      <c r="U6912" s="8"/>
      <c r="V6912" s="51"/>
      <c r="X6912" s="9"/>
      <c r="Y6912" s="9"/>
      <c r="Z6912" s="9"/>
      <c r="AA6912" s="8"/>
      <c r="AB6912" s="12"/>
      <c r="AC6912" s="11"/>
      <c r="AD6912" s="11"/>
      <c r="AE6912" s="11"/>
      <c r="AF6912" s="11"/>
      <c r="AG6912" s="11"/>
      <c r="AH6912" s="10"/>
      <c r="AI6912" s="7">
        <v>30294921.600000001</v>
      </c>
      <c r="AJ6912" s="31"/>
      <c r="AK6912" s="38">
        <v>3.73353343</v>
      </c>
      <c r="AN6912" s="6"/>
    </row>
    <row r="6913" spans="1:40" x14ac:dyDescent="0.25">
      <c r="A6913" s="6">
        <v>0.59559027777777784</v>
      </c>
      <c r="B6913">
        <v>0.75</v>
      </c>
      <c r="C6913">
        <f>B6913+0.68</f>
        <v>1.4300000000000002</v>
      </c>
      <c r="D6913" s="5">
        <f>C6913/(0.2905*LN(C6913)+0.3655)</f>
        <v>3.0464135415167197</v>
      </c>
      <c r="E6913" s="5">
        <f>D6913*100</f>
        <v>304.64135415167198</v>
      </c>
      <c r="F6913">
        <v>151.26641224389601</v>
      </c>
      <c r="G6913" s="4">
        <f>75.6*1000/(287.05*(F6913+273))</f>
        <v>0.62076267054875645</v>
      </c>
      <c r="H6913" s="3">
        <f>SQRT(2*ABS(E6913)/G6913)</f>
        <v>31.32900701824493</v>
      </c>
      <c r="I6913" s="2">
        <f>(2/2*0.0254)^2*3.1416*H6913</f>
        <v>6.3498717162646046E-2</v>
      </c>
      <c r="J6913" s="26"/>
      <c r="K6913" s="26"/>
      <c r="L6913" s="26"/>
      <c r="M6913" s="26"/>
      <c r="N6913" s="39"/>
      <c r="O6913" s="9"/>
      <c r="P6913" s="8"/>
      <c r="Q6913" s="41"/>
      <c r="R6913" s="8"/>
      <c r="S6913" s="41"/>
      <c r="T6913" s="9"/>
      <c r="U6913" s="8"/>
      <c r="V6913" s="51"/>
      <c r="X6913" s="9"/>
      <c r="Y6913" s="9"/>
      <c r="Z6913" s="9"/>
      <c r="AA6913" s="8"/>
      <c r="AB6913" s="12"/>
      <c r="AC6913" s="11"/>
      <c r="AD6913" s="11"/>
      <c r="AE6913" s="11"/>
      <c r="AF6913" s="11"/>
      <c r="AG6913" s="11"/>
      <c r="AH6913" s="10"/>
      <c r="AI6913" s="7">
        <v>29608397.800000001</v>
      </c>
      <c r="AJ6913" s="31"/>
      <c r="AK6913" s="38">
        <v>4.0214220000000003</v>
      </c>
      <c r="AN6913" s="6"/>
    </row>
    <row r="6914" spans="1:40" x14ac:dyDescent="0.25">
      <c r="A6914" s="6">
        <v>0.59560185185185188</v>
      </c>
      <c r="B6914">
        <v>0.55000000000000004</v>
      </c>
      <c r="C6914">
        <f>B6914+0.68</f>
        <v>1.23</v>
      </c>
      <c r="D6914" s="5">
        <f>C6914/(0.2905*LN(C6914)+0.3655)</f>
        <v>2.8897821836411208</v>
      </c>
      <c r="E6914" s="5">
        <f>D6914*100</f>
        <v>288.97821836411208</v>
      </c>
      <c r="F6914">
        <v>151.359987212768</v>
      </c>
      <c r="G6914" s="4">
        <f>75.6*1000/(287.05*(F6914+273))</f>
        <v>0.62062578712589878</v>
      </c>
      <c r="H6914" s="3">
        <f>SQRT(2*ABS(E6914)/G6914)</f>
        <v>30.516353992197413</v>
      </c>
      <c r="I6914" s="2">
        <f>(2/2*0.0254)^2*3.1416*H6914</f>
        <v>6.1851603846149669E-2</v>
      </c>
      <c r="J6914" s="26"/>
      <c r="K6914" s="26"/>
      <c r="L6914" s="26"/>
      <c r="M6914" s="26"/>
      <c r="N6914" s="39"/>
      <c r="O6914" s="9"/>
      <c r="P6914" s="8"/>
      <c r="Q6914" s="41"/>
      <c r="R6914" s="8"/>
      <c r="S6914" s="41"/>
      <c r="T6914" s="9"/>
      <c r="U6914" s="8"/>
      <c r="V6914" s="51"/>
      <c r="X6914" s="9"/>
      <c r="Y6914" s="9"/>
      <c r="Z6914" s="9"/>
      <c r="AA6914" s="8"/>
      <c r="AB6914" s="12"/>
      <c r="AC6914" s="11"/>
      <c r="AD6914" s="11"/>
      <c r="AE6914" s="11"/>
      <c r="AF6914" s="11"/>
      <c r="AG6914" s="11"/>
      <c r="AH6914" s="10"/>
      <c r="AI6914" s="7">
        <v>23105700.600000001</v>
      </c>
      <c r="AJ6914" s="31"/>
      <c r="AK6914" s="38">
        <v>4.02257248</v>
      </c>
      <c r="AN6914" s="6"/>
    </row>
    <row r="6915" spans="1:40" x14ac:dyDescent="0.25">
      <c r="A6915" s="6">
        <v>0.59561342592592592</v>
      </c>
      <c r="B6915">
        <v>0.7</v>
      </c>
      <c r="C6915">
        <f>B6915+0.68</f>
        <v>1.38</v>
      </c>
      <c r="D6915" s="5">
        <f>C6915/(0.2905*LN(C6915)+0.3655)</f>
        <v>3.006108566122919</v>
      </c>
      <c r="E6915" s="5">
        <f>D6915*100</f>
        <v>300.61085661229191</v>
      </c>
      <c r="F6915">
        <v>151.29067208550001</v>
      </c>
      <c r="G6915" s="4">
        <f>75.6*1000/(287.05*(F6915+273))</f>
        <v>0.62072717694719515</v>
      </c>
      <c r="H6915" s="3">
        <f>SQRT(2*ABS(E6915)/G6915)</f>
        <v>31.121960578968228</v>
      </c>
      <c r="I6915" s="2">
        <f>(2/2*0.0254)^2*3.1416*H6915</f>
        <v>6.3079068264118632E-2</v>
      </c>
      <c r="J6915" s="26"/>
      <c r="K6915" s="26"/>
      <c r="L6915" s="26"/>
      <c r="M6915" s="26"/>
      <c r="N6915" s="39"/>
      <c r="O6915" s="9"/>
      <c r="P6915" s="8"/>
      <c r="Q6915" s="41"/>
      <c r="R6915" s="8"/>
      <c r="S6915" s="41"/>
      <c r="T6915" s="9"/>
      <c r="U6915" s="8"/>
      <c r="V6915" s="51"/>
      <c r="X6915" s="9"/>
      <c r="Y6915" s="9"/>
      <c r="Z6915" s="9"/>
      <c r="AA6915" s="8"/>
      <c r="AB6915" s="12"/>
      <c r="AC6915" s="11"/>
      <c r="AD6915" s="11"/>
      <c r="AE6915" s="11"/>
      <c r="AF6915" s="11"/>
      <c r="AG6915" s="11"/>
      <c r="AH6915" s="10"/>
      <c r="AI6915" s="7">
        <v>16613711.699999999</v>
      </c>
      <c r="AJ6915" s="31"/>
      <c r="AK6915" s="38">
        <v>3.7046814299999999</v>
      </c>
      <c r="AN6915" s="6"/>
    </row>
    <row r="6916" spans="1:40" x14ac:dyDescent="0.25">
      <c r="A6916" s="6">
        <v>0.59562499999999996</v>
      </c>
      <c r="B6916">
        <v>0.88</v>
      </c>
      <c r="C6916">
        <f>B6916+0.68</f>
        <v>1.56</v>
      </c>
      <c r="D6916" s="5">
        <f>C6916/(0.2905*LN(C6916)+0.3655)</f>
        <v>3.1535459645504758</v>
      </c>
      <c r="E6916" s="5">
        <f>D6916*100</f>
        <v>315.35459645504756</v>
      </c>
      <c r="F6916">
        <v>151.11392719962899</v>
      </c>
      <c r="G6916" s="4">
        <f>75.6*1000/(287.05*(F6916+273))</f>
        <v>0.62098585827551411</v>
      </c>
      <c r="H6916" s="3">
        <f>SQRT(2*ABS(E6916)/G6916)</f>
        <v>31.869388137593123</v>
      </c>
      <c r="I6916" s="2">
        <f>(2/2*0.0254)^2*3.1416*H6916</f>
        <v>6.4593980342789042E-2</v>
      </c>
      <c r="J6916" s="26"/>
      <c r="K6916" s="26"/>
      <c r="L6916" s="26"/>
      <c r="M6916" s="26"/>
      <c r="N6916" s="39"/>
      <c r="O6916" s="9"/>
      <c r="P6916" s="8"/>
      <c r="Q6916" s="41"/>
      <c r="R6916" s="8"/>
      <c r="S6916" s="41"/>
      <c r="T6916" s="9"/>
      <c r="U6916" s="8"/>
      <c r="V6916" s="51"/>
      <c r="X6916" s="9"/>
      <c r="Y6916" s="9"/>
      <c r="Z6916" s="9"/>
      <c r="AA6916" s="8"/>
      <c r="AB6916" s="12"/>
      <c r="AC6916" s="11"/>
      <c r="AD6916" s="11"/>
      <c r="AE6916" s="11"/>
      <c r="AF6916" s="11"/>
      <c r="AG6916" s="11"/>
      <c r="AH6916" s="10"/>
      <c r="AI6916" s="7">
        <v>12948235.6</v>
      </c>
      <c r="AJ6916" s="31"/>
      <c r="AK6916" s="38">
        <v>3.0724276700000002</v>
      </c>
      <c r="AN6916" s="6"/>
    </row>
    <row r="6917" spans="1:40" x14ac:dyDescent="0.25">
      <c r="A6917" s="6">
        <v>0.595636574074074</v>
      </c>
      <c r="B6917">
        <v>0.24</v>
      </c>
      <c r="C6917">
        <f>B6917+0.68</f>
        <v>0.92</v>
      </c>
      <c r="D6917" s="5">
        <f>C6917/(0.2905*LN(C6917)+0.3655)</f>
        <v>2.6957523293421808</v>
      </c>
      <c r="E6917" s="5">
        <f>D6917*100</f>
        <v>269.57523293421809</v>
      </c>
      <c r="F6917">
        <v>150.576838479419</v>
      </c>
      <c r="G6917" s="4">
        <f>75.6*1000/(287.05*(F6917+273))</f>
        <v>0.62177325850515597</v>
      </c>
      <c r="H6917" s="3">
        <f>SQRT(2*ABS(E6917)/G6917)</f>
        <v>29.446858707769323</v>
      </c>
      <c r="I6917" s="2">
        <f>(2/2*0.0254)^2*3.1416*H6917</f>
        <v>5.9683913739242235E-2</v>
      </c>
      <c r="J6917" s="26"/>
      <c r="K6917" s="26"/>
      <c r="L6917" s="26"/>
      <c r="M6917" s="26"/>
      <c r="N6917" s="39"/>
      <c r="O6917" s="9"/>
      <c r="P6917" s="8"/>
      <c r="Q6917" s="41"/>
      <c r="R6917" s="8"/>
      <c r="S6917" s="41"/>
      <c r="T6917" s="9"/>
      <c r="U6917" s="8"/>
      <c r="V6917" s="51"/>
      <c r="X6917" s="9"/>
      <c r="Y6917" s="9"/>
      <c r="Z6917" s="9"/>
      <c r="AA6917" s="8"/>
      <c r="AB6917" s="12"/>
      <c r="AC6917" s="11"/>
      <c r="AD6917" s="11"/>
      <c r="AE6917" s="11"/>
      <c r="AF6917" s="11"/>
      <c r="AG6917" s="11"/>
      <c r="AH6917" s="10"/>
      <c r="AI6917" s="7">
        <v>12368674.4</v>
      </c>
      <c r="AJ6917" s="31"/>
      <c r="AK6917" s="38">
        <v>2.2654367799999999</v>
      </c>
      <c r="AN6917" s="6"/>
    </row>
    <row r="6918" spans="1:40" x14ac:dyDescent="0.25">
      <c r="A6918" s="6">
        <v>0.59564814814814815</v>
      </c>
      <c r="B6918">
        <v>0.3</v>
      </c>
      <c r="C6918">
        <f>B6918+0.68</f>
        <v>0.98</v>
      </c>
      <c r="D6918" s="5">
        <f>C6918/(0.2905*LN(C6918)+0.3655)</f>
        <v>2.7250145027674018</v>
      </c>
      <c r="E6918" s="5">
        <f>D6918*100</f>
        <v>272.50145027674017</v>
      </c>
      <c r="F6918">
        <v>149.870139317883</v>
      </c>
      <c r="G6918" s="4">
        <f>75.6*1000/(287.05*(F6918+273))</f>
        <v>0.62281236389377459</v>
      </c>
      <c r="H6918" s="3">
        <f>SQRT(2*ABS(E6918)/G6918)</f>
        <v>29.581541000035429</v>
      </c>
      <c r="I6918" s="2">
        <f>(2/2*0.0254)^2*3.1416*H6918</f>
        <v>5.9956892476756701E-2</v>
      </c>
      <c r="J6918" s="26"/>
      <c r="K6918" s="26"/>
      <c r="L6918" s="26"/>
      <c r="M6918" s="26"/>
      <c r="N6918" s="39"/>
      <c r="O6918" s="9"/>
      <c r="P6918" s="8"/>
      <c r="Q6918" s="41"/>
      <c r="R6918" s="8"/>
      <c r="S6918" s="41"/>
      <c r="T6918" s="9"/>
      <c r="U6918" s="8"/>
      <c r="V6918" s="51"/>
      <c r="X6918" s="9"/>
      <c r="Y6918" s="9"/>
      <c r="Z6918" s="9"/>
      <c r="AA6918" s="8"/>
      <c r="AB6918" s="12"/>
      <c r="AC6918" s="11"/>
      <c r="AD6918" s="11"/>
      <c r="AE6918" s="11"/>
      <c r="AF6918" s="11"/>
      <c r="AG6918" s="11"/>
      <c r="AH6918" s="10"/>
      <c r="AI6918" s="7">
        <v>14097591.300000001</v>
      </c>
      <c r="AJ6918" s="31"/>
      <c r="AK6918" s="38">
        <v>1.7126289100000001</v>
      </c>
      <c r="AN6918" s="6"/>
    </row>
    <row r="6919" spans="1:40" x14ac:dyDescent="0.25">
      <c r="A6919" s="6">
        <v>0.59565972222222219</v>
      </c>
      <c r="B6919">
        <v>0.62</v>
      </c>
      <c r="C6919">
        <f>B6919+0.68</f>
        <v>1.3</v>
      </c>
      <c r="D6919" s="5">
        <f>C6919/(0.2905*LN(C6919)+0.3655)</f>
        <v>2.9430620356495352</v>
      </c>
      <c r="E6919" s="5">
        <f>D6919*100</f>
        <v>294.30620356495353</v>
      </c>
      <c r="F6919">
        <v>149.21905026306499</v>
      </c>
      <c r="G6919" s="4">
        <f>75.6*1000/(287.05*(F6919+273))</f>
        <v>0.62377278079842136</v>
      </c>
      <c r="H6919" s="3">
        <f>SQRT(2*ABS(E6919)/G6919)</f>
        <v>30.718605471622102</v>
      </c>
      <c r="I6919" s="2">
        <f>(2/2*0.0254)^2*3.1416*H6919</f>
        <v>6.2261534153874899E-2</v>
      </c>
      <c r="J6919" s="26"/>
      <c r="K6919" s="26"/>
      <c r="L6919" s="26"/>
      <c r="M6919" s="26"/>
      <c r="N6919" s="39"/>
      <c r="O6919" s="9"/>
      <c r="P6919" s="8"/>
      <c r="Q6919" s="41"/>
      <c r="R6919" s="8"/>
      <c r="S6919" s="41"/>
      <c r="T6919" s="9"/>
      <c r="U6919" s="8"/>
      <c r="V6919" s="51"/>
      <c r="X6919" s="9"/>
      <c r="Y6919" s="9"/>
      <c r="Z6919" s="9"/>
      <c r="AA6919" s="8"/>
      <c r="AB6919" s="12"/>
      <c r="AC6919" s="11"/>
      <c r="AD6919" s="11"/>
      <c r="AE6919" s="11"/>
      <c r="AF6919" s="11"/>
      <c r="AG6919" s="11"/>
      <c r="AH6919" s="10"/>
      <c r="AI6919" s="7">
        <v>19864863.100000001</v>
      </c>
      <c r="AJ6919" s="31"/>
      <c r="AK6919" s="38">
        <v>1.5688722399999999</v>
      </c>
      <c r="AN6919" s="6"/>
    </row>
    <row r="6920" spans="1:40" x14ac:dyDescent="0.25">
      <c r="A6920" s="6">
        <v>0.59567129629629634</v>
      </c>
      <c r="B6920">
        <v>1.85</v>
      </c>
      <c r="C6920">
        <f>B6920+0.68</f>
        <v>2.5300000000000002</v>
      </c>
      <c r="D6920" s="5">
        <f>C6920/(0.2905*LN(C6920)+0.3655)</f>
        <v>3.9833254065801382</v>
      </c>
      <c r="E6920" s="5">
        <f>D6920*100</f>
        <v>398.33254065801384</v>
      </c>
      <c r="F6920">
        <v>148.88664773551599</v>
      </c>
      <c r="G6920" s="4">
        <f>75.6*1000/(287.05*(F6920+273))</f>
        <v>0.62426424847123485</v>
      </c>
      <c r="H6920" s="3">
        <f>SQRT(2*ABS(E6920)/G6920)</f>
        <v>35.72347178475318</v>
      </c>
      <c r="I6920" s="2">
        <f>(2/2*0.0254)^2*3.1416*H6920</f>
        <v>7.2405570645975914E-2</v>
      </c>
      <c r="J6920" s="26"/>
      <c r="K6920" s="26"/>
      <c r="L6920" s="26"/>
      <c r="M6920" s="26"/>
      <c r="N6920" s="39"/>
      <c r="O6920" s="9"/>
      <c r="P6920" s="8"/>
      <c r="Q6920" s="41"/>
      <c r="R6920" s="8"/>
      <c r="S6920" s="41"/>
      <c r="T6920" s="9"/>
      <c r="U6920" s="8"/>
      <c r="V6920" s="51"/>
      <c r="X6920" s="9"/>
      <c r="Y6920" s="9"/>
      <c r="Z6920" s="9"/>
      <c r="AA6920" s="8"/>
      <c r="AB6920" s="12"/>
      <c r="AC6920" s="11"/>
      <c r="AD6920" s="11"/>
      <c r="AE6920" s="11"/>
      <c r="AF6920" s="11"/>
      <c r="AG6920" s="11"/>
      <c r="AH6920" s="10"/>
      <c r="AI6920" s="7">
        <v>39079779.5</v>
      </c>
      <c r="AJ6920" s="31"/>
      <c r="AK6920" s="38">
        <v>1.92573712</v>
      </c>
      <c r="AN6920" s="6"/>
    </row>
    <row r="6921" spans="1:40" x14ac:dyDescent="0.25">
      <c r="A6921" s="6">
        <v>0.59568287037037038</v>
      </c>
      <c r="B6921">
        <v>3</v>
      </c>
      <c r="C6921">
        <f>B6921+0.68</f>
        <v>3.68</v>
      </c>
      <c r="D6921" s="5">
        <f>C6921/(0.2905*LN(C6921)+0.3655)</f>
        <v>4.9462621247429972</v>
      </c>
      <c r="E6921" s="5">
        <f>D6921*100</f>
        <v>494.62621247429973</v>
      </c>
      <c r="F6921">
        <v>149.070155872192</v>
      </c>
      <c r="G6921" s="4">
        <f>75.6*1000/(287.05*(F6921+273))</f>
        <v>0.62399283015976093</v>
      </c>
      <c r="H6921" s="3">
        <f>SQRT(2*ABS(E6921)/G6921)</f>
        <v>39.816562390188246</v>
      </c>
      <c r="I6921" s="2">
        <f>(2/2*0.0254)^2*3.1416*H6921</f>
        <v>8.070158853521972E-2</v>
      </c>
      <c r="J6921" s="26"/>
      <c r="K6921" s="26"/>
      <c r="L6921" s="26"/>
      <c r="M6921" s="26"/>
      <c r="N6921" s="39"/>
      <c r="O6921" s="9"/>
      <c r="P6921" s="8"/>
      <c r="Q6921" s="41"/>
      <c r="R6921" s="8"/>
      <c r="S6921" s="41"/>
      <c r="T6921" s="9"/>
      <c r="U6921" s="8"/>
      <c r="V6921" s="51"/>
      <c r="X6921" s="9"/>
      <c r="Y6921" s="9"/>
      <c r="Z6921" s="9"/>
      <c r="AA6921" s="8"/>
      <c r="AB6921" s="12"/>
      <c r="AC6921" s="11"/>
      <c r="AD6921" s="11"/>
      <c r="AE6921" s="11"/>
      <c r="AF6921" s="11"/>
      <c r="AG6921" s="11"/>
      <c r="AH6921" s="10"/>
      <c r="AI6921" s="7">
        <v>75962493.400000006</v>
      </c>
      <c r="AJ6921" s="31"/>
      <c r="AK6921" s="38">
        <v>2.4622560999999998</v>
      </c>
      <c r="AN6921" s="6"/>
    </row>
    <row r="6922" spans="1:40" x14ac:dyDescent="0.25">
      <c r="A6922" s="6">
        <v>0.59569444444444442</v>
      </c>
      <c r="B6922">
        <v>0.52</v>
      </c>
      <c r="C6922">
        <f>B6922+0.68</f>
        <v>1.2000000000000002</v>
      </c>
      <c r="D6922" s="5">
        <f>C6922/(0.2905*LN(C6922)+0.3655)</f>
        <v>2.8676273653755349</v>
      </c>
      <c r="E6922" s="5">
        <f>D6922*100</f>
        <v>286.76273653755351</v>
      </c>
      <c r="F6922">
        <v>148.78970578996501</v>
      </c>
      <c r="G6922" s="4">
        <f>75.6*1000/(287.05*(F6922+273))</f>
        <v>0.62440772610938955</v>
      </c>
      <c r="H6922" s="3">
        <f>SQRT(2*ABS(E6922)/G6922)</f>
        <v>30.306949256201634</v>
      </c>
      <c r="I6922" s="2">
        <f>(2/2*0.0254)^2*3.1416*H6922</f>
        <v>6.1427175070102889E-2</v>
      </c>
      <c r="J6922" s="26"/>
      <c r="K6922" s="26"/>
      <c r="L6922" s="26"/>
      <c r="M6922" s="26"/>
      <c r="N6922" s="39"/>
      <c r="O6922" s="9"/>
      <c r="P6922" s="8"/>
      <c r="Q6922" s="41"/>
      <c r="R6922" s="8"/>
      <c r="S6922" s="41"/>
      <c r="T6922" s="9"/>
      <c r="U6922" s="8"/>
      <c r="V6922" s="51"/>
      <c r="X6922" s="9"/>
      <c r="Y6922" s="9"/>
      <c r="Z6922" s="9"/>
      <c r="AA6922" s="8"/>
      <c r="AB6922" s="12"/>
      <c r="AC6922" s="11"/>
      <c r="AD6922" s="11"/>
      <c r="AE6922" s="11"/>
      <c r="AF6922" s="11"/>
      <c r="AG6922" s="11"/>
      <c r="AH6922" s="10"/>
      <c r="AI6922" s="7">
        <v>124286282.3</v>
      </c>
      <c r="AJ6922" s="31"/>
      <c r="AK6922" s="38">
        <v>2.89568732</v>
      </c>
      <c r="AN6922" s="6"/>
    </row>
    <row r="6923" spans="1:40" x14ac:dyDescent="0.25">
      <c r="A6923" s="6">
        <v>0.59570601851851845</v>
      </c>
      <c r="B6923">
        <v>0.37</v>
      </c>
      <c r="C6923">
        <f>B6923+0.68</f>
        <v>1.05</v>
      </c>
      <c r="D6923" s="5">
        <f>C6923/(0.2905*LN(C6923)+0.3655)</f>
        <v>2.7655337597593457</v>
      </c>
      <c r="E6923" s="5">
        <f>D6923*100</f>
        <v>276.55337597593456</v>
      </c>
      <c r="F6923">
        <v>148.08353532133</v>
      </c>
      <c r="G6923" s="4">
        <f>75.6*1000/(287.05*(F6923+273))</f>
        <v>0.6254548777065887</v>
      </c>
      <c r="H6923" s="3">
        <f>SQRT(2*ABS(E6923)/G6923)</f>
        <v>29.73763921308192</v>
      </c>
      <c r="I6923" s="2">
        <f>(2/2*0.0254)^2*3.1416*H6923</f>
        <v>6.0273277744699004E-2</v>
      </c>
      <c r="J6923" s="26"/>
      <c r="K6923" s="26"/>
      <c r="L6923" s="26"/>
      <c r="M6923" s="26"/>
      <c r="N6923" s="39"/>
      <c r="O6923" s="9"/>
      <c r="P6923" s="8"/>
      <c r="Q6923" s="41"/>
      <c r="R6923" s="8"/>
      <c r="S6923" s="41"/>
      <c r="T6923" s="9"/>
      <c r="U6923" s="8"/>
      <c r="V6923" s="51"/>
      <c r="X6923" s="9"/>
      <c r="Y6923" s="9"/>
      <c r="Z6923" s="9"/>
      <c r="AA6923" s="8"/>
      <c r="AB6923" s="12"/>
      <c r="AC6923" s="11"/>
      <c r="AD6923" s="11"/>
      <c r="AE6923" s="11"/>
      <c r="AF6923" s="11"/>
      <c r="AG6923" s="11"/>
      <c r="AH6923" s="10"/>
      <c r="AI6923" s="7">
        <v>153459380.5</v>
      </c>
      <c r="AJ6923" s="31"/>
      <c r="AK6923" s="38">
        <v>3.2137295400000001</v>
      </c>
      <c r="AN6923" s="6"/>
    </row>
    <row r="6924" spans="1:40" x14ac:dyDescent="0.25">
      <c r="A6924" s="6">
        <v>0.5957175925925926</v>
      </c>
      <c r="B6924">
        <v>0.25</v>
      </c>
      <c r="C6924">
        <f>B6924+0.68</f>
        <v>0.93</v>
      </c>
      <c r="D6924" s="5">
        <f>C6924/(0.2905*LN(C6924)+0.3655)</f>
        <v>2.7002056306030857</v>
      </c>
      <c r="E6924" s="5">
        <f>D6924*100</f>
        <v>270.02056306030858</v>
      </c>
      <c r="F6924">
        <v>147.46062205267501</v>
      </c>
      <c r="G6924" s="4">
        <f>75.6*1000/(287.05*(F6924+273))</f>
        <v>0.6263814903828635</v>
      </c>
      <c r="H6924" s="3">
        <f>SQRT(2*ABS(E6924)/G6924)</f>
        <v>29.362562837435732</v>
      </c>
      <c r="I6924" s="2">
        <f>(2/2*0.0254)^2*3.1416*H6924</f>
        <v>5.9513059947892431E-2</v>
      </c>
      <c r="J6924" s="26"/>
      <c r="K6924" s="26"/>
      <c r="L6924" s="26"/>
      <c r="M6924" s="26"/>
      <c r="N6924" s="39"/>
      <c r="O6924" s="9"/>
      <c r="P6924" s="8"/>
      <c r="Q6924" s="41"/>
      <c r="R6924" s="8"/>
      <c r="S6924" s="41"/>
      <c r="T6924" s="9"/>
      <c r="U6924" s="8"/>
      <c r="V6924" s="51"/>
      <c r="X6924" s="9"/>
      <c r="Y6924" s="9"/>
      <c r="Z6924" s="9"/>
      <c r="AA6924" s="8"/>
      <c r="AB6924" s="12"/>
      <c r="AC6924" s="11"/>
      <c r="AD6924" s="11"/>
      <c r="AE6924" s="11"/>
      <c r="AF6924" s="11"/>
      <c r="AG6924" s="11"/>
      <c r="AH6924" s="10"/>
      <c r="AI6924" s="7">
        <v>113941802.2</v>
      </c>
      <c r="AJ6924" s="31"/>
      <c r="AK6924" s="38">
        <v>3.4541510299999998</v>
      </c>
      <c r="AN6924" s="6"/>
    </row>
    <row r="6925" spans="1:40" x14ac:dyDescent="0.25">
      <c r="A6925" s="6">
        <v>0.59572916666666664</v>
      </c>
      <c r="B6925">
        <v>0.35</v>
      </c>
      <c r="C6925">
        <f>B6925+0.68</f>
        <v>1.03</v>
      </c>
      <c r="D6925" s="5">
        <f>C6925/(0.2905*LN(C6925)+0.3655)</f>
        <v>2.7533714414708768</v>
      </c>
      <c r="E6925" s="5">
        <f>D6925*100</f>
        <v>275.33714414708766</v>
      </c>
      <c r="F6925">
        <v>146.640711767433</v>
      </c>
      <c r="G6925" s="4">
        <f>75.6*1000/(287.05*(F6925+273))</f>
        <v>0.62760533881331515</v>
      </c>
      <c r="H6925" s="3">
        <f>SQRT(2*ABS(E6925)/G6925)</f>
        <v>29.621297974049803</v>
      </c>
      <c r="I6925" s="2">
        <f>(2/2*0.0254)^2*3.1416*H6925</f>
        <v>6.0037473289506725E-2</v>
      </c>
      <c r="J6925" s="26"/>
      <c r="K6925" s="26"/>
      <c r="L6925" s="26"/>
      <c r="M6925" s="26"/>
      <c r="N6925" s="39"/>
      <c r="O6925" s="9"/>
      <c r="P6925" s="8"/>
      <c r="Q6925" s="41"/>
      <c r="R6925" s="8"/>
      <c r="S6925" s="41"/>
      <c r="T6925" s="9"/>
      <c r="U6925" s="8"/>
      <c r="V6925" s="51"/>
      <c r="X6925" s="9"/>
      <c r="Y6925" s="9"/>
      <c r="Z6925" s="9"/>
      <c r="AA6925" s="8"/>
      <c r="AB6925" s="12"/>
      <c r="AC6925" s="11"/>
      <c r="AD6925" s="11"/>
      <c r="AE6925" s="11"/>
      <c r="AF6925" s="11"/>
      <c r="AG6925" s="11"/>
      <c r="AH6925" s="10"/>
      <c r="AI6925" s="7">
        <v>83882780.700000003</v>
      </c>
      <c r="AJ6925" s="31"/>
      <c r="AK6925" s="38">
        <v>3.4900685400000002</v>
      </c>
      <c r="AN6925" s="6"/>
    </row>
    <row r="6926" spans="1:40" x14ac:dyDescent="0.25">
      <c r="A6926" s="6">
        <v>0.59574074074074079</v>
      </c>
      <c r="B6926">
        <v>0.28999999999999998</v>
      </c>
      <c r="C6926">
        <f>B6926+0.68</f>
        <v>0.97</v>
      </c>
      <c r="D6926" s="5">
        <f>C6926/(0.2905*LN(C6926)+0.3655)</f>
        <v>2.7197410564993283</v>
      </c>
      <c r="E6926" s="5">
        <f>D6926*100</f>
        <v>271.97410564993282</v>
      </c>
      <c r="F6926">
        <v>145.76232119577099</v>
      </c>
      <c r="G6926" s="4">
        <f>75.6*1000/(287.05*(F6926+273))</f>
        <v>0.6289217958688692</v>
      </c>
      <c r="H6926" s="3">
        <f>SQRT(2*ABS(E6926)/G6926)</f>
        <v>29.409013285751875</v>
      </c>
      <c r="I6926" s="2">
        <f>(2/2*0.0254)^2*3.1416*H6926</f>
        <v>5.9607207326326329E-2</v>
      </c>
      <c r="J6926" s="26"/>
      <c r="K6926" s="26"/>
      <c r="L6926" s="26"/>
      <c r="M6926" s="26"/>
      <c r="N6926" s="39"/>
      <c r="O6926" s="9"/>
      <c r="P6926" s="8"/>
      <c r="Q6926" s="41"/>
      <c r="R6926" s="8"/>
      <c r="S6926" s="41"/>
      <c r="T6926" s="9"/>
      <c r="U6926" s="8"/>
      <c r="V6926" s="51"/>
      <c r="X6926" s="9"/>
      <c r="Y6926" s="9"/>
      <c r="Z6926" s="9"/>
      <c r="AA6926" s="8"/>
      <c r="AB6926" s="12"/>
      <c r="AC6926" s="11"/>
      <c r="AD6926" s="11"/>
      <c r="AE6926" s="11"/>
      <c r="AF6926" s="11"/>
      <c r="AG6926" s="11"/>
      <c r="AH6926" s="10"/>
      <c r="AI6926" s="7">
        <v>63640801.399999999</v>
      </c>
      <c r="AJ6926" s="31"/>
      <c r="AK6926" s="38">
        <v>3.4743715599999998</v>
      </c>
      <c r="AN6926" s="6"/>
    </row>
    <row r="6927" spans="1:40" x14ac:dyDescent="0.25">
      <c r="A6927" s="6">
        <v>0.59575231481481483</v>
      </c>
      <c r="B6927">
        <v>0.46</v>
      </c>
      <c r="C6927">
        <f>B6927+0.68</f>
        <v>1.1400000000000001</v>
      </c>
      <c r="D6927" s="5">
        <f>C6927/(0.2905*LN(C6927)+0.3655)</f>
        <v>2.8248327862605453</v>
      </c>
      <c r="E6927" s="5">
        <f>D6927*100</f>
        <v>282.48327862605453</v>
      </c>
      <c r="F6927">
        <v>144.83935016914899</v>
      </c>
      <c r="G6927" s="4">
        <f>75.6*1000/(287.05*(F6927+273))</f>
        <v>0.63031102978224529</v>
      </c>
      <c r="H6927" s="3">
        <f>SQRT(2*ABS(E6927)/G6927)</f>
        <v>29.938767456434402</v>
      </c>
      <c r="I6927" s="2">
        <f>(2/2*0.0254)^2*3.1416*H6927</f>
        <v>6.0680931438626212E-2</v>
      </c>
      <c r="J6927" s="26"/>
      <c r="K6927" s="26"/>
      <c r="L6927" s="26"/>
      <c r="M6927" s="26"/>
      <c r="N6927" s="39"/>
      <c r="O6927" s="9"/>
      <c r="P6927" s="8"/>
      <c r="Q6927" s="41"/>
      <c r="R6927" s="8"/>
      <c r="S6927" s="41"/>
      <c r="T6927" s="9"/>
      <c r="U6927" s="8"/>
      <c r="V6927" s="51"/>
      <c r="X6927" s="9"/>
      <c r="Y6927" s="9"/>
      <c r="Z6927" s="9"/>
      <c r="AA6927" s="8"/>
      <c r="AB6927" s="12"/>
      <c r="AC6927" s="11"/>
      <c r="AD6927" s="11"/>
      <c r="AE6927" s="11"/>
      <c r="AF6927" s="11"/>
      <c r="AG6927" s="11"/>
      <c r="AH6927" s="10"/>
      <c r="AI6927" s="7">
        <v>57831926.700000003</v>
      </c>
      <c r="AJ6927" s="31"/>
      <c r="AK6927" s="38">
        <v>3.4603508500000002</v>
      </c>
      <c r="AN6927" s="6"/>
    </row>
    <row r="6928" spans="1:40" x14ac:dyDescent="0.25">
      <c r="A6928" s="6">
        <v>0.59576388888888887</v>
      </c>
      <c r="B6928">
        <v>0.54</v>
      </c>
      <c r="C6928">
        <f>B6928+0.68</f>
        <v>1.2200000000000002</v>
      </c>
      <c r="D6928" s="5">
        <f>C6928/(0.2905*LN(C6928)+0.3655)</f>
        <v>2.8823470279445305</v>
      </c>
      <c r="E6928" s="5">
        <f>D6928*100</f>
        <v>288.23470279445303</v>
      </c>
      <c r="F6928">
        <v>143.54716095593199</v>
      </c>
      <c r="G6928" s="4">
        <f>75.6*1000/(287.05*(F6928+273))</f>
        <v>0.63226634526630043</v>
      </c>
      <c r="H6928" s="3">
        <f>SQRT(2*ABS(E6928)/G6928)</f>
        <v>30.195213098654229</v>
      </c>
      <c r="I6928" s="2">
        <f>(2/2*0.0254)^2*3.1416*H6928</f>
        <v>6.1200704353657535E-2</v>
      </c>
      <c r="J6928" s="26"/>
      <c r="K6928" s="26"/>
      <c r="L6928" s="26"/>
      <c r="M6928" s="26"/>
      <c r="N6928" s="39"/>
      <c r="O6928" s="9"/>
      <c r="P6928" s="8"/>
      <c r="Q6928" s="41"/>
      <c r="R6928" s="8"/>
      <c r="S6928" s="41"/>
      <c r="T6928" s="9"/>
      <c r="U6928" s="8"/>
      <c r="V6928" s="51"/>
      <c r="X6928" s="9"/>
      <c r="Y6928" s="9"/>
      <c r="Z6928" s="9"/>
      <c r="AA6928" s="8"/>
      <c r="AB6928" s="12"/>
      <c r="AC6928" s="11"/>
      <c r="AD6928" s="11"/>
      <c r="AE6928" s="11"/>
      <c r="AF6928" s="11"/>
      <c r="AG6928" s="11"/>
      <c r="AH6928" s="10"/>
      <c r="AI6928" s="7">
        <v>57381511.100000001</v>
      </c>
      <c r="AJ6928" s="31"/>
      <c r="AK6928" s="38">
        <v>3.4058163299999999</v>
      </c>
      <c r="AN6928" s="6"/>
    </row>
    <row r="6929" spans="1:40" x14ac:dyDescent="0.25">
      <c r="A6929" s="6">
        <v>0.59577546296296291</v>
      </c>
      <c r="B6929">
        <v>2.83</v>
      </c>
      <c r="C6929">
        <f>B6929+0.68</f>
        <v>3.5100000000000002</v>
      </c>
      <c r="D6929" s="5">
        <f>C6929/(0.2905*LN(C6929)+0.3655)</f>
        <v>4.8065305787890713</v>
      </c>
      <c r="E6929" s="5">
        <f>D6929*100</f>
        <v>480.65305787890713</v>
      </c>
      <c r="F6929">
        <v>143.02567057568001</v>
      </c>
      <c r="G6929" s="4">
        <f>75.6*1000/(287.05*(F6929+273))</f>
        <v>0.63305889447692287</v>
      </c>
      <c r="H6929" s="3">
        <f>SQRT(2*ABS(E6929)/G6929)</f>
        <v>38.968060886124796</v>
      </c>
      <c r="I6929" s="2">
        <f>(2/2*0.0254)^2*3.1416*H6929</f>
        <v>7.8981816281115808E-2</v>
      </c>
      <c r="J6929" s="26"/>
      <c r="K6929" s="26"/>
      <c r="L6929" s="26"/>
      <c r="M6929" s="26"/>
      <c r="N6929" s="39"/>
      <c r="O6929" s="9"/>
      <c r="P6929" s="8"/>
      <c r="Q6929" s="41"/>
      <c r="R6929" s="8"/>
      <c r="S6929" s="41"/>
      <c r="T6929" s="9"/>
      <c r="U6929" s="8"/>
      <c r="V6929" s="51"/>
      <c r="X6929" s="9"/>
      <c r="Y6929" s="9"/>
      <c r="Z6929" s="9"/>
      <c r="AA6929" s="8"/>
      <c r="AB6929" s="12"/>
      <c r="AC6929" s="11"/>
      <c r="AD6929" s="11"/>
      <c r="AE6929" s="11"/>
      <c r="AF6929" s="11"/>
      <c r="AG6929" s="11"/>
      <c r="AH6929" s="10"/>
      <c r="AI6929" s="7">
        <v>63478536.799999997</v>
      </c>
      <c r="AJ6929" s="31"/>
      <c r="AK6929" s="38">
        <v>3.3711079399999999</v>
      </c>
      <c r="AN6929" s="6"/>
    </row>
    <row r="6930" spans="1:40" x14ac:dyDescent="0.25">
      <c r="A6930" s="6">
        <v>0.59578703703703706</v>
      </c>
      <c r="B6930">
        <v>1.44</v>
      </c>
      <c r="C6930">
        <f>B6930+0.68</f>
        <v>2.12</v>
      </c>
      <c r="D6930" s="5">
        <f>C6930/(0.2905*LN(C6930)+0.3655)</f>
        <v>3.631465370347652</v>
      </c>
      <c r="E6930" s="5">
        <f>D6930*100</f>
        <v>363.14653703476523</v>
      </c>
      <c r="F6930">
        <v>142.84266158518599</v>
      </c>
      <c r="G6930" s="4">
        <f>75.6*1000/(287.05*(F6930+273))</f>
        <v>0.63333749857386634</v>
      </c>
      <c r="H6930" s="3">
        <f>SQRT(2*ABS(E6930)/G6930)</f>
        <v>33.864007383072412</v>
      </c>
      <c r="I6930" s="2">
        <f>(2/2*0.0254)^2*3.1416*H6930</f>
        <v>6.8636743755051036E-2</v>
      </c>
      <c r="J6930" s="26"/>
      <c r="K6930" s="26"/>
      <c r="L6930" s="26"/>
      <c r="M6930" s="26"/>
      <c r="N6930" s="39"/>
      <c r="O6930" s="9"/>
      <c r="P6930" s="8"/>
      <c r="Q6930" s="41"/>
      <c r="R6930" s="8"/>
      <c r="S6930" s="41"/>
      <c r="T6930" s="9"/>
      <c r="U6930" s="8"/>
      <c r="V6930" s="51"/>
      <c r="X6930" s="9"/>
      <c r="Y6930" s="9"/>
      <c r="Z6930" s="9"/>
      <c r="AA6930" s="8"/>
      <c r="AB6930" s="12"/>
      <c r="AC6930" s="11"/>
      <c r="AD6930" s="11"/>
      <c r="AE6930" s="11"/>
      <c r="AF6930" s="11"/>
      <c r="AG6930" s="11"/>
      <c r="AH6930" s="10"/>
      <c r="AI6930" s="7">
        <v>79049883</v>
      </c>
      <c r="AJ6930" s="31"/>
      <c r="AK6930" s="38">
        <v>3.4431488200000002</v>
      </c>
      <c r="AN6930" s="6"/>
    </row>
    <row r="6931" spans="1:40" x14ac:dyDescent="0.25">
      <c r="A6931" s="6">
        <v>0.5957986111111111</v>
      </c>
      <c r="B6931">
        <v>0.51</v>
      </c>
      <c r="C6931">
        <f>B6931+0.68</f>
        <v>1.19</v>
      </c>
      <c r="D6931" s="5">
        <f>C6931/(0.2905*LN(C6931)+0.3655)</f>
        <v>2.8603470246144624</v>
      </c>
      <c r="E6931" s="5">
        <f>D6931*100</f>
        <v>286.03470246144627</v>
      </c>
      <c r="F6931">
        <v>142.207434284676</v>
      </c>
      <c r="G6931" s="4">
        <f>75.6*1000/(287.05*(F6931+273))</f>
        <v>0.63430644381981049</v>
      </c>
      <c r="H6931" s="3">
        <f>SQRT(2*ABS(E6931)/G6931)</f>
        <v>30.031346106204982</v>
      </c>
      <c r="I6931" s="2">
        <f>(2/2*0.0254)^2*3.1416*H6931</f>
        <v>6.0868573054386914E-2</v>
      </c>
      <c r="J6931" s="26"/>
      <c r="K6931" s="26"/>
      <c r="L6931" s="26"/>
      <c r="M6931" s="26"/>
      <c r="N6931" s="39"/>
      <c r="O6931" s="9"/>
      <c r="P6931" s="8"/>
      <c r="Q6931" s="41"/>
      <c r="R6931" s="8"/>
      <c r="S6931" s="41"/>
      <c r="T6931" s="9"/>
      <c r="U6931" s="8"/>
      <c r="V6931" s="51"/>
      <c r="X6931" s="9"/>
      <c r="Y6931" s="9"/>
      <c r="Z6931" s="9"/>
      <c r="AA6931" s="8"/>
      <c r="AB6931" s="12"/>
      <c r="AC6931" s="11"/>
      <c r="AD6931" s="11"/>
      <c r="AE6931" s="11"/>
      <c r="AF6931" s="11"/>
      <c r="AG6931" s="11"/>
      <c r="AH6931" s="10"/>
      <c r="AI6931" s="7">
        <v>92063555.900000006</v>
      </c>
      <c r="AJ6931" s="31"/>
      <c r="AK6931" s="38">
        <v>3.6083425099999999</v>
      </c>
      <c r="AN6931" s="6"/>
    </row>
    <row r="6932" spans="1:40" x14ac:dyDescent="0.25">
      <c r="A6932" s="6">
        <v>0.59581018518518525</v>
      </c>
      <c r="B6932">
        <v>0.49</v>
      </c>
      <c r="C6932">
        <f>B6932+0.68</f>
        <v>1.17</v>
      </c>
      <c r="D6932" s="5">
        <f>C6932/(0.2905*LN(C6932)+0.3655)</f>
        <v>2.8459564827053363</v>
      </c>
      <c r="E6932" s="5">
        <f>D6932*100</f>
        <v>284.59564827053362</v>
      </c>
      <c r="F6932">
        <v>141.399872972065</v>
      </c>
      <c r="G6932" s="4">
        <f>75.6*1000/(287.05*(F6932+273))</f>
        <v>0.63554254782895259</v>
      </c>
      <c r="H6932" s="3">
        <f>SQRT(2*ABS(E6932)/G6932)</f>
        <v>29.926560799733636</v>
      </c>
      <c r="I6932" s="2">
        <f>(2/2*0.0254)^2*3.1416*H6932</f>
        <v>6.0656190563791207E-2</v>
      </c>
      <c r="J6932" s="26"/>
      <c r="K6932" s="26"/>
      <c r="L6932" s="26"/>
      <c r="M6932" s="26"/>
      <c r="N6932" s="39"/>
      <c r="O6932" s="9"/>
      <c r="P6932" s="8"/>
      <c r="Q6932" s="41"/>
      <c r="R6932" s="8"/>
      <c r="S6932" s="41"/>
      <c r="T6932" s="9"/>
      <c r="U6932" s="8"/>
      <c r="V6932" s="51"/>
      <c r="X6932" s="9"/>
      <c r="Y6932" s="9"/>
      <c r="Z6932" s="9"/>
      <c r="AA6932" s="8"/>
      <c r="AB6932" s="12"/>
      <c r="AC6932" s="11"/>
      <c r="AD6932" s="11"/>
      <c r="AE6932" s="11"/>
      <c r="AF6932" s="11"/>
      <c r="AG6932" s="11"/>
      <c r="AH6932" s="10"/>
      <c r="AI6932" s="7">
        <v>83059551.200000003</v>
      </c>
      <c r="AJ6932" s="31"/>
      <c r="AK6932" s="38">
        <v>3.7525358400000002</v>
      </c>
      <c r="AN6932" s="6"/>
    </row>
    <row r="6933" spans="1:40" x14ac:dyDescent="0.25">
      <c r="A6933" s="6">
        <v>0.59582175925925929</v>
      </c>
      <c r="B6933">
        <v>1.1399999999999999</v>
      </c>
      <c r="C6933">
        <f>B6933+0.68</f>
        <v>1.8199999999999998</v>
      </c>
      <c r="D6933" s="5">
        <f>C6933/(0.2905*LN(C6933)+0.3655)</f>
        <v>3.3737315843717761</v>
      </c>
      <c r="E6933" s="5">
        <f>D6933*100</f>
        <v>337.37315843717761</v>
      </c>
      <c r="F6933">
        <v>140.29603377861099</v>
      </c>
      <c r="G6933" s="4">
        <f>75.6*1000/(287.05*(F6933+273))</f>
        <v>0.63723996739281175</v>
      </c>
      <c r="H6933" s="3">
        <f>SQRT(2*ABS(E6933)/G6933)</f>
        <v>32.540090611728836</v>
      </c>
      <c r="I6933" s="2">
        <f>(2/2*0.0254)^2*3.1416*H6933</f>
        <v>6.5953383361232243E-2</v>
      </c>
      <c r="J6933" s="26"/>
      <c r="K6933" s="26"/>
      <c r="L6933" s="26"/>
      <c r="M6933" s="26"/>
      <c r="N6933" s="39"/>
      <c r="O6933" s="9"/>
      <c r="P6933" s="8"/>
      <c r="Q6933" s="41"/>
      <c r="R6933" s="8"/>
      <c r="S6933" s="41"/>
      <c r="T6933" s="9"/>
      <c r="U6933" s="8"/>
      <c r="V6933" s="51"/>
      <c r="X6933" s="9"/>
      <c r="Y6933" s="9"/>
      <c r="Z6933" s="9"/>
      <c r="AA6933" s="8"/>
      <c r="AB6933" s="12"/>
      <c r="AC6933" s="11"/>
      <c r="AD6933" s="11"/>
      <c r="AE6933" s="11"/>
      <c r="AF6933" s="11"/>
      <c r="AG6933" s="11"/>
      <c r="AH6933" s="10"/>
      <c r="AI6933" s="7">
        <v>70299126.599999994</v>
      </c>
      <c r="AJ6933" s="31"/>
      <c r="AK6933" s="38">
        <v>3.8726397399999999</v>
      </c>
      <c r="AN6933" s="6"/>
    </row>
    <row r="6934" spans="1:40" x14ac:dyDescent="0.25">
      <c r="A6934" s="6">
        <v>0.59583333333333333</v>
      </c>
      <c r="B6934">
        <v>1.2</v>
      </c>
      <c r="C6934">
        <f>B6934+0.68</f>
        <v>1.88</v>
      </c>
      <c r="D6934" s="5">
        <f>C6934/(0.2905*LN(C6934)+0.3655)</f>
        <v>3.4251289064279957</v>
      </c>
      <c r="E6934" s="5">
        <f>D6934*100</f>
        <v>342.51289064279956</v>
      </c>
      <c r="F6934">
        <v>139.103191653631</v>
      </c>
      <c r="G6934" s="4">
        <f>75.6*1000/(287.05*(F6934+273))</f>
        <v>0.63908447307056904</v>
      </c>
      <c r="H6934" s="3">
        <f>SQRT(2*ABS(E6934)/G6934)</f>
        <v>32.739672080984171</v>
      </c>
      <c r="I6934" s="2">
        <f>(2/2*0.0254)^2*3.1416*H6934</f>
        <v>6.6357901999814353E-2</v>
      </c>
      <c r="J6934" s="26"/>
      <c r="K6934" s="26"/>
      <c r="L6934" s="26"/>
      <c r="M6934" s="26"/>
      <c r="N6934" s="39"/>
      <c r="O6934" s="9"/>
      <c r="P6934" s="8"/>
      <c r="Q6934" s="41"/>
      <c r="R6934" s="8"/>
      <c r="S6934" s="41"/>
      <c r="T6934" s="9"/>
      <c r="U6934" s="8"/>
      <c r="V6934" s="51"/>
      <c r="X6934" s="9"/>
      <c r="Y6934" s="9"/>
      <c r="Z6934" s="9"/>
      <c r="AA6934" s="8"/>
      <c r="AB6934" s="12"/>
      <c r="AC6934" s="11"/>
      <c r="AD6934" s="11"/>
      <c r="AE6934" s="11"/>
      <c r="AF6934" s="11"/>
      <c r="AG6934" s="11"/>
      <c r="AH6934" s="10"/>
      <c r="AI6934" s="7">
        <v>63811757.600000001</v>
      </c>
      <c r="AJ6934" s="31"/>
      <c r="AK6934" s="38">
        <v>4.0130370199999996</v>
      </c>
      <c r="AN6934" s="6"/>
    </row>
    <row r="6935" spans="1:40" x14ac:dyDescent="0.25">
      <c r="A6935" s="6">
        <v>0.59584490740740736</v>
      </c>
      <c r="B6935">
        <v>1.46</v>
      </c>
      <c r="C6935">
        <f>B6935+0.68</f>
        <v>2.14</v>
      </c>
      <c r="D6935" s="5">
        <f>C6935/(0.2905*LN(C6935)+0.3655)</f>
        <v>3.6486761773006897</v>
      </c>
      <c r="E6935" s="5">
        <f>D6935*100</f>
        <v>364.86761773006896</v>
      </c>
      <c r="F6935">
        <v>138.265875301009</v>
      </c>
      <c r="G6935" s="4">
        <f>75.6*1000/(287.05*(F6935+273))</f>
        <v>0.64038561647230918</v>
      </c>
      <c r="H6935" s="3">
        <f>SQRT(2*ABS(E6935)/G6935)</f>
        <v>33.756846897157821</v>
      </c>
      <c r="I6935" s="2">
        <f>(2/2*0.0254)^2*3.1416*H6935</f>
        <v>6.8419547168445533E-2</v>
      </c>
      <c r="J6935" s="26"/>
      <c r="K6935" s="26"/>
      <c r="L6935" s="26"/>
      <c r="M6935" s="26"/>
      <c r="N6935" s="39"/>
      <c r="O6935" s="9"/>
      <c r="P6935" s="8"/>
      <c r="Q6935" s="41"/>
      <c r="R6935" s="8"/>
      <c r="S6935" s="41"/>
      <c r="T6935" s="9"/>
      <c r="U6935" s="8"/>
      <c r="V6935" s="51"/>
      <c r="X6935" s="9"/>
      <c r="Y6935" s="9"/>
      <c r="Z6935" s="9"/>
      <c r="AA6935" s="8"/>
      <c r="AB6935" s="12"/>
      <c r="AC6935" s="11"/>
      <c r="AD6935" s="11"/>
      <c r="AE6935" s="11"/>
      <c r="AF6935" s="11"/>
      <c r="AG6935" s="11"/>
      <c r="AH6935" s="10"/>
      <c r="AI6935" s="7">
        <v>46777780.799999997</v>
      </c>
      <c r="AJ6935" s="31"/>
      <c r="AK6935" s="38">
        <v>4.06987817</v>
      </c>
      <c r="AN6935" s="6"/>
    </row>
    <row r="6936" spans="1:40" x14ac:dyDescent="0.25">
      <c r="A6936" s="6">
        <v>0.59585648148148151</v>
      </c>
      <c r="B6936">
        <v>2.88</v>
      </c>
      <c r="C6936">
        <f>B6936+0.68</f>
        <v>3.56</v>
      </c>
      <c r="D6936" s="5">
        <f>C6936/(0.2905*LN(C6936)+0.3655)</f>
        <v>4.8477226928375936</v>
      </c>
      <c r="E6936" s="5">
        <f>D6936*100</f>
        <v>484.77226928375939</v>
      </c>
      <c r="F6936">
        <v>138.25554030566499</v>
      </c>
      <c r="G6936" s="4">
        <f>75.6*1000/(287.05*(F6936+273))</f>
        <v>0.64040170958648257</v>
      </c>
      <c r="H6936" s="3">
        <f>SQRT(2*ABS(E6936)/G6936)</f>
        <v>38.909678364782728</v>
      </c>
      <c r="I6936" s="2">
        <f>(2/2*0.0254)^2*3.1416*H6936</f>
        <v>7.8863484563555034E-2</v>
      </c>
      <c r="J6936" s="26"/>
      <c r="K6936" s="26"/>
      <c r="L6936" s="26"/>
      <c r="M6936" s="26"/>
      <c r="N6936" s="39"/>
      <c r="O6936" s="9"/>
      <c r="P6936" s="8"/>
      <c r="Q6936" s="41"/>
      <c r="R6936" s="8"/>
      <c r="S6936" s="41"/>
      <c r="T6936" s="9"/>
      <c r="U6936" s="8"/>
      <c r="V6936" s="51"/>
      <c r="X6936" s="9"/>
      <c r="Y6936" s="9"/>
      <c r="Z6936" s="9"/>
      <c r="AA6936" s="8"/>
      <c r="AB6936" s="12"/>
      <c r="AC6936" s="11"/>
      <c r="AD6936" s="11"/>
      <c r="AE6936" s="11"/>
      <c r="AF6936" s="11"/>
      <c r="AG6936" s="11"/>
      <c r="AH6936" s="10"/>
      <c r="AI6936" s="7">
        <v>36385235.700000003</v>
      </c>
      <c r="AJ6936" s="31"/>
      <c r="AK6936" s="38">
        <v>4.0010275799999997</v>
      </c>
      <c r="AN6936" s="6"/>
    </row>
    <row r="6937" spans="1:40" x14ac:dyDescent="0.25">
      <c r="A6937" s="6">
        <v>0.59586805555555555</v>
      </c>
      <c r="B6937">
        <v>3.08</v>
      </c>
      <c r="C6937">
        <f>B6937+0.68</f>
        <v>3.7600000000000002</v>
      </c>
      <c r="D6937" s="5">
        <f>C6937/(0.2905*LN(C6937)+0.3655)</f>
        <v>5.0117048157691721</v>
      </c>
      <c r="E6937" s="5">
        <f>D6937*100</f>
        <v>501.17048157691721</v>
      </c>
      <c r="F6937">
        <v>138.655200053215</v>
      </c>
      <c r="G6937" s="4">
        <f>75.6*1000/(287.05*(F6937+273))</f>
        <v>0.6397799689026511</v>
      </c>
      <c r="H6937" s="3">
        <f>SQRT(2*ABS(E6937)/G6937)</f>
        <v>39.581515672529044</v>
      </c>
      <c r="I6937" s="2">
        <f>(2/2*0.0254)^2*3.1416*H6937</f>
        <v>8.0225187702089015E-2</v>
      </c>
      <c r="J6937" s="26"/>
      <c r="K6937" s="26"/>
      <c r="L6937" s="26"/>
      <c r="M6937" s="26"/>
      <c r="N6937" s="39"/>
      <c r="O6937" s="9"/>
      <c r="P6937" s="8"/>
      <c r="Q6937" s="41"/>
      <c r="R6937" s="8"/>
      <c r="S6937" s="41"/>
      <c r="T6937" s="9"/>
      <c r="U6937" s="8"/>
      <c r="V6937" s="51"/>
      <c r="X6937" s="9"/>
      <c r="Y6937" s="9"/>
      <c r="Z6937" s="9"/>
      <c r="AA6937" s="8"/>
      <c r="AB6937" s="12"/>
      <c r="AC6937" s="11"/>
      <c r="AD6937" s="11"/>
      <c r="AE6937" s="11"/>
      <c r="AF6937" s="11"/>
      <c r="AG6937" s="11"/>
      <c r="AH6937" s="10"/>
      <c r="AI6937" s="7">
        <v>27906590.600000001</v>
      </c>
      <c r="AJ6937" s="31"/>
      <c r="AK6937" s="38">
        <v>3.7926087599999998</v>
      </c>
      <c r="AN6937" s="6"/>
    </row>
    <row r="6938" spans="1:40" x14ac:dyDescent="0.25">
      <c r="A6938" s="6">
        <v>0.5958796296296297</v>
      </c>
      <c r="B6938">
        <v>3.34</v>
      </c>
      <c r="C6938">
        <f>B6938+0.68</f>
        <v>4.0199999999999996</v>
      </c>
      <c r="D6938" s="5">
        <f>C6938/(0.2905*LN(C6938)+0.3655)</f>
        <v>5.223035350144162</v>
      </c>
      <c r="E6938" s="5">
        <f>D6938*100</f>
        <v>522.30353501441618</v>
      </c>
      <c r="F6938">
        <v>139.26518298162301</v>
      </c>
      <c r="G6938" s="4">
        <f>75.6*1000/(287.05*(F6938+273))</f>
        <v>0.6388333576556241</v>
      </c>
      <c r="H6938" s="3">
        <f>SQRT(2*ABS(E6938)/G6938)</f>
        <v>40.437350065756114</v>
      </c>
      <c r="I6938" s="2">
        <f>(2/2*0.0254)^2*3.1416*H6938</f>
        <v>8.195982251007837E-2</v>
      </c>
      <c r="J6938" s="26"/>
      <c r="K6938" s="26"/>
      <c r="L6938" s="26"/>
      <c r="M6938" s="26"/>
      <c r="N6938" s="39"/>
      <c r="O6938" s="9"/>
      <c r="P6938" s="8"/>
      <c r="Q6938" s="41"/>
      <c r="R6938" s="8"/>
      <c r="S6938" s="41"/>
      <c r="T6938" s="9"/>
      <c r="U6938" s="8"/>
      <c r="V6938" s="51"/>
      <c r="X6938" s="9"/>
      <c r="Y6938" s="9"/>
      <c r="Z6938" s="9"/>
      <c r="AA6938" s="8"/>
      <c r="AB6938" s="12"/>
      <c r="AC6938" s="11"/>
      <c r="AD6938" s="11"/>
      <c r="AE6938" s="11"/>
      <c r="AF6938" s="11"/>
      <c r="AG6938" s="11"/>
      <c r="AH6938" s="10"/>
      <c r="AI6938" s="7">
        <v>23800686.699999999</v>
      </c>
      <c r="AJ6938" s="31"/>
      <c r="AK6938" s="38">
        <v>3.4685933900000001</v>
      </c>
      <c r="AN6938" s="6"/>
    </row>
    <row r="6939" spans="1:40" x14ac:dyDescent="0.25">
      <c r="A6939" s="6">
        <v>0.59589120370370374</v>
      </c>
      <c r="B6939">
        <v>3.4</v>
      </c>
      <c r="C6939">
        <f>B6939+0.68</f>
        <v>4.08</v>
      </c>
      <c r="D6939" s="5">
        <f>C6939/(0.2905*LN(C6939)+0.3655)</f>
        <v>5.2715141481710086</v>
      </c>
      <c r="E6939" s="5">
        <f>D6939*100</f>
        <v>527.15141481710089</v>
      </c>
      <c r="F6939">
        <v>140.28913668425901</v>
      </c>
      <c r="G6939" s="4">
        <f>75.6*1000/(287.05*(F6939+273))</f>
        <v>0.63725060184649052</v>
      </c>
      <c r="H6939" s="3">
        <f>SQRT(2*ABS(E6939)/G6939)</f>
        <v>40.674999746811828</v>
      </c>
      <c r="I6939" s="2">
        <f>(2/2*0.0254)^2*3.1416*H6939</f>
        <v>8.2441499119629433E-2</v>
      </c>
      <c r="J6939" s="26"/>
      <c r="K6939" s="26"/>
      <c r="L6939" s="26"/>
      <c r="M6939" s="26"/>
      <c r="N6939" s="39"/>
      <c r="O6939" s="9"/>
      <c r="P6939" s="8"/>
      <c r="Q6939" s="41"/>
      <c r="R6939" s="8"/>
      <c r="S6939" s="41"/>
      <c r="T6939" s="9"/>
      <c r="U6939" s="8"/>
      <c r="V6939" s="51"/>
      <c r="X6939" s="9"/>
      <c r="Y6939" s="9"/>
      <c r="Z6939" s="9"/>
      <c r="AA6939" s="8"/>
      <c r="AB6939" s="12"/>
      <c r="AC6939" s="11"/>
      <c r="AD6939" s="11"/>
      <c r="AE6939" s="11"/>
      <c r="AF6939" s="11"/>
      <c r="AG6939" s="11"/>
      <c r="AH6939" s="10"/>
      <c r="AI6939" s="7">
        <v>20534821</v>
      </c>
      <c r="AJ6939" s="31"/>
      <c r="AK6939" s="38">
        <v>3.1896718000000002</v>
      </c>
      <c r="AN6939" s="6"/>
    </row>
    <row r="6940" spans="1:40" x14ac:dyDescent="0.25">
      <c r="A6940" s="6">
        <v>0.59590277777777778</v>
      </c>
      <c r="B6940">
        <v>3.5</v>
      </c>
      <c r="C6940">
        <f>B6940+0.68</f>
        <v>4.18</v>
      </c>
      <c r="D6940" s="5">
        <f>C6940/(0.2905*LN(C6940)+0.3655)</f>
        <v>5.3520755533551334</v>
      </c>
      <c r="E6940" s="5">
        <f>D6940*100</f>
        <v>535.20755533551335</v>
      </c>
      <c r="F6940">
        <v>141.26186017885601</v>
      </c>
      <c r="G6940" s="4">
        <f>75.6*1000/(287.05*(F6940+273))</f>
        <v>0.63575428106017784</v>
      </c>
      <c r="H6940" s="3">
        <f>SQRT(2*ABS(E6940)/G6940)</f>
        <v>41.032829814415209</v>
      </c>
      <c r="I6940" s="2">
        <f>(2/2*0.0254)^2*3.1416*H6940</f>
        <v>8.316676150160679E-2</v>
      </c>
      <c r="J6940" s="26"/>
      <c r="K6940" s="26"/>
      <c r="L6940" s="26"/>
      <c r="M6940" s="26"/>
      <c r="N6940" s="39"/>
      <c r="O6940" s="9"/>
      <c r="P6940" s="8"/>
      <c r="Q6940" s="41"/>
      <c r="R6940" s="8"/>
      <c r="S6940" s="41"/>
      <c r="T6940" s="9"/>
      <c r="U6940" s="8"/>
      <c r="V6940" s="51"/>
      <c r="X6940" s="9"/>
      <c r="Y6940" s="9"/>
      <c r="Z6940" s="9"/>
      <c r="AA6940" s="8"/>
      <c r="AB6940" s="12"/>
      <c r="AC6940" s="11"/>
      <c r="AD6940" s="11"/>
      <c r="AE6940" s="11"/>
      <c r="AF6940" s="11"/>
      <c r="AG6940" s="11"/>
      <c r="AH6940" s="10"/>
      <c r="AI6940" s="7">
        <v>26544000.5</v>
      </c>
      <c r="AJ6940" s="31"/>
      <c r="AK6940" s="38">
        <v>3.0220889</v>
      </c>
      <c r="AN6940" s="6"/>
    </row>
    <row r="6941" spans="1:40" x14ac:dyDescent="0.25">
      <c r="A6941" s="6">
        <v>0.59591435185185182</v>
      </c>
      <c r="B6941">
        <v>3.64</v>
      </c>
      <c r="C6941">
        <f>B6941+0.68</f>
        <v>4.32</v>
      </c>
      <c r="D6941" s="5">
        <f>C6941/(0.2905*LN(C6941)+0.3655)</f>
        <v>5.4643723945023126</v>
      </c>
      <c r="E6941" s="5">
        <f>D6941*100</f>
        <v>546.43723945023123</v>
      </c>
      <c r="F6941">
        <v>142.41800442285299</v>
      </c>
      <c r="G6941" s="4">
        <f>75.6*1000/(287.05*(F6941+273))</f>
        <v>0.63398492189707334</v>
      </c>
      <c r="H6941" s="3">
        <f>SQRT(2*ABS(E6941)/G6941)</f>
        <v>41.51888458630301</v>
      </c>
      <c r="I6941" s="2">
        <f>(2/2*0.0254)^2*3.1416*H6941</f>
        <v>8.4151914157983163E-2</v>
      </c>
      <c r="J6941" s="26"/>
      <c r="K6941" s="26"/>
      <c r="L6941" s="26"/>
      <c r="M6941" s="26"/>
      <c r="N6941" s="39"/>
      <c r="O6941" s="9"/>
      <c r="P6941" s="8"/>
      <c r="Q6941" s="41"/>
      <c r="R6941" s="8"/>
      <c r="S6941" s="41"/>
      <c r="T6941" s="9"/>
      <c r="U6941" s="8"/>
      <c r="V6941" s="51"/>
      <c r="X6941" s="9"/>
      <c r="Y6941" s="9"/>
      <c r="Z6941" s="9"/>
      <c r="AA6941" s="8"/>
      <c r="AB6941" s="12"/>
      <c r="AC6941" s="11"/>
      <c r="AD6941" s="11"/>
      <c r="AE6941" s="11"/>
      <c r="AF6941" s="11"/>
      <c r="AG6941" s="11"/>
      <c r="AH6941" s="10"/>
      <c r="AI6941" s="7">
        <v>28730866.800000001</v>
      </c>
      <c r="AJ6941" s="31"/>
      <c r="AK6941" s="38">
        <v>3.2093418800000002</v>
      </c>
      <c r="AN6941" s="6"/>
    </row>
    <row r="6942" spans="1:40" x14ac:dyDescent="0.25">
      <c r="A6942" s="6">
        <v>0.59592592592592586</v>
      </c>
      <c r="B6942">
        <v>3.57</v>
      </c>
      <c r="C6942">
        <f>B6942+0.68</f>
        <v>4.25</v>
      </c>
      <c r="D6942" s="5">
        <f>C6942/(0.2905*LN(C6942)+0.3655)</f>
        <v>5.4082946588471943</v>
      </c>
      <c r="E6942" s="5">
        <f>D6942*100</f>
        <v>540.82946588471941</v>
      </c>
      <c r="F6942">
        <v>143.57824723306001</v>
      </c>
      <c r="G6942" s="4">
        <f>75.6*1000/(287.05*(F6942+273))</f>
        <v>0.63221916371767606</v>
      </c>
      <c r="H6942" s="3">
        <f>SQRT(2*ABS(E6942)/G6942)</f>
        <v>41.362934514457784</v>
      </c>
      <c r="I6942" s="2">
        <f>(2/2*0.0254)^2*3.1416*H6942</f>
        <v>8.3835829147761567E-2</v>
      </c>
      <c r="J6942" s="26"/>
      <c r="K6942" s="26"/>
      <c r="L6942" s="26"/>
      <c r="M6942" s="26"/>
      <c r="N6942" s="39"/>
      <c r="O6942" s="9"/>
      <c r="P6942" s="8"/>
      <c r="Q6942" s="41"/>
      <c r="R6942" s="8"/>
      <c r="S6942" s="41"/>
      <c r="T6942" s="9"/>
      <c r="U6942" s="8"/>
      <c r="V6942" s="51"/>
      <c r="X6942" s="9"/>
      <c r="Y6942" s="9"/>
      <c r="Z6942" s="9"/>
      <c r="AA6942" s="8"/>
      <c r="AB6942" s="12"/>
      <c r="AC6942" s="11"/>
      <c r="AD6942" s="11"/>
      <c r="AE6942" s="11"/>
      <c r="AF6942" s="11"/>
      <c r="AG6942" s="11"/>
      <c r="AH6942" s="10"/>
      <c r="AI6942" s="7">
        <v>25772544.600000001</v>
      </c>
      <c r="AJ6942" s="31"/>
      <c r="AK6942" s="38">
        <v>3.2854206800000001</v>
      </c>
      <c r="AN6942" s="6"/>
    </row>
    <row r="6943" spans="1:40" x14ac:dyDescent="0.25">
      <c r="A6943" s="6">
        <v>0.59593750000000001</v>
      </c>
      <c r="B6943">
        <v>3.43</v>
      </c>
      <c r="C6943">
        <f>B6943+0.68</f>
        <v>4.1100000000000003</v>
      </c>
      <c r="D6943" s="5">
        <f>C6943/(0.2905*LN(C6943)+0.3655)</f>
        <v>5.2957134796311358</v>
      </c>
      <c r="E6943" s="5">
        <f>D6943*100</f>
        <v>529.57134796311357</v>
      </c>
      <c r="F6943">
        <v>145.022530628455</v>
      </c>
      <c r="G6943" s="4">
        <f>75.6*1000/(287.05*(F6943+273))</f>
        <v>0.63003482298600499</v>
      </c>
      <c r="H6943" s="3">
        <f>SQRT(2*ABS(E6943)/G6943)</f>
        <v>41.001048292702528</v>
      </c>
      <c r="I6943" s="2">
        <f>(2/2*0.0254)^2*3.1416*H6943</f>
        <v>8.3102345611979114E-2</v>
      </c>
      <c r="J6943" s="26"/>
      <c r="K6943" s="26"/>
      <c r="L6943" s="26"/>
      <c r="M6943" s="26"/>
      <c r="N6943" s="39"/>
      <c r="O6943" s="9"/>
      <c r="P6943" s="8"/>
      <c r="Q6943" s="41"/>
      <c r="R6943" s="8"/>
      <c r="S6943" s="41"/>
      <c r="T6943" s="9"/>
      <c r="U6943" s="8"/>
      <c r="V6943" s="51"/>
      <c r="X6943" s="9"/>
      <c r="Y6943" s="9"/>
      <c r="Z6943" s="9"/>
      <c r="AA6943" s="8"/>
      <c r="AB6943" s="12"/>
      <c r="AC6943" s="11"/>
      <c r="AD6943" s="11"/>
      <c r="AE6943" s="11"/>
      <c r="AF6943" s="11"/>
      <c r="AG6943" s="11"/>
      <c r="AH6943" s="10"/>
      <c r="AI6943" s="7">
        <v>23539038.5</v>
      </c>
      <c r="AJ6943" s="31"/>
      <c r="AK6943" s="38">
        <v>3.2358748400000001</v>
      </c>
      <c r="AN6943" s="6"/>
    </row>
    <row r="6944" spans="1:40" x14ac:dyDescent="0.25">
      <c r="A6944" s="6">
        <v>0.59594907407407405</v>
      </c>
      <c r="B6944">
        <v>3.39</v>
      </c>
      <c r="C6944">
        <f>B6944+0.68</f>
        <v>4.07</v>
      </c>
      <c r="D6944" s="5">
        <f>C6944/(0.2905*LN(C6944)+0.3655)</f>
        <v>5.2634417833902791</v>
      </c>
      <c r="E6944" s="5">
        <f>D6944*100</f>
        <v>526.34417833902796</v>
      </c>
      <c r="F6944">
        <v>146.12539340971901</v>
      </c>
      <c r="G6944" s="4">
        <f>75.6*1000/(287.05*(F6944+273))</f>
        <v>0.62837698509763762</v>
      </c>
      <c r="H6944" s="3">
        <f>SQRT(2*ABS(E6944)/G6944)</f>
        <v>40.929814334325307</v>
      </c>
      <c r="I6944" s="2">
        <f>(2/2*0.0254)^2*3.1416*H6944</f>
        <v>8.2957966156456106E-2</v>
      </c>
      <c r="J6944" s="26"/>
      <c r="K6944" s="26"/>
      <c r="L6944" s="26"/>
      <c r="M6944" s="26"/>
      <c r="N6944" s="39"/>
      <c r="O6944" s="9"/>
      <c r="P6944" s="8"/>
      <c r="Q6944" s="41"/>
      <c r="R6944" s="8"/>
      <c r="S6944" s="41"/>
      <c r="T6944" s="9"/>
      <c r="U6944" s="8"/>
      <c r="V6944" s="51"/>
      <c r="X6944" s="9"/>
      <c r="Y6944" s="9"/>
      <c r="Z6944" s="9"/>
      <c r="AA6944" s="8"/>
      <c r="AB6944" s="12"/>
      <c r="AC6944" s="11"/>
      <c r="AD6944" s="11"/>
      <c r="AE6944" s="11"/>
      <c r="AF6944" s="11"/>
      <c r="AG6944" s="11"/>
      <c r="AH6944" s="10"/>
      <c r="AI6944" s="7">
        <v>20703018.300000001</v>
      </c>
      <c r="AJ6944" s="31"/>
      <c r="AK6944" s="38">
        <v>3.1141064100000002</v>
      </c>
      <c r="AN6944" s="6"/>
    </row>
    <row r="6945" spans="1:40" x14ac:dyDescent="0.25">
      <c r="A6945" s="6">
        <v>0.5959606481481482</v>
      </c>
      <c r="B6945">
        <v>1.69</v>
      </c>
      <c r="C6945">
        <f>B6945+0.68</f>
        <v>2.37</v>
      </c>
      <c r="D6945" s="5">
        <f>C6945/(0.2905*LN(C6945)+0.3655)</f>
        <v>3.8463440287640891</v>
      </c>
      <c r="E6945" s="5">
        <f>D6945*100</f>
        <v>384.6344028764089</v>
      </c>
      <c r="F6945">
        <v>146.82058227892</v>
      </c>
      <c r="G6945" s="4">
        <f>75.6*1000/(287.05*(F6945+273))</f>
        <v>0.6273364437231993</v>
      </c>
      <c r="H6945" s="3">
        <f>SQRT(2*ABS(E6945)/G6945)</f>
        <v>35.017795498388722</v>
      </c>
      <c r="I6945" s="2">
        <f>(2/2*0.0254)^2*3.1416*H6945</f>
        <v>7.097528149285505E-2</v>
      </c>
      <c r="J6945" s="26"/>
      <c r="K6945" s="26"/>
      <c r="L6945" s="26"/>
      <c r="M6945" s="26"/>
      <c r="N6945" s="39"/>
      <c r="O6945" s="9"/>
      <c r="P6945" s="8"/>
      <c r="Q6945" s="41"/>
      <c r="R6945" s="8"/>
      <c r="S6945" s="41"/>
      <c r="T6945" s="9"/>
      <c r="U6945" s="8"/>
      <c r="V6945" s="51"/>
      <c r="X6945" s="9"/>
      <c r="Y6945" s="9"/>
      <c r="Z6945" s="9"/>
      <c r="AA6945" s="8"/>
      <c r="AB6945" s="12"/>
      <c r="AC6945" s="11"/>
      <c r="AD6945" s="11"/>
      <c r="AE6945" s="11"/>
      <c r="AF6945" s="11"/>
      <c r="AG6945" s="11"/>
      <c r="AH6945" s="10"/>
      <c r="AI6945" s="7">
        <v>19858893.600000001</v>
      </c>
      <c r="AJ6945" s="31"/>
      <c r="AK6945" s="38">
        <v>2.9047672499999999</v>
      </c>
      <c r="AN6945" s="6"/>
    </row>
    <row r="6946" spans="1:40" x14ac:dyDescent="0.25">
      <c r="A6946" s="6">
        <v>0.59597222222222224</v>
      </c>
      <c r="B6946">
        <v>1.06</v>
      </c>
      <c r="C6946">
        <f>B6946+0.68</f>
        <v>1.7400000000000002</v>
      </c>
      <c r="D6946" s="5">
        <f>C6946/(0.2905*LN(C6946)+0.3655)</f>
        <v>3.3054483595232433</v>
      </c>
      <c r="E6946" s="5">
        <f>D6946*100</f>
        <v>330.54483595232432</v>
      </c>
      <c r="F6946">
        <v>147.28070078859199</v>
      </c>
      <c r="G6946" s="4">
        <f>75.6*1000/(287.05*(F6946+273))</f>
        <v>0.62664964295169778</v>
      </c>
      <c r="H6946" s="3">
        <f>SQRT(2*ABS(E6946)/G6946)</f>
        <v>32.480132173353383</v>
      </c>
      <c r="I6946" s="2">
        <f>(2/2*0.0254)^2*3.1416*H6946</f>
        <v>6.5831857520413234E-2</v>
      </c>
      <c r="J6946" s="26"/>
      <c r="K6946" s="26"/>
      <c r="L6946" s="26"/>
      <c r="M6946" s="26"/>
      <c r="N6946" s="39"/>
      <c r="O6946" s="9"/>
      <c r="P6946" s="8"/>
      <c r="Q6946" s="41"/>
      <c r="R6946" s="8"/>
      <c r="S6946" s="41"/>
      <c r="T6946" s="9"/>
      <c r="U6946" s="8"/>
      <c r="V6946" s="51"/>
      <c r="X6946" s="9"/>
      <c r="Y6946" s="9"/>
      <c r="Z6946" s="9"/>
      <c r="AA6946" s="8"/>
      <c r="AB6946" s="12"/>
      <c r="AC6946" s="11"/>
      <c r="AD6946" s="11"/>
      <c r="AE6946" s="11"/>
      <c r="AF6946" s="11"/>
      <c r="AG6946" s="11"/>
      <c r="AH6946" s="10"/>
      <c r="AI6946" s="7">
        <v>18037496.800000001</v>
      </c>
      <c r="AJ6946" s="31"/>
      <c r="AK6946" s="38">
        <v>2.7388322700000001</v>
      </c>
      <c r="AN6946" s="6"/>
    </row>
    <row r="6947" spans="1:40" x14ac:dyDescent="0.25">
      <c r="A6947" s="6">
        <v>0.59598379629629628</v>
      </c>
      <c r="B6947">
        <v>0.32</v>
      </c>
      <c r="C6947">
        <f>B6947+0.68</f>
        <v>1</v>
      </c>
      <c r="D6947" s="5">
        <f>C6947/(0.2905*LN(C6947)+0.3655)</f>
        <v>2.7359781121751028</v>
      </c>
      <c r="E6947" s="5">
        <f>D6947*100</f>
        <v>273.5978112175103</v>
      </c>
      <c r="F6947">
        <v>147.42948082014499</v>
      </c>
      <c r="G6947" s="4">
        <f>75.6*1000/(287.05*(F6947+273))</f>
        <v>0.62642788649097303</v>
      </c>
      <c r="H6947" s="3">
        <f>SQRT(2*ABS(E6947)/G6947)</f>
        <v>29.555326797654118</v>
      </c>
      <c r="I6947" s="2">
        <f>(2/2*0.0254)^2*3.1416*H6947</f>
        <v>5.9903760622890864E-2</v>
      </c>
      <c r="J6947" s="26"/>
      <c r="K6947" s="26"/>
      <c r="L6947" s="26"/>
      <c r="M6947" s="26"/>
      <c r="N6947" s="39"/>
      <c r="O6947" s="9"/>
      <c r="P6947" s="8"/>
      <c r="Q6947" s="41"/>
      <c r="R6947" s="8"/>
      <c r="S6947" s="41"/>
      <c r="T6947" s="9"/>
      <c r="U6947" s="8"/>
      <c r="V6947" s="51"/>
      <c r="X6947" s="9"/>
      <c r="Y6947" s="9"/>
      <c r="Z6947" s="9"/>
      <c r="AA6947" s="8"/>
      <c r="AB6947" s="12"/>
      <c r="AC6947" s="11"/>
      <c r="AD6947" s="11"/>
      <c r="AE6947" s="11"/>
      <c r="AF6947" s="11"/>
      <c r="AG6947" s="11"/>
      <c r="AH6947" s="10"/>
      <c r="AI6947" s="7">
        <v>16953819</v>
      </c>
      <c r="AJ6947" s="31"/>
      <c r="AK6947" s="38">
        <v>2.5498656099999999</v>
      </c>
      <c r="AN6947" s="6"/>
    </row>
    <row r="6948" spans="1:40" x14ac:dyDescent="0.25">
      <c r="A6948" s="6">
        <v>0.59599537037037031</v>
      </c>
      <c r="B6948">
        <v>0.32</v>
      </c>
      <c r="C6948">
        <f>B6948+0.68</f>
        <v>1</v>
      </c>
      <c r="D6948" s="5">
        <f>C6948/(0.2905*LN(C6948)+0.3655)</f>
        <v>2.7359781121751028</v>
      </c>
      <c r="E6948" s="5">
        <f>D6948*100</f>
        <v>273.5978112175103</v>
      </c>
      <c r="F6948">
        <v>147.093051111688</v>
      </c>
      <c r="G6948" s="4">
        <f>75.6*1000/(287.05*(F6948+273))</f>
        <v>0.62692955856258614</v>
      </c>
      <c r="H6948" s="3">
        <f>SQRT(2*ABS(E6948)/G6948)</f>
        <v>29.54349927318799</v>
      </c>
      <c r="I6948" s="2">
        <f>(2/2*0.0254)^2*3.1416*H6948</f>
        <v>5.9879788186408225E-2</v>
      </c>
      <c r="J6948" s="26"/>
      <c r="K6948" s="26"/>
      <c r="L6948" s="26"/>
      <c r="M6948" s="26"/>
      <c r="N6948" s="39"/>
      <c r="O6948" s="9"/>
      <c r="P6948" s="8"/>
      <c r="Q6948" s="41"/>
      <c r="R6948" s="8"/>
      <c r="S6948" s="41"/>
      <c r="T6948" s="9"/>
      <c r="U6948" s="8"/>
      <c r="V6948" s="51"/>
      <c r="X6948" s="9"/>
      <c r="Y6948" s="9"/>
      <c r="Z6948" s="9"/>
      <c r="AA6948" s="8"/>
      <c r="AB6948" s="12"/>
      <c r="AC6948" s="11"/>
      <c r="AD6948" s="11"/>
      <c r="AE6948" s="11"/>
      <c r="AF6948" s="11"/>
      <c r="AG6948" s="11"/>
      <c r="AH6948" s="10"/>
      <c r="AI6948" s="7">
        <v>14517057.6</v>
      </c>
      <c r="AJ6948" s="31"/>
      <c r="AK6948" s="38">
        <v>2.29591769</v>
      </c>
      <c r="AN6948" s="6"/>
    </row>
    <row r="6949" spans="1:40" x14ac:dyDescent="0.25">
      <c r="A6949" s="6">
        <v>0.59600694444444446</v>
      </c>
      <c r="B6949">
        <v>0.28999999999999998</v>
      </c>
      <c r="C6949">
        <f>B6949+0.68</f>
        <v>0.97</v>
      </c>
      <c r="D6949" s="5">
        <f>C6949/(0.2905*LN(C6949)+0.3655)</f>
        <v>2.7197410564993283</v>
      </c>
      <c r="E6949" s="5">
        <f>D6949*100</f>
        <v>271.97410564993282</v>
      </c>
      <c r="F6949">
        <v>146.67447789433001</v>
      </c>
      <c r="G6949" s="4">
        <f>75.6*1000/(287.05*(F6949+273))</f>
        <v>0.62755484300614106</v>
      </c>
      <c r="H6949" s="3">
        <f>SQRT(2*ABS(E6949)/G6949)</f>
        <v>29.441025521528374</v>
      </c>
      <c r="I6949" s="2">
        <f>(2/2*0.0254)^2*3.1416*H6949</f>
        <v>5.967209083521418E-2</v>
      </c>
      <c r="J6949" s="26"/>
      <c r="K6949" s="26"/>
      <c r="L6949" s="26"/>
      <c r="M6949" s="26"/>
      <c r="N6949" s="39"/>
      <c r="O6949" s="9"/>
      <c r="P6949" s="8"/>
      <c r="Q6949" s="41"/>
      <c r="R6949" s="8"/>
      <c r="S6949" s="41"/>
      <c r="T6949" s="9"/>
      <c r="U6949" s="8"/>
      <c r="V6949" s="51"/>
      <c r="X6949" s="9"/>
      <c r="Y6949" s="9"/>
      <c r="Z6949" s="9"/>
      <c r="AA6949" s="8"/>
      <c r="AB6949" s="12"/>
      <c r="AC6949" s="11"/>
      <c r="AD6949" s="11"/>
      <c r="AE6949" s="11"/>
      <c r="AF6949" s="11"/>
      <c r="AG6949" s="11"/>
      <c r="AH6949" s="10"/>
      <c r="AI6949" s="7">
        <v>12694697.699999999</v>
      </c>
      <c r="AJ6949" s="31"/>
      <c r="AK6949" s="38">
        <v>1.8969205899999999</v>
      </c>
      <c r="AN6949" s="6"/>
    </row>
    <row r="6950" spans="1:40" x14ac:dyDescent="0.25">
      <c r="A6950" s="6">
        <v>0.5960185185185185</v>
      </c>
      <c r="B6950">
        <v>0.41</v>
      </c>
      <c r="C6950">
        <f>B6950+0.68</f>
        <v>1.0900000000000001</v>
      </c>
      <c r="D6950" s="5">
        <f>C6950/(0.2905*LN(C6950)+0.3655)</f>
        <v>2.7910457666578079</v>
      </c>
      <c r="E6950" s="5">
        <f>D6950*100</f>
        <v>279.10457666578077</v>
      </c>
      <c r="F6950">
        <v>146.22568095760801</v>
      </c>
      <c r="G6950" s="4">
        <f>75.6*1000/(287.05*(F6950+273))</f>
        <v>0.62822666418494599</v>
      </c>
      <c r="H6950" s="3">
        <f>SQRT(2*ABS(E6950)/G6950)</f>
        <v>29.80851178680884</v>
      </c>
      <c r="I6950" s="2">
        <f>(2/2*0.0254)^2*3.1416*H6950</f>
        <v>6.0416924733288635E-2</v>
      </c>
      <c r="J6950" s="26"/>
      <c r="K6950" s="26"/>
      <c r="L6950" s="26"/>
      <c r="M6950" s="26"/>
      <c r="N6950" s="39"/>
      <c r="O6950" s="9"/>
      <c r="P6950" s="8"/>
      <c r="Q6950" s="41"/>
      <c r="R6950" s="8"/>
      <c r="S6950" s="41"/>
      <c r="T6950" s="9"/>
      <c r="U6950" s="8"/>
      <c r="V6950" s="51"/>
      <c r="X6950" s="9"/>
      <c r="Y6950" s="9"/>
      <c r="Z6950" s="9"/>
      <c r="AA6950" s="8"/>
      <c r="AB6950" s="12"/>
      <c r="AC6950" s="11"/>
      <c r="AD6950" s="11"/>
      <c r="AE6950" s="11"/>
      <c r="AF6950" s="11"/>
      <c r="AG6950" s="11"/>
      <c r="AH6950" s="10"/>
      <c r="AI6950" s="7">
        <v>18291730.300000001</v>
      </c>
      <c r="AJ6950" s="31"/>
      <c r="AK6950" s="38">
        <v>1.63701925</v>
      </c>
      <c r="AN6950" s="6"/>
    </row>
    <row r="6951" spans="1:40" x14ac:dyDescent="0.25">
      <c r="A6951" s="6">
        <v>0.59603009259259265</v>
      </c>
      <c r="B6951">
        <v>0.68</v>
      </c>
      <c r="C6951">
        <f>B6951+0.68</f>
        <v>1.36</v>
      </c>
      <c r="D6951" s="5">
        <f>C6951/(0.2905*LN(C6951)+0.3655)</f>
        <v>2.9901656182872074</v>
      </c>
      <c r="E6951" s="5">
        <f>D6951*100</f>
        <v>299.01656182872074</v>
      </c>
      <c r="F6951">
        <v>145.702720795489</v>
      </c>
      <c r="G6951" s="4">
        <f>75.6*1000/(287.05*(F6951+273))</f>
        <v>0.62901131998447235</v>
      </c>
      <c r="H6951" s="3">
        <f>SQRT(2*ABS(E6951)/G6951)</f>
        <v>30.834249977181774</v>
      </c>
      <c r="I6951" s="2">
        <f>(2/2*0.0254)^2*3.1416*H6951</f>
        <v>6.2495926445519226E-2</v>
      </c>
      <c r="J6951" s="26"/>
      <c r="K6951" s="26"/>
      <c r="L6951" s="26"/>
      <c r="M6951" s="26"/>
      <c r="N6951" s="39"/>
      <c r="O6951" s="9"/>
      <c r="P6951" s="8"/>
      <c r="Q6951" s="41"/>
      <c r="R6951" s="8"/>
      <c r="S6951" s="41"/>
      <c r="T6951" s="9"/>
      <c r="U6951" s="8"/>
      <c r="V6951" s="51"/>
      <c r="X6951" s="9"/>
      <c r="Y6951" s="9"/>
      <c r="Z6951" s="9"/>
      <c r="AA6951" s="8"/>
      <c r="AB6951" s="12"/>
      <c r="AC6951" s="11"/>
      <c r="AD6951" s="11"/>
      <c r="AE6951" s="11"/>
      <c r="AF6951" s="11"/>
      <c r="AG6951" s="11"/>
      <c r="AH6951" s="10"/>
      <c r="AI6951" s="7">
        <v>31255533.199999999</v>
      </c>
      <c r="AJ6951" s="31"/>
      <c r="AK6951" s="38">
        <v>1.80306554</v>
      </c>
      <c r="AN6951" s="6"/>
    </row>
    <row r="6952" spans="1:40" x14ac:dyDescent="0.25">
      <c r="A6952" s="6">
        <v>0.59604166666666669</v>
      </c>
      <c r="B6952">
        <v>0.84</v>
      </c>
      <c r="C6952">
        <f>B6952+0.68</f>
        <v>1.52</v>
      </c>
      <c r="D6952" s="5">
        <f>C6952/(0.2905*LN(C6952)+0.3655)</f>
        <v>3.1202826748198258</v>
      </c>
      <c r="E6952" s="5">
        <f>D6952*100</f>
        <v>312.0282674819826</v>
      </c>
      <c r="F6952">
        <v>145.433878693623</v>
      </c>
      <c r="G6952" s="4">
        <f>75.6*1000/(287.05*(F6952+273))</f>
        <v>0.6294154572543561</v>
      </c>
      <c r="H6952" s="3">
        <f>SQRT(2*ABS(E6952)/G6952)</f>
        <v>31.487868685383805</v>
      </c>
      <c r="I6952" s="2">
        <f>(2/2*0.0254)^2*3.1416*H6952</f>
        <v>6.3820703495113054E-2</v>
      </c>
      <c r="J6952" s="26"/>
      <c r="K6952" s="26"/>
      <c r="L6952" s="26"/>
      <c r="M6952" s="26"/>
      <c r="N6952" s="39"/>
      <c r="O6952" s="9"/>
      <c r="P6952" s="8"/>
      <c r="Q6952" s="41"/>
      <c r="R6952" s="8"/>
      <c r="S6952" s="41"/>
      <c r="T6952" s="9"/>
      <c r="U6952" s="8"/>
      <c r="V6952" s="51"/>
      <c r="X6952" s="9"/>
      <c r="Y6952" s="9"/>
      <c r="Z6952" s="9"/>
      <c r="AA6952" s="8"/>
      <c r="AB6952" s="12"/>
      <c r="AC6952" s="11"/>
      <c r="AD6952" s="11"/>
      <c r="AE6952" s="11"/>
      <c r="AF6952" s="11"/>
      <c r="AG6952" s="11"/>
      <c r="AH6952" s="10"/>
      <c r="AI6952" s="7">
        <v>62841650</v>
      </c>
      <c r="AJ6952" s="31"/>
      <c r="AK6952" s="38">
        <v>2.1178653500000002</v>
      </c>
      <c r="AN6952" s="6"/>
    </row>
    <row r="6953" spans="1:40" x14ac:dyDescent="0.25">
      <c r="A6953" s="6">
        <v>0.59605324074074073</v>
      </c>
      <c r="B6953">
        <v>0.98</v>
      </c>
      <c r="C6953">
        <f>B6953+0.68</f>
        <v>1.6600000000000001</v>
      </c>
      <c r="D6953" s="5">
        <f>C6953/(0.2905*LN(C6953)+0.3655)</f>
        <v>3.2375681890029284</v>
      </c>
      <c r="E6953" s="5">
        <f>D6953*100</f>
        <v>323.75681890029284</v>
      </c>
      <c r="F6953">
        <v>145.18416388991801</v>
      </c>
      <c r="G6953" s="4">
        <f>75.6*1000/(287.05*(F6953+273))</f>
        <v>0.62979130687021712</v>
      </c>
      <c r="H6953" s="3">
        <f>SQRT(2*ABS(E6953)/G6953)</f>
        <v>32.064622337473295</v>
      </c>
      <c r="I6953" s="2">
        <f>(2/2*0.0254)^2*3.1416*H6953</f>
        <v>6.4989687785142594E-2</v>
      </c>
      <c r="J6953" s="26"/>
      <c r="K6953" s="26"/>
      <c r="L6953" s="26"/>
      <c r="M6953" s="26"/>
      <c r="N6953" s="39"/>
      <c r="O6953" s="9"/>
      <c r="P6953" s="8"/>
      <c r="Q6953" s="41"/>
      <c r="R6953" s="8"/>
      <c r="S6953" s="41"/>
      <c r="T6953" s="9"/>
      <c r="U6953" s="8"/>
      <c r="V6953" s="51"/>
      <c r="X6953" s="9"/>
      <c r="Y6953" s="9"/>
      <c r="Z6953" s="9"/>
      <c r="AA6953" s="8"/>
      <c r="AB6953" s="12"/>
      <c r="AC6953" s="11"/>
      <c r="AD6953" s="11"/>
      <c r="AE6953" s="11"/>
      <c r="AF6953" s="11"/>
      <c r="AG6953" s="11"/>
      <c r="AH6953" s="10"/>
      <c r="AI6953" s="7">
        <v>245786051.59999999</v>
      </c>
      <c r="AJ6953" s="31"/>
      <c r="AK6953" s="38">
        <v>3.24021435</v>
      </c>
      <c r="AN6953" s="6"/>
    </row>
    <row r="6954" spans="1:40" x14ac:dyDescent="0.25">
      <c r="A6954" s="6">
        <v>0.59606481481481477</v>
      </c>
      <c r="B6954">
        <v>1.03</v>
      </c>
      <c r="C6954">
        <f>B6954+0.68</f>
        <v>1.71</v>
      </c>
      <c r="D6954" s="5">
        <f>C6954/(0.2905*LN(C6954)+0.3655)</f>
        <v>3.279937962829278</v>
      </c>
      <c r="E6954" s="5">
        <f>D6954*100</f>
        <v>327.9937962829278</v>
      </c>
      <c r="F6954">
        <v>145.121945311373</v>
      </c>
      <c r="G6954" s="4">
        <f>75.6*1000/(287.05*(F6954+273))</f>
        <v>0.6298850228789864</v>
      </c>
      <c r="H6954" s="3">
        <f>SQRT(2*ABS(E6954)/G6954)</f>
        <v>32.271352826850269</v>
      </c>
      <c r="I6954" s="2">
        <f>(2/2*0.0254)^2*3.1416*H6954</f>
        <v>6.5408696305463684E-2</v>
      </c>
      <c r="J6954" s="26"/>
      <c r="K6954" s="26"/>
      <c r="L6954" s="26"/>
      <c r="M6954" s="26"/>
      <c r="N6954" s="39"/>
      <c r="O6954" s="9"/>
      <c r="P6954" s="8"/>
      <c r="Q6954" s="41"/>
      <c r="R6954" s="8"/>
      <c r="S6954" s="41"/>
      <c r="T6954" s="9"/>
      <c r="U6954" s="8"/>
      <c r="V6954" s="51"/>
      <c r="X6954" s="9"/>
      <c r="Y6954" s="9"/>
      <c r="Z6954" s="9"/>
      <c r="AA6954" s="8"/>
      <c r="AB6954" s="12"/>
      <c r="AC6954" s="11"/>
      <c r="AD6954" s="11"/>
      <c r="AE6954" s="11"/>
      <c r="AF6954" s="11"/>
      <c r="AG6954" s="11"/>
      <c r="AH6954" s="10"/>
      <c r="AI6954" s="7">
        <v>331819978.19999999</v>
      </c>
      <c r="AJ6954" s="31"/>
      <c r="AK6954" s="38">
        <v>7.0843903600000004</v>
      </c>
      <c r="AN6954" s="6"/>
    </row>
    <row r="6955" spans="1:40" x14ac:dyDescent="0.25">
      <c r="A6955" s="6">
        <v>0.59607638888888892</v>
      </c>
      <c r="B6955">
        <v>1.25</v>
      </c>
      <c r="C6955">
        <f>B6955+0.68</f>
        <v>1.9300000000000002</v>
      </c>
      <c r="D6955" s="5">
        <f>C6955/(0.2905*LN(C6955)+0.3655)</f>
        <v>3.4680446407091843</v>
      </c>
      <c r="E6955" s="5">
        <f>D6955*100</f>
        <v>346.80446407091841</v>
      </c>
      <c r="F6955">
        <v>145.240293489523</v>
      </c>
      <c r="G6955" s="4">
        <f>75.6*1000/(287.05*(F6955+273))</f>
        <v>0.62970678623832288</v>
      </c>
      <c r="H6955" s="3">
        <f>SQRT(2*ABS(E6955)/G6955)</f>
        <v>33.188540214814928</v>
      </c>
      <c r="I6955" s="2">
        <f>(2/2*0.0254)^2*3.1416*H6955</f>
        <v>6.7267683489436583E-2</v>
      </c>
      <c r="J6955" s="26"/>
      <c r="K6955" s="26"/>
      <c r="L6955" s="26"/>
      <c r="M6955" s="26"/>
      <c r="N6955" s="39"/>
      <c r="O6955" s="9"/>
      <c r="P6955" s="8"/>
      <c r="Q6955" s="41"/>
      <c r="R6955" s="8"/>
      <c r="S6955" s="41"/>
      <c r="T6955" s="9"/>
      <c r="U6955" s="8"/>
      <c r="V6955" s="51"/>
      <c r="X6955" s="9"/>
      <c r="Y6955" s="9"/>
      <c r="Z6955" s="9"/>
      <c r="AA6955" s="8"/>
      <c r="AB6955" s="12"/>
      <c r="AC6955" s="11"/>
      <c r="AD6955" s="11"/>
      <c r="AE6955" s="11"/>
      <c r="AF6955" s="11"/>
      <c r="AG6955" s="11"/>
      <c r="AH6955" s="10"/>
      <c r="AI6955" s="7">
        <v>304525963.19999999</v>
      </c>
      <c r="AJ6955" s="31"/>
      <c r="AK6955" s="38">
        <v>10.029523579999999</v>
      </c>
      <c r="AN6955" s="6"/>
    </row>
    <row r="6956" spans="1:40" x14ac:dyDescent="0.25">
      <c r="A6956" s="6">
        <v>0.59608796296296296</v>
      </c>
      <c r="B6956">
        <v>2.2000000000000002</v>
      </c>
      <c r="C6956">
        <f>B6956+0.68</f>
        <v>2.8800000000000003</v>
      </c>
      <c r="D6956" s="5">
        <f>C6956/(0.2905*LN(C6956)+0.3655)</f>
        <v>4.2806941497445887</v>
      </c>
      <c r="E6956" s="5">
        <f>D6956*100</f>
        <v>428.06941497445888</v>
      </c>
      <c r="F6956">
        <v>145.64740222896</v>
      </c>
      <c r="G6956" s="4">
        <f>75.6*1000/(287.05*(F6956+273))</f>
        <v>0.62909443528476272</v>
      </c>
      <c r="H6956" s="3">
        <f>SQRT(2*ABS(E6956)/G6956)</f>
        <v>36.890468916508887</v>
      </c>
      <c r="I6956" s="2">
        <f>(2/2*0.0254)^2*3.1416*H6956</f>
        <v>7.4770880876070978E-2</v>
      </c>
      <c r="J6956" s="26"/>
      <c r="K6956" s="26"/>
      <c r="L6956" s="26"/>
      <c r="M6956" s="26"/>
      <c r="N6956" s="39"/>
      <c r="O6956" s="9"/>
      <c r="P6956" s="8"/>
      <c r="Q6956" s="41"/>
      <c r="R6956" s="8"/>
      <c r="S6956" s="41"/>
      <c r="T6956" s="9"/>
      <c r="U6956" s="8"/>
      <c r="V6956" s="51"/>
      <c r="X6956" s="9"/>
      <c r="Y6956" s="9"/>
      <c r="Z6956" s="9"/>
      <c r="AA6956" s="8"/>
      <c r="AB6956" s="12"/>
      <c r="AC6956" s="11"/>
      <c r="AD6956" s="11"/>
      <c r="AE6956" s="11"/>
      <c r="AF6956" s="11"/>
      <c r="AG6956" s="11"/>
      <c r="AH6956" s="10"/>
      <c r="AI6956" s="7">
        <v>309871352.39999998</v>
      </c>
      <c r="AJ6956" s="31"/>
      <c r="AK6956" s="38">
        <v>9.4891880900000007</v>
      </c>
      <c r="AN6956" s="6"/>
    </row>
    <row r="6957" spans="1:40" x14ac:dyDescent="0.25">
      <c r="A6957" s="6">
        <v>0.59609953703703711</v>
      </c>
      <c r="B6957">
        <v>3.63</v>
      </c>
      <c r="C6957">
        <f>B6957+0.68</f>
        <v>4.3099999999999996</v>
      </c>
      <c r="D6957" s="5">
        <f>C6957/(0.2905*LN(C6957)+0.3655)</f>
        <v>5.456369883629927</v>
      </c>
      <c r="E6957" s="5">
        <f>D6957*100</f>
        <v>545.63698836299272</v>
      </c>
      <c r="F6957">
        <v>146.46349111305801</v>
      </c>
      <c r="G6957" s="4">
        <f>75.6*1000/(287.05*(F6957+273))</f>
        <v>0.62787049807315576</v>
      </c>
      <c r="H6957" s="3">
        <f>SQRT(2*ABS(E6957)/G6957)</f>
        <v>41.689996705749003</v>
      </c>
      <c r="I6957" s="2">
        <f>(2/2*0.0254)^2*3.1416*H6957</f>
        <v>8.4498730131737906E-2</v>
      </c>
      <c r="J6957" s="26"/>
      <c r="K6957" s="26"/>
      <c r="L6957" s="26"/>
      <c r="M6957" s="26"/>
      <c r="N6957" s="39"/>
      <c r="O6957" s="9"/>
      <c r="P6957" s="8"/>
      <c r="Q6957" s="41"/>
      <c r="R6957" s="8"/>
      <c r="S6957" s="41"/>
      <c r="T6957" s="9"/>
      <c r="U6957" s="8"/>
      <c r="V6957" s="51"/>
      <c r="X6957" s="9"/>
      <c r="Y6957" s="9"/>
      <c r="Z6957" s="9"/>
      <c r="AA6957" s="8"/>
      <c r="AB6957" s="12"/>
      <c r="AC6957" s="11"/>
      <c r="AD6957" s="11"/>
      <c r="AE6957" s="11"/>
      <c r="AF6957" s="11"/>
      <c r="AG6957" s="11"/>
      <c r="AH6957" s="10"/>
      <c r="AI6957" s="7">
        <v>305454368.19999999</v>
      </c>
      <c r="AJ6957" s="31"/>
      <c r="AK6957" s="38">
        <v>10.121046529999999</v>
      </c>
      <c r="AN6957" s="6"/>
    </row>
    <row r="6958" spans="1:40" x14ac:dyDescent="0.25">
      <c r="A6958" s="6">
        <v>0.59611111111111115</v>
      </c>
      <c r="B6958">
        <v>0.35</v>
      </c>
      <c r="C6958">
        <f>B6958+0.68</f>
        <v>1.03</v>
      </c>
      <c r="D6958" s="5">
        <f>C6958/(0.2905*LN(C6958)+0.3655)</f>
        <v>2.7533714414708768</v>
      </c>
      <c r="E6958" s="5">
        <f>D6958*100</f>
        <v>275.33714414708766</v>
      </c>
      <c r="F6958">
        <v>146.49807775085901</v>
      </c>
      <c r="G6958" s="4">
        <f>75.6*1000/(287.05*(F6958+273))</f>
        <v>0.62781873161544233</v>
      </c>
      <c r="H6958" s="3">
        <f>SQRT(2*ABS(E6958)/G6958)</f>
        <v>29.616263472315577</v>
      </c>
      <c r="I6958" s="2">
        <f>(2/2*0.0254)^2*3.1416*H6958</f>
        <v>6.0027269186916102E-2</v>
      </c>
      <c r="J6958" s="26"/>
      <c r="K6958" s="26"/>
      <c r="L6958" s="26"/>
      <c r="M6958" s="26"/>
      <c r="N6958" s="39"/>
      <c r="O6958" s="9"/>
      <c r="P6958" s="8"/>
      <c r="Q6958" s="41"/>
      <c r="R6958" s="8"/>
      <c r="S6958" s="41"/>
      <c r="T6958" s="9"/>
      <c r="U6958" s="8"/>
      <c r="V6958" s="51"/>
      <c r="X6958" s="9"/>
      <c r="Y6958" s="9"/>
      <c r="Z6958" s="9"/>
      <c r="AA6958" s="8"/>
      <c r="AB6958" s="12"/>
      <c r="AC6958" s="11"/>
      <c r="AD6958" s="11"/>
      <c r="AE6958" s="11"/>
      <c r="AF6958" s="11"/>
      <c r="AG6958" s="11"/>
      <c r="AH6958" s="10"/>
      <c r="AI6958" s="7">
        <v>302353238.80000001</v>
      </c>
      <c r="AJ6958" s="31"/>
      <c r="AK6958" s="38">
        <v>10.517678350000001</v>
      </c>
      <c r="AN6958" s="6"/>
    </row>
    <row r="6959" spans="1:40" x14ac:dyDescent="0.25">
      <c r="A6959" s="6">
        <v>0.59612268518518519</v>
      </c>
      <c r="B6959">
        <v>0.49</v>
      </c>
      <c r="C6959">
        <f>B6959+0.68</f>
        <v>1.17</v>
      </c>
      <c r="D6959" s="5">
        <f>C6959/(0.2905*LN(C6959)+0.3655)</f>
        <v>2.8459564827053363</v>
      </c>
      <c r="E6959" s="5">
        <f>D6959*100</f>
        <v>284.59564827053362</v>
      </c>
      <c r="F6959">
        <v>146.00353974064501</v>
      </c>
      <c r="G6959" s="4">
        <f>75.6*1000/(287.05*(F6959+273))</f>
        <v>0.62855972828220164</v>
      </c>
      <c r="H6959" s="3">
        <f>SQRT(2*ABS(E6959)/G6959)</f>
        <v>30.09233231406316</v>
      </c>
      <c r="I6959" s="2">
        <f>(2/2*0.0254)^2*3.1416*H6959</f>
        <v>6.0992182014011888E-2</v>
      </c>
      <c r="J6959" s="26"/>
      <c r="K6959" s="26"/>
      <c r="L6959" s="26"/>
      <c r="M6959" s="26"/>
      <c r="N6959" s="39"/>
      <c r="O6959" s="9"/>
      <c r="P6959" s="8"/>
      <c r="Q6959" s="41"/>
      <c r="R6959" s="8"/>
      <c r="S6959" s="41"/>
      <c r="T6959" s="9"/>
      <c r="U6959" s="8"/>
      <c r="V6959" s="51"/>
      <c r="X6959" s="9"/>
      <c r="Y6959" s="9"/>
      <c r="Z6959" s="9"/>
      <c r="AA6959" s="8"/>
      <c r="AB6959" s="12"/>
      <c r="AC6959" s="11"/>
      <c r="AD6959" s="11"/>
      <c r="AE6959" s="11"/>
      <c r="AF6959" s="11"/>
      <c r="AG6959" s="11"/>
      <c r="AH6959" s="10"/>
      <c r="AI6959" s="7">
        <v>303949803.30000001</v>
      </c>
      <c r="AJ6959" s="31"/>
      <c r="AK6959" s="38">
        <v>10.212635450000001</v>
      </c>
      <c r="AN6959" s="6"/>
    </row>
    <row r="6960" spans="1:40" x14ac:dyDescent="0.25">
      <c r="A6960" s="6">
        <v>0.59613425925925922</v>
      </c>
      <c r="B6960">
        <v>1.27</v>
      </c>
      <c r="C6960">
        <f>B6960+0.68</f>
        <v>1.9500000000000002</v>
      </c>
      <c r="D6960" s="5">
        <f>C6960/(0.2905*LN(C6960)+0.3655)</f>
        <v>3.4852270793889519</v>
      </c>
      <c r="E6960" s="5">
        <f>D6960*100</f>
        <v>348.52270793889517</v>
      </c>
      <c r="F6960">
        <v>145.263667986748</v>
      </c>
      <c r="G6960" s="4">
        <f>75.6*1000/(287.05*(F6960+273))</f>
        <v>0.62967159532729222</v>
      </c>
      <c r="H6960" s="3">
        <f>SQRT(2*ABS(E6960)/G6960)</f>
        <v>33.271584694870164</v>
      </c>
      <c r="I6960" s="2">
        <f>(2/2*0.0254)^2*3.1416*H6960</f>
        <v>6.7436000919602029E-2</v>
      </c>
      <c r="J6960" s="26"/>
      <c r="K6960" s="26"/>
      <c r="L6960" s="26"/>
      <c r="M6960" s="26"/>
      <c r="N6960" s="39"/>
      <c r="O6960" s="9"/>
      <c r="P6960" s="8"/>
      <c r="Q6960" s="41"/>
      <c r="R6960" s="8"/>
      <c r="S6960" s="41"/>
      <c r="T6960" s="9"/>
      <c r="U6960" s="8"/>
      <c r="V6960" s="51"/>
      <c r="X6960" s="9"/>
      <c r="Y6960" s="9"/>
      <c r="Z6960" s="9"/>
      <c r="AA6960" s="8"/>
      <c r="AB6960" s="12"/>
      <c r="AC6960" s="11"/>
      <c r="AD6960" s="11"/>
      <c r="AE6960" s="11"/>
      <c r="AF6960" s="11"/>
      <c r="AG6960" s="11"/>
      <c r="AH6960" s="10"/>
      <c r="AI6960" s="7">
        <v>305875548.30000001</v>
      </c>
      <c r="AJ6960" s="31"/>
      <c r="AK6960" s="38">
        <v>9.9832218899999994</v>
      </c>
      <c r="AN6960" s="6"/>
    </row>
    <row r="6961" spans="1:40" x14ac:dyDescent="0.25">
      <c r="A6961" s="6">
        <v>0.59614583333333326</v>
      </c>
      <c r="B6961">
        <v>1.22</v>
      </c>
      <c r="C6961">
        <f>B6961+0.68</f>
        <v>1.9</v>
      </c>
      <c r="D6961" s="5">
        <f>C6961/(0.2905*LN(C6961)+0.3655)</f>
        <v>3.4422874443401694</v>
      </c>
      <c r="E6961" s="5">
        <f>D6961*100</f>
        <v>344.22874443401696</v>
      </c>
      <c r="F6961">
        <v>144.37200606174301</v>
      </c>
      <c r="G6961" s="4">
        <f>75.6*1000/(287.05*(F6961+273))</f>
        <v>0.63101680817975037</v>
      </c>
      <c r="H6961" s="3">
        <f>SQRT(2*ABS(E6961)/G6961)</f>
        <v>33.030724559318024</v>
      </c>
      <c r="I6961" s="2">
        <f>(2/2*0.0254)^2*3.1416*H6961</f>
        <v>6.6947817249616098E-2</v>
      </c>
      <c r="J6961" s="26"/>
      <c r="K6961" s="26"/>
      <c r="L6961" s="26"/>
      <c r="M6961" s="26"/>
      <c r="N6961" s="39"/>
      <c r="O6961" s="9"/>
      <c r="P6961" s="8"/>
      <c r="Q6961" s="41"/>
      <c r="R6961" s="8"/>
      <c r="S6961" s="41"/>
      <c r="T6961" s="9"/>
      <c r="U6961" s="8"/>
      <c r="V6961" s="51"/>
      <c r="X6961" s="9"/>
      <c r="Y6961" s="9"/>
      <c r="Z6961" s="9"/>
      <c r="AA6961" s="8"/>
      <c r="AB6961" s="12"/>
      <c r="AC6961" s="11"/>
      <c r="AD6961" s="11"/>
      <c r="AE6961" s="11"/>
      <c r="AF6961" s="11"/>
      <c r="AG6961" s="11"/>
      <c r="AH6961" s="10"/>
      <c r="AI6961" s="7">
        <v>308762827.60000002</v>
      </c>
      <c r="AJ6961" s="31"/>
      <c r="AK6961" s="38">
        <v>9.6260084199999998</v>
      </c>
      <c r="AN6961" s="6"/>
    </row>
    <row r="6962" spans="1:40" x14ac:dyDescent="0.25">
      <c r="A6962" s="6">
        <v>0.59615740740740741</v>
      </c>
      <c r="B6962">
        <v>0.97</v>
      </c>
      <c r="C6962">
        <f>B6962+0.68</f>
        <v>1.65</v>
      </c>
      <c r="D6962" s="5">
        <f>C6962/(0.2905*LN(C6962)+0.3655)</f>
        <v>3.2291194009826842</v>
      </c>
      <c r="E6962" s="5">
        <f>D6962*100</f>
        <v>322.91194009826842</v>
      </c>
      <c r="F6962">
        <v>143.52216100482201</v>
      </c>
      <c r="G6962" s="4">
        <f>75.6*1000/(287.05*(F6962+273))</f>
        <v>0.63230429433408109</v>
      </c>
      <c r="H6962" s="3">
        <f>SQRT(2*ABS(E6962)/G6962)</f>
        <v>31.959059045505171</v>
      </c>
      <c r="I6962" s="2">
        <f>(2/2*0.0254)^2*3.1416*H6962</f>
        <v>6.4775728446580152E-2</v>
      </c>
      <c r="J6962" s="26"/>
      <c r="K6962" s="26"/>
      <c r="L6962" s="26"/>
      <c r="M6962" s="26"/>
      <c r="N6962" s="39"/>
      <c r="O6962" s="9"/>
      <c r="P6962" s="8"/>
      <c r="Q6962" s="41"/>
      <c r="R6962" s="8"/>
      <c r="S6962" s="41"/>
      <c r="T6962" s="9"/>
      <c r="U6962" s="8"/>
      <c r="V6962" s="51"/>
      <c r="X6962" s="9"/>
      <c r="Y6962" s="9"/>
      <c r="Z6962" s="9"/>
      <c r="AA6962" s="8"/>
      <c r="AB6962" s="12"/>
      <c r="AC6962" s="11"/>
      <c r="AD6962" s="11"/>
      <c r="AE6962" s="11"/>
      <c r="AF6962" s="11"/>
      <c r="AG6962" s="11"/>
      <c r="AH6962" s="10"/>
      <c r="AI6962" s="7">
        <v>325493598.39999998</v>
      </c>
      <c r="AJ6962" s="31"/>
      <c r="AK6962" s="38">
        <v>8.0506422200000003</v>
      </c>
      <c r="AN6962" s="6"/>
    </row>
    <row r="6963" spans="1:40" x14ac:dyDescent="0.25">
      <c r="A6963" s="6">
        <v>0.59616898148148145</v>
      </c>
      <c r="B6963">
        <v>2.0299999999999998</v>
      </c>
      <c r="C6963">
        <f>B6963+0.68</f>
        <v>2.71</v>
      </c>
      <c r="D6963" s="5">
        <f>C6963/(0.2905*LN(C6963)+0.3655)</f>
        <v>4.1366872695109258</v>
      </c>
      <c r="E6963" s="5">
        <f>D6963*100</f>
        <v>413.66872695109259</v>
      </c>
      <c r="F6963">
        <v>142.928162768346</v>
      </c>
      <c r="G6963" s="4">
        <f>75.6*1000/(287.05*(F6963+273))</f>
        <v>0.63320730516472745</v>
      </c>
      <c r="H6963" s="3">
        <f>SQRT(2*ABS(E6963)/G6963)</f>
        <v>36.146677507853269</v>
      </c>
      <c r="I6963" s="2">
        <f>(2/2*0.0254)^2*3.1416*H6963</f>
        <v>7.3263338672172718E-2</v>
      </c>
      <c r="J6963" s="26"/>
      <c r="K6963" s="26"/>
      <c r="L6963" s="26"/>
      <c r="M6963" s="26"/>
      <c r="N6963" s="39"/>
      <c r="O6963" s="9"/>
      <c r="P6963" s="8"/>
      <c r="Q6963" s="41"/>
      <c r="R6963" s="8"/>
      <c r="S6963" s="41"/>
      <c r="T6963" s="9"/>
      <c r="U6963" s="8"/>
      <c r="V6963" s="51"/>
      <c r="X6963" s="9"/>
      <c r="Y6963" s="9"/>
      <c r="Z6963" s="9"/>
      <c r="AA6963" s="8"/>
      <c r="AB6963" s="12"/>
      <c r="AC6963" s="11"/>
      <c r="AD6963" s="11"/>
      <c r="AE6963" s="11"/>
      <c r="AF6963" s="11"/>
      <c r="AG6963" s="11"/>
      <c r="AH6963" s="10"/>
      <c r="AI6963" s="7">
        <v>344453835.89999998</v>
      </c>
      <c r="AJ6963" s="31"/>
      <c r="AK6963" s="38">
        <v>6.7387899300000003</v>
      </c>
      <c r="AN6963" s="6"/>
    </row>
    <row r="6964" spans="1:40" x14ac:dyDescent="0.25">
      <c r="A6964" s="6">
        <v>0.5961805555555556</v>
      </c>
      <c r="B6964">
        <v>2.82</v>
      </c>
      <c r="C6964">
        <f>B6964+0.68</f>
        <v>3.5</v>
      </c>
      <c r="D6964" s="5">
        <f>C6964/(0.2905*LN(C6964)+0.3655)</f>
        <v>4.7982826490288888</v>
      </c>
      <c r="E6964" s="5">
        <f>D6964*100</f>
        <v>479.82826490288886</v>
      </c>
      <c r="F6964">
        <v>143.08009983494</v>
      </c>
      <c r="G6964" s="4">
        <f>75.6*1000/(287.05*(F6964+273))</f>
        <v>0.6329760812717059</v>
      </c>
      <c r="H6964" s="3">
        <f>SQRT(2*ABS(E6964)/G6964)</f>
        <v>38.937159098767324</v>
      </c>
      <c r="I6964" s="2">
        <f>(2/2*0.0254)^2*3.1416*H6964</f>
        <v>7.8919183467567336E-2</v>
      </c>
      <c r="J6964" s="26"/>
      <c r="K6964" s="26"/>
      <c r="L6964" s="26"/>
      <c r="M6964" s="26"/>
      <c r="N6964" s="39"/>
      <c r="O6964" s="9"/>
      <c r="P6964" s="8"/>
      <c r="Q6964" s="41"/>
      <c r="R6964" s="8"/>
      <c r="S6964" s="41"/>
      <c r="T6964" s="9"/>
      <c r="U6964" s="8"/>
      <c r="V6964" s="51"/>
      <c r="X6964" s="9"/>
      <c r="Y6964" s="9"/>
      <c r="Z6964" s="9"/>
      <c r="AA6964" s="8"/>
      <c r="AB6964" s="12"/>
      <c r="AC6964" s="11"/>
      <c r="AD6964" s="11"/>
      <c r="AE6964" s="11"/>
      <c r="AF6964" s="11"/>
      <c r="AG6964" s="11"/>
      <c r="AH6964" s="10"/>
      <c r="AI6964" s="7">
        <v>358117031.19999999</v>
      </c>
      <c r="AJ6964" s="31"/>
      <c r="AK6964" s="38">
        <v>6.02931215</v>
      </c>
      <c r="AN6964" s="6"/>
    </row>
    <row r="6965" spans="1:40" x14ac:dyDescent="0.25">
      <c r="A6965" s="6">
        <v>0.59619212962962964</v>
      </c>
      <c r="B6965">
        <v>3.06</v>
      </c>
      <c r="C6965">
        <f>B6965+0.68</f>
        <v>3.74</v>
      </c>
      <c r="D6965" s="5">
        <f>C6965/(0.2905*LN(C6965)+0.3655)</f>
        <v>4.9953627932365103</v>
      </c>
      <c r="E6965" s="5">
        <f>D6965*100</f>
        <v>499.53627932365106</v>
      </c>
      <c r="F6965">
        <v>143.44962899114401</v>
      </c>
      <c r="G6965" s="4">
        <f>75.6*1000/(287.05*(F6965+273))</f>
        <v>0.63241442122706559</v>
      </c>
      <c r="H6965" s="3">
        <f>SQRT(2*ABS(E6965)/G6965)</f>
        <v>39.746384803156907</v>
      </c>
      <c r="I6965" s="2">
        <f>(2/2*0.0254)^2*3.1416*H6965</f>
        <v>8.055935016975016E-2</v>
      </c>
      <c r="J6965" s="26"/>
      <c r="K6965" s="26"/>
      <c r="L6965" s="26"/>
      <c r="M6965" s="26"/>
      <c r="N6965" s="39"/>
      <c r="O6965" s="9"/>
      <c r="P6965" s="8"/>
      <c r="Q6965" s="41"/>
      <c r="R6965" s="8"/>
      <c r="S6965" s="41"/>
      <c r="T6965" s="9"/>
      <c r="U6965" s="8"/>
      <c r="V6965" s="51"/>
      <c r="X6965" s="9"/>
      <c r="Y6965" s="9"/>
      <c r="Z6965" s="9"/>
      <c r="AA6965" s="8"/>
      <c r="AB6965" s="12"/>
      <c r="AC6965" s="11"/>
      <c r="AD6965" s="11"/>
      <c r="AE6965" s="11"/>
      <c r="AF6965" s="11"/>
      <c r="AG6965" s="11"/>
      <c r="AH6965" s="10"/>
      <c r="AI6965" s="7">
        <v>371574222.30000001</v>
      </c>
      <c r="AJ6965" s="31"/>
      <c r="AK6965" s="38">
        <v>5.50603145</v>
      </c>
      <c r="AN6965" s="6"/>
    </row>
    <row r="6966" spans="1:40" x14ac:dyDescent="0.25">
      <c r="A6966" s="6">
        <v>0.59620370370370368</v>
      </c>
      <c r="B6966">
        <v>3.43</v>
      </c>
      <c r="C6966">
        <f>B6966+0.68</f>
        <v>4.1100000000000003</v>
      </c>
      <c r="D6966" s="5">
        <f>C6966/(0.2905*LN(C6966)+0.3655)</f>
        <v>5.2957134796311358</v>
      </c>
      <c r="E6966" s="5">
        <f>D6966*100</f>
        <v>529.57134796311357</v>
      </c>
      <c r="F6966">
        <v>144.074867283169</v>
      </c>
      <c r="G6966" s="4">
        <f>75.6*1000/(287.05*(F6966+273))</f>
        <v>0.63146636670832723</v>
      </c>
      <c r="H6966" s="3">
        <f>SQRT(2*ABS(E6966)/G6966)</f>
        <v>40.95454692727548</v>
      </c>
      <c r="I6966" s="2">
        <f>(2/2*0.0254)^2*3.1416*H6966</f>
        <v>8.3008095032980247E-2</v>
      </c>
      <c r="J6966" s="26"/>
      <c r="K6966" s="26"/>
      <c r="L6966" s="26"/>
      <c r="M6966" s="26"/>
      <c r="N6966" s="39"/>
      <c r="O6966" s="9"/>
      <c r="P6966" s="8"/>
      <c r="Q6966" s="41"/>
      <c r="R6966" s="8"/>
      <c r="S6966" s="41"/>
      <c r="T6966" s="9"/>
      <c r="U6966" s="8"/>
      <c r="V6966" s="51"/>
      <c r="X6966" s="9"/>
      <c r="Y6966" s="9"/>
      <c r="Z6966" s="9"/>
      <c r="AA6966" s="8"/>
      <c r="AB6966" s="12"/>
      <c r="AC6966" s="11"/>
      <c r="AD6966" s="11"/>
      <c r="AE6966" s="11"/>
      <c r="AF6966" s="11"/>
      <c r="AG6966" s="11"/>
      <c r="AH6966" s="10"/>
      <c r="AI6966" s="7">
        <v>385411281.69999999</v>
      </c>
      <c r="AJ6966" s="31"/>
      <c r="AK6966" s="38">
        <v>4.9921549900000004</v>
      </c>
      <c r="AN6966" s="6"/>
    </row>
    <row r="6967" spans="1:40" x14ac:dyDescent="0.25">
      <c r="A6967" s="6">
        <v>0.59621527777777772</v>
      </c>
      <c r="B6967">
        <v>1.1599999999999999</v>
      </c>
      <c r="C6967">
        <f>B6967+0.68</f>
        <v>1.8399999999999999</v>
      </c>
      <c r="D6967" s="5">
        <f>C6967/(0.2905*LN(C6967)+0.3655)</f>
        <v>3.3908493965243207</v>
      </c>
      <c r="E6967" s="5">
        <f>D6967*100</f>
        <v>339.08493965243207</v>
      </c>
      <c r="F6967">
        <v>144.35127411373099</v>
      </c>
      <c r="G6967" s="4">
        <f>75.6*1000/(287.05*(F6967+273))</f>
        <v>0.63104815397518288</v>
      </c>
      <c r="H6967" s="3">
        <f>SQRT(2*ABS(E6967)/G6967)</f>
        <v>32.782192645174874</v>
      </c>
      <c r="I6967" s="2">
        <f>(2/2*0.0254)^2*3.1416*H6967</f>
        <v>6.6444084152908742E-2</v>
      </c>
      <c r="J6967" s="26"/>
      <c r="K6967" s="26"/>
      <c r="L6967" s="26"/>
      <c r="M6967" s="26"/>
      <c r="N6967" s="39"/>
      <c r="O6967" s="9"/>
      <c r="P6967" s="8"/>
      <c r="Q6967" s="41"/>
      <c r="R6967" s="8"/>
      <c r="S6967" s="41"/>
      <c r="T6967" s="9"/>
      <c r="U6967" s="8"/>
      <c r="V6967" s="51"/>
      <c r="X6967" s="9"/>
      <c r="Y6967" s="9"/>
      <c r="Z6967" s="9"/>
      <c r="AA6967" s="8"/>
      <c r="AB6967" s="12"/>
      <c r="AC6967" s="11"/>
      <c r="AD6967" s="11"/>
      <c r="AE6967" s="11"/>
      <c r="AF6967" s="11"/>
      <c r="AG6967" s="11"/>
      <c r="AH6967" s="10"/>
      <c r="AI6967" s="7">
        <v>394236745.89999998</v>
      </c>
      <c r="AJ6967" s="31"/>
      <c r="AK6967" s="38">
        <v>4.7122072700000004</v>
      </c>
      <c r="AN6967" s="6"/>
    </row>
    <row r="6968" spans="1:40" x14ac:dyDescent="0.25">
      <c r="A6968" s="6">
        <v>0.59622685185185187</v>
      </c>
      <c r="B6968">
        <v>1.19</v>
      </c>
      <c r="C6968">
        <f>B6968+0.68</f>
        <v>1.87</v>
      </c>
      <c r="D6968" s="5">
        <f>C6968/(0.2905*LN(C6968)+0.3655)</f>
        <v>3.4165540481482846</v>
      </c>
      <c r="E6968" s="5">
        <f>D6968*100</f>
        <v>341.65540481482844</v>
      </c>
      <c r="F6968">
        <v>144.413470557549</v>
      </c>
      <c r="G6968" s="4">
        <f>75.6*1000/(287.05*(F6968+273))</f>
        <v>0.63095412502349923</v>
      </c>
      <c r="H6968" s="3">
        <f>SQRT(2*ABS(E6968)/G6968)</f>
        <v>32.908664154262901</v>
      </c>
      <c r="I6968" s="2">
        <f>(2/2*0.0254)^2*3.1416*H6968</f>
        <v>6.6700420990524978E-2</v>
      </c>
      <c r="J6968" s="26"/>
      <c r="K6968" s="26"/>
      <c r="L6968" s="26"/>
      <c r="M6968" s="26"/>
      <c r="N6968" s="39"/>
      <c r="O6968" s="9"/>
      <c r="P6968" s="8"/>
      <c r="Q6968" s="41"/>
      <c r="R6968" s="8"/>
      <c r="S6968" s="41"/>
      <c r="T6968" s="9"/>
      <c r="U6968" s="8"/>
      <c r="V6968" s="51"/>
      <c r="X6968" s="9"/>
      <c r="Y6968" s="9"/>
      <c r="Z6968" s="9"/>
      <c r="AA6968" s="8"/>
      <c r="AB6968" s="12"/>
      <c r="AC6968" s="11"/>
      <c r="AD6968" s="11"/>
      <c r="AE6968" s="11"/>
      <c r="AF6968" s="11"/>
      <c r="AG6968" s="11"/>
      <c r="AH6968" s="10"/>
      <c r="AI6968" s="7">
        <v>399673867.39999998</v>
      </c>
      <c r="AJ6968" s="31"/>
      <c r="AK6968" s="38">
        <v>4.5534158099999997</v>
      </c>
      <c r="AN6968" s="6"/>
    </row>
    <row r="6969" spans="1:40" x14ac:dyDescent="0.25">
      <c r="A6969" s="6">
        <v>0.59623842592592591</v>
      </c>
      <c r="B6969">
        <v>1.22</v>
      </c>
      <c r="C6969">
        <f>B6969+0.68</f>
        <v>1.9</v>
      </c>
      <c r="D6969" s="5">
        <f>C6969/(0.2905*LN(C6969)+0.3655)</f>
        <v>3.4422874443401694</v>
      </c>
      <c r="E6969" s="5">
        <f>D6969*100</f>
        <v>344.22874443401696</v>
      </c>
      <c r="F6969">
        <v>144.45839132987601</v>
      </c>
      <c r="G6969" s="4">
        <f>75.6*1000/(287.05*(F6969+273))</f>
        <v>0.63088623095983298</v>
      </c>
      <c r="H6969" s="3">
        <f>SQRT(2*ABS(E6969)/G6969)</f>
        <v>33.034142637588822</v>
      </c>
      <c r="I6969" s="2">
        <f>(2/2*0.0254)^2*3.1416*H6969</f>
        <v>6.6954745129112272E-2</v>
      </c>
      <c r="J6969" s="26"/>
      <c r="K6969" s="26"/>
      <c r="L6969" s="26"/>
      <c r="M6969" s="26"/>
      <c r="N6969" s="39"/>
      <c r="O6969" s="9"/>
      <c r="P6969" s="8"/>
      <c r="Q6969" s="41"/>
      <c r="R6969" s="8"/>
      <c r="S6969" s="41"/>
      <c r="T6969" s="9"/>
      <c r="U6969" s="8"/>
      <c r="V6969" s="51"/>
      <c r="X6969" s="9"/>
      <c r="Y6969" s="9"/>
      <c r="Z6969" s="9"/>
      <c r="AA6969" s="8"/>
      <c r="AB6969" s="12"/>
      <c r="AC6969" s="11"/>
      <c r="AD6969" s="11"/>
      <c r="AE6969" s="11"/>
      <c r="AF6969" s="11"/>
      <c r="AG6969" s="11"/>
      <c r="AH6969" s="10"/>
      <c r="AI6969" s="7">
        <v>340924488.80000001</v>
      </c>
      <c r="AJ6969" s="31"/>
      <c r="AK6969" s="38">
        <v>4.7088438999999997</v>
      </c>
      <c r="AN6969" s="6"/>
    </row>
    <row r="6970" spans="1:40" x14ac:dyDescent="0.25">
      <c r="A6970" s="6">
        <v>0.59625000000000006</v>
      </c>
      <c r="B6970">
        <v>1.89</v>
      </c>
      <c r="C6970">
        <f>B6970+0.68</f>
        <v>2.57</v>
      </c>
      <c r="D6970" s="5">
        <f>C6970/(0.2905*LN(C6970)+0.3655)</f>
        <v>4.017478918172058</v>
      </c>
      <c r="E6970" s="5">
        <f>D6970*100</f>
        <v>401.74789181720581</v>
      </c>
      <c r="F6970">
        <v>144.61389354318601</v>
      </c>
      <c r="G6970" s="4">
        <f>75.6*1000/(287.05*(F6970+273))</f>
        <v>0.63065131491231186</v>
      </c>
      <c r="H6970" s="3">
        <f>SQRT(2*ABS(E6970)/G6970)</f>
        <v>35.694158539480789</v>
      </c>
      <c r="I6970" s="2">
        <f>(2/2*0.0254)^2*3.1416*H6970</f>
        <v>7.2346157544578002E-2</v>
      </c>
      <c r="J6970" s="26"/>
      <c r="K6970" s="26"/>
      <c r="L6970" s="26"/>
      <c r="M6970" s="26"/>
      <c r="N6970" s="39"/>
      <c r="O6970" s="9"/>
      <c r="P6970" s="8"/>
      <c r="Q6970" s="41"/>
      <c r="R6970" s="8"/>
      <c r="S6970" s="41"/>
      <c r="T6970" s="9"/>
      <c r="U6970" s="8"/>
      <c r="V6970" s="51"/>
      <c r="X6970" s="9"/>
      <c r="Y6970" s="9"/>
      <c r="Z6970" s="9"/>
      <c r="AA6970" s="8"/>
      <c r="AB6970" s="12"/>
      <c r="AC6970" s="11"/>
      <c r="AD6970" s="11"/>
      <c r="AE6970" s="11"/>
      <c r="AF6970" s="11"/>
      <c r="AG6970" s="11"/>
      <c r="AH6970" s="10"/>
      <c r="AI6970" s="7">
        <v>171864121.30000001</v>
      </c>
      <c r="AJ6970" s="31"/>
      <c r="AK6970" s="38">
        <v>5.3954867899999996</v>
      </c>
      <c r="AN6970" s="6"/>
    </row>
    <row r="6971" spans="1:40" x14ac:dyDescent="0.25">
      <c r="A6971" s="6">
        <v>0.5962615740740741</v>
      </c>
      <c r="B6971">
        <v>2.83</v>
      </c>
      <c r="C6971">
        <f>B6971+0.68</f>
        <v>3.5100000000000002</v>
      </c>
      <c r="D6971" s="5">
        <f>C6971/(0.2905*LN(C6971)+0.3655)</f>
        <v>4.8065305787890713</v>
      </c>
      <c r="E6971" s="5">
        <f>D6971*100</f>
        <v>480.65305787890713</v>
      </c>
      <c r="F6971">
        <v>145.35008876151099</v>
      </c>
      <c r="G6971" s="4">
        <f>75.6*1000/(287.05*(F6971+273))</f>
        <v>0.62954152075918224</v>
      </c>
      <c r="H6971" s="3">
        <f>SQRT(2*ABS(E6971)/G6971)</f>
        <v>39.076770406449533</v>
      </c>
      <c r="I6971" s="2">
        <f>(2/2*0.0254)^2*3.1416*H6971</f>
        <v>7.9202152504347118E-2</v>
      </c>
      <c r="J6971" s="26"/>
      <c r="K6971" s="26"/>
      <c r="L6971" s="26"/>
      <c r="M6971" s="26"/>
      <c r="N6971" s="39"/>
      <c r="O6971" s="9"/>
      <c r="P6971" s="8"/>
      <c r="Q6971" s="41"/>
      <c r="R6971" s="8"/>
      <c r="S6971" s="41"/>
      <c r="T6971" s="9"/>
      <c r="U6971" s="8"/>
      <c r="V6971" s="51"/>
      <c r="X6971" s="9"/>
      <c r="Y6971" s="9"/>
      <c r="Z6971" s="9"/>
      <c r="AA6971" s="8"/>
      <c r="AB6971" s="12"/>
      <c r="AC6971" s="11"/>
      <c r="AD6971" s="11"/>
      <c r="AE6971" s="11"/>
      <c r="AF6971" s="11"/>
      <c r="AG6971" s="11"/>
      <c r="AH6971" s="10"/>
      <c r="AI6971" s="7">
        <v>126234476.09999999</v>
      </c>
      <c r="AJ6971" s="31"/>
      <c r="AK6971" s="38">
        <v>5.5082502599999996</v>
      </c>
      <c r="AN6971" s="6"/>
    </row>
    <row r="6972" spans="1:40" x14ac:dyDescent="0.25">
      <c r="A6972" s="6">
        <v>0.59627314814814814</v>
      </c>
      <c r="B6972">
        <v>4.6399999999999997</v>
      </c>
      <c r="C6972">
        <f>B6972+0.68</f>
        <v>5.3199999999999994</v>
      </c>
      <c r="D6972" s="5">
        <f>C6972/(0.2905*LN(C6972)+0.3655)</f>
        <v>6.2510061342158147</v>
      </c>
      <c r="E6972" s="5">
        <f>D6972*100</f>
        <v>625.10061342158144</v>
      </c>
      <c r="F6972">
        <v>146.52228871477001</v>
      </c>
      <c r="G6972" s="4">
        <f>75.6*1000/(287.05*(F6972+273))</f>
        <v>0.62778249969865818</v>
      </c>
      <c r="H6972" s="3">
        <f>SQRT(2*ABS(E6972)/G6972)</f>
        <v>44.625732507033078</v>
      </c>
      <c r="I6972" s="2">
        <f>(2/2*0.0254)^2*3.1416*H6972</f>
        <v>9.0448981194640399E-2</v>
      </c>
      <c r="J6972" s="26"/>
      <c r="K6972" s="26"/>
      <c r="L6972" s="26"/>
      <c r="M6972" s="26"/>
      <c r="N6972" s="39"/>
      <c r="O6972" s="9"/>
      <c r="P6972" s="8"/>
      <c r="Q6972" s="41"/>
      <c r="R6972" s="8"/>
      <c r="S6972" s="41"/>
      <c r="T6972" s="9"/>
      <c r="U6972" s="8"/>
      <c r="V6972" s="51"/>
      <c r="X6972" s="9"/>
      <c r="Y6972" s="9"/>
      <c r="Z6972" s="9"/>
      <c r="AA6972" s="8"/>
      <c r="AB6972" s="12"/>
      <c r="AC6972" s="11"/>
      <c r="AD6972" s="11"/>
      <c r="AE6972" s="11"/>
      <c r="AF6972" s="11"/>
      <c r="AG6972" s="11"/>
      <c r="AH6972" s="10"/>
      <c r="AI6972" s="7">
        <v>104073633.3</v>
      </c>
      <c r="AJ6972" s="31"/>
      <c r="AK6972" s="38">
        <v>5.5089174200000004</v>
      </c>
      <c r="AN6972" s="6"/>
    </row>
    <row r="6973" spans="1:40" x14ac:dyDescent="0.25">
      <c r="A6973" s="6">
        <v>0.59628472222222217</v>
      </c>
      <c r="B6973">
        <v>4.93</v>
      </c>
      <c r="C6973">
        <f>B6973+0.68</f>
        <v>5.6099999999999994</v>
      </c>
      <c r="D6973" s="5">
        <f>C6973/(0.2905*LN(C6973)+0.3655)</f>
        <v>6.4744565997109254</v>
      </c>
      <c r="E6973" s="5">
        <f>D6973*100</f>
        <v>647.44565997109248</v>
      </c>
      <c r="F6973">
        <v>147.89581999360101</v>
      </c>
      <c r="G6973" s="4">
        <f>75.6*1000/(287.05*(F6973+273))</f>
        <v>0.62573382432893865</v>
      </c>
      <c r="H6973" s="3">
        <f>SQRT(2*ABS(E6973)/G6973)</f>
        <v>45.490618751944552</v>
      </c>
      <c r="I6973" s="2">
        <f>(2/2*0.0254)^2*3.1416*H6973</f>
        <v>9.2201962609324686E-2</v>
      </c>
      <c r="J6973" s="26"/>
      <c r="K6973" s="26"/>
      <c r="L6973" s="26"/>
      <c r="M6973" s="26"/>
      <c r="N6973" s="39"/>
      <c r="O6973" s="9"/>
      <c r="P6973" s="8"/>
      <c r="Q6973" s="41"/>
      <c r="R6973" s="8"/>
      <c r="S6973" s="41"/>
      <c r="T6973" s="9"/>
      <c r="U6973" s="8"/>
      <c r="V6973" s="51"/>
      <c r="X6973" s="9"/>
      <c r="Y6973" s="9"/>
      <c r="Z6973" s="9"/>
      <c r="AA6973" s="8"/>
      <c r="AB6973" s="12"/>
      <c r="AC6973" s="11"/>
      <c r="AD6973" s="11"/>
      <c r="AE6973" s="11"/>
      <c r="AF6973" s="11"/>
      <c r="AG6973" s="11"/>
      <c r="AH6973" s="10"/>
      <c r="AI6973" s="7">
        <v>89736157.700000003</v>
      </c>
      <c r="AJ6973" s="31"/>
      <c r="AK6973" s="38">
        <v>5.3948457799999998</v>
      </c>
      <c r="AN6973" s="6"/>
    </row>
    <row r="6974" spans="1:40" x14ac:dyDescent="0.25">
      <c r="A6974" s="6">
        <v>0.59629629629629632</v>
      </c>
      <c r="B6974">
        <v>5.47</v>
      </c>
      <c r="C6974">
        <f>B6974+0.68</f>
        <v>6.1499999999999995</v>
      </c>
      <c r="D6974" s="5">
        <f>C6974/(0.2905*LN(C6974)+0.3655)</f>
        <v>6.8855153663214503</v>
      </c>
      <c r="E6974" s="5">
        <f>D6974*100</f>
        <v>688.55153663214503</v>
      </c>
      <c r="F6974">
        <v>149.450242818074</v>
      </c>
      <c r="G6974" s="4">
        <f>75.6*1000/(287.05*(F6974+273))</f>
        <v>0.62343141131079638</v>
      </c>
      <c r="H6974" s="3">
        <f>SQRT(2*ABS(E6974)/G6974)</f>
        <v>46.999028798120328</v>
      </c>
      <c r="I6974" s="2">
        <f>(2/2*0.0254)^2*3.1416*H6974</f>
        <v>9.5259260366372306E-2</v>
      </c>
      <c r="J6974" s="26"/>
      <c r="K6974" s="26"/>
      <c r="L6974" s="26"/>
      <c r="M6974" s="26"/>
      <c r="N6974" s="39"/>
      <c r="O6974" s="9"/>
      <c r="P6974" s="8"/>
      <c r="Q6974" s="41"/>
      <c r="R6974" s="8"/>
      <c r="S6974" s="41"/>
      <c r="T6974" s="9"/>
      <c r="U6974" s="8"/>
      <c r="V6974" s="51"/>
      <c r="X6974" s="9"/>
      <c r="Y6974" s="9"/>
      <c r="Z6974" s="9"/>
      <c r="AA6974" s="8"/>
      <c r="AB6974" s="12"/>
      <c r="AC6974" s="11"/>
      <c r="AD6974" s="11"/>
      <c r="AE6974" s="11"/>
      <c r="AF6974" s="11"/>
      <c r="AG6974" s="11"/>
      <c r="AH6974" s="10"/>
      <c r="AI6974" s="7">
        <v>74437921.799999997</v>
      </c>
      <c r="AJ6974" s="31"/>
      <c r="AK6974" s="38">
        <v>5.3069350699999998</v>
      </c>
      <c r="AN6974" s="6"/>
    </row>
    <row r="6975" spans="1:40" x14ac:dyDescent="0.25">
      <c r="A6975" s="6">
        <v>0.59630787037037036</v>
      </c>
      <c r="B6975">
        <v>6.11</v>
      </c>
      <c r="C6975">
        <f>B6975+0.68</f>
        <v>6.79</v>
      </c>
      <c r="D6975" s="5">
        <f>C6975/(0.2905*LN(C6975)+0.3655)</f>
        <v>7.3649164351569736</v>
      </c>
      <c r="E6975" s="5">
        <f>D6975*100</f>
        <v>736.49164351569732</v>
      </c>
      <c r="F6975">
        <v>151.587915755376</v>
      </c>
      <c r="G6975" s="4">
        <f>75.6*1000/(287.05*(F6975+273))</f>
        <v>0.62029262095249782</v>
      </c>
      <c r="H6975" s="3">
        <f>SQRT(2*ABS(E6975)/G6975)</f>
        <v>48.730470234191877</v>
      </c>
      <c r="I6975" s="2">
        <f>(2/2*0.0254)^2*3.1416*H6975</f>
        <v>9.8768605873836526E-2</v>
      </c>
      <c r="J6975" s="26"/>
      <c r="K6975" s="26"/>
      <c r="L6975" s="26"/>
      <c r="M6975" s="26"/>
      <c r="N6975" s="39"/>
      <c r="O6975" s="9"/>
      <c r="P6975" s="8"/>
      <c r="Q6975" s="41"/>
      <c r="R6975" s="8"/>
      <c r="S6975" s="41"/>
      <c r="T6975" s="9"/>
      <c r="U6975" s="8"/>
      <c r="V6975" s="51"/>
      <c r="X6975" s="9"/>
      <c r="Y6975" s="9"/>
      <c r="Z6975" s="9"/>
      <c r="AA6975" s="8"/>
      <c r="AB6975" s="12"/>
      <c r="AC6975" s="11"/>
      <c r="AD6975" s="11"/>
      <c r="AE6975" s="11"/>
      <c r="AF6975" s="11"/>
      <c r="AG6975" s="11"/>
      <c r="AH6975" s="10"/>
      <c r="AI6975" s="7">
        <v>60830856.399999999</v>
      </c>
      <c r="AJ6975" s="31"/>
      <c r="AK6975" s="38">
        <v>5.2701836999999996</v>
      </c>
      <c r="AN6975" s="6"/>
    </row>
    <row r="6976" spans="1:40" x14ac:dyDescent="0.25">
      <c r="A6976" s="6">
        <v>0.59631944444444451</v>
      </c>
      <c r="B6976">
        <v>6.3</v>
      </c>
      <c r="C6976">
        <f>B6976+0.68</f>
        <v>6.9799999999999995</v>
      </c>
      <c r="D6976" s="5">
        <f>C6976/(0.2905*LN(C6976)+0.3655)</f>
        <v>7.5057337919632579</v>
      </c>
      <c r="E6976" s="5">
        <f>D6976*100</f>
        <v>750.57337919632573</v>
      </c>
      <c r="F6976">
        <v>153.401336507016</v>
      </c>
      <c r="G6976" s="4">
        <f>75.6*1000/(287.05*(F6976+273))</f>
        <v>0.61765460973016206</v>
      </c>
      <c r="H6976" s="3">
        <f>SQRT(2*ABS(E6976)/G6976)</f>
        <v>49.299070708506889</v>
      </c>
      <c r="I6976" s="2">
        <f>(2/2*0.0254)^2*3.1416*H6976</f>
        <v>9.9921065020596236E-2</v>
      </c>
      <c r="J6976" s="26"/>
      <c r="K6976" s="26"/>
      <c r="L6976" s="26"/>
      <c r="M6976" s="26"/>
      <c r="N6976" s="39"/>
      <c r="O6976" s="9"/>
      <c r="P6976" s="8"/>
      <c r="Q6976" s="41"/>
      <c r="R6976" s="8"/>
      <c r="S6976" s="41"/>
      <c r="T6976" s="9"/>
      <c r="U6976" s="8"/>
      <c r="V6976" s="51"/>
      <c r="X6976" s="9"/>
      <c r="Y6976" s="9"/>
      <c r="Z6976" s="9"/>
      <c r="AA6976" s="8"/>
      <c r="AB6976" s="12"/>
      <c r="AC6976" s="11"/>
      <c r="AD6976" s="11"/>
      <c r="AE6976" s="11"/>
      <c r="AF6976" s="11"/>
      <c r="AG6976" s="11"/>
      <c r="AH6976" s="10"/>
      <c r="AI6976" s="7">
        <v>57295329.5</v>
      </c>
      <c r="AJ6976" s="31"/>
      <c r="AK6976" s="38">
        <v>5.03644392</v>
      </c>
      <c r="AN6976" s="6"/>
    </row>
    <row r="6977" spans="1:40" x14ac:dyDescent="0.25">
      <c r="A6977" s="6">
        <v>0.59633101851851855</v>
      </c>
      <c r="B6977">
        <v>6.86</v>
      </c>
      <c r="C6977">
        <f>B6977+0.68</f>
        <v>7.54</v>
      </c>
      <c r="D6977" s="5">
        <f>C6977/(0.2905*LN(C6977)+0.3655)</f>
        <v>7.9170532732924581</v>
      </c>
      <c r="E6977" s="5">
        <f>D6977*100</f>
        <v>791.70532732924585</v>
      </c>
      <c r="F6977">
        <v>155.36524988962199</v>
      </c>
      <c r="G6977" s="4">
        <f>75.6*1000/(287.05*(F6977+273))</f>
        <v>0.61482286706618583</v>
      </c>
      <c r="H6977" s="3">
        <f>SQRT(2*ABS(E6977)/G6977)</f>
        <v>50.748332370671285</v>
      </c>
      <c r="I6977" s="2">
        <f>(2/2*0.0254)^2*3.1416*H6977</f>
        <v>0.1028584787830832</v>
      </c>
      <c r="J6977" s="26"/>
      <c r="K6977" s="26"/>
      <c r="L6977" s="26"/>
      <c r="M6977" s="26"/>
      <c r="N6977" s="39"/>
      <c r="O6977" s="9"/>
      <c r="P6977" s="8"/>
      <c r="Q6977" s="41"/>
      <c r="R6977" s="8"/>
      <c r="S6977" s="41"/>
      <c r="T6977" s="9"/>
      <c r="U6977" s="8"/>
      <c r="V6977" s="51"/>
      <c r="X6977" s="9"/>
      <c r="Y6977" s="9"/>
      <c r="Z6977" s="9"/>
      <c r="AA6977" s="8"/>
      <c r="AB6977" s="12"/>
      <c r="AC6977" s="11"/>
      <c r="AD6977" s="11"/>
      <c r="AE6977" s="11"/>
      <c r="AF6977" s="11"/>
      <c r="AG6977" s="11"/>
      <c r="AH6977" s="10"/>
      <c r="AI6977" s="7">
        <v>56534756.600000001</v>
      </c>
      <c r="AJ6977" s="31"/>
      <c r="AK6977" s="38">
        <v>4.7207498399999999</v>
      </c>
      <c r="AN6977" s="6"/>
    </row>
    <row r="6978" spans="1:40" x14ac:dyDescent="0.25">
      <c r="A6978" s="6">
        <v>0.59634259259259259</v>
      </c>
      <c r="B6978">
        <v>7.09</v>
      </c>
      <c r="C6978">
        <f>B6978+0.68</f>
        <v>7.77</v>
      </c>
      <c r="D6978" s="5">
        <f>C6978/(0.2905*LN(C6978)+0.3655)</f>
        <v>8.0844572300887556</v>
      </c>
      <c r="E6978" s="5">
        <f>D6978*100</f>
        <v>808.44572300887558</v>
      </c>
      <c r="F6978">
        <v>157.38958692106101</v>
      </c>
      <c r="G6978" s="4">
        <f>75.6*1000/(287.05*(F6978+273))</f>
        <v>0.61193104826898548</v>
      </c>
      <c r="H6978" s="3">
        <f>SQRT(2*ABS(E6978)/G6978)</f>
        <v>51.403085338900866</v>
      </c>
      <c r="I6978" s="2">
        <f>(2/2*0.0254)^2*3.1416*H6978</f>
        <v>0.10418555479020977</v>
      </c>
      <c r="J6978" s="26"/>
      <c r="K6978" s="26"/>
      <c r="L6978" s="26"/>
      <c r="M6978" s="26"/>
      <c r="N6978" s="39"/>
      <c r="O6978" s="9"/>
      <c r="P6978" s="8"/>
      <c r="Q6978" s="41"/>
      <c r="R6978" s="8"/>
      <c r="S6978" s="41"/>
      <c r="T6978" s="9"/>
      <c r="U6978" s="8"/>
      <c r="V6978" s="51"/>
      <c r="X6978" s="9"/>
      <c r="Y6978" s="9"/>
      <c r="Z6978" s="9"/>
      <c r="AA6978" s="8"/>
      <c r="AB6978" s="12"/>
      <c r="AC6978" s="11"/>
      <c r="AD6978" s="11"/>
      <c r="AE6978" s="11"/>
      <c r="AF6978" s="11"/>
      <c r="AG6978" s="11"/>
      <c r="AH6978" s="10"/>
      <c r="AI6978" s="7">
        <v>64220721.899999999</v>
      </c>
      <c r="AJ6978" s="31"/>
      <c r="AK6978" s="38">
        <v>4.1855374799999998</v>
      </c>
      <c r="AN6978" s="6"/>
    </row>
    <row r="6979" spans="1:40" x14ac:dyDescent="0.25">
      <c r="A6979" s="6">
        <v>0.59635416666666663</v>
      </c>
      <c r="B6979">
        <v>4.22</v>
      </c>
      <c r="C6979">
        <f>B6979+0.68</f>
        <v>4.8999999999999995</v>
      </c>
      <c r="D6979" s="5">
        <f>C6979/(0.2905*LN(C6979)+0.3655)</f>
        <v>5.9237922711505862</v>
      </c>
      <c r="E6979" s="5">
        <f>D6979*100</f>
        <v>592.3792271150586</v>
      </c>
      <c r="F6979">
        <v>159.55085122244901</v>
      </c>
      <c r="G6979" s="4">
        <f>75.6*1000/(287.05*(F6979+273))</f>
        <v>0.60887350087127023</v>
      </c>
      <c r="H6979" s="3">
        <f>SQRT(2*ABS(E6979)/G6979)</f>
        <v>44.111453833378768</v>
      </c>
      <c r="I6979" s="2">
        <f>(2/2*0.0254)^2*3.1416*H6979</f>
        <v>8.9406623356036136E-2</v>
      </c>
      <c r="J6979" s="26"/>
      <c r="K6979" s="26"/>
      <c r="L6979" s="26"/>
      <c r="M6979" s="26"/>
      <c r="N6979" s="39"/>
      <c r="O6979" s="9"/>
      <c r="P6979" s="8"/>
      <c r="Q6979" s="41"/>
      <c r="R6979" s="8"/>
      <c r="S6979" s="41"/>
      <c r="T6979" s="9"/>
      <c r="U6979" s="8"/>
      <c r="V6979" s="51"/>
      <c r="X6979" s="9"/>
      <c r="Y6979" s="9"/>
      <c r="Z6979" s="9"/>
      <c r="AA6979" s="8"/>
      <c r="AB6979" s="12"/>
      <c r="AC6979" s="11"/>
      <c r="AD6979" s="11"/>
      <c r="AE6979" s="11"/>
      <c r="AF6979" s="11"/>
      <c r="AG6979" s="11"/>
      <c r="AH6979" s="10"/>
      <c r="AI6979" s="7">
        <v>75795392.299999997</v>
      </c>
      <c r="AJ6979" s="31"/>
      <c r="AK6979" s="38">
        <v>3.70190134</v>
      </c>
      <c r="AN6979" s="6"/>
    </row>
    <row r="6980" spans="1:40" x14ac:dyDescent="0.25">
      <c r="A6980" s="6">
        <v>0.59636574074074067</v>
      </c>
      <c r="B6980">
        <v>0.84</v>
      </c>
      <c r="C6980">
        <f>B6980+0.68</f>
        <v>1.52</v>
      </c>
      <c r="D6980" s="5">
        <f>C6980/(0.2905*LN(C6980)+0.3655)</f>
        <v>3.1202826748198258</v>
      </c>
      <c r="E6980" s="5">
        <f>D6980*100</f>
        <v>312.0282674819826</v>
      </c>
      <c r="F6980">
        <v>159.97146193711299</v>
      </c>
      <c r="G6980" s="4">
        <f>75.6*1000/(287.05*(F6980+273))</f>
        <v>0.60828200988201286</v>
      </c>
      <c r="H6980" s="3">
        <f>SQRT(2*ABS(E6980)/G6980)</f>
        <v>32.030187543198998</v>
      </c>
      <c r="I6980" s="2">
        <f>(2/2*0.0254)^2*3.1416*H6980</f>
        <v>6.4919894150735222E-2</v>
      </c>
      <c r="J6980" s="26"/>
      <c r="K6980" s="26"/>
      <c r="L6980" s="26"/>
      <c r="M6980" s="26"/>
      <c r="N6980" s="39"/>
      <c r="O6980" s="9"/>
      <c r="P6980" s="8"/>
      <c r="Q6980" s="41"/>
      <c r="R6980" s="8"/>
      <c r="S6980" s="41"/>
      <c r="T6980" s="9"/>
      <c r="U6980" s="8"/>
      <c r="V6980" s="51"/>
      <c r="X6980" s="9"/>
      <c r="Y6980" s="9"/>
      <c r="Z6980" s="9"/>
      <c r="AA6980" s="8"/>
      <c r="AB6980" s="12"/>
      <c r="AC6980" s="11"/>
      <c r="AD6980" s="11"/>
      <c r="AE6980" s="11"/>
      <c r="AF6980" s="11"/>
      <c r="AG6980" s="11"/>
      <c r="AH6980" s="10"/>
      <c r="AI6980" s="7">
        <v>58740391.299999997</v>
      </c>
      <c r="AJ6980" s="31"/>
      <c r="AK6980" s="38">
        <v>3.6777797799999998</v>
      </c>
      <c r="AN6980" s="6"/>
    </row>
    <row r="6981" spans="1:40" x14ac:dyDescent="0.25">
      <c r="A6981" s="6">
        <v>0.59637731481481482</v>
      </c>
      <c r="B6981">
        <v>3.84</v>
      </c>
      <c r="C6981">
        <f>B6981+0.68</f>
        <v>4.5199999999999996</v>
      </c>
      <c r="D6981" s="5">
        <f>C6981/(0.2905*LN(C6981)+0.3655)</f>
        <v>5.6238299697135457</v>
      </c>
      <c r="E6981" s="5">
        <f>D6981*100</f>
        <v>562.3829969713546</v>
      </c>
      <c r="F6981">
        <v>160.99018766678</v>
      </c>
      <c r="G6981" s="4">
        <f>75.6*1000/(287.05*(F6981+273))</f>
        <v>0.60685416070023324</v>
      </c>
      <c r="H6981" s="3">
        <f>SQRT(2*ABS(E6981)/G6981)</f>
        <v>43.05156285311886</v>
      </c>
      <c r="I6981" s="2">
        <f>(2/2*0.0254)^2*3.1416*H6981</f>
        <v>8.7258399585663532E-2</v>
      </c>
      <c r="J6981" s="26"/>
      <c r="K6981" s="26"/>
      <c r="L6981" s="26"/>
      <c r="M6981" s="26"/>
      <c r="N6981" s="39"/>
      <c r="O6981" s="9"/>
      <c r="P6981" s="8"/>
      <c r="Q6981" s="41"/>
      <c r="R6981" s="8"/>
      <c r="S6981" s="41"/>
      <c r="T6981" s="9"/>
      <c r="U6981" s="8"/>
      <c r="V6981" s="51"/>
      <c r="X6981" s="9"/>
      <c r="Y6981" s="9"/>
      <c r="Z6981" s="9"/>
      <c r="AA6981" s="8"/>
      <c r="AB6981" s="12"/>
      <c r="AC6981" s="11"/>
      <c r="AD6981" s="11"/>
      <c r="AE6981" s="11"/>
      <c r="AF6981" s="11"/>
      <c r="AG6981" s="11"/>
      <c r="AH6981" s="10"/>
      <c r="AI6981" s="7">
        <v>42080655.200000003</v>
      </c>
      <c r="AJ6981" s="31"/>
      <c r="AK6981" s="38">
        <v>3.6542272200000001</v>
      </c>
      <c r="AN6981" s="6"/>
    </row>
    <row r="6982" spans="1:40" x14ac:dyDescent="0.25">
      <c r="A6982" s="6">
        <v>0.59638888888888886</v>
      </c>
      <c r="B6982">
        <v>5.69</v>
      </c>
      <c r="C6982">
        <f>B6982+0.68</f>
        <v>6.37</v>
      </c>
      <c r="D6982" s="5">
        <f>C6982/(0.2905*LN(C6982)+0.3655)</f>
        <v>7.0512209530074541</v>
      </c>
      <c r="E6982" s="5">
        <f>D6982*100</f>
        <v>705.1220953007454</v>
      </c>
      <c r="F6982">
        <v>162.43709036002599</v>
      </c>
      <c r="G6982" s="4">
        <f>75.6*1000/(287.05*(F6982+273))</f>
        <v>0.60483766063865441</v>
      </c>
      <c r="H6982" s="3">
        <f>SQRT(2*ABS(E6982)/G6982)</f>
        <v>48.28672459824476</v>
      </c>
      <c r="I6982" s="2">
        <f>(2/2*0.0254)^2*3.1416*H6982</f>
        <v>9.7869206840450154E-2</v>
      </c>
      <c r="J6982" s="26"/>
      <c r="K6982" s="26"/>
      <c r="L6982" s="26"/>
      <c r="M6982" s="26"/>
      <c r="N6982" s="39"/>
      <c r="O6982" s="9"/>
      <c r="P6982" s="8"/>
      <c r="Q6982" s="41"/>
      <c r="R6982" s="8"/>
      <c r="S6982" s="41"/>
      <c r="T6982" s="9"/>
      <c r="U6982" s="8"/>
      <c r="V6982" s="51"/>
      <c r="X6982" s="9"/>
      <c r="Y6982" s="9"/>
      <c r="Z6982" s="9"/>
      <c r="AA6982" s="8"/>
      <c r="AB6982" s="12"/>
      <c r="AC6982" s="11"/>
      <c r="AD6982" s="11"/>
      <c r="AE6982" s="11"/>
      <c r="AF6982" s="11"/>
      <c r="AG6982" s="11"/>
      <c r="AH6982" s="10"/>
      <c r="AI6982" s="7">
        <v>36404557.399999999</v>
      </c>
      <c r="AJ6982" s="31"/>
      <c r="AK6982" s="38">
        <v>3.5649141200000001</v>
      </c>
      <c r="AN6982" s="6"/>
    </row>
    <row r="6983" spans="1:40" x14ac:dyDescent="0.25">
      <c r="A6983" s="6">
        <v>0.59640046296296301</v>
      </c>
      <c r="B6983">
        <v>5.84</v>
      </c>
      <c r="C6983">
        <f>B6983+0.68</f>
        <v>6.52</v>
      </c>
      <c r="D6983" s="5">
        <f>C6983/(0.2905*LN(C6983)+0.3655)</f>
        <v>7.1636464229701069</v>
      </c>
      <c r="E6983" s="5">
        <f>D6983*100</f>
        <v>716.36464229701073</v>
      </c>
      <c r="F6983">
        <v>164.337025121881</v>
      </c>
      <c r="G6983" s="4">
        <f>75.6*1000/(287.05*(F6983+273))</f>
        <v>0.60221004845236359</v>
      </c>
      <c r="H6983" s="3">
        <f>SQRT(2*ABS(E6983)/G6983)</f>
        <v>48.776212040931433</v>
      </c>
      <c r="I6983" s="2">
        <f>(2/2*0.0254)^2*3.1416*H6983</f>
        <v>9.8861316952964309E-2</v>
      </c>
      <c r="J6983" s="26"/>
      <c r="K6983" s="26"/>
      <c r="L6983" s="26"/>
      <c r="M6983" s="26"/>
      <c r="N6983" s="39"/>
      <c r="O6983" s="9"/>
      <c r="P6983" s="8"/>
      <c r="Q6983" s="41"/>
      <c r="R6983" s="8"/>
      <c r="S6983" s="41"/>
      <c r="T6983" s="9"/>
      <c r="U6983" s="8"/>
      <c r="V6983" s="51"/>
      <c r="X6983" s="9"/>
      <c r="Y6983" s="9"/>
      <c r="Z6983" s="9"/>
      <c r="AA6983" s="8"/>
      <c r="AB6983" s="12"/>
      <c r="AC6983" s="11"/>
      <c r="AD6983" s="11"/>
      <c r="AE6983" s="11"/>
      <c r="AF6983" s="11"/>
      <c r="AG6983" s="11"/>
      <c r="AH6983" s="10"/>
      <c r="AI6983" s="7">
        <v>33578302.200000003</v>
      </c>
      <c r="AJ6983" s="31"/>
      <c r="AK6983" s="37">
        <v>3.5062301100000002</v>
      </c>
      <c r="AN6983" s="6"/>
    </row>
    <row r="6984" spans="1:40" x14ac:dyDescent="0.25">
      <c r="A6984" s="6">
        <v>0.59641203703703705</v>
      </c>
      <c r="B6984">
        <v>2.2599999999999998</v>
      </c>
      <c r="C6984">
        <f>B6984+0.68</f>
        <v>2.94</v>
      </c>
      <c r="D6984" s="5">
        <f>C6984/(0.2905*LN(C6984)+0.3655)</f>
        <v>4.3313131421116493</v>
      </c>
      <c r="E6984" s="5">
        <f>D6984*100</f>
        <v>433.13131421116492</v>
      </c>
      <c r="F6984">
        <v>165.09935004191499</v>
      </c>
      <c r="G6984" s="4">
        <f>75.6*1000/(287.05*(F6984+273))</f>
        <v>0.60116215891090186</v>
      </c>
      <c r="H6984" s="3">
        <f>SQRT(2*ABS(E6984)/G6984)</f>
        <v>37.960241936185845</v>
      </c>
      <c r="I6984" s="2">
        <f>(2/2*0.0254)^2*3.1416*H6984</f>
        <v>7.6939133906406013E-2</v>
      </c>
      <c r="J6984" s="26"/>
      <c r="K6984" s="26"/>
      <c r="L6984" s="26"/>
      <c r="M6984" s="26"/>
      <c r="N6984" s="39"/>
      <c r="O6984" s="9"/>
      <c r="P6984" s="8"/>
      <c r="Q6984" s="41"/>
      <c r="R6984" s="8"/>
      <c r="S6984" s="41"/>
      <c r="T6984" s="9"/>
      <c r="U6984" s="8"/>
      <c r="V6984" s="51"/>
      <c r="X6984" s="9"/>
      <c r="Y6984" s="9"/>
      <c r="Z6984" s="9"/>
      <c r="AA6984" s="8"/>
      <c r="AB6984" s="12"/>
      <c r="AC6984" s="11"/>
      <c r="AD6984" s="11"/>
      <c r="AE6984" s="11"/>
      <c r="AF6984" s="11"/>
      <c r="AG6984" s="11"/>
      <c r="AH6984" s="10"/>
      <c r="AI6984" s="7">
        <v>31539174.699999999</v>
      </c>
      <c r="AJ6984" s="31"/>
      <c r="AK6984" s="37">
        <v>3.4155075799999999</v>
      </c>
      <c r="AN6984" s="6"/>
    </row>
    <row r="6985" spans="1:40" x14ac:dyDescent="0.25">
      <c r="A6985" s="6">
        <v>0.59642361111111108</v>
      </c>
      <c r="B6985">
        <v>0.56000000000000005</v>
      </c>
      <c r="C6985">
        <f>B6985+0.68</f>
        <v>1.2400000000000002</v>
      </c>
      <c r="D6985" s="5">
        <f>C6985/(0.2905*LN(C6985)+0.3655)</f>
        <v>2.8972649310667284</v>
      </c>
      <c r="E6985" s="5">
        <f>D6985*100</f>
        <v>289.72649310667282</v>
      </c>
      <c r="F6985">
        <v>165.343045950765</v>
      </c>
      <c r="G6985" s="4">
        <f>75.6*1000/(287.05*(F6985+273))</f>
        <v>0.60082794405330253</v>
      </c>
      <c r="H6985" s="3">
        <f>SQRT(2*ABS(E6985)/G6985)</f>
        <v>31.055179304046376</v>
      </c>
      <c r="I6985" s="2">
        <f>(2/2*0.0254)^2*3.1416*H6985</f>
        <v>6.2943713661735151E-2</v>
      </c>
      <c r="J6985" s="26"/>
      <c r="K6985" s="26"/>
      <c r="L6985" s="26"/>
      <c r="M6985" s="26"/>
      <c r="N6985" s="39"/>
      <c r="O6985" s="9"/>
      <c r="P6985" s="8"/>
      <c r="Q6985" s="41"/>
      <c r="R6985" s="8"/>
      <c r="S6985" s="41"/>
      <c r="T6985" s="9"/>
      <c r="U6985" s="8"/>
      <c r="V6985" s="51"/>
      <c r="X6985" s="9"/>
      <c r="Y6985" s="9"/>
      <c r="Z6985" s="9"/>
      <c r="AA6985" s="8"/>
      <c r="AB6985" s="12"/>
      <c r="AC6985" s="11"/>
      <c r="AD6985" s="11"/>
      <c r="AE6985" s="11"/>
      <c r="AF6985" s="11"/>
      <c r="AG6985" s="11"/>
      <c r="AH6985" s="10"/>
      <c r="AI6985" s="7">
        <v>30898402.100000001</v>
      </c>
      <c r="AJ6985" s="31"/>
      <c r="AK6985" s="37">
        <v>3.3760848999999999</v>
      </c>
      <c r="AN6985" s="6"/>
    </row>
    <row r="6986" spans="1:40" x14ac:dyDescent="0.25">
      <c r="A6986" s="6">
        <v>0.59643518518518512</v>
      </c>
      <c r="B6986">
        <v>0.31</v>
      </c>
      <c r="C6986">
        <f>B6986+0.68</f>
        <v>0.99</v>
      </c>
      <c r="D6986" s="5">
        <f>C6986/(0.2905*LN(C6986)+0.3655)</f>
        <v>2.7304290623909595</v>
      </c>
      <c r="E6986" s="5">
        <f>D6986*100</f>
        <v>273.04290623909594</v>
      </c>
      <c r="F6986">
        <v>165.06453752957799</v>
      </c>
      <c r="G6986" s="4">
        <f>75.6*1000/(287.05*(F6986+273))</f>
        <v>0.60120993261381706</v>
      </c>
      <c r="H6986" s="3">
        <f>SQRT(2*ABS(E6986)/G6986)</f>
        <v>30.138204352016263</v>
      </c>
      <c r="I6986" s="2">
        <f>(2/2*0.0254)^2*3.1416*H6986</f>
        <v>6.1085157050276583E-2</v>
      </c>
      <c r="J6986" s="26"/>
      <c r="K6986" s="26"/>
      <c r="L6986" s="26"/>
      <c r="M6986" s="26"/>
      <c r="N6986" s="39"/>
      <c r="O6986" s="9"/>
      <c r="P6986" s="8"/>
      <c r="Q6986" s="41"/>
      <c r="R6986" s="8"/>
      <c r="S6986" s="41"/>
      <c r="T6986" s="9"/>
      <c r="U6986" s="8"/>
      <c r="V6986" s="51"/>
      <c r="X6986" s="9"/>
      <c r="Y6986" s="9"/>
      <c r="Z6986" s="9"/>
      <c r="AA6986" s="8"/>
      <c r="AB6986" s="12"/>
      <c r="AC6986" s="11"/>
      <c r="AD6986" s="11"/>
      <c r="AE6986" s="11"/>
      <c r="AF6986" s="11"/>
      <c r="AG6986" s="11"/>
      <c r="AH6986" s="10"/>
      <c r="AI6986" s="7">
        <v>29862043.399999999</v>
      </c>
      <c r="AJ6986" s="31"/>
      <c r="AK6986" s="37">
        <v>3.3400140999999999</v>
      </c>
      <c r="AN6986" s="6"/>
    </row>
    <row r="6987" spans="1:40" x14ac:dyDescent="0.25">
      <c r="A6987" s="6">
        <v>0.59644675925925927</v>
      </c>
      <c r="B6987">
        <v>0.39</v>
      </c>
      <c r="C6987">
        <f>B6987+0.68</f>
        <v>1.07</v>
      </c>
      <c r="D6987" s="5">
        <f>C6987/(0.2905*LN(C6987)+0.3655)</f>
        <v>2.7781034953995807</v>
      </c>
      <c r="E6987" s="5">
        <f>D6987*100</f>
        <v>277.81034953995805</v>
      </c>
      <c r="F6987">
        <v>164.434483169164</v>
      </c>
      <c r="G6987" s="4">
        <f>75.6*1000/(287.05*(F6987+273))</f>
        <v>0.60207587929644524</v>
      </c>
      <c r="H6987" s="3">
        <f>SQRT(2*ABS(E6987)/G6987)</f>
        <v>30.378308906208879</v>
      </c>
      <c r="I6987" s="2">
        <f>(2/2*0.0254)^2*3.1416*H6987</f>
        <v>6.1571809281777606E-2</v>
      </c>
      <c r="J6987" s="26"/>
      <c r="K6987" s="26"/>
      <c r="L6987" s="26"/>
      <c r="M6987" s="26"/>
      <c r="N6987" s="39"/>
      <c r="O6987" s="9"/>
      <c r="P6987" s="8"/>
      <c r="Q6987" s="41"/>
      <c r="R6987" s="8"/>
      <c r="S6987" s="41"/>
      <c r="T6987" s="9"/>
      <c r="U6987" s="8"/>
      <c r="V6987" s="51"/>
      <c r="X6987" s="9"/>
      <c r="Y6987" s="9"/>
      <c r="Z6987" s="9"/>
      <c r="AA6987" s="8"/>
      <c r="AB6987" s="12"/>
      <c r="AC6987" s="11"/>
      <c r="AD6987" s="11"/>
      <c r="AE6987" s="11"/>
      <c r="AF6987" s="11"/>
      <c r="AG6987" s="11"/>
      <c r="AH6987" s="10"/>
      <c r="AI6987" s="7">
        <v>27411884.100000001</v>
      </c>
      <c r="AJ6987" s="31"/>
      <c r="AK6987" s="37">
        <v>3.2447462200000001</v>
      </c>
      <c r="AN6987" s="6"/>
    </row>
    <row r="6988" spans="1:40" x14ac:dyDescent="0.25">
      <c r="A6988" s="6">
        <v>0.59645833333333331</v>
      </c>
      <c r="B6988">
        <v>0.37</v>
      </c>
      <c r="C6988">
        <f>B6988+0.68</f>
        <v>1.05</v>
      </c>
      <c r="D6988" s="5">
        <f>C6988/(0.2905*LN(C6988)+0.3655)</f>
        <v>2.7655337597593457</v>
      </c>
      <c r="E6988" s="5">
        <f>D6988*100</f>
        <v>276.55337597593456</v>
      </c>
      <c r="F6988">
        <v>163.755808144871</v>
      </c>
      <c r="G6988" s="4">
        <f>75.6*1000/(287.05*(F6988+273))</f>
        <v>0.60301144524516914</v>
      </c>
      <c r="H6988" s="3">
        <f>SQRT(2*ABS(E6988)/G6988)</f>
        <v>30.285984966890002</v>
      </c>
      <c r="I6988" s="2">
        <f>(2/2*0.0254)^2*3.1416*H6988</f>
        <v>6.1384683921987662E-2</v>
      </c>
      <c r="J6988" s="26"/>
      <c r="K6988" s="26"/>
      <c r="L6988" s="26"/>
      <c r="M6988" s="26"/>
      <c r="N6988" s="39"/>
      <c r="O6988" s="9"/>
      <c r="P6988" s="8"/>
      <c r="Q6988" s="41"/>
      <c r="R6988" s="8"/>
      <c r="S6988" s="41"/>
      <c r="T6988" s="9"/>
      <c r="U6988" s="8"/>
      <c r="V6988" s="51"/>
      <c r="X6988" s="9"/>
      <c r="Y6988" s="9"/>
      <c r="Z6988" s="9"/>
      <c r="AA6988" s="8"/>
      <c r="AB6988" s="12"/>
      <c r="AC6988" s="11"/>
      <c r="AD6988" s="11"/>
      <c r="AE6988" s="11"/>
      <c r="AF6988" s="11"/>
      <c r="AG6988" s="11"/>
      <c r="AH6988" s="10"/>
      <c r="AI6988" s="7">
        <v>28441600.300000001</v>
      </c>
      <c r="AJ6988" s="31"/>
      <c r="AK6988" s="37">
        <v>3.1871898000000001</v>
      </c>
      <c r="AN6988" s="6"/>
    </row>
    <row r="6989" spans="1:40" x14ac:dyDescent="0.25">
      <c r="A6989" s="6">
        <v>0.59646990740740746</v>
      </c>
      <c r="B6989">
        <v>0.38</v>
      </c>
      <c r="C6989">
        <f>B6989+0.68</f>
        <v>1.06</v>
      </c>
      <c r="D6989" s="5">
        <f>C6989/(0.2905*LN(C6989)+0.3655)</f>
        <v>2.7717699677526393</v>
      </c>
      <c r="E6989" s="5">
        <f>D6989*100</f>
        <v>277.17699677526394</v>
      </c>
      <c r="F6989">
        <v>162.941557541793</v>
      </c>
      <c r="G6989" s="4">
        <f>75.6*1000/(287.05*(F6989+273))</f>
        <v>0.60413774858665947</v>
      </c>
      <c r="H6989" s="3">
        <f>SQRT(2*ABS(E6989)/G6989)</f>
        <v>30.291836487075532</v>
      </c>
      <c r="I6989" s="2">
        <f>(2/2*0.0254)^2*3.1416*H6989</f>
        <v>6.1396543985889979E-2</v>
      </c>
      <c r="J6989" s="26"/>
      <c r="K6989" s="26"/>
      <c r="L6989" s="26"/>
      <c r="M6989" s="26"/>
      <c r="N6989" s="39"/>
      <c r="O6989" s="9"/>
      <c r="P6989" s="8"/>
      <c r="Q6989" s="41"/>
      <c r="R6989" s="8"/>
      <c r="S6989" s="41"/>
      <c r="T6989" s="9"/>
      <c r="U6989" s="8"/>
      <c r="V6989" s="51"/>
      <c r="X6989" s="9"/>
      <c r="Y6989" s="9"/>
      <c r="Z6989" s="9"/>
      <c r="AA6989" s="8"/>
      <c r="AB6989" s="12"/>
      <c r="AC6989" s="11"/>
      <c r="AD6989" s="11"/>
      <c r="AE6989" s="11"/>
      <c r="AF6989" s="11"/>
      <c r="AG6989" s="11"/>
      <c r="AH6989" s="10"/>
      <c r="AI6989" s="7">
        <v>27687695.899999999</v>
      </c>
      <c r="AJ6989" s="31"/>
      <c r="AK6989" s="37">
        <v>3.1283527100000001</v>
      </c>
      <c r="AN6989" s="6"/>
    </row>
    <row r="6990" spans="1:40" x14ac:dyDescent="0.25">
      <c r="A6990" s="6">
        <v>0.5964814814814815</v>
      </c>
      <c r="B6990">
        <v>0.31</v>
      </c>
      <c r="C6990">
        <f>B6990+0.68</f>
        <v>0.99</v>
      </c>
      <c r="D6990" s="5">
        <f>C6990/(0.2905*LN(C6990)+0.3655)</f>
        <v>2.7304290623909595</v>
      </c>
      <c r="E6990" s="5">
        <f>D6990*100</f>
        <v>273.04290623909594</v>
      </c>
      <c r="F6990">
        <v>162.04052420518801</v>
      </c>
      <c r="G6990" s="4">
        <f>75.6*1000/(287.05*(F6990+273))</f>
        <v>0.6053890073110566</v>
      </c>
      <c r="H6990" s="3">
        <f>SQRT(2*ABS(E6990)/G6990)</f>
        <v>30.034000343566706</v>
      </c>
      <c r="I6990" s="2">
        <f>(2/2*0.0254)^2*3.1416*H6990</f>
        <v>6.0873952754656901E-2</v>
      </c>
      <c r="J6990" s="26"/>
      <c r="K6990" s="26"/>
      <c r="L6990" s="26"/>
      <c r="M6990" s="26"/>
      <c r="N6990" s="39"/>
      <c r="O6990" s="9"/>
      <c r="P6990" s="8"/>
      <c r="Q6990" s="41"/>
      <c r="R6990" s="8"/>
      <c r="S6990" s="41"/>
      <c r="T6990" s="9"/>
      <c r="U6990" s="8"/>
      <c r="V6990" s="51"/>
      <c r="X6990" s="9"/>
      <c r="Y6990" s="9"/>
      <c r="Z6990" s="9"/>
      <c r="AA6990" s="8"/>
      <c r="AB6990" s="12"/>
      <c r="AC6990" s="11"/>
      <c r="AD6990" s="11"/>
      <c r="AE6990" s="11"/>
      <c r="AF6990" s="11"/>
      <c r="AG6990" s="11"/>
      <c r="AH6990" s="10"/>
      <c r="AI6990" s="7">
        <v>26091867.100000001</v>
      </c>
      <c r="AJ6990" s="31"/>
      <c r="AK6990" s="37">
        <v>2.9858799500000002</v>
      </c>
      <c r="AN6990" s="6"/>
    </row>
    <row r="6991" spans="1:40" x14ac:dyDescent="0.25">
      <c r="A6991" s="6">
        <v>0.59649305555555554</v>
      </c>
      <c r="B6991">
        <v>0.5</v>
      </c>
      <c r="C6991">
        <f>B6991+0.68</f>
        <v>1.1800000000000002</v>
      </c>
      <c r="D6991" s="5">
        <f>C6991/(0.2905*LN(C6991)+0.3655)</f>
        <v>2.8531226182404996</v>
      </c>
      <c r="E6991" s="5">
        <f>D6991*100</f>
        <v>285.31226182404998</v>
      </c>
      <c r="F6991">
        <v>160.889344370923</v>
      </c>
      <c r="G6991" s="4">
        <f>75.6*1000/(287.05*(F6991+273))</f>
        <v>0.60699520397420037</v>
      </c>
      <c r="H6991" s="3">
        <f>SQRT(2*ABS(E6991)/G6991)</f>
        <v>30.660736750583403</v>
      </c>
      <c r="I6991" s="2">
        <f>(2/2*0.0254)^2*3.1416*H6991</f>
        <v>6.2144243824575264E-2</v>
      </c>
      <c r="J6991" s="26"/>
      <c r="K6991" s="26"/>
      <c r="L6991" s="26"/>
      <c r="M6991" s="26"/>
      <c r="N6991" s="39"/>
      <c r="O6991" s="9"/>
      <c r="P6991" s="8"/>
      <c r="Q6991" s="41"/>
      <c r="R6991" s="8"/>
      <c r="S6991" s="41"/>
      <c r="T6991" s="9"/>
      <c r="U6991" s="8"/>
      <c r="V6991" s="51"/>
      <c r="X6991" s="9"/>
      <c r="Y6991" s="9"/>
      <c r="Z6991" s="9"/>
      <c r="AA6991" s="8"/>
      <c r="AB6991" s="12"/>
      <c r="AC6991" s="11"/>
      <c r="AD6991" s="11"/>
      <c r="AE6991" s="11"/>
      <c r="AF6991" s="11"/>
      <c r="AG6991" s="11"/>
      <c r="AH6991" s="10"/>
      <c r="AI6991" s="7">
        <v>26383397.100000001</v>
      </c>
      <c r="AJ6991" s="31"/>
      <c r="AK6991" s="37">
        <v>2.8916585600000002</v>
      </c>
      <c r="AN6991" s="6"/>
    </row>
    <row r="6992" spans="1:40" x14ac:dyDescent="0.25">
      <c r="A6992" s="6">
        <v>0.59650462962962958</v>
      </c>
      <c r="B6992">
        <v>1.78</v>
      </c>
      <c r="C6992">
        <f>B6992+0.68</f>
        <v>2.46</v>
      </c>
      <c r="D6992" s="5">
        <f>C6992/(0.2905*LN(C6992)+0.3655)</f>
        <v>3.9234645486029014</v>
      </c>
      <c r="E6992" s="5">
        <f>D6992*100</f>
        <v>392.34645486029012</v>
      </c>
      <c r="F6992">
        <v>160.471269529284</v>
      </c>
      <c r="G6992" s="4">
        <f>75.6*1000/(287.05*(F6992+273))</f>
        <v>0.60758063936892159</v>
      </c>
      <c r="H6992" s="3">
        <f>SQRT(2*ABS(E6992)/G6992)</f>
        <v>35.937503219926604</v>
      </c>
      <c r="I6992" s="2">
        <f>(2/2*0.0254)^2*3.1416*H6992</f>
        <v>7.2839376976258835E-2</v>
      </c>
      <c r="J6992" s="26"/>
      <c r="K6992" s="26"/>
      <c r="L6992" s="26"/>
      <c r="M6992" s="26"/>
      <c r="N6992" s="39"/>
      <c r="O6992" s="9"/>
      <c r="P6992" s="8"/>
      <c r="Q6992" s="41"/>
      <c r="R6992" s="8"/>
      <c r="S6992" s="41"/>
      <c r="T6992" s="9"/>
      <c r="U6992" s="8"/>
      <c r="V6992" s="51"/>
      <c r="X6992" s="9"/>
      <c r="Y6992" s="9"/>
      <c r="Z6992" s="9"/>
      <c r="AA6992" s="8"/>
      <c r="AB6992" s="12"/>
      <c r="AC6992" s="11"/>
      <c r="AD6992" s="11"/>
      <c r="AE6992" s="11"/>
      <c r="AF6992" s="11"/>
      <c r="AG6992" s="11"/>
      <c r="AH6992" s="10"/>
      <c r="AI6992" s="7">
        <v>25008596.600000001</v>
      </c>
      <c r="AJ6992" s="31"/>
      <c r="AK6992" s="37">
        <v>2.7897564300000002</v>
      </c>
      <c r="AN6992" s="6"/>
    </row>
    <row r="6993" spans="1:40" x14ac:dyDescent="0.25">
      <c r="A6993" s="6">
        <v>0.59651620370370373</v>
      </c>
      <c r="B6993">
        <v>1.08</v>
      </c>
      <c r="C6993">
        <f>B6993+0.68</f>
        <v>1.7600000000000002</v>
      </c>
      <c r="D6993" s="5">
        <f>C6993/(0.2905*LN(C6993)+0.3655)</f>
        <v>3.3224870396005648</v>
      </c>
      <c r="E6993" s="5">
        <f>D6993*100</f>
        <v>332.2487039600565</v>
      </c>
      <c r="F6993">
        <v>160.158365827084</v>
      </c>
      <c r="G6993" s="4">
        <f>75.6*1000/(287.05*(F6993+273))</f>
        <v>0.60801954173452766</v>
      </c>
      <c r="H6993" s="3">
        <f>SQRT(2*ABS(E6993)/G6993)</f>
        <v>33.058860261009421</v>
      </c>
      <c r="I6993" s="2">
        <f>(2/2*0.0254)^2*3.1416*H6993</f>
        <v>6.7004843664875094E-2</v>
      </c>
      <c r="J6993" s="26"/>
      <c r="K6993" s="26"/>
      <c r="L6993" s="26"/>
      <c r="M6993" s="26"/>
      <c r="N6993" s="39"/>
      <c r="O6993" s="9"/>
      <c r="P6993" s="8"/>
      <c r="Q6993" s="41"/>
      <c r="R6993" s="8"/>
      <c r="S6993" s="41"/>
      <c r="T6993" s="9"/>
      <c r="U6993" s="8"/>
      <c r="V6993" s="51"/>
      <c r="X6993" s="9"/>
      <c r="Y6993" s="9"/>
      <c r="Z6993" s="9"/>
      <c r="AA6993" s="8"/>
      <c r="AB6993" s="12"/>
      <c r="AC6993" s="11"/>
      <c r="AD6993" s="11"/>
      <c r="AE6993" s="11"/>
      <c r="AF6993" s="11"/>
      <c r="AG6993" s="11"/>
      <c r="AH6993" s="10"/>
      <c r="AI6993" s="7">
        <v>25934632.699999999</v>
      </c>
      <c r="AJ6993" s="31"/>
      <c r="AK6993" s="37">
        <v>2.5420175999999999</v>
      </c>
      <c r="AN6993" s="6"/>
    </row>
    <row r="6994" spans="1:40" x14ac:dyDescent="0.25">
      <c r="A6994" s="6">
        <v>0.59652777777777777</v>
      </c>
      <c r="B6994">
        <v>0.41</v>
      </c>
      <c r="C6994">
        <f>B6994+0.68</f>
        <v>1.0900000000000001</v>
      </c>
      <c r="D6994" s="5">
        <f>C6994/(0.2905*LN(C6994)+0.3655)</f>
        <v>2.7910457666578079</v>
      </c>
      <c r="E6994" s="5">
        <f>D6994*100</f>
        <v>279.10457666578077</v>
      </c>
      <c r="F6994">
        <v>159.821158407524</v>
      </c>
      <c r="G6994" s="4">
        <f>75.6*1000/(287.05*(F6994+273))</f>
        <v>0.60849324477960232</v>
      </c>
      <c r="H6994" s="3">
        <f>SQRT(2*ABS(E6994)/G6994)</f>
        <v>30.28799997006065</v>
      </c>
      <c r="I6994" s="2">
        <f>(2/2*0.0254)^2*3.1416*H6994</f>
        <v>6.1388768000245883E-2</v>
      </c>
      <c r="J6994" s="26"/>
      <c r="K6994" s="26"/>
      <c r="L6994" s="26"/>
      <c r="M6994" s="26"/>
      <c r="N6994" s="39"/>
      <c r="O6994" s="9"/>
      <c r="P6994" s="8"/>
      <c r="Q6994" s="41"/>
      <c r="R6994" s="8"/>
      <c r="S6994" s="41"/>
      <c r="T6994" s="9"/>
      <c r="U6994" s="8"/>
      <c r="V6994" s="51"/>
      <c r="X6994" s="9"/>
      <c r="Y6994" s="9"/>
      <c r="Z6994" s="9"/>
      <c r="AA6994" s="8"/>
      <c r="AB6994" s="12"/>
      <c r="AC6994" s="11"/>
      <c r="AD6994" s="11"/>
      <c r="AE6994" s="11"/>
      <c r="AF6994" s="11"/>
      <c r="AG6994" s="11"/>
      <c r="AH6994" s="10"/>
      <c r="AI6994" s="7">
        <v>37211411.700000003</v>
      </c>
      <c r="AJ6994" s="31"/>
      <c r="AK6994" s="37">
        <v>2.3584680800000002</v>
      </c>
      <c r="AN6994" s="6"/>
    </row>
    <row r="6995" spans="1:40" x14ac:dyDescent="0.25">
      <c r="A6995" s="6">
        <v>0.59653935185185192</v>
      </c>
      <c r="B6995">
        <v>0.42</v>
      </c>
      <c r="C6995">
        <f>B6995+0.68</f>
        <v>1.1000000000000001</v>
      </c>
      <c r="D6995" s="5">
        <f>C6995/(0.2905*LN(C6995)+0.3655)</f>
        <v>2.7976466698445837</v>
      </c>
      <c r="E6995" s="5">
        <f>D6995*100</f>
        <v>279.76466698445836</v>
      </c>
      <c r="F6995">
        <v>159.304072063793</v>
      </c>
      <c r="G6995" s="4">
        <f>75.6*1000/(287.05*(F6995+273))</f>
        <v>0.6092210740263313</v>
      </c>
      <c r="H6995" s="3">
        <f>SQRT(2*ABS(E6995)/G6995)</f>
        <v>30.305675658681238</v>
      </c>
      <c r="I6995" s="2">
        <f>(2/2*0.0254)^2*3.1416*H6995</f>
        <v>6.1424593698510756E-2</v>
      </c>
      <c r="J6995" s="26"/>
      <c r="K6995" s="26"/>
      <c r="L6995" s="26"/>
      <c r="M6995" s="26"/>
      <c r="N6995" s="39"/>
      <c r="O6995" s="9"/>
      <c r="P6995" s="8"/>
      <c r="Q6995" s="41"/>
      <c r="R6995" s="8"/>
      <c r="S6995" s="41"/>
      <c r="T6995" s="9"/>
      <c r="U6995" s="8"/>
      <c r="V6995" s="51"/>
      <c r="X6995" s="9"/>
      <c r="Y6995" s="9"/>
      <c r="Z6995" s="9"/>
      <c r="AA6995" s="8"/>
      <c r="AB6995" s="12"/>
      <c r="AC6995" s="11"/>
      <c r="AD6995" s="11"/>
      <c r="AE6995" s="11"/>
      <c r="AF6995" s="11"/>
      <c r="AG6995" s="11"/>
      <c r="AH6995" s="10"/>
      <c r="AI6995" s="7">
        <v>121146917.8</v>
      </c>
      <c r="AJ6995" s="31"/>
      <c r="AK6995" s="37">
        <v>2.3731687899999998</v>
      </c>
      <c r="AN6995" s="6"/>
    </row>
    <row r="6996" spans="1:40" x14ac:dyDescent="0.25">
      <c r="A6996" s="6">
        <v>0.59655092592592596</v>
      </c>
      <c r="B6996">
        <v>1.73</v>
      </c>
      <c r="C6996">
        <f>B6996+0.68</f>
        <v>2.41</v>
      </c>
      <c r="D6996" s="5">
        <f>C6996/(0.2905*LN(C6996)+0.3655)</f>
        <v>3.8806400766709248</v>
      </c>
      <c r="E6996" s="5">
        <f>D6996*100</f>
        <v>388.06400766709248</v>
      </c>
      <c r="F6996">
        <v>158.84797343207501</v>
      </c>
      <c r="G6996" s="4">
        <f>75.6*1000/(287.05*(F6996+273))</f>
        <v>0.6098645062417678</v>
      </c>
      <c r="H6996" s="3">
        <f>SQRT(2*ABS(E6996)/G6996)</f>
        <v>35.67385155940017</v>
      </c>
      <c r="I6996" s="2">
        <f>(2/2*0.0254)^2*3.1416*H6996</f>
        <v>7.2304998653591898E-2</v>
      </c>
      <c r="J6996" s="26"/>
      <c r="K6996" s="26"/>
      <c r="L6996" s="26"/>
      <c r="M6996" s="26"/>
      <c r="N6996" s="39"/>
      <c r="O6996" s="9"/>
      <c r="P6996" s="8"/>
      <c r="Q6996" s="41"/>
      <c r="R6996" s="8"/>
      <c r="S6996" s="41"/>
      <c r="T6996" s="9"/>
      <c r="U6996" s="8"/>
      <c r="V6996" s="51"/>
      <c r="X6996" s="9"/>
      <c r="Y6996" s="9"/>
      <c r="Z6996" s="9"/>
      <c r="AA6996" s="8"/>
      <c r="AB6996" s="12"/>
      <c r="AC6996" s="11"/>
      <c r="AD6996" s="11"/>
      <c r="AE6996" s="11"/>
      <c r="AF6996" s="11"/>
      <c r="AG6996" s="11"/>
      <c r="AH6996" s="10"/>
      <c r="AI6996" s="7">
        <v>158773918.69999999</v>
      </c>
      <c r="AJ6996" s="31"/>
      <c r="AK6996" s="37">
        <v>2.5889177999999999</v>
      </c>
      <c r="AN6996" s="6"/>
    </row>
    <row r="6997" spans="1:40" x14ac:dyDescent="0.25">
      <c r="A6997" s="6">
        <v>0.5965625</v>
      </c>
      <c r="B6997">
        <v>2.97</v>
      </c>
      <c r="C6997">
        <f>B6997+0.68</f>
        <v>3.6500000000000004</v>
      </c>
      <c r="D6997" s="5">
        <f>C6997/(0.2905*LN(C6997)+0.3655)</f>
        <v>4.9216696574781897</v>
      </c>
      <c r="E6997" s="5">
        <f>D6997*100</f>
        <v>492.16696574781895</v>
      </c>
      <c r="F6997">
        <v>159.15032415002699</v>
      </c>
      <c r="G6997" s="4">
        <f>75.6*1000/(287.05*(F6997+273))</f>
        <v>0.60943781913542749</v>
      </c>
      <c r="H6997" s="3">
        <f>SQRT(2*ABS(E6997)/G6997)</f>
        <v>40.188937763547798</v>
      </c>
      <c r="I6997" s="2">
        <f>(2/2*0.0254)^2*3.1416*H6997</f>
        <v>8.1456331846985808E-2</v>
      </c>
      <c r="J6997" s="26"/>
      <c r="K6997" s="26"/>
      <c r="L6997" s="26"/>
      <c r="M6997" s="26"/>
      <c r="N6997" s="39"/>
      <c r="O6997" s="9"/>
      <c r="P6997" s="8"/>
      <c r="Q6997" s="41"/>
      <c r="R6997" s="8"/>
      <c r="S6997" s="41"/>
      <c r="T6997" s="9"/>
      <c r="U6997" s="8"/>
      <c r="V6997" s="51"/>
      <c r="X6997" s="9"/>
      <c r="Y6997" s="9"/>
      <c r="Z6997" s="9"/>
      <c r="AA6997" s="8"/>
      <c r="AB6997" s="12"/>
      <c r="AC6997" s="11"/>
      <c r="AD6997" s="11"/>
      <c r="AE6997" s="11"/>
      <c r="AF6997" s="11"/>
      <c r="AG6997" s="11"/>
      <c r="AH6997" s="10"/>
      <c r="AI6997" s="7">
        <v>153311698.19999999</v>
      </c>
      <c r="AJ6997" s="31"/>
      <c r="AK6997" s="37">
        <v>3.30404784</v>
      </c>
      <c r="AN6997" s="6"/>
    </row>
    <row r="6998" spans="1:40" x14ac:dyDescent="0.25">
      <c r="A6998" s="6">
        <v>0.59657407407407403</v>
      </c>
      <c r="B6998">
        <v>5.0999999999999996</v>
      </c>
      <c r="C6998">
        <f>B6998+0.68</f>
        <v>5.7799999999999994</v>
      </c>
      <c r="D6998" s="5">
        <f>C6998/(0.2905*LN(C6998)+0.3655)</f>
        <v>6.6045498483258713</v>
      </c>
      <c r="E6998" s="5">
        <f>D6998*100</f>
        <v>660.45498483258712</v>
      </c>
      <c r="F6998">
        <v>160.08535922062501</v>
      </c>
      <c r="G6998" s="4">
        <f>75.6*1000/(287.05*(F6998+273))</f>
        <v>0.60812203756463989</v>
      </c>
      <c r="H6998" s="3">
        <f>SQRT(2*ABS(E6998)/G6998)</f>
        <v>46.605936385052345</v>
      </c>
      <c r="I6998" s="2">
        <f>(2/2*0.0254)^2*3.1416*H6998</f>
        <v>9.4462527040555452E-2</v>
      </c>
      <c r="J6998" s="26"/>
      <c r="K6998" s="26"/>
      <c r="L6998" s="26"/>
      <c r="M6998" s="26"/>
      <c r="N6998" s="39"/>
      <c r="O6998" s="9"/>
      <c r="P6998" s="8"/>
      <c r="Q6998" s="41"/>
      <c r="R6998" s="8"/>
      <c r="S6998" s="41"/>
      <c r="T6998" s="9"/>
      <c r="U6998" s="8"/>
      <c r="V6998" s="51"/>
      <c r="X6998" s="9"/>
      <c r="Y6998" s="9"/>
      <c r="Z6998" s="9"/>
      <c r="AA6998" s="8"/>
      <c r="AB6998" s="12"/>
      <c r="AC6998" s="11"/>
      <c r="AD6998" s="11"/>
      <c r="AE6998" s="11"/>
      <c r="AF6998" s="11"/>
      <c r="AG6998" s="11"/>
      <c r="AH6998" s="10"/>
      <c r="AI6998" s="7">
        <v>311304481.19999999</v>
      </c>
      <c r="AJ6998" s="31"/>
      <c r="AK6998" s="37">
        <v>6.2874476699999997</v>
      </c>
      <c r="AN6998" s="6"/>
    </row>
    <row r="6999" spans="1:40" x14ac:dyDescent="0.25">
      <c r="A6999" s="6">
        <v>0.59658564814814818</v>
      </c>
      <c r="B6999">
        <v>4.03</v>
      </c>
      <c r="C6999">
        <f>B6999+0.68</f>
        <v>4.71</v>
      </c>
      <c r="D6999" s="5">
        <f>C6999/(0.2905*LN(C6999)+0.3655)</f>
        <v>5.7742925599052279</v>
      </c>
      <c r="E6999" s="5">
        <f>D6999*100</f>
        <v>577.42925599052285</v>
      </c>
      <c r="F6999">
        <v>161.45188949112901</v>
      </c>
      <c r="G6999" s="4">
        <f>75.6*1000/(287.05*(F6999+273))</f>
        <v>0.60620924309281465</v>
      </c>
      <c r="H6999" s="3">
        <f>SQRT(2*ABS(E6999)/G6999)</f>
        <v>43.646870784961962</v>
      </c>
      <c r="I6999" s="2">
        <f>(2/2*0.0254)^2*3.1416*H6999</f>
        <v>8.8464990332914828E-2</v>
      </c>
      <c r="J6999" s="26"/>
      <c r="K6999" s="26"/>
      <c r="L6999" s="26"/>
      <c r="M6999" s="26"/>
      <c r="N6999" s="39"/>
      <c r="O6999" s="9"/>
      <c r="P6999" s="8"/>
      <c r="Q6999" s="41"/>
      <c r="R6999" s="8"/>
      <c r="S6999" s="41"/>
      <c r="T6999" s="9"/>
      <c r="U6999" s="8"/>
      <c r="V6999" s="51"/>
      <c r="X6999" s="9"/>
      <c r="Y6999" s="9"/>
      <c r="Z6999" s="9"/>
      <c r="AA6999" s="8"/>
      <c r="AB6999" s="12"/>
      <c r="AC6999" s="11"/>
      <c r="AD6999" s="11"/>
      <c r="AE6999" s="11"/>
      <c r="AF6999" s="11"/>
      <c r="AG6999" s="11"/>
      <c r="AH6999" s="10"/>
      <c r="AI6999" s="7">
        <v>299221048.60000002</v>
      </c>
      <c r="AJ6999" s="31"/>
      <c r="AK6999" s="37">
        <v>11.031524539999999</v>
      </c>
      <c r="AN6999" s="6"/>
    </row>
    <row r="7000" spans="1:40" x14ac:dyDescent="0.25">
      <c r="A7000" s="6">
        <v>0.59659722222222222</v>
      </c>
      <c r="B7000">
        <v>0.53</v>
      </c>
      <c r="C7000">
        <f>B7000+0.68</f>
        <v>1.21</v>
      </c>
      <c r="D7000" s="5">
        <f>C7000/(0.2905*LN(C7000)+0.3655)</f>
        <v>2.874961409961692</v>
      </c>
      <c r="E7000" s="5">
        <f>D7000*100</f>
        <v>287.49614099616917</v>
      </c>
      <c r="F7000">
        <v>161.66404626632999</v>
      </c>
      <c r="G7000" s="4">
        <f>75.6*1000/(287.05*(F7000+273))</f>
        <v>0.60591335619069719</v>
      </c>
      <c r="H7000" s="3">
        <f>SQRT(2*ABS(E7000)/G7000)</f>
        <v>30.805321434449237</v>
      </c>
      <c r="I7000" s="2">
        <f>(2/2*0.0254)^2*3.1416*H7000</f>
        <v>6.2437293072561344E-2</v>
      </c>
      <c r="J7000" s="26"/>
      <c r="K7000" s="26"/>
      <c r="L7000" s="26"/>
      <c r="M7000" s="26"/>
      <c r="N7000" s="39"/>
      <c r="O7000" s="9"/>
      <c r="P7000" s="8"/>
      <c r="Q7000" s="41"/>
      <c r="R7000" s="8"/>
      <c r="S7000" s="41"/>
      <c r="T7000" s="9"/>
      <c r="U7000" s="8"/>
      <c r="V7000" s="51"/>
      <c r="X7000" s="9"/>
      <c r="Y7000" s="9"/>
      <c r="Z7000" s="9"/>
      <c r="AA7000" s="8"/>
      <c r="AB7000" s="12"/>
      <c r="AC7000" s="11"/>
      <c r="AD7000" s="11"/>
      <c r="AE7000" s="11"/>
      <c r="AF7000" s="11"/>
      <c r="AG7000" s="11"/>
      <c r="AH7000" s="10"/>
      <c r="AI7000" s="7">
        <v>296269106.89999998</v>
      </c>
      <c r="AJ7000" s="31"/>
      <c r="AK7000" s="37">
        <v>11.63464304</v>
      </c>
      <c r="AN7000" s="6"/>
    </row>
    <row r="7001" spans="1:40" x14ac:dyDescent="0.25">
      <c r="A7001" s="6">
        <v>0.59660879629629626</v>
      </c>
      <c r="B7001">
        <v>0.81</v>
      </c>
      <c r="C7001">
        <f>B7001+0.68</f>
        <v>1.4900000000000002</v>
      </c>
      <c r="D7001" s="5">
        <f>C7001/(0.2905*LN(C7001)+0.3655)</f>
        <v>3.0954962921671885</v>
      </c>
      <c r="E7001" s="5">
        <f>D7001*100</f>
        <v>309.54962921671887</v>
      </c>
      <c r="F7001">
        <v>161.68839295103899</v>
      </c>
      <c r="G7001" s="4">
        <f>75.6*1000/(287.05*(F7001+273))</f>
        <v>0.60587941927937561</v>
      </c>
      <c r="H7001" s="3">
        <f>SQRT(2*ABS(E7001)/G7001)</f>
        <v>31.965907740121434</v>
      </c>
      <c r="I7001" s="2">
        <f>(2/2*0.0254)^2*3.1416*H7001</f>
        <v>6.4789609618176758E-2</v>
      </c>
      <c r="J7001" s="26"/>
      <c r="K7001" s="26"/>
      <c r="L7001" s="26"/>
      <c r="M7001" s="26"/>
      <c r="N7001" s="39"/>
      <c r="O7001" s="9"/>
      <c r="P7001" s="8"/>
      <c r="Q7001" s="41"/>
      <c r="R7001" s="8"/>
      <c r="S7001" s="41"/>
      <c r="T7001" s="9"/>
      <c r="U7001" s="8"/>
      <c r="V7001" s="51"/>
      <c r="X7001" s="9"/>
      <c r="Y7001" s="9"/>
      <c r="Z7001" s="9"/>
      <c r="AA7001" s="8"/>
      <c r="AB7001" s="12"/>
      <c r="AC7001" s="11"/>
      <c r="AD7001" s="11"/>
      <c r="AE7001" s="11"/>
      <c r="AF7001" s="11"/>
      <c r="AG7001" s="11"/>
      <c r="AH7001" s="10"/>
      <c r="AI7001" s="7">
        <v>295401520.10000002</v>
      </c>
      <c r="AJ7001" s="31"/>
      <c r="AK7001" s="37">
        <v>11.778816559999999</v>
      </c>
      <c r="AN7001" s="6"/>
    </row>
    <row r="7002" spans="1:40" x14ac:dyDescent="0.25">
      <c r="A7002" s="6">
        <v>0.59662037037037041</v>
      </c>
      <c r="B7002">
        <v>0.39</v>
      </c>
      <c r="C7002">
        <f>B7002+0.68</f>
        <v>1.07</v>
      </c>
      <c r="D7002" s="5">
        <f>C7002/(0.2905*LN(C7002)+0.3655)</f>
        <v>2.7781034953995807</v>
      </c>
      <c r="E7002" s="5">
        <f>D7002*100</f>
        <v>277.81034953995805</v>
      </c>
      <c r="F7002">
        <v>161.60144128429801</v>
      </c>
      <c r="G7002" s="4">
        <f>75.6*1000/(287.05*(F7002+273))</f>
        <v>0.60600063890808797</v>
      </c>
      <c r="H7002" s="3">
        <f>SQRT(2*ABS(E7002)/G7002)</f>
        <v>30.279776640717984</v>
      </c>
      <c r="I7002" s="2">
        <f>(2/2*0.0254)^2*3.1416*H7002</f>
        <v>6.137210067134647E-2</v>
      </c>
      <c r="J7002" s="26"/>
      <c r="K7002" s="26"/>
      <c r="L7002" s="26"/>
      <c r="M7002" s="26"/>
      <c r="N7002" s="39"/>
      <c r="O7002" s="9"/>
      <c r="P7002" s="8"/>
      <c r="Q7002" s="41"/>
      <c r="R7002" s="8"/>
      <c r="S7002" s="41"/>
      <c r="T7002" s="9"/>
      <c r="U7002" s="8"/>
      <c r="V7002" s="51"/>
      <c r="X7002" s="9"/>
      <c r="Y7002" s="9"/>
      <c r="Z7002" s="9"/>
      <c r="AA7002" s="8"/>
      <c r="AB7002" s="12"/>
      <c r="AC7002" s="11"/>
      <c r="AD7002" s="11"/>
      <c r="AE7002" s="11"/>
      <c r="AF7002" s="11"/>
      <c r="AG7002" s="11"/>
      <c r="AH7002" s="10"/>
      <c r="AI7002" s="7">
        <v>295311450.69999999</v>
      </c>
      <c r="AJ7002" s="31"/>
      <c r="AK7002" s="37">
        <v>11.80715575</v>
      </c>
      <c r="AN7002" s="6"/>
    </row>
    <row r="7003" spans="1:40" x14ac:dyDescent="0.25">
      <c r="A7003" s="6">
        <v>0.59663194444444445</v>
      </c>
      <c r="B7003">
        <v>1.2</v>
      </c>
      <c r="C7003">
        <f>B7003+0.68</f>
        <v>1.88</v>
      </c>
      <c r="D7003" s="5">
        <f>C7003/(0.2905*LN(C7003)+0.3655)</f>
        <v>3.4251289064279957</v>
      </c>
      <c r="E7003" s="5">
        <f>D7003*100</f>
        <v>342.51289064279956</v>
      </c>
      <c r="F7003">
        <v>160.965021553143</v>
      </c>
      <c r="G7003" s="4">
        <f>75.6*1000/(287.05*(F7003+273))</f>
        <v>0.60688935284709011</v>
      </c>
      <c r="H7003" s="3">
        <f>SQRT(2*ABS(E7003)/G7003)</f>
        <v>33.596860736166029</v>
      </c>
      <c r="I7003" s="2">
        <f>(2/2*0.0254)^2*3.1416*H7003</f>
        <v>6.8095281672866978E-2</v>
      </c>
      <c r="J7003" s="26"/>
      <c r="K7003" s="26"/>
      <c r="L7003" s="26"/>
      <c r="M7003" s="26"/>
      <c r="N7003" s="39"/>
      <c r="O7003" s="9"/>
      <c r="P7003" s="8"/>
      <c r="Q7003" s="41"/>
      <c r="R7003" s="8"/>
      <c r="S7003" s="41"/>
      <c r="T7003" s="9"/>
      <c r="U7003" s="8"/>
      <c r="V7003" s="51"/>
      <c r="X7003" s="9"/>
      <c r="Y7003" s="9"/>
      <c r="Z7003" s="9"/>
      <c r="AA7003" s="8"/>
      <c r="AB7003" s="12"/>
      <c r="AC7003" s="11"/>
      <c r="AD7003" s="11"/>
      <c r="AE7003" s="11"/>
      <c r="AF7003" s="11"/>
      <c r="AG7003" s="11"/>
      <c r="AH7003" s="10"/>
      <c r="AI7003" s="7">
        <v>295344510.69999999</v>
      </c>
      <c r="AJ7003" s="31"/>
      <c r="AK7003" s="37">
        <v>11.81077556</v>
      </c>
      <c r="AN7003" s="6"/>
    </row>
    <row r="7004" spans="1:40" x14ac:dyDescent="0.25">
      <c r="A7004" s="6">
        <v>0.59664351851851849</v>
      </c>
      <c r="B7004">
        <v>0.6</v>
      </c>
      <c r="C7004">
        <f>B7004+0.68</f>
        <v>1.28</v>
      </c>
      <c r="D7004" s="5">
        <f>C7004/(0.2905*LN(C7004)+0.3655)</f>
        <v>2.927635800900299</v>
      </c>
      <c r="E7004" s="5">
        <f>D7004*100</f>
        <v>292.7635800900299</v>
      </c>
      <c r="F7004">
        <v>160.26266378077901</v>
      </c>
      <c r="G7004" s="4">
        <f>75.6*1000/(287.05*(F7004+273))</f>
        <v>0.60787317510912753</v>
      </c>
      <c r="H7004" s="3">
        <f>SQRT(2*ABS(E7004)/G7004)</f>
        <v>31.036092180998068</v>
      </c>
      <c r="I7004" s="2">
        <f>(2/2*0.0254)^2*3.1416*H7004</f>
        <v>6.2905027219257503E-2</v>
      </c>
      <c r="J7004" s="26"/>
      <c r="K7004" s="26"/>
      <c r="L7004" s="26"/>
      <c r="M7004" s="26"/>
      <c r="N7004" s="39"/>
      <c r="O7004" s="9"/>
      <c r="P7004" s="8"/>
      <c r="Q7004" s="41"/>
      <c r="R7004" s="8"/>
      <c r="S7004" s="41"/>
      <c r="T7004" s="9"/>
      <c r="U7004" s="8"/>
      <c r="V7004" s="51"/>
      <c r="X7004" s="9"/>
      <c r="Y7004" s="9"/>
      <c r="Z7004" s="9"/>
      <c r="AA7004" s="8"/>
      <c r="AB7004" s="12"/>
      <c r="AC7004" s="11"/>
      <c r="AD7004" s="11"/>
      <c r="AE7004" s="11"/>
      <c r="AF7004" s="11"/>
      <c r="AG7004" s="11"/>
      <c r="AH7004" s="10"/>
      <c r="AI7004" s="7">
        <v>298089583.10000002</v>
      </c>
      <c r="AJ7004" s="31"/>
      <c r="AK7004" s="37">
        <v>11.141416230000001</v>
      </c>
      <c r="AN7004" s="6"/>
    </row>
    <row r="7005" spans="1:40" x14ac:dyDescent="0.25">
      <c r="A7005" s="6">
        <v>0.59665509259259253</v>
      </c>
      <c r="B7005">
        <v>0.25</v>
      </c>
      <c r="C7005">
        <f>B7005+0.68</f>
        <v>0.93</v>
      </c>
      <c r="D7005" s="5">
        <f>C7005/(0.2905*LN(C7005)+0.3655)</f>
        <v>2.7002056306030857</v>
      </c>
      <c r="E7005" s="5">
        <f>D7005*100</f>
        <v>270.02056306030858</v>
      </c>
      <c r="F7005">
        <v>159.66125778362999</v>
      </c>
      <c r="G7005" s="4">
        <f>75.6*1000/(287.05*(F7005+273))</f>
        <v>0.60871812844488349</v>
      </c>
      <c r="H7005" s="3">
        <f>SQRT(2*ABS(E7005)/G7005)</f>
        <v>29.785527730434683</v>
      </c>
      <c r="I7005" s="2">
        <f>(2/2*0.0254)^2*3.1416*H7005</f>
        <v>6.0370339851294037E-2</v>
      </c>
      <c r="J7005" s="26"/>
      <c r="K7005" s="26"/>
      <c r="L7005" s="26"/>
      <c r="M7005" s="26"/>
      <c r="N7005" s="39"/>
      <c r="O7005" s="9"/>
      <c r="P7005" s="8"/>
      <c r="Q7005" s="41"/>
      <c r="R7005" s="8"/>
      <c r="S7005" s="41"/>
      <c r="T7005" s="9"/>
      <c r="U7005" s="8"/>
      <c r="V7005" s="51"/>
      <c r="X7005" s="9"/>
      <c r="Y7005" s="9"/>
      <c r="Z7005" s="9"/>
      <c r="AA7005" s="8"/>
      <c r="AB7005" s="12"/>
      <c r="AC7005" s="11"/>
      <c r="AD7005" s="11"/>
      <c r="AE7005" s="11"/>
      <c r="AF7005" s="11"/>
      <c r="AG7005" s="11"/>
      <c r="AH7005" s="10"/>
      <c r="AI7005" s="7">
        <v>315370371.69999999</v>
      </c>
      <c r="AJ7005" s="31"/>
      <c r="AK7005" s="37">
        <v>8.9812836199999992</v>
      </c>
      <c r="AN7005" s="6"/>
    </row>
    <row r="7006" spans="1:40" x14ac:dyDescent="0.25">
      <c r="A7006" s="6">
        <v>0.59666666666666668</v>
      </c>
      <c r="B7006">
        <v>0.26</v>
      </c>
      <c r="C7006">
        <f>B7006+0.68</f>
        <v>0.94000000000000006</v>
      </c>
      <c r="D7006" s="5">
        <f>C7006/(0.2905*LN(C7006)+0.3655)</f>
        <v>2.7048398588920084</v>
      </c>
      <c r="E7006" s="5">
        <f>D7006*100</f>
        <v>270.48398588920082</v>
      </c>
      <c r="F7006">
        <v>158.98698166587701</v>
      </c>
      <c r="G7006" s="4">
        <f>75.6*1000/(287.05*(F7006+273))</f>
        <v>0.60966825915222767</v>
      </c>
      <c r="H7006" s="3">
        <f>SQRT(2*ABS(E7006)/G7006)</f>
        <v>29.787838053691743</v>
      </c>
      <c r="I7006" s="2">
        <f>(2/2*0.0254)^2*3.1416*H7006</f>
        <v>6.0375022494538008E-2</v>
      </c>
      <c r="J7006" s="26"/>
      <c r="K7006" s="26"/>
      <c r="L7006" s="26"/>
      <c r="M7006" s="26"/>
      <c r="N7006" s="39"/>
      <c r="O7006" s="9"/>
      <c r="P7006" s="8"/>
      <c r="Q7006" s="41"/>
      <c r="R7006" s="8"/>
      <c r="S7006" s="41"/>
      <c r="T7006" s="9"/>
      <c r="U7006" s="8"/>
      <c r="V7006" s="51"/>
      <c r="X7006" s="9"/>
      <c r="Y7006" s="9"/>
      <c r="Z7006" s="9"/>
      <c r="AA7006" s="8"/>
      <c r="AB7006" s="12"/>
      <c r="AC7006" s="11"/>
      <c r="AD7006" s="11"/>
      <c r="AE7006" s="11"/>
      <c r="AF7006" s="11"/>
      <c r="AG7006" s="11"/>
      <c r="AH7006" s="10"/>
      <c r="AI7006" s="7">
        <v>345334494.69999999</v>
      </c>
      <c r="AJ7006" s="31"/>
      <c r="AK7006" s="37">
        <v>6.6942958499999996</v>
      </c>
      <c r="AN7006" s="6"/>
    </row>
    <row r="7007" spans="1:40" x14ac:dyDescent="0.25">
      <c r="A7007" s="6">
        <v>0.59667824074074072</v>
      </c>
      <c r="B7007">
        <v>0.3</v>
      </c>
      <c r="C7007">
        <f>B7007+0.68</f>
        <v>0.98</v>
      </c>
      <c r="D7007" s="5">
        <f>C7007/(0.2905*LN(C7007)+0.3655)</f>
        <v>2.7250145027674018</v>
      </c>
      <c r="E7007" s="5">
        <f>D7007*100</f>
        <v>272.50145027674017</v>
      </c>
      <c r="F7007">
        <v>158.083538742971</v>
      </c>
      <c r="G7007" s="4">
        <f>75.6*1000/(287.05*(F7007+273))</f>
        <v>0.61094597083580904</v>
      </c>
      <c r="H7007" s="3">
        <f>SQRT(2*ABS(E7007)/G7007)</f>
        <v>29.867440302466537</v>
      </c>
      <c r="I7007" s="2">
        <f>(2/2*0.0254)^2*3.1416*H7007</f>
        <v>6.0536363091050295E-2</v>
      </c>
      <c r="J7007" s="26"/>
      <c r="K7007" s="26"/>
      <c r="L7007" s="26"/>
      <c r="M7007" s="26"/>
      <c r="N7007" s="39"/>
      <c r="O7007" s="9"/>
      <c r="P7007" s="8"/>
      <c r="Q7007" s="41"/>
      <c r="R7007" s="8"/>
      <c r="S7007" s="41"/>
      <c r="T7007" s="9"/>
      <c r="U7007" s="8"/>
      <c r="V7007" s="51"/>
      <c r="X7007" s="9"/>
      <c r="Y7007" s="9"/>
      <c r="Z7007" s="9"/>
      <c r="AA7007" s="8"/>
      <c r="AB7007" s="12"/>
      <c r="AC7007" s="11"/>
      <c r="AD7007" s="11"/>
      <c r="AE7007" s="11"/>
      <c r="AF7007" s="11"/>
      <c r="AG7007" s="11"/>
      <c r="AH7007" s="10"/>
      <c r="AI7007" s="7">
        <v>356727017.10000002</v>
      </c>
      <c r="AJ7007" s="31"/>
      <c r="AK7007" s="37">
        <v>6.0982617000000001</v>
      </c>
      <c r="AN7007" s="6"/>
    </row>
    <row r="7008" spans="1:40" x14ac:dyDescent="0.25">
      <c r="A7008" s="6">
        <v>0.59668981481481487</v>
      </c>
      <c r="B7008">
        <v>0.24</v>
      </c>
      <c r="C7008">
        <f>B7008+0.68</f>
        <v>0.92</v>
      </c>
      <c r="D7008" s="5">
        <f>C7008/(0.2905*LN(C7008)+0.3655)</f>
        <v>2.6957523293421808</v>
      </c>
      <c r="E7008" s="5">
        <f>D7008*100</f>
        <v>269.57523293421809</v>
      </c>
      <c r="F7008">
        <v>157.35055549910601</v>
      </c>
      <c r="G7008" s="4">
        <f>75.6*1000/(287.05*(F7008+273))</f>
        <v>0.61198654846213529</v>
      </c>
      <c r="H7008" s="3">
        <f>SQRT(2*ABS(E7008)/G7008)</f>
        <v>29.681377616663358</v>
      </c>
      <c r="I7008" s="2">
        <f>(2/2*0.0254)^2*3.1416*H7008</f>
        <v>6.0159244791275976E-2</v>
      </c>
      <c r="J7008" s="26"/>
      <c r="K7008" s="26"/>
      <c r="L7008" s="26"/>
      <c r="M7008" s="26"/>
      <c r="N7008" s="39"/>
      <c r="O7008" s="9"/>
      <c r="P7008" s="8"/>
      <c r="Q7008" s="41"/>
      <c r="R7008" s="8"/>
      <c r="S7008" s="41"/>
      <c r="T7008" s="9"/>
      <c r="U7008" s="8"/>
      <c r="V7008" s="51"/>
      <c r="X7008" s="9"/>
      <c r="Y7008" s="9"/>
      <c r="Z7008" s="9"/>
      <c r="AA7008" s="8"/>
      <c r="AB7008" s="12"/>
      <c r="AC7008" s="11"/>
      <c r="AD7008" s="11"/>
      <c r="AE7008" s="11"/>
      <c r="AF7008" s="11"/>
      <c r="AG7008" s="11"/>
      <c r="AH7008" s="10"/>
      <c r="AI7008" s="7">
        <v>335281565.89999998</v>
      </c>
      <c r="AJ7008" s="31"/>
      <c r="AK7008" s="37">
        <v>7.4719630300000004</v>
      </c>
      <c r="AN7008" s="6"/>
    </row>
    <row r="7009" spans="1:40" x14ac:dyDescent="0.25">
      <c r="A7009" s="6">
        <v>0.59670138888888891</v>
      </c>
      <c r="B7009">
        <v>0.27</v>
      </c>
      <c r="C7009">
        <f>B7009+0.68</f>
        <v>0.95000000000000007</v>
      </c>
      <c r="D7009" s="5">
        <f>C7009/(0.2905*LN(C7009)+0.3655)</f>
        <v>2.7096460417130221</v>
      </c>
      <c r="E7009" s="5">
        <f>D7009*100</f>
        <v>270.9646041713022</v>
      </c>
      <c r="F7009">
        <v>156.593444091957</v>
      </c>
      <c r="G7009" s="4">
        <f>75.6*1000/(287.05*(F7009+273))</f>
        <v>0.6130651077447189</v>
      </c>
      <c r="H7009" s="3">
        <f>SQRT(2*ABS(E7009)/G7009)</f>
        <v>29.73157935909509</v>
      </c>
      <c r="I7009" s="2">
        <f>(2/2*0.0254)^2*3.1416*H7009</f>
        <v>6.0260995422628194E-2</v>
      </c>
      <c r="J7009" s="26"/>
      <c r="K7009" s="26"/>
      <c r="L7009" s="26"/>
      <c r="M7009" s="26"/>
      <c r="N7009" s="39"/>
      <c r="O7009" s="9"/>
      <c r="P7009" s="8"/>
      <c r="Q7009" s="41"/>
      <c r="R7009" s="8"/>
      <c r="S7009" s="41"/>
      <c r="T7009" s="9"/>
      <c r="U7009" s="8"/>
      <c r="V7009" s="51"/>
      <c r="X7009" s="9"/>
      <c r="Y7009" s="9"/>
      <c r="Z7009" s="9"/>
      <c r="AA7009" s="8"/>
      <c r="AB7009" s="12"/>
      <c r="AC7009" s="11"/>
      <c r="AD7009" s="11"/>
      <c r="AE7009" s="11"/>
      <c r="AF7009" s="11"/>
      <c r="AG7009" s="11"/>
      <c r="AH7009" s="10"/>
      <c r="AI7009" s="7">
        <v>313919708.19999999</v>
      </c>
      <c r="AJ7009" s="31"/>
      <c r="AK7009" s="37">
        <v>9.3264646199999994</v>
      </c>
      <c r="AN7009" s="6"/>
    </row>
    <row r="7010" spans="1:40" x14ac:dyDescent="0.25">
      <c r="A7010" s="6">
        <v>0.59671296296296295</v>
      </c>
      <c r="B7010">
        <v>0.28999999999999998</v>
      </c>
      <c r="C7010">
        <f>B7010+0.68</f>
        <v>0.97</v>
      </c>
      <c r="D7010" s="5">
        <f>C7010/(0.2905*LN(C7010)+0.3655)</f>
        <v>2.7197410564993283</v>
      </c>
      <c r="E7010" s="5">
        <f>D7010*100</f>
        <v>271.97410564993282</v>
      </c>
      <c r="F7010">
        <v>155.85041576193299</v>
      </c>
      <c r="G7010" s="4">
        <f>75.6*1000/(287.05*(F7010+273))</f>
        <v>0.61412730735199739</v>
      </c>
      <c r="H7010" s="3">
        <f>SQRT(2*ABS(E7010)/G7010)</f>
        <v>29.76114063249959</v>
      </c>
      <c r="I7010" s="2">
        <f>(2/2*0.0254)^2*3.1416*H7010</f>
        <v>6.0320911236039929E-2</v>
      </c>
      <c r="J7010" s="26"/>
      <c r="K7010" s="26"/>
      <c r="L7010" s="26"/>
      <c r="M7010" s="26"/>
      <c r="N7010" s="39"/>
      <c r="O7010" s="9"/>
      <c r="P7010" s="8"/>
      <c r="Q7010" s="41"/>
      <c r="R7010" s="8"/>
      <c r="S7010" s="41"/>
      <c r="T7010" s="9"/>
      <c r="U7010" s="8"/>
      <c r="V7010" s="51"/>
      <c r="X7010" s="9"/>
      <c r="Y7010" s="9"/>
      <c r="Z7010" s="9"/>
      <c r="AA7010" s="8"/>
      <c r="AB7010" s="12"/>
      <c r="AC7010" s="11"/>
      <c r="AD7010" s="11"/>
      <c r="AE7010" s="11"/>
      <c r="AF7010" s="11"/>
      <c r="AG7010" s="11"/>
      <c r="AH7010" s="10"/>
      <c r="AI7010" s="7">
        <v>305949981.19999999</v>
      </c>
      <c r="AJ7010" s="31"/>
      <c r="AK7010" s="37">
        <v>10.26260519</v>
      </c>
      <c r="AN7010" s="6"/>
    </row>
    <row r="7011" spans="1:40" x14ac:dyDescent="0.25">
      <c r="A7011" s="6">
        <v>0.59672453703703698</v>
      </c>
      <c r="B7011">
        <v>0.27</v>
      </c>
      <c r="C7011">
        <f>B7011+0.68</f>
        <v>0.95000000000000007</v>
      </c>
      <c r="D7011" s="5">
        <f>C7011/(0.2905*LN(C7011)+0.3655)</f>
        <v>2.7096460417130221</v>
      </c>
      <c r="E7011" s="5">
        <f>D7011*100</f>
        <v>270.9646041713022</v>
      </c>
      <c r="F7011">
        <v>154.94446167013999</v>
      </c>
      <c r="G7011" s="4">
        <f>75.6*1000/(287.05*(F7011+273))</f>
        <v>0.61542740864272572</v>
      </c>
      <c r="H7011" s="3">
        <f>SQRT(2*ABS(E7011)/G7011)</f>
        <v>29.674462578133525</v>
      </c>
      <c r="I7011" s="2">
        <f>(2/2*0.0254)^2*3.1416*H7011</f>
        <v>6.0145229151536132E-2</v>
      </c>
      <c r="J7011" s="26"/>
      <c r="K7011" s="26"/>
      <c r="L7011" s="26"/>
      <c r="M7011" s="26"/>
      <c r="N7011" s="39"/>
      <c r="O7011" s="9"/>
      <c r="P7011" s="8"/>
      <c r="Q7011" s="41"/>
      <c r="R7011" s="8"/>
      <c r="S7011" s="41"/>
      <c r="T7011" s="9"/>
      <c r="U7011" s="8"/>
      <c r="V7011" s="51"/>
      <c r="X7011" s="9"/>
      <c r="Y7011" s="9"/>
      <c r="Z7011" s="9"/>
      <c r="AA7011" s="8"/>
      <c r="AB7011" s="12"/>
      <c r="AC7011" s="11"/>
      <c r="AD7011" s="11"/>
      <c r="AE7011" s="11"/>
      <c r="AF7011" s="11"/>
      <c r="AG7011" s="11"/>
      <c r="AH7011" s="10"/>
      <c r="AI7011" s="7">
        <v>310985692</v>
      </c>
      <c r="AJ7011" s="31"/>
      <c r="AK7011" s="37">
        <v>9.7497763400000004</v>
      </c>
      <c r="AN7011" s="6"/>
    </row>
    <row r="7012" spans="1:40" x14ac:dyDescent="0.25">
      <c r="A7012" s="6">
        <v>0.59673611111111113</v>
      </c>
      <c r="B7012">
        <v>0.23</v>
      </c>
      <c r="C7012">
        <f>B7012+0.68</f>
        <v>0.91</v>
      </c>
      <c r="D7012" s="5">
        <f>C7012/(0.2905*LN(C7012)+0.3655)</f>
        <v>2.6914895144241178</v>
      </c>
      <c r="E7012" s="5">
        <f>D7012*100</f>
        <v>269.14895144241177</v>
      </c>
      <c r="F7012">
        <v>154.264322559688</v>
      </c>
      <c r="G7012" s="4">
        <f>75.6*1000/(287.05*(F7012+273))</f>
        <v>0.61640707445651133</v>
      </c>
      <c r="H7012" s="3">
        <f>SQRT(2*ABS(E7012)/G7012)</f>
        <v>29.551364363731885</v>
      </c>
      <c r="I7012" s="2">
        <f>(2/2*0.0254)^2*3.1416*H7012</f>
        <v>5.989572942449517E-2</v>
      </c>
      <c r="J7012" s="26"/>
      <c r="K7012" s="26"/>
      <c r="L7012" s="26"/>
      <c r="M7012" s="26"/>
      <c r="N7012" s="39"/>
      <c r="O7012" s="9"/>
      <c r="P7012" s="8"/>
      <c r="Q7012" s="41"/>
      <c r="R7012" s="8"/>
      <c r="S7012" s="41"/>
      <c r="T7012" s="9"/>
      <c r="U7012" s="8"/>
      <c r="V7012" s="51"/>
      <c r="X7012" s="9"/>
      <c r="Y7012" s="9"/>
      <c r="Z7012" s="9"/>
      <c r="AA7012" s="8"/>
      <c r="AB7012" s="12"/>
      <c r="AC7012" s="11"/>
      <c r="AD7012" s="11"/>
      <c r="AE7012" s="11"/>
      <c r="AF7012" s="11"/>
      <c r="AG7012" s="11"/>
      <c r="AH7012" s="10"/>
      <c r="AI7012" s="7">
        <v>318964935</v>
      </c>
      <c r="AJ7012" s="31"/>
      <c r="AK7012" s="37">
        <v>8.8902491999999995</v>
      </c>
      <c r="AN7012" s="6"/>
    </row>
    <row r="7013" spans="1:40" x14ac:dyDescent="0.25">
      <c r="A7013" s="6">
        <v>0.59674768518518517</v>
      </c>
      <c r="B7013">
        <v>0.28999999999999998</v>
      </c>
      <c r="C7013">
        <f>B7013+0.68</f>
        <v>0.97</v>
      </c>
      <c r="D7013" s="5">
        <f>C7013/(0.2905*LN(C7013)+0.3655)</f>
        <v>2.7197410564993283</v>
      </c>
      <c r="E7013" s="5">
        <f>D7013*100</f>
        <v>271.97410564993282</v>
      </c>
      <c r="F7013">
        <v>153.556603539875</v>
      </c>
      <c r="G7013" s="4">
        <f>75.6*1000/(287.05*(F7013+273))</f>
        <v>0.61742978283078076</v>
      </c>
      <c r="H7013" s="3">
        <f>SQRT(2*ABS(E7013)/G7013)</f>
        <v>29.681441516475982</v>
      </c>
      <c r="I7013" s="2">
        <f>(2/2*0.0254)^2*3.1416*H7013</f>
        <v>6.015937430563071E-2</v>
      </c>
      <c r="J7013" s="26"/>
      <c r="K7013" s="26"/>
      <c r="L7013" s="26"/>
      <c r="M7013" s="26"/>
      <c r="N7013" s="39"/>
      <c r="O7013" s="9"/>
      <c r="P7013" s="8"/>
      <c r="Q7013" s="41"/>
      <c r="R7013" s="8"/>
      <c r="S7013" s="41"/>
      <c r="T7013" s="9"/>
      <c r="U7013" s="8"/>
      <c r="V7013" s="51"/>
      <c r="X7013" s="9"/>
      <c r="Y7013" s="9"/>
      <c r="Z7013" s="9"/>
      <c r="AA7013" s="8"/>
      <c r="AB7013" s="12"/>
      <c r="AC7013" s="11"/>
      <c r="AD7013" s="11"/>
      <c r="AE7013" s="11"/>
      <c r="AF7013" s="11"/>
      <c r="AG7013" s="11"/>
      <c r="AH7013" s="10"/>
      <c r="AI7013" s="7">
        <v>327257116</v>
      </c>
      <c r="AJ7013" s="31"/>
      <c r="AK7013" s="37">
        <v>8.0504411099999995</v>
      </c>
      <c r="AN7013" s="6"/>
    </row>
    <row r="7014" spans="1:40" x14ac:dyDescent="0.25">
      <c r="A7014" s="6">
        <v>0.59675925925925932</v>
      </c>
      <c r="B7014">
        <v>1.48</v>
      </c>
      <c r="C7014">
        <f>B7014+0.68</f>
        <v>2.16</v>
      </c>
      <c r="D7014" s="5">
        <f>C7014/(0.2905*LN(C7014)+0.3655)</f>
        <v>3.665885503560431</v>
      </c>
      <c r="E7014" s="5">
        <f>D7014*100</f>
        <v>366.58855035604307</v>
      </c>
      <c r="F7014">
        <v>153.05021402532199</v>
      </c>
      <c r="G7014" s="4">
        <f>75.6*1000/(287.05*(F7014+273))</f>
        <v>0.61816363991547574</v>
      </c>
      <c r="H7014" s="3">
        <f>SQRT(2*ABS(E7014)/G7014)</f>
        <v>34.439173302627069</v>
      </c>
      <c r="I7014" s="2">
        <f>(2/2*0.0254)^2*3.1416*H7014</f>
        <v>6.980250997375452E-2</v>
      </c>
      <c r="J7014" s="26"/>
      <c r="K7014" s="26"/>
      <c r="L7014" s="26"/>
      <c r="M7014" s="26"/>
      <c r="N7014" s="39"/>
      <c r="O7014" s="9"/>
      <c r="P7014" s="8"/>
      <c r="Q7014" s="41"/>
      <c r="R7014" s="8"/>
      <c r="S7014" s="41"/>
      <c r="T7014" s="9"/>
      <c r="U7014" s="8"/>
      <c r="V7014" s="51"/>
      <c r="X7014" s="9"/>
      <c r="Y7014" s="9"/>
      <c r="Z7014" s="9"/>
      <c r="AA7014" s="8"/>
      <c r="AB7014" s="12"/>
      <c r="AC7014" s="11"/>
      <c r="AD7014" s="11"/>
      <c r="AE7014" s="11"/>
      <c r="AF7014" s="11"/>
      <c r="AG7014" s="11"/>
      <c r="AH7014" s="10"/>
      <c r="AI7014" s="7">
        <v>343247664.89999998</v>
      </c>
      <c r="AJ7014" s="31"/>
      <c r="AK7014" s="37">
        <v>7.2003907600000003</v>
      </c>
      <c r="AN7014" s="6"/>
    </row>
    <row r="7015" spans="1:40" x14ac:dyDescent="0.25">
      <c r="A7015" s="6">
        <v>0.59677083333333336</v>
      </c>
      <c r="B7015">
        <v>2.76</v>
      </c>
      <c r="C7015">
        <f>B7015+0.68</f>
        <v>3.44</v>
      </c>
      <c r="D7015" s="5">
        <f>C7015/(0.2905*LN(C7015)+0.3655)</f>
        <v>4.7487283394490678</v>
      </c>
      <c r="E7015" s="5">
        <f>D7015*100</f>
        <v>474.8728339449068</v>
      </c>
      <c r="F7015">
        <v>153.109172188727</v>
      </c>
      <c r="G7015" s="4">
        <f>75.6*1000/(287.05*(F7015+273))</f>
        <v>0.61807810833044552</v>
      </c>
      <c r="H7015" s="3">
        <f>SQRT(2*ABS(E7015)/G7015)</f>
        <v>39.199631086122004</v>
      </c>
      <c r="I7015" s="2">
        <f>(2/2*0.0254)^2*3.1416*H7015</f>
        <v>7.9451170787766992E-2</v>
      </c>
      <c r="J7015" s="26"/>
      <c r="K7015" s="26"/>
      <c r="L7015" s="26"/>
      <c r="M7015" s="26"/>
      <c r="N7015" s="39"/>
      <c r="O7015" s="9"/>
      <c r="P7015" s="8"/>
      <c r="Q7015" s="41"/>
      <c r="R7015" s="8"/>
      <c r="S7015" s="41"/>
      <c r="T7015" s="9"/>
      <c r="U7015" s="8"/>
      <c r="V7015" s="51"/>
      <c r="X7015" s="9"/>
      <c r="Y7015" s="9"/>
      <c r="Z7015" s="9"/>
      <c r="AA7015" s="8"/>
      <c r="AB7015" s="12"/>
      <c r="AC7015" s="11"/>
      <c r="AD7015" s="11"/>
      <c r="AE7015" s="11"/>
      <c r="AF7015" s="11"/>
      <c r="AG7015" s="11"/>
      <c r="AH7015" s="10"/>
      <c r="AI7015" s="7">
        <v>347038140.69999999</v>
      </c>
      <c r="AJ7015" s="31"/>
      <c r="AK7015" s="38">
        <v>6.8197256700000004</v>
      </c>
      <c r="AN7015" s="6"/>
    </row>
    <row r="7016" spans="1:40" x14ac:dyDescent="0.25">
      <c r="A7016" s="6">
        <v>0.5967824074074074</v>
      </c>
      <c r="B7016">
        <v>4.2300000000000004</v>
      </c>
      <c r="C7016">
        <f>B7016+0.68</f>
        <v>4.91</v>
      </c>
      <c r="D7016" s="5">
        <f>C7016/(0.2905*LN(C7016)+0.3655)</f>
        <v>5.931634612368371</v>
      </c>
      <c r="E7016" s="5">
        <f>D7016*100</f>
        <v>593.16346123683707</v>
      </c>
      <c r="F7016">
        <v>153.85146381425699</v>
      </c>
      <c r="G7016" s="4">
        <f>75.6*1000/(287.05*(F7016+273))</f>
        <v>0.61700327494546092</v>
      </c>
      <c r="H7016" s="3">
        <f>SQRT(2*ABS(E7016)/G7016)</f>
        <v>43.848875316755475</v>
      </c>
      <c r="I7016" s="2">
        <f>(2/2*0.0254)^2*3.1416*H7016</f>
        <v>8.8874420118622968E-2</v>
      </c>
      <c r="J7016" s="26"/>
      <c r="K7016" s="26"/>
      <c r="L7016" s="26"/>
      <c r="M7016" s="26"/>
      <c r="N7016" s="39"/>
      <c r="O7016" s="9"/>
      <c r="P7016" s="8"/>
      <c r="Q7016" s="41"/>
      <c r="R7016" s="8"/>
      <c r="S7016" s="41"/>
      <c r="T7016" s="9"/>
      <c r="U7016" s="8"/>
      <c r="V7016" s="51"/>
      <c r="X7016" s="9"/>
      <c r="Y7016" s="9"/>
      <c r="Z7016" s="9"/>
      <c r="AA7016" s="8"/>
      <c r="AB7016" s="12"/>
      <c r="AC7016" s="11"/>
      <c r="AD7016" s="11"/>
      <c r="AE7016" s="11"/>
      <c r="AF7016" s="11"/>
      <c r="AG7016" s="11"/>
      <c r="AH7016" s="10"/>
      <c r="AI7016" s="7">
        <v>338037481.39999998</v>
      </c>
      <c r="AJ7016" s="31"/>
      <c r="AK7016" s="38">
        <v>6.7563490499999999</v>
      </c>
      <c r="AN7016" s="6"/>
    </row>
    <row r="7017" spans="1:40" x14ac:dyDescent="0.25">
      <c r="A7017" s="6">
        <v>0.59679398148148144</v>
      </c>
      <c r="B7017">
        <v>5.75</v>
      </c>
      <c r="C7017">
        <f>B7017+0.68</f>
        <v>6.43</v>
      </c>
      <c r="D7017" s="5">
        <f>C7017/(0.2905*LN(C7017)+0.3655)</f>
        <v>7.0962443608265469</v>
      </c>
      <c r="E7017" s="5">
        <f>D7017*100</f>
        <v>709.62443608265471</v>
      </c>
      <c r="F7017">
        <v>155.10758119740399</v>
      </c>
      <c r="G7017" s="4">
        <f>75.6*1000/(287.05*(F7017+273))</f>
        <v>0.61519291564990752</v>
      </c>
      <c r="H7017" s="3">
        <f>SQRT(2*ABS(E7017)/G7017)</f>
        <v>48.031219795169932</v>
      </c>
      <c r="I7017" s="2">
        <f>(2/2*0.0254)^2*3.1416*H7017</f>
        <v>9.735134085080363E-2</v>
      </c>
      <c r="J7017" s="26"/>
      <c r="K7017" s="26"/>
      <c r="L7017" s="26"/>
      <c r="M7017" s="26"/>
      <c r="N7017" s="39"/>
      <c r="O7017" s="9"/>
      <c r="P7017" s="8"/>
      <c r="Q7017" s="41"/>
      <c r="R7017" s="8"/>
      <c r="S7017" s="41"/>
      <c r="T7017" s="9"/>
      <c r="U7017" s="8"/>
      <c r="V7017" s="51"/>
      <c r="X7017" s="9"/>
      <c r="Y7017" s="9"/>
      <c r="Z7017" s="9"/>
      <c r="AA7017" s="8"/>
      <c r="AB7017" s="12"/>
      <c r="AC7017" s="11"/>
      <c r="AD7017" s="11"/>
      <c r="AE7017" s="11"/>
      <c r="AF7017" s="11"/>
      <c r="AG7017" s="11"/>
      <c r="AH7017" s="10"/>
      <c r="AI7017" s="7">
        <v>191100851.90000001</v>
      </c>
      <c r="AJ7017" s="31"/>
      <c r="AK7017" s="37">
        <v>7.5635770200000003</v>
      </c>
      <c r="AN7017" s="6"/>
    </row>
    <row r="7018" spans="1:40" x14ac:dyDescent="0.25">
      <c r="A7018" s="6">
        <v>0.59680555555555559</v>
      </c>
      <c r="B7018">
        <v>7.33</v>
      </c>
      <c r="C7018">
        <f>B7018+0.68</f>
        <v>8.01</v>
      </c>
      <c r="D7018" s="5">
        <f>C7018/(0.2905*LN(C7018)+0.3655)</f>
        <v>8.258237106665689</v>
      </c>
      <c r="E7018" s="5">
        <f>D7018*100</f>
        <v>825.8237106665689</v>
      </c>
      <c r="F7018">
        <v>156.72805635165301</v>
      </c>
      <c r="G7018" s="4">
        <f>75.6*1000/(287.05*(F7018+273))</f>
        <v>0.6128730651766936</v>
      </c>
      <c r="H7018" s="3">
        <f>SQRT(2*ABS(E7018)/G7018)</f>
        <v>51.912674530733447</v>
      </c>
      <c r="I7018" s="2">
        <f>(2/2*0.0254)^2*3.1416*H7018</f>
        <v>0.10521840782453909</v>
      </c>
      <c r="J7018" s="26"/>
      <c r="K7018" s="26"/>
      <c r="L7018" s="26"/>
      <c r="M7018" s="26"/>
      <c r="N7018" s="39"/>
      <c r="O7018" s="9"/>
      <c r="P7018" s="8"/>
      <c r="Q7018" s="41"/>
      <c r="R7018" s="8"/>
      <c r="S7018" s="41"/>
      <c r="T7018" s="9"/>
      <c r="U7018" s="8"/>
      <c r="V7018" s="51"/>
      <c r="X7018" s="9"/>
      <c r="Y7018" s="9"/>
      <c r="Z7018" s="9"/>
      <c r="AA7018" s="8"/>
      <c r="AB7018" s="12"/>
      <c r="AC7018" s="11"/>
      <c r="AD7018" s="11"/>
      <c r="AE7018" s="11"/>
      <c r="AF7018" s="11"/>
      <c r="AG7018" s="11"/>
      <c r="AH7018" s="10"/>
      <c r="AI7018" s="7">
        <v>161710565.59999999</v>
      </c>
      <c r="AJ7018" s="31"/>
      <c r="AK7018" s="37">
        <v>7.8164780199999999</v>
      </c>
      <c r="AN7018" s="6"/>
    </row>
    <row r="7019" spans="1:40" x14ac:dyDescent="0.25">
      <c r="A7019" s="6">
        <v>0.59681712962962963</v>
      </c>
      <c r="B7019">
        <v>8.51</v>
      </c>
      <c r="C7019">
        <f>B7019+0.68</f>
        <v>9.19</v>
      </c>
      <c r="D7019" s="5">
        <f>C7019/(0.2905*LN(C7019)+0.3655)</f>
        <v>9.1002471785724008</v>
      </c>
      <c r="E7019" s="5">
        <f>D7019*100</f>
        <v>910.02471785724003</v>
      </c>
      <c r="F7019">
        <v>159.39974650021799</v>
      </c>
      <c r="G7019" s="4">
        <f>75.6*1000/(287.05*(F7019+273))</f>
        <v>0.60908627542067195</v>
      </c>
      <c r="H7019" s="3">
        <f>SQRT(2*ABS(E7019)/G7019)</f>
        <v>54.664097880739881</v>
      </c>
      <c r="I7019" s="2">
        <f>(2/2*0.0254)^2*3.1416*H7019</f>
        <v>0.11079508802365974</v>
      </c>
      <c r="J7019" s="26"/>
      <c r="K7019" s="26"/>
      <c r="L7019" s="26"/>
      <c r="M7019" s="26"/>
      <c r="N7019" s="39"/>
      <c r="O7019" s="9"/>
      <c r="P7019" s="8"/>
      <c r="Q7019" s="41"/>
      <c r="R7019" s="8"/>
      <c r="S7019" s="41"/>
      <c r="T7019" s="9"/>
      <c r="U7019" s="8"/>
      <c r="V7019" s="51"/>
      <c r="X7019" s="9"/>
      <c r="Y7019" s="9"/>
      <c r="Z7019" s="9"/>
      <c r="AA7019" s="8"/>
      <c r="AB7019" s="12"/>
      <c r="AC7019" s="11"/>
      <c r="AD7019" s="11"/>
      <c r="AE7019" s="11"/>
      <c r="AF7019" s="11"/>
      <c r="AG7019" s="11"/>
      <c r="AH7019" s="10"/>
      <c r="AI7019" s="7">
        <v>148721516.09999999</v>
      </c>
      <c r="AJ7019" s="31"/>
      <c r="AK7019" s="37">
        <v>7.8334521600000002</v>
      </c>
      <c r="AN7019" s="6"/>
    </row>
    <row r="7020" spans="1:40" x14ac:dyDescent="0.25">
      <c r="A7020" s="6">
        <v>0.59682870370370367</v>
      </c>
      <c r="B7020">
        <v>10.28</v>
      </c>
      <c r="C7020">
        <f>B7020+0.68</f>
        <v>10.959999999999999</v>
      </c>
      <c r="D7020" s="5">
        <f>C7020/(0.2905*LN(C7020)+0.3655)</f>
        <v>10.329582601186578</v>
      </c>
      <c r="E7020" s="5">
        <f>D7020*100</f>
        <v>1032.9582601186578</v>
      </c>
      <c r="F7020">
        <v>161.98322340576101</v>
      </c>
      <c r="G7020" s="4">
        <f>75.6*1000/(287.05*(F7020+273))</f>
        <v>0.60546875584437176</v>
      </c>
      <c r="H7020" s="3">
        <f>SQRT(2*ABS(E7020)/G7020)</f>
        <v>58.413135071451102</v>
      </c>
      <c r="I7020" s="2">
        <f>(2/2*0.0254)^2*3.1416*H7020</f>
        <v>0.11839376652842612</v>
      </c>
      <c r="J7020" s="26"/>
      <c r="K7020" s="26"/>
      <c r="L7020" s="26"/>
      <c r="M7020" s="26"/>
      <c r="N7020" s="39"/>
      <c r="O7020" s="9"/>
      <c r="P7020" s="8"/>
      <c r="Q7020" s="41"/>
      <c r="R7020" s="8"/>
      <c r="S7020" s="41"/>
      <c r="T7020" s="9"/>
      <c r="U7020" s="8"/>
      <c r="V7020" s="51"/>
      <c r="X7020" s="9"/>
      <c r="Y7020" s="9"/>
      <c r="Z7020" s="9"/>
      <c r="AA7020" s="8"/>
      <c r="AB7020" s="12"/>
      <c r="AC7020" s="11"/>
      <c r="AD7020" s="11"/>
      <c r="AE7020" s="11"/>
      <c r="AF7020" s="11"/>
      <c r="AG7020" s="11"/>
      <c r="AH7020" s="10"/>
      <c r="AI7020" s="7">
        <v>136957809.59999999</v>
      </c>
      <c r="AJ7020" s="31"/>
      <c r="AK7020" s="37">
        <v>7.7688978200000003</v>
      </c>
      <c r="AN7020" s="6"/>
    </row>
    <row r="7021" spans="1:40" x14ac:dyDescent="0.25">
      <c r="A7021" s="6">
        <v>0.59684027777777782</v>
      </c>
      <c r="B7021">
        <v>11.08</v>
      </c>
      <c r="C7021">
        <f>B7021+0.68</f>
        <v>11.76</v>
      </c>
      <c r="D7021" s="5">
        <f>C7021/(0.2905*LN(C7021)+0.3655)</f>
        <v>10.873821645507855</v>
      </c>
      <c r="E7021" s="5">
        <f>D7021*100</f>
        <v>1087.3821645507855</v>
      </c>
      <c r="F7021">
        <v>164.85136246569601</v>
      </c>
      <c r="G7021" s="4">
        <f>75.6*1000/(287.05*(F7021+273))</f>
        <v>0.6015026414569955</v>
      </c>
      <c r="H7021" s="3">
        <f>SQRT(2*ABS(E7021)/G7021)</f>
        <v>60.129463800341838</v>
      </c>
      <c r="I7021" s="2">
        <f>(2/2*0.0254)^2*3.1416*H7021</f>
        <v>0.1218724810772303</v>
      </c>
      <c r="J7021" s="26"/>
      <c r="K7021" s="26"/>
      <c r="L7021" s="26"/>
      <c r="M7021" s="26"/>
      <c r="N7021" s="39"/>
      <c r="O7021" s="9"/>
      <c r="P7021" s="8"/>
      <c r="Q7021" s="41"/>
      <c r="R7021" s="8"/>
      <c r="S7021" s="41"/>
      <c r="T7021" s="9"/>
      <c r="U7021" s="8"/>
      <c r="V7021" s="51"/>
      <c r="X7021" s="9"/>
      <c r="Y7021" s="9"/>
      <c r="Z7021" s="9"/>
      <c r="AA7021" s="8"/>
      <c r="AB7021" s="12"/>
      <c r="AC7021" s="11"/>
      <c r="AD7021" s="11"/>
      <c r="AE7021" s="11"/>
      <c r="AF7021" s="11"/>
      <c r="AG7021" s="11"/>
      <c r="AH7021" s="10"/>
      <c r="AI7021" s="7">
        <v>119058159.40000001</v>
      </c>
      <c r="AJ7021" s="31"/>
      <c r="AK7021" s="37">
        <v>7.5622309899999998</v>
      </c>
      <c r="AN7021" s="6"/>
    </row>
    <row r="7022" spans="1:40" x14ac:dyDescent="0.25">
      <c r="A7022" s="6">
        <v>0.59685185185185186</v>
      </c>
      <c r="B7022">
        <v>0.3</v>
      </c>
      <c r="C7022">
        <f>B7022+0.68</f>
        <v>0.98</v>
      </c>
      <c r="D7022" s="5">
        <f>C7022/(0.2905*LN(C7022)+0.3655)</f>
        <v>2.7250145027674018</v>
      </c>
      <c r="E7022" s="5">
        <f>D7022*100</f>
        <v>272.50145027674017</v>
      </c>
      <c r="F7022">
        <v>165.81224614374401</v>
      </c>
      <c r="G7022" s="4">
        <f>75.6*1000/(287.05*(F7022+273))</f>
        <v>0.60018550850193786</v>
      </c>
      <c r="H7022" s="3">
        <f>SQRT(2*ABS(E7022)/G7022)</f>
        <v>30.133991000833891</v>
      </c>
      <c r="I7022" s="2">
        <f>(2/2*0.0254)^2*3.1416*H7022</f>
        <v>6.107661728408225E-2</v>
      </c>
      <c r="J7022" s="26"/>
      <c r="K7022" s="26"/>
      <c r="L7022" s="26"/>
      <c r="M7022" s="26"/>
      <c r="N7022" s="39"/>
      <c r="O7022" s="9"/>
      <c r="P7022" s="8"/>
      <c r="Q7022" s="41"/>
      <c r="R7022" s="8"/>
      <c r="S7022" s="41"/>
      <c r="T7022" s="9"/>
      <c r="U7022" s="8"/>
      <c r="V7022" s="51"/>
      <c r="X7022" s="9"/>
      <c r="Y7022" s="9"/>
      <c r="Z7022" s="9"/>
      <c r="AA7022" s="8"/>
      <c r="AB7022" s="12"/>
      <c r="AC7022" s="11"/>
      <c r="AD7022" s="11"/>
      <c r="AE7022" s="11"/>
      <c r="AF7022" s="11"/>
      <c r="AG7022" s="11"/>
      <c r="AH7022" s="10"/>
      <c r="AI7022" s="7">
        <v>86603179.900000006</v>
      </c>
      <c r="AJ7022" s="31"/>
      <c r="AK7022" s="38">
        <v>7.0209211399999996</v>
      </c>
      <c r="AN7022" s="6"/>
    </row>
    <row r="7023" spans="1:40" x14ac:dyDescent="0.25">
      <c r="A7023" s="6">
        <v>0.59686342592592589</v>
      </c>
      <c r="B7023">
        <v>4.8099999999999996</v>
      </c>
      <c r="C7023">
        <f>B7023+0.68</f>
        <v>5.4899999999999993</v>
      </c>
      <c r="D7023" s="5">
        <f>C7023/(0.2905*LN(C7023)+0.3655)</f>
        <v>6.382231805429063</v>
      </c>
      <c r="E7023" s="5">
        <f>D7023*100</f>
        <v>638.22318054290633</v>
      </c>
      <c r="F7023">
        <v>166.01768126671101</v>
      </c>
      <c r="G7023" s="4">
        <f>75.6*1000/(287.05*(F7023+273))</f>
        <v>0.59990465606932886</v>
      </c>
      <c r="H7023" s="3">
        <f>SQRT(2*ABS(E7023)/G7023)</f>
        <v>46.127526651877169</v>
      </c>
      <c r="I7023" s="2">
        <f>(2/2*0.0254)^2*3.1416*H7023</f>
        <v>9.3492869613588284E-2</v>
      </c>
      <c r="J7023" s="26"/>
      <c r="K7023" s="26"/>
      <c r="L7023" s="26"/>
      <c r="M7023" s="26"/>
      <c r="N7023" s="39"/>
      <c r="O7023" s="9"/>
      <c r="P7023" s="8"/>
      <c r="Q7023" s="41"/>
      <c r="R7023" s="8"/>
      <c r="S7023" s="41"/>
      <c r="T7023" s="9"/>
      <c r="U7023" s="8"/>
      <c r="V7023" s="51"/>
      <c r="X7023" s="9"/>
      <c r="Y7023" s="9"/>
      <c r="Z7023" s="9"/>
      <c r="AA7023" s="8"/>
      <c r="AB7023" s="12"/>
      <c r="AC7023" s="11"/>
      <c r="AD7023" s="11"/>
      <c r="AE7023" s="11"/>
      <c r="AF7023" s="11"/>
      <c r="AG7023" s="11"/>
      <c r="AH7023" s="10"/>
      <c r="AI7023" s="7">
        <v>79865827.299999997</v>
      </c>
      <c r="AJ7023" s="31"/>
      <c r="AK7023" s="38">
        <v>5.8463496499999996</v>
      </c>
      <c r="AN7023" s="6"/>
    </row>
    <row r="7024" spans="1:40" x14ac:dyDescent="0.25">
      <c r="A7024" s="6">
        <v>0.59687499999999993</v>
      </c>
      <c r="B7024">
        <v>5.35</v>
      </c>
      <c r="C7024">
        <f>B7024+0.68</f>
        <v>6.0299999999999994</v>
      </c>
      <c r="D7024" s="5">
        <f>C7024/(0.2905*LN(C7024)+0.3655)</f>
        <v>6.7947106670434083</v>
      </c>
      <c r="E7024" s="5">
        <f>D7024*100</f>
        <v>679.47106670434084</v>
      </c>
      <c r="F7024">
        <v>167.17304893171899</v>
      </c>
      <c r="G7024" s="4">
        <f>75.6*1000/(287.05*(F7024+273))</f>
        <v>0.59833002435711391</v>
      </c>
      <c r="H7024" s="3">
        <f>SQRT(2*ABS(E7024)/G7024)</f>
        <v>47.657371306453904</v>
      </c>
      <c r="I7024" s="2">
        <f>(2/2*0.0254)^2*3.1416*H7024</f>
        <v>9.6593611777780766E-2</v>
      </c>
      <c r="J7024" s="26"/>
      <c r="K7024" s="26"/>
      <c r="L7024" s="26"/>
      <c r="M7024" s="26"/>
      <c r="N7024" s="39"/>
      <c r="O7024" s="9"/>
      <c r="P7024" s="8"/>
      <c r="Q7024" s="41"/>
      <c r="R7024" s="8"/>
      <c r="S7024" s="41"/>
      <c r="T7024" s="9"/>
      <c r="U7024" s="8"/>
      <c r="V7024" s="51"/>
      <c r="X7024" s="9"/>
      <c r="Y7024" s="9"/>
      <c r="Z7024" s="9"/>
      <c r="AA7024" s="8"/>
      <c r="AB7024" s="12"/>
      <c r="AC7024" s="11"/>
      <c r="AD7024" s="11"/>
      <c r="AE7024" s="11"/>
      <c r="AF7024" s="11"/>
      <c r="AG7024" s="11"/>
      <c r="AH7024" s="10"/>
      <c r="AI7024" s="7">
        <v>157997847.09999999</v>
      </c>
      <c r="AJ7024" s="31"/>
      <c r="AK7024" s="38">
        <v>5.34848093</v>
      </c>
      <c r="AN7024" s="6"/>
    </row>
    <row r="7025" spans="1:40" x14ac:dyDescent="0.25">
      <c r="A7025" s="6">
        <v>0.59688657407407408</v>
      </c>
      <c r="B7025">
        <v>5.84</v>
      </c>
      <c r="C7025">
        <f>B7025+0.68</f>
        <v>6.52</v>
      </c>
      <c r="D7025" s="5">
        <f>C7025/(0.2905*LN(C7025)+0.3655)</f>
        <v>7.1636464229701069</v>
      </c>
      <c r="E7025" s="5">
        <f>D7025*100</f>
        <v>716.36464229701073</v>
      </c>
      <c r="F7025">
        <v>168.46889000722999</v>
      </c>
      <c r="G7025" s="4">
        <f>75.6*1000/(287.05*(F7025+273))</f>
        <v>0.5965737497026059</v>
      </c>
      <c r="H7025" s="3">
        <f>SQRT(2*ABS(E7025)/G7025)</f>
        <v>49.006083882266054</v>
      </c>
      <c r="I7025" s="2">
        <f>(2/2*0.0254)^2*3.1416*H7025</f>
        <v>9.9327229167419859E-2</v>
      </c>
      <c r="J7025" s="26"/>
      <c r="K7025" s="26"/>
      <c r="L7025" s="26"/>
      <c r="M7025" s="26"/>
      <c r="N7025" s="39"/>
      <c r="O7025" s="9"/>
      <c r="P7025" s="8"/>
      <c r="Q7025" s="41"/>
      <c r="R7025" s="8"/>
      <c r="S7025" s="41"/>
      <c r="T7025" s="9"/>
      <c r="U7025" s="8"/>
      <c r="V7025" s="51"/>
      <c r="X7025" s="9"/>
      <c r="Y7025" s="9"/>
      <c r="Z7025" s="9"/>
      <c r="AA7025" s="8"/>
      <c r="AB7025" s="12"/>
      <c r="AC7025" s="11"/>
      <c r="AD7025" s="11"/>
      <c r="AE7025" s="11"/>
      <c r="AF7025" s="11"/>
      <c r="AG7025" s="11"/>
      <c r="AH7025" s="10"/>
      <c r="AI7025" s="7">
        <v>326989104.60000002</v>
      </c>
      <c r="AJ7025" s="31"/>
      <c r="AK7025" s="38">
        <v>6.5037242800000001</v>
      </c>
      <c r="AN7025" s="6"/>
    </row>
    <row r="7026" spans="1:40" x14ac:dyDescent="0.25">
      <c r="A7026" s="6">
        <v>0.59689814814814812</v>
      </c>
      <c r="B7026">
        <v>6.21</v>
      </c>
      <c r="C7026">
        <f>B7026+0.68</f>
        <v>6.89</v>
      </c>
      <c r="D7026" s="5">
        <f>C7026/(0.2905*LN(C7026)+0.3655)</f>
        <v>7.4391133122314281</v>
      </c>
      <c r="E7026" s="5">
        <f>D7026*100</f>
        <v>743.91133122314284</v>
      </c>
      <c r="F7026">
        <v>169.883562818668</v>
      </c>
      <c r="G7026" s="4">
        <f>75.6*1000/(287.05*(F7026+273))</f>
        <v>0.59466815479104351</v>
      </c>
      <c r="H7026" s="3">
        <f>SQRT(2*ABS(E7026)/G7026)</f>
        <v>50.019373027998626</v>
      </c>
      <c r="I7026" s="2">
        <f>(2/2*0.0254)^2*3.1416*H7026</f>
        <v>0.10138099872453926</v>
      </c>
      <c r="J7026" s="26"/>
      <c r="K7026" s="26"/>
      <c r="L7026" s="26"/>
      <c r="M7026" s="26"/>
      <c r="N7026" s="39"/>
      <c r="O7026" s="9"/>
      <c r="P7026" s="8"/>
      <c r="Q7026" s="41"/>
      <c r="R7026" s="8"/>
      <c r="S7026" s="41"/>
      <c r="T7026" s="9"/>
      <c r="U7026" s="8"/>
      <c r="V7026" s="51"/>
      <c r="X7026" s="9"/>
      <c r="Y7026" s="9"/>
      <c r="Z7026" s="9"/>
      <c r="AA7026" s="8"/>
      <c r="AB7026" s="12"/>
      <c r="AC7026" s="11"/>
      <c r="AD7026" s="11"/>
      <c r="AE7026" s="11"/>
      <c r="AF7026" s="11"/>
      <c r="AG7026" s="11"/>
      <c r="AH7026" s="10"/>
      <c r="AI7026" s="7">
        <v>319071184.60000002</v>
      </c>
      <c r="AJ7026" s="31"/>
      <c r="AK7026" s="38">
        <v>8.7198948000000005</v>
      </c>
      <c r="AN7026" s="6"/>
    </row>
    <row r="7027" spans="1:40" x14ac:dyDescent="0.25">
      <c r="A7027" s="6">
        <v>0.59690972222222227</v>
      </c>
      <c r="B7027">
        <v>6.77</v>
      </c>
      <c r="C7027">
        <f>B7027+0.68</f>
        <v>7.4499999999999993</v>
      </c>
      <c r="D7027" s="5">
        <f>C7027/(0.2905*LN(C7027)+0.3655)</f>
        <v>7.8513104998413947</v>
      </c>
      <c r="E7027" s="5">
        <f>D7027*100</f>
        <v>785.13104998413951</v>
      </c>
      <c r="F7027">
        <v>171.828479134291</v>
      </c>
      <c r="G7027" s="4">
        <f>75.6*1000/(287.05*(F7027+273))</f>
        <v>0.59206809690157247</v>
      </c>
      <c r="H7027" s="3">
        <f>SQRT(2*ABS(E7027)/G7027)</f>
        <v>51.499171729276775</v>
      </c>
      <c r="I7027" s="2">
        <f>(2/2*0.0254)^2*3.1416*H7027</f>
        <v>0.10438030601619361</v>
      </c>
      <c r="J7027" s="26"/>
      <c r="K7027" s="26"/>
      <c r="L7027" s="26"/>
      <c r="M7027" s="26"/>
      <c r="N7027" s="39"/>
      <c r="O7027" s="9"/>
      <c r="P7027" s="8"/>
      <c r="Q7027" s="41"/>
      <c r="R7027" s="8"/>
      <c r="S7027" s="41"/>
      <c r="T7027" s="9"/>
      <c r="U7027" s="8"/>
      <c r="V7027" s="51"/>
      <c r="X7027" s="9"/>
      <c r="Y7027" s="9"/>
      <c r="Z7027" s="9"/>
      <c r="AA7027" s="8"/>
      <c r="AB7027" s="12"/>
      <c r="AC7027" s="11"/>
      <c r="AD7027" s="11"/>
      <c r="AE7027" s="11"/>
      <c r="AF7027" s="11"/>
      <c r="AG7027" s="11"/>
      <c r="AH7027" s="10"/>
      <c r="AI7027" s="7">
        <v>306805273.30000001</v>
      </c>
      <c r="AJ7027" s="31"/>
      <c r="AK7027" s="38">
        <v>9.9950462099999999</v>
      </c>
      <c r="AN7027" s="6"/>
    </row>
    <row r="7028" spans="1:40" x14ac:dyDescent="0.25">
      <c r="A7028" s="6">
        <v>0.59692129629629631</v>
      </c>
      <c r="B7028">
        <v>7.12</v>
      </c>
      <c r="C7028">
        <f>B7028+0.68</f>
        <v>7.8</v>
      </c>
      <c r="D7028" s="5">
        <f>C7028/(0.2905*LN(C7028)+0.3655)</f>
        <v>8.106229479832189</v>
      </c>
      <c r="E7028" s="5">
        <f>D7028*100</f>
        <v>810.62294798321886</v>
      </c>
      <c r="F7028">
        <v>173.498545457283</v>
      </c>
      <c r="G7028" s="4">
        <f>75.6*1000/(287.05*(F7028+273))</f>
        <v>0.58985354771745224</v>
      </c>
      <c r="H7028" s="3">
        <f>SQRT(2*ABS(E7028)/G7028)</f>
        <v>52.426678878620073</v>
      </c>
      <c r="I7028" s="2">
        <f>(2/2*0.0254)^2*3.1416*H7028</f>
        <v>0.10626020965017038</v>
      </c>
      <c r="J7028" s="26"/>
      <c r="K7028" s="26"/>
      <c r="L7028" s="26"/>
      <c r="M7028" s="26"/>
      <c r="N7028" s="39"/>
      <c r="O7028" s="9"/>
      <c r="P7028" s="8"/>
      <c r="Q7028" s="41"/>
      <c r="R7028" s="8"/>
      <c r="S7028" s="41"/>
      <c r="T7028" s="9"/>
      <c r="U7028" s="8"/>
      <c r="V7028" s="51"/>
      <c r="X7028" s="9"/>
      <c r="Y7028" s="9"/>
      <c r="Z7028" s="9"/>
      <c r="AA7028" s="8"/>
      <c r="AB7028" s="12"/>
      <c r="AC7028" s="11"/>
      <c r="AD7028" s="11"/>
      <c r="AE7028" s="11"/>
      <c r="AF7028" s="11"/>
      <c r="AG7028" s="11"/>
      <c r="AH7028" s="10"/>
      <c r="AI7028" s="7">
        <v>315384257.80000001</v>
      </c>
      <c r="AJ7028" s="31"/>
      <c r="AK7028" s="38">
        <v>9.2712816700000005</v>
      </c>
      <c r="AN7028" s="6"/>
    </row>
    <row r="7029" spans="1:40" x14ac:dyDescent="0.25">
      <c r="A7029" s="6">
        <v>0.59693287037037035</v>
      </c>
      <c r="B7029">
        <v>7.71</v>
      </c>
      <c r="C7029">
        <f>B7029+0.68</f>
        <v>8.39</v>
      </c>
      <c r="D7029" s="5">
        <f>C7029/(0.2905*LN(C7029)+0.3655)</f>
        <v>8.5315792437934341</v>
      </c>
      <c r="E7029" s="5">
        <f>D7029*100</f>
        <v>853.1579243793434</v>
      </c>
      <c r="F7029">
        <v>175.231801357997</v>
      </c>
      <c r="G7029" s="4">
        <f>75.6*1000/(287.05*(F7029+273))</f>
        <v>0.58757265836725237</v>
      </c>
      <c r="H7029" s="3">
        <f>SQRT(2*ABS(E7029)/G7029)</f>
        <v>53.888850909612458</v>
      </c>
      <c r="I7029" s="2">
        <f>(2/2*0.0254)^2*3.1416*H7029</f>
        <v>0.10922379059561965</v>
      </c>
      <c r="J7029" s="26"/>
      <c r="K7029" s="26"/>
      <c r="L7029" s="26"/>
      <c r="M7029" s="26"/>
      <c r="N7029" s="39"/>
      <c r="O7029" s="9"/>
      <c r="P7029" s="8"/>
      <c r="Q7029" s="41"/>
      <c r="R7029" s="8"/>
      <c r="S7029" s="41"/>
      <c r="T7029" s="9"/>
      <c r="U7029" s="8"/>
      <c r="V7029" s="51"/>
      <c r="X7029" s="9"/>
      <c r="Y7029" s="9"/>
      <c r="Z7029" s="9"/>
      <c r="AA7029" s="8"/>
      <c r="AB7029" s="12"/>
      <c r="AC7029" s="11"/>
      <c r="AD7029" s="11"/>
      <c r="AE7029" s="11"/>
      <c r="AF7029" s="11"/>
      <c r="AG7029" s="11"/>
      <c r="AH7029" s="10"/>
      <c r="AI7029" s="7">
        <v>304235075.30000001</v>
      </c>
      <c r="AJ7029" s="31"/>
      <c r="AK7029" s="38">
        <v>10.462893729999999</v>
      </c>
      <c r="AN7029" s="6"/>
    </row>
    <row r="7030" spans="1:40" x14ac:dyDescent="0.25">
      <c r="A7030" s="6">
        <v>0.59694444444444439</v>
      </c>
      <c r="B7030">
        <v>8.36</v>
      </c>
      <c r="C7030">
        <f>B7030+0.68</f>
        <v>9.0399999999999991</v>
      </c>
      <c r="D7030" s="5">
        <f>C7030/(0.2905*LN(C7030)+0.3655)</f>
        <v>8.9942911010886366</v>
      </c>
      <c r="E7030" s="5">
        <f>D7030*100</f>
        <v>899.42911010886371</v>
      </c>
      <c r="F7030">
        <v>177.06311504719201</v>
      </c>
      <c r="G7030" s="4">
        <f>75.6*1000/(287.05*(F7030+273))</f>
        <v>0.58518181624602716</v>
      </c>
      <c r="H7030" s="3">
        <f>SQRT(2*ABS(E7030)/G7030)</f>
        <v>55.443808686630575</v>
      </c>
      <c r="I7030" s="2">
        <f>(2/2*0.0254)^2*3.1416*H7030</f>
        <v>0.11237543290669669</v>
      </c>
      <c r="J7030" s="26"/>
      <c r="K7030" s="26"/>
      <c r="L7030" s="26"/>
      <c r="M7030" s="26"/>
      <c r="N7030" s="39"/>
      <c r="O7030" s="9"/>
      <c r="P7030" s="8"/>
      <c r="Q7030" s="41"/>
      <c r="R7030" s="8"/>
      <c r="S7030" s="41"/>
      <c r="T7030" s="9"/>
      <c r="U7030" s="8"/>
      <c r="V7030" s="51"/>
      <c r="X7030" s="9"/>
      <c r="Y7030" s="9"/>
      <c r="Z7030" s="9"/>
      <c r="AA7030" s="8"/>
      <c r="AB7030" s="12"/>
      <c r="AC7030" s="11"/>
      <c r="AD7030" s="11"/>
      <c r="AE7030" s="11"/>
      <c r="AF7030" s="11"/>
      <c r="AG7030" s="11"/>
      <c r="AH7030" s="10"/>
      <c r="AI7030" s="7">
        <v>294798845.5</v>
      </c>
      <c r="AJ7030" s="31"/>
      <c r="AK7030" s="38">
        <v>11.73660186</v>
      </c>
      <c r="AN7030" s="6"/>
    </row>
    <row r="7031" spans="1:40" x14ac:dyDescent="0.25">
      <c r="A7031" s="6">
        <v>0.59695601851851854</v>
      </c>
      <c r="B7031">
        <v>8.59</v>
      </c>
      <c r="C7031">
        <f>B7031+0.68</f>
        <v>9.27</v>
      </c>
      <c r="D7031" s="5">
        <f>C7031/(0.2905*LN(C7031)+0.3655)</f>
        <v>9.1566356156135136</v>
      </c>
      <c r="E7031" s="5">
        <f>D7031*100</f>
        <v>915.66356156135134</v>
      </c>
      <c r="F7031">
        <v>179.41816434148299</v>
      </c>
      <c r="G7031" s="4">
        <f>75.6*1000/(287.05*(F7031+273))</f>
        <v>0.58213566971168529</v>
      </c>
      <c r="H7031" s="3">
        <f>SQRT(2*ABS(E7031)/G7031)</f>
        <v>56.088116776214861</v>
      </c>
      <c r="I7031" s="2">
        <f>(2/2*0.0254)^2*3.1416*H7031</f>
        <v>0.11368133887180727</v>
      </c>
      <c r="J7031" s="26"/>
      <c r="K7031" s="26"/>
      <c r="L7031" s="26"/>
      <c r="M7031" s="26"/>
      <c r="N7031" s="39"/>
      <c r="O7031" s="9"/>
      <c r="P7031" s="8"/>
      <c r="Q7031" s="41"/>
      <c r="R7031" s="8"/>
      <c r="S7031" s="41"/>
      <c r="T7031" s="9"/>
      <c r="U7031" s="8"/>
      <c r="V7031" s="51"/>
      <c r="X7031" s="9"/>
      <c r="Y7031" s="9"/>
      <c r="Z7031" s="9"/>
      <c r="AA7031" s="8"/>
      <c r="AB7031" s="12"/>
      <c r="AC7031" s="11"/>
      <c r="AD7031" s="11"/>
      <c r="AE7031" s="11"/>
      <c r="AF7031" s="11"/>
      <c r="AG7031" s="11"/>
      <c r="AH7031" s="10"/>
      <c r="AI7031" s="7">
        <v>295450830.80000001</v>
      </c>
      <c r="AJ7031" s="31"/>
      <c r="AK7031" s="38">
        <v>11.80571261</v>
      </c>
      <c r="AN7031" s="6"/>
    </row>
    <row r="7032" spans="1:40" x14ac:dyDescent="0.25">
      <c r="A7032" s="6">
        <v>0.59696759259259258</v>
      </c>
      <c r="B7032">
        <v>3.63</v>
      </c>
      <c r="C7032">
        <f>B7032+0.68</f>
        <v>4.3099999999999996</v>
      </c>
      <c r="D7032" s="5">
        <f>C7032/(0.2905*LN(C7032)+0.3655)</f>
        <v>5.456369883629927</v>
      </c>
      <c r="E7032" s="5">
        <f>D7032*100</f>
        <v>545.63698836299272</v>
      </c>
      <c r="F7032">
        <v>180.475466647395</v>
      </c>
      <c r="G7032" s="4">
        <f>75.6*1000/(287.05*(F7032+273))</f>
        <v>0.58077838926057235</v>
      </c>
      <c r="H7032" s="3">
        <f>SQRT(2*ABS(E7032)/G7032)</f>
        <v>43.347262468825228</v>
      </c>
      <c r="I7032" s="2">
        <f>(2/2*0.0254)^2*3.1416*H7032</f>
        <v>8.7857733814543093E-2</v>
      </c>
      <c r="J7032" s="26"/>
      <c r="K7032" s="26"/>
      <c r="L7032" s="26"/>
      <c r="M7032" s="26"/>
      <c r="N7032" s="39"/>
      <c r="O7032" s="9"/>
      <c r="P7032" s="8"/>
      <c r="Q7032" s="41"/>
      <c r="R7032" s="8"/>
      <c r="S7032" s="41"/>
      <c r="T7032" s="9"/>
      <c r="U7032" s="8"/>
      <c r="V7032" s="51"/>
      <c r="X7032" s="9"/>
      <c r="Y7032" s="9"/>
      <c r="Z7032" s="9"/>
      <c r="AA7032" s="8"/>
      <c r="AB7032" s="12"/>
      <c r="AC7032" s="11"/>
      <c r="AD7032" s="11"/>
      <c r="AE7032" s="11"/>
      <c r="AF7032" s="11"/>
      <c r="AG7032" s="11"/>
      <c r="AH7032" s="10"/>
      <c r="AI7032" s="7">
        <v>297808448.89999998</v>
      </c>
      <c r="AJ7032" s="31"/>
      <c r="AK7032" s="38">
        <v>11.501666370000001</v>
      </c>
      <c r="AN7032" s="6"/>
    </row>
    <row r="7033" spans="1:40" x14ac:dyDescent="0.25">
      <c r="A7033" s="6">
        <v>0.59697916666666673</v>
      </c>
      <c r="B7033">
        <v>1.08</v>
      </c>
      <c r="C7033">
        <f>B7033+0.68</f>
        <v>1.7600000000000002</v>
      </c>
      <c r="D7033" s="5">
        <f>C7033/(0.2905*LN(C7033)+0.3655)</f>
        <v>3.3224870396005648</v>
      </c>
      <c r="E7033" s="5">
        <f>D7033*100</f>
        <v>332.2487039600565</v>
      </c>
      <c r="F7033">
        <v>180.80000014161899</v>
      </c>
      <c r="G7033" s="4">
        <f>75.6*1000/(287.05*(F7033+273))</f>
        <v>0.58036304761231838</v>
      </c>
      <c r="H7033" s="3">
        <f>SQRT(2*ABS(E7033)/G7033)</f>
        <v>33.837383168979315</v>
      </c>
      <c r="I7033" s="2">
        <f>(2/2*0.0254)^2*3.1416*H7033</f>
        <v>6.8582780875238378E-2</v>
      </c>
      <c r="J7033" s="26"/>
      <c r="K7033" s="26"/>
      <c r="L7033" s="26"/>
      <c r="M7033" s="26"/>
      <c r="N7033" s="39"/>
      <c r="O7033" s="9"/>
      <c r="P7033" s="8"/>
      <c r="Q7033" s="41"/>
      <c r="R7033" s="8"/>
      <c r="S7033" s="41"/>
      <c r="T7033" s="9"/>
      <c r="U7033" s="8"/>
      <c r="V7033" s="51"/>
      <c r="X7033" s="9"/>
      <c r="Y7033" s="9"/>
      <c r="Z7033" s="9"/>
      <c r="AA7033" s="8"/>
      <c r="AB7033" s="12"/>
      <c r="AC7033" s="11"/>
      <c r="AD7033" s="11"/>
      <c r="AE7033" s="11"/>
      <c r="AF7033" s="11"/>
      <c r="AG7033" s="11"/>
      <c r="AH7033" s="10"/>
      <c r="AI7033" s="7">
        <v>299600442.5</v>
      </c>
      <c r="AJ7033" s="31"/>
      <c r="AK7033" s="38">
        <v>10.868493880000001</v>
      </c>
      <c r="AN7033" s="6"/>
    </row>
    <row r="7034" spans="1:40" x14ac:dyDescent="0.25">
      <c r="A7034" s="6">
        <v>0.59699074074074077</v>
      </c>
      <c r="B7034">
        <v>0.54</v>
      </c>
      <c r="C7034">
        <f>B7034+0.68</f>
        <v>1.2200000000000002</v>
      </c>
      <c r="D7034" s="5">
        <f>C7034/(0.2905*LN(C7034)+0.3655)</f>
        <v>2.8823470279445305</v>
      </c>
      <c r="E7034" s="5">
        <f>D7034*100</f>
        <v>288.23470279445303</v>
      </c>
      <c r="F7034">
        <v>180.58364375113899</v>
      </c>
      <c r="G7034" s="4">
        <f>75.6*1000/(287.05*(F7034+273))</f>
        <v>0.5806398769378005</v>
      </c>
      <c r="H7034" s="3">
        <f>SQRT(2*ABS(E7034)/G7034)</f>
        <v>31.509005953833064</v>
      </c>
      <c r="I7034" s="2">
        <f>(2/2*0.0254)^2*3.1416*H7034</f>
        <v>6.386354524333919E-2</v>
      </c>
      <c r="J7034" s="26"/>
      <c r="K7034" s="26"/>
      <c r="L7034" s="26"/>
      <c r="M7034" s="26"/>
      <c r="N7034" s="39"/>
      <c r="O7034" s="9"/>
      <c r="P7034" s="8"/>
      <c r="Q7034" s="41"/>
      <c r="R7034" s="8"/>
      <c r="S7034" s="41"/>
      <c r="T7034" s="9"/>
      <c r="U7034" s="8"/>
      <c r="V7034" s="51"/>
      <c r="X7034" s="9"/>
      <c r="Y7034" s="9"/>
      <c r="Z7034" s="9"/>
      <c r="AA7034" s="8"/>
      <c r="AB7034" s="12"/>
      <c r="AC7034" s="11"/>
      <c r="AD7034" s="11"/>
      <c r="AE7034" s="11"/>
      <c r="AF7034" s="11"/>
      <c r="AG7034" s="11"/>
      <c r="AH7034" s="10"/>
      <c r="AI7034" s="7">
        <v>309961081.30000001</v>
      </c>
      <c r="AJ7034" s="31"/>
      <c r="AK7034" s="38">
        <v>9.4576718999999994</v>
      </c>
      <c r="AN7034" s="6"/>
    </row>
    <row r="7035" spans="1:40" x14ac:dyDescent="0.25">
      <c r="A7035" s="6">
        <v>0.59700231481481481</v>
      </c>
      <c r="B7035">
        <v>0.56999999999999995</v>
      </c>
      <c r="C7035">
        <f>B7035+0.68</f>
        <v>1.25</v>
      </c>
      <c r="D7035" s="5">
        <f>C7035/(0.2905*LN(C7035)+0.3655)</f>
        <v>2.9047934092035992</v>
      </c>
      <c r="E7035" s="5">
        <f>D7035*100</f>
        <v>290.4793409203599</v>
      </c>
      <c r="F7035">
        <v>180.04625532746101</v>
      </c>
      <c r="G7035" s="4">
        <f>75.6*1000/(287.05*(F7035+273))</f>
        <v>0.58132861267840752</v>
      </c>
      <c r="H7035" s="3">
        <f>SQRT(2*ABS(E7035)/G7035)</f>
        <v>31.612713358940169</v>
      </c>
      <c r="I7035" s="2">
        <f>(2/2*0.0254)^2*3.1416*H7035</f>
        <v>6.40737430060941E-2</v>
      </c>
      <c r="J7035" s="26"/>
      <c r="K7035" s="26"/>
      <c r="L7035" s="26"/>
      <c r="M7035" s="26"/>
      <c r="N7035" s="39"/>
      <c r="O7035" s="9"/>
      <c r="P7035" s="8"/>
      <c r="Q7035" s="41"/>
      <c r="R7035" s="8"/>
      <c r="S7035" s="41"/>
      <c r="T7035" s="9"/>
      <c r="U7035" s="8"/>
      <c r="V7035" s="51"/>
      <c r="X7035" s="9"/>
      <c r="Y7035" s="9"/>
      <c r="Z7035" s="9"/>
      <c r="AA7035" s="8"/>
      <c r="AB7035" s="12"/>
      <c r="AC7035" s="11"/>
      <c r="AD7035" s="11"/>
      <c r="AE7035" s="11"/>
      <c r="AF7035" s="11"/>
      <c r="AG7035" s="11"/>
      <c r="AH7035" s="10"/>
      <c r="AI7035" s="7">
        <v>315838294</v>
      </c>
      <c r="AJ7035" s="31"/>
      <c r="AK7035" s="38">
        <v>8.9239229400000006</v>
      </c>
      <c r="AN7035" s="6"/>
    </row>
    <row r="7036" spans="1:40" x14ac:dyDescent="0.25">
      <c r="A7036" s="6">
        <v>0.59701388888888884</v>
      </c>
      <c r="B7036">
        <v>0.6</v>
      </c>
      <c r="C7036">
        <f>B7036+0.68</f>
        <v>1.28</v>
      </c>
      <c r="D7036" s="5">
        <f>C7036/(0.2905*LN(C7036)+0.3655)</f>
        <v>2.927635800900299</v>
      </c>
      <c r="E7036" s="5">
        <f>D7036*100</f>
        <v>292.7635800900299</v>
      </c>
      <c r="F7036">
        <v>179.40071778582001</v>
      </c>
      <c r="G7036" s="4">
        <f>75.6*1000/(287.05*(F7036+273))</f>
        <v>0.58215811941604201</v>
      </c>
      <c r="H7036" s="3">
        <f>SQRT(2*ABS(E7036)/G7036)</f>
        <v>31.714147593205912</v>
      </c>
      <c r="I7036" s="2">
        <f>(2/2*0.0254)^2*3.1416*H7036</f>
        <v>6.4279333427408727E-2</v>
      </c>
      <c r="J7036" s="26"/>
      <c r="K7036" s="26"/>
      <c r="L7036" s="26"/>
      <c r="M7036" s="26"/>
      <c r="N7036" s="39"/>
      <c r="O7036" s="9"/>
      <c r="P7036" s="8"/>
      <c r="Q7036" s="41"/>
      <c r="R7036" s="8"/>
      <c r="S7036" s="41"/>
      <c r="T7036" s="9"/>
      <c r="U7036" s="8"/>
      <c r="V7036" s="51"/>
      <c r="X7036" s="9"/>
      <c r="Y7036" s="9"/>
      <c r="Z7036" s="9"/>
      <c r="AA7036" s="8"/>
      <c r="AB7036" s="12"/>
      <c r="AC7036" s="11"/>
      <c r="AD7036" s="11"/>
      <c r="AE7036" s="11"/>
      <c r="AF7036" s="11"/>
      <c r="AG7036" s="11"/>
      <c r="AH7036" s="10"/>
      <c r="AI7036" s="7">
        <v>319840384</v>
      </c>
      <c r="AJ7036" s="31"/>
      <c r="AK7036" s="38">
        <v>8.7960043100000007</v>
      </c>
      <c r="AN7036" s="6"/>
    </row>
    <row r="7037" spans="1:40" x14ac:dyDescent="0.25">
      <c r="A7037" s="6">
        <v>0.59702546296296299</v>
      </c>
      <c r="B7037">
        <v>0.59</v>
      </c>
      <c r="C7037">
        <f>B7037+0.68</f>
        <v>1.27</v>
      </c>
      <c r="D7037" s="5">
        <f>C7037/(0.2905*LN(C7037)+0.3655)</f>
        <v>2.9199805120199289</v>
      </c>
      <c r="E7037" s="5">
        <f>D7037*100</f>
        <v>291.99805120199289</v>
      </c>
      <c r="F7037">
        <v>178.647049652985</v>
      </c>
      <c r="G7037" s="4">
        <f>75.6*1000/(287.05*(F7037+273))</f>
        <v>0.5831295727294471</v>
      </c>
      <c r="H7037" s="3">
        <f>SQRT(2*ABS(E7037)/G7037)</f>
        <v>31.646263578930277</v>
      </c>
      <c r="I7037" s="2">
        <f>(2/2*0.0254)^2*3.1416*H7037</f>
        <v>6.4141743754686481E-2</v>
      </c>
      <c r="J7037" s="26"/>
      <c r="K7037" s="26"/>
      <c r="L7037" s="26"/>
      <c r="M7037" s="26"/>
      <c r="N7037" s="39"/>
      <c r="O7037" s="9"/>
      <c r="P7037" s="8"/>
      <c r="Q7037" s="41"/>
      <c r="R7037" s="8"/>
      <c r="S7037" s="41"/>
      <c r="T7037" s="9"/>
      <c r="U7037" s="8"/>
      <c r="V7037" s="51"/>
      <c r="X7037" s="9"/>
      <c r="Y7037" s="9"/>
      <c r="Z7037" s="9"/>
      <c r="AA7037" s="8"/>
      <c r="AB7037" s="12"/>
      <c r="AC7037" s="11"/>
      <c r="AD7037" s="11"/>
      <c r="AE7037" s="11"/>
      <c r="AF7037" s="11"/>
      <c r="AG7037" s="11"/>
      <c r="AH7037" s="10"/>
      <c r="AI7037" s="7">
        <v>326562143.19999999</v>
      </c>
      <c r="AJ7037" s="31"/>
      <c r="AK7037" s="38">
        <v>7.9904265800000003</v>
      </c>
      <c r="AN7037" s="6"/>
    </row>
    <row r="7038" spans="1:40" x14ac:dyDescent="0.25">
      <c r="A7038" s="6">
        <v>0.59703703703703703</v>
      </c>
      <c r="B7038">
        <v>0.53</v>
      </c>
      <c r="C7038">
        <f>B7038+0.68</f>
        <v>1.21</v>
      </c>
      <c r="D7038" s="5">
        <f>C7038/(0.2905*LN(C7038)+0.3655)</f>
        <v>2.874961409961692</v>
      </c>
      <c r="E7038" s="5">
        <f>D7038*100</f>
        <v>287.49614099616917</v>
      </c>
      <c r="F7038">
        <v>177.917852067886</v>
      </c>
      <c r="G7038" s="4">
        <f>75.6*1000/(287.05*(F7038+273))</f>
        <v>0.5840725752614695</v>
      </c>
      <c r="H7038" s="3">
        <f>SQRT(2*ABS(E7038)/G7038)</f>
        <v>31.37600173108288</v>
      </c>
      <c r="I7038" s="2">
        <f>(2/2*0.0254)^2*3.1416*H7038</f>
        <v>6.3593967675274768E-2</v>
      </c>
      <c r="J7038" s="26"/>
      <c r="K7038" s="26"/>
      <c r="L7038" s="26"/>
      <c r="M7038" s="26"/>
      <c r="N7038" s="39"/>
      <c r="O7038" s="9"/>
      <c r="P7038" s="8"/>
      <c r="Q7038" s="41"/>
      <c r="R7038" s="8"/>
      <c r="S7038" s="41"/>
      <c r="T7038" s="9"/>
      <c r="U7038" s="8"/>
      <c r="V7038" s="51"/>
      <c r="X7038" s="9"/>
      <c r="Y7038" s="9"/>
      <c r="Z7038" s="9"/>
      <c r="AA7038" s="8"/>
      <c r="AB7038" s="12"/>
      <c r="AC7038" s="11"/>
      <c r="AD7038" s="11"/>
      <c r="AE7038" s="11"/>
      <c r="AF7038" s="11"/>
      <c r="AG7038" s="11"/>
      <c r="AH7038" s="10"/>
      <c r="AI7038" s="7">
        <v>339260193.89999998</v>
      </c>
      <c r="AJ7038" s="31"/>
      <c r="AK7038" s="37">
        <v>7.0937777799999999</v>
      </c>
      <c r="AN7038" s="6"/>
    </row>
    <row r="7039" spans="1:40" x14ac:dyDescent="0.25">
      <c r="A7039" s="6">
        <v>0.59704861111111118</v>
      </c>
      <c r="B7039">
        <v>1.06</v>
      </c>
      <c r="C7039">
        <f>B7039+0.68</f>
        <v>1.7400000000000002</v>
      </c>
      <c r="D7039" s="5">
        <f>C7039/(0.2905*LN(C7039)+0.3655)</f>
        <v>3.3054483595232433</v>
      </c>
      <c r="E7039" s="5">
        <f>D7039*100</f>
        <v>330.54483595232432</v>
      </c>
      <c r="F7039">
        <v>177.150329749734</v>
      </c>
      <c r="G7039" s="4">
        <f>75.6*1000/(287.05*(F7039+273))</f>
        <v>0.5850684397700725</v>
      </c>
      <c r="H7039" s="3">
        <f>SQRT(2*ABS(E7039)/G7039)</f>
        <v>33.614515062029753</v>
      </c>
      <c r="I7039" s="2">
        <f>(2/2*0.0254)^2*3.1416*H7039</f>
        <v>6.813106407235589E-2</v>
      </c>
      <c r="J7039" s="26"/>
      <c r="K7039" s="26"/>
      <c r="L7039" s="26"/>
      <c r="M7039" s="26"/>
      <c r="N7039" s="39"/>
      <c r="O7039" s="9"/>
      <c r="P7039" s="8"/>
      <c r="Q7039" s="41"/>
      <c r="R7039" s="8"/>
      <c r="S7039" s="41"/>
      <c r="T7039" s="9"/>
      <c r="U7039" s="8"/>
      <c r="V7039" s="51"/>
      <c r="X7039" s="9"/>
      <c r="Y7039" s="9"/>
      <c r="Z7039" s="9"/>
      <c r="AA7039" s="8"/>
      <c r="AB7039" s="12"/>
      <c r="AC7039" s="11"/>
      <c r="AD7039" s="11"/>
      <c r="AE7039" s="11"/>
      <c r="AF7039" s="11"/>
      <c r="AG7039" s="11"/>
      <c r="AH7039" s="10"/>
      <c r="AI7039" s="7">
        <v>353836154.39999998</v>
      </c>
      <c r="AJ7039" s="31"/>
      <c r="AK7039" s="38">
        <v>6.2468765399999997</v>
      </c>
      <c r="AN7039" s="6"/>
    </row>
    <row r="7040" spans="1:40" x14ac:dyDescent="0.25">
      <c r="A7040" s="6">
        <v>0.59706018518518522</v>
      </c>
      <c r="B7040">
        <v>1.45</v>
      </c>
      <c r="C7040">
        <f>B7040+0.68</f>
        <v>2.13</v>
      </c>
      <c r="D7040" s="5">
        <f>C7040/(0.2905*LN(C7040)+0.3655)</f>
        <v>3.6400709150806909</v>
      </c>
      <c r="E7040" s="5">
        <f>D7040*100</f>
        <v>364.0070915080691</v>
      </c>
      <c r="F7040">
        <v>176.78054489177299</v>
      </c>
      <c r="G7040" s="4">
        <f>75.6*1000/(287.05*(F7040+273))</f>
        <v>0.58554945090395749</v>
      </c>
      <c r="H7040" s="3">
        <f>SQRT(2*ABS(E7040)/G7040)</f>
        <v>35.26047277755314</v>
      </c>
      <c r="I7040" s="2">
        <f>(2/2*0.0254)^2*3.1416*H7040</f>
        <v>7.1467148212489284E-2</v>
      </c>
      <c r="J7040" s="26"/>
      <c r="K7040" s="26"/>
      <c r="L7040" s="26"/>
      <c r="M7040" s="26"/>
      <c r="N7040" s="39"/>
      <c r="O7040" s="9"/>
      <c r="P7040" s="8"/>
      <c r="Q7040" s="41"/>
      <c r="R7040" s="8"/>
      <c r="S7040" s="41"/>
      <c r="T7040" s="9"/>
      <c r="U7040" s="8"/>
      <c r="V7040" s="51"/>
      <c r="X7040" s="9"/>
      <c r="Y7040" s="9"/>
      <c r="Z7040" s="9"/>
      <c r="AA7040" s="8"/>
      <c r="AB7040" s="12"/>
      <c r="AC7040" s="11"/>
      <c r="AD7040" s="11"/>
      <c r="AE7040" s="11"/>
      <c r="AF7040" s="11"/>
      <c r="AG7040" s="11"/>
      <c r="AH7040" s="10"/>
      <c r="AI7040" s="7">
        <v>370987000.60000002</v>
      </c>
      <c r="AJ7040" s="31"/>
      <c r="AK7040" s="38">
        <v>5.5737350000000001</v>
      </c>
      <c r="AN7040" s="6"/>
    </row>
    <row r="7041" spans="1:40" x14ac:dyDescent="0.25">
      <c r="A7041" s="6">
        <v>0.59707175925925926</v>
      </c>
      <c r="B7041">
        <v>2.0099999999999998</v>
      </c>
      <c r="C7041">
        <f>B7041+0.68</f>
        <v>2.69</v>
      </c>
      <c r="D7041" s="5">
        <f>C7041/(0.2905*LN(C7041)+0.3655)</f>
        <v>4.1196902222850698</v>
      </c>
      <c r="E7041" s="5">
        <f>D7041*100</f>
        <v>411.96902222850696</v>
      </c>
      <c r="F7041">
        <v>176.67589144227099</v>
      </c>
      <c r="G7041" s="4">
        <f>75.6*1000/(287.05*(F7041+273))</f>
        <v>0.58568572632155791</v>
      </c>
      <c r="H7041" s="3">
        <f>SQRT(2*ABS(E7041)/G7041)</f>
        <v>37.507227112016288</v>
      </c>
      <c r="I7041" s="2">
        <f>(2/2*0.0254)^2*3.1416*H7041</f>
        <v>7.6020947761097399E-2</v>
      </c>
      <c r="J7041" s="26"/>
      <c r="K7041" s="26"/>
      <c r="L7041" s="26"/>
      <c r="M7041" s="26"/>
      <c r="N7041" s="39"/>
      <c r="O7041" s="9"/>
      <c r="P7041" s="8"/>
      <c r="Q7041" s="41"/>
      <c r="R7041" s="8"/>
      <c r="S7041" s="41"/>
      <c r="T7041" s="9"/>
      <c r="U7041" s="8"/>
      <c r="V7041" s="51"/>
      <c r="X7041" s="9"/>
      <c r="Y7041" s="9"/>
      <c r="Z7041" s="9"/>
      <c r="AA7041" s="8"/>
      <c r="AB7041" s="12"/>
      <c r="AC7041" s="11"/>
      <c r="AD7041" s="11"/>
      <c r="AE7041" s="11"/>
      <c r="AF7041" s="11"/>
      <c r="AG7041" s="11"/>
      <c r="AH7041" s="10"/>
      <c r="AI7041" s="7">
        <v>364721107.10000002</v>
      </c>
      <c r="AJ7041" s="31"/>
      <c r="AK7041" s="38">
        <v>5.4148331499999998</v>
      </c>
      <c r="AN7041" s="6"/>
    </row>
    <row r="7042" spans="1:40" x14ac:dyDescent="0.25">
      <c r="A7042" s="6">
        <v>0.5970833333333333</v>
      </c>
      <c r="B7042">
        <v>3.78</v>
      </c>
      <c r="C7042">
        <f>B7042+0.68</f>
        <v>4.46</v>
      </c>
      <c r="D7042" s="5">
        <f>C7042/(0.2905*LN(C7042)+0.3655)</f>
        <v>5.576110227716768</v>
      </c>
      <c r="E7042" s="5">
        <f>D7042*100</f>
        <v>557.61102277167674</v>
      </c>
      <c r="F7042">
        <v>176.75612564776199</v>
      </c>
      <c r="G7042" s="4">
        <f>75.6*1000/(287.05*(F7042+273))</f>
        <v>0.58558124296660374</v>
      </c>
      <c r="H7042" s="3">
        <f>SQRT(2*ABS(E7042)/G7042)</f>
        <v>43.640236385957209</v>
      </c>
      <c r="I7042" s="2">
        <f>(2/2*0.0254)^2*3.1416*H7042</f>
        <v>8.8451543503090257E-2</v>
      </c>
      <c r="J7042" s="26"/>
      <c r="K7042" s="26"/>
      <c r="L7042" s="26"/>
      <c r="M7042" s="26"/>
      <c r="N7042" s="39"/>
      <c r="O7042" s="9"/>
      <c r="P7042" s="8"/>
      <c r="Q7042" s="41"/>
      <c r="R7042" s="8"/>
      <c r="S7042" s="41"/>
      <c r="T7042" s="9"/>
      <c r="U7042" s="8"/>
      <c r="V7042" s="51"/>
      <c r="X7042" s="9"/>
      <c r="Y7042" s="9"/>
      <c r="Z7042" s="9"/>
      <c r="AA7042" s="8"/>
      <c r="AB7042" s="12"/>
      <c r="AC7042" s="11"/>
      <c r="AD7042" s="11"/>
      <c r="AE7042" s="11"/>
      <c r="AF7042" s="11"/>
      <c r="AG7042" s="11"/>
      <c r="AH7042" s="10"/>
      <c r="AI7042" s="7">
        <v>176347796.19999999</v>
      </c>
      <c r="AJ7042" s="31"/>
      <c r="AK7042" s="38">
        <v>6.7000395199999998</v>
      </c>
      <c r="AN7042" s="6"/>
    </row>
    <row r="7043" spans="1:40" x14ac:dyDescent="0.25">
      <c r="A7043" s="6">
        <v>0.59709490740740734</v>
      </c>
      <c r="B7043">
        <v>4.6399999999999997</v>
      </c>
      <c r="C7043">
        <f>B7043+0.68</f>
        <v>5.3199999999999994</v>
      </c>
      <c r="D7043" s="5">
        <f>C7043/(0.2905*LN(C7043)+0.3655)</f>
        <v>6.2510061342158147</v>
      </c>
      <c r="E7043" s="5">
        <f>D7043*100</f>
        <v>625.10061342158144</v>
      </c>
      <c r="F7043">
        <v>177.57594860385399</v>
      </c>
      <c r="G7043" s="4">
        <f>75.6*1000/(287.05*(F7043+273))</f>
        <v>0.58451577787214315</v>
      </c>
      <c r="H7043" s="3">
        <f>SQRT(2*ABS(E7043)/G7043)</f>
        <v>46.24788123287226</v>
      </c>
      <c r="I7043" s="2">
        <f>(2/2*0.0254)^2*3.1416*H7043</f>
        <v>9.37368084493575E-2</v>
      </c>
      <c r="J7043" s="26"/>
      <c r="K7043" s="26"/>
      <c r="L7043" s="26"/>
      <c r="M7043" s="26"/>
      <c r="N7043" s="39"/>
      <c r="O7043" s="9"/>
      <c r="P7043" s="8"/>
      <c r="Q7043" s="41"/>
      <c r="R7043" s="8"/>
      <c r="S7043" s="41"/>
      <c r="T7043" s="9"/>
      <c r="U7043" s="8"/>
      <c r="V7043" s="51"/>
      <c r="X7043" s="9"/>
      <c r="Y7043" s="9"/>
      <c r="Z7043" s="9"/>
      <c r="AA7043" s="8"/>
      <c r="AB7043" s="12"/>
      <c r="AC7043" s="11"/>
      <c r="AD7043" s="11"/>
      <c r="AE7043" s="11"/>
      <c r="AF7043" s="11"/>
      <c r="AG7043" s="11"/>
      <c r="AH7043" s="10"/>
      <c r="AI7043" s="7">
        <v>115791438</v>
      </c>
      <c r="AJ7043" s="31"/>
      <c r="AK7043" s="38">
        <v>7.3545568399999999</v>
      </c>
      <c r="AN7043" s="6"/>
    </row>
    <row r="7044" spans="1:40" x14ac:dyDescent="0.25">
      <c r="A7044" s="6">
        <v>0.59710648148148149</v>
      </c>
      <c r="B7044">
        <v>6.78</v>
      </c>
      <c r="C7044">
        <f>B7044+0.68</f>
        <v>7.46</v>
      </c>
      <c r="D7044" s="5">
        <f>C7044/(0.2905*LN(C7044)+0.3655)</f>
        <v>7.8586219348737725</v>
      </c>
      <c r="E7044" s="5">
        <f>D7044*100</f>
        <v>785.86219348737723</v>
      </c>
      <c r="F7044">
        <v>178.70287532075599</v>
      </c>
      <c r="G7044" s="4">
        <f>75.6*1000/(287.05*(F7044+273))</f>
        <v>0.5830575041206929</v>
      </c>
      <c r="H7044" s="3">
        <f>SQRT(2*ABS(E7044)/G7044)</f>
        <v>51.919739079666357</v>
      </c>
      <c r="I7044" s="2">
        <f>(2/2*0.0254)^2*3.1416*H7044</f>
        <v>0.10523272649714531</v>
      </c>
      <c r="J7044" s="26"/>
      <c r="K7044" s="26"/>
      <c r="L7044" s="26"/>
      <c r="M7044" s="26"/>
      <c r="N7044" s="39"/>
      <c r="O7044" s="9"/>
      <c r="P7044" s="8"/>
      <c r="Q7044" s="41"/>
      <c r="R7044" s="8"/>
      <c r="S7044" s="41"/>
      <c r="T7044" s="9"/>
      <c r="U7044" s="8"/>
      <c r="V7044" s="51"/>
      <c r="X7044" s="9"/>
      <c r="Y7044" s="9"/>
      <c r="Z7044" s="9"/>
      <c r="AA7044" s="8"/>
      <c r="AB7044" s="12"/>
      <c r="AC7044" s="11"/>
      <c r="AD7044" s="11"/>
      <c r="AE7044" s="11"/>
      <c r="AF7044" s="11"/>
      <c r="AG7044" s="11"/>
      <c r="AH7044" s="10"/>
      <c r="AI7044" s="7">
        <v>80885869.299999997</v>
      </c>
      <c r="AJ7044" s="31"/>
      <c r="AK7044" s="38">
        <v>7.3587750700000001</v>
      </c>
      <c r="AN7044" s="6"/>
    </row>
    <row r="7045" spans="1:40" x14ac:dyDescent="0.25">
      <c r="A7045" s="6">
        <v>0.59711805555555553</v>
      </c>
      <c r="B7045">
        <v>7.27</v>
      </c>
      <c r="C7045">
        <f>B7045+0.68</f>
        <v>7.9499999999999993</v>
      </c>
      <c r="D7045" s="5">
        <f>C7045/(0.2905*LN(C7045)+0.3655)</f>
        <v>8.2148768306265527</v>
      </c>
      <c r="E7045" s="5">
        <f>D7045*100</f>
        <v>821.48768306265526</v>
      </c>
      <c r="F7045">
        <v>180.06719217802501</v>
      </c>
      <c r="G7045" s="4">
        <f>75.6*1000/(287.05*(F7045+273))</f>
        <v>0.58130174869332463</v>
      </c>
      <c r="H7045" s="3">
        <f>SQRT(2*ABS(E7045)/G7045)</f>
        <v>53.163640336430063</v>
      </c>
      <c r="I7045" s="2">
        <f>(2/2*0.0254)^2*3.1416*H7045</f>
        <v>0.10775390867299595</v>
      </c>
      <c r="J7045" s="26"/>
      <c r="K7045" s="26"/>
      <c r="L7045" s="26"/>
      <c r="M7045" s="26"/>
      <c r="N7045" s="39"/>
      <c r="O7045" s="9"/>
      <c r="P7045" s="8"/>
      <c r="Q7045" s="41"/>
      <c r="R7045" s="8"/>
      <c r="S7045" s="41"/>
      <c r="T7045" s="9"/>
      <c r="U7045" s="8"/>
      <c r="V7045" s="51"/>
      <c r="X7045" s="9"/>
      <c r="Y7045" s="9"/>
      <c r="Z7045" s="9"/>
      <c r="AA7045" s="8"/>
      <c r="AB7045" s="12"/>
      <c r="AC7045" s="11"/>
      <c r="AD7045" s="11"/>
      <c r="AE7045" s="11"/>
      <c r="AF7045" s="11"/>
      <c r="AG7045" s="11"/>
      <c r="AH7045" s="10"/>
      <c r="AI7045" s="7">
        <v>58251060.200000003</v>
      </c>
      <c r="AJ7045" s="31"/>
      <c r="AK7045" s="38">
        <v>7.15288434</v>
      </c>
      <c r="AN7045" s="6"/>
    </row>
    <row r="7046" spans="1:40" x14ac:dyDescent="0.25">
      <c r="A7046" s="6">
        <v>0.59712962962962968</v>
      </c>
      <c r="B7046">
        <v>3.86</v>
      </c>
      <c r="C7046">
        <f>B7046+0.68</f>
        <v>4.54</v>
      </c>
      <c r="D7046" s="5">
        <f>C7046/(0.2905*LN(C7046)+0.3655)</f>
        <v>5.6397144427631067</v>
      </c>
      <c r="E7046" s="5">
        <f>D7046*100</f>
        <v>563.97144427631065</v>
      </c>
      <c r="F7046">
        <v>181.36184166961499</v>
      </c>
      <c r="G7046" s="4">
        <f>75.6*1000/(287.05*(F7046+273))</f>
        <v>0.5796453991842182</v>
      </c>
      <c r="H7046" s="3">
        <f>SQRT(2*ABS(E7046)/G7046)</f>
        <v>44.112569812180702</v>
      </c>
      <c r="I7046" s="2">
        <f>(2/2*0.0254)^2*3.1416*H7046</f>
        <v>8.9408885260547258E-2</v>
      </c>
      <c r="J7046" s="26"/>
      <c r="K7046" s="26"/>
      <c r="L7046" s="26"/>
      <c r="M7046" s="26"/>
      <c r="N7046" s="39"/>
      <c r="O7046" s="9"/>
      <c r="P7046" s="8"/>
      <c r="Q7046" s="41"/>
      <c r="R7046" s="8"/>
      <c r="S7046" s="41"/>
      <c r="T7046" s="9"/>
      <c r="U7046" s="8"/>
      <c r="V7046" s="51"/>
      <c r="X7046" s="9"/>
      <c r="Y7046" s="9"/>
      <c r="Z7046" s="9"/>
      <c r="AA7046" s="8"/>
      <c r="AB7046" s="12"/>
      <c r="AC7046" s="11"/>
      <c r="AD7046" s="11"/>
      <c r="AE7046" s="11"/>
      <c r="AF7046" s="11"/>
      <c r="AG7046" s="11"/>
      <c r="AH7046" s="10"/>
      <c r="AI7046" s="7">
        <v>39766651.799999997</v>
      </c>
      <c r="AJ7046" s="31"/>
      <c r="AK7046" s="38">
        <v>6.7700465200000002</v>
      </c>
      <c r="AN7046" s="6"/>
    </row>
    <row r="7047" spans="1:40" x14ac:dyDescent="0.25">
      <c r="A7047" s="6">
        <v>0.59714120370370372</v>
      </c>
      <c r="B7047">
        <v>4.6399999999999997</v>
      </c>
      <c r="C7047">
        <f>B7047+0.68</f>
        <v>5.3199999999999994</v>
      </c>
      <c r="D7047" s="5">
        <f>C7047/(0.2905*LN(C7047)+0.3655)</f>
        <v>6.2510061342158147</v>
      </c>
      <c r="E7047" s="5">
        <f>D7047*100</f>
        <v>625.10061342158144</v>
      </c>
      <c r="F7047">
        <v>181.92718993678699</v>
      </c>
      <c r="G7047" s="4">
        <f>75.6*1000/(287.05*(F7047+273))</f>
        <v>0.57892506078886186</v>
      </c>
      <c r="H7047" s="3">
        <f>SQRT(2*ABS(E7047)/G7047)</f>
        <v>46.470654095321045</v>
      </c>
      <c r="I7047" s="2">
        <f>(2/2*0.0254)^2*3.1416*H7047</f>
        <v>9.4188332207385012E-2</v>
      </c>
      <c r="J7047" s="26"/>
      <c r="K7047" s="26"/>
      <c r="L7047" s="26"/>
      <c r="M7047" s="26"/>
      <c r="N7047" s="39"/>
      <c r="O7047" s="9"/>
      <c r="P7047" s="8"/>
      <c r="Q7047" s="41"/>
      <c r="R7047" s="8"/>
      <c r="S7047" s="41"/>
      <c r="T7047" s="9"/>
      <c r="U7047" s="8"/>
      <c r="V7047" s="51"/>
      <c r="X7047" s="9"/>
      <c r="Y7047" s="9"/>
      <c r="Z7047" s="9"/>
      <c r="AA7047" s="8"/>
      <c r="AB7047" s="12"/>
      <c r="AC7047" s="11"/>
      <c r="AD7047" s="11"/>
      <c r="AE7047" s="11"/>
      <c r="AF7047" s="11"/>
      <c r="AG7047" s="11"/>
      <c r="AH7047" s="10"/>
      <c r="AI7047" s="7">
        <v>33809039.399999999</v>
      </c>
      <c r="AJ7047" s="31"/>
      <c r="AK7047" s="38">
        <v>5.9967785300000003</v>
      </c>
      <c r="AN7047" s="6"/>
    </row>
    <row r="7048" spans="1:40" x14ac:dyDescent="0.25">
      <c r="A7048" s="6">
        <v>0.59715277777777775</v>
      </c>
      <c r="B7048">
        <v>6.58</v>
      </c>
      <c r="C7048">
        <f>B7048+0.68</f>
        <v>7.26</v>
      </c>
      <c r="D7048" s="5">
        <f>C7048/(0.2905*LN(C7048)+0.3655)</f>
        <v>7.7120712822534507</v>
      </c>
      <c r="E7048" s="5">
        <f>D7048*100</f>
        <v>771.20712822534506</v>
      </c>
      <c r="F7048">
        <v>183.194040097184</v>
      </c>
      <c r="G7048" s="4">
        <f>75.6*1000/(287.05*(F7048+273))</f>
        <v>0.57731738676935473</v>
      </c>
      <c r="H7048" s="3">
        <f>SQRT(2*ABS(E7048)/G7048)</f>
        <v>51.688412841747564</v>
      </c>
      <c r="I7048" s="2">
        <f>(2/2*0.0254)^2*3.1416*H7048</f>
        <v>0.10476386646128941</v>
      </c>
      <c r="J7048" s="26"/>
      <c r="K7048" s="26"/>
      <c r="L7048" s="26"/>
      <c r="M7048" s="26"/>
      <c r="N7048" s="39"/>
      <c r="O7048" s="9"/>
      <c r="P7048" s="8"/>
      <c r="Q7048" s="41"/>
      <c r="R7048" s="8"/>
      <c r="S7048" s="41"/>
      <c r="T7048" s="9"/>
      <c r="U7048" s="8"/>
      <c r="V7048" s="51"/>
      <c r="X7048" s="9"/>
      <c r="Y7048" s="9"/>
      <c r="Z7048" s="9"/>
      <c r="AA7048" s="8"/>
      <c r="AB7048" s="12"/>
      <c r="AC7048" s="11"/>
      <c r="AD7048" s="11"/>
      <c r="AE7048" s="11"/>
      <c r="AF7048" s="11"/>
      <c r="AG7048" s="11"/>
      <c r="AH7048" s="10"/>
      <c r="AI7048" s="7">
        <v>36387686.299999997</v>
      </c>
      <c r="AJ7048" s="31"/>
      <c r="AK7048" s="37">
        <v>5.4773712400000001</v>
      </c>
      <c r="AN7048" s="6"/>
    </row>
    <row r="7049" spans="1:40" x14ac:dyDescent="0.25">
      <c r="A7049" s="6">
        <v>0.59716435185185179</v>
      </c>
      <c r="B7049">
        <v>9.0299999999999994</v>
      </c>
      <c r="C7049">
        <f>B7049+0.68</f>
        <v>9.7099999999999991</v>
      </c>
      <c r="D7049" s="5">
        <f>C7049/(0.2905*LN(C7049)+0.3655)</f>
        <v>9.465303909769009</v>
      </c>
      <c r="E7049" s="5">
        <f>D7049*100</f>
        <v>946.53039097690089</v>
      </c>
      <c r="F7049">
        <v>184.939092494368</v>
      </c>
      <c r="G7049" s="4">
        <f>75.6*1000/(287.05*(F7049+273))</f>
        <v>0.57511742370389485</v>
      </c>
      <c r="H7049" s="3">
        <f>SQRT(2*ABS(E7049)/G7049)</f>
        <v>57.372531970685621</v>
      </c>
      <c r="I7049" s="2">
        <f>(2/2*0.0254)^2*3.1416*H7049</f>
        <v>0.11628463610065359</v>
      </c>
      <c r="J7049" s="26"/>
      <c r="K7049" s="26"/>
      <c r="L7049" s="26"/>
      <c r="M7049" s="26"/>
      <c r="N7049" s="39"/>
      <c r="O7049" s="9"/>
      <c r="P7049" s="8"/>
      <c r="Q7049" s="41"/>
      <c r="R7049" s="8"/>
      <c r="S7049" s="41"/>
      <c r="T7049" s="9"/>
      <c r="U7049" s="8"/>
      <c r="V7049" s="51"/>
      <c r="X7049" s="9"/>
      <c r="Y7049" s="9"/>
      <c r="Z7049" s="9"/>
      <c r="AA7049" s="8"/>
      <c r="AB7049" s="12"/>
      <c r="AC7049" s="11"/>
      <c r="AD7049" s="11"/>
      <c r="AE7049" s="11"/>
      <c r="AF7049" s="11"/>
      <c r="AG7049" s="11"/>
      <c r="AH7049" s="10"/>
      <c r="AI7049" s="7">
        <v>42539760</v>
      </c>
      <c r="AJ7049" s="31"/>
      <c r="AK7049" s="37">
        <v>5.4213445800000004</v>
      </c>
      <c r="AN7049" s="6"/>
    </row>
    <row r="7050" spans="1:40" x14ac:dyDescent="0.25">
      <c r="A7050" s="6">
        <v>0.59717592592592594</v>
      </c>
      <c r="B7050">
        <v>9.42</v>
      </c>
      <c r="C7050">
        <f>B7050+0.68</f>
        <v>10.1</v>
      </c>
      <c r="D7050" s="5">
        <f>C7050/(0.2905*LN(C7050)+0.3655)</f>
        <v>9.736896141936116</v>
      </c>
      <c r="E7050" s="5">
        <f>D7050*100</f>
        <v>973.68961419361165</v>
      </c>
      <c r="F7050">
        <v>186.813318042562</v>
      </c>
      <c r="G7050" s="4">
        <f>75.6*1000/(287.05*(F7050+273))</f>
        <v>0.57277321198487374</v>
      </c>
      <c r="H7050" s="3">
        <f>SQRT(2*ABS(E7050)/G7050)</f>
        <v>58.308775004440726</v>
      </c>
      <c r="I7050" s="2">
        <f>(2/2*0.0254)^2*3.1416*H7050</f>
        <v>0.11818224592790701</v>
      </c>
      <c r="J7050" s="26"/>
      <c r="K7050" s="26"/>
      <c r="L7050" s="26"/>
      <c r="M7050" s="26"/>
      <c r="N7050" s="39"/>
      <c r="O7050" s="9"/>
      <c r="P7050" s="8"/>
      <c r="Q7050" s="41"/>
      <c r="R7050" s="8"/>
      <c r="S7050" s="41"/>
      <c r="T7050" s="9"/>
      <c r="U7050" s="8"/>
      <c r="V7050" s="51"/>
      <c r="X7050" s="9"/>
      <c r="Y7050" s="9"/>
      <c r="Z7050" s="9"/>
      <c r="AA7050" s="8"/>
      <c r="AB7050" s="12"/>
      <c r="AC7050" s="11"/>
      <c r="AD7050" s="11"/>
      <c r="AE7050" s="11"/>
      <c r="AF7050" s="11"/>
      <c r="AG7050" s="11"/>
      <c r="AH7050" s="10"/>
      <c r="AI7050" s="7">
        <v>40338515.799999997</v>
      </c>
      <c r="AJ7050" s="31"/>
      <c r="AK7050" s="37">
        <v>5.6381040999999996</v>
      </c>
      <c r="AN7050" s="6"/>
    </row>
    <row r="7051" spans="1:40" x14ac:dyDescent="0.25">
      <c r="A7051" s="6">
        <v>0.59718749999999998</v>
      </c>
      <c r="B7051">
        <v>4.49</v>
      </c>
      <c r="C7051">
        <f>B7051+0.68</f>
        <v>5.17</v>
      </c>
      <c r="D7051" s="5">
        <f>C7051/(0.2905*LN(C7051)+0.3655)</f>
        <v>6.13464526354079</v>
      </c>
      <c r="E7051" s="5">
        <f>D7051*100</f>
        <v>613.464526354079</v>
      </c>
      <c r="F7051">
        <v>188.70496115412999</v>
      </c>
      <c r="G7051" s="4">
        <f>75.6*1000/(287.05*(F7051+273))</f>
        <v>0.57042651313582193</v>
      </c>
      <c r="H7051" s="3">
        <f>SQRT(2*ABS(E7051)/G7051)</f>
        <v>46.377771191653508</v>
      </c>
      <c r="I7051" s="2">
        <f>(2/2*0.0254)^2*3.1416*H7051</f>
        <v>9.4000073919281738E-2</v>
      </c>
      <c r="J7051" s="26"/>
      <c r="K7051" s="26"/>
      <c r="L7051" s="26"/>
      <c r="M7051" s="26"/>
      <c r="N7051" s="39"/>
      <c r="O7051" s="9"/>
      <c r="P7051" s="8"/>
      <c r="Q7051" s="41"/>
      <c r="R7051" s="8"/>
      <c r="S7051" s="41"/>
      <c r="T7051" s="9"/>
      <c r="U7051" s="8"/>
      <c r="V7051" s="51"/>
      <c r="X7051" s="9"/>
      <c r="Y7051" s="9"/>
      <c r="Z7051" s="9"/>
      <c r="AA7051" s="8"/>
      <c r="AB7051" s="12"/>
      <c r="AC7051" s="11"/>
      <c r="AD7051" s="11"/>
      <c r="AE7051" s="11"/>
      <c r="AF7051" s="11"/>
      <c r="AG7051" s="11"/>
      <c r="AH7051" s="10"/>
      <c r="AI7051" s="7">
        <v>26910932.699999999</v>
      </c>
      <c r="AJ7051" s="31"/>
      <c r="AK7051" s="37">
        <v>5.6244903600000002</v>
      </c>
      <c r="AN7051" s="6"/>
    </row>
    <row r="7052" spans="1:40" x14ac:dyDescent="0.25">
      <c r="A7052" s="6">
        <v>0.59719907407407413</v>
      </c>
      <c r="B7052">
        <v>2.31</v>
      </c>
      <c r="C7052">
        <f>B7052+0.68</f>
        <v>2.99</v>
      </c>
      <c r="D7052" s="5">
        <f>C7052/(0.2905*LN(C7052)+0.3655)</f>
        <v>4.3734107686368722</v>
      </c>
      <c r="E7052" s="5">
        <f>D7052*100</f>
        <v>437.34107686368719</v>
      </c>
      <c r="F7052">
        <v>189.16913282894799</v>
      </c>
      <c r="G7052" s="4">
        <f>75.6*1000/(287.05*(F7052+273))</f>
        <v>0.56985361501010301</v>
      </c>
      <c r="H7052" s="3">
        <f>SQRT(2*ABS(E7052)/G7052)</f>
        <v>39.178109793912981</v>
      </c>
      <c r="I7052" s="2">
        <f>(2/2*0.0254)^2*3.1416*H7052</f>
        <v>7.9407550686875841E-2</v>
      </c>
      <c r="J7052" s="26"/>
      <c r="K7052" s="26"/>
      <c r="L7052" s="26"/>
      <c r="M7052" s="26"/>
      <c r="N7052" s="39"/>
      <c r="O7052" s="9"/>
      <c r="P7052" s="8"/>
      <c r="Q7052" s="41"/>
      <c r="R7052" s="8"/>
      <c r="S7052" s="41"/>
      <c r="T7052" s="9"/>
      <c r="U7052" s="8"/>
      <c r="V7052" s="51"/>
      <c r="X7052" s="9"/>
      <c r="Y7052" s="9"/>
      <c r="Z7052" s="9"/>
      <c r="AA7052" s="8"/>
      <c r="AB7052" s="12"/>
      <c r="AC7052" s="11"/>
      <c r="AD7052" s="11"/>
      <c r="AE7052" s="11"/>
      <c r="AF7052" s="11"/>
      <c r="AG7052" s="11"/>
      <c r="AH7052" s="10"/>
      <c r="AI7052" s="7">
        <v>18896950</v>
      </c>
      <c r="AJ7052" s="31"/>
      <c r="AK7052" s="37">
        <v>5.0103339800000004</v>
      </c>
      <c r="AN7052" s="6"/>
    </row>
    <row r="7053" spans="1:40" x14ac:dyDescent="0.25">
      <c r="A7053" s="6">
        <v>0.59721064814814817</v>
      </c>
      <c r="B7053">
        <v>2.12</v>
      </c>
      <c r="C7053">
        <f>B7053+0.68</f>
        <v>2.8000000000000003</v>
      </c>
      <c r="D7053" s="5">
        <f>C7053/(0.2905*LN(C7053)+0.3655)</f>
        <v>4.2130323370819829</v>
      </c>
      <c r="E7053" s="5">
        <f>D7053*100</f>
        <v>421.30323370819826</v>
      </c>
      <c r="F7053">
        <v>189.52777812986901</v>
      </c>
      <c r="G7053" s="4">
        <f>75.6*1000/(287.05*(F7053+273))</f>
        <v>0.56941174896248403</v>
      </c>
      <c r="H7053" s="3">
        <f>SQRT(2*ABS(E7053)/G7053)</f>
        <v>38.467962335592574</v>
      </c>
      <c r="I7053" s="2">
        <f>(2/2*0.0254)^2*3.1416*H7053</f>
        <v>7.7968199207481728E-2</v>
      </c>
      <c r="J7053" s="26"/>
      <c r="K7053" s="26"/>
      <c r="L7053" s="26"/>
      <c r="M7053" s="26"/>
      <c r="N7053" s="39"/>
      <c r="O7053" s="9"/>
      <c r="P7053" s="8"/>
      <c r="Q7053" s="41"/>
      <c r="R7053" s="8"/>
      <c r="S7053" s="41"/>
      <c r="T7053" s="9"/>
      <c r="U7053" s="8"/>
      <c r="V7053" s="51"/>
      <c r="X7053" s="9"/>
      <c r="Y7053" s="9"/>
      <c r="Z7053" s="9"/>
      <c r="AA7053" s="8"/>
      <c r="AB7053" s="12"/>
      <c r="AC7053" s="11"/>
      <c r="AD7053" s="11"/>
      <c r="AE7053" s="11"/>
      <c r="AF7053" s="11"/>
      <c r="AG7053" s="11"/>
      <c r="AH7053" s="10"/>
      <c r="AI7053" s="7">
        <v>14795229.699999999</v>
      </c>
      <c r="AJ7053" s="31"/>
      <c r="AK7053" s="37">
        <v>4.0301824100000001</v>
      </c>
      <c r="AN7053" s="6"/>
    </row>
    <row r="7054" spans="1:40" x14ac:dyDescent="0.25">
      <c r="A7054" s="6">
        <v>0.59722222222222221</v>
      </c>
      <c r="B7054">
        <v>3.39</v>
      </c>
      <c r="C7054">
        <f>B7054+0.68</f>
        <v>4.07</v>
      </c>
      <c r="D7054" s="5">
        <f>C7054/(0.2905*LN(C7054)+0.3655)</f>
        <v>5.2634417833902791</v>
      </c>
      <c r="E7054" s="5">
        <f>D7054*100</f>
        <v>526.34417833902796</v>
      </c>
      <c r="F7054">
        <v>189.90468848288199</v>
      </c>
      <c r="G7054" s="4">
        <f>75.6*1000/(287.05*(F7054+273))</f>
        <v>0.56894811748790441</v>
      </c>
      <c r="H7054" s="3">
        <f>SQRT(2*ABS(E7054)/G7054)</f>
        <v>43.014371072497482</v>
      </c>
      <c r="I7054" s="2">
        <f>(2/2*0.0254)^2*3.1416*H7054</f>
        <v>8.7183017995781778E-2</v>
      </c>
      <c r="J7054" s="26"/>
      <c r="K7054" s="26"/>
      <c r="L7054" s="26"/>
      <c r="M7054" s="26"/>
      <c r="N7054" s="39"/>
      <c r="O7054" s="9"/>
      <c r="P7054" s="8"/>
      <c r="Q7054" s="41"/>
      <c r="R7054" s="8"/>
      <c r="S7054" s="41"/>
      <c r="T7054" s="9"/>
      <c r="U7054" s="8"/>
      <c r="V7054" s="51"/>
      <c r="X7054" s="9"/>
      <c r="Y7054" s="9"/>
      <c r="Z7054" s="9"/>
      <c r="AA7054" s="8"/>
      <c r="AB7054" s="12"/>
      <c r="AC7054" s="11"/>
      <c r="AD7054" s="11"/>
      <c r="AE7054" s="11"/>
      <c r="AF7054" s="11"/>
      <c r="AG7054" s="11"/>
      <c r="AH7054" s="10"/>
      <c r="AI7054" s="7">
        <v>14908081.9</v>
      </c>
      <c r="AJ7054" s="31"/>
      <c r="AK7054" s="37">
        <v>2.9695871500000002</v>
      </c>
      <c r="AN7054" s="6"/>
    </row>
    <row r="7055" spans="1:40" x14ac:dyDescent="0.25">
      <c r="A7055" s="6">
        <v>0.59723379629629625</v>
      </c>
      <c r="B7055">
        <v>2.36</v>
      </c>
      <c r="C7055">
        <f>B7055+0.68</f>
        <v>3.04</v>
      </c>
      <c r="D7055" s="5">
        <f>C7055/(0.2905*LN(C7055)+0.3655)</f>
        <v>4.4154303659978886</v>
      </c>
      <c r="E7055" s="5">
        <f>D7055*100</f>
        <v>441.54303659978888</v>
      </c>
      <c r="F7055">
        <v>190.37930738410299</v>
      </c>
      <c r="G7055" s="4">
        <f>75.6*1000/(287.05*(F7055+273))</f>
        <v>0.56836536913019653</v>
      </c>
      <c r="H7055" s="3">
        <f>SQRT(2*ABS(E7055)/G7055)</f>
        <v>39.417376333438554</v>
      </c>
      <c r="I7055" s="2">
        <f>(2/2*0.0254)^2*3.1416*H7055</f>
        <v>7.9892504401207473E-2</v>
      </c>
      <c r="J7055" s="26"/>
      <c r="K7055" s="26"/>
      <c r="L7055" s="26"/>
      <c r="M7055" s="26"/>
      <c r="N7055" s="39"/>
      <c r="O7055" s="9"/>
      <c r="P7055" s="8"/>
      <c r="Q7055" s="41"/>
      <c r="R7055" s="8"/>
      <c r="S7055" s="41"/>
      <c r="T7055" s="9"/>
      <c r="U7055" s="8"/>
      <c r="V7055" s="51"/>
      <c r="X7055" s="9"/>
      <c r="Y7055" s="9"/>
      <c r="Z7055" s="9"/>
      <c r="AA7055" s="8"/>
      <c r="AB7055" s="12"/>
      <c r="AC7055" s="11"/>
      <c r="AD7055" s="11"/>
      <c r="AE7055" s="11"/>
      <c r="AF7055" s="11"/>
      <c r="AG7055" s="11"/>
      <c r="AH7055" s="10"/>
      <c r="AI7055" s="7">
        <v>14985833.5</v>
      </c>
      <c r="AJ7055" s="31"/>
      <c r="AK7055" s="37">
        <v>2.3685489199999998</v>
      </c>
      <c r="AN7055" s="6"/>
    </row>
    <row r="7056" spans="1:40" x14ac:dyDescent="0.25">
      <c r="A7056" s="6">
        <v>0.5972453703703704</v>
      </c>
      <c r="B7056">
        <v>0.63</v>
      </c>
      <c r="C7056">
        <f>B7056+0.68</f>
        <v>1.31</v>
      </c>
      <c r="D7056" s="5">
        <f>C7056/(0.2905*LN(C7056)+0.3655)</f>
        <v>2.9508300484153467</v>
      </c>
      <c r="E7056" s="5">
        <f>D7056*100</f>
        <v>295.08300484153466</v>
      </c>
      <c r="F7056">
        <v>190.02683404612199</v>
      </c>
      <c r="G7056" s="4">
        <f>75.6*1000/(287.05*(F7056+273))</f>
        <v>0.56879803009953933</v>
      </c>
      <c r="H7056" s="3">
        <f>SQRT(2*ABS(E7056)/G7056)</f>
        <v>32.211285313124883</v>
      </c>
      <c r="I7056" s="2">
        <f>(2/2*0.0254)^2*3.1416*H7056</f>
        <v>6.528694938694532E-2</v>
      </c>
      <c r="J7056" s="26"/>
      <c r="K7056" s="26"/>
      <c r="L7056" s="26"/>
      <c r="M7056" s="26"/>
      <c r="N7056" s="39"/>
      <c r="O7056" s="9"/>
      <c r="P7056" s="8"/>
      <c r="Q7056" s="41"/>
      <c r="R7056" s="8"/>
      <c r="S7056" s="41"/>
      <c r="T7056" s="9"/>
      <c r="U7056" s="8"/>
      <c r="V7056" s="51"/>
      <c r="X7056" s="9"/>
      <c r="Y7056" s="9"/>
      <c r="Z7056" s="9"/>
      <c r="AA7056" s="8"/>
      <c r="AB7056" s="12"/>
      <c r="AC7056" s="11"/>
      <c r="AD7056" s="11"/>
      <c r="AE7056" s="11"/>
      <c r="AF7056" s="11"/>
      <c r="AG7056" s="11"/>
      <c r="AH7056" s="10"/>
      <c r="AI7056" s="7">
        <v>16573532.5</v>
      </c>
      <c r="AJ7056" s="31"/>
      <c r="AK7056" s="37">
        <v>1.8425948599999999</v>
      </c>
      <c r="AN7056" s="6"/>
    </row>
    <row r="7057" spans="1:40" x14ac:dyDescent="0.25">
      <c r="A7057" s="6">
        <v>0.59725694444444444</v>
      </c>
      <c r="B7057">
        <v>0.73</v>
      </c>
      <c r="C7057">
        <f>B7057+0.68</f>
        <v>1.4100000000000001</v>
      </c>
      <c r="D7057" s="5">
        <f>C7057/(0.2905*LN(C7057)+0.3655)</f>
        <v>3.0302196121582825</v>
      </c>
      <c r="E7057" s="5">
        <f>D7057*100</f>
        <v>303.02196121582824</v>
      </c>
      <c r="F7057">
        <v>189.43703958629601</v>
      </c>
      <c r="G7057" s="4">
        <f>75.6*1000/(287.05*(F7057+273))</f>
        <v>0.56952347788636193</v>
      </c>
      <c r="H7057" s="3">
        <f>SQRT(2*ABS(E7057)/G7057)</f>
        <v>32.620922177579082</v>
      </c>
      <c r="I7057" s="2">
        <f>(2/2*0.0254)^2*3.1416*H7057</f>
        <v>6.6117215580196273E-2</v>
      </c>
      <c r="J7057" s="26"/>
      <c r="K7057" s="26"/>
      <c r="L7057" s="26"/>
      <c r="M7057" s="26"/>
      <c r="N7057" s="39"/>
      <c r="O7057" s="9"/>
      <c r="P7057" s="8"/>
      <c r="Q7057" s="41"/>
      <c r="R7057" s="8"/>
      <c r="S7057" s="41"/>
      <c r="T7057" s="9"/>
      <c r="U7057" s="8"/>
      <c r="V7057" s="51"/>
      <c r="X7057" s="9"/>
      <c r="Y7057" s="9"/>
      <c r="Z7057" s="9"/>
      <c r="AA7057" s="8"/>
      <c r="AB7057" s="12"/>
      <c r="AC7057" s="11"/>
      <c r="AD7057" s="11"/>
      <c r="AE7057" s="11"/>
      <c r="AF7057" s="11"/>
      <c r="AG7057" s="11"/>
      <c r="AH7057" s="10"/>
      <c r="AI7057" s="7">
        <v>21840731.399999999</v>
      </c>
      <c r="AJ7057" s="31"/>
      <c r="AK7057" s="37">
        <v>1.7110718300000001</v>
      </c>
      <c r="AN7057" s="6"/>
    </row>
    <row r="7058" spans="1:40" x14ac:dyDescent="0.25">
      <c r="A7058" s="6">
        <v>0.59726851851851859</v>
      </c>
      <c r="B7058">
        <v>1.47</v>
      </c>
      <c r="C7058">
        <f>B7058+0.68</f>
        <v>2.15</v>
      </c>
      <c r="D7058" s="5">
        <f>C7058/(0.2905*LN(C7058)+0.3655)</f>
        <v>3.6572810687291231</v>
      </c>
      <c r="E7058" s="5">
        <f>D7058*100</f>
        <v>365.72810687291229</v>
      </c>
      <c r="F7058">
        <v>189.007772291225</v>
      </c>
      <c r="G7058" s="4">
        <f>75.6*1000/(287.05*(F7058+273))</f>
        <v>0.57005264171756598</v>
      </c>
      <c r="H7058" s="3">
        <f>SQRT(2*ABS(E7058)/G7058)</f>
        <v>35.820915853116972</v>
      </c>
      <c r="I7058" s="2">
        <f>(2/2*0.0254)^2*3.1416*H7058</f>
        <v>7.2603073660757286E-2</v>
      </c>
      <c r="J7058" s="26"/>
      <c r="K7058" s="26"/>
      <c r="L7058" s="26"/>
      <c r="M7058" s="26"/>
      <c r="N7058" s="39"/>
      <c r="O7058" s="9"/>
      <c r="P7058" s="8"/>
      <c r="Q7058" s="41"/>
      <c r="R7058" s="8"/>
      <c r="S7058" s="41"/>
      <c r="T7058" s="9"/>
      <c r="U7058" s="8"/>
      <c r="V7058" s="51"/>
      <c r="X7058" s="9"/>
      <c r="Y7058" s="9"/>
      <c r="Z7058" s="9"/>
      <c r="AA7058" s="8"/>
      <c r="AB7058" s="12"/>
      <c r="AC7058" s="11"/>
      <c r="AD7058" s="11"/>
      <c r="AE7058" s="11"/>
      <c r="AF7058" s="11"/>
      <c r="AG7058" s="11"/>
      <c r="AH7058" s="10"/>
      <c r="AI7058" s="7">
        <v>27886747.100000001</v>
      </c>
      <c r="AJ7058" s="31"/>
      <c r="AK7058" s="37">
        <v>1.90215683</v>
      </c>
      <c r="AN7058" s="6"/>
    </row>
    <row r="7059" spans="1:40" x14ac:dyDescent="0.25">
      <c r="A7059" s="6">
        <v>0.59728009259259263</v>
      </c>
      <c r="B7059">
        <v>1.07</v>
      </c>
      <c r="C7059">
        <f>B7059+0.68</f>
        <v>1.75</v>
      </c>
      <c r="D7059" s="5">
        <f>C7059/(0.2905*LN(C7059)+0.3655)</f>
        <v>3.3139647157180656</v>
      </c>
      <c r="E7059" s="5">
        <f>D7059*100</f>
        <v>331.39647157180656</v>
      </c>
      <c r="F7059">
        <v>188.74602081166501</v>
      </c>
      <c r="G7059" s="4">
        <f>75.6*1000/(287.05*(F7059+273))</f>
        <v>0.57037578932614608</v>
      </c>
      <c r="H7059" s="3">
        <f>SQRT(2*ABS(E7059)/G7059)</f>
        <v>34.088539650144568</v>
      </c>
      <c r="I7059" s="2">
        <f>(2/2*0.0254)^2*3.1416*H7059</f>
        <v>6.9091833535343122E-2</v>
      </c>
      <c r="J7059" s="26"/>
      <c r="K7059" s="26"/>
      <c r="L7059" s="26"/>
      <c r="M7059" s="26"/>
      <c r="N7059" s="39"/>
      <c r="O7059" s="9"/>
      <c r="P7059" s="8"/>
      <c r="Q7059" s="41"/>
      <c r="R7059" s="8"/>
      <c r="S7059" s="41"/>
      <c r="T7059" s="9"/>
      <c r="U7059" s="8"/>
      <c r="V7059" s="51"/>
      <c r="X7059" s="9"/>
      <c r="Y7059" s="9"/>
      <c r="Z7059" s="9"/>
      <c r="AA7059" s="8"/>
      <c r="AB7059" s="12"/>
      <c r="AC7059" s="11"/>
      <c r="AD7059" s="11"/>
      <c r="AE7059" s="11"/>
      <c r="AF7059" s="11"/>
      <c r="AG7059" s="11"/>
      <c r="AH7059" s="10"/>
      <c r="AI7059" s="7">
        <v>32833273.5</v>
      </c>
      <c r="AJ7059" s="31"/>
      <c r="AK7059" s="37">
        <v>2.2297270400000002</v>
      </c>
      <c r="AN7059" s="6"/>
    </row>
    <row r="7060" spans="1:40" x14ac:dyDescent="0.25">
      <c r="A7060" s="6">
        <v>0.59729166666666667</v>
      </c>
      <c r="B7060">
        <v>0.53</v>
      </c>
      <c r="C7060">
        <f>B7060+0.68</f>
        <v>1.21</v>
      </c>
      <c r="D7060" s="5">
        <f>C7060/(0.2905*LN(C7060)+0.3655)</f>
        <v>2.874961409961692</v>
      </c>
      <c r="E7060" s="5">
        <f>D7060*100</f>
        <v>287.49614099616917</v>
      </c>
      <c r="F7060">
        <v>188.215531497531</v>
      </c>
      <c r="G7060" s="4">
        <f>75.6*1000/(287.05*(F7060+273))</f>
        <v>0.57103183458181184</v>
      </c>
      <c r="H7060" s="3">
        <f>SQRT(2*ABS(E7060)/G7060)</f>
        <v>31.732248553819161</v>
      </c>
      <c r="I7060" s="2">
        <f>(2/2*0.0254)^2*3.1416*H7060</f>
        <v>6.4316021081686561E-2</v>
      </c>
      <c r="J7060" s="26"/>
      <c r="K7060" s="26"/>
      <c r="L7060" s="26"/>
      <c r="M7060" s="26"/>
      <c r="N7060" s="39"/>
      <c r="O7060" s="9"/>
      <c r="P7060" s="8"/>
      <c r="Q7060" s="41"/>
      <c r="R7060" s="8"/>
      <c r="S7060" s="41"/>
      <c r="T7060" s="9"/>
      <c r="U7060" s="8"/>
      <c r="V7060" s="51"/>
      <c r="X7060" s="9"/>
      <c r="Y7060" s="9"/>
      <c r="Z7060" s="9"/>
      <c r="AA7060" s="8"/>
      <c r="AB7060" s="12"/>
      <c r="AC7060" s="11"/>
      <c r="AD7060" s="11"/>
      <c r="AE7060" s="11"/>
      <c r="AF7060" s="11"/>
      <c r="AG7060" s="11"/>
      <c r="AH7060" s="10"/>
      <c r="AI7060" s="7">
        <v>37880702.600000001</v>
      </c>
      <c r="AJ7060" s="31"/>
      <c r="AK7060" s="37">
        <v>2.6379788</v>
      </c>
      <c r="AN7060" s="6"/>
    </row>
    <row r="7061" spans="1:40" x14ac:dyDescent="0.25">
      <c r="A7061" s="6">
        <v>0.5973032407407407</v>
      </c>
      <c r="B7061">
        <v>0.36</v>
      </c>
      <c r="C7061">
        <f>B7061+0.68</f>
        <v>1.04</v>
      </c>
      <c r="D7061" s="5">
        <f>C7061/(0.2905*LN(C7061)+0.3655)</f>
        <v>2.7593993440543327</v>
      </c>
      <c r="E7061" s="5">
        <f>D7061*100</f>
        <v>275.93993440543329</v>
      </c>
      <c r="F7061">
        <v>187.433745369501</v>
      </c>
      <c r="G7061" s="4">
        <f>75.6*1000/(287.05*(F7061+273))</f>
        <v>0.57200140896993856</v>
      </c>
      <c r="H7061" s="3">
        <f>SQRT(2*ABS(E7061)/G7061)</f>
        <v>31.061593147963848</v>
      </c>
      <c r="I7061" s="2">
        <f>(2/2*0.0254)^2*3.1416*H7061</f>
        <v>6.2956713462865257E-2</v>
      </c>
      <c r="J7061" s="26"/>
      <c r="K7061" s="26"/>
      <c r="L7061" s="26"/>
      <c r="M7061" s="26"/>
      <c r="N7061" s="39"/>
      <c r="O7061" s="9"/>
      <c r="P7061" s="8"/>
      <c r="Q7061" s="41"/>
      <c r="R7061" s="8"/>
      <c r="S7061" s="41"/>
      <c r="T7061" s="9"/>
      <c r="U7061" s="8"/>
      <c r="V7061" s="51"/>
      <c r="X7061" s="9"/>
      <c r="Y7061" s="9"/>
      <c r="Z7061" s="9"/>
      <c r="AA7061" s="8"/>
      <c r="AB7061" s="12"/>
      <c r="AC7061" s="11"/>
      <c r="AD7061" s="11"/>
      <c r="AE7061" s="11"/>
      <c r="AF7061" s="11"/>
      <c r="AG7061" s="11"/>
      <c r="AH7061" s="10"/>
      <c r="AI7061" s="7">
        <v>44151289.200000003</v>
      </c>
      <c r="AJ7061" s="31"/>
      <c r="AK7061" s="37">
        <v>3.04338373</v>
      </c>
      <c r="AN7061" s="6"/>
    </row>
    <row r="7062" spans="1:40" x14ac:dyDescent="0.25">
      <c r="A7062" s="6">
        <v>0.59731481481481474</v>
      </c>
      <c r="B7062">
        <v>0.31</v>
      </c>
      <c r="C7062">
        <f>B7062+0.68</f>
        <v>0.99</v>
      </c>
      <c r="D7062" s="5">
        <f>C7062/(0.2905*LN(C7062)+0.3655)</f>
        <v>2.7304290623909595</v>
      </c>
      <c r="E7062" s="5">
        <f>D7062*100</f>
        <v>273.04290623909594</v>
      </c>
      <c r="F7062">
        <v>186.501871643588</v>
      </c>
      <c r="G7062" s="4">
        <f>75.6*1000/(287.05*(F7062+273))</f>
        <v>0.57316143271978248</v>
      </c>
      <c r="H7062" s="3">
        <f>SQRT(2*ABS(E7062)/G7062)</f>
        <v>30.866825516045918</v>
      </c>
      <c r="I7062" s="2">
        <f>(2/2*0.0254)^2*3.1416*H7062</f>
        <v>6.2561951676626953E-2</v>
      </c>
      <c r="J7062" s="26"/>
      <c r="K7062" s="26"/>
      <c r="L7062" s="26"/>
      <c r="M7062" s="26"/>
      <c r="N7062" s="39"/>
      <c r="O7062" s="9"/>
      <c r="P7062" s="8"/>
      <c r="Q7062" s="41"/>
      <c r="R7062" s="8"/>
      <c r="S7062" s="41"/>
      <c r="T7062" s="9"/>
      <c r="U7062" s="8"/>
      <c r="V7062" s="51"/>
      <c r="X7062" s="9"/>
      <c r="Y7062" s="9"/>
      <c r="Z7062" s="9"/>
      <c r="AA7062" s="8"/>
      <c r="AB7062" s="12"/>
      <c r="AC7062" s="11"/>
      <c r="AD7062" s="11"/>
      <c r="AE7062" s="11"/>
      <c r="AF7062" s="11"/>
      <c r="AG7062" s="11"/>
      <c r="AH7062" s="10"/>
      <c r="AI7062" s="7">
        <v>46262447.700000003</v>
      </c>
      <c r="AJ7062" s="31"/>
      <c r="AK7062" s="37">
        <v>3.2740680800000002</v>
      </c>
      <c r="AN7062" s="6"/>
    </row>
    <row r="7063" spans="1:40" x14ac:dyDescent="0.25">
      <c r="A7063" s="6">
        <v>0.59732638888888889</v>
      </c>
      <c r="B7063">
        <v>0.35</v>
      </c>
      <c r="C7063">
        <f>B7063+0.68</f>
        <v>1.03</v>
      </c>
      <c r="D7063" s="5">
        <f>C7063/(0.2905*LN(C7063)+0.3655)</f>
        <v>2.7533714414708768</v>
      </c>
      <c r="E7063" s="5">
        <f>D7063*100</f>
        <v>275.33714414708766</v>
      </c>
      <c r="F7063">
        <v>185.25238678486701</v>
      </c>
      <c r="G7063" s="4">
        <f>75.6*1000/(287.05*(F7063+273))</f>
        <v>0.57472423206887224</v>
      </c>
      <c r="H7063" s="3">
        <f>SQRT(2*ABS(E7063)/G7063)</f>
        <v>30.954061794982138</v>
      </c>
      <c r="I7063" s="2">
        <f>(2/2*0.0254)^2*3.1416*H7063</f>
        <v>6.2738765190035364E-2</v>
      </c>
      <c r="J7063" s="26"/>
      <c r="K7063" s="26"/>
      <c r="L7063" s="26"/>
      <c r="M7063" s="26"/>
      <c r="N7063" s="39"/>
      <c r="O7063" s="9"/>
      <c r="P7063" s="8"/>
      <c r="Q7063" s="41"/>
      <c r="R7063" s="8"/>
      <c r="S7063" s="41"/>
      <c r="T7063" s="9"/>
      <c r="U7063" s="8"/>
      <c r="V7063" s="51"/>
      <c r="X7063" s="9"/>
      <c r="Y7063" s="9"/>
      <c r="Z7063" s="9"/>
      <c r="AA7063" s="8"/>
      <c r="AB7063" s="12"/>
      <c r="AC7063" s="11"/>
      <c r="AD7063" s="11"/>
      <c r="AE7063" s="11"/>
      <c r="AF7063" s="11"/>
      <c r="AG7063" s="11"/>
      <c r="AH7063" s="10"/>
      <c r="AI7063" s="7">
        <v>42943321.5</v>
      </c>
      <c r="AJ7063" s="31"/>
      <c r="AK7063" s="37">
        <v>3.4182157399999999</v>
      </c>
      <c r="AN7063" s="6"/>
    </row>
    <row r="7064" spans="1:40" x14ac:dyDescent="0.25">
      <c r="A7064" s="6">
        <v>0.59733796296296293</v>
      </c>
      <c r="B7064">
        <v>0.41</v>
      </c>
      <c r="C7064">
        <f>B7064+0.68</f>
        <v>1.0900000000000001</v>
      </c>
      <c r="D7064" s="5">
        <f>C7064/(0.2905*LN(C7064)+0.3655)</f>
        <v>2.7910457666578079</v>
      </c>
      <c r="E7064" s="5">
        <f>D7064*100</f>
        <v>279.10457666578077</v>
      </c>
      <c r="F7064">
        <v>184.159970149922</v>
      </c>
      <c r="G7064" s="4">
        <f>75.6*1000/(287.05*(F7064+273))</f>
        <v>0.57609757696477837</v>
      </c>
      <c r="H7064" s="3">
        <f>SQRT(2*ABS(E7064)/G7064)</f>
        <v>31.127945148258618</v>
      </c>
      <c r="I7064" s="2">
        <f>(2/2*0.0254)^2*3.1416*H7064</f>
        <v>6.3091197996557616E-2</v>
      </c>
      <c r="J7064" s="26"/>
      <c r="K7064" s="26"/>
      <c r="L7064" s="26"/>
      <c r="M7064" s="26"/>
      <c r="N7064" s="39"/>
      <c r="O7064" s="9"/>
      <c r="P7064" s="8"/>
      <c r="Q7064" s="41"/>
      <c r="R7064" s="8"/>
      <c r="S7064" s="41"/>
      <c r="T7064" s="9"/>
      <c r="U7064" s="8"/>
      <c r="V7064" s="51"/>
      <c r="X7064" s="9"/>
      <c r="Y7064" s="9"/>
      <c r="Z7064" s="9"/>
      <c r="AA7064" s="8"/>
      <c r="AB7064" s="12"/>
      <c r="AC7064" s="11"/>
      <c r="AD7064" s="11"/>
      <c r="AE7064" s="11"/>
      <c r="AF7064" s="11"/>
      <c r="AG7064" s="11"/>
      <c r="AH7064" s="10"/>
      <c r="AI7064" s="7">
        <v>34588645.600000001</v>
      </c>
      <c r="AJ7064" s="31"/>
      <c r="AK7064" s="37">
        <v>3.40525089</v>
      </c>
      <c r="AN7064" s="6"/>
    </row>
    <row r="7065" spans="1:40" x14ac:dyDescent="0.25">
      <c r="A7065" s="6">
        <v>0.59734953703703708</v>
      </c>
      <c r="B7065">
        <v>0.42</v>
      </c>
      <c r="C7065">
        <f>B7065+0.68</f>
        <v>1.1000000000000001</v>
      </c>
      <c r="D7065" s="5">
        <f>C7065/(0.2905*LN(C7065)+0.3655)</f>
        <v>2.7976466698445837</v>
      </c>
      <c r="E7065" s="5">
        <f>D7065*100</f>
        <v>279.76466698445836</v>
      </c>
      <c r="F7065">
        <v>183.03616849816299</v>
      </c>
      <c r="G7065" s="4">
        <f>75.6*1000/(287.05*(F7065+273))</f>
        <v>0.57751724376598745</v>
      </c>
      <c r="H7065" s="3">
        <f>SQRT(2*ABS(E7065)/G7065)</f>
        <v>31.126404133391024</v>
      </c>
      <c r="I7065" s="2">
        <f>(2/2*0.0254)^2*3.1416*H7065</f>
        <v>6.3088074614218573E-2</v>
      </c>
      <c r="J7065" s="26"/>
      <c r="K7065" s="26"/>
      <c r="L7065" s="26"/>
      <c r="M7065" s="26"/>
      <c r="N7065" s="39"/>
      <c r="O7065" s="9"/>
      <c r="P7065" s="8"/>
      <c r="Q7065" s="41"/>
      <c r="R7065" s="8"/>
      <c r="S7065" s="41"/>
      <c r="T7065" s="9"/>
      <c r="U7065" s="8"/>
      <c r="V7065" s="51"/>
      <c r="X7065" s="9"/>
      <c r="Y7065" s="9"/>
      <c r="Z7065" s="9"/>
      <c r="AA7065" s="8"/>
      <c r="AB7065" s="12"/>
      <c r="AC7065" s="11"/>
      <c r="AD7065" s="11"/>
      <c r="AE7065" s="11"/>
      <c r="AF7065" s="11"/>
      <c r="AG7065" s="11"/>
      <c r="AH7065" s="10"/>
      <c r="AI7065" s="7">
        <v>26101019.800000001</v>
      </c>
      <c r="AJ7065" s="31"/>
      <c r="AK7065" s="37">
        <v>3.1891794099999999</v>
      </c>
      <c r="AN7065" s="6"/>
    </row>
    <row r="7066" spans="1:40" x14ac:dyDescent="0.25">
      <c r="A7066" s="6">
        <v>0.59736111111111112</v>
      </c>
      <c r="B7066">
        <v>0.41</v>
      </c>
      <c r="C7066">
        <f>B7066+0.68</f>
        <v>1.0900000000000001</v>
      </c>
      <c r="D7066" s="5">
        <f>C7066/(0.2905*LN(C7066)+0.3655)</f>
        <v>2.7910457666578079</v>
      </c>
      <c r="E7066" s="5">
        <f>D7066*100</f>
        <v>279.10457666578077</v>
      </c>
      <c r="F7066">
        <v>181.87053163360099</v>
      </c>
      <c r="G7066" s="4">
        <f>75.6*1000/(287.05*(F7066+273))</f>
        <v>0.57899717122322725</v>
      </c>
      <c r="H7066" s="3">
        <f>SQRT(2*ABS(E7066)/G7066)</f>
        <v>31.049903577437881</v>
      </c>
      <c r="I7066" s="2">
        <f>(2/2*0.0254)^2*3.1416*H7066</f>
        <v>6.293302063620948E-2</v>
      </c>
      <c r="J7066" s="26"/>
      <c r="K7066" s="26"/>
      <c r="L7066" s="26"/>
      <c r="M7066" s="26"/>
      <c r="N7066" s="39"/>
      <c r="O7066" s="9"/>
      <c r="P7066" s="8"/>
      <c r="Q7066" s="41"/>
      <c r="R7066" s="8"/>
      <c r="S7066" s="41"/>
      <c r="T7066" s="9"/>
      <c r="U7066" s="8"/>
      <c r="V7066" s="51"/>
      <c r="X7066" s="9"/>
      <c r="Y7066" s="9"/>
      <c r="Z7066" s="9"/>
      <c r="AA7066" s="8"/>
      <c r="AB7066" s="12"/>
      <c r="AC7066" s="11"/>
      <c r="AD7066" s="11"/>
      <c r="AE7066" s="11"/>
      <c r="AF7066" s="11"/>
      <c r="AG7066" s="11"/>
      <c r="AH7066" s="10"/>
      <c r="AI7066" s="7">
        <v>20037025.199999999</v>
      </c>
      <c r="AJ7066" s="31"/>
      <c r="AK7066" s="37">
        <v>2.8615323099999999</v>
      </c>
      <c r="AN7066" s="6"/>
    </row>
    <row r="7067" spans="1:40" x14ac:dyDescent="0.25">
      <c r="A7067" s="6">
        <v>0.59737268518518516</v>
      </c>
      <c r="B7067">
        <v>0.69</v>
      </c>
      <c r="C7067">
        <f>B7067+0.68</f>
        <v>1.37</v>
      </c>
      <c r="D7067" s="5">
        <f>C7067/(0.2905*LN(C7067)+0.3655)</f>
        <v>2.9981233066167734</v>
      </c>
      <c r="E7067" s="5">
        <f>D7067*100</f>
        <v>299.81233066167732</v>
      </c>
      <c r="F7067">
        <v>180.22258148342701</v>
      </c>
      <c r="G7067" s="4">
        <f>75.6*1000/(287.05*(F7067+273))</f>
        <v>0.58110244689626334</v>
      </c>
      <c r="H7067" s="3">
        <f>SQRT(2*ABS(E7067)/G7067)</f>
        <v>32.122799796937478</v>
      </c>
      <c r="I7067" s="2">
        <f>(2/2*0.0254)^2*3.1416*H7067</f>
        <v>6.510760387618264E-2</v>
      </c>
      <c r="J7067" s="26"/>
      <c r="K7067" s="26"/>
      <c r="L7067" s="26"/>
      <c r="M7067" s="26"/>
      <c r="N7067" s="39"/>
      <c r="O7067" s="9"/>
      <c r="P7067" s="8"/>
      <c r="Q7067" s="41"/>
      <c r="R7067" s="8"/>
      <c r="S7067" s="41"/>
      <c r="T7067" s="9"/>
      <c r="U7067" s="8"/>
      <c r="V7067" s="51"/>
      <c r="X7067" s="9"/>
      <c r="Y7067" s="9"/>
      <c r="Z7067" s="9"/>
      <c r="AA7067" s="8"/>
      <c r="AB7067" s="12"/>
      <c r="AC7067" s="11"/>
      <c r="AD7067" s="11"/>
      <c r="AE7067" s="11"/>
      <c r="AF7067" s="11"/>
      <c r="AG7067" s="11"/>
      <c r="AH7067" s="10"/>
      <c r="AI7067" s="7">
        <v>18986713.100000001</v>
      </c>
      <c r="AJ7067" s="31"/>
      <c r="AK7067" s="37">
        <v>2.5066845</v>
      </c>
      <c r="AN7067" s="6"/>
    </row>
    <row r="7068" spans="1:40" x14ac:dyDescent="0.25">
      <c r="A7068" s="6">
        <v>0.5973842592592592</v>
      </c>
      <c r="B7068">
        <v>1.1299999999999999</v>
      </c>
      <c r="C7068">
        <f>B7068+0.68</f>
        <v>1.81</v>
      </c>
      <c r="D7068" s="5">
        <f>C7068/(0.2905*LN(C7068)+0.3655)</f>
        <v>3.3651789041003068</v>
      </c>
      <c r="E7068" s="5">
        <f>D7068*100</f>
        <v>336.5178904100307</v>
      </c>
      <c r="F7068">
        <v>178.81719602031001</v>
      </c>
      <c r="G7068" s="4">
        <f>75.6*1000/(287.05*(F7068+273))</f>
        <v>0.58290997644282139</v>
      </c>
      <c r="H7068" s="3">
        <f>SQRT(2*ABS(E7068)/G7068)</f>
        <v>33.979605507828573</v>
      </c>
      <c r="I7068" s="2">
        <f>(2/2*0.0254)^2*3.1416*H7068</f>
        <v>6.8871042040475422E-2</v>
      </c>
      <c r="J7068" s="26"/>
      <c r="K7068" s="26"/>
      <c r="L7068" s="26"/>
      <c r="M7068" s="26"/>
      <c r="N7068" s="39"/>
      <c r="O7068" s="9"/>
      <c r="P7068" s="8"/>
      <c r="Q7068" s="41"/>
      <c r="R7068" s="8"/>
      <c r="S7068" s="41"/>
      <c r="T7068" s="9"/>
      <c r="U7068" s="8"/>
      <c r="V7068" s="51"/>
      <c r="X7068" s="9"/>
      <c r="Y7068" s="9"/>
      <c r="Z7068" s="9"/>
      <c r="AA7068" s="8"/>
      <c r="AB7068" s="12"/>
      <c r="AC7068" s="11"/>
      <c r="AD7068" s="11"/>
      <c r="AE7068" s="11"/>
      <c r="AF7068" s="11"/>
      <c r="AG7068" s="11"/>
      <c r="AH7068" s="10"/>
      <c r="AI7068" s="7">
        <v>24468534.699999999</v>
      </c>
      <c r="AJ7068" s="31"/>
      <c r="AK7068" s="37">
        <v>2.4719467100000001</v>
      </c>
      <c r="AN7068" s="6"/>
    </row>
    <row r="7069" spans="1:40" x14ac:dyDescent="0.25">
      <c r="A7069" s="6">
        <v>0.59739583333333335</v>
      </c>
      <c r="B7069">
        <v>1.21</v>
      </c>
      <c r="C7069">
        <f>B7069+0.68</f>
        <v>1.8900000000000001</v>
      </c>
      <c r="D7069" s="5">
        <f>C7069/(0.2905*LN(C7069)+0.3655)</f>
        <v>3.4337067661390637</v>
      </c>
      <c r="E7069" s="5">
        <f>D7069*100</f>
        <v>343.37067661390637</v>
      </c>
      <c r="F7069">
        <v>177.67979124623</v>
      </c>
      <c r="G7069" s="4">
        <f>75.6*1000/(287.05*(F7069+273))</f>
        <v>0.58438109763117452</v>
      </c>
      <c r="H7069" s="3">
        <f>SQRT(2*ABS(E7069)/G7069)</f>
        <v>34.280608323243172</v>
      </c>
      <c r="I7069" s="2">
        <f>(2/2*0.0254)^2*3.1416*H7069</f>
        <v>6.9481124978311312E-2</v>
      </c>
      <c r="J7069" s="26"/>
      <c r="K7069" s="26"/>
      <c r="L7069" s="26"/>
      <c r="M7069" s="26"/>
      <c r="N7069" s="39"/>
      <c r="O7069" s="9"/>
      <c r="P7069" s="8"/>
      <c r="Q7069" s="41"/>
      <c r="R7069" s="8"/>
      <c r="S7069" s="41"/>
      <c r="T7069" s="9"/>
      <c r="U7069" s="8"/>
      <c r="V7069" s="51"/>
      <c r="X7069" s="9"/>
      <c r="Y7069" s="9"/>
      <c r="Z7069" s="9"/>
      <c r="AA7069" s="8"/>
      <c r="AB7069" s="12"/>
      <c r="AC7069" s="11"/>
      <c r="AD7069" s="11"/>
      <c r="AE7069" s="11"/>
      <c r="AF7069" s="11"/>
      <c r="AG7069" s="11"/>
      <c r="AH7069" s="10"/>
      <c r="AI7069" s="7">
        <v>27353282.600000001</v>
      </c>
      <c r="AJ7069" s="31"/>
      <c r="AK7069" s="37">
        <v>2.6941881699999999</v>
      </c>
      <c r="AN7069" s="6"/>
    </row>
    <row r="7070" spans="1:40" x14ac:dyDescent="0.25">
      <c r="A7070" s="6">
        <v>0.59740740740740739</v>
      </c>
      <c r="B7070">
        <v>1.26</v>
      </c>
      <c r="C7070">
        <f>B7070+0.68</f>
        <v>1.94</v>
      </c>
      <c r="D7070" s="5">
        <f>C7070/(0.2905*LN(C7070)+0.3655)</f>
        <v>3.4766348692325808</v>
      </c>
      <c r="E7070" s="5">
        <f>D7070*100</f>
        <v>347.66348692325806</v>
      </c>
      <c r="F7070">
        <v>176.34285931690499</v>
      </c>
      <c r="G7070" s="4">
        <f>75.6*1000/(287.05*(F7070+273))</f>
        <v>0.58611980946806641</v>
      </c>
      <c r="H7070" s="3">
        <f>SQRT(2*ABS(E7070)/G7070)</f>
        <v>34.443029115070011</v>
      </c>
      <c r="I7070" s="2">
        <f>(2/2*0.0254)^2*3.1416*H7070</f>
        <v>6.9810325068040913E-2</v>
      </c>
      <c r="J7070" s="26"/>
      <c r="K7070" s="26"/>
      <c r="L7070" s="26"/>
      <c r="M7070" s="26"/>
      <c r="N7070" s="39"/>
      <c r="O7070" s="9"/>
      <c r="P7070" s="8"/>
      <c r="Q7070" s="41"/>
      <c r="R7070" s="8"/>
      <c r="S7070" s="41"/>
      <c r="T7070" s="9"/>
      <c r="U7070" s="8"/>
      <c r="V7070" s="51"/>
      <c r="X7070" s="9"/>
      <c r="Y7070" s="9"/>
      <c r="Z7070" s="9"/>
      <c r="AA7070" s="8"/>
      <c r="AB7070" s="12"/>
      <c r="AC7070" s="11"/>
      <c r="AD7070" s="11"/>
      <c r="AE7070" s="11"/>
      <c r="AF7070" s="11"/>
      <c r="AG7070" s="11"/>
      <c r="AH7070" s="10"/>
      <c r="AI7070" s="7">
        <v>25263187.899999999</v>
      </c>
      <c r="AJ7070" s="31"/>
      <c r="AK7070" s="37">
        <v>2.8537221800000001</v>
      </c>
      <c r="AN7070" s="6"/>
    </row>
    <row r="7071" spans="1:40" x14ac:dyDescent="0.25">
      <c r="A7071" s="6">
        <v>0.59741898148148154</v>
      </c>
      <c r="B7071">
        <v>3.59</v>
      </c>
      <c r="C7071">
        <f>B7071+0.68</f>
        <v>4.2699999999999996</v>
      </c>
      <c r="D7071" s="5">
        <f>C7071/(0.2905*LN(C7071)+0.3655)</f>
        <v>5.4243312241517732</v>
      </c>
      <c r="E7071" s="5">
        <f>D7071*100</f>
        <v>542.43312241517731</v>
      </c>
      <c r="F7071">
        <v>175.89985645343199</v>
      </c>
      <c r="G7071" s="4">
        <f>75.6*1000/(287.05*(F7071+273))</f>
        <v>0.5866982296885227</v>
      </c>
      <c r="H7071" s="3">
        <f>SQRT(2*ABS(E7071)/G7071)</f>
        <v>43.001213279187631</v>
      </c>
      <c r="I7071" s="2">
        <f>(2/2*0.0254)^2*3.1416*H7071</f>
        <v>8.7156349324304896E-2</v>
      </c>
      <c r="J7071" s="26"/>
      <c r="K7071" s="26"/>
      <c r="L7071" s="26"/>
      <c r="M7071" s="26"/>
      <c r="N7071" s="39"/>
      <c r="O7071" s="9"/>
      <c r="P7071" s="8"/>
      <c r="Q7071" s="41"/>
      <c r="R7071" s="8"/>
      <c r="S7071" s="41"/>
      <c r="T7071" s="9"/>
      <c r="U7071" s="8"/>
      <c r="V7071" s="51"/>
      <c r="X7071" s="9"/>
      <c r="Y7071" s="9"/>
      <c r="Z7071" s="9"/>
      <c r="AA7071" s="8"/>
      <c r="AB7071" s="12"/>
      <c r="AC7071" s="11"/>
      <c r="AD7071" s="11"/>
      <c r="AE7071" s="11"/>
      <c r="AF7071" s="11"/>
      <c r="AG7071" s="11"/>
      <c r="AH7071" s="10"/>
      <c r="AI7071" s="7">
        <v>18688786.899999999</v>
      </c>
      <c r="AJ7071" s="31"/>
      <c r="AK7071" s="37">
        <v>2.7989663199999999</v>
      </c>
      <c r="AN7071" s="6"/>
    </row>
    <row r="7072" spans="1:40" x14ac:dyDescent="0.25">
      <c r="A7072" s="6">
        <v>0.59743055555555558</v>
      </c>
      <c r="B7072">
        <v>3.97</v>
      </c>
      <c r="C7072">
        <f>B7072+0.68</f>
        <v>4.6500000000000004</v>
      </c>
      <c r="D7072" s="5">
        <f>C7072/(0.2905*LN(C7072)+0.3655)</f>
        <v>5.7268836104994936</v>
      </c>
      <c r="E7072" s="5">
        <f>D7072*100</f>
        <v>572.68836104994932</v>
      </c>
      <c r="F7072">
        <v>176.02542976255799</v>
      </c>
      <c r="G7072" s="4">
        <f>75.6*1000/(287.05*(F7072+273))</f>
        <v>0.58653415515448271</v>
      </c>
      <c r="H7072" s="3">
        <f>SQRT(2*ABS(E7072)/G7072)</f>
        <v>44.190358284043469</v>
      </c>
      <c r="I7072" s="2">
        <f>(2/2*0.0254)^2*3.1416*H7072</f>
        <v>8.9566549631155998E-2</v>
      </c>
      <c r="J7072" s="26"/>
      <c r="K7072" s="26"/>
      <c r="L7072" s="26"/>
      <c r="M7072" s="26"/>
      <c r="N7072" s="39"/>
      <c r="O7072" s="9"/>
      <c r="P7072" s="8"/>
      <c r="Q7072" s="41"/>
      <c r="R7072" s="8"/>
      <c r="S7072" s="41"/>
      <c r="T7072" s="9"/>
      <c r="U7072" s="8"/>
      <c r="V7072" s="51"/>
      <c r="X7072" s="9"/>
      <c r="Y7072" s="9"/>
      <c r="Z7072" s="9"/>
      <c r="AA7072" s="8"/>
      <c r="AB7072" s="12"/>
      <c r="AC7072" s="11"/>
      <c r="AD7072" s="11"/>
      <c r="AE7072" s="11"/>
      <c r="AF7072" s="11"/>
      <c r="AG7072" s="11"/>
      <c r="AH7072" s="10"/>
      <c r="AI7072" s="7">
        <v>13264696.699999999</v>
      </c>
      <c r="AJ7072" s="31"/>
      <c r="AK7072" s="37">
        <v>2.5890503499999999</v>
      </c>
      <c r="AN7072" s="6"/>
    </row>
    <row r="7073" spans="1:40" x14ac:dyDescent="0.25">
      <c r="A7073" s="6">
        <v>0.59744212962962961</v>
      </c>
      <c r="B7073">
        <v>3.8</v>
      </c>
      <c r="C7073">
        <f>B7073+0.68</f>
        <v>4.4799999999999995</v>
      </c>
      <c r="D7073" s="5">
        <f>C7073/(0.2905*LN(C7073)+0.3655)</f>
        <v>5.5920279002656406</v>
      </c>
      <c r="E7073" s="5">
        <f>D7073*100</f>
        <v>559.202790026564</v>
      </c>
      <c r="F7073">
        <v>176.37425407183099</v>
      </c>
      <c r="G7073" s="4">
        <f>75.6*1000/(287.05*(F7073+273))</f>
        <v>0.58607886122145725</v>
      </c>
      <c r="H7073" s="3">
        <f>SQRT(2*ABS(E7073)/G7073)</f>
        <v>43.683923096796555</v>
      </c>
      <c r="I7073" s="2">
        <f>(2/2*0.0254)^2*3.1416*H7073</f>
        <v>8.8540089242626102E-2</v>
      </c>
      <c r="J7073" s="26"/>
      <c r="K7073" s="26"/>
      <c r="L7073" s="26"/>
      <c r="M7073" s="26"/>
      <c r="N7073" s="39"/>
      <c r="O7073" s="9"/>
      <c r="P7073" s="8"/>
      <c r="Q7073" s="41"/>
      <c r="R7073" s="8"/>
      <c r="S7073" s="41"/>
      <c r="T7073" s="9"/>
      <c r="U7073" s="8"/>
      <c r="V7073" s="51"/>
      <c r="X7073" s="9"/>
      <c r="Y7073" s="9"/>
      <c r="Z7073" s="9"/>
      <c r="AA7073" s="8"/>
      <c r="AB7073" s="12"/>
      <c r="AC7073" s="11"/>
      <c r="AD7073" s="11"/>
      <c r="AE7073" s="11"/>
      <c r="AF7073" s="11"/>
      <c r="AG7073" s="11"/>
      <c r="AH7073" s="10"/>
      <c r="AI7073" s="7">
        <v>10101698.9</v>
      </c>
      <c r="AJ7073" s="31"/>
      <c r="AK7073" s="37">
        <v>2.1582302900000001</v>
      </c>
      <c r="AN7073" s="6"/>
    </row>
    <row r="7074" spans="1:40" x14ac:dyDescent="0.25">
      <c r="A7074" s="6">
        <v>0.59745370370370365</v>
      </c>
      <c r="B7074">
        <v>3.85</v>
      </c>
      <c r="C7074">
        <f>B7074+0.68</f>
        <v>4.53</v>
      </c>
      <c r="D7074" s="5">
        <f>C7074/(0.2905*LN(C7074)+0.3655)</f>
        <v>5.6317735824127864</v>
      </c>
      <c r="E7074" s="5">
        <f>D7074*100</f>
        <v>563.17735824127863</v>
      </c>
      <c r="F7074">
        <v>176.91844709453201</v>
      </c>
      <c r="G7074" s="4">
        <f>75.6*1000/(287.05*(F7074+273))</f>
        <v>0.58536997713571037</v>
      </c>
      <c r="H7074" s="3">
        <f>SQRT(2*ABS(E7074)/G7074)</f>
        <v>43.86542776383348</v>
      </c>
      <c r="I7074" s="2">
        <f>(2/2*0.0254)^2*3.1416*H7074</f>
        <v>8.8907969192002279E-2</v>
      </c>
      <c r="J7074" s="26"/>
      <c r="K7074" s="26"/>
      <c r="L7074" s="26"/>
      <c r="M7074" s="26"/>
      <c r="N7074" s="39"/>
      <c r="O7074" s="9"/>
      <c r="P7074" s="8"/>
      <c r="Q7074" s="41"/>
      <c r="R7074" s="8"/>
      <c r="S7074" s="41"/>
      <c r="T7074" s="9"/>
      <c r="U7074" s="8"/>
      <c r="V7074" s="51"/>
      <c r="X7074" s="9"/>
      <c r="Y7074" s="9"/>
      <c r="Z7074" s="9"/>
      <c r="AA7074" s="8"/>
      <c r="AB7074" s="12"/>
      <c r="AC7074" s="11"/>
      <c r="AD7074" s="11"/>
      <c r="AE7074" s="11"/>
      <c r="AF7074" s="11"/>
      <c r="AG7074" s="11"/>
      <c r="AH7074" s="10"/>
      <c r="AI7074" s="7">
        <v>9729418.0999999996</v>
      </c>
      <c r="AJ7074" s="31"/>
      <c r="AK7074" s="37">
        <v>1.7419185800000001</v>
      </c>
      <c r="AN7074" s="6"/>
    </row>
    <row r="7075" spans="1:40" x14ac:dyDescent="0.25">
      <c r="A7075" s="6">
        <v>0.5974652777777778</v>
      </c>
      <c r="B7075">
        <v>3.79</v>
      </c>
      <c r="C7075">
        <f>B7075+0.68</f>
        <v>4.47</v>
      </c>
      <c r="D7075" s="5">
        <f>C7075/(0.2905*LN(C7075)+0.3655)</f>
        <v>5.5840704544434905</v>
      </c>
      <c r="E7075" s="5">
        <f>D7075*100</f>
        <v>558.40704544434902</v>
      </c>
      <c r="F7075">
        <v>177.78014940062801</v>
      </c>
      <c r="G7075" s="4">
        <f>75.6*1000/(287.05*(F7075+273))</f>
        <v>0.58425099561026406</v>
      </c>
      <c r="H7075" s="3">
        <f>SQRT(2*ABS(E7075)/G7075)</f>
        <v>43.721062933421386</v>
      </c>
      <c r="I7075" s="2">
        <f>(2/2*0.0254)^2*3.1416*H7075</f>
        <v>8.8615365550615485E-2</v>
      </c>
      <c r="J7075" s="26"/>
      <c r="K7075" s="26"/>
      <c r="L7075" s="26"/>
      <c r="M7075" s="26"/>
      <c r="N7075" s="39"/>
      <c r="O7075" s="9"/>
      <c r="P7075" s="8"/>
      <c r="Q7075" s="41"/>
      <c r="R7075" s="8"/>
      <c r="S7075" s="41"/>
      <c r="T7075" s="9"/>
      <c r="U7075" s="8"/>
      <c r="V7075" s="51"/>
      <c r="X7075" s="9"/>
      <c r="Y7075" s="9"/>
      <c r="Z7075" s="9"/>
      <c r="AA7075" s="8"/>
      <c r="AB7075" s="12"/>
      <c r="AC7075" s="11"/>
      <c r="AD7075" s="11"/>
      <c r="AE7075" s="11"/>
      <c r="AF7075" s="11"/>
      <c r="AG7075" s="11"/>
      <c r="AH7075" s="10"/>
      <c r="AI7075" s="7">
        <v>10006646.5</v>
      </c>
      <c r="AJ7075" s="31"/>
      <c r="AK7075" s="37">
        <v>1.54059211</v>
      </c>
      <c r="AN7075" s="6"/>
    </row>
    <row r="7076" spans="1:40" x14ac:dyDescent="0.25">
      <c r="A7076" s="6">
        <v>0.59747685185185184</v>
      </c>
      <c r="B7076">
        <v>1.8</v>
      </c>
      <c r="C7076">
        <f>B7076+0.68</f>
        <v>2.48</v>
      </c>
      <c r="D7076" s="5">
        <f>C7076/(0.2905*LN(C7076)+0.3655)</f>
        <v>3.940579169449105</v>
      </c>
      <c r="E7076" s="5">
        <f>D7076*100</f>
        <v>394.05791694491052</v>
      </c>
      <c r="F7076">
        <v>178.101125902186</v>
      </c>
      <c r="G7076" s="4">
        <f>75.6*1000/(287.05*(F7076+273))</f>
        <v>0.58383527764851506</v>
      </c>
      <c r="H7076" s="3">
        <f>SQRT(2*ABS(E7076)/G7076)</f>
        <v>36.740905864597977</v>
      </c>
      <c r="I7076" s="2">
        <f>(2/2*0.0254)^2*3.1416*H7076</f>
        <v>7.4467741299200821E-2</v>
      </c>
      <c r="J7076" s="26"/>
      <c r="K7076" s="26"/>
      <c r="L7076" s="26"/>
      <c r="M7076" s="26"/>
      <c r="N7076" s="39"/>
      <c r="O7076" s="9"/>
      <c r="P7076" s="8"/>
      <c r="Q7076" s="41"/>
      <c r="R7076" s="8"/>
      <c r="S7076" s="41"/>
      <c r="T7076" s="9"/>
      <c r="U7076" s="8"/>
      <c r="V7076" s="51"/>
      <c r="X7076" s="9"/>
      <c r="Y7076" s="9"/>
      <c r="Z7076" s="9"/>
      <c r="AA7076" s="8"/>
      <c r="AB7076" s="12"/>
      <c r="AC7076" s="11"/>
      <c r="AD7076" s="11"/>
      <c r="AE7076" s="11"/>
      <c r="AF7076" s="11"/>
      <c r="AG7076" s="11"/>
      <c r="AH7076" s="10"/>
      <c r="AI7076" s="7">
        <v>11239067.199999999</v>
      </c>
      <c r="AJ7076" s="31"/>
      <c r="AK7076" s="37">
        <v>1.45501356</v>
      </c>
      <c r="AN7076" s="6"/>
    </row>
    <row r="7077" spans="1:40" x14ac:dyDescent="0.25">
      <c r="A7077" s="6">
        <v>0.59748842592592599</v>
      </c>
      <c r="B7077">
        <v>2.72</v>
      </c>
      <c r="C7077">
        <f>B7077+0.68</f>
        <v>3.4000000000000004</v>
      </c>
      <c r="D7077" s="5">
        <f>C7077/(0.2905*LN(C7077)+0.3655)</f>
        <v>4.7156284448562413</v>
      </c>
      <c r="E7077" s="5">
        <f>D7077*100</f>
        <v>471.56284448562411</v>
      </c>
      <c r="F7077">
        <v>178.544228494923</v>
      </c>
      <c r="G7077" s="4">
        <f>75.6*1000/(287.05*(F7077+273))</f>
        <v>0.583262357192595</v>
      </c>
      <c r="H7077" s="3">
        <f>SQRT(2*ABS(E7077)/G7077)</f>
        <v>40.211735093760147</v>
      </c>
      <c r="I7077" s="2">
        <f>(2/2*0.0254)^2*3.1416*H7077</f>
        <v>8.1502538265924476E-2</v>
      </c>
      <c r="J7077" s="26"/>
      <c r="K7077" s="26"/>
      <c r="L7077" s="26"/>
      <c r="M7077" s="26"/>
      <c r="N7077" s="39"/>
      <c r="O7077" s="9"/>
      <c r="P7077" s="8"/>
      <c r="Q7077" s="41"/>
      <c r="R7077" s="8"/>
      <c r="S7077" s="41"/>
      <c r="T7077" s="9"/>
      <c r="U7077" s="8"/>
      <c r="V7077" s="51"/>
      <c r="X7077" s="9"/>
      <c r="Y7077" s="9"/>
      <c r="Z7077" s="9"/>
      <c r="AA7077" s="8"/>
      <c r="AB7077" s="12"/>
      <c r="AC7077" s="11"/>
      <c r="AD7077" s="11"/>
      <c r="AE7077" s="11"/>
      <c r="AF7077" s="11"/>
      <c r="AG7077" s="11"/>
      <c r="AH7077" s="10"/>
      <c r="AI7077" s="7">
        <v>14099145.199999999</v>
      </c>
      <c r="AJ7077" s="31"/>
      <c r="AK7077" s="37">
        <v>1.5768422600000001</v>
      </c>
      <c r="AN7077" s="6"/>
    </row>
    <row r="7078" spans="1:40" x14ac:dyDescent="0.25">
      <c r="A7078" s="6">
        <v>0.59750000000000003</v>
      </c>
      <c r="B7078">
        <v>1.5</v>
      </c>
      <c r="C7078">
        <f>B7078+0.68</f>
        <v>2.1800000000000002</v>
      </c>
      <c r="D7078" s="5">
        <f>C7078/(0.2905*LN(C7078)+0.3655)</f>
        <v>3.6830926721439226</v>
      </c>
      <c r="E7078" s="5">
        <f>D7078*100</f>
        <v>368.30926721439226</v>
      </c>
      <c r="F7078">
        <v>178.92105356802799</v>
      </c>
      <c r="G7078" s="4">
        <f>75.6*1000/(287.05*(F7078+273))</f>
        <v>0.58277601587555916</v>
      </c>
      <c r="H7078" s="3">
        <f>SQRT(2*ABS(E7078)/G7078)</f>
        <v>35.552527910071241</v>
      </c>
      <c r="I7078" s="2">
        <f>(2/2*0.0254)^2*3.1416*H7078</f>
        <v>7.2059095676539633E-2</v>
      </c>
      <c r="J7078" s="26"/>
      <c r="K7078" s="26"/>
      <c r="L7078" s="26"/>
      <c r="M7078" s="26"/>
      <c r="N7078" s="39"/>
      <c r="O7078" s="9"/>
      <c r="P7078" s="8"/>
      <c r="Q7078" s="41"/>
      <c r="R7078" s="8"/>
      <c r="S7078" s="41"/>
      <c r="T7078" s="9"/>
      <c r="U7078" s="8"/>
      <c r="V7078" s="51"/>
      <c r="X7078" s="9"/>
      <c r="Y7078" s="9"/>
      <c r="Z7078" s="9"/>
      <c r="AA7078" s="8"/>
      <c r="AB7078" s="12"/>
      <c r="AC7078" s="11"/>
      <c r="AD7078" s="11"/>
      <c r="AE7078" s="11"/>
      <c r="AF7078" s="11"/>
      <c r="AG7078" s="11"/>
      <c r="AH7078" s="10"/>
      <c r="AI7078" s="7">
        <v>17054782.100000001</v>
      </c>
      <c r="AJ7078" s="31"/>
      <c r="AK7078" s="37">
        <v>1.7601016199999999</v>
      </c>
      <c r="AN7078" s="6"/>
    </row>
    <row r="7079" spans="1:40" x14ac:dyDescent="0.25">
      <c r="A7079" s="6">
        <v>0.59751157407407407</v>
      </c>
      <c r="B7079">
        <v>1.43</v>
      </c>
      <c r="C7079">
        <f>B7079+0.68</f>
        <v>2.11</v>
      </c>
      <c r="D7079" s="5">
        <f>C7079/(0.2905*LN(C7079)+0.3655)</f>
        <v>3.6228596339276491</v>
      </c>
      <c r="E7079" s="5">
        <f>D7079*100</f>
        <v>362.28596339276493</v>
      </c>
      <c r="F7079">
        <v>179.13738438460501</v>
      </c>
      <c r="G7079" s="4">
        <f>75.6*1000/(287.05*(F7079+273))</f>
        <v>0.5824971793631406</v>
      </c>
      <c r="H7079" s="3">
        <f>SQRT(2*ABS(E7079)/G7079)</f>
        <v>35.269056222925869</v>
      </c>
      <c r="I7079" s="2">
        <f>(2/2*0.0254)^2*3.1416*H7079</f>
        <v>7.148454543703861E-2</v>
      </c>
      <c r="J7079" s="26"/>
      <c r="K7079" s="26"/>
      <c r="L7079" s="26"/>
      <c r="M7079" s="26"/>
      <c r="N7079" s="39"/>
      <c r="O7079" s="9"/>
      <c r="P7079" s="8"/>
      <c r="Q7079" s="41"/>
      <c r="R7079" s="8"/>
      <c r="S7079" s="41"/>
      <c r="T7079" s="9"/>
      <c r="U7079" s="8"/>
      <c r="V7079" s="51"/>
      <c r="X7079" s="9"/>
      <c r="Y7079" s="9"/>
      <c r="Z7079" s="9"/>
      <c r="AA7079" s="8"/>
      <c r="AB7079" s="12"/>
      <c r="AC7079" s="11"/>
      <c r="AD7079" s="11"/>
      <c r="AE7079" s="11"/>
      <c r="AF7079" s="11"/>
      <c r="AG7079" s="11"/>
      <c r="AH7079" s="10"/>
      <c r="AI7079" s="7">
        <v>17343852.5</v>
      </c>
      <c r="AJ7079" s="31"/>
      <c r="AK7079" s="37">
        <v>1.9559181000000001</v>
      </c>
      <c r="AN7079" s="6"/>
    </row>
    <row r="7080" spans="1:40" x14ac:dyDescent="0.25">
      <c r="A7080" s="6">
        <v>0.59752314814814811</v>
      </c>
      <c r="B7080">
        <v>1.47</v>
      </c>
      <c r="C7080">
        <f>B7080+0.68</f>
        <v>2.15</v>
      </c>
      <c r="D7080" s="5">
        <f>C7080/(0.2905*LN(C7080)+0.3655)</f>
        <v>3.6572810687291231</v>
      </c>
      <c r="E7080" s="5">
        <f>D7080*100</f>
        <v>365.72810687291229</v>
      </c>
      <c r="F7080">
        <v>179.294401027145</v>
      </c>
      <c r="G7080" s="4">
        <f>75.6*1000/(287.05*(F7080+273))</f>
        <v>0.5822949620657677</v>
      </c>
      <c r="H7080" s="3">
        <f>SQRT(2*ABS(E7080)/G7080)</f>
        <v>35.442361463276143</v>
      </c>
      <c r="I7080" s="2">
        <f>(2/2*0.0254)^2*3.1416*H7080</f>
        <v>7.1835806504246952E-2</v>
      </c>
      <c r="J7080" s="26"/>
      <c r="K7080" s="26"/>
      <c r="L7080" s="26"/>
      <c r="M7080" s="26"/>
      <c r="N7080" s="39"/>
      <c r="O7080" s="9"/>
      <c r="P7080" s="8"/>
      <c r="Q7080" s="41"/>
      <c r="R7080" s="8"/>
      <c r="S7080" s="41"/>
      <c r="T7080" s="9"/>
      <c r="U7080" s="8"/>
      <c r="V7080" s="51"/>
      <c r="X7080" s="9"/>
      <c r="Y7080" s="9"/>
      <c r="Z7080" s="9"/>
      <c r="AA7080" s="8"/>
      <c r="AB7080" s="12"/>
      <c r="AC7080" s="11"/>
      <c r="AD7080" s="11"/>
      <c r="AE7080" s="11"/>
      <c r="AF7080" s="11"/>
      <c r="AG7080" s="11"/>
      <c r="AH7080" s="10"/>
      <c r="AI7080" s="7">
        <v>15041438.300000001</v>
      </c>
      <c r="AJ7080" s="31"/>
      <c r="AK7080" s="37">
        <v>2.0440779299999998</v>
      </c>
      <c r="AN7080" s="6"/>
    </row>
    <row r="7081" spans="1:40" x14ac:dyDescent="0.25">
      <c r="A7081" s="6">
        <v>0.59753472222222215</v>
      </c>
      <c r="B7081">
        <v>1.35</v>
      </c>
      <c r="C7081">
        <f>B7081+0.68</f>
        <v>2.0300000000000002</v>
      </c>
      <c r="D7081" s="5">
        <f>C7081/(0.2905*LN(C7081)+0.3655)</f>
        <v>3.55401864533951</v>
      </c>
      <c r="E7081" s="5">
        <f>D7081*100</f>
        <v>355.40186453395097</v>
      </c>
      <c r="F7081">
        <v>179.42350503806699</v>
      </c>
      <c r="G7081" s="4">
        <f>75.6*1000/(287.05*(F7081+273))</f>
        <v>0.58212879780969962</v>
      </c>
      <c r="H7081" s="3">
        <f>SQRT(2*ABS(E7081)/G7081)</f>
        <v>34.943411827100341</v>
      </c>
      <c r="I7081" s="2">
        <f>(2/2*0.0254)^2*3.1416*H7081</f>
        <v>7.082451809004725E-2</v>
      </c>
      <c r="J7081" s="26"/>
      <c r="K7081" s="26"/>
      <c r="L7081" s="26"/>
      <c r="M7081" s="26"/>
      <c r="N7081" s="39"/>
      <c r="O7081" s="9"/>
      <c r="P7081" s="8"/>
      <c r="Q7081" s="41"/>
      <c r="R7081" s="8"/>
      <c r="S7081" s="41"/>
      <c r="T7081" s="9"/>
      <c r="U7081" s="8"/>
      <c r="V7081" s="51"/>
      <c r="X7081" s="9"/>
      <c r="Y7081" s="9"/>
      <c r="Z7081" s="9"/>
      <c r="AA7081" s="8"/>
      <c r="AB7081" s="12"/>
      <c r="AC7081" s="11"/>
      <c r="AD7081" s="11"/>
      <c r="AE7081" s="11"/>
      <c r="AF7081" s="11"/>
      <c r="AG7081" s="11"/>
      <c r="AH7081" s="10"/>
      <c r="AI7081" s="7">
        <v>14585126.699999999</v>
      </c>
      <c r="AJ7081" s="31"/>
      <c r="AK7081" s="37">
        <v>2.0103841199999999</v>
      </c>
      <c r="AN7081" s="6"/>
    </row>
    <row r="7082" spans="1:40" x14ac:dyDescent="0.25">
      <c r="A7082" s="6">
        <v>0.5975462962962963</v>
      </c>
      <c r="B7082">
        <v>1.3</v>
      </c>
      <c r="C7082">
        <f>B7082+0.68</f>
        <v>1.98</v>
      </c>
      <c r="D7082" s="5">
        <f>C7082/(0.2905*LN(C7082)+0.3655)</f>
        <v>3.5110140922485193</v>
      </c>
      <c r="E7082" s="5">
        <f>D7082*100</f>
        <v>351.10140922485192</v>
      </c>
      <c r="F7082">
        <v>179.51771687647201</v>
      </c>
      <c r="G7082" s="4">
        <f>75.6*1000/(287.05*(F7082+273))</f>
        <v>0.58200760161740739</v>
      </c>
      <c r="H7082" s="3">
        <f>SQRT(2*ABS(E7082)/G7082)</f>
        <v>34.734972200138557</v>
      </c>
      <c r="I7082" s="2">
        <f>(2/2*0.0254)^2*3.1416*H7082</f>
        <v>7.040204543043739E-2</v>
      </c>
      <c r="J7082" s="26"/>
      <c r="K7082" s="26"/>
      <c r="L7082" s="26"/>
      <c r="M7082" s="26"/>
      <c r="N7082" s="39"/>
      <c r="O7082" s="9"/>
      <c r="P7082" s="8"/>
      <c r="Q7082" s="41"/>
      <c r="R7082" s="8"/>
      <c r="S7082" s="41"/>
      <c r="T7082" s="9"/>
      <c r="U7082" s="8"/>
      <c r="V7082" s="51"/>
      <c r="X7082" s="9"/>
      <c r="Y7082" s="9"/>
      <c r="Z7082" s="9"/>
      <c r="AA7082" s="8"/>
      <c r="AB7082" s="12"/>
      <c r="AC7082" s="11"/>
      <c r="AD7082" s="11"/>
      <c r="AE7082" s="11"/>
      <c r="AF7082" s="11"/>
      <c r="AG7082" s="11"/>
      <c r="AH7082" s="10"/>
      <c r="AI7082" s="7">
        <v>13781393.800000001</v>
      </c>
      <c r="AJ7082" s="31"/>
      <c r="AK7082" s="37">
        <v>1.9912359799999999</v>
      </c>
      <c r="AN7082" s="6"/>
    </row>
    <row r="7083" spans="1:40" x14ac:dyDescent="0.25">
      <c r="A7083" s="6">
        <v>0.59755787037037034</v>
      </c>
      <c r="B7083">
        <v>0.81</v>
      </c>
      <c r="C7083">
        <f>B7083+0.68</f>
        <v>1.4900000000000002</v>
      </c>
      <c r="D7083" s="5">
        <f>C7083/(0.2905*LN(C7083)+0.3655)</f>
        <v>3.0954962921671885</v>
      </c>
      <c r="E7083" s="5">
        <f>D7083*100</f>
        <v>309.54962921671887</v>
      </c>
      <c r="F7083">
        <v>179.465376883294</v>
      </c>
      <c r="G7083" s="4">
        <f>75.6*1000/(287.05*(F7083+273))</f>
        <v>0.58207492671111527</v>
      </c>
      <c r="H7083" s="3">
        <f>SQRT(2*ABS(E7083)/G7083)</f>
        <v>32.612995897516193</v>
      </c>
      <c r="I7083" s="2">
        <f>(2/2*0.0254)^2*3.1416*H7083</f>
        <v>6.6101150321071639E-2</v>
      </c>
      <c r="J7083" s="26"/>
      <c r="K7083" s="26"/>
      <c r="L7083" s="26"/>
      <c r="M7083" s="26"/>
      <c r="N7083" s="39"/>
      <c r="O7083" s="9"/>
      <c r="P7083" s="8"/>
      <c r="Q7083" s="41"/>
      <c r="R7083" s="8"/>
      <c r="S7083" s="41"/>
      <c r="T7083" s="9"/>
      <c r="U7083" s="8"/>
      <c r="V7083" s="51"/>
      <c r="X7083" s="9"/>
      <c r="Y7083" s="9"/>
      <c r="Z7083" s="9"/>
      <c r="AA7083" s="8"/>
      <c r="AB7083" s="12"/>
      <c r="AC7083" s="11"/>
      <c r="AD7083" s="11"/>
      <c r="AE7083" s="11"/>
      <c r="AF7083" s="11"/>
      <c r="AG7083" s="11"/>
      <c r="AH7083" s="10"/>
      <c r="AI7083" s="7">
        <v>13717517.1</v>
      </c>
      <c r="AJ7083" s="31"/>
      <c r="AK7083" s="37">
        <v>1.91656746</v>
      </c>
      <c r="AN7083" s="6"/>
    </row>
    <row r="7084" spans="1:40" x14ac:dyDescent="0.25">
      <c r="A7084" s="6">
        <v>0.59756944444444449</v>
      </c>
      <c r="B7084">
        <v>0.28999999999999998</v>
      </c>
      <c r="C7084">
        <f>B7084+0.68</f>
        <v>0.97</v>
      </c>
      <c r="D7084" s="5">
        <f>C7084/(0.2905*LN(C7084)+0.3655)</f>
        <v>2.7197410564993283</v>
      </c>
      <c r="E7084" s="5">
        <f>D7084*100</f>
        <v>271.97410564993282</v>
      </c>
      <c r="F7084">
        <v>179.10865651302501</v>
      </c>
      <c r="G7084" s="4">
        <f>75.6*1000/(287.05*(F7084+273))</f>
        <v>0.5825341923774312</v>
      </c>
      <c r="H7084" s="3">
        <f>SQRT(2*ABS(E7084)/G7084)</f>
        <v>30.55751725084107</v>
      </c>
      <c r="I7084" s="2">
        <f>(2/2*0.0254)^2*3.1416*H7084</f>
        <v>6.1935034965322523E-2</v>
      </c>
      <c r="J7084" s="26"/>
      <c r="K7084" s="26"/>
      <c r="L7084" s="26"/>
      <c r="M7084" s="26"/>
      <c r="N7084" s="39"/>
      <c r="O7084" s="9"/>
      <c r="P7084" s="8"/>
      <c r="Q7084" s="41"/>
      <c r="R7084" s="8"/>
      <c r="S7084" s="41"/>
      <c r="T7084" s="9"/>
      <c r="U7084" s="8"/>
      <c r="V7084" s="51"/>
      <c r="X7084" s="9"/>
      <c r="Y7084" s="9"/>
      <c r="Z7084" s="9"/>
      <c r="AA7084" s="8"/>
      <c r="AB7084" s="12"/>
      <c r="AC7084" s="11"/>
      <c r="AD7084" s="11"/>
      <c r="AE7084" s="11"/>
      <c r="AF7084" s="11"/>
      <c r="AG7084" s="11"/>
      <c r="AH7084" s="10"/>
      <c r="AI7084" s="7">
        <v>13480546.199999999</v>
      </c>
      <c r="AJ7084" s="31"/>
      <c r="AK7084" s="38">
        <v>1.87946871</v>
      </c>
      <c r="AN7084" s="6"/>
    </row>
    <row r="7085" spans="1:40" x14ac:dyDescent="0.25">
      <c r="A7085" s="6">
        <v>0.59758101851851853</v>
      </c>
      <c r="B7085">
        <v>0.46</v>
      </c>
      <c r="C7085">
        <f>B7085+0.68</f>
        <v>1.1400000000000001</v>
      </c>
      <c r="D7085" s="5">
        <f>C7085/(0.2905*LN(C7085)+0.3655)</f>
        <v>2.8248327862605453</v>
      </c>
      <c r="E7085" s="5">
        <f>D7085*100</f>
        <v>282.48327862605453</v>
      </c>
      <c r="F7085">
        <v>178.505034877914</v>
      </c>
      <c r="G7085" s="4">
        <f>75.6*1000/(287.05*(F7085+273))</f>
        <v>0.58331298821479338</v>
      </c>
      <c r="H7085" s="3">
        <f>SQRT(2*ABS(E7085)/G7085)</f>
        <v>31.121501868097816</v>
      </c>
      <c r="I7085" s="2">
        <f>(2/2*0.0254)^2*3.1416*H7085</f>
        <v>6.307813853302939E-2</v>
      </c>
      <c r="J7085" s="26"/>
      <c r="K7085" s="26"/>
      <c r="L7085" s="26"/>
      <c r="M7085" s="26"/>
      <c r="N7085" s="39"/>
      <c r="O7085" s="9"/>
      <c r="P7085" s="8"/>
      <c r="Q7085" s="41"/>
      <c r="R7085" s="8"/>
      <c r="S7085" s="41"/>
      <c r="T7085" s="9"/>
      <c r="U7085" s="8"/>
      <c r="V7085" s="51"/>
      <c r="X7085" s="9"/>
      <c r="Y7085" s="9"/>
      <c r="Z7085" s="9"/>
      <c r="AA7085" s="8"/>
      <c r="AB7085" s="12"/>
      <c r="AC7085" s="11"/>
      <c r="AD7085" s="11"/>
      <c r="AE7085" s="11"/>
      <c r="AF7085" s="11"/>
      <c r="AG7085" s="11"/>
      <c r="AH7085" s="10"/>
      <c r="AI7085" s="7">
        <v>12520047.300000001</v>
      </c>
      <c r="AJ7085" s="31"/>
      <c r="AK7085" s="38">
        <v>1.8438631400000001</v>
      </c>
      <c r="AN7085" s="6"/>
    </row>
    <row r="7086" spans="1:40" x14ac:dyDescent="0.25">
      <c r="A7086" s="6">
        <v>0.59759259259259256</v>
      </c>
      <c r="B7086">
        <v>0.53</v>
      </c>
      <c r="C7086">
        <f>B7086+0.68</f>
        <v>1.21</v>
      </c>
      <c r="D7086" s="5">
        <f>C7086/(0.2905*LN(C7086)+0.3655)</f>
        <v>2.874961409961692</v>
      </c>
      <c r="E7086" s="5">
        <f>D7086*100</f>
        <v>287.49614099616917</v>
      </c>
      <c r="F7086">
        <v>177.46883501006999</v>
      </c>
      <c r="G7086" s="4">
        <f>75.6*1000/(287.05*(F7086+273))</f>
        <v>0.58465476547955431</v>
      </c>
      <c r="H7086" s="3">
        <f>SQRT(2*ABS(E7086)/G7086)</f>
        <v>31.360375970305135</v>
      </c>
      <c r="I7086" s="2">
        <f>(2/2*0.0254)^2*3.1416*H7086</f>
        <v>6.3562296841804075E-2</v>
      </c>
      <c r="J7086" s="26"/>
      <c r="K7086" s="26"/>
      <c r="L7086" s="26"/>
      <c r="M7086" s="26"/>
      <c r="N7086" s="39"/>
      <c r="O7086" s="9"/>
      <c r="P7086" s="8"/>
      <c r="Q7086" s="41"/>
      <c r="R7086" s="8"/>
      <c r="S7086" s="41"/>
      <c r="T7086" s="9"/>
      <c r="U7086" s="8"/>
      <c r="V7086" s="51"/>
      <c r="X7086" s="9"/>
      <c r="Y7086" s="9"/>
      <c r="Z7086" s="9"/>
      <c r="AA7086" s="8"/>
      <c r="AB7086" s="12"/>
      <c r="AC7086" s="11"/>
      <c r="AD7086" s="11"/>
      <c r="AE7086" s="11"/>
      <c r="AF7086" s="11"/>
      <c r="AG7086" s="11"/>
      <c r="AH7086" s="10"/>
      <c r="AI7086" s="7">
        <v>12596709.300000001</v>
      </c>
      <c r="AJ7086" s="31"/>
      <c r="AK7086" s="38">
        <v>1.79435163</v>
      </c>
      <c r="AN7086" s="6"/>
    </row>
    <row r="7087" spans="1:40" x14ac:dyDescent="0.25">
      <c r="A7087" s="6">
        <v>0.5976041666666666</v>
      </c>
      <c r="B7087">
        <v>0.96</v>
      </c>
      <c r="C7087">
        <f>B7087+0.68</f>
        <v>1.6400000000000001</v>
      </c>
      <c r="D7087" s="5">
        <f>C7087/(0.2905*LN(C7087)+0.3655)</f>
        <v>3.2206798549289433</v>
      </c>
      <c r="E7087" s="5">
        <f>D7087*100</f>
        <v>322.06798549289431</v>
      </c>
      <c r="F7087">
        <v>176.422276780695</v>
      </c>
      <c r="G7087" s="4">
        <f>75.6*1000/(287.05*(F7087+273))</f>
        <v>0.58601623616707543</v>
      </c>
      <c r="H7087" s="3">
        <f>SQRT(2*ABS(E7087)/G7087)</f>
        <v>33.153848750196161</v>
      </c>
      <c r="I7087" s="2">
        <f>(2/2*0.0254)^2*3.1416*H7087</f>
        <v>6.7197369626679868E-2</v>
      </c>
      <c r="J7087" s="26"/>
      <c r="K7087" s="26"/>
      <c r="L7087" s="26"/>
      <c r="M7087" s="26"/>
      <c r="N7087" s="39"/>
      <c r="O7087" s="9"/>
      <c r="P7087" s="8"/>
      <c r="Q7087" s="41"/>
      <c r="R7087" s="8"/>
      <c r="S7087" s="41"/>
      <c r="T7087" s="9"/>
      <c r="U7087" s="8"/>
      <c r="V7087" s="51"/>
      <c r="X7087" s="9"/>
      <c r="Y7087" s="9"/>
      <c r="Z7087" s="9"/>
      <c r="AA7087" s="8"/>
      <c r="AB7087" s="12"/>
      <c r="AC7087" s="11"/>
      <c r="AD7087" s="11"/>
      <c r="AE7087" s="11"/>
      <c r="AF7087" s="11"/>
      <c r="AG7087" s="11"/>
      <c r="AH7087" s="10"/>
      <c r="AI7087" s="7">
        <v>12671819.5</v>
      </c>
      <c r="AJ7087" s="31"/>
      <c r="AK7087" s="38">
        <v>1.77775471</v>
      </c>
      <c r="AN7087" s="6"/>
    </row>
    <row r="7088" spans="1:40" x14ac:dyDescent="0.25">
      <c r="A7088" s="6">
        <v>0.59761574074074075</v>
      </c>
      <c r="B7088">
        <v>1.1399999999999999</v>
      </c>
      <c r="C7088">
        <f>B7088+0.68</f>
        <v>1.8199999999999998</v>
      </c>
      <c r="D7088" s="5">
        <f>C7088/(0.2905*LN(C7088)+0.3655)</f>
        <v>3.3737315843717761</v>
      </c>
      <c r="E7088" s="5">
        <f>D7088*100</f>
        <v>337.37315843717761</v>
      </c>
      <c r="F7088">
        <v>175.313058956937</v>
      </c>
      <c r="G7088" s="4">
        <f>75.6*1000/(287.05*(F7088+273))</f>
        <v>0.58746615969970795</v>
      </c>
      <c r="H7088" s="3">
        <f>SQRT(2*ABS(E7088)/G7088)</f>
        <v>33.890566938269004</v>
      </c>
      <c r="I7088" s="2">
        <f>(2/2*0.0254)^2*3.1416*H7088</f>
        <v>6.8690575581971419E-2</v>
      </c>
      <c r="J7088" s="26"/>
      <c r="K7088" s="26"/>
      <c r="L7088" s="26"/>
      <c r="M7088" s="26"/>
      <c r="N7088" s="39"/>
      <c r="O7088" s="9"/>
      <c r="P7088" s="8"/>
      <c r="Q7088" s="41"/>
      <c r="R7088" s="8"/>
      <c r="S7088" s="41"/>
      <c r="T7088" s="9"/>
      <c r="U7088" s="8"/>
      <c r="V7088" s="51"/>
      <c r="X7088" s="9"/>
      <c r="Y7088" s="9"/>
      <c r="Z7088" s="9"/>
      <c r="AA7088" s="8"/>
      <c r="AB7088" s="12"/>
      <c r="AC7088" s="11"/>
      <c r="AD7088" s="11"/>
      <c r="AE7088" s="11"/>
      <c r="AF7088" s="11"/>
      <c r="AG7088" s="11"/>
      <c r="AH7088" s="10"/>
      <c r="AI7088" s="7">
        <v>12521222.1</v>
      </c>
      <c r="AJ7088" s="31"/>
      <c r="AK7088" s="38">
        <v>1.7658101900000001</v>
      </c>
      <c r="AN7088" s="6"/>
    </row>
    <row r="7089" spans="1:40" x14ac:dyDescent="0.25">
      <c r="A7089" s="6">
        <v>0.59762731481481479</v>
      </c>
      <c r="B7089">
        <v>1.33</v>
      </c>
      <c r="C7089">
        <f>B7089+0.68</f>
        <v>2.0100000000000002</v>
      </c>
      <c r="D7089" s="5">
        <f>C7089/(0.2905*LN(C7089)+0.3655)</f>
        <v>3.5368136931023786</v>
      </c>
      <c r="E7089" s="5">
        <f>D7089*100</f>
        <v>353.68136931023787</v>
      </c>
      <c r="F7089">
        <v>174.55622710346199</v>
      </c>
      <c r="G7089" s="4">
        <f>75.6*1000/(287.05*(F7089+273))</f>
        <v>0.58845958371120444</v>
      </c>
      <c r="H7089" s="3">
        <f>SQRT(2*ABS(E7089)/G7089)</f>
        <v>34.670712713504209</v>
      </c>
      <c r="I7089" s="2">
        <f>(2/2*0.0254)^2*3.1416*H7089</f>
        <v>7.0271802075950129E-2</v>
      </c>
      <c r="J7089" s="26"/>
      <c r="K7089" s="26"/>
      <c r="L7089" s="26"/>
      <c r="M7089" s="26"/>
      <c r="N7089" s="39"/>
      <c r="O7089" s="9"/>
      <c r="P7089" s="8"/>
      <c r="Q7089" s="41"/>
      <c r="R7089" s="8"/>
      <c r="S7089" s="41"/>
      <c r="T7089" s="9"/>
      <c r="U7089" s="8"/>
      <c r="V7089" s="51"/>
      <c r="X7089" s="9"/>
      <c r="Y7089" s="9"/>
      <c r="Z7089" s="9"/>
      <c r="AA7089" s="8"/>
      <c r="AB7089" s="12"/>
      <c r="AC7089" s="11"/>
      <c r="AD7089" s="11"/>
      <c r="AE7089" s="11"/>
      <c r="AF7089" s="11"/>
      <c r="AG7089" s="11"/>
      <c r="AH7089" s="10"/>
      <c r="AI7089" s="7">
        <v>11848823.199999999</v>
      </c>
      <c r="AJ7089" s="31"/>
      <c r="AK7089" s="38">
        <v>1.75715625</v>
      </c>
      <c r="AN7089" s="6"/>
    </row>
    <row r="7090" spans="1:40" x14ac:dyDescent="0.25">
      <c r="A7090" s="6">
        <v>0.59763888888888894</v>
      </c>
      <c r="B7090">
        <v>1.82</v>
      </c>
      <c r="C7090">
        <f>B7090+0.68</f>
        <v>2.5</v>
      </c>
      <c r="D7090" s="5">
        <f>C7090/(0.2905*LN(C7090)+0.3655)</f>
        <v>3.9576847035788756</v>
      </c>
      <c r="E7090" s="5">
        <f>D7090*100</f>
        <v>395.76847035788757</v>
      </c>
      <c r="F7090">
        <v>173.98778145237199</v>
      </c>
      <c r="G7090" s="4">
        <f>75.6*1000/(287.05*(F7090+273))</f>
        <v>0.58920794262633169</v>
      </c>
      <c r="H7090" s="3">
        <f>SQRT(2*ABS(E7090)/G7090)</f>
        <v>36.652305494520078</v>
      </c>
      <c r="I7090" s="2">
        <f>(2/2*0.0254)^2*3.1416*H7090</f>
        <v>7.4288162998592505E-2</v>
      </c>
      <c r="J7090" s="26"/>
      <c r="K7090" s="26"/>
      <c r="L7090" s="26"/>
      <c r="M7090" s="26"/>
      <c r="N7090" s="39"/>
      <c r="O7090" s="9"/>
      <c r="P7090" s="8"/>
      <c r="Q7090" s="41"/>
      <c r="R7090" s="8"/>
      <c r="S7090" s="41"/>
      <c r="T7090" s="9"/>
      <c r="U7090" s="8"/>
      <c r="V7090" s="51"/>
      <c r="X7090" s="9"/>
      <c r="Y7090" s="9"/>
      <c r="Z7090" s="9"/>
      <c r="AA7090" s="8"/>
      <c r="AB7090" s="12"/>
      <c r="AC7090" s="11"/>
      <c r="AD7090" s="11"/>
      <c r="AE7090" s="11"/>
      <c r="AF7090" s="11"/>
      <c r="AG7090" s="11"/>
      <c r="AH7090" s="10"/>
      <c r="AI7090" s="7">
        <v>11169239.1</v>
      </c>
      <c r="AJ7090" s="31"/>
      <c r="AK7090" s="38">
        <v>1.7152564699999999</v>
      </c>
      <c r="AN7090" s="6"/>
    </row>
    <row r="7091" spans="1:40" x14ac:dyDescent="0.25">
      <c r="A7091" s="6">
        <v>0.59765046296296298</v>
      </c>
      <c r="B7091">
        <v>1.21</v>
      </c>
      <c r="C7091">
        <f>B7091+0.68</f>
        <v>1.8900000000000001</v>
      </c>
      <c r="D7091" s="5">
        <f>C7091/(0.2905*LN(C7091)+0.3655)</f>
        <v>3.4337067661390637</v>
      </c>
      <c r="E7091" s="5">
        <f>D7091*100</f>
        <v>343.37067661390637</v>
      </c>
      <c r="F7091">
        <v>173.611167518428</v>
      </c>
      <c r="G7091" s="4">
        <f>75.6*1000/(287.05*(F7091+273))</f>
        <v>0.58970480418583215</v>
      </c>
      <c r="H7091" s="3">
        <f>SQRT(2*ABS(E7091)/G7091)</f>
        <v>34.125519151084774</v>
      </c>
      <c r="I7091" s="2">
        <f>(2/2*0.0254)^2*3.1416*H7091</f>
        <v>6.9166784869410317E-2</v>
      </c>
      <c r="J7091" s="26"/>
      <c r="K7091" s="26"/>
      <c r="L7091" s="26"/>
      <c r="M7091" s="26"/>
      <c r="N7091" s="39"/>
      <c r="O7091" s="9"/>
      <c r="P7091" s="8"/>
      <c r="Q7091" s="41"/>
      <c r="R7091" s="8"/>
      <c r="S7091" s="41"/>
      <c r="T7091" s="9"/>
      <c r="U7091" s="8"/>
      <c r="V7091" s="51"/>
      <c r="X7091" s="9"/>
      <c r="Y7091" s="9"/>
      <c r="Z7091" s="9"/>
      <c r="AA7091" s="8"/>
      <c r="AB7091" s="12"/>
      <c r="AC7091" s="11"/>
      <c r="AD7091" s="11"/>
      <c r="AE7091" s="11"/>
      <c r="AF7091" s="11"/>
      <c r="AG7091" s="11"/>
      <c r="AH7091" s="10"/>
      <c r="AI7091" s="7">
        <v>11076843.5</v>
      </c>
      <c r="AJ7091" s="31"/>
      <c r="AK7091" s="38">
        <v>1.64413623</v>
      </c>
      <c r="AN7091" s="6"/>
    </row>
    <row r="7092" spans="1:40" x14ac:dyDescent="0.25">
      <c r="A7092" s="6">
        <v>0.59766203703703702</v>
      </c>
      <c r="B7092">
        <v>1.29</v>
      </c>
      <c r="C7092">
        <f>B7092+0.68</f>
        <v>1.9700000000000002</v>
      </c>
      <c r="D7092" s="5">
        <f>C7092/(0.2905*LN(C7092)+0.3655)</f>
        <v>3.5024168372431981</v>
      </c>
      <c r="E7092" s="5">
        <f>D7092*100</f>
        <v>350.24168372431978</v>
      </c>
      <c r="F7092">
        <v>172.78129557801901</v>
      </c>
      <c r="G7092" s="4">
        <f>75.6*1000/(287.05*(F7092+273))</f>
        <v>0.59080260589930178</v>
      </c>
      <c r="H7092" s="3">
        <f>SQRT(2*ABS(E7092)/G7092)</f>
        <v>34.43322597534867</v>
      </c>
      <c r="I7092" s="2">
        <f>(2/2*0.0254)^2*3.1416*H7092</f>
        <v>6.979045572471608E-2</v>
      </c>
      <c r="J7092" s="26"/>
      <c r="K7092" s="26"/>
      <c r="L7092" s="26"/>
      <c r="M7092" s="26"/>
      <c r="N7092" s="39"/>
      <c r="O7092" s="9"/>
      <c r="P7092" s="8"/>
      <c r="Q7092" s="41"/>
      <c r="R7092" s="8"/>
      <c r="S7092" s="41"/>
      <c r="T7092" s="9"/>
      <c r="U7092" s="8"/>
      <c r="V7092" s="51"/>
      <c r="X7092" s="9"/>
      <c r="Y7092" s="9"/>
      <c r="Z7092" s="9"/>
      <c r="AA7092" s="8"/>
      <c r="AB7092" s="12"/>
      <c r="AC7092" s="11"/>
      <c r="AD7092" s="11"/>
      <c r="AE7092" s="11"/>
      <c r="AF7092" s="11"/>
      <c r="AG7092" s="11"/>
      <c r="AH7092" s="10"/>
      <c r="AI7092" s="7">
        <v>9658866.0999999996</v>
      </c>
      <c r="AJ7092" s="31"/>
      <c r="AK7092" s="38">
        <v>1.5984918299999999</v>
      </c>
      <c r="AN7092" s="6"/>
    </row>
    <row r="7093" spans="1:40" x14ac:dyDescent="0.25">
      <c r="A7093" s="6">
        <v>0.59767361111111106</v>
      </c>
      <c r="B7093">
        <v>1.34</v>
      </c>
      <c r="C7093">
        <f>B7093+0.68</f>
        <v>2.02</v>
      </c>
      <c r="D7093" s="5">
        <f>C7093/(0.2905*LN(C7093)+0.3655)</f>
        <v>3.5454157316799706</v>
      </c>
      <c r="E7093" s="5">
        <f>D7093*100</f>
        <v>354.54157316799706</v>
      </c>
      <c r="F7093">
        <v>171.697045049552</v>
      </c>
      <c r="G7093" s="4">
        <f>75.6*1000/(287.05*(F7093+273))</f>
        <v>0.59224308778420975</v>
      </c>
      <c r="H7093" s="3">
        <f>SQRT(2*ABS(E7093)/G7093)</f>
        <v>34.60179120774508</v>
      </c>
      <c r="I7093" s="2">
        <f>(2/2*0.0254)^2*3.1416*H7093</f>
        <v>7.0132109579533822E-2</v>
      </c>
      <c r="J7093" s="26"/>
      <c r="K7093" s="26"/>
      <c r="L7093" s="26"/>
      <c r="M7093" s="26"/>
      <c r="N7093" s="39"/>
      <c r="O7093" s="9"/>
      <c r="P7093" s="8"/>
      <c r="Q7093" s="41"/>
      <c r="R7093" s="8"/>
      <c r="S7093" s="41"/>
      <c r="T7093" s="9"/>
      <c r="U7093" s="8"/>
      <c r="V7093" s="51"/>
      <c r="X7093" s="9"/>
      <c r="Y7093" s="9"/>
      <c r="Z7093" s="9"/>
      <c r="AA7093" s="8"/>
      <c r="AB7093" s="12"/>
      <c r="AC7093" s="11"/>
      <c r="AD7093" s="11"/>
      <c r="AE7093" s="11"/>
      <c r="AF7093" s="11"/>
      <c r="AG7093" s="11"/>
      <c r="AH7093" s="10"/>
      <c r="AI7093" s="7">
        <v>9037558.5</v>
      </c>
      <c r="AJ7093" s="31"/>
      <c r="AK7093" s="38">
        <v>1.5044538999999999</v>
      </c>
      <c r="AN7093" s="6"/>
    </row>
    <row r="7094" spans="1:40" x14ac:dyDescent="0.25">
      <c r="A7094" s="6">
        <v>0.59768518518518521</v>
      </c>
      <c r="B7094">
        <v>1.28</v>
      </c>
      <c r="C7094">
        <f>B7094+0.68</f>
        <v>1.96</v>
      </c>
      <c r="D7094" s="5">
        <f>C7094/(0.2905*LN(C7094)+0.3655)</f>
        <v>3.4938211182262031</v>
      </c>
      <c r="E7094" s="5">
        <f>D7094*100</f>
        <v>349.38211182262029</v>
      </c>
      <c r="F7094">
        <v>170.341139999597</v>
      </c>
      <c r="G7094" s="4">
        <f>75.6*1000/(287.05*(F7094+273))</f>
        <v>0.59405439136304816</v>
      </c>
      <c r="H7094" s="3">
        <f>SQRT(2*ABS(E7094)/G7094)</f>
        <v>34.296691369298244</v>
      </c>
      <c r="I7094" s="2">
        <f>(2/2*0.0254)^2*3.1416*H7094</f>
        <v>6.9513722653429769E-2</v>
      </c>
      <c r="J7094" s="26"/>
      <c r="K7094" s="26"/>
      <c r="L7094" s="26"/>
      <c r="M7094" s="26"/>
      <c r="N7094" s="39"/>
      <c r="O7094" s="9"/>
      <c r="P7094" s="8"/>
      <c r="Q7094" s="41"/>
      <c r="R7094" s="8"/>
      <c r="S7094" s="41"/>
      <c r="T7094" s="9"/>
      <c r="U7094" s="8"/>
      <c r="V7094" s="51"/>
      <c r="X7094" s="9"/>
      <c r="Y7094" s="9"/>
      <c r="Z7094" s="9"/>
      <c r="AA7094" s="8"/>
      <c r="AB7094" s="12"/>
      <c r="AC7094" s="11"/>
      <c r="AD7094" s="11"/>
      <c r="AE7094" s="11"/>
      <c r="AF7094" s="11"/>
      <c r="AG7094" s="11"/>
      <c r="AH7094" s="10"/>
      <c r="AI7094" s="7">
        <v>8344103.4000000004</v>
      </c>
      <c r="AJ7094" s="31"/>
      <c r="AK7094" s="38">
        <v>1.4091117500000001</v>
      </c>
      <c r="AN7094" s="6"/>
    </row>
    <row r="7095" spans="1:40" x14ac:dyDescent="0.25">
      <c r="A7095" s="6">
        <v>0.59769675925925925</v>
      </c>
      <c r="B7095">
        <v>1.06</v>
      </c>
      <c r="C7095">
        <f>B7095+0.68</f>
        <v>1.7400000000000002</v>
      </c>
      <c r="D7095" s="5">
        <f>C7095/(0.2905*LN(C7095)+0.3655)</f>
        <v>3.3054483595232433</v>
      </c>
      <c r="E7095" s="5">
        <f>D7095*100</f>
        <v>330.54483595232432</v>
      </c>
      <c r="F7095">
        <v>169.24341720574699</v>
      </c>
      <c r="G7095" s="4">
        <f>75.6*1000/(287.05*(F7095+273))</f>
        <v>0.59552893461415213</v>
      </c>
      <c r="H7095" s="3">
        <f>SQRT(2*ABS(E7095)/G7095)</f>
        <v>33.317986860137104</v>
      </c>
      <c r="I7095" s="2">
        <f>(2/2*0.0254)^2*3.1416*H7095</f>
        <v>6.7530050436278508E-2</v>
      </c>
      <c r="J7095" s="26"/>
      <c r="K7095" s="26"/>
      <c r="L7095" s="26"/>
      <c r="M7095" s="26"/>
      <c r="N7095" s="39"/>
      <c r="O7095" s="9"/>
      <c r="P7095" s="8"/>
      <c r="Q7095" s="41"/>
      <c r="R7095" s="8"/>
      <c r="S7095" s="41"/>
      <c r="T7095" s="9"/>
      <c r="U7095" s="8"/>
      <c r="V7095" s="51"/>
      <c r="X7095" s="9"/>
      <c r="Y7095" s="9"/>
      <c r="Z7095" s="9"/>
      <c r="AA7095" s="8"/>
      <c r="AB7095" s="12"/>
      <c r="AC7095" s="11"/>
      <c r="AD7095" s="11"/>
      <c r="AE7095" s="11"/>
      <c r="AF7095" s="11"/>
      <c r="AG7095" s="11"/>
      <c r="AH7095" s="10"/>
      <c r="AI7095" s="7">
        <v>8419952.4000000004</v>
      </c>
      <c r="AJ7095" s="31"/>
      <c r="AK7095" s="38">
        <v>1.31275348</v>
      </c>
      <c r="AN7095" s="6"/>
    </row>
    <row r="7096" spans="1:40" x14ac:dyDescent="0.25">
      <c r="A7096" s="6">
        <v>0.5977083333333334</v>
      </c>
      <c r="B7096">
        <v>0.67</v>
      </c>
      <c r="C7096">
        <f>B7096+0.68</f>
        <v>1.35</v>
      </c>
      <c r="D7096" s="5">
        <f>C7096/(0.2905*LN(C7096)+0.3655)</f>
        <v>2.9822365788251783</v>
      </c>
      <c r="E7096" s="5">
        <f>D7096*100</f>
        <v>298.22365788251784</v>
      </c>
      <c r="F7096">
        <v>168.361925390642</v>
      </c>
      <c r="G7096" s="4">
        <f>75.6*1000/(287.05*(F7096+273))</f>
        <v>0.59671833009962805</v>
      </c>
      <c r="H7096" s="3">
        <f>SQRT(2*ABS(E7096)/G7096)</f>
        <v>31.615594654488469</v>
      </c>
      <c r="I7096" s="2">
        <f>(2/2*0.0254)^2*3.1416*H7096</f>
        <v>6.4079582915765571E-2</v>
      </c>
      <c r="J7096" s="26"/>
      <c r="K7096" s="26"/>
      <c r="L7096" s="26"/>
      <c r="M7096" s="26"/>
      <c r="N7096" s="39"/>
      <c r="O7096" s="9"/>
      <c r="P7096" s="8"/>
      <c r="Q7096" s="41"/>
      <c r="R7096" s="8"/>
      <c r="S7096" s="41"/>
      <c r="T7096" s="9"/>
      <c r="U7096" s="8"/>
      <c r="V7096" s="51"/>
      <c r="X7096" s="9"/>
      <c r="Y7096" s="9"/>
      <c r="Z7096" s="9"/>
      <c r="AA7096" s="8"/>
      <c r="AB7096" s="12"/>
      <c r="AC7096" s="11"/>
      <c r="AD7096" s="11"/>
      <c r="AE7096" s="11"/>
      <c r="AF7096" s="11"/>
      <c r="AG7096" s="11"/>
      <c r="AH7096" s="10"/>
      <c r="AI7096" s="7">
        <v>7718595.2999999998</v>
      </c>
      <c r="AJ7096" s="31"/>
      <c r="AK7096" s="38">
        <v>1.25254833</v>
      </c>
      <c r="AN7096" s="6"/>
    </row>
    <row r="7097" spans="1:40" x14ac:dyDescent="0.25">
      <c r="A7097" s="6">
        <v>0.59771990740740744</v>
      </c>
      <c r="B7097">
        <v>0.28000000000000003</v>
      </c>
      <c r="C7097">
        <f>B7097+0.68</f>
        <v>0.96000000000000008</v>
      </c>
      <c r="D7097" s="5">
        <f>C7097/(0.2905*LN(C7097)+0.3655)</f>
        <v>2.7146157496557359</v>
      </c>
      <c r="E7097" s="5">
        <f>D7097*100</f>
        <v>271.46157496557362</v>
      </c>
      <c r="F7097">
        <v>167.54248340535901</v>
      </c>
      <c r="G7097" s="4">
        <f>75.6*1000/(287.05*(F7097+273))</f>
        <v>0.59782827084652679</v>
      </c>
      <c r="H7097" s="3">
        <f>SQRT(2*ABS(E7097)/G7097)</f>
        <v>30.135677233675771</v>
      </c>
      <c r="I7097" s="2">
        <f>(2/2*0.0254)^2*3.1416*H7097</f>
        <v>6.1080034999244262E-2</v>
      </c>
      <c r="J7097" s="26"/>
      <c r="K7097" s="26"/>
      <c r="L7097" s="26"/>
      <c r="M7097" s="26"/>
      <c r="N7097" s="39"/>
      <c r="O7097" s="9"/>
      <c r="P7097" s="8"/>
      <c r="Q7097" s="41"/>
      <c r="R7097" s="8"/>
      <c r="S7097" s="41"/>
      <c r="T7097" s="9"/>
      <c r="U7097" s="8"/>
      <c r="V7097" s="51"/>
      <c r="X7097" s="9"/>
      <c r="Y7097" s="9"/>
      <c r="Z7097" s="9"/>
      <c r="AA7097" s="8"/>
      <c r="AB7097" s="12"/>
      <c r="AC7097" s="11"/>
      <c r="AD7097" s="11"/>
      <c r="AE7097" s="11"/>
      <c r="AF7097" s="11"/>
      <c r="AG7097" s="11"/>
      <c r="AH7097" s="10"/>
      <c r="AI7097" s="7">
        <v>7239920.2999999998</v>
      </c>
      <c r="AJ7097" s="31"/>
      <c r="AK7097" s="38">
        <v>1.18410682</v>
      </c>
      <c r="AN7097" s="6"/>
    </row>
    <row r="7098" spans="1:40" x14ac:dyDescent="0.25">
      <c r="A7098" s="6">
        <v>0.59773148148148147</v>
      </c>
      <c r="B7098">
        <v>0.28999999999999998</v>
      </c>
      <c r="C7098">
        <f>B7098+0.68</f>
        <v>0.97</v>
      </c>
      <c r="D7098" s="5">
        <f>C7098/(0.2905*LN(C7098)+0.3655)</f>
        <v>2.7197410564993283</v>
      </c>
      <c r="E7098" s="5">
        <f>D7098*100</f>
        <v>271.97410564993282</v>
      </c>
      <c r="F7098">
        <v>166.75963183557101</v>
      </c>
      <c r="G7098" s="4">
        <f>75.6*1000/(287.05*(F7098+273))</f>
        <v>0.59889251314257919</v>
      </c>
      <c r="H7098" s="3">
        <f>SQRT(2*ABS(E7098)/G7098)</f>
        <v>30.137299530495724</v>
      </c>
      <c r="I7098" s="2">
        <f>(2/2*0.0254)^2*3.1416*H7098</f>
        <v>6.108332312666126E-2</v>
      </c>
      <c r="J7098" s="26"/>
      <c r="K7098" s="26"/>
      <c r="L7098" s="26"/>
      <c r="M7098" s="26"/>
      <c r="N7098" s="39"/>
      <c r="O7098" s="9"/>
      <c r="P7098" s="8"/>
      <c r="Q7098" s="41"/>
      <c r="R7098" s="8"/>
      <c r="S7098" s="41"/>
      <c r="T7098" s="9"/>
      <c r="U7098" s="8"/>
      <c r="V7098" s="51"/>
      <c r="X7098" s="9"/>
      <c r="Y7098" s="9"/>
      <c r="Z7098" s="9"/>
      <c r="AA7098" s="8"/>
      <c r="AB7098" s="12"/>
      <c r="AC7098" s="11"/>
      <c r="AD7098" s="11"/>
      <c r="AE7098" s="11"/>
      <c r="AF7098" s="11"/>
      <c r="AG7098" s="11"/>
      <c r="AH7098" s="10"/>
      <c r="AI7098" s="7">
        <v>6971031.7999999998</v>
      </c>
      <c r="AJ7098" s="31"/>
      <c r="AK7098" s="38">
        <v>1.1217280700000001</v>
      </c>
      <c r="AN7098" s="6"/>
    </row>
    <row r="7099" spans="1:40" x14ac:dyDescent="0.25">
      <c r="A7099" s="6">
        <v>0.59774305555555551</v>
      </c>
      <c r="B7099">
        <v>0.97</v>
      </c>
      <c r="C7099">
        <f>B7099+0.68</f>
        <v>1.65</v>
      </c>
      <c r="D7099" s="5">
        <f>C7099/(0.2905*LN(C7099)+0.3655)</f>
        <v>3.2291194009826842</v>
      </c>
      <c r="E7099" s="5">
        <f>D7099*100</f>
        <v>322.91194009826842</v>
      </c>
      <c r="F7099">
        <v>166.04494161506699</v>
      </c>
      <c r="G7099" s="4">
        <f>75.6*1000/(287.05*(F7099+273))</f>
        <v>0.59986740792374116</v>
      </c>
      <c r="H7099" s="3">
        <f>SQRT(2*ABS(E7099)/G7099)</f>
        <v>32.811751713144986</v>
      </c>
      <c r="I7099" s="2">
        <f>(2/2*0.0254)^2*3.1416*H7099</f>
        <v>6.6503995496269619E-2</v>
      </c>
      <c r="J7099" s="26"/>
      <c r="K7099" s="26"/>
      <c r="L7099" s="26"/>
      <c r="M7099" s="26"/>
      <c r="N7099" s="39"/>
      <c r="O7099" s="9"/>
      <c r="P7099" s="8"/>
      <c r="Q7099" s="41"/>
      <c r="R7099" s="8"/>
      <c r="S7099" s="41"/>
      <c r="T7099" s="9"/>
      <c r="U7099" s="8"/>
      <c r="V7099" s="51"/>
      <c r="X7099" s="9"/>
      <c r="Y7099" s="9"/>
      <c r="Z7099" s="9"/>
      <c r="AA7099" s="8"/>
      <c r="AB7099" s="12"/>
      <c r="AC7099" s="11"/>
      <c r="AD7099" s="11"/>
      <c r="AE7099" s="11"/>
      <c r="AF7099" s="11"/>
      <c r="AG7099" s="11"/>
      <c r="AH7099" s="10"/>
      <c r="AI7099" s="7">
        <v>6492216.7999999998</v>
      </c>
      <c r="AJ7099" s="31"/>
      <c r="AK7099" s="38">
        <v>1.05695574</v>
      </c>
      <c r="AN7099" s="6"/>
    </row>
    <row r="7100" spans="1:40" x14ac:dyDescent="0.25">
      <c r="A7100" s="6">
        <v>0.59775462962962966</v>
      </c>
      <c r="B7100">
        <v>1.06</v>
      </c>
      <c r="C7100">
        <f>B7100+0.68</f>
        <v>1.7400000000000002</v>
      </c>
      <c r="D7100" s="5">
        <f>C7100/(0.2905*LN(C7100)+0.3655)</f>
        <v>3.3054483595232433</v>
      </c>
      <c r="E7100" s="5">
        <f>D7100*100</f>
        <v>330.54483595232432</v>
      </c>
      <c r="F7100">
        <v>165.63756045997701</v>
      </c>
      <c r="G7100" s="4">
        <f>75.6*1000/(287.05*(F7100+273))</f>
        <v>0.60042453002081952</v>
      </c>
      <c r="H7100" s="3">
        <f>SQRT(2*ABS(E7100)/G7100)</f>
        <v>33.181878804796497</v>
      </c>
      <c r="I7100" s="2">
        <f>(2/2*0.0254)^2*3.1416*H7100</f>
        <v>6.7254181912753397E-2</v>
      </c>
      <c r="J7100" s="26"/>
      <c r="K7100" s="26"/>
      <c r="L7100" s="26"/>
      <c r="M7100" s="26"/>
      <c r="N7100" s="39"/>
      <c r="O7100" s="9"/>
      <c r="P7100" s="8"/>
      <c r="Q7100" s="41"/>
      <c r="R7100" s="8"/>
      <c r="S7100" s="41"/>
      <c r="T7100" s="9"/>
      <c r="U7100" s="8"/>
      <c r="V7100" s="51"/>
      <c r="X7100" s="9"/>
      <c r="Y7100" s="9"/>
      <c r="Z7100" s="9"/>
      <c r="AA7100" s="8"/>
      <c r="AB7100" s="12"/>
      <c r="AC7100" s="11"/>
      <c r="AD7100" s="11"/>
      <c r="AE7100" s="11"/>
      <c r="AF7100" s="11"/>
      <c r="AG7100" s="11"/>
      <c r="AH7100" s="10"/>
      <c r="AI7100" s="7">
        <v>6014634.4000000004</v>
      </c>
      <c r="AJ7100" s="31"/>
      <c r="AK7100" s="38">
        <v>0.94643960000000005</v>
      </c>
      <c r="AN7100" s="6"/>
    </row>
    <row r="7101" spans="1:40" x14ac:dyDescent="0.25">
      <c r="A7101" s="6">
        <v>0.5977662037037037</v>
      </c>
      <c r="B7101">
        <v>0.63</v>
      </c>
      <c r="C7101">
        <f>B7101+0.68</f>
        <v>1.31</v>
      </c>
      <c r="D7101" s="5">
        <f>C7101/(0.2905*LN(C7101)+0.3655)</f>
        <v>2.9508300484153467</v>
      </c>
      <c r="E7101" s="5">
        <f>D7101*100</f>
        <v>295.08300484153466</v>
      </c>
      <c r="F7101">
        <v>165.23021909017899</v>
      </c>
      <c r="G7101" s="4">
        <f>75.6*1000/(287.05*(F7101+273))</f>
        <v>0.60098263336436986</v>
      </c>
      <c r="H7101" s="3">
        <f>SQRT(2*ABS(E7101)/G7101)</f>
        <v>31.336907472925855</v>
      </c>
      <c r="I7101" s="2">
        <f>(2/2*0.0254)^2*3.1416*H7101</f>
        <v>6.3514730077991507E-2</v>
      </c>
      <c r="J7101" s="26"/>
      <c r="K7101" s="26"/>
      <c r="L7101" s="26"/>
      <c r="M7101" s="26"/>
      <c r="N7101" s="39"/>
      <c r="O7101" s="9"/>
      <c r="P7101" s="8"/>
      <c r="Q7101" s="41"/>
      <c r="R7101" s="8"/>
      <c r="S7101" s="41"/>
      <c r="T7101" s="9"/>
      <c r="U7101" s="8"/>
      <c r="V7101" s="51"/>
      <c r="X7101" s="9"/>
      <c r="Y7101" s="9"/>
      <c r="Z7101" s="9"/>
      <c r="AA7101" s="8"/>
      <c r="AB7101" s="12"/>
      <c r="AC7101" s="11"/>
      <c r="AD7101" s="11"/>
      <c r="AE7101" s="11"/>
      <c r="AF7101" s="11"/>
      <c r="AG7101" s="11"/>
      <c r="AH7101" s="10"/>
      <c r="AI7101" s="7">
        <v>5013146.5999999996</v>
      </c>
      <c r="AJ7101" s="31"/>
      <c r="AK7101" s="38">
        <v>0.89355691000000004</v>
      </c>
      <c r="AN7101" s="6"/>
    </row>
    <row r="7102" spans="1:40" x14ac:dyDescent="0.25">
      <c r="A7102" s="6">
        <v>0.59777777777777785</v>
      </c>
      <c r="B7102">
        <v>0.34</v>
      </c>
      <c r="C7102">
        <f>B7102+0.68</f>
        <v>1.02</v>
      </c>
      <c r="D7102" s="5">
        <f>C7102/(0.2905*LN(C7102)+0.3655)</f>
        <v>2.7474550381052718</v>
      </c>
      <c r="E7102" s="5">
        <f>D7102*100</f>
        <v>274.74550381052717</v>
      </c>
      <c r="F7102">
        <v>164.54444577437599</v>
      </c>
      <c r="G7102" s="4">
        <f>75.6*1000/(287.05*(F7102+273))</f>
        <v>0.60192456705179875</v>
      </c>
      <c r="H7102" s="3">
        <f>SQRT(2*ABS(E7102)/G7102)</f>
        <v>30.214072033812275</v>
      </c>
      <c r="I7102" s="2">
        <f>(2/2*0.0254)^2*3.1416*H7102</f>
        <v>6.1238928297011122E-2</v>
      </c>
      <c r="J7102" s="26"/>
      <c r="K7102" s="26"/>
      <c r="L7102" s="26"/>
      <c r="M7102" s="26"/>
      <c r="N7102" s="39"/>
      <c r="O7102" s="9"/>
      <c r="P7102" s="8"/>
      <c r="Q7102" s="41"/>
      <c r="R7102" s="8"/>
      <c r="S7102" s="41"/>
      <c r="T7102" s="9"/>
      <c r="U7102" s="8"/>
      <c r="V7102" s="51"/>
      <c r="X7102" s="9"/>
      <c r="Y7102" s="9"/>
      <c r="Z7102" s="9"/>
      <c r="AA7102" s="8"/>
      <c r="AB7102" s="12"/>
      <c r="AC7102" s="11"/>
      <c r="AD7102" s="11"/>
      <c r="AE7102" s="11"/>
      <c r="AF7102" s="11"/>
      <c r="AG7102" s="11"/>
      <c r="AH7102" s="10"/>
      <c r="AI7102" s="7">
        <v>4363145.5</v>
      </c>
      <c r="AJ7102" s="31"/>
      <c r="AK7102" s="38">
        <v>0.79806717999999999</v>
      </c>
      <c r="AN7102" s="6"/>
    </row>
    <row r="7103" spans="1:40" x14ac:dyDescent="0.25">
      <c r="A7103" s="6">
        <v>0.59778935185185189</v>
      </c>
      <c r="B7103">
        <v>0.25</v>
      </c>
      <c r="C7103">
        <f>B7103+0.68</f>
        <v>0.93</v>
      </c>
      <c r="D7103" s="5">
        <f>C7103/(0.2905*LN(C7103)+0.3655)</f>
        <v>2.7002056306030857</v>
      </c>
      <c r="E7103" s="5">
        <f>D7103*100</f>
        <v>270.02056306030858</v>
      </c>
      <c r="F7103">
        <v>164.029323432502</v>
      </c>
      <c r="G7103" s="4">
        <f>75.6*1000/(287.05*(F7103+273))</f>
        <v>0.60263404986218749</v>
      </c>
      <c r="H7103" s="3">
        <f>SQRT(2*ABS(E7103)/G7103)</f>
        <v>29.935504653766216</v>
      </c>
      <c r="I7103" s="2">
        <f>(2/2*0.0254)^2*3.1416*H7103</f>
        <v>6.0674318277102644E-2</v>
      </c>
      <c r="J7103" s="26"/>
      <c r="K7103" s="26"/>
      <c r="L7103" s="26"/>
      <c r="M7103" s="26"/>
      <c r="N7103" s="39"/>
      <c r="O7103" s="9"/>
      <c r="P7103" s="8"/>
      <c r="Q7103" s="41"/>
      <c r="R7103" s="8"/>
      <c r="S7103" s="41"/>
      <c r="T7103" s="9"/>
      <c r="U7103" s="8"/>
      <c r="V7103" s="51"/>
      <c r="X7103" s="9"/>
      <c r="Y7103" s="9"/>
      <c r="Z7103" s="9"/>
      <c r="AA7103" s="8"/>
      <c r="AB7103" s="12"/>
      <c r="AC7103" s="11"/>
      <c r="AD7103" s="11"/>
      <c r="AE7103" s="11"/>
      <c r="AF7103" s="11"/>
      <c r="AG7103" s="11"/>
      <c r="AH7103" s="10"/>
      <c r="AI7103" s="7">
        <v>3813095</v>
      </c>
      <c r="AJ7103" s="31"/>
      <c r="AK7103" s="38">
        <v>0.70714929999999998</v>
      </c>
      <c r="AN7103" s="6"/>
    </row>
    <row r="7104" spans="1:40" x14ac:dyDescent="0.25">
      <c r="A7104" s="6">
        <v>0.59780092592592593</v>
      </c>
      <c r="B7104">
        <v>0.22</v>
      </c>
      <c r="C7104">
        <f>B7104+0.68</f>
        <v>0.9</v>
      </c>
      <c r="D7104" s="5">
        <f>C7104/(0.2905*LN(C7104)+0.3655)</f>
        <v>2.6874273799901629</v>
      </c>
      <c r="E7104" s="5">
        <f>D7104*100</f>
        <v>268.7427379990163</v>
      </c>
      <c r="F7104">
        <v>163.50730998249199</v>
      </c>
      <c r="G7104" s="4">
        <f>75.6*1000/(287.05*(F7104+273))</f>
        <v>0.60335473213317792</v>
      </c>
      <c r="H7104" s="3">
        <f>SQRT(2*ABS(E7104)/G7104)</f>
        <v>29.84674704897574</v>
      </c>
      <c r="I7104" s="2">
        <f>(2/2*0.0254)^2*3.1416*H7104</f>
        <v>6.0494421287729756E-2</v>
      </c>
      <c r="J7104" s="26"/>
      <c r="K7104" s="26"/>
      <c r="L7104" s="26"/>
      <c r="M7104" s="26"/>
      <c r="N7104" s="39"/>
      <c r="O7104" s="9"/>
      <c r="P7104" s="8"/>
      <c r="Q7104" s="41"/>
      <c r="R7104" s="8"/>
      <c r="S7104" s="41"/>
      <c r="T7104" s="9"/>
      <c r="U7104" s="8"/>
      <c r="V7104" s="51"/>
      <c r="X7104" s="9"/>
      <c r="Y7104" s="9"/>
      <c r="Z7104" s="9"/>
      <c r="AA7104" s="8"/>
      <c r="AB7104" s="12"/>
      <c r="AC7104" s="11"/>
      <c r="AD7104" s="11"/>
      <c r="AE7104" s="11"/>
      <c r="AF7104" s="11"/>
      <c r="AG7104" s="11"/>
      <c r="AH7104" s="10"/>
      <c r="AI7104" s="7">
        <v>3753951.6</v>
      </c>
      <c r="AJ7104" s="31"/>
      <c r="AK7104" s="38">
        <v>0.62425836999999995</v>
      </c>
      <c r="AN7104" s="6"/>
    </row>
    <row r="7105" spans="1:40" x14ac:dyDescent="0.25">
      <c r="A7105" s="6">
        <v>0.59781249999999997</v>
      </c>
      <c r="B7105">
        <v>0.27</v>
      </c>
      <c r="C7105">
        <f>B7105+0.68</f>
        <v>0.95000000000000007</v>
      </c>
      <c r="D7105" s="5">
        <f>C7105/(0.2905*LN(C7105)+0.3655)</f>
        <v>2.7096460417130221</v>
      </c>
      <c r="E7105" s="5">
        <f>D7105*100</f>
        <v>270.9646041713022</v>
      </c>
      <c r="F7105">
        <v>162.947095818094</v>
      </c>
      <c r="G7105" s="4">
        <f>75.6*1000/(287.05*(F7105+273))</f>
        <v>0.6041300736146098</v>
      </c>
      <c r="H7105" s="3">
        <f>SQRT(2*ABS(E7105)/G7105)</f>
        <v>29.95063618126953</v>
      </c>
      <c r="I7105" s="2">
        <f>(2/2*0.0254)^2*3.1416*H7105</f>
        <v>6.0704987381444579E-2</v>
      </c>
      <c r="J7105" s="26"/>
      <c r="K7105" s="26"/>
      <c r="L7105" s="26"/>
      <c r="M7105" s="26"/>
      <c r="N7105" s="39"/>
      <c r="O7105" s="9"/>
      <c r="P7105" s="8"/>
      <c r="Q7105" s="41"/>
      <c r="R7105" s="8"/>
      <c r="S7105" s="41"/>
      <c r="T7105" s="9"/>
      <c r="U7105" s="8"/>
      <c r="V7105" s="51"/>
      <c r="X7105" s="9"/>
      <c r="Y7105" s="9"/>
      <c r="Z7105" s="9"/>
      <c r="AA7105" s="8"/>
      <c r="AB7105" s="12"/>
      <c r="AC7105" s="11"/>
      <c r="AD7105" s="11"/>
      <c r="AE7105" s="11"/>
      <c r="AF7105" s="11"/>
      <c r="AG7105" s="11"/>
      <c r="AH7105" s="10"/>
      <c r="AI7105" s="7">
        <v>3933469.7</v>
      </c>
      <c r="AJ7105" s="31"/>
      <c r="AK7105" s="38">
        <v>0.57908305999999998</v>
      </c>
      <c r="AN7105" s="6"/>
    </row>
    <row r="7106" spans="1:40" x14ac:dyDescent="0.25">
      <c r="A7106" s="6">
        <v>0.59782407407407401</v>
      </c>
      <c r="B7106">
        <v>0.26</v>
      </c>
      <c r="C7106">
        <f>B7106+0.68</f>
        <v>0.94000000000000006</v>
      </c>
      <c r="D7106" s="5">
        <f>C7106/(0.2905*LN(C7106)+0.3655)</f>
        <v>2.7048398588920084</v>
      </c>
      <c r="E7106" s="5">
        <f>D7106*100</f>
        <v>270.48398588920082</v>
      </c>
      <c r="F7106">
        <v>162.26521099451099</v>
      </c>
      <c r="G7106" s="4">
        <f>75.6*1000/(287.05*(F7106+273))</f>
        <v>0.60507650148952929</v>
      </c>
      <c r="H7106" s="3">
        <f>SQRT(2*ABS(E7106)/G7106)</f>
        <v>29.90065025155867</v>
      </c>
      <c r="I7106" s="2">
        <f>(2/2*0.0254)^2*3.1416*H7106</f>
        <v>6.0603674166794227E-2</v>
      </c>
      <c r="J7106" s="26"/>
      <c r="K7106" s="26"/>
      <c r="L7106" s="26"/>
      <c r="M7106" s="26"/>
      <c r="N7106" s="39"/>
      <c r="O7106" s="9"/>
      <c r="P7106" s="8"/>
      <c r="Q7106" s="41"/>
      <c r="R7106" s="8"/>
      <c r="S7106" s="41"/>
      <c r="T7106" s="9"/>
      <c r="U7106" s="8"/>
      <c r="V7106" s="51"/>
      <c r="X7106" s="9"/>
      <c r="Y7106" s="9"/>
      <c r="Z7106" s="9"/>
      <c r="AA7106" s="8"/>
      <c r="AB7106" s="12"/>
      <c r="AC7106" s="11"/>
      <c r="AD7106" s="11"/>
      <c r="AE7106" s="11"/>
      <c r="AF7106" s="11"/>
      <c r="AG7106" s="11"/>
      <c r="AH7106" s="10"/>
      <c r="AI7106" s="7">
        <v>3292486.3</v>
      </c>
      <c r="AJ7106" s="31"/>
      <c r="AK7106" s="38">
        <v>0.55154386</v>
      </c>
      <c r="AN7106" s="6"/>
    </row>
    <row r="7107" spans="1:40" x14ac:dyDescent="0.25">
      <c r="A7107" s="6">
        <v>0.59783564814814816</v>
      </c>
      <c r="B7107">
        <v>0.22</v>
      </c>
      <c r="C7107">
        <f>B7107+0.68</f>
        <v>0.9</v>
      </c>
      <c r="D7107" s="5">
        <f>C7107/(0.2905*LN(C7107)+0.3655)</f>
        <v>2.6874273799901629</v>
      </c>
      <c r="E7107" s="5">
        <f>D7107*100</f>
        <v>268.7427379990163</v>
      </c>
      <c r="F7107">
        <v>161.72605701012</v>
      </c>
      <c r="G7107" s="4">
        <f>75.6*1000/(287.05*(F7107+273))</f>
        <v>0.6058269267317683</v>
      </c>
      <c r="H7107" s="3">
        <f>SQRT(2*ABS(E7107)/G7107)</f>
        <v>29.785787067602328</v>
      </c>
      <c r="I7107" s="2">
        <f>(2/2*0.0254)^2*3.1416*H7107</f>
        <v>6.0370865484853008E-2</v>
      </c>
      <c r="J7107" s="26"/>
      <c r="K7107" s="26"/>
      <c r="L7107" s="26"/>
      <c r="M7107" s="26"/>
      <c r="N7107" s="39"/>
      <c r="O7107" s="9"/>
      <c r="P7107" s="8"/>
      <c r="Q7107" s="41"/>
      <c r="R7107" s="8"/>
      <c r="S7107" s="41"/>
      <c r="T7107" s="9"/>
      <c r="U7107" s="8"/>
      <c r="V7107" s="51"/>
      <c r="X7107" s="9"/>
      <c r="Y7107" s="9"/>
      <c r="Z7107" s="9"/>
      <c r="AA7107" s="8"/>
      <c r="AB7107" s="12"/>
      <c r="AC7107" s="11"/>
      <c r="AD7107" s="11"/>
      <c r="AE7107" s="11"/>
      <c r="AF7107" s="11"/>
      <c r="AG7107" s="11"/>
      <c r="AH7107" s="10"/>
      <c r="AI7107" s="7">
        <v>3175825.8</v>
      </c>
      <c r="AJ7107" s="31"/>
      <c r="AK7107" s="38">
        <v>0.48400071</v>
      </c>
      <c r="AN7107" s="6"/>
    </row>
    <row r="7108" spans="1:40" x14ac:dyDescent="0.25">
      <c r="A7108" s="6">
        <v>0.5978472222222222</v>
      </c>
      <c r="B7108">
        <v>0.26</v>
      </c>
      <c r="C7108">
        <f>B7108+0.68</f>
        <v>0.94000000000000006</v>
      </c>
      <c r="D7108" s="5">
        <f>C7108/(0.2905*LN(C7108)+0.3655)</f>
        <v>2.7048398588920084</v>
      </c>
      <c r="E7108" s="5">
        <f>D7108*100</f>
        <v>270.48398588920082</v>
      </c>
      <c r="F7108">
        <v>161.19741875738799</v>
      </c>
      <c r="G7108" s="4">
        <f>75.6*1000/(287.05*(F7108+273))</f>
        <v>0.60656452505495051</v>
      </c>
      <c r="H7108" s="3">
        <f>SQRT(2*ABS(E7108)/G7108)</f>
        <v>29.863951605868209</v>
      </c>
      <c r="I7108" s="2">
        <f>(2/2*0.0254)^2*3.1416*H7108</f>
        <v>6.0529292079880538E-2</v>
      </c>
      <c r="J7108" s="26"/>
      <c r="K7108" s="26"/>
      <c r="L7108" s="26"/>
      <c r="M7108" s="26"/>
      <c r="N7108" s="39"/>
      <c r="O7108" s="9"/>
      <c r="P7108" s="8"/>
      <c r="Q7108" s="41"/>
      <c r="R7108" s="8"/>
      <c r="S7108" s="41"/>
      <c r="T7108" s="9"/>
      <c r="U7108" s="8"/>
      <c r="V7108" s="51"/>
      <c r="X7108" s="9"/>
      <c r="Y7108" s="9"/>
      <c r="Z7108" s="9"/>
      <c r="AA7108" s="8"/>
      <c r="AB7108" s="12"/>
      <c r="AC7108" s="11"/>
      <c r="AD7108" s="11"/>
      <c r="AE7108" s="11"/>
      <c r="AF7108" s="11"/>
      <c r="AG7108" s="11"/>
      <c r="AH7108" s="10"/>
      <c r="AI7108" s="7">
        <v>2733935.2</v>
      </c>
      <c r="AJ7108" s="31"/>
      <c r="AK7108" s="38">
        <v>0.4432432</v>
      </c>
      <c r="AN7108" s="6"/>
    </row>
    <row r="7109" spans="1:40" x14ac:dyDescent="0.25">
      <c r="A7109" s="6">
        <v>0.59785879629629635</v>
      </c>
      <c r="B7109">
        <v>0.36</v>
      </c>
      <c r="C7109">
        <f>B7109+0.68</f>
        <v>1.04</v>
      </c>
      <c r="D7109" s="5">
        <f>C7109/(0.2905*LN(C7109)+0.3655)</f>
        <v>2.7593993440543327</v>
      </c>
      <c r="E7109" s="5">
        <f>D7109*100</f>
        <v>275.93993440543329</v>
      </c>
      <c r="F7109">
        <v>160.665384817014</v>
      </c>
      <c r="G7109" s="4">
        <f>75.6*1000/(287.05*(F7109+273))</f>
        <v>0.60730867694176116</v>
      </c>
      <c r="H7109" s="3">
        <f>SQRT(2*ABS(E7109)/G7109)</f>
        <v>30.145155822758024</v>
      </c>
      <c r="I7109" s="2">
        <f>(2/2*0.0254)^2*3.1416*H7109</f>
        <v>6.1099246532086156E-2</v>
      </c>
      <c r="J7109" s="26"/>
      <c r="K7109" s="26"/>
      <c r="L7109" s="26"/>
      <c r="M7109" s="26"/>
      <c r="N7109" s="39"/>
      <c r="O7109" s="9"/>
      <c r="P7109" s="8"/>
      <c r="Q7109" s="41"/>
      <c r="R7109" s="8"/>
      <c r="S7109" s="41"/>
      <c r="T7109" s="9"/>
      <c r="U7109" s="8"/>
      <c r="V7109" s="51"/>
      <c r="X7109" s="9"/>
      <c r="Y7109" s="9"/>
      <c r="Z7109" s="9"/>
      <c r="AA7109" s="8"/>
      <c r="AB7109" s="12"/>
      <c r="AC7109" s="11"/>
      <c r="AD7109" s="11"/>
      <c r="AE7109" s="11"/>
      <c r="AF7109" s="11"/>
      <c r="AG7109" s="11"/>
      <c r="AH7109" s="10"/>
      <c r="AI7109" s="7">
        <v>2096251.3</v>
      </c>
      <c r="AJ7109" s="31"/>
      <c r="AK7109" s="38">
        <v>0.39865873000000002</v>
      </c>
      <c r="AN7109" s="6"/>
    </row>
    <row r="7110" spans="1:40" x14ac:dyDescent="0.25">
      <c r="A7110" s="6">
        <v>0.59787037037037039</v>
      </c>
      <c r="B7110">
        <v>0.54</v>
      </c>
      <c r="C7110">
        <f>B7110+0.68</f>
        <v>1.2200000000000002</v>
      </c>
      <c r="D7110" s="5">
        <f>C7110/(0.2905*LN(C7110)+0.3655)</f>
        <v>2.8823470279445305</v>
      </c>
      <c r="E7110" s="5">
        <f>D7110*100</f>
        <v>288.23470279445303</v>
      </c>
      <c r="F7110">
        <v>160.15429420166001</v>
      </c>
      <c r="G7110" s="4">
        <f>75.6*1000/(287.05*(F7110+273))</f>
        <v>0.60802525708320942</v>
      </c>
      <c r="H7110" s="3">
        <f>SQRT(2*ABS(E7110)/G7110)</f>
        <v>30.791250127421232</v>
      </c>
      <c r="I7110" s="2">
        <f>(2/2*0.0254)^2*3.1416*H7110</f>
        <v>6.2408772859821764E-2</v>
      </c>
      <c r="J7110" s="26"/>
      <c r="K7110" s="26"/>
      <c r="L7110" s="26"/>
      <c r="M7110" s="26"/>
      <c r="N7110" s="39"/>
      <c r="O7110" s="9"/>
      <c r="P7110" s="8"/>
      <c r="Q7110" s="41"/>
      <c r="R7110" s="8"/>
      <c r="S7110" s="41"/>
      <c r="T7110" s="9"/>
      <c r="U7110" s="8"/>
      <c r="V7110" s="51"/>
      <c r="X7110" s="9"/>
      <c r="Y7110" s="9"/>
      <c r="Z7110" s="9"/>
      <c r="AA7110" s="8"/>
      <c r="AB7110" s="12"/>
      <c r="AC7110" s="11"/>
      <c r="AD7110" s="11"/>
      <c r="AE7110" s="11"/>
      <c r="AF7110" s="11"/>
      <c r="AG7110" s="11"/>
      <c r="AH7110" s="10"/>
      <c r="AI7110" s="7">
        <v>2015386.9</v>
      </c>
      <c r="AJ7110" s="31"/>
      <c r="AK7110" s="38">
        <v>0.32719681</v>
      </c>
      <c r="AN7110" s="6"/>
    </row>
    <row r="7111" spans="1:40" x14ac:dyDescent="0.25">
      <c r="A7111" s="6">
        <v>0.59788194444444442</v>
      </c>
      <c r="B7111">
        <v>0.25</v>
      </c>
      <c r="C7111">
        <f>B7111+0.68</f>
        <v>0.93</v>
      </c>
      <c r="D7111" s="5">
        <f>C7111/(0.2905*LN(C7111)+0.3655)</f>
        <v>2.7002056306030857</v>
      </c>
      <c r="E7111" s="5">
        <f>D7111*100</f>
        <v>270.02056306030858</v>
      </c>
      <c r="F7111">
        <v>159.69194706903301</v>
      </c>
      <c r="G7111" s="4">
        <f>75.6*1000/(287.05*(F7111+273))</f>
        <v>0.6086749542547919</v>
      </c>
      <c r="H7111" s="3">
        <f>SQRT(2*ABS(E7111)/G7111)</f>
        <v>29.786584076867356</v>
      </c>
      <c r="I7111" s="2">
        <f>(2/2*0.0254)^2*3.1416*H7111</f>
        <v>6.0372480890852523E-2</v>
      </c>
      <c r="J7111" s="26"/>
      <c r="K7111" s="26"/>
      <c r="L7111" s="26"/>
      <c r="M7111" s="26"/>
      <c r="N7111" s="39"/>
      <c r="O7111" s="9"/>
      <c r="P7111" s="8"/>
      <c r="Q7111" s="41"/>
      <c r="R7111" s="8"/>
      <c r="S7111" s="41"/>
      <c r="T7111" s="9"/>
      <c r="U7111" s="8"/>
      <c r="V7111" s="51"/>
      <c r="X7111" s="9"/>
      <c r="Y7111" s="9"/>
      <c r="Z7111" s="9"/>
      <c r="AA7111" s="8"/>
      <c r="AB7111" s="12"/>
      <c r="AC7111" s="11"/>
      <c r="AD7111" s="11"/>
      <c r="AE7111" s="11"/>
      <c r="AF7111" s="11"/>
      <c r="AG7111" s="11"/>
      <c r="AH7111" s="10"/>
      <c r="AI7111" s="7">
        <v>1742113.7</v>
      </c>
      <c r="AJ7111" s="31"/>
      <c r="AK7111" s="38">
        <v>0.29281306000000001</v>
      </c>
      <c r="AN7111" s="6"/>
    </row>
    <row r="7112" spans="1:40" x14ac:dyDescent="0.25">
      <c r="A7112" s="6">
        <v>0.59789351851851846</v>
      </c>
      <c r="B7112">
        <v>0.24</v>
      </c>
      <c r="C7112">
        <f>B7112+0.68</f>
        <v>0.92</v>
      </c>
      <c r="D7112" s="5">
        <f>C7112/(0.2905*LN(C7112)+0.3655)</f>
        <v>2.6957523293421808</v>
      </c>
      <c r="E7112" s="5">
        <f>D7112*100</f>
        <v>269.57523293421809</v>
      </c>
      <c r="F7112">
        <v>159.16977785814899</v>
      </c>
      <c r="G7112" s="4">
        <f>75.6*1000/(287.05*(F7112+273))</f>
        <v>0.60941038587641816</v>
      </c>
      <c r="H7112" s="3">
        <f>SQRT(2*ABS(E7112)/G7112)</f>
        <v>29.744047549308341</v>
      </c>
      <c r="I7112" s="2">
        <f>(2/2*0.0254)^2*3.1416*H7112</f>
        <v>6.0286266382650014E-2</v>
      </c>
      <c r="J7112" s="26"/>
      <c r="K7112" s="26"/>
      <c r="L7112" s="26"/>
      <c r="M7112" s="26"/>
      <c r="N7112" s="39"/>
      <c r="O7112" s="9"/>
      <c r="P7112" s="8"/>
      <c r="Q7112" s="41"/>
      <c r="R7112" s="8"/>
      <c r="S7112" s="41"/>
      <c r="T7112" s="9"/>
      <c r="U7112" s="8"/>
      <c r="V7112" s="51"/>
      <c r="X7112" s="9"/>
      <c r="Y7112" s="9"/>
      <c r="Z7112" s="9"/>
      <c r="AA7112" s="8"/>
      <c r="AB7112" s="12"/>
      <c r="AC7112" s="11"/>
      <c r="AD7112" s="11"/>
      <c r="AE7112" s="11"/>
      <c r="AF7112" s="11"/>
      <c r="AG7112" s="11"/>
      <c r="AH7112" s="10"/>
      <c r="AI7112" s="7">
        <v>1598078.9</v>
      </c>
      <c r="AJ7112" s="31"/>
      <c r="AK7112" s="38">
        <v>0.22741328999999999</v>
      </c>
      <c r="AN7112" s="6"/>
    </row>
    <row r="7113" spans="1:40" x14ac:dyDescent="0.25">
      <c r="A7113" s="6">
        <v>0.59790509259259261</v>
      </c>
      <c r="B7113">
        <v>1.01</v>
      </c>
      <c r="C7113">
        <f>B7113+0.68</f>
        <v>1.69</v>
      </c>
      <c r="D7113" s="5">
        <f>C7113/(0.2905*LN(C7113)+0.3655)</f>
        <v>3.2629662897541429</v>
      </c>
      <c r="E7113" s="5">
        <f>D7113*100</f>
        <v>326.29662897541431</v>
      </c>
      <c r="F7113">
        <v>158.76664752692099</v>
      </c>
      <c r="G7113" s="4">
        <f>75.6*1000/(287.05*(F7113+273))</f>
        <v>0.6099793779746252</v>
      </c>
      <c r="H7113" s="3">
        <f>SQRT(2*ABS(E7113)/G7113)</f>
        <v>32.708732494581078</v>
      </c>
      <c r="I7113" s="2">
        <f>(2/2*0.0254)^2*3.1416*H7113</f>
        <v>6.6295192573850262E-2</v>
      </c>
      <c r="J7113" s="26"/>
      <c r="K7113" s="26"/>
      <c r="L7113" s="26"/>
      <c r="M7113" s="26"/>
      <c r="N7113" s="39"/>
      <c r="O7113" s="9"/>
      <c r="P7113" s="8"/>
      <c r="Q7113" s="41"/>
      <c r="R7113" s="8"/>
      <c r="S7113" s="41"/>
      <c r="T7113" s="9"/>
      <c r="U7113" s="8"/>
      <c r="V7113" s="51"/>
      <c r="X7113" s="9"/>
      <c r="Y7113" s="9"/>
      <c r="Z7113" s="9"/>
      <c r="AA7113" s="8"/>
      <c r="AB7113" s="12"/>
      <c r="AC7113" s="11"/>
      <c r="AD7113" s="11"/>
      <c r="AE7113" s="11"/>
      <c r="AF7113" s="11"/>
      <c r="AG7113" s="11"/>
      <c r="AH7113" s="10"/>
      <c r="AI7113" s="7">
        <v>2252569.7000000002</v>
      </c>
      <c r="AJ7113" s="31"/>
      <c r="AK7113" s="38">
        <v>0.17282951999999999</v>
      </c>
      <c r="AN7113" s="6"/>
    </row>
    <row r="7114" spans="1:40" x14ac:dyDescent="0.25">
      <c r="A7114" s="6">
        <v>0.59791666666666665</v>
      </c>
      <c r="B7114">
        <v>0.51</v>
      </c>
      <c r="C7114">
        <f>B7114+0.68</f>
        <v>1.19</v>
      </c>
      <c r="D7114" s="5">
        <f>C7114/(0.2905*LN(C7114)+0.3655)</f>
        <v>2.8603470246144624</v>
      </c>
      <c r="E7114" s="5">
        <f>D7114*100</f>
        <v>286.03470246144627</v>
      </c>
      <c r="F7114">
        <v>158.48518202263401</v>
      </c>
      <c r="G7114" s="4">
        <f>75.6*1000/(287.05*(F7114+273))</f>
        <v>0.61037727843651701</v>
      </c>
      <c r="H7114" s="3">
        <f>SQRT(2*ABS(E7114)/G7114)</f>
        <v>30.614359773525592</v>
      </c>
      <c r="I7114" s="2">
        <f>(2/2*0.0254)^2*3.1416*H7114</f>
        <v>6.2050245360233978E-2</v>
      </c>
      <c r="J7114" s="26"/>
      <c r="K7114" s="26"/>
      <c r="L7114" s="26"/>
      <c r="M7114" s="26"/>
      <c r="N7114" s="39"/>
      <c r="O7114" s="9"/>
      <c r="P7114" s="8"/>
      <c r="Q7114" s="41"/>
      <c r="R7114" s="8"/>
      <c r="S7114" s="41"/>
      <c r="T7114" s="9"/>
      <c r="U7114" s="8"/>
      <c r="V7114" s="51"/>
      <c r="X7114" s="9"/>
      <c r="Y7114" s="9"/>
      <c r="Z7114" s="9"/>
      <c r="AA7114" s="8"/>
      <c r="AB7114" s="12"/>
      <c r="AC7114" s="11"/>
      <c r="AD7114" s="11"/>
      <c r="AE7114" s="11"/>
      <c r="AF7114" s="11"/>
      <c r="AG7114" s="11"/>
      <c r="AH7114" s="10"/>
      <c r="AI7114" s="7">
        <v>2341145.1</v>
      </c>
      <c r="AJ7114" s="31"/>
      <c r="AK7114" s="38">
        <v>0.15437240999999999</v>
      </c>
      <c r="AN7114" s="6"/>
    </row>
    <row r="7115" spans="1:40" x14ac:dyDescent="0.25">
      <c r="A7115" s="6">
        <v>0.5979282407407408</v>
      </c>
      <c r="B7115">
        <v>0.33</v>
      </c>
      <c r="C7115">
        <f>B7115+0.68</f>
        <v>1.01</v>
      </c>
      <c r="D7115" s="5">
        <f>C7115/(0.2905*LN(C7115)+0.3655)</f>
        <v>2.7416554037986409</v>
      </c>
      <c r="E7115" s="5">
        <f>D7115*100</f>
        <v>274.16554037986407</v>
      </c>
      <c r="F7115">
        <v>158.12035732940899</v>
      </c>
      <c r="G7115" s="4">
        <f>75.6*1000/(287.05*(F7115+273))</f>
        <v>0.6108937947632721</v>
      </c>
      <c r="H7115" s="3">
        <f>SQRT(2*ABS(E7115)/G7115)</f>
        <v>29.959776890188124</v>
      </c>
      <c r="I7115" s="2">
        <f>(2/2*0.0254)^2*3.1416*H7115</f>
        <v>6.0723514087061191E-2</v>
      </c>
      <c r="J7115" s="26"/>
      <c r="K7115" s="26"/>
      <c r="L7115" s="26"/>
      <c r="M7115" s="26"/>
      <c r="N7115" s="39"/>
      <c r="O7115" s="9"/>
      <c r="P7115" s="8"/>
      <c r="Q7115" s="41"/>
      <c r="R7115" s="8"/>
      <c r="S7115" s="41"/>
      <c r="T7115" s="9"/>
      <c r="U7115" s="8"/>
      <c r="V7115" s="51"/>
      <c r="X7115" s="9"/>
      <c r="Y7115" s="9"/>
      <c r="Z7115" s="9"/>
      <c r="AA7115" s="8"/>
      <c r="AB7115" s="12"/>
      <c r="AC7115" s="11"/>
      <c r="AD7115" s="11"/>
      <c r="AE7115" s="11"/>
      <c r="AF7115" s="11"/>
      <c r="AG7115" s="11"/>
      <c r="AH7115" s="10"/>
      <c r="AI7115" s="7">
        <v>2468128.7000000002</v>
      </c>
      <c r="AJ7115" s="31"/>
      <c r="AK7115" s="38">
        <v>0.14558715999999999</v>
      </c>
      <c r="AN7115" s="6"/>
    </row>
    <row r="7116" spans="1:40" x14ac:dyDescent="0.25">
      <c r="A7116" s="6">
        <v>0.59793981481481484</v>
      </c>
      <c r="B7116">
        <v>0.47</v>
      </c>
      <c r="C7116">
        <f>B7116+0.68</f>
        <v>1.1499999999999999</v>
      </c>
      <c r="D7116" s="5">
        <f>C7116/(0.2905*LN(C7116)+0.3655)</f>
        <v>2.8318089367570392</v>
      </c>
      <c r="E7116" s="5">
        <f>D7116*100</f>
        <v>283.18089367570394</v>
      </c>
      <c r="F7116">
        <v>157.71041567363599</v>
      </c>
      <c r="G7116" s="4">
        <f>75.6*1000/(287.05*(F7116+273))</f>
        <v>0.61147523139589921</v>
      </c>
      <c r="H7116" s="3">
        <f>SQRT(2*ABS(E7116)/G7116)</f>
        <v>30.433894920952874</v>
      </c>
      <c r="I7116" s="2">
        <f>(2/2*0.0254)^2*3.1416*H7116</f>
        <v>6.1684472942849664E-2</v>
      </c>
      <c r="J7116" s="26"/>
      <c r="K7116" s="26"/>
      <c r="L7116" s="26"/>
      <c r="M7116" s="26"/>
      <c r="N7116" s="39"/>
      <c r="O7116" s="9"/>
      <c r="P7116" s="8"/>
      <c r="Q7116" s="41"/>
      <c r="R7116" s="8"/>
      <c r="S7116" s="41"/>
      <c r="T7116" s="9"/>
      <c r="U7116" s="8"/>
      <c r="V7116" s="51"/>
      <c r="X7116" s="9"/>
      <c r="Y7116" s="9"/>
      <c r="Z7116" s="9"/>
      <c r="AA7116" s="8"/>
      <c r="AB7116" s="12"/>
      <c r="AC7116" s="11"/>
      <c r="AD7116" s="11"/>
      <c r="AE7116" s="11"/>
      <c r="AF7116" s="11"/>
      <c r="AG7116" s="11"/>
      <c r="AH7116" s="10"/>
      <c r="AI7116" s="7">
        <v>2626467.4</v>
      </c>
      <c r="AJ7116" s="31"/>
      <c r="AK7116" s="38">
        <v>0.14487201999999999</v>
      </c>
      <c r="AN7116" s="6"/>
    </row>
    <row r="7117" spans="1:40" x14ac:dyDescent="0.25">
      <c r="A7117" s="6">
        <v>0.59795138888888888</v>
      </c>
      <c r="B7117">
        <v>0.78</v>
      </c>
      <c r="C7117">
        <f>B7117+0.68</f>
        <v>1.46</v>
      </c>
      <c r="D7117" s="5">
        <f>C7117/(0.2905*LN(C7117)+0.3655)</f>
        <v>3.070866870695907</v>
      </c>
      <c r="E7117" s="5">
        <f>D7117*100</f>
        <v>307.08668706959071</v>
      </c>
      <c r="F7117">
        <v>157.425573634698</v>
      </c>
      <c r="G7117" s="4">
        <f>75.6*1000/(287.05*(F7117+273))</f>
        <v>0.6118798863753887</v>
      </c>
      <c r="H7117" s="3">
        <f>SQRT(2*ABS(E7117)/G7117)</f>
        <v>31.681986438283349</v>
      </c>
      <c r="I7117" s="2">
        <f>(2/2*0.0254)^2*3.1416*H7117</f>
        <v>6.4214148084034695E-2</v>
      </c>
      <c r="J7117" s="26"/>
      <c r="K7117" s="26"/>
      <c r="L7117" s="26"/>
      <c r="M7117" s="26"/>
      <c r="N7117" s="39"/>
      <c r="O7117" s="9"/>
      <c r="P7117" s="8"/>
      <c r="Q7117" s="41"/>
      <c r="R7117" s="8"/>
      <c r="S7117" s="41"/>
      <c r="T7117" s="9"/>
      <c r="U7117" s="8"/>
      <c r="V7117" s="51"/>
      <c r="X7117" s="9"/>
      <c r="Y7117" s="9"/>
      <c r="Z7117" s="9"/>
      <c r="AA7117" s="8"/>
      <c r="AB7117" s="12"/>
      <c r="AC7117" s="11"/>
      <c r="AD7117" s="11"/>
      <c r="AE7117" s="11"/>
      <c r="AF7117" s="11"/>
      <c r="AG7117" s="11"/>
      <c r="AH7117" s="10"/>
      <c r="AI7117" s="7">
        <v>3126133</v>
      </c>
      <c r="AJ7117" s="31"/>
      <c r="AK7117" s="38">
        <v>0.15860393</v>
      </c>
      <c r="AN7117" s="6"/>
    </row>
    <row r="7118" spans="1:40" x14ac:dyDescent="0.25">
      <c r="A7118" s="6">
        <v>0.59796296296296292</v>
      </c>
      <c r="B7118">
        <v>0.82</v>
      </c>
      <c r="C7118">
        <f>B7118+0.68</f>
        <v>1.5</v>
      </c>
      <c r="D7118" s="5">
        <f>C7118/(0.2905*LN(C7118)+0.3655)</f>
        <v>3.1037418647636734</v>
      </c>
      <c r="E7118" s="5">
        <f>D7118*100</f>
        <v>310.37418647636736</v>
      </c>
      <c r="F7118">
        <v>157.23453620428799</v>
      </c>
      <c r="G7118" s="4">
        <f>75.6*1000/(287.05*(F7118+273))</f>
        <v>0.61215157995499758</v>
      </c>
      <c r="H7118" s="3">
        <f>SQRT(2*ABS(E7118)/G7118)</f>
        <v>31.844050764239135</v>
      </c>
      <c r="I7118" s="2">
        <f>(2/2*0.0254)^2*3.1416*H7118</f>
        <v>6.4542625676383164E-2</v>
      </c>
      <c r="J7118" s="26"/>
      <c r="K7118" s="26"/>
      <c r="L7118" s="26"/>
      <c r="M7118" s="26"/>
      <c r="N7118" s="39"/>
      <c r="O7118" s="9"/>
      <c r="P7118" s="8"/>
      <c r="Q7118" s="41"/>
      <c r="R7118" s="8"/>
      <c r="S7118" s="41"/>
      <c r="T7118" s="9"/>
      <c r="U7118" s="8"/>
      <c r="V7118" s="51"/>
      <c r="X7118" s="9"/>
      <c r="Y7118" s="9"/>
      <c r="Z7118" s="9"/>
      <c r="AA7118" s="8"/>
      <c r="AB7118" s="12"/>
      <c r="AC7118" s="11"/>
      <c r="AD7118" s="11"/>
      <c r="AE7118" s="11"/>
      <c r="AF7118" s="11"/>
      <c r="AG7118" s="11"/>
      <c r="AH7118" s="10"/>
      <c r="AI7118" s="7">
        <v>4996184.5999999996</v>
      </c>
      <c r="AJ7118" s="31"/>
      <c r="AK7118" s="38">
        <v>0.23334062999999999</v>
      </c>
      <c r="AN7118" s="6"/>
    </row>
    <row r="7119" spans="1:40" x14ac:dyDescent="0.25">
      <c r="A7119" s="6">
        <v>0.59797453703703707</v>
      </c>
      <c r="B7119">
        <v>0.31</v>
      </c>
      <c r="C7119">
        <f>B7119+0.68</f>
        <v>0.99</v>
      </c>
      <c r="D7119" s="5">
        <f>C7119/(0.2905*LN(C7119)+0.3655)</f>
        <v>2.7304290623909595</v>
      </c>
      <c r="E7119" s="5">
        <f>D7119*100</f>
        <v>273.04290623909594</v>
      </c>
      <c r="F7119">
        <v>156.963631430021</v>
      </c>
      <c r="G7119" s="4">
        <f>75.6*1000/(287.05*(F7119+273))</f>
        <v>0.61253727486838672</v>
      </c>
      <c r="H7119" s="3">
        <f>SQRT(2*ABS(E7119)/G7119)</f>
        <v>29.85823870567415</v>
      </c>
      <c r="I7119" s="2">
        <f>(2/2*0.0254)^2*3.1416*H7119</f>
        <v>6.051771297578095E-2</v>
      </c>
      <c r="J7119" s="26"/>
      <c r="K7119" s="26"/>
      <c r="L7119" s="26"/>
      <c r="M7119" s="26"/>
      <c r="N7119" s="39"/>
      <c r="O7119" s="9"/>
      <c r="P7119" s="8"/>
      <c r="Q7119" s="41"/>
      <c r="R7119" s="8"/>
      <c r="S7119" s="41"/>
      <c r="T7119" s="9"/>
      <c r="U7119" s="8"/>
      <c r="V7119" s="51"/>
      <c r="X7119" s="9"/>
      <c r="Y7119" s="9"/>
      <c r="Z7119" s="9"/>
      <c r="AA7119" s="8"/>
      <c r="AB7119" s="12"/>
      <c r="AC7119" s="11"/>
      <c r="AD7119" s="11"/>
      <c r="AE7119" s="11"/>
      <c r="AF7119" s="11"/>
      <c r="AG7119" s="11"/>
      <c r="AH7119" s="10"/>
      <c r="AI7119" s="7">
        <v>6998593.5999999996</v>
      </c>
      <c r="AJ7119" s="31"/>
      <c r="AK7119" s="38">
        <v>0.36636360000000001</v>
      </c>
      <c r="AN7119" s="6"/>
    </row>
    <row r="7120" spans="1:40" x14ac:dyDescent="0.25">
      <c r="A7120" s="6">
        <v>0.59798611111111111</v>
      </c>
      <c r="B7120">
        <v>0.47</v>
      </c>
      <c r="C7120">
        <f>B7120+0.68</f>
        <v>1.1499999999999999</v>
      </c>
      <c r="D7120" s="5">
        <f>C7120/(0.2905*LN(C7120)+0.3655)</f>
        <v>2.8318089367570392</v>
      </c>
      <c r="E7120" s="5">
        <f>D7120*100</f>
        <v>283.18089367570394</v>
      </c>
      <c r="F7120">
        <v>156.689278866427</v>
      </c>
      <c r="G7120" s="4">
        <f>75.6*1000/(287.05*(F7120+273))</f>
        <v>0.61292837415785562</v>
      </c>
      <c r="H7120" s="3">
        <f>SQRT(2*ABS(E7120)/G7120)</f>
        <v>30.397796871521926</v>
      </c>
      <c r="I7120" s="2">
        <f>(2/2*0.0254)^2*3.1416*H7120</f>
        <v>6.1611308165249019E-2</v>
      </c>
      <c r="J7120" s="26"/>
      <c r="K7120" s="26"/>
      <c r="L7120" s="26"/>
      <c r="M7120" s="26"/>
      <c r="N7120" s="39"/>
      <c r="O7120" s="9"/>
      <c r="P7120" s="8"/>
      <c r="Q7120" s="41"/>
      <c r="R7120" s="8"/>
      <c r="S7120" s="41"/>
      <c r="T7120" s="9"/>
      <c r="U7120" s="8"/>
      <c r="V7120" s="51"/>
      <c r="X7120" s="9"/>
      <c r="Y7120" s="9"/>
      <c r="Z7120" s="9"/>
      <c r="AA7120" s="8"/>
      <c r="AB7120" s="12"/>
      <c r="AC7120" s="11"/>
      <c r="AD7120" s="11"/>
      <c r="AE7120" s="11"/>
      <c r="AF7120" s="11"/>
      <c r="AG7120" s="11"/>
      <c r="AH7120" s="10"/>
      <c r="AI7120" s="7">
        <v>10355057.300000001</v>
      </c>
      <c r="AJ7120" s="31"/>
      <c r="AK7120" s="38">
        <v>0.56710603000000004</v>
      </c>
      <c r="AN7120" s="6"/>
    </row>
    <row r="7121" spans="1:40" x14ac:dyDescent="0.25">
      <c r="A7121" s="6">
        <v>0.59799768518518526</v>
      </c>
      <c r="B7121">
        <v>2.7</v>
      </c>
      <c r="C7121">
        <f>B7121+0.68</f>
        <v>3.3800000000000003</v>
      </c>
      <c r="D7121" s="5">
        <f>C7121/(0.2905*LN(C7121)+0.3655)</f>
        <v>4.6990593540337864</v>
      </c>
      <c r="E7121" s="5">
        <f>D7121*100</f>
        <v>469.90593540337863</v>
      </c>
      <c r="F7121">
        <v>156.57121098689399</v>
      </c>
      <c r="G7121" s="4">
        <f>75.6*1000/(287.05*(F7121+273))</f>
        <v>0.6130968378527949</v>
      </c>
      <c r="H7121" s="3">
        <f>SQRT(2*ABS(E7121)/G7121)</f>
        <v>39.152177872978108</v>
      </c>
      <c r="I7121" s="2">
        <f>(2/2*0.0254)^2*3.1416*H7121</f>
        <v>7.935499097082839E-2</v>
      </c>
      <c r="J7121" s="26"/>
      <c r="K7121" s="26"/>
      <c r="L7121" s="26"/>
      <c r="M7121" s="26"/>
      <c r="N7121" s="39"/>
      <c r="O7121" s="9"/>
      <c r="P7121" s="8"/>
      <c r="Q7121" s="41"/>
      <c r="R7121" s="8"/>
      <c r="S7121" s="41"/>
      <c r="T7121" s="9"/>
      <c r="U7121" s="8"/>
      <c r="V7121" s="51"/>
      <c r="X7121" s="9"/>
      <c r="Y7121" s="9"/>
      <c r="Z7121" s="9"/>
      <c r="AA7121" s="8"/>
      <c r="AB7121" s="12"/>
      <c r="AC7121" s="11"/>
      <c r="AD7121" s="11"/>
      <c r="AE7121" s="11"/>
      <c r="AF7121" s="11"/>
      <c r="AG7121" s="11"/>
      <c r="AH7121" s="10"/>
      <c r="AI7121" s="7">
        <v>21530526.399999999</v>
      </c>
      <c r="AJ7121" s="31"/>
      <c r="AK7121" s="38">
        <v>1.0730920399999999</v>
      </c>
      <c r="AN7121" s="6"/>
    </row>
    <row r="7122" spans="1:40" x14ac:dyDescent="0.25">
      <c r="A7122" s="6">
        <v>0.5980092592592593</v>
      </c>
      <c r="B7122">
        <v>3.9</v>
      </c>
      <c r="C7122">
        <f>B7122+0.68</f>
        <v>4.58</v>
      </c>
      <c r="D7122" s="5">
        <f>C7122/(0.2905*LN(C7122)+0.3655)</f>
        <v>5.6714504557729786</v>
      </c>
      <c r="E7122" s="5">
        <f>D7122*100</f>
        <v>567.14504557729788</v>
      </c>
      <c r="F7122">
        <v>157.27968940261101</v>
      </c>
      <c r="G7122" s="4">
        <f>75.6*1000/(287.05*(F7122+273))</f>
        <v>0.61208734126938402</v>
      </c>
      <c r="H7122" s="3">
        <f>SQRT(2*ABS(E7122)/G7122)</f>
        <v>43.048237015725839</v>
      </c>
      <c r="I7122" s="2">
        <f>(2/2*0.0254)^2*3.1416*H7122</f>
        <v>8.725165866317515E-2</v>
      </c>
      <c r="J7122" s="26"/>
      <c r="K7122" s="26"/>
      <c r="L7122" s="26"/>
      <c r="M7122" s="26"/>
      <c r="N7122" s="39"/>
      <c r="O7122" s="9"/>
      <c r="P7122" s="8"/>
      <c r="Q7122" s="41"/>
      <c r="R7122" s="8"/>
      <c r="S7122" s="41"/>
      <c r="T7122" s="9"/>
      <c r="U7122" s="8"/>
      <c r="V7122" s="51"/>
      <c r="X7122" s="9"/>
      <c r="Y7122" s="9"/>
      <c r="Z7122" s="9"/>
      <c r="AA7122" s="8"/>
      <c r="AB7122" s="12"/>
      <c r="AC7122" s="11"/>
      <c r="AD7122" s="11"/>
      <c r="AE7122" s="11"/>
      <c r="AF7122" s="11"/>
      <c r="AG7122" s="11"/>
      <c r="AH7122" s="10"/>
      <c r="AI7122" s="7">
        <v>55801810.700000003</v>
      </c>
      <c r="AJ7122" s="31"/>
      <c r="AK7122" s="38">
        <v>2.6207110199999999</v>
      </c>
      <c r="AN7122" s="6"/>
    </row>
    <row r="7123" spans="1:40" x14ac:dyDescent="0.25">
      <c r="A7123" s="6">
        <v>0.59802083333333333</v>
      </c>
      <c r="B7123">
        <v>0.49</v>
      </c>
      <c r="C7123">
        <f>B7123+0.68</f>
        <v>1.17</v>
      </c>
      <c r="D7123" s="5">
        <f>C7123/(0.2905*LN(C7123)+0.3655)</f>
        <v>2.8459564827053363</v>
      </c>
      <c r="E7123" s="5">
        <f>D7123*100</f>
        <v>284.59564827053362</v>
      </c>
      <c r="F7123">
        <v>157.310949709775</v>
      </c>
      <c r="G7123" s="4">
        <f>75.6*1000/(287.05*(F7123+273))</f>
        <v>0.61204287566070681</v>
      </c>
      <c r="H7123" s="3">
        <f>SQRT(2*ABS(E7123)/G7123)</f>
        <v>30.495671576972697</v>
      </c>
      <c r="I7123" s="2">
        <f>(2/2*0.0254)^2*3.1416*H7123</f>
        <v>6.1809684010202433E-2</v>
      </c>
      <c r="J7123" s="26"/>
      <c r="K7123" s="26"/>
      <c r="L7123" s="26"/>
      <c r="M7123" s="26"/>
      <c r="N7123" s="39"/>
      <c r="O7123" s="9"/>
      <c r="P7123" s="8"/>
      <c r="Q7123" s="41"/>
      <c r="R7123" s="8"/>
      <c r="S7123" s="41"/>
      <c r="T7123" s="9"/>
      <c r="U7123" s="8"/>
      <c r="V7123" s="51"/>
      <c r="X7123" s="9"/>
      <c r="Y7123" s="9"/>
      <c r="Z7123" s="9"/>
      <c r="AA7123" s="8"/>
      <c r="AB7123" s="12"/>
      <c r="AC7123" s="11"/>
      <c r="AD7123" s="11"/>
      <c r="AE7123" s="11"/>
      <c r="AF7123" s="11"/>
      <c r="AG7123" s="11"/>
      <c r="AH7123" s="10"/>
      <c r="AI7123" s="7">
        <v>54745181.399999999</v>
      </c>
      <c r="AJ7123" s="31"/>
      <c r="AK7123" s="38">
        <v>3.73398144</v>
      </c>
      <c r="AN7123" s="6"/>
    </row>
    <row r="7124" spans="1:40" x14ac:dyDescent="0.25">
      <c r="A7124" s="6">
        <v>0.59803240740740737</v>
      </c>
      <c r="B7124">
        <v>0.69</v>
      </c>
      <c r="C7124">
        <f>B7124+0.68</f>
        <v>1.37</v>
      </c>
      <c r="D7124" s="5">
        <f>C7124/(0.2905*LN(C7124)+0.3655)</f>
        <v>2.9981233066167734</v>
      </c>
      <c r="E7124" s="5">
        <f>D7124*100</f>
        <v>299.81233066167732</v>
      </c>
      <c r="F7124">
        <v>157.08866132568801</v>
      </c>
      <c r="G7124" s="4">
        <f>75.6*1000/(287.05*(F7124+273))</f>
        <v>0.61235920583645065</v>
      </c>
      <c r="H7124" s="3">
        <f>SQRT(2*ABS(E7124)/G7124)</f>
        <v>31.292237481699996</v>
      </c>
      <c r="I7124" s="2">
        <f>(2/2*0.0254)^2*3.1416*H7124</f>
        <v>6.3424191391691712E-2</v>
      </c>
      <c r="J7124" s="26"/>
      <c r="K7124" s="26"/>
      <c r="L7124" s="26"/>
      <c r="M7124" s="26"/>
      <c r="N7124" s="39"/>
      <c r="O7124" s="9"/>
      <c r="P7124" s="8"/>
      <c r="Q7124" s="41"/>
      <c r="R7124" s="8"/>
      <c r="S7124" s="41"/>
      <c r="T7124" s="9"/>
      <c r="U7124" s="8"/>
      <c r="V7124" s="51"/>
      <c r="X7124" s="9"/>
      <c r="Y7124" s="9"/>
      <c r="Z7124" s="9"/>
      <c r="AA7124" s="8"/>
      <c r="AB7124" s="12"/>
      <c r="AC7124" s="11"/>
      <c r="AD7124" s="11"/>
      <c r="AE7124" s="11"/>
      <c r="AF7124" s="11"/>
      <c r="AG7124" s="11"/>
      <c r="AH7124" s="10"/>
      <c r="AI7124" s="7">
        <v>78528940.400000006</v>
      </c>
      <c r="AJ7124" s="31"/>
      <c r="AK7124" s="38">
        <v>4.7819423800000003</v>
      </c>
      <c r="AN7124" s="6"/>
    </row>
    <row r="7125" spans="1:40" x14ac:dyDescent="0.25">
      <c r="A7125" s="6">
        <v>0.59804398148148141</v>
      </c>
      <c r="B7125">
        <v>0.4</v>
      </c>
      <c r="C7125">
        <f>B7125+0.68</f>
        <v>1.08</v>
      </c>
      <c r="D7125" s="5">
        <f>C7125/(0.2905*LN(C7125)+0.3655)</f>
        <v>2.7845301024923019</v>
      </c>
      <c r="E7125" s="5">
        <f>D7125*100</f>
        <v>278.4530102492302</v>
      </c>
      <c r="F7125">
        <v>156.727478319342</v>
      </c>
      <c r="G7125" s="4">
        <f>75.6*1000/(287.05*(F7125+273))</f>
        <v>0.61287388956063937</v>
      </c>
      <c r="H7125" s="3">
        <f>SQRT(2*ABS(E7125)/G7125)</f>
        <v>30.144313429142201</v>
      </c>
      <c r="I7125" s="2">
        <f>(2/2*0.0254)^2*3.1416*H7125</f>
        <v>6.109753913951161E-2</v>
      </c>
      <c r="J7125" s="26"/>
      <c r="K7125" s="26"/>
      <c r="L7125" s="26"/>
      <c r="M7125" s="26"/>
      <c r="N7125" s="39"/>
      <c r="O7125" s="9"/>
      <c r="P7125" s="8"/>
      <c r="Q7125" s="41"/>
      <c r="R7125" s="8"/>
      <c r="S7125" s="41"/>
      <c r="T7125" s="9"/>
      <c r="U7125" s="8"/>
      <c r="V7125" s="51"/>
      <c r="X7125" s="9"/>
      <c r="Y7125" s="9"/>
      <c r="Z7125" s="9"/>
      <c r="AA7125" s="8"/>
      <c r="AB7125" s="12"/>
      <c r="AC7125" s="11"/>
      <c r="AD7125" s="11"/>
      <c r="AE7125" s="11"/>
      <c r="AF7125" s="11"/>
      <c r="AG7125" s="11"/>
      <c r="AH7125" s="10"/>
      <c r="AI7125" s="7">
        <v>184812839.90000001</v>
      </c>
      <c r="AJ7125" s="31"/>
      <c r="AK7125" s="38">
        <v>8.3781587000000002</v>
      </c>
      <c r="AN7125" s="6"/>
    </row>
    <row r="7126" spans="1:40" x14ac:dyDescent="0.25">
      <c r="A7126" s="6">
        <v>0.59805555555555556</v>
      </c>
      <c r="B7126">
        <v>1.82</v>
      </c>
      <c r="C7126">
        <f>B7126+0.68</f>
        <v>2.5</v>
      </c>
      <c r="D7126" s="5">
        <f>C7126/(0.2905*LN(C7126)+0.3655)</f>
        <v>3.9576847035788756</v>
      </c>
      <c r="E7126" s="5">
        <f>D7126*100</f>
        <v>395.76847035788757</v>
      </c>
      <c r="F7126">
        <v>156.494816671759</v>
      </c>
      <c r="G7126" s="4">
        <f>75.6*1000/(287.05*(F7126+273))</f>
        <v>0.61320588949025623</v>
      </c>
      <c r="H7126" s="3">
        <f>SQRT(2*ABS(E7126)/G7126)</f>
        <v>35.927949807835887</v>
      </c>
      <c r="I7126" s="2">
        <f>(2/2*0.0254)^2*3.1416*H7126</f>
        <v>7.2820013789550317E-2</v>
      </c>
      <c r="J7126" s="26"/>
      <c r="K7126" s="26"/>
      <c r="L7126" s="26"/>
      <c r="M7126" s="26"/>
      <c r="N7126" s="39"/>
      <c r="O7126" s="9"/>
      <c r="P7126" s="8"/>
      <c r="Q7126" s="41"/>
      <c r="R7126" s="8"/>
      <c r="S7126" s="41"/>
      <c r="T7126" s="9"/>
      <c r="U7126" s="8"/>
      <c r="V7126" s="51"/>
      <c r="X7126" s="9"/>
      <c r="Y7126" s="9"/>
      <c r="Z7126" s="9"/>
      <c r="AA7126" s="8"/>
      <c r="AB7126" s="12"/>
      <c r="AC7126" s="11"/>
      <c r="AD7126" s="11"/>
      <c r="AE7126" s="11"/>
      <c r="AF7126" s="11"/>
      <c r="AG7126" s="11"/>
      <c r="AH7126" s="10"/>
      <c r="AI7126" s="7">
        <v>196757891</v>
      </c>
      <c r="AJ7126" s="31"/>
      <c r="AK7126" s="38">
        <v>11.53261406</v>
      </c>
      <c r="AN7126" s="6"/>
    </row>
    <row r="7127" spans="1:40" x14ac:dyDescent="0.25">
      <c r="A7127" s="6">
        <v>0.5980671296296296</v>
      </c>
      <c r="B7127">
        <v>1.57</v>
      </c>
      <c r="C7127">
        <f>B7127+0.68</f>
        <v>2.25</v>
      </c>
      <c r="D7127" s="5">
        <f>C7127/(0.2905*LN(C7127)+0.3655)</f>
        <v>3.7432918475024359</v>
      </c>
      <c r="E7127" s="5">
        <f>D7127*100</f>
        <v>374.3291847502436</v>
      </c>
      <c r="F7127">
        <v>156.60940889586499</v>
      </c>
      <c r="G7127" s="4">
        <f>75.6*1000/(287.05*(F7127+273))</f>
        <v>0.61304232550572391</v>
      </c>
      <c r="H7127" s="3">
        <f>SQRT(2*ABS(E7127)/G7127)</f>
        <v>34.945930755829046</v>
      </c>
      <c r="I7127" s="2">
        <f>(2/2*0.0254)^2*3.1416*H7127</f>
        <v>7.0829623542090575E-2</v>
      </c>
      <c r="J7127" s="26"/>
      <c r="K7127" s="26"/>
      <c r="L7127" s="26"/>
      <c r="M7127" s="26"/>
      <c r="N7127" s="39"/>
      <c r="O7127" s="9"/>
      <c r="P7127" s="8"/>
      <c r="Q7127" s="41"/>
      <c r="R7127" s="8"/>
      <c r="S7127" s="41"/>
      <c r="T7127" s="9"/>
      <c r="U7127" s="8"/>
      <c r="V7127" s="51"/>
      <c r="X7127" s="9"/>
      <c r="Y7127" s="9"/>
      <c r="Z7127" s="9"/>
      <c r="AA7127" s="8"/>
      <c r="AB7127" s="12"/>
      <c r="AC7127" s="11"/>
      <c r="AD7127" s="11"/>
      <c r="AE7127" s="11"/>
      <c r="AF7127" s="11"/>
      <c r="AG7127" s="11"/>
      <c r="AH7127" s="10"/>
      <c r="AI7127" s="7">
        <v>199251619.09999999</v>
      </c>
      <c r="AJ7127" s="31"/>
      <c r="AK7127" s="38">
        <v>12.4716389</v>
      </c>
      <c r="AN7127" s="6"/>
    </row>
    <row r="7128" spans="1:40" x14ac:dyDescent="0.25">
      <c r="A7128" s="6">
        <v>0.59807870370370375</v>
      </c>
      <c r="B7128">
        <v>1.62</v>
      </c>
      <c r="C7128">
        <f>B7128+0.68</f>
        <v>2.3000000000000003</v>
      </c>
      <c r="D7128" s="5">
        <f>C7128/(0.2905*LN(C7128)+0.3655)</f>
        <v>3.7862569067414653</v>
      </c>
      <c r="E7128" s="5">
        <f>D7128*100</f>
        <v>378.62569067414654</v>
      </c>
      <c r="F7128">
        <v>156.51137860617899</v>
      </c>
      <c r="G7128" s="4">
        <f>75.6*1000/(287.05*(F7128+273))</f>
        <v>0.61318224430590595</v>
      </c>
      <c r="H7128" s="3">
        <f>SQRT(2*ABS(E7128)/G7128)</f>
        <v>35.141901068347536</v>
      </c>
      <c r="I7128" s="2">
        <f>(2/2*0.0254)^2*3.1416*H7128</f>
        <v>7.1226822963050204E-2</v>
      </c>
      <c r="J7128" s="26"/>
      <c r="K7128" s="26"/>
      <c r="L7128" s="26"/>
      <c r="M7128" s="26"/>
      <c r="N7128" s="39"/>
      <c r="O7128" s="9"/>
      <c r="P7128" s="8"/>
      <c r="Q7128" s="41"/>
      <c r="R7128" s="8"/>
      <c r="S7128" s="41"/>
      <c r="T7128" s="9"/>
      <c r="U7128" s="8"/>
      <c r="V7128" s="51"/>
      <c r="X7128" s="9"/>
      <c r="Y7128" s="9"/>
      <c r="Z7128" s="9"/>
      <c r="AA7128" s="8"/>
      <c r="AB7128" s="12"/>
      <c r="AC7128" s="11"/>
      <c r="AD7128" s="11"/>
      <c r="AE7128" s="11"/>
      <c r="AF7128" s="11"/>
      <c r="AG7128" s="11"/>
      <c r="AH7128" s="10"/>
      <c r="AI7128" s="7">
        <v>273631529.80000001</v>
      </c>
      <c r="AJ7128" s="31"/>
      <c r="AK7128" s="38">
        <v>12.025216889999999</v>
      </c>
      <c r="AN7128" s="6"/>
    </row>
    <row r="7129" spans="1:40" x14ac:dyDescent="0.25">
      <c r="A7129" s="6">
        <v>0.59809027777777779</v>
      </c>
      <c r="B7129">
        <v>2.0299999999999998</v>
      </c>
      <c r="C7129">
        <f>B7129+0.68</f>
        <v>2.71</v>
      </c>
      <c r="D7129" s="5">
        <f>C7129/(0.2905*LN(C7129)+0.3655)</f>
        <v>4.1366872695109258</v>
      </c>
      <c r="E7129" s="5">
        <f>D7129*100</f>
        <v>413.66872695109259</v>
      </c>
      <c r="F7129">
        <v>156.73362343323001</v>
      </c>
      <c r="G7129" s="4">
        <f>75.6*1000/(287.05*(F7129+273))</f>
        <v>0.61286512557372996</v>
      </c>
      <c r="H7129" s="3">
        <f>SQRT(2*ABS(E7129)/G7129)</f>
        <v>36.74166966595007</v>
      </c>
      <c r="I7129" s="2">
        <f>(2/2*0.0254)^2*3.1416*H7129</f>
        <v>7.4469289398251537E-2</v>
      </c>
      <c r="J7129" s="26"/>
      <c r="K7129" s="26"/>
      <c r="L7129" s="26"/>
      <c r="M7129" s="26"/>
      <c r="N7129" s="39"/>
      <c r="O7129" s="9"/>
      <c r="P7129" s="8"/>
      <c r="Q7129" s="41"/>
      <c r="R7129" s="8"/>
      <c r="S7129" s="41"/>
      <c r="T7129" s="9"/>
      <c r="U7129" s="8"/>
      <c r="V7129" s="51"/>
      <c r="X7129" s="9"/>
      <c r="Y7129" s="9"/>
      <c r="Z7129" s="9"/>
      <c r="AA7129" s="8"/>
      <c r="AB7129" s="12"/>
      <c r="AC7129" s="11"/>
      <c r="AD7129" s="11"/>
      <c r="AE7129" s="11"/>
      <c r="AF7129" s="11"/>
      <c r="AG7129" s="11"/>
      <c r="AH7129" s="10"/>
      <c r="AI7129" s="7">
        <v>293050949.39999998</v>
      </c>
      <c r="AJ7129" s="31"/>
      <c r="AK7129" s="38">
        <v>11.7444679</v>
      </c>
      <c r="AN7129" s="6"/>
    </row>
    <row r="7130" spans="1:40" x14ac:dyDescent="0.25">
      <c r="A7130" s="6">
        <v>0.59810185185185183</v>
      </c>
      <c r="B7130">
        <v>0.52</v>
      </c>
      <c r="C7130">
        <f>B7130+0.68</f>
        <v>1.2000000000000002</v>
      </c>
      <c r="D7130" s="5">
        <f>C7130/(0.2905*LN(C7130)+0.3655)</f>
        <v>2.8676273653755349</v>
      </c>
      <c r="E7130" s="5">
        <f>D7130*100</f>
        <v>286.76273653755351</v>
      </c>
      <c r="F7130">
        <v>156.40373486585599</v>
      </c>
      <c r="G7130" s="4">
        <f>75.6*1000/(287.05*(F7130+273))</f>
        <v>0.61333595799052809</v>
      </c>
      <c r="H7130" s="3">
        <f>SQRT(2*ABS(E7130)/G7130)</f>
        <v>30.579272039157591</v>
      </c>
      <c r="I7130" s="2">
        <f>(2/2*0.0254)^2*3.1416*H7130</f>
        <v>6.1979128324216391E-2</v>
      </c>
      <c r="J7130" s="26"/>
      <c r="K7130" s="26"/>
      <c r="L7130" s="26"/>
      <c r="M7130" s="26"/>
      <c r="N7130" s="39"/>
      <c r="O7130" s="9"/>
      <c r="P7130" s="8"/>
      <c r="Q7130" s="41"/>
      <c r="R7130" s="8"/>
      <c r="S7130" s="41"/>
      <c r="T7130" s="9"/>
      <c r="U7130" s="8"/>
      <c r="V7130" s="51"/>
      <c r="X7130" s="9"/>
      <c r="Y7130" s="9"/>
      <c r="Z7130" s="9"/>
      <c r="AA7130" s="8"/>
      <c r="AB7130" s="12"/>
      <c r="AC7130" s="11"/>
      <c r="AD7130" s="11"/>
      <c r="AE7130" s="11"/>
      <c r="AF7130" s="11"/>
      <c r="AG7130" s="11"/>
      <c r="AH7130" s="10"/>
      <c r="AI7130" s="7">
        <v>295167985.60000002</v>
      </c>
      <c r="AJ7130" s="31"/>
      <c r="AK7130" s="38">
        <v>11.81038676</v>
      </c>
      <c r="AN7130" s="6"/>
    </row>
    <row r="7131" spans="1:40" x14ac:dyDescent="0.25">
      <c r="A7131" s="6">
        <v>0.59811342592592587</v>
      </c>
      <c r="B7131">
        <v>0.35</v>
      </c>
      <c r="C7131">
        <f>B7131+0.68</f>
        <v>1.03</v>
      </c>
      <c r="D7131" s="5">
        <f>C7131/(0.2905*LN(C7131)+0.3655)</f>
        <v>2.7533714414708768</v>
      </c>
      <c r="E7131" s="5">
        <f>D7131*100</f>
        <v>275.33714414708766</v>
      </c>
      <c r="F7131">
        <v>156.13985102485401</v>
      </c>
      <c r="G7131" s="4">
        <f>75.6*1000/(287.05*(F7131+273))</f>
        <v>0.61371310648427113</v>
      </c>
      <c r="H7131" s="3">
        <f>SQRT(2*ABS(E7131)/G7131)</f>
        <v>29.954681105080208</v>
      </c>
      <c r="I7131" s="2">
        <f>(2/2*0.0254)^2*3.1416*H7131</f>
        <v>6.071318577320494E-2</v>
      </c>
      <c r="J7131" s="26"/>
      <c r="K7131" s="26"/>
      <c r="L7131" s="26"/>
      <c r="M7131" s="26"/>
      <c r="N7131" s="39"/>
      <c r="O7131" s="9"/>
      <c r="P7131" s="8"/>
      <c r="Q7131" s="41"/>
      <c r="R7131" s="8"/>
      <c r="S7131" s="41"/>
      <c r="T7131" s="9"/>
      <c r="U7131" s="8"/>
      <c r="V7131" s="51"/>
      <c r="X7131" s="9"/>
      <c r="Y7131" s="9"/>
      <c r="Z7131" s="9"/>
      <c r="AA7131" s="8"/>
      <c r="AB7131" s="12"/>
      <c r="AC7131" s="11"/>
      <c r="AD7131" s="11"/>
      <c r="AE7131" s="11"/>
      <c r="AF7131" s="11"/>
      <c r="AG7131" s="11"/>
      <c r="AH7131" s="10"/>
      <c r="AI7131" s="7">
        <v>293869579.80000001</v>
      </c>
      <c r="AJ7131" s="31"/>
      <c r="AK7131" s="38">
        <v>11.756285159999999</v>
      </c>
      <c r="AN7131" s="6"/>
    </row>
    <row r="7132" spans="1:40" x14ac:dyDescent="0.25">
      <c r="A7132" s="6">
        <v>0.59812500000000002</v>
      </c>
      <c r="B7132">
        <v>3.8</v>
      </c>
      <c r="C7132">
        <f>B7132+0.68</f>
        <v>4.4799999999999995</v>
      </c>
      <c r="D7132" s="5">
        <f>C7132/(0.2905*LN(C7132)+0.3655)</f>
        <v>5.5920279002656406</v>
      </c>
      <c r="E7132" s="5">
        <f>D7132*100</f>
        <v>559.202790026564</v>
      </c>
      <c r="F7132">
        <v>156.608608635351</v>
      </c>
      <c r="G7132" s="4">
        <f>75.6*1000/(287.05*(F7132+273))</f>
        <v>0.61304346746041627</v>
      </c>
      <c r="H7132" s="3">
        <f>SQRT(2*ABS(E7132)/G7132)</f>
        <v>42.712405222454883</v>
      </c>
      <c r="I7132" s="2">
        <f>(2/2*0.0254)^2*3.1416*H7132</f>
        <v>8.6570983145986949E-2</v>
      </c>
      <c r="J7132" s="26"/>
      <c r="K7132" s="26"/>
      <c r="L7132" s="26"/>
      <c r="M7132" s="26"/>
      <c r="N7132" s="39"/>
      <c r="O7132" s="9"/>
      <c r="P7132" s="8"/>
      <c r="Q7132" s="41"/>
      <c r="R7132" s="8"/>
      <c r="S7132" s="41"/>
      <c r="T7132" s="9"/>
      <c r="U7132" s="8"/>
      <c r="V7132" s="51"/>
      <c r="X7132" s="9"/>
      <c r="Y7132" s="9"/>
      <c r="Z7132" s="9"/>
      <c r="AA7132" s="8"/>
      <c r="AB7132" s="12"/>
      <c r="AC7132" s="11"/>
      <c r="AD7132" s="11"/>
      <c r="AE7132" s="11"/>
      <c r="AF7132" s="11"/>
      <c r="AG7132" s="11"/>
      <c r="AH7132" s="10"/>
      <c r="AI7132" s="7">
        <v>294350941.80000001</v>
      </c>
      <c r="AJ7132" s="31"/>
      <c r="AK7132" s="38">
        <v>11.77447008</v>
      </c>
      <c r="AN7132" s="6"/>
    </row>
    <row r="7133" spans="1:40" x14ac:dyDescent="0.25">
      <c r="A7133" s="6">
        <v>0.59813657407407406</v>
      </c>
      <c r="B7133">
        <v>6.63</v>
      </c>
      <c r="C7133">
        <f>B7133+0.68</f>
        <v>7.31</v>
      </c>
      <c r="D7133" s="5">
        <f>C7133/(0.2905*LN(C7133)+0.3655)</f>
        <v>7.7487729426205307</v>
      </c>
      <c r="E7133" s="5">
        <f>D7133*100</f>
        <v>774.87729426205306</v>
      </c>
      <c r="F7133">
        <v>158.150825651513</v>
      </c>
      <c r="G7133" s="4">
        <f>75.6*1000/(287.05*(F7133+273))</f>
        <v>0.61085062446693306</v>
      </c>
      <c r="H7133" s="3">
        <f>SQRT(2*ABS(E7133)/G7133)</f>
        <v>50.369072563836902</v>
      </c>
      <c r="I7133" s="2">
        <f>(2/2*0.0254)^2*3.1416*H7133</f>
        <v>0.1020897818629634</v>
      </c>
      <c r="J7133" s="26"/>
      <c r="K7133" s="26"/>
      <c r="L7133" s="26"/>
      <c r="M7133" s="26"/>
      <c r="N7133" s="39"/>
      <c r="O7133" s="9"/>
      <c r="P7133" s="8"/>
      <c r="Q7133" s="41"/>
      <c r="R7133" s="8"/>
      <c r="S7133" s="41"/>
      <c r="T7133" s="9"/>
      <c r="U7133" s="8"/>
      <c r="V7133" s="51"/>
      <c r="X7133" s="9"/>
      <c r="Y7133" s="9"/>
      <c r="Z7133" s="9"/>
      <c r="AA7133" s="8"/>
      <c r="AB7133" s="12"/>
      <c r="AC7133" s="11"/>
      <c r="AD7133" s="11"/>
      <c r="AE7133" s="11"/>
      <c r="AF7133" s="11"/>
      <c r="AG7133" s="11"/>
      <c r="AH7133" s="10"/>
      <c r="AI7133" s="7">
        <v>293129213.89999998</v>
      </c>
      <c r="AJ7133" s="31"/>
      <c r="AK7133" s="38">
        <v>11.72502006</v>
      </c>
      <c r="AN7133" s="6"/>
    </row>
    <row r="7134" spans="1:40" x14ac:dyDescent="0.25">
      <c r="A7134" s="6">
        <v>0.59814814814814821</v>
      </c>
      <c r="B7134">
        <v>0.46</v>
      </c>
      <c r="C7134">
        <f>B7134+0.68</f>
        <v>1.1400000000000001</v>
      </c>
      <c r="D7134" s="5">
        <f>C7134/(0.2905*LN(C7134)+0.3655)</f>
        <v>2.8248327862605453</v>
      </c>
      <c r="E7134" s="5">
        <f>D7134*100</f>
        <v>282.48327862605453</v>
      </c>
      <c r="F7134">
        <v>158.40098898529399</v>
      </c>
      <c r="G7134" s="4">
        <f>75.6*1000/(287.05*(F7134+273))</f>
        <v>0.61049640082683831</v>
      </c>
      <c r="H7134" s="3">
        <f>SQRT(2*ABS(E7134)/G7134)</f>
        <v>30.420742955643014</v>
      </c>
      <c r="I7134" s="2">
        <f>(2/2*0.0254)^2*3.1416*H7134</f>
        <v>6.1657816083765131E-2</v>
      </c>
      <c r="J7134" s="26"/>
      <c r="K7134" s="26"/>
      <c r="L7134" s="26"/>
      <c r="M7134" s="26"/>
      <c r="N7134" s="39"/>
      <c r="O7134" s="9"/>
      <c r="P7134" s="8"/>
      <c r="Q7134" s="41"/>
      <c r="R7134" s="8"/>
      <c r="S7134" s="41"/>
      <c r="T7134" s="9"/>
      <c r="U7134" s="8"/>
      <c r="V7134" s="51"/>
      <c r="X7134" s="9"/>
      <c r="Y7134" s="9"/>
      <c r="Z7134" s="9"/>
      <c r="AA7134" s="8"/>
      <c r="AB7134" s="12"/>
      <c r="AC7134" s="11"/>
      <c r="AD7134" s="11"/>
      <c r="AE7134" s="11"/>
      <c r="AF7134" s="11"/>
      <c r="AG7134" s="11"/>
      <c r="AH7134" s="10"/>
      <c r="AI7134" s="7">
        <v>293915689</v>
      </c>
      <c r="AJ7134" s="31"/>
      <c r="AK7134" s="38">
        <v>11.75631162</v>
      </c>
      <c r="AN7134" s="6"/>
    </row>
    <row r="7135" spans="1:40" x14ac:dyDescent="0.25">
      <c r="A7135" s="6">
        <v>0.59815972222222225</v>
      </c>
      <c r="B7135">
        <v>0.44</v>
      </c>
      <c r="C7135">
        <f>B7135+0.68</f>
        <v>1.1200000000000001</v>
      </c>
      <c r="D7135" s="5">
        <f>C7135/(0.2905*LN(C7135)+0.3655)</f>
        <v>2.8110898684282133</v>
      </c>
      <c r="E7135" s="5">
        <f>D7135*100</f>
        <v>281.10898684282131</v>
      </c>
      <c r="F7135">
        <v>158.11608235217599</v>
      </c>
      <c r="G7135" s="4">
        <f>75.6*1000/(287.05*(F7135+273))</f>
        <v>0.61089985242887834</v>
      </c>
      <c r="H7135" s="3">
        <f>SQRT(2*ABS(E7135)/G7135)</f>
        <v>30.336631252856815</v>
      </c>
      <c r="I7135" s="2">
        <f>(2/2*0.0254)^2*3.1416*H7135</f>
        <v>6.1487335569582892E-2</v>
      </c>
      <c r="J7135" s="26"/>
      <c r="K7135" s="26"/>
      <c r="L7135" s="26"/>
      <c r="M7135" s="26"/>
      <c r="N7135" s="39"/>
      <c r="O7135" s="9"/>
      <c r="P7135" s="8"/>
      <c r="Q7135" s="41"/>
      <c r="R7135" s="8"/>
      <c r="S7135" s="41"/>
      <c r="T7135" s="9"/>
      <c r="U7135" s="8"/>
      <c r="V7135" s="51"/>
      <c r="X7135" s="9"/>
      <c r="Y7135" s="9"/>
      <c r="Z7135" s="9"/>
      <c r="AA7135" s="8"/>
      <c r="AB7135" s="12"/>
      <c r="AC7135" s="11"/>
      <c r="AD7135" s="11"/>
      <c r="AE7135" s="11"/>
      <c r="AF7135" s="11"/>
      <c r="AG7135" s="11"/>
      <c r="AH7135" s="10"/>
      <c r="AI7135" s="7">
        <v>293551441.30000001</v>
      </c>
      <c r="AJ7135" s="31"/>
      <c r="AK7135" s="38">
        <v>11.741611649999999</v>
      </c>
      <c r="AN7135" s="6"/>
    </row>
    <row r="7136" spans="1:40" x14ac:dyDescent="0.25">
      <c r="A7136" s="6">
        <v>0.59817129629629628</v>
      </c>
      <c r="B7136">
        <v>0.27</v>
      </c>
      <c r="C7136">
        <f>B7136+0.68</f>
        <v>0.95000000000000007</v>
      </c>
      <c r="D7136" s="5">
        <f>C7136/(0.2905*LN(C7136)+0.3655)</f>
        <v>2.7096460417130221</v>
      </c>
      <c r="E7136" s="5">
        <f>D7136*100</f>
        <v>270.9646041713022</v>
      </c>
      <c r="F7136">
        <v>157.88331242288501</v>
      </c>
      <c r="G7136" s="4">
        <f>75.6*1000/(287.05*(F7136+273))</f>
        <v>0.61122987011894425</v>
      </c>
      <c r="H7136" s="3">
        <f>SQRT(2*ABS(E7136)/G7136)</f>
        <v>29.77618092326917</v>
      </c>
      <c r="I7136" s="2">
        <f>(2/2*0.0254)^2*3.1416*H7136</f>
        <v>6.0351395418608025E-2</v>
      </c>
      <c r="J7136" s="26"/>
      <c r="K7136" s="26"/>
      <c r="L7136" s="26"/>
      <c r="M7136" s="26"/>
      <c r="N7136" s="39"/>
      <c r="O7136" s="9"/>
      <c r="P7136" s="8"/>
      <c r="Q7136" s="41"/>
      <c r="R7136" s="8"/>
      <c r="S7136" s="41"/>
      <c r="T7136" s="9"/>
      <c r="U7136" s="8"/>
      <c r="V7136" s="51"/>
      <c r="X7136" s="9"/>
      <c r="Y7136" s="9"/>
      <c r="Z7136" s="9"/>
      <c r="AA7136" s="8"/>
      <c r="AB7136" s="12"/>
      <c r="AC7136" s="11"/>
      <c r="AD7136" s="11"/>
      <c r="AE7136" s="11"/>
      <c r="AF7136" s="11"/>
      <c r="AG7136" s="11"/>
      <c r="AH7136" s="10"/>
      <c r="AI7136" s="7">
        <v>269321126.60000002</v>
      </c>
      <c r="AJ7136" s="31"/>
      <c r="AK7136" s="38">
        <v>12.38333974</v>
      </c>
      <c r="AN7136" s="6"/>
    </row>
    <row r="7137" spans="1:40" x14ac:dyDescent="0.25">
      <c r="A7137" s="6">
        <v>0.59818287037037032</v>
      </c>
      <c r="B7137">
        <v>0.47</v>
      </c>
      <c r="C7137">
        <f>B7137+0.68</f>
        <v>1.1499999999999999</v>
      </c>
      <c r="D7137" s="5">
        <f>C7137/(0.2905*LN(C7137)+0.3655)</f>
        <v>2.8318089367570392</v>
      </c>
      <c r="E7137" s="5">
        <f>D7137*100</f>
        <v>283.18089367570394</v>
      </c>
      <c r="F7137">
        <v>157.60540151668701</v>
      </c>
      <c r="G7137" s="4">
        <f>75.6*1000/(287.05*(F7137+273))</f>
        <v>0.61162435529377424</v>
      </c>
      <c r="H7137" s="3">
        <f>SQRT(2*ABS(E7137)/G7137)</f>
        <v>30.430184557175117</v>
      </c>
      <c r="I7137" s="2">
        <f>(2/2*0.0254)^2*3.1416*H7137</f>
        <v>6.167695264895854E-2</v>
      </c>
      <c r="J7137" s="26"/>
      <c r="K7137" s="26"/>
      <c r="L7137" s="26"/>
      <c r="M7137" s="26"/>
      <c r="N7137" s="39"/>
      <c r="O7137" s="9"/>
      <c r="P7137" s="8"/>
      <c r="Q7137" s="41"/>
      <c r="R7137" s="8"/>
      <c r="S7137" s="41"/>
      <c r="T7137" s="9"/>
      <c r="U7137" s="8"/>
      <c r="V7137" s="51"/>
      <c r="X7137" s="9"/>
      <c r="Y7137" s="9"/>
      <c r="Z7137" s="9"/>
      <c r="AA7137" s="8"/>
      <c r="AB7137" s="12"/>
      <c r="AC7137" s="11"/>
      <c r="AD7137" s="11"/>
      <c r="AE7137" s="11"/>
      <c r="AF7137" s="11"/>
      <c r="AG7137" s="11"/>
      <c r="AH7137" s="10"/>
      <c r="AI7137" s="7">
        <v>198633519.19999999</v>
      </c>
      <c r="AJ7137" s="31"/>
      <c r="AK7137" s="38">
        <v>13.402987899999999</v>
      </c>
      <c r="AN7137" s="6"/>
    </row>
    <row r="7138" spans="1:40" x14ac:dyDescent="0.25">
      <c r="A7138" s="6">
        <v>0.59819444444444447</v>
      </c>
      <c r="B7138">
        <v>1.39</v>
      </c>
      <c r="C7138">
        <f>B7138+0.68</f>
        <v>2.0699999999999998</v>
      </c>
      <c r="D7138" s="5">
        <f>C7138/(0.2905*LN(C7138)+0.3655)</f>
        <v>3.588436681461272</v>
      </c>
      <c r="E7138" s="5">
        <f>D7138*100</f>
        <v>358.84366814612719</v>
      </c>
      <c r="F7138">
        <v>157.310149258965</v>
      </c>
      <c r="G7138" s="4">
        <f>75.6*1000/(287.05*(F7138+273))</f>
        <v>0.61204401416561183</v>
      </c>
      <c r="H7138" s="3">
        <f>SQRT(2*ABS(E7138)/G7138)</f>
        <v>34.243355468168261</v>
      </c>
      <c r="I7138" s="2">
        <f>(2/2*0.0254)^2*3.1416*H7138</f>
        <v>6.9405619600610535E-2</v>
      </c>
      <c r="J7138" s="26"/>
      <c r="K7138" s="26"/>
      <c r="L7138" s="26"/>
      <c r="M7138" s="26"/>
      <c r="N7138" s="39"/>
      <c r="O7138" s="9"/>
      <c r="P7138" s="8"/>
      <c r="Q7138" s="41"/>
      <c r="R7138" s="8"/>
      <c r="S7138" s="41"/>
      <c r="T7138" s="9"/>
      <c r="U7138" s="8"/>
      <c r="V7138" s="51"/>
      <c r="X7138" s="9"/>
      <c r="Y7138" s="9"/>
      <c r="Z7138" s="9"/>
      <c r="AA7138" s="8"/>
      <c r="AB7138" s="12"/>
      <c r="AC7138" s="11"/>
      <c r="AD7138" s="11"/>
      <c r="AE7138" s="11"/>
      <c r="AF7138" s="11"/>
      <c r="AG7138" s="11"/>
      <c r="AH7138" s="10"/>
      <c r="AI7138" s="7">
        <v>216843024.90000001</v>
      </c>
      <c r="AJ7138" s="31"/>
      <c r="AK7138" s="38">
        <v>12.98591231</v>
      </c>
      <c r="AN7138" s="6"/>
    </row>
    <row r="7139" spans="1:40" x14ac:dyDescent="0.25">
      <c r="A7139" s="6">
        <v>0.59820601851851851</v>
      </c>
      <c r="B7139">
        <v>1.68</v>
      </c>
      <c r="C7139">
        <f>B7139+0.68</f>
        <v>2.36</v>
      </c>
      <c r="D7139" s="5">
        <f>C7139/(0.2905*LN(C7139)+0.3655)</f>
        <v>3.837765299726227</v>
      </c>
      <c r="E7139" s="5">
        <f>D7139*100</f>
        <v>383.77652997262271</v>
      </c>
      <c r="F7139">
        <v>157.32404283020401</v>
      </c>
      <c r="G7139" s="4">
        <f>75.6*1000/(287.05*(F7139+273))</f>
        <v>0.61202425352882217</v>
      </c>
      <c r="H7139" s="3">
        <f>SQRT(2*ABS(E7139)/G7139)</f>
        <v>35.413584480924612</v>
      </c>
      <c r="I7139" s="2">
        <f>(2/2*0.0254)^2*3.1416*H7139</f>
        <v>7.1777480319121775E-2</v>
      </c>
      <c r="J7139" s="26"/>
      <c r="K7139" s="26"/>
      <c r="L7139" s="26"/>
      <c r="M7139" s="26"/>
      <c r="N7139" s="39"/>
      <c r="O7139" s="9"/>
      <c r="P7139" s="8"/>
      <c r="Q7139" s="41"/>
      <c r="R7139" s="8"/>
      <c r="S7139" s="41"/>
      <c r="T7139" s="9"/>
      <c r="U7139" s="8"/>
      <c r="V7139" s="51"/>
      <c r="X7139" s="9"/>
      <c r="Y7139" s="9"/>
      <c r="Z7139" s="9"/>
      <c r="AA7139" s="8"/>
      <c r="AB7139" s="12"/>
      <c r="AC7139" s="11"/>
      <c r="AD7139" s="11"/>
      <c r="AE7139" s="11"/>
      <c r="AF7139" s="11"/>
      <c r="AG7139" s="11"/>
      <c r="AH7139" s="10"/>
      <c r="AI7139" s="7">
        <v>257174154.30000001</v>
      </c>
      <c r="AJ7139" s="31"/>
      <c r="AK7139" s="38">
        <v>12.252520280000001</v>
      </c>
      <c r="AN7139" s="6"/>
    </row>
    <row r="7140" spans="1:40" x14ac:dyDescent="0.25">
      <c r="A7140" s="6">
        <v>0.59821759259259266</v>
      </c>
      <c r="B7140">
        <v>2.29</v>
      </c>
      <c r="C7140">
        <f>B7140+0.68</f>
        <v>2.97</v>
      </c>
      <c r="D7140" s="5">
        <f>C7140/(0.2905*LN(C7140)+0.3655)</f>
        <v>4.3565810399904326</v>
      </c>
      <c r="E7140" s="5">
        <f>D7140*100</f>
        <v>435.65810399904325</v>
      </c>
      <c r="F7140">
        <v>157.46645565749799</v>
      </c>
      <c r="G7140" s="4">
        <f>75.6*1000/(287.05*(F7140+273))</f>
        <v>0.61182177525630632</v>
      </c>
      <c r="H7140" s="3">
        <f>SQRT(2*ABS(E7140)/G7140)</f>
        <v>37.737700327561562</v>
      </c>
      <c r="I7140" s="2">
        <f>(2/2*0.0254)^2*3.1416*H7140</f>
        <v>7.6488078861644326E-2</v>
      </c>
      <c r="J7140" s="26"/>
      <c r="K7140" s="26"/>
      <c r="L7140" s="26"/>
      <c r="M7140" s="26"/>
      <c r="N7140" s="39"/>
      <c r="O7140" s="9"/>
      <c r="P7140" s="8"/>
      <c r="Q7140" s="41"/>
      <c r="R7140" s="8"/>
      <c r="S7140" s="41"/>
      <c r="T7140" s="9"/>
      <c r="U7140" s="8"/>
      <c r="V7140" s="51"/>
      <c r="X7140" s="9"/>
      <c r="Y7140" s="9"/>
      <c r="Z7140" s="9"/>
      <c r="AA7140" s="8"/>
      <c r="AB7140" s="12"/>
      <c r="AC7140" s="11"/>
      <c r="AD7140" s="11"/>
      <c r="AE7140" s="11"/>
      <c r="AF7140" s="11"/>
      <c r="AG7140" s="11"/>
      <c r="AH7140" s="10"/>
      <c r="AI7140" s="7">
        <v>281834637</v>
      </c>
      <c r="AJ7140" s="31"/>
      <c r="AK7140" s="38">
        <v>11.885624030000001</v>
      </c>
      <c r="AN7140" s="6"/>
    </row>
    <row r="7141" spans="1:40" x14ac:dyDescent="0.25">
      <c r="A7141" s="6">
        <v>0.5982291666666667</v>
      </c>
      <c r="B7141">
        <v>4.22</v>
      </c>
      <c r="C7141">
        <f>B7141+0.68</f>
        <v>4.8999999999999995</v>
      </c>
      <c r="D7141" s="5">
        <f>C7141/(0.2905*LN(C7141)+0.3655)</f>
        <v>5.9237922711505862</v>
      </c>
      <c r="E7141" s="5">
        <f>D7141*100</f>
        <v>592.3792271150586</v>
      </c>
      <c r="F7141">
        <v>158.26200684927599</v>
      </c>
      <c r="G7141" s="4">
        <f>75.6*1000/(287.05*(F7141+273))</f>
        <v>0.61069314455216228</v>
      </c>
      <c r="H7141" s="3">
        <f>SQRT(2*ABS(E7141)/G7141)</f>
        <v>44.045686753869262</v>
      </c>
      <c r="I7141" s="2">
        <f>(2/2*0.0254)^2*3.1416*H7141</f>
        <v>8.9273324360062356E-2</v>
      </c>
      <c r="J7141" s="26"/>
      <c r="K7141" s="26"/>
      <c r="L7141" s="26"/>
      <c r="M7141" s="26"/>
      <c r="N7141" s="39"/>
      <c r="O7141" s="9"/>
      <c r="P7141" s="8"/>
      <c r="Q7141" s="41"/>
      <c r="R7141" s="8"/>
      <c r="S7141" s="41"/>
      <c r="T7141" s="9"/>
      <c r="U7141" s="8"/>
      <c r="V7141" s="51"/>
      <c r="X7141" s="9"/>
      <c r="Y7141" s="9"/>
      <c r="Z7141" s="9"/>
      <c r="AA7141" s="8"/>
      <c r="AB7141" s="12"/>
      <c r="AC7141" s="11"/>
      <c r="AD7141" s="11"/>
      <c r="AE7141" s="11"/>
      <c r="AF7141" s="11"/>
      <c r="AG7141" s="11"/>
      <c r="AH7141" s="10"/>
      <c r="AI7141" s="7">
        <v>294258519.30000001</v>
      </c>
      <c r="AJ7141" s="31"/>
      <c r="AK7141" s="38">
        <v>11.780479100000001</v>
      </c>
      <c r="AN7141" s="6"/>
    </row>
    <row r="7142" spans="1:40" x14ac:dyDescent="0.25">
      <c r="A7142" s="6">
        <v>0.59824074074074074</v>
      </c>
      <c r="B7142">
        <v>9.36</v>
      </c>
      <c r="C7142">
        <f>B7142+0.68</f>
        <v>10.039999999999999</v>
      </c>
      <c r="D7142" s="5">
        <f>C7142/(0.2905*LN(C7142)+0.3655)</f>
        <v>9.695231258140641</v>
      </c>
      <c r="E7142" s="5">
        <f>D7142*100</f>
        <v>969.52312581406409</v>
      </c>
      <c r="F7142">
        <v>160.75766115366801</v>
      </c>
      <c r="G7142" s="4">
        <f>75.6*1000/(287.05*(F7142+273))</f>
        <v>0.60717947986942056</v>
      </c>
      <c r="H7142" s="3">
        <f>SQRT(2*ABS(E7142)/G7142)</f>
        <v>56.511331650355686</v>
      </c>
      <c r="I7142" s="2">
        <f>(2/2*0.0254)^2*3.1416*H7142</f>
        <v>0.11453912544565058</v>
      </c>
      <c r="J7142" s="26"/>
      <c r="K7142" s="26"/>
      <c r="L7142" s="26"/>
      <c r="M7142" s="26"/>
      <c r="N7142" s="39"/>
      <c r="O7142" s="9"/>
      <c r="P7142" s="8"/>
      <c r="Q7142" s="41"/>
      <c r="R7142" s="8"/>
      <c r="S7142" s="41"/>
      <c r="T7142" s="9"/>
      <c r="U7142" s="8"/>
      <c r="V7142" s="51"/>
      <c r="X7142" s="9"/>
      <c r="Y7142" s="9"/>
      <c r="Z7142" s="9"/>
      <c r="AA7142" s="8"/>
      <c r="AB7142" s="12"/>
      <c r="AC7142" s="11"/>
      <c r="AD7142" s="11"/>
      <c r="AE7142" s="11"/>
      <c r="AF7142" s="11"/>
      <c r="AG7142" s="11"/>
      <c r="AH7142" s="10"/>
      <c r="AI7142" s="7">
        <v>293493135.60000002</v>
      </c>
      <c r="AJ7142" s="31"/>
      <c r="AK7142" s="38">
        <v>11.74216496</v>
      </c>
      <c r="AN7142" s="6"/>
    </row>
    <row r="7143" spans="1:40" x14ac:dyDescent="0.25">
      <c r="A7143" s="6">
        <v>0.59825231481481478</v>
      </c>
      <c r="B7143">
        <v>11.38</v>
      </c>
      <c r="C7143">
        <f>B7143+0.68</f>
        <v>12.06</v>
      </c>
      <c r="D7143" s="5">
        <f>C7143/(0.2905*LN(C7143)+0.3655)</f>
        <v>11.076269309246305</v>
      </c>
      <c r="E7143" s="5">
        <f>D7143*100</f>
        <v>1107.6269309246304</v>
      </c>
      <c r="F7143">
        <v>162.52451443485899</v>
      </c>
      <c r="G7143" s="4">
        <f>75.6*1000/(287.05*(F7143+273))</f>
        <v>0.60471624985429462</v>
      </c>
      <c r="H7143" s="3">
        <f>SQRT(2*ABS(E7143)/G7143)</f>
        <v>60.525157972117825</v>
      </c>
      <c r="I7143" s="2">
        <f>(2/2*0.0254)^2*3.1416*H7143</f>
        <v>0.12267448773776309</v>
      </c>
      <c r="J7143" s="26"/>
      <c r="K7143" s="26"/>
      <c r="L7143" s="26"/>
      <c r="M7143" s="26"/>
      <c r="N7143" s="39"/>
      <c r="O7143" s="9"/>
      <c r="P7143" s="8"/>
      <c r="Q7143" s="41"/>
      <c r="R7143" s="8"/>
      <c r="S7143" s="41"/>
      <c r="T7143" s="9"/>
      <c r="U7143" s="8"/>
      <c r="V7143" s="51"/>
      <c r="X7143" s="9"/>
      <c r="Y7143" s="9"/>
      <c r="Z7143" s="9"/>
      <c r="AA7143" s="8"/>
      <c r="AB7143" s="12"/>
      <c r="AC7143" s="11"/>
      <c r="AD7143" s="11"/>
      <c r="AE7143" s="11"/>
      <c r="AF7143" s="11"/>
      <c r="AG7143" s="11"/>
      <c r="AH7143" s="10"/>
      <c r="AI7143" s="7">
        <v>295481087.30000001</v>
      </c>
      <c r="AJ7143" s="31"/>
      <c r="AK7143" s="38">
        <v>11.82046645</v>
      </c>
      <c r="AN7143" s="6"/>
    </row>
    <row r="7144" spans="1:40" x14ac:dyDescent="0.25">
      <c r="A7144" s="6">
        <v>0.59826388888888882</v>
      </c>
      <c r="B7144">
        <v>6.11</v>
      </c>
      <c r="C7144">
        <f>B7144+0.68</f>
        <v>6.79</v>
      </c>
      <c r="D7144" s="5">
        <f>C7144/(0.2905*LN(C7144)+0.3655)</f>
        <v>7.3649164351569736</v>
      </c>
      <c r="E7144" s="5">
        <f>D7144*100</f>
        <v>736.49164351569732</v>
      </c>
      <c r="F7144">
        <v>163.17861116301199</v>
      </c>
      <c r="G7144" s="4">
        <f>75.6*1000/(287.05*(F7144+273))</f>
        <v>0.60380941281467915</v>
      </c>
      <c r="H7144" s="3">
        <f>SQRT(2*ABS(E7144)/G7144)</f>
        <v>49.391130886416363</v>
      </c>
      <c r="I7144" s="2">
        <f>(2/2*0.0254)^2*3.1416*H7144</f>
        <v>0.10010765577962068</v>
      </c>
      <c r="J7144" s="26"/>
      <c r="K7144" s="26"/>
      <c r="L7144" s="26"/>
      <c r="M7144" s="26"/>
      <c r="N7144" s="39"/>
      <c r="O7144" s="9"/>
      <c r="P7144" s="8"/>
      <c r="Q7144" s="41"/>
      <c r="R7144" s="8"/>
      <c r="S7144" s="41"/>
      <c r="T7144" s="9"/>
      <c r="U7144" s="8"/>
      <c r="V7144" s="51"/>
      <c r="X7144" s="9"/>
      <c r="Y7144" s="9"/>
      <c r="Z7144" s="9"/>
      <c r="AA7144" s="8"/>
      <c r="AB7144" s="12"/>
      <c r="AC7144" s="11"/>
      <c r="AD7144" s="11"/>
      <c r="AE7144" s="11"/>
      <c r="AF7144" s="11"/>
      <c r="AG7144" s="11"/>
      <c r="AH7144" s="10"/>
      <c r="AI7144" s="7">
        <v>241239900.19999999</v>
      </c>
      <c r="AJ7144" s="31"/>
      <c r="AK7144" s="38">
        <v>12.511159230000001</v>
      </c>
      <c r="AN7144" s="6"/>
    </row>
    <row r="7145" spans="1:40" x14ac:dyDescent="0.25">
      <c r="A7145" s="6">
        <v>0.59827546296296297</v>
      </c>
      <c r="B7145">
        <v>8.4499999999999993</v>
      </c>
      <c r="C7145">
        <f>B7145+0.68</f>
        <v>9.129999999999999</v>
      </c>
      <c r="D7145" s="5">
        <f>C7145/(0.2905*LN(C7145)+0.3655)</f>
        <v>9.0579006121725243</v>
      </c>
      <c r="E7145" s="5">
        <f>D7145*100</f>
        <v>905.7900612172524</v>
      </c>
      <c r="F7145">
        <v>165.03634104041799</v>
      </c>
      <c r="G7145" s="4">
        <f>75.6*1000/(287.05*(F7145+273))</f>
        <v>0.60124863262055062</v>
      </c>
      <c r="H7145" s="3">
        <f>SQRT(2*ABS(E7145)/G7145)</f>
        <v>54.891073272185906</v>
      </c>
      <c r="I7145" s="2">
        <f>(2/2*0.0254)^2*3.1416*H7145</f>
        <v>0.11125512961310172</v>
      </c>
      <c r="J7145" s="26"/>
      <c r="K7145" s="26"/>
      <c r="L7145" s="26"/>
      <c r="M7145" s="26"/>
      <c r="N7145" s="39"/>
      <c r="O7145" s="9"/>
      <c r="P7145" s="8"/>
      <c r="Q7145" s="41"/>
      <c r="R7145" s="8"/>
      <c r="S7145" s="41"/>
      <c r="T7145" s="9"/>
      <c r="U7145" s="8"/>
      <c r="V7145" s="51"/>
      <c r="X7145" s="9"/>
      <c r="Y7145" s="9"/>
      <c r="Z7145" s="9"/>
      <c r="AA7145" s="8"/>
      <c r="AB7145" s="12"/>
      <c r="AC7145" s="11"/>
      <c r="AD7145" s="11"/>
      <c r="AE7145" s="11"/>
      <c r="AF7145" s="11"/>
      <c r="AG7145" s="11"/>
      <c r="AH7145" s="10"/>
      <c r="AI7145" s="7">
        <v>164003994.5</v>
      </c>
      <c r="AJ7145" s="31"/>
      <c r="AK7145" s="38">
        <v>14.525238359999999</v>
      </c>
      <c r="AN7145" s="6"/>
    </row>
    <row r="7146" spans="1:40" x14ac:dyDescent="0.25">
      <c r="A7146" s="6">
        <v>0.59828703703703701</v>
      </c>
      <c r="B7146">
        <v>9.35</v>
      </c>
      <c r="C7146">
        <f>B7146+0.68</f>
        <v>10.029999999999999</v>
      </c>
      <c r="D7146" s="5">
        <f>C7146/(0.2905*LN(C7146)+0.3655)</f>
        <v>9.6882829738878318</v>
      </c>
      <c r="E7146" s="5">
        <f>D7146*100</f>
        <v>968.8282973887832</v>
      </c>
      <c r="F7146">
        <v>167.958082362722</v>
      </c>
      <c r="G7146" s="4">
        <f>75.6*1000/(287.05*(F7146+273))</f>
        <v>0.59726482317205698</v>
      </c>
      <c r="H7146" s="3">
        <f>SQRT(2*ABS(E7146)/G7146)</f>
        <v>56.958026965648465</v>
      </c>
      <c r="I7146" s="2">
        <f>(2/2*0.0254)^2*3.1416*H7146</f>
        <v>0.11544450299135882</v>
      </c>
      <c r="J7146" s="26"/>
      <c r="K7146" s="26"/>
      <c r="L7146" s="26"/>
      <c r="M7146" s="26"/>
      <c r="N7146" s="39"/>
      <c r="O7146" s="9"/>
      <c r="P7146" s="8"/>
      <c r="Q7146" s="41"/>
      <c r="R7146" s="8"/>
      <c r="S7146" s="41"/>
      <c r="T7146" s="9"/>
      <c r="U7146" s="8"/>
      <c r="V7146" s="51"/>
      <c r="X7146" s="9"/>
      <c r="Y7146" s="9"/>
      <c r="Z7146" s="9"/>
      <c r="AA7146" s="8"/>
      <c r="AB7146" s="12"/>
      <c r="AC7146" s="11"/>
      <c r="AD7146" s="11"/>
      <c r="AE7146" s="11"/>
      <c r="AF7146" s="11"/>
      <c r="AG7146" s="11"/>
      <c r="AH7146" s="10"/>
      <c r="AI7146" s="7">
        <v>135784939.5</v>
      </c>
      <c r="AJ7146" s="31"/>
      <c r="AK7146" s="38">
        <v>15.743424490000001</v>
      </c>
      <c r="AN7146" s="6"/>
    </row>
    <row r="7147" spans="1:40" x14ac:dyDescent="0.25">
      <c r="A7147" s="6">
        <v>0.59829861111111116</v>
      </c>
      <c r="B7147">
        <v>11.31</v>
      </c>
      <c r="C7147">
        <f>B7147+0.68</f>
        <v>11.99</v>
      </c>
      <c r="D7147" s="5">
        <f>C7147/(0.2905*LN(C7147)+0.3655)</f>
        <v>11.029108777650153</v>
      </c>
      <c r="E7147" s="5">
        <f>D7147*100</f>
        <v>1102.9108777650154</v>
      </c>
      <c r="F7147">
        <v>170.71513438976501</v>
      </c>
      <c r="G7147" s="4">
        <f>75.6*1000/(287.05*(F7147+273))</f>
        <v>0.59355368045056145</v>
      </c>
      <c r="H7147" s="3">
        <f>SQRT(2*ABS(E7147)/G7147)</f>
        <v>60.961438541950592</v>
      </c>
      <c r="I7147" s="2">
        <f>(2/2*0.0254)^2*3.1416*H7147</f>
        <v>0.12355875631643956</v>
      </c>
      <c r="J7147" s="26"/>
      <c r="K7147" s="26"/>
      <c r="L7147" s="26"/>
      <c r="M7147" s="26"/>
      <c r="N7147" s="39"/>
      <c r="O7147" s="9"/>
      <c r="P7147" s="8"/>
      <c r="Q7147" s="41"/>
      <c r="R7147" s="8"/>
      <c r="S7147" s="41"/>
      <c r="T7147" s="9"/>
      <c r="U7147" s="8"/>
      <c r="V7147" s="51"/>
      <c r="X7147" s="9"/>
      <c r="Y7147" s="9"/>
      <c r="Z7147" s="9"/>
      <c r="AA7147" s="8"/>
      <c r="AB7147" s="12"/>
      <c r="AC7147" s="11"/>
      <c r="AD7147" s="11"/>
      <c r="AE7147" s="11"/>
      <c r="AF7147" s="11"/>
      <c r="AG7147" s="11"/>
      <c r="AH7147" s="10"/>
      <c r="AI7147" s="7">
        <v>129633922.8</v>
      </c>
      <c r="AJ7147" s="31"/>
      <c r="AK7147" s="38">
        <v>16.284597550000001</v>
      </c>
      <c r="AN7147" s="6"/>
    </row>
    <row r="7148" spans="1:40" x14ac:dyDescent="0.25">
      <c r="A7148" s="6">
        <v>0.59831018518518519</v>
      </c>
      <c r="B7148">
        <v>12.11</v>
      </c>
      <c r="C7148">
        <f>B7148+0.68</f>
        <v>12.79</v>
      </c>
      <c r="D7148" s="5">
        <f>C7148/(0.2905*LN(C7148)+0.3655)</f>
        <v>11.565379230045304</v>
      </c>
      <c r="E7148" s="5">
        <f>D7148*100</f>
        <v>1156.5379230045303</v>
      </c>
      <c r="F7148">
        <v>173.63933020323</v>
      </c>
      <c r="G7148" s="4">
        <f>75.6*1000/(287.05*(F7148+273))</f>
        <v>0.58966762055823063</v>
      </c>
      <c r="H7148" s="3">
        <f>SQRT(2*ABS(E7148)/G7148)</f>
        <v>62.631281285616254</v>
      </c>
      <c r="I7148" s="2">
        <f>(2/2*0.0254)^2*3.1416*H7148</f>
        <v>0.12694325145937124</v>
      </c>
      <c r="J7148" s="26"/>
      <c r="K7148" s="26"/>
      <c r="L7148" s="26"/>
      <c r="M7148" s="26"/>
      <c r="N7148" s="39"/>
      <c r="O7148" s="9"/>
      <c r="P7148" s="8"/>
      <c r="Q7148" s="41"/>
      <c r="R7148" s="8"/>
      <c r="S7148" s="41"/>
      <c r="T7148" s="9"/>
      <c r="U7148" s="8"/>
      <c r="V7148" s="51"/>
      <c r="X7148" s="9"/>
      <c r="Y7148" s="9"/>
      <c r="Z7148" s="9"/>
      <c r="AA7148" s="8"/>
      <c r="AB7148" s="12"/>
      <c r="AC7148" s="11"/>
      <c r="AD7148" s="11"/>
      <c r="AE7148" s="11"/>
      <c r="AF7148" s="11"/>
      <c r="AG7148" s="11"/>
      <c r="AH7148" s="10"/>
      <c r="AI7148" s="7">
        <v>134173736.40000001</v>
      </c>
      <c r="AJ7148" s="31"/>
      <c r="AK7148" s="38">
        <v>15.94153154</v>
      </c>
      <c r="AN7148" s="6"/>
    </row>
    <row r="7149" spans="1:40" x14ac:dyDescent="0.25">
      <c r="A7149" s="6">
        <v>0.59832175925925923</v>
      </c>
      <c r="B7149">
        <v>13.67</v>
      </c>
      <c r="C7149">
        <f>B7149+0.68</f>
        <v>14.35</v>
      </c>
      <c r="D7149" s="5">
        <f>C7149/(0.2905*LN(C7149)+0.3655)</f>
        <v>12.595239338806824</v>
      </c>
      <c r="E7149" s="5">
        <f>D7149*100</f>
        <v>1259.5239338806823</v>
      </c>
      <c r="F7149">
        <v>176.85510628319801</v>
      </c>
      <c r="G7149" s="4">
        <f>75.6*1000/(287.05*(F7149+273))</f>
        <v>0.58545239880607591</v>
      </c>
      <c r="H7149" s="3">
        <f>SQRT(2*ABS(E7149)/G7149)</f>
        <v>65.595253561722345</v>
      </c>
      <c r="I7149" s="2">
        <f>(2/2*0.0254)^2*3.1416*H7149</f>
        <v>0.13295073318800626</v>
      </c>
      <c r="J7149" s="26"/>
      <c r="K7149" s="26"/>
      <c r="L7149" s="26"/>
      <c r="M7149" s="26"/>
      <c r="N7149" s="39"/>
      <c r="O7149" s="9"/>
      <c r="P7149" s="8"/>
      <c r="Q7149" s="41"/>
      <c r="R7149" s="8"/>
      <c r="S7149" s="41"/>
      <c r="T7149" s="9"/>
      <c r="U7149" s="8"/>
      <c r="V7149" s="51"/>
      <c r="X7149" s="9"/>
      <c r="Y7149" s="9"/>
      <c r="Z7149" s="9"/>
      <c r="AA7149" s="8"/>
      <c r="AB7149" s="12"/>
      <c r="AC7149" s="11"/>
      <c r="AD7149" s="11"/>
      <c r="AE7149" s="11"/>
      <c r="AF7149" s="11"/>
      <c r="AG7149" s="11"/>
      <c r="AH7149" s="10"/>
      <c r="AI7149" s="7">
        <v>124011260.90000001</v>
      </c>
      <c r="AJ7149" s="31"/>
      <c r="AK7149" s="38">
        <v>16.523576909999999</v>
      </c>
      <c r="AN7149" s="6"/>
    </row>
    <row r="7150" spans="1:40" x14ac:dyDescent="0.25">
      <c r="A7150" s="6">
        <v>0.59833333333333327</v>
      </c>
      <c r="B7150">
        <v>14.29</v>
      </c>
      <c r="C7150">
        <f>B7150+0.68</f>
        <v>14.969999999999999</v>
      </c>
      <c r="D7150" s="5">
        <f>C7150/(0.2905*LN(C7150)+0.3655)</f>
        <v>12.999226279993586</v>
      </c>
      <c r="E7150" s="5">
        <f>D7150*100</f>
        <v>1299.9226279993586</v>
      </c>
      <c r="F7150">
        <v>181.136312819045</v>
      </c>
      <c r="G7150" s="4">
        <f>75.6*1000/(287.05*(F7150+273))</f>
        <v>0.57993325716193578</v>
      </c>
      <c r="H7150" s="3">
        <f>SQRT(2*ABS(E7150)/G7150)</f>
        <v>66.955266392435021</v>
      </c>
      <c r="I7150" s="2">
        <f>(2/2*0.0254)^2*3.1416*H7150</f>
        <v>0.13570725432589939</v>
      </c>
      <c r="J7150" s="26"/>
      <c r="K7150" s="26"/>
      <c r="L7150" s="26"/>
      <c r="M7150" s="26"/>
      <c r="N7150" s="39"/>
      <c r="O7150" s="9"/>
      <c r="P7150" s="8"/>
      <c r="Q7150" s="41"/>
      <c r="R7150" s="8"/>
      <c r="S7150" s="41"/>
      <c r="T7150" s="9"/>
      <c r="U7150" s="8"/>
      <c r="V7150" s="51"/>
      <c r="X7150" s="9"/>
      <c r="Y7150" s="9"/>
      <c r="Z7150" s="9"/>
      <c r="AA7150" s="8"/>
      <c r="AB7150" s="12"/>
      <c r="AC7150" s="11"/>
      <c r="AD7150" s="11"/>
      <c r="AE7150" s="11"/>
      <c r="AF7150" s="11"/>
      <c r="AG7150" s="11"/>
      <c r="AH7150" s="10"/>
      <c r="AI7150" s="7">
        <v>96026572.900000006</v>
      </c>
      <c r="AJ7150" s="31"/>
      <c r="AK7150" s="38">
        <v>19.113479980000001</v>
      </c>
      <c r="AN7150" s="6"/>
    </row>
    <row r="7151" spans="1:40" x14ac:dyDescent="0.25">
      <c r="A7151" s="6">
        <v>0.59834490740740742</v>
      </c>
      <c r="B7151">
        <v>8.5399999999999991</v>
      </c>
      <c r="C7151">
        <f>B7151+0.68</f>
        <v>9.2199999999999989</v>
      </c>
      <c r="D7151" s="5">
        <f>C7151/(0.2905*LN(C7151)+0.3655)</f>
        <v>9.1214026683958451</v>
      </c>
      <c r="E7151" s="5">
        <f>D7151*100</f>
        <v>912.14026683958446</v>
      </c>
      <c r="F7151">
        <v>182.891713093699</v>
      </c>
      <c r="G7151" s="4">
        <f>75.6*1000/(287.05*(F7151+273))</f>
        <v>0.57770023785128677</v>
      </c>
      <c r="H7151" s="3">
        <f>SQRT(2*ABS(E7151)/G7151)</f>
        <v>56.194594124668164</v>
      </c>
      <c r="I7151" s="2">
        <f>(2/2*0.0254)^2*3.1416*H7151</f>
        <v>0.11389715085173141</v>
      </c>
      <c r="J7151" s="26"/>
      <c r="K7151" s="26"/>
      <c r="L7151" s="26"/>
      <c r="M7151" s="26"/>
      <c r="N7151" s="39"/>
      <c r="O7151" s="9"/>
      <c r="P7151" s="8"/>
      <c r="Q7151" s="41"/>
      <c r="R7151" s="8"/>
      <c r="S7151" s="41"/>
      <c r="T7151" s="9"/>
      <c r="U7151" s="8"/>
      <c r="V7151" s="51"/>
      <c r="X7151" s="9"/>
      <c r="Y7151" s="9"/>
      <c r="Z7151" s="9"/>
      <c r="AA7151" s="8"/>
      <c r="AB7151" s="12"/>
      <c r="AC7151" s="11"/>
      <c r="AD7151" s="11"/>
      <c r="AE7151" s="11"/>
      <c r="AF7151" s="11"/>
      <c r="AG7151" s="11"/>
      <c r="AH7151" s="10"/>
      <c r="AI7151" s="7">
        <v>81538956.5</v>
      </c>
      <c r="AJ7151" s="31"/>
      <c r="AK7151" s="38">
        <v>20.058315629999999</v>
      </c>
      <c r="AN7151" s="6"/>
    </row>
    <row r="7152" spans="1:40" x14ac:dyDescent="0.25">
      <c r="A7152" s="6">
        <v>0.59835648148148146</v>
      </c>
      <c r="B7152">
        <v>7.69</v>
      </c>
      <c r="C7152">
        <f>B7152+0.68</f>
        <v>8.370000000000001</v>
      </c>
      <c r="D7152" s="5">
        <f>C7152/(0.2905*LN(C7152)+0.3655)</f>
        <v>8.5172465549396232</v>
      </c>
      <c r="E7152" s="5">
        <f>D7152*100</f>
        <v>851.72465549396236</v>
      </c>
      <c r="F7152">
        <v>183.30353498147599</v>
      </c>
      <c r="G7152" s="4">
        <f>75.6*1000/(287.05*(F7152+273))</f>
        <v>0.57717885332479879</v>
      </c>
      <c r="H7152" s="3">
        <f>SQRT(2*ABS(E7152)/G7152)</f>
        <v>54.32620923293576</v>
      </c>
      <c r="I7152" s="2">
        <f>(2/2*0.0254)^2*3.1416*H7152</f>
        <v>0.11011024360242137</v>
      </c>
      <c r="J7152" s="26"/>
      <c r="K7152" s="26"/>
      <c r="L7152" s="26"/>
      <c r="M7152" s="26"/>
      <c r="N7152" s="39"/>
      <c r="O7152" s="9"/>
      <c r="P7152" s="8"/>
      <c r="Q7152" s="41"/>
      <c r="R7152" s="8"/>
      <c r="S7152" s="41"/>
      <c r="T7152" s="9"/>
      <c r="U7152" s="8"/>
      <c r="V7152" s="51"/>
      <c r="X7152" s="9"/>
      <c r="Y7152" s="9"/>
      <c r="Z7152" s="9"/>
      <c r="AA7152" s="8"/>
      <c r="AB7152" s="12"/>
      <c r="AC7152" s="11"/>
      <c r="AD7152" s="11"/>
      <c r="AE7152" s="11"/>
      <c r="AF7152" s="11"/>
      <c r="AG7152" s="11"/>
      <c r="AH7152" s="10"/>
      <c r="AI7152" s="7">
        <v>85979334.200000003</v>
      </c>
      <c r="AJ7152" s="31"/>
      <c r="AK7152" s="38">
        <v>13.064699409999999</v>
      </c>
      <c r="AN7152" s="6"/>
    </row>
    <row r="7153" spans="1:40" x14ac:dyDescent="0.25">
      <c r="A7153" s="6">
        <v>0.59836805555555561</v>
      </c>
      <c r="B7153">
        <v>7.97</v>
      </c>
      <c r="C7153">
        <f>B7153+0.68</f>
        <v>8.65</v>
      </c>
      <c r="D7153" s="5">
        <f>C7153/(0.2905*LN(C7153)+0.3655)</f>
        <v>8.7173767554556587</v>
      </c>
      <c r="E7153" s="5">
        <f>D7153*100</f>
        <v>871.73767554556582</v>
      </c>
      <c r="F7153">
        <v>185.11839483061399</v>
      </c>
      <c r="G7153" s="4">
        <f>75.6*1000/(287.05*(F7153+273))</f>
        <v>0.57489232927666933</v>
      </c>
      <c r="H7153" s="3">
        <f>SQRT(2*ABS(E7153)/G7153)</f>
        <v>55.069945784049303</v>
      </c>
      <c r="I7153" s="2">
        <f>(2/2*0.0254)^2*3.1416*H7153</f>
        <v>0.11161767461915222</v>
      </c>
      <c r="J7153" s="26"/>
      <c r="K7153" s="26"/>
      <c r="L7153" s="26"/>
      <c r="M7153" s="26"/>
      <c r="N7153" s="39"/>
      <c r="O7153" s="9"/>
      <c r="P7153" s="8"/>
      <c r="Q7153" s="41"/>
      <c r="R7153" s="8"/>
      <c r="S7153" s="41"/>
      <c r="T7153" s="9"/>
      <c r="U7153" s="8"/>
      <c r="V7153" s="51"/>
      <c r="X7153" s="9"/>
      <c r="Y7153" s="9"/>
      <c r="Z7153" s="9"/>
      <c r="AA7153" s="8"/>
      <c r="AB7153" s="12"/>
      <c r="AC7153" s="11"/>
      <c r="AD7153" s="11"/>
      <c r="AE7153" s="11"/>
      <c r="AF7153" s="11"/>
      <c r="AG7153" s="11"/>
      <c r="AH7153" s="10"/>
      <c r="AI7153" s="7">
        <v>85132617.799999997</v>
      </c>
      <c r="AJ7153" s="31"/>
      <c r="AK7153" s="38">
        <v>11.48522586</v>
      </c>
      <c r="AN7153" s="6"/>
    </row>
    <row r="7154" spans="1:40" x14ac:dyDescent="0.25">
      <c r="A7154" s="6">
        <v>0.59837962962962965</v>
      </c>
      <c r="B7154">
        <v>8.74</v>
      </c>
      <c r="C7154">
        <f>B7154+0.68</f>
        <v>9.42</v>
      </c>
      <c r="D7154" s="5">
        <f>C7154/(0.2905*LN(C7154)+0.3655)</f>
        <v>9.2621398558128369</v>
      </c>
      <c r="E7154" s="5">
        <f>D7154*100</f>
        <v>926.21398558128374</v>
      </c>
      <c r="F7154">
        <v>187.42888978075001</v>
      </c>
      <c r="G7154" s="4">
        <f>75.6*1000/(287.05*(F7154+273))</f>
        <v>0.57200744117962088</v>
      </c>
      <c r="H7154" s="3">
        <f>SQRT(2*ABS(E7154)/G7154)</f>
        <v>56.907541764533555</v>
      </c>
      <c r="I7154" s="2">
        <f>(2/2*0.0254)^2*3.1416*H7154</f>
        <v>0.11534217783612399</v>
      </c>
      <c r="J7154" s="26"/>
      <c r="K7154" s="26"/>
      <c r="L7154" s="26"/>
      <c r="M7154" s="26"/>
      <c r="N7154" s="39"/>
      <c r="O7154" s="9"/>
      <c r="P7154" s="8"/>
      <c r="Q7154" s="41"/>
      <c r="R7154" s="8"/>
      <c r="S7154" s="41"/>
      <c r="T7154" s="9"/>
      <c r="U7154" s="8"/>
      <c r="V7154" s="51"/>
      <c r="X7154" s="9"/>
      <c r="Y7154" s="9"/>
      <c r="Z7154" s="9"/>
      <c r="AA7154" s="8"/>
      <c r="AB7154" s="12"/>
      <c r="AC7154" s="11"/>
      <c r="AD7154" s="11"/>
      <c r="AE7154" s="11"/>
      <c r="AF7154" s="11"/>
      <c r="AG7154" s="11"/>
      <c r="AH7154" s="10"/>
      <c r="AI7154" s="7">
        <v>80187918.599999994</v>
      </c>
      <c r="AJ7154" s="31"/>
      <c r="AK7154" s="38">
        <v>10.90366831</v>
      </c>
      <c r="AN7154" s="6"/>
    </row>
    <row r="7155" spans="1:40" x14ac:dyDescent="0.25">
      <c r="A7155" s="6">
        <v>0.59839120370370369</v>
      </c>
      <c r="B7155">
        <v>8.89</v>
      </c>
      <c r="C7155">
        <f>B7155+0.68</f>
        <v>9.57</v>
      </c>
      <c r="D7155" s="5">
        <f>C7155/(0.2905*LN(C7155)+0.3655)</f>
        <v>9.3673564813200745</v>
      </c>
      <c r="E7155" s="5">
        <f>D7155*100</f>
        <v>936.73564813200744</v>
      </c>
      <c r="F7155">
        <v>189.26117611825799</v>
      </c>
      <c r="G7155" s="4">
        <f>75.6*1000/(287.05*(F7155+273))</f>
        <v>0.56974014841619358</v>
      </c>
      <c r="H7155" s="3">
        <f>SQRT(2*ABS(E7155)/G7155)</f>
        <v>57.343620514878197</v>
      </c>
      <c r="I7155" s="2">
        <f>(2/2*0.0254)^2*3.1416*H7155</f>
        <v>0.11622603736006769</v>
      </c>
      <c r="J7155" s="26"/>
      <c r="K7155" s="26"/>
      <c r="L7155" s="26"/>
      <c r="M7155" s="26"/>
      <c r="N7155" s="39"/>
      <c r="O7155" s="9"/>
      <c r="P7155" s="8"/>
      <c r="Q7155" s="41"/>
      <c r="R7155" s="8"/>
      <c r="S7155" s="41"/>
      <c r="T7155" s="9"/>
      <c r="U7155" s="8"/>
      <c r="V7155" s="51"/>
      <c r="X7155" s="9"/>
      <c r="Y7155" s="9"/>
      <c r="Z7155" s="9"/>
      <c r="AA7155" s="8"/>
      <c r="AB7155" s="12"/>
      <c r="AC7155" s="11"/>
      <c r="AD7155" s="11"/>
      <c r="AE7155" s="11"/>
      <c r="AF7155" s="11"/>
      <c r="AG7155" s="11"/>
      <c r="AH7155" s="10"/>
      <c r="AI7155" s="7">
        <v>77384978.900000006</v>
      </c>
      <c r="AJ7155" s="31"/>
      <c r="AK7155" s="38">
        <v>10.542205600000001</v>
      </c>
      <c r="AN7155" s="6"/>
    </row>
    <row r="7156" spans="1:40" x14ac:dyDescent="0.25">
      <c r="A7156" s="6">
        <v>0.59840277777777773</v>
      </c>
      <c r="B7156">
        <v>9.65</v>
      </c>
      <c r="C7156">
        <f>B7156+0.68</f>
        <v>10.33</v>
      </c>
      <c r="D7156" s="5">
        <f>C7156/(0.2905*LN(C7156)+0.3655)</f>
        <v>9.8962219868025159</v>
      </c>
      <c r="E7156" s="5">
        <f>D7156*100</f>
        <v>989.62219868025159</v>
      </c>
      <c r="F7156">
        <v>191.22943573696699</v>
      </c>
      <c r="G7156" s="4">
        <f>75.6*1000/(287.05*(F7156+273))</f>
        <v>0.56732454001018062</v>
      </c>
      <c r="H7156" s="3">
        <f>SQRT(2*ABS(E7156)/G7156)</f>
        <v>59.065505793184442</v>
      </c>
      <c r="I7156" s="2">
        <f>(2/2*0.0254)^2*3.1416*H7156</f>
        <v>0.11971601411579499</v>
      </c>
      <c r="J7156" s="26"/>
      <c r="K7156" s="26"/>
      <c r="L7156" s="26"/>
      <c r="M7156" s="26"/>
      <c r="N7156" s="39"/>
      <c r="O7156" s="9"/>
      <c r="P7156" s="8"/>
      <c r="Q7156" s="41"/>
      <c r="R7156" s="8"/>
      <c r="S7156" s="41"/>
      <c r="T7156" s="9"/>
      <c r="U7156" s="8"/>
      <c r="V7156" s="51"/>
      <c r="X7156" s="9"/>
      <c r="Y7156" s="9"/>
      <c r="Z7156" s="9"/>
      <c r="AA7156" s="8"/>
      <c r="AB7156" s="12"/>
      <c r="AC7156" s="11"/>
      <c r="AD7156" s="11"/>
      <c r="AE7156" s="11"/>
      <c r="AF7156" s="11"/>
      <c r="AG7156" s="11"/>
      <c r="AH7156" s="10"/>
      <c r="AI7156" s="7">
        <v>74293475.799999997</v>
      </c>
      <c r="AJ7156" s="31"/>
      <c r="AK7156" s="38">
        <v>10.166639010000001</v>
      </c>
      <c r="AN7156" s="6"/>
    </row>
    <row r="7157" spans="1:40" x14ac:dyDescent="0.25">
      <c r="A7157" s="6">
        <v>0.59841435185185188</v>
      </c>
      <c r="B7157">
        <v>10.36</v>
      </c>
      <c r="C7157">
        <f>B7157+0.68</f>
        <v>11.04</v>
      </c>
      <c r="D7157" s="5">
        <f>C7157/(0.2905*LN(C7157)+0.3655)</f>
        <v>10.384303660908854</v>
      </c>
      <c r="E7157" s="5">
        <f>D7157*100</f>
        <v>1038.4303660908854</v>
      </c>
      <c r="F7157">
        <v>193.36843704949399</v>
      </c>
      <c r="G7157" s="4">
        <f>75.6*1000/(287.05*(F7157+273))</f>
        <v>0.5647225029954378</v>
      </c>
      <c r="H7157" s="3">
        <f>SQRT(2*ABS(E7157)/G7157)</f>
        <v>60.643762834669737</v>
      </c>
      <c r="I7157" s="2">
        <f>(2/2*0.0254)^2*3.1416*H7157</f>
        <v>0.12291488018355341</v>
      </c>
      <c r="J7157" s="26"/>
      <c r="K7157" s="26"/>
      <c r="L7157" s="26"/>
      <c r="M7157" s="26"/>
      <c r="N7157" s="39"/>
      <c r="O7157" s="9"/>
      <c r="P7157" s="8"/>
      <c r="Q7157" s="41"/>
      <c r="R7157" s="8"/>
      <c r="S7157" s="41"/>
      <c r="T7157" s="9"/>
      <c r="U7157" s="8"/>
      <c r="V7157" s="51"/>
      <c r="X7157" s="9"/>
      <c r="Y7157" s="9"/>
      <c r="Z7157" s="9"/>
      <c r="AA7157" s="8"/>
      <c r="AB7157" s="12"/>
      <c r="AC7157" s="11"/>
      <c r="AD7157" s="11"/>
      <c r="AE7157" s="11"/>
      <c r="AF7157" s="11"/>
      <c r="AG7157" s="11"/>
      <c r="AH7157" s="10"/>
      <c r="AI7157" s="7">
        <v>60370493</v>
      </c>
      <c r="AJ7157" s="31"/>
      <c r="AK7157" s="38">
        <v>9.9987767400000003</v>
      </c>
      <c r="AN7157" s="6"/>
    </row>
    <row r="7158" spans="1:40" x14ac:dyDescent="0.25">
      <c r="A7158" s="6">
        <v>0.59842592592592592</v>
      </c>
      <c r="B7158">
        <v>10.65</v>
      </c>
      <c r="C7158">
        <f>B7158+0.68</f>
        <v>11.33</v>
      </c>
      <c r="D7158" s="5">
        <f>C7158/(0.2905*LN(C7158)+0.3655)</f>
        <v>10.582105376556747</v>
      </c>
      <c r="E7158" s="5">
        <f>D7158*100</f>
        <v>1058.2105376556747</v>
      </c>
      <c r="F7158">
        <v>196.10705557521101</v>
      </c>
      <c r="G7158" s="4">
        <f>75.6*1000/(287.05*(F7158+273))</f>
        <v>0.56142568728948716</v>
      </c>
      <c r="H7158" s="3">
        <f>SQRT(2*ABS(E7158)/G7158)</f>
        <v>61.398095373896531</v>
      </c>
      <c r="I7158" s="2">
        <f>(2/2*0.0254)^2*3.1416*H7158</f>
        <v>0.12444378751620676</v>
      </c>
      <c r="J7158" s="26"/>
      <c r="K7158" s="26"/>
      <c r="L7158" s="26"/>
      <c r="M7158" s="26"/>
      <c r="N7158" s="39"/>
      <c r="O7158" s="9"/>
      <c r="P7158" s="8"/>
      <c r="Q7158" s="41"/>
      <c r="R7158" s="8"/>
      <c r="S7158" s="41"/>
      <c r="T7158" s="9"/>
      <c r="U7158" s="8"/>
      <c r="V7158" s="51"/>
      <c r="X7158" s="9"/>
      <c r="Y7158" s="9"/>
      <c r="Z7158" s="9"/>
      <c r="AA7158" s="8"/>
      <c r="AB7158" s="12"/>
      <c r="AC7158" s="11"/>
      <c r="AD7158" s="11"/>
      <c r="AE7158" s="11"/>
      <c r="AF7158" s="11"/>
      <c r="AG7158" s="11"/>
      <c r="AH7158" s="10"/>
      <c r="AI7158" s="7">
        <v>54288121.399999999</v>
      </c>
      <c r="AJ7158" s="31"/>
      <c r="AK7158" s="38">
        <v>9.1481227100000009</v>
      </c>
      <c r="AN7158" s="6"/>
    </row>
    <row r="7159" spans="1:40" x14ac:dyDescent="0.25">
      <c r="A7159" s="6">
        <v>0.59843750000000007</v>
      </c>
      <c r="B7159">
        <v>11.1</v>
      </c>
      <c r="C7159">
        <f>B7159+0.68</f>
        <v>11.78</v>
      </c>
      <c r="D7159" s="5">
        <f>C7159/(0.2905*LN(C7159)+0.3655)</f>
        <v>10.887345223037542</v>
      </c>
      <c r="E7159" s="5">
        <f>D7159*100</f>
        <v>1088.7345223037541</v>
      </c>
      <c r="F7159">
        <v>198.276440456638</v>
      </c>
      <c r="G7159" s="4">
        <f>75.6*1000/(287.05*(F7159+273))</f>
        <v>0.55884132640594619</v>
      </c>
      <c r="H7159" s="3">
        <f>SQRT(2*ABS(E7159)/G7159)</f>
        <v>62.421145967449583</v>
      </c>
      <c r="I7159" s="2">
        <f>(2/2*0.0254)^2*3.1416*H7159</f>
        <v>0.12651734191406144</v>
      </c>
      <c r="J7159" s="26"/>
      <c r="K7159" s="26"/>
      <c r="L7159" s="26"/>
      <c r="M7159" s="26"/>
      <c r="N7159" s="39"/>
      <c r="O7159" s="9"/>
      <c r="P7159" s="8"/>
      <c r="Q7159" s="41"/>
      <c r="R7159" s="8"/>
      <c r="S7159" s="41"/>
      <c r="T7159" s="9"/>
      <c r="U7159" s="8"/>
      <c r="V7159" s="51"/>
      <c r="X7159" s="9"/>
      <c r="Y7159" s="9"/>
      <c r="Z7159" s="9"/>
      <c r="AA7159" s="8"/>
      <c r="AB7159" s="12"/>
      <c r="AC7159" s="11"/>
      <c r="AD7159" s="11"/>
      <c r="AE7159" s="11"/>
      <c r="AF7159" s="11"/>
      <c r="AG7159" s="11"/>
      <c r="AH7159" s="10"/>
      <c r="AI7159" s="7">
        <v>49000017</v>
      </c>
      <c r="AJ7159" s="31"/>
      <c r="AK7159" s="38">
        <v>8.4759316299999998</v>
      </c>
      <c r="AN7159" s="6"/>
    </row>
    <row r="7160" spans="1:40" x14ac:dyDescent="0.25">
      <c r="A7160" s="6">
        <v>0.59844907407407411</v>
      </c>
      <c r="B7160">
        <v>11.43</v>
      </c>
      <c r="C7160">
        <f>B7160+0.68</f>
        <v>12.11</v>
      </c>
      <c r="D7160" s="5">
        <f>C7160/(0.2905*LN(C7160)+0.3655)</f>
        <v>11.10992695464221</v>
      </c>
      <c r="E7160" s="5">
        <f>D7160*100</f>
        <v>1110.992695464221</v>
      </c>
      <c r="F7160">
        <v>200.434742081835</v>
      </c>
      <c r="G7160" s="4">
        <f>75.6*1000/(287.05*(F7160+273))</f>
        <v>0.55629367192308032</v>
      </c>
      <c r="H7160" s="3">
        <f>SQRT(2*ABS(E7160)/G7160)</f>
        <v>63.200212680802288</v>
      </c>
      <c r="I7160" s="2">
        <f>(2/2*0.0254)^2*3.1416*H7160</f>
        <v>0.12809638132802073</v>
      </c>
      <c r="J7160" s="26"/>
      <c r="K7160" s="26"/>
      <c r="L7160" s="26"/>
      <c r="M7160" s="26"/>
      <c r="N7160" s="39"/>
      <c r="O7160" s="9"/>
      <c r="P7160" s="8"/>
      <c r="Q7160" s="41"/>
      <c r="R7160" s="8"/>
      <c r="S7160" s="41"/>
      <c r="T7160" s="9"/>
      <c r="U7160" s="8"/>
      <c r="V7160" s="51"/>
      <c r="X7160" s="9"/>
      <c r="Y7160" s="9"/>
      <c r="Z7160" s="9"/>
      <c r="AA7160" s="8"/>
      <c r="AB7160" s="12"/>
      <c r="AC7160" s="11"/>
      <c r="AD7160" s="11"/>
      <c r="AE7160" s="11"/>
      <c r="AF7160" s="11"/>
      <c r="AG7160" s="11"/>
      <c r="AH7160" s="10"/>
      <c r="AI7160" s="7">
        <v>37685615</v>
      </c>
      <c r="AJ7160" s="31"/>
      <c r="AK7160" s="38">
        <v>8.0022008899999992</v>
      </c>
      <c r="AN7160" s="6"/>
    </row>
    <row r="7161" spans="1:40" x14ac:dyDescent="0.25">
      <c r="A7161" s="6">
        <v>0.59846064814814814</v>
      </c>
      <c r="B7161">
        <v>12.19</v>
      </c>
      <c r="C7161">
        <f>B7161+0.68</f>
        <v>12.87</v>
      </c>
      <c r="D7161" s="5">
        <f>C7161/(0.2905*LN(C7161)+0.3655)</f>
        <v>11.61868855399857</v>
      </c>
      <c r="E7161" s="5">
        <f>D7161*100</f>
        <v>1161.868855399857</v>
      </c>
      <c r="F7161">
        <v>202.59581006560401</v>
      </c>
      <c r="G7161" s="4">
        <f>75.6*1000/(287.05*(F7161+273))</f>
        <v>0.55376591953644683</v>
      </c>
      <c r="H7161" s="3">
        <f>SQRT(2*ABS(E7161)/G7161)</f>
        <v>64.778433394061793</v>
      </c>
      <c r="I7161" s="2">
        <f>(2/2*0.0254)^2*3.1416*H7161</f>
        <v>0.13129517376447214</v>
      </c>
      <c r="J7161" s="26"/>
      <c r="K7161" s="26"/>
      <c r="L7161" s="26"/>
      <c r="M7161" s="26"/>
      <c r="N7161" s="39"/>
      <c r="O7161" s="9"/>
      <c r="P7161" s="8"/>
      <c r="Q7161" s="41"/>
      <c r="R7161" s="8"/>
      <c r="S7161" s="41"/>
      <c r="T7161" s="9"/>
      <c r="U7161" s="8"/>
      <c r="V7161" s="51"/>
      <c r="X7161" s="9"/>
      <c r="Y7161" s="9"/>
      <c r="Z7161" s="9"/>
      <c r="AA7161" s="8"/>
      <c r="AB7161" s="12"/>
      <c r="AC7161" s="11"/>
      <c r="AD7161" s="11"/>
      <c r="AE7161" s="11"/>
      <c r="AF7161" s="11"/>
      <c r="AG7161" s="11"/>
      <c r="AH7161" s="10"/>
      <c r="AI7161" s="7">
        <v>29404229.5</v>
      </c>
      <c r="AJ7161" s="31"/>
      <c r="AK7161" s="38">
        <v>7.1942120599999999</v>
      </c>
      <c r="AN7161" s="6"/>
    </row>
    <row r="7162" spans="1:40" x14ac:dyDescent="0.25">
      <c r="A7162" s="6">
        <v>0.59847222222222218</v>
      </c>
      <c r="B7162">
        <v>12.04</v>
      </c>
      <c r="C7162">
        <f>B7162+0.68</f>
        <v>12.719999999999999</v>
      </c>
      <c r="D7162" s="5">
        <f>C7162/(0.2905*LN(C7162)+0.3655)</f>
        <v>11.518687308764243</v>
      </c>
      <c r="E7162" s="5">
        <f>D7162*100</f>
        <v>1151.8687308764243</v>
      </c>
      <c r="F7162">
        <v>205.05912085501299</v>
      </c>
      <c r="G7162" s="4">
        <f>75.6*1000/(287.05*(F7162+273))</f>
        <v>0.55091251186176127</v>
      </c>
      <c r="H7162" s="3">
        <f>SQRT(2*ABS(E7162)/G7162)</f>
        <v>64.665877373658191</v>
      </c>
      <c r="I7162" s="2">
        <f>(2/2*0.0254)^2*3.1416*H7162</f>
        <v>0.13106704132157668</v>
      </c>
      <c r="J7162" s="26"/>
      <c r="K7162" s="26"/>
      <c r="L7162" s="26"/>
      <c r="M7162" s="26"/>
      <c r="N7162" s="39"/>
      <c r="O7162" s="9"/>
      <c r="P7162" s="8"/>
      <c r="Q7162" s="41"/>
      <c r="R7162" s="8"/>
      <c r="S7162" s="41"/>
      <c r="T7162" s="9"/>
      <c r="U7162" s="8"/>
      <c r="V7162" s="51"/>
      <c r="X7162" s="9"/>
      <c r="Y7162" s="9"/>
      <c r="Z7162" s="9"/>
      <c r="AA7162" s="8"/>
      <c r="AB7162" s="12"/>
      <c r="AC7162" s="11"/>
      <c r="AD7162" s="11"/>
      <c r="AE7162" s="11"/>
      <c r="AF7162" s="11"/>
      <c r="AG7162" s="11"/>
      <c r="AH7162" s="10"/>
      <c r="AI7162" s="7">
        <v>25315785.600000001</v>
      </c>
      <c r="AJ7162" s="31"/>
      <c r="AK7162" s="38">
        <v>6.1940257399999998</v>
      </c>
      <c r="AN7162" s="6"/>
    </row>
    <row r="7163" spans="1:40" x14ac:dyDescent="0.25">
      <c r="A7163" s="6">
        <v>0.59848379629629633</v>
      </c>
      <c r="B7163">
        <v>0.36</v>
      </c>
      <c r="C7163">
        <f>B7163+0.68</f>
        <v>1.04</v>
      </c>
      <c r="D7163" s="5">
        <f>C7163/(0.2905*LN(C7163)+0.3655)</f>
        <v>2.7593993440543327</v>
      </c>
      <c r="E7163" s="5">
        <f>D7163*100</f>
        <v>275.93993440543329</v>
      </c>
      <c r="F7163">
        <v>204.96158596689301</v>
      </c>
      <c r="G7163" s="4">
        <f>75.6*1000/(287.05*(F7163+273))</f>
        <v>0.55102493342823433</v>
      </c>
      <c r="H7163" s="3">
        <f>SQRT(2*ABS(E7163)/G7163)</f>
        <v>31.647299042036554</v>
      </c>
      <c r="I7163" s="2">
        <f>(2/2*0.0254)^2*3.1416*H7163</f>
        <v>6.4143842467195289E-2</v>
      </c>
      <c r="J7163" s="26"/>
      <c r="K7163" s="26"/>
      <c r="L7163" s="26"/>
      <c r="M7163" s="26"/>
      <c r="N7163" s="39"/>
      <c r="O7163" s="9"/>
      <c r="P7163" s="8"/>
      <c r="Q7163" s="41"/>
      <c r="R7163" s="8"/>
      <c r="S7163" s="41"/>
      <c r="T7163" s="9"/>
      <c r="U7163" s="8"/>
      <c r="V7163" s="51"/>
      <c r="X7163" s="9"/>
      <c r="Y7163" s="9"/>
      <c r="Z7163" s="9"/>
      <c r="AA7163" s="8"/>
      <c r="AB7163" s="12"/>
      <c r="AC7163" s="11"/>
      <c r="AD7163" s="11"/>
      <c r="AE7163" s="11"/>
      <c r="AF7163" s="11"/>
      <c r="AG7163" s="11"/>
      <c r="AH7163" s="10"/>
      <c r="AI7163" s="7">
        <v>25797263</v>
      </c>
      <c r="AJ7163" s="31"/>
      <c r="AK7163" s="38">
        <v>5.2531654400000001</v>
      </c>
      <c r="AN7163" s="6"/>
    </row>
    <row r="7164" spans="1:40" x14ac:dyDescent="0.25">
      <c r="A7164" s="6">
        <v>0.59849537037037037</v>
      </c>
      <c r="B7164">
        <v>0.35</v>
      </c>
      <c r="C7164">
        <f>B7164+0.68</f>
        <v>1.03</v>
      </c>
      <c r="D7164" s="5">
        <f>C7164/(0.2905*LN(C7164)+0.3655)</f>
        <v>2.7533714414708768</v>
      </c>
      <c r="E7164" s="5">
        <f>D7164*100</f>
        <v>275.33714414708766</v>
      </c>
      <c r="F7164">
        <v>204.49747351124299</v>
      </c>
      <c r="G7164" s="4">
        <f>75.6*1000/(287.05*(F7164+273))</f>
        <v>0.55156051225150482</v>
      </c>
      <c r="H7164" s="3">
        <f>SQRT(2*ABS(E7164)/G7164)</f>
        <v>31.597361322724481</v>
      </c>
      <c r="I7164" s="2">
        <f>(2/2*0.0254)^2*3.1416*H7164</f>
        <v>6.4042626967051972E-2</v>
      </c>
      <c r="J7164" s="26"/>
      <c r="K7164" s="26"/>
      <c r="L7164" s="26"/>
      <c r="M7164" s="26"/>
      <c r="N7164" s="39"/>
      <c r="O7164" s="9"/>
      <c r="P7164" s="8"/>
      <c r="Q7164" s="41"/>
      <c r="R7164" s="8"/>
      <c r="S7164" s="41"/>
      <c r="T7164" s="9"/>
      <c r="U7164" s="8"/>
      <c r="V7164" s="51"/>
      <c r="X7164" s="9"/>
      <c r="Y7164" s="9"/>
      <c r="Z7164" s="9"/>
      <c r="AA7164" s="8"/>
      <c r="AB7164" s="12"/>
      <c r="AC7164" s="11"/>
      <c r="AD7164" s="11"/>
      <c r="AE7164" s="11"/>
      <c r="AF7164" s="11"/>
      <c r="AG7164" s="11"/>
      <c r="AH7164" s="10"/>
      <c r="AI7164" s="7">
        <v>27061412.800000001</v>
      </c>
      <c r="AJ7164" s="31"/>
      <c r="AK7164" s="38">
        <v>4.7943763500000003</v>
      </c>
      <c r="AN7164" s="6"/>
    </row>
    <row r="7165" spans="1:40" x14ac:dyDescent="0.25">
      <c r="A7165" s="6">
        <v>0.59850694444444441</v>
      </c>
      <c r="B7165">
        <v>0.3</v>
      </c>
      <c r="C7165">
        <f>B7165+0.68</f>
        <v>0.98</v>
      </c>
      <c r="D7165" s="5">
        <f>C7165/(0.2905*LN(C7165)+0.3655)</f>
        <v>2.7250145027674018</v>
      </c>
      <c r="E7165" s="5">
        <f>D7165*100</f>
        <v>272.50145027674017</v>
      </c>
      <c r="F7165">
        <v>203.90251663089001</v>
      </c>
      <c r="G7165" s="4">
        <f>75.6*1000/(287.05*(F7165+273))</f>
        <v>0.5522486082674648</v>
      </c>
      <c r="H7165" s="3">
        <f>SQRT(2*ABS(E7165)/G7165)</f>
        <v>31.414640329431627</v>
      </c>
      <c r="I7165" s="2">
        <f>(2/2*0.0254)^2*3.1416*H7165</f>
        <v>6.3672281725467281E-2</v>
      </c>
      <c r="J7165" s="26"/>
      <c r="K7165" s="26"/>
      <c r="L7165" s="26"/>
      <c r="M7165" s="26"/>
      <c r="N7165" s="39"/>
      <c r="O7165" s="9"/>
      <c r="P7165" s="8"/>
      <c r="Q7165" s="41"/>
      <c r="R7165" s="8"/>
      <c r="S7165" s="41"/>
      <c r="T7165" s="9"/>
      <c r="U7165" s="8"/>
      <c r="V7165" s="51"/>
      <c r="X7165" s="9"/>
      <c r="Y7165" s="9"/>
      <c r="Z7165" s="9"/>
      <c r="AA7165" s="8"/>
      <c r="AB7165" s="12"/>
      <c r="AC7165" s="11"/>
      <c r="AD7165" s="11"/>
      <c r="AE7165" s="11"/>
      <c r="AF7165" s="11"/>
      <c r="AG7165" s="11"/>
      <c r="AH7165" s="10"/>
      <c r="AI7165" s="7">
        <v>30076769.899999999</v>
      </c>
      <c r="AJ7165" s="31"/>
      <c r="AK7165" s="38">
        <v>4.6308880400000003</v>
      </c>
      <c r="AN7165" s="6"/>
    </row>
    <row r="7166" spans="1:40" x14ac:dyDescent="0.25">
      <c r="A7166" s="6">
        <v>0.59851851851851856</v>
      </c>
      <c r="B7166">
        <v>0.31</v>
      </c>
      <c r="C7166">
        <f>B7166+0.68</f>
        <v>0.99</v>
      </c>
      <c r="D7166" s="5">
        <f>C7166/(0.2905*LN(C7166)+0.3655)</f>
        <v>2.7304290623909595</v>
      </c>
      <c r="E7166" s="5">
        <f>D7166*100</f>
        <v>273.04290623909594</v>
      </c>
      <c r="F7166">
        <v>202.73172185930301</v>
      </c>
      <c r="G7166" s="4">
        <f>75.6*1000/(287.05*(F7166+273))</f>
        <v>0.55360771415312826</v>
      </c>
      <c r="H7166" s="3">
        <f>SQRT(2*ABS(E7166)/G7166)</f>
        <v>31.407211579410845</v>
      </c>
      <c r="I7166" s="2">
        <f>(2/2*0.0254)^2*3.1416*H7166</f>
        <v>6.3657224877474397E-2</v>
      </c>
      <c r="J7166" s="26"/>
      <c r="K7166" s="26"/>
      <c r="L7166" s="26"/>
      <c r="M7166" s="26"/>
      <c r="N7166" s="39"/>
      <c r="O7166" s="9"/>
      <c r="P7166" s="8"/>
      <c r="Q7166" s="41"/>
      <c r="R7166" s="8"/>
      <c r="S7166" s="41"/>
      <c r="T7166" s="9"/>
      <c r="U7166" s="8"/>
      <c r="V7166" s="51"/>
      <c r="X7166" s="9"/>
      <c r="Y7166" s="9"/>
      <c r="Z7166" s="9"/>
      <c r="AA7166" s="8"/>
      <c r="AB7166" s="12"/>
      <c r="AC7166" s="11"/>
      <c r="AD7166" s="11"/>
      <c r="AE7166" s="11"/>
      <c r="AF7166" s="11"/>
      <c r="AG7166" s="11"/>
      <c r="AH7166" s="10"/>
      <c r="AI7166" s="7">
        <v>34370478.100000001</v>
      </c>
      <c r="AJ7166" s="31"/>
      <c r="AK7166" s="38">
        <v>4.7597851599999998</v>
      </c>
      <c r="AN7166" s="6"/>
    </row>
    <row r="7167" spans="1:40" x14ac:dyDescent="0.25">
      <c r="A7167" s="6">
        <v>0.5985300925925926</v>
      </c>
      <c r="B7167">
        <v>0.38</v>
      </c>
      <c r="C7167">
        <f>B7167+0.68</f>
        <v>1.06</v>
      </c>
      <c r="D7167" s="5">
        <f>C7167/(0.2905*LN(C7167)+0.3655)</f>
        <v>2.7717699677526393</v>
      </c>
      <c r="E7167" s="5">
        <f>D7167*100</f>
        <v>277.17699677526394</v>
      </c>
      <c r="F7167">
        <v>201.661765774043</v>
      </c>
      <c r="G7167" s="4">
        <f>75.6*1000/(287.05*(F7167+273))</f>
        <v>0.55485562579319692</v>
      </c>
      <c r="H7167" s="3">
        <f>SQRT(2*ABS(E7167)/G7167)</f>
        <v>31.608478655898658</v>
      </c>
      <c r="I7167" s="2">
        <f>(2/2*0.0254)^2*3.1416*H7167</f>
        <v>6.4065159963211701E-2</v>
      </c>
      <c r="J7167" s="26"/>
      <c r="K7167" s="26"/>
      <c r="L7167" s="26"/>
      <c r="M7167" s="26"/>
      <c r="N7167" s="39"/>
      <c r="O7167" s="9"/>
      <c r="P7167" s="8"/>
      <c r="Q7167" s="41"/>
      <c r="R7167" s="8"/>
      <c r="S7167" s="41"/>
      <c r="T7167" s="9"/>
      <c r="U7167" s="8"/>
      <c r="V7167" s="51"/>
      <c r="X7167" s="9"/>
      <c r="Y7167" s="9"/>
      <c r="Z7167" s="9"/>
      <c r="AA7167" s="8"/>
      <c r="AB7167" s="12"/>
      <c r="AC7167" s="11"/>
      <c r="AD7167" s="11"/>
      <c r="AE7167" s="11"/>
      <c r="AF7167" s="11"/>
      <c r="AG7167" s="11"/>
      <c r="AH7167" s="10"/>
      <c r="AI7167" s="7">
        <v>34218622.600000001</v>
      </c>
      <c r="AJ7167" s="31"/>
      <c r="AK7167" s="38">
        <v>5.06993312</v>
      </c>
      <c r="AN7167" s="6"/>
    </row>
    <row r="7168" spans="1:40" x14ac:dyDescent="0.25">
      <c r="A7168" s="6">
        <v>0.59854166666666664</v>
      </c>
      <c r="B7168">
        <v>0.46</v>
      </c>
      <c r="C7168">
        <f>B7168+0.68</f>
        <v>1.1400000000000001</v>
      </c>
      <c r="D7168" s="5">
        <f>C7168/(0.2905*LN(C7168)+0.3655)</f>
        <v>2.8248327862605453</v>
      </c>
      <c r="E7168" s="5">
        <f>D7168*100</f>
        <v>282.48327862605453</v>
      </c>
      <c r="F7168">
        <v>200.61950811560601</v>
      </c>
      <c r="G7168" s="4">
        <f>75.6*1000/(287.05*(F7168+273))</f>
        <v>0.55607665346498925</v>
      </c>
      <c r="H7168" s="3">
        <f>SQRT(2*ABS(E7168)/G7168)</f>
        <v>31.874548334819089</v>
      </c>
      <c r="I7168" s="2">
        <f>(2/2*0.0254)^2*3.1416*H7168</f>
        <v>6.4604439209358419E-2</v>
      </c>
      <c r="J7168" s="26"/>
      <c r="K7168" s="26"/>
      <c r="L7168" s="26"/>
      <c r="M7168" s="26"/>
      <c r="N7168" s="39"/>
      <c r="O7168" s="9"/>
      <c r="P7168" s="8"/>
      <c r="Q7168" s="41"/>
      <c r="R7168" s="8"/>
      <c r="S7168" s="41"/>
      <c r="T7168" s="9"/>
      <c r="U7168" s="8"/>
      <c r="V7168" s="51"/>
      <c r="X7168" s="9"/>
      <c r="Y7168" s="9"/>
      <c r="Z7168" s="9"/>
      <c r="AA7168" s="8"/>
      <c r="AB7168" s="12"/>
      <c r="AC7168" s="11"/>
      <c r="AD7168" s="11"/>
      <c r="AE7168" s="11"/>
      <c r="AF7168" s="11"/>
      <c r="AG7168" s="11"/>
      <c r="AH7168" s="10"/>
      <c r="AI7168" s="7">
        <v>34766490.799999997</v>
      </c>
      <c r="AJ7168" s="31"/>
      <c r="AK7168" s="38">
        <v>5.2293203100000003</v>
      </c>
      <c r="AN7168" s="6"/>
    </row>
    <row r="7169" spans="1:40" x14ac:dyDescent="0.25">
      <c r="A7169" s="6">
        <v>0.59855324074074068</v>
      </c>
      <c r="B7169">
        <v>0.46</v>
      </c>
      <c r="C7169">
        <f>B7169+0.68</f>
        <v>1.1400000000000001</v>
      </c>
      <c r="D7169" s="5">
        <f>C7169/(0.2905*LN(C7169)+0.3655)</f>
        <v>2.8248327862605453</v>
      </c>
      <c r="E7169" s="5">
        <f>D7169*100</f>
        <v>282.48327862605453</v>
      </c>
      <c r="F7169">
        <v>199.61115030526</v>
      </c>
      <c r="G7169" s="4">
        <f>75.6*1000/(287.05*(F7169+273))</f>
        <v>0.55726309232981563</v>
      </c>
      <c r="H7169" s="3">
        <f>SQRT(2*ABS(E7169)/G7169)</f>
        <v>31.840599062417098</v>
      </c>
      <c r="I7169" s="2">
        <f>(2/2*0.0254)^2*3.1416*H7169</f>
        <v>6.4535629647508072E-2</v>
      </c>
      <c r="J7169" s="26"/>
      <c r="K7169" s="26"/>
      <c r="L7169" s="26"/>
      <c r="M7169" s="26"/>
      <c r="N7169" s="39"/>
      <c r="O7169" s="9"/>
      <c r="P7169" s="8"/>
      <c r="Q7169" s="41"/>
      <c r="R7169" s="8"/>
      <c r="S7169" s="41"/>
      <c r="T7169" s="9"/>
      <c r="U7169" s="8"/>
      <c r="V7169" s="51"/>
      <c r="X7169" s="9"/>
      <c r="Y7169" s="9"/>
      <c r="Z7169" s="9"/>
      <c r="AA7169" s="8"/>
      <c r="AB7169" s="12"/>
      <c r="AC7169" s="11"/>
      <c r="AD7169" s="11"/>
      <c r="AE7169" s="11"/>
      <c r="AF7169" s="11"/>
      <c r="AG7169" s="11"/>
      <c r="AH7169" s="10"/>
      <c r="AI7169" s="7">
        <v>34681768.299999997</v>
      </c>
      <c r="AJ7169" s="31"/>
      <c r="AK7169" s="37">
        <v>5.3601115899999998</v>
      </c>
      <c r="AN7169" s="6"/>
    </row>
    <row r="7170" spans="1:40" x14ac:dyDescent="0.25">
      <c r="A7170" s="6">
        <v>0.59856481481481483</v>
      </c>
      <c r="B7170">
        <v>0.96</v>
      </c>
      <c r="C7170">
        <f>B7170+0.68</f>
        <v>1.6400000000000001</v>
      </c>
      <c r="D7170" s="5">
        <f>C7170/(0.2905*LN(C7170)+0.3655)</f>
        <v>3.2206798549289433</v>
      </c>
      <c r="E7170" s="5">
        <f>D7170*100</f>
        <v>322.06798549289431</v>
      </c>
      <c r="F7170">
        <v>198.64608324188401</v>
      </c>
      <c r="G7170" s="4">
        <f>75.6*1000/(287.05*(F7170+273))</f>
        <v>0.55840334616664611</v>
      </c>
      <c r="H7170" s="3">
        <f>SQRT(2*ABS(E7170)/G7170)</f>
        <v>33.963682331922584</v>
      </c>
      <c r="I7170" s="2">
        <f>(2/2*0.0254)^2*3.1416*H7170</f>
        <v>6.883876839571558E-2</v>
      </c>
      <c r="J7170" s="26"/>
      <c r="K7170" s="26"/>
      <c r="L7170" s="26"/>
      <c r="M7170" s="26"/>
      <c r="N7170" s="39"/>
      <c r="O7170" s="9"/>
      <c r="P7170" s="8"/>
      <c r="Q7170" s="41"/>
      <c r="R7170" s="8"/>
      <c r="S7170" s="41"/>
      <c r="T7170" s="9"/>
      <c r="U7170" s="8"/>
      <c r="V7170" s="51"/>
      <c r="X7170" s="9"/>
      <c r="Y7170" s="9"/>
      <c r="Z7170" s="9"/>
      <c r="AA7170" s="8"/>
      <c r="AB7170" s="12"/>
      <c r="AC7170" s="11"/>
      <c r="AD7170" s="11"/>
      <c r="AE7170" s="11"/>
      <c r="AF7170" s="11"/>
      <c r="AG7170" s="11"/>
      <c r="AH7170" s="10"/>
      <c r="AI7170" s="7">
        <v>30960321.899999999</v>
      </c>
      <c r="AJ7170" s="31"/>
      <c r="AK7170" s="37">
        <v>5.5360326200000003</v>
      </c>
      <c r="AN7170" s="6"/>
    </row>
    <row r="7171" spans="1:40" x14ac:dyDescent="0.25">
      <c r="A7171" s="6">
        <v>0.59857638888888887</v>
      </c>
      <c r="B7171">
        <v>2.88</v>
      </c>
      <c r="C7171">
        <f>B7171+0.68</f>
        <v>3.56</v>
      </c>
      <c r="D7171" s="5">
        <f>C7171/(0.2905*LN(C7171)+0.3655)</f>
        <v>4.8477226928375936</v>
      </c>
      <c r="E7171" s="5">
        <f>D7171*100</f>
        <v>484.77226928375939</v>
      </c>
      <c r="F7171">
        <v>198.185770567047</v>
      </c>
      <c r="G7171" s="4">
        <f>75.6*1000/(287.05*(F7171+273))</f>
        <v>0.55894886378192243</v>
      </c>
      <c r="H7171" s="3">
        <f>SQRT(2*ABS(E7171)/G7171)</f>
        <v>41.648354111387256</v>
      </c>
      <c r="I7171" s="2">
        <f>(2/2*0.0254)^2*3.1416*H7171</f>
        <v>8.441432747831977E-2</v>
      </c>
      <c r="J7171" s="26"/>
      <c r="K7171" s="26"/>
      <c r="L7171" s="26"/>
      <c r="M7171" s="26"/>
      <c r="N7171" s="39"/>
      <c r="O7171" s="9"/>
      <c r="P7171" s="8"/>
      <c r="Q7171" s="41"/>
      <c r="R7171" s="8"/>
      <c r="S7171" s="41"/>
      <c r="T7171" s="9"/>
      <c r="U7171" s="8"/>
      <c r="V7171" s="51"/>
      <c r="X7171" s="9"/>
      <c r="Y7171" s="9"/>
      <c r="Z7171" s="9"/>
      <c r="AA7171" s="8"/>
      <c r="AB7171" s="12"/>
      <c r="AC7171" s="11"/>
      <c r="AD7171" s="11"/>
      <c r="AE7171" s="11"/>
      <c r="AF7171" s="11"/>
      <c r="AG7171" s="11"/>
      <c r="AH7171" s="10"/>
      <c r="AI7171" s="7">
        <v>23800390.100000001</v>
      </c>
      <c r="AJ7171" s="31"/>
      <c r="AK7171" s="37">
        <v>5.3506277300000002</v>
      </c>
      <c r="AN7171" s="6"/>
    </row>
    <row r="7172" spans="1:40" x14ac:dyDescent="0.25">
      <c r="A7172" s="6">
        <v>0.59858796296296302</v>
      </c>
      <c r="B7172">
        <v>3.73</v>
      </c>
      <c r="C7172">
        <f>B7172+0.68</f>
        <v>4.41</v>
      </c>
      <c r="D7172" s="5">
        <f>C7172/(0.2905*LN(C7172)+0.3655)</f>
        <v>5.5362672139189035</v>
      </c>
      <c r="E7172" s="5">
        <f>D7172*100</f>
        <v>553.62672139189033</v>
      </c>
      <c r="F7172">
        <v>198.087327800682</v>
      </c>
      <c r="G7172" s="4">
        <f>75.6*1000/(287.05*(F7172+273))</f>
        <v>0.55906566690771253</v>
      </c>
      <c r="H7172" s="3">
        <f>SQRT(2*ABS(E7172)/G7172)</f>
        <v>44.503288991579581</v>
      </c>
      <c r="I7172" s="2">
        <f>(2/2*0.0254)^2*3.1416*H7172</f>
        <v>9.0200808434116778E-2</v>
      </c>
      <c r="J7172" s="26"/>
      <c r="K7172" s="26"/>
      <c r="L7172" s="26"/>
      <c r="M7172" s="26"/>
      <c r="N7172" s="39"/>
      <c r="O7172" s="9"/>
      <c r="P7172" s="8"/>
      <c r="Q7172" s="41"/>
      <c r="R7172" s="8"/>
      <c r="S7172" s="41"/>
      <c r="T7172" s="9"/>
      <c r="U7172" s="8"/>
      <c r="V7172" s="51"/>
      <c r="X7172" s="9"/>
      <c r="Y7172" s="9"/>
      <c r="Z7172" s="9"/>
      <c r="AA7172" s="8"/>
      <c r="AB7172" s="12"/>
      <c r="AC7172" s="11"/>
      <c r="AD7172" s="11"/>
      <c r="AE7172" s="11"/>
      <c r="AF7172" s="11"/>
      <c r="AG7172" s="11"/>
      <c r="AH7172" s="10"/>
      <c r="AI7172" s="7">
        <v>20124938</v>
      </c>
      <c r="AJ7172" s="31"/>
      <c r="AK7172" s="37">
        <v>4.6940574399999999</v>
      </c>
      <c r="AN7172" s="6"/>
    </row>
    <row r="7173" spans="1:40" x14ac:dyDescent="0.25">
      <c r="A7173" s="6">
        <v>0.59859953703703705</v>
      </c>
      <c r="B7173">
        <v>4.16</v>
      </c>
      <c r="C7173">
        <f>B7173+0.68</f>
        <v>4.84</v>
      </c>
      <c r="D7173" s="5">
        <f>C7173/(0.2905*LN(C7173)+0.3655)</f>
        <v>5.8766839098237424</v>
      </c>
      <c r="E7173" s="5">
        <f>D7173*100</f>
        <v>587.66839098237426</v>
      </c>
      <c r="F7173">
        <v>198.28959253757799</v>
      </c>
      <c r="G7173" s="4">
        <f>75.6*1000/(287.05*(F7173+273))</f>
        <v>0.5588257310554996</v>
      </c>
      <c r="H7173" s="3">
        <f>SQRT(2*ABS(E7173)/G7173)</f>
        <v>45.86094149879213</v>
      </c>
      <c r="I7173" s="2">
        <f>(2/2*0.0254)^2*3.1416*H7173</f>
        <v>9.2952545586540467E-2</v>
      </c>
      <c r="J7173" s="26"/>
      <c r="K7173" s="26"/>
      <c r="L7173" s="26"/>
      <c r="M7173" s="26"/>
      <c r="N7173" s="39"/>
      <c r="O7173" s="9"/>
      <c r="P7173" s="8"/>
      <c r="Q7173" s="41"/>
      <c r="R7173" s="8"/>
      <c r="S7173" s="41"/>
      <c r="T7173" s="9"/>
      <c r="U7173" s="8"/>
      <c r="V7173" s="51"/>
      <c r="X7173" s="9"/>
      <c r="Y7173" s="9"/>
      <c r="Z7173" s="9"/>
      <c r="AA7173" s="8"/>
      <c r="AB7173" s="12"/>
      <c r="AC7173" s="11"/>
      <c r="AD7173" s="11"/>
      <c r="AE7173" s="11"/>
      <c r="AF7173" s="11"/>
      <c r="AG7173" s="11"/>
      <c r="AH7173" s="10"/>
      <c r="AI7173" s="7">
        <v>16208792.300000001</v>
      </c>
      <c r="AJ7173" s="31"/>
      <c r="AK7173" s="37">
        <v>4.0294883700000002</v>
      </c>
      <c r="AN7173" s="6"/>
    </row>
    <row r="7174" spans="1:40" x14ac:dyDescent="0.25">
      <c r="A7174" s="6">
        <v>0.59861111111111109</v>
      </c>
      <c r="B7174">
        <v>2.0699999999999998</v>
      </c>
      <c r="C7174">
        <f>B7174+0.68</f>
        <v>2.75</v>
      </c>
      <c r="D7174" s="5">
        <f>C7174/(0.2905*LN(C7174)+0.3655)</f>
        <v>4.1706473293665018</v>
      </c>
      <c r="E7174" s="5">
        <f>D7174*100</f>
        <v>417.06473293665016</v>
      </c>
      <c r="F7174">
        <v>198.30354163024199</v>
      </c>
      <c r="G7174" s="4">
        <f>75.6*1000/(287.05*(F7174+273))</f>
        <v>0.5588091915831277</v>
      </c>
      <c r="H7174" s="3">
        <f>SQRT(2*ABS(E7174)/G7174)</f>
        <v>38.635359796795662</v>
      </c>
      <c r="I7174" s="2">
        <f>(2/2*0.0254)^2*3.1416*H7174</f>
        <v>7.8307486183174554E-2</v>
      </c>
      <c r="J7174" s="26"/>
      <c r="K7174" s="26"/>
      <c r="L7174" s="26"/>
      <c r="M7174" s="26"/>
      <c r="N7174" s="39"/>
      <c r="O7174" s="9"/>
      <c r="P7174" s="8"/>
      <c r="Q7174" s="41"/>
      <c r="R7174" s="8"/>
      <c r="S7174" s="41"/>
      <c r="T7174" s="9"/>
      <c r="U7174" s="8"/>
      <c r="V7174" s="51"/>
      <c r="X7174" s="9"/>
      <c r="Y7174" s="9"/>
      <c r="Z7174" s="9"/>
      <c r="AA7174" s="8"/>
      <c r="AB7174" s="12"/>
      <c r="AC7174" s="11"/>
      <c r="AD7174" s="11"/>
      <c r="AE7174" s="11"/>
      <c r="AF7174" s="11"/>
      <c r="AG7174" s="11"/>
      <c r="AH7174" s="10"/>
      <c r="AI7174" s="7">
        <v>15201278.4</v>
      </c>
      <c r="AJ7174" s="31"/>
      <c r="AK7174" s="37">
        <v>3.3047962200000001</v>
      </c>
      <c r="AN7174" s="6"/>
    </row>
    <row r="7175" spans="1:40" x14ac:dyDescent="0.25">
      <c r="A7175" s="6">
        <v>0.59862268518518513</v>
      </c>
      <c r="B7175">
        <v>1.04</v>
      </c>
      <c r="C7175">
        <f>B7175+0.68</f>
        <v>1.7200000000000002</v>
      </c>
      <c r="D7175" s="5">
        <f>C7175/(0.2905*LN(C7175)+0.3655)</f>
        <v>3.2884346872416867</v>
      </c>
      <c r="E7175" s="5">
        <f>D7175*100</f>
        <v>328.8434687241687</v>
      </c>
      <c r="F7175">
        <v>197.92341968517201</v>
      </c>
      <c r="G7175" s="4">
        <f>75.6*1000/(287.05*(F7175+273))</f>
        <v>0.55926025353491926</v>
      </c>
      <c r="H7175" s="3">
        <f>SQRT(2*ABS(E7175)/G7175)</f>
        <v>34.292775039863898</v>
      </c>
      <c r="I7175" s="2">
        <f>(2/2*0.0254)^2*3.1416*H7175</f>
        <v>6.9505784901207929E-2</v>
      </c>
      <c r="J7175" s="26"/>
      <c r="K7175" s="26"/>
      <c r="L7175" s="26"/>
      <c r="M7175" s="26"/>
      <c r="N7175" s="39"/>
      <c r="O7175" s="9"/>
      <c r="P7175" s="8"/>
      <c r="Q7175" s="41"/>
      <c r="R7175" s="8"/>
      <c r="S7175" s="41"/>
      <c r="T7175" s="9"/>
      <c r="U7175" s="8"/>
      <c r="V7175" s="51"/>
      <c r="X7175" s="9"/>
      <c r="Y7175" s="9"/>
      <c r="Z7175" s="9"/>
      <c r="AA7175" s="8"/>
      <c r="AB7175" s="12"/>
      <c r="AC7175" s="11"/>
      <c r="AD7175" s="11"/>
      <c r="AE7175" s="11"/>
      <c r="AF7175" s="11"/>
      <c r="AG7175" s="11"/>
      <c r="AH7175" s="10"/>
      <c r="AI7175" s="7">
        <v>17942549.399999999</v>
      </c>
      <c r="AJ7175" s="31"/>
      <c r="AK7175" s="37">
        <v>2.8161353099999999</v>
      </c>
      <c r="AN7175" s="6"/>
    </row>
    <row r="7176" spans="1:40" x14ac:dyDescent="0.25">
      <c r="A7176" s="6">
        <v>0.59863425925925928</v>
      </c>
      <c r="B7176">
        <v>1.21</v>
      </c>
      <c r="C7176">
        <f>B7176+0.68</f>
        <v>1.8900000000000001</v>
      </c>
      <c r="D7176" s="5">
        <f>C7176/(0.2905*LN(C7176)+0.3655)</f>
        <v>3.4337067661390637</v>
      </c>
      <c r="E7176" s="5">
        <f>D7176*100</f>
        <v>343.37067661390637</v>
      </c>
      <c r="F7176">
        <v>197.85018301925501</v>
      </c>
      <c r="G7176" s="4">
        <f>75.6*1000/(287.05*(F7176+273))</f>
        <v>0.5593472416212063</v>
      </c>
      <c r="H7176" s="3">
        <f>SQRT(2*ABS(E7176)/G7176)</f>
        <v>35.039334544207968</v>
      </c>
      <c r="I7176" s="2">
        <f>(2/2*0.0254)^2*3.1416*H7176</f>
        <v>7.1018937577378677E-2</v>
      </c>
      <c r="J7176" s="26"/>
      <c r="K7176" s="26"/>
      <c r="L7176" s="26"/>
      <c r="M7176" s="26"/>
      <c r="N7176" s="39"/>
      <c r="O7176" s="9"/>
      <c r="P7176" s="8"/>
      <c r="Q7176" s="41"/>
      <c r="R7176" s="8"/>
      <c r="S7176" s="41"/>
      <c r="T7176" s="9"/>
      <c r="U7176" s="8"/>
      <c r="V7176" s="51"/>
      <c r="X7176" s="9"/>
      <c r="Y7176" s="9"/>
      <c r="Z7176" s="9"/>
      <c r="AA7176" s="8"/>
      <c r="AB7176" s="12"/>
      <c r="AC7176" s="11"/>
      <c r="AD7176" s="11"/>
      <c r="AE7176" s="11"/>
      <c r="AF7176" s="11"/>
      <c r="AG7176" s="11"/>
      <c r="AH7176" s="10"/>
      <c r="AI7176" s="7">
        <v>17963542.100000001</v>
      </c>
      <c r="AJ7176" s="31"/>
      <c r="AK7176" s="37">
        <v>2.7070751899999999</v>
      </c>
      <c r="AN7176" s="6"/>
    </row>
    <row r="7177" spans="1:40" x14ac:dyDescent="0.25">
      <c r="A7177" s="6">
        <v>0.59864583333333332</v>
      </c>
      <c r="B7177">
        <v>0.36</v>
      </c>
      <c r="C7177">
        <f>B7177+0.68</f>
        <v>1.04</v>
      </c>
      <c r="D7177" s="5">
        <f>C7177/(0.2905*LN(C7177)+0.3655)</f>
        <v>2.7593993440543327</v>
      </c>
      <c r="E7177" s="5">
        <f>D7177*100</f>
        <v>275.93993440543329</v>
      </c>
      <c r="F7177">
        <v>197.551051399823</v>
      </c>
      <c r="G7177" s="4">
        <f>75.6*1000/(287.05*(F7177+273))</f>
        <v>0.55970282141581795</v>
      </c>
      <c r="H7177" s="3">
        <f>SQRT(2*ABS(E7177)/G7177)</f>
        <v>31.401003559294644</v>
      </c>
      <c r="I7177" s="2">
        <f>(2/2*0.0254)^2*3.1416*H7177</f>
        <v>6.3644642247157726E-2</v>
      </c>
      <c r="J7177" s="26"/>
      <c r="K7177" s="26"/>
      <c r="L7177" s="26"/>
      <c r="M7177" s="26"/>
      <c r="N7177" s="39"/>
      <c r="O7177" s="9"/>
      <c r="P7177" s="8"/>
      <c r="Q7177" s="41"/>
      <c r="R7177" s="8"/>
      <c r="S7177" s="41"/>
      <c r="T7177" s="9"/>
      <c r="U7177" s="8"/>
      <c r="V7177" s="51"/>
      <c r="X7177" s="9"/>
      <c r="Y7177" s="9"/>
      <c r="Z7177" s="9"/>
      <c r="AA7177" s="8"/>
      <c r="AB7177" s="12"/>
      <c r="AC7177" s="11"/>
      <c r="AD7177" s="11"/>
      <c r="AE7177" s="11"/>
      <c r="AF7177" s="11"/>
      <c r="AG7177" s="11"/>
      <c r="AH7177" s="10"/>
      <c r="AI7177" s="7">
        <v>18261362.300000001</v>
      </c>
      <c r="AJ7177" s="31"/>
      <c r="AK7177" s="37">
        <v>2.5553752200000002</v>
      </c>
      <c r="AN7177" s="6"/>
    </row>
    <row r="7178" spans="1:40" x14ac:dyDescent="0.25">
      <c r="A7178" s="6">
        <v>0.59865740740740747</v>
      </c>
      <c r="B7178">
        <v>0.38</v>
      </c>
      <c r="C7178">
        <f>B7178+0.68</f>
        <v>1.06</v>
      </c>
      <c r="D7178" s="5">
        <f>C7178/(0.2905*LN(C7178)+0.3655)</f>
        <v>2.7717699677526393</v>
      </c>
      <c r="E7178" s="5">
        <f>D7178*100</f>
        <v>277.17699677526394</v>
      </c>
      <c r="F7178">
        <v>196.49692862507101</v>
      </c>
      <c r="G7178" s="4">
        <f>75.6*1000/(287.05*(F7178+273))</f>
        <v>0.5609594760501202</v>
      </c>
      <c r="H7178" s="3">
        <f>SQRT(2*ABS(E7178)/G7178)</f>
        <v>31.436040952985554</v>
      </c>
      <c r="I7178" s="2">
        <f>(2/2*0.0254)^2*3.1416*H7178</f>
        <v>6.3715657250946384E-2</v>
      </c>
      <c r="J7178" s="26"/>
      <c r="K7178" s="26"/>
      <c r="L7178" s="26"/>
      <c r="M7178" s="26"/>
      <c r="N7178" s="39"/>
      <c r="O7178" s="9"/>
      <c r="P7178" s="8"/>
      <c r="Q7178" s="41"/>
      <c r="R7178" s="8"/>
      <c r="S7178" s="41"/>
      <c r="T7178" s="9"/>
      <c r="U7178" s="8"/>
      <c r="V7178" s="51"/>
      <c r="X7178" s="9"/>
      <c r="Y7178" s="9"/>
      <c r="Z7178" s="9"/>
      <c r="AA7178" s="8"/>
      <c r="AB7178" s="12"/>
      <c r="AC7178" s="11"/>
      <c r="AD7178" s="11"/>
      <c r="AE7178" s="11"/>
      <c r="AF7178" s="11"/>
      <c r="AG7178" s="11"/>
      <c r="AH7178" s="10"/>
      <c r="AI7178" s="7">
        <v>17453547.699999999</v>
      </c>
      <c r="AJ7178" s="31"/>
      <c r="AK7178" s="38">
        <v>2.52274603</v>
      </c>
      <c r="AN7178" s="6"/>
    </row>
    <row r="7179" spans="1:40" x14ac:dyDescent="0.25">
      <c r="A7179" s="6">
        <v>0.59866898148148151</v>
      </c>
      <c r="B7179">
        <v>0.49</v>
      </c>
      <c r="C7179">
        <f>B7179+0.68</f>
        <v>1.17</v>
      </c>
      <c r="D7179" s="5">
        <f>C7179/(0.2905*LN(C7179)+0.3655)</f>
        <v>2.8459564827053363</v>
      </c>
      <c r="E7179" s="5">
        <f>D7179*100</f>
        <v>284.59564827053362</v>
      </c>
      <c r="F7179">
        <v>195.47487182195701</v>
      </c>
      <c r="G7179" s="4">
        <f>75.6*1000/(287.05*(F7179+273))</f>
        <v>0.56218330358763258</v>
      </c>
      <c r="H7179" s="3">
        <f>SQRT(2*ABS(E7179)/G7179)</f>
        <v>31.819265744365811</v>
      </c>
      <c r="I7179" s="2">
        <f>(2/2*0.0254)^2*3.1416*H7179</f>
        <v>6.449239053915426E-2</v>
      </c>
      <c r="J7179" s="26"/>
      <c r="K7179" s="26"/>
      <c r="L7179" s="26"/>
      <c r="M7179" s="26"/>
      <c r="N7179" s="39"/>
      <c r="O7179" s="9"/>
      <c r="P7179" s="8"/>
      <c r="Q7179" s="41"/>
      <c r="R7179" s="8"/>
      <c r="S7179" s="41"/>
      <c r="T7179" s="9"/>
      <c r="U7179" s="8"/>
      <c r="V7179" s="51"/>
      <c r="X7179" s="9"/>
      <c r="Y7179" s="9"/>
      <c r="Z7179" s="9"/>
      <c r="AA7179" s="8"/>
      <c r="AB7179" s="12"/>
      <c r="AC7179" s="11"/>
      <c r="AD7179" s="11"/>
      <c r="AE7179" s="11"/>
      <c r="AF7179" s="11"/>
      <c r="AG7179" s="11"/>
      <c r="AH7179" s="10"/>
      <c r="AI7179" s="7">
        <v>15745258.5</v>
      </c>
      <c r="AJ7179" s="31"/>
      <c r="AK7179" s="37">
        <v>2.4384736899999999</v>
      </c>
      <c r="AN7179" s="6"/>
    </row>
    <row r="7180" spans="1:40" x14ac:dyDescent="0.25">
      <c r="A7180" s="6">
        <v>0.59868055555555555</v>
      </c>
      <c r="B7180">
        <v>0.59</v>
      </c>
      <c r="C7180">
        <f>B7180+0.68</f>
        <v>1.27</v>
      </c>
      <c r="D7180" s="5">
        <f>C7180/(0.2905*LN(C7180)+0.3655)</f>
        <v>2.9199805120199289</v>
      </c>
      <c r="E7180" s="5">
        <f>D7180*100</f>
        <v>291.99805120199289</v>
      </c>
      <c r="F7180">
        <v>194.417818444598</v>
      </c>
      <c r="G7180" s="4">
        <f>75.6*1000/(287.05*(F7180+273))</f>
        <v>0.56345466667286892</v>
      </c>
      <c r="H7180" s="3">
        <f>SQRT(2*ABS(E7180)/G7180)</f>
        <v>32.194040364392059</v>
      </c>
      <c r="I7180" s="2">
        <f>(2/2*0.0254)^2*3.1416*H7180</f>
        <v>6.5251996727212686E-2</v>
      </c>
      <c r="J7180" s="26"/>
      <c r="K7180" s="26"/>
      <c r="L7180" s="26"/>
      <c r="M7180" s="26"/>
      <c r="N7180" s="39"/>
      <c r="O7180" s="9"/>
      <c r="P7180" s="8"/>
      <c r="Q7180" s="41"/>
      <c r="R7180" s="8"/>
      <c r="S7180" s="41"/>
      <c r="T7180" s="9"/>
      <c r="U7180" s="8"/>
      <c r="V7180" s="51"/>
      <c r="X7180" s="9"/>
      <c r="Y7180" s="9"/>
      <c r="Z7180" s="9"/>
      <c r="AA7180" s="8"/>
      <c r="AB7180" s="12"/>
      <c r="AC7180" s="11"/>
      <c r="AD7180" s="11"/>
      <c r="AE7180" s="11"/>
      <c r="AF7180" s="11"/>
      <c r="AG7180" s="11"/>
      <c r="AH7180" s="10"/>
      <c r="AI7180" s="7">
        <v>11852140.699999999</v>
      </c>
      <c r="AJ7180" s="31"/>
      <c r="AK7180" s="37">
        <v>2.26795415</v>
      </c>
      <c r="AN7180" s="6"/>
    </row>
    <row r="7181" spans="1:40" x14ac:dyDescent="0.25">
      <c r="A7181" s="6">
        <v>0.59869212962962959</v>
      </c>
      <c r="B7181">
        <v>0.87</v>
      </c>
      <c r="C7181">
        <f>B7181+0.68</f>
        <v>1.55</v>
      </c>
      <c r="D7181" s="5">
        <f>C7181/(0.2905*LN(C7181)+0.3655)</f>
        <v>3.1452088710187311</v>
      </c>
      <c r="E7181" s="5">
        <f>D7181*100</f>
        <v>314.52088710187309</v>
      </c>
      <c r="F7181">
        <v>193.13735534891299</v>
      </c>
      <c r="G7181" s="4">
        <f>75.6*1000/(287.05*(F7181+273))</f>
        <v>0.56500245703656127</v>
      </c>
      <c r="H7181" s="3">
        <f>SQRT(2*ABS(E7181)/G7181)</f>
        <v>33.366801334393784</v>
      </c>
      <c r="I7181" s="2">
        <f>(2/2*0.0254)^2*3.1416*H7181</f>
        <v>6.7628989304416368E-2</v>
      </c>
      <c r="J7181" s="26"/>
      <c r="K7181" s="26"/>
      <c r="L7181" s="26"/>
      <c r="M7181" s="26"/>
      <c r="N7181" s="39"/>
      <c r="O7181" s="9"/>
      <c r="P7181" s="8"/>
      <c r="Q7181" s="41"/>
      <c r="R7181" s="8"/>
      <c r="S7181" s="41"/>
      <c r="T7181" s="9"/>
      <c r="U7181" s="8"/>
      <c r="V7181" s="51"/>
      <c r="X7181" s="9"/>
      <c r="Y7181" s="9"/>
      <c r="Z7181" s="9"/>
      <c r="AA7181" s="8"/>
      <c r="AB7181" s="12"/>
      <c r="AC7181" s="11"/>
      <c r="AD7181" s="11"/>
      <c r="AE7181" s="11"/>
      <c r="AF7181" s="11"/>
      <c r="AG7181" s="11"/>
      <c r="AH7181" s="10"/>
      <c r="AI7181" s="7">
        <v>16192391.5</v>
      </c>
      <c r="AJ7181" s="31"/>
      <c r="AK7181" s="37">
        <v>1.7868938999999999</v>
      </c>
      <c r="AN7181" s="6"/>
    </row>
    <row r="7182" spans="1:40" x14ac:dyDescent="0.25">
      <c r="A7182" s="6">
        <v>0.59870370370370374</v>
      </c>
      <c r="B7182">
        <v>1.22</v>
      </c>
      <c r="C7182">
        <f>B7182+0.68</f>
        <v>1.9</v>
      </c>
      <c r="D7182" s="5">
        <f>C7182/(0.2905*LN(C7182)+0.3655)</f>
        <v>3.4422874443401694</v>
      </c>
      <c r="E7182" s="5">
        <f>D7182*100</f>
        <v>344.22874443401696</v>
      </c>
      <c r="F7182">
        <v>191.28796203799101</v>
      </c>
      <c r="G7182" s="4">
        <f>75.6*1000/(287.05*(F7182+273))</f>
        <v>0.56725302532635991</v>
      </c>
      <c r="H7182" s="3">
        <f>SQRT(2*ABS(E7182)/G7182)</f>
        <v>34.837754455739379</v>
      </c>
      <c r="I7182" s="2">
        <f>(2/2*0.0254)^2*3.1416*H7182</f>
        <v>7.0610368068110982E-2</v>
      </c>
      <c r="J7182" s="26"/>
      <c r="K7182" s="26"/>
      <c r="L7182" s="26"/>
      <c r="M7182" s="26"/>
      <c r="N7182" s="39"/>
      <c r="O7182" s="9"/>
      <c r="P7182" s="8"/>
      <c r="Q7182" s="41"/>
      <c r="R7182" s="8"/>
      <c r="S7182" s="41"/>
      <c r="T7182" s="9"/>
      <c r="U7182" s="8"/>
      <c r="V7182" s="51"/>
      <c r="X7182" s="9"/>
      <c r="Y7182" s="9"/>
      <c r="Z7182" s="9"/>
      <c r="AA7182" s="8"/>
      <c r="AB7182" s="12"/>
      <c r="AC7182" s="11"/>
      <c r="AD7182" s="11"/>
      <c r="AE7182" s="11"/>
      <c r="AF7182" s="11"/>
      <c r="AG7182" s="11"/>
      <c r="AH7182" s="10"/>
      <c r="AI7182" s="7">
        <v>33660147.5</v>
      </c>
      <c r="AJ7182" s="31"/>
      <c r="AK7182" s="37">
        <v>2.1151473200000002</v>
      </c>
      <c r="AN7182" s="6"/>
    </row>
    <row r="7183" spans="1:40" x14ac:dyDescent="0.25">
      <c r="A7183" s="6">
        <v>0.59871527777777778</v>
      </c>
      <c r="B7183">
        <v>0.63</v>
      </c>
      <c r="C7183">
        <f>B7183+0.68</f>
        <v>1.31</v>
      </c>
      <c r="D7183" s="5">
        <f>C7183/(0.2905*LN(C7183)+0.3655)</f>
        <v>2.9508300484153467</v>
      </c>
      <c r="E7183" s="5">
        <f>D7183*100</f>
        <v>295.08300484153466</v>
      </c>
      <c r="F7183">
        <v>190.00373188809999</v>
      </c>
      <c r="G7183" s="4">
        <f>75.6*1000/(287.05*(F7183+273))</f>
        <v>0.56882641099815623</v>
      </c>
      <c r="H7183" s="3">
        <f>SQRT(2*ABS(E7183)/G7183)</f>
        <v>32.210481731743606</v>
      </c>
      <c r="I7183" s="2">
        <f>(2/2*0.0254)^2*3.1416*H7183</f>
        <v>6.5285320660352836E-2</v>
      </c>
      <c r="J7183" s="26"/>
      <c r="K7183" s="26"/>
      <c r="L7183" s="26"/>
      <c r="M7183" s="26"/>
      <c r="N7183" s="39"/>
      <c r="O7183" s="9"/>
      <c r="P7183" s="8"/>
      <c r="Q7183" s="41"/>
      <c r="R7183" s="8"/>
      <c r="S7183" s="41"/>
      <c r="T7183" s="9"/>
      <c r="U7183" s="8"/>
      <c r="V7183" s="51"/>
      <c r="X7183" s="9"/>
      <c r="Y7183" s="9"/>
      <c r="Z7183" s="9"/>
      <c r="AA7183" s="8"/>
      <c r="AB7183" s="12"/>
      <c r="AC7183" s="11"/>
      <c r="AD7183" s="11"/>
      <c r="AE7183" s="11"/>
      <c r="AF7183" s="11"/>
      <c r="AG7183" s="11"/>
      <c r="AH7183" s="10"/>
      <c r="AI7183" s="7">
        <v>38388597.100000001</v>
      </c>
      <c r="AJ7183" s="31"/>
      <c r="AK7183" s="37">
        <v>2.6544063699999998</v>
      </c>
      <c r="AN7183" s="6"/>
    </row>
    <row r="7184" spans="1:40" x14ac:dyDescent="0.25">
      <c r="A7184" s="6">
        <v>0.59872685185185182</v>
      </c>
      <c r="B7184">
        <v>0.51</v>
      </c>
      <c r="C7184">
        <f>B7184+0.68</f>
        <v>1.19</v>
      </c>
      <c r="D7184" s="5">
        <f>C7184/(0.2905*LN(C7184)+0.3655)</f>
        <v>2.8603470246144624</v>
      </c>
      <c r="E7184" s="5">
        <f>D7184*100</f>
        <v>286.03470246144627</v>
      </c>
      <c r="F7184">
        <v>188.911378958157</v>
      </c>
      <c r="G7184" s="4">
        <f>75.6*1000/(287.05*(F7184+273))</f>
        <v>0.57017160235950415</v>
      </c>
      <c r="H7184" s="3">
        <f>SQRT(2*ABS(E7184)/G7184)</f>
        <v>31.675360710197282</v>
      </c>
      <c r="I7184" s="2">
        <f>(2/2*0.0254)^2*3.1416*H7184</f>
        <v>6.4200718828728617E-2</v>
      </c>
      <c r="J7184" s="26"/>
      <c r="K7184" s="26"/>
      <c r="L7184" s="26"/>
      <c r="M7184" s="26"/>
      <c r="N7184" s="39"/>
      <c r="O7184" s="9"/>
      <c r="P7184" s="8"/>
      <c r="Q7184" s="41"/>
      <c r="R7184" s="8"/>
      <c r="S7184" s="41"/>
      <c r="T7184" s="9"/>
      <c r="U7184" s="8"/>
      <c r="V7184" s="51"/>
      <c r="X7184" s="9"/>
      <c r="Y7184" s="9"/>
      <c r="Z7184" s="9"/>
      <c r="AA7184" s="8"/>
      <c r="AB7184" s="12"/>
      <c r="AC7184" s="11"/>
      <c r="AD7184" s="11"/>
      <c r="AE7184" s="11"/>
      <c r="AF7184" s="11"/>
      <c r="AG7184" s="11"/>
      <c r="AH7184" s="10"/>
      <c r="AI7184" s="7">
        <v>30234293.600000001</v>
      </c>
      <c r="AJ7184" s="31"/>
      <c r="AK7184" s="37">
        <v>2.7438637899999998</v>
      </c>
      <c r="AN7184" s="6"/>
    </row>
    <row r="7185" spans="1:40" x14ac:dyDescent="0.25">
      <c r="A7185" s="6">
        <v>0.59873842592592597</v>
      </c>
      <c r="B7185">
        <v>0.28999999999999998</v>
      </c>
      <c r="C7185">
        <f>B7185+0.68</f>
        <v>0.97</v>
      </c>
      <c r="D7185" s="5">
        <f>C7185/(0.2905*LN(C7185)+0.3655)</f>
        <v>2.7197410564993283</v>
      </c>
      <c r="E7185" s="5">
        <f>D7185*100</f>
        <v>271.97410564993282</v>
      </c>
      <c r="F7185">
        <v>187.857378061172</v>
      </c>
      <c r="G7185" s="4">
        <f>75.6*1000/(287.05*(F7185+273))</f>
        <v>0.57147560964881028</v>
      </c>
      <c r="H7185" s="3">
        <f>SQRT(2*ABS(E7185)/G7185)</f>
        <v>30.85175875067608</v>
      </c>
      <c r="I7185" s="2">
        <f>(2/2*0.0254)^2*3.1416*H7185</f>
        <v>6.253141383442154E-2</v>
      </c>
      <c r="J7185" s="26"/>
      <c r="K7185" s="26"/>
      <c r="L7185" s="26"/>
      <c r="M7185" s="26"/>
      <c r="N7185" s="39"/>
      <c r="O7185" s="9"/>
      <c r="P7185" s="8"/>
      <c r="Q7185" s="41"/>
      <c r="R7185" s="8"/>
      <c r="S7185" s="41"/>
      <c r="T7185" s="9"/>
      <c r="U7185" s="8"/>
      <c r="V7185" s="51"/>
      <c r="X7185" s="9"/>
      <c r="Y7185" s="9"/>
      <c r="Z7185" s="9"/>
      <c r="AA7185" s="8"/>
      <c r="AB7185" s="12"/>
      <c r="AC7185" s="11"/>
      <c r="AD7185" s="11"/>
      <c r="AE7185" s="11"/>
      <c r="AF7185" s="11"/>
      <c r="AG7185" s="11"/>
      <c r="AH7185" s="10"/>
      <c r="AI7185" s="7">
        <v>25207691.100000001</v>
      </c>
      <c r="AJ7185" s="31"/>
      <c r="AK7185" s="37">
        <v>2.6000819499999999</v>
      </c>
      <c r="AN7185" s="6"/>
    </row>
    <row r="7186" spans="1:40" x14ac:dyDescent="0.25">
      <c r="A7186" s="6">
        <v>0.59875</v>
      </c>
      <c r="B7186">
        <v>0.19</v>
      </c>
      <c r="C7186">
        <f>B7186+0.68</f>
        <v>0.87000000000000011</v>
      </c>
      <c r="D7186" s="5">
        <f>C7186/(0.2905*LN(C7186)+0.3655)</f>
        <v>2.6765576696495312</v>
      </c>
      <c r="E7186" s="5">
        <f>D7186*100</f>
        <v>267.6557669649531</v>
      </c>
      <c r="F7186">
        <v>186.642805756348</v>
      </c>
      <c r="G7186" s="4">
        <f>75.6*1000/(287.05*(F7186+273))</f>
        <v>0.57298569191197035</v>
      </c>
      <c r="H7186" s="3">
        <f>SQRT(2*ABS(E7186)/G7186)</f>
        <v>30.565493474922238</v>
      </c>
      <c r="I7186" s="2">
        <f>(2/2*0.0254)^2*3.1416*H7186</f>
        <v>6.1951201452714259E-2</v>
      </c>
      <c r="J7186" s="26"/>
      <c r="K7186" s="26"/>
      <c r="L7186" s="26"/>
      <c r="M7186" s="26"/>
      <c r="N7186" s="39"/>
      <c r="O7186" s="9"/>
      <c r="P7186" s="8"/>
      <c r="Q7186" s="41"/>
      <c r="R7186" s="8"/>
      <c r="S7186" s="41"/>
      <c r="T7186" s="9"/>
      <c r="U7186" s="8"/>
      <c r="V7186" s="51"/>
      <c r="X7186" s="9"/>
      <c r="Y7186" s="9"/>
      <c r="Z7186" s="9"/>
      <c r="AA7186" s="8"/>
      <c r="AB7186" s="12"/>
      <c r="AC7186" s="11"/>
      <c r="AD7186" s="11"/>
      <c r="AE7186" s="11"/>
      <c r="AF7186" s="11"/>
      <c r="AG7186" s="11"/>
      <c r="AH7186" s="10"/>
      <c r="AI7186" s="7">
        <v>18554522.899999999</v>
      </c>
      <c r="AJ7186" s="31"/>
      <c r="AK7186" s="37">
        <v>2.3645489799999999</v>
      </c>
      <c r="AN7186" s="6"/>
    </row>
    <row r="7187" spans="1:40" x14ac:dyDescent="0.25">
      <c r="A7187" s="6">
        <v>0.59876157407407404</v>
      </c>
      <c r="B7187">
        <v>0.24</v>
      </c>
      <c r="C7187">
        <f>B7187+0.68</f>
        <v>0.92</v>
      </c>
      <c r="D7187" s="5">
        <f>C7187/(0.2905*LN(C7187)+0.3655)</f>
        <v>2.6957523293421808</v>
      </c>
      <c r="E7187" s="5">
        <f>D7187*100</f>
        <v>269.57523293421809</v>
      </c>
      <c r="F7187">
        <v>185.703946818209</v>
      </c>
      <c r="G7187" s="4">
        <f>75.6*1000/(287.05*(F7187+273))</f>
        <v>0.57415845866492476</v>
      </c>
      <c r="H7187" s="3">
        <f>SQRT(2*ABS(E7187)/G7187)</f>
        <v>30.643552301576339</v>
      </c>
      <c r="I7187" s="2">
        <f>(2/2*0.0254)^2*3.1416*H7187</f>
        <v>6.2109413787783486E-2</v>
      </c>
      <c r="J7187" s="26"/>
      <c r="K7187" s="26"/>
      <c r="L7187" s="26"/>
      <c r="M7187" s="26"/>
      <c r="N7187" s="39"/>
      <c r="O7187" s="9"/>
      <c r="P7187" s="8"/>
      <c r="Q7187" s="41"/>
      <c r="R7187" s="8"/>
      <c r="S7187" s="41"/>
      <c r="T7187" s="9"/>
      <c r="U7187" s="8"/>
      <c r="V7187" s="51"/>
      <c r="X7187" s="9"/>
      <c r="Y7187" s="9"/>
      <c r="Z7187" s="9"/>
      <c r="AA7187" s="8"/>
      <c r="AB7187" s="12"/>
      <c r="AC7187" s="11"/>
      <c r="AD7187" s="11"/>
      <c r="AE7187" s="11"/>
      <c r="AF7187" s="11"/>
      <c r="AG7187" s="11"/>
      <c r="AH7187" s="10"/>
      <c r="AI7187" s="7">
        <v>16238149.800000001</v>
      </c>
      <c r="AJ7187" s="31"/>
      <c r="AK7187" s="38">
        <v>2.0369921400000002</v>
      </c>
      <c r="AN7187" s="6"/>
    </row>
    <row r="7188" spans="1:40" x14ac:dyDescent="0.25">
      <c r="A7188" s="6">
        <v>0.59877314814814808</v>
      </c>
      <c r="B7188">
        <v>0.24</v>
      </c>
      <c r="C7188">
        <f>B7188+0.68</f>
        <v>0.92</v>
      </c>
      <c r="D7188" s="5">
        <f>C7188/(0.2905*LN(C7188)+0.3655)</f>
        <v>2.6957523293421808</v>
      </c>
      <c r="E7188" s="5">
        <f>D7188*100</f>
        <v>269.57523293421809</v>
      </c>
      <c r="F7188">
        <v>184.789521877483</v>
      </c>
      <c r="G7188" s="4">
        <f>75.6*1000/(287.05*(F7188+273))</f>
        <v>0.57530532810915924</v>
      </c>
      <c r="H7188" s="3">
        <f>SQRT(2*ABS(E7188)/G7188)</f>
        <v>30.612993149330968</v>
      </c>
      <c r="I7188" s="2">
        <f>(2/2*0.0254)^2*3.1416*H7188</f>
        <v>6.2047475438954586E-2</v>
      </c>
      <c r="J7188" s="26"/>
      <c r="K7188" s="26"/>
      <c r="L7188" s="26"/>
      <c r="M7188" s="26"/>
      <c r="N7188" s="39"/>
      <c r="O7188" s="9"/>
      <c r="P7188" s="8"/>
      <c r="Q7188" s="41"/>
      <c r="R7188" s="8"/>
      <c r="S7188" s="41"/>
      <c r="T7188" s="9"/>
      <c r="U7188" s="8"/>
      <c r="V7188" s="51"/>
      <c r="X7188" s="9"/>
      <c r="Y7188" s="9"/>
      <c r="Z7188" s="9"/>
      <c r="AA7188" s="8"/>
      <c r="AB7188" s="12"/>
      <c r="AC7188" s="11"/>
      <c r="AD7188" s="11"/>
      <c r="AE7188" s="11"/>
      <c r="AF7188" s="11"/>
      <c r="AG7188" s="11"/>
      <c r="AH7188" s="10"/>
      <c r="AI7188" s="7">
        <v>18274232.899999999</v>
      </c>
      <c r="AJ7188" s="31"/>
      <c r="AK7188" s="38">
        <v>1.8868493</v>
      </c>
      <c r="AN7188" s="6"/>
    </row>
    <row r="7189" spans="1:40" x14ac:dyDescent="0.25">
      <c r="A7189" s="6">
        <v>0.59878472222222223</v>
      </c>
      <c r="B7189">
        <v>0.49</v>
      </c>
      <c r="C7189">
        <f>B7189+0.68</f>
        <v>1.17</v>
      </c>
      <c r="D7189" s="5">
        <f>C7189/(0.2905*LN(C7189)+0.3655)</f>
        <v>2.8459564827053363</v>
      </c>
      <c r="E7189" s="5">
        <f>D7189*100</f>
        <v>284.59564827053362</v>
      </c>
      <c r="F7189">
        <v>183.91698960907399</v>
      </c>
      <c r="G7189" s="4">
        <f>75.6*1000/(287.05*(F7189+273))</f>
        <v>0.5764039356776639</v>
      </c>
      <c r="H7189" s="3">
        <f>SQRT(2*ABS(E7189)/G7189)</f>
        <v>31.42430321031776</v>
      </c>
      <c r="I7189" s="2">
        <f>(2/2*0.0254)^2*3.1416*H7189</f>
        <v>6.3691866787324095E-2</v>
      </c>
      <c r="J7189" s="26"/>
      <c r="K7189" s="26"/>
      <c r="L7189" s="26"/>
      <c r="M7189" s="26"/>
      <c r="N7189" s="39"/>
      <c r="O7189" s="9"/>
      <c r="P7189" s="8"/>
      <c r="Q7189" s="41"/>
      <c r="R7189" s="8"/>
      <c r="S7189" s="41"/>
      <c r="T7189" s="9"/>
      <c r="U7189" s="8"/>
      <c r="V7189" s="51"/>
      <c r="X7189" s="9"/>
      <c r="Y7189" s="9"/>
      <c r="Z7189" s="9"/>
      <c r="AA7189" s="8"/>
      <c r="AB7189" s="12"/>
      <c r="AC7189" s="11"/>
      <c r="AD7189" s="11"/>
      <c r="AE7189" s="11"/>
      <c r="AF7189" s="11"/>
      <c r="AG7189" s="11"/>
      <c r="AH7189" s="10"/>
      <c r="AI7189" s="7">
        <v>18798543</v>
      </c>
      <c r="AJ7189" s="31"/>
      <c r="AK7189" s="38">
        <v>1.90306281</v>
      </c>
      <c r="AN7189" s="6"/>
    </row>
    <row r="7190" spans="1:40" x14ac:dyDescent="0.25">
      <c r="A7190" s="6">
        <v>0.59879629629629627</v>
      </c>
      <c r="B7190">
        <v>1.44</v>
      </c>
      <c r="C7190">
        <f>B7190+0.68</f>
        <v>2.12</v>
      </c>
      <c r="D7190" s="5">
        <f>C7190/(0.2905*LN(C7190)+0.3655)</f>
        <v>3.631465370347652</v>
      </c>
      <c r="E7190" s="5">
        <f>D7190*100</f>
        <v>363.14653703476523</v>
      </c>
      <c r="F7190">
        <v>183.30622735329101</v>
      </c>
      <c r="G7190" s="4">
        <f>75.6*1000/(287.05*(F7190+273))</f>
        <v>0.57717544776076357</v>
      </c>
      <c r="H7190" s="3">
        <f>SQRT(2*ABS(E7190)/G7190)</f>
        <v>35.473335558254661</v>
      </c>
      <c r="I7190" s="2">
        <f>(2/2*0.0254)^2*3.1416*H7190</f>
        <v>7.1898585873387655E-2</v>
      </c>
      <c r="J7190" s="26"/>
      <c r="K7190" s="26"/>
      <c r="L7190" s="26"/>
      <c r="M7190" s="26"/>
      <c r="N7190" s="39"/>
      <c r="O7190" s="9"/>
      <c r="P7190" s="8"/>
      <c r="Q7190" s="41"/>
      <c r="R7190" s="8"/>
      <c r="S7190" s="41"/>
      <c r="T7190" s="9"/>
      <c r="U7190" s="8"/>
      <c r="V7190" s="51"/>
      <c r="X7190" s="9"/>
      <c r="Y7190" s="9"/>
      <c r="Z7190" s="9"/>
      <c r="AA7190" s="8"/>
      <c r="AB7190" s="12"/>
      <c r="AC7190" s="11"/>
      <c r="AD7190" s="11"/>
      <c r="AE7190" s="11"/>
      <c r="AF7190" s="11"/>
      <c r="AG7190" s="11"/>
      <c r="AH7190" s="10"/>
      <c r="AI7190" s="7">
        <v>17981480.800000001</v>
      </c>
      <c r="AJ7190" s="31"/>
      <c r="AK7190" s="38">
        <v>1.9344946300000001</v>
      </c>
      <c r="AN7190" s="6"/>
    </row>
    <row r="7191" spans="1:40" x14ac:dyDescent="0.25">
      <c r="A7191" s="6">
        <v>0.59880787037037042</v>
      </c>
      <c r="B7191">
        <v>1.97</v>
      </c>
      <c r="C7191">
        <f>B7191+0.68</f>
        <v>2.65</v>
      </c>
      <c r="D7191" s="5">
        <f>C7191/(0.2905*LN(C7191)+0.3655)</f>
        <v>4.0856627783921322</v>
      </c>
      <c r="E7191" s="5">
        <f>D7191*100</f>
        <v>408.56627783921323</v>
      </c>
      <c r="F7191">
        <v>183.04796548280399</v>
      </c>
      <c r="G7191" s="4">
        <f>75.6*1000/(287.05*(F7191+273))</f>
        <v>0.57750230463113694</v>
      </c>
      <c r="H7191" s="3">
        <f>SQRT(2*ABS(E7191)/G7191)</f>
        <v>37.615721470486868</v>
      </c>
      <c r="I7191" s="2">
        <f>(2/2*0.0254)^2*3.1416*H7191</f>
        <v>7.6240847886826058E-2</v>
      </c>
      <c r="J7191" s="26"/>
      <c r="K7191" s="26"/>
      <c r="L7191" s="26"/>
      <c r="M7191" s="26"/>
      <c r="N7191" s="39"/>
      <c r="O7191" s="9"/>
      <c r="P7191" s="8"/>
      <c r="Q7191" s="41"/>
      <c r="R7191" s="8"/>
      <c r="S7191" s="41"/>
      <c r="T7191" s="9"/>
      <c r="U7191" s="8"/>
      <c r="V7191" s="51"/>
      <c r="X7191" s="9"/>
      <c r="Y7191" s="9"/>
      <c r="Z7191" s="9"/>
      <c r="AA7191" s="8"/>
      <c r="AB7191" s="12"/>
      <c r="AC7191" s="11"/>
      <c r="AD7191" s="11"/>
      <c r="AE7191" s="11"/>
      <c r="AF7191" s="11"/>
      <c r="AG7191" s="11"/>
      <c r="AH7191" s="10"/>
      <c r="AI7191" s="7">
        <v>16596991.800000001</v>
      </c>
      <c r="AJ7191" s="31"/>
      <c r="AK7191" s="38">
        <v>1.9019554000000001</v>
      </c>
      <c r="AN7191" s="6"/>
    </row>
    <row r="7192" spans="1:40" x14ac:dyDescent="0.25">
      <c r="A7192" s="6">
        <v>0.59881944444444446</v>
      </c>
      <c r="B7192">
        <v>3.67</v>
      </c>
      <c r="C7192">
        <f>B7192+0.68</f>
        <v>4.3499999999999996</v>
      </c>
      <c r="D7192" s="5">
        <f>C7192/(0.2905*LN(C7192)+0.3655)</f>
        <v>5.4883628331265406</v>
      </c>
      <c r="E7192" s="5">
        <f>D7192*100</f>
        <v>548.83628331265402</v>
      </c>
      <c r="F7192">
        <v>183.211996421706</v>
      </c>
      <c r="G7192" s="4">
        <f>75.6*1000/(287.05*(F7192+273))</f>
        <v>0.57729466378436023</v>
      </c>
      <c r="H7192" s="3">
        <f>SQRT(2*ABS(E7192)/G7192)</f>
        <v>43.605134820231342</v>
      </c>
      <c r="I7192" s="2">
        <f>(2/2*0.0254)^2*3.1416*H7192</f>
        <v>8.8380398433197213E-2</v>
      </c>
      <c r="J7192" s="26"/>
      <c r="K7192" s="26"/>
      <c r="L7192" s="26"/>
      <c r="M7192" s="26"/>
      <c r="N7192" s="39"/>
      <c r="O7192" s="9"/>
      <c r="P7192" s="8"/>
      <c r="Q7192" s="41"/>
      <c r="R7192" s="8"/>
      <c r="S7192" s="41"/>
      <c r="T7192" s="9"/>
      <c r="U7192" s="8"/>
      <c r="V7192" s="51"/>
      <c r="X7192" s="9"/>
      <c r="Y7192" s="9"/>
      <c r="Z7192" s="9"/>
      <c r="AA7192" s="8"/>
      <c r="AB7192" s="12"/>
      <c r="AC7192" s="11"/>
      <c r="AD7192" s="11"/>
      <c r="AE7192" s="11"/>
      <c r="AF7192" s="11"/>
      <c r="AG7192" s="11"/>
      <c r="AH7192" s="10"/>
      <c r="AI7192" s="7">
        <v>15628630.4</v>
      </c>
      <c r="AJ7192" s="31"/>
      <c r="AK7192" s="38">
        <v>1.8480553399999999</v>
      </c>
      <c r="AN7192" s="6"/>
    </row>
    <row r="7193" spans="1:40" x14ac:dyDescent="0.25">
      <c r="A7193" s="6">
        <v>0.5988310185185185</v>
      </c>
      <c r="B7193">
        <v>3.65</v>
      </c>
      <c r="C7193">
        <f>B7193+0.68</f>
        <v>4.33</v>
      </c>
      <c r="D7193" s="5">
        <f>C7193/(0.2905*LN(C7193)+0.3655)</f>
        <v>5.4723720532213393</v>
      </c>
      <c r="E7193" s="5">
        <f>D7193*100</f>
        <v>547.23720532213395</v>
      </c>
      <c r="F7193">
        <v>183.641272818929</v>
      </c>
      <c r="G7193" s="4">
        <f>75.6*1000/(287.05*(F7193+273))</f>
        <v>0.57675196432166032</v>
      </c>
      <c r="H7193" s="3">
        <f>SQRT(2*ABS(E7193)/G7193)</f>
        <v>43.562045553705055</v>
      </c>
      <c r="I7193" s="2">
        <f>(2/2*0.0254)^2*3.1416*H7193</f>
        <v>8.8293063614500109E-2</v>
      </c>
      <c r="J7193" s="26"/>
      <c r="K7193" s="26"/>
      <c r="L7193" s="26"/>
      <c r="M7193" s="26"/>
      <c r="N7193" s="39"/>
      <c r="O7193" s="9"/>
      <c r="P7193" s="8"/>
      <c r="Q7193" s="41"/>
      <c r="R7193" s="8"/>
      <c r="S7193" s="41"/>
      <c r="T7193" s="9"/>
      <c r="U7193" s="8"/>
      <c r="V7193" s="51"/>
      <c r="X7193" s="9"/>
      <c r="Y7193" s="9"/>
      <c r="Z7193" s="9"/>
      <c r="AA7193" s="8"/>
      <c r="AB7193" s="12"/>
      <c r="AC7193" s="11"/>
      <c r="AD7193" s="11"/>
      <c r="AE7193" s="11"/>
      <c r="AF7193" s="11"/>
      <c r="AG7193" s="11"/>
      <c r="AH7193" s="10"/>
      <c r="AI7193" s="7">
        <v>14501554.4</v>
      </c>
      <c r="AJ7193" s="31"/>
      <c r="AK7193" s="38">
        <v>1.79653719</v>
      </c>
      <c r="AN7193" s="6"/>
    </row>
    <row r="7194" spans="1:40" x14ac:dyDescent="0.25">
      <c r="A7194" s="6">
        <v>0.59884259259259254</v>
      </c>
      <c r="B7194">
        <v>0.88</v>
      </c>
      <c r="C7194">
        <f>B7194+0.68</f>
        <v>1.56</v>
      </c>
      <c r="D7194" s="5">
        <f>C7194/(0.2905*LN(C7194)+0.3655)</f>
        <v>3.1535459645504758</v>
      </c>
      <c r="E7194" s="5">
        <f>D7194*100</f>
        <v>315.35459645504756</v>
      </c>
      <c r="F7194">
        <v>182.98863536490799</v>
      </c>
      <c r="G7194" s="4">
        <f>75.6*1000/(287.05*(F7194+273))</f>
        <v>0.57757744527535848</v>
      </c>
      <c r="H7194" s="3">
        <f>SQRT(2*ABS(E7194)/G7194)</f>
        <v>33.045282414492384</v>
      </c>
      <c r="I7194" s="2">
        <f>(2/2*0.0254)^2*3.1416*H7194</f>
        <v>6.6977323615000514E-2</v>
      </c>
      <c r="J7194" s="26"/>
      <c r="K7194" s="26"/>
      <c r="L7194" s="26"/>
      <c r="M7194" s="26"/>
      <c r="N7194" s="39"/>
      <c r="O7194" s="9"/>
      <c r="P7194" s="8"/>
      <c r="Q7194" s="41"/>
      <c r="R7194" s="8"/>
      <c r="S7194" s="41"/>
      <c r="T7194" s="9"/>
      <c r="U7194" s="8"/>
      <c r="V7194" s="51"/>
      <c r="X7194" s="9"/>
      <c r="Y7194" s="9"/>
      <c r="Z7194" s="9"/>
      <c r="AA7194" s="8"/>
      <c r="AB7194" s="12"/>
      <c r="AC7194" s="11"/>
      <c r="AD7194" s="11"/>
      <c r="AE7194" s="11"/>
      <c r="AF7194" s="11"/>
      <c r="AG7194" s="11"/>
      <c r="AH7194" s="10"/>
      <c r="AI7194" s="7">
        <v>10951236.699999999</v>
      </c>
      <c r="AJ7194" s="31"/>
      <c r="AK7194" s="38">
        <v>1.71770438</v>
      </c>
      <c r="AN7194" s="6"/>
    </row>
    <row r="7195" spans="1:40" x14ac:dyDescent="0.25">
      <c r="A7195" s="6">
        <v>0.59885416666666669</v>
      </c>
      <c r="B7195">
        <v>2.35</v>
      </c>
      <c r="C7195">
        <f>B7195+0.68</f>
        <v>3.0300000000000002</v>
      </c>
      <c r="D7195" s="5">
        <f>C7195/(0.2905*LN(C7195)+0.3655)</f>
        <v>4.4070327220595793</v>
      </c>
      <c r="E7195" s="5">
        <f>D7195*100</f>
        <v>440.70327220595794</v>
      </c>
      <c r="F7195">
        <v>182.781931576847</v>
      </c>
      <c r="G7195" s="4">
        <f>75.6*1000/(287.05*(F7195+273))</f>
        <v>0.57783938511449151</v>
      </c>
      <c r="H7195" s="3">
        <f>SQRT(2*ABS(E7195)/G7195)</f>
        <v>39.055712538132873</v>
      </c>
      <c r="I7195" s="2">
        <f>(2/2*0.0254)^2*3.1416*H7195</f>
        <v>7.9159471687061431E-2</v>
      </c>
      <c r="J7195" s="26"/>
      <c r="K7195" s="26"/>
      <c r="L7195" s="26"/>
      <c r="M7195" s="26"/>
      <c r="N7195" s="39"/>
      <c r="O7195" s="9"/>
      <c r="P7195" s="8"/>
      <c r="Q7195" s="41"/>
      <c r="R7195" s="8"/>
      <c r="S7195" s="41"/>
      <c r="T7195" s="9"/>
      <c r="U7195" s="8"/>
      <c r="V7195" s="51"/>
      <c r="X7195" s="9"/>
      <c r="Y7195" s="9"/>
      <c r="Z7195" s="9"/>
      <c r="AA7195" s="8"/>
      <c r="AB7195" s="12"/>
      <c r="AC7195" s="11"/>
      <c r="AD7195" s="11"/>
      <c r="AE7195" s="11"/>
      <c r="AF7195" s="11"/>
      <c r="AG7195" s="11"/>
      <c r="AH7195" s="10"/>
      <c r="AI7195" s="7">
        <v>9312845.9000000004</v>
      </c>
      <c r="AJ7195" s="31"/>
      <c r="AK7195" s="38">
        <v>1.50339055</v>
      </c>
      <c r="AN7195" s="6"/>
    </row>
    <row r="7196" spans="1:40" x14ac:dyDescent="0.25">
      <c r="A7196" s="6">
        <v>0.59886574074074073</v>
      </c>
      <c r="B7196">
        <v>2.83</v>
      </c>
      <c r="C7196">
        <f>B7196+0.68</f>
        <v>3.5100000000000002</v>
      </c>
      <c r="D7196" s="5">
        <f>C7196/(0.2905*LN(C7196)+0.3655)</f>
        <v>4.8065305787890713</v>
      </c>
      <c r="E7196" s="5">
        <f>D7196*100</f>
        <v>480.65305787890713</v>
      </c>
      <c r="F7196">
        <v>182.987841021148</v>
      </c>
      <c r="G7196" s="4">
        <f>75.6*1000/(287.05*(F7196+273))</f>
        <v>0.57757845143165965</v>
      </c>
      <c r="H7196" s="3">
        <f>SQRT(2*ABS(E7196)/G7196)</f>
        <v>40.796730691837794</v>
      </c>
      <c r="I7196" s="2">
        <f>(2/2*0.0254)^2*3.1416*H7196</f>
        <v>8.2688227617715687E-2</v>
      </c>
      <c r="J7196" s="26"/>
      <c r="K7196" s="26"/>
      <c r="L7196" s="26"/>
      <c r="M7196" s="26"/>
      <c r="N7196" s="39"/>
      <c r="O7196" s="9"/>
      <c r="P7196" s="8"/>
      <c r="Q7196" s="41"/>
      <c r="R7196" s="8"/>
      <c r="S7196" s="41"/>
      <c r="T7196" s="9"/>
      <c r="U7196" s="8"/>
      <c r="V7196" s="51"/>
      <c r="X7196" s="9"/>
      <c r="Y7196" s="9"/>
      <c r="Z7196" s="9"/>
      <c r="AA7196" s="8"/>
      <c r="AB7196" s="12"/>
      <c r="AC7196" s="11"/>
      <c r="AD7196" s="11"/>
      <c r="AE7196" s="11"/>
      <c r="AF7196" s="11"/>
      <c r="AG7196" s="11"/>
      <c r="AH7196" s="10"/>
      <c r="AI7196" s="7">
        <v>9990751.8000000007</v>
      </c>
      <c r="AJ7196" s="31"/>
      <c r="AK7196" s="38">
        <v>1.33448951</v>
      </c>
      <c r="AN7196" s="6"/>
    </row>
    <row r="7197" spans="1:40" x14ac:dyDescent="0.25">
      <c r="A7197" s="6">
        <v>0.59887731481481488</v>
      </c>
      <c r="B7197">
        <v>2.46</v>
      </c>
      <c r="C7197">
        <f>B7197+0.68</f>
        <v>3.14</v>
      </c>
      <c r="D7197" s="5">
        <f>C7197/(0.2905*LN(C7197)+0.3655)</f>
        <v>4.499233045266295</v>
      </c>
      <c r="E7197" s="5">
        <f>D7197*100</f>
        <v>449.92330452662952</v>
      </c>
      <c r="F7197">
        <v>183.201526335539</v>
      </c>
      <c r="G7197" s="4">
        <f>75.6*1000/(287.05*(F7197+273))</f>
        <v>0.57730791302734741</v>
      </c>
      <c r="H7197" s="3">
        <f>SQRT(2*ABS(E7197)/G7197)</f>
        <v>39.480303905047521</v>
      </c>
      <c r="I7197" s="2">
        <f>(2/2*0.0254)^2*3.1416*H7197</f>
        <v>8.0020048184162446E-2</v>
      </c>
      <c r="J7197" s="26"/>
      <c r="K7197" s="26"/>
      <c r="L7197" s="26"/>
      <c r="M7197" s="26"/>
      <c r="N7197" s="39"/>
      <c r="O7197" s="9"/>
      <c r="P7197" s="8"/>
      <c r="Q7197" s="41"/>
      <c r="R7197" s="8"/>
      <c r="S7197" s="41"/>
      <c r="T7197" s="9"/>
      <c r="U7197" s="8"/>
      <c r="V7197" s="51"/>
      <c r="X7197" s="9"/>
      <c r="Y7197" s="9"/>
      <c r="Z7197" s="9"/>
      <c r="AA7197" s="8"/>
      <c r="AB7197" s="12"/>
      <c r="AC7197" s="11"/>
      <c r="AD7197" s="11"/>
      <c r="AE7197" s="11"/>
      <c r="AF7197" s="11"/>
      <c r="AG7197" s="11"/>
      <c r="AH7197" s="10"/>
      <c r="AI7197" s="7">
        <v>10800502.4</v>
      </c>
      <c r="AJ7197" s="31"/>
      <c r="AK7197" s="38">
        <v>1.28502655</v>
      </c>
      <c r="AN7197" s="6"/>
    </row>
    <row r="7198" spans="1:40" x14ac:dyDescent="0.25">
      <c r="A7198" s="6">
        <v>0.59888888888888892</v>
      </c>
      <c r="B7198">
        <v>2.37</v>
      </c>
      <c r="C7198">
        <f>B7198+0.68</f>
        <v>3.0500000000000003</v>
      </c>
      <c r="D7198" s="5">
        <f>C7198/(0.2905*LN(C7198)+0.3655)</f>
        <v>4.4238248625150662</v>
      </c>
      <c r="E7198" s="5">
        <f>D7198*100</f>
        <v>442.38248625150663</v>
      </c>
      <c r="F7198">
        <v>183.595107533017</v>
      </c>
      <c r="G7198" s="4">
        <f>75.6*1000/(287.05*(F7198+273))</f>
        <v>0.57681027839225363</v>
      </c>
      <c r="H7198" s="3">
        <f>SQRT(2*ABS(E7198)/G7198)</f>
        <v>39.164939956099886</v>
      </c>
      <c r="I7198" s="2">
        <f>(2/2*0.0254)^2*3.1416*H7198</f>
        <v>7.9380857603182364E-2</v>
      </c>
      <c r="J7198" s="26"/>
      <c r="K7198" s="26"/>
      <c r="L7198" s="26"/>
      <c r="M7198" s="26"/>
      <c r="N7198" s="39"/>
      <c r="O7198" s="9"/>
      <c r="P7198" s="8"/>
      <c r="Q7198" s="41"/>
      <c r="R7198" s="8"/>
      <c r="S7198" s="41"/>
      <c r="T7198" s="9"/>
      <c r="U7198" s="8"/>
      <c r="V7198" s="51"/>
      <c r="X7198" s="9"/>
      <c r="Y7198" s="9"/>
      <c r="Z7198" s="9"/>
      <c r="AA7198" s="8"/>
      <c r="AB7198" s="12"/>
      <c r="AC7198" s="11"/>
      <c r="AD7198" s="11"/>
      <c r="AE7198" s="11"/>
      <c r="AF7198" s="11"/>
      <c r="AG7198" s="11"/>
      <c r="AH7198" s="10"/>
      <c r="AI7198" s="7">
        <v>9612960.0999999996</v>
      </c>
      <c r="AJ7198" s="31"/>
      <c r="AK7198" s="38">
        <v>1.2904011900000001</v>
      </c>
      <c r="AN7198" s="6"/>
    </row>
    <row r="7199" spans="1:40" x14ac:dyDescent="0.25">
      <c r="A7199" s="6">
        <v>0.59890046296296295</v>
      </c>
      <c r="B7199">
        <v>2.4</v>
      </c>
      <c r="C7199">
        <f>B7199+0.68</f>
        <v>3.08</v>
      </c>
      <c r="D7199" s="5">
        <f>C7199/(0.2905*LN(C7199)+0.3655)</f>
        <v>4.4489894246724973</v>
      </c>
      <c r="E7199" s="5">
        <f>D7199*100</f>
        <v>444.89894246724975</v>
      </c>
      <c r="F7199">
        <v>184.06706408125501</v>
      </c>
      <c r="G7199" s="4">
        <f>75.6*1000/(287.05*(F7199+273))</f>
        <v>0.57621467785707747</v>
      </c>
      <c r="H7199" s="3">
        <f>SQRT(2*ABS(E7199)/G7199)</f>
        <v>39.296468792638919</v>
      </c>
      <c r="I7199" s="2">
        <f>(2/2*0.0254)^2*3.1416*H7199</f>
        <v>7.9647444807343037E-2</v>
      </c>
      <c r="J7199" s="26"/>
      <c r="K7199" s="26"/>
      <c r="L7199" s="26"/>
      <c r="M7199" s="26"/>
      <c r="N7199" s="39"/>
      <c r="O7199" s="9"/>
      <c r="P7199" s="8"/>
      <c r="Q7199" s="41"/>
      <c r="R7199" s="8"/>
      <c r="S7199" s="41"/>
      <c r="T7199" s="9"/>
      <c r="U7199" s="8"/>
      <c r="V7199" s="51"/>
      <c r="X7199" s="9"/>
      <c r="Y7199" s="9"/>
      <c r="Z7199" s="9"/>
      <c r="AA7199" s="8"/>
      <c r="AB7199" s="12"/>
      <c r="AC7199" s="11"/>
      <c r="AD7199" s="11"/>
      <c r="AE7199" s="11"/>
      <c r="AF7199" s="11"/>
      <c r="AG7199" s="11"/>
      <c r="AH7199" s="10"/>
      <c r="AI7199" s="7">
        <v>9945443.5999999996</v>
      </c>
      <c r="AJ7199" s="31"/>
      <c r="AK7199" s="38">
        <v>1.2380657900000001</v>
      </c>
      <c r="AN7199" s="6"/>
    </row>
    <row r="7200" spans="1:40" x14ac:dyDescent="0.25">
      <c r="A7200" s="6">
        <v>0.59891203703703699</v>
      </c>
      <c r="B7200">
        <v>3.83</v>
      </c>
      <c r="C7200">
        <f>B7200+0.68</f>
        <v>4.51</v>
      </c>
      <c r="D7200" s="5">
        <f>C7200/(0.2905*LN(C7200)+0.3655)</f>
        <v>5.6158835999080319</v>
      </c>
      <c r="E7200" s="5">
        <f>D7200*100</f>
        <v>561.58835999080316</v>
      </c>
      <c r="F7200">
        <v>184.69449337444101</v>
      </c>
      <c r="G7200" s="4">
        <f>75.6*1000/(287.05*(F7200+273))</f>
        <v>0.5754247754805254</v>
      </c>
      <c r="H7200" s="3">
        <f>SQRT(2*ABS(E7200)/G7200)</f>
        <v>44.180412676558745</v>
      </c>
      <c r="I7200" s="2">
        <f>(2/2*0.0254)^2*3.1416*H7200</f>
        <v>8.9546391529230981E-2</v>
      </c>
      <c r="J7200" s="26"/>
      <c r="K7200" s="26"/>
      <c r="L7200" s="26"/>
      <c r="M7200" s="26"/>
      <c r="N7200" s="39"/>
      <c r="O7200" s="9"/>
      <c r="P7200" s="8"/>
      <c r="Q7200" s="41"/>
      <c r="R7200" s="8"/>
      <c r="S7200" s="41"/>
      <c r="T7200" s="9"/>
      <c r="U7200" s="8"/>
      <c r="V7200" s="51"/>
      <c r="X7200" s="9"/>
      <c r="Y7200" s="9"/>
      <c r="Z7200" s="9"/>
      <c r="AA7200" s="8"/>
      <c r="AB7200" s="12"/>
      <c r="AC7200" s="11"/>
      <c r="AD7200" s="11"/>
      <c r="AE7200" s="11"/>
      <c r="AF7200" s="11"/>
      <c r="AG7200" s="11"/>
      <c r="AH7200" s="10"/>
      <c r="AI7200" s="7">
        <v>9845269</v>
      </c>
      <c r="AJ7200" s="31"/>
      <c r="AK7200" s="38">
        <v>1.21945796</v>
      </c>
      <c r="AN7200" s="6"/>
    </row>
    <row r="7201" spans="1:40" x14ac:dyDescent="0.25">
      <c r="A7201" s="6">
        <v>0.59892361111111114</v>
      </c>
      <c r="B7201">
        <v>4</v>
      </c>
      <c r="C7201">
        <f>B7201+0.68</f>
        <v>4.68</v>
      </c>
      <c r="D7201" s="5">
        <f>C7201/(0.2905*LN(C7201)+0.3655)</f>
        <v>5.7506001508498636</v>
      </c>
      <c r="E7201" s="5">
        <f>D7201*100</f>
        <v>575.06001508498639</v>
      </c>
      <c r="F7201">
        <v>185.601937164482</v>
      </c>
      <c r="G7201" s="4">
        <f>75.6*1000/(287.05*(F7201+273))</f>
        <v>0.57428617226752077</v>
      </c>
      <c r="H7201" s="3">
        <f>SQRT(2*ABS(E7201)/G7201)</f>
        <v>44.7514801189526</v>
      </c>
      <c r="I7201" s="2">
        <f>(2/2*0.0254)^2*3.1416*H7201</f>
        <v>9.0703850812388132E-2</v>
      </c>
      <c r="J7201" s="26"/>
      <c r="K7201" s="26"/>
      <c r="L7201" s="26"/>
      <c r="M7201" s="26"/>
      <c r="N7201" s="39"/>
      <c r="O7201" s="9"/>
      <c r="P7201" s="8"/>
      <c r="Q7201" s="41"/>
      <c r="R7201" s="8"/>
      <c r="S7201" s="41"/>
      <c r="T7201" s="9"/>
      <c r="U7201" s="8"/>
      <c r="V7201" s="51"/>
      <c r="X7201" s="9"/>
      <c r="Y7201" s="9"/>
      <c r="Z7201" s="9"/>
      <c r="AA7201" s="8"/>
      <c r="AB7201" s="12"/>
      <c r="AC7201" s="11"/>
      <c r="AD7201" s="11"/>
      <c r="AE7201" s="11"/>
      <c r="AF7201" s="11"/>
      <c r="AG7201" s="11"/>
      <c r="AH7201" s="10"/>
      <c r="AI7201" s="7">
        <v>9711552.1999999993</v>
      </c>
      <c r="AJ7201" s="31"/>
      <c r="AK7201" s="38">
        <v>1.2206054200000001</v>
      </c>
      <c r="AN7201" s="6"/>
    </row>
    <row r="7202" spans="1:40" x14ac:dyDescent="0.25">
      <c r="A7202" s="6">
        <v>0.59893518518518518</v>
      </c>
      <c r="B7202">
        <v>1.04</v>
      </c>
      <c r="C7202">
        <f>B7202+0.68</f>
        <v>1.7200000000000002</v>
      </c>
      <c r="D7202" s="5">
        <f>C7202/(0.2905*LN(C7202)+0.3655)</f>
        <v>3.2884346872416867</v>
      </c>
      <c r="E7202" s="5">
        <f>D7202*100</f>
        <v>328.8434687241687</v>
      </c>
      <c r="F7202">
        <v>186.401189064166</v>
      </c>
      <c r="G7202" s="4">
        <f>75.6*1000/(287.05*(F7202+273))</f>
        <v>0.57328704704740097</v>
      </c>
      <c r="H7202" s="3">
        <f>SQRT(2*ABS(E7202)/G7202)</f>
        <v>33.870650962069298</v>
      </c>
      <c r="I7202" s="2">
        <f>(2/2*0.0254)^2*3.1416*H7202</f>
        <v>6.8650209191201794E-2</v>
      </c>
      <c r="J7202" s="26"/>
      <c r="K7202" s="26"/>
      <c r="L7202" s="26"/>
      <c r="M7202" s="26"/>
      <c r="N7202" s="39"/>
      <c r="O7202" s="9"/>
      <c r="P7202" s="8"/>
      <c r="Q7202" s="41"/>
      <c r="R7202" s="8"/>
      <c r="S7202" s="41"/>
      <c r="T7202" s="9"/>
      <c r="U7202" s="8"/>
      <c r="V7202" s="51"/>
      <c r="X7202" s="9"/>
      <c r="Y7202" s="9"/>
      <c r="Z7202" s="9"/>
      <c r="AA7202" s="8"/>
      <c r="AB7202" s="12"/>
      <c r="AC7202" s="11"/>
      <c r="AD7202" s="11"/>
      <c r="AE7202" s="11"/>
      <c r="AF7202" s="11"/>
      <c r="AG7202" s="11"/>
      <c r="AH7202" s="10"/>
      <c r="AI7202" s="7">
        <v>9007720.4000000004</v>
      </c>
      <c r="AJ7202" s="31"/>
      <c r="AK7202" s="38">
        <v>1.1509250799999999</v>
      </c>
      <c r="AN7202" s="6"/>
    </row>
    <row r="7203" spans="1:40" x14ac:dyDescent="0.25">
      <c r="A7203" s="6">
        <v>0.59894675925925933</v>
      </c>
      <c r="B7203">
        <v>0.56000000000000005</v>
      </c>
      <c r="C7203">
        <f>B7203+0.68</f>
        <v>1.2400000000000002</v>
      </c>
      <c r="D7203" s="5">
        <f>C7203/(0.2905*LN(C7203)+0.3655)</f>
        <v>2.8972649310667284</v>
      </c>
      <c r="E7203" s="5">
        <f>D7203*100</f>
        <v>289.72649310667282</v>
      </c>
      <c r="F7203">
        <v>186.516364994485</v>
      </c>
      <c r="G7203" s="4">
        <f>75.6*1000/(287.05*(F7203+273))</f>
        <v>0.5731433549528131</v>
      </c>
      <c r="H7203" s="3">
        <f>SQRT(2*ABS(E7203)/G7203)</f>
        <v>31.796364865490983</v>
      </c>
      <c r="I7203" s="2">
        <f>(2/2*0.0254)^2*3.1416*H7203</f>
        <v>6.4445974244197901E-2</v>
      </c>
      <c r="J7203" s="26"/>
      <c r="K7203" s="26"/>
      <c r="L7203" s="26"/>
      <c r="M7203" s="26"/>
      <c r="N7203" s="39"/>
      <c r="O7203" s="9"/>
      <c r="P7203" s="8"/>
      <c r="Q7203" s="41"/>
      <c r="R7203" s="8"/>
      <c r="S7203" s="41"/>
      <c r="T7203" s="9"/>
      <c r="U7203" s="8"/>
      <c r="V7203" s="51"/>
      <c r="X7203" s="9"/>
      <c r="Y7203" s="9"/>
      <c r="Z7203" s="9"/>
      <c r="AA7203" s="8"/>
      <c r="AB7203" s="12"/>
      <c r="AC7203" s="11"/>
      <c r="AD7203" s="11"/>
      <c r="AE7203" s="11"/>
      <c r="AF7203" s="11"/>
      <c r="AG7203" s="11"/>
      <c r="AH7203" s="10"/>
      <c r="AI7203" s="7">
        <v>9532306.4000000004</v>
      </c>
      <c r="AJ7203" s="31"/>
      <c r="AK7203" s="38">
        <v>1.18561856</v>
      </c>
      <c r="AN7203" s="6"/>
    </row>
    <row r="7204" spans="1:40" x14ac:dyDescent="0.25">
      <c r="A7204" s="6">
        <v>0.59895833333333337</v>
      </c>
      <c r="B7204">
        <v>0.27</v>
      </c>
      <c r="C7204">
        <f>B7204+0.68</f>
        <v>0.95000000000000007</v>
      </c>
      <c r="D7204" s="5">
        <f>C7204/(0.2905*LN(C7204)+0.3655)</f>
        <v>2.7096460417130221</v>
      </c>
      <c r="E7204" s="5">
        <f>D7204*100</f>
        <v>270.9646041713022</v>
      </c>
      <c r="F7204">
        <v>186.247621064367</v>
      </c>
      <c r="G7204" s="4">
        <f>75.6*1000/(287.05*(F7204+273))</f>
        <v>0.57347874873748639</v>
      </c>
      <c r="H7204" s="3">
        <f>SQRT(2*ABS(E7204)/G7204)</f>
        <v>30.740619467304263</v>
      </c>
      <c r="I7204" s="2">
        <f>(2/2*0.0254)^2*3.1416*H7204</f>
        <v>6.230615288324054E-2</v>
      </c>
      <c r="J7204" s="26"/>
      <c r="K7204" s="26"/>
      <c r="L7204" s="26"/>
      <c r="M7204" s="26"/>
      <c r="N7204" s="39"/>
      <c r="O7204" s="9"/>
      <c r="P7204" s="8"/>
      <c r="Q7204" s="41"/>
      <c r="R7204" s="8"/>
      <c r="S7204" s="41"/>
      <c r="T7204" s="9"/>
      <c r="U7204" s="8"/>
      <c r="V7204" s="51"/>
      <c r="X7204" s="9"/>
      <c r="Y7204" s="9"/>
      <c r="Z7204" s="9"/>
      <c r="AA7204" s="8"/>
      <c r="AB7204" s="12"/>
      <c r="AC7204" s="11"/>
      <c r="AD7204" s="11"/>
      <c r="AE7204" s="11"/>
      <c r="AF7204" s="11"/>
      <c r="AG7204" s="11"/>
      <c r="AH7204" s="10"/>
      <c r="AI7204" s="7">
        <v>9471393.0999999996</v>
      </c>
      <c r="AJ7204" s="31"/>
      <c r="AK7204" s="38">
        <v>1.1791122999999999</v>
      </c>
      <c r="AN7204" s="6"/>
    </row>
    <row r="7205" spans="1:40" x14ac:dyDescent="0.25">
      <c r="A7205" s="6">
        <v>0.59896990740740741</v>
      </c>
      <c r="B7205">
        <v>0.34</v>
      </c>
      <c r="C7205">
        <f>B7205+0.68</f>
        <v>1.02</v>
      </c>
      <c r="D7205" s="5">
        <f>C7205/(0.2905*LN(C7205)+0.3655)</f>
        <v>2.7474550381052718</v>
      </c>
      <c r="E7205" s="5">
        <f>D7205*100</f>
        <v>274.74550381052717</v>
      </c>
      <c r="F7205">
        <v>185.647309521594</v>
      </c>
      <c r="G7205" s="4">
        <f>75.6*1000/(287.05*(F7205+273))</f>
        <v>0.57422936016647574</v>
      </c>
      <c r="H7205" s="3">
        <f>SQRT(2*ABS(E7205)/G7205)</f>
        <v>30.934108023630209</v>
      </c>
      <c r="I7205" s="2">
        <f>(2/2*0.0254)^2*3.1416*H7205</f>
        <v>6.2698322194741377E-2</v>
      </c>
      <c r="J7205" s="26"/>
      <c r="K7205" s="26"/>
      <c r="L7205" s="26"/>
      <c r="M7205" s="26"/>
      <c r="N7205" s="39"/>
      <c r="O7205" s="9"/>
      <c r="P7205" s="8"/>
      <c r="Q7205" s="41"/>
      <c r="R7205" s="8"/>
      <c r="S7205" s="41"/>
      <c r="T7205" s="9"/>
      <c r="U7205" s="8"/>
      <c r="V7205" s="51"/>
      <c r="X7205" s="9"/>
      <c r="Y7205" s="9"/>
      <c r="Z7205" s="9"/>
      <c r="AA7205" s="8"/>
      <c r="AB7205" s="12"/>
      <c r="AC7205" s="11"/>
      <c r="AD7205" s="11"/>
      <c r="AE7205" s="11"/>
      <c r="AF7205" s="11"/>
      <c r="AG7205" s="11"/>
      <c r="AH7205" s="10"/>
      <c r="AI7205" s="7">
        <v>8572253.3000000007</v>
      </c>
      <c r="AJ7205" s="31"/>
      <c r="AK7205" s="38">
        <v>1.1658197299999999</v>
      </c>
      <c r="AN7205" s="6"/>
    </row>
    <row r="7206" spans="1:40" x14ac:dyDescent="0.25">
      <c r="A7206" s="6">
        <v>0.59898148148148145</v>
      </c>
      <c r="B7206">
        <v>1.4</v>
      </c>
      <c r="C7206">
        <f>B7206+0.68</f>
        <v>2.08</v>
      </c>
      <c r="D7206" s="5">
        <f>C7206/(0.2905*LN(C7206)+0.3655)</f>
        <v>3.5970422226593479</v>
      </c>
      <c r="E7206" s="5">
        <f>D7206*100</f>
        <v>359.70422226593479</v>
      </c>
      <c r="F7206">
        <v>184.75731611019501</v>
      </c>
      <c r="G7206" s="4">
        <f>75.6*1000/(287.05*(F7206+273))</f>
        <v>0.57534580403136637</v>
      </c>
      <c r="H7206" s="3">
        <f>SQRT(2*ABS(E7206)/G7206)</f>
        <v>35.360898413346732</v>
      </c>
      <c r="I7206" s="2">
        <f>(2/2*0.0254)^2*3.1416*H7206</f>
        <v>7.1670694371466559E-2</v>
      </c>
      <c r="J7206" s="26"/>
      <c r="K7206" s="26"/>
      <c r="L7206" s="26"/>
      <c r="M7206" s="26"/>
      <c r="N7206" s="39"/>
      <c r="O7206" s="9"/>
      <c r="P7206" s="8"/>
      <c r="Q7206" s="41"/>
      <c r="R7206" s="8"/>
      <c r="S7206" s="41"/>
      <c r="T7206" s="9"/>
      <c r="U7206" s="8"/>
      <c r="V7206" s="51"/>
      <c r="X7206" s="9"/>
      <c r="Y7206" s="9"/>
      <c r="Z7206" s="9"/>
      <c r="AA7206" s="8"/>
      <c r="AB7206" s="12"/>
      <c r="AC7206" s="11"/>
      <c r="AD7206" s="11"/>
      <c r="AE7206" s="11"/>
      <c r="AF7206" s="11"/>
      <c r="AG7206" s="11"/>
      <c r="AH7206" s="10"/>
      <c r="AI7206" s="7">
        <v>8584650.6999999993</v>
      </c>
      <c r="AJ7206" s="31"/>
      <c r="AK7206" s="38">
        <v>1.12382932</v>
      </c>
      <c r="AN7206" s="6"/>
    </row>
    <row r="7207" spans="1:40" x14ac:dyDescent="0.25">
      <c r="A7207" s="6">
        <v>0.59899305555555549</v>
      </c>
      <c r="B7207">
        <v>1.03</v>
      </c>
      <c r="C7207">
        <f>B7207+0.68</f>
        <v>1.71</v>
      </c>
      <c r="D7207" s="5">
        <f>C7207/(0.2905*LN(C7207)+0.3655)</f>
        <v>3.279937962829278</v>
      </c>
      <c r="E7207" s="5">
        <f>D7207*100</f>
        <v>327.9937962829278</v>
      </c>
      <c r="F7207">
        <v>184.02089830775401</v>
      </c>
      <c r="G7207" s="4">
        <f>75.6*1000/(287.05*(F7207+273))</f>
        <v>0.57627288394000353</v>
      </c>
      <c r="H7207" s="3">
        <f>SQRT(2*ABS(E7207)/G7207)</f>
        <v>33.739117615919987</v>
      </c>
      <c r="I7207" s="2">
        <f>(2/2*0.0254)^2*3.1416*H7207</f>
        <v>6.8383612846806718E-2</v>
      </c>
      <c r="J7207" s="26"/>
      <c r="K7207" s="26"/>
      <c r="L7207" s="26"/>
      <c r="M7207" s="26"/>
      <c r="N7207" s="39"/>
      <c r="O7207" s="9"/>
      <c r="P7207" s="8"/>
      <c r="Q7207" s="41"/>
      <c r="R7207" s="8"/>
      <c r="S7207" s="41"/>
      <c r="T7207" s="9"/>
      <c r="U7207" s="8"/>
      <c r="V7207" s="51"/>
      <c r="X7207" s="9"/>
      <c r="Y7207" s="9"/>
      <c r="Z7207" s="9"/>
      <c r="AA7207" s="8"/>
      <c r="AB7207" s="12"/>
      <c r="AC7207" s="11"/>
      <c r="AD7207" s="11"/>
      <c r="AE7207" s="11"/>
      <c r="AF7207" s="11"/>
      <c r="AG7207" s="11"/>
      <c r="AH7207" s="10"/>
      <c r="AI7207" s="7">
        <v>8660989.5999999996</v>
      </c>
      <c r="AJ7207" s="31"/>
      <c r="AK7207" s="38">
        <v>1.1084117099999999</v>
      </c>
      <c r="AN7207" s="6"/>
    </row>
    <row r="7208" spans="1:40" x14ac:dyDescent="0.25">
      <c r="A7208" s="6">
        <v>0.59900462962962964</v>
      </c>
      <c r="B7208">
        <v>1.47</v>
      </c>
      <c r="C7208">
        <f>B7208+0.68</f>
        <v>2.15</v>
      </c>
      <c r="D7208" s="5">
        <f>C7208/(0.2905*LN(C7208)+0.3655)</f>
        <v>3.6572810687291231</v>
      </c>
      <c r="E7208" s="5">
        <f>D7208*100</f>
        <v>365.72810687291229</v>
      </c>
      <c r="F7208">
        <v>183.58812739552801</v>
      </c>
      <c r="G7208" s="4">
        <f>75.6*1000/(287.05*(F7208+273))</f>
        <v>0.57681909643811746</v>
      </c>
      <c r="H7208" s="3">
        <f>SQRT(2*ABS(E7208)/G7208)</f>
        <v>35.610194999454144</v>
      </c>
      <c r="I7208" s="2">
        <f>(2/2*0.0254)^2*3.1416*H7208</f>
        <v>7.2175977331811553E-2</v>
      </c>
      <c r="J7208" s="26"/>
      <c r="K7208" s="26"/>
      <c r="L7208" s="26"/>
      <c r="M7208" s="26"/>
      <c r="N7208" s="39"/>
      <c r="O7208" s="9"/>
      <c r="P7208" s="8"/>
      <c r="Q7208" s="41"/>
      <c r="R7208" s="8"/>
      <c r="S7208" s="41"/>
      <c r="T7208" s="9"/>
      <c r="U7208" s="8"/>
      <c r="V7208" s="51"/>
      <c r="X7208" s="9"/>
      <c r="Y7208" s="9"/>
      <c r="Z7208" s="9"/>
      <c r="AA7208" s="8"/>
      <c r="AB7208" s="12"/>
      <c r="AC7208" s="11"/>
      <c r="AD7208" s="11"/>
      <c r="AE7208" s="11"/>
      <c r="AF7208" s="11"/>
      <c r="AG7208" s="11"/>
      <c r="AH7208" s="10"/>
      <c r="AI7208" s="7">
        <v>7992834.4000000004</v>
      </c>
      <c r="AJ7208" s="31"/>
      <c r="AK7208" s="38">
        <v>1.0874877599999999</v>
      </c>
      <c r="AN7208" s="6"/>
    </row>
    <row r="7209" spans="1:40" x14ac:dyDescent="0.25">
      <c r="A7209" s="6">
        <v>0.59901620370370368</v>
      </c>
      <c r="B7209">
        <v>1.62</v>
      </c>
      <c r="C7209">
        <f>B7209+0.68</f>
        <v>2.3000000000000003</v>
      </c>
      <c r="D7209" s="5">
        <f>C7209/(0.2905*LN(C7209)+0.3655)</f>
        <v>3.7862569067414653</v>
      </c>
      <c r="E7209" s="5">
        <f>D7209*100</f>
        <v>378.62569067414654</v>
      </c>
      <c r="F7209">
        <v>183.260062519043</v>
      </c>
      <c r="G7209" s="4">
        <f>75.6*1000/(287.05*(F7209+273))</f>
        <v>0.57723384693059399</v>
      </c>
      <c r="H7209" s="3">
        <f>SQRT(2*ABS(E7209)/G7209)</f>
        <v>36.219641117629571</v>
      </c>
      <c r="I7209" s="2">
        <f>(2/2*0.0254)^2*3.1416*H7209</f>
        <v>7.3411223845094187E-2</v>
      </c>
      <c r="J7209" s="26"/>
      <c r="K7209" s="26"/>
      <c r="L7209" s="26"/>
      <c r="M7209" s="26"/>
      <c r="N7209" s="39"/>
      <c r="O7209" s="9"/>
      <c r="P7209" s="8"/>
      <c r="Q7209" s="41"/>
      <c r="R7209" s="8"/>
      <c r="S7209" s="41"/>
      <c r="T7209" s="9"/>
      <c r="U7209" s="8"/>
      <c r="V7209" s="51"/>
      <c r="X7209" s="9"/>
      <c r="Y7209" s="9"/>
      <c r="Z7209" s="9"/>
      <c r="AA7209" s="8"/>
      <c r="AB7209" s="12"/>
      <c r="AC7209" s="11"/>
      <c r="AD7209" s="11"/>
      <c r="AE7209" s="11"/>
      <c r="AF7209" s="11"/>
      <c r="AG7209" s="11"/>
      <c r="AH7209" s="10"/>
      <c r="AI7209" s="7">
        <v>7730104.2000000002</v>
      </c>
      <c r="AJ7209" s="31"/>
      <c r="AK7209" s="38">
        <v>1.04996142</v>
      </c>
      <c r="AN7209" s="6"/>
    </row>
    <row r="7210" spans="1:40" x14ac:dyDescent="0.25">
      <c r="A7210" s="6">
        <v>0.59902777777777783</v>
      </c>
      <c r="B7210">
        <v>1.22</v>
      </c>
      <c r="C7210">
        <f>B7210+0.68</f>
        <v>1.9</v>
      </c>
      <c r="D7210" s="5">
        <f>C7210/(0.2905*LN(C7210)+0.3655)</f>
        <v>3.4422874443401694</v>
      </c>
      <c r="E7210" s="5">
        <f>D7210*100</f>
        <v>344.22874443401696</v>
      </c>
      <c r="F7210">
        <v>182.96690100902799</v>
      </c>
      <c r="G7210" s="4">
        <f>75.6*1000/(287.05*(F7210+273))</f>
        <v>0.57760497638280528</v>
      </c>
      <c r="H7210" s="3">
        <f>SQRT(2*ABS(E7210)/G7210)</f>
        <v>34.524158444870515</v>
      </c>
      <c r="I7210" s="2">
        <f>(2/2*0.0254)^2*3.1416*H7210</f>
        <v>6.9974760805298616E-2</v>
      </c>
      <c r="J7210" s="26"/>
      <c r="K7210" s="26"/>
      <c r="L7210" s="26"/>
      <c r="M7210" s="26"/>
      <c r="N7210" s="39"/>
      <c r="O7210" s="9"/>
      <c r="P7210" s="8"/>
      <c r="Q7210" s="41"/>
      <c r="R7210" s="8"/>
      <c r="S7210" s="41"/>
      <c r="T7210" s="9"/>
      <c r="U7210" s="8"/>
      <c r="V7210" s="51"/>
      <c r="X7210" s="9"/>
      <c r="Y7210" s="9"/>
      <c r="Z7210" s="9"/>
      <c r="AA7210" s="8"/>
      <c r="AB7210" s="12"/>
      <c r="AC7210" s="11"/>
      <c r="AD7210" s="11"/>
      <c r="AE7210" s="11"/>
      <c r="AF7210" s="11"/>
      <c r="AG7210" s="11"/>
      <c r="AH7210" s="10"/>
      <c r="AI7210" s="7">
        <v>7007322.0999999996</v>
      </c>
      <c r="AJ7210" s="31"/>
      <c r="AK7210" s="38">
        <v>1.0192032</v>
      </c>
      <c r="AN7210" s="6"/>
    </row>
    <row r="7211" spans="1:40" x14ac:dyDescent="0.25">
      <c r="A7211" s="6">
        <v>0.59903935185185186</v>
      </c>
      <c r="B7211">
        <v>1.22</v>
      </c>
      <c r="C7211">
        <f>B7211+0.68</f>
        <v>1.9</v>
      </c>
      <c r="D7211" s="5">
        <f>C7211/(0.2905*LN(C7211)+0.3655)</f>
        <v>3.4422874443401694</v>
      </c>
      <c r="E7211" s="5">
        <f>D7211*100</f>
        <v>344.22874443401696</v>
      </c>
      <c r="F7211">
        <v>182.67025252706401</v>
      </c>
      <c r="G7211" s="4">
        <f>75.6*1000/(287.05*(F7211+273))</f>
        <v>0.57798100628264737</v>
      </c>
      <c r="H7211" s="3">
        <f>SQRT(2*ABS(E7211)/G7211)</f>
        <v>34.512926044580716</v>
      </c>
      <c r="I7211" s="2">
        <f>(2/2*0.0254)^2*3.1416*H7211</f>
        <v>6.9951994587121188E-2</v>
      </c>
      <c r="J7211" s="26"/>
      <c r="K7211" s="26"/>
      <c r="L7211" s="26"/>
      <c r="M7211" s="26"/>
      <c r="N7211" s="39"/>
      <c r="O7211" s="9"/>
      <c r="P7211" s="8"/>
      <c r="Q7211" s="41"/>
      <c r="R7211" s="8"/>
      <c r="S7211" s="41"/>
      <c r="T7211" s="9"/>
      <c r="U7211" s="8"/>
      <c r="V7211" s="51"/>
      <c r="X7211" s="9"/>
      <c r="Y7211" s="9"/>
      <c r="Z7211" s="9"/>
      <c r="AA7211" s="8"/>
      <c r="AB7211" s="12"/>
      <c r="AC7211" s="11"/>
      <c r="AD7211" s="11"/>
      <c r="AE7211" s="11"/>
      <c r="AF7211" s="11"/>
      <c r="AG7211" s="11"/>
      <c r="AH7211" s="10"/>
      <c r="AI7211" s="7">
        <v>6924229.5999999996</v>
      </c>
      <c r="AJ7211" s="31"/>
      <c r="AK7211" s="38">
        <v>0.96455287000000001</v>
      </c>
      <c r="AN7211" s="6"/>
    </row>
    <row r="7212" spans="1:40" x14ac:dyDescent="0.25">
      <c r="A7212" s="6">
        <v>0.5990509259259259</v>
      </c>
      <c r="B7212">
        <v>1.2</v>
      </c>
      <c r="C7212">
        <f>B7212+0.68</f>
        <v>1.88</v>
      </c>
      <c r="D7212" s="5">
        <f>C7212/(0.2905*LN(C7212)+0.3655)</f>
        <v>3.4251289064279957</v>
      </c>
      <c r="E7212" s="5">
        <f>D7212*100</f>
        <v>342.51289064279956</v>
      </c>
      <c r="F7212">
        <v>182.345688054741</v>
      </c>
      <c r="G7212" s="4">
        <f>75.6*1000/(287.05*(F7212+273))</f>
        <v>0.57839298361160429</v>
      </c>
      <c r="H7212" s="3">
        <f>SQRT(2*ABS(E7212)/G7212)</f>
        <v>34.414538526561678</v>
      </c>
      <c r="I7212" s="2">
        <f>(2/2*0.0254)^2*3.1416*H7212</f>
        <v>6.9752579355882388E-2</v>
      </c>
      <c r="J7212" s="26"/>
      <c r="K7212" s="26"/>
      <c r="L7212" s="26"/>
      <c r="M7212" s="26"/>
      <c r="N7212" s="39"/>
      <c r="O7212" s="9"/>
      <c r="P7212" s="8"/>
      <c r="Q7212" s="41"/>
      <c r="R7212" s="8"/>
      <c r="S7212" s="41"/>
      <c r="T7212" s="9"/>
      <c r="U7212" s="8"/>
      <c r="V7212" s="51"/>
      <c r="X7212" s="9"/>
      <c r="Y7212" s="9"/>
      <c r="Z7212" s="9"/>
      <c r="AA7212" s="8"/>
      <c r="AB7212" s="12"/>
      <c r="AC7212" s="11"/>
      <c r="AD7212" s="11"/>
      <c r="AE7212" s="11"/>
      <c r="AF7212" s="11"/>
      <c r="AG7212" s="11"/>
      <c r="AH7212" s="10"/>
      <c r="AI7212" s="7">
        <v>6151033.7999999998</v>
      </c>
      <c r="AJ7212" s="31"/>
      <c r="AK7212" s="38">
        <v>0.92844141999999996</v>
      </c>
      <c r="AN7212" s="6"/>
    </row>
    <row r="7213" spans="1:40" x14ac:dyDescent="0.25">
      <c r="A7213" s="6">
        <v>0.59906249999999994</v>
      </c>
      <c r="B7213">
        <v>1.1299999999999999</v>
      </c>
      <c r="C7213">
        <f>B7213+0.68</f>
        <v>1.81</v>
      </c>
      <c r="D7213" s="5">
        <f>C7213/(0.2905*LN(C7213)+0.3655)</f>
        <v>3.3651789041003068</v>
      </c>
      <c r="E7213" s="5">
        <f>D7213*100</f>
        <v>336.5178904100307</v>
      </c>
      <c r="F7213">
        <v>181.66516448858999</v>
      </c>
      <c r="G7213" s="4">
        <f>75.6*1000/(287.05*(F7213+273))</f>
        <v>0.5792586977383658</v>
      </c>
      <c r="H7213" s="3">
        <f>SQRT(2*ABS(E7213)/G7213)</f>
        <v>34.086530195528908</v>
      </c>
      <c r="I7213" s="2">
        <f>(2/2*0.0254)^2*3.1416*H7213</f>
        <v>6.9087760703088447E-2</v>
      </c>
      <c r="J7213" s="26"/>
      <c r="K7213" s="26"/>
      <c r="L7213" s="26"/>
      <c r="M7213" s="26"/>
      <c r="N7213" s="39"/>
      <c r="O7213" s="9"/>
      <c r="P7213" s="8"/>
      <c r="Q7213" s="41"/>
      <c r="R7213" s="8"/>
      <c r="S7213" s="41"/>
      <c r="T7213" s="9"/>
      <c r="U7213" s="8"/>
      <c r="V7213" s="51"/>
      <c r="X7213" s="9"/>
      <c r="Y7213" s="9"/>
      <c r="Z7213" s="9"/>
      <c r="AA7213" s="8"/>
      <c r="AB7213" s="12"/>
      <c r="AC7213" s="11"/>
      <c r="AD7213" s="11"/>
      <c r="AE7213" s="11"/>
      <c r="AF7213" s="11"/>
      <c r="AG7213" s="11"/>
      <c r="AH7213" s="10"/>
      <c r="AI7213" s="7">
        <v>6466672.0999999996</v>
      </c>
      <c r="AJ7213" s="31"/>
      <c r="AK7213" s="38">
        <v>0.88025781000000003</v>
      </c>
      <c r="AN7213" s="6"/>
    </row>
    <row r="7214" spans="1:40" x14ac:dyDescent="0.25">
      <c r="A7214" s="6">
        <v>0.59907407407407409</v>
      </c>
      <c r="B7214">
        <v>1.1599999999999999</v>
      </c>
      <c r="C7214">
        <f>B7214+0.68</f>
        <v>1.8399999999999999</v>
      </c>
      <c r="D7214" s="5">
        <f>C7214/(0.2905*LN(C7214)+0.3655)</f>
        <v>3.3908493965243207</v>
      </c>
      <c r="E7214" s="5">
        <f>D7214*100</f>
        <v>339.08493965243207</v>
      </c>
      <c r="F7214">
        <v>180.84856706842299</v>
      </c>
      <c r="G7214" s="4">
        <f>75.6*1000/(287.05*(F7214+273))</f>
        <v>0.58030094220602568</v>
      </c>
      <c r="H7214" s="3">
        <f>SQRT(2*ABS(E7214)/G7214)</f>
        <v>34.185553073408244</v>
      </c>
      <c r="I7214" s="2">
        <f>(2/2*0.0254)^2*3.1416*H7214</f>
        <v>6.9288463703711139E-2</v>
      </c>
      <c r="J7214" s="26"/>
      <c r="K7214" s="26"/>
      <c r="L7214" s="26"/>
      <c r="M7214" s="26"/>
      <c r="N7214" s="39"/>
      <c r="O7214" s="9"/>
      <c r="P7214" s="8"/>
      <c r="Q7214" s="41"/>
      <c r="R7214" s="8"/>
      <c r="S7214" s="41"/>
      <c r="T7214" s="9"/>
      <c r="U7214" s="8"/>
      <c r="V7214" s="51"/>
      <c r="X7214" s="9"/>
      <c r="Y7214" s="9"/>
      <c r="Z7214" s="9"/>
      <c r="AA7214" s="8"/>
      <c r="AB7214" s="12"/>
      <c r="AC7214" s="11"/>
      <c r="AD7214" s="11"/>
      <c r="AE7214" s="11"/>
      <c r="AF7214" s="11"/>
      <c r="AG7214" s="11"/>
      <c r="AH7214" s="10"/>
      <c r="AI7214" s="7">
        <v>6735520.2000000002</v>
      </c>
      <c r="AJ7214" s="31"/>
      <c r="AK7214" s="38">
        <v>0.87332372999999996</v>
      </c>
      <c r="AN7214" s="6"/>
    </row>
    <row r="7215" spans="1:40" x14ac:dyDescent="0.25">
      <c r="A7215" s="6">
        <v>0.59908564814814813</v>
      </c>
      <c r="B7215">
        <v>0.56000000000000005</v>
      </c>
      <c r="C7215">
        <f>B7215+0.68</f>
        <v>1.2400000000000002</v>
      </c>
      <c r="D7215" s="5">
        <f>C7215/(0.2905*LN(C7215)+0.3655)</f>
        <v>2.8972649310667284</v>
      </c>
      <c r="E7215" s="5">
        <f>D7215*100</f>
        <v>289.72649310667282</v>
      </c>
      <c r="F7215">
        <v>180.094819904064</v>
      </c>
      <c r="G7215" s="4">
        <f>75.6*1000/(287.05*(F7215+273))</f>
        <v>0.581266303473575</v>
      </c>
      <c r="H7215" s="3">
        <f>SQRT(2*ABS(E7215)/G7215)</f>
        <v>31.573412895861754</v>
      </c>
      <c r="I7215" s="2">
        <f>(2/2*0.0254)^2*3.1416*H7215</f>
        <v>6.3994087465529925E-2</v>
      </c>
      <c r="J7215" s="26"/>
      <c r="K7215" s="26"/>
      <c r="L7215" s="26"/>
      <c r="M7215" s="26"/>
      <c r="N7215" s="39"/>
      <c r="O7215" s="9"/>
      <c r="P7215" s="8"/>
      <c r="Q7215" s="41"/>
      <c r="R7215" s="8"/>
      <c r="S7215" s="41"/>
      <c r="T7215" s="9"/>
      <c r="U7215" s="8"/>
      <c r="V7215" s="51"/>
      <c r="X7215" s="9"/>
      <c r="Y7215" s="9"/>
      <c r="Z7215" s="9"/>
      <c r="AA7215" s="8"/>
      <c r="AB7215" s="12"/>
      <c r="AC7215" s="11"/>
      <c r="AD7215" s="11"/>
      <c r="AE7215" s="11"/>
      <c r="AF7215" s="11"/>
      <c r="AG7215" s="11"/>
      <c r="AH7215" s="10"/>
      <c r="AI7215" s="7">
        <v>6297153.7999999998</v>
      </c>
      <c r="AJ7215" s="31"/>
      <c r="AK7215" s="38">
        <v>0.86747030999999997</v>
      </c>
      <c r="AN7215" s="6"/>
    </row>
    <row r="7216" spans="1:40" x14ac:dyDescent="0.25">
      <c r="A7216" s="6">
        <v>0.59909722222222228</v>
      </c>
      <c r="B7216">
        <v>0.26</v>
      </c>
      <c r="C7216">
        <f>B7216+0.68</f>
        <v>0.94000000000000006</v>
      </c>
      <c r="D7216" s="5">
        <f>C7216/(0.2905*LN(C7216)+0.3655)</f>
        <v>2.7048398588920084</v>
      </c>
      <c r="E7216" s="5">
        <f>D7216*100</f>
        <v>270.48398588920082</v>
      </c>
      <c r="F7216">
        <v>179.466726712211</v>
      </c>
      <c r="G7216" s="4">
        <f>75.6*1000/(287.05*(F7216+273))</f>
        <v>0.58207319022637172</v>
      </c>
      <c r="H7216" s="3">
        <f>SQRT(2*ABS(E7216)/G7216)</f>
        <v>30.485756635516676</v>
      </c>
      <c r="I7216" s="2">
        <f>(2/2*0.0254)^2*3.1416*H7216</f>
        <v>6.1789588063247157E-2</v>
      </c>
      <c r="J7216" s="26"/>
      <c r="K7216" s="26"/>
      <c r="L7216" s="26"/>
      <c r="M7216" s="26"/>
      <c r="N7216" s="39"/>
      <c r="O7216" s="9"/>
      <c r="P7216" s="8"/>
      <c r="Q7216" s="41"/>
      <c r="R7216" s="8"/>
      <c r="S7216" s="41"/>
      <c r="T7216" s="9"/>
      <c r="U7216" s="8"/>
      <c r="V7216" s="51"/>
      <c r="X7216" s="9"/>
      <c r="Y7216" s="9"/>
      <c r="Z7216" s="9"/>
      <c r="AA7216" s="8"/>
      <c r="AB7216" s="12"/>
      <c r="AC7216" s="11"/>
      <c r="AD7216" s="11"/>
      <c r="AE7216" s="11"/>
      <c r="AF7216" s="11"/>
      <c r="AG7216" s="11"/>
      <c r="AH7216" s="10"/>
      <c r="AI7216" s="7">
        <v>6216667.5</v>
      </c>
      <c r="AJ7216" s="31"/>
      <c r="AK7216" s="38">
        <v>0.84227147999999996</v>
      </c>
      <c r="AN7216" s="6"/>
    </row>
    <row r="7217" spans="1:40" x14ac:dyDescent="0.25">
      <c r="A7217" s="6">
        <v>0.59910879629629632</v>
      </c>
      <c r="B7217">
        <v>0.21</v>
      </c>
      <c r="C7217">
        <f>B7217+0.68</f>
        <v>0.89</v>
      </c>
      <c r="D7217" s="5">
        <f>C7217/(0.2905*LN(C7217)+0.3655)</f>
        <v>2.6835768077843052</v>
      </c>
      <c r="E7217" s="5">
        <f>D7217*100</f>
        <v>268.35768077843051</v>
      </c>
      <c r="F7217">
        <v>178.83517424226901</v>
      </c>
      <c r="G7217" s="4">
        <f>75.6*1000/(287.05*(F7217+273))</f>
        <v>0.58288678284140205</v>
      </c>
      <c r="H7217" s="3">
        <f>SQRT(2*ABS(E7217)/G7217)</f>
        <v>30.344494630336484</v>
      </c>
      <c r="I7217" s="2">
        <f>(2/2*0.0254)^2*3.1416*H7217</f>
        <v>6.1503273335571894E-2</v>
      </c>
      <c r="J7217" s="26"/>
      <c r="K7217" s="26"/>
      <c r="L7217" s="26"/>
      <c r="M7217" s="26"/>
      <c r="N7217" s="39"/>
      <c r="O7217" s="9"/>
      <c r="P7217" s="8"/>
      <c r="Q7217" s="41"/>
      <c r="R7217" s="8"/>
      <c r="S7217" s="41"/>
      <c r="T7217" s="9"/>
      <c r="U7217" s="8"/>
      <c r="V7217" s="51"/>
      <c r="X7217" s="9"/>
      <c r="Y7217" s="9"/>
      <c r="Z7217" s="9"/>
      <c r="AA7217" s="8"/>
      <c r="AB7217" s="12"/>
      <c r="AC7217" s="11"/>
      <c r="AD7217" s="11"/>
      <c r="AE7217" s="11"/>
      <c r="AF7217" s="11"/>
      <c r="AG7217" s="11"/>
      <c r="AH7217" s="10"/>
      <c r="AI7217" s="7">
        <v>5920349.4000000004</v>
      </c>
      <c r="AJ7217" s="31"/>
      <c r="AK7217" s="38">
        <v>0.83508075000000004</v>
      </c>
      <c r="AN7217" s="6"/>
    </row>
    <row r="7218" spans="1:40" x14ac:dyDescent="0.25">
      <c r="A7218" s="6">
        <v>0.59912037037037036</v>
      </c>
      <c r="B7218">
        <v>0.28000000000000003</v>
      </c>
      <c r="C7218">
        <f>B7218+0.68</f>
        <v>0.96000000000000008</v>
      </c>
      <c r="D7218" s="5">
        <f>C7218/(0.2905*LN(C7218)+0.3655)</f>
        <v>2.7146157496557359</v>
      </c>
      <c r="E7218" s="5">
        <f>D7218*100</f>
        <v>271.46157496557362</v>
      </c>
      <c r="F7218">
        <v>178.039675061905</v>
      </c>
      <c r="G7218" s="4">
        <f>75.6*1000/(287.05*(F7218+273))</f>
        <v>0.5839148209135111</v>
      </c>
      <c r="H7218" s="3">
        <f>SQRT(2*ABS(E7218)/G7218)</f>
        <v>30.492598173311784</v>
      </c>
      <c r="I7218" s="2">
        <f>(2/2*0.0254)^2*3.1416*H7218</f>
        <v>6.1803454729150616E-2</v>
      </c>
      <c r="J7218" s="26"/>
      <c r="K7218" s="26"/>
      <c r="L7218" s="26"/>
      <c r="M7218" s="26"/>
      <c r="N7218" s="39"/>
      <c r="O7218" s="9"/>
      <c r="P7218" s="8"/>
      <c r="Q7218" s="41"/>
      <c r="R7218" s="8"/>
      <c r="S7218" s="41"/>
      <c r="T7218" s="9"/>
      <c r="U7218" s="8"/>
      <c r="V7218" s="51"/>
      <c r="X7218" s="9"/>
      <c r="Y7218" s="9"/>
      <c r="Z7218" s="9"/>
      <c r="AA7218" s="8"/>
      <c r="AB7218" s="12"/>
      <c r="AC7218" s="11"/>
      <c r="AD7218" s="11"/>
      <c r="AE7218" s="11"/>
      <c r="AF7218" s="11"/>
      <c r="AG7218" s="11"/>
      <c r="AH7218" s="10"/>
      <c r="AI7218" s="7">
        <v>5848091.5999999996</v>
      </c>
      <c r="AJ7218" s="31"/>
      <c r="AK7218" s="38">
        <v>0.80634868000000004</v>
      </c>
      <c r="AN7218" s="6"/>
    </row>
    <row r="7219" spans="1:40" x14ac:dyDescent="0.25">
      <c r="A7219" s="6">
        <v>0.5991319444444444</v>
      </c>
      <c r="B7219">
        <v>0.3</v>
      </c>
      <c r="C7219">
        <f>B7219+0.68</f>
        <v>0.98</v>
      </c>
      <c r="D7219" s="5">
        <f>C7219/(0.2905*LN(C7219)+0.3655)</f>
        <v>2.7250145027674018</v>
      </c>
      <c r="E7219" s="5">
        <f>D7219*100</f>
        <v>272.50145027674017</v>
      </c>
      <c r="F7219">
        <v>177.408201778983</v>
      </c>
      <c r="G7219" s="4">
        <f>75.6*1000/(287.05*(F7219+273))</f>
        <v>0.58473347076813786</v>
      </c>
      <c r="H7219" s="3">
        <f>SQRT(2*ABS(E7219)/G7219)</f>
        <v>30.529551889544031</v>
      </c>
      <c r="I7219" s="2">
        <f>(2/2*0.0254)^2*3.1416*H7219</f>
        <v>6.1878353801878123E-2</v>
      </c>
      <c r="J7219" s="26"/>
      <c r="K7219" s="26"/>
      <c r="L7219" s="26"/>
      <c r="M7219" s="26"/>
      <c r="N7219" s="39"/>
      <c r="O7219" s="9"/>
      <c r="P7219" s="8"/>
      <c r="Q7219" s="41"/>
      <c r="R7219" s="8"/>
      <c r="S7219" s="41"/>
      <c r="T7219" s="9"/>
      <c r="U7219" s="8"/>
      <c r="V7219" s="51"/>
      <c r="X7219" s="9"/>
      <c r="Y7219" s="9"/>
      <c r="Z7219" s="9"/>
      <c r="AA7219" s="8"/>
      <c r="AB7219" s="12"/>
      <c r="AC7219" s="11"/>
      <c r="AD7219" s="11"/>
      <c r="AE7219" s="11"/>
      <c r="AF7219" s="11"/>
      <c r="AG7219" s="11"/>
      <c r="AH7219" s="10"/>
      <c r="AI7219" s="7">
        <v>5512846.7000000002</v>
      </c>
      <c r="AJ7219" s="31"/>
      <c r="AK7219" s="38">
        <v>0.78521821999999997</v>
      </c>
      <c r="AN7219" s="6"/>
    </row>
    <row r="7220" spans="1:40" x14ac:dyDescent="0.25">
      <c r="A7220" s="6">
        <v>0.59914351851851855</v>
      </c>
      <c r="B7220">
        <v>0.2</v>
      </c>
      <c r="C7220">
        <f>B7220+0.68</f>
        <v>0.88000000000000012</v>
      </c>
      <c r="D7220" s="5">
        <f>C7220/(0.2905*LN(C7220)+0.3655)</f>
        <v>2.6799494252592178</v>
      </c>
      <c r="E7220" s="5">
        <f>D7220*100</f>
        <v>267.99494252592177</v>
      </c>
      <c r="F7220">
        <v>176.716673972986</v>
      </c>
      <c r="G7220" s="4">
        <f>75.6*1000/(287.05*(F7220+273))</f>
        <v>0.58563261344515061</v>
      </c>
      <c r="H7220" s="3">
        <f>SQRT(2*ABS(E7220)/G7220)</f>
        <v>30.252806517885226</v>
      </c>
      <c r="I7220" s="2">
        <f>(2/2*0.0254)^2*3.1416*H7220</f>
        <v>6.1317436691712454E-2</v>
      </c>
      <c r="J7220" s="26"/>
      <c r="K7220" s="26"/>
      <c r="L7220" s="26"/>
      <c r="M7220" s="26"/>
      <c r="N7220" s="39"/>
      <c r="O7220" s="9"/>
      <c r="P7220" s="8"/>
      <c r="Q7220" s="41"/>
      <c r="R7220" s="8"/>
      <c r="S7220" s="41"/>
      <c r="T7220" s="9"/>
      <c r="U7220" s="8"/>
      <c r="V7220" s="51"/>
      <c r="X7220" s="9"/>
      <c r="Y7220" s="9"/>
      <c r="Z7220" s="9"/>
      <c r="AA7220" s="8"/>
      <c r="AB7220" s="12"/>
      <c r="AC7220" s="11"/>
      <c r="AD7220" s="11"/>
      <c r="AE7220" s="11"/>
      <c r="AF7220" s="11"/>
      <c r="AG7220" s="11"/>
      <c r="AH7220" s="10"/>
      <c r="AI7220" s="7">
        <v>5567795.7000000002</v>
      </c>
      <c r="AJ7220" s="31"/>
      <c r="AK7220" s="38">
        <v>0.76868455999999996</v>
      </c>
      <c r="AN7220" s="6"/>
    </row>
    <row r="7221" spans="1:40" x14ac:dyDescent="0.25">
      <c r="A7221" s="6">
        <v>0.59915509259259259</v>
      </c>
      <c r="B7221">
        <v>0.24</v>
      </c>
      <c r="C7221">
        <f>B7221+0.68</f>
        <v>0.92</v>
      </c>
      <c r="D7221" s="5">
        <f>C7221/(0.2905*LN(C7221)+0.3655)</f>
        <v>2.6957523293421808</v>
      </c>
      <c r="E7221" s="5">
        <f>D7221*100</f>
        <v>269.57523293421809</v>
      </c>
      <c r="F7221">
        <v>175.99538564023399</v>
      </c>
      <c r="G7221" s="4">
        <f>75.6*1000/(287.05*(F7221+273))</f>
        <v>0.58657340255984203</v>
      </c>
      <c r="H7221" s="3">
        <f>SQRT(2*ABS(E7221)/G7221)</f>
        <v>30.317529521293171</v>
      </c>
      <c r="I7221" s="2">
        <f>(2/2*0.0254)^2*3.1416*H7221</f>
        <v>6.1448619518060084E-2</v>
      </c>
      <c r="J7221" s="26"/>
      <c r="K7221" s="26"/>
      <c r="L7221" s="26"/>
      <c r="M7221" s="26"/>
      <c r="N7221" s="39"/>
      <c r="O7221" s="9"/>
      <c r="P7221" s="8"/>
      <c r="Q7221" s="41"/>
      <c r="R7221" s="8"/>
      <c r="S7221" s="41"/>
      <c r="T7221" s="9"/>
      <c r="U7221" s="8"/>
      <c r="V7221" s="51"/>
      <c r="X7221" s="9"/>
      <c r="Y7221" s="9"/>
      <c r="Z7221" s="9"/>
      <c r="AA7221" s="8"/>
      <c r="AB7221" s="12"/>
      <c r="AC7221" s="11"/>
      <c r="AD7221" s="11"/>
      <c r="AE7221" s="11"/>
      <c r="AF7221" s="11"/>
      <c r="AG7221" s="11"/>
      <c r="AH7221" s="10"/>
      <c r="AI7221" s="7">
        <v>5290413.5</v>
      </c>
      <c r="AJ7221" s="31"/>
      <c r="AK7221" s="38">
        <v>0.75831700000000002</v>
      </c>
      <c r="AN7221" s="6"/>
    </row>
    <row r="7222" spans="1:40" x14ac:dyDescent="0.25">
      <c r="A7222" s="6">
        <v>0.59916666666666674</v>
      </c>
      <c r="B7222">
        <v>0.22</v>
      </c>
      <c r="C7222">
        <f>B7222+0.68</f>
        <v>0.9</v>
      </c>
      <c r="D7222" s="5">
        <f>C7222/(0.2905*LN(C7222)+0.3655)</f>
        <v>2.6874273799901629</v>
      </c>
      <c r="E7222" s="5">
        <f>D7222*100</f>
        <v>268.7427379990163</v>
      </c>
      <c r="F7222">
        <v>175.37102809449601</v>
      </c>
      <c r="G7222" s="4">
        <f>75.6*1000/(287.05*(F7222+273))</f>
        <v>0.58739020718607726</v>
      </c>
      <c r="H7222" s="3">
        <f>SQRT(2*ABS(E7222)/G7222)</f>
        <v>30.249626431410135</v>
      </c>
      <c r="I7222" s="2">
        <f>(2/2*0.0254)^2*3.1416*H7222</f>
        <v>6.1310991182235666E-2</v>
      </c>
      <c r="J7222" s="26"/>
      <c r="K7222" s="26"/>
      <c r="L7222" s="26"/>
      <c r="M7222" s="26"/>
      <c r="N7222" s="39"/>
      <c r="O7222" s="9"/>
      <c r="P7222" s="8"/>
      <c r="Q7222" s="41"/>
      <c r="R7222" s="8"/>
      <c r="S7222" s="41"/>
      <c r="T7222" s="9"/>
      <c r="U7222" s="8"/>
      <c r="V7222" s="51"/>
      <c r="X7222" s="9"/>
      <c r="Y7222" s="9"/>
      <c r="Z7222" s="9"/>
      <c r="AA7222" s="8"/>
      <c r="AB7222" s="12"/>
      <c r="AC7222" s="11"/>
      <c r="AD7222" s="11"/>
      <c r="AE7222" s="11"/>
      <c r="AF7222" s="11"/>
      <c r="AG7222" s="11"/>
      <c r="AH7222" s="10"/>
      <c r="AI7222" s="7">
        <v>4913950.5999999996</v>
      </c>
      <c r="AJ7222" s="31"/>
      <c r="AK7222" s="38">
        <v>0.72391000999999999</v>
      </c>
      <c r="AN7222" s="6"/>
    </row>
    <row r="7223" spans="1:40" x14ac:dyDescent="0.25">
      <c r="A7223" s="6">
        <v>0.59917824074074078</v>
      </c>
      <c r="B7223">
        <v>0.2</v>
      </c>
      <c r="C7223">
        <f>B7223+0.68</f>
        <v>0.88000000000000012</v>
      </c>
      <c r="D7223" s="5">
        <f>C7223/(0.2905*LN(C7223)+0.3655)</f>
        <v>2.6799494252592178</v>
      </c>
      <c r="E7223" s="5">
        <f>D7223*100</f>
        <v>267.99494252592177</v>
      </c>
      <c r="F7223">
        <v>174.75718183797801</v>
      </c>
      <c r="G7223" s="4">
        <f>75.6*1000/(287.05*(F7223+273))</f>
        <v>0.58819548132666499</v>
      </c>
      <c r="H7223" s="3">
        <f>SQRT(2*ABS(E7223)/G7223)</f>
        <v>30.186826252594145</v>
      </c>
      <c r="I7223" s="2">
        <f>(2/2*0.0254)^2*3.1416*H7223</f>
        <v>6.1183705603408418E-2</v>
      </c>
      <c r="J7223" s="26"/>
      <c r="K7223" s="26"/>
      <c r="L7223" s="26"/>
      <c r="M7223" s="26"/>
      <c r="N7223" s="39"/>
      <c r="O7223" s="9"/>
      <c r="P7223" s="8"/>
      <c r="Q7223" s="41"/>
      <c r="R7223" s="8"/>
      <c r="S7223" s="41"/>
      <c r="T7223" s="9"/>
      <c r="U7223" s="8"/>
      <c r="V7223" s="51"/>
      <c r="X7223" s="9"/>
      <c r="Y7223" s="9"/>
      <c r="Z7223" s="9"/>
      <c r="AA7223" s="8"/>
      <c r="AB7223" s="12"/>
      <c r="AC7223" s="11"/>
      <c r="AD7223" s="11"/>
      <c r="AE7223" s="11"/>
      <c r="AF7223" s="11"/>
      <c r="AG7223" s="11"/>
      <c r="AH7223" s="10"/>
      <c r="AI7223" s="7">
        <v>4824262.3</v>
      </c>
      <c r="AJ7223" s="31"/>
      <c r="AK7223" s="38">
        <v>0.69287843999999998</v>
      </c>
      <c r="AN7223" s="6"/>
    </row>
    <row r="7224" spans="1:40" x14ac:dyDescent="0.25">
      <c r="A7224" s="6">
        <v>0.59918981481481481</v>
      </c>
      <c r="B7224">
        <v>0.24</v>
      </c>
      <c r="C7224">
        <f>B7224+0.68</f>
        <v>0.92</v>
      </c>
      <c r="D7224" s="5">
        <f>C7224/(0.2905*LN(C7224)+0.3655)</f>
        <v>2.6957523293421808</v>
      </c>
      <c r="E7224" s="5">
        <f>D7224*100</f>
        <v>269.57523293421809</v>
      </c>
      <c r="F7224">
        <v>174.093772195984</v>
      </c>
      <c r="G7224" s="4">
        <f>75.6*1000/(287.05*(F7224+273))</f>
        <v>0.58906826144116486</v>
      </c>
      <c r="H7224" s="3">
        <f>SQRT(2*ABS(E7224)/G7224)</f>
        <v>30.253260047410976</v>
      </c>
      <c r="I7224" s="2">
        <f>(2/2*0.0254)^2*3.1416*H7224</f>
        <v>6.1318355921072765E-2</v>
      </c>
      <c r="J7224" s="26"/>
      <c r="K7224" s="26"/>
      <c r="L7224" s="26"/>
      <c r="M7224" s="26"/>
      <c r="N7224" s="39"/>
      <c r="O7224" s="9"/>
      <c r="P7224" s="8"/>
      <c r="Q7224" s="41"/>
      <c r="R7224" s="8"/>
      <c r="S7224" s="41"/>
      <c r="T7224" s="9"/>
      <c r="U7224" s="8"/>
      <c r="V7224" s="51"/>
      <c r="X7224" s="9"/>
      <c r="Y7224" s="9"/>
      <c r="Z7224" s="9"/>
      <c r="AA7224" s="8"/>
      <c r="AB7224" s="12"/>
      <c r="AC7224" s="11"/>
      <c r="AD7224" s="11"/>
      <c r="AE7224" s="11"/>
      <c r="AF7224" s="11"/>
      <c r="AG7224" s="11"/>
      <c r="AH7224" s="10"/>
      <c r="AI7224" s="7">
        <v>4957694.9000000004</v>
      </c>
      <c r="AJ7224" s="31"/>
      <c r="AK7224" s="38">
        <v>0.67316118000000003</v>
      </c>
      <c r="AN7224" s="6"/>
    </row>
    <row r="7225" spans="1:40" x14ac:dyDescent="0.25">
      <c r="A7225" s="6">
        <v>0.59920138888888885</v>
      </c>
      <c r="B7225">
        <v>0.2</v>
      </c>
      <c r="C7225">
        <f>B7225+0.68</f>
        <v>0.88000000000000012</v>
      </c>
      <c r="D7225" s="5">
        <f>C7225/(0.2905*LN(C7225)+0.3655)</f>
        <v>2.6799494252592178</v>
      </c>
      <c r="E7225" s="5">
        <f>D7225*100</f>
        <v>267.99494252592177</v>
      </c>
      <c r="F7225">
        <v>173.378909753622</v>
      </c>
      <c r="G7225" s="4">
        <f>75.6*1000/(287.05*(F7225+273))</f>
        <v>0.5900116366026934</v>
      </c>
      <c r="H7225" s="3">
        <f>SQRT(2*ABS(E7225)/G7225)</f>
        <v>30.140330374572294</v>
      </c>
      <c r="I7225" s="2">
        <f>(2/2*0.0254)^2*3.1416*H7225</f>
        <v>6.1089466146472586E-2</v>
      </c>
      <c r="J7225" s="26"/>
      <c r="K7225" s="26"/>
      <c r="L7225" s="26"/>
      <c r="M7225" s="26"/>
      <c r="N7225" s="39"/>
      <c r="O7225" s="9"/>
      <c r="P7225" s="8"/>
      <c r="Q7225" s="41"/>
      <c r="R7225" s="8"/>
      <c r="S7225" s="41"/>
      <c r="T7225" s="9"/>
      <c r="U7225" s="8"/>
      <c r="V7225" s="51"/>
      <c r="X7225" s="9"/>
      <c r="Y7225" s="9"/>
      <c r="Z7225" s="9"/>
      <c r="AA7225" s="8"/>
      <c r="AB7225" s="12"/>
      <c r="AC7225" s="11"/>
      <c r="AD7225" s="11"/>
      <c r="AE7225" s="11"/>
      <c r="AF7225" s="11"/>
      <c r="AG7225" s="11"/>
      <c r="AH7225" s="10"/>
      <c r="AI7225" s="7">
        <v>4626862.9000000004</v>
      </c>
      <c r="AJ7225" s="31"/>
      <c r="AK7225" s="38">
        <v>0.66709300000000005</v>
      </c>
      <c r="AN7225" s="6"/>
    </row>
    <row r="7226" spans="1:40" x14ac:dyDescent="0.25">
      <c r="A7226" s="6">
        <v>0.59921296296296289</v>
      </c>
      <c r="B7226">
        <v>0.21</v>
      </c>
      <c r="C7226">
        <f>B7226+0.68</f>
        <v>0.89</v>
      </c>
      <c r="D7226" s="5">
        <f>C7226/(0.2905*LN(C7226)+0.3655)</f>
        <v>2.6835768077843052</v>
      </c>
      <c r="E7226" s="5">
        <f>D7226*100</f>
        <v>268.35768077843051</v>
      </c>
      <c r="F7226">
        <v>172.87411100485599</v>
      </c>
      <c r="G7226" s="4">
        <f>75.6*1000/(287.05*(F7226+273))</f>
        <v>0.59067962141850427</v>
      </c>
      <c r="H7226" s="3">
        <f>SQRT(2*ABS(E7226)/G7226)</f>
        <v>30.143662517624925</v>
      </c>
      <c r="I7226" s="2">
        <f>(2/2*0.0254)^2*3.1416*H7226</f>
        <v>6.1096219849490409E-2</v>
      </c>
      <c r="J7226" s="26"/>
      <c r="K7226" s="26"/>
      <c r="L7226" s="26"/>
      <c r="M7226" s="26"/>
      <c r="N7226" s="39"/>
      <c r="O7226" s="9"/>
      <c r="P7226" s="8"/>
      <c r="Q7226" s="41"/>
      <c r="R7226" s="8"/>
      <c r="S7226" s="41"/>
      <c r="T7226" s="9"/>
      <c r="U7226" s="8"/>
      <c r="V7226" s="51"/>
      <c r="X7226" s="9"/>
      <c r="Y7226" s="9"/>
      <c r="Z7226" s="9"/>
      <c r="AA7226" s="8"/>
      <c r="AB7226" s="12"/>
      <c r="AC7226" s="11"/>
      <c r="AD7226" s="11"/>
      <c r="AE7226" s="11"/>
      <c r="AF7226" s="11"/>
      <c r="AG7226" s="11"/>
      <c r="AH7226" s="10"/>
      <c r="AI7226" s="7">
        <v>4537108.2</v>
      </c>
      <c r="AJ7226" s="31"/>
      <c r="AK7226" s="38">
        <v>0.63888244000000005</v>
      </c>
      <c r="AN7226" s="6"/>
    </row>
    <row r="7227" spans="1:40" x14ac:dyDescent="0.25">
      <c r="A7227" s="6">
        <v>0.59922453703703704</v>
      </c>
      <c r="B7227">
        <v>0.19</v>
      </c>
      <c r="C7227">
        <f>B7227+0.68</f>
        <v>0.87000000000000011</v>
      </c>
      <c r="D7227" s="5">
        <f>C7227/(0.2905*LN(C7227)+0.3655)</f>
        <v>2.6765576696495312</v>
      </c>
      <c r="E7227" s="5">
        <f>D7227*100</f>
        <v>267.6557669649531</v>
      </c>
      <c r="F7227">
        <v>172.25620693441999</v>
      </c>
      <c r="G7227" s="4">
        <f>75.6*1000/(287.05*(F7227+273))</f>
        <v>0.59149933675703037</v>
      </c>
      <c r="H7227" s="3">
        <f>SQRT(2*ABS(E7227)/G7227)</f>
        <v>30.083348128273798</v>
      </c>
      <c r="I7227" s="2">
        <f>(2/2*0.0254)^2*3.1416*H7227</f>
        <v>6.0973972554898066E-2</v>
      </c>
      <c r="J7227" s="26"/>
      <c r="K7227" s="26"/>
      <c r="L7227" s="26"/>
      <c r="M7227" s="26"/>
      <c r="N7227" s="39"/>
      <c r="O7227" s="9"/>
      <c r="P7227" s="8"/>
      <c r="Q7227" s="41"/>
      <c r="R7227" s="8"/>
      <c r="S7227" s="41"/>
      <c r="T7227" s="9"/>
      <c r="U7227" s="8"/>
      <c r="V7227" s="51"/>
      <c r="X7227" s="9"/>
      <c r="Y7227" s="9"/>
      <c r="Z7227" s="9"/>
      <c r="AA7227" s="8"/>
      <c r="AB7227" s="12"/>
      <c r="AC7227" s="11"/>
      <c r="AD7227" s="11"/>
      <c r="AE7227" s="11"/>
      <c r="AF7227" s="11"/>
      <c r="AG7227" s="11"/>
      <c r="AH7227" s="10"/>
      <c r="AI7227" s="7">
        <v>4428076.3</v>
      </c>
      <c r="AJ7227" s="31"/>
      <c r="AK7227" s="38">
        <v>0.63213074000000002</v>
      </c>
      <c r="AN7227" s="6"/>
    </row>
    <row r="7228" spans="1:40" x14ac:dyDescent="0.25">
      <c r="A7228" s="6">
        <v>0.59923611111111108</v>
      </c>
      <c r="B7228">
        <v>0.26</v>
      </c>
      <c r="C7228">
        <f>B7228+0.68</f>
        <v>0.94000000000000006</v>
      </c>
      <c r="D7228" s="5">
        <f>C7228/(0.2905*LN(C7228)+0.3655)</f>
        <v>2.7048398588920084</v>
      </c>
      <c r="E7228" s="5">
        <f>D7228*100</f>
        <v>270.48398588920082</v>
      </c>
      <c r="F7228">
        <v>171.722818980813</v>
      </c>
      <c r="G7228" s="4">
        <f>75.6*1000/(287.05*(F7228+273))</f>
        <v>0.59220876430904079</v>
      </c>
      <c r="H7228" s="3">
        <f>SQRT(2*ABS(E7228)/G7228)</f>
        <v>30.223750918019139</v>
      </c>
      <c r="I7228" s="2">
        <f>(2/2*0.0254)^2*3.1416*H7228</f>
        <v>6.1258545794953004E-2</v>
      </c>
      <c r="J7228" s="26"/>
      <c r="K7228" s="26"/>
      <c r="L7228" s="26"/>
      <c r="M7228" s="26"/>
      <c r="N7228" s="39"/>
      <c r="O7228" s="9"/>
      <c r="P7228" s="8"/>
      <c r="Q7228" s="41"/>
      <c r="R7228" s="8"/>
      <c r="S7228" s="41"/>
      <c r="T7228" s="9"/>
      <c r="U7228" s="8"/>
      <c r="V7228" s="51"/>
      <c r="X7228" s="9"/>
      <c r="Y7228" s="9"/>
      <c r="Z7228" s="9"/>
      <c r="AA7228" s="8"/>
      <c r="AB7228" s="12"/>
      <c r="AC7228" s="11"/>
      <c r="AD7228" s="11"/>
      <c r="AE7228" s="11"/>
      <c r="AF7228" s="11"/>
      <c r="AG7228" s="11"/>
      <c r="AH7228" s="10"/>
      <c r="AI7228" s="7">
        <v>4216863.0999999996</v>
      </c>
      <c r="AJ7228" s="31"/>
      <c r="AK7228" s="38">
        <v>0.61102736000000002</v>
      </c>
      <c r="AN7228" s="6"/>
    </row>
    <row r="7229" spans="1:40" x14ac:dyDescent="0.25">
      <c r="A7229" s="6">
        <v>0.59924768518518523</v>
      </c>
      <c r="B7229">
        <v>0.21</v>
      </c>
      <c r="C7229">
        <f>B7229+0.68</f>
        <v>0.89</v>
      </c>
      <c r="D7229" s="5">
        <f>C7229/(0.2905*LN(C7229)+0.3655)</f>
        <v>2.6835768077843052</v>
      </c>
      <c r="E7229" s="5">
        <f>D7229*100</f>
        <v>268.35768077843051</v>
      </c>
      <c r="F7229">
        <v>171.01868078538101</v>
      </c>
      <c r="G7229" s="4">
        <f>75.6*1000/(287.05*(F7229+273))</f>
        <v>0.59314790680160889</v>
      </c>
      <c r="H7229" s="3">
        <f>SQRT(2*ABS(E7229)/G7229)</f>
        <v>30.080878238806456</v>
      </c>
      <c r="I7229" s="2">
        <f>(2/2*0.0254)^2*3.1416*H7229</f>
        <v>6.0968966497329163E-2</v>
      </c>
      <c r="J7229" s="26"/>
      <c r="K7229" s="26"/>
      <c r="L7229" s="26"/>
      <c r="M7229" s="26"/>
      <c r="N7229" s="39"/>
      <c r="O7229" s="9"/>
      <c r="P7229" s="8"/>
      <c r="Q7229" s="41"/>
      <c r="R7229" s="8"/>
      <c r="S7229" s="41"/>
      <c r="T7229" s="9"/>
      <c r="U7229" s="8"/>
      <c r="V7229" s="51"/>
      <c r="X7229" s="9"/>
      <c r="Y7229" s="9"/>
      <c r="Z7229" s="9"/>
      <c r="AA7229" s="8"/>
      <c r="AB7229" s="12"/>
      <c r="AC7229" s="11"/>
      <c r="AD7229" s="11"/>
      <c r="AE7229" s="11"/>
      <c r="AF7229" s="11"/>
      <c r="AG7229" s="11"/>
      <c r="AH7229" s="10"/>
      <c r="AI7229" s="7">
        <v>4034033.8</v>
      </c>
      <c r="AJ7229" s="31"/>
      <c r="AK7229" s="38">
        <v>0.58877840000000004</v>
      </c>
      <c r="AN7229" s="6"/>
    </row>
    <row r="7230" spans="1:40" x14ac:dyDescent="0.25">
      <c r="A7230" s="6">
        <v>0.59925925925925927</v>
      </c>
      <c r="B7230">
        <v>0.26</v>
      </c>
      <c r="C7230">
        <f>B7230+0.68</f>
        <v>0.94000000000000006</v>
      </c>
      <c r="D7230" s="5">
        <f>C7230/(0.2905*LN(C7230)+0.3655)</f>
        <v>2.7048398588920084</v>
      </c>
      <c r="E7230" s="5">
        <f>D7230*100</f>
        <v>270.48398588920082</v>
      </c>
      <c r="F7230">
        <v>170.47843568611401</v>
      </c>
      <c r="G7230" s="4">
        <f>75.6*1000/(287.05*(F7230+273))</f>
        <v>0.5938704791388506</v>
      </c>
      <c r="H7230" s="3">
        <f>SQRT(2*ABS(E7230)/G7230)</f>
        <v>30.181436609880464</v>
      </c>
      <c r="I7230" s="2">
        <f>(2/2*0.0254)^2*3.1416*H7230</f>
        <v>6.1172781688772875E-2</v>
      </c>
      <c r="J7230" s="26"/>
      <c r="K7230" s="26"/>
      <c r="L7230" s="26"/>
      <c r="M7230" s="26"/>
      <c r="N7230" s="39"/>
      <c r="O7230" s="9"/>
      <c r="P7230" s="8"/>
      <c r="Q7230" s="41"/>
      <c r="R7230" s="8"/>
      <c r="S7230" s="41"/>
      <c r="T7230" s="9"/>
      <c r="U7230" s="8"/>
      <c r="V7230" s="51"/>
      <c r="X7230" s="9"/>
      <c r="Y7230" s="9"/>
      <c r="Z7230" s="9"/>
      <c r="AA7230" s="8"/>
      <c r="AB7230" s="12"/>
      <c r="AC7230" s="11"/>
      <c r="AD7230" s="11"/>
      <c r="AE7230" s="11"/>
      <c r="AF7230" s="11"/>
      <c r="AG7230" s="11"/>
      <c r="AH7230" s="10"/>
      <c r="AI7230" s="7">
        <v>4157571.1</v>
      </c>
      <c r="AJ7230" s="31"/>
      <c r="AK7230" s="38">
        <v>0.56910914999999995</v>
      </c>
      <c r="AN7230" s="6"/>
    </row>
    <row r="7231" spans="1:40" x14ac:dyDescent="0.25">
      <c r="A7231" s="6">
        <v>0.59927083333333331</v>
      </c>
      <c r="B7231">
        <v>0.27</v>
      </c>
      <c r="C7231">
        <f>B7231+0.68</f>
        <v>0.95000000000000007</v>
      </c>
      <c r="D7231" s="5">
        <f>C7231/(0.2905*LN(C7231)+0.3655)</f>
        <v>2.7096460417130221</v>
      </c>
      <c r="E7231" s="5">
        <f>D7231*100</f>
        <v>270.9646041713022</v>
      </c>
      <c r="F7231">
        <v>169.95218359075599</v>
      </c>
      <c r="G7231" s="4">
        <f>75.6*1000/(287.05*(F7231+273))</f>
        <v>0.59457603065342857</v>
      </c>
      <c r="H7231" s="3">
        <f>SQRT(2*ABS(E7231)/G7231)</f>
        <v>30.19031057374648</v>
      </c>
      <c r="I7231" s="2">
        <f>(2/2*0.0254)^2*3.1416*H7231</f>
        <v>6.1190767746272606E-2</v>
      </c>
      <c r="J7231" s="26"/>
      <c r="K7231" s="26"/>
      <c r="L7231" s="26"/>
      <c r="M7231" s="26"/>
      <c r="N7231" s="39"/>
      <c r="O7231" s="9"/>
      <c r="P7231" s="8"/>
      <c r="Q7231" s="41"/>
      <c r="R7231" s="8"/>
      <c r="S7231" s="41"/>
      <c r="T7231" s="9"/>
      <c r="U7231" s="8"/>
      <c r="V7231" s="51"/>
      <c r="X7231" s="9"/>
      <c r="Y7231" s="9"/>
      <c r="Z7231" s="9"/>
      <c r="AA7231" s="8"/>
      <c r="AB7231" s="12"/>
      <c r="AC7231" s="11"/>
      <c r="AD7231" s="11"/>
      <c r="AE7231" s="11"/>
      <c r="AF7231" s="11"/>
      <c r="AG7231" s="11"/>
      <c r="AH7231" s="10"/>
      <c r="AI7231" s="7">
        <v>4117662.1</v>
      </c>
      <c r="AJ7231" s="31"/>
      <c r="AK7231" s="38">
        <v>0.56499138000000004</v>
      </c>
      <c r="AN7231" s="6"/>
    </row>
    <row r="7232" spans="1:40" x14ac:dyDescent="0.25">
      <c r="A7232" s="6">
        <v>0.59928240740740735</v>
      </c>
      <c r="B7232">
        <v>0.22</v>
      </c>
      <c r="C7232">
        <f>B7232+0.68</f>
        <v>0.9</v>
      </c>
      <c r="D7232" s="5">
        <f>C7232/(0.2905*LN(C7232)+0.3655)</f>
        <v>2.6874273799901629</v>
      </c>
      <c r="E7232" s="5">
        <f>D7232*100</f>
        <v>268.7427379990163</v>
      </c>
      <c r="F7232">
        <v>169.419014583517</v>
      </c>
      <c r="G7232" s="4">
        <f>75.6*1000/(287.05*(F7232+273))</f>
        <v>0.59529256746930226</v>
      </c>
      <c r="H7232" s="3">
        <f>SQRT(2*ABS(E7232)/G7232)</f>
        <v>30.048177530716753</v>
      </c>
      <c r="I7232" s="2">
        <f>(2/2*0.0254)^2*3.1416*H7232</f>
        <v>6.0902687568897218E-2</v>
      </c>
      <c r="J7232" s="26"/>
      <c r="K7232" s="26"/>
      <c r="L7232" s="26"/>
      <c r="M7232" s="26"/>
      <c r="N7232" s="39"/>
      <c r="O7232" s="9"/>
      <c r="P7232" s="8"/>
      <c r="Q7232" s="41"/>
      <c r="R7232" s="8"/>
      <c r="S7232" s="41"/>
      <c r="T7232" s="9"/>
      <c r="U7232" s="8"/>
      <c r="V7232" s="51"/>
      <c r="X7232" s="9"/>
      <c r="Y7232" s="9"/>
      <c r="Z7232" s="9"/>
      <c r="AA7232" s="8"/>
      <c r="AB7232" s="12"/>
      <c r="AC7232" s="11"/>
      <c r="AD7232" s="11"/>
      <c r="AE7232" s="11"/>
      <c r="AF7232" s="11"/>
      <c r="AG7232" s="11"/>
      <c r="AH7232" s="10"/>
      <c r="AI7232" s="7">
        <v>3993358.8</v>
      </c>
      <c r="AJ7232" s="31"/>
      <c r="AK7232" s="38">
        <v>0.56431801000000004</v>
      </c>
      <c r="AN7232" s="6"/>
    </row>
    <row r="7233" spans="1:40" x14ac:dyDescent="0.25">
      <c r="A7233" s="6">
        <v>0.5992939814814815</v>
      </c>
      <c r="B7233">
        <v>0.25</v>
      </c>
      <c r="C7233">
        <f>B7233+0.68</f>
        <v>0.93</v>
      </c>
      <c r="D7233" s="5">
        <f>C7233/(0.2905*LN(C7233)+0.3655)</f>
        <v>2.7002056306030857</v>
      </c>
      <c r="E7233" s="5">
        <f>D7233*100</f>
        <v>270.02056306030858</v>
      </c>
      <c r="F7233">
        <v>168.830153860428</v>
      </c>
      <c r="G7233" s="4">
        <f>75.6*1000/(287.05*(F7233+273))</f>
        <v>0.59608595924817165</v>
      </c>
      <c r="H7233" s="3">
        <f>SQRT(2*ABS(E7233)/G7233)</f>
        <v>30.099478492238791</v>
      </c>
      <c r="I7233" s="2">
        <f>(2/2*0.0254)^2*3.1416*H7233</f>
        <v>6.1006666135596209E-2</v>
      </c>
      <c r="J7233" s="26"/>
      <c r="K7233" s="26"/>
      <c r="L7233" s="26"/>
      <c r="M7233" s="26"/>
      <c r="N7233" s="39"/>
      <c r="O7233" s="9"/>
      <c r="P7233" s="8"/>
      <c r="Q7233" s="41"/>
      <c r="R7233" s="8"/>
      <c r="S7233" s="41"/>
      <c r="T7233" s="9"/>
      <c r="U7233" s="8"/>
      <c r="V7233" s="51"/>
      <c r="X7233" s="9"/>
      <c r="Y7233" s="9"/>
      <c r="Z7233" s="9"/>
      <c r="AA7233" s="8"/>
      <c r="AB7233" s="12"/>
      <c r="AC7233" s="11"/>
      <c r="AD7233" s="11"/>
      <c r="AE7233" s="11"/>
      <c r="AF7233" s="11"/>
      <c r="AG7233" s="11"/>
      <c r="AH7233" s="10"/>
      <c r="AI7233" s="7">
        <v>3967482.3</v>
      </c>
      <c r="AJ7233" s="31"/>
      <c r="AK7233" s="38">
        <v>0.55132718000000003</v>
      </c>
      <c r="AN7233" s="6"/>
    </row>
    <row r="7234" spans="1:40" x14ac:dyDescent="0.25">
      <c r="A7234" s="6">
        <v>0.59930555555555554</v>
      </c>
      <c r="B7234">
        <v>0.21</v>
      </c>
      <c r="C7234">
        <f>B7234+0.68</f>
        <v>0.89</v>
      </c>
      <c r="D7234" s="5">
        <f>C7234/(0.2905*LN(C7234)+0.3655)</f>
        <v>2.6835768077843052</v>
      </c>
      <c r="E7234" s="5">
        <f>D7234*100</f>
        <v>268.35768077843051</v>
      </c>
      <c r="F7234">
        <v>168.328457896853</v>
      </c>
      <c r="G7234" s="4">
        <f>75.6*1000/(287.05*(F7234+273))</f>
        <v>0.59676358135557817</v>
      </c>
      <c r="H7234" s="3">
        <f>SQRT(2*ABS(E7234)/G7234)</f>
        <v>29.989612691321124</v>
      </c>
      <c r="I7234" s="2">
        <f>(2/2*0.0254)^2*3.1416*H7234</f>
        <v>6.078398632278708E-2</v>
      </c>
      <c r="J7234" s="26"/>
      <c r="K7234" s="26"/>
      <c r="L7234" s="26"/>
      <c r="M7234" s="26"/>
      <c r="N7234" s="39"/>
      <c r="O7234" s="9"/>
      <c r="P7234" s="8"/>
      <c r="Q7234" s="41"/>
      <c r="R7234" s="8"/>
      <c r="S7234" s="41"/>
      <c r="T7234" s="9"/>
      <c r="U7234" s="8"/>
      <c r="V7234" s="51"/>
      <c r="X7234" s="9"/>
      <c r="Y7234" s="9"/>
      <c r="Z7234" s="9"/>
      <c r="AA7234" s="8"/>
      <c r="AB7234" s="12"/>
      <c r="AC7234" s="11"/>
      <c r="AD7234" s="11"/>
      <c r="AE7234" s="11"/>
      <c r="AF7234" s="11"/>
      <c r="AG7234" s="11"/>
      <c r="AH7234" s="10"/>
      <c r="AI7234" s="7">
        <v>4101641.7</v>
      </c>
      <c r="AJ7234" s="31"/>
      <c r="AK7234" s="38">
        <v>0.54327702</v>
      </c>
      <c r="AN7234" s="6"/>
    </row>
    <row r="7235" spans="1:40" x14ac:dyDescent="0.25">
      <c r="A7235" s="6">
        <v>0.59931712962962969</v>
      </c>
      <c r="B7235">
        <v>0.21</v>
      </c>
      <c r="C7235">
        <f>B7235+0.68</f>
        <v>0.89</v>
      </c>
      <c r="D7235" s="5">
        <f>C7235/(0.2905*LN(C7235)+0.3655)</f>
        <v>2.6835768077843052</v>
      </c>
      <c r="E7235" s="5">
        <f>D7235*100</f>
        <v>268.35768077843051</v>
      </c>
      <c r="F7235">
        <v>167.847715035699</v>
      </c>
      <c r="G7235" s="4">
        <f>75.6*1000/(287.05*(F7235+273))</f>
        <v>0.59741434991294762</v>
      </c>
      <c r="H7235" s="3">
        <f>SQRT(2*ABS(E7235)/G7235)</f>
        <v>29.973274270002626</v>
      </c>
      <c r="I7235" s="2">
        <f>(2/2*0.0254)^2*3.1416*H7235</f>
        <v>6.075087104423442E-2</v>
      </c>
      <c r="J7235" s="26"/>
      <c r="K7235" s="26"/>
      <c r="L7235" s="26"/>
      <c r="M7235" s="26"/>
      <c r="N7235" s="39"/>
      <c r="O7235" s="9"/>
      <c r="P7235" s="8"/>
      <c r="Q7235" s="41"/>
      <c r="R7235" s="8"/>
      <c r="S7235" s="41"/>
      <c r="T7235" s="9"/>
      <c r="U7235" s="8"/>
      <c r="V7235" s="51"/>
      <c r="X7235" s="9"/>
      <c r="Y7235" s="9"/>
      <c r="Z7235" s="9"/>
      <c r="AA7235" s="8"/>
      <c r="AB7235" s="12"/>
      <c r="AC7235" s="11"/>
      <c r="AD7235" s="11"/>
      <c r="AE7235" s="11"/>
      <c r="AF7235" s="11"/>
      <c r="AG7235" s="11"/>
      <c r="AH7235" s="10"/>
      <c r="AI7235" s="7">
        <v>3718493.5</v>
      </c>
      <c r="AJ7235" s="31"/>
      <c r="AK7235" s="38">
        <v>0.54746381</v>
      </c>
      <c r="AN7235" s="6"/>
    </row>
    <row r="7236" spans="1:40" x14ac:dyDescent="0.25">
      <c r="A7236" s="6">
        <v>0.59932870370370372</v>
      </c>
      <c r="B7236">
        <v>0.19</v>
      </c>
      <c r="C7236">
        <f>B7236+0.68</f>
        <v>0.87000000000000011</v>
      </c>
      <c r="D7236" s="5">
        <f>C7236/(0.2905*LN(C7236)+0.3655)</f>
        <v>2.6765576696495312</v>
      </c>
      <c r="E7236" s="5">
        <f>D7236*100</f>
        <v>267.6557669649531</v>
      </c>
      <c r="F7236">
        <v>167.398369601844</v>
      </c>
      <c r="G7236" s="4">
        <f>75.6*1000/(287.05*(F7236+273))</f>
        <v>0.5980239012391606</v>
      </c>
      <c r="H7236" s="3">
        <f>SQRT(2*ABS(E7236)/G7236)</f>
        <v>29.918790281404881</v>
      </c>
      <c r="I7236" s="2">
        <f>(2/2*0.0254)^2*3.1416*H7236</f>
        <v>6.0640441007947403E-2</v>
      </c>
      <c r="J7236" s="26"/>
      <c r="K7236" s="26"/>
      <c r="L7236" s="26"/>
      <c r="M7236" s="26"/>
      <c r="N7236" s="39"/>
      <c r="O7236" s="9"/>
      <c r="P7236" s="8"/>
      <c r="Q7236" s="41"/>
      <c r="R7236" s="8"/>
      <c r="S7236" s="41"/>
      <c r="T7236" s="9"/>
      <c r="U7236" s="8"/>
      <c r="V7236" s="51"/>
      <c r="X7236" s="9"/>
      <c r="Y7236" s="9"/>
      <c r="Z7236" s="9"/>
      <c r="AA7236" s="8"/>
      <c r="AB7236" s="12"/>
      <c r="AC7236" s="11"/>
      <c r="AD7236" s="11"/>
      <c r="AE7236" s="11"/>
      <c r="AF7236" s="11"/>
      <c r="AG7236" s="11"/>
      <c r="AH7236" s="10"/>
      <c r="AI7236" s="7">
        <v>3684880.5</v>
      </c>
      <c r="AJ7236" s="31"/>
      <c r="AK7236" s="38">
        <v>0.52677280999999998</v>
      </c>
      <c r="AN7236" s="6"/>
    </row>
    <row r="7237" spans="1:40" x14ac:dyDescent="0.25">
      <c r="A7237" s="6">
        <v>0.59934027777777776</v>
      </c>
      <c r="B7237">
        <v>0.22</v>
      </c>
      <c r="C7237">
        <f>B7237+0.68</f>
        <v>0.9</v>
      </c>
      <c r="D7237" s="5">
        <f>C7237/(0.2905*LN(C7237)+0.3655)</f>
        <v>2.6874273799901629</v>
      </c>
      <c r="E7237" s="5">
        <f>D7237*100</f>
        <v>268.7427379990163</v>
      </c>
      <c r="F7237">
        <v>166.813241997917</v>
      </c>
      <c r="G7237" s="4">
        <f>75.6*1000/(287.05*(F7237+273))</f>
        <v>0.59881951232816188</v>
      </c>
      <c r="H7237" s="3">
        <f>SQRT(2*ABS(E7237)/G7237)</f>
        <v>29.959557526856855</v>
      </c>
      <c r="I7237" s="2">
        <f>(2/2*0.0254)^2*3.1416*H7237</f>
        <v>6.0723069473859123E-2</v>
      </c>
      <c r="J7237" s="26"/>
      <c r="K7237" s="26"/>
      <c r="L7237" s="26"/>
      <c r="M7237" s="26"/>
      <c r="N7237" s="39"/>
      <c r="O7237" s="9"/>
      <c r="P7237" s="8"/>
      <c r="Q7237" s="41"/>
      <c r="R7237" s="8"/>
      <c r="S7237" s="41"/>
      <c r="T7237" s="9"/>
      <c r="U7237" s="8"/>
      <c r="V7237" s="51"/>
      <c r="X7237" s="9"/>
      <c r="Y7237" s="9"/>
      <c r="Z7237" s="9"/>
      <c r="AA7237" s="8"/>
      <c r="AB7237" s="12"/>
      <c r="AC7237" s="11"/>
      <c r="AD7237" s="11"/>
      <c r="AE7237" s="11"/>
      <c r="AF7237" s="11"/>
      <c r="AG7237" s="11"/>
      <c r="AH7237" s="10"/>
      <c r="AI7237" s="7">
        <v>3773740.8</v>
      </c>
      <c r="AJ7237" s="31"/>
      <c r="AK7237" s="38">
        <v>0.51673374999999999</v>
      </c>
      <c r="AN7237" s="6"/>
    </row>
    <row r="7238" spans="1:40" x14ac:dyDescent="0.25">
      <c r="A7238" s="6">
        <v>0.5993518518518518</v>
      </c>
      <c r="B7238">
        <v>0.3</v>
      </c>
      <c r="C7238">
        <f>B7238+0.68</f>
        <v>0.98</v>
      </c>
      <c r="D7238" s="5">
        <f>C7238/(0.2905*LN(C7238)+0.3655)</f>
        <v>2.7250145027674018</v>
      </c>
      <c r="E7238" s="5">
        <f>D7238*100</f>
        <v>272.50145027674017</v>
      </c>
      <c r="F7238">
        <v>166.346588406937</v>
      </c>
      <c r="G7238" s="4">
        <f>75.6*1000/(287.05*(F7238+273))</f>
        <v>0.59945555067044209</v>
      </c>
      <c r="H7238" s="3">
        <f>SQRT(2*ABS(E7238)/G7238)</f>
        <v>30.152332519625158</v>
      </c>
      <c r="I7238" s="2">
        <f>(2/2*0.0254)^2*3.1416*H7238</f>
        <v>6.1113792510012067E-2</v>
      </c>
      <c r="J7238" s="26"/>
      <c r="K7238" s="26"/>
      <c r="L7238" s="26"/>
      <c r="M7238" s="26"/>
      <c r="N7238" s="39"/>
      <c r="O7238" s="9"/>
      <c r="P7238" s="8"/>
      <c r="Q7238" s="41"/>
      <c r="R7238" s="8"/>
      <c r="S7238" s="41"/>
      <c r="T7238" s="9"/>
      <c r="U7238" s="8"/>
      <c r="V7238" s="51"/>
      <c r="X7238" s="9"/>
      <c r="Y7238" s="9"/>
      <c r="Z7238" s="9"/>
      <c r="AA7238" s="8"/>
      <c r="AB7238" s="12"/>
      <c r="AC7238" s="11"/>
      <c r="AD7238" s="11"/>
      <c r="AE7238" s="11"/>
      <c r="AF7238" s="11"/>
      <c r="AG7238" s="11"/>
      <c r="AH7238" s="10"/>
      <c r="AI7238" s="7">
        <v>3795340.7</v>
      </c>
      <c r="AJ7238" s="31"/>
      <c r="AK7238" s="38">
        <v>0.51732650000000002</v>
      </c>
      <c r="AN7238" s="6"/>
    </row>
    <row r="7239" spans="1:40" x14ac:dyDescent="0.25">
      <c r="A7239" s="6">
        <v>0.59936342592592595</v>
      </c>
      <c r="B7239">
        <v>0.24</v>
      </c>
      <c r="C7239">
        <f>B7239+0.68</f>
        <v>0.92</v>
      </c>
      <c r="D7239" s="5">
        <f>C7239/(0.2905*LN(C7239)+0.3655)</f>
        <v>2.6957523293421808</v>
      </c>
      <c r="E7239" s="5">
        <f>D7239*100</f>
        <v>269.57523293421809</v>
      </c>
      <c r="F7239">
        <v>165.87650328407599</v>
      </c>
      <c r="G7239" s="4">
        <f>75.6*1000/(287.05*(F7239+273))</f>
        <v>0.60009763365751934</v>
      </c>
      <c r="H7239" s="3">
        <f>SQRT(2*ABS(E7239)/G7239)</f>
        <v>29.973953918051613</v>
      </c>
      <c r="I7239" s="2">
        <f>(2/2*0.0254)^2*3.1416*H7239</f>
        <v>6.0752248578453988E-2</v>
      </c>
      <c r="J7239" s="26"/>
      <c r="K7239" s="26"/>
      <c r="L7239" s="26"/>
      <c r="M7239" s="26"/>
      <c r="N7239" s="39"/>
      <c r="O7239" s="9"/>
      <c r="P7239" s="8"/>
      <c r="Q7239" s="41"/>
      <c r="R7239" s="8"/>
      <c r="S7239" s="41"/>
      <c r="T7239" s="9"/>
      <c r="U7239" s="8"/>
      <c r="V7239" s="51"/>
      <c r="X7239" s="9"/>
      <c r="Y7239" s="9"/>
      <c r="Z7239" s="9"/>
      <c r="AA7239" s="8"/>
      <c r="AB7239" s="12"/>
      <c r="AC7239" s="11"/>
      <c r="AD7239" s="11"/>
      <c r="AE7239" s="11"/>
      <c r="AF7239" s="11"/>
      <c r="AG7239" s="11"/>
      <c r="AH7239" s="10"/>
      <c r="AI7239" s="7">
        <v>3602486.5</v>
      </c>
      <c r="AJ7239" s="31"/>
      <c r="AK7239" s="38">
        <v>0.50965892999999995</v>
      </c>
      <c r="AN7239" s="6"/>
    </row>
    <row r="7240" spans="1:40" x14ac:dyDescent="0.25">
      <c r="A7240" s="6">
        <v>0.59937499999999999</v>
      </c>
      <c r="B7240">
        <v>0.25</v>
      </c>
      <c r="C7240">
        <f>B7240+0.68</f>
        <v>0.93</v>
      </c>
      <c r="D7240" s="5">
        <f>C7240/(0.2905*LN(C7240)+0.3655)</f>
        <v>2.7002056306030857</v>
      </c>
      <c r="E7240" s="5">
        <f>D7240*100</f>
        <v>270.02056306030858</v>
      </c>
      <c r="F7240">
        <v>165.39254442990199</v>
      </c>
      <c r="G7240" s="4">
        <f>75.6*1000/(287.05*(F7240+273))</f>
        <v>0.60076010514994649</v>
      </c>
      <c r="H7240" s="3">
        <f>SQRT(2*ABS(E7240)/G7240)</f>
        <v>29.982157054781297</v>
      </c>
      <c r="I7240" s="2">
        <f>(2/2*0.0254)^2*3.1416*H7240</f>
        <v>6.0768874980265619E-2</v>
      </c>
      <c r="J7240" s="26"/>
      <c r="K7240" s="26"/>
      <c r="L7240" s="26"/>
      <c r="M7240" s="26"/>
      <c r="N7240" s="39"/>
      <c r="O7240" s="9"/>
      <c r="P7240" s="8"/>
      <c r="Q7240" s="41"/>
      <c r="R7240" s="8"/>
      <c r="S7240" s="41"/>
      <c r="T7240" s="9"/>
      <c r="U7240" s="8"/>
      <c r="V7240" s="51"/>
      <c r="X7240" s="9"/>
      <c r="Y7240" s="9"/>
      <c r="Z7240" s="9"/>
      <c r="AA7240" s="8"/>
      <c r="AB7240" s="12"/>
      <c r="AC7240" s="11"/>
      <c r="AD7240" s="11"/>
      <c r="AE7240" s="11"/>
      <c r="AF7240" s="11"/>
      <c r="AG7240" s="11"/>
      <c r="AH7240" s="10"/>
      <c r="AI7240" s="7">
        <v>3613324.4</v>
      </c>
      <c r="AJ7240" s="31"/>
      <c r="AK7240" s="38">
        <v>0.49794621</v>
      </c>
      <c r="AN7240" s="6"/>
    </row>
    <row r="7241" spans="1:40" x14ac:dyDescent="0.25">
      <c r="A7241" s="6">
        <v>0.59938657407407414</v>
      </c>
      <c r="B7241">
        <v>0.25</v>
      </c>
      <c r="C7241">
        <f>B7241+0.68</f>
        <v>0.93</v>
      </c>
      <c r="D7241" s="5">
        <f>C7241/(0.2905*LN(C7241)+0.3655)</f>
        <v>2.7002056306030857</v>
      </c>
      <c r="E7241" s="5">
        <f>D7241*100</f>
        <v>270.02056306030858</v>
      </c>
      <c r="F7241">
        <v>164.75199585776801</v>
      </c>
      <c r="G7241" s="4">
        <f>75.6*1000/(287.05*(F7241+273))</f>
        <v>0.60163917830367319</v>
      </c>
      <c r="H7241" s="3">
        <f>SQRT(2*ABS(E7241)/G7241)</f>
        <v>29.960245130723468</v>
      </c>
      <c r="I7241" s="2">
        <f>(2/2*0.0254)^2*3.1416*H7241</f>
        <v>6.0724463133205571E-2</v>
      </c>
      <c r="J7241" s="26"/>
      <c r="K7241" s="26"/>
      <c r="L7241" s="26"/>
      <c r="M7241" s="26"/>
      <c r="N7241" s="39"/>
      <c r="O7241" s="9"/>
      <c r="P7241" s="8"/>
      <c r="Q7241" s="41"/>
      <c r="R7241" s="8"/>
      <c r="S7241" s="41"/>
      <c r="T7241" s="9"/>
      <c r="U7241" s="8"/>
      <c r="V7241" s="51"/>
      <c r="X7241" s="9"/>
      <c r="Y7241" s="9"/>
      <c r="Z7241" s="9"/>
      <c r="AA7241" s="8"/>
      <c r="AB7241" s="12"/>
      <c r="AC7241" s="11"/>
      <c r="AD7241" s="11"/>
      <c r="AE7241" s="11"/>
      <c r="AF7241" s="11"/>
      <c r="AG7241" s="11"/>
      <c r="AH7241" s="10"/>
      <c r="AI7241" s="7">
        <v>3532880.3</v>
      </c>
      <c r="AJ7241" s="31"/>
      <c r="AK7241" s="38">
        <v>0.49449199999999999</v>
      </c>
      <c r="AN7241" s="6"/>
    </row>
    <row r="7242" spans="1:40" x14ac:dyDescent="0.25">
      <c r="A7242" s="6">
        <v>0.59939814814814818</v>
      </c>
      <c r="B7242">
        <v>0.26</v>
      </c>
      <c r="C7242">
        <f>B7242+0.68</f>
        <v>0.94000000000000006</v>
      </c>
      <c r="D7242" s="5">
        <f>C7242/(0.2905*LN(C7242)+0.3655)</f>
        <v>2.7048398588920084</v>
      </c>
      <c r="E7242" s="5">
        <f>D7242*100</f>
        <v>270.48398588920082</v>
      </c>
      <c r="F7242">
        <v>164.21596330586101</v>
      </c>
      <c r="G7242" s="4">
        <f>75.6*1000/(287.05*(F7242+273))</f>
        <v>0.60237679589118054</v>
      </c>
      <c r="H7242" s="3">
        <f>SQRT(2*ABS(E7242)/G7242)</f>
        <v>29.96757904961477</v>
      </c>
      <c r="I7242" s="2">
        <f>(2/2*0.0254)^2*3.1416*H7242</f>
        <v>6.0739327774178759E-2</v>
      </c>
      <c r="J7242" s="26"/>
      <c r="K7242" s="26"/>
      <c r="L7242" s="26"/>
      <c r="M7242" s="26"/>
      <c r="N7242" s="39"/>
      <c r="O7242" s="9"/>
      <c r="P7242" s="8"/>
      <c r="Q7242" s="41"/>
      <c r="R7242" s="8"/>
      <c r="S7242" s="41"/>
      <c r="T7242" s="9"/>
      <c r="U7242" s="8"/>
      <c r="V7242" s="51"/>
      <c r="X7242" s="9"/>
      <c r="Y7242" s="9"/>
      <c r="Z7242" s="9"/>
      <c r="AA7242" s="8"/>
      <c r="AB7242" s="12"/>
      <c r="AC7242" s="11"/>
      <c r="AD7242" s="11"/>
      <c r="AE7242" s="11"/>
      <c r="AF7242" s="11"/>
      <c r="AG7242" s="11"/>
      <c r="AH7242" s="10"/>
      <c r="AI7242" s="7">
        <v>3436343.4</v>
      </c>
      <c r="AJ7242" s="31"/>
      <c r="AK7242" s="38">
        <v>0.49066891000000001</v>
      </c>
      <c r="AN7242" s="6"/>
    </row>
    <row r="7243" spans="1:40" x14ac:dyDescent="0.25">
      <c r="A7243" s="6">
        <v>0.59940972222222222</v>
      </c>
      <c r="B7243">
        <v>0.27</v>
      </c>
      <c r="C7243">
        <f>B7243+0.68</f>
        <v>0.95000000000000007</v>
      </c>
      <c r="D7243" s="5">
        <f>C7243/(0.2905*LN(C7243)+0.3655)</f>
        <v>2.7096460417130221</v>
      </c>
      <c r="E7243" s="5">
        <f>D7243*100</f>
        <v>270.9646041713022</v>
      </c>
      <c r="F7243">
        <v>163.57560555783999</v>
      </c>
      <c r="G7243" s="4">
        <f>75.6*1000/(287.05*(F7243+273))</f>
        <v>0.60326034651463811</v>
      </c>
      <c r="H7243" s="3">
        <f>SQRT(2*ABS(E7243)/G7243)</f>
        <v>29.972218486588524</v>
      </c>
      <c r="I7243" s="2">
        <f>(2/2*0.0254)^2*3.1416*H7243</f>
        <v>6.0748731145821487E-2</v>
      </c>
      <c r="J7243" s="26"/>
      <c r="K7243" s="26"/>
      <c r="L7243" s="26"/>
      <c r="M7243" s="26"/>
      <c r="N7243" s="39"/>
      <c r="O7243" s="9"/>
      <c r="P7243" s="8"/>
      <c r="Q7243" s="41"/>
      <c r="R7243" s="8"/>
      <c r="S7243" s="41"/>
      <c r="T7243" s="9"/>
      <c r="U7243" s="8"/>
      <c r="V7243" s="51"/>
      <c r="X7243" s="9"/>
      <c r="Y7243" s="9"/>
      <c r="Z7243" s="9"/>
      <c r="AA7243" s="8"/>
      <c r="AB7243" s="12"/>
      <c r="AC7243" s="11"/>
      <c r="AD7243" s="11"/>
      <c r="AE7243" s="11"/>
      <c r="AF7243" s="11"/>
      <c r="AG7243" s="11"/>
      <c r="AH7243" s="10"/>
      <c r="AI7243" s="7">
        <v>3611674.3</v>
      </c>
      <c r="AJ7243" s="31"/>
      <c r="AK7243" s="38">
        <v>0.48423026000000002</v>
      </c>
      <c r="AN7243" s="6"/>
    </row>
    <row r="7244" spans="1:40" x14ac:dyDescent="0.25">
      <c r="A7244" s="6">
        <v>0.59942129629629626</v>
      </c>
      <c r="B7244">
        <v>0.3</v>
      </c>
      <c r="C7244">
        <f>B7244+0.68</f>
        <v>0.98</v>
      </c>
      <c r="D7244" s="5">
        <f>C7244/(0.2905*LN(C7244)+0.3655)</f>
        <v>2.7250145027674018</v>
      </c>
      <c r="E7244" s="5">
        <f>D7244*100</f>
        <v>272.50145027674017</v>
      </c>
      <c r="F7244">
        <v>162.81010266992499</v>
      </c>
      <c r="G7244" s="4">
        <f>75.6*1000/(287.05*(F7244+273))</f>
        <v>0.6043199766943711</v>
      </c>
      <c r="H7244" s="3">
        <f>SQRT(2*ABS(E7244)/G7244)</f>
        <v>30.030732911485721</v>
      </c>
      <c r="I7244" s="2">
        <f>(2/2*0.0254)^2*3.1416*H7244</f>
        <v>6.0867330210079035E-2</v>
      </c>
      <c r="J7244" s="26"/>
      <c r="K7244" s="26"/>
      <c r="L7244" s="26"/>
      <c r="M7244" s="26"/>
      <c r="N7244" s="39"/>
      <c r="O7244" s="9"/>
      <c r="P7244" s="8"/>
      <c r="Q7244" s="41"/>
      <c r="R7244" s="8"/>
      <c r="S7244" s="41"/>
      <c r="T7244" s="9"/>
      <c r="U7244" s="8"/>
      <c r="V7244" s="51"/>
      <c r="X7244" s="9"/>
      <c r="Y7244" s="9"/>
      <c r="Z7244" s="9"/>
      <c r="AA7244" s="8"/>
      <c r="AB7244" s="12"/>
      <c r="AC7244" s="11"/>
      <c r="AD7244" s="11"/>
      <c r="AE7244" s="11"/>
      <c r="AF7244" s="11"/>
      <c r="AG7244" s="11"/>
      <c r="AH7244" s="10"/>
      <c r="AI7244" s="7">
        <v>3576421</v>
      </c>
      <c r="AJ7244" s="31"/>
      <c r="AK7244" s="38">
        <v>0.48880779000000002</v>
      </c>
      <c r="AN7244" s="6"/>
    </row>
    <row r="7245" spans="1:40" x14ac:dyDescent="0.25">
      <c r="A7245" s="6">
        <v>0.5994328703703703</v>
      </c>
      <c r="B7245">
        <v>0.2</v>
      </c>
      <c r="C7245">
        <f>B7245+0.68</f>
        <v>0.88000000000000012</v>
      </c>
      <c r="D7245" s="5">
        <f>C7245/(0.2905*LN(C7245)+0.3655)</f>
        <v>2.6799494252592178</v>
      </c>
      <c r="E7245" s="5">
        <f>D7245*100</f>
        <v>267.99494252592177</v>
      </c>
      <c r="F7245">
        <v>161.849971072719</v>
      </c>
      <c r="G7245" s="4">
        <f>75.6*1000/(287.05*(F7245+273))</f>
        <v>0.60565429138459792</v>
      </c>
      <c r="H7245" s="3">
        <f>SQRT(2*ABS(E7245)/G7245)</f>
        <v>29.748556530760858</v>
      </c>
      <c r="I7245" s="2">
        <f>(2/2*0.0254)^2*3.1416*H7245</f>
        <v>6.0295405342521237E-2</v>
      </c>
      <c r="J7245" s="26"/>
      <c r="K7245" s="26"/>
      <c r="L7245" s="26"/>
      <c r="M7245" s="26"/>
      <c r="N7245" s="39"/>
      <c r="O7245" s="9"/>
      <c r="P7245" s="8"/>
      <c r="Q7245" s="41"/>
      <c r="R7245" s="8"/>
      <c r="S7245" s="41"/>
      <c r="T7245" s="9"/>
      <c r="U7245" s="8"/>
      <c r="V7245" s="51"/>
      <c r="X7245" s="9"/>
      <c r="Y7245" s="9"/>
      <c r="Z7245" s="9"/>
      <c r="AA7245" s="8"/>
      <c r="AB7245" s="12"/>
      <c r="AC7245" s="11"/>
      <c r="AD7245" s="11"/>
      <c r="AE7245" s="11"/>
      <c r="AF7245" s="11"/>
      <c r="AG7245" s="11"/>
      <c r="AH7245" s="10"/>
      <c r="AI7245" s="7">
        <v>3515672.7</v>
      </c>
      <c r="AJ7245" s="31"/>
      <c r="AK7245" s="38">
        <v>0.48549198999999998</v>
      </c>
      <c r="AN7245" s="6"/>
    </row>
    <row r="7246" spans="1:40" x14ac:dyDescent="0.25">
      <c r="A7246" s="6">
        <v>0.59944444444444445</v>
      </c>
      <c r="B7246">
        <v>0.24</v>
      </c>
      <c r="C7246">
        <f>B7246+0.68</f>
        <v>0.92</v>
      </c>
      <c r="D7246" s="5">
        <f>C7246/(0.2905*LN(C7246)+0.3655)</f>
        <v>2.6957523293421808</v>
      </c>
      <c r="E7246" s="5">
        <f>D7246*100</f>
        <v>269.57523293421809</v>
      </c>
      <c r="F7246">
        <v>161.06744815179599</v>
      </c>
      <c r="G7246" s="4">
        <f>75.6*1000/(287.05*(F7246+273))</f>
        <v>0.60674614558187012</v>
      </c>
      <c r="H7246" s="3">
        <f>SQRT(2*ABS(E7246)/G7246)</f>
        <v>29.809279515713314</v>
      </c>
      <c r="I7246" s="2">
        <f>(2/2*0.0254)^2*3.1416*H7246</f>
        <v>6.0418480792838639E-2</v>
      </c>
      <c r="J7246" s="26"/>
      <c r="K7246" s="26"/>
      <c r="L7246" s="26"/>
      <c r="M7246" s="26"/>
      <c r="N7246" s="39"/>
      <c r="O7246" s="9"/>
      <c r="P7246" s="8"/>
      <c r="Q7246" s="41"/>
      <c r="R7246" s="8"/>
      <c r="S7246" s="41"/>
      <c r="T7246" s="9"/>
      <c r="U7246" s="8"/>
      <c r="V7246" s="51"/>
      <c r="X7246" s="9"/>
      <c r="Y7246" s="9"/>
      <c r="Z7246" s="9"/>
      <c r="AA7246" s="8"/>
      <c r="AB7246" s="12"/>
      <c r="AC7246" s="11"/>
      <c r="AD7246" s="11"/>
      <c r="AE7246" s="11"/>
      <c r="AF7246" s="11"/>
      <c r="AG7246" s="11"/>
      <c r="AH7246" s="10"/>
      <c r="AI7246" s="7">
        <v>3040020.5</v>
      </c>
      <c r="AJ7246" s="31"/>
      <c r="AK7246" s="38">
        <v>0.49129687</v>
      </c>
      <c r="AN7246" s="6"/>
    </row>
    <row r="7247" spans="1:40" x14ac:dyDescent="0.25">
      <c r="A7247" s="6">
        <v>0.59945601851851849</v>
      </c>
      <c r="B7247">
        <v>0.28000000000000003</v>
      </c>
      <c r="C7247">
        <f>B7247+0.68</f>
        <v>0.96000000000000008</v>
      </c>
      <c r="D7247" s="5">
        <f>C7247/(0.2905*LN(C7247)+0.3655)</f>
        <v>2.7146157496557359</v>
      </c>
      <c r="E7247" s="5">
        <f>D7247*100</f>
        <v>271.46157496557362</v>
      </c>
      <c r="F7247">
        <v>160.26772112061801</v>
      </c>
      <c r="G7247" s="4">
        <f>75.6*1000/(287.05*(F7247+273))</f>
        <v>0.60786607967811401</v>
      </c>
      <c r="H7247" s="3">
        <f>SQRT(2*ABS(E7247)/G7247)</f>
        <v>29.885823367871982</v>
      </c>
      <c r="I7247" s="2">
        <f>(2/2*0.0254)^2*3.1416*H7247</f>
        <v>6.057362252509757E-2</v>
      </c>
      <c r="J7247" s="26"/>
      <c r="K7247" s="26"/>
      <c r="L7247" s="26"/>
      <c r="M7247" s="26"/>
      <c r="N7247" s="39"/>
      <c r="O7247" s="9"/>
      <c r="P7247" s="8"/>
      <c r="Q7247" s="41"/>
      <c r="R7247" s="8"/>
      <c r="S7247" s="41"/>
      <c r="T7247" s="9"/>
      <c r="U7247" s="8"/>
      <c r="V7247" s="51"/>
      <c r="X7247" s="9"/>
      <c r="Y7247" s="9"/>
      <c r="Z7247" s="9"/>
      <c r="AA7247" s="8"/>
      <c r="AB7247" s="12"/>
      <c r="AC7247" s="11"/>
      <c r="AD7247" s="11"/>
      <c r="AE7247" s="11"/>
      <c r="AF7247" s="11"/>
      <c r="AG7247" s="11"/>
      <c r="AH7247" s="10"/>
      <c r="AI7247" s="7">
        <v>3272632.3</v>
      </c>
      <c r="AJ7247" s="31"/>
      <c r="AK7247" s="38">
        <v>0.46577376999999998</v>
      </c>
      <c r="AN7247" s="6"/>
    </row>
    <row r="7248" spans="1:40" x14ac:dyDescent="0.25">
      <c r="A7248" s="6">
        <v>0.59946759259259264</v>
      </c>
      <c r="B7248">
        <v>0.2</v>
      </c>
      <c r="C7248">
        <f>B7248+0.68</f>
        <v>0.88000000000000012</v>
      </c>
      <c r="D7248" s="5">
        <f>C7248/(0.2905*LN(C7248)+0.3655)</f>
        <v>2.6799494252592178</v>
      </c>
      <c r="E7248" s="5">
        <f>D7248*100</f>
        <v>267.99494252592177</v>
      </c>
      <c r="F7248">
        <v>159.537704000616</v>
      </c>
      <c r="G7248" s="4">
        <f>75.6*1000/(287.05*(F7248+273))</f>
        <v>0.60889200791680675</v>
      </c>
      <c r="H7248" s="3">
        <f>SQRT(2*ABS(E7248)/G7248)</f>
        <v>29.669358764256931</v>
      </c>
      <c r="I7248" s="2">
        <f>(2/2*0.0254)^2*3.1416*H7248</f>
        <v>6.0134884564693278E-2</v>
      </c>
      <c r="J7248" s="26"/>
      <c r="K7248" s="26"/>
      <c r="L7248" s="26"/>
      <c r="M7248" s="26"/>
      <c r="N7248" s="39"/>
      <c r="O7248" s="9"/>
      <c r="P7248" s="8"/>
      <c r="Q7248" s="41"/>
      <c r="R7248" s="8"/>
      <c r="S7248" s="41"/>
      <c r="T7248" s="9"/>
      <c r="U7248" s="8"/>
      <c r="V7248" s="51"/>
      <c r="X7248" s="9"/>
      <c r="Y7248" s="9"/>
      <c r="Z7248" s="9"/>
      <c r="AA7248" s="8"/>
      <c r="AB7248" s="12"/>
      <c r="AC7248" s="11"/>
      <c r="AD7248" s="11"/>
      <c r="AE7248" s="11"/>
      <c r="AF7248" s="11"/>
      <c r="AG7248" s="11"/>
      <c r="AH7248" s="10"/>
      <c r="AI7248" s="7">
        <v>3431153.7</v>
      </c>
      <c r="AJ7248" s="31"/>
      <c r="AK7248" s="38">
        <v>0.46836798000000002</v>
      </c>
      <c r="AN7248" s="6"/>
    </row>
    <row r="7249" spans="1:40" x14ac:dyDescent="0.25">
      <c r="A7249" s="6">
        <v>0.59947916666666667</v>
      </c>
      <c r="B7249">
        <v>0.22</v>
      </c>
      <c r="C7249">
        <f>B7249+0.68</f>
        <v>0.9</v>
      </c>
      <c r="D7249" s="5">
        <f>C7249/(0.2905*LN(C7249)+0.3655)</f>
        <v>2.6874273799901629</v>
      </c>
      <c r="E7249" s="5">
        <f>D7249*100</f>
        <v>268.7427379990163</v>
      </c>
      <c r="F7249">
        <v>158.64452739533999</v>
      </c>
      <c r="G7249" s="4">
        <f>75.6*1000/(287.05*(F7249+273))</f>
        <v>0.61015195229718044</v>
      </c>
      <c r="H7249" s="3">
        <f>SQRT(2*ABS(E7249)/G7249)</f>
        <v>29.680031940867483</v>
      </c>
      <c r="I7249" s="2">
        <f>(2/2*0.0254)^2*3.1416*H7249</f>
        <v>6.0156517328937155E-2</v>
      </c>
      <c r="J7249" s="26"/>
      <c r="K7249" s="26"/>
      <c r="L7249" s="26"/>
      <c r="M7249" s="26"/>
      <c r="N7249" s="39"/>
      <c r="O7249" s="9"/>
      <c r="P7249" s="8"/>
      <c r="Q7249" s="41"/>
      <c r="R7249" s="8"/>
      <c r="S7249" s="41"/>
      <c r="T7249" s="9"/>
      <c r="U7249" s="8"/>
      <c r="V7249" s="51"/>
      <c r="X7249" s="9"/>
      <c r="Y7249" s="9"/>
      <c r="Z7249" s="9"/>
      <c r="AA7249" s="8"/>
      <c r="AB7249" s="12"/>
      <c r="AC7249" s="11"/>
      <c r="AD7249" s="11"/>
      <c r="AE7249" s="11"/>
      <c r="AF7249" s="11"/>
      <c r="AG7249" s="11"/>
      <c r="AH7249" s="10"/>
      <c r="AI7249" s="7">
        <v>3390682.2</v>
      </c>
      <c r="AJ7249" s="31"/>
      <c r="AK7249" s="38">
        <v>0.4820989</v>
      </c>
      <c r="AN7249" s="6"/>
    </row>
    <row r="7250" spans="1:40" x14ac:dyDescent="0.25">
      <c r="A7250" s="6">
        <v>0.59949074074074071</v>
      </c>
      <c r="B7250">
        <v>0.2</v>
      </c>
      <c r="C7250">
        <f>B7250+0.68</f>
        <v>0.88000000000000012</v>
      </c>
      <c r="D7250" s="5">
        <f>C7250/(0.2905*LN(C7250)+0.3655)</f>
        <v>2.6799494252592178</v>
      </c>
      <c r="E7250" s="5">
        <f>D7250*100</f>
        <v>267.99494252592177</v>
      </c>
      <c r="F7250">
        <v>157.97394355895099</v>
      </c>
      <c r="G7250" s="4">
        <f>75.6*1000/(287.05*(F7250+273))</f>
        <v>0.61110133228422314</v>
      </c>
      <c r="H7250" s="3">
        <f>SQRT(2*ABS(E7250)/G7250)</f>
        <v>29.615678149884712</v>
      </c>
      <c r="I7250" s="2">
        <f>(2/2*0.0254)^2*3.1416*H7250</f>
        <v>6.0026082835128294E-2</v>
      </c>
      <c r="J7250" s="26"/>
      <c r="K7250" s="26"/>
      <c r="L7250" s="26"/>
      <c r="M7250" s="26"/>
      <c r="N7250" s="39"/>
      <c r="O7250" s="9"/>
      <c r="P7250" s="8"/>
      <c r="Q7250" s="41"/>
      <c r="R7250" s="8"/>
      <c r="S7250" s="41"/>
      <c r="T7250" s="9"/>
      <c r="U7250" s="8"/>
      <c r="V7250" s="51"/>
      <c r="X7250" s="9"/>
      <c r="Y7250" s="9"/>
      <c r="Z7250" s="9"/>
      <c r="AA7250" s="8"/>
      <c r="AB7250" s="12"/>
      <c r="AC7250" s="11"/>
      <c r="AD7250" s="11"/>
      <c r="AE7250" s="11"/>
      <c r="AF7250" s="11"/>
      <c r="AG7250" s="11"/>
      <c r="AH7250" s="10"/>
      <c r="AI7250" s="7">
        <v>4077350.8</v>
      </c>
      <c r="AJ7250" s="31"/>
      <c r="AK7250" s="38">
        <v>0.50212334000000003</v>
      </c>
      <c r="AN7250" s="6"/>
    </row>
    <row r="7251" spans="1:40" x14ac:dyDescent="0.25">
      <c r="A7251" s="6">
        <v>0.59950231481481475</v>
      </c>
      <c r="B7251">
        <v>0.23</v>
      </c>
      <c r="C7251">
        <f>B7251+0.68</f>
        <v>0.91</v>
      </c>
      <c r="D7251" s="5">
        <f>C7251/(0.2905*LN(C7251)+0.3655)</f>
        <v>2.6914895144241178</v>
      </c>
      <c r="E7251" s="5">
        <f>D7251*100</f>
        <v>269.14895144241177</v>
      </c>
      <c r="F7251">
        <v>157.372975391502</v>
      </c>
      <c r="G7251" s="4">
        <f>75.6*1000/(287.05*(F7251+273))</f>
        <v>0.6119546675742803</v>
      </c>
      <c r="H7251" s="3">
        <f>SQRT(2*ABS(E7251)/G7251)</f>
        <v>29.658673161889844</v>
      </c>
      <c r="I7251" s="2">
        <f>(2/2*0.0254)^2*3.1416*H7251</f>
        <v>6.0113226615495431E-2</v>
      </c>
      <c r="J7251" s="26"/>
      <c r="K7251" s="26"/>
      <c r="L7251" s="26"/>
      <c r="M7251" s="26"/>
      <c r="N7251" s="39"/>
      <c r="O7251" s="9"/>
      <c r="P7251" s="8"/>
      <c r="Q7251" s="41"/>
      <c r="R7251" s="8"/>
      <c r="S7251" s="41"/>
      <c r="T7251" s="9"/>
      <c r="U7251" s="8"/>
      <c r="V7251" s="51"/>
      <c r="X7251" s="9"/>
      <c r="Y7251" s="9"/>
      <c r="Z7251" s="9"/>
      <c r="AA7251" s="8"/>
      <c r="AB7251" s="12"/>
      <c r="AC7251" s="11"/>
      <c r="AD7251" s="11"/>
      <c r="AE7251" s="11"/>
      <c r="AF7251" s="11"/>
      <c r="AG7251" s="11"/>
      <c r="AH7251" s="10"/>
      <c r="AI7251" s="7">
        <v>4243150.5</v>
      </c>
      <c r="AJ7251" s="31"/>
      <c r="AK7251" s="38">
        <v>0.54458554999999997</v>
      </c>
      <c r="AN7251" s="6"/>
    </row>
    <row r="7252" spans="1:40" x14ac:dyDescent="0.25">
      <c r="A7252" s="6">
        <v>0.5995138888888889</v>
      </c>
      <c r="B7252">
        <v>0.2</v>
      </c>
      <c r="C7252">
        <f>B7252+0.68</f>
        <v>0.88000000000000012</v>
      </c>
      <c r="D7252" s="5">
        <f>C7252/(0.2905*LN(C7252)+0.3655)</f>
        <v>2.6799494252592178</v>
      </c>
      <c r="E7252" s="5">
        <f>D7252*100</f>
        <v>267.99494252592177</v>
      </c>
      <c r="F7252">
        <v>156.78601900112599</v>
      </c>
      <c r="G7252" s="4">
        <f>75.6*1000/(287.05*(F7252+273))</f>
        <v>0.61279041068101969</v>
      </c>
      <c r="H7252" s="3">
        <f>SQRT(2*ABS(E7252)/G7252)</f>
        <v>29.574834070468889</v>
      </c>
      <c r="I7252" s="2">
        <f>(2/2*0.0254)^2*3.1416*H7252</f>
        <v>5.9943298639475888E-2</v>
      </c>
      <c r="J7252" s="26"/>
      <c r="K7252" s="26"/>
      <c r="L7252" s="26"/>
      <c r="M7252" s="26"/>
      <c r="N7252" s="39"/>
      <c r="O7252" s="9"/>
      <c r="P7252" s="8"/>
      <c r="Q7252" s="41"/>
      <c r="R7252" s="8"/>
      <c r="S7252" s="41"/>
      <c r="T7252" s="9"/>
      <c r="U7252" s="8"/>
      <c r="V7252" s="51"/>
      <c r="X7252" s="9"/>
      <c r="Y7252" s="9"/>
      <c r="Z7252" s="9"/>
      <c r="AA7252" s="8"/>
      <c r="AB7252" s="12"/>
      <c r="AC7252" s="11"/>
      <c r="AD7252" s="11"/>
      <c r="AE7252" s="11"/>
      <c r="AF7252" s="11"/>
      <c r="AG7252" s="11"/>
      <c r="AH7252" s="10"/>
      <c r="AI7252" s="7">
        <v>3829965.8</v>
      </c>
      <c r="AJ7252" s="31"/>
      <c r="AK7252" s="38">
        <v>0.56708398000000004</v>
      </c>
      <c r="AN7252" s="6"/>
    </row>
    <row r="7253" spans="1:40" x14ac:dyDescent="0.25">
      <c r="A7253" s="6">
        <v>0.59952546296296294</v>
      </c>
      <c r="B7253">
        <v>0.19</v>
      </c>
      <c r="C7253">
        <f>B7253+0.68</f>
        <v>0.87000000000000011</v>
      </c>
      <c r="D7253" s="5">
        <f>C7253/(0.2905*LN(C7253)+0.3655)</f>
        <v>2.6765576696495312</v>
      </c>
      <c r="E7253" s="5">
        <f>D7253*100</f>
        <v>267.6557669649531</v>
      </c>
      <c r="F7253">
        <v>156.136683454723</v>
      </c>
      <c r="G7253" s="4">
        <f>75.6*1000/(287.05*(F7253+273))</f>
        <v>0.61371763646126931</v>
      </c>
      <c r="H7253" s="3">
        <f>SQRT(2*ABS(E7253)/G7253)</f>
        <v>29.533777488871838</v>
      </c>
      <c r="I7253" s="2">
        <f>(2/2*0.0254)^2*3.1416*H7253</f>
        <v>5.9860083737038092E-2</v>
      </c>
      <c r="J7253" s="26"/>
      <c r="K7253" s="26"/>
      <c r="L7253" s="26"/>
      <c r="M7253" s="26"/>
      <c r="N7253" s="39"/>
      <c r="O7253" s="9"/>
      <c r="P7253" s="8"/>
      <c r="Q7253" s="41"/>
      <c r="R7253" s="8"/>
      <c r="S7253" s="41"/>
      <c r="T7253" s="9"/>
      <c r="U7253" s="8"/>
      <c r="V7253" s="51"/>
      <c r="X7253" s="9"/>
      <c r="Y7253" s="9"/>
      <c r="Z7253" s="9"/>
      <c r="AA7253" s="8"/>
      <c r="AB7253" s="12"/>
      <c r="AC7253" s="11"/>
      <c r="AD7253" s="11"/>
      <c r="AE7253" s="11"/>
      <c r="AF7253" s="11"/>
      <c r="AG7253" s="11"/>
      <c r="AH7253" s="10"/>
      <c r="AI7253" s="7">
        <v>2781664.2</v>
      </c>
      <c r="AJ7253" s="31"/>
      <c r="AK7253" s="38">
        <v>0.57061311000000003</v>
      </c>
      <c r="AN7253" s="6"/>
    </row>
    <row r="7254" spans="1:40" x14ac:dyDescent="0.25">
      <c r="A7254" s="6">
        <v>0.59953703703703709</v>
      </c>
      <c r="B7254">
        <v>0.27</v>
      </c>
      <c r="C7254">
        <f>B7254+0.68</f>
        <v>0.95000000000000007</v>
      </c>
      <c r="D7254" s="5">
        <f>C7254/(0.2905*LN(C7254)+0.3655)</f>
        <v>2.7096460417130221</v>
      </c>
      <c r="E7254" s="5">
        <f>D7254*100</f>
        <v>270.9646041713022</v>
      </c>
      <c r="F7254">
        <v>155.62634603280199</v>
      </c>
      <c r="G7254" s="4">
        <f>75.6*1000/(287.05*(F7254+273))</f>
        <v>0.61444835000531062</v>
      </c>
      <c r="H7254" s="3">
        <f>SQRT(2*ABS(E7254)/G7254)</f>
        <v>29.698094731161873</v>
      </c>
      <c r="I7254" s="2">
        <f>(2/2*0.0254)^2*3.1416*H7254</f>
        <v>6.0193127618289884E-2</v>
      </c>
      <c r="J7254" s="26"/>
      <c r="K7254" s="26"/>
      <c r="L7254" s="26"/>
      <c r="M7254" s="26"/>
      <c r="N7254" s="39"/>
      <c r="O7254" s="9"/>
      <c r="P7254" s="8"/>
      <c r="Q7254" s="41"/>
      <c r="R7254" s="8"/>
      <c r="S7254" s="41"/>
      <c r="T7254" s="9"/>
      <c r="U7254" s="8"/>
      <c r="V7254" s="51"/>
      <c r="X7254" s="9"/>
      <c r="Y7254" s="9"/>
      <c r="Z7254" s="9"/>
      <c r="AA7254" s="8"/>
      <c r="AB7254" s="12"/>
      <c r="AC7254" s="11"/>
      <c r="AD7254" s="11"/>
      <c r="AE7254" s="11"/>
      <c r="AF7254" s="11"/>
      <c r="AG7254" s="11"/>
      <c r="AH7254" s="10"/>
      <c r="AI7254" s="7">
        <v>2715235.5</v>
      </c>
      <c r="AJ7254" s="31"/>
      <c r="AK7254" s="38">
        <v>0.50863901</v>
      </c>
      <c r="AN7254" s="6"/>
    </row>
    <row r="7255" spans="1:40" x14ac:dyDescent="0.25">
      <c r="A7255" s="6">
        <v>0.59954861111111113</v>
      </c>
      <c r="B7255">
        <v>0.18</v>
      </c>
      <c r="C7255">
        <f>B7255+0.68</f>
        <v>0.8600000000000001</v>
      </c>
      <c r="D7255" s="5">
        <f>C7255/(0.2905*LN(C7255)+0.3655)</f>
        <v>2.6734148587386759</v>
      </c>
      <c r="E7255" s="5">
        <f>D7255*100</f>
        <v>267.34148587386761</v>
      </c>
      <c r="F7255">
        <v>155.123042150233</v>
      </c>
      <c r="G7255" s="4">
        <f>75.6*1000/(287.05*(F7255+273))</f>
        <v>0.6151706989792004</v>
      </c>
      <c r="H7255" s="3">
        <f>SQRT(2*ABS(E7255)/G7255)</f>
        <v>29.481552911852923</v>
      </c>
      <c r="I7255" s="2">
        <f>(2/2*0.0254)^2*3.1416*H7255</f>
        <v>5.9754233154441214E-2</v>
      </c>
      <c r="J7255" s="26"/>
      <c r="K7255" s="26"/>
      <c r="L7255" s="26"/>
      <c r="M7255" s="26"/>
      <c r="N7255" s="39"/>
      <c r="O7255" s="9"/>
      <c r="P7255" s="8"/>
      <c r="Q7255" s="41"/>
      <c r="R7255" s="8"/>
      <c r="S7255" s="41"/>
      <c r="T7255" s="9"/>
      <c r="U7255" s="8"/>
      <c r="V7255" s="51"/>
      <c r="X7255" s="9"/>
      <c r="Y7255" s="9"/>
      <c r="Z7255" s="9"/>
      <c r="AA7255" s="8"/>
      <c r="AB7255" s="12"/>
      <c r="AC7255" s="11"/>
      <c r="AD7255" s="11"/>
      <c r="AE7255" s="11"/>
      <c r="AF7255" s="11"/>
      <c r="AG7255" s="11"/>
      <c r="AH7255" s="10"/>
      <c r="AI7255" s="7">
        <v>1744904.1</v>
      </c>
      <c r="AJ7255" s="31"/>
      <c r="AK7255" s="38">
        <v>0.49481341000000001</v>
      </c>
      <c r="AN7255" s="6"/>
    </row>
    <row r="7256" spans="1:40" x14ac:dyDescent="0.25">
      <c r="A7256" s="6">
        <v>0.59956018518518517</v>
      </c>
      <c r="B7256">
        <v>0.21</v>
      </c>
      <c r="C7256">
        <f>B7256+0.68</f>
        <v>0.89</v>
      </c>
      <c r="D7256" s="5">
        <f>C7256/(0.2905*LN(C7256)+0.3655)</f>
        <v>2.6835768077843052</v>
      </c>
      <c r="E7256" s="5">
        <f>D7256*100</f>
        <v>268.35768077843051</v>
      </c>
      <c r="F7256">
        <v>154.66147090478299</v>
      </c>
      <c r="G7256" s="4">
        <f>75.6*1000/(287.05*(F7256+273))</f>
        <v>0.61583464727711801</v>
      </c>
      <c r="H7256" s="3">
        <f>SQRT(2*ABS(E7256)/G7256)</f>
        <v>29.521604201377102</v>
      </c>
      <c r="I7256" s="2">
        <f>(2/2*0.0254)^2*3.1416*H7256</f>
        <v>5.9835410496066312E-2</v>
      </c>
      <c r="J7256" s="26"/>
      <c r="K7256" s="26"/>
      <c r="L7256" s="26"/>
      <c r="M7256" s="26"/>
      <c r="N7256" s="39"/>
      <c r="O7256" s="9"/>
      <c r="P7256" s="8"/>
      <c r="Q7256" s="41"/>
      <c r="R7256" s="8"/>
      <c r="S7256" s="41"/>
      <c r="T7256" s="9"/>
      <c r="U7256" s="8"/>
      <c r="V7256" s="51"/>
      <c r="X7256" s="9"/>
      <c r="Y7256" s="9"/>
      <c r="Z7256" s="9"/>
      <c r="AA7256" s="8"/>
      <c r="AB7256" s="12"/>
      <c r="AC7256" s="11"/>
      <c r="AD7256" s="11"/>
      <c r="AE7256" s="11"/>
      <c r="AF7256" s="11"/>
      <c r="AG7256" s="11"/>
      <c r="AH7256" s="10"/>
      <c r="AI7256" s="7">
        <v>606753</v>
      </c>
      <c r="AJ7256" s="31"/>
      <c r="AK7256" s="38">
        <v>0.60675939000000001</v>
      </c>
      <c r="AN7256" s="6"/>
    </row>
    <row r="7257" spans="1:40" x14ac:dyDescent="0.25">
      <c r="A7257" s="6">
        <v>0.59957175925925921</v>
      </c>
      <c r="B7257">
        <v>0.21</v>
      </c>
      <c r="C7257">
        <f>B7257+0.68</f>
        <v>0.89</v>
      </c>
      <c r="D7257" s="5">
        <f>C7257/(0.2905*LN(C7257)+0.3655)</f>
        <v>2.6835768077843052</v>
      </c>
      <c r="E7257" s="5">
        <f>D7257*100</f>
        <v>268.35768077843051</v>
      </c>
      <c r="F7257">
        <v>154.10630003551799</v>
      </c>
      <c r="G7257" s="4">
        <f>75.6*1000/(287.05*(F7257+273))</f>
        <v>0.61663513525030855</v>
      </c>
      <c r="H7257" s="3">
        <f>SQRT(2*ABS(E7257)/G7257)</f>
        <v>29.502436169795736</v>
      </c>
      <c r="I7257" s="2">
        <f>(2/2*0.0254)^2*3.1416*H7257</f>
        <v>5.9796560065369896E-2</v>
      </c>
      <c r="J7257" s="26"/>
      <c r="K7257" s="26"/>
      <c r="L7257" s="26"/>
      <c r="M7257" s="26"/>
      <c r="N7257" s="39"/>
      <c r="O7257" s="9"/>
      <c r="P7257" s="8"/>
      <c r="Q7257" s="41"/>
      <c r="R7257" s="8"/>
      <c r="S7257" s="41"/>
      <c r="T7257" s="9"/>
      <c r="U7257" s="8"/>
      <c r="V7257" s="51"/>
      <c r="X7257" s="9"/>
      <c r="Y7257" s="9"/>
      <c r="Z7257" s="9"/>
      <c r="AA7257" s="8"/>
      <c r="AB7257" s="12"/>
      <c r="AC7257" s="11"/>
      <c r="AD7257" s="11"/>
      <c r="AE7257" s="11"/>
      <c r="AF7257" s="11"/>
      <c r="AG7257" s="11"/>
      <c r="AH7257" s="10"/>
      <c r="AI7257" s="7">
        <v>535905.5</v>
      </c>
      <c r="AJ7257" s="31"/>
      <c r="AK7257" s="38">
        <v>0.38724842999999998</v>
      </c>
      <c r="AN7257" s="6"/>
    </row>
    <row r="7258" spans="1:40" x14ac:dyDescent="0.25">
      <c r="A7258" s="6">
        <v>0.59958333333333336</v>
      </c>
      <c r="B7258">
        <v>0.25</v>
      </c>
      <c r="C7258">
        <f>B7258+0.68</f>
        <v>0.93</v>
      </c>
      <c r="D7258" s="5">
        <f>C7258/(0.2905*LN(C7258)+0.3655)</f>
        <v>2.7002056306030857</v>
      </c>
      <c r="E7258" s="5">
        <f>D7258*100</f>
        <v>270.02056306030858</v>
      </c>
      <c r="F7258">
        <v>153.683058732055</v>
      </c>
      <c r="G7258" s="4">
        <f>75.6*1000/(287.05*(F7258+273))</f>
        <v>0.61724679641909275</v>
      </c>
      <c r="H7258" s="3">
        <f>SQRT(2*ABS(E7258)/G7258)</f>
        <v>29.579034560532026</v>
      </c>
      <c r="I7258" s="2">
        <f>(2/2*0.0254)^2*3.1416*H7258</f>
        <v>5.9951812338308035E-2</v>
      </c>
      <c r="J7258" s="26"/>
      <c r="K7258" s="26"/>
      <c r="L7258" s="26"/>
      <c r="M7258" s="26"/>
      <c r="N7258" s="39"/>
      <c r="O7258" s="9"/>
      <c r="P7258" s="8"/>
      <c r="Q7258" s="41"/>
      <c r="R7258" s="8"/>
      <c r="S7258" s="41"/>
      <c r="T7258" s="9"/>
      <c r="U7258" s="8"/>
      <c r="V7258" s="51"/>
      <c r="X7258" s="9"/>
      <c r="Y7258" s="9"/>
      <c r="Z7258" s="9"/>
      <c r="AA7258" s="8"/>
      <c r="AB7258" s="12"/>
      <c r="AC7258" s="11"/>
      <c r="AD7258" s="11"/>
      <c r="AE7258" s="11"/>
      <c r="AF7258" s="11"/>
      <c r="AG7258" s="11"/>
      <c r="AH7258" s="10"/>
      <c r="AI7258" s="7">
        <v>13834277.4</v>
      </c>
      <c r="AJ7258" s="31"/>
      <c r="AK7258" s="38">
        <v>0.50829343999999999</v>
      </c>
      <c r="AN7258" s="6"/>
    </row>
    <row r="7259" spans="1:40" x14ac:dyDescent="0.25">
      <c r="A7259" s="6">
        <v>0.5995949074074074</v>
      </c>
      <c r="B7259">
        <v>0.19</v>
      </c>
      <c r="C7259">
        <f>B7259+0.68</f>
        <v>0.87000000000000011</v>
      </c>
      <c r="D7259" s="5">
        <f>C7259/(0.2905*LN(C7259)+0.3655)</f>
        <v>2.6765576696495312</v>
      </c>
      <c r="E7259" s="5">
        <f>D7259*100</f>
        <v>267.6557669649531</v>
      </c>
      <c r="F7259">
        <v>153.291099937566</v>
      </c>
      <c r="G7259" s="4">
        <f>75.6*1000/(287.05*(F7259+273))</f>
        <v>0.6178143318667294</v>
      </c>
      <c r="H7259" s="3">
        <f>SQRT(2*ABS(E7259)/G7259)</f>
        <v>29.435696137274164</v>
      </c>
      <c r="I7259" s="2">
        <f>(2/2*0.0254)^2*3.1416*H7259</f>
        <v>5.9661289054512609E-2</v>
      </c>
      <c r="J7259" s="26"/>
      <c r="K7259" s="26"/>
      <c r="L7259" s="26"/>
      <c r="M7259" s="26"/>
      <c r="N7259" s="39"/>
      <c r="O7259" s="9"/>
      <c r="P7259" s="8"/>
      <c r="Q7259" s="41"/>
      <c r="R7259" s="8"/>
      <c r="S7259" s="41"/>
      <c r="T7259" s="9"/>
      <c r="U7259" s="8"/>
      <c r="V7259" s="51"/>
      <c r="X7259" s="9"/>
      <c r="Y7259" s="9"/>
      <c r="Z7259" s="9"/>
      <c r="AA7259" s="8"/>
      <c r="AB7259" s="12"/>
      <c r="AC7259" s="11"/>
      <c r="AD7259" s="11"/>
      <c r="AE7259" s="11"/>
      <c r="AF7259" s="11"/>
      <c r="AG7259" s="11"/>
      <c r="AH7259" s="10"/>
      <c r="AI7259" s="7">
        <v>45768808.399999999</v>
      </c>
      <c r="AJ7259" s="31"/>
      <c r="AK7259" s="38">
        <v>1.5179360200000001</v>
      </c>
      <c r="AN7259" s="6"/>
    </row>
    <row r="7260" spans="1:40" x14ac:dyDescent="0.25">
      <c r="A7260" s="6">
        <v>0.59960648148148155</v>
      </c>
      <c r="B7260">
        <v>0.28000000000000003</v>
      </c>
      <c r="C7260">
        <f>B7260+0.68</f>
        <v>0.96000000000000008</v>
      </c>
      <c r="D7260" s="5">
        <f>C7260/(0.2905*LN(C7260)+0.3655)</f>
        <v>2.7146157496557359</v>
      </c>
      <c r="E7260" s="5">
        <f>D7260*100</f>
        <v>271.46157496557362</v>
      </c>
      <c r="F7260">
        <v>152.88879563345799</v>
      </c>
      <c r="G7260" s="4">
        <f>75.6*1000/(287.05*(F7260+273))</f>
        <v>0.61839793342515947</v>
      </c>
      <c r="H7260" s="3">
        <f>SQRT(2*ABS(E7260)/G7260)</f>
        <v>29.630239731354532</v>
      </c>
      <c r="I7260" s="2">
        <f>(2/2*0.0254)^2*3.1416*H7260</f>
        <v>6.005559675309749E-2</v>
      </c>
      <c r="J7260" s="26"/>
      <c r="K7260" s="26"/>
      <c r="L7260" s="26"/>
      <c r="M7260" s="26"/>
      <c r="N7260" s="39"/>
      <c r="O7260" s="9"/>
      <c r="P7260" s="8"/>
      <c r="Q7260" s="41"/>
      <c r="R7260" s="8"/>
      <c r="S7260" s="41"/>
      <c r="T7260" s="9"/>
      <c r="U7260" s="8"/>
      <c r="V7260" s="51"/>
      <c r="X7260" s="9"/>
      <c r="Y7260" s="9"/>
      <c r="Z7260" s="9"/>
      <c r="AA7260" s="8"/>
      <c r="AB7260" s="12"/>
      <c r="AC7260" s="11"/>
      <c r="AD7260" s="11"/>
      <c r="AE7260" s="11"/>
      <c r="AF7260" s="11"/>
      <c r="AG7260" s="11"/>
      <c r="AH7260" s="10"/>
      <c r="AI7260" s="7">
        <v>99024342.5</v>
      </c>
      <c r="AJ7260" s="31"/>
      <c r="AK7260" s="38">
        <v>3.7478598399999998</v>
      </c>
      <c r="AN7260" s="6"/>
    </row>
    <row r="7261" spans="1:40" x14ac:dyDescent="0.25">
      <c r="A7261" s="6">
        <v>0.59961805555555558</v>
      </c>
      <c r="B7261">
        <v>0.19</v>
      </c>
      <c r="C7261">
        <f>B7261+0.68</f>
        <v>0.87000000000000011</v>
      </c>
      <c r="D7261" s="5">
        <f>C7261/(0.2905*LN(C7261)+0.3655)</f>
        <v>2.6765576696495312</v>
      </c>
      <c r="E7261" s="5">
        <f>D7261*100</f>
        <v>267.6557669649531</v>
      </c>
      <c r="F7261">
        <v>152.375600827825</v>
      </c>
      <c r="G7261" s="4">
        <f>75.6*1000/(287.05*(F7261+273))</f>
        <v>0.61914400021091387</v>
      </c>
      <c r="H7261" s="3">
        <f>SQRT(2*ABS(E7261)/G7261)</f>
        <v>29.404071224529552</v>
      </c>
      <c r="I7261" s="2">
        <f>(2/2*0.0254)^2*3.1416*H7261</f>
        <v>5.9597190585368852E-2</v>
      </c>
      <c r="J7261" s="26"/>
      <c r="K7261" s="26"/>
      <c r="L7261" s="26"/>
      <c r="M7261" s="26"/>
      <c r="N7261" s="39"/>
      <c r="O7261" s="9"/>
      <c r="P7261" s="8"/>
      <c r="Q7261" s="41"/>
      <c r="R7261" s="8"/>
      <c r="S7261" s="41"/>
      <c r="T7261" s="9"/>
      <c r="U7261" s="8"/>
      <c r="V7261" s="51"/>
      <c r="X7261" s="9"/>
      <c r="Y7261" s="9"/>
      <c r="Z7261" s="9"/>
      <c r="AA7261" s="8"/>
      <c r="AB7261" s="12"/>
      <c r="AC7261" s="11"/>
      <c r="AD7261" s="11"/>
      <c r="AE7261" s="11"/>
      <c r="AF7261" s="11"/>
      <c r="AG7261" s="11"/>
      <c r="AH7261" s="10"/>
      <c r="AI7261" s="7">
        <v>118650780</v>
      </c>
      <c r="AJ7261" s="31"/>
      <c r="AK7261" s="38">
        <v>6.1251141899999997</v>
      </c>
      <c r="AN7261" s="6"/>
    </row>
    <row r="7262" spans="1:40" x14ac:dyDescent="0.25">
      <c r="A7262" s="6">
        <v>0.59962962962962962</v>
      </c>
      <c r="B7262">
        <v>0.2</v>
      </c>
      <c r="C7262">
        <f>B7262+0.68</f>
        <v>0.88000000000000012</v>
      </c>
      <c r="D7262" s="5">
        <f>C7262/(0.2905*LN(C7262)+0.3655)</f>
        <v>2.6799494252592178</v>
      </c>
      <c r="E7262" s="5">
        <f>D7262*100</f>
        <v>267.99494252592177</v>
      </c>
      <c r="F7262">
        <v>152.00463841231701</v>
      </c>
      <c r="G7262" s="4">
        <f>75.6*1000/(287.05*(F7262+273))</f>
        <v>0.61968441585137257</v>
      </c>
      <c r="H7262" s="3">
        <f>SQRT(2*ABS(E7262)/G7262)</f>
        <v>29.409863564550378</v>
      </c>
      <c r="I7262" s="2">
        <f>(2/2*0.0254)^2*3.1416*H7262</f>
        <v>5.9608930700862393E-2</v>
      </c>
      <c r="J7262" s="26"/>
      <c r="K7262" s="26"/>
      <c r="L7262" s="26"/>
      <c r="M7262" s="26"/>
      <c r="N7262" s="39"/>
      <c r="O7262" s="9"/>
      <c r="P7262" s="8"/>
      <c r="Q7262" s="41"/>
      <c r="R7262" s="8"/>
      <c r="S7262" s="41"/>
      <c r="T7262" s="9"/>
      <c r="U7262" s="8"/>
      <c r="V7262" s="51"/>
      <c r="X7262" s="9"/>
      <c r="Y7262" s="9"/>
      <c r="Z7262" s="9"/>
      <c r="AA7262" s="8"/>
      <c r="AB7262" s="12"/>
      <c r="AC7262" s="11"/>
      <c r="AD7262" s="11"/>
      <c r="AE7262" s="11"/>
      <c r="AF7262" s="11"/>
      <c r="AG7262" s="11"/>
      <c r="AH7262" s="10"/>
      <c r="AI7262" s="7">
        <v>121063649</v>
      </c>
      <c r="AJ7262" s="31"/>
      <c r="AK7262" s="38">
        <v>7.5629870199999996</v>
      </c>
      <c r="AN7262" s="6"/>
    </row>
    <row r="7263" spans="1:40" x14ac:dyDescent="0.25">
      <c r="A7263" s="6">
        <v>0.59964120370370366</v>
      </c>
      <c r="B7263">
        <v>0.21</v>
      </c>
      <c r="C7263">
        <f>B7263+0.68</f>
        <v>0.89</v>
      </c>
      <c r="D7263" s="5">
        <f>C7263/(0.2905*LN(C7263)+0.3655)</f>
        <v>2.6835768077843052</v>
      </c>
      <c r="E7263" s="5">
        <f>D7263*100</f>
        <v>268.35768077843051</v>
      </c>
      <c r="F7263">
        <v>151.64759467715601</v>
      </c>
      <c r="G7263" s="4">
        <f>75.6*1000/(287.05*(F7263+273))</f>
        <v>0.62020544656302623</v>
      </c>
      <c r="H7263" s="3">
        <f>SQRT(2*ABS(E7263)/G7263)</f>
        <v>29.417395872687184</v>
      </c>
      <c r="I7263" s="2">
        <f>(2/2*0.0254)^2*3.1416*H7263</f>
        <v>5.9624197444033744E-2</v>
      </c>
      <c r="J7263" s="26"/>
      <c r="K7263" s="26"/>
      <c r="L7263" s="26"/>
      <c r="M7263" s="26"/>
      <c r="N7263" s="39"/>
      <c r="O7263" s="9"/>
      <c r="P7263" s="8"/>
      <c r="Q7263" s="41"/>
      <c r="R7263" s="8"/>
      <c r="S7263" s="41"/>
      <c r="T7263" s="9"/>
      <c r="U7263" s="8"/>
      <c r="V7263" s="51"/>
      <c r="X7263" s="9"/>
      <c r="Y7263" s="9"/>
      <c r="Z7263" s="9"/>
      <c r="AA7263" s="8"/>
      <c r="AB7263" s="12"/>
      <c r="AC7263" s="11"/>
      <c r="AD7263" s="11"/>
      <c r="AE7263" s="11"/>
      <c r="AF7263" s="11"/>
      <c r="AG7263" s="11"/>
      <c r="AH7263" s="10"/>
      <c r="AI7263" s="7">
        <v>114910305.2</v>
      </c>
      <c r="AJ7263" s="31"/>
      <c r="AK7263" s="38">
        <v>8.5451974699999997</v>
      </c>
      <c r="AN7263" s="6"/>
    </row>
    <row r="7264" spans="1:40" x14ac:dyDescent="0.25">
      <c r="A7264" s="6">
        <v>0.59965277777777781</v>
      </c>
      <c r="B7264">
        <v>0.19</v>
      </c>
      <c r="C7264">
        <f>B7264+0.68</f>
        <v>0.87000000000000011</v>
      </c>
      <c r="D7264" s="5">
        <f>C7264/(0.2905*LN(C7264)+0.3655)</f>
        <v>2.6765576696495312</v>
      </c>
      <c r="E7264" s="5">
        <f>D7264*100</f>
        <v>267.6557669649531</v>
      </c>
      <c r="F7264">
        <v>151.30446423038401</v>
      </c>
      <c r="G7264" s="4">
        <f>75.6*1000/(287.05*(F7264+273))</f>
        <v>0.62070700002265233</v>
      </c>
      <c r="H7264" s="3">
        <f>SQRT(2*ABS(E7264)/G7264)</f>
        <v>29.367026752430863</v>
      </c>
      <c r="I7264" s="2">
        <f>(2/2*0.0254)^2*3.1416*H7264</f>
        <v>5.9522107565506001E-2</v>
      </c>
      <c r="J7264" s="26"/>
      <c r="K7264" s="26"/>
      <c r="L7264" s="26"/>
      <c r="M7264" s="26"/>
      <c r="N7264" s="39"/>
      <c r="O7264" s="9"/>
      <c r="P7264" s="8"/>
      <c r="Q7264" s="41"/>
      <c r="R7264" s="8"/>
      <c r="S7264" s="41"/>
      <c r="T7264" s="9"/>
      <c r="U7264" s="8"/>
      <c r="V7264" s="51"/>
      <c r="X7264" s="9"/>
      <c r="Y7264" s="9"/>
      <c r="Z7264" s="9"/>
      <c r="AA7264" s="8"/>
      <c r="AB7264" s="12"/>
      <c r="AC7264" s="11"/>
      <c r="AD7264" s="11"/>
      <c r="AE7264" s="11"/>
      <c r="AF7264" s="11"/>
      <c r="AG7264" s="11"/>
      <c r="AH7264" s="10"/>
      <c r="AI7264" s="7">
        <v>113982630.09999999</v>
      </c>
      <c r="AJ7264" s="31"/>
      <c r="AK7264" s="38">
        <v>9.4376600199999992</v>
      </c>
      <c r="AN7264" s="6"/>
    </row>
    <row r="7265" spans="1:40" x14ac:dyDescent="0.25">
      <c r="A7265" s="6">
        <v>0.59966435185185185</v>
      </c>
      <c r="B7265">
        <v>0.23</v>
      </c>
      <c r="C7265">
        <f>B7265+0.68</f>
        <v>0.91</v>
      </c>
      <c r="D7265" s="5">
        <f>C7265/(0.2905*LN(C7265)+0.3655)</f>
        <v>2.6914895144241178</v>
      </c>
      <c r="E7265" s="5">
        <f>D7265*100</f>
        <v>269.14895144241177</v>
      </c>
      <c r="F7265">
        <v>150.853960305166</v>
      </c>
      <c r="G7265" s="4">
        <f>75.6*1000/(287.05*(F7265+273))</f>
        <v>0.62136673419080601</v>
      </c>
      <c r="H7265" s="3">
        <f>SQRT(2*ABS(E7265)/G7265)</f>
        <v>29.433190714008816</v>
      </c>
      <c r="I7265" s="2">
        <f>(2/2*0.0254)^2*3.1416*H7265</f>
        <v>5.9656210975810448E-2</v>
      </c>
      <c r="J7265" s="26"/>
      <c r="K7265" s="26"/>
      <c r="L7265" s="26"/>
      <c r="M7265" s="26"/>
      <c r="N7265" s="39"/>
      <c r="O7265" s="9"/>
      <c r="P7265" s="8"/>
      <c r="Q7265" s="41"/>
      <c r="R7265" s="8"/>
      <c r="S7265" s="41"/>
      <c r="T7265" s="9"/>
      <c r="U7265" s="8"/>
      <c r="V7265" s="51"/>
      <c r="X7265" s="9"/>
      <c r="Y7265" s="9"/>
      <c r="Z7265" s="9"/>
      <c r="AA7265" s="8"/>
      <c r="AB7265" s="12"/>
      <c r="AC7265" s="11"/>
      <c r="AD7265" s="11"/>
      <c r="AE7265" s="11"/>
      <c r="AF7265" s="11"/>
      <c r="AG7265" s="11"/>
      <c r="AH7265" s="10"/>
      <c r="AI7265" s="7">
        <v>113741453.7</v>
      </c>
      <c r="AJ7265" s="31"/>
      <c r="AK7265" s="38">
        <v>10.41376</v>
      </c>
      <c r="AN7265" s="6"/>
    </row>
    <row r="7266" spans="1:40" x14ac:dyDescent="0.25">
      <c r="A7266" s="6">
        <v>0.599675925925926</v>
      </c>
      <c r="B7266">
        <v>0.24</v>
      </c>
      <c r="C7266">
        <f>B7266+0.68</f>
        <v>0.92</v>
      </c>
      <c r="D7266" s="5">
        <f>C7266/(0.2905*LN(C7266)+0.3655)</f>
        <v>2.6957523293421808</v>
      </c>
      <c r="E7266" s="5">
        <f>D7266*100</f>
        <v>269.57523293421809</v>
      </c>
      <c r="F7266">
        <v>150.52826228422001</v>
      </c>
      <c r="G7266" s="4">
        <f>75.6*1000/(287.05*(F7266+273))</f>
        <v>0.6218445722328676</v>
      </c>
      <c r="H7266" s="3">
        <f>SQRT(2*ABS(E7266)/G7266)</f>
        <v>29.44517016245786</v>
      </c>
      <c r="I7266" s="2">
        <f>(2/2*0.0254)^2*3.1416*H7266</f>
        <v>5.9680491337086736E-2</v>
      </c>
      <c r="J7266" s="26"/>
      <c r="K7266" s="26"/>
      <c r="L7266" s="26"/>
      <c r="M7266" s="26"/>
      <c r="N7266" s="39"/>
      <c r="O7266" s="9"/>
      <c r="P7266" s="8"/>
      <c r="Q7266" s="41"/>
      <c r="R7266" s="8"/>
      <c r="S7266" s="41"/>
      <c r="T7266" s="9"/>
      <c r="U7266" s="8"/>
      <c r="V7266" s="51"/>
      <c r="X7266" s="9"/>
      <c r="Y7266" s="9"/>
      <c r="Z7266" s="9"/>
      <c r="AA7266" s="8"/>
      <c r="AB7266" s="12"/>
      <c r="AC7266" s="11"/>
      <c r="AD7266" s="11"/>
      <c r="AE7266" s="11"/>
      <c r="AF7266" s="11"/>
      <c r="AG7266" s="11"/>
      <c r="AH7266" s="10"/>
      <c r="AI7266" s="7">
        <v>111436040.8</v>
      </c>
      <c r="AJ7266" s="31"/>
      <c r="AK7266" s="38">
        <v>11.3440119</v>
      </c>
      <c r="AN7266" s="6"/>
    </row>
    <row r="7267" spans="1:40" x14ac:dyDescent="0.25">
      <c r="A7267" s="6">
        <v>0.59968750000000004</v>
      </c>
      <c r="B7267">
        <v>0.21</v>
      </c>
      <c r="C7267">
        <f>B7267+0.68</f>
        <v>0.89</v>
      </c>
      <c r="D7267" s="5">
        <f>C7267/(0.2905*LN(C7267)+0.3655)</f>
        <v>2.6835768077843052</v>
      </c>
      <c r="E7267" s="5">
        <f>D7267*100</f>
        <v>268.35768077843051</v>
      </c>
      <c r="F7267">
        <v>150.209535798632</v>
      </c>
      <c r="G7267" s="4">
        <f>75.6*1000/(287.05*(F7267+273))</f>
        <v>0.62231289423018665</v>
      </c>
      <c r="H7267" s="3">
        <f>SQRT(2*ABS(E7267)/G7267)</f>
        <v>29.367542978256175</v>
      </c>
      <c r="I7267" s="2">
        <f>(2/2*0.0254)^2*3.1416*H7267</f>
        <v>5.9523153869899065E-2</v>
      </c>
      <c r="J7267" s="26"/>
      <c r="K7267" s="26"/>
      <c r="L7267" s="26"/>
      <c r="M7267" s="26"/>
      <c r="N7267" s="39"/>
      <c r="O7267" s="9"/>
      <c r="P7267" s="8"/>
      <c r="Q7267" s="41"/>
      <c r="R7267" s="8"/>
      <c r="S7267" s="41"/>
      <c r="T7267" s="9"/>
      <c r="U7267" s="8"/>
      <c r="V7267" s="51"/>
      <c r="X7267" s="9"/>
      <c r="Y7267" s="9"/>
      <c r="Z7267" s="9"/>
      <c r="AA7267" s="8"/>
      <c r="AB7267" s="12"/>
      <c r="AC7267" s="11"/>
      <c r="AD7267" s="11"/>
      <c r="AE7267" s="11"/>
      <c r="AF7267" s="11"/>
      <c r="AG7267" s="11"/>
      <c r="AH7267" s="10"/>
      <c r="AI7267" s="7">
        <v>104169327.40000001</v>
      </c>
      <c r="AJ7267" s="31"/>
      <c r="AK7267" s="38">
        <v>11.861400250000001</v>
      </c>
      <c r="AN7267" s="6"/>
    </row>
    <row r="7268" spans="1:40" x14ac:dyDescent="0.25">
      <c r="A7268" s="6">
        <v>0.59969907407407408</v>
      </c>
      <c r="B7268">
        <v>0.92</v>
      </c>
      <c r="C7268">
        <f>B7268+0.68</f>
        <v>1.6</v>
      </c>
      <c r="D7268" s="5">
        <f>C7268/(0.2905*LN(C7268)+0.3655)</f>
        <v>3.1870220999247283</v>
      </c>
      <c r="E7268" s="5">
        <f>D7268*100</f>
        <v>318.70220999247283</v>
      </c>
      <c r="F7268">
        <v>149.95666288691999</v>
      </c>
      <c r="G7268" s="4">
        <f>75.6*1000/(287.05*(F7268+273))</f>
        <v>0.62268495616316544</v>
      </c>
      <c r="H7268" s="3">
        <f>SQRT(2*ABS(E7268)/G7268)</f>
        <v>31.994354213255875</v>
      </c>
      <c r="I7268" s="2">
        <f>(2/2*0.0254)^2*3.1416*H7268</f>
        <v>6.4847265915766616E-2</v>
      </c>
      <c r="J7268" s="26"/>
      <c r="K7268" s="26"/>
      <c r="L7268" s="26"/>
      <c r="M7268" s="26"/>
      <c r="N7268" s="39"/>
      <c r="O7268" s="9"/>
      <c r="P7268" s="8"/>
      <c r="Q7268" s="41"/>
      <c r="R7268" s="8"/>
      <c r="S7268" s="41"/>
      <c r="T7268" s="9"/>
      <c r="U7268" s="8"/>
      <c r="V7268" s="51"/>
      <c r="X7268" s="9"/>
      <c r="Y7268" s="9"/>
      <c r="Z7268" s="9"/>
      <c r="AA7268" s="8"/>
      <c r="AB7268" s="12"/>
      <c r="AC7268" s="11"/>
      <c r="AD7268" s="11"/>
      <c r="AE7268" s="11"/>
      <c r="AF7268" s="11"/>
      <c r="AG7268" s="11"/>
      <c r="AH7268" s="10"/>
      <c r="AI7268" s="7">
        <v>84884126.700000003</v>
      </c>
      <c r="AJ7268" s="31"/>
      <c r="AK7268" s="38">
        <v>11.799824689999999</v>
      </c>
      <c r="AN7268" s="6"/>
    </row>
    <row r="7269" spans="1:40" x14ac:dyDescent="0.25">
      <c r="A7269" s="6">
        <v>0.59971064814814812</v>
      </c>
      <c r="B7269">
        <v>2.8</v>
      </c>
      <c r="C7269">
        <f>B7269+0.68</f>
        <v>3.48</v>
      </c>
      <c r="D7269" s="5">
        <f>C7269/(0.2905*LN(C7269)+0.3655)</f>
        <v>4.7817772645518506</v>
      </c>
      <c r="E7269" s="5">
        <f>D7269*100</f>
        <v>478.17772645518505</v>
      </c>
      <c r="F7269">
        <v>150.445112245903</v>
      </c>
      <c r="G7269" s="4">
        <f>75.6*1000/(287.05*(F7269+273))</f>
        <v>0.62196668109305508</v>
      </c>
      <c r="H7269" s="3">
        <f>SQRT(2*ABS(E7269)/G7269)</f>
        <v>39.212642432461756</v>
      </c>
      <c r="I7269" s="2">
        <f>(2/2*0.0254)^2*3.1416*H7269</f>
        <v>7.9477542635449622E-2</v>
      </c>
      <c r="J7269" s="26"/>
      <c r="K7269" s="26"/>
      <c r="L7269" s="26"/>
      <c r="M7269" s="26"/>
      <c r="N7269" s="39"/>
      <c r="O7269" s="9"/>
      <c r="P7269" s="8"/>
      <c r="Q7269" s="41"/>
      <c r="R7269" s="8"/>
      <c r="S7269" s="41"/>
      <c r="T7269" s="9"/>
      <c r="U7269" s="8"/>
      <c r="V7269" s="51"/>
      <c r="X7269" s="9"/>
      <c r="Y7269" s="9"/>
      <c r="Z7269" s="9"/>
      <c r="AA7269" s="8"/>
      <c r="AB7269" s="12"/>
      <c r="AC7269" s="11"/>
      <c r="AD7269" s="11"/>
      <c r="AE7269" s="11"/>
      <c r="AF7269" s="11"/>
      <c r="AG7269" s="11"/>
      <c r="AH7269" s="10"/>
      <c r="AI7269" s="7">
        <v>60280503.799999997</v>
      </c>
      <c r="AJ7269" s="31"/>
      <c r="AK7269" s="38">
        <v>10.83936939</v>
      </c>
      <c r="AN7269" s="6"/>
    </row>
    <row r="7270" spans="1:40" x14ac:dyDescent="0.25">
      <c r="A7270" s="6">
        <v>0.59972222222222216</v>
      </c>
      <c r="B7270">
        <v>2.16</v>
      </c>
      <c r="C7270">
        <f>B7270+0.68</f>
        <v>2.8400000000000003</v>
      </c>
      <c r="D7270" s="5">
        <f>C7270/(0.2905*LN(C7270)+0.3655)</f>
        <v>4.2468872441226768</v>
      </c>
      <c r="E7270" s="5">
        <f>D7270*100</f>
        <v>424.68872441226767</v>
      </c>
      <c r="F7270">
        <v>150.91633290687901</v>
      </c>
      <c r="G7270" s="4">
        <f>75.6*1000/(287.05*(F7270+273))</f>
        <v>0.62127530987704194</v>
      </c>
      <c r="H7270" s="3">
        <f>SQRT(2*ABS(E7270)/G7270)</f>
        <v>36.975011331987147</v>
      </c>
      <c r="I7270" s="2">
        <f>(2/2*0.0254)^2*3.1416*H7270</f>
        <v>7.4942234373664263E-2</v>
      </c>
      <c r="J7270" s="26"/>
      <c r="K7270" s="26"/>
      <c r="L7270" s="26"/>
      <c r="M7270" s="26"/>
      <c r="N7270" s="39"/>
      <c r="O7270" s="9"/>
      <c r="P7270" s="8"/>
      <c r="Q7270" s="41"/>
      <c r="R7270" s="8"/>
      <c r="S7270" s="41"/>
      <c r="T7270" s="9"/>
      <c r="U7270" s="8"/>
      <c r="V7270" s="51"/>
      <c r="X7270" s="9"/>
      <c r="Y7270" s="9"/>
      <c r="Z7270" s="9"/>
      <c r="AA7270" s="8"/>
      <c r="AB7270" s="12"/>
      <c r="AC7270" s="11"/>
      <c r="AD7270" s="11"/>
      <c r="AE7270" s="11"/>
      <c r="AF7270" s="11"/>
      <c r="AG7270" s="11"/>
      <c r="AH7270" s="10"/>
      <c r="AI7270" s="7">
        <v>56159657.100000001</v>
      </c>
      <c r="AJ7270" s="31"/>
      <c r="AK7270" s="38">
        <v>8.8223082599999998</v>
      </c>
      <c r="AN7270" s="6"/>
    </row>
    <row r="7271" spans="1:40" x14ac:dyDescent="0.25">
      <c r="A7271" s="6">
        <v>0.59973379629629631</v>
      </c>
      <c r="B7271">
        <v>2.48</v>
      </c>
      <c r="C7271">
        <f>B7271+0.68</f>
        <v>3.16</v>
      </c>
      <c r="D7271" s="5">
        <f>C7271/(0.2905*LN(C7271)+0.3655)</f>
        <v>4.5159554951687939</v>
      </c>
      <c r="E7271" s="5">
        <f>D7271*100</f>
        <v>451.59554951687937</v>
      </c>
      <c r="F7271">
        <v>151.848642258289</v>
      </c>
      <c r="G7271" s="4">
        <f>75.6*1000/(287.05*(F7271+273))</f>
        <v>0.61991195191002646</v>
      </c>
      <c r="H7271" s="3">
        <f>SQRT(2*ABS(E7271)/G7271)</f>
        <v>38.170233761926063</v>
      </c>
      <c r="I7271" s="2">
        <f>(2/2*0.0254)^2*3.1416*H7271</f>
        <v>7.7364752616292998E-2</v>
      </c>
      <c r="J7271" s="26"/>
      <c r="K7271" s="26"/>
      <c r="L7271" s="26"/>
      <c r="M7271" s="26"/>
      <c r="N7271" s="39"/>
      <c r="O7271" s="9"/>
      <c r="P7271" s="8"/>
      <c r="Q7271" s="41"/>
      <c r="R7271" s="8"/>
      <c r="S7271" s="41"/>
      <c r="T7271" s="9"/>
      <c r="U7271" s="8"/>
      <c r="V7271" s="51"/>
      <c r="X7271" s="9"/>
      <c r="Y7271" s="9"/>
      <c r="Z7271" s="9"/>
      <c r="AA7271" s="8"/>
      <c r="AB7271" s="12"/>
      <c r="AC7271" s="11"/>
      <c r="AD7271" s="11"/>
      <c r="AE7271" s="11"/>
      <c r="AF7271" s="11"/>
      <c r="AG7271" s="11"/>
      <c r="AH7271" s="10"/>
      <c r="AI7271" s="7">
        <v>63819674.100000001</v>
      </c>
      <c r="AJ7271" s="31"/>
      <c r="AK7271" s="38">
        <v>7.66328999</v>
      </c>
      <c r="AN7271" s="6"/>
    </row>
    <row r="7272" spans="1:40" x14ac:dyDescent="0.25">
      <c r="A7272" s="6">
        <v>0.59974537037037035</v>
      </c>
      <c r="B7272">
        <v>0.98</v>
      </c>
      <c r="C7272">
        <f>B7272+0.68</f>
        <v>1.6600000000000001</v>
      </c>
      <c r="D7272" s="5">
        <f>C7272/(0.2905*LN(C7272)+0.3655)</f>
        <v>3.2375681890029284</v>
      </c>
      <c r="E7272" s="5">
        <f>D7272*100</f>
        <v>323.75681890029284</v>
      </c>
      <c r="F7272">
        <v>151.93877220407299</v>
      </c>
      <c r="G7272" s="4">
        <f>75.6*1000/(287.05*(F7272+273))</f>
        <v>0.61978046795452235</v>
      </c>
      <c r="H7272" s="3">
        <f>SQRT(2*ABS(E7272)/G7272)</f>
        <v>32.322542647770909</v>
      </c>
      <c r="I7272" s="2">
        <f>(2/2*0.0254)^2*3.1416*H7272</f>
        <v>6.551244960854008E-2</v>
      </c>
      <c r="J7272" s="26"/>
      <c r="K7272" s="26"/>
      <c r="L7272" s="26"/>
      <c r="M7272" s="26"/>
      <c r="N7272" s="39"/>
      <c r="O7272" s="9"/>
      <c r="P7272" s="8"/>
      <c r="Q7272" s="41"/>
      <c r="R7272" s="8"/>
      <c r="S7272" s="41"/>
      <c r="T7272" s="9"/>
      <c r="U7272" s="8"/>
      <c r="V7272" s="51"/>
      <c r="X7272" s="9"/>
      <c r="Y7272" s="9"/>
      <c r="Z7272" s="9"/>
      <c r="AA7272" s="8"/>
      <c r="AB7272" s="12"/>
      <c r="AC7272" s="11"/>
      <c r="AD7272" s="11"/>
      <c r="AE7272" s="11"/>
      <c r="AF7272" s="11"/>
      <c r="AG7272" s="11"/>
      <c r="AH7272" s="10"/>
      <c r="AI7272" s="7">
        <v>68274227.200000003</v>
      </c>
      <c r="AJ7272" s="31"/>
      <c r="AK7272" s="38">
        <v>7.3841173800000002</v>
      </c>
      <c r="AN7272" s="6"/>
    </row>
    <row r="7273" spans="1:40" x14ac:dyDescent="0.25">
      <c r="A7273" s="6">
        <v>0.5997569444444445</v>
      </c>
      <c r="B7273">
        <v>2.2000000000000002</v>
      </c>
      <c r="C7273">
        <f>B7273+0.68</f>
        <v>2.8800000000000003</v>
      </c>
      <c r="D7273" s="5">
        <f>C7273/(0.2905*LN(C7273)+0.3655)</f>
        <v>4.2806941497445887</v>
      </c>
      <c r="E7273" s="5">
        <f>D7273*100</f>
        <v>428.06941497445888</v>
      </c>
      <c r="F7273">
        <v>152.46574931263501</v>
      </c>
      <c r="G7273" s="4">
        <f>75.6*1000/(287.05*(F7273+273))</f>
        <v>0.61901281481329162</v>
      </c>
      <c r="H7273" s="3">
        <f>SQRT(2*ABS(E7273)/G7273)</f>
        <v>37.189665955419052</v>
      </c>
      <c r="I7273" s="2">
        <f>(2/2*0.0254)^2*3.1416*H7273</f>
        <v>7.5377303803506684E-2</v>
      </c>
      <c r="J7273" s="26"/>
      <c r="K7273" s="26"/>
      <c r="L7273" s="26"/>
      <c r="M7273" s="26"/>
      <c r="N7273" s="39"/>
      <c r="O7273" s="9"/>
      <c r="P7273" s="8"/>
      <c r="Q7273" s="41"/>
      <c r="R7273" s="8"/>
      <c r="S7273" s="41"/>
      <c r="T7273" s="9"/>
      <c r="U7273" s="8"/>
      <c r="V7273" s="51"/>
      <c r="X7273" s="9"/>
      <c r="Y7273" s="9"/>
      <c r="Z7273" s="9"/>
      <c r="AA7273" s="8"/>
      <c r="AB7273" s="12"/>
      <c r="AC7273" s="11"/>
      <c r="AD7273" s="11"/>
      <c r="AE7273" s="11"/>
      <c r="AF7273" s="11"/>
      <c r="AG7273" s="11"/>
      <c r="AH7273" s="10"/>
      <c r="AI7273" s="7">
        <v>61874075.5</v>
      </c>
      <c r="AJ7273" s="31"/>
      <c r="AK7273" s="38">
        <v>7.2724501000000004</v>
      </c>
      <c r="AN7273" s="6"/>
    </row>
    <row r="7274" spans="1:40" x14ac:dyDescent="0.25">
      <c r="A7274" s="6">
        <v>0.59976851851851853</v>
      </c>
      <c r="B7274">
        <v>3.8</v>
      </c>
      <c r="C7274">
        <f>B7274+0.68</f>
        <v>4.4799999999999995</v>
      </c>
      <c r="D7274" s="5">
        <f>C7274/(0.2905*LN(C7274)+0.3655)</f>
        <v>5.5920279002656406</v>
      </c>
      <c r="E7274" s="5">
        <f>D7274*100</f>
        <v>559.202790026564</v>
      </c>
      <c r="F7274">
        <v>153.37781149854601</v>
      </c>
      <c r="G7274" s="4">
        <f>75.6*1000/(287.05*(F7274+273))</f>
        <v>0.61768868826223766</v>
      </c>
      <c r="H7274" s="3">
        <f>SQRT(2*ABS(E7274)/G7274)</f>
        <v>42.551496506978197</v>
      </c>
      <c r="I7274" s="2">
        <f>(2/2*0.0254)^2*3.1416*H7274</f>
        <v>8.6244847785006351E-2</v>
      </c>
      <c r="J7274" s="26"/>
      <c r="K7274" s="26"/>
      <c r="L7274" s="26"/>
      <c r="M7274" s="26"/>
      <c r="N7274" s="39"/>
      <c r="O7274" s="9"/>
      <c r="P7274" s="8"/>
      <c r="Q7274" s="41"/>
      <c r="R7274" s="8"/>
      <c r="S7274" s="41"/>
      <c r="T7274" s="9"/>
      <c r="U7274" s="8"/>
      <c r="V7274" s="51"/>
      <c r="X7274" s="9"/>
      <c r="Y7274" s="9"/>
      <c r="Z7274" s="9"/>
      <c r="AA7274" s="8"/>
      <c r="AB7274" s="12"/>
      <c r="AC7274" s="11"/>
      <c r="AD7274" s="11"/>
      <c r="AE7274" s="11"/>
      <c r="AF7274" s="11"/>
      <c r="AG7274" s="11"/>
      <c r="AH7274" s="10"/>
      <c r="AI7274" s="7">
        <v>57164929.5</v>
      </c>
      <c r="AJ7274" s="31"/>
      <c r="AK7274" s="38">
        <v>7.0146849900000001</v>
      </c>
      <c r="AN7274" s="6"/>
    </row>
    <row r="7275" spans="1:40" x14ac:dyDescent="0.25">
      <c r="A7275" s="6">
        <v>0.59978009259259257</v>
      </c>
      <c r="B7275">
        <v>4.71</v>
      </c>
      <c r="C7275">
        <f>B7275+0.68</f>
        <v>5.39</v>
      </c>
      <c r="D7275" s="5">
        <f>C7275/(0.2905*LN(C7275)+0.3655)</f>
        <v>6.3051227821655944</v>
      </c>
      <c r="E7275" s="5">
        <f>D7275*100</f>
        <v>630.51227821655948</v>
      </c>
      <c r="F7275">
        <v>154.71352395304399</v>
      </c>
      <c r="G7275" s="4">
        <f>75.6*1000/(287.05*(F7275+273))</f>
        <v>0.6157596997507474</v>
      </c>
      <c r="H7275" s="3">
        <f>SQRT(2*ABS(E7275)/G7275)</f>
        <v>45.253913358088724</v>
      </c>
      <c r="I7275" s="2">
        <f>(2/2*0.0254)^2*3.1416*H7275</f>
        <v>9.1722199913795557E-2</v>
      </c>
      <c r="J7275" s="26"/>
      <c r="K7275" s="26"/>
      <c r="L7275" s="26"/>
      <c r="M7275" s="26"/>
      <c r="N7275" s="39"/>
      <c r="O7275" s="9"/>
      <c r="P7275" s="8"/>
      <c r="Q7275" s="41"/>
      <c r="R7275" s="8"/>
      <c r="S7275" s="41"/>
      <c r="T7275" s="9"/>
      <c r="U7275" s="8"/>
      <c r="V7275" s="51"/>
      <c r="X7275" s="9"/>
      <c r="Y7275" s="9"/>
      <c r="Z7275" s="9"/>
      <c r="AA7275" s="8"/>
      <c r="AB7275" s="12"/>
      <c r="AC7275" s="11"/>
      <c r="AD7275" s="11"/>
      <c r="AE7275" s="11"/>
      <c r="AF7275" s="11"/>
      <c r="AG7275" s="11"/>
      <c r="AH7275" s="10"/>
      <c r="AI7275" s="7">
        <v>57486891</v>
      </c>
      <c r="AJ7275" s="31"/>
      <c r="AK7275" s="38">
        <v>6.8162542699999999</v>
      </c>
      <c r="AN7275" s="6"/>
    </row>
    <row r="7276" spans="1:40" x14ac:dyDescent="0.25">
      <c r="A7276" s="6">
        <v>0.59979166666666661</v>
      </c>
      <c r="B7276">
        <v>6.52</v>
      </c>
      <c r="C7276">
        <f>B7276+0.68</f>
        <v>7.1999999999999993</v>
      </c>
      <c r="D7276" s="5">
        <f>C7276/(0.2905*LN(C7276)+0.3655)</f>
        <v>7.6679722186816575</v>
      </c>
      <c r="E7276" s="5">
        <f>D7276*100</f>
        <v>766.79722186816571</v>
      </c>
      <c r="F7276">
        <v>156.44839603888499</v>
      </c>
      <c r="G7276" s="4">
        <f>75.6*1000/(287.05*(F7276+273))</f>
        <v>0.61327217313628857</v>
      </c>
      <c r="H7276" s="3">
        <f>SQRT(2*ABS(E7276)/G7276)</f>
        <v>50.006750395146874</v>
      </c>
      <c r="I7276" s="2">
        <f>(2/2*0.0254)^2*3.1416*H7276</f>
        <v>0.10135541473482537</v>
      </c>
      <c r="J7276" s="26"/>
      <c r="K7276" s="26"/>
      <c r="L7276" s="26"/>
      <c r="M7276" s="26"/>
      <c r="N7276" s="39"/>
      <c r="O7276" s="9"/>
      <c r="P7276" s="8"/>
      <c r="Q7276" s="41"/>
      <c r="R7276" s="8"/>
      <c r="S7276" s="41"/>
      <c r="T7276" s="9"/>
      <c r="U7276" s="8"/>
      <c r="V7276" s="51"/>
      <c r="X7276" s="9"/>
      <c r="Y7276" s="9"/>
      <c r="Z7276" s="9"/>
      <c r="AA7276" s="8"/>
      <c r="AB7276" s="12"/>
      <c r="AC7276" s="11"/>
      <c r="AD7276" s="11"/>
      <c r="AE7276" s="11"/>
      <c r="AF7276" s="11"/>
      <c r="AG7276" s="11"/>
      <c r="AH7276" s="10"/>
      <c r="AI7276" s="7">
        <v>49302942.399999999</v>
      </c>
      <c r="AJ7276" s="31"/>
      <c r="AK7276" s="37">
        <v>6.6053295500000004</v>
      </c>
      <c r="AN7276" s="6"/>
    </row>
    <row r="7277" spans="1:40" x14ac:dyDescent="0.25">
      <c r="A7277" s="6">
        <v>0.59980324074074076</v>
      </c>
      <c r="B7277">
        <v>7.31</v>
      </c>
      <c r="C7277">
        <f>B7277+0.68</f>
        <v>7.9899999999999993</v>
      </c>
      <c r="D7277" s="5">
        <f>C7277/(0.2905*LN(C7277)+0.3655)</f>
        <v>8.2437898884335663</v>
      </c>
      <c r="E7277" s="5">
        <f>D7277*100</f>
        <v>824.37898884335664</v>
      </c>
      <c r="F7277">
        <v>159.23105650810501</v>
      </c>
      <c r="G7277" s="4">
        <f>75.6*1000/(287.05*(F7277+273))</f>
        <v>0.60932398799927956</v>
      </c>
      <c r="H7277" s="3">
        <f>SQRT(2*ABS(E7277)/G7277)</f>
        <v>52.018079856066734</v>
      </c>
      <c r="I7277" s="2">
        <f>(2/2*0.0254)^2*3.1416*H7277</f>
        <v>0.10543204699085154</v>
      </c>
      <c r="J7277" s="26"/>
      <c r="K7277" s="26"/>
      <c r="L7277" s="26"/>
      <c r="M7277" s="26"/>
      <c r="N7277" s="39"/>
      <c r="O7277" s="9"/>
      <c r="P7277" s="8"/>
      <c r="Q7277" s="41"/>
      <c r="R7277" s="8"/>
      <c r="S7277" s="41"/>
      <c r="T7277" s="9"/>
      <c r="U7277" s="8"/>
      <c r="V7277" s="51"/>
      <c r="X7277" s="9"/>
      <c r="Y7277" s="9"/>
      <c r="Z7277" s="9"/>
      <c r="AA7277" s="8"/>
      <c r="AB7277" s="12"/>
      <c r="AC7277" s="11"/>
      <c r="AD7277" s="11"/>
      <c r="AE7277" s="11"/>
      <c r="AF7277" s="11"/>
      <c r="AG7277" s="11"/>
      <c r="AH7277" s="10"/>
      <c r="AI7277" s="7">
        <v>40737370.700000003</v>
      </c>
      <c r="AJ7277" s="31"/>
      <c r="AK7277" s="37">
        <v>6.1433613500000002</v>
      </c>
      <c r="AN7277" s="6"/>
    </row>
    <row r="7278" spans="1:40" x14ac:dyDescent="0.25">
      <c r="A7278" s="6">
        <v>0.5998148148148148</v>
      </c>
      <c r="B7278">
        <v>8.9499999999999993</v>
      </c>
      <c r="C7278">
        <f>B7278+0.68</f>
        <v>9.629999999999999</v>
      </c>
      <c r="D7278" s="5">
        <f>C7278/(0.2905*LN(C7278)+0.3655)</f>
        <v>9.409363807322606</v>
      </c>
      <c r="E7278" s="5">
        <f>D7278*100</f>
        <v>940.93638073226066</v>
      </c>
      <c r="F7278">
        <v>161.83953627839</v>
      </c>
      <c r="G7278" s="4">
        <f>75.6*1000/(287.05*(F7278+273))</f>
        <v>0.60566882520095489</v>
      </c>
      <c r="H7278" s="3">
        <f>SQRT(2*ABS(E7278)/G7278)</f>
        <v>55.741354525380238</v>
      </c>
      <c r="I7278" s="2">
        <f>(2/2*0.0254)^2*3.1416*H7278</f>
        <v>0.11297850912442309</v>
      </c>
      <c r="J7278" s="26"/>
      <c r="K7278" s="26"/>
      <c r="L7278" s="26"/>
      <c r="M7278" s="26"/>
      <c r="N7278" s="39"/>
      <c r="O7278" s="9"/>
      <c r="P7278" s="8"/>
      <c r="Q7278" s="41"/>
      <c r="R7278" s="8"/>
      <c r="S7278" s="41"/>
      <c r="T7278" s="9"/>
      <c r="U7278" s="8"/>
      <c r="V7278" s="51"/>
      <c r="X7278" s="9"/>
      <c r="Y7278" s="9"/>
      <c r="Z7278" s="9"/>
      <c r="AA7278" s="8"/>
      <c r="AB7278" s="12"/>
      <c r="AC7278" s="11"/>
      <c r="AD7278" s="11"/>
      <c r="AE7278" s="11"/>
      <c r="AF7278" s="11"/>
      <c r="AG7278" s="11"/>
      <c r="AH7278" s="10"/>
      <c r="AI7278" s="7">
        <v>43820512.5</v>
      </c>
      <c r="AJ7278" s="31"/>
      <c r="AK7278" s="37">
        <v>5.6715833499999997</v>
      </c>
      <c r="AN7278" s="6"/>
    </row>
    <row r="7279" spans="1:40" x14ac:dyDescent="0.25">
      <c r="A7279" s="6">
        <v>0.59982638888888895</v>
      </c>
      <c r="B7279">
        <v>4.8600000000000003</v>
      </c>
      <c r="C7279">
        <f>B7279+0.68</f>
        <v>5.54</v>
      </c>
      <c r="D7279" s="5">
        <f>C7279/(0.2905*LN(C7279)+0.3655)</f>
        <v>6.4206990172591309</v>
      </c>
      <c r="E7279" s="5">
        <f>D7279*100</f>
        <v>642.06990172591304</v>
      </c>
      <c r="F7279">
        <v>164.504854928865</v>
      </c>
      <c r="G7279" s="4">
        <f>75.6*1000/(287.05*(F7279+273))</f>
        <v>0.60197903662459307</v>
      </c>
      <c r="H7279" s="3">
        <f>SQRT(2*ABS(E7279)/G7279)</f>
        <v>46.186544373452556</v>
      </c>
      <c r="I7279" s="2">
        <f>(2/2*0.0254)^2*3.1416*H7279</f>
        <v>9.3612488776995448E-2</v>
      </c>
      <c r="J7279" s="26"/>
      <c r="K7279" s="26"/>
      <c r="L7279" s="26"/>
      <c r="M7279" s="26"/>
      <c r="N7279" s="39"/>
      <c r="O7279" s="9"/>
      <c r="P7279" s="8"/>
      <c r="Q7279" s="41"/>
      <c r="R7279" s="8"/>
      <c r="S7279" s="41"/>
      <c r="T7279" s="9"/>
      <c r="U7279" s="8"/>
      <c r="V7279" s="51"/>
      <c r="X7279" s="9"/>
      <c r="Y7279" s="9"/>
      <c r="Z7279" s="9"/>
      <c r="AA7279" s="8"/>
      <c r="AB7279" s="12"/>
      <c r="AC7279" s="11"/>
      <c r="AD7279" s="11"/>
      <c r="AE7279" s="11"/>
      <c r="AF7279" s="11"/>
      <c r="AG7279" s="11"/>
      <c r="AH7279" s="10"/>
      <c r="AI7279" s="7">
        <v>47952285.100000001</v>
      </c>
      <c r="AJ7279" s="31"/>
      <c r="AK7279" s="37">
        <v>5.7402674899999999</v>
      </c>
      <c r="AN7279" s="6"/>
    </row>
    <row r="7280" spans="1:40" x14ac:dyDescent="0.25">
      <c r="A7280" s="6">
        <v>0.59983796296296299</v>
      </c>
      <c r="B7280">
        <v>0.7</v>
      </c>
      <c r="C7280">
        <f>B7280+0.68</f>
        <v>1.38</v>
      </c>
      <c r="D7280" s="5">
        <f>C7280/(0.2905*LN(C7280)+0.3655)</f>
        <v>3.006108566122919</v>
      </c>
      <c r="E7280" s="5">
        <f>D7280*100</f>
        <v>300.61085661229191</v>
      </c>
      <c r="F7280">
        <v>164.85642620419901</v>
      </c>
      <c r="G7280" s="4">
        <f>75.6*1000/(287.05*(F7280+273))</f>
        <v>0.60149568517657359</v>
      </c>
      <c r="H7280" s="3">
        <f>SQRT(2*ABS(E7280)/G7280)</f>
        <v>31.615573939368385</v>
      </c>
      <c r="I7280" s="2">
        <f>(2/2*0.0254)^2*3.1416*H7280</f>
        <v>6.4079540929642284E-2</v>
      </c>
      <c r="J7280" s="26"/>
      <c r="K7280" s="26"/>
      <c r="L7280" s="26"/>
      <c r="M7280" s="26"/>
      <c r="N7280" s="39"/>
      <c r="O7280" s="9"/>
      <c r="P7280" s="8"/>
      <c r="Q7280" s="41"/>
      <c r="R7280" s="8"/>
      <c r="S7280" s="41"/>
      <c r="T7280" s="9"/>
      <c r="U7280" s="8"/>
      <c r="V7280" s="51"/>
      <c r="X7280" s="9"/>
      <c r="Y7280" s="9"/>
      <c r="Z7280" s="9"/>
      <c r="AA7280" s="8"/>
      <c r="AB7280" s="12"/>
      <c r="AC7280" s="11"/>
      <c r="AD7280" s="11"/>
      <c r="AE7280" s="11"/>
      <c r="AF7280" s="11"/>
      <c r="AG7280" s="11"/>
      <c r="AH7280" s="10"/>
      <c r="AI7280" s="7">
        <v>46388400.600000001</v>
      </c>
      <c r="AJ7280" s="31"/>
      <c r="AK7280" s="37">
        <v>5.9356828500000001</v>
      </c>
      <c r="AN7280" s="6"/>
    </row>
    <row r="7281" spans="1:40" x14ac:dyDescent="0.25">
      <c r="A7281" s="6">
        <v>0.59984953703703703</v>
      </c>
      <c r="B7281">
        <v>3.74</v>
      </c>
      <c r="C7281">
        <f>B7281+0.68</f>
        <v>4.42</v>
      </c>
      <c r="D7281" s="5">
        <f>C7281/(0.2905*LN(C7281)+0.3655)</f>
        <v>5.5442414165634686</v>
      </c>
      <c r="E7281" s="5">
        <f>D7281*100</f>
        <v>554.42414165634682</v>
      </c>
      <c r="F7281">
        <v>165.934910443457</v>
      </c>
      <c r="G7281" s="4">
        <f>75.6*1000/(287.05*(F7281+273))</f>
        <v>0.60001778127553906</v>
      </c>
      <c r="H7281" s="3">
        <f>SQRT(2*ABS(E7281)/G7281)</f>
        <v>42.98866949671018</v>
      </c>
      <c r="I7281" s="2">
        <f>(2/2*0.0254)^2*3.1416*H7281</f>
        <v>8.7130925151262265E-2</v>
      </c>
      <c r="J7281" s="26"/>
      <c r="K7281" s="26"/>
      <c r="L7281" s="26"/>
      <c r="M7281" s="26"/>
      <c r="N7281" s="39"/>
      <c r="O7281" s="9"/>
      <c r="P7281" s="8"/>
      <c r="Q7281" s="41"/>
      <c r="R7281" s="8"/>
      <c r="S7281" s="41"/>
      <c r="T7281" s="9"/>
      <c r="U7281" s="8"/>
      <c r="V7281" s="51"/>
      <c r="X7281" s="9"/>
      <c r="Y7281" s="9"/>
      <c r="Z7281" s="9"/>
      <c r="AA7281" s="8"/>
      <c r="AB7281" s="12"/>
      <c r="AC7281" s="11"/>
      <c r="AD7281" s="11"/>
      <c r="AE7281" s="11"/>
      <c r="AF7281" s="11"/>
      <c r="AG7281" s="11"/>
      <c r="AH7281" s="10"/>
      <c r="AI7281" s="7">
        <v>44439601.100000001</v>
      </c>
      <c r="AJ7281" s="31"/>
      <c r="AK7281" s="37">
        <v>5.9719943100000004</v>
      </c>
      <c r="AN7281" s="6"/>
    </row>
    <row r="7282" spans="1:40" x14ac:dyDescent="0.25">
      <c r="A7282" s="6">
        <v>0.59986111111111107</v>
      </c>
      <c r="B7282">
        <v>3.85</v>
      </c>
      <c r="C7282">
        <f>B7282+0.68</f>
        <v>4.53</v>
      </c>
      <c r="D7282" s="5">
        <f>C7282/(0.2905*LN(C7282)+0.3655)</f>
        <v>5.6317735824127864</v>
      </c>
      <c r="E7282" s="5">
        <f>D7282*100</f>
        <v>563.17735824127863</v>
      </c>
      <c r="F7282">
        <v>167.08411281372599</v>
      </c>
      <c r="G7282" s="4">
        <f>75.6*1000/(287.05*(F7282+273))</f>
        <v>0.59845094021864031</v>
      </c>
      <c r="H7282" s="3">
        <f>SQRT(2*ABS(E7282)/G7282)</f>
        <v>43.38337293449618</v>
      </c>
      <c r="I7282" s="2">
        <f>(2/2*0.0254)^2*3.1416*H7282</f>
        <v>8.7930923757809268E-2</v>
      </c>
      <c r="J7282" s="26"/>
      <c r="K7282" s="26"/>
      <c r="L7282" s="26"/>
      <c r="M7282" s="26"/>
      <c r="N7282" s="39"/>
      <c r="O7282" s="9"/>
      <c r="P7282" s="8"/>
      <c r="Q7282" s="41"/>
      <c r="R7282" s="8"/>
      <c r="S7282" s="41"/>
      <c r="T7282" s="9"/>
      <c r="U7282" s="8"/>
      <c r="V7282" s="51"/>
      <c r="X7282" s="9"/>
      <c r="Y7282" s="9"/>
      <c r="Z7282" s="9"/>
      <c r="AA7282" s="8"/>
      <c r="AB7282" s="12"/>
      <c r="AC7282" s="11"/>
      <c r="AD7282" s="11"/>
      <c r="AE7282" s="11"/>
      <c r="AF7282" s="11"/>
      <c r="AG7282" s="11"/>
      <c r="AH7282" s="10"/>
      <c r="AI7282" s="7">
        <v>43229355.5</v>
      </c>
      <c r="AJ7282" s="31"/>
      <c r="AK7282" s="37">
        <v>5.9546695400000003</v>
      </c>
      <c r="AN7282" s="6"/>
    </row>
    <row r="7283" spans="1:40" x14ac:dyDescent="0.25">
      <c r="A7283" s="6">
        <v>0.59987268518518522</v>
      </c>
      <c r="B7283">
        <v>4.04</v>
      </c>
      <c r="C7283">
        <f>B7283+0.68</f>
        <v>4.72</v>
      </c>
      <c r="D7283" s="5">
        <f>C7283/(0.2905*LN(C7283)+0.3655)</f>
        <v>5.7821846890690409</v>
      </c>
      <c r="E7283" s="5">
        <f>D7283*100</f>
        <v>578.21846890690404</v>
      </c>
      <c r="F7283">
        <v>168.32497407841899</v>
      </c>
      <c r="G7283" s="4">
        <f>75.6*1000/(287.05*(F7283+273))</f>
        <v>0.59676829220605698</v>
      </c>
      <c r="H7283" s="3">
        <f>SQRT(2*ABS(E7283)/G7283)</f>
        <v>44.02081791448429</v>
      </c>
      <c r="I7283" s="2">
        <f>(2/2*0.0254)^2*3.1416*H7283</f>
        <v>8.9222919334542405E-2</v>
      </c>
      <c r="J7283" s="26"/>
      <c r="K7283" s="26"/>
      <c r="L7283" s="26"/>
      <c r="M7283" s="26"/>
      <c r="N7283" s="39"/>
      <c r="O7283" s="9"/>
      <c r="P7283" s="8"/>
      <c r="Q7283" s="41"/>
      <c r="R7283" s="8"/>
      <c r="S7283" s="41"/>
      <c r="T7283" s="9"/>
      <c r="U7283" s="8"/>
      <c r="V7283" s="51"/>
      <c r="X7283" s="9"/>
      <c r="Y7283" s="9"/>
      <c r="Z7283" s="9"/>
      <c r="AA7283" s="8"/>
      <c r="AB7283" s="12"/>
      <c r="AC7283" s="11"/>
      <c r="AD7283" s="11"/>
      <c r="AE7283" s="11"/>
      <c r="AF7283" s="11"/>
      <c r="AG7283" s="11"/>
      <c r="AH7283" s="10"/>
      <c r="AI7283" s="7">
        <v>40983946.100000001</v>
      </c>
      <c r="AJ7283" s="31"/>
      <c r="AK7283" s="37">
        <v>5.8815130599999996</v>
      </c>
      <c r="AN7283" s="6"/>
    </row>
    <row r="7284" spans="1:40" x14ac:dyDescent="0.25">
      <c r="A7284" s="6">
        <v>0.59988425925925926</v>
      </c>
      <c r="B7284">
        <v>4.16</v>
      </c>
      <c r="C7284">
        <f>B7284+0.68</f>
        <v>4.84</v>
      </c>
      <c r="D7284" s="5">
        <f>C7284/(0.2905*LN(C7284)+0.3655)</f>
        <v>5.8766839098237424</v>
      </c>
      <c r="E7284" s="5">
        <f>D7284*100</f>
        <v>587.66839098237426</v>
      </c>
      <c r="F7284">
        <v>169.53749185636701</v>
      </c>
      <c r="G7284" s="4">
        <f>75.6*1000/(287.05*(F7284+273))</f>
        <v>0.59513319421564692</v>
      </c>
      <c r="H7284" s="3">
        <f>SQRT(2*ABS(E7284)/G7284)</f>
        <v>44.440002701496127</v>
      </c>
      <c r="I7284" s="2">
        <f>(2/2*0.0254)^2*3.1416*H7284</f>
        <v>9.0072537588125973E-2</v>
      </c>
      <c r="J7284" s="26"/>
      <c r="K7284" s="26"/>
      <c r="L7284" s="26"/>
      <c r="M7284" s="26"/>
      <c r="N7284" s="39"/>
      <c r="O7284" s="9"/>
      <c r="P7284" s="8"/>
      <c r="Q7284" s="41"/>
      <c r="R7284" s="8"/>
      <c r="S7284" s="41"/>
      <c r="T7284" s="9"/>
      <c r="U7284" s="8"/>
      <c r="V7284" s="51"/>
      <c r="X7284" s="9"/>
      <c r="Y7284" s="9"/>
      <c r="Z7284" s="9"/>
      <c r="AA7284" s="8"/>
      <c r="AB7284" s="12"/>
      <c r="AC7284" s="11"/>
      <c r="AD7284" s="11"/>
      <c r="AE7284" s="11"/>
      <c r="AF7284" s="11"/>
      <c r="AG7284" s="11"/>
      <c r="AH7284" s="10"/>
      <c r="AI7284" s="7">
        <v>39986734</v>
      </c>
      <c r="AJ7284" s="31"/>
      <c r="AK7284" s="37">
        <v>5.7587429999999999</v>
      </c>
      <c r="AN7284" s="6"/>
    </row>
    <row r="7285" spans="1:40" x14ac:dyDescent="0.25">
      <c r="A7285" s="6">
        <v>0.59989583333333341</v>
      </c>
      <c r="B7285">
        <v>4.26</v>
      </c>
      <c r="C7285">
        <f>B7285+0.68</f>
        <v>4.9399999999999995</v>
      </c>
      <c r="D7285" s="5">
        <f>C7285/(0.2905*LN(C7285)+0.3655)</f>
        <v>5.9551462097019288</v>
      </c>
      <c r="E7285" s="5">
        <f>D7285*100</f>
        <v>595.51462097019282</v>
      </c>
      <c r="F7285">
        <v>171.01092283770299</v>
      </c>
      <c r="G7285" s="4">
        <f>75.6*1000/(287.05*(F7285+273))</f>
        <v>0.59315827053409742</v>
      </c>
      <c r="H7285" s="3">
        <f>SQRT(2*ABS(E7285)/G7285)</f>
        <v>44.810100406912625</v>
      </c>
      <c r="I7285" s="2">
        <f>(2/2*0.0254)^2*3.1416*H7285</f>
        <v>9.0822664443570206E-2</v>
      </c>
      <c r="J7285" s="26"/>
      <c r="K7285" s="26"/>
      <c r="L7285" s="26"/>
      <c r="M7285" s="26"/>
      <c r="N7285" s="39"/>
      <c r="O7285" s="9"/>
      <c r="P7285" s="8"/>
      <c r="Q7285" s="41"/>
      <c r="R7285" s="8"/>
      <c r="S7285" s="41"/>
      <c r="T7285" s="9"/>
      <c r="U7285" s="8"/>
      <c r="V7285" s="51"/>
      <c r="X7285" s="9"/>
      <c r="Y7285" s="9"/>
      <c r="Z7285" s="9"/>
      <c r="AA7285" s="8"/>
      <c r="AB7285" s="12"/>
      <c r="AC7285" s="11"/>
      <c r="AD7285" s="11"/>
      <c r="AE7285" s="11"/>
      <c r="AF7285" s="11"/>
      <c r="AG7285" s="11"/>
      <c r="AH7285" s="10"/>
      <c r="AI7285" s="7">
        <v>37853223.200000003</v>
      </c>
      <c r="AJ7285" s="31"/>
      <c r="AK7285" s="38">
        <v>5.61282338</v>
      </c>
      <c r="AN7285" s="6"/>
    </row>
    <row r="7286" spans="1:40" x14ac:dyDescent="0.25">
      <c r="A7286" s="6">
        <v>0.59990740740740744</v>
      </c>
      <c r="B7286">
        <v>4.66</v>
      </c>
      <c r="C7286">
        <f>B7286+0.68</f>
        <v>5.34</v>
      </c>
      <c r="D7286" s="5">
        <f>C7286/(0.2905*LN(C7286)+0.3655)</f>
        <v>6.2664799313767174</v>
      </c>
      <c r="E7286" s="5">
        <f>D7286*100</f>
        <v>626.64799313767173</v>
      </c>
      <c r="F7286">
        <v>172.34685263666199</v>
      </c>
      <c r="G7286" s="4">
        <f>75.6*1000/(287.05*(F7286+273))</f>
        <v>0.59137894324254037</v>
      </c>
      <c r="H7286" s="3">
        <f>SQRT(2*ABS(E7286)/G7286)</f>
        <v>46.035609340289831</v>
      </c>
      <c r="I7286" s="2">
        <f>(2/2*0.0254)^2*3.1416*H7286</f>
        <v>9.3306568420976718E-2</v>
      </c>
      <c r="J7286" s="26"/>
      <c r="K7286" s="26"/>
      <c r="L7286" s="26"/>
      <c r="M7286" s="26"/>
      <c r="N7286" s="39"/>
      <c r="O7286" s="9"/>
      <c r="P7286" s="8"/>
      <c r="Q7286" s="41"/>
      <c r="R7286" s="8"/>
      <c r="S7286" s="41"/>
      <c r="T7286" s="9"/>
      <c r="U7286" s="8"/>
      <c r="V7286" s="51"/>
      <c r="X7286" s="9"/>
      <c r="Y7286" s="9"/>
      <c r="Z7286" s="9"/>
      <c r="AA7286" s="8"/>
      <c r="AB7286" s="12"/>
      <c r="AC7286" s="11"/>
      <c r="AD7286" s="11"/>
      <c r="AE7286" s="11"/>
      <c r="AF7286" s="11"/>
      <c r="AG7286" s="11"/>
      <c r="AH7286" s="10"/>
      <c r="AI7286" s="7">
        <v>36075539.700000003</v>
      </c>
      <c r="AJ7286" s="31"/>
      <c r="AK7286" s="38">
        <v>5.4020164299999998</v>
      </c>
      <c r="AN7286" s="6"/>
    </row>
    <row r="7287" spans="1:40" x14ac:dyDescent="0.25">
      <c r="A7287" s="6">
        <v>0.59991898148148148</v>
      </c>
      <c r="B7287">
        <v>4.45</v>
      </c>
      <c r="C7287">
        <f>B7287+0.68</f>
        <v>5.13</v>
      </c>
      <c r="D7287" s="5">
        <f>C7287/(0.2905*LN(C7287)+0.3655)</f>
        <v>6.1035229304078209</v>
      </c>
      <c r="E7287" s="5">
        <f>D7287*100</f>
        <v>610.35229304078211</v>
      </c>
      <c r="F7287">
        <v>173.576881945368</v>
      </c>
      <c r="G7287" s="4">
        <f>75.6*1000/(287.05*(F7287+273))</f>
        <v>0.58975007828748238</v>
      </c>
      <c r="H7287" s="3">
        <f>SQRT(2*ABS(E7287)/G7287)</f>
        <v>45.495797737399222</v>
      </c>
      <c r="I7287" s="2">
        <f>(2/2*0.0254)^2*3.1416*H7287</f>
        <v>9.2212459556527127E-2</v>
      </c>
      <c r="J7287" s="26"/>
      <c r="K7287" s="26"/>
      <c r="L7287" s="26"/>
      <c r="M7287" s="26"/>
      <c r="N7287" s="39"/>
      <c r="O7287" s="9"/>
      <c r="P7287" s="8"/>
      <c r="Q7287" s="41"/>
      <c r="R7287" s="8"/>
      <c r="S7287" s="41"/>
      <c r="T7287" s="9"/>
      <c r="U7287" s="8"/>
      <c r="V7287" s="51"/>
      <c r="X7287" s="9"/>
      <c r="Y7287" s="9"/>
      <c r="Z7287" s="9"/>
      <c r="AA7287" s="8"/>
      <c r="AB7287" s="12"/>
      <c r="AC7287" s="11"/>
      <c r="AD7287" s="11"/>
      <c r="AE7287" s="11"/>
      <c r="AF7287" s="11"/>
      <c r="AG7287" s="11"/>
      <c r="AH7287" s="10"/>
      <c r="AI7287" s="7">
        <v>29744842.600000001</v>
      </c>
      <c r="AJ7287" s="31"/>
      <c r="AK7287" s="38">
        <v>5.22116867</v>
      </c>
      <c r="AN7287" s="6"/>
    </row>
    <row r="7288" spans="1:40" x14ac:dyDescent="0.25">
      <c r="A7288" s="6">
        <v>0.59993055555555552</v>
      </c>
      <c r="B7288">
        <v>3.38</v>
      </c>
      <c r="C7288">
        <f>B7288+0.68</f>
        <v>4.0599999999999996</v>
      </c>
      <c r="D7288" s="5">
        <f>C7288/(0.2905*LN(C7288)+0.3655)</f>
        <v>5.2553664506166298</v>
      </c>
      <c r="E7288" s="5">
        <f>D7288*100</f>
        <v>525.53664506166297</v>
      </c>
      <c r="F7288">
        <v>174.65097619225</v>
      </c>
      <c r="G7288" s="4">
        <f>75.6*1000/(287.05*(F7288+273))</f>
        <v>0.58833503129802867</v>
      </c>
      <c r="H7288" s="3">
        <f>SQRT(2*ABS(E7288)/G7288)</f>
        <v>42.267264907131143</v>
      </c>
      <c r="I7288" s="2">
        <f>(2/2*0.0254)^2*3.1416*H7288</f>
        <v>8.5668757328106013E-2</v>
      </c>
      <c r="J7288" s="26"/>
      <c r="K7288" s="26"/>
      <c r="L7288" s="26"/>
      <c r="M7288" s="26"/>
      <c r="N7288" s="39"/>
      <c r="O7288" s="9"/>
      <c r="P7288" s="8"/>
      <c r="Q7288" s="41"/>
      <c r="R7288" s="8"/>
      <c r="S7288" s="41"/>
      <c r="T7288" s="9"/>
      <c r="U7288" s="8"/>
      <c r="V7288" s="51"/>
      <c r="X7288" s="9"/>
      <c r="Y7288" s="9"/>
      <c r="Z7288" s="9"/>
      <c r="AA7288" s="8"/>
      <c r="AB7288" s="12"/>
      <c r="AC7288" s="11"/>
      <c r="AD7288" s="11"/>
      <c r="AE7288" s="11"/>
      <c r="AF7288" s="11"/>
      <c r="AG7288" s="11"/>
      <c r="AH7288" s="10"/>
      <c r="AI7288" s="7">
        <v>26161630.5</v>
      </c>
      <c r="AJ7288" s="31"/>
      <c r="AK7288" s="38">
        <v>4.74901616</v>
      </c>
      <c r="AN7288" s="6"/>
    </row>
    <row r="7289" spans="1:40" x14ac:dyDescent="0.25">
      <c r="A7289" s="6">
        <v>0.59994212962962956</v>
      </c>
      <c r="B7289">
        <v>3.42</v>
      </c>
      <c r="C7289">
        <f>B7289+0.68</f>
        <v>4.0999999999999996</v>
      </c>
      <c r="D7289" s="5">
        <f>C7289/(0.2905*LN(C7289)+0.3655)</f>
        <v>5.2876499917691939</v>
      </c>
      <c r="E7289" s="5">
        <f>D7289*100</f>
        <v>528.76499917691945</v>
      </c>
      <c r="F7289">
        <v>175.815913435217</v>
      </c>
      <c r="G7289" s="4">
        <f>75.6*1000/(287.05*(F7289+273))</f>
        <v>0.58680796113677836</v>
      </c>
      <c r="H7289" s="3">
        <f>SQRT(2*ABS(E7289)/G7289)</f>
        <v>42.45201892777736</v>
      </c>
      <c r="I7289" s="2">
        <f>(2/2*0.0254)^2*3.1416*H7289</f>
        <v>8.6043223179987111E-2</v>
      </c>
      <c r="J7289" s="26"/>
      <c r="K7289" s="26"/>
      <c r="L7289" s="26"/>
      <c r="M7289" s="26"/>
      <c r="N7289" s="39"/>
      <c r="O7289" s="9"/>
      <c r="P7289" s="8"/>
      <c r="Q7289" s="41"/>
      <c r="R7289" s="8"/>
      <c r="S7289" s="41"/>
      <c r="T7289" s="9"/>
      <c r="U7289" s="8"/>
      <c r="V7289" s="51"/>
      <c r="X7289" s="9"/>
      <c r="Y7289" s="9"/>
      <c r="Z7289" s="9"/>
      <c r="AA7289" s="8"/>
      <c r="AB7289" s="12"/>
      <c r="AC7289" s="11"/>
      <c r="AD7289" s="11"/>
      <c r="AE7289" s="11"/>
      <c r="AF7289" s="11"/>
      <c r="AG7289" s="11"/>
      <c r="AH7289" s="10"/>
      <c r="AI7289" s="7">
        <v>22475583.300000001</v>
      </c>
      <c r="AJ7289" s="31"/>
      <c r="AK7289" s="38">
        <v>4.3351822000000002</v>
      </c>
      <c r="AN7289" s="6"/>
    </row>
    <row r="7290" spans="1:40" x14ac:dyDescent="0.25">
      <c r="A7290" s="6">
        <v>0.59995370370370371</v>
      </c>
      <c r="B7290">
        <v>1.39</v>
      </c>
      <c r="C7290">
        <f>B7290+0.68</f>
        <v>2.0699999999999998</v>
      </c>
      <c r="D7290" s="5">
        <f>C7290/(0.2905*LN(C7290)+0.3655)</f>
        <v>3.588436681461272</v>
      </c>
      <c r="E7290" s="5">
        <f>D7290*100</f>
        <v>358.84366814612719</v>
      </c>
      <c r="F7290">
        <v>176.27635334334801</v>
      </c>
      <c r="G7290" s="4">
        <f>75.6*1000/(287.05*(F7290+273))</f>
        <v>0.58620657225506734</v>
      </c>
      <c r="H7290" s="3">
        <f>SQRT(2*ABS(E7290)/G7290)</f>
        <v>34.989867664834506</v>
      </c>
      <c r="I7290" s="2">
        <f>(2/2*0.0254)^2*3.1416*H7290</f>
        <v>7.0918676391940369E-2</v>
      </c>
      <c r="J7290" s="26"/>
      <c r="K7290" s="26"/>
      <c r="L7290" s="26"/>
      <c r="M7290" s="26"/>
      <c r="N7290" s="39"/>
      <c r="O7290" s="9"/>
      <c r="P7290" s="8"/>
      <c r="Q7290" s="41"/>
      <c r="R7290" s="8"/>
      <c r="S7290" s="41"/>
      <c r="T7290" s="9"/>
      <c r="U7290" s="8"/>
      <c r="V7290" s="51"/>
      <c r="X7290" s="9"/>
      <c r="Y7290" s="9"/>
      <c r="Z7290" s="9"/>
      <c r="AA7290" s="8"/>
      <c r="AB7290" s="12"/>
      <c r="AC7290" s="11"/>
      <c r="AD7290" s="11"/>
      <c r="AE7290" s="11"/>
      <c r="AF7290" s="11"/>
      <c r="AG7290" s="11"/>
      <c r="AH7290" s="10"/>
      <c r="AI7290" s="7">
        <v>15225164</v>
      </c>
      <c r="AJ7290" s="31"/>
      <c r="AK7290" s="38">
        <v>4.1142807399999999</v>
      </c>
      <c r="AN7290" s="6"/>
    </row>
    <row r="7291" spans="1:40" x14ac:dyDescent="0.25">
      <c r="A7291" s="6">
        <v>0.59996527777777775</v>
      </c>
      <c r="B7291">
        <v>0.41</v>
      </c>
      <c r="C7291">
        <f>B7291+0.68</f>
        <v>1.0900000000000001</v>
      </c>
      <c r="D7291" s="5">
        <f>C7291/(0.2905*LN(C7291)+0.3655)</f>
        <v>2.7910457666578079</v>
      </c>
      <c r="E7291" s="5">
        <f>D7291*100</f>
        <v>279.10457666578077</v>
      </c>
      <c r="F7291">
        <v>176.45774543105</v>
      </c>
      <c r="G7291" s="4">
        <f>75.6*1000/(287.05*(F7291+273))</f>
        <v>0.58596999109688974</v>
      </c>
      <c r="H7291" s="3">
        <f>SQRT(2*ABS(E7291)/G7291)</f>
        <v>30.86460967854396</v>
      </c>
      <c r="I7291" s="2">
        <f>(2/2*0.0254)^2*3.1416*H7291</f>
        <v>6.2557460540385912E-2</v>
      </c>
      <c r="J7291" s="26"/>
      <c r="K7291" s="26"/>
      <c r="L7291" s="26"/>
      <c r="M7291" s="26"/>
      <c r="N7291" s="39"/>
      <c r="O7291" s="9"/>
      <c r="P7291" s="8"/>
      <c r="Q7291" s="41"/>
      <c r="R7291" s="8"/>
      <c r="S7291" s="41"/>
      <c r="T7291" s="9"/>
      <c r="U7291" s="8"/>
      <c r="V7291" s="51"/>
      <c r="X7291" s="9"/>
      <c r="Y7291" s="9"/>
      <c r="Z7291" s="9"/>
      <c r="AA7291" s="8"/>
      <c r="AB7291" s="12"/>
      <c r="AC7291" s="11"/>
      <c r="AD7291" s="11"/>
      <c r="AE7291" s="11"/>
      <c r="AF7291" s="11"/>
      <c r="AG7291" s="11"/>
      <c r="AH7291" s="10"/>
      <c r="AI7291" s="7">
        <v>12871446.1</v>
      </c>
      <c r="AJ7291" s="31"/>
      <c r="AK7291" s="38">
        <v>3.3759961600000001</v>
      </c>
      <c r="AN7291" s="6"/>
    </row>
    <row r="7292" spans="1:40" x14ac:dyDescent="0.25">
      <c r="A7292" s="6">
        <v>0.5999768518518519</v>
      </c>
      <c r="B7292">
        <v>0.35</v>
      </c>
      <c r="C7292">
        <f>B7292+0.68</f>
        <v>1.03</v>
      </c>
      <c r="D7292" s="5">
        <f>C7292/(0.2905*LN(C7292)+0.3655)</f>
        <v>2.7533714414708768</v>
      </c>
      <c r="E7292" s="5">
        <f>D7292*100</f>
        <v>275.33714414708766</v>
      </c>
      <c r="F7292">
        <v>176.213564640767</v>
      </c>
      <c r="G7292" s="4">
        <f>75.6*1000/(287.05*(F7292+273))</f>
        <v>0.58628850911765029</v>
      </c>
      <c r="H7292" s="3">
        <f>SQRT(2*ABS(E7292)/G7292)</f>
        <v>30.647263927133462</v>
      </c>
      <c r="I7292" s="2">
        <f>(2/2*0.0254)^2*3.1416*H7292</f>
        <v>6.2116936639092755E-2</v>
      </c>
      <c r="J7292" s="26"/>
      <c r="K7292" s="26"/>
      <c r="L7292" s="26"/>
      <c r="M7292" s="26"/>
      <c r="N7292" s="39"/>
      <c r="O7292" s="9"/>
      <c r="P7292" s="8"/>
      <c r="Q7292" s="41"/>
      <c r="R7292" s="8"/>
      <c r="S7292" s="41"/>
      <c r="T7292" s="9"/>
      <c r="U7292" s="8"/>
      <c r="V7292" s="51"/>
      <c r="X7292" s="9"/>
      <c r="Y7292" s="9"/>
      <c r="Z7292" s="9"/>
      <c r="AA7292" s="8"/>
      <c r="AB7292" s="12"/>
      <c r="AC7292" s="11"/>
      <c r="AD7292" s="11"/>
      <c r="AE7292" s="11"/>
      <c r="AF7292" s="11"/>
      <c r="AG7292" s="11"/>
      <c r="AH7292" s="10"/>
      <c r="AI7292" s="7">
        <v>18322878.800000001</v>
      </c>
      <c r="AJ7292" s="31"/>
      <c r="AK7292" s="37">
        <v>2.7231823500000001</v>
      </c>
      <c r="AN7292" s="6"/>
    </row>
    <row r="7293" spans="1:40" x14ac:dyDescent="0.25">
      <c r="A7293" s="6">
        <v>0.59998842592592594</v>
      </c>
      <c r="B7293">
        <v>0.61</v>
      </c>
      <c r="C7293">
        <f>B7293+0.68</f>
        <v>1.29</v>
      </c>
      <c r="D7293" s="5">
        <f>C7293/(0.2905*LN(C7293)+0.3655)</f>
        <v>2.9353301413045161</v>
      </c>
      <c r="E7293" s="5">
        <f>D7293*100</f>
        <v>293.53301413045159</v>
      </c>
      <c r="F7293">
        <v>175.79498493882801</v>
      </c>
      <c r="G7293" s="4">
        <f>75.6*1000/(287.05*(F7293+273))</f>
        <v>0.58683532554303919</v>
      </c>
      <c r="H7293" s="3">
        <f>SQRT(2*ABS(E7293)/G7293)</f>
        <v>31.628991925911265</v>
      </c>
      <c r="I7293" s="2">
        <f>(2/2*0.0254)^2*3.1416*H7293</f>
        <v>6.4106736969781128E-2</v>
      </c>
      <c r="J7293" s="26"/>
      <c r="K7293" s="26"/>
      <c r="L7293" s="26"/>
      <c r="M7293" s="26"/>
      <c r="N7293" s="39"/>
      <c r="O7293" s="9"/>
      <c r="P7293" s="8"/>
      <c r="Q7293" s="41"/>
      <c r="R7293" s="8"/>
      <c r="S7293" s="41"/>
      <c r="T7293" s="9"/>
      <c r="U7293" s="8"/>
      <c r="V7293" s="51"/>
      <c r="X7293" s="9"/>
      <c r="Y7293" s="9"/>
      <c r="Z7293" s="9"/>
      <c r="AA7293" s="8"/>
      <c r="AB7293" s="12"/>
      <c r="AC7293" s="11"/>
      <c r="AD7293" s="11"/>
      <c r="AE7293" s="11"/>
      <c r="AF7293" s="11"/>
      <c r="AG7293" s="11"/>
      <c r="AH7293" s="10"/>
      <c r="AI7293" s="7">
        <v>23166269.100000001</v>
      </c>
      <c r="AJ7293" s="31"/>
      <c r="AK7293" s="37">
        <v>2.8561760199999999</v>
      </c>
      <c r="AN7293" s="6"/>
    </row>
    <row r="7294" spans="1:40" x14ac:dyDescent="0.25">
      <c r="A7294" s="6">
        <v>0.6</v>
      </c>
      <c r="B7294">
        <v>0.38</v>
      </c>
      <c r="C7294">
        <f>B7294+0.68</f>
        <v>1.06</v>
      </c>
      <c r="D7294" s="5">
        <f>C7294/(0.2905*LN(C7294)+0.3655)</f>
        <v>2.7717699677526393</v>
      </c>
      <c r="E7294" s="5">
        <f>D7294*100</f>
        <v>277.17699677526394</v>
      </c>
      <c r="F7294">
        <v>175.404329372646</v>
      </c>
      <c r="G7294" s="4">
        <f>75.6*1000/(287.05*(F7294+273))</f>
        <v>0.58734658395723949</v>
      </c>
      <c r="H7294" s="3">
        <f>SQRT(2*ABS(E7294)/G7294)</f>
        <v>30.721779421703641</v>
      </c>
      <c r="I7294" s="2">
        <f>(2/2*0.0254)^2*3.1416*H7294</f>
        <v>6.2267967225896573E-2</v>
      </c>
      <c r="J7294" s="26"/>
      <c r="K7294" s="26"/>
      <c r="L7294" s="26"/>
      <c r="M7294" s="26"/>
      <c r="N7294" s="39"/>
      <c r="O7294" s="9"/>
      <c r="P7294" s="8"/>
      <c r="Q7294" s="41"/>
      <c r="R7294" s="8"/>
      <c r="S7294" s="41"/>
      <c r="T7294" s="9"/>
      <c r="U7294" s="8"/>
      <c r="V7294" s="51"/>
      <c r="X7294" s="9"/>
      <c r="Y7294" s="9"/>
      <c r="Z7294" s="9"/>
      <c r="AA7294" s="8"/>
      <c r="AB7294" s="12"/>
      <c r="AC7294" s="11"/>
      <c r="AD7294" s="11"/>
      <c r="AE7294" s="11"/>
      <c r="AF7294" s="11"/>
      <c r="AG7294" s="11"/>
      <c r="AH7294" s="10"/>
      <c r="AI7294" s="7">
        <v>19135473.899999999</v>
      </c>
      <c r="AJ7294" s="31"/>
      <c r="AK7294" s="37">
        <v>3.0397722100000002</v>
      </c>
      <c r="AN7294" s="6"/>
    </row>
    <row r="7295" spans="1:40" x14ac:dyDescent="0.25">
      <c r="A7295" s="6">
        <v>0.60001157407407402</v>
      </c>
      <c r="B7295">
        <v>0.45</v>
      </c>
      <c r="C7295">
        <f>B7295+0.68</f>
        <v>1.1300000000000001</v>
      </c>
      <c r="D7295" s="5">
        <f>C7295/(0.2905*LN(C7295)+0.3655)</f>
        <v>2.8179254410358889</v>
      </c>
      <c r="E7295" s="5">
        <f>D7295*100</f>
        <v>281.79254410358891</v>
      </c>
      <c r="F7295">
        <v>174.75560418722</v>
      </c>
      <c r="G7295" s="4">
        <f>75.6*1000/(287.05*(F7295+273))</f>
        <v>0.58819755381227601</v>
      </c>
      <c r="H7295" s="3">
        <f>SQRT(2*ABS(E7295)/G7295)</f>
        <v>30.954097044336528</v>
      </c>
      <c r="I7295" s="2">
        <f>(2/2*0.0254)^2*3.1416*H7295</f>
        <v>6.2738836634648437E-2</v>
      </c>
      <c r="J7295" s="26"/>
      <c r="K7295" s="26"/>
      <c r="L7295" s="26"/>
      <c r="M7295" s="26"/>
      <c r="N7295" s="39"/>
      <c r="O7295" s="9"/>
      <c r="P7295" s="8"/>
      <c r="Q7295" s="41"/>
      <c r="R7295" s="8"/>
      <c r="S7295" s="41"/>
      <c r="T7295" s="9"/>
      <c r="U7295" s="8"/>
      <c r="V7295" s="51"/>
      <c r="X7295" s="9"/>
      <c r="Y7295" s="9"/>
      <c r="Z7295" s="9"/>
      <c r="AA7295" s="8"/>
      <c r="AB7295" s="12"/>
      <c r="AC7295" s="11"/>
      <c r="AD7295" s="11"/>
      <c r="AE7295" s="11"/>
      <c r="AF7295" s="11"/>
      <c r="AG7295" s="11"/>
      <c r="AH7295" s="10"/>
      <c r="AI7295" s="7">
        <v>17057183.600000001</v>
      </c>
      <c r="AJ7295" s="31"/>
      <c r="AK7295" s="37">
        <v>2.9304847199999999</v>
      </c>
      <c r="AN7295" s="6"/>
    </row>
    <row r="7296" spans="1:40" x14ac:dyDescent="0.25">
      <c r="A7296" s="6">
        <v>0.60002314814814817</v>
      </c>
      <c r="B7296">
        <v>0.48</v>
      </c>
      <c r="C7296">
        <f>B7296+0.68</f>
        <v>1.1600000000000001</v>
      </c>
      <c r="D7296" s="5">
        <f>C7296/(0.2905*LN(C7296)+0.3655)</f>
        <v>2.8388510665038074</v>
      </c>
      <c r="E7296" s="5">
        <f>D7296*100</f>
        <v>283.88510665038075</v>
      </c>
      <c r="F7296">
        <v>174.00580286243999</v>
      </c>
      <c r="G7296" s="4">
        <f>75.6*1000/(287.05*(F7296+273))</f>
        <v>0.58918418821893614</v>
      </c>
      <c r="H7296" s="3">
        <f>SQRT(2*ABS(E7296)/G7296)</f>
        <v>31.042790977801424</v>
      </c>
      <c r="I7296" s="2">
        <f>(2/2*0.0254)^2*3.1416*H7296</f>
        <v>6.2918604572772055E-2</v>
      </c>
      <c r="J7296" s="26"/>
      <c r="K7296" s="26"/>
      <c r="L7296" s="26"/>
      <c r="M7296" s="26"/>
      <c r="N7296" s="39"/>
      <c r="O7296" s="9"/>
      <c r="P7296" s="8"/>
      <c r="Q7296" s="41"/>
      <c r="R7296" s="8"/>
      <c r="S7296" s="41"/>
      <c r="T7296" s="9"/>
      <c r="U7296" s="8"/>
      <c r="V7296" s="51"/>
      <c r="X7296" s="9"/>
      <c r="Y7296" s="9"/>
      <c r="Z7296" s="9"/>
      <c r="AA7296" s="8"/>
      <c r="AB7296" s="12"/>
      <c r="AC7296" s="11"/>
      <c r="AD7296" s="11"/>
      <c r="AE7296" s="11"/>
      <c r="AF7296" s="11"/>
      <c r="AG7296" s="11"/>
      <c r="AH7296" s="10"/>
      <c r="AI7296" s="7">
        <v>15003759.800000001</v>
      </c>
      <c r="AJ7296" s="31"/>
      <c r="AK7296" s="37">
        <v>2.73036558</v>
      </c>
      <c r="AN7296" s="6"/>
    </row>
    <row r="7297" spans="1:40" x14ac:dyDescent="0.25">
      <c r="A7297" s="6">
        <v>0.60003472222222221</v>
      </c>
      <c r="B7297">
        <v>2.72</v>
      </c>
      <c r="C7297">
        <f>B7297+0.68</f>
        <v>3.4000000000000004</v>
      </c>
      <c r="D7297" s="5">
        <f>C7297/(0.2905*LN(C7297)+0.3655)</f>
        <v>4.7156284448562413</v>
      </c>
      <c r="E7297" s="5">
        <f>D7297*100</f>
        <v>471.56284448562411</v>
      </c>
      <c r="F7297">
        <v>173.73728830919501</v>
      </c>
      <c r="G7297" s="4">
        <f>75.6*1000/(287.05*(F7297+273))</f>
        <v>0.58953832147178675</v>
      </c>
      <c r="H7297" s="3">
        <f>SQRT(2*ABS(E7297)/G7297)</f>
        <v>39.997124227251369</v>
      </c>
      <c r="I7297" s="2">
        <f>(2/2*0.0254)^2*3.1416*H7297</f>
        <v>8.1067557524130293E-2</v>
      </c>
      <c r="J7297" s="26"/>
      <c r="K7297" s="26"/>
      <c r="L7297" s="26"/>
      <c r="M7297" s="26"/>
      <c r="N7297" s="39"/>
      <c r="O7297" s="9"/>
      <c r="P7297" s="8"/>
      <c r="Q7297" s="41"/>
      <c r="R7297" s="8"/>
      <c r="S7297" s="41"/>
      <c r="T7297" s="9"/>
      <c r="U7297" s="8"/>
      <c r="V7297" s="51"/>
      <c r="X7297" s="9"/>
      <c r="Y7297" s="9"/>
      <c r="Z7297" s="9"/>
      <c r="AA7297" s="8"/>
      <c r="AB7297" s="12"/>
      <c r="AC7297" s="11"/>
      <c r="AD7297" s="11"/>
      <c r="AE7297" s="11"/>
      <c r="AF7297" s="11"/>
      <c r="AG7297" s="11"/>
      <c r="AH7297" s="10"/>
      <c r="AI7297" s="7">
        <v>12022905.6</v>
      </c>
      <c r="AJ7297" s="31"/>
      <c r="AK7297" s="37">
        <v>2.4896276400000001</v>
      </c>
      <c r="AN7297" s="6"/>
    </row>
    <row r="7298" spans="1:40" x14ac:dyDescent="0.25">
      <c r="A7298" s="6">
        <v>0.60004629629629636</v>
      </c>
      <c r="B7298">
        <v>3.44</v>
      </c>
      <c r="C7298">
        <f>B7298+0.68</f>
        <v>4.12</v>
      </c>
      <c r="D7298" s="5">
        <f>C7298/(0.2905*LN(C7298)+0.3655)</f>
        <v>5.3037740175880295</v>
      </c>
      <c r="E7298" s="5">
        <f>D7298*100</f>
        <v>530.37740175880299</v>
      </c>
      <c r="F7298">
        <v>174.030213782065</v>
      </c>
      <c r="G7298" s="4">
        <f>75.6*1000/(287.05*(F7298+273))</f>
        <v>0.58915201471607315</v>
      </c>
      <c r="H7298" s="3">
        <f>SQRT(2*ABS(E7298)/G7298)</f>
        <v>42.432031028212855</v>
      </c>
      <c r="I7298" s="2">
        <f>(2/2*0.0254)^2*3.1416*H7298</f>
        <v>8.6002711012449121E-2</v>
      </c>
      <c r="J7298" s="26"/>
      <c r="K7298" s="26"/>
      <c r="L7298" s="26"/>
      <c r="M7298" s="26"/>
      <c r="N7298" s="39"/>
      <c r="O7298" s="9"/>
      <c r="P7298" s="8"/>
      <c r="Q7298" s="41"/>
      <c r="R7298" s="8"/>
      <c r="S7298" s="41"/>
      <c r="T7298" s="9"/>
      <c r="U7298" s="8"/>
      <c r="V7298" s="51"/>
      <c r="X7298" s="9"/>
      <c r="Y7298" s="9"/>
      <c r="Z7298" s="9"/>
      <c r="AA7298" s="8"/>
      <c r="AB7298" s="12"/>
      <c r="AC7298" s="11"/>
      <c r="AD7298" s="11"/>
      <c r="AE7298" s="11"/>
      <c r="AF7298" s="11"/>
      <c r="AG7298" s="11"/>
      <c r="AH7298" s="10"/>
      <c r="AI7298" s="7">
        <v>10865446.4</v>
      </c>
      <c r="AJ7298" s="31"/>
      <c r="AK7298" s="37">
        <v>2.1620154700000001</v>
      </c>
      <c r="AN7298" s="6"/>
    </row>
    <row r="7299" spans="1:40" x14ac:dyDescent="0.25">
      <c r="A7299" s="6">
        <v>0.60005787037037039</v>
      </c>
      <c r="B7299">
        <v>2.72</v>
      </c>
      <c r="C7299">
        <f>B7299+0.68</f>
        <v>3.4000000000000004</v>
      </c>
      <c r="D7299" s="5">
        <f>C7299/(0.2905*LN(C7299)+0.3655)</f>
        <v>4.7156284448562413</v>
      </c>
      <c r="E7299" s="5">
        <f>D7299*100</f>
        <v>471.56284448562411</v>
      </c>
      <c r="F7299">
        <v>174.36151302226901</v>
      </c>
      <c r="G7299" s="4">
        <f>75.6*1000/(287.05*(F7299+273))</f>
        <v>0.58871571072219253</v>
      </c>
      <c r="H7299" s="3">
        <f>SQRT(2*ABS(E7299)/G7299)</f>
        <v>40.025058405222474</v>
      </c>
      <c r="I7299" s="2">
        <f>(2/2*0.0254)^2*3.1416*H7299</f>
        <v>8.1124175484128994E-2</v>
      </c>
      <c r="J7299" s="26"/>
      <c r="K7299" s="26"/>
      <c r="L7299" s="26"/>
      <c r="M7299" s="26"/>
      <c r="N7299" s="39"/>
      <c r="O7299" s="9"/>
      <c r="P7299" s="8"/>
      <c r="Q7299" s="41"/>
      <c r="R7299" s="8"/>
      <c r="S7299" s="41"/>
      <c r="T7299" s="9"/>
      <c r="U7299" s="8"/>
      <c r="V7299" s="51"/>
      <c r="X7299" s="9"/>
      <c r="Y7299" s="9"/>
      <c r="Z7299" s="9"/>
      <c r="AA7299" s="8"/>
      <c r="AB7299" s="12"/>
      <c r="AC7299" s="11"/>
      <c r="AD7299" s="11"/>
      <c r="AE7299" s="11"/>
      <c r="AF7299" s="11"/>
      <c r="AG7299" s="11"/>
      <c r="AH7299" s="10"/>
      <c r="AI7299" s="7">
        <v>9253506.1999999993</v>
      </c>
      <c r="AJ7299" s="31"/>
      <c r="AK7299" s="37">
        <v>1.9238621600000001</v>
      </c>
      <c r="AN7299" s="6"/>
    </row>
    <row r="7300" spans="1:40" x14ac:dyDescent="0.25">
      <c r="A7300" s="6">
        <v>0.60006944444444443</v>
      </c>
      <c r="B7300">
        <v>1.1599999999999999</v>
      </c>
      <c r="C7300">
        <f>B7300+0.68</f>
        <v>1.8399999999999999</v>
      </c>
      <c r="D7300" s="5">
        <f>C7300/(0.2905*LN(C7300)+0.3655)</f>
        <v>3.3908493965243207</v>
      </c>
      <c r="E7300" s="5">
        <f>D7300*100</f>
        <v>339.08493965243207</v>
      </c>
      <c r="F7300">
        <v>174.41033734282601</v>
      </c>
      <c r="G7300" s="4">
        <f>75.6*1000/(287.05*(F7300+273))</f>
        <v>0.58865146624195108</v>
      </c>
      <c r="H7300" s="3">
        <f>SQRT(2*ABS(E7300)/G7300)</f>
        <v>33.942211347817583</v>
      </c>
      <c r="I7300" s="2">
        <f>(2/2*0.0254)^2*3.1416*H7300</f>
        <v>6.8795250261033142E-2</v>
      </c>
      <c r="J7300" s="26"/>
      <c r="K7300" s="26"/>
      <c r="L7300" s="26"/>
      <c r="M7300" s="26"/>
      <c r="N7300" s="39"/>
      <c r="O7300" s="9"/>
      <c r="P7300" s="8"/>
      <c r="Q7300" s="41"/>
      <c r="R7300" s="8"/>
      <c r="S7300" s="41"/>
      <c r="T7300" s="9"/>
      <c r="U7300" s="8"/>
      <c r="V7300" s="51"/>
      <c r="X7300" s="9"/>
      <c r="Y7300" s="9"/>
      <c r="Z7300" s="9"/>
      <c r="AA7300" s="8"/>
      <c r="AB7300" s="12"/>
      <c r="AC7300" s="11"/>
      <c r="AD7300" s="11"/>
      <c r="AE7300" s="11"/>
      <c r="AF7300" s="11"/>
      <c r="AG7300" s="11"/>
      <c r="AH7300" s="10"/>
      <c r="AI7300" s="7">
        <v>7743397.0999999996</v>
      </c>
      <c r="AJ7300" s="31"/>
      <c r="AK7300" s="37">
        <v>1.68409181</v>
      </c>
      <c r="AN7300" s="6"/>
    </row>
    <row r="7301" spans="1:40" x14ac:dyDescent="0.25">
      <c r="A7301" s="6">
        <v>0.60008101851851847</v>
      </c>
      <c r="B7301">
        <v>1.03</v>
      </c>
      <c r="C7301">
        <f>B7301+0.68</f>
        <v>1.71</v>
      </c>
      <c r="D7301" s="5">
        <f>C7301/(0.2905*LN(C7301)+0.3655)</f>
        <v>3.279937962829278</v>
      </c>
      <c r="E7301" s="5">
        <f>D7301*100</f>
        <v>327.9937962829278</v>
      </c>
      <c r="F7301">
        <v>174.49054942799501</v>
      </c>
      <c r="G7301" s="4">
        <f>75.6*1000/(287.05*(F7301+273))</f>
        <v>0.58854595125039344</v>
      </c>
      <c r="H7301" s="3">
        <f>SQRT(2*ABS(E7301)/G7301)</f>
        <v>33.385479974842355</v>
      </c>
      <c r="I7301" s="2">
        <f>(2/2*0.0254)^2*3.1416*H7301</f>
        <v>6.766684782020449E-2</v>
      </c>
      <c r="J7301" s="26"/>
      <c r="K7301" s="26"/>
      <c r="L7301" s="26"/>
      <c r="M7301" s="26"/>
      <c r="N7301" s="39"/>
      <c r="O7301" s="9"/>
      <c r="P7301" s="8"/>
      <c r="Q7301" s="41"/>
      <c r="R7301" s="8"/>
      <c r="S7301" s="41"/>
      <c r="T7301" s="9"/>
      <c r="U7301" s="8"/>
      <c r="V7301" s="51"/>
      <c r="X7301" s="9"/>
      <c r="Y7301" s="9"/>
      <c r="Z7301" s="9"/>
      <c r="AA7301" s="8"/>
      <c r="AB7301" s="12"/>
      <c r="AC7301" s="11"/>
      <c r="AD7301" s="11"/>
      <c r="AE7301" s="11"/>
      <c r="AF7301" s="11"/>
      <c r="AG7301" s="11"/>
      <c r="AH7301" s="10"/>
      <c r="AI7301" s="7">
        <v>6505346.4000000004</v>
      </c>
      <c r="AJ7301" s="31"/>
      <c r="AK7301" s="37">
        <v>1.4663599700000001</v>
      </c>
      <c r="AN7301" s="6"/>
    </row>
    <row r="7302" spans="1:40" x14ac:dyDescent="0.25">
      <c r="A7302" s="6">
        <v>0.60009259259259262</v>
      </c>
      <c r="B7302">
        <v>2.09</v>
      </c>
      <c r="C7302">
        <f>B7302+0.68</f>
        <v>2.77</v>
      </c>
      <c r="D7302" s="5">
        <f>C7302/(0.2905*LN(C7302)+0.3655)</f>
        <v>4.1876100932616378</v>
      </c>
      <c r="E7302" s="5">
        <f>D7302*100</f>
        <v>418.76100932616379</v>
      </c>
      <c r="F7302">
        <v>174.699802409829</v>
      </c>
      <c r="G7302" s="4">
        <f>75.6*1000/(287.05*(F7302+273))</f>
        <v>0.58827086737815903</v>
      </c>
      <c r="H7302" s="3">
        <f>SQRT(2*ABS(E7302)/G7302)</f>
        <v>37.731967004406201</v>
      </c>
      <c r="I7302" s="2">
        <f>(2/2*0.0254)^2*3.1416*H7302</f>
        <v>7.6476458363578984E-2</v>
      </c>
      <c r="J7302" s="26"/>
      <c r="K7302" s="26"/>
      <c r="L7302" s="26"/>
      <c r="M7302" s="26"/>
      <c r="N7302" s="39"/>
      <c r="O7302" s="9"/>
      <c r="P7302" s="8"/>
      <c r="Q7302" s="41"/>
      <c r="R7302" s="8"/>
      <c r="S7302" s="41"/>
      <c r="T7302" s="9"/>
      <c r="U7302" s="8"/>
      <c r="V7302" s="51"/>
      <c r="X7302" s="9"/>
      <c r="Y7302" s="9"/>
      <c r="Z7302" s="9"/>
      <c r="AA7302" s="8"/>
      <c r="AB7302" s="12"/>
      <c r="AC7302" s="11"/>
      <c r="AD7302" s="11"/>
      <c r="AE7302" s="11"/>
      <c r="AF7302" s="11"/>
      <c r="AG7302" s="11"/>
      <c r="AH7302" s="10"/>
      <c r="AI7302" s="7">
        <v>6644152.5999999996</v>
      </c>
      <c r="AJ7302" s="31"/>
      <c r="AK7302" s="37">
        <v>1.2489235400000001</v>
      </c>
      <c r="AN7302" s="6"/>
    </row>
    <row r="7303" spans="1:40" x14ac:dyDescent="0.25">
      <c r="A7303" s="6">
        <v>0.60010416666666666</v>
      </c>
      <c r="B7303">
        <v>1.06</v>
      </c>
      <c r="C7303">
        <f>B7303+0.68</f>
        <v>1.7400000000000002</v>
      </c>
      <c r="D7303" s="5">
        <f>C7303/(0.2905*LN(C7303)+0.3655)</f>
        <v>3.3054483595232433</v>
      </c>
      <c r="E7303" s="5">
        <f>D7303*100</f>
        <v>330.54483595232432</v>
      </c>
      <c r="F7303">
        <v>174.83581995932801</v>
      </c>
      <c r="G7303" s="4">
        <f>75.6*1000/(287.05*(F7303+273))</f>
        <v>0.58809219662817369</v>
      </c>
      <c r="H7303" s="3">
        <f>SQRT(2*ABS(E7303)/G7303)</f>
        <v>33.527986869909256</v>
      </c>
      <c r="I7303" s="2">
        <f>(2/2*0.0254)^2*3.1416*H7303</f>
        <v>6.7955685733845042E-2</v>
      </c>
      <c r="J7303" s="26"/>
      <c r="K7303" s="26"/>
      <c r="L7303" s="26"/>
      <c r="M7303" s="26"/>
      <c r="N7303" s="39"/>
      <c r="O7303" s="9"/>
      <c r="P7303" s="8"/>
      <c r="Q7303" s="41"/>
      <c r="R7303" s="8"/>
      <c r="S7303" s="41"/>
      <c r="T7303" s="9"/>
      <c r="U7303" s="8"/>
      <c r="V7303" s="51"/>
      <c r="X7303" s="9"/>
      <c r="Y7303" s="9"/>
      <c r="Z7303" s="9"/>
      <c r="AA7303" s="8"/>
      <c r="AB7303" s="12"/>
      <c r="AC7303" s="11"/>
      <c r="AD7303" s="11"/>
      <c r="AE7303" s="11"/>
      <c r="AF7303" s="11"/>
      <c r="AG7303" s="11"/>
      <c r="AH7303" s="10"/>
      <c r="AI7303" s="7">
        <v>7398388.7000000002</v>
      </c>
      <c r="AJ7303" s="31"/>
      <c r="AK7303" s="37">
        <v>1.1376927699999999</v>
      </c>
      <c r="AN7303" s="6"/>
    </row>
    <row r="7304" spans="1:40" x14ac:dyDescent="0.25">
      <c r="A7304" s="6">
        <v>0.60011574074074081</v>
      </c>
      <c r="B7304">
        <v>1.1499999999999999</v>
      </c>
      <c r="C7304">
        <f>B7304+0.68</f>
        <v>1.83</v>
      </c>
      <c r="D7304" s="5">
        <f>C7304/(0.2905*LN(C7304)+0.3655)</f>
        <v>3.382288488377676</v>
      </c>
      <c r="E7304" s="5">
        <f>D7304*100</f>
        <v>338.2288488377676</v>
      </c>
      <c r="F7304">
        <v>174.90557348791199</v>
      </c>
      <c r="G7304" s="4">
        <f>75.6*1000/(287.05*(F7304+273))</f>
        <v>0.58800061146318439</v>
      </c>
      <c r="H7304" s="3">
        <f>SQRT(2*ABS(E7304)/G7304)</f>
        <v>33.918093475452956</v>
      </c>
      <c r="I7304" s="2">
        <f>(2/2*0.0254)^2*3.1416*H7304</f>
        <v>6.8746367321495527E-2</v>
      </c>
      <c r="J7304" s="26"/>
      <c r="K7304" s="26"/>
      <c r="L7304" s="26"/>
      <c r="M7304" s="26"/>
      <c r="N7304" s="39"/>
      <c r="O7304" s="9"/>
      <c r="P7304" s="8"/>
      <c r="Q7304" s="41"/>
      <c r="R7304" s="8"/>
      <c r="S7304" s="41"/>
      <c r="T7304" s="9"/>
      <c r="U7304" s="8"/>
      <c r="V7304" s="51"/>
      <c r="X7304" s="9"/>
      <c r="Y7304" s="9"/>
      <c r="Z7304" s="9"/>
      <c r="AA7304" s="8"/>
      <c r="AB7304" s="12"/>
      <c r="AC7304" s="11"/>
      <c r="AD7304" s="11"/>
      <c r="AE7304" s="11"/>
      <c r="AF7304" s="11"/>
      <c r="AG7304" s="11"/>
      <c r="AH7304" s="10"/>
      <c r="AI7304" s="7">
        <v>7647367.4000000004</v>
      </c>
      <c r="AJ7304" s="31"/>
      <c r="AK7304" s="37">
        <v>1.1163688</v>
      </c>
      <c r="AN7304" s="6"/>
    </row>
    <row r="7305" spans="1:40" x14ac:dyDescent="0.25">
      <c r="A7305" s="6">
        <v>0.60012731481481485</v>
      </c>
      <c r="B7305">
        <v>0.3</v>
      </c>
      <c r="C7305">
        <f>B7305+0.68</f>
        <v>0.98</v>
      </c>
      <c r="D7305" s="5">
        <f>C7305/(0.2905*LN(C7305)+0.3655)</f>
        <v>2.7250145027674018</v>
      </c>
      <c r="E7305" s="5">
        <f>D7305*100</f>
        <v>272.50145027674017</v>
      </c>
      <c r="F7305">
        <v>174.762579438237</v>
      </c>
      <c r="G7305" s="4">
        <f>75.6*1000/(287.05*(F7305+273))</f>
        <v>0.58818839086348607</v>
      </c>
      <c r="H7305" s="3">
        <f>SQRT(2*ABS(E7305)/G7305)</f>
        <v>30.439757098168755</v>
      </c>
      <c r="I7305" s="2">
        <f>(2/2*0.0254)^2*3.1416*H7305</f>
        <v>6.1696354606790425E-2</v>
      </c>
      <c r="J7305" s="26"/>
      <c r="K7305" s="26"/>
      <c r="L7305" s="26"/>
      <c r="M7305" s="26"/>
      <c r="N7305" s="39"/>
      <c r="O7305" s="9"/>
      <c r="P7305" s="8"/>
      <c r="Q7305" s="41"/>
      <c r="R7305" s="8"/>
      <c r="S7305" s="41"/>
      <c r="T7305" s="9"/>
      <c r="U7305" s="8"/>
      <c r="V7305" s="51"/>
      <c r="X7305" s="9"/>
      <c r="Y7305" s="9"/>
      <c r="Z7305" s="9"/>
      <c r="AA7305" s="8"/>
      <c r="AB7305" s="12"/>
      <c r="AC7305" s="11"/>
      <c r="AD7305" s="11"/>
      <c r="AE7305" s="11"/>
      <c r="AF7305" s="11"/>
      <c r="AG7305" s="11"/>
      <c r="AH7305" s="10"/>
      <c r="AI7305" s="7">
        <v>8240657.0999999996</v>
      </c>
      <c r="AJ7305" s="31"/>
      <c r="AK7305" s="37">
        <v>1.1278485899999999</v>
      </c>
      <c r="AN7305" s="6"/>
    </row>
    <row r="7306" spans="1:40" x14ac:dyDescent="0.25">
      <c r="A7306" s="6">
        <v>0.60013888888888889</v>
      </c>
      <c r="B7306">
        <v>0.33</v>
      </c>
      <c r="C7306">
        <f>B7306+0.68</f>
        <v>1.01</v>
      </c>
      <c r="D7306" s="5">
        <f>C7306/(0.2905*LN(C7306)+0.3655)</f>
        <v>2.7416554037986409</v>
      </c>
      <c r="E7306" s="5">
        <f>D7306*100</f>
        <v>274.16554037986407</v>
      </c>
      <c r="F7306">
        <v>174.29525196409099</v>
      </c>
      <c r="G7306" s="4">
        <f>75.6*1000/(287.05*(F7306+273))</f>
        <v>0.58880292140861767</v>
      </c>
      <c r="H7306" s="3">
        <f>SQRT(2*ABS(E7306)/G7306)</f>
        <v>30.516621677953051</v>
      </c>
      <c r="I7306" s="2">
        <f>(2/2*0.0254)^2*3.1416*H7306</f>
        <v>6.185214640091611E-2</v>
      </c>
      <c r="J7306" s="26"/>
      <c r="K7306" s="26"/>
      <c r="L7306" s="26"/>
      <c r="M7306" s="26"/>
      <c r="N7306" s="39"/>
      <c r="O7306" s="9"/>
      <c r="P7306" s="8"/>
      <c r="Q7306" s="41"/>
      <c r="R7306" s="8"/>
      <c r="S7306" s="41"/>
      <c r="T7306" s="9"/>
      <c r="U7306" s="8"/>
      <c r="V7306" s="51"/>
      <c r="X7306" s="9"/>
      <c r="Y7306" s="9"/>
      <c r="Z7306" s="9"/>
      <c r="AA7306" s="8"/>
      <c r="AB7306" s="12"/>
      <c r="AC7306" s="11"/>
      <c r="AD7306" s="11"/>
      <c r="AE7306" s="11"/>
      <c r="AF7306" s="11"/>
      <c r="AG7306" s="11"/>
      <c r="AH7306" s="10"/>
      <c r="AI7306" s="7">
        <v>8344574.5</v>
      </c>
      <c r="AJ7306" s="31"/>
      <c r="AK7306" s="37">
        <v>1.1616712600000001</v>
      </c>
      <c r="AN7306" s="6"/>
    </row>
    <row r="7307" spans="1:40" x14ac:dyDescent="0.25">
      <c r="A7307" s="6">
        <v>0.60015046296296293</v>
      </c>
      <c r="B7307">
        <v>0.56999999999999995</v>
      </c>
      <c r="C7307">
        <f>B7307+0.68</f>
        <v>1.25</v>
      </c>
      <c r="D7307" s="5">
        <f>C7307/(0.2905*LN(C7307)+0.3655)</f>
        <v>2.9047934092035992</v>
      </c>
      <c r="E7307" s="5">
        <f>D7307*100</f>
        <v>290.4793409203599</v>
      </c>
      <c r="F7307">
        <v>173.67800726322</v>
      </c>
      <c r="G7307" s="4">
        <f>75.6*1000/(287.05*(F7307+273))</f>
        <v>0.58961656228008918</v>
      </c>
      <c r="H7307" s="3">
        <f>SQRT(2*ABS(E7307)/G7307)</f>
        <v>31.389744875965025</v>
      </c>
      <c r="I7307" s="2">
        <f>(2/2*0.0254)^2*3.1416*H7307</f>
        <v>6.3621822757604335E-2</v>
      </c>
      <c r="J7307" s="26"/>
      <c r="K7307" s="26"/>
      <c r="L7307" s="26"/>
      <c r="M7307" s="26"/>
      <c r="N7307" s="39"/>
      <c r="O7307" s="9"/>
      <c r="P7307" s="8"/>
      <c r="Q7307" s="41"/>
      <c r="R7307" s="8"/>
      <c r="S7307" s="41"/>
      <c r="T7307" s="9"/>
      <c r="U7307" s="8"/>
      <c r="V7307" s="51"/>
      <c r="X7307" s="9"/>
      <c r="Y7307" s="9"/>
      <c r="Z7307" s="9"/>
      <c r="AA7307" s="8"/>
      <c r="AB7307" s="12"/>
      <c r="AC7307" s="11"/>
      <c r="AD7307" s="11"/>
      <c r="AE7307" s="11"/>
      <c r="AF7307" s="11"/>
      <c r="AG7307" s="11"/>
      <c r="AH7307" s="10"/>
      <c r="AI7307" s="7">
        <v>7737760.7000000002</v>
      </c>
      <c r="AJ7307" s="31"/>
      <c r="AK7307" s="37">
        <v>1.19286815</v>
      </c>
      <c r="AN7307" s="6"/>
    </row>
    <row r="7308" spans="1:40" x14ac:dyDescent="0.25">
      <c r="A7308" s="6">
        <v>0.60016203703703697</v>
      </c>
      <c r="B7308">
        <v>0.86</v>
      </c>
      <c r="C7308">
        <f>B7308+0.68</f>
        <v>1.54</v>
      </c>
      <c r="D7308" s="5">
        <f>C7308/(0.2905*LN(C7308)+0.3655)</f>
        <v>3.1368855883821851</v>
      </c>
      <c r="E7308" s="5">
        <f>D7308*100</f>
        <v>313.68855883821851</v>
      </c>
      <c r="F7308">
        <v>172.83766700699601</v>
      </c>
      <c r="G7308" s="4">
        <f>75.6*1000/(287.05*(F7308+273))</f>
        <v>0.59072790519632734</v>
      </c>
      <c r="H7308" s="3">
        <f>SQRT(2*ABS(E7308)/G7308)</f>
        <v>32.58896695600712</v>
      </c>
      <c r="I7308" s="2">
        <f>(2/2*0.0254)^2*3.1416*H7308</f>
        <v>6.6052447629674049E-2</v>
      </c>
      <c r="J7308" s="26"/>
      <c r="K7308" s="26"/>
      <c r="L7308" s="26"/>
      <c r="M7308" s="26"/>
      <c r="N7308" s="39"/>
      <c r="O7308" s="9"/>
      <c r="P7308" s="8"/>
      <c r="Q7308" s="41"/>
      <c r="R7308" s="8"/>
      <c r="S7308" s="41"/>
      <c r="T7308" s="9"/>
      <c r="U7308" s="8"/>
      <c r="V7308" s="51"/>
      <c r="X7308" s="9"/>
      <c r="Y7308" s="9"/>
      <c r="Z7308" s="9"/>
      <c r="AA7308" s="8"/>
      <c r="AB7308" s="12"/>
      <c r="AC7308" s="11"/>
      <c r="AD7308" s="11"/>
      <c r="AE7308" s="11"/>
      <c r="AF7308" s="11"/>
      <c r="AG7308" s="11"/>
      <c r="AH7308" s="10"/>
      <c r="AI7308" s="7">
        <v>7462210</v>
      </c>
      <c r="AJ7308" s="31"/>
      <c r="AK7308" s="37">
        <v>1.1511017800000001</v>
      </c>
      <c r="AN7308" s="6"/>
    </row>
    <row r="7309" spans="1:40" x14ac:dyDescent="0.25">
      <c r="A7309" s="6">
        <v>0.60017361111111112</v>
      </c>
      <c r="B7309">
        <v>1.33</v>
      </c>
      <c r="C7309">
        <f>B7309+0.68</f>
        <v>2.0100000000000002</v>
      </c>
      <c r="D7309" s="5">
        <f>C7309/(0.2905*LN(C7309)+0.3655)</f>
        <v>3.5368136931023786</v>
      </c>
      <c r="E7309" s="5">
        <f>D7309*100</f>
        <v>353.68136931023787</v>
      </c>
      <c r="F7309">
        <v>171.60699391906701</v>
      </c>
      <c r="G7309" s="4">
        <f>75.6*1000/(287.05*(F7309+273))</f>
        <v>0.59236304127191086</v>
      </c>
      <c r="H7309" s="3">
        <f>SQRT(2*ABS(E7309)/G7309)</f>
        <v>34.556290191266164</v>
      </c>
      <c r="I7309" s="2">
        <f>(2/2*0.0254)^2*3.1416*H7309</f>
        <v>7.0039886542451121E-2</v>
      </c>
      <c r="J7309" s="26"/>
      <c r="K7309" s="26"/>
      <c r="L7309" s="26"/>
      <c r="M7309" s="26"/>
      <c r="N7309" s="39"/>
      <c r="O7309" s="9"/>
      <c r="P7309" s="8"/>
      <c r="Q7309" s="41"/>
      <c r="R7309" s="8"/>
      <c r="S7309" s="41"/>
      <c r="T7309" s="9"/>
      <c r="U7309" s="8"/>
      <c r="V7309" s="51"/>
      <c r="X7309" s="9"/>
      <c r="Y7309" s="9"/>
      <c r="Z7309" s="9"/>
      <c r="AA7309" s="8"/>
      <c r="AB7309" s="12"/>
      <c r="AC7309" s="11"/>
      <c r="AD7309" s="11"/>
      <c r="AE7309" s="11"/>
      <c r="AF7309" s="11"/>
      <c r="AG7309" s="11"/>
      <c r="AH7309" s="10"/>
      <c r="AI7309" s="7">
        <v>7293949.7000000002</v>
      </c>
      <c r="AJ7309" s="31"/>
      <c r="AK7309" s="37">
        <v>1.11407447</v>
      </c>
      <c r="AN7309" s="6"/>
    </row>
    <row r="7310" spans="1:40" x14ac:dyDescent="0.25">
      <c r="A7310" s="6">
        <v>0.60018518518518515</v>
      </c>
      <c r="B7310">
        <v>1.24</v>
      </c>
      <c r="C7310">
        <f>B7310+0.68</f>
        <v>1.92</v>
      </c>
      <c r="D7310" s="5">
        <f>C7310/(0.2905*LN(C7310)+0.3655)</f>
        <v>3.459456551368413</v>
      </c>
      <c r="E7310" s="5">
        <f>D7310*100</f>
        <v>345.94565513684131</v>
      </c>
      <c r="F7310">
        <v>170.780876915167</v>
      </c>
      <c r="G7310" s="4">
        <f>75.6*1000/(287.05*(F7310+273))</f>
        <v>0.59346575030317483</v>
      </c>
      <c r="H7310" s="3">
        <f>SQRT(2*ABS(E7310)/G7310)</f>
        <v>34.144527555506649</v>
      </c>
      <c r="I7310" s="2">
        <f>(2/2*0.0254)^2*3.1416*H7310</f>
        <v>6.920531176224784E-2</v>
      </c>
      <c r="J7310" s="26"/>
      <c r="K7310" s="26"/>
      <c r="L7310" s="26"/>
      <c r="M7310" s="26"/>
      <c r="N7310" s="39"/>
      <c r="O7310" s="9"/>
      <c r="P7310" s="8"/>
      <c r="Q7310" s="41"/>
      <c r="R7310" s="8"/>
      <c r="S7310" s="41"/>
      <c r="T7310" s="9"/>
      <c r="U7310" s="8"/>
      <c r="V7310" s="51"/>
      <c r="X7310" s="9"/>
      <c r="Y7310" s="9"/>
      <c r="Z7310" s="9"/>
      <c r="AA7310" s="8"/>
      <c r="AB7310" s="12"/>
      <c r="AC7310" s="11"/>
      <c r="AD7310" s="11"/>
      <c r="AE7310" s="11"/>
      <c r="AF7310" s="11"/>
      <c r="AG7310" s="11"/>
      <c r="AH7310" s="10"/>
      <c r="AI7310" s="7">
        <v>6492518.2000000002</v>
      </c>
      <c r="AJ7310" s="31"/>
      <c r="AK7310" s="37">
        <v>1.07744185</v>
      </c>
      <c r="AN7310" s="6"/>
    </row>
    <row r="7311" spans="1:40" x14ac:dyDescent="0.25">
      <c r="A7311" s="6">
        <v>0.6001967592592593</v>
      </c>
      <c r="B7311">
        <v>1.46</v>
      </c>
      <c r="C7311">
        <f>B7311+0.68</f>
        <v>2.14</v>
      </c>
      <c r="D7311" s="5">
        <f>C7311/(0.2905*LN(C7311)+0.3655)</f>
        <v>3.6486761773006897</v>
      </c>
      <c r="E7311" s="5">
        <f>D7311*100</f>
        <v>364.86761773006896</v>
      </c>
      <c r="F7311">
        <v>170.362635954403</v>
      </c>
      <c r="G7311" s="4">
        <f>75.6*1000/(287.05*(F7311+273))</f>
        <v>0.59402558928250837</v>
      </c>
      <c r="H7311" s="3">
        <f>SQRT(2*ABS(E7311)/G7311)</f>
        <v>35.049359137456804</v>
      </c>
      <c r="I7311" s="2">
        <f>(2/2*0.0254)^2*3.1416*H7311</f>
        <v>7.1039255770387721E-2</v>
      </c>
      <c r="J7311" s="26"/>
      <c r="K7311" s="26"/>
      <c r="L7311" s="26"/>
      <c r="M7311" s="26"/>
      <c r="N7311" s="39"/>
      <c r="O7311" s="9"/>
      <c r="P7311" s="8"/>
      <c r="Q7311" s="41"/>
      <c r="R7311" s="8"/>
      <c r="S7311" s="41"/>
      <c r="T7311" s="9"/>
      <c r="U7311" s="8"/>
      <c r="V7311" s="51"/>
      <c r="X7311" s="9"/>
      <c r="Y7311" s="9"/>
      <c r="Z7311" s="9"/>
      <c r="AA7311" s="8"/>
      <c r="AB7311" s="12"/>
      <c r="AC7311" s="11"/>
      <c r="AD7311" s="11"/>
      <c r="AE7311" s="11"/>
      <c r="AF7311" s="11"/>
      <c r="AG7311" s="11"/>
      <c r="AH7311" s="10"/>
      <c r="AI7311" s="7">
        <v>6543424.4000000004</v>
      </c>
      <c r="AJ7311" s="31"/>
      <c r="AK7311" s="37">
        <v>1.0232722400000001</v>
      </c>
      <c r="AN7311" s="6"/>
    </row>
    <row r="7312" spans="1:40" x14ac:dyDescent="0.25">
      <c r="A7312" s="6">
        <v>0.60020833333333334</v>
      </c>
      <c r="B7312">
        <v>1.82</v>
      </c>
      <c r="C7312">
        <f>B7312+0.68</f>
        <v>2.5</v>
      </c>
      <c r="D7312" s="5">
        <f>C7312/(0.2905*LN(C7312)+0.3655)</f>
        <v>3.9576847035788756</v>
      </c>
      <c r="E7312" s="5">
        <f>D7312*100</f>
        <v>395.76847035788757</v>
      </c>
      <c r="F7312">
        <v>170.083826459828</v>
      </c>
      <c r="G7312" s="4">
        <f>75.6*1000/(287.05*(F7312+273))</f>
        <v>0.59439937853957914</v>
      </c>
      <c r="H7312" s="3">
        <f>SQRT(2*ABS(E7312)/G7312)</f>
        <v>36.491895343879612</v>
      </c>
      <c r="I7312" s="2">
        <f>(2/2*0.0254)^2*3.1416*H7312</f>
        <v>7.3963038146100238E-2</v>
      </c>
      <c r="J7312" s="26"/>
      <c r="K7312" s="26"/>
      <c r="L7312" s="26"/>
      <c r="M7312" s="26"/>
      <c r="N7312" s="39"/>
      <c r="O7312" s="9"/>
      <c r="P7312" s="8"/>
      <c r="Q7312" s="41"/>
      <c r="R7312" s="8"/>
      <c r="S7312" s="41"/>
      <c r="T7312" s="9"/>
      <c r="U7312" s="8"/>
      <c r="V7312" s="51"/>
      <c r="X7312" s="9"/>
      <c r="Y7312" s="9"/>
      <c r="Z7312" s="9"/>
      <c r="AA7312" s="8"/>
      <c r="AB7312" s="12"/>
      <c r="AC7312" s="11"/>
      <c r="AD7312" s="11"/>
      <c r="AE7312" s="11"/>
      <c r="AF7312" s="11"/>
      <c r="AG7312" s="11"/>
      <c r="AH7312" s="10"/>
      <c r="AI7312" s="7">
        <v>6574751.7999999998</v>
      </c>
      <c r="AJ7312" s="31"/>
      <c r="AK7312" s="37">
        <v>1.0006032199999999</v>
      </c>
      <c r="AN7312" s="6"/>
    </row>
    <row r="7313" spans="1:40" x14ac:dyDescent="0.25">
      <c r="A7313" s="6">
        <v>0.60021990740740738</v>
      </c>
      <c r="B7313">
        <v>1.96</v>
      </c>
      <c r="C7313">
        <f>B7313+0.68</f>
        <v>2.64</v>
      </c>
      <c r="D7313" s="5">
        <f>C7313/(0.2905*LN(C7313)+0.3655)</f>
        <v>4.0771490785679747</v>
      </c>
      <c r="E7313" s="5">
        <f>D7313*100</f>
        <v>407.71490785679748</v>
      </c>
      <c r="F7313">
        <v>169.947912090523</v>
      </c>
      <c r="G7313" s="4">
        <f>75.6*1000/(287.05*(F7313+273))</f>
        <v>0.59458176435616017</v>
      </c>
      <c r="H7313" s="3">
        <f>SQRT(2*ABS(E7313)/G7313)</f>
        <v>37.032881106506622</v>
      </c>
      <c r="I7313" s="2">
        <f>(2/2*0.0254)^2*3.1416*H7313</f>
        <v>7.5059526838195251E-2</v>
      </c>
      <c r="J7313" s="26"/>
      <c r="K7313" s="26"/>
      <c r="L7313" s="26"/>
      <c r="M7313" s="26"/>
      <c r="N7313" s="39"/>
      <c r="O7313" s="9"/>
      <c r="P7313" s="8"/>
      <c r="Q7313" s="41"/>
      <c r="R7313" s="8"/>
      <c r="S7313" s="41"/>
      <c r="T7313" s="9"/>
      <c r="U7313" s="8"/>
      <c r="V7313" s="51"/>
      <c r="X7313" s="9"/>
      <c r="Y7313" s="9"/>
      <c r="Z7313" s="9"/>
      <c r="AA7313" s="8"/>
      <c r="AB7313" s="12"/>
      <c r="AC7313" s="11"/>
      <c r="AD7313" s="11"/>
      <c r="AE7313" s="11"/>
      <c r="AF7313" s="11"/>
      <c r="AG7313" s="11"/>
      <c r="AH7313" s="10"/>
      <c r="AI7313" s="7">
        <v>6613647.2999999998</v>
      </c>
      <c r="AJ7313" s="31"/>
      <c r="AK7313" s="38">
        <v>0.97861529999999997</v>
      </c>
      <c r="AN7313" s="6"/>
    </row>
    <row r="7314" spans="1:40" x14ac:dyDescent="0.25">
      <c r="A7314" s="6">
        <v>0.60023148148148142</v>
      </c>
      <c r="B7314">
        <v>2.0099999999999998</v>
      </c>
      <c r="C7314">
        <f>B7314+0.68</f>
        <v>2.69</v>
      </c>
      <c r="D7314" s="5">
        <f>C7314/(0.2905*LN(C7314)+0.3655)</f>
        <v>4.1196902222850698</v>
      </c>
      <c r="E7314" s="5">
        <f>D7314*100</f>
        <v>411.96902222850696</v>
      </c>
      <c r="F7314">
        <v>169.96882176724901</v>
      </c>
      <c r="G7314" s="4">
        <f>75.6*1000/(287.05*(F7314+273))</f>
        <v>0.59455369801860114</v>
      </c>
      <c r="H7314" s="3">
        <f>SQRT(2*ABS(E7314)/G7314)</f>
        <v>37.226459684769225</v>
      </c>
      <c r="I7314" s="2">
        <f>(2/2*0.0254)^2*3.1416*H7314</f>
        <v>7.5451878609277101E-2</v>
      </c>
      <c r="J7314" s="26"/>
      <c r="K7314" s="26"/>
      <c r="L7314" s="26"/>
      <c r="M7314" s="26"/>
      <c r="N7314" s="39"/>
      <c r="O7314" s="9"/>
      <c r="P7314" s="8"/>
      <c r="Q7314" s="41"/>
      <c r="R7314" s="8"/>
      <c r="S7314" s="41"/>
      <c r="T7314" s="9"/>
      <c r="U7314" s="8"/>
      <c r="V7314" s="51"/>
      <c r="X7314" s="9"/>
      <c r="Y7314" s="9"/>
      <c r="Z7314" s="9"/>
      <c r="AA7314" s="8"/>
      <c r="AB7314" s="12"/>
      <c r="AC7314" s="11"/>
      <c r="AD7314" s="11"/>
      <c r="AE7314" s="11"/>
      <c r="AF7314" s="11"/>
      <c r="AG7314" s="11"/>
      <c r="AH7314" s="10"/>
      <c r="AI7314" s="7">
        <v>6267856</v>
      </c>
      <c r="AJ7314" s="31"/>
      <c r="AK7314" s="38">
        <v>0.96136471999999995</v>
      </c>
      <c r="AN7314" s="6"/>
    </row>
    <row r="7315" spans="1:40" x14ac:dyDescent="0.25">
      <c r="A7315" s="6">
        <v>0.60024305555555557</v>
      </c>
      <c r="B7315">
        <v>1.35</v>
      </c>
      <c r="C7315">
        <f>B7315+0.68</f>
        <v>2.0300000000000002</v>
      </c>
      <c r="D7315" s="5">
        <f>C7315/(0.2905*LN(C7315)+0.3655)</f>
        <v>3.55401864533951</v>
      </c>
      <c r="E7315" s="5">
        <f>D7315*100</f>
        <v>355.40186453395097</v>
      </c>
      <c r="F7315">
        <v>170.10822171348499</v>
      </c>
      <c r="G7315" s="4">
        <f>75.6*1000/(287.05*(F7315+273))</f>
        <v>0.59436665397500899</v>
      </c>
      <c r="H7315" s="3">
        <f>SQRT(2*ABS(E7315)/G7315)</f>
        <v>34.58180286694332</v>
      </c>
      <c r="I7315" s="2">
        <f>(2/2*0.0254)^2*3.1416*H7315</f>
        <v>7.0091596517680876E-2</v>
      </c>
      <c r="J7315" s="26"/>
      <c r="K7315" s="26"/>
      <c r="L7315" s="26"/>
      <c r="M7315" s="26"/>
      <c r="N7315" s="39"/>
      <c r="O7315" s="9"/>
      <c r="P7315" s="8"/>
      <c r="Q7315" s="41"/>
      <c r="R7315" s="8"/>
      <c r="S7315" s="41"/>
      <c r="T7315" s="9"/>
      <c r="U7315" s="8"/>
      <c r="V7315" s="51"/>
      <c r="X7315" s="9"/>
      <c r="Y7315" s="9"/>
      <c r="Z7315" s="9"/>
      <c r="AA7315" s="8"/>
      <c r="AB7315" s="12"/>
      <c r="AC7315" s="11"/>
      <c r="AD7315" s="11"/>
      <c r="AE7315" s="11"/>
      <c r="AF7315" s="11"/>
      <c r="AG7315" s="11"/>
      <c r="AH7315" s="10"/>
      <c r="AI7315" s="7">
        <v>6342284.4000000004</v>
      </c>
      <c r="AJ7315" s="31"/>
      <c r="AK7315" s="38">
        <v>0.93097627999999999</v>
      </c>
      <c r="AN7315" s="6"/>
    </row>
    <row r="7316" spans="1:40" x14ac:dyDescent="0.25">
      <c r="A7316" s="6">
        <v>0.60025462962962961</v>
      </c>
      <c r="B7316">
        <v>1.07</v>
      </c>
      <c r="C7316">
        <f>B7316+0.68</f>
        <v>1.75</v>
      </c>
      <c r="D7316" s="5">
        <f>C7316/(0.2905*LN(C7316)+0.3655)</f>
        <v>3.3139647157180656</v>
      </c>
      <c r="E7316" s="5">
        <f>D7316*100</f>
        <v>331.39647157180656</v>
      </c>
      <c r="F7316">
        <v>170.01412634946701</v>
      </c>
      <c r="G7316" s="4">
        <f>75.6*1000/(287.05*(F7316+273))</f>
        <v>0.59449289633013835</v>
      </c>
      <c r="H7316" s="3">
        <f>SQRT(2*ABS(E7316)/G7316)</f>
        <v>33.389937267795069</v>
      </c>
      <c r="I7316" s="2">
        <f>(2/2*0.0254)^2*3.1416*H7316</f>
        <v>6.7675882016033001E-2</v>
      </c>
      <c r="J7316" s="26"/>
      <c r="K7316" s="26"/>
      <c r="L7316" s="26"/>
      <c r="M7316" s="26"/>
      <c r="N7316" s="39"/>
      <c r="O7316" s="9"/>
      <c r="P7316" s="8"/>
      <c r="Q7316" s="41"/>
      <c r="R7316" s="8"/>
      <c r="S7316" s="41"/>
      <c r="T7316" s="9"/>
      <c r="U7316" s="8"/>
      <c r="V7316" s="51"/>
      <c r="X7316" s="9"/>
      <c r="Y7316" s="9"/>
      <c r="Z7316" s="9"/>
      <c r="AA7316" s="8"/>
      <c r="AB7316" s="12"/>
      <c r="AC7316" s="11"/>
      <c r="AD7316" s="11"/>
      <c r="AE7316" s="11"/>
      <c r="AF7316" s="11"/>
      <c r="AG7316" s="11"/>
      <c r="AH7316" s="10"/>
      <c r="AI7316" s="7">
        <v>6158499.2999999998</v>
      </c>
      <c r="AJ7316" s="31"/>
      <c r="AK7316" s="38">
        <v>0.91186579999999995</v>
      </c>
      <c r="AN7316" s="6"/>
    </row>
    <row r="7317" spans="1:40" x14ac:dyDescent="0.25">
      <c r="A7317" s="6">
        <v>0.60026620370370376</v>
      </c>
      <c r="B7317">
        <v>1.23</v>
      </c>
      <c r="C7317">
        <f>B7317+0.68</f>
        <v>1.9100000000000001</v>
      </c>
      <c r="D7317" s="5">
        <f>C7317/(0.2905*LN(C7317)+0.3655)</f>
        <v>3.4508707635096729</v>
      </c>
      <c r="E7317" s="5">
        <f>D7317*100</f>
        <v>345.08707635096727</v>
      </c>
      <c r="F7317">
        <v>169.46004329416201</v>
      </c>
      <c r="G7317" s="4">
        <f>75.6*1000/(287.05*(F7317+273))</f>
        <v>0.59523736680910699</v>
      </c>
      <c r="H7317" s="3">
        <f>SQRT(2*ABS(E7317)/G7317)</f>
        <v>34.051343519491766</v>
      </c>
      <c r="I7317" s="2">
        <f>(2/2*0.0254)^2*3.1416*H7317</f>
        <v>6.9016443128666921E-2</v>
      </c>
      <c r="J7317" s="26"/>
      <c r="K7317" s="26"/>
      <c r="L7317" s="26"/>
      <c r="M7317" s="26"/>
      <c r="N7317" s="39"/>
      <c r="O7317" s="9"/>
      <c r="P7317" s="8"/>
      <c r="Q7317" s="41"/>
      <c r="R7317" s="8"/>
      <c r="S7317" s="41"/>
      <c r="T7317" s="9"/>
      <c r="U7317" s="8"/>
      <c r="V7317" s="51"/>
      <c r="X7317" s="9"/>
      <c r="Y7317" s="9"/>
      <c r="Z7317" s="9"/>
      <c r="AA7317" s="8"/>
      <c r="AB7317" s="12"/>
      <c r="AC7317" s="11"/>
      <c r="AD7317" s="11"/>
      <c r="AE7317" s="11"/>
      <c r="AF7317" s="11"/>
      <c r="AG7317" s="11"/>
      <c r="AH7317" s="10"/>
      <c r="AI7317" s="7">
        <v>5514211.2000000002</v>
      </c>
      <c r="AJ7317" s="31"/>
      <c r="AK7317" s="38">
        <v>0.89382547999999995</v>
      </c>
      <c r="AN7317" s="6"/>
    </row>
    <row r="7318" spans="1:40" x14ac:dyDescent="0.25">
      <c r="A7318" s="6">
        <v>0.6002777777777778</v>
      </c>
      <c r="B7318">
        <v>1.33</v>
      </c>
      <c r="C7318">
        <f>B7318+0.68</f>
        <v>2.0100000000000002</v>
      </c>
      <c r="D7318" s="5">
        <f>C7318/(0.2905*LN(C7318)+0.3655)</f>
        <v>3.5368136931023786</v>
      </c>
      <c r="E7318" s="5">
        <f>D7318*100</f>
        <v>353.68136931023787</v>
      </c>
      <c r="F7318">
        <v>168.728327358336</v>
      </c>
      <c r="G7318" s="4">
        <f>75.6*1000/(287.05*(F7318+273))</f>
        <v>0.59622336802278975</v>
      </c>
      <c r="H7318" s="3">
        <f>SQRT(2*ABS(E7318)/G7318)</f>
        <v>34.444238897134085</v>
      </c>
      <c r="I7318" s="2">
        <f>(2/2*0.0254)^2*3.1416*H7318</f>
        <v>6.981277709625458E-2</v>
      </c>
      <c r="J7318" s="26"/>
      <c r="K7318" s="26"/>
      <c r="L7318" s="26"/>
      <c r="M7318" s="26"/>
      <c r="N7318" s="39"/>
      <c r="O7318" s="9"/>
      <c r="P7318" s="8"/>
      <c r="Q7318" s="41"/>
      <c r="R7318" s="8"/>
      <c r="S7318" s="41"/>
      <c r="T7318" s="9"/>
      <c r="U7318" s="8"/>
      <c r="V7318" s="51"/>
      <c r="X7318" s="9"/>
      <c r="Y7318" s="9"/>
      <c r="Z7318" s="9"/>
      <c r="AA7318" s="8"/>
      <c r="AB7318" s="12"/>
      <c r="AC7318" s="11"/>
      <c r="AD7318" s="11"/>
      <c r="AE7318" s="11"/>
      <c r="AF7318" s="11"/>
      <c r="AG7318" s="11"/>
      <c r="AH7318" s="10"/>
      <c r="AI7318" s="7">
        <v>5543067.5</v>
      </c>
      <c r="AJ7318" s="31"/>
      <c r="AK7318" s="38">
        <v>0.84897173000000004</v>
      </c>
      <c r="AN7318" s="6"/>
    </row>
    <row r="7319" spans="1:40" x14ac:dyDescent="0.25">
      <c r="A7319" s="6">
        <v>0.60028935185185184</v>
      </c>
      <c r="B7319">
        <v>0.69</v>
      </c>
      <c r="C7319">
        <f>B7319+0.68</f>
        <v>1.37</v>
      </c>
      <c r="D7319" s="5">
        <f>C7319/(0.2905*LN(C7319)+0.3655)</f>
        <v>2.9981233066167734</v>
      </c>
      <c r="E7319" s="5">
        <f>D7319*100</f>
        <v>299.81233066167732</v>
      </c>
      <c r="F7319">
        <v>168.01762174562501</v>
      </c>
      <c r="G7319" s="4">
        <f>75.6*1000/(287.05*(F7319+273))</f>
        <v>0.59718418970698017</v>
      </c>
      <c r="H7319" s="3">
        <f>SQRT(2*ABS(E7319)/G7319)</f>
        <v>31.687326036206834</v>
      </c>
      <c r="I7319" s="2">
        <f>(2/2*0.0254)^2*3.1416*H7319</f>
        <v>6.4224970566155115E-2</v>
      </c>
      <c r="J7319" s="26"/>
      <c r="K7319" s="26"/>
      <c r="L7319" s="26"/>
      <c r="M7319" s="26"/>
      <c r="N7319" s="39"/>
      <c r="O7319" s="9"/>
      <c r="P7319" s="8"/>
      <c r="Q7319" s="41"/>
      <c r="R7319" s="8"/>
      <c r="S7319" s="41"/>
      <c r="T7319" s="9"/>
      <c r="U7319" s="8"/>
      <c r="V7319" s="51"/>
      <c r="X7319" s="9"/>
      <c r="Y7319" s="9"/>
      <c r="Z7319" s="9"/>
      <c r="AA7319" s="8"/>
      <c r="AB7319" s="12"/>
      <c r="AC7319" s="11"/>
      <c r="AD7319" s="11"/>
      <c r="AE7319" s="11"/>
      <c r="AF7319" s="11"/>
      <c r="AG7319" s="11"/>
      <c r="AH7319" s="10"/>
      <c r="AI7319" s="7">
        <v>5672337.4000000004</v>
      </c>
      <c r="AJ7319" s="31"/>
      <c r="AK7319" s="38">
        <v>0.83241567999999999</v>
      </c>
      <c r="AN7319" s="6"/>
    </row>
    <row r="7320" spans="1:40" x14ac:dyDescent="0.25">
      <c r="A7320" s="6">
        <v>0.60030092592592588</v>
      </c>
      <c r="B7320">
        <v>0.54</v>
      </c>
      <c r="C7320">
        <f>B7320+0.68</f>
        <v>1.2200000000000002</v>
      </c>
      <c r="D7320" s="5">
        <f>C7320/(0.2905*LN(C7320)+0.3655)</f>
        <v>2.8823470279445305</v>
      </c>
      <c r="E7320" s="5">
        <f>D7320*100</f>
        <v>288.23470279445303</v>
      </c>
      <c r="F7320">
        <v>167.376684735341</v>
      </c>
      <c r="G7320" s="4">
        <f>75.6*1000/(287.05*(F7320+273))</f>
        <v>0.59805334891183148</v>
      </c>
      <c r="H7320" s="3">
        <f>SQRT(2*ABS(E7320)/G7320)</f>
        <v>31.046894675499747</v>
      </c>
      <c r="I7320" s="2">
        <f>(2/2*0.0254)^2*3.1416*H7320</f>
        <v>6.2926922089484763E-2</v>
      </c>
      <c r="J7320" s="26"/>
      <c r="K7320" s="26"/>
      <c r="L7320" s="26"/>
      <c r="M7320" s="26"/>
      <c r="N7320" s="39"/>
      <c r="O7320" s="9"/>
      <c r="P7320" s="8"/>
      <c r="Q7320" s="41"/>
      <c r="R7320" s="8"/>
      <c r="S7320" s="41"/>
      <c r="T7320" s="9"/>
      <c r="U7320" s="8"/>
      <c r="V7320" s="51"/>
      <c r="X7320" s="9"/>
      <c r="Y7320" s="9"/>
      <c r="Z7320" s="9"/>
      <c r="AA7320" s="8"/>
      <c r="AB7320" s="12"/>
      <c r="AC7320" s="11"/>
      <c r="AD7320" s="11"/>
      <c r="AE7320" s="11"/>
      <c r="AF7320" s="11"/>
      <c r="AG7320" s="11"/>
      <c r="AH7320" s="10"/>
      <c r="AI7320" s="7">
        <v>5682028.9000000004</v>
      </c>
      <c r="AJ7320" s="31"/>
      <c r="AK7320" s="38">
        <v>0.81233922000000003</v>
      </c>
      <c r="AN7320" s="6"/>
    </row>
    <row r="7321" spans="1:40" x14ac:dyDescent="0.25">
      <c r="A7321" s="6">
        <v>0.60031250000000003</v>
      </c>
      <c r="B7321">
        <v>0.22</v>
      </c>
      <c r="C7321">
        <f>B7321+0.68</f>
        <v>0.9</v>
      </c>
      <c r="D7321" s="5">
        <f>C7321/(0.2905*LN(C7321)+0.3655)</f>
        <v>2.6874273799901629</v>
      </c>
      <c r="E7321" s="5">
        <f>D7321*100</f>
        <v>268.7427379990163</v>
      </c>
      <c r="F7321">
        <v>166.65922095632001</v>
      </c>
      <c r="G7321" s="4">
        <f>75.6*1000/(287.05*(F7321+273))</f>
        <v>0.59902929026666785</v>
      </c>
      <c r="H7321" s="3">
        <f>SQRT(2*ABS(E7321)/G7321)</f>
        <v>29.95431120197053</v>
      </c>
      <c r="I7321" s="2">
        <f>(2/2*0.0254)^2*3.1416*H7321</f>
        <v>6.0712436040762881E-2</v>
      </c>
      <c r="J7321" s="26"/>
      <c r="K7321" s="26"/>
      <c r="L7321" s="26"/>
      <c r="M7321" s="26"/>
      <c r="N7321" s="39"/>
      <c r="O7321" s="9"/>
      <c r="P7321" s="8"/>
      <c r="Q7321" s="41"/>
      <c r="R7321" s="8"/>
      <c r="S7321" s="41"/>
      <c r="T7321" s="9"/>
      <c r="U7321" s="8"/>
      <c r="V7321" s="51"/>
      <c r="X7321" s="9"/>
      <c r="Y7321" s="9"/>
      <c r="Z7321" s="9"/>
      <c r="AA7321" s="8"/>
      <c r="AB7321" s="12"/>
      <c r="AC7321" s="11"/>
      <c r="AD7321" s="11"/>
      <c r="AE7321" s="11"/>
      <c r="AF7321" s="11"/>
      <c r="AG7321" s="11"/>
      <c r="AH7321" s="10"/>
      <c r="AI7321" s="7">
        <v>5474772.0999999996</v>
      </c>
      <c r="AJ7321" s="31"/>
      <c r="AK7321" s="38">
        <v>0.80448768999999998</v>
      </c>
      <c r="AN7321" s="6"/>
    </row>
    <row r="7322" spans="1:40" x14ac:dyDescent="0.25">
      <c r="A7322" s="6">
        <v>0.60032407407407407</v>
      </c>
      <c r="B7322">
        <v>0.24</v>
      </c>
      <c r="C7322">
        <f>B7322+0.68</f>
        <v>0.92</v>
      </c>
      <c r="D7322" s="5">
        <f>C7322/(0.2905*LN(C7322)+0.3655)</f>
        <v>2.6957523293421808</v>
      </c>
      <c r="E7322" s="5">
        <f>D7322*100</f>
        <v>269.57523293421809</v>
      </c>
      <c r="F7322">
        <v>166.084637697354</v>
      </c>
      <c r="G7322" s="4">
        <f>75.6*1000/(287.05*(F7322+273))</f>
        <v>0.59981317604236373</v>
      </c>
      <c r="H7322" s="3">
        <f>SQRT(2*ABS(E7322)/G7322)</f>
        <v>29.981060554868005</v>
      </c>
      <c r="I7322" s="2">
        <f>(2/2*0.0254)^2*3.1416*H7322</f>
        <v>6.0766652556241058E-2</v>
      </c>
      <c r="J7322" s="26"/>
      <c r="K7322" s="26"/>
      <c r="L7322" s="26"/>
      <c r="M7322" s="26"/>
      <c r="N7322" s="39"/>
      <c r="O7322" s="9"/>
      <c r="P7322" s="8"/>
      <c r="Q7322" s="41"/>
      <c r="R7322" s="8"/>
      <c r="S7322" s="41"/>
      <c r="T7322" s="9"/>
      <c r="U7322" s="8"/>
      <c r="V7322" s="51"/>
      <c r="X7322" s="9"/>
      <c r="Y7322" s="9"/>
      <c r="Z7322" s="9"/>
      <c r="AA7322" s="8"/>
      <c r="AB7322" s="12"/>
      <c r="AC7322" s="11"/>
      <c r="AD7322" s="11"/>
      <c r="AE7322" s="11"/>
      <c r="AF7322" s="11"/>
      <c r="AG7322" s="11"/>
      <c r="AH7322" s="10"/>
      <c r="AI7322" s="7">
        <v>5352431.5999999996</v>
      </c>
      <c r="AJ7322" s="31"/>
      <c r="AK7322" s="38">
        <v>0.80155801000000004</v>
      </c>
      <c r="AN7322" s="6"/>
    </row>
    <row r="7323" spans="1:40" x14ac:dyDescent="0.25">
      <c r="A7323" s="6">
        <v>0.60033564814814822</v>
      </c>
      <c r="B7323">
        <v>0.22</v>
      </c>
      <c r="C7323">
        <f>B7323+0.68</f>
        <v>0.9</v>
      </c>
      <c r="D7323" s="5">
        <f>C7323/(0.2905*LN(C7323)+0.3655)</f>
        <v>2.6874273799901629</v>
      </c>
      <c r="E7323" s="5">
        <f>D7323*100</f>
        <v>268.7427379990163</v>
      </c>
      <c r="F7323">
        <v>165.51361346276499</v>
      </c>
      <c r="G7323" s="4">
        <f>75.6*1000/(287.05*(F7323+273))</f>
        <v>0.60059424155374286</v>
      </c>
      <c r="H7323" s="3">
        <f>SQRT(2*ABS(E7323)/G7323)</f>
        <v>29.915260199635906</v>
      </c>
      <c r="I7323" s="2">
        <f>(2/2*0.0254)^2*3.1416*H7323</f>
        <v>6.063328611587953E-2</v>
      </c>
      <c r="J7323" s="26"/>
      <c r="K7323" s="26"/>
      <c r="L7323" s="26"/>
      <c r="M7323" s="26"/>
      <c r="N7323" s="39"/>
      <c r="O7323" s="9"/>
      <c r="P7323" s="8"/>
      <c r="Q7323" s="41"/>
      <c r="R7323" s="8"/>
      <c r="S7323" s="41"/>
      <c r="T7323" s="9"/>
      <c r="U7323" s="8"/>
      <c r="V7323" s="51"/>
      <c r="X7323" s="9"/>
      <c r="Y7323" s="9"/>
      <c r="Z7323" s="9"/>
      <c r="AA7323" s="8"/>
      <c r="AB7323" s="12"/>
      <c r="AC7323" s="11"/>
      <c r="AD7323" s="11"/>
      <c r="AE7323" s="11"/>
      <c r="AF7323" s="11"/>
      <c r="AG7323" s="11"/>
      <c r="AH7323" s="10"/>
      <c r="AI7323" s="7">
        <v>5135081.8</v>
      </c>
      <c r="AJ7323" s="31"/>
      <c r="AK7323" s="38">
        <v>0.78698257999999999</v>
      </c>
      <c r="AN7323" s="6"/>
    </row>
    <row r="7324" spans="1:40" x14ac:dyDescent="0.25">
      <c r="A7324" s="6">
        <v>0.60034722222222225</v>
      </c>
      <c r="B7324">
        <v>0.28000000000000003</v>
      </c>
      <c r="C7324">
        <f>B7324+0.68</f>
        <v>0.96000000000000008</v>
      </c>
      <c r="D7324" s="5">
        <f>C7324/(0.2905*LN(C7324)+0.3655)</f>
        <v>2.7146157496557359</v>
      </c>
      <c r="E7324" s="5">
        <f>D7324*100</f>
        <v>271.46157496557362</v>
      </c>
      <c r="F7324">
        <v>164.94963013606201</v>
      </c>
      <c r="G7324" s="4">
        <f>75.6*1000/(287.05*(F7324+273))</f>
        <v>0.60136767556313997</v>
      </c>
      <c r="H7324" s="3">
        <f>SQRT(2*ABS(E7324)/G7324)</f>
        <v>30.046863211228271</v>
      </c>
      <c r="I7324" s="2">
        <f>(2/2*0.0254)^2*3.1416*H7324</f>
        <v>6.0900023660608905E-2</v>
      </c>
      <c r="J7324" s="26"/>
      <c r="K7324" s="26"/>
      <c r="L7324" s="26"/>
      <c r="M7324" s="26"/>
      <c r="N7324" s="39"/>
      <c r="O7324" s="9"/>
      <c r="P7324" s="8"/>
      <c r="Q7324" s="41"/>
      <c r="R7324" s="8"/>
      <c r="S7324" s="41"/>
      <c r="T7324" s="9"/>
      <c r="U7324" s="8"/>
      <c r="V7324" s="51"/>
      <c r="X7324" s="9"/>
      <c r="Y7324" s="9"/>
      <c r="Z7324" s="9"/>
      <c r="AA7324" s="8"/>
      <c r="AB7324" s="12"/>
      <c r="AC7324" s="11"/>
      <c r="AD7324" s="11"/>
      <c r="AE7324" s="11"/>
      <c r="AF7324" s="11"/>
      <c r="AG7324" s="11"/>
      <c r="AH7324" s="10"/>
      <c r="AI7324" s="7">
        <v>4730406.5</v>
      </c>
      <c r="AJ7324" s="31"/>
      <c r="AK7324" s="38">
        <v>0.76320390000000005</v>
      </c>
      <c r="AN7324" s="6"/>
    </row>
    <row r="7325" spans="1:40" x14ac:dyDescent="0.25">
      <c r="A7325" s="6">
        <v>0.60035879629629629</v>
      </c>
      <c r="B7325">
        <v>0.28000000000000003</v>
      </c>
      <c r="C7325">
        <f>B7325+0.68</f>
        <v>0.96000000000000008</v>
      </c>
      <c r="D7325" s="5">
        <f>C7325/(0.2905*LN(C7325)+0.3655)</f>
        <v>2.7146157496557359</v>
      </c>
      <c r="E7325" s="5">
        <f>D7325*100</f>
        <v>271.46157496557362</v>
      </c>
      <c r="F7325">
        <v>164.24302179284101</v>
      </c>
      <c r="G7325" s="4">
        <f>75.6*1000/(287.05*(F7325+273))</f>
        <v>0.60233951821291853</v>
      </c>
      <c r="H7325" s="3">
        <f>SQRT(2*ABS(E7325)/G7325)</f>
        <v>30.022613921350015</v>
      </c>
      <c r="I7325" s="2">
        <f>(2/2*0.0254)^2*3.1416*H7325</f>
        <v>6.0850874359500262E-2</v>
      </c>
      <c r="J7325" s="26"/>
      <c r="K7325" s="26"/>
      <c r="L7325" s="26"/>
      <c r="M7325" s="26"/>
      <c r="N7325" s="39"/>
      <c r="O7325" s="9"/>
      <c r="P7325" s="8"/>
      <c r="Q7325" s="41"/>
      <c r="R7325" s="8"/>
      <c r="S7325" s="41"/>
      <c r="T7325" s="9"/>
      <c r="U7325" s="8"/>
      <c r="V7325" s="51"/>
      <c r="X7325" s="9"/>
      <c r="Y7325" s="9"/>
      <c r="Z7325" s="9"/>
      <c r="AA7325" s="8"/>
      <c r="AB7325" s="12"/>
      <c r="AC7325" s="11"/>
      <c r="AD7325" s="11"/>
      <c r="AE7325" s="11"/>
      <c r="AF7325" s="11"/>
      <c r="AG7325" s="11"/>
      <c r="AH7325" s="10"/>
      <c r="AI7325" s="7">
        <v>4713797</v>
      </c>
      <c r="AJ7325" s="31"/>
      <c r="AK7325" s="38">
        <v>0.72382299000000005</v>
      </c>
      <c r="AN7325" s="6"/>
    </row>
    <row r="7326" spans="1:40" x14ac:dyDescent="0.25">
      <c r="A7326" s="6">
        <v>0.60037037037037033</v>
      </c>
      <c r="B7326">
        <v>0.25</v>
      </c>
      <c r="C7326">
        <f>B7326+0.68</f>
        <v>0.93</v>
      </c>
      <c r="D7326" s="5">
        <f>C7326/(0.2905*LN(C7326)+0.3655)</f>
        <v>2.7002056306030857</v>
      </c>
      <c r="E7326" s="5">
        <f>D7326*100</f>
        <v>270.02056306030858</v>
      </c>
      <c r="F7326">
        <v>163.696619049069</v>
      </c>
      <c r="G7326" s="4">
        <f>75.6*1000/(287.05*(F7326+273))</f>
        <v>0.60309317636156767</v>
      </c>
      <c r="H7326" s="3">
        <f>SQRT(2*ABS(E7326)/G7326)</f>
        <v>29.924107741308852</v>
      </c>
      <c r="I7326" s="2">
        <f>(2/2*0.0254)^2*3.1416*H7326</f>
        <v>6.0651218619962664E-2</v>
      </c>
      <c r="J7326" s="26"/>
      <c r="K7326" s="26"/>
      <c r="L7326" s="26"/>
      <c r="M7326" s="26"/>
      <c r="N7326" s="39"/>
      <c r="O7326" s="9"/>
      <c r="P7326" s="8"/>
      <c r="Q7326" s="41"/>
      <c r="R7326" s="8"/>
      <c r="S7326" s="41"/>
      <c r="T7326" s="9"/>
      <c r="U7326" s="8"/>
      <c r="V7326" s="51"/>
      <c r="X7326" s="9"/>
      <c r="Y7326" s="9"/>
      <c r="Z7326" s="9"/>
      <c r="AA7326" s="8"/>
      <c r="AB7326" s="12"/>
      <c r="AC7326" s="11"/>
      <c r="AD7326" s="11"/>
      <c r="AE7326" s="11"/>
      <c r="AF7326" s="11"/>
      <c r="AG7326" s="11"/>
      <c r="AH7326" s="10"/>
      <c r="AI7326" s="7">
        <v>4969160.0999999996</v>
      </c>
      <c r="AJ7326" s="31"/>
      <c r="AK7326" s="38">
        <v>0.71281728</v>
      </c>
      <c r="AN7326" s="6"/>
    </row>
    <row r="7327" spans="1:40" x14ac:dyDescent="0.25">
      <c r="A7327" s="6">
        <v>0.60038194444444448</v>
      </c>
      <c r="B7327">
        <v>0.23</v>
      </c>
      <c r="C7327">
        <f>B7327+0.68</f>
        <v>0.91</v>
      </c>
      <c r="D7327" s="5">
        <f>C7327/(0.2905*LN(C7327)+0.3655)</f>
        <v>2.6914895144241178</v>
      </c>
      <c r="E7327" s="5">
        <f>D7327*100</f>
        <v>269.14895144241177</v>
      </c>
      <c r="F7327">
        <v>163.13637659217301</v>
      </c>
      <c r="G7327" s="4">
        <f>75.6*1000/(287.05*(F7327+273))</f>
        <v>0.60386788450561679</v>
      </c>
      <c r="H7327" s="3">
        <f>SQRT(2*ABS(E7327)/G7327)</f>
        <v>29.85660189785624</v>
      </c>
      <c r="I7327" s="2">
        <f>(2/2*0.0254)^2*3.1416*H7327</f>
        <v>6.0514395436970396E-2</v>
      </c>
      <c r="J7327" s="26"/>
      <c r="K7327" s="26"/>
      <c r="L7327" s="26"/>
      <c r="M7327" s="26"/>
      <c r="N7327" s="39"/>
      <c r="O7327" s="9"/>
      <c r="P7327" s="8"/>
      <c r="Q7327" s="41"/>
      <c r="R7327" s="8"/>
      <c r="S7327" s="41"/>
      <c r="T7327" s="9"/>
      <c r="U7327" s="8"/>
      <c r="V7327" s="51"/>
      <c r="X7327" s="9"/>
      <c r="Y7327" s="9"/>
      <c r="Z7327" s="9"/>
      <c r="AA7327" s="8"/>
      <c r="AB7327" s="12"/>
      <c r="AC7327" s="11"/>
      <c r="AD7327" s="11"/>
      <c r="AE7327" s="11"/>
      <c r="AF7327" s="11"/>
      <c r="AG7327" s="11"/>
      <c r="AH7327" s="10"/>
      <c r="AI7327" s="7">
        <v>5053776.4000000004</v>
      </c>
      <c r="AJ7327" s="31"/>
      <c r="AK7327" s="38">
        <v>0.72193733000000004</v>
      </c>
      <c r="AN7327" s="6"/>
    </row>
    <row r="7328" spans="1:40" x14ac:dyDescent="0.25">
      <c r="A7328" s="6">
        <v>0.60039351851851852</v>
      </c>
      <c r="B7328">
        <v>0.25</v>
      </c>
      <c r="C7328">
        <f>B7328+0.68</f>
        <v>0.93</v>
      </c>
      <c r="D7328" s="5">
        <f>C7328/(0.2905*LN(C7328)+0.3655)</f>
        <v>2.7002056306030857</v>
      </c>
      <c r="E7328" s="5">
        <f>D7328*100</f>
        <v>270.02056306030858</v>
      </c>
      <c r="F7328">
        <v>162.600571450665</v>
      </c>
      <c r="G7328" s="4">
        <f>75.6*1000/(287.05*(F7328+273))</f>
        <v>0.6046106647922268</v>
      </c>
      <c r="H7328" s="3">
        <f>SQRT(2*ABS(E7328)/G7328)</f>
        <v>29.886531480564823</v>
      </c>
      <c r="I7328" s="2">
        <f>(2/2*0.0254)^2*3.1416*H7328</f>
        <v>6.0575057752443769E-2</v>
      </c>
      <c r="J7328" s="26"/>
      <c r="K7328" s="26"/>
      <c r="L7328" s="26"/>
      <c r="M7328" s="26"/>
      <c r="N7328" s="39"/>
      <c r="O7328" s="9"/>
      <c r="P7328" s="8"/>
      <c r="Q7328" s="41"/>
      <c r="R7328" s="8"/>
      <c r="S7328" s="41"/>
      <c r="T7328" s="9"/>
      <c r="U7328" s="8"/>
      <c r="V7328" s="51"/>
      <c r="X7328" s="9"/>
      <c r="Y7328" s="9"/>
      <c r="Z7328" s="9"/>
      <c r="AA7328" s="8"/>
      <c r="AB7328" s="12"/>
      <c r="AC7328" s="11"/>
      <c r="AD7328" s="11"/>
      <c r="AE7328" s="11"/>
      <c r="AF7328" s="11"/>
      <c r="AG7328" s="11"/>
      <c r="AH7328" s="10"/>
      <c r="AI7328" s="7">
        <v>4840858</v>
      </c>
      <c r="AJ7328" s="31"/>
      <c r="AK7328" s="38">
        <v>0.72337987000000004</v>
      </c>
      <c r="AN7328" s="6"/>
    </row>
    <row r="7329" spans="1:40" x14ac:dyDescent="0.25">
      <c r="A7329" s="6">
        <v>0.60040509259259256</v>
      </c>
      <c r="B7329">
        <v>0.21</v>
      </c>
      <c r="C7329">
        <f>B7329+0.68</f>
        <v>0.89</v>
      </c>
      <c r="D7329" s="5">
        <f>C7329/(0.2905*LN(C7329)+0.3655)</f>
        <v>2.6835768077843052</v>
      </c>
      <c r="E7329" s="5">
        <f>D7329*100</f>
        <v>268.35768077843051</v>
      </c>
      <c r="F7329">
        <v>161.95005726609699</v>
      </c>
      <c r="G7329" s="4">
        <f>75.6*1000/(287.05*(F7329+273))</f>
        <v>0.60551492450438926</v>
      </c>
      <c r="H7329" s="3">
        <f>SQRT(2*ABS(E7329)/G7329)</f>
        <v>29.772108073746423</v>
      </c>
      <c r="I7329" s="2">
        <f>(2/2*0.0254)^2*3.1416*H7329</f>
        <v>6.0343140426046653E-2</v>
      </c>
      <c r="J7329" s="26"/>
      <c r="K7329" s="26"/>
      <c r="L7329" s="26"/>
      <c r="M7329" s="26"/>
      <c r="N7329" s="39"/>
      <c r="O7329" s="9"/>
      <c r="P7329" s="8"/>
      <c r="Q7329" s="41"/>
      <c r="R7329" s="8"/>
      <c r="S7329" s="41"/>
      <c r="T7329" s="9"/>
      <c r="U7329" s="8"/>
      <c r="V7329" s="51"/>
      <c r="X7329" s="9"/>
      <c r="Y7329" s="9"/>
      <c r="Z7329" s="9"/>
      <c r="AA7329" s="8"/>
      <c r="AB7329" s="12"/>
      <c r="AC7329" s="11"/>
      <c r="AD7329" s="11"/>
      <c r="AE7329" s="11"/>
      <c r="AF7329" s="11"/>
      <c r="AG7329" s="11"/>
      <c r="AH7329" s="10"/>
      <c r="AI7329" s="7">
        <v>4858350.8</v>
      </c>
      <c r="AJ7329" s="31"/>
      <c r="AK7329" s="38">
        <v>0.71168644000000003</v>
      </c>
      <c r="AN7329" s="6"/>
    </row>
    <row r="7330" spans="1:40" x14ac:dyDescent="0.25">
      <c r="A7330" s="6">
        <v>0.60041666666666671</v>
      </c>
      <c r="B7330">
        <v>0.22</v>
      </c>
      <c r="C7330">
        <f>B7330+0.68</f>
        <v>0.9</v>
      </c>
      <c r="D7330" s="5">
        <f>C7330/(0.2905*LN(C7330)+0.3655)</f>
        <v>2.6874273799901629</v>
      </c>
      <c r="E7330" s="5">
        <f>D7330*100</f>
        <v>268.7427379990163</v>
      </c>
      <c r="F7330">
        <v>161.46659729071001</v>
      </c>
      <c r="G7330" s="4">
        <f>75.6*1000/(287.05*(F7330+273))</f>
        <v>0.60618872136776802</v>
      </c>
      <c r="H7330" s="3">
        <f>SQRT(2*ABS(E7330)/G7330)</f>
        <v>29.776897141071149</v>
      </c>
      <c r="I7330" s="2">
        <f>(2/2*0.0254)^2*3.1416*H7330</f>
        <v>6.0352847073670321E-2</v>
      </c>
      <c r="J7330" s="26"/>
      <c r="K7330" s="26"/>
      <c r="L7330" s="26"/>
      <c r="M7330" s="26"/>
      <c r="N7330" s="39"/>
      <c r="O7330" s="9"/>
      <c r="P7330" s="8"/>
      <c r="Q7330" s="41"/>
      <c r="R7330" s="8"/>
      <c r="S7330" s="41"/>
      <c r="T7330" s="9"/>
      <c r="U7330" s="8"/>
      <c r="V7330" s="51"/>
      <c r="X7330" s="9"/>
      <c r="Y7330" s="9"/>
      <c r="Z7330" s="9"/>
      <c r="AA7330" s="8"/>
      <c r="AB7330" s="12"/>
      <c r="AC7330" s="11"/>
      <c r="AD7330" s="11"/>
      <c r="AE7330" s="11"/>
      <c r="AF7330" s="11"/>
      <c r="AG7330" s="11"/>
      <c r="AH7330" s="10"/>
      <c r="AI7330" s="7">
        <v>4661750.9000000004</v>
      </c>
      <c r="AJ7330" s="31"/>
      <c r="AK7330" s="38">
        <v>0.70739651000000003</v>
      </c>
      <c r="AN7330" s="6"/>
    </row>
    <row r="7331" spans="1:40" x14ac:dyDescent="0.25">
      <c r="A7331" s="6">
        <v>0.60042824074074075</v>
      </c>
      <c r="B7331">
        <v>0.98</v>
      </c>
      <c r="C7331">
        <f>B7331+0.68</f>
        <v>1.6600000000000001</v>
      </c>
      <c r="D7331" s="5">
        <f>C7331/(0.2905*LN(C7331)+0.3655)</f>
        <v>3.2375681890029284</v>
      </c>
      <c r="E7331" s="5">
        <f>D7331*100</f>
        <v>323.75681890029284</v>
      </c>
      <c r="F7331">
        <v>160.99015947229299</v>
      </c>
      <c r="G7331" s="4">
        <f>75.6*1000/(287.05*(F7331+273))</f>
        <v>0.60685420012495606</v>
      </c>
      <c r="H7331" s="3">
        <f>SQRT(2*ABS(E7331)/G7331)</f>
        <v>32.664971144880951</v>
      </c>
      <c r="I7331" s="2">
        <f>(2/2*0.0254)^2*3.1416*H7331</f>
        <v>6.6206495553684699E-2</v>
      </c>
      <c r="J7331" s="26"/>
      <c r="K7331" s="26"/>
      <c r="L7331" s="26"/>
      <c r="M7331" s="26"/>
      <c r="N7331" s="39"/>
      <c r="O7331" s="9"/>
      <c r="P7331" s="8"/>
      <c r="Q7331" s="41"/>
      <c r="R7331" s="8"/>
      <c r="S7331" s="41"/>
      <c r="T7331" s="9"/>
      <c r="U7331" s="8"/>
      <c r="V7331" s="51"/>
      <c r="X7331" s="9"/>
      <c r="Y7331" s="9"/>
      <c r="Z7331" s="9"/>
      <c r="AA7331" s="8"/>
      <c r="AB7331" s="12"/>
      <c r="AC7331" s="11"/>
      <c r="AD7331" s="11"/>
      <c r="AE7331" s="11"/>
      <c r="AF7331" s="11"/>
      <c r="AG7331" s="11"/>
      <c r="AH7331" s="10"/>
      <c r="AI7331" s="7">
        <v>4284853.2</v>
      </c>
      <c r="AJ7331" s="31"/>
      <c r="AK7331" s="38">
        <v>0.68973490999999998</v>
      </c>
      <c r="AN7331" s="6"/>
    </row>
    <row r="7332" spans="1:40" x14ac:dyDescent="0.25">
      <c r="A7332" s="6">
        <v>0.60043981481481479</v>
      </c>
      <c r="B7332">
        <v>2.06</v>
      </c>
      <c r="C7332">
        <f>B7332+0.68</f>
        <v>2.74</v>
      </c>
      <c r="D7332" s="5">
        <f>C7332/(0.2905*LN(C7332)+0.3655)</f>
        <v>4.1621616085374438</v>
      </c>
      <c r="E7332" s="5">
        <f>D7332*100</f>
        <v>416.21616085374438</v>
      </c>
      <c r="F7332">
        <v>160.88583887567501</v>
      </c>
      <c r="G7332" s="4">
        <f>75.6*1000/(287.05*(F7332+273))</f>
        <v>0.60700010807249638</v>
      </c>
      <c r="H7332" s="3">
        <f>SQRT(2*ABS(E7332)/G7332)</f>
        <v>37.032248591554144</v>
      </c>
      <c r="I7332" s="2">
        <f>(2/2*0.0254)^2*3.1416*H7332</f>
        <v>7.5058244834969118E-2</v>
      </c>
      <c r="J7332" s="26"/>
      <c r="K7332" s="26"/>
      <c r="L7332" s="26"/>
      <c r="M7332" s="26"/>
      <c r="N7332" s="39"/>
      <c r="O7332" s="9"/>
      <c r="P7332" s="8"/>
      <c r="Q7332" s="41"/>
      <c r="R7332" s="8"/>
      <c r="S7332" s="41"/>
      <c r="T7332" s="9"/>
      <c r="U7332" s="8"/>
      <c r="V7332" s="51"/>
      <c r="X7332" s="9"/>
      <c r="Y7332" s="9"/>
      <c r="Z7332" s="9"/>
      <c r="AA7332" s="8"/>
      <c r="AB7332" s="12"/>
      <c r="AC7332" s="11"/>
      <c r="AD7332" s="11"/>
      <c r="AE7332" s="11"/>
      <c r="AF7332" s="11"/>
      <c r="AG7332" s="11"/>
      <c r="AH7332" s="10"/>
      <c r="AI7332" s="7">
        <v>4331909.7</v>
      </c>
      <c r="AJ7332" s="31"/>
      <c r="AK7332" s="38">
        <v>0.66157029000000001</v>
      </c>
      <c r="AN7332" s="6"/>
    </row>
    <row r="7333" spans="1:40" x14ac:dyDescent="0.25">
      <c r="A7333" s="6">
        <v>0.60045138888888883</v>
      </c>
      <c r="B7333">
        <v>1.05</v>
      </c>
      <c r="C7333">
        <f>B7333+0.68</f>
        <v>1.73</v>
      </c>
      <c r="D7333" s="5">
        <f>C7333/(0.2905*LN(C7333)+0.3655)</f>
        <v>3.2969382529959748</v>
      </c>
      <c r="E7333" s="5">
        <f>D7333*100</f>
        <v>329.69382529959745</v>
      </c>
      <c r="F7333">
        <v>160.79195308169099</v>
      </c>
      <c r="G7333" s="4">
        <f>75.6*1000/(287.05*(F7333+273))</f>
        <v>0.60713148138795314</v>
      </c>
      <c r="H7333" s="3">
        <f>SQRT(2*ABS(E7333)/G7333)</f>
        <v>32.955585220842217</v>
      </c>
      <c r="I7333" s="2">
        <f>(2/2*0.0254)^2*3.1416*H7333</f>
        <v>6.6795522234364413E-2</v>
      </c>
      <c r="J7333" s="26"/>
      <c r="K7333" s="26"/>
      <c r="L7333" s="26"/>
      <c r="M7333" s="26"/>
      <c r="N7333" s="39"/>
      <c r="O7333" s="9"/>
      <c r="P7333" s="8"/>
      <c r="Q7333" s="41"/>
      <c r="R7333" s="8"/>
      <c r="S7333" s="41"/>
      <c r="T7333" s="9"/>
      <c r="U7333" s="8"/>
      <c r="V7333" s="51"/>
      <c r="X7333" s="9"/>
      <c r="Y7333" s="9"/>
      <c r="Z7333" s="9"/>
      <c r="AA7333" s="8"/>
      <c r="AB7333" s="12"/>
      <c r="AC7333" s="11"/>
      <c r="AD7333" s="11"/>
      <c r="AE7333" s="11"/>
      <c r="AF7333" s="11"/>
      <c r="AG7333" s="11"/>
      <c r="AH7333" s="10"/>
      <c r="AI7333" s="7">
        <v>4302816.5</v>
      </c>
      <c r="AJ7333" s="31"/>
      <c r="AK7333" s="38">
        <v>0.64988239000000003</v>
      </c>
      <c r="AN7333" s="6"/>
    </row>
    <row r="7334" spans="1:40" x14ac:dyDescent="0.25">
      <c r="A7334" s="6">
        <v>0.60046296296296298</v>
      </c>
      <c r="B7334">
        <v>0.35</v>
      </c>
      <c r="C7334">
        <f>B7334+0.68</f>
        <v>1.03</v>
      </c>
      <c r="D7334" s="5">
        <f>C7334/(0.2905*LN(C7334)+0.3655)</f>
        <v>2.7533714414708768</v>
      </c>
      <c r="E7334" s="5">
        <f>D7334*100</f>
        <v>275.33714414708766</v>
      </c>
      <c r="F7334">
        <v>160.545080687443</v>
      </c>
      <c r="G7334" s="4">
        <f>75.6*1000/(287.05*(F7334+273))</f>
        <v>0.60747719861347416</v>
      </c>
      <c r="H7334" s="3">
        <f>SQRT(2*ABS(E7334)/G7334)</f>
        <v>30.108034764504474</v>
      </c>
      <c r="I7334" s="2">
        <f>(2/2*0.0254)^2*3.1416*H7334</f>
        <v>6.1024008284750464E-2</v>
      </c>
      <c r="J7334" s="26"/>
      <c r="K7334" s="26"/>
      <c r="L7334" s="26"/>
      <c r="M7334" s="26"/>
      <c r="N7334" s="39"/>
      <c r="O7334" s="9"/>
      <c r="P7334" s="8"/>
      <c r="Q7334" s="41"/>
      <c r="R7334" s="8"/>
      <c r="S7334" s="41"/>
      <c r="T7334" s="9"/>
      <c r="U7334" s="8"/>
      <c r="V7334" s="51"/>
      <c r="X7334" s="9"/>
      <c r="Y7334" s="9"/>
      <c r="Z7334" s="9"/>
      <c r="AA7334" s="8"/>
      <c r="AB7334" s="12"/>
      <c r="AC7334" s="11"/>
      <c r="AD7334" s="11"/>
      <c r="AE7334" s="11"/>
      <c r="AF7334" s="11"/>
      <c r="AG7334" s="11"/>
      <c r="AH7334" s="10"/>
      <c r="AI7334" s="7">
        <v>3842225.9</v>
      </c>
      <c r="AJ7334" s="31"/>
      <c r="AK7334" s="38">
        <v>0.64037142000000002</v>
      </c>
      <c r="AN7334" s="6"/>
    </row>
    <row r="7335" spans="1:40" x14ac:dyDescent="0.25">
      <c r="A7335" s="6">
        <v>0.60047453703703701</v>
      </c>
      <c r="B7335">
        <v>0.34</v>
      </c>
      <c r="C7335">
        <f>B7335+0.68</f>
        <v>1.02</v>
      </c>
      <c r="D7335" s="5">
        <f>C7335/(0.2905*LN(C7335)+0.3655)</f>
        <v>2.7474550381052718</v>
      </c>
      <c r="E7335" s="5">
        <f>D7335*100</f>
        <v>274.74550381052717</v>
      </c>
      <c r="F7335">
        <v>160.16533353876699</v>
      </c>
      <c r="G7335" s="4">
        <f>75.6*1000/(287.05*(F7335+273))</f>
        <v>0.60800976139308205</v>
      </c>
      <c r="H7335" s="3">
        <f>SQRT(2*ABS(E7335)/G7335)</f>
        <v>30.062494822380689</v>
      </c>
      <c r="I7335" s="2">
        <f>(2/2*0.0254)^2*3.1416*H7335</f>
        <v>6.0931706351821741E-2</v>
      </c>
      <c r="J7335" s="26"/>
      <c r="K7335" s="26"/>
      <c r="L7335" s="26"/>
      <c r="M7335" s="26"/>
      <c r="N7335" s="39"/>
      <c r="O7335" s="9"/>
      <c r="P7335" s="8"/>
      <c r="Q7335" s="41"/>
      <c r="R7335" s="8"/>
      <c r="S7335" s="41"/>
      <c r="T7335" s="9"/>
      <c r="U7335" s="8"/>
      <c r="V7335" s="51"/>
      <c r="X7335" s="9"/>
      <c r="Y7335" s="9"/>
      <c r="Z7335" s="9"/>
      <c r="AA7335" s="8"/>
      <c r="AB7335" s="12"/>
      <c r="AC7335" s="11"/>
      <c r="AD7335" s="11"/>
      <c r="AE7335" s="11"/>
      <c r="AF7335" s="11"/>
      <c r="AG7335" s="11"/>
      <c r="AH7335" s="10"/>
      <c r="AI7335" s="7">
        <v>3232963.8</v>
      </c>
      <c r="AJ7335" s="31"/>
      <c r="AK7335" s="38">
        <v>0.61007418000000002</v>
      </c>
      <c r="AN7335" s="6"/>
    </row>
    <row r="7336" spans="1:40" x14ac:dyDescent="0.25">
      <c r="A7336" s="6">
        <v>0.60048611111111116</v>
      </c>
      <c r="B7336">
        <v>0.24</v>
      </c>
      <c r="C7336">
        <f>B7336+0.68</f>
        <v>0.92</v>
      </c>
      <c r="D7336" s="5">
        <f>C7336/(0.2905*LN(C7336)+0.3655)</f>
        <v>2.6957523293421808</v>
      </c>
      <c r="E7336" s="5">
        <f>D7336*100</f>
        <v>269.57523293421809</v>
      </c>
      <c r="F7336">
        <v>159.824649211066</v>
      </c>
      <c r="G7336" s="4">
        <f>75.6*1000/(287.05*(F7336+273))</f>
        <v>0.60848833717931183</v>
      </c>
      <c r="H7336" s="3">
        <f>SQRT(2*ABS(E7336)/G7336)</f>
        <v>29.766574750700251</v>
      </c>
      <c r="I7336" s="2">
        <f>(2/2*0.0254)^2*3.1416*H7336</f>
        <v>6.0331925295133829E-2</v>
      </c>
      <c r="J7336" s="26"/>
      <c r="K7336" s="26"/>
      <c r="L7336" s="26"/>
      <c r="M7336" s="26"/>
      <c r="N7336" s="39"/>
      <c r="O7336" s="9"/>
      <c r="P7336" s="8"/>
      <c r="Q7336" s="41"/>
      <c r="R7336" s="8"/>
      <c r="S7336" s="41"/>
      <c r="T7336" s="9"/>
      <c r="U7336" s="8"/>
      <c r="V7336" s="51"/>
      <c r="X7336" s="9"/>
      <c r="Y7336" s="9"/>
      <c r="Z7336" s="9"/>
      <c r="AA7336" s="8"/>
      <c r="AB7336" s="12"/>
      <c r="AC7336" s="11"/>
      <c r="AD7336" s="11"/>
      <c r="AE7336" s="11"/>
      <c r="AF7336" s="11"/>
      <c r="AG7336" s="11"/>
      <c r="AH7336" s="10"/>
      <c r="AI7336" s="7">
        <v>3296252.2</v>
      </c>
      <c r="AJ7336" s="31"/>
      <c r="AK7336" s="38">
        <v>0.54633447999999996</v>
      </c>
      <c r="AN7336" s="6"/>
    </row>
    <row r="7337" spans="1:40" x14ac:dyDescent="0.25">
      <c r="A7337" s="6">
        <v>0.6004976851851852</v>
      </c>
      <c r="B7337">
        <v>0.28999999999999998</v>
      </c>
      <c r="C7337">
        <f>B7337+0.68</f>
        <v>0.97</v>
      </c>
      <c r="D7337" s="5">
        <f>C7337/(0.2905*LN(C7337)+0.3655)</f>
        <v>2.7197410564993283</v>
      </c>
      <c r="E7337" s="5">
        <f>D7337*100</f>
        <v>271.97410564993282</v>
      </c>
      <c r="F7337">
        <v>159.369300354849</v>
      </c>
      <c r="G7337" s="4">
        <f>75.6*1000/(287.05*(F7337+273))</f>
        <v>0.60912916544378071</v>
      </c>
      <c r="H7337" s="3">
        <f>SQRT(2*ABS(E7337)/G7337)</f>
        <v>29.882992055332839</v>
      </c>
      <c r="I7337" s="2">
        <f>(2/2*0.0254)^2*3.1416*H7337</f>
        <v>6.0567883922721263E-2</v>
      </c>
      <c r="J7337" s="26"/>
      <c r="K7337" s="26"/>
      <c r="L7337" s="26"/>
      <c r="M7337" s="26"/>
      <c r="N7337" s="39"/>
      <c r="O7337" s="9"/>
      <c r="P7337" s="8"/>
      <c r="Q7337" s="41"/>
      <c r="R7337" s="8"/>
      <c r="S7337" s="41"/>
      <c r="T7337" s="9"/>
      <c r="U7337" s="8"/>
      <c r="V7337" s="51"/>
      <c r="X7337" s="9"/>
      <c r="Y7337" s="9"/>
      <c r="Z7337" s="9"/>
      <c r="AA7337" s="8"/>
      <c r="AB7337" s="12"/>
      <c r="AC7337" s="11"/>
      <c r="AD7337" s="11"/>
      <c r="AE7337" s="11"/>
      <c r="AF7337" s="11"/>
      <c r="AG7337" s="11"/>
      <c r="AH7337" s="10"/>
      <c r="AI7337" s="7">
        <v>3178117.1</v>
      </c>
      <c r="AJ7337" s="31"/>
      <c r="AK7337" s="38">
        <v>0.52192501000000002</v>
      </c>
      <c r="AN7337" s="6"/>
    </row>
    <row r="7338" spans="1:40" x14ac:dyDescent="0.25">
      <c r="A7338" s="6">
        <v>0.60050925925925924</v>
      </c>
      <c r="B7338">
        <v>0.21</v>
      </c>
      <c r="C7338">
        <f>B7338+0.68</f>
        <v>0.89</v>
      </c>
      <c r="D7338" s="5">
        <f>C7338/(0.2905*LN(C7338)+0.3655)</f>
        <v>2.6835768077843052</v>
      </c>
      <c r="E7338" s="5">
        <f>D7338*100</f>
        <v>268.35768077843051</v>
      </c>
      <c r="F7338">
        <v>159.03990702417701</v>
      </c>
      <c r="G7338" s="4">
        <f>75.6*1000/(287.05*(F7338+273))</f>
        <v>0.60959357412768433</v>
      </c>
      <c r="H7338" s="3">
        <f>SQRT(2*ABS(E7338)/G7338)</f>
        <v>29.672341770506041</v>
      </c>
      <c r="I7338" s="2">
        <f>(2/2*0.0254)^2*3.1416*H7338</f>
        <v>6.0140930625138041E-2</v>
      </c>
      <c r="J7338" s="26"/>
      <c r="K7338" s="26"/>
      <c r="L7338" s="26"/>
      <c r="M7338" s="26"/>
      <c r="N7338" s="39"/>
      <c r="O7338" s="9"/>
      <c r="P7338" s="8"/>
      <c r="Q7338" s="41"/>
      <c r="R7338" s="8"/>
      <c r="S7338" s="41"/>
      <c r="T7338" s="9"/>
      <c r="U7338" s="8"/>
      <c r="V7338" s="51"/>
      <c r="X7338" s="9"/>
      <c r="Y7338" s="9"/>
      <c r="Z7338" s="9"/>
      <c r="AA7338" s="8"/>
      <c r="AB7338" s="12"/>
      <c r="AC7338" s="11"/>
      <c r="AD7338" s="11"/>
      <c r="AE7338" s="11"/>
      <c r="AF7338" s="11"/>
      <c r="AG7338" s="11"/>
      <c r="AH7338" s="10"/>
      <c r="AI7338" s="7">
        <v>2821839.2</v>
      </c>
      <c r="AJ7338" s="31"/>
      <c r="AK7338" s="37">
        <v>0.50324294999999997</v>
      </c>
      <c r="AN7338" s="6"/>
    </row>
    <row r="7339" spans="1:40" x14ac:dyDescent="0.25">
      <c r="A7339" s="6">
        <v>0.60052083333333328</v>
      </c>
      <c r="B7339">
        <v>0.2</v>
      </c>
      <c r="C7339">
        <f>B7339+0.68</f>
        <v>0.88000000000000012</v>
      </c>
      <c r="D7339" s="5">
        <f>C7339/(0.2905*LN(C7339)+0.3655)</f>
        <v>2.6799494252592178</v>
      </c>
      <c r="E7339" s="5">
        <f>D7339*100</f>
        <v>267.99494252592177</v>
      </c>
      <c r="F7339">
        <v>158.62984352120699</v>
      </c>
      <c r="G7339" s="4">
        <f>75.6*1000/(287.05*(F7339+273))</f>
        <v>0.61017270942184187</v>
      </c>
      <c r="H7339" s="3">
        <f>SQRT(2*ABS(E7339)/G7339)</f>
        <v>29.638205656923322</v>
      </c>
      <c r="I7339" s="2">
        <f>(2/2*0.0254)^2*3.1416*H7339</f>
        <v>6.0071742367107432E-2</v>
      </c>
      <c r="J7339" s="26"/>
      <c r="K7339" s="26"/>
      <c r="L7339" s="26"/>
      <c r="M7339" s="26"/>
      <c r="N7339" s="39"/>
      <c r="O7339" s="9"/>
      <c r="P7339" s="8"/>
      <c r="Q7339" s="41"/>
      <c r="R7339" s="8"/>
      <c r="S7339" s="41"/>
      <c r="T7339" s="9"/>
      <c r="U7339" s="8"/>
      <c r="V7339" s="51"/>
      <c r="X7339" s="9"/>
      <c r="Y7339" s="9"/>
      <c r="Z7339" s="9"/>
      <c r="AA7339" s="8"/>
      <c r="AB7339" s="12"/>
      <c r="AC7339" s="11"/>
      <c r="AD7339" s="11"/>
      <c r="AE7339" s="11"/>
      <c r="AF7339" s="11"/>
      <c r="AG7339" s="11"/>
      <c r="AH7339" s="10"/>
      <c r="AI7339" s="7">
        <v>2720098.3</v>
      </c>
      <c r="AJ7339" s="31"/>
      <c r="AK7339" s="37">
        <v>0.47024088000000003</v>
      </c>
      <c r="AN7339" s="6"/>
    </row>
    <row r="7340" spans="1:40" x14ac:dyDescent="0.25">
      <c r="A7340" s="6">
        <v>0.60053240740740743</v>
      </c>
      <c r="B7340">
        <v>0.23</v>
      </c>
      <c r="C7340">
        <f>B7340+0.68</f>
        <v>0.91</v>
      </c>
      <c r="D7340" s="5">
        <f>C7340/(0.2905*LN(C7340)+0.3655)</f>
        <v>2.6914895144241178</v>
      </c>
      <c r="E7340" s="5">
        <f>D7340*100</f>
        <v>269.14895144241177</v>
      </c>
      <c r="F7340">
        <v>158.10517990832699</v>
      </c>
      <c r="G7340" s="4">
        <f>75.6*1000/(287.05*(F7340+273))</f>
        <v>0.61091530179401909</v>
      </c>
      <c r="H7340" s="3">
        <f>SQRT(2*ABS(E7340)/G7340)</f>
        <v>29.683891968546977</v>
      </c>
      <c r="I7340" s="2">
        <f>(2/2*0.0254)^2*3.1416*H7340</f>
        <v>6.0164340966811072E-2</v>
      </c>
      <c r="J7340" s="26"/>
      <c r="K7340" s="26"/>
      <c r="L7340" s="26"/>
      <c r="M7340" s="26"/>
      <c r="N7340" s="39"/>
      <c r="O7340" s="9"/>
      <c r="P7340" s="8"/>
      <c r="Q7340" s="41"/>
      <c r="R7340" s="8"/>
      <c r="S7340" s="41"/>
      <c r="T7340" s="9"/>
      <c r="U7340" s="8"/>
      <c r="V7340" s="51"/>
      <c r="X7340" s="9"/>
      <c r="Y7340" s="9"/>
      <c r="Z7340" s="9"/>
      <c r="AA7340" s="8"/>
      <c r="AB7340" s="12"/>
      <c r="AC7340" s="11"/>
      <c r="AD7340" s="11"/>
      <c r="AE7340" s="11"/>
      <c r="AF7340" s="11"/>
      <c r="AG7340" s="11"/>
      <c r="AH7340" s="10"/>
      <c r="AI7340" s="7">
        <v>2723318.8</v>
      </c>
      <c r="AJ7340" s="31"/>
      <c r="AK7340" s="37">
        <v>0.44516697999999999</v>
      </c>
      <c r="AN7340" s="6"/>
    </row>
    <row r="7341" spans="1:40" x14ac:dyDescent="0.25">
      <c r="A7341" s="6">
        <v>0.60054398148148147</v>
      </c>
      <c r="B7341">
        <v>0.25</v>
      </c>
      <c r="C7341">
        <f>B7341+0.68</f>
        <v>0.93</v>
      </c>
      <c r="D7341" s="5">
        <f>C7341/(0.2905*LN(C7341)+0.3655)</f>
        <v>2.7002056306030857</v>
      </c>
      <c r="E7341" s="5">
        <f>D7341*100</f>
        <v>270.02056306030858</v>
      </c>
      <c r="F7341">
        <v>157.69176646774801</v>
      </c>
      <c r="G7341" s="4">
        <f>75.6*1000/(287.05*(F7341+273))</f>
        <v>0.61150170863176367</v>
      </c>
      <c r="H7341" s="3">
        <f>SQRT(2*ABS(E7341)/G7341)</f>
        <v>29.717657950265174</v>
      </c>
      <c r="I7341" s="2">
        <f>(2/2*0.0254)^2*3.1416*H7341</f>
        <v>6.0232779028751376E-2</v>
      </c>
      <c r="J7341" s="26"/>
      <c r="K7341" s="26"/>
      <c r="L7341" s="26"/>
      <c r="M7341" s="26"/>
      <c r="N7341" s="39"/>
      <c r="O7341" s="9"/>
      <c r="P7341" s="8"/>
      <c r="Q7341" s="41"/>
      <c r="R7341" s="8"/>
      <c r="S7341" s="41"/>
      <c r="T7341" s="9"/>
      <c r="U7341" s="8"/>
      <c r="V7341" s="51"/>
      <c r="X7341" s="9"/>
      <c r="Y7341" s="9"/>
      <c r="Z7341" s="9"/>
      <c r="AA7341" s="8"/>
      <c r="AB7341" s="12"/>
      <c r="AC7341" s="11"/>
      <c r="AD7341" s="11"/>
      <c r="AE7341" s="11"/>
      <c r="AF7341" s="11"/>
      <c r="AG7341" s="11"/>
      <c r="AH7341" s="10"/>
      <c r="AI7341" s="7">
        <v>2677870.4</v>
      </c>
      <c r="AJ7341" s="31"/>
      <c r="AK7341" s="37">
        <v>0.42558045999999999</v>
      </c>
      <c r="AN7341" s="6"/>
    </row>
    <row r="7342" spans="1:40" x14ac:dyDescent="0.25">
      <c r="A7342" s="6">
        <v>0.60055555555555562</v>
      </c>
      <c r="B7342">
        <v>0.28000000000000003</v>
      </c>
      <c r="C7342">
        <f>B7342+0.68</f>
        <v>0.96000000000000008</v>
      </c>
      <c r="D7342" s="5">
        <f>C7342/(0.2905*LN(C7342)+0.3655)</f>
        <v>2.7146157496557359</v>
      </c>
      <c r="E7342" s="5">
        <f>D7342*100</f>
        <v>271.46157496557362</v>
      </c>
      <c r="F7342">
        <v>157.180376803364</v>
      </c>
      <c r="G7342" s="4">
        <f>75.6*1000/(287.05*(F7342+273))</f>
        <v>0.61222864939989285</v>
      </c>
      <c r="H7342" s="3">
        <f>SQRT(2*ABS(E7342)/G7342)</f>
        <v>29.779154004628229</v>
      </c>
      <c r="I7342" s="2">
        <f>(2/2*0.0254)^2*3.1416*H7342</f>
        <v>6.0357421362941678E-2</v>
      </c>
      <c r="J7342" s="26"/>
      <c r="K7342" s="26"/>
      <c r="L7342" s="26"/>
      <c r="M7342" s="26"/>
      <c r="N7342" s="39"/>
      <c r="O7342" s="9"/>
      <c r="P7342" s="8"/>
      <c r="Q7342" s="41"/>
      <c r="R7342" s="8"/>
      <c r="S7342" s="41"/>
      <c r="T7342" s="9"/>
      <c r="U7342" s="8"/>
      <c r="V7342" s="51"/>
      <c r="X7342" s="9"/>
      <c r="Y7342" s="9"/>
      <c r="Z7342" s="9"/>
      <c r="AA7342" s="8"/>
      <c r="AB7342" s="12"/>
      <c r="AC7342" s="11"/>
      <c r="AD7342" s="11"/>
      <c r="AE7342" s="11"/>
      <c r="AF7342" s="11"/>
      <c r="AG7342" s="11"/>
      <c r="AH7342" s="10"/>
      <c r="AI7342" s="7">
        <v>2512385.7000000002</v>
      </c>
      <c r="AJ7342" s="31"/>
      <c r="AK7342" s="37">
        <v>0.41069712000000003</v>
      </c>
      <c r="AN7342" s="6"/>
    </row>
    <row r="7343" spans="1:40" x14ac:dyDescent="0.25">
      <c r="A7343" s="6">
        <v>0.60056712962962966</v>
      </c>
      <c r="B7343">
        <v>0.18</v>
      </c>
      <c r="C7343">
        <f>B7343+0.68</f>
        <v>0.8600000000000001</v>
      </c>
      <c r="D7343" s="5">
        <f>C7343/(0.2905*LN(C7343)+0.3655)</f>
        <v>2.6734148587386759</v>
      </c>
      <c r="E7343" s="5">
        <f>D7343*100</f>
        <v>267.34148587386761</v>
      </c>
      <c r="F7343">
        <v>156.81649027273099</v>
      </c>
      <c r="G7343" s="4">
        <f>75.6*1000/(287.05*(F7343+273))</f>
        <v>0.61274696771532755</v>
      </c>
      <c r="H7343" s="3">
        <f>SQRT(2*ABS(E7343)/G7343)</f>
        <v>29.539802763697057</v>
      </c>
      <c r="I7343" s="2">
        <f>(2/2*0.0254)^2*3.1416*H7343</f>
        <v>5.9872295972865773E-2</v>
      </c>
      <c r="J7343" s="26"/>
      <c r="K7343" s="26"/>
      <c r="L7343" s="26"/>
      <c r="M7343" s="26"/>
      <c r="N7343" s="39"/>
      <c r="O7343" s="9"/>
      <c r="P7343" s="8"/>
      <c r="Q7343" s="41"/>
      <c r="R7343" s="8"/>
      <c r="S7343" s="41"/>
      <c r="T7343" s="9"/>
      <c r="U7343" s="8"/>
      <c r="V7343" s="51"/>
      <c r="X7343" s="9"/>
      <c r="Y7343" s="9"/>
      <c r="Z7343" s="9"/>
      <c r="AA7343" s="8"/>
      <c r="AB7343" s="12"/>
      <c r="AC7343" s="11"/>
      <c r="AD7343" s="11"/>
      <c r="AE7343" s="11"/>
      <c r="AF7343" s="11"/>
      <c r="AG7343" s="11"/>
      <c r="AH7343" s="10"/>
      <c r="AI7343" s="7">
        <v>2482990.4</v>
      </c>
      <c r="AJ7343" s="31"/>
      <c r="AK7343" s="37">
        <v>0.39092310000000002</v>
      </c>
      <c r="AN7343" s="6"/>
    </row>
    <row r="7344" spans="1:40" x14ac:dyDescent="0.25">
      <c r="A7344" s="6">
        <v>0.6005787037037037</v>
      </c>
      <c r="B7344">
        <v>0.23</v>
      </c>
      <c r="C7344">
        <f>B7344+0.68</f>
        <v>0.91</v>
      </c>
      <c r="D7344" s="5">
        <f>C7344/(0.2905*LN(C7344)+0.3655)</f>
        <v>2.6914895144241178</v>
      </c>
      <c r="E7344" s="5">
        <f>D7344*100</f>
        <v>269.14895144241177</v>
      </c>
      <c r="F7344">
        <v>156.39631098977199</v>
      </c>
      <c r="G7344" s="4">
        <f>75.6*1000/(287.05*(F7344+273))</f>
        <v>0.61334656201770166</v>
      </c>
      <c r="H7344" s="3">
        <f>SQRT(2*ABS(E7344)/G7344)</f>
        <v>29.625001179226238</v>
      </c>
      <c r="I7344" s="2">
        <f>(2/2*0.0254)^2*3.1416*H7344</f>
        <v>6.0044979074096602E-2</v>
      </c>
      <c r="J7344" s="26"/>
      <c r="K7344" s="26"/>
      <c r="L7344" s="26"/>
      <c r="M7344" s="26"/>
      <c r="N7344" s="39"/>
      <c r="O7344" s="9"/>
      <c r="P7344" s="8"/>
      <c r="Q7344" s="41"/>
      <c r="R7344" s="8"/>
      <c r="S7344" s="41"/>
      <c r="T7344" s="9"/>
      <c r="U7344" s="8"/>
      <c r="V7344" s="51"/>
      <c r="X7344" s="9"/>
      <c r="Y7344" s="9"/>
      <c r="Z7344" s="9"/>
      <c r="AA7344" s="8"/>
      <c r="AB7344" s="12"/>
      <c r="AC7344" s="11"/>
      <c r="AD7344" s="11"/>
      <c r="AE7344" s="11"/>
      <c r="AF7344" s="11"/>
      <c r="AG7344" s="11"/>
      <c r="AH7344" s="10"/>
      <c r="AI7344" s="7">
        <v>2350068.6</v>
      </c>
      <c r="AJ7344" s="31"/>
      <c r="AK7344" s="37">
        <v>0.37788769999999999</v>
      </c>
      <c r="AN7344" s="6"/>
    </row>
    <row r="7345" spans="1:40" x14ac:dyDescent="0.25">
      <c r="A7345" s="6">
        <v>0.60059027777777774</v>
      </c>
      <c r="B7345">
        <v>0.23</v>
      </c>
      <c r="C7345">
        <f>B7345+0.68</f>
        <v>0.91</v>
      </c>
      <c r="D7345" s="5">
        <f>C7345/(0.2905*LN(C7345)+0.3655)</f>
        <v>2.6914895144241178</v>
      </c>
      <c r="E7345" s="5">
        <f>D7345*100</f>
        <v>269.14895144241177</v>
      </c>
      <c r="F7345">
        <v>155.81571411325001</v>
      </c>
      <c r="G7345" s="4">
        <f>75.6*1000/(287.05*(F7345+273))</f>
        <v>0.61417700522771645</v>
      </c>
      <c r="H7345" s="3">
        <f>SQRT(2*ABS(E7345)/G7345)</f>
        <v>29.604966073149829</v>
      </c>
      <c r="I7345" s="2">
        <f>(2/2*0.0254)^2*3.1416*H7345</f>
        <v>6.0004371226764303E-2</v>
      </c>
      <c r="J7345" s="26"/>
      <c r="K7345" s="26"/>
      <c r="L7345" s="26"/>
      <c r="M7345" s="26"/>
      <c r="N7345" s="39"/>
      <c r="O7345" s="9"/>
      <c r="P7345" s="8"/>
      <c r="Q7345" s="41"/>
      <c r="R7345" s="8"/>
      <c r="S7345" s="41"/>
      <c r="T7345" s="9"/>
      <c r="U7345" s="8"/>
      <c r="V7345" s="51"/>
      <c r="X7345" s="9"/>
      <c r="Y7345" s="9"/>
      <c r="Z7345" s="9"/>
      <c r="AA7345" s="8"/>
      <c r="AB7345" s="12"/>
      <c r="AC7345" s="11"/>
      <c r="AD7345" s="11"/>
      <c r="AE7345" s="11"/>
      <c r="AF7345" s="11"/>
      <c r="AG7345" s="11"/>
      <c r="AH7345" s="10"/>
      <c r="AI7345" s="7">
        <v>2282051.7000000002</v>
      </c>
      <c r="AJ7345" s="31"/>
      <c r="AK7345" s="37">
        <v>0.36709404000000001</v>
      </c>
      <c r="AN7345" s="6"/>
    </row>
    <row r="7346" spans="1:40" x14ac:dyDescent="0.25">
      <c r="A7346" s="6">
        <v>0.60060185185185189</v>
      </c>
      <c r="B7346">
        <v>0.27</v>
      </c>
      <c r="C7346">
        <f>B7346+0.68</f>
        <v>0.95000000000000007</v>
      </c>
      <c r="D7346" s="5">
        <f>C7346/(0.2905*LN(C7346)+0.3655)</f>
        <v>2.7096460417130221</v>
      </c>
      <c r="E7346" s="5">
        <f>D7346*100</f>
        <v>270.9646041713022</v>
      </c>
      <c r="F7346">
        <v>155.448528180773</v>
      </c>
      <c r="G7346" s="4">
        <f>75.6*1000/(287.05*(F7346+273))</f>
        <v>0.61470336286822003</v>
      </c>
      <c r="H7346" s="3">
        <f>SQRT(2*ABS(E7346)/G7346)</f>
        <v>29.691933888187467</v>
      </c>
      <c r="I7346" s="2">
        <f>(2/2*0.0254)^2*3.1416*H7346</f>
        <v>6.0180640608239182E-2</v>
      </c>
      <c r="J7346" s="26"/>
      <c r="K7346" s="26"/>
      <c r="L7346" s="26"/>
      <c r="M7346" s="26"/>
      <c r="N7346" s="39"/>
      <c r="O7346" s="9"/>
      <c r="P7346" s="8"/>
      <c r="Q7346" s="41"/>
      <c r="R7346" s="8"/>
      <c r="S7346" s="41"/>
      <c r="T7346" s="9"/>
      <c r="U7346" s="8"/>
      <c r="V7346" s="51"/>
      <c r="X7346" s="9"/>
      <c r="Y7346" s="9"/>
      <c r="Z7346" s="9"/>
      <c r="AA7346" s="8"/>
      <c r="AB7346" s="12"/>
      <c r="AC7346" s="11"/>
      <c r="AD7346" s="11"/>
      <c r="AE7346" s="11"/>
      <c r="AF7346" s="11"/>
      <c r="AG7346" s="11"/>
      <c r="AH7346" s="10"/>
      <c r="AI7346" s="7">
        <v>2222066.9</v>
      </c>
      <c r="AJ7346" s="31"/>
      <c r="AK7346" s="38">
        <v>0.35700828000000001</v>
      </c>
      <c r="AN7346" s="6"/>
    </row>
    <row r="7347" spans="1:40" x14ac:dyDescent="0.25">
      <c r="A7347" s="6">
        <v>0.60061342592592593</v>
      </c>
      <c r="B7347">
        <v>0.24</v>
      </c>
      <c r="C7347">
        <f>B7347+0.68</f>
        <v>0.92</v>
      </c>
      <c r="D7347" s="5">
        <f>C7347/(0.2905*LN(C7347)+0.3655)</f>
        <v>2.6957523293421808</v>
      </c>
      <c r="E7347" s="5">
        <f>D7347*100</f>
        <v>269.57523293421809</v>
      </c>
      <c r="F7347">
        <v>154.96182894773099</v>
      </c>
      <c r="G7347" s="4">
        <f>75.6*1000/(287.05*(F7347+273))</f>
        <v>0.61540243375496695</v>
      </c>
      <c r="H7347" s="3">
        <f>SQRT(2*ABS(E7347)/G7347)</f>
        <v>29.598887476731413</v>
      </c>
      <c r="I7347" s="2">
        <f>(2/2*0.0254)^2*3.1416*H7347</f>
        <v>5.9992050916883616E-2</v>
      </c>
      <c r="J7347" s="26"/>
      <c r="K7347" s="26"/>
      <c r="L7347" s="26"/>
      <c r="M7347" s="26"/>
      <c r="N7347" s="39"/>
      <c r="O7347" s="9"/>
      <c r="P7347" s="8"/>
      <c r="Q7347" s="41"/>
      <c r="R7347" s="8"/>
      <c r="S7347" s="41"/>
      <c r="T7347" s="9"/>
      <c r="U7347" s="8"/>
      <c r="V7347" s="51"/>
      <c r="X7347" s="9"/>
      <c r="Y7347" s="9"/>
      <c r="Z7347" s="9"/>
      <c r="AA7347" s="8"/>
      <c r="AB7347" s="12"/>
      <c r="AC7347" s="11"/>
      <c r="AD7347" s="11"/>
      <c r="AE7347" s="11"/>
      <c r="AF7347" s="11"/>
      <c r="AG7347" s="11"/>
      <c r="AH7347" s="10"/>
      <c r="AI7347" s="7">
        <v>2189159.6</v>
      </c>
      <c r="AJ7347" s="31"/>
      <c r="AK7347" s="38">
        <v>0.34516208999999998</v>
      </c>
      <c r="AN7347" s="6"/>
    </row>
    <row r="7348" spans="1:40" x14ac:dyDescent="0.25">
      <c r="A7348" s="6">
        <v>0.60062499999999996</v>
      </c>
      <c r="B7348">
        <v>0.22</v>
      </c>
      <c r="C7348">
        <f>B7348+0.68</f>
        <v>0.9</v>
      </c>
      <c r="D7348" s="5">
        <f>C7348/(0.2905*LN(C7348)+0.3655)</f>
        <v>2.6874273799901629</v>
      </c>
      <c r="E7348" s="5">
        <f>D7348*100</f>
        <v>268.7427379990163</v>
      </c>
      <c r="F7348">
        <v>154.417006734637</v>
      </c>
      <c r="G7348" s="4">
        <f>75.6*1000/(287.05*(F7348+273))</f>
        <v>0.61618687824505236</v>
      </c>
      <c r="H7348" s="3">
        <f>SQRT(2*ABS(E7348)/G7348)</f>
        <v>29.534331400174782</v>
      </c>
      <c r="I7348" s="2">
        <f>(2/2*0.0254)^2*3.1416*H7348</f>
        <v>5.986120642366325E-2</v>
      </c>
      <c r="J7348" s="26"/>
      <c r="K7348" s="26"/>
      <c r="L7348" s="26"/>
      <c r="M7348" s="26"/>
      <c r="N7348" s="39"/>
      <c r="O7348" s="9"/>
      <c r="P7348" s="8"/>
      <c r="Q7348" s="41"/>
      <c r="R7348" s="8"/>
      <c r="S7348" s="41"/>
      <c r="T7348" s="9"/>
      <c r="U7348" s="8"/>
      <c r="V7348" s="51"/>
      <c r="X7348" s="9"/>
      <c r="Y7348" s="9"/>
      <c r="Z7348" s="9"/>
      <c r="AA7348" s="8"/>
      <c r="AB7348" s="12"/>
      <c r="AC7348" s="11"/>
      <c r="AD7348" s="11"/>
      <c r="AE7348" s="11"/>
      <c r="AF7348" s="11"/>
      <c r="AG7348" s="11"/>
      <c r="AH7348" s="10"/>
      <c r="AI7348" s="7">
        <v>1964545.6</v>
      </c>
      <c r="AJ7348" s="31"/>
      <c r="AK7348" s="38">
        <v>0.33509357000000001</v>
      </c>
      <c r="AN7348" s="6"/>
    </row>
    <row r="7349" spans="1:40" x14ac:dyDescent="0.25">
      <c r="A7349" s="6">
        <v>0.60063657407407411</v>
      </c>
      <c r="B7349">
        <v>0.23</v>
      </c>
      <c r="C7349">
        <f>B7349+0.68</f>
        <v>0.91</v>
      </c>
      <c r="D7349" s="5">
        <f>C7349/(0.2905*LN(C7349)+0.3655)</f>
        <v>2.6914895144241178</v>
      </c>
      <c r="E7349" s="5">
        <f>D7349*100</f>
        <v>269.14895144241177</v>
      </c>
      <c r="F7349">
        <v>154.049226393439</v>
      </c>
      <c r="G7349" s="4">
        <f>75.6*1000/(287.05*(F7349+273))</f>
        <v>0.61671754638894904</v>
      </c>
      <c r="H7349" s="3">
        <f>SQRT(2*ABS(E7349)/G7349)</f>
        <v>29.543924957910985</v>
      </c>
      <c r="I7349" s="2">
        <f>(2/2*0.0254)^2*3.1416*H7349</f>
        <v>5.9880650978957325E-2</v>
      </c>
      <c r="J7349" s="26"/>
      <c r="K7349" s="26"/>
      <c r="L7349" s="26"/>
      <c r="M7349" s="26"/>
      <c r="N7349" s="39"/>
      <c r="O7349" s="9"/>
      <c r="P7349" s="8"/>
      <c r="Q7349" s="41"/>
      <c r="R7349" s="8"/>
      <c r="S7349" s="41"/>
      <c r="T7349" s="9"/>
      <c r="U7349" s="8"/>
      <c r="V7349" s="51"/>
      <c r="X7349" s="9"/>
      <c r="Y7349" s="9"/>
      <c r="Z7349" s="9"/>
      <c r="AA7349" s="8"/>
      <c r="AB7349" s="12"/>
      <c r="AC7349" s="11"/>
      <c r="AD7349" s="11"/>
      <c r="AE7349" s="11"/>
      <c r="AF7349" s="11"/>
      <c r="AG7349" s="11"/>
      <c r="AH7349" s="10"/>
      <c r="AI7349" s="7">
        <v>1921226.2</v>
      </c>
      <c r="AJ7349" s="31"/>
      <c r="AK7349" s="38">
        <v>0.31452055000000001</v>
      </c>
      <c r="AN7349" s="6"/>
    </row>
    <row r="7350" spans="1:40" x14ac:dyDescent="0.25">
      <c r="A7350" s="6">
        <v>0.60064814814814815</v>
      </c>
      <c r="B7350">
        <v>0.31</v>
      </c>
      <c r="C7350">
        <f>B7350+0.68</f>
        <v>0.99</v>
      </c>
      <c r="D7350" s="5">
        <f>C7350/(0.2905*LN(C7350)+0.3655)</f>
        <v>2.7304290623909595</v>
      </c>
      <c r="E7350" s="5">
        <f>D7350*100</f>
        <v>273.04290623909594</v>
      </c>
      <c r="F7350">
        <v>153.63293177982499</v>
      </c>
      <c r="G7350" s="4">
        <f>75.6*1000/(287.05*(F7350+273))</f>
        <v>0.61731931942042118</v>
      </c>
      <c r="H7350" s="3">
        <f>SQRT(2*ABS(E7350)/G7350)</f>
        <v>29.742365918051753</v>
      </c>
      <c r="I7350" s="2">
        <f>(2/2*0.0254)^2*3.1416*H7350</f>
        <v>6.028285799414055E-2</v>
      </c>
      <c r="J7350" s="26"/>
      <c r="K7350" s="26"/>
      <c r="L7350" s="26"/>
      <c r="M7350" s="26"/>
      <c r="N7350" s="39"/>
      <c r="O7350" s="9"/>
      <c r="P7350" s="8"/>
      <c r="Q7350" s="41"/>
      <c r="R7350" s="8"/>
      <c r="S7350" s="41"/>
      <c r="T7350" s="9"/>
      <c r="U7350" s="8"/>
      <c r="V7350" s="51"/>
      <c r="X7350" s="9"/>
      <c r="Y7350" s="9"/>
      <c r="Z7350" s="9"/>
      <c r="AA7350" s="8"/>
      <c r="AB7350" s="12"/>
      <c r="AC7350" s="11"/>
      <c r="AD7350" s="11"/>
      <c r="AE7350" s="11"/>
      <c r="AF7350" s="11"/>
      <c r="AG7350" s="11"/>
      <c r="AH7350" s="10"/>
      <c r="AI7350" s="7">
        <v>2044718</v>
      </c>
      <c r="AJ7350" s="31"/>
      <c r="AK7350" s="38">
        <v>0.30109585</v>
      </c>
      <c r="AN7350" s="6"/>
    </row>
    <row r="7351" spans="1:40" x14ac:dyDescent="0.25">
      <c r="A7351" s="6">
        <v>0.60065972222222219</v>
      </c>
      <c r="B7351">
        <v>1.54</v>
      </c>
      <c r="C7351">
        <f>B7351+0.68</f>
        <v>2.2200000000000002</v>
      </c>
      <c r="D7351" s="5">
        <f>C7351/(0.2905*LN(C7351)+0.3655)</f>
        <v>3.7174980128077606</v>
      </c>
      <c r="E7351" s="5">
        <f>D7351*100</f>
        <v>371.74980128077607</v>
      </c>
      <c r="F7351">
        <v>153.47761758253199</v>
      </c>
      <c r="G7351" s="4">
        <f>75.6*1000/(287.05*(F7351+273))</f>
        <v>0.6175441341600848</v>
      </c>
      <c r="H7351" s="3">
        <f>SQRT(2*ABS(E7351)/G7351)</f>
        <v>34.698153977072927</v>
      </c>
      <c r="I7351" s="2">
        <f>(2/2*0.0254)^2*3.1416*H7351</f>
        <v>7.0327420979955632E-2</v>
      </c>
      <c r="J7351" s="26"/>
      <c r="K7351" s="26"/>
      <c r="L7351" s="26"/>
      <c r="M7351" s="26"/>
      <c r="N7351" s="39"/>
      <c r="O7351" s="9"/>
      <c r="P7351" s="8"/>
      <c r="Q7351" s="41"/>
      <c r="R7351" s="8"/>
      <c r="S7351" s="41"/>
      <c r="T7351" s="9"/>
      <c r="U7351" s="8"/>
      <c r="V7351" s="51"/>
      <c r="X7351" s="9"/>
      <c r="Y7351" s="9"/>
      <c r="Z7351" s="9"/>
      <c r="AA7351" s="8"/>
      <c r="AB7351" s="12"/>
      <c r="AC7351" s="11"/>
      <c r="AD7351" s="11"/>
      <c r="AE7351" s="11"/>
      <c r="AF7351" s="11"/>
      <c r="AG7351" s="11"/>
      <c r="AH7351" s="10"/>
      <c r="AI7351" s="7">
        <v>1843822.9</v>
      </c>
      <c r="AJ7351" s="31"/>
      <c r="AK7351" s="38">
        <v>0.29463613</v>
      </c>
      <c r="AN7351" s="6"/>
    </row>
    <row r="7352" spans="1:40" x14ac:dyDescent="0.25">
      <c r="A7352" s="6">
        <v>0.60067129629629623</v>
      </c>
      <c r="B7352">
        <v>1.36</v>
      </c>
      <c r="C7352">
        <f>B7352+0.68</f>
        <v>2.04</v>
      </c>
      <c r="D7352" s="5">
        <f>C7352/(0.2905*LN(C7352)+0.3655)</f>
        <v>3.5626223130554062</v>
      </c>
      <c r="E7352" s="5">
        <f>D7352*100</f>
        <v>356.26223130554064</v>
      </c>
      <c r="F7352">
        <v>153.34156415296499</v>
      </c>
      <c r="G7352" s="4">
        <f>75.6*1000/(287.05*(F7352+273))</f>
        <v>0.61774120384417341</v>
      </c>
      <c r="H7352" s="3">
        <f>SQRT(2*ABS(E7352)/G7352)</f>
        <v>33.962261733087779</v>
      </c>
      <c r="I7352" s="2">
        <f>(2/2*0.0254)^2*3.1416*H7352</f>
        <v>6.8835889076764925E-2</v>
      </c>
      <c r="J7352" s="26"/>
      <c r="K7352" s="26"/>
      <c r="L7352" s="26"/>
      <c r="M7352" s="26"/>
      <c r="N7352" s="39"/>
      <c r="O7352" s="9"/>
      <c r="P7352" s="8"/>
      <c r="Q7352" s="41"/>
      <c r="R7352" s="8"/>
      <c r="S7352" s="41"/>
      <c r="T7352" s="9"/>
      <c r="U7352" s="8"/>
      <c r="V7352" s="51"/>
      <c r="X7352" s="9"/>
      <c r="Y7352" s="9"/>
      <c r="Z7352" s="9"/>
      <c r="AA7352" s="8"/>
      <c r="AB7352" s="12"/>
      <c r="AC7352" s="11"/>
      <c r="AD7352" s="11"/>
      <c r="AE7352" s="11"/>
      <c r="AF7352" s="11"/>
      <c r="AG7352" s="11"/>
      <c r="AH7352" s="10"/>
      <c r="AI7352" s="7">
        <v>1700903.5</v>
      </c>
      <c r="AJ7352" s="31"/>
      <c r="AK7352" s="38">
        <v>0.28127753</v>
      </c>
      <c r="AN7352" s="6"/>
    </row>
    <row r="7353" spans="1:40" x14ac:dyDescent="0.25">
      <c r="A7353" s="6">
        <v>0.60068287037037038</v>
      </c>
      <c r="B7353">
        <v>0.25</v>
      </c>
      <c r="C7353">
        <f>B7353+0.68</f>
        <v>0.93</v>
      </c>
      <c r="D7353" s="5">
        <f>C7353/(0.2905*LN(C7353)+0.3655)</f>
        <v>2.7002056306030857</v>
      </c>
      <c r="E7353" s="5">
        <f>D7353*100</f>
        <v>270.02056306030858</v>
      </c>
      <c r="F7353">
        <v>153.227107062757</v>
      </c>
      <c r="G7353" s="4">
        <f>75.6*1000/(287.05*(F7353+273))</f>
        <v>0.6179070892595353</v>
      </c>
      <c r="H7353" s="3">
        <f>SQRT(2*ABS(E7353)/G7353)</f>
        <v>29.563226322112833</v>
      </c>
      <c r="I7353" s="2">
        <f>(2/2*0.0254)^2*3.1416*H7353</f>
        <v>5.9919771652829704E-2</v>
      </c>
      <c r="J7353" s="26"/>
      <c r="K7353" s="26"/>
      <c r="L7353" s="26"/>
      <c r="M7353" s="26"/>
      <c r="N7353" s="39"/>
      <c r="O7353" s="9"/>
      <c r="P7353" s="8"/>
      <c r="Q7353" s="41"/>
      <c r="R7353" s="8"/>
      <c r="S7353" s="41"/>
      <c r="T7353" s="9"/>
      <c r="U7353" s="8"/>
      <c r="V7353" s="51"/>
      <c r="X7353" s="9"/>
      <c r="Y7353" s="9"/>
      <c r="Z7353" s="9"/>
      <c r="AA7353" s="8"/>
      <c r="AB7353" s="12"/>
      <c r="AC7353" s="11"/>
      <c r="AD7353" s="11"/>
      <c r="AE7353" s="11"/>
      <c r="AF7353" s="11"/>
      <c r="AG7353" s="11"/>
      <c r="AH7353" s="10"/>
      <c r="AI7353" s="7">
        <v>1648067.4</v>
      </c>
      <c r="AJ7353" s="31"/>
      <c r="AK7353" s="38">
        <v>0.26756342</v>
      </c>
      <c r="AN7353" s="6"/>
    </row>
    <row r="7354" spans="1:40" x14ac:dyDescent="0.25">
      <c r="A7354" s="6">
        <v>0.60069444444444442</v>
      </c>
      <c r="B7354">
        <v>0.14000000000000001</v>
      </c>
      <c r="C7354">
        <f>B7354+0.68</f>
        <v>0.82000000000000006</v>
      </c>
      <c r="D7354" s="5">
        <f>C7354/(0.2905*LN(C7354)+0.3655)</f>
        <v>2.6636348672136063</v>
      </c>
      <c r="E7354" s="5">
        <f>D7354*100</f>
        <v>266.36348672136063</v>
      </c>
      <c r="F7354">
        <v>153.02942015936301</v>
      </c>
      <c r="G7354" s="4">
        <f>75.6*1000/(287.05*(F7354+273))</f>
        <v>0.6181938115685609</v>
      </c>
      <c r="H7354" s="3">
        <f>SQRT(2*ABS(E7354)/G7354)</f>
        <v>29.355536154611766</v>
      </c>
      <c r="I7354" s="2">
        <f>(2/2*0.0254)^2*3.1416*H7354</f>
        <v>5.9498818023628101E-2</v>
      </c>
      <c r="J7354" s="26"/>
      <c r="K7354" s="26"/>
      <c r="L7354" s="26"/>
      <c r="M7354" s="26"/>
      <c r="N7354" s="39"/>
      <c r="O7354" s="9"/>
      <c r="P7354" s="8"/>
      <c r="Q7354" s="41"/>
      <c r="R7354" s="8"/>
      <c r="S7354" s="41"/>
      <c r="T7354" s="9"/>
      <c r="U7354" s="8"/>
      <c r="V7354" s="51"/>
      <c r="X7354" s="9"/>
      <c r="Y7354" s="9"/>
      <c r="Z7354" s="9"/>
      <c r="AA7354" s="8"/>
      <c r="AB7354" s="12"/>
      <c r="AC7354" s="11"/>
      <c r="AD7354" s="11"/>
      <c r="AE7354" s="11"/>
      <c r="AF7354" s="11"/>
      <c r="AG7354" s="11"/>
      <c r="AH7354" s="10"/>
      <c r="AI7354" s="7">
        <v>1526582</v>
      </c>
      <c r="AJ7354" s="31"/>
      <c r="AK7354" s="38">
        <v>0.25216741999999998</v>
      </c>
      <c r="AN7354" s="6"/>
    </row>
    <row r="7355" spans="1:40" x14ac:dyDescent="0.25">
      <c r="A7355" s="6">
        <v>0.60070601851851857</v>
      </c>
      <c r="B7355">
        <v>0.27</v>
      </c>
      <c r="C7355">
        <f>B7355+0.68</f>
        <v>0.95000000000000007</v>
      </c>
      <c r="D7355" s="5">
        <f>C7355/(0.2905*LN(C7355)+0.3655)</f>
        <v>2.7096460417130221</v>
      </c>
      <c r="E7355" s="5">
        <f>D7355*100</f>
        <v>270.9646041713022</v>
      </c>
      <c r="F7355">
        <v>152.77279623912699</v>
      </c>
      <c r="G7355" s="4">
        <f>75.6*1000/(287.05*(F7355+273))</f>
        <v>0.61856641245051402</v>
      </c>
      <c r="H7355" s="3">
        <f>SQRT(2*ABS(E7355)/G7355)</f>
        <v>29.599073158758571</v>
      </c>
      <c r="I7355" s="2">
        <f>(2/2*0.0254)^2*3.1416*H7355</f>
        <v>5.9992427263651261E-2</v>
      </c>
      <c r="J7355" s="26"/>
      <c r="K7355" s="26"/>
      <c r="L7355" s="26"/>
      <c r="M7355" s="26"/>
      <c r="N7355" s="39"/>
      <c r="O7355" s="9"/>
      <c r="P7355" s="8"/>
      <c r="Q7355" s="41"/>
      <c r="R7355" s="8"/>
      <c r="S7355" s="41"/>
      <c r="T7355" s="9"/>
      <c r="U7355" s="8"/>
      <c r="V7355" s="51"/>
      <c r="X7355" s="9"/>
      <c r="Y7355" s="9"/>
      <c r="Z7355" s="9"/>
      <c r="AA7355" s="8"/>
      <c r="AB7355" s="12"/>
      <c r="AC7355" s="11"/>
      <c r="AD7355" s="11"/>
      <c r="AE7355" s="11"/>
      <c r="AF7355" s="11"/>
      <c r="AG7355" s="11"/>
      <c r="AH7355" s="10"/>
      <c r="AI7355" s="7">
        <v>1397643</v>
      </c>
      <c r="AJ7355" s="31"/>
      <c r="AK7355" s="37">
        <v>0.23739039000000001</v>
      </c>
      <c r="AN7355" s="6"/>
    </row>
    <row r="7356" spans="1:40" x14ac:dyDescent="0.25">
      <c r="A7356" s="6">
        <v>0.60071759259259261</v>
      </c>
      <c r="B7356">
        <v>0.22</v>
      </c>
      <c r="C7356">
        <f>B7356+0.68</f>
        <v>0.9</v>
      </c>
      <c r="D7356" s="5">
        <f>C7356/(0.2905*LN(C7356)+0.3655)</f>
        <v>2.6874273799901629</v>
      </c>
      <c r="E7356" s="5">
        <f>D7356*100</f>
        <v>268.7427379990163</v>
      </c>
      <c r="F7356">
        <v>152.43644914279099</v>
      </c>
      <c r="G7356" s="4">
        <f>75.6*1000/(287.05*(F7356+273))</f>
        <v>0.61905544675196589</v>
      </c>
      <c r="H7356" s="3">
        <f>SQRT(2*ABS(E7356)/G7356)</f>
        <v>29.465824107010427</v>
      </c>
      <c r="I7356" s="2">
        <f>(2/2*0.0254)^2*3.1416*H7356</f>
        <v>5.9722353467688984E-2</v>
      </c>
      <c r="J7356" s="26"/>
      <c r="K7356" s="26"/>
      <c r="L7356" s="26"/>
      <c r="M7356" s="26"/>
      <c r="N7356" s="39"/>
      <c r="O7356" s="9"/>
      <c r="P7356" s="8"/>
      <c r="Q7356" s="41"/>
      <c r="R7356" s="8"/>
      <c r="S7356" s="41"/>
      <c r="T7356" s="9"/>
      <c r="U7356" s="8"/>
      <c r="V7356" s="51"/>
      <c r="X7356" s="9"/>
      <c r="Y7356" s="9"/>
      <c r="Z7356" s="9"/>
      <c r="AA7356" s="8"/>
      <c r="AB7356" s="12"/>
      <c r="AC7356" s="11"/>
      <c r="AD7356" s="11"/>
      <c r="AE7356" s="11"/>
      <c r="AF7356" s="11"/>
      <c r="AG7356" s="11"/>
      <c r="AH7356" s="10"/>
      <c r="AI7356" s="7">
        <v>1355712.2</v>
      </c>
      <c r="AJ7356" s="31"/>
      <c r="AK7356" s="37">
        <v>0.22087693</v>
      </c>
      <c r="AN7356" s="6"/>
    </row>
    <row r="7357" spans="1:40" x14ac:dyDescent="0.25">
      <c r="A7357" s="6">
        <v>0.60072916666666665</v>
      </c>
      <c r="B7357">
        <v>0.24</v>
      </c>
      <c r="C7357">
        <f>B7357+0.68</f>
        <v>0.92</v>
      </c>
      <c r="D7357" s="5">
        <f>C7357/(0.2905*LN(C7357)+0.3655)</f>
        <v>2.6957523293421808</v>
      </c>
      <c r="E7357" s="5">
        <f>D7357*100</f>
        <v>269.57523293421809</v>
      </c>
      <c r="F7357">
        <v>152.110546338494</v>
      </c>
      <c r="G7357" s="4">
        <f>75.6*1000/(287.05*(F7357+273))</f>
        <v>0.61953003367494275</v>
      </c>
      <c r="H7357" s="3">
        <f>SQRT(2*ABS(E7357)/G7357)</f>
        <v>29.500121854357502</v>
      </c>
      <c r="I7357" s="2">
        <f>(2/2*0.0254)^2*3.1416*H7357</f>
        <v>5.9791869330634767E-2</v>
      </c>
      <c r="J7357" s="26"/>
      <c r="K7357" s="26"/>
      <c r="L7357" s="26"/>
      <c r="M7357" s="26"/>
      <c r="N7357" s="39"/>
      <c r="O7357" s="9"/>
      <c r="P7357" s="8"/>
      <c r="Q7357" s="41"/>
      <c r="R7357" s="8"/>
      <c r="S7357" s="41"/>
      <c r="T7357" s="9"/>
      <c r="U7357" s="8"/>
      <c r="V7357" s="51"/>
      <c r="X7357" s="9"/>
      <c r="Y7357" s="9"/>
      <c r="Z7357" s="9"/>
      <c r="AA7357" s="8"/>
      <c r="AB7357" s="12"/>
      <c r="AC7357" s="11"/>
      <c r="AD7357" s="11"/>
      <c r="AE7357" s="11"/>
      <c r="AF7357" s="11"/>
      <c r="AG7357" s="11"/>
      <c r="AH7357" s="10"/>
      <c r="AI7357" s="7">
        <v>1356467</v>
      </c>
      <c r="AJ7357" s="31"/>
      <c r="AK7357" s="37">
        <v>0.20806627999999999</v>
      </c>
      <c r="AN7357" s="6"/>
    </row>
    <row r="7358" spans="1:40" x14ac:dyDescent="0.25">
      <c r="A7358" s="6">
        <v>0.60074074074074069</v>
      </c>
      <c r="B7358">
        <v>0.28000000000000003</v>
      </c>
      <c r="C7358">
        <f>B7358+0.68</f>
        <v>0.96000000000000008</v>
      </c>
      <c r="D7358" s="5">
        <f>C7358/(0.2905*LN(C7358)+0.3655)</f>
        <v>2.7146157496557359</v>
      </c>
      <c r="E7358" s="5">
        <f>D7358*100</f>
        <v>271.46157496557362</v>
      </c>
      <c r="F7358">
        <v>151.805483445188</v>
      </c>
      <c r="G7358" s="4">
        <f>75.6*1000/(287.05*(F7358+273))</f>
        <v>0.6199749328862949</v>
      </c>
      <c r="H7358" s="3">
        <f>SQRT(2*ABS(E7358)/G7358)</f>
        <v>29.592531251811902</v>
      </c>
      <c r="I7358" s="2">
        <f>(2/2*0.0254)^2*3.1416*H7358</f>
        <v>5.9979167899935425E-2</v>
      </c>
      <c r="J7358" s="26"/>
      <c r="K7358" s="26"/>
      <c r="L7358" s="26"/>
      <c r="M7358" s="26"/>
      <c r="N7358" s="39"/>
      <c r="O7358" s="9"/>
      <c r="P7358" s="8"/>
      <c r="Q7358" s="41"/>
      <c r="R7358" s="8"/>
      <c r="S7358" s="41"/>
      <c r="T7358" s="9"/>
      <c r="U7358" s="8"/>
      <c r="V7358" s="51"/>
      <c r="X7358" s="9"/>
      <c r="Y7358" s="9"/>
      <c r="Z7358" s="9"/>
      <c r="AA7358" s="8"/>
      <c r="AB7358" s="12"/>
      <c r="AC7358" s="11"/>
      <c r="AD7358" s="11"/>
      <c r="AE7358" s="11"/>
      <c r="AF7358" s="11"/>
      <c r="AG7358" s="11"/>
      <c r="AH7358" s="10"/>
      <c r="AI7358" s="7">
        <v>1263546.7</v>
      </c>
      <c r="AJ7358" s="31"/>
      <c r="AK7358" s="37">
        <v>0.19903551</v>
      </c>
      <c r="AN7358" s="6"/>
    </row>
    <row r="7359" spans="1:40" x14ac:dyDescent="0.25">
      <c r="A7359" s="6">
        <v>0.60075231481481484</v>
      </c>
      <c r="B7359">
        <v>0.22</v>
      </c>
      <c r="C7359">
        <f>B7359+0.68</f>
        <v>0.9</v>
      </c>
      <c r="D7359" s="5">
        <f>C7359/(0.2905*LN(C7359)+0.3655)</f>
        <v>2.6874273799901629</v>
      </c>
      <c r="E7359" s="5">
        <f>D7359*100</f>
        <v>268.7427379990163</v>
      </c>
      <c r="F7359">
        <v>151.47272937638999</v>
      </c>
      <c r="G7359" s="4">
        <f>75.6*1000/(287.05*(F7359+273))</f>
        <v>0.62046094569040067</v>
      </c>
      <c r="H7359" s="3">
        <f>SQRT(2*ABS(E7359)/G7359)</f>
        <v>29.432431461785477</v>
      </c>
      <c r="I7359" s="2">
        <f>(2/2*0.0254)^2*3.1416*H7359</f>
        <v>5.9654672097091542E-2</v>
      </c>
      <c r="J7359" s="26"/>
      <c r="K7359" s="26"/>
      <c r="L7359" s="26"/>
      <c r="M7359" s="26"/>
      <c r="N7359" s="39"/>
      <c r="O7359" s="9"/>
      <c r="P7359" s="8"/>
      <c r="Q7359" s="41"/>
      <c r="R7359" s="8"/>
      <c r="S7359" s="41"/>
      <c r="T7359" s="9"/>
      <c r="U7359" s="8"/>
      <c r="V7359" s="51"/>
      <c r="X7359" s="9"/>
      <c r="Y7359" s="9"/>
      <c r="Z7359" s="9"/>
      <c r="AA7359" s="8"/>
      <c r="AB7359" s="12"/>
      <c r="AC7359" s="11"/>
      <c r="AD7359" s="11"/>
      <c r="AE7359" s="11"/>
      <c r="AF7359" s="11"/>
      <c r="AG7359" s="11"/>
      <c r="AH7359" s="10"/>
      <c r="AI7359" s="7">
        <v>1288492.5</v>
      </c>
      <c r="AJ7359" s="31"/>
      <c r="AK7359" s="37">
        <v>0.18587361999999999</v>
      </c>
      <c r="AN7359" s="6"/>
    </row>
    <row r="7360" spans="1:40" x14ac:dyDescent="0.25">
      <c r="A7360" s="6">
        <v>0.60076388888888888</v>
      </c>
      <c r="B7360">
        <v>0.27</v>
      </c>
      <c r="C7360">
        <f>B7360+0.68</f>
        <v>0.95000000000000007</v>
      </c>
      <c r="D7360" s="5">
        <f>C7360/(0.2905*LN(C7360)+0.3655)</f>
        <v>2.7096460417130221</v>
      </c>
      <c r="E7360" s="5">
        <f>D7360*100</f>
        <v>270.9646041713022</v>
      </c>
      <c r="F7360">
        <v>151.046452562479</v>
      </c>
      <c r="G7360" s="4">
        <f>75.6*1000/(287.05*(F7360+273))</f>
        <v>0.62108467008070478</v>
      </c>
      <c r="H7360" s="3">
        <f>SQRT(2*ABS(E7360)/G7360)</f>
        <v>29.539005824339029</v>
      </c>
      <c r="I7360" s="2">
        <f>(2/2*0.0254)^2*3.1416*H7360</f>
        <v>5.9870680708556188E-2</v>
      </c>
      <c r="J7360" s="26"/>
      <c r="K7360" s="26"/>
      <c r="L7360" s="26"/>
      <c r="M7360" s="26"/>
      <c r="N7360" s="39"/>
      <c r="O7360" s="9"/>
      <c r="P7360" s="8"/>
      <c r="Q7360" s="41"/>
      <c r="R7360" s="8"/>
      <c r="S7360" s="41"/>
      <c r="T7360" s="9"/>
      <c r="U7360" s="8"/>
      <c r="V7360" s="51"/>
      <c r="X7360" s="9"/>
      <c r="Y7360" s="9"/>
      <c r="Z7360" s="9"/>
      <c r="AA7360" s="8"/>
      <c r="AB7360" s="12"/>
      <c r="AC7360" s="11"/>
      <c r="AD7360" s="11"/>
      <c r="AE7360" s="11"/>
      <c r="AF7360" s="11"/>
      <c r="AG7360" s="11"/>
      <c r="AH7360" s="10"/>
      <c r="AI7360" s="7">
        <v>1193541.3</v>
      </c>
      <c r="AJ7360" s="31"/>
      <c r="AK7360" s="37">
        <v>0.18105829000000001</v>
      </c>
      <c r="AN7360" s="6"/>
    </row>
    <row r="7361" spans="1:40" x14ac:dyDescent="0.25">
      <c r="A7361" s="6">
        <v>0.60077546296296302</v>
      </c>
      <c r="B7361">
        <v>0.26</v>
      </c>
      <c r="C7361">
        <f>B7361+0.68</f>
        <v>0.94000000000000006</v>
      </c>
      <c r="D7361" s="5">
        <f>C7361/(0.2905*LN(C7361)+0.3655)</f>
        <v>2.7048398588920084</v>
      </c>
      <c r="E7361" s="5">
        <f>D7361*100</f>
        <v>270.48398588920082</v>
      </c>
      <c r="F7361">
        <v>150.696474913484</v>
      </c>
      <c r="G7361" s="4">
        <f>75.6*1000/(287.05*(F7361+273))</f>
        <v>0.62159769241044227</v>
      </c>
      <c r="H7361" s="3">
        <f>SQRT(2*ABS(E7361)/G7361)</f>
        <v>29.500615683048988</v>
      </c>
      <c r="I7361" s="2">
        <f>(2/2*0.0254)^2*3.1416*H7361</f>
        <v>5.9792870239740795E-2</v>
      </c>
      <c r="J7361" s="26"/>
      <c r="K7361" s="26"/>
      <c r="L7361" s="26"/>
      <c r="M7361" s="26"/>
      <c r="N7361" s="39"/>
      <c r="O7361" s="9"/>
      <c r="P7361" s="8"/>
      <c r="Q7361" s="41"/>
      <c r="R7361" s="8"/>
      <c r="S7361" s="41"/>
      <c r="T7361" s="9"/>
      <c r="U7361" s="8"/>
      <c r="V7361" s="51"/>
      <c r="X7361" s="9"/>
      <c r="Y7361" s="9"/>
      <c r="Z7361" s="9"/>
      <c r="AA7361" s="8"/>
      <c r="AB7361" s="12"/>
      <c r="AC7361" s="11"/>
      <c r="AD7361" s="11"/>
      <c r="AE7361" s="11"/>
      <c r="AF7361" s="11"/>
      <c r="AG7361" s="11"/>
      <c r="AH7361" s="10"/>
      <c r="AI7361" s="7">
        <v>1097140.5</v>
      </c>
      <c r="AJ7361" s="31"/>
      <c r="AK7361" s="37">
        <v>0.17059272</v>
      </c>
      <c r="AN7361" s="6"/>
    </row>
    <row r="7362" spans="1:40" x14ac:dyDescent="0.25">
      <c r="A7362" s="6">
        <v>0.60078703703703706</v>
      </c>
      <c r="B7362">
        <v>0.18</v>
      </c>
      <c r="C7362">
        <f>B7362+0.68</f>
        <v>0.8600000000000001</v>
      </c>
      <c r="D7362" s="5">
        <f>C7362/(0.2905*LN(C7362)+0.3655)</f>
        <v>2.6734148587386759</v>
      </c>
      <c r="E7362" s="5">
        <f>D7362*100</f>
        <v>267.34148587386761</v>
      </c>
      <c r="F7362">
        <v>150.41314976611099</v>
      </c>
      <c r="G7362" s="4">
        <f>75.6*1000/(287.05*(F7362+273))</f>
        <v>0.62201363191989345</v>
      </c>
      <c r="H7362" s="3">
        <f>SQRT(2*ABS(E7362)/G7362)</f>
        <v>29.318937334288297</v>
      </c>
      <c r="I7362" s="2">
        <f>(2/2*0.0254)^2*3.1416*H7362</f>
        <v>5.9424638266227771E-2</v>
      </c>
      <c r="J7362" s="26"/>
      <c r="K7362" s="26"/>
      <c r="L7362" s="26"/>
      <c r="M7362" s="26"/>
      <c r="N7362" s="39"/>
      <c r="O7362" s="9"/>
      <c r="P7362" s="8"/>
      <c r="Q7362" s="41"/>
      <c r="R7362" s="8"/>
      <c r="S7362" s="41"/>
      <c r="T7362" s="9"/>
      <c r="U7362" s="8"/>
      <c r="V7362" s="51"/>
      <c r="X7362" s="9"/>
      <c r="Y7362" s="9"/>
      <c r="Z7362" s="9"/>
      <c r="AA7362" s="8"/>
      <c r="AB7362" s="12"/>
      <c r="AC7362" s="11"/>
      <c r="AD7362" s="11"/>
      <c r="AE7362" s="11"/>
      <c r="AF7362" s="11"/>
      <c r="AG7362" s="11"/>
      <c r="AH7362" s="10"/>
      <c r="AI7362" s="7">
        <v>1054041.6000000001</v>
      </c>
      <c r="AJ7362" s="31"/>
      <c r="AK7362" s="37">
        <v>0.16198841</v>
      </c>
      <c r="AN7362" s="6"/>
    </row>
    <row r="7363" spans="1:40" x14ac:dyDescent="0.25">
      <c r="A7363" s="6">
        <v>0.6007986111111111</v>
      </c>
      <c r="B7363">
        <v>0.27</v>
      </c>
      <c r="C7363">
        <f>B7363+0.68</f>
        <v>0.95000000000000007</v>
      </c>
      <c r="D7363" s="5">
        <f>C7363/(0.2905*LN(C7363)+0.3655)</f>
        <v>2.7096460417130221</v>
      </c>
      <c r="E7363" s="5">
        <f>D7363*100</f>
        <v>270.9646041713022</v>
      </c>
      <c r="F7363">
        <v>149.996668912861</v>
      </c>
      <c r="G7363" s="4">
        <f>75.6*1000/(287.05*(F7363+273))</f>
        <v>0.62262606409062649</v>
      </c>
      <c r="H7363" s="3">
        <f>SQRT(2*ABS(E7363)/G7363)</f>
        <v>29.502419288799707</v>
      </c>
      <c r="I7363" s="2">
        <f>(2/2*0.0254)^2*3.1416*H7363</f>
        <v>5.9796525850382115E-2</v>
      </c>
      <c r="J7363" s="26"/>
      <c r="K7363" s="26"/>
      <c r="L7363" s="26"/>
      <c r="M7363" s="26"/>
      <c r="N7363" s="39"/>
      <c r="O7363" s="9"/>
      <c r="P7363" s="8"/>
      <c r="Q7363" s="41"/>
      <c r="R7363" s="8"/>
      <c r="S7363" s="41"/>
      <c r="T7363" s="9"/>
      <c r="U7363" s="8"/>
      <c r="V7363" s="51"/>
      <c r="X7363" s="9"/>
      <c r="Y7363" s="9"/>
      <c r="Z7363" s="9"/>
      <c r="AA7363" s="8"/>
      <c r="AB7363" s="12"/>
      <c r="AC7363" s="11"/>
      <c r="AD7363" s="11"/>
      <c r="AE7363" s="11"/>
      <c r="AF7363" s="11"/>
      <c r="AG7363" s="11"/>
      <c r="AH7363" s="10"/>
      <c r="AI7363" s="7">
        <v>1056608.3999999999</v>
      </c>
      <c r="AJ7363" s="31"/>
      <c r="AK7363" s="37">
        <v>0.15527049000000001</v>
      </c>
      <c r="AN7363" s="6"/>
    </row>
    <row r="7364" spans="1:40" x14ac:dyDescent="0.25">
      <c r="A7364" s="6">
        <v>0.60081018518518514</v>
      </c>
      <c r="B7364">
        <v>0.3</v>
      </c>
      <c r="C7364">
        <f>B7364+0.68</f>
        <v>0.98</v>
      </c>
      <c r="D7364" s="5">
        <f>C7364/(0.2905*LN(C7364)+0.3655)</f>
        <v>2.7250145027674018</v>
      </c>
      <c r="E7364" s="5">
        <f>D7364*100</f>
        <v>272.50145027674017</v>
      </c>
      <c r="F7364">
        <v>149.536015542721</v>
      </c>
      <c r="G7364" s="4">
        <f>75.6*1000/(287.05*(F7364+273))</f>
        <v>0.62330485781284206</v>
      </c>
      <c r="H7364" s="3">
        <f>SQRT(2*ABS(E7364)/G7364)</f>
        <v>29.569852010431493</v>
      </c>
      <c r="I7364" s="2">
        <f>(2/2*0.0254)^2*3.1416*H7364</f>
        <v>5.9933200827533818E-2</v>
      </c>
      <c r="J7364" s="26"/>
      <c r="K7364" s="26"/>
      <c r="L7364" s="26"/>
      <c r="M7364" s="26"/>
      <c r="N7364" s="39"/>
      <c r="O7364" s="9"/>
      <c r="P7364" s="8"/>
      <c r="Q7364" s="41"/>
      <c r="R7364" s="8"/>
      <c r="S7364" s="41"/>
      <c r="T7364" s="9"/>
      <c r="U7364" s="8"/>
      <c r="V7364" s="51"/>
      <c r="X7364" s="9"/>
      <c r="Y7364" s="9"/>
      <c r="Z7364" s="9"/>
      <c r="AA7364" s="8"/>
      <c r="AB7364" s="12"/>
      <c r="AC7364" s="11"/>
      <c r="AD7364" s="11"/>
      <c r="AE7364" s="11"/>
      <c r="AF7364" s="11"/>
      <c r="AG7364" s="11"/>
      <c r="AH7364" s="10"/>
      <c r="AI7364" s="7">
        <v>1062837.2</v>
      </c>
      <c r="AJ7364" s="31"/>
      <c r="AK7364" s="37">
        <v>0.15414836000000001</v>
      </c>
      <c r="AN7364" s="6"/>
    </row>
    <row r="7365" spans="1:40" x14ac:dyDescent="0.25">
      <c r="A7365" s="6">
        <v>0.60082175925925929</v>
      </c>
      <c r="B7365">
        <v>0.19</v>
      </c>
      <c r="C7365">
        <f>B7365+0.68</f>
        <v>0.87000000000000011</v>
      </c>
      <c r="D7365" s="5">
        <f>C7365/(0.2905*LN(C7365)+0.3655)</f>
        <v>2.6765576696495312</v>
      </c>
      <c r="E7365" s="5">
        <f>D7365*100</f>
        <v>267.6557669649531</v>
      </c>
      <c r="F7365">
        <v>149.249363151544</v>
      </c>
      <c r="G7365" s="4">
        <f>75.6*1000/(287.05*(F7365+273))</f>
        <v>0.62372800073149726</v>
      </c>
      <c r="H7365" s="3">
        <f>SQRT(2*ABS(E7365)/G7365)</f>
        <v>29.295821439591329</v>
      </c>
      <c r="I7365" s="2">
        <f>(2/2*0.0254)^2*3.1416*H7365</f>
        <v>5.9377786169751513E-2</v>
      </c>
      <c r="J7365" s="26"/>
      <c r="K7365" s="26"/>
      <c r="L7365" s="26"/>
      <c r="M7365" s="26"/>
      <c r="N7365" s="39"/>
      <c r="O7365" s="9"/>
      <c r="P7365" s="8"/>
      <c r="Q7365" s="41"/>
      <c r="R7365" s="8"/>
      <c r="S7365" s="41"/>
      <c r="T7365" s="9"/>
      <c r="U7365" s="8"/>
      <c r="V7365" s="51"/>
      <c r="X7365" s="9"/>
      <c r="Y7365" s="9"/>
      <c r="Z7365" s="9"/>
      <c r="AA7365" s="8"/>
      <c r="AB7365" s="12"/>
      <c r="AC7365" s="11"/>
      <c r="AD7365" s="11"/>
      <c r="AE7365" s="11"/>
      <c r="AF7365" s="11"/>
      <c r="AG7365" s="11"/>
      <c r="AH7365" s="10"/>
      <c r="AI7365" s="7">
        <v>981769.5</v>
      </c>
      <c r="AJ7365" s="31"/>
      <c r="AK7365" s="37">
        <v>0.14786012000000001</v>
      </c>
      <c r="AN7365" s="6"/>
    </row>
    <row r="7366" spans="1:40" x14ac:dyDescent="0.25">
      <c r="A7366" s="6">
        <v>0.60083333333333333</v>
      </c>
      <c r="B7366">
        <v>0.24</v>
      </c>
      <c r="C7366">
        <f>B7366+0.68</f>
        <v>0.92</v>
      </c>
      <c r="D7366" s="5">
        <f>C7366/(0.2905*LN(C7366)+0.3655)</f>
        <v>2.6957523293421808</v>
      </c>
      <c r="E7366" s="5">
        <f>D7366*100</f>
        <v>269.57523293421809</v>
      </c>
      <c r="F7366">
        <v>148.83654604996499</v>
      </c>
      <c r="G7366" s="4">
        <f>75.6*1000/(287.05*(F7366+273))</f>
        <v>0.62433839257129098</v>
      </c>
      <c r="H7366" s="3">
        <f>SQRT(2*ABS(E7366)/G7366)</f>
        <v>29.386304298222889</v>
      </c>
      <c r="I7366" s="2">
        <f>(2/2*0.0254)^2*3.1416*H7366</f>
        <v>5.9561179963399907E-2</v>
      </c>
      <c r="J7366" s="26"/>
      <c r="K7366" s="26"/>
      <c r="L7366" s="26"/>
      <c r="M7366" s="26"/>
      <c r="N7366" s="39"/>
      <c r="O7366" s="9"/>
      <c r="P7366" s="8"/>
      <c r="Q7366" s="41"/>
      <c r="R7366" s="8"/>
      <c r="S7366" s="41"/>
      <c r="T7366" s="9"/>
      <c r="U7366" s="8"/>
      <c r="V7366" s="51"/>
      <c r="X7366" s="9"/>
      <c r="Y7366" s="9"/>
      <c r="Z7366" s="9"/>
      <c r="AA7366" s="8"/>
      <c r="AB7366" s="12"/>
      <c r="AC7366" s="11"/>
      <c r="AD7366" s="11"/>
      <c r="AE7366" s="11"/>
      <c r="AF7366" s="11"/>
      <c r="AG7366" s="11"/>
      <c r="AH7366" s="10"/>
      <c r="AI7366" s="7">
        <v>971882.6</v>
      </c>
      <c r="AJ7366" s="31"/>
      <c r="AK7366" s="37">
        <v>0.14021570999999999</v>
      </c>
      <c r="AN7366" s="6"/>
    </row>
    <row r="7367" spans="1:40" x14ac:dyDescent="0.25">
      <c r="A7367" s="6">
        <v>0.60084490740740737</v>
      </c>
      <c r="B7367">
        <v>0.24</v>
      </c>
      <c r="C7367">
        <f>B7367+0.68</f>
        <v>0.92</v>
      </c>
      <c r="D7367" s="5">
        <f>C7367/(0.2905*LN(C7367)+0.3655)</f>
        <v>2.6957523293421808</v>
      </c>
      <c r="E7367" s="5">
        <f>D7367*100</f>
        <v>269.57523293421809</v>
      </c>
      <c r="F7367">
        <v>148.483427122732</v>
      </c>
      <c r="G7367" s="4">
        <f>75.6*1000/(287.05*(F7367+273))</f>
        <v>0.62486146344247606</v>
      </c>
      <c r="H7367" s="3">
        <f>SQRT(2*ABS(E7367)/G7367)</f>
        <v>29.374002100996961</v>
      </c>
      <c r="I7367" s="2">
        <f>(2/2*0.0254)^2*3.1416*H7367</f>
        <v>5.9536245443717453E-2</v>
      </c>
      <c r="J7367" s="26"/>
      <c r="K7367" s="26"/>
      <c r="L7367" s="26"/>
      <c r="M7367" s="26"/>
      <c r="N7367" s="39"/>
      <c r="O7367" s="9"/>
      <c r="P7367" s="8"/>
      <c r="Q7367" s="41"/>
      <c r="R7367" s="8"/>
      <c r="S7367" s="41"/>
      <c r="T7367" s="9"/>
      <c r="U7367" s="8"/>
      <c r="V7367" s="51"/>
      <c r="X7367" s="9"/>
      <c r="Y7367" s="9"/>
      <c r="Z7367" s="9"/>
      <c r="AA7367" s="8"/>
      <c r="AB7367" s="12"/>
      <c r="AC7367" s="11"/>
      <c r="AD7367" s="11"/>
      <c r="AE7367" s="11"/>
      <c r="AF7367" s="11"/>
      <c r="AG7367" s="11"/>
      <c r="AH7367" s="10"/>
      <c r="AI7367" s="7">
        <v>903141.4</v>
      </c>
      <c r="AJ7367" s="31"/>
      <c r="AK7367" s="37">
        <v>0.13403176</v>
      </c>
      <c r="AN7367" s="6"/>
    </row>
    <row r="7368" spans="1:40" x14ac:dyDescent="0.25">
      <c r="A7368" s="6">
        <v>0.60085648148148152</v>
      </c>
      <c r="B7368">
        <v>0.23</v>
      </c>
      <c r="C7368">
        <f>B7368+0.68</f>
        <v>0.91</v>
      </c>
      <c r="D7368" s="5">
        <f>C7368/(0.2905*LN(C7368)+0.3655)</f>
        <v>2.6914895144241178</v>
      </c>
      <c r="E7368" s="5">
        <f>D7368*100</f>
        <v>269.14895144241177</v>
      </c>
      <c r="F7368">
        <v>148.06460022865201</v>
      </c>
      <c r="G7368" s="4">
        <f>75.6*1000/(287.05*(F7368+273))</f>
        <v>0.62548300414150837</v>
      </c>
      <c r="H7368" s="3">
        <f>SQRT(2*ABS(E7368)/G7368)</f>
        <v>29.336181726678319</v>
      </c>
      <c r="I7368" s="2">
        <f>(2/2*0.0254)^2*3.1416*H7368</f>
        <v>5.9459589798345536E-2</v>
      </c>
      <c r="J7368" s="26"/>
      <c r="K7368" s="26"/>
      <c r="L7368" s="26"/>
      <c r="M7368" s="26"/>
      <c r="N7368" s="39"/>
      <c r="O7368" s="9"/>
      <c r="P7368" s="8"/>
      <c r="Q7368" s="41"/>
      <c r="R7368" s="8"/>
      <c r="S7368" s="41"/>
      <c r="T7368" s="9"/>
      <c r="U7368" s="8"/>
      <c r="V7368" s="51"/>
      <c r="X7368" s="9"/>
      <c r="Y7368" s="9"/>
      <c r="Z7368" s="9"/>
      <c r="AA7368" s="8"/>
      <c r="AB7368" s="12"/>
      <c r="AC7368" s="11"/>
      <c r="AD7368" s="11"/>
      <c r="AE7368" s="11"/>
      <c r="AF7368" s="11"/>
      <c r="AG7368" s="11"/>
      <c r="AH7368" s="10"/>
      <c r="AI7368" s="7">
        <v>890837.1</v>
      </c>
      <c r="AJ7368" s="31"/>
      <c r="AK7368" s="37">
        <v>0.12786191999999999</v>
      </c>
      <c r="AN7368" s="6"/>
    </row>
    <row r="7369" spans="1:40" x14ac:dyDescent="0.25">
      <c r="A7369" s="6">
        <v>0.60086805555555556</v>
      </c>
      <c r="B7369">
        <v>0.22</v>
      </c>
      <c r="C7369">
        <f>B7369+0.68</f>
        <v>0.9</v>
      </c>
      <c r="D7369" s="5">
        <f>C7369/(0.2905*LN(C7369)+0.3655)</f>
        <v>2.6874273799901629</v>
      </c>
      <c r="E7369" s="5">
        <f>D7369*100</f>
        <v>268.7427379990163</v>
      </c>
      <c r="F7369">
        <v>147.73236158210199</v>
      </c>
      <c r="G7369" s="4">
        <f>75.6*1000/(287.05*(F7369+273))</f>
        <v>0.62597692770363844</v>
      </c>
      <c r="H7369" s="3">
        <f>SQRT(2*ABS(E7369)/G7369)</f>
        <v>29.302468210790529</v>
      </c>
      <c r="I7369" s="2">
        <f>(2/2*0.0254)^2*3.1416*H7369</f>
        <v>5.9391258075968553E-2</v>
      </c>
      <c r="J7369" s="26"/>
      <c r="K7369" s="26"/>
      <c r="L7369" s="26"/>
      <c r="M7369" s="26"/>
      <c r="N7369" s="39"/>
      <c r="O7369" s="9"/>
      <c r="P7369" s="8"/>
      <c r="Q7369" s="41"/>
      <c r="R7369" s="8"/>
      <c r="S7369" s="41"/>
      <c r="T7369" s="9"/>
      <c r="U7369" s="8"/>
      <c r="V7369" s="51"/>
      <c r="X7369" s="9"/>
      <c r="Y7369" s="9"/>
      <c r="Z7369" s="9"/>
      <c r="AA7369" s="8"/>
      <c r="AB7369" s="12"/>
      <c r="AC7369" s="11"/>
      <c r="AD7369" s="11"/>
      <c r="AE7369" s="11"/>
      <c r="AF7369" s="11"/>
      <c r="AG7369" s="11"/>
      <c r="AH7369" s="10"/>
      <c r="AI7369" s="7">
        <v>876832.4</v>
      </c>
      <c r="AJ7369" s="31"/>
      <c r="AK7369" s="37">
        <v>0.12091117999999999</v>
      </c>
      <c r="AN7369" s="6"/>
    </row>
    <row r="7370" spans="1:40" x14ac:dyDescent="0.25">
      <c r="A7370" s="6">
        <v>0.6008796296296296</v>
      </c>
      <c r="B7370">
        <v>0.25</v>
      </c>
      <c r="C7370">
        <f>B7370+0.68</f>
        <v>0.93</v>
      </c>
      <c r="D7370" s="5">
        <f>C7370/(0.2905*LN(C7370)+0.3655)</f>
        <v>2.7002056306030857</v>
      </c>
      <c r="E7370" s="5">
        <f>D7370*100</f>
        <v>270.02056306030858</v>
      </c>
      <c r="F7370">
        <v>147.39325074589999</v>
      </c>
      <c r="G7370" s="4">
        <f>75.6*1000/(287.05*(F7370+273))</f>
        <v>0.62648187291629365</v>
      </c>
      <c r="H7370" s="3">
        <f>SQRT(2*ABS(E7370)/G7370)</f>
        <v>29.36021033000247</v>
      </c>
      <c r="I7370" s="2">
        <f>(2/2*0.0254)^2*3.1416*H7370</f>
        <v>5.9508291804298202E-2</v>
      </c>
      <c r="J7370" s="26"/>
      <c r="K7370" s="26"/>
      <c r="L7370" s="26"/>
      <c r="M7370" s="26"/>
      <c r="N7370" s="39"/>
      <c r="O7370" s="9"/>
      <c r="P7370" s="8"/>
      <c r="Q7370" s="41"/>
      <c r="R7370" s="8"/>
      <c r="S7370" s="41"/>
      <c r="T7370" s="9"/>
      <c r="U7370" s="8"/>
      <c r="V7370" s="51"/>
      <c r="X7370" s="9"/>
      <c r="Y7370" s="9"/>
      <c r="Z7370" s="9"/>
      <c r="AA7370" s="8"/>
      <c r="AB7370" s="12"/>
      <c r="AC7370" s="11"/>
      <c r="AD7370" s="11"/>
      <c r="AE7370" s="11"/>
      <c r="AF7370" s="11"/>
      <c r="AG7370" s="11"/>
      <c r="AH7370" s="10"/>
      <c r="AI7370" s="7">
        <v>910823.4</v>
      </c>
      <c r="AJ7370" s="31"/>
      <c r="AK7370" s="37">
        <v>0.11204334000000001</v>
      </c>
      <c r="AN7370" s="6"/>
    </row>
    <row r="7371" spans="1:40" x14ac:dyDescent="0.25">
      <c r="A7371" s="6">
        <v>0.60089120370370364</v>
      </c>
      <c r="B7371">
        <v>0.26</v>
      </c>
      <c r="C7371">
        <f>B7371+0.68</f>
        <v>0.94000000000000006</v>
      </c>
      <c r="D7371" s="5">
        <f>C7371/(0.2905*LN(C7371)+0.3655)</f>
        <v>2.7048398588920084</v>
      </c>
      <c r="E7371" s="5">
        <f>D7371*100</f>
        <v>270.48398588920082</v>
      </c>
      <c r="F7371">
        <v>147.06110931899201</v>
      </c>
      <c r="G7371" s="4">
        <f>75.6*1000/(287.05*(F7371+273))</f>
        <v>0.62697723080253021</v>
      </c>
      <c r="H7371" s="3">
        <f>SQRT(2*ABS(E7371)/G7371)</f>
        <v>29.373783662173942</v>
      </c>
      <c r="I7371" s="2">
        <f>(2/2*0.0254)^2*3.1416*H7371</f>
        <v>5.9535802704340737E-2</v>
      </c>
      <c r="J7371" s="26"/>
      <c r="K7371" s="26"/>
      <c r="L7371" s="26"/>
      <c r="M7371" s="26"/>
      <c r="N7371" s="39"/>
      <c r="O7371" s="9"/>
      <c r="P7371" s="8"/>
      <c r="Q7371" s="41"/>
      <c r="R7371" s="8"/>
      <c r="S7371" s="41"/>
      <c r="T7371" s="9"/>
      <c r="U7371" s="8"/>
      <c r="V7371" s="51"/>
      <c r="X7371" s="9"/>
      <c r="Y7371" s="9"/>
      <c r="Z7371" s="9"/>
      <c r="AA7371" s="8"/>
      <c r="AB7371" s="12"/>
      <c r="AC7371" s="11"/>
      <c r="AD7371" s="11"/>
      <c r="AE7371" s="11"/>
      <c r="AF7371" s="11"/>
      <c r="AG7371" s="11"/>
      <c r="AH7371" s="10"/>
      <c r="AI7371" s="7">
        <v>919971</v>
      </c>
      <c r="AJ7371" s="31"/>
      <c r="AK7371" s="38">
        <v>0.10813813</v>
      </c>
      <c r="AN7371" s="6"/>
    </row>
    <row r="7372" spans="1:40" x14ac:dyDescent="0.25">
      <c r="A7372" s="6">
        <v>0.60090277777777779</v>
      </c>
      <c r="B7372">
        <v>0.27</v>
      </c>
      <c r="C7372">
        <f>B7372+0.68</f>
        <v>0.95000000000000007</v>
      </c>
      <c r="D7372" s="5">
        <f>C7372/(0.2905*LN(C7372)+0.3655)</f>
        <v>2.7096460417130221</v>
      </c>
      <c r="E7372" s="5">
        <f>D7372*100</f>
        <v>270.9646041713022</v>
      </c>
      <c r="F7372">
        <v>146.65637771198601</v>
      </c>
      <c r="G7372" s="4">
        <f>75.6*1000/(287.05*(F7372+273))</f>
        <v>0.6275819100488278</v>
      </c>
      <c r="H7372" s="3">
        <f>SQRT(2*ABS(E7372)/G7372)</f>
        <v>29.385702066264273</v>
      </c>
      <c r="I7372" s="2">
        <f>(2/2*0.0254)^2*3.1416*H7372</f>
        <v>5.9559959338795231E-2</v>
      </c>
      <c r="J7372" s="26"/>
      <c r="K7372" s="26"/>
      <c r="L7372" s="26"/>
      <c r="M7372" s="26"/>
      <c r="N7372" s="39"/>
      <c r="O7372" s="9"/>
      <c r="P7372" s="8"/>
      <c r="Q7372" s="41"/>
      <c r="R7372" s="8"/>
      <c r="S7372" s="41"/>
      <c r="T7372" s="9"/>
      <c r="U7372" s="8"/>
      <c r="V7372" s="51"/>
      <c r="X7372" s="9"/>
      <c r="Y7372" s="9"/>
      <c r="Z7372" s="9"/>
      <c r="AA7372" s="8"/>
      <c r="AB7372" s="12"/>
      <c r="AC7372" s="11"/>
      <c r="AD7372" s="11"/>
      <c r="AE7372" s="11"/>
      <c r="AF7372" s="11"/>
      <c r="AG7372" s="11"/>
      <c r="AH7372" s="10"/>
      <c r="AI7372" s="7">
        <v>868309.3</v>
      </c>
      <c r="AJ7372" s="31"/>
      <c r="AK7372" s="38">
        <v>0.1066236</v>
      </c>
      <c r="AN7372" s="6"/>
    </row>
    <row r="7373" spans="1:40" x14ac:dyDescent="0.25">
      <c r="A7373" s="6">
        <v>0.60091435185185182</v>
      </c>
      <c r="B7373">
        <v>0.17</v>
      </c>
      <c r="C7373">
        <f>B7373+0.68</f>
        <v>0.85000000000000009</v>
      </c>
      <c r="D7373" s="5">
        <f>C7373/(0.2905*LN(C7373)+0.3655)</f>
        <v>2.6705352691482691</v>
      </c>
      <c r="E7373" s="5">
        <f>D7373*100</f>
        <v>267.05352691482693</v>
      </c>
      <c r="F7373">
        <v>146.34509521333499</v>
      </c>
      <c r="G7373" s="4">
        <f>75.6*1000/(287.05*(F7373+273))</f>
        <v>0.6280477680433485</v>
      </c>
      <c r="H7373" s="3">
        <f>SQRT(2*ABS(E7373)/G7373)</f>
        <v>29.162034441206831</v>
      </c>
      <c r="I7373" s="2">
        <f>(2/2*0.0254)^2*3.1416*H7373</f>
        <v>5.9106622044903599E-2</v>
      </c>
      <c r="J7373" s="26"/>
      <c r="K7373" s="26"/>
      <c r="L7373" s="26"/>
      <c r="M7373" s="26"/>
      <c r="N7373" s="39"/>
      <c r="O7373" s="9"/>
      <c r="P7373" s="8"/>
      <c r="Q7373" s="41"/>
      <c r="R7373" s="8"/>
      <c r="S7373" s="41"/>
      <c r="T7373" s="9"/>
      <c r="U7373" s="8"/>
      <c r="V7373" s="51"/>
      <c r="X7373" s="9"/>
      <c r="Y7373" s="9"/>
      <c r="Z7373" s="9"/>
      <c r="AA7373" s="8"/>
      <c r="AB7373" s="12"/>
      <c r="AC7373" s="11"/>
      <c r="AD7373" s="11"/>
      <c r="AE7373" s="11"/>
      <c r="AF7373" s="11"/>
      <c r="AG7373" s="11"/>
      <c r="AH7373" s="10"/>
      <c r="AI7373" s="7">
        <v>894424.7</v>
      </c>
      <c r="AJ7373" s="31"/>
      <c r="AK7373" s="38">
        <v>0.10256651</v>
      </c>
      <c r="AN7373" s="6"/>
    </row>
    <row r="7374" spans="1:40" x14ac:dyDescent="0.25">
      <c r="A7374" s="6">
        <v>0.60092592592592597</v>
      </c>
      <c r="B7374">
        <v>0.24</v>
      </c>
      <c r="C7374">
        <f>B7374+0.68</f>
        <v>0.92</v>
      </c>
      <c r="D7374" s="5">
        <f>C7374/(0.2905*LN(C7374)+0.3655)</f>
        <v>2.6957523293421808</v>
      </c>
      <c r="E7374" s="5">
        <f>D7374*100</f>
        <v>269.57523293421809</v>
      </c>
      <c r="F7374">
        <v>146.083045375197</v>
      </c>
      <c r="G7374" s="4">
        <f>75.6*1000/(287.05*(F7374+273))</f>
        <v>0.62844048213134351</v>
      </c>
      <c r="H7374" s="3">
        <f>SQRT(2*ABS(E7374)/G7374)</f>
        <v>29.290239028513337</v>
      </c>
      <c r="I7374" s="2">
        <f>(2/2*0.0254)^2*3.1416*H7374</f>
        <v>5.9366471545514603E-2</v>
      </c>
      <c r="J7374" s="26"/>
      <c r="K7374" s="26"/>
      <c r="L7374" s="26"/>
      <c r="M7374" s="26"/>
      <c r="N7374" s="39"/>
      <c r="O7374" s="9"/>
      <c r="P7374" s="8"/>
      <c r="Q7374" s="41"/>
      <c r="R7374" s="8"/>
      <c r="S7374" s="41"/>
      <c r="T7374" s="9"/>
      <c r="U7374" s="8"/>
      <c r="V7374" s="51"/>
      <c r="X7374" s="9"/>
      <c r="Y7374" s="9"/>
      <c r="Z7374" s="9"/>
      <c r="AA7374" s="8"/>
      <c r="AB7374" s="12"/>
      <c r="AC7374" s="11"/>
      <c r="AD7374" s="11"/>
      <c r="AE7374" s="11"/>
      <c r="AF7374" s="11"/>
      <c r="AG7374" s="11"/>
      <c r="AH7374" s="10"/>
      <c r="AI7374" s="7">
        <v>806365.8</v>
      </c>
      <c r="AJ7374" s="31"/>
      <c r="AK7374" s="38">
        <v>0.10368620000000001</v>
      </c>
      <c r="AN7374" s="6"/>
    </row>
    <row r="7375" spans="1:40" x14ac:dyDescent="0.25">
      <c r="A7375" s="6">
        <v>0.60093750000000001</v>
      </c>
      <c r="B7375">
        <v>0.26</v>
      </c>
      <c r="C7375">
        <f>B7375+0.68</f>
        <v>0.94000000000000006</v>
      </c>
      <c r="D7375" s="5">
        <f>C7375/(0.2905*LN(C7375)+0.3655)</f>
        <v>2.7048398588920084</v>
      </c>
      <c r="E7375" s="5">
        <f>D7375*100</f>
        <v>270.48398588920082</v>
      </c>
      <c r="F7375">
        <v>145.78567321196601</v>
      </c>
      <c r="G7375" s="4">
        <f>75.6*1000/(287.05*(F7375+273))</f>
        <v>0.62888672639801102</v>
      </c>
      <c r="H7375" s="3">
        <f>SQRT(2*ABS(E7375)/G7375)</f>
        <v>29.329155791268839</v>
      </c>
      <c r="I7375" s="2">
        <f>(2/2*0.0254)^2*3.1416*H7375</f>
        <v>5.9445349388966784E-2</v>
      </c>
      <c r="J7375" s="26"/>
      <c r="K7375" s="26"/>
      <c r="L7375" s="26"/>
      <c r="M7375" s="26"/>
      <c r="N7375" s="39"/>
      <c r="O7375" s="9"/>
      <c r="P7375" s="8"/>
      <c r="Q7375" s="41"/>
      <c r="R7375" s="8"/>
      <c r="S7375" s="41"/>
      <c r="T7375" s="9"/>
      <c r="U7375" s="8"/>
      <c r="V7375" s="51"/>
      <c r="X7375" s="9"/>
      <c r="Y7375" s="9"/>
      <c r="Z7375" s="9"/>
      <c r="AA7375" s="8"/>
      <c r="AB7375" s="12"/>
      <c r="AC7375" s="11"/>
      <c r="AD7375" s="11"/>
      <c r="AE7375" s="11"/>
      <c r="AF7375" s="11"/>
      <c r="AG7375" s="11"/>
      <c r="AH7375" s="10"/>
      <c r="AI7375" s="7">
        <v>813649.7</v>
      </c>
      <c r="AJ7375" s="31"/>
      <c r="AK7375" s="38">
        <v>9.3137719999999993E-2</v>
      </c>
      <c r="AN7375" s="6"/>
    </row>
    <row r="7376" spans="1:40" x14ac:dyDescent="0.25">
      <c r="A7376" s="6">
        <v>0.60094907407407405</v>
      </c>
      <c r="B7376">
        <v>0.23</v>
      </c>
      <c r="C7376">
        <f>B7376+0.68</f>
        <v>0.91</v>
      </c>
      <c r="D7376" s="5">
        <f>C7376/(0.2905*LN(C7376)+0.3655)</f>
        <v>2.6914895144241178</v>
      </c>
      <c r="E7376" s="5">
        <f>D7376*100</f>
        <v>269.14895144241177</v>
      </c>
      <c r="F7376">
        <v>145.405371818037</v>
      </c>
      <c r="G7376" s="4">
        <f>75.6*1000/(287.05*(F7376+273))</f>
        <v>0.62945834070982876</v>
      </c>
      <c r="H7376" s="3">
        <f>SQRT(2*ABS(E7376)/G7376)</f>
        <v>29.243398851213289</v>
      </c>
      <c r="I7376" s="2">
        <f>(2/2*0.0254)^2*3.1416*H7376</f>
        <v>5.927153425086968E-2</v>
      </c>
      <c r="J7376" s="26"/>
      <c r="K7376" s="26"/>
      <c r="L7376" s="26"/>
      <c r="M7376" s="26"/>
      <c r="N7376" s="39"/>
      <c r="O7376" s="9"/>
      <c r="P7376" s="8"/>
      <c r="Q7376" s="41"/>
      <c r="R7376" s="8"/>
      <c r="S7376" s="41"/>
      <c r="T7376" s="9"/>
      <c r="U7376" s="8"/>
      <c r="V7376" s="51"/>
      <c r="X7376" s="9"/>
      <c r="Y7376" s="9"/>
      <c r="Z7376" s="9"/>
      <c r="AA7376" s="8"/>
      <c r="AB7376" s="12"/>
      <c r="AC7376" s="11"/>
      <c r="AD7376" s="11"/>
      <c r="AE7376" s="11"/>
      <c r="AF7376" s="11"/>
      <c r="AG7376" s="11"/>
      <c r="AH7376" s="10"/>
      <c r="AI7376" s="7">
        <v>797862.9</v>
      </c>
      <c r="AJ7376" s="31"/>
      <c r="AK7376" s="38">
        <v>9.4288750000000005E-2</v>
      </c>
      <c r="AN7376" s="6"/>
    </row>
    <row r="7377" spans="1:40" x14ac:dyDescent="0.25">
      <c r="A7377" s="6">
        <v>0.60096064814814809</v>
      </c>
      <c r="B7377">
        <v>0.28999999999999998</v>
      </c>
      <c r="C7377">
        <f>B7377+0.68</f>
        <v>0.97</v>
      </c>
      <c r="D7377" s="5">
        <f>C7377/(0.2905*LN(C7377)+0.3655)</f>
        <v>2.7197410564993283</v>
      </c>
      <c r="E7377" s="5">
        <f>D7377*100</f>
        <v>271.97410564993282</v>
      </c>
      <c r="F7377">
        <v>145.104634662742</v>
      </c>
      <c r="G7377" s="4">
        <f>75.6*1000/(287.05*(F7377+273))</f>
        <v>0.62991110180135423</v>
      </c>
      <c r="H7377" s="3">
        <f>SQRT(2*ABS(E7377)/G7377)</f>
        <v>29.385910070239728</v>
      </c>
      <c r="I7377" s="2">
        <f>(2/2*0.0254)^2*3.1416*H7377</f>
        <v>5.9560380928461269E-2</v>
      </c>
      <c r="J7377" s="26"/>
      <c r="K7377" s="26"/>
      <c r="L7377" s="26"/>
      <c r="M7377" s="26"/>
      <c r="N7377" s="39"/>
      <c r="O7377" s="9"/>
      <c r="P7377" s="8"/>
      <c r="Q7377" s="41"/>
      <c r="R7377" s="8"/>
      <c r="S7377" s="41"/>
      <c r="T7377" s="9"/>
      <c r="U7377" s="8"/>
      <c r="V7377" s="51"/>
      <c r="X7377" s="9"/>
      <c r="Y7377" s="9"/>
      <c r="Z7377" s="9"/>
      <c r="AA7377" s="8"/>
      <c r="AB7377" s="12"/>
      <c r="AC7377" s="11"/>
      <c r="AD7377" s="11"/>
      <c r="AE7377" s="11"/>
      <c r="AF7377" s="11"/>
      <c r="AG7377" s="11"/>
      <c r="AH7377" s="10"/>
      <c r="AI7377" s="7">
        <v>819638.5</v>
      </c>
      <c r="AJ7377" s="31"/>
      <c r="AK7377" s="38">
        <v>9.4353900000000004E-2</v>
      </c>
      <c r="AN7377" s="6"/>
    </row>
    <row r="7378" spans="1:40" x14ac:dyDescent="0.25">
      <c r="A7378" s="6">
        <v>0.60097222222222224</v>
      </c>
      <c r="B7378">
        <v>0.3</v>
      </c>
      <c r="C7378">
        <f>B7378+0.68</f>
        <v>0.98</v>
      </c>
      <c r="D7378" s="5">
        <f>C7378/(0.2905*LN(C7378)+0.3655)</f>
        <v>2.7250145027674018</v>
      </c>
      <c r="E7378" s="5">
        <f>D7378*100</f>
        <v>272.50145027674017</v>
      </c>
      <c r="F7378">
        <v>144.761690262976</v>
      </c>
      <c r="G7378" s="4">
        <f>75.6*1000/(287.05*(F7378+273))</f>
        <v>0.63042820159711876</v>
      </c>
      <c r="H7378" s="3">
        <f>SQRT(2*ABS(E7378)/G7378)</f>
        <v>29.402319361628578</v>
      </c>
      <c r="I7378" s="2">
        <f>(2/2*0.0254)^2*3.1416*H7378</f>
        <v>5.9593639848928598E-2</v>
      </c>
      <c r="J7378" s="26"/>
      <c r="K7378" s="26"/>
      <c r="L7378" s="26"/>
      <c r="M7378" s="26"/>
      <c r="N7378" s="39"/>
      <c r="O7378" s="9"/>
      <c r="P7378" s="8"/>
      <c r="Q7378" s="41"/>
      <c r="R7378" s="8"/>
      <c r="S7378" s="41"/>
      <c r="T7378" s="9"/>
      <c r="U7378" s="8"/>
      <c r="V7378" s="51"/>
      <c r="X7378" s="9"/>
      <c r="Y7378" s="9"/>
      <c r="Z7378" s="9"/>
      <c r="AA7378" s="8"/>
      <c r="AB7378" s="12"/>
      <c r="AC7378" s="11"/>
      <c r="AD7378" s="11"/>
      <c r="AE7378" s="11"/>
      <c r="AF7378" s="11"/>
      <c r="AG7378" s="11"/>
      <c r="AH7378" s="10"/>
      <c r="AI7378" s="7">
        <v>797059.2</v>
      </c>
      <c r="AJ7378" s="31"/>
      <c r="AK7378" s="38">
        <v>9.439757E-2</v>
      </c>
      <c r="AN7378" s="6"/>
    </row>
    <row r="7379" spans="1:40" x14ac:dyDescent="0.25">
      <c r="A7379" s="6">
        <v>0.60098379629629628</v>
      </c>
      <c r="B7379">
        <v>0.19</v>
      </c>
      <c r="C7379">
        <f>B7379+0.68</f>
        <v>0.87000000000000011</v>
      </c>
      <c r="D7379" s="5">
        <f>C7379/(0.2905*LN(C7379)+0.3655)</f>
        <v>2.6765576696495312</v>
      </c>
      <c r="E7379" s="5">
        <f>D7379*100</f>
        <v>267.6557669649531</v>
      </c>
      <c r="F7379">
        <v>144.51365170334901</v>
      </c>
      <c r="G7379" s="4">
        <f>75.6*1000/(287.05*(F7379+273))</f>
        <v>0.6308027294776668</v>
      </c>
      <c r="H7379" s="3">
        <f>SQRT(2*ABS(E7379)/G7379)</f>
        <v>29.13107548172394</v>
      </c>
      <c r="I7379" s="2">
        <f>(2/2*0.0254)^2*3.1416*H7379</f>
        <v>5.9043873352909976E-2</v>
      </c>
      <c r="J7379" s="26"/>
      <c r="K7379" s="26"/>
      <c r="L7379" s="26"/>
      <c r="M7379" s="26"/>
      <c r="N7379" s="39"/>
      <c r="O7379" s="9"/>
      <c r="P7379" s="8"/>
      <c r="Q7379" s="41"/>
      <c r="R7379" s="8"/>
      <c r="S7379" s="41"/>
      <c r="T7379" s="9"/>
      <c r="U7379" s="8"/>
      <c r="V7379" s="51"/>
      <c r="X7379" s="9"/>
      <c r="Y7379" s="9"/>
      <c r="Z7379" s="9"/>
      <c r="AA7379" s="8"/>
      <c r="AB7379" s="12"/>
      <c r="AC7379" s="11"/>
      <c r="AD7379" s="11"/>
      <c r="AE7379" s="11"/>
      <c r="AF7379" s="11"/>
      <c r="AG7379" s="11"/>
      <c r="AH7379" s="10"/>
      <c r="AI7379" s="7">
        <v>737997.5</v>
      </c>
      <c r="AJ7379" s="31"/>
      <c r="AK7379" s="38">
        <v>8.9847029999999994E-2</v>
      </c>
      <c r="AN7379" s="6"/>
    </row>
    <row r="7380" spans="1:40" x14ac:dyDescent="0.25">
      <c r="A7380" s="6">
        <v>0.60099537037037043</v>
      </c>
      <c r="B7380">
        <v>0.21</v>
      </c>
      <c r="C7380">
        <f>B7380+0.68</f>
        <v>0.89</v>
      </c>
      <c r="D7380" s="5">
        <f>C7380/(0.2905*LN(C7380)+0.3655)</f>
        <v>2.6835768077843052</v>
      </c>
      <c r="E7380" s="5">
        <f>D7380*100</f>
        <v>268.35768077843051</v>
      </c>
      <c r="F7380">
        <v>144.13357273800801</v>
      </c>
      <c r="G7380" s="4">
        <f>75.6*1000/(287.05*(F7380+273))</f>
        <v>0.63137749704475687</v>
      </c>
      <c r="H7380" s="3">
        <f>SQRT(2*ABS(E7380)/G7380)</f>
        <v>29.155967888253659</v>
      </c>
      <c r="I7380" s="2">
        <f>(2/2*0.0254)^2*3.1416*H7380</f>
        <v>5.9094326145135649E-2</v>
      </c>
      <c r="J7380" s="26"/>
      <c r="K7380" s="26"/>
      <c r="L7380" s="26"/>
      <c r="M7380" s="26"/>
      <c r="N7380" s="39"/>
      <c r="O7380" s="9"/>
      <c r="P7380" s="8"/>
      <c r="Q7380" s="41"/>
      <c r="R7380" s="8"/>
      <c r="S7380" s="41"/>
      <c r="T7380" s="9"/>
      <c r="U7380" s="8"/>
      <c r="V7380" s="51"/>
      <c r="X7380" s="9"/>
      <c r="Y7380" s="9"/>
      <c r="Z7380" s="9"/>
      <c r="AA7380" s="8"/>
      <c r="AB7380" s="12"/>
      <c r="AC7380" s="11"/>
      <c r="AD7380" s="11"/>
      <c r="AE7380" s="11"/>
      <c r="AF7380" s="11"/>
      <c r="AG7380" s="11"/>
      <c r="AH7380" s="10"/>
      <c r="AI7380" s="7">
        <v>796883.2</v>
      </c>
      <c r="AJ7380" s="31"/>
      <c r="AK7380" s="37">
        <v>9.1696739999999999E-2</v>
      </c>
      <c r="AN7380" s="6"/>
    </row>
    <row r="7381" spans="1:40" x14ac:dyDescent="0.25">
      <c r="A7381" s="6">
        <v>0.60100694444444447</v>
      </c>
      <c r="B7381">
        <v>0.2</v>
      </c>
      <c r="C7381">
        <f>B7381+0.68</f>
        <v>0.88000000000000012</v>
      </c>
      <c r="D7381" s="5">
        <f>C7381/(0.2905*LN(C7381)+0.3655)</f>
        <v>2.6799494252592178</v>
      </c>
      <c r="E7381" s="5">
        <f>D7381*100</f>
        <v>267.99494252592177</v>
      </c>
      <c r="F7381">
        <v>143.794237392512</v>
      </c>
      <c r="G7381" s="4">
        <f>75.6*1000/(287.05*(F7381+273))</f>
        <v>0.63189153654405139</v>
      </c>
      <c r="H7381" s="3">
        <f>SQRT(2*ABS(E7381)/G7381)</f>
        <v>29.124402723803019</v>
      </c>
      <c r="I7381" s="2">
        <f>(2/2*0.0254)^2*3.1416*H7381</f>
        <v>5.9030348775904753E-2</v>
      </c>
      <c r="J7381" s="26"/>
      <c r="K7381" s="26"/>
      <c r="L7381" s="26"/>
      <c r="M7381" s="26"/>
      <c r="N7381" s="39"/>
      <c r="O7381" s="9"/>
      <c r="P7381" s="8"/>
      <c r="Q7381" s="41"/>
      <c r="R7381" s="8"/>
      <c r="S7381" s="41"/>
      <c r="T7381" s="9"/>
      <c r="U7381" s="8"/>
      <c r="V7381" s="51"/>
      <c r="X7381" s="9"/>
      <c r="Y7381" s="9"/>
      <c r="Z7381" s="9"/>
      <c r="AA7381" s="8"/>
      <c r="AB7381" s="12"/>
      <c r="AC7381" s="11"/>
      <c r="AD7381" s="11"/>
      <c r="AE7381" s="11"/>
      <c r="AF7381" s="11"/>
      <c r="AG7381" s="11"/>
      <c r="AH7381" s="10"/>
      <c r="AI7381" s="7">
        <v>825037.9</v>
      </c>
      <c r="AJ7381" s="31"/>
      <c r="AK7381" s="37">
        <v>9.0965069999999995E-2</v>
      </c>
      <c r="AN7381" s="6"/>
    </row>
    <row r="7382" spans="1:40" x14ac:dyDescent="0.25">
      <c r="A7382" s="6">
        <v>0.60101851851851851</v>
      </c>
      <c r="B7382">
        <v>0.27</v>
      </c>
      <c r="C7382">
        <f>B7382+0.68</f>
        <v>0.95000000000000007</v>
      </c>
      <c r="D7382" s="5">
        <f>C7382/(0.2905*LN(C7382)+0.3655)</f>
        <v>2.7096460417130221</v>
      </c>
      <c r="E7382" s="5">
        <f>D7382*100</f>
        <v>270.9646041713022</v>
      </c>
      <c r="F7382">
        <v>143.50063304539799</v>
      </c>
      <c r="G7382" s="4">
        <f>75.6*1000/(287.05*(F7382+273))</f>
        <v>0.63233697668822919</v>
      </c>
      <c r="H7382" s="3">
        <f>SQRT(2*ABS(E7382)/G7382)</f>
        <v>29.275005825671084</v>
      </c>
      <c r="I7382" s="2">
        <f>(2/2*0.0254)^2*3.1416*H7382</f>
        <v>5.9335596362072043E-2</v>
      </c>
      <c r="J7382" s="26"/>
      <c r="K7382" s="26"/>
      <c r="L7382" s="26"/>
      <c r="M7382" s="26"/>
      <c r="N7382" s="39"/>
      <c r="O7382" s="9"/>
      <c r="P7382" s="8"/>
      <c r="Q7382" s="41"/>
      <c r="R7382" s="8"/>
      <c r="S7382" s="41"/>
      <c r="T7382" s="9"/>
      <c r="U7382" s="8"/>
      <c r="V7382" s="51"/>
      <c r="X7382" s="9"/>
      <c r="Y7382" s="9"/>
      <c r="Z7382" s="9"/>
      <c r="AA7382" s="8"/>
      <c r="AB7382" s="12"/>
      <c r="AC7382" s="11"/>
      <c r="AD7382" s="11"/>
      <c r="AE7382" s="11"/>
      <c r="AF7382" s="11"/>
      <c r="AG7382" s="11"/>
      <c r="AH7382" s="10"/>
      <c r="AI7382" s="7">
        <v>788272.7</v>
      </c>
      <c r="AJ7382" s="31"/>
      <c r="AK7382" s="37">
        <v>8.8893230000000004E-2</v>
      </c>
      <c r="AN7382" s="6"/>
    </row>
    <row r="7383" spans="1:40" x14ac:dyDescent="0.25">
      <c r="A7383" s="6">
        <v>0.60103009259259255</v>
      </c>
      <c r="B7383">
        <v>0.27</v>
      </c>
      <c r="C7383">
        <f>B7383+0.68</f>
        <v>0.95000000000000007</v>
      </c>
      <c r="D7383" s="5">
        <f>C7383/(0.2905*LN(C7383)+0.3655)</f>
        <v>2.7096460417130221</v>
      </c>
      <c r="E7383" s="5">
        <f>D7383*100</f>
        <v>270.9646041713022</v>
      </c>
      <c r="F7383">
        <v>143.21397635705799</v>
      </c>
      <c r="G7383" s="4">
        <f>75.6*1000/(287.05*(F7383+273))</f>
        <v>0.63277248254326768</v>
      </c>
      <c r="H7383" s="3">
        <f>SQRT(2*ABS(E7383)/G7383)</f>
        <v>29.264929825804408</v>
      </c>
      <c r="I7383" s="2">
        <f>(2/2*0.0254)^2*3.1416*H7383</f>
        <v>5.9315173976348418E-2</v>
      </c>
      <c r="J7383" s="26"/>
      <c r="K7383" s="26"/>
      <c r="L7383" s="26"/>
      <c r="M7383" s="26"/>
      <c r="N7383" s="39"/>
      <c r="O7383" s="9"/>
      <c r="P7383" s="8"/>
      <c r="Q7383" s="41"/>
      <c r="R7383" s="8"/>
      <c r="S7383" s="41"/>
      <c r="T7383" s="9"/>
      <c r="U7383" s="8"/>
      <c r="V7383" s="51"/>
      <c r="X7383" s="9"/>
      <c r="Y7383" s="9"/>
      <c r="Z7383" s="9"/>
      <c r="AA7383" s="8"/>
      <c r="AB7383" s="12"/>
      <c r="AC7383" s="11"/>
      <c r="AD7383" s="11"/>
      <c r="AE7383" s="11"/>
      <c r="AF7383" s="11"/>
      <c r="AG7383" s="11"/>
      <c r="AH7383" s="10"/>
      <c r="AI7383" s="7">
        <v>735709.4</v>
      </c>
      <c r="AJ7383" s="31"/>
      <c r="AK7383" s="37">
        <v>8.7531719999999993E-2</v>
      </c>
      <c r="AN7383" s="6"/>
    </row>
    <row r="7384" spans="1:40" x14ac:dyDescent="0.25">
      <c r="A7384" s="6">
        <v>0.6010416666666667</v>
      </c>
      <c r="B7384">
        <v>0.2</v>
      </c>
      <c r="C7384">
        <f>B7384+0.68</f>
        <v>0.88000000000000012</v>
      </c>
      <c r="D7384" s="5">
        <f>C7384/(0.2905*LN(C7384)+0.3655)</f>
        <v>2.6799494252592178</v>
      </c>
      <c r="E7384" s="5">
        <f>D7384*100</f>
        <v>267.99494252592177</v>
      </c>
      <c r="F7384">
        <v>142.903963981972</v>
      </c>
      <c r="G7384" s="4">
        <f>75.6*1000/(287.05*(F7384+273))</f>
        <v>0.63324414743995239</v>
      </c>
      <c r="H7384" s="3">
        <f>SQRT(2*ABS(E7384)/G7384)</f>
        <v>29.093281201775106</v>
      </c>
      <c r="I7384" s="2">
        <f>(2/2*0.0254)^2*3.1416*H7384</f>
        <v>5.8967270596511114E-2</v>
      </c>
      <c r="J7384" s="26"/>
      <c r="K7384" s="26"/>
      <c r="L7384" s="26"/>
      <c r="M7384" s="26"/>
      <c r="N7384" s="39"/>
      <c r="O7384" s="9"/>
      <c r="P7384" s="8"/>
      <c r="Q7384" s="41"/>
      <c r="R7384" s="8"/>
      <c r="S7384" s="41"/>
      <c r="T7384" s="9"/>
      <c r="U7384" s="8"/>
      <c r="V7384" s="51"/>
      <c r="X7384" s="9"/>
      <c r="Y7384" s="9"/>
      <c r="Z7384" s="9"/>
      <c r="AA7384" s="8"/>
      <c r="AB7384" s="12"/>
      <c r="AC7384" s="11"/>
      <c r="AD7384" s="11"/>
      <c r="AE7384" s="11"/>
      <c r="AF7384" s="11"/>
      <c r="AG7384" s="11"/>
      <c r="AH7384" s="10"/>
      <c r="AI7384" s="7">
        <v>781045.6</v>
      </c>
      <c r="AJ7384" s="31"/>
      <c r="AK7384" s="37">
        <v>8.9131429999999998E-2</v>
      </c>
      <c r="AN7384" s="6"/>
    </row>
    <row r="7385" spans="1:40" x14ac:dyDescent="0.25">
      <c r="A7385" s="6">
        <v>0.60105324074074074</v>
      </c>
      <c r="B7385">
        <v>0.26</v>
      </c>
      <c r="C7385">
        <f>B7385+0.68</f>
        <v>0.94000000000000006</v>
      </c>
      <c r="D7385" s="5">
        <f>C7385/(0.2905*LN(C7385)+0.3655)</f>
        <v>2.7048398588920084</v>
      </c>
      <c r="E7385" s="5">
        <f>D7385*100</f>
        <v>270.48398588920082</v>
      </c>
      <c r="F7385">
        <v>142.63119873485101</v>
      </c>
      <c r="G7385" s="4">
        <f>75.6*1000/(287.05*(F7385+273))</f>
        <v>0.63365972499257628</v>
      </c>
      <c r="H7385" s="3">
        <f>SQRT(2*ABS(E7385)/G7385)</f>
        <v>29.218487064893591</v>
      </c>
      <c r="I7385" s="2">
        <f>(2/2*0.0254)^2*3.1416*H7385</f>
        <v>5.9221042179014048E-2</v>
      </c>
      <c r="J7385" s="26"/>
      <c r="K7385" s="26"/>
      <c r="L7385" s="26"/>
      <c r="M7385" s="26"/>
      <c r="N7385" s="39"/>
      <c r="O7385" s="9"/>
      <c r="P7385" s="8"/>
      <c r="Q7385" s="41"/>
      <c r="R7385" s="8"/>
      <c r="S7385" s="41"/>
      <c r="T7385" s="9"/>
      <c r="U7385" s="8"/>
      <c r="V7385" s="51"/>
      <c r="X7385" s="9"/>
      <c r="Y7385" s="9"/>
      <c r="Z7385" s="9"/>
      <c r="AA7385" s="8"/>
      <c r="AB7385" s="12"/>
      <c r="AC7385" s="11"/>
      <c r="AD7385" s="11"/>
      <c r="AE7385" s="11"/>
      <c r="AF7385" s="11"/>
      <c r="AG7385" s="11"/>
      <c r="AH7385" s="10"/>
      <c r="AI7385" s="7">
        <v>814154.9</v>
      </c>
      <c r="AJ7385" s="31"/>
      <c r="AK7385" s="37">
        <v>9.2101959999999997E-2</v>
      </c>
      <c r="AN7385" s="6"/>
    </row>
    <row r="7386" spans="1:40" x14ac:dyDescent="0.25">
      <c r="A7386" s="6">
        <v>0.60106481481481489</v>
      </c>
      <c r="B7386">
        <v>0.23</v>
      </c>
      <c r="C7386">
        <f>B7386+0.68</f>
        <v>0.91</v>
      </c>
      <c r="D7386" s="5">
        <f>C7386/(0.2905*LN(C7386)+0.3655)</f>
        <v>2.6914895144241178</v>
      </c>
      <c r="E7386" s="5">
        <f>D7386*100</f>
        <v>269.14895144241177</v>
      </c>
      <c r="F7386">
        <v>142.34811309583401</v>
      </c>
      <c r="G7386" s="4">
        <f>75.6*1000/(287.05*(F7386+273))</f>
        <v>0.63409160360840011</v>
      </c>
      <c r="H7386" s="3">
        <f>SQRT(2*ABS(E7386)/G7386)</f>
        <v>29.136363234551915</v>
      </c>
      <c r="I7386" s="2">
        <f>(2/2*0.0254)^2*3.1416*H7386</f>
        <v>5.9054590753594073E-2</v>
      </c>
      <c r="J7386" s="26"/>
      <c r="K7386" s="26"/>
      <c r="L7386" s="26"/>
      <c r="M7386" s="26"/>
      <c r="N7386" s="39"/>
      <c r="O7386" s="9"/>
      <c r="P7386" s="8"/>
      <c r="Q7386" s="41"/>
      <c r="R7386" s="8"/>
      <c r="S7386" s="41"/>
      <c r="T7386" s="9"/>
      <c r="U7386" s="8"/>
      <c r="V7386" s="51"/>
      <c r="X7386" s="9"/>
      <c r="Y7386" s="9"/>
      <c r="Z7386" s="9"/>
      <c r="AA7386" s="8"/>
      <c r="AB7386" s="12"/>
      <c r="AC7386" s="11"/>
      <c r="AD7386" s="11"/>
      <c r="AE7386" s="11"/>
      <c r="AF7386" s="11"/>
      <c r="AG7386" s="11"/>
      <c r="AH7386" s="10"/>
      <c r="AI7386" s="7">
        <v>810023.2</v>
      </c>
      <c r="AJ7386" s="31"/>
      <c r="AK7386" s="37">
        <v>9.3083219999999994E-2</v>
      </c>
      <c r="AN7386" s="6"/>
    </row>
    <row r="7387" spans="1:40" x14ac:dyDescent="0.25">
      <c r="A7387" s="6">
        <v>0.60107638888888892</v>
      </c>
      <c r="B7387">
        <v>0.23</v>
      </c>
      <c r="C7387">
        <f>B7387+0.68</f>
        <v>0.91</v>
      </c>
      <c r="D7387" s="5">
        <f>C7387/(0.2905*LN(C7387)+0.3655)</f>
        <v>2.6914895144241178</v>
      </c>
      <c r="E7387" s="5">
        <f>D7387*100</f>
        <v>269.14895144241177</v>
      </c>
      <c r="F7387">
        <v>142.10303358395899</v>
      </c>
      <c r="G7387" s="4">
        <f>75.6*1000/(287.05*(F7387+273))</f>
        <v>0.63446597538630456</v>
      </c>
      <c r="H7387" s="3">
        <f>SQRT(2*ABS(E7387)/G7387)</f>
        <v>29.127765892797164</v>
      </c>
      <c r="I7387" s="2">
        <f>(2/2*0.0254)^2*3.1416*H7387</f>
        <v>5.9037165363376068E-2</v>
      </c>
      <c r="J7387" s="26"/>
      <c r="K7387" s="26"/>
      <c r="L7387" s="26"/>
      <c r="M7387" s="26"/>
      <c r="N7387" s="39"/>
      <c r="O7387" s="9"/>
      <c r="P7387" s="8"/>
      <c r="Q7387" s="41"/>
      <c r="R7387" s="8"/>
      <c r="S7387" s="41"/>
      <c r="T7387" s="9"/>
      <c r="U7387" s="8"/>
      <c r="V7387" s="51"/>
      <c r="X7387" s="9"/>
      <c r="Y7387" s="9"/>
      <c r="Z7387" s="9"/>
      <c r="AA7387" s="8"/>
      <c r="AB7387" s="12"/>
      <c r="AC7387" s="11"/>
      <c r="AD7387" s="11"/>
      <c r="AE7387" s="11"/>
      <c r="AF7387" s="11"/>
      <c r="AG7387" s="11"/>
      <c r="AH7387" s="10"/>
      <c r="AI7387" s="7">
        <v>805296.2</v>
      </c>
      <c r="AJ7387" s="31"/>
      <c r="AK7387" s="37">
        <v>9.1311080000000003E-2</v>
      </c>
      <c r="AN7387" s="6"/>
    </row>
    <row r="7388" spans="1:40" x14ac:dyDescent="0.25">
      <c r="A7388" s="6">
        <v>0.60108796296296296</v>
      </c>
      <c r="B7388">
        <v>0.23</v>
      </c>
      <c r="C7388">
        <f>B7388+0.68</f>
        <v>0.91</v>
      </c>
      <c r="D7388" s="5">
        <f>C7388/(0.2905*LN(C7388)+0.3655)</f>
        <v>2.6914895144241178</v>
      </c>
      <c r="E7388" s="5">
        <f>D7388*100</f>
        <v>269.14895144241177</v>
      </c>
      <c r="F7388">
        <v>141.75099848645601</v>
      </c>
      <c r="G7388" s="4">
        <f>75.6*1000/(287.05*(F7388+273))</f>
        <v>0.63500450161607258</v>
      </c>
      <c r="H7388" s="3">
        <f>SQRT(2*ABS(E7388)/G7388)</f>
        <v>29.115412127566568</v>
      </c>
      <c r="I7388" s="2">
        <f>(2/2*0.0254)^2*3.1416*H7388</f>
        <v>5.9012126323874613E-2</v>
      </c>
      <c r="J7388" s="26"/>
      <c r="K7388" s="26"/>
      <c r="L7388" s="26"/>
      <c r="M7388" s="26"/>
      <c r="N7388" s="39"/>
      <c r="O7388" s="9"/>
      <c r="P7388" s="8"/>
      <c r="Q7388" s="41"/>
      <c r="R7388" s="8"/>
      <c r="S7388" s="41"/>
      <c r="T7388" s="9"/>
      <c r="U7388" s="8"/>
      <c r="V7388" s="51"/>
      <c r="X7388" s="9"/>
      <c r="Y7388" s="9"/>
      <c r="Z7388" s="9"/>
      <c r="AA7388" s="8"/>
      <c r="AB7388" s="12"/>
      <c r="AC7388" s="11"/>
      <c r="AD7388" s="11"/>
      <c r="AE7388" s="11"/>
      <c r="AF7388" s="11"/>
      <c r="AG7388" s="11"/>
      <c r="AH7388" s="10"/>
      <c r="AI7388" s="7">
        <v>729763.2</v>
      </c>
      <c r="AJ7388" s="31"/>
      <c r="AK7388" s="37">
        <v>9.5146960000000003E-2</v>
      </c>
      <c r="AN7388" s="6"/>
    </row>
    <row r="7389" spans="1:40" x14ac:dyDescent="0.25">
      <c r="A7389" s="6">
        <v>0.601099537037037</v>
      </c>
      <c r="B7389">
        <v>0.23</v>
      </c>
      <c r="C7389">
        <f>B7389+0.68</f>
        <v>0.91</v>
      </c>
      <c r="D7389" s="5">
        <f>C7389/(0.2905*LN(C7389)+0.3655)</f>
        <v>2.6914895144241178</v>
      </c>
      <c r="E7389" s="5">
        <f>D7389*100</f>
        <v>269.14895144241177</v>
      </c>
      <c r="F7389">
        <v>141.48183591066399</v>
      </c>
      <c r="G7389" s="4">
        <f>75.6*1000/(287.05*(F7389+273))</f>
        <v>0.63541687058495389</v>
      </c>
      <c r="H7389" s="3">
        <f>SQRT(2*ABS(E7389)/G7389)</f>
        <v>29.105963022885483</v>
      </c>
      <c r="I7389" s="2">
        <f>(2/2*0.0254)^2*3.1416*H7389</f>
        <v>5.8992974551038815E-2</v>
      </c>
      <c r="J7389" s="26"/>
      <c r="K7389" s="26"/>
      <c r="L7389" s="26"/>
      <c r="M7389" s="26"/>
      <c r="N7389" s="39"/>
      <c r="O7389" s="9"/>
      <c r="P7389" s="8"/>
      <c r="Q7389" s="41"/>
      <c r="R7389" s="8"/>
      <c r="S7389" s="41"/>
      <c r="T7389" s="9"/>
      <c r="U7389" s="8"/>
      <c r="V7389" s="51"/>
      <c r="X7389" s="9"/>
      <c r="Y7389" s="9"/>
      <c r="Z7389" s="9"/>
      <c r="AA7389" s="8"/>
      <c r="AB7389" s="12"/>
      <c r="AC7389" s="11"/>
      <c r="AD7389" s="11"/>
      <c r="AE7389" s="11"/>
      <c r="AF7389" s="11"/>
      <c r="AG7389" s="11"/>
      <c r="AH7389" s="10"/>
      <c r="AI7389" s="7">
        <v>745428.8</v>
      </c>
      <c r="AJ7389" s="31"/>
      <c r="AK7389" s="37">
        <v>9.1992829999999998E-2</v>
      </c>
      <c r="AN7389" s="6"/>
    </row>
    <row r="7390" spans="1:40" x14ac:dyDescent="0.25">
      <c r="A7390" s="6">
        <v>0.60111111111111104</v>
      </c>
      <c r="B7390">
        <v>0.25</v>
      </c>
      <c r="C7390">
        <f>B7390+0.68</f>
        <v>0.93</v>
      </c>
      <c r="D7390" s="5">
        <f>C7390/(0.2905*LN(C7390)+0.3655)</f>
        <v>2.7002056306030857</v>
      </c>
      <c r="E7390" s="5">
        <f>D7390*100</f>
        <v>270.02056306030858</v>
      </c>
      <c r="F7390">
        <v>141.170532392258</v>
      </c>
      <c r="G7390" s="4">
        <f>75.6*1000/(287.05*(F7390+273))</f>
        <v>0.63589446976692643</v>
      </c>
      <c r="H7390" s="3">
        <f>SQRT(2*ABS(E7390)/G7390)</f>
        <v>29.142103285356352</v>
      </c>
      <c r="I7390" s="2">
        <f>(2/2*0.0254)^2*3.1416*H7390</f>
        <v>5.9066224887491713E-2</v>
      </c>
      <c r="J7390" s="26"/>
      <c r="K7390" s="26"/>
      <c r="L7390" s="26"/>
      <c r="M7390" s="26"/>
      <c r="N7390" s="39"/>
      <c r="O7390" s="9"/>
      <c r="P7390" s="8"/>
      <c r="Q7390" s="41"/>
      <c r="R7390" s="8"/>
      <c r="S7390" s="41"/>
      <c r="T7390" s="9"/>
      <c r="U7390" s="8"/>
      <c r="V7390" s="51"/>
      <c r="X7390" s="9"/>
      <c r="Y7390" s="9"/>
      <c r="Z7390" s="9"/>
      <c r="AA7390" s="8"/>
      <c r="AB7390" s="12"/>
      <c r="AC7390" s="11"/>
      <c r="AD7390" s="11"/>
      <c r="AE7390" s="11"/>
      <c r="AF7390" s="11"/>
      <c r="AG7390" s="11"/>
      <c r="AH7390" s="10"/>
      <c r="AI7390" s="7">
        <v>862794.3</v>
      </c>
      <c r="AJ7390" s="31"/>
      <c r="AK7390" s="37">
        <v>9.4114130000000004E-2</v>
      </c>
      <c r="AN7390" s="6"/>
    </row>
    <row r="7391" spans="1:40" x14ac:dyDescent="0.25">
      <c r="A7391" s="6">
        <v>0.60112268518518519</v>
      </c>
      <c r="B7391">
        <v>0.2</v>
      </c>
      <c r="C7391">
        <f>B7391+0.68</f>
        <v>0.88000000000000012</v>
      </c>
      <c r="D7391" s="5">
        <f>C7391/(0.2905*LN(C7391)+0.3655)</f>
        <v>2.6799494252592178</v>
      </c>
      <c r="E7391" s="5">
        <f>D7391*100</f>
        <v>267.99494252592177</v>
      </c>
      <c r="F7391">
        <v>140.97466450415101</v>
      </c>
      <c r="G7391" s="4">
        <f>75.6*1000/(287.05*(F7391+273))</f>
        <v>0.63619533674631357</v>
      </c>
      <c r="H7391" s="3">
        <f>SQRT(2*ABS(E7391)/G7391)</f>
        <v>29.025723661797802</v>
      </c>
      <c r="I7391" s="2">
        <f>(2/2*0.0254)^2*3.1416*H7391</f>
        <v>5.8830342633211005E-2</v>
      </c>
      <c r="J7391" s="26"/>
      <c r="K7391" s="26"/>
      <c r="L7391" s="26"/>
      <c r="M7391" s="26"/>
      <c r="N7391" s="39"/>
      <c r="O7391" s="9"/>
      <c r="P7391" s="8"/>
      <c r="Q7391" s="41"/>
      <c r="R7391" s="8"/>
      <c r="S7391" s="41"/>
      <c r="T7391" s="9"/>
      <c r="U7391" s="8"/>
      <c r="V7391" s="51"/>
      <c r="X7391" s="9"/>
      <c r="Y7391" s="9"/>
      <c r="Z7391" s="9"/>
      <c r="AA7391" s="8"/>
      <c r="AB7391" s="12"/>
      <c r="AC7391" s="11"/>
      <c r="AD7391" s="11"/>
      <c r="AE7391" s="11"/>
      <c r="AF7391" s="11"/>
      <c r="AG7391" s="11"/>
      <c r="AH7391" s="10"/>
      <c r="AI7391" s="7">
        <v>1132224.8</v>
      </c>
      <c r="AJ7391" s="31"/>
      <c r="AK7391" s="37">
        <v>9.5646019999999998E-2</v>
      </c>
      <c r="AN7391" s="6"/>
    </row>
    <row r="7392" spans="1:40" x14ac:dyDescent="0.25">
      <c r="A7392" s="6">
        <v>0.60113425925925923</v>
      </c>
      <c r="B7392">
        <v>0.18</v>
      </c>
      <c r="C7392">
        <f>B7392+0.68</f>
        <v>0.8600000000000001</v>
      </c>
      <c r="D7392" s="5">
        <f>C7392/(0.2905*LN(C7392)+0.3655)</f>
        <v>2.6734148587386759</v>
      </c>
      <c r="E7392" s="5">
        <f>D7392*100</f>
        <v>267.34148587386761</v>
      </c>
      <c r="F7392">
        <v>140.67456157408</v>
      </c>
      <c r="G7392" s="4">
        <f>75.6*1000/(287.05*(F7392+273))</f>
        <v>0.63665686883552053</v>
      </c>
      <c r="H7392" s="3">
        <f>SQRT(2*ABS(E7392)/G7392)</f>
        <v>28.979805215748925</v>
      </c>
      <c r="I7392" s="2">
        <f>(2/2*0.0254)^2*3.1416*H7392</f>
        <v>5.8737273535409473E-2</v>
      </c>
      <c r="J7392" s="26"/>
      <c r="K7392" s="26"/>
      <c r="L7392" s="26"/>
      <c r="M7392" s="26"/>
      <c r="N7392" s="39"/>
      <c r="O7392" s="9"/>
      <c r="P7392" s="8"/>
      <c r="Q7392" s="41"/>
      <c r="R7392" s="8"/>
      <c r="S7392" s="41"/>
      <c r="T7392" s="9"/>
      <c r="U7392" s="8"/>
      <c r="V7392" s="51"/>
      <c r="X7392" s="9"/>
      <c r="Y7392" s="9"/>
      <c r="Z7392" s="9"/>
      <c r="AA7392" s="8"/>
      <c r="AB7392" s="12"/>
      <c r="AC7392" s="11"/>
      <c r="AD7392" s="11"/>
      <c r="AE7392" s="11"/>
      <c r="AF7392" s="11"/>
      <c r="AG7392" s="11"/>
      <c r="AH7392" s="10"/>
      <c r="AI7392" s="7">
        <v>549900.30000000005</v>
      </c>
      <c r="AJ7392" s="31"/>
      <c r="AK7392" s="37">
        <v>0.1044834</v>
      </c>
      <c r="AN7392" s="6"/>
    </row>
    <row r="7393" spans="1:40" x14ac:dyDescent="0.25">
      <c r="A7393" s="6">
        <v>0.60114583333333338</v>
      </c>
      <c r="B7393">
        <v>0.27</v>
      </c>
      <c r="C7393">
        <f>B7393+0.68</f>
        <v>0.95000000000000007</v>
      </c>
      <c r="D7393" s="5">
        <f>C7393/(0.2905*LN(C7393)+0.3655)</f>
        <v>2.7096460417130221</v>
      </c>
      <c r="E7393" s="5">
        <f>D7393*100</f>
        <v>270.9646041713022</v>
      </c>
      <c r="F7393">
        <v>140.39519554729799</v>
      </c>
      <c r="G7393" s="4">
        <f>75.6*1000/(287.05*(F7393+273))</f>
        <v>0.63708711161963072</v>
      </c>
      <c r="H7393" s="3">
        <f>SQRT(2*ABS(E7393)/G7393)</f>
        <v>29.165664100570684</v>
      </c>
      <c r="I7393" s="2">
        <f>(2/2*0.0254)^2*3.1416*H7393</f>
        <v>5.9113978764291732E-2</v>
      </c>
      <c r="J7393" s="26"/>
      <c r="K7393" s="26"/>
      <c r="L7393" s="26"/>
      <c r="M7393" s="26"/>
      <c r="N7393" s="39"/>
      <c r="O7393" s="9"/>
      <c r="P7393" s="8"/>
      <c r="Q7393" s="41"/>
      <c r="R7393" s="8"/>
      <c r="S7393" s="41"/>
      <c r="T7393" s="9"/>
      <c r="U7393" s="8"/>
      <c r="V7393" s="51"/>
      <c r="X7393" s="9"/>
      <c r="Y7393" s="9"/>
      <c r="Z7393" s="9"/>
      <c r="AA7393" s="8"/>
      <c r="AB7393" s="12"/>
      <c r="AC7393" s="11"/>
      <c r="AD7393" s="11"/>
      <c r="AE7393" s="11"/>
      <c r="AF7393" s="11"/>
      <c r="AG7393" s="11"/>
      <c r="AH7393" s="10"/>
      <c r="AI7393" s="7">
        <v>540887.1</v>
      </c>
      <c r="AJ7393" s="31"/>
      <c r="AK7393" s="37">
        <v>8.2597210000000004E-2</v>
      </c>
      <c r="AN7393" s="6"/>
    </row>
    <row r="7394" spans="1:40" x14ac:dyDescent="0.25">
      <c r="A7394" s="6">
        <v>0.60115740740740742</v>
      </c>
      <c r="B7394">
        <v>0.21</v>
      </c>
      <c r="C7394">
        <f>B7394+0.68</f>
        <v>0.89</v>
      </c>
      <c r="D7394" s="5">
        <f>C7394/(0.2905*LN(C7394)+0.3655)</f>
        <v>2.6835768077843052</v>
      </c>
      <c r="E7394" s="5">
        <f>D7394*100</f>
        <v>268.35768077843051</v>
      </c>
      <c r="F7394">
        <v>140.212421525438</v>
      </c>
      <c r="G7394" s="4">
        <f>75.6*1000/(287.05*(F7394+273))</f>
        <v>0.63736891092575032</v>
      </c>
      <c r="H7394" s="3">
        <f>SQRT(2*ABS(E7394)/G7394)</f>
        <v>29.018607931176813</v>
      </c>
      <c r="I7394" s="2">
        <f>(2/2*0.0254)^2*3.1416*H7394</f>
        <v>5.8815920223785623E-2</v>
      </c>
      <c r="J7394" s="26"/>
      <c r="K7394" s="26"/>
      <c r="L7394" s="26"/>
      <c r="M7394" s="26"/>
      <c r="N7394" s="39"/>
      <c r="O7394" s="9"/>
      <c r="P7394" s="8"/>
      <c r="Q7394" s="41"/>
      <c r="R7394" s="8"/>
      <c r="S7394" s="41"/>
      <c r="T7394" s="9"/>
      <c r="U7394" s="8"/>
      <c r="V7394" s="51"/>
      <c r="X7394" s="9"/>
      <c r="Y7394" s="9"/>
      <c r="Z7394" s="9"/>
      <c r="AA7394" s="8"/>
      <c r="AB7394" s="12"/>
      <c r="AC7394" s="11"/>
      <c r="AD7394" s="11"/>
      <c r="AE7394" s="11"/>
      <c r="AF7394" s="11"/>
      <c r="AG7394" s="11"/>
      <c r="AH7394" s="10"/>
      <c r="AI7394" s="7">
        <v>491687.9</v>
      </c>
      <c r="AJ7394" s="31"/>
      <c r="AK7394" s="38">
        <v>7.4168540000000005E-2</v>
      </c>
      <c r="AN7394" s="6"/>
    </row>
    <row r="7395" spans="1:40" x14ac:dyDescent="0.25">
      <c r="A7395" s="6">
        <v>0.60116898148148146</v>
      </c>
      <c r="B7395">
        <v>0.28999999999999998</v>
      </c>
      <c r="C7395">
        <f>B7395+0.68</f>
        <v>0.97</v>
      </c>
      <c r="D7395" s="5">
        <f>C7395/(0.2905*LN(C7395)+0.3655)</f>
        <v>2.7197410564993283</v>
      </c>
      <c r="E7395" s="5">
        <f>D7395*100</f>
        <v>271.97410564993282</v>
      </c>
      <c r="F7395">
        <v>139.967599470262</v>
      </c>
      <c r="G7395" s="4">
        <f>75.6*1000/(287.05*(F7395+273))</f>
        <v>0.63774676615429193</v>
      </c>
      <c r="H7395" s="3">
        <f>SQRT(2*ABS(E7395)/G7395)</f>
        <v>29.204827401981159</v>
      </c>
      <c r="I7395" s="2">
        <f>(2/2*0.0254)^2*3.1416*H7395</f>
        <v>5.9193356300833853E-2</v>
      </c>
      <c r="J7395" s="26"/>
      <c r="K7395" s="26"/>
      <c r="L7395" s="26"/>
      <c r="M7395" s="26"/>
      <c r="N7395" s="39"/>
      <c r="O7395" s="9"/>
      <c r="P7395" s="8"/>
      <c r="Q7395" s="41"/>
      <c r="R7395" s="8"/>
      <c r="S7395" s="41"/>
      <c r="T7395" s="9"/>
      <c r="U7395" s="8"/>
      <c r="V7395" s="51"/>
      <c r="X7395" s="9"/>
      <c r="Y7395" s="9"/>
      <c r="Z7395" s="9"/>
      <c r="AA7395" s="8"/>
      <c r="AB7395" s="12"/>
      <c r="AC7395" s="11"/>
      <c r="AD7395" s="11"/>
      <c r="AE7395" s="11"/>
      <c r="AF7395" s="11"/>
      <c r="AG7395" s="11"/>
      <c r="AH7395" s="10"/>
      <c r="AI7395" s="7">
        <v>447849</v>
      </c>
      <c r="AJ7395" s="31"/>
      <c r="AK7395" s="38">
        <v>6.5727400000000005E-2</v>
      </c>
      <c r="AN7395" s="6"/>
    </row>
    <row r="7396" spans="1:40" x14ac:dyDescent="0.25">
      <c r="A7396" s="6">
        <v>0.6011805555555555</v>
      </c>
      <c r="B7396">
        <v>0.23</v>
      </c>
      <c r="C7396">
        <f>B7396+0.68</f>
        <v>0.91</v>
      </c>
      <c r="D7396" s="5">
        <f>C7396/(0.2905*LN(C7396)+0.3655)</f>
        <v>2.6914895144241178</v>
      </c>
      <c r="E7396" s="5">
        <f>D7396*100</f>
        <v>269.14895144241177</v>
      </c>
      <c r="F7396">
        <v>139.63317287164099</v>
      </c>
      <c r="G7396" s="4">
        <f>75.6*1000/(287.05*(F7396+273))</f>
        <v>0.63826364045284201</v>
      </c>
      <c r="H7396" s="3">
        <f>SQRT(2*ABS(E7396)/G7396)</f>
        <v>29.040981587148117</v>
      </c>
      <c r="I7396" s="2">
        <f>(2/2*0.0254)^2*3.1416*H7396</f>
        <v>5.8861267925089687E-2</v>
      </c>
      <c r="J7396" s="26"/>
      <c r="K7396" s="26"/>
      <c r="L7396" s="26"/>
      <c r="M7396" s="26"/>
      <c r="N7396" s="39"/>
      <c r="O7396" s="9"/>
      <c r="P7396" s="8"/>
      <c r="Q7396" s="41"/>
      <c r="R7396" s="8"/>
      <c r="S7396" s="41"/>
      <c r="T7396" s="9"/>
      <c r="U7396" s="8"/>
      <c r="V7396" s="51"/>
      <c r="X7396" s="9"/>
      <c r="Y7396" s="9"/>
      <c r="Z7396" s="9"/>
      <c r="AA7396" s="8"/>
      <c r="AB7396" s="12"/>
      <c r="AC7396" s="11"/>
      <c r="AD7396" s="11"/>
      <c r="AE7396" s="11"/>
      <c r="AF7396" s="11"/>
      <c r="AG7396" s="11"/>
      <c r="AH7396" s="10"/>
      <c r="AI7396" s="7">
        <v>413645.2</v>
      </c>
      <c r="AJ7396" s="31"/>
      <c r="AK7396" s="38">
        <v>6.5646700000000002E-2</v>
      </c>
      <c r="AN7396" s="6"/>
    </row>
    <row r="7397" spans="1:40" x14ac:dyDescent="0.25">
      <c r="A7397" s="6">
        <v>0.60119212962962965</v>
      </c>
      <c r="B7397">
        <v>0.22</v>
      </c>
      <c r="C7397">
        <f>B7397+0.68</f>
        <v>0.9</v>
      </c>
      <c r="D7397" s="5">
        <f>C7397/(0.2905*LN(C7397)+0.3655)</f>
        <v>2.6874273799901629</v>
      </c>
      <c r="E7397" s="5">
        <f>D7397*100</f>
        <v>268.7427379990163</v>
      </c>
      <c r="F7397">
        <v>139.42633925796</v>
      </c>
      <c r="G7397" s="4">
        <f>75.6*1000/(287.05*(F7397+273))</f>
        <v>0.63858373246120792</v>
      </c>
      <c r="H7397" s="3">
        <f>SQRT(2*ABS(E7397)/G7397)</f>
        <v>29.011784383827667</v>
      </c>
      <c r="I7397" s="2">
        <f>(2/2*0.0254)^2*3.1416*H7397</f>
        <v>5.880209002154152E-2</v>
      </c>
      <c r="J7397" s="26"/>
      <c r="K7397" s="26"/>
      <c r="L7397" s="26"/>
      <c r="M7397" s="26"/>
      <c r="N7397" s="39"/>
      <c r="O7397" s="9"/>
      <c r="P7397" s="8"/>
      <c r="Q7397" s="41"/>
      <c r="R7397" s="8"/>
      <c r="S7397" s="41"/>
      <c r="T7397" s="9"/>
      <c r="U7397" s="8"/>
      <c r="V7397" s="51"/>
      <c r="X7397" s="9"/>
      <c r="Y7397" s="9"/>
      <c r="Z7397" s="9"/>
      <c r="AA7397" s="8"/>
      <c r="AB7397" s="12"/>
      <c r="AC7397" s="11"/>
      <c r="AD7397" s="11"/>
      <c r="AE7397" s="11"/>
      <c r="AF7397" s="11"/>
      <c r="AG7397" s="11"/>
      <c r="AH7397" s="10"/>
      <c r="AI7397" s="7">
        <v>465204.6</v>
      </c>
      <c r="AJ7397" s="31"/>
      <c r="AK7397" s="38">
        <v>5.721797E-2</v>
      </c>
      <c r="AN7397" s="6"/>
    </row>
    <row r="7398" spans="1:40" x14ac:dyDescent="0.25">
      <c r="A7398" s="6">
        <v>0.60120370370370368</v>
      </c>
      <c r="B7398">
        <v>0.22</v>
      </c>
      <c r="C7398">
        <f>B7398+0.68</f>
        <v>0.9</v>
      </c>
      <c r="D7398" s="5">
        <f>C7398/(0.2905*LN(C7398)+0.3655)</f>
        <v>2.6874273799901629</v>
      </c>
      <c r="E7398" s="5">
        <f>D7398*100</f>
        <v>268.7427379990163</v>
      </c>
      <c r="F7398">
        <v>139.17816747744899</v>
      </c>
      <c r="G7398" s="4">
        <f>75.6*1000/(287.05*(F7398+273))</f>
        <v>0.63896822265111819</v>
      </c>
      <c r="H7398" s="3">
        <f>SQRT(2*ABS(E7398)/G7398)</f>
        <v>29.003054352622584</v>
      </c>
      <c r="I7398" s="2">
        <f>(2/2*0.0254)^2*3.1416*H7398</f>
        <v>5.8784395691747093E-2</v>
      </c>
      <c r="J7398" s="26"/>
      <c r="K7398" s="26"/>
      <c r="L7398" s="26"/>
      <c r="M7398" s="26"/>
      <c r="N7398" s="39"/>
      <c r="O7398" s="9"/>
      <c r="P7398" s="8"/>
      <c r="Q7398" s="41"/>
      <c r="R7398" s="8"/>
      <c r="S7398" s="41"/>
      <c r="T7398" s="9"/>
      <c r="U7398" s="8"/>
      <c r="V7398" s="51"/>
      <c r="X7398" s="9"/>
      <c r="Y7398" s="9"/>
      <c r="Z7398" s="9"/>
      <c r="AA7398" s="8"/>
      <c r="AB7398" s="12"/>
      <c r="AC7398" s="11"/>
      <c r="AD7398" s="11"/>
      <c r="AE7398" s="11"/>
      <c r="AF7398" s="11"/>
      <c r="AG7398" s="11"/>
      <c r="AH7398" s="10"/>
      <c r="AI7398" s="7">
        <v>515047.9</v>
      </c>
      <c r="AJ7398" s="31"/>
      <c r="AK7398" s="38">
        <v>5.6250540000000002E-2</v>
      </c>
      <c r="AN7398" s="6"/>
    </row>
    <row r="7399" spans="1:40" x14ac:dyDescent="0.25">
      <c r="A7399" s="6">
        <v>0.60121527777777783</v>
      </c>
      <c r="B7399">
        <v>0.22</v>
      </c>
      <c r="C7399">
        <f>B7399+0.68</f>
        <v>0.9</v>
      </c>
      <c r="D7399" s="5">
        <f>C7399/(0.2905*LN(C7399)+0.3655)</f>
        <v>2.6874273799901629</v>
      </c>
      <c r="E7399" s="5">
        <f>D7399*100</f>
        <v>268.7427379990163</v>
      </c>
      <c r="F7399">
        <v>138.96448903872701</v>
      </c>
      <c r="G7399" s="4">
        <f>75.6*1000/(287.05*(F7399+273))</f>
        <v>0.63929964377075787</v>
      </c>
      <c r="H7399" s="3">
        <f>SQRT(2*ABS(E7399)/G7399)</f>
        <v>28.995535600705313</v>
      </c>
      <c r="I7399" s="2">
        <f>(2/2*0.0254)^2*3.1416*H7399</f>
        <v>5.8769156424791302E-2</v>
      </c>
      <c r="J7399" s="26"/>
      <c r="K7399" s="26"/>
      <c r="L7399" s="26"/>
      <c r="M7399" s="26"/>
      <c r="N7399" s="39"/>
      <c r="O7399" s="9"/>
      <c r="P7399" s="8"/>
      <c r="Q7399" s="41"/>
      <c r="R7399" s="8"/>
      <c r="S7399" s="41"/>
      <c r="T7399" s="9"/>
      <c r="U7399" s="8"/>
      <c r="V7399" s="51"/>
      <c r="X7399" s="9"/>
      <c r="Y7399" s="9"/>
      <c r="Z7399" s="9"/>
      <c r="AA7399" s="8"/>
      <c r="AB7399" s="12"/>
      <c r="AC7399" s="11"/>
      <c r="AD7399" s="11"/>
      <c r="AE7399" s="11"/>
      <c r="AF7399" s="11"/>
      <c r="AG7399" s="11"/>
      <c r="AH7399" s="10"/>
      <c r="AI7399" s="7">
        <v>474134</v>
      </c>
      <c r="AJ7399" s="31"/>
      <c r="AK7399" s="38">
        <v>5.9759239999999998E-2</v>
      </c>
      <c r="AN7399" s="6"/>
    </row>
    <row r="7400" spans="1:40" x14ac:dyDescent="0.25">
      <c r="A7400" s="6">
        <v>0.60122685185185187</v>
      </c>
      <c r="B7400">
        <v>0.15</v>
      </c>
      <c r="C7400">
        <f>B7400+0.68</f>
        <v>0.83000000000000007</v>
      </c>
      <c r="D7400" s="5">
        <f>C7400/(0.2905*LN(C7400)+0.3655)</f>
        <v>2.6656281847264394</v>
      </c>
      <c r="E7400" s="5">
        <f>D7400*100</f>
        <v>266.56281847264393</v>
      </c>
      <c r="F7400">
        <v>138.6681348573</v>
      </c>
      <c r="G7400" s="4">
        <f>75.6*1000/(287.05*(F7400+273))</f>
        <v>0.63975986671874474</v>
      </c>
      <c r="H7400" s="3">
        <f>SQRT(2*ABS(E7400)/G7400)</f>
        <v>28.867308097944505</v>
      </c>
      <c r="I7400" s="2">
        <f>(2/2*0.0254)^2*3.1416*H7400</f>
        <v>5.8509260478343365E-2</v>
      </c>
      <c r="J7400" s="26"/>
      <c r="K7400" s="26"/>
      <c r="L7400" s="26"/>
      <c r="M7400" s="26"/>
      <c r="N7400" s="39"/>
      <c r="O7400" s="9"/>
      <c r="P7400" s="8"/>
      <c r="Q7400" s="41"/>
      <c r="R7400" s="8"/>
      <c r="S7400" s="41"/>
      <c r="T7400" s="9"/>
      <c r="U7400" s="8"/>
      <c r="V7400" s="51"/>
      <c r="X7400" s="9"/>
      <c r="Y7400" s="9"/>
      <c r="Z7400" s="9"/>
      <c r="AA7400" s="8"/>
      <c r="AB7400" s="12"/>
      <c r="AC7400" s="11"/>
      <c r="AD7400" s="11"/>
      <c r="AE7400" s="11"/>
      <c r="AF7400" s="11"/>
      <c r="AG7400" s="11"/>
      <c r="AH7400" s="10"/>
      <c r="AI7400" s="7">
        <v>479568.6</v>
      </c>
      <c r="AJ7400" s="31"/>
      <c r="AK7400" s="38">
        <v>5.7462159999999998E-2</v>
      </c>
      <c r="AN7400" s="6"/>
    </row>
    <row r="7401" spans="1:40" x14ac:dyDescent="0.25">
      <c r="A7401" s="6">
        <v>0.60123842592592591</v>
      </c>
      <c r="B7401">
        <v>0.2</v>
      </c>
      <c r="C7401">
        <f>B7401+0.68</f>
        <v>0.88000000000000012</v>
      </c>
      <c r="D7401" s="5">
        <f>C7401/(0.2905*LN(C7401)+0.3655)</f>
        <v>2.6799494252592178</v>
      </c>
      <c r="E7401" s="5">
        <f>D7401*100</f>
        <v>267.99494252592177</v>
      </c>
      <c r="F7401">
        <v>138.44073069113799</v>
      </c>
      <c r="G7401" s="4">
        <f>75.6*1000/(287.05*(F7401+273))</f>
        <v>0.64011346335656605</v>
      </c>
      <c r="H7401" s="3">
        <f>SQRT(2*ABS(E7401)/G7401)</f>
        <v>28.936754259489344</v>
      </c>
      <c r="I7401" s="2">
        <f>(2/2*0.0254)^2*3.1416*H7401</f>
        <v>5.8650016365288618E-2</v>
      </c>
      <c r="J7401" s="26"/>
      <c r="K7401" s="26"/>
      <c r="L7401" s="26"/>
      <c r="M7401" s="26"/>
      <c r="N7401" s="39"/>
      <c r="O7401" s="9"/>
      <c r="P7401" s="8"/>
      <c r="Q7401" s="41"/>
      <c r="R7401" s="8"/>
      <c r="S7401" s="41"/>
      <c r="T7401" s="9"/>
      <c r="U7401" s="8"/>
      <c r="V7401" s="51"/>
      <c r="X7401" s="9"/>
      <c r="Y7401" s="9"/>
      <c r="Z7401" s="9"/>
      <c r="AA7401" s="8"/>
      <c r="AB7401" s="12"/>
      <c r="AC7401" s="11"/>
      <c r="AD7401" s="11"/>
      <c r="AE7401" s="11"/>
      <c r="AF7401" s="11"/>
      <c r="AG7401" s="11"/>
      <c r="AH7401" s="10"/>
      <c r="AI7401" s="7">
        <v>451530.1</v>
      </c>
      <c r="AJ7401" s="31"/>
      <c r="AK7401" s="38">
        <v>5.6294940000000002E-2</v>
      </c>
      <c r="AN7401" s="6"/>
    </row>
    <row r="7402" spans="1:40" x14ac:dyDescent="0.25">
      <c r="A7402" s="6">
        <v>0.60124999999999995</v>
      </c>
      <c r="B7402">
        <v>0.3</v>
      </c>
      <c r="C7402">
        <f>B7402+0.68</f>
        <v>0.98</v>
      </c>
      <c r="D7402" s="5">
        <f>C7402/(0.2905*LN(C7402)+0.3655)</f>
        <v>2.7250145027674018</v>
      </c>
      <c r="E7402" s="5">
        <f>D7402*100</f>
        <v>272.50145027674017</v>
      </c>
      <c r="F7402">
        <v>138.19612854899901</v>
      </c>
      <c r="G7402" s="4">
        <f>75.6*1000/(287.05*(F7402+273))</f>
        <v>0.6404942381583657</v>
      </c>
      <c r="H7402" s="3">
        <f>SQRT(2*ABS(E7402)/G7402)</f>
        <v>29.170360288795067</v>
      </c>
      <c r="I7402" s="2">
        <f>(2/2*0.0254)^2*3.1416*H7402</f>
        <v>5.9123497161336004E-2</v>
      </c>
      <c r="J7402" s="26"/>
      <c r="K7402" s="26"/>
      <c r="L7402" s="26"/>
      <c r="M7402" s="26"/>
      <c r="N7402" s="39"/>
      <c r="O7402" s="9"/>
      <c r="P7402" s="8"/>
      <c r="Q7402" s="41"/>
      <c r="R7402" s="8"/>
      <c r="S7402" s="41"/>
      <c r="T7402" s="9"/>
      <c r="U7402" s="8"/>
      <c r="V7402" s="51"/>
      <c r="X7402" s="9"/>
      <c r="Y7402" s="9"/>
      <c r="Z7402" s="9"/>
      <c r="AA7402" s="8"/>
      <c r="AB7402" s="12"/>
      <c r="AC7402" s="11"/>
      <c r="AD7402" s="11"/>
      <c r="AE7402" s="11"/>
      <c r="AF7402" s="11"/>
      <c r="AG7402" s="11"/>
      <c r="AH7402" s="10"/>
      <c r="AI7402" s="7">
        <v>466229.8</v>
      </c>
      <c r="AJ7402" s="31"/>
      <c r="AK7402" s="38">
        <v>5.4033400000000002E-2</v>
      </c>
      <c r="AN7402" s="6"/>
    </row>
    <row r="7403" spans="1:40" x14ac:dyDescent="0.25">
      <c r="A7403" s="6">
        <v>0.6012615740740741</v>
      </c>
      <c r="B7403">
        <v>1.81</v>
      </c>
      <c r="C7403">
        <f>B7403+0.68</f>
        <v>2.4900000000000002</v>
      </c>
      <c r="D7403" s="5">
        <f>C7403/(0.2905*LN(C7403)+0.3655)</f>
        <v>3.9491330888353446</v>
      </c>
      <c r="E7403" s="5">
        <f>D7403*100</f>
        <v>394.91330888353446</v>
      </c>
      <c r="F7403">
        <v>138.07556135173999</v>
      </c>
      <c r="G7403" s="4">
        <f>75.6*1000/(287.05*(F7403+273))</f>
        <v>0.64068209314760738</v>
      </c>
      <c r="H7403" s="3">
        <f>SQRT(2*ABS(E7403)/G7403)</f>
        <v>35.111112468277391</v>
      </c>
      <c r="I7403" s="2">
        <f>(2/2*0.0254)^2*3.1416*H7403</f>
        <v>7.1164419561418307E-2</v>
      </c>
      <c r="J7403" s="26"/>
      <c r="K7403" s="26"/>
      <c r="L7403" s="26"/>
      <c r="M7403" s="26"/>
      <c r="N7403" s="39"/>
      <c r="O7403" s="9"/>
      <c r="P7403" s="8"/>
      <c r="Q7403" s="41"/>
      <c r="R7403" s="8"/>
      <c r="S7403" s="41"/>
      <c r="T7403" s="9"/>
      <c r="U7403" s="8"/>
      <c r="V7403" s="51"/>
      <c r="X7403" s="9"/>
      <c r="Y7403" s="9"/>
      <c r="Z7403" s="9"/>
      <c r="AA7403" s="8"/>
      <c r="AB7403" s="12"/>
      <c r="AC7403" s="11"/>
      <c r="AD7403" s="11"/>
      <c r="AE7403" s="11"/>
      <c r="AF7403" s="11"/>
      <c r="AG7403" s="11"/>
      <c r="AH7403" s="10"/>
      <c r="AI7403" s="7">
        <v>445782.7</v>
      </c>
      <c r="AJ7403" s="31"/>
      <c r="AK7403" s="38">
        <v>5.2995710000000001E-2</v>
      </c>
      <c r="AN7403" s="6"/>
    </row>
    <row r="7404" spans="1:40" x14ac:dyDescent="0.25">
      <c r="A7404" s="6">
        <v>0.60127314814814814</v>
      </c>
      <c r="B7404">
        <v>2.62</v>
      </c>
      <c r="C7404">
        <f>B7404+0.68</f>
        <v>3.3000000000000003</v>
      </c>
      <c r="D7404" s="5">
        <f>C7404/(0.2905*LN(C7404)+0.3655)</f>
        <v>4.6326551727150314</v>
      </c>
      <c r="E7404" s="5">
        <f>D7404*100</f>
        <v>463.26551727150314</v>
      </c>
      <c r="F7404">
        <v>138.516529137041</v>
      </c>
      <c r="G7404" s="4">
        <f>75.6*1000/(287.05*(F7404+273))</f>
        <v>0.63999555896563964</v>
      </c>
      <c r="H7404" s="3">
        <f>SQRT(2*ABS(E7404)/G7404)</f>
        <v>38.048847385099116</v>
      </c>
      <c r="I7404" s="2">
        <f>(2/2*0.0254)^2*3.1416*H7404</f>
        <v>7.711872250097386E-2</v>
      </c>
      <c r="J7404" s="26"/>
      <c r="K7404" s="26"/>
      <c r="L7404" s="26"/>
      <c r="M7404" s="26"/>
      <c r="N7404" s="39"/>
      <c r="O7404" s="9"/>
      <c r="P7404" s="8"/>
      <c r="Q7404" s="41"/>
      <c r="R7404" s="8"/>
      <c r="S7404" s="41"/>
      <c r="T7404" s="9"/>
      <c r="U7404" s="8"/>
      <c r="V7404" s="51"/>
      <c r="X7404" s="9"/>
      <c r="Y7404" s="9"/>
      <c r="Z7404" s="9"/>
      <c r="AA7404" s="8"/>
      <c r="AB7404" s="12"/>
      <c r="AC7404" s="11"/>
      <c r="AD7404" s="11"/>
      <c r="AE7404" s="11"/>
      <c r="AF7404" s="11"/>
      <c r="AG7404" s="11"/>
      <c r="AH7404" s="10"/>
      <c r="AI7404" s="7">
        <v>442087.3</v>
      </c>
      <c r="AJ7404" s="31"/>
      <c r="AK7404" s="38">
        <v>5.1648489999999998E-2</v>
      </c>
      <c r="AN7404" s="6"/>
    </row>
    <row r="7405" spans="1:40" x14ac:dyDescent="0.25">
      <c r="A7405" s="6">
        <v>0.60128472222222229</v>
      </c>
      <c r="B7405">
        <v>2.82</v>
      </c>
      <c r="C7405">
        <f>B7405+0.68</f>
        <v>3.5</v>
      </c>
      <c r="D7405" s="5">
        <f>C7405/(0.2905*LN(C7405)+0.3655)</f>
        <v>4.7982826490288888</v>
      </c>
      <c r="E7405" s="5">
        <f>D7405*100</f>
        <v>479.82826490288886</v>
      </c>
      <c r="F7405">
        <v>139.016183306481</v>
      </c>
      <c r="G7405" s="4">
        <f>75.6*1000/(287.05*(F7405+273))</f>
        <v>0.63921943302103712</v>
      </c>
      <c r="H7405" s="3">
        <f>SQRT(2*ABS(E7405)/G7405)</f>
        <v>38.746539978774877</v>
      </c>
      <c r="I7405" s="2">
        <f>(2/2*0.0254)^2*3.1416*H7405</f>
        <v>7.8532830029070425E-2</v>
      </c>
      <c r="J7405" s="26"/>
      <c r="K7405" s="26"/>
      <c r="L7405" s="26"/>
      <c r="M7405" s="26"/>
      <c r="N7405" s="39"/>
      <c r="O7405" s="9"/>
      <c r="P7405" s="8"/>
      <c r="Q7405" s="41"/>
      <c r="R7405" s="8"/>
      <c r="S7405" s="41"/>
      <c r="T7405" s="9"/>
      <c r="U7405" s="8"/>
      <c r="V7405" s="51"/>
      <c r="X7405" s="9"/>
      <c r="Y7405" s="9"/>
      <c r="Z7405" s="9"/>
      <c r="AA7405" s="8"/>
      <c r="AB7405" s="12"/>
      <c r="AC7405" s="11"/>
      <c r="AD7405" s="11"/>
      <c r="AE7405" s="11"/>
      <c r="AF7405" s="11"/>
      <c r="AG7405" s="11"/>
      <c r="AH7405" s="10"/>
      <c r="AI7405" s="7">
        <v>426778.8</v>
      </c>
      <c r="AJ7405" s="31"/>
      <c r="AK7405" s="38">
        <v>5.239605E-2</v>
      </c>
      <c r="AN7405" s="6"/>
    </row>
    <row r="7406" spans="1:40" x14ac:dyDescent="0.25">
      <c r="A7406" s="6">
        <v>0.60129629629629633</v>
      </c>
      <c r="B7406">
        <v>1.88</v>
      </c>
      <c r="C7406">
        <f>B7406+0.68</f>
        <v>2.56</v>
      </c>
      <c r="D7406" s="5">
        <f>C7406/(0.2905*LN(C7406)+0.3655)</f>
        <v>4.0089442767011949</v>
      </c>
      <c r="E7406" s="5">
        <f>D7406*100</f>
        <v>400.89442767011951</v>
      </c>
      <c r="F7406">
        <v>139.80899840274799</v>
      </c>
      <c r="G7406" s="4">
        <f>75.6*1000/(287.05*(F7406+273))</f>
        <v>0.63799178823062042</v>
      </c>
      <c r="H7406" s="3">
        <f>SQRT(2*ABS(E7406)/G7406)</f>
        <v>35.450508027608933</v>
      </c>
      <c r="I7406" s="2">
        <f>(2/2*0.0254)^2*3.1416*H7406</f>
        <v>7.1852318243163987E-2</v>
      </c>
      <c r="J7406" s="26"/>
      <c r="K7406" s="26"/>
      <c r="L7406" s="26"/>
      <c r="M7406" s="26"/>
      <c r="N7406" s="39"/>
      <c r="O7406" s="9"/>
      <c r="P7406" s="8"/>
      <c r="Q7406" s="41"/>
      <c r="R7406" s="8"/>
      <c r="S7406" s="41"/>
      <c r="T7406" s="9"/>
      <c r="U7406" s="8"/>
      <c r="V7406" s="51"/>
      <c r="X7406" s="9"/>
      <c r="Y7406" s="9"/>
      <c r="Z7406" s="9"/>
      <c r="AA7406" s="8"/>
      <c r="AB7406" s="12"/>
      <c r="AC7406" s="11"/>
      <c r="AD7406" s="11"/>
      <c r="AE7406" s="11"/>
      <c r="AF7406" s="11"/>
      <c r="AG7406" s="11"/>
      <c r="AH7406" s="10"/>
      <c r="AI7406" s="7">
        <v>374689.6</v>
      </c>
      <c r="AJ7406" s="31"/>
      <c r="AK7406" s="38">
        <v>4.4414290000000002E-2</v>
      </c>
      <c r="AN7406" s="6"/>
    </row>
    <row r="7407" spans="1:40" x14ac:dyDescent="0.25">
      <c r="A7407" s="6">
        <v>0.60130787037037037</v>
      </c>
      <c r="B7407">
        <v>1.6</v>
      </c>
      <c r="C7407">
        <f>B7407+0.68</f>
        <v>2.2800000000000002</v>
      </c>
      <c r="D7407" s="5">
        <f>C7407/(0.2905*LN(C7407)+0.3655)</f>
        <v>3.7690749524544702</v>
      </c>
      <c r="E7407" s="5">
        <f>D7407*100</f>
        <v>376.90749524544702</v>
      </c>
      <c r="F7407">
        <v>140.367605947953</v>
      </c>
      <c r="G7407" s="4">
        <f>75.6*1000/(287.05*(F7407+273))</f>
        <v>0.63712963304101089</v>
      </c>
      <c r="H7407" s="3">
        <f>SQRT(2*ABS(E7407)/G7407)</f>
        <v>34.396834949922216</v>
      </c>
      <c r="I7407" s="2">
        <f>(2/2*0.0254)^2*3.1416*H7407</f>
        <v>6.9716697133214364E-2</v>
      </c>
      <c r="J7407" s="26"/>
      <c r="K7407" s="26"/>
      <c r="L7407" s="26"/>
      <c r="M7407" s="26"/>
      <c r="N7407" s="39"/>
      <c r="O7407" s="9"/>
      <c r="P7407" s="8"/>
      <c r="Q7407" s="41"/>
      <c r="R7407" s="8"/>
      <c r="S7407" s="41"/>
      <c r="T7407" s="9"/>
      <c r="U7407" s="8"/>
      <c r="V7407" s="51"/>
      <c r="X7407" s="9"/>
      <c r="Y7407" s="9"/>
      <c r="Z7407" s="9"/>
      <c r="AA7407" s="8"/>
      <c r="AB7407" s="12"/>
      <c r="AC7407" s="11"/>
      <c r="AD7407" s="11"/>
      <c r="AE7407" s="11"/>
      <c r="AF7407" s="11"/>
      <c r="AG7407" s="11"/>
      <c r="AH7407" s="10"/>
      <c r="AI7407" s="7">
        <v>348903.2</v>
      </c>
      <c r="AJ7407" s="31"/>
      <c r="AK7407" s="38">
        <v>4.504851E-2</v>
      </c>
      <c r="AN7407" s="6"/>
    </row>
    <row r="7408" spans="1:40" x14ac:dyDescent="0.25">
      <c r="A7408" s="6">
        <v>0.60131944444444441</v>
      </c>
      <c r="B7408">
        <v>0.3</v>
      </c>
      <c r="C7408">
        <f>B7408+0.68</f>
        <v>0.98</v>
      </c>
      <c r="D7408" s="5">
        <f>C7408/(0.2905*LN(C7408)+0.3655)</f>
        <v>2.7250145027674018</v>
      </c>
      <c r="E7408" s="5">
        <f>D7408*100</f>
        <v>272.50145027674017</v>
      </c>
      <c r="F7408">
        <v>140.95396632042201</v>
      </c>
      <c r="G7408" s="4">
        <f>75.6*1000/(287.05*(F7408+273))</f>
        <v>0.63622714725916973</v>
      </c>
      <c r="H7408" s="3">
        <f>SQRT(2*ABS(E7408)/G7408)</f>
        <v>29.268017682973472</v>
      </c>
      <c r="I7408" s="2">
        <f>(2/2*0.0254)^2*3.1416*H7408</f>
        <v>5.9321432552271451E-2</v>
      </c>
      <c r="J7408" s="26"/>
      <c r="K7408" s="26"/>
      <c r="L7408" s="26"/>
      <c r="M7408" s="26"/>
      <c r="N7408" s="39"/>
      <c r="O7408" s="9"/>
      <c r="P7408" s="8"/>
      <c r="Q7408" s="41"/>
      <c r="R7408" s="8"/>
      <c r="S7408" s="41"/>
      <c r="T7408" s="9"/>
      <c r="U7408" s="8"/>
      <c r="V7408" s="51"/>
      <c r="X7408" s="9"/>
      <c r="Y7408" s="9"/>
      <c r="Z7408" s="9"/>
      <c r="AA7408" s="8"/>
      <c r="AB7408" s="12"/>
      <c r="AC7408" s="11"/>
      <c r="AD7408" s="11"/>
      <c r="AE7408" s="11"/>
      <c r="AF7408" s="11"/>
      <c r="AG7408" s="11"/>
      <c r="AH7408" s="10"/>
      <c r="AI7408" s="7">
        <v>364674.4</v>
      </c>
      <c r="AJ7408" s="31"/>
      <c r="AK7408" s="38">
        <v>4.4088049999999997E-2</v>
      </c>
      <c r="AN7408" s="6"/>
    </row>
    <row r="7409" spans="1:40" x14ac:dyDescent="0.25">
      <c r="A7409" s="6">
        <v>0.60133101851851845</v>
      </c>
      <c r="B7409">
        <v>0.42</v>
      </c>
      <c r="C7409">
        <f>B7409+0.68</f>
        <v>1.1000000000000001</v>
      </c>
      <c r="D7409" s="5">
        <f>C7409/(0.2905*LN(C7409)+0.3655)</f>
        <v>2.7976466698445837</v>
      </c>
      <c r="E7409" s="5">
        <f>D7409*100</f>
        <v>279.76466698445836</v>
      </c>
      <c r="F7409">
        <v>141.19545827739299</v>
      </c>
      <c r="G7409" s="4">
        <f>75.6*1000/(287.05*(F7409+273))</f>
        <v>0.63585620224806638</v>
      </c>
      <c r="H7409" s="3">
        <f>SQRT(2*ABS(E7409)/G7409)</f>
        <v>29.664154472859131</v>
      </c>
      <c r="I7409" s="2">
        <f>(2/2*0.0254)^2*3.1416*H7409</f>
        <v>6.0124336326528298E-2</v>
      </c>
      <c r="J7409" s="26"/>
      <c r="K7409" s="26"/>
      <c r="L7409" s="26"/>
      <c r="M7409" s="26"/>
      <c r="N7409" s="39"/>
      <c r="O7409" s="9"/>
      <c r="P7409" s="8"/>
      <c r="Q7409" s="41"/>
      <c r="R7409" s="8"/>
      <c r="S7409" s="41"/>
      <c r="T7409" s="9"/>
      <c r="U7409" s="8"/>
      <c r="V7409" s="51"/>
      <c r="X7409" s="9"/>
      <c r="Y7409" s="9"/>
      <c r="Z7409" s="9"/>
      <c r="AA7409" s="8"/>
      <c r="AB7409" s="12"/>
      <c r="AC7409" s="11"/>
      <c r="AD7409" s="11"/>
      <c r="AE7409" s="11"/>
      <c r="AF7409" s="11"/>
      <c r="AG7409" s="11"/>
      <c r="AH7409" s="10"/>
      <c r="AI7409" s="7">
        <v>382021.6</v>
      </c>
      <c r="AJ7409" s="31"/>
      <c r="AK7409" s="38">
        <v>4.326464E-2</v>
      </c>
      <c r="AN7409" s="6"/>
    </row>
    <row r="7410" spans="1:40" x14ac:dyDescent="0.25">
      <c r="A7410" s="6">
        <v>0.6013425925925926</v>
      </c>
      <c r="B7410">
        <v>0.44</v>
      </c>
      <c r="C7410">
        <f>B7410+0.68</f>
        <v>1.1200000000000001</v>
      </c>
      <c r="D7410" s="5">
        <f>C7410/(0.2905*LN(C7410)+0.3655)</f>
        <v>2.8110898684282133</v>
      </c>
      <c r="E7410" s="5">
        <f>D7410*100</f>
        <v>281.10898684282131</v>
      </c>
      <c r="F7410">
        <v>141.27136168019601</v>
      </c>
      <c r="G7410" s="4">
        <f>75.6*1000/(287.05*(F7410+273))</f>
        <v>0.6357396997477528</v>
      </c>
      <c r="H7410" s="3">
        <f>SQRT(2*ABS(E7410)/G7410)</f>
        <v>29.738064326723865</v>
      </c>
      <c r="I7410" s="2">
        <f>(2/2*0.0254)^2*3.1416*H7410</f>
        <v>6.0274139379761234E-2</v>
      </c>
      <c r="J7410" s="26"/>
      <c r="K7410" s="26"/>
      <c r="L7410" s="26"/>
      <c r="M7410" s="26"/>
      <c r="N7410" s="39"/>
      <c r="O7410" s="9"/>
      <c r="P7410" s="8"/>
      <c r="Q7410" s="41"/>
      <c r="R7410" s="8"/>
      <c r="S7410" s="41"/>
      <c r="T7410" s="9"/>
      <c r="U7410" s="8"/>
      <c r="V7410" s="51"/>
      <c r="X7410" s="9"/>
      <c r="Y7410" s="9"/>
      <c r="Z7410" s="9"/>
      <c r="AA7410" s="8"/>
      <c r="AB7410" s="12"/>
      <c r="AC7410" s="11"/>
      <c r="AD7410" s="11"/>
      <c r="AE7410" s="11"/>
      <c r="AF7410" s="11"/>
      <c r="AG7410" s="11"/>
      <c r="AH7410" s="10"/>
      <c r="AI7410" s="7">
        <v>354110.4</v>
      </c>
      <c r="AJ7410" s="31"/>
      <c r="AK7410" s="38">
        <v>4.058519E-2</v>
      </c>
      <c r="AN7410" s="6"/>
    </row>
    <row r="7411" spans="1:40" x14ac:dyDescent="0.25">
      <c r="A7411" s="6">
        <v>0.60135416666666663</v>
      </c>
      <c r="B7411">
        <v>1.2</v>
      </c>
      <c r="C7411">
        <f>B7411+0.68</f>
        <v>1.88</v>
      </c>
      <c r="D7411" s="5">
        <f>C7411/(0.2905*LN(C7411)+0.3655)</f>
        <v>3.4251289064279957</v>
      </c>
      <c r="E7411" s="5">
        <f>D7411*100</f>
        <v>342.51289064279956</v>
      </c>
      <c r="F7411">
        <v>141.17475784106699</v>
      </c>
      <c r="G7411" s="4">
        <f>75.6*1000/(287.05*(F7411+273))</f>
        <v>0.63588798231331156</v>
      </c>
      <c r="H7411" s="3">
        <f>SQRT(2*ABS(E7411)/G7411)</f>
        <v>32.821857053034684</v>
      </c>
      <c r="I7411" s="2">
        <f>(2/2*0.0254)^2*3.1416*H7411</f>
        <v>6.6524477349368727E-2</v>
      </c>
      <c r="J7411" s="26"/>
      <c r="K7411" s="26"/>
      <c r="L7411" s="26"/>
      <c r="M7411" s="26"/>
      <c r="N7411" s="39"/>
      <c r="O7411" s="9"/>
      <c r="P7411" s="8"/>
      <c r="Q7411" s="41"/>
      <c r="R7411" s="8"/>
      <c r="S7411" s="41"/>
      <c r="T7411" s="9"/>
      <c r="U7411" s="8"/>
      <c r="V7411" s="51"/>
      <c r="X7411" s="9"/>
      <c r="Y7411" s="9"/>
      <c r="Z7411" s="9"/>
      <c r="AA7411" s="8"/>
      <c r="AB7411" s="12"/>
      <c r="AC7411" s="11"/>
      <c r="AD7411" s="11"/>
      <c r="AE7411" s="11"/>
      <c r="AF7411" s="11"/>
      <c r="AG7411" s="11"/>
      <c r="AH7411" s="10"/>
      <c r="AI7411" s="7">
        <v>359801.1</v>
      </c>
      <c r="AJ7411" s="31"/>
      <c r="AK7411" s="38">
        <v>3.8993020000000003E-2</v>
      </c>
      <c r="AN7411" s="6"/>
    </row>
    <row r="7412" spans="1:40" x14ac:dyDescent="0.25">
      <c r="A7412" s="6">
        <v>0.60136574074074078</v>
      </c>
      <c r="B7412">
        <v>1.04</v>
      </c>
      <c r="C7412">
        <f>B7412+0.68</f>
        <v>1.7200000000000002</v>
      </c>
      <c r="D7412" s="5">
        <f>C7412/(0.2905*LN(C7412)+0.3655)</f>
        <v>3.2884346872416867</v>
      </c>
      <c r="E7412" s="5">
        <f>D7412*100</f>
        <v>328.8434687241687</v>
      </c>
      <c r="F7412">
        <v>140.929818706807</v>
      </c>
      <c r="G7412" s="4">
        <f>75.6*1000/(287.05*(F7412+273))</f>
        <v>0.63626426313396067</v>
      </c>
      <c r="H7412" s="3">
        <f>SQRT(2*ABS(E7412)/G7412)</f>
        <v>32.150730322145343</v>
      </c>
      <c r="I7412" s="2">
        <f>(2/2*0.0254)^2*3.1416*H7412</f>
        <v>6.5164214432634218E-2</v>
      </c>
      <c r="J7412" s="26"/>
      <c r="K7412" s="26"/>
      <c r="L7412" s="26"/>
      <c r="M7412" s="26"/>
      <c r="N7412" s="39"/>
      <c r="O7412" s="9"/>
      <c r="P7412" s="8"/>
      <c r="Q7412" s="41"/>
      <c r="R7412" s="8"/>
      <c r="S7412" s="41"/>
      <c r="T7412" s="9"/>
      <c r="U7412" s="8"/>
      <c r="V7412" s="51"/>
      <c r="X7412" s="9"/>
      <c r="Y7412" s="9"/>
      <c r="Z7412" s="9"/>
      <c r="AA7412" s="8"/>
      <c r="AB7412" s="12"/>
      <c r="AC7412" s="11"/>
      <c r="AD7412" s="11"/>
      <c r="AE7412" s="11"/>
      <c r="AF7412" s="11"/>
      <c r="AG7412" s="11"/>
      <c r="AH7412" s="10"/>
      <c r="AI7412" s="7">
        <v>344967.2</v>
      </c>
      <c r="AJ7412" s="31"/>
      <c r="AK7412" s="38">
        <v>4.4759720000000003E-2</v>
      </c>
      <c r="AN7412" s="6"/>
    </row>
    <row r="7413" spans="1:40" x14ac:dyDescent="0.25">
      <c r="A7413" s="6">
        <v>0.60137731481481482</v>
      </c>
      <c r="B7413">
        <v>0.48</v>
      </c>
      <c r="C7413">
        <f>B7413+0.68</f>
        <v>1.1600000000000001</v>
      </c>
      <c r="D7413" s="5">
        <f>C7413/(0.2905*LN(C7413)+0.3655)</f>
        <v>2.8388510665038074</v>
      </c>
      <c r="E7413" s="5">
        <f>D7413*100</f>
        <v>283.88510665038075</v>
      </c>
      <c r="F7413">
        <v>140.722850989161</v>
      </c>
      <c r="G7413" s="4">
        <f>75.6*1000/(287.05*(F7413+273))</f>
        <v>0.63658255873219927</v>
      </c>
      <c r="H7413" s="3">
        <f>SQRT(2*ABS(E7413)/G7413)</f>
        <v>29.864753502629775</v>
      </c>
      <c r="I7413" s="2">
        <f>(2/2*0.0254)^2*3.1416*H7413</f>
        <v>6.0530917392027414E-2</v>
      </c>
      <c r="J7413" s="26"/>
      <c r="K7413" s="26"/>
      <c r="L7413" s="26"/>
      <c r="M7413" s="26"/>
      <c r="N7413" s="39"/>
      <c r="O7413" s="9"/>
      <c r="P7413" s="8"/>
      <c r="Q7413" s="41"/>
      <c r="R7413" s="8"/>
      <c r="S7413" s="41"/>
      <c r="T7413" s="9"/>
      <c r="U7413" s="8"/>
      <c r="V7413" s="51"/>
      <c r="X7413" s="9"/>
      <c r="Y7413" s="9"/>
      <c r="Z7413" s="9"/>
      <c r="AA7413" s="8"/>
      <c r="AB7413" s="12"/>
      <c r="AC7413" s="11"/>
      <c r="AD7413" s="11"/>
      <c r="AE7413" s="11"/>
      <c r="AF7413" s="11"/>
      <c r="AG7413" s="11"/>
      <c r="AH7413" s="10"/>
      <c r="AI7413" s="7">
        <v>338143.8</v>
      </c>
      <c r="AJ7413" s="31"/>
      <c r="AK7413" s="38">
        <v>3.9562689999999998E-2</v>
      </c>
      <c r="AN7413" s="6"/>
    </row>
    <row r="7414" spans="1:40" x14ac:dyDescent="0.25">
      <c r="A7414" s="6">
        <v>0.60138888888888886</v>
      </c>
      <c r="B7414">
        <v>0.39</v>
      </c>
      <c r="C7414">
        <f>B7414+0.68</f>
        <v>1.07</v>
      </c>
      <c r="D7414" s="5">
        <f>C7414/(0.2905*LN(C7414)+0.3655)</f>
        <v>2.7781034953995807</v>
      </c>
      <c r="E7414" s="5">
        <f>D7414*100</f>
        <v>277.81034953995805</v>
      </c>
      <c r="F7414">
        <v>140.495211023015</v>
      </c>
      <c r="G7414" s="4">
        <f>75.6*1000/(287.05*(F7414+273))</f>
        <v>0.63693301413834624</v>
      </c>
      <c r="H7414" s="3">
        <f>SQRT(2*ABS(E7414)/G7414)</f>
        <v>29.535364040453498</v>
      </c>
      <c r="I7414" s="2">
        <f>(2/2*0.0254)^2*3.1416*H7414</f>
        <v>5.9863299414767333E-2</v>
      </c>
      <c r="J7414" s="26"/>
      <c r="K7414" s="26"/>
      <c r="L7414" s="26"/>
      <c r="M7414" s="26"/>
      <c r="N7414" s="39"/>
      <c r="O7414" s="9"/>
      <c r="P7414" s="8"/>
      <c r="Q7414" s="41"/>
      <c r="R7414" s="8"/>
      <c r="S7414" s="41"/>
      <c r="T7414" s="9"/>
      <c r="U7414" s="8"/>
      <c r="V7414" s="51"/>
      <c r="X7414" s="9"/>
      <c r="Y7414" s="9"/>
      <c r="Z7414" s="9"/>
      <c r="AA7414" s="8"/>
      <c r="AB7414" s="12"/>
      <c r="AC7414" s="11"/>
      <c r="AD7414" s="11"/>
      <c r="AE7414" s="11"/>
      <c r="AF7414" s="11"/>
      <c r="AG7414" s="11"/>
      <c r="AH7414" s="10"/>
      <c r="AI7414" s="7">
        <v>362925</v>
      </c>
      <c r="AJ7414" s="31"/>
      <c r="AK7414" s="38">
        <v>3.8137869999999997E-2</v>
      </c>
      <c r="AN7414" s="6"/>
    </row>
    <row r="7415" spans="1:40" x14ac:dyDescent="0.25">
      <c r="A7415" s="6">
        <v>0.6014004629629629</v>
      </c>
      <c r="B7415">
        <v>0.27</v>
      </c>
      <c r="C7415">
        <f>B7415+0.68</f>
        <v>0.95000000000000007</v>
      </c>
      <c r="D7415" s="5">
        <f>C7415/(0.2905*LN(C7415)+0.3655)</f>
        <v>2.7096460417130221</v>
      </c>
      <c r="E7415" s="5">
        <f>D7415*100</f>
        <v>270.9646041713022</v>
      </c>
      <c r="F7415">
        <v>140.31665482660401</v>
      </c>
      <c r="G7415" s="4">
        <f>75.6*1000/(287.05*(F7415+273))</f>
        <v>0.6372081744423046</v>
      </c>
      <c r="H7415" s="3">
        <f>SQRT(2*ABS(E7415)/G7415)</f>
        <v>29.16289338490342</v>
      </c>
      <c r="I7415" s="2">
        <f>(2/2*0.0254)^2*3.1416*H7415</f>
        <v>5.9108362981755397E-2</v>
      </c>
      <c r="J7415" s="26"/>
      <c r="K7415" s="26"/>
      <c r="L7415" s="26"/>
      <c r="M7415" s="26"/>
      <c r="N7415" s="39"/>
      <c r="O7415" s="9"/>
      <c r="P7415" s="8"/>
      <c r="Q7415" s="41"/>
      <c r="R7415" s="8"/>
      <c r="S7415" s="41"/>
      <c r="T7415" s="9"/>
      <c r="U7415" s="8"/>
      <c r="V7415" s="51"/>
      <c r="X7415" s="9"/>
      <c r="Y7415" s="9"/>
      <c r="Z7415" s="9"/>
      <c r="AA7415" s="8"/>
      <c r="AB7415" s="12"/>
      <c r="AC7415" s="11"/>
      <c r="AD7415" s="11"/>
      <c r="AE7415" s="11"/>
      <c r="AF7415" s="11"/>
      <c r="AG7415" s="11"/>
      <c r="AH7415" s="10"/>
      <c r="AI7415" s="7">
        <v>337463.4</v>
      </c>
      <c r="AJ7415" s="31"/>
      <c r="AK7415" s="38">
        <v>3.5915120000000002E-2</v>
      </c>
      <c r="AN7415" s="6"/>
    </row>
    <row r="7416" spans="1:40" x14ac:dyDescent="0.25">
      <c r="A7416" s="6">
        <v>0.60141203703703705</v>
      </c>
      <c r="B7416">
        <v>0.25</v>
      </c>
      <c r="C7416">
        <f>B7416+0.68</f>
        <v>0.93</v>
      </c>
      <c r="D7416" s="5">
        <f>C7416/(0.2905*LN(C7416)+0.3655)</f>
        <v>2.7002056306030857</v>
      </c>
      <c r="E7416" s="5">
        <f>D7416*100</f>
        <v>270.02056306030858</v>
      </c>
      <c r="F7416">
        <v>139.95380757182099</v>
      </c>
      <c r="G7416" s="4">
        <f>75.6*1000/(287.05*(F7416+273))</f>
        <v>0.63776806572453104</v>
      </c>
      <c r="H7416" s="3">
        <f>SQRT(2*ABS(E7416)/G7416)</f>
        <v>29.099265857943671</v>
      </c>
      <c r="I7416" s="2">
        <f>(2/2*0.0254)^2*3.1416*H7416</f>
        <v>5.8979400505037805E-2</v>
      </c>
      <c r="J7416" s="26"/>
      <c r="K7416" s="26"/>
      <c r="L7416" s="26"/>
      <c r="M7416" s="26"/>
      <c r="N7416" s="39"/>
      <c r="O7416" s="9"/>
      <c r="P7416" s="8"/>
      <c r="Q7416" s="41"/>
      <c r="R7416" s="8"/>
      <c r="S7416" s="41"/>
      <c r="T7416" s="9"/>
      <c r="U7416" s="8"/>
      <c r="V7416" s="51"/>
      <c r="X7416" s="9"/>
      <c r="Y7416" s="9"/>
      <c r="Z7416" s="9"/>
      <c r="AA7416" s="8"/>
      <c r="AB7416" s="12"/>
      <c r="AC7416" s="11"/>
      <c r="AD7416" s="11"/>
      <c r="AE7416" s="11"/>
      <c r="AF7416" s="11"/>
      <c r="AG7416" s="11"/>
      <c r="AH7416" s="10"/>
      <c r="AI7416" s="7">
        <v>315419.90000000002</v>
      </c>
      <c r="AJ7416" s="31"/>
      <c r="AK7416" s="38">
        <v>3.7527289999999998E-2</v>
      </c>
      <c r="AN7416" s="6"/>
    </row>
    <row r="7417" spans="1:40" x14ac:dyDescent="0.25">
      <c r="A7417" s="6">
        <v>0.60142361111111109</v>
      </c>
      <c r="B7417">
        <v>0.26</v>
      </c>
      <c r="C7417">
        <f>B7417+0.68</f>
        <v>0.94000000000000006</v>
      </c>
      <c r="D7417" s="5">
        <f>C7417/(0.2905*LN(C7417)+0.3655)</f>
        <v>2.7048398588920084</v>
      </c>
      <c r="E7417" s="5">
        <f>D7417*100</f>
        <v>270.48398588920082</v>
      </c>
      <c r="F7417">
        <v>139.68833214695499</v>
      </c>
      <c r="G7417" s="4">
        <f>75.6*1000/(287.05*(F7417+273))</f>
        <v>0.63817833113555777</v>
      </c>
      <c r="H7417" s="3">
        <f>SQRT(2*ABS(E7417)/G7417)</f>
        <v>29.114862918687077</v>
      </c>
      <c r="I7417" s="2">
        <f>(2/2*0.0254)^2*3.1416*H7417</f>
        <v>5.9011013168284276E-2</v>
      </c>
      <c r="J7417" s="26"/>
      <c r="K7417" s="26"/>
      <c r="L7417" s="26"/>
      <c r="M7417" s="26"/>
      <c r="N7417" s="39"/>
      <c r="O7417" s="9"/>
      <c r="P7417" s="8"/>
      <c r="Q7417" s="41"/>
      <c r="R7417" s="8"/>
      <c r="S7417" s="41"/>
      <c r="T7417" s="9"/>
      <c r="U7417" s="8"/>
      <c r="V7417" s="51"/>
      <c r="X7417" s="9"/>
      <c r="Y7417" s="9"/>
      <c r="Z7417" s="9"/>
      <c r="AA7417" s="8"/>
      <c r="AB7417" s="12"/>
      <c r="AC7417" s="11"/>
      <c r="AD7417" s="11"/>
      <c r="AE7417" s="11"/>
      <c r="AF7417" s="11"/>
      <c r="AG7417" s="11"/>
      <c r="AH7417" s="10"/>
      <c r="AI7417" s="7">
        <v>322916.40000000002</v>
      </c>
      <c r="AJ7417" s="31"/>
      <c r="AK7417" s="38">
        <v>3.335043E-2</v>
      </c>
      <c r="AN7417" s="6"/>
    </row>
    <row r="7418" spans="1:40" x14ac:dyDescent="0.25">
      <c r="A7418" s="6">
        <v>0.60143518518518524</v>
      </c>
      <c r="B7418">
        <v>0.26</v>
      </c>
      <c r="C7418">
        <f>B7418+0.68</f>
        <v>0.94000000000000006</v>
      </c>
      <c r="D7418" s="5">
        <f>C7418/(0.2905*LN(C7418)+0.3655)</f>
        <v>2.7048398588920084</v>
      </c>
      <c r="E7418" s="5">
        <f>D7418*100</f>
        <v>270.48398588920082</v>
      </c>
      <c r="F7418">
        <v>139.45736292266699</v>
      </c>
      <c r="G7418" s="4">
        <f>75.6*1000/(287.05*(F7418+273))</f>
        <v>0.63853570032653384</v>
      </c>
      <c r="H7418" s="3">
        <f>SQRT(2*ABS(E7418)/G7418)</f>
        <v>29.106714422670485</v>
      </c>
      <c r="I7418" s="2">
        <f>(2/2*0.0254)^2*3.1416*H7418</f>
        <v>5.8994497514163573E-2</v>
      </c>
      <c r="J7418" s="26"/>
      <c r="K7418" s="26"/>
      <c r="L7418" s="26"/>
      <c r="M7418" s="26"/>
      <c r="N7418" s="39"/>
      <c r="O7418" s="9"/>
      <c r="P7418" s="8"/>
      <c r="Q7418" s="41"/>
      <c r="R7418" s="8"/>
      <c r="S7418" s="41"/>
      <c r="T7418" s="9"/>
      <c r="U7418" s="8"/>
      <c r="V7418" s="51"/>
      <c r="X7418" s="9"/>
      <c r="Y7418" s="9"/>
      <c r="Z7418" s="9"/>
      <c r="AA7418" s="8"/>
      <c r="AB7418" s="12"/>
      <c r="AC7418" s="11"/>
      <c r="AD7418" s="11"/>
      <c r="AE7418" s="11"/>
      <c r="AF7418" s="11"/>
      <c r="AG7418" s="11"/>
      <c r="AH7418" s="10"/>
      <c r="AI7418" s="7">
        <v>294763.7</v>
      </c>
      <c r="AJ7418" s="31"/>
      <c r="AK7418" s="38">
        <v>3.6074229999999999E-2</v>
      </c>
      <c r="AN7418" s="6"/>
    </row>
    <row r="7419" spans="1:40" x14ac:dyDescent="0.25">
      <c r="A7419" s="6">
        <v>0.60144675925925928</v>
      </c>
      <c r="B7419">
        <v>0.24</v>
      </c>
      <c r="C7419">
        <f>B7419+0.68</f>
        <v>0.92</v>
      </c>
      <c r="D7419" s="5">
        <f>C7419/(0.2905*LN(C7419)+0.3655)</f>
        <v>2.6957523293421808</v>
      </c>
      <c r="E7419" s="5">
        <f>D7419*100</f>
        <v>269.57523293421809</v>
      </c>
      <c r="F7419">
        <v>139.19540062030001</v>
      </c>
      <c r="G7419" s="4">
        <f>75.6*1000/(287.05*(F7419+273))</f>
        <v>0.63894150854746334</v>
      </c>
      <c r="H7419" s="3">
        <f>SQRT(2*ABS(E7419)/G7419)</f>
        <v>29.048548807549736</v>
      </c>
      <c r="I7419" s="2">
        <f>(2/2*0.0254)^2*3.1416*H7419</f>
        <v>5.8876605429649273E-2</v>
      </c>
      <c r="J7419" s="26"/>
      <c r="K7419" s="26"/>
      <c r="L7419" s="26"/>
      <c r="M7419" s="26"/>
      <c r="N7419" s="39"/>
      <c r="O7419" s="9"/>
      <c r="P7419" s="8"/>
      <c r="Q7419" s="41"/>
      <c r="R7419" s="8"/>
      <c r="S7419" s="41"/>
      <c r="T7419" s="9"/>
      <c r="U7419" s="8"/>
      <c r="V7419" s="51"/>
      <c r="X7419" s="9"/>
      <c r="Y7419" s="9"/>
      <c r="Z7419" s="9"/>
      <c r="AA7419" s="8"/>
      <c r="AB7419" s="12"/>
      <c r="AC7419" s="11"/>
      <c r="AD7419" s="11"/>
      <c r="AE7419" s="11"/>
      <c r="AF7419" s="11"/>
      <c r="AG7419" s="11"/>
      <c r="AH7419" s="10"/>
      <c r="AI7419" s="7">
        <v>305404.40000000002</v>
      </c>
      <c r="AJ7419" s="31"/>
      <c r="AK7419" s="38">
        <v>3.194839E-2</v>
      </c>
      <c r="AN7419" s="6"/>
    </row>
    <row r="7420" spans="1:40" x14ac:dyDescent="0.25">
      <c r="A7420" s="6">
        <v>0.60145833333333332</v>
      </c>
      <c r="B7420">
        <v>0.19</v>
      </c>
      <c r="C7420">
        <f>B7420+0.68</f>
        <v>0.87000000000000011</v>
      </c>
      <c r="D7420" s="5">
        <f>C7420/(0.2905*LN(C7420)+0.3655)</f>
        <v>2.6765576696495312</v>
      </c>
      <c r="E7420" s="5">
        <f>D7420*100</f>
        <v>267.6557669649531</v>
      </c>
      <c r="F7420">
        <v>138.871442785553</v>
      </c>
      <c r="G7420" s="4">
        <f>75.6*1000/(287.05*(F7420+273))</f>
        <v>0.63944406853618008</v>
      </c>
      <c r="H7420" s="3">
        <f>SQRT(2*ABS(E7420)/G7420)</f>
        <v>28.93356973215441</v>
      </c>
      <c r="I7420" s="2">
        <f>(2/2*0.0254)^2*3.1416*H7420</f>
        <v>5.8643561854923192E-2</v>
      </c>
      <c r="J7420" s="26"/>
      <c r="K7420" s="26"/>
      <c r="L7420" s="26"/>
      <c r="M7420" s="26"/>
      <c r="N7420" s="39"/>
      <c r="O7420" s="9"/>
      <c r="P7420" s="8"/>
      <c r="Q7420" s="41"/>
      <c r="R7420" s="8"/>
      <c r="S7420" s="41"/>
      <c r="T7420" s="9"/>
      <c r="U7420" s="8"/>
      <c r="V7420" s="51"/>
      <c r="X7420" s="9"/>
      <c r="Y7420" s="9"/>
      <c r="Z7420" s="9"/>
      <c r="AA7420" s="8"/>
      <c r="AB7420" s="12"/>
      <c r="AC7420" s="11"/>
      <c r="AD7420" s="11"/>
      <c r="AE7420" s="11"/>
      <c r="AF7420" s="11"/>
      <c r="AG7420" s="11"/>
      <c r="AH7420" s="10"/>
      <c r="AI7420" s="7">
        <v>286275.59999999998</v>
      </c>
      <c r="AJ7420" s="31"/>
      <c r="AK7420" s="38">
        <v>3.1878179999999999E-2</v>
      </c>
      <c r="AN7420" s="6"/>
    </row>
    <row r="7421" spans="1:40" x14ac:dyDescent="0.25">
      <c r="A7421" s="6">
        <v>0.60146990740740736</v>
      </c>
      <c r="B7421">
        <v>0.16</v>
      </c>
      <c r="C7421">
        <f>B7421+0.68</f>
        <v>0.84000000000000008</v>
      </c>
      <c r="D7421" s="5">
        <f>C7421/(0.2905*LN(C7421)+0.3655)</f>
        <v>2.6679342230984302</v>
      </c>
      <c r="E7421" s="5">
        <f>D7421*100</f>
        <v>266.79342230984304</v>
      </c>
      <c r="F7421">
        <v>138.68614123806199</v>
      </c>
      <c r="G7421" s="4">
        <f>75.6*1000/(287.05*(F7421+273))</f>
        <v>0.63973188482039445</v>
      </c>
      <c r="H7421" s="3">
        <f>SQRT(2*ABS(E7421)/G7421)</f>
        <v>28.880423565985694</v>
      </c>
      <c r="I7421" s="2">
        <f>(2/2*0.0254)^2*3.1416*H7421</f>
        <v>5.8535843363498909E-2</v>
      </c>
      <c r="J7421" s="26"/>
      <c r="K7421" s="26"/>
      <c r="L7421" s="26"/>
      <c r="M7421" s="26"/>
      <c r="N7421" s="39"/>
      <c r="O7421" s="9"/>
      <c r="P7421" s="8"/>
      <c r="Q7421" s="41"/>
      <c r="R7421" s="8"/>
      <c r="S7421" s="41"/>
      <c r="T7421" s="9"/>
      <c r="U7421" s="8"/>
      <c r="V7421" s="51"/>
      <c r="X7421" s="9"/>
      <c r="Y7421" s="9"/>
      <c r="Z7421" s="9"/>
      <c r="AA7421" s="8"/>
      <c r="AB7421" s="12"/>
      <c r="AC7421" s="11"/>
      <c r="AD7421" s="11"/>
      <c r="AE7421" s="11"/>
      <c r="AF7421" s="11"/>
      <c r="AG7421" s="11"/>
      <c r="AH7421" s="10"/>
      <c r="AI7421" s="7">
        <v>256800.9</v>
      </c>
      <c r="AJ7421" s="31"/>
      <c r="AK7421" s="38">
        <v>4.0757080000000001E-2</v>
      </c>
      <c r="AN7421" s="6"/>
    </row>
    <row r="7422" spans="1:40" x14ac:dyDescent="0.25">
      <c r="A7422" s="6">
        <v>0.60148148148148151</v>
      </c>
      <c r="B7422">
        <v>0.22</v>
      </c>
      <c r="C7422">
        <f>B7422+0.68</f>
        <v>0.9</v>
      </c>
      <c r="D7422" s="5">
        <f>C7422/(0.2905*LN(C7422)+0.3655)</f>
        <v>2.6874273799901629</v>
      </c>
      <c r="E7422" s="5">
        <f>D7422*100</f>
        <v>268.7427379990163</v>
      </c>
      <c r="F7422">
        <v>138.43806299242499</v>
      </c>
      <c r="G7422" s="4">
        <f>75.6*1000/(287.05*(F7422+273))</f>
        <v>0.64011761375006626</v>
      </c>
      <c r="H7422" s="3">
        <f>SQRT(2*ABS(E7422)/G7422)</f>
        <v>28.977003803739159</v>
      </c>
      <c r="I7422" s="2">
        <f>(2/2*0.0254)^2*3.1416*H7422</f>
        <v>5.8731595536462344E-2</v>
      </c>
      <c r="J7422" s="26"/>
      <c r="K7422" s="26"/>
      <c r="L7422" s="26"/>
      <c r="M7422" s="26"/>
      <c r="N7422" s="39"/>
      <c r="O7422" s="9"/>
      <c r="P7422" s="8"/>
      <c r="Q7422" s="41"/>
      <c r="R7422" s="8"/>
      <c r="S7422" s="41"/>
      <c r="T7422" s="9"/>
      <c r="U7422" s="8"/>
      <c r="V7422" s="51"/>
      <c r="X7422" s="9"/>
      <c r="Y7422" s="9"/>
      <c r="Z7422" s="9"/>
      <c r="AA7422" s="8"/>
      <c r="AB7422" s="12"/>
      <c r="AC7422" s="11"/>
      <c r="AD7422" s="11"/>
      <c r="AE7422" s="11"/>
      <c r="AF7422" s="11"/>
      <c r="AG7422" s="11"/>
      <c r="AH7422" s="10"/>
      <c r="AI7422" s="7">
        <v>241443.4</v>
      </c>
      <c r="AJ7422" s="31"/>
      <c r="AK7422" s="38">
        <v>4.946031E-2</v>
      </c>
      <c r="AN7422" s="6"/>
    </row>
    <row r="7423" spans="1:40" x14ac:dyDescent="0.25">
      <c r="A7423" s="6">
        <v>0.60149305555555554</v>
      </c>
      <c r="B7423">
        <v>0.28999999999999998</v>
      </c>
      <c r="C7423">
        <f>B7423+0.68</f>
        <v>0.97</v>
      </c>
      <c r="D7423" s="5">
        <f>C7423/(0.2905*LN(C7423)+0.3655)</f>
        <v>2.7197410564993283</v>
      </c>
      <c r="E7423" s="5">
        <f>D7423*100</f>
        <v>271.97410564993282</v>
      </c>
      <c r="F7423">
        <v>138.16934718027099</v>
      </c>
      <c r="G7423" s="4">
        <f>75.6*1000/(287.05*(F7423+273))</f>
        <v>0.64053595652204698</v>
      </c>
      <c r="H7423" s="3">
        <f>SQRT(2*ABS(E7423)/G7423)</f>
        <v>29.141172354731854</v>
      </c>
      <c r="I7423" s="2">
        <f>(2/2*0.0254)^2*3.1416*H7423</f>
        <v>5.9064338045039647E-2</v>
      </c>
      <c r="J7423" s="26"/>
      <c r="K7423" s="26"/>
      <c r="L7423" s="26"/>
      <c r="M7423" s="26"/>
      <c r="N7423" s="39"/>
      <c r="O7423" s="9"/>
      <c r="P7423" s="8"/>
      <c r="Q7423" s="41"/>
      <c r="R7423" s="8"/>
      <c r="S7423" s="41"/>
      <c r="T7423" s="9"/>
      <c r="U7423" s="8"/>
      <c r="V7423" s="51"/>
      <c r="X7423" s="9"/>
      <c r="Y7423" s="9"/>
      <c r="Z7423" s="9"/>
      <c r="AA7423" s="8"/>
      <c r="AB7423" s="12"/>
      <c r="AC7423" s="11"/>
      <c r="AD7423" s="11"/>
      <c r="AE7423" s="11"/>
      <c r="AF7423" s="11"/>
      <c r="AG7423" s="11"/>
      <c r="AH7423" s="10"/>
      <c r="AI7423" s="7">
        <v>277996</v>
      </c>
      <c r="AJ7423" s="31"/>
      <c r="AK7423" s="38">
        <v>3.098836E-2</v>
      </c>
      <c r="AN7423" s="6"/>
    </row>
    <row r="7424" spans="1:40" x14ac:dyDescent="0.25">
      <c r="A7424" s="6">
        <v>0.60150462962962969</v>
      </c>
      <c r="B7424">
        <v>0.27</v>
      </c>
      <c r="C7424">
        <f>B7424+0.68</f>
        <v>0.95000000000000007</v>
      </c>
      <c r="D7424" s="5">
        <f>C7424/(0.2905*LN(C7424)+0.3655)</f>
        <v>2.7096460417130221</v>
      </c>
      <c r="E7424" s="5">
        <f>D7424*100</f>
        <v>270.9646041713022</v>
      </c>
      <c r="F7424">
        <v>137.83178258299699</v>
      </c>
      <c r="G7424" s="4">
        <f>75.6*1000/(287.05*(F7424+273))</f>
        <v>0.6410622601610777</v>
      </c>
      <c r="H7424" s="3">
        <f>SQRT(2*ABS(E7424)/G7424)</f>
        <v>29.075097128506737</v>
      </c>
      <c r="I7424" s="2">
        <f>(2/2*0.0254)^2*3.1416*H7424</f>
        <v>5.893041448662354E-2</v>
      </c>
      <c r="J7424" s="26"/>
      <c r="K7424" s="26"/>
      <c r="L7424" s="26"/>
      <c r="M7424" s="26"/>
      <c r="N7424" s="39"/>
      <c r="O7424" s="9"/>
      <c r="P7424" s="8"/>
      <c r="Q7424" s="41"/>
      <c r="R7424" s="8"/>
      <c r="S7424" s="41"/>
      <c r="T7424" s="9"/>
      <c r="U7424" s="8"/>
      <c r="V7424" s="51"/>
      <c r="X7424" s="9"/>
      <c r="Y7424" s="9"/>
      <c r="Z7424" s="9"/>
      <c r="AA7424" s="8"/>
      <c r="AB7424" s="12"/>
      <c r="AC7424" s="11"/>
      <c r="AD7424" s="11"/>
      <c r="AE7424" s="11"/>
      <c r="AF7424" s="11"/>
      <c r="AG7424" s="11"/>
      <c r="AH7424" s="10"/>
      <c r="AI7424" s="7">
        <v>251304.5</v>
      </c>
      <c r="AJ7424" s="31"/>
      <c r="AK7424" s="38">
        <v>2.8591470000000001E-2</v>
      </c>
      <c r="AN7424" s="6"/>
    </row>
    <row r="7425" spans="1:40" x14ac:dyDescent="0.25">
      <c r="A7425" s="6">
        <v>0.60151620370370373</v>
      </c>
      <c r="B7425">
        <v>0.24</v>
      </c>
      <c r="C7425">
        <f>B7425+0.68</f>
        <v>0.92</v>
      </c>
      <c r="D7425" s="5">
        <f>C7425/(0.2905*LN(C7425)+0.3655)</f>
        <v>2.6957523293421808</v>
      </c>
      <c r="E7425" s="5">
        <f>D7425*100</f>
        <v>269.57523293421809</v>
      </c>
      <c r="F7425">
        <v>137.58036968686801</v>
      </c>
      <c r="G7425" s="4">
        <f>75.6*1000/(287.05*(F7425+273))</f>
        <v>0.6414548052784903</v>
      </c>
      <c r="H7425" s="3">
        <f>SQRT(2*ABS(E7425)/G7425)</f>
        <v>28.991585108975684</v>
      </c>
      <c r="I7425" s="2">
        <f>(2/2*0.0254)^2*3.1416*H7425</f>
        <v>5.8761149431245448E-2</v>
      </c>
      <c r="J7425" s="26"/>
      <c r="K7425" s="26"/>
      <c r="L7425" s="26"/>
      <c r="M7425" s="26"/>
      <c r="N7425" s="39"/>
      <c r="O7425" s="9"/>
      <c r="P7425" s="8"/>
      <c r="Q7425" s="41"/>
      <c r="R7425" s="8"/>
      <c r="S7425" s="41"/>
      <c r="T7425" s="9"/>
      <c r="U7425" s="8"/>
      <c r="V7425" s="51"/>
      <c r="X7425" s="9"/>
      <c r="Y7425" s="9"/>
      <c r="Z7425" s="9"/>
      <c r="AA7425" s="8"/>
      <c r="AB7425" s="12"/>
      <c r="AC7425" s="11"/>
      <c r="AD7425" s="11"/>
      <c r="AE7425" s="11"/>
      <c r="AF7425" s="11"/>
      <c r="AG7425" s="11"/>
      <c r="AH7425" s="10"/>
      <c r="AI7425" s="7">
        <v>228474.7</v>
      </c>
      <c r="AJ7425" s="31"/>
      <c r="AK7425" s="38">
        <v>2.958705E-2</v>
      </c>
      <c r="AN7425" s="6"/>
    </row>
    <row r="7426" spans="1:40" x14ac:dyDescent="0.25">
      <c r="A7426" s="6">
        <v>0.60152777777777777</v>
      </c>
      <c r="B7426">
        <v>0.18</v>
      </c>
      <c r="C7426">
        <f>B7426+0.68</f>
        <v>0.8600000000000001</v>
      </c>
      <c r="D7426" s="5">
        <f>C7426/(0.2905*LN(C7426)+0.3655)</f>
        <v>2.6734148587386759</v>
      </c>
      <c r="E7426" s="5">
        <f>D7426*100</f>
        <v>267.34148587386761</v>
      </c>
      <c r="F7426">
        <v>137.315216289885</v>
      </c>
      <c r="G7426" s="4">
        <f>75.6*1000/(287.05*(F7426+273))</f>
        <v>0.64186932541783237</v>
      </c>
      <c r="H7426" s="3">
        <f>SQRT(2*ABS(E7426)/G7426)</f>
        <v>28.861896559150548</v>
      </c>
      <c r="I7426" s="2">
        <f>(2/2*0.0254)^2*3.1416*H7426</f>
        <v>5.8498292183973483E-2</v>
      </c>
      <c r="J7426" s="26"/>
      <c r="K7426" s="26"/>
      <c r="L7426" s="26"/>
      <c r="M7426" s="26"/>
      <c r="N7426" s="39"/>
      <c r="O7426" s="9"/>
      <c r="P7426" s="8"/>
      <c r="Q7426" s="41"/>
      <c r="R7426" s="8"/>
      <c r="S7426" s="41"/>
      <c r="T7426" s="9"/>
      <c r="U7426" s="8"/>
      <c r="V7426" s="51"/>
      <c r="X7426" s="9"/>
      <c r="Y7426" s="9"/>
      <c r="Z7426" s="9"/>
      <c r="AA7426" s="8"/>
      <c r="AB7426" s="12"/>
      <c r="AC7426" s="11"/>
      <c r="AD7426" s="11"/>
      <c r="AE7426" s="11"/>
      <c r="AF7426" s="11"/>
      <c r="AG7426" s="11"/>
      <c r="AH7426" s="10"/>
      <c r="AI7426" s="7">
        <v>235431.2</v>
      </c>
      <c r="AJ7426" s="31"/>
      <c r="AK7426" s="38">
        <v>2.6360100000000001E-2</v>
      </c>
      <c r="AN7426" s="6"/>
    </row>
    <row r="7427" spans="1:40" x14ac:dyDescent="0.25">
      <c r="A7427" s="6">
        <v>0.60153935185185181</v>
      </c>
      <c r="B7427">
        <v>0.27</v>
      </c>
      <c r="C7427">
        <f>B7427+0.68</f>
        <v>0.95000000000000007</v>
      </c>
      <c r="D7427" s="5">
        <f>C7427/(0.2905*LN(C7427)+0.3655)</f>
        <v>2.7096460417130221</v>
      </c>
      <c r="E7427" s="5">
        <f>D7427*100</f>
        <v>270.9646041713022</v>
      </c>
      <c r="F7427">
        <v>137.036328208074</v>
      </c>
      <c r="G7427" s="4">
        <f>75.6*1000/(287.05*(F7427+273))</f>
        <v>0.64230589577178476</v>
      </c>
      <c r="H7427" s="3">
        <f>SQRT(2*ABS(E7427)/G7427)</f>
        <v>29.046935822423453</v>
      </c>
      <c r="I7427" s="2">
        <f>(2/2*0.0254)^2*3.1416*H7427</f>
        <v>5.8873336175495714E-2</v>
      </c>
      <c r="J7427" s="26"/>
      <c r="K7427" s="26"/>
      <c r="L7427" s="26"/>
      <c r="M7427" s="26"/>
      <c r="N7427" s="39"/>
      <c r="O7427" s="9"/>
      <c r="P7427" s="8"/>
      <c r="Q7427" s="41"/>
      <c r="R7427" s="8"/>
      <c r="S7427" s="41"/>
      <c r="T7427" s="9"/>
      <c r="U7427" s="8"/>
      <c r="V7427" s="51"/>
      <c r="X7427" s="9"/>
      <c r="Y7427" s="9"/>
      <c r="Z7427" s="9"/>
      <c r="AA7427" s="8"/>
      <c r="AB7427" s="12"/>
      <c r="AC7427" s="11"/>
      <c r="AD7427" s="11"/>
      <c r="AE7427" s="11"/>
      <c r="AF7427" s="11"/>
      <c r="AG7427" s="11"/>
      <c r="AH7427" s="10"/>
      <c r="AI7427" s="7">
        <v>229617.7</v>
      </c>
      <c r="AJ7427" s="31"/>
      <c r="AK7427" s="38">
        <v>2.4839239999999999E-2</v>
      </c>
      <c r="AN7427" s="6"/>
    </row>
    <row r="7428" spans="1:40" x14ac:dyDescent="0.25">
      <c r="A7428" s="6">
        <v>0.60155092592592596</v>
      </c>
      <c r="B7428">
        <v>0.21</v>
      </c>
      <c r="C7428">
        <f>B7428+0.68</f>
        <v>0.89</v>
      </c>
      <c r="D7428" s="5">
        <f>C7428/(0.2905*LN(C7428)+0.3655)</f>
        <v>2.6835768077843052</v>
      </c>
      <c r="E7428" s="5">
        <f>D7428*100</f>
        <v>268.35768077843051</v>
      </c>
      <c r="F7428">
        <v>136.71617351382</v>
      </c>
      <c r="G7428" s="4">
        <f>75.6*1000/(287.05*(F7428+273))</f>
        <v>0.64280779748075267</v>
      </c>
      <c r="H7428" s="3">
        <f>SQRT(2*ABS(E7428)/G7428)</f>
        <v>28.895581895890089</v>
      </c>
      <c r="I7428" s="2">
        <f>(2/2*0.0254)^2*3.1416*H7428</f>
        <v>5.8566566791876211E-2</v>
      </c>
      <c r="J7428" s="26"/>
      <c r="K7428" s="26"/>
      <c r="L7428" s="26"/>
      <c r="M7428" s="26"/>
      <c r="N7428" s="39"/>
      <c r="O7428" s="9"/>
      <c r="P7428" s="8"/>
      <c r="Q7428" s="41"/>
      <c r="R7428" s="8"/>
      <c r="S7428" s="41"/>
      <c r="T7428" s="9"/>
      <c r="U7428" s="8"/>
      <c r="V7428" s="51"/>
      <c r="X7428" s="9"/>
      <c r="Y7428" s="9"/>
      <c r="Z7428" s="9"/>
      <c r="AA7428" s="8"/>
      <c r="AB7428" s="12"/>
      <c r="AC7428" s="11"/>
      <c r="AD7428" s="11"/>
      <c r="AE7428" s="11"/>
      <c r="AF7428" s="11"/>
      <c r="AG7428" s="11"/>
      <c r="AH7428" s="10"/>
      <c r="AI7428" s="7">
        <v>236597.2</v>
      </c>
      <c r="AJ7428" s="31"/>
      <c r="AK7428" s="38">
        <v>2.2791550000000001E-2</v>
      </c>
      <c r="AN7428" s="6"/>
    </row>
    <row r="7429" spans="1:40" x14ac:dyDescent="0.25">
      <c r="A7429" s="6">
        <v>0.6015625</v>
      </c>
      <c r="B7429">
        <v>0.24</v>
      </c>
      <c r="C7429">
        <f>B7429+0.68</f>
        <v>0.92</v>
      </c>
      <c r="D7429" s="5">
        <f>C7429/(0.2905*LN(C7429)+0.3655)</f>
        <v>2.6957523293421808</v>
      </c>
      <c r="E7429" s="5">
        <f>D7429*100</f>
        <v>269.57523293421809</v>
      </c>
      <c r="F7429">
        <v>136.47867413565001</v>
      </c>
      <c r="G7429" s="4">
        <f>75.6*1000/(287.05*(F7429+273))</f>
        <v>0.64318062874603588</v>
      </c>
      <c r="H7429" s="3">
        <f>SQRT(2*ABS(E7429)/G7429)</f>
        <v>28.952662942589331</v>
      </c>
      <c r="I7429" s="2">
        <f>(2/2*0.0254)^2*3.1416*H7429</f>
        <v>5.8682260635526992E-2</v>
      </c>
      <c r="J7429" s="26"/>
      <c r="K7429" s="26"/>
      <c r="L7429" s="26"/>
      <c r="M7429" s="26"/>
      <c r="N7429" s="39"/>
      <c r="O7429" s="9"/>
      <c r="P7429" s="8"/>
      <c r="Q7429" s="41"/>
      <c r="R7429" s="8"/>
      <c r="S7429" s="41"/>
      <c r="T7429" s="9"/>
      <c r="U7429" s="8"/>
      <c r="V7429" s="51"/>
      <c r="X7429" s="9"/>
      <c r="Y7429" s="9"/>
      <c r="Z7429" s="9"/>
      <c r="AA7429" s="8"/>
      <c r="AB7429" s="12"/>
      <c r="AC7429" s="11"/>
      <c r="AD7429" s="11"/>
      <c r="AE7429" s="11"/>
      <c r="AF7429" s="11"/>
      <c r="AG7429" s="11"/>
      <c r="AH7429" s="10"/>
      <c r="AI7429" s="7">
        <v>199037.4</v>
      </c>
      <c r="AJ7429" s="31"/>
      <c r="AK7429" s="38">
        <v>2.2498489999999999E-2</v>
      </c>
      <c r="AN7429" s="6"/>
    </row>
    <row r="7430" spans="1:40" x14ac:dyDescent="0.25">
      <c r="A7430" s="6">
        <v>0.60157407407407404</v>
      </c>
      <c r="B7430">
        <v>0.15</v>
      </c>
      <c r="C7430">
        <f>B7430+0.68</f>
        <v>0.83000000000000007</v>
      </c>
      <c r="D7430" s="5">
        <f>C7430/(0.2905*LN(C7430)+0.3655)</f>
        <v>2.6656281847264394</v>
      </c>
      <c r="E7430" s="5">
        <f>D7430*100</f>
        <v>266.56281847264393</v>
      </c>
      <c r="F7430">
        <v>136.18958454294599</v>
      </c>
      <c r="G7430" s="4">
        <f>75.6*1000/(287.05*(F7430+273))</f>
        <v>0.64363503138242495</v>
      </c>
      <c r="H7430" s="3">
        <f>SQRT(2*ABS(E7430)/G7430)</f>
        <v>28.780275498542682</v>
      </c>
      <c r="I7430" s="2">
        <f>(2/2*0.0254)^2*3.1416*H7430</f>
        <v>5.8332859789673987E-2</v>
      </c>
      <c r="J7430" s="26"/>
      <c r="K7430" s="26"/>
      <c r="L7430" s="26"/>
      <c r="M7430" s="26"/>
      <c r="N7430" s="39"/>
      <c r="O7430" s="9"/>
      <c r="P7430" s="8"/>
      <c r="Q7430" s="41"/>
      <c r="R7430" s="8"/>
      <c r="S7430" s="41"/>
      <c r="T7430" s="9"/>
      <c r="U7430" s="8"/>
      <c r="V7430" s="51"/>
      <c r="X7430" s="9"/>
      <c r="Y7430" s="9"/>
      <c r="Z7430" s="9"/>
      <c r="AA7430" s="8"/>
      <c r="AB7430" s="12"/>
      <c r="AC7430" s="11"/>
      <c r="AD7430" s="11"/>
      <c r="AE7430" s="11"/>
      <c r="AF7430" s="11"/>
      <c r="AG7430" s="11"/>
      <c r="AH7430" s="10"/>
      <c r="AI7430" s="7">
        <v>193142.2</v>
      </c>
      <c r="AJ7430" s="31"/>
      <c r="AK7430" s="38">
        <v>2.5520810000000001E-2</v>
      </c>
      <c r="AN7430" s="6"/>
    </row>
    <row r="7431" spans="1:40" x14ac:dyDescent="0.25">
      <c r="A7431" s="6">
        <v>0.60158564814814819</v>
      </c>
      <c r="B7431">
        <v>0.18</v>
      </c>
      <c r="C7431">
        <f>B7431+0.68</f>
        <v>0.8600000000000001</v>
      </c>
      <c r="D7431" s="5">
        <f>C7431/(0.2905*LN(C7431)+0.3655)</f>
        <v>2.6734148587386759</v>
      </c>
      <c r="E7431" s="5">
        <f>D7431*100</f>
        <v>267.34148587386761</v>
      </c>
      <c r="F7431">
        <v>135.93494695341101</v>
      </c>
      <c r="G7431" s="4">
        <f>75.6*1000/(287.05*(F7431+273))</f>
        <v>0.64403581315505787</v>
      </c>
      <c r="H7431" s="3">
        <f>SQRT(2*ABS(E7431)/G7431)</f>
        <v>28.813311047302143</v>
      </c>
      <c r="I7431" s="2">
        <f>(2/2*0.0254)^2*3.1416*H7431</f>
        <v>5.8399817384779638E-2</v>
      </c>
      <c r="J7431" s="26"/>
      <c r="K7431" s="26"/>
      <c r="L7431" s="26"/>
      <c r="M7431" s="26"/>
      <c r="N7431" s="39"/>
      <c r="O7431" s="9"/>
      <c r="P7431" s="8"/>
      <c r="Q7431" s="41"/>
      <c r="R7431" s="8"/>
      <c r="S7431" s="41"/>
      <c r="T7431" s="9"/>
      <c r="U7431" s="8"/>
      <c r="V7431" s="51"/>
      <c r="X7431" s="9"/>
      <c r="Y7431" s="9"/>
      <c r="Z7431" s="9"/>
      <c r="AA7431" s="8"/>
      <c r="AB7431" s="12"/>
      <c r="AC7431" s="11"/>
      <c r="AD7431" s="11"/>
      <c r="AE7431" s="11"/>
      <c r="AF7431" s="11"/>
      <c r="AG7431" s="11"/>
      <c r="AH7431" s="10"/>
      <c r="AI7431" s="7">
        <v>183990.1</v>
      </c>
      <c r="AJ7431" s="31"/>
      <c r="AK7431" s="37">
        <v>2.3910310000000001E-2</v>
      </c>
      <c r="AN7431" s="6"/>
    </row>
    <row r="7432" spans="1:40" x14ac:dyDescent="0.25">
      <c r="A7432" s="6">
        <v>0.60159722222222223</v>
      </c>
      <c r="B7432">
        <v>0.28999999999999998</v>
      </c>
      <c r="C7432">
        <f>B7432+0.68</f>
        <v>0.97</v>
      </c>
      <c r="D7432" s="5">
        <f>C7432/(0.2905*LN(C7432)+0.3655)</f>
        <v>2.7197410564993283</v>
      </c>
      <c r="E7432" s="5">
        <f>D7432*100</f>
        <v>271.97410564993282</v>
      </c>
      <c r="F7432">
        <v>135.58057617943601</v>
      </c>
      <c r="G7432" s="4">
        <f>75.6*1000/(287.05*(F7432+273))</f>
        <v>0.64459439935048957</v>
      </c>
      <c r="H7432" s="3">
        <f>SQRT(2*ABS(E7432)/G7432)</f>
        <v>29.049289360230407</v>
      </c>
      <c r="I7432" s="2">
        <f>(2/2*0.0254)^2*3.1416*H7432</f>
        <v>5.8878106407487057E-2</v>
      </c>
      <c r="J7432" s="26"/>
      <c r="K7432" s="26"/>
      <c r="L7432" s="26"/>
      <c r="M7432" s="26"/>
      <c r="N7432" s="39"/>
      <c r="O7432" s="9"/>
      <c r="P7432" s="8"/>
      <c r="Q7432" s="41"/>
      <c r="R7432" s="8"/>
      <c r="S7432" s="41"/>
      <c r="T7432" s="9"/>
      <c r="U7432" s="8"/>
      <c r="V7432" s="51"/>
      <c r="X7432" s="9"/>
      <c r="Y7432" s="9"/>
      <c r="Z7432" s="9"/>
      <c r="AA7432" s="8"/>
      <c r="AB7432" s="12"/>
      <c r="AC7432" s="11"/>
      <c r="AD7432" s="11"/>
      <c r="AE7432" s="11"/>
      <c r="AF7432" s="11"/>
      <c r="AG7432" s="11"/>
      <c r="AH7432" s="10"/>
      <c r="AI7432" s="7">
        <v>180101.5</v>
      </c>
      <c r="AJ7432" s="31"/>
      <c r="AK7432" s="37">
        <v>2.240841E-2</v>
      </c>
      <c r="AN7432" s="6"/>
    </row>
    <row r="7433" spans="1:40" x14ac:dyDescent="0.25">
      <c r="A7433" s="6">
        <v>0.60160879629629627</v>
      </c>
      <c r="B7433">
        <v>0.11</v>
      </c>
      <c r="C7433">
        <f>B7433+0.68</f>
        <v>0.79</v>
      </c>
      <c r="D7433" s="5">
        <f>C7433/(0.2905*LN(C7433)+0.3655)</f>
        <v>2.6597297134915805</v>
      </c>
      <c r="E7433" s="5">
        <f>D7433*100</f>
        <v>265.97297134915806</v>
      </c>
      <c r="F7433">
        <v>135.339779801106</v>
      </c>
      <c r="G7433" s="4">
        <f>75.6*1000/(287.05*(F7433+273))</f>
        <v>0.64497451415814067</v>
      </c>
      <c r="H7433" s="3">
        <f>SQRT(2*ABS(E7433)/G7433)</f>
        <v>28.718547669906759</v>
      </c>
      <c r="I7433" s="2">
        <f>(2/2*0.0254)^2*3.1416*H7433</f>
        <v>5.8207747687355066E-2</v>
      </c>
      <c r="J7433" s="26"/>
      <c r="K7433" s="26"/>
      <c r="L7433" s="26"/>
      <c r="M7433" s="26"/>
      <c r="N7433" s="39"/>
      <c r="O7433" s="9"/>
      <c r="P7433" s="8"/>
      <c r="Q7433" s="41"/>
      <c r="R7433" s="8"/>
      <c r="S7433" s="41"/>
      <c r="T7433" s="9"/>
      <c r="U7433" s="8"/>
      <c r="V7433" s="51"/>
      <c r="X7433" s="9"/>
      <c r="Y7433" s="9"/>
      <c r="Z7433" s="9"/>
      <c r="AA7433" s="8"/>
      <c r="AB7433" s="12"/>
      <c r="AC7433" s="11"/>
      <c r="AD7433" s="11"/>
      <c r="AE7433" s="11"/>
      <c r="AF7433" s="11"/>
      <c r="AG7433" s="11"/>
      <c r="AH7433" s="10"/>
      <c r="AI7433" s="7">
        <v>206397</v>
      </c>
      <c r="AJ7433" s="31"/>
      <c r="AK7433" s="37">
        <v>1.9120419999999999E-2</v>
      </c>
      <c r="AN7433" s="6"/>
    </row>
    <row r="7434" spans="1:40" x14ac:dyDescent="0.25">
      <c r="A7434" s="6">
        <v>0.60162037037037031</v>
      </c>
      <c r="B7434">
        <v>0.28000000000000003</v>
      </c>
      <c r="C7434">
        <f>B7434+0.68</f>
        <v>0.96000000000000008</v>
      </c>
      <c r="D7434" s="5">
        <f>C7434/(0.2905*LN(C7434)+0.3655)</f>
        <v>2.7146157496557359</v>
      </c>
      <c r="E7434" s="5">
        <f>D7434*100</f>
        <v>271.46157496557362</v>
      </c>
      <c r="F7434">
        <v>135.08181802611199</v>
      </c>
      <c r="G7434" s="4">
        <f>75.6*1000/(287.05*(F7434+273))</f>
        <v>0.64538222350256313</v>
      </c>
      <c r="H7434" s="3">
        <f>SQRT(2*ABS(E7434)/G7434)</f>
        <v>29.004185935824896</v>
      </c>
      <c r="I7434" s="2">
        <f>(2/2*0.0254)^2*3.1416*H7434</f>
        <v>5.8786689223797692E-2</v>
      </c>
      <c r="J7434" s="26"/>
      <c r="K7434" s="26"/>
      <c r="L7434" s="26"/>
      <c r="M7434" s="26"/>
      <c r="N7434" s="39"/>
      <c r="O7434" s="9"/>
      <c r="P7434" s="8"/>
      <c r="Q7434" s="41"/>
      <c r="R7434" s="8"/>
      <c r="S7434" s="41"/>
      <c r="T7434" s="9"/>
      <c r="U7434" s="8"/>
      <c r="V7434" s="51"/>
      <c r="X7434" s="9"/>
      <c r="Y7434" s="9"/>
      <c r="Z7434" s="9"/>
      <c r="AA7434" s="8"/>
      <c r="AB7434" s="12"/>
      <c r="AC7434" s="11"/>
      <c r="AD7434" s="11"/>
      <c r="AE7434" s="11"/>
      <c r="AF7434" s="11"/>
      <c r="AG7434" s="11"/>
      <c r="AH7434" s="10"/>
      <c r="AI7434" s="7">
        <v>197154.9</v>
      </c>
      <c r="AJ7434" s="31"/>
      <c r="AK7434" s="37">
        <v>1.7658980000000001E-2</v>
      </c>
      <c r="AN7434" s="6"/>
    </row>
    <row r="7435" spans="1:40" x14ac:dyDescent="0.25">
      <c r="A7435" s="6">
        <v>0.60163194444444446</v>
      </c>
      <c r="B7435">
        <v>0.21</v>
      </c>
      <c r="C7435">
        <f>B7435+0.68</f>
        <v>0.89</v>
      </c>
      <c r="D7435" s="5">
        <f>C7435/(0.2905*LN(C7435)+0.3655)</f>
        <v>2.6835768077843052</v>
      </c>
      <c r="E7435" s="5">
        <f>D7435*100</f>
        <v>268.35768077843051</v>
      </c>
      <c r="F7435">
        <v>134.837647035126</v>
      </c>
      <c r="G7435" s="4">
        <f>75.6*1000/(287.05*(F7435+273))</f>
        <v>0.64576861161122101</v>
      </c>
      <c r="H7435" s="3">
        <f>SQRT(2*ABS(E7435)/G7435)</f>
        <v>28.829263452463255</v>
      </c>
      <c r="I7435" s="2">
        <f>(2/2*0.0254)^2*3.1416*H7435</f>
        <v>5.8432150272406731E-2</v>
      </c>
      <c r="J7435" s="26"/>
      <c r="K7435" s="26"/>
      <c r="L7435" s="26"/>
      <c r="M7435" s="26"/>
      <c r="N7435" s="39"/>
      <c r="O7435" s="9"/>
      <c r="P7435" s="8"/>
      <c r="Q7435" s="41"/>
      <c r="R7435" s="8"/>
      <c r="S7435" s="41"/>
      <c r="T7435" s="9"/>
      <c r="U7435" s="8"/>
      <c r="V7435" s="51"/>
      <c r="X7435" s="9"/>
      <c r="Y7435" s="9"/>
      <c r="Z7435" s="9"/>
      <c r="AA7435" s="8"/>
      <c r="AB7435" s="12"/>
      <c r="AC7435" s="11"/>
      <c r="AD7435" s="11"/>
      <c r="AE7435" s="11"/>
      <c r="AF7435" s="11"/>
      <c r="AG7435" s="11"/>
      <c r="AH7435" s="10"/>
      <c r="AI7435" s="7">
        <v>192369.2</v>
      </c>
      <c r="AJ7435" s="31"/>
      <c r="AK7435" s="37">
        <v>1.7622269999999999E-2</v>
      </c>
      <c r="AN7435" s="6"/>
    </row>
    <row r="7436" spans="1:40" x14ac:dyDescent="0.25">
      <c r="A7436" s="6">
        <v>0.60164351851851849</v>
      </c>
      <c r="B7436">
        <v>0.19</v>
      </c>
      <c r="C7436">
        <f>B7436+0.68</f>
        <v>0.87000000000000011</v>
      </c>
      <c r="D7436" s="5">
        <f>C7436/(0.2905*LN(C7436)+0.3655)</f>
        <v>2.6765576696495312</v>
      </c>
      <c r="E7436" s="5">
        <f>D7436*100</f>
        <v>267.6557669649531</v>
      </c>
      <c r="F7436">
        <v>134.521304072297</v>
      </c>
      <c r="G7436" s="4">
        <f>75.6*1000/(287.05*(F7436+273))</f>
        <v>0.64626989670689006</v>
      </c>
      <c r="H7436" s="3">
        <f>SQRT(2*ABS(E7436)/G7436)</f>
        <v>28.780367618014228</v>
      </c>
      <c r="I7436" s="2">
        <f>(2/2*0.0254)^2*3.1416*H7436</f>
        <v>5.8333046500611406E-2</v>
      </c>
      <c r="J7436" s="26"/>
      <c r="K7436" s="26"/>
      <c r="L7436" s="26"/>
      <c r="M7436" s="26"/>
      <c r="N7436" s="39"/>
      <c r="O7436" s="9"/>
      <c r="P7436" s="8"/>
      <c r="Q7436" s="41"/>
      <c r="R7436" s="8"/>
      <c r="S7436" s="41"/>
      <c r="T7436" s="9"/>
      <c r="U7436" s="8"/>
      <c r="V7436" s="51"/>
      <c r="X7436" s="9"/>
      <c r="Y7436" s="9"/>
      <c r="Z7436" s="9"/>
      <c r="AA7436" s="8"/>
      <c r="AB7436" s="12"/>
      <c r="AC7436" s="11"/>
      <c r="AD7436" s="11"/>
      <c r="AE7436" s="11"/>
      <c r="AF7436" s="11"/>
      <c r="AG7436" s="11"/>
      <c r="AH7436" s="10"/>
      <c r="AI7436" s="7">
        <v>180095.6</v>
      </c>
      <c r="AJ7436" s="31"/>
      <c r="AK7436" s="37">
        <v>1.7877250000000001E-2</v>
      </c>
      <c r="AN7436" s="6"/>
    </row>
    <row r="7437" spans="1:40" x14ac:dyDescent="0.25">
      <c r="A7437" s="6">
        <v>0.60165509259259264</v>
      </c>
      <c r="B7437">
        <v>0.22</v>
      </c>
      <c r="C7437">
        <f>B7437+0.68</f>
        <v>0.9</v>
      </c>
      <c r="D7437" s="5">
        <f>C7437/(0.2905*LN(C7437)+0.3655)</f>
        <v>2.6874273799901629</v>
      </c>
      <c r="E7437" s="5">
        <f>D7437*100</f>
        <v>268.7427379990163</v>
      </c>
      <c r="F7437">
        <v>134.27033115990201</v>
      </c>
      <c r="G7437" s="4">
        <f>75.6*1000/(287.05*(F7437+273))</f>
        <v>0.64666814874186584</v>
      </c>
      <c r="H7437" s="3">
        <f>SQRT(2*ABS(E7437)/G7437)</f>
        <v>28.82986649814687</v>
      </c>
      <c r="I7437" s="2">
        <f>(2/2*0.0254)^2*3.1416*H7437</f>
        <v>5.8433372546297435E-2</v>
      </c>
      <c r="J7437" s="26"/>
      <c r="K7437" s="26"/>
      <c r="L7437" s="26"/>
      <c r="M7437" s="26"/>
      <c r="N7437" s="39"/>
      <c r="O7437" s="9"/>
      <c r="P7437" s="8"/>
      <c r="Q7437" s="41"/>
      <c r="R7437" s="8"/>
      <c r="S7437" s="41"/>
      <c r="T7437" s="9"/>
      <c r="U7437" s="8"/>
      <c r="V7437" s="51"/>
      <c r="X7437" s="9"/>
      <c r="Y7437" s="9"/>
      <c r="Z7437" s="9"/>
      <c r="AA7437" s="8"/>
      <c r="AB7437" s="12"/>
      <c r="AC7437" s="11"/>
      <c r="AD7437" s="11"/>
      <c r="AE7437" s="11"/>
      <c r="AF7437" s="11"/>
      <c r="AG7437" s="11"/>
      <c r="AH7437" s="10"/>
      <c r="AI7437" s="7">
        <v>175479.6</v>
      </c>
      <c r="AJ7437" s="31"/>
      <c r="AK7437" s="37">
        <v>1.8156619999999998E-2</v>
      </c>
      <c r="AN7437" s="6"/>
    </row>
    <row r="7438" spans="1:40" x14ac:dyDescent="0.25">
      <c r="A7438" s="6">
        <v>0.60166666666666668</v>
      </c>
      <c r="B7438">
        <v>0.18</v>
      </c>
      <c r="C7438">
        <f>B7438+0.68</f>
        <v>0.8600000000000001</v>
      </c>
      <c r="D7438" s="5">
        <f>C7438/(0.2905*LN(C7438)+0.3655)</f>
        <v>2.6734148587386759</v>
      </c>
      <c r="E7438" s="5">
        <f>D7438*100</f>
        <v>267.34148587386761</v>
      </c>
      <c r="F7438">
        <v>134.03657878247199</v>
      </c>
      <c r="G7438" s="4">
        <f>75.6*1000/(287.05*(F7438+273))</f>
        <v>0.64703951639051516</v>
      </c>
      <c r="H7438" s="3">
        <f>SQRT(2*ABS(E7438)/G7438)</f>
        <v>28.746354308583232</v>
      </c>
      <c r="I7438" s="2">
        <f>(2/2*0.0254)^2*3.1416*H7438</f>
        <v>5.8264107146291412E-2</v>
      </c>
      <c r="J7438" s="26"/>
      <c r="K7438" s="26"/>
      <c r="L7438" s="26"/>
      <c r="M7438" s="26"/>
      <c r="N7438" s="39"/>
      <c r="O7438" s="9"/>
      <c r="P7438" s="8"/>
      <c r="Q7438" s="41"/>
      <c r="R7438" s="8"/>
      <c r="S7438" s="41"/>
      <c r="T7438" s="9"/>
      <c r="U7438" s="8"/>
      <c r="V7438" s="51"/>
      <c r="X7438" s="9"/>
      <c r="Y7438" s="9"/>
      <c r="Z7438" s="9"/>
      <c r="AA7438" s="8"/>
      <c r="AB7438" s="12"/>
      <c r="AC7438" s="11"/>
      <c r="AD7438" s="11"/>
      <c r="AE7438" s="11"/>
      <c r="AF7438" s="11"/>
      <c r="AG7438" s="11"/>
      <c r="AH7438" s="10"/>
      <c r="AI7438" s="7">
        <v>170721.3</v>
      </c>
      <c r="AJ7438" s="31"/>
      <c r="AK7438" s="37">
        <v>1.8037009999999999E-2</v>
      </c>
      <c r="AN7438" s="6"/>
    </row>
    <row r="7439" spans="1:40" x14ac:dyDescent="0.25">
      <c r="A7439" s="6">
        <v>0.60167824074074072</v>
      </c>
      <c r="B7439">
        <v>0.22</v>
      </c>
      <c r="C7439">
        <f>B7439+0.68</f>
        <v>0.9</v>
      </c>
      <c r="D7439" s="5">
        <f>C7439/(0.2905*LN(C7439)+0.3655)</f>
        <v>2.6874273799901629</v>
      </c>
      <c r="E7439" s="5">
        <f>D7439*100</f>
        <v>268.7427379990163</v>
      </c>
      <c r="F7439">
        <v>133.78567166884099</v>
      </c>
      <c r="G7439" s="4">
        <f>75.6*1000/(287.05*(F7439+273))</f>
        <v>0.64743861308631745</v>
      </c>
      <c r="H7439" s="3">
        <f>SQRT(2*ABS(E7439)/G7439)</f>
        <v>28.812707345164217</v>
      </c>
      <c r="I7439" s="2">
        <f>(2/2*0.0254)^2*3.1416*H7439</f>
        <v>5.8398593780364584E-2</v>
      </c>
      <c r="J7439" s="26"/>
      <c r="K7439" s="26"/>
      <c r="L7439" s="26"/>
      <c r="M7439" s="26"/>
      <c r="N7439" s="39"/>
      <c r="O7439" s="9"/>
      <c r="P7439" s="8"/>
      <c r="Q7439" s="41"/>
      <c r="R7439" s="8"/>
      <c r="S7439" s="41"/>
      <c r="T7439" s="9"/>
      <c r="U7439" s="8"/>
      <c r="V7439" s="51"/>
      <c r="X7439" s="9"/>
      <c r="Y7439" s="9"/>
      <c r="Z7439" s="9"/>
      <c r="AA7439" s="8"/>
      <c r="AB7439" s="12"/>
      <c r="AC7439" s="11"/>
      <c r="AD7439" s="11"/>
      <c r="AE7439" s="11"/>
      <c r="AF7439" s="11"/>
      <c r="AG7439" s="11"/>
      <c r="AH7439" s="10"/>
      <c r="AI7439" s="7">
        <v>167552.79999999999</v>
      </c>
      <c r="AJ7439" s="31"/>
      <c r="AK7439" s="37">
        <v>1.743981E-2</v>
      </c>
      <c r="AN7439" s="6"/>
    </row>
    <row r="7440" spans="1:40" x14ac:dyDescent="0.25">
      <c r="A7440" s="6">
        <v>0.60168981481481476</v>
      </c>
      <c r="B7440">
        <v>0.22</v>
      </c>
      <c r="C7440">
        <f>B7440+0.68</f>
        <v>0.9</v>
      </c>
      <c r="D7440" s="5">
        <f>C7440/(0.2905*LN(C7440)+0.3655)</f>
        <v>2.6874273799901629</v>
      </c>
      <c r="E7440" s="5">
        <f>D7440*100</f>
        <v>268.7427379990163</v>
      </c>
      <c r="F7440">
        <v>133.49699894068101</v>
      </c>
      <c r="G7440" s="4">
        <f>75.6*1000/(287.05*(F7440+273))</f>
        <v>0.64789838984049464</v>
      </c>
      <c r="H7440" s="3">
        <f>SQRT(2*ABS(E7440)/G7440)</f>
        <v>28.80248215836119</v>
      </c>
      <c r="I7440" s="2">
        <f>(2/2*0.0254)^2*3.1416*H7440</f>
        <v>5.8377869017388138E-2</v>
      </c>
      <c r="J7440" s="26"/>
      <c r="K7440" s="26"/>
      <c r="L7440" s="26"/>
      <c r="M7440" s="26"/>
      <c r="N7440" s="39"/>
      <c r="O7440" s="9"/>
      <c r="P7440" s="8"/>
      <c r="Q7440" s="41"/>
      <c r="R7440" s="8"/>
      <c r="S7440" s="41"/>
      <c r="T7440" s="9"/>
      <c r="U7440" s="8"/>
      <c r="V7440" s="51"/>
      <c r="X7440" s="9"/>
      <c r="Y7440" s="9"/>
      <c r="Z7440" s="9"/>
      <c r="AA7440" s="8"/>
      <c r="AB7440" s="12"/>
      <c r="AC7440" s="11"/>
      <c r="AD7440" s="11"/>
      <c r="AE7440" s="11"/>
      <c r="AF7440" s="11"/>
      <c r="AG7440" s="11"/>
      <c r="AH7440" s="10"/>
      <c r="AI7440" s="7">
        <v>161436.20000000001</v>
      </c>
      <c r="AJ7440" s="31"/>
      <c r="AK7440" s="37">
        <v>1.7377130000000001E-2</v>
      </c>
      <c r="AN7440" s="6"/>
    </row>
    <row r="7441" spans="1:40" x14ac:dyDescent="0.25">
      <c r="A7441" s="6">
        <v>0.60170138888888891</v>
      </c>
      <c r="B7441">
        <v>0.2</v>
      </c>
      <c r="C7441">
        <f>B7441+0.68</f>
        <v>0.88000000000000012</v>
      </c>
      <c r="D7441" s="5">
        <f>C7441/(0.2905*LN(C7441)+0.3655)</f>
        <v>2.6799494252592178</v>
      </c>
      <c r="E7441" s="5">
        <f>D7441*100</f>
        <v>267.99494252592177</v>
      </c>
      <c r="F7441">
        <v>133.27365237743501</v>
      </c>
      <c r="G7441" s="4">
        <f>75.6*1000/(287.05*(F7441+273))</f>
        <v>0.64825456818939009</v>
      </c>
      <c r="H7441" s="3">
        <f>SQRT(2*ABS(E7441)/G7441)</f>
        <v>28.754479065067681</v>
      </c>
      <c r="I7441" s="2">
        <f>(2/2*0.0254)^2*3.1416*H7441</f>
        <v>5.8280574684305655E-2</v>
      </c>
      <c r="J7441" s="26"/>
      <c r="K7441" s="26"/>
      <c r="L7441" s="26"/>
      <c r="M7441" s="26"/>
      <c r="N7441" s="39"/>
      <c r="O7441" s="9"/>
      <c r="P7441" s="8"/>
      <c r="Q7441" s="41"/>
      <c r="R7441" s="8"/>
      <c r="S7441" s="41"/>
      <c r="T7441" s="9"/>
      <c r="U7441" s="8"/>
      <c r="V7441" s="51"/>
      <c r="X7441" s="9"/>
      <c r="Y7441" s="9"/>
      <c r="Z7441" s="9"/>
      <c r="AA7441" s="8"/>
      <c r="AB7441" s="12"/>
      <c r="AC7441" s="11"/>
      <c r="AD7441" s="11"/>
      <c r="AE7441" s="11"/>
      <c r="AF7441" s="11"/>
      <c r="AG7441" s="11"/>
      <c r="AH7441" s="10"/>
      <c r="AI7441" s="7">
        <v>158051.20000000001</v>
      </c>
      <c r="AJ7441" s="31"/>
      <c r="AK7441" s="37">
        <v>1.713636E-2</v>
      </c>
      <c r="AN7441" s="6"/>
    </row>
    <row r="7442" spans="1:40" x14ac:dyDescent="0.25">
      <c r="A7442" s="6">
        <v>0.60171296296296295</v>
      </c>
      <c r="B7442">
        <v>0.18</v>
      </c>
      <c r="C7442">
        <f>B7442+0.68</f>
        <v>0.8600000000000001</v>
      </c>
      <c r="D7442" s="5">
        <f>C7442/(0.2905*LN(C7442)+0.3655)</f>
        <v>2.6734148587386759</v>
      </c>
      <c r="E7442" s="5">
        <f>D7442*100</f>
        <v>267.34148587386761</v>
      </c>
      <c r="F7442">
        <v>133.09920897689599</v>
      </c>
      <c r="G7442" s="4">
        <f>75.6*1000/(287.05*(F7442+273))</f>
        <v>0.6485330315027632</v>
      </c>
      <c r="H7442" s="3">
        <f>SQRT(2*ABS(E7442)/G7442)</f>
        <v>28.713235054201395</v>
      </c>
      <c r="I7442" s="2">
        <f>(2/2*0.0254)^2*3.1416*H7442</f>
        <v>5.819697989372942E-2</v>
      </c>
      <c r="J7442" s="26"/>
      <c r="K7442" s="26"/>
      <c r="L7442" s="26"/>
      <c r="M7442" s="26"/>
      <c r="N7442" s="39"/>
      <c r="O7442" s="9"/>
      <c r="P7442" s="8"/>
      <c r="Q7442" s="41"/>
      <c r="R7442" s="8"/>
      <c r="S7442" s="41"/>
      <c r="T7442" s="9"/>
      <c r="U7442" s="8"/>
      <c r="V7442" s="51"/>
      <c r="X7442" s="9"/>
      <c r="Y7442" s="9"/>
      <c r="Z7442" s="9"/>
      <c r="AA7442" s="8"/>
      <c r="AB7442" s="12"/>
      <c r="AC7442" s="11"/>
      <c r="AD7442" s="11"/>
      <c r="AE7442" s="11"/>
      <c r="AF7442" s="11"/>
      <c r="AG7442" s="11"/>
      <c r="AH7442" s="10"/>
      <c r="AI7442" s="7">
        <v>153827.70000000001</v>
      </c>
      <c r="AJ7442" s="31"/>
      <c r="AK7442" s="37">
        <v>1.6935929999999998E-2</v>
      </c>
      <c r="AN7442" s="6"/>
    </row>
    <row r="7443" spans="1:40" x14ac:dyDescent="0.25">
      <c r="A7443" s="6">
        <v>0.6017245370370371</v>
      </c>
      <c r="B7443">
        <v>0.2</v>
      </c>
      <c r="C7443">
        <f>B7443+0.68</f>
        <v>0.88000000000000012</v>
      </c>
      <c r="D7443" s="5">
        <f>C7443/(0.2905*LN(C7443)+0.3655)</f>
        <v>2.6799494252592178</v>
      </c>
      <c r="E7443" s="5">
        <f>D7443*100</f>
        <v>267.99494252592177</v>
      </c>
      <c r="F7443">
        <v>132.76864605493901</v>
      </c>
      <c r="G7443" s="4">
        <f>75.6*1000/(287.05*(F7443+273))</f>
        <v>0.64906136452199348</v>
      </c>
      <c r="H7443" s="3">
        <f>SQRT(2*ABS(E7443)/G7443)</f>
        <v>28.736602310097624</v>
      </c>
      <c r="I7443" s="2">
        <f>(2/2*0.0254)^2*3.1416*H7443</f>
        <v>5.8244341457795522E-2</v>
      </c>
      <c r="J7443" s="26"/>
      <c r="K7443" s="26"/>
      <c r="L7443" s="26"/>
      <c r="M7443" s="26"/>
      <c r="N7443" s="39"/>
      <c r="O7443" s="9"/>
      <c r="P7443" s="8"/>
      <c r="Q7443" s="41"/>
      <c r="R7443" s="8"/>
      <c r="S7443" s="41"/>
      <c r="T7443" s="9"/>
      <c r="U7443" s="8"/>
      <c r="V7443" s="51"/>
      <c r="X7443" s="9"/>
      <c r="Y7443" s="9"/>
      <c r="Z7443" s="9"/>
      <c r="AA7443" s="8"/>
      <c r="AB7443" s="12"/>
      <c r="AC7443" s="11"/>
      <c r="AD7443" s="11"/>
      <c r="AE7443" s="11"/>
      <c r="AF7443" s="11"/>
      <c r="AG7443" s="11"/>
      <c r="AH7443" s="10"/>
      <c r="AI7443" s="7">
        <v>152399.29999999999</v>
      </c>
      <c r="AJ7443" s="31"/>
      <c r="AK7443" s="37">
        <v>1.63927E-2</v>
      </c>
      <c r="AN7443" s="6"/>
    </row>
    <row r="7444" spans="1:40" x14ac:dyDescent="0.25">
      <c r="A7444" s="6">
        <v>0.60173611111111114</v>
      </c>
      <c r="B7444">
        <v>0.19</v>
      </c>
      <c r="C7444">
        <f>B7444+0.68</f>
        <v>0.87000000000000011</v>
      </c>
      <c r="D7444" s="5">
        <f>C7444/(0.2905*LN(C7444)+0.3655)</f>
        <v>2.6765576696495312</v>
      </c>
      <c r="E7444" s="5">
        <f>D7444*100</f>
        <v>267.6557669649531</v>
      </c>
      <c r="F7444">
        <v>132.53508497954499</v>
      </c>
      <c r="G7444" s="4">
        <f>75.6*1000/(287.05*(F7444+273))</f>
        <v>0.64943518044053994</v>
      </c>
      <c r="H7444" s="3">
        <f>SQRT(2*ABS(E7444)/G7444)</f>
        <v>28.71014559719152</v>
      </c>
      <c r="I7444" s="2">
        <f>(2/2*0.0254)^2*3.1416*H7444</f>
        <v>5.819071807519359E-2</v>
      </c>
      <c r="J7444" s="26"/>
      <c r="K7444" s="26"/>
      <c r="L7444" s="26"/>
      <c r="M7444" s="26"/>
      <c r="N7444" s="39"/>
      <c r="O7444" s="9"/>
      <c r="P7444" s="8"/>
      <c r="Q7444" s="41"/>
      <c r="R7444" s="8"/>
      <c r="S7444" s="41"/>
      <c r="T7444" s="9"/>
      <c r="U7444" s="8"/>
      <c r="V7444" s="51"/>
      <c r="X7444" s="9"/>
      <c r="Y7444" s="9"/>
      <c r="Z7444" s="9"/>
      <c r="AA7444" s="8"/>
      <c r="AB7444" s="12"/>
      <c r="AC7444" s="11"/>
      <c r="AD7444" s="11"/>
      <c r="AE7444" s="11"/>
      <c r="AF7444" s="11"/>
      <c r="AG7444" s="11"/>
      <c r="AH7444" s="10"/>
      <c r="AI7444" s="7">
        <v>151047.79999999999</v>
      </c>
      <c r="AJ7444" s="31"/>
      <c r="AK7444" s="37">
        <v>1.5997879999999999E-2</v>
      </c>
      <c r="AN7444" s="6"/>
    </row>
    <row r="7445" spans="1:40" x14ac:dyDescent="0.25">
      <c r="A7445" s="6">
        <v>0.60174768518518518</v>
      </c>
      <c r="B7445">
        <v>0.17</v>
      </c>
      <c r="C7445">
        <f>B7445+0.68</f>
        <v>0.85000000000000009</v>
      </c>
      <c r="D7445" s="5">
        <f>C7445/(0.2905*LN(C7445)+0.3655)</f>
        <v>2.6705352691482691</v>
      </c>
      <c r="E7445" s="5">
        <f>D7445*100</f>
        <v>267.05352691482693</v>
      </c>
      <c r="F7445">
        <v>132.36071222623301</v>
      </c>
      <c r="G7445" s="4">
        <f>75.6*1000/(287.05*(F7445+273))</f>
        <v>0.64971454594660771</v>
      </c>
      <c r="H7445" s="3">
        <f>SQRT(2*ABS(E7445)/G7445)</f>
        <v>28.671661575668232</v>
      </c>
      <c r="I7445" s="2">
        <f>(2/2*0.0254)^2*3.1416*H7445</f>
        <v>5.8112717326667937E-2</v>
      </c>
      <c r="J7445" s="26"/>
      <c r="K7445" s="26"/>
      <c r="L7445" s="26"/>
      <c r="M7445" s="26"/>
      <c r="N7445" s="39"/>
      <c r="O7445" s="9"/>
      <c r="P7445" s="8"/>
      <c r="Q7445" s="41"/>
      <c r="R7445" s="8"/>
      <c r="S7445" s="41"/>
      <c r="T7445" s="9"/>
      <c r="U7445" s="8"/>
      <c r="V7445" s="51"/>
      <c r="X7445" s="9"/>
      <c r="Y7445" s="9"/>
      <c r="Z7445" s="9"/>
      <c r="AA7445" s="8"/>
      <c r="AB7445" s="12"/>
      <c r="AC7445" s="11"/>
      <c r="AD7445" s="11"/>
      <c r="AE7445" s="11"/>
      <c r="AF7445" s="11"/>
      <c r="AG7445" s="11"/>
      <c r="AH7445" s="10"/>
      <c r="AI7445" s="7">
        <v>146378.79999999999</v>
      </c>
      <c r="AJ7445" s="31"/>
      <c r="AK7445" s="37">
        <v>1.5332729999999999E-2</v>
      </c>
      <c r="AN7445" s="6"/>
    </row>
    <row r="7446" spans="1:40" x14ac:dyDescent="0.25">
      <c r="A7446" s="6">
        <v>0.60175925925925922</v>
      </c>
      <c r="B7446">
        <v>0.21</v>
      </c>
      <c r="C7446">
        <f>B7446+0.68</f>
        <v>0.89</v>
      </c>
      <c r="D7446" s="5">
        <f>C7446/(0.2905*LN(C7446)+0.3655)</f>
        <v>2.6835768077843052</v>
      </c>
      <c r="E7446" s="5">
        <f>D7446*100</f>
        <v>268.35768077843051</v>
      </c>
      <c r="F7446">
        <v>132.14437231488401</v>
      </c>
      <c r="G7446" s="4">
        <f>75.6*1000/(287.05*(F7446+273))</f>
        <v>0.65006148199429148</v>
      </c>
      <c r="H7446" s="3">
        <f>SQRT(2*ABS(E7446)/G7446)</f>
        <v>28.73391455554664</v>
      </c>
      <c r="I7446" s="2">
        <f>(2/2*0.0254)^2*3.1416*H7446</f>
        <v>5.8238893823724762E-2</v>
      </c>
      <c r="J7446" s="26"/>
      <c r="K7446" s="26"/>
      <c r="L7446" s="26"/>
      <c r="M7446" s="26"/>
      <c r="N7446" s="39"/>
      <c r="O7446" s="9"/>
      <c r="P7446" s="8"/>
      <c r="Q7446" s="41"/>
      <c r="R7446" s="8"/>
      <c r="S7446" s="41"/>
      <c r="T7446" s="9"/>
      <c r="U7446" s="8"/>
      <c r="V7446" s="51"/>
      <c r="X7446" s="9"/>
      <c r="Y7446" s="9"/>
      <c r="Z7446" s="9"/>
      <c r="AA7446" s="8"/>
      <c r="AB7446" s="12"/>
      <c r="AC7446" s="11"/>
      <c r="AD7446" s="11"/>
      <c r="AE7446" s="11"/>
      <c r="AF7446" s="11"/>
      <c r="AG7446" s="11"/>
      <c r="AH7446" s="10"/>
      <c r="AI7446" s="7">
        <v>143385.29999999999</v>
      </c>
      <c r="AJ7446" s="31"/>
      <c r="AK7446" s="37">
        <v>1.489244E-2</v>
      </c>
      <c r="AN7446" s="6"/>
    </row>
    <row r="7447" spans="1:40" x14ac:dyDescent="0.25">
      <c r="A7447" s="6">
        <v>0.60177083333333337</v>
      </c>
      <c r="B7447">
        <v>0.16</v>
      </c>
      <c r="C7447">
        <f>B7447+0.68</f>
        <v>0.84000000000000008</v>
      </c>
      <c r="D7447" s="5">
        <f>C7447/(0.2905*LN(C7447)+0.3655)</f>
        <v>2.6679342230984302</v>
      </c>
      <c r="E7447" s="5">
        <f>D7447*100</f>
        <v>266.79342230984304</v>
      </c>
      <c r="F7447">
        <v>131.91432488273199</v>
      </c>
      <c r="G7447" s="4">
        <f>75.6*1000/(287.05*(F7447+273))</f>
        <v>0.65043080697363631</v>
      </c>
      <c r="H7447" s="3">
        <f>SQRT(2*ABS(E7447)/G7447)</f>
        <v>28.641911952451192</v>
      </c>
      <c r="I7447" s="2">
        <f>(2/2*0.0254)^2*3.1416*H7447</f>
        <v>5.8052419759328698E-2</v>
      </c>
      <c r="J7447" s="26"/>
      <c r="K7447" s="26"/>
      <c r="L7447" s="26"/>
      <c r="M7447" s="26"/>
      <c r="N7447" s="39"/>
      <c r="O7447" s="9"/>
      <c r="P7447" s="8"/>
      <c r="Q7447" s="41"/>
      <c r="R7447" s="8"/>
      <c r="S7447" s="41"/>
      <c r="T7447" s="9"/>
      <c r="U7447" s="8"/>
      <c r="V7447" s="51"/>
      <c r="X7447" s="9"/>
      <c r="Y7447" s="9"/>
      <c r="Z7447" s="9"/>
      <c r="AA7447" s="8"/>
      <c r="AB7447" s="12"/>
      <c r="AC7447" s="11"/>
      <c r="AD7447" s="11"/>
      <c r="AE7447" s="11"/>
      <c r="AF7447" s="11"/>
      <c r="AG7447" s="11"/>
      <c r="AH7447" s="10"/>
      <c r="AI7447" s="7">
        <v>145710</v>
      </c>
      <c r="AJ7447" s="31"/>
      <c r="AK7447" s="37">
        <v>1.435195E-2</v>
      </c>
      <c r="AN7447" s="6"/>
    </row>
    <row r="7448" spans="1:40" x14ac:dyDescent="0.25">
      <c r="A7448" s="6">
        <v>0.6017824074074074</v>
      </c>
      <c r="B7448">
        <v>0.18</v>
      </c>
      <c r="C7448">
        <f>B7448+0.68</f>
        <v>0.8600000000000001</v>
      </c>
      <c r="D7448" s="5">
        <f>C7448/(0.2905*LN(C7448)+0.3655)</f>
        <v>2.6734148587386759</v>
      </c>
      <c r="E7448" s="5">
        <f>D7448*100</f>
        <v>267.34148587386761</v>
      </c>
      <c r="F7448">
        <v>131.62251579466101</v>
      </c>
      <c r="G7448" s="4">
        <f>75.6*1000/(287.05*(F7448+273))</f>
        <v>0.65089989016408478</v>
      </c>
      <c r="H7448" s="3">
        <f>SQRT(2*ABS(E7448)/G7448)</f>
        <v>28.660982731410652</v>
      </c>
      <c r="I7448" s="2">
        <f>(2/2*0.0254)^2*3.1416*H7448</f>
        <v>5.8091073075040647E-2</v>
      </c>
      <c r="J7448" s="26"/>
      <c r="K7448" s="26"/>
      <c r="L7448" s="26"/>
      <c r="M7448" s="26"/>
      <c r="N7448" s="39"/>
      <c r="O7448" s="9"/>
      <c r="P7448" s="8"/>
      <c r="Q7448" s="41"/>
      <c r="R7448" s="8"/>
      <c r="S7448" s="41"/>
      <c r="T7448" s="9"/>
      <c r="U7448" s="8"/>
      <c r="V7448" s="51"/>
      <c r="X7448" s="9"/>
      <c r="Y7448" s="9"/>
      <c r="Z7448" s="9"/>
      <c r="AA7448" s="8"/>
      <c r="AB7448" s="12"/>
      <c r="AC7448" s="11"/>
      <c r="AD7448" s="11"/>
      <c r="AE7448" s="11"/>
      <c r="AF7448" s="11"/>
      <c r="AG7448" s="11"/>
      <c r="AH7448" s="10"/>
      <c r="AI7448" s="7">
        <v>143934.9</v>
      </c>
      <c r="AJ7448" s="31"/>
      <c r="AK7448" s="37">
        <v>1.3878E-2</v>
      </c>
      <c r="AN7448" s="6"/>
    </row>
    <row r="7449" spans="1:40" x14ac:dyDescent="0.25">
      <c r="A7449" s="6">
        <v>0.60179398148148155</v>
      </c>
      <c r="B7449">
        <v>0.2</v>
      </c>
      <c r="C7449">
        <f>B7449+0.68</f>
        <v>0.88000000000000012</v>
      </c>
      <c r="D7449" s="5">
        <f>C7449/(0.2905*LN(C7449)+0.3655)</f>
        <v>2.6799494252592178</v>
      </c>
      <c r="E7449" s="5">
        <f>D7449*100</f>
        <v>267.99494252592177</v>
      </c>
      <c r="F7449">
        <v>131.39939952555099</v>
      </c>
      <c r="G7449" s="4">
        <f>75.6*1000/(287.05*(F7449+273))</f>
        <v>0.65125900631318867</v>
      </c>
      <c r="H7449" s="3">
        <f>SQRT(2*ABS(E7449)/G7449)</f>
        <v>28.688076205954044</v>
      </c>
      <c r="I7449" s="2">
        <f>(2/2*0.0254)^2*3.1416*H7449</f>
        <v>5.8145987068196646E-2</v>
      </c>
      <c r="J7449" s="26"/>
      <c r="K7449" s="26"/>
      <c r="L7449" s="26"/>
      <c r="M7449" s="26"/>
      <c r="N7449" s="39"/>
      <c r="O7449" s="9"/>
      <c r="P7449" s="8"/>
      <c r="Q7449" s="41"/>
      <c r="R7449" s="8"/>
      <c r="S7449" s="41"/>
      <c r="T7449" s="9"/>
      <c r="U7449" s="8"/>
      <c r="V7449" s="51"/>
      <c r="X7449" s="9"/>
      <c r="Y7449" s="9"/>
      <c r="Z7449" s="9"/>
      <c r="AA7449" s="8"/>
      <c r="AB7449" s="12"/>
      <c r="AC7449" s="11"/>
      <c r="AD7449" s="11"/>
      <c r="AE7449" s="11"/>
      <c r="AF7449" s="11"/>
      <c r="AG7449" s="11"/>
      <c r="AH7449" s="10"/>
      <c r="AI7449" s="7">
        <v>148095.6</v>
      </c>
      <c r="AJ7449" s="31"/>
      <c r="AK7449" s="37">
        <v>1.3589520000000001E-2</v>
      </c>
      <c r="AN7449" s="6"/>
    </row>
    <row r="7450" spans="1:40" x14ac:dyDescent="0.25">
      <c r="A7450" s="6">
        <v>0.60180555555555559</v>
      </c>
      <c r="B7450">
        <v>0.19</v>
      </c>
      <c r="C7450">
        <f>B7450+0.68</f>
        <v>0.87000000000000011</v>
      </c>
      <c r="D7450" s="5">
        <f>C7450/(0.2905*LN(C7450)+0.3655)</f>
        <v>2.6765576696495312</v>
      </c>
      <c r="E7450" s="5">
        <f>D7450*100</f>
        <v>267.6557669649531</v>
      </c>
      <c r="F7450">
        <v>131.18660670612701</v>
      </c>
      <c r="G7450" s="4">
        <f>75.6*1000/(287.05*(F7450+273))</f>
        <v>0.65160187576464823</v>
      </c>
      <c r="H7450" s="3">
        <f>SQRT(2*ABS(E7450)/G7450)</f>
        <v>28.662372610046599</v>
      </c>
      <c r="I7450" s="2">
        <f>(2/2*0.0254)^2*3.1416*H7450</f>
        <v>5.8093890129227617E-2</v>
      </c>
      <c r="J7450" s="26"/>
      <c r="K7450" s="26"/>
      <c r="L7450" s="26"/>
      <c r="M7450" s="26"/>
      <c r="N7450" s="39"/>
      <c r="O7450" s="9"/>
      <c r="P7450" s="8"/>
      <c r="Q7450" s="41"/>
      <c r="R7450" s="8"/>
      <c r="S7450" s="41"/>
      <c r="T7450" s="9"/>
      <c r="U7450" s="8"/>
      <c r="V7450" s="51"/>
      <c r="X7450" s="9"/>
      <c r="Y7450" s="9"/>
      <c r="Z7450" s="9"/>
      <c r="AA7450" s="8"/>
      <c r="AB7450" s="12"/>
      <c r="AC7450" s="11"/>
      <c r="AD7450" s="11"/>
      <c r="AE7450" s="11"/>
      <c r="AF7450" s="11"/>
      <c r="AG7450" s="11"/>
      <c r="AH7450" s="10"/>
      <c r="AI7450" s="7">
        <v>149718.6</v>
      </c>
      <c r="AJ7450" s="31"/>
      <c r="AK7450" s="37">
        <v>1.3569360000000001E-2</v>
      </c>
      <c r="AN7450" s="6"/>
    </row>
    <row r="7451" spans="1:40" x14ac:dyDescent="0.25">
      <c r="A7451" s="6">
        <v>0.60181712962962963</v>
      </c>
      <c r="B7451">
        <v>0.23</v>
      </c>
      <c r="C7451">
        <f>B7451+0.68</f>
        <v>0.91</v>
      </c>
      <c r="D7451" s="5">
        <f>C7451/(0.2905*LN(C7451)+0.3655)</f>
        <v>2.6914895144241178</v>
      </c>
      <c r="E7451" s="5">
        <f>D7451*100</f>
        <v>269.14895144241177</v>
      </c>
      <c r="F7451">
        <v>130.960113018578</v>
      </c>
      <c r="G7451" s="4">
        <f>75.6*1000/(287.05*(F7451+273))</f>
        <v>0.6519672180519176</v>
      </c>
      <c r="H7451" s="3">
        <f>SQRT(2*ABS(E7451)/G7451)</f>
        <v>28.734157260923428</v>
      </c>
      <c r="I7451" s="2">
        <f>(2/2*0.0254)^2*3.1416*H7451</f>
        <v>5.8239385747393638E-2</v>
      </c>
      <c r="J7451" s="26"/>
      <c r="K7451" s="26"/>
      <c r="L7451" s="26"/>
      <c r="M7451" s="26"/>
      <c r="N7451" s="39"/>
      <c r="O7451" s="9"/>
      <c r="P7451" s="8"/>
      <c r="Q7451" s="41"/>
      <c r="R7451" s="8"/>
      <c r="S7451" s="41"/>
      <c r="T7451" s="9"/>
      <c r="U7451" s="8"/>
      <c r="V7451" s="51"/>
      <c r="X7451" s="9"/>
      <c r="Y7451" s="9"/>
      <c r="Z7451" s="9"/>
      <c r="AA7451" s="8"/>
      <c r="AB7451" s="12"/>
      <c r="AC7451" s="11"/>
      <c r="AD7451" s="11"/>
      <c r="AE7451" s="11"/>
      <c r="AF7451" s="11"/>
      <c r="AG7451" s="11"/>
      <c r="AH7451" s="10"/>
      <c r="AI7451" s="7">
        <v>214057.4</v>
      </c>
      <c r="AJ7451" s="31"/>
      <c r="AK7451" s="37">
        <v>1.4919419999999999E-2</v>
      </c>
      <c r="AN7451" s="6"/>
    </row>
    <row r="7452" spans="1:40" x14ac:dyDescent="0.25">
      <c r="A7452" s="6">
        <v>0.60182870370370367</v>
      </c>
      <c r="B7452">
        <v>0.21</v>
      </c>
      <c r="C7452">
        <f>B7452+0.68</f>
        <v>0.89</v>
      </c>
      <c r="D7452" s="5">
        <f>C7452/(0.2905*LN(C7452)+0.3655)</f>
        <v>2.6835768077843052</v>
      </c>
      <c r="E7452" s="5">
        <f>D7452*100</f>
        <v>268.35768077843051</v>
      </c>
      <c r="F7452">
        <v>130.67875163471001</v>
      </c>
      <c r="G7452" s="4">
        <f>75.6*1000/(287.05*(F7452+273))</f>
        <v>0.6524216348325006</v>
      </c>
      <c r="H7452" s="3">
        <f>SQRT(2*ABS(E7452)/G7452)</f>
        <v>28.681894612082047</v>
      </c>
      <c r="I7452" s="2">
        <f>(2/2*0.0254)^2*3.1416*H7452</f>
        <v>5.8133457999507566E-2</v>
      </c>
      <c r="J7452" s="26"/>
      <c r="K7452" s="26"/>
      <c r="L7452" s="26"/>
      <c r="M7452" s="26"/>
      <c r="N7452" s="39"/>
      <c r="O7452" s="9"/>
      <c r="P7452" s="8"/>
      <c r="Q7452" s="41"/>
      <c r="R7452" s="8"/>
      <c r="S7452" s="41"/>
      <c r="T7452" s="9"/>
      <c r="U7452" s="8"/>
      <c r="V7452" s="51"/>
      <c r="X7452" s="9"/>
      <c r="Y7452" s="9"/>
      <c r="Z7452" s="9"/>
      <c r="AA7452" s="8"/>
      <c r="AB7452" s="12"/>
      <c r="AC7452" s="11"/>
      <c r="AD7452" s="11"/>
      <c r="AE7452" s="11"/>
      <c r="AF7452" s="11"/>
      <c r="AG7452" s="11"/>
      <c r="AH7452" s="10"/>
      <c r="AI7452" s="7">
        <v>196808.8</v>
      </c>
      <c r="AJ7452" s="31"/>
      <c r="AK7452" s="37">
        <v>1.545175E-2</v>
      </c>
      <c r="AN7452" s="6"/>
    </row>
    <row r="7453" spans="1:40" x14ac:dyDescent="0.25">
      <c r="A7453" s="6">
        <v>0.60184027777777771</v>
      </c>
      <c r="B7453">
        <v>0.24</v>
      </c>
      <c r="C7453">
        <f>B7453+0.68</f>
        <v>0.92</v>
      </c>
      <c r="D7453" s="5">
        <f>C7453/(0.2905*LN(C7453)+0.3655)</f>
        <v>2.6957523293421808</v>
      </c>
      <c r="E7453" s="5">
        <f>D7453*100</f>
        <v>269.57523293421809</v>
      </c>
      <c r="F7453">
        <v>130.44889164684</v>
      </c>
      <c r="G7453" s="4">
        <f>75.6*1000/(287.05*(F7453+273))</f>
        <v>0.65279334394404775</v>
      </c>
      <c r="H7453" s="3">
        <f>SQRT(2*ABS(E7453)/G7453)</f>
        <v>28.738700976382873</v>
      </c>
      <c r="I7453" s="2">
        <f>(2/2*0.0254)^2*3.1416*H7453</f>
        <v>5.8248595107353841E-2</v>
      </c>
      <c r="J7453" s="26"/>
      <c r="K7453" s="26"/>
      <c r="L7453" s="26"/>
      <c r="M7453" s="26"/>
      <c r="N7453" s="39"/>
      <c r="O7453" s="9"/>
      <c r="P7453" s="8"/>
      <c r="Q7453" s="41"/>
      <c r="R7453" s="8"/>
      <c r="S7453" s="41"/>
      <c r="T7453" s="9"/>
      <c r="U7453" s="8"/>
      <c r="V7453" s="51"/>
      <c r="X7453" s="9"/>
      <c r="Y7453" s="9"/>
      <c r="Z7453" s="9"/>
      <c r="AA7453" s="8"/>
      <c r="AB7453" s="12"/>
      <c r="AC7453" s="11"/>
      <c r="AD7453" s="11"/>
      <c r="AE7453" s="11"/>
      <c r="AF7453" s="11"/>
      <c r="AG7453" s="11"/>
      <c r="AH7453" s="10"/>
      <c r="AI7453" s="7">
        <v>211754.8</v>
      </c>
      <c r="AJ7453" s="31"/>
      <c r="AK7453" s="37">
        <v>1.8856620000000001E-2</v>
      </c>
      <c r="AN7453" s="6"/>
    </row>
    <row r="7454" spans="1:40" x14ac:dyDescent="0.25">
      <c r="A7454" s="6">
        <v>0.60185185185185186</v>
      </c>
      <c r="B7454">
        <v>0.24</v>
      </c>
      <c r="C7454">
        <f>B7454+0.68</f>
        <v>0.92</v>
      </c>
      <c r="D7454" s="5">
        <f>C7454/(0.2905*LN(C7454)+0.3655)</f>
        <v>2.6957523293421808</v>
      </c>
      <c r="E7454" s="5">
        <f>D7454*100</f>
        <v>269.57523293421809</v>
      </c>
      <c r="F7454">
        <v>130.236211752272</v>
      </c>
      <c r="G7454" s="4">
        <f>75.6*1000/(287.05*(F7454+273))</f>
        <v>0.65313764838774202</v>
      </c>
      <c r="H7454" s="3">
        <f>SQRT(2*ABS(E7454)/G7454)</f>
        <v>28.73112511021537</v>
      </c>
      <c r="I7454" s="2">
        <f>(2/2*0.0254)^2*3.1416*H7454</f>
        <v>5.8233240079256329E-2</v>
      </c>
      <c r="J7454" s="26"/>
      <c r="K7454" s="26"/>
      <c r="L7454" s="26"/>
      <c r="M7454" s="26"/>
      <c r="N7454" s="39"/>
      <c r="O7454" s="9"/>
      <c r="P7454" s="8"/>
      <c r="Q7454" s="41"/>
      <c r="R7454" s="8"/>
      <c r="S7454" s="41"/>
      <c r="T7454" s="9"/>
      <c r="U7454" s="8"/>
      <c r="V7454" s="51"/>
      <c r="X7454" s="9"/>
      <c r="Y7454" s="9"/>
      <c r="Z7454" s="9"/>
      <c r="AA7454" s="8"/>
      <c r="AB7454" s="12"/>
      <c r="AC7454" s="11"/>
      <c r="AD7454" s="11"/>
      <c r="AE7454" s="11"/>
      <c r="AF7454" s="11"/>
      <c r="AG7454" s="11"/>
      <c r="AH7454" s="10"/>
      <c r="AI7454" s="7">
        <v>196165.1</v>
      </c>
      <c r="AJ7454" s="31"/>
      <c r="AK7454" s="37">
        <v>2.0063419999999998E-2</v>
      </c>
      <c r="AN7454" s="6"/>
    </row>
    <row r="7455" spans="1:40" x14ac:dyDescent="0.25">
      <c r="A7455" s="6">
        <v>0.6018634259259259</v>
      </c>
      <c r="B7455">
        <v>0.2</v>
      </c>
      <c r="C7455">
        <f>B7455+0.68</f>
        <v>0.88000000000000012</v>
      </c>
      <c r="D7455" s="5">
        <f>C7455/(0.2905*LN(C7455)+0.3655)</f>
        <v>2.6799494252592178</v>
      </c>
      <c r="E7455" s="5">
        <f>D7455*100</f>
        <v>267.99494252592177</v>
      </c>
      <c r="F7455">
        <v>130.020127533221</v>
      </c>
      <c r="G7455" s="4">
        <f>75.6*1000/(287.05*(F7455+273))</f>
        <v>0.65348783620478357</v>
      </c>
      <c r="H7455" s="3">
        <f>SQRT(2*ABS(E7455)/G7455)</f>
        <v>28.639111671612017</v>
      </c>
      <c r="I7455" s="2">
        <f>(2/2*0.0254)^2*3.1416*H7455</f>
        <v>5.8046744053077325E-2</v>
      </c>
      <c r="J7455" s="26"/>
      <c r="K7455" s="26"/>
      <c r="L7455" s="26"/>
      <c r="M7455" s="26"/>
      <c r="N7455" s="39"/>
      <c r="O7455" s="9"/>
      <c r="P7455" s="8"/>
      <c r="Q7455" s="41"/>
      <c r="R7455" s="8"/>
      <c r="S7455" s="41"/>
      <c r="T7455" s="9"/>
      <c r="U7455" s="8"/>
      <c r="V7455" s="51"/>
      <c r="X7455" s="9"/>
      <c r="Y7455" s="9"/>
      <c r="Z7455" s="9"/>
      <c r="AA7455" s="8"/>
      <c r="AB7455" s="12"/>
      <c r="AC7455" s="11"/>
      <c r="AD7455" s="11"/>
      <c r="AE7455" s="11"/>
      <c r="AF7455" s="11"/>
      <c r="AG7455" s="11"/>
      <c r="AH7455" s="10"/>
      <c r="AI7455" s="7">
        <v>205398.5</v>
      </c>
      <c r="AJ7455" s="31"/>
      <c r="AK7455" s="37">
        <v>1.8634169999999999E-2</v>
      </c>
      <c r="AN7455" s="6"/>
    </row>
    <row r="7456" spans="1:40" x14ac:dyDescent="0.25">
      <c r="A7456" s="6">
        <v>0.60187500000000005</v>
      </c>
      <c r="B7456">
        <v>0.17</v>
      </c>
      <c r="C7456">
        <f>B7456+0.68</f>
        <v>0.85000000000000009</v>
      </c>
      <c r="D7456" s="5">
        <f>C7456/(0.2905*LN(C7456)+0.3655)</f>
        <v>2.6705352691482691</v>
      </c>
      <c r="E7456" s="5">
        <f>D7456*100</f>
        <v>267.05352691482693</v>
      </c>
      <c r="F7456">
        <v>129.77663550212301</v>
      </c>
      <c r="G7456" s="4">
        <f>75.6*1000/(287.05*(F7456+273))</f>
        <v>0.65388289159407387</v>
      </c>
      <c r="H7456" s="3">
        <f>SQRT(2*ABS(E7456)/G7456)</f>
        <v>28.580128004398006</v>
      </c>
      <c r="I7456" s="2">
        <f>(2/2*0.0254)^2*3.1416*H7456</f>
        <v>5.7927193912229995E-2</v>
      </c>
      <c r="J7456" s="26"/>
      <c r="K7456" s="26"/>
      <c r="L7456" s="26"/>
      <c r="M7456" s="26"/>
      <c r="N7456" s="39"/>
      <c r="O7456" s="9"/>
      <c r="P7456" s="8"/>
      <c r="Q7456" s="41"/>
      <c r="R7456" s="8"/>
      <c r="S7456" s="41"/>
      <c r="T7456" s="9"/>
      <c r="U7456" s="8"/>
      <c r="V7456" s="51"/>
      <c r="X7456" s="9"/>
      <c r="Y7456" s="9"/>
      <c r="Z7456" s="9"/>
      <c r="AA7456" s="8"/>
      <c r="AB7456" s="12"/>
      <c r="AC7456" s="11"/>
      <c r="AD7456" s="11"/>
      <c r="AE7456" s="11"/>
      <c r="AF7456" s="11"/>
      <c r="AG7456" s="11"/>
      <c r="AH7456" s="10"/>
      <c r="AI7456" s="7">
        <v>249635</v>
      </c>
      <c r="AJ7456" s="31"/>
      <c r="AK7456" s="37">
        <v>2.1495879999999998E-2</v>
      </c>
      <c r="AN7456" s="6"/>
    </row>
    <row r="7457" spans="1:40" x14ac:dyDescent="0.25">
      <c r="A7457" s="6">
        <v>0.60188657407407409</v>
      </c>
      <c r="B7457">
        <v>0.18</v>
      </c>
      <c r="C7457">
        <f>B7457+0.68</f>
        <v>0.8600000000000001</v>
      </c>
      <c r="D7457" s="5">
        <f>C7457/(0.2905*LN(C7457)+0.3655)</f>
        <v>2.6734148587386759</v>
      </c>
      <c r="E7457" s="5">
        <f>D7457*100</f>
        <v>267.34148587386761</v>
      </c>
      <c r="F7457">
        <v>129.564035959536</v>
      </c>
      <c r="G7457" s="4">
        <f>75.6*1000/(287.05*(F7457+273))</f>
        <v>0.65422821604246129</v>
      </c>
      <c r="H7457" s="3">
        <f>SQRT(2*ABS(E7457)/G7457)</f>
        <v>28.587984713533924</v>
      </c>
      <c r="I7457" s="2">
        <f>(2/2*0.0254)^2*3.1416*H7457</f>
        <v>5.7943118162588785E-2</v>
      </c>
      <c r="J7457" s="26"/>
      <c r="K7457" s="26"/>
      <c r="L7457" s="26"/>
      <c r="M7457" s="26"/>
      <c r="N7457" s="39"/>
      <c r="O7457" s="9"/>
      <c r="P7457" s="8"/>
      <c r="Q7457" s="41"/>
      <c r="R7457" s="8"/>
      <c r="S7457" s="41"/>
      <c r="T7457" s="9"/>
      <c r="U7457" s="8"/>
      <c r="V7457" s="51"/>
      <c r="X7457" s="9"/>
      <c r="Y7457" s="9"/>
      <c r="Z7457" s="9"/>
      <c r="AA7457" s="8"/>
      <c r="AB7457" s="12"/>
      <c r="AC7457" s="11"/>
      <c r="AD7457" s="11"/>
      <c r="AE7457" s="11"/>
      <c r="AF7457" s="11"/>
      <c r="AG7457" s="11"/>
      <c r="AH7457" s="10"/>
      <c r="AI7457" s="7">
        <v>299402.7</v>
      </c>
      <c r="AJ7457" s="31"/>
      <c r="AK7457" s="37">
        <v>2.3170960000000001E-2</v>
      </c>
      <c r="AN7457" s="6"/>
    </row>
    <row r="7458" spans="1:40" x14ac:dyDescent="0.25">
      <c r="A7458" s="6">
        <v>0.60189814814814813</v>
      </c>
      <c r="B7458">
        <v>0.22</v>
      </c>
      <c r="C7458">
        <f>B7458+0.68</f>
        <v>0.9</v>
      </c>
      <c r="D7458" s="5">
        <f>C7458/(0.2905*LN(C7458)+0.3655)</f>
        <v>2.6874273799901629</v>
      </c>
      <c r="E7458" s="5">
        <f>D7458*100</f>
        <v>268.7427379990163</v>
      </c>
      <c r="F7458">
        <v>129.37203247442099</v>
      </c>
      <c r="G7458" s="4">
        <f>75.6*1000/(287.05*(F7458+273))</f>
        <v>0.65454040001004044</v>
      </c>
      <c r="H7458" s="3">
        <f>SQRT(2*ABS(E7458)/G7458)</f>
        <v>28.655971582060516</v>
      </c>
      <c r="I7458" s="2">
        <f>(2/2*0.0254)^2*3.1416*H7458</f>
        <v>5.8080916303871397E-2</v>
      </c>
      <c r="J7458" s="26"/>
      <c r="K7458" s="26"/>
      <c r="L7458" s="26"/>
      <c r="M7458" s="26"/>
      <c r="N7458" s="39"/>
      <c r="O7458" s="9"/>
      <c r="P7458" s="8"/>
      <c r="Q7458" s="41"/>
      <c r="R7458" s="8"/>
      <c r="S7458" s="41"/>
      <c r="T7458" s="9"/>
      <c r="U7458" s="8"/>
      <c r="V7458" s="51"/>
      <c r="X7458" s="9"/>
      <c r="Y7458" s="9"/>
      <c r="Z7458" s="9"/>
      <c r="AA7458" s="8"/>
      <c r="AB7458" s="12"/>
      <c r="AC7458" s="11"/>
      <c r="AD7458" s="11"/>
      <c r="AE7458" s="11"/>
      <c r="AF7458" s="11"/>
      <c r="AG7458" s="11"/>
      <c r="AH7458" s="10"/>
      <c r="AI7458" s="7">
        <v>245740.6</v>
      </c>
      <c r="AJ7458" s="31"/>
      <c r="AK7458" s="37">
        <v>2.654565E-2</v>
      </c>
      <c r="AN7458" s="6"/>
    </row>
    <row r="7459" spans="1:40" x14ac:dyDescent="0.25">
      <c r="A7459" s="6">
        <v>0.60190972222222217</v>
      </c>
      <c r="B7459">
        <v>0.19</v>
      </c>
      <c r="C7459">
        <f>B7459+0.68</f>
        <v>0.87000000000000011</v>
      </c>
      <c r="D7459" s="5">
        <f>C7459/(0.2905*LN(C7459)+0.3655)</f>
        <v>2.6765576696495312</v>
      </c>
      <c r="E7459" s="5">
        <f>D7459*100</f>
        <v>267.6557669649531</v>
      </c>
      <c r="F7459">
        <v>129.15262541497199</v>
      </c>
      <c r="G7459" s="4">
        <f>75.6*1000/(287.05*(F7459+273))</f>
        <v>0.65489750518698309</v>
      </c>
      <c r="H7459" s="3">
        <f>SQRT(2*ABS(E7459)/G7459)</f>
        <v>28.590163069045506</v>
      </c>
      <c r="I7459" s="2">
        <f>(2/2*0.0254)^2*3.1416*H7459</f>
        <v>5.7947533329032748E-2</v>
      </c>
      <c r="J7459" s="26"/>
      <c r="K7459" s="26"/>
      <c r="L7459" s="26"/>
      <c r="M7459" s="26"/>
      <c r="N7459" s="39"/>
      <c r="O7459" s="9"/>
      <c r="P7459" s="8"/>
      <c r="Q7459" s="41"/>
      <c r="R7459" s="8"/>
      <c r="S7459" s="41"/>
      <c r="T7459" s="9"/>
      <c r="U7459" s="8"/>
      <c r="V7459" s="51"/>
      <c r="X7459" s="9"/>
      <c r="Y7459" s="9"/>
      <c r="Z7459" s="9"/>
      <c r="AA7459" s="8"/>
      <c r="AB7459" s="12"/>
      <c r="AC7459" s="11"/>
      <c r="AD7459" s="11"/>
      <c r="AE7459" s="11"/>
      <c r="AF7459" s="11"/>
      <c r="AG7459" s="11"/>
      <c r="AH7459" s="10"/>
      <c r="AI7459" s="7">
        <v>294374.2</v>
      </c>
      <c r="AJ7459" s="31"/>
      <c r="AK7459" s="37">
        <v>2.9254720000000001E-2</v>
      </c>
      <c r="AN7459" s="6"/>
    </row>
    <row r="7460" spans="1:40" x14ac:dyDescent="0.25">
      <c r="A7460" s="6">
        <v>0.60192129629629632</v>
      </c>
      <c r="B7460">
        <v>0.25</v>
      </c>
      <c r="C7460">
        <f>B7460+0.68</f>
        <v>0.93</v>
      </c>
      <c r="D7460" s="5">
        <f>C7460/(0.2905*LN(C7460)+0.3655)</f>
        <v>2.7002056306030857</v>
      </c>
      <c r="E7460" s="5">
        <f>D7460*100</f>
        <v>270.02056306030858</v>
      </c>
      <c r="F7460">
        <v>128.91953524999201</v>
      </c>
      <c r="G7460" s="4">
        <f>75.6*1000/(287.05*(F7460+273))</f>
        <v>0.65527730799361716</v>
      </c>
      <c r="H7460" s="3">
        <f>SQRT(2*ABS(E7460)/G7460)</f>
        <v>28.707862187085563</v>
      </c>
      <c r="I7460" s="2">
        <f>(2/2*0.0254)^2*3.1416*H7460</f>
        <v>5.8186089980456976E-2</v>
      </c>
      <c r="J7460" s="26"/>
      <c r="K7460" s="26"/>
      <c r="L7460" s="26"/>
      <c r="M7460" s="26"/>
      <c r="N7460" s="39"/>
      <c r="O7460" s="9"/>
      <c r="P7460" s="8"/>
      <c r="Q7460" s="41"/>
      <c r="R7460" s="8"/>
      <c r="S7460" s="41"/>
      <c r="T7460" s="9"/>
      <c r="U7460" s="8"/>
      <c r="V7460" s="51"/>
      <c r="X7460" s="9"/>
      <c r="Y7460" s="9"/>
      <c r="Z7460" s="9"/>
      <c r="AA7460" s="8"/>
      <c r="AB7460" s="12"/>
      <c r="AC7460" s="11"/>
      <c r="AD7460" s="11"/>
      <c r="AE7460" s="11"/>
      <c r="AF7460" s="11"/>
      <c r="AG7460" s="11"/>
      <c r="AH7460" s="10"/>
      <c r="AI7460" s="7">
        <v>326298.59999999998</v>
      </c>
      <c r="AJ7460" s="31"/>
      <c r="AK7460" s="37">
        <v>3.1277020000000003E-2</v>
      </c>
      <c r="AN7460" s="6"/>
    </row>
    <row r="7461" spans="1:40" x14ac:dyDescent="0.25">
      <c r="A7461" s="6">
        <v>0.60193287037037035</v>
      </c>
      <c r="B7461">
        <v>0.24</v>
      </c>
      <c r="C7461">
        <f>B7461+0.68</f>
        <v>0.92</v>
      </c>
      <c r="D7461" s="5">
        <f>C7461/(0.2905*LN(C7461)+0.3655)</f>
        <v>2.6957523293421808</v>
      </c>
      <c r="E7461" s="5">
        <f>D7461*100</f>
        <v>269.57523293421809</v>
      </c>
      <c r="F7461">
        <v>128.717320191949</v>
      </c>
      <c r="G7461" s="4">
        <f>75.6*1000/(287.05*(F7461+273))</f>
        <v>0.65560715919049084</v>
      </c>
      <c r="H7461" s="3">
        <f>SQRT(2*ABS(E7461)/G7461)</f>
        <v>28.676962519487518</v>
      </c>
      <c r="I7461" s="2">
        <f>(2/2*0.0254)^2*3.1416*H7461</f>
        <v>5.8123461463310371E-2</v>
      </c>
      <c r="J7461" s="26"/>
      <c r="K7461" s="26"/>
      <c r="L7461" s="26"/>
      <c r="M7461" s="26"/>
      <c r="N7461" s="39"/>
      <c r="O7461" s="9"/>
      <c r="P7461" s="8"/>
      <c r="Q7461" s="41"/>
      <c r="R7461" s="8"/>
      <c r="S7461" s="41"/>
      <c r="T7461" s="9"/>
      <c r="U7461" s="8"/>
      <c r="V7461" s="51"/>
      <c r="X7461" s="9"/>
      <c r="Y7461" s="9"/>
      <c r="Z7461" s="9"/>
      <c r="AA7461" s="8"/>
      <c r="AB7461" s="12"/>
      <c r="AC7461" s="11"/>
      <c r="AD7461" s="11"/>
      <c r="AE7461" s="11"/>
      <c r="AF7461" s="11"/>
      <c r="AG7461" s="11"/>
      <c r="AH7461" s="10"/>
      <c r="AI7461" s="7">
        <v>380547.1</v>
      </c>
      <c r="AJ7461" s="31"/>
      <c r="AK7461" s="37">
        <v>3.3126549999999998E-2</v>
      </c>
      <c r="AN7461" s="6"/>
    </row>
    <row r="7462" spans="1:40" x14ac:dyDescent="0.25">
      <c r="A7462" s="6">
        <v>0.6019444444444445</v>
      </c>
      <c r="B7462">
        <v>0.28999999999999998</v>
      </c>
      <c r="C7462">
        <f>B7462+0.68</f>
        <v>0.97</v>
      </c>
      <c r="D7462" s="5">
        <f>C7462/(0.2905*LN(C7462)+0.3655)</f>
        <v>2.7197410564993283</v>
      </c>
      <c r="E7462" s="5">
        <f>D7462*100</f>
        <v>271.97410564993282</v>
      </c>
      <c r="F7462">
        <v>128.508274778155</v>
      </c>
      <c r="G7462" s="4">
        <f>75.6*1000/(287.05*(F7462+273))</f>
        <v>0.65594850127106197</v>
      </c>
      <c r="H7462" s="3">
        <f>SQRT(2*ABS(E7462)/G7462)</f>
        <v>28.796778403450137</v>
      </c>
      <c r="I7462" s="2">
        <f>(2/2*0.0254)^2*3.1416*H7462</f>
        <v>5.8366308449265082E-2</v>
      </c>
      <c r="J7462" s="26"/>
      <c r="K7462" s="26"/>
      <c r="L7462" s="26"/>
      <c r="M7462" s="26"/>
      <c r="N7462" s="39"/>
      <c r="O7462" s="9"/>
      <c r="P7462" s="8"/>
      <c r="Q7462" s="41"/>
      <c r="R7462" s="8"/>
      <c r="S7462" s="41"/>
      <c r="T7462" s="9"/>
      <c r="U7462" s="8"/>
      <c r="V7462" s="51"/>
      <c r="X7462" s="9"/>
      <c r="Y7462" s="9"/>
      <c r="Z7462" s="9"/>
      <c r="AA7462" s="8"/>
      <c r="AB7462" s="12"/>
      <c r="AC7462" s="11"/>
      <c r="AD7462" s="11"/>
      <c r="AE7462" s="11"/>
      <c r="AF7462" s="11"/>
      <c r="AG7462" s="11"/>
      <c r="AH7462" s="10"/>
      <c r="AI7462" s="7">
        <v>413167.6</v>
      </c>
      <c r="AJ7462" s="31"/>
      <c r="AK7462" s="37">
        <v>3.7645390000000001E-2</v>
      </c>
      <c r="AN7462" s="6"/>
    </row>
    <row r="7463" spans="1:40" x14ac:dyDescent="0.25">
      <c r="A7463" s="6">
        <v>0.60195601851851854</v>
      </c>
      <c r="B7463">
        <v>0.27</v>
      </c>
      <c r="C7463">
        <f>B7463+0.68</f>
        <v>0.95000000000000007</v>
      </c>
      <c r="D7463" s="5">
        <f>C7463/(0.2905*LN(C7463)+0.3655)</f>
        <v>2.7096460417130221</v>
      </c>
      <c r="E7463" s="5">
        <f>D7463*100</f>
        <v>270.9646041713022</v>
      </c>
      <c r="F7463">
        <v>128.31295969798401</v>
      </c>
      <c r="G7463" s="4">
        <f>75.6*1000/(287.05*(F7463+273))</f>
        <v>0.65626774497106655</v>
      </c>
      <c r="H7463" s="3">
        <f>SQRT(2*ABS(E7463)/G7463)</f>
        <v>28.73629342826457</v>
      </c>
      <c r="I7463" s="2">
        <f>(2/2*0.0254)^2*3.1416*H7463</f>
        <v>5.824371540539168E-2</v>
      </c>
      <c r="J7463" s="26"/>
      <c r="K7463" s="26"/>
      <c r="L7463" s="26"/>
      <c r="M7463" s="26"/>
      <c r="N7463" s="39"/>
      <c r="O7463" s="9"/>
      <c r="P7463" s="8"/>
      <c r="Q7463" s="41"/>
      <c r="R7463" s="8"/>
      <c r="S7463" s="41"/>
      <c r="T7463" s="9"/>
      <c r="U7463" s="8"/>
      <c r="V7463" s="51"/>
      <c r="X7463" s="9"/>
      <c r="Y7463" s="9"/>
      <c r="Z7463" s="9"/>
      <c r="AA7463" s="8"/>
      <c r="AB7463" s="12"/>
      <c r="AC7463" s="11"/>
      <c r="AD7463" s="11"/>
      <c r="AE7463" s="11"/>
      <c r="AF7463" s="11"/>
      <c r="AG7463" s="11"/>
      <c r="AH7463" s="10"/>
      <c r="AI7463" s="7">
        <v>440138.7</v>
      </c>
      <c r="AJ7463" s="31"/>
      <c r="AK7463" s="37">
        <v>3.8413339999999997E-2</v>
      </c>
      <c r="AN7463" s="6"/>
    </row>
    <row r="7464" spans="1:40" x14ac:dyDescent="0.25">
      <c r="A7464" s="6">
        <v>0.60196759259259258</v>
      </c>
      <c r="B7464">
        <v>0.23</v>
      </c>
      <c r="C7464">
        <f>B7464+0.68</f>
        <v>0.91</v>
      </c>
      <c r="D7464" s="5">
        <f>C7464/(0.2905*LN(C7464)+0.3655)</f>
        <v>2.6914895144241178</v>
      </c>
      <c r="E7464" s="5">
        <f>D7464*100</f>
        <v>269.14895144241177</v>
      </c>
      <c r="F7464">
        <v>128.06285102734699</v>
      </c>
      <c r="G7464" s="4">
        <f>75.6*1000/(287.05*(F7464+273))</f>
        <v>0.65667700315306032</v>
      </c>
      <c r="H7464" s="3">
        <f>SQRT(2*ABS(E7464)/G7464)</f>
        <v>28.630929011732778</v>
      </c>
      <c r="I7464" s="2">
        <f>(2/2*0.0254)^2*3.1416*H7464</f>
        <v>5.8030159154455821E-2</v>
      </c>
      <c r="J7464" s="26"/>
      <c r="K7464" s="26"/>
      <c r="L7464" s="26"/>
      <c r="M7464" s="26"/>
      <c r="N7464" s="39"/>
      <c r="O7464" s="9"/>
      <c r="P7464" s="8"/>
      <c r="Q7464" s="41"/>
      <c r="R7464" s="8"/>
      <c r="S7464" s="41"/>
      <c r="T7464" s="9"/>
      <c r="U7464" s="8"/>
      <c r="V7464" s="51"/>
      <c r="X7464" s="9"/>
      <c r="Y7464" s="9"/>
      <c r="Z7464" s="9"/>
      <c r="AA7464" s="8"/>
      <c r="AB7464" s="12"/>
      <c r="AC7464" s="11"/>
      <c r="AD7464" s="11"/>
      <c r="AE7464" s="11"/>
      <c r="AF7464" s="11"/>
      <c r="AG7464" s="11"/>
      <c r="AH7464" s="10"/>
      <c r="AI7464" s="7">
        <v>429963.4</v>
      </c>
      <c r="AJ7464" s="31"/>
      <c r="AK7464" s="37">
        <v>4.4250749999999998E-2</v>
      </c>
      <c r="AN7464" s="6"/>
    </row>
    <row r="7465" spans="1:40" x14ac:dyDescent="0.25">
      <c r="A7465" s="6">
        <v>0.60197916666666662</v>
      </c>
      <c r="B7465">
        <v>0.25</v>
      </c>
      <c r="C7465">
        <f>B7465+0.68</f>
        <v>0.93</v>
      </c>
      <c r="D7465" s="5">
        <f>C7465/(0.2905*LN(C7465)+0.3655)</f>
        <v>2.7002056306030857</v>
      </c>
      <c r="E7465" s="5">
        <f>D7465*100</f>
        <v>270.02056306030858</v>
      </c>
      <c r="F7465">
        <v>127.96428238695999</v>
      </c>
      <c r="G7465" s="4">
        <f>75.6*1000/(287.05*(F7465+273))</f>
        <v>0.65683843339065873</v>
      </c>
      <c r="H7465" s="3">
        <f>SQRT(2*ABS(E7465)/G7465)</f>
        <v>28.673726521940885</v>
      </c>
      <c r="I7465" s="2">
        <f>(2/2*0.0254)^2*3.1416*H7465</f>
        <v>5.8116902631336127E-2</v>
      </c>
      <c r="J7465" s="26"/>
      <c r="K7465" s="26"/>
      <c r="L7465" s="26"/>
      <c r="M7465" s="26"/>
      <c r="N7465" s="39"/>
      <c r="O7465" s="9"/>
      <c r="P7465" s="8"/>
      <c r="Q7465" s="41"/>
      <c r="R7465" s="8"/>
      <c r="S7465" s="41"/>
      <c r="T7465" s="9"/>
      <c r="U7465" s="8"/>
      <c r="V7465" s="51"/>
      <c r="X7465" s="9"/>
      <c r="Y7465" s="9"/>
      <c r="Z7465" s="9"/>
      <c r="AA7465" s="8"/>
      <c r="AB7465" s="12"/>
      <c r="AC7465" s="11"/>
      <c r="AD7465" s="11"/>
      <c r="AE7465" s="11"/>
      <c r="AF7465" s="11"/>
      <c r="AG7465" s="11"/>
      <c r="AH7465" s="10"/>
      <c r="AI7465" s="7">
        <v>493244.4</v>
      </c>
      <c r="AJ7465" s="31"/>
      <c r="AK7465" s="37">
        <v>4.8413190000000002E-2</v>
      </c>
      <c r="AN7465" s="6"/>
    </row>
    <row r="7466" spans="1:40" x14ac:dyDescent="0.25">
      <c r="A7466" s="6">
        <v>0.60199074074074077</v>
      </c>
      <c r="B7466">
        <v>0.2</v>
      </c>
      <c r="C7466">
        <f>B7466+0.68</f>
        <v>0.88000000000000012</v>
      </c>
      <c r="D7466" s="5">
        <f>C7466/(0.2905*LN(C7466)+0.3655)</f>
        <v>2.6799494252592178</v>
      </c>
      <c r="E7466" s="5">
        <f>D7466*100</f>
        <v>267.99494252592177</v>
      </c>
      <c r="F7466">
        <v>127.772453138508</v>
      </c>
      <c r="G7466" s="4">
        <f>75.6*1000/(287.05*(F7466+273))</f>
        <v>0.65715282830988286</v>
      </c>
      <c r="H7466" s="3">
        <f>SQRT(2*ABS(E7466)/G7466)</f>
        <v>28.559138742466395</v>
      </c>
      <c r="I7466" s="2">
        <f>(2/2*0.0254)^2*3.1416*H7466</f>
        <v>5.7884652148743145E-2</v>
      </c>
      <c r="J7466" s="26"/>
      <c r="K7466" s="26"/>
      <c r="L7466" s="26"/>
      <c r="M7466" s="26"/>
      <c r="N7466" s="39"/>
      <c r="O7466" s="9"/>
      <c r="P7466" s="8"/>
      <c r="Q7466" s="41"/>
      <c r="R7466" s="8"/>
      <c r="S7466" s="41"/>
      <c r="T7466" s="9"/>
      <c r="U7466" s="8"/>
      <c r="V7466" s="51"/>
      <c r="X7466" s="9"/>
      <c r="Y7466" s="9"/>
      <c r="Z7466" s="9"/>
      <c r="AA7466" s="8"/>
      <c r="AB7466" s="12"/>
      <c r="AC7466" s="11"/>
      <c r="AD7466" s="11"/>
      <c r="AE7466" s="11"/>
      <c r="AF7466" s="11"/>
      <c r="AG7466" s="11"/>
      <c r="AH7466" s="10"/>
      <c r="AI7466" s="7">
        <v>513583.7</v>
      </c>
      <c r="AJ7466" s="31"/>
      <c r="AK7466" s="37">
        <v>5.3998980000000002E-2</v>
      </c>
      <c r="AN7466" s="6"/>
    </row>
    <row r="7467" spans="1:40" x14ac:dyDescent="0.25">
      <c r="A7467" s="6">
        <v>0.60200231481481481</v>
      </c>
      <c r="B7467">
        <v>0.17</v>
      </c>
      <c r="C7467">
        <f>B7467+0.68</f>
        <v>0.85000000000000009</v>
      </c>
      <c r="D7467" s="5">
        <f>C7467/(0.2905*LN(C7467)+0.3655)</f>
        <v>2.6705352691482691</v>
      </c>
      <c r="E7467" s="5">
        <f>D7467*100</f>
        <v>267.05352691482693</v>
      </c>
      <c r="F7467">
        <v>127.529271253467</v>
      </c>
      <c r="G7467" s="4">
        <f>75.6*1000/(287.05*(F7467+273))</f>
        <v>0.6575518195322928</v>
      </c>
      <c r="H7467" s="3">
        <f>SQRT(2*ABS(E7467)/G7467)</f>
        <v>28.500282503572446</v>
      </c>
      <c r="I7467" s="2">
        <f>(2/2*0.0254)^2*3.1416*H7467</f>
        <v>5.7765360284031078E-2</v>
      </c>
      <c r="J7467" s="26"/>
      <c r="K7467" s="26"/>
      <c r="L7467" s="26"/>
      <c r="M7467" s="26"/>
      <c r="N7467" s="39"/>
      <c r="O7467" s="9"/>
      <c r="P7467" s="8"/>
      <c r="Q7467" s="41"/>
      <c r="R7467" s="8"/>
      <c r="S7467" s="41"/>
      <c r="T7467" s="9"/>
      <c r="U7467" s="8"/>
      <c r="V7467" s="51"/>
      <c r="X7467" s="9"/>
      <c r="Y7467" s="9"/>
      <c r="Z7467" s="9"/>
      <c r="AA7467" s="8"/>
      <c r="AB7467" s="12"/>
      <c r="AC7467" s="11"/>
      <c r="AD7467" s="11"/>
      <c r="AE7467" s="11"/>
      <c r="AF7467" s="11"/>
      <c r="AG7467" s="11"/>
      <c r="AH7467" s="10"/>
      <c r="AI7467" s="7">
        <v>575581.9</v>
      </c>
      <c r="AJ7467" s="31"/>
      <c r="AK7467" s="37">
        <v>5.7248750000000001E-2</v>
      </c>
      <c r="AN7467" s="6"/>
    </row>
    <row r="7468" spans="1:40" x14ac:dyDescent="0.25">
      <c r="A7468" s="6">
        <v>0.60201388888888896</v>
      </c>
      <c r="B7468">
        <v>0.19</v>
      </c>
      <c r="C7468">
        <f>B7468+0.68</f>
        <v>0.87000000000000011</v>
      </c>
      <c r="D7468" s="5">
        <f>C7468/(0.2905*LN(C7468)+0.3655)</f>
        <v>2.6765576696495312</v>
      </c>
      <c r="E7468" s="5">
        <f>D7468*100</f>
        <v>267.6557669649531</v>
      </c>
      <c r="F7468">
        <v>127.35461216552601</v>
      </c>
      <c r="G7468" s="4">
        <f>75.6*1000/(287.05*(F7468+273))</f>
        <v>0.6578386837211484</v>
      </c>
      <c r="H7468" s="3">
        <f>SQRT(2*ABS(E7468)/G7468)</f>
        <v>28.526178557085021</v>
      </c>
      <c r="I7468" s="2">
        <f>(2/2*0.0254)^2*3.1416*H7468</f>
        <v>5.7817847302743995E-2</v>
      </c>
      <c r="J7468" s="26"/>
      <c r="K7468" s="26"/>
      <c r="L7468" s="26"/>
      <c r="M7468" s="26"/>
      <c r="N7468" s="39"/>
      <c r="O7468" s="9"/>
      <c r="P7468" s="8"/>
      <c r="Q7468" s="41"/>
      <c r="R7468" s="8"/>
      <c r="S7468" s="41"/>
      <c r="T7468" s="9"/>
      <c r="U7468" s="8"/>
      <c r="V7468" s="51"/>
      <c r="X7468" s="9"/>
      <c r="Y7468" s="9"/>
      <c r="Z7468" s="9"/>
      <c r="AA7468" s="8"/>
      <c r="AB7468" s="12"/>
      <c r="AC7468" s="11"/>
      <c r="AD7468" s="11"/>
      <c r="AE7468" s="11"/>
      <c r="AF7468" s="11"/>
      <c r="AG7468" s="11"/>
      <c r="AH7468" s="10"/>
      <c r="AI7468" s="7">
        <v>609450.69999999995</v>
      </c>
      <c r="AJ7468" s="31"/>
      <c r="AK7468" s="37">
        <v>6.43701E-2</v>
      </c>
      <c r="AN7468" s="6"/>
    </row>
    <row r="7469" spans="1:40" x14ac:dyDescent="0.25">
      <c r="A7469" s="6">
        <v>0.602025462962963</v>
      </c>
      <c r="B7469">
        <v>0.23</v>
      </c>
      <c r="C7469">
        <f>B7469+0.68</f>
        <v>0.91</v>
      </c>
      <c r="D7469" s="5">
        <f>C7469/(0.2905*LN(C7469)+0.3655)</f>
        <v>2.6914895144241178</v>
      </c>
      <c r="E7469" s="5">
        <f>D7469*100</f>
        <v>269.14895144241177</v>
      </c>
      <c r="F7469">
        <v>127.179970531902</v>
      </c>
      <c r="G7469" s="4">
        <f>75.6*1000/(287.05*(F7469+273))</f>
        <v>0.65812576960961366</v>
      </c>
      <c r="H7469" s="3">
        <f>SQRT(2*ABS(E7469)/G7469)</f>
        <v>28.59939827368072</v>
      </c>
      <c r="I7469" s="2">
        <f>(2/2*0.0254)^2*3.1416*H7469</f>
        <v>5.7966251561842652E-2</v>
      </c>
      <c r="J7469" s="26"/>
      <c r="K7469" s="26"/>
      <c r="L7469" s="26"/>
      <c r="M7469" s="26"/>
      <c r="N7469" s="39"/>
      <c r="O7469" s="9"/>
      <c r="P7469" s="8"/>
      <c r="Q7469" s="41"/>
      <c r="R7469" s="8"/>
      <c r="S7469" s="41"/>
      <c r="T7469" s="9"/>
      <c r="U7469" s="8"/>
      <c r="V7469" s="51"/>
      <c r="X7469" s="9"/>
      <c r="Y7469" s="9"/>
      <c r="Z7469" s="9"/>
      <c r="AA7469" s="8"/>
      <c r="AB7469" s="12"/>
      <c r="AC7469" s="11"/>
      <c r="AD7469" s="11"/>
      <c r="AE7469" s="11"/>
      <c r="AF7469" s="11"/>
      <c r="AG7469" s="11"/>
      <c r="AH7469" s="10"/>
      <c r="AI7469" s="7">
        <v>707935.3</v>
      </c>
      <c r="AJ7469" s="31"/>
      <c r="AK7469" s="37">
        <v>6.7556820000000004E-2</v>
      </c>
      <c r="AN7469" s="6"/>
    </row>
    <row r="7470" spans="1:40" x14ac:dyDescent="0.25">
      <c r="A7470" s="6">
        <v>0.60203703703703704</v>
      </c>
      <c r="B7470">
        <v>0.19</v>
      </c>
      <c r="C7470">
        <f>B7470+0.68</f>
        <v>0.87000000000000011</v>
      </c>
      <c r="D7470" s="5">
        <f>C7470/(0.2905*LN(C7470)+0.3655)</f>
        <v>2.6765576696495312</v>
      </c>
      <c r="E7470" s="5">
        <f>D7470*100</f>
        <v>267.6557669649531</v>
      </c>
      <c r="F7470">
        <v>126.98480349581099</v>
      </c>
      <c r="G7470" s="4">
        <f>75.6*1000/(287.05*(F7470+273))</f>
        <v>0.65844689294906866</v>
      </c>
      <c r="H7470" s="3">
        <f>SQRT(2*ABS(E7470)/G7470)</f>
        <v>28.513000657996027</v>
      </c>
      <c r="I7470" s="2">
        <f>(2/2*0.0254)^2*3.1416*H7470</f>
        <v>5.7791137880177146E-2</v>
      </c>
      <c r="J7470" s="26"/>
      <c r="K7470" s="26"/>
      <c r="L7470" s="26"/>
      <c r="M7470" s="26"/>
      <c r="N7470" s="39"/>
      <c r="O7470" s="9"/>
      <c r="P7470" s="8"/>
      <c r="Q7470" s="41"/>
      <c r="R7470" s="8"/>
      <c r="S7470" s="41"/>
      <c r="T7470" s="9"/>
      <c r="U7470" s="8"/>
      <c r="V7470" s="51"/>
      <c r="X7470" s="9"/>
      <c r="Y7470" s="9"/>
      <c r="Z7470" s="9"/>
      <c r="AA7470" s="8"/>
      <c r="AB7470" s="12"/>
      <c r="AC7470" s="11"/>
      <c r="AD7470" s="11"/>
      <c r="AE7470" s="11"/>
      <c r="AF7470" s="11"/>
      <c r="AG7470" s="11"/>
      <c r="AH7470" s="10"/>
      <c r="AI7470" s="7">
        <v>776554.3</v>
      </c>
      <c r="AJ7470" s="31"/>
      <c r="AK7470" s="37">
        <v>7.8184080000000003E-2</v>
      </c>
      <c r="AN7470" s="6"/>
    </row>
    <row r="7471" spans="1:40" x14ac:dyDescent="0.25">
      <c r="A7471" s="6">
        <v>0.60204861111111108</v>
      </c>
      <c r="B7471">
        <v>0.21</v>
      </c>
      <c r="C7471">
        <f>B7471+0.68</f>
        <v>0.89</v>
      </c>
      <c r="D7471" s="5">
        <f>C7471/(0.2905*LN(C7471)+0.3655)</f>
        <v>2.6835768077843052</v>
      </c>
      <c r="E7471" s="5">
        <f>D7471*100</f>
        <v>268.35768077843051</v>
      </c>
      <c r="F7471">
        <v>126.823892717314</v>
      </c>
      <c r="G7471" s="4">
        <f>75.6*1000/(287.05*(F7471+273))</f>
        <v>0.65871188762315702</v>
      </c>
      <c r="H7471" s="3">
        <f>SQRT(2*ABS(E7471)/G7471)</f>
        <v>28.544619762904556</v>
      </c>
      <c r="I7471" s="2">
        <f>(2/2*0.0254)^2*3.1416*H7471</f>
        <v>5.7855224577797452E-2</v>
      </c>
      <c r="J7471" s="26"/>
      <c r="K7471" s="26"/>
      <c r="L7471" s="26"/>
      <c r="M7471" s="26"/>
      <c r="N7471" s="39"/>
      <c r="O7471" s="9"/>
      <c r="P7471" s="8"/>
      <c r="Q7471" s="41"/>
      <c r="R7471" s="8"/>
      <c r="S7471" s="41"/>
      <c r="T7471" s="9"/>
      <c r="U7471" s="8"/>
      <c r="V7471" s="51"/>
      <c r="X7471" s="9"/>
      <c r="Y7471" s="9"/>
      <c r="Z7471" s="9"/>
      <c r="AA7471" s="8"/>
      <c r="AB7471" s="12"/>
      <c r="AC7471" s="11"/>
      <c r="AD7471" s="11"/>
      <c r="AE7471" s="11"/>
      <c r="AF7471" s="11"/>
      <c r="AG7471" s="11"/>
      <c r="AH7471" s="10"/>
      <c r="AI7471" s="7">
        <v>727545.9</v>
      </c>
      <c r="AJ7471" s="31"/>
      <c r="AK7471" s="38">
        <v>8.4899169999999996E-2</v>
      </c>
      <c r="AN7471" s="6"/>
    </row>
    <row r="7472" spans="1:40" x14ac:dyDescent="0.25">
      <c r="A7472" s="6">
        <v>0.60206018518518511</v>
      </c>
      <c r="B7472">
        <v>0.21</v>
      </c>
      <c r="C7472">
        <f>B7472+0.68</f>
        <v>0.89</v>
      </c>
      <c r="D7472" s="5">
        <f>C7472/(0.2905*LN(C7472)+0.3655)</f>
        <v>2.6835768077843052</v>
      </c>
      <c r="E7472" s="5">
        <f>D7472*100</f>
        <v>268.35768077843051</v>
      </c>
      <c r="F7472">
        <v>126.60138101939999</v>
      </c>
      <c r="G7472" s="4">
        <f>75.6*1000/(287.05*(F7472+273))</f>
        <v>0.65907868090144162</v>
      </c>
      <c r="H7472" s="3">
        <f>SQRT(2*ABS(E7472)/G7472)</f>
        <v>28.536675770731939</v>
      </c>
      <c r="I7472" s="2">
        <f>(2/2*0.0254)^2*3.1416*H7472</f>
        <v>5.7839123419155002E-2</v>
      </c>
      <c r="J7472" s="26"/>
      <c r="K7472" s="26"/>
      <c r="L7472" s="26"/>
      <c r="M7472" s="26"/>
      <c r="N7472" s="39"/>
      <c r="O7472" s="9"/>
      <c r="P7472" s="8"/>
      <c r="Q7472" s="41"/>
      <c r="R7472" s="8"/>
      <c r="S7472" s="41"/>
      <c r="T7472" s="9"/>
      <c r="U7472" s="8"/>
      <c r="V7472" s="51"/>
      <c r="X7472" s="9"/>
      <c r="Y7472" s="9"/>
      <c r="Z7472" s="9"/>
      <c r="AA7472" s="8"/>
      <c r="AB7472" s="12"/>
      <c r="AC7472" s="11"/>
      <c r="AD7472" s="11"/>
      <c r="AE7472" s="11"/>
      <c r="AF7472" s="11"/>
      <c r="AG7472" s="11"/>
      <c r="AH7472" s="10"/>
      <c r="AI7472" s="7">
        <v>729038</v>
      </c>
      <c r="AJ7472" s="31"/>
      <c r="AK7472" s="37">
        <v>9.1454240000000006E-2</v>
      </c>
      <c r="AN7472" s="6"/>
    </row>
    <row r="7473" spans="1:40" x14ac:dyDescent="0.25">
      <c r="A7473" s="6">
        <v>0.60207175925925926</v>
      </c>
      <c r="B7473">
        <v>0.23</v>
      </c>
      <c r="C7473">
        <f>B7473+0.68</f>
        <v>0.91</v>
      </c>
      <c r="D7473" s="5">
        <f>C7473/(0.2905*LN(C7473)+0.3655)</f>
        <v>2.6914895144241178</v>
      </c>
      <c r="E7473" s="5">
        <f>D7473*100</f>
        <v>269.14895144241177</v>
      </c>
      <c r="F7473">
        <v>126.43708294489601</v>
      </c>
      <c r="G7473" s="4">
        <f>75.6*1000/(287.05*(F7473+273))</f>
        <v>0.65934977580685283</v>
      </c>
      <c r="H7473" s="3">
        <f>SQRT(2*ABS(E7473)/G7473)</f>
        <v>28.572840213623195</v>
      </c>
      <c r="I7473" s="2">
        <f>(2/2*0.0254)^2*3.1416*H7473</f>
        <v>5.7912422765321929E-2</v>
      </c>
      <c r="J7473" s="26"/>
      <c r="K7473" s="26"/>
      <c r="L7473" s="26"/>
      <c r="M7473" s="26"/>
      <c r="N7473" s="39"/>
      <c r="O7473" s="9"/>
      <c r="P7473" s="8"/>
      <c r="Q7473" s="41"/>
      <c r="R7473" s="8"/>
      <c r="S7473" s="41"/>
      <c r="T7473" s="9"/>
      <c r="U7473" s="8"/>
      <c r="V7473" s="51"/>
      <c r="X7473" s="9"/>
      <c r="Y7473" s="9"/>
      <c r="Z7473" s="9"/>
      <c r="AA7473" s="8"/>
      <c r="AB7473" s="12"/>
      <c r="AC7473" s="11"/>
      <c r="AD7473" s="11"/>
      <c r="AE7473" s="11"/>
      <c r="AF7473" s="11"/>
      <c r="AG7473" s="11"/>
      <c r="AH7473" s="10"/>
      <c r="AI7473" s="7">
        <v>762737</v>
      </c>
      <c r="AJ7473" s="31"/>
      <c r="AK7473" s="37">
        <v>9.2776269999999994E-2</v>
      </c>
      <c r="AN7473" s="6"/>
    </row>
    <row r="7474" spans="1:40" x14ac:dyDescent="0.25">
      <c r="A7474" s="6">
        <v>0.6020833333333333</v>
      </c>
      <c r="B7474">
        <v>0.19</v>
      </c>
      <c r="C7474">
        <f>B7474+0.68</f>
        <v>0.87000000000000011</v>
      </c>
      <c r="D7474" s="5">
        <f>C7474/(0.2905*LN(C7474)+0.3655)</f>
        <v>2.6765576696495312</v>
      </c>
      <c r="E7474" s="5">
        <f>D7474*100</f>
        <v>267.6557669649531</v>
      </c>
      <c r="F7474">
        <v>126.248843816256</v>
      </c>
      <c r="G7474" s="4">
        <f>75.6*1000/(287.05*(F7474+273))</f>
        <v>0.65966064815924474</v>
      </c>
      <c r="H7474" s="3">
        <f>SQRT(2*ABS(E7474)/G7474)</f>
        <v>28.486757060483043</v>
      </c>
      <c r="I7474" s="2">
        <f>(2/2*0.0254)^2*3.1416*H7474</f>
        <v>5.7737946447239716E-2</v>
      </c>
      <c r="J7474" s="26"/>
      <c r="K7474" s="26"/>
      <c r="L7474" s="26"/>
      <c r="M7474" s="26"/>
      <c r="N7474" s="39"/>
      <c r="O7474" s="9"/>
      <c r="P7474" s="8"/>
      <c r="Q7474" s="41"/>
      <c r="R7474" s="8"/>
      <c r="S7474" s="41"/>
      <c r="T7474" s="9"/>
      <c r="U7474" s="8"/>
      <c r="V7474" s="51"/>
      <c r="X7474" s="9"/>
      <c r="Y7474" s="9"/>
      <c r="Z7474" s="9"/>
      <c r="AA7474" s="8"/>
      <c r="AB7474" s="12"/>
      <c r="AC7474" s="11"/>
      <c r="AD7474" s="11"/>
      <c r="AE7474" s="11"/>
      <c r="AF7474" s="11"/>
      <c r="AG7474" s="11"/>
      <c r="AH7474" s="10"/>
      <c r="AI7474" s="7">
        <v>769556.5</v>
      </c>
      <c r="AJ7474" s="31"/>
      <c r="AK7474" s="37">
        <v>9.230903E-2</v>
      </c>
      <c r="AN7474" s="6"/>
    </row>
    <row r="7475" spans="1:40" x14ac:dyDescent="0.25">
      <c r="A7475" s="6">
        <v>0.60209490740740745</v>
      </c>
      <c r="B7475">
        <v>0.18</v>
      </c>
      <c r="C7475">
        <f>B7475+0.68</f>
        <v>0.8600000000000001</v>
      </c>
      <c r="D7475" s="5">
        <f>C7475/(0.2905*LN(C7475)+0.3655)</f>
        <v>2.6734148587386759</v>
      </c>
      <c r="E7475" s="5">
        <f>D7475*100</f>
        <v>267.34148587386761</v>
      </c>
      <c r="F7475">
        <v>126.029827592877</v>
      </c>
      <c r="G7475" s="4">
        <f>75.6*1000/(287.05*(F7475+273))</f>
        <v>0.6600227172926304</v>
      </c>
      <c r="H7475" s="3">
        <f>SQRT(2*ABS(E7475)/G7475)</f>
        <v>28.462217606649226</v>
      </c>
      <c r="I7475" s="2">
        <f>(2/2*0.0254)^2*3.1416*H7475</f>
        <v>5.7688209031770021E-2</v>
      </c>
      <c r="J7475" s="26"/>
      <c r="K7475" s="26"/>
      <c r="L7475" s="26"/>
      <c r="M7475" s="26"/>
      <c r="N7475" s="39"/>
      <c r="O7475" s="9"/>
      <c r="P7475" s="8"/>
      <c r="Q7475" s="41"/>
      <c r="R7475" s="8"/>
      <c r="S7475" s="41"/>
      <c r="T7475" s="9"/>
      <c r="U7475" s="8"/>
      <c r="V7475" s="51"/>
      <c r="X7475" s="9"/>
      <c r="Y7475" s="9"/>
      <c r="Z7475" s="9"/>
      <c r="AA7475" s="8"/>
      <c r="AB7475" s="12"/>
      <c r="AC7475" s="11"/>
      <c r="AD7475" s="11"/>
      <c r="AE7475" s="11"/>
      <c r="AF7475" s="11"/>
      <c r="AG7475" s="11"/>
      <c r="AH7475" s="10"/>
      <c r="AI7475" s="7">
        <v>844422.7</v>
      </c>
      <c r="AJ7475" s="31"/>
      <c r="AK7475" s="37">
        <v>9.3115249999999997E-2</v>
      </c>
      <c r="AN7475" s="6"/>
    </row>
    <row r="7476" spans="1:40" x14ac:dyDescent="0.25">
      <c r="A7476" s="6">
        <v>0.60210648148148149</v>
      </c>
      <c r="B7476">
        <v>0.22</v>
      </c>
      <c r="C7476">
        <f>B7476+0.68</f>
        <v>0.9</v>
      </c>
      <c r="D7476" s="5">
        <f>C7476/(0.2905*LN(C7476)+0.3655)</f>
        <v>2.6874273799901629</v>
      </c>
      <c r="E7476" s="5">
        <f>D7476*100</f>
        <v>268.7427379990163</v>
      </c>
      <c r="F7476">
        <v>125.865583559074</v>
      </c>
      <c r="G7476" s="4">
        <f>75.6*1000/(287.05*(F7476+273))</f>
        <v>0.66029450006346369</v>
      </c>
      <c r="H7476" s="3">
        <f>SQRT(2*ABS(E7476)/G7476)</f>
        <v>28.530837924913836</v>
      </c>
      <c r="I7476" s="2">
        <f>(2/2*0.0254)^2*3.1416*H7476</f>
        <v>5.7827291070934483E-2</v>
      </c>
      <c r="J7476" s="26"/>
      <c r="K7476" s="26"/>
      <c r="L7476" s="26"/>
      <c r="M7476" s="26"/>
      <c r="N7476" s="39"/>
      <c r="O7476" s="9"/>
      <c r="P7476" s="8"/>
      <c r="Q7476" s="41"/>
      <c r="R7476" s="8"/>
      <c r="S7476" s="41"/>
      <c r="T7476" s="9"/>
      <c r="U7476" s="8"/>
      <c r="V7476" s="51"/>
      <c r="X7476" s="9"/>
      <c r="Y7476" s="9"/>
      <c r="Z7476" s="9"/>
      <c r="AA7476" s="8"/>
      <c r="AB7476" s="12"/>
      <c r="AC7476" s="11"/>
      <c r="AD7476" s="11"/>
      <c r="AE7476" s="11"/>
      <c r="AF7476" s="11"/>
      <c r="AG7476" s="11"/>
      <c r="AH7476" s="10"/>
      <c r="AI7476" s="7">
        <v>959905.5</v>
      </c>
      <c r="AJ7476" s="31"/>
      <c r="AK7476" s="37">
        <v>0.10096839000000001</v>
      </c>
      <c r="AN7476" s="6"/>
    </row>
    <row r="7477" spans="1:40" x14ac:dyDescent="0.25">
      <c r="A7477" s="6">
        <v>0.60211805555555553</v>
      </c>
      <c r="B7477">
        <v>0.28000000000000003</v>
      </c>
      <c r="C7477">
        <f>B7477+0.68</f>
        <v>0.96000000000000008</v>
      </c>
      <c r="D7477" s="5">
        <f>C7477/(0.2905*LN(C7477)+0.3655)</f>
        <v>2.7146157496557359</v>
      </c>
      <c r="E7477" s="5">
        <f>D7477*100</f>
        <v>271.46157496557362</v>
      </c>
      <c r="F7477">
        <v>125.680827612228</v>
      </c>
      <c r="G7477" s="4">
        <f>75.6*1000/(287.05*(F7477+273))</f>
        <v>0.66060049254443431</v>
      </c>
      <c r="H7477" s="3">
        <f>SQRT(2*ABS(E7477)/G7477)</f>
        <v>28.668154311754105</v>
      </c>
      <c r="I7477" s="2">
        <f>(2/2*0.0254)^2*3.1416*H7477</f>
        <v>5.8105608682619048E-2</v>
      </c>
      <c r="J7477" s="26"/>
      <c r="K7477" s="26"/>
      <c r="L7477" s="26"/>
      <c r="M7477" s="26"/>
      <c r="N7477" s="39"/>
      <c r="O7477" s="9"/>
      <c r="P7477" s="8"/>
      <c r="Q7477" s="41"/>
      <c r="R7477" s="8"/>
      <c r="S7477" s="41"/>
      <c r="T7477" s="9"/>
      <c r="U7477" s="8"/>
      <c r="V7477" s="51"/>
      <c r="X7477" s="9"/>
      <c r="Y7477" s="9"/>
      <c r="Z7477" s="9"/>
      <c r="AA7477" s="8"/>
      <c r="AB7477" s="12"/>
      <c r="AC7477" s="11"/>
      <c r="AD7477" s="11"/>
      <c r="AE7477" s="11"/>
      <c r="AF7477" s="11"/>
      <c r="AG7477" s="11"/>
      <c r="AH7477" s="10"/>
      <c r="AI7477" s="7">
        <v>969333.1</v>
      </c>
      <c r="AJ7477" s="31"/>
      <c r="AK7477" s="38">
        <v>0.10670045</v>
      </c>
      <c r="AN7477" s="6"/>
    </row>
    <row r="7478" spans="1:40" x14ac:dyDescent="0.25">
      <c r="A7478" s="6">
        <v>0.60212962962962957</v>
      </c>
      <c r="B7478">
        <v>0.18</v>
      </c>
      <c r="C7478">
        <f>B7478+0.68</f>
        <v>0.8600000000000001</v>
      </c>
      <c r="D7478" s="5">
        <f>C7478/(0.2905*LN(C7478)+0.3655)</f>
        <v>2.6734148587386759</v>
      </c>
      <c r="E7478" s="5">
        <f>D7478*100</f>
        <v>267.34148587386761</v>
      </c>
      <c r="F7478">
        <v>125.516616638823</v>
      </c>
      <c r="G7478" s="4">
        <f>75.6*1000/(287.05*(F7478+273))</f>
        <v>0.66087269662673198</v>
      </c>
      <c r="H7478" s="3">
        <f>SQRT(2*ABS(E7478)/G7478)</f>
        <v>28.443908421983458</v>
      </c>
      <c r="I7478" s="2">
        <f>(2/2*0.0254)^2*3.1416*H7478</f>
        <v>5.7651099341766342E-2</v>
      </c>
      <c r="J7478" s="26"/>
      <c r="K7478" s="26"/>
      <c r="L7478" s="26"/>
      <c r="M7478" s="26"/>
      <c r="N7478" s="39"/>
      <c r="O7478" s="9"/>
      <c r="P7478" s="8"/>
      <c r="Q7478" s="41"/>
      <c r="R7478" s="8"/>
      <c r="S7478" s="41"/>
      <c r="T7478" s="9"/>
      <c r="U7478" s="8"/>
      <c r="V7478" s="51"/>
      <c r="X7478" s="9"/>
      <c r="Y7478" s="9"/>
      <c r="Z7478" s="9"/>
      <c r="AA7478" s="8"/>
      <c r="AB7478" s="12"/>
      <c r="AC7478" s="11"/>
      <c r="AD7478" s="11"/>
      <c r="AE7478" s="11"/>
      <c r="AF7478" s="11"/>
      <c r="AG7478" s="11"/>
      <c r="AH7478" s="10"/>
      <c r="AI7478" s="7">
        <v>971769.9</v>
      </c>
      <c r="AJ7478" s="31"/>
      <c r="AK7478" s="37">
        <v>0.11218888</v>
      </c>
      <c r="AN7478" s="6"/>
    </row>
    <row r="7479" spans="1:40" x14ac:dyDescent="0.25">
      <c r="A7479" s="6">
        <v>0.60214120370370372</v>
      </c>
      <c r="B7479">
        <v>0.25</v>
      </c>
      <c r="C7479">
        <f>B7479+0.68</f>
        <v>0.93</v>
      </c>
      <c r="D7479" s="5">
        <f>C7479/(0.2905*LN(C7479)+0.3655)</f>
        <v>2.7002056306030857</v>
      </c>
      <c r="E7479" s="5">
        <f>D7479*100</f>
        <v>270.02056306030858</v>
      </c>
      <c r="F7479">
        <v>125.34900066425899</v>
      </c>
      <c r="G7479" s="4">
        <f>75.6*1000/(287.05*(F7479+273))</f>
        <v>0.66115077645352482</v>
      </c>
      <c r="H7479" s="3">
        <f>SQRT(2*ABS(E7479)/G7479)</f>
        <v>28.580061628822044</v>
      </c>
      <c r="I7479" s="2">
        <f>(2/2*0.0254)^2*3.1416*H7479</f>
        <v>5.7927059379912327E-2</v>
      </c>
      <c r="J7479" s="26"/>
      <c r="K7479" s="26"/>
      <c r="L7479" s="26"/>
      <c r="M7479" s="26"/>
      <c r="N7479" s="39"/>
      <c r="O7479" s="9"/>
      <c r="P7479" s="8"/>
      <c r="Q7479" s="41"/>
      <c r="R7479" s="8"/>
      <c r="S7479" s="41"/>
      <c r="T7479" s="9"/>
      <c r="U7479" s="8"/>
      <c r="V7479" s="51"/>
      <c r="X7479" s="9"/>
      <c r="Y7479" s="9"/>
      <c r="Z7479" s="9"/>
      <c r="AA7479" s="8"/>
      <c r="AB7479" s="12"/>
      <c r="AC7479" s="11"/>
      <c r="AD7479" s="11"/>
      <c r="AE7479" s="11"/>
      <c r="AF7479" s="11"/>
      <c r="AG7479" s="11"/>
      <c r="AH7479" s="10"/>
      <c r="AI7479" s="7">
        <v>996350</v>
      </c>
      <c r="AJ7479" s="31"/>
      <c r="AK7479" s="37">
        <v>0.11500805</v>
      </c>
      <c r="AN7479" s="6"/>
    </row>
    <row r="7480" spans="1:40" x14ac:dyDescent="0.25">
      <c r="A7480" s="6">
        <v>0.60215277777777776</v>
      </c>
      <c r="B7480">
        <v>0.24</v>
      </c>
      <c r="C7480">
        <f>B7480+0.68</f>
        <v>0.92</v>
      </c>
      <c r="D7480" s="5">
        <f>C7480/(0.2905*LN(C7480)+0.3655)</f>
        <v>2.6957523293421808</v>
      </c>
      <c r="E7480" s="5">
        <f>D7480*100</f>
        <v>269.57523293421809</v>
      </c>
      <c r="F7480">
        <v>125.143778725061</v>
      </c>
      <c r="G7480" s="4">
        <f>75.6*1000/(287.05*(F7480+273))</f>
        <v>0.66149156450974045</v>
      </c>
      <c r="H7480" s="3">
        <f>SQRT(2*ABS(E7480)/G7480)</f>
        <v>28.549127308007535</v>
      </c>
      <c r="I7480" s="2">
        <f>(2/2*0.0254)^2*3.1416*H7480</f>
        <v>5.7864360626425658E-2</v>
      </c>
      <c r="J7480" s="26"/>
      <c r="K7480" s="26"/>
      <c r="L7480" s="26"/>
      <c r="M7480" s="26"/>
      <c r="N7480" s="39"/>
      <c r="O7480" s="9"/>
      <c r="P7480" s="8"/>
      <c r="Q7480" s="41"/>
      <c r="R7480" s="8"/>
      <c r="S7480" s="41"/>
      <c r="T7480" s="9"/>
      <c r="U7480" s="8"/>
      <c r="V7480" s="51"/>
      <c r="X7480" s="9"/>
      <c r="Y7480" s="9"/>
      <c r="Z7480" s="9"/>
      <c r="AA7480" s="8"/>
      <c r="AB7480" s="12"/>
      <c r="AC7480" s="11"/>
      <c r="AD7480" s="11"/>
      <c r="AE7480" s="11"/>
      <c r="AF7480" s="11"/>
      <c r="AG7480" s="11"/>
      <c r="AH7480" s="10"/>
      <c r="AI7480" s="7">
        <v>1114029.8</v>
      </c>
      <c r="AJ7480" s="31"/>
      <c r="AK7480" s="37">
        <v>0.11836307</v>
      </c>
      <c r="AN7480" s="6"/>
    </row>
    <row r="7481" spans="1:40" x14ac:dyDescent="0.25">
      <c r="A7481" s="6">
        <v>0.60216435185185191</v>
      </c>
      <c r="B7481">
        <v>0.24</v>
      </c>
      <c r="C7481">
        <f>B7481+0.68</f>
        <v>0.92</v>
      </c>
      <c r="D7481" s="5">
        <f>C7481/(0.2905*LN(C7481)+0.3655)</f>
        <v>2.6957523293421808</v>
      </c>
      <c r="E7481" s="5">
        <f>D7481*100</f>
        <v>269.57523293421809</v>
      </c>
      <c r="F7481">
        <v>124.989878253746</v>
      </c>
      <c r="G7481" s="4">
        <f>75.6*1000/(287.05*(F7481+273))</f>
        <v>0.66174735961688147</v>
      </c>
      <c r="H7481" s="3">
        <f>SQRT(2*ABS(E7481)/G7481)</f>
        <v>28.543609014041632</v>
      </c>
      <c r="I7481" s="2">
        <f>(2/2*0.0254)^2*3.1416*H7481</f>
        <v>5.785317595697357E-2</v>
      </c>
      <c r="J7481" s="26"/>
      <c r="K7481" s="26"/>
      <c r="L7481" s="26"/>
      <c r="M7481" s="26"/>
      <c r="N7481" s="39"/>
      <c r="O7481" s="9"/>
      <c r="P7481" s="8"/>
      <c r="Q7481" s="41"/>
      <c r="R7481" s="8"/>
      <c r="S7481" s="41"/>
      <c r="T7481" s="9"/>
      <c r="U7481" s="8"/>
      <c r="V7481" s="51"/>
      <c r="X7481" s="9"/>
      <c r="Y7481" s="9"/>
      <c r="Z7481" s="9"/>
      <c r="AA7481" s="8"/>
      <c r="AB7481" s="12"/>
      <c r="AC7481" s="11"/>
      <c r="AD7481" s="11"/>
      <c r="AE7481" s="11"/>
      <c r="AF7481" s="11"/>
      <c r="AG7481" s="11"/>
      <c r="AH7481" s="10"/>
      <c r="AI7481" s="7">
        <v>1030187.9</v>
      </c>
      <c r="AJ7481" s="31"/>
      <c r="AK7481" s="37">
        <v>0.12883632</v>
      </c>
      <c r="AN7481" s="6"/>
    </row>
    <row r="7482" spans="1:40" x14ac:dyDescent="0.25">
      <c r="A7482" s="6">
        <v>0.60217592592592595</v>
      </c>
      <c r="B7482">
        <v>0.31</v>
      </c>
      <c r="C7482">
        <f>B7482+0.68</f>
        <v>0.99</v>
      </c>
      <c r="D7482" s="5">
        <f>C7482/(0.2905*LN(C7482)+0.3655)</f>
        <v>2.7304290623909595</v>
      </c>
      <c r="E7482" s="5">
        <f>D7482*100</f>
        <v>273.04290623909594</v>
      </c>
      <c r="F7482">
        <v>124.80521578099101</v>
      </c>
      <c r="G7482" s="4">
        <f>75.6*1000/(287.05*(F7482+273))</f>
        <v>0.66205454488976934</v>
      </c>
      <c r="H7482" s="3">
        <f>SQRT(2*ABS(E7482)/G7482)</f>
        <v>28.719942173668301</v>
      </c>
      <c r="I7482" s="2">
        <f>(2/2*0.0254)^2*3.1416*H7482</f>
        <v>5.8210574115906882E-2</v>
      </c>
      <c r="J7482" s="26"/>
      <c r="K7482" s="26"/>
      <c r="L7482" s="26"/>
      <c r="M7482" s="26"/>
      <c r="N7482" s="39"/>
      <c r="O7482" s="9"/>
      <c r="P7482" s="8"/>
      <c r="Q7482" s="41"/>
      <c r="R7482" s="8"/>
      <c r="S7482" s="41"/>
      <c r="T7482" s="9"/>
      <c r="U7482" s="8"/>
      <c r="V7482" s="51"/>
      <c r="X7482" s="9"/>
      <c r="Y7482" s="9"/>
      <c r="Z7482" s="9"/>
      <c r="AA7482" s="8"/>
      <c r="AB7482" s="12"/>
      <c r="AC7482" s="11"/>
      <c r="AD7482" s="11"/>
      <c r="AE7482" s="11"/>
      <c r="AF7482" s="11"/>
      <c r="AG7482" s="11"/>
      <c r="AH7482" s="10"/>
      <c r="AI7482" s="7">
        <v>1091014.3999999999</v>
      </c>
      <c r="AJ7482" s="31"/>
      <c r="AK7482" s="37">
        <v>0.13046858</v>
      </c>
      <c r="AN7482" s="6"/>
    </row>
    <row r="7483" spans="1:40" x14ac:dyDescent="0.25">
      <c r="A7483" s="6">
        <v>0.60218749999999999</v>
      </c>
      <c r="B7483">
        <v>0.19</v>
      </c>
      <c r="C7483">
        <f>B7483+0.68</f>
        <v>0.87000000000000011</v>
      </c>
      <c r="D7483" s="5">
        <f>C7483/(0.2905*LN(C7483)+0.3655)</f>
        <v>2.6765576696495312</v>
      </c>
      <c r="E7483" s="5">
        <f>D7483*100</f>
        <v>267.6557669649531</v>
      </c>
      <c r="F7483">
        <v>124.593220256979</v>
      </c>
      <c r="G7483" s="4">
        <f>75.6*1000/(287.05*(F7483+273))</f>
        <v>0.66240755040650756</v>
      </c>
      <c r="H7483" s="3">
        <f>SQRT(2*ABS(E7483)/G7483)</f>
        <v>28.427630599283493</v>
      </c>
      <c r="I7483" s="2">
        <f>(2/2*0.0254)^2*3.1416*H7483</f>
        <v>5.7618106886593828E-2</v>
      </c>
      <c r="J7483" s="26"/>
      <c r="K7483" s="26"/>
      <c r="L7483" s="26"/>
      <c r="M7483" s="26"/>
      <c r="N7483" s="39"/>
      <c r="O7483" s="9"/>
      <c r="P7483" s="8"/>
      <c r="Q7483" s="41"/>
      <c r="R7483" s="8"/>
      <c r="S7483" s="41"/>
      <c r="T7483" s="9"/>
      <c r="U7483" s="8"/>
      <c r="V7483" s="51"/>
      <c r="X7483" s="9"/>
      <c r="Y7483" s="9"/>
      <c r="Z7483" s="9"/>
      <c r="AA7483" s="8"/>
      <c r="AB7483" s="12"/>
      <c r="AC7483" s="11"/>
      <c r="AD7483" s="11"/>
      <c r="AE7483" s="11"/>
      <c r="AF7483" s="11"/>
      <c r="AG7483" s="11"/>
      <c r="AH7483" s="10"/>
      <c r="AI7483" s="7">
        <v>1132372.5</v>
      </c>
      <c r="AJ7483" s="31"/>
      <c r="AK7483" s="37">
        <v>0.13450015000000001</v>
      </c>
      <c r="AN7483" s="6"/>
    </row>
    <row r="7484" spans="1:40" x14ac:dyDescent="0.25">
      <c r="A7484" s="6">
        <v>0.60219907407407403</v>
      </c>
      <c r="B7484">
        <v>0.19</v>
      </c>
      <c r="C7484">
        <f>B7484+0.68</f>
        <v>0.87000000000000011</v>
      </c>
      <c r="D7484" s="5">
        <f>C7484/(0.2905*LN(C7484)+0.3655)</f>
        <v>2.6765576696495312</v>
      </c>
      <c r="E7484" s="5">
        <f>D7484*100</f>
        <v>267.6557669649531</v>
      </c>
      <c r="F7484">
        <v>124.439368848981</v>
      </c>
      <c r="G7484" s="4">
        <f>75.6*1000/(287.05*(F7484+273))</f>
        <v>0.66266397274985445</v>
      </c>
      <c r="H7484" s="3">
        <f>SQRT(2*ABS(E7484)/G7484)</f>
        <v>28.422129934339576</v>
      </c>
      <c r="I7484" s="2">
        <f>(2/2*0.0254)^2*3.1416*H7484</f>
        <v>5.7606957948254454E-2</v>
      </c>
      <c r="J7484" s="26"/>
      <c r="K7484" s="26"/>
      <c r="L7484" s="26"/>
      <c r="M7484" s="26"/>
      <c r="N7484" s="39"/>
      <c r="O7484" s="9"/>
      <c r="P7484" s="8"/>
      <c r="Q7484" s="41"/>
      <c r="R7484" s="8"/>
      <c r="S7484" s="41"/>
      <c r="T7484" s="9"/>
      <c r="U7484" s="8"/>
      <c r="V7484" s="51"/>
      <c r="X7484" s="9"/>
      <c r="Y7484" s="9"/>
      <c r="Z7484" s="9"/>
      <c r="AA7484" s="8"/>
      <c r="AB7484" s="12"/>
      <c r="AC7484" s="11"/>
      <c r="AD7484" s="11"/>
      <c r="AE7484" s="11"/>
      <c r="AF7484" s="11"/>
      <c r="AG7484" s="11"/>
      <c r="AH7484" s="10"/>
      <c r="AI7484" s="7">
        <v>1126799.8</v>
      </c>
      <c r="AJ7484" s="31"/>
      <c r="AK7484" s="37">
        <v>0.13676057999999999</v>
      </c>
      <c r="AN7484" s="6"/>
    </row>
    <row r="7485" spans="1:40" x14ac:dyDescent="0.25">
      <c r="A7485" s="6">
        <v>0.60221064814814818</v>
      </c>
      <c r="B7485">
        <v>0.21</v>
      </c>
      <c r="C7485">
        <f>B7485+0.68</f>
        <v>0.89</v>
      </c>
      <c r="D7485" s="5">
        <f>C7485/(0.2905*LN(C7485)+0.3655)</f>
        <v>2.6835768077843052</v>
      </c>
      <c r="E7485" s="5">
        <f>D7485*100</f>
        <v>268.35768077843051</v>
      </c>
      <c r="F7485">
        <v>124.25818368201401</v>
      </c>
      <c r="G7485" s="4">
        <f>75.6*1000/(287.05*(F7485+273))</f>
        <v>0.66296620663068451</v>
      </c>
      <c r="H7485" s="3">
        <f>SQRT(2*ABS(E7485)/G7485)</f>
        <v>28.452885550390207</v>
      </c>
      <c r="I7485" s="2">
        <f>(2/2*0.0254)^2*3.1416*H7485</f>
        <v>5.7669294496732505E-2</v>
      </c>
      <c r="J7485" s="26"/>
      <c r="K7485" s="26"/>
      <c r="L7485" s="26"/>
      <c r="M7485" s="26"/>
      <c r="N7485" s="39"/>
      <c r="O7485" s="9"/>
      <c r="P7485" s="8"/>
      <c r="Q7485" s="41"/>
      <c r="R7485" s="8"/>
      <c r="S7485" s="41"/>
      <c r="T7485" s="9"/>
      <c r="U7485" s="8"/>
      <c r="V7485" s="51"/>
      <c r="X7485" s="9"/>
      <c r="Y7485" s="9"/>
      <c r="Z7485" s="9"/>
      <c r="AA7485" s="8"/>
      <c r="AB7485" s="12"/>
      <c r="AC7485" s="11"/>
      <c r="AD7485" s="11"/>
      <c r="AE7485" s="11"/>
      <c r="AF7485" s="11"/>
      <c r="AG7485" s="11"/>
      <c r="AH7485" s="10"/>
      <c r="AI7485" s="7">
        <v>1088324</v>
      </c>
      <c r="AJ7485" s="31"/>
      <c r="AK7485" s="37">
        <v>0.13796805000000001</v>
      </c>
      <c r="AN7485" s="6"/>
    </row>
    <row r="7486" spans="1:40" x14ac:dyDescent="0.25">
      <c r="A7486" s="6">
        <v>0.60222222222222221</v>
      </c>
      <c r="B7486">
        <v>0.2</v>
      </c>
      <c r="C7486">
        <f>B7486+0.68</f>
        <v>0.88000000000000012</v>
      </c>
      <c r="D7486" s="5">
        <f>C7486/(0.2905*LN(C7486)+0.3655)</f>
        <v>2.6799494252592178</v>
      </c>
      <c r="E7486" s="5">
        <f>D7486*100</f>
        <v>267.99494252592177</v>
      </c>
      <c r="F7486">
        <v>124.11803463749</v>
      </c>
      <c r="G7486" s="4">
        <f>75.6*1000/(287.05*(F7486+273))</f>
        <v>0.66320017757208438</v>
      </c>
      <c r="H7486" s="3">
        <f>SQRT(2*ABS(E7486)/G7486)</f>
        <v>28.428633200983406</v>
      </c>
      <c r="I7486" s="2">
        <f>(2/2*0.0254)^2*3.1416*H7486</f>
        <v>5.7620138994465379E-2</v>
      </c>
      <c r="J7486" s="26"/>
      <c r="K7486" s="26"/>
      <c r="L7486" s="26"/>
      <c r="M7486" s="26"/>
      <c r="N7486" s="39"/>
      <c r="O7486" s="9"/>
      <c r="P7486" s="8"/>
      <c r="Q7486" s="41"/>
      <c r="R7486" s="8"/>
      <c r="S7486" s="41"/>
      <c r="T7486" s="9"/>
      <c r="U7486" s="8"/>
      <c r="V7486" s="51"/>
      <c r="X7486" s="9"/>
      <c r="Y7486" s="9"/>
      <c r="Z7486" s="9"/>
      <c r="AA7486" s="8"/>
      <c r="AB7486" s="12"/>
      <c r="AC7486" s="11"/>
      <c r="AD7486" s="11"/>
      <c r="AE7486" s="11"/>
      <c r="AF7486" s="11"/>
      <c r="AG7486" s="11"/>
      <c r="AH7486" s="10"/>
      <c r="AI7486" s="7">
        <v>1101467.6000000001</v>
      </c>
      <c r="AJ7486" s="31"/>
      <c r="AK7486" s="37">
        <v>0.14023994000000001</v>
      </c>
      <c r="AN7486" s="6"/>
    </row>
    <row r="7487" spans="1:40" x14ac:dyDescent="0.25">
      <c r="A7487" s="6">
        <v>0.60223379629629636</v>
      </c>
      <c r="B7487">
        <v>0.27</v>
      </c>
      <c r="C7487">
        <f>B7487+0.68</f>
        <v>0.95000000000000007</v>
      </c>
      <c r="D7487" s="5">
        <f>C7487/(0.2905*LN(C7487)+0.3655)</f>
        <v>2.7096460417130221</v>
      </c>
      <c r="E7487" s="5">
        <f>D7487*100</f>
        <v>270.9646041713022</v>
      </c>
      <c r="F7487">
        <v>123.892452809026</v>
      </c>
      <c r="G7487" s="4">
        <f>75.6*1000/(287.05*(F7487+273))</f>
        <v>0.66357712076572661</v>
      </c>
      <c r="H7487" s="3">
        <f>SQRT(2*ABS(E7487)/G7487)</f>
        <v>28.577588445605226</v>
      </c>
      <c r="I7487" s="2">
        <f>(2/2*0.0254)^2*3.1416*H7487</f>
        <v>5.7922046646457843E-2</v>
      </c>
      <c r="J7487" s="26"/>
      <c r="K7487" s="26"/>
      <c r="L7487" s="26"/>
      <c r="M7487" s="26"/>
      <c r="N7487" s="39"/>
      <c r="O7487" s="9"/>
      <c r="P7487" s="8"/>
      <c r="Q7487" s="41"/>
      <c r="R7487" s="8"/>
      <c r="S7487" s="41"/>
      <c r="T7487" s="9"/>
      <c r="U7487" s="8"/>
      <c r="V7487" s="51"/>
      <c r="X7487" s="9"/>
      <c r="Y7487" s="9"/>
      <c r="Z7487" s="9"/>
      <c r="AA7487" s="8"/>
      <c r="AB7487" s="12"/>
      <c r="AC7487" s="11"/>
      <c r="AD7487" s="11"/>
      <c r="AE7487" s="11"/>
      <c r="AF7487" s="11"/>
      <c r="AG7487" s="11"/>
      <c r="AH7487" s="10"/>
      <c r="AI7487" s="7">
        <v>1115295.3999999999</v>
      </c>
      <c r="AJ7487" s="31"/>
      <c r="AK7487" s="37">
        <v>0.14154917</v>
      </c>
      <c r="AN7487" s="6"/>
    </row>
    <row r="7488" spans="1:40" x14ac:dyDescent="0.25">
      <c r="A7488" s="6">
        <v>0.6022453703703704</v>
      </c>
      <c r="B7488">
        <v>0.24</v>
      </c>
      <c r="C7488">
        <f>B7488+0.68</f>
        <v>0.92</v>
      </c>
      <c r="D7488" s="5">
        <f>C7488/(0.2905*LN(C7488)+0.3655)</f>
        <v>2.6957523293421808</v>
      </c>
      <c r="E7488" s="5">
        <f>D7488*100</f>
        <v>269.57523293421809</v>
      </c>
      <c r="F7488">
        <v>123.728411861841</v>
      </c>
      <c r="G7488" s="4">
        <f>75.6*1000/(287.05*(F7488+273))</f>
        <v>0.66385149944939559</v>
      </c>
      <c r="H7488" s="3">
        <f>SQRT(2*ABS(E7488)/G7488)</f>
        <v>28.498337284169693</v>
      </c>
      <c r="I7488" s="2">
        <f>(2/2*0.0254)^2*3.1416*H7488</f>
        <v>5.7761417645932053E-2</v>
      </c>
      <c r="J7488" s="26"/>
      <c r="K7488" s="26"/>
      <c r="L7488" s="26"/>
      <c r="M7488" s="26"/>
      <c r="N7488" s="39"/>
      <c r="O7488" s="9"/>
      <c r="P7488" s="8"/>
      <c r="Q7488" s="41"/>
      <c r="R7488" s="8"/>
      <c r="S7488" s="41"/>
      <c r="T7488" s="9"/>
      <c r="U7488" s="8"/>
      <c r="V7488" s="51"/>
      <c r="X7488" s="9"/>
      <c r="Y7488" s="9"/>
      <c r="Z7488" s="9"/>
      <c r="AA7488" s="8"/>
      <c r="AB7488" s="12"/>
      <c r="AC7488" s="11"/>
      <c r="AD7488" s="11"/>
      <c r="AE7488" s="11"/>
      <c r="AF7488" s="11"/>
      <c r="AG7488" s="11"/>
      <c r="AH7488" s="10"/>
      <c r="AI7488" s="7">
        <v>1037999.8</v>
      </c>
      <c r="AJ7488" s="31"/>
      <c r="AK7488" s="37">
        <v>0.14641277</v>
      </c>
      <c r="AN7488" s="6"/>
    </row>
    <row r="7489" spans="1:40" x14ac:dyDescent="0.25">
      <c r="A7489" s="6">
        <v>0.60225694444444444</v>
      </c>
      <c r="B7489">
        <v>0.18</v>
      </c>
      <c r="C7489">
        <f>B7489+0.68</f>
        <v>0.8600000000000001</v>
      </c>
      <c r="D7489" s="5">
        <f>C7489/(0.2905*LN(C7489)+0.3655)</f>
        <v>2.6734148587386759</v>
      </c>
      <c r="E7489" s="5">
        <f>D7489*100</f>
        <v>267.34148587386761</v>
      </c>
      <c r="F7489">
        <v>123.574637676592</v>
      </c>
      <c r="G7489" s="4">
        <f>75.6*1000/(287.05*(F7489+273))</f>
        <v>0.66410891183474674</v>
      </c>
      <c r="H7489" s="3">
        <f>SQRT(2*ABS(E7489)/G7489)</f>
        <v>28.374519935755565</v>
      </c>
      <c r="I7489" s="2">
        <f>(2/2*0.0254)^2*3.1416*H7489</f>
        <v>5.7510460353152271E-2</v>
      </c>
      <c r="J7489" s="26"/>
      <c r="K7489" s="26"/>
      <c r="L7489" s="26"/>
      <c r="M7489" s="26"/>
      <c r="N7489" s="39"/>
      <c r="O7489" s="9"/>
      <c r="P7489" s="8"/>
      <c r="Q7489" s="41"/>
      <c r="R7489" s="8"/>
      <c r="S7489" s="41"/>
      <c r="T7489" s="9"/>
      <c r="U7489" s="8"/>
      <c r="V7489" s="51"/>
      <c r="X7489" s="9"/>
      <c r="Y7489" s="9"/>
      <c r="Z7489" s="9"/>
      <c r="AA7489" s="8"/>
      <c r="AB7489" s="12"/>
      <c r="AC7489" s="11"/>
      <c r="AD7489" s="11"/>
      <c r="AE7489" s="11"/>
      <c r="AF7489" s="11"/>
      <c r="AG7489" s="11"/>
      <c r="AH7489" s="10"/>
      <c r="AI7489" s="7">
        <v>1088918.3999999999</v>
      </c>
      <c r="AJ7489" s="31"/>
      <c r="AK7489" s="37">
        <v>0.14650626999999999</v>
      </c>
      <c r="AN7489" s="6"/>
    </row>
    <row r="7490" spans="1:40" x14ac:dyDescent="0.25">
      <c r="A7490" s="6">
        <v>0.60226851851851848</v>
      </c>
      <c r="B7490">
        <v>0.17</v>
      </c>
      <c r="C7490">
        <f>B7490+0.68</f>
        <v>0.85000000000000009</v>
      </c>
      <c r="D7490" s="5">
        <f>C7490/(0.2905*LN(C7490)+0.3655)</f>
        <v>2.6705352691482691</v>
      </c>
      <c r="E7490" s="5">
        <f>D7490*100</f>
        <v>267.05352691482693</v>
      </c>
      <c r="F7490">
        <v>123.466076445341</v>
      </c>
      <c r="G7490" s="4">
        <f>75.6*1000/(287.05*(F7490+273))</f>
        <v>0.66429075962813167</v>
      </c>
      <c r="H7490" s="3">
        <f>SQRT(2*ABS(E7490)/G7490)</f>
        <v>28.355352534489498</v>
      </c>
      <c r="I7490" s="2">
        <f>(2/2*0.0254)^2*3.1416*H7490</f>
        <v>5.7471611200000744E-2</v>
      </c>
      <c r="J7490" s="26"/>
      <c r="K7490" s="26"/>
      <c r="L7490" s="26"/>
      <c r="M7490" s="26"/>
      <c r="N7490" s="39"/>
      <c r="O7490" s="9"/>
      <c r="P7490" s="8"/>
      <c r="Q7490" s="41"/>
      <c r="R7490" s="8"/>
      <c r="S7490" s="41"/>
      <c r="T7490" s="9"/>
      <c r="U7490" s="8"/>
      <c r="V7490" s="51"/>
      <c r="X7490" s="9"/>
      <c r="Y7490" s="9"/>
      <c r="Z7490" s="9"/>
      <c r="AA7490" s="8"/>
      <c r="AB7490" s="12"/>
      <c r="AC7490" s="11"/>
      <c r="AD7490" s="11"/>
      <c r="AE7490" s="11"/>
      <c r="AF7490" s="11"/>
      <c r="AG7490" s="11"/>
      <c r="AH7490" s="10"/>
      <c r="AI7490" s="7">
        <v>1047096.3</v>
      </c>
      <c r="AJ7490" s="31"/>
      <c r="AK7490" s="37">
        <v>0.14662807999999999</v>
      </c>
      <c r="AN7490" s="6"/>
    </row>
    <row r="7491" spans="1:40" x14ac:dyDescent="0.25">
      <c r="A7491" s="6">
        <v>0.60228009259259263</v>
      </c>
      <c r="B7491">
        <v>0.22</v>
      </c>
      <c r="C7491">
        <f>B7491+0.68</f>
        <v>0.9</v>
      </c>
      <c r="D7491" s="5">
        <f>C7491/(0.2905*LN(C7491)+0.3655)</f>
        <v>2.6874273799901629</v>
      </c>
      <c r="E7491" s="5">
        <f>D7491*100</f>
        <v>268.7427379990163</v>
      </c>
      <c r="F7491">
        <v>123.264494961796</v>
      </c>
      <c r="G7491" s="4">
        <f>75.6*1000/(287.05*(F7491+273))</f>
        <v>0.6646286872460071</v>
      </c>
      <c r="H7491" s="3">
        <f>SQRT(2*ABS(E7491)/G7491)</f>
        <v>28.437657887273652</v>
      </c>
      <c r="I7491" s="2">
        <f>(2/2*0.0254)^2*3.1416*H7491</f>
        <v>5.7638430541397973E-2</v>
      </c>
      <c r="J7491" s="26"/>
      <c r="K7491" s="26"/>
      <c r="L7491" s="26"/>
      <c r="M7491" s="26"/>
      <c r="N7491" s="39"/>
      <c r="O7491" s="9"/>
      <c r="P7491" s="8"/>
      <c r="Q7491" s="41"/>
      <c r="R7491" s="8"/>
      <c r="S7491" s="41"/>
      <c r="T7491" s="9"/>
      <c r="U7491" s="8"/>
      <c r="V7491" s="51"/>
      <c r="X7491" s="9"/>
      <c r="Y7491" s="9"/>
      <c r="Z7491" s="9"/>
      <c r="AA7491" s="8"/>
      <c r="AB7491" s="12"/>
      <c r="AC7491" s="11"/>
      <c r="AD7491" s="11"/>
      <c r="AE7491" s="11"/>
      <c r="AF7491" s="11"/>
      <c r="AG7491" s="11"/>
      <c r="AH7491" s="10"/>
      <c r="AI7491" s="7">
        <v>1016803.4</v>
      </c>
      <c r="AJ7491" s="31"/>
      <c r="AK7491" s="37">
        <v>0.14192943</v>
      </c>
      <c r="AN7491" s="6"/>
    </row>
    <row r="7492" spans="1:40" x14ac:dyDescent="0.25">
      <c r="A7492" s="6">
        <v>0.60229166666666667</v>
      </c>
      <c r="B7492">
        <v>0.23</v>
      </c>
      <c r="C7492">
        <f>B7492+0.68</f>
        <v>0.91</v>
      </c>
      <c r="D7492" s="5">
        <f>C7492/(0.2905*LN(C7492)+0.3655)</f>
        <v>2.6914895144241178</v>
      </c>
      <c r="E7492" s="5">
        <f>D7492*100</f>
        <v>269.14895144241177</v>
      </c>
      <c r="F7492">
        <v>123.107346140424</v>
      </c>
      <c r="G7492" s="4">
        <f>75.6*1000/(287.05*(F7492+273))</f>
        <v>0.66489236732129087</v>
      </c>
      <c r="H7492" s="3">
        <f>SQRT(2*ABS(E7492)/G7492)</f>
        <v>28.453498337188911</v>
      </c>
      <c r="I7492" s="2">
        <f>(2/2*0.0254)^2*3.1416*H7492</f>
        <v>5.7670536514252857E-2</v>
      </c>
      <c r="J7492" s="26"/>
      <c r="K7492" s="26"/>
      <c r="L7492" s="26"/>
      <c r="M7492" s="26"/>
      <c r="N7492" s="39"/>
      <c r="O7492" s="9"/>
      <c r="P7492" s="8"/>
      <c r="Q7492" s="41"/>
      <c r="R7492" s="8"/>
      <c r="S7492" s="41"/>
      <c r="T7492" s="9"/>
      <c r="U7492" s="8"/>
      <c r="V7492" s="51"/>
      <c r="X7492" s="9"/>
      <c r="Y7492" s="9"/>
      <c r="Z7492" s="9"/>
      <c r="AA7492" s="8"/>
      <c r="AB7492" s="12"/>
      <c r="AC7492" s="11"/>
      <c r="AD7492" s="11"/>
      <c r="AE7492" s="11"/>
      <c r="AF7492" s="11"/>
      <c r="AG7492" s="11"/>
      <c r="AH7492" s="10"/>
      <c r="AI7492" s="7">
        <v>949242.9</v>
      </c>
      <c r="AJ7492" s="31"/>
      <c r="AK7492" s="37">
        <v>0.13700035999999999</v>
      </c>
      <c r="AN7492" s="6"/>
    </row>
    <row r="7493" spans="1:40" x14ac:dyDescent="0.25">
      <c r="A7493" s="6">
        <v>0.60230324074074071</v>
      </c>
      <c r="B7493">
        <v>0.26</v>
      </c>
      <c r="C7493">
        <f>B7493+0.68</f>
        <v>0.94000000000000006</v>
      </c>
      <c r="D7493" s="5">
        <f>C7493/(0.2905*LN(C7493)+0.3655)</f>
        <v>2.7048398588920084</v>
      </c>
      <c r="E7493" s="5">
        <f>D7493*100</f>
        <v>270.48398588920082</v>
      </c>
      <c r="F7493">
        <v>122.933132729693</v>
      </c>
      <c r="G7493" s="4">
        <f>75.6*1000/(287.05*(F7493+273))</f>
        <v>0.66518492471925716</v>
      </c>
      <c r="H7493" s="3">
        <f>SQRT(2*ABS(E7493)/G7493)</f>
        <v>28.517705356186482</v>
      </c>
      <c r="I7493" s="2">
        <f>(2/2*0.0254)^2*3.1416*H7493</f>
        <v>5.7800673525515586E-2</v>
      </c>
      <c r="J7493" s="26"/>
      <c r="K7493" s="26"/>
      <c r="L7493" s="26"/>
      <c r="M7493" s="26"/>
      <c r="N7493" s="39"/>
      <c r="O7493" s="9"/>
      <c r="P7493" s="8"/>
      <c r="Q7493" s="41"/>
      <c r="R7493" s="8"/>
      <c r="S7493" s="41"/>
      <c r="T7493" s="9"/>
      <c r="U7493" s="8"/>
      <c r="V7493" s="51"/>
      <c r="X7493" s="9"/>
      <c r="Y7493" s="9"/>
      <c r="Z7493" s="9"/>
      <c r="AA7493" s="8"/>
      <c r="AB7493" s="12"/>
      <c r="AC7493" s="11"/>
      <c r="AD7493" s="11"/>
      <c r="AE7493" s="11"/>
      <c r="AF7493" s="11"/>
      <c r="AG7493" s="11"/>
      <c r="AH7493" s="10"/>
      <c r="AI7493" s="7">
        <v>1057721.7</v>
      </c>
      <c r="AJ7493" s="31"/>
      <c r="AK7493" s="37">
        <v>0.13452734999999999</v>
      </c>
      <c r="AN7493" s="6"/>
    </row>
    <row r="7494" spans="1:40" x14ac:dyDescent="0.25">
      <c r="A7494" s="6">
        <v>0.60231481481481486</v>
      </c>
      <c r="B7494">
        <v>0.21</v>
      </c>
      <c r="C7494">
        <f>B7494+0.68</f>
        <v>0.89</v>
      </c>
      <c r="D7494" s="5">
        <f>C7494/(0.2905*LN(C7494)+0.3655)</f>
        <v>2.6835768077843052</v>
      </c>
      <c r="E7494" s="5">
        <f>D7494*100</f>
        <v>268.35768077843051</v>
      </c>
      <c r="F7494">
        <v>122.765767865207</v>
      </c>
      <c r="G7494" s="4">
        <f>75.6*1000/(287.05*(F7494+273))</f>
        <v>0.66546622389625343</v>
      </c>
      <c r="H7494" s="3">
        <f>SQRT(2*ABS(E7494)/G7494)</f>
        <v>28.399389493016475</v>
      </c>
      <c r="I7494" s="2">
        <f>(2/2*0.0254)^2*3.1416*H7494</f>
        <v>5.7560866833688058E-2</v>
      </c>
      <c r="J7494" s="26"/>
      <c r="K7494" s="26"/>
      <c r="L7494" s="26"/>
      <c r="M7494" s="26"/>
      <c r="N7494" s="39"/>
      <c r="O7494" s="9"/>
      <c r="P7494" s="8"/>
      <c r="Q7494" s="41"/>
      <c r="R7494" s="8"/>
      <c r="S7494" s="41"/>
      <c r="T7494" s="9"/>
      <c r="U7494" s="8"/>
      <c r="V7494" s="51"/>
      <c r="X7494" s="9"/>
      <c r="Y7494" s="9"/>
      <c r="Z7494" s="9"/>
      <c r="AA7494" s="8"/>
      <c r="AB7494" s="12"/>
      <c r="AC7494" s="11"/>
      <c r="AD7494" s="11"/>
      <c r="AE7494" s="11"/>
      <c r="AF7494" s="11"/>
      <c r="AG7494" s="11"/>
      <c r="AH7494" s="10"/>
      <c r="AI7494" s="7">
        <v>1133140.8999999999</v>
      </c>
      <c r="AJ7494" s="31"/>
      <c r="AK7494" s="37">
        <v>0.13783864000000001</v>
      </c>
      <c r="AN7494" s="6"/>
    </row>
    <row r="7495" spans="1:40" x14ac:dyDescent="0.25">
      <c r="A7495" s="6">
        <v>0.6023263888888889</v>
      </c>
      <c r="B7495">
        <v>0.17</v>
      </c>
      <c r="C7495">
        <f>B7495+0.68</f>
        <v>0.85000000000000009</v>
      </c>
      <c r="D7495" s="5">
        <f>C7495/(0.2905*LN(C7495)+0.3655)</f>
        <v>2.6705352691482691</v>
      </c>
      <c r="E7495" s="5">
        <f>D7495*100</f>
        <v>267.05352691482693</v>
      </c>
      <c r="F7495">
        <v>122.55743848843299</v>
      </c>
      <c r="G7495" s="4">
        <f>75.6*1000/(287.05*(F7495+273))</f>
        <v>0.66581670691135808</v>
      </c>
      <c r="H7495" s="3">
        <f>SQRT(2*ABS(E7495)/G7495)</f>
        <v>28.322840889413101</v>
      </c>
      <c r="I7495" s="2">
        <f>(2/2*0.0254)^2*3.1416*H7495</f>
        <v>5.7405715471036331E-2</v>
      </c>
      <c r="J7495" s="26"/>
      <c r="K7495" s="26"/>
      <c r="L7495" s="26"/>
      <c r="M7495" s="26"/>
      <c r="N7495" s="39"/>
      <c r="O7495" s="9"/>
      <c r="P7495" s="8"/>
      <c r="Q7495" s="41"/>
      <c r="R7495" s="8"/>
      <c r="S7495" s="41"/>
      <c r="T7495" s="9"/>
      <c r="U7495" s="8"/>
      <c r="V7495" s="51"/>
      <c r="X7495" s="9"/>
      <c r="Y7495" s="9"/>
      <c r="Z7495" s="9"/>
      <c r="AA7495" s="8"/>
      <c r="AB7495" s="12"/>
      <c r="AC7495" s="11"/>
      <c r="AD7495" s="11"/>
      <c r="AE7495" s="11"/>
      <c r="AF7495" s="11"/>
      <c r="AG7495" s="11"/>
      <c r="AH7495" s="10"/>
      <c r="AI7495" s="7">
        <v>1063788.6000000001</v>
      </c>
      <c r="AJ7495" s="31"/>
      <c r="AK7495" s="37">
        <v>0.14253444000000001</v>
      </c>
      <c r="AN7495" s="6"/>
    </row>
    <row r="7496" spans="1:40" x14ac:dyDescent="0.25">
      <c r="A7496" s="6">
        <v>0.60233796296296294</v>
      </c>
      <c r="B7496">
        <v>0.22</v>
      </c>
      <c r="C7496">
        <f>B7496+0.68</f>
        <v>0.9</v>
      </c>
      <c r="D7496" s="5">
        <f>C7496/(0.2905*LN(C7496)+0.3655)</f>
        <v>2.6874273799901629</v>
      </c>
      <c r="E7496" s="5">
        <f>D7496*100</f>
        <v>268.7427379990163</v>
      </c>
      <c r="F7496">
        <v>122.379866203398</v>
      </c>
      <c r="G7496" s="4">
        <f>75.6*1000/(287.05*(F7496+273))</f>
        <v>0.66611573729749274</v>
      </c>
      <c r="H7496" s="3">
        <f>SQRT(2*ABS(E7496)/G7496)</f>
        <v>28.405897754684275</v>
      </c>
      <c r="I7496" s="2">
        <f>(2/2*0.0254)^2*3.1416*H7496</f>
        <v>5.7574058003986676E-2</v>
      </c>
      <c r="J7496" s="26"/>
      <c r="K7496" s="26"/>
      <c r="L7496" s="26"/>
      <c r="M7496" s="26"/>
      <c r="N7496" s="39"/>
      <c r="O7496" s="9"/>
      <c r="P7496" s="8"/>
      <c r="Q7496" s="41"/>
      <c r="R7496" s="8"/>
      <c r="S7496" s="41"/>
      <c r="T7496" s="9"/>
      <c r="U7496" s="8"/>
      <c r="V7496" s="51"/>
      <c r="X7496" s="9"/>
      <c r="Y7496" s="9"/>
      <c r="Z7496" s="9"/>
      <c r="AA7496" s="8"/>
      <c r="AB7496" s="12"/>
      <c r="AC7496" s="11"/>
      <c r="AD7496" s="11"/>
      <c r="AE7496" s="11"/>
      <c r="AF7496" s="11"/>
      <c r="AG7496" s="11"/>
      <c r="AH7496" s="10"/>
      <c r="AI7496" s="7">
        <v>1109398.3</v>
      </c>
      <c r="AJ7496" s="31"/>
      <c r="AK7496" s="37">
        <v>0.14283425</v>
      </c>
      <c r="AN7496" s="6"/>
    </row>
    <row r="7497" spans="1:40" x14ac:dyDescent="0.25">
      <c r="A7497" s="6">
        <v>0.60234953703703698</v>
      </c>
      <c r="B7497">
        <v>0.21</v>
      </c>
      <c r="C7497">
        <f>B7497+0.68</f>
        <v>0.89</v>
      </c>
      <c r="D7497" s="5">
        <f>C7497/(0.2905*LN(C7497)+0.3655)</f>
        <v>2.6835768077843052</v>
      </c>
      <c r="E7497" s="5">
        <f>D7497*100</f>
        <v>268.35768077843051</v>
      </c>
      <c r="F7497">
        <v>122.21938399259</v>
      </c>
      <c r="G7497" s="4">
        <f>75.6*1000/(287.05*(F7497+273))</f>
        <v>0.66638621928928066</v>
      </c>
      <c r="H7497" s="3">
        <f>SQRT(2*ABS(E7497)/G7497)</f>
        <v>28.379778994898874</v>
      </c>
      <c r="I7497" s="2">
        <f>(2/2*0.0254)^2*3.1416*H7497</f>
        <v>5.752111959648188E-2</v>
      </c>
      <c r="J7497" s="26"/>
      <c r="K7497" s="26"/>
      <c r="L7497" s="26"/>
      <c r="M7497" s="26"/>
      <c r="N7497" s="39"/>
      <c r="O7497" s="9"/>
      <c r="P7497" s="8"/>
      <c r="Q7497" s="41"/>
      <c r="R7497" s="8"/>
      <c r="S7497" s="41"/>
      <c r="T7497" s="9"/>
      <c r="U7497" s="8"/>
      <c r="V7497" s="51"/>
      <c r="X7497" s="9"/>
      <c r="Y7497" s="9"/>
      <c r="Z7497" s="9"/>
      <c r="AA7497" s="8"/>
      <c r="AB7497" s="12"/>
      <c r="AC7497" s="11"/>
      <c r="AD7497" s="11"/>
      <c r="AE7497" s="11"/>
      <c r="AF7497" s="11"/>
      <c r="AG7497" s="11"/>
      <c r="AH7497" s="10"/>
      <c r="AI7497" s="7">
        <v>973205.2</v>
      </c>
      <c r="AJ7497" s="31"/>
      <c r="AK7497" s="37">
        <v>0.14399824</v>
      </c>
      <c r="AN7497" s="6"/>
    </row>
    <row r="7498" spans="1:40" x14ac:dyDescent="0.25">
      <c r="A7498" s="6">
        <v>0.60236111111111112</v>
      </c>
      <c r="B7498">
        <v>0.2</v>
      </c>
      <c r="C7498">
        <f>B7498+0.68</f>
        <v>0.88000000000000012</v>
      </c>
      <c r="D7498" s="5">
        <f>C7498/(0.2905*LN(C7498)+0.3655)</f>
        <v>2.6799494252592178</v>
      </c>
      <c r="E7498" s="5">
        <f>D7498*100</f>
        <v>267.99494252592177</v>
      </c>
      <c r="F7498">
        <v>122.04526071167101</v>
      </c>
      <c r="G7498" s="4">
        <f>75.6*1000/(287.05*(F7498+273))</f>
        <v>0.66667994096221717</v>
      </c>
      <c r="H7498" s="3">
        <f>SQRT(2*ABS(E7498)/G7498)</f>
        <v>28.354343924664914</v>
      </c>
      <c r="I7498" s="2">
        <f>(2/2*0.0254)^2*3.1416*H7498</f>
        <v>5.7469566914653901E-2</v>
      </c>
      <c r="J7498" s="26"/>
      <c r="K7498" s="26"/>
      <c r="L7498" s="26"/>
      <c r="M7498" s="26"/>
      <c r="N7498" s="39"/>
      <c r="O7498" s="9"/>
      <c r="P7498" s="8"/>
      <c r="Q7498" s="41"/>
      <c r="R7498" s="8"/>
      <c r="S7498" s="41"/>
      <c r="T7498" s="9"/>
      <c r="U7498" s="8"/>
      <c r="V7498" s="51"/>
      <c r="X7498" s="9"/>
      <c r="Y7498" s="9"/>
      <c r="Z7498" s="9"/>
      <c r="AA7498" s="8"/>
      <c r="AB7498" s="12"/>
      <c r="AC7498" s="11"/>
      <c r="AD7498" s="11"/>
      <c r="AE7498" s="11"/>
      <c r="AF7498" s="11"/>
      <c r="AG7498" s="11"/>
      <c r="AH7498" s="10"/>
      <c r="AI7498" s="7">
        <v>535650.6</v>
      </c>
      <c r="AJ7498" s="31"/>
      <c r="AK7498" s="37">
        <v>0.14749092</v>
      </c>
      <c r="AN7498" s="6"/>
    </row>
    <row r="7499" spans="1:40" x14ac:dyDescent="0.25">
      <c r="A7499" s="6">
        <v>0.60237268518518516</v>
      </c>
      <c r="B7499">
        <v>0.13</v>
      </c>
      <c r="C7499">
        <f>B7499+0.68</f>
        <v>0.81</v>
      </c>
      <c r="D7499" s="5">
        <f>C7499/(0.2905*LN(C7499)+0.3655)</f>
        <v>2.6619733521604392</v>
      </c>
      <c r="E7499" s="5">
        <f>D7499*100</f>
        <v>266.19733521604394</v>
      </c>
      <c r="F7499">
        <v>121.840432434891</v>
      </c>
      <c r="G7499" s="4">
        <f>75.6*1000/(287.05*(F7499+273))</f>
        <v>0.66702578929043665</v>
      </c>
      <c r="H7499" s="3">
        <f>SQRT(2*ABS(E7499)/G7499)</f>
        <v>28.251761866731695</v>
      </c>
      <c r="I7499" s="2">
        <f>(2/2*0.0254)^2*3.1416*H7499</f>
        <v>5.7261650044551048E-2</v>
      </c>
      <c r="J7499" s="26"/>
      <c r="K7499" s="26"/>
      <c r="L7499" s="26"/>
      <c r="M7499" s="26"/>
      <c r="N7499" s="39"/>
      <c r="O7499" s="9"/>
      <c r="P7499" s="8"/>
      <c r="Q7499" s="41"/>
      <c r="R7499" s="8"/>
      <c r="S7499" s="41"/>
      <c r="T7499" s="9"/>
      <c r="U7499" s="8"/>
      <c r="V7499" s="51"/>
      <c r="X7499" s="9"/>
      <c r="Y7499" s="9"/>
      <c r="Z7499" s="9"/>
      <c r="AA7499" s="8"/>
      <c r="AB7499" s="12"/>
      <c r="AC7499" s="11"/>
      <c r="AD7499" s="11"/>
      <c r="AE7499" s="11"/>
      <c r="AF7499" s="11"/>
      <c r="AG7499" s="11"/>
      <c r="AH7499" s="10"/>
      <c r="AI7499" s="7">
        <v>381893.5</v>
      </c>
      <c r="AJ7499" s="31"/>
      <c r="AK7499" s="38">
        <v>0.11651431</v>
      </c>
      <c r="AN7499" s="6"/>
    </row>
    <row r="7500" spans="1:40" x14ac:dyDescent="0.25">
      <c r="A7500" s="6">
        <v>0.60238425925925931</v>
      </c>
      <c r="B7500">
        <v>0.2</v>
      </c>
      <c r="C7500">
        <f>B7500+0.68</f>
        <v>0.88000000000000012</v>
      </c>
      <c r="D7500" s="5">
        <f>C7500/(0.2905*LN(C7500)+0.3655)</f>
        <v>2.6799494252592178</v>
      </c>
      <c r="E7500" s="5">
        <f>D7500*100</f>
        <v>267.99494252592177</v>
      </c>
      <c r="F7500">
        <v>121.690240589672</v>
      </c>
      <c r="G7500" s="4">
        <f>75.6*1000/(287.05*(F7500+273))</f>
        <v>0.66727961323589968</v>
      </c>
      <c r="H7500" s="3">
        <f>SQRT(2*ABS(E7500)/G7500)</f>
        <v>28.341600289602574</v>
      </c>
      <c r="I7500" s="2">
        <f>(2/2*0.0254)^2*3.1416*H7500</f>
        <v>5.7443737673466132E-2</v>
      </c>
      <c r="J7500" s="26"/>
      <c r="K7500" s="26"/>
      <c r="L7500" s="26"/>
      <c r="M7500" s="26"/>
      <c r="N7500" s="39"/>
      <c r="O7500" s="9"/>
      <c r="P7500" s="8"/>
      <c r="Q7500" s="41"/>
      <c r="R7500" s="8"/>
      <c r="S7500" s="41"/>
      <c r="T7500" s="9"/>
      <c r="U7500" s="8"/>
      <c r="V7500" s="51"/>
      <c r="X7500" s="9"/>
      <c r="Y7500" s="9"/>
      <c r="Z7500" s="9"/>
      <c r="AA7500" s="8"/>
      <c r="AB7500" s="12"/>
      <c r="AC7500" s="11"/>
      <c r="AD7500" s="11"/>
      <c r="AE7500" s="11"/>
      <c r="AF7500" s="11"/>
      <c r="AG7500" s="11"/>
      <c r="AH7500" s="10"/>
      <c r="AI7500" s="7">
        <v>404154.4</v>
      </c>
      <c r="AJ7500" s="31"/>
      <c r="AK7500" s="38">
        <v>8.6208179999999995E-2</v>
      </c>
      <c r="AN7500" s="6"/>
    </row>
    <row r="7501" spans="1:40" x14ac:dyDescent="0.25">
      <c r="A7501" s="6">
        <v>0.60239583333333335</v>
      </c>
      <c r="B7501">
        <v>0.17</v>
      </c>
      <c r="C7501">
        <f>B7501+0.68</f>
        <v>0.85000000000000009</v>
      </c>
      <c r="D7501" s="5">
        <f>C7501/(0.2905*LN(C7501)+0.3655)</f>
        <v>2.6705352691482691</v>
      </c>
      <c r="E7501" s="5">
        <f>D7501*100</f>
        <v>267.05352691482693</v>
      </c>
      <c r="F7501">
        <v>121.51617105996201</v>
      </c>
      <c r="G7501" s="4">
        <f>75.6*1000/(287.05*(F7501+273))</f>
        <v>0.66757403221535228</v>
      </c>
      <c r="H7501" s="3">
        <f>SQRT(2*ABS(E7501)/G7501)</f>
        <v>28.285537728215992</v>
      </c>
      <c r="I7501" s="2">
        <f>(2/2*0.0254)^2*3.1416*H7501</f>
        <v>5.7330108131143677E-2</v>
      </c>
      <c r="J7501" s="26"/>
      <c r="K7501" s="26"/>
      <c r="L7501" s="26"/>
      <c r="M7501" s="26"/>
      <c r="N7501" s="39"/>
      <c r="O7501" s="9"/>
      <c r="P7501" s="8"/>
      <c r="Q7501" s="41"/>
      <c r="R7501" s="8"/>
      <c r="S7501" s="41"/>
      <c r="T7501" s="9"/>
      <c r="U7501" s="8"/>
      <c r="V7501" s="51"/>
      <c r="X7501" s="9"/>
      <c r="Y7501" s="9"/>
      <c r="Z7501" s="9"/>
      <c r="AA7501" s="8"/>
      <c r="AB7501" s="12"/>
      <c r="AC7501" s="11"/>
      <c r="AD7501" s="11"/>
      <c r="AE7501" s="11"/>
      <c r="AF7501" s="11"/>
      <c r="AG7501" s="11"/>
      <c r="AH7501" s="10"/>
      <c r="AI7501" s="7">
        <v>423406.6</v>
      </c>
      <c r="AJ7501" s="31"/>
      <c r="AK7501" s="38">
        <v>7.4255219999999997E-2</v>
      </c>
      <c r="AN7501" s="6"/>
    </row>
    <row r="7502" spans="1:40" x14ac:dyDescent="0.25">
      <c r="A7502" s="6">
        <v>0.60240740740740739</v>
      </c>
      <c r="B7502">
        <v>0.21</v>
      </c>
      <c r="C7502">
        <f>B7502+0.68</f>
        <v>0.89</v>
      </c>
      <c r="D7502" s="5">
        <f>C7502/(0.2905*LN(C7502)+0.3655)</f>
        <v>2.6835768077843052</v>
      </c>
      <c r="E7502" s="5">
        <f>D7502*100</f>
        <v>268.35768077843051</v>
      </c>
      <c r="F7502">
        <v>121.345531827946</v>
      </c>
      <c r="G7502" s="4">
        <f>75.6*1000/(287.05*(F7502+273))</f>
        <v>0.66786290152152394</v>
      </c>
      <c r="H7502" s="3">
        <f>SQRT(2*ABS(E7502)/G7502)</f>
        <v>28.348386993536987</v>
      </c>
      <c r="I7502" s="2">
        <f>(2/2*0.0254)^2*3.1416*H7502</f>
        <v>5.745749320020041E-2</v>
      </c>
      <c r="J7502" s="26"/>
      <c r="K7502" s="26"/>
      <c r="L7502" s="26"/>
      <c r="M7502" s="26"/>
      <c r="N7502" s="39"/>
      <c r="O7502" s="9"/>
      <c r="P7502" s="8"/>
      <c r="Q7502" s="41"/>
      <c r="R7502" s="8"/>
      <c r="S7502" s="41"/>
      <c r="T7502" s="9"/>
      <c r="U7502" s="8"/>
      <c r="V7502" s="51"/>
      <c r="X7502" s="9"/>
      <c r="Y7502" s="9"/>
      <c r="Z7502" s="9"/>
      <c r="AA7502" s="8"/>
      <c r="AB7502" s="12"/>
      <c r="AC7502" s="11"/>
      <c r="AD7502" s="11"/>
      <c r="AE7502" s="11"/>
      <c r="AF7502" s="11"/>
      <c r="AG7502" s="11"/>
      <c r="AH7502" s="10"/>
      <c r="AI7502" s="7">
        <v>327887</v>
      </c>
      <c r="AJ7502" s="31"/>
      <c r="AK7502" s="38">
        <v>6.8969450000000002E-2</v>
      </c>
      <c r="AN7502" s="6"/>
    </row>
    <row r="7503" spans="1:40" x14ac:dyDescent="0.25">
      <c r="A7503" s="6">
        <v>0.60241898148148143</v>
      </c>
      <c r="B7503">
        <v>0.27</v>
      </c>
      <c r="C7503">
        <f>B7503+0.68</f>
        <v>0.95000000000000007</v>
      </c>
      <c r="D7503" s="5">
        <f>C7503/(0.2905*LN(C7503)+0.3655)</f>
        <v>2.7096460417130221</v>
      </c>
      <c r="E7503" s="5">
        <f>D7503*100</f>
        <v>270.9646041713022</v>
      </c>
      <c r="F7503">
        <v>121.14419939852201</v>
      </c>
      <c r="G7503" s="4">
        <f>75.6*1000/(287.05*(F7503+273))</f>
        <v>0.66820405194487331</v>
      </c>
      <c r="H7503" s="3">
        <f>SQRT(2*ABS(E7503)/G7503)</f>
        <v>28.478474837377007</v>
      </c>
      <c r="I7503" s="2">
        <f>(2/2*0.0254)^2*3.1416*H7503</f>
        <v>5.7721159750419679E-2</v>
      </c>
      <c r="J7503" s="26"/>
      <c r="K7503" s="26"/>
      <c r="L7503" s="26"/>
      <c r="M7503" s="26"/>
      <c r="N7503" s="39"/>
      <c r="O7503" s="9"/>
      <c r="P7503" s="8"/>
      <c r="Q7503" s="41"/>
      <c r="R7503" s="8"/>
      <c r="S7503" s="41"/>
      <c r="T7503" s="9"/>
      <c r="U7503" s="8"/>
      <c r="V7503" s="51"/>
      <c r="X7503" s="9"/>
      <c r="Y7503" s="9"/>
      <c r="Z7503" s="9"/>
      <c r="AA7503" s="8"/>
      <c r="AB7503" s="12"/>
      <c r="AC7503" s="11"/>
      <c r="AD7503" s="11"/>
      <c r="AE7503" s="11"/>
      <c r="AF7503" s="11"/>
      <c r="AG7503" s="11"/>
      <c r="AH7503" s="10"/>
      <c r="AI7503" s="7">
        <v>258171.6</v>
      </c>
      <c r="AJ7503" s="31"/>
      <c r="AK7503" s="38">
        <v>5.8346809999999999E-2</v>
      </c>
      <c r="AN7503" s="6"/>
    </row>
    <row r="7504" spans="1:40" x14ac:dyDescent="0.25">
      <c r="A7504" s="6">
        <v>0.60243055555555558</v>
      </c>
      <c r="B7504">
        <v>0.19</v>
      </c>
      <c r="C7504">
        <f>B7504+0.68</f>
        <v>0.87000000000000011</v>
      </c>
      <c r="D7504" s="5">
        <f>C7504/(0.2905*LN(C7504)+0.3655)</f>
        <v>2.6765576696495312</v>
      </c>
      <c r="E7504" s="5">
        <f>D7504*100</f>
        <v>267.6557669649531</v>
      </c>
      <c r="F7504">
        <v>120.980420984365</v>
      </c>
      <c r="G7504" s="4">
        <f>75.6*1000/(287.05*(F7504+273))</f>
        <v>0.66848182564664105</v>
      </c>
      <c r="H7504" s="3">
        <f>SQRT(2*ABS(E7504)/G7504)</f>
        <v>28.298179577712091</v>
      </c>
      <c r="I7504" s="2">
        <f>(2/2*0.0254)^2*3.1416*H7504</f>
        <v>5.7355731069818311E-2</v>
      </c>
      <c r="J7504" s="26"/>
      <c r="K7504" s="26"/>
      <c r="L7504" s="26"/>
      <c r="M7504" s="26"/>
      <c r="N7504" s="39"/>
      <c r="O7504" s="9"/>
      <c r="P7504" s="8"/>
      <c r="Q7504" s="41"/>
      <c r="R7504" s="8"/>
      <c r="S7504" s="41"/>
      <c r="T7504" s="9"/>
      <c r="U7504" s="8"/>
      <c r="V7504" s="51"/>
      <c r="X7504" s="9"/>
      <c r="Y7504" s="9"/>
      <c r="Z7504" s="9"/>
      <c r="AA7504" s="8"/>
      <c r="AB7504" s="12"/>
      <c r="AC7504" s="11"/>
      <c r="AD7504" s="11"/>
      <c r="AE7504" s="11"/>
      <c r="AF7504" s="11"/>
      <c r="AG7504" s="11"/>
      <c r="AH7504" s="10"/>
      <c r="AI7504" s="7">
        <v>227529.4</v>
      </c>
      <c r="AJ7504" s="31"/>
      <c r="AK7504" s="38">
        <v>4.3993530000000003E-2</v>
      </c>
      <c r="AN7504" s="6"/>
    </row>
    <row r="7505" spans="1:40" x14ac:dyDescent="0.25">
      <c r="A7505" s="6">
        <v>0.60244212962962962</v>
      </c>
      <c r="B7505">
        <v>0.18</v>
      </c>
      <c r="C7505">
        <f>B7505+0.68</f>
        <v>0.8600000000000001</v>
      </c>
      <c r="D7505" s="5">
        <f>C7505/(0.2905*LN(C7505)+0.3655)</f>
        <v>2.6734148587386759</v>
      </c>
      <c r="E7505" s="5">
        <f>D7505*100</f>
        <v>267.34148587386761</v>
      </c>
      <c r="F7505">
        <v>120.81324667719301</v>
      </c>
      <c r="G7505" s="4">
        <f>75.6*1000/(287.05*(F7505+273))</f>
        <v>0.66876559717287198</v>
      </c>
      <c r="H7505" s="3">
        <f>SQRT(2*ABS(E7505)/G7505)</f>
        <v>28.275559981247714</v>
      </c>
      <c r="I7505" s="2">
        <f>(2/2*0.0254)^2*3.1416*H7505</f>
        <v>5.7309884887799575E-2</v>
      </c>
      <c r="J7505" s="26"/>
      <c r="K7505" s="26"/>
      <c r="L7505" s="26"/>
      <c r="M7505" s="26"/>
      <c r="N7505" s="39"/>
      <c r="O7505" s="9"/>
      <c r="P7505" s="8"/>
      <c r="Q7505" s="41"/>
      <c r="R7505" s="8"/>
      <c r="S7505" s="41"/>
      <c r="T7505" s="9"/>
      <c r="U7505" s="8"/>
      <c r="V7505" s="51"/>
      <c r="X7505" s="9"/>
      <c r="Y7505" s="9"/>
      <c r="Z7505" s="9"/>
      <c r="AA7505" s="8"/>
      <c r="AB7505" s="12"/>
      <c r="AC7505" s="11"/>
      <c r="AD7505" s="11"/>
      <c r="AE7505" s="11"/>
      <c r="AF7505" s="11"/>
      <c r="AG7505" s="11"/>
      <c r="AH7505" s="10"/>
      <c r="AI7505" s="7">
        <v>207525</v>
      </c>
      <c r="AJ7505" s="31"/>
      <c r="AK7505" s="38">
        <v>3.5712479999999998E-2</v>
      </c>
      <c r="AN7505" s="6"/>
    </row>
    <row r="7506" spans="1:40" x14ac:dyDescent="0.25">
      <c r="A7506" s="6">
        <v>0.60245370370370377</v>
      </c>
      <c r="B7506">
        <v>0.22</v>
      </c>
      <c r="C7506">
        <f>B7506+0.68</f>
        <v>0.9</v>
      </c>
      <c r="D7506" s="5">
        <f>C7506/(0.2905*LN(C7506)+0.3655)</f>
        <v>2.6874273799901629</v>
      </c>
      <c r="E7506" s="5">
        <f>D7506*100</f>
        <v>268.7427379990163</v>
      </c>
      <c r="F7506">
        <v>120.64267747475699</v>
      </c>
      <c r="G7506" s="4">
        <f>75.6*1000/(287.05*(F7506+273))</f>
        <v>0.66905537981345908</v>
      </c>
      <c r="H7506" s="3">
        <f>SQRT(2*ABS(E7506)/G7506)</f>
        <v>28.343425266052037</v>
      </c>
      <c r="I7506" s="2">
        <f>(2/2*0.0254)^2*3.1416*H7506</f>
        <v>5.7447436598980287E-2</v>
      </c>
      <c r="J7506" s="26"/>
      <c r="K7506" s="26"/>
      <c r="L7506" s="26"/>
      <c r="M7506" s="26"/>
      <c r="N7506" s="39"/>
      <c r="O7506" s="9"/>
      <c r="P7506" s="8"/>
      <c r="Q7506" s="41"/>
      <c r="R7506" s="8"/>
      <c r="S7506" s="41"/>
      <c r="T7506" s="9"/>
      <c r="U7506" s="8"/>
      <c r="V7506" s="51"/>
      <c r="X7506" s="9"/>
      <c r="Y7506" s="9"/>
      <c r="Z7506" s="9"/>
      <c r="AA7506" s="8"/>
      <c r="AB7506" s="12"/>
      <c r="AC7506" s="11"/>
      <c r="AD7506" s="11"/>
      <c r="AE7506" s="11"/>
      <c r="AF7506" s="11"/>
      <c r="AG7506" s="11"/>
      <c r="AH7506" s="10"/>
      <c r="AI7506" s="7">
        <v>206540.4</v>
      </c>
      <c r="AJ7506" s="31"/>
      <c r="AK7506" s="38">
        <v>3.1978659999999999E-2</v>
      </c>
      <c r="AN7506" s="6"/>
    </row>
    <row r="7507" spans="1:40" x14ac:dyDescent="0.25">
      <c r="A7507" s="6">
        <v>0.60246527777777781</v>
      </c>
      <c r="B7507">
        <v>0.25</v>
      </c>
      <c r="C7507">
        <f>B7507+0.68</f>
        <v>0.93</v>
      </c>
      <c r="D7507" s="5">
        <f>C7507/(0.2905*LN(C7507)+0.3655)</f>
        <v>2.7002056306030857</v>
      </c>
      <c r="E7507" s="5">
        <f>D7507*100</f>
        <v>270.02056306030858</v>
      </c>
      <c r="F7507">
        <v>120.434606059643</v>
      </c>
      <c r="G7507" s="4">
        <f>75.6*1000/(287.05*(F7507+273))</f>
        <v>0.66940921574330181</v>
      </c>
      <c r="H7507" s="3">
        <f>SQRT(2*ABS(E7507)/G7507)</f>
        <v>28.403219733400192</v>
      </c>
      <c r="I7507" s="2">
        <f>(2/2*0.0254)^2*3.1416*H7507</f>
        <v>5.7568630097638587E-2</v>
      </c>
      <c r="J7507" s="26"/>
      <c r="K7507" s="26"/>
      <c r="L7507" s="26"/>
      <c r="M7507" s="26"/>
      <c r="N7507" s="39"/>
      <c r="O7507" s="9"/>
      <c r="P7507" s="8"/>
      <c r="Q7507" s="41"/>
      <c r="R7507" s="8"/>
      <c r="S7507" s="41"/>
      <c r="T7507" s="9"/>
      <c r="U7507" s="8"/>
      <c r="V7507" s="51"/>
      <c r="X7507" s="9"/>
      <c r="Y7507" s="9"/>
      <c r="Z7507" s="9"/>
      <c r="AA7507" s="8"/>
      <c r="AB7507" s="12"/>
      <c r="AC7507" s="11"/>
      <c r="AD7507" s="11"/>
      <c r="AE7507" s="11"/>
      <c r="AF7507" s="11"/>
      <c r="AG7507" s="11"/>
      <c r="AH7507" s="10"/>
      <c r="AI7507" s="7">
        <v>189491.9</v>
      </c>
      <c r="AJ7507" s="31"/>
      <c r="AK7507" s="37">
        <v>2.8496980000000002E-2</v>
      </c>
      <c r="AN7507" s="6"/>
    </row>
    <row r="7508" spans="1:40" x14ac:dyDescent="0.25">
      <c r="A7508" s="6">
        <v>0.60247685185185185</v>
      </c>
      <c r="B7508">
        <v>0.25</v>
      </c>
      <c r="C7508">
        <f>B7508+0.68</f>
        <v>0.93</v>
      </c>
      <c r="D7508" s="5">
        <f>C7508/(0.2905*LN(C7508)+0.3655)</f>
        <v>2.7002056306030857</v>
      </c>
      <c r="E7508" s="5">
        <f>D7508*100</f>
        <v>270.02056306030858</v>
      </c>
      <c r="F7508">
        <v>120.267485041627</v>
      </c>
      <c r="G7508" s="4">
        <f>75.6*1000/(287.05*(F7508+273))</f>
        <v>0.6696936845942989</v>
      </c>
      <c r="H7508" s="3">
        <f>SQRT(2*ABS(E7508)/G7508)</f>
        <v>28.397186609841558</v>
      </c>
      <c r="I7508" s="2">
        <f>(2/2*0.0254)^2*3.1416*H7508</f>
        <v>5.7556401953726015E-2</v>
      </c>
      <c r="J7508" s="26"/>
      <c r="K7508" s="26"/>
      <c r="L7508" s="26"/>
      <c r="M7508" s="26"/>
      <c r="N7508" s="39"/>
      <c r="O7508" s="9"/>
      <c r="P7508" s="8"/>
      <c r="Q7508" s="41"/>
      <c r="R7508" s="8"/>
      <c r="S7508" s="41"/>
      <c r="T7508" s="9"/>
      <c r="U7508" s="8"/>
      <c r="V7508" s="51"/>
      <c r="X7508" s="9"/>
      <c r="Y7508" s="9"/>
      <c r="Z7508" s="9"/>
      <c r="AA7508" s="8"/>
      <c r="AB7508" s="12"/>
      <c r="AC7508" s="11"/>
      <c r="AD7508" s="11"/>
      <c r="AE7508" s="11"/>
      <c r="AF7508" s="11"/>
      <c r="AG7508" s="11"/>
      <c r="AH7508" s="10"/>
      <c r="AI7508" s="7">
        <v>183393.6</v>
      </c>
      <c r="AJ7508" s="31"/>
      <c r="AK7508" s="37">
        <v>2.716325E-2</v>
      </c>
      <c r="AN7508" s="6"/>
    </row>
    <row r="7509" spans="1:40" x14ac:dyDescent="0.25">
      <c r="A7509" s="6">
        <v>0.60248842592592589</v>
      </c>
      <c r="B7509">
        <v>0.18</v>
      </c>
      <c r="C7509">
        <f>B7509+0.68</f>
        <v>0.8600000000000001</v>
      </c>
      <c r="D7509" s="5">
        <f>C7509/(0.2905*LN(C7509)+0.3655)</f>
        <v>2.6734148587386759</v>
      </c>
      <c r="E7509" s="5">
        <f>D7509*100</f>
        <v>267.34148587386761</v>
      </c>
      <c r="F7509">
        <v>120.107200618768</v>
      </c>
      <c r="G7509" s="4">
        <f>75.6*1000/(287.05*(F7509+273))</f>
        <v>0.66996674361117403</v>
      </c>
      <c r="H7509" s="3">
        <f>SQRT(2*ABS(E7509)/G7509)</f>
        <v>28.250201764004249</v>
      </c>
      <c r="I7509" s="2">
        <f>(2/2*0.0254)^2*3.1416*H7509</f>
        <v>5.7258487974276143E-2</v>
      </c>
      <c r="J7509" s="26"/>
      <c r="K7509" s="26"/>
      <c r="L7509" s="26"/>
      <c r="M7509" s="26"/>
      <c r="N7509" s="39"/>
      <c r="O7509" s="9"/>
      <c r="P7509" s="8"/>
      <c r="Q7509" s="41"/>
      <c r="R7509" s="8"/>
      <c r="S7509" s="41"/>
      <c r="T7509" s="9"/>
      <c r="U7509" s="8"/>
      <c r="V7509" s="51"/>
      <c r="X7509" s="9"/>
      <c r="Y7509" s="9"/>
      <c r="Z7509" s="9"/>
      <c r="AA7509" s="8"/>
      <c r="AB7509" s="12"/>
      <c r="AC7509" s="11"/>
      <c r="AD7509" s="11"/>
      <c r="AE7509" s="11"/>
      <c r="AF7509" s="11"/>
      <c r="AG7509" s="11"/>
      <c r="AH7509" s="10"/>
      <c r="AI7509" s="7">
        <v>186360.8</v>
      </c>
      <c r="AJ7509" s="31"/>
      <c r="AK7509" s="37">
        <v>2.4130680000000002E-2</v>
      </c>
      <c r="AN7509" s="6"/>
    </row>
    <row r="7510" spans="1:40" x14ac:dyDescent="0.25">
      <c r="A7510" s="6">
        <v>0.60250000000000004</v>
      </c>
      <c r="B7510">
        <v>0.22</v>
      </c>
      <c r="C7510">
        <f>B7510+0.68</f>
        <v>0.9</v>
      </c>
      <c r="D7510" s="5">
        <f>C7510/(0.2905*LN(C7510)+0.3655)</f>
        <v>2.6874273799901629</v>
      </c>
      <c r="E7510" s="5">
        <f>D7510*100</f>
        <v>268.7427379990163</v>
      </c>
      <c r="F7510">
        <v>119.943521378222</v>
      </c>
      <c r="G7510" s="4">
        <f>75.6*1000/(287.05*(F7510+273))</f>
        <v>0.67024581589973287</v>
      </c>
      <c r="H7510" s="3">
        <f>SQRT(2*ABS(E7510)/G7510)</f>
        <v>28.318243436650722</v>
      </c>
      <c r="I7510" s="2">
        <f>(2/2*0.0254)^2*3.1416*H7510</f>
        <v>5.7396397194448223E-2</v>
      </c>
      <c r="J7510" s="26"/>
      <c r="K7510" s="26"/>
      <c r="L7510" s="26"/>
      <c r="M7510" s="26"/>
      <c r="N7510" s="39"/>
      <c r="O7510" s="9"/>
      <c r="P7510" s="8"/>
      <c r="Q7510" s="41"/>
      <c r="R7510" s="8"/>
      <c r="S7510" s="41"/>
      <c r="T7510" s="9"/>
      <c r="U7510" s="8"/>
      <c r="V7510" s="51"/>
      <c r="X7510" s="9"/>
      <c r="Y7510" s="9"/>
      <c r="Z7510" s="9"/>
      <c r="AA7510" s="8"/>
      <c r="AB7510" s="12"/>
      <c r="AC7510" s="11"/>
      <c r="AD7510" s="11"/>
      <c r="AE7510" s="11"/>
      <c r="AF7510" s="11"/>
      <c r="AG7510" s="11"/>
      <c r="AH7510" s="10"/>
      <c r="AI7510" s="7">
        <v>198232.8</v>
      </c>
      <c r="AJ7510" s="31"/>
      <c r="AK7510" s="37">
        <v>2.4520520000000001E-2</v>
      </c>
      <c r="AN7510" s="6"/>
    </row>
    <row r="7511" spans="1:40" x14ac:dyDescent="0.25">
      <c r="A7511" s="6">
        <v>0.60251157407407407</v>
      </c>
      <c r="B7511">
        <v>2</v>
      </c>
      <c r="C7511">
        <f>B7511+0.68</f>
        <v>2.68</v>
      </c>
      <c r="D7511" s="5">
        <f>C7511/(0.2905*LN(C7511)+0.3655)</f>
        <v>4.1111875028505818</v>
      </c>
      <c r="E7511" s="5">
        <f>D7511*100</f>
        <v>411.11875028505818</v>
      </c>
      <c r="F7511">
        <v>120.086739857783</v>
      </c>
      <c r="G7511" s="4">
        <f>75.6*1000/(287.05*(F7511+273))</f>
        <v>0.67000161639628475</v>
      </c>
      <c r="H7511" s="3">
        <f>SQRT(2*ABS(E7511)/G7511)</f>
        <v>35.031659815147144</v>
      </c>
      <c r="I7511" s="2">
        <f>(2/2*0.0254)^2*3.1416*H7511</f>
        <v>7.1003382170542778E-2</v>
      </c>
      <c r="J7511" s="26"/>
      <c r="K7511" s="26"/>
      <c r="L7511" s="26"/>
      <c r="M7511" s="26"/>
      <c r="N7511" s="39"/>
      <c r="O7511" s="9"/>
      <c r="P7511" s="8"/>
      <c r="Q7511" s="41"/>
      <c r="R7511" s="8"/>
      <c r="S7511" s="41"/>
      <c r="T7511" s="9"/>
      <c r="U7511" s="8"/>
      <c r="V7511" s="51"/>
      <c r="X7511" s="9"/>
      <c r="Y7511" s="9"/>
      <c r="Z7511" s="9"/>
      <c r="AA7511" s="8"/>
      <c r="AB7511" s="12"/>
      <c r="AC7511" s="11"/>
      <c r="AD7511" s="11"/>
      <c r="AE7511" s="11"/>
      <c r="AF7511" s="11"/>
      <c r="AG7511" s="11"/>
      <c r="AH7511" s="10"/>
      <c r="AI7511" s="7">
        <v>201942.7</v>
      </c>
      <c r="AJ7511" s="31"/>
      <c r="AK7511" s="37">
        <v>2.0706019999999999E-2</v>
      </c>
      <c r="AN7511" s="6"/>
    </row>
    <row r="7512" spans="1:40" x14ac:dyDescent="0.25">
      <c r="A7512" s="6">
        <v>0.60252314814814811</v>
      </c>
      <c r="B7512">
        <v>1.38</v>
      </c>
      <c r="C7512">
        <f>B7512+0.68</f>
        <v>2.06</v>
      </c>
      <c r="D7512" s="5">
        <f>C7512/(0.2905*LN(C7512)+0.3655)</f>
        <v>3.5798314437168948</v>
      </c>
      <c r="E7512" s="5">
        <f>D7512*100</f>
        <v>357.98314437168949</v>
      </c>
      <c r="F7512">
        <v>120.322053375984</v>
      </c>
      <c r="G7512" s="4">
        <f>75.6*1000/(287.05*(F7512+273))</f>
        <v>0.6696007732800614</v>
      </c>
      <c r="H7512" s="3">
        <f>SQRT(2*ABS(E7512)/G7512)</f>
        <v>32.699289310074235</v>
      </c>
      <c r="I7512" s="2">
        <f>(2/2*0.0254)^2*3.1416*H7512</f>
        <v>6.6276052800228788E-2</v>
      </c>
      <c r="J7512" s="26"/>
      <c r="K7512" s="26"/>
      <c r="L7512" s="26"/>
      <c r="M7512" s="26"/>
      <c r="N7512" s="39"/>
      <c r="O7512" s="9"/>
      <c r="P7512" s="8"/>
      <c r="Q7512" s="41"/>
      <c r="R7512" s="8"/>
      <c r="S7512" s="41"/>
      <c r="T7512" s="9"/>
      <c r="U7512" s="8"/>
      <c r="V7512" s="51"/>
      <c r="X7512" s="9"/>
      <c r="Y7512" s="9"/>
      <c r="Z7512" s="9"/>
      <c r="AA7512" s="8"/>
      <c r="AB7512" s="12"/>
      <c r="AC7512" s="11"/>
      <c r="AD7512" s="11"/>
      <c r="AE7512" s="11"/>
      <c r="AF7512" s="11"/>
      <c r="AG7512" s="11"/>
      <c r="AH7512" s="10"/>
      <c r="AI7512" s="7">
        <v>186645.1</v>
      </c>
      <c r="AJ7512" s="31"/>
      <c r="AK7512" s="37">
        <v>2.0177299999999999E-2</v>
      </c>
      <c r="AN7512" s="6"/>
    </row>
    <row r="7513" spans="1:40" x14ac:dyDescent="0.25">
      <c r="A7513" s="6">
        <v>0.60253472222222226</v>
      </c>
      <c r="B7513">
        <v>3.1</v>
      </c>
      <c r="C7513">
        <f>B7513+0.68</f>
        <v>3.7800000000000002</v>
      </c>
      <c r="D7513" s="5">
        <f>C7513/(0.2905*LN(C7513)+0.3655)</f>
        <v>5.0280344525654881</v>
      </c>
      <c r="E7513" s="5">
        <f>D7513*100</f>
        <v>502.8034452565488</v>
      </c>
      <c r="F7513">
        <v>120.8541858146</v>
      </c>
      <c r="G7513" s="4">
        <f>75.6*1000/(287.05*(F7513+273))</f>
        <v>0.66869608239389577</v>
      </c>
      <c r="H7513" s="3">
        <f>SQRT(2*ABS(E7513)/G7513)</f>
        <v>38.779279052464936</v>
      </c>
      <c r="I7513" s="2">
        <f>(2/2*0.0254)^2*3.1416*H7513</f>
        <v>7.8599186718230768E-2</v>
      </c>
      <c r="J7513" s="26"/>
      <c r="K7513" s="26"/>
      <c r="L7513" s="26"/>
      <c r="M7513" s="26"/>
      <c r="N7513" s="39"/>
      <c r="O7513" s="9"/>
      <c r="P7513" s="8"/>
      <c r="Q7513" s="41"/>
      <c r="R7513" s="8"/>
      <c r="S7513" s="41"/>
      <c r="T7513" s="9"/>
      <c r="U7513" s="8"/>
      <c r="V7513" s="51"/>
      <c r="X7513" s="9"/>
      <c r="Y7513" s="9"/>
      <c r="Z7513" s="9"/>
      <c r="AA7513" s="8"/>
      <c r="AB7513" s="12"/>
      <c r="AC7513" s="11"/>
      <c r="AD7513" s="11"/>
      <c r="AE7513" s="11"/>
      <c r="AF7513" s="11"/>
      <c r="AG7513" s="11"/>
      <c r="AH7513" s="10"/>
      <c r="AI7513" s="7">
        <v>179659.2</v>
      </c>
      <c r="AJ7513" s="31"/>
      <c r="AK7513" s="37">
        <v>1.9251799999999999E-2</v>
      </c>
      <c r="AN7513" s="6"/>
    </row>
    <row r="7514" spans="1:40" x14ac:dyDescent="0.25">
      <c r="A7514" s="6">
        <v>0.6025462962962963</v>
      </c>
      <c r="B7514">
        <v>0.81</v>
      </c>
      <c r="C7514">
        <f>B7514+0.68</f>
        <v>1.4900000000000002</v>
      </c>
      <c r="D7514" s="5">
        <f>C7514/(0.2905*LN(C7514)+0.3655)</f>
        <v>3.0954962921671885</v>
      </c>
      <c r="E7514" s="5">
        <f>D7514*100</f>
        <v>309.54962921671887</v>
      </c>
      <c r="F7514">
        <v>121.54688792708301</v>
      </c>
      <c r="G7514" s="4">
        <f>75.6*1000/(287.05*(F7514+273))</f>
        <v>0.66752205922185404</v>
      </c>
      <c r="H7514" s="3">
        <f>SQRT(2*ABS(E7514)/G7514)</f>
        <v>30.454209487755676</v>
      </c>
      <c r="I7514" s="2">
        <f>(2/2*0.0254)^2*3.1416*H7514</f>
        <v>6.1725647210867207E-2</v>
      </c>
      <c r="J7514" s="26"/>
      <c r="K7514" s="26"/>
      <c r="L7514" s="26"/>
      <c r="M7514" s="26"/>
      <c r="N7514" s="39"/>
      <c r="O7514" s="9"/>
      <c r="P7514" s="8"/>
      <c r="Q7514" s="41"/>
      <c r="R7514" s="8"/>
      <c r="S7514" s="41"/>
      <c r="T7514" s="9"/>
      <c r="U7514" s="8"/>
      <c r="V7514" s="51"/>
      <c r="X7514" s="9"/>
      <c r="Y7514" s="9"/>
      <c r="Z7514" s="9"/>
      <c r="AA7514" s="8"/>
      <c r="AB7514" s="12"/>
      <c r="AC7514" s="11"/>
      <c r="AD7514" s="11"/>
      <c r="AE7514" s="11"/>
      <c r="AF7514" s="11"/>
      <c r="AG7514" s="11"/>
      <c r="AH7514" s="10"/>
      <c r="AI7514" s="7">
        <v>172960.1</v>
      </c>
      <c r="AJ7514" s="31"/>
      <c r="AK7514" s="37">
        <v>1.8758549999999999E-2</v>
      </c>
      <c r="AN7514" s="6"/>
    </row>
    <row r="7515" spans="1:40" x14ac:dyDescent="0.25">
      <c r="A7515" s="6">
        <v>0.60255787037037034</v>
      </c>
      <c r="B7515">
        <v>0.48</v>
      </c>
      <c r="C7515">
        <f>B7515+0.68</f>
        <v>1.1600000000000001</v>
      </c>
      <c r="D7515" s="5">
        <f>C7515/(0.2905*LN(C7515)+0.3655)</f>
        <v>2.8388510665038074</v>
      </c>
      <c r="E7515" s="5">
        <f>D7515*100</f>
        <v>283.88510665038075</v>
      </c>
      <c r="F7515">
        <v>121.615149603766</v>
      </c>
      <c r="G7515" s="4">
        <f>75.6*1000/(287.05*(F7515+273))</f>
        <v>0.66740658931394214</v>
      </c>
      <c r="H7515" s="3">
        <f>SQRT(2*ABS(E7515)/G7515)</f>
        <v>29.166952691442578</v>
      </c>
      <c r="I7515" s="2">
        <f>(2/2*0.0254)^2*3.1416*H7515</f>
        <v>5.9116590524928292E-2</v>
      </c>
      <c r="J7515" s="26"/>
      <c r="K7515" s="26"/>
      <c r="L7515" s="26"/>
      <c r="M7515" s="26"/>
      <c r="N7515" s="39"/>
      <c r="O7515" s="9"/>
      <c r="P7515" s="8"/>
      <c r="Q7515" s="41"/>
      <c r="R7515" s="8"/>
      <c r="S7515" s="41"/>
      <c r="T7515" s="9"/>
      <c r="U7515" s="8"/>
      <c r="V7515" s="51"/>
      <c r="X7515" s="9"/>
      <c r="Y7515" s="9"/>
      <c r="Z7515" s="9"/>
      <c r="AA7515" s="8"/>
      <c r="AB7515" s="12"/>
      <c r="AC7515" s="11"/>
      <c r="AD7515" s="11"/>
      <c r="AE7515" s="11"/>
      <c r="AF7515" s="11"/>
      <c r="AG7515" s="11"/>
      <c r="AH7515" s="10"/>
      <c r="AI7515" s="7">
        <v>170141.5</v>
      </c>
      <c r="AJ7515" s="31"/>
      <c r="AK7515" s="37">
        <v>1.8083430000000001E-2</v>
      </c>
      <c r="AN7515" s="6"/>
    </row>
    <row r="7516" spans="1:40" x14ac:dyDescent="0.25">
      <c r="A7516" s="6">
        <v>0.60256944444444438</v>
      </c>
      <c r="B7516">
        <v>0.96</v>
      </c>
      <c r="C7516">
        <f>B7516+0.68</f>
        <v>1.6400000000000001</v>
      </c>
      <c r="D7516" s="5">
        <f>C7516/(0.2905*LN(C7516)+0.3655)</f>
        <v>3.2206798549289433</v>
      </c>
      <c r="E7516" s="5">
        <f>D7516*100</f>
        <v>322.06798549289431</v>
      </c>
      <c r="F7516">
        <v>121.65610791535801</v>
      </c>
      <c r="G7516" s="4">
        <f>75.6*1000/(287.05*(F7516+273))</f>
        <v>0.6673373243348999</v>
      </c>
      <c r="H7516" s="3">
        <f>SQRT(2*ABS(E7516)/G7516)</f>
        <v>31.068198292856064</v>
      </c>
      <c r="I7516" s="2">
        <f>(2/2*0.0254)^2*3.1416*H7516</f>
        <v>6.2970100999440698E-2</v>
      </c>
      <c r="J7516" s="26"/>
      <c r="K7516" s="26"/>
      <c r="L7516" s="26"/>
      <c r="M7516" s="26"/>
      <c r="N7516" s="39"/>
      <c r="O7516" s="9"/>
      <c r="P7516" s="8"/>
      <c r="Q7516" s="41"/>
      <c r="R7516" s="8"/>
      <c r="S7516" s="41"/>
      <c r="T7516" s="9"/>
      <c r="U7516" s="8"/>
      <c r="V7516" s="51"/>
      <c r="X7516" s="9"/>
      <c r="Y7516" s="9"/>
      <c r="Z7516" s="9"/>
      <c r="AA7516" s="8"/>
      <c r="AB7516" s="12"/>
      <c r="AC7516" s="11"/>
      <c r="AD7516" s="11"/>
      <c r="AE7516" s="11"/>
      <c r="AF7516" s="11"/>
      <c r="AG7516" s="11"/>
      <c r="AH7516" s="10"/>
      <c r="AI7516" s="7">
        <v>163965</v>
      </c>
      <c r="AJ7516" s="31"/>
      <c r="AK7516" s="37">
        <v>1.7585529999999999E-2</v>
      </c>
      <c r="AN7516" s="6"/>
    </row>
    <row r="7517" spans="1:40" x14ac:dyDescent="0.25">
      <c r="A7517" s="6">
        <v>0.60258101851851853</v>
      </c>
      <c r="B7517">
        <v>0.86</v>
      </c>
      <c r="C7517">
        <f>B7517+0.68</f>
        <v>1.54</v>
      </c>
      <c r="D7517" s="5">
        <f>C7517/(0.2905*LN(C7517)+0.3655)</f>
        <v>3.1368855883821851</v>
      </c>
      <c r="E7517" s="5">
        <f>D7517*100</f>
        <v>313.68855883821851</v>
      </c>
      <c r="F7517">
        <v>121.799469716993</v>
      </c>
      <c r="G7517" s="4">
        <f>75.6*1000/(287.05*(F7517+273))</f>
        <v>0.66709499705623476</v>
      </c>
      <c r="H7517" s="3">
        <f>SQRT(2*ABS(E7517)/G7517)</f>
        <v>30.66694367223332</v>
      </c>
      <c r="I7517" s="2">
        <f>(2/2*0.0254)^2*3.1416*H7517</f>
        <v>6.2156824228482392E-2</v>
      </c>
      <c r="J7517" s="26"/>
      <c r="K7517" s="26"/>
      <c r="L7517" s="26"/>
      <c r="M7517" s="26"/>
      <c r="N7517" s="39"/>
      <c r="O7517" s="9"/>
      <c r="P7517" s="8"/>
      <c r="Q7517" s="41"/>
      <c r="R7517" s="8"/>
      <c r="S7517" s="41"/>
      <c r="T7517" s="9"/>
      <c r="U7517" s="8"/>
      <c r="V7517" s="51"/>
      <c r="X7517" s="9"/>
      <c r="Y7517" s="9"/>
      <c r="Z7517" s="9"/>
      <c r="AA7517" s="8"/>
      <c r="AB7517" s="12"/>
      <c r="AC7517" s="11"/>
      <c r="AD7517" s="11"/>
      <c r="AE7517" s="11"/>
      <c r="AF7517" s="11"/>
      <c r="AG7517" s="11"/>
      <c r="AH7517" s="10"/>
      <c r="AI7517" s="7">
        <v>165142.20000000001</v>
      </c>
      <c r="AJ7517" s="31"/>
      <c r="AK7517" s="37">
        <v>1.7003540000000001E-2</v>
      </c>
      <c r="AN7517" s="6"/>
    </row>
    <row r="7518" spans="1:40" x14ac:dyDescent="0.25">
      <c r="A7518" s="6">
        <v>0.60259259259259257</v>
      </c>
      <c r="B7518">
        <v>0.87</v>
      </c>
      <c r="C7518">
        <f>B7518+0.68</f>
        <v>1.55</v>
      </c>
      <c r="D7518" s="5">
        <f>C7518/(0.2905*LN(C7518)+0.3655)</f>
        <v>3.1452088710187311</v>
      </c>
      <c r="E7518" s="5">
        <f>D7518*100</f>
        <v>314.52088710187309</v>
      </c>
      <c r="F7518">
        <v>121.977765399078</v>
      </c>
      <c r="G7518" s="4">
        <f>75.6*1000/(287.05*(F7518+273))</f>
        <v>0.66679386578269217</v>
      </c>
      <c r="H7518" s="3">
        <f>SQRT(2*ABS(E7518)/G7518)</f>
        <v>30.714535079404982</v>
      </c>
      <c r="I7518" s="2">
        <f>(2/2*0.0254)^2*3.1416*H7518</f>
        <v>6.2253284141865727E-2</v>
      </c>
      <c r="J7518" s="26"/>
      <c r="K7518" s="26"/>
      <c r="L7518" s="26"/>
      <c r="M7518" s="26"/>
      <c r="N7518" s="39"/>
      <c r="O7518" s="9"/>
      <c r="P7518" s="8"/>
      <c r="Q7518" s="41"/>
      <c r="R7518" s="8"/>
      <c r="S7518" s="41"/>
      <c r="T7518" s="9"/>
      <c r="U7518" s="8"/>
      <c r="V7518" s="51"/>
      <c r="X7518" s="9"/>
      <c r="Y7518" s="9"/>
      <c r="Z7518" s="9"/>
      <c r="AA7518" s="8"/>
      <c r="AB7518" s="12"/>
      <c r="AC7518" s="11"/>
      <c r="AD7518" s="11"/>
      <c r="AE7518" s="11"/>
      <c r="AF7518" s="11"/>
      <c r="AG7518" s="11"/>
      <c r="AH7518" s="10"/>
      <c r="AI7518" s="7">
        <v>161952.20000000001</v>
      </c>
      <c r="AJ7518" s="31"/>
      <c r="AK7518" s="37">
        <v>1.6466310000000001E-2</v>
      </c>
      <c r="AN7518" s="6"/>
    </row>
    <row r="7519" spans="1:40" x14ac:dyDescent="0.25">
      <c r="A7519" s="6">
        <v>0.60260416666666672</v>
      </c>
      <c r="B7519">
        <v>0.9</v>
      </c>
      <c r="C7519">
        <f>B7519+0.68</f>
        <v>1.58</v>
      </c>
      <c r="D7519" s="5">
        <f>C7519/(0.2905*LN(C7519)+0.3655)</f>
        <v>3.1702594791863787</v>
      </c>
      <c r="E7519" s="5">
        <f>D7519*100</f>
        <v>317.02594791863788</v>
      </c>
      <c r="F7519">
        <v>122.017948860462</v>
      </c>
      <c r="G7519" s="4">
        <f>75.6*1000/(287.05*(F7519+273))</f>
        <v>0.66672603573690803</v>
      </c>
      <c r="H7519" s="3">
        <f>SQRT(2*ABS(E7519)/G7519)</f>
        <v>30.838176897910824</v>
      </c>
      <c r="I7519" s="2">
        <f>(2/2*0.0254)^2*3.1416*H7519</f>
        <v>6.2503885664544234E-2</v>
      </c>
      <c r="J7519" s="26"/>
      <c r="K7519" s="26"/>
      <c r="L7519" s="26"/>
      <c r="M7519" s="26"/>
      <c r="N7519" s="39"/>
      <c r="O7519" s="9"/>
      <c r="P7519" s="8"/>
      <c r="Q7519" s="41"/>
      <c r="R7519" s="8"/>
      <c r="S7519" s="41"/>
      <c r="T7519" s="9"/>
      <c r="U7519" s="8"/>
      <c r="V7519" s="51"/>
      <c r="X7519" s="9"/>
      <c r="Y7519" s="9"/>
      <c r="Z7519" s="9"/>
      <c r="AA7519" s="8"/>
      <c r="AB7519" s="12"/>
      <c r="AC7519" s="11"/>
      <c r="AD7519" s="11"/>
      <c r="AE7519" s="11"/>
      <c r="AF7519" s="11"/>
      <c r="AG7519" s="11"/>
      <c r="AH7519" s="10"/>
      <c r="AI7519" s="7">
        <v>157258.20000000001</v>
      </c>
      <c r="AJ7519" s="31"/>
      <c r="AK7519" s="37">
        <v>1.6125810000000001E-2</v>
      </c>
      <c r="AN7519" s="6"/>
    </row>
    <row r="7520" spans="1:40" x14ac:dyDescent="0.25">
      <c r="A7520" s="6">
        <v>0.60261574074074076</v>
      </c>
      <c r="B7520">
        <v>0.81</v>
      </c>
      <c r="C7520">
        <f>B7520+0.68</f>
        <v>1.4900000000000002</v>
      </c>
      <c r="D7520" s="5">
        <f>C7520/(0.2905*LN(C7520)+0.3655)</f>
        <v>3.0954962921671885</v>
      </c>
      <c r="E7520" s="5">
        <f>D7520*100</f>
        <v>309.54962921671887</v>
      </c>
      <c r="F7520">
        <v>122.148467606829</v>
      </c>
      <c r="G7520" s="4">
        <f>75.6*1000/(287.05*(F7520+273))</f>
        <v>0.66650581408988596</v>
      </c>
      <c r="H7520" s="3">
        <f>SQRT(2*ABS(E7520)/G7520)</f>
        <v>30.477417952882902</v>
      </c>
      <c r="I7520" s="2">
        <f>(2/2*0.0254)^2*3.1416*H7520</f>
        <v>6.1772686932299641E-2</v>
      </c>
      <c r="J7520" s="26"/>
      <c r="K7520" s="26"/>
      <c r="L7520" s="26"/>
      <c r="M7520" s="26"/>
      <c r="N7520" s="39"/>
      <c r="O7520" s="9"/>
      <c r="P7520" s="8"/>
      <c r="Q7520" s="41"/>
      <c r="R7520" s="8"/>
      <c r="S7520" s="41"/>
      <c r="T7520" s="9"/>
      <c r="U7520" s="8"/>
      <c r="V7520" s="51"/>
      <c r="X7520" s="9"/>
      <c r="Y7520" s="9"/>
      <c r="Z7520" s="9"/>
      <c r="AA7520" s="8"/>
      <c r="AB7520" s="12"/>
      <c r="AC7520" s="11"/>
      <c r="AD7520" s="11"/>
      <c r="AE7520" s="11"/>
      <c r="AF7520" s="11"/>
      <c r="AG7520" s="11"/>
      <c r="AH7520" s="10"/>
      <c r="AI7520" s="7">
        <v>153179.79999999999</v>
      </c>
      <c r="AJ7520" s="31"/>
      <c r="AK7520" s="37">
        <v>1.606813E-2</v>
      </c>
      <c r="AN7520" s="6"/>
    </row>
    <row r="7521" spans="1:40" x14ac:dyDescent="0.25">
      <c r="A7521" s="6">
        <v>0.6026273148148148</v>
      </c>
      <c r="B7521">
        <v>0.31</v>
      </c>
      <c r="C7521">
        <f>B7521+0.68</f>
        <v>0.99</v>
      </c>
      <c r="D7521" s="5">
        <f>C7521/(0.2905*LN(C7521)+0.3655)</f>
        <v>2.7304290623909595</v>
      </c>
      <c r="E7521" s="5">
        <f>D7521*100</f>
        <v>273.04290623909594</v>
      </c>
      <c r="F7521">
        <v>121.98722354800999</v>
      </c>
      <c r="G7521" s="4">
        <f>75.6*1000/(287.05*(F7521+273))</f>
        <v>0.66677789909994023</v>
      </c>
      <c r="H7521" s="3">
        <f>SQRT(2*ABS(E7521)/G7521)</f>
        <v>28.618037511261232</v>
      </c>
      <c r="I7521" s="2">
        <f>(2/2*0.0254)^2*3.1416*H7521</f>
        <v>5.8004030214532251E-2</v>
      </c>
      <c r="J7521" s="26"/>
      <c r="K7521" s="26"/>
      <c r="L7521" s="26"/>
      <c r="M7521" s="26"/>
      <c r="N7521" s="39"/>
      <c r="O7521" s="9"/>
      <c r="P7521" s="8"/>
      <c r="Q7521" s="41"/>
      <c r="R7521" s="8"/>
      <c r="S7521" s="41"/>
      <c r="T7521" s="9"/>
      <c r="U7521" s="8"/>
      <c r="V7521" s="51"/>
      <c r="X7521" s="9"/>
      <c r="Y7521" s="9"/>
      <c r="Z7521" s="9"/>
      <c r="AA7521" s="8"/>
      <c r="AB7521" s="12"/>
      <c r="AC7521" s="11"/>
      <c r="AD7521" s="11"/>
      <c r="AE7521" s="11"/>
      <c r="AF7521" s="11"/>
      <c r="AG7521" s="11"/>
      <c r="AH7521" s="10"/>
      <c r="AI7521" s="7">
        <v>149294.79999999999</v>
      </c>
      <c r="AJ7521" s="31"/>
      <c r="AK7521" s="37">
        <v>1.5723460000000002E-2</v>
      </c>
      <c r="AN7521" s="6"/>
    </row>
    <row r="7522" spans="1:40" x14ac:dyDescent="0.25">
      <c r="A7522" s="6">
        <v>0.60263888888888884</v>
      </c>
      <c r="B7522">
        <v>0.23</v>
      </c>
      <c r="C7522">
        <f>B7522+0.68</f>
        <v>0.91</v>
      </c>
      <c r="D7522" s="5">
        <f>C7522/(0.2905*LN(C7522)+0.3655)</f>
        <v>2.6914895144241178</v>
      </c>
      <c r="E7522" s="5">
        <f>D7522*100</f>
        <v>269.14895144241177</v>
      </c>
      <c r="F7522">
        <v>121.926558051477</v>
      </c>
      <c r="G7522" s="4">
        <f>75.6*1000/(287.05*(F7522+273))</f>
        <v>0.66688032425089905</v>
      </c>
      <c r="H7522" s="3">
        <f>SQRT(2*ABS(E7522)/G7522)</f>
        <v>28.411057029232804</v>
      </c>
      <c r="I7522" s="2">
        <f>(2/2*0.0254)^2*3.1416*H7522</f>
        <v>5.7584515000441448E-2</v>
      </c>
      <c r="J7522" s="26"/>
      <c r="K7522" s="26"/>
      <c r="L7522" s="26"/>
      <c r="M7522" s="26"/>
      <c r="N7522" s="39"/>
      <c r="O7522" s="9"/>
      <c r="P7522" s="8"/>
      <c r="Q7522" s="41"/>
      <c r="R7522" s="8"/>
      <c r="S7522" s="41"/>
      <c r="T7522" s="9"/>
      <c r="U7522" s="8"/>
      <c r="V7522" s="51"/>
      <c r="X7522" s="9"/>
      <c r="Y7522" s="9"/>
      <c r="Z7522" s="9"/>
      <c r="AA7522" s="8"/>
      <c r="AB7522" s="12"/>
      <c r="AC7522" s="11"/>
      <c r="AD7522" s="11"/>
      <c r="AE7522" s="11"/>
      <c r="AF7522" s="11"/>
      <c r="AG7522" s="11"/>
      <c r="AH7522" s="10"/>
      <c r="AI7522" s="7">
        <v>142213.9</v>
      </c>
      <c r="AJ7522" s="31"/>
      <c r="AK7522" s="37">
        <v>1.481208E-2</v>
      </c>
      <c r="AN7522" s="6"/>
    </row>
    <row r="7523" spans="1:40" x14ac:dyDescent="0.25">
      <c r="A7523" s="6">
        <v>0.60265046296296299</v>
      </c>
      <c r="B7523">
        <v>0.26</v>
      </c>
      <c r="C7523">
        <f>B7523+0.68</f>
        <v>0.94000000000000006</v>
      </c>
      <c r="D7523" s="5">
        <f>C7523/(0.2905*LN(C7523)+0.3655)</f>
        <v>2.7048398588920084</v>
      </c>
      <c r="E7523" s="5">
        <f>D7523*100</f>
        <v>270.48398588920082</v>
      </c>
      <c r="F7523">
        <v>121.73198408356799</v>
      </c>
      <c r="G7523" s="4">
        <f>75.6*1000/(287.05*(F7523+273))</f>
        <v>0.66720904742520981</v>
      </c>
      <c r="H7523" s="3">
        <f>SQRT(2*ABS(E7523)/G7523)</f>
        <v>28.474415190428989</v>
      </c>
      <c r="I7523" s="2">
        <f>(2/2*0.0254)^2*3.1416*H7523</f>
        <v>5.7712931517294314E-2</v>
      </c>
      <c r="J7523" s="26"/>
      <c r="K7523" s="26"/>
      <c r="L7523" s="26"/>
      <c r="M7523" s="26"/>
      <c r="N7523" s="39"/>
      <c r="O7523" s="9"/>
      <c r="P7523" s="8"/>
      <c r="Q7523" s="41"/>
      <c r="R7523" s="8"/>
      <c r="S7523" s="41"/>
      <c r="T7523" s="9"/>
      <c r="U7523" s="8"/>
      <c r="V7523" s="51"/>
      <c r="X7523" s="9"/>
      <c r="Y7523" s="9"/>
      <c r="Z7523" s="9"/>
      <c r="AA7523" s="8"/>
      <c r="AB7523" s="12"/>
      <c r="AC7523" s="11"/>
      <c r="AD7523" s="11"/>
      <c r="AE7523" s="11"/>
      <c r="AF7523" s="11"/>
      <c r="AG7523" s="11"/>
      <c r="AH7523" s="10"/>
      <c r="AI7523" s="7">
        <v>136750.79999999999</v>
      </c>
      <c r="AJ7523" s="31"/>
      <c r="AK7523" s="37">
        <v>1.3749600000000001E-2</v>
      </c>
      <c r="AN7523" s="6"/>
    </row>
    <row r="7524" spans="1:40" x14ac:dyDescent="0.25">
      <c r="A7524" s="6">
        <v>0.60266203703703702</v>
      </c>
      <c r="B7524">
        <v>0.23</v>
      </c>
      <c r="C7524">
        <f>B7524+0.68</f>
        <v>0.91</v>
      </c>
      <c r="D7524" s="5">
        <f>C7524/(0.2905*LN(C7524)+0.3655)</f>
        <v>2.6914895144241178</v>
      </c>
      <c r="E7524" s="5">
        <f>D7524*100</f>
        <v>269.14895144241177</v>
      </c>
      <c r="F7524">
        <v>121.540845208752</v>
      </c>
      <c r="G7524" s="4">
        <f>75.6*1000/(287.05*(F7524+273))</f>
        <v>0.66753228287254218</v>
      </c>
      <c r="H7524" s="3">
        <f>SQRT(2*ABS(E7524)/G7524)</f>
        <v>28.397179529268723</v>
      </c>
      <c r="I7524" s="2">
        <f>(2/2*0.0254)^2*3.1416*H7524</f>
        <v>5.7556387602575608E-2</v>
      </c>
      <c r="J7524" s="26"/>
      <c r="K7524" s="26"/>
      <c r="L7524" s="26"/>
      <c r="M7524" s="26"/>
      <c r="N7524" s="39"/>
      <c r="O7524" s="9"/>
      <c r="P7524" s="8"/>
      <c r="Q7524" s="41"/>
      <c r="R7524" s="8"/>
      <c r="S7524" s="41"/>
      <c r="T7524" s="9"/>
      <c r="U7524" s="8"/>
      <c r="V7524" s="51"/>
      <c r="X7524" s="9"/>
      <c r="Y7524" s="9"/>
      <c r="Z7524" s="9"/>
      <c r="AA7524" s="8"/>
      <c r="AB7524" s="12"/>
      <c r="AC7524" s="11"/>
      <c r="AD7524" s="11"/>
      <c r="AE7524" s="11"/>
      <c r="AF7524" s="11"/>
      <c r="AG7524" s="11"/>
      <c r="AH7524" s="10"/>
      <c r="AI7524" s="7">
        <v>132305.20000000001</v>
      </c>
      <c r="AJ7524" s="31"/>
      <c r="AK7524" s="37">
        <v>1.310017E-2</v>
      </c>
      <c r="AN7524" s="6"/>
    </row>
    <row r="7525" spans="1:40" x14ac:dyDescent="0.25">
      <c r="A7525" s="6">
        <v>0.60267361111111117</v>
      </c>
      <c r="B7525">
        <v>0.21</v>
      </c>
      <c r="C7525">
        <f>B7525+0.68</f>
        <v>0.89</v>
      </c>
      <c r="D7525" s="5">
        <f>C7525/(0.2905*LN(C7525)+0.3655)</f>
        <v>2.6835768077843052</v>
      </c>
      <c r="E7525" s="5">
        <f>D7525*100</f>
        <v>268.35768077843051</v>
      </c>
      <c r="F7525">
        <v>121.332664628304</v>
      </c>
      <c r="G7525" s="4">
        <f>75.6*1000/(287.05*(F7525+273))</f>
        <v>0.66788469409936047</v>
      </c>
      <c r="H7525" s="3">
        <f>SQRT(2*ABS(E7525)/G7525)</f>
        <v>28.347924496435994</v>
      </c>
      <c r="I7525" s="2">
        <f>(2/2*0.0254)^2*3.1416*H7525</f>
        <v>5.7456555795047819E-2</v>
      </c>
      <c r="J7525" s="26"/>
      <c r="K7525" s="26"/>
      <c r="L7525" s="26"/>
      <c r="M7525" s="26"/>
      <c r="N7525" s="39"/>
      <c r="O7525" s="9"/>
      <c r="P7525" s="8"/>
      <c r="Q7525" s="41"/>
      <c r="R7525" s="8"/>
      <c r="S7525" s="41"/>
      <c r="T7525" s="9"/>
      <c r="U7525" s="8"/>
      <c r="V7525" s="51"/>
      <c r="X7525" s="9"/>
      <c r="Y7525" s="9"/>
      <c r="Z7525" s="9"/>
      <c r="AA7525" s="8"/>
      <c r="AB7525" s="12"/>
      <c r="AC7525" s="11"/>
      <c r="AD7525" s="11"/>
      <c r="AE7525" s="11"/>
      <c r="AF7525" s="11"/>
      <c r="AG7525" s="11"/>
      <c r="AH7525" s="10"/>
      <c r="AI7525" s="7">
        <v>129327.9</v>
      </c>
      <c r="AJ7525" s="31"/>
      <c r="AK7525" s="37">
        <v>1.245141E-2</v>
      </c>
      <c r="AN7525" s="6"/>
    </row>
    <row r="7526" spans="1:40" x14ac:dyDescent="0.25">
      <c r="A7526" s="6">
        <v>0.60268518518518521</v>
      </c>
      <c r="B7526">
        <v>0.25</v>
      </c>
      <c r="C7526">
        <f>B7526+0.68</f>
        <v>0.93</v>
      </c>
      <c r="D7526" s="5">
        <f>C7526/(0.2905*LN(C7526)+0.3655)</f>
        <v>2.7002056306030857</v>
      </c>
      <c r="E7526" s="5">
        <f>D7526*100</f>
        <v>270.02056306030858</v>
      </c>
      <c r="F7526">
        <v>121.114272857296</v>
      </c>
      <c r="G7526" s="4">
        <f>75.6*1000/(287.05*(F7526+273))</f>
        <v>0.66825479112760566</v>
      </c>
      <c r="H7526" s="3">
        <f>SQRT(2*ABS(E7526)/G7526)</f>
        <v>28.427742735397199</v>
      </c>
      <c r="I7526" s="2">
        <f>(2/2*0.0254)^2*3.1416*H7526</f>
        <v>5.7618334167955282E-2</v>
      </c>
      <c r="J7526" s="26"/>
      <c r="K7526" s="26"/>
      <c r="L7526" s="26"/>
      <c r="M7526" s="26"/>
      <c r="N7526" s="39"/>
      <c r="O7526" s="9"/>
      <c r="P7526" s="8"/>
      <c r="Q7526" s="41"/>
      <c r="R7526" s="8"/>
      <c r="S7526" s="41"/>
      <c r="T7526" s="9"/>
      <c r="U7526" s="8"/>
      <c r="V7526" s="51"/>
      <c r="X7526" s="9"/>
      <c r="Y7526" s="9"/>
      <c r="Z7526" s="9"/>
      <c r="AA7526" s="8"/>
      <c r="AB7526" s="12"/>
      <c r="AC7526" s="11"/>
      <c r="AD7526" s="11"/>
      <c r="AE7526" s="11"/>
      <c r="AF7526" s="11"/>
      <c r="AG7526" s="11"/>
      <c r="AH7526" s="10"/>
      <c r="AI7526" s="7">
        <v>127216</v>
      </c>
      <c r="AJ7526" s="31"/>
      <c r="AK7526" s="37">
        <v>1.18079E-2</v>
      </c>
      <c r="AN7526" s="6"/>
    </row>
    <row r="7527" spans="1:40" x14ac:dyDescent="0.25">
      <c r="A7527" s="6">
        <v>0.60269675925925925</v>
      </c>
      <c r="B7527">
        <v>0.25</v>
      </c>
      <c r="C7527">
        <f>B7527+0.68</f>
        <v>0.93</v>
      </c>
      <c r="D7527" s="5">
        <f>C7527/(0.2905*LN(C7527)+0.3655)</f>
        <v>2.7002056306030857</v>
      </c>
      <c r="E7527" s="5">
        <f>D7527*100</f>
        <v>270.02056306030858</v>
      </c>
      <c r="F7527">
        <v>120.83791069999501</v>
      </c>
      <c r="G7527" s="4">
        <f>75.6*1000/(287.05*(F7527+273))</f>
        <v>0.66872371585700641</v>
      </c>
      <c r="H7527" s="3">
        <f>SQRT(2*ABS(E7527)/G7527)</f>
        <v>28.417773888036976</v>
      </c>
      <c r="I7527" s="2">
        <f>(2/2*0.0254)^2*3.1416*H7527</f>
        <v>5.7598128962645205E-2</v>
      </c>
      <c r="J7527" s="26"/>
      <c r="K7527" s="26"/>
      <c r="L7527" s="26"/>
      <c r="M7527" s="26"/>
      <c r="N7527" s="39"/>
      <c r="O7527" s="9"/>
      <c r="P7527" s="8"/>
      <c r="Q7527" s="41"/>
      <c r="R7527" s="8"/>
      <c r="S7527" s="41"/>
      <c r="T7527" s="9"/>
      <c r="U7527" s="8"/>
      <c r="V7527" s="51"/>
      <c r="X7527" s="9"/>
      <c r="Y7527" s="9"/>
      <c r="Z7527" s="9"/>
      <c r="AA7527" s="8"/>
      <c r="AB7527" s="12"/>
      <c r="AC7527" s="11"/>
      <c r="AD7527" s="11"/>
      <c r="AE7527" s="11"/>
      <c r="AF7527" s="11"/>
      <c r="AG7527" s="11"/>
      <c r="AH7527" s="10"/>
      <c r="AI7527" s="7">
        <v>126579.9</v>
      </c>
      <c r="AJ7527" s="31"/>
      <c r="AK7527" s="37">
        <v>1.116063E-2</v>
      </c>
      <c r="AN7527" s="6"/>
    </row>
    <row r="7528" spans="1:40" x14ac:dyDescent="0.25">
      <c r="A7528" s="6">
        <v>0.60270833333333329</v>
      </c>
      <c r="B7528">
        <v>0.24</v>
      </c>
      <c r="C7528">
        <f>B7528+0.68</f>
        <v>0.92</v>
      </c>
      <c r="D7528" s="5">
        <f>C7528/(0.2905*LN(C7528)+0.3655)</f>
        <v>2.6957523293421808</v>
      </c>
      <c r="E7528" s="5">
        <f>D7528*100</f>
        <v>269.57523293421809</v>
      </c>
      <c r="F7528">
        <v>120.626404370731</v>
      </c>
      <c r="G7528" s="4">
        <f>75.6*1000/(287.05*(F7528+273))</f>
        <v>0.66908303956309467</v>
      </c>
      <c r="H7528" s="3">
        <f>SQRT(2*ABS(E7528)/G7528)</f>
        <v>28.386704823228179</v>
      </c>
      <c r="I7528" s="2">
        <f>(2/2*0.0254)^2*3.1416*H7528</f>
        <v>5.7535157105361223E-2</v>
      </c>
      <c r="J7528" s="26"/>
      <c r="K7528" s="26"/>
      <c r="L7528" s="26"/>
      <c r="M7528" s="26"/>
      <c r="N7528" s="39"/>
      <c r="O7528" s="9"/>
      <c r="P7528" s="8"/>
      <c r="Q7528" s="41"/>
      <c r="R7528" s="8"/>
      <c r="S7528" s="41"/>
      <c r="T7528" s="9"/>
      <c r="U7528" s="8"/>
      <c r="V7528" s="51"/>
      <c r="X7528" s="9"/>
      <c r="Y7528" s="9"/>
      <c r="Z7528" s="9"/>
      <c r="AA7528" s="8"/>
      <c r="AB7528" s="12"/>
      <c r="AC7528" s="11"/>
      <c r="AD7528" s="11"/>
      <c r="AE7528" s="11"/>
      <c r="AF7528" s="11"/>
      <c r="AG7528" s="11"/>
      <c r="AH7528" s="10"/>
      <c r="AI7528" s="7">
        <v>122500.1</v>
      </c>
      <c r="AJ7528" s="31"/>
      <c r="AK7528" s="37">
        <v>1.0614820000000001E-2</v>
      </c>
      <c r="AN7528" s="6"/>
    </row>
    <row r="7529" spans="1:40" x14ac:dyDescent="0.25">
      <c r="A7529" s="6">
        <v>0.60271990740740744</v>
      </c>
      <c r="B7529">
        <v>0.23</v>
      </c>
      <c r="C7529">
        <f>B7529+0.68</f>
        <v>0.91</v>
      </c>
      <c r="D7529" s="5">
        <f>C7529/(0.2905*LN(C7529)+0.3655)</f>
        <v>2.6914895144241178</v>
      </c>
      <c r="E7529" s="5">
        <f>D7529*100</f>
        <v>269.14895144241177</v>
      </c>
      <c r="F7529">
        <v>120.377406217608</v>
      </c>
      <c r="G7529" s="4">
        <f>75.6*1000/(287.05*(F7529+273))</f>
        <v>0.66950655255215785</v>
      </c>
      <c r="H7529" s="3">
        <f>SQRT(2*ABS(E7529)/G7529)</f>
        <v>28.355279205721814</v>
      </c>
      <c r="I7529" s="2">
        <f>(2/2*0.0254)^2*3.1416*H7529</f>
        <v>5.7471462574713125E-2</v>
      </c>
      <c r="J7529" s="26"/>
      <c r="K7529" s="26"/>
      <c r="L7529" s="26"/>
      <c r="M7529" s="26"/>
      <c r="N7529" s="39"/>
      <c r="O7529" s="9"/>
      <c r="P7529" s="8"/>
      <c r="Q7529" s="41"/>
      <c r="R7529" s="8"/>
      <c r="S7529" s="41"/>
      <c r="T7529" s="9"/>
      <c r="U7529" s="8"/>
      <c r="V7529" s="51"/>
      <c r="X7529" s="9"/>
      <c r="Y7529" s="9"/>
      <c r="Z7529" s="9"/>
      <c r="AA7529" s="8"/>
      <c r="AB7529" s="12"/>
      <c r="AC7529" s="11"/>
      <c r="AD7529" s="11"/>
      <c r="AE7529" s="11"/>
      <c r="AF7529" s="11"/>
      <c r="AG7529" s="11"/>
      <c r="AH7529" s="10"/>
      <c r="AI7529" s="7">
        <v>118398.7</v>
      </c>
      <c r="AJ7529" s="31"/>
      <c r="AK7529" s="37">
        <v>1.022615E-2</v>
      </c>
      <c r="AN7529" s="6"/>
    </row>
    <row r="7530" spans="1:40" x14ac:dyDescent="0.25">
      <c r="A7530" s="6">
        <v>0.60273148148148148</v>
      </c>
      <c r="B7530">
        <v>0.2</v>
      </c>
      <c r="C7530">
        <f>B7530+0.68</f>
        <v>0.88000000000000012</v>
      </c>
      <c r="D7530" s="5">
        <f>C7530/(0.2905*LN(C7530)+0.3655)</f>
        <v>2.6799494252592178</v>
      </c>
      <c r="E7530" s="5">
        <f>D7530*100</f>
        <v>267.99494252592177</v>
      </c>
      <c r="F7530">
        <v>120.12162391269599</v>
      </c>
      <c r="G7530" s="4">
        <f>75.6*1000/(287.05*(F7530+273))</f>
        <v>0.6699421631081508</v>
      </c>
      <c r="H7530" s="3">
        <f>SQRT(2*ABS(E7530)/G7530)</f>
        <v>28.285225236798119</v>
      </c>
      <c r="I7530" s="2">
        <f>(2/2*0.0254)^2*3.1416*H7530</f>
        <v>5.7329474762708235E-2</v>
      </c>
      <c r="J7530" s="26"/>
      <c r="K7530" s="26"/>
      <c r="L7530" s="26"/>
      <c r="M7530" s="26"/>
      <c r="N7530" s="39"/>
      <c r="O7530" s="9"/>
      <c r="P7530" s="8"/>
      <c r="Q7530" s="41"/>
      <c r="R7530" s="8"/>
      <c r="S7530" s="41"/>
      <c r="T7530" s="9"/>
      <c r="U7530" s="8"/>
      <c r="V7530" s="51"/>
      <c r="X7530" s="9"/>
      <c r="Y7530" s="9"/>
      <c r="Z7530" s="9"/>
      <c r="AA7530" s="8"/>
      <c r="AB7530" s="12"/>
      <c r="AC7530" s="11"/>
      <c r="AD7530" s="11"/>
      <c r="AE7530" s="11"/>
      <c r="AF7530" s="11"/>
      <c r="AG7530" s="11"/>
      <c r="AH7530" s="10"/>
      <c r="AI7530" s="7">
        <v>118157.5</v>
      </c>
      <c r="AJ7530" s="31"/>
      <c r="AK7530" s="37">
        <v>9.4076400000000001E-3</v>
      </c>
      <c r="AN7530" s="6"/>
    </row>
    <row r="7531" spans="1:40" x14ac:dyDescent="0.25">
      <c r="A7531" s="6">
        <v>0.60274305555555552</v>
      </c>
      <c r="B7531">
        <v>0.19</v>
      </c>
      <c r="C7531">
        <f>B7531+0.68</f>
        <v>0.87000000000000011</v>
      </c>
      <c r="D7531" s="5">
        <f>C7531/(0.2905*LN(C7531)+0.3655)</f>
        <v>2.6765576696495312</v>
      </c>
      <c r="E7531" s="5">
        <f>D7531*100</f>
        <v>267.6557669649531</v>
      </c>
      <c r="F7531">
        <v>119.814735588266</v>
      </c>
      <c r="G7531" s="4">
        <f>75.6*1000/(287.05*(F7531+273))</f>
        <v>0.67046555851385869</v>
      </c>
      <c r="H7531" s="3">
        <f>SQRT(2*ABS(E7531)/G7531)</f>
        <v>28.256285096549558</v>
      </c>
      <c r="I7531" s="2">
        <f>(2/2*0.0254)^2*3.1416*H7531</f>
        <v>5.7270817883502946E-2</v>
      </c>
      <c r="J7531" s="26"/>
      <c r="K7531" s="26"/>
      <c r="L7531" s="26"/>
      <c r="M7531" s="26"/>
      <c r="N7531" s="39"/>
      <c r="O7531" s="9"/>
      <c r="P7531" s="8"/>
      <c r="Q7531" s="41"/>
      <c r="R7531" s="8"/>
      <c r="S7531" s="41"/>
      <c r="T7531" s="9"/>
      <c r="U7531" s="8"/>
      <c r="V7531" s="51"/>
      <c r="X7531" s="9"/>
      <c r="Y7531" s="9"/>
      <c r="Z7531" s="9"/>
      <c r="AA7531" s="8"/>
      <c r="AB7531" s="12"/>
      <c r="AC7531" s="11"/>
      <c r="AD7531" s="11"/>
      <c r="AE7531" s="11"/>
      <c r="AF7531" s="11"/>
      <c r="AG7531" s="11"/>
      <c r="AH7531" s="10"/>
      <c r="AI7531" s="7">
        <v>115051.4</v>
      </c>
      <c r="AJ7531" s="31"/>
      <c r="AK7531" s="37">
        <v>8.5889199999999999E-3</v>
      </c>
      <c r="AN7531" s="6"/>
    </row>
    <row r="7532" spans="1:40" x14ac:dyDescent="0.25">
      <c r="A7532" s="6">
        <v>0.60275462962962967</v>
      </c>
      <c r="B7532">
        <v>0.24</v>
      </c>
      <c r="C7532">
        <f>B7532+0.68</f>
        <v>0.92</v>
      </c>
      <c r="D7532" s="5">
        <f>C7532/(0.2905*LN(C7532)+0.3655)</f>
        <v>2.6957523293421808</v>
      </c>
      <c r="E7532" s="5">
        <f>D7532*100</f>
        <v>269.57523293421809</v>
      </c>
      <c r="F7532">
        <v>119.565855461173</v>
      </c>
      <c r="G7532" s="4">
        <f>75.6*1000/(287.05*(F7532+273))</f>
        <v>0.67089062236261965</v>
      </c>
      <c r="H7532" s="3">
        <f>SQRT(2*ABS(E7532)/G7532)</f>
        <v>28.348437834269781</v>
      </c>
      <c r="I7532" s="2">
        <f>(2/2*0.0254)^2*3.1416*H7532</f>
        <v>5.7457596245959572E-2</v>
      </c>
      <c r="J7532" s="26"/>
      <c r="K7532" s="26"/>
      <c r="L7532" s="26"/>
      <c r="M7532" s="26"/>
      <c r="N7532" s="39"/>
      <c r="O7532" s="9"/>
      <c r="P7532" s="8"/>
      <c r="Q7532" s="41"/>
      <c r="R7532" s="8"/>
      <c r="S7532" s="41"/>
      <c r="T7532" s="9"/>
      <c r="U7532" s="8"/>
      <c r="V7532" s="51"/>
      <c r="X7532" s="9"/>
      <c r="Y7532" s="9"/>
      <c r="Z7532" s="9"/>
      <c r="AA7532" s="8"/>
      <c r="AB7532" s="12"/>
      <c r="AC7532" s="11"/>
      <c r="AD7532" s="11"/>
      <c r="AE7532" s="11"/>
      <c r="AF7532" s="11"/>
      <c r="AG7532" s="11"/>
      <c r="AH7532" s="10"/>
      <c r="AI7532" s="7">
        <v>117715.3</v>
      </c>
      <c r="AJ7532" s="31"/>
      <c r="AK7532" s="37">
        <v>8.0381299999999992E-3</v>
      </c>
      <c r="AN7532" s="6"/>
    </row>
    <row r="7533" spans="1:40" x14ac:dyDescent="0.25">
      <c r="A7533" s="6">
        <v>0.60276620370370371</v>
      </c>
      <c r="B7533">
        <v>0.25</v>
      </c>
      <c r="C7533">
        <f>B7533+0.68</f>
        <v>0.93</v>
      </c>
      <c r="D7533" s="5">
        <f>C7533/(0.2905*LN(C7533)+0.3655)</f>
        <v>2.7002056306030857</v>
      </c>
      <c r="E7533" s="5">
        <f>D7533*100</f>
        <v>270.02056306030858</v>
      </c>
      <c r="F7533">
        <v>119.317011507529</v>
      </c>
      <c r="G7533" s="4">
        <f>75.6*1000/(287.05*(F7533+273))</f>
        <v>0.67131616362143443</v>
      </c>
      <c r="H7533" s="3">
        <f>SQRT(2*ABS(E7533)/G7533)</f>
        <v>28.362849799236564</v>
      </c>
      <c r="I7533" s="2">
        <f>(2/2*0.0254)^2*3.1416*H7533</f>
        <v>5.7486806916015307E-2</v>
      </c>
      <c r="J7533" s="26"/>
      <c r="K7533" s="26"/>
      <c r="L7533" s="26"/>
      <c r="M7533" s="26"/>
      <c r="N7533" s="39"/>
      <c r="O7533" s="9"/>
      <c r="P7533" s="8"/>
      <c r="Q7533" s="41"/>
      <c r="R7533" s="8"/>
      <c r="S7533" s="41"/>
      <c r="T7533" s="9"/>
      <c r="U7533" s="8"/>
      <c r="V7533" s="51"/>
      <c r="X7533" s="9"/>
      <c r="Y7533" s="9"/>
      <c r="Z7533" s="9"/>
      <c r="AA7533" s="8"/>
      <c r="AB7533" s="12"/>
      <c r="AC7533" s="11"/>
      <c r="AD7533" s="11"/>
      <c r="AE7533" s="11"/>
      <c r="AF7533" s="11"/>
      <c r="AG7533" s="11"/>
      <c r="AH7533" s="10"/>
      <c r="AI7533" s="7">
        <v>111869.1</v>
      </c>
      <c r="AJ7533" s="31"/>
      <c r="AK7533" s="37">
        <v>7.8107799999999998E-3</v>
      </c>
      <c r="AN7533" s="6"/>
    </row>
    <row r="7534" spans="1:40" x14ac:dyDescent="0.25">
      <c r="A7534" s="6">
        <v>0.60277777777777775</v>
      </c>
      <c r="B7534">
        <v>0.21</v>
      </c>
      <c r="C7534">
        <f>B7534+0.68</f>
        <v>0.89</v>
      </c>
      <c r="D7534" s="5">
        <f>C7534/(0.2905*LN(C7534)+0.3655)</f>
        <v>2.6835768077843052</v>
      </c>
      <c r="E7534" s="5">
        <f>D7534*100</f>
        <v>268.35768077843051</v>
      </c>
      <c r="F7534">
        <v>119.078427976687</v>
      </c>
      <c r="G7534" s="4">
        <f>75.6*1000/(287.05*(F7534+273))</f>
        <v>0.67172466602605441</v>
      </c>
      <c r="H7534" s="3">
        <f>SQRT(2*ABS(E7534)/G7534)</f>
        <v>28.266781688898082</v>
      </c>
      <c r="I7534" s="2">
        <f>(2/2*0.0254)^2*3.1416*H7534</f>
        <v>5.729209274064484E-2</v>
      </c>
      <c r="J7534" s="26"/>
      <c r="K7534" s="26"/>
      <c r="L7534" s="26"/>
      <c r="M7534" s="26"/>
      <c r="N7534" s="39"/>
      <c r="O7534" s="9"/>
      <c r="P7534" s="8"/>
      <c r="Q7534" s="41"/>
      <c r="R7534" s="8"/>
      <c r="S7534" s="41"/>
      <c r="T7534" s="9"/>
      <c r="U7534" s="8"/>
      <c r="V7534" s="51"/>
      <c r="X7534" s="9"/>
      <c r="Y7534" s="9"/>
      <c r="Z7534" s="9"/>
      <c r="AA7534" s="8"/>
      <c r="AB7534" s="12"/>
      <c r="AC7534" s="11"/>
      <c r="AD7534" s="11"/>
      <c r="AE7534" s="11"/>
      <c r="AF7534" s="11"/>
      <c r="AG7534" s="11"/>
      <c r="AH7534" s="10"/>
      <c r="AI7534" s="7">
        <v>109803.5</v>
      </c>
      <c r="AJ7534" s="31"/>
      <c r="AK7534" s="37">
        <v>7.4494299999999999E-3</v>
      </c>
      <c r="AN7534" s="6"/>
    </row>
    <row r="7535" spans="1:40" x14ac:dyDescent="0.25">
      <c r="A7535" s="6">
        <v>0.60278935185185178</v>
      </c>
      <c r="B7535">
        <v>0.2</v>
      </c>
      <c r="C7535">
        <f>B7535+0.68</f>
        <v>0.88000000000000012</v>
      </c>
      <c r="D7535" s="5">
        <f>C7535/(0.2905*LN(C7535)+0.3655)</f>
        <v>2.6799494252592178</v>
      </c>
      <c r="E7535" s="5">
        <f>D7535*100</f>
        <v>267.99494252592177</v>
      </c>
      <c r="F7535">
        <v>118.768319063146</v>
      </c>
      <c r="G7535" s="4">
        <f>75.6*1000/(287.05*(F7535+273))</f>
        <v>0.67225637774505753</v>
      </c>
      <c r="H7535" s="3">
        <f>SQRT(2*ABS(E7535)/G7535)</f>
        <v>28.236497909118508</v>
      </c>
      <c r="I7535" s="2">
        <f>(2/2*0.0254)^2*3.1416*H7535</f>
        <v>5.7230712526272931E-2</v>
      </c>
      <c r="J7535" s="26"/>
      <c r="K7535" s="26"/>
      <c r="L7535" s="26"/>
      <c r="M7535" s="26"/>
      <c r="N7535" s="39"/>
      <c r="O7535" s="9"/>
      <c r="P7535" s="8"/>
      <c r="Q7535" s="41"/>
      <c r="R7535" s="8"/>
      <c r="S7535" s="41"/>
      <c r="T7535" s="9"/>
      <c r="U7535" s="8"/>
      <c r="V7535" s="51"/>
      <c r="X7535" s="9"/>
      <c r="Y7535" s="9"/>
      <c r="Z7535" s="9"/>
      <c r="AA7535" s="8"/>
      <c r="AB7535" s="12"/>
      <c r="AC7535" s="11"/>
      <c r="AD7535" s="11"/>
      <c r="AE7535" s="11"/>
      <c r="AF7535" s="11"/>
      <c r="AG7535" s="11"/>
      <c r="AH7535" s="10"/>
      <c r="AI7535" s="7">
        <v>104384.1</v>
      </c>
      <c r="AJ7535" s="31"/>
      <c r="AK7535" s="37">
        <v>7.1081199999999999E-3</v>
      </c>
      <c r="AN7535" s="6"/>
    </row>
    <row r="7536" spans="1:40" x14ac:dyDescent="0.25">
      <c r="A7536" s="6">
        <v>0.60280092592592593</v>
      </c>
      <c r="B7536">
        <v>0.28000000000000003</v>
      </c>
      <c r="C7536">
        <f>B7536+0.68</f>
        <v>0.96000000000000008</v>
      </c>
      <c r="D7536" s="5">
        <f>C7536/(0.2905*LN(C7536)+0.3655)</f>
        <v>2.7146157496557359</v>
      </c>
      <c r="E7536" s="5">
        <f>D7536*100</f>
        <v>271.46157496557362</v>
      </c>
      <c r="F7536">
        <v>118.526404930826</v>
      </c>
      <c r="G7536" s="4">
        <f>75.6*1000/(287.05*(F7536+273))</f>
        <v>0.67267174773357086</v>
      </c>
      <c r="H7536" s="3">
        <f>SQRT(2*ABS(E7536)/G7536)</f>
        <v>28.409761394803184</v>
      </c>
      <c r="I7536" s="2">
        <f>(2/2*0.0254)^2*3.1416*H7536</f>
        <v>5.7581888963677989E-2</v>
      </c>
      <c r="J7536" s="26"/>
      <c r="K7536" s="26"/>
      <c r="L7536" s="26"/>
      <c r="M7536" s="26"/>
      <c r="N7536" s="39"/>
      <c r="O7536" s="9"/>
      <c r="P7536" s="8"/>
      <c r="Q7536" s="41"/>
      <c r="R7536" s="8"/>
      <c r="S7536" s="41"/>
      <c r="T7536" s="9"/>
      <c r="U7536" s="8"/>
      <c r="V7536" s="51"/>
      <c r="X7536" s="9"/>
      <c r="Y7536" s="9"/>
      <c r="Z7536" s="9"/>
      <c r="AA7536" s="8"/>
      <c r="AB7536" s="12"/>
      <c r="AC7536" s="11"/>
      <c r="AD7536" s="11"/>
      <c r="AE7536" s="11"/>
      <c r="AF7536" s="11"/>
      <c r="AG7536" s="11"/>
      <c r="AH7536" s="10"/>
      <c r="AI7536" s="7">
        <v>101547</v>
      </c>
      <c r="AJ7536" s="31"/>
      <c r="AK7536" s="37">
        <v>6.7868199999999998E-3</v>
      </c>
      <c r="AN7536" s="6"/>
    </row>
    <row r="7537" spans="1:40" x14ac:dyDescent="0.25">
      <c r="A7537" s="6">
        <v>0.60281249999999997</v>
      </c>
      <c r="B7537">
        <v>0.26</v>
      </c>
      <c r="C7537">
        <f>B7537+0.68</f>
        <v>0.94000000000000006</v>
      </c>
      <c r="D7537" s="5">
        <f>C7537/(0.2905*LN(C7537)+0.3655)</f>
        <v>2.7048398588920084</v>
      </c>
      <c r="E7537" s="5">
        <f>D7537*100</f>
        <v>270.48398588920082</v>
      </c>
      <c r="F7537">
        <v>118.277711913492</v>
      </c>
      <c r="G7537" s="4">
        <f>75.6*1000/(287.05*(F7537+273))</f>
        <v>0.67309929257327339</v>
      </c>
      <c r="H7537" s="3">
        <f>SQRT(2*ABS(E7537)/G7537)</f>
        <v>28.349552609658261</v>
      </c>
      <c r="I7537" s="2">
        <f>(2/2*0.0254)^2*3.1416*H7537</f>
        <v>5.7459855711350601E-2</v>
      </c>
      <c r="J7537" s="26"/>
      <c r="K7537" s="26"/>
      <c r="L7537" s="26"/>
      <c r="M7537" s="26"/>
      <c r="N7537" s="39"/>
      <c r="O7537" s="9"/>
      <c r="P7537" s="8"/>
      <c r="Q7537" s="41"/>
      <c r="R7537" s="8"/>
      <c r="S7537" s="41"/>
      <c r="T7537" s="9"/>
      <c r="U7537" s="8"/>
      <c r="V7537" s="51"/>
      <c r="X7537" s="9"/>
      <c r="Y7537" s="9"/>
      <c r="Z7537" s="9"/>
      <c r="AA7537" s="8"/>
      <c r="AB7537" s="12"/>
      <c r="AC7537" s="11"/>
      <c r="AD7537" s="11"/>
      <c r="AE7537" s="11"/>
      <c r="AF7537" s="11"/>
      <c r="AG7537" s="11"/>
      <c r="AH7537" s="10"/>
      <c r="AI7537" s="7">
        <v>97592</v>
      </c>
      <c r="AJ7537" s="31"/>
      <c r="AK7537" s="37">
        <v>6.6601999999999998E-3</v>
      </c>
      <c r="AN7537" s="6"/>
    </row>
    <row r="7538" spans="1:40" x14ac:dyDescent="0.25">
      <c r="A7538" s="6">
        <v>0.60282407407407412</v>
      </c>
      <c r="B7538">
        <v>0.18</v>
      </c>
      <c r="C7538">
        <f>B7538+0.68</f>
        <v>0.8600000000000001</v>
      </c>
      <c r="D7538" s="5">
        <f>C7538/(0.2905*LN(C7538)+0.3655)</f>
        <v>2.6734148587386759</v>
      </c>
      <c r="E7538" s="5">
        <f>D7538*100</f>
        <v>267.34148587386761</v>
      </c>
      <c r="F7538">
        <v>118.02224295213</v>
      </c>
      <c r="G7538" s="4">
        <f>75.6*1000/(287.05*(F7538+273))</f>
        <v>0.67353905266433356</v>
      </c>
      <c r="H7538" s="3">
        <f>SQRT(2*ABS(E7538)/G7538)</f>
        <v>28.175185608892384</v>
      </c>
      <c r="I7538" s="2">
        <f>(2/2*0.0254)^2*3.1416*H7538</f>
        <v>5.7106442631335547E-2</v>
      </c>
      <c r="J7538" s="26"/>
      <c r="K7538" s="26"/>
      <c r="L7538" s="26"/>
      <c r="M7538" s="26"/>
      <c r="N7538" s="39"/>
      <c r="O7538" s="9"/>
      <c r="P7538" s="8"/>
      <c r="Q7538" s="41"/>
      <c r="R7538" s="8"/>
      <c r="S7538" s="41"/>
      <c r="T7538" s="9"/>
      <c r="U7538" s="8"/>
      <c r="V7538" s="51"/>
      <c r="X7538" s="9"/>
      <c r="Y7538" s="9"/>
      <c r="Z7538" s="9"/>
      <c r="AA7538" s="8"/>
      <c r="AB7538" s="12"/>
      <c r="AC7538" s="11"/>
      <c r="AD7538" s="11"/>
      <c r="AE7538" s="11"/>
      <c r="AF7538" s="11"/>
      <c r="AG7538" s="11"/>
      <c r="AH7538" s="10"/>
      <c r="AI7538" s="7">
        <v>93876.5</v>
      </c>
      <c r="AJ7538" s="31"/>
      <c r="AK7538" s="37">
        <v>6.3707599999999996E-3</v>
      </c>
      <c r="AN7538" s="6"/>
    </row>
    <row r="7539" spans="1:40" x14ac:dyDescent="0.25">
      <c r="A7539" s="6">
        <v>0.60283564814814816</v>
      </c>
      <c r="B7539">
        <v>0.25</v>
      </c>
      <c r="C7539">
        <f>B7539+0.68</f>
        <v>0.93</v>
      </c>
      <c r="D7539" s="5">
        <f>C7539/(0.2905*LN(C7539)+0.3655)</f>
        <v>2.7002056306030857</v>
      </c>
      <c r="E7539" s="5">
        <f>D7539*100</f>
        <v>270.02056306030858</v>
      </c>
      <c r="F7539">
        <v>117.736162878041</v>
      </c>
      <c r="G7539" s="4">
        <f>75.6*1000/(287.05*(F7539+273))</f>
        <v>0.67403218875050674</v>
      </c>
      <c r="H7539" s="3">
        <f>SQRT(2*ABS(E7539)/G7539)</f>
        <v>28.305647803905671</v>
      </c>
      <c r="I7539" s="2">
        <f>(2/2*0.0254)^2*3.1416*H7539</f>
        <v>5.7370867929486306E-2</v>
      </c>
      <c r="J7539" s="26"/>
      <c r="K7539" s="26"/>
      <c r="L7539" s="26"/>
      <c r="M7539" s="26"/>
      <c r="N7539" s="39"/>
      <c r="O7539" s="9"/>
      <c r="P7539" s="8"/>
      <c r="Q7539" s="41"/>
      <c r="R7539" s="8"/>
      <c r="S7539" s="41"/>
      <c r="T7539" s="9"/>
      <c r="U7539" s="8"/>
      <c r="V7539" s="51"/>
      <c r="X7539" s="9"/>
      <c r="Y7539" s="9"/>
      <c r="Z7539" s="9"/>
      <c r="AA7539" s="8"/>
      <c r="AB7539" s="12"/>
      <c r="AC7539" s="11"/>
      <c r="AD7539" s="11"/>
      <c r="AE7539" s="11"/>
      <c r="AF7539" s="11"/>
      <c r="AG7539" s="11"/>
      <c r="AH7539" s="10"/>
      <c r="AI7539" s="7">
        <v>90880</v>
      </c>
      <c r="AJ7539" s="31"/>
      <c r="AK7539" s="38">
        <v>6.1111799999999999E-3</v>
      </c>
      <c r="AN7539" s="6"/>
    </row>
    <row r="7540" spans="1:40" x14ac:dyDescent="0.25">
      <c r="A7540" s="6">
        <v>0.6028472222222222</v>
      </c>
      <c r="B7540">
        <v>0.21</v>
      </c>
      <c r="C7540">
        <f>B7540+0.68</f>
        <v>0.89</v>
      </c>
      <c r="D7540" s="5">
        <f>C7540/(0.2905*LN(C7540)+0.3655)</f>
        <v>2.6835768077843052</v>
      </c>
      <c r="E7540" s="5">
        <f>D7540*100</f>
        <v>268.35768077843051</v>
      </c>
      <c r="F7540">
        <v>117.47055978632601</v>
      </c>
      <c r="G7540" s="4">
        <f>75.6*1000/(287.05*(F7540+273))</f>
        <v>0.67449067410557562</v>
      </c>
      <c r="H7540" s="3">
        <f>SQRT(2*ABS(E7540)/G7540)</f>
        <v>28.208762747790733</v>
      </c>
      <c r="I7540" s="2">
        <f>(2/2*0.0254)^2*3.1416*H7540</f>
        <v>5.7174497940104041E-2</v>
      </c>
      <c r="J7540" s="26"/>
      <c r="K7540" s="26"/>
      <c r="L7540" s="26"/>
      <c r="M7540" s="26"/>
      <c r="N7540" s="39"/>
      <c r="O7540" s="9"/>
      <c r="P7540" s="8"/>
      <c r="Q7540" s="41"/>
      <c r="R7540" s="8"/>
      <c r="S7540" s="41"/>
      <c r="T7540" s="9"/>
      <c r="U7540" s="8"/>
      <c r="V7540" s="51"/>
      <c r="X7540" s="9"/>
      <c r="Y7540" s="9"/>
      <c r="Z7540" s="9"/>
      <c r="AA7540" s="8"/>
      <c r="AB7540" s="12"/>
      <c r="AC7540" s="11"/>
      <c r="AD7540" s="11"/>
      <c r="AE7540" s="11"/>
      <c r="AF7540" s="11"/>
      <c r="AG7540" s="11"/>
      <c r="AH7540" s="10"/>
      <c r="AI7540" s="7">
        <v>91626</v>
      </c>
      <c r="AJ7540" s="31"/>
      <c r="AK7540" s="37">
        <v>5.9033499999999999E-3</v>
      </c>
      <c r="AN7540" s="6"/>
    </row>
    <row r="7541" spans="1:40" x14ac:dyDescent="0.25">
      <c r="A7541" s="6">
        <v>0.60285879629629624</v>
      </c>
      <c r="B7541">
        <v>0.25</v>
      </c>
      <c r="C7541">
        <f>B7541+0.68</f>
        <v>0.93</v>
      </c>
      <c r="D7541" s="5">
        <f>C7541/(0.2905*LN(C7541)+0.3655)</f>
        <v>2.7002056306030857</v>
      </c>
      <c r="E7541" s="5">
        <f>D7541*100</f>
        <v>270.02056306030858</v>
      </c>
      <c r="F7541">
        <v>117.249255252564</v>
      </c>
      <c r="G7541" s="4">
        <f>75.6*1000/(287.05*(F7541+273))</f>
        <v>0.67487316770972905</v>
      </c>
      <c r="H7541" s="3">
        <f>SQRT(2*ABS(E7541)/G7541)</f>
        <v>28.288006063317731</v>
      </c>
      <c r="I7541" s="2">
        <f>(2/2*0.0254)^2*3.1416*H7541</f>
        <v>5.7335111038270506E-2</v>
      </c>
      <c r="J7541" s="26"/>
      <c r="K7541" s="26"/>
      <c r="L7541" s="26"/>
      <c r="M7541" s="26"/>
      <c r="N7541" s="39"/>
      <c r="O7541" s="9"/>
      <c r="P7541" s="8"/>
      <c r="Q7541" s="41"/>
      <c r="R7541" s="8"/>
      <c r="S7541" s="41"/>
      <c r="T7541" s="9"/>
      <c r="U7541" s="8"/>
      <c r="V7541" s="51"/>
      <c r="X7541" s="9"/>
      <c r="Y7541" s="9"/>
      <c r="Z7541" s="9"/>
      <c r="AA7541" s="8"/>
      <c r="AB7541" s="12"/>
      <c r="AC7541" s="11"/>
      <c r="AD7541" s="11"/>
      <c r="AE7541" s="11"/>
      <c r="AF7541" s="11"/>
      <c r="AG7541" s="11"/>
      <c r="AH7541" s="10"/>
      <c r="AI7541" s="7">
        <v>91711.8</v>
      </c>
      <c r="AJ7541" s="31"/>
      <c r="AK7541" s="37">
        <v>5.8822299999999996E-3</v>
      </c>
      <c r="AN7541" s="6"/>
    </row>
    <row r="7542" spans="1:40" x14ac:dyDescent="0.25">
      <c r="A7542" s="6">
        <v>0.60287037037037039</v>
      </c>
      <c r="B7542">
        <v>0.25</v>
      </c>
      <c r="C7542">
        <f>B7542+0.68</f>
        <v>0.93</v>
      </c>
      <c r="D7542" s="5">
        <f>C7542/(0.2905*LN(C7542)+0.3655)</f>
        <v>2.7002056306030857</v>
      </c>
      <c r="E7542" s="5">
        <f>D7542*100</f>
        <v>270.02056306030858</v>
      </c>
      <c r="F7542">
        <v>117.073016633623</v>
      </c>
      <c r="G7542" s="4">
        <f>75.6*1000/(287.05*(F7542+273))</f>
        <v>0.67517808168728111</v>
      </c>
      <c r="H7542" s="3">
        <f>SQRT(2*ABS(E7542)/G7542)</f>
        <v>28.281617835737716</v>
      </c>
      <c r="I7542" s="2">
        <f>(2/2*0.0254)^2*3.1416*H7542</f>
        <v>5.7322163157220919E-2</v>
      </c>
      <c r="J7542" s="26"/>
      <c r="K7542" s="26"/>
      <c r="L7542" s="26"/>
      <c r="M7542" s="26"/>
      <c r="N7542" s="39"/>
      <c r="O7542" s="9"/>
      <c r="P7542" s="8"/>
      <c r="Q7542" s="41"/>
      <c r="R7542" s="8"/>
      <c r="S7542" s="41"/>
      <c r="T7542" s="9"/>
      <c r="U7542" s="8"/>
      <c r="V7542" s="51"/>
      <c r="X7542" s="9"/>
      <c r="Y7542" s="9"/>
      <c r="Z7542" s="9"/>
      <c r="AA7542" s="8"/>
      <c r="AB7542" s="12"/>
      <c r="AC7542" s="11"/>
      <c r="AD7542" s="11"/>
      <c r="AE7542" s="11"/>
      <c r="AF7542" s="11"/>
      <c r="AG7542" s="11"/>
      <c r="AH7542" s="10"/>
      <c r="AI7542" s="7">
        <v>93723.8</v>
      </c>
      <c r="AJ7542" s="31"/>
      <c r="AK7542" s="37">
        <v>5.8665499999999999E-3</v>
      </c>
      <c r="AN7542" s="6"/>
    </row>
    <row r="7543" spans="1:40" x14ac:dyDescent="0.25">
      <c r="A7543" s="6">
        <v>0.60288194444444443</v>
      </c>
      <c r="B7543">
        <v>0.27</v>
      </c>
      <c r="C7543">
        <f>B7543+0.68</f>
        <v>0.95000000000000007</v>
      </c>
      <c r="D7543" s="5">
        <f>C7543/(0.2905*LN(C7543)+0.3655)</f>
        <v>2.7096460417130221</v>
      </c>
      <c r="E7543" s="5">
        <f>D7543*100</f>
        <v>270.9646041713022</v>
      </c>
      <c r="F7543">
        <v>116.728450875897</v>
      </c>
      <c r="G7543" s="4">
        <f>75.6*1000/(287.05*(F7543+273))</f>
        <v>0.67577501846927313</v>
      </c>
      <c r="H7543" s="3">
        <f>SQRT(2*ABS(E7543)/G7543)</f>
        <v>28.318497870476786</v>
      </c>
      <c r="I7543" s="2">
        <f>(2/2*0.0254)^2*3.1416*H7543</f>
        <v>5.739691288974455E-2</v>
      </c>
      <c r="J7543" s="26"/>
      <c r="K7543" s="26"/>
      <c r="L7543" s="26"/>
      <c r="M7543" s="26"/>
      <c r="N7543" s="39"/>
      <c r="O7543" s="9"/>
      <c r="P7543" s="8"/>
      <c r="Q7543" s="41"/>
      <c r="R7543" s="8"/>
      <c r="S7543" s="41"/>
      <c r="T7543" s="9"/>
      <c r="U7543" s="8"/>
      <c r="V7543" s="51"/>
      <c r="X7543" s="9"/>
      <c r="Y7543" s="9"/>
      <c r="Z7543" s="9"/>
      <c r="AA7543" s="8"/>
      <c r="AB7543" s="12"/>
      <c r="AC7543" s="11"/>
      <c r="AD7543" s="11"/>
      <c r="AE7543" s="11"/>
      <c r="AF7543" s="11"/>
      <c r="AG7543" s="11"/>
      <c r="AH7543" s="10"/>
      <c r="AI7543" s="7">
        <v>86884.6</v>
      </c>
      <c r="AJ7543" s="31"/>
      <c r="AK7543" s="37">
        <v>5.81103E-3</v>
      </c>
      <c r="AN7543" s="6"/>
    </row>
    <row r="7544" spans="1:40" x14ac:dyDescent="0.25">
      <c r="A7544" s="6">
        <v>0.60289351851851858</v>
      </c>
      <c r="B7544">
        <v>0.17</v>
      </c>
      <c r="C7544">
        <f>B7544+0.68</f>
        <v>0.85000000000000009</v>
      </c>
      <c r="D7544" s="5">
        <f>C7544/(0.2905*LN(C7544)+0.3655)</f>
        <v>2.6705352691482691</v>
      </c>
      <c r="E7544" s="5">
        <f>D7544*100</f>
        <v>267.05352691482693</v>
      </c>
      <c r="F7544">
        <v>116.500435844329</v>
      </c>
      <c r="G7544" s="4">
        <f>75.6*1000/(287.05*(F7544+273))</f>
        <v>0.67617061972665071</v>
      </c>
      <c r="H7544" s="3">
        <f>SQRT(2*ABS(E7544)/G7544)</f>
        <v>28.105156545797616</v>
      </c>
      <c r="I7544" s="2">
        <f>(2/2*0.0254)^2*3.1416*H7544</f>
        <v>5.696450529932786E-2</v>
      </c>
      <c r="J7544" s="26"/>
      <c r="K7544" s="26"/>
      <c r="L7544" s="26"/>
      <c r="M7544" s="26"/>
      <c r="N7544" s="39"/>
      <c r="O7544" s="9"/>
      <c r="P7544" s="8"/>
      <c r="Q7544" s="41"/>
      <c r="R7544" s="8"/>
      <c r="S7544" s="41"/>
      <c r="T7544" s="9"/>
      <c r="U7544" s="8"/>
      <c r="V7544" s="51"/>
      <c r="X7544" s="9"/>
      <c r="Y7544" s="9"/>
      <c r="Z7544" s="9"/>
      <c r="AA7544" s="8"/>
      <c r="AB7544" s="12"/>
      <c r="AC7544" s="11"/>
      <c r="AD7544" s="11"/>
      <c r="AE7544" s="11"/>
      <c r="AF7544" s="11"/>
      <c r="AG7544" s="11"/>
      <c r="AH7544" s="10"/>
      <c r="AI7544" s="7">
        <v>90835.9</v>
      </c>
      <c r="AJ7544" s="31"/>
      <c r="AK7544" s="37">
        <v>5.5505499999999996E-3</v>
      </c>
      <c r="AN7544" s="6"/>
    </row>
    <row r="7545" spans="1:40" x14ac:dyDescent="0.25">
      <c r="A7545" s="6">
        <v>0.60290509259259262</v>
      </c>
      <c r="B7545">
        <v>0.2</v>
      </c>
      <c r="C7545">
        <f>B7545+0.68</f>
        <v>0.88000000000000012</v>
      </c>
      <c r="D7545" s="5">
        <f>C7545/(0.2905*LN(C7545)+0.3655)</f>
        <v>2.6799494252592178</v>
      </c>
      <c r="E7545" s="5">
        <f>D7545*100</f>
        <v>267.99494252592177</v>
      </c>
      <c r="F7545">
        <v>116.27585353722</v>
      </c>
      <c r="G7545" s="4">
        <f>75.6*1000/(287.05*(F7545+273))</f>
        <v>0.67656071830686748</v>
      </c>
      <c r="H7545" s="3">
        <f>SQRT(2*ABS(E7545)/G7545)</f>
        <v>28.146533011142868</v>
      </c>
      <c r="I7545" s="2">
        <f>(2/2*0.0254)^2*3.1416*H7545</f>
        <v>5.7048368553232393E-2</v>
      </c>
      <c r="J7545" s="26"/>
      <c r="K7545" s="26"/>
      <c r="L7545" s="26"/>
      <c r="M7545" s="26"/>
      <c r="N7545" s="39"/>
      <c r="O7545" s="9"/>
      <c r="P7545" s="8"/>
      <c r="Q7545" s="41"/>
      <c r="R7545" s="8"/>
      <c r="S7545" s="41"/>
      <c r="T7545" s="9"/>
      <c r="U7545" s="8"/>
      <c r="V7545" s="51"/>
      <c r="X7545" s="9"/>
      <c r="Y7545" s="9"/>
      <c r="Z7545" s="9"/>
      <c r="AA7545" s="8"/>
      <c r="AB7545" s="12"/>
      <c r="AC7545" s="11"/>
      <c r="AD7545" s="11"/>
      <c r="AE7545" s="11"/>
      <c r="AF7545" s="11"/>
      <c r="AG7545" s="11"/>
      <c r="AH7545" s="10"/>
      <c r="AI7545" s="7">
        <v>92988.800000000003</v>
      </c>
      <c r="AJ7545" s="31"/>
      <c r="AK7545" s="37">
        <v>5.5454299999999996E-3</v>
      </c>
      <c r="AN7545" s="6"/>
    </row>
    <row r="7546" spans="1:40" x14ac:dyDescent="0.25">
      <c r="A7546" s="6">
        <v>0.60291666666666666</v>
      </c>
      <c r="B7546">
        <v>0.24</v>
      </c>
      <c r="C7546">
        <f>B7546+0.68</f>
        <v>0.92</v>
      </c>
      <c r="D7546" s="5">
        <f>C7546/(0.2905*LN(C7546)+0.3655)</f>
        <v>2.6957523293421808</v>
      </c>
      <c r="E7546" s="5">
        <f>D7546*100</f>
        <v>269.57523293421809</v>
      </c>
      <c r="F7546">
        <v>116.120127835272</v>
      </c>
      <c r="G7546" s="4">
        <f>75.6*1000/(287.05*(F7546+273))</f>
        <v>0.67683147760517193</v>
      </c>
      <c r="H7546" s="3">
        <f>SQRT(2*ABS(E7546)/G7546)</f>
        <v>28.223750106743733</v>
      </c>
      <c r="I7546" s="2">
        <f>(2/2*0.0254)^2*3.1416*H7546</f>
        <v>5.7204874838631896E-2</v>
      </c>
      <c r="J7546" s="26"/>
      <c r="K7546" s="26"/>
      <c r="L7546" s="26"/>
      <c r="M7546" s="26"/>
      <c r="N7546" s="39"/>
      <c r="O7546" s="9"/>
      <c r="P7546" s="8"/>
      <c r="Q7546" s="41"/>
      <c r="R7546" s="8"/>
      <c r="S7546" s="41"/>
      <c r="T7546" s="9"/>
      <c r="U7546" s="8"/>
      <c r="V7546" s="51"/>
      <c r="X7546" s="9"/>
      <c r="Y7546" s="9"/>
      <c r="Z7546" s="9"/>
      <c r="AA7546" s="8"/>
      <c r="AB7546" s="12"/>
      <c r="AC7546" s="11"/>
      <c r="AD7546" s="11"/>
      <c r="AE7546" s="11"/>
      <c r="AF7546" s="11"/>
      <c r="AG7546" s="11"/>
      <c r="AH7546" s="10"/>
      <c r="AI7546" s="7">
        <v>98428.5</v>
      </c>
      <c r="AJ7546" s="31"/>
      <c r="AK7546" s="37">
        <v>5.4178400000000002E-3</v>
      </c>
      <c r="AN7546" s="6"/>
    </row>
    <row r="7547" spans="1:40" x14ac:dyDescent="0.25">
      <c r="A7547" s="6">
        <v>0.6029282407407407</v>
      </c>
      <c r="B7547">
        <v>0.2</v>
      </c>
      <c r="C7547">
        <f>B7547+0.68</f>
        <v>0.88000000000000012</v>
      </c>
      <c r="D7547" s="5">
        <f>C7547/(0.2905*LN(C7547)+0.3655)</f>
        <v>2.6799494252592178</v>
      </c>
      <c r="E7547" s="5">
        <f>D7547*100</f>
        <v>267.99494252592177</v>
      </c>
      <c r="F7547">
        <v>115.851372359416</v>
      </c>
      <c r="G7547" s="4">
        <f>75.6*1000/(287.05*(F7547+273))</f>
        <v>0.6772992711601602</v>
      </c>
      <c r="H7547" s="3">
        <f>SQRT(2*ABS(E7547)/G7547)</f>
        <v>28.13118280100095</v>
      </c>
      <c r="I7547" s="2">
        <f>(2/2*0.0254)^2*3.1416*H7547</f>
        <v>5.7017256215339873E-2</v>
      </c>
      <c r="J7547" s="26"/>
      <c r="K7547" s="26"/>
      <c r="L7547" s="26"/>
      <c r="M7547" s="26"/>
      <c r="N7547" s="39"/>
      <c r="O7547" s="9"/>
      <c r="P7547" s="8"/>
      <c r="Q7547" s="41"/>
      <c r="R7547" s="8"/>
      <c r="S7547" s="41"/>
      <c r="T7547" s="9"/>
      <c r="U7547" s="8"/>
      <c r="V7547" s="51"/>
      <c r="X7547" s="9"/>
      <c r="Y7547" s="9"/>
      <c r="Z7547" s="9"/>
      <c r="AA7547" s="8"/>
      <c r="AB7547" s="12"/>
      <c r="AC7547" s="11"/>
      <c r="AD7547" s="11"/>
      <c r="AE7547" s="11"/>
      <c r="AF7547" s="11"/>
      <c r="AG7547" s="11"/>
      <c r="AH7547" s="10"/>
      <c r="AI7547" s="7">
        <v>95646.9</v>
      </c>
      <c r="AJ7547" s="31"/>
      <c r="AK7547" s="37">
        <v>5.28043E-3</v>
      </c>
      <c r="AN7547" s="6"/>
    </row>
    <row r="7548" spans="1:40" x14ac:dyDescent="0.25">
      <c r="A7548" s="6">
        <v>0.60293981481481485</v>
      </c>
      <c r="B7548">
        <v>0.21</v>
      </c>
      <c r="C7548">
        <f>B7548+0.68</f>
        <v>0.89</v>
      </c>
      <c r="D7548" s="5">
        <f>C7548/(0.2905*LN(C7548)+0.3655)</f>
        <v>2.6835768077843052</v>
      </c>
      <c r="E7548" s="5">
        <f>D7548*100</f>
        <v>268.35768077843051</v>
      </c>
      <c r="F7548">
        <v>115.64047964694799</v>
      </c>
      <c r="G7548" s="4">
        <f>75.6*1000/(287.05*(F7548+273))</f>
        <v>0.67766680230508181</v>
      </c>
      <c r="H7548" s="3">
        <f>SQRT(2*ABS(E7548)/G7548)</f>
        <v>28.142579873982413</v>
      </c>
      <c r="I7548" s="2">
        <f>(2/2*0.0254)^2*3.1416*H7548</f>
        <v>5.7040356197835665E-2</v>
      </c>
      <c r="J7548" s="26"/>
      <c r="K7548" s="26"/>
      <c r="L7548" s="26"/>
      <c r="M7548" s="26"/>
      <c r="N7548" s="39"/>
      <c r="O7548" s="9"/>
      <c r="P7548" s="8"/>
      <c r="Q7548" s="41"/>
      <c r="R7548" s="8"/>
      <c r="S7548" s="41"/>
      <c r="T7548" s="9"/>
      <c r="U7548" s="8"/>
      <c r="V7548" s="51"/>
      <c r="X7548" s="9"/>
      <c r="Y7548" s="9"/>
      <c r="Z7548" s="9"/>
      <c r="AA7548" s="8"/>
      <c r="AB7548" s="12"/>
      <c r="AC7548" s="11"/>
      <c r="AD7548" s="11"/>
      <c r="AE7548" s="11"/>
      <c r="AF7548" s="11"/>
      <c r="AG7548" s="11"/>
      <c r="AH7548" s="10"/>
      <c r="AI7548" s="7">
        <v>94899.7</v>
      </c>
      <c r="AJ7548" s="31"/>
      <c r="AK7548" s="37">
        <v>5.0834799999999996E-3</v>
      </c>
      <c r="AN7548" s="6"/>
    </row>
    <row r="7549" spans="1:40" x14ac:dyDescent="0.25">
      <c r="A7549" s="6">
        <v>0.60295138888888888</v>
      </c>
      <c r="B7549">
        <v>0.22</v>
      </c>
      <c r="C7549">
        <f>B7549+0.68</f>
        <v>0.9</v>
      </c>
      <c r="D7549" s="5">
        <f>C7549/(0.2905*LN(C7549)+0.3655)</f>
        <v>2.6874273799901629</v>
      </c>
      <c r="E7549" s="5">
        <f>D7549*100</f>
        <v>268.7427379990163</v>
      </c>
      <c r="F7549">
        <v>115.42961267728499</v>
      </c>
      <c r="G7549" s="4">
        <f>75.6*1000/(287.05*(F7549+273))</f>
        <v>0.6780346876062523</v>
      </c>
      <c r="H7549" s="3">
        <f>SQRT(2*ABS(E7549)/G7549)</f>
        <v>28.155121791950009</v>
      </c>
      <c r="I7549" s="2">
        <f>(2/2*0.0254)^2*3.1416*H7549</f>
        <v>5.7065776591825094E-2</v>
      </c>
      <c r="J7549" s="26"/>
      <c r="K7549" s="26"/>
      <c r="L7549" s="26"/>
      <c r="M7549" s="26"/>
      <c r="N7549" s="39"/>
      <c r="O7549" s="9"/>
      <c r="P7549" s="8"/>
      <c r="Q7549" s="41"/>
      <c r="R7549" s="8"/>
      <c r="S7549" s="41"/>
      <c r="T7549" s="9"/>
      <c r="U7549" s="8"/>
      <c r="V7549" s="51"/>
      <c r="X7549" s="9"/>
      <c r="Y7549" s="9"/>
      <c r="Z7549" s="9"/>
      <c r="AA7549" s="8"/>
      <c r="AB7549" s="12"/>
      <c r="AC7549" s="11"/>
      <c r="AD7549" s="11"/>
      <c r="AE7549" s="11"/>
      <c r="AF7549" s="11"/>
      <c r="AG7549" s="11"/>
      <c r="AH7549" s="10"/>
      <c r="AI7549" s="7">
        <v>97254.8</v>
      </c>
      <c r="AJ7549" s="31"/>
      <c r="AK7549" s="37">
        <v>5.0113800000000002E-3</v>
      </c>
      <c r="AN7549" s="6"/>
    </row>
    <row r="7550" spans="1:40" x14ac:dyDescent="0.25">
      <c r="A7550" s="6">
        <v>0.60296296296296303</v>
      </c>
      <c r="B7550">
        <v>0.27</v>
      </c>
      <c r="C7550">
        <f>B7550+0.68</f>
        <v>0.95000000000000007</v>
      </c>
      <c r="D7550" s="5">
        <f>C7550/(0.2905*LN(C7550)+0.3655)</f>
        <v>2.7096460417130221</v>
      </c>
      <c r="E7550" s="5">
        <f>D7550*100</f>
        <v>270.9646041713022</v>
      </c>
      <c r="F7550">
        <v>115.20516964214301</v>
      </c>
      <c r="G7550" s="4">
        <f>75.6*1000/(287.05*(F7550+273))</f>
        <v>0.67842669723187932</v>
      </c>
      <c r="H7550" s="3">
        <f>SQRT(2*ABS(E7550)/G7550)</f>
        <v>28.263101260485858</v>
      </c>
      <c r="I7550" s="2">
        <f>(2/2*0.0254)^2*3.1416*H7550</f>
        <v>5.7284633120790018E-2</v>
      </c>
      <c r="J7550" s="26"/>
      <c r="K7550" s="26"/>
      <c r="L7550" s="26"/>
      <c r="M7550" s="26"/>
      <c r="N7550" s="39"/>
      <c r="O7550" s="9"/>
      <c r="P7550" s="8"/>
      <c r="Q7550" s="41"/>
      <c r="R7550" s="8"/>
      <c r="S7550" s="41"/>
      <c r="T7550" s="9"/>
      <c r="U7550" s="8"/>
      <c r="V7550" s="51"/>
      <c r="X7550" s="9"/>
      <c r="Y7550" s="9"/>
      <c r="Z7550" s="9"/>
      <c r="AA7550" s="8"/>
      <c r="AB7550" s="12"/>
      <c r="AC7550" s="11"/>
      <c r="AD7550" s="11"/>
      <c r="AE7550" s="11"/>
      <c r="AF7550" s="11"/>
      <c r="AG7550" s="11"/>
      <c r="AH7550" s="10"/>
      <c r="AI7550" s="7">
        <v>102249.9</v>
      </c>
      <c r="AJ7550" s="31"/>
      <c r="AK7550" s="37">
        <v>5.13731E-3</v>
      </c>
      <c r="AN7550" s="6"/>
    </row>
    <row r="7551" spans="1:40" x14ac:dyDescent="0.25">
      <c r="A7551" s="6">
        <v>0.60297453703703707</v>
      </c>
      <c r="B7551">
        <v>0.25</v>
      </c>
      <c r="C7551">
        <f>B7551+0.68</f>
        <v>0.93</v>
      </c>
      <c r="D7551" s="5">
        <f>C7551/(0.2905*LN(C7551)+0.3655)</f>
        <v>2.7002056306030857</v>
      </c>
      <c r="E7551" s="5">
        <f>D7551*100</f>
        <v>270.02056306030858</v>
      </c>
      <c r="F7551">
        <v>114.946756135139</v>
      </c>
      <c r="G7551" s="4">
        <f>75.6*1000/(287.05*(F7551+273))</f>
        <v>0.67887860105451558</v>
      </c>
      <c r="H7551" s="3">
        <f>SQRT(2*ABS(E7551)/G7551)</f>
        <v>28.204431956373423</v>
      </c>
      <c r="I7551" s="2">
        <f>(2/2*0.0254)^2*3.1416*H7551</f>
        <v>5.7165720141971528E-2</v>
      </c>
      <c r="J7551" s="26"/>
      <c r="K7551" s="26"/>
      <c r="L7551" s="26"/>
      <c r="M7551" s="26"/>
      <c r="N7551" s="39"/>
      <c r="O7551" s="9"/>
      <c r="P7551" s="8"/>
      <c r="Q7551" s="41"/>
      <c r="R7551" s="8"/>
      <c r="S7551" s="41"/>
      <c r="T7551" s="9"/>
      <c r="U7551" s="8"/>
      <c r="V7551" s="51"/>
      <c r="X7551" s="9"/>
      <c r="Y7551" s="9"/>
      <c r="Z7551" s="9"/>
      <c r="AA7551" s="8"/>
      <c r="AB7551" s="12"/>
      <c r="AC7551" s="11"/>
      <c r="AD7551" s="11"/>
      <c r="AE7551" s="11"/>
      <c r="AF7551" s="11"/>
      <c r="AG7551" s="11"/>
      <c r="AH7551" s="10"/>
      <c r="AI7551" s="7">
        <v>100018.9</v>
      </c>
      <c r="AJ7551" s="31"/>
      <c r="AK7551" s="38">
        <v>5.1428000000000003E-3</v>
      </c>
      <c r="AN7551" s="6"/>
    </row>
    <row r="7552" spans="1:40" x14ac:dyDescent="0.25">
      <c r="A7552" s="6">
        <v>0.60298611111111111</v>
      </c>
      <c r="B7552">
        <v>0.25</v>
      </c>
      <c r="C7552">
        <f>B7552+0.68</f>
        <v>0.93</v>
      </c>
      <c r="D7552" s="5">
        <f>C7552/(0.2905*LN(C7552)+0.3655)</f>
        <v>2.7002056306030857</v>
      </c>
      <c r="E7552" s="5">
        <f>D7552*100</f>
        <v>270.02056306030858</v>
      </c>
      <c r="F7552">
        <v>114.74277269271199</v>
      </c>
      <c r="G7552" s="4">
        <f>75.6*1000/(287.05*(F7552+273))</f>
        <v>0.67923574502672035</v>
      </c>
      <c r="H7552" s="3">
        <f>SQRT(2*ABS(E7552)/G7552)</f>
        <v>28.197015998517191</v>
      </c>
      <c r="I7552" s="2">
        <f>(2/2*0.0254)^2*3.1416*H7552</f>
        <v>5.7150689221581084E-2</v>
      </c>
      <c r="J7552" s="26"/>
      <c r="K7552" s="26"/>
      <c r="L7552" s="26"/>
      <c r="M7552" s="26"/>
      <c r="N7552" s="39"/>
      <c r="O7552" s="9"/>
      <c r="P7552" s="8"/>
      <c r="Q7552" s="41"/>
      <c r="R7552" s="8"/>
      <c r="S7552" s="41"/>
      <c r="T7552" s="9"/>
      <c r="U7552" s="8"/>
      <c r="V7552" s="51"/>
      <c r="X7552" s="9"/>
      <c r="Y7552" s="9"/>
      <c r="Z7552" s="9"/>
      <c r="AA7552" s="8"/>
      <c r="AB7552" s="12"/>
      <c r="AC7552" s="11"/>
      <c r="AD7552" s="11"/>
      <c r="AE7552" s="11"/>
      <c r="AF7552" s="11"/>
      <c r="AG7552" s="11"/>
      <c r="AH7552" s="10"/>
      <c r="AI7552" s="7">
        <v>97379.7</v>
      </c>
      <c r="AJ7552" s="31"/>
      <c r="AK7552" s="37">
        <v>5.1516699999999997E-3</v>
      </c>
      <c r="AN7552" s="6"/>
    </row>
    <row r="7553" spans="1:40" x14ac:dyDescent="0.25">
      <c r="A7553" s="6">
        <v>0.60299768518518515</v>
      </c>
      <c r="B7553">
        <v>0.23</v>
      </c>
      <c r="C7553">
        <f>B7553+0.68</f>
        <v>0.91</v>
      </c>
      <c r="D7553" s="5">
        <f>C7553/(0.2905*LN(C7553)+0.3655)</f>
        <v>2.6914895144241178</v>
      </c>
      <c r="E7553" s="5">
        <f>D7553*100</f>
        <v>269.14895144241177</v>
      </c>
      <c r="F7553">
        <v>114.53541411575</v>
      </c>
      <c r="G7553" s="4">
        <f>75.6*1000/(287.05*(F7553+273))</f>
        <v>0.67959918370194916</v>
      </c>
      <c r="H7553" s="3">
        <f>SQRT(2*ABS(E7553)/G7553)</f>
        <v>28.143941518062196</v>
      </c>
      <c r="I7553" s="2">
        <f>(2/2*0.0254)^2*3.1416*H7553</f>
        <v>5.7043116025245706E-2</v>
      </c>
      <c r="J7553" s="26"/>
      <c r="K7553" s="26"/>
      <c r="L7553" s="26"/>
      <c r="M7553" s="26"/>
      <c r="N7553" s="39"/>
      <c r="O7553" s="9"/>
      <c r="P7553" s="8"/>
      <c r="Q7553" s="41"/>
      <c r="R7553" s="8"/>
      <c r="S7553" s="41"/>
      <c r="T7553" s="9"/>
      <c r="U7553" s="8"/>
      <c r="V7553" s="51"/>
      <c r="X7553" s="9"/>
      <c r="Y7553" s="9"/>
      <c r="Z7553" s="9"/>
      <c r="AA7553" s="8"/>
      <c r="AB7553" s="12"/>
      <c r="AC7553" s="11"/>
      <c r="AD7553" s="11"/>
      <c r="AE7553" s="11"/>
      <c r="AF7553" s="11"/>
      <c r="AG7553" s="11"/>
      <c r="AH7553" s="10"/>
      <c r="AI7553" s="7">
        <v>97786.4</v>
      </c>
      <c r="AJ7553" s="31"/>
      <c r="AK7553" s="37">
        <v>5.1207800000000001E-3</v>
      </c>
      <c r="AN7553" s="6"/>
    </row>
    <row r="7554" spans="1:40" x14ac:dyDescent="0.25">
      <c r="A7554" s="6">
        <v>0.60300925925925919</v>
      </c>
      <c r="B7554">
        <v>0.28000000000000003</v>
      </c>
      <c r="C7554">
        <f>B7554+0.68</f>
        <v>0.96000000000000008</v>
      </c>
      <c r="D7554" s="5">
        <f>C7554/(0.2905*LN(C7554)+0.3655)</f>
        <v>2.7146157496557359</v>
      </c>
      <c r="E7554" s="5">
        <f>D7554*100</f>
        <v>271.46157496557362</v>
      </c>
      <c r="F7554">
        <v>114.328080299902</v>
      </c>
      <c r="G7554" s="4">
        <f>75.6*1000/(287.05*(F7554+273))</f>
        <v>0.67996296804698031</v>
      </c>
      <c r="H7554" s="3">
        <f>SQRT(2*ABS(E7554)/G7554)</f>
        <v>28.257032400592067</v>
      </c>
      <c r="I7554" s="2">
        <f>(2/2*0.0254)^2*3.1416*H7554</f>
        <v>5.7272332545234873E-2</v>
      </c>
      <c r="J7554" s="26"/>
      <c r="K7554" s="26"/>
      <c r="L7554" s="26"/>
      <c r="M7554" s="26"/>
      <c r="N7554" s="39"/>
      <c r="O7554" s="9"/>
      <c r="P7554" s="8"/>
      <c r="Q7554" s="41"/>
      <c r="R7554" s="8"/>
      <c r="S7554" s="41"/>
      <c r="T7554" s="9"/>
      <c r="U7554" s="8"/>
      <c r="V7554" s="51"/>
      <c r="X7554" s="9"/>
      <c r="Y7554" s="9"/>
      <c r="Z7554" s="9"/>
      <c r="AA7554" s="8"/>
      <c r="AB7554" s="12"/>
      <c r="AC7554" s="11"/>
      <c r="AD7554" s="11"/>
      <c r="AE7554" s="11"/>
      <c r="AF7554" s="11"/>
      <c r="AG7554" s="11"/>
      <c r="AH7554" s="10"/>
      <c r="AI7554" s="7">
        <v>98786.8</v>
      </c>
      <c r="AJ7554" s="31"/>
      <c r="AK7554" s="38">
        <v>4.94466E-3</v>
      </c>
      <c r="AN7554" s="6"/>
    </row>
    <row r="7555" spans="1:40" x14ac:dyDescent="0.25">
      <c r="A7555" s="6">
        <v>0.60302083333333334</v>
      </c>
      <c r="B7555">
        <v>0.25</v>
      </c>
      <c r="C7555">
        <f>B7555+0.68</f>
        <v>0.93</v>
      </c>
      <c r="D7555" s="5">
        <f>C7555/(0.2905*LN(C7555)+0.3655)</f>
        <v>2.7002056306030857</v>
      </c>
      <c r="E7555" s="5">
        <f>D7555*100</f>
        <v>270.02056306030858</v>
      </c>
      <c r="F7555">
        <v>114.069797352085</v>
      </c>
      <c r="G7555" s="4">
        <f>75.6*1000/(287.05*(F7555+273))</f>
        <v>0.68041669200321508</v>
      </c>
      <c r="H7555" s="3">
        <f>SQRT(2*ABS(E7555)/G7555)</f>
        <v>28.172535674591455</v>
      </c>
      <c r="I7555" s="2">
        <f>(2/2*0.0254)^2*3.1416*H7555</f>
        <v>5.7101071652658299E-2</v>
      </c>
      <c r="J7555" s="26"/>
      <c r="K7555" s="26"/>
      <c r="L7555" s="26"/>
      <c r="M7555" s="26"/>
      <c r="N7555" s="39"/>
      <c r="O7555" s="9"/>
      <c r="P7555" s="8"/>
      <c r="Q7555" s="41"/>
      <c r="R7555" s="8"/>
      <c r="S7555" s="41"/>
      <c r="T7555" s="9"/>
      <c r="U7555" s="8"/>
      <c r="V7555" s="51"/>
      <c r="X7555" s="9"/>
      <c r="Y7555" s="9"/>
      <c r="Z7555" s="9"/>
      <c r="AA7555" s="8"/>
      <c r="AB7555" s="12"/>
      <c r="AC7555" s="11"/>
      <c r="AD7555" s="11"/>
      <c r="AE7555" s="11"/>
      <c r="AF7555" s="11"/>
      <c r="AG7555" s="11"/>
      <c r="AH7555" s="10"/>
      <c r="AI7555" s="7">
        <v>95472.4</v>
      </c>
      <c r="AJ7555" s="31"/>
      <c r="AK7555" s="38">
        <v>4.90085E-3</v>
      </c>
      <c r="AN7555" s="6"/>
    </row>
    <row r="7556" spans="1:40" x14ac:dyDescent="0.25">
      <c r="A7556" s="6">
        <v>0.60303240740740738</v>
      </c>
      <c r="B7556">
        <v>0.2</v>
      </c>
      <c r="C7556">
        <f>B7556+0.68</f>
        <v>0.88000000000000012</v>
      </c>
      <c r="D7556" s="5">
        <f>C7556/(0.2905*LN(C7556)+0.3655)</f>
        <v>2.6799494252592178</v>
      </c>
      <c r="E7556" s="5">
        <f>D7556*100</f>
        <v>267.99494252592177</v>
      </c>
      <c r="F7556">
        <v>113.859121226452</v>
      </c>
      <c r="G7556" s="4">
        <f>75.6*1000/(287.05*(F7556+273))</f>
        <v>0.68078723400318863</v>
      </c>
      <c r="H7556" s="3">
        <f>SQRT(2*ABS(E7556)/G7556)</f>
        <v>28.059026247000194</v>
      </c>
      <c r="I7556" s="2">
        <f>(2/2*0.0254)^2*3.1416*H7556</f>
        <v>5.6871006811033603E-2</v>
      </c>
      <c r="J7556" s="26"/>
      <c r="K7556" s="26"/>
      <c r="L7556" s="26"/>
      <c r="M7556" s="26"/>
      <c r="N7556" s="39"/>
      <c r="O7556" s="9"/>
      <c r="P7556" s="8"/>
      <c r="Q7556" s="41"/>
      <c r="R7556" s="8"/>
      <c r="S7556" s="41"/>
      <c r="T7556" s="9"/>
      <c r="U7556" s="8"/>
      <c r="V7556" s="51"/>
      <c r="X7556" s="9"/>
      <c r="Y7556" s="9"/>
      <c r="Z7556" s="9"/>
      <c r="AA7556" s="8"/>
      <c r="AB7556" s="12"/>
      <c r="AC7556" s="11"/>
      <c r="AD7556" s="11"/>
      <c r="AE7556" s="11"/>
      <c r="AF7556" s="11"/>
      <c r="AG7556" s="11"/>
      <c r="AH7556" s="10"/>
      <c r="AI7556" s="7">
        <v>94747.9</v>
      </c>
      <c r="AJ7556" s="31"/>
      <c r="AK7556" s="38">
        <v>4.9247099999999997E-3</v>
      </c>
      <c r="AN7556" s="6"/>
    </row>
    <row r="7557" spans="1:40" x14ac:dyDescent="0.25">
      <c r="A7557" s="6">
        <v>0.60304398148148153</v>
      </c>
      <c r="B7557">
        <v>0.27</v>
      </c>
      <c r="C7557">
        <f>B7557+0.68</f>
        <v>0.95000000000000007</v>
      </c>
      <c r="D7557" s="5">
        <f>C7557/(0.2905*LN(C7557)+0.3655)</f>
        <v>2.7096460417130221</v>
      </c>
      <c r="E7557" s="5">
        <f>D7557*100</f>
        <v>270.9646041713022</v>
      </c>
      <c r="F7557">
        <v>113.655265351702</v>
      </c>
      <c r="G7557" s="4">
        <f>75.6*1000/(287.05*(F7557+273))</f>
        <v>0.68114616478609191</v>
      </c>
      <c r="H7557" s="3">
        <f>SQRT(2*ABS(E7557)/G7557)</f>
        <v>28.206624794348652</v>
      </c>
      <c r="I7557" s="2">
        <f>(2/2*0.0254)^2*3.1416*H7557</f>
        <v>5.7170164661974721E-2</v>
      </c>
      <c r="J7557" s="26"/>
      <c r="K7557" s="26"/>
      <c r="L7557" s="26"/>
      <c r="M7557" s="26"/>
      <c r="N7557" s="39"/>
      <c r="O7557" s="9"/>
      <c r="P7557" s="8"/>
      <c r="Q7557" s="41"/>
      <c r="R7557" s="8"/>
      <c r="S7557" s="41"/>
      <c r="T7557" s="9"/>
      <c r="U7557" s="8"/>
      <c r="V7557" s="51"/>
      <c r="X7557" s="9"/>
      <c r="Y7557" s="9"/>
      <c r="Z7557" s="9"/>
      <c r="AA7557" s="8"/>
      <c r="AB7557" s="12"/>
      <c r="AC7557" s="11"/>
      <c r="AD7557" s="11"/>
      <c r="AE7557" s="11"/>
      <c r="AF7557" s="11"/>
      <c r="AG7557" s="11"/>
      <c r="AH7557" s="10"/>
      <c r="AI7557" s="7">
        <v>91906.6</v>
      </c>
      <c r="AJ7557" s="31"/>
      <c r="AK7557" s="38">
        <v>4.9656199999999996E-3</v>
      </c>
      <c r="AN7557" s="6"/>
    </row>
    <row r="7558" spans="1:40" x14ac:dyDescent="0.25">
      <c r="A7558" s="6">
        <v>0.60305555555555557</v>
      </c>
      <c r="B7558">
        <v>0.24</v>
      </c>
      <c r="C7558">
        <f>B7558+0.68</f>
        <v>0.92</v>
      </c>
      <c r="D7558" s="5">
        <f>C7558/(0.2905*LN(C7558)+0.3655)</f>
        <v>2.6957523293421808</v>
      </c>
      <c r="E7558" s="5">
        <f>D7558*100</f>
        <v>269.57523293421809</v>
      </c>
      <c r="F7558">
        <v>113.441242313172</v>
      </c>
      <c r="G7558" s="4">
        <f>75.6*1000/(287.05*(F7558+273))</f>
        <v>0.68152340446940818</v>
      </c>
      <c r="H7558" s="3">
        <f>SQRT(2*ABS(E7558)/G7558)</f>
        <v>28.126429548679717</v>
      </c>
      <c r="I7558" s="2">
        <f>(2/2*0.0254)^2*3.1416*H7558</f>
        <v>5.700762215880649E-2</v>
      </c>
      <c r="J7558" s="26"/>
      <c r="K7558" s="26"/>
      <c r="L7558" s="26"/>
      <c r="M7558" s="26"/>
      <c r="N7558" s="39"/>
      <c r="O7558" s="9"/>
      <c r="P7558" s="8"/>
      <c r="Q7558" s="41"/>
      <c r="R7558" s="8"/>
      <c r="S7558" s="41"/>
      <c r="T7558" s="9"/>
      <c r="U7558" s="8"/>
      <c r="V7558" s="51"/>
      <c r="X7558" s="9"/>
      <c r="Y7558" s="9"/>
      <c r="Z7558" s="9"/>
      <c r="AA7558" s="8"/>
      <c r="AB7558" s="12"/>
      <c r="AC7558" s="11"/>
      <c r="AD7558" s="11"/>
      <c r="AE7558" s="11"/>
      <c r="AF7558" s="11"/>
      <c r="AG7558" s="11"/>
      <c r="AH7558" s="10"/>
      <c r="AI7558" s="7">
        <v>94242.4</v>
      </c>
      <c r="AJ7558" s="31"/>
      <c r="AK7558" s="38">
        <v>4.9736600000000004E-3</v>
      </c>
      <c r="AN7558" s="6"/>
    </row>
    <row r="7559" spans="1:40" x14ac:dyDescent="0.25">
      <c r="A7559" s="6">
        <v>0.60306712962962961</v>
      </c>
      <c r="B7559">
        <v>0.25</v>
      </c>
      <c r="C7559">
        <f>B7559+0.68</f>
        <v>0.93</v>
      </c>
      <c r="D7559" s="5">
        <f>C7559/(0.2905*LN(C7559)+0.3655)</f>
        <v>2.7002056306030857</v>
      </c>
      <c r="E7559" s="5">
        <f>D7559*100</f>
        <v>270.02056306030858</v>
      </c>
      <c r="F7559">
        <v>113.18648715862599</v>
      </c>
      <c r="G7559" s="4">
        <f>75.6*1000/(287.05*(F7559+273))</f>
        <v>0.68197298415695695</v>
      </c>
      <c r="H7559" s="3">
        <f>SQRT(2*ABS(E7559)/G7559)</f>
        <v>28.140371835479861</v>
      </c>
      <c r="I7559" s="2">
        <f>(2/2*0.0254)^2*3.1416*H7559</f>
        <v>5.7035880868876912E-2</v>
      </c>
      <c r="J7559" s="26"/>
      <c r="K7559" s="26"/>
      <c r="L7559" s="26"/>
      <c r="M7559" s="26"/>
      <c r="N7559" s="39"/>
      <c r="O7559" s="9"/>
      <c r="P7559" s="8"/>
      <c r="Q7559" s="41"/>
      <c r="R7559" s="8"/>
      <c r="S7559" s="41"/>
      <c r="T7559" s="9"/>
      <c r="U7559" s="8"/>
      <c r="V7559" s="51"/>
      <c r="X7559" s="9"/>
      <c r="Y7559" s="9"/>
      <c r="Z7559" s="9"/>
      <c r="AA7559" s="8"/>
      <c r="AB7559" s="12"/>
      <c r="AC7559" s="11"/>
      <c r="AD7559" s="11"/>
      <c r="AE7559" s="11"/>
      <c r="AF7559" s="11"/>
      <c r="AG7559" s="11"/>
      <c r="AH7559" s="10"/>
      <c r="AI7559" s="7">
        <v>96866.1</v>
      </c>
      <c r="AJ7559" s="31"/>
      <c r="AK7559" s="38">
        <v>4.9362E-3</v>
      </c>
      <c r="AN7559" s="6"/>
    </row>
    <row r="7560" spans="1:40" x14ac:dyDescent="0.25">
      <c r="A7560" s="6">
        <v>0.60307870370370364</v>
      </c>
      <c r="B7560">
        <v>0.24</v>
      </c>
      <c r="C7560">
        <f>B7560+0.68</f>
        <v>0.92</v>
      </c>
      <c r="D7560" s="5">
        <f>C7560/(0.2905*LN(C7560)+0.3655)</f>
        <v>2.6957523293421808</v>
      </c>
      <c r="E7560" s="5">
        <f>D7560*100</f>
        <v>269.57523293421809</v>
      </c>
      <c r="F7560">
        <v>113.00308641257099</v>
      </c>
      <c r="G7560" s="4">
        <f>75.6*1000/(287.05*(F7560+273))</f>
        <v>0.68229700839014673</v>
      </c>
      <c r="H7560" s="3">
        <f>SQRT(2*ABS(E7560)/G7560)</f>
        <v>28.110479832471942</v>
      </c>
      <c r="I7560" s="2">
        <f>(2/2*0.0254)^2*3.1416*H7560</f>
        <v>5.69752947212432E-2</v>
      </c>
      <c r="J7560" s="26"/>
      <c r="K7560" s="26"/>
      <c r="L7560" s="26"/>
      <c r="M7560" s="26"/>
      <c r="N7560" s="39"/>
      <c r="O7560" s="9"/>
      <c r="P7560" s="8"/>
      <c r="Q7560" s="41"/>
      <c r="R7560" s="8"/>
      <c r="S7560" s="41"/>
      <c r="T7560" s="9"/>
      <c r="U7560" s="8"/>
      <c r="V7560" s="51"/>
      <c r="X7560" s="9"/>
      <c r="Y7560" s="9"/>
      <c r="Z7560" s="9"/>
      <c r="AA7560" s="8"/>
      <c r="AB7560" s="12"/>
      <c r="AC7560" s="11"/>
      <c r="AD7560" s="11"/>
      <c r="AE7560" s="11"/>
      <c r="AF7560" s="11"/>
      <c r="AG7560" s="11"/>
      <c r="AH7560" s="10"/>
      <c r="AI7560" s="7">
        <v>98565.6</v>
      </c>
      <c r="AJ7560" s="31"/>
      <c r="AK7560" s="38">
        <v>4.9197800000000003E-3</v>
      </c>
      <c r="AN7560" s="6"/>
    </row>
    <row r="7561" spans="1:40" x14ac:dyDescent="0.25">
      <c r="A7561" s="6">
        <v>0.60309027777777779</v>
      </c>
      <c r="B7561">
        <v>0.21</v>
      </c>
      <c r="C7561">
        <f>B7561+0.68</f>
        <v>0.89</v>
      </c>
      <c r="D7561" s="5">
        <f>C7561/(0.2905*LN(C7561)+0.3655)</f>
        <v>2.6835768077843052</v>
      </c>
      <c r="E7561" s="5">
        <f>D7561*100</f>
        <v>268.35768077843051</v>
      </c>
      <c r="F7561">
        <v>112.77895601109201</v>
      </c>
      <c r="G7561" s="4">
        <f>75.6*1000/(287.05*(F7561+273))</f>
        <v>0.68269341026753172</v>
      </c>
      <c r="H7561" s="3">
        <f>SQRT(2*ABS(E7561)/G7561)</f>
        <v>28.038782862496817</v>
      </c>
      <c r="I7561" s="2">
        <f>(2/2*0.0254)^2*3.1416*H7561</f>
        <v>5.6829976817767427E-2</v>
      </c>
      <c r="J7561" s="26"/>
      <c r="K7561" s="26"/>
      <c r="L7561" s="26"/>
      <c r="M7561" s="26"/>
      <c r="N7561" s="39"/>
      <c r="O7561" s="9"/>
      <c r="P7561" s="8"/>
      <c r="Q7561" s="41"/>
      <c r="R7561" s="8"/>
      <c r="S7561" s="41"/>
      <c r="T7561" s="9"/>
      <c r="U7561" s="8"/>
      <c r="V7561" s="51"/>
      <c r="X7561" s="9"/>
      <c r="Y7561" s="9"/>
      <c r="Z7561" s="9"/>
      <c r="AA7561" s="8"/>
      <c r="AB7561" s="12"/>
      <c r="AC7561" s="11"/>
      <c r="AD7561" s="11"/>
      <c r="AE7561" s="11"/>
      <c r="AF7561" s="11"/>
      <c r="AG7561" s="11"/>
      <c r="AH7561" s="10"/>
      <c r="AI7561" s="7">
        <v>94185.8</v>
      </c>
      <c r="AJ7561" s="31"/>
      <c r="AK7561" s="38">
        <v>4.5232600000000003E-3</v>
      </c>
      <c r="AN7561" s="6"/>
    </row>
    <row r="7562" spans="1:40" x14ac:dyDescent="0.25">
      <c r="A7562" s="6">
        <v>0.60310185185185183</v>
      </c>
      <c r="B7562">
        <v>0.28000000000000003</v>
      </c>
      <c r="C7562">
        <f>B7562+0.68</f>
        <v>0.96000000000000008</v>
      </c>
      <c r="D7562" s="5">
        <f>C7562/(0.2905*LN(C7562)+0.3655)</f>
        <v>2.7146157496557359</v>
      </c>
      <c r="E7562" s="5">
        <f>D7562*100</f>
        <v>271.46157496557362</v>
      </c>
      <c r="F7562">
        <v>112.578621249107</v>
      </c>
      <c r="G7562" s="4">
        <f>75.6*1000/(287.05*(F7562+273))</f>
        <v>0.68304811671212551</v>
      </c>
      <c r="H7562" s="3">
        <f>SQRT(2*ABS(E7562)/G7562)</f>
        <v>28.193145387615722</v>
      </c>
      <c r="I7562" s="2">
        <f>(2/2*0.0254)^2*3.1416*H7562</f>
        <v>5.7142844133266098E-2</v>
      </c>
      <c r="J7562" s="26"/>
      <c r="K7562" s="26"/>
      <c r="L7562" s="26"/>
      <c r="M7562" s="26"/>
      <c r="N7562" s="39"/>
      <c r="O7562" s="9"/>
      <c r="P7562" s="8"/>
      <c r="Q7562" s="41"/>
      <c r="R7562" s="8"/>
      <c r="S7562" s="41"/>
      <c r="T7562" s="9"/>
      <c r="U7562" s="8"/>
      <c r="V7562" s="51"/>
      <c r="X7562" s="9"/>
      <c r="Y7562" s="9"/>
      <c r="Z7562" s="9"/>
      <c r="AA7562" s="8"/>
      <c r="AB7562" s="12"/>
      <c r="AC7562" s="11"/>
      <c r="AD7562" s="11"/>
      <c r="AE7562" s="11"/>
      <c r="AF7562" s="11"/>
      <c r="AG7562" s="11"/>
      <c r="AH7562" s="10"/>
      <c r="AI7562" s="7">
        <v>95945.7</v>
      </c>
      <c r="AJ7562" s="31"/>
      <c r="AK7562" s="38">
        <v>4.3682E-3</v>
      </c>
      <c r="AN7562" s="6"/>
    </row>
    <row r="7563" spans="1:40" x14ac:dyDescent="0.25">
      <c r="A7563" s="6">
        <v>0.60311342592592598</v>
      </c>
      <c r="B7563">
        <v>0.27</v>
      </c>
      <c r="C7563">
        <f>B7563+0.68</f>
        <v>0.95000000000000007</v>
      </c>
      <c r="D7563" s="5">
        <f>C7563/(0.2905*LN(C7563)+0.3655)</f>
        <v>2.7096460417130221</v>
      </c>
      <c r="E7563" s="5">
        <f>D7563*100</f>
        <v>270.9646041713022</v>
      </c>
      <c r="F7563">
        <v>112.40625452344401</v>
      </c>
      <c r="G7563" s="4">
        <f>75.6*1000/(287.05*(F7563+273))</f>
        <v>0.68335359895577397</v>
      </c>
      <c r="H7563" s="3">
        <f>SQRT(2*ABS(E7563)/G7563)</f>
        <v>28.161030074532466</v>
      </c>
      <c r="I7563" s="2">
        <f>(2/2*0.0254)^2*3.1416*H7563</f>
        <v>5.7077751703720661E-2</v>
      </c>
      <c r="J7563" s="26"/>
      <c r="K7563" s="26"/>
      <c r="L7563" s="26"/>
      <c r="M7563" s="26"/>
      <c r="N7563" s="39"/>
      <c r="O7563" s="9"/>
      <c r="P7563" s="8"/>
      <c r="Q7563" s="41"/>
      <c r="R7563" s="8"/>
      <c r="S7563" s="41"/>
      <c r="T7563" s="9"/>
      <c r="U7563" s="8"/>
      <c r="V7563" s="51"/>
      <c r="X7563" s="9"/>
      <c r="Y7563" s="9"/>
      <c r="Z7563" s="9"/>
      <c r="AA7563" s="8"/>
      <c r="AB7563" s="12"/>
      <c r="AC7563" s="11"/>
      <c r="AD7563" s="11"/>
      <c r="AE7563" s="11"/>
      <c r="AF7563" s="11"/>
      <c r="AG7563" s="11"/>
      <c r="AH7563" s="10"/>
      <c r="AI7563" s="7">
        <v>94671.7</v>
      </c>
      <c r="AJ7563" s="31"/>
      <c r="AK7563" s="38">
        <v>4.5763399999999999E-3</v>
      </c>
      <c r="AN7563" s="6"/>
    </row>
    <row r="7564" spans="1:40" x14ac:dyDescent="0.25">
      <c r="A7564" s="6">
        <v>0.60312500000000002</v>
      </c>
      <c r="B7564">
        <v>0.24</v>
      </c>
      <c r="C7564">
        <f>B7564+0.68</f>
        <v>0.92</v>
      </c>
      <c r="D7564" s="5">
        <f>C7564/(0.2905*LN(C7564)+0.3655)</f>
        <v>2.6957523293421808</v>
      </c>
      <c r="E7564" s="5">
        <f>D7564*100</f>
        <v>269.57523293421809</v>
      </c>
      <c r="F7564">
        <v>112.219540639111</v>
      </c>
      <c r="G7564" s="4">
        <f>75.6*1000/(287.05*(F7564+273))</f>
        <v>0.68368481684939975</v>
      </c>
      <c r="H7564" s="3">
        <f>SQRT(2*ABS(E7564)/G7564)</f>
        <v>28.081934676568448</v>
      </c>
      <c r="I7564" s="2">
        <f>(2/2*0.0254)^2*3.1416*H7564</f>
        <v>5.6917438409997079E-2</v>
      </c>
      <c r="J7564" s="26"/>
      <c r="K7564" s="26"/>
      <c r="L7564" s="26"/>
      <c r="M7564" s="26"/>
      <c r="N7564" s="39"/>
      <c r="O7564" s="9"/>
      <c r="P7564" s="8"/>
      <c r="Q7564" s="41"/>
      <c r="R7564" s="8"/>
      <c r="S7564" s="41"/>
      <c r="T7564" s="9"/>
      <c r="U7564" s="8"/>
      <c r="V7564" s="51"/>
      <c r="X7564" s="9"/>
      <c r="Y7564" s="9"/>
      <c r="Z7564" s="9"/>
      <c r="AA7564" s="8"/>
      <c r="AB7564" s="12"/>
      <c r="AC7564" s="11"/>
      <c r="AD7564" s="11"/>
      <c r="AE7564" s="11"/>
      <c r="AF7564" s="11"/>
      <c r="AG7564" s="11"/>
      <c r="AH7564" s="10"/>
      <c r="AI7564" s="7">
        <v>92882.5</v>
      </c>
      <c r="AJ7564" s="31"/>
      <c r="AK7564" s="38">
        <v>4.6871500000000002E-3</v>
      </c>
      <c r="AN7564" s="6"/>
    </row>
    <row r="7565" spans="1:40" x14ac:dyDescent="0.25">
      <c r="A7565" s="6">
        <v>0.60313657407407406</v>
      </c>
      <c r="B7565">
        <v>0.19</v>
      </c>
      <c r="C7565">
        <f>B7565+0.68</f>
        <v>0.87000000000000011</v>
      </c>
      <c r="D7565" s="5">
        <f>C7565/(0.2905*LN(C7565)+0.3655)</f>
        <v>2.6765576696495312</v>
      </c>
      <c r="E7565" s="5">
        <f>D7565*100</f>
        <v>267.6557669649531</v>
      </c>
      <c r="F7565">
        <v>112.02266379457301</v>
      </c>
      <c r="G7565" s="4">
        <f>75.6*1000/(287.05*(F7565+273))</f>
        <v>0.68403441109944529</v>
      </c>
      <c r="H7565" s="3">
        <f>SQRT(2*ABS(E7565)/G7565)</f>
        <v>27.974628346712937</v>
      </c>
      <c r="I7565" s="2">
        <f>(2/2*0.0254)^2*3.1416*H7565</f>
        <v>5.6699946221837765E-2</v>
      </c>
      <c r="J7565" s="26"/>
      <c r="K7565" s="26"/>
      <c r="L7565" s="26"/>
      <c r="M7565" s="26"/>
      <c r="N7565" s="39"/>
      <c r="O7565" s="9"/>
      <c r="P7565" s="8"/>
      <c r="Q7565" s="41"/>
      <c r="R7565" s="8"/>
      <c r="S7565" s="41"/>
      <c r="T7565" s="9"/>
      <c r="U7565" s="8"/>
      <c r="V7565" s="51"/>
      <c r="X7565" s="9"/>
      <c r="Y7565" s="9"/>
      <c r="Z7565" s="9"/>
      <c r="AA7565" s="8"/>
      <c r="AB7565" s="12"/>
      <c r="AC7565" s="11"/>
      <c r="AD7565" s="11"/>
      <c r="AE7565" s="11"/>
      <c r="AF7565" s="11"/>
      <c r="AG7565" s="11"/>
      <c r="AH7565" s="10"/>
      <c r="AI7565" s="7">
        <v>93183.8</v>
      </c>
      <c r="AJ7565" s="31"/>
      <c r="AK7565" s="38">
        <v>4.6658200000000002E-3</v>
      </c>
      <c r="AN7565" s="6"/>
    </row>
    <row r="7566" spans="1:40" x14ac:dyDescent="0.25">
      <c r="A7566" s="6">
        <v>0.6031481481481481</v>
      </c>
      <c r="B7566">
        <v>0.24</v>
      </c>
      <c r="C7566">
        <f>B7566+0.68</f>
        <v>0.92</v>
      </c>
      <c r="D7566" s="5">
        <f>C7566/(0.2905*LN(C7566)+0.3655)</f>
        <v>2.6957523293421808</v>
      </c>
      <c r="E7566" s="5">
        <f>D7566*100</f>
        <v>269.57523293421809</v>
      </c>
      <c r="F7566">
        <v>111.835990526277</v>
      </c>
      <c r="G7566" s="4">
        <f>75.6*1000/(287.05*(F7566+273))</f>
        <v>0.68436621722540636</v>
      </c>
      <c r="H7566" s="3">
        <f>SQRT(2*ABS(E7566)/G7566)</f>
        <v>28.067951077022371</v>
      </c>
      <c r="I7566" s="2">
        <f>(2/2*0.0254)^2*3.1416*H7566</f>
        <v>5.6889095965821465E-2</v>
      </c>
      <c r="J7566" s="26"/>
      <c r="K7566" s="26"/>
      <c r="L7566" s="26"/>
      <c r="M7566" s="26"/>
      <c r="N7566" s="39"/>
      <c r="O7566" s="9"/>
      <c r="P7566" s="8"/>
      <c r="Q7566" s="41"/>
      <c r="R7566" s="8"/>
      <c r="S7566" s="41"/>
      <c r="T7566" s="9"/>
      <c r="U7566" s="8"/>
      <c r="V7566" s="51"/>
      <c r="X7566" s="9"/>
      <c r="Y7566" s="9"/>
      <c r="Z7566" s="9"/>
      <c r="AA7566" s="8"/>
      <c r="AB7566" s="12"/>
      <c r="AC7566" s="11"/>
      <c r="AD7566" s="11"/>
      <c r="AE7566" s="11"/>
      <c r="AF7566" s="11"/>
      <c r="AG7566" s="11"/>
      <c r="AH7566" s="10"/>
      <c r="AI7566" s="7">
        <v>92781</v>
      </c>
      <c r="AJ7566" s="31"/>
      <c r="AK7566" s="38">
        <v>4.76984E-3</v>
      </c>
      <c r="AN7566" s="6"/>
    </row>
    <row r="7567" spans="1:40" x14ac:dyDescent="0.25">
      <c r="A7567" s="6">
        <v>0.60315972222222225</v>
      </c>
      <c r="B7567">
        <v>0.26</v>
      </c>
      <c r="C7567">
        <f>B7567+0.68</f>
        <v>0.94000000000000006</v>
      </c>
      <c r="D7567" s="5">
        <f>C7567/(0.2905*LN(C7567)+0.3655)</f>
        <v>2.7048398588920084</v>
      </c>
      <c r="E7567" s="5">
        <f>D7567*100</f>
        <v>270.48398588920082</v>
      </c>
      <c r="F7567">
        <v>111.574681071097</v>
      </c>
      <c r="G7567" s="4">
        <f>75.6*1000/(287.05*(F7567+273))</f>
        <v>0.68483122798188334</v>
      </c>
      <c r="H7567" s="3">
        <f>SQRT(2*ABS(E7567)/G7567)</f>
        <v>28.105673627066022</v>
      </c>
      <c r="I7567" s="2">
        <f>(2/2*0.0254)^2*3.1416*H7567</f>
        <v>5.6965553337562633E-2</v>
      </c>
      <c r="J7567" s="26"/>
      <c r="K7567" s="26"/>
      <c r="L7567" s="26"/>
      <c r="M7567" s="26"/>
      <c r="N7567" s="39"/>
      <c r="O7567" s="9"/>
      <c r="P7567" s="8"/>
      <c r="Q7567" s="41"/>
      <c r="R7567" s="8"/>
      <c r="S7567" s="41"/>
      <c r="T7567" s="9"/>
      <c r="U7567" s="8"/>
      <c r="V7567" s="51"/>
      <c r="X7567" s="9"/>
      <c r="Y7567" s="9"/>
      <c r="Z7567" s="9"/>
      <c r="AA7567" s="8"/>
      <c r="AB7567" s="12"/>
      <c r="AC7567" s="11"/>
      <c r="AD7567" s="11"/>
      <c r="AE7567" s="11"/>
      <c r="AF7567" s="11"/>
      <c r="AG7567" s="11"/>
      <c r="AH7567" s="10"/>
      <c r="AI7567" s="7">
        <v>91040.9</v>
      </c>
      <c r="AJ7567" s="31"/>
      <c r="AK7567" s="38">
        <v>4.7738499999999996E-3</v>
      </c>
      <c r="AN7567" s="6"/>
    </row>
    <row r="7568" spans="1:40" x14ac:dyDescent="0.25">
      <c r="A7568" s="6">
        <v>0.60317129629629629</v>
      </c>
      <c r="B7568">
        <v>0.22</v>
      </c>
      <c r="C7568">
        <f>B7568+0.68</f>
        <v>0.9</v>
      </c>
      <c r="D7568" s="5">
        <f>C7568/(0.2905*LN(C7568)+0.3655)</f>
        <v>2.6874273799901629</v>
      </c>
      <c r="E7568" s="5">
        <f>D7568*100</f>
        <v>268.7427379990163</v>
      </c>
      <c r="F7568">
        <v>111.391448096492</v>
      </c>
      <c r="G7568" s="4">
        <f>75.6*1000/(287.05*(F7568+273))</f>
        <v>0.68515767557489538</v>
      </c>
      <c r="H7568" s="3">
        <f>SQRT(2*ABS(E7568)/G7568)</f>
        <v>28.008387280776926</v>
      </c>
      <c r="I7568" s="2">
        <f>(2/2*0.0254)^2*3.1416*H7568</f>
        <v>5.6768369999348277E-2</v>
      </c>
      <c r="J7568" s="26"/>
      <c r="K7568" s="26"/>
      <c r="L7568" s="26"/>
      <c r="M7568" s="26"/>
      <c r="N7568" s="39"/>
      <c r="O7568" s="9"/>
      <c r="P7568" s="8"/>
      <c r="Q7568" s="41"/>
      <c r="R7568" s="8"/>
      <c r="S7568" s="41"/>
      <c r="T7568" s="9"/>
      <c r="U7568" s="8"/>
      <c r="V7568" s="51"/>
      <c r="X7568" s="9"/>
      <c r="Y7568" s="9"/>
      <c r="Z7568" s="9"/>
      <c r="AA7568" s="8"/>
      <c r="AB7568" s="12"/>
      <c r="AC7568" s="11"/>
      <c r="AD7568" s="11"/>
      <c r="AE7568" s="11"/>
      <c r="AF7568" s="11"/>
      <c r="AG7568" s="11"/>
      <c r="AH7568" s="10"/>
      <c r="AI7568" s="7">
        <v>90739.9</v>
      </c>
      <c r="AJ7568" s="31"/>
      <c r="AK7568" s="38">
        <v>4.7488799999999996E-3</v>
      </c>
      <c r="AN7568" s="6"/>
    </row>
    <row r="7569" spans="1:40" x14ac:dyDescent="0.25">
      <c r="A7569" s="6">
        <v>0.60318287037037044</v>
      </c>
      <c r="B7569">
        <v>0.23</v>
      </c>
      <c r="C7569">
        <f>B7569+0.68</f>
        <v>0.91</v>
      </c>
      <c r="D7569" s="5">
        <f>C7569/(0.2905*LN(C7569)+0.3655)</f>
        <v>2.6914895144241178</v>
      </c>
      <c r="E7569" s="5">
        <f>D7569*100</f>
        <v>269.14895144241177</v>
      </c>
      <c r="F7569">
        <v>111.20484137789801</v>
      </c>
      <c r="G7569" s="4">
        <f>75.6*1000/(287.05*(F7569+273))</f>
        <v>0.68549045385301388</v>
      </c>
      <c r="H7569" s="3">
        <f>SQRT(2*ABS(E7569)/G7569)</f>
        <v>28.02274264528296</v>
      </c>
      <c r="I7569" s="2">
        <f>(2/2*0.0254)^2*3.1416*H7569</f>
        <v>5.6797465949628617E-2</v>
      </c>
      <c r="J7569" s="26"/>
      <c r="K7569" s="26"/>
      <c r="L7569" s="26"/>
      <c r="M7569" s="26"/>
      <c r="N7569" s="39"/>
      <c r="O7569" s="9"/>
      <c r="P7569" s="8"/>
      <c r="Q7569" s="41"/>
      <c r="R7569" s="8"/>
      <c r="S7569" s="41"/>
      <c r="T7569" s="9"/>
      <c r="U7569" s="8"/>
      <c r="V7569" s="51"/>
      <c r="X7569" s="9"/>
      <c r="Y7569" s="9"/>
      <c r="Z7569" s="9"/>
      <c r="AA7569" s="8"/>
      <c r="AB7569" s="12"/>
      <c r="AC7569" s="11"/>
      <c r="AD7569" s="11"/>
      <c r="AE7569" s="11"/>
      <c r="AF7569" s="11"/>
      <c r="AG7569" s="11"/>
      <c r="AH7569" s="10"/>
      <c r="AI7569" s="7">
        <v>95995.9</v>
      </c>
      <c r="AJ7569" s="31"/>
      <c r="AK7569" s="38">
        <v>4.7920999999999997E-3</v>
      </c>
      <c r="AN7569" s="6"/>
    </row>
    <row r="7570" spans="1:40" x14ac:dyDescent="0.25">
      <c r="A7570" s="6">
        <v>0.60319444444444448</v>
      </c>
      <c r="B7570">
        <v>0.26</v>
      </c>
      <c r="C7570">
        <f>B7570+0.68</f>
        <v>0.94000000000000006</v>
      </c>
      <c r="D7570" s="5">
        <f>C7570/(0.2905*LN(C7570)+0.3655)</f>
        <v>2.7048398588920084</v>
      </c>
      <c r="E7570" s="5">
        <f>D7570*100</f>
        <v>270.48398588920082</v>
      </c>
      <c r="F7570">
        <v>111.056358325951</v>
      </c>
      <c r="G7570" s="4">
        <f>75.6*1000/(287.05*(F7570+273))</f>
        <v>0.68575547671349268</v>
      </c>
      <c r="H7570" s="3">
        <f>SQRT(2*ABS(E7570)/G7570)</f>
        <v>28.086727083658957</v>
      </c>
      <c r="I7570" s="2">
        <f>(2/2*0.0254)^2*3.1416*H7570</f>
        <v>5.6927151826773784E-2</v>
      </c>
      <c r="J7570" s="26"/>
      <c r="K7570" s="26"/>
      <c r="L7570" s="26"/>
      <c r="M7570" s="26"/>
      <c r="N7570" s="39"/>
      <c r="O7570" s="9"/>
      <c r="P7570" s="8"/>
      <c r="Q7570" s="41"/>
      <c r="R7570" s="8"/>
      <c r="S7570" s="41"/>
      <c r="T7570" s="9"/>
      <c r="U7570" s="8"/>
      <c r="V7570" s="51"/>
      <c r="X7570" s="9"/>
      <c r="Y7570" s="9"/>
      <c r="Z7570" s="9"/>
      <c r="AA7570" s="8"/>
      <c r="AB7570" s="12"/>
      <c r="AC7570" s="11"/>
      <c r="AD7570" s="11"/>
      <c r="AE7570" s="11"/>
      <c r="AF7570" s="11"/>
      <c r="AG7570" s="11"/>
      <c r="AH7570" s="10"/>
      <c r="AI7570" s="7">
        <v>96591.5</v>
      </c>
      <c r="AJ7570" s="31"/>
      <c r="AK7570" s="38">
        <v>4.7233199999999996E-3</v>
      </c>
      <c r="AN7570" s="6"/>
    </row>
    <row r="7571" spans="1:40" x14ac:dyDescent="0.25">
      <c r="A7571" s="6">
        <v>0.60320601851851852</v>
      </c>
      <c r="B7571">
        <v>0.21</v>
      </c>
      <c r="C7571">
        <f>B7571+0.68</f>
        <v>0.89</v>
      </c>
      <c r="D7571" s="5">
        <f>C7571/(0.2905*LN(C7571)+0.3655)</f>
        <v>2.6835768077843052</v>
      </c>
      <c r="E7571" s="5">
        <f>D7571*100</f>
        <v>268.35768077843051</v>
      </c>
      <c r="F7571">
        <v>110.760456985277</v>
      </c>
      <c r="G7571" s="4">
        <f>75.6*1000/(287.05*(F7571+273))</f>
        <v>0.68628423354927537</v>
      </c>
      <c r="H7571" s="3">
        <f>SQRT(2*ABS(E7571)/G7571)</f>
        <v>27.965333441497727</v>
      </c>
      <c r="I7571" s="2">
        <f>(2/2*0.0254)^2*3.1416*H7571</f>
        <v>5.6681106985823342E-2</v>
      </c>
      <c r="J7571" s="26"/>
      <c r="K7571" s="26"/>
      <c r="L7571" s="26"/>
      <c r="M7571" s="26"/>
      <c r="N7571" s="39"/>
      <c r="O7571" s="9"/>
      <c r="P7571" s="8"/>
      <c r="Q7571" s="41"/>
      <c r="R7571" s="8"/>
      <c r="S7571" s="41"/>
      <c r="T7571" s="9"/>
      <c r="U7571" s="8"/>
      <c r="V7571" s="51"/>
      <c r="X7571" s="9"/>
      <c r="Y7571" s="9"/>
      <c r="Z7571" s="9"/>
      <c r="AA7571" s="8"/>
      <c r="AB7571" s="12"/>
      <c r="AC7571" s="11"/>
      <c r="AD7571" s="11"/>
      <c r="AE7571" s="11"/>
      <c r="AF7571" s="11"/>
      <c r="AG7571" s="11"/>
      <c r="AH7571" s="10"/>
      <c r="AI7571" s="7">
        <v>94904.8</v>
      </c>
      <c r="AJ7571" s="31"/>
      <c r="AK7571" s="38">
        <v>4.8918900000000003E-3</v>
      </c>
      <c r="AN7571" s="6"/>
    </row>
    <row r="7572" spans="1:40" x14ac:dyDescent="0.25">
      <c r="A7572" s="6">
        <v>0.60321759259259256</v>
      </c>
      <c r="B7572">
        <v>0.21</v>
      </c>
      <c r="C7572">
        <f>B7572+0.68</f>
        <v>0.89</v>
      </c>
      <c r="D7572" s="5">
        <f>C7572/(0.2905*LN(C7572)+0.3655)</f>
        <v>2.6835768077843052</v>
      </c>
      <c r="E7572" s="5">
        <f>D7572*100</f>
        <v>268.35768077843051</v>
      </c>
      <c r="F7572">
        <v>110.642535117611</v>
      </c>
      <c r="G7572" s="4">
        <f>75.6*1000/(287.05*(F7572+273))</f>
        <v>0.68649517970660134</v>
      </c>
      <c r="H7572" s="3">
        <f>SQRT(2*ABS(E7572)/G7572)</f>
        <v>27.961036519212865</v>
      </c>
      <c r="I7572" s="2">
        <f>(2/2*0.0254)^2*3.1416*H7572</f>
        <v>5.6672397834822238E-2</v>
      </c>
      <c r="J7572" s="26"/>
      <c r="K7572" s="26"/>
      <c r="L7572" s="26"/>
      <c r="M7572" s="26"/>
      <c r="N7572" s="39"/>
      <c r="O7572" s="9"/>
      <c r="P7572" s="8"/>
      <c r="Q7572" s="41"/>
      <c r="R7572" s="8"/>
      <c r="S7572" s="41"/>
      <c r="T7572" s="9"/>
      <c r="U7572" s="8"/>
      <c r="V7572" s="51"/>
      <c r="X7572" s="9"/>
      <c r="Y7572" s="9"/>
      <c r="Z7572" s="9"/>
      <c r="AA7572" s="8"/>
      <c r="AB7572" s="12"/>
      <c r="AC7572" s="11"/>
      <c r="AD7572" s="11"/>
      <c r="AE7572" s="11"/>
      <c r="AF7572" s="11"/>
      <c r="AG7572" s="11"/>
      <c r="AH7572" s="10"/>
      <c r="AI7572" s="7">
        <v>98228.4</v>
      </c>
      <c r="AJ7572" s="31"/>
      <c r="AK7572" s="37">
        <v>5.4484199999999998E-3</v>
      </c>
      <c r="AN7572" s="6"/>
    </row>
    <row r="7573" spans="1:40" x14ac:dyDescent="0.25">
      <c r="A7573" s="6">
        <v>0.60322916666666659</v>
      </c>
      <c r="B7573">
        <v>0.28000000000000003</v>
      </c>
      <c r="C7573">
        <f>B7573+0.68</f>
        <v>0.96000000000000008</v>
      </c>
      <c r="D7573" s="5">
        <f>C7573/(0.2905*LN(C7573)+0.3655)</f>
        <v>2.7146157496557359</v>
      </c>
      <c r="E7573" s="5">
        <f>D7573*100</f>
        <v>271.46157496557362</v>
      </c>
      <c r="F7573">
        <v>110.452615621866</v>
      </c>
      <c r="G7573" s="4">
        <f>75.6*1000/(287.05*(F7573+273))</f>
        <v>0.68683519256099224</v>
      </c>
      <c r="H7573" s="3">
        <f>SQRT(2*ABS(E7573)/G7573)</f>
        <v>28.115312186146031</v>
      </c>
      <c r="I7573" s="2">
        <f>(2/2*0.0254)^2*3.1416*H7573</f>
        <v>5.6985089103139895E-2</v>
      </c>
      <c r="J7573" s="26"/>
      <c r="K7573" s="26"/>
      <c r="L7573" s="26"/>
      <c r="M7573" s="26"/>
      <c r="N7573" s="39"/>
      <c r="O7573" s="9"/>
      <c r="P7573" s="8"/>
      <c r="Q7573" s="41"/>
      <c r="R7573" s="8"/>
      <c r="S7573" s="41"/>
      <c r="T7573" s="9"/>
      <c r="U7573" s="8"/>
      <c r="V7573" s="51"/>
      <c r="X7573" s="9"/>
      <c r="Y7573" s="9"/>
      <c r="Z7573" s="9"/>
      <c r="AA7573" s="8"/>
      <c r="AB7573" s="12"/>
      <c r="AC7573" s="11"/>
      <c r="AD7573" s="11"/>
      <c r="AE7573" s="11"/>
      <c r="AF7573" s="11"/>
      <c r="AG7573" s="11"/>
      <c r="AH7573" s="10"/>
      <c r="AI7573" s="7">
        <v>227896.6</v>
      </c>
      <c r="AJ7573" s="31"/>
      <c r="AK7573" s="37">
        <v>9.6851999999999997E-3</v>
      </c>
      <c r="AN7573" s="6"/>
    </row>
    <row r="7574" spans="1:40" x14ac:dyDescent="0.25">
      <c r="A7574" s="6">
        <v>0.60324074074074074</v>
      </c>
      <c r="B7574">
        <v>0.27</v>
      </c>
      <c r="C7574">
        <f>B7574+0.68</f>
        <v>0.95000000000000007</v>
      </c>
      <c r="D7574" s="5">
        <f>C7574/(0.2905*LN(C7574)+0.3655)</f>
        <v>2.7096460417130221</v>
      </c>
      <c r="E7574" s="5">
        <f>D7574*100</f>
        <v>270.9646041713022</v>
      </c>
      <c r="F7574">
        <v>110.249152827188</v>
      </c>
      <c r="G7574" s="4">
        <f>75.6*1000/(287.05*(F7574+273))</f>
        <v>0.68719982587258799</v>
      </c>
      <c r="H7574" s="3">
        <f>SQRT(2*ABS(E7574)/G7574)</f>
        <v>28.082111476061463</v>
      </c>
      <c r="I7574" s="2">
        <f>(2/2*0.0254)^2*3.1416*H7574</f>
        <v>5.6917796753336684E-2</v>
      </c>
      <c r="J7574" s="26"/>
      <c r="K7574" s="26"/>
      <c r="L7574" s="26"/>
      <c r="M7574" s="26"/>
      <c r="N7574" s="39"/>
      <c r="O7574" s="9"/>
      <c r="P7574" s="8"/>
      <c r="Q7574" s="41"/>
      <c r="R7574" s="8"/>
      <c r="S7574" s="41"/>
      <c r="T7574" s="9"/>
      <c r="U7574" s="8"/>
      <c r="V7574" s="51"/>
      <c r="X7574" s="9"/>
      <c r="Y7574" s="9"/>
      <c r="Z7574" s="9"/>
      <c r="AA7574" s="8"/>
      <c r="AB7574" s="12"/>
      <c r="AC7574" s="11"/>
      <c r="AD7574" s="11"/>
      <c r="AE7574" s="11"/>
      <c r="AF7574" s="11"/>
      <c r="AG7574" s="11"/>
      <c r="AH7574" s="10"/>
      <c r="AI7574" s="7">
        <v>263102.40000000002</v>
      </c>
      <c r="AJ7574" s="31"/>
      <c r="AK7574" s="37">
        <v>1.38066E-2</v>
      </c>
      <c r="AN7574" s="6"/>
    </row>
    <row r="7575" spans="1:40" x14ac:dyDescent="0.25">
      <c r="A7575" s="6">
        <v>0.60325231481481478</v>
      </c>
      <c r="B7575">
        <v>0.3</v>
      </c>
      <c r="C7575">
        <f>B7575+0.68</f>
        <v>0.98</v>
      </c>
      <c r="D7575" s="5">
        <f>C7575/(0.2905*LN(C7575)+0.3655)</f>
        <v>2.7250145027674018</v>
      </c>
      <c r="E7575" s="5">
        <f>D7575*100</f>
        <v>272.50145027674017</v>
      </c>
      <c r="F7575">
        <v>110.011808761572</v>
      </c>
      <c r="G7575" s="4">
        <f>75.6*1000/(287.05*(F7575+273))</f>
        <v>0.68762566861903129</v>
      </c>
      <c r="H7575" s="3">
        <f>SQRT(2*ABS(E7575)/G7575)</f>
        <v>28.152914844424036</v>
      </c>
      <c r="I7575" s="2">
        <f>(2/2*0.0254)^2*3.1416*H7575</f>
        <v>5.7061303474095479E-2</v>
      </c>
      <c r="J7575" s="26"/>
      <c r="K7575" s="26"/>
      <c r="L7575" s="26"/>
      <c r="M7575" s="26"/>
      <c r="N7575" s="39"/>
      <c r="O7575" s="9"/>
      <c r="P7575" s="8"/>
      <c r="Q7575" s="41"/>
      <c r="R7575" s="8"/>
      <c r="S7575" s="41"/>
      <c r="T7575" s="9"/>
      <c r="U7575" s="8"/>
      <c r="V7575" s="51"/>
      <c r="X7575" s="9"/>
      <c r="Y7575" s="9"/>
      <c r="Z7575" s="9"/>
      <c r="AA7575" s="8"/>
      <c r="AB7575" s="12"/>
      <c r="AC7575" s="11"/>
      <c r="AD7575" s="11"/>
      <c r="AE7575" s="11"/>
      <c r="AF7575" s="11"/>
      <c r="AG7575" s="11"/>
      <c r="AH7575" s="10"/>
      <c r="AI7575" s="7">
        <v>314655.90000000002</v>
      </c>
      <c r="AJ7575" s="31"/>
      <c r="AK7575" s="37">
        <v>1.9298510000000001E-2</v>
      </c>
      <c r="AN7575" s="6"/>
    </row>
    <row r="7576" spans="1:40" x14ac:dyDescent="0.25">
      <c r="A7576" s="6">
        <v>0.60326388888888893</v>
      </c>
      <c r="B7576">
        <v>0.26</v>
      </c>
      <c r="C7576">
        <f>B7576+0.68</f>
        <v>0.94000000000000006</v>
      </c>
      <c r="D7576" s="5">
        <f>C7576/(0.2905*LN(C7576)+0.3655)</f>
        <v>2.7048398588920084</v>
      </c>
      <c r="E7576" s="5">
        <f>D7576*100</f>
        <v>270.48398588920082</v>
      </c>
      <c r="F7576">
        <v>109.815176012861</v>
      </c>
      <c r="G7576" s="4">
        <f>75.6*1000/(287.05*(F7576+273))</f>
        <v>0.68797886706511457</v>
      </c>
      <c r="H7576" s="3">
        <f>SQRT(2*ABS(E7576)/G7576)</f>
        <v>28.041305416722999</v>
      </c>
      <c r="I7576" s="2">
        <f>(2/2*0.0254)^2*3.1416*H7576</f>
        <v>5.6835089618094692E-2</v>
      </c>
      <c r="J7576" s="26"/>
      <c r="K7576" s="26"/>
      <c r="L7576" s="26"/>
      <c r="M7576" s="26"/>
      <c r="N7576" s="39"/>
      <c r="O7576" s="9"/>
      <c r="P7576" s="8"/>
      <c r="Q7576" s="41"/>
      <c r="R7576" s="8"/>
      <c r="S7576" s="41"/>
      <c r="T7576" s="9"/>
      <c r="U7576" s="8"/>
      <c r="V7576" s="51"/>
      <c r="X7576" s="9"/>
      <c r="Y7576" s="9"/>
      <c r="Z7576" s="9"/>
      <c r="AA7576" s="8"/>
      <c r="AB7576" s="12"/>
      <c r="AC7576" s="11"/>
      <c r="AD7576" s="11"/>
      <c r="AE7576" s="11"/>
      <c r="AF7576" s="11"/>
      <c r="AG7576" s="11"/>
      <c r="AH7576" s="10"/>
      <c r="AI7576" s="7">
        <v>426876.1</v>
      </c>
      <c r="AJ7576" s="31"/>
      <c r="AK7576" s="37">
        <v>2.645931E-2</v>
      </c>
      <c r="AN7576" s="6"/>
    </row>
    <row r="7577" spans="1:40" x14ac:dyDescent="0.25">
      <c r="A7577" s="6">
        <v>0.60327546296296297</v>
      </c>
      <c r="B7577">
        <v>0.33</v>
      </c>
      <c r="C7577">
        <f>B7577+0.68</f>
        <v>1.01</v>
      </c>
      <c r="D7577" s="5">
        <f>C7577/(0.2905*LN(C7577)+0.3655)</f>
        <v>2.7416554037986409</v>
      </c>
      <c r="E7577" s="5">
        <f>D7577*100</f>
        <v>274.16554037986407</v>
      </c>
      <c r="F7577">
        <v>109.588058026957</v>
      </c>
      <c r="G7577" s="4">
        <f>75.6*1000/(287.05*(F7577+273))</f>
        <v>0.68838727598262783</v>
      </c>
      <c r="H7577" s="3">
        <f>SQRT(2*ABS(E7577)/G7577)</f>
        <v>28.223119497158073</v>
      </c>
      <c r="I7577" s="2">
        <f>(2/2*0.0254)^2*3.1416*H7577</f>
        <v>5.7203596697269272E-2</v>
      </c>
      <c r="J7577" s="26"/>
      <c r="K7577" s="26"/>
      <c r="L7577" s="26"/>
      <c r="M7577" s="26"/>
      <c r="N7577" s="39"/>
      <c r="O7577" s="9"/>
      <c r="P7577" s="8"/>
      <c r="Q7577" s="41"/>
      <c r="R7577" s="8"/>
      <c r="S7577" s="41"/>
      <c r="T7577" s="9"/>
      <c r="U7577" s="8"/>
      <c r="V7577" s="51"/>
      <c r="X7577" s="9"/>
      <c r="Y7577" s="9"/>
      <c r="Z7577" s="9"/>
      <c r="AA7577" s="8"/>
      <c r="AB7577" s="12"/>
      <c r="AC7577" s="11"/>
      <c r="AD7577" s="11"/>
      <c r="AE7577" s="11"/>
      <c r="AF7577" s="11"/>
      <c r="AG7577" s="11"/>
      <c r="AH7577" s="10"/>
      <c r="AI7577" s="7">
        <v>397630.3</v>
      </c>
      <c r="AJ7577" s="31"/>
      <c r="AK7577" s="37">
        <v>3.6363350000000003E-2</v>
      </c>
      <c r="AN7577" s="6"/>
    </row>
    <row r="7578" spans="1:40" x14ac:dyDescent="0.25">
      <c r="A7578" s="6">
        <v>0.60328703703703701</v>
      </c>
      <c r="B7578">
        <v>0.21</v>
      </c>
      <c r="C7578">
        <f>B7578+0.68</f>
        <v>0.89</v>
      </c>
      <c r="D7578" s="5">
        <f>C7578/(0.2905*LN(C7578)+0.3655)</f>
        <v>2.6835768077843052</v>
      </c>
      <c r="E7578" s="5">
        <f>D7578*100</f>
        <v>268.35768077843051</v>
      </c>
      <c r="F7578">
        <v>109.47959385997299</v>
      </c>
      <c r="G7578" s="4">
        <f>75.6*1000/(287.05*(F7578+273))</f>
        <v>0.68858248993299409</v>
      </c>
      <c r="H7578" s="3">
        <f>SQRT(2*ABS(E7578)/G7578)</f>
        <v>27.918625003591387</v>
      </c>
      <c r="I7578" s="2">
        <f>(2/2*0.0254)^2*3.1416*H7578</f>
        <v>5.6586436705147146E-2</v>
      </c>
      <c r="J7578" s="26"/>
      <c r="K7578" s="26"/>
      <c r="L7578" s="26"/>
      <c r="M7578" s="26"/>
      <c r="N7578" s="39"/>
      <c r="O7578" s="9"/>
      <c r="P7578" s="8"/>
      <c r="Q7578" s="41"/>
      <c r="R7578" s="8"/>
      <c r="S7578" s="41"/>
      <c r="T7578" s="9"/>
      <c r="U7578" s="8"/>
      <c r="V7578" s="51"/>
      <c r="X7578" s="9"/>
      <c r="Y7578" s="9"/>
      <c r="Z7578" s="9"/>
      <c r="AA7578" s="8"/>
      <c r="AB7578" s="12"/>
      <c r="AC7578" s="11"/>
      <c r="AD7578" s="11"/>
      <c r="AE7578" s="11"/>
      <c r="AF7578" s="11"/>
      <c r="AG7578" s="11"/>
      <c r="AH7578" s="10"/>
      <c r="AI7578" s="7">
        <v>510550.1</v>
      </c>
      <c r="AJ7578" s="31"/>
      <c r="AK7578" s="37">
        <v>4.1199180000000002E-2</v>
      </c>
      <c r="AN7578" s="6"/>
    </row>
    <row r="7579" spans="1:40" x14ac:dyDescent="0.25">
      <c r="A7579" s="6">
        <v>0.60329861111111105</v>
      </c>
      <c r="B7579">
        <v>0.21</v>
      </c>
      <c r="C7579">
        <f>B7579+0.68</f>
        <v>0.89</v>
      </c>
      <c r="D7579" s="5">
        <f>C7579/(0.2905*LN(C7579)+0.3655)</f>
        <v>2.6835768077843052</v>
      </c>
      <c r="E7579" s="5">
        <f>D7579*100</f>
        <v>268.35768077843051</v>
      </c>
      <c r="F7579">
        <v>109.242351196295</v>
      </c>
      <c r="G7579" s="4">
        <f>75.6*1000/(287.05*(F7579+273))</f>
        <v>0.68900986576814804</v>
      </c>
      <c r="H7579" s="3">
        <f>SQRT(2*ABS(E7579)/G7579)</f>
        <v>27.909965043055166</v>
      </c>
      <c r="I7579" s="2">
        <f>(2/2*0.0254)^2*3.1416*H7579</f>
        <v>5.6568884397012742E-2</v>
      </c>
      <c r="J7579" s="26"/>
      <c r="K7579" s="26"/>
      <c r="L7579" s="26"/>
      <c r="M7579" s="26"/>
      <c r="N7579" s="39"/>
      <c r="O7579" s="9"/>
      <c r="P7579" s="8"/>
      <c r="Q7579" s="41"/>
      <c r="R7579" s="8"/>
      <c r="S7579" s="41"/>
      <c r="T7579" s="9"/>
      <c r="U7579" s="8"/>
      <c r="V7579" s="51"/>
      <c r="X7579" s="9"/>
      <c r="Y7579" s="9"/>
      <c r="Z7579" s="9"/>
      <c r="AA7579" s="8"/>
      <c r="AB7579" s="12"/>
      <c r="AC7579" s="11"/>
      <c r="AD7579" s="11"/>
      <c r="AE7579" s="11"/>
      <c r="AF7579" s="11"/>
      <c r="AG7579" s="11"/>
      <c r="AH7579" s="10"/>
      <c r="AI7579" s="7">
        <v>590809.5</v>
      </c>
      <c r="AJ7579" s="31"/>
      <c r="AK7579" s="37">
        <v>5.1049730000000001E-2</v>
      </c>
      <c r="AN7579" s="6"/>
    </row>
    <row r="7580" spans="1:40" x14ac:dyDescent="0.25">
      <c r="A7580" s="6">
        <v>0.6033101851851852</v>
      </c>
      <c r="B7580">
        <v>0.22</v>
      </c>
      <c r="C7580">
        <f>B7580+0.68</f>
        <v>0.9</v>
      </c>
      <c r="D7580" s="5">
        <f>C7580/(0.2905*LN(C7580)+0.3655)</f>
        <v>2.6874273799901629</v>
      </c>
      <c r="E7580" s="5">
        <f>D7580*100</f>
        <v>268.7427379990163</v>
      </c>
      <c r="F7580">
        <v>109.08985447706399</v>
      </c>
      <c r="G7580" s="4">
        <f>75.6*1000/(287.05*(F7580+273))</f>
        <v>0.68928485800574935</v>
      </c>
      <c r="H7580" s="3">
        <f>SQRT(2*ABS(E7580)/G7580)</f>
        <v>27.924409460404828</v>
      </c>
      <c r="I7580" s="2">
        <f>(2/2*0.0254)^2*3.1416*H7580</f>
        <v>5.6598160842682765E-2</v>
      </c>
      <c r="J7580" s="26"/>
      <c r="K7580" s="26"/>
      <c r="L7580" s="26"/>
      <c r="M7580" s="26"/>
      <c r="N7580" s="39"/>
      <c r="O7580" s="9"/>
      <c r="P7580" s="8"/>
      <c r="Q7580" s="41"/>
      <c r="R7580" s="8"/>
      <c r="S7580" s="41"/>
      <c r="T7580" s="9"/>
      <c r="U7580" s="8"/>
      <c r="V7580" s="51"/>
      <c r="X7580" s="9"/>
      <c r="Y7580" s="9"/>
      <c r="Z7580" s="9"/>
      <c r="AA7580" s="8"/>
      <c r="AB7580" s="12"/>
      <c r="AC7580" s="11"/>
      <c r="AD7580" s="11"/>
      <c r="AE7580" s="11"/>
      <c r="AF7580" s="11"/>
      <c r="AG7580" s="11"/>
      <c r="AH7580" s="10"/>
      <c r="AI7580" s="7">
        <v>649451.5</v>
      </c>
      <c r="AJ7580" s="31"/>
      <c r="AK7580" s="37">
        <v>5.6515599999999999E-2</v>
      </c>
      <c r="AN7580" s="6"/>
    </row>
    <row r="7581" spans="1:40" x14ac:dyDescent="0.25">
      <c r="A7581" s="6">
        <v>0.60332175925925924</v>
      </c>
      <c r="B7581">
        <v>0.18</v>
      </c>
      <c r="C7581">
        <f>B7581+0.68</f>
        <v>0.8600000000000001</v>
      </c>
      <c r="D7581" s="5">
        <f>C7581/(0.2905*LN(C7581)+0.3655)</f>
        <v>2.6734148587386759</v>
      </c>
      <c r="E7581" s="5">
        <f>D7581*100</f>
        <v>267.34148587386761</v>
      </c>
      <c r="F7581">
        <v>108.921219190911</v>
      </c>
      <c r="G7581" s="4">
        <f>75.6*1000/(287.05*(F7581+273))</f>
        <v>0.68958920807437596</v>
      </c>
      <c r="H7581" s="3">
        <f>SQRT(2*ABS(E7581)/G7581)</f>
        <v>27.845367142878462</v>
      </c>
      <c r="I7581" s="2">
        <f>(2/2*0.0254)^2*3.1416*H7581</f>
        <v>5.6437955134229771E-2</v>
      </c>
      <c r="J7581" s="26"/>
      <c r="K7581" s="26"/>
      <c r="L7581" s="26"/>
      <c r="M7581" s="26"/>
      <c r="N7581" s="39"/>
      <c r="O7581" s="9"/>
      <c r="P7581" s="8"/>
      <c r="Q7581" s="41"/>
      <c r="R7581" s="8"/>
      <c r="S7581" s="41"/>
      <c r="T7581" s="9"/>
      <c r="U7581" s="8"/>
      <c r="V7581" s="51"/>
      <c r="X7581" s="9"/>
      <c r="Y7581" s="9"/>
      <c r="Z7581" s="9"/>
      <c r="AA7581" s="8"/>
      <c r="AB7581" s="12"/>
      <c r="AC7581" s="11"/>
      <c r="AD7581" s="11"/>
      <c r="AE7581" s="11"/>
      <c r="AF7581" s="11"/>
      <c r="AG7581" s="11"/>
      <c r="AH7581" s="10"/>
      <c r="AI7581" s="7">
        <v>644454.1</v>
      </c>
      <c r="AJ7581" s="31"/>
      <c r="AK7581" s="37">
        <v>6.1002279999999999E-2</v>
      </c>
      <c r="AN7581" s="6"/>
    </row>
    <row r="7582" spans="1:40" x14ac:dyDescent="0.25">
      <c r="A7582" s="6">
        <v>0.60333333333333339</v>
      </c>
      <c r="B7582">
        <v>0.25</v>
      </c>
      <c r="C7582">
        <f>B7582+0.68</f>
        <v>0.93</v>
      </c>
      <c r="D7582" s="5">
        <f>C7582/(0.2905*LN(C7582)+0.3655)</f>
        <v>2.7002056306030857</v>
      </c>
      <c r="E7582" s="5">
        <f>D7582*100</f>
        <v>270.02056306030858</v>
      </c>
      <c r="F7582">
        <v>108.758585255336</v>
      </c>
      <c r="G7582" s="4">
        <f>75.6*1000/(287.05*(F7582+273))</f>
        <v>0.68988298170821361</v>
      </c>
      <c r="H7582" s="3">
        <f>SQRT(2*ABS(E7582)/G7582)</f>
        <v>27.978582081809947</v>
      </c>
      <c r="I7582" s="2">
        <f>(2/2*0.0254)^2*3.1416*H7582</f>
        <v>5.6707959789153023E-2</v>
      </c>
      <c r="J7582" s="26"/>
      <c r="K7582" s="26"/>
      <c r="L7582" s="26"/>
      <c r="M7582" s="26"/>
      <c r="N7582" s="39"/>
      <c r="O7582" s="9"/>
      <c r="P7582" s="8"/>
      <c r="Q7582" s="41"/>
      <c r="R7582" s="8"/>
      <c r="S7582" s="41"/>
      <c r="T7582" s="9"/>
      <c r="U7582" s="8"/>
      <c r="V7582" s="51"/>
      <c r="X7582" s="9"/>
      <c r="Y7582" s="9"/>
      <c r="Z7582" s="9"/>
      <c r="AA7582" s="8"/>
      <c r="AB7582" s="12"/>
      <c r="AC7582" s="11"/>
      <c r="AD7582" s="11"/>
      <c r="AE7582" s="11"/>
      <c r="AF7582" s="11"/>
      <c r="AG7582" s="11"/>
      <c r="AH7582" s="10"/>
      <c r="AI7582" s="7">
        <v>768548.2</v>
      </c>
      <c r="AJ7582" s="31"/>
      <c r="AK7582" s="37">
        <v>6.8429329999999997E-2</v>
      </c>
      <c r="AN7582" s="6"/>
    </row>
    <row r="7583" spans="1:40" x14ac:dyDescent="0.25">
      <c r="A7583" s="6">
        <v>0.60334490740740743</v>
      </c>
      <c r="B7583">
        <v>0.22</v>
      </c>
      <c r="C7583">
        <f>B7583+0.68</f>
        <v>0.9</v>
      </c>
      <c r="D7583" s="5">
        <f>C7583/(0.2905*LN(C7583)+0.3655)</f>
        <v>2.6874273799901629</v>
      </c>
      <c r="E7583" s="5">
        <f>D7583*100</f>
        <v>268.7427379990163</v>
      </c>
      <c r="F7583">
        <v>108.534987315119</v>
      </c>
      <c r="G7583" s="4">
        <f>75.6*1000/(287.05*(F7583+273))</f>
        <v>0.69028728647403936</v>
      </c>
      <c r="H7583" s="3">
        <f>SQRT(2*ABS(E7583)/G7583)</f>
        <v>27.904126316382047</v>
      </c>
      <c r="I7583" s="2">
        <f>(2/2*0.0254)^2*3.1416*H7583</f>
        <v>5.655705026344475E-2</v>
      </c>
      <c r="J7583" s="26"/>
      <c r="K7583" s="26"/>
      <c r="L7583" s="26"/>
      <c r="M7583" s="26"/>
      <c r="N7583" s="39"/>
      <c r="O7583" s="9"/>
      <c r="P7583" s="8"/>
      <c r="Q7583" s="41"/>
      <c r="R7583" s="8"/>
      <c r="S7583" s="41"/>
      <c r="T7583" s="9"/>
      <c r="U7583" s="8"/>
      <c r="V7583" s="51"/>
      <c r="X7583" s="9"/>
      <c r="Y7583" s="9"/>
      <c r="Z7583" s="9"/>
      <c r="AA7583" s="8"/>
      <c r="AB7583" s="12"/>
      <c r="AC7583" s="11"/>
      <c r="AD7583" s="11"/>
      <c r="AE7583" s="11"/>
      <c r="AF7583" s="11"/>
      <c r="AG7583" s="11"/>
      <c r="AH7583" s="10"/>
      <c r="AI7583" s="7">
        <v>796134.2</v>
      </c>
      <c r="AJ7583" s="31"/>
      <c r="AK7583" s="37">
        <v>7.8464800000000001E-2</v>
      </c>
      <c r="AN7583" s="6"/>
    </row>
    <row r="7584" spans="1:40" x14ac:dyDescent="0.25">
      <c r="A7584" s="6">
        <v>0.60335648148148147</v>
      </c>
      <c r="B7584">
        <v>0.22</v>
      </c>
      <c r="C7584">
        <f>B7584+0.68</f>
        <v>0.9</v>
      </c>
      <c r="D7584" s="5">
        <f>C7584/(0.2905*LN(C7584)+0.3655)</f>
        <v>2.6874273799901629</v>
      </c>
      <c r="E7584" s="5">
        <f>D7584*100</f>
        <v>268.7427379990163</v>
      </c>
      <c r="F7584">
        <v>108.352063926692</v>
      </c>
      <c r="G7584" s="4">
        <f>75.6*1000/(287.05*(F7584+273))</f>
        <v>0.6906183970182691</v>
      </c>
      <c r="H7584" s="3">
        <f>SQRT(2*ABS(E7584)/G7584)</f>
        <v>27.89743632796992</v>
      </c>
      <c r="I7584" s="2">
        <f>(2/2*0.0254)^2*3.1416*H7584</f>
        <v>5.6543490763082814E-2</v>
      </c>
      <c r="J7584" s="26"/>
      <c r="K7584" s="26"/>
      <c r="L7584" s="26"/>
      <c r="M7584" s="26"/>
      <c r="N7584" s="39"/>
      <c r="O7584" s="9"/>
      <c r="P7584" s="8"/>
      <c r="Q7584" s="41"/>
      <c r="R7584" s="8"/>
      <c r="S7584" s="41"/>
      <c r="T7584" s="9"/>
      <c r="U7584" s="8"/>
      <c r="V7584" s="51"/>
      <c r="X7584" s="9"/>
      <c r="Y7584" s="9"/>
      <c r="Z7584" s="9"/>
      <c r="AA7584" s="8"/>
      <c r="AB7584" s="12"/>
      <c r="AC7584" s="11"/>
      <c r="AD7584" s="11"/>
      <c r="AE7584" s="11"/>
      <c r="AF7584" s="11"/>
      <c r="AG7584" s="11"/>
      <c r="AH7584" s="10"/>
      <c r="AI7584" s="7">
        <v>760598.9</v>
      </c>
      <c r="AJ7584" s="31"/>
      <c r="AK7584" s="37">
        <v>8.2465150000000001E-2</v>
      </c>
      <c r="AN7584" s="6"/>
    </row>
    <row r="7585" spans="1:40" x14ac:dyDescent="0.25">
      <c r="A7585" s="6">
        <v>0.6033680555555555</v>
      </c>
      <c r="B7585">
        <v>0.21</v>
      </c>
      <c r="C7585">
        <f>B7585+0.68</f>
        <v>0.89</v>
      </c>
      <c r="D7585" s="5">
        <f>C7585/(0.2905*LN(C7585)+0.3655)</f>
        <v>2.6835768077843052</v>
      </c>
      <c r="E7585" s="5">
        <f>D7585*100</f>
        <v>268.35768077843051</v>
      </c>
      <c r="F7585">
        <v>108.196254732588</v>
      </c>
      <c r="G7585" s="4">
        <f>75.6*1000/(287.05*(F7585+273))</f>
        <v>0.69090067863708593</v>
      </c>
      <c r="H7585" s="3">
        <f>SQRT(2*ABS(E7585)/G7585)</f>
        <v>27.871747772240667</v>
      </c>
      <c r="I7585" s="2">
        <f>(2/2*0.0254)^2*3.1416*H7585</f>
        <v>5.6491424308068174E-2</v>
      </c>
      <c r="J7585" s="26"/>
      <c r="K7585" s="26"/>
      <c r="L7585" s="26"/>
      <c r="M7585" s="26"/>
      <c r="N7585" s="39"/>
      <c r="O7585" s="9"/>
      <c r="P7585" s="8"/>
      <c r="Q7585" s="41"/>
      <c r="R7585" s="8"/>
      <c r="S7585" s="41"/>
      <c r="T7585" s="9"/>
      <c r="U7585" s="8"/>
      <c r="V7585" s="51"/>
      <c r="X7585" s="9"/>
      <c r="Y7585" s="9"/>
      <c r="Z7585" s="9"/>
      <c r="AA7585" s="8"/>
      <c r="AB7585" s="12"/>
      <c r="AC7585" s="11"/>
      <c r="AD7585" s="11"/>
      <c r="AE7585" s="11"/>
      <c r="AF7585" s="11"/>
      <c r="AG7585" s="11"/>
      <c r="AH7585" s="10"/>
      <c r="AI7585" s="7">
        <v>803832.4</v>
      </c>
      <c r="AJ7585" s="31"/>
      <c r="AK7585" s="37">
        <v>9.0436749999999996E-2</v>
      </c>
      <c r="AN7585" s="6"/>
    </row>
    <row r="7586" spans="1:40" x14ac:dyDescent="0.25">
      <c r="A7586" s="6">
        <v>0.60337962962962965</v>
      </c>
      <c r="B7586">
        <v>0.19</v>
      </c>
      <c r="C7586">
        <f>B7586+0.68</f>
        <v>0.87000000000000011</v>
      </c>
      <c r="D7586" s="5">
        <f>C7586/(0.2905*LN(C7586)+0.3655)</f>
        <v>2.6765576696495312</v>
      </c>
      <c r="E7586" s="5">
        <f>D7586*100</f>
        <v>267.6557669649531</v>
      </c>
      <c r="F7586">
        <v>108.01336519202999</v>
      </c>
      <c r="G7586" s="4">
        <f>75.6*1000/(287.05*(F7586+273))</f>
        <v>0.69123231662995122</v>
      </c>
      <c r="H7586" s="3">
        <f>SQRT(2*ABS(E7586)/G7586)</f>
        <v>27.828595190394747</v>
      </c>
      <c r="I7586" s="2">
        <f>(2/2*0.0254)^2*3.1416*H7586</f>
        <v>5.6403961159686988E-2</v>
      </c>
      <c r="J7586" s="26"/>
      <c r="K7586" s="26"/>
      <c r="L7586" s="26"/>
      <c r="M7586" s="26"/>
      <c r="N7586" s="39"/>
      <c r="O7586" s="9"/>
      <c r="P7586" s="8"/>
      <c r="Q7586" s="41"/>
      <c r="R7586" s="8"/>
      <c r="S7586" s="41"/>
      <c r="T7586" s="9"/>
      <c r="U7586" s="8"/>
      <c r="V7586" s="51"/>
      <c r="X7586" s="9"/>
      <c r="Y7586" s="9"/>
      <c r="Z7586" s="9"/>
      <c r="AA7586" s="8"/>
      <c r="AB7586" s="12"/>
      <c r="AC7586" s="11"/>
      <c r="AD7586" s="11"/>
      <c r="AE7586" s="11"/>
      <c r="AF7586" s="11"/>
      <c r="AG7586" s="11"/>
      <c r="AH7586" s="10"/>
      <c r="AI7586" s="7">
        <v>969432.8</v>
      </c>
      <c r="AJ7586" s="31"/>
      <c r="AK7586" s="37">
        <v>9.7250870000000003E-2</v>
      </c>
      <c r="AN7586" s="6"/>
    </row>
    <row r="7587" spans="1:40" x14ac:dyDescent="0.25">
      <c r="A7587" s="6">
        <v>0.60339120370370369</v>
      </c>
      <c r="B7587">
        <v>0.21</v>
      </c>
      <c r="C7587">
        <f>B7587+0.68</f>
        <v>0.89</v>
      </c>
      <c r="D7587" s="5">
        <f>C7587/(0.2905*LN(C7587)+0.3655)</f>
        <v>2.6835768077843052</v>
      </c>
      <c r="E7587" s="5">
        <f>D7587*100</f>
        <v>268.35768077843051</v>
      </c>
      <c r="F7587">
        <v>107.779699502493</v>
      </c>
      <c r="G7587" s="4">
        <f>75.6*1000/(287.05*(F7587+273))</f>
        <v>0.69165649175301214</v>
      </c>
      <c r="H7587" s="3">
        <f>SQRT(2*ABS(E7587)/G7587)</f>
        <v>27.856515072994927</v>
      </c>
      <c r="I7587" s="2">
        <f>(2/2*0.0254)^2*3.1416*H7587</f>
        <v>5.6460550145332487E-2</v>
      </c>
      <c r="J7587" s="26"/>
      <c r="K7587" s="26"/>
      <c r="L7587" s="26"/>
      <c r="M7587" s="26"/>
      <c r="N7587" s="39"/>
      <c r="O7587" s="9"/>
      <c r="P7587" s="8"/>
      <c r="Q7587" s="41"/>
      <c r="R7587" s="8"/>
      <c r="S7587" s="41"/>
      <c r="T7587" s="9"/>
      <c r="U7587" s="8"/>
      <c r="V7587" s="51"/>
      <c r="X7587" s="9"/>
      <c r="Y7587" s="9"/>
      <c r="Z7587" s="9"/>
      <c r="AA7587" s="8"/>
      <c r="AB7587" s="12"/>
      <c r="AC7587" s="11"/>
      <c r="AD7587" s="11"/>
      <c r="AE7587" s="11"/>
      <c r="AF7587" s="11"/>
      <c r="AG7587" s="11"/>
      <c r="AH7587" s="10"/>
      <c r="AI7587" s="7">
        <v>997116.3</v>
      </c>
      <c r="AJ7587" s="31"/>
      <c r="AK7587" s="38">
        <v>0.10456864</v>
      </c>
      <c r="AN7587" s="6"/>
    </row>
    <row r="7588" spans="1:40" x14ac:dyDescent="0.25">
      <c r="A7588" s="6">
        <v>0.60340277777777784</v>
      </c>
      <c r="B7588">
        <v>0.26</v>
      </c>
      <c r="C7588">
        <f>B7588+0.68</f>
        <v>0.94000000000000006</v>
      </c>
      <c r="D7588" s="5">
        <f>C7588/(0.2905*LN(C7588)+0.3655)</f>
        <v>2.7048398588920084</v>
      </c>
      <c r="E7588" s="5">
        <f>D7588*100</f>
        <v>270.48398588920082</v>
      </c>
      <c r="F7588">
        <v>107.59007958163799</v>
      </c>
      <c r="G7588" s="4">
        <f>75.6*1000/(287.05*(F7588+273))</f>
        <v>0.69200109308725932</v>
      </c>
      <c r="H7588" s="3">
        <f>SQRT(2*ABS(E7588)/G7588)</f>
        <v>27.959692221288936</v>
      </c>
      <c r="I7588" s="2">
        <f>(2/2*0.0254)^2*3.1416*H7588</f>
        <v>5.6669673165202036E-2</v>
      </c>
      <c r="J7588" s="26"/>
      <c r="K7588" s="26"/>
      <c r="L7588" s="26"/>
      <c r="M7588" s="26"/>
      <c r="N7588" s="39"/>
      <c r="O7588" s="9"/>
      <c r="P7588" s="8"/>
      <c r="Q7588" s="41"/>
      <c r="R7588" s="8"/>
      <c r="S7588" s="41"/>
      <c r="T7588" s="9"/>
      <c r="U7588" s="8"/>
      <c r="V7588" s="51"/>
      <c r="X7588" s="9"/>
      <c r="Y7588" s="9"/>
      <c r="Z7588" s="9"/>
      <c r="AA7588" s="8"/>
      <c r="AB7588" s="12"/>
      <c r="AC7588" s="11"/>
      <c r="AD7588" s="11"/>
      <c r="AE7588" s="11"/>
      <c r="AF7588" s="11"/>
      <c r="AG7588" s="11"/>
      <c r="AH7588" s="10"/>
      <c r="AI7588" s="7">
        <v>946908.6</v>
      </c>
      <c r="AJ7588" s="31"/>
      <c r="AK7588" s="38">
        <v>0.10905835999999999</v>
      </c>
      <c r="AN7588" s="6"/>
    </row>
    <row r="7589" spans="1:40" x14ac:dyDescent="0.25">
      <c r="A7589" s="6">
        <v>0.60341435185185188</v>
      </c>
      <c r="B7589">
        <v>0.25</v>
      </c>
      <c r="C7589">
        <f>B7589+0.68</f>
        <v>0.93</v>
      </c>
      <c r="D7589" s="5">
        <f>C7589/(0.2905*LN(C7589)+0.3655)</f>
        <v>2.7002056306030857</v>
      </c>
      <c r="E7589" s="5">
        <f>D7589*100</f>
        <v>270.02056306030858</v>
      </c>
      <c r="F7589">
        <v>107.48929854873199</v>
      </c>
      <c r="G7589" s="4">
        <f>75.6*1000/(287.05*(F7589+273))</f>
        <v>0.69218438493068146</v>
      </c>
      <c r="H7589" s="3">
        <f>SQRT(2*ABS(E7589)/G7589)</f>
        <v>27.932031183553129</v>
      </c>
      <c r="I7589" s="2">
        <f>(2/2*0.0254)^2*3.1416*H7589</f>
        <v>5.6613608815298179E-2</v>
      </c>
      <c r="J7589" s="26"/>
      <c r="K7589" s="26"/>
      <c r="L7589" s="26"/>
      <c r="M7589" s="26"/>
      <c r="N7589" s="39"/>
      <c r="O7589" s="9"/>
      <c r="P7589" s="8"/>
      <c r="Q7589" s="41"/>
      <c r="R7589" s="8"/>
      <c r="S7589" s="41"/>
      <c r="T7589" s="9"/>
      <c r="U7589" s="8"/>
      <c r="V7589" s="51"/>
      <c r="X7589" s="9"/>
      <c r="Y7589" s="9"/>
      <c r="Z7589" s="9"/>
      <c r="AA7589" s="8"/>
      <c r="AB7589" s="12"/>
      <c r="AC7589" s="11"/>
      <c r="AD7589" s="11"/>
      <c r="AE7589" s="11"/>
      <c r="AF7589" s="11"/>
      <c r="AG7589" s="11"/>
      <c r="AH7589" s="10"/>
      <c r="AI7589" s="7">
        <v>1033886.7</v>
      </c>
      <c r="AJ7589" s="31"/>
      <c r="AK7589" s="38">
        <v>0.11955129</v>
      </c>
      <c r="AN7589" s="6"/>
    </row>
    <row r="7590" spans="1:40" x14ac:dyDescent="0.25">
      <c r="A7590" s="6">
        <v>0.60342592592592592</v>
      </c>
      <c r="B7590">
        <v>0.21</v>
      </c>
      <c r="C7590">
        <f>B7590+0.68</f>
        <v>0.89</v>
      </c>
      <c r="D7590" s="5">
        <f>C7590/(0.2905*LN(C7590)+0.3655)</f>
        <v>2.6835768077843052</v>
      </c>
      <c r="E7590" s="5">
        <f>D7590*100</f>
        <v>268.35768077843051</v>
      </c>
      <c r="F7590">
        <v>107.303093802776</v>
      </c>
      <c r="G7590" s="4">
        <f>75.6*1000/(287.05*(F7590+273))</f>
        <v>0.69252329360550169</v>
      </c>
      <c r="H7590" s="3">
        <f>SQRT(2*ABS(E7590)/G7590)</f>
        <v>27.839076208859552</v>
      </c>
      <c r="I7590" s="2">
        <f>(2/2*0.0254)^2*3.1416*H7590</f>
        <v>5.6425204451141631E-2</v>
      </c>
      <c r="J7590" s="26"/>
      <c r="K7590" s="26"/>
      <c r="L7590" s="26"/>
      <c r="M7590" s="26"/>
      <c r="N7590" s="39"/>
      <c r="O7590" s="9"/>
      <c r="P7590" s="8"/>
      <c r="Q7590" s="41"/>
      <c r="R7590" s="8"/>
      <c r="S7590" s="41"/>
      <c r="T7590" s="9"/>
      <c r="U7590" s="8"/>
      <c r="V7590" s="51"/>
      <c r="X7590" s="9"/>
      <c r="Y7590" s="9"/>
      <c r="Z7590" s="9"/>
      <c r="AA7590" s="8"/>
      <c r="AB7590" s="12"/>
      <c r="AC7590" s="11"/>
      <c r="AD7590" s="11"/>
      <c r="AE7590" s="11"/>
      <c r="AF7590" s="11"/>
      <c r="AG7590" s="11"/>
      <c r="AH7590" s="10"/>
      <c r="AI7590" s="7">
        <v>1150373.3999999999</v>
      </c>
      <c r="AJ7590" s="31"/>
      <c r="AK7590" s="38">
        <v>0.12345239</v>
      </c>
      <c r="AN7590" s="6"/>
    </row>
    <row r="7591" spans="1:40" x14ac:dyDescent="0.25">
      <c r="A7591" s="6">
        <v>0.60343749999999996</v>
      </c>
      <c r="B7591">
        <v>0.21</v>
      </c>
      <c r="C7591">
        <f>B7591+0.68</f>
        <v>0.89</v>
      </c>
      <c r="D7591" s="5">
        <f>C7591/(0.2905*LN(C7591)+0.3655)</f>
        <v>2.6835768077843052</v>
      </c>
      <c r="E7591" s="5">
        <f>D7591*100</f>
        <v>268.35768077843051</v>
      </c>
      <c r="F7591">
        <v>107.072902888005</v>
      </c>
      <c r="G7591" s="4">
        <f>75.6*1000/(287.05*(F7591+273))</f>
        <v>0.69294271990304612</v>
      </c>
      <c r="H7591" s="3">
        <f>SQRT(2*ABS(E7591)/G7591)</f>
        <v>27.830649676804327</v>
      </c>
      <c r="I7591" s="2">
        <f>(2/2*0.0254)^2*3.1416*H7591</f>
        <v>5.6408125263942205E-2</v>
      </c>
      <c r="J7591" s="26"/>
      <c r="K7591" s="26"/>
      <c r="L7591" s="26"/>
      <c r="M7591" s="26"/>
      <c r="N7591" s="39"/>
      <c r="O7591" s="9"/>
      <c r="P7591" s="8"/>
      <c r="Q7591" s="41"/>
      <c r="R7591" s="8"/>
      <c r="S7591" s="41"/>
      <c r="T7591" s="9"/>
      <c r="U7591" s="8"/>
      <c r="V7591" s="51"/>
      <c r="X7591" s="9"/>
      <c r="Y7591" s="9"/>
      <c r="Z7591" s="9"/>
      <c r="AA7591" s="8"/>
      <c r="AB7591" s="12"/>
      <c r="AC7591" s="11"/>
      <c r="AD7591" s="11"/>
      <c r="AE7591" s="11"/>
      <c r="AF7591" s="11"/>
      <c r="AG7591" s="11"/>
      <c r="AH7591" s="10"/>
      <c r="AI7591" s="7">
        <v>1160859.7</v>
      </c>
      <c r="AJ7591" s="31"/>
      <c r="AK7591" s="38">
        <v>0.12974458</v>
      </c>
      <c r="AN7591" s="6"/>
    </row>
    <row r="7592" spans="1:40" x14ac:dyDescent="0.25">
      <c r="A7592" s="6">
        <v>0.603449074074074</v>
      </c>
      <c r="B7592">
        <v>0.21</v>
      </c>
      <c r="C7592">
        <f>B7592+0.68</f>
        <v>0.89</v>
      </c>
      <c r="D7592" s="5">
        <f>C7592/(0.2905*LN(C7592)+0.3655)</f>
        <v>2.6835768077843052</v>
      </c>
      <c r="E7592" s="5">
        <f>D7592*100</f>
        <v>268.35768077843051</v>
      </c>
      <c r="F7592">
        <v>106.923971021846</v>
      </c>
      <c r="G7592" s="4">
        <f>75.6*1000/(287.05*(F7592+273))</f>
        <v>0.69321435649428009</v>
      </c>
      <c r="H7592" s="3">
        <f>SQRT(2*ABS(E7592)/G7592)</f>
        <v>27.825196411544475</v>
      </c>
      <c r="I7592" s="2">
        <f>(2/2*0.0254)^2*3.1416*H7592</f>
        <v>5.639707239692518E-2</v>
      </c>
      <c r="J7592" s="26"/>
      <c r="K7592" s="26"/>
      <c r="L7592" s="26"/>
      <c r="M7592" s="26"/>
      <c r="N7592" s="39"/>
      <c r="O7592" s="9"/>
      <c r="P7592" s="8"/>
      <c r="Q7592" s="41"/>
      <c r="R7592" s="8"/>
      <c r="S7592" s="41"/>
      <c r="T7592" s="9"/>
      <c r="U7592" s="8"/>
      <c r="V7592" s="51"/>
      <c r="X7592" s="9"/>
      <c r="Y7592" s="9"/>
      <c r="Z7592" s="9"/>
      <c r="AA7592" s="8"/>
      <c r="AB7592" s="12"/>
      <c r="AC7592" s="11"/>
      <c r="AD7592" s="11"/>
      <c r="AE7592" s="11"/>
      <c r="AF7592" s="11"/>
      <c r="AG7592" s="11"/>
      <c r="AH7592" s="10"/>
      <c r="AI7592" s="7">
        <v>1058782.3</v>
      </c>
      <c r="AJ7592" s="31"/>
      <c r="AK7592" s="38">
        <v>0.13799196999999999</v>
      </c>
      <c r="AN7592" s="6"/>
    </row>
    <row r="7593" spans="1:40" x14ac:dyDescent="0.25">
      <c r="A7593" s="6">
        <v>0.60346064814814815</v>
      </c>
      <c r="B7593">
        <v>0.22</v>
      </c>
      <c r="C7593">
        <f>B7593+0.68</f>
        <v>0.9</v>
      </c>
      <c r="D7593" s="5">
        <f>C7593/(0.2905*LN(C7593)+0.3655)</f>
        <v>2.6874273799901629</v>
      </c>
      <c r="E7593" s="5">
        <f>D7593*100</f>
        <v>268.7427379990163</v>
      </c>
      <c r="F7593">
        <v>106.73105426198001</v>
      </c>
      <c r="G7593" s="4">
        <f>75.6*1000/(287.05*(F7593+273))</f>
        <v>0.69356653382096034</v>
      </c>
      <c r="H7593" s="3">
        <f>SQRT(2*ABS(E7593)/G7593)</f>
        <v>27.838081499719294</v>
      </c>
      <c r="I7593" s="2">
        <f>(2/2*0.0254)^2*3.1416*H7593</f>
        <v>5.6423188340183519E-2</v>
      </c>
      <c r="J7593" s="26"/>
      <c r="K7593" s="26"/>
      <c r="L7593" s="26"/>
      <c r="M7593" s="26"/>
      <c r="N7593" s="39"/>
      <c r="O7593" s="9"/>
      <c r="P7593" s="8"/>
      <c r="Q7593" s="41"/>
      <c r="R7593" s="8"/>
      <c r="S7593" s="41"/>
      <c r="T7593" s="9"/>
      <c r="U7593" s="8"/>
      <c r="V7593" s="51"/>
      <c r="X7593" s="9"/>
      <c r="Y7593" s="9"/>
      <c r="Z7593" s="9"/>
      <c r="AA7593" s="8"/>
      <c r="AB7593" s="12"/>
      <c r="AC7593" s="11"/>
      <c r="AD7593" s="11"/>
      <c r="AE7593" s="11"/>
      <c r="AF7593" s="11"/>
      <c r="AG7593" s="11"/>
      <c r="AH7593" s="10"/>
      <c r="AI7593" s="7">
        <v>993291.4</v>
      </c>
      <c r="AJ7593" s="31"/>
      <c r="AK7593" s="38">
        <v>0.13619855</v>
      </c>
      <c r="AN7593" s="6"/>
    </row>
    <row r="7594" spans="1:40" x14ac:dyDescent="0.25">
      <c r="A7594" s="6">
        <v>0.60347222222222219</v>
      </c>
      <c r="B7594">
        <v>0.22</v>
      </c>
      <c r="C7594">
        <f>B7594+0.68</f>
        <v>0.9</v>
      </c>
      <c r="D7594" s="5">
        <f>C7594/(0.2905*LN(C7594)+0.3655)</f>
        <v>2.6874273799901629</v>
      </c>
      <c r="E7594" s="5">
        <f>D7594*100</f>
        <v>268.7427379990163</v>
      </c>
      <c r="F7594">
        <v>106.555077409535</v>
      </c>
      <c r="G7594" s="4">
        <f>75.6*1000/(287.05*(F7594+273))</f>
        <v>0.69388809889240144</v>
      </c>
      <c r="H7594" s="3">
        <f>SQRT(2*ABS(E7594)/G7594)</f>
        <v>27.831630321180871</v>
      </c>
      <c r="I7594" s="2">
        <f>(2/2*0.0254)^2*3.1416*H7594</f>
        <v>5.6410112867949801E-2</v>
      </c>
      <c r="J7594" s="26"/>
      <c r="K7594" s="26"/>
      <c r="L7594" s="26"/>
      <c r="M7594" s="26"/>
      <c r="N7594" s="39"/>
      <c r="O7594" s="9"/>
      <c r="P7594" s="8"/>
      <c r="Q7594" s="41"/>
      <c r="R7594" s="8"/>
      <c r="S7594" s="41"/>
      <c r="T7594" s="9"/>
      <c r="U7594" s="8"/>
      <c r="V7594" s="51"/>
      <c r="X7594" s="9"/>
      <c r="Y7594" s="9"/>
      <c r="Z7594" s="9"/>
      <c r="AA7594" s="8"/>
      <c r="AB7594" s="12"/>
      <c r="AC7594" s="11"/>
      <c r="AD7594" s="11"/>
      <c r="AE7594" s="11"/>
      <c r="AF7594" s="11"/>
      <c r="AG7594" s="11"/>
      <c r="AH7594" s="10"/>
      <c r="AI7594" s="7">
        <v>1031851.8</v>
      </c>
      <c r="AJ7594" s="31"/>
      <c r="AK7594" s="38">
        <v>0.1286524</v>
      </c>
      <c r="AN7594" s="6"/>
    </row>
    <row r="7595" spans="1:40" x14ac:dyDescent="0.25">
      <c r="A7595" s="6">
        <v>0.60348379629629634</v>
      </c>
      <c r="B7595">
        <v>0.19</v>
      </c>
      <c r="C7595">
        <f>B7595+0.68</f>
        <v>0.87000000000000011</v>
      </c>
      <c r="D7595" s="5">
        <f>C7595/(0.2905*LN(C7595)+0.3655)</f>
        <v>2.6765576696495312</v>
      </c>
      <c r="E7595" s="5">
        <f>D7595*100</f>
        <v>267.6557669649531</v>
      </c>
      <c r="F7595">
        <v>106.34528047007301</v>
      </c>
      <c r="G7595" s="4">
        <f>75.6*1000/(287.05*(F7595+273))</f>
        <v>0.69427185376420664</v>
      </c>
      <c r="H7595" s="3">
        <f>SQRT(2*ABS(E7595)/G7595)</f>
        <v>27.767611275292523</v>
      </c>
      <c r="I7595" s="2">
        <f>(2/2*0.0254)^2*3.1416*H7595</f>
        <v>5.6280356847099242E-2</v>
      </c>
      <c r="J7595" s="26"/>
      <c r="K7595" s="26"/>
      <c r="L7595" s="26"/>
      <c r="M7595" s="26"/>
      <c r="N7595" s="39"/>
      <c r="O7595" s="9"/>
      <c r="P7595" s="8"/>
      <c r="Q7595" s="41"/>
      <c r="R7595" s="8"/>
      <c r="S7595" s="41"/>
      <c r="T7595" s="9"/>
      <c r="U7595" s="8"/>
      <c r="V7595" s="51"/>
      <c r="X7595" s="9"/>
      <c r="Y7595" s="9"/>
      <c r="Z7595" s="9"/>
      <c r="AA7595" s="8"/>
      <c r="AB7595" s="12"/>
      <c r="AC7595" s="11"/>
      <c r="AD7595" s="11"/>
      <c r="AE7595" s="11"/>
      <c r="AF7595" s="11"/>
      <c r="AG7595" s="11"/>
      <c r="AH7595" s="10"/>
      <c r="AI7595" s="7">
        <v>1078668</v>
      </c>
      <c r="AJ7595" s="31"/>
      <c r="AK7595" s="38">
        <v>0.13142980000000001</v>
      </c>
      <c r="AN7595" s="6"/>
    </row>
    <row r="7596" spans="1:40" x14ac:dyDescent="0.25">
      <c r="A7596" s="6">
        <v>0.60349537037037038</v>
      </c>
      <c r="B7596">
        <v>0.18</v>
      </c>
      <c r="C7596">
        <f>B7596+0.68</f>
        <v>0.8600000000000001</v>
      </c>
      <c r="D7596" s="5">
        <f>C7596/(0.2905*LN(C7596)+0.3655)</f>
        <v>2.6734148587386759</v>
      </c>
      <c r="E7596" s="5">
        <f>D7596*100</f>
        <v>267.34148587386761</v>
      </c>
      <c r="F7596">
        <v>106.196406543869</v>
      </c>
      <c r="G7596" s="4">
        <f>75.6*1000/(287.05*(F7596+273))</f>
        <v>0.69454442748837475</v>
      </c>
      <c r="H7596" s="3">
        <f>SQRT(2*ABS(E7596)/G7596)</f>
        <v>27.745858109149619</v>
      </c>
      <c r="I7596" s="2">
        <f>(2/2*0.0254)^2*3.1416*H7596</f>
        <v>5.623626677608308E-2</v>
      </c>
      <c r="J7596" s="26"/>
      <c r="K7596" s="26"/>
      <c r="L7596" s="26"/>
      <c r="M7596" s="26"/>
      <c r="N7596" s="39"/>
      <c r="O7596" s="9"/>
      <c r="P7596" s="8"/>
      <c r="Q7596" s="41"/>
      <c r="R7596" s="8"/>
      <c r="S7596" s="41"/>
      <c r="T7596" s="9"/>
      <c r="U7596" s="8"/>
      <c r="V7596" s="51"/>
      <c r="X7596" s="9"/>
      <c r="Y7596" s="9"/>
      <c r="Z7596" s="9"/>
      <c r="AA7596" s="8"/>
      <c r="AB7596" s="12"/>
      <c r="AC7596" s="11"/>
      <c r="AD7596" s="11"/>
      <c r="AE7596" s="11"/>
      <c r="AF7596" s="11"/>
      <c r="AG7596" s="11"/>
      <c r="AH7596" s="10"/>
      <c r="AI7596" s="7">
        <v>1245686.5</v>
      </c>
      <c r="AJ7596" s="31"/>
      <c r="AK7596" s="38">
        <v>0.13434639000000001</v>
      </c>
      <c r="AN7596" s="6"/>
    </row>
    <row r="7597" spans="1:40" x14ac:dyDescent="0.25">
      <c r="A7597" s="6">
        <v>0.60350694444444442</v>
      </c>
      <c r="B7597">
        <v>0.16</v>
      </c>
      <c r="C7597">
        <f>B7597+0.68</f>
        <v>0.84000000000000008</v>
      </c>
      <c r="D7597" s="5">
        <f>C7597/(0.2905*LN(C7597)+0.3655)</f>
        <v>2.6679342230984302</v>
      </c>
      <c r="E7597" s="5">
        <f>D7597*100</f>
        <v>266.79342230984304</v>
      </c>
      <c r="F7597">
        <v>106.061872469376</v>
      </c>
      <c r="G7597" s="4">
        <f>75.6*1000/(287.05*(F7597+273))</f>
        <v>0.69479093049628138</v>
      </c>
      <c r="H7597" s="3">
        <f>SQRT(2*ABS(E7597)/G7597)</f>
        <v>27.712485984461438</v>
      </c>
      <c r="I7597" s="2">
        <f>(2/2*0.0254)^2*3.1416*H7597</f>
        <v>5.6168626997220715E-2</v>
      </c>
      <c r="J7597" s="26"/>
      <c r="K7597" s="26"/>
      <c r="L7597" s="26"/>
      <c r="M7597" s="26"/>
      <c r="N7597" s="39"/>
      <c r="O7597" s="9"/>
      <c r="P7597" s="8"/>
      <c r="Q7597" s="41"/>
      <c r="R7597" s="8"/>
      <c r="S7597" s="41"/>
      <c r="T7597" s="9"/>
      <c r="U7597" s="8"/>
      <c r="V7597" s="51"/>
      <c r="X7597" s="9"/>
      <c r="Y7597" s="9"/>
      <c r="Z7597" s="9"/>
      <c r="AA7597" s="8"/>
      <c r="AB7597" s="12"/>
      <c r="AC7597" s="11"/>
      <c r="AD7597" s="11"/>
      <c r="AE7597" s="11"/>
      <c r="AF7597" s="11"/>
      <c r="AG7597" s="11"/>
      <c r="AH7597" s="10"/>
      <c r="AI7597" s="7">
        <v>1160879.8</v>
      </c>
      <c r="AJ7597" s="31"/>
      <c r="AK7597" s="38">
        <v>0.14358633000000001</v>
      </c>
      <c r="AN7597" s="6"/>
    </row>
    <row r="7598" spans="1:40" x14ac:dyDescent="0.25">
      <c r="A7598" s="6">
        <v>0.60351851851851845</v>
      </c>
      <c r="B7598">
        <v>0.22</v>
      </c>
      <c r="C7598">
        <f>B7598+0.68</f>
        <v>0.9</v>
      </c>
      <c r="D7598" s="5">
        <f>C7598/(0.2905*LN(C7598)+0.3655)</f>
        <v>2.6874273799901629</v>
      </c>
      <c r="E7598" s="5">
        <f>D7598*100</f>
        <v>268.7427379990163</v>
      </c>
      <c r="F7598">
        <v>105.916403800129</v>
      </c>
      <c r="G7598" s="4">
        <f>75.6*1000/(287.05*(F7598+273))</f>
        <v>0.69505766561529592</v>
      </c>
      <c r="H7598" s="3">
        <f>SQRT(2*ABS(E7598)/G7598)</f>
        <v>27.808204456607299</v>
      </c>
      <c r="I7598" s="2">
        <f>(2/2*0.0254)^2*3.1416*H7598</f>
        <v>5.6362632513785323E-2</v>
      </c>
      <c r="J7598" s="26"/>
      <c r="K7598" s="26"/>
      <c r="L7598" s="26"/>
      <c r="M7598" s="26"/>
      <c r="N7598" s="39"/>
      <c r="O7598" s="9"/>
      <c r="P7598" s="8"/>
      <c r="Q7598" s="41"/>
      <c r="R7598" s="8"/>
      <c r="S7598" s="41"/>
      <c r="T7598" s="9"/>
      <c r="U7598" s="8"/>
      <c r="V7598" s="51"/>
      <c r="X7598" s="9"/>
      <c r="Y7598" s="9"/>
      <c r="Z7598" s="9"/>
      <c r="AA7598" s="8"/>
      <c r="AB7598" s="12"/>
      <c r="AC7598" s="11"/>
      <c r="AD7598" s="11"/>
      <c r="AE7598" s="11"/>
      <c r="AF7598" s="11"/>
      <c r="AG7598" s="11"/>
      <c r="AH7598" s="10"/>
      <c r="AI7598" s="7">
        <v>1225032.6000000001</v>
      </c>
      <c r="AJ7598" s="31"/>
      <c r="AK7598" s="38">
        <v>0.14670889000000001</v>
      </c>
      <c r="AN7598" s="6"/>
    </row>
    <row r="7599" spans="1:40" x14ac:dyDescent="0.25">
      <c r="A7599" s="6">
        <v>0.6035300925925926</v>
      </c>
      <c r="B7599">
        <v>0.25</v>
      </c>
      <c r="C7599">
        <f>B7599+0.68</f>
        <v>0.93</v>
      </c>
      <c r="D7599" s="5">
        <f>C7599/(0.2905*LN(C7599)+0.3655)</f>
        <v>2.7002056306030857</v>
      </c>
      <c r="E7599" s="5">
        <f>D7599*100</f>
        <v>270.02056306030858</v>
      </c>
      <c r="F7599">
        <v>105.66270616127299</v>
      </c>
      <c r="G7599" s="4">
        <f>75.6*1000/(287.05*(F7599+273))</f>
        <v>0.69552334255090698</v>
      </c>
      <c r="H7599" s="3">
        <f>SQRT(2*ABS(E7599)/G7599)</f>
        <v>27.86490470215729</v>
      </c>
      <c r="I7599" s="2">
        <f>(2/2*0.0254)^2*3.1416*H7599</f>
        <v>5.647755453646975E-2</v>
      </c>
      <c r="J7599" s="26"/>
      <c r="K7599" s="26"/>
      <c r="L7599" s="26"/>
      <c r="M7599" s="26"/>
      <c r="N7599" s="39"/>
      <c r="O7599" s="9"/>
      <c r="P7599" s="8"/>
      <c r="Q7599" s="41"/>
      <c r="R7599" s="8"/>
      <c r="S7599" s="41"/>
      <c r="T7599" s="9"/>
      <c r="U7599" s="8"/>
      <c r="V7599" s="51"/>
      <c r="X7599" s="9"/>
      <c r="Y7599" s="9"/>
      <c r="Z7599" s="9"/>
      <c r="AA7599" s="8"/>
      <c r="AB7599" s="12"/>
      <c r="AC7599" s="11"/>
      <c r="AD7599" s="11"/>
      <c r="AE7599" s="11"/>
      <c r="AF7599" s="11"/>
      <c r="AG7599" s="11"/>
      <c r="AH7599" s="10"/>
      <c r="AI7599" s="7">
        <v>1278138.8999999999</v>
      </c>
      <c r="AJ7599" s="31"/>
      <c r="AK7599" s="37">
        <v>0.15313349000000001</v>
      </c>
      <c r="AN7599" s="6"/>
    </row>
    <row r="7600" spans="1:40" x14ac:dyDescent="0.25">
      <c r="A7600" s="6">
        <v>0.60354166666666664</v>
      </c>
      <c r="B7600">
        <v>0.21</v>
      </c>
      <c r="C7600">
        <f>B7600+0.68</f>
        <v>0.89</v>
      </c>
      <c r="D7600" s="5">
        <f>C7600/(0.2905*LN(C7600)+0.3655)</f>
        <v>2.6835768077843052</v>
      </c>
      <c r="E7600" s="5">
        <f>D7600*100</f>
        <v>268.35768077843051</v>
      </c>
      <c r="F7600">
        <v>105.540943354238</v>
      </c>
      <c r="G7600" s="4">
        <f>75.6*1000/(287.05*(F7600+273))</f>
        <v>0.69574706702783395</v>
      </c>
      <c r="H7600" s="3">
        <f>SQRT(2*ABS(E7600)/G7600)</f>
        <v>27.774504555395154</v>
      </c>
      <c r="I7600" s="2">
        <f>(2/2*0.0254)^2*3.1416*H7600</f>
        <v>5.6294328386104771E-2</v>
      </c>
      <c r="J7600" s="26"/>
      <c r="K7600" s="26"/>
      <c r="L7600" s="26"/>
      <c r="M7600" s="26"/>
      <c r="N7600" s="39"/>
      <c r="O7600" s="9"/>
      <c r="P7600" s="8"/>
      <c r="Q7600" s="41"/>
      <c r="R7600" s="8"/>
      <c r="S7600" s="41"/>
      <c r="T7600" s="9"/>
      <c r="U7600" s="8"/>
      <c r="V7600" s="51"/>
      <c r="X7600" s="9"/>
      <c r="Y7600" s="9"/>
      <c r="Z7600" s="9"/>
      <c r="AA7600" s="8"/>
      <c r="AB7600" s="12"/>
      <c r="AC7600" s="11"/>
      <c r="AD7600" s="11"/>
      <c r="AE7600" s="11"/>
      <c r="AF7600" s="11"/>
      <c r="AG7600" s="11"/>
      <c r="AH7600" s="10"/>
      <c r="AI7600" s="7">
        <v>1307455.2</v>
      </c>
      <c r="AJ7600" s="31"/>
      <c r="AK7600" s="37">
        <v>0.15582956000000001</v>
      </c>
      <c r="AN7600" s="6"/>
    </row>
    <row r="7601" spans="1:40" x14ac:dyDescent="0.25">
      <c r="A7601" s="6">
        <v>0.60355324074074079</v>
      </c>
      <c r="B7601">
        <v>0.26</v>
      </c>
      <c r="C7601">
        <f>B7601+0.68</f>
        <v>0.94000000000000006</v>
      </c>
      <c r="D7601" s="5">
        <f>C7601/(0.2905*LN(C7601)+0.3655)</f>
        <v>2.7048398588920084</v>
      </c>
      <c r="E7601" s="5">
        <f>D7601*100</f>
        <v>270.48398588920082</v>
      </c>
      <c r="F7601">
        <v>105.351550043304</v>
      </c>
      <c r="G7601" s="4">
        <f>75.6*1000/(287.05*(F7601+273))</f>
        <v>0.69609534058606826</v>
      </c>
      <c r="H7601" s="3">
        <f>SQRT(2*ABS(E7601)/G7601)</f>
        <v>27.87734522342495</v>
      </c>
      <c r="I7601" s="2">
        <f>(2/2*0.0254)^2*3.1416*H7601</f>
        <v>5.6502769416113749E-2</v>
      </c>
      <c r="J7601" s="26"/>
      <c r="K7601" s="26"/>
      <c r="L7601" s="26"/>
      <c r="M7601" s="26"/>
      <c r="N7601" s="39"/>
      <c r="O7601" s="9"/>
      <c r="P7601" s="8"/>
      <c r="Q7601" s="41"/>
      <c r="R7601" s="8"/>
      <c r="S7601" s="41"/>
      <c r="T7601" s="9"/>
      <c r="U7601" s="8"/>
      <c r="V7601" s="51"/>
      <c r="X7601" s="9"/>
      <c r="Y7601" s="9"/>
      <c r="Z7601" s="9"/>
      <c r="AA7601" s="8"/>
      <c r="AB7601" s="12"/>
      <c r="AC7601" s="11"/>
      <c r="AD7601" s="11"/>
      <c r="AE7601" s="11"/>
      <c r="AF7601" s="11"/>
      <c r="AG7601" s="11"/>
      <c r="AH7601" s="10"/>
      <c r="AI7601" s="7">
        <v>1104175.8</v>
      </c>
      <c r="AJ7601" s="31"/>
      <c r="AK7601" s="38">
        <v>0.16008299000000001</v>
      </c>
      <c r="AN7601" s="6"/>
    </row>
    <row r="7602" spans="1:40" x14ac:dyDescent="0.25">
      <c r="A7602" s="6">
        <v>0.60356481481481483</v>
      </c>
      <c r="B7602">
        <v>0.27</v>
      </c>
      <c r="C7602">
        <f>B7602+0.68</f>
        <v>0.95000000000000007</v>
      </c>
      <c r="D7602" s="5">
        <f>C7602/(0.2905*LN(C7602)+0.3655)</f>
        <v>2.7096460417130221</v>
      </c>
      <c r="E7602" s="5">
        <f>D7602*100</f>
        <v>270.9646041713022</v>
      </c>
      <c r="F7602">
        <v>105.172320135318</v>
      </c>
      <c r="G7602" s="4">
        <f>75.6*1000/(287.05*(F7602+273))</f>
        <v>0.69642524602123612</v>
      </c>
      <c r="H7602" s="3">
        <f>SQRT(2*ABS(E7602)/G7602)</f>
        <v>27.895492043699758</v>
      </c>
      <c r="I7602" s="2">
        <f>(2/2*0.0254)^2*3.1416*H7602</f>
        <v>5.653955002034293E-2</v>
      </c>
      <c r="J7602" s="26"/>
      <c r="K7602" s="26"/>
      <c r="L7602" s="26"/>
      <c r="M7602" s="26"/>
      <c r="N7602" s="39"/>
      <c r="O7602" s="9"/>
      <c r="P7602" s="8"/>
      <c r="Q7602" s="41"/>
      <c r="R7602" s="8"/>
      <c r="S7602" s="41"/>
      <c r="T7602" s="9"/>
      <c r="U7602" s="8"/>
      <c r="V7602" s="51"/>
      <c r="X7602" s="9"/>
      <c r="Y7602" s="9"/>
      <c r="Z7602" s="9"/>
      <c r="AA7602" s="8"/>
      <c r="AB7602" s="12"/>
      <c r="AC7602" s="11"/>
      <c r="AD7602" s="11"/>
      <c r="AE7602" s="11"/>
      <c r="AF7602" s="11"/>
      <c r="AG7602" s="11"/>
      <c r="AH7602" s="10"/>
      <c r="AI7602" s="7">
        <v>1263051.2</v>
      </c>
      <c r="AJ7602" s="31"/>
      <c r="AK7602" s="38">
        <v>0.15415865000000001</v>
      </c>
      <c r="AN7602" s="6"/>
    </row>
    <row r="7603" spans="1:40" x14ac:dyDescent="0.25">
      <c r="A7603" s="6">
        <v>0.60357638888888887</v>
      </c>
      <c r="B7603">
        <v>0.16</v>
      </c>
      <c r="C7603">
        <f>B7603+0.68</f>
        <v>0.84000000000000008</v>
      </c>
      <c r="D7603" s="5">
        <f>C7603/(0.2905*LN(C7603)+0.3655)</f>
        <v>2.6679342230984302</v>
      </c>
      <c r="E7603" s="5">
        <f>D7603*100</f>
        <v>266.79342230984304</v>
      </c>
      <c r="F7603">
        <v>104.972819811189</v>
      </c>
      <c r="G7603" s="4">
        <f>75.6*1000/(287.05*(F7603+273))</f>
        <v>0.69679283081842414</v>
      </c>
      <c r="H7603" s="3">
        <f>SQRT(2*ABS(E7603)/G7603)</f>
        <v>27.672648075252258</v>
      </c>
      <c r="I7603" s="2">
        <f>(2/2*0.0254)^2*3.1416*H7603</f>
        <v>5.6087882142212969E-2</v>
      </c>
      <c r="J7603" s="26"/>
      <c r="K7603" s="26"/>
      <c r="L7603" s="26"/>
      <c r="M7603" s="26"/>
      <c r="N7603" s="39"/>
      <c r="O7603" s="9"/>
      <c r="P7603" s="8"/>
      <c r="Q7603" s="41"/>
      <c r="R7603" s="8"/>
      <c r="S7603" s="41"/>
      <c r="T7603" s="9"/>
      <c r="U7603" s="8"/>
      <c r="V7603" s="51"/>
      <c r="X7603" s="9"/>
      <c r="Y7603" s="9"/>
      <c r="Z7603" s="9"/>
      <c r="AA7603" s="8"/>
      <c r="AB7603" s="12"/>
      <c r="AC7603" s="11"/>
      <c r="AD7603" s="11"/>
      <c r="AE7603" s="11"/>
      <c r="AF7603" s="11"/>
      <c r="AG7603" s="11"/>
      <c r="AH7603" s="10"/>
      <c r="AI7603" s="7">
        <v>1419241.9</v>
      </c>
      <c r="AJ7603" s="31"/>
      <c r="AK7603" s="38">
        <v>0.16280075999999999</v>
      </c>
      <c r="AN7603" s="6"/>
    </row>
    <row r="7604" spans="1:40" x14ac:dyDescent="0.25">
      <c r="A7604" s="6">
        <v>0.60358796296296291</v>
      </c>
      <c r="B7604">
        <v>0.21</v>
      </c>
      <c r="C7604">
        <f>B7604+0.68</f>
        <v>0.89</v>
      </c>
      <c r="D7604" s="5">
        <f>C7604/(0.2905*LN(C7604)+0.3655)</f>
        <v>2.6835768077843052</v>
      </c>
      <c r="E7604" s="5">
        <f>D7604*100</f>
        <v>268.35768077843051</v>
      </c>
      <c r="F7604">
        <v>104.85528029098499</v>
      </c>
      <c r="G7604" s="4">
        <f>75.6*1000/(287.05*(F7604+273))</f>
        <v>0.69700958230844667</v>
      </c>
      <c r="H7604" s="3">
        <f>SQRT(2*ABS(E7604)/G7604)</f>
        <v>27.749338739445886</v>
      </c>
      <c r="I7604" s="2">
        <f>(2/2*0.0254)^2*3.1416*H7604</f>
        <v>5.6243321438192273E-2</v>
      </c>
      <c r="J7604" s="26"/>
      <c r="K7604" s="26"/>
      <c r="L7604" s="26"/>
      <c r="M7604" s="26"/>
      <c r="N7604" s="39"/>
      <c r="O7604" s="9"/>
      <c r="P7604" s="8"/>
      <c r="Q7604" s="41"/>
      <c r="R7604" s="8"/>
      <c r="S7604" s="41"/>
      <c r="T7604" s="9"/>
      <c r="U7604" s="8"/>
      <c r="V7604" s="51"/>
      <c r="X7604" s="9"/>
      <c r="Y7604" s="9"/>
      <c r="Z7604" s="9"/>
      <c r="AA7604" s="8"/>
      <c r="AB7604" s="12"/>
      <c r="AC7604" s="11"/>
      <c r="AD7604" s="11"/>
      <c r="AE7604" s="11"/>
      <c r="AF7604" s="11"/>
      <c r="AG7604" s="11"/>
      <c r="AH7604" s="10"/>
      <c r="AI7604" s="7">
        <v>1255666.5</v>
      </c>
      <c r="AJ7604" s="31"/>
      <c r="AK7604" s="38">
        <v>0.17306021999999999</v>
      </c>
      <c r="AN7604" s="6"/>
    </row>
    <row r="7605" spans="1:40" x14ac:dyDescent="0.25">
      <c r="A7605" s="6">
        <v>0.60359953703703706</v>
      </c>
      <c r="B7605">
        <v>0.18</v>
      </c>
      <c r="C7605">
        <f>B7605+0.68</f>
        <v>0.8600000000000001</v>
      </c>
      <c r="D7605" s="5">
        <f>C7605/(0.2905*LN(C7605)+0.3655)</f>
        <v>2.6734148587386759</v>
      </c>
      <c r="E7605" s="5">
        <f>D7605*100</f>
        <v>267.34148587386761</v>
      </c>
      <c r="F7605">
        <v>104.68285812490601</v>
      </c>
      <c r="G7605" s="4">
        <f>75.6*1000/(287.05*(F7605+273))</f>
        <v>0.69732778552941377</v>
      </c>
      <c r="H7605" s="3">
        <f>SQRT(2*ABS(E7605)/G7605)</f>
        <v>27.690429460748415</v>
      </c>
      <c r="I7605" s="2">
        <f>(2/2*0.0254)^2*3.1416*H7605</f>
        <v>5.612392207056828E-2</v>
      </c>
      <c r="J7605" s="26"/>
      <c r="K7605" s="26"/>
      <c r="L7605" s="26"/>
      <c r="M7605" s="26"/>
      <c r="N7605" s="39"/>
      <c r="O7605" s="9"/>
      <c r="P7605" s="8"/>
      <c r="Q7605" s="41"/>
      <c r="R7605" s="8"/>
      <c r="S7605" s="41"/>
      <c r="T7605" s="9"/>
      <c r="U7605" s="8"/>
      <c r="V7605" s="51"/>
      <c r="X7605" s="9"/>
      <c r="Y7605" s="9"/>
      <c r="Z7605" s="9"/>
      <c r="AA7605" s="8"/>
      <c r="AB7605" s="12"/>
      <c r="AC7605" s="11"/>
      <c r="AD7605" s="11"/>
      <c r="AE7605" s="11"/>
      <c r="AF7605" s="11"/>
      <c r="AG7605" s="11"/>
      <c r="AH7605" s="10"/>
      <c r="AI7605" s="7">
        <v>1253689.5</v>
      </c>
      <c r="AJ7605" s="31"/>
      <c r="AK7605" s="38">
        <v>0.16901775999999999</v>
      </c>
      <c r="AN7605" s="6"/>
    </row>
    <row r="7606" spans="1:40" x14ac:dyDescent="0.25">
      <c r="A7606" s="6">
        <v>0.6036111111111111</v>
      </c>
      <c r="B7606">
        <v>0.19</v>
      </c>
      <c r="C7606">
        <f>B7606+0.68</f>
        <v>0.87000000000000011</v>
      </c>
      <c r="D7606" s="5">
        <f>C7606/(0.2905*LN(C7606)+0.3655)</f>
        <v>2.6765576696495312</v>
      </c>
      <c r="E7606" s="5">
        <f>D7606*100</f>
        <v>267.6557669649531</v>
      </c>
      <c r="F7606">
        <v>104.527353326005</v>
      </c>
      <c r="G7606" s="4">
        <f>75.6*1000/(287.05*(F7606+273))</f>
        <v>0.69761501721236741</v>
      </c>
      <c r="H7606" s="3">
        <f>SQRT(2*ABS(E7606)/G7606)</f>
        <v>27.700996346721183</v>
      </c>
      <c r="I7606" s="2">
        <f>(2/2*0.0254)^2*3.1416*H7606</f>
        <v>5.6145339401263886E-2</v>
      </c>
      <c r="J7606" s="26"/>
      <c r="K7606" s="26"/>
      <c r="L7606" s="26"/>
      <c r="M7606" s="26"/>
      <c r="N7606" s="39"/>
      <c r="O7606" s="9"/>
      <c r="P7606" s="8"/>
      <c r="Q7606" s="41"/>
      <c r="R7606" s="8"/>
      <c r="S7606" s="41"/>
      <c r="T7606" s="9"/>
      <c r="U7606" s="8"/>
      <c r="V7606" s="51"/>
      <c r="X7606" s="9"/>
      <c r="Y7606" s="9"/>
      <c r="Z7606" s="9"/>
      <c r="AA7606" s="8"/>
      <c r="AB7606" s="12"/>
      <c r="AC7606" s="11"/>
      <c r="AD7606" s="11"/>
      <c r="AE7606" s="11"/>
      <c r="AF7606" s="11"/>
      <c r="AG7606" s="11"/>
      <c r="AH7606" s="10"/>
      <c r="AI7606" s="7">
        <v>1329932.1000000001</v>
      </c>
      <c r="AJ7606" s="31"/>
      <c r="AK7606" s="38">
        <v>0.17272788</v>
      </c>
      <c r="AN7606" s="6"/>
    </row>
    <row r="7607" spans="1:40" x14ac:dyDescent="0.25">
      <c r="A7607" s="6">
        <v>0.60362268518518525</v>
      </c>
      <c r="B7607">
        <v>0.22</v>
      </c>
      <c r="C7607">
        <f>B7607+0.68</f>
        <v>0.9</v>
      </c>
      <c r="D7607" s="5">
        <f>C7607/(0.2905*LN(C7607)+0.3655)</f>
        <v>2.6874273799901629</v>
      </c>
      <c r="E7607" s="5">
        <f>D7607*100</f>
        <v>268.7427379990163</v>
      </c>
      <c r="F7607">
        <v>104.311019634158</v>
      </c>
      <c r="G7607" s="4">
        <f>75.6*1000/(287.05*(F7607+273))</f>
        <v>0.69801499925452404</v>
      </c>
      <c r="H7607" s="3">
        <f>SQRT(2*ABS(E7607)/G7607)</f>
        <v>27.749233353017399</v>
      </c>
      <c r="I7607" s="2">
        <f>(2/2*0.0254)^2*3.1416*H7607</f>
        <v>5.6243107837326743E-2</v>
      </c>
      <c r="J7607" s="26"/>
      <c r="K7607" s="26"/>
      <c r="L7607" s="26"/>
      <c r="M7607" s="26"/>
      <c r="N7607" s="39"/>
      <c r="O7607" s="9"/>
      <c r="P7607" s="8"/>
      <c r="Q7607" s="41"/>
      <c r="R7607" s="8"/>
      <c r="S7607" s="41"/>
      <c r="T7607" s="9"/>
      <c r="U7607" s="8"/>
      <c r="V7607" s="51"/>
      <c r="X7607" s="9"/>
      <c r="Y7607" s="9"/>
      <c r="Z7607" s="9"/>
      <c r="AA7607" s="8"/>
      <c r="AB7607" s="12"/>
      <c r="AC7607" s="11"/>
      <c r="AD7607" s="11"/>
      <c r="AE7607" s="11"/>
      <c r="AF7607" s="11"/>
      <c r="AG7607" s="11"/>
      <c r="AH7607" s="10"/>
      <c r="AI7607" s="7">
        <v>1306248.8</v>
      </c>
      <c r="AJ7607" s="31"/>
      <c r="AK7607" s="38">
        <v>0.17805161</v>
      </c>
      <c r="AN7607" s="6"/>
    </row>
    <row r="7608" spans="1:40" x14ac:dyDescent="0.25">
      <c r="A7608" s="6">
        <v>0.60363425925925929</v>
      </c>
      <c r="B7608">
        <v>0.18</v>
      </c>
      <c r="C7608">
        <f>B7608+0.68</f>
        <v>0.8600000000000001</v>
      </c>
      <c r="D7608" s="5">
        <f>C7608/(0.2905*LN(C7608)+0.3655)</f>
        <v>2.6734148587386759</v>
      </c>
      <c r="E7608" s="5">
        <f>D7608*100</f>
        <v>267.34148587386761</v>
      </c>
      <c r="F7608">
        <v>104.155544703139</v>
      </c>
      <c r="G7608" s="4">
        <f>75.6*1000/(287.05*(F7608+273))</f>
        <v>0.69830274216426902</v>
      </c>
      <c r="H7608" s="3">
        <f>SQRT(2*ABS(E7608)/G7608)</f>
        <v>27.671092290751993</v>
      </c>
      <c r="I7608" s="2">
        <f>(2/2*0.0254)^2*3.1416*H7608</f>
        <v>5.6084728824270562E-2</v>
      </c>
      <c r="J7608" s="26"/>
      <c r="K7608" s="26"/>
      <c r="L7608" s="26"/>
      <c r="M7608" s="26"/>
      <c r="N7608" s="39"/>
      <c r="O7608" s="9"/>
      <c r="P7608" s="8"/>
      <c r="Q7608" s="41"/>
      <c r="R7608" s="8"/>
      <c r="S7608" s="41"/>
      <c r="T7608" s="9"/>
      <c r="U7608" s="8"/>
      <c r="V7608" s="51"/>
      <c r="X7608" s="9"/>
      <c r="Y7608" s="9"/>
      <c r="Z7608" s="9"/>
      <c r="AA7608" s="8"/>
      <c r="AB7608" s="12"/>
      <c r="AC7608" s="11"/>
      <c r="AD7608" s="11"/>
      <c r="AE7608" s="11"/>
      <c r="AF7608" s="11"/>
      <c r="AG7608" s="11"/>
      <c r="AH7608" s="10"/>
      <c r="AI7608" s="7">
        <v>1183002.8999999999</v>
      </c>
      <c r="AJ7608" s="31"/>
      <c r="AK7608" s="38">
        <v>0.17838456</v>
      </c>
      <c r="AN7608" s="6"/>
    </row>
    <row r="7609" spans="1:40" x14ac:dyDescent="0.25">
      <c r="A7609" s="6">
        <v>0.60364583333333333</v>
      </c>
      <c r="B7609">
        <v>0.19</v>
      </c>
      <c r="C7609">
        <f>B7609+0.68</f>
        <v>0.87000000000000011</v>
      </c>
      <c r="D7609" s="5">
        <f>C7609/(0.2905*LN(C7609)+0.3655)</f>
        <v>2.6765576696495312</v>
      </c>
      <c r="E7609" s="5">
        <f>D7609*100</f>
        <v>267.6557669649531</v>
      </c>
      <c r="F7609">
        <v>104.04481716388599</v>
      </c>
      <c r="G7609" s="4">
        <f>75.6*1000/(287.05*(F7609+273))</f>
        <v>0.69850781418959229</v>
      </c>
      <c r="H7609" s="3">
        <f>SQRT(2*ABS(E7609)/G7609)</f>
        <v>27.683287687671033</v>
      </c>
      <c r="I7609" s="2">
        <f>(2/2*0.0254)^2*3.1416*H7609</f>
        <v>5.6109446877389751E-2</v>
      </c>
      <c r="J7609" s="26"/>
      <c r="K7609" s="26"/>
      <c r="L7609" s="26"/>
      <c r="M7609" s="26"/>
      <c r="N7609" s="39"/>
      <c r="O7609" s="9"/>
      <c r="P7609" s="8"/>
      <c r="Q7609" s="41"/>
      <c r="R7609" s="8"/>
      <c r="S7609" s="41"/>
      <c r="T7609" s="9"/>
      <c r="U7609" s="8"/>
      <c r="V7609" s="51"/>
      <c r="X7609" s="9"/>
      <c r="Y7609" s="9"/>
      <c r="Z7609" s="9"/>
      <c r="AA7609" s="8"/>
      <c r="AB7609" s="12"/>
      <c r="AC7609" s="11"/>
      <c r="AD7609" s="11"/>
      <c r="AE7609" s="11"/>
      <c r="AF7609" s="11"/>
      <c r="AG7609" s="11"/>
      <c r="AH7609" s="10"/>
      <c r="AI7609" s="7">
        <v>1171773.8</v>
      </c>
      <c r="AJ7609" s="31"/>
      <c r="AK7609" s="37">
        <v>0.17080314999999999</v>
      </c>
      <c r="AN7609" s="6"/>
    </row>
    <row r="7610" spans="1:40" x14ac:dyDescent="0.25">
      <c r="A7610" s="6">
        <v>0.60365740740740736</v>
      </c>
      <c r="B7610">
        <v>0.2</v>
      </c>
      <c r="C7610">
        <f>B7610+0.68</f>
        <v>0.88000000000000012</v>
      </c>
      <c r="D7610" s="5">
        <f>C7610/(0.2905*LN(C7610)+0.3655)</f>
        <v>2.6799494252592178</v>
      </c>
      <c r="E7610" s="5">
        <f>D7610*100</f>
        <v>267.99494252592177</v>
      </c>
      <c r="F7610">
        <v>103.84881239746601</v>
      </c>
      <c r="G7610" s="4">
        <f>75.6*1000/(287.05*(F7610+273))</f>
        <v>0.6988711186672999</v>
      </c>
      <c r="H7610" s="3">
        <f>SQRT(2*ABS(E7610)/G7610)</f>
        <v>27.693621378432564</v>
      </c>
      <c r="I7610" s="2">
        <f>(2/2*0.0254)^2*3.1416*H7610</f>
        <v>5.6130391559949609E-2</v>
      </c>
      <c r="J7610" s="26"/>
      <c r="K7610" s="26"/>
      <c r="L7610" s="26"/>
      <c r="M7610" s="26"/>
      <c r="N7610" s="39"/>
      <c r="O7610" s="9"/>
      <c r="P7610" s="8"/>
      <c r="Q7610" s="41"/>
      <c r="R7610" s="8"/>
      <c r="S7610" s="41"/>
      <c r="T7610" s="9"/>
      <c r="U7610" s="8"/>
      <c r="V7610" s="51"/>
      <c r="X7610" s="9"/>
      <c r="Y7610" s="9"/>
      <c r="Z7610" s="9"/>
      <c r="AA7610" s="8"/>
      <c r="AB7610" s="12"/>
      <c r="AC7610" s="11"/>
      <c r="AD7610" s="11"/>
      <c r="AE7610" s="11"/>
      <c r="AF7610" s="11"/>
      <c r="AG7610" s="11"/>
      <c r="AH7610" s="10"/>
      <c r="AI7610" s="7">
        <v>1270253.2</v>
      </c>
      <c r="AJ7610" s="31"/>
      <c r="AK7610" s="37">
        <v>0.16705877999999999</v>
      </c>
      <c r="AN7610" s="6"/>
    </row>
    <row r="7611" spans="1:40" x14ac:dyDescent="0.25">
      <c r="A7611" s="6">
        <v>0.60366898148148151</v>
      </c>
      <c r="B7611">
        <v>0.23</v>
      </c>
      <c r="C7611">
        <f>B7611+0.68</f>
        <v>0.91</v>
      </c>
      <c r="D7611" s="5">
        <f>C7611/(0.2905*LN(C7611)+0.3655)</f>
        <v>2.6914895144241178</v>
      </c>
      <c r="E7611" s="5">
        <f>D7611*100</f>
        <v>269.14895144241177</v>
      </c>
      <c r="F7611">
        <v>103.679858542625</v>
      </c>
      <c r="G7611" s="4">
        <f>75.6*1000/(287.05*(F7611+273))</f>
        <v>0.69918458636900482</v>
      </c>
      <c r="H7611" s="3">
        <f>SQRT(2*ABS(E7611)/G7611)</f>
        <v>27.746960832614903</v>
      </c>
      <c r="I7611" s="2">
        <f>(2/2*0.0254)^2*3.1416*H7611</f>
        <v>5.6238501814218494E-2</v>
      </c>
      <c r="J7611" s="26"/>
      <c r="K7611" s="26"/>
      <c r="L7611" s="26"/>
      <c r="M7611" s="26"/>
      <c r="N7611" s="39"/>
      <c r="O7611" s="9"/>
      <c r="P7611" s="8"/>
      <c r="Q7611" s="41"/>
      <c r="R7611" s="8"/>
      <c r="S7611" s="41"/>
      <c r="T7611" s="9"/>
      <c r="U7611" s="8"/>
      <c r="V7611" s="51"/>
      <c r="X7611" s="9"/>
      <c r="Y7611" s="9"/>
      <c r="Z7611" s="9"/>
      <c r="AA7611" s="8"/>
      <c r="AB7611" s="12"/>
      <c r="AC7611" s="11"/>
      <c r="AD7611" s="11"/>
      <c r="AE7611" s="11"/>
      <c r="AF7611" s="11"/>
      <c r="AG7611" s="11"/>
      <c r="AH7611" s="10"/>
      <c r="AI7611" s="7">
        <v>1225784.7</v>
      </c>
      <c r="AJ7611" s="31"/>
      <c r="AK7611" s="37">
        <v>0.17283587</v>
      </c>
      <c r="AN7611" s="6"/>
    </row>
    <row r="7612" spans="1:40" x14ac:dyDescent="0.25">
      <c r="A7612" s="6">
        <v>0.60368055555555555</v>
      </c>
      <c r="B7612">
        <v>0.24</v>
      </c>
      <c r="C7612">
        <f>B7612+0.68</f>
        <v>0.92</v>
      </c>
      <c r="D7612" s="5">
        <f>C7612/(0.2905*LN(C7612)+0.3655)</f>
        <v>2.6957523293421808</v>
      </c>
      <c r="E7612" s="5">
        <f>D7612*100</f>
        <v>269.57523293421809</v>
      </c>
      <c r="F7612">
        <v>103.510919241056</v>
      </c>
      <c r="G7612" s="4">
        <f>75.6*1000/(287.05*(F7612+273))</f>
        <v>0.69949830836125704</v>
      </c>
      <c r="H7612" s="3">
        <f>SQRT(2*ABS(E7612)/G7612)</f>
        <v>27.762697311561638</v>
      </c>
      <c r="I7612" s="2">
        <f>(2/2*0.0254)^2*3.1416*H7612</f>
        <v>5.6270397055111152E-2</v>
      </c>
      <c r="J7612" s="26"/>
      <c r="K7612" s="26"/>
      <c r="L7612" s="26"/>
      <c r="M7612" s="26"/>
      <c r="N7612" s="39"/>
      <c r="O7612" s="9"/>
      <c r="P7612" s="8"/>
      <c r="Q7612" s="41"/>
      <c r="R7612" s="8"/>
      <c r="S7612" s="41"/>
      <c r="T7612" s="9"/>
      <c r="U7612" s="8"/>
      <c r="V7612" s="51"/>
      <c r="X7612" s="9"/>
      <c r="Y7612" s="9"/>
      <c r="Z7612" s="9"/>
      <c r="AA7612" s="8"/>
      <c r="AB7612" s="12"/>
      <c r="AC7612" s="11"/>
      <c r="AD7612" s="11"/>
      <c r="AE7612" s="11"/>
      <c r="AF7612" s="11"/>
      <c r="AG7612" s="11"/>
      <c r="AH7612" s="10"/>
      <c r="AI7612" s="7">
        <v>1296952.3999999999</v>
      </c>
      <c r="AJ7612" s="31"/>
      <c r="AK7612" s="37">
        <v>0.17386605999999999</v>
      </c>
      <c r="AN7612" s="6"/>
    </row>
    <row r="7613" spans="1:40" x14ac:dyDescent="0.25">
      <c r="A7613" s="6">
        <v>0.6036921296296297</v>
      </c>
      <c r="B7613">
        <v>0.28999999999999998</v>
      </c>
      <c r="C7613">
        <f>B7613+0.68</f>
        <v>0.97</v>
      </c>
      <c r="D7613" s="5">
        <f>C7613/(0.2905*LN(C7613)+0.3655)</f>
        <v>2.7197410564993283</v>
      </c>
      <c r="E7613" s="5">
        <f>D7613*100</f>
        <v>271.97410564993282</v>
      </c>
      <c r="F7613">
        <v>103.358886273168</v>
      </c>
      <c r="G7613" s="4">
        <f>75.6*1000/(287.05*(F7613+273))</f>
        <v>0.69978087589913518</v>
      </c>
      <c r="H7613" s="3">
        <f>SQRT(2*ABS(E7613)/G7613)</f>
        <v>27.880319201301212</v>
      </c>
      <c r="I7613" s="2">
        <f>(2/2*0.0254)^2*3.1416*H7613</f>
        <v>5.6508797177539538E-2</v>
      </c>
      <c r="J7613" s="26"/>
      <c r="K7613" s="26"/>
      <c r="L7613" s="26"/>
      <c r="M7613" s="26"/>
      <c r="N7613" s="39"/>
      <c r="O7613" s="9"/>
      <c r="P7613" s="8"/>
      <c r="Q7613" s="41"/>
      <c r="R7613" s="8"/>
      <c r="S7613" s="41"/>
      <c r="T7613" s="9"/>
      <c r="U7613" s="8"/>
      <c r="V7613" s="51"/>
      <c r="X7613" s="9"/>
      <c r="Y7613" s="9"/>
      <c r="Z7613" s="9"/>
      <c r="AA7613" s="8"/>
      <c r="AB7613" s="12"/>
      <c r="AC7613" s="11"/>
      <c r="AD7613" s="11"/>
      <c r="AE7613" s="11"/>
      <c r="AF7613" s="11"/>
      <c r="AG7613" s="11"/>
      <c r="AH7613" s="10"/>
      <c r="AI7613" s="7">
        <v>1217541.3999999999</v>
      </c>
      <c r="AJ7613" s="31"/>
      <c r="AK7613" s="37">
        <v>0.17844038000000001</v>
      </c>
      <c r="AN7613" s="6"/>
    </row>
    <row r="7614" spans="1:40" x14ac:dyDescent="0.25">
      <c r="A7614" s="6">
        <v>0.60370370370370374</v>
      </c>
      <c r="B7614">
        <v>0.24</v>
      </c>
      <c r="C7614">
        <f>B7614+0.68</f>
        <v>0.92</v>
      </c>
      <c r="D7614" s="5">
        <f>C7614/(0.2905*LN(C7614)+0.3655)</f>
        <v>2.6957523293421808</v>
      </c>
      <c r="E7614" s="5">
        <f>D7614*100</f>
        <v>269.57523293421809</v>
      </c>
      <c r="F7614">
        <v>103.200108790651</v>
      </c>
      <c r="G7614" s="4">
        <f>75.6*1000/(287.05*(F7614+273))</f>
        <v>0.70007622255957602</v>
      </c>
      <c r="H7614" s="3">
        <f>SQRT(2*ABS(E7614)/G7614)</f>
        <v>27.751235867084329</v>
      </c>
      <c r="I7614" s="2">
        <f>(2/2*0.0254)^2*3.1416*H7614</f>
        <v>5.6247166602236727E-2</v>
      </c>
      <c r="J7614" s="26"/>
      <c r="K7614" s="26"/>
      <c r="L7614" s="26"/>
      <c r="M7614" s="26"/>
      <c r="N7614" s="39"/>
      <c r="O7614" s="9"/>
      <c r="P7614" s="8"/>
      <c r="Q7614" s="41"/>
      <c r="R7614" s="8"/>
      <c r="S7614" s="41"/>
      <c r="T7614" s="9"/>
      <c r="U7614" s="8"/>
      <c r="V7614" s="51"/>
      <c r="X7614" s="9"/>
      <c r="Y7614" s="9"/>
      <c r="Z7614" s="9"/>
      <c r="AA7614" s="8"/>
      <c r="AB7614" s="12"/>
      <c r="AC7614" s="11"/>
      <c r="AD7614" s="11"/>
      <c r="AE7614" s="11"/>
      <c r="AF7614" s="11"/>
      <c r="AG7614" s="11"/>
      <c r="AH7614" s="10"/>
      <c r="AI7614" s="7">
        <v>1282748.3999999999</v>
      </c>
      <c r="AJ7614" s="31"/>
      <c r="AK7614" s="37">
        <v>0.17581026999999999</v>
      </c>
      <c r="AN7614" s="6"/>
    </row>
    <row r="7615" spans="1:40" x14ac:dyDescent="0.25">
      <c r="A7615" s="6">
        <v>0.60371527777777778</v>
      </c>
      <c r="B7615">
        <v>0.22</v>
      </c>
      <c r="C7615">
        <f>B7615+0.68</f>
        <v>0.9</v>
      </c>
      <c r="D7615" s="5">
        <f>C7615/(0.2905*LN(C7615)+0.3655)</f>
        <v>2.6874273799901629</v>
      </c>
      <c r="E7615" s="5">
        <f>D7615*100</f>
        <v>268.7427379990163</v>
      </c>
      <c r="F7615">
        <v>103.07254876684399</v>
      </c>
      <c r="G7615" s="4">
        <f>75.6*1000/(287.05*(F7615+273))</f>
        <v>0.70031368136881178</v>
      </c>
      <c r="H7615" s="3">
        <f>SQRT(2*ABS(E7615)/G7615)</f>
        <v>27.70365442397134</v>
      </c>
      <c r="I7615" s="2">
        <f>(2/2*0.0254)^2*3.1416*H7615</f>
        <v>5.6150726884352825E-2</v>
      </c>
      <c r="J7615" s="26"/>
      <c r="K7615" s="26"/>
      <c r="L7615" s="26"/>
      <c r="M7615" s="26"/>
      <c r="N7615" s="39"/>
      <c r="O7615" s="9"/>
      <c r="P7615" s="8"/>
      <c r="Q7615" s="41"/>
      <c r="R7615" s="8"/>
      <c r="S7615" s="41"/>
      <c r="T7615" s="9"/>
      <c r="U7615" s="8"/>
      <c r="V7615" s="51"/>
      <c r="X7615" s="9"/>
      <c r="Y7615" s="9"/>
      <c r="Z7615" s="9"/>
      <c r="AA7615" s="8"/>
      <c r="AB7615" s="12"/>
      <c r="AC7615" s="11"/>
      <c r="AD7615" s="11"/>
      <c r="AE7615" s="11"/>
      <c r="AF7615" s="11"/>
      <c r="AG7615" s="11"/>
      <c r="AH7615" s="10"/>
      <c r="AI7615" s="7">
        <v>1234738.5</v>
      </c>
      <c r="AJ7615" s="31"/>
      <c r="AK7615" s="37">
        <v>0.17383517000000001</v>
      </c>
      <c r="AN7615" s="6"/>
    </row>
    <row r="7616" spans="1:40" x14ac:dyDescent="0.25">
      <c r="A7616" s="6">
        <v>0.60372685185185182</v>
      </c>
      <c r="B7616">
        <v>0.22</v>
      </c>
      <c r="C7616">
        <f>B7616+0.68</f>
        <v>0.9</v>
      </c>
      <c r="D7616" s="5">
        <f>C7616/(0.2905*LN(C7616)+0.3655)</f>
        <v>2.6874273799901629</v>
      </c>
      <c r="E7616" s="5">
        <f>D7616*100</f>
        <v>268.7427379990163</v>
      </c>
      <c r="F7616">
        <v>102.913794227303</v>
      </c>
      <c r="G7616" s="4">
        <f>75.6*1000/(287.05*(F7616+273))</f>
        <v>0.7006094352829465</v>
      </c>
      <c r="H7616" s="3">
        <f>SQRT(2*ABS(E7616)/G7616)</f>
        <v>27.697806423148837</v>
      </c>
      <c r="I7616" s="2">
        <f>(2/2*0.0254)^2*3.1416*H7616</f>
        <v>5.6138873953617462E-2</v>
      </c>
      <c r="J7616" s="26"/>
      <c r="K7616" s="26"/>
      <c r="L7616" s="26"/>
      <c r="M7616" s="26"/>
      <c r="N7616" s="39"/>
      <c r="O7616" s="9"/>
      <c r="P7616" s="8"/>
      <c r="Q7616" s="41"/>
      <c r="R7616" s="8"/>
      <c r="S7616" s="41"/>
      <c r="T7616" s="9"/>
      <c r="U7616" s="8"/>
      <c r="V7616" s="51"/>
      <c r="X7616" s="9"/>
      <c r="Y7616" s="9"/>
      <c r="Z7616" s="9"/>
      <c r="AA7616" s="8"/>
      <c r="AB7616" s="12"/>
      <c r="AC7616" s="11"/>
      <c r="AD7616" s="11"/>
      <c r="AE7616" s="11"/>
      <c r="AF7616" s="11"/>
      <c r="AG7616" s="11"/>
      <c r="AH7616" s="10"/>
      <c r="AI7616" s="7">
        <v>1179082.2</v>
      </c>
      <c r="AJ7616" s="31"/>
      <c r="AK7616" s="37">
        <v>0.17217173999999999</v>
      </c>
      <c r="AN7616" s="6"/>
    </row>
    <row r="7617" spans="1:40" x14ac:dyDescent="0.25">
      <c r="A7617" s="6">
        <v>0.60373842592592586</v>
      </c>
      <c r="B7617">
        <v>0.21</v>
      </c>
      <c r="C7617">
        <f>B7617+0.68</f>
        <v>0.89</v>
      </c>
      <c r="D7617" s="5">
        <f>C7617/(0.2905*LN(C7617)+0.3655)</f>
        <v>2.6835768077843052</v>
      </c>
      <c r="E7617" s="5">
        <f>D7617*100</f>
        <v>268.35768077843051</v>
      </c>
      <c r="F7617">
        <v>102.73816566199299</v>
      </c>
      <c r="G7617" s="4">
        <f>75.6*1000/(287.05*(F7617+273))</f>
        <v>0.70093691606931963</v>
      </c>
      <c r="H7617" s="3">
        <f>SQRT(2*ABS(E7617)/G7617)</f>
        <v>27.671490080074676</v>
      </c>
      <c r="I7617" s="2">
        <f>(2/2*0.0254)^2*3.1416*H7617</f>
        <v>5.6085535077455569E-2</v>
      </c>
      <c r="J7617" s="26"/>
      <c r="K7617" s="26"/>
      <c r="L7617" s="26"/>
      <c r="M7617" s="26"/>
      <c r="N7617" s="39"/>
      <c r="O7617" s="9"/>
      <c r="P7617" s="8"/>
      <c r="Q7617" s="41"/>
      <c r="R7617" s="8"/>
      <c r="S7617" s="41"/>
      <c r="T7617" s="9"/>
      <c r="U7617" s="8"/>
      <c r="V7617" s="51"/>
      <c r="X7617" s="9"/>
      <c r="Y7617" s="9"/>
      <c r="Z7617" s="9"/>
      <c r="AA7617" s="8"/>
      <c r="AB7617" s="12"/>
      <c r="AC7617" s="11"/>
      <c r="AD7617" s="11"/>
      <c r="AE7617" s="11"/>
      <c r="AF7617" s="11"/>
      <c r="AG7617" s="11"/>
      <c r="AH7617" s="10"/>
      <c r="AI7617" s="7">
        <v>1051339.6000000001</v>
      </c>
      <c r="AJ7617" s="31"/>
      <c r="AK7617" s="37">
        <v>0.17283446</v>
      </c>
      <c r="AN7617" s="6"/>
    </row>
    <row r="7618" spans="1:40" x14ac:dyDescent="0.25">
      <c r="A7618" s="6">
        <v>0.60375000000000001</v>
      </c>
      <c r="B7618">
        <v>0.27</v>
      </c>
      <c r="C7618">
        <f>B7618+0.68</f>
        <v>0.95000000000000007</v>
      </c>
      <c r="D7618" s="5">
        <f>C7618/(0.2905*LN(C7618)+0.3655)</f>
        <v>2.7096460417130221</v>
      </c>
      <c r="E7618" s="5">
        <f>D7618*100</f>
        <v>270.9646041713022</v>
      </c>
      <c r="F7618">
        <v>102.528782554719</v>
      </c>
      <c r="G7618" s="4">
        <f>75.6*1000/(287.05*(F7618+273))</f>
        <v>0.70132773657711456</v>
      </c>
      <c r="H7618" s="3">
        <f>SQRT(2*ABS(E7618)/G7618)</f>
        <v>27.797822144242371</v>
      </c>
      <c r="I7618" s="2">
        <f>(2/2*0.0254)^2*3.1416*H7618</f>
        <v>5.6341589283274665E-2</v>
      </c>
      <c r="J7618" s="26"/>
      <c r="K7618" s="26"/>
      <c r="L7618" s="26"/>
      <c r="M7618" s="26"/>
      <c r="N7618" s="39"/>
      <c r="O7618" s="9"/>
      <c r="P7618" s="8"/>
      <c r="Q7618" s="41"/>
      <c r="R7618" s="8"/>
      <c r="S7618" s="41"/>
      <c r="T7618" s="9"/>
      <c r="U7618" s="8"/>
      <c r="V7618" s="51"/>
      <c r="X7618" s="9"/>
      <c r="Y7618" s="9"/>
      <c r="Z7618" s="9"/>
      <c r="AA7618" s="8"/>
      <c r="AB7618" s="12"/>
      <c r="AC7618" s="11"/>
      <c r="AD7618" s="11"/>
      <c r="AE7618" s="11"/>
      <c r="AF7618" s="11"/>
      <c r="AG7618" s="11"/>
      <c r="AH7618" s="10"/>
      <c r="AI7618" s="7">
        <v>571528.30000000005</v>
      </c>
      <c r="AJ7618" s="31"/>
      <c r="AK7618" s="37">
        <v>0.16555500000000001</v>
      </c>
      <c r="AN7618" s="6"/>
    </row>
    <row r="7619" spans="1:40" x14ac:dyDescent="0.25">
      <c r="A7619" s="6">
        <v>0.60376157407407405</v>
      </c>
      <c r="B7619">
        <v>0.23</v>
      </c>
      <c r="C7619">
        <f>B7619+0.68</f>
        <v>0.91</v>
      </c>
      <c r="D7619" s="5">
        <f>C7619/(0.2905*LN(C7619)+0.3655)</f>
        <v>2.6914895144241178</v>
      </c>
      <c r="E7619" s="5">
        <f>D7619*100</f>
        <v>269.14895144241177</v>
      </c>
      <c r="F7619">
        <v>102.37682464187201</v>
      </c>
      <c r="G7619" s="4">
        <f>75.6*1000/(287.05*(F7619+273))</f>
        <v>0.70161164408571908</v>
      </c>
      <c r="H7619" s="3">
        <f>SQRT(2*ABS(E7619)/G7619)</f>
        <v>27.698927268330216</v>
      </c>
      <c r="I7619" s="2">
        <f>(2/2*0.0254)^2*3.1416*H7619</f>
        <v>5.6141145721475091E-2</v>
      </c>
      <c r="J7619" s="26"/>
      <c r="K7619" s="26"/>
      <c r="L7619" s="26"/>
      <c r="M7619" s="26"/>
      <c r="N7619" s="39"/>
      <c r="O7619" s="9"/>
      <c r="P7619" s="8"/>
      <c r="Q7619" s="41"/>
      <c r="R7619" s="8"/>
      <c r="S7619" s="41"/>
      <c r="T7619" s="9"/>
      <c r="U7619" s="8"/>
      <c r="V7619" s="51"/>
      <c r="X7619" s="9"/>
      <c r="Y7619" s="9"/>
      <c r="Z7619" s="9"/>
      <c r="AA7619" s="8"/>
      <c r="AB7619" s="12"/>
      <c r="AC7619" s="11"/>
      <c r="AD7619" s="11"/>
      <c r="AE7619" s="11"/>
      <c r="AF7619" s="11"/>
      <c r="AG7619" s="11"/>
      <c r="AH7619" s="10"/>
      <c r="AI7619" s="7">
        <v>421725.9</v>
      </c>
      <c r="AJ7619" s="31"/>
      <c r="AK7619" s="37">
        <v>0.13635521</v>
      </c>
      <c r="AN7619" s="6"/>
    </row>
    <row r="7620" spans="1:40" x14ac:dyDescent="0.25">
      <c r="A7620" s="6">
        <v>0.6037731481481482</v>
      </c>
      <c r="B7620">
        <v>0.18</v>
      </c>
      <c r="C7620">
        <f>B7620+0.68</f>
        <v>0.8600000000000001</v>
      </c>
      <c r="D7620" s="5">
        <f>C7620/(0.2905*LN(C7620)+0.3655)</f>
        <v>2.6734148587386759</v>
      </c>
      <c r="E7620" s="5">
        <f>D7620*100</f>
        <v>267.34148587386761</v>
      </c>
      <c r="F7620">
        <v>102.218125299213</v>
      </c>
      <c r="G7620" s="4">
        <f>75.6*1000/(287.05*(F7620+273))</f>
        <v>0.70190839229485624</v>
      </c>
      <c r="H7620" s="3">
        <f>SQRT(2*ABS(E7620)/G7620)</f>
        <v>27.599928632188096</v>
      </c>
      <c r="I7620" s="2">
        <f>(2/2*0.0254)^2*3.1416*H7620</f>
        <v>5.5940491854845509E-2</v>
      </c>
      <c r="J7620" s="26"/>
      <c r="K7620" s="26"/>
      <c r="L7620" s="26"/>
      <c r="M7620" s="26"/>
      <c r="N7620" s="39"/>
      <c r="O7620" s="9"/>
      <c r="P7620" s="8"/>
      <c r="Q7620" s="41"/>
      <c r="R7620" s="8"/>
      <c r="S7620" s="41"/>
      <c r="T7620" s="9"/>
      <c r="U7620" s="8"/>
      <c r="V7620" s="51"/>
      <c r="X7620" s="9"/>
      <c r="Y7620" s="9"/>
      <c r="Z7620" s="9"/>
      <c r="AA7620" s="8"/>
      <c r="AB7620" s="12"/>
      <c r="AC7620" s="11"/>
      <c r="AD7620" s="11"/>
      <c r="AE7620" s="11"/>
      <c r="AF7620" s="11"/>
      <c r="AG7620" s="11"/>
      <c r="AH7620" s="10"/>
      <c r="AI7620" s="7">
        <v>405329.5</v>
      </c>
      <c r="AJ7620" s="31"/>
      <c r="AK7620" s="37">
        <v>0.10744338</v>
      </c>
      <c r="AN7620" s="6"/>
    </row>
    <row r="7621" spans="1:40" x14ac:dyDescent="0.25">
      <c r="A7621" s="6">
        <v>0.60378472222222224</v>
      </c>
      <c r="B7621">
        <v>0.21</v>
      </c>
      <c r="C7621">
        <f>B7621+0.68</f>
        <v>0.89</v>
      </c>
      <c r="D7621" s="5">
        <f>C7621/(0.2905*LN(C7621)+0.3655)</f>
        <v>2.6835768077843052</v>
      </c>
      <c r="E7621" s="5">
        <f>D7621*100</f>
        <v>268.35768077843051</v>
      </c>
      <c r="F7621">
        <v>102.131146276051</v>
      </c>
      <c r="G7621" s="4">
        <f>75.6*1000/(287.05*(F7621+273))</f>
        <v>0.70207113886206884</v>
      </c>
      <c r="H7621" s="3">
        <f>SQRT(2*ABS(E7621)/G7621)</f>
        <v>27.649128869476893</v>
      </c>
      <c r="I7621" s="2">
        <f>(2/2*0.0254)^2*3.1416*H7621</f>
        <v>5.6040212600865863E-2</v>
      </c>
      <c r="J7621" s="26"/>
      <c r="K7621" s="26"/>
      <c r="L7621" s="26"/>
      <c r="M7621" s="26"/>
      <c r="N7621" s="39"/>
      <c r="O7621" s="9"/>
      <c r="P7621" s="8"/>
      <c r="Q7621" s="41"/>
      <c r="R7621" s="8"/>
      <c r="S7621" s="41"/>
      <c r="T7621" s="9"/>
      <c r="U7621" s="8"/>
      <c r="V7621" s="51"/>
      <c r="X7621" s="9"/>
      <c r="Y7621" s="9"/>
      <c r="Z7621" s="9"/>
      <c r="AA7621" s="8"/>
      <c r="AB7621" s="12"/>
      <c r="AC7621" s="11"/>
      <c r="AD7621" s="11"/>
      <c r="AE7621" s="11"/>
      <c r="AF7621" s="11"/>
      <c r="AG7621" s="11"/>
      <c r="AH7621" s="10"/>
      <c r="AI7621" s="7">
        <v>365646.7</v>
      </c>
      <c r="AJ7621" s="31"/>
      <c r="AK7621" s="37">
        <v>8.2653409999999997E-2</v>
      </c>
      <c r="AN7621" s="6"/>
    </row>
    <row r="7622" spans="1:40" x14ac:dyDescent="0.25">
      <c r="A7622" s="6">
        <v>0.60379629629629628</v>
      </c>
      <c r="B7622">
        <v>0.24</v>
      </c>
      <c r="C7622">
        <f>B7622+0.68</f>
        <v>0.92</v>
      </c>
      <c r="D7622" s="5">
        <f>C7622/(0.2905*LN(C7622)+0.3655)</f>
        <v>2.6957523293421808</v>
      </c>
      <c r="E7622" s="5">
        <f>D7622*100</f>
        <v>269.57523293421809</v>
      </c>
      <c r="F7622">
        <v>101.921826283133</v>
      </c>
      <c r="G7622" s="4">
        <f>75.6*1000/(287.05*(F7622+273))</f>
        <v>0.70246310730858863</v>
      </c>
      <c r="H7622" s="3">
        <f>SQRT(2*ABS(E7622)/G7622)</f>
        <v>27.704048075442419</v>
      </c>
      <c r="I7622" s="2">
        <f>(2/2*0.0254)^2*3.1416*H7622</f>
        <v>5.6151524750796794E-2</v>
      </c>
      <c r="J7622" s="26"/>
      <c r="K7622" s="26"/>
      <c r="L7622" s="26"/>
      <c r="M7622" s="26"/>
      <c r="N7622" s="39"/>
      <c r="O7622" s="9"/>
      <c r="P7622" s="8"/>
      <c r="Q7622" s="41"/>
      <c r="R7622" s="8"/>
      <c r="S7622" s="41"/>
      <c r="T7622" s="9"/>
      <c r="U7622" s="8"/>
      <c r="V7622" s="51"/>
      <c r="X7622" s="9"/>
      <c r="Y7622" s="9"/>
      <c r="Z7622" s="9"/>
      <c r="AA7622" s="8"/>
      <c r="AB7622" s="12"/>
      <c r="AC7622" s="11"/>
      <c r="AD7622" s="11"/>
      <c r="AE7622" s="11"/>
      <c r="AF7622" s="11"/>
      <c r="AG7622" s="11"/>
      <c r="AH7622" s="10"/>
      <c r="AI7622" s="7">
        <v>255263.7</v>
      </c>
      <c r="AJ7622" s="31"/>
      <c r="AK7622" s="37">
        <v>6.8803310000000006E-2</v>
      </c>
      <c r="AN7622" s="6"/>
    </row>
    <row r="7623" spans="1:40" x14ac:dyDescent="0.25">
      <c r="A7623" s="6">
        <v>0.60380787037037031</v>
      </c>
      <c r="B7623">
        <v>0.22</v>
      </c>
      <c r="C7623">
        <f>B7623+0.68</f>
        <v>0.9</v>
      </c>
      <c r="D7623" s="5">
        <f>C7623/(0.2905*LN(C7623)+0.3655)</f>
        <v>2.6874273799901629</v>
      </c>
      <c r="E7623" s="5">
        <f>D7623*100</f>
        <v>268.7427379990163</v>
      </c>
      <c r="F7623">
        <v>101.800295549376</v>
      </c>
      <c r="G7623" s="4">
        <f>75.6*1000/(287.05*(F7623+273))</f>
        <v>0.7026908842284102</v>
      </c>
      <c r="H7623" s="3">
        <f>SQRT(2*ABS(E7623)/G7623)</f>
        <v>27.656754000802042</v>
      </c>
      <c r="I7623" s="2">
        <f>(2/2*0.0254)^2*3.1416*H7623</f>
        <v>5.6055667481292232E-2</v>
      </c>
      <c r="J7623" s="26"/>
      <c r="K7623" s="26"/>
      <c r="L7623" s="26"/>
      <c r="M7623" s="26"/>
      <c r="N7623" s="39"/>
      <c r="O7623" s="9"/>
      <c r="P7623" s="8"/>
      <c r="Q7623" s="41"/>
      <c r="R7623" s="8"/>
      <c r="S7623" s="41"/>
      <c r="T7623" s="9"/>
      <c r="U7623" s="8"/>
      <c r="V7623" s="51"/>
      <c r="X7623" s="9"/>
      <c r="Y7623" s="9"/>
      <c r="Z7623" s="9"/>
      <c r="AA7623" s="8"/>
      <c r="AB7623" s="12"/>
      <c r="AC7623" s="11"/>
      <c r="AD7623" s="11"/>
      <c r="AE7623" s="11"/>
      <c r="AF7623" s="11"/>
      <c r="AG7623" s="11"/>
      <c r="AH7623" s="10"/>
      <c r="AI7623" s="7">
        <v>183624.5</v>
      </c>
      <c r="AJ7623" s="31"/>
      <c r="AK7623" s="37">
        <v>7.8130340000000006E-2</v>
      </c>
      <c r="AN7623" s="6"/>
    </row>
    <row r="7624" spans="1:40" x14ac:dyDescent="0.25">
      <c r="A7624" s="6">
        <v>0.60381944444444446</v>
      </c>
      <c r="B7624">
        <v>0.2</v>
      </c>
      <c r="C7624">
        <f>B7624+0.68</f>
        <v>0.88000000000000012</v>
      </c>
      <c r="D7624" s="5">
        <f>C7624/(0.2905*LN(C7624)+0.3655)</f>
        <v>2.6799494252592178</v>
      </c>
      <c r="E7624" s="5">
        <f>D7624*100</f>
        <v>267.99494252592177</v>
      </c>
      <c r="F7624">
        <v>101.611262153309</v>
      </c>
      <c r="G7624" s="4">
        <f>75.6*1000/(287.05*(F7624+273))</f>
        <v>0.70304547058939548</v>
      </c>
      <c r="H7624" s="3">
        <f>SQRT(2*ABS(E7624)/G7624)</f>
        <v>27.611283153740857</v>
      </c>
      <c r="I7624" s="2">
        <f>(2/2*0.0254)^2*3.1416*H7624</f>
        <v>5.5963505592630941E-2</v>
      </c>
      <c r="J7624" s="26"/>
      <c r="K7624" s="26"/>
      <c r="L7624" s="26"/>
      <c r="M7624" s="26"/>
      <c r="N7624" s="39"/>
      <c r="O7624" s="9"/>
      <c r="P7624" s="8"/>
      <c r="Q7624" s="41"/>
      <c r="R7624" s="8"/>
      <c r="S7624" s="41"/>
      <c r="T7624" s="9"/>
      <c r="U7624" s="8"/>
      <c r="V7624" s="51"/>
      <c r="X7624" s="9"/>
      <c r="Y7624" s="9"/>
      <c r="Z7624" s="9"/>
      <c r="AA7624" s="8"/>
      <c r="AB7624" s="12"/>
      <c r="AC7624" s="11"/>
      <c r="AD7624" s="11"/>
      <c r="AE7624" s="11"/>
      <c r="AF7624" s="11"/>
      <c r="AG7624" s="11"/>
      <c r="AH7624" s="10"/>
      <c r="AI7624" s="7">
        <v>150580.9</v>
      </c>
      <c r="AJ7624" s="31"/>
      <c r="AK7624" s="37">
        <v>7.1696770000000007E-2</v>
      </c>
      <c r="AN7624" s="6"/>
    </row>
    <row r="7625" spans="1:40" x14ac:dyDescent="0.25">
      <c r="A7625" s="6">
        <v>0.6038310185185185</v>
      </c>
      <c r="B7625">
        <v>0.18</v>
      </c>
      <c r="C7625">
        <f>B7625+0.68</f>
        <v>0.8600000000000001</v>
      </c>
      <c r="D7625" s="5">
        <f>C7625/(0.2905*LN(C7625)+0.3655)</f>
        <v>2.6734148587386759</v>
      </c>
      <c r="E7625" s="5">
        <f>D7625*100</f>
        <v>267.34148587386761</v>
      </c>
      <c r="F7625">
        <v>101.517561676992</v>
      </c>
      <c r="G7625" s="4">
        <f>75.6*1000/(287.05*(F7625+273))</f>
        <v>0.70322136539969959</v>
      </c>
      <c r="H7625" s="3">
        <f>SQRT(2*ABS(E7625)/G7625)</f>
        <v>27.574150906702176</v>
      </c>
      <c r="I7625" s="2">
        <f>(2/2*0.0254)^2*3.1416*H7625</f>
        <v>5.5888244667477792E-2</v>
      </c>
      <c r="J7625" s="26"/>
      <c r="K7625" s="26"/>
      <c r="L7625" s="26"/>
      <c r="M7625" s="26"/>
      <c r="N7625" s="39"/>
      <c r="O7625" s="9"/>
      <c r="P7625" s="8"/>
      <c r="Q7625" s="41"/>
      <c r="R7625" s="8"/>
      <c r="S7625" s="41"/>
      <c r="T7625" s="9"/>
      <c r="U7625" s="8"/>
      <c r="V7625" s="51"/>
      <c r="X7625" s="9"/>
      <c r="Y7625" s="9"/>
      <c r="Z7625" s="9"/>
      <c r="AA7625" s="8"/>
      <c r="AB7625" s="12"/>
      <c r="AC7625" s="11"/>
      <c r="AD7625" s="11"/>
      <c r="AE7625" s="11"/>
      <c r="AF7625" s="11"/>
      <c r="AG7625" s="11"/>
      <c r="AH7625" s="10"/>
      <c r="AI7625" s="7">
        <v>139356.70000000001</v>
      </c>
      <c r="AJ7625" s="31"/>
      <c r="AK7625" s="38">
        <v>5.6654040000000003E-2</v>
      </c>
      <c r="AN7625" s="6"/>
    </row>
    <row r="7626" spans="1:40" x14ac:dyDescent="0.25">
      <c r="A7626" s="6">
        <v>0.60384259259259265</v>
      </c>
      <c r="B7626">
        <v>0.22</v>
      </c>
      <c r="C7626">
        <f>B7626+0.68</f>
        <v>0.9</v>
      </c>
      <c r="D7626" s="5">
        <f>C7626/(0.2905*LN(C7626)+0.3655)</f>
        <v>2.6874273799901629</v>
      </c>
      <c r="E7626" s="5">
        <f>D7626*100</f>
        <v>268.7427379990163</v>
      </c>
      <c r="F7626">
        <v>101.328554396822</v>
      </c>
      <c r="G7626" s="4">
        <f>75.6*1000/(287.05*(F7626+273))</f>
        <v>0.70357643838590489</v>
      </c>
      <c r="H7626" s="3">
        <f>SQRT(2*ABS(E7626)/G7626)</f>
        <v>27.639343479671346</v>
      </c>
      <c r="I7626" s="2">
        <f>(2/2*0.0254)^2*3.1416*H7626</f>
        <v>5.6020379233685511E-2</v>
      </c>
      <c r="J7626" s="26"/>
      <c r="K7626" s="26"/>
      <c r="L7626" s="26"/>
      <c r="M7626" s="26"/>
      <c r="N7626" s="39"/>
      <c r="O7626" s="9"/>
      <c r="P7626" s="8"/>
      <c r="Q7626" s="41"/>
      <c r="R7626" s="8"/>
      <c r="S7626" s="41"/>
      <c r="T7626" s="9"/>
      <c r="U7626" s="8"/>
      <c r="V7626" s="51"/>
      <c r="X7626" s="9"/>
      <c r="Y7626" s="9"/>
      <c r="Z7626" s="9"/>
      <c r="AA7626" s="8"/>
      <c r="AB7626" s="12"/>
      <c r="AC7626" s="11"/>
      <c r="AD7626" s="11"/>
      <c r="AE7626" s="11"/>
      <c r="AF7626" s="11"/>
      <c r="AG7626" s="11"/>
      <c r="AH7626" s="10"/>
      <c r="AI7626" s="7">
        <v>130869.9</v>
      </c>
      <c r="AJ7626" s="31"/>
      <c r="AK7626" s="38">
        <v>4.6609440000000002E-2</v>
      </c>
      <c r="AN7626" s="6"/>
    </row>
    <row r="7627" spans="1:40" x14ac:dyDescent="0.25">
      <c r="A7627" s="6">
        <v>0.60385416666666669</v>
      </c>
      <c r="B7627">
        <v>0.24</v>
      </c>
      <c r="C7627">
        <f>B7627+0.68</f>
        <v>0.92</v>
      </c>
      <c r="D7627" s="5">
        <f>C7627/(0.2905*LN(C7627)+0.3655)</f>
        <v>2.6957523293421808</v>
      </c>
      <c r="E7627" s="5">
        <f>D7627*100</f>
        <v>269.57523293421809</v>
      </c>
      <c r="F7627">
        <v>101.166561981447</v>
      </c>
      <c r="G7627" s="4">
        <f>75.6*1000/(287.05*(F7627+273))</f>
        <v>0.70388104616820246</v>
      </c>
      <c r="H7627" s="3">
        <f>SQRT(2*ABS(E7627)/G7627)</f>
        <v>27.676129686524828</v>
      </c>
      <c r="I7627" s="2">
        <f>(2/2*0.0254)^2*3.1416*H7627</f>
        <v>5.6094938792598935E-2</v>
      </c>
      <c r="J7627" s="26"/>
      <c r="K7627" s="26"/>
      <c r="L7627" s="26"/>
      <c r="M7627" s="26"/>
      <c r="N7627" s="39"/>
      <c r="O7627" s="9"/>
      <c r="P7627" s="8"/>
      <c r="Q7627" s="41"/>
      <c r="R7627" s="8"/>
      <c r="S7627" s="41"/>
      <c r="T7627" s="9"/>
      <c r="U7627" s="8"/>
      <c r="V7627" s="51"/>
      <c r="X7627" s="9"/>
      <c r="Y7627" s="9"/>
      <c r="Z7627" s="9"/>
      <c r="AA7627" s="8"/>
      <c r="AB7627" s="12"/>
      <c r="AC7627" s="11"/>
      <c r="AD7627" s="11"/>
      <c r="AE7627" s="11"/>
      <c r="AF7627" s="11"/>
      <c r="AG7627" s="11"/>
      <c r="AH7627" s="10"/>
      <c r="AI7627" s="7">
        <v>126719</v>
      </c>
      <c r="AJ7627" s="31"/>
      <c r="AK7627" s="38">
        <v>3.973728E-2</v>
      </c>
      <c r="AN7627" s="6"/>
    </row>
    <row r="7628" spans="1:40" x14ac:dyDescent="0.25">
      <c r="A7628" s="6">
        <v>0.60386574074074073</v>
      </c>
      <c r="B7628">
        <v>0.23</v>
      </c>
      <c r="C7628">
        <f>B7628+0.68</f>
        <v>0.91</v>
      </c>
      <c r="D7628" s="5">
        <f>C7628/(0.2905*LN(C7628)+0.3655)</f>
        <v>2.6914895144241178</v>
      </c>
      <c r="E7628" s="5">
        <f>D7628*100</f>
        <v>269.14895144241177</v>
      </c>
      <c r="F7628">
        <v>101.03157801339501</v>
      </c>
      <c r="G7628" s="4">
        <f>75.6*1000/(287.05*(F7628+273))</f>
        <v>0.70413506925671554</v>
      </c>
      <c r="H7628" s="3">
        <f>SQRT(2*ABS(E7628)/G7628)</f>
        <v>27.64925007717288</v>
      </c>
      <c r="I7628" s="2">
        <f>(2/2*0.0254)^2*3.1416*H7628</f>
        <v>5.6040458268824665E-2</v>
      </c>
      <c r="J7628" s="26"/>
      <c r="K7628" s="26"/>
      <c r="L7628" s="26"/>
      <c r="M7628" s="26"/>
      <c r="N7628" s="39"/>
      <c r="O7628" s="9"/>
      <c r="P7628" s="8"/>
      <c r="Q7628" s="41"/>
      <c r="R7628" s="8"/>
      <c r="S7628" s="41"/>
      <c r="T7628" s="9"/>
      <c r="U7628" s="8"/>
      <c r="V7628" s="51"/>
      <c r="X7628" s="9"/>
      <c r="Y7628" s="9"/>
      <c r="Z7628" s="9"/>
      <c r="AA7628" s="8"/>
      <c r="AB7628" s="12"/>
      <c r="AC7628" s="11"/>
      <c r="AD7628" s="11"/>
      <c r="AE7628" s="11"/>
      <c r="AF7628" s="11"/>
      <c r="AG7628" s="11"/>
      <c r="AH7628" s="10"/>
      <c r="AI7628" s="7">
        <v>127971.7</v>
      </c>
      <c r="AJ7628" s="31"/>
      <c r="AK7628" s="37">
        <v>3.5088800000000003E-2</v>
      </c>
      <c r="AN7628" s="6"/>
    </row>
    <row r="7629" spans="1:40" x14ac:dyDescent="0.25">
      <c r="A7629" s="6">
        <v>0.60387731481481477</v>
      </c>
      <c r="B7629">
        <v>0.21</v>
      </c>
      <c r="C7629">
        <f>B7629+0.68</f>
        <v>0.89</v>
      </c>
      <c r="D7629" s="5">
        <f>C7629/(0.2905*LN(C7629)+0.3655)</f>
        <v>2.6835768077843052</v>
      </c>
      <c r="E7629" s="5">
        <f>D7629*100</f>
        <v>268.35768077843051</v>
      </c>
      <c r="F7629">
        <v>100.87635732563901</v>
      </c>
      <c r="G7629" s="4">
        <f>75.6*1000/(287.05*(F7629+273))</f>
        <v>0.70442740207632726</v>
      </c>
      <c r="H7629" s="3">
        <f>SQRT(2*ABS(E7629)/G7629)</f>
        <v>27.602847878817467</v>
      </c>
      <c r="I7629" s="2">
        <f>(2/2*0.0254)^2*3.1416*H7629</f>
        <v>5.5946408685083326E-2</v>
      </c>
      <c r="J7629" s="26"/>
      <c r="K7629" s="26"/>
      <c r="L7629" s="26"/>
      <c r="M7629" s="26"/>
      <c r="N7629" s="39"/>
      <c r="O7629" s="9"/>
      <c r="P7629" s="8"/>
      <c r="Q7629" s="41"/>
      <c r="R7629" s="8"/>
      <c r="S7629" s="41"/>
      <c r="T7629" s="9"/>
      <c r="U7629" s="8"/>
      <c r="V7629" s="51"/>
      <c r="X7629" s="9"/>
      <c r="Y7629" s="9"/>
      <c r="Z7629" s="9"/>
      <c r="AA7629" s="8"/>
      <c r="AB7629" s="12"/>
      <c r="AC7629" s="11"/>
      <c r="AD7629" s="11"/>
      <c r="AE7629" s="11"/>
      <c r="AF7629" s="11"/>
      <c r="AG7629" s="11"/>
      <c r="AH7629" s="10"/>
      <c r="AI7629" s="7">
        <v>126331.3</v>
      </c>
      <c r="AJ7629" s="31"/>
      <c r="AK7629" s="37">
        <v>3.164293E-2</v>
      </c>
      <c r="AN7629" s="6"/>
    </row>
    <row r="7630" spans="1:40" x14ac:dyDescent="0.25">
      <c r="A7630" s="6">
        <v>0.60388888888888892</v>
      </c>
      <c r="B7630">
        <v>0.21</v>
      </c>
      <c r="C7630">
        <f>B7630+0.68</f>
        <v>0.89</v>
      </c>
      <c r="D7630" s="5">
        <f>C7630/(0.2905*LN(C7630)+0.3655)</f>
        <v>2.6835768077843052</v>
      </c>
      <c r="E7630" s="5">
        <f>D7630*100</f>
        <v>268.35768077843051</v>
      </c>
      <c r="F7630">
        <v>100.748952809763</v>
      </c>
      <c r="G7630" s="4">
        <f>75.6*1000/(287.05*(F7630+273))</f>
        <v>0.7046675291227219</v>
      </c>
      <c r="H7630" s="3">
        <f>SQRT(2*ABS(E7630)/G7630)</f>
        <v>27.598144415963208</v>
      </c>
      <c r="I7630" s="2">
        <f>(2/2*0.0254)^2*3.1416*H7630</f>
        <v>5.5936875543567105E-2</v>
      </c>
      <c r="J7630" s="26"/>
      <c r="K7630" s="26"/>
      <c r="L7630" s="26"/>
      <c r="M7630" s="26"/>
      <c r="N7630" s="39"/>
      <c r="O7630" s="9"/>
      <c r="P7630" s="8"/>
      <c r="Q7630" s="41"/>
      <c r="R7630" s="8"/>
      <c r="S7630" s="41"/>
      <c r="T7630" s="9"/>
      <c r="U7630" s="8"/>
      <c r="V7630" s="51"/>
      <c r="X7630" s="9"/>
      <c r="Y7630" s="9"/>
      <c r="Z7630" s="9"/>
      <c r="AA7630" s="8"/>
      <c r="AB7630" s="12"/>
      <c r="AC7630" s="11"/>
      <c r="AD7630" s="11"/>
      <c r="AE7630" s="11"/>
      <c r="AF7630" s="11"/>
      <c r="AG7630" s="11"/>
      <c r="AH7630" s="10"/>
      <c r="AI7630" s="7">
        <v>126902</v>
      </c>
      <c r="AJ7630" s="31"/>
      <c r="AK7630" s="37">
        <v>2.9181180000000001E-2</v>
      </c>
      <c r="AN7630" s="6"/>
    </row>
    <row r="7631" spans="1:40" x14ac:dyDescent="0.25">
      <c r="A7631" s="6">
        <v>0.60390046296296296</v>
      </c>
      <c r="B7631">
        <v>3.21</v>
      </c>
      <c r="C7631">
        <f>B7631+0.68</f>
        <v>3.89</v>
      </c>
      <c r="D7631" s="5">
        <f>C7631/(0.2905*LN(C7631)+0.3655)</f>
        <v>5.1176274143954563</v>
      </c>
      <c r="E7631" s="5">
        <f>D7631*100</f>
        <v>511.76274143954561</v>
      </c>
      <c r="F7631">
        <v>101.07963405302699</v>
      </c>
      <c r="G7631" s="4">
        <f>75.6*1000/(287.05*(F7631+273))</f>
        <v>0.70404461273432262</v>
      </c>
      <c r="H7631" s="3">
        <f>SQRT(2*ABS(E7631)/G7631)</f>
        <v>38.128457850073936</v>
      </c>
      <c r="I7631" s="2">
        <f>(2/2*0.0254)^2*3.1416*H7631</f>
        <v>7.7280079750365105E-2</v>
      </c>
      <c r="J7631" s="26"/>
      <c r="K7631" s="26"/>
      <c r="L7631" s="26"/>
      <c r="M7631" s="26"/>
      <c r="N7631" s="39"/>
      <c r="O7631" s="9"/>
      <c r="P7631" s="8"/>
      <c r="Q7631" s="41"/>
      <c r="R7631" s="8"/>
      <c r="S7631" s="41"/>
      <c r="T7631" s="9"/>
      <c r="U7631" s="8"/>
      <c r="V7631" s="51"/>
      <c r="X7631" s="9"/>
      <c r="Y7631" s="9"/>
      <c r="Z7631" s="9"/>
      <c r="AA7631" s="8"/>
      <c r="AB7631" s="12"/>
      <c r="AC7631" s="11"/>
      <c r="AD7631" s="11"/>
      <c r="AE7631" s="11"/>
      <c r="AF7631" s="11"/>
      <c r="AG7631" s="11"/>
      <c r="AH7631" s="10"/>
      <c r="AI7631" s="7">
        <v>127240.3</v>
      </c>
      <c r="AJ7631" s="31"/>
      <c r="AK7631" s="37">
        <v>2.6794999999999999E-2</v>
      </c>
      <c r="AN7631" s="6"/>
    </row>
    <row r="7632" spans="1:40" x14ac:dyDescent="0.25">
      <c r="A7632" s="6">
        <v>0.60391203703703711</v>
      </c>
      <c r="B7632">
        <v>2.77</v>
      </c>
      <c r="C7632">
        <f>B7632+0.68</f>
        <v>3.45</v>
      </c>
      <c r="D7632" s="5">
        <f>C7632/(0.2905*LN(C7632)+0.3655)</f>
        <v>4.7569953449565023</v>
      </c>
      <c r="E7632" s="5">
        <f>D7632*100</f>
        <v>475.69953449565025</v>
      </c>
      <c r="F7632">
        <v>101.636512952762</v>
      </c>
      <c r="G7632" s="4">
        <f>75.6*1000/(287.05*(F7632+273))</f>
        <v>0.70299808476454806</v>
      </c>
      <c r="H7632" s="3">
        <f>SQRT(2*ABS(E7632)/G7632)</f>
        <v>36.787840099460198</v>
      </c>
      <c r="I7632" s="2">
        <f>(2/2*0.0254)^2*3.1416*H7632</f>
        <v>7.4562869232972409E-2</v>
      </c>
      <c r="J7632" s="26"/>
      <c r="K7632" s="26"/>
      <c r="L7632" s="26"/>
      <c r="M7632" s="26"/>
      <c r="N7632" s="39"/>
      <c r="O7632" s="9"/>
      <c r="P7632" s="8"/>
      <c r="Q7632" s="41"/>
      <c r="R7632" s="8"/>
      <c r="S7632" s="41"/>
      <c r="T7632" s="9"/>
      <c r="U7632" s="8"/>
      <c r="V7632" s="51"/>
      <c r="X7632" s="9"/>
      <c r="Y7632" s="9"/>
      <c r="Z7632" s="9"/>
      <c r="AA7632" s="8"/>
      <c r="AB7632" s="12"/>
      <c r="AC7632" s="11"/>
      <c r="AD7632" s="11"/>
      <c r="AE7632" s="11"/>
      <c r="AF7632" s="11"/>
      <c r="AG7632" s="11"/>
      <c r="AH7632" s="10"/>
      <c r="AI7632" s="7">
        <v>124289.1</v>
      </c>
      <c r="AJ7632" s="31"/>
      <c r="AK7632" s="37">
        <v>2.4910370000000001E-2</v>
      </c>
      <c r="AN7632" s="6"/>
    </row>
    <row r="7633" spans="1:40" x14ac:dyDescent="0.25">
      <c r="A7633" s="6">
        <v>0.60392361111111115</v>
      </c>
      <c r="B7633">
        <v>0.53</v>
      </c>
      <c r="C7633">
        <f>B7633+0.68</f>
        <v>1.21</v>
      </c>
      <c r="D7633" s="5">
        <f>C7633/(0.2905*LN(C7633)+0.3655)</f>
        <v>2.874961409961692</v>
      </c>
      <c r="E7633" s="5">
        <f>D7633*100</f>
        <v>287.49614099616917</v>
      </c>
      <c r="F7633">
        <v>101.70064811367401</v>
      </c>
      <c r="G7633" s="4">
        <f>75.6*1000/(287.05*(F7633+273))</f>
        <v>0.70287775698952504</v>
      </c>
      <c r="H7633" s="3">
        <f>SQRT(2*ABS(E7633)/G7633)</f>
        <v>28.601651302484409</v>
      </c>
      <c r="I7633" s="2">
        <f>(2/2*0.0254)^2*3.1416*H7633</f>
        <v>5.797081807870294E-2</v>
      </c>
      <c r="J7633" s="26"/>
      <c r="K7633" s="26"/>
      <c r="L7633" s="26"/>
      <c r="M7633" s="26"/>
      <c r="N7633" s="39"/>
      <c r="O7633" s="9"/>
      <c r="P7633" s="8"/>
      <c r="Q7633" s="41"/>
      <c r="R7633" s="8"/>
      <c r="S7633" s="41"/>
      <c r="T7633" s="9"/>
      <c r="U7633" s="8"/>
      <c r="V7633" s="51"/>
      <c r="X7633" s="9"/>
      <c r="Y7633" s="9"/>
      <c r="Z7633" s="9"/>
      <c r="AA7633" s="8"/>
      <c r="AB7633" s="12"/>
      <c r="AC7633" s="11"/>
      <c r="AD7633" s="11"/>
      <c r="AE7633" s="11"/>
      <c r="AF7633" s="11"/>
      <c r="AG7633" s="11"/>
      <c r="AH7633" s="10"/>
      <c r="AI7633" s="7">
        <v>110074.8</v>
      </c>
      <c r="AJ7633" s="31"/>
      <c r="AK7633" s="37">
        <v>2.0011589999999999E-2</v>
      </c>
      <c r="AN7633" s="6"/>
    </row>
    <row r="7634" spans="1:40" x14ac:dyDescent="0.25">
      <c r="A7634" s="6">
        <v>0.60393518518518519</v>
      </c>
      <c r="B7634">
        <v>1.55</v>
      </c>
      <c r="C7634">
        <f>B7634+0.68</f>
        <v>2.23</v>
      </c>
      <c r="D7634" s="5">
        <f>C7634/(0.2905*LN(C7634)+0.3655)</f>
        <v>3.7260970420708857</v>
      </c>
      <c r="E7634" s="5">
        <f>D7634*100</f>
        <v>372.60970420708855</v>
      </c>
      <c r="F7634">
        <v>101.778288111564</v>
      </c>
      <c r="G7634" s="4">
        <f>75.6*1000/(287.05*(F7634+273))</f>
        <v>0.70273214709348608</v>
      </c>
      <c r="H7634" s="3">
        <f>SQRT(2*ABS(E7634)/G7634)</f>
        <v>32.56470647392613</v>
      </c>
      <c r="I7634" s="2">
        <f>(2/2*0.0254)^2*3.1416*H7634</f>
        <v>6.6003275643821038E-2</v>
      </c>
      <c r="J7634" s="26"/>
      <c r="K7634" s="26"/>
      <c r="L7634" s="26"/>
      <c r="M7634" s="26"/>
      <c r="N7634" s="39"/>
      <c r="O7634" s="9"/>
      <c r="P7634" s="8"/>
      <c r="Q7634" s="41"/>
      <c r="R7634" s="8"/>
      <c r="S7634" s="41"/>
      <c r="T7634" s="9"/>
      <c r="U7634" s="8"/>
      <c r="V7634" s="51"/>
      <c r="X7634" s="9"/>
      <c r="Y7634" s="9"/>
      <c r="Z7634" s="9"/>
      <c r="AA7634" s="8"/>
      <c r="AB7634" s="12"/>
      <c r="AC7634" s="11"/>
      <c r="AD7634" s="11"/>
      <c r="AE7634" s="11"/>
      <c r="AF7634" s="11"/>
      <c r="AG7634" s="11"/>
      <c r="AH7634" s="10"/>
      <c r="AI7634" s="7">
        <v>107519.5</v>
      </c>
      <c r="AJ7634" s="31"/>
      <c r="AK7634" s="37">
        <v>1.5955830000000001E-2</v>
      </c>
      <c r="AN7634" s="6"/>
    </row>
    <row r="7635" spans="1:40" x14ac:dyDescent="0.25">
      <c r="A7635" s="6">
        <v>0.60394675925925922</v>
      </c>
      <c r="B7635">
        <v>1.78</v>
      </c>
      <c r="C7635">
        <f>B7635+0.68</f>
        <v>2.46</v>
      </c>
      <c r="D7635" s="5">
        <f>C7635/(0.2905*LN(C7635)+0.3655)</f>
        <v>3.9234645486029014</v>
      </c>
      <c r="E7635" s="5">
        <f>D7635*100</f>
        <v>392.34645486029012</v>
      </c>
      <c r="F7635">
        <v>102.099006474966</v>
      </c>
      <c r="G7635" s="4">
        <f>75.6*1000/(287.05*(F7635+273))</f>
        <v>0.70213129478453484</v>
      </c>
      <c r="H7635" s="3">
        <f>SQRT(2*ABS(E7635)/G7635)</f>
        <v>33.430332720566746</v>
      </c>
      <c r="I7635" s="2">
        <f>(2/2*0.0254)^2*3.1416*H7635</f>
        <v>6.7757756919655437E-2</v>
      </c>
      <c r="J7635" s="26"/>
      <c r="K7635" s="26"/>
      <c r="L7635" s="26"/>
      <c r="M7635" s="26"/>
      <c r="N7635" s="39"/>
      <c r="O7635" s="9"/>
      <c r="P7635" s="8"/>
      <c r="Q7635" s="41"/>
      <c r="R7635" s="8"/>
      <c r="S7635" s="41"/>
      <c r="T7635" s="9"/>
      <c r="U7635" s="8"/>
      <c r="V7635" s="51"/>
      <c r="X7635" s="9"/>
      <c r="Y7635" s="9"/>
      <c r="Z7635" s="9"/>
      <c r="AA7635" s="8"/>
      <c r="AB7635" s="12"/>
      <c r="AC7635" s="11"/>
      <c r="AD7635" s="11"/>
      <c r="AE7635" s="11"/>
      <c r="AF7635" s="11"/>
      <c r="AG7635" s="11"/>
      <c r="AH7635" s="10"/>
      <c r="AI7635" s="7">
        <v>109199.3</v>
      </c>
      <c r="AJ7635" s="31"/>
      <c r="AK7635" s="37">
        <v>1.271656E-2</v>
      </c>
      <c r="AN7635" s="6"/>
    </row>
    <row r="7636" spans="1:40" x14ac:dyDescent="0.25">
      <c r="A7636" s="6">
        <v>0.60395833333333326</v>
      </c>
      <c r="B7636">
        <v>2.48</v>
      </c>
      <c r="C7636">
        <f>B7636+0.68</f>
        <v>3.16</v>
      </c>
      <c r="D7636" s="5">
        <f>C7636/(0.2905*LN(C7636)+0.3655)</f>
        <v>4.5159554951687939</v>
      </c>
      <c r="E7636" s="5">
        <f>D7636*100</f>
        <v>451.59554951687937</v>
      </c>
      <c r="F7636">
        <v>102.40708493295701</v>
      </c>
      <c r="G7636" s="4">
        <f>75.6*1000/(287.05*(F7636+273))</f>
        <v>0.70155508955217205</v>
      </c>
      <c r="H7636" s="3">
        <f>SQRT(2*ABS(E7636)/G7636)</f>
        <v>35.880537036602234</v>
      </c>
      <c r="I7636" s="2">
        <f>(2/2*0.0254)^2*3.1416*H7636</f>
        <v>7.2723915941676945E-2</v>
      </c>
      <c r="J7636" s="26"/>
      <c r="K7636" s="26"/>
      <c r="L7636" s="26"/>
      <c r="M7636" s="26"/>
      <c r="N7636" s="39"/>
      <c r="O7636" s="9"/>
      <c r="P7636" s="8"/>
      <c r="Q7636" s="41"/>
      <c r="R7636" s="8"/>
      <c r="S7636" s="41"/>
      <c r="T7636" s="9"/>
      <c r="U7636" s="8"/>
      <c r="V7636" s="51"/>
      <c r="X7636" s="9"/>
      <c r="Y7636" s="9"/>
      <c r="Z7636" s="9"/>
      <c r="AA7636" s="8"/>
      <c r="AB7636" s="12"/>
      <c r="AC7636" s="11"/>
      <c r="AD7636" s="11"/>
      <c r="AE7636" s="11"/>
      <c r="AF7636" s="11"/>
      <c r="AG7636" s="11"/>
      <c r="AH7636" s="10"/>
      <c r="AI7636" s="7">
        <v>106942.39999999999</v>
      </c>
      <c r="AJ7636" s="31"/>
      <c r="AK7636" s="37">
        <v>1.130891E-2</v>
      </c>
      <c r="AN7636" s="6"/>
    </row>
    <row r="7637" spans="1:40" x14ac:dyDescent="0.25">
      <c r="A7637" s="6">
        <v>0.60396990740740741</v>
      </c>
      <c r="B7637">
        <v>3.5</v>
      </c>
      <c r="C7637">
        <f>B7637+0.68</f>
        <v>4.18</v>
      </c>
      <c r="D7637" s="5">
        <f>C7637/(0.2905*LN(C7637)+0.3655)</f>
        <v>5.3520755533551334</v>
      </c>
      <c r="E7637" s="5">
        <f>D7637*100</f>
        <v>535.20755533551335</v>
      </c>
      <c r="F7637">
        <v>103.271723942045</v>
      </c>
      <c r="G7637" s="4">
        <f>75.6*1000/(287.05*(F7637+273))</f>
        <v>0.69994297825373053</v>
      </c>
      <c r="H7637" s="3">
        <f>SQRT(2*ABS(E7637)/G7637)</f>
        <v>39.106125084760407</v>
      </c>
      <c r="I7637" s="2">
        <f>(2/2*0.0254)^2*3.1416*H7637</f>
        <v>7.9261649583663329E-2</v>
      </c>
      <c r="J7637" s="26"/>
      <c r="K7637" s="26"/>
      <c r="L7637" s="26"/>
      <c r="M7637" s="26"/>
      <c r="N7637" s="39"/>
      <c r="O7637" s="9"/>
      <c r="P7637" s="8"/>
      <c r="Q7637" s="41"/>
      <c r="R7637" s="8"/>
      <c r="S7637" s="41"/>
      <c r="T7637" s="9"/>
      <c r="U7637" s="8"/>
      <c r="V7637" s="51"/>
      <c r="X7637" s="9"/>
      <c r="Y7637" s="9"/>
      <c r="Z7637" s="9"/>
      <c r="AA7637" s="8"/>
      <c r="AB7637" s="12"/>
      <c r="AC7637" s="11"/>
      <c r="AD7637" s="11"/>
      <c r="AE7637" s="11"/>
      <c r="AF7637" s="11"/>
      <c r="AG7637" s="11"/>
      <c r="AH7637" s="10"/>
      <c r="AI7637" s="7">
        <v>106258.9</v>
      </c>
      <c r="AJ7637" s="31"/>
      <c r="AK7637" s="37">
        <v>1.034647E-2</v>
      </c>
      <c r="AN7637" s="6"/>
    </row>
    <row r="7638" spans="1:40" x14ac:dyDescent="0.25">
      <c r="A7638" s="6">
        <v>0.60398148148148145</v>
      </c>
      <c r="B7638">
        <v>0.82</v>
      </c>
      <c r="C7638">
        <f>B7638+0.68</f>
        <v>1.5</v>
      </c>
      <c r="D7638" s="5">
        <f>C7638/(0.2905*LN(C7638)+0.3655)</f>
        <v>3.1037418647636734</v>
      </c>
      <c r="E7638" s="5">
        <f>D7638*100</f>
        <v>310.37418647636736</v>
      </c>
      <c r="F7638">
        <v>103.606197171736</v>
      </c>
      <c r="G7638" s="4">
        <f>75.6*1000/(287.05*(F7638+273))</f>
        <v>0.69932134167341353</v>
      </c>
      <c r="H7638" s="3">
        <f>SQRT(2*ABS(E7638)/G7638)</f>
        <v>29.793354482523597</v>
      </c>
      <c r="I7638" s="2">
        <f>(2/2*0.0254)^2*3.1416*H7638</f>
        <v>6.0386203383671767E-2</v>
      </c>
      <c r="J7638" s="26"/>
      <c r="K7638" s="26"/>
      <c r="L7638" s="26"/>
      <c r="M7638" s="26"/>
      <c r="N7638" s="39"/>
      <c r="O7638" s="9"/>
      <c r="P7638" s="8"/>
      <c r="Q7638" s="41"/>
      <c r="R7638" s="8"/>
      <c r="S7638" s="41"/>
      <c r="T7638" s="9"/>
      <c r="U7638" s="8"/>
      <c r="V7638" s="51"/>
      <c r="X7638" s="9"/>
      <c r="Y7638" s="9"/>
      <c r="Z7638" s="9"/>
      <c r="AA7638" s="8"/>
      <c r="AB7638" s="12"/>
      <c r="AC7638" s="11"/>
      <c r="AD7638" s="11"/>
      <c r="AE7638" s="11"/>
      <c r="AF7638" s="11"/>
      <c r="AG7638" s="11"/>
      <c r="AH7638" s="10"/>
      <c r="AI7638" s="7">
        <v>106047.7</v>
      </c>
      <c r="AJ7638" s="31"/>
      <c r="AK7638" s="37">
        <v>9.4881600000000007E-3</v>
      </c>
      <c r="AN7638" s="6"/>
    </row>
    <row r="7639" spans="1:40" x14ac:dyDescent="0.25">
      <c r="A7639" s="6">
        <v>0.6039930555555556</v>
      </c>
      <c r="B7639">
        <v>0.53</v>
      </c>
      <c r="C7639">
        <f>B7639+0.68</f>
        <v>1.21</v>
      </c>
      <c r="D7639" s="5">
        <f>C7639/(0.2905*LN(C7639)+0.3655)</f>
        <v>2.874961409961692</v>
      </c>
      <c r="E7639" s="5">
        <f>D7639*100</f>
        <v>287.49614099616917</v>
      </c>
      <c r="F7639">
        <v>103.602818370055</v>
      </c>
      <c r="G7639" s="4">
        <f>75.6*1000/(287.05*(F7639+273))</f>
        <v>0.69932761583815561</v>
      </c>
      <c r="H7639" s="3">
        <f>SQRT(2*ABS(E7639)/G7639)</f>
        <v>28.674157632896556</v>
      </c>
      <c r="I7639" s="2">
        <f>(2/2*0.0254)^2*3.1416*H7639</f>
        <v>5.8117776421961663E-2</v>
      </c>
      <c r="J7639" s="26"/>
      <c r="K7639" s="26"/>
      <c r="L7639" s="26"/>
      <c r="M7639" s="26"/>
      <c r="N7639" s="39"/>
      <c r="O7639" s="9"/>
      <c r="P7639" s="8"/>
      <c r="Q7639" s="41"/>
      <c r="R7639" s="8"/>
      <c r="S7639" s="41"/>
      <c r="T7639" s="9"/>
      <c r="U7639" s="8"/>
      <c r="V7639" s="51"/>
      <c r="X7639" s="9"/>
      <c r="Y7639" s="9"/>
      <c r="Z7639" s="9"/>
      <c r="AA7639" s="8"/>
      <c r="AB7639" s="12"/>
      <c r="AC7639" s="11"/>
      <c r="AD7639" s="11"/>
      <c r="AE7639" s="11"/>
      <c r="AF7639" s="11"/>
      <c r="AG7639" s="11"/>
      <c r="AH7639" s="10"/>
      <c r="AI7639" s="7">
        <v>104406.3</v>
      </c>
      <c r="AJ7639" s="31"/>
      <c r="AK7639" s="37">
        <v>8.8314099999999996E-3</v>
      </c>
      <c r="AN7639" s="6"/>
    </row>
    <row r="7640" spans="1:40" x14ac:dyDescent="0.25">
      <c r="A7640" s="6">
        <v>0.60400462962962964</v>
      </c>
      <c r="B7640">
        <v>0.25</v>
      </c>
      <c r="C7640">
        <f>B7640+0.68</f>
        <v>0.93</v>
      </c>
      <c r="D7640" s="5">
        <f>C7640/(0.2905*LN(C7640)+0.3655)</f>
        <v>2.7002056306030857</v>
      </c>
      <c r="E7640" s="5">
        <f>D7640*100</f>
        <v>270.02056306030858</v>
      </c>
      <c r="F7640">
        <v>103.57240941644601</v>
      </c>
      <c r="G7640" s="4">
        <f>75.6*1000/(287.05*(F7640+273))</f>
        <v>0.69938408790168372</v>
      </c>
      <c r="H7640" s="3">
        <f>SQRT(2*ABS(E7640)/G7640)</f>
        <v>27.78788823912986</v>
      </c>
      <c r="I7640" s="2">
        <f>(2/2*0.0254)^2*3.1416*H7640</f>
        <v>5.6321454900123212E-2</v>
      </c>
      <c r="J7640" s="26"/>
      <c r="K7640" s="26"/>
      <c r="L7640" s="26"/>
      <c r="M7640" s="26"/>
      <c r="N7640" s="39"/>
      <c r="O7640" s="9"/>
      <c r="P7640" s="8"/>
      <c r="Q7640" s="41"/>
      <c r="R7640" s="8"/>
      <c r="S7640" s="41"/>
      <c r="T7640" s="9"/>
      <c r="U7640" s="8"/>
      <c r="V7640" s="51"/>
      <c r="X7640" s="9"/>
      <c r="Y7640" s="9"/>
      <c r="Z7640" s="9"/>
      <c r="AA7640" s="8"/>
      <c r="AB7640" s="12"/>
      <c r="AC7640" s="11"/>
      <c r="AD7640" s="11"/>
      <c r="AE7640" s="11"/>
      <c r="AF7640" s="11"/>
      <c r="AG7640" s="11"/>
      <c r="AH7640" s="10"/>
      <c r="AI7640" s="7">
        <v>101575</v>
      </c>
      <c r="AJ7640" s="31"/>
      <c r="AK7640" s="37">
        <v>8.2850400000000005E-3</v>
      </c>
      <c r="AN7640" s="6"/>
    </row>
    <row r="7641" spans="1:40" x14ac:dyDescent="0.25">
      <c r="A7641" s="6">
        <v>0.60401620370370368</v>
      </c>
      <c r="B7641">
        <v>0.26</v>
      </c>
      <c r="C7641">
        <f>B7641+0.68</f>
        <v>0.94000000000000006</v>
      </c>
      <c r="D7641" s="5">
        <f>C7641/(0.2905*LN(C7641)+0.3655)</f>
        <v>2.7048398588920084</v>
      </c>
      <c r="E7641" s="5">
        <f>D7641*100</f>
        <v>270.48398588920082</v>
      </c>
      <c r="F7641">
        <v>103.58674443814</v>
      </c>
      <c r="G7641" s="4">
        <f>75.6*1000/(287.05*(F7641+273))</f>
        <v>0.69935746538716204</v>
      </c>
      <c r="H7641" s="3">
        <f>SQRT(2*ABS(E7641)/G7641)</f>
        <v>27.812252851094051</v>
      </c>
      <c r="I7641" s="2">
        <f>(2/2*0.0254)^2*3.1416*H7641</f>
        <v>5.6370837940032226E-2</v>
      </c>
      <c r="J7641" s="26"/>
      <c r="K7641" s="26"/>
      <c r="L7641" s="26"/>
      <c r="M7641" s="26"/>
      <c r="N7641" s="39"/>
      <c r="O7641" s="9"/>
      <c r="P7641" s="8"/>
      <c r="Q7641" s="41"/>
      <c r="R7641" s="8"/>
      <c r="S7641" s="41"/>
      <c r="T7641" s="9"/>
      <c r="U7641" s="8"/>
      <c r="V7641" s="51"/>
      <c r="X7641" s="9"/>
      <c r="Y7641" s="9"/>
      <c r="Z7641" s="9"/>
      <c r="AA7641" s="8"/>
      <c r="AB7641" s="12"/>
      <c r="AC7641" s="11"/>
      <c r="AD7641" s="11"/>
      <c r="AE7641" s="11"/>
      <c r="AF7641" s="11"/>
      <c r="AG7641" s="11"/>
      <c r="AH7641" s="10"/>
      <c r="AI7641" s="7">
        <v>99271.9</v>
      </c>
      <c r="AJ7641" s="31"/>
      <c r="AK7641" s="38">
        <v>7.7002199999999998E-3</v>
      </c>
      <c r="AN7641" s="6"/>
    </row>
    <row r="7642" spans="1:40" x14ac:dyDescent="0.25">
      <c r="A7642" s="6">
        <v>0.60402777777777772</v>
      </c>
      <c r="B7642">
        <v>0.25</v>
      </c>
      <c r="C7642">
        <f>B7642+0.68</f>
        <v>0.93</v>
      </c>
      <c r="D7642" s="5">
        <f>C7642/(0.2905*LN(C7642)+0.3655)</f>
        <v>2.7002056306030857</v>
      </c>
      <c r="E7642" s="5">
        <f>D7642*100</f>
        <v>270.02056306030858</v>
      </c>
      <c r="F7642">
        <v>103.45159823762199</v>
      </c>
      <c r="G7642" s="4">
        <f>75.6*1000/(287.05*(F7642+273))</f>
        <v>0.69960853485982055</v>
      </c>
      <c r="H7642" s="3">
        <f>SQRT(2*ABS(E7642)/G7642)</f>
        <v>27.783430455250969</v>
      </c>
      <c r="I7642" s="2">
        <f>(2/2*0.0254)^2*3.1416*H7642</f>
        <v>5.6312419709268514E-2</v>
      </c>
      <c r="J7642" s="26"/>
      <c r="K7642" s="26"/>
      <c r="L7642" s="26"/>
      <c r="M7642" s="26"/>
      <c r="N7642" s="39"/>
      <c r="O7642" s="9"/>
      <c r="P7642" s="8"/>
      <c r="Q7642" s="41"/>
      <c r="R7642" s="8"/>
      <c r="S7642" s="41"/>
      <c r="T7642" s="9"/>
      <c r="U7642" s="8"/>
      <c r="V7642" s="51"/>
      <c r="X7642" s="9"/>
      <c r="Y7642" s="9"/>
      <c r="Z7642" s="9"/>
      <c r="AA7642" s="8"/>
      <c r="AB7642" s="12"/>
      <c r="AC7642" s="11"/>
      <c r="AD7642" s="11"/>
      <c r="AE7642" s="11"/>
      <c r="AF7642" s="11"/>
      <c r="AG7642" s="11"/>
      <c r="AH7642" s="10"/>
      <c r="AI7642" s="7">
        <v>97836.1</v>
      </c>
      <c r="AJ7642" s="31"/>
      <c r="AK7642" s="38">
        <v>7.2187600000000003E-3</v>
      </c>
      <c r="AN7642" s="6"/>
    </row>
    <row r="7643" spans="1:40" x14ac:dyDescent="0.25">
      <c r="A7643" s="6">
        <v>0.60403935185185187</v>
      </c>
      <c r="B7643">
        <v>0.59</v>
      </c>
      <c r="C7643">
        <f>B7643+0.68</f>
        <v>1.27</v>
      </c>
      <c r="D7643" s="5">
        <f>C7643/(0.2905*LN(C7643)+0.3655)</f>
        <v>2.9199805120199289</v>
      </c>
      <c r="E7643" s="5">
        <f>D7643*100</f>
        <v>291.99805120199289</v>
      </c>
      <c r="F7643">
        <v>103.36037979574201</v>
      </c>
      <c r="G7643" s="4">
        <f>75.6*1000/(287.05*(F7643+273))</f>
        <v>0.69977809893697041</v>
      </c>
      <c r="H7643" s="3">
        <f>SQRT(2*ABS(E7643)/G7643)</f>
        <v>28.88848729560095</v>
      </c>
      <c r="I7643" s="2">
        <f>(2/2*0.0254)^2*3.1416*H7643</f>
        <v>5.8552187210139717E-2</v>
      </c>
      <c r="J7643" s="26"/>
      <c r="K7643" s="26"/>
      <c r="L7643" s="26"/>
      <c r="M7643" s="26"/>
      <c r="N7643" s="39"/>
      <c r="O7643" s="9"/>
      <c r="P7643" s="8"/>
      <c r="Q7643" s="41"/>
      <c r="R7643" s="8"/>
      <c r="S7643" s="41"/>
      <c r="T7643" s="9"/>
      <c r="U7643" s="8"/>
      <c r="V7643" s="51"/>
      <c r="X7643" s="9"/>
      <c r="Y7643" s="9"/>
      <c r="Z7643" s="9"/>
      <c r="AA7643" s="8"/>
      <c r="AB7643" s="12"/>
      <c r="AC7643" s="11"/>
      <c r="AD7643" s="11"/>
      <c r="AE7643" s="11"/>
      <c r="AF7643" s="11"/>
      <c r="AG7643" s="11"/>
      <c r="AH7643" s="10"/>
      <c r="AI7643" s="7">
        <v>99671.3</v>
      </c>
      <c r="AJ7643" s="31"/>
      <c r="AK7643" s="38">
        <v>6.63213E-3</v>
      </c>
      <c r="AN7643" s="6"/>
    </row>
    <row r="7644" spans="1:40" x14ac:dyDescent="0.25">
      <c r="A7644" s="6">
        <v>0.60405092592592591</v>
      </c>
      <c r="B7644">
        <v>0.54</v>
      </c>
      <c r="C7644">
        <f>B7644+0.68</f>
        <v>1.2200000000000002</v>
      </c>
      <c r="D7644" s="5">
        <f>C7644/(0.2905*LN(C7644)+0.3655)</f>
        <v>2.8823470279445305</v>
      </c>
      <c r="E7644" s="5">
        <f>D7644*100</f>
        <v>288.23470279445303</v>
      </c>
      <c r="F7644">
        <v>103.29281329889901</v>
      </c>
      <c r="G7644" s="4">
        <f>75.6*1000/(287.05*(F7644+273))</f>
        <v>0.69990374990090498</v>
      </c>
      <c r="H7644" s="3">
        <f>SQRT(2*ABS(E7644)/G7644)</f>
        <v>28.699145858722943</v>
      </c>
      <c r="I7644" s="2">
        <f>(2/2*0.0254)^2*3.1416*H7644</f>
        <v>5.8168423424058535E-2</v>
      </c>
      <c r="J7644" s="26"/>
      <c r="K7644" s="26"/>
      <c r="L7644" s="26"/>
      <c r="M7644" s="26"/>
      <c r="N7644" s="39"/>
      <c r="O7644" s="9"/>
      <c r="P7644" s="8"/>
      <c r="Q7644" s="41"/>
      <c r="R7644" s="8"/>
      <c r="S7644" s="41"/>
      <c r="T7644" s="9"/>
      <c r="U7644" s="8"/>
      <c r="V7644" s="51"/>
      <c r="X7644" s="9"/>
      <c r="Y7644" s="9"/>
      <c r="Z7644" s="9"/>
      <c r="AA7644" s="8"/>
      <c r="AB7644" s="12"/>
      <c r="AC7644" s="11"/>
      <c r="AD7644" s="11"/>
      <c r="AE7644" s="11"/>
      <c r="AF7644" s="11"/>
      <c r="AG7644" s="11"/>
      <c r="AH7644" s="10"/>
      <c r="AI7644" s="7">
        <v>100836.7</v>
      </c>
      <c r="AJ7644" s="31"/>
      <c r="AK7644" s="38">
        <v>6.2985699999999999E-3</v>
      </c>
      <c r="AN7644" s="6"/>
    </row>
    <row r="7645" spans="1:40" x14ac:dyDescent="0.25">
      <c r="A7645" s="6">
        <v>0.60406250000000006</v>
      </c>
      <c r="B7645">
        <v>0.78</v>
      </c>
      <c r="C7645">
        <f>B7645+0.68</f>
        <v>1.46</v>
      </c>
      <c r="D7645" s="5">
        <f>C7645/(0.2905*LN(C7645)+0.3655)</f>
        <v>3.070866870695907</v>
      </c>
      <c r="E7645" s="5">
        <f>D7645*100</f>
        <v>307.08668706959071</v>
      </c>
      <c r="F7645">
        <v>103.252274510215</v>
      </c>
      <c r="G7645" s="4">
        <f>75.6*1000/(287.05*(F7645+273))</f>
        <v>0.69997916007683891</v>
      </c>
      <c r="H7645" s="3">
        <f>SQRT(2*ABS(E7645)/G7645)</f>
        <v>29.621219696959518</v>
      </c>
      <c r="I7645" s="2">
        <f>(2/2*0.0254)^2*3.1416*H7645</f>
        <v>6.0037314634787363E-2</v>
      </c>
      <c r="J7645" s="26"/>
      <c r="K7645" s="26"/>
      <c r="L7645" s="26"/>
      <c r="M7645" s="26"/>
      <c r="N7645" s="39"/>
      <c r="O7645" s="9"/>
      <c r="P7645" s="8"/>
      <c r="Q7645" s="41"/>
      <c r="R7645" s="8"/>
      <c r="S7645" s="41"/>
      <c r="T7645" s="9"/>
      <c r="U7645" s="8"/>
      <c r="V7645" s="51"/>
      <c r="X7645" s="9"/>
      <c r="Y7645" s="9"/>
      <c r="Z7645" s="9"/>
      <c r="AA7645" s="8"/>
      <c r="AB7645" s="12"/>
      <c r="AC7645" s="11"/>
      <c r="AD7645" s="11"/>
      <c r="AE7645" s="11"/>
      <c r="AF7645" s="11"/>
      <c r="AG7645" s="11"/>
      <c r="AH7645" s="10"/>
      <c r="AI7645" s="7">
        <v>103560.6</v>
      </c>
      <c r="AJ7645" s="31"/>
      <c r="AK7645" s="38">
        <v>5.8422300000000003E-3</v>
      </c>
      <c r="AN7645" s="6"/>
    </row>
    <row r="7646" spans="1:40" x14ac:dyDescent="0.25">
      <c r="A7646" s="6">
        <v>0.6040740740740741</v>
      </c>
      <c r="B7646">
        <v>0.66</v>
      </c>
      <c r="C7646">
        <f>B7646+0.68</f>
        <v>1.34</v>
      </c>
      <c r="D7646" s="5">
        <f>C7646/(0.2905*LN(C7646)+0.3655)</f>
        <v>2.9743373098847976</v>
      </c>
      <c r="E7646" s="5">
        <f>D7646*100</f>
        <v>297.43373098847974</v>
      </c>
      <c r="F7646">
        <v>103.340932647381</v>
      </c>
      <c r="G7646" s="4">
        <f>75.6*1000/(287.05*(F7646+273))</f>
        <v>0.69981425946942721</v>
      </c>
      <c r="H7646" s="3">
        <f>SQRT(2*ABS(E7646)/G7646)</f>
        <v>29.155380492259969</v>
      </c>
      <c r="I7646" s="2">
        <f>(2/2*0.0254)^2*3.1416*H7646</f>
        <v>5.9093135590578841E-2</v>
      </c>
      <c r="J7646" s="26"/>
      <c r="K7646" s="26"/>
      <c r="L7646" s="26"/>
      <c r="M7646" s="26"/>
      <c r="N7646" s="39"/>
      <c r="O7646" s="9"/>
      <c r="P7646" s="8"/>
      <c r="Q7646" s="41"/>
      <c r="R7646" s="8"/>
      <c r="S7646" s="41"/>
      <c r="T7646" s="9"/>
      <c r="U7646" s="8"/>
      <c r="V7646" s="51"/>
      <c r="X7646" s="9"/>
      <c r="Y7646" s="9"/>
      <c r="Z7646" s="9"/>
      <c r="AA7646" s="8"/>
      <c r="AB7646" s="12"/>
      <c r="AC7646" s="11"/>
      <c r="AD7646" s="11"/>
      <c r="AE7646" s="11"/>
      <c r="AF7646" s="11"/>
      <c r="AG7646" s="11"/>
      <c r="AH7646" s="10"/>
      <c r="AI7646" s="7">
        <v>103109.4</v>
      </c>
      <c r="AJ7646" s="31"/>
      <c r="AK7646" s="38">
        <v>5.5266300000000003E-3</v>
      </c>
      <c r="AN7646" s="6"/>
    </row>
    <row r="7647" spans="1:40" x14ac:dyDescent="0.25">
      <c r="A7647" s="6">
        <v>0.60408564814814814</v>
      </c>
      <c r="B7647">
        <v>0.49</v>
      </c>
      <c r="C7647">
        <f>B7647+0.68</f>
        <v>1.17</v>
      </c>
      <c r="D7647" s="5">
        <f>C7647/(0.2905*LN(C7647)+0.3655)</f>
        <v>2.8459564827053363</v>
      </c>
      <c r="E7647" s="5">
        <f>D7647*100</f>
        <v>284.59564827053362</v>
      </c>
      <c r="F7647">
        <v>103.25985392698701</v>
      </c>
      <c r="G7647" s="4">
        <f>75.6*1000/(287.05*(F7647+273))</f>
        <v>0.69996505962543387</v>
      </c>
      <c r="H7647" s="3">
        <f>SQRT(2*ABS(E7647)/G7647)</f>
        <v>28.516153543482904</v>
      </c>
      <c r="I7647" s="2">
        <f>(2/2*0.0254)^2*3.1416*H7647</f>
        <v>5.7797528257748351E-2</v>
      </c>
      <c r="J7647" s="26"/>
      <c r="K7647" s="26"/>
      <c r="L7647" s="26"/>
      <c r="M7647" s="26"/>
      <c r="N7647" s="39"/>
      <c r="O7647" s="9"/>
      <c r="P7647" s="8"/>
      <c r="Q7647" s="41"/>
      <c r="R7647" s="8"/>
      <c r="S7647" s="41"/>
      <c r="T7647" s="9"/>
      <c r="U7647" s="8"/>
      <c r="V7647" s="51"/>
      <c r="X7647" s="9"/>
      <c r="Y7647" s="9"/>
      <c r="Z7647" s="9"/>
      <c r="AA7647" s="8"/>
      <c r="AB7647" s="12"/>
      <c r="AC7647" s="11"/>
      <c r="AD7647" s="11"/>
      <c r="AE7647" s="11"/>
      <c r="AF7647" s="11"/>
      <c r="AG7647" s="11"/>
      <c r="AH7647" s="10"/>
      <c r="AI7647" s="7">
        <v>104281.60000000001</v>
      </c>
      <c r="AJ7647" s="31"/>
      <c r="AK7647" s="38">
        <v>5.1603700000000001E-3</v>
      </c>
      <c r="AN7647" s="6"/>
    </row>
    <row r="7648" spans="1:40" x14ac:dyDescent="0.25">
      <c r="A7648" s="6">
        <v>0.60409722222222217</v>
      </c>
      <c r="B7648">
        <v>0.26</v>
      </c>
      <c r="C7648">
        <f>B7648+0.68</f>
        <v>0.94000000000000006</v>
      </c>
      <c r="D7648" s="5">
        <f>C7648/(0.2905*LN(C7648)+0.3655)</f>
        <v>2.7048398588920084</v>
      </c>
      <c r="E7648" s="5">
        <f>D7648*100</f>
        <v>270.48398588920082</v>
      </c>
      <c r="F7648">
        <v>103.121352136414</v>
      </c>
      <c r="G7648" s="4">
        <f>75.6*1000/(287.05*(F7648+273))</f>
        <v>0.70022281264462838</v>
      </c>
      <c r="H7648" s="3">
        <f>SQRT(2*ABS(E7648)/G7648)</f>
        <v>27.795062110823025</v>
      </c>
      <c r="I7648" s="2">
        <f>(2/2*0.0254)^2*3.1416*H7648</f>
        <v>5.633599515188862E-2</v>
      </c>
      <c r="J7648" s="26"/>
      <c r="K7648" s="26"/>
      <c r="L7648" s="26"/>
      <c r="M7648" s="26"/>
      <c r="N7648" s="39"/>
      <c r="O7648" s="9"/>
      <c r="P7648" s="8"/>
      <c r="Q7648" s="41"/>
      <c r="R7648" s="8"/>
      <c r="S7648" s="41"/>
      <c r="T7648" s="9"/>
      <c r="U7648" s="8"/>
      <c r="V7648" s="51"/>
      <c r="X7648" s="9"/>
      <c r="Y7648" s="9"/>
      <c r="Z7648" s="9"/>
      <c r="AA7648" s="8"/>
      <c r="AB7648" s="12"/>
      <c r="AC7648" s="11"/>
      <c r="AD7648" s="11"/>
      <c r="AE7648" s="11"/>
      <c r="AF7648" s="11"/>
      <c r="AG7648" s="11"/>
      <c r="AH7648" s="10"/>
      <c r="AI7648" s="7">
        <v>107192.7</v>
      </c>
      <c r="AJ7648" s="31"/>
      <c r="AK7648" s="38">
        <v>5.0248699999999999E-3</v>
      </c>
      <c r="AN7648" s="6"/>
    </row>
    <row r="7649" spans="1:40" x14ac:dyDescent="0.25">
      <c r="A7649" s="6">
        <v>0.60410879629629632</v>
      </c>
      <c r="B7649">
        <v>0.25</v>
      </c>
      <c r="C7649">
        <f>B7649+0.68</f>
        <v>0.93</v>
      </c>
      <c r="D7649" s="5">
        <f>C7649/(0.2905*LN(C7649)+0.3655)</f>
        <v>2.7002056306030857</v>
      </c>
      <c r="E7649" s="5">
        <f>D7649*100</f>
        <v>270.02056306030858</v>
      </c>
      <c r="F7649">
        <v>102.96259369563801</v>
      </c>
      <c r="G7649" s="4">
        <f>75.6*1000/(287.05*(F7649+273))</f>
        <v>0.70051849706588554</v>
      </c>
      <c r="H7649" s="3">
        <f>SQRT(2*ABS(E7649)/G7649)</f>
        <v>27.765379477798199</v>
      </c>
      <c r="I7649" s="2">
        <f>(2/2*0.0254)^2*3.1416*H7649</f>
        <v>5.6275833362592571E-2</v>
      </c>
      <c r="J7649" s="26"/>
      <c r="K7649" s="26"/>
      <c r="L7649" s="26"/>
      <c r="M7649" s="26"/>
      <c r="N7649" s="39"/>
      <c r="O7649" s="9"/>
      <c r="P7649" s="8"/>
      <c r="Q7649" s="41"/>
      <c r="R7649" s="8"/>
      <c r="S7649" s="41"/>
      <c r="T7649" s="9"/>
      <c r="U7649" s="8"/>
      <c r="V7649" s="51"/>
      <c r="X7649" s="9"/>
      <c r="Y7649" s="9"/>
      <c r="Z7649" s="9"/>
      <c r="AA7649" s="8"/>
      <c r="AB7649" s="12"/>
      <c r="AC7649" s="11"/>
      <c r="AD7649" s="11"/>
      <c r="AE7649" s="11"/>
      <c r="AF7649" s="11"/>
      <c r="AG7649" s="11"/>
      <c r="AH7649" s="10"/>
      <c r="AI7649" s="7">
        <v>113654.7</v>
      </c>
      <c r="AJ7649" s="31"/>
      <c r="AK7649" s="38">
        <v>4.8956099999999999E-3</v>
      </c>
      <c r="AN7649" s="6"/>
    </row>
    <row r="7650" spans="1:40" x14ac:dyDescent="0.25">
      <c r="A7650" s="6">
        <v>0.60412037037037036</v>
      </c>
      <c r="B7650">
        <v>0.28000000000000003</v>
      </c>
      <c r="C7650">
        <f>B7650+0.68</f>
        <v>0.96000000000000008</v>
      </c>
      <c r="D7650" s="5">
        <f>C7650/(0.2905*LN(C7650)+0.3655)</f>
        <v>2.7146157496557359</v>
      </c>
      <c r="E7650" s="5">
        <f>D7650*100</f>
        <v>271.46157496557362</v>
      </c>
      <c r="F7650">
        <v>102.81480623976999</v>
      </c>
      <c r="G7650" s="4">
        <f>75.6*1000/(287.05*(F7650+273))</f>
        <v>0.7007939727649557</v>
      </c>
      <c r="H7650" s="3">
        <f>SQRT(2*ABS(E7650)/G7650)</f>
        <v>27.833896056266131</v>
      </c>
      <c r="I7650" s="2">
        <f>(2/2*0.0254)^2*3.1416*H7650</f>
        <v>5.6414705138341917E-2</v>
      </c>
      <c r="J7650" s="26"/>
      <c r="K7650" s="26"/>
      <c r="L7650" s="26"/>
      <c r="M7650" s="26"/>
      <c r="N7650" s="39"/>
      <c r="O7650" s="9"/>
      <c r="P7650" s="8"/>
      <c r="Q7650" s="41"/>
      <c r="R7650" s="8"/>
      <c r="S7650" s="41"/>
      <c r="T7650" s="9"/>
      <c r="U7650" s="8"/>
      <c r="V7650" s="51"/>
      <c r="X7650" s="9"/>
      <c r="Y7650" s="9"/>
      <c r="Z7650" s="9"/>
      <c r="AA7650" s="8"/>
      <c r="AB7650" s="12"/>
      <c r="AC7650" s="11"/>
      <c r="AD7650" s="11"/>
      <c r="AE7650" s="11"/>
      <c r="AF7650" s="11"/>
      <c r="AG7650" s="11"/>
      <c r="AH7650" s="10"/>
      <c r="AI7650" s="7">
        <v>110007</v>
      </c>
      <c r="AJ7650" s="31"/>
      <c r="AK7650" s="38">
        <v>4.8260400000000002E-3</v>
      </c>
      <c r="AN7650" s="6"/>
    </row>
    <row r="7651" spans="1:40" x14ac:dyDescent="0.25">
      <c r="A7651" s="6">
        <v>0.60413194444444451</v>
      </c>
      <c r="B7651">
        <v>0.24</v>
      </c>
      <c r="C7651">
        <f>B7651+0.68</f>
        <v>0.92</v>
      </c>
      <c r="D7651" s="5">
        <f>C7651/(0.2905*LN(C7651)+0.3655)</f>
        <v>2.6957523293421808</v>
      </c>
      <c r="E7651" s="5">
        <f>D7651*100</f>
        <v>269.57523293421809</v>
      </c>
      <c r="F7651">
        <v>102.622300675692</v>
      </c>
      <c r="G7651" s="4">
        <f>75.6*1000/(287.05*(F7651+273))</f>
        <v>0.70115312806214358</v>
      </c>
      <c r="H7651" s="3">
        <f>SQRT(2*ABS(E7651)/G7651)</f>
        <v>27.729916028700444</v>
      </c>
      <c r="I7651" s="2">
        <f>(2/2*0.0254)^2*3.1416*H7651</f>
        <v>5.6203954814939949E-2</v>
      </c>
      <c r="J7651" s="26"/>
      <c r="K7651" s="26"/>
      <c r="L7651" s="26"/>
      <c r="M7651" s="26"/>
      <c r="N7651" s="39"/>
      <c r="O7651" s="9"/>
      <c r="P7651" s="8"/>
      <c r="Q7651" s="41"/>
      <c r="R7651" s="8"/>
      <c r="S7651" s="41"/>
      <c r="T7651" s="9"/>
      <c r="U7651" s="8"/>
      <c r="V7651" s="51"/>
      <c r="X7651" s="9"/>
      <c r="Y7651" s="9"/>
      <c r="Z7651" s="9"/>
      <c r="AA7651" s="8"/>
      <c r="AB7651" s="12"/>
      <c r="AC7651" s="11"/>
      <c r="AD7651" s="11"/>
      <c r="AE7651" s="11"/>
      <c r="AF7651" s="11"/>
      <c r="AG7651" s="11"/>
      <c r="AH7651" s="10"/>
      <c r="AI7651" s="7">
        <v>111258.3</v>
      </c>
      <c r="AJ7651" s="31"/>
      <c r="AK7651" s="38">
        <v>4.58202E-3</v>
      </c>
      <c r="AN7651" s="6"/>
    </row>
    <row r="7652" spans="1:40" x14ac:dyDescent="0.25">
      <c r="A7652" s="6">
        <v>0.60414351851851855</v>
      </c>
      <c r="B7652">
        <v>0.28000000000000003</v>
      </c>
      <c r="C7652">
        <f>B7652+0.68</f>
        <v>0.96000000000000008</v>
      </c>
      <c r="D7652" s="5">
        <f>C7652/(0.2905*LN(C7652)+0.3655)</f>
        <v>2.7146157496557359</v>
      </c>
      <c r="E7652" s="5">
        <f>D7652*100</f>
        <v>271.46157496557362</v>
      </c>
      <c r="F7652">
        <v>102.412929677333</v>
      </c>
      <c r="G7652" s="4">
        <f>75.6*1000/(287.05*(F7652+273))</f>
        <v>0.70154416715222256</v>
      </c>
      <c r="H7652" s="3">
        <f>SQRT(2*ABS(E7652)/G7652)</f>
        <v>27.819010024297317</v>
      </c>
      <c r="I7652" s="2">
        <f>(2/2*0.0254)^2*3.1416*H7652</f>
        <v>5.6384533612857203E-2</v>
      </c>
      <c r="J7652" s="26"/>
      <c r="K7652" s="26"/>
      <c r="L7652" s="26"/>
      <c r="M7652" s="26"/>
      <c r="N7652" s="39"/>
      <c r="O7652" s="9"/>
      <c r="P7652" s="8"/>
      <c r="Q7652" s="41"/>
      <c r="R7652" s="8"/>
      <c r="S7652" s="41"/>
      <c r="T7652" s="9"/>
      <c r="U7652" s="8"/>
      <c r="V7652" s="51"/>
      <c r="X7652" s="9"/>
      <c r="Y7652" s="9"/>
      <c r="Z7652" s="9"/>
      <c r="AA7652" s="8"/>
      <c r="AB7652" s="12"/>
      <c r="AC7652" s="11"/>
      <c r="AD7652" s="11"/>
      <c r="AE7652" s="11"/>
      <c r="AF7652" s="11"/>
      <c r="AG7652" s="11"/>
      <c r="AH7652" s="10"/>
      <c r="AI7652" s="7">
        <v>110687.8</v>
      </c>
      <c r="AJ7652" s="31"/>
      <c r="AK7652" s="38">
        <v>4.3840499999999996E-3</v>
      </c>
      <c r="AN7652" s="6"/>
    </row>
    <row r="7653" spans="1:40" x14ac:dyDescent="0.25">
      <c r="A7653" s="6">
        <v>0.60415509259259259</v>
      </c>
      <c r="B7653">
        <v>0.23</v>
      </c>
      <c r="C7653">
        <f>B7653+0.68</f>
        <v>0.91</v>
      </c>
      <c r="D7653" s="5">
        <f>C7653/(0.2905*LN(C7653)+0.3655)</f>
        <v>2.6914895144241178</v>
      </c>
      <c r="E7653" s="5">
        <f>D7653*100</f>
        <v>269.14895144241177</v>
      </c>
      <c r="F7653">
        <v>102.210333346704</v>
      </c>
      <c r="G7653" s="4">
        <f>75.6*1000/(287.05*(F7653+273))</f>
        <v>0.70192296875070603</v>
      </c>
      <c r="H7653" s="3">
        <f>SQRT(2*ABS(E7653)/G7653)</f>
        <v>27.692783919251777</v>
      </c>
      <c r="I7653" s="2">
        <f>(2/2*0.0254)^2*3.1416*H7653</f>
        <v>5.6128694168659003E-2</v>
      </c>
      <c r="J7653" s="26"/>
      <c r="K7653" s="26"/>
      <c r="L7653" s="26"/>
      <c r="M7653" s="26"/>
      <c r="N7653" s="39"/>
      <c r="O7653" s="9"/>
      <c r="P7653" s="8"/>
      <c r="Q7653" s="41"/>
      <c r="R7653" s="8"/>
      <c r="S7653" s="41"/>
      <c r="T7653" s="9"/>
      <c r="U7653" s="8"/>
      <c r="V7653" s="51"/>
      <c r="X7653" s="9"/>
      <c r="Y7653" s="9"/>
      <c r="Z7653" s="9"/>
      <c r="AA7653" s="8"/>
      <c r="AB7653" s="12"/>
      <c r="AC7653" s="11"/>
      <c r="AD7653" s="11"/>
      <c r="AE7653" s="11"/>
      <c r="AF7653" s="11"/>
      <c r="AG7653" s="11"/>
      <c r="AH7653" s="10"/>
      <c r="AI7653" s="7">
        <v>109814</v>
      </c>
      <c r="AJ7653" s="31"/>
      <c r="AK7653" s="38">
        <v>4.3231800000000003E-3</v>
      </c>
      <c r="AN7653" s="6"/>
    </row>
    <row r="7654" spans="1:40" x14ac:dyDescent="0.25">
      <c r="A7654" s="6">
        <v>0.60416666666666663</v>
      </c>
      <c r="B7654">
        <v>0.22</v>
      </c>
      <c r="C7654">
        <f>B7654+0.68</f>
        <v>0.9</v>
      </c>
      <c r="D7654" s="5">
        <f>C7654/(0.2905*LN(C7654)+0.3655)</f>
        <v>2.6874273799901629</v>
      </c>
      <c r="E7654" s="5">
        <f>D7654*100</f>
        <v>268.7427379990163</v>
      </c>
      <c r="F7654">
        <v>102.01196224636401</v>
      </c>
      <c r="G7654" s="4">
        <f>75.6*1000/(287.05*(F7654+273))</f>
        <v>0.70229426685765417</v>
      </c>
      <c r="H7654" s="3">
        <f>SQRT(2*ABS(E7654)/G7654)</f>
        <v>27.664562409126294</v>
      </c>
      <c r="I7654" s="2">
        <f>(2/2*0.0254)^2*3.1416*H7654</f>
        <v>5.6071493833892018E-2</v>
      </c>
      <c r="J7654" s="26"/>
      <c r="K7654" s="26"/>
      <c r="L7654" s="26"/>
      <c r="M7654" s="26"/>
      <c r="N7654" s="39"/>
      <c r="O7654" s="9"/>
      <c r="P7654" s="8"/>
      <c r="Q7654" s="41"/>
      <c r="R7654" s="8"/>
      <c r="S7654" s="41"/>
      <c r="T7654" s="9"/>
      <c r="U7654" s="8"/>
      <c r="V7654" s="51"/>
      <c r="X7654" s="9"/>
      <c r="Y7654" s="9"/>
      <c r="Z7654" s="9"/>
      <c r="AA7654" s="8"/>
      <c r="AB7654" s="12"/>
      <c r="AC7654" s="11"/>
      <c r="AD7654" s="11"/>
      <c r="AE7654" s="11"/>
      <c r="AF7654" s="11"/>
      <c r="AG7654" s="11"/>
      <c r="AH7654" s="10"/>
      <c r="AI7654" s="7">
        <v>108366.7</v>
      </c>
      <c r="AJ7654" s="31"/>
      <c r="AK7654" s="38">
        <v>4.3427500000000003E-3</v>
      </c>
      <c r="AN7654" s="6"/>
    </row>
    <row r="7655" spans="1:40" x14ac:dyDescent="0.25">
      <c r="A7655" s="6">
        <v>0.60417824074074067</v>
      </c>
      <c r="B7655">
        <v>0.22</v>
      </c>
      <c r="C7655">
        <f>B7655+0.68</f>
        <v>0.9</v>
      </c>
      <c r="D7655" s="5">
        <f>C7655/(0.2905*LN(C7655)+0.3655)</f>
        <v>2.6874273799901629</v>
      </c>
      <c r="E7655" s="5">
        <f>D7655*100</f>
        <v>268.7427379990163</v>
      </c>
      <c r="F7655">
        <v>101.802654550171</v>
      </c>
      <c r="G7655" s="4">
        <f>75.6*1000/(287.05*(F7655+273))</f>
        <v>0.7026864615053201</v>
      </c>
      <c r="H7655" s="3">
        <f>SQRT(2*ABS(E7655)/G7655)</f>
        <v>27.656841036755306</v>
      </c>
      <c r="I7655" s="2">
        <f>(2/2*0.0254)^2*3.1416*H7655</f>
        <v>5.6055843888778621E-2</v>
      </c>
      <c r="J7655" s="26"/>
      <c r="K7655" s="26"/>
      <c r="L7655" s="26"/>
      <c r="M7655" s="26"/>
      <c r="N7655" s="39"/>
      <c r="O7655" s="9"/>
      <c r="P7655" s="8"/>
      <c r="Q7655" s="41"/>
      <c r="R7655" s="8"/>
      <c r="S7655" s="41"/>
      <c r="T7655" s="9"/>
      <c r="U7655" s="8"/>
      <c r="V7655" s="51"/>
      <c r="X7655" s="9"/>
      <c r="Y7655" s="9"/>
      <c r="Z7655" s="9"/>
      <c r="AA7655" s="8"/>
      <c r="AB7655" s="12"/>
      <c r="AC7655" s="11"/>
      <c r="AD7655" s="11"/>
      <c r="AE7655" s="11"/>
      <c r="AF7655" s="11"/>
      <c r="AG7655" s="11"/>
      <c r="AH7655" s="10"/>
      <c r="AI7655" s="7">
        <v>372952.1</v>
      </c>
      <c r="AJ7655" s="31"/>
      <c r="AK7655" s="38">
        <v>1.2981039999999999E-2</v>
      </c>
      <c r="AN7655" s="6"/>
    </row>
    <row r="7656" spans="1:40" x14ac:dyDescent="0.25">
      <c r="A7656" s="6">
        <v>0.60418981481481482</v>
      </c>
      <c r="B7656">
        <v>0.21</v>
      </c>
      <c r="C7656">
        <f>B7656+0.68</f>
        <v>0.89</v>
      </c>
      <c r="D7656" s="5">
        <f>C7656/(0.2905*LN(C7656)+0.3655)</f>
        <v>2.6835768077843052</v>
      </c>
      <c r="E7656" s="5">
        <f>D7656*100</f>
        <v>268.35768077843051</v>
      </c>
      <c r="F7656">
        <v>101.60011920423599</v>
      </c>
      <c r="G7656" s="4">
        <f>75.6*1000/(287.05*(F7656+273))</f>
        <v>0.70306638355624507</v>
      </c>
      <c r="H7656" s="3">
        <f>SQRT(2*ABS(E7656)/G7656)</f>
        <v>27.629552201691922</v>
      </c>
      <c r="I7656" s="2">
        <f>(2/2*0.0254)^2*3.1416*H7656</f>
        <v>5.6000533932150286E-2</v>
      </c>
      <c r="J7656" s="26"/>
      <c r="K7656" s="26"/>
      <c r="L7656" s="26"/>
      <c r="M7656" s="26"/>
      <c r="N7656" s="39"/>
      <c r="O7656" s="9"/>
      <c r="P7656" s="8"/>
      <c r="Q7656" s="41"/>
      <c r="R7656" s="8"/>
      <c r="S7656" s="41"/>
      <c r="T7656" s="9"/>
      <c r="U7656" s="8"/>
      <c r="V7656" s="51"/>
      <c r="X7656" s="9"/>
      <c r="Y7656" s="9"/>
      <c r="Z7656" s="9"/>
      <c r="AA7656" s="8"/>
      <c r="AB7656" s="12"/>
      <c r="AC7656" s="11"/>
      <c r="AD7656" s="11"/>
      <c r="AE7656" s="11"/>
      <c r="AF7656" s="11"/>
      <c r="AG7656" s="11"/>
      <c r="AH7656" s="10"/>
      <c r="AI7656" s="7">
        <v>368191.2</v>
      </c>
      <c r="AJ7656" s="31"/>
      <c r="AK7656" s="38">
        <v>1.320022E-2</v>
      </c>
      <c r="AN7656" s="6"/>
    </row>
    <row r="7657" spans="1:40" x14ac:dyDescent="0.25">
      <c r="A7657" s="6">
        <v>0.60420138888888886</v>
      </c>
      <c r="B7657">
        <v>0.2</v>
      </c>
      <c r="C7657">
        <f>B7657+0.68</f>
        <v>0.88000000000000012</v>
      </c>
      <c r="D7657" s="5">
        <f>C7657/(0.2905*LN(C7657)+0.3655)</f>
        <v>2.6799494252592178</v>
      </c>
      <c r="E7657" s="5">
        <f>D7657*100</f>
        <v>267.99494252592177</v>
      </c>
      <c r="F7657">
        <v>101.38747867918001</v>
      </c>
      <c r="G7657" s="4">
        <f>75.6*1000/(287.05*(F7657+273))</f>
        <v>0.70346570354813165</v>
      </c>
      <c r="H7657" s="3">
        <f>SQRT(2*ABS(E7657)/G7657)</f>
        <v>27.603034773944159</v>
      </c>
      <c r="I7657" s="2">
        <f>(2/2*0.0254)^2*3.1416*H7657</f>
        <v>5.5946787490603146E-2</v>
      </c>
      <c r="J7657" s="26"/>
      <c r="K7657" s="26"/>
      <c r="L7657" s="26"/>
      <c r="M7657" s="26"/>
      <c r="N7657" s="39"/>
      <c r="O7657" s="9"/>
      <c r="P7657" s="8"/>
      <c r="Q7657" s="41"/>
      <c r="R7657" s="8"/>
      <c r="S7657" s="41"/>
      <c r="T7657" s="9"/>
      <c r="U7657" s="8"/>
      <c r="V7657" s="51"/>
      <c r="X7657" s="9"/>
      <c r="Y7657" s="9"/>
      <c r="Z7657" s="9"/>
      <c r="AA7657" s="8"/>
      <c r="AB7657" s="12"/>
      <c r="AC7657" s="11"/>
      <c r="AD7657" s="11"/>
      <c r="AE7657" s="11"/>
      <c r="AF7657" s="11"/>
      <c r="AG7657" s="11"/>
      <c r="AH7657" s="10"/>
      <c r="AI7657" s="7">
        <v>367261.8</v>
      </c>
      <c r="AJ7657" s="31"/>
      <c r="AK7657" s="38">
        <v>1.341881E-2</v>
      </c>
      <c r="AN7657" s="6"/>
    </row>
    <row r="7658" spans="1:40" x14ac:dyDescent="0.25">
      <c r="A7658" s="6">
        <v>0.60421296296296301</v>
      </c>
      <c r="B7658">
        <v>0.19</v>
      </c>
      <c r="C7658">
        <f>B7658+0.68</f>
        <v>0.87000000000000011</v>
      </c>
      <c r="D7658" s="5">
        <f>C7658/(0.2905*LN(C7658)+0.3655)</f>
        <v>2.6765576696495312</v>
      </c>
      <c r="E7658" s="5">
        <f>D7658*100</f>
        <v>267.6557669649531</v>
      </c>
      <c r="F7658">
        <v>101.127614581668</v>
      </c>
      <c r="G7658" s="4">
        <f>75.6*1000/(287.05*(F7658+273))</f>
        <v>0.70395432153049464</v>
      </c>
      <c r="H7658" s="3">
        <f>SQRT(2*ABS(E7658)/G7658)</f>
        <v>27.575986687994341</v>
      </c>
      <c r="I7658" s="2">
        <f>(2/2*0.0254)^2*3.1416*H7658</f>
        <v>5.5891965492621584E-2</v>
      </c>
      <c r="J7658" s="26"/>
      <c r="K7658" s="26"/>
      <c r="L7658" s="26"/>
      <c r="M7658" s="26"/>
      <c r="N7658" s="39"/>
      <c r="O7658" s="9"/>
      <c r="P7658" s="8"/>
      <c r="Q7658" s="41"/>
      <c r="R7658" s="8"/>
      <c r="S7658" s="41"/>
      <c r="T7658" s="9"/>
      <c r="U7658" s="8"/>
      <c r="V7658" s="51"/>
      <c r="X7658" s="9"/>
      <c r="Y7658" s="9"/>
      <c r="Z7658" s="9"/>
      <c r="AA7658" s="8"/>
      <c r="AB7658" s="12"/>
      <c r="AC7658" s="11"/>
      <c r="AD7658" s="11"/>
      <c r="AE7658" s="11"/>
      <c r="AF7658" s="11"/>
      <c r="AG7658" s="11"/>
      <c r="AH7658" s="10"/>
      <c r="AI7658" s="7">
        <v>369156.6</v>
      </c>
      <c r="AJ7658" s="31"/>
      <c r="AK7658" s="38">
        <v>1.3184660000000001E-2</v>
      </c>
      <c r="AN7658" s="6"/>
    </row>
    <row r="7659" spans="1:40" x14ac:dyDescent="0.25">
      <c r="A7659" s="6">
        <v>0.60422453703703705</v>
      </c>
      <c r="B7659">
        <v>0.19</v>
      </c>
      <c r="C7659">
        <f>B7659+0.68</f>
        <v>0.87000000000000011</v>
      </c>
      <c r="D7659" s="5">
        <f>C7659/(0.2905*LN(C7659)+0.3655)</f>
        <v>2.6765576696495312</v>
      </c>
      <c r="E7659" s="5">
        <f>D7659*100</f>
        <v>267.6557669649531</v>
      </c>
      <c r="F7659">
        <v>101.000213546837</v>
      </c>
      <c r="G7659" s="4">
        <f>75.6*1000/(287.05*(F7659+273))</f>
        <v>0.70419411954607913</v>
      </c>
      <c r="H7659" s="3">
        <f>SQRT(2*ABS(E7659)/G7659)</f>
        <v>27.571291086491929</v>
      </c>
      <c r="I7659" s="2">
        <f>(2/2*0.0254)^2*3.1416*H7659</f>
        <v>5.5882448284765733E-2</v>
      </c>
      <c r="J7659" s="26"/>
      <c r="K7659" s="26"/>
      <c r="L7659" s="26"/>
      <c r="M7659" s="26"/>
      <c r="N7659" s="39"/>
      <c r="O7659" s="9"/>
      <c r="P7659" s="8"/>
      <c r="Q7659" s="41"/>
      <c r="R7659" s="8"/>
      <c r="S7659" s="41"/>
      <c r="T7659" s="9"/>
      <c r="U7659" s="8"/>
      <c r="V7659" s="51"/>
      <c r="X7659" s="9"/>
      <c r="Y7659" s="9"/>
      <c r="Z7659" s="9"/>
      <c r="AA7659" s="8"/>
      <c r="AB7659" s="12"/>
      <c r="AC7659" s="11"/>
      <c r="AD7659" s="11"/>
      <c r="AE7659" s="11"/>
      <c r="AF7659" s="11"/>
      <c r="AG7659" s="11"/>
      <c r="AH7659" s="10"/>
      <c r="AI7659" s="7">
        <v>367063.1</v>
      </c>
      <c r="AJ7659" s="31"/>
      <c r="AK7659" s="38">
        <v>1.2593E-2</v>
      </c>
      <c r="AN7659" s="6"/>
    </row>
    <row r="7660" spans="1:40" x14ac:dyDescent="0.25">
      <c r="A7660" s="6">
        <v>0.60423611111111108</v>
      </c>
      <c r="B7660">
        <v>0.16</v>
      </c>
      <c r="C7660">
        <f>B7660+0.68</f>
        <v>0.84000000000000008</v>
      </c>
      <c r="D7660" s="5">
        <f>C7660/(0.2905*LN(C7660)+0.3655)</f>
        <v>2.6679342230984302</v>
      </c>
      <c r="E7660" s="5">
        <f>D7660*100</f>
        <v>266.79342230984304</v>
      </c>
      <c r="F7660">
        <v>100.80450537060899</v>
      </c>
      <c r="G7660" s="4">
        <f>75.6*1000/(287.05*(F7660+273))</f>
        <v>0.70456280570386165</v>
      </c>
      <c r="H7660" s="3">
        <f>SQRT(2*ABS(E7660)/G7660)</f>
        <v>27.519636964634447</v>
      </c>
      <c r="I7660" s="2">
        <f>(2/2*0.0254)^2*3.1416*H7660</f>
        <v>5.5777753920459743E-2</v>
      </c>
      <c r="J7660" s="26"/>
      <c r="K7660" s="26"/>
      <c r="L7660" s="26"/>
      <c r="M7660" s="26"/>
      <c r="N7660" s="39"/>
      <c r="O7660" s="9"/>
      <c r="P7660" s="8"/>
      <c r="Q7660" s="41"/>
      <c r="R7660" s="8"/>
      <c r="S7660" s="41"/>
      <c r="T7660" s="9"/>
      <c r="U7660" s="8"/>
      <c r="V7660" s="51"/>
      <c r="X7660" s="9"/>
      <c r="Y7660" s="9"/>
      <c r="Z7660" s="9"/>
      <c r="AA7660" s="8"/>
      <c r="AB7660" s="12"/>
      <c r="AC7660" s="11"/>
      <c r="AD7660" s="11"/>
      <c r="AE7660" s="11"/>
      <c r="AF7660" s="11"/>
      <c r="AG7660" s="11"/>
      <c r="AH7660" s="10"/>
      <c r="AI7660" s="7">
        <v>362963.5</v>
      </c>
      <c r="AJ7660" s="31"/>
      <c r="AK7660" s="38">
        <v>1.236451E-2</v>
      </c>
      <c r="AN7660" s="6"/>
    </row>
    <row r="7661" spans="1:40" x14ac:dyDescent="0.25">
      <c r="A7661" s="6">
        <v>0.60424768518518512</v>
      </c>
      <c r="B7661">
        <v>0.18</v>
      </c>
      <c r="C7661">
        <f>B7661+0.68</f>
        <v>0.8600000000000001</v>
      </c>
      <c r="D7661" s="5">
        <f>C7661/(0.2905*LN(C7661)+0.3655)</f>
        <v>2.6734148587386759</v>
      </c>
      <c r="E7661" s="5">
        <f>D7661*100</f>
        <v>267.34148587386761</v>
      </c>
      <c r="F7661">
        <v>100.612189399268</v>
      </c>
      <c r="G7661" s="4">
        <f>75.6*1000/(287.05*(F7661+273))</f>
        <v>0.70492547770492131</v>
      </c>
      <c r="H7661" s="3">
        <f>SQRT(2*ABS(E7661)/G7661)</f>
        <v>27.540801365346972</v>
      </c>
      <c r="I7661" s="2">
        <f>(2/2*0.0254)^2*3.1416*H7661</f>
        <v>5.5820650661297357E-2</v>
      </c>
      <c r="J7661" s="26"/>
      <c r="K7661" s="26"/>
      <c r="L7661" s="26"/>
      <c r="M7661" s="26"/>
      <c r="N7661" s="39"/>
      <c r="O7661" s="9"/>
      <c r="P7661" s="8"/>
      <c r="Q7661" s="41"/>
      <c r="R7661" s="8"/>
      <c r="S7661" s="41"/>
      <c r="T7661" s="9"/>
      <c r="U7661" s="8"/>
      <c r="V7661" s="51"/>
      <c r="X7661" s="9"/>
      <c r="Y7661" s="9"/>
      <c r="Z7661" s="9"/>
      <c r="AA7661" s="8"/>
      <c r="AB7661" s="12"/>
      <c r="AC7661" s="11"/>
      <c r="AD7661" s="11"/>
      <c r="AE7661" s="11"/>
      <c r="AF7661" s="11"/>
      <c r="AG7661" s="11"/>
      <c r="AH7661" s="10"/>
      <c r="AI7661" s="7">
        <v>366096.7</v>
      </c>
      <c r="AJ7661" s="31"/>
      <c r="AK7661" s="38">
        <v>1.17804E-2</v>
      </c>
      <c r="AN7661" s="6"/>
    </row>
    <row r="7662" spans="1:40" x14ac:dyDescent="0.25">
      <c r="A7662" s="6">
        <v>0.60425925925925927</v>
      </c>
      <c r="B7662">
        <v>0.26</v>
      </c>
      <c r="C7662">
        <f>B7662+0.68</f>
        <v>0.94000000000000006</v>
      </c>
      <c r="D7662" s="5">
        <f>C7662/(0.2905*LN(C7662)+0.3655)</f>
        <v>2.7048398588920084</v>
      </c>
      <c r="E7662" s="5">
        <f>D7662*100</f>
        <v>270.48398588920082</v>
      </c>
      <c r="F7662">
        <v>100.437593123426</v>
      </c>
      <c r="G7662" s="4">
        <f>75.6*1000/(287.05*(F7662+273))</f>
        <v>0.70525505717260151</v>
      </c>
      <c r="H7662" s="3">
        <f>SQRT(2*ABS(E7662)/G7662)</f>
        <v>27.695720780195447</v>
      </c>
      <c r="I7662" s="2">
        <f>(2/2*0.0254)^2*3.1416*H7662</f>
        <v>5.6134646700199492E-2</v>
      </c>
      <c r="J7662" s="26"/>
      <c r="K7662" s="26"/>
      <c r="L7662" s="26"/>
      <c r="M7662" s="26"/>
      <c r="N7662" s="39"/>
      <c r="O7662" s="9"/>
      <c r="P7662" s="8"/>
      <c r="Q7662" s="41"/>
      <c r="R7662" s="8"/>
      <c r="S7662" s="41"/>
      <c r="T7662" s="9"/>
      <c r="U7662" s="8"/>
      <c r="V7662" s="51"/>
      <c r="X7662" s="9"/>
      <c r="Y7662" s="9"/>
      <c r="Z7662" s="9"/>
      <c r="AA7662" s="8"/>
      <c r="AB7662" s="12"/>
      <c r="AC7662" s="11"/>
      <c r="AD7662" s="11"/>
      <c r="AE7662" s="11"/>
      <c r="AF7662" s="11"/>
      <c r="AG7662" s="11"/>
      <c r="AH7662" s="10"/>
      <c r="AI7662" s="7">
        <v>367045.7</v>
      </c>
      <c r="AJ7662" s="31"/>
      <c r="AK7662" s="38">
        <v>1.1671829999999999E-2</v>
      </c>
      <c r="AN7662" s="6"/>
    </row>
    <row r="7663" spans="1:40" x14ac:dyDescent="0.25">
      <c r="A7663" s="6">
        <v>0.60427083333333331</v>
      </c>
      <c r="B7663">
        <v>0.22</v>
      </c>
      <c r="C7663">
        <f>B7663+0.68</f>
        <v>0.9</v>
      </c>
      <c r="D7663" s="5">
        <f>C7663/(0.2905*LN(C7663)+0.3655)</f>
        <v>2.6874273799901629</v>
      </c>
      <c r="E7663" s="5">
        <f>D7663*100</f>
        <v>268.7427379990163</v>
      </c>
      <c r="F7663">
        <v>100.25205727466</v>
      </c>
      <c r="G7663" s="4">
        <f>75.6*1000/(287.05*(F7663+273))</f>
        <v>0.70560562482006328</v>
      </c>
      <c r="H7663" s="3">
        <f>SQRT(2*ABS(E7663)/G7663)</f>
        <v>27.599572140237736</v>
      </c>
      <c r="I7663" s="2">
        <f>(2/2*0.0254)^2*3.1416*H7663</f>
        <v>5.5939769304605931E-2</v>
      </c>
      <c r="J7663" s="26"/>
      <c r="K7663" s="26"/>
      <c r="L7663" s="26"/>
      <c r="M7663" s="26"/>
      <c r="N7663" s="39"/>
      <c r="O7663" s="9"/>
      <c r="P7663" s="8"/>
      <c r="Q7663" s="41"/>
      <c r="R7663" s="8"/>
      <c r="S7663" s="41"/>
      <c r="T7663" s="9"/>
      <c r="U7663" s="8"/>
      <c r="V7663" s="51"/>
      <c r="X7663" s="9"/>
      <c r="Y7663" s="9"/>
      <c r="Z7663" s="9"/>
      <c r="AA7663" s="8"/>
      <c r="AB7663" s="12"/>
      <c r="AC7663" s="11"/>
      <c r="AD7663" s="11"/>
      <c r="AE7663" s="11"/>
      <c r="AF7663" s="11"/>
      <c r="AG7663" s="11"/>
      <c r="AH7663" s="10"/>
      <c r="AI7663" s="7">
        <v>368401.8</v>
      </c>
      <c r="AJ7663" s="31"/>
      <c r="AK7663" s="38">
        <v>1.14305E-2</v>
      </c>
      <c r="AN7663" s="6"/>
    </row>
    <row r="7664" spans="1:40" x14ac:dyDescent="0.25">
      <c r="A7664" s="6">
        <v>0.60428240740740746</v>
      </c>
      <c r="B7664">
        <v>0.15</v>
      </c>
      <c r="C7664">
        <f>B7664+0.68</f>
        <v>0.83000000000000007</v>
      </c>
      <c r="D7664" s="5">
        <f>C7664/(0.2905*LN(C7664)+0.3655)</f>
        <v>2.6656281847264394</v>
      </c>
      <c r="E7664" s="5">
        <f>D7664*100</f>
        <v>266.56281847264393</v>
      </c>
      <c r="F7664">
        <v>100.073283625927</v>
      </c>
      <c r="G7664" s="4">
        <f>75.6*1000/(287.05*(F7664+273))</f>
        <v>0.70594374523139258</v>
      </c>
      <c r="H7664" s="3">
        <f>SQRT(2*ABS(E7664)/G7664)</f>
        <v>27.480823092118641</v>
      </c>
      <c r="I7664" s="2">
        <f>(2/2*0.0254)^2*3.1416*H7664</f>
        <v>5.5699084618511141E-2</v>
      </c>
      <c r="J7664" s="26"/>
      <c r="K7664" s="26"/>
      <c r="L7664" s="26"/>
      <c r="M7664" s="26"/>
      <c r="N7664" s="39"/>
      <c r="O7664" s="9"/>
      <c r="P7664" s="8"/>
      <c r="Q7664" s="41"/>
      <c r="R7664" s="8"/>
      <c r="S7664" s="41"/>
      <c r="T7664" s="9"/>
      <c r="U7664" s="8"/>
      <c r="V7664" s="51"/>
      <c r="X7664" s="9"/>
      <c r="Y7664" s="9"/>
      <c r="Z7664" s="9"/>
      <c r="AA7664" s="8"/>
      <c r="AB7664" s="12"/>
      <c r="AC7664" s="11"/>
      <c r="AD7664" s="11"/>
      <c r="AE7664" s="11"/>
      <c r="AF7664" s="11"/>
      <c r="AG7664" s="11"/>
      <c r="AH7664" s="10"/>
      <c r="AI7664" s="7">
        <v>373004.5</v>
      </c>
      <c r="AJ7664" s="31"/>
      <c r="AK7664" s="38">
        <v>1.104077E-2</v>
      </c>
      <c r="AN7664" s="6"/>
    </row>
    <row r="7665" spans="1:40" x14ac:dyDescent="0.25">
      <c r="A7665" s="6">
        <v>0.6042939814814815</v>
      </c>
      <c r="B7665">
        <v>0.42</v>
      </c>
      <c r="C7665">
        <f>B7665+0.68</f>
        <v>1.1000000000000001</v>
      </c>
      <c r="D7665" s="5">
        <f>C7665/(0.2905*LN(C7665)+0.3655)</f>
        <v>2.7976466698445837</v>
      </c>
      <c r="E7665" s="5">
        <f>D7665*100</f>
        <v>279.76466698445836</v>
      </c>
      <c r="F7665">
        <v>99.891152405187597</v>
      </c>
      <c r="G7665" s="4">
        <f>75.6*1000/(287.05*(F7665+273))</f>
        <v>0.70628854932573226</v>
      </c>
      <c r="H7665" s="3">
        <f>SQRT(2*ABS(E7665)/G7665)</f>
        <v>28.14623745505093</v>
      </c>
      <c r="I7665" s="2">
        <f>(2/2*0.0254)^2*3.1416*H7665</f>
        <v>5.7047769509902466E-2</v>
      </c>
      <c r="J7665" s="26"/>
      <c r="K7665" s="26"/>
      <c r="L7665" s="26"/>
      <c r="M7665" s="26"/>
      <c r="N7665" s="39"/>
      <c r="O7665" s="9"/>
      <c r="P7665" s="8"/>
      <c r="Q7665" s="41"/>
      <c r="R7665" s="8"/>
      <c r="S7665" s="41"/>
      <c r="T7665" s="9"/>
      <c r="U7665" s="8"/>
      <c r="V7665" s="51"/>
      <c r="X7665" s="9"/>
      <c r="Y7665" s="9"/>
      <c r="Z7665" s="9"/>
      <c r="AA7665" s="8"/>
      <c r="AB7665" s="12"/>
      <c r="AC7665" s="11"/>
      <c r="AD7665" s="11"/>
      <c r="AE7665" s="11"/>
      <c r="AF7665" s="11"/>
      <c r="AG7665" s="11"/>
      <c r="AH7665" s="10"/>
      <c r="AI7665" s="7">
        <v>377924.2</v>
      </c>
      <c r="AJ7665" s="31"/>
      <c r="AK7665" s="38">
        <v>1.107004E-2</v>
      </c>
      <c r="AN7665" s="6"/>
    </row>
    <row r="7666" spans="1:40" x14ac:dyDescent="0.25">
      <c r="A7666" s="6">
        <v>0.60430555555555554</v>
      </c>
      <c r="B7666">
        <v>0.68</v>
      </c>
      <c r="C7666">
        <f>B7666+0.68</f>
        <v>1.36</v>
      </c>
      <c r="D7666" s="5">
        <f>C7666/(0.2905*LN(C7666)+0.3655)</f>
        <v>2.9901656182872074</v>
      </c>
      <c r="E7666" s="5">
        <f>D7666*100</f>
        <v>299.01656182872074</v>
      </c>
      <c r="F7666">
        <v>99.779857670919299</v>
      </c>
      <c r="G7666" s="4">
        <f>75.6*1000/(287.05*(F7666+273))</f>
        <v>0.70649941424988638</v>
      </c>
      <c r="H7666" s="3">
        <f>SQRT(2*ABS(E7666)/G7666)</f>
        <v>29.094219869872269</v>
      </c>
      <c r="I7666" s="2">
        <f>(2/2*0.0254)^2*3.1416*H7666</f>
        <v>5.8969173121540923E-2</v>
      </c>
      <c r="J7666" s="26"/>
      <c r="K7666" s="26"/>
      <c r="L7666" s="26"/>
      <c r="M7666" s="26"/>
      <c r="N7666" s="39"/>
      <c r="O7666" s="9"/>
      <c r="P7666" s="8"/>
      <c r="Q7666" s="41"/>
      <c r="R7666" s="8"/>
      <c r="S7666" s="41"/>
      <c r="T7666" s="9"/>
      <c r="U7666" s="8"/>
      <c r="V7666" s="51"/>
      <c r="X7666" s="9"/>
      <c r="Y7666" s="9"/>
      <c r="Z7666" s="9"/>
      <c r="AA7666" s="8"/>
      <c r="AB7666" s="12"/>
      <c r="AC7666" s="11"/>
      <c r="AD7666" s="11"/>
      <c r="AE7666" s="11"/>
      <c r="AF7666" s="11"/>
      <c r="AG7666" s="11"/>
      <c r="AH7666" s="10"/>
      <c r="AI7666" s="7">
        <v>117947.8</v>
      </c>
      <c r="AJ7666" s="31"/>
      <c r="AK7666" s="38">
        <v>4.07757E-3</v>
      </c>
      <c r="AN7666" s="6"/>
    </row>
    <row r="7667" spans="1:40" x14ac:dyDescent="0.25">
      <c r="A7667" s="6">
        <v>0.60431712962962958</v>
      </c>
      <c r="B7667">
        <v>0.2</v>
      </c>
      <c r="C7667">
        <f>B7667+0.68</f>
        <v>0.88000000000000012</v>
      </c>
      <c r="D7667" s="5">
        <f>C7667/(0.2905*LN(C7667)+0.3655)</f>
        <v>2.6799494252592178</v>
      </c>
      <c r="E7667" s="5">
        <f>D7667*100</f>
        <v>267.99494252592177</v>
      </c>
      <c r="F7667">
        <v>99.709874063978305</v>
      </c>
      <c r="G7667" s="4">
        <f>75.6*1000/(287.05*(F7667+273))</f>
        <v>0.70663207340584533</v>
      </c>
      <c r="H7667" s="3">
        <f>SQRT(2*ABS(E7667)/G7667)</f>
        <v>27.541121686142191</v>
      </c>
      <c r="I7667" s="2">
        <f>(2/2*0.0254)^2*3.1416*H7667</f>
        <v>5.5821299898586141E-2</v>
      </c>
      <c r="J7667" s="26"/>
      <c r="K7667" s="26"/>
      <c r="L7667" s="26"/>
      <c r="M7667" s="26"/>
      <c r="N7667" s="39"/>
      <c r="O7667" s="9"/>
      <c r="P7667" s="8"/>
      <c r="Q7667" s="41"/>
      <c r="R7667" s="8"/>
      <c r="S7667" s="41"/>
      <c r="T7667" s="9"/>
      <c r="U7667" s="8"/>
      <c r="V7667" s="51"/>
      <c r="X7667" s="9"/>
      <c r="Y7667" s="9"/>
      <c r="Z7667" s="9"/>
      <c r="AA7667" s="8"/>
      <c r="AB7667" s="12"/>
      <c r="AC7667" s="11"/>
      <c r="AD7667" s="11"/>
      <c r="AE7667" s="11"/>
      <c r="AF7667" s="11"/>
      <c r="AG7667" s="11"/>
      <c r="AH7667" s="10"/>
      <c r="AI7667" s="7">
        <v>125708.7</v>
      </c>
      <c r="AJ7667" s="31"/>
      <c r="AK7667" s="38">
        <v>4.36294E-3</v>
      </c>
      <c r="AN7667" s="6"/>
    </row>
    <row r="7668" spans="1:40" x14ac:dyDescent="0.25">
      <c r="A7668" s="6">
        <v>0.60432870370370373</v>
      </c>
      <c r="B7668">
        <v>0.26</v>
      </c>
      <c r="C7668">
        <f>B7668+0.68</f>
        <v>0.94000000000000006</v>
      </c>
      <c r="D7668" s="5">
        <f>C7668/(0.2905*LN(C7668)+0.3655)</f>
        <v>2.7048398588920084</v>
      </c>
      <c r="E7668" s="5">
        <f>D7668*100</f>
        <v>270.48398588920082</v>
      </c>
      <c r="F7668">
        <v>99.578355708276206</v>
      </c>
      <c r="G7668" s="4">
        <f>75.6*1000/(287.05*(F7668+273))</f>
        <v>0.7068815111065514</v>
      </c>
      <c r="H7668" s="3">
        <f>SQRT(2*ABS(E7668)/G7668)</f>
        <v>27.663840079905459</v>
      </c>
      <c r="I7668" s="2">
        <f>(2/2*0.0254)^2*3.1416*H7668</f>
        <v>5.6070029791994193E-2</v>
      </c>
      <c r="J7668" s="26"/>
      <c r="K7668" s="26"/>
      <c r="L7668" s="26"/>
      <c r="M7668" s="26"/>
      <c r="N7668" s="39"/>
      <c r="O7668" s="9"/>
      <c r="P7668" s="8"/>
      <c r="Q7668" s="41"/>
      <c r="R7668" s="8"/>
      <c r="S7668" s="41"/>
      <c r="T7668" s="9"/>
      <c r="U7668" s="8"/>
      <c r="V7668" s="51"/>
      <c r="X7668" s="9"/>
      <c r="Y7668" s="9"/>
      <c r="Z7668" s="9"/>
      <c r="AA7668" s="8"/>
      <c r="AB7668" s="12"/>
      <c r="AC7668" s="11"/>
      <c r="AD7668" s="11"/>
      <c r="AE7668" s="11"/>
      <c r="AF7668" s="11"/>
      <c r="AG7668" s="11"/>
      <c r="AH7668" s="10"/>
      <c r="AI7668" s="7">
        <v>130371.4</v>
      </c>
      <c r="AJ7668" s="31"/>
      <c r="AK7668" s="38">
        <v>4.7228900000000004E-3</v>
      </c>
      <c r="AN7668" s="6"/>
    </row>
    <row r="7669" spans="1:40" x14ac:dyDescent="0.25">
      <c r="A7669" s="6">
        <v>0.60434027777777777</v>
      </c>
      <c r="B7669">
        <v>0.24</v>
      </c>
      <c r="C7669">
        <f>B7669+0.68</f>
        <v>0.92</v>
      </c>
      <c r="D7669" s="5">
        <f>C7669/(0.2905*LN(C7669)+0.3655)</f>
        <v>2.6957523293421808</v>
      </c>
      <c r="E7669" s="5">
        <f>D7669*100</f>
        <v>269.57523293421809</v>
      </c>
      <c r="F7669">
        <v>99.453589338755094</v>
      </c>
      <c r="G7669" s="4">
        <f>75.6*1000/(287.05*(F7669+273))</f>
        <v>0.70711830581694457</v>
      </c>
      <c r="H7669" s="3">
        <f>SQRT(2*ABS(E7669)/G7669)</f>
        <v>27.612704941272156</v>
      </c>
      <c r="I7669" s="2">
        <f>(2/2*0.0254)^2*3.1416*H7669</f>
        <v>5.5966387320872849E-2</v>
      </c>
      <c r="J7669" s="26"/>
      <c r="K7669" s="26"/>
      <c r="L7669" s="26"/>
      <c r="M7669" s="26"/>
      <c r="N7669" s="39"/>
      <c r="O7669" s="9"/>
      <c r="P7669" s="8"/>
      <c r="Q7669" s="41"/>
      <c r="R7669" s="8"/>
      <c r="S7669" s="41"/>
      <c r="T7669" s="9"/>
      <c r="U7669" s="8"/>
      <c r="V7669" s="51"/>
      <c r="X7669" s="9"/>
      <c r="Y7669" s="9"/>
      <c r="Z7669" s="9"/>
      <c r="AA7669" s="8"/>
      <c r="AB7669" s="12"/>
      <c r="AC7669" s="11"/>
      <c r="AD7669" s="11"/>
      <c r="AE7669" s="11"/>
      <c r="AF7669" s="11"/>
      <c r="AG7669" s="11"/>
      <c r="AH7669" s="10"/>
      <c r="AI7669" s="7">
        <v>137908.4</v>
      </c>
      <c r="AJ7669" s="31"/>
      <c r="AK7669" s="38">
        <v>5.2853500000000003E-3</v>
      </c>
      <c r="AN7669" s="6"/>
    </row>
    <row r="7670" spans="1:40" x14ac:dyDescent="0.25">
      <c r="A7670" s="6">
        <v>0.60435185185185192</v>
      </c>
      <c r="B7670">
        <v>0.2</v>
      </c>
      <c r="C7670">
        <f>B7670+0.68</f>
        <v>0.88000000000000012</v>
      </c>
      <c r="D7670" s="5">
        <f>C7670/(0.2905*LN(C7670)+0.3655)</f>
        <v>2.6799494252592178</v>
      </c>
      <c r="E7670" s="5">
        <f>D7670*100</f>
        <v>267.99494252592177</v>
      </c>
      <c r="F7670">
        <v>99.284997625886803</v>
      </c>
      <c r="G7670" s="4">
        <f>75.6*1000/(287.05*(F7670+273))</f>
        <v>0.70743852899848136</v>
      </c>
      <c r="H7670" s="3">
        <f>SQRT(2*ABS(E7670)/G7670)</f>
        <v>27.525419244044972</v>
      </c>
      <c r="I7670" s="2">
        <f>(2/2*0.0254)^2*3.1416*H7670</f>
        <v>5.5789473644759668E-2</v>
      </c>
      <c r="J7670" s="26"/>
      <c r="K7670" s="26"/>
      <c r="L7670" s="26"/>
      <c r="M7670" s="26"/>
      <c r="N7670" s="39"/>
      <c r="O7670" s="9"/>
      <c r="P7670" s="8"/>
      <c r="Q7670" s="41"/>
      <c r="R7670" s="8"/>
      <c r="S7670" s="41"/>
      <c r="T7670" s="9"/>
      <c r="U7670" s="8"/>
      <c r="V7670" s="51"/>
      <c r="X7670" s="9"/>
      <c r="Y7670" s="9"/>
      <c r="Z7670" s="9"/>
      <c r="AA7670" s="8"/>
      <c r="AB7670" s="12"/>
      <c r="AC7670" s="11"/>
      <c r="AD7670" s="11"/>
      <c r="AE7670" s="11"/>
      <c r="AF7670" s="11"/>
      <c r="AG7670" s="11"/>
      <c r="AH7670" s="10"/>
      <c r="AI7670" s="7">
        <v>265200.09999999998</v>
      </c>
      <c r="AJ7670" s="31"/>
      <c r="AK7670" s="38">
        <v>1.4509930000000001E-2</v>
      </c>
      <c r="AN7670" s="6"/>
    </row>
    <row r="7671" spans="1:40" x14ac:dyDescent="0.25">
      <c r="A7671" s="6">
        <v>0.60436342592592596</v>
      </c>
      <c r="B7671">
        <v>0.2</v>
      </c>
      <c r="C7671">
        <f>B7671+0.68</f>
        <v>0.88000000000000012</v>
      </c>
      <c r="D7671" s="5">
        <f>C7671/(0.2905*LN(C7671)+0.3655)</f>
        <v>2.6799494252592178</v>
      </c>
      <c r="E7671" s="5">
        <f>D7671*100</f>
        <v>267.99494252592177</v>
      </c>
      <c r="F7671">
        <v>99.193963573073603</v>
      </c>
      <c r="G7671" s="4">
        <f>75.6*1000/(287.05*(F7671+273))</f>
        <v>0.70761155973705836</v>
      </c>
      <c r="H7671" s="3">
        <f>SQRT(2*ABS(E7671)/G7671)</f>
        <v>27.522053672392435</v>
      </c>
      <c r="I7671" s="2">
        <f>(2/2*0.0254)^2*3.1416*H7671</f>
        <v>5.5782652187497055E-2</v>
      </c>
      <c r="J7671" s="26"/>
      <c r="K7671" s="26"/>
      <c r="L7671" s="26"/>
      <c r="M7671" s="26"/>
      <c r="N7671" s="39"/>
      <c r="O7671" s="9"/>
      <c r="P7671" s="8"/>
      <c r="Q7671" s="41"/>
      <c r="R7671" s="8"/>
      <c r="S7671" s="41"/>
      <c r="T7671" s="9"/>
      <c r="U7671" s="8"/>
      <c r="V7671" s="51"/>
      <c r="X7671" s="9"/>
      <c r="Y7671" s="9"/>
      <c r="Z7671" s="9"/>
      <c r="AA7671" s="8"/>
      <c r="AB7671" s="12"/>
      <c r="AC7671" s="11"/>
      <c r="AD7671" s="11"/>
      <c r="AE7671" s="11"/>
      <c r="AF7671" s="11"/>
      <c r="AG7671" s="11"/>
      <c r="AH7671" s="10"/>
      <c r="AI7671" s="7">
        <v>272706</v>
      </c>
      <c r="AJ7671" s="31"/>
      <c r="AK7671" s="38">
        <v>1.9983089999999998E-2</v>
      </c>
      <c r="AN7671" s="6"/>
    </row>
    <row r="7672" spans="1:40" x14ac:dyDescent="0.25">
      <c r="A7672" s="6">
        <v>0.604375</v>
      </c>
      <c r="B7672">
        <v>0.21</v>
      </c>
      <c r="C7672">
        <f>B7672+0.68</f>
        <v>0.89</v>
      </c>
      <c r="D7672" s="5">
        <f>C7672/(0.2905*LN(C7672)+0.3655)</f>
        <v>2.6835768077843052</v>
      </c>
      <c r="E7672" s="5">
        <f>D7672*100</f>
        <v>268.35768077843051</v>
      </c>
      <c r="F7672">
        <v>99.073430959420193</v>
      </c>
      <c r="G7672" s="4">
        <f>75.6*1000/(287.05*(F7672+273))</f>
        <v>0.7078407894096167</v>
      </c>
      <c r="H7672" s="3">
        <f>SQRT(2*ABS(E7672)/G7672)</f>
        <v>27.536213492496149</v>
      </c>
      <c r="I7672" s="2">
        <f>(2/2*0.0254)^2*3.1416*H7672</f>
        <v>5.5811351801605985E-2</v>
      </c>
      <c r="J7672" s="26"/>
      <c r="K7672" s="26"/>
      <c r="L7672" s="26"/>
      <c r="M7672" s="26"/>
      <c r="N7672" s="39"/>
      <c r="O7672" s="9"/>
      <c r="P7672" s="8"/>
      <c r="Q7672" s="41"/>
      <c r="R7672" s="8"/>
      <c r="S7672" s="41"/>
      <c r="T7672" s="9"/>
      <c r="U7672" s="8"/>
      <c r="V7672" s="51"/>
      <c r="X7672" s="9"/>
      <c r="Y7672" s="9"/>
      <c r="Z7672" s="9"/>
      <c r="AA7672" s="8"/>
      <c r="AB7672" s="12"/>
      <c r="AC7672" s="11"/>
      <c r="AD7672" s="11"/>
      <c r="AE7672" s="11"/>
      <c r="AF7672" s="11"/>
      <c r="AG7672" s="11"/>
      <c r="AH7672" s="10"/>
      <c r="AI7672" s="7">
        <v>338368.3</v>
      </c>
      <c r="AJ7672" s="31"/>
      <c r="AK7672" s="38">
        <v>2.441929E-2</v>
      </c>
      <c r="AN7672" s="6"/>
    </row>
    <row r="7673" spans="1:40" x14ac:dyDescent="0.25">
      <c r="A7673" s="6">
        <v>0.60438657407407403</v>
      </c>
      <c r="B7673">
        <v>0.25</v>
      </c>
      <c r="C7673">
        <f>B7673+0.68</f>
        <v>0.93</v>
      </c>
      <c r="D7673" s="5">
        <f>C7673/(0.2905*LN(C7673)+0.3655)</f>
        <v>2.7002056306030857</v>
      </c>
      <c r="E7673" s="5">
        <f>D7673*100</f>
        <v>270.02056306030858</v>
      </c>
      <c r="F7673">
        <v>98.979034552919998</v>
      </c>
      <c r="G7673" s="4">
        <f>75.6*1000/(287.05*(F7673+273))</f>
        <v>0.70802041680978689</v>
      </c>
      <c r="H7673" s="3">
        <f>SQRT(2*ABS(E7673)/G7673)</f>
        <v>27.617891964352069</v>
      </c>
      <c r="I7673" s="2">
        <f>(2/2*0.0254)^2*3.1416*H7673</f>
        <v>5.5976900559012686E-2</v>
      </c>
      <c r="J7673" s="26"/>
      <c r="K7673" s="26"/>
      <c r="L7673" s="26"/>
      <c r="M7673" s="26"/>
      <c r="N7673" s="39"/>
      <c r="O7673" s="9"/>
      <c r="P7673" s="8"/>
      <c r="Q7673" s="41"/>
      <c r="R7673" s="8"/>
      <c r="S7673" s="41"/>
      <c r="T7673" s="9"/>
      <c r="U7673" s="8"/>
      <c r="V7673" s="51"/>
      <c r="X7673" s="9"/>
      <c r="Y7673" s="9"/>
      <c r="Z7673" s="9"/>
      <c r="AA7673" s="8"/>
      <c r="AB7673" s="12"/>
      <c r="AC7673" s="11"/>
      <c r="AD7673" s="11"/>
      <c r="AE7673" s="11"/>
      <c r="AF7673" s="11"/>
      <c r="AG7673" s="11"/>
      <c r="AH7673" s="10"/>
      <c r="AI7673" s="7">
        <v>510629.3</v>
      </c>
      <c r="AJ7673" s="31"/>
      <c r="AK7673" s="38">
        <v>3.0879319999999998E-2</v>
      </c>
      <c r="AN7673" s="6"/>
    </row>
    <row r="7674" spans="1:40" x14ac:dyDescent="0.25">
      <c r="A7674" s="6">
        <v>0.60439814814814818</v>
      </c>
      <c r="B7674">
        <v>0.26</v>
      </c>
      <c r="C7674">
        <f>B7674+0.68</f>
        <v>0.94000000000000006</v>
      </c>
      <c r="D7674" s="5">
        <f>C7674/(0.2905*LN(C7674)+0.3655)</f>
        <v>2.7048398588920084</v>
      </c>
      <c r="E7674" s="5">
        <f>D7674*100</f>
        <v>270.48398588920082</v>
      </c>
      <c r="F7674">
        <v>98.756544900235298</v>
      </c>
      <c r="G7674" s="4">
        <f>75.6*1000/(287.05*(F7674+273))</f>
        <v>0.70844415438425756</v>
      </c>
      <c r="H7674" s="3">
        <f>SQRT(2*ABS(E7674)/G7674)</f>
        <v>27.633313624421461</v>
      </c>
      <c r="I7674" s="2">
        <f>(2/2*0.0254)^2*3.1416*H7674</f>
        <v>5.6008157714094384E-2</v>
      </c>
      <c r="J7674" s="26"/>
      <c r="K7674" s="26"/>
      <c r="L7674" s="26"/>
      <c r="M7674" s="26"/>
      <c r="N7674" s="39"/>
      <c r="O7674" s="9"/>
      <c r="P7674" s="8"/>
      <c r="Q7674" s="41"/>
      <c r="R7674" s="8"/>
      <c r="S7674" s="41"/>
      <c r="T7674" s="9"/>
      <c r="U7674" s="8"/>
      <c r="V7674" s="51"/>
      <c r="X7674" s="9"/>
      <c r="Y7674" s="9"/>
      <c r="Z7674" s="9"/>
      <c r="AA7674" s="8"/>
      <c r="AB7674" s="12"/>
      <c r="AC7674" s="11"/>
      <c r="AD7674" s="11"/>
      <c r="AE7674" s="11"/>
      <c r="AF7674" s="11"/>
      <c r="AG7674" s="11"/>
      <c r="AH7674" s="10"/>
      <c r="AI7674" s="7">
        <v>591123.19999999995</v>
      </c>
      <c r="AJ7674" s="31"/>
      <c r="AK7674" s="38">
        <v>4.320156E-2</v>
      </c>
      <c r="AN7674" s="6"/>
    </row>
    <row r="7675" spans="1:40" x14ac:dyDescent="0.25">
      <c r="A7675" s="6">
        <v>0.60440972222222222</v>
      </c>
      <c r="B7675">
        <v>0.16</v>
      </c>
      <c r="C7675">
        <f>B7675+0.68</f>
        <v>0.84000000000000008</v>
      </c>
      <c r="D7675" s="5">
        <f>C7675/(0.2905*LN(C7675)+0.3655)</f>
        <v>2.6679342230984302</v>
      </c>
      <c r="E7675" s="5">
        <f>D7675*100</f>
        <v>266.79342230984304</v>
      </c>
      <c r="F7675">
        <v>98.638567135310794</v>
      </c>
      <c r="G7675" s="4">
        <f>75.6*1000/(287.05*(F7675+273))</f>
        <v>0.70866905208137332</v>
      </c>
      <c r="H7675" s="3">
        <f>SQRT(2*ABS(E7675)/G7675)</f>
        <v>27.439792516857516</v>
      </c>
      <c r="I7675" s="2">
        <f>(2/2*0.0254)^2*3.1416*H7675</f>
        <v>5.5615922426616275E-2</v>
      </c>
      <c r="J7675" s="26"/>
      <c r="K7675" s="26"/>
      <c r="L7675" s="26"/>
      <c r="M7675" s="26"/>
      <c r="N7675" s="39"/>
      <c r="O7675" s="9"/>
      <c r="P7675" s="8"/>
      <c r="Q7675" s="41"/>
      <c r="R7675" s="8"/>
      <c r="S7675" s="41"/>
      <c r="T7675" s="9"/>
      <c r="U7675" s="8"/>
      <c r="V7675" s="51"/>
      <c r="X7675" s="9"/>
      <c r="Y7675" s="9"/>
      <c r="Z7675" s="9"/>
      <c r="AA7675" s="8"/>
      <c r="AB7675" s="12"/>
      <c r="AC7675" s="11"/>
      <c r="AD7675" s="11"/>
      <c r="AE7675" s="11"/>
      <c r="AF7675" s="11"/>
      <c r="AG7675" s="11"/>
      <c r="AH7675" s="10"/>
      <c r="AI7675" s="7">
        <v>592089.19999999995</v>
      </c>
      <c r="AJ7675" s="31"/>
      <c r="AK7675" s="38">
        <v>5.3233290000000003E-2</v>
      </c>
      <c r="AN7675" s="6"/>
    </row>
    <row r="7676" spans="1:40" x14ac:dyDescent="0.25">
      <c r="A7676" s="6">
        <v>0.60442129629629626</v>
      </c>
      <c r="B7676">
        <v>0.22</v>
      </c>
      <c r="C7676">
        <f>B7676+0.68</f>
        <v>0.9</v>
      </c>
      <c r="D7676" s="5">
        <f>C7676/(0.2905*LN(C7676)+0.3655)</f>
        <v>2.6874273799901629</v>
      </c>
      <c r="E7676" s="5">
        <f>D7676*100</f>
        <v>268.7427379990163</v>
      </c>
      <c r="F7676">
        <v>98.555144281084793</v>
      </c>
      <c r="G7676" s="4">
        <f>75.6*1000/(287.05*(F7676+273))</f>
        <v>0.70882816492353473</v>
      </c>
      <c r="H7676" s="3">
        <f>SQRT(2*ABS(E7676)/G7676)</f>
        <v>27.536762808901901</v>
      </c>
      <c r="I7676" s="2">
        <f>(2/2*0.0254)^2*3.1416*H7676</f>
        <v>5.5812465175134274E-2</v>
      </c>
      <c r="J7676" s="26"/>
      <c r="K7676" s="26"/>
      <c r="L7676" s="26"/>
      <c r="M7676" s="26"/>
      <c r="N7676" s="39"/>
      <c r="O7676" s="9"/>
      <c r="P7676" s="8"/>
      <c r="Q7676" s="41"/>
      <c r="R7676" s="8"/>
      <c r="S7676" s="41"/>
      <c r="T7676" s="9"/>
      <c r="U7676" s="8"/>
      <c r="V7676" s="51"/>
      <c r="X7676" s="9"/>
      <c r="Y7676" s="9"/>
      <c r="Z7676" s="9"/>
      <c r="AA7676" s="8"/>
      <c r="AB7676" s="12"/>
      <c r="AC7676" s="11"/>
      <c r="AD7676" s="11"/>
      <c r="AE7676" s="11"/>
      <c r="AF7676" s="11"/>
      <c r="AG7676" s="11"/>
      <c r="AH7676" s="10"/>
      <c r="AI7676" s="7">
        <v>654040.80000000005</v>
      </c>
      <c r="AJ7676" s="31"/>
      <c r="AK7676" s="38">
        <v>5.9583320000000002E-2</v>
      </c>
      <c r="AN7676" s="6"/>
    </row>
    <row r="7677" spans="1:40" x14ac:dyDescent="0.25">
      <c r="A7677" s="6">
        <v>0.60443287037037041</v>
      </c>
      <c r="B7677">
        <v>0.21</v>
      </c>
      <c r="C7677">
        <f>B7677+0.68</f>
        <v>0.89</v>
      </c>
      <c r="D7677" s="5">
        <f>C7677/(0.2905*LN(C7677)+0.3655)</f>
        <v>2.6835768077843052</v>
      </c>
      <c r="E7677" s="5">
        <f>D7677*100</f>
        <v>268.35768077843051</v>
      </c>
      <c r="F7677">
        <v>98.420325398241104</v>
      </c>
      <c r="G7677" s="4">
        <f>75.6*1000/(287.05*(F7677+273))</f>
        <v>0.70908545676996404</v>
      </c>
      <c r="H7677" s="3">
        <f>SQRT(2*ABS(E7677)/G7677)</f>
        <v>27.512035532560692</v>
      </c>
      <c r="I7677" s="2">
        <f>(2/2*0.0254)^2*3.1416*H7677</f>
        <v>5.5762347074497426E-2</v>
      </c>
      <c r="J7677" s="26"/>
      <c r="K7677" s="26"/>
      <c r="L7677" s="26"/>
      <c r="M7677" s="26"/>
      <c r="N7677" s="39"/>
      <c r="O7677" s="9"/>
      <c r="P7677" s="8"/>
      <c r="Q7677" s="41"/>
      <c r="R7677" s="8"/>
      <c r="S7677" s="41"/>
      <c r="T7677" s="9"/>
      <c r="U7677" s="8"/>
      <c r="V7677" s="51"/>
      <c r="X7677" s="9"/>
      <c r="Y7677" s="9"/>
      <c r="Z7677" s="9"/>
      <c r="AA7677" s="8"/>
      <c r="AB7677" s="12"/>
      <c r="AC7677" s="11"/>
      <c r="AD7677" s="11"/>
      <c r="AE7677" s="11"/>
      <c r="AF7677" s="11"/>
      <c r="AG7677" s="11"/>
      <c r="AH7677" s="10"/>
      <c r="AI7677" s="7">
        <v>802464</v>
      </c>
      <c r="AJ7677" s="31"/>
      <c r="AK7677" s="38">
        <v>6.7412949999999999E-2</v>
      </c>
      <c r="AN7677" s="6"/>
    </row>
    <row r="7678" spans="1:40" x14ac:dyDescent="0.25">
      <c r="A7678" s="6">
        <v>0.60444444444444445</v>
      </c>
      <c r="B7678">
        <v>0.18</v>
      </c>
      <c r="C7678">
        <f>B7678+0.68</f>
        <v>0.8600000000000001</v>
      </c>
      <c r="D7678" s="5">
        <f>C7678/(0.2905*LN(C7678)+0.3655)</f>
        <v>2.6734148587386759</v>
      </c>
      <c r="E7678" s="5">
        <f>D7678*100</f>
        <v>267.34148587386761</v>
      </c>
      <c r="F7678">
        <v>98.275404261167097</v>
      </c>
      <c r="G7678" s="4">
        <f>75.6*1000/(287.05*(F7678+273))</f>
        <v>0.70936223640443052</v>
      </c>
      <c r="H7678" s="3">
        <f>SQRT(2*ABS(E7678)/G7678)</f>
        <v>27.454538277049426</v>
      </c>
      <c r="I7678" s="2">
        <f>(2/2*0.0254)^2*3.1416*H7678</f>
        <v>5.5645809644402307E-2</v>
      </c>
      <c r="J7678" s="26"/>
      <c r="K7678" s="26"/>
      <c r="L7678" s="26"/>
      <c r="M7678" s="26"/>
      <c r="N7678" s="39"/>
      <c r="O7678" s="9"/>
      <c r="P7678" s="8"/>
      <c r="Q7678" s="41"/>
      <c r="R7678" s="8"/>
      <c r="S7678" s="41"/>
      <c r="T7678" s="9"/>
      <c r="U7678" s="8"/>
      <c r="V7678" s="51"/>
      <c r="X7678" s="9"/>
      <c r="Y7678" s="9"/>
      <c r="Z7678" s="9"/>
      <c r="AA7678" s="8"/>
      <c r="AB7678" s="12"/>
      <c r="AC7678" s="11"/>
      <c r="AD7678" s="11"/>
      <c r="AE7678" s="11"/>
      <c r="AF7678" s="11"/>
      <c r="AG7678" s="11"/>
      <c r="AH7678" s="10"/>
      <c r="AI7678" s="7">
        <v>925184.4</v>
      </c>
      <c r="AJ7678" s="31"/>
      <c r="AK7678" s="38">
        <v>7.8754459999999998E-2</v>
      </c>
      <c r="AN7678" s="6"/>
    </row>
    <row r="7679" spans="1:40" x14ac:dyDescent="0.25">
      <c r="A7679" s="6">
        <v>0.60445601851851849</v>
      </c>
      <c r="B7679">
        <v>0.23</v>
      </c>
      <c r="C7679">
        <f>B7679+0.68</f>
        <v>0.91</v>
      </c>
      <c r="D7679" s="5">
        <f>C7679/(0.2905*LN(C7679)+0.3655)</f>
        <v>2.6914895144241178</v>
      </c>
      <c r="E7679" s="5">
        <f>D7679*100</f>
        <v>269.14895144241177</v>
      </c>
      <c r="F7679">
        <v>98.143972337049306</v>
      </c>
      <c r="G7679" s="4">
        <f>75.6*1000/(287.05*(F7679+273))</f>
        <v>0.70961344038610918</v>
      </c>
      <c r="H7679" s="3">
        <f>SQRT(2*ABS(E7679)/G7679)</f>
        <v>27.542314152897614</v>
      </c>
      <c r="I7679" s="2">
        <f>(2/2*0.0254)^2*3.1416*H7679</f>
        <v>5.5823716831532165E-2</v>
      </c>
      <c r="J7679" s="26"/>
      <c r="K7679" s="26"/>
      <c r="L7679" s="26"/>
      <c r="M7679" s="26"/>
      <c r="N7679" s="39"/>
      <c r="O7679" s="9"/>
      <c r="P7679" s="8"/>
      <c r="Q7679" s="41"/>
      <c r="R7679" s="8"/>
      <c r="S7679" s="41"/>
      <c r="T7679" s="9"/>
      <c r="U7679" s="8"/>
      <c r="V7679" s="51"/>
      <c r="X7679" s="9"/>
      <c r="Y7679" s="9"/>
      <c r="Z7679" s="9"/>
      <c r="AA7679" s="8"/>
      <c r="AB7679" s="12"/>
      <c r="AC7679" s="11"/>
      <c r="AD7679" s="11"/>
      <c r="AE7679" s="11"/>
      <c r="AF7679" s="11"/>
      <c r="AG7679" s="11"/>
      <c r="AH7679" s="10"/>
      <c r="AI7679" s="7">
        <v>1048458.7</v>
      </c>
      <c r="AJ7679" s="31"/>
      <c r="AK7679" s="38">
        <v>8.8757299999999997E-2</v>
      </c>
      <c r="AN7679" s="6"/>
    </row>
    <row r="7680" spans="1:40" x14ac:dyDescent="0.25">
      <c r="A7680" s="6">
        <v>0.60446759259259253</v>
      </c>
      <c r="B7680">
        <v>0.22</v>
      </c>
      <c r="C7680">
        <f>B7680+0.68</f>
        <v>0.9</v>
      </c>
      <c r="D7680" s="5">
        <f>C7680/(0.2905*LN(C7680)+0.3655)</f>
        <v>2.6874273799901629</v>
      </c>
      <c r="E7680" s="5">
        <f>D7680*100</f>
        <v>268.7427379990163</v>
      </c>
      <c r="F7680">
        <v>98.022657437741799</v>
      </c>
      <c r="G7680" s="4">
        <f>75.6*1000/(287.05*(F7680+273))</f>
        <v>0.70984546579302688</v>
      </c>
      <c r="H7680" s="3">
        <f>SQRT(2*ABS(E7680)/G7680)</f>
        <v>27.517023853081803</v>
      </c>
      <c r="I7680" s="2">
        <f>(2/2*0.0254)^2*3.1416*H7680</f>
        <v>5.5772457575404846E-2</v>
      </c>
      <c r="J7680" s="26"/>
      <c r="K7680" s="26"/>
      <c r="L7680" s="26"/>
      <c r="M7680" s="26"/>
      <c r="N7680" s="39"/>
      <c r="O7680" s="9"/>
      <c r="P7680" s="8"/>
      <c r="Q7680" s="41"/>
      <c r="R7680" s="8"/>
      <c r="S7680" s="41"/>
      <c r="T7680" s="9"/>
      <c r="U7680" s="8"/>
      <c r="V7680" s="51"/>
      <c r="X7680" s="9"/>
      <c r="Y7680" s="9"/>
      <c r="Z7680" s="9"/>
      <c r="AA7680" s="8"/>
      <c r="AB7680" s="12"/>
      <c r="AC7680" s="11"/>
      <c r="AD7680" s="11"/>
      <c r="AE7680" s="11"/>
      <c r="AF7680" s="11"/>
      <c r="AG7680" s="11"/>
      <c r="AH7680" s="10"/>
      <c r="AI7680" s="7">
        <v>1100705.3</v>
      </c>
      <c r="AJ7680" s="31"/>
      <c r="AK7680" s="38">
        <v>0.10640444</v>
      </c>
      <c r="AN7680" s="6"/>
    </row>
    <row r="7681" spans="1:40" x14ac:dyDescent="0.25">
      <c r="A7681" s="6">
        <v>0.60447916666666668</v>
      </c>
      <c r="B7681">
        <v>0.25</v>
      </c>
      <c r="C7681">
        <f>B7681+0.68</f>
        <v>0.93</v>
      </c>
      <c r="D7681" s="5">
        <f>C7681/(0.2905*LN(C7681)+0.3655)</f>
        <v>2.7002056306030857</v>
      </c>
      <c r="E7681" s="5">
        <f>D7681*100</f>
        <v>270.02056306030858</v>
      </c>
      <c r="F7681">
        <v>97.966218134038897</v>
      </c>
      <c r="G7681" s="4">
        <f>75.6*1000/(287.05*(F7681+273))</f>
        <v>0.70995346264521342</v>
      </c>
      <c r="H7681" s="3">
        <f>SQRT(2*ABS(E7681)/G7681)</f>
        <v>27.58026763866317</v>
      </c>
      <c r="I7681" s="2">
        <f>(2/2*0.0254)^2*3.1416*H7681</f>
        <v>5.5900642271797793E-2</v>
      </c>
      <c r="J7681" s="26"/>
      <c r="K7681" s="26"/>
      <c r="L7681" s="26"/>
      <c r="M7681" s="26"/>
      <c r="N7681" s="39"/>
      <c r="O7681" s="9"/>
      <c r="P7681" s="8"/>
      <c r="Q7681" s="41"/>
      <c r="R7681" s="8"/>
      <c r="S7681" s="41"/>
      <c r="T7681" s="9"/>
      <c r="U7681" s="8"/>
      <c r="V7681" s="51"/>
      <c r="X7681" s="9"/>
      <c r="Y7681" s="9"/>
      <c r="Z7681" s="9"/>
      <c r="AA7681" s="8"/>
      <c r="AB7681" s="12"/>
      <c r="AC7681" s="11"/>
      <c r="AD7681" s="11"/>
      <c r="AE7681" s="11"/>
      <c r="AF7681" s="11"/>
      <c r="AG7681" s="11"/>
      <c r="AH7681" s="10"/>
      <c r="AI7681" s="7">
        <v>1238293.3999999999</v>
      </c>
      <c r="AJ7681" s="31"/>
      <c r="AK7681" s="38">
        <v>0.11867653</v>
      </c>
      <c r="AN7681" s="6"/>
    </row>
    <row r="7682" spans="1:40" x14ac:dyDescent="0.25">
      <c r="A7682" s="6">
        <v>0.60449074074074072</v>
      </c>
      <c r="B7682">
        <v>0.24</v>
      </c>
      <c r="C7682">
        <f>B7682+0.68</f>
        <v>0.92</v>
      </c>
      <c r="D7682" s="5">
        <f>C7682/(0.2905*LN(C7682)+0.3655)</f>
        <v>2.6957523293421808</v>
      </c>
      <c r="E7682" s="5">
        <f>D7682*100</f>
        <v>269.57523293421809</v>
      </c>
      <c r="F7682">
        <v>97.8314349050667</v>
      </c>
      <c r="G7682" s="4">
        <f>75.6*1000/(287.05*(F7682+273))</f>
        <v>0.71021150393057486</v>
      </c>
      <c r="H7682" s="3">
        <f>SQRT(2*ABS(E7682)/G7682)</f>
        <v>27.552508247678436</v>
      </c>
      <c r="I7682" s="2">
        <f>(2/2*0.0254)^2*3.1416*H7682</f>
        <v>5.5844378576120485E-2</v>
      </c>
      <c r="J7682" s="26"/>
      <c r="K7682" s="26"/>
      <c r="L7682" s="26"/>
      <c r="M7682" s="26"/>
      <c r="N7682" s="39"/>
      <c r="O7682" s="9"/>
      <c r="P7682" s="8"/>
      <c r="Q7682" s="41"/>
      <c r="R7682" s="8"/>
      <c r="S7682" s="41"/>
      <c r="T7682" s="9"/>
      <c r="U7682" s="8"/>
      <c r="V7682" s="51"/>
      <c r="X7682" s="9"/>
      <c r="Y7682" s="9"/>
      <c r="Z7682" s="9"/>
      <c r="AA7682" s="8"/>
      <c r="AB7682" s="12"/>
      <c r="AC7682" s="11"/>
      <c r="AD7682" s="11"/>
      <c r="AE7682" s="11"/>
      <c r="AF7682" s="11"/>
      <c r="AG7682" s="11"/>
      <c r="AH7682" s="10"/>
      <c r="AI7682" s="7">
        <v>1279799.8999999999</v>
      </c>
      <c r="AJ7682" s="31"/>
      <c r="AK7682" s="38">
        <v>0.13244502999999999</v>
      </c>
      <c r="AN7682" s="6"/>
    </row>
    <row r="7683" spans="1:40" x14ac:dyDescent="0.25">
      <c r="A7683" s="6">
        <v>0.60450231481481487</v>
      </c>
      <c r="B7683">
        <v>0.23</v>
      </c>
      <c r="C7683">
        <f>B7683+0.68</f>
        <v>0.91</v>
      </c>
      <c r="D7683" s="5">
        <f>C7683/(0.2905*LN(C7683)+0.3655)</f>
        <v>2.6914895144241178</v>
      </c>
      <c r="E7683" s="5">
        <f>D7683*100</f>
        <v>269.14895144241177</v>
      </c>
      <c r="F7683">
        <v>97.706767607174399</v>
      </c>
      <c r="G7683" s="4">
        <f>75.6*1000/(287.05*(F7683+273))</f>
        <v>0.7104503454000699</v>
      </c>
      <c r="H7683" s="3">
        <f>SQRT(2*ABS(E7683)/G7683)</f>
        <v>27.526087056077849</v>
      </c>
      <c r="I7683" s="2">
        <f>(2/2*0.0254)^2*3.1416*H7683</f>
        <v>5.5790827189331593E-2</v>
      </c>
      <c r="J7683" s="26"/>
      <c r="K7683" s="26"/>
      <c r="L7683" s="26"/>
      <c r="M7683" s="26"/>
      <c r="N7683" s="39"/>
      <c r="O7683" s="9"/>
      <c r="P7683" s="8"/>
      <c r="Q7683" s="41"/>
      <c r="R7683" s="8"/>
      <c r="S7683" s="41"/>
      <c r="T7683" s="9"/>
      <c r="U7683" s="8"/>
      <c r="V7683" s="51"/>
      <c r="X7683" s="9"/>
      <c r="Y7683" s="9"/>
      <c r="Z7683" s="9"/>
      <c r="AA7683" s="8"/>
      <c r="AB7683" s="12"/>
      <c r="AC7683" s="11"/>
      <c r="AD7683" s="11"/>
      <c r="AE7683" s="11"/>
      <c r="AF7683" s="11"/>
      <c r="AG7683" s="11"/>
      <c r="AH7683" s="10"/>
      <c r="AI7683" s="7">
        <v>1344657.8</v>
      </c>
      <c r="AJ7683" s="31"/>
      <c r="AK7683" s="38">
        <v>0.14615355999999999</v>
      </c>
      <c r="AN7683" s="6"/>
    </row>
    <row r="7684" spans="1:40" x14ac:dyDescent="0.25">
      <c r="A7684" s="6">
        <v>0.60451388888888891</v>
      </c>
      <c r="B7684">
        <v>0.2</v>
      </c>
      <c r="C7684">
        <f>B7684+0.68</f>
        <v>0.88000000000000012</v>
      </c>
      <c r="D7684" s="5">
        <f>C7684/(0.2905*LN(C7684)+0.3655)</f>
        <v>2.6799494252592178</v>
      </c>
      <c r="E7684" s="5">
        <f>D7684*100</f>
        <v>267.99494252592177</v>
      </c>
      <c r="F7684">
        <v>97.595583662034599</v>
      </c>
      <c r="G7684" s="4">
        <f>75.6*1000/(287.05*(F7684+273))</f>
        <v>0.71066349060662359</v>
      </c>
      <c r="H7684" s="3">
        <f>SQRT(2*ABS(E7684)/G7684)</f>
        <v>27.462893620107518</v>
      </c>
      <c r="I7684" s="2">
        <f>(2/2*0.0254)^2*3.1416*H7684</f>
        <v>5.5662744543275217E-2</v>
      </c>
      <c r="J7684" s="26"/>
      <c r="K7684" s="26"/>
      <c r="L7684" s="26"/>
      <c r="M7684" s="26"/>
      <c r="N7684" s="39"/>
      <c r="O7684" s="9"/>
      <c r="P7684" s="8"/>
      <c r="Q7684" s="41"/>
      <c r="R7684" s="8"/>
      <c r="S7684" s="41"/>
      <c r="T7684" s="9"/>
      <c r="U7684" s="8"/>
      <c r="V7684" s="51"/>
      <c r="X7684" s="9"/>
      <c r="Y7684" s="9"/>
      <c r="Z7684" s="9"/>
      <c r="AA7684" s="8"/>
      <c r="AB7684" s="12"/>
      <c r="AC7684" s="11"/>
      <c r="AD7684" s="11"/>
      <c r="AE7684" s="11"/>
      <c r="AF7684" s="11"/>
      <c r="AG7684" s="11"/>
      <c r="AH7684" s="10"/>
      <c r="AI7684" s="7">
        <v>1431176.4</v>
      </c>
      <c r="AJ7684" s="31"/>
      <c r="AK7684" s="38">
        <v>0.15640109999999999</v>
      </c>
      <c r="AN7684" s="6"/>
    </row>
    <row r="7685" spans="1:40" x14ac:dyDescent="0.25">
      <c r="A7685" s="6">
        <v>0.60452546296296295</v>
      </c>
      <c r="B7685">
        <v>0.19</v>
      </c>
      <c r="C7685">
        <f>B7685+0.68</f>
        <v>0.87000000000000011</v>
      </c>
      <c r="D7685" s="5">
        <f>C7685/(0.2905*LN(C7685)+0.3655)</f>
        <v>2.6765576696495312</v>
      </c>
      <c r="E7685" s="5">
        <f>D7685*100</f>
        <v>267.6557669649531</v>
      </c>
      <c r="F7685">
        <v>97.539158172172193</v>
      </c>
      <c r="G7685" s="4">
        <f>75.6*1000/(287.05*(F7685+273))</f>
        <v>0.71077171003418049</v>
      </c>
      <c r="H7685" s="3">
        <f>SQRT(2*ABS(E7685)/G7685)</f>
        <v>27.443420084848121</v>
      </c>
      <c r="I7685" s="2">
        <f>(2/2*0.0254)^2*3.1416*H7685</f>
        <v>5.562327490713663E-2</v>
      </c>
      <c r="J7685" s="26"/>
      <c r="K7685" s="26"/>
      <c r="L7685" s="26"/>
      <c r="M7685" s="26"/>
      <c r="N7685" s="39"/>
      <c r="O7685" s="9"/>
      <c r="P7685" s="8"/>
      <c r="Q7685" s="41"/>
      <c r="R7685" s="8"/>
      <c r="S7685" s="41"/>
      <c r="T7685" s="9"/>
      <c r="U7685" s="8"/>
      <c r="V7685" s="51"/>
      <c r="X7685" s="9"/>
      <c r="Y7685" s="9"/>
      <c r="Z7685" s="9"/>
      <c r="AA7685" s="8"/>
      <c r="AB7685" s="12"/>
      <c r="AC7685" s="11"/>
      <c r="AD7685" s="11"/>
      <c r="AE7685" s="11"/>
      <c r="AF7685" s="11"/>
      <c r="AG7685" s="11"/>
      <c r="AH7685" s="10"/>
      <c r="AI7685" s="7">
        <v>1593877.7</v>
      </c>
      <c r="AJ7685" s="31"/>
      <c r="AK7685" s="38">
        <v>0.16984643999999999</v>
      </c>
      <c r="AN7685" s="6"/>
    </row>
    <row r="7686" spans="1:40" x14ac:dyDescent="0.25">
      <c r="A7686" s="6">
        <v>0.60453703703703698</v>
      </c>
      <c r="B7686">
        <v>0.2</v>
      </c>
      <c r="C7686">
        <f>B7686+0.68</f>
        <v>0.88000000000000012</v>
      </c>
      <c r="D7686" s="5">
        <f>C7686/(0.2905*LN(C7686)+0.3655)</f>
        <v>2.6799494252592178</v>
      </c>
      <c r="E7686" s="5">
        <f>D7686*100</f>
        <v>267.99494252592177</v>
      </c>
      <c r="F7686">
        <v>97.394293902693207</v>
      </c>
      <c r="G7686" s="4">
        <f>75.6*1000/(287.05*(F7686+273))</f>
        <v>0.71104969872416679</v>
      </c>
      <c r="H7686" s="3">
        <f>SQRT(2*ABS(E7686)/G7686)</f>
        <v>27.455434343295632</v>
      </c>
      <c r="I7686" s="2">
        <f>(2/2*0.0254)^2*3.1416*H7686</f>
        <v>5.5647625822524187E-2</v>
      </c>
      <c r="J7686" s="26"/>
      <c r="K7686" s="26"/>
      <c r="L7686" s="26"/>
      <c r="M7686" s="26"/>
      <c r="N7686" s="39"/>
      <c r="O7686" s="9"/>
      <c r="P7686" s="8"/>
      <c r="Q7686" s="41"/>
      <c r="R7686" s="8"/>
      <c r="S7686" s="41"/>
      <c r="T7686" s="9"/>
      <c r="U7686" s="8"/>
      <c r="V7686" s="51"/>
      <c r="X7686" s="9"/>
      <c r="Y7686" s="9"/>
      <c r="Z7686" s="9"/>
      <c r="AA7686" s="8"/>
      <c r="AB7686" s="12"/>
      <c r="AC7686" s="11"/>
      <c r="AD7686" s="11"/>
      <c r="AE7686" s="11"/>
      <c r="AF7686" s="11"/>
      <c r="AG7686" s="11"/>
      <c r="AH7686" s="10"/>
      <c r="AI7686" s="7">
        <v>1722122.7</v>
      </c>
      <c r="AJ7686" s="31"/>
      <c r="AK7686" s="38">
        <v>0.18515788999999999</v>
      </c>
      <c r="AN7686" s="6"/>
    </row>
    <row r="7687" spans="1:40" x14ac:dyDescent="0.25">
      <c r="A7687" s="6">
        <v>0.60454861111111113</v>
      </c>
      <c r="B7687">
        <v>0.25</v>
      </c>
      <c r="C7687">
        <f>B7687+0.68</f>
        <v>0.93</v>
      </c>
      <c r="D7687" s="5">
        <f>C7687/(0.2905*LN(C7687)+0.3655)</f>
        <v>2.7002056306030857</v>
      </c>
      <c r="E7687" s="5">
        <f>D7687*100</f>
        <v>270.02056306030858</v>
      </c>
      <c r="F7687">
        <v>97.273019270314904</v>
      </c>
      <c r="G7687" s="4">
        <f>75.6*1000/(287.05*(F7687+273))</f>
        <v>0.71128258712361181</v>
      </c>
      <c r="H7687" s="3">
        <f>SQRT(2*ABS(E7687)/G7687)</f>
        <v>27.554486921965395</v>
      </c>
      <c r="I7687" s="2">
        <f>(2/2*0.0254)^2*3.1416*H7687</f>
        <v>5.5848389021738228E-2</v>
      </c>
      <c r="J7687" s="26"/>
      <c r="K7687" s="26"/>
      <c r="L7687" s="26"/>
      <c r="M7687" s="26"/>
      <c r="N7687" s="39"/>
      <c r="O7687" s="9"/>
      <c r="P7687" s="8"/>
      <c r="Q7687" s="41"/>
      <c r="R7687" s="8"/>
      <c r="S7687" s="41"/>
      <c r="T7687" s="9"/>
      <c r="U7687" s="8"/>
      <c r="V7687" s="51"/>
      <c r="X7687" s="9"/>
      <c r="Y7687" s="9"/>
      <c r="Z7687" s="9"/>
      <c r="AA7687" s="8"/>
      <c r="AB7687" s="12"/>
      <c r="AC7687" s="11"/>
      <c r="AD7687" s="11"/>
      <c r="AE7687" s="11"/>
      <c r="AF7687" s="11"/>
      <c r="AG7687" s="11"/>
      <c r="AH7687" s="10"/>
      <c r="AI7687" s="7">
        <v>1848900.7</v>
      </c>
      <c r="AJ7687" s="31"/>
      <c r="AK7687" s="38">
        <v>0.20491635</v>
      </c>
      <c r="AN7687" s="6"/>
    </row>
    <row r="7688" spans="1:40" x14ac:dyDescent="0.25">
      <c r="A7688" s="6">
        <v>0.60456018518518517</v>
      </c>
      <c r="B7688">
        <v>0.24</v>
      </c>
      <c r="C7688">
        <f>B7688+0.68</f>
        <v>0.92</v>
      </c>
      <c r="D7688" s="5">
        <f>C7688/(0.2905*LN(C7688)+0.3655)</f>
        <v>2.6957523293421808</v>
      </c>
      <c r="E7688" s="5">
        <f>D7688*100</f>
        <v>269.57523293421809</v>
      </c>
      <c r="F7688">
        <v>97.168593488658601</v>
      </c>
      <c r="G7688" s="4">
        <f>75.6*1000/(287.05*(F7688+273))</f>
        <v>0.71148324228843496</v>
      </c>
      <c r="H7688" s="3">
        <f>SQRT(2*ABS(E7688)/G7688)</f>
        <v>27.527872914500072</v>
      </c>
      <c r="I7688" s="2">
        <f>(2/2*0.0254)^2*3.1416*H7688</f>
        <v>5.5794446829072468E-2</v>
      </c>
      <c r="J7688" s="26"/>
      <c r="K7688" s="26"/>
      <c r="L7688" s="26"/>
      <c r="M7688" s="26"/>
      <c r="N7688" s="39"/>
      <c r="O7688" s="9"/>
      <c r="P7688" s="8"/>
      <c r="Q7688" s="41"/>
      <c r="R7688" s="8"/>
      <c r="S7688" s="41"/>
      <c r="T7688" s="9"/>
      <c r="U7688" s="8"/>
      <c r="V7688" s="51"/>
      <c r="X7688" s="9"/>
      <c r="Y7688" s="9"/>
      <c r="Z7688" s="9"/>
      <c r="AA7688" s="8"/>
      <c r="AB7688" s="12"/>
      <c r="AC7688" s="11"/>
      <c r="AD7688" s="11"/>
      <c r="AE7688" s="11"/>
      <c r="AF7688" s="11"/>
      <c r="AG7688" s="11"/>
      <c r="AH7688" s="10"/>
      <c r="AI7688" s="7">
        <v>1909920.5</v>
      </c>
      <c r="AJ7688" s="31"/>
      <c r="AK7688" s="38">
        <v>0.22390843999999999</v>
      </c>
      <c r="AN7688" s="6"/>
    </row>
    <row r="7689" spans="1:40" x14ac:dyDescent="0.25">
      <c r="A7689" s="6">
        <v>0.60457175925925932</v>
      </c>
      <c r="B7689">
        <v>0.18</v>
      </c>
      <c r="C7689">
        <f>B7689+0.68</f>
        <v>0.8600000000000001</v>
      </c>
      <c r="D7689" s="5">
        <f>C7689/(0.2905*LN(C7689)+0.3655)</f>
        <v>2.6734148587386759</v>
      </c>
      <c r="E7689" s="5">
        <f>D7689*100</f>
        <v>267.34148587386761</v>
      </c>
      <c r="F7689">
        <v>97.129023800790705</v>
      </c>
      <c r="G7689" s="4">
        <f>75.6*1000/(287.05*(F7689+273))</f>
        <v>0.71155930541240053</v>
      </c>
      <c r="H7689" s="3">
        <f>SQRT(2*ABS(E7689)/G7689)</f>
        <v>27.412120063546993</v>
      </c>
      <c r="I7689" s="2">
        <f>(2/2*0.0254)^2*3.1416*H7689</f>
        <v>5.5559834939229967E-2</v>
      </c>
      <c r="J7689" s="26"/>
      <c r="K7689" s="26"/>
      <c r="L7689" s="26"/>
      <c r="M7689" s="26"/>
      <c r="N7689" s="39"/>
      <c r="O7689" s="9"/>
      <c r="P7689" s="8"/>
      <c r="Q7689" s="41"/>
      <c r="R7689" s="8"/>
      <c r="S7689" s="41"/>
      <c r="T7689" s="9"/>
      <c r="U7689" s="8"/>
      <c r="V7689" s="51"/>
      <c r="X7689" s="9"/>
      <c r="Y7689" s="9"/>
      <c r="Z7689" s="9"/>
      <c r="AA7689" s="8"/>
      <c r="AB7689" s="12"/>
      <c r="AC7689" s="11"/>
      <c r="AD7689" s="11"/>
      <c r="AE7689" s="11"/>
      <c r="AF7689" s="11"/>
      <c r="AG7689" s="11"/>
      <c r="AH7689" s="10"/>
      <c r="AI7689" s="7">
        <v>2119561.6</v>
      </c>
      <c r="AJ7689" s="31"/>
      <c r="AK7689" s="38">
        <v>0.23514684999999999</v>
      </c>
      <c r="AN7689" s="6"/>
    </row>
    <row r="7690" spans="1:40" x14ac:dyDescent="0.25">
      <c r="A7690" s="6">
        <v>0.60458333333333336</v>
      </c>
      <c r="B7690">
        <v>0.23</v>
      </c>
      <c r="C7690">
        <f>B7690+0.68</f>
        <v>0.91</v>
      </c>
      <c r="D7690" s="5">
        <f>C7690/(0.2905*LN(C7690)+0.3655)</f>
        <v>2.6914895144241178</v>
      </c>
      <c r="E7690" s="5">
        <f>D7690*100</f>
        <v>269.14895144241177</v>
      </c>
      <c r="F7690">
        <v>96.9976584350199</v>
      </c>
      <c r="G7690" s="4">
        <f>75.6*1000/(287.05*(F7690+273))</f>
        <v>0.71181194011505911</v>
      </c>
      <c r="H7690" s="3">
        <f>SQRT(2*ABS(E7690)/G7690)</f>
        <v>27.499747714965441</v>
      </c>
      <c r="I7690" s="2">
        <f>(2/2*0.0254)^2*3.1416*H7690</f>
        <v>5.5737441699948764E-2</v>
      </c>
      <c r="J7690" s="26"/>
      <c r="K7690" s="26"/>
      <c r="L7690" s="26"/>
      <c r="M7690" s="26"/>
      <c r="N7690" s="39"/>
      <c r="O7690" s="9"/>
      <c r="P7690" s="8"/>
      <c r="Q7690" s="41"/>
      <c r="R7690" s="8"/>
      <c r="S7690" s="41"/>
      <c r="T7690" s="9"/>
      <c r="U7690" s="8"/>
      <c r="V7690" s="51"/>
      <c r="X7690" s="9"/>
      <c r="Y7690" s="9"/>
      <c r="Z7690" s="9"/>
      <c r="AA7690" s="8"/>
      <c r="AB7690" s="12"/>
      <c r="AC7690" s="11"/>
      <c r="AD7690" s="11"/>
      <c r="AE7690" s="11"/>
      <c r="AF7690" s="11"/>
      <c r="AG7690" s="11"/>
      <c r="AH7690" s="10"/>
      <c r="AI7690" s="7">
        <v>2081118.3</v>
      </c>
      <c r="AJ7690" s="31"/>
      <c r="AK7690" s="38">
        <v>0.24844974</v>
      </c>
      <c r="AN7690" s="6"/>
    </row>
    <row r="7691" spans="1:40" x14ac:dyDescent="0.25">
      <c r="A7691" s="6">
        <v>0.6045949074074074</v>
      </c>
      <c r="B7691">
        <v>0.21</v>
      </c>
      <c r="C7691">
        <f>B7691+0.68</f>
        <v>0.89</v>
      </c>
      <c r="D7691" s="5">
        <f>C7691/(0.2905*LN(C7691)+0.3655)</f>
        <v>2.6835768077843052</v>
      </c>
      <c r="E7691" s="5">
        <f>D7691*100</f>
        <v>268.35768077843051</v>
      </c>
      <c r="F7691">
        <v>96.889877054935795</v>
      </c>
      <c r="G7691" s="4">
        <f>75.6*1000/(287.05*(F7691+273))</f>
        <v>0.71201935339675471</v>
      </c>
      <c r="H7691" s="3">
        <f>SQRT(2*ABS(E7691)/G7691)</f>
        <v>27.455294947289929</v>
      </c>
      <c r="I7691" s="2">
        <f>(2/2*0.0254)^2*3.1416*H7691</f>
        <v>5.5647343289868915E-2</v>
      </c>
      <c r="J7691" s="26"/>
      <c r="K7691" s="26"/>
      <c r="L7691" s="26"/>
      <c r="M7691" s="26"/>
      <c r="N7691" s="39"/>
      <c r="O7691" s="9"/>
      <c r="P7691" s="8"/>
      <c r="Q7691" s="41"/>
      <c r="R7691" s="8"/>
      <c r="S7691" s="41"/>
      <c r="T7691" s="9"/>
      <c r="U7691" s="8"/>
      <c r="V7691" s="51"/>
      <c r="X7691" s="9"/>
      <c r="Y7691" s="9"/>
      <c r="Z7691" s="9"/>
      <c r="AA7691" s="8"/>
      <c r="AB7691" s="12"/>
      <c r="AC7691" s="11"/>
      <c r="AD7691" s="11"/>
      <c r="AE7691" s="11"/>
      <c r="AF7691" s="11"/>
      <c r="AG7691" s="11"/>
      <c r="AH7691" s="10"/>
      <c r="AI7691" s="7">
        <v>2327257.7000000002</v>
      </c>
      <c r="AJ7691" s="31"/>
      <c r="AK7691" s="38">
        <v>0.26170206000000001</v>
      </c>
      <c r="AN7691" s="6"/>
    </row>
    <row r="7692" spans="1:40" x14ac:dyDescent="0.25">
      <c r="A7692" s="6">
        <v>0.60460648148148144</v>
      </c>
      <c r="B7692">
        <v>0.21</v>
      </c>
      <c r="C7692">
        <f>B7692+0.68</f>
        <v>0.89</v>
      </c>
      <c r="D7692" s="5">
        <f>C7692/(0.2905*LN(C7692)+0.3655)</f>
        <v>2.6835768077843052</v>
      </c>
      <c r="E7692" s="5">
        <f>D7692*100</f>
        <v>268.35768077843051</v>
      </c>
      <c r="F7692">
        <v>96.785468627562494</v>
      </c>
      <c r="G7692" s="4">
        <f>75.6*1000/(287.05*(F7692+273))</f>
        <v>0.71222039109902957</v>
      </c>
      <c r="H7692" s="3">
        <f>SQRT(2*ABS(E7692)/G7692)</f>
        <v>27.451419785166795</v>
      </c>
      <c r="I7692" s="2">
        <f>(2/2*0.0254)^2*3.1416*H7692</f>
        <v>5.563948897698013E-2</v>
      </c>
      <c r="J7692" s="26"/>
      <c r="K7692" s="26"/>
      <c r="L7692" s="26"/>
      <c r="M7692" s="26"/>
      <c r="N7692" s="39"/>
      <c r="O7692" s="9"/>
      <c r="P7692" s="8"/>
      <c r="Q7692" s="41"/>
      <c r="R7692" s="8"/>
      <c r="S7692" s="41"/>
      <c r="T7692" s="9"/>
      <c r="U7692" s="8"/>
      <c r="V7692" s="51"/>
      <c r="X7692" s="9"/>
      <c r="Y7692" s="9"/>
      <c r="Z7692" s="9"/>
      <c r="AA7692" s="8"/>
      <c r="AB7692" s="12"/>
      <c r="AC7692" s="11"/>
      <c r="AD7692" s="11"/>
      <c r="AE7692" s="11"/>
      <c r="AF7692" s="11"/>
      <c r="AG7692" s="11"/>
      <c r="AH7692" s="10"/>
      <c r="AI7692" s="7">
        <v>2471946.1</v>
      </c>
      <c r="AJ7692" s="31"/>
      <c r="AK7692" s="38">
        <v>0.28408717</v>
      </c>
      <c r="AN7692" s="6"/>
    </row>
    <row r="7693" spans="1:40" x14ac:dyDescent="0.25">
      <c r="A7693" s="6">
        <v>0.60461805555555559</v>
      </c>
      <c r="B7693">
        <v>0.25</v>
      </c>
      <c r="C7693">
        <f>B7693+0.68</f>
        <v>0.93</v>
      </c>
      <c r="D7693" s="5">
        <f>C7693/(0.2905*LN(C7693)+0.3655)</f>
        <v>2.7002056306030857</v>
      </c>
      <c r="E7693" s="5">
        <f>D7693*100</f>
        <v>270.02056306030858</v>
      </c>
      <c r="F7693">
        <v>96.681064892681505</v>
      </c>
      <c r="G7693" s="4">
        <f>75.6*1000/(287.05*(F7693+273))</f>
        <v>0.71242153331579616</v>
      </c>
      <c r="H7693" s="3">
        <f>SQRT(2*ABS(E7693)/G7693)</f>
        <v>27.532452473584868</v>
      </c>
      <c r="I7693" s="2">
        <f>(2/2*0.0254)^2*3.1416*H7693</f>
        <v>5.5803728838134732E-2</v>
      </c>
      <c r="J7693" s="26"/>
      <c r="K7693" s="26"/>
      <c r="L7693" s="26"/>
      <c r="M7693" s="26"/>
      <c r="N7693" s="39"/>
      <c r="O7693" s="9"/>
      <c r="P7693" s="8"/>
      <c r="Q7693" s="41"/>
      <c r="R7693" s="8"/>
      <c r="S7693" s="41"/>
      <c r="T7693" s="9"/>
      <c r="U7693" s="8"/>
      <c r="V7693" s="51"/>
      <c r="X7693" s="9"/>
      <c r="Y7693" s="9"/>
      <c r="Z7693" s="9"/>
      <c r="AA7693" s="8"/>
      <c r="AB7693" s="12"/>
      <c r="AC7693" s="11"/>
      <c r="AD7693" s="11"/>
      <c r="AE7693" s="11"/>
      <c r="AF7693" s="11"/>
      <c r="AG7693" s="11"/>
      <c r="AH7693" s="10"/>
      <c r="AI7693" s="7">
        <v>2236638</v>
      </c>
      <c r="AJ7693" s="31"/>
      <c r="AK7693" s="38">
        <v>0.30045794999999997</v>
      </c>
      <c r="AN7693" s="6"/>
    </row>
    <row r="7694" spans="1:40" x14ac:dyDescent="0.25">
      <c r="A7694" s="6">
        <v>0.60462962962962963</v>
      </c>
      <c r="B7694">
        <v>0.26</v>
      </c>
      <c r="C7694">
        <f>B7694+0.68</f>
        <v>0.94000000000000006</v>
      </c>
      <c r="D7694" s="5">
        <f>C7694/(0.2905*LN(C7694)+0.3655)</f>
        <v>2.7048398588920084</v>
      </c>
      <c r="E7694" s="5">
        <f>D7694*100</f>
        <v>270.48398588920082</v>
      </c>
      <c r="F7694">
        <v>96.614564966992802</v>
      </c>
      <c r="G7694" s="4">
        <f>75.6*1000/(287.05*(F7694+273))</f>
        <v>0.712549710026118</v>
      </c>
      <c r="H7694" s="3">
        <f>SQRT(2*ABS(E7694)/G7694)</f>
        <v>27.553590065330337</v>
      </c>
      <c r="I7694" s="2">
        <f>(2/2*0.0254)^2*3.1416*H7694</f>
        <v>5.5846571241628826E-2</v>
      </c>
      <c r="J7694" s="26"/>
      <c r="K7694" s="26"/>
      <c r="L7694" s="26"/>
      <c r="M7694" s="26"/>
      <c r="N7694" s="39"/>
      <c r="O7694" s="9"/>
      <c r="P7694" s="8"/>
      <c r="Q7694" s="41"/>
      <c r="R7694" s="8"/>
      <c r="S7694" s="41"/>
      <c r="T7694" s="9"/>
      <c r="U7694" s="8"/>
      <c r="V7694" s="51"/>
      <c r="X7694" s="9"/>
      <c r="Y7694" s="9"/>
      <c r="Z7694" s="9"/>
      <c r="AA7694" s="8"/>
      <c r="AB7694" s="12"/>
      <c r="AC7694" s="11"/>
      <c r="AD7694" s="11"/>
      <c r="AE7694" s="11"/>
      <c r="AF7694" s="11"/>
      <c r="AG7694" s="11"/>
      <c r="AH7694" s="10"/>
      <c r="AI7694" s="7">
        <v>2376398.9</v>
      </c>
      <c r="AJ7694" s="31"/>
      <c r="AK7694" s="38">
        <v>0.30535810000000002</v>
      </c>
      <c r="AN7694" s="6"/>
    </row>
    <row r="7695" spans="1:40" x14ac:dyDescent="0.25">
      <c r="A7695" s="6">
        <v>0.60464120370370367</v>
      </c>
      <c r="B7695">
        <v>0.25</v>
      </c>
      <c r="C7695">
        <f>B7695+0.68</f>
        <v>0.93</v>
      </c>
      <c r="D7695" s="5">
        <f>C7695/(0.2905*LN(C7695)+0.3655)</f>
        <v>2.7002056306030857</v>
      </c>
      <c r="E7695" s="5">
        <f>D7695*100</f>
        <v>270.02056306030858</v>
      </c>
      <c r="F7695">
        <v>96.496698755012204</v>
      </c>
      <c r="G7695" s="4">
        <f>75.6*1000/(287.05*(F7695+273))</f>
        <v>0.71277700714528491</v>
      </c>
      <c r="H7695" s="3">
        <f>SQRT(2*ABS(E7695)/G7695)</f>
        <v>27.5255861698421</v>
      </c>
      <c r="I7695" s="2">
        <f>(2/2*0.0254)^2*3.1416*H7695</f>
        <v>5.5789811975750267E-2</v>
      </c>
      <c r="J7695" s="26"/>
      <c r="K7695" s="26"/>
      <c r="L7695" s="26"/>
      <c r="M7695" s="26"/>
      <c r="N7695" s="39"/>
      <c r="O7695" s="9"/>
      <c r="P7695" s="8"/>
      <c r="Q7695" s="41"/>
      <c r="R7695" s="8"/>
      <c r="S7695" s="41"/>
      <c r="T7695" s="9"/>
      <c r="U7695" s="8"/>
      <c r="V7695" s="51"/>
      <c r="X7695" s="9"/>
      <c r="Y7695" s="9"/>
      <c r="Z7695" s="9"/>
      <c r="AA7695" s="8"/>
      <c r="AB7695" s="12"/>
      <c r="AC7695" s="11"/>
      <c r="AD7695" s="11"/>
      <c r="AE7695" s="11"/>
      <c r="AF7695" s="11"/>
      <c r="AG7695" s="11"/>
      <c r="AH7695" s="10"/>
      <c r="AI7695" s="7">
        <v>2510057.9</v>
      </c>
      <c r="AJ7695" s="31"/>
      <c r="AK7695" s="38">
        <v>0.31913383000000001</v>
      </c>
      <c r="AN7695" s="6"/>
    </row>
    <row r="7696" spans="1:40" x14ac:dyDescent="0.25">
      <c r="A7696" s="6">
        <v>0.60465277777777782</v>
      </c>
      <c r="B7696">
        <v>0.28999999999999998</v>
      </c>
      <c r="C7696">
        <f>B7696+0.68</f>
        <v>0.97</v>
      </c>
      <c r="D7696" s="5">
        <f>C7696/(0.2905*LN(C7696)+0.3655)</f>
        <v>2.7197410564993283</v>
      </c>
      <c r="E7696" s="5">
        <f>D7696*100</f>
        <v>271.97410564993282</v>
      </c>
      <c r="F7696">
        <v>96.405777440904998</v>
      </c>
      <c r="G7696" s="4">
        <f>75.6*1000/(287.05*(F7696+273))</f>
        <v>0.7129524419276102</v>
      </c>
      <c r="H7696" s="3">
        <f>SQRT(2*ABS(E7696)/G7696)</f>
        <v>27.621578648283542</v>
      </c>
      <c r="I7696" s="2">
        <f>(2/2*0.0254)^2*3.1416*H7696</f>
        <v>5.5984372857770713E-2</v>
      </c>
      <c r="J7696" s="26"/>
      <c r="K7696" s="26"/>
      <c r="L7696" s="26"/>
      <c r="M7696" s="26"/>
      <c r="N7696" s="39"/>
      <c r="O7696" s="9"/>
      <c r="P7696" s="8"/>
      <c r="Q7696" s="41"/>
      <c r="R7696" s="8"/>
      <c r="S7696" s="41"/>
      <c r="T7696" s="9"/>
      <c r="U7696" s="8"/>
      <c r="V7696" s="51"/>
      <c r="X7696" s="9"/>
      <c r="Y7696" s="9"/>
      <c r="Z7696" s="9"/>
      <c r="AA7696" s="8"/>
      <c r="AB7696" s="12"/>
      <c r="AC7696" s="11"/>
      <c r="AD7696" s="11"/>
      <c r="AE7696" s="11"/>
      <c r="AF7696" s="11"/>
      <c r="AG7696" s="11"/>
      <c r="AH7696" s="10"/>
      <c r="AI7696" s="7">
        <v>2825088.2</v>
      </c>
      <c r="AJ7696" s="31"/>
      <c r="AK7696" s="38">
        <v>0.33341580999999998</v>
      </c>
      <c r="AN7696" s="6"/>
    </row>
    <row r="7697" spans="1:40" x14ac:dyDescent="0.25">
      <c r="A7697" s="6">
        <v>0.60466435185185186</v>
      </c>
      <c r="B7697">
        <v>0.24</v>
      </c>
      <c r="C7697">
        <f>B7697+0.68</f>
        <v>0.92</v>
      </c>
      <c r="D7697" s="5">
        <f>C7697/(0.2905*LN(C7697)+0.3655)</f>
        <v>2.6957523293421808</v>
      </c>
      <c r="E7697" s="5">
        <f>D7697*100</f>
        <v>269.57523293421809</v>
      </c>
      <c r="F7697">
        <v>96.277820062454595</v>
      </c>
      <c r="G7697" s="4">
        <f>75.6*1000/(287.05*(F7697+273))</f>
        <v>0.71319948499511276</v>
      </c>
      <c r="H7697" s="3">
        <f>SQRT(2*ABS(E7697)/G7697)</f>
        <v>27.494731438200184</v>
      </c>
      <c r="I7697" s="2">
        <f>(2/2*0.0254)^2*3.1416*H7697</f>
        <v>5.5727274536356855E-2</v>
      </c>
      <c r="J7697" s="26"/>
      <c r="K7697" s="26"/>
      <c r="L7697" s="26"/>
      <c r="M7697" s="26"/>
      <c r="N7697" s="39"/>
      <c r="O7697" s="9"/>
      <c r="P7697" s="8"/>
      <c r="Q7697" s="41"/>
      <c r="R7697" s="8"/>
      <c r="S7697" s="41"/>
      <c r="T7697" s="9"/>
      <c r="U7697" s="8"/>
      <c r="V7697" s="51"/>
      <c r="X7697" s="9"/>
      <c r="Y7697" s="9"/>
      <c r="Z7697" s="9"/>
      <c r="AA7697" s="8"/>
      <c r="AB7697" s="12"/>
      <c r="AC7697" s="11"/>
      <c r="AD7697" s="11"/>
      <c r="AE7697" s="11"/>
      <c r="AF7697" s="11"/>
      <c r="AG7697" s="11"/>
      <c r="AH7697" s="10"/>
      <c r="AI7697" s="7">
        <v>2837017</v>
      </c>
      <c r="AJ7697" s="31"/>
      <c r="AK7697" s="38">
        <v>0.34872165999999999</v>
      </c>
      <c r="AN7697" s="6"/>
    </row>
    <row r="7698" spans="1:40" x14ac:dyDescent="0.25">
      <c r="A7698" s="6">
        <v>0.60467592592592589</v>
      </c>
      <c r="B7698">
        <v>0.26</v>
      </c>
      <c r="C7698">
        <f>B7698+0.68</f>
        <v>0.94000000000000006</v>
      </c>
      <c r="D7698" s="5">
        <f>C7698/(0.2905*LN(C7698)+0.3655)</f>
        <v>2.7048398588920084</v>
      </c>
      <c r="E7698" s="5">
        <f>D7698*100</f>
        <v>270.48398588920082</v>
      </c>
      <c r="F7698">
        <v>96.224803151504702</v>
      </c>
      <c r="G7698" s="4">
        <f>75.6*1000/(287.05*(F7698+273))</f>
        <v>0.71330189315746451</v>
      </c>
      <c r="H7698" s="3">
        <f>SQRT(2*ABS(E7698)/G7698)</f>
        <v>27.539058481647718</v>
      </c>
      <c r="I7698" s="2">
        <f>(2/2*0.0254)^2*3.1416*H7698</f>
        <v>5.5817118124214332E-2</v>
      </c>
      <c r="J7698" s="26"/>
      <c r="K7698" s="26"/>
      <c r="L7698" s="26"/>
      <c r="M7698" s="26"/>
      <c r="N7698" s="39"/>
      <c r="O7698" s="9"/>
      <c r="P7698" s="8"/>
      <c r="Q7698" s="41"/>
      <c r="R7698" s="8"/>
      <c r="S7698" s="41"/>
      <c r="T7698" s="9"/>
      <c r="U7698" s="8"/>
      <c r="V7698" s="51"/>
      <c r="X7698" s="9"/>
      <c r="Y7698" s="9"/>
      <c r="Z7698" s="9"/>
      <c r="AA7698" s="8"/>
      <c r="AB7698" s="12"/>
      <c r="AC7698" s="11"/>
      <c r="AD7698" s="11"/>
      <c r="AE7698" s="11"/>
      <c r="AF7698" s="11"/>
      <c r="AG7698" s="11"/>
      <c r="AH7698" s="10"/>
      <c r="AI7698" s="7">
        <v>3010540.7</v>
      </c>
      <c r="AJ7698" s="31"/>
      <c r="AK7698" s="38">
        <v>0.36830128000000001</v>
      </c>
      <c r="AN7698" s="6"/>
    </row>
    <row r="7699" spans="1:40" x14ac:dyDescent="0.25">
      <c r="A7699" s="6">
        <v>0.60468749999999993</v>
      </c>
      <c r="B7699">
        <v>0.27</v>
      </c>
      <c r="C7699">
        <f>B7699+0.68</f>
        <v>0.95000000000000007</v>
      </c>
      <c r="D7699" s="5">
        <f>C7699/(0.2905*LN(C7699)+0.3655)</f>
        <v>2.7096460417130221</v>
      </c>
      <c r="E7699" s="5">
        <f>D7699*100</f>
        <v>270.9646041713022</v>
      </c>
      <c r="F7699">
        <v>96.123791328954894</v>
      </c>
      <c r="G7699" s="4">
        <f>75.6*1000/(287.05*(F7699+273))</f>
        <v>0.71349709034049269</v>
      </c>
      <c r="H7699" s="3">
        <f>SQRT(2*ABS(E7699)/G7699)</f>
        <v>27.559743814274448</v>
      </c>
      <c r="I7699" s="2">
        <f>(2/2*0.0254)^2*3.1416*H7699</f>
        <v>5.5859043873253078E-2</v>
      </c>
      <c r="J7699" s="26"/>
      <c r="K7699" s="26"/>
      <c r="L7699" s="26"/>
      <c r="M7699" s="26"/>
      <c r="N7699" s="39"/>
      <c r="O7699" s="9"/>
      <c r="P7699" s="8"/>
      <c r="Q7699" s="41"/>
      <c r="R7699" s="8"/>
      <c r="S7699" s="41"/>
      <c r="T7699" s="9"/>
      <c r="U7699" s="8"/>
      <c r="V7699" s="51"/>
      <c r="X7699" s="9"/>
      <c r="Y7699" s="9"/>
      <c r="Z7699" s="9"/>
      <c r="AA7699" s="8"/>
      <c r="AB7699" s="12"/>
      <c r="AC7699" s="11"/>
      <c r="AD7699" s="11"/>
      <c r="AE7699" s="11"/>
      <c r="AF7699" s="11"/>
      <c r="AG7699" s="11"/>
      <c r="AH7699" s="10"/>
      <c r="AI7699" s="7">
        <v>3016490.8</v>
      </c>
      <c r="AJ7699" s="31"/>
      <c r="AK7699" s="38">
        <v>0.39155842000000002</v>
      </c>
      <c r="AN7699" s="6"/>
    </row>
    <row r="7700" spans="1:40" x14ac:dyDescent="0.25">
      <c r="A7700" s="6">
        <v>0.60469907407407408</v>
      </c>
      <c r="B7700">
        <v>0.24</v>
      </c>
      <c r="C7700">
        <f>B7700+0.68</f>
        <v>0.92</v>
      </c>
      <c r="D7700" s="5">
        <f>C7700/(0.2905*LN(C7700)+0.3655)</f>
        <v>2.6957523293421808</v>
      </c>
      <c r="E7700" s="5">
        <f>D7700*100</f>
        <v>269.57523293421809</v>
      </c>
      <c r="F7700">
        <v>96.012683288086507</v>
      </c>
      <c r="G7700" s="4">
        <f>75.6*1000/(287.05*(F7700+273))</f>
        <v>0.7137119210697962</v>
      </c>
      <c r="H7700" s="3">
        <f>SQRT(2*ABS(E7700)/G7700)</f>
        <v>27.484859232252603</v>
      </c>
      <c r="I7700" s="2">
        <f>(2/2*0.0254)^2*3.1416*H7700</f>
        <v>5.5707265207211129E-2</v>
      </c>
      <c r="J7700" s="26"/>
      <c r="K7700" s="26"/>
      <c r="L7700" s="26"/>
      <c r="M7700" s="26"/>
      <c r="N7700" s="39"/>
      <c r="O7700" s="9"/>
      <c r="P7700" s="8"/>
      <c r="Q7700" s="41"/>
      <c r="R7700" s="8"/>
      <c r="S7700" s="41"/>
      <c r="T7700" s="9"/>
      <c r="U7700" s="8"/>
      <c r="V7700" s="51"/>
      <c r="X7700" s="9"/>
      <c r="Y7700" s="9"/>
      <c r="Z7700" s="9"/>
      <c r="AA7700" s="8"/>
      <c r="AB7700" s="12"/>
      <c r="AC7700" s="11"/>
      <c r="AD7700" s="11"/>
      <c r="AE7700" s="11"/>
      <c r="AF7700" s="11"/>
      <c r="AG7700" s="11"/>
      <c r="AH7700" s="10"/>
      <c r="AI7700" s="7">
        <v>2866559.6</v>
      </c>
      <c r="AJ7700" s="31"/>
      <c r="AK7700" s="38">
        <v>0.40245968999999998</v>
      </c>
      <c r="AN7700" s="6"/>
    </row>
    <row r="7701" spans="1:40" x14ac:dyDescent="0.25">
      <c r="A7701" s="6">
        <v>0.60471064814814812</v>
      </c>
      <c r="B7701">
        <v>0.28000000000000003</v>
      </c>
      <c r="C7701">
        <f>B7701+0.68</f>
        <v>0.96000000000000008</v>
      </c>
      <c r="D7701" s="5">
        <f>C7701/(0.2905*LN(C7701)+0.3655)</f>
        <v>2.7146157496557359</v>
      </c>
      <c r="E7701" s="5">
        <f>D7701*100</f>
        <v>271.46157496557362</v>
      </c>
      <c r="F7701">
        <v>95.9251472695925</v>
      </c>
      <c r="G7701" s="4">
        <f>75.6*1000/(287.05*(F7701+273))</f>
        <v>0.71388126571974631</v>
      </c>
      <c r="H7701" s="3">
        <f>SQRT(2*ABS(E7701)/G7701)</f>
        <v>27.577582188025655</v>
      </c>
      <c r="I7701" s="2">
        <f>(2/2*0.0254)^2*3.1416*H7701</f>
        <v>5.5895199307378705E-2</v>
      </c>
      <c r="J7701" s="26"/>
      <c r="K7701" s="26"/>
      <c r="L7701" s="26"/>
      <c r="M7701" s="26"/>
      <c r="N7701" s="39"/>
      <c r="O7701" s="9"/>
      <c r="P7701" s="8"/>
      <c r="Q7701" s="41"/>
      <c r="R7701" s="8"/>
      <c r="S7701" s="41"/>
      <c r="T7701" s="9"/>
      <c r="U7701" s="8"/>
      <c r="V7701" s="51"/>
      <c r="X7701" s="9"/>
      <c r="Y7701" s="9"/>
      <c r="Z7701" s="9"/>
      <c r="AA7701" s="8"/>
      <c r="AB7701" s="12"/>
      <c r="AC7701" s="11"/>
      <c r="AD7701" s="11"/>
      <c r="AE7701" s="11"/>
      <c r="AF7701" s="11"/>
      <c r="AG7701" s="11"/>
      <c r="AH7701" s="10"/>
      <c r="AI7701" s="7">
        <v>3018532</v>
      </c>
      <c r="AJ7701" s="31"/>
      <c r="AK7701" s="38">
        <v>0.40646169999999998</v>
      </c>
      <c r="AN7701" s="6"/>
    </row>
    <row r="7702" spans="1:40" x14ac:dyDescent="0.25">
      <c r="A7702" s="6">
        <v>0.60472222222222227</v>
      </c>
      <c r="B7702">
        <v>0.26</v>
      </c>
      <c r="C7702">
        <f>B7702+0.68</f>
        <v>0.94000000000000006</v>
      </c>
      <c r="D7702" s="5">
        <f>C7702/(0.2905*LN(C7702)+0.3655)</f>
        <v>2.7048398588920084</v>
      </c>
      <c r="E7702" s="5">
        <f>D7702*100</f>
        <v>270.48398588920082</v>
      </c>
      <c r="F7702">
        <v>95.803948842954796</v>
      </c>
      <c r="G7702" s="4">
        <f>75.6*1000/(287.05*(F7702+273))</f>
        <v>0.71411586539386251</v>
      </c>
      <c r="H7702" s="3">
        <f>SQRT(2*ABS(E7702)/G7702)</f>
        <v>27.523359054301295</v>
      </c>
      <c r="I7702" s="2">
        <f>(2/2*0.0254)^2*3.1416*H7702</f>
        <v>5.5785297980789246E-2</v>
      </c>
      <c r="J7702" s="26"/>
      <c r="K7702" s="26"/>
      <c r="L7702" s="26"/>
      <c r="M7702" s="26"/>
      <c r="N7702" s="39"/>
      <c r="O7702" s="9"/>
      <c r="P7702" s="8"/>
      <c r="Q7702" s="41"/>
      <c r="R7702" s="8"/>
      <c r="S7702" s="41"/>
      <c r="T7702" s="9"/>
      <c r="U7702" s="8"/>
      <c r="V7702" s="51"/>
      <c r="X7702" s="9"/>
      <c r="Y7702" s="9"/>
      <c r="Z7702" s="9"/>
      <c r="AA7702" s="8"/>
      <c r="AB7702" s="12"/>
      <c r="AC7702" s="11"/>
      <c r="AD7702" s="11"/>
      <c r="AE7702" s="11"/>
      <c r="AF7702" s="11"/>
      <c r="AG7702" s="11"/>
      <c r="AH7702" s="10"/>
      <c r="AI7702" s="7">
        <v>3064836.6</v>
      </c>
      <c r="AJ7702" s="31"/>
      <c r="AK7702" s="38">
        <v>0.41270905000000002</v>
      </c>
      <c r="AN7702" s="6"/>
    </row>
    <row r="7703" spans="1:40" x14ac:dyDescent="0.25">
      <c r="A7703" s="6">
        <v>0.60473379629629631</v>
      </c>
      <c r="B7703">
        <v>0.23</v>
      </c>
      <c r="C7703">
        <f>B7703+0.68</f>
        <v>0.91</v>
      </c>
      <c r="D7703" s="5">
        <f>C7703/(0.2905*LN(C7703)+0.3655)</f>
        <v>2.6914895144241178</v>
      </c>
      <c r="E7703" s="5">
        <f>D7703*100</f>
        <v>269.14895144241177</v>
      </c>
      <c r="F7703">
        <v>95.699588436981898</v>
      </c>
      <c r="G7703" s="4">
        <f>75.6*1000/(287.05*(F7703+273))</f>
        <v>0.71431799586528555</v>
      </c>
      <c r="H7703" s="3">
        <f>SQRT(2*ABS(E7703)/G7703)</f>
        <v>27.451466380669945</v>
      </c>
      <c r="I7703" s="2">
        <f>(2/2*0.0254)^2*3.1416*H7703</f>
        <v>5.5639583418360734E-2</v>
      </c>
      <c r="J7703" s="26"/>
      <c r="K7703" s="26"/>
      <c r="L7703" s="26"/>
      <c r="M7703" s="26"/>
      <c r="N7703" s="39"/>
      <c r="O7703" s="9"/>
      <c r="P7703" s="8"/>
      <c r="Q7703" s="41"/>
      <c r="R7703" s="8"/>
      <c r="S7703" s="41"/>
      <c r="T7703" s="9"/>
      <c r="U7703" s="8"/>
      <c r="V7703" s="51"/>
      <c r="X7703" s="9"/>
      <c r="Y7703" s="9"/>
      <c r="Z7703" s="9"/>
      <c r="AA7703" s="8"/>
      <c r="AB7703" s="12"/>
      <c r="AC7703" s="11"/>
      <c r="AD7703" s="11"/>
      <c r="AE7703" s="11"/>
      <c r="AF7703" s="11"/>
      <c r="AG7703" s="11"/>
      <c r="AH7703" s="10"/>
      <c r="AI7703" s="7">
        <v>3055897.9</v>
      </c>
      <c r="AJ7703" s="31"/>
      <c r="AK7703" s="37">
        <v>0.41644239999999999</v>
      </c>
      <c r="AN7703" s="6"/>
    </row>
    <row r="7704" spans="1:40" x14ac:dyDescent="0.25">
      <c r="A7704" s="6">
        <v>0.60474537037037035</v>
      </c>
      <c r="B7704">
        <v>0.27</v>
      </c>
      <c r="C7704">
        <f>B7704+0.68</f>
        <v>0.95000000000000007</v>
      </c>
      <c r="D7704" s="5">
        <f>C7704/(0.2905*LN(C7704)+0.3655)</f>
        <v>2.7096460417130221</v>
      </c>
      <c r="E7704" s="5">
        <f>D7704*100</f>
        <v>270.9646041713022</v>
      </c>
      <c r="F7704">
        <v>95.660052778829694</v>
      </c>
      <c r="G7704" s="4">
        <f>75.6*1000/(287.05*(F7704+273))</f>
        <v>0.71439460040077452</v>
      </c>
      <c r="H7704" s="3">
        <f>SQRT(2*ABS(E7704)/G7704)</f>
        <v>27.542426409416475</v>
      </c>
      <c r="I7704" s="2">
        <f>(2/2*0.0254)^2*3.1416*H7704</f>
        <v>5.5823944356934954E-2</v>
      </c>
      <c r="J7704" s="26"/>
      <c r="K7704" s="26"/>
      <c r="L7704" s="26"/>
      <c r="M7704" s="26"/>
      <c r="N7704" s="39"/>
      <c r="O7704" s="9"/>
      <c r="P7704" s="8"/>
      <c r="Q7704" s="41"/>
      <c r="R7704" s="8"/>
      <c r="S7704" s="41"/>
      <c r="T7704" s="9"/>
      <c r="U7704" s="8"/>
      <c r="V7704" s="51"/>
      <c r="X7704" s="9"/>
      <c r="Y7704" s="9"/>
      <c r="Z7704" s="9"/>
      <c r="AA7704" s="8"/>
      <c r="AB7704" s="12"/>
      <c r="AC7704" s="11"/>
      <c r="AD7704" s="11"/>
      <c r="AE7704" s="11"/>
      <c r="AF7704" s="11"/>
      <c r="AG7704" s="11"/>
      <c r="AH7704" s="10"/>
      <c r="AI7704" s="7">
        <v>2865506.6</v>
      </c>
      <c r="AJ7704" s="31"/>
      <c r="AK7704" s="37">
        <v>0.41755800999999998</v>
      </c>
      <c r="AN7704" s="6"/>
    </row>
    <row r="7705" spans="1:40" x14ac:dyDescent="0.25">
      <c r="A7705" s="6">
        <v>0.60475694444444439</v>
      </c>
      <c r="B7705">
        <v>0.23</v>
      </c>
      <c r="C7705">
        <f>B7705+0.68</f>
        <v>0.91</v>
      </c>
      <c r="D7705" s="5">
        <f>C7705/(0.2905*LN(C7705)+0.3655)</f>
        <v>2.6914895144241178</v>
      </c>
      <c r="E7705" s="5">
        <f>D7705*100</f>
        <v>269.14895144241177</v>
      </c>
      <c r="F7705">
        <v>95.5758958344517</v>
      </c>
      <c r="G7705" s="4">
        <f>75.6*1000/(287.05*(F7705+273))</f>
        <v>0.71455771813942592</v>
      </c>
      <c r="H7705" s="3">
        <f>SQRT(2*ABS(E7705)/G7705)</f>
        <v>27.446861238351772</v>
      </c>
      <c r="I7705" s="2">
        <f>(2/2*0.0254)^2*3.1416*H7705</f>
        <v>5.5630249556314446E-2</v>
      </c>
      <c r="J7705" s="26"/>
      <c r="K7705" s="26"/>
      <c r="L7705" s="26"/>
      <c r="M7705" s="26"/>
      <c r="N7705" s="39"/>
      <c r="O7705" s="9"/>
      <c r="P7705" s="8"/>
      <c r="Q7705" s="41"/>
      <c r="R7705" s="8"/>
      <c r="S7705" s="41"/>
      <c r="T7705" s="9"/>
      <c r="U7705" s="8"/>
      <c r="V7705" s="51"/>
      <c r="X7705" s="9"/>
      <c r="Y7705" s="9"/>
      <c r="Z7705" s="9"/>
      <c r="AA7705" s="8"/>
      <c r="AB7705" s="12"/>
      <c r="AC7705" s="11"/>
      <c r="AD7705" s="11"/>
      <c r="AE7705" s="11"/>
      <c r="AF7705" s="11"/>
      <c r="AG7705" s="11"/>
      <c r="AH7705" s="10"/>
      <c r="AI7705" s="7">
        <v>3063937.2</v>
      </c>
      <c r="AJ7705" s="31"/>
      <c r="AK7705" s="37">
        <v>0.41444161000000002</v>
      </c>
      <c r="AN7705" s="6"/>
    </row>
    <row r="7706" spans="1:40" x14ac:dyDescent="0.25">
      <c r="A7706" s="6">
        <v>0.60476851851851854</v>
      </c>
      <c r="B7706">
        <v>0.24</v>
      </c>
      <c r="C7706">
        <f>B7706+0.68</f>
        <v>0.92</v>
      </c>
      <c r="D7706" s="5">
        <f>C7706/(0.2905*LN(C7706)+0.3655)</f>
        <v>2.6957523293421808</v>
      </c>
      <c r="E7706" s="5">
        <f>D7706*100</f>
        <v>269.57523293421809</v>
      </c>
      <c r="F7706">
        <v>95.447982883975101</v>
      </c>
      <c r="G7706" s="4">
        <f>75.6*1000/(287.05*(F7706+273))</f>
        <v>0.71480578893980751</v>
      </c>
      <c r="H7706" s="3">
        <f>SQRT(2*ABS(E7706)/G7706)</f>
        <v>27.463821129491617</v>
      </c>
      <c r="I7706" s="2">
        <f>(2/2*0.0254)^2*3.1416*H7706</f>
        <v>5.5664624451438667E-2</v>
      </c>
      <c r="J7706" s="26"/>
      <c r="K7706" s="26"/>
      <c r="L7706" s="26"/>
      <c r="M7706" s="26"/>
      <c r="N7706" s="39"/>
      <c r="O7706" s="9"/>
      <c r="P7706" s="8"/>
      <c r="Q7706" s="41"/>
      <c r="R7706" s="8"/>
      <c r="S7706" s="41"/>
      <c r="T7706" s="9"/>
      <c r="U7706" s="8"/>
      <c r="V7706" s="51"/>
      <c r="X7706" s="9"/>
      <c r="Y7706" s="9"/>
      <c r="Z7706" s="9"/>
      <c r="AA7706" s="8"/>
      <c r="AB7706" s="12"/>
      <c r="AC7706" s="11"/>
      <c r="AD7706" s="11"/>
      <c r="AE7706" s="11"/>
      <c r="AF7706" s="11"/>
      <c r="AG7706" s="11"/>
      <c r="AH7706" s="10"/>
      <c r="AI7706" s="7">
        <v>2983755.5</v>
      </c>
      <c r="AJ7706" s="31"/>
      <c r="AK7706" s="37">
        <v>0.42037606999999999</v>
      </c>
      <c r="AN7706" s="6"/>
    </row>
    <row r="7707" spans="1:40" x14ac:dyDescent="0.25">
      <c r="A7707" s="6">
        <v>0.60478009259259258</v>
      </c>
      <c r="B7707">
        <v>0.19</v>
      </c>
      <c r="C7707">
        <f>B7707+0.68</f>
        <v>0.87000000000000011</v>
      </c>
      <c r="D7707" s="5">
        <f>C7707/(0.2905*LN(C7707)+0.3655)</f>
        <v>2.6765576696495312</v>
      </c>
      <c r="E7707" s="5">
        <f>D7707*100</f>
        <v>267.6557669649531</v>
      </c>
      <c r="F7707">
        <v>95.363833301490601</v>
      </c>
      <c r="G7707" s="4">
        <f>75.6*1000/(287.05*(F7707+273))</f>
        <v>0.71496908023840666</v>
      </c>
      <c r="H7707" s="3">
        <f>SQRT(2*ABS(E7707)/G7707)</f>
        <v>27.362745439709041</v>
      </c>
      <c r="I7707" s="2">
        <f>(2/2*0.0254)^2*3.1416*H7707</f>
        <v>5.5459760740508242E-2</v>
      </c>
      <c r="J7707" s="26"/>
      <c r="K7707" s="26"/>
      <c r="L7707" s="26"/>
      <c r="M7707" s="26"/>
      <c r="N7707" s="39"/>
      <c r="O7707" s="9"/>
      <c r="P7707" s="8"/>
      <c r="Q7707" s="41"/>
      <c r="R7707" s="8"/>
      <c r="S7707" s="41"/>
      <c r="T7707" s="9"/>
      <c r="U7707" s="8"/>
      <c r="V7707" s="51"/>
      <c r="X7707" s="9"/>
      <c r="Y7707" s="9"/>
      <c r="Z7707" s="9"/>
      <c r="AA7707" s="8"/>
      <c r="AB7707" s="12"/>
      <c r="AC7707" s="11"/>
      <c r="AD7707" s="11"/>
      <c r="AE7707" s="11"/>
      <c r="AF7707" s="11"/>
      <c r="AG7707" s="11"/>
      <c r="AH7707" s="10"/>
      <c r="AI7707" s="7">
        <v>3146615.8</v>
      </c>
      <c r="AJ7707" s="31"/>
      <c r="AK7707" s="37">
        <v>0.41594982000000003</v>
      </c>
      <c r="AN7707" s="6"/>
    </row>
    <row r="7708" spans="1:40" x14ac:dyDescent="0.25">
      <c r="A7708" s="6">
        <v>0.60479166666666673</v>
      </c>
      <c r="B7708">
        <v>0.22</v>
      </c>
      <c r="C7708">
        <f>B7708+0.68</f>
        <v>0.9</v>
      </c>
      <c r="D7708" s="5">
        <f>C7708/(0.2905*LN(C7708)+0.3655)</f>
        <v>2.6874273799901629</v>
      </c>
      <c r="E7708" s="5">
        <f>D7708*100</f>
        <v>268.7427379990163</v>
      </c>
      <c r="F7708">
        <v>95.266223425572903</v>
      </c>
      <c r="G7708" s="4">
        <f>75.6*1000/(287.05*(F7708+273))</f>
        <v>0.71515858456643844</v>
      </c>
      <c r="H7708" s="3">
        <f>SQRT(2*ABS(E7708)/G7708)</f>
        <v>27.414617355212272</v>
      </c>
      <c r="I7708" s="2">
        <f>(2/2*0.0254)^2*3.1416*H7708</f>
        <v>5.5564896536523294E-2</v>
      </c>
      <c r="J7708" s="26"/>
      <c r="K7708" s="26"/>
      <c r="L7708" s="26"/>
      <c r="M7708" s="26"/>
      <c r="N7708" s="39"/>
      <c r="O7708" s="9"/>
      <c r="P7708" s="8"/>
      <c r="Q7708" s="41"/>
      <c r="R7708" s="8"/>
      <c r="S7708" s="41"/>
      <c r="T7708" s="9"/>
      <c r="U7708" s="8"/>
      <c r="V7708" s="51"/>
      <c r="X7708" s="9"/>
      <c r="Y7708" s="9"/>
      <c r="Z7708" s="9"/>
      <c r="AA7708" s="8"/>
      <c r="AB7708" s="12"/>
      <c r="AC7708" s="11"/>
      <c r="AD7708" s="11"/>
      <c r="AE7708" s="11"/>
      <c r="AF7708" s="11"/>
      <c r="AG7708" s="11"/>
      <c r="AH7708" s="10"/>
      <c r="AI7708" s="7">
        <v>3132226</v>
      </c>
      <c r="AJ7708" s="31"/>
      <c r="AK7708" s="37">
        <v>0.42926224000000002</v>
      </c>
      <c r="AN7708" s="6"/>
    </row>
    <row r="7709" spans="1:40" x14ac:dyDescent="0.25">
      <c r="A7709" s="6">
        <v>0.60480324074074077</v>
      </c>
      <c r="B7709">
        <v>0.19</v>
      </c>
      <c r="C7709">
        <f>B7709+0.68</f>
        <v>0.87000000000000011</v>
      </c>
      <c r="D7709" s="5">
        <f>C7709/(0.2905*LN(C7709)+0.3655)</f>
        <v>2.6765576696495312</v>
      </c>
      <c r="E7709" s="5">
        <f>D7709*100</f>
        <v>267.6557669649531</v>
      </c>
      <c r="F7709">
        <v>95.185445785609403</v>
      </c>
      <c r="G7709" s="4">
        <f>75.6*1000/(287.05*(F7709+273))</f>
        <v>0.7153154859956562</v>
      </c>
      <c r="H7709" s="3">
        <f>SQRT(2*ABS(E7709)/G7709)</f>
        <v>27.356119160417112</v>
      </c>
      <c r="I7709" s="2">
        <f>(2/2*0.0254)^2*3.1416*H7709</f>
        <v>5.5446330367999022E-2</v>
      </c>
      <c r="J7709" s="26"/>
      <c r="K7709" s="26"/>
      <c r="L7709" s="26"/>
      <c r="M7709" s="26"/>
      <c r="N7709" s="39"/>
      <c r="O7709" s="9"/>
      <c r="P7709" s="8"/>
      <c r="Q7709" s="41"/>
      <c r="R7709" s="8"/>
      <c r="S7709" s="41"/>
      <c r="T7709" s="9"/>
      <c r="U7709" s="8"/>
      <c r="V7709" s="51"/>
      <c r="X7709" s="9"/>
      <c r="Y7709" s="9"/>
      <c r="Z7709" s="9"/>
      <c r="AA7709" s="8"/>
      <c r="AB7709" s="12"/>
      <c r="AC7709" s="11"/>
      <c r="AD7709" s="11"/>
      <c r="AE7709" s="11"/>
      <c r="AF7709" s="11"/>
      <c r="AG7709" s="11"/>
      <c r="AH7709" s="10"/>
      <c r="AI7709" s="7">
        <v>3185074.3</v>
      </c>
      <c r="AJ7709" s="31"/>
      <c r="AK7709" s="37">
        <v>0.43430680999999999</v>
      </c>
      <c r="AN7709" s="6"/>
    </row>
    <row r="7710" spans="1:40" x14ac:dyDescent="0.25">
      <c r="A7710" s="6">
        <v>0.60481481481481481</v>
      </c>
      <c r="B7710">
        <v>0.26</v>
      </c>
      <c r="C7710">
        <f>B7710+0.68</f>
        <v>0.94000000000000006</v>
      </c>
      <c r="D7710" s="5">
        <f>C7710/(0.2905*LN(C7710)+0.3655)</f>
        <v>2.7048398588920084</v>
      </c>
      <c r="E7710" s="5">
        <f>D7710*100</f>
        <v>270.48398588920082</v>
      </c>
      <c r="F7710">
        <v>95.1358247281768</v>
      </c>
      <c r="G7710" s="4">
        <f>75.6*1000/(287.05*(F7710+273))</f>
        <v>0.71541190342756256</v>
      </c>
      <c r="H7710" s="3">
        <f>SQRT(2*ABS(E7710)/G7710)</f>
        <v>27.498417136126154</v>
      </c>
      <c r="I7710" s="2">
        <f>(2/2*0.0254)^2*3.1416*H7710</f>
        <v>5.5734744836644756E-2</v>
      </c>
      <c r="J7710" s="26"/>
      <c r="K7710" s="26"/>
      <c r="L7710" s="26"/>
      <c r="M7710" s="26"/>
      <c r="N7710" s="39"/>
      <c r="O7710" s="9"/>
      <c r="P7710" s="8"/>
      <c r="Q7710" s="41"/>
      <c r="R7710" s="8"/>
      <c r="S7710" s="41"/>
      <c r="T7710" s="9"/>
      <c r="U7710" s="8"/>
      <c r="V7710" s="51"/>
      <c r="X7710" s="9"/>
      <c r="Y7710" s="9"/>
      <c r="Z7710" s="9"/>
      <c r="AA7710" s="8"/>
      <c r="AB7710" s="12"/>
      <c r="AC7710" s="11"/>
      <c r="AD7710" s="11"/>
      <c r="AE7710" s="11"/>
      <c r="AF7710" s="11"/>
      <c r="AG7710" s="11"/>
      <c r="AH7710" s="10"/>
      <c r="AI7710" s="7">
        <v>2972632</v>
      </c>
      <c r="AJ7710" s="31"/>
      <c r="AK7710" s="37">
        <v>0.43335467</v>
      </c>
      <c r="AN7710" s="6"/>
    </row>
    <row r="7711" spans="1:40" x14ac:dyDescent="0.25">
      <c r="A7711" s="6">
        <v>0.60482638888888884</v>
      </c>
      <c r="B7711">
        <v>0.26</v>
      </c>
      <c r="C7711">
        <f>B7711+0.68</f>
        <v>0.94000000000000006</v>
      </c>
      <c r="D7711" s="5">
        <f>C7711/(0.2905*LN(C7711)+0.3655)</f>
        <v>2.7048398588920084</v>
      </c>
      <c r="E7711" s="5">
        <f>D7711*100</f>
        <v>270.48398588920082</v>
      </c>
      <c r="F7711">
        <v>95.031492984814804</v>
      </c>
      <c r="G7711" s="4">
        <f>75.6*1000/(287.05*(F7711+273))</f>
        <v>0.71561471262332232</v>
      </c>
      <c r="H7711" s="3">
        <f>SQRT(2*ABS(E7711)/G7711)</f>
        <v>27.49452025771166</v>
      </c>
      <c r="I7711" s="2">
        <f>(2/2*0.0254)^2*3.1416*H7711</f>
        <v>5.5726846508424042E-2</v>
      </c>
      <c r="J7711" s="26"/>
      <c r="K7711" s="26"/>
      <c r="L7711" s="26"/>
      <c r="M7711" s="26"/>
      <c r="N7711" s="39"/>
      <c r="O7711" s="9"/>
      <c r="P7711" s="8"/>
      <c r="Q7711" s="41"/>
      <c r="R7711" s="8"/>
      <c r="S7711" s="41"/>
      <c r="T7711" s="9"/>
      <c r="U7711" s="8"/>
      <c r="V7711" s="51"/>
      <c r="X7711" s="9"/>
      <c r="Y7711" s="9"/>
      <c r="Z7711" s="9"/>
      <c r="AA7711" s="8"/>
      <c r="AB7711" s="12"/>
      <c r="AC7711" s="11"/>
      <c r="AD7711" s="11"/>
      <c r="AE7711" s="11"/>
      <c r="AF7711" s="11"/>
      <c r="AG7711" s="11"/>
      <c r="AH7711" s="10"/>
      <c r="AI7711" s="7">
        <v>2827149.4</v>
      </c>
      <c r="AJ7711" s="31"/>
      <c r="AK7711" s="37">
        <v>0.42263927000000001</v>
      </c>
      <c r="AN7711" s="6"/>
    </row>
    <row r="7712" spans="1:40" x14ac:dyDescent="0.25">
      <c r="A7712" s="6">
        <v>0.60483796296296299</v>
      </c>
      <c r="B7712">
        <v>0.18</v>
      </c>
      <c r="C7712">
        <f>B7712+0.68</f>
        <v>0.8600000000000001</v>
      </c>
      <c r="D7712" s="5">
        <f>C7712/(0.2905*LN(C7712)+0.3655)</f>
        <v>2.6734148587386759</v>
      </c>
      <c r="E7712" s="5">
        <f>D7712*100</f>
        <v>267.34148587386761</v>
      </c>
      <c r="F7712">
        <v>94.943992345858206</v>
      </c>
      <c r="G7712" s="4">
        <f>75.6*1000/(287.05*(F7712+273))</f>
        <v>0.71578489272111945</v>
      </c>
      <c r="H7712" s="3">
        <f>SQRT(2*ABS(E7712)/G7712)</f>
        <v>27.331087503117391</v>
      </c>
      <c r="I7712" s="2">
        <f>(2/2*0.0254)^2*3.1416*H7712</f>
        <v>5.5395595337486836E-2</v>
      </c>
      <c r="J7712" s="26"/>
      <c r="K7712" s="26"/>
      <c r="L7712" s="26"/>
      <c r="M7712" s="26"/>
      <c r="N7712" s="39"/>
      <c r="O7712" s="9"/>
      <c r="P7712" s="8"/>
      <c r="Q7712" s="41"/>
      <c r="R7712" s="8"/>
      <c r="S7712" s="41"/>
      <c r="T7712" s="9"/>
      <c r="U7712" s="8"/>
      <c r="V7712" s="51"/>
      <c r="X7712" s="9"/>
      <c r="Y7712" s="9"/>
      <c r="Z7712" s="9"/>
      <c r="AA7712" s="8"/>
      <c r="AB7712" s="12"/>
      <c r="AC7712" s="11"/>
      <c r="AD7712" s="11"/>
      <c r="AE7712" s="11"/>
      <c r="AF7712" s="11"/>
      <c r="AG7712" s="11"/>
      <c r="AH7712" s="10"/>
      <c r="AI7712" s="7">
        <v>2731534</v>
      </c>
      <c r="AJ7712" s="31"/>
      <c r="AK7712" s="37">
        <v>0.40418829000000001</v>
      </c>
      <c r="AN7712" s="6"/>
    </row>
    <row r="7713" spans="1:40" x14ac:dyDescent="0.25">
      <c r="A7713" s="6">
        <v>0.60484953703703703</v>
      </c>
      <c r="B7713">
        <v>0.24</v>
      </c>
      <c r="C7713">
        <f>B7713+0.68</f>
        <v>0.92</v>
      </c>
      <c r="D7713" s="5">
        <f>C7713/(0.2905*LN(C7713)+0.3655)</f>
        <v>2.6957523293421808</v>
      </c>
      <c r="E7713" s="5">
        <f>D7713*100</f>
        <v>269.57523293421809</v>
      </c>
      <c r="F7713">
        <v>94.931397622789007</v>
      </c>
      <c r="G7713" s="4">
        <f>75.6*1000/(287.05*(F7713+273))</f>
        <v>0.71580939487711692</v>
      </c>
      <c r="H7713" s="3">
        <f>SQRT(2*ABS(E7713)/G7713)</f>
        <v>27.444561448004212</v>
      </c>
      <c r="I7713" s="2">
        <f>(2/2*0.0254)^2*3.1416*H7713</f>
        <v>5.5625588261536477E-2</v>
      </c>
      <c r="J7713" s="26"/>
      <c r="K7713" s="26"/>
      <c r="L7713" s="26"/>
      <c r="M7713" s="26"/>
      <c r="N7713" s="39"/>
      <c r="O7713" s="9"/>
      <c r="P7713" s="8"/>
      <c r="Q7713" s="41"/>
      <c r="R7713" s="8"/>
      <c r="S7713" s="41"/>
      <c r="T7713" s="9"/>
      <c r="U7713" s="8"/>
      <c r="V7713" s="51"/>
      <c r="X7713" s="9"/>
      <c r="Y7713" s="9"/>
      <c r="Z7713" s="9"/>
      <c r="AA7713" s="8"/>
      <c r="AB7713" s="12"/>
      <c r="AC7713" s="11"/>
      <c r="AD7713" s="11"/>
      <c r="AE7713" s="11"/>
      <c r="AF7713" s="11"/>
      <c r="AG7713" s="11"/>
      <c r="AH7713" s="10"/>
      <c r="AI7713" s="7">
        <v>2365026.6</v>
      </c>
      <c r="AJ7713" s="31"/>
      <c r="AK7713" s="37">
        <v>0.38669574000000001</v>
      </c>
      <c r="AN7713" s="6"/>
    </row>
    <row r="7714" spans="1:40" x14ac:dyDescent="0.25">
      <c r="A7714" s="6">
        <v>0.60486111111111118</v>
      </c>
      <c r="B7714">
        <v>0.19</v>
      </c>
      <c r="C7714">
        <f>B7714+0.68</f>
        <v>0.87000000000000011</v>
      </c>
      <c r="D7714" s="5">
        <f>C7714/(0.2905*LN(C7714)+0.3655)</f>
        <v>2.6765576696495312</v>
      </c>
      <c r="E7714" s="5">
        <f>D7714*100</f>
        <v>267.6557669649531</v>
      </c>
      <c r="F7714">
        <v>94.816978958990305</v>
      </c>
      <c r="G7714" s="4">
        <f>75.6*1000/(287.05*(F7714+273))</f>
        <v>0.71603206527892438</v>
      </c>
      <c r="H7714" s="3">
        <f>SQRT(2*ABS(E7714)/G7714)</f>
        <v>27.342427221103378</v>
      </c>
      <c r="I7714" s="2">
        <f>(2/2*0.0254)^2*3.1416*H7714</f>
        <v>5.5418579070890102E-2</v>
      </c>
      <c r="J7714" s="26"/>
      <c r="K7714" s="26"/>
      <c r="L7714" s="26"/>
      <c r="M7714" s="26"/>
      <c r="N7714" s="39"/>
      <c r="O7714" s="9"/>
      <c r="P7714" s="8"/>
      <c r="Q7714" s="41"/>
      <c r="R7714" s="8"/>
      <c r="S7714" s="41"/>
      <c r="T7714" s="9"/>
      <c r="U7714" s="8"/>
      <c r="V7714" s="51"/>
      <c r="X7714" s="9"/>
      <c r="Y7714" s="9"/>
      <c r="Z7714" s="9"/>
      <c r="AA7714" s="8"/>
      <c r="AB7714" s="12"/>
      <c r="AC7714" s="11"/>
      <c r="AD7714" s="11"/>
      <c r="AE7714" s="11"/>
      <c r="AF7714" s="11"/>
      <c r="AG7714" s="11"/>
      <c r="AH7714" s="10"/>
      <c r="AI7714" s="7">
        <v>2474267.5</v>
      </c>
      <c r="AJ7714" s="31"/>
      <c r="AK7714" s="37">
        <v>0.36485988000000003</v>
      </c>
      <c r="AN7714" s="6"/>
    </row>
    <row r="7715" spans="1:40" x14ac:dyDescent="0.25">
      <c r="A7715" s="6">
        <v>0.60487268518518522</v>
      </c>
      <c r="B7715">
        <v>0.2</v>
      </c>
      <c r="C7715">
        <f>B7715+0.68</f>
        <v>0.88000000000000012</v>
      </c>
      <c r="D7715" s="5">
        <f>C7715/(0.2905*LN(C7715)+0.3655)</f>
        <v>2.6799494252592178</v>
      </c>
      <c r="E7715" s="5">
        <f>D7715*100</f>
        <v>267.99494252592177</v>
      </c>
      <c r="F7715">
        <v>94.719390731813604</v>
      </c>
      <c r="G7715" s="4">
        <f>75.6*1000/(287.05*(F7715+273))</f>
        <v>0.71622209142824744</v>
      </c>
      <c r="H7715" s="3">
        <f>SQRT(2*ABS(E7715)/G7715)</f>
        <v>27.356116260628632</v>
      </c>
      <c r="I7715" s="2">
        <f>(2/2*0.0254)^2*3.1416*H7715</f>
        <v>5.5446324490607234E-2</v>
      </c>
      <c r="J7715" s="26"/>
      <c r="K7715" s="26"/>
      <c r="L7715" s="26"/>
      <c r="M7715" s="26"/>
      <c r="N7715" s="39"/>
      <c r="O7715" s="9"/>
      <c r="P7715" s="8"/>
      <c r="Q7715" s="41"/>
      <c r="R7715" s="8"/>
      <c r="S7715" s="41"/>
      <c r="T7715" s="9"/>
      <c r="U7715" s="8"/>
      <c r="V7715" s="51"/>
      <c r="X7715" s="9"/>
      <c r="Y7715" s="9"/>
      <c r="Z7715" s="9"/>
      <c r="AA7715" s="8"/>
      <c r="AB7715" s="12"/>
      <c r="AC7715" s="11"/>
      <c r="AD7715" s="11"/>
      <c r="AE7715" s="11"/>
      <c r="AF7715" s="11"/>
      <c r="AG7715" s="11"/>
      <c r="AH7715" s="10"/>
      <c r="AI7715" s="7">
        <v>2534400.7000000002</v>
      </c>
      <c r="AJ7715" s="31"/>
      <c r="AK7715" s="38">
        <v>0.35428780999999998</v>
      </c>
      <c r="AN7715" s="6"/>
    </row>
    <row r="7716" spans="1:40" x14ac:dyDescent="0.25">
      <c r="A7716" s="6">
        <v>0.60488425925925926</v>
      </c>
      <c r="B7716">
        <v>0.27</v>
      </c>
      <c r="C7716">
        <f>B7716+0.68</f>
        <v>0.95000000000000007</v>
      </c>
      <c r="D7716" s="5">
        <f>C7716/(0.2905*LN(C7716)+0.3655)</f>
        <v>2.7096460417130221</v>
      </c>
      <c r="E7716" s="5">
        <f>D7716*100</f>
        <v>270.9646041713022</v>
      </c>
      <c r="F7716">
        <v>94.635266013991796</v>
      </c>
      <c r="G7716" s="4">
        <f>75.6*1000/(287.05*(F7716+273))</f>
        <v>0.71638598207451898</v>
      </c>
      <c r="H7716" s="3">
        <f>SQRT(2*ABS(E7716)/G7716)</f>
        <v>27.504119090900311</v>
      </c>
      <c r="I7716" s="2">
        <f>(2/2*0.0254)^2*3.1416*H7716</f>
        <v>5.5746301756187965E-2</v>
      </c>
      <c r="J7716" s="26"/>
      <c r="K7716" s="26"/>
      <c r="L7716" s="26"/>
      <c r="M7716" s="26"/>
      <c r="N7716" s="39"/>
      <c r="O7716" s="9"/>
      <c r="P7716" s="8"/>
      <c r="Q7716" s="41"/>
      <c r="R7716" s="8"/>
      <c r="S7716" s="41"/>
      <c r="T7716" s="9"/>
      <c r="U7716" s="8"/>
      <c r="V7716" s="51"/>
      <c r="X7716" s="9"/>
      <c r="Y7716" s="9"/>
      <c r="Z7716" s="9"/>
      <c r="AA7716" s="8"/>
      <c r="AB7716" s="12"/>
      <c r="AC7716" s="11"/>
      <c r="AD7716" s="11"/>
      <c r="AE7716" s="11"/>
      <c r="AF7716" s="11"/>
      <c r="AG7716" s="11"/>
      <c r="AH7716" s="10"/>
      <c r="AI7716" s="7">
        <v>2524506.6</v>
      </c>
      <c r="AJ7716" s="31"/>
      <c r="AK7716" s="38">
        <v>0.34954260999999998</v>
      </c>
      <c r="AN7716" s="6"/>
    </row>
    <row r="7717" spans="1:40" x14ac:dyDescent="0.25">
      <c r="A7717" s="6">
        <v>0.6048958333333333</v>
      </c>
      <c r="B7717">
        <v>0.22</v>
      </c>
      <c r="C7717">
        <f>B7717+0.68</f>
        <v>0.9</v>
      </c>
      <c r="D7717" s="5">
        <f>C7717/(0.2905*LN(C7717)+0.3655)</f>
        <v>2.6874273799901629</v>
      </c>
      <c r="E7717" s="5">
        <f>D7717*100</f>
        <v>268.7427379990163</v>
      </c>
      <c r="F7717">
        <v>94.551144123793094</v>
      </c>
      <c r="G7717" s="4">
        <f>75.6*1000/(287.05*(F7717+273))</f>
        <v>0.7165499422305065</v>
      </c>
      <c r="H7717" s="3">
        <f>SQRT(2*ABS(E7717)/G7717)</f>
        <v>27.387988316553805</v>
      </c>
      <c r="I7717" s="2">
        <f>(2/2*0.0254)^2*3.1416*H7717</f>
        <v>5.5510923878114349E-2</v>
      </c>
      <c r="J7717" s="26"/>
      <c r="K7717" s="26"/>
      <c r="L7717" s="26"/>
      <c r="M7717" s="26"/>
      <c r="N7717" s="39"/>
      <c r="O7717" s="9"/>
      <c r="P7717" s="8"/>
      <c r="Q7717" s="41"/>
      <c r="R7717" s="8"/>
      <c r="S7717" s="41"/>
      <c r="T7717" s="9"/>
      <c r="U7717" s="8"/>
      <c r="V7717" s="51"/>
      <c r="X7717" s="9"/>
      <c r="Y7717" s="9"/>
      <c r="Z7717" s="9"/>
      <c r="AA7717" s="8"/>
      <c r="AB7717" s="12"/>
      <c r="AC7717" s="11"/>
      <c r="AD7717" s="11"/>
      <c r="AE7717" s="11"/>
      <c r="AF7717" s="11"/>
      <c r="AG7717" s="11"/>
      <c r="AH7717" s="10"/>
      <c r="AI7717" s="7">
        <v>2359859.2000000002</v>
      </c>
      <c r="AJ7717" s="31"/>
      <c r="AK7717" s="38">
        <v>0.34823480000000001</v>
      </c>
      <c r="AN7717" s="6"/>
    </row>
    <row r="7718" spans="1:40" x14ac:dyDescent="0.25">
      <c r="A7718" s="6">
        <v>0.60490740740740734</v>
      </c>
      <c r="B7718">
        <v>0.26</v>
      </c>
      <c r="C7718">
        <f>B7718+0.68</f>
        <v>0.94000000000000006</v>
      </c>
      <c r="D7718" s="5">
        <f>C7718/(0.2905*LN(C7718)+0.3655)</f>
        <v>2.7048398588920084</v>
      </c>
      <c r="E7718" s="5">
        <f>D7718*100</f>
        <v>270.48398588920082</v>
      </c>
      <c r="F7718">
        <v>94.436742874409205</v>
      </c>
      <c r="G7718" s="4">
        <f>75.6*1000/(287.05*(F7718+273))</f>
        <v>0.71677303970300155</v>
      </c>
      <c r="H7718" s="3">
        <f>SQRT(2*ABS(E7718)/G7718)</f>
        <v>27.472295283632199</v>
      </c>
      <c r="I7718" s="2">
        <f>(2/2*0.0254)^2*3.1416*H7718</f>
        <v>5.5681800160731092E-2</v>
      </c>
      <c r="J7718" s="26"/>
      <c r="K7718" s="26"/>
      <c r="L7718" s="26"/>
      <c r="M7718" s="26"/>
      <c r="N7718" s="39"/>
      <c r="O7718" s="9"/>
      <c r="P7718" s="8"/>
      <c r="Q7718" s="41"/>
      <c r="R7718" s="8"/>
      <c r="S7718" s="41"/>
      <c r="T7718" s="9"/>
      <c r="U7718" s="8"/>
      <c r="V7718" s="51"/>
      <c r="X7718" s="9"/>
      <c r="Y7718" s="9"/>
      <c r="Z7718" s="9"/>
      <c r="AA7718" s="8"/>
      <c r="AB7718" s="12"/>
      <c r="AC7718" s="11"/>
      <c r="AD7718" s="11"/>
      <c r="AE7718" s="11"/>
      <c r="AF7718" s="11"/>
      <c r="AG7718" s="11"/>
      <c r="AH7718" s="10"/>
      <c r="AI7718" s="7">
        <v>2411653</v>
      </c>
      <c r="AJ7718" s="31"/>
      <c r="AK7718" s="37">
        <v>0.33600096000000002</v>
      </c>
      <c r="AN7718" s="6"/>
    </row>
    <row r="7719" spans="1:40" x14ac:dyDescent="0.25">
      <c r="A7719" s="6">
        <v>0.60491898148148149</v>
      </c>
      <c r="B7719">
        <v>0.21</v>
      </c>
      <c r="C7719">
        <f>B7719+0.68</f>
        <v>0.89</v>
      </c>
      <c r="D7719" s="5">
        <f>C7719/(0.2905*LN(C7719)+0.3655)</f>
        <v>2.6835768077843052</v>
      </c>
      <c r="E7719" s="5">
        <f>D7719*100</f>
        <v>268.35768077843051</v>
      </c>
      <c r="F7719">
        <v>94.329075851611805</v>
      </c>
      <c r="G7719" s="4">
        <f>75.6*1000/(287.05*(F7719+273))</f>
        <v>0.71698313148249748</v>
      </c>
      <c r="H7719" s="3">
        <f>SQRT(2*ABS(E7719)/G7719)</f>
        <v>27.360091391973715</v>
      </c>
      <c r="I7719" s="2">
        <f>(2/2*0.0254)^2*3.1416*H7719</f>
        <v>5.5454381424579605E-2</v>
      </c>
      <c r="J7719" s="26"/>
      <c r="K7719" s="26"/>
      <c r="L7719" s="26"/>
      <c r="M7719" s="26"/>
      <c r="N7719" s="39"/>
      <c r="O7719" s="9"/>
      <c r="P7719" s="8"/>
      <c r="Q7719" s="41"/>
      <c r="R7719" s="8"/>
      <c r="S7719" s="41"/>
      <c r="T7719" s="9"/>
      <c r="U7719" s="8"/>
      <c r="V7719" s="51"/>
      <c r="X7719" s="9"/>
      <c r="Y7719" s="9"/>
      <c r="Z7719" s="9"/>
      <c r="AA7719" s="8"/>
      <c r="AB7719" s="12"/>
      <c r="AC7719" s="11"/>
      <c r="AD7719" s="11"/>
      <c r="AE7719" s="11"/>
      <c r="AF7719" s="11"/>
      <c r="AG7719" s="11"/>
      <c r="AH7719" s="10"/>
      <c r="AI7719" s="7">
        <v>2483953</v>
      </c>
      <c r="AJ7719" s="31"/>
      <c r="AK7719" s="37">
        <v>0.33540357999999998</v>
      </c>
      <c r="AN7719" s="6"/>
    </row>
    <row r="7720" spans="1:40" x14ac:dyDescent="0.25">
      <c r="A7720" s="6">
        <v>0.60493055555555553</v>
      </c>
      <c r="B7720">
        <v>0.24</v>
      </c>
      <c r="C7720">
        <f>B7720+0.68</f>
        <v>0.92</v>
      </c>
      <c r="D7720" s="5">
        <f>C7720/(0.2905*LN(C7720)+0.3655)</f>
        <v>2.6957523293421808</v>
      </c>
      <c r="E7720" s="5">
        <f>D7720*100</f>
        <v>269.57523293421809</v>
      </c>
      <c r="F7720">
        <v>94.268515164291998</v>
      </c>
      <c r="G7720" s="4">
        <f>75.6*1000/(287.05*(F7720+273))</f>
        <v>0.71710135830959121</v>
      </c>
      <c r="H7720" s="3">
        <f>SQRT(2*ABS(E7720)/G7720)</f>
        <v>27.419827598167071</v>
      </c>
      <c r="I7720" s="2">
        <f>(2/2*0.0254)^2*3.1416*H7720</f>
        <v>5.5575456837510258E-2</v>
      </c>
      <c r="J7720" s="26"/>
      <c r="K7720" s="26"/>
      <c r="L7720" s="26"/>
      <c r="M7720" s="26"/>
      <c r="N7720" s="39"/>
      <c r="O7720" s="9"/>
      <c r="P7720" s="8"/>
      <c r="Q7720" s="41"/>
      <c r="R7720" s="8"/>
      <c r="S7720" s="41"/>
      <c r="T7720" s="9"/>
      <c r="U7720" s="8"/>
      <c r="V7720" s="51"/>
      <c r="X7720" s="9"/>
      <c r="Y7720" s="9"/>
      <c r="Z7720" s="9"/>
      <c r="AA7720" s="8"/>
      <c r="AB7720" s="12"/>
      <c r="AC7720" s="11"/>
      <c r="AD7720" s="11"/>
      <c r="AE7720" s="11"/>
      <c r="AF7720" s="11"/>
      <c r="AG7720" s="11"/>
      <c r="AH7720" s="10"/>
      <c r="AI7720" s="7">
        <v>2295632.5</v>
      </c>
      <c r="AJ7720" s="31"/>
      <c r="AK7720" s="37">
        <v>0.33575793999999998</v>
      </c>
      <c r="AN7720" s="6"/>
    </row>
    <row r="7721" spans="1:40" x14ac:dyDescent="0.25">
      <c r="A7721" s="6">
        <v>0.60494212962962968</v>
      </c>
      <c r="B7721">
        <v>0.25</v>
      </c>
      <c r="C7721">
        <f>B7721+0.68</f>
        <v>0.93</v>
      </c>
      <c r="D7721" s="5">
        <f>C7721/(0.2905*LN(C7721)+0.3655)</f>
        <v>2.7002056306030857</v>
      </c>
      <c r="E7721" s="5">
        <f>D7721*100</f>
        <v>270.02056306030858</v>
      </c>
      <c r="F7721">
        <v>94.229011662006002</v>
      </c>
      <c r="G7721" s="4">
        <f>75.6*1000/(287.05*(F7721+273))</f>
        <v>0.71717849822568636</v>
      </c>
      <c r="H7721" s="3">
        <f>SQRT(2*ABS(E7721)/G7721)</f>
        <v>27.440990715638648</v>
      </c>
      <c r="I7721" s="2">
        <f>(2/2*0.0254)^2*3.1416*H7721</f>
        <v>5.5618350977430647E-2</v>
      </c>
      <c r="J7721" s="26"/>
      <c r="K7721" s="26"/>
      <c r="L7721" s="26"/>
      <c r="M7721" s="26"/>
      <c r="N7721" s="39"/>
      <c r="O7721" s="9"/>
      <c r="P7721" s="8"/>
      <c r="Q7721" s="41"/>
      <c r="R7721" s="8"/>
      <c r="S7721" s="41"/>
      <c r="T7721" s="9"/>
      <c r="U7721" s="8"/>
      <c r="V7721" s="51"/>
      <c r="X7721" s="9"/>
      <c r="Y7721" s="9"/>
      <c r="Z7721" s="9"/>
      <c r="AA7721" s="8"/>
      <c r="AB7721" s="12"/>
      <c r="AC7721" s="11"/>
      <c r="AD7721" s="11"/>
      <c r="AE7721" s="11"/>
      <c r="AF7721" s="11"/>
      <c r="AG7721" s="11"/>
      <c r="AH7721" s="10"/>
      <c r="AI7721" s="7">
        <v>2193572.2000000002</v>
      </c>
      <c r="AJ7721" s="31"/>
      <c r="AK7721" s="37">
        <v>0.32506545999999997</v>
      </c>
      <c r="AN7721" s="6"/>
    </row>
    <row r="7722" spans="1:40" x14ac:dyDescent="0.25">
      <c r="A7722" s="6">
        <v>0.60495370370370372</v>
      </c>
      <c r="B7722">
        <v>0.25</v>
      </c>
      <c r="C7722">
        <f>B7722+0.68</f>
        <v>0.93</v>
      </c>
      <c r="D7722" s="5">
        <f>C7722/(0.2905*LN(C7722)+0.3655)</f>
        <v>2.7002056306030857</v>
      </c>
      <c r="E7722" s="5">
        <f>D7722*100</f>
        <v>270.02056306030858</v>
      </c>
      <c r="F7722">
        <v>94.131446218197894</v>
      </c>
      <c r="G7722" s="4">
        <f>75.6*1000/(287.05*(F7722+273))</f>
        <v>0.71736908892335005</v>
      </c>
      <c r="H7722" s="3">
        <f>SQRT(2*ABS(E7722)/G7722)</f>
        <v>27.437345210787264</v>
      </c>
      <c r="I7722" s="2">
        <f>(2/2*0.0254)^2*3.1416*H7722</f>
        <v>5.5610962141859246E-2</v>
      </c>
      <c r="J7722" s="26"/>
      <c r="K7722" s="26"/>
      <c r="L7722" s="26"/>
      <c r="M7722" s="26"/>
      <c r="N7722" s="39"/>
      <c r="O7722" s="9"/>
      <c r="P7722" s="8"/>
      <c r="Q7722" s="41"/>
      <c r="R7722" s="8"/>
      <c r="S7722" s="41"/>
      <c r="T7722" s="9"/>
      <c r="U7722" s="8"/>
      <c r="V7722" s="51"/>
      <c r="X7722" s="9"/>
      <c r="Y7722" s="9"/>
      <c r="Z7722" s="9"/>
      <c r="AA7722" s="8"/>
      <c r="AB7722" s="12"/>
      <c r="AC7722" s="11"/>
      <c r="AD7722" s="11"/>
      <c r="AE7722" s="11"/>
      <c r="AF7722" s="11"/>
      <c r="AG7722" s="11"/>
      <c r="AH7722" s="10"/>
      <c r="AI7722" s="7">
        <v>2142911.6</v>
      </c>
      <c r="AJ7722" s="31"/>
      <c r="AK7722" s="37">
        <v>0.31589477999999999</v>
      </c>
      <c r="AN7722" s="6"/>
    </row>
    <row r="7723" spans="1:40" x14ac:dyDescent="0.25">
      <c r="A7723" s="6">
        <v>0.60496527777777775</v>
      </c>
      <c r="B7723">
        <v>0.17</v>
      </c>
      <c r="C7723">
        <f>B7723+0.68</f>
        <v>0.85000000000000009</v>
      </c>
      <c r="D7723" s="5">
        <f>C7723/(0.2905*LN(C7723)+0.3655)</f>
        <v>2.6705352691482691</v>
      </c>
      <c r="E7723" s="5">
        <f>D7723*100</f>
        <v>267.05352691482693</v>
      </c>
      <c r="F7723">
        <v>94.037248639832796</v>
      </c>
      <c r="G7723" s="4">
        <f>75.6*1000/(287.05*(F7723+273))</f>
        <v>0.71755319675224472</v>
      </c>
      <c r="H7723" s="3">
        <f>SQRT(2*ABS(E7723)/G7723)</f>
        <v>27.282684764204351</v>
      </c>
      <c r="I7723" s="2">
        <f>(2/2*0.0254)^2*3.1416*H7723</f>
        <v>5.5297490988812564E-2</v>
      </c>
      <c r="J7723" s="26"/>
      <c r="K7723" s="26"/>
      <c r="L7723" s="26"/>
      <c r="M7723" s="26"/>
      <c r="N7723" s="39"/>
      <c r="O7723" s="9"/>
      <c r="P7723" s="8"/>
      <c r="Q7723" s="41"/>
      <c r="R7723" s="8"/>
      <c r="S7723" s="41"/>
      <c r="T7723" s="9"/>
      <c r="U7723" s="8"/>
      <c r="V7723" s="51"/>
      <c r="X7723" s="9"/>
      <c r="Y7723" s="9"/>
      <c r="Z7723" s="9"/>
      <c r="AA7723" s="8"/>
      <c r="AB7723" s="12"/>
      <c r="AC7723" s="11"/>
      <c r="AD7723" s="11"/>
      <c r="AE7723" s="11"/>
      <c r="AF7723" s="11"/>
      <c r="AG7723" s="11"/>
      <c r="AH7723" s="10"/>
      <c r="AI7723" s="7">
        <v>2177109.6</v>
      </c>
      <c r="AJ7723" s="31"/>
      <c r="AK7723" s="38">
        <v>0.30094503</v>
      </c>
      <c r="AN7723" s="6"/>
    </row>
    <row r="7724" spans="1:40" x14ac:dyDescent="0.25">
      <c r="A7724" s="6">
        <v>0.60497685185185179</v>
      </c>
      <c r="B7724">
        <v>0.21</v>
      </c>
      <c r="C7724">
        <f>B7724+0.68</f>
        <v>0.89</v>
      </c>
      <c r="D7724" s="5">
        <f>C7724/(0.2905*LN(C7724)+0.3655)</f>
        <v>2.6835768077843052</v>
      </c>
      <c r="E7724" s="5">
        <f>D7724*100</f>
        <v>268.35768077843051</v>
      </c>
      <c r="F7724">
        <v>93.9430545258748</v>
      </c>
      <c r="G7724" s="4">
        <f>75.6*1000/(287.05*(F7724+273))</f>
        <v>0.71773739232905742</v>
      </c>
      <c r="H7724" s="3">
        <f>SQRT(2*ABS(E7724)/G7724)</f>
        <v>27.345711431794776</v>
      </c>
      <c r="I7724" s="2">
        <f>(2/2*0.0254)^2*3.1416*H7724</f>
        <v>5.5425235622937032E-2</v>
      </c>
      <c r="J7724" s="26"/>
      <c r="K7724" s="26"/>
      <c r="L7724" s="26"/>
      <c r="M7724" s="26"/>
      <c r="N7724" s="39"/>
      <c r="O7724" s="9"/>
      <c r="P7724" s="8"/>
      <c r="Q7724" s="41"/>
      <c r="R7724" s="8"/>
      <c r="S7724" s="41"/>
      <c r="T7724" s="9"/>
      <c r="U7724" s="8"/>
      <c r="V7724" s="51"/>
      <c r="X7724" s="9"/>
      <c r="Y7724" s="9"/>
      <c r="Z7724" s="9"/>
      <c r="AA7724" s="8"/>
      <c r="AB7724" s="12"/>
      <c r="AC7724" s="11"/>
      <c r="AD7724" s="11"/>
      <c r="AE7724" s="11"/>
      <c r="AF7724" s="11"/>
      <c r="AG7724" s="11"/>
      <c r="AH7724" s="10"/>
      <c r="AI7724" s="7">
        <v>2088078.9</v>
      </c>
      <c r="AJ7724" s="31"/>
      <c r="AK7724" s="37">
        <v>0.29655389999999998</v>
      </c>
      <c r="AN7724" s="6"/>
    </row>
    <row r="7725" spans="1:40" x14ac:dyDescent="0.25">
      <c r="A7725" s="6">
        <v>0.60498842592592594</v>
      </c>
      <c r="B7725">
        <v>0.22</v>
      </c>
      <c r="C7725">
        <f>B7725+0.68</f>
        <v>0.9</v>
      </c>
      <c r="D7725" s="5">
        <f>C7725/(0.2905*LN(C7725)+0.3655)</f>
        <v>2.6874273799901629</v>
      </c>
      <c r="E7725" s="5">
        <f>D7725*100</f>
        <v>268.7427379990163</v>
      </c>
      <c r="F7725">
        <v>93.852227756109201</v>
      </c>
      <c r="G7725" s="4">
        <f>75.6*1000/(287.05*(F7725+273))</f>
        <v>0.71791509267800713</v>
      </c>
      <c r="H7725" s="3">
        <f>SQRT(2*ABS(E7725)/G7725)</f>
        <v>27.361936130211319</v>
      </c>
      <c r="I7725" s="2">
        <f>(2/2*0.0254)^2*3.1416*H7725</f>
        <v>5.5458120403970829E-2</v>
      </c>
      <c r="J7725" s="26"/>
      <c r="K7725" s="26"/>
      <c r="L7725" s="26"/>
      <c r="M7725" s="26"/>
      <c r="N7725" s="39"/>
      <c r="O7725" s="9"/>
      <c r="P7725" s="8"/>
      <c r="Q7725" s="41"/>
      <c r="R7725" s="8"/>
      <c r="S7725" s="41"/>
      <c r="T7725" s="9"/>
      <c r="U7725" s="8"/>
      <c r="V7725" s="51"/>
      <c r="X7725" s="9"/>
      <c r="Y7725" s="9"/>
      <c r="Z7725" s="9"/>
      <c r="AA7725" s="8"/>
      <c r="AB7725" s="12"/>
      <c r="AC7725" s="11"/>
      <c r="AD7725" s="11"/>
      <c r="AE7725" s="11"/>
      <c r="AF7725" s="11"/>
      <c r="AG7725" s="11"/>
      <c r="AH7725" s="10"/>
      <c r="AI7725" s="7">
        <v>2176212</v>
      </c>
      <c r="AJ7725" s="31"/>
      <c r="AK7725" s="37">
        <v>0.29677366999999999</v>
      </c>
      <c r="AN7725" s="6"/>
    </row>
    <row r="7726" spans="1:40" x14ac:dyDescent="0.25">
      <c r="A7726" s="6">
        <v>0.60499999999999998</v>
      </c>
      <c r="B7726">
        <v>0.22</v>
      </c>
      <c r="C7726">
        <f>B7726+0.68</f>
        <v>0.9</v>
      </c>
      <c r="D7726" s="5">
        <f>C7726/(0.2905*LN(C7726)+0.3655)</f>
        <v>2.6874273799901629</v>
      </c>
      <c r="E7726" s="5">
        <f>D7726*100</f>
        <v>268.7427379990163</v>
      </c>
      <c r="F7726">
        <v>93.806006082565801</v>
      </c>
      <c r="G7726" s="4">
        <f>75.6*1000/(287.05*(F7726+273))</f>
        <v>0.71800555803706712</v>
      </c>
      <c r="H7726" s="3">
        <f>SQRT(2*ABS(E7726)/G7726)</f>
        <v>27.36021233760059</v>
      </c>
      <c r="I7726" s="2">
        <f>(2/2*0.0254)^2*3.1416*H7726</f>
        <v>5.5454626561367647E-2</v>
      </c>
      <c r="J7726" s="26"/>
      <c r="K7726" s="26"/>
      <c r="L7726" s="26"/>
      <c r="M7726" s="26"/>
      <c r="N7726" s="39"/>
      <c r="O7726" s="9"/>
      <c r="P7726" s="8"/>
      <c r="Q7726" s="41"/>
      <c r="R7726" s="8"/>
      <c r="S7726" s="41"/>
      <c r="T7726" s="9"/>
      <c r="U7726" s="8"/>
      <c r="V7726" s="51"/>
      <c r="X7726" s="9"/>
      <c r="Y7726" s="9"/>
      <c r="Z7726" s="9"/>
      <c r="AA7726" s="8"/>
      <c r="AB7726" s="12"/>
      <c r="AC7726" s="11"/>
      <c r="AD7726" s="11"/>
      <c r="AE7726" s="11"/>
      <c r="AF7726" s="11"/>
      <c r="AG7726" s="11"/>
      <c r="AH7726" s="10"/>
      <c r="AI7726" s="7">
        <v>2261962.9</v>
      </c>
      <c r="AJ7726" s="31"/>
      <c r="AK7726" s="37">
        <v>0.30317128999999998</v>
      </c>
      <c r="AN7726" s="6"/>
    </row>
    <row r="7727" spans="1:40" x14ac:dyDescent="0.25">
      <c r="A7727" s="6">
        <v>0.60501157407407413</v>
      </c>
      <c r="B7727">
        <v>0.22</v>
      </c>
      <c r="C7727">
        <f>B7727+0.68</f>
        <v>0.9</v>
      </c>
      <c r="D7727" s="5">
        <f>C7727/(0.2905*LN(C7727)+0.3655)</f>
        <v>2.6874273799901629</v>
      </c>
      <c r="E7727" s="5">
        <f>D7727*100</f>
        <v>268.7427379990163</v>
      </c>
      <c r="F7727">
        <v>93.653765554867306</v>
      </c>
      <c r="G7727" s="4">
        <f>75.6*1000/(287.05*(F7727+273))</f>
        <v>0.71830368546767076</v>
      </c>
      <c r="H7727" s="3">
        <f>SQRT(2*ABS(E7727)/G7727)</f>
        <v>27.354533906244924</v>
      </c>
      <c r="I7727" s="2">
        <f>(2/2*0.0254)^2*3.1416*H7727</f>
        <v>5.5443117319904263E-2</v>
      </c>
      <c r="J7727" s="26"/>
      <c r="K7727" s="26"/>
      <c r="L7727" s="26"/>
      <c r="M7727" s="26"/>
      <c r="N7727" s="39"/>
      <c r="O7727" s="9"/>
      <c r="P7727" s="8"/>
      <c r="Q7727" s="41"/>
      <c r="R7727" s="8"/>
      <c r="S7727" s="41"/>
      <c r="T7727" s="9"/>
      <c r="U7727" s="8"/>
      <c r="V7727" s="51"/>
      <c r="X7727" s="9"/>
      <c r="Y7727" s="9"/>
      <c r="Z7727" s="9"/>
      <c r="AA7727" s="8"/>
      <c r="AB7727" s="12"/>
      <c r="AC7727" s="11"/>
      <c r="AD7727" s="11"/>
      <c r="AE7727" s="11"/>
      <c r="AF7727" s="11"/>
      <c r="AG7727" s="11"/>
      <c r="AH7727" s="10"/>
      <c r="AI7727" s="7">
        <v>2027039.6</v>
      </c>
      <c r="AJ7727" s="31"/>
      <c r="AK7727" s="37">
        <v>0.30842403000000002</v>
      </c>
      <c r="AN7727" s="6"/>
    </row>
    <row r="7728" spans="1:40" x14ac:dyDescent="0.25">
      <c r="A7728" s="6">
        <v>0.60502314814814817</v>
      </c>
      <c r="B7728">
        <v>0.25</v>
      </c>
      <c r="C7728">
        <f>B7728+0.68</f>
        <v>0.93</v>
      </c>
      <c r="D7728" s="5">
        <f>C7728/(0.2905*LN(C7728)+0.3655)</f>
        <v>2.7002056306030857</v>
      </c>
      <c r="E7728" s="5">
        <f>D7728*100</f>
        <v>270.02056306030858</v>
      </c>
      <c r="F7728">
        <v>93.634456179869701</v>
      </c>
      <c r="G7728" s="4">
        <f>75.6*1000/(287.05*(F7728+273))</f>
        <v>0.71834151605066998</v>
      </c>
      <c r="H7728" s="3">
        <f>SQRT(2*ABS(E7728)/G7728)</f>
        <v>27.418767797511325</v>
      </c>
      <c r="I7728" s="2">
        <f>(2/2*0.0254)^2*3.1416*H7728</f>
        <v>5.5573308796812743E-2</v>
      </c>
      <c r="J7728" s="26"/>
      <c r="K7728" s="26"/>
      <c r="L7728" s="26"/>
      <c r="M7728" s="26"/>
      <c r="N7728" s="39"/>
      <c r="O7728" s="9"/>
      <c r="P7728" s="8"/>
      <c r="Q7728" s="41"/>
      <c r="R7728" s="8"/>
      <c r="S7728" s="41"/>
      <c r="T7728" s="9"/>
      <c r="U7728" s="8"/>
      <c r="V7728" s="51"/>
      <c r="X7728" s="9"/>
      <c r="Y7728" s="9"/>
      <c r="Z7728" s="9"/>
      <c r="AA7728" s="8"/>
      <c r="AB7728" s="12"/>
      <c r="AC7728" s="11"/>
      <c r="AD7728" s="11"/>
      <c r="AE7728" s="11"/>
      <c r="AF7728" s="11"/>
      <c r="AG7728" s="11"/>
      <c r="AH7728" s="10"/>
      <c r="AI7728" s="7">
        <v>1888048.4</v>
      </c>
      <c r="AJ7728" s="31"/>
      <c r="AK7728" s="38">
        <v>0.29527332000000001</v>
      </c>
      <c r="AN7728" s="6"/>
    </row>
    <row r="7729" spans="1:40" x14ac:dyDescent="0.25">
      <c r="A7729" s="6">
        <v>0.60503472222222221</v>
      </c>
      <c r="B7729">
        <v>0.18</v>
      </c>
      <c r="C7729">
        <f>B7729+0.68</f>
        <v>0.8600000000000001</v>
      </c>
      <c r="D7729" s="5">
        <f>C7729/(0.2905*LN(C7729)+0.3655)</f>
        <v>2.6734148587386759</v>
      </c>
      <c r="E7729" s="5">
        <f>D7729*100</f>
        <v>267.34148587386761</v>
      </c>
      <c r="F7729">
        <v>93.553730730759099</v>
      </c>
      <c r="G7729" s="4">
        <f>75.6*1000/(287.05*(F7729+273))</f>
        <v>0.71849971507208599</v>
      </c>
      <c r="H7729" s="3">
        <f>SQRT(2*ABS(E7729)/G7729)</f>
        <v>27.279403926957674</v>
      </c>
      <c r="I7729" s="2">
        <f>(2/2*0.0254)^2*3.1416*H7729</f>
        <v>5.5290841274180304E-2</v>
      </c>
      <c r="J7729" s="26"/>
      <c r="K7729" s="26"/>
      <c r="L7729" s="26"/>
      <c r="M7729" s="26"/>
      <c r="N7729" s="39"/>
      <c r="O7729" s="9"/>
      <c r="P7729" s="8"/>
      <c r="Q7729" s="41"/>
      <c r="R7729" s="8"/>
      <c r="S7729" s="41"/>
      <c r="T7729" s="9"/>
      <c r="U7729" s="8"/>
      <c r="V7729" s="51"/>
      <c r="X7729" s="9"/>
      <c r="Y7729" s="9"/>
      <c r="Z7729" s="9"/>
      <c r="AA7729" s="8"/>
      <c r="AB7729" s="12"/>
      <c r="AC7729" s="11"/>
      <c r="AD7729" s="11"/>
      <c r="AE7729" s="11"/>
      <c r="AF7729" s="11"/>
      <c r="AG7729" s="11"/>
      <c r="AH7729" s="10"/>
      <c r="AI7729" s="7">
        <v>1443620.7</v>
      </c>
      <c r="AJ7729" s="31"/>
      <c r="AK7729" s="38">
        <v>0.28077042000000002</v>
      </c>
      <c r="AN7729" s="6"/>
    </row>
    <row r="7730" spans="1:40" x14ac:dyDescent="0.25">
      <c r="A7730" s="6">
        <v>0.60504629629629625</v>
      </c>
      <c r="B7730">
        <v>0.18</v>
      </c>
      <c r="C7730">
        <f>B7730+0.68</f>
        <v>0.8600000000000001</v>
      </c>
      <c r="D7730" s="5">
        <f>C7730/(0.2905*LN(C7730)+0.3655)</f>
        <v>2.6734148587386759</v>
      </c>
      <c r="E7730" s="5">
        <f>D7730*100</f>
        <v>267.34148587386761</v>
      </c>
      <c r="F7730">
        <v>93.439373947187207</v>
      </c>
      <c r="G7730" s="4">
        <f>75.6*1000/(287.05*(F7730+273))</f>
        <v>0.7187239412940879</v>
      </c>
      <c r="H7730" s="3">
        <f>SQRT(2*ABS(E7730)/G7730)</f>
        <v>27.275148304960283</v>
      </c>
      <c r="I7730" s="2">
        <f>(2/2*0.0254)^2*3.1416*H7730</f>
        <v>5.5282215832033153E-2</v>
      </c>
      <c r="J7730" s="26"/>
      <c r="K7730" s="26"/>
      <c r="L7730" s="26"/>
      <c r="M7730" s="26"/>
      <c r="N7730" s="39"/>
      <c r="O7730" s="9"/>
      <c r="P7730" s="8"/>
      <c r="Q7730" s="41"/>
      <c r="R7730" s="8"/>
      <c r="S7730" s="41"/>
      <c r="T7730" s="9"/>
      <c r="U7730" s="8"/>
      <c r="V7730" s="51"/>
      <c r="X7730" s="9"/>
      <c r="Y7730" s="9"/>
      <c r="Z7730" s="9"/>
      <c r="AA7730" s="8"/>
      <c r="AB7730" s="12"/>
      <c r="AC7730" s="11"/>
      <c r="AD7730" s="11"/>
      <c r="AE7730" s="11"/>
      <c r="AF7730" s="11"/>
      <c r="AG7730" s="11"/>
      <c r="AH7730" s="10"/>
      <c r="AI7730" s="7">
        <v>1173945.5</v>
      </c>
      <c r="AJ7730" s="31"/>
      <c r="AK7730" s="38">
        <v>0.24538583999999999</v>
      </c>
      <c r="AN7730" s="6"/>
    </row>
    <row r="7731" spans="1:40" x14ac:dyDescent="0.25">
      <c r="A7731" s="6">
        <v>0.6050578703703704</v>
      </c>
      <c r="B7731">
        <v>0.24</v>
      </c>
      <c r="C7731">
        <f>B7731+0.68</f>
        <v>0.92</v>
      </c>
      <c r="D7731" s="5">
        <f>C7731/(0.2905*LN(C7731)+0.3655)</f>
        <v>2.6957523293421808</v>
      </c>
      <c r="E7731" s="5">
        <f>D7731*100</f>
        <v>269.57523293421809</v>
      </c>
      <c r="F7731">
        <v>93.416705904162797</v>
      </c>
      <c r="G7731" s="4">
        <f>75.6*1000/(287.05*(F7731+273))</f>
        <v>0.71876840451031532</v>
      </c>
      <c r="H7731" s="3">
        <f>SQRT(2*ABS(E7731)/G7731)</f>
        <v>27.38801160994981</v>
      </c>
      <c r="I7731" s="2">
        <f>(2/2*0.0254)^2*3.1416*H7731</f>
        <v>5.551097108997663E-2</v>
      </c>
      <c r="J7731" s="26"/>
      <c r="K7731" s="26"/>
      <c r="L7731" s="26"/>
      <c r="M7731" s="26"/>
      <c r="N7731" s="39"/>
      <c r="O7731" s="9"/>
      <c r="P7731" s="8"/>
      <c r="Q7731" s="41"/>
      <c r="R7731" s="8"/>
      <c r="S7731" s="41"/>
      <c r="T7731" s="9"/>
      <c r="U7731" s="8"/>
      <c r="V7731" s="51"/>
      <c r="X7731" s="9"/>
      <c r="Y7731" s="9"/>
      <c r="Z7731" s="9"/>
      <c r="AA7731" s="8"/>
      <c r="AB7731" s="12"/>
      <c r="AC7731" s="11"/>
      <c r="AD7731" s="11"/>
      <c r="AE7731" s="11"/>
      <c r="AF7731" s="11"/>
      <c r="AG7731" s="11"/>
      <c r="AH7731" s="10"/>
      <c r="AI7731" s="7">
        <v>1073163.1000000001</v>
      </c>
      <c r="AJ7731" s="31"/>
      <c r="AK7731" s="38">
        <v>0.21605527999999999</v>
      </c>
      <c r="AN7731" s="6"/>
    </row>
    <row r="7732" spans="1:40" x14ac:dyDescent="0.25">
      <c r="A7732" s="6">
        <v>0.60506944444444444</v>
      </c>
      <c r="B7732">
        <v>0.18</v>
      </c>
      <c r="C7732">
        <f>B7732+0.68</f>
        <v>0.8600000000000001</v>
      </c>
      <c r="D7732" s="5">
        <f>C7732/(0.2905*LN(C7732)+0.3655)</f>
        <v>2.6734148587386759</v>
      </c>
      <c r="E7732" s="5">
        <f>D7732*100</f>
        <v>267.34148587386761</v>
      </c>
      <c r="F7732">
        <v>93.325897498363105</v>
      </c>
      <c r="G7732" s="4">
        <f>75.6*1000/(287.05*(F7732+273))</f>
        <v>0.71894657977283005</v>
      </c>
      <c r="H7732" s="3">
        <f>SQRT(2*ABS(E7732)/G7732)</f>
        <v>27.270924786904725</v>
      </c>
      <c r="I7732" s="2">
        <f>(2/2*0.0254)^2*3.1416*H7732</f>
        <v>5.5273655459267906E-2</v>
      </c>
      <c r="J7732" s="26"/>
      <c r="K7732" s="26"/>
      <c r="L7732" s="26"/>
      <c r="M7732" s="26"/>
      <c r="N7732" s="39"/>
      <c r="O7732" s="9"/>
      <c r="P7732" s="8"/>
      <c r="Q7732" s="41"/>
      <c r="R7732" s="8"/>
      <c r="S7732" s="41"/>
      <c r="T7732" s="9"/>
      <c r="U7732" s="8"/>
      <c r="V7732" s="51"/>
      <c r="X7732" s="9"/>
      <c r="Y7732" s="9"/>
      <c r="Z7732" s="9"/>
      <c r="AA7732" s="8"/>
      <c r="AB7732" s="12"/>
      <c r="AC7732" s="11"/>
      <c r="AD7732" s="11"/>
      <c r="AE7732" s="11"/>
      <c r="AF7732" s="11"/>
      <c r="AG7732" s="11"/>
      <c r="AH7732" s="10"/>
      <c r="AI7732" s="7">
        <v>1017551.5</v>
      </c>
      <c r="AJ7732" s="31"/>
      <c r="AK7732" s="38">
        <v>0.19526186000000001</v>
      </c>
      <c r="AN7732" s="6"/>
    </row>
    <row r="7733" spans="1:40" x14ac:dyDescent="0.25">
      <c r="A7733" s="6">
        <v>0.60508101851851859</v>
      </c>
      <c r="B7733">
        <v>0.16</v>
      </c>
      <c r="C7733">
        <f>B7733+0.68</f>
        <v>0.84000000000000008</v>
      </c>
      <c r="D7733" s="5">
        <f>C7733/(0.2905*LN(C7733)+0.3655)</f>
        <v>2.6679342230984302</v>
      </c>
      <c r="E7733" s="5">
        <f>D7733*100</f>
        <v>266.79342230984304</v>
      </c>
      <c r="F7733">
        <v>93.241818430233195</v>
      </c>
      <c r="G7733" s="4">
        <f>75.6*1000/(287.05*(F7733+273))</f>
        <v>0.71911163017237645</v>
      </c>
      <c r="H7733" s="3">
        <f>SQRT(2*ABS(E7733)/G7733)</f>
        <v>27.23983047912305</v>
      </c>
      <c r="I7733" s="2">
        <f>(2/2*0.0254)^2*3.1416*H7733</f>
        <v>5.521063243865168E-2</v>
      </c>
      <c r="J7733" s="26"/>
      <c r="K7733" s="26"/>
      <c r="L7733" s="26"/>
      <c r="M7733" s="26"/>
      <c r="N7733" s="39"/>
      <c r="O7733" s="9"/>
      <c r="P7733" s="8"/>
      <c r="Q7733" s="41"/>
      <c r="R7733" s="8"/>
      <c r="S7733" s="41"/>
      <c r="T7733" s="9"/>
      <c r="U7733" s="8"/>
      <c r="V7733" s="51"/>
      <c r="X7733" s="9"/>
      <c r="Y7733" s="9"/>
      <c r="Z7733" s="9"/>
      <c r="AA7733" s="8"/>
      <c r="AB7733" s="12"/>
      <c r="AC7733" s="11"/>
      <c r="AD7733" s="11"/>
      <c r="AE7733" s="11"/>
      <c r="AF7733" s="11"/>
      <c r="AG7733" s="11"/>
      <c r="AH7733" s="10"/>
      <c r="AI7733" s="7">
        <v>1093392.8999999999</v>
      </c>
      <c r="AJ7733" s="31"/>
      <c r="AK7733" s="38">
        <v>0.17241137000000001</v>
      </c>
      <c r="AN7733" s="6"/>
    </row>
    <row r="7734" spans="1:40" x14ac:dyDescent="0.25">
      <c r="A7734" s="6">
        <v>0.60509259259259263</v>
      </c>
      <c r="B7734">
        <v>0.21</v>
      </c>
      <c r="C7734">
        <f>B7734+0.68</f>
        <v>0.89</v>
      </c>
      <c r="D7734" s="5">
        <f>C7734/(0.2905*LN(C7734)+0.3655)</f>
        <v>2.6835768077843052</v>
      </c>
      <c r="E7734" s="5">
        <f>D7734*100</f>
        <v>268.35768077843051</v>
      </c>
      <c r="F7734">
        <v>93.140927074588305</v>
      </c>
      <c r="G7734" s="4">
        <f>75.6*1000/(287.05*(F7734+273))</f>
        <v>0.71930978378445087</v>
      </c>
      <c r="H7734" s="3">
        <f>SQRT(2*ABS(E7734)/G7734)</f>
        <v>27.315806592540248</v>
      </c>
      <c r="I7734" s="2">
        <f>(2/2*0.0254)^2*3.1416*H7734</f>
        <v>5.5364623458353843E-2</v>
      </c>
      <c r="J7734" s="26"/>
      <c r="K7734" s="26"/>
      <c r="L7734" s="26"/>
      <c r="M7734" s="26"/>
      <c r="N7734" s="39"/>
      <c r="O7734" s="9"/>
      <c r="P7734" s="8"/>
      <c r="Q7734" s="41"/>
      <c r="R7734" s="8"/>
      <c r="S7734" s="41"/>
      <c r="T7734" s="9"/>
      <c r="U7734" s="8"/>
      <c r="V7734" s="51"/>
      <c r="X7734" s="9"/>
      <c r="Y7734" s="9"/>
      <c r="Z7734" s="9"/>
      <c r="AA7734" s="8"/>
      <c r="AB7734" s="12"/>
      <c r="AC7734" s="11"/>
      <c r="AD7734" s="11"/>
      <c r="AE7734" s="11"/>
      <c r="AF7734" s="11"/>
      <c r="AG7734" s="11"/>
      <c r="AH7734" s="10"/>
      <c r="AI7734" s="7">
        <v>1015592.1</v>
      </c>
      <c r="AJ7734" s="31"/>
      <c r="AK7734" s="38">
        <v>0.16498772</v>
      </c>
      <c r="AN7734" s="6"/>
    </row>
    <row r="7735" spans="1:40" x14ac:dyDescent="0.25">
      <c r="A7735" s="6">
        <v>0.60510416666666667</v>
      </c>
      <c r="B7735">
        <v>0.18</v>
      </c>
      <c r="C7735">
        <f>B7735+0.68</f>
        <v>0.8600000000000001</v>
      </c>
      <c r="D7735" s="5">
        <f>C7735/(0.2905*LN(C7735)+0.3655)</f>
        <v>2.6734148587386759</v>
      </c>
      <c r="E7735" s="5">
        <f>D7735*100</f>
        <v>267.34148587386761</v>
      </c>
      <c r="F7735">
        <v>93.043402405797806</v>
      </c>
      <c r="G7735" s="4">
        <f>75.6*1000/(287.05*(F7735+273))</f>
        <v>0.71950142894991564</v>
      </c>
      <c r="H7735" s="3">
        <f>SQRT(2*ABS(E7735)/G7735)</f>
        <v>27.260407665021173</v>
      </c>
      <c r="I7735" s="2">
        <f>(2/2*0.0254)^2*3.1416*H7735</f>
        <v>5.5252338992152948E-2</v>
      </c>
      <c r="J7735" s="26"/>
      <c r="K7735" s="26"/>
      <c r="L7735" s="26"/>
      <c r="M7735" s="26"/>
      <c r="N7735" s="39"/>
      <c r="O7735" s="9"/>
      <c r="P7735" s="8"/>
      <c r="Q7735" s="41"/>
      <c r="R7735" s="8"/>
      <c r="S7735" s="41"/>
      <c r="T7735" s="9"/>
      <c r="U7735" s="8"/>
      <c r="V7735" s="51"/>
      <c r="X7735" s="9"/>
      <c r="Y7735" s="9"/>
      <c r="Z7735" s="9"/>
      <c r="AA7735" s="8"/>
      <c r="AB7735" s="12"/>
      <c r="AC7735" s="11"/>
      <c r="AD7735" s="11"/>
      <c r="AE7735" s="11"/>
      <c r="AF7735" s="11"/>
      <c r="AG7735" s="11"/>
      <c r="AH7735" s="10"/>
      <c r="AI7735" s="7">
        <v>858893.4</v>
      </c>
      <c r="AJ7735" s="31"/>
      <c r="AK7735" s="38">
        <v>0.15548253000000001</v>
      </c>
      <c r="AN7735" s="6"/>
    </row>
    <row r="7736" spans="1:40" x14ac:dyDescent="0.25">
      <c r="A7736" s="6">
        <v>0.6051157407407407</v>
      </c>
      <c r="B7736">
        <v>0.24</v>
      </c>
      <c r="C7736">
        <f>B7736+0.68</f>
        <v>0.92</v>
      </c>
      <c r="D7736" s="5">
        <f>C7736/(0.2905*LN(C7736)+0.3655)</f>
        <v>2.6957523293421808</v>
      </c>
      <c r="E7736" s="5">
        <f>D7736*100</f>
        <v>269.57523293421809</v>
      </c>
      <c r="F7736">
        <v>92.9761460913452</v>
      </c>
      <c r="G7736" s="4">
        <f>75.6*1000/(287.05*(F7736+273))</f>
        <v>0.71963365345381125</v>
      </c>
      <c r="H7736" s="3">
        <f>SQRT(2*ABS(E7736)/G7736)</f>
        <v>27.371541719042746</v>
      </c>
      <c r="I7736" s="2">
        <f>(2/2*0.0254)^2*3.1416*H7736</f>
        <v>5.5477589344305647E-2</v>
      </c>
      <c r="J7736" s="26"/>
      <c r="K7736" s="26"/>
      <c r="L7736" s="26"/>
      <c r="M7736" s="26"/>
      <c r="N7736" s="39"/>
      <c r="O7736" s="9"/>
      <c r="P7736" s="8"/>
      <c r="Q7736" s="41"/>
      <c r="R7736" s="8"/>
      <c r="S7736" s="41"/>
      <c r="T7736" s="9"/>
      <c r="U7736" s="8"/>
      <c r="V7736" s="51"/>
      <c r="X7736" s="9"/>
      <c r="Y7736" s="9"/>
      <c r="Z7736" s="9"/>
      <c r="AA7736" s="8"/>
      <c r="AB7736" s="12"/>
      <c r="AC7736" s="11"/>
      <c r="AD7736" s="11"/>
      <c r="AE7736" s="11"/>
      <c r="AF7736" s="11"/>
      <c r="AG7736" s="11"/>
      <c r="AH7736" s="10"/>
      <c r="AI7736" s="7">
        <v>802563.4</v>
      </c>
      <c r="AJ7736" s="31"/>
      <c r="AK7736" s="38">
        <v>0.13735272000000001</v>
      </c>
      <c r="AN7736" s="6"/>
    </row>
    <row r="7737" spans="1:40" x14ac:dyDescent="0.25">
      <c r="A7737" s="6">
        <v>0.60512731481481474</v>
      </c>
      <c r="B7737">
        <v>0.25</v>
      </c>
      <c r="C7737">
        <f>B7737+0.68</f>
        <v>0.93</v>
      </c>
      <c r="D7737" s="5">
        <f>C7737/(0.2905*LN(C7737)+0.3655)</f>
        <v>2.7002056306030857</v>
      </c>
      <c r="E7737" s="5">
        <f>D7737*100</f>
        <v>270.02056306030858</v>
      </c>
      <c r="F7737">
        <v>92.895440744965697</v>
      </c>
      <c r="G7737" s="4">
        <f>75.6*1000/(287.05*(F7737+273))</f>
        <v>0.71979238263379242</v>
      </c>
      <c r="H7737" s="3">
        <f>SQRT(2*ABS(E7737)/G7737)</f>
        <v>27.391120213636537</v>
      </c>
      <c r="I7737" s="2">
        <f>(2/2*0.0254)^2*3.1416*H7737</f>
        <v>5.5517271715660656E-2</v>
      </c>
      <c r="J7737" s="26"/>
      <c r="K7737" s="26"/>
      <c r="L7737" s="26"/>
      <c r="M7737" s="26"/>
      <c r="N7737" s="39"/>
      <c r="O7737" s="9"/>
      <c r="P7737" s="8"/>
      <c r="Q7737" s="41"/>
      <c r="R7737" s="8"/>
      <c r="S7737" s="41"/>
      <c r="T7737" s="9"/>
      <c r="U7737" s="8"/>
      <c r="V7737" s="51"/>
      <c r="X7737" s="9"/>
      <c r="Y7737" s="9"/>
      <c r="Z7737" s="9"/>
      <c r="AA7737" s="8"/>
      <c r="AB7737" s="12"/>
      <c r="AC7737" s="11"/>
      <c r="AD7737" s="11"/>
      <c r="AE7737" s="11"/>
      <c r="AF7737" s="11"/>
      <c r="AG7737" s="11"/>
      <c r="AH7737" s="10"/>
      <c r="AI7737" s="7">
        <v>761192.4</v>
      </c>
      <c r="AJ7737" s="31"/>
      <c r="AK7737" s="38">
        <v>0.12548883</v>
      </c>
      <c r="AN7737" s="6"/>
    </row>
    <row r="7738" spans="1:40" x14ac:dyDescent="0.25">
      <c r="A7738" s="6">
        <v>0.60513888888888889</v>
      </c>
      <c r="B7738">
        <v>0.23</v>
      </c>
      <c r="C7738">
        <f>B7738+0.68</f>
        <v>0.91</v>
      </c>
      <c r="D7738" s="5">
        <f>C7738/(0.2905*LN(C7738)+0.3655)</f>
        <v>2.6914895144241178</v>
      </c>
      <c r="E7738" s="5">
        <f>D7738*100</f>
        <v>269.14895144241177</v>
      </c>
      <c r="F7738">
        <v>92.781112321088997</v>
      </c>
      <c r="G7738" s="4">
        <f>75.6*1000/(287.05*(F7738+273))</f>
        <v>0.720017360703608</v>
      </c>
      <c r="H7738" s="3">
        <f>SQRT(2*ABS(E7738)/G7738)</f>
        <v>27.342603197187955</v>
      </c>
      <c r="I7738" s="2">
        <f>(2/2*0.0254)^2*3.1416*H7738</f>
        <v>5.541893574531695E-2</v>
      </c>
      <c r="J7738" s="26"/>
      <c r="K7738" s="26"/>
      <c r="L7738" s="26"/>
      <c r="M7738" s="26"/>
      <c r="N7738" s="39"/>
      <c r="O7738" s="9"/>
      <c r="P7738" s="8"/>
      <c r="Q7738" s="41"/>
      <c r="R7738" s="8"/>
      <c r="S7738" s="41"/>
      <c r="T7738" s="9"/>
      <c r="U7738" s="8"/>
      <c r="V7738" s="51"/>
      <c r="X7738" s="9"/>
      <c r="Y7738" s="9"/>
      <c r="Z7738" s="9"/>
      <c r="AA7738" s="8"/>
      <c r="AB7738" s="12"/>
      <c r="AC7738" s="11"/>
      <c r="AD7738" s="11"/>
      <c r="AE7738" s="11"/>
      <c r="AF7738" s="11"/>
      <c r="AG7738" s="11"/>
      <c r="AH7738" s="10"/>
      <c r="AI7738" s="7">
        <v>655756.30000000005</v>
      </c>
      <c r="AJ7738" s="31"/>
      <c r="AK7738" s="38">
        <v>0.1158365</v>
      </c>
      <c r="AN7738" s="6"/>
    </row>
    <row r="7739" spans="1:40" x14ac:dyDescent="0.25">
      <c r="A7739" s="6">
        <v>0.60515046296296293</v>
      </c>
      <c r="B7739">
        <v>1.54</v>
      </c>
      <c r="C7739">
        <f>B7739+0.68</f>
        <v>2.2200000000000002</v>
      </c>
      <c r="D7739" s="5">
        <f>C7739/(0.2905*LN(C7739)+0.3655)</f>
        <v>3.7174980128077606</v>
      </c>
      <c r="E7739" s="5">
        <f>D7739*100</f>
        <v>371.74980128077607</v>
      </c>
      <c r="F7739">
        <v>92.818100397603004</v>
      </c>
      <c r="G7739" s="4">
        <f>75.6*1000/(287.05*(F7739+273))</f>
        <v>0.71994455933812018</v>
      </c>
      <c r="H7739" s="3">
        <f>SQRT(2*ABS(E7739)/G7739)</f>
        <v>32.135927824094274</v>
      </c>
      <c r="I7739" s="2">
        <f>(2/2*0.0254)^2*3.1416*H7739</f>
        <v>6.5134212216588938E-2</v>
      </c>
      <c r="J7739" s="26"/>
      <c r="K7739" s="26"/>
      <c r="L7739" s="26"/>
      <c r="M7739" s="26"/>
      <c r="N7739" s="39"/>
      <c r="O7739" s="9"/>
      <c r="P7739" s="8"/>
      <c r="Q7739" s="41"/>
      <c r="R7739" s="8"/>
      <c r="S7739" s="41"/>
      <c r="T7739" s="9"/>
      <c r="U7739" s="8"/>
      <c r="V7739" s="51"/>
      <c r="X7739" s="9"/>
      <c r="Y7739" s="9"/>
      <c r="Z7739" s="9"/>
      <c r="AA7739" s="8"/>
      <c r="AB7739" s="12"/>
      <c r="AC7739" s="11"/>
      <c r="AD7739" s="11"/>
      <c r="AE7739" s="11"/>
      <c r="AF7739" s="11"/>
      <c r="AG7739" s="11"/>
      <c r="AH7739" s="10"/>
      <c r="AI7739" s="7">
        <v>648321.80000000005</v>
      </c>
      <c r="AJ7739" s="31"/>
      <c r="AK7739" s="38">
        <v>0.10489873</v>
      </c>
      <c r="AN7739" s="6"/>
    </row>
    <row r="7740" spans="1:40" x14ac:dyDescent="0.25">
      <c r="A7740" s="6">
        <v>0.60516203703703708</v>
      </c>
      <c r="B7740">
        <v>1.33</v>
      </c>
      <c r="C7740">
        <f>B7740+0.68</f>
        <v>2.0100000000000002</v>
      </c>
      <c r="D7740" s="5">
        <f>C7740/(0.2905*LN(C7740)+0.3655)</f>
        <v>3.5368136931023786</v>
      </c>
      <c r="E7740" s="5">
        <f>D7740*100</f>
        <v>353.68136931023787</v>
      </c>
      <c r="F7740">
        <v>93.161983414287306</v>
      </c>
      <c r="G7740" s="4">
        <f>75.6*1000/(287.05*(F7740+273))</f>
        <v>0.71926841949257392</v>
      </c>
      <c r="H7740" s="3">
        <f>SQRT(2*ABS(E7740)/G7740)</f>
        <v>31.359966731561844</v>
      </c>
      <c r="I7740" s="2">
        <f>(2/2*0.0254)^2*3.1416*H7740</f>
        <v>6.3561467382536596E-2</v>
      </c>
      <c r="J7740" s="26"/>
      <c r="K7740" s="26"/>
      <c r="L7740" s="26"/>
      <c r="M7740" s="26"/>
      <c r="N7740" s="39"/>
      <c r="O7740" s="9"/>
      <c r="P7740" s="8"/>
      <c r="Q7740" s="41"/>
      <c r="R7740" s="8"/>
      <c r="S7740" s="41"/>
      <c r="T7740" s="9"/>
      <c r="U7740" s="8"/>
      <c r="V7740" s="51"/>
      <c r="X7740" s="9"/>
      <c r="Y7740" s="9"/>
      <c r="Z7740" s="9"/>
      <c r="AA7740" s="8"/>
      <c r="AB7740" s="12"/>
      <c r="AC7740" s="11"/>
      <c r="AD7740" s="11"/>
      <c r="AE7740" s="11"/>
      <c r="AF7740" s="11"/>
      <c r="AG7740" s="11"/>
      <c r="AH7740" s="10"/>
      <c r="AI7740" s="7">
        <v>595875.9</v>
      </c>
      <c r="AJ7740" s="31"/>
      <c r="AK7740" s="38">
        <v>9.8172480000000006E-2</v>
      </c>
      <c r="AN7740" s="6"/>
    </row>
    <row r="7741" spans="1:40" x14ac:dyDescent="0.25">
      <c r="A7741" s="6">
        <v>0.60517361111111112</v>
      </c>
      <c r="B7741">
        <v>2.02</v>
      </c>
      <c r="C7741">
        <f>B7741+0.68</f>
        <v>2.7</v>
      </c>
      <c r="D7741" s="5">
        <f>C7741/(0.2905*LN(C7741)+0.3655)</f>
        <v>4.1281901503010205</v>
      </c>
      <c r="E7741" s="5">
        <f>D7741*100</f>
        <v>412.81901503010204</v>
      </c>
      <c r="F7741">
        <v>93.727029352967506</v>
      </c>
      <c r="G7741" s="4">
        <f>75.6*1000/(287.05*(F7741+273))</f>
        <v>0.71816018457470532</v>
      </c>
      <c r="H7741" s="3">
        <f>SQRT(2*ABS(E7741)/G7741)</f>
        <v>33.906595292528223</v>
      </c>
      <c r="I7741" s="2">
        <f>(2/2*0.0254)^2*3.1416*H7741</f>
        <v>6.8723062405862664E-2</v>
      </c>
      <c r="J7741" s="26"/>
      <c r="K7741" s="26"/>
      <c r="L7741" s="26"/>
      <c r="M7741" s="26"/>
      <c r="N7741" s="39"/>
      <c r="O7741" s="9"/>
      <c r="P7741" s="8"/>
      <c r="Q7741" s="41"/>
      <c r="R7741" s="8"/>
      <c r="S7741" s="41"/>
      <c r="T7741" s="9"/>
      <c r="U7741" s="8"/>
      <c r="V7741" s="51"/>
      <c r="X7741" s="9"/>
      <c r="Y7741" s="9"/>
      <c r="Z7741" s="9"/>
      <c r="AA7741" s="8"/>
      <c r="AB7741" s="12"/>
      <c r="AC7741" s="11"/>
      <c r="AD7741" s="11"/>
      <c r="AE7741" s="11"/>
      <c r="AF7741" s="11"/>
      <c r="AG7741" s="11"/>
      <c r="AH7741" s="10"/>
      <c r="AI7741" s="7">
        <v>547732.30000000005</v>
      </c>
      <c r="AJ7741" s="31"/>
      <c r="AK7741" s="38">
        <v>8.5336499999999996E-2</v>
      </c>
      <c r="AN7741" s="6"/>
    </row>
    <row r="7742" spans="1:40" x14ac:dyDescent="0.25">
      <c r="A7742" s="6">
        <v>0.60518518518518516</v>
      </c>
      <c r="B7742">
        <v>1.58</v>
      </c>
      <c r="C7742">
        <f>B7742+0.68</f>
        <v>2.2600000000000002</v>
      </c>
      <c r="D7742" s="5">
        <f>C7742/(0.2905*LN(C7742)+0.3655)</f>
        <v>3.7518874924685286</v>
      </c>
      <c r="E7742" s="5">
        <f>D7742*100</f>
        <v>375.18874924685286</v>
      </c>
      <c r="F7742">
        <v>94.248460653704299</v>
      </c>
      <c r="G7742" s="4">
        <f>75.6*1000/(287.05*(F7742+273))</f>
        <v>0.71714051740302098</v>
      </c>
      <c r="H7742" s="3">
        <f>SQRT(2*ABS(E7742)/G7742)</f>
        <v>32.347280244011273</v>
      </c>
      <c r="I7742" s="2">
        <f>(2/2*0.0254)^2*3.1416*H7742</f>
        <v>6.5562588625906179E-2</v>
      </c>
      <c r="J7742" s="26"/>
      <c r="K7742" s="26"/>
      <c r="L7742" s="26"/>
      <c r="M7742" s="26"/>
      <c r="N7742" s="39"/>
      <c r="O7742" s="9"/>
      <c r="P7742" s="8"/>
      <c r="Q7742" s="41"/>
      <c r="R7742" s="8"/>
      <c r="S7742" s="41"/>
      <c r="T7742" s="9"/>
      <c r="U7742" s="8"/>
      <c r="V7742" s="51"/>
      <c r="X7742" s="9"/>
      <c r="Y7742" s="9"/>
      <c r="Z7742" s="9"/>
      <c r="AA7742" s="8"/>
      <c r="AB7742" s="12"/>
      <c r="AC7742" s="11"/>
      <c r="AD7742" s="11"/>
      <c r="AE7742" s="11"/>
      <c r="AF7742" s="11"/>
      <c r="AG7742" s="11"/>
      <c r="AH7742" s="10"/>
      <c r="AI7742" s="7">
        <v>503220.9</v>
      </c>
      <c r="AJ7742" s="31"/>
      <c r="AK7742" s="38">
        <v>8.0004140000000001E-2</v>
      </c>
      <c r="AN7742" s="6"/>
    </row>
    <row r="7743" spans="1:40" x14ac:dyDescent="0.25">
      <c r="A7743" s="6">
        <v>0.6051967592592592</v>
      </c>
      <c r="B7743">
        <v>0.32</v>
      </c>
      <c r="C7743">
        <f>B7743+0.68</f>
        <v>1</v>
      </c>
      <c r="D7743" s="5">
        <f>C7743/(0.2905*LN(C7743)+0.3655)</f>
        <v>2.7359781121751028</v>
      </c>
      <c r="E7743" s="5">
        <f>D7743*100</f>
        <v>273.5978112175103</v>
      </c>
      <c r="F7743">
        <v>94.379676268107701</v>
      </c>
      <c r="G7743" s="4">
        <f>75.6*1000/(287.05*(F7743+273))</f>
        <v>0.7168843790271574</v>
      </c>
      <c r="H7743" s="3">
        <f>SQRT(2*ABS(E7743)/G7743)</f>
        <v>27.627828318201868</v>
      </c>
      <c r="I7743" s="2">
        <f>(2/2*0.0254)^2*3.1416*H7743</f>
        <v>5.5997039905349738E-2</v>
      </c>
      <c r="J7743" s="26"/>
      <c r="K7743" s="26"/>
      <c r="L7743" s="26"/>
      <c r="M7743" s="26"/>
      <c r="N7743" s="39"/>
      <c r="O7743" s="9"/>
      <c r="P7743" s="8"/>
      <c r="Q7743" s="41"/>
      <c r="R7743" s="8"/>
      <c r="S7743" s="41"/>
      <c r="T7743" s="9"/>
      <c r="U7743" s="8"/>
      <c r="V7743" s="51"/>
      <c r="X7743" s="9"/>
      <c r="Y7743" s="9"/>
      <c r="Z7743" s="9"/>
      <c r="AA7743" s="8"/>
      <c r="AB7743" s="12"/>
      <c r="AC7743" s="11"/>
      <c r="AD7743" s="11"/>
      <c r="AE7743" s="11"/>
      <c r="AF7743" s="11"/>
      <c r="AG7743" s="11"/>
      <c r="AH7743" s="10"/>
      <c r="AI7743" s="7">
        <v>467597.2</v>
      </c>
      <c r="AJ7743" s="31"/>
      <c r="AK7743" s="38">
        <v>7.3675439999999995E-2</v>
      </c>
      <c r="AN7743" s="6"/>
    </row>
    <row r="7744" spans="1:40" x14ac:dyDescent="0.25">
      <c r="A7744" s="6">
        <v>0.60520833333333335</v>
      </c>
      <c r="B7744">
        <v>0.23</v>
      </c>
      <c r="C7744">
        <f>B7744+0.68</f>
        <v>0.91</v>
      </c>
      <c r="D7744" s="5">
        <f>C7744/(0.2905*LN(C7744)+0.3655)</f>
        <v>2.6914895144241178</v>
      </c>
      <c r="E7744" s="5">
        <f>D7744*100</f>
        <v>269.14895144241177</v>
      </c>
      <c r="F7744">
        <v>94.399863889559299</v>
      </c>
      <c r="G7744" s="4">
        <f>75.6*1000/(287.05*(F7744+273))</f>
        <v>0.71684498818385345</v>
      </c>
      <c r="H7744" s="3">
        <f>SQRT(2*ABS(E7744)/G7744)</f>
        <v>27.403038276570996</v>
      </c>
      <c r="I7744" s="2">
        <f>(2/2*0.0254)^2*3.1416*H7744</f>
        <v>5.5541427658648605E-2</v>
      </c>
      <c r="J7744" s="26"/>
      <c r="K7744" s="26"/>
      <c r="L7744" s="26"/>
      <c r="M7744" s="26"/>
      <c r="N7744" s="39"/>
      <c r="O7744" s="9"/>
      <c r="P7744" s="8"/>
      <c r="Q7744" s="41"/>
      <c r="R7744" s="8"/>
      <c r="S7744" s="41"/>
      <c r="T7744" s="9"/>
      <c r="U7744" s="8"/>
      <c r="V7744" s="51"/>
      <c r="X7744" s="9"/>
      <c r="Y7744" s="9"/>
      <c r="Z7744" s="9"/>
      <c r="AA7744" s="8"/>
      <c r="AB7744" s="12"/>
      <c r="AC7744" s="11"/>
      <c r="AD7744" s="11"/>
      <c r="AE7744" s="11"/>
      <c r="AF7744" s="11"/>
      <c r="AG7744" s="11"/>
      <c r="AH7744" s="10"/>
      <c r="AI7744" s="7">
        <v>420587.6</v>
      </c>
      <c r="AJ7744" s="31"/>
      <c r="AK7744" s="38">
        <v>6.156996E-2</v>
      </c>
      <c r="AN7744" s="6"/>
    </row>
    <row r="7745" spans="1:40" x14ac:dyDescent="0.25">
      <c r="A7745" s="6">
        <v>0.60521990740740739</v>
      </c>
      <c r="B7745">
        <v>0.21</v>
      </c>
      <c r="C7745">
        <f>B7745+0.68</f>
        <v>0.89</v>
      </c>
      <c r="D7745" s="5">
        <f>C7745/(0.2905*LN(C7745)+0.3655)</f>
        <v>2.6835768077843052</v>
      </c>
      <c r="E7745" s="5">
        <f>D7745*100</f>
        <v>268.35768077843051</v>
      </c>
      <c r="F7745">
        <v>94.420051672400206</v>
      </c>
      <c r="G7745" s="4">
        <f>75.6*1000/(287.05*(F7745+273))</f>
        <v>0.71680560135429383</v>
      </c>
      <c r="H7745" s="3">
        <f>SQRT(2*ABS(E7745)/G7745)</f>
        <v>27.363479297853804</v>
      </c>
      <c r="I7745" s="2">
        <f>(2/2*0.0254)^2*3.1416*H7745</f>
        <v>5.5461248149628634E-2</v>
      </c>
      <c r="J7745" s="26"/>
      <c r="K7745" s="26"/>
      <c r="L7745" s="26"/>
      <c r="M7745" s="26"/>
      <c r="N7745" s="39"/>
      <c r="O7745" s="9"/>
      <c r="P7745" s="8"/>
      <c r="Q7745" s="41"/>
      <c r="R7745" s="8"/>
      <c r="S7745" s="41"/>
      <c r="T7745" s="9"/>
      <c r="U7745" s="8"/>
      <c r="V7745" s="51"/>
      <c r="X7745" s="9"/>
      <c r="Y7745" s="9"/>
      <c r="Z7745" s="9"/>
      <c r="AA7745" s="8"/>
      <c r="AB7745" s="12"/>
      <c r="AC7745" s="11"/>
      <c r="AD7745" s="11"/>
      <c r="AE7745" s="11"/>
      <c r="AF7745" s="11"/>
      <c r="AG7745" s="11"/>
      <c r="AH7745" s="10"/>
      <c r="AI7745" s="7">
        <v>367592.7</v>
      </c>
      <c r="AJ7745" s="31"/>
      <c r="AK7745" s="38">
        <v>5.7861009999999997E-2</v>
      </c>
      <c r="AN7745" s="6"/>
    </row>
    <row r="7746" spans="1:40" x14ac:dyDescent="0.25">
      <c r="A7746" s="6">
        <v>0.60523148148148154</v>
      </c>
      <c r="B7746">
        <v>0.28999999999999998</v>
      </c>
      <c r="C7746">
        <f>B7746+0.68</f>
        <v>0.97</v>
      </c>
      <c r="D7746" s="5">
        <f>C7746/(0.2905*LN(C7746)+0.3655)</f>
        <v>2.7197410564993283</v>
      </c>
      <c r="E7746" s="5">
        <f>D7746*100</f>
        <v>271.97410564993282</v>
      </c>
      <c r="F7746">
        <v>94.379676268107701</v>
      </c>
      <c r="G7746" s="4">
        <f>75.6*1000/(287.05*(F7746+273))</f>
        <v>0.7168843790271574</v>
      </c>
      <c r="H7746" s="3">
        <f>SQRT(2*ABS(E7746)/G7746)</f>
        <v>27.545725663730018</v>
      </c>
      <c r="I7746" s="2">
        <f>(2/2*0.0254)^2*3.1416*H7746</f>
        <v>5.5830631399916598E-2</v>
      </c>
      <c r="J7746" s="26"/>
      <c r="K7746" s="26"/>
      <c r="L7746" s="26"/>
      <c r="M7746" s="26"/>
      <c r="N7746" s="39"/>
      <c r="O7746" s="9"/>
      <c r="P7746" s="8"/>
      <c r="Q7746" s="41"/>
      <c r="R7746" s="8"/>
      <c r="S7746" s="41"/>
      <c r="T7746" s="9"/>
      <c r="U7746" s="8"/>
      <c r="V7746" s="51"/>
      <c r="X7746" s="9"/>
      <c r="Y7746" s="9"/>
      <c r="Z7746" s="9"/>
      <c r="AA7746" s="8"/>
      <c r="AB7746" s="12"/>
      <c r="AC7746" s="11"/>
      <c r="AD7746" s="11"/>
      <c r="AE7746" s="11"/>
      <c r="AF7746" s="11"/>
      <c r="AG7746" s="11"/>
      <c r="AH7746" s="10"/>
      <c r="AI7746" s="7">
        <v>531493.4</v>
      </c>
      <c r="AJ7746" s="31"/>
      <c r="AK7746" s="38">
        <v>5.1702230000000002E-2</v>
      </c>
      <c r="AN7746" s="6"/>
    </row>
    <row r="7747" spans="1:40" x14ac:dyDescent="0.25">
      <c r="A7747" s="6">
        <v>0.60524305555555558</v>
      </c>
      <c r="B7747">
        <v>1.02</v>
      </c>
      <c r="C7747">
        <f>B7747+0.68</f>
        <v>1.7000000000000002</v>
      </c>
      <c r="D7747" s="5">
        <f>C7747/(0.2905*LN(C7747)+0.3655)</f>
        <v>3.2714483901437315</v>
      </c>
      <c r="E7747" s="5">
        <f>D7747*100</f>
        <v>327.14483901437313</v>
      </c>
      <c r="F7747">
        <v>94.383040860480904</v>
      </c>
      <c r="G7747" s="4">
        <f>75.6*1000/(287.05*(F7747+273))</f>
        <v>0.71687781360783787</v>
      </c>
      <c r="H7747" s="3">
        <f>SQRT(2*ABS(E7747)/G7747)</f>
        <v>30.210816612149177</v>
      </c>
      <c r="I7747" s="2">
        <f>(2/2*0.0254)^2*3.1416*H7747</f>
        <v>6.1232330095564461E-2</v>
      </c>
      <c r="J7747" s="26"/>
      <c r="K7747" s="26"/>
      <c r="L7747" s="26"/>
      <c r="M7747" s="26"/>
      <c r="N7747" s="39"/>
      <c r="O7747" s="9"/>
      <c r="P7747" s="8"/>
      <c r="Q7747" s="41"/>
      <c r="R7747" s="8"/>
      <c r="S7747" s="41"/>
      <c r="T7747" s="9"/>
      <c r="U7747" s="8"/>
      <c r="V7747" s="51"/>
      <c r="X7747" s="9"/>
      <c r="Y7747" s="9"/>
      <c r="Z7747" s="9"/>
      <c r="AA7747" s="8"/>
      <c r="AB7747" s="12"/>
      <c r="AC7747" s="11"/>
      <c r="AD7747" s="11"/>
      <c r="AE7747" s="11"/>
      <c r="AF7747" s="11"/>
      <c r="AG7747" s="11"/>
      <c r="AH7747" s="10"/>
      <c r="AI7747" s="7">
        <v>308147.59999999998</v>
      </c>
      <c r="AJ7747" s="31"/>
      <c r="AK7747" s="38">
        <v>4.9729229999999999E-2</v>
      </c>
      <c r="AN7747" s="6"/>
    </row>
    <row r="7748" spans="1:40" x14ac:dyDescent="0.25">
      <c r="A7748" s="6">
        <v>0.60525462962962961</v>
      </c>
      <c r="B7748">
        <v>0.56000000000000005</v>
      </c>
      <c r="C7748">
        <f>B7748+0.68</f>
        <v>1.2400000000000002</v>
      </c>
      <c r="D7748" s="5">
        <f>C7748/(0.2905*LN(C7748)+0.3655)</f>
        <v>2.8972649310667284</v>
      </c>
      <c r="E7748" s="5">
        <f>D7748*100</f>
        <v>289.72649310667282</v>
      </c>
      <c r="F7748">
        <v>94.4007457626454</v>
      </c>
      <c r="G7748" s="4">
        <f>75.6*1000/(287.05*(F7748+273))</f>
        <v>0.71684326753872873</v>
      </c>
      <c r="H7748" s="3">
        <f>SQRT(2*ABS(E7748)/G7748)</f>
        <v>28.431318287521574</v>
      </c>
      <c r="I7748" s="2">
        <f>(2/2*0.0254)^2*3.1416*H7748</f>
        <v>5.7625581220915295E-2</v>
      </c>
      <c r="J7748" s="26"/>
      <c r="K7748" s="26"/>
      <c r="L7748" s="26"/>
      <c r="M7748" s="26"/>
      <c r="N7748" s="39"/>
      <c r="O7748" s="9"/>
      <c r="P7748" s="8"/>
      <c r="Q7748" s="41"/>
      <c r="R7748" s="8"/>
      <c r="S7748" s="41"/>
      <c r="T7748" s="9"/>
      <c r="U7748" s="8"/>
      <c r="V7748" s="51"/>
      <c r="X7748" s="9"/>
      <c r="Y7748" s="9"/>
      <c r="Z7748" s="9"/>
      <c r="AA7748" s="8"/>
      <c r="AB7748" s="12"/>
      <c r="AC7748" s="11"/>
      <c r="AD7748" s="11"/>
      <c r="AE7748" s="11"/>
      <c r="AF7748" s="11"/>
      <c r="AG7748" s="11"/>
      <c r="AH7748" s="10"/>
      <c r="AI7748" s="7">
        <v>225740.1</v>
      </c>
      <c r="AJ7748" s="31"/>
      <c r="AK7748" s="38">
        <v>3.9657339999999999E-2</v>
      </c>
      <c r="AN7748" s="6"/>
    </row>
    <row r="7749" spans="1:40" x14ac:dyDescent="0.25">
      <c r="A7749" s="6">
        <v>0.60526620370370365</v>
      </c>
      <c r="B7749">
        <v>0.28999999999999998</v>
      </c>
      <c r="C7749">
        <f>B7749+0.68</f>
        <v>0.97</v>
      </c>
      <c r="D7749" s="5">
        <f>C7749/(0.2905*LN(C7749)+0.3655)</f>
        <v>2.7197410564993283</v>
      </c>
      <c r="E7749" s="5">
        <f>D7749*100</f>
        <v>271.97410564993282</v>
      </c>
      <c r="F7749">
        <v>94.238367426103494</v>
      </c>
      <c r="G7749" s="4">
        <f>75.6*1000/(287.05*(F7749+273))</f>
        <v>0.71716022738734175</v>
      </c>
      <c r="H7749" s="3">
        <f>SQRT(2*ABS(E7749)/G7749)</f>
        <v>27.540427563130816</v>
      </c>
      <c r="I7749" s="2">
        <f>(2/2*0.0254)^2*3.1416*H7749</f>
        <v>5.5819893026011161E-2</v>
      </c>
      <c r="J7749" s="26"/>
      <c r="K7749" s="26"/>
      <c r="L7749" s="26"/>
      <c r="M7749" s="26"/>
      <c r="N7749" s="39"/>
      <c r="O7749" s="9"/>
      <c r="P7749" s="8"/>
      <c r="Q7749" s="41"/>
      <c r="R7749" s="8"/>
      <c r="S7749" s="41"/>
      <c r="T7749" s="9"/>
      <c r="U7749" s="8"/>
      <c r="V7749" s="51"/>
      <c r="X7749" s="9"/>
      <c r="Y7749" s="9"/>
      <c r="Z7749" s="9"/>
      <c r="AA7749" s="8"/>
      <c r="AB7749" s="12"/>
      <c r="AC7749" s="11"/>
      <c r="AD7749" s="11"/>
      <c r="AE7749" s="11"/>
      <c r="AF7749" s="11"/>
      <c r="AG7749" s="11"/>
      <c r="AH7749" s="10"/>
      <c r="AI7749" s="7">
        <v>199738.5</v>
      </c>
      <c r="AJ7749" s="31"/>
      <c r="AK7749" s="38">
        <v>3.7134540000000001E-2</v>
      </c>
      <c r="AN7749" s="6"/>
    </row>
    <row r="7750" spans="1:40" x14ac:dyDescent="0.25">
      <c r="A7750" s="6">
        <v>0.6052777777777778</v>
      </c>
      <c r="B7750">
        <v>0.47</v>
      </c>
      <c r="C7750">
        <f>B7750+0.68</f>
        <v>1.1499999999999999</v>
      </c>
      <c r="D7750" s="5">
        <f>C7750/(0.2905*LN(C7750)+0.3655)</f>
        <v>2.8318089367570392</v>
      </c>
      <c r="E7750" s="5">
        <f>D7750*100</f>
        <v>283.18089367570394</v>
      </c>
      <c r="F7750">
        <v>94.212334155986497</v>
      </c>
      <c r="G7750" s="4">
        <f>75.6*1000/(287.05*(F7750+273))</f>
        <v>0.7172110699767108</v>
      </c>
      <c r="H7750" s="3">
        <f>SQRT(2*ABS(E7750)/G7750)</f>
        <v>28.101110308677939</v>
      </c>
      <c r="I7750" s="2">
        <f>(2/2*0.0254)^2*3.1416*H7750</f>
        <v>5.6956304245707301E-2</v>
      </c>
      <c r="J7750" s="26"/>
      <c r="K7750" s="26"/>
      <c r="L7750" s="26"/>
      <c r="M7750" s="26"/>
      <c r="N7750" s="39"/>
      <c r="O7750" s="9"/>
      <c r="P7750" s="8"/>
      <c r="Q7750" s="41"/>
      <c r="R7750" s="8"/>
      <c r="S7750" s="41"/>
      <c r="T7750" s="9"/>
      <c r="U7750" s="8"/>
      <c r="V7750" s="51"/>
      <c r="X7750" s="9"/>
      <c r="Y7750" s="9"/>
      <c r="Z7750" s="9"/>
      <c r="AA7750" s="8"/>
      <c r="AB7750" s="12"/>
      <c r="AC7750" s="11"/>
      <c r="AD7750" s="11"/>
      <c r="AE7750" s="11"/>
      <c r="AF7750" s="11"/>
      <c r="AG7750" s="11"/>
      <c r="AH7750" s="10"/>
      <c r="AI7750" s="7">
        <v>179083.4</v>
      </c>
      <c r="AJ7750" s="31"/>
      <c r="AK7750" s="38">
        <v>3.3654940000000001E-2</v>
      </c>
      <c r="AN7750" s="6"/>
    </row>
    <row r="7751" spans="1:40" x14ac:dyDescent="0.25">
      <c r="A7751" s="6">
        <v>0.60528935185185184</v>
      </c>
      <c r="B7751">
        <v>0.3</v>
      </c>
      <c r="C7751">
        <f>B7751+0.68</f>
        <v>0.98</v>
      </c>
      <c r="D7751" s="5">
        <f>C7751/(0.2905*LN(C7751)+0.3655)</f>
        <v>2.7250145027674018</v>
      </c>
      <c r="E7751" s="5">
        <f>D7751*100</f>
        <v>272.50145027674017</v>
      </c>
      <c r="F7751">
        <v>94.1282263433948</v>
      </c>
      <c r="G7751" s="4">
        <f>75.6*1000/(287.05*(F7751+273))</f>
        <v>0.71737538056340444</v>
      </c>
      <c r="H7751" s="3">
        <f>SQRT(2*ABS(E7751)/G7751)</f>
        <v>27.56298017615649</v>
      </c>
      <c r="I7751" s="2">
        <f>(2/2*0.0254)^2*3.1416*H7751</f>
        <v>5.5865603443674958E-2</v>
      </c>
      <c r="J7751" s="26"/>
      <c r="K7751" s="26"/>
      <c r="L7751" s="26"/>
      <c r="M7751" s="26"/>
      <c r="N7751" s="39"/>
      <c r="O7751" s="9"/>
      <c r="P7751" s="8"/>
      <c r="Q7751" s="41"/>
      <c r="R7751" s="8"/>
      <c r="S7751" s="41"/>
      <c r="T7751" s="9"/>
      <c r="U7751" s="8"/>
      <c r="V7751" s="51"/>
      <c r="X7751" s="9"/>
      <c r="Y7751" s="9"/>
      <c r="Z7751" s="9"/>
      <c r="AA7751" s="8"/>
      <c r="AB7751" s="12"/>
      <c r="AC7751" s="11"/>
      <c r="AD7751" s="11"/>
      <c r="AE7751" s="11"/>
      <c r="AF7751" s="11"/>
      <c r="AG7751" s="11"/>
      <c r="AH7751" s="10"/>
      <c r="AI7751" s="7">
        <v>161834.79999999999</v>
      </c>
      <c r="AJ7751" s="31"/>
      <c r="AK7751" s="38">
        <v>2.941326E-2</v>
      </c>
      <c r="AN7751" s="6"/>
    </row>
    <row r="7752" spans="1:40" x14ac:dyDescent="0.25">
      <c r="A7752" s="6">
        <v>0.60530092592592599</v>
      </c>
      <c r="B7752">
        <v>0.2</v>
      </c>
      <c r="C7752">
        <f>B7752+0.68</f>
        <v>0.88000000000000012</v>
      </c>
      <c r="D7752" s="5">
        <f>C7752/(0.2905*LN(C7752)+0.3655)</f>
        <v>2.6799494252592178</v>
      </c>
      <c r="E7752" s="5">
        <f>D7752*100</f>
        <v>267.99494252592177</v>
      </c>
      <c r="F7752">
        <v>93.990295527070401</v>
      </c>
      <c r="G7752" s="4">
        <f>75.6*1000/(287.05*(F7752+273))</f>
        <v>0.71764500124018549</v>
      </c>
      <c r="H7752" s="3">
        <f>SQRT(2*ABS(E7752)/G7752)</f>
        <v>27.328982649933007</v>
      </c>
      <c r="I7752" s="2">
        <f>(2/2*0.0254)^2*3.1416*H7752</f>
        <v>5.5391329148106933E-2</v>
      </c>
      <c r="J7752" s="26"/>
      <c r="K7752" s="26"/>
      <c r="L7752" s="26"/>
      <c r="M7752" s="26"/>
      <c r="N7752" s="39"/>
      <c r="O7752" s="9"/>
      <c r="P7752" s="8"/>
      <c r="Q7752" s="41"/>
      <c r="R7752" s="8"/>
      <c r="S7752" s="41"/>
      <c r="T7752" s="9"/>
      <c r="U7752" s="8"/>
      <c r="V7752" s="51"/>
      <c r="X7752" s="9"/>
      <c r="Y7752" s="9"/>
      <c r="Z7752" s="9"/>
      <c r="AA7752" s="8"/>
      <c r="AB7752" s="12"/>
      <c r="AC7752" s="11"/>
      <c r="AD7752" s="11"/>
      <c r="AE7752" s="11"/>
      <c r="AF7752" s="11"/>
      <c r="AG7752" s="11"/>
      <c r="AH7752" s="10"/>
      <c r="AI7752" s="7">
        <v>147978.9</v>
      </c>
      <c r="AJ7752" s="31"/>
      <c r="AK7752" s="38">
        <v>2.6195220000000002E-2</v>
      </c>
      <c r="AN7752" s="6"/>
    </row>
    <row r="7753" spans="1:40" x14ac:dyDescent="0.25">
      <c r="A7753" s="6">
        <v>0.60531250000000003</v>
      </c>
      <c r="B7753">
        <v>0.3</v>
      </c>
      <c r="C7753">
        <f>B7753+0.68</f>
        <v>0.98</v>
      </c>
      <c r="D7753" s="5">
        <f>C7753/(0.2905*LN(C7753)+0.3655)</f>
        <v>2.7250145027674018</v>
      </c>
      <c r="E7753" s="5">
        <f>D7753*100</f>
        <v>272.50145027674017</v>
      </c>
      <c r="F7753">
        <v>93.886011297629494</v>
      </c>
      <c r="G7753" s="4">
        <f>75.6*1000/(287.05*(F7753+273))</f>
        <v>0.71784898573035938</v>
      </c>
      <c r="H7753" s="3">
        <f>SQRT(2*ABS(E7753)/G7753)</f>
        <v>27.553886255354982</v>
      </c>
      <c r="I7753" s="2">
        <f>(2/2*0.0254)^2*3.1416*H7753</f>
        <v>5.5847171569835541E-2</v>
      </c>
      <c r="J7753" s="26"/>
      <c r="K7753" s="26"/>
      <c r="L7753" s="26"/>
      <c r="M7753" s="26"/>
      <c r="N7753" s="39"/>
      <c r="O7753" s="9"/>
      <c r="P7753" s="8"/>
      <c r="Q7753" s="41"/>
      <c r="R7753" s="8"/>
      <c r="S7753" s="41"/>
      <c r="T7753" s="9"/>
      <c r="U7753" s="8"/>
      <c r="V7753" s="51"/>
      <c r="X7753" s="9"/>
      <c r="Y7753" s="9"/>
      <c r="Z7753" s="9"/>
      <c r="AA7753" s="8"/>
      <c r="AB7753" s="12"/>
      <c r="AC7753" s="11"/>
      <c r="AD7753" s="11"/>
      <c r="AE7753" s="11"/>
      <c r="AF7753" s="11"/>
      <c r="AG7753" s="11"/>
      <c r="AH7753" s="10"/>
      <c r="AI7753" s="7">
        <v>139079.6</v>
      </c>
      <c r="AJ7753" s="31"/>
      <c r="AK7753" s="38">
        <v>2.257698E-2</v>
      </c>
      <c r="AN7753" s="6"/>
    </row>
    <row r="7754" spans="1:40" x14ac:dyDescent="0.25">
      <c r="A7754" s="6">
        <v>0.60532407407407407</v>
      </c>
      <c r="B7754">
        <v>0.3</v>
      </c>
      <c r="C7754">
        <f>B7754+0.68</f>
        <v>0.98</v>
      </c>
      <c r="D7754" s="5">
        <f>C7754/(0.2905*LN(C7754)+0.3655)</f>
        <v>2.7250145027674018</v>
      </c>
      <c r="E7754" s="5">
        <f>D7754*100</f>
        <v>272.50145027674017</v>
      </c>
      <c r="F7754">
        <v>93.711092381306301</v>
      </c>
      <c r="G7754" s="4">
        <f>75.6*1000/(287.05*(F7754+273))</f>
        <v>0.71819139524366937</v>
      </c>
      <c r="H7754" s="3">
        <f>SQRT(2*ABS(E7754)/G7754)</f>
        <v>27.547317088938055</v>
      </c>
      <c r="I7754" s="2">
        <f>(2/2*0.0254)^2*3.1416*H7754</f>
        <v>5.5833856955680682E-2</v>
      </c>
      <c r="J7754" s="26"/>
      <c r="K7754" s="26"/>
      <c r="L7754" s="26"/>
      <c r="M7754" s="26"/>
      <c r="N7754" s="39"/>
      <c r="O7754" s="9"/>
      <c r="P7754" s="8"/>
      <c r="Q7754" s="41"/>
      <c r="R7754" s="8"/>
      <c r="S7754" s="41"/>
      <c r="T7754" s="9"/>
      <c r="U7754" s="8"/>
      <c r="V7754" s="51"/>
      <c r="X7754" s="9"/>
      <c r="Y7754" s="9"/>
      <c r="Z7754" s="9"/>
      <c r="AA7754" s="8"/>
      <c r="AB7754" s="12"/>
      <c r="AC7754" s="11"/>
      <c r="AD7754" s="11"/>
      <c r="AE7754" s="11"/>
      <c r="AF7754" s="11"/>
      <c r="AG7754" s="11"/>
      <c r="AH7754" s="10"/>
      <c r="AI7754" s="7">
        <v>1347703.1</v>
      </c>
      <c r="AJ7754" s="31"/>
      <c r="AK7754" s="38">
        <v>5.054608E-2</v>
      </c>
      <c r="AN7754" s="6"/>
    </row>
    <row r="7755" spans="1:40" x14ac:dyDescent="0.25">
      <c r="A7755" s="6">
        <v>0.60533564814814811</v>
      </c>
      <c r="B7755">
        <v>0.44</v>
      </c>
      <c r="C7755">
        <f>B7755+0.68</f>
        <v>1.1200000000000001</v>
      </c>
      <c r="D7755" s="5">
        <f>C7755/(0.2905*LN(C7755)+0.3655)</f>
        <v>2.8110898684282133</v>
      </c>
      <c r="E7755" s="5">
        <f>D7755*100</f>
        <v>281.10898684282131</v>
      </c>
      <c r="F7755">
        <v>93.637091778729399</v>
      </c>
      <c r="G7755" s="4">
        <f>75.6*1000/(287.05*(F7755+273))</f>
        <v>0.71833635219757641</v>
      </c>
      <c r="H7755" s="3">
        <f>SQRT(2*ABS(E7755)/G7755)</f>
        <v>27.976181721984961</v>
      </c>
      <c r="I7755" s="2">
        <f>(2/2*0.0254)^2*3.1416*H7755</f>
        <v>5.6703094656672871E-2</v>
      </c>
      <c r="J7755" s="26"/>
      <c r="K7755" s="26"/>
      <c r="L7755" s="26"/>
      <c r="M7755" s="26"/>
      <c r="N7755" s="39"/>
      <c r="O7755" s="9"/>
      <c r="P7755" s="8"/>
      <c r="Q7755" s="41"/>
      <c r="R7755" s="8"/>
      <c r="S7755" s="41"/>
      <c r="T7755" s="9"/>
      <c r="U7755" s="8"/>
      <c r="V7755" s="51"/>
      <c r="X7755" s="9"/>
      <c r="Y7755" s="9"/>
      <c r="Z7755" s="9"/>
      <c r="AA7755" s="8"/>
      <c r="AB7755" s="12"/>
      <c r="AC7755" s="11"/>
      <c r="AD7755" s="11"/>
      <c r="AE7755" s="11"/>
      <c r="AF7755" s="11"/>
      <c r="AG7755" s="11"/>
      <c r="AH7755" s="10"/>
      <c r="AI7755" s="7">
        <v>8936716.1999999993</v>
      </c>
      <c r="AJ7755" s="31"/>
      <c r="AK7755" s="38">
        <v>0.27791266999999997</v>
      </c>
      <c r="AN7755" s="6"/>
    </row>
    <row r="7756" spans="1:40" x14ac:dyDescent="0.25">
      <c r="A7756" s="6">
        <v>0.60534722222222215</v>
      </c>
      <c r="B7756">
        <v>0.27</v>
      </c>
      <c r="C7756">
        <f>B7756+0.68</f>
        <v>0.95000000000000007</v>
      </c>
      <c r="D7756" s="5">
        <f>C7756/(0.2905*LN(C7756)+0.3655)</f>
        <v>2.7096460417130221</v>
      </c>
      <c r="E7756" s="5">
        <f>D7756*100</f>
        <v>270.9646041713022</v>
      </c>
      <c r="F7756">
        <v>93.4991871741137</v>
      </c>
      <c r="G7756" s="4">
        <f>75.6*1000/(287.05*(F7756+273))</f>
        <v>0.71860664444950395</v>
      </c>
      <c r="H7756" s="3">
        <f>SQRT(2*ABS(E7756)/G7756)</f>
        <v>27.461589132562164</v>
      </c>
      <c r="I7756" s="2">
        <f>(2/2*0.0254)^2*3.1416*H7756</f>
        <v>5.5660100562709966E-2</v>
      </c>
      <c r="J7756" s="26"/>
      <c r="K7756" s="26"/>
      <c r="L7756" s="26"/>
      <c r="M7756" s="26"/>
      <c r="N7756" s="39"/>
      <c r="O7756" s="9"/>
      <c r="P7756" s="8"/>
      <c r="Q7756" s="41"/>
      <c r="R7756" s="8"/>
      <c r="S7756" s="41"/>
      <c r="T7756" s="9"/>
      <c r="U7756" s="8"/>
      <c r="V7756" s="51"/>
      <c r="X7756" s="9"/>
      <c r="Y7756" s="9"/>
      <c r="Z7756" s="9"/>
      <c r="AA7756" s="8"/>
      <c r="AB7756" s="12"/>
      <c r="AC7756" s="11"/>
      <c r="AD7756" s="11"/>
      <c r="AE7756" s="11"/>
      <c r="AF7756" s="11"/>
      <c r="AG7756" s="11"/>
      <c r="AH7756" s="10"/>
      <c r="AI7756" s="7">
        <v>53819000.799999997</v>
      </c>
      <c r="AJ7756" s="31"/>
      <c r="AK7756" s="38">
        <v>0.87130176000000004</v>
      </c>
      <c r="AN7756" s="6"/>
    </row>
    <row r="7757" spans="1:40" x14ac:dyDescent="0.25">
      <c r="A7757" s="6">
        <v>0.6053587962962963</v>
      </c>
      <c r="B7757">
        <v>0.25</v>
      </c>
      <c r="C7757">
        <f>B7757+0.68</f>
        <v>0.93</v>
      </c>
      <c r="D7757" s="5">
        <f>C7757/(0.2905*LN(C7757)+0.3655)</f>
        <v>2.7002056306030857</v>
      </c>
      <c r="E7757" s="5">
        <f>D7757*100</f>
        <v>270.02056306030858</v>
      </c>
      <c r="F7757">
        <v>93.422713848691203</v>
      </c>
      <c r="G7757" s="4">
        <f>75.6*1000/(287.05*(F7757+273))</f>
        <v>0.71875661943111613</v>
      </c>
      <c r="H7757" s="3">
        <f>SQRT(2*ABS(E7757)/G7757)</f>
        <v>27.410849076017794</v>
      </c>
      <c r="I7757" s="2">
        <f>(2/2*0.0254)^2*3.1416*H7757</f>
        <v>5.5557258857658443E-2</v>
      </c>
      <c r="J7757" s="26"/>
      <c r="K7757" s="26"/>
      <c r="L7757" s="26"/>
      <c r="M7757" s="26"/>
      <c r="N7757" s="39"/>
      <c r="O7757" s="9"/>
      <c r="P7757" s="8"/>
      <c r="Q7757" s="41"/>
      <c r="R7757" s="8"/>
      <c r="S7757" s="41"/>
      <c r="T7757" s="9"/>
      <c r="U7757" s="8"/>
      <c r="V7757" s="51"/>
      <c r="X7757" s="9"/>
      <c r="Y7757" s="9"/>
      <c r="Z7757" s="9"/>
      <c r="AA7757" s="8"/>
      <c r="AB7757" s="12"/>
      <c r="AC7757" s="11"/>
      <c r="AD7757" s="11"/>
      <c r="AE7757" s="11"/>
      <c r="AF7757" s="11"/>
      <c r="AG7757" s="11"/>
      <c r="AH7757" s="10"/>
      <c r="AI7757" s="7">
        <v>329218611.10000002</v>
      </c>
      <c r="AJ7757" s="31"/>
      <c r="AK7757" s="38">
        <v>3.7521972699999999</v>
      </c>
      <c r="AN7757" s="6"/>
    </row>
    <row r="7758" spans="1:40" x14ac:dyDescent="0.25">
      <c r="A7758" s="6">
        <v>0.60537037037037034</v>
      </c>
      <c r="B7758">
        <v>1.18</v>
      </c>
      <c r="C7758">
        <f>B7758+0.68</f>
        <v>1.8599999999999999</v>
      </c>
      <c r="D7758" s="5">
        <f>C7758/(0.2905*LN(C7758)+0.3655)</f>
        <v>3.4079823798450861</v>
      </c>
      <c r="E7758" s="5">
        <f>D7758*100</f>
        <v>340.7982379845086</v>
      </c>
      <c r="F7758">
        <v>93.291546856860705</v>
      </c>
      <c r="G7758" s="4">
        <f>75.6*1000/(287.05*(F7758+273))</f>
        <v>0.7190140022302498</v>
      </c>
      <c r="H7758" s="3">
        <f>SQRT(2*ABS(E7758)/G7758)</f>
        <v>30.788958211131298</v>
      </c>
      <c r="I7758" s="2">
        <f>(2/2*0.0254)^2*3.1416*H7758</f>
        <v>6.2404127524456676E-2</v>
      </c>
      <c r="J7758" s="26"/>
      <c r="K7758" s="26"/>
      <c r="L7758" s="26"/>
      <c r="M7758" s="26"/>
      <c r="N7758" s="39"/>
      <c r="O7758" s="9"/>
      <c r="P7758" s="8"/>
      <c r="Q7758" s="41"/>
      <c r="R7758" s="8"/>
      <c r="S7758" s="41"/>
      <c r="T7758" s="9"/>
      <c r="U7758" s="8"/>
      <c r="V7758" s="51"/>
      <c r="X7758" s="9"/>
      <c r="Y7758" s="9"/>
      <c r="Z7758" s="9"/>
      <c r="AA7758" s="8"/>
      <c r="AB7758" s="12"/>
      <c r="AC7758" s="11"/>
      <c r="AD7758" s="11"/>
      <c r="AE7758" s="11"/>
      <c r="AF7758" s="11"/>
      <c r="AG7758" s="11"/>
      <c r="AH7758" s="10"/>
      <c r="AI7758" s="7">
        <v>381811782.69999999</v>
      </c>
      <c r="AJ7758" s="31"/>
      <c r="AK7758" s="38">
        <v>5.1007072500000001</v>
      </c>
      <c r="AN7758" s="6"/>
    </row>
    <row r="7759" spans="1:40" x14ac:dyDescent="0.25">
      <c r="A7759" s="6">
        <v>0.60538194444444449</v>
      </c>
      <c r="B7759">
        <v>1.51</v>
      </c>
      <c r="C7759">
        <f>B7759+0.68</f>
        <v>2.19</v>
      </c>
      <c r="D7759" s="5">
        <f>C7759/(0.2905*LN(C7759)+0.3655)</f>
        <v>3.6916952460125967</v>
      </c>
      <c r="E7759" s="5">
        <f>D7759*100</f>
        <v>369.1695246012597</v>
      </c>
      <c r="F7759">
        <v>93.392443962605498</v>
      </c>
      <c r="G7759" s="4">
        <f>75.6*1000/(287.05*(F7759+273))</f>
        <v>0.71881600024355374</v>
      </c>
      <c r="H7759" s="3">
        <f>SQRT(2*ABS(E7759)/G7759)</f>
        <v>32.049337105358184</v>
      </c>
      <c r="I7759" s="2">
        <f>(2/2*0.0254)^2*3.1416*H7759</f>
        <v>6.4958707146966693E-2</v>
      </c>
      <c r="J7759" s="26"/>
      <c r="K7759" s="26"/>
      <c r="L7759" s="26"/>
      <c r="M7759" s="26"/>
      <c r="N7759" s="39"/>
      <c r="O7759" s="9"/>
      <c r="P7759" s="8"/>
      <c r="Q7759" s="41"/>
      <c r="R7759" s="8"/>
      <c r="S7759" s="41"/>
      <c r="T7759" s="9"/>
      <c r="U7759" s="8"/>
      <c r="V7759" s="51"/>
      <c r="X7759" s="9"/>
      <c r="Y7759" s="9"/>
      <c r="Z7759" s="9"/>
      <c r="AA7759" s="8"/>
      <c r="AB7759" s="12"/>
      <c r="AC7759" s="11"/>
      <c r="AD7759" s="11"/>
      <c r="AE7759" s="11"/>
      <c r="AF7759" s="11"/>
      <c r="AG7759" s="11"/>
      <c r="AH7759" s="10"/>
      <c r="AI7759" s="7">
        <v>397081458.39999998</v>
      </c>
      <c r="AJ7759" s="31"/>
      <c r="AK7759" s="38">
        <v>4.6724000600000002</v>
      </c>
      <c r="AN7759" s="6"/>
    </row>
    <row r="7760" spans="1:40" x14ac:dyDescent="0.25">
      <c r="A7760" s="6">
        <v>0.60539351851851853</v>
      </c>
      <c r="B7760">
        <v>1.27</v>
      </c>
      <c r="C7760">
        <f>B7760+0.68</f>
        <v>1.9500000000000002</v>
      </c>
      <c r="D7760" s="5">
        <f>C7760/(0.2905*LN(C7760)+0.3655)</f>
        <v>3.4852270793889519</v>
      </c>
      <c r="E7760" s="5">
        <f>D7760*100</f>
        <v>348.52270793889517</v>
      </c>
      <c r="F7760">
        <v>93.557250903950504</v>
      </c>
      <c r="G7760" s="4">
        <f>75.6*1000/(287.05*(F7760+273))</f>
        <v>0.71849281507644047</v>
      </c>
      <c r="H7760" s="3">
        <f>SQRT(2*ABS(E7760)/G7760)</f>
        <v>31.14722233281962</v>
      </c>
      <c r="I7760" s="2">
        <f>(2/2*0.0254)^2*3.1416*H7760</f>
        <v>6.3130269662295971E-2</v>
      </c>
      <c r="J7760" s="26"/>
      <c r="K7760" s="26"/>
      <c r="L7760" s="26"/>
      <c r="M7760" s="26"/>
      <c r="N7760" s="39"/>
      <c r="O7760" s="9"/>
      <c r="P7760" s="8"/>
      <c r="Q7760" s="41"/>
      <c r="R7760" s="8"/>
      <c r="S7760" s="41"/>
      <c r="T7760" s="9"/>
      <c r="U7760" s="8"/>
      <c r="V7760" s="51"/>
      <c r="X7760" s="9"/>
      <c r="Y7760" s="9"/>
      <c r="Z7760" s="9"/>
      <c r="AA7760" s="8"/>
      <c r="AB7760" s="12"/>
      <c r="AC7760" s="11"/>
      <c r="AD7760" s="11"/>
      <c r="AE7760" s="11"/>
      <c r="AF7760" s="11"/>
      <c r="AG7760" s="11"/>
      <c r="AH7760" s="10"/>
      <c r="AI7760" s="7">
        <v>400923403.80000001</v>
      </c>
      <c r="AJ7760" s="31"/>
      <c r="AK7760" s="38">
        <v>4.5722574399999996</v>
      </c>
      <c r="AN7760" s="6"/>
    </row>
    <row r="7761" spans="1:40" x14ac:dyDescent="0.25">
      <c r="A7761" s="6">
        <v>0.60540509259259256</v>
      </c>
      <c r="B7761">
        <v>1.1299999999999999</v>
      </c>
      <c r="C7761">
        <f>B7761+0.68</f>
        <v>1.81</v>
      </c>
      <c r="D7761" s="5">
        <f>C7761/(0.2905*LN(C7761)+0.3655)</f>
        <v>3.3651789041003068</v>
      </c>
      <c r="E7761" s="5">
        <f>D7761*100</f>
        <v>336.5178904100307</v>
      </c>
      <c r="F7761">
        <v>93.648067332718199</v>
      </c>
      <c r="G7761" s="4">
        <f>75.6*1000/(287.05*(F7761+273))</f>
        <v>0.7183148489084058</v>
      </c>
      <c r="H7761" s="3">
        <f>SQRT(2*ABS(E7761)/G7761)</f>
        <v>30.609881941896706</v>
      </c>
      <c r="I7761" s="2">
        <f>(2/2*0.0254)^2*3.1416*H7761</f>
        <v>6.2041169535904821E-2</v>
      </c>
      <c r="J7761" s="26"/>
      <c r="K7761" s="26"/>
      <c r="L7761" s="26"/>
      <c r="M7761" s="26"/>
      <c r="N7761" s="39"/>
      <c r="O7761" s="9"/>
      <c r="P7761" s="8"/>
      <c r="Q7761" s="41"/>
      <c r="R7761" s="8"/>
      <c r="S7761" s="41"/>
      <c r="T7761" s="9"/>
      <c r="U7761" s="8"/>
      <c r="V7761" s="51"/>
      <c r="X7761" s="9"/>
      <c r="Y7761" s="9"/>
      <c r="Z7761" s="9"/>
      <c r="AA7761" s="8"/>
      <c r="AB7761" s="12"/>
      <c r="AC7761" s="11"/>
      <c r="AD7761" s="11"/>
      <c r="AE7761" s="11"/>
      <c r="AF7761" s="11"/>
      <c r="AG7761" s="11"/>
      <c r="AH7761" s="10"/>
      <c r="AI7761" s="7">
        <v>402520678.5</v>
      </c>
      <c r="AJ7761" s="31"/>
      <c r="AK7761" s="38">
        <v>4.5316221900000002</v>
      </c>
      <c r="AN7761" s="6"/>
    </row>
    <row r="7762" spans="1:40" x14ac:dyDescent="0.25">
      <c r="A7762" s="6">
        <v>0.6054166666666666</v>
      </c>
      <c r="B7762">
        <v>1.07</v>
      </c>
      <c r="C7762">
        <f>B7762+0.68</f>
        <v>1.75</v>
      </c>
      <c r="D7762" s="5">
        <f>C7762/(0.2905*LN(C7762)+0.3655)</f>
        <v>3.3139647157180656</v>
      </c>
      <c r="E7762" s="5">
        <f>D7762*100</f>
        <v>331.39647157180656</v>
      </c>
      <c r="F7762">
        <v>93.880168194020897</v>
      </c>
      <c r="G7762" s="4">
        <f>75.6*1000/(287.05*(F7762+273))</f>
        <v>0.71786041852603111</v>
      </c>
      <c r="H7762" s="3">
        <f>SQRT(2*ABS(E7762)/G7762)</f>
        <v>30.385678189882096</v>
      </c>
      <c r="I7762" s="2">
        <f>(2/2*0.0254)^2*3.1416*H7762</f>
        <v>6.1586745601316377E-2</v>
      </c>
      <c r="J7762" s="26"/>
      <c r="K7762" s="26"/>
      <c r="L7762" s="26"/>
      <c r="M7762" s="26"/>
      <c r="N7762" s="39"/>
      <c r="O7762" s="9"/>
      <c r="P7762" s="8"/>
      <c r="Q7762" s="41"/>
      <c r="R7762" s="8"/>
      <c r="S7762" s="41"/>
      <c r="T7762" s="9"/>
      <c r="U7762" s="8"/>
      <c r="V7762" s="51"/>
      <c r="X7762" s="9"/>
      <c r="Y7762" s="9"/>
      <c r="Z7762" s="9"/>
      <c r="AA7762" s="8"/>
      <c r="AB7762" s="12"/>
      <c r="AC7762" s="11"/>
      <c r="AD7762" s="11"/>
      <c r="AE7762" s="11"/>
      <c r="AF7762" s="11"/>
      <c r="AG7762" s="11"/>
      <c r="AH7762" s="10"/>
      <c r="AI7762" s="7">
        <v>392866646.69999999</v>
      </c>
      <c r="AJ7762" s="31"/>
      <c r="AK7762" s="38">
        <v>4.8113612799999999</v>
      </c>
      <c r="AN7762" s="6"/>
    </row>
    <row r="7763" spans="1:40" x14ac:dyDescent="0.25">
      <c r="A7763" s="6">
        <v>0.60542824074074075</v>
      </c>
      <c r="B7763">
        <v>2.48</v>
      </c>
      <c r="C7763">
        <f>B7763+0.68</f>
        <v>3.16</v>
      </c>
      <c r="D7763" s="5">
        <f>C7763/(0.2905*LN(C7763)+0.3655)</f>
        <v>4.5159554951687939</v>
      </c>
      <c r="E7763" s="5">
        <f>D7763*100</f>
        <v>451.59554951687937</v>
      </c>
      <c r="F7763">
        <v>94.337703750049002</v>
      </c>
      <c r="G7763" s="4">
        <f>75.6*1000/(287.05*(F7763+273))</f>
        <v>0.71696629123556277</v>
      </c>
      <c r="H7763" s="3">
        <f>SQRT(2*ABS(E7763)/G7763)</f>
        <v>35.492815846662346</v>
      </c>
      <c r="I7763" s="2">
        <f>(2/2*0.0254)^2*3.1416*H7763</f>
        <v>7.1938069197041224E-2</v>
      </c>
      <c r="J7763" s="26"/>
      <c r="K7763" s="26"/>
      <c r="L7763" s="26"/>
      <c r="M7763" s="26"/>
      <c r="N7763" s="39"/>
      <c r="O7763" s="9"/>
      <c r="P7763" s="8"/>
      <c r="Q7763" s="41"/>
      <c r="R7763" s="8"/>
      <c r="S7763" s="41"/>
      <c r="T7763" s="9"/>
      <c r="U7763" s="8"/>
      <c r="V7763" s="51"/>
      <c r="X7763" s="9"/>
      <c r="Y7763" s="9"/>
      <c r="Z7763" s="9"/>
      <c r="AA7763" s="8"/>
      <c r="AB7763" s="12"/>
      <c r="AC7763" s="11"/>
      <c r="AD7763" s="11"/>
      <c r="AE7763" s="11"/>
      <c r="AF7763" s="11"/>
      <c r="AG7763" s="11"/>
      <c r="AH7763" s="10"/>
      <c r="AI7763" s="7">
        <v>375828181.10000002</v>
      </c>
      <c r="AJ7763" s="31"/>
      <c r="AK7763" s="38">
        <v>5.3693618000000001</v>
      </c>
      <c r="AN7763" s="6"/>
    </row>
    <row r="7764" spans="1:40" x14ac:dyDescent="0.25">
      <c r="A7764" s="6">
        <v>0.60543981481481479</v>
      </c>
      <c r="B7764">
        <v>2.82</v>
      </c>
      <c r="C7764">
        <f>B7764+0.68</f>
        <v>3.5</v>
      </c>
      <c r="D7764" s="5">
        <f>C7764/(0.2905*LN(C7764)+0.3655)</f>
        <v>4.7982826490288888</v>
      </c>
      <c r="E7764" s="5">
        <f>D7764*100</f>
        <v>479.82826490288886</v>
      </c>
      <c r="F7764">
        <v>95.014066279401405</v>
      </c>
      <c r="G7764" s="4">
        <f>75.6*1000/(287.05*(F7764+273))</f>
        <v>0.71564859938996817</v>
      </c>
      <c r="H7764" s="3">
        <f>SQRT(2*ABS(E7764)/G7764)</f>
        <v>36.619128014347993</v>
      </c>
      <c r="I7764" s="2">
        <f>(2/2*0.0254)^2*3.1416*H7764</f>
        <v>7.4220917731980973E-2</v>
      </c>
      <c r="J7764" s="26"/>
      <c r="K7764" s="26"/>
      <c r="L7764" s="26"/>
      <c r="M7764" s="26"/>
      <c r="N7764" s="39"/>
      <c r="O7764" s="9"/>
      <c r="P7764" s="8"/>
      <c r="Q7764" s="41"/>
      <c r="R7764" s="8"/>
      <c r="S7764" s="41"/>
      <c r="T7764" s="9"/>
      <c r="U7764" s="8"/>
      <c r="V7764" s="51"/>
      <c r="X7764" s="9"/>
      <c r="Y7764" s="9"/>
      <c r="Z7764" s="9"/>
      <c r="AA7764" s="8"/>
      <c r="AB7764" s="12"/>
      <c r="AC7764" s="11"/>
      <c r="AD7764" s="11"/>
      <c r="AE7764" s="11"/>
      <c r="AF7764" s="11"/>
      <c r="AG7764" s="11"/>
      <c r="AH7764" s="10"/>
      <c r="AI7764" s="7">
        <v>362560939.80000001</v>
      </c>
      <c r="AJ7764" s="31"/>
      <c r="AK7764" s="38">
        <v>5.9104975099999999</v>
      </c>
      <c r="AN7764" s="6"/>
    </row>
    <row r="7765" spans="1:40" x14ac:dyDescent="0.25">
      <c r="A7765" s="6">
        <v>0.60545138888888894</v>
      </c>
      <c r="B7765">
        <v>4</v>
      </c>
      <c r="C7765">
        <f>B7765+0.68</f>
        <v>4.68</v>
      </c>
      <c r="D7765" s="5">
        <f>C7765/(0.2905*LN(C7765)+0.3655)</f>
        <v>5.7506001508498636</v>
      </c>
      <c r="E7765" s="5">
        <f>D7765*100</f>
        <v>575.06001508498639</v>
      </c>
      <c r="F7765">
        <v>96.095502385348595</v>
      </c>
      <c r="G7765" s="4">
        <f>75.6*1000/(287.05*(F7765+273))</f>
        <v>0.71355177558813576</v>
      </c>
      <c r="H7765" s="3">
        <f>SQRT(2*ABS(E7765)/G7765)</f>
        <v>40.147530614827751</v>
      </c>
      <c r="I7765" s="2">
        <f>(2/2*0.0254)^2*3.1416*H7765</f>
        <v>8.1372406402953873E-2</v>
      </c>
      <c r="J7765" s="26"/>
      <c r="K7765" s="26"/>
      <c r="L7765" s="26"/>
      <c r="M7765" s="26"/>
      <c r="N7765" s="39"/>
      <c r="O7765" s="9"/>
      <c r="P7765" s="8"/>
      <c r="Q7765" s="41"/>
      <c r="R7765" s="8"/>
      <c r="S7765" s="41"/>
      <c r="T7765" s="9"/>
      <c r="U7765" s="8"/>
      <c r="V7765" s="51"/>
      <c r="X7765" s="9"/>
      <c r="Y7765" s="9"/>
      <c r="Z7765" s="9"/>
      <c r="AA7765" s="8"/>
      <c r="AB7765" s="12"/>
      <c r="AC7765" s="11"/>
      <c r="AD7765" s="11"/>
      <c r="AE7765" s="11"/>
      <c r="AF7765" s="11"/>
      <c r="AG7765" s="11"/>
      <c r="AH7765" s="10"/>
      <c r="AI7765" s="7">
        <v>375844572</v>
      </c>
      <c r="AJ7765" s="31"/>
      <c r="AK7765" s="38">
        <v>5.3403646399999998</v>
      </c>
      <c r="AN7765" s="6"/>
    </row>
    <row r="7766" spans="1:40" x14ac:dyDescent="0.25">
      <c r="A7766" s="6">
        <v>0.60546296296296298</v>
      </c>
      <c r="B7766">
        <v>4.62</v>
      </c>
      <c r="C7766">
        <f>B7766+0.68</f>
        <v>5.3</v>
      </c>
      <c r="D7766" s="5">
        <f>C7766/(0.2905*LN(C7766)+0.3655)</f>
        <v>6.2355227678691563</v>
      </c>
      <c r="E7766" s="5">
        <f>D7766*100</f>
        <v>623.55227678691563</v>
      </c>
      <c r="F7766">
        <v>97.907625494091405</v>
      </c>
      <c r="G7766" s="4">
        <f>75.6*1000/(287.05*(F7766+273))</f>
        <v>0.71006561468727747</v>
      </c>
      <c r="H7766" s="3">
        <f>SQRT(2*ABS(E7766)/G7766)</f>
        <v>41.908507203712972</v>
      </c>
      <c r="I7766" s="2">
        <f>(2/2*0.0254)^2*3.1416*H7766</f>
        <v>8.4941614781711097E-2</v>
      </c>
      <c r="J7766" s="26"/>
      <c r="K7766" s="26"/>
      <c r="L7766" s="26"/>
      <c r="M7766" s="26"/>
      <c r="N7766" s="39"/>
      <c r="O7766" s="9"/>
      <c r="P7766" s="8"/>
      <c r="Q7766" s="41"/>
      <c r="R7766" s="8"/>
      <c r="S7766" s="41"/>
      <c r="T7766" s="9"/>
      <c r="U7766" s="8"/>
      <c r="V7766" s="51"/>
      <c r="X7766" s="9"/>
      <c r="Y7766" s="9"/>
      <c r="Z7766" s="9"/>
      <c r="AA7766" s="8"/>
      <c r="AB7766" s="12"/>
      <c r="AC7766" s="11"/>
      <c r="AD7766" s="11"/>
      <c r="AE7766" s="11"/>
      <c r="AF7766" s="11"/>
      <c r="AG7766" s="11"/>
      <c r="AH7766" s="10"/>
      <c r="AI7766" s="7">
        <v>411800476.69999999</v>
      </c>
      <c r="AJ7766" s="31"/>
      <c r="AK7766" s="38">
        <v>4.2568207899999999</v>
      </c>
      <c r="AN7766" s="6"/>
    </row>
    <row r="7767" spans="1:40" x14ac:dyDescent="0.25">
      <c r="A7767" s="6">
        <v>0.60547453703703702</v>
      </c>
      <c r="B7767">
        <v>6.05</v>
      </c>
      <c r="C7767">
        <f>B7767+0.68</f>
        <v>6.7299999999999995</v>
      </c>
      <c r="D7767" s="5">
        <f>C7767/(0.2905*LN(C7767)+0.3655)</f>
        <v>7.3203091498383825</v>
      </c>
      <c r="E7767" s="5">
        <f>D7767*100</f>
        <v>732.03091498383822</v>
      </c>
      <c r="F7767">
        <v>99.785288307821304</v>
      </c>
      <c r="G7767" s="4">
        <f>75.6*1000/(287.05*(F7767+273))</f>
        <v>0.70648912215438098</v>
      </c>
      <c r="H7767" s="3">
        <f>SQRT(2*ABS(E7767)/G7767)</f>
        <v>45.522590647937683</v>
      </c>
      <c r="I7767" s="2">
        <f>(2/2*0.0254)^2*3.1416*H7767</f>
        <v>9.226676435614159E-2</v>
      </c>
      <c r="J7767" s="26"/>
      <c r="K7767" s="26"/>
      <c r="L7767" s="26"/>
      <c r="M7767" s="26"/>
      <c r="N7767" s="39"/>
      <c r="O7767" s="9"/>
      <c r="P7767" s="8"/>
      <c r="Q7767" s="41"/>
      <c r="R7767" s="8"/>
      <c r="S7767" s="41"/>
      <c r="T7767" s="9"/>
      <c r="U7767" s="8"/>
      <c r="V7767" s="51"/>
      <c r="X7767" s="9"/>
      <c r="Y7767" s="9"/>
      <c r="Z7767" s="9"/>
      <c r="AA7767" s="8"/>
      <c r="AB7767" s="12"/>
      <c r="AC7767" s="11"/>
      <c r="AD7767" s="11"/>
      <c r="AE7767" s="11"/>
      <c r="AF7767" s="11"/>
      <c r="AG7767" s="11"/>
      <c r="AH7767" s="10"/>
      <c r="AI7767" s="7">
        <v>411748283.60000002</v>
      </c>
      <c r="AJ7767" s="31"/>
      <c r="AK7767" s="38">
        <v>4.2578724499999998</v>
      </c>
      <c r="AN7767" s="6"/>
    </row>
    <row r="7768" spans="1:40" x14ac:dyDescent="0.25">
      <c r="A7768" s="6">
        <v>0.60548611111111106</v>
      </c>
      <c r="B7768">
        <v>7.6</v>
      </c>
      <c r="C7768">
        <f>B7768+0.68</f>
        <v>8.2799999999999994</v>
      </c>
      <c r="D7768" s="5">
        <f>C7768/(0.2905*LN(C7768)+0.3655)</f>
        <v>8.4526764965255055</v>
      </c>
      <c r="E7768" s="5">
        <f>D7768*100</f>
        <v>845.26764965255052</v>
      </c>
      <c r="F7768">
        <v>102.015689633981</v>
      </c>
      <c r="G7768" s="4">
        <f>75.6*1000/(287.05*(F7768+273))</f>
        <v>0.70228728655515993</v>
      </c>
      <c r="H7768" s="3">
        <f>SQRT(2*ABS(E7768)/G7768)</f>
        <v>49.063069873932299</v>
      </c>
      <c r="I7768" s="2">
        <f>(2/2*0.0254)^2*3.1416*H7768</f>
        <v>9.9442730350235528E-2</v>
      </c>
      <c r="J7768" s="26"/>
      <c r="K7768" s="26"/>
      <c r="L7768" s="26"/>
      <c r="M7768" s="26"/>
      <c r="N7768" s="39"/>
      <c r="O7768" s="9"/>
      <c r="P7768" s="8"/>
      <c r="Q7768" s="41"/>
      <c r="R7768" s="8"/>
      <c r="S7768" s="41"/>
      <c r="T7768" s="9"/>
      <c r="U7768" s="8"/>
      <c r="V7768" s="51"/>
      <c r="X7768" s="9"/>
      <c r="Y7768" s="9"/>
      <c r="Z7768" s="9"/>
      <c r="AA7768" s="8"/>
      <c r="AB7768" s="12"/>
      <c r="AC7768" s="11"/>
      <c r="AD7768" s="11"/>
      <c r="AE7768" s="11"/>
      <c r="AF7768" s="11"/>
      <c r="AG7768" s="11"/>
      <c r="AH7768" s="10"/>
      <c r="AI7768" s="7">
        <v>377935394.80000001</v>
      </c>
      <c r="AJ7768" s="31"/>
      <c r="AK7768" s="38">
        <v>5.2629224499999996</v>
      </c>
      <c r="AN7768" s="6"/>
    </row>
    <row r="7769" spans="1:40" x14ac:dyDescent="0.25">
      <c r="A7769" s="6">
        <v>0.60549768518518521</v>
      </c>
      <c r="B7769">
        <v>8.3699999999999992</v>
      </c>
      <c r="C7769">
        <f>B7769+0.68</f>
        <v>9.0499999999999989</v>
      </c>
      <c r="D7769" s="5">
        <f>C7769/(0.2905*LN(C7769)+0.3655)</f>
        <v>9.0013641701300422</v>
      </c>
      <c r="E7769" s="5">
        <f>D7769*100</f>
        <v>900.13641701300423</v>
      </c>
      <c r="F7769">
        <v>104.562904881506</v>
      </c>
      <c r="G7769" s="4">
        <f>75.6*1000/(287.05*(F7769+273))</f>
        <v>0.69754932935298786</v>
      </c>
      <c r="H7769" s="3">
        <f>SQRT(2*ABS(E7769)/G7769)</f>
        <v>50.802104240252362</v>
      </c>
      <c r="I7769" s="2">
        <f>(2/2*0.0254)^2*3.1416*H7769</f>
        <v>0.10296746547186804</v>
      </c>
      <c r="J7769" s="26"/>
      <c r="K7769" s="26"/>
      <c r="L7769" s="26"/>
      <c r="M7769" s="26"/>
      <c r="N7769" s="39"/>
      <c r="O7769" s="9"/>
      <c r="P7769" s="8"/>
      <c r="Q7769" s="41"/>
      <c r="R7769" s="8"/>
      <c r="S7769" s="41"/>
      <c r="T7769" s="9"/>
      <c r="U7769" s="8"/>
      <c r="V7769" s="51"/>
      <c r="X7769" s="9"/>
      <c r="Y7769" s="9"/>
      <c r="Z7769" s="9"/>
      <c r="AA7769" s="8"/>
      <c r="AB7769" s="12"/>
      <c r="AC7769" s="11"/>
      <c r="AD7769" s="11"/>
      <c r="AE7769" s="11"/>
      <c r="AF7769" s="11"/>
      <c r="AG7769" s="11"/>
      <c r="AH7769" s="10"/>
      <c r="AI7769" s="7">
        <v>345109079.10000002</v>
      </c>
      <c r="AJ7769" s="31"/>
      <c r="AK7769" s="38">
        <v>6.9104595700000004</v>
      </c>
      <c r="AN7769" s="6"/>
    </row>
    <row r="7770" spans="1:40" x14ac:dyDescent="0.25">
      <c r="A7770" s="6">
        <v>0.60550925925925925</v>
      </c>
      <c r="B7770">
        <v>0.26</v>
      </c>
      <c r="C7770">
        <f>B7770+0.68</f>
        <v>0.94000000000000006</v>
      </c>
      <c r="D7770" s="5">
        <f>C7770/(0.2905*LN(C7770)+0.3655)</f>
        <v>2.7048398588920084</v>
      </c>
      <c r="E7770" s="5">
        <f>D7770*100</f>
        <v>270.48398588920082</v>
      </c>
      <c r="F7770">
        <v>105.905419617514</v>
      </c>
      <c r="G7770" s="4">
        <f>75.6*1000/(287.05*(F7770+273))</f>
        <v>0.69507781481330633</v>
      </c>
      <c r="H7770" s="3">
        <f>SQRT(2*ABS(E7770)/G7770)</f>
        <v>27.897742611312957</v>
      </c>
      <c r="I7770" s="2">
        <f>(2/2*0.0254)^2*3.1416*H7770</f>
        <v>5.6544111548777039E-2</v>
      </c>
      <c r="J7770" s="26"/>
      <c r="K7770" s="26"/>
      <c r="L7770" s="26"/>
      <c r="M7770" s="26"/>
      <c r="N7770" s="39"/>
      <c r="O7770" s="9"/>
      <c r="P7770" s="8"/>
      <c r="Q7770" s="41"/>
      <c r="R7770" s="8"/>
      <c r="S7770" s="41"/>
      <c r="T7770" s="9"/>
      <c r="U7770" s="8"/>
      <c r="V7770" s="51"/>
      <c r="X7770" s="9"/>
      <c r="Y7770" s="9"/>
      <c r="Z7770" s="9"/>
      <c r="AA7770" s="8"/>
      <c r="AB7770" s="12"/>
      <c r="AC7770" s="11"/>
      <c r="AD7770" s="11"/>
      <c r="AE7770" s="11"/>
      <c r="AF7770" s="11"/>
      <c r="AG7770" s="11"/>
      <c r="AH7770" s="10"/>
      <c r="AI7770" s="7">
        <v>321936126.60000002</v>
      </c>
      <c r="AJ7770" s="31"/>
      <c r="AK7770" s="38">
        <v>8.6229491500000002</v>
      </c>
      <c r="AN7770" s="6"/>
    </row>
    <row r="7771" spans="1:40" x14ac:dyDescent="0.25">
      <c r="A7771" s="6">
        <v>0.6055208333333334</v>
      </c>
      <c r="B7771">
        <v>0.97</v>
      </c>
      <c r="C7771">
        <f>B7771+0.68</f>
        <v>1.65</v>
      </c>
      <c r="D7771" s="5">
        <f>C7771/(0.2905*LN(C7771)+0.3655)</f>
        <v>3.2291194009826842</v>
      </c>
      <c r="E7771" s="5">
        <f>D7771*100</f>
        <v>322.91194009826842</v>
      </c>
      <c r="F7771">
        <v>106.105017865607</v>
      </c>
      <c r="G7771" s="4">
        <f>75.6*1000/(287.05*(F7771+273))</f>
        <v>0.69471185734087249</v>
      </c>
      <c r="H7771" s="3">
        <f>SQRT(2*ABS(E7771)/G7771)</f>
        <v>30.489808317231283</v>
      </c>
      <c r="I7771" s="2">
        <f>(2/2*0.0254)^2*3.1416*H7771</f>
        <v>6.1797800152161401E-2</v>
      </c>
      <c r="J7771" s="26"/>
      <c r="K7771" s="26"/>
      <c r="L7771" s="26"/>
      <c r="M7771" s="26"/>
      <c r="N7771" s="39"/>
      <c r="O7771" s="9"/>
      <c r="P7771" s="8"/>
      <c r="Q7771" s="41"/>
      <c r="R7771" s="8"/>
      <c r="S7771" s="41"/>
      <c r="T7771" s="9"/>
      <c r="U7771" s="8"/>
      <c r="V7771" s="51"/>
      <c r="X7771" s="9"/>
      <c r="Y7771" s="9"/>
      <c r="Z7771" s="9"/>
      <c r="AA7771" s="8"/>
      <c r="AB7771" s="12"/>
      <c r="AC7771" s="11"/>
      <c r="AD7771" s="11"/>
      <c r="AE7771" s="11"/>
      <c r="AF7771" s="11"/>
      <c r="AG7771" s="11"/>
      <c r="AH7771" s="10"/>
      <c r="AI7771" s="7">
        <v>299133209.39999998</v>
      </c>
      <c r="AJ7771" s="31"/>
      <c r="AK7771" s="38">
        <v>10.17619331</v>
      </c>
      <c r="AN7771" s="6"/>
    </row>
    <row r="7772" spans="1:40" x14ac:dyDescent="0.25">
      <c r="A7772" s="6">
        <v>0.60553240740740744</v>
      </c>
      <c r="B7772">
        <v>3.8</v>
      </c>
      <c r="C7772">
        <f>B7772+0.68</f>
        <v>4.4799999999999995</v>
      </c>
      <c r="D7772" s="5">
        <f>C7772/(0.2905*LN(C7772)+0.3655)</f>
        <v>5.5920279002656406</v>
      </c>
      <c r="E7772" s="5">
        <f>D7772*100</f>
        <v>559.202790026564</v>
      </c>
      <c r="F7772">
        <v>107.076247764569</v>
      </c>
      <c r="G7772" s="4">
        <f>75.6*1000/(287.05*(F7772+273))</f>
        <v>0.69293662163229741</v>
      </c>
      <c r="H7772" s="3">
        <f>SQRT(2*ABS(E7772)/G7772)</f>
        <v>40.174724331915073</v>
      </c>
      <c r="I7772" s="2">
        <f>(2/2*0.0254)^2*3.1416*H7772</f>
        <v>8.1427523571171917E-2</v>
      </c>
      <c r="J7772" s="26"/>
      <c r="K7772" s="26"/>
      <c r="L7772" s="26"/>
      <c r="M7772" s="26"/>
      <c r="N7772" s="39"/>
      <c r="O7772" s="9"/>
      <c r="P7772" s="8"/>
      <c r="Q7772" s="41"/>
      <c r="R7772" s="8"/>
      <c r="S7772" s="41"/>
      <c r="T7772" s="9"/>
      <c r="U7772" s="8"/>
      <c r="V7772" s="51"/>
      <c r="X7772" s="9"/>
      <c r="Y7772" s="9"/>
      <c r="Z7772" s="9"/>
      <c r="AA7772" s="8"/>
      <c r="AB7772" s="12"/>
      <c r="AC7772" s="11"/>
      <c r="AD7772" s="11"/>
      <c r="AE7772" s="11"/>
      <c r="AF7772" s="11"/>
      <c r="AG7772" s="11"/>
      <c r="AH7772" s="10"/>
      <c r="AI7772" s="7">
        <v>230495952.19999999</v>
      </c>
      <c r="AJ7772" s="31"/>
      <c r="AK7772" s="38">
        <v>11.55584131</v>
      </c>
      <c r="AN7772" s="6"/>
    </row>
    <row r="7773" spans="1:40" x14ac:dyDescent="0.25">
      <c r="A7773" s="6">
        <v>0.60554398148148147</v>
      </c>
      <c r="B7773">
        <v>4.24</v>
      </c>
      <c r="C7773">
        <f>B7773+0.68</f>
        <v>4.92</v>
      </c>
      <c r="D7773" s="5">
        <f>C7773/(0.2905*LN(C7773)+0.3655)</f>
        <v>5.9394743794759464</v>
      </c>
      <c r="E7773" s="5">
        <f>D7773*100</f>
        <v>593.94743794759461</v>
      </c>
      <c r="F7773">
        <v>108.22071723793</v>
      </c>
      <c r="G7773" s="4">
        <f>75.6*1000/(287.05*(F7773+273))</f>
        <v>0.690856344316369</v>
      </c>
      <c r="H7773" s="3">
        <f>SQRT(2*ABS(E7773)/G7773)</f>
        <v>41.466285104650652</v>
      </c>
      <c r="I7773" s="2">
        <f>(2/2*0.0254)^2*3.1416*H7773</f>
        <v>8.4045303705682528E-2</v>
      </c>
      <c r="J7773" s="26"/>
      <c r="K7773" s="26"/>
      <c r="L7773" s="26"/>
      <c r="M7773" s="26"/>
      <c r="N7773" s="39"/>
      <c r="O7773" s="9"/>
      <c r="P7773" s="8"/>
      <c r="Q7773" s="41"/>
      <c r="R7773" s="8"/>
      <c r="S7773" s="41"/>
      <c r="T7773" s="9"/>
      <c r="U7773" s="8"/>
      <c r="V7773" s="51"/>
      <c r="X7773" s="9"/>
      <c r="Y7773" s="9"/>
      <c r="Z7773" s="9"/>
      <c r="AA7773" s="8"/>
      <c r="AB7773" s="12"/>
      <c r="AC7773" s="11"/>
      <c r="AD7773" s="11"/>
      <c r="AE7773" s="11"/>
      <c r="AF7773" s="11"/>
      <c r="AG7773" s="11"/>
      <c r="AH7773" s="10"/>
      <c r="AI7773" s="7">
        <v>184882715.30000001</v>
      </c>
      <c r="AJ7773" s="31"/>
      <c r="AK7773" s="38">
        <v>12.06759529</v>
      </c>
      <c r="AN7773" s="6"/>
    </row>
    <row r="7774" spans="1:40" x14ac:dyDescent="0.25">
      <c r="A7774" s="6">
        <v>0.60555555555555551</v>
      </c>
      <c r="B7774">
        <v>4.47</v>
      </c>
      <c r="C7774">
        <f>B7774+0.68</f>
        <v>5.1499999999999995</v>
      </c>
      <c r="D7774" s="5">
        <f>C7774/(0.2905*LN(C7774)+0.3655)</f>
        <v>6.1190890290529731</v>
      </c>
      <c r="E7774" s="5">
        <f>D7774*100</f>
        <v>611.90890290529728</v>
      </c>
      <c r="F7774">
        <v>109.946444720218</v>
      </c>
      <c r="G7774" s="4">
        <f>75.6*1000/(287.05*(F7774+273))</f>
        <v>0.68774303749204058</v>
      </c>
      <c r="H7774" s="3">
        <f>SQRT(2*ABS(E7774)/G7774)</f>
        <v>42.183759528815294</v>
      </c>
      <c r="I7774" s="2">
        <f>(2/2*0.0254)^2*3.1416*H7774</f>
        <v>8.549950573337306E-2</v>
      </c>
      <c r="J7774" s="26"/>
      <c r="K7774" s="26"/>
      <c r="L7774" s="26"/>
      <c r="M7774" s="26"/>
      <c r="N7774" s="39"/>
      <c r="O7774" s="9"/>
      <c r="P7774" s="8"/>
      <c r="Q7774" s="41"/>
      <c r="R7774" s="8"/>
      <c r="S7774" s="41"/>
      <c r="T7774" s="9"/>
      <c r="U7774" s="8"/>
      <c r="V7774" s="51"/>
      <c r="X7774" s="9"/>
      <c r="Y7774" s="9"/>
      <c r="Z7774" s="9"/>
      <c r="AA7774" s="8"/>
      <c r="AB7774" s="12"/>
      <c r="AC7774" s="11"/>
      <c r="AD7774" s="11"/>
      <c r="AE7774" s="11"/>
      <c r="AF7774" s="11"/>
      <c r="AG7774" s="11"/>
      <c r="AH7774" s="10"/>
      <c r="AI7774" s="7">
        <v>155092014.69999999</v>
      </c>
      <c r="AJ7774" s="31"/>
      <c r="AK7774" s="38">
        <v>12.095412230000001</v>
      </c>
      <c r="AN7774" s="6"/>
    </row>
    <row r="7775" spans="1:40" x14ac:dyDescent="0.25">
      <c r="A7775" s="6">
        <v>0.60556712962962966</v>
      </c>
      <c r="B7775">
        <v>4.9800000000000004</v>
      </c>
      <c r="C7775">
        <f>B7775+0.68</f>
        <v>5.66</v>
      </c>
      <c r="D7775" s="5">
        <f>C7775/(0.2905*LN(C7775)+0.3655)</f>
        <v>6.5127866201634337</v>
      </c>
      <c r="E7775" s="5">
        <f>D7775*100</f>
        <v>651.27866201634333</v>
      </c>
      <c r="F7775">
        <v>111.445577461369</v>
      </c>
      <c r="G7775" s="4">
        <f>75.6*1000/(287.05*(F7775+273))</f>
        <v>0.68506120639435653</v>
      </c>
      <c r="H7775" s="3">
        <f>SQRT(2*ABS(E7775)/G7775)</f>
        <v>43.604743393743917</v>
      </c>
      <c r="I7775" s="2">
        <f>(2/2*0.0254)^2*3.1416*H7775</f>
        <v>8.8379605076427226E-2</v>
      </c>
      <c r="J7775" s="26"/>
      <c r="K7775" s="26"/>
      <c r="L7775" s="26"/>
      <c r="M7775" s="26"/>
      <c r="N7775" s="39"/>
      <c r="O7775" s="9"/>
      <c r="P7775" s="8"/>
      <c r="Q7775" s="41"/>
      <c r="R7775" s="8"/>
      <c r="S7775" s="41"/>
      <c r="T7775" s="9"/>
      <c r="U7775" s="8"/>
      <c r="V7775" s="51"/>
      <c r="X7775" s="9"/>
      <c r="Y7775" s="9"/>
      <c r="Z7775" s="9"/>
      <c r="AA7775" s="8"/>
      <c r="AB7775" s="12"/>
      <c r="AC7775" s="11"/>
      <c r="AD7775" s="11"/>
      <c r="AE7775" s="11"/>
      <c r="AF7775" s="11"/>
      <c r="AG7775" s="11"/>
      <c r="AH7775" s="10"/>
      <c r="AI7775" s="7">
        <v>124459999.09999999</v>
      </c>
      <c r="AJ7775" s="31"/>
      <c r="AK7775" s="38">
        <v>11.76910956</v>
      </c>
      <c r="AN7775" s="6"/>
    </row>
    <row r="7776" spans="1:40" x14ac:dyDescent="0.25">
      <c r="A7776" s="6">
        <v>0.6055787037037037</v>
      </c>
      <c r="B7776">
        <v>5.28</v>
      </c>
      <c r="C7776">
        <f>B7776+0.68</f>
        <v>5.96</v>
      </c>
      <c r="D7776" s="5">
        <f>C7776/(0.2905*LN(C7776)+0.3655)</f>
        <v>6.741601187025795</v>
      </c>
      <c r="E7776" s="5">
        <f>D7776*100</f>
        <v>674.16011870257955</v>
      </c>
      <c r="F7776">
        <v>113.08861761876101</v>
      </c>
      <c r="G7776" s="4">
        <f>75.6*1000/(287.05*(F7776+273))</f>
        <v>0.68214585737598998</v>
      </c>
      <c r="H7776" s="3">
        <f>SQRT(2*ABS(E7776)/G7776)</f>
        <v>44.458817111008329</v>
      </c>
      <c r="I7776" s="2">
        <f>(2/2*0.0254)^2*3.1416*H7776</f>
        <v>9.0110671285357477E-2</v>
      </c>
      <c r="J7776" s="26"/>
      <c r="K7776" s="26"/>
      <c r="L7776" s="26"/>
      <c r="M7776" s="26"/>
      <c r="N7776" s="39"/>
      <c r="O7776" s="9"/>
      <c r="P7776" s="8"/>
      <c r="Q7776" s="41"/>
      <c r="R7776" s="8"/>
      <c r="S7776" s="41"/>
      <c r="T7776" s="9"/>
      <c r="U7776" s="8"/>
      <c r="V7776" s="51"/>
      <c r="X7776" s="9"/>
      <c r="Y7776" s="9"/>
      <c r="Z7776" s="9"/>
      <c r="AA7776" s="8"/>
      <c r="AB7776" s="12"/>
      <c r="AC7776" s="11"/>
      <c r="AD7776" s="11"/>
      <c r="AE7776" s="11"/>
      <c r="AF7776" s="11"/>
      <c r="AG7776" s="11"/>
      <c r="AH7776" s="10"/>
      <c r="AI7776" s="7">
        <v>123609393.40000001</v>
      </c>
      <c r="AJ7776" s="31"/>
      <c r="AK7776" s="38">
        <v>11.287035599999999</v>
      </c>
      <c r="AN7776" s="6"/>
    </row>
    <row r="7777" spans="1:40" x14ac:dyDescent="0.25">
      <c r="A7777" s="6">
        <v>0.60559027777777774</v>
      </c>
      <c r="B7777">
        <v>5.98</v>
      </c>
      <c r="C7777">
        <f>B7777+0.68</f>
        <v>6.66</v>
      </c>
      <c r="D7777" s="5">
        <f>C7777/(0.2905*LN(C7777)+0.3655)</f>
        <v>7.2681817501745867</v>
      </c>
      <c r="E7777" s="5">
        <f>D7777*100</f>
        <v>726.81817501745866</v>
      </c>
      <c r="F7777">
        <v>114.89638451550201</v>
      </c>
      <c r="G7777" s="4">
        <f>75.6*1000/(287.05*(F7777+273))</f>
        <v>0.67896675917105676</v>
      </c>
      <c r="H7777" s="3">
        <f>SQRT(2*ABS(E7777)/G7777)</f>
        <v>46.270440169117911</v>
      </c>
      <c r="I7777" s="2">
        <f>(2/2*0.0254)^2*3.1416*H7777</f>
        <v>9.3782531683142684E-2</v>
      </c>
      <c r="J7777" s="26"/>
      <c r="K7777" s="26"/>
      <c r="L7777" s="26"/>
      <c r="M7777" s="26"/>
      <c r="N7777" s="39"/>
      <c r="O7777" s="9"/>
      <c r="P7777" s="8"/>
      <c r="Q7777" s="41"/>
      <c r="R7777" s="8"/>
      <c r="S7777" s="41"/>
      <c r="T7777" s="9"/>
      <c r="U7777" s="8"/>
      <c r="V7777" s="51"/>
      <c r="X7777" s="9"/>
      <c r="Y7777" s="9"/>
      <c r="Z7777" s="9"/>
      <c r="AA7777" s="8"/>
      <c r="AB7777" s="12"/>
      <c r="AC7777" s="11"/>
      <c r="AD7777" s="11"/>
      <c r="AE7777" s="11"/>
      <c r="AF7777" s="11"/>
      <c r="AG7777" s="11"/>
      <c r="AH7777" s="10"/>
      <c r="AI7777" s="7">
        <v>120831605.90000001</v>
      </c>
      <c r="AJ7777" s="31"/>
      <c r="AK7777" s="38">
        <v>11.35571186</v>
      </c>
      <c r="AN7777" s="6"/>
    </row>
    <row r="7778" spans="1:40" x14ac:dyDescent="0.25">
      <c r="A7778" s="6">
        <v>0.60560185185185189</v>
      </c>
      <c r="B7778">
        <v>6.38</v>
      </c>
      <c r="C7778">
        <f>B7778+0.68</f>
        <v>7.06</v>
      </c>
      <c r="D7778" s="5">
        <f>C7778/(0.2905*LN(C7778)+0.3655)</f>
        <v>7.5648291327416031</v>
      </c>
      <c r="E7778" s="5">
        <f>D7778*100</f>
        <v>756.4829132741603</v>
      </c>
      <c r="F7778">
        <v>117.34939959546401</v>
      </c>
      <c r="G7778" s="4">
        <f>75.6*1000/(287.05*(F7778+273))</f>
        <v>0.67470002864510858</v>
      </c>
      <c r="H7778" s="3">
        <f>SQRT(2*ABS(E7778)/G7778)</f>
        <v>47.354275344264146</v>
      </c>
      <c r="I7778" s="2">
        <f>(2/2*0.0254)^2*3.1416*H7778</f>
        <v>9.59792863775209E-2</v>
      </c>
      <c r="J7778" s="26"/>
      <c r="K7778" s="26"/>
      <c r="L7778" s="26"/>
      <c r="M7778" s="26"/>
      <c r="N7778" s="39"/>
      <c r="O7778" s="9"/>
      <c r="P7778" s="8"/>
      <c r="Q7778" s="41"/>
      <c r="R7778" s="8"/>
      <c r="S7778" s="41"/>
      <c r="T7778" s="9"/>
      <c r="U7778" s="8"/>
      <c r="V7778" s="51"/>
      <c r="X7778" s="9"/>
      <c r="Y7778" s="9"/>
      <c r="Z7778" s="9"/>
      <c r="AA7778" s="8"/>
      <c r="AB7778" s="12"/>
      <c r="AC7778" s="11"/>
      <c r="AD7778" s="11"/>
      <c r="AE7778" s="11"/>
      <c r="AF7778" s="11"/>
      <c r="AG7778" s="11"/>
      <c r="AH7778" s="10"/>
      <c r="AI7778" s="7">
        <v>110179572.09999999</v>
      </c>
      <c r="AJ7778" s="31"/>
      <c r="AK7778" s="38">
        <v>11.52289206</v>
      </c>
      <c r="AN7778" s="6"/>
    </row>
    <row r="7779" spans="1:40" x14ac:dyDescent="0.25">
      <c r="A7779" s="6">
        <v>0.60561342592592593</v>
      </c>
      <c r="B7779">
        <v>7.06</v>
      </c>
      <c r="C7779">
        <f>B7779+0.68</f>
        <v>7.7399999999999993</v>
      </c>
      <c r="D7779" s="5">
        <f>C7779/(0.2905*LN(C7779)+0.3655)</f>
        <v>8.0626705737891591</v>
      </c>
      <c r="E7779" s="5">
        <f>D7779*100</f>
        <v>806.26705737891587</v>
      </c>
      <c r="F7779">
        <v>119.444547098171</v>
      </c>
      <c r="G7779" s="4">
        <f>75.6*1000/(287.05*(F7779+273))</f>
        <v>0.67109800107065343</v>
      </c>
      <c r="H7779" s="3">
        <f>SQRT(2*ABS(E7779)/G7779)</f>
        <v>49.018665426460352</v>
      </c>
      <c r="I7779" s="2">
        <f>(2/2*0.0254)^2*3.1416*H7779</f>
        <v>9.9352729877218854E-2</v>
      </c>
      <c r="J7779" s="26"/>
      <c r="K7779" s="26"/>
      <c r="L7779" s="26"/>
      <c r="M7779" s="26"/>
      <c r="N7779" s="39"/>
      <c r="O7779" s="9"/>
      <c r="P7779" s="8"/>
      <c r="Q7779" s="41"/>
      <c r="R7779" s="8"/>
      <c r="S7779" s="41"/>
      <c r="T7779" s="9"/>
      <c r="U7779" s="8"/>
      <c r="V7779" s="51"/>
      <c r="X7779" s="9"/>
      <c r="Y7779" s="9"/>
      <c r="Z7779" s="9"/>
      <c r="AA7779" s="8"/>
      <c r="AB7779" s="12"/>
      <c r="AC7779" s="11"/>
      <c r="AD7779" s="11"/>
      <c r="AE7779" s="11"/>
      <c r="AF7779" s="11"/>
      <c r="AG7779" s="11"/>
      <c r="AH7779" s="10"/>
      <c r="AI7779" s="7">
        <v>99078027</v>
      </c>
      <c r="AJ7779" s="31"/>
      <c r="AK7779" s="38">
        <v>11.45969612</v>
      </c>
      <c r="AN7779" s="6"/>
    </row>
    <row r="7780" spans="1:40" x14ac:dyDescent="0.25">
      <c r="A7780" s="6">
        <v>0.60562499999999997</v>
      </c>
      <c r="B7780">
        <v>7.66</v>
      </c>
      <c r="C7780">
        <f>B7780+0.68</f>
        <v>8.34</v>
      </c>
      <c r="D7780" s="5">
        <f>C7780/(0.2905*LN(C7780)+0.3655)</f>
        <v>8.495736498145952</v>
      </c>
      <c r="E7780" s="5">
        <f>D7780*100</f>
        <v>849.57364981459523</v>
      </c>
      <c r="F7780">
        <v>121.685612940363</v>
      </c>
      <c r="G7780" s="4">
        <f>75.6*1000/(287.05*(F7780+273))</f>
        <v>0.66728743702257909</v>
      </c>
      <c r="H7780" s="3">
        <f>SQRT(2*ABS(E7780)/G7780)</f>
        <v>50.461370390048927</v>
      </c>
      <c r="I7780" s="2">
        <f>(2/2*0.0254)^2*3.1416*H7780</f>
        <v>0.1022768542958034</v>
      </c>
      <c r="J7780" s="26"/>
      <c r="K7780" s="26"/>
      <c r="L7780" s="26"/>
      <c r="M7780" s="26"/>
      <c r="N7780" s="39"/>
      <c r="O7780" s="9"/>
      <c r="P7780" s="8"/>
      <c r="Q7780" s="41"/>
      <c r="R7780" s="8"/>
      <c r="S7780" s="41"/>
      <c r="T7780" s="9"/>
      <c r="U7780" s="8"/>
      <c r="V7780" s="51"/>
      <c r="X7780" s="9"/>
      <c r="Y7780" s="9"/>
      <c r="Z7780" s="9"/>
      <c r="AA7780" s="8"/>
      <c r="AB7780" s="12"/>
      <c r="AC7780" s="11"/>
      <c r="AD7780" s="11"/>
      <c r="AE7780" s="11"/>
      <c r="AF7780" s="11"/>
      <c r="AG7780" s="11"/>
      <c r="AH7780" s="10"/>
      <c r="AI7780" s="7">
        <v>97855602.900000006</v>
      </c>
      <c r="AJ7780" s="31"/>
      <c r="AK7780" s="38">
        <v>10.75534895</v>
      </c>
      <c r="AN7780" s="6"/>
    </row>
    <row r="7781" spans="1:40" x14ac:dyDescent="0.25">
      <c r="A7781" s="6">
        <v>0.60563657407407401</v>
      </c>
      <c r="B7781">
        <v>7.94</v>
      </c>
      <c r="C7781">
        <f>B7781+0.68</f>
        <v>8.620000000000001</v>
      </c>
      <c r="D7781" s="5">
        <f>C7781/(0.2905*LN(C7781)+0.3655)</f>
        <v>8.6959880032828032</v>
      </c>
      <c r="E7781" s="5">
        <f>D7781*100</f>
        <v>869.59880032828028</v>
      </c>
      <c r="F7781">
        <v>123.984297906492</v>
      </c>
      <c r="G7781" s="4">
        <f>75.6*1000/(287.05*(F7781+273))</f>
        <v>0.66342359755169944</v>
      </c>
      <c r="H7781" s="3">
        <f>SQRT(2*ABS(E7781)/G7781)</f>
        <v>51.201066383865999</v>
      </c>
      <c r="I7781" s="2">
        <f>(2/2*0.0254)^2*3.1416*H7781</f>
        <v>0.1037760957709762</v>
      </c>
      <c r="J7781" s="26"/>
      <c r="K7781" s="26"/>
      <c r="L7781" s="26"/>
      <c r="M7781" s="26"/>
      <c r="N7781" s="39"/>
      <c r="O7781" s="9"/>
      <c r="P7781" s="8"/>
      <c r="Q7781" s="41"/>
      <c r="R7781" s="8"/>
      <c r="S7781" s="41"/>
      <c r="T7781" s="9"/>
      <c r="U7781" s="8"/>
      <c r="V7781" s="51"/>
      <c r="X7781" s="9"/>
      <c r="Y7781" s="9"/>
      <c r="Z7781" s="9"/>
      <c r="AA7781" s="8"/>
      <c r="AB7781" s="12"/>
      <c r="AC7781" s="11"/>
      <c r="AD7781" s="11"/>
      <c r="AE7781" s="11"/>
      <c r="AF7781" s="11"/>
      <c r="AG7781" s="11"/>
      <c r="AH7781" s="10"/>
      <c r="AI7781" s="7">
        <v>224187440.40000001</v>
      </c>
      <c r="AJ7781" s="31"/>
      <c r="AK7781" s="38">
        <v>7.6618570100000003</v>
      </c>
      <c r="AN7781" s="6"/>
    </row>
    <row r="7782" spans="1:40" x14ac:dyDescent="0.25">
      <c r="A7782" s="6">
        <v>0.60564814814814816</v>
      </c>
      <c r="B7782">
        <v>8.4600000000000009</v>
      </c>
      <c r="C7782">
        <f>B7782+0.68</f>
        <v>9.14</v>
      </c>
      <c r="D7782" s="5">
        <f>C7782/(0.2905*LN(C7782)+0.3655)</f>
        <v>9.0649616796799819</v>
      </c>
      <c r="E7782" s="5">
        <f>D7782*100</f>
        <v>906.49616796799819</v>
      </c>
      <c r="F7782">
        <v>126.99121553088899</v>
      </c>
      <c r="G7782" s="4">
        <f>75.6*1000/(287.05*(F7782+273))</f>
        <v>0.65843633775582766</v>
      </c>
      <c r="H7782" s="3">
        <f>SQRT(2*ABS(E7782)/G7782)</f>
        <v>52.473627591772676</v>
      </c>
      <c r="I7782" s="2">
        <f>(2/2*0.0254)^2*3.1416*H7782</f>
        <v>0.10635536692904267</v>
      </c>
      <c r="J7782" s="26"/>
      <c r="K7782" s="26"/>
      <c r="L7782" s="26"/>
      <c r="M7782" s="26"/>
      <c r="N7782" s="39"/>
      <c r="O7782" s="9"/>
      <c r="P7782" s="8"/>
      <c r="Q7782" s="41"/>
      <c r="R7782" s="8"/>
      <c r="S7782" s="41"/>
      <c r="T7782" s="9"/>
      <c r="U7782" s="8"/>
      <c r="V7782" s="51"/>
      <c r="X7782" s="9"/>
      <c r="Y7782" s="9"/>
      <c r="Z7782" s="9"/>
      <c r="AA7782" s="8"/>
      <c r="AB7782" s="12"/>
      <c r="AC7782" s="11"/>
      <c r="AD7782" s="11"/>
      <c r="AE7782" s="11"/>
      <c r="AF7782" s="11"/>
      <c r="AG7782" s="11"/>
      <c r="AH7782" s="10"/>
      <c r="AI7782" s="7">
        <v>328333812.60000002</v>
      </c>
      <c r="AJ7782" s="31"/>
      <c r="AK7782" s="38">
        <v>7.67057403</v>
      </c>
      <c r="AN7782" s="6"/>
    </row>
    <row r="7783" spans="1:40" x14ac:dyDescent="0.25">
      <c r="A7783" s="6">
        <v>0.6056597222222222</v>
      </c>
      <c r="B7783">
        <v>8.68</v>
      </c>
      <c r="C7783">
        <f>B7783+0.68</f>
        <v>9.36</v>
      </c>
      <c r="D7783" s="5">
        <f>C7783/(0.2905*LN(C7783)+0.3655)</f>
        <v>9.2199729798644583</v>
      </c>
      <c r="E7783" s="5">
        <f>D7783*100</f>
        <v>921.9972979864458</v>
      </c>
      <c r="F7783">
        <v>129.46928697573099</v>
      </c>
      <c r="G7783" s="4">
        <f>75.6*1000/(287.05*(F7783+273))</f>
        <v>0.65438223390333317</v>
      </c>
      <c r="H7783" s="3">
        <f>SQRT(2*ABS(E7783)/G7783)</f>
        <v>53.084052741759486</v>
      </c>
      <c r="I7783" s="2">
        <f>(2/2*0.0254)^2*3.1416*H7783</f>
        <v>0.10759259777792994</v>
      </c>
      <c r="J7783" s="26"/>
      <c r="K7783" s="26"/>
      <c r="L7783" s="26"/>
      <c r="M7783" s="26"/>
      <c r="N7783" s="39"/>
      <c r="O7783" s="9"/>
      <c r="P7783" s="8"/>
      <c r="Q7783" s="41"/>
      <c r="R7783" s="8"/>
      <c r="S7783" s="41"/>
      <c r="T7783" s="9"/>
      <c r="U7783" s="8"/>
      <c r="V7783" s="51"/>
      <c r="X7783" s="9"/>
      <c r="Y7783" s="9"/>
      <c r="Z7783" s="9"/>
      <c r="AA7783" s="8"/>
      <c r="AB7783" s="12"/>
      <c r="AC7783" s="11"/>
      <c r="AD7783" s="11"/>
      <c r="AE7783" s="11"/>
      <c r="AF7783" s="11"/>
      <c r="AG7783" s="11"/>
      <c r="AH7783" s="10"/>
      <c r="AI7783" s="7">
        <v>316142589.30000001</v>
      </c>
      <c r="AJ7783" s="31"/>
      <c r="AK7783" s="38">
        <v>8.9242911599999992</v>
      </c>
      <c r="AN7783" s="6"/>
    </row>
    <row r="7784" spans="1:40" x14ac:dyDescent="0.25">
      <c r="A7784" s="6">
        <v>0.60567129629629635</v>
      </c>
      <c r="B7784">
        <v>0.84</v>
      </c>
      <c r="C7784">
        <f>B7784+0.68</f>
        <v>1.52</v>
      </c>
      <c r="D7784" s="5">
        <f>C7784/(0.2905*LN(C7784)+0.3655)</f>
        <v>3.1202826748198258</v>
      </c>
      <c r="E7784" s="5">
        <f>D7784*100</f>
        <v>312.0282674819826</v>
      </c>
      <c r="F7784">
        <v>130.583943294113</v>
      </c>
      <c r="G7784" s="4">
        <f>75.6*1000/(287.05*(F7784+273))</f>
        <v>0.65257489913747568</v>
      </c>
      <c r="H7784" s="3">
        <f>SQRT(2*ABS(E7784)/G7784)</f>
        <v>30.924079794467751</v>
      </c>
      <c r="I7784" s="2">
        <f>(2/2*0.0254)^2*3.1416*H7784</f>
        <v>6.2677996632336586E-2</v>
      </c>
      <c r="J7784" s="26"/>
      <c r="K7784" s="26"/>
      <c r="L7784" s="26"/>
      <c r="M7784" s="26"/>
      <c r="N7784" s="39"/>
      <c r="O7784" s="9"/>
      <c r="P7784" s="8"/>
      <c r="Q7784" s="41"/>
      <c r="R7784" s="8"/>
      <c r="S7784" s="41"/>
      <c r="T7784" s="9"/>
      <c r="U7784" s="8"/>
      <c r="V7784" s="51"/>
      <c r="X7784" s="9"/>
      <c r="Y7784" s="9"/>
      <c r="Z7784" s="9"/>
      <c r="AA7784" s="8"/>
      <c r="AB7784" s="12"/>
      <c r="AC7784" s="11"/>
      <c r="AD7784" s="11"/>
      <c r="AE7784" s="11"/>
      <c r="AF7784" s="11"/>
      <c r="AG7784" s="11"/>
      <c r="AH7784" s="10"/>
      <c r="AI7784" s="7">
        <v>313565680.60000002</v>
      </c>
      <c r="AJ7784" s="31"/>
      <c r="AK7784" s="38">
        <v>9.2232197500000002</v>
      </c>
      <c r="AN7784" s="6"/>
    </row>
    <row r="7785" spans="1:40" x14ac:dyDescent="0.25">
      <c r="A7785" s="6">
        <v>0.60568287037037039</v>
      </c>
      <c r="B7785">
        <v>0.23</v>
      </c>
      <c r="C7785">
        <f>B7785+0.68</f>
        <v>0.91</v>
      </c>
      <c r="D7785" s="5">
        <f>C7785/(0.2905*LN(C7785)+0.3655)</f>
        <v>2.6914895144241178</v>
      </c>
      <c r="E7785" s="5">
        <f>D7785*100</f>
        <v>269.14895144241177</v>
      </c>
      <c r="F7785">
        <v>130.90646613807701</v>
      </c>
      <c r="G7785" s="4">
        <f>75.6*1000/(287.05*(F7785+273))</f>
        <v>0.65205381237602389</v>
      </c>
      <c r="H7785" s="3">
        <f>SQRT(2*ABS(E7785)/G7785)</f>
        <v>28.732249214765833</v>
      </c>
      <c r="I7785" s="2">
        <f>(2/2*0.0254)^2*3.1416*H7785</f>
        <v>5.8235518453316176E-2</v>
      </c>
      <c r="J7785" s="26"/>
      <c r="K7785" s="26"/>
      <c r="L7785" s="26"/>
      <c r="M7785" s="26"/>
      <c r="N7785" s="39"/>
      <c r="O7785" s="9"/>
      <c r="P7785" s="8"/>
      <c r="Q7785" s="41"/>
      <c r="R7785" s="8"/>
      <c r="S7785" s="41"/>
      <c r="T7785" s="9"/>
      <c r="U7785" s="8"/>
      <c r="V7785" s="51"/>
      <c r="X7785" s="9"/>
      <c r="Y7785" s="9"/>
      <c r="Z7785" s="9"/>
      <c r="AA7785" s="8"/>
      <c r="AB7785" s="12"/>
      <c r="AC7785" s="11"/>
      <c r="AD7785" s="11"/>
      <c r="AE7785" s="11"/>
      <c r="AF7785" s="11"/>
      <c r="AG7785" s="11"/>
      <c r="AH7785" s="10"/>
      <c r="AI7785" s="7">
        <v>323646131.69999999</v>
      </c>
      <c r="AJ7785" s="31"/>
      <c r="AK7785" s="38">
        <v>8.4548141099999992</v>
      </c>
      <c r="AN7785" s="6"/>
    </row>
    <row r="7786" spans="1:40" x14ac:dyDescent="0.25">
      <c r="A7786" s="6">
        <v>0.60569444444444442</v>
      </c>
      <c r="B7786">
        <v>0.39</v>
      </c>
      <c r="C7786">
        <f>B7786+0.68</f>
        <v>1.07</v>
      </c>
      <c r="D7786" s="5">
        <f>C7786/(0.2905*LN(C7786)+0.3655)</f>
        <v>2.7781034953995807</v>
      </c>
      <c r="E7786" s="5">
        <f>D7786*100</f>
        <v>277.81034953995805</v>
      </c>
      <c r="F7786">
        <v>130.752059651114</v>
      </c>
      <c r="G7786" s="4">
        <f>75.6*1000/(287.05*(F7786+273))</f>
        <v>0.65230317664816362</v>
      </c>
      <c r="H7786" s="3">
        <f>SQRT(2*ABS(E7786)/G7786)</f>
        <v>29.18532013947879</v>
      </c>
      <c r="I7786" s="2">
        <f>(2/2*0.0254)^2*3.1416*H7786</f>
        <v>5.915381830515036E-2</v>
      </c>
      <c r="J7786" s="26"/>
      <c r="K7786" s="26"/>
      <c r="L7786" s="26"/>
      <c r="M7786" s="26"/>
      <c r="N7786" s="39"/>
      <c r="O7786" s="9"/>
      <c r="P7786" s="8"/>
      <c r="Q7786" s="41"/>
      <c r="R7786" s="8"/>
      <c r="S7786" s="41"/>
      <c r="T7786" s="9"/>
      <c r="U7786" s="8"/>
      <c r="V7786" s="51"/>
      <c r="X7786" s="9"/>
      <c r="Y7786" s="9"/>
      <c r="Z7786" s="9"/>
      <c r="AA7786" s="8"/>
      <c r="AB7786" s="12"/>
      <c r="AC7786" s="11"/>
      <c r="AD7786" s="11"/>
      <c r="AE7786" s="11"/>
      <c r="AF7786" s="11"/>
      <c r="AG7786" s="11"/>
      <c r="AH7786" s="10"/>
      <c r="AI7786" s="7">
        <v>329568999.39999998</v>
      </c>
      <c r="AJ7786" s="31"/>
      <c r="AK7786" s="38">
        <v>7.72671493</v>
      </c>
      <c r="AN7786" s="6"/>
    </row>
    <row r="7787" spans="1:40" x14ac:dyDescent="0.25">
      <c r="A7787" s="6">
        <v>0.60570601851851846</v>
      </c>
      <c r="B7787">
        <v>0.36</v>
      </c>
      <c r="C7787">
        <f>B7787+0.68</f>
        <v>1.04</v>
      </c>
      <c r="D7787" s="5">
        <f>C7787/(0.2905*LN(C7787)+0.3655)</f>
        <v>2.7593993440543327</v>
      </c>
      <c r="E7787" s="5">
        <f>D7787*100</f>
        <v>275.93993440543329</v>
      </c>
      <c r="F7787">
        <v>130.40898184067299</v>
      </c>
      <c r="G7787" s="4">
        <f>75.6*1000/(287.05*(F7787+273))</f>
        <v>0.65285792568862133</v>
      </c>
      <c r="H7787" s="3">
        <f>SQRT(2*ABS(E7787)/G7787)</f>
        <v>29.074545588656253</v>
      </c>
      <c r="I7787" s="2">
        <f>(2/2*0.0254)^2*3.1416*H7787</f>
        <v>5.8929296606540414E-2</v>
      </c>
      <c r="J7787" s="26"/>
      <c r="K7787" s="26"/>
      <c r="L7787" s="26"/>
      <c r="M7787" s="26"/>
      <c r="N7787" s="39"/>
      <c r="O7787" s="9"/>
      <c r="P7787" s="8"/>
      <c r="Q7787" s="41"/>
      <c r="R7787" s="8"/>
      <c r="S7787" s="41"/>
      <c r="T7787" s="9"/>
      <c r="U7787" s="8"/>
      <c r="V7787" s="51"/>
      <c r="X7787" s="9"/>
      <c r="Y7787" s="9"/>
      <c r="Z7787" s="9"/>
      <c r="AA7787" s="8"/>
      <c r="AB7787" s="12"/>
      <c r="AC7787" s="11"/>
      <c r="AD7787" s="11"/>
      <c r="AE7787" s="11"/>
      <c r="AF7787" s="11"/>
      <c r="AG7787" s="11"/>
      <c r="AH7787" s="10"/>
      <c r="AI7787" s="7">
        <v>334737494.19999999</v>
      </c>
      <c r="AJ7787" s="31"/>
      <c r="AK7787" s="38">
        <v>7.4910218799999999</v>
      </c>
      <c r="AN7787" s="6"/>
    </row>
    <row r="7788" spans="1:40" x14ac:dyDescent="0.25">
      <c r="A7788" s="6">
        <v>0.60571759259259261</v>
      </c>
      <c r="B7788">
        <v>1.76</v>
      </c>
      <c r="C7788">
        <f>B7788+0.68</f>
        <v>2.44</v>
      </c>
      <c r="D7788" s="5">
        <f>C7788/(0.2905*LN(C7788)+0.3655)</f>
        <v>3.9063411144926068</v>
      </c>
      <c r="E7788" s="5">
        <f>D7788*100</f>
        <v>390.63411144926067</v>
      </c>
      <c r="F7788">
        <v>130.11741754428999</v>
      </c>
      <c r="G7788" s="4">
        <f>75.6*1000/(287.05*(F7788+273))</f>
        <v>0.65333012076989827</v>
      </c>
      <c r="H7788" s="3">
        <f>SQRT(2*ABS(E7788)/G7788)</f>
        <v>34.580696762985788</v>
      </c>
      <c r="I7788" s="2">
        <f>(2/2*0.0254)^2*3.1416*H7788</f>
        <v>7.0089354627846615E-2</v>
      </c>
      <c r="J7788" s="26"/>
      <c r="K7788" s="26"/>
      <c r="L7788" s="26"/>
      <c r="M7788" s="26"/>
      <c r="N7788" s="39"/>
      <c r="O7788" s="9"/>
      <c r="P7788" s="8"/>
      <c r="Q7788" s="41"/>
      <c r="R7788" s="8"/>
      <c r="S7788" s="41"/>
      <c r="T7788" s="9"/>
      <c r="U7788" s="8"/>
      <c r="V7788" s="51"/>
      <c r="X7788" s="9"/>
      <c r="Y7788" s="9"/>
      <c r="Z7788" s="9"/>
      <c r="AA7788" s="8"/>
      <c r="AB7788" s="12"/>
      <c r="AC7788" s="11"/>
      <c r="AD7788" s="11"/>
      <c r="AE7788" s="11"/>
      <c r="AF7788" s="11"/>
      <c r="AG7788" s="11"/>
      <c r="AH7788" s="10"/>
      <c r="AI7788" s="7">
        <v>342044887.30000001</v>
      </c>
      <c r="AJ7788" s="31"/>
      <c r="AK7788" s="38">
        <v>7.0487774999999999</v>
      </c>
      <c r="AN7788" s="6"/>
    </row>
    <row r="7789" spans="1:40" x14ac:dyDescent="0.25">
      <c r="A7789" s="6">
        <v>0.60572916666666665</v>
      </c>
      <c r="B7789">
        <v>4.25</v>
      </c>
      <c r="C7789">
        <f>B7789+0.68</f>
        <v>4.93</v>
      </c>
      <c r="D7789" s="5">
        <f>C7789/(0.2905*LN(C7789)+0.3655)</f>
        <v>5.9473115770603702</v>
      </c>
      <c r="E7789" s="5">
        <f>D7789*100</f>
        <v>594.73115770603704</v>
      </c>
      <c r="F7789">
        <v>130.645698486588</v>
      </c>
      <c r="G7789" s="4">
        <f>75.6*1000/(287.05*(F7789+273))</f>
        <v>0.65247505938035288</v>
      </c>
      <c r="H7789" s="3">
        <f>SQRT(2*ABS(E7789)/G7789)</f>
        <v>42.696609144617554</v>
      </c>
      <c r="I7789" s="2">
        <f>(2/2*0.0254)^2*3.1416*H7789</f>
        <v>8.6538967107997369E-2</v>
      </c>
      <c r="J7789" s="26"/>
      <c r="K7789" s="26"/>
      <c r="L7789" s="26"/>
      <c r="M7789" s="26"/>
      <c r="N7789" s="39"/>
      <c r="O7789" s="9"/>
      <c r="P7789" s="8"/>
      <c r="Q7789" s="41"/>
      <c r="R7789" s="8"/>
      <c r="S7789" s="41"/>
      <c r="T7789" s="9"/>
      <c r="U7789" s="8"/>
      <c r="V7789" s="51"/>
      <c r="X7789" s="9"/>
      <c r="Y7789" s="9"/>
      <c r="Z7789" s="9"/>
      <c r="AA7789" s="8"/>
      <c r="AB7789" s="12"/>
      <c r="AC7789" s="11"/>
      <c r="AD7789" s="11"/>
      <c r="AE7789" s="11"/>
      <c r="AF7789" s="11"/>
      <c r="AG7789" s="11"/>
      <c r="AH7789" s="10"/>
      <c r="AI7789" s="7">
        <v>349701140.10000002</v>
      </c>
      <c r="AJ7789" s="31"/>
      <c r="AK7789" s="38">
        <v>6.6269391000000004</v>
      </c>
      <c r="AN7789" s="6"/>
    </row>
    <row r="7790" spans="1:40" x14ac:dyDescent="0.25">
      <c r="A7790" s="6">
        <v>0.6057407407407408</v>
      </c>
      <c r="B7790">
        <v>4.5999999999999996</v>
      </c>
      <c r="C7790">
        <f>B7790+0.68</f>
        <v>5.2799999999999994</v>
      </c>
      <c r="D7790" s="5">
        <f>C7790/(0.2905*LN(C7790)+0.3655)</f>
        <v>6.2200297981507493</v>
      </c>
      <c r="E7790" s="5">
        <f>D7790*100</f>
        <v>622.00297981507492</v>
      </c>
      <c r="F7790">
        <v>131.671832130349</v>
      </c>
      <c r="G7790" s="4">
        <f>75.6*1000/(287.05*(F7790+273))</f>
        <v>0.65082056663589738</v>
      </c>
      <c r="H7790" s="3">
        <f>SQRT(2*ABS(E7790)/G7790)</f>
        <v>43.720044581822826</v>
      </c>
      <c r="I7790" s="2">
        <f>(2/2*0.0254)^2*3.1416*H7790</f>
        <v>8.8613301520303528E-2</v>
      </c>
      <c r="J7790" s="26"/>
      <c r="K7790" s="26"/>
      <c r="L7790" s="26"/>
      <c r="M7790" s="26"/>
      <c r="N7790" s="39"/>
      <c r="O7790" s="9"/>
      <c r="P7790" s="8"/>
      <c r="Q7790" s="41"/>
      <c r="R7790" s="8"/>
      <c r="S7790" s="41"/>
      <c r="T7790" s="9"/>
      <c r="U7790" s="8"/>
      <c r="V7790" s="51"/>
      <c r="X7790" s="9"/>
      <c r="Y7790" s="9"/>
      <c r="Z7790" s="9"/>
      <c r="AA7790" s="8"/>
      <c r="AB7790" s="12"/>
      <c r="AC7790" s="11"/>
      <c r="AD7790" s="11"/>
      <c r="AE7790" s="11"/>
      <c r="AF7790" s="11"/>
      <c r="AG7790" s="11"/>
      <c r="AH7790" s="10"/>
      <c r="AI7790" s="7">
        <v>346323840.10000002</v>
      </c>
      <c r="AJ7790" s="31"/>
      <c r="AK7790" s="38">
        <v>6.8308988399999997</v>
      </c>
      <c r="AN7790" s="6"/>
    </row>
    <row r="7791" spans="1:40" x14ac:dyDescent="0.25">
      <c r="A7791" s="6">
        <v>0.60575231481481484</v>
      </c>
      <c r="B7791">
        <v>5.41</v>
      </c>
      <c r="C7791">
        <f>B7791+0.68</f>
        <v>6.09</v>
      </c>
      <c r="D7791" s="5">
        <f>C7791/(0.2905*LN(C7791)+0.3655)</f>
        <v>6.8401506502826512</v>
      </c>
      <c r="E7791" s="5">
        <f>D7791*100</f>
        <v>684.0150650282651</v>
      </c>
      <c r="F7791">
        <v>132.88495502412499</v>
      </c>
      <c r="G7791" s="4">
        <f>75.6*1000/(287.05*(F7791+273))</f>
        <v>0.64887537177377363</v>
      </c>
      <c r="H7791" s="3">
        <f>SQRT(2*ABS(E7791)/G7791)</f>
        <v>45.916331843298281</v>
      </c>
      <c r="I7791" s="2">
        <f>(2/2*0.0254)^2*3.1416*H7791</f>
        <v>9.3064812656393311E-2</v>
      </c>
      <c r="J7791" s="26"/>
      <c r="K7791" s="26"/>
      <c r="L7791" s="26"/>
      <c r="M7791" s="26"/>
      <c r="N7791" s="39"/>
      <c r="O7791" s="9"/>
      <c r="P7791" s="8"/>
      <c r="Q7791" s="41"/>
      <c r="R7791" s="8"/>
      <c r="S7791" s="41"/>
      <c r="T7791" s="9"/>
      <c r="U7791" s="8"/>
      <c r="V7791" s="51"/>
      <c r="X7791" s="9"/>
      <c r="Y7791" s="9"/>
      <c r="Z7791" s="9"/>
      <c r="AA7791" s="8"/>
      <c r="AB7791" s="12"/>
      <c r="AC7791" s="11"/>
      <c r="AD7791" s="11"/>
      <c r="AE7791" s="11"/>
      <c r="AF7791" s="11"/>
      <c r="AG7791" s="11"/>
      <c r="AH7791" s="10"/>
      <c r="AI7791" s="7">
        <v>339103263.5</v>
      </c>
      <c r="AJ7791" s="31"/>
      <c r="AK7791" s="38">
        <v>7.2048677000000003</v>
      </c>
      <c r="AN7791" s="6"/>
    </row>
    <row r="7792" spans="1:40" x14ac:dyDescent="0.25">
      <c r="A7792" s="6">
        <v>0.60576388888888888</v>
      </c>
      <c r="B7792">
        <v>4.42</v>
      </c>
      <c r="C7792">
        <f>B7792+0.68</f>
        <v>5.0999999999999996</v>
      </c>
      <c r="D7792" s="5">
        <f>C7792/(0.2905*LN(C7792)+0.3655)</f>
        <v>6.0801552097991971</v>
      </c>
      <c r="E7792" s="5">
        <f>D7792*100</f>
        <v>608.01552097991976</v>
      </c>
      <c r="F7792">
        <v>134.09109356548299</v>
      </c>
      <c r="G7792" s="4">
        <f>75.6*1000/(287.05*(F7792+273))</f>
        <v>0.64695286939824947</v>
      </c>
      <c r="H7792" s="3">
        <f>SQRT(2*ABS(E7792)/G7792)</f>
        <v>43.354682391733974</v>
      </c>
      <c r="I7792" s="2">
        <f>(2/2*0.0254)^2*3.1416*H7792</f>
        <v>8.7872772771439386E-2</v>
      </c>
      <c r="J7792" s="26"/>
      <c r="K7792" s="26"/>
      <c r="L7792" s="26"/>
      <c r="M7792" s="26"/>
      <c r="N7792" s="39"/>
      <c r="O7792" s="9"/>
      <c r="P7792" s="8"/>
      <c r="Q7792" s="41"/>
      <c r="R7792" s="8"/>
      <c r="S7792" s="41"/>
      <c r="T7792" s="9"/>
      <c r="U7792" s="8"/>
      <c r="V7792" s="51"/>
      <c r="X7792" s="9"/>
      <c r="Y7792" s="9"/>
      <c r="Z7792" s="9"/>
      <c r="AA7792" s="8"/>
      <c r="AB7792" s="12"/>
      <c r="AC7792" s="11"/>
      <c r="AD7792" s="11"/>
      <c r="AE7792" s="11"/>
      <c r="AF7792" s="11"/>
      <c r="AG7792" s="11"/>
      <c r="AH7792" s="10"/>
      <c r="AI7792" s="7">
        <v>335437769.5</v>
      </c>
      <c r="AJ7792" s="31"/>
      <c r="AK7792" s="38">
        <v>7.4182380600000002</v>
      </c>
      <c r="AN7792" s="6"/>
    </row>
    <row r="7793" spans="1:40" x14ac:dyDescent="0.25">
      <c r="A7793" s="6">
        <v>0.60577546296296292</v>
      </c>
      <c r="B7793">
        <v>4.25</v>
      </c>
      <c r="C7793">
        <f>B7793+0.68</f>
        <v>4.93</v>
      </c>
      <c r="D7793" s="5">
        <f>C7793/(0.2905*LN(C7793)+0.3655)</f>
        <v>5.9473115770603702</v>
      </c>
      <c r="E7793" s="5">
        <f>D7793*100</f>
        <v>594.73115770603704</v>
      </c>
      <c r="F7793">
        <v>135.14668158597999</v>
      </c>
      <c r="G7793" s="4">
        <f>75.6*1000/(287.05*(F7793+273))</f>
        <v>0.64527965795350806</v>
      </c>
      <c r="H7793" s="3">
        <f>SQRT(2*ABS(E7793)/G7793)</f>
        <v>42.934000439575648</v>
      </c>
      <c r="I7793" s="2">
        <f>(2/2*0.0254)^2*3.1416*H7793</f>
        <v>8.7020120011651159E-2</v>
      </c>
      <c r="J7793" s="26"/>
      <c r="K7793" s="26"/>
      <c r="L7793" s="26"/>
      <c r="M7793" s="26"/>
      <c r="N7793" s="39"/>
      <c r="O7793" s="9"/>
      <c r="P7793" s="8"/>
      <c r="Q7793" s="41"/>
      <c r="R7793" s="8"/>
      <c r="S7793" s="41"/>
      <c r="T7793" s="9"/>
      <c r="U7793" s="8"/>
      <c r="V7793" s="51"/>
      <c r="X7793" s="9"/>
      <c r="Y7793" s="9"/>
      <c r="Z7793" s="9"/>
      <c r="AA7793" s="8"/>
      <c r="AB7793" s="12"/>
      <c r="AC7793" s="11"/>
      <c r="AD7793" s="11"/>
      <c r="AE7793" s="11"/>
      <c r="AF7793" s="11"/>
      <c r="AG7793" s="11"/>
      <c r="AH7793" s="10"/>
      <c r="AI7793" s="7">
        <v>335656705.69999999</v>
      </c>
      <c r="AJ7793" s="31"/>
      <c r="AK7793" s="38">
        <v>7.2995592699999996</v>
      </c>
      <c r="AN7793" s="6"/>
    </row>
    <row r="7794" spans="1:40" x14ac:dyDescent="0.25">
      <c r="A7794" s="6">
        <v>0.60578703703703707</v>
      </c>
      <c r="B7794">
        <v>4.74</v>
      </c>
      <c r="C7794">
        <f>B7794+0.68</f>
        <v>5.42</v>
      </c>
      <c r="D7794" s="5">
        <f>C7794/(0.2905*LN(C7794)+0.3655)</f>
        <v>6.3282801069442263</v>
      </c>
      <c r="E7794" s="5">
        <f>D7794*100</f>
        <v>632.82801069442257</v>
      </c>
      <c r="F7794">
        <v>136.60554142247</v>
      </c>
      <c r="G7794" s="4">
        <f>75.6*1000/(287.05*(F7794+273))</f>
        <v>0.64298141615476867</v>
      </c>
      <c r="H7794" s="3">
        <f>SQRT(2*ABS(E7794)/G7794)</f>
        <v>44.366853987540033</v>
      </c>
      <c r="I7794" s="2">
        <f>(2/2*0.0254)^2*3.1416*H7794</f>
        <v>8.9924277239637931E-2</v>
      </c>
      <c r="J7794" s="26"/>
      <c r="K7794" s="26"/>
      <c r="L7794" s="26"/>
      <c r="M7794" s="26"/>
      <c r="N7794" s="39"/>
      <c r="O7794" s="9"/>
      <c r="P7794" s="8"/>
      <c r="Q7794" s="41"/>
      <c r="R7794" s="8"/>
      <c r="S7794" s="41"/>
      <c r="T7794" s="9"/>
      <c r="U7794" s="8"/>
      <c r="V7794" s="51"/>
      <c r="X7794" s="9"/>
      <c r="Y7794" s="9"/>
      <c r="Z7794" s="9"/>
      <c r="AA7794" s="8"/>
      <c r="AB7794" s="12"/>
      <c r="AC7794" s="11"/>
      <c r="AD7794" s="11"/>
      <c r="AE7794" s="11"/>
      <c r="AF7794" s="11"/>
      <c r="AG7794" s="11"/>
      <c r="AH7794" s="10"/>
      <c r="AI7794" s="7">
        <v>304488379.89999998</v>
      </c>
      <c r="AJ7794" s="31"/>
      <c r="AK7794" s="38">
        <v>7.6103567999999999</v>
      </c>
      <c r="AN7794" s="6"/>
    </row>
    <row r="7795" spans="1:40" x14ac:dyDescent="0.25">
      <c r="A7795" s="6">
        <v>0.60579861111111111</v>
      </c>
      <c r="B7795">
        <v>3.72</v>
      </c>
      <c r="C7795">
        <f>B7795+0.68</f>
        <v>4.4000000000000004</v>
      </c>
      <c r="D7795" s="5">
        <f>C7795/(0.2905*LN(C7795)+0.3655)</f>
        <v>5.5282902018176561</v>
      </c>
      <c r="E7795" s="5">
        <f>D7795*100</f>
        <v>552.8290201817656</v>
      </c>
      <c r="F7795">
        <v>137.548891841862</v>
      </c>
      <c r="G7795" s="4">
        <f>75.6*1000/(287.05*(F7795+273))</f>
        <v>0.64150398727688362</v>
      </c>
      <c r="H7795" s="3">
        <f>SQRT(2*ABS(E7795)/G7795)</f>
        <v>41.515544105625885</v>
      </c>
      <c r="I7795" s="2">
        <f>(2/2*0.0254)^2*3.1416*H7795</f>
        <v>8.414514355597906E-2</v>
      </c>
      <c r="J7795" s="26"/>
      <c r="K7795" s="26"/>
      <c r="L7795" s="26"/>
      <c r="M7795" s="26"/>
      <c r="N7795" s="39"/>
      <c r="O7795" s="9"/>
      <c r="P7795" s="8"/>
      <c r="Q7795" s="41"/>
      <c r="R7795" s="8"/>
      <c r="S7795" s="41"/>
      <c r="T7795" s="9"/>
      <c r="U7795" s="8"/>
      <c r="V7795" s="51"/>
      <c r="X7795" s="9"/>
      <c r="Y7795" s="9"/>
      <c r="Z7795" s="9"/>
      <c r="AA7795" s="8"/>
      <c r="AB7795" s="12"/>
      <c r="AC7795" s="11"/>
      <c r="AD7795" s="11"/>
      <c r="AE7795" s="11"/>
      <c r="AF7795" s="11"/>
      <c r="AG7795" s="11"/>
      <c r="AH7795" s="10"/>
      <c r="AI7795" s="7">
        <v>166181996.59999999</v>
      </c>
      <c r="AJ7795" s="31"/>
      <c r="AK7795" s="38">
        <v>7.9751110499999998</v>
      </c>
      <c r="AN7795" s="6"/>
    </row>
    <row r="7796" spans="1:40" x14ac:dyDescent="0.25">
      <c r="A7796" s="6">
        <v>0.60581018518518526</v>
      </c>
      <c r="B7796">
        <v>3.65</v>
      </c>
      <c r="C7796">
        <f>B7796+0.68</f>
        <v>4.33</v>
      </c>
      <c r="D7796" s="5">
        <f>C7796/(0.2905*LN(C7796)+0.3655)</f>
        <v>5.4723720532213393</v>
      </c>
      <c r="E7796" s="5">
        <f>D7796*100</f>
        <v>547.23720532213395</v>
      </c>
      <c r="F7796">
        <v>138.37211894961601</v>
      </c>
      <c r="G7796" s="4">
        <f>75.6*1000/(287.05*(F7796+273))</f>
        <v>0.64022022630298225</v>
      </c>
      <c r="H7796" s="3">
        <f>SQRT(2*ABS(E7796)/G7796)</f>
        <v>41.346438926359724</v>
      </c>
      <c r="I7796" s="2">
        <f>(2/2*0.0254)^2*3.1416*H7796</f>
        <v>8.3802395318133313E-2</v>
      </c>
      <c r="J7796" s="26"/>
      <c r="K7796" s="26"/>
      <c r="L7796" s="26"/>
      <c r="M7796" s="26"/>
      <c r="N7796" s="39"/>
      <c r="O7796" s="9"/>
      <c r="P7796" s="8"/>
      <c r="Q7796" s="41"/>
      <c r="R7796" s="8"/>
      <c r="S7796" s="41"/>
      <c r="T7796" s="9"/>
      <c r="U7796" s="8"/>
      <c r="V7796" s="51"/>
      <c r="X7796" s="9"/>
      <c r="Y7796" s="9"/>
      <c r="Z7796" s="9"/>
      <c r="AA7796" s="8"/>
      <c r="AB7796" s="12"/>
      <c r="AC7796" s="11"/>
      <c r="AD7796" s="11"/>
      <c r="AE7796" s="11"/>
      <c r="AF7796" s="11"/>
      <c r="AG7796" s="11"/>
      <c r="AH7796" s="10"/>
      <c r="AI7796" s="7">
        <v>134279480.90000001</v>
      </c>
      <c r="AJ7796" s="31"/>
      <c r="AK7796" s="38">
        <v>7.9072810699999998</v>
      </c>
      <c r="AN7796" s="6"/>
    </row>
    <row r="7797" spans="1:40" x14ac:dyDescent="0.25">
      <c r="A7797" s="6">
        <v>0.6058217592592593</v>
      </c>
      <c r="B7797">
        <v>4.97</v>
      </c>
      <c r="C7797">
        <f>B7797+0.68</f>
        <v>5.6499999999999995</v>
      </c>
      <c r="D7797" s="5">
        <f>C7797/(0.2905*LN(C7797)+0.3655)</f>
        <v>6.5051251369339429</v>
      </c>
      <c r="E7797" s="5">
        <f>D7797*100</f>
        <v>650.51251369339434</v>
      </c>
      <c r="F7797">
        <v>139.86100835564301</v>
      </c>
      <c r="G7797" s="4">
        <f>75.6*1000/(287.05*(F7797+273))</f>
        <v>0.63791141754367797</v>
      </c>
      <c r="H7797" s="3">
        <f>SQRT(2*ABS(E7797)/G7797)</f>
        <v>45.160905152199945</v>
      </c>
      <c r="I7797" s="2">
        <f>(2/2*0.0254)^2*3.1416*H7797</f>
        <v>9.1533687658807802E-2</v>
      </c>
      <c r="J7797" s="26"/>
      <c r="K7797" s="26"/>
      <c r="L7797" s="26"/>
      <c r="M7797" s="26"/>
      <c r="N7797" s="39"/>
      <c r="O7797" s="9"/>
      <c r="P7797" s="8"/>
      <c r="Q7797" s="41"/>
      <c r="R7797" s="8"/>
      <c r="S7797" s="41"/>
      <c r="T7797" s="9"/>
      <c r="U7797" s="8"/>
      <c r="V7797" s="51"/>
      <c r="X7797" s="9"/>
      <c r="Y7797" s="9"/>
      <c r="Z7797" s="9"/>
      <c r="AA7797" s="8"/>
      <c r="AB7797" s="12"/>
      <c r="AC7797" s="11"/>
      <c r="AD7797" s="11"/>
      <c r="AE7797" s="11"/>
      <c r="AF7797" s="11"/>
      <c r="AG7797" s="11"/>
      <c r="AH7797" s="10"/>
      <c r="AI7797" s="7">
        <v>140565344.69999999</v>
      </c>
      <c r="AJ7797" s="31"/>
      <c r="AK7797" s="38">
        <v>8.2964952000000007</v>
      </c>
      <c r="AN7797" s="6"/>
    </row>
    <row r="7798" spans="1:40" x14ac:dyDescent="0.25">
      <c r="A7798" s="6">
        <v>0.60583333333333333</v>
      </c>
      <c r="B7798">
        <v>5.23</v>
      </c>
      <c r="C7798">
        <f>B7798+0.68</f>
        <v>5.91</v>
      </c>
      <c r="D7798" s="5">
        <f>C7798/(0.2905*LN(C7798)+0.3655)</f>
        <v>6.703601780604882</v>
      </c>
      <c r="E7798" s="5">
        <f>D7798*100</f>
        <v>670.36017806048824</v>
      </c>
      <c r="F7798">
        <v>141.17505163450801</v>
      </c>
      <c r="G7798" s="4">
        <f>75.6*1000/(287.05*(F7798+273))</f>
        <v>0.6358875312486767</v>
      </c>
      <c r="H7798" s="3">
        <f>SQRT(2*ABS(E7798)/G7798)</f>
        <v>45.91757531839076</v>
      </c>
      <c r="I7798" s="2">
        <f>(2/2*0.0254)^2*3.1416*H7798</f>
        <v>9.3067332974804629E-2</v>
      </c>
      <c r="J7798" s="26"/>
      <c r="K7798" s="26"/>
      <c r="L7798" s="26"/>
      <c r="M7798" s="26"/>
      <c r="N7798" s="39"/>
      <c r="O7798" s="9"/>
      <c r="P7798" s="8"/>
      <c r="Q7798" s="41"/>
      <c r="R7798" s="8"/>
      <c r="S7798" s="41"/>
      <c r="T7798" s="9"/>
      <c r="U7798" s="8"/>
      <c r="V7798" s="51"/>
      <c r="X7798" s="9"/>
      <c r="Y7798" s="9"/>
      <c r="Z7798" s="9"/>
      <c r="AA7798" s="8"/>
      <c r="AB7798" s="12"/>
      <c r="AC7798" s="11"/>
      <c r="AD7798" s="11"/>
      <c r="AE7798" s="11"/>
      <c r="AF7798" s="11"/>
      <c r="AG7798" s="11"/>
      <c r="AH7798" s="10"/>
      <c r="AI7798" s="7">
        <v>185770831.5</v>
      </c>
      <c r="AJ7798" s="31"/>
      <c r="AK7798" s="38">
        <v>9.3737351600000007</v>
      </c>
      <c r="AN7798" s="6"/>
    </row>
    <row r="7799" spans="1:40" x14ac:dyDescent="0.25">
      <c r="A7799" s="6">
        <v>0.60584490740740737</v>
      </c>
      <c r="B7799">
        <v>4.6500000000000004</v>
      </c>
      <c r="C7799">
        <f>B7799+0.68</f>
        <v>5.33</v>
      </c>
      <c r="D7799" s="5">
        <f>C7799/(0.2905*LN(C7799)+0.3655)</f>
        <v>6.2587442268133477</v>
      </c>
      <c r="E7799" s="5">
        <f>D7799*100</f>
        <v>625.87442268133475</v>
      </c>
      <c r="F7799">
        <v>142.63241651488801</v>
      </c>
      <c r="G7799" s="4">
        <f>75.6*1000/(287.05*(F7799+273))</f>
        <v>0.63365786840456073</v>
      </c>
      <c r="H7799" s="3">
        <f>SQRT(2*ABS(E7799)/G7799)</f>
        <v>44.44584667080651</v>
      </c>
      <c r="I7799" s="2">
        <f>(2/2*0.0254)^2*3.1416*H7799</f>
        <v>9.0084382347652855E-2</v>
      </c>
      <c r="J7799" s="26"/>
      <c r="K7799" s="26"/>
      <c r="L7799" s="26"/>
      <c r="M7799" s="26"/>
      <c r="N7799" s="39"/>
      <c r="O7799" s="9"/>
      <c r="P7799" s="8"/>
      <c r="Q7799" s="41"/>
      <c r="R7799" s="8"/>
      <c r="S7799" s="41"/>
      <c r="T7799" s="9"/>
      <c r="U7799" s="8"/>
      <c r="V7799" s="51"/>
      <c r="X7799" s="9"/>
      <c r="Y7799" s="9"/>
      <c r="Z7799" s="9"/>
      <c r="AA7799" s="8"/>
      <c r="AB7799" s="12"/>
      <c r="AC7799" s="11"/>
      <c r="AD7799" s="11"/>
      <c r="AE7799" s="11"/>
      <c r="AF7799" s="11"/>
      <c r="AG7799" s="11"/>
      <c r="AH7799" s="10"/>
      <c r="AI7799" s="7">
        <v>205001065.69999999</v>
      </c>
      <c r="AJ7799" s="31"/>
      <c r="AK7799" s="37">
        <v>10.67281532</v>
      </c>
      <c r="AN7799" s="6"/>
    </row>
    <row r="7800" spans="1:40" x14ac:dyDescent="0.25">
      <c r="A7800" s="6">
        <v>0.60585648148148141</v>
      </c>
      <c r="B7800">
        <v>3.25</v>
      </c>
      <c r="C7800">
        <f>B7800+0.68</f>
        <v>3.93</v>
      </c>
      <c r="D7800" s="5">
        <f>C7800/(0.2905*LN(C7800)+0.3655)</f>
        <v>5.1501150204474104</v>
      </c>
      <c r="E7800" s="5">
        <f>D7800*100</f>
        <v>515.01150204474106</v>
      </c>
      <c r="F7800">
        <v>143.515519207886</v>
      </c>
      <c r="G7800" s="4">
        <f>75.6*1000/(287.05*(F7800+273))</f>
        <v>0.63231437711979033</v>
      </c>
      <c r="H7800" s="3">
        <f>SQRT(2*ABS(E7800)/G7800)</f>
        <v>40.360536800307599</v>
      </c>
      <c r="I7800" s="2">
        <f>(2/2*0.0254)^2*3.1416*H7800</f>
        <v>8.1804134721626787E-2</v>
      </c>
      <c r="J7800" s="26"/>
      <c r="K7800" s="26"/>
      <c r="L7800" s="26"/>
      <c r="M7800" s="26"/>
      <c r="N7800" s="39"/>
      <c r="O7800" s="9"/>
      <c r="P7800" s="8"/>
      <c r="Q7800" s="41"/>
      <c r="R7800" s="8"/>
      <c r="S7800" s="41"/>
      <c r="T7800" s="9"/>
      <c r="U7800" s="8"/>
      <c r="V7800" s="51"/>
      <c r="X7800" s="9"/>
      <c r="Y7800" s="9"/>
      <c r="Z7800" s="9"/>
      <c r="AA7800" s="8"/>
      <c r="AB7800" s="12"/>
      <c r="AC7800" s="11"/>
      <c r="AD7800" s="11"/>
      <c r="AE7800" s="11"/>
      <c r="AF7800" s="11"/>
      <c r="AG7800" s="11"/>
      <c r="AH7800" s="10"/>
      <c r="AI7800" s="7">
        <v>201230392.19999999</v>
      </c>
      <c r="AJ7800" s="31"/>
      <c r="AK7800" s="37">
        <v>11.88372625</v>
      </c>
      <c r="AN7800" s="6"/>
    </row>
    <row r="7801" spans="1:40" x14ac:dyDescent="0.25">
      <c r="A7801" s="6">
        <v>0.60586805555555556</v>
      </c>
      <c r="B7801">
        <v>3.27</v>
      </c>
      <c r="C7801">
        <f>B7801+0.68</f>
        <v>3.95</v>
      </c>
      <c r="D7801" s="5">
        <f>C7801/(0.2905*LN(C7801)+0.3655)</f>
        <v>5.1663406322282164</v>
      </c>
      <c r="E7801" s="5">
        <f>D7801*100</f>
        <v>516.63406322282162</v>
      </c>
      <c r="F7801">
        <v>144.45612666548701</v>
      </c>
      <c r="G7801" s="4">
        <f>75.6*1000/(287.05*(F7801+273))</f>
        <v>0.63088965346459347</v>
      </c>
      <c r="H7801" s="3">
        <f>SQRT(2*ABS(E7801)/G7801)</f>
        <v>40.469684051591898</v>
      </c>
      <c r="I7801" s="2">
        <f>(2/2*0.0254)^2*3.1416*H7801</f>
        <v>8.202535815313694E-2</v>
      </c>
      <c r="J7801" s="26"/>
      <c r="K7801" s="26"/>
      <c r="L7801" s="26"/>
      <c r="M7801" s="26"/>
      <c r="N7801" s="39"/>
      <c r="O7801" s="9"/>
      <c r="P7801" s="8"/>
      <c r="Q7801" s="41"/>
      <c r="R7801" s="8"/>
      <c r="S7801" s="41"/>
      <c r="T7801" s="9"/>
      <c r="U7801" s="8"/>
      <c r="V7801" s="51"/>
      <c r="X7801" s="9"/>
      <c r="Y7801" s="9"/>
      <c r="Z7801" s="9"/>
      <c r="AA7801" s="8"/>
      <c r="AB7801" s="12"/>
      <c r="AC7801" s="11"/>
      <c r="AD7801" s="11"/>
      <c r="AE7801" s="11"/>
      <c r="AF7801" s="11"/>
      <c r="AG7801" s="11"/>
      <c r="AH7801" s="10"/>
      <c r="AI7801" s="7">
        <v>172031971.69999999</v>
      </c>
      <c r="AJ7801" s="31"/>
      <c r="AK7801" s="37">
        <v>12.286506490000001</v>
      </c>
      <c r="AN7801" s="6"/>
    </row>
    <row r="7802" spans="1:40" x14ac:dyDescent="0.25">
      <c r="A7802" s="6">
        <v>0.6058796296296296</v>
      </c>
      <c r="B7802">
        <v>2.88</v>
      </c>
      <c r="C7802">
        <f>B7802+0.68</f>
        <v>3.56</v>
      </c>
      <c r="D7802" s="5">
        <f>C7802/(0.2905*LN(C7802)+0.3655)</f>
        <v>4.8477226928375936</v>
      </c>
      <c r="E7802" s="5">
        <f>D7802*100</f>
        <v>484.77226928375939</v>
      </c>
      <c r="F7802">
        <v>145.37202157013999</v>
      </c>
      <c r="G7802" s="4">
        <f>75.6*1000/(287.05*(F7802+273))</f>
        <v>0.62950851756349291</v>
      </c>
      <c r="H7802" s="3">
        <f>SQRT(2*ABS(E7802)/G7802)</f>
        <v>39.244886446872144</v>
      </c>
      <c r="I7802" s="2">
        <f>(2/2*0.0254)^2*3.1416*H7802</f>
        <v>7.954289592130516E-2</v>
      </c>
      <c r="J7802" s="26"/>
      <c r="K7802" s="26"/>
      <c r="L7802" s="26"/>
      <c r="M7802" s="26"/>
      <c r="N7802" s="39"/>
      <c r="O7802" s="9"/>
      <c r="P7802" s="8"/>
      <c r="Q7802" s="41"/>
      <c r="R7802" s="8"/>
      <c r="S7802" s="41"/>
      <c r="T7802" s="9"/>
      <c r="U7802" s="8"/>
      <c r="V7802" s="51"/>
      <c r="X7802" s="9"/>
      <c r="Y7802" s="9"/>
      <c r="Z7802" s="9"/>
      <c r="AA7802" s="8"/>
      <c r="AB7802" s="12"/>
      <c r="AC7802" s="11"/>
      <c r="AD7802" s="11"/>
      <c r="AE7802" s="11"/>
      <c r="AF7802" s="11"/>
      <c r="AG7802" s="11"/>
      <c r="AH7802" s="10"/>
      <c r="AI7802" s="7">
        <v>131273705.7</v>
      </c>
      <c r="AJ7802" s="31"/>
      <c r="AK7802" s="37">
        <v>11.32622875</v>
      </c>
      <c r="AN7802" s="6"/>
    </row>
    <row r="7803" spans="1:40" x14ac:dyDescent="0.25">
      <c r="A7803" s="6">
        <v>0.60589120370370375</v>
      </c>
      <c r="B7803">
        <v>2.0699999999999998</v>
      </c>
      <c r="C7803">
        <f>B7803+0.68</f>
        <v>2.75</v>
      </c>
      <c r="D7803" s="5">
        <f>C7803/(0.2905*LN(C7803)+0.3655)</f>
        <v>4.1706473293665018</v>
      </c>
      <c r="E7803" s="5">
        <f>D7803*100</f>
        <v>417.06473293665016</v>
      </c>
      <c r="F7803">
        <v>145.84913020194099</v>
      </c>
      <c r="G7803" s="4">
        <f>75.6*1000/(287.05*(F7803+273))</f>
        <v>0.62879144803686648</v>
      </c>
      <c r="H7803" s="3">
        <f>SQRT(2*ABS(E7803)/G7803)</f>
        <v>36.421968827038746</v>
      </c>
      <c r="I7803" s="2">
        <f>(2/2*0.0254)^2*3.1416*H7803</f>
        <v>7.38213086583938E-2</v>
      </c>
      <c r="J7803" s="26"/>
      <c r="K7803" s="26"/>
      <c r="L7803" s="26"/>
      <c r="M7803" s="26"/>
      <c r="N7803" s="39"/>
      <c r="O7803" s="9"/>
      <c r="P7803" s="8"/>
      <c r="Q7803" s="41"/>
      <c r="R7803" s="8"/>
      <c r="S7803" s="41"/>
      <c r="T7803" s="9"/>
      <c r="U7803" s="8"/>
      <c r="V7803" s="51"/>
      <c r="X7803" s="9"/>
      <c r="Y7803" s="9"/>
      <c r="Z7803" s="9"/>
      <c r="AA7803" s="8"/>
      <c r="AB7803" s="12"/>
      <c r="AC7803" s="11"/>
      <c r="AD7803" s="11"/>
      <c r="AE7803" s="11"/>
      <c r="AF7803" s="11"/>
      <c r="AG7803" s="11"/>
      <c r="AH7803" s="10"/>
      <c r="AI7803" s="7">
        <v>107687173.40000001</v>
      </c>
      <c r="AJ7803" s="31"/>
      <c r="AK7803" s="37">
        <v>9.9221693099999992</v>
      </c>
      <c r="AN7803" s="6"/>
    </row>
    <row r="7804" spans="1:40" x14ac:dyDescent="0.25">
      <c r="A7804" s="6">
        <v>0.60590277777777779</v>
      </c>
      <c r="B7804">
        <v>4.1500000000000004</v>
      </c>
      <c r="C7804">
        <f>B7804+0.68</f>
        <v>4.83</v>
      </c>
      <c r="D7804" s="5">
        <f>C7804/(0.2905*LN(C7804)+0.3655)</f>
        <v>5.8688234208470238</v>
      </c>
      <c r="E7804" s="5">
        <f>D7804*100</f>
        <v>586.88234208470237</v>
      </c>
      <c r="F7804">
        <v>146.381677219777</v>
      </c>
      <c r="G7804" s="4">
        <f>75.6*1000/(287.05*(F7804+273))</f>
        <v>0.62799298442082885</v>
      </c>
      <c r="H7804" s="3">
        <f>SQRT(2*ABS(E7804)/G7804)</f>
        <v>43.232776048252475</v>
      </c>
      <c r="I7804" s="2">
        <f>(2/2*0.0254)^2*3.1416*H7804</f>
        <v>8.7625688769684837E-2</v>
      </c>
      <c r="J7804" s="26"/>
      <c r="K7804" s="26"/>
      <c r="L7804" s="26"/>
      <c r="M7804" s="26"/>
      <c r="N7804" s="39"/>
      <c r="O7804" s="9"/>
      <c r="P7804" s="8"/>
      <c r="Q7804" s="41"/>
      <c r="R7804" s="8"/>
      <c r="S7804" s="41"/>
      <c r="T7804" s="9"/>
      <c r="U7804" s="8"/>
      <c r="V7804" s="51"/>
      <c r="X7804" s="9"/>
      <c r="Y7804" s="9"/>
      <c r="Z7804" s="9"/>
      <c r="AA7804" s="8"/>
      <c r="AB7804" s="12"/>
      <c r="AC7804" s="11"/>
      <c r="AD7804" s="11"/>
      <c r="AE7804" s="11"/>
      <c r="AF7804" s="11"/>
      <c r="AG7804" s="11"/>
      <c r="AH7804" s="10"/>
      <c r="AI7804" s="7">
        <v>100478434.5</v>
      </c>
      <c r="AJ7804" s="31"/>
      <c r="AK7804" s="37">
        <v>8.8658323899999996</v>
      </c>
      <c r="AN7804" s="6"/>
    </row>
    <row r="7805" spans="1:40" x14ac:dyDescent="0.25">
      <c r="A7805" s="6">
        <v>0.60591435185185183</v>
      </c>
      <c r="B7805">
        <v>6.55</v>
      </c>
      <c r="C7805">
        <f>B7805+0.68</f>
        <v>7.2299999999999995</v>
      </c>
      <c r="D7805" s="5">
        <f>C7805/(0.2905*LN(C7805)+0.3655)</f>
        <v>7.6900295649639707</v>
      </c>
      <c r="E7805" s="5">
        <f>D7805*100</f>
        <v>769.00295649639702</v>
      </c>
      <c r="F7805">
        <v>148.16351090826299</v>
      </c>
      <c r="G7805" s="4">
        <f>75.6*1000/(287.05*(F7805+273))</f>
        <v>0.6253361088207543</v>
      </c>
      <c r="H7805" s="3">
        <f>SQRT(2*ABS(E7805)/G7805)</f>
        <v>49.593213370873251</v>
      </c>
      <c r="I7805" s="2">
        <f>(2/2*0.0254)^2*3.1416*H7805</f>
        <v>0.10051724356248848</v>
      </c>
      <c r="J7805" s="26"/>
      <c r="K7805" s="26"/>
      <c r="L7805" s="26"/>
      <c r="M7805" s="26"/>
      <c r="N7805" s="39"/>
      <c r="O7805" s="9"/>
      <c r="P7805" s="8"/>
      <c r="Q7805" s="41"/>
      <c r="R7805" s="8"/>
      <c r="S7805" s="41"/>
      <c r="T7805" s="9"/>
      <c r="U7805" s="8"/>
      <c r="V7805" s="51"/>
      <c r="X7805" s="9"/>
      <c r="Y7805" s="9"/>
      <c r="Z7805" s="9"/>
      <c r="AA7805" s="8"/>
      <c r="AB7805" s="12"/>
      <c r="AC7805" s="11"/>
      <c r="AD7805" s="11"/>
      <c r="AE7805" s="11"/>
      <c r="AF7805" s="11"/>
      <c r="AG7805" s="11"/>
      <c r="AH7805" s="10"/>
      <c r="AI7805" s="7">
        <v>100587630.2</v>
      </c>
      <c r="AJ7805" s="31"/>
      <c r="AK7805" s="37">
        <v>8.2633098</v>
      </c>
      <c r="AN7805" s="6"/>
    </row>
    <row r="7806" spans="1:40" x14ac:dyDescent="0.25">
      <c r="A7806" s="6">
        <v>0.60592592592592587</v>
      </c>
      <c r="B7806">
        <v>8.77</v>
      </c>
      <c r="C7806">
        <f>B7806+0.68</f>
        <v>9.4499999999999993</v>
      </c>
      <c r="D7806" s="5">
        <f>C7806/(0.2905*LN(C7806)+0.3655)</f>
        <v>9.2832060158669218</v>
      </c>
      <c r="E7806" s="5">
        <f>D7806*100</f>
        <v>928.32060158669219</v>
      </c>
      <c r="F7806">
        <v>150.175334141289</v>
      </c>
      <c r="G7806" s="4">
        <f>75.6*1000/(287.05*(F7806+273))</f>
        <v>0.62236319048011302</v>
      </c>
      <c r="H7806" s="3">
        <f>SQRT(2*ABS(E7806)/G7806)</f>
        <v>54.618785990210434</v>
      </c>
      <c r="I7806" s="2">
        <f>(2/2*0.0254)^2*3.1416*H7806</f>
        <v>0.11070324831360578</v>
      </c>
      <c r="J7806" s="26"/>
      <c r="K7806" s="26"/>
      <c r="L7806" s="26"/>
      <c r="M7806" s="26"/>
      <c r="N7806" s="39"/>
      <c r="O7806" s="9"/>
      <c r="P7806" s="8"/>
      <c r="Q7806" s="41"/>
      <c r="R7806" s="8"/>
      <c r="S7806" s="41"/>
      <c r="T7806" s="9"/>
      <c r="U7806" s="8"/>
      <c r="V7806" s="51"/>
      <c r="X7806" s="9"/>
      <c r="Y7806" s="9"/>
      <c r="Z7806" s="9"/>
      <c r="AA7806" s="8"/>
      <c r="AB7806" s="12"/>
      <c r="AC7806" s="11"/>
      <c r="AD7806" s="11"/>
      <c r="AE7806" s="11"/>
      <c r="AF7806" s="11"/>
      <c r="AG7806" s="11"/>
      <c r="AH7806" s="10"/>
      <c r="AI7806" s="7">
        <v>83111310.5</v>
      </c>
      <c r="AJ7806" s="31"/>
      <c r="AK7806" s="37">
        <v>7.9428789899999996</v>
      </c>
      <c r="AN7806" s="6"/>
    </row>
    <row r="7807" spans="1:40" x14ac:dyDescent="0.25">
      <c r="A7807" s="6">
        <v>0.60593750000000002</v>
      </c>
      <c r="B7807">
        <v>9.02</v>
      </c>
      <c r="C7807">
        <f>B7807+0.68</f>
        <v>9.6999999999999993</v>
      </c>
      <c r="D7807" s="5">
        <f>C7807/(0.2905*LN(C7807)+0.3655)</f>
        <v>9.4583157277396204</v>
      </c>
      <c r="E7807" s="5">
        <f>D7807*100</f>
        <v>945.83157277396208</v>
      </c>
      <c r="F7807">
        <v>152.28589588915699</v>
      </c>
      <c r="G7807" s="4">
        <f>75.6*1000/(287.05*(F7807+273))</f>
        <v>0.61927459535903051</v>
      </c>
      <c r="H7807" s="3">
        <f>SQRT(2*ABS(E7807)/G7807)</f>
        <v>55.268829781413743</v>
      </c>
      <c r="I7807" s="2">
        <f>(2/2*0.0254)^2*3.1416*H7807</f>
        <v>0.11202077959753427</v>
      </c>
      <c r="J7807" s="26"/>
      <c r="K7807" s="26"/>
      <c r="L7807" s="26"/>
      <c r="M7807" s="26"/>
      <c r="N7807" s="39"/>
      <c r="O7807" s="9"/>
      <c r="P7807" s="8"/>
      <c r="Q7807" s="41"/>
      <c r="R7807" s="8"/>
      <c r="S7807" s="41"/>
      <c r="T7807" s="9"/>
      <c r="U7807" s="8"/>
      <c r="V7807" s="51"/>
      <c r="X7807" s="9"/>
      <c r="Y7807" s="9"/>
      <c r="Z7807" s="9"/>
      <c r="AA7807" s="8"/>
      <c r="AB7807" s="12"/>
      <c r="AC7807" s="11"/>
      <c r="AD7807" s="11"/>
      <c r="AE7807" s="11"/>
      <c r="AF7807" s="11"/>
      <c r="AG7807" s="11"/>
      <c r="AH7807" s="10"/>
      <c r="AI7807" s="7">
        <v>76674022</v>
      </c>
      <c r="AJ7807" s="31"/>
      <c r="AK7807" s="38">
        <v>7.5327935999999998</v>
      </c>
      <c r="AN7807" s="6"/>
    </row>
    <row r="7808" spans="1:40" x14ac:dyDescent="0.25">
      <c r="A7808" s="6">
        <v>0.60594907407407406</v>
      </c>
      <c r="B7808">
        <v>0.57999999999999996</v>
      </c>
      <c r="C7808">
        <f>B7808+0.68</f>
        <v>1.26</v>
      </c>
      <c r="D7808" s="5">
        <f>C7808/(0.2905*LN(C7808)+0.3655)</f>
        <v>2.9123658375630468</v>
      </c>
      <c r="E7808" s="5">
        <f>D7808*100</f>
        <v>291.2365837563047</v>
      </c>
      <c r="F7808">
        <v>152.601418382795</v>
      </c>
      <c r="G7808" s="4">
        <f>75.6*1000/(287.05*(F7808+273))</f>
        <v>0.61881549194411056</v>
      </c>
      <c r="H7808" s="3">
        <f>SQRT(2*ABS(E7808)/G7808)</f>
        <v>30.680142542049559</v>
      </c>
      <c r="I7808" s="2">
        <f>(2/2*0.0254)^2*3.1416*H7808</f>
        <v>6.218357615524598E-2</v>
      </c>
      <c r="J7808" s="26"/>
      <c r="K7808" s="26"/>
      <c r="L7808" s="26"/>
      <c r="M7808" s="26"/>
      <c r="N7808" s="39"/>
      <c r="O7808" s="9"/>
      <c r="P7808" s="8"/>
      <c r="Q7808" s="41"/>
      <c r="R7808" s="8"/>
      <c r="S7808" s="41"/>
      <c r="T7808" s="9"/>
      <c r="U7808" s="8"/>
      <c r="V7808" s="51"/>
      <c r="X7808" s="9"/>
      <c r="Y7808" s="9"/>
      <c r="Z7808" s="9"/>
      <c r="AA7808" s="8"/>
      <c r="AB7808" s="12"/>
      <c r="AC7808" s="11"/>
      <c r="AD7808" s="11"/>
      <c r="AE7808" s="11"/>
      <c r="AF7808" s="11"/>
      <c r="AG7808" s="11"/>
      <c r="AH7808" s="10"/>
      <c r="AI7808" s="7">
        <v>70621335.599999994</v>
      </c>
      <c r="AJ7808" s="31"/>
      <c r="AK7808" s="38">
        <v>7.2480708399999996</v>
      </c>
      <c r="AN7808" s="6"/>
    </row>
    <row r="7809" spans="1:40" x14ac:dyDescent="0.25">
      <c r="A7809" s="6">
        <v>0.60596064814814821</v>
      </c>
      <c r="B7809">
        <v>5.47</v>
      </c>
      <c r="C7809">
        <f>B7809+0.68</f>
        <v>6.1499999999999995</v>
      </c>
      <c r="D7809" s="5">
        <f>C7809/(0.2905*LN(C7809)+0.3655)</f>
        <v>6.8855153663214503</v>
      </c>
      <c r="E7809" s="5">
        <f>D7809*100</f>
        <v>688.55153663214503</v>
      </c>
      <c r="F7809">
        <v>153.337561362885</v>
      </c>
      <c r="G7809" s="4">
        <f>75.6*1000/(287.05*(F7809+273))</f>
        <v>0.61774700368117308</v>
      </c>
      <c r="H7809" s="3">
        <f>SQRT(2*ABS(E7809)/G7809)</f>
        <v>47.214772341459025</v>
      </c>
      <c r="I7809" s="2">
        <f>(2/2*0.0254)^2*3.1416*H7809</f>
        <v>9.5696536856819406E-2</v>
      </c>
      <c r="J7809" s="26"/>
      <c r="K7809" s="26"/>
      <c r="L7809" s="26"/>
      <c r="M7809" s="26"/>
      <c r="N7809" s="39"/>
      <c r="O7809" s="9"/>
      <c r="P7809" s="8"/>
      <c r="Q7809" s="41"/>
      <c r="R7809" s="8"/>
      <c r="S7809" s="41"/>
      <c r="T7809" s="9"/>
      <c r="U7809" s="8"/>
      <c r="V7809" s="51"/>
      <c r="X7809" s="9"/>
      <c r="Y7809" s="9"/>
      <c r="Z7809" s="9"/>
      <c r="AA7809" s="8"/>
      <c r="AB7809" s="12"/>
      <c r="AC7809" s="11"/>
      <c r="AD7809" s="11"/>
      <c r="AE7809" s="11"/>
      <c r="AF7809" s="11"/>
      <c r="AG7809" s="11"/>
      <c r="AH7809" s="10"/>
      <c r="AI7809" s="7">
        <v>58892281.100000001</v>
      </c>
      <c r="AJ7809" s="31"/>
      <c r="AK7809" s="38">
        <v>6.9055567399999997</v>
      </c>
      <c r="AN7809" s="6"/>
    </row>
    <row r="7810" spans="1:40" x14ac:dyDescent="0.25">
      <c r="A7810" s="6">
        <v>0.60597222222222225</v>
      </c>
      <c r="B7810">
        <v>5.67</v>
      </c>
      <c r="C7810">
        <f>B7810+0.68</f>
        <v>6.35</v>
      </c>
      <c r="D7810" s="5">
        <f>C7810/(0.2905*LN(C7810)+0.3655)</f>
        <v>7.0361972323927171</v>
      </c>
      <c r="E7810" s="5">
        <f>D7810*100</f>
        <v>703.61972323927171</v>
      </c>
      <c r="F7810">
        <v>154.72090523032199</v>
      </c>
      <c r="G7810" s="4">
        <f>75.6*1000/(287.05*(F7810+273))</f>
        <v>0.61574907344507734</v>
      </c>
      <c r="H7810" s="3">
        <f>SQRT(2*ABS(E7810)/G7810)</f>
        <v>47.805968027316119</v>
      </c>
      <c r="I7810" s="2">
        <f>(2/2*0.0254)^2*3.1416*H7810</f>
        <v>9.6894792761392262E-2</v>
      </c>
      <c r="J7810" s="26"/>
      <c r="K7810" s="26"/>
      <c r="L7810" s="26"/>
      <c r="M7810" s="26"/>
      <c r="N7810" s="39"/>
      <c r="O7810" s="9"/>
      <c r="P7810" s="8"/>
      <c r="Q7810" s="41"/>
      <c r="R7810" s="8"/>
      <c r="S7810" s="41"/>
      <c r="T7810" s="9"/>
      <c r="U7810" s="8"/>
      <c r="V7810" s="51"/>
      <c r="X7810" s="9"/>
      <c r="Y7810" s="9"/>
      <c r="Z7810" s="9"/>
      <c r="AA7810" s="8"/>
      <c r="AB7810" s="12"/>
      <c r="AC7810" s="11"/>
      <c r="AD7810" s="11"/>
      <c r="AE7810" s="11"/>
      <c r="AF7810" s="11"/>
      <c r="AG7810" s="11"/>
      <c r="AH7810" s="10"/>
      <c r="AI7810" s="7">
        <v>49621896.799999997</v>
      </c>
      <c r="AJ7810" s="31"/>
      <c r="AK7810" s="38">
        <v>6.3966106099999998</v>
      </c>
      <c r="AN7810" s="6"/>
    </row>
    <row r="7811" spans="1:40" x14ac:dyDescent="0.25">
      <c r="A7811" s="6">
        <v>0.60598379629629628</v>
      </c>
      <c r="B7811">
        <v>5.92</v>
      </c>
      <c r="C7811">
        <f>B7811+0.68</f>
        <v>6.6</v>
      </c>
      <c r="D7811" s="5">
        <f>C7811/(0.2905*LN(C7811)+0.3655)</f>
        <v>7.2234270207945546</v>
      </c>
      <c r="E7811" s="5">
        <f>D7811*100</f>
        <v>722.34270207945542</v>
      </c>
      <c r="F7811">
        <v>155.89756692603399</v>
      </c>
      <c r="G7811" s="4">
        <f>75.6*1000/(287.05*(F7811+273))</f>
        <v>0.61405979282246681</v>
      </c>
      <c r="H7811" s="3">
        <f>SQRT(2*ABS(E7811)/G7811)</f>
        <v>48.504419538355116</v>
      </c>
      <c r="I7811" s="2">
        <f>(2/2*0.0254)^2*3.1416*H7811</f>
        <v>9.8310438489501661E-2</v>
      </c>
      <c r="J7811" s="26"/>
      <c r="K7811" s="26"/>
      <c r="L7811" s="26"/>
      <c r="M7811" s="26"/>
      <c r="N7811" s="39"/>
      <c r="O7811" s="9"/>
      <c r="P7811" s="8"/>
      <c r="Q7811" s="41"/>
      <c r="R7811" s="8"/>
      <c r="S7811" s="41"/>
      <c r="T7811" s="9"/>
      <c r="U7811" s="8"/>
      <c r="V7811" s="51"/>
      <c r="X7811" s="9"/>
      <c r="Y7811" s="9"/>
      <c r="Z7811" s="9"/>
      <c r="AA7811" s="8"/>
      <c r="AB7811" s="12"/>
      <c r="AC7811" s="11"/>
      <c r="AD7811" s="11"/>
      <c r="AE7811" s="11"/>
      <c r="AF7811" s="11"/>
      <c r="AG7811" s="11"/>
      <c r="AH7811" s="10"/>
      <c r="AI7811" s="7">
        <v>39548342</v>
      </c>
      <c r="AJ7811" s="31"/>
      <c r="AK7811" s="38">
        <v>5.8087450900000004</v>
      </c>
      <c r="AN7811" s="6"/>
    </row>
    <row r="7812" spans="1:40" x14ac:dyDescent="0.25">
      <c r="A7812" s="6">
        <v>0.60599537037037032</v>
      </c>
      <c r="B7812">
        <v>5.98</v>
      </c>
      <c r="C7812">
        <f>B7812+0.68</f>
        <v>6.66</v>
      </c>
      <c r="D7812" s="5">
        <f>C7812/(0.2905*LN(C7812)+0.3655)</f>
        <v>7.2681817501745867</v>
      </c>
      <c r="E7812" s="5">
        <f>D7812*100</f>
        <v>726.81817501745866</v>
      </c>
      <c r="F7812">
        <v>157.14765035037499</v>
      </c>
      <c r="G7812" s="4">
        <f>75.6*1000/(287.05*(F7812+273))</f>
        <v>0.61227522892228881</v>
      </c>
      <c r="H7812" s="3">
        <f>SQRT(2*ABS(E7812)/G7812)</f>
        <v>48.725302339271416</v>
      </c>
      <c r="I7812" s="2">
        <f>(2/2*0.0254)^2*3.1416*H7812</f>
        <v>9.8758131405313171E-2</v>
      </c>
      <c r="J7812" s="26"/>
      <c r="K7812" s="26"/>
      <c r="L7812" s="26"/>
      <c r="M7812" s="26"/>
      <c r="N7812" s="39"/>
      <c r="O7812" s="9"/>
      <c r="P7812" s="8"/>
      <c r="Q7812" s="41"/>
      <c r="R7812" s="8"/>
      <c r="S7812" s="41"/>
      <c r="T7812" s="9"/>
      <c r="U7812" s="8"/>
      <c r="V7812" s="51"/>
      <c r="X7812" s="9"/>
      <c r="Y7812" s="9"/>
      <c r="Z7812" s="9"/>
      <c r="AA7812" s="8"/>
      <c r="AB7812" s="12"/>
      <c r="AC7812" s="11"/>
      <c r="AD7812" s="11"/>
      <c r="AE7812" s="11"/>
      <c r="AF7812" s="11"/>
      <c r="AG7812" s="11"/>
      <c r="AH7812" s="10"/>
      <c r="AI7812" s="7">
        <v>29443039.100000001</v>
      </c>
      <c r="AJ7812" s="31"/>
      <c r="AK7812" s="38">
        <v>5.1248901099999999</v>
      </c>
      <c r="AN7812" s="6"/>
    </row>
    <row r="7813" spans="1:40" x14ac:dyDescent="0.25">
      <c r="A7813" s="6">
        <v>0.60600694444444447</v>
      </c>
      <c r="B7813">
        <v>3.9</v>
      </c>
      <c r="C7813">
        <f>B7813+0.68</f>
        <v>4.58</v>
      </c>
      <c r="D7813" s="5">
        <f>C7813/(0.2905*LN(C7813)+0.3655)</f>
        <v>5.6714504557729786</v>
      </c>
      <c r="E7813" s="5">
        <f>D7813*100</f>
        <v>567.14504557729788</v>
      </c>
      <c r="F7813">
        <v>158.52428240146301</v>
      </c>
      <c r="G7813" s="4">
        <f>75.6*1000/(287.05*(F7813+273))</f>
        <v>0.61032197220280371</v>
      </c>
      <c r="H7813" s="3">
        <f>SQRT(2*ABS(E7813)/G7813)</f>
        <v>43.110451022241612</v>
      </c>
      <c r="I7813" s="2">
        <f>(2/2*0.0254)^2*3.1416*H7813</f>
        <v>8.737775616766992E-2</v>
      </c>
      <c r="J7813" s="26"/>
      <c r="K7813" s="26"/>
      <c r="L7813" s="26"/>
      <c r="M7813" s="26"/>
      <c r="N7813" s="39"/>
      <c r="O7813" s="9"/>
      <c r="P7813" s="8"/>
      <c r="Q7813" s="41"/>
      <c r="R7813" s="8"/>
      <c r="S7813" s="41"/>
      <c r="T7813" s="9"/>
      <c r="U7813" s="8"/>
      <c r="V7813" s="51"/>
      <c r="X7813" s="9"/>
      <c r="Y7813" s="9"/>
      <c r="Z7813" s="9"/>
      <c r="AA7813" s="8"/>
      <c r="AB7813" s="12"/>
      <c r="AC7813" s="11"/>
      <c r="AD7813" s="11"/>
      <c r="AE7813" s="11"/>
      <c r="AF7813" s="11"/>
      <c r="AG7813" s="11"/>
      <c r="AH7813" s="10"/>
      <c r="AI7813" s="7">
        <v>21367875.600000001</v>
      </c>
      <c r="AJ7813" s="31"/>
      <c r="AK7813" s="37">
        <v>4.4073874499999999</v>
      </c>
      <c r="AN7813" s="6"/>
    </row>
    <row r="7814" spans="1:40" x14ac:dyDescent="0.25">
      <c r="A7814" s="6">
        <v>0.60601851851851851</v>
      </c>
      <c r="B7814">
        <v>4.34</v>
      </c>
      <c r="C7814">
        <f>B7814+0.68</f>
        <v>5.0199999999999996</v>
      </c>
      <c r="D7814" s="5">
        <f>C7814/(0.2905*LN(C7814)+0.3655)</f>
        <v>6.0177314802277717</v>
      </c>
      <c r="E7814" s="5">
        <f>D7814*100</f>
        <v>601.77314802277715</v>
      </c>
      <c r="F7814">
        <v>159.47998922531201</v>
      </c>
      <c r="G7814" s="4">
        <f>75.6*1000/(287.05*(F7814+273))</f>
        <v>0.60897326500683835</v>
      </c>
      <c r="H7814" s="3">
        <f>SQRT(2*ABS(E7814)/G7814)</f>
        <v>44.456194816144588</v>
      </c>
      <c r="I7814" s="2">
        <f>(2/2*0.0254)^2*3.1416*H7814</f>
        <v>9.0105356327249392E-2</v>
      </c>
      <c r="J7814" s="26"/>
      <c r="K7814" s="26"/>
      <c r="L7814" s="26"/>
      <c r="M7814" s="26"/>
      <c r="N7814" s="39"/>
      <c r="O7814" s="9"/>
      <c r="P7814" s="8"/>
      <c r="Q7814" s="41"/>
      <c r="R7814" s="8"/>
      <c r="S7814" s="41"/>
      <c r="T7814" s="9"/>
      <c r="U7814" s="8"/>
      <c r="V7814" s="51"/>
      <c r="X7814" s="9"/>
      <c r="Y7814" s="9"/>
      <c r="Z7814" s="9"/>
      <c r="AA7814" s="8"/>
      <c r="AB7814" s="12"/>
      <c r="AC7814" s="11"/>
      <c r="AD7814" s="11"/>
      <c r="AE7814" s="11"/>
      <c r="AF7814" s="11"/>
      <c r="AG7814" s="11"/>
      <c r="AH7814" s="10"/>
      <c r="AI7814" s="7">
        <v>19989617.300000001</v>
      </c>
      <c r="AJ7814" s="31"/>
      <c r="AK7814" s="37">
        <v>3.5745342099999999</v>
      </c>
      <c r="AN7814" s="6"/>
    </row>
    <row r="7815" spans="1:40" x14ac:dyDescent="0.25">
      <c r="A7815" s="6">
        <v>0.60603009259259266</v>
      </c>
      <c r="B7815">
        <v>4.2699999999999996</v>
      </c>
      <c r="C7815">
        <f>B7815+0.68</f>
        <v>4.9499999999999993</v>
      </c>
      <c r="D7815" s="5">
        <f>C7815/(0.2905*LN(C7815)+0.3655)</f>
        <v>5.962978281974058</v>
      </c>
      <c r="E7815" s="5">
        <f>D7815*100</f>
        <v>596.29782819740581</v>
      </c>
      <c r="F7815">
        <v>160.51247124344101</v>
      </c>
      <c r="G7815" s="4">
        <f>75.6*1000/(287.05*(F7815+273))</f>
        <v>0.60752289393945602</v>
      </c>
      <c r="H7815" s="3">
        <f>SQRT(2*ABS(E7815)/G7815)</f>
        <v>44.306279957452048</v>
      </c>
      <c r="I7815" s="2">
        <f>(2/2*0.0254)^2*3.1416*H7815</f>
        <v>8.9801503696202017E-2</v>
      </c>
      <c r="J7815" s="26"/>
      <c r="K7815" s="26"/>
      <c r="L7815" s="26"/>
      <c r="M7815" s="26"/>
      <c r="N7815" s="39"/>
      <c r="O7815" s="9"/>
      <c r="P7815" s="8"/>
      <c r="Q7815" s="41"/>
      <c r="R7815" s="8"/>
      <c r="S7815" s="41"/>
      <c r="T7815" s="9"/>
      <c r="U7815" s="8"/>
      <c r="V7815" s="51"/>
      <c r="X7815" s="9"/>
      <c r="Y7815" s="9"/>
      <c r="Z7815" s="9"/>
      <c r="AA7815" s="8"/>
      <c r="AB7815" s="12"/>
      <c r="AC7815" s="11"/>
      <c r="AD7815" s="11"/>
      <c r="AE7815" s="11"/>
      <c r="AF7815" s="11"/>
      <c r="AG7815" s="11"/>
      <c r="AH7815" s="10"/>
      <c r="AI7815" s="7">
        <v>21094204.199999999</v>
      </c>
      <c r="AJ7815" s="31"/>
      <c r="AK7815" s="37">
        <v>3.0732800999999998</v>
      </c>
      <c r="AN7815" s="6"/>
    </row>
    <row r="7816" spans="1:40" x14ac:dyDescent="0.25">
      <c r="A7816" s="6">
        <v>0.6060416666666667</v>
      </c>
      <c r="B7816">
        <v>0.35</v>
      </c>
      <c r="C7816">
        <f>B7816+0.68</f>
        <v>1.03</v>
      </c>
      <c r="D7816" s="5">
        <f>C7816/(0.2905*LN(C7816)+0.3655)</f>
        <v>2.7533714414708768</v>
      </c>
      <c r="E7816" s="5">
        <f>D7816*100</f>
        <v>275.33714414708766</v>
      </c>
      <c r="F7816">
        <v>160.908862849923</v>
      </c>
      <c r="G7816" s="4">
        <f>75.6*1000/(287.05*(F7816+273))</f>
        <v>0.60696789956962094</v>
      </c>
      <c r="H7816" s="3">
        <f>SQRT(2*ABS(E7816)/G7816)</f>
        <v>30.120663750351881</v>
      </c>
      <c r="I7816" s="2">
        <f>(2/2*0.0254)^2*3.1416*H7816</f>
        <v>6.1049605150936118E-2</v>
      </c>
      <c r="J7816" s="26"/>
      <c r="K7816" s="26"/>
      <c r="L7816" s="26"/>
      <c r="M7816" s="26"/>
      <c r="N7816" s="39"/>
      <c r="O7816" s="9"/>
      <c r="P7816" s="8"/>
      <c r="Q7816" s="41"/>
      <c r="R7816" s="8"/>
      <c r="S7816" s="41"/>
      <c r="T7816" s="9"/>
      <c r="U7816" s="8"/>
      <c r="V7816" s="51"/>
      <c r="X7816" s="9"/>
      <c r="Y7816" s="9"/>
      <c r="Z7816" s="9"/>
      <c r="AA7816" s="8"/>
      <c r="AB7816" s="12"/>
      <c r="AC7816" s="11"/>
      <c r="AD7816" s="11"/>
      <c r="AE7816" s="11"/>
      <c r="AF7816" s="11"/>
      <c r="AG7816" s="11"/>
      <c r="AH7816" s="10"/>
      <c r="AI7816" s="7">
        <v>21328913.699999999</v>
      </c>
      <c r="AJ7816" s="31"/>
      <c r="AK7816" s="37">
        <v>2.8565038399999998</v>
      </c>
      <c r="AN7816" s="6"/>
    </row>
    <row r="7817" spans="1:40" x14ac:dyDescent="0.25">
      <c r="A7817" s="6">
        <v>0.60605324074074074</v>
      </c>
      <c r="B7817">
        <v>0.44</v>
      </c>
      <c r="C7817">
        <f>B7817+0.68</f>
        <v>1.1200000000000001</v>
      </c>
      <c r="D7817" s="5">
        <f>C7817/(0.2905*LN(C7817)+0.3655)</f>
        <v>2.8110898684282133</v>
      </c>
      <c r="E7817" s="5">
        <f>D7817*100</f>
        <v>281.10898684282131</v>
      </c>
      <c r="F7817">
        <v>160.710661216544</v>
      </c>
      <c r="G7817" s="4">
        <f>75.6*1000/(287.05*(F7817+273))</f>
        <v>0.607245278107575</v>
      </c>
      <c r="H7817" s="3">
        <f>SQRT(2*ABS(E7817)/G7817)</f>
        <v>30.427781542250354</v>
      </c>
      <c r="I7817" s="2">
        <f>(2/2*0.0254)^2*3.1416*H7817</f>
        <v>6.1672082135030143E-2</v>
      </c>
      <c r="J7817" s="26"/>
      <c r="K7817" s="26"/>
      <c r="L7817" s="26"/>
      <c r="M7817" s="26"/>
      <c r="N7817" s="39"/>
      <c r="O7817" s="9"/>
      <c r="P7817" s="8"/>
      <c r="Q7817" s="41"/>
      <c r="R7817" s="8"/>
      <c r="S7817" s="41"/>
      <c r="T7817" s="9"/>
      <c r="U7817" s="8"/>
      <c r="V7817" s="51"/>
      <c r="X7817" s="9"/>
      <c r="Y7817" s="9"/>
      <c r="Z7817" s="9"/>
      <c r="AA7817" s="8"/>
      <c r="AB7817" s="12"/>
      <c r="AC7817" s="11"/>
      <c r="AD7817" s="11"/>
      <c r="AE7817" s="11"/>
      <c r="AF7817" s="11"/>
      <c r="AG7817" s="11"/>
      <c r="AH7817" s="10"/>
      <c r="AI7817" s="7">
        <v>25249254</v>
      </c>
      <c r="AJ7817" s="31"/>
      <c r="AK7817" s="37">
        <v>2.86072923</v>
      </c>
      <c r="AN7817" s="6"/>
    </row>
    <row r="7818" spans="1:40" x14ac:dyDescent="0.25">
      <c r="A7818" s="6">
        <v>0.60606481481481478</v>
      </c>
      <c r="B7818">
        <v>0.4</v>
      </c>
      <c r="C7818">
        <f>B7818+0.68</f>
        <v>1.08</v>
      </c>
      <c r="D7818" s="5">
        <f>C7818/(0.2905*LN(C7818)+0.3655)</f>
        <v>2.7845301024923019</v>
      </c>
      <c r="E7818" s="5">
        <f>D7818*100</f>
        <v>278.4530102492302</v>
      </c>
      <c r="F7818">
        <v>160.23085309011299</v>
      </c>
      <c r="G7818" s="4">
        <f>75.6*1000/(287.05*(F7818+273))</f>
        <v>0.60791780920062777</v>
      </c>
      <c r="H7818" s="3">
        <f>SQRT(2*ABS(E7818)/G7818)</f>
        <v>30.266940517434975</v>
      </c>
      <c r="I7818" s="2">
        <f>(2/2*0.0254)^2*3.1416*H7818</f>
        <v>6.1346083971827774E-2</v>
      </c>
      <c r="J7818" s="26"/>
      <c r="K7818" s="26"/>
      <c r="L7818" s="26"/>
      <c r="M7818" s="26"/>
      <c r="N7818" s="39"/>
      <c r="O7818" s="9"/>
      <c r="P7818" s="8"/>
      <c r="Q7818" s="41"/>
      <c r="R7818" s="8"/>
      <c r="S7818" s="41"/>
      <c r="T7818" s="9"/>
      <c r="U7818" s="8"/>
      <c r="V7818" s="51"/>
      <c r="X7818" s="9"/>
      <c r="Y7818" s="9"/>
      <c r="Z7818" s="9"/>
      <c r="AA7818" s="8"/>
      <c r="AB7818" s="12"/>
      <c r="AC7818" s="11"/>
      <c r="AD7818" s="11"/>
      <c r="AE7818" s="11"/>
      <c r="AF7818" s="11"/>
      <c r="AG7818" s="11"/>
      <c r="AH7818" s="10"/>
      <c r="AI7818" s="7">
        <v>32900005.800000001</v>
      </c>
      <c r="AJ7818" s="31"/>
      <c r="AK7818" s="37">
        <v>3.2178515999999999</v>
      </c>
      <c r="AN7818" s="6"/>
    </row>
    <row r="7819" spans="1:40" x14ac:dyDescent="0.25">
      <c r="A7819" s="6">
        <v>0.60607638888888882</v>
      </c>
      <c r="B7819">
        <v>0.41</v>
      </c>
      <c r="C7819">
        <f>B7819+0.68</f>
        <v>1.0900000000000001</v>
      </c>
      <c r="D7819" s="5">
        <f>C7819/(0.2905*LN(C7819)+0.3655)</f>
        <v>2.7910457666578079</v>
      </c>
      <c r="E7819" s="5">
        <f>D7819*100</f>
        <v>279.10457666578077</v>
      </c>
      <c r="F7819">
        <v>159.51822346904899</v>
      </c>
      <c r="G7819" s="4">
        <f>75.6*1000/(287.05*(F7819+273))</f>
        <v>0.60891943228724377</v>
      </c>
      <c r="H7819" s="3">
        <f>SQRT(2*ABS(E7819)/G7819)</f>
        <v>30.2773987098677</v>
      </c>
      <c r="I7819" s="2">
        <f>(2/2*0.0254)^2*3.1416*H7819</f>
        <v>6.1367280998689544E-2</v>
      </c>
      <c r="J7819" s="26"/>
      <c r="K7819" s="26"/>
      <c r="L7819" s="26"/>
      <c r="M7819" s="26"/>
      <c r="N7819" s="39"/>
      <c r="O7819" s="9"/>
      <c r="P7819" s="8"/>
      <c r="Q7819" s="41"/>
      <c r="R7819" s="8"/>
      <c r="S7819" s="41"/>
      <c r="T7819" s="9"/>
      <c r="U7819" s="8"/>
      <c r="V7819" s="51"/>
      <c r="X7819" s="9"/>
      <c r="Y7819" s="9"/>
      <c r="Z7819" s="9"/>
      <c r="AA7819" s="8"/>
      <c r="AB7819" s="12"/>
      <c r="AC7819" s="11"/>
      <c r="AD7819" s="11"/>
      <c r="AE7819" s="11"/>
      <c r="AF7819" s="11"/>
      <c r="AG7819" s="11"/>
      <c r="AH7819" s="10"/>
      <c r="AI7819" s="7">
        <v>32136479.5</v>
      </c>
      <c r="AJ7819" s="31"/>
      <c r="AK7819" s="37">
        <v>3.6398598199999999</v>
      </c>
      <c r="AN7819" s="6"/>
    </row>
    <row r="7820" spans="1:40" x14ac:dyDescent="0.25">
      <c r="A7820" s="6">
        <v>0.60608796296296297</v>
      </c>
      <c r="B7820">
        <v>0.35</v>
      </c>
      <c r="C7820">
        <f>B7820+0.68</f>
        <v>1.03</v>
      </c>
      <c r="D7820" s="5">
        <f>C7820/(0.2905*LN(C7820)+0.3655)</f>
        <v>2.7533714414708768</v>
      </c>
      <c r="E7820" s="5">
        <f>D7820*100</f>
        <v>275.33714414708766</v>
      </c>
      <c r="F7820">
        <v>158.65632644298501</v>
      </c>
      <c r="G7820" s="4">
        <f>75.6*1000/(287.05*(F7820+273))</f>
        <v>0.61013527418657532</v>
      </c>
      <c r="H7820" s="3">
        <f>SQRT(2*ABS(E7820)/G7820)</f>
        <v>30.042379828390121</v>
      </c>
      <c r="I7820" s="2">
        <f>(2/2*0.0254)^2*3.1416*H7820</f>
        <v>6.089093658489643E-2</v>
      </c>
      <c r="J7820" s="26"/>
      <c r="K7820" s="26"/>
      <c r="L7820" s="26"/>
      <c r="M7820" s="26"/>
      <c r="N7820" s="39"/>
      <c r="O7820" s="9"/>
      <c r="P7820" s="8"/>
      <c r="Q7820" s="41"/>
      <c r="R7820" s="8"/>
      <c r="S7820" s="41"/>
      <c r="T7820" s="9"/>
      <c r="U7820" s="8"/>
      <c r="V7820" s="51"/>
      <c r="X7820" s="9"/>
      <c r="Y7820" s="9"/>
      <c r="Z7820" s="9"/>
      <c r="AA7820" s="8"/>
      <c r="AB7820" s="12"/>
      <c r="AC7820" s="11"/>
      <c r="AD7820" s="11"/>
      <c r="AE7820" s="11"/>
      <c r="AF7820" s="11"/>
      <c r="AG7820" s="11"/>
      <c r="AH7820" s="10"/>
      <c r="AI7820" s="7">
        <v>26815908</v>
      </c>
      <c r="AJ7820" s="31"/>
      <c r="AK7820" s="37">
        <v>3.7318636700000001</v>
      </c>
      <c r="AN7820" s="6"/>
    </row>
    <row r="7821" spans="1:40" x14ac:dyDescent="0.25">
      <c r="A7821" s="6">
        <v>0.60609953703703701</v>
      </c>
      <c r="B7821">
        <v>0.51</v>
      </c>
      <c r="C7821">
        <f>B7821+0.68</f>
        <v>1.19</v>
      </c>
      <c r="D7821" s="5">
        <f>C7821/(0.2905*LN(C7821)+0.3655)</f>
        <v>2.8603470246144624</v>
      </c>
      <c r="E7821" s="5">
        <f>D7821*100</f>
        <v>286.03470246144627</v>
      </c>
      <c r="F7821">
        <v>157.40213693844299</v>
      </c>
      <c r="G7821" s="4">
        <f>75.6*1000/(287.05*(F7821+273))</f>
        <v>0.61191320508319891</v>
      </c>
      <c r="H7821" s="3">
        <f>SQRT(2*ABS(E7821)/G7821)</f>
        <v>30.5759139988211</v>
      </c>
      <c r="I7821" s="2">
        <f>(2/2*0.0254)^2*3.1416*H7821</f>
        <v>6.1972322131686144E-2</v>
      </c>
      <c r="J7821" s="26"/>
      <c r="K7821" s="26"/>
      <c r="L7821" s="26"/>
      <c r="M7821" s="26"/>
      <c r="N7821" s="39"/>
      <c r="O7821" s="9"/>
      <c r="P7821" s="8"/>
      <c r="Q7821" s="41"/>
      <c r="R7821" s="8"/>
      <c r="S7821" s="41"/>
      <c r="T7821" s="9"/>
      <c r="U7821" s="8"/>
      <c r="V7821" s="51"/>
      <c r="X7821" s="9"/>
      <c r="Y7821" s="9"/>
      <c r="Z7821" s="9"/>
      <c r="AA7821" s="8"/>
      <c r="AB7821" s="12"/>
      <c r="AC7821" s="11"/>
      <c r="AD7821" s="11"/>
      <c r="AE7821" s="11"/>
      <c r="AF7821" s="11"/>
      <c r="AG7821" s="11"/>
      <c r="AH7821" s="10"/>
      <c r="AI7821" s="7">
        <v>25543782.399999999</v>
      </c>
      <c r="AJ7821" s="31"/>
      <c r="AK7821" s="37">
        <v>3.6216563900000001</v>
      </c>
      <c r="AN7821" s="6"/>
    </row>
    <row r="7822" spans="1:40" x14ac:dyDescent="0.25">
      <c r="A7822" s="6">
        <v>0.60611111111111116</v>
      </c>
      <c r="B7822">
        <v>0.63</v>
      </c>
      <c r="C7822">
        <f>B7822+0.68</f>
        <v>1.31</v>
      </c>
      <c r="D7822" s="5">
        <f>C7822/(0.2905*LN(C7822)+0.3655)</f>
        <v>2.9508300484153467</v>
      </c>
      <c r="E7822" s="5">
        <f>D7822*100</f>
        <v>295.08300484153466</v>
      </c>
      <c r="F7822">
        <v>156.21096943115501</v>
      </c>
      <c r="G7822" s="4">
        <f>75.6*1000/(287.05*(F7822+273))</f>
        <v>0.61361141686968124</v>
      </c>
      <c r="H7822" s="3">
        <f>SQRT(2*ABS(E7822)/G7822)</f>
        <v>31.012757317374884</v>
      </c>
      <c r="I7822" s="2">
        <f>(2/2*0.0254)^2*3.1416*H7822</f>
        <v>6.2857731308973E-2</v>
      </c>
      <c r="J7822" s="26"/>
      <c r="K7822" s="26"/>
      <c r="L7822" s="26"/>
      <c r="M7822" s="26"/>
      <c r="N7822" s="39"/>
      <c r="O7822" s="9"/>
      <c r="P7822" s="8"/>
      <c r="Q7822" s="41"/>
      <c r="R7822" s="8"/>
      <c r="S7822" s="41"/>
      <c r="T7822" s="9"/>
      <c r="U7822" s="8"/>
      <c r="V7822" s="51"/>
      <c r="X7822" s="9"/>
      <c r="Y7822" s="9"/>
      <c r="Z7822" s="9"/>
      <c r="AA7822" s="8"/>
      <c r="AB7822" s="12"/>
      <c r="AC7822" s="11"/>
      <c r="AD7822" s="11"/>
      <c r="AE7822" s="11"/>
      <c r="AF7822" s="11"/>
      <c r="AG7822" s="11"/>
      <c r="AH7822" s="10"/>
      <c r="AI7822" s="7">
        <v>24174408.899999999</v>
      </c>
      <c r="AJ7822" s="31"/>
      <c r="AK7822" s="37">
        <v>3.5155438999999999</v>
      </c>
      <c r="AN7822" s="6"/>
    </row>
    <row r="7823" spans="1:40" x14ac:dyDescent="0.25">
      <c r="A7823" s="6">
        <v>0.60612268518518519</v>
      </c>
      <c r="B7823">
        <v>1.37</v>
      </c>
      <c r="C7823">
        <f>B7823+0.68</f>
        <v>2.0500000000000003</v>
      </c>
      <c r="D7823" s="5">
        <f>C7823/(0.2905*LN(C7823)+0.3655)</f>
        <v>3.5712266172557805</v>
      </c>
      <c r="E7823" s="5">
        <f>D7823*100</f>
        <v>357.12266172557804</v>
      </c>
      <c r="F7823">
        <v>154.77389109607299</v>
      </c>
      <c r="G7823" s="4">
        <f>75.6*1000/(287.05*(F7823+273))</f>
        <v>0.61567280418596415</v>
      </c>
      <c r="H7823" s="3">
        <f>SQRT(2*ABS(E7823)/G7823)</f>
        <v>34.06031951368432</v>
      </c>
      <c r="I7823" s="2">
        <f>(2/2*0.0254)^2*3.1416*H7823</f>
        <v>6.9034635984768444E-2</v>
      </c>
      <c r="J7823" s="26"/>
      <c r="K7823" s="26"/>
      <c r="L7823" s="26"/>
      <c r="M7823" s="26"/>
      <c r="N7823" s="39"/>
      <c r="O7823" s="9"/>
      <c r="P7823" s="8"/>
      <c r="Q7823" s="41"/>
      <c r="R7823" s="8"/>
      <c r="S7823" s="41"/>
      <c r="T7823" s="9"/>
      <c r="U7823" s="8"/>
      <c r="V7823" s="51"/>
      <c r="X7823" s="9"/>
      <c r="Y7823" s="9"/>
      <c r="Z7823" s="9"/>
      <c r="AA7823" s="8"/>
      <c r="AB7823" s="12"/>
      <c r="AC7823" s="11"/>
      <c r="AD7823" s="11"/>
      <c r="AE7823" s="11"/>
      <c r="AF7823" s="11"/>
      <c r="AG7823" s="11"/>
      <c r="AH7823" s="10"/>
      <c r="AI7823" s="7">
        <v>19589893.100000001</v>
      </c>
      <c r="AJ7823" s="31"/>
      <c r="AK7823" s="37">
        <v>3.3571400499999999</v>
      </c>
      <c r="AN7823" s="6"/>
    </row>
    <row r="7824" spans="1:40" x14ac:dyDescent="0.25">
      <c r="A7824" s="6">
        <v>0.60613425925925923</v>
      </c>
      <c r="B7824">
        <v>1.35</v>
      </c>
      <c r="C7824">
        <f>B7824+0.68</f>
        <v>2.0300000000000002</v>
      </c>
      <c r="D7824" s="5">
        <f>C7824/(0.2905*LN(C7824)+0.3655)</f>
        <v>3.55401864533951</v>
      </c>
      <c r="E7824" s="5">
        <f>D7824*100</f>
        <v>355.40186453395097</v>
      </c>
      <c r="F7824">
        <v>153.309813776249</v>
      </c>
      <c r="G7824" s="4">
        <f>75.6*1000/(287.05*(F7824+273))</f>
        <v>0.61778721150175298</v>
      </c>
      <c r="H7824" s="3">
        <f>SQRT(2*ABS(E7824)/G7824)</f>
        <v>33.919964714571044</v>
      </c>
      <c r="I7824" s="2">
        <f>(2/2*0.0254)^2*3.1416*H7824</f>
        <v>6.8750160013789738E-2</v>
      </c>
      <c r="J7824" s="26"/>
      <c r="K7824" s="26"/>
      <c r="L7824" s="26"/>
      <c r="M7824" s="26"/>
      <c r="N7824" s="39"/>
      <c r="O7824" s="9"/>
      <c r="P7824" s="8"/>
      <c r="Q7824" s="41"/>
      <c r="R7824" s="8"/>
      <c r="S7824" s="41"/>
      <c r="T7824" s="9"/>
      <c r="U7824" s="8"/>
      <c r="V7824" s="51"/>
      <c r="X7824" s="9"/>
      <c r="Y7824" s="9"/>
      <c r="Z7824" s="9"/>
      <c r="AA7824" s="8"/>
      <c r="AB7824" s="12"/>
      <c r="AC7824" s="11"/>
      <c r="AD7824" s="11"/>
      <c r="AE7824" s="11"/>
      <c r="AF7824" s="11"/>
      <c r="AG7824" s="11"/>
      <c r="AH7824" s="10"/>
      <c r="AI7824" s="7">
        <v>16676478.4</v>
      </c>
      <c r="AJ7824" s="31"/>
      <c r="AK7824" s="37">
        <v>3.0501179999999999</v>
      </c>
      <c r="AN7824" s="6"/>
    </row>
    <row r="7825" spans="1:40" x14ac:dyDescent="0.25">
      <c r="A7825" s="6">
        <v>0.60614583333333327</v>
      </c>
      <c r="B7825">
        <v>1.01</v>
      </c>
      <c r="C7825">
        <f>B7825+0.68</f>
        <v>1.69</v>
      </c>
      <c r="D7825" s="5">
        <f>C7825/(0.2905*LN(C7825)+0.3655)</f>
        <v>3.2629662897541429</v>
      </c>
      <c r="E7825" s="5">
        <f>D7825*100</f>
        <v>326.29662897541431</v>
      </c>
      <c r="F7825">
        <v>151.652431754075</v>
      </c>
      <c r="G7825" s="4">
        <f>75.6*1000/(287.05*(F7825+273))</f>
        <v>0.62019838200569355</v>
      </c>
      <c r="H7825" s="3">
        <f>SQRT(2*ABS(E7825)/G7825)</f>
        <v>32.438142469008369</v>
      </c>
      <c r="I7825" s="2">
        <f>(2/2*0.0254)^2*3.1416*H7825</f>
        <v>6.5746751332451572E-2</v>
      </c>
      <c r="J7825" s="26"/>
      <c r="K7825" s="26"/>
      <c r="L7825" s="26"/>
      <c r="M7825" s="26"/>
      <c r="N7825" s="39"/>
      <c r="O7825" s="9"/>
      <c r="P7825" s="8"/>
      <c r="Q7825" s="41"/>
      <c r="R7825" s="8"/>
      <c r="S7825" s="41"/>
      <c r="T7825" s="9"/>
      <c r="U7825" s="8"/>
      <c r="V7825" s="51"/>
      <c r="X7825" s="9"/>
      <c r="Y7825" s="9"/>
      <c r="Z7825" s="9"/>
      <c r="AA7825" s="8"/>
      <c r="AB7825" s="12"/>
      <c r="AC7825" s="11"/>
      <c r="AD7825" s="11"/>
      <c r="AE7825" s="11"/>
      <c r="AF7825" s="11"/>
      <c r="AG7825" s="11"/>
      <c r="AH7825" s="10"/>
      <c r="AI7825" s="7">
        <v>13597338.4</v>
      </c>
      <c r="AJ7825" s="31"/>
      <c r="AK7825" s="37">
        <v>2.7422552699999998</v>
      </c>
      <c r="AN7825" s="6"/>
    </row>
    <row r="7826" spans="1:40" x14ac:dyDescent="0.25">
      <c r="A7826" s="6">
        <v>0.60615740740740742</v>
      </c>
      <c r="B7826">
        <v>0.97</v>
      </c>
      <c r="C7826">
        <f>B7826+0.68</f>
        <v>1.65</v>
      </c>
      <c r="D7826" s="5">
        <f>C7826/(0.2905*LN(C7826)+0.3655)</f>
        <v>3.2291194009826842</v>
      </c>
      <c r="E7826" s="5">
        <f>D7826*100</f>
        <v>322.91194009826842</v>
      </c>
      <c r="F7826">
        <v>150.47166756439299</v>
      </c>
      <c r="G7826" s="4">
        <f>75.6*1000/(287.05*(F7826+273))</f>
        <v>0.62192767842871732</v>
      </c>
      <c r="H7826" s="3">
        <f>SQRT(2*ABS(E7826)/G7826)</f>
        <v>32.22456824126526</v>
      </c>
      <c r="I7826" s="2">
        <f>(2/2*0.0254)^2*3.1416*H7826</f>
        <v>6.5313871686033392E-2</v>
      </c>
      <c r="J7826" s="26"/>
      <c r="K7826" s="26"/>
      <c r="L7826" s="26"/>
      <c r="M7826" s="26"/>
      <c r="N7826" s="39"/>
      <c r="O7826" s="9"/>
      <c r="P7826" s="8"/>
      <c r="Q7826" s="41"/>
      <c r="R7826" s="8"/>
      <c r="S7826" s="41"/>
      <c r="T7826" s="9"/>
      <c r="U7826" s="8"/>
      <c r="V7826" s="51"/>
      <c r="X7826" s="9"/>
      <c r="Y7826" s="9"/>
      <c r="Z7826" s="9"/>
      <c r="AA7826" s="8"/>
      <c r="AB7826" s="12"/>
      <c r="AC7826" s="11"/>
      <c r="AD7826" s="11"/>
      <c r="AE7826" s="11"/>
      <c r="AF7826" s="11"/>
      <c r="AG7826" s="11"/>
      <c r="AH7826" s="10"/>
      <c r="AI7826" s="7">
        <v>13563521</v>
      </c>
      <c r="AJ7826" s="31"/>
      <c r="AK7826" s="37">
        <v>2.37488367</v>
      </c>
      <c r="AN7826" s="6"/>
    </row>
    <row r="7827" spans="1:40" x14ac:dyDescent="0.25">
      <c r="A7827" s="6">
        <v>0.60616898148148146</v>
      </c>
      <c r="B7827">
        <v>0.7</v>
      </c>
      <c r="C7827">
        <f>B7827+0.68</f>
        <v>1.38</v>
      </c>
      <c r="D7827" s="5">
        <f>C7827/(0.2905*LN(C7827)+0.3655)</f>
        <v>3.006108566122919</v>
      </c>
      <c r="E7827" s="5">
        <f>D7827*100</f>
        <v>300.61085661229191</v>
      </c>
      <c r="F7827">
        <v>149.32077157280301</v>
      </c>
      <c r="G7827" s="4">
        <f>75.6*1000/(287.05*(F7827+273))</f>
        <v>0.62362253721933947</v>
      </c>
      <c r="H7827" s="3">
        <f>SQRT(2*ABS(E7827)/G7827)</f>
        <v>31.049629868946049</v>
      </c>
      <c r="I7827" s="2">
        <f>(2/2*0.0254)^2*3.1416*H7827</f>
        <v>6.2932465874352583E-2</v>
      </c>
      <c r="J7827" s="26"/>
      <c r="K7827" s="26"/>
      <c r="L7827" s="26"/>
      <c r="M7827" s="26"/>
      <c r="N7827" s="39"/>
      <c r="O7827" s="9"/>
      <c r="P7827" s="8"/>
      <c r="Q7827" s="41"/>
      <c r="R7827" s="8"/>
      <c r="S7827" s="41"/>
      <c r="T7827" s="9"/>
      <c r="U7827" s="8"/>
      <c r="V7827" s="51"/>
      <c r="X7827" s="9"/>
      <c r="Y7827" s="9"/>
      <c r="Z7827" s="9"/>
      <c r="AA7827" s="8"/>
      <c r="AB7827" s="12"/>
      <c r="AC7827" s="11"/>
      <c r="AD7827" s="11"/>
      <c r="AE7827" s="11"/>
      <c r="AF7827" s="11"/>
      <c r="AG7827" s="11"/>
      <c r="AH7827" s="10"/>
      <c r="AI7827" s="7">
        <v>15036930.300000001</v>
      </c>
      <c r="AJ7827" s="31"/>
      <c r="AK7827" s="37">
        <v>2.1952820200000001</v>
      </c>
      <c r="AN7827" s="6"/>
    </row>
    <row r="7828" spans="1:40" x14ac:dyDescent="0.25">
      <c r="A7828" s="6">
        <v>0.60618055555555561</v>
      </c>
      <c r="B7828">
        <v>0.59</v>
      </c>
      <c r="C7828">
        <f>B7828+0.68</f>
        <v>1.27</v>
      </c>
      <c r="D7828" s="5">
        <f>C7828/(0.2905*LN(C7828)+0.3655)</f>
        <v>2.9199805120199289</v>
      </c>
      <c r="E7828" s="5">
        <f>D7828*100</f>
        <v>291.99805120199289</v>
      </c>
      <c r="F7828">
        <v>148.39382414138299</v>
      </c>
      <c r="G7828" s="4">
        <f>75.6*1000/(287.05*(F7828+273))</f>
        <v>0.62499433071970445</v>
      </c>
      <c r="H7828" s="3">
        <f>SQRT(2*ABS(E7828)/G7828)</f>
        <v>30.567993713482505</v>
      </c>
      <c r="I7828" s="2">
        <f>(2/2*0.0254)^2*3.1416*H7828</f>
        <v>6.1956269022876473E-2</v>
      </c>
      <c r="J7828" s="26"/>
      <c r="K7828" s="26"/>
      <c r="L7828" s="26"/>
      <c r="M7828" s="26"/>
      <c r="N7828" s="39"/>
      <c r="O7828" s="9"/>
      <c r="P7828" s="8"/>
      <c r="Q7828" s="41"/>
      <c r="R7828" s="8"/>
      <c r="S7828" s="41"/>
      <c r="T7828" s="9"/>
      <c r="U7828" s="8"/>
      <c r="V7828" s="51"/>
      <c r="X7828" s="9"/>
      <c r="Y7828" s="9"/>
      <c r="Z7828" s="9"/>
      <c r="AA7828" s="8"/>
      <c r="AB7828" s="12"/>
      <c r="AC7828" s="11"/>
      <c r="AD7828" s="11"/>
      <c r="AE7828" s="11"/>
      <c r="AF7828" s="11"/>
      <c r="AG7828" s="11"/>
      <c r="AH7828" s="10"/>
      <c r="AI7828" s="7">
        <v>16667066.5</v>
      </c>
      <c r="AJ7828" s="31"/>
      <c r="AK7828" s="37">
        <v>2.2031222800000001</v>
      </c>
      <c r="AN7828" s="6"/>
    </row>
    <row r="7829" spans="1:40" x14ac:dyDescent="0.25">
      <c r="A7829" s="6">
        <v>0.60619212962962965</v>
      </c>
      <c r="B7829">
        <v>1.18</v>
      </c>
      <c r="C7829">
        <f>B7829+0.68</f>
        <v>1.8599999999999999</v>
      </c>
      <c r="D7829" s="5">
        <f>C7829/(0.2905*LN(C7829)+0.3655)</f>
        <v>3.4079823798450861</v>
      </c>
      <c r="E7829" s="5">
        <f>D7829*100</f>
        <v>340.7982379845086</v>
      </c>
      <c r="F7829">
        <v>147.53897689882399</v>
      </c>
      <c r="G7829" s="4">
        <f>75.6*1000/(287.05*(F7829+273))</f>
        <v>0.62626478294786803</v>
      </c>
      <c r="H7829" s="3">
        <f>SQRT(2*ABS(E7829)/G7829)</f>
        <v>32.990179072574712</v>
      </c>
      <c r="I7829" s="2">
        <f>(2/2*0.0254)^2*3.1416*H7829</f>
        <v>6.6865638251940362E-2</v>
      </c>
      <c r="J7829" s="26"/>
      <c r="K7829" s="26"/>
      <c r="L7829" s="26"/>
      <c r="M7829" s="26"/>
      <c r="N7829" s="39"/>
      <c r="O7829" s="9"/>
      <c r="P7829" s="8"/>
      <c r="Q7829" s="41"/>
      <c r="R7829" s="8"/>
      <c r="S7829" s="41"/>
      <c r="T7829" s="9"/>
      <c r="U7829" s="8"/>
      <c r="V7829" s="51"/>
      <c r="X7829" s="9"/>
      <c r="Y7829" s="9"/>
      <c r="Z7829" s="9"/>
      <c r="AA7829" s="8"/>
      <c r="AB7829" s="12"/>
      <c r="AC7829" s="11"/>
      <c r="AD7829" s="11"/>
      <c r="AE7829" s="11"/>
      <c r="AF7829" s="11"/>
      <c r="AG7829" s="11"/>
      <c r="AH7829" s="10"/>
      <c r="AI7829" s="7">
        <v>16785726.100000001</v>
      </c>
      <c r="AJ7829" s="31"/>
      <c r="AK7829" s="37">
        <v>2.2708365100000001</v>
      </c>
      <c r="AN7829" s="6"/>
    </row>
    <row r="7830" spans="1:40" x14ac:dyDescent="0.25">
      <c r="A7830" s="6">
        <v>0.60620370370370369</v>
      </c>
      <c r="B7830">
        <v>2.19</v>
      </c>
      <c r="C7830">
        <f>B7830+0.68</f>
        <v>2.87</v>
      </c>
      <c r="D7830" s="5">
        <f>C7830/(0.2905*LN(C7830)+0.3655)</f>
        <v>4.2722469597825663</v>
      </c>
      <c r="E7830" s="5">
        <f>D7830*100</f>
        <v>427.22469597825665</v>
      </c>
      <c r="F7830">
        <v>147.33136958194899</v>
      </c>
      <c r="G7830" s="4">
        <f>75.6*1000/(287.05*(F7830+273))</f>
        <v>0.62657410354739984</v>
      </c>
      <c r="H7830" s="3">
        <f>SQRT(2*ABS(E7830)/G7830)</f>
        <v>36.928099032588712</v>
      </c>
      <c r="I7830" s="2">
        <f>(2/2*0.0254)^2*3.1416*H7830</f>
        <v>7.4847150899450876E-2</v>
      </c>
      <c r="J7830" s="26"/>
      <c r="K7830" s="26"/>
      <c r="L7830" s="26"/>
      <c r="M7830" s="26"/>
      <c r="N7830" s="39"/>
      <c r="O7830" s="9"/>
      <c r="P7830" s="8"/>
      <c r="Q7830" s="41"/>
      <c r="R7830" s="8"/>
      <c r="S7830" s="41"/>
      <c r="T7830" s="9"/>
      <c r="U7830" s="8"/>
      <c r="V7830" s="51"/>
      <c r="X7830" s="9"/>
      <c r="Y7830" s="9"/>
      <c r="Z7830" s="9"/>
      <c r="AA7830" s="8"/>
      <c r="AB7830" s="12"/>
      <c r="AC7830" s="11"/>
      <c r="AD7830" s="11"/>
      <c r="AE7830" s="11"/>
      <c r="AF7830" s="11"/>
      <c r="AG7830" s="11"/>
      <c r="AH7830" s="10"/>
      <c r="AI7830" s="7">
        <v>14237027.300000001</v>
      </c>
      <c r="AJ7830" s="31"/>
      <c r="AK7830" s="37">
        <v>2.2947385599999999</v>
      </c>
      <c r="AN7830" s="6"/>
    </row>
    <row r="7831" spans="1:40" x14ac:dyDescent="0.25">
      <c r="A7831" s="6">
        <v>0.60621527777777773</v>
      </c>
      <c r="B7831">
        <v>1.87</v>
      </c>
      <c r="C7831">
        <f>B7831+0.68</f>
        <v>2.5500000000000003</v>
      </c>
      <c r="D7831" s="5">
        <f>C7831/(0.2905*LN(C7831)+0.3655)</f>
        <v>4.0004071263656291</v>
      </c>
      <c r="E7831" s="5">
        <f>D7831*100</f>
        <v>400.04071263656289</v>
      </c>
      <c r="F7831">
        <v>147.35558946412101</v>
      </c>
      <c r="G7831" s="4">
        <f>75.6*1000/(287.05*(F7831+273))</f>
        <v>0.62653800184840902</v>
      </c>
      <c r="H7831" s="3">
        <f>SQRT(2*ABS(E7831)/G7831)</f>
        <v>35.734966978050601</v>
      </c>
      <c r="I7831" s="2">
        <f>(2/2*0.0254)^2*3.1416*H7831</f>
        <v>7.242886950212854E-2</v>
      </c>
      <c r="J7831" s="26"/>
      <c r="K7831" s="26"/>
      <c r="L7831" s="26"/>
      <c r="M7831" s="26"/>
      <c r="N7831" s="39"/>
      <c r="O7831" s="9"/>
      <c r="P7831" s="8"/>
      <c r="Q7831" s="41"/>
      <c r="R7831" s="8"/>
      <c r="S7831" s="41"/>
      <c r="T7831" s="9"/>
      <c r="U7831" s="8"/>
      <c r="V7831" s="51"/>
      <c r="X7831" s="9"/>
      <c r="Y7831" s="9"/>
      <c r="Z7831" s="9"/>
      <c r="AA7831" s="8"/>
      <c r="AB7831" s="12"/>
      <c r="AC7831" s="11"/>
      <c r="AD7831" s="11"/>
      <c r="AE7831" s="11"/>
      <c r="AF7831" s="11"/>
      <c r="AG7831" s="11"/>
      <c r="AH7831" s="10"/>
      <c r="AI7831" s="7">
        <v>14910726.199999999</v>
      </c>
      <c r="AJ7831" s="31"/>
      <c r="AK7831" s="37">
        <v>2.1818261300000001</v>
      </c>
      <c r="AN7831" s="6"/>
    </row>
    <row r="7832" spans="1:40" x14ac:dyDescent="0.25">
      <c r="A7832" s="6">
        <v>0.60622685185185188</v>
      </c>
      <c r="B7832">
        <v>0.45</v>
      </c>
      <c r="C7832">
        <f>B7832+0.68</f>
        <v>1.1300000000000001</v>
      </c>
      <c r="D7832" s="5">
        <f>C7832/(0.2905*LN(C7832)+0.3655)</f>
        <v>2.8179254410358889</v>
      </c>
      <c r="E7832" s="5">
        <f>D7832*100</f>
        <v>281.79254410358891</v>
      </c>
      <c r="F7832">
        <v>147.18951543774901</v>
      </c>
      <c r="G7832" s="4">
        <f>75.6*1000/(287.05*(F7832+273))</f>
        <v>0.62678563222665296</v>
      </c>
      <c r="H7832" s="3">
        <f>SQRT(2*ABS(E7832)/G7832)</f>
        <v>29.986116954612825</v>
      </c>
      <c r="I7832" s="2">
        <f>(2/2*0.0254)^2*3.1416*H7832</f>
        <v>6.0776901042478453E-2</v>
      </c>
      <c r="J7832" s="26"/>
      <c r="K7832" s="26"/>
      <c r="L7832" s="26"/>
      <c r="M7832" s="26"/>
      <c r="N7832" s="39"/>
      <c r="O7832" s="9"/>
      <c r="P7832" s="8"/>
      <c r="Q7832" s="41"/>
      <c r="R7832" s="8"/>
      <c r="S7832" s="41"/>
      <c r="T7832" s="9"/>
      <c r="U7832" s="8"/>
      <c r="V7832" s="51"/>
      <c r="X7832" s="9"/>
      <c r="Y7832" s="9"/>
      <c r="Z7832" s="9"/>
      <c r="AA7832" s="8"/>
      <c r="AB7832" s="12"/>
      <c r="AC7832" s="11"/>
      <c r="AD7832" s="11"/>
      <c r="AE7832" s="11"/>
      <c r="AF7832" s="11"/>
      <c r="AG7832" s="11"/>
      <c r="AH7832" s="10"/>
      <c r="AI7832" s="7">
        <v>16054338.6</v>
      </c>
      <c r="AJ7832" s="31"/>
      <c r="AK7832" s="37">
        <v>2.1835882799999999</v>
      </c>
      <c r="AN7832" s="6"/>
    </row>
    <row r="7833" spans="1:40" x14ac:dyDescent="0.25">
      <c r="A7833" s="6">
        <v>0.60623842592592592</v>
      </c>
      <c r="B7833">
        <v>0.39</v>
      </c>
      <c r="C7833">
        <f>B7833+0.68</f>
        <v>1.07</v>
      </c>
      <c r="D7833" s="5">
        <f>C7833/(0.2905*LN(C7833)+0.3655)</f>
        <v>2.7781034953995807</v>
      </c>
      <c r="E7833" s="5">
        <f>D7833*100</f>
        <v>277.81034953995805</v>
      </c>
      <c r="F7833">
        <v>146.91967101473199</v>
      </c>
      <c r="G7833" s="4">
        <f>75.6*1000/(287.05*(F7833+273))</f>
        <v>0.62718841070777265</v>
      </c>
      <c r="H7833" s="3">
        <f>SQRT(2*ABS(E7833)/G7833)</f>
        <v>29.763924614162018</v>
      </c>
      <c r="I7833" s="2">
        <f>(2/2*0.0254)^2*3.1416*H7833</f>
        <v>6.0326553906555003E-2</v>
      </c>
      <c r="J7833" s="26"/>
      <c r="K7833" s="26"/>
      <c r="L7833" s="26"/>
      <c r="M7833" s="26"/>
      <c r="N7833" s="39"/>
      <c r="O7833" s="9"/>
      <c r="P7833" s="8"/>
      <c r="Q7833" s="41"/>
      <c r="R7833" s="8"/>
      <c r="S7833" s="41"/>
      <c r="T7833" s="9"/>
      <c r="U7833" s="8"/>
      <c r="V7833" s="51"/>
      <c r="X7833" s="9"/>
      <c r="Y7833" s="9"/>
      <c r="Z7833" s="9"/>
      <c r="AA7833" s="8"/>
      <c r="AB7833" s="12"/>
      <c r="AC7833" s="11"/>
      <c r="AD7833" s="11"/>
      <c r="AE7833" s="11"/>
      <c r="AF7833" s="11"/>
      <c r="AG7833" s="11"/>
      <c r="AH7833" s="10"/>
      <c r="AI7833" s="7">
        <v>14020213</v>
      </c>
      <c r="AJ7833" s="31"/>
      <c r="AK7833" s="37">
        <v>2.2194448699999998</v>
      </c>
      <c r="AN7833" s="6"/>
    </row>
    <row r="7834" spans="1:40" x14ac:dyDescent="0.25">
      <c r="A7834" s="6">
        <v>0.60625000000000007</v>
      </c>
      <c r="B7834">
        <v>0.28999999999999998</v>
      </c>
      <c r="C7834">
        <f>B7834+0.68</f>
        <v>0.97</v>
      </c>
      <c r="D7834" s="5">
        <f>C7834/(0.2905*LN(C7834)+0.3655)</f>
        <v>2.7197410564993283</v>
      </c>
      <c r="E7834" s="5">
        <f>D7834*100</f>
        <v>271.97410564993282</v>
      </c>
      <c r="F7834">
        <v>146.48729521806001</v>
      </c>
      <c r="G7834" s="4">
        <f>75.6*1000/(287.05*(F7834+273))</f>
        <v>0.62783486911505826</v>
      </c>
      <c r="H7834" s="3">
        <f>SQRT(2*ABS(E7834)/G7834)</f>
        <v>29.434459164908894</v>
      </c>
      <c r="I7834" s="2">
        <f>(2/2*0.0254)^2*3.1416*H7834</f>
        <v>5.9658781916054164E-2</v>
      </c>
      <c r="J7834" s="26"/>
      <c r="K7834" s="26"/>
      <c r="L7834" s="26"/>
      <c r="M7834" s="26"/>
      <c r="N7834" s="39"/>
      <c r="O7834" s="9"/>
      <c r="P7834" s="8"/>
      <c r="Q7834" s="41"/>
      <c r="R7834" s="8"/>
      <c r="S7834" s="41"/>
      <c r="T7834" s="9"/>
      <c r="U7834" s="8"/>
      <c r="V7834" s="51"/>
      <c r="X7834" s="9"/>
      <c r="Y7834" s="9"/>
      <c r="Z7834" s="9"/>
      <c r="AA7834" s="8"/>
      <c r="AB7834" s="12"/>
      <c r="AC7834" s="11"/>
      <c r="AD7834" s="11"/>
      <c r="AE7834" s="11"/>
      <c r="AF7834" s="11"/>
      <c r="AG7834" s="11"/>
      <c r="AH7834" s="10"/>
      <c r="AI7834" s="7">
        <v>14349358</v>
      </c>
      <c r="AJ7834" s="31"/>
      <c r="AK7834" s="37">
        <v>2.12817473</v>
      </c>
      <c r="AN7834" s="6"/>
    </row>
    <row r="7835" spans="1:40" x14ac:dyDescent="0.25">
      <c r="A7835" s="6">
        <v>0.60626157407407411</v>
      </c>
      <c r="B7835">
        <v>1</v>
      </c>
      <c r="C7835">
        <f>B7835+0.68</f>
        <v>1.6800000000000002</v>
      </c>
      <c r="D7835" s="5">
        <f>C7835/(0.2905*LN(C7835)+0.3655)</f>
        <v>3.2544919927979628</v>
      </c>
      <c r="E7835" s="5">
        <f>D7835*100</f>
        <v>325.44919927979629</v>
      </c>
      <c r="F7835">
        <v>145.833701581599</v>
      </c>
      <c r="G7835" s="4">
        <f>75.6*1000/(287.05*(F7835+273))</f>
        <v>0.62881461089240887</v>
      </c>
      <c r="H7835" s="3">
        <f>SQRT(2*ABS(E7835)/G7835)</f>
        <v>32.173276354974782</v>
      </c>
      <c r="I7835" s="2">
        <f>(2/2*0.0254)^2*3.1416*H7835</f>
        <v>6.5209911513328236E-2</v>
      </c>
      <c r="J7835" s="26"/>
      <c r="K7835" s="26"/>
      <c r="L7835" s="26"/>
      <c r="M7835" s="26"/>
      <c r="N7835" s="39"/>
      <c r="O7835" s="9"/>
      <c r="P7835" s="8"/>
      <c r="Q7835" s="41"/>
      <c r="R7835" s="8"/>
      <c r="S7835" s="41"/>
      <c r="T7835" s="9"/>
      <c r="U7835" s="8"/>
      <c r="V7835" s="51"/>
      <c r="X7835" s="9"/>
      <c r="Y7835" s="9"/>
      <c r="Z7835" s="9"/>
      <c r="AA7835" s="8"/>
      <c r="AB7835" s="12"/>
      <c r="AC7835" s="11"/>
      <c r="AD7835" s="11"/>
      <c r="AE7835" s="11"/>
      <c r="AF7835" s="11"/>
      <c r="AG7835" s="11"/>
      <c r="AH7835" s="10"/>
      <c r="AI7835" s="7">
        <v>15172136.1</v>
      </c>
      <c r="AJ7835" s="31"/>
      <c r="AK7835" s="37">
        <v>2.1320111000000002</v>
      </c>
      <c r="AN7835" s="6"/>
    </row>
    <row r="7836" spans="1:40" x14ac:dyDescent="0.25">
      <c r="A7836" s="6">
        <v>0.60627314814814814</v>
      </c>
      <c r="B7836">
        <v>0.72</v>
      </c>
      <c r="C7836">
        <f>B7836+0.68</f>
        <v>1.4</v>
      </c>
      <c r="D7836" s="5">
        <f>C7836/(0.2905*LN(C7836)+0.3655)</f>
        <v>3.0221576955849159</v>
      </c>
      <c r="E7836" s="5">
        <f>D7836*100</f>
        <v>302.21576955849162</v>
      </c>
      <c r="F7836">
        <v>145.07660454909001</v>
      </c>
      <c r="G7836" s="4">
        <f>75.6*1000/(287.05*(F7836+273))</f>
        <v>0.62995333444384616</v>
      </c>
      <c r="H7836" s="3">
        <f>SQRT(2*ABS(E7836)/G7836)</f>
        <v>30.975574454996405</v>
      </c>
      <c r="I7836" s="2">
        <f>(2/2*0.0254)^2*3.1416*H7836</f>
        <v>6.2782367794895017E-2</v>
      </c>
      <c r="J7836" s="26"/>
      <c r="K7836" s="26"/>
      <c r="L7836" s="26"/>
      <c r="M7836" s="26"/>
      <c r="N7836" s="39"/>
      <c r="O7836" s="9"/>
      <c r="P7836" s="8"/>
      <c r="Q7836" s="41"/>
      <c r="R7836" s="8"/>
      <c r="S7836" s="41"/>
      <c r="T7836" s="9"/>
      <c r="U7836" s="8"/>
      <c r="V7836" s="51"/>
      <c r="X7836" s="9"/>
      <c r="Y7836" s="9"/>
      <c r="Z7836" s="9"/>
      <c r="AA7836" s="8"/>
      <c r="AB7836" s="12"/>
      <c r="AC7836" s="11"/>
      <c r="AD7836" s="11"/>
      <c r="AE7836" s="11"/>
      <c r="AF7836" s="11"/>
      <c r="AG7836" s="11"/>
      <c r="AH7836" s="10"/>
      <c r="AI7836" s="7">
        <v>12672901.800000001</v>
      </c>
      <c r="AJ7836" s="31"/>
      <c r="AK7836" s="37">
        <v>2.1499120199999999</v>
      </c>
      <c r="AN7836" s="6"/>
    </row>
    <row r="7837" spans="1:40" x14ac:dyDescent="0.25">
      <c r="A7837" s="6">
        <v>0.60628472222222218</v>
      </c>
      <c r="B7837">
        <v>0.35</v>
      </c>
      <c r="C7837">
        <f>B7837+0.68</f>
        <v>1.03</v>
      </c>
      <c r="D7837" s="5">
        <f>C7837/(0.2905*LN(C7837)+0.3655)</f>
        <v>2.7533714414708768</v>
      </c>
      <c r="E7837" s="5">
        <f>D7837*100</f>
        <v>275.33714414708766</v>
      </c>
      <c r="F7837">
        <v>144.343957420371</v>
      </c>
      <c r="G7837" s="4">
        <f>75.6*1000/(287.05*(F7837+273))</f>
        <v>0.63105921723788494</v>
      </c>
      <c r="H7837" s="3">
        <f>SQRT(2*ABS(E7837)/G7837)</f>
        <v>29.540125929731246</v>
      </c>
      <c r="I7837" s="2">
        <f>(2/2*0.0254)^2*3.1416*H7837</f>
        <v>5.9872950976983509E-2</v>
      </c>
      <c r="J7837" s="26"/>
      <c r="K7837" s="26"/>
      <c r="L7837" s="26"/>
      <c r="M7837" s="26"/>
      <c r="N7837" s="39"/>
      <c r="O7837" s="9"/>
      <c r="P7837" s="8"/>
      <c r="Q7837" s="41"/>
      <c r="R7837" s="8"/>
      <c r="S7837" s="41"/>
      <c r="T7837" s="9"/>
      <c r="U7837" s="8"/>
      <c r="V7837" s="51"/>
      <c r="X7837" s="9"/>
      <c r="Y7837" s="9"/>
      <c r="Z7837" s="9"/>
      <c r="AA7837" s="8"/>
      <c r="AB7837" s="12"/>
      <c r="AC7837" s="11"/>
      <c r="AD7837" s="11"/>
      <c r="AE7837" s="11"/>
      <c r="AF7837" s="11"/>
      <c r="AG7837" s="11"/>
      <c r="AH7837" s="10"/>
      <c r="AI7837" s="7">
        <v>12481924.199999999</v>
      </c>
      <c r="AJ7837" s="31"/>
      <c r="AK7837" s="37">
        <v>2.01470847</v>
      </c>
      <c r="AN7837" s="6"/>
    </row>
    <row r="7838" spans="1:40" x14ac:dyDescent="0.25">
      <c r="A7838" s="6">
        <v>0.60629629629629633</v>
      </c>
      <c r="B7838">
        <v>0.25</v>
      </c>
      <c r="C7838">
        <f>B7838+0.68</f>
        <v>0.93</v>
      </c>
      <c r="D7838" s="5">
        <f>C7838/(0.2905*LN(C7838)+0.3655)</f>
        <v>2.7002056306030857</v>
      </c>
      <c r="E7838" s="5">
        <f>D7838*100</f>
        <v>270.02056306030858</v>
      </c>
      <c r="F7838">
        <v>143.760091990163</v>
      </c>
      <c r="G7838" s="4">
        <f>75.6*1000/(287.05*(F7838+273))</f>
        <v>0.63194330779367647</v>
      </c>
      <c r="H7838" s="3">
        <f>SQRT(2*ABS(E7838)/G7838)</f>
        <v>29.233065358994534</v>
      </c>
      <c r="I7838" s="2">
        <f>(2/2*0.0254)^2*3.1416*H7838</f>
        <v>5.9250589970723203E-2</v>
      </c>
      <c r="J7838" s="26"/>
      <c r="K7838" s="26"/>
      <c r="L7838" s="26"/>
      <c r="M7838" s="26"/>
      <c r="N7838" s="39"/>
      <c r="O7838" s="9"/>
      <c r="P7838" s="8"/>
      <c r="Q7838" s="41"/>
      <c r="R7838" s="8"/>
      <c r="S7838" s="41"/>
      <c r="T7838" s="9"/>
      <c r="U7838" s="8"/>
      <c r="V7838" s="51"/>
      <c r="X7838" s="9"/>
      <c r="Y7838" s="9"/>
      <c r="Z7838" s="9"/>
      <c r="AA7838" s="8"/>
      <c r="AB7838" s="12"/>
      <c r="AC7838" s="11"/>
      <c r="AD7838" s="11"/>
      <c r="AE7838" s="11"/>
      <c r="AF7838" s="11"/>
      <c r="AG7838" s="11"/>
      <c r="AH7838" s="10"/>
      <c r="AI7838" s="7">
        <v>12683584.9</v>
      </c>
      <c r="AJ7838" s="31"/>
      <c r="AK7838" s="38">
        <v>1.9523149799999999</v>
      </c>
      <c r="AN7838" s="6"/>
    </row>
    <row r="7839" spans="1:40" x14ac:dyDescent="0.25">
      <c r="A7839" s="6">
        <v>0.60630787037037037</v>
      </c>
      <c r="B7839">
        <v>0.26</v>
      </c>
      <c r="C7839">
        <f>B7839+0.68</f>
        <v>0.94000000000000006</v>
      </c>
      <c r="D7839" s="5">
        <f>C7839/(0.2905*LN(C7839)+0.3655)</f>
        <v>2.7048398588920084</v>
      </c>
      <c r="E7839" s="5">
        <f>D7839*100</f>
        <v>270.48398588920082</v>
      </c>
      <c r="F7839">
        <v>143.16948013597101</v>
      </c>
      <c r="G7839" s="4">
        <f>75.6*1000/(287.05*(F7839+273))</f>
        <v>0.63284013763482272</v>
      </c>
      <c r="H7839" s="3">
        <f>SQRT(2*ABS(E7839)/G7839)</f>
        <v>29.237401284115673</v>
      </c>
      <c r="I7839" s="2">
        <f>(2/2*0.0254)^2*3.1416*H7839</f>
        <v>5.9259378174024546E-2</v>
      </c>
      <c r="J7839" s="26"/>
      <c r="K7839" s="26"/>
      <c r="L7839" s="26"/>
      <c r="M7839" s="26"/>
      <c r="N7839" s="39"/>
      <c r="O7839" s="9"/>
      <c r="P7839" s="8"/>
      <c r="Q7839" s="41"/>
      <c r="R7839" s="8"/>
      <c r="S7839" s="41"/>
      <c r="T7839" s="9"/>
      <c r="U7839" s="8"/>
      <c r="V7839" s="51"/>
      <c r="X7839" s="9"/>
      <c r="Y7839" s="9"/>
      <c r="Z7839" s="9"/>
      <c r="AA7839" s="8"/>
      <c r="AB7839" s="12"/>
      <c r="AC7839" s="11"/>
      <c r="AD7839" s="11"/>
      <c r="AE7839" s="11"/>
      <c r="AF7839" s="11"/>
      <c r="AG7839" s="11"/>
      <c r="AH7839" s="10"/>
      <c r="AI7839" s="7">
        <v>12675896.1</v>
      </c>
      <c r="AJ7839" s="31"/>
      <c r="AK7839" s="38">
        <v>1.93313197</v>
      </c>
      <c r="AN7839" s="6"/>
    </row>
    <row r="7840" spans="1:40" x14ac:dyDescent="0.25">
      <c r="A7840" s="6">
        <v>0.60631944444444441</v>
      </c>
      <c r="B7840">
        <v>0.25</v>
      </c>
      <c r="C7840">
        <f>B7840+0.68</f>
        <v>0.93</v>
      </c>
      <c r="D7840" s="5">
        <f>C7840/(0.2905*LN(C7840)+0.3655)</f>
        <v>2.7002056306030857</v>
      </c>
      <c r="E7840" s="5">
        <f>D7840*100</f>
        <v>270.02056306030858</v>
      </c>
      <c r="F7840">
        <v>142.59284383293399</v>
      </c>
      <c r="G7840" s="4">
        <f>75.6*1000/(287.05*(F7840+273))</f>
        <v>0.63371820520214073</v>
      </c>
      <c r="H7840" s="3">
        <f>SQRT(2*ABS(E7840)/G7840)</f>
        <v>29.192099143705885</v>
      </c>
      <c r="I7840" s="2">
        <f>(2/2*0.0254)^2*3.1416*H7840</f>
        <v>5.9167558225851007E-2</v>
      </c>
      <c r="J7840" s="26"/>
      <c r="K7840" s="26"/>
      <c r="L7840" s="26"/>
      <c r="M7840" s="26"/>
      <c r="N7840" s="39"/>
      <c r="O7840" s="9"/>
      <c r="P7840" s="8"/>
      <c r="Q7840" s="41"/>
      <c r="R7840" s="8"/>
      <c r="S7840" s="41"/>
      <c r="T7840" s="9"/>
      <c r="U7840" s="8"/>
      <c r="V7840" s="51"/>
      <c r="X7840" s="9"/>
      <c r="Y7840" s="9"/>
      <c r="Z7840" s="9"/>
      <c r="AA7840" s="8"/>
      <c r="AB7840" s="12"/>
      <c r="AC7840" s="11"/>
      <c r="AD7840" s="11"/>
      <c r="AE7840" s="11"/>
      <c r="AF7840" s="11"/>
      <c r="AG7840" s="11"/>
      <c r="AH7840" s="10"/>
      <c r="AI7840" s="7">
        <v>11621448.199999999</v>
      </c>
      <c r="AJ7840" s="31"/>
      <c r="AK7840" s="38">
        <v>1.9119766899999999</v>
      </c>
      <c r="AN7840" s="6"/>
    </row>
    <row r="7841" spans="1:40" x14ac:dyDescent="0.25">
      <c r="A7841" s="6">
        <v>0.60633101851851856</v>
      </c>
      <c r="B7841">
        <v>0.22</v>
      </c>
      <c r="C7841">
        <f>B7841+0.68</f>
        <v>0.9</v>
      </c>
      <c r="D7841" s="5">
        <f>C7841/(0.2905*LN(C7841)+0.3655)</f>
        <v>2.6874273799901629</v>
      </c>
      <c r="E7841" s="5">
        <f>D7841*100</f>
        <v>268.7427379990163</v>
      </c>
      <c r="F7841">
        <v>141.84725194811</v>
      </c>
      <c r="G7841" s="4">
        <f>75.6*1000/(287.05*(F7841+273))</f>
        <v>0.63485716694973615</v>
      </c>
      <c r="H7841" s="3">
        <f>SQRT(2*ABS(E7841)/G7841)</f>
        <v>29.096808330064952</v>
      </c>
      <c r="I7841" s="2">
        <f>(2/2*0.0254)^2*3.1416*H7841</f>
        <v>5.8974419502365129E-2</v>
      </c>
      <c r="J7841" s="26"/>
      <c r="K7841" s="26"/>
      <c r="L7841" s="26"/>
      <c r="M7841" s="26"/>
      <c r="N7841" s="39"/>
      <c r="O7841" s="9"/>
      <c r="P7841" s="8"/>
      <c r="Q7841" s="41"/>
      <c r="R7841" s="8"/>
      <c r="S7841" s="41"/>
      <c r="T7841" s="9"/>
      <c r="U7841" s="8"/>
      <c r="V7841" s="51"/>
      <c r="X7841" s="9"/>
      <c r="Y7841" s="9"/>
      <c r="Z7841" s="9"/>
      <c r="AA7841" s="8"/>
      <c r="AB7841" s="12"/>
      <c r="AC7841" s="11"/>
      <c r="AD7841" s="11"/>
      <c r="AE7841" s="11"/>
      <c r="AF7841" s="11"/>
      <c r="AG7841" s="11"/>
      <c r="AH7841" s="10"/>
      <c r="AI7841" s="7">
        <v>11221892.199999999</v>
      </c>
      <c r="AJ7841" s="31"/>
      <c r="AK7841" s="38">
        <v>1.8162582</v>
      </c>
      <c r="AN7841" s="6"/>
    </row>
    <row r="7842" spans="1:40" x14ac:dyDescent="0.25">
      <c r="A7842" s="6">
        <v>0.6063425925925926</v>
      </c>
      <c r="B7842">
        <v>0.12</v>
      </c>
      <c r="C7842">
        <f>B7842+0.68</f>
        <v>0.8</v>
      </c>
      <c r="D7842" s="5">
        <f>C7842/(0.2905*LN(C7842)+0.3655)</f>
        <v>2.6606642228736295</v>
      </c>
      <c r="E7842" s="5">
        <f>D7842*100</f>
        <v>266.06642228736297</v>
      </c>
      <c r="F7842">
        <v>141.27098416255799</v>
      </c>
      <c r="G7842" s="4">
        <f>75.6*1000/(287.05*(F7842+273))</f>
        <v>0.63574027908581654</v>
      </c>
      <c r="H7842" s="3">
        <f>SQRT(2*ABS(E7842)/G7842)</f>
        <v>28.931447885879429</v>
      </c>
      <c r="I7842" s="2">
        <f>(2/2*0.0254)^2*3.1416*H7842</f>
        <v>5.8639261223358358E-2</v>
      </c>
      <c r="J7842" s="26"/>
      <c r="K7842" s="26"/>
      <c r="L7842" s="26"/>
      <c r="M7842" s="26"/>
      <c r="N7842" s="39"/>
      <c r="O7842" s="9"/>
      <c r="P7842" s="8"/>
      <c r="Q7842" s="41"/>
      <c r="R7842" s="8"/>
      <c r="S7842" s="41"/>
      <c r="T7842" s="9"/>
      <c r="U7842" s="8"/>
      <c r="V7842" s="51"/>
      <c r="X7842" s="9"/>
      <c r="Y7842" s="9"/>
      <c r="Z7842" s="9"/>
      <c r="AA7842" s="8"/>
      <c r="AB7842" s="12"/>
      <c r="AC7842" s="11"/>
      <c r="AD7842" s="11"/>
      <c r="AE7842" s="11"/>
      <c r="AF7842" s="11"/>
      <c r="AG7842" s="11"/>
      <c r="AH7842" s="10"/>
      <c r="AI7842" s="7">
        <v>11239932.800000001</v>
      </c>
      <c r="AJ7842" s="31"/>
      <c r="AK7842" s="38">
        <v>1.77277865</v>
      </c>
      <c r="AN7842" s="6"/>
    </row>
    <row r="7843" spans="1:40" x14ac:dyDescent="0.25">
      <c r="A7843" s="6">
        <v>0.60635416666666664</v>
      </c>
      <c r="B7843">
        <v>0.2</v>
      </c>
      <c r="C7843">
        <f>B7843+0.68</f>
        <v>0.88000000000000012</v>
      </c>
      <c r="D7843" s="5">
        <f>C7843/(0.2905*LN(C7843)+0.3655)</f>
        <v>2.6799494252592178</v>
      </c>
      <c r="E7843" s="5">
        <f>D7843*100</f>
        <v>267.99494252592177</v>
      </c>
      <c r="F7843">
        <v>140.72937215465299</v>
      </c>
      <c r="G7843" s="4">
        <f>75.6*1000/(287.05*(F7843+273))</f>
        <v>0.63657252497464123</v>
      </c>
      <c r="H7843" s="3">
        <f>SQRT(2*ABS(E7843)/G7843)</f>
        <v>29.017123083612994</v>
      </c>
      <c r="I7843" s="2">
        <f>(2/2*0.0254)^2*3.1416*H7843</f>
        <v>5.8812910683284397E-2</v>
      </c>
      <c r="J7843" s="26"/>
      <c r="K7843" s="26"/>
      <c r="L7843" s="26"/>
      <c r="M7843" s="26"/>
      <c r="N7843" s="39"/>
      <c r="O7843" s="9"/>
      <c r="P7843" s="8"/>
      <c r="Q7843" s="41"/>
      <c r="R7843" s="8"/>
      <c r="S7843" s="41"/>
      <c r="T7843" s="9"/>
      <c r="U7843" s="8"/>
      <c r="V7843" s="51"/>
      <c r="X7843" s="9"/>
      <c r="Y7843" s="9"/>
      <c r="Z7843" s="9"/>
      <c r="AA7843" s="8"/>
      <c r="AB7843" s="12"/>
      <c r="AC7843" s="11"/>
      <c r="AD7843" s="11"/>
      <c r="AE7843" s="11"/>
      <c r="AF7843" s="11"/>
      <c r="AG7843" s="11"/>
      <c r="AH7843" s="10"/>
      <c r="AI7843" s="7">
        <v>9528437</v>
      </c>
      <c r="AJ7843" s="31"/>
      <c r="AK7843" s="38">
        <v>1.75945135</v>
      </c>
      <c r="AN7843" s="6"/>
    </row>
    <row r="7844" spans="1:40" x14ac:dyDescent="0.25">
      <c r="A7844" s="6">
        <v>0.60636574074074068</v>
      </c>
      <c r="B7844">
        <v>0.25</v>
      </c>
      <c r="C7844">
        <f>B7844+0.68</f>
        <v>0.93</v>
      </c>
      <c r="D7844" s="5">
        <f>C7844/(0.2905*LN(C7844)+0.3655)</f>
        <v>2.7002056306030857</v>
      </c>
      <c r="E7844" s="5">
        <f>D7844*100</f>
        <v>270.02056306030858</v>
      </c>
      <c r="F7844">
        <v>140.14652551740599</v>
      </c>
      <c r="G7844" s="4">
        <f>75.6*1000/(287.05*(F7844+273))</f>
        <v>0.63747056993600371</v>
      </c>
      <c r="H7844" s="3">
        <f>SQRT(2*ABS(E7844)/G7844)</f>
        <v>29.106055111974175</v>
      </c>
      <c r="I7844" s="2">
        <f>(2/2*0.0254)^2*3.1416*H7844</f>
        <v>5.8993161200395217E-2</v>
      </c>
      <c r="J7844" s="26"/>
      <c r="K7844" s="26"/>
      <c r="L7844" s="26"/>
      <c r="M7844" s="26"/>
      <c r="N7844" s="39"/>
      <c r="O7844" s="9"/>
      <c r="P7844" s="8"/>
      <c r="Q7844" s="41"/>
      <c r="R7844" s="8"/>
      <c r="S7844" s="41"/>
      <c r="T7844" s="9"/>
      <c r="U7844" s="8"/>
      <c r="V7844" s="51"/>
      <c r="X7844" s="9"/>
      <c r="Y7844" s="9"/>
      <c r="Z7844" s="9"/>
      <c r="AA7844" s="8"/>
      <c r="AB7844" s="12"/>
      <c r="AC7844" s="11"/>
      <c r="AD7844" s="11"/>
      <c r="AE7844" s="11"/>
      <c r="AF7844" s="11"/>
      <c r="AG7844" s="11"/>
      <c r="AH7844" s="10"/>
      <c r="AI7844" s="7">
        <v>9580823.6999999993</v>
      </c>
      <c r="AJ7844" s="31"/>
      <c r="AK7844" s="38">
        <v>1.6226195800000001</v>
      </c>
      <c r="AN7844" s="6"/>
    </row>
    <row r="7845" spans="1:40" x14ac:dyDescent="0.25">
      <c r="A7845" s="6">
        <v>0.60637731481481483</v>
      </c>
      <c r="B7845">
        <v>0.23</v>
      </c>
      <c r="C7845">
        <f>B7845+0.68</f>
        <v>0.91</v>
      </c>
      <c r="D7845" s="5">
        <f>C7845/(0.2905*LN(C7845)+0.3655)</f>
        <v>2.6914895144241178</v>
      </c>
      <c r="E7845" s="5">
        <f>D7845*100</f>
        <v>269.14895144241177</v>
      </c>
      <c r="F7845">
        <v>139.47422132241601</v>
      </c>
      <c r="G7845" s="4">
        <f>75.6*1000/(287.05*(F7845+273))</f>
        <v>0.63850960247718058</v>
      </c>
      <c r="H7845" s="3">
        <f>SQRT(2*ABS(E7845)/G7845)</f>
        <v>29.035387570537932</v>
      </c>
      <c r="I7845" s="2">
        <f>(2/2*0.0254)^2*3.1416*H7845</f>
        <v>5.8849929778357922E-2</v>
      </c>
      <c r="J7845" s="26"/>
      <c r="K7845" s="26"/>
      <c r="L7845" s="26"/>
      <c r="M7845" s="26"/>
      <c r="N7845" s="39"/>
      <c r="O7845" s="9"/>
      <c r="P7845" s="8"/>
      <c r="Q7845" s="41"/>
      <c r="R7845" s="8"/>
      <c r="S7845" s="41"/>
      <c r="T7845" s="9"/>
      <c r="U7845" s="8"/>
      <c r="V7845" s="51"/>
      <c r="X7845" s="9"/>
      <c r="Y7845" s="9"/>
      <c r="Z7845" s="9"/>
      <c r="AA7845" s="8"/>
      <c r="AB7845" s="12"/>
      <c r="AC7845" s="11"/>
      <c r="AD7845" s="11"/>
      <c r="AE7845" s="11"/>
      <c r="AF7845" s="11"/>
      <c r="AG7845" s="11"/>
      <c r="AH7845" s="10"/>
      <c r="AI7845" s="7">
        <v>8597341.0999999996</v>
      </c>
      <c r="AJ7845" s="31"/>
      <c r="AK7845" s="38">
        <v>1.56131055</v>
      </c>
      <c r="AN7845" s="6"/>
    </row>
    <row r="7846" spans="1:40" x14ac:dyDescent="0.25">
      <c r="A7846" s="6">
        <v>0.60638888888888887</v>
      </c>
      <c r="B7846">
        <v>0.18</v>
      </c>
      <c r="C7846">
        <f>B7846+0.68</f>
        <v>0.8600000000000001</v>
      </c>
      <c r="D7846" s="5">
        <f>C7846/(0.2905*LN(C7846)+0.3655)</f>
        <v>2.6734148587386759</v>
      </c>
      <c r="E7846" s="5">
        <f>D7846*100</f>
        <v>267.34148587386761</v>
      </c>
      <c r="F7846">
        <v>138.94343463427899</v>
      </c>
      <c r="G7846" s="4">
        <f>75.6*1000/(287.05*(F7846+273))</f>
        <v>0.63933231833753523</v>
      </c>
      <c r="H7846" s="3">
        <f>SQRT(2*ABS(E7846)/G7846)</f>
        <v>28.91910494408144</v>
      </c>
      <c r="I7846" s="2">
        <f>(2/2*0.0254)^2*3.1416*H7846</f>
        <v>5.8614244121165199E-2</v>
      </c>
      <c r="J7846" s="26"/>
      <c r="K7846" s="26"/>
      <c r="L7846" s="26"/>
      <c r="M7846" s="26"/>
      <c r="N7846" s="39"/>
      <c r="O7846" s="9"/>
      <c r="P7846" s="8"/>
      <c r="Q7846" s="41"/>
      <c r="R7846" s="8"/>
      <c r="S7846" s="41"/>
      <c r="T7846" s="9"/>
      <c r="U7846" s="8"/>
      <c r="V7846" s="51"/>
      <c r="X7846" s="9"/>
      <c r="Y7846" s="9"/>
      <c r="Z7846" s="9"/>
      <c r="AA7846" s="8"/>
      <c r="AB7846" s="12"/>
      <c r="AC7846" s="11"/>
      <c r="AD7846" s="11"/>
      <c r="AE7846" s="11"/>
      <c r="AF7846" s="11"/>
      <c r="AG7846" s="11"/>
      <c r="AH7846" s="10"/>
      <c r="AI7846" s="7">
        <v>8533067.6999999993</v>
      </c>
      <c r="AJ7846" s="31"/>
      <c r="AK7846" s="38">
        <v>1.4524405199999999</v>
      </c>
      <c r="AN7846" s="6"/>
    </row>
    <row r="7847" spans="1:40" x14ac:dyDescent="0.25">
      <c r="A7847" s="6">
        <v>0.60640046296296302</v>
      </c>
      <c r="B7847">
        <v>0.25</v>
      </c>
      <c r="C7847">
        <f>B7847+0.68</f>
        <v>0.93</v>
      </c>
      <c r="D7847" s="5">
        <f>C7847/(0.2905*LN(C7847)+0.3655)</f>
        <v>2.7002056306030857</v>
      </c>
      <c r="E7847" s="5">
        <f>D7847*100</f>
        <v>270.02056306030858</v>
      </c>
      <c r="F7847">
        <v>138.405900851441</v>
      </c>
      <c r="G7847" s="4">
        <f>75.6*1000/(287.05*(F7847+273))</f>
        <v>0.64016765569865552</v>
      </c>
      <c r="H7847" s="3">
        <f>SQRT(2*ABS(E7847)/G7847)</f>
        <v>29.044677139858809</v>
      </c>
      <c r="I7847" s="2">
        <f>(2/2*0.0254)^2*3.1416*H7847</f>
        <v>5.8868758199396791E-2</v>
      </c>
      <c r="J7847" s="26"/>
      <c r="K7847" s="26"/>
      <c r="L7847" s="26"/>
      <c r="M7847" s="26"/>
      <c r="N7847" s="39"/>
      <c r="O7847" s="9"/>
      <c r="P7847" s="8"/>
      <c r="Q7847" s="41"/>
      <c r="R7847" s="8"/>
      <c r="S7847" s="41"/>
      <c r="T7847" s="9"/>
      <c r="U7847" s="8"/>
      <c r="V7847" s="51"/>
      <c r="X7847" s="9"/>
      <c r="Y7847" s="9"/>
      <c r="Z7847" s="9"/>
      <c r="AA7847" s="8"/>
      <c r="AB7847" s="12"/>
      <c r="AC7847" s="11"/>
      <c r="AD7847" s="11"/>
      <c r="AE7847" s="11"/>
      <c r="AF7847" s="11"/>
      <c r="AG7847" s="11"/>
      <c r="AH7847" s="10"/>
      <c r="AI7847" s="7">
        <v>8254300.5999999996</v>
      </c>
      <c r="AJ7847" s="31"/>
      <c r="AK7847" s="38">
        <v>1.41639698</v>
      </c>
      <c r="AN7847" s="6"/>
    </row>
    <row r="7848" spans="1:40" x14ac:dyDescent="0.25">
      <c r="A7848" s="6">
        <v>0.60641203703703705</v>
      </c>
      <c r="B7848">
        <v>0.2</v>
      </c>
      <c r="C7848">
        <f>B7848+0.68</f>
        <v>0.88000000000000012</v>
      </c>
      <c r="D7848" s="5">
        <f>C7848/(0.2905*LN(C7848)+0.3655)</f>
        <v>2.6799494252592178</v>
      </c>
      <c r="E7848" s="5">
        <f>D7848*100</f>
        <v>267.99494252592177</v>
      </c>
      <c r="F7848">
        <v>137.88573688361501</v>
      </c>
      <c r="G7848" s="4">
        <f>75.6*1000/(287.05*(F7848+273))</f>
        <v>0.64097808088008845</v>
      </c>
      <c r="H7848" s="3">
        <f>SQRT(2*ABS(E7848)/G7848)</f>
        <v>28.917231230248664</v>
      </c>
      <c r="I7848" s="2">
        <f>(2/2*0.0254)^2*3.1416*H7848</f>
        <v>5.8610446413033507E-2</v>
      </c>
      <c r="J7848" s="26"/>
      <c r="K7848" s="26"/>
      <c r="L7848" s="26"/>
      <c r="M7848" s="26"/>
      <c r="N7848" s="39"/>
      <c r="O7848" s="9"/>
      <c r="P7848" s="8"/>
      <c r="Q7848" s="41"/>
      <c r="R7848" s="8"/>
      <c r="S7848" s="41"/>
      <c r="T7848" s="9"/>
      <c r="U7848" s="8"/>
      <c r="V7848" s="51"/>
      <c r="X7848" s="9"/>
      <c r="Y7848" s="9"/>
      <c r="Z7848" s="9"/>
      <c r="AA7848" s="8"/>
      <c r="AB7848" s="12"/>
      <c r="AC7848" s="11"/>
      <c r="AD7848" s="11"/>
      <c r="AE7848" s="11"/>
      <c r="AF7848" s="11"/>
      <c r="AG7848" s="11"/>
      <c r="AH7848" s="10"/>
      <c r="AI7848" s="7">
        <v>8933581.6999999993</v>
      </c>
      <c r="AJ7848" s="31"/>
      <c r="AK7848" s="38">
        <v>1.3548984500000001</v>
      </c>
      <c r="AN7848" s="6"/>
    </row>
    <row r="7849" spans="1:40" x14ac:dyDescent="0.25">
      <c r="A7849" s="6">
        <v>0.60642361111111109</v>
      </c>
      <c r="B7849">
        <v>0.17</v>
      </c>
      <c r="C7849">
        <f>B7849+0.68</f>
        <v>0.85000000000000009</v>
      </c>
      <c r="D7849" s="5">
        <f>C7849/(0.2905*LN(C7849)+0.3655)</f>
        <v>2.6705352691482691</v>
      </c>
      <c r="E7849" s="5">
        <f>D7849*100</f>
        <v>267.05352691482693</v>
      </c>
      <c r="F7849">
        <v>137.25208376581801</v>
      </c>
      <c r="G7849" s="4">
        <f>75.6*1000/(287.05*(F7849+273))</f>
        <v>0.64196810085917277</v>
      </c>
      <c r="H7849" s="3">
        <f>SQRT(2*ABS(E7849)/G7849)</f>
        <v>28.844129217904484</v>
      </c>
      <c r="I7849" s="2">
        <f>(2/2*0.0254)^2*3.1416*H7849</f>
        <v>5.8462280720990981E-2</v>
      </c>
      <c r="J7849" s="26"/>
      <c r="K7849" s="26"/>
      <c r="L7849" s="26"/>
      <c r="M7849" s="26"/>
      <c r="N7849" s="39"/>
      <c r="O7849" s="9"/>
      <c r="P7849" s="8"/>
      <c r="Q7849" s="41"/>
      <c r="R7849" s="8"/>
      <c r="S7849" s="41"/>
      <c r="T7849" s="9"/>
      <c r="U7849" s="8"/>
      <c r="V7849" s="51"/>
      <c r="X7849" s="9"/>
      <c r="Y7849" s="9"/>
      <c r="Z7849" s="9"/>
      <c r="AA7849" s="8"/>
      <c r="AB7849" s="12"/>
      <c r="AC7849" s="11"/>
      <c r="AD7849" s="11"/>
      <c r="AE7849" s="11"/>
      <c r="AF7849" s="11"/>
      <c r="AG7849" s="11"/>
      <c r="AH7849" s="10"/>
      <c r="AI7849" s="7">
        <v>9617081.5</v>
      </c>
      <c r="AJ7849" s="31"/>
      <c r="AK7849" s="38">
        <v>1.3714030699999999</v>
      </c>
      <c r="AN7849" s="6"/>
    </row>
    <row r="7850" spans="1:40" x14ac:dyDescent="0.25">
      <c r="A7850" s="6">
        <v>0.60643518518518513</v>
      </c>
      <c r="B7850">
        <v>0.25</v>
      </c>
      <c r="C7850">
        <f>B7850+0.68</f>
        <v>0.93</v>
      </c>
      <c r="D7850" s="5">
        <f>C7850/(0.2905*LN(C7850)+0.3655)</f>
        <v>2.7002056306030857</v>
      </c>
      <c r="E7850" s="5">
        <f>D7850*100</f>
        <v>270.02056306030858</v>
      </c>
      <c r="F7850">
        <v>136.75976949944899</v>
      </c>
      <c r="G7850" s="4">
        <f>75.6*1000/(287.05*(F7850+273))</f>
        <v>0.64273940658055406</v>
      </c>
      <c r="H7850" s="3">
        <f>SQRT(2*ABS(E7850)/G7850)</f>
        <v>28.986511620627528</v>
      </c>
      <c r="I7850" s="2">
        <f>(2/2*0.0254)^2*3.1416*H7850</f>
        <v>5.8750866309234595E-2</v>
      </c>
      <c r="J7850" s="26"/>
      <c r="K7850" s="26"/>
      <c r="L7850" s="26"/>
      <c r="M7850" s="26"/>
      <c r="N7850" s="39"/>
      <c r="O7850" s="9"/>
      <c r="P7850" s="8"/>
      <c r="Q7850" s="41"/>
      <c r="R7850" s="8"/>
      <c r="S7850" s="41"/>
      <c r="T7850" s="9"/>
      <c r="U7850" s="8"/>
      <c r="V7850" s="51"/>
      <c r="X7850" s="9"/>
      <c r="Y7850" s="9"/>
      <c r="Z7850" s="9"/>
      <c r="AA7850" s="8"/>
      <c r="AB7850" s="12"/>
      <c r="AC7850" s="11"/>
      <c r="AD7850" s="11"/>
      <c r="AE7850" s="11"/>
      <c r="AF7850" s="11"/>
      <c r="AG7850" s="11"/>
      <c r="AH7850" s="10"/>
      <c r="AI7850" s="7">
        <v>8430925.0999999996</v>
      </c>
      <c r="AJ7850" s="31"/>
      <c r="AK7850" s="38">
        <v>1.41025545</v>
      </c>
      <c r="AN7850" s="6"/>
    </row>
    <row r="7851" spans="1:40" x14ac:dyDescent="0.25">
      <c r="A7851" s="6">
        <v>0.60644675925925928</v>
      </c>
      <c r="B7851">
        <v>0.19</v>
      </c>
      <c r="C7851">
        <f>B7851+0.68</f>
        <v>0.87000000000000011</v>
      </c>
      <c r="D7851" s="5">
        <f>C7851/(0.2905*LN(C7851)+0.3655)</f>
        <v>2.6765576696495312</v>
      </c>
      <c r="E7851" s="5">
        <f>D7851*100</f>
        <v>267.6557669649531</v>
      </c>
      <c r="F7851">
        <v>136.277906644626</v>
      </c>
      <c r="G7851" s="4">
        <f>75.6*1000/(287.05*(F7851+273))</f>
        <v>0.64349613505363801</v>
      </c>
      <c r="H7851" s="3">
        <f>SQRT(2*ABS(E7851)/G7851)</f>
        <v>28.842329170567563</v>
      </c>
      <c r="I7851" s="2">
        <f>(2/2*0.0254)^2*3.1416*H7851</f>
        <v>5.8458632322666071E-2</v>
      </c>
      <c r="J7851" s="26"/>
      <c r="K7851" s="26"/>
      <c r="L7851" s="26"/>
      <c r="M7851" s="26"/>
      <c r="N7851" s="39"/>
      <c r="O7851" s="9"/>
      <c r="P7851" s="8"/>
      <c r="Q7851" s="41"/>
      <c r="R7851" s="8"/>
      <c r="S7851" s="41"/>
      <c r="T7851" s="9"/>
      <c r="U7851" s="8"/>
      <c r="V7851" s="51"/>
      <c r="X7851" s="9"/>
      <c r="Y7851" s="9"/>
      <c r="Z7851" s="9"/>
      <c r="AA7851" s="8"/>
      <c r="AB7851" s="12"/>
      <c r="AC7851" s="11"/>
      <c r="AD7851" s="11"/>
      <c r="AE7851" s="11"/>
      <c r="AF7851" s="11"/>
      <c r="AG7851" s="11"/>
      <c r="AH7851" s="10"/>
      <c r="AI7851" s="7">
        <v>8498275.5999999996</v>
      </c>
      <c r="AJ7851" s="31"/>
      <c r="AK7851" s="38">
        <v>1.3630600900000001</v>
      </c>
      <c r="AN7851" s="6"/>
    </row>
    <row r="7852" spans="1:40" x14ac:dyDescent="0.25">
      <c r="A7852" s="6">
        <v>0.60645833333333332</v>
      </c>
      <c r="B7852">
        <v>0.22</v>
      </c>
      <c r="C7852">
        <f>B7852+0.68</f>
        <v>0.9</v>
      </c>
      <c r="D7852" s="5">
        <f>C7852/(0.2905*LN(C7852)+0.3655)</f>
        <v>2.6874273799901629</v>
      </c>
      <c r="E7852" s="5">
        <f>D7852*100</f>
        <v>268.7427379990163</v>
      </c>
      <c r="F7852">
        <v>135.789285195416</v>
      </c>
      <c r="G7852" s="4">
        <f>75.6*1000/(287.05*(F7852+273))</f>
        <v>0.6442652990837584</v>
      </c>
      <c r="H7852" s="3">
        <f>SQRT(2*ABS(E7852)/G7852)</f>
        <v>28.883578349663033</v>
      </c>
      <c r="I7852" s="2">
        <f>(2/2*0.0254)^2*3.1416*H7852</f>
        <v>5.8542237588388321E-2</v>
      </c>
      <c r="J7852" s="26"/>
      <c r="K7852" s="26"/>
      <c r="L7852" s="26"/>
      <c r="M7852" s="26"/>
      <c r="N7852" s="39"/>
      <c r="O7852" s="9"/>
      <c r="P7852" s="8"/>
      <c r="Q7852" s="41"/>
      <c r="R7852" s="8"/>
      <c r="S7852" s="41"/>
      <c r="T7852" s="9"/>
      <c r="U7852" s="8"/>
      <c r="V7852" s="51"/>
      <c r="X7852" s="9"/>
      <c r="Y7852" s="9"/>
      <c r="Z7852" s="9"/>
      <c r="AA7852" s="8"/>
      <c r="AB7852" s="12"/>
      <c r="AC7852" s="11"/>
      <c r="AD7852" s="11"/>
      <c r="AE7852" s="11"/>
      <c r="AF7852" s="11"/>
      <c r="AG7852" s="11"/>
      <c r="AH7852" s="10"/>
      <c r="AI7852" s="7">
        <v>7437478.9000000004</v>
      </c>
      <c r="AJ7852" s="31"/>
      <c r="AK7852" s="38">
        <v>1.31868645</v>
      </c>
      <c r="AN7852" s="6"/>
    </row>
    <row r="7853" spans="1:40" x14ac:dyDescent="0.25">
      <c r="A7853" s="6">
        <v>0.60646990740740747</v>
      </c>
      <c r="B7853">
        <v>0.18</v>
      </c>
      <c r="C7853">
        <f>B7853+0.68</f>
        <v>0.8600000000000001</v>
      </c>
      <c r="D7853" s="5">
        <f>C7853/(0.2905*LN(C7853)+0.3655)</f>
        <v>2.6734148587386759</v>
      </c>
      <c r="E7853" s="5">
        <f>D7853*100</f>
        <v>267.34148587386761</v>
      </c>
      <c r="F7853">
        <v>135.201043121026</v>
      </c>
      <c r="G7853" s="4">
        <f>75.6*1000/(287.05*(F7853+273))</f>
        <v>0.64519372384498119</v>
      </c>
      <c r="H7853" s="3">
        <f>SQRT(2*ABS(E7853)/G7853)</f>
        <v>28.787444224594015</v>
      </c>
      <c r="I7853" s="2">
        <f>(2/2*0.0254)^2*3.1416*H7853</f>
        <v>5.8347389612074196E-2</v>
      </c>
      <c r="J7853" s="26"/>
      <c r="K7853" s="26"/>
      <c r="L7853" s="26"/>
      <c r="M7853" s="26"/>
      <c r="N7853" s="39"/>
      <c r="O7853" s="9"/>
      <c r="P7853" s="8"/>
      <c r="Q7853" s="41"/>
      <c r="R7853" s="8"/>
      <c r="S7853" s="41"/>
      <c r="T7853" s="9"/>
      <c r="U7853" s="8"/>
      <c r="V7853" s="51"/>
      <c r="X7853" s="9"/>
      <c r="Y7853" s="9"/>
      <c r="Z7853" s="9"/>
      <c r="AA7853" s="8"/>
      <c r="AB7853" s="12"/>
      <c r="AC7853" s="11"/>
      <c r="AD7853" s="11"/>
      <c r="AE7853" s="11"/>
      <c r="AF7853" s="11"/>
      <c r="AG7853" s="11"/>
      <c r="AH7853" s="10"/>
      <c r="AI7853" s="7">
        <v>6631612.2000000002</v>
      </c>
      <c r="AJ7853" s="31"/>
      <c r="AK7853" s="38">
        <v>1.2297462400000001</v>
      </c>
      <c r="AN7853" s="6"/>
    </row>
    <row r="7854" spans="1:40" x14ac:dyDescent="0.25">
      <c r="A7854" s="6">
        <v>0.60648148148148151</v>
      </c>
      <c r="B7854">
        <v>0.28000000000000003</v>
      </c>
      <c r="C7854">
        <f>B7854+0.68</f>
        <v>0.96000000000000008</v>
      </c>
      <c r="D7854" s="5">
        <f>C7854/(0.2905*LN(C7854)+0.3655)</f>
        <v>2.7146157496557359</v>
      </c>
      <c r="E7854" s="5">
        <f>D7854*100</f>
        <v>271.46157496557362</v>
      </c>
      <c r="F7854">
        <v>134.75052658772799</v>
      </c>
      <c r="G7854" s="4">
        <f>75.6*1000/(287.05*(F7854+273))</f>
        <v>0.64590658727695449</v>
      </c>
      <c r="H7854" s="3">
        <f>SQRT(2*ABS(E7854)/G7854)</f>
        <v>28.992410368988075</v>
      </c>
      <c r="I7854" s="2">
        <f>(2/2*0.0254)^2*3.1416*H7854</f>
        <v>5.8762822096838772E-2</v>
      </c>
      <c r="J7854" s="26"/>
      <c r="K7854" s="26"/>
      <c r="L7854" s="26"/>
      <c r="M7854" s="26"/>
      <c r="N7854" s="39"/>
      <c r="O7854" s="9"/>
      <c r="P7854" s="8"/>
      <c r="Q7854" s="41"/>
      <c r="R7854" s="8"/>
      <c r="S7854" s="41"/>
      <c r="T7854" s="9"/>
      <c r="U7854" s="8"/>
      <c r="V7854" s="51"/>
      <c r="X7854" s="9"/>
      <c r="Y7854" s="9"/>
      <c r="Z7854" s="9"/>
      <c r="AA7854" s="8"/>
      <c r="AB7854" s="12"/>
      <c r="AC7854" s="11"/>
      <c r="AD7854" s="11"/>
      <c r="AE7854" s="11"/>
      <c r="AF7854" s="11"/>
      <c r="AG7854" s="11"/>
      <c r="AH7854" s="10"/>
      <c r="AI7854" s="7">
        <v>4935916.5999999996</v>
      </c>
      <c r="AJ7854" s="31"/>
      <c r="AK7854" s="38">
        <v>1.14590087</v>
      </c>
      <c r="AN7854" s="6"/>
    </row>
    <row r="7855" spans="1:40" x14ac:dyDescent="0.25">
      <c r="A7855" s="6">
        <v>0.60649305555555555</v>
      </c>
      <c r="B7855">
        <v>0.28000000000000003</v>
      </c>
      <c r="C7855">
        <f>B7855+0.68</f>
        <v>0.96000000000000008</v>
      </c>
      <c r="D7855" s="5">
        <f>C7855/(0.2905*LN(C7855)+0.3655)</f>
        <v>2.7146157496557359</v>
      </c>
      <c r="E7855" s="5">
        <f>D7855*100</f>
        <v>271.46157496557362</v>
      </c>
      <c r="F7855">
        <v>134.32418391625399</v>
      </c>
      <c r="G7855" s="4">
        <f>75.6*1000/(287.05*(F7855+273))</f>
        <v>0.64658265206960852</v>
      </c>
      <c r="H7855" s="3">
        <f>SQRT(2*ABS(E7855)/G7855)</f>
        <v>28.977249218172787</v>
      </c>
      <c r="I7855" s="2">
        <f>(2/2*0.0254)^2*3.1416*H7855</f>
        <v>5.8732092950941506E-2</v>
      </c>
      <c r="J7855" s="26"/>
      <c r="K7855" s="26"/>
      <c r="L7855" s="26"/>
      <c r="M7855" s="26"/>
      <c r="N7855" s="39"/>
      <c r="O7855" s="9"/>
      <c r="P7855" s="8"/>
      <c r="Q7855" s="41"/>
      <c r="R7855" s="8"/>
      <c r="S7855" s="41"/>
      <c r="T7855" s="9"/>
      <c r="U7855" s="8"/>
      <c r="V7855" s="51"/>
      <c r="X7855" s="9"/>
      <c r="Y7855" s="9"/>
      <c r="Z7855" s="9"/>
      <c r="AA7855" s="8"/>
      <c r="AB7855" s="12"/>
      <c r="AC7855" s="11"/>
      <c r="AD7855" s="11"/>
      <c r="AE7855" s="11"/>
      <c r="AF7855" s="11"/>
      <c r="AG7855" s="11"/>
      <c r="AH7855" s="10"/>
      <c r="AI7855" s="7">
        <v>4615895.9000000004</v>
      </c>
      <c r="AJ7855" s="31"/>
      <c r="AK7855" s="38">
        <v>0.97443153999999998</v>
      </c>
      <c r="AN7855" s="6"/>
    </row>
    <row r="7856" spans="1:40" x14ac:dyDescent="0.25">
      <c r="A7856" s="6">
        <v>0.60650462962962959</v>
      </c>
      <c r="B7856">
        <v>0.25</v>
      </c>
      <c r="C7856">
        <f>B7856+0.68</f>
        <v>0.93</v>
      </c>
      <c r="D7856" s="5">
        <f>C7856/(0.2905*LN(C7856)+0.3655)</f>
        <v>2.7002056306030857</v>
      </c>
      <c r="E7856" s="5">
        <f>D7856*100</f>
        <v>270.02056306030858</v>
      </c>
      <c r="F7856">
        <v>133.90137643507501</v>
      </c>
      <c r="G7856" s="4">
        <f>75.6*1000/(287.05*(F7856+273))</f>
        <v>0.647254510161834</v>
      </c>
      <c r="H7856" s="3">
        <f>SQRT(2*ABS(E7856)/G7856)</f>
        <v>28.885232956412757</v>
      </c>
      <c r="I7856" s="2">
        <f>(2/2*0.0254)^2*3.1416*H7856</f>
        <v>5.8545591202690712E-2</v>
      </c>
      <c r="J7856" s="26"/>
      <c r="K7856" s="26"/>
      <c r="L7856" s="26"/>
      <c r="M7856" s="26"/>
      <c r="N7856" s="39"/>
      <c r="O7856" s="9"/>
      <c r="P7856" s="8"/>
      <c r="Q7856" s="41"/>
      <c r="R7856" s="8"/>
      <c r="S7856" s="41"/>
      <c r="T7856" s="9"/>
      <c r="U7856" s="8"/>
      <c r="V7856" s="51"/>
      <c r="X7856" s="9"/>
      <c r="Y7856" s="9"/>
      <c r="Z7856" s="9"/>
      <c r="AA7856" s="8"/>
      <c r="AB7856" s="12"/>
      <c r="AC7856" s="11"/>
      <c r="AD7856" s="11"/>
      <c r="AE7856" s="11"/>
      <c r="AF7856" s="11"/>
      <c r="AG7856" s="11"/>
      <c r="AH7856" s="10"/>
      <c r="AI7856" s="7">
        <v>4724214.9000000004</v>
      </c>
      <c r="AJ7856" s="31"/>
      <c r="AK7856" s="38">
        <v>0.85926292000000004</v>
      </c>
      <c r="AN7856" s="6"/>
    </row>
    <row r="7857" spans="1:40" x14ac:dyDescent="0.25">
      <c r="A7857" s="6">
        <v>0.60651620370370374</v>
      </c>
      <c r="B7857">
        <v>0.19</v>
      </c>
      <c r="C7857">
        <f>B7857+0.68</f>
        <v>0.87000000000000011</v>
      </c>
      <c r="D7857" s="5">
        <f>C7857/(0.2905*LN(C7857)+0.3655)</f>
        <v>2.6765576696495312</v>
      </c>
      <c r="E7857" s="5">
        <f>D7857*100</f>
        <v>267.6557669649531</v>
      </c>
      <c r="F7857">
        <v>133.36183624301501</v>
      </c>
      <c r="G7857" s="4">
        <f>75.6*1000/(287.05*(F7857+273))</f>
        <v>0.64811389160855915</v>
      </c>
      <c r="H7857" s="3">
        <f>SQRT(2*ABS(E7857)/G7857)</f>
        <v>28.739395919557456</v>
      </c>
      <c r="I7857" s="2">
        <f>(2/2*0.0254)^2*3.1416*H7857</f>
        <v>5.8250003642264035E-2</v>
      </c>
      <c r="J7857" s="26"/>
      <c r="K7857" s="26"/>
      <c r="L7857" s="26"/>
      <c r="M7857" s="26"/>
      <c r="N7857" s="39"/>
      <c r="O7857" s="9"/>
      <c r="P7857" s="8"/>
      <c r="Q7857" s="41"/>
      <c r="R7857" s="8"/>
      <c r="S7857" s="41"/>
      <c r="T7857" s="9"/>
      <c r="U7857" s="8"/>
      <c r="V7857" s="51"/>
      <c r="X7857" s="9"/>
      <c r="Y7857" s="9"/>
      <c r="Z7857" s="9"/>
      <c r="AA7857" s="8"/>
      <c r="AB7857" s="12"/>
      <c r="AC7857" s="11"/>
      <c r="AD7857" s="11"/>
      <c r="AE7857" s="11"/>
      <c r="AF7857" s="11"/>
      <c r="AG7857" s="11"/>
      <c r="AH7857" s="10"/>
      <c r="AI7857" s="7">
        <v>4620908.0999999996</v>
      </c>
      <c r="AJ7857" s="31"/>
      <c r="AK7857" s="38">
        <v>0.7903017</v>
      </c>
      <c r="AN7857" s="6"/>
    </row>
    <row r="7858" spans="1:40" x14ac:dyDescent="0.25">
      <c r="A7858" s="6">
        <v>0.60652777777777778</v>
      </c>
      <c r="B7858">
        <v>0.21</v>
      </c>
      <c r="C7858">
        <f>B7858+0.68</f>
        <v>0.89</v>
      </c>
      <c r="D7858" s="5">
        <f>C7858/(0.2905*LN(C7858)+0.3655)</f>
        <v>2.6835768077843052</v>
      </c>
      <c r="E7858" s="5">
        <f>D7858*100</f>
        <v>268.35768077843051</v>
      </c>
      <c r="F7858">
        <v>132.95986171041301</v>
      </c>
      <c r="G7858" s="4">
        <f>75.6*1000/(287.05*(F7858+273))</f>
        <v>0.64875564293233423</v>
      </c>
      <c r="H7858" s="3">
        <f>SQRT(2*ABS(E7858)/G7858)</f>
        <v>28.762818354742894</v>
      </c>
      <c r="I7858" s="2">
        <f>(2/2*0.0254)^2*3.1416*H7858</f>
        <v>5.8297477045625795E-2</v>
      </c>
      <c r="J7858" s="26"/>
      <c r="K7858" s="26"/>
      <c r="L7858" s="26"/>
      <c r="M7858" s="26"/>
      <c r="N7858" s="39"/>
      <c r="O7858" s="9"/>
      <c r="P7858" s="8"/>
      <c r="Q7858" s="41"/>
      <c r="R7858" s="8"/>
      <c r="S7858" s="41"/>
      <c r="T7858" s="9"/>
      <c r="U7858" s="8"/>
      <c r="V7858" s="51"/>
      <c r="X7858" s="9"/>
      <c r="Y7858" s="9"/>
      <c r="Z7858" s="9"/>
      <c r="AA7858" s="8"/>
      <c r="AB7858" s="12"/>
      <c r="AC7858" s="11"/>
      <c r="AD7858" s="11"/>
      <c r="AE7858" s="11"/>
      <c r="AF7858" s="11"/>
      <c r="AG7858" s="11"/>
      <c r="AH7858" s="10"/>
      <c r="AI7858" s="7">
        <v>4747850.2</v>
      </c>
      <c r="AJ7858" s="31"/>
      <c r="AK7858" s="38">
        <v>0.75620743000000001</v>
      </c>
      <c r="AN7858" s="6"/>
    </row>
    <row r="7859" spans="1:40" x14ac:dyDescent="0.25">
      <c r="A7859" s="6">
        <v>0.60653935185185182</v>
      </c>
      <c r="B7859">
        <v>0.23</v>
      </c>
      <c r="C7859">
        <f>B7859+0.68</f>
        <v>0.91</v>
      </c>
      <c r="D7859" s="5">
        <f>C7859/(0.2905*LN(C7859)+0.3655)</f>
        <v>2.6914895144241178</v>
      </c>
      <c r="E7859" s="5">
        <f>D7859*100</f>
        <v>269.14895144241177</v>
      </c>
      <c r="F7859">
        <v>132.54767205502699</v>
      </c>
      <c r="G7859" s="4">
        <f>75.6*1000/(287.05*(F7859+273))</f>
        <v>0.64941502377290228</v>
      </c>
      <c r="H7859" s="3">
        <f>SQRT(2*ABS(E7859)/G7859)</f>
        <v>28.790564364801757</v>
      </c>
      <c r="I7859" s="2">
        <f>(2/2*0.0254)^2*3.1416*H7859</f>
        <v>5.8353713620378826E-2</v>
      </c>
      <c r="J7859" s="26"/>
      <c r="K7859" s="26"/>
      <c r="L7859" s="26"/>
      <c r="M7859" s="26"/>
      <c r="N7859" s="39"/>
      <c r="O7859" s="9"/>
      <c r="P7859" s="8"/>
      <c r="Q7859" s="41"/>
      <c r="R7859" s="8"/>
      <c r="S7859" s="41"/>
      <c r="T7859" s="9"/>
      <c r="U7859" s="8"/>
      <c r="V7859" s="51"/>
      <c r="X7859" s="9"/>
      <c r="Y7859" s="9"/>
      <c r="Z7859" s="9"/>
      <c r="AA7859" s="8"/>
      <c r="AB7859" s="12"/>
      <c r="AC7859" s="11"/>
      <c r="AD7859" s="11"/>
      <c r="AE7859" s="11"/>
      <c r="AF7859" s="11"/>
      <c r="AG7859" s="11"/>
      <c r="AH7859" s="10"/>
      <c r="AI7859" s="7">
        <v>4774212</v>
      </c>
      <c r="AJ7859" s="31"/>
      <c r="AK7859" s="38">
        <v>0.73545510999999997</v>
      </c>
      <c r="AN7859" s="6"/>
    </row>
    <row r="7860" spans="1:40" x14ac:dyDescent="0.25">
      <c r="A7860" s="6">
        <v>0.60655092592592597</v>
      </c>
      <c r="B7860">
        <v>0.23</v>
      </c>
      <c r="C7860">
        <f>B7860+0.68</f>
        <v>0.91</v>
      </c>
      <c r="D7860" s="5">
        <f>C7860/(0.2905*LN(C7860)+0.3655)</f>
        <v>2.6914895144241178</v>
      </c>
      <c r="E7860" s="5">
        <f>D7860*100</f>
        <v>269.14895144241177</v>
      </c>
      <c r="F7860">
        <v>132.135575809627</v>
      </c>
      <c r="G7860" s="4">
        <f>75.6*1000/(287.05*(F7860+273))</f>
        <v>0.65007559645272273</v>
      </c>
      <c r="H7860" s="3">
        <f>SQRT(2*ABS(E7860)/G7860)</f>
        <v>28.775932917201391</v>
      </c>
      <c r="I7860" s="2">
        <f>(2/2*0.0254)^2*3.1416*H7860</f>
        <v>5.8324058095314955E-2</v>
      </c>
      <c r="J7860" s="26"/>
      <c r="K7860" s="26"/>
      <c r="L7860" s="26"/>
      <c r="M7860" s="26"/>
      <c r="N7860" s="39"/>
      <c r="O7860" s="9"/>
      <c r="P7860" s="8"/>
      <c r="Q7860" s="41"/>
      <c r="R7860" s="8"/>
      <c r="S7860" s="41"/>
      <c r="T7860" s="9"/>
      <c r="U7860" s="8"/>
      <c r="V7860" s="51"/>
      <c r="X7860" s="9"/>
      <c r="Y7860" s="9"/>
      <c r="Z7860" s="9"/>
      <c r="AA7860" s="8"/>
      <c r="AB7860" s="12"/>
      <c r="AC7860" s="11"/>
      <c r="AD7860" s="11"/>
      <c r="AE7860" s="11"/>
      <c r="AF7860" s="11"/>
      <c r="AG7860" s="11"/>
      <c r="AH7860" s="10"/>
      <c r="AI7860" s="7">
        <v>4626585.5999999996</v>
      </c>
      <c r="AJ7860" s="31"/>
      <c r="AK7860" s="38">
        <v>0.72336676</v>
      </c>
      <c r="AN7860" s="6"/>
    </row>
    <row r="7861" spans="1:40" x14ac:dyDescent="0.25">
      <c r="A7861" s="6">
        <v>0.6065625</v>
      </c>
      <c r="B7861">
        <v>1.42</v>
      </c>
      <c r="C7861">
        <f>B7861+0.68</f>
        <v>2.1</v>
      </c>
      <c r="D7861" s="5">
        <f>C7861/(0.2905*LN(C7861)+0.3655)</f>
        <v>3.6142537992714816</v>
      </c>
      <c r="E7861" s="5">
        <f>D7861*100</f>
        <v>361.42537992714819</v>
      </c>
      <c r="F7861">
        <v>131.75790325115699</v>
      </c>
      <c r="G7861" s="4">
        <f>75.6*1000/(287.05*(F7861+273))</f>
        <v>0.65068217068324197</v>
      </c>
      <c r="H7861" s="3">
        <f>SQRT(2*ABS(E7861)/G7861)</f>
        <v>33.330349489773099</v>
      </c>
      <c r="I7861" s="2">
        <f>(2/2*0.0254)^2*3.1416*H7861</f>
        <v>6.7555107442464027E-2</v>
      </c>
      <c r="J7861" s="26"/>
      <c r="K7861" s="26"/>
      <c r="L7861" s="26"/>
      <c r="M7861" s="26"/>
      <c r="N7861" s="39"/>
      <c r="O7861" s="9"/>
      <c r="P7861" s="8"/>
      <c r="Q7861" s="41"/>
      <c r="R7861" s="8"/>
      <c r="S7861" s="41"/>
      <c r="T7861" s="9"/>
      <c r="U7861" s="8"/>
      <c r="V7861" s="51"/>
      <c r="X7861" s="9"/>
      <c r="Y7861" s="9"/>
      <c r="Z7861" s="9"/>
      <c r="AA7861" s="8"/>
      <c r="AB7861" s="12"/>
      <c r="AC7861" s="11"/>
      <c r="AD7861" s="11"/>
      <c r="AE7861" s="11"/>
      <c r="AF7861" s="11"/>
      <c r="AG7861" s="11"/>
      <c r="AH7861" s="10"/>
      <c r="AI7861" s="7">
        <v>4232209.9000000004</v>
      </c>
      <c r="AJ7861" s="31"/>
      <c r="AK7861" s="38">
        <v>0.70766311000000004</v>
      </c>
      <c r="AN7861" s="6"/>
    </row>
    <row r="7862" spans="1:40" x14ac:dyDescent="0.25">
      <c r="A7862" s="6">
        <v>0.60657407407407404</v>
      </c>
      <c r="B7862">
        <v>3.02</v>
      </c>
      <c r="C7862">
        <f>B7862+0.68</f>
        <v>3.7</v>
      </c>
      <c r="D7862" s="5">
        <f>C7862/(0.2905*LN(C7862)+0.3655)</f>
        <v>4.9626414756701518</v>
      </c>
      <c r="E7862" s="5">
        <f>D7862*100</f>
        <v>496.26414756701519</v>
      </c>
      <c r="F7862">
        <v>132.17678122145799</v>
      </c>
      <c r="G7862" s="4">
        <f>75.6*1000/(287.05*(F7862+273))</f>
        <v>0.65000948547619442</v>
      </c>
      <c r="H7862" s="3">
        <f>SQRT(2*ABS(E7862)/G7862)</f>
        <v>39.076134982088966</v>
      </c>
      <c r="I7862" s="2">
        <f>(2/2*0.0254)^2*3.1416*H7862</f>
        <v>7.9200864604231855E-2</v>
      </c>
      <c r="J7862" s="26"/>
      <c r="K7862" s="26"/>
      <c r="L7862" s="26"/>
      <c r="M7862" s="26"/>
      <c r="N7862" s="39"/>
      <c r="O7862" s="9"/>
      <c r="P7862" s="8"/>
      <c r="Q7862" s="41"/>
      <c r="R7862" s="8"/>
      <c r="S7862" s="41"/>
      <c r="T7862" s="9"/>
      <c r="U7862" s="8"/>
      <c r="V7862" s="51"/>
      <c r="X7862" s="9"/>
      <c r="Y7862" s="9"/>
      <c r="Z7862" s="9"/>
      <c r="AA7862" s="8"/>
      <c r="AB7862" s="12"/>
      <c r="AC7862" s="11"/>
      <c r="AD7862" s="11"/>
      <c r="AE7862" s="11"/>
      <c r="AF7862" s="11"/>
      <c r="AG7862" s="11"/>
      <c r="AH7862" s="10"/>
      <c r="AI7862" s="7">
        <v>4212162.0999999996</v>
      </c>
      <c r="AJ7862" s="31"/>
      <c r="AK7862" s="38">
        <v>0.67332086000000002</v>
      </c>
      <c r="AN7862" s="6"/>
    </row>
    <row r="7863" spans="1:40" x14ac:dyDescent="0.25">
      <c r="A7863" s="6">
        <v>0.60658564814814808</v>
      </c>
      <c r="B7863">
        <v>2.6</v>
      </c>
      <c r="C7863">
        <f>B7863+0.68</f>
        <v>3.2800000000000002</v>
      </c>
      <c r="D7863" s="5">
        <f>C7863/(0.2905*LN(C7863)+0.3655)</f>
        <v>4.6160221490602868</v>
      </c>
      <c r="E7863" s="5">
        <f>D7863*100</f>
        <v>461.60221490602868</v>
      </c>
      <c r="F7863">
        <v>132.636971898105</v>
      </c>
      <c r="G7863" s="4">
        <f>75.6*1000/(287.05*(F7863+273))</f>
        <v>0.64927205687458411</v>
      </c>
      <c r="H7863" s="3">
        <f>SQRT(2*ABS(E7863)/G7863)</f>
        <v>37.708181058441468</v>
      </c>
      <c r="I7863" s="2">
        <f>(2/2*0.0254)^2*3.1416*H7863</f>
        <v>7.6428248183971925E-2</v>
      </c>
      <c r="J7863" s="26"/>
      <c r="K7863" s="26"/>
      <c r="L7863" s="26"/>
      <c r="M7863" s="26"/>
      <c r="N7863" s="39"/>
      <c r="O7863" s="9"/>
      <c r="P7863" s="8"/>
      <c r="Q7863" s="41"/>
      <c r="R7863" s="8"/>
      <c r="S7863" s="41"/>
      <c r="T7863" s="9"/>
      <c r="U7863" s="8"/>
      <c r="V7863" s="51"/>
      <c r="X7863" s="9"/>
      <c r="Y7863" s="9"/>
      <c r="Z7863" s="9"/>
      <c r="AA7863" s="8"/>
      <c r="AB7863" s="12"/>
      <c r="AC7863" s="11"/>
      <c r="AD7863" s="11"/>
      <c r="AE7863" s="11"/>
      <c r="AF7863" s="11"/>
      <c r="AG7863" s="11"/>
      <c r="AH7863" s="10"/>
      <c r="AI7863" s="7">
        <v>4111781.2</v>
      </c>
      <c r="AJ7863" s="31"/>
      <c r="AK7863" s="38">
        <v>0.64667711000000005</v>
      </c>
      <c r="AN7863" s="6"/>
    </row>
    <row r="7864" spans="1:40" x14ac:dyDescent="0.25">
      <c r="A7864" s="6">
        <v>0.60659722222222223</v>
      </c>
      <c r="B7864">
        <v>3.51</v>
      </c>
      <c r="C7864">
        <f>B7864+0.68</f>
        <v>4.1899999999999995</v>
      </c>
      <c r="D7864" s="5">
        <f>C7864/(0.2905*LN(C7864)+0.3655)</f>
        <v>5.3601155702398042</v>
      </c>
      <c r="E7864" s="5">
        <f>D7864*100</f>
        <v>536.01155702398046</v>
      </c>
      <c r="F7864">
        <v>133.84294724555099</v>
      </c>
      <c r="G7864" s="4">
        <f>75.6*1000/(287.05*(F7864+273))</f>
        <v>0.64734746631776729</v>
      </c>
      <c r="H7864" s="3">
        <f>SQRT(2*ABS(E7864)/G7864)</f>
        <v>40.694278074393004</v>
      </c>
      <c r="I7864" s="2">
        <f>(2/2*0.0254)^2*3.1416*H7864</f>
        <v>8.2480573102080679E-2</v>
      </c>
      <c r="J7864" s="26"/>
      <c r="K7864" s="26"/>
      <c r="L7864" s="26"/>
      <c r="M7864" s="26"/>
      <c r="N7864" s="39"/>
      <c r="O7864" s="9"/>
      <c r="P7864" s="8"/>
      <c r="Q7864" s="41"/>
      <c r="R7864" s="8"/>
      <c r="S7864" s="41"/>
      <c r="T7864" s="9"/>
      <c r="U7864" s="8"/>
      <c r="V7864" s="51"/>
      <c r="X7864" s="9"/>
      <c r="Y7864" s="9"/>
      <c r="Z7864" s="9"/>
      <c r="AA7864" s="8"/>
      <c r="AB7864" s="12"/>
      <c r="AC7864" s="11"/>
      <c r="AD7864" s="11"/>
      <c r="AE7864" s="11"/>
      <c r="AF7864" s="11"/>
      <c r="AG7864" s="11"/>
      <c r="AH7864" s="10"/>
      <c r="AI7864" s="7">
        <v>3796035.1</v>
      </c>
      <c r="AJ7864" s="31"/>
      <c r="AK7864" s="38">
        <v>0.63032478999999997</v>
      </c>
      <c r="AN7864" s="6"/>
    </row>
    <row r="7865" spans="1:40" x14ac:dyDescent="0.25">
      <c r="A7865" s="6">
        <v>0.60660879629629627</v>
      </c>
      <c r="B7865">
        <v>0.95</v>
      </c>
      <c r="C7865">
        <f>B7865+0.68</f>
        <v>1.63</v>
      </c>
      <c r="D7865" s="5">
        <f>C7865/(0.2905*LN(C7865)+0.3655)</f>
        <v>3.212249941212534</v>
      </c>
      <c r="E7865" s="5">
        <f>D7865*100</f>
        <v>321.22499412125342</v>
      </c>
      <c r="F7865">
        <v>134.06292559376101</v>
      </c>
      <c r="G7865" s="4">
        <f>75.6*1000/(287.05*(F7865+273))</f>
        <v>0.64699763729280557</v>
      </c>
      <c r="H7865" s="3">
        <f>SQRT(2*ABS(E7865)/G7865)</f>
        <v>31.511444753489521</v>
      </c>
      <c r="I7865" s="2">
        <f>(2/2*0.0254)^2*3.1416*H7865</f>
        <v>6.3868488287001937E-2</v>
      </c>
      <c r="J7865" s="26"/>
      <c r="K7865" s="26"/>
      <c r="L7865" s="26"/>
      <c r="M7865" s="26"/>
      <c r="N7865" s="39"/>
      <c r="O7865" s="9"/>
      <c r="P7865" s="8"/>
      <c r="Q7865" s="41"/>
      <c r="R7865" s="8"/>
      <c r="S7865" s="41"/>
      <c r="T7865" s="9"/>
      <c r="U7865" s="8"/>
      <c r="V7865" s="51"/>
      <c r="X7865" s="9"/>
      <c r="Y7865" s="9"/>
      <c r="Z7865" s="9"/>
      <c r="AA7865" s="8"/>
      <c r="AB7865" s="12"/>
      <c r="AC7865" s="11"/>
      <c r="AD7865" s="11"/>
      <c r="AE7865" s="11"/>
      <c r="AF7865" s="11"/>
      <c r="AG7865" s="11"/>
      <c r="AH7865" s="10"/>
      <c r="AI7865" s="7">
        <v>3754611.3</v>
      </c>
      <c r="AJ7865" s="31"/>
      <c r="AK7865" s="38">
        <v>0.59876638000000004</v>
      </c>
      <c r="AN7865" s="6"/>
    </row>
    <row r="7866" spans="1:40" x14ac:dyDescent="0.25">
      <c r="A7866" s="6">
        <v>0.60662037037037042</v>
      </c>
      <c r="B7866">
        <v>0.63</v>
      </c>
      <c r="C7866">
        <f>B7866+0.68</f>
        <v>1.31</v>
      </c>
      <c r="D7866" s="5">
        <f>C7866/(0.2905*LN(C7866)+0.3655)</f>
        <v>2.9508300484153467</v>
      </c>
      <c r="E7866" s="5">
        <f>D7866*100</f>
        <v>295.08300484153466</v>
      </c>
      <c r="F7866">
        <v>133.99761678388799</v>
      </c>
      <c r="G7866" s="4">
        <f>75.6*1000/(287.05*(F7866+273))</f>
        <v>0.64710145766899385</v>
      </c>
      <c r="H7866" s="3">
        <f>SQRT(2*ABS(E7866)/G7866)</f>
        <v>30.199580301559553</v>
      </c>
      <c r="I7866" s="2">
        <f>(2/2*0.0254)^2*3.1416*H7866</f>
        <v>6.1209555951855829E-2</v>
      </c>
      <c r="J7866" s="26"/>
      <c r="K7866" s="26"/>
      <c r="L7866" s="26"/>
      <c r="M7866" s="26"/>
      <c r="N7866" s="39"/>
      <c r="O7866" s="9"/>
      <c r="P7866" s="8"/>
      <c r="Q7866" s="41"/>
      <c r="R7866" s="8"/>
      <c r="S7866" s="41"/>
      <c r="T7866" s="9"/>
      <c r="U7866" s="8"/>
      <c r="V7866" s="51"/>
      <c r="X7866" s="9"/>
      <c r="Y7866" s="9"/>
      <c r="Z7866" s="9"/>
      <c r="AA7866" s="8"/>
      <c r="AB7866" s="12"/>
      <c r="AC7866" s="11"/>
      <c r="AD7866" s="11"/>
      <c r="AE7866" s="11"/>
      <c r="AF7866" s="11"/>
      <c r="AG7866" s="11"/>
      <c r="AH7866" s="10"/>
      <c r="AI7866" s="7">
        <v>3692334.9</v>
      </c>
      <c r="AJ7866" s="31"/>
      <c r="AK7866" s="38">
        <v>0.57450325999999996</v>
      </c>
      <c r="AN7866" s="6"/>
    </row>
    <row r="7867" spans="1:40" x14ac:dyDescent="0.25">
      <c r="A7867" s="6">
        <v>0.60663194444444446</v>
      </c>
      <c r="B7867">
        <v>0.36</v>
      </c>
      <c r="C7867">
        <f>B7867+0.68</f>
        <v>1.04</v>
      </c>
      <c r="D7867" s="5">
        <f>C7867/(0.2905*LN(C7867)+0.3655)</f>
        <v>2.7593993440543327</v>
      </c>
      <c r="E7867" s="5">
        <f>D7867*100</f>
        <v>275.93993440543329</v>
      </c>
      <c r="F7867">
        <v>133.84638420541501</v>
      </c>
      <c r="G7867" s="4">
        <f>75.6*1000/(287.05*(F7867+273))</f>
        <v>0.64734199765110045</v>
      </c>
      <c r="H7867" s="3">
        <f>SQRT(2*ABS(E7867)/G7867)</f>
        <v>29.198153294700802</v>
      </c>
      <c r="I7867" s="2">
        <f>(2/2*0.0254)^2*3.1416*H7867</f>
        <v>5.9179828988900167E-2</v>
      </c>
      <c r="J7867" s="26"/>
      <c r="K7867" s="26"/>
      <c r="L7867" s="26"/>
      <c r="M7867" s="26"/>
      <c r="N7867" s="39"/>
      <c r="O7867" s="9"/>
      <c r="P7867" s="8"/>
      <c r="Q7867" s="41"/>
      <c r="R7867" s="8"/>
      <c r="S7867" s="41"/>
      <c r="T7867" s="9"/>
      <c r="U7867" s="8"/>
      <c r="V7867" s="51"/>
      <c r="X7867" s="9"/>
      <c r="Y7867" s="9"/>
      <c r="Z7867" s="9"/>
      <c r="AA7867" s="8"/>
      <c r="AB7867" s="12"/>
      <c r="AC7867" s="11"/>
      <c r="AD7867" s="11"/>
      <c r="AE7867" s="11"/>
      <c r="AF7867" s="11"/>
      <c r="AG7867" s="11"/>
      <c r="AH7867" s="10"/>
      <c r="AI7867" s="7">
        <v>3599508.6</v>
      </c>
      <c r="AJ7867" s="31"/>
      <c r="AK7867" s="37">
        <v>0.56811789000000001</v>
      </c>
      <c r="AN7867" s="6"/>
    </row>
    <row r="7868" spans="1:40" x14ac:dyDescent="0.25">
      <c r="A7868" s="6">
        <v>0.6066435185185185</v>
      </c>
      <c r="B7868">
        <v>0.23</v>
      </c>
      <c r="C7868">
        <f>B7868+0.68</f>
        <v>0.91</v>
      </c>
      <c r="D7868" s="5">
        <f>C7868/(0.2905*LN(C7868)+0.3655)</f>
        <v>2.6914895144241178</v>
      </c>
      <c r="E7868" s="5">
        <f>D7868*100</f>
        <v>269.14895144241177</v>
      </c>
      <c r="F7868">
        <v>133.64361455063201</v>
      </c>
      <c r="G7868" s="4">
        <f>75.6*1000/(287.05*(F7868+273))</f>
        <v>0.64766478967018903</v>
      </c>
      <c r="H7868" s="3">
        <f>SQRT(2*ABS(E7868)/G7868)</f>
        <v>28.829439590821899</v>
      </c>
      <c r="I7868" s="2">
        <f>(2/2*0.0254)^2*3.1416*H7868</f>
        <v>5.8432507275736283E-2</v>
      </c>
      <c r="J7868" s="26"/>
      <c r="K7868" s="26"/>
      <c r="L7868" s="26"/>
      <c r="M7868" s="26"/>
      <c r="N7868" s="39"/>
      <c r="O7868" s="9"/>
      <c r="P7868" s="8"/>
      <c r="Q7868" s="41"/>
      <c r="R7868" s="8"/>
      <c r="S7868" s="41"/>
      <c r="T7868" s="9"/>
      <c r="U7868" s="8"/>
      <c r="V7868" s="51"/>
      <c r="X7868" s="9"/>
      <c r="Y7868" s="9"/>
      <c r="Z7868" s="9"/>
      <c r="AA7868" s="8"/>
      <c r="AB7868" s="12"/>
      <c r="AC7868" s="11"/>
      <c r="AD7868" s="11"/>
      <c r="AE7868" s="11"/>
      <c r="AF7868" s="11"/>
      <c r="AG7868" s="11"/>
      <c r="AH7868" s="10"/>
      <c r="AI7868" s="7">
        <v>3489616.6</v>
      </c>
      <c r="AJ7868" s="31"/>
      <c r="AK7868" s="37">
        <v>0.54287273000000003</v>
      </c>
      <c r="AN7868" s="6"/>
    </row>
    <row r="7869" spans="1:40" x14ac:dyDescent="0.25">
      <c r="A7869" s="6">
        <v>0.60665509259259254</v>
      </c>
      <c r="B7869">
        <v>0.23</v>
      </c>
      <c r="C7869">
        <f>B7869+0.68</f>
        <v>0.91</v>
      </c>
      <c r="D7869" s="5">
        <f>C7869/(0.2905*LN(C7869)+0.3655)</f>
        <v>2.6914895144241178</v>
      </c>
      <c r="E7869" s="5">
        <f>D7869*100</f>
        <v>269.14895144241177</v>
      </c>
      <c r="F7869">
        <v>133.337784001876</v>
      </c>
      <c r="G7869" s="4">
        <f>75.6*1000/(287.05*(F7869+273))</f>
        <v>0.64815225523660525</v>
      </c>
      <c r="H7869" s="3">
        <f>SQRT(2*ABS(E7869)/G7869)</f>
        <v>28.818596457661322</v>
      </c>
      <c r="I7869" s="2">
        <f>(2/2*0.0254)^2*3.1416*H7869</f>
        <v>5.8410530037666802E-2</v>
      </c>
      <c r="J7869" s="26"/>
      <c r="K7869" s="26"/>
      <c r="L7869" s="26"/>
      <c r="M7869" s="26"/>
      <c r="N7869" s="39"/>
      <c r="O7869" s="9"/>
      <c r="P7869" s="8"/>
      <c r="Q7869" s="41"/>
      <c r="R7869" s="8"/>
      <c r="S7869" s="41"/>
      <c r="T7869" s="9"/>
      <c r="U7869" s="8"/>
      <c r="V7869" s="51"/>
      <c r="X7869" s="9"/>
      <c r="Y7869" s="9"/>
      <c r="Z7869" s="9"/>
      <c r="AA7869" s="8"/>
      <c r="AB7869" s="12"/>
      <c r="AC7869" s="11"/>
      <c r="AD7869" s="11"/>
      <c r="AE7869" s="11"/>
      <c r="AF7869" s="11"/>
      <c r="AG7869" s="11"/>
      <c r="AH7869" s="10"/>
      <c r="AI7869" s="7">
        <v>3334372.6</v>
      </c>
      <c r="AJ7869" s="31"/>
      <c r="AK7869" s="37">
        <v>0.52790988000000005</v>
      </c>
      <c r="AN7869" s="6"/>
    </row>
    <row r="7870" spans="1:40" x14ac:dyDescent="0.25">
      <c r="A7870" s="6">
        <v>0.60666666666666669</v>
      </c>
      <c r="B7870">
        <v>0.24</v>
      </c>
      <c r="C7870">
        <f>B7870+0.68</f>
        <v>0.92</v>
      </c>
      <c r="D7870" s="5">
        <f>C7870/(0.2905*LN(C7870)+0.3655)</f>
        <v>2.6957523293421808</v>
      </c>
      <c r="E7870" s="5">
        <f>D7870*100</f>
        <v>269.57523293421809</v>
      </c>
      <c r="F7870">
        <v>133.035439920192</v>
      </c>
      <c r="G7870" s="4">
        <f>75.6*1000/(287.05*(F7870+273))</f>
        <v>0.6486348855174483</v>
      </c>
      <c r="H7870" s="3">
        <f>SQRT(2*ABS(E7870)/G7870)</f>
        <v>28.830677034206094</v>
      </c>
      <c r="I7870" s="2">
        <f>(2/2*0.0254)^2*3.1416*H7870</f>
        <v>5.8435015368872203E-2</v>
      </c>
      <c r="J7870" s="26"/>
      <c r="K7870" s="26"/>
      <c r="L7870" s="26"/>
      <c r="M7870" s="26"/>
      <c r="N7870" s="39"/>
      <c r="O7870" s="9"/>
      <c r="P7870" s="8"/>
      <c r="Q7870" s="41"/>
      <c r="R7870" s="8"/>
      <c r="S7870" s="41"/>
      <c r="T7870" s="9"/>
      <c r="U7870" s="8"/>
      <c r="V7870" s="51"/>
      <c r="X7870" s="9"/>
      <c r="Y7870" s="9"/>
      <c r="Z7870" s="9"/>
      <c r="AA7870" s="8"/>
      <c r="AB7870" s="12"/>
      <c r="AC7870" s="11"/>
      <c r="AD7870" s="11"/>
      <c r="AE7870" s="11"/>
      <c r="AF7870" s="11"/>
      <c r="AG7870" s="11"/>
      <c r="AH7870" s="10"/>
      <c r="AI7870" s="7">
        <v>3049386</v>
      </c>
      <c r="AJ7870" s="31"/>
      <c r="AK7870" s="37">
        <v>0.51033364999999997</v>
      </c>
      <c r="AN7870" s="6"/>
    </row>
    <row r="7871" spans="1:40" x14ac:dyDescent="0.25">
      <c r="A7871" s="6">
        <v>0.60667824074074073</v>
      </c>
      <c r="B7871">
        <v>0.31</v>
      </c>
      <c r="C7871">
        <f>B7871+0.68</f>
        <v>0.99</v>
      </c>
      <c r="D7871" s="5">
        <f>C7871/(0.2905*LN(C7871)+0.3655)</f>
        <v>2.7304290623909595</v>
      </c>
      <c r="E7871" s="5">
        <f>D7871*100</f>
        <v>273.04290623909594</v>
      </c>
      <c r="F7871">
        <v>132.70223224695101</v>
      </c>
      <c r="G7871" s="4">
        <f>75.6*1000/(287.05*(F7871+273))</f>
        <v>0.6491676164314224</v>
      </c>
      <c r="H7871" s="3">
        <f>SQRT(2*ABS(E7871)/G7871)</f>
        <v>29.003607766218657</v>
      </c>
      <c r="I7871" s="2">
        <f>(2/2*0.0254)^2*3.1416*H7871</f>
        <v>5.8785517369602719E-2</v>
      </c>
      <c r="J7871" s="26"/>
      <c r="K7871" s="26"/>
      <c r="L7871" s="26"/>
      <c r="M7871" s="26"/>
      <c r="N7871" s="39"/>
      <c r="O7871" s="9"/>
      <c r="P7871" s="8"/>
      <c r="Q7871" s="41"/>
      <c r="R7871" s="8"/>
      <c r="S7871" s="41"/>
      <c r="T7871" s="9"/>
      <c r="U7871" s="8"/>
      <c r="V7871" s="51"/>
      <c r="X7871" s="9"/>
      <c r="Y7871" s="9"/>
      <c r="Z7871" s="9"/>
      <c r="AA7871" s="8"/>
      <c r="AB7871" s="12"/>
      <c r="AC7871" s="11"/>
      <c r="AD7871" s="11"/>
      <c r="AE7871" s="11"/>
      <c r="AF7871" s="11"/>
      <c r="AG7871" s="11"/>
      <c r="AH7871" s="10"/>
      <c r="AI7871" s="7">
        <v>2982907.7</v>
      </c>
      <c r="AJ7871" s="31"/>
      <c r="AK7871" s="37">
        <v>0.48424276999999999</v>
      </c>
      <c r="AN7871" s="6"/>
    </row>
    <row r="7872" spans="1:40" x14ac:dyDescent="0.25">
      <c r="A7872" s="6">
        <v>0.60668981481481488</v>
      </c>
      <c r="B7872">
        <v>0.21</v>
      </c>
      <c r="C7872">
        <f>B7872+0.68</f>
        <v>0.89</v>
      </c>
      <c r="D7872" s="5">
        <f>C7872/(0.2905*LN(C7872)+0.3655)</f>
        <v>2.6835768077843052</v>
      </c>
      <c r="E7872" s="5">
        <f>D7872*100</f>
        <v>268.35768077843051</v>
      </c>
      <c r="F7872">
        <v>132.35534882964799</v>
      </c>
      <c r="G7872" s="4">
        <f>75.6*1000/(287.05*(F7872+273))</f>
        <v>0.64972314254410424</v>
      </c>
      <c r="H7872" s="3">
        <f>SQRT(2*ABS(E7872)/G7872)</f>
        <v>28.741395089100735</v>
      </c>
      <c r="I7872" s="2">
        <f>(2/2*0.0254)^2*3.1416*H7872</f>
        <v>5.8254055628377571E-2</v>
      </c>
      <c r="J7872" s="26"/>
      <c r="K7872" s="26"/>
      <c r="L7872" s="26"/>
      <c r="M7872" s="26"/>
      <c r="N7872" s="39"/>
      <c r="O7872" s="9"/>
      <c r="P7872" s="8"/>
      <c r="Q7872" s="41"/>
      <c r="R7872" s="8"/>
      <c r="S7872" s="41"/>
      <c r="T7872" s="9"/>
      <c r="U7872" s="8"/>
      <c r="V7872" s="51"/>
      <c r="X7872" s="9"/>
      <c r="Y7872" s="9"/>
      <c r="Z7872" s="9"/>
      <c r="AA7872" s="8"/>
      <c r="AB7872" s="12"/>
      <c r="AC7872" s="11"/>
      <c r="AD7872" s="11"/>
      <c r="AE7872" s="11"/>
      <c r="AF7872" s="11"/>
      <c r="AG7872" s="11"/>
      <c r="AH7872" s="10"/>
      <c r="AI7872" s="7">
        <v>3015228.3</v>
      </c>
      <c r="AJ7872" s="31"/>
      <c r="AK7872" s="37">
        <v>0.46502632999999999</v>
      </c>
      <c r="AN7872" s="6"/>
    </row>
    <row r="7873" spans="1:40" x14ac:dyDescent="0.25">
      <c r="A7873" s="6">
        <v>0.60670138888888892</v>
      </c>
      <c r="B7873">
        <v>0.22</v>
      </c>
      <c r="C7873">
        <f>B7873+0.68</f>
        <v>0.9</v>
      </c>
      <c r="D7873" s="5">
        <f>C7873/(0.2905*LN(C7873)+0.3655)</f>
        <v>2.6874273799901629</v>
      </c>
      <c r="E7873" s="5">
        <f>D7873*100</f>
        <v>268.7427379990163</v>
      </c>
      <c r="F7873">
        <v>131.93299617432501</v>
      </c>
      <c r="G7873" s="4">
        <f>75.6*1000/(287.05*(F7873+273))</f>
        <v>0.65040081588036203</v>
      </c>
      <c r="H7873" s="3">
        <f>SQRT(2*ABS(E7873)/G7873)</f>
        <v>28.747019786755601</v>
      </c>
      <c r="I7873" s="2">
        <f>(2/2*0.0254)^2*3.1416*H7873</f>
        <v>5.8265455960513982E-2</v>
      </c>
      <c r="J7873" s="26"/>
      <c r="K7873" s="26"/>
      <c r="L7873" s="26"/>
      <c r="M7873" s="26"/>
      <c r="N7873" s="39"/>
      <c r="O7873" s="9"/>
      <c r="P7873" s="8"/>
      <c r="Q7873" s="41"/>
      <c r="R7873" s="8"/>
      <c r="S7873" s="41"/>
      <c r="T7873" s="9"/>
      <c r="U7873" s="8"/>
      <c r="V7873" s="51"/>
      <c r="X7873" s="9"/>
      <c r="Y7873" s="9"/>
      <c r="Z7873" s="9"/>
      <c r="AA7873" s="8"/>
      <c r="AB7873" s="12"/>
      <c r="AC7873" s="11"/>
      <c r="AD7873" s="11"/>
      <c r="AE7873" s="11"/>
      <c r="AF7873" s="11"/>
      <c r="AG7873" s="11"/>
      <c r="AH7873" s="10"/>
      <c r="AI7873" s="7">
        <v>2996495.6</v>
      </c>
      <c r="AJ7873" s="31"/>
      <c r="AK7873" s="37">
        <v>0.44999834</v>
      </c>
      <c r="AN7873" s="6"/>
    </row>
    <row r="7874" spans="1:40" x14ac:dyDescent="0.25">
      <c r="A7874" s="6">
        <v>0.60671296296296295</v>
      </c>
      <c r="B7874">
        <v>0.22</v>
      </c>
      <c r="C7874">
        <f>B7874+0.68</f>
        <v>0.9</v>
      </c>
      <c r="D7874" s="5">
        <f>C7874/(0.2905*LN(C7874)+0.3655)</f>
        <v>2.6874273799901629</v>
      </c>
      <c r="E7874" s="5">
        <f>D7874*100</f>
        <v>268.7427379990163</v>
      </c>
      <c r="F7874">
        <v>131.56909658247699</v>
      </c>
      <c r="G7874" s="4">
        <f>75.6*1000/(287.05*(F7874+273))</f>
        <v>0.65098583483864592</v>
      </c>
      <c r="H7874" s="3">
        <f>SQRT(2*ABS(E7874)/G7874)</f>
        <v>28.734099896099679</v>
      </c>
      <c r="I7874" s="2">
        <f>(2/2*0.0254)^2*3.1416*H7874</f>
        <v>5.8239269478380824E-2</v>
      </c>
      <c r="J7874" s="26"/>
      <c r="K7874" s="26"/>
      <c r="L7874" s="26"/>
      <c r="M7874" s="26"/>
      <c r="N7874" s="39"/>
      <c r="O7874" s="9"/>
      <c r="P7874" s="8"/>
      <c r="Q7874" s="41"/>
      <c r="R7874" s="8"/>
      <c r="S7874" s="41"/>
      <c r="T7874" s="9"/>
      <c r="U7874" s="8"/>
      <c r="V7874" s="51"/>
      <c r="X7874" s="9"/>
      <c r="Y7874" s="9"/>
      <c r="Z7874" s="9"/>
      <c r="AA7874" s="8"/>
      <c r="AB7874" s="12"/>
      <c r="AC7874" s="11"/>
      <c r="AD7874" s="11"/>
      <c r="AE7874" s="11"/>
      <c r="AF7874" s="11"/>
      <c r="AG7874" s="11"/>
      <c r="AH7874" s="10"/>
      <c r="AI7874" s="7">
        <v>2753363.1</v>
      </c>
      <c r="AJ7874" s="31"/>
      <c r="AK7874" s="37">
        <v>0.44239445999999999</v>
      </c>
      <c r="AN7874" s="6"/>
    </row>
    <row r="7875" spans="1:40" x14ac:dyDescent="0.25">
      <c r="A7875" s="6">
        <v>0.60672453703703699</v>
      </c>
      <c r="B7875">
        <v>0.23</v>
      </c>
      <c r="C7875">
        <f>B7875+0.68</f>
        <v>0.91</v>
      </c>
      <c r="D7875" s="5">
        <f>C7875/(0.2905*LN(C7875)+0.3655)</f>
        <v>2.6914895144241178</v>
      </c>
      <c r="E7875" s="5">
        <f>D7875*100</f>
        <v>269.14895144241177</v>
      </c>
      <c r="F7875">
        <v>131.20870243681301</v>
      </c>
      <c r="G7875" s="4">
        <f>75.6*1000/(287.05*(F7875+273))</f>
        <v>0.65156625649303279</v>
      </c>
      <c r="H7875" s="3">
        <f>SQRT(2*ABS(E7875)/G7875)</f>
        <v>28.742997129795203</v>
      </c>
      <c r="I7875" s="2">
        <f>(2/2*0.0254)^2*3.1416*H7875</f>
        <v>5.8257302699977448E-2</v>
      </c>
      <c r="J7875" s="26"/>
      <c r="K7875" s="26"/>
      <c r="L7875" s="26"/>
      <c r="M7875" s="26"/>
      <c r="N7875" s="39"/>
      <c r="O7875" s="9"/>
      <c r="P7875" s="8"/>
      <c r="Q7875" s="41"/>
      <c r="R7875" s="8"/>
      <c r="S7875" s="41"/>
      <c r="T7875" s="9"/>
      <c r="U7875" s="8"/>
      <c r="V7875" s="51"/>
      <c r="X7875" s="9"/>
      <c r="Y7875" s="9"/>
      <c r="Z7875" s="9"/>
      <c r="AA7875" s="8"/>
      <c r="AB7875" s="12"/>
      <c r="AC7875" s="11"/>
      <c r="AD7875" s="11"/>
      <c r="AE7875" s="11"/>
      <c r="AF7875" s="11"/>
      <c r="AG7875" s="11"/>
      <c r="AH7875" s="10"/>
      <c r="AI7875" s="7">
        <v>2549477.2999999998</v>
      </c>
      <c r="AJ7875" s="31"/>
      <c r="AK7875" s="37">
        <v>0.42010619999999999</v>
      </c>
      <c r="AN7875" s="6"/>
    </row>
    <row r="7876" spans="1:40" x14ac:dyDescent="0.25">
      <c r="A7876" s="6">
        <v>0.60673611111111114</v>
      </c>
      <c r="B7876">
        <v>0.23</v>
      </c>
      <c r="C7876">
        <f>B7876+0.68</f>
        <v>0.91</v>
      </c>
      <c r="D7876" s="5">
        <f>C7876/(0.2905*LN(C7876)+0.3655)</f>
        <v>2.6914895144241178</v>
      </c>
      <c r="E7876" s="5">
        <f>D7876*100</f>
        <v>269.14895144241177</v>
      </c>
      <c r="F7876">
        <v>130.85867448334201</v>
      </c>
      <c r="G7876" s="4">
        <f>75.6*1000/(287.05*(F7876+273))</f>
        <v>0.65213097484061511</v>
      </c>
      <c r="H7876" s="3">
        <f>SQRT(2*ABS(E7876)/G7876)</f>
        <v>28.730549313339257</v>
      </c>
      <c r="I7876" s="2">
        <f>(2/2*0.0254)^2*3.1416*H7876</f>
        <v>5.8232073034193005E-2</v>
      </c>
      <c r="J7876" s="26"/>
      <c r="K7876" s="26"/>
      <c r="L7876" s="26"/>
      <c r="M7876" s="26"/>
      <c r="N7876" s="39"/>
      <c r="O7876" s="9"/>
      <c r="P7876" s="8"/>
      <c r="Q7876" s="41"/>
      <c r="R7876" s="8"/>
      <c r="S7876" s="41"/>
      <c r="T7876" s="9"/>
      <c r="U7876" s="8"/>
      <c r="V7876" s="51"/>
      <c r="X7876" s="9"/>
      <c r="Y7876" s="9"/>
      <c r="Z7876" s="9"/>
      <c r="AA7876" s="8"/>
      <c r="AB7876" s="12"/>
      <c r="AC7876" s="11"/>
      <c r="AD7876" s="11"/>
      <c r="AE7876" s="11"/>
      <c r="AF7876" s="11"/>
      <c r="AG7876" s="11"/>
      <c r="AH7876" s="10"/>
      <c r="AI7876" s="7">
        <v>2804186.7</v>
      </c>
      <c r="AJ7876" s="31"/>
      <c r="AK7876" s="37">
        <v>0.39782930999999999</v>
      </c>
      <c r="AN7876" s="6"/>
    </row>
    <row r="7877" spans="1:40" x14ac:dyDescent="0.25">
      <c r="A7877" s="6">
        <v>0.60674768518518518</v>
      </c>
      <c r="B7877">
        <v>0.22</v>
      </c>
      <c r="C7877">
        <f>B7877+0.68</f>
        <v>0.9</v>
      </c>
      <c r="D7877" s="5">
        <f>C7877/(0.2905*LN(C7877)+0.3655)</f>
        <v>2.6874273799901629</v>
      </c>
      <c r="E7877" s="5">
        <f>D7877*100</f>
        <v>268.7427379990163</v>
      </c>
      <c r="F7877">
        <v>130.44010343327801</v>
      </c>
      <c r="G7877" s="4">
        <f>75.6*1000/(287.05*(F7877+273))</f>
        <v>0.65280756386732663</v>
      </c>
      <c r="H7877" s="3">
        <f>SQRT(2*ABS(E7877)/G7877)</f>
        <v>28.693979103288306</v>
      </c>
      <c r="I7877" s="2">
        <f>(2/2*0.0254)^2*3.1416*H7877</f>
        <v>5.8157951265084537E-2</v>
      </c>
      <c r="J7877" s="31"/>
      <c r="K7877" s="33"/>
      <c r="L7877" s="31"/>
      <c r="M7877" s="31"/>
      <c r="N7877" s="31"/>
      <c r="O7877" s="31"/>
      <c r="P7877" s="31"/>
      <c r="Q7877" s="50"/>
      <c r="R7877" s="49"/>
      <c r="S7877" s="48"/>
      <c r="T7877" s="47"/>
      <c r="U7877" s="48"/>
      <c r="V7877" s="47"/>
      <c r="X7877" s="9"/>
      <c r="Y7877" s="9"/>
      <c r="Z7877" s="9"/>
      <c r="AA7877" s="8"/>
      <c r="AB7877" s="12"/>
      <c r="AC7877" s="11"/>
      <c r="AD7877" s="11"/>
      <c r="AE7877" s="11"/>
      <c r="AF7877" s="11"/>
      <c r="AG7877" s="11"/>
      <c r="AH7877" s="10"/>
      <c r="AI7877" s="7">
        <v>2459393.9</v>
      </c>
      <c r="AJ7877" s="31"/>
      <c r="AK7877" s="37">
        <v>0.39695395</v>
      </c>
      <c r="AN7877" s="6"/>
    </row>
    <row r="7878" spans="1:40" x14ac:dyDescent="0.25">
      <c r="A7878" s="6">
        <v>0.60675925925925933</v>
      </c>
      <c r="B7878">
        <v>0.22</v>
      </c>
      <c r="C7878">
        <f>B7878+0.68</f>
        <v>0.9</v>
      </c>
      <c r="D7878" s="5">
        <f>C7878/(0.2905*LN(C7878)+0.3655)</f>
        <v>2.6874273799901629</v>
      </c>
      <c r="E7878" s="5">
        <f>D7878*100</f>
        <v>268.7427379990163</v>
      </c>
      <c r="F7878">
        <v>130.10051542975299</v>
      </c>
      <c r="G7878" s="4">
        <f>75.6*1000/(287.05*(F7878+273))</f>
        <v>0.65335751508002449</v>
      </c>
      <c r="H7878" s="3">
        <f>SQRT(2*ABS(E7878)/G7878)</f>
        <v>28.681900256463916</v>
      </c>
      <c r="I7878" s="2">
        <f>(2/2*0.0254)^2*3.1416*H7878</f>
        <v>5.8133469439736352E-2</v>
      </c>
      <c r="J7878" s="26"/>
      <c r="K7878" s="28"/>
      <c r="L7878" s="26"/>
      <c r="M7878" s="26"/>
      <c r="N7878" s="26"/>
      <c r="O7878" s="26"/>
      <c r="P7878" s="26"/>
      <c r="Q7878" s="46"/>
      <c r="R7878" s="45"/>
      <c r="S7878" s="44"/>
      <c r="T7878" s="43"/>
      <c r="U7878" s="44"/>
      <c r="V7878" s="43"/>
      <c r="X7878" s="9"/>
      <c r="Y7878" s="9"/>
      <c r="Z7878" s="9"/>
      <c r="AA7878" s="8"/>
      <c r="AB7878" s="12"/>
      <c r="AC7878" s="11"/>
      <c r="AD7878" s="11"/>
      <c r="AE7878" s="11"/>
      <c r="AF7878" s="11"/>
      <c r="AG7878" s="11"/>
      <c r="AH7878" s="10"/>
      <c r="AI7878" s="7">
        <v>2131488.2000000002</v>
      </c>
      <c r="AJ7878" s="31"/>
      <c r="AK7878" s="37">
        <v>0.36656267999999997</v>
      </c>
      <c r="AN7878" s="6"/>
    </row>
    <row r="7879" spans="1:40" x14ac:dyDescent="0.25">
      <c r="A7879" s="6">
        <v>0.60677083333333337</v>
      </c>
      <c r="B7879">
        <v>0.26</v>
      </c>
      <c r="C7879">
        <f>B7879+0.68</f>
        <v>0.94000000000000006</v>
      </c>
      <c r="D7879" s="5">
        <f>C7879/(0.2905*LN(C7879)+0.3655)</f>
        <v>2.7048398588920084</v>
      </c>
      <c r="E7879" s="5">
        <f>D7879*100</f>
        <v>270.48398588920082</v>
      </c>
      <c r="F7879">
        <v>129.77813827607801</v>
      </c>
      <c r="G7879" s="4">
        <f>75.6*1000/(287.05*(F7879+273))</f>
        <v>0.65388045194284716</v>
      </c>
      <c r="H7879" s="3">
        <f>SQRT(2*ABS(E7879)/G7879)</f>
        <v>28.76316016319749</v>
      </c>
      <c r="I7879" s="2">
        <f>(2/2*0.0254)^2*3.1416*H7879</f>
        <v>5.8298169834847285E-2</v>
      </c>
      <c r="J7879" s="26"/>
      <c r="K7879" s="28"/>
      <c r="L7879" s="26"/>
      <c r="M7879" s="26"/>
      <c r="N7879" s="26"/>
      <c r="O7879" s="26"/>
      <c r="P7879" s="26"/>
      <c r="Q7879" s="46"/>
      <c r="R7879" s="45"/>
      <c r="S7879" s="44"/>
      <c r="T7879" s="43"/>
      <c r="U7879" s="44"/>
      <c r="V7879" s="43"/>
      <c r="X7879" s="9"/>
      <c r="Y7879" s="9"/>
      <c r="Z7879" s="9"/>
      <c r="AA7879" s="8"/>
      <c r="AB7879" s="12"/>
      <c r="AC7879" s="11"/>
      <c r="AD7879" s="11"/>
      <c r="AE7879" s="11"/>
      <c r="AF7879" s="11"/>
      <c r="AG7879" s="11"/>
      <c r="AH7879" s="10"/>
      <c r="AI7879" s="7">
        <v>2015373.5</v>
      </c>
      <c r="AJ7879" s="31"/>
      <c r="AK7879" s="37">
        <v>0.32323948000000002</v>
      </c>
      <c r="AN7879" s="6"/>
    </row>
    <row r="7880" spans="1:40" x14ac:dyDescent="0.25">
      <c r="A7880" s="6">
        <v>0.60678240740740741</v>
      </c>
      <c r="B7880">
        <v>0.25</v>
      </c>
      <c r="C7880">
        <f>B7880+0.68</f>
        <v>0.93</v>
      </c>
      <c r="D7880" s="5">
        <f>C7880/(0.2905*LN(C7880)+0.3655)</f>
        <v>2.7002056306030857</v>
      </c>
      <c r="E7880" s="5">
        <f>D7880*100</f>
        <v>270.02056306030858</v>
      </c>
      <c r="F7880">
        <v>129.43524809444301</v>
      </c>
      <c r="G7880" s="4">
        <f>75.6*1000/(287.05*(F7880+273))</f>
        <v>0.65443758302914223</v>
      </c>
      <c r="H7880" s="3">
        <f>SQRT(2*ABS(E7880)/G7880)</f>
        <v>28.726274164911739</v>
      </c>
      <c r="I7880" s="2">
        <f>(2/2*0.0254)^2*3.1416*H7880</f>
        <v>5.8223408015200567E-2</v>
      </c>
      <c r="J7880" s="26"/>
      <c r="K7880" s="28"/>
      <c r="L7880" s="26"/>
      <c r="M7880" s="26"/>
      <c r="N7880" s="26"/>
      <c r="O7880" s="26"/>
      <c r="P7880" s="26"/>
      <c r="Q7880" s="46"/>
      <c r="R7880" s="45"/>
      <c r="S7880" s="44"/>
      <c r="T7880" s="43"/>
      <c r="U7880" s="44"/>
      <c r="V7880" s="43"/>
      <c r="X7880" s="9"/>
      <c r="Y7880" s="9"/>
      <c r="Z7880" s="9"/>
      <c r="AA7880" s="8"/>
      <c r="AB7880" s="12"/>
      <c r="AC7880" s="11"/>
      <c r="AD7880" s="11"/>
      <c r="AE7880" s="11"/>
      <c r="AF7880" s="11"/>
      <c r="AG7880" s="11"/>
      <c r="AH7880" s="10"/>
      <c r="AI7880" s="7">
        <v>2522884.5</v>
      </c>
      <c r="AJ7880" s="31"/>
      <c r="AK7880" s="37">
        <v>0.29919999000000003</v>
      </c>
      <c r="AN7880" s="6"/>
    </row>
    <row r="7881" spans="1:40" x14ac:dyDescent="0.25">
      <c r="A7881" s="6">
        <v>0.60679398148148145</v>
      </c>
      <c r="B7881">
        <v>0.25</v>
      </c>
      <c r="C7881">
        <f>B7881+0.68</f>
        <v>0.93</v>
      </c>
      <c r="D7881" s="5">
        <f>C7881/(0.2905*LN(C7881)+0.3655)</f>
        <v>2.7002056306030857</v>
      </c>
      <c r="E7881" s="5">
        <f>D7881*100</f>
        <v>270.02056306030858</v>
      </c>
      <c r="F7881">
        <v>128.99987324130501</v>
      </c>
      <c r="G7881" s="4">
        <f>75.6*1000/(287.05*(F7881+273))</f>
        <v>0.65514635356755557</v>
      </c>
      <c r="H7881" s="3">
        <f>SQRT(2*ABS(E7881)/G7881)</f>
        <v>28.710731190134084</v>
      </c>
      <c r="I7881" s="2">
        <f>(2/2*0.0254)^2*3.1416*H7881</f>
        <v>5.8191904975263886E-2</v>
      </c>
      <c r="J7881" s="26"/>
      <c r="K7881" s="28"/>
      <c r="L7881" s="26"/>
      <c r="M7881" s="26"/>
      <c r="N7881" s="26"/>
      <c r="O7881" s="26"/>
      <c r="P7881" s="26"/>
      <c r="Q7881" s="46"/>
      <c r="R7881" s="45"/>
      <c r="S7881" s="44"/>
      <c r="T7881" s="43"/>
      <c r="U7881" s="44"/>
      <c r="V7881" s="43"/>
      <c r="X7881" s="9"/>
      <c r="Y7881" s="9"/>
      <c r="Z7881" s="9"/>
      <c r="AA7881" s="8"/>
      <c r="AB7881" s="12"/>
      <c r="AC7881" s="11"/>
      <c r="AD7881" s="11"/>
      <c r="AE7881" s="11"/>
      <c r="AF7881" s="11"/>
      <c r="AG7881" s="11"/>
      <c r="AH7881" s="10"/>
      <c r="AI7881" s="7">
        <v>11247176.9</v>
      </c>
      <c r="AJ7881" s="31"/>
      <c r="AK7881" s="37">
        <v>0.58431047999999997</v>
      </c>
      <c r="AN7881" s="6"/>
    </row>
    <row r="7882" spans="1:40" x14ac:dyDescent="0.25">
      <c r="A7882" s="6">
        <v>0.60680555555555549</v>
      </c>
      <c r="B7882">
        <v>0.27</v>
      </c>
      <c r="C7882">
        <f>B7882+0.68</f>
        <v>0.95000000000000007</v>
      </c>
      <c r="D7882" s="5">
        <f>C7882/(0.2905*LN(C7882)+0.3655)</f>
        <v>2.7096460417130221</v>
      </c>
      <c r="E7882" s="5">
        <f>D7882*100</f>
        <v>270.9646041713022</v>
      </c>
      <c r="F7882">
        <v>128.66398803522799</v>
      </c>
      <c r="G7882" s="4">
        <f>75.6*1000/(287.05*(F7882+273))</f>
        <v>0.65569420942352863</v>
      </c>
      <c r="H7882" s="3">
        <f>SQRT(2*ABS(E7882)/G7882)</f>
        <v>28.748858495242509</v>
      </c>
      <c r="I7882" s="2">
        <f>(2/2*0.0254)^2*3.1416*H7882</f>
        <v>5.8269182718597524E-2</v>
      </c>
      <c r="J7882" s="26"/>
      <c r="K7882" s="28"/>
      <c r="L7882" s="26"/>
      <c r="M7882" s="26"/>
      <c r="N7882" s="26"/>
      <c r="O7882" s="26"/>
      <c r="P7882" s="26"/>
      <c r="Q7882" s="46"/>
      <c r="R7882" s="45"/>
      <c r="S7882" s="44"/>
      <c r="T7882" s="43"/>
      <c r="U7882" s="44"/>
      <c r="V7882" s="43"/>
      <c r="X7882" s="9"/>
      <c r="Y7882" s="9"/>
      <c r="Z7882" s="9"/>
      <c r="AA7882" s="8"/>
      <c r="AB7882" s="12"/>
      <c r="AC7882" s="11"/>
      <c r="AD7882" s="11"/>
      <c r="AE7882" s="11"/>
      <c r="AF7882" s="11"/>
      <c r="AG7882" s="11"/>
      <c r="AH7882" s="10"/>
      <c r="AI7882" s="7">
        <v>13738103.5</v>
      </c>
      <c r="AJ7882" s="31"/>
      <c r="AK7882" s="37">
        <v>1.0174505300000001</v>
      </c>
      <c r="AN7882" s="6"/>
    </row>
    <row r="7883" spans="1:40" x14ac:dyDescent="0.25">
      <c r="A7883" s="6">
        <v>0.60681712962962964</v>
      </c>
      <c r="B7883">
        <v>0.25</v>
      </c>
      <c r="C7883">
        <f>B7883+0.68</f>
        <v>0.93</v>
      </c>
      <c r="D7883" s="5">
        <f>C7883/(0.2905*LN(C7883)+0.3655)</f>
        <v>2.7002056306030857</v>
      </c>
      <c r="E7883" s="5">
        <f>D7883*100</f>
        <v>270.02056306030858</v>
      </c>
      <c r="F7883">
        <v>128.331593275751</v>
      </c>
      <c r="G7883" s="4">
        <f>75.6*1000/(287.05*(F7883+273))</f>
        <v>0.65623727486538153</v>
      </c>
      <c r="H7883" s="3">
        <f>SQRT(2*ABS(E7883)/G7883)</f>
        <v>28.686857069338451</v>
      </c>
      <c r="I7883" s="2">
        <f>(2/2*0.0254)^2*3.1416*H7883</f>
        <v>5.8143516079853769E-2</v>
      </c>
      <c r="J7883" s="26"/>
      <c r="K7883" s="28"/>
      <c r="L7883" s="26"/>
      <c r="M7883" s="26"/>
      <c r="N7883" s="26"/>
      <c r="O7883" s="26"/>
      <c r="P7883" s="26"/>
      <c r="Q7883" s="46"/>
      <c r="R7883" s="45"/>
      <c r="S7883" s="44"/>
      <c r="T7883" s="43"/>
      <c r="U7883" s="44"/>
      <c r="V7883" s="43"/>
      <c r="X7883" s="9"/>
      <c r="Y7883" s="9"/>
      <c r="Z7883" s="9"/>
      <c r="AA7883" s="8"/>
      <c r="AB7883" s="12"/>
      <c r="AC7883" s="11"/>
      <c r="AD7883" s="11"/>
      <c r="AE7883" s="11"/>
      <c r="AF7883" s="11"/>
      <c r="AG7883" s="11"/>
      <c r="AH7883" s="10"/>
      <c r="AI7883" s="7">
        <v>12101916.5</v>
      </c>
      <c r="AJ7883" s="31"/>
      <c r="AK7883" s="38">
        <v>1.2674113</v>
      </c>
      <c r="AN7883" s="6"/>
    </row>
    <row r="7884" spans="1:40" x14ac:dyDescent="0.25">
      <c r="A7884" s="6">
        <v>0.60682870370370368</v>
      </c>
      <c r="B7884">
        <v>0.24</v>
      </c>
      <c r="C7884">
        <f>B7884+0.68</f>
        <v>0.92</v>
      </c>
      <c r="D7884" s="5">
        <f>C7884/(0.2905*LN(C7884)+0.3655)</f>
        <v>2.6957523293421808</v>
      </c>
      <c r="E7884" s="5">
        <f>D7884*100</f>
        <v>269.57523293421809</v>
      </c>
      <c r="F7884">
        <v>128.00268713448199</v>
      </c>
      <c r="G7884" s="4">
        <f>75.6*1000/(287.05*(F7884+273))</f>
        <v>0.65677552679425311</v>
      </c>
      <c r="H7884" s="3">
        <f>SQRT(2*ABS(E7884)/G7884)</f>
        <v>28.651443794385656</v>
      </c>
      <c r="I7884" s="2">
        <f>(2/2*0.0254)^2*3.1416*H7884</f>
        <v>5.8071739226896985E-2</v>
      </c>
      <c r="J7884" s="26"/>
      <c r="K7884" s="28"/>
      <c r="L7884" s="26"/>
      <c r="M7884" s="26"/>
      <c r="N7884" s="26"/>
      <c r="O7884" s="26"/>
      <c r="P7884" s="26"/>
      <c r="Q7884" s="46"/>
      <c r="R7884" s="45"/>
      <c r="S7884" s="44"/>
      <c r="T7884" s="43"/>
      <c r="U7884" s="44"/>
      <c r="V7884" s="43"/>
      <c r="X7884" s="9"/>
      <c r="Y7884" s="9"/>
      <c r="Z7884" s="9"/>
      <c r="AA7884" s="8"/>
      <c r="AB7884" s="12"/>
      <c r="AC7884" s="11"/>
      <c r="AD7884" s="11"/>
      <c r="AE7884" s="11"/>
      <c r="AF7884" s="11"/>
      <c r="AG7884" s="11"/>
      <c r="AH7884" s="10"/>
      <c r="AI7884" s="7">
        <v>11554605.699999999</v>
      </c>
      <c r="AJ7884" s="31"/>
      <c r="AK7884" s="38">
        <v>1.3714575499999999</v>
      </c>
      <c r="AN7884" s="6"/>
    </row>
    <row r="7885" spans="1:40" x14ac:dyDescent="0.25">
      <c r="A7885" s="6">
        <v>0.60684027777777783</v>
      </c>
      <c r="B7885">
        <v>0.23</v>
      </c>
      <c r="C7885">
        <f>B7885+0.68</f>
        <v>0.91</v>
      </c>
      <c r="D7885" s="5">
        <f>C7885/(0.2905*LN(C7885)+0.3655)</f>
        <v>2.6914895144241178</v>
      </c>
      <c r="E7885" s="5">
        <f>D7885*100</f>
        <v>269.14895144241177</v>
      </c>
      <c r="F7885">
        <v>127.619041232287</v>
      </c>
      <c r="G7885" s="4">
        <f>75.6*1000/(287.05*(F7885+273))</f>
        <v>0.65740447652849821</v>
      </c>
      <c r="H7885" s="3">
        <f>SQRT(2*ABS(E7885)/G7885)</f>
        <v>28.615083360726501</v>
      </c>
      <c r="I7885" s="2">
        <f>(2/2*0.0254)^2*3.1416*H7885</f>
        <v>5.7998042639849423E-2</v>
      </c>
      <c r="J7885" s="26"/>
      <c r="K7885" s="28"/>
      <c r="L7885" s="26"/>
      <c r="M7885" s="26"/>
      <c r="N7885" s="26"/>
      <c r="O7885" s="26"/>
      <c r="P7885" s="26"/>
      <c r="Q7885" s="46"/>
      <c r="R7885" s="45"/>
      <c r="S7885" s="44"/>
      <c r="T7885" s="43"/>
      <c r="U7885" s="44"/>
      <c r="V7885" s="43"/>
      <c r="X7885" s="9"/>
      <c r="Y7885" s="9"/>
      <c r="Z7885" s="9"/>
      <c r="AA7885" s="8"/>
      <c r="AB7885" s="12"/>
      <c r="AC7885" s="11"/>
      <c r="AD7885" s="11"/>
      <c r="AE7885" s="11"/>
      <c r="AF7885" s="11"/>
      <c r="AG7885" s="11"/>
      <c r="AH7885" s="10"/>
      <c r="AI7885" s="7">
        <v>12116680.699999999</v>
      </c>
      <c r="AJ7885" s="31"/>
      <c r="AK7885" s="37">
        <v>1.36876299</v>
      </c>
      <c r="AN7885" s="6"/>
    </row>
    <row r="7886" spans="1:40" x14ac:dyDescent="0.25">
      <c r="A7886" s="6">
        <v>0.60685185185185186</v>
      </c>
      <c r="B7886">
        <v>0.31</v>
      </c>
      <c r="C7886">
        <f>B7886+0.68</f>
        <v>0.99</v>
      </c>
      <c r="D7886" s="5">
        <f>C7886/(0.2905*LN(C7886)+0.3655)</f>
        <v>2.7304290623909595</v>
      </c>
      <c r="E7886" s="5">
        <f>D7886*100</f>
        <v>273.04290623909594</v>
      </c>
      <c r="F7886">
        <v>127.334786445571</v>
      </c>
      <c r="G7886" s="4">
        <f>75.6*1000/(287.05*(F7886+273))</f>
        <v>0.65787126176822441</v>
      </c>
      <c r="H7886" s="3">
        <f>SQRT(2*ABS(E7886)/G7886)</f>
        <v>28.811109905322194</v>
      </c>
      <c r="I7886" s="2">
        <f>(2/2*0.0254)^2*3.1416*H7886</f>
        <v>5.8395356033931901E-2</v>
      </c>
      <c r="J7886" s="26"/>
      <c r="K7886" s="28"/>
      <c r="L7886" s="26"/>
      <c r="M7886" s="26"/>
      <c r="N7886" s="26"/>
      <c r="O7886" s="26"/>
      <c r="P7886" s="26"/>
      <c r="Q7886" s="46"/>
      <c r="R7886" s="45"/>
      <c r="S7886" s="44"/>
      <c r="T7886" s="43"/>
      <c r="U7886" s="44"/>
      <c r="V7886" s="43"/>
      <c r="X7886" s="9"/>
      <c r="Y7886" s="9"/>
      <c r="Z7886" s="9"/>
      <c r="AA7886" s="8"/>
      <c r="AB7886" s="12"/>
      <c r="AC7886" s="11"/>
      <c r="AD7886" s="11"/>
      <c r="AE7886" s="11"/>
      <c r="AF7886" s="11"/>
      <c r="AG7886" s="11"/>
      <c r="AH7886" s="10"/>
      <c r="AI7886" s="7">
        <v>15634159.699999999</v>
      </c>
      <c r="AJ7886" s="31"/>
      <c r="AK7886" s="37">
        <v>1.32986721</v>
      </c>
      <c r="AN7886" s="6"/>
    </row>
    <row r="7887" spans="1:40" x14ac:dyDescent="0.25">
      <c r="A7887" s="6">
        <v>0.6068634259259259</v>
      </c>
      <c r="B7887">
        <v>1.19</v>
      </c>
      <c r="C7887">
        <f>B7887+0.68</f>
        <v>1.87</v>
      </c>
      <c r="D7887" s="5">
        <f>C7887/(0.2905*LN(C7887)+0.3655)</f>
        <v>3.4165540481482846</v>
      </c>
      <c r="E7887" s="5">
        <f>D7887*100</f>
        <v>341.65540481482844</v>
      </c>
      <c r="F7887">
        <v>127.262873886062</v>
      </c>
      <c r="G7887" s="4">
        <f>75.6*1000/(287.05*(F7887+273))</f>
        <v>0.65798945710770695</v>
      </c>
      <c r="H7887" s="3">
        <f>SQRT(2*ABS(E7887)/G7887)</f>
        <v>32.225501008722773</v>
      </c>
      <c r="I7887" s="2">
        <f>(2/2*0.0254)^2*3.1416*H7887</f>
        <v>6.5315762251442269E-2</v>
      </c>
      <c r="J7887" s="26"/>
      <c r="K7887" s="28"/>
      <c r="L7887" s="26"/>
      <c r="M7887" s="26"/>
      <c r="N7887" s="26"/>
      <c r="O7887" s="26"/>
      <c r="P7887" s="26"/>
      <c r="Q7887" s="46"/>
      <c r="R7887" s="45"/>
      <c r="S7887" s="44"/>
      <c r="T7887" s="43"/>
      <c r="U7887" s="44"/>
      <c r="V7887" s="43"/>
      <c r="X7887" s="9"/>
      <c r="Y7887" s="9"/>
      <c r="Z7887" s="9"/>
      <c r="AA7887" s="8"/>
      <c r="AB7887" s="12"/>
      <c r="AC7887" s="11"/>
      <c r="AD7887" s="11"/>
      <c r="AE7887" s="11"/>
      <c r="AF7887" s="11"/>
      <c r="AG7887" s="11"/>
      <c r="AH7887" s="10"/>
      <c r="AI7887" s="7">
        <v>27080184.100000001</v>
      </c>
      <c r="AJ7887" s="31"/>
      <c r="AK7887" s="37">
        <v>1.6864557899999999</v>
      </c>
      <c r="AN7887" s="6"/>
    </row>
    <row r="7888" spans="1:40" x14ac:dyDescent="0.25">
      <c r="A7888" s="6">
        <v>0.60687499999999994</v>
      </c>
      <c r="B7888">
        <v>1.85</v>
      </c>
      <c r="C7888">
        <f>B7888+0.68</f>
        <v>2.5300000000000002</v>
      </c>
      <c r="D7888" s="5">
        <f>C7888/(0.2905*LN(C7888)+0.3655)</f>
        <v>3.9833254065801382</v>
      </c>
      <c r="E7888" s="5">
        <f>D7888*100</f>
        <v>398.33254065801384</v>
      </c>
      <c r="F7888">
        <v>127.451222578402</v>
      </c>
      <c r="G7888" s="4">
        <f>75.6*1000/(287.05*(F7888+273))</f>
        <v>0.6576799775835297</v>
      </c>
      <c r="H7888" s="3">
        <f>SQRT(2*ABS(E7888)/G7888)</f>
        <v>34.80411386304624</v>
      </c>
      <c r="I7888" s="2">
        <f>(2/2*0.0254)^2*3.1416*H7888</f>
        <v>7.054218414899216E-2</v>
      </c>
      <c r="J7888" s="26"/>
      <c r="K7888" s="28"/>
      <c r="L7888" s="26"/>
      <c r="M7888" s="26"/>
      <c r="N7888" s="26"/>
      <c r="O7888" s="26"/>
      <c r="P7888" s="26"/>
      <c r="Q7888" s="46"/>
      <c r="R7888" s="45"/>
      <c r="S7888" s="44"/>
      <c r="T7888" s="43"/>
      <c r="U7888" s="44"/>
      <c r="V7888" s="43"/>
      <c r="X7888" s="9"/>
      <c r="Y7888" s="9"/>
      <c r="Z7888" s="9"/>
      <c r="AA7888" s="8"/>
      <c r="AB7888" s="12"/>
      <c r="AC7888" s="11"/>
      <c r="AD7888" s="11"/>
      <c r="AE7888" s="11"/>
      <c r="AF7888" s="11"/>
      <c r="AG7888" s="11"/>
      <c r="AH7888" s="10"/>
      <c r="AI7888" s="7">
        <v>34297580.299999997</v>
      </c>
      <c r="AJ7888" s="31"/>
      <c r="AK7888" s="37">
        <v>2.2826285400000002</v>
      </c>
      <c r="AN7888" s="6"/>
    </row>
    <row r="7889" spans="1:40" x14ac:dyDescent="0.25">
      <c r="A7889" s="6">
        <v>0.60688657407407409</v>
      </c>
      <c r="B7889">
        <v>2.34</v>
      </c>
      <c r="C7889">
        <f>B7889+0.68</f>
        <v>3.02</v>
      </c>
      <c r="D7889" s="5">
        <f>C7889/(0.2905*LN(C7889)+0.3655)</f>
        <v>4.3986319353419177</v>
      </c>
      <c r="E7889" s="5">
        <f>D7889*100</f>
        <v>439.86319353419174</v>
      </c>
      <c r="F7889">
        <v>127.985558294567</v>
      </c>
      <c r="G7889" s="4">
        <f>75.6*1000/(287.05*(F7889+273))</f>
        <v>0.65680358217586432</v>
      </c>
      <c r="H7889" s="3">
        <f>SQRT(2*ABS(E7889)/G7889)</f>
        <v>36.597890462433398</v>
      </c>
      <c r="I7889" s="2">
        <f>(2/2*0.0254)^2*3.1416*H7889</f>
        <v>7.4177872725751867E-2</v>
      </c>
      <c r="J7889" s="26"/>
      <c r="K7889" s="28"/>
      <c r="L7889" s="26"/>
      <c r="M7889" s="26"/>
      <c r="N7889" s="26"/>
      <c r="O7889" s="26"/>
      <c r="P7889" s="26"/>
      <c r="Q7889" s="46"/>
      <c r="R7889" s="45"/>
      <c r="S7889" s="44"/>
      <c r="T7889" s="43"/>
      <c r="U7889" s="44"/>
      <c r="V7889" s="43"/>
      <c r="X7889" s="9"/>
      <c r="Y7889" s="9"/>
      <c r="Z7889" s="9"/>
      <c r="AA7889" s="8"/>
      <c r="AB7889" s="12"/>
      <c r="AC7889" s="11"/>
      <c r="AD7889" s="11"/>
      <c r="AE7889" s="11"/>
      <c r="AF7889" s="11"/>
      <c r="AG7889" s="11"/>
      <c r="AH7889" s="10"/>
      <c r="AI7889" s="7">
        <v>54783242.799999997</v>
      </c>
      <c r="AJ7889" s="31"/>
      <c r="AK7889" s="37">
        <v>3.3605537499999998</v>
      </c>
      <c r="AN7889" s="6"/>
    </row>
    <row r="7890" spans="1:40" x14ac:dyDescent="0.25">
      <c r="A7890" s="6">
        <v>0.60689814814814813</v>
      </c>
      <c r="B7890">
        <v>5.28</v>
      </c>
      <c r="C7890">
        <f>B7890+0.68</f>
        <v>5.96</v>
      </c>
      <c r="D7890" s="5">
        <f>C7890/(0.2905*LN(C7890)+0.3655)</f>
        <v>6.741601187025795</v>
      </c>
      <c r="E7890" s="5">
        <f>D7890*100</f>
        <v>674.16011870257955</v>
      </c>
      <c r="F7890">
        <v>129.22954583104899</v>
      </c>
      <c r="G7890" s="4">
        <f>75.6*1000/(287.05*(F7890+273))</f>
        <v>0.65477226578299375</v>
      </c>
      <c r="H7890" s="3">
        <f>SQRT(2*ABS(E7890)/G7890)</f>
        <v>45.378630883965556</v>
      </c>
      <c r="I7890" s="2">
        <f>(2/2*0.0254)^2*3.1416*H7890</f>
        <v>9.1974981717453302E-2</v>
      </c>
      <c r="J7890" s="26"/>
      <c r="K7890" s="28"/>
      <c r="L7890" s="26"/>
      <c r="M7890" s="26"/>
      <c r="N7890" s="26"/>
      <c r="O7890" s="26"/>
      <c r="P7890" s="26"/>
      <c r="Q7890" s="46"/>
      <c r="R7890" s="45"/>
      <c r="S7890" s="44"/>
      <c r="T7890" s="43"/>
      <c r="U7890" s="44"/>
      <c r="V7890" s="43"/>
      <c r="X7890" s="9"/>
      <c r="Y7890" s="9"/>
      <c r="Z7890" s="9"/>
      <c r="AA7890" s="8"/>
      <c r="AB7890" s="12"/>
      <c r="AC7890" s="11"/>
      <c r="AD7890" s="11"/>
      <c r="AE7890" s="11"/>
      <c r="AF7890" s="11"/>
      <c r="AG7890" s="11"/>
      <c r="AH7890" s="10"/>
      <c r="AI7890" s="7">
        <v>132147796.5</v>
      </c>
      <c r="AJ7890" s="31"/>
      <c r="AK7890" s="37">
        <v>4.7211467599999999</v>
      </c>
      <c r="AN7890" s="6"/>
    </row>
    <row r="7891" spans="1:40" x14ac:dyDescent="0.25">
      <c r="A7891" s="6">
        <v>0.60690972222222228</v>
      </c>
      <c r="B7891">
        <v>7.21</v>
      </c>
      <c r="C7891">
        <f>B7891+0.68</f>
        <v>7.89</v>
      </c>
      <c r="D7891" s="5">
        <f>C7891/(0.2905*LN(C7891)+0.3655)</f>
        <v>8.1714604206716324</v>
      </c>
      <c r="E7891" s="5">
        <f>D7891*100</f>
        <v>817.14604206716319</v>
      </c>
      <c r="F7891">
        <v>131.38717432420799</v>
      </c>
      <c r="G7891" s="4">
        <f>75.6*1000/(287.05*(F7891+273))</f>
        <v>0.65127869480230038</v>
      </c>
      <c r="H7891" s="3">
        <f>SQRT(2*ABS(E7891)/G7891)</f>
        <v>50.093503029762957</v>
      </c>
      <c r="I7891" s="2">
        <f>(2/2*0.0254)^2*3.1416*H7891</f>
        <v>0.10153124798116456</v>
      </c>
      <c r="J7891" s="26"/>
      <c r="K7891" s="28"/>
      <c r="L7891" s="26"/>
      <c r="M7891" s="26"/>
      <c r="N7891" s="26"/>
      <c r="O7891" s="26"/>
      <c r="P7891" s="26"/>
      <c r="Q7891" s="46"/>
      <c r="R7891" s="45"/>
      <c r="S7891" s="44"/>
      <c r="T7891" s="43"/>
      <c r="U7891" s="44"/>
      <c r="V7891" s="43"/>
      <c r="X7891" s="9"/>
      <c r="Y7891" s="9"/>
      <c r="Z7891" s="9"/>
      <c r="AA7891" s="8"/>
      <c r="AB7891" s="12"/>
      <c r="AC7891" s="11"/>
      <c r="AD7891" s="11"/>
      <c r="AE7891" s="11"/>
      <c r="AF7891" s="11"/>
      <c r="AG7891" s="11"/>
      <c r="AH7891" s="10"/>
      <c r="AI7891" s="7">
        <v>214622562.69999999</v>
      </c>
      <c r="AJ7891" s="31"/>
      <c r="AK7891" s="37">
        <v>5.5365081800000002</v>
      </c>
      <c r="AN7891" s="6"/>
    </row>
    <row r="7892" spans="1:40" x14ac:dyDescent="0.25">
      <c r="A7892" s="6">
        <v>0.60692129629629632</v>
      </c>
      <c r="B7892">
        <v>0.32</v>
      </c>
      <c r="C7892">
        <f>B7892+0.68</f>
        <v>1</v>
      </c>
      <c r="D7892" s="5">
        <f>C7892/(0.2905*LN(C7892)+0.3655)</f>
        <v>2.7359781121751028</v>
      </c>
      <c r="E7892" s="5">
        <f>D7892*100</f>
        <v>273.5978112175103</v>
      </c>
      <c r="F7892">
        <v>132.338178103464</v>
      </c>
      <c r="G7892" s="4">
        <f>75.6*1000/(287.05*(F7892+273))</f>
        <v>0.6497506657797103</v>
      </c>
      <c r="H7892" s="3">
        <f>SQRT(2*ABS(E7892)/G7892)</f>
        <v>29.020035581715703</v>
      </c>
      <c r="I7892" s="2">
        <f>(2/2*0.0254)^2*3.1416*H7892</f>
        <v>5.8818813835374503E-2</v>
      </c>
      <c r="J7892" s="26"/>
      <c r="K7892" s="28"/>
      <c r="L7892" s="26"/>
      <c r="M7892" s="26"/>
      <c r="N7892" s="26"/>
      <c r="O7892" s="26"/>
      <c r="P7892" s="26"/>
      <c r="Q7892" s="46"/>
      <c r="R7892" s="45"/>
      <c r="S7892" s="44"/>
      <c r="T7892" s="43"/>
      <c r="U7892" s="44"/>
      <c r="V7892" s="43"/>
      <c r="X7892" s="9"/>
      <c r="Y7892" s="9"/>
      <c r="Z7892" s="9"/>
      <c r="AA7892" s="8"/>
      <c r="AB7892" s="12"/>
      <c r="AC7892" s="11"/>
      <c r="AD7892" s="11"/>
      <c r="AE7892" s="11"/>
      <c r="AF7892" s="11"/>
      <c r="AG7892" s="11"/>
      <c r="AH7892" s="10"/>
      <c r="AI7892" s="7">
        <v>177548607</v>
      </c>
      <c r="AJ7892" s="31"/>
      <c r="AK7892" s="37">
        <v>5.8190025299999997</v>
      </c>
      <c r="AN7892" s="6"/>
    </row>
    <row r="7893" spans="1:40" x14ac:dyDescent="0.25">
      <c r="A7893" s="6">
        <v>0.60693287037037036</v>
      </c>
      <c r="B7893">
        <v>0.92</v>
      </c>
      <c r="C7893">
        <f>B7893+0.68</f>
        <v>1.6</v>
      </c>
      <c r="D7893" s="5">
        <f>C7893/(0.2905*LN(C7893)+0.3655)</f>
        <v>3.1870220999247283</v>
      </c>
      <c r="E7893" s="5">
        <f>D7893*100</f>
        <v>318.70220999247283</v>
      </c>
      <c r="F7893">
        <v>132.419673936263</v>
      </c>
      <c r="G7893" s="4">
        <f>75.6*1000/(287.05*(F7893+273))</f>
        <v>0.64962005551330337</v>
      </c>
      <c r="H7893" s="3">
        <f>SQRT(2*ABS(E7893)/G7893)</f>
        <v>31.324043846669184</v>
      </c>
      <c r="I7893" s="2">
        <f>(2/2*0.0254)^2*3.1416*H7893</f>
        <v>6.3488657634492643E-2</v>
      </c>
      <c r="J7893" s="26"/>
      <c r="K7893" s="28"/>
      <c r="L7893" s="26"/>
      <c r="M7893" s="26"/>
      <c r="N7893" s="26"/>
      <c r="O7893" s="26"/>
      <c r="P7893" s="26"/>
      <c r="Q7893" s="46"/>
      <c r="R7893" s="45"/>
      <c r="S7893" s="44"/>
      <c r="T7893" s="43"/>
      <c r="U7893" s="44"/>
      <c r="V7893" s="43"/>
      <c r="X7893" s="9"/>
      <c r="Y7893" s="9"/>
      <c r="Z7893" s="9"/>
      <c r="AA7893" s="8"/>
      <c r="AB7893" s="12"/>
      <c r="AC7893" s="11"/>
      <c r="AD7893" s="11"/>
      <c r="AE7893" s="11"/>
      <c r="AF7893" s="11"/>
      <c r="AG7893" s="11"/>
      <c r="AH7893" s="10"/>
      <c r="AI7893" s="7">
        <v>118667070.7</v>
      </c>
      <c r="AJ7893" s="31"/>
      <c r="AK7893" s="37">
        <v>5.7067010600000003</v>
      </c>
      <c r="AN7893" s="6"/>
    </row>
    <row r="7894" spans="1:40" x14ac:dyDescent="0.25">
      <c r="A7894" s="6">
        <v>0.6069444444444444</v>
      </c>
      <c r="B7894">
        <v>1.21</v>
      </c>
      <c r="C7894">
        <f>B7894+0.68</f>
        <v>1.8900000000000001</v>
      </c>
      <c r="D7894" s="5">
        <f>C7894/(0.2905*LN(C7894)+0.3655)</f>
        <v>3.4337067661390637</v>
      </c>
      <c r="E7894" s="5">
        <f>D7894*100</f>
        <v>343.37067661390637</v>
      </c>
      <c r="F7894">
        <v>132.86711091076401</v>
      </c>
      <c r="G7894" s="4">
        <f>75.6*1000/(287.05*(F7894+273))</f>
        <v>0.64890389984461205</v>
      </c>
      <c r="H7894" s="3">
        <f>SQRT(2*ABS(E7894)/G7894)</f>
        <v>32.531673719825619</v>
      </c>
      <c r="I7894" s="2">
        <f>(2/2*0.0254)^2*3.1416*H7894</f>
        <v>6.593632371302699E-2</v>
      </c>
      <c r="J7894" s="26"/>
      <c r="K7894" s="28"/>
      <c r="L7894" s="26"/>
      <c r="M7894" s="26"/>
      <c r="N7894" s="26"/>
      <c r="O7894" s="26"/>
      <c r="P7894" s="26"/>
      <c r="Q7894" s="46"/>
      <c r="R7894" s="45"/>
      <c r="S7894" s="44"/>
      <c r="T7894" s="43"/>
      <c r="U7894" s="44"/>
      <c r="V7894" s="43"/>
      <c r="X7894" s="9"/>
      <c r="Y7894" s="9"/>
      <c r="Z7894" s="9"/>
      <c r="AA7894" s="8"/>
      <c r="AB7894" s="12"/>
      <c r="AC7894" s="11"/>
      <c r="AD7894" s="11"/>
      <c r="AE7894" s="11"/>
      <c r="AF7894" s="11"/>
      <c r="AG7894" s="11"/>
      <c r="AH7894" s="10"/>
      <c r="AI7894" s="7">
        <v>136171255</v>
      </c>
      <c r="AJ7894" s="31"/>
      <c r="AK7894" s="37">
        <v>5.3003534200000004</v>
      </c>
      <c r="AN7894" s="6"/>
    </row>
    <row r="7895" spans="1:40" x14ac:dyDescent="0.25">
      <c r="A7895" s="6">
        <v>0.60695601851851855</v>
      </c>
      <c r="B7895">
        <v>2.4500000000000002</v>
      </c>
      <c r="C7895">
        <f>B7895+0.68</f>
        <v>3.1300000000000003</v>
      </c>
      <c r="D7895" s="5">
        <f>C7895/(0.2905*LN(C7895)+0.3655)</f>
        <v>4.4908670467902425</v>
      </c>
      <c r="E7895" s="5">
        <f>D7895*100</f>
        <v>449.08670467902425</v>
      </c>
      <c r="F7895">
        <v>133.45712270269601</v>
      </c>
      <c r="G7895" s="4">
        <f>75.6*1000/(287.05*(F7895+273))</f>
        <v>0.64796195312660854</v>
      </c>
      <c r="H7895" s="3">
        <f>SQRT(2*ABS(E7895)/G7895)</f>
        <v>37.231055089771942</v>
      </c>
      <c r="I7895" s="2">
        <f>(2/2*0.0254)^2*3.1416*H7895</f>
        <v>7.5461192735394964E-2</v>
      </c>
      <c r="J7895" s="26"/>
      <c r="K7895" s="28"/>
      <c r="L7895" s="26"/>
      <c r="M7895" s="26"/>
      <c r="N7895" s="26"/>
      <c r="O7895" s="26"/>
      <c r="P7895" s="26"/>
      <c r="Q7895" s="46"/>
      <c r="R7895" s="45"/>
      <c r="S7895" s="44"/>
      <c r="T7895" s="43"/>
      <c r="U7895" s="44"/>
      <c r="V7895" s="43"/>
      <c r="X7895" s="9"/>
      <c r="Y7895" s="9"/>
      <c r="Z7895" s="9"/>
      <c r="AA7895" s="8"/>
      <c r="AB7895" s="12"/>
      <c r="AC7895" s="11"/>
      <c r="AD7895" s="11"/>
      <c r="AE7895" s="11"/>
      <c r="AF7895" s="11"/>
      <c r="AG7895" s="11"/>
      <c r="AH7895" s="10"/>
      <c r="AI7895" s="7">
        <v>128756753.59999999</v>
      </c>
      <c r="AJ7895" s="31"/>
      <c r="AK7895" s="37">
        <v>5.1401441700000001</v>
      </c>
      <c r="AN7895" s="6"/>
    </row>
    <row r="7896" spans="1:40" x14ac:dyDescent="0.25">
      <c r="A7896" s="6">
        <v>0.60696759259259259</v>
      </c>
      <c r="B7896">
        <v>3.02</v>
      </c>
      <c r="C7896">
        <f>B7896+0.68</f>
        <v>3.7</v>
      </c>
      <c r="D7896" s="5">
        <f>C7896/(0.2905*LN(C7896)+0.3655)</f>
        <v>4.9626414756701518</v>
      </c>
      <c r="E7896" s="5">
        <f>D7896*100</f>
        <v>496.26414756701519</v>
      </c>
      <c r="F7896">
        <v>134.45733884239399</v>
      </c>
      <c r="G7896" s="4">
        <f>75.6*1000/(287.05*(F7896+273))</f>
        <v>0.6463713522424307</v>
      </c>
      <c r="H7896" s="3">
        <f>SQRT(2*ABS(E7896)/G7896)</f>
        <v>39.185951654267733</v>
      </c>
      <c r="I7896" s="2">
        <f>(2/2*0.0254)^2*3.1416*H7896</f>
        <v>7.9423444841210361E-2</v>
      </c>
      <c r="J7896" s="26"/>
      <c r="K7896" s="28"/>
      <c r="L7896" s="26"/>
      <c r="M7896" s="26"/>
      <c r="N7896" s="26"/>
      <c r="O7896" s="26"/>
      <c r="P7896" s="26"/>
      <c r="Q7896" s="46"/>
      <c r="R7896" s="45"/>
      <c r="S7896" s="44"/>
      <c r="T7896" s="43"/>
      <c r="U7896" s="44"/>
      <c r="V7896" s="43"/>
      <c r="X7896" s="9"/>
      <c r="Y7896" s="9"/>
      <c r="Z7896" s="9"/>
      <c r="AA7896" s="8"/>
      <c r="AB7896" s="12"/>
      <c r="AC7896" s="11"/>
      <c r="AD7896" s="11"/>
      <c r="AE7896" s="11"/>
      <c r="AF7896" s="11"/>
      <c r="AG7896" s="11"/>
      <c r="AH7896" s="10"/>
      <c r="AI7896" s="7">
        <v>103088075.3</v>
      </c>
      <c r="AJ7896" s="31"/>
      <c r="AK7896" s="37">
        <v>5.1138633999999996</v>
      </c>
      <c r="AN7896" s="6"/>
    </row>
    <row r="7897" spans="1:40" x14ac:dyDescent="0.25">
      <c r="A7897" s="6">
        <v>0.60697916666666674</v>
      </c>
      <c r="B7897">
        <v>1.1000000000000001</v>
      </c>
      <c r="C7897">
        <f>B7897+0.68</f>
        <v>1.7800000000000002</v>
      </c>
      <c r="D7897" s="5">
        <f>C7897/(0.2905*LN(C7897)+0.3655)</f>
        <v>3.3395485062064685</v>
      </c>
      <c r="E7897" s="5">
        <f>D7897*100</f>
        <v>333.95485062064682</v>
      </c>
      <c r="F7897">
        <v>135.461534617046</v>
      </c>
      <c r="G7897" s="4">
        <f>75.6*1000/(287.05*(F7897+273))</f>
        <v>0.64478225920485377</v>
      </c>
      <c r="H7897" s="3">
        <f>SQRT(2*ABS(E7897)/G7897)</f>
        <v>32.184912737185172</v>
      </c>
      <c r="I7897" s="2">
        <f>(2/2*0.0254)^2*3.1416*H7897</f>
        <v>6.5233496536062724E-2</v>
      </c>
      <c r="J7897" s="26"/>
      <c r="K7897" s="28"/>
      <c r="L7897" s="26"/>
      <c r="M7897" s="26"/>
      <c r="N7897" s="26"/>
      <c r="O7897" s="26"/>
      <c r="P7897" s="26"/>
      <c r="Q7897" s="46"/>
      <c r="R7897" s="45"/>
      <c r="S7897" s="44"/>
      <c r="T7897" s="43"/>
      <c r="U7897" s="44"/>
      <c r="V7897" s="43"/>
      <c r="X7897" s="9"/>
      <c r="Y7897" s="9"/>
      <c r="Z7897" s="9"/>
      <c r="AA7897" s="8"/>
      <c r="AB7897" s="12"/>
      <c r="AC7897" s="11"/>
      <c r="AD7897" s="11"/>
      <c r="AE7897" s="11"/>
      <c r="AF7897" s="11"/>
      <c r="AG7897" s="11"/>
      <c r="AH7897" s="10"/>
      <c r="AI7897" s="7">
        <v>93762340.5</v>
      </c>
      <c r="AJ7897" s="31"/>
      <c r="AK7897" s="37">
        <v>5.0396359400000001</v>
      </c>
      <c r="AN7897" s="6"/>
    </row>
    <row r="7898" spans="1:40" x14ac:dyDescent="0.25">
      <c r="A7898" s="6">
        <v>0.60699074074074078</v>
      </c>
      <c r="B7898">
        <v>1.1499999999999999</v>
      </c>
      <c r="C7898">
        <f>B7898+0.68</f>
        <v>1.83</v>
      </c>
      <c r="D7898" s="5">
        <f>C7898/(0.2905*LN(C7898)+0.3655)</f>
        <v>3.382288488377676</v>
      </c>
      <c r="E7898" s="5">
        <f>D7898*100</f>
        <v>338.2288488377676</v>
      </c>
      <c r="F7898">
        <v>136.02577120204501</v>
      </c>
      <c r="G7898" s="4">
        <f>75.6*1000/(287.05*(F7898+273))</f>
        <v>0.64389280488286194</v>
      </c>
      <c r="H7898" s="3">
        <f>SQRT(2*ABS(E7898)/G7898)</f>
        <v>32.412575060170496</v>
      </c>
      <c r="I7898" s="2">
        <f>(2/2*0.0254)^2*3.1416*H7898</f>
        <v>6.5694930422154851E-2</v>
      </c>
      <c r="J7898" s="26"/>
      <c r="K7898" s="28"/>
      <c r="L7898" s="26"/>
      <c r="M7898" s="26"/>
      <c r="N7898" s="26"/>
      <c r="O7898" s="26"/>
      <c r="P7898" s="26"/>
      <c r="Q7898" s="46"/>
      <c r="R7898" s="45"/>
      <c r="S7898" s="44"/>
      <c r="T7898" s="43"/>
      <c r="U7898" s="44"/>
      <c r="V7898" s="43"/>
      <c r="X7898" s="9"/>
      <c r="Y7898" s="9"/>
      <c r="Z7898" s="9"/>
      <c r="AA7898" s="8"/>
      <c r="AB7898" s="12"/>
      <c r="AC7898" s="11"/>
      <c r="AD7898" s="11"/>
      <c r="AE7898" s="11"/>
      <c r="AF7898" s="11"/>
      <c r="AG7898" s="11"/>
      <c r="AH7898" s="10"/>
      <c r="AI7898" s="7">
        <v>99842458</v>
      </c>
      <c r="AJ7898" s="31"/>
      <c r="AK7898" s="37">
        <v>4.8741715699999997</v>
      </c>
      <c r="AN7898" s="6"/>
    </row>
    <row r="7899" spans="1:40" x14ac:dyDescent="0.25">
      <c r="A7899" s="6">
        <v>0.60700231481481481</v>
      </c>
      <c r="B7899">
        <v>2.09</v>
      </c>
      <c r="C7899">
        <f>B7899+0.68</f>
        <v>2.77</v>
      </c>
      <c r="D7899" s="5">
        <f>C7899/(0.2905*LN(C7899)+0.3655)</f>
        <v>4.1876100932616378</v>
      </c>
      <c r="E7899" s="5">
        <f>D7899*100</f>
        <v>418.76100932616379</v>
      </c>
      <c r="F7899">
        <v>136.88713935182699</v>
      </c>
      <c r="G7899" s="4">
        <f>75.6*1000/(287.05*(F7899+273))</f>
        <v>0.64253967934963119</v>
      </c>
      <c r="H7899" s="3">
        <f>SQRT(2*ABS(E7899)/G7899)</f>
        <v>36.103403126555612</v>
      </c>
      <c r="I7899" s="2">
        <f>(2/2*0.0254)^2*3.1416*H7899</f>
        <v>7.3175628656441671E-2</v>
      </c>
      <c r="J7899" s="26"/>
      <c r="K7899" s="28"/>
      <c r="L7899" s="26"/>
      <c r="M7899" s="26"/>
      <c r="N7899" s="26"/>
      <c r="O7899" s="26"/>
      <c r="P7899" s="26"/>
      <c r="Q7899" s="46"/>
      <c r="R7899" s="45"/>
      <c r="S7899" s="44"/>
      <c r="T7899" s="43"/>
      <c r="U7899" s="44"/>
      <c r="V7899" s="43"/>
      <c r="X7899" s="9"/>
      <c r="Y7899" s="9"/>
      <c r="Z7899" s="9"/>
      <c r="AA7899" s="8"/>
      <c r="AB7899" s="12"/>
      <c r="AC7899" s="11"/>
      <c r="AD7899" s="11"/>
      <c r="AE7899" s="11"/>
      <c r="AF7899" s="11"/>
      <c r="AG7899" s="11"/>
      <c r="AH7899" s="10"/>
      <c r="AI7899" s="7">
        <v>117760929.40000001</v>
      </c>
      <c r="AJ7899" s="31"/>
      <c r="AK7899" s="37">
        <v>4.7588508000000003</v>
      </c>
      <c r="AN7899" s="6"/>
    </row>
    <row r="7900" spans="1:40" x14ac:dyDescent="0.25">
      <c r="A7900" s="6">
        <v>0.60701388888888885</v>
      </c>
      <c r="B7900">
        <v>4.6500000000000004</v>
      </c>
      <c r="C7900">
        <f>B7900+0.68</f>
        <v>5.33</v>
      </c>
      <c r="D7900" s="5">
        <f>C7900/(0.2905*LN(C7900)+0.3655)</f>
        <v>6.2587442268133477</v>
      </c>
      <c r="E7900" s="5">
        <f>D7900*100</f>
        <v>625.87442268133475</v>
      </c>
      <c r="F7900">
        <v>138.06736718648199</v>
      </c>
      <c r="G7900" s="4">
        <f>75.6*1000/(287.05*(F7900+273))</f>
        <v>0.64069486442396795</v>
      </c>
      <c r="H7900" s="3">
        <f>SQRT(2*ABS(E7900)/G7900)</f>
        <v>44.201089909494286</v>
      </c>
      <c r="I7900" s="2">
        <f>(2/2*0.0254)^2*3.1416*H7900</f>
        <v>8.9588300861534922E-2</v>
      </c>
      <c r="J7900" s="26"/>
      <c r="K7900" s="28"/>
      <c r="L7900" s="26"/>
      <c r="M7900" s="26"/>
      <c r="N7900" s="26"/>
      <c r="O7900" s="26"/>
      <c r="P7900" s="26"/>
      <c r="Q7900" s="46"/>
      <c r="R7900" s="45"/>
      <c r="S7900" s="44"/>
      <c r="T7900" s="43"/>
      <c r="U7900" s="44"/>
      <c r="V7900" s="43"/>
      <c r="X7900" s="9"/>
      <c r="Y7900" s="9"/>
      <c r="Z7900" s="9"/>
      <c r="AA7900" s="8"/>
      <c r="AB7900" s="12"/>
      <c r="AC7900" s="11"/>
      <c r="AD7900" s="11"/>
      <c r="AE7900" s="11"/>
      <c r="AF7900" s="11"/>
      <c r="AG7900" s="11"/>
      <c r="AH7900" s="10"/>
      <c r="AI7900" s="7">
        <v>120121624.3</v>
      </c>
      <c r="AJ7900" s="31"/>
      <c r="AK7900" s="37">
        <v>4.7429188</v>
      </c>
      <c r="AN7900" s="6"/>
    </row>
    <row r="7901" spans="1:40" x14ac:dyDescent="0.25">
      <c r="A7901" s="6">
        <v>0.60702546296296289</v>
      </c>
      <c r="B7901">
        <v>5.03</v>
      </c>
      <c r="C7901">
        <f>B7901+0.68</f>
        <v>5.71</v>
      </c>
      <c r="D7901" s="5">
        <f>C7901/(0.2905*LN(C7901)+0.3655)</f>
        <v>6.5510603278241426</v>
      </c>
      <c r="E7901" s="5">
        <f>D7901*100</f>
        <v>655.10603278241422</v>
      </c>
      <c r="F7901">
        <v>140.124906952506</v>
      </c>
      <c r="G7901" s="4">
        <f>75.6*1000/(287.05*(F7901+273))</f>
        <v>0.63750392836745173</v>
      </c>
      <c r="H7901" s="3">
        <f>SQRT(2*ABS(E7901)/G7901)</f>
        <v>45.334555783364792</v>
      </c>
      <c r="I7901" s="2">
        <f>(2/2*0.0254)^2*3.1416*H7901</f>
        <v>9.1885648776088985E-2</v>
      </c>
      <c r="J7901" s="26"/>
      <c r="K7901" s="28"/>
      <c r="L7901" s="26"/>
      <c r="M7901" s="26"/>
      <c r="N7901" s="26"/>
      <c r="O7901" s="26"/>
      <c r="P7901" s="26"/>
      <c r="Q7901" s="46"/>
      <c r="R7901" s="45"/>
      <c r="S7901" s="44"/>
      <c r="T7901" s="43"/>
      <c r="U7901" s="44"/>
      <c r="V7901" s="43"/>
      <c r="X7901" s="9"/>
      <c r="Y7901" s="9"/>
      <c r="Z7901" s="9"/>
      <c r="AA7901" s="8"/>
      <c r="AB7901" s="12"/>
      <c r="AC7901" s="11"/>
      <c r="AD7901" s="11"/>
      <c r="AE7901" s="11"/>
      <c r="AF7901" s="11"/>
      <c r="AG7901" s="11"/>
      <c r="AH7901" s="10"/>
      <c r="AI7901" s="7">
        <v>113598607.40000001</v>
      </c>
      <c r="AJ7901" s="31"/>
      <c r="AK7901" s="37">
        <v>4.7367884599999996</v>
      </c>
      <c r="AN7901" s="6"/>
    </row>
    <row r="7902" spans="1:40" x14ac:dyDescent="0.25">
      <c r="A7902" s="6">
        <v>0.60703703703703704</v>
      </c>
      <c r="B7902">
        <v>3.9</v>
      </c>
      <c r="C7902">
        <f>B7902+0.68</f>
        <v>4.58</v>
      </c>
      <c r="D7902" s="5">
        <f>C7902/(0.2905*LN(C7902)+0.3655)</f>
        <v>5.6714504557729786</v>
      </c>
      <c r="E7902" s="5">
        <f>D7902*100</f>
        <v>567.14504557729788</v>
      </c>
      <c r="F7902">
        <v>141.653064762844</v>
      </c>
      <c r="G7902" s="4">
        <f>75.6*1000/(287.05*(F7902+273))</f>
        <v>0.63515447845367112</v>
      </c>
      <c r="H7902" s="3">
        <f>SQRT(2*ABS(E7902)/G7902)</f>
        <v>42.259308548029132</v>
      </c>
      <c r="I7902" s="2">
        <f>(2/2*0.0254)^2*3.1416*H7902</f>
        <v>8.565263110374248E-2</v>
      </c>
      <c r="J7902" s="26"/>
      <c r="K7902" s="28"/>
      <c r="L7902" s="26"/>
      <c r="M7902" s="26"/>
      <c r="N7902" s="26"/>
      <c r="O7902" s="26"/>
      <c r="P7902" s="26"/>
      <c r="Q7902" s="46"/>
      <c r="R7902" s="45"/>
      <c r="S7902" s="44"/>
      <c r="T7902" s="43"/>
      <c r="U7902" s="44"/>
      <c r="V7902" s="43"/>
      <c r="X7902" s="9"/>
      <c r="Y7902" s="9"/>
      <c r="Z7902" s="9"/>
      <c r="AA7902" s="8"/>
      <c r="AB7902" s="12"/>
      <c r="AC7902" s="11"/>
      <c r="AD7902" s="11"/>
      <c r="AE7902" s="11"/>
      <c r="AF7902" s="11"/>
      <c r="AG7902" s="11"/>
      <c r="AH7902" s="10"/>
      <c r="AI7902" s="7">
        <v>97713837.400000006</v>
      </c>
      <c r="AJ7902" s="31"/>
      <c r="AK7902" s="37">
        <v>4.6633293</v>
      </c>
      <c r="AN7902" s="6"/>
    </row>
    <row r="7903" spans="1:40" x14ac:dyDescent="0.25">
      <c r="A7903" s="6">
        <v>0.60704861111111108</v>
      </c>
      <c r="B7903">
        <v>5.0199999999999996</v>
      </c>
      <c r="C7903">
        <f>B7903+0.68</f>
        <v>5.6999999999999993</v>
      </c>
      <c r="D7903" s="5">
        <f>C7903/(0.2905*LN(C7903)+0.3655)</f>
        <v>6.5434100676274554</v>
      </c>
      <c r="E7903" s="5">
        <f>D7903*100</f>
        <v>654.34100676274556</v>
      </c>
      <c r="F7903">
        <v>143.33431889423699</v>
      </c>
      <c r="G7903" s="4">
        <f>75.6*1000/(287.05*(F7903+273))</f>
        <v>0.63258957798183602</v>
      </c>
      <c r="H7903" s="3">
        <f>SQRT(2*ABS(E7903)/G7903)</f>
        <v>45.483727661058296</v>
      </c>
      <c r="I7903" s="2">
        <f>(2/2*0.0254)^2*3.1416*H7903</f>
        <v>9.2187995507498774E-2</v>
      </c>
      <c r="J7903" s="26"/>
      <c r="K7903" s="28"/>
      <c r="L7903" s="26"/>
      <c r="M7903" s="26"/>
      <c r="N7903" s="26"/>
      <c r="O7903" s="26"/>
      <c r="P7903" s="26"/>
      <c r="Q7903" s="46"/>
      <c r="R7903" s="45"/>
      <c r="S7903" s="44"/>
      <c r="T7903" s="43"/>
      <c r="U7903" s="44"/>
      <c r="V7903" s="43"/>
      <c r="X7903" s="9"/>
      <c r="Y7903" s="9"/>
      <c r="Z7903" s="9"/>
      <c r="AA7903" s="8"/>
      <c r="AB7903" s="12"/>
      <c r="AC7903" s="11"/>
      <c r="AD7903" s="11"/>
      <c r="AE7903" s="11"/>
      <c r="AF7903" s="11"/>
      <c r="AG7903" s="11"/>
      <c r="AH7903" s="10"/>
      <c r="AI7903" s="7">
        <v>103421891.2</v>
      </c>
      <c r="AJ7903" s="31"/>
      <c r="AK7903" s="37">
        <v>4.60253172</v>
      </c>
      <c r="AN7903" s="6"/>
    </row>
    <row r="7904" spans="1:40" x14ac:dyDescent="0.25">
      <c r="A7904" s="6">
        <v>0.60706018518518523</v>
      </c>
      <c r="B7904">
        <v>4.4800000000000004</v>
      </c>
      <c r="C7904">
        <f>B7904+0.68</f>
        <v>5.16</v>
      </c>
      <c r="D7904" s="5">
        <f>C7904/(0.2905*LN(C7904)+0.3655)</f>
        <v>6.1268683771128032</v>
      </c>
      <c r="E7904" s="5">
        <f>D7904*100</f>
        <v>612.6868377112803</v>
      </c>
      <c r="F7904">
        <v>145.49394574434399</v>
      </c>
      <c r="G7904" s="4">
        <f>75.6*1000/(287.05*(F7904+273))</f>
        <v>0.62932511632928434</v>
      </c>
      <c r="H7904" s="3">
        <f>SQRT(2*ABS(E7904)/G7904)</f>
        <v>44.126221503420041</v>
      </c>
      <c r="I7904" s="2">
        <f>(2/2*0.0254)^2*3.1416*H7904</f>
        <v>8.9436554981464161E-2</v>
      </c>
      <c r="J7904" s="26"/>
      <c r="K7904" s="28"/>
      <c r="L7904" s="26"/>
      <c r="M7904" s="26"/>
      <c r="N7904" s="26"/>
      <c r="O7904" s="26"/>
      <c r="P7904" s="26"/>
      <c r="Q7904" s="46"/>
      <c r="R7904" s="45"/>
      <c r="S7904" s="44"/>
      <c r="T7904" s="43"/>
      <c r="U7904" s="44"/>
      <c r="V7904" s="43"/>
      <c r="X7904" s="9"/>
      <c r="Y7904" s="9"/>
      <c r="Z7904" s="9"/>
      <c r="AA7904" s="8"/>
      <c r="AB7904" s="12"/>
      <c r="AC7904" s="11"/>
      <c r="AD7904" s="11"/>
      <c r="AE7904" s="11"/>
      <c r="AF7904" s="11"/>
      <c r="AG7904" s="11"/>
      <c r="AH7904" s="10"/>
      <c r="AI7904" s="7">
        <v>91323931</v>
      </c>
      <c r="AJ7904" s="31"/>
      <c r="AK7904" s="38">
        <v>4.6117339900000003</v>
      </c>
      <c r="AN7904" s="6"/>
    </row>
    <row r="7905" spans="1:40" x14ac:dyDescent="0.25">
      <c r="A7905" s="6">
        <v>0.60707175925925927</v>
      </c>
      <c r="B7905">
        <v>0.98</v>
      </c>
      <c r="C7905">
        <f>B7905+0.68</f>
        <v>1.6600000000000001</v>
      </c>
      <c r="D7905" s="5">
        <f>C7905/(0.2905*LN(C7905)+0.3655)</f>
        <v>3.2375681890029284</v>
      </c>
      <c r="E7905" s="5">
        <f>D7905*100</f>
        <v>323.75681890029284</v>
      </c>
      <c r="F7905">
        <v>145.50431714654701</v>
      </c>
      <c r="G7905" s="4">
        <f>75.6*1000/(287.05*(F7905+273))</f>
        <v>0.62930952035182242</v>
      </c>
      <c r="H7905" s="3">
        <f>SQRT(2*ABS(E7905)/G7905)</f>
        <v>32.076893999243133</v>
      </c>
      <c r="I7905" s="2">
        <f>(2/2*0.0254)^2*3.1416*H7905</f>
        <v>6.5014560414504416E-2</v>
      </c>
      <c r="J7905" s="26"/>
      <c r="K7905" s="28"/>
      <c r="L7905" s="26"/>
      <c r="M7905" s="26"/>
      <c r="N7905" s="26"/>
      <c r="O7905" s="26"/>
      <c r="P7905" s="26"/>
      <c r="Q7905" s="46"/>
      <c r="R7905" s="45"/>
      <c r="S7905" s="44"/>
      <c r="T7905" s="43"/>
      <c r="U7905" s="44"/>
      <c r="V7905" s="43"/>
      <c r="X7905" s="9"/>
      <c r="Y7905" s="9"/>
      <c r="Z7905" s="9"/>
      <c r="AA7905" s="8"/>
      <c r="AB7905" s="12"/>
      <c r="AC7905" s="11"/>
      <c r="AD7905" s="11"/>
      <c r="AE7905" s="11"/>
      <c r="AF7905" s="11"/>
      <c r="AG7905" s="11"/>
      <c r="AH7905" s="10"/>
      <c r="AI7905" s="7">
        <v>76702744.599999994</v>
      </c>
      <c r="AJ7905" s="31"/>
      <c r="AK7905" s="37">
        <v>4.5389757499999996</v>
      </c>
      <c r="AN7905" s="6"/>
    </row>
    <row r="7906" spans="1:40" x14ac:dyDescent="0.25">
      <c r="A7906" s="6">
        <v>0.60708333333333331</v>
      </c>
      <c r="B7906">
        <v>0.65</v>
      </c>
      <c r="C7906">
        <f>B7906+0.68</f>
        <v>1.33</v>
      </c>
      <c r="D7906" s="5">
        <f>C7906/(0.2905*LN(C7906)+0.3655)</f>
        <v>2.9664689792423227</v>
      </c>
      <c r="E7906" s="5">
        <f>D7906*100</f>
        <v>296.64689792423229</v>
      </c>
      <c r="F7906">
        <v>145.30035523417899</v>
      </c>
      <c r="G7906" s="4">
        <f>75.6*1000/(287.05*(F7906+273))</f>
        <v>0.62961636965672085</v>
      </c>
      <c r="H7906" s="3">
        <f>SQRT(2*ABS(E7906)/G7906)</f>
        <v>30.697068123119418</v>
      </c>
      <c r="I7906" s="2">
        <f>(2/2*0.0254)^2*3.1416*H7906</f>
        <v>6.2217881509531309E-2</v>
      </c>
      <c r="J7906" s="26"/>
      <c r="K7906" s="28"/>
      <c r="L7906" s="26"/>
      <c r="M7906" s="26"/>
      <c r="N7906" s="26"/>
      <c r="O7906" s="26"/>
      <c r="P7906" s="26"/>
      <c r="Q7906" s="46"/>
      <c r="R7906" s="45"/>
      <c r="S7906" s="44"/>
      <c r="T7906" s="43"/>
      <c r="U7906" s="44"/>
      <c r="V7906" s="43"/>
      <c r="X7906" s="9"/>
      <c r="Y7906" s="9"/>
      <c r="Z7906" s="9"/>
      <c r="AA7906" s="8"/>
      <c r="AB7906" s="12"/>
      <c r="AC7906" s="11"/>
      <c r="AD7906" s="11"/>
      <c r="AE7906" s="11"/>
      <c r="AF7906" s="11"/>
      <c r="AG7906" s="11"/>
      <c r="AH7906" s="10"/>
      <c r="AI7906" s="7">
        <v>79443396.599999994</v>
      </c>
      <c r="AJ7906" s="31"/>
      <c r="AK7906" s="37">
        <v>4.4204814399999997</v>
      </c>
      <c r="AN7906" s="6"/>
    </row>
    <row r="7907" spans="1:40" x14ac:dyDescent="0.25">
      <c r="A7907" s="6">
        <v>0.60709490740740735</v>
      </c>
      <c r="B7907">
        <v>0.22</v>
      </c>
      <c r="C7907">
        <f>B7907+0.68</f>
        <v>0.9</v>
      </c>
      <c r="D7907" s="5">
        <f>C7907/(0.2905*LN(C7907)+0.3655)</f>
        <v>2.6874273799901629</v>
      </c>
      <c r="E7907" s="5">
        <f>D7907*100</f>
        <v>268.7427379990163</v>
      </c>
      <c r="F7907">
        <v>145.09986882922399</v>
      </c>
      <c r="G7907" s="4">
        <f>75.6*1000/(287.05*(F7907+273))</f>
        <v>0.62991828202709965</v>
      </c>
      <c r="H7907" s="3">
        <f>SQRT(2*ABS(E7907)/G7907)</f>
        <v>29.210652624650905</v>
      </c>
      <c r="I7907" s="2">
        <f>(2/2*0.0254)^2*3.1416*H7907</f>
        <v>5.9205163064019808E-2</v>
      </c>
      <c r="J7907" s="26"/>
      <c r="K7907" s="28"/>
      <c r="L7907" s="26"/>
      <c r="M7907" s="26"/>
      <c r="N7907" s="26"/>
      <c r="O7907" s="26"/>
      <c r="P7907" s="26"/>
      <c r="Q7907" s="46"/>
      <c r="R7907" s="45"/>
      <c r="S7907" s="44"/>
      <c r="T7907" s="43"/>
      <c r="U7907" s="44"/>
      <c r="V7907" s="43"/>
      <c r="X7907" s="9"/>
      <c r="Y7907" s="9"/>
      <c r="Z7907" s="9"/>
      <c r="AA7907" s="8"/>
      <c r="AB7907" s="12"/>
      <c r="AC7907" s="11"/>
      <c r="AD7907" s="11"/>
      <c r="AE7907" s="11"/>
      <c r="AF7907" s="11"/>
      <c r="AG7907" s="11"/>
      <c r="AH7907" s="10"/>
      <c r="AI7907" s="7">
        <v>78119102.400000006</v>
      </c>
      <c r="AJ7907" s="31"/>
      <c r="AK7907" s="37">
        <v>4.4208800799999999</v>
      </c>
      <c r="AN7907" s="6"/>
    </row>
    <row r="7908" spans="1:40" x14ac:dyDescent="0.25">
      <c r="A7908" s="6">
        <v>0.6071064814814815</v>
      </c>
      <c r="B7908">
        <v>0.23</v>
      </c>
      <c r="C7908">
        <f>B7908+0.68</f>
        <v>0.91</v>
      </c>
      <c r="D7908" s="5">
        <f>C7908/(0.2905*LN(C7908)+0.3655)</f>
        <v>2.6914895144241178</v>
      </c>
      <c r="E7908" s="5">
        <f>D7908*100</f>
        <v>269.14895144241177</v>
      </c>
      <c r="F7908">
        <v>144.81645400784899</v>
      </c>
      <c r="G7908" s="4">
        <f>75.6*1000/(287.05*(F7908+273))</f>
        <v>0.63034557055455964</v>
      </c>
      <c r="H7908" s="3">
        <f>SQRT(2*ABS(E7908)/G7908)</f>
        <v>29.222811134198139</v>
      </c>
      <c r="I7908" s="2">
        <f>(2/2*0.0254)^2*3.1416*H7908</f>
        <v>5.9229806352535455E-2</v>
      </c>
      <c r="J7908" s="26"/>
      <c r="K7908" s="28"/>
      <c r="L7908" s="26"/>
      <c r="M7908" s="26"/>
      <c r="N7908" s="26"/>
      <c r="O7908" s="26"/>
      <c r="P7908" s="26"/>
      <c r="Q7908" s="46"/>
      <c r="R7908" s="45"/>
      <c r="S7908" s="44"/>
      <c r="T7908" s="43"/>
      <c r="U7908" s="44"/>
      <c r="V7908" s="43"/>
      <c r="X7908" s="9"/>
      <c r="Y7908" s="9"/>
      <c r="Z7908" s="9"/>
      <c r="AA7908" s="8"/>
      <c r="AB7908" s="12"/>
      <c r="AC7908" s="11"/>
      <c r="AD7908" s="11"/>
      <c r="AE7908" s="11"/>
      <c r="AF7908" s="11"/>
      <c r="AG7908" s="11"/>
      <c r="AH7908" s="10"/>
      <c r="AI7908" s="7">
        <v>69013418.700000003</v>
      </c>
      <c r="AJ7908" s="31"/>
      <c r="AK7908" s="37">
        <v>4.3941730400000001</v>
      </c>
      <c r="AN7908" s="6"/>
    </row>
    <row r="7909" spans="1:40" x14ac:dyDescent="0.25">
      <c r="A7909" s="6">
        <v>0.60711805555555554</v>
      </c>
      <c r="B7909">
        <v>0.27</v>
      </c>
      <c r="C7909">
        <f>B7909+0.68</f>
        <v>0.95000000000000007</v>
      </c>
      <c r="D7909" s="5">
        <f>C7909/(0.2905*LN(C7909)+0.3655)</f>
        <v>2.7096460417130221</v>
      </c>
      <c r="E7909" s="5">
        <f>D7909*100</f>
        <v>270.9646041713022</v>
      </c>
      <c r="F7909">
        <v>144.3084739567</v>
      </c>
      <c r="G7909" s="4">
        <f>75.6*1000/(287.05*(F7909+273))</f>
        <v>0.63111287578595321</v>
      </c>
      <c r="H7909" s="3">
        <f>SQRT(2*ABS(E7909)/G7909)</f>
        <v>29.303382842419836</v>
      </c>
      <c r="I7909" s="2">
        <f>(2/2*0.0254)^2*3.1416*H7909</f>
        <v>5.939311188305231E-2</v>
      </c>
      <c r="J7909" s="26"/>
      <c r="K7909" s="28"/>
      <c r="L7909" s="26"/>
      <c r="M7909" s="26"/>
      <c r="N7909" s="26"/>
      <c r="O7909" s="26"/>
      <c r="P7909" s="26"/>
      <c r="Q7909" s="46"/>
      <c r="R7909" s="45"/>
      <c r="S7909" s="44"/>
      <c r="T7909" s="43"/>
      <c r="U7909" s="44"/>
      <c r="V7909" s="43"/>
      <c r="X7909" s="9"/>
      <c r="Y7909" s="9"/>
      <c r="Z7909" s="9"/>
      <c r="AA7909" s="8"/>
      <c r="AB7909" s="12"/>
      <c r="AC7909" s="11"/>
      <c r="AD7909" s="11"/>
      <c r="AE7909" s="11"/>
      <c r="AF7909" s="11"/>
      <c r="AG7909" s="11"/>
      <c r="AH7909" s="10"/>
      <c r="AI7909" s="7">
        <v>61374010.200000003</v>
      </c>
      <c r="AJ7909" s="31"/>
      <c r="AK7909" s="37">
        <v>4.3624293700000001</v>
      </c>
      <c r="AN7909" s="6"/>
    </row>
    <row r="7910" spans="1:40" x14ac:dyDescent="0.25">
      <c r="A7910" s="6">
        <v>0.60712962962962969</v>
      </c>
      <c r="B7910">
        <v>0.24</v>
      </c>
      <c r="C7910">
        <f>B7910+0.68</f>
        <v>0.92</v>
      </c>
      <c r="D7910" s="5">
        <f>C7910/(0.2905*LN(C7910)+0.3655)</f>
        <v>2.6957523293421808</v>
      </c>
      <c r="E7910" s="5">
        <f>D7910*100</f>
        <v>269.57523293421809</v>
      </c>
      <c r="F7910">
        <v>143.83170405225499</v>
      </c>
      <c r="G7910" s="4">
        <f>75.6*1000/(287.05*(F7910+273))</f>
        <v>0.63183473936436463</v>
      </c>
      <c r="H7910" s="3">
        <f>SQRT(2*ABS(E7910)/G7910)</f>
        <v>29.211458549910439</v>
      </c>
      <c r="I7910" s="2">
        <f>(2/2*0.0254)^2*3.1416*H7910</f>
        <v>5.9206796541265982E-2</v>
      </c>
      <c r="J7910" s="26"/>
      <c r="K7910" s="28"/>
      <c r="L7910" s="26"/>
      <c r="M7910" s="26"/>
      <c r="N7910" s="26"/>
      <c r="O7910" s="26"/>
      <c r="P7910" s="26"/>
      <c r="Q7910" s="46"/>
      <c r="R7910" s="45"/>
      <c r="S7910" s="44"/>
      <c r="T7910" s="43"/>
      <c r="U7910" s="44"/>
      <c r="V7910" s="43"/>
      <c r="X7910" s="9"/>
      <c r="Y7910" s="9"/>
      <c r="Z7910" s="9"/>
      <c r="AA7910" s="8"/>
      <c r="AB7910" s="12"/>
      <c r="AC7910" s="11"/>
      <c r="AD7910" s="11"/>
      <c r="AE7910" s="11"/>
      <c r="AF7910" s="11"/>
      <c r="AG7910" s="11"/>
      <c r="AH7910" s="10"/>
      <c r="AI7910" s="7">
        <v>55966461.200000003</v>
      </c>
      <c r="AJ7910" s="31"/>
      <c r="AK7910" s="37">
        <v>4.3257666199999996</v>
      </c>
      <c r="AN7910" s="6"/>
    </row>
    <row r="7911" spans="1:40" x14ac:dyDescent="0.25">
      <c r="A7911" s="6">
        <v>0.60714120370370372</v>
      </c>
      <c r="B7911">
        <v>0.28999999999999998</v>
      </c>
      <c r="C7911">
        <f>B7911+0.68</f>
        <v>0.97</v>
      </c>
      <c r="D7911" s="5">
        <f>C7911/(0.2905*LN(C7911)+0.3655)</f>
        <v>2.7197410564993283</v>
      </c>
      <c r="E7911" s="5">
        <f>D7911*100</f>
        <v>271.97410564993282</v>
      </c>
      <c r="F7911">
        <v>143.32050430946401</v>
      </c>
      <c r="G7911" s="4">
        <f>75.6*1000/(287.05*(F7911+273))</f>
        <v>0.63261056893054279</v>
      </c>
      <c r="H7911" s="3">
        <f>SQRT(2*ABS(E7911)/G7911)</f>
        <v>29.323145465712898</v>
      </c>
      <c r="I7911" s="2">
        <f>(2/2*0.0254)^2*3.1416*H7911</f>
        <v>5.9433167452836159E-2</v>
      </c>
      <c r="J7911" s="26"/>
      <c r="K7911" s="28"/>
      <c r="L7911" s="26"/>
      <c r="M7911" s="26"/>
      <c r="N7911" s="26"/>
      <c r="O7911" s="26"/>
      <c r="P7911" s="26"/>
      <c r="Q7911" s="46"/>
      <c r="R7911" s="45"/>
      <c r="S7911" s="44"/>
      <c r="T7911" s="43"/>
      <c r="U7911" s="44"/>
      <c r="V7911" s="43"/>
      <c r="X7911" s="9"/>
      <c r="Y7911" s="9"/>
      <c r="Z7911" s="9"/>
      <c r="AA7911" s="8"/>
      <c r="AB7911" s="12"/>
      <c r="AC7911" s="11"/>
      <c r="AD7911" s="11"/>
      <c r="AE7911" s="11"/>
      <c r="AF7911" s="11"/>
      <c r="AG7911" s="11"/>
      <c r="AH7911" s="10"/>
      <c r="AI7911" s="7">
        <v>46760387.399999999</v>
      </c>
      <c r="AJ7911" s="31"/>
      <c r="AK7911" s="37">
        <v>4.2934392399999997</v>
      </c>
      <c r="AN7911" s="6"/>
    </row>
    <row r="7912" spans="1:40" x14ac:dyDescent="0.25">
      <c r="A7912" s="6">
        <v>0.60715277777777776</v>
      </c>
      <c r="B7912">
        <v>0.2</v>
      </c>
      <c r="C7912">
        <f>B7912+0.68</f>
        <v>0.88000000000000012</v>
      </c>
      <c r="D7912" s="5">
        <f>C7912/(0.2905*LN(C7912)+0.3655)</f>
        <v>2.6799494252592178</v>
      </c>
      <c r="E7912" s="5">
        <f>D7912*100</f>
        <v>267.99494252592177</v>
      </c>
      <c r="F7912">
        <v>142.771448100681</v>
      </c>
      <c r="G7912" s="4">
        <f>75.6*1000/(287.05*(F7912+273))</f>
        <v>0.63344597685044624</v>
      </c>
      <c r="H7912" s="3">
        <f>SQRT(2*ABS(E7912)/G7912)</f>
        <v>29.088645962299299</v>
      </c>
      <c r="I7912" s="2">
        <f>(2/2*0.0254)^2*3.1416*H7912</f>
        <v>5.895787573250269E-2</v>
      </c>
      <c r="J7912" s="26"/>
      <c r="K7912" s="28"/>
      <c r="L7912" s="26"/>
      <c r="M7912" s="26"/>
      <c r="N7912" s="26"/>
      <c r="O7912" s="26"/>
      <c r="P7912" s="26"/>
      <c r="Q7912" s="46"/>
      <c r="R7912" s="45"/>
      <c r="S7912" s="44"/>
      <c r="T7912" s="43"/>
      <c r="U7912" s="44"/>
      <c r="V7912" s="43"/>
      <c r="X7912" s="9"/>
      <c r="Y7912" s="9"/>
      <c r="Z7912" s="9"/>
      <c r="AA7912" s="8"/>
      <c r="AB7912" s="12"/>
      <c r="AC7912" s="11"/>
      <c r="AD7912" s="11"/>
      <c r="AE7912" s="11"/>
      <c r="AF7912" s="11"/>
      <c r="AG7912" s="11"/>
      <c r="AH7912" s="10"/>
      <c r="AI7912" s="7">
        <v>45447762</v>
      </c>
      <c r="AJ7912" s="31"/>
      <c r="AK7912" s="37">
        <v>4.1619543600000002</v>
      </c>
      <c r="AN7912" s="6"/>
    </row>
    <row r="7913" spans="1:40" x14ac:dyDescent="0.25">
      <c r="A7913" s="6">
        <v>0.6071643518518518</v>
      </c>
      <c r="B7913">
        <v>0.28000000000000003</v>
      </c>
      <c r="C7913">
        <f>B7913+0.68</f>
        <v>0.96000000000000008</v>
      </c>
      <c r="D7913" s="5">
        <f>C7913/(0.2905*LN(C7913)+0.3655)</f>
        <v>2.7146157496557359</v>
      </c>
      <c r="E7913" s="5">
        <f>D7913*100</f>
        <v>271.46157496557362</v>
      </c>
      <c r="F7913">
        <v>142.067210225613</v>
      </c>
      <c r="G7913" s="4">
        <f>75.6*1000/(287.05*(F7913+273))</f>
        <v>0.63452073447455504</v>
      </c>
      <c r="H7913" s="3">
        <f>SQRT(2*ABS(E7913)/G7913)</f>
        <v>29.251374018917701</v>
      </c>
      <c r="I7913" s="2">
        <f>(2/2*0.0254)^2*3.1416*H7913</f>
        <v>5.9287698597160397E-2</v>
      </c>
      <c r="J7913" s="26"/>
      <c r="K7913" s="28"/>
      <c r="L7913" s="26"/>
      <c r="M7913" s="26"/>
      <c r="N7913" s="26"/>
      <c r="O7913" s="26"/>
      <c r="P7913" s="26"/>
      <c r="Q7913" s="46"/>
      <c r="R7913" s="45"/>
      <c r="S7913" s="44"/>
      <c r="T7913" s="43"/>
      <c r="U7913" s="44"/>
      <c r="V7913" s="43"/>
      <c r="X7913" s="9"/>
      <c r="Y7913" s="9"/>
      <c r="Z7913" s="9"/>
      <c r="AA7913" s="8"/>
      <c r="AB7913" s="12"/>
      <c r="AC7913" s="11"/>
      <c r="AD7913" s="11"/>
      <c r="AE7913" s="11"/>
      <c r="AF7913" s="11"/>
      <c r="AG7913" s="11"/>
      <c r="AH7913" s="10"/>
      <c r="AI7913" s="7">
        <v>43788922.200000003</v>
      </c>
      <c r="AJ7913" s="31"/>
      <c r="AK7913" s="38">
        <v>4.1350518000000003</v>
      </c>
      <c r="AN7913" s="6"/>
    </row>
    <row r="7914" spans="1:40" x14ac:dyDescent="0.25">
      <c r="A7914" s="6">
        <v>0.60717592592592595</v>
      </c>
      <c r="B7914">
        <v>0.25</v>
      </c>
      <c r="C7914">
        <f>B7914+0.68</f>
        <v>0.93</v>
      </c>
      <c r="D7914" s="5">
        <f>C7914/(0.2905*LN(C7914)+0.3655)</f>
        <v>2.7002056306030857</v>
      </c>
      <c r="E7914" s="5">
        <f>D7914*100</f>
        <v>270.02056306030858</v>
      </c>
      <c r="F7914">
        <v>141.50813360238101</v>
      </c>
      <c r="G7914" s="4">
        <f>75.6*1000/(287.05*(F7914+273))</f>
        <v>0.63537655775241864</v>
      </c>
      <c r="H7914" s="3">
        <f>SQRT(2*ABS(E7914)/G7914)</f>
        <v>29.153978110453757</v>
      </c>
      <c r="I7914" s="2">
        <f>(2/2*0.0254)^2*3.1416*H7914</f>
        <v>5.9090293194533065E-2</v>
      </c>
      <c r="J7914" s="26"/>
      <c r="K7914" s="28"/>
      <c r="L7914" s="26"/>
      <c r="M7914" s="26"/>
      <c r="N7914" s="26"/>
      <c r="O7914" s="26"/>
      <c r="P7914" s="26"/>
      <c r="Q7914" s="46"/>
      <c r="R7914" s="45"/>
      <c r="S7914" s="44"/>
      <c r="T7914" s="43"/>
      <c r="U7914" s="44"/>
      <c r="V7914" s="43"/>
      <c r="X7914" s="9"/>
      <c r="Y7914" s="9"/>
      <c r="Z7914" s="9"/>
      <c r="AA7914" s="8"/>
      <c r="AB7914" s="12"/>
      <c r="AC7914" s="11"/>
      <c r="AD7914" s="11"/>
      <c r="AE7914" s="11"/>
      <c r="AF7914" s="11"/>
      <c r="AG7914" s="11"/>
      <c r="AH7914" s="10"/>
      <c r="AI7914" s="7">
        <v>40743376.600000001</v>
      </c>
      <c r="AJ7914" s="31"/>
      <c r="AK7914" s="38">
        <v>4.1183726099999998</v>
      </c>
      <c r="AN7914" s="6"/>
    </row>
    <row r="7915" spans="1:40" x14ac:dyDescent="0.25">
      <c r="A7915" s="6">
        <v>0.60718749999999999</v>
      </c>
      <c r="B7915">
        <v>0.27</v>
      </c>
      <c r="C7915">
        <f>B7915+0.68</f>
        <v>0.95000000000000007</v>
      </c>
      <c r="D7915" s="5">
        <f>C7915/(0.2905*LN(C7915)+0.3655)</f>
        <v>2.7096460417130221</v>
      </c>
      <c r="E7915" s="5">
        <f>D7915*100</f>
        <v>270.9646041713022</v>
      </c>
      <c r="F7915">
        <v>140.89308978719899</v>
      </c>
      <c r="G7915" s="4">
        <f>75.6*1000/(287.05*(F7915+273))</f>
        <v>0.63632072529664663</v>
      </c>
      <c r="H7915" s="3">
        <f>SQRT(2*ABS(E7915)/G7915)</f>
        <v>29.183222415880394</v>
      </c>
      <c r="I7915" s="2">
        <f>(2/2*0.0254)^2*3.1416*H7915</f>
        <v>5.9149566566262426E-2</v>
      </c>
      <c r="J7915" s="26"/>
      <c r="K7915" s="28"/>
      <c r="L7915" s="26"/>
      <c r="M7915" s="26"/>
      <c r="N7915" s="26"/>
      <c r="O7915" s="26"/>
      <c r="P7915" s="26"/>
      <c r="Q7915" s="46"/>
      <c r="R7915" s="45"/>
      <c r="S7915" s="44"/>
      <c r="T7915" s="43"/>
      <c r="U7915" s="44"/>
      <c r="V7915" s="43"/>
      <c r="X7915" s="9"/>
      <c r="Y7915" s="9"/>
      <c r="Z7915" s="9"/>
      <c r="AA7915" s="8"/>
      <c r="AB7915" s="12"/>
      <c r="AC7915" s="11"/>
      <c r="AD7915" s="11"/>
      <c r="AE7915" s="11"/>
      <c r="AF7915" s="11"/>
      <c r="AG7915" s="11"/>
      <c r="AH7915" s="10"/>
      <c r="AI7915" s="7">
        <v>38467820</v>
      </c>
      <c r="AJ7915" s="31"/>
      <c r="AK7915" s="38">
        <v>4.0657710900000001</v>
      </c>
      <c r="AN7915" s="6"/>
    </row>
    <row r="7916" spans="1:40" x14ac:dyDescent="0.25">
      <c r="A7916" s="6">
        <v>0.60719907407407414</v>
      </c>
      <c r="B7916">
        <v>0.31</v>
      </c>
      <c r="C7916">
        <f>B7916+0.68</f>
        <v>0.99</v>
      </c>
      <c r="D7916" s="5">
        <f>C7916/(0.2905*LN(C7916)+0.3655)</f>
        <v>2.7304290623909595</v>
      </c>
      <c r="E7916" s="5">
        <f>D7916*100</f>
        <v>273.04290623909594</v>
      </c>
      <c r="F7916">
        <v>140.38009433170501</v>
      </c>
      <c r="G7916" s="4">
        <f>75.6*1000/(287.05*(F7916+273))</f>
        <v>0.63711038509108231</v>
      </c>
      <c r="H7916" s="3">
        <f>SQRT(2*ABS(E7916)/G7916)</f>
        <v>29.276766207657694</v>
      </c>
      <c r="I7916" s="2">
        <f>(2/2*0.0254)^2*3.1416*H7916</f>
        <v>5.9339164365290305E-2</v>
      </c>
      <c r="J7916" s="26"/>
      <c r="K7916" s="28"/>
      <c r="L7916" s="26"/>
      <c r="M7916" s="26"/>
      <c r="N7916" s="26"/>
      <c r="O7916" s="26"/>
      <c r="P7916" s="26"/>
      <c r="Q7916" s="46"/>
      <c r="R7916" s="45"/>
      <c r="S7916" s="44"/>
      <c r="T7916" s="43"/>
      <c r="U7916" s="44"/>
      <c r="V7916" s="43"/>
      <c r="X7916" s="9"/>
      <c r="Y7916" s="9"/>
      <c r="Z7916" s="9"/>
      <c r="AA7916" s="8"/>
      <c r="AB7916" s="12"/>
      <c r="AC7916" s="11"/>
      <c r="AD7916" s="11"/>
      <c r="AE7916" s="11"/>
      <c r="AF7916" s="11"/>
      <c r="AG7916" s="11"/>
      <c r="AH7916" s="10"/>
      <c r="AI7916" s="7">
        <v>37719916.399999999</v>
      </c>
      <c r="AJ7916" s="31"/>
      <c r="AK7916" s="38">
        <v>3.98141502</v>
      </c>
      <c r="AN7916" s="6"/>
    </row>
    <row r="7917" spans="1:40" x14ac:dyDescent="0.25">
      <c r="A7917" s="6">
        <v>0.60721064814814818</v>
      </c>
      <c r="B7917">
        <v>0.28999999999999998</v>
      </c>
      <c r="C7917">
        <f>B7917+0.68</f>
        <v>0.97</v>
      </c>
      <c r="D7917" s="5">
        <f>C7917/(0.2905*LN(C7917)+0.3655)</f>
        <v>2.7197410564993283</v>
      </c>
      <c r="E7917" s="5">
        <f>D7917*100</f>
        <v>271.97410564993282</v>
      </c>
      <c r="F7917">
        <v>139.676683757912</v>
      </c>
      <c r="G7917" s="4">
        <f>75.6*1000/(287.05*(F7917+273))</f>
        <v>0.6381963446308011</v>
      </c>
      <c r="H7917" s="3">
        <f>SQRT(2*ABS(E7917)/G7917)</f>
        <v>29.194538895102632</v>
      </c>
      <c r="I7917" s="2">
        <f>(2/2*0.0254)^2*3.1416*H7917</f>
        <v>5.9172503198533961E-2</v>
      </c>
      <c r="J7917" s="26"/>
      <c r="K7917" s="28"/>
      <c r="L7917" s="26"/>
      <c r="M7917" s="26"/>
      <c r="N7917" s="26"/>
      <c r="O7917" s="26"/>
      <c r="P7917" s="26"/>
      <c r="Q7917" s="46"/>
      <c r="R7917" s="45"/>
      <c r="S7917" s="44"/>
      <c r="T7917" s="43"/>
      <c r="U7917" s="44"/>
      <c r="V7917" s="43"/>
      <c r="X7917" s="9"/>
      <c r="Y7917" s="9"/>
      <c r="Z7917" s="9"/>
      <c r="AA7917" s="8"/>
      <c r="AB7917" s="12"/>
      <c r="AC7917" s="11"/>
      <c r="AD7917" s="11"/>
      <c r="AE7917" s="11"/>
      <c r="AF7917" s="11"/>
      <c r="AG7917" s="11"/>
      <c r="AH7917" s="10"/>
      <c r="AI7917" s="7">
        <v>40696678.200000003</v>
      </c>
      <c r="AJ7917" s="31"/>
      <c r="AK7917" s="38">
        <v>3.98915285</v>
      </c>
      <c r="AN7917" s="6"/>
    </row>
    <row r="7918" spans="1:40" x14ac:dyDescent="0.25">
      <c r="A7918" s="6">
        <v>0.60722222222222222</v>
      </c>
      <c r="B7918">
        <v>0.26</v>
      </c>
      <c r="C7918">
        <f>B7918+0.68</f>
        <v>0.94000000000000006</v>
      </c>
      <c r="D7918" s="5">
        <f>C7918/(0.2905*LN(C7918)+0.3655)</f>
        <v>2.7048398588920084</v>
      </c>
      <c r="E7918" s="5">
        <f>D7918*100</f>
        <v>270.48398588920082</v>
      </c>
      <c r="F7918">
        <v>139.07598742690601</v>
      </c>
      <c r="G7918" s="4">
        <f>75.6*1000/(287.05*(F7918+273))</f>
        <v>0.63912666383011896</v>
      </c>
      <c r="H7918" s="3">
        <f>SQRT(2*ABS(E7918)/G7918)</f>
        <v>29.093254661921787</v>
      </c>
      <c r="I7918" s="2">
        <f>(2/2*0.0254)^2*3.1416*H7918</f>
        <v>5.896721680461664E-2</v>
      </c>
      <c r="J7918" s="26"/>
      <c r="K7918" s="28"/>
      <c r="L7918" s="26"/>
      <c r="M7918" s="26"/>
      <c r="N7918" s="26"/>
      <c r="O7918" s="26"/>
      <c r="P7918" s="26"/>
      <c r="Q7918" s="46"/>
      <c r="R7918" s="45"/>
      <c r="S7918" s="44"/>
      <c r="T7918" s="43"/>
      <c r="U7918" s="44"/>
      <c r="V7918" s="43"/>
      <c r="X7918" s="9"/>
      <c r="Y7918" s="9"/>
      <c r="Z7918" s="9"/>
      <c r="AA7918" s="8"/>
      <c r="AB7918" s="12"/>
      <c r="AC7918" s="11"/>
      <c r="AD7918" s="11"/>
      <c r="AE7918" s="11"/>
      <c r="AF7918" s="11"/>
      <c r="AG7918" s="11"/>
      <c r="AH7918" s="10"/>
      <c r="AI7918" s="7">
        <v>35331051.700000003</v>
      </c>
      <c r="AJ7918" s="31"/>
      <c r="AK7918" s="38">
        <v>3.9930011799999998</v>
      </c>
      <c r="AN7918" s="6"/>
    </row>
    <row r="7919" spans="1:40" x14ac:dyDescent="0.25">
      <c r="A7919" s="6">
        <v>0.60723379629629626</v>
      </c>
      <c r="B7919">
        <v>0.27</v>
      </c>
      <c r="C7919">
        <f>B7919+0.68</f>
        <v>0.95000000000000007</v>
      </c>
      <c r="D7919" s="5">
        <f>C7919/(0.2905*LN(C7919)+0.3655)</f>
        <v>2.7096460417130221</v>
      </c>
      <c r="E7919" s="5">
        <f>D7919*100</f>
        <v>270.9646041713022</v>
      </c>
      <c r="F7919">
        <v>138.62548146482601</v>
      </c>
      <c r="G7919" s="4">
        <f>75.6*1000/(287.05*(F7919+273))</f>
        <v>0.63982615981747903</v>
      </c>
      <c r="H7919" s="3">
        <f>SQRT(2*ABS(E7919)/G7919)</f>
        <v>29.103169125461378</v>
      </c>
      <c r="I7919" s="2">
        <f>(2/2*0.0254)^2*3.1416*H7919</f>
        <v>5.8987311782914331E-2</v>
      </c>
      <c r="J7919" s="26"/>
      <c r="K7919" s="28"/>
      <c r="L7919" s="26"/>
      <c r="M7919" s="26"/>
      <c r="N7919" s="26"/>
      <c r="O7919" s="26"/>
      <c r="P7919" s="26"/>
      <c r="Q7919" s="46"/>
      <c r="R7919" s="45"/>
      <c r="S7919" s="44"/>
      <c r="T7919" s="43"/>
      <c r="U7919" s="44"/>
      <c r="V7919" s="43"/>
      <c r="X7919" s="9"/>
      <c r="Y7919" s="9"/>
      <c r="Z7919" s="9"/>
      <c r="AA7919" s="8"/>
      <c r="AB7919" s="12"/>
      <c r="AC7919" s="11"/>
      <c r="AD7919" s="11"/>
      <c r="AE7919" s="11"/>
      <c r="AF7919" s="11"/>
      <c r="AG7919" s="11"/>
      <c r="AH7919" s="10"/>
      <c r="AI7919" s="7">
        <v>30545422</v>
      </c>
      <c r="AJ7919" s="31"/>
      <c r="AK7919" s="38">
        <v>3.8732236499999999</v>
      </c>
      <c r="AN7919" s="6"/>
    </row>
    <row r="7920" spans="1:40" x14ac:dyDescent="0.25">
      <c r="A7920" s="6">
        <v>0.6072453703703703</v>
      </c>
      <c r="B7920">
        <v>0.24</v>
      </c>
      <c r="C7920">
        <f>B7920+0.68</f>
        <v>0.92</v>
      </c>
      <c r="D7920" s="5">
        <f>C7920/(0.2905*LN(C7920)+0.3655)</f>
        <v>2.6957523293421808</v>
      </c>
      <c r="E7920" s="5">
        <f>D7920*100</f>
        <v>269.57523293421809</v>
      </c>
      <c r="F7920">
        <v>138.03888534599201</v>
      </c>
      <c r="G7920" s="4">
        <f>75.6*1000/(287.05*(F7920+273))</f>
        <v>0.64073925966145473</v>
      </c>
      <c r="H7920" s="3">
        <f>SQRT(2*ABS(E7920)/G7920)</f>
        <v>29.00776876939987</v>
      </c>
      <c r="I7920" s="2">
        <f>(2/2*0.0254)^2*3.1416*H7920</f>
        <v>5.879395103505413E-2</v>
      </c>
      <c r="J7920" s="26"/>
      <c r="K7920" s="28"/>
      <c r="L7920" s="26"/>
      <c r="M7920" s="26"/>
      <c r="N7920" s="26"/>
      <c r="O7920" s="26"/>
      <c r="P7920" s="26"/>
      <c r="Q7920" s="46"/>
      <c r="R7920" s="45"/>
      <c r="S7920" s="44"/>
      <c r="T7920" s="43"/>
      <c r="U7920" s="44"/>
      <c r="V7920" s="43"/>
      <c r="X7920" s="9"/>
      <c r="Y7920" s="9"/>
      <c r="Z7920" s="9"/>
      <c r="AA7920" s="8"/>
      <c r="AB7920" s="12"/>
      <c r="AC7920" s="11"/>
      <c r="AD7920" s="11"/>
      <c r="AE7920" s="11"/>
      <c r="AF7920" s="11"/>
      <c r="AG7920" s="11"/>
      <c r="AH7920" s="10"/>
      <c r="AI7920" s="7">
        <v>28183781.199999999</v>
      </c>
      <c r="AJ7920" s="31"/>
      <c r="AK7920" s="38">
        <v>3.7391474699999998</v>
      </c>
      <c r="AN7920" s="6"/>
    </row>
    <row r="7921" spans="1:40" x14ac:dyDescent="0.25">
      <c r="A7921" s="6">
        <v>0.60725694444444445</v>
      </c>
      <c r="B7921">
        <v>0.22</v>
      </c>
      <c r="C7921">
        <f>B7921+0.68</f>
        <v>0.9</v>
      </c>
      <c r="D7921" s="5">
        <f>C7921/(0.2905*LN(C7921)+0.3655)</f>
        <v>2.6874273799901629</v>
      </c>
      <c r="E7921" s="5">
        <f>D7921*100</f>
        <v>268.7427379990163</v>
      </c>
      <c r="F7921">
        <v>137.394851518015</v>
      </c>
      <c r="G7921" s="4">
        <f>75.6*1000/(287.05*(F7921+273))</f>
        <v>0.64174477363563975</v>
      </c>
      <c r="H7921" s="3">
        <f>SQRT(2*ABS(E7921)/G7921)</f>
        <v>28.940244529864973</v>
      </c>
      <c r="I7921" s="2">
        <f>(2/2*0.0254)^2*3.1416*H7921</f>
        <v>5.8657090566244754E-2</v>
      </c>
      <c r="J7921" s="26"/>
      <c r="K7921" s="28"/>
      <c r="L7921" s="26"/>
      <c r="M7921" s="26"/>
      <c r="N7921" s="26"/>
      <c r="O7921" s="26"/>
      <c r="P7921" s="26"/>
      <c r="Q7921" s="46"/>
      <c r="R7921" s="45"/>
      <c r="S7921" s="44"/>
      <c r="T7921" s="43"/>
      <c r="U7921" s="44"/>
      <c r="V7921" s="43"/>
      <c r="X7921" s="9"/>
      <c r="Y7921" s="9"/>
      <c r="Z7921" s="9"/>
      <c r="AA7921" s="8"/>
      <c r="AB7921" s="12"/>
      <c r="AC7921" s="11"/>
      <c r="AD7921" s="11"/>
      <c r="AE7921" s="11"/>
      <c r="AF7921" s="11"/>
      <c r="AG7921" s="11"/>
      <c r="AH7921" s="10"/>
      <c r="AI7921" s="7">
        <v>31099814.100000001</v>
      </c>
      <c r="AJ7921" s="31"/>
      <c r="AK7921" s="38">
        <v>3.6447817100000002</v>
      </c>
      <c r="AN7921" s="6"/>
    </row>
    <row r="7922" spans="1:40" x14ac:dyDescent="0.25">
      <c r="A7922" s="6">
        <v>0.60726851851851849</v>
      </c>
      <c r="B7922">
        <v>0.24</v>
      </c>
      <c r="C7922">
        <f>B7922+0.68</f>
        <v>0.92</v>
      </c>
      <c r="D7922" s="5">
        <f>C7922/(0.2905*LN(C7922)+0.3655)</f>
        <v>2.6957523293421808</v>
      </c>
      <c r="E7922" s="5">
        <f>D7922*100</f>
        <v>269.57523293421809</v>
      </c>
      <c r="F7922">
        <v>136.919713465554</v>
      </c>
      <c r="G7922" s="4">
        <f>75.6*1000/(287.05*(F7922+273))</f>
        <v>0.64248862017901387</v>
      </c>
      <c r="H7922" s="3">
        <f>SQRT(2*ABS(E7922)/G7922)</f>
        <v>28.968250844177057</v>
      </c>
      <c r="I7922" s="2">
        <f>(2/2*0.0254)^2*3.1416*H7922</f>
        <v>5.8713854734679313E-2</v>
      </c>
      <c r="J7922" s="26"/>
      <c r="K7922" s="28"/>
      <c r="L7922" s="26"/>
      <c r="M7922" s="26"/>
      <c r="N7922" s="26"/>
      <c r="O7922" s="26"/>
      <c r="P7922" s="26"/>
      <c r="Q7922" s="46"/>
      <c r="R7922" s="45"/>
      <c r="S7922" s="44"/>
      <c r="T7922" s="43"/>
      <c r="U7922" s="44"/>
      <c r="V7922" s="43"/>
      <c r="X7922" s="9"/>
      <c r="Y7922" s="9"/>
      <c r="Z7922" s="9"/>
      <c r="AA7922" s="8"/>
      <c r="AB7922" s="12"/>
      <c r="AC7922" s="11"/>
      <c r="AD7922" s="11"/>
      <c r="AE7922" s="11"/>
      <c r="AF7922" s="11"/>
      <c r="AG7922" s="11"/>
      <c r="AH7922" s="10"/>
      <c r="AI7922" s="7">
        <v>28425900.300000001</v>
      </c>
      <c r="AJ7922" s="31"/>
      <c r="AK7922" s="38">
        <v>3.7100973800000001</v>
      </c>
      <c r="AN7922" s="6"/>
    </row>
    <row r="7923" spans="1:40" x14ac:dyDescent="0.25">
      <c r="A7923" s="6">
        <v>0.60728009259259264</v>
      </c>
      <c r="B7923">
        <v>0.23</v>
      </c>
      <c r="C7923">
        <f>B7923+0.68</f>
        <v>0.91</v>
      </c>
      <c r="D7923" s="5">
        <f>C7923/(0.2905*LN(C7923)+0.3655)</f>
        <v>2.6914895144241178</v>
      </c>
      <c r="E7923" s="5">
        <f>D7923*100</f>
        <v>269.14895144241177</v>
      </c>
      <c r="F7923">
        <v>136.43436837137699</v>
      </c>
      <c r="G7923" s="4">
        <f>75.6*1000/(287.05*(F7923+273))</f>
        <v>0.64325022869055326</v>
      </c>
      <c r="H7923" s="3">
        <f>SQRT(2*ABS(E7923)/G7923)</f>
        <v>28.928197197428865</v>
      </c>
      <c r="I7923" s="2">
        <f>(2/2*0.0254)^2*3.1416*H7923</f>
        <v>5.8632672615350892E-2</v>
      </c>
      <c r="J7923" s="26"/>
      <c r="K7923" s="28"/>
      <c r="L7923" s="26"/>
      <c r="M7923" s="26"/>
      <c r="N7923" s="26"/>
      <c r="O7923" s="26"/>
      <c r="P7923" s="26"/>
      <c r="Q7923" s="46"/>
      <c r="R7923" s="45"/>
      <c r="S7923" s="44"/>
      <c r="T7923" s="43"/>
      <c r="U7923" s="44"/>
      <c r="V7923" s="43"/>
      <c r="X7923" s="9"/>
      <c r="Y7923" s="9"/>
      <c r="Z7923" s="9"/>
      <c r="AA7923" s="8"/>
      <c r="AB7923" s="12"/>
      <c r="AC7923" s="11"/>
      <c r="AD7923" s="11"/>
      <c r="AE7923" s="11"/>
      <c r="AF7923" s="11"/>
      <c r="AG7923" s="11"/>
      <c r="AH7923" s="10"/>
      <c r="AI7923" s="7">
        <v>29448182.699999999</v>
      </c>
      <c r="AJ7923" s="31"/>
      <c r="AK7923" s="38">
        <v>3.65090855</v>
      </c>
      <c r="AN7923" s="6"/>
    </row>
    <row r="7924" spans="1:40" x14ac:dyDescent="0.25">
      <c r="A7924" s="6">
        <v>0.60729166666666667</v>
      </c>
      <c r="B7924">
        <v>0.22</v>
      </c>
      <c r="C7924">
        <f>B7924+0.68</f>
        <v>0.9</v>
      </c>
      <c r="D7924" s="5">
        <f>C7924/(0.2905*LN(C7924)+0.3655)</f>
        <v>2.6874273799901629</v>
      </c>
      <c r="E7924" s="5">
        <f>D7924*100</f>
        <v>268.7427379990163</v>
      </c>
      <c r="F7924">
        <v>135.966351622015</v>
      </c>
      <c r="G7924" s="4">
        <f>75.6*1000/(287.05*(F7924+273))</f>
        <v>0.6439863574206165</v>
      </c>
      <c r="H7924" s="3">
        <f>SQRT(2*ABS(E7924)/G7924)</f>
        <v>28.88983311036354</v>
      </c>
      <c r="I7924" s="2">
        <f>(2/2*0.0254)^2*3.1416*H7924</f>
        <v>5.8554914954141092E-2</v>
      </c>
      <c r="J7924" s="26"/>
      <c r="K7924" s="28"/>
      <c r="L7924" s="26"/>
      <c r="M7924" s="26"/>
      <c r="N7924" s="26"/>
      <c r="O7924" s="26"/>
      <c r="P7924" s="26"/>
      <c r="Q7924" s="46"/>
      <c r="R7924" s="45"/>
      <c r="S7924" s="44"/>
      <c r="T7924" s="43"/>
      <c r="U7924" s="44"/>
      <c r="V7924" s="43"/>
      <c r="X7924" s="9"/>
      <c r="Y7924" s="9"/>
      <c r="Z7924" s="9"/>
      <c r="AA7924" s="8"/>
      <c r="AB7924" s="12"/>
      <c r="AC7924" s="11"/>
      <c r="AD7924" s="11"/>
      <c r="AE7924" s="11"/>
      <c r="AF7924" s="11"/>
      <c r="AG7924" s="11"/>
      <c r="AH7924" s="10"/>
      <c r="AI7924" s="7">
        <v>29789512.100000001</v>
      </c>
      <c r="AJ7924" s="31"/>
      <c r="AK7924" s="38">
        <v>3.6522283</v>
      </c>
      <c r="AN7924" s="6"/>
    </row>
    <row r="7925" spans="1:40" x14ac:dyDescent="0.25">
      <c r="A7925" s="6">
        <v>0.60730324074074071</v>
      </c>
      <c r="B7925">
        <v>0.28000000000000003</v>
      </c>
      <c r="C7925">
        <f>B7925+0.68</f>
        <v>0.96000000000000008</v>
      </c>
      <c r="D7925" s="5">
        <f>C7925/(0.2905*LN(C7925)+0.3655)</f>
        <v>2.7146157496557359</v>
      </c>
      <c r="E7925" s="5">
        <f>D7925*100</f>
        <v>271.46157496557362</v>
      </c>
      <c r="F7925">
        <v>135.374614318901</v>
      </c>
      <c r="G7925" s="4">
        <f>75.6*1000/(287.05*(F7925+273))</f>
        <v>0.64491949757433997</v>
      </c>
      <c r="H7925" s="3">
        <f>SQRT(2*ABS(E7925)/G7925)</f>
        <v>29.01458923608422</v>
      </c>
      <c r="I7925" s="2">
        <f>(2/2*0.0254)^2*3.1416*H7925</f>
        <v>5.880777499330006E-2</v>
      </c>
      <c r="J7925" s="26"/>
      <c r="K7925" s="28"/>
      <c r="L7925" s="26"/>
      <c r="M7925" s="26"/>
      <c r="N7925" s="26"/>
      <c r="O7925" s="26"/>
      <c r="P7925" s="26"/>
      <c r="Q7925" s="46"/>
      <c r="R7925" s="45"/>
      <c r="S7925" s="44"/>
      <c r="T7925" s="43"/>
      <c r="U7925" s="44"/>
      <c r="V7925" s="43"/>
      <c r="X7925" s="9"/>
      <c r="Y7925" s="9"/>
      <c r="Z7925" s="9"/>
      <c r="AA7925" s="8"/>
      <c r="AB7925" s="12"/>
      <c r="AC7925" s="11"/>
      <c r="AD7925" s="11"/>
      <c r="AE7925" s="11"/>
      <c r="AF7925" s="11"/>
      <c r="AG7925" s="11"/>
      <c r="AH7925" s="10"/>
      <c r="AI7925" s="7">
        <v>25392986.5</v>
      </c>
      <c r="AJ7925" s="31"/>
      <c r="AK7925" s="38">
        <v>3.6462889700000001</v>
      </c>
      <c r="AN7925" s="6"/>
    </row>
    <row r="7926" spans="1:40" x14ac:dyDescent="0.25">
      <c r="A7926" s="6">
        <v>0.60731481481481475</v>
      </c>
      <c r="B7926">
        <v>0.27</v>
      </c>
      <c r="C7926">
        <f>B7926+0.68</f>
        <v>0.95000000000000007</v>
      </c>
      <c r="D7926" s="5">
        <f>C7926/(0.2905*LN(C7926)+0.3655)</f>
        <v>2.7096460417130221</v>
      </c>
      <c r="E7926" s="5">
        <f>D7926*100</f>
        <v>270.9646041713022</v>
      </c>
      <c r="F7926">
        <v>134.90686118015799</v>
      </c>
      <c r="G7926" s="4">
        <f>75.6*1000/(287.05*(F7926+273))</f>
        <v>0.64565903678766479</v>
      </c>
      <c r="H7926" s="3">
        <f>SQRT(2*ABS(E7926)/G7926)</f>
        <v>28.971412014849353</v>
      </c>
      <c r="I7926" s="2">
        <f>(2/2*0.0254)^2*3.1416*H7926</f>
        <v>5.872026190495145E-2</v>
      </c>
      <c r="J7926" s="26"/>
      <c r="K7926" s="28"/>
      <c r="L7926" s="26"/>
      <c r="M7926" s="26"/>
      <c r="N7926" s="26"/>
      <c r="O7926" s="26"/>
      <c r="P7926" s="26"/>
      <c r="Q7926" s="46"/>
      <c r="R7926" s="45"/>
      <c r="S7926" s="44"/>
      <c r="T7926" s="43"/>
      <c r="U7926" s="44"/>
      <c r="V7926" s="43"/>
      <c r="X7926" s="9"/>
      <c r="Y7926" s="9"/>
      <c r="Z7926" s="9"/>
      <c r="AA7926" s="8"/>
      <c r="AB7926" s="12"/>
      <c r="AC7926" s="11"/>
      <c r="AD7926" s="11"/>
      <c r="AE7926" s="11"/>
      <c r="AF7926" s="11"/>
      <c r="AG7926" s="11"/>
      <c r="AH7926" s="10"/>
      <c r="AI7926" s="7">
        <v>25251936.600000001</v>
      </c>
      <c r="AJ7926" s="31"/>
      <c r="AK7926" s="38">
        <v>3.5100979200000002</v>
      </c>
      <c r="AN7926" s="6"/>
    </row>
    <row r="7927" spans="1:40" x14ac:dyDescent="0.25">
      <c r="A7927" s="6">
        <v>0.6073263888888889</v>
      </c>
      <c r="B7927">
        <v>0.24</v>
      </c>
      <c r="C7927">
        <f>B7927+0.68</f>
        <v>0.92</v>
      </c>
      <c r="D7927" s="5">
        <f>C7927/(0.2905*LN(C7927)+0.3655)</f>
        <v>2.6957523293421808</v>
      </c>
      <c r="E7927" s="5">
        <f>D7927*100</f>
        <v>269.57523293421809</v>
      </c>
      <c r="F7927">
        <v>134.47704449724199</v>
      </c>
      <c r="G7927" s="4">
        <f>75.6*1000/(287.05*(F7927+273))</f>
        <v>0.64634009362076628</v>
      </c>
      <c r="H7927" s="3">
        <f>SQRT(2*ABS(E7927)/G7927)</f>
        <v>28.881812484462138</v>
      </c>
      <c r="I7927" s="2">
        <f>(2/2*0.0254)^2*3.1416*H7927</f>
        <v>5.8538658471601321E-2</v>
      </c>
      <c r="J7927" s="26"/>
      <c r="K7927" s="28"/>
      <c r="L7927" s="26"/>
      <c r="M7927" s="26"/>
      <c r="N7927" s="26"/>
      <c r="O7927" s="26"/>
      <c r="P7927" s="26"/>
      <c r="Q7927" s="46"/>
      <c r="R7927" s="45"/>
      <c r="S7927" s="44"/>
      <c r="T7927" s="43"/>
      <c r="U7927" s="44"/>
      <c r="V7927" s="43"/>
      <c r="X7927" s="9"/>
      <c r="Y7927" s="9"/>
      <c r="Z7927" s="9"/>
      <c r="AA7927" s="8"/>
      <c r="AB7927" s="12"/>
      <c r="AC7927" s="11"/>
      <c r="AD7927" s="11"/>
      <c r="AE7927" s="11"/>
      <c r="AF7927" s="11"/>
      <c r="AG7927" s="11"/>
      <c r="AH7927" s="10"/>
      <c r="AI7927" s="7">
        <v>22723709.600000001</v>
      </c>
      <c r="AJ7927" s="31"/>
      <c r="AK7927" s="38">
        <v>3.4627555000000001</v>
      </c>
      <c r="AN7927" s="6"/>
    </row>
    <row r="7928" spans="1:40" x14ac:dyDescent="0.25">
      <c r="A7928" s="6">
        <v>0.60733796296296294</v>
      </c>
      <c r="B7928">
        <v>0.27</v>
      </c>
      <c r="C7928">
        <f>B7928+0.68</f>
        <v>0.95000000000000007</v>
      </c>
      <c r="D7928" s="5">
        <f>C7928/(0.2905*LN(C7928)+0.3655)</f>
        <v>2.7096460417130221</v>
      </c>
      <c r="E7928" s="5">
        <f>D7928*100</f>
        <v>270.9646041713022</v>
      </c>
      <c r="F7928">
        <v>134.019828884719</v>
      </c>
      <c r="G7928" s="4">
        <f>75.6*1000/(287.05*(F7928+273))</f>
        <v>0.64706614370685833</v>
      </c>
      <c r="H7928" s="3">
        <f>SQRT(2*ABS(E7928)/G7928)</f>
        <v>28.939894324463371</v>
      </c>
      <c r="I7928" s="2">
        <f>(2/2*0.0254)^2*3.1416*H7928</f>
        <v>5.8656380757800067E-2</v>
      </c>
      <c r="J7928" s="26"/>
      <c r="K7928" s="28"/>
      <c r="L7928" s="26"/>
      <c r="M7928" s="26"/>
      <c r="N7928" s="26"/>
      <c r="O7928" s="26"/>
      <c r="P7928" s="26"/>
      <c r="Q7928" s="46"/>
      <c r="R7928" s="45"/>
      <c r="S7928" s="44"/>
      <c r="T7928" s="43"/>
      <c r="U7928" s="44"/>
      <c r="V7928" s="43"/>
      <c r="X7928" s="9"/>
      <c r="Y7928" s="9"/>
      <c r="Z7928" s="9"/>
      <c r="AA7928" s="8"/>
      <c r="AB7928" s="12"/>
      <c r="AC7928" s="11"/>
      <c r="AD7928" s="11"/>
      <c r="AE7928" s="11"/>
      <c r="AF7928" s="11"/>
      <c r="AG7928" s="11"/>
      <c r="AH7928" s="10"/>
      <c r="AI7928" s="7">
        <v>23495051.399999999</v>
      </c>
      <c r="AJ7928" s="31"/>
      <c r="AK7928" s="38">
        <v>3.3449481200000002</v>
      </c>
      <c r="AN7928" s="6"/>
    </row>
    <row r="7929" spans="1:40" x14ac:dyDescent="0.25">
      <c r="A7929" s="6">
        <v>0.60734953703703709</v>
      </c>
      <c r="B7929">
        <v>0.26</v>
      </c>
      <c r="C7929">
        <f>B7929+0.68</f>
        <v>0.94000000000000006</v>
      </c>
      <c r="D7929" s="5">
        <f>C7929/(0.2905*LN(C7929)+0.3655)</f>
        <v>2.7048398588920084</v>
      </c>
      <c r="E7929" s="5">
        <f>D7929*100</f>
        <v>270.48398588920082</v>
      </c>
      <c r="F7929">
        <v>133.48025395215001</v>
      </c>
      <c r="G7929" s="4">
        <f>75.6*1000/(287.05*(F7929+273))</f>
        <v>0.64792508006960581</v>
      </c>
      <c r="H7929" s="3">
        <f>SQRT(2*ABS(E7929)/G7929)</f>
        <v>28.895045396344926</v>
      </c>
      <c r="I7929" s="2">
        <f>(2/2*0.0254)^2*3.1416*H7929</f>
        <v>5.8565479396005149E-2</v>
      </c>
      <c r="J7929" s="26"/>
      <c r="K7929" s="28"/>
      <c r="L7929" s="26"/>
      <c r="M7929" s="26"/>
      <c r="N7929" s="26"/>
      <c r="O7929" s="26"/>
      <c r="P7929" s="26"/>
      <c r="Q7929" s="46"/>
      <c r="R7929" s="45"/>
      <c r="S7929" s="44"/>
      <c r="T7929" s="43"/>
      <c r="U7929" s="44"/>
      <c r="V7929" s="43"/>
      <c r="X7929" s="9"/>
      <c r="Y7929" s="9"/>
      <c r="Z7929" s="9"/>
      <c r="AA7929" s="8"/>
      <c r="AB7929" s="12"/>
      <c r="AC7929" s="11"/>
      <c r="AD7929" s="11"/>
      <c r="AE7929" s="11"/>
      <c r="AF7929" s="11"/>
      <c r="AG7929" s="11"/>
      <c r="AH7929" s="10"/>
      <c r="AI7929" s="7">
        <v>23154712.600000001</v>
      </c>
      <c r="AJ7929" s="31"/>
      <c r="AK7929" s="38">
        <v>3.31987627</v>
      </c>
      <c r="AN7929" s="6"/>
    </row>
    <row r="7930" spans="1:40" x14ac:dyDescent="0.25">
      <c r="A7930" s="6">
        <v>0.60736111111111113</v>
      </c>
      <c r="B7930">
        <v>0.18</v>
      </c>
      <c r="C7930">
        <f>B7930+0.68</f>
        <v>0.8600000000000001</v>
      </c>
      <c r="D7930" s="5">
        <f>C7930/(0.2905*LN(C7930)+0.3655)</f>
        <v>2.6734148587386759</v>
      </c>
      <c r="E7930" s="5">
        <f>D7930*100</f>
        <v>267.34148587386761</v>
      </c>
      <c r="F7930">
        <v>133.057640385627</v>
      </c>
      <c r="G7930" s="4">
        <f>75.6*1000/(287.05*(F7930+273))</f>
        <v>0.6485994225808509</v>
      </c>
      <c r="H7930" s="3">
        <f>SQRT(2*ABS(E7930)/G7930)</f>
        <v>28.711765463457578</v>
      </c>
      <c r="I7930" s="2">
        <f>(2/2*0.0254)^2*3.1416*H7930</f>
        <v>5.8194001276279717E-2</v>
      </c>
      <c r="J7930" s="26"/>
      <c r="K7930" s="28"/>
      <c r="L7930" s="26"/>
      <c r="M7930" s="26"/>
      <c r="N7930" s="26"/>
      <c r="O7930" s="26"/>
      <c r="P7930" s="26"/>
      <c r="Q7930" s="46"/>
      <c r="R7930" s="45"/>
      <c r="S7930" s="44"/>
      <c r="T7930" s="43"/>
      <c r="U7930" s="44"/>
      <c r="V7930" s="43"/>
      <c r="X7930" s="9"/>
      <c r="Y7930" s="9"/>
      <c r="Z7930" s="9"/>
      <c r="AA7930" s="8"/>
      <c r="AB7930" s="12"/>
      <c r="AC7930" s="11"/>
      <c r="AD7930" s="11"/>
      <c r="AE7930" s="11"/>
      <c r="AF7930" s="11"/>
      <c r="AG7930" s="11"/>
      <c r="AH7930" s="10"/>
      <c r="AI7930" s="7">
        <v>22507016.199999999</v>
      </c>
      <c r="AJ7930" s="31"/>
      <c r="AK7930" s="38">
        <v>3.31681735</v>
      </c>
      <c r="AN7930" s="6"/>
    </row>
    <row r="7931" spans="1:40" x14ac:dyDescent="0.25">
      <c r="A7931" s="6">
        <v>0.60737268518518517</v>
      </c>
      <c r="B7931">
        <v>0.21</v>
      </c>
      <c r="C7931">
        <f>B7931+0.68</f>
        <v>0.89</v>
      </c>
      <c r="D7931" s="5">
        <f>C7931/(0.2905*LN(C7931)+0.3655)</f>
        <v>2.6835768077843052</v>
      </c>
      <c r="E7931" s="5">
        <f>D7931*100</f>
        <v>268.35768077843051</v>
      </c>
      <c r="F7931">
        <v>132.64199391690701</v>
      </c>
      <c r="G7931" s="4">
        <f>75.6*1000/(287.05*(F7931+273))</f>
        <v>0.64926401861294902</v>
      </c>
      <c r="H7931" s="3">
        <f>SQRT(2*ABS(E7931)/G7931)</f>
        <v>28.751555462923076</v>
      </c>
      <c r="I7931" s="2">
        <f>(2/2*0.0254)^2*3.1416*H7931</f>
        <v>5.8274649026158608E-2</v>
      </c>
      <c r="J7931" s="26"/>
      <c r="K7931" s="28"/>
      <c r="L7931" s="26"/>
      <c r="M7931" s="26"/>
      <c r="N7931" s="26"/>
      <c r="O7931" s="26"/>
      <c r="P7931" s="26"/>
      <c r="Q7931" s="46"/>
      <c r="R7931" s="45"/>
      <c r="S7931" s="44"/>
      <c r="T7931" s="43"/>
      <c r="U7931" s="44"/>
      <c r="V7931" s="43"/>
      <c r="X7931" s="9"/>
      <c r="Y7931" s="9"/>
      <c r="Z7931" s="9"/>
      <c r="AA7931" s="8"/>
      <c r="AB7931" s="12"/>
      <c r="AC7931" s="11"/>
      <c r="AD7931" s="11"/>
      <c r="AE7931" s="11"/>
      <c r="AF7931" s="11"/>
      <c r="AG7931" s="11"/>
      <c r="AH7931" s="10"/>
      <c r="AI7931" s="7">
        <v>22539847</v>
      </c>
      <c r="AJ7931" s="31"/>
      <c r="AK7931" s="38">
        <v>3.2784441800000002</v>
      </c>
      <c r="AN7931" s="6"/>
    </row>
    <row r="7932" spans="1:40" x14ac:dyDescent="0.25">
      <c r="A7932" s="6">
        <v>0.60738425925925921</v>
      </c>
      <c r="B7932">
        <v>0.24</v>
      </c>
      <c r="C7932">
        <f>B7932+0.68</f>
        <v>0.92</v>
      </c>
      <c r="D7932" s="5">
        <f>C7932/(0.2905*LN(C7932)+0.3655)</f>
        <v>2.6957523293421808</v>
      </c>
      <c r="E7932" s="5">
        <f>D7932*100</f>
        <v>269.57523293421809</v>
      </c>
      <c r="F7932">
        <v>132.25047992653001</v>
      </c>
      <c r="G7932" s="4">
        <f>75.6*1000/(287.05*(F7932+273))</f>
        <v>0.64989127498728194</v>
      </c>
      <c r="H7932" s="3">
        <f>SQRT(2*ABS(E7932)/G7932)</f>
        <v>28.802795383837733</v>
      </c>
      <c r="I7932" s="2">
        <f>(2/2*0.0254)^2*3.1416*H7932</f>
        <v>5.8378503873639138E-2</v>
      </c>
      <c r="J7932" s="26"/>
      <c r="K7932" s="28"/>
      <c r="L7932" s="26"/>
      <c r="M7932" s="26"/>
      <c r="N7932" s="26"/>
      <c r="O7932" s="26"/>
      <c r="P7932" s="26"/>
      <c r="Q7932" s="46"/>
      <c r="R7932" s="45"/>
      <c r="S7932" s="44"/>
      <c r="T7932" s="43"/>
      <c r="U7932" s="44"/>
      <c r="V7932" s="43"/>
      <c r="X7932" s="9"/>
      <c r="Y7932" s="9"/>
      <c r="Z7932" s="9"/>
      <c r="AA7932" s="8"/>
      <c r="AB7932" s="12"/>
      <c r="AC7932" s="11"/>
      <c r="AD7932" s="11"/>
      <c r="AE7932" s="11"/>
      <c r="AF7932" s="11"/>
      <c r="AG7932" s="11"/>
      <c r="AH7932" s="10"/>
      <c r="AI7932" s="7">
        <v>22298997</v>
      </c>
      <c r="AJ7932" s="31"/>
      <c r="AK7932" s="38">
        <v>3.2763416699999999</v>
      </c>
      <c r="AN7932" s="6"/>
    </row>
    <row r="7933" spans="1:40" x14ac:dyDescent="0.25">
      <c r="A7933" s="6">
        <v>0.60739583333333336</v>
      </c>
      <c r="B7933">
        <v>0.26</v>
      </c>
      <c r="C7933">
        <f>B7933+0.68</f>
        <v>0.94000000000000006</v>
      </c>
      <c r="D7933" s="5">
        <f>C7933/(0.2905*LN(C7933)+0.3655)</f>
        <v>2.7048398588920084</v>
      </c>
      <c r="E7933" s="5">
        <f>D7933*100</f>
        <v>270.48398588920082</v>
      </c>
      <c r="F7933">
        <v>131.76978892331201</v>
      </c>
      <c r="G7933" s="4">
        <f>75.6*1000/(287.05*(F7933+273))</f>
        <v>0.65066306403257412</v>
      </c>
      <c r="H7933" s="3">
        <f>SQRT(2*ABS(E7933)/G7933)</f>
        <v>28.83418626757738</v>
      </c>
      <c r="I7933" s="2">
        <f>(2/2*0.0254)^2*3.1416*H7933</f>
        <v>5.8442128004685116E-2</v>
      </c>
      <c r="J7933" s="26"/>
      <c r="K7933" s="28"/>
      <c r="L7933" s="26"/>
      <c r="M7933" s="26"/>
      <c r="N7933" s="26"/>
      <c r="O7933" s="26"/>
      <c r="P7933" s="26"/>
      <c r="Q7933" s="46"/>
      <c r="R7933" s="45"/>
      <c r="S7933" s="44"/>
      <c r="T7933" s="43"/>
      <c r="U7933" s="44"/>
      <c r="V7933" s="43"/>
      <c r="X7933" s="9"/>
      <c r="Y7933" s="9"/>
      <c r="Z7933" s="9"/>
      <c r="AA7933" s="8"/>
      <c r="AB7933" s="12"/>
      <c r="AC7933" s="11"/>
      <c r="AD7933" s="11"/>
      <c r="AE7933" s="11"/>
      <c r="AF7933" s="11"/>
      <c r="AG7933" s="11"/>
      <c r="AH7933" s="10"/>
      <c r="AI7933" s="7">
        <v>21633122.800000001</v>
      </c>
      <c r="AJ7933" s="31"/>
      <c r="AK7933" s="38">
        <v>3.2645874500000001</v>
      </c>
      <c r="AN7933" s="6"/>
    </row>
    <row r="7934" spans="1:40" x14ac:dyDescent="0.25">
      <c r="A7934" s="6">
        <v>0.6074074074074074</v>
      </c>
      <c r="B7934">
        <v>0.24</v>
      </c>
      <c r="C7934">
        <f>B7934+0.68</f>
        <v>0.92</v>
      </c>
      <c r="D7934" s="5">
        <f>C7934/(0.2905*LN(C7934)+0.3655)</f>
        <v>2.6957523293421808</v>
      </c>
      <c r="E7934" s="5">
        <f>D7934*100</f>
        <v>269.57523293421809</v>
      </c>
      <c r="F7934">
        <v>131.409354615132</v>
      </c>
      <c r="G7934" s="4">
        <f>75.6*1000/(287.05*(F7934+273))</f>
        <v>0.65124297468168879</v>
      </c>
      <c r="H7934" s="3">
        <f>SQRT(2*ABS(E7934)/G7934)</f>
        <v>28.772888763638814</v>
      </c>
      <c r="I7934" s="2">
        <f>(2/2*0.0254)^2*3.1416*H7934</f>
        <v>5.8317888099376138E-2</v>
      </c>
      <c r="J7934" s="26"/>
      <c r="K7934" s="28"/>
      <c r="L7934" s="26"/>
      <c r="M7934" s="26"/>
      <c r="N7934" s="26"/>
      <c r="O7934" s="26"/>
      <c r="P7934" s="26"/>
      <c r="Q7934" s="46"/>
      <c r="R7934" s="45"/>
      <c r="S7934" s="44"/>
      <c r="T7934" s="43"/>
      <c r="U7934" s="44"/>
      <c r="V7934" s="43"/>
      <c r="X7934" s="9"/>
      <c r="Y7934" s="9"/>
      <c r="Z7934" s="9"/>
      <c r="AA7934" s="8"/>
      <c r="AB7934" s="12"/>
      <c r="AC7934" s="11"/>
      <c r="AD7934" s="11"/>
      <c r="AE7934" s="11"/>
      <c r="AF7934" s="11"/>
      <c r="AG7934" s="11"/>
      <c r="AH7934" s="10"/>
      <c r="AI7934" s="7">
        <v>20268268.600000001</v>
      </c>
      <c r="AJ7934" s="31"/>
      <c r="AK7934" s="38">
        <v>3.2077513199999999</v>
      </c>
      <c r="AN7934" s="6"/>
    </row>
    <row r="7935" spans="1:40" x14ac:dyDescent="0.25">
      <c r="A7935" s="6">
        <v>0.60741898148148155</v>
      </c>
      <c r="B7935">
        <v>0.21</v>
      </c>
      <c r="C7935">
        <f>B7935+0.68</f>
        <v>0.89</v>
      </c>
      <c r="D7935" s="5">
        <f>C7935/(0.2905*LN(C7935)+0.3655)</f>
        <v>2.6835768077843052</v>
      </c>
      <c r="E7935" s="5">
        <f>D7935*100</f>
        <v>268.35768077843051</v>
      </c>
      <c r="F7935">
        <v>131.052424163458</v>
      </c>
      <c r="G7935" s="4">
        <f>75.6*1000/(287.05*(F7935+273))</f>
        <v>0.65181826747836957</v>
      </c>
      <c r="H7935" s="3">
        <f>SQRT(2*ABS(E7935)/G7935)</f>
        <v>28.69516649838954</v>
      </c>
      <c r="I7935" s="2">
        <f>(2/2*0.0254)^2*3.1416*H7935</f>
        <v>5.8160357918626088E-2</v>
      </c>
      <c r="J7935" s="26"/>
      <c r="K7935" s="28"/>
      <c r="L7935" s="26"/>
      <c r="M7935" s="26"/>
      <c r="N7935" s="26"/>
      <c r="O7935" s="26"/>
      <c r="P7935" s="26"/>
      <c r="Q7935" s="46"/>
      <c r="R7935" s="45"/>
      <c r="S7935" s="44"/>
      <c r="T7935" s="43"/>
      <c r="U7935" s="44"/>
      <c r="V7935" s="43"/>
      <c r="X7935" s="9"/>
      <c r="Y7935" s="9"/>
      <c r="Z7935" s="9"/>
      <c r="AA7935" s="8"/>
      <c r="AB7935" s="12"/>
      <c r="AC7935" s="11"/>
      <c r="AD7935" s="11"/>
      <c r="AE7935" s="11"/>
      <c r="AF7935" s="11"/>
      <c r="AG7935" s="11"/>
      <c r="AH7935" s="10"/>
      <c r="AI7935" s="7">
        <v>19450551.800000001</v>
      </c>
      <c r="AJ7935" s="31"/>
      <c r="AK7935" s="38">
        <v>3.15450418</v>
      </c>
      <c r="AN7935" s="6"/>
    </row>
    <row r="7936" spans="1:40" x14ac:dyDescent="0.25">
      <c r="A7936" s="6">
        <v>0.60743055555555558</v>
      </c>
      <c r="B7936">
        <v>0.27</v>
      </c>
      <c r="C7936">
        <f>B7936+0.68</f>
        <v>0.95000000000000007</v>
      </c>
      <c r="D7936" s="5">
        <f>C7936/(0.2905*LN(C7936)+0.3655)</f>
        <v>2.7096460417130221</v>
      </c>
      <c r="E7936" s="5">
        <f>D7936*100</f>
        <v>270.9646041713022</v>
      </c>
      <c r="F7936">
        <v>130.70928875917301</v>
      </c>
      <c r="G7936" s="4">
        <f>75.6*1000/(287.05*(F7936+273))</f>
        <v>0.65237228476496456</v>
      </c>
      <c r="H7936" s="3">
        <f>SQRT(2*ABS(E7936)/G7936)</f>
        <v>28.8219611374086</v>
      </c>
      <c r="I7936" s="2">
        <f>(2/2*0.0254)^2*3.1416*H7936</f>
        <v>5.8417349687184927E-2</v>
      </c>
      <c r="J7936" s="26"/>
      <c r="K7936" s="28"/>
      <c r="L7936" s="26"/>
      <c r="M7936" s="26"/>
      <c r="N7936" s="26"/>
      <c r="O7936" s="26"/>
      <c r="P7936" s="26"/>
      <c r="Q7936" s="46"/>
      <c r="R7936" s="45"/>
      <c r="S7936" s="44"/>
      <c r="T7936" s="43"/>
      <c r="U7936" s="44"/>
      <c r="V7936" s="43"/>
      <c r="X7936" s="9"/>
      <c r="Y7936" s="9"/>
      <c r="Z7936" s="9"/>
      <c r="AA7936" s="8"/>
      <c r="AB7936" s="12"/>
      <c r="AC7936" s="11"/>
      <c r="AD7936" s="11"/>
      <c r="AE7936" s="11"/>
      <c r="AF7936" s="11"/>
      <c r="AG7936" s="11"/>
      <c r="AH7936" s="10"/>
      <c r="AI7936" s="7">
        <v>18177216.800000001</v>
      </c>
      <c r="AJ7936" s="31"/>
      <c r="AK7936" s="38">
        <v>3.0774946999999999</v>
      </c>
      <c r="AN7936" s="6"/>
    </row>
    <row r="7937" spans="1:40" x14ac:dyDescent="0.25">
      <c r="A7937" s="6">
        <v>0.60744212962962962</v>
      </c>
      <c r="B7937">
        <v>0.2</v>
      </c>
      <c r="C7937">
        <f>B7937+0.68</f>
        <v>0.88000000000000012</v>
      </c>
      <c r="D7937" s="5">
        <f>C7937/(0.2905*LN(C7937)+0.3655)</f>
        <v>2.6799494252592178</v>
      </c>
      <c r="E7937" s="5">
        <f>D7937*100</f>
        <v>267.99494252592177</v>
      </c>
      <c r="F7937">
        <v>130.19722135831799</v>
      </c>
      <c r="G7937" s="4">
        <f>75.6*1000/(287.05*(F7937+273))</f>
        <v>0.65320080877890507</v>
      </c>
      <c r="H7937" s="3">
        <f>SQRT(2*ABS(E7937)/G7937)</f>
        <v>28.64540323430279</v>
      </c>
      <c r="I7937" s="2">
        <f>(2/2*0.0254)^2*3.1416*H7937</f>
        <v>5.805949601037938E-2</v>
      </c>
      <c r="J7937" s="26"/>
      <c r="K7937" s="28"/>
      <c r="L7937" s="26"/>
      <c r="M7937" s="26"/>
      <c r="N7937" s="26"/>
      <c r="O7937" s="26"/>
      <c r="P7937" s="26"/>
      <c r="Q7937" s="46"/>
      <c r="R7937" s="45"/>
      <c r="S7937" s="44"/>
      <c r="T7937" s="43"/>
      <c r="U7937" s="44"/>
      <c r="V7937" s="43"/>
      <c r="X7937" s="9"/>
      <c r="Y7937" s="9"/>
      <c r="Z7937" s="9"/>
      <c r="AA7937" s="8"/>
      <c r="AB7937" s="12"/>
      <c r="AC7937" s="11"/>
      <c r="AD7937" s="11"/>
      <c r="AE7937" s="11"/>
      <c r="AF7937" s="11"/>
      <c r="AG7937" s="11"/>
      <c r="AH7937" s="10"/>
      <c r="AI7937" s="7">
        <v>18530386.899999999</v>
      </c>
      <c r="AJ7937" s="31"/>
      <c r="AK7937" s="38">
        <v>2.9565703600000002</v>
      </c>
      <c r="AN7937" s="6"/>
    </row>
    <row r="7938" spans="1:40" x14ac:dyDescent="0.25">
      <c r="A7938" s="6">
        <v>0.60745370370370366</v>
      </c>
      <c r="B7938">
        <v>0.25</v>
      </c>
      <c r="C7938">
        <f>B7938+0.68</f>
        <v>0.93</v>
      </c>
      <c r="D7938" s="5">
        <f>C7938/(0.2905*LN(C7938)+0.3655)</f>
        <v>2.7002056306030857</v>
      </c>
      <c r="E7938" s="5">
        <f>D7938*100</f>
        <v>270.02056306030858</v>
      </c>
      <c r="F7938">
        <v>129.91689781655899</v>
      </c>
      <c r="G7938" s="4">
        <f>75.6*1000/(287.05*(F7938+273))</f>
        <v>0.65365526369303006</v>
      </c>
      <c r="H7938" s="3">
        <f>SQRT(2*ABS(E7938)/G7938)</f>
        <v>28.743459370043979</v>
      </c>
      <c r="I7938" s="2">
        <f>(2/2*0.0254)^2*3.1416*H7938</f>
        <v>5.8258239584533064E-2</v>
      </c>
      <c r="J7938" s="26"/>
      <c r="K7938" s="28"/>
      <c r="L7938" s="26"/>
      <c r="M7938" s="26"/>
      <c r="N7938" s="26"/>
      <c r="O7938" s="26"/>
      <c r="P7938" s="26"/>
      <c r="Q7938" s="46"/>
      <c r="R7938" s="45"/>
      <c r="S7938" s="44"/>
      <c r="T7938" s="43"/>
      <c r="U7938" s="44"/>
      <c r="V7938" s="43"/>
      <c r="X7938" s="9"/>
      <c r="Y7938" s="9"/>
      <c r="Z7938" s="9"/>
      <c r="AA7938" s="8"/>
      <c r="AB7938" s="12"/>
      <c r="AC7938" s="11"/>
      <c r="AD7938" s="11"/>
      <c r="AE7938" s="11"/>
      <c r="AF7938" s="11"/>
      <c r="AG7938" s="11"/>
      <c r="AH7938" s="10"/>
      <c r="AI7938" s="7">
        <v>18526498.5</v>
      </c>
      <c r="AJ7938" s="31"/>
      <c r="AK7938" s="38">
        <v>2.9395769999999999</v>
      </c>
      <c r="AN7938" s="6"/>
    </row>
    <row r="7939" spans="1:40" x14ac:dyDescent="0.25">
      <c r="A7939" s="6">
        <v>0.60746527777777781</v>
      </c>
      <c r="B7939">
        <v>0.23</v>
      </c>
      <c r="C7939">
        <f>B7939+0.68</f>
        <v>0.91</v>
      </c>
      <c r="D7939" s="5">
        <f>C7939/(0.2905*LN(C7939)+0.3655)</f>
        <v>2.6914895144241178</v>
      </c>
      <c r="E7939" s="5">
        <f>D7939*100</f>
        <v>269.14895144241177</v>
      </c>
      <c r="F7939">
        <v>129.51134538657001</v>
      </c>
      <c r="G7939" s="4">
        <f>75.6*1000/(287.05*(F7939+273))</f>
        <v>0.65431385750312798</v>
      </c>
      <c r="H7939" s="3">
        <f>SQRT(2*ABS(E7939)/G7939)</f>
        <v>28.682584707707729</v>
      </c>
      <c r="I7939" s="2">
        <f>(2/2*0.0254)^2*3.1416*H7939</f>
        <v>5.8134856709237653E-2</v>
      </c>
      <c r="J7939" s="26"/>
      <c r="K7939" s="28"/>
      <c r="L7939" s="26"/>
      <c r="M7939" s="26"/>
      <c r="N7939" s="26"/>
      <c r="O7939" s="26"/>
      <c r="P7939" s="26"/>
      <c r="Q7939" s="46"/>
      <c r="R7939" s="45"/>
      <c r="S7939" s="44"/>
      <c r="T7939" s="43"/>
      <c r="U7939" s="44"/>
      <c r="V7939" s="43"/>
      <c r="X7939" s="9"/>
      <c r="Y7939" s="9"/>
      <c r="Z7939" s="9"/>
      <c r="AA7939" s="8"/>
      <c r="AB7939" s="12"/>
      <c r="AC7939" s="11"/>
      <c r="AD7939" s="11"/>
      <c r="AE7939" s="11"/>
      <c r="AF7939" s="11"/>
      <c r="AG7939" s="11"/>
      <c r="AH7939" s="10"/>
      <c r="AI7939" s="7">
        <v>16576076.1</v>
      </c>
      <c r="AJ7939" s="31"/>
      <c r="AK7939" s="38">
        <v>2.9205288500000002</v>
      </c>
      <c r="AN7939" s="6"/>
    </row>
    <row r="7940" spans="1:40" x14ac:dyDescent="0.25">
      <c r="A7940" s="6">
        <v>0.60747685185185185</v>
      </c>
      <c r="B7940">
        <v>0.21</v>
      </c>
      <c r="C7940">
        <f>B7940+0.68</f>
        <v>0.89</v>
      </c>
      <c r="D7940" s="5">
        <f>C7940/(0.2905*LN(C7940)+0.3655)</f>
        <v>2.6835768077843052</v>
      </c>
      <c r="E7940" s="5">
        <f>D7940*100</f>
        <v>268.35768077843051</v>
      </c>
      <c r="F7940">
        <v>129.248271093379</v>
      </c>
      <c r="G7940" s="4">
        <f>75.6*1000/(287.05*(F7940+273))</f>
        <v>0.65474178514870829</v>
      </c>
      <c r="H7940" s="3">
        <f>SQRT(2*ABS(E7940)/G7940)</f>
        <v>28.631030770327936</v>
      </c>
      <c r="I7940" s="2">
        <f>(2/2*0.0254)^2*3.1416*H7940</f>
        <v>5.8030365402303032E-2</v>
      </c>
      <c r="J7940" s="26"/>
      <c r="K7940" s="28"/>
      <c r="L7940" s="26"/>
      <c r="M7940" s="26"/>
      <c r="N7940" s="26"/>
      <c r="O7940" s="26"/>
      <c r="P7940" s="26"/>
      <c r="Q7940" s="46"/>
      <c r="R7940" s="45"/>
      <c r="S7940" s="44"/>
      <c r="T7940" s="43"/>
      <c r="U7940" s="44"/>
      <c r="V7940" s="43"/>
      <c r="X7940" s="9"/>
      <c r="Y7940" s="9"/>
      <c r="Z7940" s="9"/>
      <c r="AA7940" s="8"/>
      <c r="AB7940" s="12"/>
      <c r="AC7940" s="11"/>
      <c r="AD7940" s="11"/>
      <c r="AE7940" s="11"/>
      <c r="AF7940" s="11"/>
      <c r="AG7940" s="11"/>
      <c r="AH7940" s="10"/>
      <c r="AI7940" s="7">
        <v>15332583.699999999</v>
      </c>
      <c r="AJ7940" s="31"/>
      <c r="AK7940" s="38">
        <v>2.8160944200000002</v>
      </c>
      <c r="AN7940" s="6"/>
    </row>
    <row r="7941" spans="1:40" x14ac:dyDescent="0.25">
      <c r="A7941" s="6">
        <v>0.60748842592592589</v>
      </c>
      <c r="B7941">
        <v>0.18</v>
      </c>
      <c r="C7941">
        <f>B7941+0.68</f>
        <v>0.8600000000000001</v>
      </c>
      <c r="D7941" s="5">
        <f>C7941/(0.2905*LN(C7941)+0.3655)</f>
        <v>2.6734148587386759</v>
      </c>
      <c r="E7941" s="5">
        <f>D7941*100</f>
        <v>267.34148587386761</v>
      </c>
      <c r="F7941">
        <v>128.767470103524</v>
      </c>
      <c r="G7941" s="4">
        <f>75.6*1000/(287.05*(F7941+273))</f>
        <v>0.65552532419012888</v>
      </c>
      <c r="H7941" s="3">
        <f>SQRT(2*ABS(E7941)/G7941)</f>
        <v>28.559686745188007</v>
      </c>
      <c r="I7941" s="2">
        <f>(2/2*0.0254)^2*3.1416*H7941</f>
        <v>5.7885762859650892E-2</v>
      </c>
      <c r="J7941" s="26"/>
      <c r="K7941" s="28"/>
      <c r="L7941" s="26"/>
      <c r="M7941" s="26"/>
      <c r="N7941" s="26"/>
      <c r="O7941" s="26"/>
      <c r="P7941" s="26"/>
      <c r="Q7941" s="46"/>
      <c r="R7941" s="45"/>
      <c r="S7941" s="44"/>
      <c r="T7941" s="43"/>
      <c r="U7941" s="44"/>
      <c r="V7941" s="43"/>
      <c r="X7941" s="9"/>
      <c r="Y7941" s="9"/>
      <c r="Z7941" s="9"/>
      <c r="AA7941" s="8"/>
      <c r="AB7941" s="12"/>
      <c r="AC7941" s="11"/>
      <c r="AD7941" s="11"/>
      <c r="AE7941" s="11"/>
      <c r="AF7941" s="11"/>
      <c r="AG7941" s="11"/>
      <c r="AH7941" s="10"/>
      <c r="AI7941" s="7">
        <v>14928910.800000001</v>
      </c>
      <c r="AJ7941" s="31"/>
      <c r="AK7941" s="37">
        <v>2.6700789899999999</v>
      </c>
      <c r="AN7941" s="6"/>
    </row>
    <row r="7942" spans="1:40" x14ac:dyDescent="0.25">
      <c r="A7942" s="6">
        <v>0.60750000000000004</v>
      </c>
      <c r="B7942">
        <v>0.23</v>
      </c>
      <c r="C7942">
        <f>B7942+0.68</f>
        <v>0.91</v>
      </c>
      <c r="D7942" s="5">
        <f>C7942/(0.2905*LN(C7942)+0.3655)</f>
        <v>2.6914895144241178</v>
      </c>
      <c r="E7942" s="5">
        <f>D7942*100</f>
        <v>269.14895144241177</v>
      </c>
      <c r="F7942">
        <v>128.455615694833</v>
      </c>
      <c r="G7942" s="4">
        <f>75.6*1000/(287.05*(F7942+273))</f>
        <v>0.65603454228140778</v>
      </c>
      <c r="H7942" s="3">
        <f>SQRT(2*ABS(E7942)/G7942)</f>
        <v>28.644944851761949</v>
      </c>
      <c r="I7942" s="2">
        <f>(2/2*0.0254)^2*3.1416*H7942</f>
        <v>5.8058566944759894E-2</v>
      </c>
      <c r="J7942" s="26"/>
      <c r="K7942" s="28"/>
      <c r="L7942" s="26"/>
      <c r="M7942" s="26"/>
      <c r="N7942" s="26"/>
      <c r="O7942" s="26"/>
      <c r="P7942" s="26"/>
      <c r="Q7942" s="46"/>
      <c r="R7942" s="45"/>
      <c r="S7942" s="44"/>
      <c r="T7942" s="43"/>
      <c r="U7942" s="44"/>
      <c r="V7942" s="43"/>
      <c r="X7942" s="9"/>
      <c r="Y7942" s="9"/>
      <c r="Z7942" s="9"/>
      <c r="AA7942" s="8"/>
      <c r="AB7942" s="12"/>
      <c r="AC7942" s="11"/>
      <c r="AD7942" s="11"/>
      <c r="AE7942" s="11"/>
      <c r="AF7942" s="11"/>
      <c r="AG7942" s="11"/>
      <c r="AH7942" s="10"/>
      <c r="AI7942" s="7">
        <v>15562621.4</v>
      </c>
      <c r="AJ7942" s="31"/>
      <c r="AK7942" s="37">
        <v>2.5625777200000002</v>
      </c>
      <c r="AN7942" s="6"/>
    </row>
    <row r="7943" spans="1:40" x14ac:dyDescent="0.25">
      <c r="A7943" s="6">
        <v>0.60751157407407408</v>
      </c>
      <c r="B7943">
        <v>0.17</v>
      </c>
      <c r="C7943">
        <f>B7943+0.68</f>
        <v>0.85000000000000009</v>
      </c>
      <c r="D7943" s="5">
        <f>C7943/(0.2905*LN(C7943)+0.3655)</f>
        <v>2.6705352691482691</v>
      </c>
      <c r="E7943" s="5">
        <f>D7943*100</f>
        <v>267.05352691482693</v>
      </c>
      <c r="F7943">
        <v>128.160946937689</v>
      </c>
      <c r="G7943" s="4">
        <f>75.6*1000/(287.05*(F7943+273))</f>
        <v>0.6565164258862134</v>
      </c>
      <c r="H7943" s="3">
        <f>SQRT(2*ABS(E7943)/G7943)</f>
        <v>28.522747581927501</v>
      </c>
      <c r="I7943" s="2">
        <f>(2/2*0.0254)^2*3.1416*H7943</f>
        <v>5.7810893283390855E-2</v>
      </c>
      <c r="J7943" s="26"/>
      <c r="K7943" s="28"/>
      <c r="L7943" s="26"/>
      <c r="M7943" s="26"/>
      <c r="N7943" s="26"/>
      <c r="O7943" s="26"/>
      <c r="P7943" s="26"/>
      <c r="Q7943" s="46"/>
      <c r="R7943" s="45"/>
      <c r="S7943" s="44"/>
      <c r="T7943" s="43"/>
      <c r="U7943" s="44"/>
      <c r="V7943" s="43"/>
      <c r="X7943" s="9"/>
      <c r="Y7943" s="9"/>
      <c r="Z7943" s="9"/>
      <c r="AA7943" s="8"/>
      <c r="AB7943" s="12"/>
      <c r="AC7943" s="11"/>
      <c r="AD7943" s="11"/>
      <c r="AE7943" s="11"/>
      <c r="AF7943" s="11"/>
      <c r="AG7943" s="11"/>
      <c r="AH7943" s="10"/>
      <c r="AI7943" s="7">
        <v>15433598.800000001</v>
      </c>
      <c r="AJ7943" s="31"/>
      <c r="AK7943" s="37">
        <v>2.5412815599999998</v>
      </c>
      <c r="AN7943" s="6"/>
    </row>
    <row r="7944" spans="1:40" x14ac:dyDescent="0.25">
      <c r="A7944" s="6">
        <v>0.60752314814814812</v>
      </c>
      <c r="B7944">
        <v>0.21</v>
      </c>
      <c r="C7944">
        <f>B7944+0.68</f>
        <v>0.89</v>
      </c>
      <c r="D7944" s="5">
        <f>C7944/(0.2905*LN(C7944)+0.3655)</f>
        <v>2.6835768077843052</v>
      </c>
      <c r="E7944" s="5">
        <f>D7944*100</f>
        <v>268.35768077843051</v>
      </c>
      <c r="F7944">
        <v>127.83549822421401</v>
      </c>
      <c r="G7944" s="4">
        <f>75.6*1000/(287.05*(F7944+273))</f>
        <v>0.65704946856114221</v>
      </c>
      <c r="H7944" s="3">
        <f>SQRT(2*ABS(E7944)/G7944)</f>
        <v>28.580707717144918</v>
      </c>
      <c r="I7944" s="2">
        <f>(2/2*0.0254)^2*3.1416*H7944</f>
        <v>5.7928368894115963E-2</v>
      </c>
      <c r="J7944" s="26"/>
      <c r="K7944" s="28"/>
      <c r="L7944" s="26"/>
      <c r="M7944" s="26"/>
      <c r="N7944" s="26"/>
      <c r="O7944" s="26"/>
      <c r="P7944" s="26"/>
      <c r="Q7944" s="46"/>
      <c r="R7944" s="45"/>
      <c r="S7944" s="44"/>
      <c r="T7944" s="43"/>
      <c r="U7944" s="44"/>
      <c r="V7944" s="43"/>
      <c r="X7944" s="9"/>
      <c r="Y7944" s="9"/>
      <c r="Z7944" s="9"/>
      <c r="AA7944" s="8"/>
      <c r="AB7944" s="12"/>
      <c r="AC7944" s="11"/>
      <c r="AD7944" s="11"/>
      <c r="AE7944" s="11"/>
      <c r="AF7944" s="11"/>
      <c r="AG7944" s="11"/>
      <c r="AH7944" s="10"/>
      <c r="AI7944" s="7">
        <v>16694983.5</v>
      </c>
      <c r="AJ7944" s="31"/>
      <c r="AK7944" s="37">
        <v>2.5655978400000001</v>
      </c>
      <c r="AN7944" s="6"/>
    </row>
    <row r="7945" spans="1:40" x14ac:dyDescent="0.25">
      <c r="A7945" s="6">
        <v>0.60753472222222216</v>
      </c>
      <c r="B7945">
        <v>0.26</v>
      </c>
      <c r="C7945">
        <f>B7945+0.68</f>
        <v>0.94000000000000006</v>
      </c>
      <c r="D7945" s="5">
        <f>C7945/(0.2905*LN(C7945)+0.3655)</f>
        <v>2.7048398588920084</v>
      </c>
      <c r="E7945" s="5">
        <f>D7945*100</f>
        <v>270.48398588920082</v>
      </c>
      <c r="F7945">
        <v>127.472437305146</v>
      </c>
      <c r="G7945" s="4">
        <f>75.6*1000/(287.05*(F7945+273))</f>
        <v>0.6576451374804172</v>
      </c>
      <c r="H7945" s="3">
        <f>SQRT(2*ABS(E7945)/G7945)</f>
        <v>28.680714737704065</v>
      </c>
      <c r="I7945" s="2">
        <f>(2/2*0.0254)^2*3.1416*H7945</f>
        <v>5.8131066589228543E-2</v>
      </c>
      <c r="J7945" s="26"/>
      <c r="K7945" s="28"/>
      <c r="L7945" s="26"/>
      <c r="M7945" s="26"/>
      <c r="N7945" s="26"/>
      <c r="O7945" s="26"/>
      <c r="P7945" s="26"/>
      <c r="Q7945" s="46"/>
      <c r="R7945" s="45"/>
      <c r="S7945" s="44"/>
      <c r="T7945" s="43"/>
      <c r="U7945" s="44"/>
      <c r="V7945" s="43"/>
      <c r="X7945" s="9"/>
      <c r="Y7945" s="9"/>
      <c r="Z7945" s="9"/>
      <c r="AA7945" s="8"/>
      <c r="AB7945" s="12"/>
      <c r="AC7945" s="11"/>
      <c r="AD7945" s="11"/>
      <c r="AE7945" s="11"/>
      <c r="AF7945" s="11"/>
      <c r="AG7945" s="11"/>
      <c r="AH7945" s="10"/>
      <c r="AI7945" s="7">
        <v>14851647.4</v>
      </c>
      <c r="AJ7945" s="31"/>
      <c r="AK7945" s="37">
        <v>2.6196932099999999</v>
      </c>
      <c r="AN7945" s="6"/>
    </row>
    <row r="7946" spans="1:40" x14ac:dyDescent="0.25">
      <c r="A7946" s="6">
        <v>0.60754629629629631</v>
      </c>
      <c r="B7946">
        <v>0.3</v>
      </c>
      <c r="C7946">
        <f>B7946+0.68</f>
        <v>0.98</v>
      </c>
      <c r="D7946" s="5">
        <f>C7946/(0.2905*LN(C7946)+0.3655)</f>
        <v>2.7250145027674018</v>
      </c>
      <c r="E7946" s="5">
        <f>D7946*100</f>
        <v>272.50145027674017</v>
      </c>
      <c r="F7946">
        <v>127.15396478369</v>
      </c>
      <c r="G7946" s="4">
        <f>75.6*1000/(287.05*(F7946+273))</f>
        <v>0.65816854077911968</v>
      </c>
      <c r="H7946" s="3">
        <f>SQRT(2*ABS(E7946)/G7946)</f>
        <v>28.776027962120938</v>
      </c>
      <c r="I7946" s="2">
        <f>(2/2*0.0254)^2*3.1416*H7946</f>
        <v>5.832425073565177E-2</v>
      </c>
      <c r="J7946" s="26"/>
      <c r="K7946" s="28"/>
      <c r="L7946" s="26"/>
      <c r="M7946" s="26"/>
      <c r="N7946" s="26"/>
      <c r="O7946" s="26"/>
      <c r="P7946" s="26"/>
      <c r="Q7946" s="46"/>
      <c r="R7946" s="45"/>
      <c r="S7946" s="44"/>
      <c r="T7946" s="43"/>
      <c r="U7946" s="44"/>
      <c r="V7946" s="43"/>
      <c r="X7946" s="9"/>
      <c r="Y7946" s="9"/>
      <c r="Z7946" s="9"/>
      <c r="AA7946" s="8"/>
      <c r="AB7946" s="12"/>
      <c r="AC7946" s="11"/>
      <c r="AD7946" s="11"/>
      <c r="AE7946" s="11"/>
      <c r="AF7946" s="11"/>
      <c r="AG7946" s="11"/>
      <c r="AH7946" s="10"/>
      <c r="AI7946" s="7">
        <v>13188571.1</v>
      </c>
      <c r="AJ7946" s="31"/>
      <c r="AK7946" s="37">
        <v>2.5433122500000001</v>
      </c>
      <c r="AN7946" s="6"/>
    </row>
    <row r="7947" spans="1:40" x14ac:dyDescent="0.25">
      <c r="A7947" s="6">
        <v>0.60755787037037035</v>
      </c>
      <c r="B7947">
        <v>0.25</v>
      </c>
      <c r="C7947">
        <f>B7947+0.68</f>
        <v>0.93</v>
      </c>
      <c r="D7947" s="5">
        <f>C7947/(0.2905*LN(C7947)+0.3655)</f>
        <v>2.7002056306030857</v>
      </c>
      <c r="E7947" s="5">
        <f>D7947*100</f>
        <v>270.02056306030858</v>
      </c>
      <c r="F7947">
        <v>126.873209244162</v>
      </c>
      <c r="G7947" s="4">
        <f>75.6*1000/(287.05*(F7947+273))</f>
        <v>0.65863064841597807</v>
      </c>
      <c r="H7947" s="3">
        <f>SQRT(2*ABS(E7947)/G7947)</f>
        <v>28.634687577617346</v>
      </c>
      <c r="I7947" s="2">
        <f>(2/2*0.0254)^2*3.1416*H7947</f>
        <v>5.803777714604752E-2</v>
      </c>
      <c r="J7947" s="26"/>
      <c r="K7947" s="28"/>
      <c r="L7947" s="26"/>
      <c r="M7947" s="26"/>
      <c r="N7947" s="26"/>
      <c r="O7947" s="26"/>
      <c r="P7947" s="26"/>
      <c r="Q7947" s="46"/>
      <c r="R7947" s="45"/>
      <c r="S7947" s="44"/>
      <c r="T7947" s="43"/>
      <c r="U7947" s="44"/>
      <c r="V7947" s="43"/>
      <c r="X7947" s="9"/>
      <c r="Y7947" s="9"/>
      <c r="Z7947" s="9"/>
      <c r="AA7947" s="8"/>
      <c r="AB7947" s="12"/>
      <c r="AC7947" s="11"/>
      <c r="AD7947" s="11"/>
      <c r="AE7947" s="11"/>
      <c r="AF7947" s="11"/>
      <c r="AG7947" s="11"/>
      <c r="AH7947" s="10"/>
      <c r="AI7947" s="7">
        <v>12962684.4</v>
      </c>
      <c r="AJ7947" s="31"/>
      <c r="AK7947" s="37">
        <v>2.4020258399999999</v>
      </c>
      <c r="AN7947" s="6"/>
    </row>
    <row r="7948" spans="1:40" x14ac:dyDescent="0.25">
      <c r="A7948" s="6">
        <v>0.6075694444444445</v>
      </c>
      <c r="B7948">
        <v>0.28000000000000003</v>
      </c>
      <c r="C7948">
        <f>B7948+0.68</f>
        <v>0.96000000000000008</v>
      </c>
      <c r="D7948" s="5">
        <f>C7948/(0.2905*LN(C7948)+0.3655)</f>
        <v>2.7146157496557359</v>
      </c>
      <c r="E7948" s="5">
        <f>D7948*100</f>
        <v>271.46157496557362</v>
      </c>
      <c r="F7948">
        <v>126.58907590426701</v>
      </c>
      <c r="G7948" s="4">
        <f>75.6*1000/(287.05*(F7948+273))</f>
        <v>0.65909897684930208</v>
      </c>
      <c r="H7948" s="3">
        <f>SQRT(2*ABS(E7948)/G7948)</f>
        <v>28.700790681319948</v>
      </c>
      <c r="I7948" s="2">
        <f>(2/2*0.0254)^2*3.1416*H7948</f>
        <v>5.8171757207501118E-2</v>
      </c>
      <c r="J7948" s="26"/>
      <c r="K7948" s="28"/>
      <c r="L7948" s="26"/>
      <c r="M7948" s="26"/>
      <c r="N7948" s="26"/>
      <c r="O7948" s="26"/>
      <c r="P7948" s="26"/>
      <c r="Q7948" s="46"/>
      <c r="R7948" s="45"/>
      <c r="S7948" s="44"/>
      <c r="T7948" s="43"/>
      <c r="U7948" s="44"/>
      <c r="V7948" s="43"/>
      <c r="X7948" s="9"/>
      <c r="Y7948" s="9"/>
      <c r="Z7948" s="9"/>
      <c r="AA7948" s="8"/>
      <c r="AB7948" s="12"/>
      <c r="AC7948" s="11"/>
      <c r="AD7948" s="11"/>
      <c r="AE7948" s="11"/>
      <c r="AF7948" s="11"/>
      <c r="AG7948" s="11"/>
      <c r="AH7948" s="10"/>
      <c r="AI7948" s="7">
        <v>12769858.1</v>
      </c>
      <c r="AJ7948" s="31"/>
      <c r="AK7948" s="37">
        <v>2.31738351</v>
      </c>
      <c r="AN7948" s="6"/>
    </row>
    <row r="7949" spans="1:40" x14ac:dyDescent="0.25">
      <c r="A7949" s="6">
        <v>0.60758101851851853</v>
      </c>
      <c r="B7949">
        <v>0.25</v>
      </c>
      <c r="C7949">
        <f>B7949+0.68</f>
        <v>0.93</v>
      </c>
      <c r="D7949" s="5">
        <f>C7949/(0.2905*LN(C7949)+0.3655)</f>
        <v>2.7002056306030857</v>
      </c>
      <c r="E7949" s="5">
        <f>D7949*100</f>
        <v>270.02056306030858</v>
      </c>
      <c r="F7949">
        <v>126.243385849137</v>
      </c>
      <c r="G7949" s="4">
        <f>75.6*1000/(287.05*(F7949+273))</f>
        <v>0.65966966623256784</v>
      </c>
      <c r="H7949" s="3">
        <f>SQRT(2*ABS(E7949)/G7949)</f>
        <v>28.612128047761409</v>
      </c>
      <c r="I7949" s="2">
        <f>(2/2*0.0254)^2*3.1416*H7949</f>
        <v>5.7992052709112445E-2</v>
      </c>
      <c r="J7949" s="26"/>
      <c r="K7949" s="28"/>
      <c r="L7949" s="26"/>
      <c r="M7949" s="26"/>
      <c r="N7949" s="26"/>
      <c r="O7949" s="26"/>
      <c r="P7949" s="26"/>
      <c r="Q7949" s="46"/>
      <c r="R7949" s="45"/>
      <c r="S7949" s="44"/>
      <c r="T7949" s="43"/>
      <c r="U7949" s="44"/>
      <c r="V7949" s="43"/>
      <c r="X7949" s="9"/>
      <c r="Y7949" s="9"/>
      <c r="Z7949" s="9"/>
      <c r="AA7949" s="8"/>
      <c r="AB7949" s="12"/>
      <c r="AC7949" s="11"/>
      <c r="AD7949" s="11"/>
      <c r="AE7949" s="11"/>
      <c r="AF7949" s="11"/>
      <c r="AG7949" s="11"/>
      <c r="AH7949" s="10"/>
      <c r="AI7949" s="7">
        <v>12255199.6</v>
      </c>
      <c r="AJ7949" s="31"/>
      <c r="AK7949" s="37">
        <v>2.2498392599999999</v>
      </c>
      <c r="AN7949" s="6"/>
    </row>
    <row r="7950" spans="1:40" x14ac:dyDescent="0.25">
      <c r="A7950" s="6">
        <v>0.60759259259259257</v>
      </c>
      <c r="B7950">
        <v>0.33</v>
      </c>
      <c r="C7950">
        <f>B7950+0.68</f>
        <v>1.01</v>
      </c>
      <c r="D7950" s="5">
        <f>C7950/(0.2905*LN(C7950)+0.3655)</f>
        <v>2.7416554037986409</v>
      </c>
      <c r="E7950" s="5">
        <f>D7950*100</f>
        <v>274.16554037986407</v>
      </c>
      <c r="F7950">
        <v>125.955933625673</v>
      </c>
      <c r="G7950" s="4">
        <f>75.6*1000/(287.05*(F7950+273))</f>
        <v>0.66014496562362346</v>
      </c>
      <c r="H7950" s="3">
        <f>SQRT(2*ABS(E7950)/G7950)</f>
        <v>28.820517446692115</v>
      </c>
      <c r="I7950" s="2">
        <f>(2/2*0.0254)^2*3.1416*H7950</f>
        <v>5.8414423564808207E-2</v>
      </c>
      <c r="J7950" s="26"/>
      <c r="K7950" s="28"/>
      <c r="L7950" s="26"/>
      <c r="M7950" s="26"/>
      <c r="N7950" s="26"/>
      <c r="O7950" s="26"/>
      <c r="P7950" s="26"/>
      <c r="Q7950" s="46"/>
      <c r="R7950" s="45"/>
      <c r="S7950" s="44"/>
      <c r="T7950" s="43"/>
      <c r="U7950" s="44"/>
      <c r="V7950" s="43"/>
      <c r="X7950" s="9"/>
      <c r="Y7950" s="9"/>
      <c r="Z7950" s="9"/>
      <c r="AA7950" s="8"/>
      <c r="AB7950" s="12"/>
      <c r="AC7950" s="11"/>
      <c r="AD7950" s="11"/>
      <c r="AE7950" s="11"/>
      <c r="AF7950" s="11"/>
      <c r="AG7950" s="11"/>
      <c r="AH7950" s="10"/>
      <c r="AI7950" s="7">
        <v>10061342.9</v>
      </c>
      <c r="AJ7950" s="31"/>
      <c r="AK7950" s="37">
        <v>2.20929916</v>
      </c>
      <c r="AN7950" s="6"/>
    </row>
    <row r="7951" spans="1:40" x14ac:dyDescent="0.25">
      <c r="A7951" s="6">
        <v>0.60760416666666661</v>
      </c>
      <c r="B7951">
        <v>0.24</v>
      </c>
      <c r="C7951">
        <f>B7951+0.68</f>
        <v>0.92</v>
      </c>
      <c r="D7951" s="5">
        <f>C7951/(0.2905*LN(C7951)+0.3655)</f>
        <v>2.6957523293421808</v>
      </c>
      <c r="E7951" s="5">
        <f>D7951*100</f>
        <v>269.57523293421809</v>
      </c>
      <c r="F7951">
        <v>125.678792648292</v>
      </c>
      <c r="G7951" s="4">
        <f>75.6*1000/(287.05*(F7951+273))</f>
        <v>0.66060386442727126</v>
      </c>
      <c r="H7951" s="3">
        <f>SQRT(2*ABS(E7951)/G7951)</f>
        <v>28.568302608009208</v>
      </c>
      <c r="I7951" s="2">
        <f>(2/2*0.0254)^2*3.1416*H7951</f>
        <v>5.7903225789008243E-2</v>
      </c>
      <c r="J7951" s="26"/>
      <c r="K7951" s="28"/>
      <c r="L7951" s="26"/>
      <c r="M7951" s="26"/>
      <c r="N7951" s="26"/>
      <c r="O7951" s="26"/>
      <c r="P7951" s="26"/>
      <c r="Q7951" s="46"/>
      <c r="R7951" s="45"/>
      <c r="S7951" s="44"/>
      <c r="T7951" s="43"/>
      <c r="U7951" s="44"/>
      <c r="V7951" s="43"/>
      <c r="X7951" s="9"/>
      <c r="Y7951" s="9"/>
      <c r="Z7951" s="9"/>
      <c r="AA7951" s="8"/>
      <c r="AB7951" s="12"/>
      <c r="AC7951" s="11"/>
      <c r="AD7951" s="11"/>
      <c r="AE7951" s="11"/>
      <c r="AF7951" s="11"/>
      <c r="AG7951" s="11"/>
      <c r="AH7951" s="10"/>
      <c r="AI7951" s="7">
        <v>10139145.5</v>
      </c>
      <c r="AJ7951" s="31"/>
      <c r="AK7951" s="37">
        <v>2.0064949599999999</v>
      </c>
      <c r="AN7951" s="6"/>
    </row>
    <row r="7952" spans="1:40" x14ac:dyDescent="0.25">
      <c r="A7952" s="6">
        <v>0.60761574074074076</v>
      </c>
      <c r="B7952">
        <v>0.23</v>
      </c>
      <c r="C7952">
        <f>B7952+0.68</f>
        <v>0.91</v>
      </c>
      <c r="D7952" s="5">
        <f>C7952/(0.2905*LN(C7952)+0.3655)</f>
        <v>2.6914895144241178</v>
      </c>
      <c r="E7952" s="5">
        <f>D7952*100</f>
        <v>269.14895144241177</v>
      </c>
      <c r="F7952">
        <v>125.415378732908</v>
      </c>
      <c r="G7952" s="4">
        <f>75.6*1000/(287.05*(F7952+273))</f>
        <v>0.66104062530482588</v>
      </c>
      <c r="H7952" s="3">
        <f>SQRT(2*ABS(E7952)/G7952)</f>
        <v>28.536274150715347</v>
      </c>
      <c r="I7952" s="2">
        <f>(2/2*0.0254)^2*3.1416*H7952</f>
        <v>5.783830940178683E-2</v>
      </c>
      <c r="J7952" s="26"/>
      <c r="K7952" s="28"/>
      <c r="L7952" s="26"/>
      <c r="M7952" s="26"/>
      <c r="N7952" s="26"/>
      <c r="O7952" s="26"/>
      <c r="P7952" s="26"/>
      <c r="Q7952" s="46"/>
      <c r="R7952" s="45"/>
      <c r="S7952" s="44"/>
      <c r="T7952" s="43"/>
      <c r="U7952" s="44"/>
      <c r="V7952" s="43"/>
      <c r="X7952" s="9"/>
      <c r="Y7952" s="9"/>
      <c r="Z7952" s="9"/>
      <c r="AA7952" s="8"/>
      <c r="AB7952" s="12"/>
      <c r="AC7952" s="11"/>
      <c r="AD7952" s="11"/>
      <c r="AE7952" s="11"/>
      <c r="AF7952" s="11"/>
      <c r="AG7952" s="11"/>
      <c r="AH7952" s="10"/>
      <c r="AI7952" s="7">
        <v>9716145.5</v>
      </c>
      <c r="AJ7952" s="31"/>
      <c r="AK7952" s="37">
        <v>1.9353902199999999</v>
      </c>
      <c r="AN7952" s="6"/>
    </row>
    <row r="7953" spans="1:40" x14ac:dyDescent="0.25">
      <c r="A7953" s="6">
        <v>0.6076273148148148</v>
      </c>
      <c r="B7953">
        <v>0.91</v>
      </c>
      <c r="C7953">
        <f>B7953+0.68</f>
        <v>1.59</v>
      </c>
      <c r="D7953" s="5">
        <f>C7953/(0.2905*LN(C7953)+0.3655)</f>
        <v>3.1786348925535499</v>
      </c>
      <c r="E7953" s="5">
        <f>D7953*100</f>
        <v>317.86348925535498</v>
      </c>
      <c r="F7953">
        <v>125.244352197669</v>
      </c>
      <c r="G7953" s="4">
        <f>75.6*1000/(287.05*(F7953+273))</f>
        <v>0.66132451002829828</v>
      </c>
      <c r="H7953" s="3">
        <f>SQRT(2*ABS(E7953)/G7953)</f>
        <v>31.004734134568679</v>
      </c>
      <c r="I7953" s="2">
        <f>(2/2*0.0254)^2*3.1416*H7953</f>
        <v>6.2841469644009967E-2</v>
      </c>
      <c r="J7953" s="26"/>
      <c r="K7953" s="28"/>
      <c r="L7953" s="26"/>
      <c r="M7953" s="26"/>
      <c r="N7953" s="26"/>
      <c r="O7953" s="26"/>
      <c r="P7953" s="26"/>
      <c r="Q7953" s="46"/>
      <c r="R7953" s="45"/>
      <c r="S7953" s="44"/>
      <c r="T7953" s="43"/>
      <c r="U7953" s="44"/>
      <c r="V7953" s="43"/>
      <c r="X7953" s="9"/>
      <c r="Y7953" s="9"/>
      <c r="Z7953" s="9"/>
      <c r="AA7953" s="8"/>
      <c r="AB7953" s="12"/>
      <c r="AC7953" s="11"/>
      <c r="AD7953" s="11"/>
      <c r="AE7953" s="11"/>
      <c r="AF7953" s="11"/>
      <c r="AG7953" s="11"/>
      <c r="AH7953" s="10"/>
      <c r="AI7953" s="7">
        <v>9764068.9000000004</v>
      </c>
      <c r="AJ7953" s="31"/>
      <c r="AK7953" s="37">
        <v>1.8427676200000001</v>
      </c>
      <c r="AN7953" s="6"/>
    </row>
    <row r="7954" spans="1:40" x14ac:dyDescent="0.25">
      <c r="A7954" s="6">
        <v>0.60763888888888895</v>
      </c>
      <c r="B7954">
        <v>1.56</v>
      </c>
      <c r="C7954">
        <f>B7954+0.68</f>
        <v>2.2400000000000002</v>
      </c>
      <c r="D7954" s="5">
        <f>C7954/(0.2905*LN(C7954)+0.3655)</f>
        <v>3.7346950091443571</v>
      </c>
      <c r="E7954" s="5">
        <f>D7954*100</f>
        <v>373.46950091443574</v>
      </c>
      <c r="F7954">
        <v>125.39827531871001</v>
      </c>
      <c r="G7954" s="4">
        <f>75.6*1000/(287.05*(F7954+273))</f>
        <v>0.6610690040712931</v>
      </c>
      <c r="H7954" s="3">
        <f>SQRT(2*ABS(E7954)/G7954)</f>
        <v>33.613920699503844</v>
      </c>
      <c r="I7954" s="2">
        <f>(2/2*0.0254)^2*3.1416*H7954</f>
        <v>6.8129859397790149E-2</v>
      </c>
      <c r="J7954" s="26"/>
      <c r="K7954" s="28"/>
      <c r="L7954" s="26"/>
      <c r="M7954" s="26"/>
      <c r="N7954" s="26"/>
      <c r="O7954" s="26"/>
      <c r="P7954" s="26"/>
      <c r="Q7954" s="46"/>
      <c r="R7954" s="45"/>
      <c r="S7954" s="44"/>
      <c r="T7954" s="43"/>
      <c r="U7954" s="44"/>
      <c r="V7954" s="43"/>
      <c r="X7954" s="9"/>
      <c r="Y7954" s="9"/>
      <c r="Z7954" s="9"/>
      <c r="AA7954" s="8"/>
      <c r="AB7954" s="12"/>
      <c r="AC7954" s="11"/>
      <c r="AD7954" s="11"/>
      <c r="AE7954" s="11"/>
      <c r="AF7954" s="11"/>
      <c r="AG7954" s="11"/>
      <c r="AH7954" s="10"/>
      <c r="AI7954" s="7">
        <v>10695957.199999999</v>
      </c>
      <c r="AJ7954" s="31"/>
      <c r="AK7954" s="37">
        <v>1.8217164100000001</v>
      </c>
      <c r="AN7954" s="6"/>
    </row>
    <row r="7955" spans="1:40" x14ac:dyDescent="0.25">
      <c r="A7955" s="6">
        <v>0.60765046296296299</v>
      </c>
      <c r="B7955">
        <v>1.82</v>
      </c>
      <c r="C7955">
        <f>B7955+0.68</f>
        <v>2.5</v>
      </c>
      <c r="D7955" s="5">
        <f>C7955/(0.2905*LN(C7955)+0.3655)</f>
        <v>3.9576847035788756</v>
      </c>
      <c r="E7955" s="5">
        <f>D7955*100</f>
        <v>395.76847035788757</v>
      </c>
      <c r="F7955">
        <v>125.743797048708</v>
      </c>
      <c r="G7955" s="4">
        <f>75.6*1000/(287.05*(F7955+273))</f>
        <v>0.66049617081940226</v>
      </c>
      <c r="H7955" s="3">
        <f>SQRT(2*ABS(E7955)/G7955)</f>
        <v>34.61787791013392</v>
      </c>
      <c r="I7955" s="2">
        <f>(2/2*0.0254)^2*3.1416*H7955</f>
        <v>7.0164714665436279E-2</v>
      </c>
      <c r="J7955" s="26"/>
      <c r="K7955" s="28"/>
      <c r="L7955" s="26"/>
      <c r="M7955" s="26"/>
      <c r="N7955" s="26"/>
      <c r="O7955" s="26"/>
      <c r="P7955" s="26"/>
      <c r="Q7955" s="46"/>
      <c r="R7955" s="45"/>
      <c r="S7955" s="44"/>
      <c r="T7955" s="43"/>
      <c r="U7955" s="44"/>
      <c r="V7955" s="43"/>
      <c r="X7955" s="9"/>
      <c r="Y7955" s="9"/>
      <c r="Z7955" s="9"/>
      <c r="AA7955" s="8"/>
      <c r="AB7955" s="12"/>
      <c r="AC7955" s="11"/>
      <c r="AD7955" s="11"/>
      <c r="AE7955" s="11"/>
      <c r="AF7955" s="11"/>
      <c r="AG7955" s="11"/>
      <c r="AH7955" s="10"/>
      <c r="AI7955" s="7">
        <v>10266935.5</v>
      </c>
      <c r="AJ7955" s="31"/>
      <c r="AK7955" s="37">
        <v>1.89221682</v>
      </c>
      <c r="AN7955" s="6"/>
    </row>
    <row r="7956" spans="1:40" x14ac:dyDescent="0.25">
      <c r="A7956" s="6">
        <v>0.60766203703703703</v>
      </c>
      <c r="B7956">
        <v>1.46</v>
      </c>
      <c r="C7956">
        <f>B7956+0.68</f>
        <v>2.14</v>
      </c>
      <c r="D7956" s="5">
        <f>C7956/(0.2905*LN(C7956)+0.3655)</f>
        <v>3.6486761773006897</v>
      </c>
      <c r="E7956" s="5">
        <f>D7956*100</f>
        <v>364.86761773006896</v>
      </c>
      <c r="F7956">
        <v>126.147563153579</v>
      </c>
      <c r="G7956" s="4">
        <f>75.6*1000/(287.05*(F7956+273))</f>
        <v>0.65982803203867935</v>
      </c>
      <c r="H7956" s="3">
        <f>SQRT(2*ABS(E7956)/G7956)</f>
        <v>33.255790633067235</v>
      </c>
      <c r="I7956" s="2">
        <f>(2/2*0.0254)^2*3.1416*H7956</f>
        <v>6.7403988967780853E-2</v>
      </c>
      <c r="J7956" s="26"/>
      <c r="K7956" s="28"/>
      <c r="L7956" s="26"/>
      <c r="M7956" s="26"/>
      <c r="N7956" s="26"/>
      <c r="O7956" s="26"/>
      <c r="P7956" s="26"/>
      <c r="Q7956" s="46"/>
      <c r="R7956" s="45"/>
      <c r="S7956" s="44"/>
      <c r="T7956" s="43"/>
      <c r="U7956" s="44"/>
      <c r="V7956" s="43"/>
      <c r="X7956" s="9"/>
      <c r="Y7956" s="9"/>
      <c r="Z7956" s="9"/>
      <c r="AA7956" s="8"/>
      <c r="AB7956" s="12"/>
      <c r="AC7956" s="11"/>
      <c r="AD7956" s="11"/>
      <c r="AE7956" s="11"/>
      <c r="AF7956" s="11"/>
      <c r="AG7956" s="11"/>
      <c r="AH7956" s="10"/>
      <c r="AI7956" s="7">
        <v>8302613.4000000004</v>
      </c>
      <c r="AJ7956" s="31"/>
      <c r="AK7956" s="38">
        <v>1.9502979199999999</v>
      </c>
      <c r="AN7956" s="6"/>
    </row>
    <row r="7957" spans="1:40" x14ac:dyDescent="0.25">
      <c r="A7957" s="6">
        <v>0.60767361111111107</v>
      </c>
      <c r="B7957">
        <v>0.49</v>
      </c>
      <c r="C7957">
        <f>B7957+0.68</f>
        <v>1.17</v>
      </c>
      <c r="D7957" s="5">
        <f>C7957/(0.2905*LN(C7957)+0.3655)</f>
        <v>2.8459564827053363</v>
      </c>
      <c r="E7957" s="5">
        <f>D7957*100</f>
        <v>284.59564827053362</v>
      </c>
      <c r="F7957">
        <v>126.541154368682</v>
      </c>
      <c r="G7957" s="4">
        <f>75.6*1000/(287.05*(F7957+273))</f>
        <v>0.65917803012010479</v>
      </c>
      <c r="H7957" s="3">
        <f>SQRT(2*ABS(E7957)/G7957)</f>
        <v>29.385139936397817</v>
      </c>
      <c r="I7957" s="2">
        <f>(2/2*0.0254)^2*3.1416*H7957</f>
        <v>5.9558819994500731E-2</v>
      </c>
      <c r="J7957" s="26"/>
      <c r="K7957" s="28"/>
      <c r="L7957" s="26"/>
      <c r="M7957" s="26"/>
      <c r="N7957" s="26"/>
      <c r="O7957" s="26"/>
      <c r="P7957" s="26"/>
      <c r="Q7957" s="46"/>
      <c r="R7957" s="45"/>
      <c r="S7957" s="44"/>
      <c r="T7957" s="43"/>
      <c r="U7957" s="44"/>
      <c r="V7957" s="43"/>
      <c r="X7957" s="9"/>
      <c r="Y7957" s="9"/>
      <c r="Z7957" s="9"/>
      <c r="AA7957" s="8"/>
      <c r="AB7957" s="12"/>
      <c r="AC7957" s="11"/>
      <c r="AD7957" s="11"/>
      <c r="AE7957" s="11"/>
      <c r="AF7957" s="11"/>
      <c r="AG7957" s="11"/>
      <c r="AH7957" s="10"/>
      <c r="AI7957" s="7">
        <v>6156822.2000000002</v>
      </c>
      <c r="AJ7957" s="31"/>
      <c r="AK7957" s="37">
        <v>1.8979292999999999</v>
      </c>
      <c r="AN7957" s="6"/>
    </row>
    <row r="7958" spans="1:40" x14ac:dyDescent="0.25">
      <c r="A7958" s="6">
        <v>0.60768518518518522</v>
      </c>
      <c r="B7958">
        <v>1.77</v>
      </c>
      <c r="C7958">
        <f>B7958+0.68</f>
        <v>2.4500000000000002</v>
      </c>
      <c r="D7958" s="5">
        <f>C7958/(0.2905*LN(C7958)+0.3655)</f>
        <v>3.9149039154930163</v>
      </c>
      <c r="E7958" s="5">
        <f>D7958*100</f>
        <v>391.49039154930165</v>
      </c>
      <c r="F7958">
        <v>127.10853869376901</v>
      </c>
      <c r="G7958" s="4">
        <f>75.6*1000/(287.05*(F7958+273))</f>
        <v>0.6582432655610857</v>
      </c>
      <c r="H7958" s="3">
        <f>SQRT(2*ABS(E7958)/G7958)</f>
        <v>34.489137943819713</v>
      </c>
      <c r="I7958" s="2">
        <f>(2/2*0.0254)^2*3.1416*H7958</f>
        <v>6.9903780040098368E-2</v>
      </c>
      <c r="J7958" s="26"/>
      <c r="K7958" s="28"/>
      <c r="L7958" s="26"/>
      <c r="M7958" s="26"/>
      <c r="N7958" s="26"/>
      <c r="O7958" s="26"/>
      <c r="P7958" s="26"/>
      <c r="Q7958" s="46"/>
      <c r="R7958" s="45"/>
      <c r="S7958" s="44"/>
      <c r="T7958" s="43"/>
      <c r="U7958" s="44"/>
      <c r="V7958" s="43"/>
      <c r="X7958" s="9"/>
      <c r="Y7958" s="9"/>
      <c r="Z7958" s="9"/>
      <c r="AA7958" s="8"/>
      <c r="AB7958" s="12"/>
      <c r="AC7958" s="11"/>
      <c r="AD7958" s="11"/>
      <c r="AE7958" s="11"/>
      <c r="AF7958" s="11"/>
      <c r="AG7958" s="11"/>
      <c r="AH7958" s="10"/>
      <c r="AI7958" s="7">
        <v>5554548.7999999998</v>
      </c>
      <c r="AJ7958" s="31"/>
      <c r="AK7958" s="37">
        <v>1.64497549</v>
      </c>
      <c r="AN7958" s="6"/>
    </row>
    <row r="7959" spans="1:40" x14ac:dyDescent="0.25">
      <c r="A7959" s="6">
        <v>0.60769675925925926</v>
      </c>
      <c r="B7959">
        <v>0.74</v>
      </c>
      <c r="C7959">
        <f>B7959+0.68</f>
        <v>1.42</v>
      </c>
      <c r="D7959" s="5">
        <f>C7959/(0.2905*LN(C7959)+0.3655)</f>
        <v>3.0383051895900683</v>
      </c>
      <c r="E7959" s="5">
        <f>D7959*100</f>
        <v>303.83051895900684</v>
      </c>
      <c r="F7959">
        <v>127.313992847793</v>
      </c>
      <c r="G7959" s="4">
        <f>75.6*1000/(287.05*(F7959+273))</f>
        <v>0.65790543371987076</v>
      </c>
      <c r="H7959" s="3">
        <f>SQRT(2*ABS(E7959)/G7959)</f>
        <v>30.391277697792194</v>
      </c>
      <c r="I7959" s="2">
        <f>(2/2*0.0254)^2*3.1416*H7959</f>
        <v>6.1598094878005112E-2</v>
      </c>
      <c r="J7959" s="26"/>
      <c r="K7959" s="28"/>
      <c r="L7959" s="26"/>
      <c r="M7959" s="26"/>
      <c r="N7959" s="26"/>
      <c r="O7959" s="26"/>
      <c r="P7959" s="26"/>
      <c r="Q7959" s="46"/>
      <c r="R7959" s="45"/>
      <c r="S7959" s="44"/>
      <c r="T7959" s="43"/>
      <c r="U7959" s="44"/>
      <c r="V7959" s="43"/>
      <c r="X7959" s="9"/>
      <c r="Y7959" s="9"/>
      <c r="Z7959" s="9"/>
      <c r="AA7959" s="8"/>
      <c r="AB7959" s="12"/>
      <c r="AC7959" s="11"/>
      <c r="AD7959" s="11"/>
      <c r="AE7959" s="11"/>
      <c r="AF7959" s="11"/>
      <c r="AG7959" s="11"/>
      <c r="AH7959" s="10"/>
      <c r="AI7959" s="7">
        <v>4651682.9000000004</v>
      </c>
      <c r="AJ7959" s="31"/>
      <c r="AK7959" s="37">
        <v>1.5151352600000001</v>
      </c>
      <c r="AN7959" s="6"/>
    </row>
    <row r="7960" spans="1:40" x14ac:dyDescent="0.25">
      <c r="A7960" s="6">
        <v>0.60770833333333341</v>
      </c>
      <c r="B7960">
        <v>0.72</v>
      </c>
      <c r="C7960">
        <f>B7960+0.68</f>
        <v>1.4</v>
      </c>
      <c r="D7960" s="5">
        <f>C7960/(0.2905*LN(C7960)+0.3655)</f>
        <v>3.0221576955849159</v>
      </c>
      <c r="E7960" s="5">
        <f>D7960*100</f>
        <v>302.21576955849162</v>
      </c>
      <c r="F7960">
        <v>127.313992847793</v>
      </c>
      <c r="G7960" s="4">
        <f>75.6*1000/(287.05*(F7960+273))</f>
        <v>0.65790543371987076</v>
      </c>
      <c r="H7960" s="3">
        <f>SQRT(2*ABS(E7960)/G7960)</f>
        <v>30.31041078143787</v>
      </c>
      <c r="I7960" s="2">
        <f>(2/2*0.0254)^2*3.1416*H7960</f>
        <v>6.1434191009414316E-2</v>
      </c>
      <c r="J7960" s="26"/>
      <c r="K7960" s="28"/>
      <c r="L7960" s="26"/>
      <c r="M7960" s="26"/>
      <c r="N7960" s="26"/>
      <c r="O7960" s="26"/>
      <c r="P7960" s="26"/>
      <c r="Q7960" s="46"/>
      <c r="R7960" s="45"/>
      <c r="S7960" s="44"/>
      <c r="T7960" s="43"/>
      <c r="U7960" s="44"/>
      <c r="V7960" s="43"/>
      <c r="X7960" s="9"/>
      <c r="Y7960" s="9"/>
      <c r="Z7960" s="9"/>
      <c r="AA7960" s="8"/>
      <c r="AB7960" s="12"/>
      <c r="AC7960" s="11"/>
      <c r="AD7960" s="11"/>
      <c r="AE7960" s="11"/>
      <c r="AF7960" s="11"/>
      <c r="AG7960" s="11"/>
      <c r="AH7960" s="10"/>
      <c r="AI7960" s="7">
        <v>4324301.9000000004</v>
      </c>
      <c r="AJ7960" s="31"/>
      <c r="AK7960" s="38">
        <v>1.30754887</v>
      </c>
      <c r="AN7960" s="6"/>
    </row>
    <row r="7961" spans="1:40" x14ac:dyDescent="0.25">
      <c r="A7961" s="6">
        <v>0.60771990740740744</v>
      </c>
      <c r="B7961">
        <v>0.71</v>
      </c>
      <c r="C7961">
        <f>B7961+0.68</f>
        <v>1.3900000000000001</v>
      </c>
      <c r="D7961" s="5">
        <f>C7961/(0.2905*LN(C7961)+0.3655)</f>
        <v>3.0141203610373424</v>
      </c>
      <c r="E7961" s="5">
        <f>D7961*100</f>
        <v>301.41203610373424</v>
      </c>
      <c r="F7961">
        <v>127.35166206433701</v>
      </c>
      <c r="G7961" s="4">
        <f>75.6*1000/(287.05*(F7961+273))</f>
        <v>0.65784353118618211</v>
      </c>
      <c r="H7961" s="3">
        <f>SQRT(2*ABS(E7961)/G7961)</f>
        <v>30.27150331150537</v>
      </c>
      <c r="I7961" s="2">
        <f>(2/2*0.0254)^2*3.1416*H7961</f>
        <v>6.1355332000977841E-2</v>
      </c>
      <c r="J7961" s="26"/>
      <c r="K7961" s="28"/>
      <c r="L7961" s="26"/>
      <c r="M7961" s="26"/>
      <c r="N7961" s="26"/>
      <c r="O7961" s="26"/>
      <c r="P7961" s="26"/>
      <c r="Q7961" s="46"/>
      <c r="R7961" s="45"/>
      <c r="S7961" s="44"/>
      <c r="T7961" s="43"/>
      <c r="U7961" s="44"/>
      <c r="V7961" s="43"/>
      <c r="X7961" s="9"/>
      <c r="Y7961" s="9"/>
      <c r="Z7961" s="9"/>
      <c r="AA7961" s="8"/>
      <c r="AB7961" s="12"/>
      <c r="AC7961" s="11"/>
      <c r="AD7961" s="11"/>
      <c r="AE7961" s="11"/>
      <c r="AF7961" s="11"/>
      <c r="AG7961" s="11"/>
      <c r="AH7961" s="10"/>
      <c r="AI7961" s="7">
        <v>4270338.3</v>
      </c>
      <c r="AJ7961" s="31"/>
      <c r="AK7961" s="38">
        <v>1.11963594</v>
      </c>
      <c r="AN7961" s="6"/>
    </row>
    <row r="7962" spans="1:40" x14ac:dyDescent="0.25">
      <c r="A7962" s="6">
        <v>0.60773148148148148</v>
      </c>
      <c r="B7962">
        <v>0.72</v>
      </c>
      <c r="C7962">
        <f>B7962+0.68</f>
        <v>1.4</v>
      </c>
      <c r="D7962" s="5">
        <f>C7962/(0.2905*LN(C7962)+0.3655)</f>
        <v>3.0221576955849159</v>
      </c>
      <c r="E7962" s="5">
        <f>D7962*100</f>
        <v>302.21576955849162</v>
      </c>
      <c r="F7962">
        <v>127.29002195101199</v>
      </c>
      <c r="G7962" s="4">
        <f>75.6*1000/(287.05*(F7962+273))</f>
        <v>0.65794483161234496</v>
      </c>
      <c r="H7962" s="3">
        <f>SQRT(2*ABS(E7962)/G7962)</f>
        <v>30.309503270561034</v>
      </c>
      <c r="I7962" s="2">
        <f>(2/2*0.0254)^2*3.1416*H7962</f>
        <v>6.1432351634918447E-2</v>
      </c>
      <c r="J7962" s="26"/>
      <c r="K7962" s="28"/>
      <c r="L7962" s="26"/>
      <c r="M7962" s="26"/>
      <c r="N7962" s="26"/>
      <c r="O7962" s="26"/>
      <c r="P7962" s="26"/>
      <c r="Q7962" s="46"/>
      <c r="R7962" s="45"/>
      <c r="S7962" s="44"/>
      <c r="T7962" s="43"/>
      <c r="U7962" s="44"/>
      <c r="V7962" s="43"/>
      <c r="X7962" s="9"/>
      <c r="Y7962" s="9"/>
      <c r="Z7962" s="9"/>
      <c r="AA7962" s="8"/>
      <c r="AB7962" s="12"/>
      <c r="AC7962" s="11"/>
      <c r="AD7962" s="11"/>
      <c r="AE7962" s="11"/>
      <c r="AF7962" s="11"/>
      <c r="AG7962" s="11"/>
      <c r="AH7962" s="10"/>
      <c r="AI7962" s="7">
        <v>4770876.3</v>
      </c>
      <c r="AJ7962" s="31"/>
      <c r="AK7962" s="38">
        <v>0.99425390000000002</v>
      </c>
      <c r="AN7962" s="6"/>
    </row>
    <row r="7963" spans="1:40" x14ac:dyDescent="0.25">
      <c r="A7963" s="6">
        <v>0.60774305555555552</v>
      </c>
      <c r="B7963">
        <v>1.23</v>
      </c>
      <c r="C7963">
        <f>B7963+0.68</f>
        <v>1.9100000000000001</v>
      </c>
      <c r="D7963" s="5">
        <f>C7963/(0.2905*LN(C7963)+0.3655)</f>
        <v>3.4508707635096729</v>
      </c>
      <c r="E7963" s="5">
        <f>D7963*100</f>
        <v>345.08707635096727</v>
      </c>
      <c r="F7963">
        <v>127.296870745102</v>
      </c>
      <c r="G7963" s="4">
        <f>75.6*1000/(287.05*(F7963+273))</f>
        <v>0.65793357464531976</v>
      </c>
      <c r="H7963" s="3">
        <f>SQRT(2*ABS(E7963)/G7963)</f>
        <v>32.388312488334634</v>
      </c>
      <c r="I7963" s="2">
        <f>(2/2*0.0254)^2*3.1416*H7963</f>
        <v>6.5645754200714224E-2</v>
      </c>
      <c r="J7963" s="26"/>
      <c r="K7963" s="28"/>
      <c r="L7963" s="26"/>
      <c r="M7963" s="26"/>
      <c r="N7963" s="26"/>
      <c r="O7963" s="26"/>
      <c r="P7963" s="26"/>
      <c r="Q7963" s="46"/>
      <c r="R7963" s="45"/>
      <c r="S7963" s="44"/>
      <c r="T7963" s="43"/>
      <c r="U7963" s="44"/>
      <c r="V7963" s="43"/>
      <c r="X7963" s="9"/>
      <c r="Y7963" s="9"/>
      <c r="Z7963" s="9"/>
      <c r="AA7963" s="8"/>
      <c r="AB7963" s="12"/>
      <c r="AC7963" s="11"/>
      <c r="AD7963" s="11"/>
      <c r="AE7963" s="11"/>
      <c r="AF7963" s="11"/>
      <c r="AG7963" s="11"/>
      <c r="AH7963" s="10"/>
      <c r="AI7963" s="7">
        <v>4939194.7</v>
      </c>
      <c r="AJ7963" s="31"/>
      <c r="AK7963" s="38">
        <v>0.96607854999999998</v>
      </c>
      <c r="AN7963" s="6"/>
    </row>
    <row r="7964" spans="1:40" x14ac:dyDescent="0.25">
      <c r="A7964" s="6">
        <v>0.60775462962962956</v>
      </c>
      <c r="B7964">
        <v>2.61</v>
      </c>
      <c r="C7964">
        <f>B7964+0.68</f>
        <v>3.29</v>
      </c>
      <c r="D7964" s="5">
        <f>C7964/(0.2905*LN(C7964)+0.3655)</f>
        <v>4.624340260202378</v>
      </c>
      <c r="E7964" s="5">
        <f>D7964*100</f>
        <v>462.43402602023781</v>
      </c>
      <c r="F7964">
        <v>127.73867464249101</v>
      </c>
      <c r="G7964" s="4">
        <f>75.6*1000/(287.05*(F7964+273))</f>
        <v>0.65720822010408242</v>
      </c>
      <c r="H7964" s="3">
        <f>SQRT(2*ABS(E7964)/G7964)</f>
        <v>37.513569956022891</v>
      </c>
      <c r="I7964" s="2">
        <f>(2/2*0.0254)^2*3.1416*H7964</f>
        <v>7.6033803657147583E-2</v>
      </c>
      <c r="J7964" s="26"/>
      <c r="K7964" s="28"/>
      <c r="L7964" s="26"/>
      <c r="M7964" s="26"/>
      <c r="N7964" s="26"/>
      <c r="O7964" s="26"/>
      <c r="P7964" s="26"/>
      <c r="Q7964" s="46"/>
      <c r="R7964" s="45"/>
      <c r="S7964" s="44"/>
      <c r="T7964" s="43"/>
      <c r="U7964" s="44"/>
      <c r="V7964" s="43"/>
      <c r="X7964" s="9"/>
      <c r="Y7964" s="9"/>
      <c r="Z7964" s="9"/>
      <c r="AA7964" s="8"/>
      <c r="AB7964" s="12"/>
      <c r="AC7964" s="11"/>
      <c r="AD7964" s="11"/>
      <c r="AE7964" s="11"/>
      <c r="AF7964" s="11"/>
      <c r="AG7964" s="11"/>
      <c r="AH7964" s="10"/>
      <c r="AI7964" s="7">
        <v>5068773.2</v>
      </c>
      <c r="AJ7964" s="31"/>
      <c r="AK7964" s="37">
        <v>0.96903665999999999</v>
      </c>
      <c r="AN7964" s="6"/>
    </row>
    <row r="7965" spans="1:40" x14ac:dyDescent="0.25">
      <c r="A7965" s="6">
        <v>0.60776620370370371</v>
      </c>
      <c r="B7965">
        <v>2.81</v>
      </c>
      <c r="C7965">
        <f>B7965+0.68</f>
        <v>3.49</v>
      </c>
      <c r="D7965" s="5">
        <f>C7965/(0.2905*LN(C7965)+0.3655)</f>
        <v>4.7900315449880315</v>
      </c>
      <c r="E7965" s="5">
        <f>D7965*100</f>
        <v>479.00315449880316</v>
      </c>
      <c r="F7965">
        <v>128.670595154669</v>
      </c>
      <c r="G7965" s="4">
        <f>75.6*1000/(287.05*(F7965+273))</f>
        <v>0.65568342384447287</v>
      </c>
      <c r="H7965" s="3">
        <f>SQRT(2*ABS(E7965)/G7965)</f>
        <v>38.224083605490584</v>
      </c>
      <c r="I7965" s="2">
        <f>(2/2*0.0254)^2*3.1416*H7965</f>
        <v>7.7473897345449738E-2</v>
      </c>
      <c r="J7965" s="26"/>
      <c r="K7965" s="28"/>
      <c r="L7965" s="26"/>
      <c r="M7965" s="26"/>
      <c r="N7965" s="26"/>
      <c r="O7965" s="26"/>
      <c r="P7965" s="26"/>
      <c r="Q7965" s="46"/>
      <c r="R7965" s="45"/>
      <c r="S7965" s="44"/>
      <c r="T7965" s="43"/>
      <c r="U7965" s="44"/>
      <c r="V7965" s="43"/>
      <c r="X7965" s="9"/>
      <c r="Y7965" s="9"/>
      <c r="Z7965" s="9"/>
      <c r="AA7965" s="8"/>
      <c r="AB7965" s="12"/>
      <c r="AC7965" s="11"/>
      <c r="AD7965" s="11"/>
      <c r="AE7965" s="11"/>
      <c r="AF7965" s="11"/>
      <c r="AG7965" s="11"/>
      <c r="AH7965" s="10"/>
      <c r="AI7965" s="7">
        <v>5265630.8</v>
      </c>
      <c r="AJ7965" s="31"/>
      <c r="AK7965" s="37">
        <v>0.97857654999999999</v>
      </c>
      <c r="AN7965" s="6"/>
    </row>
    <row r="7966" spans="1:40" x14ac:dyDescent="0.25">
      <c r="A7966" s="6">
        <v>0.60777777777777775</v>
      </c>
      <c r="B7966">
        <v>1.27</v>
      </c>
      <c r="C7966">
        <f>B7966+0.68</f>
        <v>1.9500000000000002</v>
      </c>
      <c r="D7966" s="5">
        <f>C7966/(0.2905*LN(C7966)+0.3655)</f>
        <v>3.4852270793889519</v>
      </c>
      <c r="E7966" s="5">
        <f>D7966*100</f>
        <v>348.52270793889517</v>
      </c>
      <c r="F7966">
        <v>129.32871847352999</v>
      </c>
      <c r="G7966" s="4">
        <f>75.6*1000/(287.05*(F7966+273))</f>
        <v>0.65461086667614576</v>
      </c>
      <c r="H7966" s="3">
        <f>SQRT(2*ABS(E7966)/G7966)</f>
        <v>32.631642359412517</v>
      </c>
      <c r="I7966" s="2">
        <f>(2/2*0.0254)^2*3.1416*H7966</f>
        <v>6.61389436162549E-2</v>
      </c>
      <c r="J7966" s="26"/>
      <c r="K7966" s="28"/>
      <c r="L7966" s="26"/>
      <c r="M7966" s="26"/>
      <c r="N7966" s="26"/>
      <c r="O7966" s="26"/>
      <c r="P7966" s="26"/>
      <c r="Q7966" s="46"/>
      <c r="R7966" s="45"/>
      <c r="S7966" s="44"/>
      <c r="T7966" s="43"/>
      <c r="U7966" s="44"/>
      <c r="V7966" s="43"/>
      <c r="X7966" s="9"/>
      <c r="Y7966" s="9"/>
      <c r="Z7966" s="9"/>
      <c r="AA7966" s="8"/>
      <c r="AB7966" s="12"/>
      <c r="AC7966" s="11"/>
      <c r="AD7966" s="11"/>
      <c r="AE7966" s="11"/>
      <c r="AF7966" s="11"/>
      <c r="AG7966" s="11"/>
      <c r="AH7966" s="10"/>
      <c r="AI7966" s="7">
        <v>4717745.5</v>
      </c>
      <c r="AJ7966" s="31"/>
      <c r="AK7966" s="37">
        <v>1.01112731</v>
      </c>
      <c r="AN7966" s="6"/>
    </row>
    <row r="7967" spans="1:40" x14ac:dyDescent="0.25">
      <c r="A7967" s="6">
        <v>0.6077893518518519</v>
      </c>
      <c r="B7967">
        <v>0.34</v>
      </c>
      <c r="C7967">
        <f>B7967+0.68</f>
        <v>1.02</v>
      </c>
      <c r="D7967" s="5">
        <f>C7967/(0.2905*LN(C7967)+0.3655)</f>
        <v>2.7474550381052718</v>
      </c>
      <c r="E7967" s="5">
        <f>D7967*100</f>
        <v>274.74550381052717</v>
      </c>
      <c r="F7967">
        <v>129.675017080289</v>
      </c>
      <c r="G7967" s="4">
        <f>75.6*1000/(287.05*(F7967+273))</f>
        <v>0.65404790443244132</v>
      </c>
      <c r="H7967" s="3">
        <f>SQRT(2*ABS(E7967)/G7967)</f>
        <v>28.985147553001195</v>
      </c>
      <c r="I7967" s="2">
        <f>(2/2*0.0254)^2*3.1416*H7967</f>
        <v>5.8748101569696412E-2</v>
      </c>
      <c r="J7967" s="26"/>
      <c r="K7967" s="28"/>
      <c r="L7967" s="26"/>
      <c r="M7967" s="26"/>
      <c r="N7967" s="26"/>
      <c r="O7967" s="26"/>
      <c r="P7967" s="26"/>
      <c r="Q7967" s="46"/>
      <c r="R7967" s="45"/>
      <c r="S7967" s="44"/>
      <c r="T7967" s="43"/>
      <c r="U7967" s="44"/>
      <c r="V7967" s="43"/>
      <c r="X7967" s="9"/>
      <c r="Y7967" s="9"/>
      <c r="Z7967" s="9"/>
      <c r="AA7967" s="8"/>
      <c r="AB7967" s="12"/>
      <c r="AC7967" s="11"/>
      <c r="AD7967" s="11"/>
      <c r="AE7967" s="11"/>
      <c r="AF7967" s="11"/>
      <c r="AG7967" s="11"/>
      <c r="AH7967" s="10"/>
      <c r="AI7967" s="7">
        <v>4576445.2</v>
      </c>
      <c r="AJ7967" s="31"/>
      <c r="AK7967" s="37">
        <v>0.97509345999999997</v>
      </c>
      <c r="AN7967" s="6"/>
    </row>
    <row r="7968" spans="1:40" x14ac:dyDescent="0.25">
      <c r="A7968" s="6">
        <v>0.60780092592592594</v>
      </c>
      <c r="B7968">
        <v>0.35</v>
      </c>
      <c r="C7968">
        <f>B7968+0.68</f>
        <v>1.03</v>
      </c>
      <c r="D7968" s="5">
        <f>C7968/(0.2905*LN(C7968)+0.3655)</f>
        <v>2.7533714414708768</v>
      </c>
      <c r="E7968" s="5">
        <f>D7968*100</f>
        <v>275.33714414708766</v>
      </c>
      <c r="F7968">
        <v>129.80532515363299</v>
      </c>
      <c r="G7968" s="4">
        <f>75.6*1000/(287.05*(F7968+273))</f>
        <v>0.65383631904123818</v>
      </c>
      <c r="H7968" s="3">
        <f>SQRT(2*ABS(E7968)/G7968)</f>
        <v>29.02103380770572</v>
      </c>
      <c r="I7968" s="2">
        <f>(2/2*0.0254)^2*3.1416*H7968</f>
        <v>5.8820837074405594E-2</v>
      </c>
      <c r="J7968" s="26"/>
      <c r="K7968" s="28"/>
      <c r="L7968" s="26"/>
      <c r="M7968" s="26"/>
      <c r="N7968" s="26"/>
      <c r="O7968" s="26"/>
      <c r="P7968" s="26"/>
      <c r="Q7968" s="46"/>
      <c r="R7968" s="45"/>
      <c r="S7968" s="44"/>
      <c r="T7968" s="43"/>
      <c r="U7968" s="44"/>
      <c r="V7968" s="43"/>
      <c r="X7968" s="9"/>
      <c r="Y7968" s="9"/>
      <c r="Z7968" s="9"/>
      <c r="AA7968" s="8"/>
      <c r="AB7968" s="12"/>
      <c r="AC7968" s="11"/>
      <c r="AD7968" s="11"/>
      <c r="AE7968" s="11"/>
      <c r="AF7968" s="11"/>
      <c r="AG7968" s="11"/>
      <c r="AH7968" s="10"/>
      <c r="AI7968" s="7">
        <v>4126853.5</v>
      </c>
      <c r="AJ7968" s="31"/>
      <c r="AK7968" s="37">
        <v>0.96582721000000005</v>
      </c>
      <c r="AN7968" s="6"/>
    </row>
    <row r="7969" spans="1:40" x14ac:dyDescent="0.25">
      <c r="A7969" s="6">
        <v>0.60781249999999998</v>
      </c>
      <c r="B7969">
        <v>0.98</v>
      </c>
      <c r="C7969">
        <f>B7969+0.68</f>
        <v>1.6600000000000001</v>
      </c>
      <c r="D7969" s="5">
        <f>C7969/(0.2905*LN(C7969)+0.3655)</f>
        <v>3.2375681890029284</v>
      </c>
      <c r="E7969" s="5">
        <f>D7969*100</f>
        <v>323.75681890029284</v>
      </c>
      <c r="F7969">
        <v>129.58243557929401</v>
      </c>
      <c r="G7969" s="4">
        <f>75.6*1000/(287.05*(F7969+273))</f>
        <v>0.65419831520887717</v>
      </c>
      <c r="H7969" s="3">
        <f>SQRT(2*ABS(E7969)/G7969)</f>
        <v>31.460799087207064</v>
      </c>
      <c r="I7969" s="2">
        <f>(2/2*0.0254)^2*3.1416*H7969</f>
        <v>6.3765837895404437E-2</v>
      </c>
      <c r="J7969" s="26"/>
      <c r="K7969" s="28"/>
      <c r="L7969" s="26"/>
      <c r="M7969" s="26"/>
      <c r="N7969" s="26"/>
      <c r="O7969" s="26"/>
      <c r="P7969" s="26"/>
      <c r="Q7969" s="46"/>
      <c r="R7969" s="45"/>
      <c r="S7969" s="44"/>
      <c r="T7969" s="43"/>
      <c r="U7969" s="44"/>
      <c r="V7969" s="43"/>
      <c r="X7969" s="9"/>
      <c r="Y7969" s="9"/>
      <c r="Z7969" s="9"/>
      <c r="AA7969" s="8"/>
      <c r="AB7969" s="12"/>
      <c r="AC7969" s="11"/>
      <c r="AD7969" s="11"/>
      <c r="AE7969" s="11"/>
      <c r="AF7969" s="11"/>
      <c r="AG7969" s="11"/>
      <c r="AH7969" s="10"/>
      <c r="AI7969" s="7">
        <v>2982905.1</v>
      </c>
      <c r="AJ7969" s="31"/>
      <c r="AK7969" s="37">
        <v>0.95029786999999999</v>
      </c>
      <c r="AN7969" s="6"/>
    </row>
    <row r="7970" spans="1:40" x14ac:dyDescent="0.25">
      <c r="A7970" s="6">
        <v>0.60782407407407402</v>
      </c>
      <c r="B7970">
        <v>0.43</v>
      </c>
      <c r="C7970">
        <f>B7970+0.68</f>
        <v>1.1100000000000001</v>
      </c>
      <c r="D7970" s="5">
        <f>C7970/(0.2905*LN(C7970)+0.3655)</f>
        <v>2.8043291857960795</v>
      </c>
      <c r="E7970" s="5">
        <f>D7970*100</f>
        <v>280.43291857960793</v>
      </c>
      <c r="F7970">
        <v>129.397287080647</v>
      </c>
      <c r="G7970" s="4">
        <f>75.6*1000/(287.05*(F7970+273))</f>
        <v>0.65449932080649709</v>
      </c>
      <c r="H7970" s="3">
        <f>SQRT(2*ABS(E7970)/G7970)</f>
        <v>29.27351637864939</v>
      </c>
      <c r="I7970" s="2">
        <f>(2/2*0.0254)^2*3.1416*H7970</f>
        <v>5.9332577499230196E-2</v>
      </c>
      <c r="J7970" s="26"/>
      <c r="K7970" s="28"/>
      <c r="L7970" s="26"/>
      <c r="M7970" s="26"/>
      <c r="N7970" s="26"/>
      <c r="O7970" s="26"/>
      <c r="P7970" s="26"/>
      <c r="Q7970" s="46"/>
      <c r="R7970" s="45"/>
      <c r="S7970" s="44"/>
      <c r="T7970" s="43"/>
      <c r="U7970" s="44"/>
      <c r="V7970" s="43"/>
      <c r="X7970" s="9"/>
      <c r="Y7970" s="9"/>
      <c r="Z7970" s="9"/>
      <c r="AA7970" s="8"/>
      <c r="AB7970" s="12"/>
      <c r="AC7970" s="11"/>
      <c r="AD7970" s="11"/>
      <c r="AE7970" s="11"/>
      <c r="AF7970" s="11"/>
      <c r="AG7970" s="11"/>
      <c r="AH7970" s="10"/>
      <c r="AI7970" s="7">
        <v>2503766.4</v>
      </c>
      <c r="AJ7970" s="31"/>
      <c r="AK7970" s="37">
        <v>0.82805647999999998</v>
      </c>
      <c r="AN7970" s="6"/>
    </row>
    <row r="7971" spans="1:40" x14ac:dyDescent="0.25">
      <c r="A7971" s="6">
        <v>0.60783564814814817</v>
      </c>
      <c r="B7971">
        <v>0.23</v>
      </c>
      <c r="C7971">
        <f>B7971+0.68</f>
        <v>0.91</v>
      </c>
      <c r="D7971" s="5">
        <f>C7971/(0.2905*LN(C7971)+0.3655)</f>
        <v>2.6914895144241178</v>
      </c>
      <c r="E7971" s="5">
        <f>D7971*100</f>
        <v>269.14895144241177</v>
      </c>
      <c r="F7971">
        <v>129.20187355381199</v>
      </c>
      <c r="G7971" s="4">
        <f>75.6*1000/(287.05*(F7971+273))</f>
        <v>0.65481731539826726</v>
      </c>
      <c r="H7971" s="3">
        <f>SQRT(2*ABS(E7971)/G7971)</f>
        <v>28.671556249769619</v>
      </c>
      <c r="I7971" s="2">
        <f>(2/2*0.0254)^2*3.1416*H7971</f>
        <v>5.8112503848486451E-2</v>
      </c>
      <c r="J7971" s="26"/>
      <c r="K7971" s="28"/>
      <c r="L7971" s="26"/>
      <c r="M7971" s="26"/>
      <c r="N7971" s="26"/>
      <c r="O7971" s="26"/>
      <c r="P7971" s="26"/>
      <c r="Q7971" s="46"/>
      <c r="R7971" s="45"/>
      <c r="S7971" s="44"/>
      <c r="T7971" s="43"/>
      <c r="U7971" s="44"/>
      <c r="V7971" s="43"/>
      <c r="X7971" s="9"/>
      <c r="Y7971" s="9"/>
      <c r="Z7971" s="9"/>
      <c r="AA7971" s="8"/>
      <c r="AB7971" s="12"/>
      <c r="AC7971" s="11"/>
      <c r="AD7971" s="11"/>
      <c r="AE7971" s="11"/>
      <c r="AF7971" s="11"/>
      <c r="AG7971" s="11"/>
      <c r="AH7971" s="10"/>
      <c r="AI7971" s="7">
        <v>2484508.5</v>
      </c>
      <c r="AJ7971" s="31"/>
      <c r="AK7971" s="37">
        <v>0.70281167</v>
      </c>
      <c r="AN7971" s="6"/>
    </row>
    <row r="7972" spans="1:40" x14ac:dyDescent="0.25">
      <c r="A7972" s="6">
        <v>0.60784722222222221</v>
      </c>
      <c r="B7972">
        <v>0.26</v>
      </c>
      <c r="C7972">
        <f>B7972+0.68</f>
        <v>0.94000000000000006</v>
      </c>
      <c r="D7972" s="5">
        <f>C7972/(0.2905*LN(C7972)+0.3655)</f>
        <v>2.7048398588920084</v>
      </c>
      <c r="E7972" s="5">
        <f>D7972*100</f>
        <v>270.48398588920082</v>
      </c>
      <c r="F7972">
        <v>128.95849392333</v>
      </c>
      <c r="G7972" s="4">
        <f>75.6*1000/(287.05*(F7972+273))</f>
        <v>0.65521379712129113</v>
      </c>
      <c r="H7972" s="3">
        <f>SQRT(2*ABS(E7972)/G7972)</f>
        <v>28.733879070573913</v>
      </c>
      <c r="I7972" s="2">
        <f>(2/2*0.0254)^2*3.1416*H7972</f>
        <v>5.8238821901552273E-2</v>
      </c>
      <c r="J7972" s="26"/>
      <c r="K7972" s="28"/>
      <c r="L7972" s="26"/>
      <c r="M7972" s="26"/>
      <c r="N7972" s="26"/>
      <c r="O7972" s="26"/>
      <c r="P7972" s="26"/>
      <c r="Q7972" s="46"/>
      <c r="R7972" s="45"/>
      <c r="S7972" s="44"/>
      <c r="T7972" s="43"/>
      <c r="U7972" s="44"/>
      <c r="V7972" s="43"/>
      <c r="X7972" s="9"/>
      <c r="Y7972" s="9"/>
      <c r="Z7972" s="9"/>
      <c r="AA7972" s="8"/>
      <c r="AB7972" s="12"/>
      <c r="AC7972" s="11"/>
      <c r="AD7972" s="11"/>
      <c r="AE7972" s="11"/>
      <c r="AF7972" s="11"/>
      <c r="AG7972" s="11"/>
      <c r="AH7972" s="10"/>
      <c r="AI7972" s="7">
        <v>2134918.2999999998</v>
      </c>
      <c r="AJ7972" s="31"/>
      <c r="AK7972" s="37">
        <v>0.64626355999999996</v>
      </c>
      <c r="AN7972" s="6"/>
    </row>
    <row r="7973" spans="1:40" x14ac:dyDescent="0.25">
      <c r="A7973" s="6">
        <v>0.60785879629629636</v>
      </c>
      <c r="B7973">
        <v>0.25</v>
      </c>
      <c r="C7973">
        <f>B7973+0.68</f>
        <v>0.93</v>
      </c>
      <c r="D7973" s="5">
        <f>C7973/(0.2905*LN(C7973)+0.3655)</f>
        <v>2.7002056306030857</v>
      </c>
      <c r="E7973" s="5">
        <f>D7973*100</f>
        <v>270.02056306030858</v>
      </c>
      <c r="F7973">
        <v>128.55659424222799</v>
      </c>
      <c r="G7973" s="4">
        <f>75.6*1000/(287.05*(F7973+273))</f>
        <v>0.65586957072803165</v>
      </c>
      <c r="H7973" s="3">
        <f>SQRT(2*ABS(E7973)/G7973)</f>
        <v>28.694897385950902</v>
      </c>
      <c r="I7973" s="2">
        <f>(2/2*0.0254)^2*3.1416*H7973</f>
        <v>5.8159812472209096E-2</v>
      </c>
      <c r="J7973" s="26"/>
      <c r="K7973" s="28"/>
      <c r="L7973" s="26"/>
      <c r="M7973" s="26"/>
      <c r="N7973" s="26"/>
      <c r="O7973" s="26"/>
      <c r="P7973" s="26"/>
      <c r="Q7973" s="46"/>
      <c r="R7973" s="45"/>
      <c r="S7973" s="44"/>
      <c r="T7973" s="43"/>
      <c r="U7973" s="44"/>
      <c r="V7973" s="43"/>
      <c r="X7973" s="9"/>
      <c r="Y7973" s="9"/>
      <c r="Z7973" s="9"/>
      <c r="AA7973" s="8"/>
      <c r="AB7973" s="12"/>
      <c r="AC7973" s="11"/>
      <c r="AD7973" s="11"/>
      <c r="AE7973" s="11"/>
      <c r="AF7973" s="11"/>
      <c r="AG7973" s="11"/>
      <c r="AH7973" s="10"/>
      <c r="AI7973" s="7">
        <v>1705933.3</v>
      </c>
      <c r="AJ7973" s="31"/>
      <c r="AK7973" s="37">
        <v>0.59378390999999997</v>
      </c>
      <c r="AN7973" s="6"/>
    </row>
    <row r="7974" spans="1:40" x14ac:dyDescent="0.25">
      <c r="A7974" s="6">
        <v>0.60787037037037039</v>
      </c>
      <c r="B7974">
        <v>0.28999999999999998</v>
      </c>
      <c r="C7974">
        <f>B7974+0.68</f>
        <v>0.97</v>
      </c>
      <c r="D7974" s="5">
        <f>C7974/(0.2905*LN(C7974)+0.3655)</f>
        <v>2.7197410564993283</v>
      </c>
      <c r="E7974" s="5">
        <f>D7974*100</f>
        <v>271.97410564993282</v>
      </c>
      <c r="F7974">
        <v>128.31421423620401</v>
      </c>
      <c r="G7974" s="4">
        <f>75.6*1000/(287.05*(F7974+273))</f>
        <v>0.65626569342905938</v>
      </c>
      <c r="H7974" s="3">
        <f>SQRT(2*ABS(E7974)/G7974)</f>
        <v>28.789818405130486</v>
      </c>
      <c r="I7974" s="2">
        <f>(2/2*0.0254)^2*3.1416*H7974</f>
        <v>5.8352201683465117E-2</v>
      </c>
      <c r="J7974" s="26"/>
      <c r="K7974" s="28"/>
      <c r="L7974" s="26"/>
      <c r="M7974" s="26"/>
      <c r="N7974" s="26"/>
      <c r="O7974" s="26"/>
      <c r="P7974" s="26"/>
      <c r="Q7974" s="46"/>
      <c r="R7974" s="45"/>
      <c r="S7974" s="44"/>
      <c r="T7974" s="43"/>
      <c r="U7974" s="44"/>
      <c r="V7974" s="43"/>
      <c r="X7974" s="9"/>
      <c r="Y7974" s="9"/>
      <c r="Z7974" s="9"/>
      <c r="AA7974" s="8"/>
      <c r="AB7974" s="12"/>
      <c r="AC7974" s="11"/>
      <c r="AD7974" s="11"/>
      <c r="AE7974" s="11"/>
      <c r="AF7974" s="11"/>
      <c r="AG7974" s="11"/>
      <c r="AH7974" s="10"/>
      <c r="AI7974" s="7">
        <v>1696015.8</v>
      </c>
      <c r="AJ7974" s="31"/>
      <c r="AK7974" s="37">
        <v>0.48078032999999998</v>
      </c>
      <c r="AN7974" s="6"/>
    </row>
    <row r="7975" spans="1:40" x14ac:dyDescent="0.25">
      <c r="A7975" s="6">
        <v>0.60788194444444443</v>
      </c>
      <c r="B7975">
        <v>0.25</v>
      </c>
      <c r="C7975">
        <f>B7975+0.68</f>
        <v>0.93</v>
      </c>
      <c r="D7975" s="5">
        <f>C7975/(0.2905*LN(C7975)+0.3655)</f>
        <v>2.7002056306030857</v>
      </c>
      <c r="E7975" s="5">
        <f>D7975*100</f>
        <v>270.02056306030858</v>
      </c>
      <c r="F7975">
        <v>127.946718122511</v>
      </c>
      <c r="G7975" s="4">
        <f>75.6*1000/(287.05*(F7975+273))</f>
        <v>0.65686720749809713</v>
      </c>
      <c r="H7975" s="3">
        <f>SQRT(2*ABS(E7975)/G7975)</f>
        <v>28.673098487907641</v>
      </c>
      <c r="I7975" s="2">
        <f>(2/2*0.0254)^2*3.1416*H7975</f>
        <v>5.81156297101924E-2</v>
      </c>
      <c r="J7975" s="26"/>
      <c r="K7975" s="28"/>
      <c r="L7975" s="26"/>
      <c r="M7975" s="26"/>
      <c r="N7975" s="26"/>
      <c r="O7975" s="26"/>
      <c r="P7975" s="26"/>
      <c r="Q7975" s="46"/>
      <c r="R7975" s="45"/>
      <c r="S7975" s="44"/>
      <c r="T7975" s="43"/>
      <c r="U7975" s="44"/>
      <c r="V7975" s="43"/>
      <c r="X7975" s="9"/>
      <c r="Y7975" s="9"/>
      <c r="Z7975" s="9"/>
      <c r="AA7975" s="8"/>
      <c r="AB7975" s="12"/>
      <c r="AC7975" s="11"/>
      <c r="AD7975" s="11"/>
      <c r="AE7975" s="11"/>
      <c r="AF7975" s="11"/>
      <c r="AG7975" s="11"/>
      <c r="AH7975" s="10"/>
      <c r="AI7975" s="7">
        <v>1385700.4</v>
      </c>
      <c r="AJ7975" s="31"/>
      <c r="AK7975" s="37">
        <v>0.43119763999999999</v>
      </c>
      <c r="AN7975" s="6"/>
    </row>
    <row r="7976" spans="1:40" x14ac:dyDescent="0.25">
      <c r="A7976" s="6">
        <v>0.60789351851851847</v>
      </c>
      <c r="B7976">
        <v>0.33</v>
      </c>
      <c r="C7976">
        <f>B7976+0.68</f>
        <v>1.01</v>
      </c>
      <c r="D7976" s="5">
        <f>C7976/(0.2905*LN(C7976)+0.3655)</f>
        <v>2.7416554037986409</v>
      </c>
      <c r="E7976" s="5">
        <f>D7976*100</f>
        <v>274.16554037986407</v>
      </c>
      <c r="F7976">
        <v>127.614459107347</v>
      </c>
      <c r="G7976" s="4">
        <f>75.6*1000/(287.05*(F7976+273))</f>
        <v>0.65741199575147957</v>
      </c>
      <c r="H7976" s="3">
        <f>SQRT(2*ABS(E7976)/G7976)</f>
        <v>28.880361133532077</v>
      </c>
      <c r="I7976" s="2">
        <f>(2/2*0.0254)^2*3.1416*H7976</f>
        <v>5.8535716823238257E-2</v>
      </c>
      <c r="J7976" s="26"/>
      <c r="K7976" s="28"/>
      <c r="L7976" s="26"/>
      <c r="M7976" s="26"/>
      <c r="N7976" s="26"/>
      <c r="O7976" s="26"/>
      <c r="P7976" s="26"/>
      <c r="Q7976" s="46"/>
      <c r="R7976" s="45"/>
      <c r="S7976" s="44"/>
      <c r="T7976" s="43"/>
      <c r="U7976" s="44"/>
      <c r="V7976" s="43"/>
      <c r="X7976" s="9"/>
      <c r="Y7976" s="9"/>
      <c r="Z7976" s="9"/>
      <c r="AA7976" s="8"/>
      <c r="AB7976" s="12"/>
      <c r="AC7976" s="11"/>
      <c r="AD7976" s="11"/>
      <c r="AE7976" s="11"/>
      <c r="AF7976" s="11"/>
      <c r="AG7976" s="11"/>
      <c r="AH7976" s="10"/>
      <c r="AI7976" s="7">
        <v>1315992.1000000001</v>
      </c>
      <c r="AJ7976" s="31"/>
      <c r="AK7976" s="37">
        <v>0.34806086000000003</v>
      </c>
      <c r="AN7976" s="6"/>
    </row>
    <row r="7977" spans="1:40" x14ac:dyDescent="0.25">
      <c r="A7977" s="6">
        <v>0.60790509259259262</v>
      </c>
      <c r="B7977">
        <v>0.82</v>
      </c>
      <c r="C7977">
        <f>B7977+0.68</f>
        <v>1.5</v>
      </c>
      <c r="D7977" s="5">
        <f>C7977/(0.2905*LN(C7977)+0.3655)</f>
        <v>3.1037418647636734</v>
      </c>
      <c r="E7977" s="5">
        <f>D7977*100</f>
        <v>310.37418647636736</v>
      </c>
      <c r="F7977">
        <v>127.46124985620899</v>
      </c>
      <c r="G7977" s="4">
        <f>75.6*1000/(287.05*(F7977+273))</f>
        <v>0.65766350972341669</v>
      </c>
      <c r="H7977" s="3">
        <f>SQRT(2*ABS(E7977)/G7977)</f>
        <v>30.722455372367314</v>
      </c>
      <c r="I7977" s="2">
        <f>(2/2*0.0254)^2*3.1416*H7977</f>
        <v>6.2269337266127454E-2</v>
      </c>
      <c r="J7977" s="26"/>
      <c r="K7977" s="28"/>
      <c r="L7977" s="26"/>
      <c r="M7977" s="26"/>
      <c r="N7977" s="26"/>
      <c r="O7977" s="26"/>
      <c r="P7977" s="26"/>
      <c r="Q7977" s="46"/>
      <c r="R7977" s="45"/>
      <c r="S7977" s="44"/>
      <c r="T7977" s="43"/>
      <c r="U7977" s="44"/>
      <c r="V7977" s="43"/>
      <c r="X7977" s="9"/>
      <c r="Y7977" s="9"/>
      <c r="Z7977" s="9"/>
      <c r="AA7977" s="8"/>
      <c r="AB7977" s="12"/>
      <c r="AC7977" s="11"/>
      <c r="AD7977" s="11"/>
      <c r="AE7977" s="11"/>
      <c r="AF7977" s="11"/>
      <c r="AG7977" s="11"/>
      <c r="AH7977" s="10"/>
      <c r="AI7977" s="7">
        <v>1180610.1000000001</v>
      </c>
      <c r="AJ7977" s="31"/>
      <c r="AK7977" s="37">
        <v>0.29244518000000003</v>
      </c>
      <c r="AN7977" s="6"/>
    </row>
    <row r="7978" spans="1:40" x14ac:dyDescent="0.25">
      <c r="A7978" s="6">
        <v>0.60791666666666666</v>
      </c>
      <c r="B7978">
        <v>1.18</v>
      </c>
      <c r="C7978">
        <f>B7978+0.68</f>
        <v>1.8599999999999999</v>
      </c>
      <c r="D7978" s="5">
        <f>C7978/(0.2905*LN(C7978)+0.3655)</f>
        <v>3.4079823798450861</v>
      </c>
      <c r="E7978" s="5">
        <f>D7978*100</f>
        <v>340.7982379845086</v>
      </c>
      <c r="F7978">
        <v>127.45349030086101</v>
      </c>
      <c r="G7978" s="4">
        <f>75.6*1000/(287.05*(F7978+273))</f>
        <v>0.65767625321680023</v>
      </c>
      <c r="H7978" s="3">
        <f>SQRT(2*ABS(E7978)/G7978)</f>
        <v>32.192713727704131</v>
      </c>
      <c r="I7978" s="2">
        <f>(2/2*0.0254)^2*3.1416*H7978</f>
        <v>6.5249307853997671E-2</v>
      </c>
      <c r="J7978" s="26"/>
      <c r="K7978" s="28"/>
      <c r="L7978" s="26"/>
      <c r="M7978" s="26"/>
      <c r="N7978" s="26"/>
      <c r="O7978" s="26"/>
      <c r="P7978" s="26"/>
      <c r="Q7978" s="46"/>
      <c r="R7978" s="45"/>
      <c r="S7978" s="44"/>
      <c r="T7978" s="43"/>
      <c r="U7978" s="44"/>
      <c r="V7978" s="43"/>
      <c r="X7978" s="9"/>
      <c r="Y7978" s="9"/>
      <c r="Z7978" s="9"/>
      <c r="AA7978" s="8"/>
      <c r="AB7978" s="12"/>
      <c r="AC7978" s="11"/>
      <c r="AD7978" s="11"/>
      <c r="AE7978" s="11"/>
      <c r="AF7978" s="11"/>
      <c r="AG7978" s="11"/>
      <c r="AH7978" s="10"/>
      <c r="AI7978" s="7">
        <v>1284007.8999999999</v>
      </c>
      <c r="AJ7978" s="31"/>
      <c r="AK7978" s="37">
        <v>0.23903157</v>
      </c>
      <c r="AN7978" s="6"/>
    </row>
    <row r="7979" spans="1:40" x14ac:dyDescent="0.25">
      <c r="A7979" s="6">
        <v>0.60792824074074081</v>
      </c>
      <c r="B7979">
        <v>0.85</v>
      </c>
      <c r="C7979">
        <f>B7979+0.68</f>
        <v>1.53</v>
      </c>
      <c r="D7979" s="5">
        <f>C7979/(0.2905*LN(C7979)+0.3655)</f>
        <v>3.1285766664526924</v>
      </c>
      <c r="E7979" s="5">
        <f>D7979*100</f>
        <v>312.85766664526926</v>
      </c>
      <c r="F7979">
        <v>127.23432256201301</v>
      </c>
      <c r="G7979" s="4">
        <f>75.6*1000/(287.05*(F7979+273))</f>
        <v>0.65803639578625517</v>
      </c>
      <c r="H7979" s="3">
        <f>SQRT(2*ABS(E7979)/G7979)</f>
        <v>30.836383722022475</v>
      </c>
      <c r="I7979" s="2">
        <f>(2/2*0.0254)^2*3.1416*H7979</f>
        <v>6.2500251193509423E-2</v>
      </c>
      <c r="J7979" s="26"/>
      <c r="K7979" s="28"/>
      <c r="L7979" s="26"/>
      <c r="M7979" s="26"/>
      <c r="N7979" s="26"/>
      <c r="O7979" s="26"/>
      <c r="P7979" s="26"/>
      <c r="Q7979" s="46"/>
      <c r="R7979" s="45"/>
      <c r="S7979" s="44"/>
      <c r="T7979" s="43"/>
      <c r="U7979" s="44"/>
      <c r="V7979" s="43"/>
      <c r="X7979" s="9"/>
      <c r="Y7979" s="9"/>
      <c r="Z7979" s="9"/>
      <c r="AA7979" s="8"/>
      <c r="AB7979" s="12"/>
      <c r="AC7979" s="11"/>
      <c r="AD7979" s="11"/>
      <c r="AE7979" s="11"/>
      <c r="AF7979" s="11"/>
      <c r="AG7979" s="11"/>
      <c r="AH7979" s="10"/>
      <c r="AI7979" s="7">
        <v>1304358.3</v>
      </c>
      <c r="AJ7979" s="31"/>
      <c r="AK7979" s="37">
        <v>0.22547679000000001</v>
      </c>
      <c r="AN7979" s="6"/>
    </row>
    <row r="7980" spans="1:40" x14ac:dyDescent="0.25">
      <c r="A7980" s="6">
        <v>0.60793981481481485</v>
      </c>
      <c r="B7980">
        <v>1.38</v>
      </c>
      <c r="C7980">
        <f>B7980+0.68</f>
        <v>2.06</v>
      </c>
      <c r="D7980" s="5">
        <f>C7980/(0.2905*LN(C7980)+0.3655)</f>
        <v>3.5798314437168948</v>
      </c>
      <c r="E7980" s="5">
        <f>D7980*100</f>
        <v>357.98314437168949</v>
      </c>
      <c r="F7980">
        <v>127.289111919506</v>
      </c>
      <c r="G7980" s="4">
        <f>75.6*1000/(287.05*(F7980+273))</f>
        <v>0.65794632740752945</v>
      </c>
      <c r="H7980" s="3">
        <f>SQRT(2*ABS(E7980)/G7980)</f>
        <v>32.987625347887885</v>
      </c>
      <c r="I7980" s="2">
        <f>(2/2*0.0254)^2*3.1416*H7980</f>
        <v>6.6860462274243221E-2</v>
      </c>
      <c r="J7980" s="26"/>
      <c r="K7980" s="28"/>
      <c r="L7980" s="26"/>
      <c r="M7980" s="26"/>
      <c r="N7980" s="26"/>
      <c r="O7980" s="26"/>
      <c r="P7980" s="26"/>
      <c r="Q7980" s="46"/>
      <c r="R7980" s="45"/>
      <c r="S7980" s="44"/>
      <c r="T7980" s="43"/>
      <c r="U7980" s="44"/>
      <c r="V7980" s="43"/>
      <c r="X7980" s="9"/>
      <c r="Y7980" s="9"/>
      <c r="Z7980" s="9"/>
      <c r="AA7980" s="8"/>
      <c r="AB7980" s="12"/>
      <c r="AC7980" s="11"/>
      <c r="AD7980" s="11"/>
      <c r="AE7980" s="11"/>
      <c r="AF7980" s="11"/>
      <c r="AG7980" s="11"/>
      <c r="AH7980" s="10"/>
      <c r="AI7980" s="7">
        <v>1295301.3</v>
      </c>
      <c r="AJ7980" s="31"/>
      <c r="AK7980" s="37">
        <v>0.21558343999999999</v>
      </c>
      <c r="AN7980" s="6"/>
    </row>
    <row r="7981" spans="1:40" x14ac:dyDescent="0.25">
      <c r="A7981" s="6">
        <v>0.60795138888888889</v>
      </c>
      <c r="B7981">
        <v>0.56999999999999995</v>
      </c>
      <c r="C7981">
        <f>B7981+0.68</f>
        <v>1.25</v>
      </c>
      <c r="D7981" s="5">
        <f>C7981/(0.2905*LN(C7981)+0.3655)</f>
        <v>2.9047934092035992</v>
      </c>
      <c r="E7981" s="5">
        <f>D7981*100</f>
        <v>290.4793409203599</v>
      </c>
      <c r="F7981">
        <v>127.374723730646</v>
      </c>
      <c r="G7981" s="4">
        <f>75.6*1000/(287.05*(F7981+273))</f>
        <v>0.65780563926368907</v>
      </c>
      <c r="H7981" s="3">
        <f>SQRT(2*ABS(E7981)/G7981)</f>
        <v>29.718290723861433</v>
      </c>
      <c r="I7981" s="2">
        <f>(2/2*0.0254)^2*3.1416*H7981</f>
        <v>6.0234061556205677E-2</v>
      </c>
      <c r="J7981" s="26"/>
      <c r="K7981" s="28"/>
      <c r="L7981" s="26"/>
      <c r="M7981" s="26"/>
      <c r="N7981" s="26"/>
      <c r="O7981" s="26"/>
      <c r="P7981" s="26"/>
      <c r="Q7981" s="46"/>
      <c r="R7981" s="45"/>
      <c r="S7981" s="44"/>
      <c r="T7981" s="43"/>
      <c r="U7981" s="44"/>
      <c r="V7981" s="43"/>
      <c r="X7981" s="9"/>
      <c r="Y7981" s="9"/>
      <c r="Z7981" s="9"/>
      <c r="AA7981" s="8"/>
      <c r="AB7981" s="12"/>
      <c r="AC7981" s="11"/>
      <c r="AD7981" s="11"/>
      <c r="AE7981" s="11"/>
      <c r="AF7981" s="11"/>
      <c r="AG7981" s="11"/>
      <c r="AH7981" s="10"/>
      <c r="AI7981" s="7">
        <v>1357342.7</v>
      </c>
      <c r="AJ7981" s="31"/>
      <c r="AK7981" s="37">
        <v>0.20217171</v>
      </c>
      <c r="AN7981" s="6"/>
    </row>
    <row r="7982" spans="1:40" x14ac:dyDescent="0.25">
      <c r="A7982" s="6">
        <v>0.60796296296296293</v>
      </c>
      <c r="B7982">
        <v>0.82</v>
      </c>
      <c r="C7982">
        <f>B7982+0.68</f>
        <v>1.5</v>
      </c>
      <c r="D7982" s="5">
        <f>C7982/(0.2905*LN(C7982)+0.3655)</f>
        <v>3.1037418647636734</v>
      </c>
      <c r="E7982" s="5">
        <f>D7982*100</f>
        <v>310.37418647636736</v>
      </c>
      <c r="F7982">
        <v>127.292536311411</v>
      </c>
      <c r="G7982" s="4">
        <f>75.6*1000/(287.05*(F7982+273))</f>
        <v>0.65794069885872297</v>
      </c>
      <c r="H7982" s="3">
        <f>SQRT(2*ABS(E7982)/G7982)</f>
        <v>30.715983035286492</v>
      </c>
      <c r="I7982" s="2">
        <f>(2/2*0.0254)^2*3.1416*H7982</f>
        <v>6.2256218909026731E-2</v>
      </c>
      <c r="J7982" s="26"/>
      <c r="K7982" s="28"/>
      <c r="L7982" s="26"/>
      <c r="M7982" s="26"/>
      <c r="N7982" s="26"/>
      <c r="O7982" s="26"/>
      <c r="P7982" s="26"/>
      <c r="Q7982" s="46"/>
      <c r="R7982" s="45"/>
      <c r="S7982" s="44"/>
      <c r="T7982" s="43"/>
      <c r="U7982" s="44"/>
      <c r="V7982" s="43"/>
      <c r="X7982" s="9"/>
      <c r="Y7982" s="9"/>
      <c r="Z7982" s="9"/>
      <c r="AA7982" s="8"/>
      <c r="AB7982" s="12"/>
      <c r="AC7982" s="11"/>
      <c r="AD7982" s="11"/>
      <c r="AE7982" s="11"/>
      <c r="AF7982" s="11"/>
      <c r="AG7982" s="11"/>
      <c r="AH7982" s="10"/>
      <c r="AI7982" s="7">
        <v>1412750.2</v>
      </c>
      <c r="AJ7982" s="31"/>
      <c r="AK7982" s="37">
        <v>0.1999609</v>
      </c>
      <c r="AN7982" s="6"/>
    </row>
    <row r="7983" spans="1:40" x14ac:dyDescent="0.25">
      <c r="A7983" s="6">
        <v>0.60797453703703697</v>
      </c>
      <c r="B7983">
        <v>1.1599999999999999</v>
      </c>
      <c r="C7983">
        <f>B7983+0.68</f>
        <v>1.8399999999999999</v>
      </c>
      <c r="D7983" s="5">
        <f>C7983/(0.2905*LN(C7983)+0.3655)</f>
        <v>3.3908493965243207</v>
      </c>
      <c r="E7983" s="5">
        <f>D7983*100</f>
        <v>339.08493965243207</v>
      </c>
      <c r="F7983">
        <v>127.439791511986</v>
      </c>
      <c r="G7983" s="4">
        <f>75.6*1000/(287.05*(F7983+273))</f>
        <v>0.65769875190032734</v>
      </c>
      <c r="H7983" s="3">
        <f>SQRT(2*ABS(E7983)/G7983)</f>
        <v>32.111141147854354</v>
      </c>
      <c r="I7983" s="2">
        <f>(2/2*0.0254)^2*3.1416*H7983</f>
        <v>6.508397372217882E-2</v>
      </c>
      <c r="J7983" s="26"/>
      <c r="K7983" s="28"/>
      <c r="L7983" s="26"/>
      <c r="M7983" s="26"/>
      <c r="N7983" s="26"/>
      <c r="O7983" s="26"/>
      <c r="P7983" s="26"/>
      <c r="Q7983" s="46"/>
      <c r="R7983" s="45"/>
      <c r="S7983" s="44"/>
      <c r="T7983" s="43"/>
      <c r="U7983" s="44"/>
      <c r="V7983" s="43"/>
      <c r="X7983" s="9"/>
      <c r="Y7983" s="9"/>
      <c r="Z7983" s="9"/>
      <c r="AA7983" s="8"/>
      <c r="AB7983" s="12"/>
      <c r="AC7983" s="11"/>
      <c r="AD7983" s="11"/>
      <c r="AE7983" s="11"/>
      <c r="AF7983" s="11"/>
      <c r="AG7983" s="11"/>
      <c r="AH7983" s="10"/>
      <c r="AI7983" s="7">
        <v>1338782.7</v>
      </c>
      <c r="AJ7983" s="31"/>
      <c r="AK7983" s="37">
        <v>0.19801642</v>
      </c>
      <c r="AN7983" s="6"/>
    </row>
    <row r="7984" spans="1:40" x14ac:dyDescent="0.25">
      <c r="A7984" s="6">
        <v>0.60798611111111112</v>
      </c>
      <c r="B7984">
        <v>0.5</v>
      </c>
      <c r="C7984">
        <f>B7984+0.68</f>
        <v>1.1800000000000002</v>
      </c>
      <c r="D7984" s="5">
        <f>C7984/(0.2905*LN(C7984)+0.3655)</f>
        <v>2.8531226182404996</v>
      </c>
      <c r="E7984" s="5">
        <f>D7984*100</f>
        <v>285.31226182404998</v>
      </c>
      <c r="F7984">
        <v>127.621309172297</v>
      </c>
      <c r="G7984" s="4">
        <f>75.6*1000/(287.05*(F7984+273))</f>
        <v>0.65740075492437755</v>
      </c>
      <c r="H7984" s="3">
        <f>SQRT(2*ABS(E7984)/G7984)</f>
        <v>29.461856979685965</v>
      </c>
      <c r="I7984" s="2">
        <f>(2/2*0.0254)^2*3.1416*H7984</f>
        <v>5.9714312756543E-2</v>
      </c>
      <c r="J7984" s="26"/>
      <c r="K7984" s="28"/>
      <c r="L7984" s="26"/>
      <c r="M7984" s="26"/>
      <c r="N7984" s="26"/>
      <c r="O7984" s="26"/>
      <c r="P7984" s="26"/>
      <c r="Q7984" s="46"/>
      <c r="R7984" s="45"/>
      <c r="S7984" s="44"/>
      <c r="T7984" s="43"/>
      <c r="U7984" s="44"/>
      <c r="V7984" s="43"/>
      <c r="X7984" s="9"/>
      <c r="Y7984" s="9"/>
      <c r="Z7984" s="9"/>
      <c r="AA7984" s="8"/>
      <c r="AB7984" s="12"/>
      <c r="AC7984" s="11"/>
      <c r="AD7984" s="11"/>
      <c r="AE7984" s="11"/>
      <c r="AF7984" s="11"/>
      <c r="AG7984" s="11"/>
      <c r="AH7984" s="10"/>
      <c r="AI7984" s="7">
        <v>1320558.5</v>
      </c>
      <c r="AJ7984" s="31"/>
      <c r="AK7984" s="37">
        <v>0.19017381999999999</v>
      </c>
      <c r="AN7984" s="6"/>
    </row>
    <row r="7985" spans="1:40" x14ac:dyDescent="0.25">
      <c r="A7985" s="6">
        <v>0.60799768518518515</v>
      </c>
      <c r="B7985">
        <v>0.31</v>
      </c>
      <c r="C7985">
        <f>B7985+0.68</f>
        <v>0.99</v>
      </c>
      <c r="D7985" s="5">
        <f>C7985/(0.2905*LN(C7985)+0.3655)</f>
        <v>2.7304290623909595</v>
      </c>
      <c r="E7985" s="5">
        <f>D7985*100</f>
        <v>273.04290623909594</v>
      </c>
      <c r="F7985">
        <v>127.772017382372</v>
      </c>
      <c r="G7985" s="4">
        <f>75.6*1000/(287.05*(F7985+273))</f>
        <v>0.65715354282677729</v>
      </c>
      <c r="H7985" s="3">
        <f>SQRT(2*ABS(E7985)/G7985)</f>
        <v>28.826838829403773</v>
      </c>
      <c r="I7985" s="2">
        <f>(2/2*0.0254)^2*3.1416*H7985</f>
        <v>5.8427235962362038E-2</v>
      </c>
      <c r="J7985" s="26"/>
      <c r="K7985" s="28"/>
      <c r="L7985" s="26"/>
      <c r="M7985" s="26"/>
      <c r="N7985" s="26"/>
      <c r="O7985" s="26"/>
      <c r="P7985" s="26"/>
      <c r="Q7985" s="46"/>
      <c r="R7985" s="45"/>
      <c r="S7985" s="44"/>
      <c r="T7985" s="43"/>
      <c r="U7985" s="44"/>
      <c r="V7985" s="43"/>
      <c r="X7985" s="9"/>
      <c r="Y7985" s="9"/>
      <c r="Z7985" s="9"/>
      <c r="AA7985" s="8"/>
      <c r="AB7985" s="12"/>
      <c r="AC7985" s="11"/>
      <c r="AD7985" s="11"/>
      <c r="AE7985" s="11"/>
      <c r="AF7985" s="11"/>
      <c r="AG7985" s="11"/>
      <c r="AH7985" s="10"/>
      <c r="AI7985" s="7">
        <v>1347997.4</v>
      </c>
      <c r="AJ7985" s="31"/>
      <c r="AK7985" s="38">
        <v>0.18550778000000001</v>
      </c>
      <c r="AN7985" s="6"/>
    </row>
    <row r="7986" spans="1:40" x14ac:dyDescent="0.25">
      <c r="A7986" s="6">
        <v>0.6080092592592593</v>
      </c>
      <c r="B7986">
        <v>0.66</v>
      </c>
      <c r="C7986">
        <f>B7986+0.68</f>
        <v>1.34</v>
      </c>
      <c r="D7986" s="5">
        <f>C7986/(0.2905*LN(C7986)+0.3655)</f>
        <v>2.9743373098847976</v>
      </c>
      <c r="E7986" s="5">
        <f>D7986*100</f>
        <v>297.43373098847974</v>
      </c>
      <c r="F7986">
        <v>127.61788413647101</v>
      </c>
      <c r="G7986" s="4">
        <f>75.6*1000/(287.05*(F7986+273))</f>
        <v>0.65740637529537649</v>
      </c>
      <c r="H7986" s="3">
        <f>SQRT(2*ABS(E7986)/G7986)</f>
        <v>30.081061085400883</v>
      </c>
      <c r="I7986" s="2">
        <f>(2/2*0.0254)^2*3.1416*H7986</f>
        <v>6.0969337097143479E-2</v>
      </c>
      <c r="J7986" s="26"/>
      <c r="K7986" s="28"/>
      <c r="L7986" s="26"/>
      <c r="M7986" s="26"/>
      <c r="N7986" s="26"/>
      <c r="O7986" s="26"/>
      <c r="P7986" s="26"/>
      <c r="Q7986" s="46"/>
      <c r="R7986" s="45"/>
      <c r="S7986" s="44"/>
      <c r="T7986" s="43"/>
      <c r="U7986" s="44"/>
      <c r="V7986" s="43"/>
      <c r="X7986" s="9"/>
      <c r="Y7986" s="9"/>
      <c r="Z7986" s="9"/>
      <c r="AA7986" s="8"/>
      <c r="AB7986" s="12"/>
      <c r="AC7986" s="11"/>
      <c r="AD7986" s="11"/>
      <c r="AE7986" s="11"/>
      <c r="AF7986" s="11"/>
      <c r="AG7986" s="11"/>
      <c r="AH7986" s="10"/>
      <c r="AI7986" s="7">
        <v>1205056.8999999999</v>
      </c>
      <c r="AJ7986" s="31"/>
      <c r="AK7986" s="38">
        <v>0.17960992000000001</v>
      </c>
      <c r="AN7986" s="6"/>
    </row>
    <row r="7987" spans="1:40" x14ac:dyDescent="0.25">
      <c r="A7987" s="6">
        <v>0.60802083333333334</v>
      </c>
      <c r="B7987">
        <v>0.35</v>
      </c>
      <c r="C7987">
        <f>B7987+0.68</f>
        <v>1.03</v>
      </c>
      <c r="D7987" s="5">
        <f>C7987/(0.2905*LN(C7987)+0.3655)</f>
        <v>2.7533714414708768</v>
      </c>
      <c r="E7987" s="5">
        <f>D7987*100</f>
        <v>275.33714414708766</v>
      </c>
      <c r="F7987">
        <v>127.436366831537</v>
      </c>
      <c r="G7987" s="4">
        <f>75.6*1000/(287.05*(F7987+273))</f>
        <v>0.65770437678418792</v>
      </c>
      <c r="H7987" s="3">
        <f>SQRT(2*ABS(E7987)/G7987)</f>
        <v>28.935569446527342</v>
      </c>
      <c r="I7987" s="2">
        <f>(2/2*0.0254)^2*3.1416*H7987</f>
        <v>5.8647614945316354E-2</v>
      </c>
      <c r="J7987" s="26"/>
      <c r="K7987" s="28"/>
      <c r="L7987" s="26"/>
      <c r="M7987" s="26"/>
      <c r="N7987" s="26"/>
      <c r="O7987" s="26"/>
      <c r="P7987" s="26"/>
      <c r="Q7987" s="46"/>
      <c r="R7987" s="45"/>
      <c r="S7987" s="44"/>
      <c r="T7987" s="43"/>
      <c r="U7987" s="44"/>
      <c r="V7987" s="43"/>
      <c r="X7987" s="9"/>
      <c r="Y7987" s="9"/>
      <c r="Z7987" s="9"/>
      <c r="AA7987" s="8"/>
      <c r="AB7987" s="12"/>
      <c r="AC7987" s="11"/>
      <c r="AD7987" s="11"/>
      <c r="AE7987" s="11"/>
      <c r="AF7987" s="11"/>
      <c r="AG7987" s="11"/>
      <c r="AH7987" s="10"/>
      <c r="AI7987" s="7">
        <v>1191914.8</v>
      </c>
      <c r="AJ7987" s="31"/>
      <c r="AK7987" s="38">
        <v>0.16262728000000001</v>
      </c>
      <c r="AN7987" s="6"/>
    </row>
    <row r="7988" spans="1:40" x14ac:dyDescent="0.25">
      <c r="A7988" s="6">
        <v>0.60803240740740738</v>
      </c>
      <c r="B7988">
        <v>0.25</v>
      </c>
      <c r="C7988">
        <f>B7988+0.68</f>
        <v>0.93</v>
      </c>
      <c r="D7988" s="5">
        <f>C7988/(0.2905*LN(C7988)+0.3655)</f>
        <v>2.7002056306030857</v>
      </c>
      <c r="E7988" s="5">
        <f>D7988*100</f>
        <v>270.02056306030858</v>
      </c>
      <c r="F7988">
        <v>127.241171137709</v>
      </c>
      <c r="G7988" s="4">
        <f>75.6*1000/(287.05*(F7988+273))</f>
        <v>0.65802513604489865</v>
      </c>
      <c r="H7988" s="3">
        <f>SQRT(2*ABS(E7988)/G7988)</f>
        <v>28.647859316592211</v>
      </c>
      <c r="I7988" s="2">
        <f>(2/2*0.0254)^2*3.1416*H7988</f>
        <v>5.8064474083081567E-2</v>
      </c>
      <c r="J7988" s="26"/>
      <c r="K7988" s="28"/>
      <c r="L7988" s="26"/>
      <c r="M7988" s="26"/>
      <c r="N7988" s="26"/>
      <c r="O7988" s="26"/>
      <c r="P7988" s="26"/>
      <c r="Q7988" s="46"/>
      <c r="R7988" s="45"/>
      <c r="S7988" s="44"/>
      <c r="T7988" s="43"/>
      <c r="U7988" s="44"/>
      <c r="V7988" s="43"/>
      <c r="X7988" s="9"/>
      <c r="Y7988" s="9"/>
      <c r="Z7988" s="9"/>
      <c r="AA7988" s="8"/>
      <c r="AB7988" s="12"/>
      <c r="AC7988" s="11"/>
      <c r="AD7988" s="11"/>
      <c r="AE7988" s="11"/>
      <c r="AF7988" s="11"/>
      <c r="AG7988" s="11"/>
      <c r="AH7988" s="10"/>
      <c r="AI7988" s="7">
        <v>1295061.8</v>
      </c>
      <c r="AJ7988" s="31"/>
      <c r="AK7988" s="38">
        <v>0.1587026</v>
      </c>
      <c r="AN7988" s="6"/>
    </row>
    <row r="7989" spans="1:40" x14ac:dyDescent="0.25">
      <c r="A7989" s="6">
        <v>0.60804398148148142</v>
      </c>
      <c r="B7989">
        <v>0.26</v>
      </c>
      <c r="C7989">
        <f>B7989+0.68</f>
        <v>0.94000000000000006</v>
      </c>
      <c r="D7989" s="5">
        <f>C7989/(0.2905*LN(C7989)+0.3655)</f>
        <v>2.7048398588920084</v>
      </c>
      <c r="E7989" s="5">
        <f>D7989*100</f>
        <v>270.48398588920082</v>
      </c>
      <c r="F7989">
        <v>126.96040156562501</v>
      </c>
      <c r="G7989" s="4">
        <f>75.6*1000/(287.05*(F7989+273))</f>
        <v>0.65848706536376267</v>
      </c>
      <c r="H7989" s="3">
        <f>SQRT(2*ABS(E7989)/G7989)</f>
        <v>28.662373590129715</v>
      </c>
      <c r="I7989" s="2">
        <f>(2/2*0.0254)^2*3.1416*H7989</f>
        <v>5.8093892115694046E-2</v>
      </c>
      <c r="J7989" s="26"/>
      <c r="K7989" s="28"/>
      <c r="L7989" s="26"/>
      <c r="M7989" s="26"/>
      <c r="N7989" s="26"/>
      <c r="O7989" s="26"/>
      <c r="P7989" s="26"/>
      <c r="Q7989" s="46"/>
      <c r="R7989" s="45"/>
      <c r="S7989" s="44"/>
      <c r="T7989" s="43"/>
      <c r="U7989" s="44"/>
      <c r="V7989" s="43"/>
      <c r="X7989" s="9"/>
      <c r="Y7989" s="9"/>
      <c r="Z7989" s="9"/>
      <c r="AA7989" s="8"/>
      <c r="AB7989" s="12"/>
      <c r="AC7989" s="11"/>
      <c r="AD7989" s="11"/>
      <c r="AE7989" s="11"/>
      <c r="AF7989" s="11"/>
      <c r="AG7989" s="11"/>
      <c r="AH7989" s="10"/>
      <c r="AI7989" s="7">
        <v>1534744.4</v>
      </c>
      <c r="AJ7989" s="31"/>
      <c r="AK7989" s="38">
        <v>0.15560449000000001</v>
      </c>
      <c r="AN7989" s="6"/>
    </row>
    <row r="7990" spans="1:40" x14ac:dyDescent="0.25">
      <c r="A7990" s="6">
        <v>0.60805555555555557</v>
      </c>
      <c r="B7990">
        <v>0.28000000000000003</v>
      </c>
      <c r="C7990">
        <f>B7990+0.68</f>
        <v>0.96000000000000008</v>
      </c>
      <c r="D7990" s="5">
        <f>C7990/(0.2905*LN(C7990)+0.3655)</f>
        <v>2.7146157496557359</v>
      </c>
      <c r="E7990" s="5">
        <f>D7990*100</f>
        <v>271.46157496557362</v>
      </c>
      <c r="F7990">
        <v>126.71733271436101</v>
      </c>
      <c r="G7990" s="4">
        <f>75.6*1000/(287.05*(F7990+273))</f>
        <v>0.65888749256931634</v>
      </c>
      <c r="H7990" s="3">
        <f>SQRT(2*ABS(E7990)/G7990)</f>
        <v>28.705396383464077</v>
      </c>
      <c r="I7990" s="2">
        <f>(2/2*0.0254)^2*3.1416*H7990</f>
        <v>5.8181092204222053E-2</v>
      </c>
      <c r="J7990" s="26"/>
      <c r="K7990" s="28"/>
      <c r="L7990" s="26"/>
      <c r="M7990" s="26"/>
      <c r="N7990" s="26"/>
      <c r="O7990" s="26"/>
      <c r="P7990" s="26"/>
      <c r="Q7990" s="46"/>
      <c r="R7990" s="45"/>
      <c r="S7990" s="44"/>
      <c r="T7990" s="43"/>
      <c r="U7990" s="44"/>
      <c r="V7990" s="43"/>
      <c r="X7990" s="9"/>
      <c r="Y7990" s="9"/>
      <c r="Z7990" s="9"/>
      <c r="AA7990" s="8"/>
      <c r="AB7990" s="12"/>
      <c r="AC7990" s="11"/>
      <c r="AD7990" s="11"/>
      <c r="AE7990" s="11"/>
      <c r="AF7990" s="11"/>
      <c r="AG7990" s="11"/>
      <c r="AH7990" s="10"/>
      <c r="AI7990" s="7">
        <v>1197607.5</v>
      </c>
      <c r="AJ7990" s="31"/>
      <c r="AK7990" s="38">
        <v>0.15346175000000001</v>
      </c>
      <c r="AN7990" s="6"/>
    </row>
    <row r="7991" spans="1:40" x14ac:dyDescent="0.25">
      <c r="A7991" s="6">
        <v>0.60806712962962961</v>
      </c>
      <c r="B7991">
        <v>0.36</v>
      </c>
      <c r="C7991">
        <f>B7991+0.68</f>
        <v>1.04</v>
      </c>
      <c r="D7991" s="5">
        <f>C7991/(0.2905*LN(C7991)+0.3655)</f>
        <v>2.7593993440543327</v>
      </c>
      <c r="E7991" s="5">
        <f>D7991*100</f>
        <v>275.93993440543329</v>
      </c>
      <c r="F7991">
        <v>126.460606685466</v>
      </c>
      <c r="G7991" s="4">
        <f>75.6*1000/(287.05*(F7991+273))</f>
        <v>0.65931094751487274</v>
      </c>
      <c r="H7991" s="3">
        <f>SQRT(2*ABS(E7991)/G7991)</f>
        <v>28.931911813929748</v>
      </c>
      <c r="I7991" s="2">
        <f>(2/2*0.0254)^2*3.1416*H7991</f>
        <v>5.8640201528808632E-2</v>
      </c>
      <c r="J7991" s="26"/>
      <c r="K7991" s="28"/>
      <c r="L7991" s="26"/>
      <c r="M7991" s="26"/>
      <c r="N7991" s="26"/>
      <c r="O7991" s="26"/>
      <c r="P7991" s="26"/>
      <c r="Q7991" s="46"/>
      <c r="R7991" s="45"/>
      <c r="S7991" s="44"/>
      <c r="T7991" s="43"/>
      <c r="U7991" s="44"/>
      <c r="V7991" s="43"/>
      <c r="X7991" s="9"/>
      <c r="Y7991" s="9"/>
      <c r="Z7991" s="9"/>
      <c r="AA7991" s="8"/>
      <c r="AB7991" s="12"/>
      <c r="AC7991" s="11"/>
      <c r="AD7991" s="11"/>
      <c r="AE7991" s="11"/>
      <c r="AF7991" s="11"/>
      <c r="AG7991" s="11"/>
      <c r="AH7991" s="10"/>
      <c r="AI7991" s="7">
        <v>1183884.5</v>
      </c>
      <c r="AJ7991" s="31"/>
      <c r="AK7991" s="38">
        <v>0.14502706000000001</v>
      </c>
      <c r="AN7991" s="6"/>
    </row>
    <row r="7992" spans="1:40" x14ac:dyDescent="0.25">
      <c r="A7992" s="6">
        <v>0.60807870370370376</v>
      </c>
      <c r="B7992">
        <v>0.31</v>
      </c>
      <c r="C7992">
        <f>B7992+0.68</f>
        <v>0.99</v>
      </c>
      <c r="D7992" s="5">
        <f>C7992/(0.2905*LN(C7992)+0.3655)</f>
        <v>2.7304290623909595</v>
      </c>
      <c r="E7992" s="5">
        <f>D7992*100</f>
        <v>273.04290623909594</v>
      </c>
      <c r="F7992">
        <v>126.179962920706</v>
      </c>
      <c r="G7992" s="4">
        <f>75.6*1000/(287.05*(F7992+273))</f>
        <v>0.65977447655852572</v>
      </c>
      <c r="H7992" s="3">
        <f>SQRT(2*ABS(E7992)/G7992)</f>
        <v>28.769524989916363</v>
      </c>
      <c r="I7992" s="2">
        <f>(2/2*0.0254)^2*3.1416*H7992</f>
        <v>5.8311070286220533E-2</v>
      </c>
      <c r="J7992" s="26"/>
      <c r="K7992" s="28"/>
      <c r="L7992" s="26"/>
      <c r="M7992" s="26"/>
      <c r="N7992" s="26"/>
      <c r="O7992" s="26"/>
      <c r="P7992" s="26"/>
      <c r="Q7992" s="46"/>
      <c r="R7992" s="45"/>
      <c r="S7992" s="44"/>
      <c r="T7992" s="43"/>
      <c r="U7992" s="44"/>
      <c r="V7992" s="43"/>
      <c r="X7992" s="9"/>
      <c r="Y7992" s="9"/>
      <c r="Z7992" s="9"/>
      <c r="AA7992" s="8"/>
      <c r="AB7992" s="12"/>
      <c r="AC7992" s="11"/>
      <c r="AD7992" s="11"/>
      <c r="AE7992" s="11"/>
      <c r="AF7992" s="11"/>
      <c r="AG7992" s="11"/>
      <c r="AH7992" s="10"/>
      <c r="AI7992" s="7">
        <v>1313199.7</v>
      </c>
      <c r="AJ7992" s="31"/>
      <c r="AK7992" s="38">
        <v>0.14566214</v>
      </c>
      <c r="AN7992" s="6"/>
    </row>
    <row r="7993" spans="1:40" x14ac:dyDescent="0.25">
      <c r="A7993" s="6">
        <v>0.6080902777777778</v>
      </c>
      <c r="B7993">
        <v>0.26</v>
      </c>
      <c r="C7993">
        <f>B7993+0.68</f>
        <v>0.94000000000000006</v>
      </c>
      <c r="D7993" s="5">
        <f>C7993/(0.2905*LN(C7993)+0.3655)</f>
        <v>2.7048398588920084</v>
      </c>
      <c r="E7993" s="5">
        <f>D7993*100</f>
        <v>270.48398588920082</v>
      </c>
      <c r="F7993">
        <v>125.844618873824</v>
      </c>
      <c r="G7993" s="4">
        <f>75.6*1000/(287.05*(F7993+273))</f>
        <v>0.66032920748011448</v>
      </c>
      <c r="H7993" s="3">
        <f>SQRT(2*ABS(E7993)/G7993)</f>
        <v>28.622365484330864</v>
      </c>
      <c r="I7993" s="2">
        <f>(2/2*0.0254)^2*3.1416*H7993</f>
        <v>5.8012802300340019E-2</v>
      </c>
      <c r="J7993" s="26"/>
      <c r="K7993" s="28"/>
      <c r="L7993" s="26"/>
      <c r="M7993" s="26"/>
      <c r="N7993" s="26"/>
      <c r="O7993" s="26"/>
      <c r="P7993" s="26"/>
      <c r="Q7993" s="46"/>
      <c r="R7993" s="45"/>
      <c r="S7993" s="44"/>
      <c r="T7993" s="43"/>
      <c r="U7993" s="44"/>
      <c r="V7993" s="43"/>
      <c r="X7993" s="9"/>
      <c r="Y7993" s="9"/>
      <c r="Z7993" s="9"/>
      <c r="AA7993" s="8"/>
      <c r="AB7993" s="12"/>
      <c r="AC7993" s="11"/>
      <c r="AD7993" s="11"/>
      <c r="AE7993" s="11"/>
      <c r="AF7993" s="11"/>
      <c r="AG7993" s="11"/>
      <c r="AH7993" s="10"/>
      <c r="AI7993" s="7">
        <v>1314987.3</v>
      </c>
      <c r="AJ7993" s="31"/>
      <c r="AK7993" s="38">
        <v>0.14508737999999999</v>
      </c>
      <c r="AN7993" s="6"/>
    </row>
    <row r="7994" spans="1:40" x14ac:dyDescent="0.25">
      <c r="A7994" s="6">
        <v>0.60810185185185184</v>
      </c>
      <c r="B7994">
        <v>0.26</v>
      </c>
      <c r="C7994">
        <f>B7994+0.68</f>
        <v>0.94000000000000006</v>
      </c>
      <c r="D7994" s="5">
        <f>C7994/(0.2905*LN(C7994)+0.3655)</f>
        <v>2.7048398588920084</v>
      </c>
      <c r="E7994" s="5">
        <f>D7994*100</f>
        <v>270.48398588920082</v>
      </c>
      <c r="F7994">
        <v>125.505012796961</v>
      </c>
      <c r="G7994" s="4">
        <f>75.6*1000/(287.05*(F7994+273))</f>
        <v>0.66089194020464515</v>
      </c>
      <c r="H7994" s="3">
        <f>SQRT(2*ABS(E7994)/G7994)</f>
        <v>28.610177280168848</v>
      </c>
      <c r="I7994" s="2">
        <f>(2/2*0.0254)^2*3.1416*H7994</f>
        <v>5.798809882575004E-2</v>
      </c>
      <c r="J7994" s="26"/>
      <c r="K7994" s="28"/>
      <c r="L7994" s="26"/>
      <c r="M7994" s="26"/>
      <c r="N7994" s="26"/>
      <c r="O7994" s="26"/>
      <c r="P7994" s="26"/>
      <c r="Q7994" s="46"/>
      <c r="R7994" s="45"/>
      <c r="S7994" s="44"/>
      <c r="T7994" s="43"/>
      <c r="U7994" s="44"/>
      <c r="V7994" s="43"/>
      <c r="X7994" s="9"/>
      <c r="Y7994" s="9"/>
      <c r="Z7994" s="9"/>
      <c r="AA7994" s="8"/>
      <c r="AB7994" s="12"/>
      <c r="AC7994" s="11"/>
      <c r="AD7994" s="11"/>
      <c r="AE7994" s="11"/>
      <c r="AF7994" s="11"/>
      <c r="AG7994" s="11"/>
      <c r="AH7994" s="10"/>
      <c r="AI7994" s="7">
        <v>1320888.3999999999</v>
      </c>
      <c r="AJ7994" s="31"/>
      <c r="AK7994" s="38">
        <v>0.14737554999999999</v>
      </c>
      <c r="AN7994" s="6"/>
    </row>
    <row r="7995" spans="1:40" x14ac:dyDescent="0.25">
      <c r="A7995" s="6">
        <v>0.60811342592592588</v>
      </c>
      <c r="B7995">
        <v>0.28999999999999998</v>
      </c>
      <c r="C7995">
        <f>B7995+0.68</f>
        <v>0.97</v>
      </c>
      <c r="D7995" s="5">
        <f>C7995/(0.2905*LN(C7995)+0.3655)</f>
        <v>2.7197410564993283</v>
      </c>
      <c r="E7995" s="5">
        <f>D7995*100</f>
        <v>271.97410564993282</v>
      </c>
      <c r="F7995">
        <v>125.21426268635599</v>
      </c>
      <c r="G7995" s="4">
        <f>75.6*1000/(287.05*(F7995+273))</f>
        <v>0.66137448044169289</v>
      </c>
      <c r="H7995" s="3">
        <f>SQRT(2*ABS(E7995)/G7995)</f>
        <v>28.678409370662429</v>
      </c>
      <c r="I7995" s="2">
        <f>(2/2*0.0254)^2*3.1416*H7995</f>
        <v>5.8126393991413755E-2</v>
      </c>
      <c r="J7995" s="26"/>
      <c r="K7995" s="28"/>
      <c r="L7995" s="26"/>
      <c r="M7995" s="26"/>
      <c r="N7995" s="26"/>
      <c r="O7995" s="26"/>
      <c r="P7995" s="26"/>
      <c r="Q7995" s="46"/>
      <c r="R7995" s="45"/>
      <c r="S7995" s="44"/>
      <c r="T7995" s="43"/>
      <c r="U7995" s="44"/>
      <c r="V7995" s="43"/>
      <c r="X7995" s="9"/>
      <c r="Y7995" s="9"/>
      <c r="Z7995" s="9"/>
      <c r="AA7995" s="8"/>
      <c r="AB7995" s="12"/>
      <c r="AC7995" s="11"/>
      <c r="AD7995" s="11"/>
      <c r="AE7995" s="11"/>
      <c r="AF7995" s="11"/>
      <c r="AG7995" s="11"/>
      <c r="AH7995" s="10"/>
      <c r="AI7995" s="7">
        <v>1359907.6</v>
      </c>
      <c r="AJ7995" s="31"/>
      <c r="AK7995" s="38">
        <v>0.14552339</v>
      </c>
      <c r="AN7995" s="6"/>
    </row>
    <row r="7996" spans="1:40" x14ac:dyDescent="0.25">
      <c r="A7996" s="6">
        <v>0.60812500000000003</v>
      </c>
      <c r="B7996">
        <v>0.22</v>
      </c>
      <c r="C7996">
        <f>B7996+0.68</f>
        <v>0.9</v>
      </c>
      <c r="D7996" s="5">
        <f>C7996/(0.2905*LN(C7996)+0.3655)</f>
        <v>2.6874273799901629</v>
      </c>
      <c r="E7996" s="5">
        <f>D7996*100</f>
        <v>268.7427379990163</v>
      </c>
      <c r="F7996">
        <v>124.99628292254199</v>
      </c>
      <c r="G7996" s="4">
        <f>75.6*1000/(287.05*(F7996+273))</f>
        <v>0.66173671059113215</v>
      </c>
      <c r="H7996" s="3">
        <f>SQRT(2*ABS(E7996)/G7996)</f>
        <v>28.499730448057591</v>
      </c>
      <c r="I7996" s="2">
        <f>(2/2*0.0254)^2*3.1416*H7996</f>
        <v>5.7764241358781533E-2</v>
      </c>
      <c r="J7996" s="26"/>
      <c r="K7996" s="28"/>
      <c r="L7996" s="26"/>
      <c r="M7996" s="26"/>
      <c r="N7996" s="26"/>
      <c r="O7996" s="26"/>
      <c r="P7996" s="26"/>
      <c r="Q7996" s="46"/>
      <c r="R7996" s="45"/>
      <c r="S7996" s="44"/>
      <c r="T7996" s="43"/>
      <c r="U7996" s="44"/>
      <c r="V7996" s="43"/>
      <c r="X7996" s="9"/>
      <c r="Y7996" s="9"/>
      <c r="Z7996" s="9"/>
      <c r="AA7996" s="8"/>
      <c r="AB7996" s="12"/>
      <c r="AC7996" s="11"/>
      <c r="AD7996" s="11"/>
      <c r="AE7996" s="11"/>
      <c r="AF7996" s="11"/>
      <c r="AG7996" s="11"/>
      <c r="AH7996" s="10"/>
      <c r="AI7996" s="7">
        <v>1314773.8999999999</v>
      </c>
      <c r="AJ7996" s="31"/>
      <c r="AK7996" s="38">
        <v>0.14684309000000001</v>
      </c>
      <c r="AN7996" s="6"/>
    </row>
    <row r="7997" spans="1:40" x14ac:dyDescent="0.25">
      <c r="A7997" s="6">
        <v>0.60813657407407407</v>
      </c>
      <c r="B7997">
        <v>0.22</v>
      </c>
      <c r="C7997">
        <f>B7997+0.68</f>
        <v>0.9</v>
      </c>
      <c r="D7997" s="5">
        <f>C7997/(0.2905*LN(C7997)+0.3655)</f>
        <v>2.6874273799901629</v>
      </c>
      <c r="E7997" s="5">
        <f>D7997*100</f>
        <v>268.7427379990163</v>
      </c>
      <c r="F7997">
        <v>124.58162261295899</v>
      </c>
      <c r="G7997" s="4">
        <f>75.6*1000/(287.05*(F7997+273))</f>
        <v>0.66242687314812554</v>
      </c>
      <c r="H7997" s="3">
        <f>SQRT(2*ABS(E7997)/G7997)</f>
        <v>28.484880074711882</v>
      </c>
      <c r="I7997" s="2">
        <f>(2/2*0.0254)^2*3.1416*H7997</f>
        <v>5.7734142107429907E-2</v>
      </c>
      <c r="J7997" s="26"/>
      <c r="K7997" s="28"/>
      <c r="L7997" s="26"/>
      <c r="M7997" s="26"/>
      <c r="N7997" s="26"/>
      <c r="O7997" s="26"/>
      <c r="P7997" s="26"/>
      <c r="Q7997" s="46"/>
      <c r="R7997" s="45"/>
      <c r="S7997" s="44"/>
      <c r="T7997" s="43"/>
      <c r="U7997" s="44"/>
      <c r="V7997" s="43"/>
      <c r="X7997" s="9"/>
      <c r="Y7997" s="9"/>
      <c r="Z7997" s="9"/>
      <c r="AA7997" s="8"/>
      <c r="AB7997" s="12"/>
      <c r="AC7997" s="11"/>
      <c r="AD7997" s="11"/>
      <c r="AE7997" s="11"/>
      <c r="AF7997" s="11"/>
      <c r="AG7997" s="11"/>
      <c r="AH7997" s="10"/>
      <c r="AI7997" s="7">
        <v>1370053.1</v>
      </c>
      <c r="AJ7997" s="31"/>
      <c r="AK7997" s="38">
        <v>0.14365684000000001</v>
      </c>
      <c r="AN7997" s="6"/>
    </row>
    <row r="7998" spans="1:40" x14ac:dyDescent="0.25">
      <c r="A7998" s="6">
        <v>0.60814814814814822</v>
      </c>
      <c r="B7998">
        <v>0.31</v>
      </c>
      <c r="C7998">
        <f>B7998+0.68</f>
        <v>0.99</v>
      </c>
      <c r="D7998" s="5">
        <f>C7998/(0.2905*LN(C7998)+0.3655)</f>
        <v>2.7304290623909595</v>
      </c>
      <c r="E7998" s="5">
        <f>D7998*100</f>
        <v>273.04290623909594</v>
      </c>
      <c r="F7998">
        <v>124.304701822666</v>
      </c>
      <c r="G7998" s="4">
        <f>75.6*1000/(287.05*(F7998+273))</f>
        <v>0.66288858370020798</v>
      </c>
      <c r="H7998" s="3">
        <f>SQRT(2*ABS(E7998)/G7998)</f>
        <v>28.701868936129941</v>
      </c>
      <c r="I7998" s="2">
        <f>(2/2*0.0254)^2*3.1416*H7998</f>
        <v>5.8173942651718012E-2</v>
      </c>
      <c r="K7998" s="40"/>
      <c r="L7998" s="26"/>
      <c r="M7998" s="26"/>
      <c r="N7998" s="26"/>
      <c r="O7998" s="26"/>
      <c r="P7998" s="39"/>
      <c r="Q7998" s="42"/>
      <c r="R7998" s="9"/>
      <c r="S7998" s="8"/>
      <c r="T7998" s="41"/>
      <c r="U7998" s="8"/>
      <c r="V7998" s="41"/>
      <c r="X7998" s="9"/>
      <c r="Y7998" s="9"/>
      <c r="Z7998" s="9"/>
      <c r="AA7998" s="8"/>
      <c r="AB7998" s="12"/>
      <c r="AC7998" s="11"/>
      <c r="AD7998" s="11"/>
      <c r="AE7998" s="11"/>
      <c r="AF7998" s="11"/>
      <c r="AG7998" s="11"/>
      <c r="AH7998" s="10"/>
      <c r="AI7998" s="7">
        <v>1378117.8</v>
      </c>
      <c r="AJ7998" s="31"/>
      <c r="AK7998" s="38">
        <v>0.14685356999999999</v>
      </c>
      <c r="AN7998" s="6"/>
    </row>
    <row r="7999" spans="1:40" x14ac:dyDescent="0.25">
      <c r="A7999" s="6">
        <v>0.60815972222222225</v>
      </c>
      <c r="B7999">
        <v>0.3</v>
      </c>
      <c r="C7999">
        <f>B7999+0.68</f>
        <v>0.98</v>
      </c>
      <c r="D7999" s="5">
        <f>C7999/(0.2905*LN(C7999)+0.3655)</f>
        <v>2.7250145027674018</v>
      </c>
      <c r="E7999" s="5">
        <f>D7999*100</f>
        <v>272.50145027674017</v>
      </c>
      <c r="F7999">
        <v>124.024407567133</v>
      </c>
      <c r="G7999" s="4">
        <f>75.6*1000/(287.05*(F7999+273))</f>
        <v>0.66335657473181264</v>
      </c>
      <c r="H7999" s="3">
        <f>SQRT(2*ABS(E7999)/G7999)</f>
        <v>28.663280112989792</v>
      </c>
      <c r="I7999" s="2">
        <f>(2/2*0.0254)^2*3.1416*H7999</f>
        <v>5.8095729487643306E-2</v>
      </c>
      <c r="K7999" s="40"/>
      <c r="L7999" s="26"/>
      <c r="M7999" s="26"/>
      <c r="N7999" s="26"/>
      <c r="O7999" s="26"/>
      <c r="P7999" s="39"/>
      <c r="Q7999" s="42"/>
      <c r="R7999" s="9"/>
      <c r="S7999" s="8"/>
      <c r="T7999" s="41"/>
      <c r="U7999" s="8"/>
      <c r="V7999" s="41"/>
      <c r="X7999" s="9"/>
      <c r="Y7999" s="9"/>
      <c r="Z7999" s="9"/>
      <c r="AA7999" s="8"/>
      <c r="AB7999" s="12"/>
      <c r="AC7999" s="11"/>
      <c r="AD7999" s="11"/>
      <c r="AE7999" s="11"/>
      <c r="AF7999" s="11"/>
      <c r="AG7999" s="11"/>
      <c r="AH7999" s="10"/>
      <c r="AI7999" s="7">
        <v>1414636</v>
      </c>
      <c r="AJ7999" s="31"/>
      <c r="AK7999" s="38">
        <v>0.14953486999999999</v>
      </c>
      <c r="AN7999" s="6"/>
    </row>
    <row r="8000" spans="1:40" x14ac:dyDescent="0.25">
      <c r="A8000" s="6">
        <v>0.60817129629629629</v>
      </c>
      <c r="B8000">
        <v>0.28999999999999998</v>
      </c>
      <c r="C8000">
        <f>B8000+0.68</f>
        <v>0.97</v>
      </c>
      <c r="D8000" s="5">
        <f>C8000/(0.2905*LN(C8000)+0.3655)</f>
        <v>2.7197410564993283</v>
      </c>
      <c r="E8000" s="5">
        <f>D8000*100</f>
        <v>271.97410564993282</v>
      </c>
      <c r="F8000">
        <v>123.747576317278</v>
      </c>
      <c r="G8000" s="4">
        <f>75.6*1000/(287.05*(F8000+273))</f>
        <v>0.66381943283264122</v>
      </c>
      <c r="H8000" s="3">
        <f>SQRT(2*ABS(E8000)/G8000)</f>
        <v>28.625547082673553</v>
      </c>
      <c r="I8000" s="2">
        <f>(2/2*0.0254)^2*3.1416*H8000</f>
        <v>5.8019250874122449E-2</v>
      </c>
      <c r="K8000" s="40"/>
      <c r="L8000" s="26"/>
      <c r="M8000" s="26"/>
      <c r="N8000" s="26"/>
      <c r="O8000" s="26"/>
      <c r="P8000" s="39"/>
      <c r="Q8000" s="42"/>
      <c r="R8000" s="9"/>
      <c r="S8000" s="8"/>
      <c r="T8000" s="41"/>
      <c r="U8000" s="8"/>
      <c r="V8000" s="41"/>
      <c r="X8000" s="9"/>
      <c r="Y8000" s="9"/>
      <c r="Z8000" s="9"/>
      <c r="AA8000" s="8"/>
      <c r="AB8000" s="12"/>
      <c r="AC8000" s="11"/>
      <c r="AD8000" s="11"/>
      <c r="AE8000" s="11"/>
      <c r="AF8000" s="11"/>
      <c r="AG8000" s="11"/>
      <c r="AH8000" s="10"/>
      <c r="AI8000" s="7">
        <v>1338508.7</v>
      </c>
      <c r="AJ8000" s="31"/>
      <c r="AK8000" s="37">
        <v>0.15048378000000001</v>
      </c>
      <c r="AN8000" s="6"/>
    </row>
    <row r="8001" spans="1:40" x14ac:dyDescent="0.25">
      <c r="A8001" s="6">
        <v>0.60818287037037033</v>
      </c>
      <c r="B8001">
        <v>0.19</v>
      </c>
      <c r="C8001">
        <f>B8001+0.68</f>
        <v>0.87000000000000011</v>
      </c>
      <c r="D8001" s="5">
        <f>C8001/(0.2905*LN(C8001)+0.3655)</f>
        <v>2.6765576696495312</v>
      </c>
      <c r="E8001" s="5">
        <f>D8001*100</f>
        <v>267.6557669649531</v>
      </c>
      <c r="F8001">
        <v>123.433204714159</v>
      </c>
      <c r="G8001" s="4">
        <f>75.6*1000/(287.05*(F8001+273))</f>
        <v>0.66434584176307276</v>
      </c>
      <c r="H8001" s="3">
        <f>SQRT(2*ABS(E8001)/G8001)</f>
        <v>28.386130166409323</v>
      </c>
      <c r="I8001" s="2">
        <f>(2/2*0.0254)^2*3.1416*H8001</f>
        <v>5.7533992371005462E-2</v>
      </c>
      <c r="K8001" s="40"/>
      <c r="L8001" s="26"/>
      <c r="M8001" s="26"/>
      <c r="N8001" s="26"/>
      <c r="O8001" s="26"/>
      <c r="P8001" s="39"/>
      <c r="Q8001" s="42"/>
      <c r="R8001" s="9"/>
      <c r="S8001" s="8"/>
      <c r="T8001" s="41"/>
      <c r="U8001" s="8"/>
      <c r="V8001" s="41"/>
      <c r="X8001" s="9"/>
      <c r="Y8001" s="9"/>
      <c r="Z8001" s="9"/>
      <c r="AA8001" s="8"/>
      <c r="AB8001" s="12"/>
      <c r="AC8001" s="11"/>
      <c r="AD8001" s="11"/>
      <c r="AE8001" s="11"/>
      <c r="AF8001" s="11"/>
      <c r="AG8001" s="11"/>
      <c r="AH8001" s="10"/>
      <c r="AI8001" s="7">
        <v>1377522.1</v>
      </c>
      <c r="AJ8001" s="31"/>
      <c r="AK8001" s="37">
        <v>0.15085858999999999</v>
      </c>
      <c r="AN8001" s="6"/>
    </row>
    <row r="8002" spans="1:40" x14ac:dyDescent="0.25">
      <c r="A8002" s="6">
        <v>0.60819444444444437</v>
      </c>
      <c r="B8002">
        <v>0.28000000000000003</v>
      </c>
      <c r="C8002">
        <f>B8002+0.68</f>
        <v>0.96000000000000008</v>
      </c>
      <c r="D8002" s="5">
        <f>C8002/(0.2905*LN(C8002)+0.3655)</f>
        <v>2.7146157496557359</v>
      </c>
      <c r="E8002" s="5">
        <f>D8002*100</f>
        <v>271.46157496557362</v>
      </c>
      <c r="F8002">
        <v>123.16330105191599</v>
      </c>
      <c r="G8002" s="4">
        <f>75.6*1000/(287.05*(F8002+273))</f>
        <v>0.66479845656916825</v>
      </c>
      <c r="H8002" s="3">
        <f>SQRT(2*ABS(E8002)/G8002)</f>
        <v>28.577496406390278</v>
      </c>
      <c r="I8002" s="2">
        <f>(2/2*0.0254)^2*3.1416*H8002</f>
        <v>5.7921860098187269E-2</v>
      </c>
      <c r="K8002" s="40"/>
      <c r="L8002" s="26"/>
      <c r="M8002" s="26"/>
      <c r="N8002" s="26"/>
      <c r="O8002" s="26"/>
      <c r="P8002" s="39"/>
      <c r="Q8002" s="42"/>
      <c r="R8002" s="9"/>
      <c r="S8002" s="8"/>
      <c r="T8002" s="41"/>
      <c r="U8002" s="8"/>
      <c r="V8002" s="41"/>
      <c r="X8002" s="9"/>
      <c r="Y8002" s="9"/>
      <c r="Z8002" s="9"/>
      <c r="AA8002" s="8"/>
      <c r="AB8002" s="12"/>
      <c r="AC8002" s="11"/>
      <c r="AD8002" s="11"/>
      <c r="AE8002" s="11"/>
      <c r="AF8002" s="11"/>
      <c r="AG8002" s="11"/>
      <c r="AH8002" s="10"/>
      <c r="AI8002" s="7">
        <v>1401413.6</v>
      </c>
      <c r="AJ8002" s="31"/>
      <c r="AK8002" s="37">
        <v>0.15033025999999999</v>
      </c>
      <c r="AN8002" s="6"/>
    </row>
    <row r="8003" spans="1:40" x14ac:dyDescent="0.25">
      <c r="A8003" s="6">
        <v>0.60820601851851852</v>
      </c>
      <c r="B8003">
        <v>0.24</v>
      </c>
      <c r="C8003">
        <f>B8003+0.68</f>
        <v>0.92</v>
      </c>
      <c r="D8003" s="5">
        <f>C8003/(0.2905*LN(C8003)+0.3655)</f>
        <v>2.6957523293421808</v>
      </c>
      <c r="E8003" s="5">
        <f>D8003*100</f>
        <v>269.57523293421809</v>
      </c>
      <c r="F8003">
        <v>122.903686907508</v>
      </c>
      <c r="G8003" s="4">
        <f>75.6*1000/(287.05*(F8003+273))</f>
        <v>0.66523439866370671</v>
      </c>
      <c r="H8003" s="3">
        <f>SQRT(2*ABS(E8003)/G8003)</f>
        <v>28.468700488981348</v>
      </c>
      <c r="I8003" s="2">
        <f>(2/2*0.0254)^2*3.1416*H8003</f>
        <v>5.7701348762351543E-2</v>
      </c>
      <c r="K8003" s="40"/>
      <c r="L8003" s="26"/>
      <c r="M8003" s="26"/>
      <c r="N8003" s="26"/>
      <c r="O8003" s="26"/>
      <c r="P8003" s="39"/>
      <c r="Q8003" s="42"/>
      <c r="R8003" s="9"/>
      <c r="S8003" s="8"/>
      <c r="T8003" s="41"/>
      <c r="U8003" s="8"/>
      <c r="V8003" s="41"/>
      <c r="X8003" s="9"/>
      <c r="Y8003" s="9"/>
      <c r="Z8003" s="9"/>
      <c r="AA8003" s="8"/>
      <c r="AB8003" s="12"/>
      <c r="AC8003" s="11"/>
      <c r="AD8003" s="11"/>
      <c r="AE8003" s="11"/>
      <c r="AF8003" s="11"/>
      <c r="AG8003" s="11"/>
      <c r="AH8003" s="10"/>
      <c r="AI8003" s="7">
        <v>1386862.9</v>
      </c>
      <c r="AJ8003" s="31"/>
      <c r="AK8003" s="37">
        <v>0.15274968999999999</v>
      </c>
      <c r="AN8003" s="6"/>
    </row>
    <row r="8004" spans="1:40" x14ac:dyDescent="0.25">
      <c r="A8004" s="6">
        <v>0.60821759259259256</v>
      </c>
      <c r="B8004">
        <v>0.28999999999999998</v>
      </c>
      <c r="C8004">
        <f>B8004+0.68</f>
        <v>0.97</v>
      </c>
      <c r="D8004" s="5">
        <f>C8004/(0.2905*LN(C8004)+0.3655)</f>
        <v>2.7197410564993283</v>
      </c>
      <c r="E8004" s="5">
        <f>D8004*100</f>
        <v>271.97410564993282</v>
      </c>
      <c r="F8004">
        <v>122.596299866066</v>
      </c>
      <c r="G8004" s="4">
        <f>75.6*1000/(287.05*(F8004+273))</f>
        <v>0.66575130044903663</v>
      </c>
      <c r="H8004" s="3">
        <f>SQRT(2*ABS(E8004)/G8004)</f>
        <v>28.583984307332436</v>
      </c>
      <c r="I8004" s="2">
        <f>(2/2*0.0254)^2*3.1416*H8004</f>
        <v>5.7935010000661535E-2</v>
      </c>
      <c r="K8004" s="40"/>
      <c r="L8004" s="26"/>
      <c r="M8004" s="26"/>
      <c r="N8004" s="26"/>
      <c r="O8004" s="26"/>
      <c r="P8004" s="39"/>
      <c r="Q8004" s="42"/>
      <c r="R8004" s="9"/>
      <c r="S8004" s="8"/>
      <c r="T8004" s="41"/>
      <c r="U8004" s="8"/>
      <c r="V8004" s="41"/>
      <c r="X8004" s="9"/>
      <c r="Y8004" s="9"/>
      <c r="Z8004" s="9"/>
      <c r="AA8004" s="8"/>
      <c r="AB8004" s="12"/>
      <c r="AC8004" s="11"/>
      <c r="AD8004" s="11"/>
      <c r="AE8004" s="11"/>
      <c r="AF8004" s="11"/>
      <c r="AG8004" s="11"/>
      <c r="AH8004" s="10"/>
      <c r="AI8004" s="7">
        <v>1296630</v>
      </c>
      <c r="AJ8004" s="31"/>
      <c r="AK8004" s="37">
        <v>0.14980899</v>
      </c>
      <c r="AN8004" s="6"/>
    </row>
    <row r="8005" spans="1:40" x14ac:dyDescent="0.25">
      <c r="A8005" s="6">
        <v>0.60822916666666671</v>
      </c>
      <c r="B8005">
        <v>0.31</v>
      </c>
      <c r="C8005">
        <f>B8005+0.68</f>
        <v>0.99</v>
      </c>
      <c r="D8005" s="5">
        <f>C8005/(0.2905*LN(C8005)+0.3655)</f>
        <v>2.7304290623909595</v>
      </c>
      <c r="E8005" s="5">
        <f>D8005*100</f>
        <v>273.04290623909594</v>
      </c>
      <c r="F8005">
        <v>122.350429873313</v>
      </c>
      <c r="G8005" s="4">
        <f>75.6*1000/(287.05*(F8005+273))</f>
        <v>0.66616533381045007</v>
      </c>
      <c r="H8005" s="3">
        <f>SQRT(2*ABS(E8005)/G8005)</f>
        <v>28.631192194804278</v>
      </c>
      <c r="I8005" s="2">
        <f>(2/2*0.0254)^2*3.1416*H8005</f>
        <v>5.8030692583026011E-2</v>
      </c>
      <c r="K8005" s="40"/>
      <c r="L8005" s="26"/>
      <c r="M8005" s="26"/>
      <c r="N8005" s="26"/>
      <c r="O8005" s="26"/>
      <c r="P8005" s="39"/>
      <c r="Q8005" s="42"/>
      <c r="R8005" s="9"/>
      <c r="S8005" s="8"/>
      <c r="T8005" s="41"/>
      <c r="U8005" s="8"/>
      <c r="V8005" s="41"/>
      <c r="X8005" s="9"/>
      <c r="Y8005" s="9"/>
      <c r="Z8005" s="9"/>
      <c r="AA8005" s="8"/>
      <c r="AB8005" s="12"/>
      <c r="AC8005" s="11"/>
      <c r="AD8005" s="11"/>
      <c r="AE8005" s="11"/>
      <c r="AF8005" s="11"/>
      <c r="AG8005" s="11"/>
      <c r="AH8005" s="10"/>
      <c r="AI8005" s="7">
        <v>1409592.7</v>
      </c>
      <c r="AJ8005" s="31"/>
      <c r="AK8005" s="37">
        <v>0.14912818999999999</v>
      </c>
      <c r="AN8005" s="6"/>
    </row>
    <row r="8006" spans="1:40" x14ac:dyDescent="0.25">
      <c r="A8006" s="6">
        <v>0.60824074074074075</v>
      </c>
      <c r="B8006">
        <v>0.26</v>
      </c>
      <c r="C8006">
        <f>B8006+0.68</f>
        <v>0.94000000000000006</v>
      </c>
      <c r="D8006" s="5">
        <f>C8006/(0.2905*LN(C8006)+0.3655)</f>
        <v>2.7048398588920084</v>
      </c>
      <c r="E8006" s="5">
        <f>D8006*100</f>
        <v>270.48398588920082</v>
      </c>
      <c r="F8006">
        <v>122.097766883272</v>
      </c>
      <c r="G8006" s="4">
        <f>75.6*1000/(287.05*(F8006+273))</f>
        <v>0.66659134311551393</v>
      </c>
      <c r="H8006" s="3">
        <f>SQRT(2*ABS(E8006)/G8006)</f>
        <v>28.487605202825918</v>
      </c>
      <c r="I8006" s="2">
        <f>(2/2*0.0254)^2*3.1416*H8006</f>
        <v>5.7739665491533476E-2</v>
      </c>
      <c r="K8006" s="40"/>
      <c r="L8006" s="26"/>
      <c r="M8006" s="26"/>
      <c r="N8006" s="26"/>
      <c r="O8006" s="26"/>
      <c r="P8006" s="39"/>
      <c r="Q8006" s="42"/>
      <c r="R8006" s="9"/>
      <c r="S8006" s="8"/>
      <c r="T8006" s="41"/>
      <c r="U8006" s="8"/>
      <c r="V8006" s="41"/>
      <c r="X8006" s="9"/>
      <c r="Y8006" s="9"/>
      <c r="Z8006" s="9"/>
      <c r="AA8006" s="8"/>
      <c r="AB8006" s="12"/>
      <c r="AC8006" s="11"/>
      <c r="AD8006" s="11"/>
      <c r="AE8006" s="11"/>
      <c r="AF8006" s="11"/>
      <c r="AG8006" s="11"/>
      <c r="AH8006" s="10"/>
      <c r="AI8006" s="7">
        <v>1514153.8</v>
      </c>
      <c r="AJ8006" s="31"/>
      <c r="AK8006" s="37">
        <v>0.15647548999999999</v>
      </c>
      <c r="AN8006" s="6"/>
    </row>
    <row r="8007" spans="1:40" x14ac:dyDescent="0.25">
      <c r="A8007" s="6">
        <v>0.60825231481481479</v>
      </c>
      <c r="B8007">
        <v>0.2</v>
      </c>
      <c r="C8007">
        <f>B8007+0.68</f>
        <v>0.88000000000000012</v>
      </c>
      <c r="D8007" s="5">
        <f>C8007/(0.2905*LN(C8007)+0.3655)</f>
        <v>2.6799494252592178</v>
      </c>
      <c r="E8007" s="5">
        <f>D8007*100</f>
        <v>267.99494252592177</v>
      </c>
      <c r="F8007">
        <v>121.85196835932101</v>
      </c>
      <c r="G8007" s="4">
        <f>75.6*1000/(287.05*(F8007+273))</f>
        <v>0.6670063015843728</v>
      </c>
      <c r="H8007" s="3">
        <f>SQRT(2*ABS(E8007)/G8007)</f>
        <v>28.347406303893031</v>
      </c>
      <c r="I8007" s="2">
        <f>(2/2*0.0254)^2*3.1416*H8007</f>
        <v>5.7455505504443262E-2</v>
      </c>
      <c r="K8007" s="40"/>
      <c r="L8007" s="26"/>
      <c r="M8007" s="26"/>
      <c r="N8007" s="26"/>
      <c r="O8007" s="26"/>
      <c r="P8007" s="39"/>
      <c r="Q8007" s="42"/>
      <c r="R8007" s="9"/>
      <c r="S8007" s="8"/>
      <c r="T8007" s="41"/>
      <c r="U8007" s="8"/>
      <c r="V8007" s="41"/>
      <c r="X8007" s="9"/>
      <c r="Y8007" s="9"/>
      <c r="Z8007" s="9"/>
      <c r="AA8007" s="8"/>
      <c r="AB8007" s="12"/>
      <c r="AC8007" s="11"/>
      <c r="AD8007" s="11"/>
      <c r="AE8007" s="11"/>
      <c r="AF8007" s="11"/>
      <c r="AG8007" s="11"/>
      <c r="AH8007" s="10"/>
      <c r="AI8007" s="7">
        <v>1408944</v>
      </c>
      <c r="AJ8007" s="31"/>
      <c r="AK8007" s="37">
        <v>0.15755778000000001</v>
      </c>
      <c r="AN8007" s="6"/>
    </row>
    <row r="8008" spans="1:40" x14ac:dyDescent="0.25">
      <c r="A8008" s="6">
        <v>0.60826388888888883</v>
      </c>
      <c r="B8008">
        <v>0.28999999999999998</v>
      </c>
      <c r="C8008">
        <f>B8008+0.68</f>
        <v>0.97</v>
      </c>
      <c r="D8008" s="5">
        <f>C8008/(0.2905*LN(C8008)+0.3655)</f>
        <v>2.7197410564993283</v>
      </c>
      <c r="E8008" s="5">
        <f>D8008*100</f>
        <v>271.97410564993282</v>
      </c>
      <c r="F8008">
        <v>121.630097189773</v>
      </c>
      <c r="G8008" s="4">
        <f>75.6*1000/(287.05*(F8008+273))</f>
        <v>0.66738130964706821</v>
      </c>
      <c r="H8008" s="3">
        <f>SQRT(2*ABS(E8008)/G8008)</f>
        <v>28.549056268009942</v>
      </c>
      <c r="I8008" s="2">
        <f>(2/2*0.0254)^2*3.1416*H8008</f>
        <v>5.7864216640096569E-2</v>
      </c>
      <c r="K8008" s="40"/>
      <c r="L8008" s="26"/>
      <c r="M8008" s="26"/>
      <c r="N8008" s="26"/>
      <c r="O8008" s="26"/>
      <c r="P8008" s="39"/>
      <c r="Q8008" s="42"/>
      <c r="R8008" s="9"/>
      <c r="S8008" s="8"/>
      <c r="T8008" s="41"/>
      <c r="U8008" s="8"/>
      <c r="V8008" s="41"/>
      <c r="X8008" s="9"/>
      <c r="Y8008" s="9"/>
      <c r="Z8008" s="9"/>
      <c r="AA8008" s="8"/>
      <c r="AB8008" s="12"/>
      <c r="AC8008" s="11"/>
      <c r="AD8008" s="11"/>
      <c r="AE8008" s="11"/>
      <c r="AF8008" s="11"/>
      <c r="AG8008" s="11"/>
      <c r="AH8008" s="10"/>
      <c r="AI8008" s="7">
        <v>1551603.4</v>
      </c>
      <c r="AJ8008" s="31"/>
      <c r="AK8008" s="37">
        <v>0.16332901</v>
      </c>
      <c r="AN8008" s="6"/>
    </row>
    <row r="8009" spans="1:40" x14ac:dyDescent="0.25">
      <c r="A8009" s="6">
        <v>0.60827546296296298</v>
      </c>
      <c r="B8009">
        <v>0.27</v>
      </c>
      <c r="C8009">
        <f>B8009+0.68</f>
        <v>0.95000000000000007</v>
      </c>
      <c r="D8009" s="5">
        <f>C8009/(0.2905*LN(C8009)+0.3655)</f>
        <v>2.7096460417130221</v>
      </c>
      <c r="E8009" s="5">
        <f>D8009*100</f>
        <v>270.9646041713022</v>
      </c>
      <c r="F8009">
        <v>121.35365178614801</v>
      </c>
      <c r="G8009" s="4">
        <f>75.6*1000/(287.05*(F8009+273))</f>
        <v>0.66784914985770527</v>
      </c>
      <c r="H8009" s="3">
        <f>SQRT(2*ABS(E8009)/G8009)</f>
        <v>28.486040713418788</v>
      </c>
      <c r="I8009" s="2">
        <f>(2/2*0.0254)^2*3.1416*H8009</f>
        <v>5.773649453018416E-2</v>
      </c>
      <c r="K8009" s="40"/>
      <c r="L8009" s="26"/>
      <c r="M8009" s="26"/>
      <c r="N8009" s="26"/>
      <c r="O8009" s="26"/>
      <c r="P8009" s="39"/>
      <c r="Q8009" s="42"/>
      <c r="R8009" s="9"/>
      <c r="S8009" s="8"/>
      <c r="T8009" s="41"/>
      <c r="U8009" s="8"/>
      <c r="V8009" s="41"/>
      <c r="X8009" s="9"/>
      <c r="Y8009" s="9"/>
      <c r="Z8009" s="9"/>
      <c r="AA8009" s="8"/>
      <c r="AB8009" s="12"/>
      <c r="AC8009" s="11"/>
      <c r="AD8009" s="11"/>
      <c r="AE8009" s="11"/>
      <c r="AF8009" s="11"/>
      <c r="AG8009" s="11"/>
      <c r="AH8009" s="10"/>
      <c r="AI8009" s="7">
        <v>1819867.3</v>
      </c>
      <c r="AJ8009" s="31"/>
      <c r="AK8009" s="37">
        <v>0.17732285</v>
      </c>
      <c r="AN8009" s="6"/>
    </row>
    <row r="8010" spans="1:40" x14ac:dyDescent="0.25">
      <c r="A8010" s="6">
        <v>0.60828703703703701</v>
      </c>
      <c r="B8010">
        <v>0.24</v>
      </c>
      <c r="C8010">
        <f>B8010+0.68</f>
        <v>0.92</v>
      </c>
      <c r="D8010" s="5">
        <f>C8010/(0.2905*LN(C8010)+0.3655)</f>
        <v>2.6957523293421808</v>
      </c>
      <c r="E8010" s="5">
        <f>D8010*100</f>
        <v>269.57523293421809</v>
      </c>
      <c r="F8010">
        <v>121.14208174382</v>
      </c>
      <c r="G8010" s="4">
        <f>75.6*1000/(287.05*(F8010+273))</f>
        <v>0.66820764208537864</v>
      </c>
      <c r="H8010" s="3">
        <f>SQRT(2*ABS(E8010)/G8010)</f>
        <v>28.405292994690218</v>
      </c>
      <c r="I8010" s="2">
        <f>(2/2*0.0254)^2*3.1416*H8010</f>
        <v>5.7572832255472155E-2</v>
      </c>
      <c r="K8010" s="40"/>
      <c r="L8010" s="26"/>
      <c r="M8010" s="26"/>
      <c r="N8010" s="26"/>
      <c r="O8010" s="26"/>
      <c r="P8010" s="39"/>
      <c r="Q8010" s="42"/>
      <c r="R8010" s="9"/>
      <c r="S8010" s="8"/>
      <c r="T8010" s="41"/>
      <c r="U8010" s="8"/>
      <c r="V8010" s="41"/>
      <c r="X8010" s="9"/>
      <c r="Y8010" s="9"/>
      <c r="Z8010" s="9"/>
      <c r="AA8010" s="8"/>
      <c r="AB8010" s="12"/>
      <c r="AC8010" s="11"/>
      <c r="AD8010" s="11"/>
      <c r="AE8010" s="11"/>
      <c r="AF8010" s="11"/>
      <c r="AG8010" s="11"/>
      <c r="AH8010" s="10"/>
      <c r="AI8010" s="7">
        <v>1791386.9</v>
      </c>
      <c r="AJ8010" s="31"/>
      <c r="AK8010" s="37">
        <v>0.20235523</v>
      </c>
      <c r="AN8010" s="6"/>
    </row>
    <row r="8011" spans="1:40" x14ac:dyDescent="0.25">
      <c r="A8011" s="6">
        <v>0.60829861111111116</v>
      </c>
      <c r="B8011">
        <v>0.23</v>
      </c>
      <c r="C8011">
        <f>B8011+0.68</f>
        <v>0.91</v>
      </c>
      <c r="D8011" s="5">
        <f>C8011/(0.2905*LN(C8011)+0.3655)</f>
        <v>2.6914895144241178</v>
      </c>
      <c r="E8011" s="5">
        <f>D8011*100</f>
        <v>269.14895144241177</v>
      </c>
      <c r="F8011">
        <v>120.864814666315</v>
      </c>
      <c r="G8011" s="4">
        <f>75.6*1000/(287.05*(F8011+273))</f>
        <v>0.66867803693454653</v>
      </c>
      <c r="H8011" s="3">
        <f>SQRT(2*ABS(E8011)/G8011)</f>
        <v>28.372840362042464</v>
      </c>
      <c r="I8011" s="2">
        <f>(2/2*0.0254)^2*3.1416*H8011</f>
        <v>5.7507056134943252E-2</v>
      </c>
      <c r="K8011" s="40"/>
      <c r="L8011" s="26"/>
      <c r="M8011" s="26"/>
      <c r="N8011" s="26"/>
      <c r="O8011" s="26"/>
      <c r="P8011" s="39"/>
      <c r="X8011" s="9"/>
      <c r="Y8011" s="9"/>
      <c r="Z8011" s="9"/>
      <c r="AA8011" s="8"/>
      <c r="AB8011" s="12"/>
      <c r="AC8011" s="11"/>
      <c r="AD8011" s="11"/>
      <c r="AE8011" s="11"/>
      <c r="AF8011" s="11"/>
      <c r="AG8011" s="11"/>
      <c r="AH8011" s="10"/>
      <c r="AI8011" s="7">
        <v>1552499.9</v>
      </c>
      <c r="AJ8011" s="31"/>
      <c r="AK8011" s="37">
        <v>0.20581194999999999</v>
      </c>
      <c r="AN8011" s="6"/>
    </row>
    <row r="8012" spans="1:40" x14ac:dyDescent="0.25">
      <c r="A8012" s="6">
        <v>0.6083101851851852</v>
      </c>
      <c r="B8012">
        <v>0.24</v>
      </c>
      <c r="C8012">
        <f>B8012+0.68</f>
        <v>0.92</v>
      </c>
      <c r="D8012" s="5">
        <f>C8012/(0.2905*LN(C8012)+0.3655)</f>
        <v>2.6957523293421808</v>
      </c>
      <c r="E8012" s="5">
        <f>D8012*100</f>
        <v>269.57523293421809</v>
      </c>
      <c r="F8012">
        <v>120.595314995744</v>
      </c>
      <c r="G8012" s="4">
        <f>75.6*1000/(287.05*(F8012+273))</f>
        <v>0.66913588921023703</v>
      </c>
      <c r="H8012" s="3">
        <f>SQRT(2*ABS(E8012)/G8012)</f>
        <v>28.385583782658152</v>
      </c>
      <c r="I8012" s="2">
        <f>(2/2*0.0254)^2*3.1416*H8012</f>
        <v>5.7532884941483113E-2</v>
      </c>
      <c r="K8012" s="40"/>
      <c r="L8012" s="26"/>
      <c r="M8012" s="26"/>
      <c r="N8012" s="26"/>
      <c r="O8012" s="26"/>
      <c r="P8012" s="39"/>
      <c r="X8012" s="9"/>
      <c r="Y8012" s="9"/>
      <c r="Z8012" s="9"/>
      <c r="AA8012" s="8"/>
      <c r="AB8012" s="12"/>
      <c r="AC8012" s="11"/>
      <c r="AD8012" s="11"/>
      <c r="AE8012" s="11"/>
      <c r="AF8012" s="11"/>
      <c r="AG8012" s="11"/>
      <c r="AH8012" s="10"/>
      <c r="AI8012" s="7">
        <v>1625657.6</v>
      </c>
      <c r="AJ8012" s="31"/>
      <c r="AK8012" s="37">
        <v>0.20158303</v>
      </c>
      <c r="AN8012" s="6"/>
    </row>
    <row r="8013" spans="1:40" x14ac:dyDescent="0.25">
      <c r="A8013" s="6">
        <v>0.60832175925925924</v>
      </c>
      <c r="B8013">
        <v>0.26</v>
      </c>
      <c r="C8013">
        <f>B8013+0.68</f>
        <v>0.94000000000000006</v>
      </c>
      <c r="D8013" s="5">
        <f>C8013/(0.2905*LN(C8013)+0.3655)</f>
        <v>2.7048398588920084</v>
      </c>
      <c r="E8013" s="5">
        <f>D8013*100</f>
        <v>270.48398588920082</v>
      </c>
      <c r="F8013">
        <v>120.390660045537</v>
      </c>
      <c r="G8013" s="4">
        <f>75.6*1000/(287.05*(F8013+273))</f>
        <v>0.66948399603125863</v>
      </c>
      <c r="H8013" s="3">
        <f>SQRT(2*ABS(E8013)/G8013)</f>
        <v>28.425995097484694</v>
      </c>
      <c r="I8013" s="2">
        <f>(2/2*0.0254)^2*3.1416*H8013</f>
        <v>5.7614791994868075E-2</v>
      </c>
      <c r="K8013" s="40"/>
      <c r="L8013" s="26"/>
      <c r="M8013" s="26"/>
      <c r="N8013" s="26"/>
      <c r="O8013" s="26"/>
      <c r="P8013" s="39"/>
      <c r="X8013" s="9"/>
      <c r="Y8013" s="9"/>
      <c r="Z8013" s="9"/>
      <c r="AA8013" s="8"/>
      <c r="AB8013" s="12"/>
      <c r="AC8013" s="11"/>
      <c r="AD8013" s="11"/>
      <c r="AE8013" s="11"/>
      <c r="AF8013" s="11"/>
      <c r="AG8013" s="11"/>
      <c r="AH8013" s="10"/>
      <c r="AI8013" s="7">
        <v>1838383.8</v>
      </c>
      <c r="AJ8013" s="31"/>
      <c r="AK8013" s="37">
        <v>0.20851057000000001</v>
      </c>
      <c r="AN8013" s="6"/>
    </row>
    <row r="8014" spans="1:40" x14ac:dyDescent="0.25">
      <c r="A8014" s="6">
        <v>0.60833333333333328</v>
      </c>
      <c r="B8014">
        <v>0.23</v>
      </c>
      <c r="C8014">
        <f>B8014+0.68</f>
        <v>0.91</v>
      </c>
      <c r="D8014" s="5">
        <f>C8014/(0.2905*LN(C8014)+0.3655)</f>
        <v>2.6914895144241178</v>
      </c>
      <c r="E8014" s="5">
        <f>D8014*100</f>
        <v>269.14895144241177</v>
      </c>
      <c r="F8014">
        <v>120.16215759648701</v>
      </c>
      <c r="G8014" s="4">
        <f>75.6*1000/(287.05*(F8014+273))</f>
        <v>0.66987309434536924</v>
      </c>
      <c r="H8014" s="3">
        <f>SQRT(2*ABS(E8014)/G8014)</f>
        <v>28.347520409965686</v>
      </c>
      <c r="I8014" s="2">
        <f>(2/2*0.0254)^2*3.1416*H8014</f>
        <v>5.7455736778585779E-2</v>
      </c>
      <c r="K8014" s="40"/>
      <c r="L8014" s="26"/>
      <c r="M8014" s="26"/>
      <c r="N8014" s="26"/>
      <c r="O8014" s="26"/>
      <c r="P8014" s="39"/>
      <c r="X8014" s="9"/>
      <c r="Y8014" s="9"/>
      <c r="Z8014" s="9"/>
      <c r="AA8014" s="8"/>
      <c r="AB8014" s="12"/>
      <c r="AC8014" s="11"/>
      <c r="AD8014" s="11"/>
      <c r="AE8014" s="11"/>
      <c r="AF8014" s="11"/>
      <c r="AG8014" s="11"/>
      <c r="AH8014" s="10"/>
      <c r="AI8014" s="7">
        <v>1520949.8</v>
      </c>
      <c r="AJ8014" s="31"/>
      <c r="AK8014" s="37">
        <v>0.21340623</v>
      </c>
      <c r="AN8014" s="6"/>
    </row>
    <row r="8015" spans="1:40" x14ac:dyDescent="0.25">
      <c r="A8015" s="6">
        <v>0.60834490740740743</v>
      </c>
      <c r="B8015">
        <v>0.28000000000000003</v>
      </c>
      <c r="C8015">
        <f>B8015+0.68</f>
        <v>0.96000000000000008</v>
      </c>
      <c r="D8015" s="5">
        <f>C8015/(0.2905*LN(C8015)+0.3655)</f>
        <v>2.7146157496557359</v>
      </c>
      <c r="E8015" s="5">
        <f>D8015*100</f>
        <v>271.46157496557362</v>
      </c>
      <c r="F8015">
        <v>119.95073473824201</v>
      </c>
      <c r="G8015" s="4">
        <f>75.6*1000/(287.05*(F8015+273))</f>
        <v>0.67023351225974803</v>
      </c>
      <c r="H8015" s="3">
        <f>SQRT(2*ABS(E8015)/G8015)</f>
        <v>28.461390269093396</v>
      </c>
      <c r="I8015" s="2">
        <f>(2/2*0.0254)^2*3.1416*H8015</f>
        <v>5.7686532155339657E-2</v>
      </c>
      <c r="K8015" s="40"/>
      <c r="L8015" s="26"/>
      <c r="M8015" s="26"/>
      <c r="N8015" s="26"/>
      <c r="O8015" s="26"/>
      <c r="P8015" s="39"/>
      <c r="X8015" s="9"/>
      <c r="Y8015" s="9"/>
      <c r="Z8015" s="9"/>
      <c r="AA8015" s="8"/>
      <c r="AB8015" s="12"/>
      <c r="AC8015" s="11"/>
      <c r="AD8015" s="11"/>
      <c r="AE8015" s="11"/>
      <c r="AF8015" s="11"/>
      <c r="AG8015" s="11"/>
      <c r="AH8015" s="10"/>
      <c r="AI8015" s="7">
        <v>1499670.3</v>
      </c>
      <c r="AJ8015" s="31"/>
      <c r="AK8015" s="37">
        <v>0.20175370000000001</v>
      </c>
      <c r="AN8015" s="6"/>
    </row>
    <row r="8016" spans="1:40" x14ac:dyDescent="0.25">
      <c r="A8016" s="6">
        <v>0.60835648148148147</v>
      </c>
      <c r="B8016">
        <v>0.3</v>
      </c>
      <c r="C8016">
        <f>B8016+0.68</f>
        <v>0.98</v>
      </c>
      <c r="D8016" s="5">
        <f>C8016/(0.2905*LN(C8016)+0.3655)</f>
        <v>2.7250145027674018</v>
      </c>
      <c r="E8016" s="5">
        <f>D8016*100</f>
        <v>272.50145027674017</v>
      </c>
      <c r="F8016">
        <v>119.70183484035</v>
      </c>
      <c r="G8016" s="4">
        <f>75.6*1000/(287.05*(F8016+273))</f>
        <v>0.6706583156040794</v>
      </c>
      <c r="H8016" s="3">
        <f>SQRT(2*ABS(E8016)/G8016)</f>
        <v>28.506818451657328</v>
      </c>
      <c r="I8016" s="2">
        <f>(2/2*0.0254)^2*3.1416*H8016</f>
        <v>5.7778607570119329E-2</v>
      </c>
      <c r="K8016" s="40"/>
      <c r="L8016" s="26"/>
      <c r="M8016" s="26"/>
      <c r="N8016" s="26"/>
      <c r="O8016" s="26"/>
      <c r="P8016" s="39"/>
      <c r="X8016" s="9"/>
      <c r="Y8016" s="9"/>
      <c r="Z8016" s="9"/>
      <c r="AA8016" s="8"/>
      <c r="AB8016" s="12"/>
      <c r="AC8016" s="11"/>
      <c r="AD8016" s="11"/>
      <c r="AE8016" s="11"/>
      <c r="AF8016" s="11"/>
      <c r="AG8016" s="11"/>
      <c r="AH8016" s="10"/>
      <c r="AI8016" s="7">
        <v>1611411.1</v>
      </c>
      <c r="AJ8016" s="31"/>
      <c r="AK8016" s="37">
        <v>0.19866064999999999</v>
      </c>
      <c r="AN8016" s="6"/>
    </row>
    <row r="8017" spans="1:40" x14ac:dyDescent="0.25">
      <c r="A8017" s="6">
        <v>0.60836805555555562</v>
      </c>
      <c r="B8017">
        <v>1.38</v>
      </c>
      <c r="C8017">
        <f>B8017+0.68</f>
        <v>2.06</v>
      </c>
      <c r="D8017" s="5">
        <f>C8017/(0.2905*LN(C8017)+0.3655)</f>
        <v>3.5798314437168948</v>
      </c>
      <c r="E8017" s="5">
        <f>D8017*100</f>
        <v>357.98314437168949</v>
      </c>
      <c r="F8017">
        <v>119.69501617434901</v>
      </c>
      <c r="G8017" s="4">
        <f>75.6*1000/(287.05*(F8017+273))</f>
        <v>0.67066996076092256</v>
      </c>
      <c r="H8017" s="3">
        <f>SQRT(2*ABS(E8017)/G8017)</f>
        <v>32.673214177764521</v>
      </c>
      <c r="I8017" s="2">
        <f>(2/2*0.0254)^2*3.1416*H8017</f>
        <v>6.6223202818403673E-2</v>
      </c>
      <c r="K8017" s="40"/>
      <c r="L8017" s="26"/>
      <c r="M8017" s="26"/>
      <c r="N8017" s="26"/>
      <c r="O8017" s="26"/>
      <c r="P8017" s="39"/>
      <c r="X8017" s="9"/>
      <c r="Y8017" s="9"/>
      <c r="Z8017" s="9"/>
      <c r="AA8017" s="8"/>
      <c r="AB8017" s="12"/>
      <c r="AC8017" s="11"/>
      <c r="AD8017" s="11"/>
      <c r="AE8017" s="11"/>
      <c r="AF8017" s="11"/>
      <c r="AG8017" s="11"/>
      <c r="AH8017" s="10"/>
      <c r="AI8017" s="7">
        <v>1646577.2</v>
      </c>
      <c r="AJ8017" s="31"/>
      <c r="AK8017" s="37">
        <v>0.19924407999999999</v>
      </c>
      <c r="AN8017" s="6"/>
    </row>
    <row r="8018" spans="1:40" x14ac:dyDescent="0.25">
      <c r="A8018" s="6">
        <v>0.60837962962962966</v>
      </c>
      <c r="B8018">
        <v>1.25</v>
      </c>
      <c r="C8018">
        <f>B8018+0.68</f>
        <v>1.9300000000000002</v>
      </c>
      <c r="D8018" s="5">
        <f>C8018/(0.2905*LN(C8018)+0.3655)</f>
        <v>3.4680446407091843</v>
      </c>
      <c r="E8018" s="5">
        <f>D8018*100</f>
        <v>346.80446407091841</v>
      </c>
      <c r="F8018">
        <v>119.78025145145</v>
      </c>
      <c r="G8018" s="4">
        <f>75.6*1000/(287.05*(F8018+273))</f>
        <v>0.67052442202841878</v>
      </c>
      <c r="H8018" s="3">
        <f>SQRT(2*ABS(E8018)/G8018)</f>
        <v>32.162517619609908</v>
      </c>
      <c r="I8018" s="2">
        <f>(2/2*0.0254)^2*3.1416*H8018</f>
        <v>6.5188105335635987E-2</v>
      </c>
      <c r="K8018" s="40"/>
      <c r="L8018" s="26"/>
      <c r="M8018" s="26"/>
      <c r="N8018" s="26"/>
      <c r="O8018" s="26"/>
      <c r="P8018" s="39"/>
      <c r="X8018" s="9"/>
      <c r="Y8018" s="9"/>
      <c r="Z8018" s="9"/>
      <c r="AA8018" s="8"/>
      <c r="AB8018" s="12"/>
      <c r="AC8018" s="11"/>
      <c r="AD8018" s="11"/>
      <c r="AE8018" s="11"/>
      <c r="AF8018" s="11"/>
      <c r="AG8018" s="11"/>
      <c r="AH8018" s="10"/>
      <c r="AI8018" s="7">
        <v>1458086.9</v>
      </c>
      <c r="AJ8018" s="31"/>
      <c r="AK8018" s="37">
        <v>0.19507910000000001</v>
      </c>
      <c r="AN8018" s="6"/>
    </row>
    <row r="8019" spans="1:40" x14ac:dyDescent="0.25">
      <c r="A8019" s="6">
        <v>0.6083912037037037</v>
      </c>
      <c r="B8019">
        <v>0.48</v>
      </c>
      <c r="C8019">
        <f>B8019+0.68</f>
        <v>1.1600000000000001</v>
      </c>
      <c r="D8019" s="5">
        <f>C8019/(0.2905*LN(C8019)+0.3655)</f>
        <v>2.8388510665038074</v>
      </c>
      <c r="E8019" s="5">
        <f>D8019*100</f>
        <v>283.88510665038075</v>
      </c>
      <c r="F8019">
        <v>119.84503310041499</v>
      </c>
      <c r="G8019" s="4">
        <f>75.6*1000/(287.05*(F8019+273))</f>
        <v>0.6704138499858312</v>
      </c>
      <c r="H8019" s="3">
        <f>SQRT(2*ABS(E8019)/G8019)</f>
        <v>29.101462387479152</v>
      </c>
      <c r="I8019" s="2">
        <f>(2/2*0.0254)^2*3.1416*H8019</f>
        <v>5.8983852507223246E-2</v>
      </c>
      <c r="K8019" s="40"/>
      <c r="L8019" s="26"/>
      <c r="M8019" s="26"/>
      <c r="N8019" s="26"/>
      <c r="O8019" s="26"/>
      <c r="P8019" s="39"/>
      <c r="X8019" s="9"/>
      <c r="Y8019" s="9"/>
      <c r="Z8019" s="9"/>
      <c r="AA8019" s="8"/>
      <c r="AB8019" s="12"/>
      <c r="AC8019" s="11"/>
      <c r="AD8019" s="11"/>
      <c r="AE8019" s="11"/>
      <c r="AF8019" s="11"/>
      <c r="AG8019" s="11"/>
      <c r="AH8019" s="10"/>
      <c r="AI8019" s="7">
        <v>1407946.6</v>
      </c>
      <c r="AJ8019" s="31"/>
      <c r="AK8019" s="37">
        <v>0.18930731000000001</v>
      </c>
      <c r="AN8019" s="6"/>
    </row>
    <row r="8020" spans="1:40" x14ac:dyDescent="0.25">
      <c r="A8020" s="6">
        <v>0.60840277777777774</v>
      </c>
      <c r="B8020">
        <v>0.28999999999999998</v>
      </c>
      <c r="C8020">
        <f>B8020+0.68</f>
        <v>0.97</v>
      </c>
      <c r="D8020" s="5">
        <f>C8020/(0.2905*LN(C8020)+0.3655)</f>
        <v>2.7197410564993283</v>
      </c>
      <c r="E8020" s="5">
        <f>D8020*100</f>
        <v>271.97410564993282</v>
      </c>
      <c r="F8020">
        <v>119.73251917344599</v>
      </c>
      <c r="G8020" s="4">
        <f>75.6*1000/(287.05*(F8020+273))</f>
        <v>0.67060591682846249</v>
      </c>
      <c r="H8020" s="3">
        <f>SQRT(2*ABS(E8020)/G8020)</f>
        <v>28.480334516983131</v>
      </c>
      <c r="I8020" s="2">
        <f>(2/2*0.0254)^2*3.1416*H8020</f>
        <v>5.7724929013494429E-2</v>
      </c>
      <c r="K8020" s="40"/>
      <c r="L8020" s="26"/>
      <c r="M8020" s="26"/>
      <c r="N8020" s="26"/>
      <c r="O8020" s="26"/>
      <c r="P8020" s="39"/>
      <c r="X8020" s="9"/>
      <c r="Y8020" s="9"/>
      <c r="Z8020" s="9"/>
      <c r="AA8020" s="8"/>
      <c r="AB8020" s="12"/>
      <c r="AC8020" s="11"/>
      <c r="AD8020" s="11"/>
      <c r="AE8020" s="11"/>
      <c r="AF8020" s="11"/>
      <c r="AG8020" s="11"/>
      <c r="AH8020" s="10"/>
      <c r="AI8020" s="7">
        <v>1340989.2</v>
      </c>
      <c r="AJ8020" s="31"/>
      <c r="AK8020" s="37">
        <v>0.18498442000000001</v>
      </c>
      <c r="AN8020" s="6"/>
    </row>
    <row r="8021" spans="1:40" x14ac:dyDescent="0.25">
      <c r="A8021" s="6">
        <v>0.60841435185185189</v>
      </c>
      <c r="B8021">
        <v>0.22</v>
      </c>
      <c r="C8021">
        <f>B8021+0.68</f>
        <v>0.9</v>
      </c>
      <c r="D8021" s="5">
        <f>C8021/(0.2905*LN(C8021)+0.3655)</f>
        <v>2.6874273799901629</v>
      </c>
      <c r="E8021" s="5">
        <f>D8021*100</f>
        <v>268.7427379990163</v>
      </c>
      <c r="F8021">
        <v>119.62001264070101</v>
      </c>
      <c r="G8021" s="4">
        <f>75.6*1000/(287.05*(F8021+273))</f>
        <v>0.67079808111991879</v>
      </c>
      <c r="H8021" s="3">
        <f>SQRT(2*ABS(E8021)/G8021)</f>
        <v>28.306583891378683</v>
      </c>
      <c r="I8021" s="2">
        <f>(2/2*0.0254)^2*3.1416*H8021</f>
        <v>5.7372765224017651E-2</v>
      </c>
      <c r="K8021" s="40"/>
      <c r="L8021" s="26"/>
      <c r="M8021" s="26"/>
      <c r="N8021" s="26"/>
      <c r="O8021" s="26"/>
      <c r="P8021" s="39"/>
      <c r="X8021" s="9"/>
      <c r="Y8021" s="9"/>
      <c r="Z8021" s="9"/>
      <c r="AA8021" s="8"/>
      <c r="AB8021" s="12"/>
      <c r="AC8021" s="11"/>
      <c r="AD8021" s="11"/>
      <c r="AE8021" s="11"/>
      <c r="AF8021" s="11"/>
      <c r="AG8021" s="11"/>
      <c r="AH8021" s="10"/>
      <c r="AI8021" s="7">
        <v>1346435.8</v>
      </c>
      <c r="AJ8021" s="31"/>
      <c r="AK8021" s="37">
        <v>0.17675426</v>
      </c>
      <c r="AN8021" s="6"/>
    </row>
    <row r="8022" spans="1:40" x14ac:dyDescent="0.25">
      <c r="A8022" s="6">
        <v>0.60842592592592593</v>
      </c>
      <c r="B8022">
        <v>0.24</v>
      </c>
      <c r="C8022">
        <f>B8022+0.68</f>
        <v>0.92</v>
      </c>
      <c r="D8022" s="5">
        <f>C8022/(0.2905*LN(C8022)+0.3655)</f>
        <v>2.6957523293421808</v>
      </c>
      <c r="E8022" s="5">
        <f>D8022*100</f>
        <v>269.57523293421809</v>
      </c>
      <c r="F8022">
        <v>119.463197687358</v>
      </c>
      <c r="G8022" s="4">
        <f>75.6*1000/(287.05*(F8022+273))</f>
        <v>0.6710661092316329</v>
      </c>
      <c r="H8022" s="3">
        <f>SQRT(2*ABS(E8022)/G8022)</f>
        <v>28.344730968580318</v>
      </c>
      <c r="I8022" s="2">
        <f>(2/2*0.0254)^2*3.1416*H8022</f>
        <v>5.7450083042115033E-2</v>
      </c>
      <c r="K8022" s="40"/>
      <c r="L8022" s="26"/>
      <c r="M8022" s="26"/>
      <c r="N8022" s="26"/>
      <c r="O8022" s="26"/>
      <c r="P8022" s="39"/>
      <c r="X8022" s="9"/>
      <c r="Y8022" s="9"/>
      <c r="Z8022" s="9"/>
      <c r="AA8022" s="8"/>
      <c r="AB8022" s="12"/>
      <c r="AC8022" s="11"/>
      <c r="AD8022" s="11"/>
      <c r="AE8022" s="11"/>
      <c r="AF8022" s="11"/>
      <c r="AG8022" s="11"/>
      <c r="AH8022" s="10"/>
      <c r="AI8022" s="7">
        <v>1458573.6</v>
      </c>
      <c r="AJ8022" s="31"/>
      <c r="AK8022" s="37">
        <v>0.17084150000000001</v>
      </c>
      <c r="AN8022" s="6"/>
    </row>
    <row r="8023" spans="1:40" x14ac:dyDescent="0.25">
      <c r="A8023" s="6">
        <v>0.60843749999999996</v>
      </c>
      <c r="B8023">
        <v>0.28000000000000003</v>
      </c>
      <c r="C8023">
        <f>B8023+0.68</f>
        <v>0.96000000000000008</v>
      </c>
      <c r="D8023" s="5">
        <f>C8023/(0.2905*LN(C8023)+0.3655)</f>
        <v>2.7146157496557359</v>
      </c>
      <c r="E8023" s="5">
        <f>D8023*100</f>
        <v>271.46157496557362</v>
      </c>
      <c r="F8023">
        <v>119.30980565080201</v>
      </c>
      <c r="G8023" s="4">
        <f>75.6*1000/(287.05*(F8023+273))</f>
        <v>0.67132849420309182</v>
      </c>
      <c r="H8023" s="3">
        <f>SQRT(2*ABS(E8023)/G8023)</f>
        <v>28.438169575346045</v>
      </c>
      <c r="I8023" s="2">
        <f>(2/2*0.0254)^2*3.1416*H8023</f>
        <v>5.7639467648516164E-2</v>
      </c>
      <c r="K8023" s="40"/>
      <c r="L8023" s="26"/>
      <c r="M8023" s="26"/>
      <c r="N8023" s="26"/>
      <c r="O8023" s="26"/>
      <c r="P8023" s="39"/>
      <c r="X8023" s="9"/>
      <c r="Y8023" s="9"/>
      <c r="Z8023" s="9"/>
      <c r="AA8023" s="8"/>
      <c r="AB8023" s="12"/>
      <c r="AC8023" s="11"/>
      <c r="AD8023" s="11"/>
      <c r="AE8023" s="11"/>
      <c r="AF8023" s="11"/>
      <c r="AG8023" s="11"/>
      <c r="AH8023" s="10"/>
      <c r="AI8023" s="7">
        <v>1439084.3</v>
      </c>
      <c r="AJ8023" s="31"/>
      <c r="AK8023" s="37">
        <v>0.17717158</v>
      </c>
      <c r="AN8023" s="6"/>
    </row>
    <row r="8024" spans="1:40" x14ac:dyDescent="0.25">
      <c r="A8024" s="6">
        <v>0.60844907407407411</v>
      </c>
      <c r="B8024">
        <v>0.84</v>
      </c>
      <c r="C8024">
        <f>B8024+0.68</f>
        <v>1.52</v>
      </c>
      <c r="D8024" s="5">
        <f>C8024/(0.2905*LN(C8024)+0.3655)</f>
        <v>3.1202826748198258</v>
      </c>
      <c r="E8024" s="5">
        <f>D8024*100</f>
        <v>312.0282674819826</v>
      </c>
      <c r="F8024">
        <v>119.112120625098</v>
      </c>
      <c r="G8024" s="4">
        <f>75.6*1000/(287.05*(F8024+273))</f>
        <v>0.6716669473741409</v>
      </c>
      <c r="H8024" s="3">
        <f>SQRT(2*ABS(E8024)/G8024)</f>
        <v>30.481404838430429</v>
      </c>
      <c r="I8024" s="2">
        <f>(2/2*0.0254)^2*3.1416*H8024</f>
        <v>6.1780767690096869E-2</v>
      </c>
      <c r="K8024" s="40"/>
      <c r="L8024" s="26"/>
      <c r="M8024" s="26"/>
      <c r="N8024" s="26"/>
      <c r="O8024" s="26"/>
      <c r="P8024" s="39"/>
      <c r="X8024" s="9"/>
      <c r="Y8024" s="9"/>
      <c r="Z8024" s="9"/>
      <c r="AA8024" s="8"/>
      <c r="AB8024" s="12"/>
      <c r="AC8024" s="11"/>
      <c r="AD8024" s="11"/>
      <c r="AE8024" s="11"/>
      <c r="AF8024" s="11"/>
      <c r="AG8024" s="11"/>
      <c r="AH8024" s="10"/>
      <c r="AI8024" s="7">
        <v>1403391.6</v>
      </c>
      <c r="AJ8024" s="31"/>
      <c r="AK8024" s="37">
        <v>0.18384747000000001</v>
      </c>
      <c r="AN8024" s="6"/>
    </row>
    <row r="8025" spans="1:40" x14ac:dyDescent="0.25">
      <c r="A8025" s="6">
        <v>0.60846064814814815</v>
      </c>
      <c r="B8025">
        <v>1.32</v>
      </c>
      <c r="C8025">
        <f>B8025+0.68</f>
        <v>2</v>
      </c>
      <c r="D8025" s="5">
        <f>C8025/(0.2905*LN(C8025)+0.3655)</f>
        <v>3.5282126541954382</v>
      </c>
      <c r="E8025" s="5">
        <f>D8025*100</f>
        <v>352.82126541954381</v>
      </c>
      <c r="F8025">
        <v>119.204143574017</v>
      </c>
      <c r="G8025" s="4">
        <f>75.6*1000/(287.05*(F8025+273))</f>
        <v>0.67150935400292977</v>
      </c>
      <c r="H8025" s="3">
        <f>SQRT(2*ABS(E8025)/G8025)</f>
        <v>32.416516325836717</v>
      </c>
      <c r="I8025" s="2">
        <f>(2/2*0.0254)^2*3.1416*H8025</f>
        <v>6.5702918715995651E-2</v>
      </c>
      <c r="K8025" s="40"/>
      <c r="L8025" s="26"/>
      <c r="M8025" s="26"/>
      <c r="N8025" s="26"/>
      <c r="O8025" s="26"/>
      <c r="P8025" s="39"/>
      <c r="X8025" s="9"/>
      <c r="Y8025" s="9"/>
      <c r="Z8025" s="9"/>
      <c r="AA8025" s="8"/>
      <c r="AB8025" s="12"/>
      <c r="AC8025" s="11"/>
      <c r="AD8025" s="11"/>
      <c r="AE8025" s="11"/>
      <c r="AF8025" s="11"/>
      <c r="AG8025" s="11"/>
      <c r="AH8025" s="10"/>
      <c r="AI8025" s="7">
        <v>1380189.4</v>
      </c>
      <c r="AJ8025" s="31"/>
      <c r="AK8025" s="37">
        <v>0.17766947999999999</v>
      </c>
      <c r="AN8025" s="6"/>
    </row>
    <row r="8026" spans="1:40" x14ac:dyDescent="0.25">
      <c r="A8026" s="6">
        <v>0.60847222222222219</v>
      </c>
      <c r="B8026">
        <v>0.64</v>
      </c>
      <c r="C8026">
        <f>B8026+0.68</f>
        <v>1.32</v>
      </c>
      <c r="D8026" s="5">
        <f>C8026/(0.2905*LN(C8026)+0.3655)</f>
        <v>2.9586328030817008</v>
      </c>
      <c r="E8026" s="5">
        <f>D8026*100</f>
        <v>295.86328030817009</v>
      </c>
      <c r="F8026">
        <v>119.320031359079</v>
      </c>
      <c r="G8026" s="4">
        <f>75.6*1000/(287.05*(F8026+273))</f>
        <v>0.6713109962198357</v>
      </c>
      <c r="H8026" s="3">
        <f>SQRT(2*ABS(E8026)/G8026)</f>
        <v>29.689210664190892</v>
      </c>
      <c r="I8026" s="2">
        <f>(2/2*0.0254)^2*3.1416*H8026</f>
        <v>6.0175121083466877E-2</v>
      </c>
      <c r="K8026" s="40"/>
      <c r="L8026" s="26"/>
      <c r="M8026" s="26"/>
      <c r="N8026" s="26"/>
      <c r="O8026" s="26"/>
      <c r="P8026" s="39"/>
      <c r="X8026" s="9"/>
      <c r="Y8026" s="9"/>
      <c r="Z8026" s="9"/>
      <c r="AA8026" s="8"/>
      <c r="AB8026" s="12"/>
      <c r="AC8026" s="11"/>
      <c r="AD8026" s="11"/>
      <c r="AE8026" s="11"/>
      <c r="AF8026" s="11"/>
      <c r="AG8026" s="11"/>
      <c r="AH8026" s="10"/>
      <c r="AI8026" s="7">
        <v>1409207.1</v>
      </c>
      <c r="AJ8026" s="31"/>
      <c r="AK8026" s="37">
        <v>0.17520657000000001</v>
      </c>
      <c r="AN8026" s="6"/>
    </row>
    <row r="8027" spans="1:40" x14ac:dyDescent="0.25">
      <c r="A8027" s="6">
        <v>0.60848379629629623</v>
      </c>
      <c r="B8027">
        <v>0.24</v>
      </c>
      <c r="C8027">
        <f>B8027+0.68</f>
        <v>0.92</v>
      </c>
      <c r="D8027" s="5">
        <f>C8027/(0.2905*LN(C8027)+0.3655)</f>
        <v>2.6957523293421808</v>
      </c>
      <c r="E8027" s="5">
        <f>D8027*100</f>
        <v>269.57523293421809</v>
      </c>
      <c r="F8027">
        <v>119.245044249703</v>
      </c>
      <c r="G8027" s="4">
        <f>75.6*1000/(287.05*(F8027+273))</f>
        <v>0.67143933352284768</v>
      </c>
      <c r="H8027" s="3">
        <f>SQRT(2*ABS(E8027)/G8027)</f>
        <v>28.336852064187315</v>
      </c>
      <c r="I8027" s="2">
        <f>(2/2*0.0254)^2*3.1416*H8027</f>
        <v>5.7434113805639987E-2</v>
      </c>
      <c r="K8027" s="40"/>
      <c r="L8027" s="26"/>
      <c r="M8027" s="26"/>
      <c r="N8027" s="26"/>
      <c r="O8027" s="26"/>
      <c r="P8027" s="39"/>
      <c r="X8027" s="9"/>
      <c r="Y8027" s="9"/>
      <c r="Z8027" s="9"/>
      <c r="AA8027" s="8"/>
      <c r="AB8027" s="12"/>
      <c r="AC8027" s="11"/>
      <c r="AD8027" s="11"/>
      <c r="AE8027" s="11"/>
      <c r="AF8027" s="11"/>
      <c r="AG8027" s="11"/>
      <c r="AH8027" s="10"/>
      <c r="AI8027" s="7">
        <v>1438739</v>
      </c>
      <c r="AJ8027" s="31"/>
      <c r="AK8027" s="37">
        <v>0.17660967</v>
      </c>
      <c r="AN8027" s="6"/>
    </row>
    <row r="8028" spans="1:40" x14ac:dyDescent="0.25">
      <c r="A8028" s="6">
        <v>0.60849537037037038</v>
      </c>
      <c r="B8028">
        <v>0.34</v>
      </c>
      <c r="C8028">
        <f>B8028+0.68</f>
        <v>1.02</v>
      </c>
      <c r="D8028" s="5">
        <f>C8028/(0.2905*LN(C8028)+0.3655)</f>
        <v>2.7474550381052718</v>
      </c>
      <c r="E8028" s="5">
        <f>D8028*100</f>
        <v>274.74550381052717</v>
      </c>
      <c r="F8028">
        <v>119.008982356042</v>
      </c>
      <c r="G8028" s="4">
        <f>75.6*1000/(287.05*(F8028+273))</f>
        <v>0.67184366415730734</v>
      </c>
      <c r="H8028" s="3">
        <f>SQRT(2*ABS(E8028)/G8028)</f>
        <v>28.598692746025318</v>
      </c>
      <c r="I8028" s="2">
        <f>(2/2*0.0254)^2*3.1416*H8028</f>
        <v>5.7964821573939916E-2</v>
      </c>
      <c r="K8028" s="40"/>
      <c r="L8028" s="26"/>
      <c r="M8028" s="26"/>
      <c r="N8028" s="26"/>
      <c r="O8028" s="26"/>
      <c r="P8028" s="39"/>
      <c r="X8028" s="9"/>
      <c r="Y8028" s="9"/>
      <c r="Z8028" s="9"/>
      <c r="AA8028" s="8"/>
      <c r="AB8028" s="12"/>
      <c r="AC8028" s="11"/>
      <c r="AD8028" s="11"/>
      <c r="AE8028" s="11"/>
      <c r="AF8028" s="11"/>
      <c r="AG8028" s="11"/>
      <c r="AH8028" s="10"/>
      <c r="AI8028" s="7">
        <v>1372043.2</v>
      </c>
      <c r="AJ8028" s="31"/>
      <c r="AK8028" s="37">
        <v>0.18021158000000001</v>
      </c>
      <c r="AN8028" s="6"/>
    </row>
    <row r="8029" spans="1:40" x14ac:dyDescent="0.25">
      <c r="A8029" s="6">
        <v>0.60850694444444442</v>
      </c>
      <c r="B8029">
        <v>0.27</v>
      </c>
      <c r="C8029">
        <f>B8029+0.68</f>
        <v>0.95000000000000007</v>
      </c>
      <c r="D8029" s="5">
        <f>C8029/(0.2905*LN(C8029)+0.3655)</f>
        <v>2.7096460417130221</v>
      </c>
      <c r="E8029" s="5">
        <f>D8029*100</f>
        <v>270.9646041713022</v>
      </c>
      <c r="F8029">
        <v>118.924681762671</v>
      </c>
      <c r="G8029" s="4">
        <f>75.6*1000/(287.05*(F8029+273))</f>
        <v>0.67198817360561836</v>
      </c>
      <c r="H8029" s="3">
        <f>SQRT(2*ABS(E8029)/G8029)</f>
        <v>28.398177177177427</v>
      </c>
      <c r="I8029" s="2">
        <f>(2/2*0.0254)^2*3.1416*H8029</f>
        <v>5.7558409669931455E-2</v>
      </c>
      <c r="K8029" s="40"/>
      <c r="L8029" s="26"/>
      <c r="M8029" s="26"/>
      <c r="N8029" s="26"/>
      <c r="O8029" s="26"/>
      <c r="P8029" s="39"/>
      <c r="X8029" s="9"/>
      <c r="Y8029" s="9"/>
      <c r="Z8029" s="9"/>
      <c r="AA8029" s="8"/>
      <c r="AB8029" s="12"/>
      <c r="AC8029" s="11"/>
      <c r="AD8029" s="11"/>
      <c r="AE8029" s="11"/>
      <c r="AF8029" s="11"/>
      <c r="AG8029" s="11"/>
      <c r="AH8029" s="10"/>
      <c r="AI8029" s="7">
        <v>1525102.4</v>
      </c>
      <c r="AJ8029" s="31"/>
      <c r="AK8029" s="37">
        <v>0.18297290999999999</v>
      </c>
      <c r="AN8029" s="6"/>
    </row>
    <row r="8030" spans="1:40" x14ac:dyDescent="0.25">
      <c r="A8030" s="6">
        <v>0.60851851851851857</v>
      </c>
      <c r="B8030">
        <v>0.24</v>
      </c>
      <c r="C8030">
        <f>B8030+0.68</f>
        <v>0.92</v>
      </c>
      <c r="D8030" s="5">
        <f>C8030/(0.2905*LN(C8030)+0.3655)</f>
        <v>2.6957523293421808</v>
      </c>
      <c r="E8030" s="5">
        <f>D8030*100</f>
        <v>269.57523293421809</v>
      </c>
      <c r="F8030">
        <v>118.709108074306</v>
      </c>
      <c r="G8030" s="4">
        <f>75.6*1000/(287.05*(F8030+273))</f>
        <v>0.6723579964311176</v>
      </c>
      <c r="H8030" s="3">
        <f>SQRT(2*ABS(E8030)/G8030)</f>
        <v>28.317486701369081</v>
      </c>
      <c r="I8030" s="2">
        <f>(2/2*0.0254)^2*3.1416*H8030</f>
        <v>5.7394863417153975E-2</v>
      </c>
      <c r="K8030" s="40"/>
      <c r="L8030" s="26"/>
      <c r="M8030" s="26"/>
      <c r="N8030" s="26"/>
      <c r="O8030" s="26"/>
      <c r="P8030" s="39"/>
      <c r="X8030" s="9"/>
      <c r="Y8030" s="9"/>
      <c r="Z8030" s="9"/>
      <c r="AA8030" s="8"/>
      <c r="AB8030" s="12"/>
      <c r="AC8030" s="11"/>
      <c r="AD8030" s="11"/>
      <c r="AE8030" s="11"/>
      <c r="AF8030" s="11"/>
      <c r="AG8030" s="11"/>
      <c r="AH8030" s="10"/>
      <c r="AI8030" s="7">
        <v>1667007.4</v>
      </c>
      <c r="AJ8030" s="31"/>
      <c r="AK8030" s="37">
        <v>0.19253903999999999</v>
      </c>
      <c r="AN8030" s="6"/>
    </row>
    <row r="8031" spans="1:40" x14ac:dyDescent="0.25">
      <c r="A8031" s="6">
        <v>0.60853009259259261</v>
      </c>
      <c r="B8031">
        <v>0.31</v>
      </c>
      <c r="C8031">
        <f>B8031+0.68</f>
        <v>0.99</v>
      </c>
      <c r="D8031" s="5">
        <f>C8031/(0.2905*LN(C8031)+0.3655)</f>
        <v>2.7304290623909595</v>
      </c>
      <c r="E8031" s="5">
        <f>D8031*100</f>
        <v>273.04290623909594</v>
      </c>
      <c r="F8031">
        <v>118.51149235301</v>
      </c>
      <c r="G8031" s="4">
        <f>75.6*1000/(287.05*(F8031+273))</f>
        <v>0.67269736963734295</v>
      </c>
      <c r="H8031" s="3">
        <f>SQRT(2*ABS(E8031)/G8031)</f>
        <v>28.491845587877883</v>
      </c>
      <c r="I8031" s="2">
        <f>(2/2*0.0254)^2*3.1416*H8031</f>
        <v>5.7748260050911583E-2</v>
      </c>
      <c r="K8031" s="40"/>
      <c r="L8031" s="26"/>
      <c r="M8031" s="26"/>
      <c r="N8031" s="26"/>
      <c r="O8031" s="26"/>
      <c r="P8031" s="39"/>
      <c r="X8031" s="9"/>
      <c r="Y8031" s="9"/>
      <c r="Z8031" s="9"/>
      <c r="AA8031" s="8"/>
      <c r="AB8031" s="12"/>
      <c r="AC8031" s="11"/>
      <c r="AD8031" s="11"/>
      <c r="AE8031" s="11"/>
      <c r="AF8031" s="11"/>
      <c r="AG8031" s="11"/>
      <c r="AH8031" s="10"/>
      <c r="AI8031" s="7">
        <v>1496825.9</v>
      </c>
      <c r="AJ8031" s="31"/>
      <c r="AK8031" s="37">
        <v>0.19984126999999999</v>
      </c>
      <c r="AN8031" s="6"/>
    </row>
    <row r="8032" spans="1:40" x14ac:dyDescent="0.25">
      <c r="A8032" s="6">
        <v>0.60854166666666665</v>
      </c>
      <c r="B8032">
        <v>0.26</v>
      </c>
      <c r="C8032">
        <f>B8032+0.68</f>
        <v>0.94000000000000006</v>
      </c>
      <c r="D8032" s="5">
        <f>C8032/(0.2905*LN(C8032)+0.3655)</f>
        <v>2.7048398588920084</v>
      </c>
      <c r="E8032" s="5">
        <f>D8032*100</f>
        <v>270.48398588920082</v>
      </c>
      <c r="F8032">
        <v>118.262801498996</v>
      </c>
      <c r="G8032" s="4">
        <f>75.6*1000/(287.05*(F8032+273))</f>
        <v>0.67312494333641959</v>
      </c>
      <c r="H8032" s="3">
        <f>SQRT(2*ABS(E8032)/G8032)</f>
        <v>28.349012446502556</v>
      </c>
      <c r="I8032" s="2">
        <f>(2/2*0.0254)^2*3.1416*H8032</f>
        <v>5.7458760889946725E-2</v>
      </c>
      <c r="K8032" s="40"/>
      <c r="L8032" s="26"/>
      <c r="M8032" s="26"/>
      <c r="N8032" s="26"/>
      <c r="O8032" s="26"/>
      <c r="P8032" s="39"/>
      <c r="X8032" s="9"/>
      <c r="Y8032" s="9"/>
      <c r="Z8032" s="9"/>
      <c r="AA8032" s="8"/>
      <c r="AB8032" s="12"/>
      <c r="AC8032" s="11"/>
      <c r="AD8032" s="11"/>
      <c r="AE8032" s="11"/>
      <c r="AF8032" s="11"/>
      <c r="AG8032" s="11"/>
      <c r="AH8032" s="10"/>
      <c r="AI8032" s="7">
        <v>1441038</v>
      </c>
      <c r="AJ8032" s="31"/>
      <c r="AK8032" s="38">
        <v>0.19696717</v>
      </c>
      <c r="AN8032" s="6"/>
    </row>
    <row r="8033" spans="1:40" x14ac:dyDescent="0.25">
      <c r="A8033" s="6">
        <v>0.60855324074074069</v>
      </c>
      <c r="B8033">
        <v>0.22</v>
      </c>
      <c r="C8033">
        <f>B8033+0.68</f>
        <v>0.9</v>
      </c>
      <c r="D8033" s="5">
        <f>C8033/(0.2905*LN(C8033)+0.3655)</f>
        <v>2.6874273799901629</v>
      </c>
      <c r="E8033" s="5">
        <f>D8033*100</f>
        <v>268.7427379990163</v>
      </c>
      <c r="F8033">
        <v>118.05501899489001</v>
      </c>
      <c r="G8033" s="4">
        <f>75.6*1000/(287.05*(F8033+273))</f>
        <v>0.67348260039107688</v>
      </c>
      <c r="H8033" s="3">
        <f>SQRT(2*ABS(E8033)/G8033)</f>
        <v>28.250112168640261</v>
      </c>
      <c r="I8033" s="2">
        <f>(2/2*0.0254)^2*3.1416*H8033</f>
        <v>5.7258306379287395E-2</v>
      </c>
      <c r="K8033" s="40"/>
      <c r="L8033" s="26"/>
      <c r="M8033" s="26"/>
      <c r="N8033" s="26"/>
      <c r="O8033" s="26"/>
      <c r="P8033" s="39"/>
      <c r="X8033" s="9"/>
      <c r="Y8033" s="9"/>
      <c r="Z8033" s="9"/>
      <c r="AA8033" s="8"/>
      <c r="AB8033" s="12"/>
      <c r="AC8033" s="11"/>
      <c r="AD8033" s="11"/>
      <c r="AE8033" s="11"/>
      <c r="AF8033" s="11"/>
      <c r="AG8033" s="11"/>
      <c r="AH8033" s="10"/>
      <c r="AI8033" s="7">
        <v>1543817.7</v>
      </c>
      <c r="AJ8033" s="31"/>
      <c r="AK8033" s="38">
        <v>0.19464413999999999</v>
      </c>
      <c r="AN8033" s="6"/>
    </row>
    <row r="8034" spans="1:40" x14ac:dyDescent="0.25">
      <c r="A8034" s="6">
        <v>0.60856481481481484</v>
      </c>
      <c r="B8034">
        <v>0.2</v>
      </c>
      <c r="C8034">
        <f>B8034+0.68</f>
        <v>0.88000000000000012</v>
      </c>
      <c r="D8034" s="5">
        <f>C8034/(0.2905*LN(C8034)+0.3655)</f>
        <v>2.6799494252592178</v>
      </c>
      <c r="E8034" s="5">
        <f>D8034*100</f>
        <v>267.99494252592177</v>
      </c>
      <c r="F8034">
        <v>117.830233484578</v>
      </c>
      <c r="G8034" s="4">
        <f>75.6*1000/(287.05*(F8034+273))</f>
        <v>0.67386995304971187</v>
      </c>
      <c r="H8034" s="3">
        <f>SQRT(2*ABS(E8034)/G8034)</f>
        <v>28.202671632632725</v>
      </c>
      <c r="I8034" s="2">
        <f>(2/2*0.0254)^2*3.1416*H8034</f>
        <v>5.7162152256808103E-2</v>
      </c>
      <c r="K8034" s="40"/>
      <c r="L8034" s="26"/>
      <c r="M8034" s="26"/>
      <c r="N8034" s="26"/>
      <c r="O8034" s="26"/>
      <c r="P8034" s="39"/>
      <c r="X8034" s="9"/>
      <c r="Y8034" s="9"/>
      <c r="Z8034" s="9"/>
      <c r="AA8034" s="8"/>
      <c r="AB8034" s="12"/>
      <c r="AC8034" s="11"/>
      <c r="AD8034" s="11"/>
      <c r="AE8034" s="11"/>
      <c r="AF8034" s="11"/>
      <c r="AG8034" s="11"/>
      <c r="AH8034" s="10"/>
      <c r="AI8034" s="7">
        <v>1391890.5</v>
      </c>
      <c r="AJ8034" s="31"/>
      <c r="AK8034" s="38">
        <v>0.19460378</v>
      </c>
      <c r="AN8034" s="6"/>
    </row>
    <row r="8035" spans="1:40" x14ac:dyDescent="0.25">
      <c r="A8035" s="6">
        <v>0.60857638888888888</v>
      </c>
      <c r="B8035">
        <v>0.25</v>
      </c>
      <c r="C8035">
        <f>B8035+0.68</f>
        <v>0.93</v>
      </c>
      <c r="D8035" s="5">
        <f>C8035/(0.2905*LN(C8035)+0.3655)</f>
        <v>2.7002056306030857</v>
      </c>
      <c r="E8035" s="5">
        <f>D8035*100</f>
        <v>270.02056306030858</v>
      </c>
      <c r="F8035">
        <v>117.608882592055</v>
      </c>
      <c r="G8035" s="4">
        <f>75.6*1000/(287.05*(F8035+273))</f>
        <v>0.67425182279768625</v>
      </c>
      <c r="H8035" s="3">
        <f>SQRT(2*ABS(E8035)/G8035)</f>
        <v>28.301037219153123</v>
      </c>
      <c r="I8035" s="2">
        <f>(2/2*0.0254)^2*3.1416*H8035</f>
        <v>5.7361523036525412E-2</v>
      </c>
      <c r="K8035" s="40"/>
      <c r="L8035" s="26"/>
      <c r="M8035" s="26"/>
      <c r="N8035" s="26"/>
      <c r="O8035" s="26"/>
      <c r="P8035" s="39"/>
      <c r="X8035" s="9"/>
      <c r="Y8035" s="9"/>
      <c r="Z8035" s="9"/>
      <c r="AA8035" s="8"/>
      <c r="AB8035" s="12"/>
      <c r="AC8035" s="11"/>
      <c r="AD8035" s="11"/>
      <c r="AE8035" s="11"/>
      <c r="AF8035" s="11"/>
      <c r="AG8035" s="11"/>
      <c r="AH8035" s="10"/>
      <c r="AI8035" s="7">
        <v>1272820.8</v>
      </c>
      <c r="AJ8035" s="31"/>
      <c r="AK8035" s="38">
        <v>0.18431320000000001</v>
      </c>
      <c r="AN8035" s="6"/>
    </row>
    <row r="8036" spans="1:40" x14ac:dyDescent="0.25">
      <c r="A8036" s="6">
        <v>0.60858796296296302</v>
      </c>
      <c r="B8036">
        <v>0.34</v>
      </c>
      <c r="C8036">
        <f>B8036+0.68</f>
        <v>1.02</v>
      </c>
      <c r="D8036" s="5">
        <f>C8036/(0.2905*LN(C8036)+0.3655)</f>
        <v>2.7474550381052718</v>
      </c>
      <c r="E8036" s="5">
        <f>D8036*100</f>
        <v>274.74550381052717</v>
      </c>
      <c r="F8036">
        <v>117.329680631659</v>
      </c>
      <c r="G8036" s="4">
        <f>75.6*1000/(287.05*(F8036+273))</f>
        <v>0.67473411364070135</v>
      </c>
      <c r="H8036" s="3">
        <f>SQRT(2*ABS(E8036)/G8036)</f>
        <v>28.537370964695196</v>
      </c>
      <c r="I8036" s="2">
        <f>(2/2*0.0254)^2*3.1416*H8036</f>
        <v>5.784053246237237E-2</v>
      </c>
      <c r="K8036" s="40"/>
      <c r="L8036" s="26"/>
      <c r="M8036" s="26"/>
      <c r="N8036" s="26"/>
      <c r="O8036" s="26"/>
      <c r="P8036" s="39"/>
      <c r="X8036" s="9"/>
      <c r="Y8036" s="9"/>
      <c r="Z8036" s="9"/>
      <c r="AA8036" s="8"/>
      <c r="AB8036" s="12"/>
      <c r="AC8036" s="11"/>
      <c r="AD8036" s="11"/>
      <c r="AE8036" s="11"/>
      <c r="AF8036" s="11"/>
      <c r="AG8036" s="11"/>
      <c r="AH8036" s="10"/>
      <c r="AI8036" s="7">
        <v>1258123.3999999999</v>
      </c>
      <c r="AJ8036" s="31"/>
      <c r="AK8036" s="38">
        <v>0.17661658</v>
      </c>
      <c r="AN8036" s="6"/>
    </row>
    <row r="8037" spans="1:40" x14ac:dyDescent="0.25">
      <c r="A8037" s="6">
        <v>0.60859953703703706</v>
      </c>
      <c r="B8037">
        <v>0.51</v>
      </c>
      <c r="C8037">
        <f>B8037+0.68</f>
        <v>1.19</v>
      </c>
      <c r="D8037" s="5">
        <f>C8037/(0.2905*LN(C8037)+0.3655)</f>
        <v>2.8603470246144624</v>
      </c>
      <c r="E8037" s="5">
        <f>D8037*100</f>
        <v>286.03470246144627</v>
      </c>
      <c r="F8037">
        <v>117.210522881144</v>
      </c>
      <c r="G8037" s="4">
        <f>75.6*1000/(287.05*(F8037+273))</f>
        <v>0.67494015574992883</v>
      </c>
      <c r="H8037" s="3">
        <f>SQRT(2*ABS(E8037)/G8037)</f>
        <v>29.113319543899809</v>
      </c>
      <c r="I8037" s="2">
        <f>(2/2*0.0254)^2*3.1416*H8037</f>
        <v>5.9007885002778246E-2</v>
      </c>
      <c r="K8037" s="40"/>
      <c r="L8037" s="26"/>
      <c r="M8037" s="26"/>
      <c r="N8037" s="26"/>
      <c r="O8037" s="26"/>
      <c r="P8037" s="39"/>
      <c r="X8037" s="9"/>
      <c r="Y8037" s="9"/>
      <c r="Z8037" s="9"/>
      <c r="AA8037" s="8"/>
      <c r="AB8037" s="12"/>
      <c r="AC8037" s="11"/>
      <c r="AD8037" s="11"/>
      <c r="AE8037" s="11"/>
      <c r="AF8037" s="11"/>
      <c r="AG8037" s="11"/>
      <c r="AH8037" s="10"/>
      <c r="AI8037" s="7">
        <v>1295187.6000000001</v>
      </c>
      <c r="AJ8037" s="31"/>
      <c r="AK8037" s="38">
        <v>0.17358282999999999</v>
      </c>
      <c r="AN8037" s="6"/>
    </row>
    <row r="8038" spans="1:40" x14ac:dyDescent="0.25">
      <c r="A8038" s="6">
        <v>0.6086111111111111</v>
      </c>
      <c r="B8038">
        <v>1.29</v>
      </c>
      <c r="C8038">
        <f>B8038+0.68</f>
        <v>1.9700000000000002</v>
      </c>
      <c r="D8038" s="5">
        <f>C8038/(0.2905*LN(C8038)+0.3655)</f>
        <v>3.5024168372431981</v>
      </c>
      <c r="E8038" s="5">
        <f>D8038*100</f>
        <v>350.24168372431978</v>
      </c>
      <c r="F8038">
        <v>117.27520749175299</v>
      </c>
      <c r="G8038" s="4">
        <f>75.6*1000/(287.05*(F8038+273))</f>
        <v>0.67482829048070081</v>
      </c>
      <c r="H8038" s="3">
        <f>SQRT(2*ABS(E8038)/G8038)</f>
        <v>32.218274199861213</v>
      </c>
      <c r="I8038" s="2">
        <f>(2/2*0.0254)^2*3.1416*H8038</f>
        <v>6.5301114704789373E-2</v>
      </c>
      <c r="K8038" s="40"/>
      <c r="L8038" s="26"/>
      <c r="M8038" s="26"/>
      <c r="N8038" s="26"/>
      <c r="O8038" s="26"/>
      <c r="P8038" s="39"/>
      <c r="X8038" s="9"/>
      <c r="Y8038" s="9"/>
      <c r="Z8038" s="9"/>
      <c r="AA8038" s="8"/>
      <c r="AB8038" s="12"/>
      <c r="AC8038" s="11"/>
      <c r="AD8038" s="11"/>
      <c r="AE8038" s="11"/>
      <c r="AF8038" s="11"/>
      <c r="AG8038" s="11"/>
      <c r="AH8038" s="10"/>
      <c r="AI8038" s="7">
        <v>1232512.7</v>
      </c>
      <c r="AJ8038" s="31"/>
      <c r="AK8038" s="38">
        <v>0.17277608</v>
      </c>
      <c r="AN8038" s="6"/>
    </row>
    <row r="8039" spans="1:40" x14ac:dyDescent="0.25">
      <c r="A8039" s="6">
        <v>0.60862268518518514</v>
      </c>
      <c r="B8039">
        <v>0.49</v>
      </c>
      <c r="C8039">
        <f>B8039+0.68</f>
        <v>1.17</v>
      </c>
      <c r="D8039" s="5">
        <f>C8039/(0.2905*LN(C8039)+0.3655)</f>
        <v>2.8459564827053363</v>
      </c>
      <c r="E8039" s="5">
        <f>D8039*100</f>
        <v>284.59564827053362</v>
      </c>
      <c r="F8039">
        <v>117.35351317351299</v>
      </c>
      <c r="G8039" s="4">
        <f>75.6*1000/(287.05*(F8039+273))</f>
        <v>0.67469291859964009</v>
      </c>
      <c r="H8039" s="3">
        <f>SQRT(2*ABS(E8039)/G8039)</f>
        <v>29.045312228966374</v>
      </c>
      <c r="I8039" s="2">
        <f>(2/2*0.0254)^2*3.1416*H8039</f>
        <v>5.8870045420009648E-2</v>
      </c>
      <c r="K8039" s="40"/>
      <c r="L8039" s="26"/>
      <c r="M8039" s="26"/>
      <c r="N8039" s="26"/>
      <c r="O8039" s="26"/>
      <c r="P8039" s="39"/>
      <c r="X8039" s="9"/>
      <c r="Y8039" s="9"/>
      <c r="Z8039" s="9"/>
      <c r="AA8039" s="8"/>
      <c r="AB8039" s="12"/>
      <c r="AC8039" s="11"/>
      <c r="AD8039" s="11"/>
      <c r="AE8039" s="11"/>
      <c r="AF8039" s="11"/>
      <c r="AG8039" s="11"/>
      <c r="AH8039" s="10"/>
      <c r="AI8039" s="7">
        <v>1281688.7</v>
      </c>
      <c r="AJ8039" s="31"/>
      <c r="AK8039" s="38">
        <v>0.16668160000000001</v>
      </c>
      <c r="AN8039" s="6"/>
    </row>
    <row r="8040" spans="1:40" x14ac:dyDescent="0.25">
      <c r="A8040" s="6">
        <v>0.60863425925925929</v>
      </c>
      <c r="B8040">
        <v>0.26</v>
      </c>
      <c r="C8040">
        <f>B8040+0.68</f>
        <v>0.94000000000000006</v>
      </c>
      <c r="D8040" s="5">
        <f>C8040/(0.2905*LN(C8040)+0.3655)</f>
        <v>2.7048398588920084</v>
      </c>
      <c r="E8040" s="5">
        <f>D8040*100</f>
        <v>270.48398588920082</v>
      </c>
      <c r="F8040">
        <v>117.26499397029301</v>
      </c>
      <c r="G8040" s="4">
        <f>75.6*1000/(287.05*(F8040+273))</f>
        <v>0.67484595123258262</v>
      </c>
      <c r="H8040" s="3">
        <f>SQRT(2*ABS(E8040)/G8040)</f>
        <v>28.31284121398819</v>
      </c>
      <c r="I8040" s="2">
        <f>(2/2*0.0254)^2*3.1416*H8040</f>
        <v>5.7385447782336375E-2</v>
      </c>
      <c r="K8040" s="40"/>
      <c r="L8040" s="26"/>
      <c r="M8040" s="26"/>
      <c r="N8040" s="26"/>
      <c r="O8040" s="26"/>
      <c r="P8040" s="39"/>
      <c r="X8040" s="9"/>
      <c r="Y8040" s="9"/>
      <c r="Z8040" s="9"/>
      <c r="AA8040" s="8"/>
      <c r="AB8040" s="12"/>
      <c r="AC8040" s="11"/>
      <c r="AD8040" s="11"/>
      <c r="AE8040" s="11"/>
      <c r="AF8040" s="11"/>
      <c r="AG8040" s="11"/>
      <c r="AH8040" s="10"/>
      <c r="AI8040" s="7">
        <v>1320361.6000000001</v>
      </c>
      <c r="AJ8040" s="31"/>
      <c r="AK8040" s="38">
        <v>0.16621058</v>
      </c>
      <c r="AN8040" s="6"/>
    </row>
    <row r="8041" spans="1:40" x14ac:dyDescent="0.25">
      <c r="A8041" s="6">
        <v>0.60864583333333333</v>
      </c>
      <c r="B8041">
        <v>0.23</v>
      </c>
      <c r="C8041">
        <f>B8041+0.68</f>
        <v>0.91</v>
      </c>
      <c r="D8041" s="5">
        <f>C8041/(0.2905*LN(C8041)+0.3655)</f>
        <v>2.6914895144241178</v>
      </c>
      <c r="E8041" s="5">
        <f>D8041*100</f>
        <v>269.14895144241177</v>
      </c>
      <c r="F8041">
        <v>117.11520262946701</v>
      </c>
      <c r="G8041" s="4">
        <f>75.6*1000/(287.05*(F8041+273))</f>
        <v>0.6751050697678378</v>
      </c>
      <c r="H8041" s="3">
        <f>SQRT(2*ABS(E8041)/G8041)</f>
        <v>28.237461984835878</v>
      </c>
      <c r="I8041" s="2">
        <f>(2/2*0.0254)^2*3.1416*H8041</f>
        <v>5.7232666548347903E-2</v>
      </c>
      <c r="K8041" s="40"/>
      <c r="L8041" s="26"/>
      <c r="M8041" s="26"/>
      <c r="N8041" s="26"/>
      <c r="O8041" s="26"/>
      <c r="P8041" s="39"/>
      <c r="X8041" s="9"/>
      <c r="Y8041" s="9"/>
      <c r="Z8041" s="9"/>
      <c r="AA8041" s="8"/>
      <c r="AB8041" s="12"/>
      <c r="AC8041" s="11"/>
      <c r="AD8041" s="11"/>
      <c r="AE8041" s="11"/>
      <c r="AF8041" s="11"/>
      <c r="AG8041" s="11"/>
      <c r="AH8041" s="10"/>
      <c r="AI8041" s="7">
        <v>1133629.7</v>
      </c>
      <c r="AJ8041" s="31"/>
      <c r="AK8041" s="38">
        <v>0.16580346000000001</v>
      </c>
      <c r="AN8041" s="6"/>
    </row>
    <row r="8042" spans="1:40" x14ac:dyDescent="0.25">
      <c r="A8042" s="6">
        <v>0.60865740740740748</v>
      </c>
      <c r="B8042">
        <v>0.26</v>
      </c>
      <c r="C8042">
        <f>B8042+0.68</f>
        <v>0.94000000000000006</v>
      </c>
      <c r="D8042" s="5">
        <f>C8042/(0.2905*LN(C8042)+0.3655)</f>
        <v>2.7048398588920084</v>
      </c>
      <c r="E8042" s="5">
        <f>D8042*100</f>
        <v>270.48398588920082</v>
      </c>
      <c r="F8042">
        <v>116.96202044063899</v>
      </c>
      <c r="G8042" s="4">
        <f>75.6*1000/(287.05*(F8042+273))</f>
        <v>0.67537025988086241</v>
      </c>
      <c r="H8042" s="3">
        <f>SQRT(2*ABS(E8042)/G8042)</f>
        <v>28.301849058582171</v>
      </c>
      <c r="I8042" s="2">
        <f>(2/2*0.0254)^2*3.1416*H8042</f>
        <v>5.7363168500815319E-2</v>
      </c>
      <c r="K8042" s="40"/>
      <c r="L8042" s="26"/>
      <c r="M8042" s="26"/>
      <c r="N8042" s="26"/>
      <c r="O8042" s="26"/>
      <c r="P8042" s="39"/>
      <c r="X8042" s="9"/>
      <c r="Y8042" s="9"/>
      <c r="Z8042" s="9"/>
      <c r="AA8042" s="8"/>
      <c r="AB8042" s="12"/>
      <c r="AC8042" s="11"/>
      <c r="AD8042" s="11"/>
      <c r="AE8042" s="11"/>
      <c r="AF8042" s="11"/>
      <c r="AG8042" s="11"/>
      <c r="AH8042" s="10"/>
      <c r="AI8042" s="7">
        <v>949452.5</v>
      </c>
      <c r="AJ8042" s="31"/>
      <c r="AK8042" s="38">
        <v>0.15042103000000001</v>
      </c>
      <c r="AN8042" s="6"/>
    </row>
    <row r="8043" spans="1:40" x14ac:dyDescent="0.25">
      <c r="A8043" s="6">
        <v>0.60866898148148152</v>
      </c>
      <c r="B8043">
        <v>0.26</v>
      </c>
      <c r="C8043">
        <f>B8043+0.68</f>
        <v>0.94000000000000006</v>
      </c>
      <c r="D8043" s="5">
        <f>C8043/(0.2905*LN(C8043)+0.3655)</f>
        <v>2.7048398588920084</v>
      </c>
      <c r="E8043" s="5">
        <f>D8043*100</f>
        <v>270.48398588920082</v>
      </c>
      <c r="F8043">
        <v>116.7884304538</v>
      </c>
      <c r="G8043" s="4">
        <f>75.6*1000/(287.05*(F8043+273))</f>
        <v>0.67567103205716228</v>
      </c>
      <c r="H8043" s="3">
        <f>SQRT(2*ABS(E8043)/G8043)</f>
        <v>28.295549131652074</v>
      </c>
      <c r="I8043" s="2">
        <f>(2/2*0.0254)^2*3.1416*H8043</f>
        <v>5.7350399590583127E-2</v>
      </c>
      <c r="K8043" s="40"/>
      <c r="L8043" s="26"/>
      <c r="M8043" s="26"/>
      <c r="N8043" s="26"/>
      <c r="O8043" s="26"/>
      <c r="P8043" s="39"/>
      <c r="X8043" s="9"/>
      <c r="Y8043" s="9"/>
      <c r="Z8043" s="9"/>
      <c r="AA8043" s="8"/>
      <c r="AB8043" s="12"/>
      <c r="AC8043" s="11"/>
      <c r="AD8043" s="11"/>
      <c r="AE8043" s="11"/>
      <c r="AF8043" s="11"/>
      <c r="AG8043" s="11"/>
      <c r="AH8043" s="10"/>
      <c r="AI8043" s="7">
        <v>872096.4</v>
      </c>
      <c r="AJ8043" s="31"/>
      <c r="AK8043" s="38">
        <v>0.12898158000000001</v>
      </c>
      <c r="AN8043" s="6"/>
    </row>
    <row r="8044" spans="1:40" x14ac:dyDescent="0.25">
      <c r="A8044" s="6">
        <v>0.60868055555555556</v>
      </c>
      <c r="B8044">
        <v>0.25</v>
      </c>
      <c r="C8044">
        <f>B8044+0.68</f>
        <v>0.93</v>
      </c>
      <c r="D8044" s="5">
        <f>C8044/(0.2905*LN(C8044)+0.3655)</f>
        <v>2.7002056306030857</v>
      </c>
      <c r="E8044" s="5">
        <f>D8044*100</f>
        <v>270.02056306030858</v>
      </c>
      <c r="F8044">
        <v>116.533182871536</v>
      </c>
      <c r="G8044" s="4">
        <f>75.6*1000/(287.05*(F8044+273))</f>
        <v>0.67611377584619492</v>
      </c>
      <c r="H8044" s="3">
        <f>SQRT(2*ABS(E8044)/G8044)</f>
        <v>28.262041170081659</v>
      </c>
      <c r="I8044" s="2">
        <f>(2/2*0.0254)^2*3.1416*H8044</f>
        <v>5.7282484492820293E-2</v>
      </c>
      <c r="K8044" s="40"/>
      <c r="L8044" s="26"/>
      <c r="M8044" s="26"/>
      <c r="N8044" s="26"/>
      <c r="O8044" s="26"/>
      <c r="P8044" s="39"/>
      <c r="X8044" s="9"/>
      <c r="Y8044" s="9"/>
      <c r="Z8044" s="9"/>
      <c r="AA8044" s="8"/>
      <c r="AB8044" s="12"/>
      <c r="AC8044" s="11"/>
      <c r="AD8044" s="11"/>
      <c r="AE8044" s="11"/>
      <c r="AF8044" s="11"/>
      <c r="AG8044" s="11"/>
      <c r="AH8044" s="10"/>
      <c r="AI8044" s="7">
        <v>618360.4</v>
      </c>
      <c r="AJ8044" s="31"/>
      <c r="AK8044" s="38">
        <v>0.11722188</v>
      </c>
      <c r="AN8044" s="6"/>
    </row>
    <row r="8045" spans="1:40" x14ac:dyDescent="0.25">
      <c r="A8045" s="6">
        <v>0.6086921296296296</v>
      </c>
      <c r="B8045">
        <v>0.21</v>
      </c>
      <c r="C8045">
        <f>B8045+0.68</f>
        <v>0.89</v>
      </c>
      <c r="D8045" s="5">
        <f>C8045/(0.2905*LN(C8045)+0.3655)</f>
        <v>2.6835768077843052</v>
      </c>
      <c r="E8045" s="5">
        <f>D8045*100</f>
        <v>268.35768077843051</v>
      </c>
      <c r="F8045">
        <v>116.315401518938</v>
      </c>
      <c r="G8045" s="4">
        <f>75.6*1000/(287.05*(F8045+273))</f>
        <v>0.67649199096956114</v>
      </c>
      <c r="H8045" s="3">
        <f>SQRT(2*ABS(E8045)/G8045)</f>
        <v>28.167005795195948</v>
      </c>
      <c r="I8045" s="2">
        <f>(2/2*0.0254)^2*3.1416*H8045</f>
        <v>5.7089863501455985E-2</v>
      </c>
      <c r="K8045" s="40"/>
      <c r="L8045" s="26"/>
      <c r="M8045" s="26"/>
      <c r="N8045" s="26"/>
      <c r="O8045" s="26"/>
      <c r="P8045" s="39"/>
      <c r="X8045" s="9"/>
      <c r="Y8045" s="9"/>
      <c r="Z8045" s="9"/>
      <c r="AA8045" s="8"/>
      <c r="AB8045" s="12"/>
      <c r="AC8045" s="11"/>
      <c r="AD8045" s="11"/>
      <c r="AE8045" s="11"/>
      <c r="AF8045" s="11"/>
      <c r="AG8045" s="11"/>
      <c r="AH8045" s="10"/>
      <c r="AI8045" s="7">
        <v>921474.6</v>
      </c>
      <c r="AJ8045" s="31"/>
      <c r="AK8045" s="38">
        <v>9.2686850000000001E-2</v>
      </c>
      <c r="AN8045" s="6"/>
    </row>
    <row r="8046" spans="1:40" x14ac:dyDescent="0.25">
      <c r="A8046" s="6">
        <v>0.60870370370370364</v>
      </c>
      <c r="B8046">
        <v>0.19</v>
      </c>
      <c r="C8046">
        <f>B8046+0.68</f>
        <v>0.87000000000000011</v>
      </c>
      <c r="D8046" s="5">
        <f>C8046/(0.2905*LN(C8046)+0.3655)</f>
        <v>2.6765576696495312</v>
      </c>
      <c r="E8046" s="5">
        <f>D8046*100</f>
        <v>267.6557669649531</v>
      </c>
      <c r="F8046">
        <v>116.09764768788099</v>
      </c>
      <c r="G8046" s="4">
        <f>75.6*1000/(287.05*(F8046+273))</f>
        <v>0.67687058159735947</v>
      </c>
      <c r="H8046" s="3">
        <f>SQRT(2*ABS(E8046)/G8046)</f>
        <v>28.122276952341846</v>
      </c>
      <c r="I8046" s="2">
        <f>(2/2*0.0254)^2*3.1416*H8046</f>
        <v>5.6999205532636509E-2</v>
      </c>
      <c r="K8046" s="40"/>
      <c r="L8046" s="26"/>
      <c r="M8046" s="26"/>
      <c r="N8046" s="26"/>
      <c r="O8046" s="26"/>
      <c r="P8046" s="39"/>
      <c r="X8046" s="9"/>
      <c r="Y8046" s="9"/>
      <c r="Z8046" s="9"/>
      <c r="AA8046" s="8"/>
      <c r="AB8046" s="12"/>
      <c r="AC8046" s="11"/>
      <c r="AD8046" s="11"/>
      <c r="AE8046" s="11"/>
      <c r="AF8046" s="11"/>
      <c r="AG8046" s="11"/>
      <c r="AH8046" s="10"/>
      <c r="AI8046" s="7">
        <v>1209837.8</v>
      </c>
      <c r="AJ8046" s="31"/>
      <c r="AK8046" s="38">
        <v>0.10170216999999999</v>
      </c>
      <c r="AN8046" s="6"/>
    </row>
    <row r="8047" spans="1:40" x14ac:dyDescent="0.25">
      <c r="A8047" s="6">
        <v>0.60871527777777779</v>
      </c>
      <c r="B8047">
        <v>0.18</v>
      </c>
      <c r="C8047">
        <f>B8047+0.68</f>
        <v>0.8600000000000001</v>
      </c>
      <c r="D8047" s="5">
        <f>C8047/(0.2905*LN(C8047)+0.3655)</f>
        <v>2.6734148587386759</v>
      </c>
      <c r="E8047" s="5">
        <f>D8047*100</f>
        <v>267.34148587386761</v>
      </c>
      <c r="F8047">
        <v>115.856109198775</v>
      </c>
      <c r="G8047" s="4">
        <f>75.6*1000/(287.05*(F8047+273))</f>
        <v>0.67729102065883184</v>
      </c>
      <c r="H8047" s="3">
        <f>SQRT(2*ABS(E8047)/G8047)</f>
        <v>28.097036629168841</v>
      </c>
      <c r="I8047" s="2">
        <f>(2/2*0.0254)^2*3.1416*H8047</f>
        <v>5.6948047570900821E-2</v>
      </c>
      <c r="K8047" s="40"/>
      <c r="L8047" s="26"/>
      <c r="M8047" s="26"/>
      <c r="N8047" s="26"/>
      <c r="O8047" s="26"/>
      <c r="P8047" s="39"/>
      <c r="X8047" s="9"/>
      <c r="Y8047" s="9"/>
      <c r="Z8047" s="9"/>
      <c r="AA8047" s="8"/>
      <c r="AB8047" s="12"/>
      <c r="AC8047" s="11"/>
      <c r="AD8047" s="11"/>
      <c r="AE8047" s="11"/>
      <c r="AF8047" s="11"/>
      <c r="AG8047" s="11"/>
      <c r="AH8047" s="10"/>
      <c r="AI8047" s="7">
        <v>2108604.7000000002</v>
      </c>
      <c r="AJ8047" s="31"/>
      <c r="AK8047" s="38">
        <v>0.13218941000000001</v>
      </c>
      <c r="AN8047" s="6"/>
    </row>
    <row r="8048" spans="1:40" x14ac:dyDescent="0.25">
      <c r="A8048" s="6">
        <v>0.60872685185185182</v>
      </c>
      <c r="B8048">
        <v>0.19</v>
      </c>
      <c r="C8048">
        <f>B8048+0.68</f>
        <v>0.87000000000000011</v>
      </c>
      <c r="D8048" s="5">
        <f>C8048/(0.2905*LN(C8048)+0.3655)</f>
        <v>2.6765576696495312</v>
      </c>
      <c r="E8048" s="5">
        <f>D8048*100</f>
        <v>267.6557669649531</v>
      </c>
      <c r="F8048">
        <v>115.570388994109</v>
      </c>
      <c r="G8048" s="4">
        <f>75.6*1000/(287.05*(F8048+273))</f>
        <v>0.67778904041155164</v>
      </c>
      <c r="H8048" s="3">
        <f>SQRT(2*ABS(E8048)/G8048)</f>
        <v>28.103216516364331</v>
      </c>
      <c r="I8048" s="2">
        <f>(2/2*0.0254)^2*3.1416*H8048</f>
        <v>5.6960573180438817E-2</v>
      </c>
      <c r="K8048" s="40"/>
      <c r="L8048" s="26"/>
      <c r="M8048" s="26"/>
      <c r="N8048" s="26"/>
      <c r="O8048" s="26"/>
      <c r="P8048" s="39"/>
      <c r="X8048" s="9"/>
      <c r="Y8048" s="9"/>
      <c r="Z8048" s="9"/>
      <c r="AA8048" s="8"/>
      <c r="AB8048" s="12"/>
      <c r="AC8048" s="11"/>
      <c r="AD8048" s="11"/>
      <c r="AE8048" s="11"/>
      <c r="AF8048" s="11"/>
      <c r="AG8048" s="11"/>
      <c r="AH8048" s="10"/>
      <c r="AI8048" s="7">
        <v>3832313.8</v>
      </c>
      <c r="AJ8048" s="31"/>
      <c r="AK8048" s="38">
        <v>0.20686905</v>
      </c>
      <c r="AN8048" s="6"/>
    </row>
    <row r="8049" spans="1:40" x14ac:dyDescent="0.25">
      <c r="A8049" s="6">
        <v>0.60873842592592597</v>
      </c>
      <c r="B8049">
        <v>1.65</v>
      </c>
      <c r="C8049">
        <f>B8049+0.68</f>
        <v>2.33</v>
      </c>
      <c r="D8049" s="5">
        <f>C8049/(0.2905*LN(C8049)+0.3655)</f>
        <v>3.8120185245126939</v>
      </c>
      <c r="E8049" s="5">
        <f>D8049*100</f>
        <v>381.20185245126936</v>
      </c>
      <c r="F8049">
        <v>115.607802045867</v>
      </c>
      <c r="G8049" s="4">
        <f>75.6*1000/(287.05*(F8049+273))</f>
        <v>0.67772378655839582</v>
      </c>
      <c r="H8049" s="3">
        <f>SQRT(2*ABS(E8049)/G8049)</f>
        <v>33.540237590990444</v>
      </c>
      <c r="I8049" s="2">
        <f>(2/2*0.0254)^2*3.1416*H8049</f>
        <v>6.7980515919893375E-2</v>
      </c>
      <c r="K8049" s="40"/>
      <c r="L8049" s="26"/>
      <c r="M8049" s="26"/>
      <c r="N8049" s="26"/>
      <c r="O8049" s="26"/>
      <c r="P8049" s="39"/>
      <c r="X8049" s="9"/>
      <c r="Y8049" s="9"/>
      <c r="Z8049" s="9"/>
      <c r="AA8049" s="8"/>
      <c r="AB8049" s="12"/>
      <c r="AC8049" s="11"/>
      <c r="AD8049" s="11"/>
      <c r="AE8049" s="11"/>
      <c r="AF8049" s="11"/>
      <c r="AG8049" s="11"/>
      <c r="AH8049" s="10"/>
      <c r="AI8049" s="7">
        <v>5378316.2999999998</v>
      </c>
      <c r="AJ8049" s="31"/>
      <c r="AK8049" s="38">
        <v>0.30028305</v>
      </c>
      <c r="AN8049" s="6"/>
    </row>
    <row r="8050" spans="1:40" x14ac:dyDescent="0.25">
      <c r="A8050" s="6">
        <v>0.60875000000000001</v>
      </c>
      <c r="B8050">
        <v>2.6</v>
      </c>
      <c r="C8050">
        <f>B8050+0.68</f>
        <v>3.2800000000000002</v>
      </c>
      <c r="D8050" s="5">
        <f>C8050/(0.2905*LN(C8050)+0.3655)</f>
        <v>4.6160221490602868</v>
      </c>
      <c r="E8050" s="5">
        <f>D8050*100</f>
        <v>461.60221490602868</v>
      </c>
      <c r="F8050">
        <v>116.09084332381801</v>
      </c>
      <c r="G8050" s="4">
        <f>75.6*1000/(287.05*(F8050+273))</f>
        <v>0.67688241861161913</v>
      </c>
      <c r="H8050" s="3">
        <f>SQRT(2*ABS(E8050)/G8050)</f>
        <v>36.931106763123054</v>
      </c>
      <c r="I8050" s="2">
        <f>(2/2*0.0254)^2*3.1416*H8050</f>
        <v>7.485324707193379E-2</v>
      </c>
      <c r="K8050" s="40"/>
      <c r="L8050" s="26"/>
      <c r="M8050" s="26"/>
      <c r="N8050" s="26"/>
      <c r="O8050" s="26"/>
      <c r="P8050" s="39"/>
      <c r="X8050" s="9"/>
      <c r="Y8050" s="9"/>
      <c r="Z8050" s="9"/>
      <c r="AA8050" s="8"/>
      <c r="AB8050" s="12"/>
      <c r="AC8050" s="11"/>
      <c r="AD8050" s="11"/>
      <c r="AE8050" s="11"/>
      <c r="AF8050" s="11"/>
      <c r="AG8050" s="11"/>
      <c r="AH8050" s="10"/>
      <c r="AI8050" s="7">
        <v>7936698.2999999998</v>
      </c>
      <c r="AJ8050" s="31"/>
      <c r="AK8050" s="38">
        <v>0.41687457999999999</v>
      </c>
      <c r="AN8050" s="6"/>
    </row>
    <row r="8051" spans="1:40" x14ac:dyDescent="0.25">
      <c r="A8051" s="6">
        <v>0.60876157407407405</v>
      </c>
      <c r="B8051">
        <v>2.9</v>
      </c>
      <c r="C8051">
        <f>B8051+0.68</f>
        <v>3.58</v>
      </c>
      <c r="D8051" s="5">
        <f>C8051/(0.2905*LN(C8051)+0.3655)</f>
        <v>4.864177401059897</v>
      </c>
      <c r="E8051" s="5">
        <f>D8051*100</f>
        <v>486.41774010598971</v>
      </c>
      <c r="F8051">
        <v>116.591035672892</v>
      </c>
      <c r="G8051" s="4">
        <f>75.6*1000/(287.05*(F8051+273))</f>
        <v>0.67601337549714535</v>
      </c>
      <c r="H8051" s="3">
        <f>SQRT(2*ABS(E8051)/G8051)</f>
        <v>37.935171886162784</v>
      </c>
      <c r="I8051" s="2">
        <f>(2/2*0.0254)^2*3.1416*H8051</f>
        <v>7.6888321060191611E-2</v>
      </c>
      <c r="K8051" s="40"/>
      <c r="L8051" s="26"/>
      <c r="M8051" s="26"/>
      <c r="N8051" s="26"/>
      <c r="O8051" s="26"/>
      <c r="P8051" s="39"/>
      <c r="X8051" s="9"/>
      <c r="Y8051" s="9"/>
      <c r="Z8051" s="9"/>
      <c r="AA8051" s="8"/>
      <c r="AB8051" s="12"/>
      <c r="AC8051" s="11"/>
      <c r="AD8051" s="11"/>
      <c r="AE8051" s="11"/>
      <c r="AF8051" s="11"/>
      <c r="AG8051" s="11"/>
      <c r="AH8051" s="10"/>
      <c r="AI8051" s="7">
        <v>10356205.5</v>
      </c>
      <c r="AJ8051" s="31"/>
      <c r="AK8051" s="37">
        <v>0.56032530000000003</v>
      </c>
      <c r="AN8051" s="6"/>
    </row>
    <row r="8052" spans="1:40" x14ac:dyDescent="0.25">
      <c r="A8052" s="6">
        <v>0.60877314814814809</v>
      </c>
      <c r="B8052">
        <v>4.47</v>
      </c>
      <c r="C8052">
        <f>B8052+0.68</f>
        <v>5.1499999999999995</v>
      </c>
      <c r="D8052" s="5">
        <f>C8052/(0.2905*LN(C8052)+0.3655)</f>
        <v>6.1190890290529731</v>
      </c>
      <c r="E8052" s="5">
        <f>D8052*100</f>
        <v>611.90890290529728</v>
      </c>
      <c r="F8052">
        <v>118.11632924665599</v>
      </c>
      <c r="G8052" s="4">
        <f>75.6*1000/(287.05*(F8052+273))</f>
        <v>0.67337702722856152</v>
      </c>
      <c r="H8052" s="3">
        <f>SQRT(2*ABS(E8052)/G8052)</f>
        <v>42.631364744846486</v>
      </c>
      <c r="I8052" s="2">
        <f>(2/2*0.0254)^2*3.1416*H8052</f>
        <v>8.6406727497431446E-2</v>
      </c>
      <c r="K8052" s="40"/>
      <c r="L8052" s="26"/>
      <c r="M8052" s="26"/>
      <c r="N8052" s="26"/>
      <c r="O8052" s="26"/>
      <c r="P8052" s="39"/>
      <c r="X8052" s="9"/>
      <c r="Y8052" s="9"/>
      <c r="Z8052" s="9"/>
      <c r="AA8052" s="8"/>
      <c r="AB8052" s="12"/>
      <c r="AC8052" s="11"/>
      <c r="AD8052" s="11"/>
      <c r="AE8052" s="11"/>
      <c r="AF8052" s="11"/>
      <c r="AG8052" s="11"/>
      <c r="AH8052" s="10"/>
      <c r="AI8052" s="7">
        <v>16397809.4</v>
      </c>
      <c r="AJ8052" s="31"/>
      <c r="AK8052" s="37">
        <v>0.83956622999999997</v>
      </c>
      <c r="AN8052" s="6"/>
    </row>
    <row r="8053" spans="1:40" x14ac:dyDescent="0.25">
      <c r="A8053" s="6">
        <v>0.60878472222222224</v>
      </c>
      <c r="B8053">
        <v>0.83</v>
      </c>
      <c r="C8053">
        <f>B8053+0.68</f>
        <v>1.51</v>
      </c>
      <c r="D8053" s="5">
        <f>C8053/(0.2905*LN(C8053)+0.3655)</f>
        <v>3.1120042036893287</v>
      </c>
      <c r="E8053" s="5">
        <f>D8053*100</f>
        <v>311.2004203689329</v>
      </c>
      <c r="F8053">
        <v>119.21347219757</v>
      </c>
      <c r="G8053" s="4">
        <f>75.6*1000/(287.05*(F8053+273))</f>
        <v>0.6714933824506506</v>
      </c>
      <c r="H8053" s="3">
        <f>SQRT(2*ABS(E8053)/G8053)</f>
        <v>30.444876507501281</v>
      </c>
      <c r="I8053" s="2">
        <f>(2/2*0.0254)^2*3.1416*H8053</f>
        <v>6.1706730803043834E-2</v>
      </c>
      <c r="K8053" s="40"/>
      <c r="L8053" s="26"/>
      <c r="M8053" s="26"/>
      <c r="N8053" s="26"/>
      <c r="O8053" s="26"/>
      <c r="P8053" s="39"/>
      <c r="X8053" s="9"/>
      <c r="Y8053" s="9"/>
      <c r="Z8053" s="9"/>
      <c r="AA8053" s="8"/>
      <c r="AB8053" s="12"/>
      <c r="AC8053" s="11"/>
      <c r="AD8053" s="11"/>
      <c r="AE8053" s="11"/>
      <c r="AF8053" s="11"/>
      <c r="AG8053" s="11"/>
      <c r="AH8053" s="10"/>
      <c r="AI8053" s="7">
        <v>28779698.699999999</v>
      </c>
      <c r="AJ8053" s="31"/>
      <c r="AK8053" s="37">
        <v>1.2644562699999999</v>
      </c>
      <c r="AN8053" s="6"/>
    </row>
    <row r="8054" spans="1:40" x14ac:dyDescent="0.25">
      <c r="A8054" s="6">
        <v>0.60879629629629628</v>
      </c>
      <c r="B8054">
        <v>1.1200000000000001</v>
      </c>
      <c r="C8054">
        <f>B8054+0.68</f>
        <v>1.8000000000000003</v>
      </c>
      <c r="D8054" s="5">
        <f>C8054/(0.2905*LN(C8054)+0.3655)</f>
        <v>3.3566306740309813</v>
      </c>
      <c r="E8054" s="5">
        <f>D8054*100</f>
        <v>335.66306740309813</v>
      </c>
      <c r="F8054">
        <v>119.379596923004</v>
      </c>
      <c r="G8054" s="4">
        <f>75.6*1000/(287.05*(F8054+273))</f>
        <v>0.67120908720526806</v>
      </c>
      <c r="H8054" s="3">
        <f>SQRT(2*ABS(E8054)/G8054)</f>
        <v>31.625533722271346</v>
      </c>
      <c r="I8054" s="2">
        <f>(2/2*0.0254)^2*3.1416*H8054</f>
        <v>6.4099727762796238E-2</v>
      </c>
      <c r="K8054" s="40"/>
      <c r="L8054" s="26"/>
      <c r="M8054" s="26"/>
      <c r="N8054" s="26"/>
      <c r="O8054" s="26"/>
      <c r="P8054" s="39"/>
      <c r="X8054" s="9"/>
      <c r="Y8054" s="9"/>
      <c r="Z8054" s="9"/>
      <c r="AA8054" s="8"/>
      <c r="AB8054" s="12"/>
      <c r="AC8054" s="11"/>
      <c r="AD8054" s="11"/>
      <c r="AE8054" s="11"/>
      <c r="AF8054" s="11"/>
      <c r="AG8054" s="11"/>
      <c r="AH8054" s="10"/>
      <c r="AI8054" s="7">
        <v>51250638.100000001</v>
      </c>
      <c r="AJ8054" s="31"/>
      <c r="AK8054" s="37">
        <v>1.5698557500000001</v>
      </c>
      <c r="AN8054" s="6"/>
    </row>
    <row r="8055" spans="1:40" x14ac:dyDescent="0.25">
      <c r="A8055" s="6">
        <v>0.60880787037037043</v>
      </c>
      <c r="B8055">
        <v>2.99</v>
      </c>
      <c r="C8055">
        <f>B8055+0.68</f>
        <v>3.6700000000000004</v>
      </c>
      <c r="D8055" s="5">
        <f>C8055/(0.2905*LN(C8055)+0.3655)</f>
        <v>4.9380677643826214</v>
      </c>
      <c r="E8055" s="5">
        <f>D8055*100</f>
        <v>493.80677643826215</v>
      </c>
      <c r="F8055">
        <v>120.202184194361</v>
      </c>
      <c r="G8055" s="4">
        <f>75.6*1000/(287.05*(F8055+273))</f>
        <v>0.66980490362300871</v>
      </c>
      <c r="H8055" s="3">
        <f>SQRT(2*ABS(E8055)/G8055)</f>
        <v>38.398950904344886</v>
      </c>
      <c r="I8055" s="2">
        <f>(2/2*0.0254)^2*3.1416*H8055</f>
        <v>7.7828324446968758E-2</v>
      </c>
      <c r="K8055" s="40"/>
      <c r="L8055" s="26"/>
      <c r="M8055" s="26"/>
      <c r="N8055" s="26"/>
      <c r="O8055" s="26"/>
      <c r="P8055" s="39"/>
      <c r="X8055" s="9"/>
      <c r="Y8055" s="9"/>
      <c r="Z8055" s="9"/>
      <c r="AA8055" s="8"/>
      <c r="AB8055" s="12"/>
      <c r="AC8055" s="11"/>
      <c r="AD8055" s="11"/>
      <c r="AE8055" s="11"/>
      <c r="AF8055" s="11"/>
      <c r="AG8055" s="11"/>
      <c r="AH8055" s="10"/>
      <c r="AI8055" s="7">
        <v>62264413.700000003</v>
      </c>
      <c r="AJ8055" s="31"/>
      <c r="AK8055" s="37">
        <v>1.6625230200000001</v>
      </c>
      <c r="AN8055" s="6"/>
    </row>
    <row r="8056" spans="1:40" x14ac:dyDescent="0.25">
      <c r="A8056" s="6">
        <v>0.60881944444444447</v>
      </c>
      <c r="B8056">
        <v>1.5</v>
      </c>
      <c r="C8056">
        <f>B8056+0.68</f>
        <v>2.1800000000000002</v>
      </c>
      <c r="D8056" s="5">
        <f>C8056/(0.2905*LN(C8056)+0.3655)</f>
        <v>3.6830926721439226</v>
      </c>
      <c r="E8056" s="5">
        <f>D8056*100</f>
        <v>368.30926721439226</v>
      </c>
      <c r="F8056">
        <v>121.1573448165</v>
      </c>
      <c r="G8056" s="4">
        <f>75.6*1000/(287.05*(F8056+273))</f>
        <v>0.66818176688112174</v>
      </c>
      <c r="H8056" s="3">
        <f>SQRT(2*ABS(E8056)/G8056)</f>
        <v>33.202746589163688</v>
      </c>
      <c r="I8056" s="2">
        <f>(2/2*0.0254)^2*3.1416*H8056</f>
        <v>6.7296477461302753E-2</v>
      </c>
      <c r="K8056" s="40"/>
      <c r="L8056" s="26"/>
      <c r="M8056" s="26"/>
      <c r="N8056" s="26"/>
      <c r="O8056" s="26"/>
      <c r="P8056" s="39"/>
      <c r="X8056" s="9"/>
      <c r="Y8056" s="9"/>
      <c r="Z8056" s="9"/>
      <c r="AA8056" s="8"/>
      <c r="AB8056" s="12"/>
      <c r="AC8056" s="11"/>
      <c r="AD8056" s="11"/>
      <c r="AE8056" s="11"/>
      <c r="AF8056" s="11"/>
      <c r="AG8056" s="11"/>
      <c r="AH8056" s="10"/>
      <c r="AI8056" s="7">
        <v>102835655.2</v>
      </c>
      <c r="AJ8056" s="31"/>
      <c r="AK8056" s="37">
        <v>1.7053772300000001</v>
      </c>
      <c r="AN8056" s="6"/>
    </row>
    <row r="8057" spans="1:40" x14ac:dyDescent="0.25">
      <c r="A8057" s="6">
        <v>0.60883101851851851</v>
      </c>
      <c r="B8057">
        <v>1.9</v>
      </c>
      <c r="C8057">
        <f>B8057+0.68</f>
        <v>2.58</v>
      </c>
      <c r="D8057" s="5">
        <f>C8057/(0.2905*LN(C8057)+0.3655)</f>
        <v>4.0260110248864809</v>
      </c>
      <c r="E8057" s="5">
        <f>D8057*100</f>
        <v>402.60110248864811</v>
      </c>
      <c r="F8057">
        <v>121.867237758464</v>
      </c>
      <c r="G8057" s="4">
        <f>75.6*1000/(287.05*(F8057+273))</f>
        <v>0.66698050864822644</v>
      </c>
      <c r="H8057" s="3">
        <f>SQRT(2*ABS(E8057)/G8057)</f>
        <v>34.745287247850648</v>
      </c>
      <c r="I8057" s="2">
        <f>(2/2*0.0254)^2*3.1416*H8057</f>
        <v>7.0422952326618549E-2</v>
      </c>
      <c r="K8057" s="40"/>
      <c r="L8057" s="26"/>
      <c r="M8057" s="26"/>
      <c r="N8057" s="26"/>
      <c r="O8057" s="26"/>
      <c r="P8057" s="39"/>
      <c r="X8057" s="9"/>
      <c r="Y8057" s="9"/>
      <c r="Z8057" s="9"/>
      <c r="AA8057" s="8"/>
      <c r="AB8057" s="12"/>
      <c r="AC8057" s="11"/>
      <c r="AD8057" s="11"/>
      <c r="AE8057" s="11"/>
      <c r="AF8057" s="11"/>
      <c r="AG8057" s="11"/>
      <c r="AH8057" s="10"/>
      <c r="AI8057" s="7">
        <v>413252368.80000001</v>
      </c>
      <c r="AJ8057" s="31"/>
      <c r="AK8057" s="37">
        <v>2.1559894900000001</v>
      </c>
      <c r="AN8057" s="6"/>
    </row>
    <row r="8058" spans="1:40" x14ac:dyDescent="0.25">
      <c r="A8058" s="6">
        <v>0.60884259259259255</v>
      </c>
      <c r="B8058">
        <v>1.1399999999999999</v>
      </c>
      <c r="C8058">
        <f>B8058+0.68</f>
        <v>1.8199999999999998</v>
      </c>
      <c r="D8058" s="5">
        <f>C8058/(0.2905*LN(C8058)+0.3655)</f>
        <v>3.3737315843717761</v>
      </c>
      <c r="E8058" s="5">
        <f>D8058*100</f>
        <v>337.37315843717761</v>
      </c>
      <c r="F8058">
        <v>122.638002073226</v>
      </c>
      <c r="G8058" s="4">
        <f>75.6*1000/(287.05*(F8058+273))</f>
        <v>0.66568112696089121</v>
      </c>
      <c r="H8058" s="3">
        <f>SQRT(2*ABS(E8058)/G8058)</f>
        <v>31.837366668211256</v>
      </c>
      <c r="I8058" s="2">
        <f>(2/2*0.0254)^2*3.1416*H8058</f>
        <v>6.452907811890983E-2</v>
      </c>
      <c r="K8058" s="40"/>
      <c r="L8058" s="26"/>
      <c r="M8058" s="26"/>
      <c r="N8058" s="26"/>
      <c r="O8058" s="26"/>
      <c r="P8058" s="39"/>
      <c r="X8058" s="9"/>
      <c r="Y8058" s="9"/>
      <c r="Z8058" s="9"/>
      <c r="AA8058" s="8"/>
      <c r="AB8058" s="12"/>
      <c r="AC8058" s="11"/>
      <c r="AD8058" s="11"/>
      <c r="AE8058" s="11"/>
      <c r="AF8058" s="11"/>
      <c r="AG8058" s="11"/>
      <c r="AH8058" s="10"/>
      <c r="AI8058" s="7">
        <v>479202015.69999999</v>
      </c>
      <c r="AJ8058" s="31"/>
      <c r="AK8058" s="37">
        <v>2.9889160700000001</v>
      </c>
      <c r="AN8058" s="6"/>
    </row>
    <row r="8059" spans="1:40" x14ac:dyDescent="0.25">
      <c r="A8059" s="6">
        <v>0.6088541666666667</v>
      </c>
      <c r="B8059">
        <v>0.96</v>
      </c>
      <c r="C8059">
        <f>B8059+0.68</f>
        <v>1.6400000000000001</v>
      </c>
      <c r="D8059" s="5">
        <f>C8059/(0.2905*LN(C8059)+0.3655)</f>
        <v>3.2206798549289433</v>
      </c>
      <c r="E8059" s="5">
        <f>D8059*100</f>
        <v>322.06798549289431</v>
      </c>
      <c r="F8059">
        <v>123.116195094877</v>
      </c>
      <c r="G8059" s="4">
        <f>75.6*1000/(287.05*(F8059+273))</f>
        <v>0.66487751409805129</v>
      </c>
      <c r="H8059" s="3">
        <f>SQRT(2*ABS(E8059)/G8059)</f>
        <v>31.125615875492318</v>
      </c>
      <c r="I8059" s="2">
        <f>(2/2*0.0254)^2*3.1416*H8059</f>
        <v>6.3086476945791614E-2</v>
      </c>
      <c r="K8059" s="40"/>
      <c r="L8059" s="26"/>
      <c r="M8059" s="26"/>
      <c r="N8059" s="26"/>
      <c r="O8059" s="26"/>
      <c r="P8059" s="39"/>
      <c r="X8059" s="9"/>
      <c r="Y8059" s="9"/>
      <c r="Z8059" s="9"/>
      <c r="AA8059" s="8"/>
      <c r="AB8059" s="12"/>
      <c r="AC8059" s="11"/>
      <c r="AD8059" s="11"/>
      <c r="AE8059" s="11"/>
      <c r="AF8059" s="11"/>
      <c r="AG8059" s="11"/>
      <c r="AH8059" s="10"/>
      <c r="AI8059" s="7">
        <v>452815500.30000001</v>
      </c>
      <c r="AJ8059" s="31"/>
      <c r="AK8059" s="37">
        <v>3.40424916</v>
      </c>
      <c r="AN8059" s="6"/>
    </row>
    <row r="8060" spans="1:40" x14ac:dyDescent="0.25">
      <c r="A8060" s="6">
        <v>0.60886574074074074</v>
      </c>
      <c r="B8060">
        <v>1.43</v>
      </c>
      <c r="C8060">
        <f>B8060+0.68</f>
        <v>2.11</v>
      </c>
      <c r="D8060" s="5">
        <f>C8060/(0.2905*LN(C8060)+0.3655)</f>
        <v>3.6228596339276491</v>
      </c>
      <c r="E8060" s="5">
        <f>D8060*100</f>
        <v>362.28596339276493</v>
      </c>
      <c r="F8060">
        <v>123.923489068964</v>
      </c>
      <c r="G8060" s="4">
        <f>75.6*1000/(287.05*(F8060+273))</f>
        <v>0.66352523431260368</v>
      </c>
      <c r="H8060" s="3">
        <f>SQRT(2*ABS(E8060)/G8060)</f>
        <v>33.045477348825727</v>
      </c>
      <c r="I8060" s="2">
        <f>(2/2*0.0254)^2*3.1416*H8060</f>
        <v>6.6977718714662987E-2</v>
      </c>
      <c r="K8060" s="40"/>
      <c r="L8060" s="26"/>
      <c r="M8060" s="26"/>
      <c r="N8060" s="26"/>
      <c r="O8060" s="26"/>
      <c r="P8060" s="39"/>
      <c r="X8060" s="9"/>
      <c r="Y8060" s="9"/>
      <c r="Z8060" s="9"/>
      <c r="AA8060" s="8"/>
      <c r="AB8060" s="12"/>
      <c r="AC8060" s="11"/>
      <c r="AD8060" s="11"/>
      <c r="AE8060" s="11"/>
      <c r="AF8060" s="11"/>
      <c r="AG8060" s="11"/>
      <c r="AH8060" s="10"/>
      <c r="AI8060" s="7">
        <v>388580294.69999999</v>
      </c>
      <c r="AJ8060" s="31"/>
      <c r="AK8060" s="37">
        <v>4.8518308699999997</v>
      </c>
      <c r="AN8060" s="6"/>
    </row>
    <row r="8061" spans="1:40" x14ac:dyDescent="0.25">
      <c r="A8061" s="6">
        <v>0.60887731481481489</v>
      </c>
      <c r="B8061">
        <v>1.68</v>
      </c>
      <c r="C8061">
        <f>B8061+0.68</f>
        <v>2.36</v>
      </c>
      <c r="D8061" s="5">
        <f>C8061/(0.2905*LN(C8061)+0.3655)</f>
        <v>3.837765299726227</v>
      </c>
      <c r="E8061" s="5">
        <f>D8061*100</f>
        <v>383.77652997262271</v>
      </c>
      <c r="F8061">
        <v>124.548153704703</v>
      </c>
      <c r="G8061" s="4">
        <f>75.6*1000/(287.05*(F8061+273))</f>
        <v>0.66248264174882732</v>
      </c>
      <c r="H8061" s="3">
        <f>SQRT(2*ABS(E8061)/G8061)</f>
        <v>34.038228702171693</v>
      </c>
      <c r="I8061" s="2">
        <f>(2/2*0.0254)^2*3.1416*H8061</f>
        <v>6.8989861562415489E-2</v>
      </c>
      <c r="K8061" s="40"/>
      <c r="L8061" s="26"/>
      <c r="M8061" s="26"/>
      <c r="N8061" s="26"/>
      <c r="O8061" s="26"/>
      <c r="P8061" s="39"/>
      <c r="X8061" s="9"/>
      <c r="Y8061" s="9"/>
      <c r="Z8061" s="9"/>
      <c r="AA8061" s="8"/>
      <c r="AB8061" s="12"/>
      <c r="AC8061" s="11"/>
      <c r="AD8061" s="11"/>
      <c r="AE8061" s="11"/>
      <c r="AF8061" s="11"/>
      <c r="AG8061" s="11"/>
      <c r="AH8061" s="10"/>
      <c r="AI8061" s="7">
        <v>419888251.80000001</v>
      </c>
      <c r="AJ8061" s="31"/>
      <c r="AK8061" s="37">
        <v>4.0332523</v>
      </c>
      <c r="AN8061" s="6"/>
    </row>
    <row r="8062" spans="1:40" x14ac:dyDescent="0.25">
      <c r="A8062" s="6">
        <v>0.60888888888888892</v>
      </c>
      <c r="B8062">
        <v>0.56000000000000005</v>
      </c>
      <c r="C8062">
        <f>B8062+0.68</f>
        <v>1.2400000000000002</v>
      </c>
      <c r="D8062" s="5">
        <f>C8062/(0.2905*LN(C8062)+0.3655)</f>
        <v>2.8972649310667284</v>
      </c>
      <c r="E8062" s="5">
        <f>D8062*100</f>
        <v>289.72649310667282</v>
      </c>
      <c r="F8062">
        <v>125.040557531152</v>
      </c>
      <c r="G8062" s="4">
        <f>75.6*1000/(287.05*(F8062+273))</f>
        <v>0.66166310469015055</v>
      </c>
      <c r="H8062" s="3">
        <f>SQRT(2*ABS(E8062)/G8062)</f>
        <v>29.593112385973843</v>
      </c>
      <c r="I8062" s="2">
        <f>(2/2*0.0254)^2*3.1416*H8062</f>
        <v>5.998034576279463E-2</v>
      </c>
      <c r="K8062" s="40"/>
      <c r="L8062" s="26"/>
      <c r="M8062" s="26"/>
      <c r="N8062" s="26"/>
      <c r="O8062" s="26"/>
      <c r="P8062" s="39"/>
      <c r="X8062" s="9"/>
      <c r="Y8062" s="9"/>
      <c r="Z8062" s="9"/>
      <c r="AA8062" s="8"/>
      <c r="AB8062" s="12"/>
      <c r="AC8062" s="11"/>
      <c r="AD8062" s="11"/>
      <c r="AE8062" s="11"/>
      <c r="AF8062" s="11"/>
      <c r="AG8062" s="11"/>
      <c r="AH8062" s="10"/>
      <c r="AI8062" s="7">
        <v>436391363.30000001</v>
      </c>
      <c r="AJ8062" s="31"/>
      <c r="AK8062" s="37">
        <v>3.73282377</v>
      </c>
      <c r="AN8062" s="6"/>
    </row>
    <row r="8063" spans="1:40" x14ac:dyDescent="0.25">
      <c r="A8063" s="6">
        <v>0.60890046296296296</v>
      </c>
      <c r="B8063">
        <v>0.65</v>
      </c>
      <c r="C8063">
        <f>B8063+0.68</f>
        <v>1.33</v>
      </c>
      <c r="D8063" s="5">
        <f>C8063/(0.2905*LN(C8063)+0.3655)</f>
        <v>2.9664689792423227</v>
      </c>
      <c r="E8063" s="5">
        <f>D8063*100</f>
        <v>296.64689792423229</v>
      </c>
      <c r="F8063">
        <v>125.43137334015501</v>
      </c>
      <c r="G8063" s="4">
        <f>75.6*1000/(287.05*(F8063+273))</f>
        <v>0.66101408852613941</v>
      </c>
      <c r="H8063" s="3">
        <f>SQRT(2*ABS(E8063)/G8063)</f>
        <v>29.959154005793494</v>
      </c>
      <c r="I8063" s="2">
        <f>(2/2*0.0254)^2*3.1416*H8063</f>
        <v>6.0722251603383473E-2</v>
      </c>
      <c r="K8063" s="40"/>
      <c r="L8063" s="26"/>
      <c r="M8063" s="26"/>
      <c r="N8063" s="26"/>
      <c r="O8063" s="26"/>
      <c r="P8063" s="39"/>
      <c r="X8063" s="9"/>
      <c r="Y8063" s="9"/>
      <c r="Z8063" s="9"/>
      <c r="AA8063" s="8"/>
      <c r="AB8063" s="12"/>
      <c r="AC8063" s="11"/>
      <c r="AD8063" s="11"/>
      <c r="AE8063" s="11"/>
      <c r="AF8063" s="11"/>
      <c r="AG8063" s="11"/>
      <c r="AH8063" s="10"/>
      <c r="AI8063" s="7">
        <v>428200514.60000002</v>
      </c>
      <c r="AJ8063" s="31"/>
      <c r="AK8063" s="37">
        <v>3.8982114800000001</v>
      </c>
      <c r="AN8063" s="6"/>
    </row>
    <row r="8064" spans="1:40" x14ac:dyDescent="0.25">
      <c r="A8064" s="6">
        <v>0.608912037037037</v>
      </c>
      <c r="B8064">
        <v>0.95</v>
      </c>
      <c r="C8064">
        <f>B8064+0.68</f>
        <v>1.63</v>
      </c>
      <c r="D8064" s="5">
        <f>C8064/(0.2905*LN(C8064)+0.3655)</f>
        <v>3.212249941212534</v>
      </c>
      <c r="E8064" s="5">
        <f>D8064*100</f>
        <v>321.22499412125342</v>
      </c>
      <c r="F8064">
        <v>125.882968742974</v>
      </c>
      <c r="G8064" s="4">
        <f>75.6*1000/(287.05*(F8064+273))</f>
        <v>0.66026572134335959</v>
      </c>
      <c r="H8064" s="3">
        <f>SQRT(2*ABS(E8064)/G8064)</f>
        <v>31.193225681880506</v>
      </c>
      <c r="I8064" s="2">
        <f>(2/2*0.0254)^2*3.1416*H8064</f>
        <v>6.3223510844464634E-2</v>
      </c>
      <c r="K8064" s="40"/>
      <c r="L8064" s="26"/>
      <c r="M8064" s="26"/>
      <c r="N8064" s="26"/>
      <c r="O8064" s="26"/>
      <c r="P8064" s="39"/>
      <c r="X8064" s="9"/>
      <c r="Y8064" s="9"/>
      <c r="Z8064" s="9"/>
      <c r="AA8064" s="8"/>
      <c r="AB8064" s="12"/>
      <c r="AC8064" s="11"/>
      <c r="AD8064" s="11"/>
      <c r="AE8064" s="11"/>
      <c r="AF8064" s="11"/>
      <c r="AG8064" s="11"/>
      <c r="AH8064" s="10"/>
      <c r="AI8064" s="7">
        <v>419838533.30000001</v>
      </c>
      <c r="AJ8064" s="31"/>
      <c r="AK8064" s="38">
        <v>4.07363505</v>
      </c>
      <c r="AN8064" s="6"/>
    </row>
    <row r="8065" spans="1:40" x14ac:dyDescent="0.25">
      <c r="A8065" s="6">
        <v>0.60892361111111104</v>
      </c>
      <c r="B8065">
        <v>1.08</v>
      </c>
      <c r="C8065">
        <f>B8065+0.68</f>
        <v>1.7600000000000002</v>
      </c>
      <c r="D8065" s="5">
        <f>C8065/(0.2905*LN(C8065)+0.3655)</f>
        <v>3.3224870396005648</v>
      </c>
      <c r="E8065" s="5">
        <f>D8065*100</f>
        <v>332.2487039600565</v>
      </c>
      <c r="F8065">
        <v>126.262810463817</v>
      </c>
      <c r="G8065" s="4">
        <f>75.6*1000/(287.05*(F8065+273))</f>
        <v>0.65963757251197375</v>
      </c>
      <c r="H8065" s="3">
        <f>SQRT(2*ABS(E8065)/G8065)</f>
        <v>31.739052170459964</v>
      </c>
      <c r="I8065" s="2">
        <f>(2/2*0.0254)^2*3.1416*H8065</f>
        <v>6.4329810887680264E-2</v>
      </c>
      <c r="K8065" s="40"/>
      <c r="L8065" s="26"/>
      <c r="M8065" s="26"/>
      <c r="N8065" s="26"/>
      <c r="O8065" s="26"/>
      <c r="P8065" s="39"/>
      <c r="X8065" s="9"/>
      <c r="Y8065" s="9"/>
      <c r="Z8065" s="9"/>
      <c r="AA8065" s="8"/>
      <c r="AB8065" s="12"/>
      <c r="AC8065" s="11"/>
      <c r="AD8065" s="11"/>
      <c r="AE8065" s="11"/>
      <c r="AF8065" s="11"/>
      <c r="AG8065" s="11"/>
      <c r="AH8065" s="10"/>
      <c r="AI8065" s="7">
        <v>446468441.10000002</v>
      </c>
      <c r="AJ8065" s="31"/>
      <c r="AK8065" s="38">
        <v>3.5500465399999999</v>
      </c>
      <c r="AN8065" s="6"/>
    </row>
    <row r="8066" spans="1:40" x14ac:dyDescent="0.25">
      <c r="A8066" s="6">
        <v>0.60893518518518519</v>
      </c>
      <c r="B8066">
        <v>0.6</v>
      </c>
      <c r="C8066">
        <f>B8066+0.68</f>
        <v>1.28</v>
      </c>
      <c r="D8066" s="5">
        <f>C8066/(0.2905*LN(C8066)+0.3655)</f>
        <v>2.927635800900299</v>
      </c>
      <c r="E8066" s="5">
        <f>D8066*100</f>
        <v>292.7635800900299</v>
      </c>
      <c r="F8066">
        <v>126.577697183984</v>
      </c>
      <c r="G8066" s="4">
        <f>75.6*1000/(287.05*(F8066+273))</f>
        <v>0.6591177459221238</v>
      </c>
      <c r="H8066" s="3">
        <f>SQRT(2*ABS(E8066)/G8066)</f>
        <v>29.805198612812259</v>
      </c>
      <c r="I8066" s="2">
        <f>(2/2*0.0254)^2*3.1416*H8066</f>
        <v>6.0410209477411006E-2</v>
      </c>
      <c r="K8066" s="40"/>
      <c r="L8066" s="26"/>
      <c r="M8066" s="26"/>
      <c r="N8066" s="26"/>
      <c r="O8066" s="26"/>
      <c r="P8066" s="39"/>
      <c r="X8066" s="9"/>
      <c r="Y8066" s="9"/>
      <c r="Z8066" s="9"/>
      <c r="AA8066" s="8"/>
      <c r="AB8066" s="12"/>
      <c r="AC8066" s="11"/>
      <c r="AD8066" s="11"/>
      <c r="AE8066" s="11"/>
      <c r="AF8066" s="11"/>
      <c r="AG8066" s="11"/>
      <c r="AH8066" s="10"/>
      <c r="AI8066" s="7">
        <v>499561328.80000001</v>
      </c>
      <c r="AJ8066" s="31"/>
      <c r="AK8066" s="38">
        <v>2.8140267899999998</v>
      </c>
      <c r="AN8066" s="6"/>
    </row>
    <row r="8067" spans="1:40" x14ac:dyDescent="0.25">
      <c r="A8067" s="6">
        <v>0.60894675925925923</v>
      </c>
      <c r="B8067">
        <v>0.54</v>
      </c>
      <c r="C8067">
        <f>B8067+0.68</f>
        <v>1.2200000000000002</v>
      </c>
      <c r="D8067" s="5">
        <f>C8067/(0.2905*LN(C8067)+0.3655)</f>
        <v>2.8823470279445305</v>
      </c>
      <c r="E8067" s="5">
        <f>D8067*100</f>
        <v>288.23470279445303</v>
      </c>
      <c r="F8067">
        <v>126.543467604866</v>
      </c>
      <c r="G8067" s="4">
        <f>75.6*1000/(287.05*(F8067+273))</f>
        <v>0.6591742136781038</v>
      </c>
      <c r="H8067" s="3">
        <f>SQRT(2*ABS(E8067)/G8067)</f>
        <v>29.572499067687573</v>
      </c>
      <c r="I8067" s="2">
        <f>(2/2*0.0254)^2*3.1416*H8067</f>
        <v>5.9938565974916862E-2</v>
      </c>
      <c r="K8067" s="40"/>
      <c r="L8067" s="26"/>
      <c r="M8067" s="26"/>
      <c r="N8067" s="26"/>
      <c r="O8067" s="26"/>
      <c r="P8067" s="39"/>
      <c r="X8067" s="9"/>
      <c r="Y8067" s="9"/>
      <c r="Z8067" s="9"/>
      <c r="AA8067" s="8"/>
      <c r="AB8067" s="12"/>
      <c r="AC8067" s="11"/>
      <c r="AD8067" s="11"/>
      <c r="AE8067" s="11"/>
      <c r="AF8067" s="11"/>
      <c r="AG8067" s="11"/>
      <c r="AH8067" s="10"/>
      <c r="AI8067" s="7">
        <v>589641287.70000005</v>
      </c>
      <c r="AJ8067" s="31"/>
      <c r="AK8067" s="38">
        <v>2.0452738199999998</v>
      </c>
      <c r="AN8067" s="6"/>
    </row>
    <row r="8068" spans="1:40" x14ac:dyDescent="0.25">
      <c r="A8068" s="6">
        <v>0.60895833333333338</v>
      </c>
      <c r="B8068">
        <v>1.25</v>
      </c>
      <c r="C8068">
        <f>B8068+0.68</f>
        <v>1.9300000000000002</v>
      </c>
      <c r="D8068" s="5">
        <f>C8068/(0.2905*LN(C8068)+0.3655)</f>
        <v>3.4680446407091843</v>
      </c>
      <c r="E8068" s="5">
        <f>D8068*100</f>
        <v>346.80446407091841</v>
      </c>
      <c r="F8068">
        <v>126.621299447653</v>
      </c>
      <c r="G8068" s="4">
        <f>75.6*1000/(287.05*(F8068+273))</f>
        <v>0.65904583027151586</v>
      </c>
      <c r="H8068" s="3">
        <f>SQRT(2*ABS(E8068)/G8068)</f>
        <v>32.441395611582379</v>
      </c>
      <c r="I8068" s="2">
        <f>(2/2*0.0254)^2*3.1416*H8068</f>
        <v>6.5753344914561473E-2</v>
      </c>
      <c r="K8068" s="40"/>
      <c r="L8068" s="26"/>
      <c r="M8068" s="26"/>
      <c r="N8068" s="26"/>
      <c r="O8068" s="26"/>
      <c r="P8068" s="39"/>
      <c r="X8068" s="9"/>
      <c r="Y8068" s="9"/>
      <c r="Z8068" s="9"/>
      <c r="AA8068" s="8"/>
      <c r="AB8068" s="12"/>
      <c r="AC8068" s="11"/>
      <c r="AD8068" s="11"/>
      <c r="AE8068" s="11"/>
      <c r="AF8068" s="11"/>
      <c r="AG8068" s="11"/>
      <c r="AH8068" s="10"/>
      <c r="AI8068" s="7">
        <v>555430728.20000005</v>
      </c>
      <c r="AJ8068" s="31"/>
      <c r="AK8068" s="38">
        <v>1.9266085100000001</v>
      </c>
      <c r="AN8068" s="6"/>
    </row>
    <row r="8069" spans="1:40" x14ac:dyDescent="0.25">
      <c r="A8069" s="6">
        <v>0.60896990740740742</v>
      </c>
      <c r="B8069">
        <v>0.7</v>
      </c>
      <c r="C8069">
        <f>B8069+0.68</f>
        <v>1.38</v>
      </c>
      <c r="D8069" s="5">
        <f>C8069/(0.2905*LN(C8069)+0.3655)</f>
        <v>3.006108566122919</v>
      </c>
      <c r="E8069" s="5">
        <f>D8069*100</f>
        <v>300.61085661229191</v>
      </c>
      <c r="F8069">
        <v>126.86525222078799</v>
      </c>
      <c r="G8069" s="4">
        <f>75.6*1000/(287.05*(F8069+273))</f>
        <v>0.65864375467973868</v>
      </c>
      <c r="H8069" s="3">
        <f>SQRT(2*ABS(E8069)/G8069)</f>
        <v>30.212873987667965</v>
      </c>
      <c r="I8069" s="2">
        <f>(2/2*0.0254)^2*3.1416*H8069</f>
        <v>6.1236500055566342E-2</v>
      </c>
      <c r="K8069" s="40"/>
      <c r="L8069" s="26"/>
      <c r="M8069" s="26"/>
      <c r="N8069" s="26"/>
      <c r="O8069" s="26"/>
      <c r="P8069" s="39"/>
      <c r="X8069" s="9"/>
      <c r="Y8069" s="9"/>
      <c r="Z8069" s="9"/>
      <c r="AA8069" s="8"/>
      <c r="AB8069" s="12"/>
      <c r="AC8069" s="11"/>
      <c r="AD8069" s="11"/>
      <c r="AE8069" s="11"/>
      <c r="AF8069" s="11"/>
      <c r="AG8069" s="11"/>
      <c r="AH8069" s="10"/>
      <c r="AI8069" s="7">
        <v>534789222.39999998</v>
      </c>
      <c r="AJ8069" s="31"/>
      <c r="AK8069" s="38">
        <v>1.8550098500000001</v>
      </c>
      <c r="AN8069" s="6"/>
    </row>
    <row r="8070" spans="1:40" x14ac:dyDescent="0.25">
      <c r="A8070" s="6">
        <v>0.60898148148148146</v>
      </c>
      <c r="B8070">
        <v>0.76</v>
      </c>
      <c r="C8070">
        <f>B8070+0.68</f>
        <v>1.44</v>
      </c>
      <c r="D8070" s="5">
        <f>C8070/(0.2905*LN(C8070)+0.3655)</f>
        <v>3.0545438148283717</v>
      </c>
      <c r="E8070" s="5">
        <f>D8070*100</f>
        <v>305.45438148283716</v>
      </c>
      <c r="F8070">
        <v>126.991928425102</v>
      </c>
      <c r="G8070" s="4">
        <f>75.6*1000/(287.05*(F8070+273))</f>
        <v>0.65843516424351045</v>
      </c>
      <c r="H8070" s="3">
        <f>SQRT(2*ABS(E8070)/G8070)</f>
        <v>30.460124145856742</v>
      </c>
      <c r="I8070" s="2">
        <f>(2/2*0.0254)^2*3.1416*H8070</f>
        <v>6.1737635244884841E-2</v>
      </c>
      <c r="K8070" s="40"/>
      <c r="L8070" s="26"/>
      <c r="M8070" s="26"/>
      <c r="N8070" s="26"/>
      <c r="O8070" s="26"/>
      <c r="P8070" s="39"/>
      <c r="X8070" s="9"/>
      <c r="Y8070" s="9"/>
      <c r="Z8070" s="9"/>
      <c r="AA8070" s="8"/>
      <c r="AB8070" s="12"/>
      <c r="AC8070" s="11"/>
      <c r="AD8070" s="11"/>
      <c r="AE8070" s="11"/>
      <c r="AF8070" s="11"/>
      <c r="AG8070" s="11"/>
      <c r="AH8070" s="10"/>
      <c r="AI8070" s="7">
        <v>530793649</v>
      </c>
      <c r="AJ8070" s="31"/>
      <c r="AK8070" s="38">
        <v>1.8411504999999999</v>
      </c>
      <c r="AN8070" s="6"/>
    </row>
    <row r="8071" spans="1:40" x14ac:dyDescent="0.25">
      <c r="A8071" s="6">
        <v>0.6089930555555555</v>
      </c>
      <c r="B8071">
        <v>0.8</v>
      </c>
      <c r="C8071">
        <f>B8071+0.68</f>
        <v>1.48</v>
      </c>
      <c r="D8071" s="5">
        <f>C8071/(0.2905*LN(C8071)+0.3655)</f>
        <v>3.0872681434183873</v>
      </c>
      <c r="E8071" s="5">
        <f>D8071*100</f>
        <v>308.72681434183875</v>
      </c>
      <c r="F8071">
        <v>127.132310101461</v>
      </c>
      <c r="G8071" s="4">
        <f>75.6*1000/(287.05*(F8071+273))</f>
        <v>0.65820416007364768</v>
      </c>
      <c r="H8071" s="3">
        <f>SQRT(2*ABS(E8071)/G8071)</f>
        <v>30.628227353177966</v>
      </c>
      <c r="I8071" s="2">
        <f>(2/2*0.0254)^2*3.1416*H8071</f>
        <v>6.2078352651268251E-2</v>
      </c>
      <c r="K8071" s="40"/>
      <c r="L8071" s="26"/>
      <c r="M8071" s="26"/>
      <c r="N8071" s="26"/>
      <c r="O8071" s="26"/>
      <c r="P8071" s="39"/>
      <c r="X8071" s="9"/>
      <c r="Y8071" s="9"/>
      <c r="Z8071" s="9"/>
      <c r="AA8071" s="8"/>
      <c r="AB8071" s="12"/>
      <c r="AC8071" s="11"/>
      <c r="AD8071" s="11"/>
      <c r="AE8071" s="11"/>
      <c r="AF8071" s="11"/>
      <c r="AG8071" s="11"/>
      <c r="AH8071" s="10"/>
      <c r="AI8071" s="7">
        <v>375503446.10000002</v>
      </c>
      <c r="AJ8071" s="31"/>
      <c r="AK8071" s="38">
        <v>1.55664369</v>
      </c>
      <c r="AN8071" s="6"/>
    </row>
    <row r="8072" spans="1:40" x14ac:dyDescent="0.25">
      <c r="A8072" s="6">
        <v>0.60900462962962965</v>
      </c>
      <c r="B8072">
        <v>1.7</v>
      </c>
      <c r="C8072">
        <f>B8072+0.68</f>
        <v>2.38</v>
      </c>
      <c r="D8072" s="5">
        <f>C8072/(0.2905*LN(C8072)+0.3655)</f>
        <v>3.8549209151706738</v>
      </c>
      <c r="E8072" s="5">
        <f>D8072*100</f>
        <v>385.49209151706737</v>
      </c>
      <c r="F8072">
        <v>127.49872520696699</v>
      </c>
      <c r="G8072" s="4">
        <f>75.6*1000/(287.05*(F8072+273))</f>
        <v>0.65760197102389928</v>
      </c>
      <c r="H8072" s="3">
        <f>SQRT(2*ABS(E8072)/G8072)</f>
        <v>34.240585404228788</v>
      </c>
      <c r="I8072" s="2">
        <f>(2/2*0.0254)^2*3.1416*H8072</f>
        <v>6.9400005139018672E-2</v>
      </c>
      <c r="K8072" s="40"/>
      <c r="L8072" s="26"/>
      <c r="M8072" s="26"/>
      <c r="N8072" s="26"/>
      <c r="O8072" s="26"/>
      <c r="P8072" s="39"/>
      <c r="X8072" s="9"/>
      <c r="Y8072" s="9"/>
      <c r="Z8072" s="9"/>
      <c r="AA8072" s="8"/>
      <c r="AB8072" s="12"/>
      <c r="AC8072" s="11"/>
      <c r="AD8072" s="11"/>
      <c r="AE8072" s="11"/>
      <c r="AF8072" s="11"/>
      <c r="AG8072" s="11"/>
      <c r="AH8072" s="10"/>
      <c r="AI8072" s="7">
        <v>156079760.59999999</v>
      </c>
      <c r="AJ8072" s="31"/>
      <c r="AK8072" s="38">
        <v>1.8057048</v>
      </c>
      <c r="AN8072" s="6"/>
    </row>
    <row r="8073" spans="1:40" x14ac:dyDescent="0.25">
      <c r="A8073" s="6">
        <v>0.60901620370370368</v>
      </c>
      <c r="B8073">
        <v>2.88</v>
      </c>
      <c r="C8073">
        <f>B8073+0.68</f>
        <v>3.56</v>
      </c>
      <c r="D8073" s="5">
        <f>C8073/(0.2905*LN(C8073)+0.3655)</f>
        <v>4.8477226928375936</v>
      </c>
      <c r="E8073" s="5">
        <f>D8073*100</f>
        <v>484.77226928375939</v>
      </c>
      <c r="F8073">
        <v>128.279753518098</v>
      </c>
      <c r="G8073" s="4">
        <f>75.6*1000/(287.05*(F8073+273))</f>
        <v>0.65632205158534718</v>
      </c>
      <c r="H8073" s="3">
        <f>SQRT(2*ABS(E8073)/G8073)</f>
        <v>38.434867129775981</v>
      </c>
      <c r="I8073" s="2">
        <f>(2/2*0.0254)^2*3.1416*H8073</f>
        <v>7.7901120697385209E-2</v>
      </c>
      <c r="K8073" s="40"/>
      <c r="L8073" s="26"/>
      <c r="M8073" s="26"/>
      <c r="N8073" s="26"/>
      <c r="O8073" s="26"/>
      <c r="P8073" s="39"/>
      <c r="X8073" s="9"/>
      <c r="Y8073" s="9"/>
      <c r="Z8073" s="9"/>
      <c r="AA8073" s="8"/>
      <c r="AB8073" s="12"/>
      <c r="AC8073" s="11"/>
      <c r="AD8073" s="11"/>
      <c r="AE8073" s="11"/>
      <c r="AF8073" s="11"/>
      <c r="AG8073" s="11"/>
      <c r="AH8073" s="10"/>
      <c r="AI8073" s="7">
        <v>113879608.09999999</v>
      </c>
      <c r="AJ8073" s="31"/>
      <c r="AK8073" s="38">
        <v>1.8654607700000001</v>
      </c>
      <c r="AN8073" s="6"/>
    </row>
    <row r="8074" spans="1:40" x14ac:dyDescent="0.25">
      <c r="A8074" s="6">
        <v>0.60902777777777783</v>
      </c>
      <c r="B8074">
        <v>1.58</v>
      </c>
      <c r="C8074">
        <f>B8074+0.68</f>
        <v>2.2600000000000002</v>
      </c>
      <c r="D8074" s="5">
        <f>C8074/(0.2905*LN(C8074)+0.3655)</f>
        <v>3.7518874924685286</v>
      </c>
      <c r="E8074" s="5">
        <f>D8074*100</f>
        <v>375.18874924685286</v>
      </c>
      <c r="F8074">
        <v>128.85889779749999</v>
      </c>
      <c r="G8074" s="4">
        <f>75.6*1000/(287.05*(F8074+273))</f>
        <v>0.65537618435756073</v>
      </c>
      <c r="H8074" s="3">
        <f>SQRT(2*ABS(E8074)/G8074)</f>
        <v>33.837212082876881</v>
      </c>
      <c r="I8074" s="2">
        <f>(2/2*0.0254)^2*3.1416*H8074</f>
        <v>6.8582434111996798E-2</v>
      </c>
      <c r="K8074" s="40"/>
      <c r="L8074" s="26"/>
      <c r="M8074" s="26"/>
      <c r="N8074" s="26"/>
      <c r="O8074" s="26"/>
      <c r="P8074" s="39"/>
      <c r="X8074" s="9"/>
      <c r="Y8074" s="9"/>
      <c r="Z8074" s="9"/>
      <c r="AA8074" s="8"/>
      <c r="AB8074" s="12"/>
      <c r="AC8074" s="11"/>
      <c r="AD8074" s="11"/>
      <c r="AE8074" s="11"/>
      <c r="AF8074" s="11"/>
      <c r="AG8074" s="11"/>
      <c r="AH8074" s="10"/>
      <c r="AI8074" s="7">
        <v>102478077.40000001</v>
      </c>
      <c r="AJ8074" s="31"/>
      <c r="AK8074" s="38">
        <v>1.90101031</v>
      </c>
      <c r="AN8074" s="6"/>
    </row>
    <row r="8075" spans="1:40" x14ac:dyDescent="0.25">
      <c r="A8075" s="6">
        <v>0.60903935185185187</v>
      </c>
      <c r="B8075">
        <v>0.68</v>
      </c>
      <c r="C8075">
        <f>B8075+0.68</f>
        <v>1.36</v>
      </c>
      <c r="D8075" s="5">
        <f>C8075/(0.2905*LN(C8075)+0.3655)</f>
        <v>2.9901656182872074</v>
      </c>
      <c r="E8075" s="5">
        <f>D8075*100</f>
        <v>299.01656182872074</v>
      </c>
      <c r="F8075">
        <v>129.01656765694901</v>
      </c>
      <c r="G8075" s="4">
        <f>75.6*1000/(287.05*(F8075+273))</f>
        <v>0.65511914751085532</v>
      </c>
      <c r="H8075" s="3">
        <f>SQRT(2*ABS(E8075)/G8075)</f>
        <v>30.213599851422803</v>
      </c>
      <c r="I8075" s="2">
        <f>(2/2*0.0254)^2*3.1416*H8075</f>
        <v>6.1237971261380184E-2</v>
      </c>
      <c r="K8075" s="40"/>
      <c r="L8075" s="26"/>
      <c r="M8075" s="26"/>
      <c r="N8075" s="26"/>
      <c r="O8075" s="26"/>
      <c r="P8075" s="39"/>
      <c r="X8075" s="9"/>
      <c r="Y8075" s="9"/>
      <c r="Z8075" s="9"/>
      <c r="AA8075" s="8"/>
      <c r="AB8075" s="12"/>
      <c r="AC8075" s="11"/>
      <c r="AD8075" s="11"/>
      <c r="AE8075" s="11"/>
      <c r="AF8075" s="11"/>
      <c r="AG8075" s="11"/>
      <c r="AH8075" s="10"/>
      <c r="AI8075" s="7">
        <v>85706244.799999997</v>
      </c>
      <c r="AJ8075" s="31"/>
      <c r="AK8075" s="37">
        <v>1.88253564</v>
      </c>
      <c r="AN8075" s="6"/>
    </row>
    <row r="8076" spans="1:40" x14ac:dyDescent="0.25">
      <c r="A8076" s="6">
        <v>0.60905092592592591</v>
      </c>
      <c r="B8076">
        <v>0.83</v>
      </c>
      <c r="C8076">
        <f>B8076+0.68</f>
        <v>1.51</v>
      </c>
      <c r="D8076" s="5">
        <f>C8076/(0.2905*LN(C8076)+0.3655)</f>
        <v>3.1120042036893287</v>
      </c>
      <c r="E8076" s="5">
        <f>D8076*100</f>
        <v>311.2004203689329</v>
      </c>
      <c r="F8076">
        <v>128.756077218847</v>
      </c>
      <c r="G8076" s="4">
        <f>75.6*1000/(287.05*(F8076+273))</f>
        <v>0.65554391339100193</v>
      </c>
      <c r="H8076" s="3">
        <f>SQRT(2*ABS(E8076)/G8076)</f>
        <v>30.813014663539445</v>
      </c>
      <c r="I8076" s="2">
        <f>(2/2*0.0254)^2*3.1416*H8076</f>
        <v>6.2452885975897925E-2</v>
      </c>
      <c r="K8076" s="40"/>
      <c r="L8076" s="26"/>
      <c r="M8076" s="26"/>
      <c r="N8076" s="26"/>
      <c r="O8076" s="26"/>
      <c r="P8076" s="39"/>
      <c r="X8076" s="9"/>
      <c r="Y8076" s="9"/>
      <c r="Z8076" s="9"/>
      <c r="AA8076" s="8"/>
      <c r="AB8076" s="12"/>
      <c r="AC8076" s="11"/>
      <c r="AD8076" s="11"/>
      <c r="AE8076" s="11"/>
      <c r="AF8076" s="11"/>
      <c r="AG8076" s="11"/>
      <c r="AH8076" s="10"/>
      <c r="AI8076" s="7">
        <v>71858410.900000006</v>
      </c>
      <c r="AJ8076" s="31"/>
      <c r="AK8076" s="37">
        <v>1.8829316700000001</v>
      </c>
      <c r="AN8076" s="6"/>
    </row>
    <row r="8077" spans="1:40" x14ac:dyDescent="0.25">
      <c r="A8077" s="6">
        <v>0.60906249999999995</v>
      </c>
      <c r="B8077">
        <v>0.26</v>
      </c>
      <c r="C8077">
        <f>B8077+0.68</f>
        <v>0.94000000000000006</v>
      </c>
      <c r="D8077" s="5">
        <f>C8077/(0.2905*LN(C8077)+0.3655)</f>
        <v>2.7048398588920084</v>
      </c>
      <c r="E8077" s="5">
        <f>D8077*100</f>
        <v>270.48398588920082</v>
      </c>
      <c r="F8077">
        <v>128.56416151908601</v>
      </c>
      <c r="G8077" s="4">
        <f>75.6*1000/(287.05*(F8077+273))</f>
        <v>0.65585721119224627</v>
      </c>
      <c r="H8077" s="3">
        <f>SQRT(2*ABS(E8077)/G8077)</f>
        <v>28.719781246936783</v>
      </c>
      <c r="I8077" s="2">
        <f>(2/2*0.0254)^2*3.1416*H8077</f>
        <v>5.8210247944030361E-2</v>
      </c>
      <c r="K8077" s="40"/>
      <c r="L8077" s="26"/>
      <c r="M8077" s="26"/>
      <c r="N8077" s="26"/>
      <c r="O8077" s="26"/>
      <c r="P8077" s="39"/>
      <c r="X8077" s="9"/>
      <c r="Y8077" s="9"/>
      <c r="Z8077" s="9"/>
      <c r="AA8077" s="8"/>
      <c r="AB8077" s="12"/>
      <c r="AC8077" s="11"/>
      <c r="AD8077" s="11"/>
      <c r="AE8077" s="11"/>
      <c r="AF8077" s="11"/>
      <c r="AG8077" s="11"/>
      <c r="AH8077" s="10"/>
      <c r="AI8077" s="7">
        <v>63156352.700000003</v>
      </c>
      <c r="AJ8077" s="31"/>
      <c r="AK8077" s="37">
        <v>1.90317775</v>
      </c>
      <c r="AN8077" s="6"/>
    </row>
    <row r="8078" spans="1:40" x14ac:dyDescent="0.25">
      <c r="A8078" s="6">
        <v>0.6090740740740741</v>
      </c>
      <c r="B8078">
        <v>0.24</v>
      </c>
      <c r="C8078">
        <f>B8078+0.68</f>
        <v>0.92</v>
      </c>
      <c r="D8078" s="5">
        <f>C8078/(0.2905*LN(C8078)+0.3655)</f>
        <v>2.6957523293421808</v>
      </c>
      <c r="E8078" s="5">
        <f>D8078*100</f>
        <v>269.57523293421809</v>
      </c>
      <c r="F8078">
        <v>128.29688522825299</v>
      </c>
      <c r="G8078" s="4">
        <f>75.6*1000/(287.05*(F8078+273))</f>
        <v>0.65629403263087727</v>
      </c>
      <c r="H8078" s="3">
        <f>SQRT(2*ABS(E8078)/G8078)</f>
        <v>28.661952021576752</v>
      </c>
      <c r="I8078" s="2">
        <f>(2/2*0.0254)^2*3.1416*H8078</f>
        <v>5.8093037665941018E-2</v>
      </c>
      <c r="K8078" s="40"/>
      <c r="L8078" s="26"/>
      <c r="M8078" s="26"/>
      <c r="N8078" s="26"/>
      <c r="O8078" s="26"/>
      <c r="P8078" s="39"/>
      <c r="X8078" s="9"/>
      <c r="Y8078" s="9"/>
      <c r="Z8078" s="9"/>
      <c r="AA8078" s="8"/>
      <c r="AB8078" s="12"/>
      <c r="AC8078" s="11"/>
      <c r="AD8078" s="11"/>
      <c r="AE8078" s="11"/>
      <c r="AF8078" s="11"/>
      <c r="AG8078" s="11"/>
      <c r="AH8078" s="10"/>
      <c r="AI8078" s="7">
        <v>50051063.5</v>
      </c>
      <c r="AJ8078" s="31"/>
      <c r="AK8078" s="37">
        <v>1.92776265</v>
      </c>
      <c r="AN8078" s="6"/>
    </row>
    <row r="8079" spans="1:40" x14ac:dyDescent="0.25">
      <c r="A8079" s="6">
        <v>0.60908564814814814</v>
      </c>
      <c r="B8079">
        <v>0.28000000000000003</v>
      </c>
      <c r="C8079">
        <f>B8079+0.68</f>
        <v>0.96000000000000008</v>
      </c>
      <c r="D8079" s="5">
        <f>C8079/(0.2905*LN(C8079)+0.3655)</f>
        <v>2.7146157496557359</v>
      </c>
      <c r="E8079" s="5">
        <f>D8079*100</f>
        <v>271.46157496557362</v>
      </c>
      <c r="F8079">
        <v>128.00224309142399</v>
      </c>
      <c r="G8079" s="4">
        <f>75.6*1000/(287.05*(F8079+273))</f>
        <v>0.65677625406353501</v>
      </c>
      <c r="H8079" s="3">
        <f>SQRT(2*ABS(E8079)/G8079)</f>
        <v>28.751496796166617</v>
      </c>
      <c r="I8079" s="2">
        <f>(2/2*0.0254)^2*3.1416*H8079</f>
        <v>5.8274530118343465E-2</v>
      </c>
      <c r="K8079" s="40"/>
      <c r="L8079" s="26"/>
      <c r="M8079" s="26"/>
      <c r="N8079" s="26"/>
      <c r="O8079" s="26"/>
      <c r="P8079" s="39"/>
      <c r="X8079" s="9"/>
      <c r="Y8079" s="9"/>
      <c r="Z8079" s="9"/>
      <c r="AA8079" s="8"/>
      <c r="AB8079" s="12"/>
      <c r="AC8079" s="11"/>
      <c r="AD8079" s="11"/>
      <c r="AE8079" s="11"/>
      <c r="AF8079" s="11"/>
      <c r="AG8079" s="11"/>
      <c r="AH8079" s="10"/>
      <c r="AI8079" s="7">
        <v>40506046.299999997</v>
      </c>
      <c r="AJ8079" s="31"/>
      <c r="AK8079" s="37">
        <v>1.91923712</v>
      </c>
      <c r="AN8079" s="6"/>
    </row>
    <row r="8080" spans="1:40" x14ac:dyDescent="0.25">
      <c r="A8080" s="6">
        <v>0.60909722222222229</v>
      </c>
      <c r="B8080">
        <v>0.27</v>
      </c>
      <c r="C8080">
        <f>B8080+0.68</f>
        <v>0.95000000000000007</v>
      </c>
      <c r="D8080" s="5">
        <f>C8080/(0.2905*LN(C8080)+0.3655)</f>
        <v>2.7096460417130221</v>
      </c>
      <c r="E8080" s="5">
        <f>D8080*100</f>
        <v>270.9646041713022</v>
      </c>
      <c r="F8080">
        <v>127.52612381531701</v>
      </c>
      <c r="G8080" s="4">
        <f>75.6*1000/(287.05*(F8080+273))</f>
        <v>0.65755698674501462</v>
      </c>
      <c r="H8080" s="3">
        <f>SQRT(2*ABS(E8080)/G8080)</f>
        <v>28.708108641181433</v>
      </c>
      <c r="I8080" s="2">
        <f>(2/2*0.0254)^2*3.1416*H8080</f>
        <v>5.8186589502159596E-2</v>
      </c>
      <c r="K8080" s="40"/>
      <c r="L8080" s="26"/>
      <c r="M8080" s="26"/>
      <c r="N8080" s="26"/>
      <c r="O8080" s="26"/>
      <c r="P8080" s="39"/>
      <c r="X8080" s="9"/>
      <c r="Y8080" s="9"/>
      <c r="Z8080" s="9"/>
      <c r="AA8080" s="8"/>
      <c r="AB8080" s="12"/>
      <c r="AC8080" s="11"/>
      <c r="AD8080" s="11"/>
      <c r="AE8080" s="11"/>
      <c r="AF8080" s="11"/>
      <c r="AG8080" s="11"/>
      <c r="AH8080" s="10"/>
      <c r="AI8080" s="7">
        <v>38511757.600000001</v>
      </c>
      <c r="AJ8080" s="31"/>
      <c r="AK8080" s="37">
        <v>1.9131959700000001</v>
      </c>
      <c r="AN8080" s="6"/>
    </row>
    <row r="8081" spans="1:40" x14ac:dyDescent="0.25">
      <c r="A8081" s="6">
        <v>0.60910879629629633</v>
      </c>
      <c r="B8081">
        <v>0.25</v>
      </c>
      <c r="C8081">
        <f>B8081+0.68</f>
        <v>0.93</v>
      </c>
      <c r="D8081" s="5">
        <f>C8081/(0.2905*LN(C8081)+0.3655)</f>
        <v>2.7002056306030857</v>
      </c>
      <c r="E8081" s="5">
        <f>D8081*100</f>
        <v>270.02056306030858</v>
      </c>
      <c r="F8081">
        <v>127.122037888514</v>
      </c>
      <c r="G8081" s="4">
        <f>75.6*1000/(287.05*(F8081+273))</f>
        <v>0.65822105795143171</v>
      </c>
      <c r="H8081" s="3">
        <f>SQRT(2*ABS(E8081)/G8081)</f>
        <v>28.64359542919971</v>
      </c>
      <c r="I8081" s="2">
        <f>(2/2*0.0254)^2*3.1416*H8081</f>
        <v>5.8055831888345164E-2</v>
      </c>
      <c r="K8081" s="40"/>
      <c r="L8081" s="26"/>
      <c r="M8081" s="26"/>
      <c r="N8081" s="26"/>
      <c r="O8081" s="26"/>
      <c r="P8081" s="39"/>
      <c r="X8081" s="9"/>
      <c r="Y8081" s="9"/>
      <c r="Z8081" s="9"/>
      <c r="AA8081" s="8"/>
      <c r="AB8081" s="12"/>
      <c r="AC8081" s="11"/>
      <c r="AD8081" s="11"/>
      <c r="AE8081" s="11"/>
      <c r="AF8081" s="11"/>
      <c r="AG8081" s="11"/>
      <c r="AH8081" s="10"/>
      <c r="AI8081" s="7">
        <v>33940292.700000003</v>
      </c>
      <c r="AJ8081" s="31"/>
      <c r="AK8081" s="38">
        <v>1.9330540599999999</v>
      </c>
      <c r="AN8081" s="6"/>
    </row>
    <row r="8082" spans="1:40" x14ac:dyDescent="0.25">
      <c r="A8082" s="6">
        <v>0.60912037037037037</v>
      </c>
      <c r="B8082">
        <v>0.22</v>
      </c>
      <c r="C8082">
        <f>B8082+0.68</f>
        <v>0.9</v>
      </c>
      <c r="D8082" s="5">
        <f>C8082/(0.2905*LN(C8082)+0.3655)</f>
        <v>2.6874273799901629</v>
      </c>
      <c r="E8082" s="5">
        <f>D8082*100</f>
        <v>268.7427379990163</v>
      </c>
      <c r="F8082">
        <v>126.670120410392</v>
      </c>
      <c r="G8082" s="4">
        <f>75.6*1000/(287.05*(F8082+273))</f>
        <v>0.65896532574971178</v>
      </c>
      <c r="H8082" s="3">
        <f>SQRT(2*ABS(E8082)/G8082)</f>
        <v>28.559597672739685</v>
      </c>
      <c r="I8082" s="2">
        <f>(2/2*0.0254)^2*3.1416*H8082</f>
        <v>5.7885582324525738E-2</v>
      </c>
      <c r="K8082" s="40"/>
      <c r="L8082" s="26"/>
      <c r="M8082" s="26"/>
      <c r="N8082" s="26"/>
      <c r="O8082" s="26"/>
      <c r="P8082" s="39"/>
      <c r="X8082" s="9"/>
      <c r="Y8082" s="9"/>
      <c r="Z8082" s="9"/>
      <c r="AA8082" s="8"/>
      <c r="AB8082" s="12"/>
      <c r="AC8082" s="11"/>
      <c r="AD8082" s="11"/>
      <c r="AE8082" s="11"/>
      <c r="AF8082" s="11"/>
      <c r="AG8082" s="11"/>
      <c r="AH8082" s="10"/>
      <c r="AI8082" s="7">
        <v>28157523</v>
      </c>
      <c r="AJ8082" s="31"/>
      <c r="AK8082" s="38">
        <v>1.9143129400000001</v>
      </c>
      <c r="AN8082" s="6"/>
    </row>
    <row r="8083" spans="1:40" x14ac:dyDescent="0.25">
      <c r="A8083" s="6">
        <v>0.60913194444444441</v>
      </c>
      <c r="B8083">
        <v>0.21</v>
      </c>
      <c r="C8083">
        <f>B8083+0.68</f>
        <v>0.89</v>
      </c>
      <c r="D8083" s="5">
        <f>C8083/(0.2905*LN(C8083)+0.3655)</f>
        <v>2.6835768077843052</v>
      </c>
      <c r="E8083" s="5">
        <f>D8083*100</f>
        <v>268.35768077843051</v>
      </c>
      <c r="F8083">
        <v>126.235431705295</v>
      </c>
      <c r="G8083" s="4">
        <f>75.6*1000/(287.05*(F8083+273))</f>
        <v>0.65968280912269417</v>
      </c>
      <c r="H8083" s="3">
        <f>SQRT(2*ABS(E8083)/G8083)</f>
        <v>28.523606034990951</v>
      </c>
      <c r="I8083" s="2">
        <f>(2/2*0.0254)^2*3.1416*H8083</f>
        <v>5.7812633225810407E-2</v>
      </c>
      <c r="K8083" s="40"/>
      <c r="L8083" s="26"/>
      <c r="M8083" s="26"/>
      <c r="N8083" s="26"/>
      <c r="O8083" s="26"/>
      <c r="P8083" s="39"/>
      <c r="X8083" s="9"/>
      <c r="Y8083" s="9"/>
      <c r="Z8083" s="9"/>
      <c r="AA8083" s="8"/>
      <c r="AB8083" s="12"/>
      <c r="AC8083" s="11"/>
      <c r="AD8083" s="11"/>
      <c r="AE8083" s="11"/>
      <c r="AF8083" s="11"/>
      <c r="AG8083" s="11"/>
      <c r="AH8083" s="10"/>
      <c r="AI8083" s="7">
        <v>26086118.699999999</v>
      </c>
      <c r="AJ8083" s="31"/>
      <c r="AK8083" s="38">
        <v>1.89530361</v>
      </c>
      <c r="AN8083" s="6"/>
    </row>
    <row r="8084" spans="1:40" x14ac:dyDescent="0.25">
      <c r="A8084" s="6">
        <v>0.60914351851851845</v>
      </c>
      <c r="B8084">
        <v>0.24</v>
      </c>
      <c r="C8084">
        <f>B8084+0.68</f>
        <v>0.92</v>
      </c>
      <c r="D8084" s="5">
        <f>C8084/(0.2905*LN(C8084)+0.3655)</f>
        <v>2.6957523293421808</v>
      </c>
      <c r="E8084" s="5">
        <f>D8084*100</f>
        <v>269.57523293421809</v>
      </c>
      <c r="F8084">
        <v>125.701632205237</v>
      </c>
      <c r="G8084" s="4">
        <f>75.6*1000/(287.05*(F8084+273))</f>
        <v>0.66056602184434488</v>
      </c>
      <c r="H8084" s="3">
        <f>SQRT(2*ABS(E8084)/G8084)</f>
        <v>28.569120908407413</v>
      </c>
      <c r="I8084" s="2">
        <f>(2/2*0.0254)^2*3.1416*H8084</f>
        <v>5.7904884348614342E-2</v>
      </c>
      <c r="K8084" s="40"/>
      <c r="L8084" s="26"/>
      <c r="M8084" s="26"/>
      <c r="N8084" s="26"/>
      <c r="O8084" s="26"/>
      <c r="P8084" s="39"/>
      <c r="X8084" s="9"/>
      <c r="Y8084" s="9"/>
      <c r="Z8084" s="9"/>
      <c r="AA8084" s="8"/>
      <c r="AB8084" s="12"/>
      <c r="AC8084" s="11"/>
      <c r="AD8084" s="11"/>
      <c r="AE8084" s="11"/>
      <c r="AF8084" s="11"/>
      <c r="AG8084" s="11"/>
      <c r="AH8084" s="10"/>
      <c r="AI8084" s="7">
        <v>23713315.699999999</v>
      </c>
      <c r="AJ8084" s="31"/>
      <c r="AK8084" s="38">
        <v>1.8932338399999999</v>
      </c>
      <c r="AN8084" s="6"/>
    </row>
    <row r="8085" spans="1:40" x14ac:dyDescent="0.25">
      <c r="A8085" s="6">
        <v>0.6091550925925926</v>
      </c>
      <c r="B8085">
        <v>0.23</v>
      </c>
      <c r="C8085">
        <f>B8085+0.68</f>
        <v>0.91</v>
      </c>
      <c r="D8085" s="5">
        <f>C8085/(0.2905*LN(C8085)+0.3655)</f>
        <v>2.6914895144241178</v>
      </c>
      <c r="E8085" s="5">
        <f>D8085*100</f>
        <v>269.14895144241177</v>
      </c>
      <c r="F8085">
        <v>125.26376562070899</v>
      </c>
      <c r="G8085" s="4">
        <f>75.6*1000/(287.05*(F8085+273))</f>
        <v>0.66129227367242516</v>
      </c>
      <c r="H8085" s="3">
        <f>SQRT(2*ABS(E8085)/G8085)</f>
        <v>28.530844032748988</v>
      </c>
      <c r="I8085" s="2">
        <f>(2/2*0.0254)^2*3.1416*H8085</f>
        <v>5.7827303450506441E-2</v>
      </c>
      <c r="K8085" s="40"/>
      <c r="L8085" s="26"/>
      <c r="M8085" s="26"/>
      <c r="N8085" s="26"/>
      <c r="O8085" s="26"/>
      <c r="P8085" s="39"/>
      <c r="X8085" s="9"/>
      <c r="Y8085" s="9"/>
      <c r="Z8085" s="9"/>
      <c r="AA8085" s="8"/>
      <c r="AB8085" s="12"/>
      <c r="AC8085" s="11"/>
      <c r="AD8085" s="11"/>
      <c r="AE8085" s="11"/>
      <c r="AF8085" s="11"/>
      <c r="AG8085" s="11"/>
      <c r="AH8085" s="10"/>
      <c r="AI8085" s="7">
        <v>20186806.399999999</v>
      </c>
      <c r="AJ8085" s="31"/>
      <c r="AK8085" s="38">
        <v>1.86483686</v>
      </c>
      <c r="AN8085" s="6"/>
    </row>
    <row r="8086" spans="1:40" x14ac:dyDescent="0.25">
      <c r="A8086" s="6">
        <v>0.60916666666666663</v>
      </c>
      <c r="B8086">
        <v>0.25</v>
      </c>
      <c r="C8086">
        <f>B8086+0.68</f>
        <v>0.93</v>
      </c>
      <c r="D8086" s="5">
        <f>C8086/(0.2905*LN(C8086)+0.3655)</f>
        <v>2.7002056306030857</v>
      </c>
      <c r="E8086" s="5">
        <f>D8086*100</f>
        <v>270.02056306030858</v>
      </c>
      <c r="F8086">
        <v>124.888461973095</v>
      </c>
      <c r="G8086" s="4">
        <f>75.6*1000/(287.05*(F8086+273))</f>
        <v>0.6619160298909833</v>
      </c>
      <c r="H8086" s="3">
        <f>SQRT(2*ABS(E8086)/G8086)</f>
        <v>28.563535880511242</v>
      </c>
      <c r="I8086" s="2">
        <f>(2/2*0.0254)^2*3.1416*H8086</f>
        <v>5.7893564420519655E-2</v>
      </c>
      <c r="K8086" s="40"/>
      <c r="L8086" s="26"/>
      <c r="M8086" s="26"/>
      <c r="N8086" s="26"/>
      <c r="O8086" s="26"/>
      <c r="P8086" s="39"/>
      <c r="X8086" s="9"/>
      <c r="Y8086" s="9"/>
      <c r="Z8086" s="9"/>
      <c r="AA8086" s="8"/>
      <c r="AB8086" s="12"/>
      <c r="AC8086" s="11"/>
      <c r="AD8086" s="11"/>
      <c r="AE8086" s="11"/>
      <c r="AF8086" s="11"/>
      <c r="AG8086" s="11"/>
      <c r="AH8086" s="10"/>
      <c r="AI8086" s="7">
        <v>18975748.300000001</v>
      </c>
      <c r="AJ8086" s="31"/>
      <c r="AK8086" s="38">
        <v>1.7986293099999999</v>
      </c>
      <c r="AN8086" s="6"/>
    </row>
    <row r="8087" spans="1:40" x14ac:dyDescent="0.25">
      <c r="A8087" s="6">
        <v>0.60917824074074078</v>
      </c>
      <c r="B8087">
        <v>0.18</v>
      </c>
      <c r="C8087">
        <f>B8087+0.68</f>
        <v>0.8600000000000001</v>
      </c>
      <c r="D8087" s="5">
        <f>C8087/(0.2905*LN(C8087)+0.3655)</f>
        <v>2.6734148587386759</v>
      </c>
      <c r="E8087" s="5">
        <f>D8087*100</f>
        <v>267.34148587386761</v>
      </c>
      <c r="F8087">
        <v>124.395202359236</v>
      </c>
      <c r="G8087" s="4">
        <f>75.6*1000/(287.05*(F8087+273))</f>
        <v>0.66273762120203272</v>
      </c>
      <c r="H8087" s="3">
        <f>SQRT(2*ABS(E8087)/G8087)</f>
        <v>28.403860058927137</v>
      </c>
      <c r="I8087" s="2">
        <f>(2/2*0.0254)^2*3.1416*H8087</f>
        <v>5.7569927931607721E-2</v>
      </c>
      <c r="K8087" s="40"/>
      <c r="L8087" s="26"/>
      <c r="M8087" s="26"/>
      <c r="N8087" s="26"/>
      <c r="O8087" s="26"/>
      <c r="P8087" s="39"/>
      <c r="X8087" s="9"/>
      <c r="Y8087" s="9"/>
      <c r="Z8087" s="9"/>
      <c r="AA8087" s="8"/>
      <c r="AB8087" s="12"/>
      <c r="AC8087" s="11"/>
      <c r="AD8087" s="11"/>
      <c r="AE8087" s="11"/>
      <c r="AF8087" s="11"/>
      <c r="AG8087" s="11"/>
      <c r="AH8087" s="10"/>
      <c r="AI8087" s="7">
        <v>19734297.5</v>
      </c>
      <c r="AJ8087" s="31"/>
      <c r="AK8087" s="38">
        <v>1.78195251</v>
      </c>
      <c r="AN8087" s="6"/>
    </row>
    <row r="8088" spans="1:40" x14ac:dyDescent="0.25">
      <c r="A8088" s="6">
        <v>0.60918981481481482</v>
      </c>
      <c r="B8088">
        <v>0.17</v>
      </c>
      <c r="C8088">
        <f>B8088+0.68</f>
        <v>0.85000000000000009</v>
      </c>
      <c r="D8088" s="5">
        <f>C8088/(0.2905*LN(C8088)+0.3655)</f>
        <v>2.6705352691482691</v>
      </c>
      <c r="E8088" s="5">
        <f>D8088*100</f>
        <v>267.05352691482693</v>
      </c>
      <c r="F8088">
        <v>123.855135541664</v>
      </c>
      <c r="G8088" s="4">
        <f>75.6*1000/(287.05*(F8088+273))</f>
        <v>0.66363951855931225</v>
      </c>
      <c r="H8088" s="3">
        <f>SQRT(2*ABS(E8088)/G8088)</f>
        <v>28.369261924679915</v>
      </c>
      <c r="I8088" s="2">
        <f>(2/2*0.0254)^2*3.1416*H8088</f>
        <v>5.7499803234082512E-2</v>
      </c>
      <c r="K8088" s="40"/>
      <c r="L8088" s="26"/>
      <c r="M8088" s="26"/>
      <c r="N8088" s="26"/>
      <c r="O8088" s="26"/>
      <c r="P8088" s="39"/>
      <c r="X8088" s="9"/>
      <c r="Y8088" s="9"/>
      <c r="Z8088" s="9"/>
      <c r="AA8088" s="8"/>
      <c r="AB8088" s="12"/>
      <c r="AC8088" s="11"/>
      <c r="AD8088" s="11"/>
      <c r="AE8088" s="11"/>
      <c r="AF8088" s="11"/>
      <c r="AG8088" s="11"/>
      <c r="AH8088" s="10"/>
      <c r="AI8088" s="7">
        <v>19621840.100000001</v>
      </c>
      <c r="AJ8088" s="31"/>
      <c r="AK8088" s="38">
        <v>1.79051023</v>
      </c>
      <c r="AN8088" s="6"/>
    </row>
    <row r="8089" spans="1:40" x14ac:dyDescent="0.25">
      <c r="A8089" s="6">
        <v>0.60920138888888886</v>
      </c>
      <c r="B8089">
        <v>0.18</v>
      </c>
      <c r="C8089">
        <f>B8089+0.68</f>
        <v>0.8600000000000001</v>
      </c>
      <c r="D8089" s="5">
        <f>C8089/(0.2905*LN(C8089)+0.3655)</f>
        <v>2.6734148587386759</v>
      </c>
      <c r="E8089" s="5">
        <f>D8089*100</f>
        <v>267.34148587386761</v>
      </c>
      <c r="F8089">
        <v>123.448488188659</v>
      </c>
      <c r="G8089" s="4">
        <f>75.6*1000/(287.05*(F8089+273))</f>
        <v>0.66432023058524192</v>
      </c>
      <c r="H8089" s="3">
        <f>SQRT(2*ABS(E8089)/G8089)</f>
        <v>28.370006641765411</v>
      </c>
      <c r="I8089" s="2">
        <f>(2/2*0.0254)^2*3.1416*H8089</f>
        <v>5.7501312652480312E-2</v>
      </c>
      <c r="K8089" s="40"/>
      <c r="L8089" s="26"/>
      <c r="M8089" s="26"/>
      <c r="N8089" s="26"/>
      <c r="O8089" s="26"/>
      <c r="P8089" s="39"/>
      <c r="X8089" s="9"/>
      <c r="Y8089" s="9"/>
      <c r="Z8089" s="9"/>
      <c r="AA8089" s="8"/>
      <c r="AB8089" s="12"/>
      <c r="AC8089" s="11"/>
      <c r="AD8089" s="11"/>
      <c r="AE8089" s="11"/>
      <c r="AF8089" s="11"/>
      <c r="AG8089" s="11"/>
      <c r="AH8089" s="10"/>
      <c r="AI8089" s="7">
        <v>17952804.199999999</v>
      </c>
      <c r="AJ8089" s="31"/>
      <c r="AK8089" s="38">
        <v>1.77743414</v>
      </c>
      <c r="AN8089" s="6"/>
    </row>
    <row r="8090" spans="1:40" x14ac:dyDescent="0.25">
      <c r="A8090" s="6">
        <v>0.6092129629629629</v>
      </c>
      <c r="B8090">
        <v>0.19</v>
      </c>
      <c r="C8090">
        <f>B8090+0.68</f>
        <v>0.87000000000000011</v>
      </c>
      <c r="D8090" s="5">
        <f>C8090/(0.2905*LN(C8090)+0.3655)</f>
        <v>2.6765576696495312</v>
      </c>
      <c r="E8090" s="5">
        <f>D8090*100</f>
        <v>267.6557669649531</v>
      </c>
      <c r="F8090">
        <v>123.087243953232</v>
      </c>
      <c r="G8090" s="4">
        <f>75.6*1000/(287.05*(F8090+273))</f>
        <v>0.6649261118839711</v>
      </c>
      <c r="H8090" s="3">
        <f>SQRT(2*ABS(E8090)/G8090)</f>
        <v>28.373741407653387</v>
      </c>
      <c r="I8090" s="2">
        <f>(2/2*0.0254)^2*3.1416*H8090</f>
        <v>5.7508882405414109E-2</v>
      </c>
      <c r="K8090" s="40"/>
      <c r="L8090" s="26"/>
      <c r="M8090" s="26"/>
      <c r="N8090" s="26"/>
      <c r="O8090" s="26"/>
      <c r="P8090" s="39"/>
      <c r="X8090" s="9"/>
      <c r="Y8090" s="9"/>
      <c r="Z8090" s="9"/>
      <c r="AA8090" s="8"/>
      <c r="AB8090" s="12"/>
      <c r="AC8090" s="11"/>
      <c r="AD8090" s="11"/>
      <c r="AE8090" s="11"/>
      <c r="AF8090" s="11"/>
      <c r="AG8090" s="11"/>
      <c r="AH8090" s="10"/>
      <c r="AI8090" s="7">
        <v>16549599.9</v>
      </c>
      <c r="AJ8090" s="31"/>
      <c r="AK8090" s="38">
        <v>1.72967421</v>
      </c>
      <c r="AN8090" s="6"/>
    </row>
    <row r="8091" spans="1:40" x14ac:dyDescent="0.25">
      <c r="A8091" s="6">
        <v>0.60922453703703705</v>
      </c>
      <c r="B8091">
        <v>0.21</v>
      </c>
      <c r="C8091">
        <f>B8091+0.68</f>
        <v>0.89</v>
      </c>
      <c r="D8091" s="5">
        <f>C8091/(0.2905*LN(C8091)+0.3655)</f>
        <v>2.6835768077843052</v>
      </c>
      <c r="E8091" s="5">
        <f>D8091*100</f>
        <v>268.35768077843051</v>
      </c>
      <c r="F8091">
        <v>122.621821333773</v>
      </c>
      <c r="G8091" s="4">
        <f>75.6*1000/(287.05*(F8091+273))</f>
        <v>0.66570835299417175</v>
      </c>
      <c r="H8091" s="3">
        <f>SQRT(2*ABS(E8091)/G8091)</f>
        <v>28.394224360342555</v>
      </c>
      <c r="I8091" s="2">
        <f>(2/2*0.0254)^2*3.1416*H8091</f>
        <v>5.7550397963781717E-2</v>
      </c>
      <c r="K8091" s="40"/>
      <c r="L8091" s="26"/>
      <c r="M8091" s="26"/>
      <c r="N8091" s="26"/>
      <c r="O8091" s="26"/>
      <c r="P8091" s="39"/>
      <c r="X8091" s="9"/>
      <c r="Y8091" s="9"/>
      <c r="Z8091" s="9"/>
      <c r="AA8091" s="8"/>
      <c r="AB8091" s="12"/>
      <c r="AC8091" s="11"/>
      <c r="AD8091" s="11"/>
      <c r="AE8091" s="11"/>
      <c r="AF8091" s="11"/>
      <c r="AG8091" s="11"/>
      <c r="AH8091" s="10"/>
      <c r="AI8091" s="7">
        <v>15889151.300000001</v>
      </c>
      <c r="AJ8091" s="31"/>
      <c r="AK8091" s="38">
        <v>1.6890711599999999</v>
      </c>
      <c r="AN8091" s="6"/>
    </row>
    <row r="8092" spans="1:40" x14ac:dyDescent="0.25">
      <c r="A8092" s="6">
        <v>0.60923611111111109</v>
      </c>
      <c r="B8092">
        <v>0.12</v>
      </c>
      <c r="C8092">
        <f>B8092+0.68</f>
        <v>0.8</v>
      </c>
      <c r="D8092" s="5">
        <f>C8092/(0.2905*LN(C8092)+0.3655)</f>
        <v>2.6606642228736295</v>
      </c>
      <c r="E8092" s="5">
        <f>D8092*100</f>
        <v>266.06642228736297</v>
      </c>
      <c r="F8092">
        <v>122.157422913348</v>
      </c>
      <c r="G8092" s="4">
        <f>75.6*1000/(287.05*(F8092+273))</f>
        <v>0.66649070931514109</v>
      </c>
      <c r="H8092" s="3">
        <f>SQRT(2*ABS(E8092)/G8092)</f>
        <v>28.256149702756513</v>
      </c>
      <c r="I8092" s="2">
        <f>(2/2*0.0254)^2*3.1416*H8092</f>
        <v>5.7270543462670999E-2</v>
      </c>
      <c r="K8092" s="40"/>
      <c r="L8092" s="26"/>
      <c r="M8092" s="26"/>
      <c r="N8092" s="26"/>
      <c r="O8092" s="26"/>
      <c r="P8092" s="39"/>
      <c r="X8092" s="9"/>
      <c r="Y8092" s="9"/>
      <c r="Z8092" s="9"/>
      <c r="AA8092" s="8"/>
      <c r="AB8092" s="12"/>
      <c r="AC8092" s="11"/>
      <c r="AD8092" s="11"/>
      <c r="AE8092" s="11"/>
      <c r="AF8092" s="11"/>
      <c r="AG8092" s="11"/>
      <c r="AH8092" s="10"/>
      <c r="AI8092" s="7">
        <v>16166596.300000001</v>
      </c>
      <c r="AJ8092" s="31"/>
      <c r="AK8092" s="38">
        <v>1.65563645</v>
      </c>
      <c r="AN8092" s="6"/>
    </row>
    <row r="8093" spans="1:40" x14ac:dyDescent="0.25">
      <c r="A8093" s="6">
        <v>0.60924768518518524</v>
      </c>
      <c r="B8093">
        <v>0.19</v>
      </c>
      <c r="C8093">
        <f>B8093+0.68</f>
        <v>0.87000000000000011</v>
      </c>
      <c r="D8093" s="5">
        <f>C8093/(0.2905*LN(C8093)+0.3655)</f>
        <v>2.6765576696495312</v>
      </c>
      <c r="E8093" s="5">
        <f>D8093*100</f>
        <v>267.6557669649531</v>
      </c>
      <c r="F8093">
        <v>121.80669089972901</v>
      </c>
      <c r="G8093" s="4">
        <f>75.6*1000/(287.05*(F8093+273))</f>
        <v>0.66708279560426587</v>
      </c>
      <c r="H8093" s="3">
        <f>SQRT(2*ABS(E8093)/G8093)</f>
        <v>28.327838015898227</v>
      </c>
      <c r="I8093" s="2">
        <f>(2/2*0.0254)^2*3.1416*H8093</f>
        <v>5.7415843820176803E-2</v>
      </c>
      <c r="K8093" s="40"/>
      <c r="L8093" s="26"/>
      <c r="M8093" s="26"/>
      <c r="N8093" s="26"/>
      <c r="O8093" s="26"/>
      <c r="P8093" s="39"/>
      <c r="X8093" s="9"/>
      <c r="Y8093" s="9"/>
      <c r="Z8093" s="9"/>
      <c r="AA8093" s="8"/>
      <c r="AB8093" s="12"/>
      <c r="AC8093" s="11"/>
      <c r="AD8093" s="11"/>
      <c r="AE8093" s="11"/>
      <c r="AF8093" s="11"/>
      <c r="AG8093" s="11"/>
      <c r="AH8093" s="10"/>
      <c r="AI8093" s="7">
        <v>14724006.800000001</v>
      </c>
      <c r="AJ8093" s="31"/>
      <c r="AK8093" s="38">
        <v>1.6378024900000001</v>
      </c>
      <c r="AN8093" s="6"/>
    </row>
    <row r="8094" spans="1:40" x14ac:dyDescent="0.25">
      <c r="A8094" s="6">
        <v>0.60925925925925928</v>
      </c>
      <c r="B8094">
        <v>0.21</v>
      </c>
      <c r="C8094">
        <f>B8094+0.68</f>
        <v>0.89</v>
      </c>
      <c r="D8094" s="5">
        <f>C8094/(0.2905*LN(C8094)+0.3655)</f>
        <v>2.6835768077843052</v>
      </c>
      <c r="E8094" s="5">
        <f>D8094*100</f>
        <v>268.35768077843051</v>
      </c>
      <c r="F8094">
        <v>121.444894559833</v>
      </c>
      <c r="G8094" s="4">
        <f>75.6*1000/(287.05*(F8094+273))</f>
        <v>0.66769466336370675</v>
      </c>
      <c r="H8094" s="3">
        <f>SQRT(2*ABS(E8094)/G8094)</f>
        <v>28.351958221732335</v>
      </c>
      <c r="I8094" s="2">
        <f>(2/2*0.0254)^2*3.1416*H8094</f>
        <v>5.7464731489271226E-2</v>
      </c>
      <c r="K8094" s="40"/>
      <c r="L8094" s="26"/>
      <c r="M8094" s="26"/>
      <c r="N8094" s="26"/>
      <c r="O8094" s="26"/>
      <c r="P8094" s="39"/>
      <c r="X8094" s="9"/>
      <c r="Y8094" s="9"/>
      <c r="Z8094" s="9"/>
      <c r="AA8094" s="8"/>
      <c r="AB8094" s="12"/>
      <c r="AC8094" s="11"/>
      <c r="AD8094" s="11"/>
      <c r="AE8094" s="11"/>
      <c r="AF8094" s="11"/>
      <c r="AG8094" s="11"/>
      <c r="AH8094" s="10"/>
      <c r="AI8094" s="7">
        <v>14027463.1</v>
      </c>
      <c r="AJ8094" s="31"/>
      <c r="AK8094" s="38">
        <v>1.58156293</v>
      </c>
      <c r="AN8094" s="6"/>
    </row>
    <row r="8095" spans="1:40" x14ac:dyDescent="0.25">
      <c r="A8095" s="6">
        <v>0.60927083333333332</v>
      </c>
      <c r="B8095">
        <v>0.18</v>
      </c>
      <c r="C8095">
        <f>B8095+0.68</f>
        <v>0.8600000000000001</v>
      </c>
      <c r="D8095" s="5">
        <f>C8095/(0.2905*LN(C8095)+0.3655)</f>
        <v>2.6734148587386759</v>
      </c>
      <c r="E8095" s="5">
        <f>D8095*100</f>
        <v>267.34148587386761</v>
      </c>
      <c r="F8095">
        <v>121.069526309004</v>
      </c>
      <c r="G8095" s="4">
        <f>75.6*1000/(287.05*(F8095+273))</f>
        <v>0.66833067138041935</v>
      </c>
      <c r="H8095" s="3">
        <f>SQRT(2*ABS(E8095)/G8095)</f>
        <v>28.284758848493713</v>
      </c>
      <c r="I8095" s="2">
        <f>(2/2*0.0254)^2*3.1416*H8095</f>
        <v>5.7328529470729708E-2</v>
      </c>
      <c r="K8095" s="40"/>
      <c r="L8095" s="26"/>
      <c r="M8095" s="26"/>
      <c r="N8095" s="26"/>
      <c r="O8095" s="26"/>
      <c r="P8095" s="39"/>
      <c r="X8095" s="9"/>
      <c r="Y8095" s="9"/>
      <c r="Z8095" s="9"/>
      <c r="AA8095" s="8"/>
      <c r="AB8095" s="12"/>
      <c r="AC8095" s="11"/>
      <c r="AD8095" s="11"/>
      <c r="AE8095" s="11"/>
      <c r="AF8095" s="11"/>
      <c r="AG8095" s="11"/>
      <c r="AH8095" s="10"/>
      <c r="AI8095" s="7">
        <v>13385869.800000001</v>
      </c>
      <c r="AJ8095" s="31"/>
      <c r="AK8095" s="38">
        <v>1.53710678</v>
      </c>
      <c r="AN8095" s="6"/>
    </row>
    <row r="8096" spans="1:40" x14ac:dyDescent="0.25">
      <c r="A8096" s="6">
        <v>0.60928240740740736</v>
      </c>
      <c r="B8096">
        <v>0.24</v>
      </c>
      <c r="C8096">
        <f>B8096+0.68</f>
        <v>0.92</v>
      </c>
      <c r="D8096" s="5">
        <f>C8096/(0.2905*LN(C8096)+0.3655)</f>
        <v>2.6957523293421808</v>
      </c>
      <c r="E8096" s="5">
        <f>D8096*100</f>
        <v>269.57523293421809</v>
      </c>
      <c r="F8096">
        <v>120.605548385535</v>
      </c>
      <c r="G8096" s="4">
        <f>75.6*1000/(287.05*(F8096+273))</f>
        <v>0.6691184922797172</v>
      </c>
      <c r="H8096" s="3">
        <f>SQRT(2*ABS(E8096)/G8096)</f>
        <v>28.385952789661214</v>
      </c>
      <c r="I8096" s="2">
        <f>(2/2*0.0254)^2*3.1416*H8096</f>
        <v>5.7533632857665225E-2</v>
      </c>
      <c r="K8096" s="40"/>
      <c r="L8096" s="26"/>
      <c r="M8096" s="26"/>
      <c r="N8096" s="26"/>
      <c r="O8096" s="26"/>
      <c r="P8096" s="39"/>
      <c r="X8096" s="9"/>
      <c r="Y8096" s="9"/>
      <c r="Z8096" s="9"/>
      <c r="AA8096" s="8"/>
      <c r="AB8096" s="12"/>
      <c r="AC8096" s="11"/>
      <c r="AD8096" s="11"/>
      <c r="AE8096" s="11"/>
      <c r="AF8096" s="11"/>
      <c r="AG8096" s="11"/>
      <c r="AH8096" s="10"/>
      <c r="AI8096" s="7">
        <v>12606927.6</v>
      </c>
      <c r="AJ8096" s="31"/>
      <c r="AK8096" s="38">
        <v>1.4691074900000001</v>
      </c>
      <c r="AN8096" s="6"/>
    </row>
    <row r="8097" spans="1:40" x14ac:dyDescent="0.25">
      <c r="A8097" s="6">
        <v>0.60929398148148151</v>
      </c>
      <c r="B8097">
        <v>0.21</v>
      </c>
      <c r="C8097">
        <f>B8097+0.68</f>
        <v>0.89</v>
      </c>
      <c r="D8097" s="5">
        <f>C8097/(0.2905*LN(C8097)+0.3655)</f>
        <v>2.6835768077843052</v>
      </c>
      <c r="E8097" s="5">
        <f>D8097*100</f>
        <v>268.35768077843051</v>
      </c>
      <c r="F8097">
        <v>120.261057897642</v>
      </c>
      <c r="G8097" s="4">
        <f>75.6*1000/(287.05*(F8097+273))</f>
        <v>0.66970462953189269</v>
      </c>
      <c r="H8097" s="3">
        <f>SQRT(2*ABS(E8097)/G8097)</f>
        <v>28.309380272748825</v>
      </c>
      <c r="I8097" s="2">
        <f>(2/2*0.0254)^2*3.1416*H8097</f>
        <v>5.7378433026690046E-2</v>
      </c>
      <c r="K8097" s="40"/>
      <c r="L8097" s="26"/>
      <c r="M8097" s="26"/>
      <c r="N8097" s="26"/>
      <c r="O8097" s="26"/>
      <c r="P8097" s="39"/>
      <c r="X8097" s="9"/>
      <c r="Y8097" s="9"/>
      <c r="Z8097" s="9"/>
      <c r="AA8097" s="8"/>
      <c r="AB8097" s="12"/>
      <c r="AC8097" s="11"/>
      <c r="AD8097" s="11"/>
      <c r="AE8097" s="11"/>
      <c r="AF8097" s="11"/>
      <c r="AG8097" s="11"/>
      <c r="AH8097" s="10"/>
      <c r="AI8097" s="7">
        <v>12447382.4</v>
      </c>
      <c r="AJ8097" s="31"/>
      <c r="AK8097" s="38">
        <v>1.41998812</v>
      </c>
      <c r="AN8097" s="6"/>
    </row>
    <row r="8098" spans="1:40" x14ac:dyDescent="0.25">
      <c r="A8098" s="6">
        <v>0.60930555555555554</v>
      </c>
      <c r="B8098">
        <v>0.18</v>
      </c>
      <c r="C8098">
        <f>B8098+0.68</f>
        <v>0.8600000000000001</v>
      </c>
      <c r="D8098" s="5">
        <f>C8098/(0.2905*LN(C8098)+0.3655)</f>
        <v>2.6734148587386759</v>
      </c>
      <c r="E8098" s="5">
        <f>D8098*100</f>
        <v>267.34148587386761</v>
      </c>
      <c r="F8098">
        <v>119.89276851575001</v>
      </c>
      <c r="G8098" s="4">
        <f>75.6*1000/(287.05*(F8098+273))</f>
        <v>0.67033239650503451</v>
      </c>
      <c r="H8098" s="3">
        <f>SQRT(2*ABS(E8098)/G8098)</f>
        <v>28.24249575342224</v>
      </c>
      <c r="I8098" s="2">
        <f>(2/2*0.0254)^2*3.1416*H8098</f>
        <v>5.7242869164969026E-2</v>
      </c>
      <c r="K8098" s="40"/>
      <c r="L8098" s="26"/>
      <c r="M8098" s="26"/>
      <c r="N8098" s="26"/>
      <c r="O8098" s="26"/>
      <c r="P8098" s="39"/>
      <c r="X8098" s="9"/>
      <c r="Y8098" s="9"/>
      <c r="Z8098" s="9"/>
      <c r="AA8098" s="8"/>
      <c r="AB8098" s="12"/>
      <c r="AC8098" s="11"/>
      <c r="AD8098" s="11"/>
      <c r="AE8098" s="11"/>
      <c r="AF8098" s="11"/>
      <c r="AG8098" s="11"/>
      <c r="AH8098" s="10"/>
      <c r="AI8098" s="7">
        <v>12472233</v>
      </c>
      <c r="AJ8098" s="31"/>
      <c r="AK8098" s="38">
        <v>1.3805179599999999</v>
      </c>
      <c r="AN8098" s="6"/>
    </row>
    <row r="8099" spans="1:40" x14ac:dyDescent="0.25">
      <c r="A8099" s="6">
        <v>0.60931712962962969</v>
      </c>
      <c r="B8099">
        <v>0.16</v>
      </c>
      <c r="C8099">
        <f>B8099+0.68</f>
        <v>0.84000000000000008</v>
      </c>
      <c r="D8099" s="5">
        <f>C8099/(0.2905*LN(C8099)+0.3655)</f>
        <v>2.6679342230984302</v>
      </c>
      <c r="E8099" s="5">
        <f>D8099*100</f>
        <v>266.79342230984304</v>
      </c>
      <c r="F8099">
        <v>119.545012392777</v>
      </c>
      <c r="G8099" s="4">
        <f>75.6*1000/(287.05*(F8099+273))</f>
        <v>0.6709262448229405</v>
      </c>
      <c r="H8099" s="3">
        <f>SQRT(2*ABS(E8099)/G8099)</f>
        <v>28.201042724808104</v>
      </c>
      <c r="I8099" s="2">
        <f>(2/2*0.0254)^2*3.1416*H8099</f>
        <v>5.7158850729977735E-2</v>
      </c>
      <c r="K8099" s="40"/>
      <c r="L8099" s="26"/>
      <c r="M8099" s="26"/>
      <c r="N8099" s="26"/>
      <c r="O8099" s="26"/>
      <c r="P8099" s="39"/>
      <c r="X8099" s="9"/>
      <c r="Y8099" s="9"/>
      <c r="Z8099" s="9"/>
      <c r="AA8099" s="8"/>
      <c r="AB8099" s="12"/>
      <c r="AC8099" s="11"/>
      <c r="AD8099" s="11"/>
      <c r="AE8099" s="11"/>
      <c r="AF8099" s="11"/>
      <c r="AG8099" s="11"/>
      <c r="AH8099" s="10"/>
      <c r="AI8099" s="7">
        <v>12185321</v>
      </c>
      <c r="AJ8099" s="31"/>
      <c r="AK8099" s="38">
        <v>1.35995318</v>
      </c>
      <c r="AN8099" s="6"/>
    </row>
    <row r="8100" spans="1:40" x14ac:dyDescent="0.25">
      <c r="A8100" s="6">
        <v>0.60932870370370373</v>
      </c>
      <c r="B8100">
        <v>0.21</v>
      </c>
      <c r="C8100">
        <f>B8100+0.68</f>
        <v>0.89</v>
      </c>
      <c r="D8100" s="5">
        <f>C8100/(0.2905*LN(C8100)+0.3655)</f>
        <v>2.6835768077843052</v>
      </c>
      <c r="E8100" s="5">
        <f>D8100*100</f>
        <v>268.35768077843051</v>
      </c>
      <c r="F8100">
        <v>119.11893697026601</v>
      </c>
      <c r="G8100" s="4">
        <f>75.6*1000/(287.05*(F8100+273))</f>
        <v>0.67165527154489724</v>
      </c>
      <c r="H8100" s="3">
        <f>SQRT(2*ABS(E8100)/G8100)</f>
        <v>28.268241893312929</v>
      </c>
      <c r="I8100" s="2">
        <f>(2/2*0.0254)^2*3.1416*H8100</f>
        <v>5.7295052333557694E-2</v>
      </c>
      <c r="K8100" s="40"/>
      <c r="L8100" s="26"/>
      <c r="M8100" s="26"/>
      <c r="N8100" s="26"/>
      <c r="O8100" s="26"/>
      <c r="P8100" s="39"/>
      <c r="X8100" s="9"/>
      <c r="Y8100" s="9"/>
      <c r="Z8100" s="9"/>
      <c r="AA8100" s="8"/>
      <c r="AB8100" s="12"/>
      <c r="AC8100" s="11"/>
      <c r="AD8100" s="11"/>
      <c r="AE8100" s="11"/>
      <c r="AF8100" s="11"/>
      <c r="AG8100" s="11"/>
      <c r="AH8100" s="10"/>
      <c r="AI8100" s="7">
        <v>11359293.5</v>
      </c>
      <c r="AJ8100" s="31"/>
      <c r="AK8100" s="38">
        <v>1.3242100000000001</v>
      </c>
      <c r="AN8100" s="6"/>
    </row>
    <row r="8101" spans="1:40" x14ac:dyDescent="0.25">
      <c r="A8101" s="6">
        <v>0.60934027777777777</v>
      </c>
      <c r="B8101">
        <v>0.19</v>
      </c>
      <c r="C8101">
        <f>B8101+0.68</f>
        <v>0.87000000000000011</v>
      </c>
      <c r="D8101" s="5">
        <f>C8101/(0.2905*LN(C8101)+0.3655)</f>
        <v>2.6765576696495312</v>
      </c>
      <c r="E8101" s="5">
        <f>D8101*100</f>
        <v>267.6557669649531</v>
      </c>
      <c r="F8101">
        <v>118.80541316468</v>
      </c>
      <c r="G8101" s="4">
        <f>75.6*1000/(287.05*(F8101+273))</f>
        <v>0.67219273200282148</v>
      </c>
      <c r="H8101" s="3">
        <f>SQRT(2*ABS(E8101)/G8101)</f>
        <v>28.219960026211542</v>
      </c>
      <c r="I8101" s="2">
        <f>(2/2*0.0254)^2*3.1416*H8101</f>
        <v>5.7197192972060218E-2</v>
      </c>
      <c r="K8101" s="40"/>
      <c r="L8101" s="26"/>
      <c r="M8101" s="26"/>
      <c r="N8101" s="26"/>
      <c r="O8101" s="26"/>
      <c r="P8101" s="39"/>
      <c r="X8101" s="9"/>
      <c r="Y8101" s="9"/>
      <c r="Z8101" s="9"/>
      <c r="AA8101" s="8"/>
      <c r="AB8101" s="12"/>
      <c r="AC8101" s="11"/>
      <c r="AD8101" s="11"/>
      <c r="AE8101" s="11"/>
      <c r="AF8101" s="11"/>
      <c r="AG8101" s="11"/>
      <c r="AH8101" s="10"/>
      <c r="AI8101" s="7">
        <v>11207287</v>
      </c>
      <c r="AJ8101" s="31"/>
      <c r="AK8101" s="38">
        <v>1.2873013</v>
      </c>
      <c r="AN8101" s="6"/>
    </row>
    <row r="8102" spans="1:40" x14ac:dyDescent="0.25">
      <c r="A8102" s="6">
        <v>0.60935185185185181</v>
      </c>
      <c r="B8102">
        <v>0.18</v>
      </c>
      <c r="C8102">
        <f>B8102+0.68</f>
        <v>0.8600000000000001</v>
      </c>
      <c r="D8102" s="5">
        <f>C8102/(0.2905*LN(C8102)+0.3655)</f>
        <v>2.6734148587386759</v>
      </c>
      <c r="E8102" s="5">
        <f>D8102*100</f>
        <v>267.34148587386761</v>
      </c>
      <c r="F8102">
        <v>118.471505251721</v>
      </c>
      <c r="G8102" s="4">
        <f>75.6*1000/(287.05*(F8102+273))</f>
        <v>0.67276608273011118</v>
      </c>
      <c r="H8102" s="3">
        <f>SQRT(2*ABS(E8102)/G8102)</f>
        <v>28.191366804654233</v>
      </c>
      <c r="I8102" s="2">
        <f>(2/2*0.0254)^2*3.1416*H8102</f>
        <v>5.7139239239681179E-2</v>
      </c>
      <c r="K8102" s="40"/>
      <c r="L8102" s="26"/>
      <c r="M8102" s="26"/>
      <c r="N8102" s="26"/>
      <c r="O8102" s="26"/>
      <c r="P8102" s="39"/>
      <c r="X8102" s="9"/>
      <c r="Y8102" s="9"/>
      <c r="Z8102" s="9"/>
      <c r="AA8102" s="8"/>
      <c r="AB8102" s="12"/>
      <c r="AC8102" s="11"/>
      <c r="AD8102" s="11"/>
      <c r="AE8102" s="11"/>
      <c r="AF8102" s="11"/>
      <c r="AG8102" s="11"/>
      <c r="AH8102" s="10"/>
      <c r="AI8102" s="7">
        <v>10623416</v>
      </c>
      <c r="AJ8102" s="31"/>
      <c r="AK8102" s="38">
        <v>1.2470780800000001</v>
      </c>
      <c r="AN8102" s="6"/>
    </row>
    <row r="8103" spans="1:40" x14ac:dyDescent="0.25">
      <c r="A8103" s="6">
        <v>0.60936342592592596</v>
      </c>
      <c r="B8103">
        <v>0.24</v>
      </c>
      <c r="C8103">
        <f>B8103+0.68</f>
        <v>0.92</v>
      </c>
      <c r="D8103" s="5">
        <f>C8103/(0.2905*LN(C8103)+0.3655)</f>
        <v>2.6957523293421808</v>
      </c>
      <c r="E8103" s="5">
        <f>D8103*100</f>
        <v>269.57523293421809</v>
      </c>
      <c r="F8103">
        <v>118.158099866886</v>
      </c>
      <c r="G8103" s="4">
        <f>75.6*1000/(287.05*(F8103+273))</f>
        <v>0.673305119281147</v>
      </c>
      <c r="H8103" s="3">
        <f>SQRT(2*ABS(E8103)/G8103)</f>
        <v>28.297562913178652</v>
      </c>
      <c r="I8103" s="2">
        <f>(2/2*0.0254)^2*3.1416*H8103</f>
        <v>5.7354481192770805E-2</v>
      </c>
      <c r="K8103" s="40"/>
      <c r="L8103" s="26"/>
      <c r="M8103" s="26"/>
      <c r="N8103" s="26"/>
      <c r="O8103" s="26"/>
      <c r="P8103" s="39"/>
      <c r="X8103" s="9"/>
      <c r="Y8103" s="9"/>
      <c r="Z8103" s="9"/>
      <c r="AA8103" s="8"/>
      <c r="AB8103" s="12"/>
      <c r="AC8103" s="11"/>
      <c r="AD8103" s="11"/>
      <c r="AE8103" s="11"/>
      <c r="AF8103" s="11"/>
      <c r="AG8103" s="11"/>
      <c r="AH8103" s="10"/>
      <c r="AI8103" s="7">
        <v>10196260.6</v>
      </c>
      <c r="AJ8103" s="31"/>
      <c r="AK8103" s="38">
        <v>1.2043789499999999</v>
      </c>
      <c r="AN8103" s="6"/>
    </row>
    <row r="8104" spans="1:40" x14ac:dyDescent="0.25">
      <c r="A8104" s="6">
        <v>0.609375</v>
      </c>
      <c r="B8104">
        <v>0.18</v>
      </c>
      <c r="C8104">
        <f>B8104+0.68</f>
        <v>0.8600000000000001</v>
      </c>
      <c r="D8104" s="5">
        <f>C8104/(0.2905*LN(C8104)+0.3655)</f>
        <v>2.6734148587386759</v>
      </c>
      <c r="E8104" s="5">
        <f>D8104*100</f>
        <v>267.34148587386761</v>
      </c>
      <c r="F8104">
        <v>117.78004567943699</v>
      </c>
      <c r="G8104" s="4">
        <f>75.6*1000/(287.05*(F8104+273))</f>
        <v>0.67395649803650937</v>
      </c>
      <c r="H8104" s="3">
        <f>SQRT(2*ABS(E8104)/G8104)</f>
        <v>28.166458470931161</v>
      </c>
      <c r="I8104" s="2">
        <f>(2/2*0.0254)^2*3.1416*H8104</f>
        <v>5.708875416566804E-2</v>
      </c>
      <c r="K8104" s="40"/>
      <c r="L8104" s="26"/>
      <c r="M8104" s="26"/>
      <c r="N8104" s="26"/>
      <c r="O8104" s="26"/>
      <c r="P8104" s="39"/>
      <c r="X8104" s="9"/>
      <c r="Y8104" s="9"/>
      <c r="Z8104" s="9"/>
      <c r="AA8104" s="8"/>
      <c r="AB8104" s="12"/>
      <c r="AC8104" s="11"/>
      <c r="AD8104" s="11"/>
      <c r="AE8104" s="11"/>
      <c r="AF8104" s="11"/>
      <c r="AG8104" s="11"/>
      <c r="AH8104" s="10"/>
      <c r="AI8104" s="7">
        <v>10324374.9</v>
      </c>
      <c r="AJ8104" s="31"/>
      <c r="AK8104" s="38">
        <v>1.1665771300000001</v>
      </c>
      <c r="AN8104" s="6"/>
    </row>
    <row r="8105" spans="1:40" x14ac:dyDescent="0.25">
      <c r="A8105" s="6">
        <v>0.60938657407407404</v>
      </c>
      <c r="B8105">
        <v>0.16</v>
      </c>
      <c r="C8105">
        <f>B8105+0.68</f>
        <v>0.84000000000000008</v>
      </c>
      <c r="D8105" s="5">
        <f>C8105/(0.2905*LN(C8105)+0.3655)</f>
        <v>2.6679342230984302</v>
      </c>
      <c r="E8105" s="5">
        <f>D8105*100</f>
        <v>266.79342230984304</v>
      </c>
      <c r="F8105">
        <v>117.46676657977</v>
      </c>
      <c r="G8105" s="4">
        <f>75.6*1000/(287.05*(F8105+273))</f>
        <v>0.67449722647485766</v>
      </c>
      <c r="H8105" s="3">
        <f>SQRT(2*ABS(E8105)/G8105)</f>
        <v>28.126291453038263</v>
      </c>
      <c r="I8105" s="2">
        <f>(2/2*0.0254)^2*3.1416*H8105</f>
        <v>5.7007342261774542E-2</v>
      </c>
      <c r="K8105" s="40"/>
      <c r="L8105" s="26"/>
      <c r="M8105" s="26"/>
      <c r="N8105" s="26"/>
      <c r="O8105" s="26"/>
      <c r="P8105" s="39"/>
      <c r="X8105" s="9"/>
      <c r="Y8105" s="9"/>
      <c r="Z8105" s="9"/>
      <c r="AA8105" s="8"/>
      <c r="AB8105" s="12"/>
      <c r="AC8105" s="11"/>
      <c r="AD8105" s="11"/>
      <c r="AE8105" s="11"/>
      <c r="AF8105" s="11"/>
      <c r="AG8105" s="11"/>
      <c r="AH8105" s="10"/>
      <c r="AI8105" s="7">
        <v>10013092.4</v>
      </c>
      <c r="AJ8105" s="31"/>
      <c r="AK8105" s="38">
        <v>1.1456852799999999</v>
      </c>
      <c r="AN8105" s="6"/>
    </row>
    <row r="8106" spans="1:40" x14ac:dyDescent="0.25">
      <c r="A8106" s="6">
        <v>0.60939814814814819</v>
      </c>
      <c r="B8106">
        <v>0.19</v>
      </c>
      <c r="C8106">
        <f>B8106+0.68</f>
        <v>0.87000000000000011</v>
      </c>
      <c r="D8106" s="5">
        <f>C8106/(0.2905*LN(C8106)+0.3655)</f>
        <v>2.6765576696495312</v>
      </c>
      <c r="E8106" s="5">
        <f>D8106*100</f>
        <v>267.6557669649531</v>
      </c>
      <c r="F8106">
        <v>117.219125601744</v>
      </c>
      <c r="G8106" s="4">
        <f>75.6*1000/(287.05*(F8106+273))</f>
        <v>0.67492527610615771</v>
      </c>
      <c r="H8106" s="3">
        <f>SQRT(2*ABS(E8106)/G8106)</f>
        <v>28.162775551953274</v>
      </c>
      <c r="I8106" s="2">
        <f>(2/2*0.0254)^2*3.1416*H8106</f>
        <v>5.7081289497848423E-2</v>
      </c>
      <c r="K8106" s="40"/>
      <c r="L8106" s="26"/>
      <c r="M8106" s="26"/>
      <c r="N8106" s="26"/>
      <c r="O8106" s="26"/>
      <c r="P8106" s="39"/>
      <c r="X8106" s="9"/>
      <c r="Y8106" s="9"/>
      <c r="Z8106" s="9"/>
      <c r="AA8106" s="8"/>
      <c r="AB8106" s="12"/>
      <c r="AC8106" s="11"/>
      <c r="AD8106" s="11"/>
      <c r="AE8106" s="11"/>
      <c r="AF8106" s="11"/>
      <c r="AG8106" s="11"/>
      <c r="AH8106" s="10"/>
      <c r="AI8106" s="7">
        <v>9715673.9000000004</v>
      </c>
      <c r="AJ8106" s="31"/>
      <c r="AK8106" s="38">
        <v>1.11347687</v>
      </c>
      <c r="AN8106" s="6"/>
    </row>
    <row r="8107" spans="1:40" x14ac:dyDescent="0.25">
      <c r="A8107" s="6">
        <v>0.60940972222222223</v>
      </c>
      <c r="B8107">
        <v>0.21</v>
      </c>
      <c r="C8107">
        <f>B8107+0.68</f>
        <v>0.89</v>
      </c>
      <c r="D8107" s="5">
        <f>C8107/(0.2905*LN(C8107)+0.3655)</f>
        <v>2.6835768077843052</v>
      </c>
      <c r="E8107" s="5">
        <f>D8107*100</f>
        <v>268.35768077843051</v>
      </c>
      <c r="F8107">
        <v>116.933179270954</v>
      </c>
      <c r="G8107" s="4">
        <f>75.6*1000/(287.05*(F8107+273))</f>
        <v>0.67542021323005363</v>
      </c>
      <c r="H8107" s="3">
        <f>SQRT(2*ABS(E8107)/G8107)</f>
        <v>28.189345075678212</v>
      </c>
      <c r="I8107" s="2">
        <f>(2/2*0.0254)^2*3.1416*H8107</f>
        <v>5.7135141529327541E-2</v>
      </c>
      <c r="K8107" s="40"/>
      <c r="L8107" s="26"/>
      <c r="M8107" s="26"/>
      <c r="N8107" s="26"/>
      <c r="O8107" s="26"/>
      <c r="P8107" s="39"/>
      <c r="X8107" s="9"/>
      <c r="Y8107" s="9"/>
      <c r="Z8107" s="9"/>
      <c r="AA8107" s="8"/>
      <c r="AB8107" s="12"/>
      <c r="AC8107" s="11"/>
      <c r="AD8107" s="11"/>
      <c r="AE8107" s="11"/>
      <c r="AF8107" s="11"/>
      <c r="AG8107" s="11"/>
      <c r="AH8107" s="10"/>
      <c r="AI8107" s="7">
        <v>9228799.3000000007</v>
      </c>
      <c r="AJ8107" s="31"/>
      <c r="AK8107" s="38">
        <v>1.08421017</v>
      </c>
      <c r="AN8107" s="6"/>
    </row>
    <row r="8108" spans="1:40" x14ac:dyDescent="0.25">
      <c r="A8108" s="6">
        <v>0.60942129629629627</v>
      </c>
      <c r="B8108">
        <v>0.21</v>
      </c>
      <c r="C8108">
        <f>B8108+0.68</f>
        <v>0.89</v>
      </c>
      <c r="D8108" s="5">
        <f>C8108/(0.2905*LN(C8108)+0.3655)</f>
        <v>2.6835768077843052</v>
      </c>
      <c r="E8108" s="5">
        <f>D8108*100</f>
        <v>268.35768077843051</v>
      </c>
      <c r="F8108">
        <v>116.565603830436</v>
      </c>
      <c r="G8108" s="4">
        <f>75.6*1000/(287.05*(F8108+273))</f>
        <v>0.67605750738531722</v>
      </c>
      <c r="H8108" s="3">
        <f>SQRT(2*ABS(E8108)/G8108)</f>
        <v>28.17605542178859</v>
      </c>
      <c r="I8108" s="2">
        <f>(2/2*0.0254)^2*3.1416*H8108</f>
        <v>5.7108205598257807E-2</v>
      </c>
      <c r="K8108" s="40"/>
      <c r="L8108" s="26"/>
      <c r="M8108" s="26"/>
      <c r="N8108" s="26"/>
      <c r="O8108" s="26"/>
      <c r="P8108" s="39"/>
      <c r="X8108" s="9"/>
      <c r="Y8108" s="9"/>
      <c r="Z8108" s="9"/>
      <c r="AA8108" s="8"/>
      <c r="AB8108" s="12"/>
      <c r="AC8108" s="11"/>
      <c r="AD8108" s="11"/>
      <c r="AE8108" s="11"/>
      <c r="AF8108" s="11"/>
      <c r="AG8108" s="11"/>
      <c r="AH8108" s="10"/>
      <c r="AI8108" s="7">
        <v>9349808.1999999993</v>
      </c>
      <c r="AJ8108" s="31"/>
      <c r="AK8108" s="38">
        <v>1.05541387</v>
      </c>
      <c r="AN8108" s="6"/>
    </row>
    <row r="8109" spans="1:40" x14ac:dyDescent="0.25">
      <c r="A8109" s="6">
        <v>0.60943287037037031</v>
      </c>
      <c r="B8109">
        <v>0.24</v>
      </c>
      <c r="C8109">
        <f>B8109+0.68</f>
        <v>0.92</v>
      </c>
      <c r="D8109" s="5">
        <f>C8109/(0.2905*LN(C8109)+0.3655)</f>
        <v>2.6957523293421808</v>
      </c>
      <c r="E8109" s="5">
        <f>D8109*100</f>
        <v>269.57523293421809</v>
      </c>
      <c r="F8109">
        <v>116.293376317702</v>
      </c>
      <c r="G8109" s="4">
        <f>75.6*1000/(287.05*(F8109+273))</f>
        <v>0.67653026511739434</v>
      </c>
      <c r="H8109" s="3">
        <f>SQRT(2*ABS(E8109)/G8109)</f>
        <v>28.230032456822141</v>
      </c>
      <c r="I8109" s="2">
        <f>(2/2*0.0254)^2*3.1416*H8109</f>
        <v>5.7217608123491935E-2</v>
      </c>
      <c r="K8109" s="40"/>
      <c r="L8109" s="26"/>
      <c r="M8109" s="26"/>
      <c r="N8109" s="26"/>
      <c r="O8109" s="26"/>
      <c r="P8109" s="39"/>
      <c r="X8109" s="9"/>
      <c r="Y8109" s="9"/>
      <c r="Z8109" s="9"/>
      <c r="AA8109" s="8"/>
      <c r="AB8109" s="12"/>
      <c r="AC8109" s="11"/>
      <c r="AD8109" s="11"/>
      <c r="AE8109" s="11"/>
      <c r="AF8109" s="11"/>
      <c r="AG8109" s="11"/>
      <c r="AH8109" s="10"/>
      <c r="AI8109" s="7">
        <v>8104904.5999999996</v>
      </c>
      <c r="AJ8109" s="31"/>
      <c r="AK8109" s="38">
        <v>0.99483021999999999</v>
      </c>
      <c r="AN8109" s="6"/>
    </row>
    <row r="8110" spans="1:40" x14ac:dyDescent="0.25">
      <c r="A8110" s="6">
        <v>0.60944444444444446</v>
      </c>
      <c r="B8110">
        <v>0.21</v>
      </c>
      <c r="C8110">
        <f>B8110+0.68</f>
        <v>0.89</v>
      </c>
      <c r="D8110" s="5">
        <f>C8110/(0.2905*LN(C8110)+0.3655)</f>
        <v>2.6835768077843052</v>
      </c>
      <c r="E8110" s="5">
        <f>D8110*100</f>
        <v>268.35768077843051</v>
      </c>
      <c r="F8110">
        <v>116.007583704897</v>
      </c>
      <c r="G8110" s="4">
        <f>75.6*1000/(287.05*(F8110+273))</f>
        <v>0.67702729232254066</v>
      </c>
      <c r="H8110" s="3">
        <f>SQRT(2*ABS(E8110)/G8110)</f>
        <v>28.155868269398724</v>
      </c>
      <c r="I8110" s="2">
        <f>(2/2*0.0254)^2*3.1416*H8110</f>
        <v>5.7067289578188074E-2</v>
      </c>
      <c r="K8110" s="40"/>
      <c r="L8110" s="26"/>
      <c r="M8110" s="26"/>
      <c r="N8110" s="26"/>
      <c r="O8110" s="26"/>
      <c r="P8110" s="39"/>
      <c r="X8110" s="9"/>
      <c r="Y8110" s="9"/>
      <c r="Z8110" s="9"/>
      <c r="AA8110" s="8"/>
      <c r="AB8110" s="12"/>
      <c r="AC8110" s="11"/>
      <c r="AD8110" s="11"/>
      <c r="AE8110" s="11"/>
      <c r="AF8110" s="11"/>
      <c r="AG8110" s="11"/>
      <c r="AH8110" s="10"/>
      <c r="AI8110" s="7">
        <v>7283701.2000000002</v>
      </c>
      <c r="AJ8110" s="31"/>
      <c r="AK8110" s="38">
        <v>0.95620402999999998</v>
      </c>
      <c r="AN8110" s="6"/>
    </row>
    <row r="8111" spans="1:40" x14ac:dyDescent="0.25">
      <c r="A8111" s="6">
        <v>0.60945601851851849</v>
      </c>
      <c r="B8111">
        <v>0.24</v>
      </c>
      <c r="C8111">
        <f>B8111+0.68</f>
        <v>0.92</v>
      </c>
      <c r="D8111" s="5">
        <f>C8111/(0.2905*LN(C8111)+0.3655)</f>
        <v>2.6957523293421808</v>
      </c>
      <c r="E8111" s="5">
        <f>D8111*100</f>
        <v>269.57523293421809</v>
      </c>
      <c r="F8111">
        <v>115.725239884207</v>
      </c>
      <c r="G8111" s="4">
        <f>75.6*1000/(287.05*(F8111+273))</f>
        <v>0.67751903932739865</v>
      </c>
      <c r="H8111" s="3">
        <f>SQRT(2*ABS(E8111)/G8111)</f>
        <v>28.209425419976601</v>
      </c>
      <c r="I8111" s="2">
        <f>(2/2*0.0254)^2*3.1416*H8111</f>
        <v>5.7175841067055928E-2</v>
      </c>
      <c r="K8111" s="40"/>
      <c r="L8111" s="26"/>
      <c r="M8111" s="26"/>
      <c r="N8111" s="26"/>
      <c r="O8111" s="26"/>
      <c r="P8111" s="39"/>
      <c r="X8111" s="9"/>
      <c r="Y8111" s="9"/>
      <c r="Z8111" s="9"/>
      <c r="AA8111" s="8"/>
      <c r="AB8111" s="12"/>
      <c r="AC8111" s="11"/>
      <c r="AD8111" s="11"/>
      <c r="AE8111" s="11"/>
      <c r="AF8111" s="11"/>
      <c r="AG8111" s="11"/>
      <c r="AH8111" s="10"/>
      <c r="AI8111" s="7">
        <v>3041736.4</v>
      </c>
      <c r="AJ8111" s="31"/>
      <c r="AK8111" s="38">
        <v>0.93786228000000005</v>
      </c>
      <c r="AN8111" s="6"/>
    </row>
    <row r="8112" spans="1:40" x14ac:dyDescent="0.25">
      <c r="A8112" s="6">
        <v>0.60946759259259264</v>
      </c>
      <c r="B8112">
        <v>0.25</v>
      </c>
      <c r="C8112">
        <f>B8112+0.68</f>
        <v>0.93</v>
      </c>
      <c r="D8112" s="5">
        <f>C8112/(0.2905*LN(C8112)+0.3655)</f>
        <v>2.7002056306030857</v>
      </c>
      <c r="E8112" s="5">
        <f>D8112*100</f>
        <v>270.02056306030858</v>
      </c>
      <c r="F8112">
        <v>115.37832634627701</v>
      </c>
      <c r="G8112" s="4">
        <f>75.6*1000/(287.05*(F8112+273))</f>
        <v>0.67812422378544801</v>
      </c>
      <c r="H8112" s="3">
        <f>SQRT(2*ABS(E8112)/G8112)</f>
        <v>28.22011556387082</v>
      </c>
      <c r="I8112" s="2">
        <f>(2/2*0.0254)^2*3.1416*H8112</f>
        <v>5.7197508221178354E-2</v>
      </c>
      <c r="K8112" s="40"/>
      <c r="L8112" s="26"/>
      <c r="M8112" s="26"/>
      <c r="N8112" s="26"/>
      <c r="O8112" s="26"/>
      <c r="P8112" s="39"/>
      <c r="X8112" s="9"/>
      <c r="Y8112" s="9"/>
      <c r="Z8112" s="9"/>
      <c r="AA8112" s="8"/>
      <c r="AB8112" s="12"/>
      <c r="AC8112" s="11"/>
      <c r="AD8112" s="11"/>
      <c r="AE8112" s="11"/>
      <c r="AF8112" s="11"/>
      <c r="AG8112" s="11"/>
      <c r="AH8112" s="10"/>
      <c r="AI8112" s="7"/>
      <c r="AJ8112" s="31"/>
      <c r="AK8112" s="38"/>
      <c r="AN8112" s="6"/>
    </row>
    <row r="8113" spans="1:40" x14ac:dyDescent="0.25">
      <c r="A8113" s="6">
        <v>0.60947916666666668</v>
      </c>
      <c r="B8113">
        <v>0.23</v>
      </c>
      <c r="C8113">
        <f>B8113+0.68</f>
        <v>0.91</v>
      </c>
      <c r="D8113" s="5">
        <f>C8113/(0.2905*LN(C8113)+0.3655)</f>
        <v>2.6914895144241178</v>
      </c>
      <c r="E8113" s="5">
        <f>D8113*100</f>
        <v>269.14895144241177</v>
      </c>
      <c r="F8113">
        <v>115.116486730055</v>
      </c>
      <c r="G8113" s="4">
        <f>75.6*1000/(287.05*(F8113+273))</f>
        <v>0.67858171475163398</v>
      </c>
      <c r="H8113" s="3">
        <f>SQRT(2*ABS(E8113)/G8113)</f>
        <v>28.16503320088006</v>
      </c>
      <c r="I8113" s="2">
        <f>(2/2*0.0254)^2*3.1416*H8113</f>
        <v>5.7085865378934314E-2</v>
      </c>
      <c r="K8113" s="40"/>
      <c r="L8113" s="26"/>
      <c r="M8113" s="26"/>
      <c r="N8113" s="26"/>
      <c r="O8113" s="26"/>
      <c r="P8113" s="39"/>
      <c r="X8113" s="9"/>
      <c r="Y8113" s="9"/>
      <c r="Z8113" s="9"/>
      <c r="AA8113" s="8"/>
      <c r="AB8113" s="12"/>
      <c r="AC8113" s="11"/>
      <c r="AD8113" s="11"/>
      <c r="AE8113" s="11"/>
      <c r="AF8113" s="11"/>
      <c r="AG8113" s="11"/>
      <c r="AH8113" s="10"/>
      <c r="AI8113" s="7">
        <v>55448.9</v>
      </c>
      <c r="AJ8113" s="31"/>
      <c r="AK8113" s="38">
        <v>0.4802149</v>
      </c>
      <c r="AN8113" s="6"/>
    </row>
    <row r="8114" spans="1:40" x14ac:dyDescent="0.25">
      <c r="A8114" s="6">
        <v>0.60949074074074072</v>
      </c>
      <c r="B8114">
        <v>0.27</v>
      </c>
      <c r="C8114">
        <f>B8114+0.68</f>
        <v>0.95000000000000007</v>
      </c>
      <c r="D8114" s="5">
        <f>C8114/(0.2905*LN(C8114)+0.3655)</f>
        <v>2.7096460417130221</v>
      </c>
      <c r="E8114" s="5">
        <f>D8114*100</f>
        <v>270.9646041713022</v>
      </c>
      <c r="F8114">
        <v>114.858086452577</v>
      </c>
      <c r="G8114" s="4">
        <f>75.6*1000/(287.05*(F8114+273))</f>
        <v>0.67903380202145747</v>
      </c>
      <c r="H8114" s="3">
        <f>SQRT(2*ABS(E8114)/G8114)</f>
        <v>28.25046381808151</v>
      </c>
      <c r="I8114" s="2">
        <f>(2/2*0.0254)^2*3.1416*H8114</f>
        <v>5.7259019114561681E-2</v>
      </c>
      <c r="K8114" s="40"/>
      <c r="L8114" s="26"/>
      <c r="M8114" s="26"/>
      <c r="N8114" s="26"/>
      <c r="O8114" s="26"/>
      <c r="P8114" s="39"/>
      <c r="X8114" s="9"/>
      <c r="Y8114" s="9"/>
      <c r="Z8114" s="9"/>
      <c r="AA8114" s="8"/>
      <c r="AB8114" s="12"/>
      <c r="AC8114" s="11"/>
      <c r="AD8114" s="11"/>
      <c r="AE8114" s="11"/>
      <c r="AF8114" s="11"/>
      <c r="AG8114" s="11"/>
      <c r="AH8114" s="10"/>
      <c r="AI8114" s="7">
        <v>91828.6</v>
      </c>
      <c r="AJ8114" s="31"/>
      <c r="AK8114" s="38">
        <v>8.5236850000000003E-2</v>
      </c>
      <c r="AN8114" s="6"/>
    </row>
    <row r="8115" spans="1:40" x14ac:dyDescent="0.25">
      <c r="A8115" s="6">
        <v>0.60950231481481476</v>
      </c>
      <c r="B8115">
        <v>0.24</v>
      </c>
      <c r="C8115">
        <f>B8115+0.68</f>
        <v>0.92</v>
      </c>
      <c r="D8115" s="5">
        <f>C8115/(0.2905*LN(C8115)+0.3655)</f>
        <v>2.6957523293421808</v>
      </c>
      <c r="E8115" s="5">
        <f>D8115*100</f>
        <v>269.57523293421809</v>
      </c>
      <c r="F8115">
        <v>114.59292621278</v>
      </c>
      <c r="G8115" s="4">
        <f>75.6*1000/(287.05*(F8115+273))</f>
        <v>0.67949834291887168</v>
      </c>
      <c r="H8115" s="3">
        <f>SQRT(2*ABS(E8115)/G8115)</f>
        <v>28.16830998734476</v>
      </c>
      <c r="I8115" s="2">
        <f>(2/2*0.0254)^2*3.1416*H8115</f>
        <v>5.7092506883301281E-2</v>
      </c>
      <c r="K8115" s="40"/>
      <c r="L8115" s="26"/>
      <c r="M8115" s="26"/>
      <c r="N8115" s="26"/>
      <c r="O8115" s="26"/>
      <c r="P8115" s="39"/>
      <c r="X8115" s="9"/>
      <c r="Y8115" s="9"/>
      <c r="Z8115" s="9"/>
      <c r="AA8115" s="8"/>
      <c r="AB8115" s="12"/>
      <c r="AC8115" s="11"/>
      <c r="AD8115" s="11"/>
      <c r="AE8115" s="11"/>
      <c r="AF8115" s="11"/>
      <c r="AG8115" s="11"/>
      <c r="AH8115" s="10"/>
      <c r="AI8115" s="7">
        <v>84060.4</v>
      </c>
      <c r="AJ8115" s="31"/>
      <c r="AK8115" s="38">
        <v>3.7757609999999997E-2</v>
      </c>
      <c r="AN8115" s="6"/>
    </row>
    <row r="8116" spans="1:40" x14ac:dyDescent="0.25">
      <c r="A8116" s="6">
        <v>0.60951388888888891</v>
      </c>
      <c r="B8116">
        <v>1.64</v>
      </c>
      <c r="C8116">
        <f>B8116+0.68</f>
        <v>2.3199999999999998</v>
      </c>
      <c r="D8116" s="5">
        <f>C8116/(0.2905*LN(C8116)+0.3655)</f>
        <v>3.8034328994003386</v>
      </c>
      <c r="E8116" s="5">
        <f>D8116*100</f>
        <v>380.34328994003386</v>
      </c>
      <c r="F8116">
        <v>114.409377467977</v>
      </c>
      <c r="G8116" s="4">
        <f>75.6*1000/(287.05*(F8116+273))</f>
        <v>0.67982027902881725</v>
      </c>
      <c r="H8116" s="3">
        <f>SQRT(2*ABS(E8116)/G8116)</f>
        <v>33.450746916495014</v>
      </c>
      <c r="I8116" s="2">
        <f>(2/2*0.0254)^2*3.1416*H8116</f>
        <v>6.7799133119437235E-2</v>
      </c>
      <c r="K8116" s="40"/>
      <c r="L8116" s="26"/>
      <c r="M8116" s="26"/>
      <c r="N8116" s="26"/>
      <c r="O8116" s="26"/>
      <c r="P8116" s="39"/>
      <c r="X8116" s="9"/>
      <c r="Y8116" s="9"/>
      <c r="Z8116" s="9"/>
      <c r="AA8116" s="8"/>
      <c r="AB8116" s="12"/>
      <c r="AC8116" s="11"/>
      <c r="AD8116" s="11"/>
      <c r="AE8116" s="11"/>
      <c r="AF8116" s="11"/>
      <c r="AG8116" s="11"/>
      <c r="AH8116" s="10"/>
      <c r="AI8116" s="7">
        <v>67363</v>
      </c>
      <c r="AJ8116" s="31"/>
      <c r="AK8116" s="38">
        <v>2.0325389999999999E-2</v>
      </c>
      <c r="AN8116" s="6"/>
    </row>
    <row r="8117" spans="1:40" x14ac:dyDescent="0.25">
      <c r="A8117" s="6">
        <v>0.60952546296296295</v>
      </c>
      <c r="B8117">
        <v>1.6</v>
      </c>
      <c r="C8117">
        <f>B8117+0.68</f>
        <v>2.2800000000000002</v>
      </c>
      <c r="D8117" s="5">
        <f>C8117/(0.2905*LN(C8117)+0.3655)</f>
        <v>3.7690749524544702</v>
      </c>
      <c r="E8117" s="5">
        <f>D8117*100</f>
        <v>376.90749524544702</v>
      </c>
      <c r="F8117">
        <v>114.57593014351001</v>
      </c>
      <c r="G8117" s="4">
        <f>75.6*1000/(287.05*(F8117+273))</f>
        <v>0.6795281404372594</v>
      </c>
      <c r="H8117" s="3">
        <f>SQRT(2*ABS(E8117)/G8117)</f>
        <v>33.306474249628153</v>
      </c>
      <c r="I8117" s="2">
        <f>(2/2*0.0254)^2*3.1416*H8117</f>
        <v>6.7506716278317933E-2</v>
      </c>
      <c r="K8117" s="40"/>
      <c r="L8117" s="26"/>
      <c r="M8117" s="26"/>
      <c r="N8117" s="26"/>
      <c r="O8117" s="26"/>
      <c r="P8117" s="39"/>
      <c r="X8117" s="9"/>
      <c r="Y8117" s="9"/>
      <c r="Z8117" s="9"/>
      <c r="AA8117" s="8"/>
      <c r="AB8117" s="12"/>
      <c r="AC8117" s="11"/>
      <c r="AD8117" s="11"/>
      <c r="AE8117" s="11"/>
      <c r="AF8117" s="11"/>
      <c r="AG8117" s="11"/>
      <c r="AH8117" s="10"/>
      <c r="AI8117" s="7">
        <v>46586.7</v>
      </c>
      <c r="AJ8117" s="31"/>
      <c r="AK8117" s="38">
        <v>1.6757359999999999E-2</v>
      </c>
      <c r="AN8117" s="6"/>
    </row>
    <row r="8118" spans="1:40" x14ac:dyDescent="0.25">
      <c r="A8118" s="6">
        <v>0.6095370370370371</v>
      </c>
      <c r="B8118">
        <v>3.37</v>
      </c>
      <c r="C8118">
        <f>B8118+0.68</f>
        <v>4.05</v>
      </c>
      <c r="D8118" s="5">
        <f>C8118/(0.2905*LN(C8118)+0.3655)</f>
        <v>5.2472881453654034</v>
      </c>
      <c r="E8118" s="5">
        <f>D8118*100</f>
        <v>524.72881453654031</v>
      </c>
      <c r="F8118">
        <v>115.03578295854901</v>
      </c>
      <c r="G8118" s="4">
        <f>75.6*1000/(287.05*(F8118+273))</f>
        <v>0.67872284633294822</v>
      </c>
      <c r="H8118" s="3">
        <f>SQRT(2*ABS(E8118)/G8118)</f>
        <v>39.322056280109997</v>
      </c>
      <c r="I8118" s="2">
        <f>(2/2*0.0254)^2*3.1416*H8118</f>
        <v>7.9699306413709384E-2</v>
      </c>
      <c r="K8118" s="40"/>
      <c r="L8118" s="26"/>
      <c r="M8118" s="26"/>
      <c r="N8118" s="26"/>
      <c r="O8118" s="26"/>
      <c r="P8118" s="39"/>
      <c r="X8118" s="9"/>
      <c r="Y8118" s="9"/>
      <c r="Z8118" s="9"/>
      <c r="AA8118" s="8"/>
      <c r="AB8118" s="12"/>
      <c r="AC8118" s="11"/>
      <c r="AD8118" s="11"/>
      <c r="AE8118" s="11"/>
      <c r="AF8118" s="11"/>
      <c r="AG8118" s="11"/>
      <c r="AH8118" s="10"/>
      <c r="AI8118" s="7">
        <v>27223.5</v>
      </c>
      <c r="AJ8118" s="31"/>
      <c r="AK8118" s="38">
        <v>1.437422E-2</v>
      </c>
      <c r="AN8118" s="6"/>
    </row>
    <row r="8119" spans="1:40" x14ac:dyDescent="0.25">
      <c r="A8119" s="6">
        <v>0.60954861111111114</v>
      </c>
      <c r="B8119">
        <v>5.16</v>
      </c>
      <c r="C8119">
        <f>B8119+0.68</f>
        <v>5.84</v>
      </c>
      <c r="D8119" s="5">
        <f>C8119/(0.2905*LN(C8119)+0.3655)</f>
        <v>6.6503119365189036</v>
      </c>
      <c r="E8119" s="5">
        <f>D8119*100</f>
        <v>665.03119365189036</v>
      </c>
      <c r="F8119">
        <v>116.321498283962</v>
      </c>
      <c r="G8119" s="4">
        <f>75.6*1000/(287.05*(F8119+273))</f>
        <v>0.67648139712173172</v>
      </c>
      <c r="H8119" s="3">
        <f>SQRT(2*ABS(E8119)/G8119)</f>
        <v>44.341264815371815</v>
      </c>
      <c r="I8119" s="2">
        <f>(2/2*0.0254)^2*3.1416*H8119</f>
        <v>8.9872412218669026E-2</v>
      </c>
      <c r="K8119" s="40"/>
      <c r="L8119" s="26"/>
      <c r="M8119" s="26"/>
      <c r="N8119" s="26"/>
      <c r="O8119" s="26"/>
      <c r="P8119" s="39"/>
      <c r="X8119" s="9"/>
      <c r="Y8119" s="9"/>
      <c r="Z8119" s="9"/>
      <c r="AA8119" s="8"/>
      <c r="AB8119" s="12"/>
      <c r="AC8119" s="11"/>
      <c r="AD8119" s="11"/>
      <c r="AE8119" s="11"/>
      <c r="AF8119" s="11"/>
      <c r="AG8119" s="11"/>
      <c r="AH8119" s="10"/>
      <c r="AI8119" s="7">
        <v>37442.300000000003</v>
      </c>
      <c r="AJ8119" s="31"/>
      <c r="AK8119" s="37">
        <v>7.8675299999999993E-3</v>
      </c>
      <c r="AN8119" s="6"/>
    </row>
    <row r="8120" spans="1:40" x14ac:dyDescent="0.25">
      <c r="A8120" s="6">
        <v>0.60956018518518518</v>
      </c>
      <c r="B8120">
        <v>2.1</v>
      </c>
      <c r="C8120">
        <f>B8120+0.68</f>
        <v>2.7800000000000002</v>
      </c>
      <c r="D8120" s="5">
        <f>C8120/(0.2905*LN(C8120)+0.3655)</f>
        <v>4.1960871081844733</v>
      </c>
      <c r="E8120" s="5">
        <f>D8120*100</f>
        <v>419.60871081844732</v>
      </c>
      <c r="F8120">
        <v>117.99300175978701</v>
      </c>
      <c r="G8120" s="4">
        <f>75.6*1000/(287.05*(F8120+273))</f>
        <v>0.67358942462726079</v>
      </c>
      <c r="H8120" s="3">
        <f>SQRT(2*ABS(E8120)/G8120)</f>
        <v>35.29714795926855</v>
      </c>
      <c r="I8120" s="2">
        <f>(2/2*0.0254)^2*3.1416*H8120</f>
        <v>7.1541482741805176E-2</v>
      </c>
      <c r="K8120" s="40"/>
      <c r="L8120" s="26"/>
      <c r="M8120" s="26"/>
      <c r="N8120" s="26"/>
      <c r="O8120" s="26"/>
      <c r="P8120" s="39"/>
      <c r="X8120" s="9"/>
      <c r="Y8120" s="9"/>
      <c r="Z8120" s="9"/>
      <c r="AA8120" s="8"/>
      <c r="AB8120" s="12"/>
      <c r="AC8120" s="11"/>
      <c r="AD8120" s="11"/>
      <c r="AE8120" s="11"/>
      <c r="AF8120" s="11"/>
      <c r="AG8120" s="11"/>
      <c r="AH8120" s="10"/>
      <c r="AI8120" s="7">
        <v>26285.200000000001</v>
      </c>
      <c r="AJ8120" s="31"/>
      <c r="AK8120" s="37">
        <v>5.6633300000000003E-3</v>
      </c>
      <c r="AN8120" s="6"/>
    </row>
    <row r="8121" spans="1:40" x14ac:dyDescent="0.25">
      <c r="A8121" s="6">
        <v>0.60957175925925922</v>
      </c>
      <c r="B8121">
        <v>0.96</v>
      </c>
      <c r="C8121">
        <f>B8121+0.68</f>
        <v>1.6400000000000001</v>
      </c>
      <c r="D8121" s="5">
        <f>C8121/(0.2905*LN(C8121)+0.3655)</f>
        <v>3.2206798549289433</v>
      </c>
      <c r="E8121" s="5">
        <f>D8121*100</f>
        <v>322.06798549289431</v>
      </c>
      <c r="F8121">
        <v>118.21780860286</v>
      </c>
      <c r="G8121" s="4">
        <f>75.6*1000/(287.05*(F8121+273))</f>
        <v>0.67320235760539238</v>
      </c>
      <c r="H8121" s="3">
        <f>SQRT(2*ABS(E8121)/G8121)</f>
        <v>30.93256698844699</v>
      </c>
      <c r="I8121" s="2">
        <f>(2/2*0.0254)^2*3.1416*H8121</f>
        <v>6.269519877122591E-2</v>
      </c>
      <c r="K8121" s="40"/>
      <c r="L8121" s="26"/>
      <c r="M8121" s="26"/>
      <c r="N8121" s="26"/>
      <c r="O8121" s="26"/>
      <c r="P8121" s="39"/>
      <c r="X8121" s="9"/>
      <c r="Y8121" s="9"/>
      <c r="Z8121" s="9"/>
      <c r="AA8121" s="8"/>
      <c r="AB8121" s="12"/>
      <c r="AC8121" s="11"/>
      <c r="AD8121" s="11"/>
      <c r="AE8121" s="11"/>
      <c r="AF8121" s="11"/>
      <c r="AG8121" s="11"/>
      <c r="AH8121" s="10"/>
      <c r="AI8121" s="7">
        <v>17359.400000000001</v>
      </c>
      <c r="AJ8121" s="31"/>
      <c r="AK8121" s="37">
        <v>5.4389199999999999E-3</v>
      </c>
      <c r="AN8121" s="6"/>
    </row>
    <row r="8122" spans="1:40" x14ac:dyDescent="0.25">
      <c r="A8122" s="6">
        <v>0.60958333333333337</v>
      </c>
      <c r="B8122">
        <v>1.96</v>
      </c>
      <c r="C8122">
        <f>B8122+0.68</f>
        <v>2.64</v>
      </c>
      <c r="D8122" s="5">
        <f>C8122/(0.2905*LN(C8122)+0.3655)</f>
        <v>4.0771490785679747</v>
      </c>
      <c r="E8122" s="5">
        <f>D8122*100</f>
        <v>407.71490785679748</v>
      </c>
      <c r="F8122">
        <v>118.81403010232501</v>
      </c>
      <c r="G8122" s="4">
        <f>75.6*1000/(287.05*(F8122+273))</f>
        <v>0.67217794885976878</v>
      </c>
      <c r="H8122" s="3">
        <f>SQRT(2*ABS(E8122)/G8122)</f>
        <v>34.829814624346525</v>
      </c>
      <c r="I8122" s="2">
        <f>(2/2*0.0254)^2*3.1416*H8122</f>
        <v>7.0594275342681159E-2</v>
      </c>
      <c r="K8122" s="40"/>
      <c r="L8122" s="26"/>
      <c r="M8122" s="26"/>
      <c r="N8122" s="26"/>
      <c r="O8122" s="26"/>
      <c r="P8122" s="39"/>
      <c r="X8122" s="9"/>
      <c r="Y8122" s="9"/>
      <c r="Z8122" s="9"/>
      <c r="AA8122" s="8"/>
      <c r="AB8122" s="12"/>
      <c r="AC8122" s="11"/>
      <c r="AD8122" s="11"/>
      <c r="AE8122" s="11"/>
      <c r="AF8122" s="11"/>
      <c r="AG8122" s="11"/>
      <c r="AH8122" s="10"/>
      <c r="AI8122" s="7">
        <v>2799.4</v>
      </c>
      <c r="AJ8122" s="31"/>
      <c r="AK8122" s="37">
        <v>2.4244269999999998E-2</v>
      </c>
      <c r="AN8122" s="6"/>
    </row>
    <row r="8123" spans="1:40" x14ac:dyDescent="0.25">
      <c r="A8123" s="6">
        <v>0.6095949074074074</v>
      </c>
      <c r="B8123">
        <v>1.03</v>
      </c>
      <c r="C8123">
        <f>B8123+0.68</f>
        <v>1.71</v>
      </c>
      <c r="D8123" s="5">
        <f>C8123/(0.2905*LN(C8123)+0.3655)</f>
        <v>3.279937962829278</v>
      </c>
      <c r="E8123" s="5">
        <f>D8123*100</f>
        <v>327.9937962829278</v>
      </c>
      <c r="F8123">
        <v>119.444547098171</v>
      </c>
      <c r="G8123" s="4">
        <f>75.6*1000/(287.05*(F8123+273))</f>
        <v>0.67109800107065343</v>
      </c>
      <c r="H8123" s="3">
        <f>SQRT(2*ABS(E8123)/G8123)</f>
        <v>31.26474133578175</v>
      </c>
      <c r="I8123" s="2">
        <f>(2/2*0.0254)^2*3.1416*H8123</f>
        <v>6.3368461250238178E-2</v>
      </c>
      <c r="K8123" s="40"/>
      <c r="L8123" s="26"/>
      <c r="M8123" s="26"/>
      <c r="N8123" s="26"/>
      <c r="O8123" s="26"/>
      <c r="P8123" s="39"/>
      <c r="X8123" s="9"/>
      <c r="Y8123" s="9"/>
      <c r="Z8123" s="9"/>
      <c r="AA8123" s="8"/>
      <c r="AB8123" s="12"/>
      <c r="AC8123" s="11"/>
      <c r="AD8123" s="11"/>
      <c r="AE8123" s="11"/>
      <c r="AF8123" s="11"/>
      <c r="AG8123" s="11"/>
      <c r="AH8123" s="10"/>
      <c r="AI8123" s="7"/>
      <c r="AJ8123" s="31"/>
      <c r="AK8123" s="37"/>
      <c r="AN8123" s="6"/>
    </row>
    <row r="8124" spans="1:40" x14ac:dyDescent="0.25">
      <c r="A8124" s="6">
        <v>0.60960648148148155</v>
      </c>
      <c r="B8124">
        <v>2.89</v>
      </c>
      <c r="C8124">
        <f>B8124+0.68</f>
        <v>3.5700000000000003</v>
      </c>
      <c r="D8124" s="5">
        <f>C8124/(0.2905*LN(C8124)+0.3655)</f>
        <v>4.8559516256300652</v>
      </c>
      <c r="E8124" s="5">
        <f>D8124*100</f>
        <v>485.59516256300651</v>
      </c>
      <c r="F8124">
        <v>120.41633869552599</v>
      </c>
      <c r="G8124" s="4">
        <f>75.6*1000/(287.05*(F8124+273))</f>
        <v>0.66944029818875328</v>
      </c>
      <c r="H8124" s="3">
        <f>SQRT(2*ABS(E8124)/G8124)</f>
        <v>38.088708562487625</v>
      </c>
      <c r="I8124" s="2">
        <f>(2/2*0.0254)^2*3.1416*H8124</f>
        <v>7.7199514516733861E-2</v>
      </c>
      <c r="K8124" s="40"/>
      <c r="L8124" s="26"/>
      <c r="M8124" s="26"/>
      <c r="N8124" s="26"/>
      <c r="O8124" s="26"/>
      <c r="P8124" s="39"/>
      <c r="X8124" s="9"/>
      <c r="Y8124" s="9"/>
      <c r="Z8124" s="9"/>
      <c r="AA8124" s="8"/>
      <c r="AB8124" s="12"/>
      <c r="AC8124" s="11"/>
      <c r="AD8124" s="11"/>
      <c r="AE8124" s="11"/>
      <c r="AF8124" s="11"/>
      <c r="AG8124" s="11"/>
      <c r="AH8124" s="10"/>
      <c r="AI8124" s="7"/>
      <c r="AJ8124" s="31"/>
      <c r="AK8124" s="37"/>
      <c r="AN8124" s="6"/>
    </row>
    <row r="8125" spans="1:40" x14ac:dyDescent="0.25">
      <c r="A8125" s="6">
        <v>0.60961805555555559</v>
      </c>
      <c r="B8125">
        <v>0.28000000000000003</v>
      </c>
      <c r="C8125">
        <f>B8125+0.68</f>
        <v>0.96000000000000008</v>
      </c>
      <c r="D8125" s="5">
        <f>C8125/(0.2905*LN(C8125)+0.3655)</f>
        <v>2.7146157496557359</v>
      </c>
      <c r="E8125" s="5">
        <f>D8125*100</f>
        <v>271.46157496557362</v>
      </c>
      <c r="F8125">
        <v>121.0781546491</v>
      </c>
      <c r="G8125" s="4">
        <f>75.6*1000/(287.05*(F8125+273))</f>
        <v>0.66831603828223518</v>
      </c>
      <c r="H8125" s="3">
        <f>SQRT(2*ABS(E8125)/G8125)</f>
        <v>28.502190491903853</v>
      </c>
      <c r="I8125" s="2">
        <f>(2/2*0.0254)^2*3.1416*H8125</f>
        <v>5.7769227460904418E-2</v>
      </c>
      <c r="K8125" s="40"/>
      <c r="L8125" s="26"/>
      <c r="M8125" s="26"/>
      <c r="N8125" s="26"/>
      <c r="O8125" s="26"/>
      <c r="P8125" s="39"/>
      <c r="X8125" s="9"/>
      <c r="Y8125" s="9"/>
      <c r="Z8125" s="9"/>
      <c r="AA8125" s="8"/>
      <c r="AB8125" s="12"/>
      <c r="AC8125" s="11"/>
      <c r="AD8125" s="11"/>
      <c r="AE8125" s="11"/>
      <c r="AF8125" s="11"/>
      <c r="AG8125" s="11"/>
      <c r="AH8125" s="10"/>
      <c r="AI8125" s="7"/>
      <c r="AJ8125" s="31"/>
      <c r="AK8125" s="37"/>
      <c r="AN8125" s="6"/>
    </row>
    <row r="8126" spans="1:40" x14ac:dyDescent="0.25">
      <c r="A8126" s="6">
        <v>0.60962962962962963</v>
      </c>
      <c r="B8126">
        <v>0.33</v>
      </c>
      <c r="C8126">
        <f>B8126+0.68</f>
        <v>1.01</v>
      </c>
      <c r="D8126" s="5">
        <f>C8126/(0.2905*LN(C8126)+0.3655)</f>
        <v>2.7416554037986409</v>
      </c>
      <c r="E8126" s="5">
        <f>D8126*100</f>
        <v>274.16554037986407</v>
      </c>
      <c r="F8126">
        <v>121.20781866922</v>
      </c>
      <c r="G8126" s="4">
        <f>75.6*1000/(287.05*(F8126+273))</f>
        <v>0.6680962137629578</v>
      </c>
      <c r="H8126" s="3">
        <f>SQRT(2*ABS(E8126)/G8126)</f>
        <v>28.648502552373763</v>
      </c>
      <c r="I8126" s="2">
        <f>(2/2*0.0254)^2*3.1416*H8126</f>
        <v>5.8065777815655598E-2</v>
      </c>
      <c r="K8126" s="40"/>
      <c r="L8126" s="26"/>
      <c r="M8126" s="26"/>
      <c r="N8126" s="26"/>
      <c r="O8126" s="26"/>
      <c r="P8126" s="39"/>
      <c r="X8126" s="9"/>
      <c r="Y8126" s="9"/>
      <c r="Z8126" s="9"/>
      <c r="AA8126" s="8"/>
      <c r="AB8126" s="12"/>
      <c r="AC8126" s="11"/>
      <c r="AD8126" s="11"/>
      <c r="AE8126" s="11"/>
      <c r="AF8126" s="11"/>
      <c r="AG8126" s="11"/>
      <c r="AH8126" s="10"/>
      <c r="AI8126" s="7"/>
      <c r="AJ8126" s="31"/>
      <c r="AK8126" s="37"/>
      <c r="AN8126" s="6"/>
    </row>
    <row r="8127" spans="1:40" x14ac:dyDescent="0.25">
      <c r="A8127" s="6">
        <v>0.60964120370370367</v>
      </c>
      <c r="B8127">
        <v>0.61</v>
      </c>
      <c r="C8127">
        <f>B8127+0.68</f>
        <v>1.29</v>
      </c>
      <c r="D8127" s="5">
        <f>C8127/(0.2905*LN(C8127)+0.3655)</f>
        <v>2.9353301413045161</v>
      </c>
      <c r="E8127" s="5">
        <f>D8127*100</f>
        <v>293.53301413045159</v>
      </c>
      <c r="F8127">
        <v>121.180520164855</v>
      </c>
      <c r="G8127" s="4">
        <f>75.6*1000/(287.05*(F8127+273))</f>
        <v>0.66814248197377657</v>
      </c>
      <c r="H8127" s="3">
        <f>SQRT(2*ABS(E8127)/G8127)</f>
        <v>29.642097529976983</v>
      </c>
      <c r="I8127" s="2">
        <f>(2/2*0.0254)^2*3.1416*H8127</f>
        <v>6.0079630550289344E-2</v>
      </c>
      <c r="K8127" s="40"/>
      <c r="L8127" s="26"/>
      <c r="M8127" s="26"/>
      <c r="N8127" s="26"/>
      <c r="O8127" s="26"/>
      <c r="P8127" s="39"/>
      <c r="X8127" s="9"/>
      <c r="Y8127" s="9"/>
      <c r="Z8127" s="9"/>
      <c r="AA8127" s="8"/>
      <c r="AB8127" s="12"/>
      <c r="AC8127" s="11"/>
      <c r="AD8127" s="11"/>
      <c r="AE8127" s="11"/>
      <c r="AF8127" s="11"/>
      <c r="AG8127" s="11"/>
      <c r="AH8127" s="10"/>
      <c r="AI8127" s="7"/>
      <c r="AJ8127" s="31"/>
      <c r="AK8127" s="37"/>
      <c r="AN8127" s="6"/>
    </row>
    <row r="8128" spans="1:40" x14ac:dyDescent="0.25">
      <c r="A8128" s="6">
        <v>0.60965277777777771</v>
      </c>
      <c r="B8128">
        <v>0.83</v>
      </c>
      <c r="C8128">
        <f>B8128+0.68</f>
        <v>1.51</v>
      </c>
      <c r="D8128" s="5">
        <f>C8128/(0.2905*LN(C8128)+0.3655)</f>
        <v>3.1120042036893287</v>
      </c>
      <c r="E8128" s="5">
        <f>D8128*100</f>
        <v>311.2004203689329</v>
      </c>
      <c r="F8128">
        <v>121.427129315675</v>
      </c>
      <c r="G8128" s="4">
        <f>75.6*1000/(287.05*(F8128+273))</f>
        <v>0.66772473674820798</v>
      </c>
      <c r="H8128" s="3">
        <f>SQRT(2*ABS(E8128)/G8128)</f>
        <v>30.53067122890365</v>
      </c>
      <c r="I8128" s="2">
        <f>(2/2*0.0254)^2*3.1416*H8128</f>
        <v>6.1880622517684024E-2</v>
      </c>
      <c r="K8128" s="40"/>
      <c r="L8128" s="26"/>
      <c r="M8128" s="26"/>
      <c r="N8128" s="26"/>
      <c r="O8128" s="26"/>
      <c r="P8128" s="39"/>
      <c r="X8128" s="9"/>
      <c r="Y8128" s="9"/>
      <c r="Z8128" s="9"/>
      <c r="AA8128" s="8"/>
      <c r="AB8128" s="12"/>
      <c r="AC8128" s="11"/>
      <c r="AD8128" s="11"/>
      <c r="AE8128" s="11"/>
      <c r="AF8128" s="11"/>
      <c r="AG8128" s="11"/>
      <c r="AH8128" s="10"/>
      <c r="AI8128" s="7"/>
      <c r="AJ8128" s="31"/>
      <c r="AK8128" s="37"/>
      <c r="AN8128" s="6"/>
    </row>
    <row r="8129" spans="1:40" x14ac:dyDescent="0.25">
      <c r="A8129" s="6">
        <v>0.60966435185185186</v>
      </c>
      <c r="B8129">
        <v>0.57999999999999996</v>
      </c>
      <c r="C8129">
        <f>B8129+0.68</f>
        <v>1.26</v>
      </c>
      <c r="D8129" s="5">
        <f>C8129/(0.2905*LN(C8129)+0.3655)</f>
        <v>2.9123658375630468</v>
      </c>
      <c r="E8129" s="5">
        <f>D8129*100</f>
        <v>291.2365837563047</v>
      </c>
      <c r="F8129">
        <v>121.539754666714</v>
      </c>
      <c r="G8129" s="4">
        <f>75.6*1000/(287.05*(F8129+273))</f>
        <v>0.66753412798956169</v>
      </c>
      <c r="H8129" s="3">
        <f>SQRT(2*ABS(E8129)/G8129)</f>
        <v>29.539369737692166</v>
      </c>
      <c r="I8129" s="2">
        <f>(2/2*0.0254)^2*3.1416*H8129</f>
        <v>5.9871418300752106E-2</v>
      </c>
      <c r="K8129" s="40"/>
      <c r="L8129" s="26"/>
      <c r="M8129" s="26"/>
      <c r="N8129" s="26"/>
      <c r="O8129" s="26"/>
      <c r="P8129" s="39"/>
      <c r="X8129" s="9"/>
      <c r="Y8129" s="9"/>
      <c r="Z8129" s="9"/>
      <c r="AA8129" s="8"/>
      <c r="AB8129" s="12"/>
      <c r="AC8129" s="11"/>
      <c r="AD8129" s="11"/>
      <c r="AE8129" s="11"/>
      <c r="AF8129" s="11"/>
      <c r="AG8129" s="11"/>
      <c r="AH8129" s="10"/>
      <c r="AI8129" s="7"/>
      <c r="AJ8129" s="31"/>
      <c r="AK8129" s="37"/>
      <c r="AN8129" s="6"/>
    </row>
    <row r="8130" spans="1:40" x14ac:dyDescent="0.25">
      <c r="A8130" s="6">
        <v>0.6096759259259259</v>
      </c>
      <c r="B8130">
        <v>1.99</v>
      </c>
      <c r="C8130">
        <f>B8130+0.68</f>
        <v>2.67</v>
      </c>
      <c r="D8130" s="5">
        <f>C8130/(0.2905*LN(C8130)+0.3655)</f>
        <v>4.1026820099447701</v>
      </c>
      <c r="E8130" s="5">
        <f>D8130*100</f>
        <v>410.26820099447701</v>
      </c>
      <c r="F8130">
        <v>121.75820069679</v>
      </c>
      <c r="G8130" s="4">
        <f>75.6*1000/(287.05*(F8130+273))</f>
        <v>0.66716473685356448</v>
      </c>
      <c r="H8130" s="3">
        <f>SQRT(2*ABS(E8130)/G8130)</f>
        <v>35.069726957109957</v>
      </c>
      <c r="I8130" s="2">
        <f>(2/2*0.0254)^2*3.1416*H8130</f>
        <v>7.1080537973127883E-2</v>
      </c>
      <c r="K8130" s="40"/>
      <c r="L8130" s="26"/>
      <c r="M8130" s="26"/>
      <c r="N8130" s="26"/>
      <c r="O8130" s="26"/>
      <c r="P8130" s="39"/>
      <c r="X8130" s="9"/>
      <c r="Y8130" s="9"/>
      <c r="Z8130" s="9"/>
      <c r="AA8130" s="8"/>
      <c r="AB8130" s="12"/>
      <c r="AC8130" s="11"/>
      <c r="AD8130" s="11"/>
      <c r="AE8130" s="11"/>
      <c r="AF8130" s="11"/>
      <c r="AG8130" s="11"/>
      <c r="AH8130" s="10"/>
      <c r="AI8130" s="7"/>
      <c r="AJ8130" s="31"/>
      <c r="AK8130" s="37"/>
      <c r="AN8130" s="6"/>
    </row>
    <row r="8131" spans="1:40" x14ac:dyDescent="0.25">
      <c r="A8131" s="6">
        <v>0.60968750000000005</v>
      </c>
      <c r="B8131">
        <v>2.98</v>
      </c>
      <c r="C8131">
        <f>B8131+0.68</f>
        <v>3.66</v>
      </c>
      <c r="D8131" s="5">
        <f>C8131/(0.2905*LN(C8131)+0.3655)</f>
        <v>4.9298702763699138</v>
      </c>
      <c r="E8131" s="5">
        <f>D8131*100</f>
        <v>492.9870276369914</v>
      </c>
      <c r="F8131">
        <v>122.5024914896</v>
      </c>
      <c r="G8131" s="4">
        <f>75.6*1000/(287.05*(F8131+273))</f>
        <v>0.66590920855320568</v>
      </c>
      <c r="H8131" s="3">
        <f>SQRT(2*ABS(E8131)/G8131)</f>
        <v>38.479129030068158</v>
      </c>
      <c r="I8131" s="2">
        <f>(2/2*0.0254)^2*3.1416*H8131</f>
        <v>7.7990832250837805E-2</v>
      </c>
      <c r="K8131" s="40"/>
      <c r="L8131" s="26"/>
      <c r="M8131" s="26"/>
      <c r="N8131" s="26"/>
      <c r="O8131" s="26"/>
      <c r="P8131" s="39"/>
      <c r="X8131" s="9"/>
      <c r="Y8131" s="9"/>
      <c r="Z8131" s="9"/>
      <c r="AA8131" s="8"/>
      <c r="AB8131" s="12"/>
      <c r="AC8131" s="11"/>
      <c r="AD8131" s="11"/>
      <c r="AE8131" s="11"/>
      <c r="AF8131" s="11"/>
      <c r="AG8131" s="11"/>
      <c r="AH8131" s="10"/>
      <c r="AI8131" s="7"/>
      <c r="AJ8131" s="31"/>
      <c r="AK8131" s="37"/>
      <c r="AN8131" s="6"/>
    </row>
    <row r="8132" spans="1:40" x14ac:dyDescent="0.25">
      <c r="A8132" s="6">
        <v>0.60969907407407409</v>
      </c>
      <c r="B8132">
        <v>1.45</v>
      </c>
      <c r="C8132">
        <f>B8132+0.68</f>
        <v>2.13</v>
      </c>
      <c r="D8132" s="5">
        <f>C8132/(0.2905*LN(C8132)+0.3655)</f>
        <v>3.6400709150806909</v>
      </c>
      <c r="E8132" s="5">
        <f>D8132*100</f>
        <v>364.0070915080691</v>
      </c>
      <c r="F8132">
        <v>123.127535470738</v>
      </c>
      <c r="G8132" s="4">
        <f>75.6*1000/(287.05*(F8132+273))</f>
        <v>0.66485847992285196</v>
      </c>
      <c r="H8132" s="3">
        <f>SQRT(2*ABS(E8132)/G8132)</f>
        <v>33.090651208094108</v>
      </c>
      <c r="I8132" s="2">
        <f>(2/2*0.0254)^2*3.1416*H8132</f>
        <v>6.7069278658173401E-2</v>
      </c>
      <c r="K8132" s="40"/>
      <c r="L8132" s="26"/>
      <c r="M8132" s="26"/>
      <c r="N8132" s="26"/>
      <c r="O8132" s="26"/>
      <c r="P8132" s="39"/>
      <c r="X8132" s="9"/>
      <c r="Y8132" s="9"/>
      <c r="Z8132" s="9"/>
      <c r="AA8132" s="8"/>
      <c r="AB8132" s="12"/>
      <c r="AC8132" s="11"/>
      <c r="AD8132" s="11"/>
      <c r="AE8132" s="11"/>
      <c r="AF8132" s="11"/>
      <c r="AG8132" s="11"/>
      <c r="AH8132" s="10"/>
      <c r="AI8132" s="7"/>
      <c r="AJ8132" s="31"/>
      <c r="AK8132" s="37"/>
      <c r="AN8132" s="6"/>
    </row>
    <row r="8133" spans="1:40" x14ac:dyDescent="0.25">
      <c r="A8133" s="6">
        <v>0.60971064814814813</v>
      </c>
      <c r="B8133">
        <v>1.58</v>
      </c>
      <c r="C8133">
        <f>B8133+0.68</f>
        <v>2.2600000000000002</v>
      </c>
      <c r="D8133" s="5">
        <f>C8133/(0.2905*LN(C8133)+0.3655)</f>
        <v>3.7518874924685286</v>
      </c>
      <c r="E8133" s="5">
        <f>D8133*100</f>
        <v>375.18874924685286</v>
      </c>
      <c r="F8133">
        <v>123.670791181648</v>
      </c>
      <c r="G8133" s="4">
        <f>75.6*1000/(287.05*(F8133+273))</f>
        <v>0.66394793098858573</v>
      </c>
      <c r="H8133" s="3">
        <f>SQRT(2*ABS(E8133)/G8133)</f>
        <v>33.618078756485424</v>
      </c>
      <c r="I8133" s="2">
        <f>(2/2*0.0254)^2*3.1416*H8133</f>
        <v>6.8138287091782046E-2</v>
      </c>
      <c r="K8133" s="40"/>
      <c r="L8133" s="26"/>
      <c r="M8133" s="26"/>
      <c r="N8133" s="26"/>
      <c r="O8133" s="26"/>
      <c r="P8133" s="39"/>
      <c r="X8133" s="9"/>
      <c r="Y8133" s="9"/>
      <c r="Z8133" s="9"/>
      <c r="AA8133" s="8"/>
      <c r="AB8133" s="12"/>
      <c r="AC8133" s="11"/>
      <c r="AD8133" s="11"/>
      <c r="AE8133" s="11"/>
      <c r="AF8133" s="11"/>
      <c r="AG8133" s="11"/>
      <c r="AH8133" s="10"/>
      <c r="AI8133" s="7">
        <v>3877297.4</v>
      </c>
      <c r="AJ8133" s="31"/>
      <c r="AK8133" s="37">
        <v>27.427729100000001</v>
      </c>
      <c r="AN8133" s="6"/>
    </row>
    <row r="8134" spans="1:40" x14ac:dyDescent="0.25">
      <c r="A8134" s="6">
        <v>0.60972222222222217</v>
      </c>
      <c r="B8134">
        <v>0.8</v>
      </c>
      <c r="C8134">
        <f>B8134+0.68</f>
        <v>1.48</v>
      </c>
      <c r="D8134" s="5">
        <f>C8134/(0.2905*LN(C8134)+0.3655)</f>
        <v>3.0872681434183873</v>
      </c>
      <c r="E8134" s="5">
        <f>D8134*100</f>
        <v>308.72681434183875</v>
      </c>
      <c r="F8134">
        <v>124.08523865159501</v>
      </c>
      <c r="G8134" s="4">
        <f>75.6*1000/(287.05*(F8134+273))</f>
        <v>0.66325495247065036</v>
      </c>
      <c r="H8134" s="3">
        <f>SQRT(2*ABS(E8134)/G8134)</f>
        <v>30.511385063306829</v>
      </c>
      <c r="I8134" s="2">
        <f>(2/2*0.0254)^2*3.1416*H8134</f>
        <v>6.1841532648871031E-2</v>
      </c>
      <c r="K8134" s="40"/>
      <c r="L8134" s="26"/>
      <c r="M8134" s="26"/>
      <c r="N8134" s="26"/>
      <c r="O8134" s="26"/>
      <c r="P8134" s="39"/>
      <c r="X8134" s="9"/>
      <c r="Y8134" s="9"/>
      <c r="Z8134" s="9"/>
      <c r="AA8134" s="8"/>
      <c r="AB8134" s="12"/>
      <c r="AC8134" s="11"/>
      <c r="AD8134" s="11"/>
      <c r="AE8134" s="11"/>
      <c r="AF8134" s="11"/>
      <c r="AG8134" s="11"/>
      <c r="AH8134" s="10"/>
      <c r="AI8134" s="7">
        <v>253697517.90000001</v>
      </c>
      <c r="AJ8134" s="31"/>
      <c r="AK8134" s="37">
        <v>11.89389527</v>
      </c>
      <c r="AN8134" s="6"/>
    </row>
    <row r="8135" spans="1:40" x14ac:dyDescent="0.25">
      <c r="A8135" s="6">
        <v>0.60973379629629632</v>
      </c>
      <c r="B8135">
        <v>0.61</v>
      </c>
      <c r="C8135">
        <f>B8135+0.68</f>
        <v>1.29</v>
      </c>
      <c r="D8135" s="5">
        <f>C8135/(0.2905*LN(C8135)+0.3655)</f>
        <v>2.9353301413045161</v>
      </c>
      <c r="E8135" s="5">
        <f>D8135*100</f>
        <v>293.53301413045159</v>
      </c>
      <c r="F8135">
        <v>124.368049819136</v>
      </c>
      <c r="G8135" s="4">
        <f>75.6*1000/(287.05*(F8135+273))</f>
        <v>0.66278290669955497</v>
      </c>
      <c r="H8135" s="3">
        <f>SQRT(2*ABS(E8135)/G8135)</f>
        <v>29.761706206450544</v>
      </c>
      <c r="I8135" s="2">
        <f>(2/2*0.0254)^2*3.1416*H8135</f>
        <v>6.032205756092425E-2</v>
      </c>
      <c r="K8135" s="40"/>
      <c r="L8135" s="26"/>
      <c r="M8135" s="26"/>
      <c r="N8135" s="26"/>
      <c r="O8135" s="26"/>
      <c r="P8135" s="39"/>
      <c r="X8135" s="9"/>
      <c r="Y8135" s="9"/>
      <c r="Z8135" s="9"/>
      <c r="AA8135" s="8"/>
      <c r="AB8135" s="12"/>
      <c r="AC8135" s="11"/>
      <c r="AD8135" s="11"/>
      <c r="AE8135" s="11"/>
      <c r="AF8135" s="11"/>
      <c r="AG8135" s="11"/>
      <c r="AH8135" s="10"/>
      <c r="AI8135" s="7">
        <v>326840268.60000002</v>
      </c>
      <c r="AJ8135" s="31"/>
      <c r="AK8135" s="37">
        <v>7.9187754400000001</v>
      </c>
      <c r="AN8135" s="6"/>
    </row>
    <row r="8136" spans="1:40" x14ac:dyDescent="0.25">
      <c r="A8136" s="6">
        <v>0.60974537037037035</v>
      </c>
      <c r="B8136">
        <v>0.46</v>
      </c>
      <c r="C8136">
        <f>B8136+0.68</f>
        <v>1.1400000000000001</v>
      </c>
      <c r="D8136" s="5">
        <f>C8136/(0.2905*LN(C8136)+0.3655)</f>
        <v>2.8248327862605453</v>
      </c>
      <c r="E8136" s="5">
        <f>D8136*100</f>
        <v>282.48327862605453</v>
      </c>
      <c r="F8136">
        <v>124.73137408001099</v>
      </c>
      <c r="G8136" s="4">
        <f>75.6*1000/(287.05*(F8136+273))</f>
        <v>0.66217746009566503</v>
      </c>
      <c r="H8136" s="3">
        <f>SQRT(2*ABS(E8136)/G8136)</f>
        <v>29.209503408660577</v>
      </c>
      <c r="I8136" s="2">
        <f>(2/2*0.0254)^2*3.1416*H8136</f>
        <v>5.9202833793223386E-2</v>
      </c>
      <c r="K8136" s="40"/>
      <c r="L8136" s="26"/>
      <c r="M8136" s="26"/>
      <c r="N8136" s="26"/>
      <c r="O8136" s="26"/>
      <c r="P8136" s="39"/>
      <c r="X8136" s="9"/>
      <c r="Y8136" s="9"/>
      <c r="Z8136" s="9"/>
      <c r="AA8136" s="8"/>
      <c r="AB8136" s="12"/>
      <c r="AC8136" s="11"/>
      <c r="AD8136" s="11"/>
      <c r="AE8136" s="11"/>
      <c r="AF8136" s="11"/>
      <c r="AG8136" s="11"/>
      <c r="AH8136" s="10"/>
      <c r="AI8136" s="7">
        <v>505014135.5</v>
      </c>
      <c r="AJ8136" s="31"/>
      <c r="AK8136" s="37">
        <v>2.4685139299999999</v>
      </c>
      <c r="AN8136" s="6"/>
    </row>
    <row r="8137" spans="1:40" x14ac:dyDescent="0.25">
      <c r="A8137" s="6">
        <v>0.6097569444444445</v>
      </c>
      <c r="B8137">
        <v>0.3</v>
      </c>
      <c r="C8137">
        <f>B8137+0.68</f>
        <v>0.98</v>
      </c>
      <c r="D8137" s="5">
        <f>C8137/(0.2905*LN(C8137)+0.3655)</f>
        <v>2.7250145027674018</v>
      </c>
      <c r="E8137" s="5">
        <f>D8137*100</f>
        <v>272.50145027674017</v>
      </c>
      <c r="F8137">
        <v>124.80318184695</v>
      </c>
      <c r="G8137" s="4">
        <f>75.6*1000/(287.05*(F8137+273))</f>
        <v>0.6620579299186915</v>
      </c>
      <c r="H8137" s="3">
        <f>SQRT(2*ABS(E8137)/G8137)</f>
        <v>28.691378246517765</v>
      </c>
      <c r="I8137" s="2">
        <f>(2/2*0.0254)^2*3.1416*H8137</f>
        <v>5.8152679758446714E-2</v>
      </c>
      <c r="K8137" s="40"/>
      <c r="L8137" s="26"/>
      <c r="M8137" s="26"/>
      <c r="N8137" s="26"/>
      <c r="O8137" s="26"/>
      <c r="P8137" s="39"/>
      <c r="X8137" s="9"/>
      <c r="Y8137" s="9"/>
      <c r="Z8137" s="9"/>
      <c r="AA8137" s="8"/>
      <c r="AB8137" s="12"/>
      <c r="AC8137" s="11"/>
      <c r="AD8137" s="11"/>
      <c r="AE8137" s="11"/>
      <c r="AF8137" s="11"/>
      <c r="AG8137" s="11"/>
      <c r="AH8137" s="10"/>
      <c r="AI8137" s="7">
        <v>559236422.5</v>
      </c>
      <c r="AJ8137" s="31"/>
      <c r="AK8137" s="37">
        <v>1.9398092300000001</v>
      </c>
      <c r="AN8137" s="6"/>
    </row>
    <row r="8138" spans="1:40" x14ac:dyDescent="0.25">
      <c r="A8138" s="6">
        <v>0.60976851851851854</v>
      </c>
      <c r="B8138">
        <v>0.28000000000000003</v>
      </c>
      <c r="C8138">
        <f>B8138+0.68</f>
        <v>0.96000000000000008</v>
      </c>
      <c r="D8138" s="5">
        <f>C8138/(0.2905*LN(C8138)+0.3655)</f>
        <v>2.7146157496557359</v>
      </c>
      <c r="E8138" s="5">
        <f>D8138*100</f>
        <v>271.46157496557362</v>
      </c>
      <c r="F8138">
        <v>124.625377597634</v>
      </c>
      <c r="G8138" s="4">
        <f>75.6*1000/(287.05*(F8138+273))</f>
        <v>0.66235397921500183</v>
      </c>
      <c r="H8138" s="3">
        <f>SQRT(2*ABS(E8138)/G8138)</f>
        <v>28.63018176061199</v>
      </c>
      <c r="I8138" s="2">
        <f>(2/2*0.0254)^2*3.1416*H8138</f>
        <v>5.8028644599987474E-2</v>
      </c>
      <c r="K8138" s="40"/>
      <c r="L8138" s="26"/>
      <c r="M8138" s="26"/>
      <c r="N8138" s="26"/>
      <c r="O8138" s="26"/>
      <c r="P8138" s="39"/>
      <c r="X8138" s="9"/>
      <c r="Y8138" s="9"/>
      <c r="Z8138" s="9"/>
      <c r="AA8138" s="8"/>
      <c r="AB8138" s="12"/>
      <c r="AC8138" s="11"/>
      <c r="AD8138" s="11"/>
      <c r="AE8138" s="11"/>
      <c r="AF8138" s="11"/>
      <c r="AG8138" s="11"/>
      <c r="AH8138" s="10"/>
      <c r="AI8138" s="7">
        <v>545762441.89999998</v>
      </c>
      <c r="AJ8138" s="31"/>
      <c r="AK8138" s="38">
        <v>1.8930723700000001</v>
      </c>
      <c r="AN8138" s="6"/>
    </row>
    <row r="8139" spans="1:40" x14ac:dyDescent="0.25">
      <c r="A8139" s="6">
        <v>0.60978009259259258</v>
      </c>
      <c r="B8139">
        <v>0.7</v>
      </c>
      <c r="C8139">
        <f>B8139+0.68</f>
        <v>1.38</v>
      </c>
      <c r="D8139" s="5">
        <f>C8139/(0.2905*LN(C8139)+0.3655)</f>
        <v>3.006108566122919</v>
      </c>
      <c r="E8139" s="5">
        <f>D8139*100</f>
        <v>300.61085661229191</v>
      </c>
      <c r="F8139">
        <v>124.451010454998</v>
      </c>
      <c r="G8139" s="4">
        <f>75.6*1000/(287.05*(F8139+273))</f>
        <v>0.66264456287872697</v>
      </c>
      <c r="H8139" s="3">
        <f>SQRT(2*ABS(E8139)/G8139)</f>
        <v>30.121528698742797</v>
      </c>
      <c r="I8139" s="2">
        <f>(2/2*0.0254)^2*3.1416*H8139</f>
        <v>6.1051358258310484E-2</v>
      </c>
      <c r="K8139" s="40"/>
      <c r="L8139" s="26"/>
      <c r="M8139" s="26"/>
      <c r="N8139" s="26"/>
      <c r="O8139" s="26"/>
      <c r="P8139" s="39"/>
      <c r="X8139" s="9"/>
      <c r="Y8139" s="9"/>
      <c r="Z8139" s="9"/>
      <c r="AA8139" s="8"/>
      <c r="AB8139" s="12"/>
      <c r="AC8139" s="11"/>
      <c r="AD8139" s="11"/>
      <c r="AE8139" s="11"/>
      <c r="AF8139" s="11"/>
      <c r="AG8139" s="11"/>
      <c r="AH8139" s="10"/>
      <c r="AI8139" s="7">
        <v>319143561.5</v>
      </c>
      <c r="AJ8139" s="31"/>
      <c r="AK8139" s="38">
        <v>1.8324946900000001</v>
      </c>
      <c r="AN8139" s="6"/>
    </row>
    <row r="8140" spans="1:40" x14ac:dyDescent="0.25">
      <c r="A8140" s="6">
        <v>0.60979166666666662</v>
      </c>
      <c r="B8140">
        <v>0.43</v>
      </c>
      <c r="C8140">
        <f>B8140+0.68</f>
        <v>1.1100000000000001</v>
      </c>
      <c r="D8140" s="5">
        <f>C8140/(0.2905*LN(C8140)+0.3655)</f>
        <v>2.8043291857960795</v>
      </c>
      <c r="E8140" s="5">
        <f>D8140*100</f>
        <v>280.43291857960793</v>
      </c>
      <c r="F8140">
        <v>124.375798698276</v>
      </c>
      <c r="G8140" s="4">
        <f>75.6*1000/(287.05*(F8140+273))</f>
        <v>0.66276998234770224</v>
      </c>
      <c r="H8140" s="3">
        <f>SQRT(2*ABS(E8140)/G8140)</f>
        <v>29.090291862448442</v>
      </c>
      <c r="I8140" s="2">
        <f>(2/2*0.0254)^2*3.1416*H8140</f>
        <v>5.8961211699965287E-2</v>
      </c>
      <c r="K8140" s="40"/>
      <c r="L8140" s="26"/>
      <c r="M8140" s="26"/>
      <c r="N8140" s="26"/>
      <c r="O8140" s="26"/>
      <c r="P8140" s="39"/>
      <c r="X8140" s="9"/>
      <c r="Y8140" s="9"/>
      <c r="Z8140" s="9"/>
      <c r="AA8140" s="8"/>
      <c r="AB8140" s="12"/>
      <c r="AC8140" s="11"/>
      <c r="AD8140" s="11"/>
      <c r="AE8140" s="11"/>
      <c r="AF8140" s="11"/>
      <c r="AG8140" s="11"/>
      <c r="AH8140" s="10"/>
      <c r="AI8140" s="7">
        <v>122427763.90000001</v>
      </c>
      <c r="AJ8140" s="31"/>
      <c r="AK8140" s="37">
        <v>2.2619967000000001</v>
      </c>
      <c r="AN8140" s="6"/>
    </row>
    <row r="8141" spans="1:40" x14ac:dyDescent="0.25">
      <c r="A8141" s="6">
        <v>0.60980324074074077</v>
      </c>
      <c r="B8141">
        <v>0.34</v>
      </c>
      <c r="C8141">
        <f>B8141+0.68</f>
        <v>1.02</v>
      </c>
      <c r="D8141" s="5">
        <f>C8141/(0.2905*LN(C8141)+0.3655)</f>
        <v>2.7474550381052718</v>
      </c>
      <c r="E8141" s="5">
        <f>D8141*100</f>
        <v>274.74550381052717</v>
      </c>
      <c r="F8141">
        <v>124.22288132595</v>
      </c>
      <c r="G8141" s="4">
        <f>75.6*1000/(287.05*(F8141+273))</f>
        <v>0.66302512637117572</v>
      </c>
      <c r="H8141" s="3">
        <f>SQRT(2*ABS(E8141)/G8141)</f>
        <v>28.788252375144911</v>
      </c>
      <c r="I8141" s="2">
        <f>(2/2*0.0254)^2*3.1416*H8141</f>
        <v>5.8349027599618013E-2</v>
      </c>
      <c r="K8141" s="40"/>
      <c r="L8141" s="26"/>
      <c r="M8141" s="26"/>
      <c r="N8141" s="26"/>
      <c r="O8141" s="26"/>
      <c r="P8141" s="39"/>
      <c r="X8141" s="9"/>
      <c r="Y8141" s="9"/>
      <c r="Z8141" s="9"/>
      <c r="AA8141" s="8"/>
      <c r="AB8141" s="12"/>
      <c r="AC8141" s="11"/>
      <c r="AD8141" s="11"/>
      <c r="AE8141" s="11"/>
      <c r="AF8141" s="11"/>
      <c r="AG8141" s="11"/>
      <c r="AH8141" s="10"/>
      <c r="AI8141" s="7">
        <v>96165851.599999994</v>
      </c>
      <c r="AJ8141" s="31"/>
      <c r="AK8141" s="37">
        <v>2.3714181700000001</v>
      </c>
      <c r="AN8141" s="6"/>
    </row>
    <row r="8142" spans="1:40" x14ac:dyDescent="0.25">
      <c r="A8142" s="6">
        <v>0.60981481481481481</v>
      </c>
      <c r="B8142">
        <v>0.65</v>
      </c>
      <c r="C8142">
        <f>B8142+0.68</f>
        <v>1.33</v>
      </c>
      <c r="D8142" s="5">
        <f>C8142/(0.2905*LN(C8142)+0.3655)</f>
        <v>2.9664689792423227</v>
      </c>
      <c r="E8142" s="5">
        <f>D8142*100</f>
        <v>296.64689792423229</v>
      </c>
      <c r="F8142">
        <v>123.761467458242</v>
      </c>
      <c r="G8142" s="4">
        <f>75.6*1000/(287.05*(F8142+273))</f>
        <v>0.66379619164096193</v>
      </c>
      <c r="H8142" s="3">
        <f>SQRT(2*ABS(E8142)/G8142)</f>
        <v>29.896305669360835</v>
      </c>
      <c r="I8142" s="2">
        <f>(2/2*0.0254)^2*3.1416*H8142</f>
        <v>6.0594868417029817E-2</v>
      </c>
      <c r="K8142" s="40"/>
      <c r="L8142" s="26"/>
      <c r="M8142" s="26"/>
      <c r="N8142" s="26"/>
      <c r="O8142" s="26"/>
      <c r="P8142" s="39"/>
      <c r="X8142" s="9"/>
      <c r="Y8142" s="9"/>
      <c r="Z8142" s="9"/>
      <c r="AA8142" s="8"/>
      <c r="AB8142" s="12"/>
      <c r="AC8142" s="11"/>
      <c r="AD8142" s="11"/>
      <c r="AE8142" s="11"/>
      <c r="AF8142" s="11"/>
      <c r="AG8142" s="11"/>
      <c r="AH8142" s="10"/>
      <c r="AI8142" s="7">
        <v>82958020.200000003</v>
      </c>
      <c r="AJ8142" s="31"/>
      <c r="AK8142" s="37">
        <v>2.4373748200000001</v>
      </c>
      <c r="AN8142" s="6"/>
    </row>
    <row r="8143" spans="1:40" x14ac:dyDescent="0.25">
      <c r="A8143" s="6">
        <v>0.60982638888888896</v>
      </c>
      <c r="B8143">
        <v>0.3</v>
      </c>
      <c r="C8143">
        <f>B8143+0.68</f>
        <v>0.98</v>
      </c>
      <c r="D8143" s="5">
        <f>C8143/(0.2905*LN(C8143)+0.3655)</f>
        <v>2.7250145027674018</v>
      </c>
      <c r="E8143" s="5">
        <f>D8143*100</f>
        <v>272.50145027674017</v>
      </c>
      <c r="F8143">
        <v>123.365092121899</v>
      </c>
      <c r="G8143" s="4">
        <f>75.6*1000/(287.05*(F8143+273))</f>
        <v>0.66446000498869229</v>
      </c>
      <c r="H8143" s="3">
        <f>SQRT(2*ABS(E8143)/G8143)</f>
        <v>28.639470499256259</v>
      </c>
      <c r="I8143" s="2">
        <f>(2/2*0.0254)^2*3.1416*H8143</f>
        <v>5.8047471337382202E-2</v>
      </c>
      <c r="K8143" s="40"/>
      <c r="L8143" s="26"/>
      <c r="M8143" s="26"/>
      <c r="N8143" s="26"/>
      <c r="O8143" s="26"/>
      <c r="P8143" s="39"/>
      <c r="X8143" s="9"/>
      <c r="Y8143" s="9"/>
      <c r="Z8143" s="9"/>
      <c r="AA8143" s="8"/>
      <c r="AB8143" s="12"/>
      <c r="AC8143" s="11"/>
      <c r="AD8143" s="11"/>
      <c r="AE8143" s="11"/>
      <c r="AF8143" s="11"/>
      <c r="AG8143" s="11"/>
      <c r="AH8143" s="10"/>
      <c r="AI8143" s="7">
        <v>88186406.099999994</v>
      </c>
      <c r="AJ8143" s="31"/>
      <c r="AK8143" s="37">
        <v>2.3935042100000001</v>
      </c>
      <c r="AN8143" s="6"/>
    </row>
    <row r="8144" spans="1:40" x14ac:dyDescent="0.25">
      <c r="A8144" s="6">
        <v>0.609837962962963</v>
      </c>
      <c r="B8144">
        <v>0.21</v>
      </c>
      <c r="C8144">
        <f>B8144+0.68</f>
        <v>0.89</v>
      </c>
      <c r="D8144" s="5">
        <f>C8144/(0.2905*LN(C8144)+0.3655)</f>
        <v>2.6835768077843052</v>
      </c>
      <c r="E8144" s="5">
        <f>D8144*100</f>
        <v>268.35768077843051</v>
      </c>
      <c r="F8144">
        <v>122.941481611269</v>
      </c>
      <c r="G8144" s="4">
        <f>75.6*1000/(287.05*(F8144+273))</f>
        <v>0.66517089852998279</v>
      </c>
      <c r="H8144" s="3">
        <f>SQRT(2*ABS(E8144)/G8144)</f>
        <v>28.40569323345257</v>
      </c>
      <c r="I8144" s="2">
        <f>(2/2*0.0254)^2*3.1416*H8144</f>
        <v>5.7573643473266364E-2</v>
      </c>
      <c r="K8144" s="40"/>
      <c r="L8144" s="26"/>
      <c r="M8144" s="26"/>
      <c r="N8144" s="26"/>
      <c r="O8144" s="26"/>
      <c r="P8144" s="39"/>
      <c r="X8144" s="9"/>
      <c r="Y8144" s="9"/>
      <c r="Z8144" s="9"/>
      <c r="AA8144" s="8"/>
      <c r="AB8144" s="12"/>
      <c r="AC8144" s="11"/>
      <c r="AD8144" s="11"/>
      <c r="AE8144" s="11"/>
      <c r="AF8144" s="11"/>
      <c r="AG8144" s="11"/>
      <c r="AH8144" s="10"/>
      <c r="AI8144" s="7">
        <v>82890342.099999994</v>
      </c>
      <c r="AJ8144" s="31"/>
      <c r="AK8144" s="37">
        <v>2.3577534899999999</v>
      </c>
      <c r="AN8144" s="6"/>
    </row>
    <row r="8145" spans="1:40" x14ac:dyDescent="0.25">
      <c r="A8145" s="6">
        <v>0.60984953703703704</v>
      </c>
      <c r="B8145">
        <v>0.22</v>
      </c>
      <c r="C8145">
        <f>B8145+0.68</f>
        <v>0.9</v>
      </c>
      <c r="D8145" s="5">
        <f>C8145/(0.2905*LN(C8145)+0.3655)</f>
        <v>2.6874273799901629</v>
      </c>
      <c r="E8145" s="5">
        <f>D8145*100</f>
        <v>268.7427379990163</v>
      </c>
      <c r="F8145">
        <v>122.562370501156</v>
      </c>
      <c r="G8145" s="4">
        <f>75.6*1000/(287.05*(F8145+273))</f>
        <v>0.66580840527117535</v>
      </c>
      <c r="H8145" s="3">
        <f>SQRT(2*ABS(E8145)/G8145)</f>
        <v>28.412452970005692</v>
      </c>
      <c r="I8145" s="2">
        <f>(2/2*0.0254)^2*3.1416*H8145</f>
        <v>5.7587344341577661E-2</v>
      </c>
      <c r="K8145" s="40"/>
      <c r="L8145" s="26"/>
      <c r="M8145" s="26"/>
      <c r="N8145" s="26"/>
      <c r="O8145" s="26"/>
      <c r="P8145" s="39"/>
      <c r="X8145" s="9"/>
      <c r="Y8145" s="9"/>
      <c r="Z8145" s="9"/>
      <c r="AA8145" s="8"/>
      <c r="AB8145" s="12"/>
      <c r="AC8145" s="11"/>
      <c r="AD8145" s="11"/>
      <c r="AE8145" s="11"/>
      <c r="AF8145" s="11"/>
      <c r="AG8145" s="11"/>
      <c r="AH8145" s="10"/>
      <c r="AI8145" s="7">
        <v>75299250.200000003</v>
      </c>
      <c r="AJ8145" s="31"/>
      <c r="AK8145" s="37">
        <v>2.3787772299999999</v>
      </c>
      <c r="AN8145" s="6"/>
    </row>
    <row r="8146" spans="1:40" x14ac:dyDescent="0.25">
      <c r="A8146" s="6">
        <v>0.60986111111111108</v>
      </c>
      <c r="B8146">
        <v>0.25</v>
      </c>
      <c r="C8146">
        <f>B8146+0.68</f>
        <v>0.93</v>
      </c>
      <c r="D8146" s="5">
        <f>C8146/(0.2905*LN(C8146)+0.3655)</f>
        <v>2.7002056306030857</v>
      </c>
      <c r="E8146" s="5">
        <f>D8146*100</f>
        <v>270.02056306030858</v>
      </c>
      <c r="F8146">
        <v>122.197000329509</v>
      </c>
      <c r="G8146" s="4">
        <f>75.6*1000/(287.05*(F8146+273))</f>
        <v>0.66642396290727868</v>
      </c>
      <c r="H8146" s="3">
        <f>SQRT(2*ABS(E8146)/G8146)</f>
        <v>28.466764904160158</v>
      </c>
      <c r="I8146" s="2">
        <f>(2/2*0.0254)^2*3.1416*H8146</f>
        <v>5.7697425651956326E-2</v>
      </c>
      <c r="K8146" s="40"/>
      <c r="L8146" s="26"/>
      <c r="M8146" s="26"/>
      <c r="N8146" s="26"/>
      <c r="O8146" s="26"/>
      <c r="P8146" s="39"/>
      <c r="X8146" s="9"/>
      <c r="Y8146" s="9"/>
      <c r="Z8146" s="9"/>
      <c r="AA8146" s="8"/>
      <c r="AB8146" s="12"/>
      <c r="AC8146" s="11"/>
      <c r="AD8146" s="11"/>
      <c r="AE8146" s="11"/>
      <c r="AF8146" s="11"/>
      <c r="AG8146" s="11"/>
      <c r="AH8146" s="10"/>
      <c r="AI8146" s="7">
        <v>76721438</v>
      </c>
      <c r="AJ8146" s="31"/>
      <c r="AK8146" s="37">
        <v>2.3835255800000001</v>
      </c>
      <c r="AN8146" s="6"/>
    </row>
    <row r="8147" spans="1:40" x14ac:dyDescent="0.25">
      <c r="A8147" s="6">
        <v>0.60987268518518511</v>
      </c>
      <c r="B8147">
        <v>0.26</v>
      </c>
      <c r="C8147">
        <f>B8147+0.68</f>
        <v>0.94000000000000006</v>
      </c>
      <c r="D8147" s="5">
        <f>C8147/(0.2905*LN(C8147)+0.3655)</f>
        <v>2.7048398588920084</v>
      </c>
      <c r="E8147" s="5">
        <f>D8147*100</f>
        <v>270.48398588920082</v>
      </c>
      <c r="F8147">
        <v>121.904311247674</v>
      </c>
      <c r="G8147" s="4">
        <f>75.6*1000/(287.05*(F8147+273))</f>
        <v>0.66691789273346846</v>
      </c>
      <c r="H8147" s="3">
        <f>SQRT(2*ABS(E8147)/G8147)</f>
        <v>28.480630014644017</v>
      </c>
      <c r="I8147" s="2">
        <f>(2/2*0.0254)^2*3.1416*H8147</f>
        <v>5.7725527938394278E-2</v>
      </c>
      <c r="K8147" s="40"/>
      <c r="L8147" s="26"/>
      <c r="M8147" s="26"/>
      <c r="N8147" s="26"/>
      <c r="O8147" s="26"/>
      <c r="P8147" s="39"/>
      <c r="X8147" s="9"/>
      <c r="Y8147" s="9"/>
      <c r="Z8147" s="9"/>
      <c r="AA8147" s="8"/>
      <c r="AB8147" s="12"/>
      <c r="AC8147" s="11"/>
      <c r="AD8147" s="11"/>
      <c r="AE8147" s="11"/>
      <c r="AF8147" s="11"/>
      <c r="AG8147" s="11"/>
      <c r="AH8147" s="10"/>
      <c r="AI8147" s="7">
        <v>76158803.400000006</v>
      </c>
      <c r="AJ8147" s="31"/>
      <c r="AK8147" s="38">
        <v>2.3582068</v>
      </c>
      <c r="AN8147" s="6"/>
    </row>
    <row r="8148" spans="1:40" x14ac:dyDescent="0.25">
      <c r="A8148" s="6">
        <v>0.60988425925925926</v>
      </c>
      <c r="B8148">
        <v>0.22</v>
      </c>
      <c r="C8148">
        <f>B8148+0.68</f>
        <v>0.9</v>
      </c>
      <c r="D8148" s="5">
        <f>C8148/(0.2905*LN(C8148)+0.3655)</f>
        <v>2.6874273799901629</v>
      </c>
      <c r="E8148" s="5">
        <f>D8148*100</f>
        <v>268.7427379990163</v>
      </c>
      <c r="F8148">
        <v>121.429868764166</v>
      </c>
      <c r="G8148" s="4">
        <f>75.6*1000/(287.05*(F8148+273))</f>
        <v>0.66772009917466868</v>
      </c>
      <c r="H8148" s="3">
        <f>SQRT(2*ABS(E8148)/G8148)</f>
        <v>28.371751150643547</v>
      </c>
      <c r="I8148" s="2">
        <f>(2/2*0.0254)^2*3.1416*H8148</f>
        <v>5.7504848483532219E-2</v>
      </c>
      <c r="K8148" s="40"/>
      <c r="L8148" s="26"/>
      <c r="M8148" s="26"/>
      <c r="N8148" s="26"/>
      <c r="O8148" s="26"/>
      <c r="P8148" s="39"/>
      <c r="X8148" s="9"/>
      <c r="Y8148" s="9"/>
      <c r="Z8148" s="9"/>
      <c r="AA8148" s="8"/>
      <c r="AB8148" s="12"/>
      <c r="AC8148" s="11"/>
      <c r="AD8148" s="11"/>
      <c r="AE8148" s="11"/>
      <c r="AF8148" s="11"/>
      <c r="AG8148" s="11"/>
      <c r="AH8148" s="10"/>
      <c r="AI8148" s="7">
        <v>81698008.299999997</v>
      </c>
      <c r="AJ8148" s="31"/>
      <c r="AK8148" s="38">
        <v>2.3233082899999999</v>
      </c>
      <c r="AN8148" s="6"/>
    </row>
    <row r="8149" spans="1:40" x14ac:dyDescent="0.25">
      <c r="A8149" s="6">
        <v>0.6098958333333333</v>
      </c>
      <c r="B8149">
        <v>0.18</v>
      </c>
      <c r="C8149">
        <f>B8149+0.68</f>
        <v>0.8600000000000001</v>
      </c>
      <c r="D8149" s="5">
        <f>C8149/(0.2905*LN(C8149)+0.3655)</f>
        <v>2.6734148587386759</v>
      </c>
      <c r="E8149" s="5">
        <f>D8149*100</f>
        <v>267.34148587386761</v>
      </c>
      <c r="F8149">
        <v>120.995584181878</v>
      </c>
      <c r="G8149" s="4">
        <f>75.6*1000/(287.05*(F8149+273))</f>
        <v>0.66845609865282918</v>
      </c>
      <c r="H8149" s="3">
        <f>SQRT(2*ABS(E8149)/G8149)</f>
        <v>28.282105086642225</v>
      </c>
      <c r="I8149" s="2">
        <f>(2/2*0.0254)^2*3.1416*H8149</f>
        <v>5.7323150734240345E-2</v>
      </c>
      <c r="K8149" s="40"/>
      <c r="L8149" s="26"/>
      <c r="M8149" s="26"/>
      <c r="N8149" s="26"/>
      <c r="O8149" s="26"/>
      <c r="P8149" s="39"/>
      <c r="X8149" s="9"/>
      <c r="Y8149" s="9"/>
      <c r="Z8149" s="9"/>
      <c r="AA8149" s="8"/>
      <c r="AB8149" s="12"/>
      <c r="AC8149" s="11"/>
      <c r="AD8149" s="11"/>
      <c r="AE8149" s="11"/>
      <c r="AF8149" s="11"/>
      <c r="AG8149" s="11"/>
      <c r="AH8149" s="10"/>
      <c r="AI8149" s="7">
        <v>81332353</v>
      </c>
      <c r="AJ8149" s="31"/>
      <c r="AK8149" s="38">
        <v>2.3568687000000001</v>
      </c>
      <c r="AN8149" s="6"/>
    </row>
    <row r="8150" spans="1:40" x14ac:dyDescent="0.25">
      <c r="A8150" s="6">
        <v>0.60990740740740745</v>
      </c>
      <c r="B8150">
        <v>0.21</v>
      </c>
      <c r="C8150">
        <f>B8150+0.68</f>
        <v>0.89</v>
      </c>
      <c r="D8150" s="5">
        <f>C8150/(0.2905*LN(C8150)+0.3655)</f>
        <v>2.6835768077843052</v>
      </c>
      <c r="E8150" s="5">
        <f>D8150*100</f>
        <v>268.35768077843051</v>
      </c>
      <c r="F8150">
        <v>120.696277635719</v>
      </c>
      <c r="G8150" s="4">
        <f>75.6*1000/(287.05*(F8150+273))</f>
        <v>0.66896429062088181</v>
      </c>
      <c r="H8150" s="3">
        <f>SQRT(2*ABS(E8150)/G8150)</f>
        <v>28.325040854778518</v>
      </c>
      <c r="I8150" s="2">
        <f>(2/2*0.0254)^2*3.1416*H8150</f>
        <v>5.7410174437080963E-2</v>
      </c>
      <c r="K8150" s="40"/>
      <c r="L8150" s="26"/>
      <c r="M8150" s="26"/>
      <c r="N8150" s="26"/>
      <c r="O8150" s="26"/>
      <c r="P8150" s="39"/>
      <c r="X8150" s="9"/>
      <c r="Y8150" s="9"/>
      <c r="Z8150" s="9"/>
      <c r="AA8150" s="8"/>
      <c r="AB8150" s="12"/>
      <c r="AC8150" s="11"/>
      <c r="AD8150" s="11"/>
      <c r="AE8150" s="11"/>
      <c r="AF8150" s="11"/>
      <c r="AG8150" s="11"/>
      <c r="AH8150" s="10"/>
      <c r="AI8150" s="7">
        <v>67466421.799999997</v>
      </c>
      <c r="AJ8150" s="31"/>
      <c r="AK8150" s="38">
        <v>2.3440732899999999</v>
      </c>
      <c r="AN8150" s="6"/>
    </row>
    <row r="8151" spans="1:40" x14ac:dyDescent="0.25">
      <c r="A8151" s="6">
        <v>0.60991898148148149</v>
      </c>
      <c r="B8151">
        <v>0.19</v>
      </c>
      <c r="C8151">
        <f>B8151+0.68</f>
        <v>0.87000000000000011</v>
      </c>
      <c r="D8151" s="5">
        <f>C8151/(0.2905*LN(C8151)+0.3655)</f>
        <v>2.6765576696495312</v>
      </c>
      <c r="E8151" s="5">
        <f>D8151*100</f>
        <v>267.6557669649531</v>
      </c>
      <c r="F8151">
        <v>120.344947635555</v>
      </c>
      <c r="G8151" s="4">
        <f>75.6*1000/(287.05*(F8151+273))</f>
        <v>0.6695617998192237</v>
      </c>
      <c r="H8151" s="3">
        <f>SQRT(2*ABS(E8151)/G8151)</f>
        <v>28.27534849882856</v>
      </c>
      <c r="I8151" s="2">
        <f>(2/2*0.0254)^2*3.1416*H8151</f>
        <v>5.7309456247903297E-2</v>
      </c>
      <c r="K8151" s="40"/>
      <c r="L8151" s="26"/>
      <c r="M8151" s="26"/>
      <c r="N8151" s="26"/>
      <c r="O8151" s="26"/>
      <c r="P8151" s="39"/>
      <c r="X8151" s="9"/>
      <c r="Y8151" s="9"/>
      <c r="Z8151" s="9"/>
      <c r="AA8151" s="8"/>
      <c r="AB8151" s="12"/>
      <c r="AC8151" s="11"/>
      <c r="AD8151" s="11"/>
      <c r="AE8151" s="11"/>
      <c r="AF8151" s="11"/>
      <c r="AG8151" s="11"/>
      <c r="AH8151" s="10"/>
      <c r="AI8151" s="7">
        <v>65645180.100000001</v>
      </c>
      <c r="AJ8151" s="31"/>
      <c r="AK8151" s="38">
        <v>2.3343933099999998</v>
      </c>
      <c r="AN8151" s="6"/>
    </row>
    <row r="8152" spans="1:40" x14ac:dyDescent="0.25">
      <c r="A8152" s="6">
        <v>0.60993055555555553</v>
      </c>
      <c r="B8152">
        <v>0.21</v>
      </c>
      <c r="C8152">
        <f>B8152+0.68</f>
        <v>0.89</v>
      </c>
      <c r="D8152" s="5">
        <f>C8152/(0.2905*LN(C8152)+0.3655)</f>
        <v>2.6835768077843052</v>
      </c>
      <c r="E8152" s="5">
        <f>D8152*100</f>
        <v>268.35768077843051</v>
      </c>
      <c r="F8152">
        <v>119.898214599084</v>
      </c>
      <c r="G8152" s="4">
        <f>75.6*1000/(287.05*(F8152+273))</f>
        <v>0.67032310482093627</v>
      </c>
      <c r="H8152" s="3">
        <f>SQRT(2*ABS(E8152)/G8152)</f>
        <v>28.296317398676987</v>
      </c>
      <c r="I8152" s="2">
        <f>(2/2*0.0254)^2*3.1416*H8152</f>
        <v>5.7351956740814281E-2</v>
      </c>
      <c r="K8152" s="40"/>
      <c r="L8152" s="26"/>
      <c r="M8152" s="26"/>
      <c r="N8152" s="26"/>
      <c r="O8152" s="26"/>
      <c r="P8152" s="39"/>
      <c r="X8152" s="9"/>
      <c r="Y8152" s="9"/>
      <c r="Z8152" s="9"/>
      <c r="AA8152" s="8"/>
      <c r="AB8152" s="12"/>
      <c r="AC8152" s="11"/>
      <c r="AD8152" s="11"/>
      <c r="AE8152" s="11"/>
      <c r="AF8152" s="11"/>
      <c r="AG8152" s="11"/>
      <c r="AH8152" s="10"/>
      <c r="AI8152" s="7">
        <v>63098423.799999997</v>
      </c>
      <c r="AJ8152" s="31"/>
      <c r="AK8152" s="38">
        <v>2.3187067300000002</v>
      </c>
      <c r="AN8152" s="6"/>
    </row>
    <row r="8153" spans="1:40" x14ac:dyDescent="0.25">
      <c r="A8153" s="6">
        <v>0.60994212962962957</v>
      </c>
      <c r="B8153">
        <v>0.17</v>
      </c>
      <c r="C8153">
        <f>B8153+0.68</f>
        <v>0.85000000000000009</v>
      </c>
      <c r="D8153" s="5">
        <f>C8153/(0.2905*LN(C8153)+0.3655)</f>
        <v>2.6705352691482691</v>
      </c>
      <c r="E8153" s="5">
        <f>D8153*100</f>
        <v>267.05352691482693</v>
      </c>
      <c r="F8153">
        <v>119.550457369944</v>
      </c>
      <c r="G8153" s="4">
        <f>75.6*1000/(287.05*(F8153+273))</f>
        <v>0.67091693855920997</v>
      </c>
      <c r="H8153" s="3">
        <f>SQRT(2*ABS(E8153)/G8153)</f>
        <v>28.21498206340361</v>
      </c>
      <c r="I8153" s="2">
        <f>(2/2*0.0254)^2*3.1416*H8153</f>
        <v>5.7187103464524824E-2</v>
      </c>
      <c r="K8153" s="40"/>
      <c r="L8153" s="26"/>
      <c r="M8153" s="26"/>
      <c r="N8153" s="26"/>
      <c r="O8153" s="26"/>
      <c r="P8153" s="39"/>
      <c r="X8153" s="9"/>
      <c r="Y8153" s="9"/>
      <c r="Z8153" s="9"/>
      <c r="AA8153" s="8"/>
      <c r="AB8153" s="12"/>
      <c r="AC8153" s="11"/>
      <c r="AD8153" s="11"/>
      <c r="AE8153" s="11"/>
      <c r="AF8153" s="11"/>
      <c r="AG8153" s="11"/>
      <c r="AH8153" s="10"/>
      <c r="AI8153" s="7">
        <v>38255502.100000001</v>
      </c>
      <c r="AJ8153" s="31"/>
      <c r="AK8153" s="37">
        <v>2.3868446699999999</v>
      </c>
      <c r="AN8153" s="6"/>
    </row>
    <row r="8154" spans="1:40" x14ac:dyDescent="0.25">
      <c r="A8154" s="6">
        <v>0.60995370370370372</v>
      </c>
      <c r="B8154">
        <v>0.21</v>
      </c>
      <c r="C8154">
        <f>B8154+0.68</f>
        <v>0.89</v>
      </c>
      <c r="D8154" s="5">
        <f>C8154/(0.2905*LN(C8154)+0.3655)</f>
        <v>2.6835768077843052</v>
      </c>
      <c r="E8154" s="5">
        <f>D8154*100</f>
        <v>268.35768077843051</v>
      </c>
      <c r="F8154">
        <v>119.268448745641</v>
      </c>
      <c r="G8154" s="4">
        <f>75.6*1000/(287.05*(F8154+273))</f>
        <v>0.67139927243915798</v>
      </c>
      <c r="H8154" s="3">
        <f>SQRT(2*ABS(E8154)/G8154)</f>
        <v>28.273630605555795</v>
      </c>
      <c r="I8154" s="2">
        <f>(2/2*0.0254)^2*3.1416*H8154</f>
        <v>5.7305974362282748E-2</v>
      </c>
      <c r="K8154" s="40"/>
      <c r="L8154" s="26"/>
      <c r="M8154" s="26"/>
      <c r="N8154" s="26"/>
      <c r="O8154" s="26"/>
      <c r="P8154" s="39"/>
      <c r="X8154" s="9"/>
      <c r="Y8154" s="9"/>
      <c r="Z8154" s="9"/>
      <c r="AA8154" s="8"/>
      <c r="AB8154" s="12"/>
      <c r="AC8154" s="11"/>
      <c r="AD8154" s="11"/>
      <c r="AE8154" s="11"/>
      <c r="AF8154" s="11"/>
      <c r="AG8154" s="11"/>
      <c r="AH8154" s="10"/>
      <c r="AI8154" s="7">
        <v>21868954.399999999</v>
      </c>
      <c r="AJ8154" s="31"/>
      <c r="AK8154" s="38">
        <v>2.3640424900000001</v>
      </c>
      <c r="AN8154" s="6"/>
    </row>
    <row r="8155" spans="1:40" x14ac:dyDescent="0.25">
      <c r="A8155" s="6">
        <v>0.60996527777777776</v>
      </c>
      <c r="B8155">
        <v>0.15</v>
      </c>
      <c r="C8155">
        <f>B8155+0.68</f>
        <v>0.83000000000000007</v>
      </c>
      <c r="D8155" s="5">
        <f>C8155/(0.2905*LN(C8155)+0.3655)</f>
        <v>2.6656281847264394</v>
      </c>
      <c r="E8155" s="5">
        <f>D8155*100</f>
        <v>266.56281847264393</v>
      </c>
      <c r="F8155">
        <v>118.92763496671</v>
      </c>
      <c r="G8155" s="4">
        <f>75.6*1000/(287.05*(F8155+273))</f>
        <v>0.67198311012447698</v>
      </c>
      <c r="H8155" s="3">
        <f>SQRT(2*ABS(E8155)/G8155)</f>
        <v>28.166676442085869</v>
      </c>
      <c r="I8155" s="2">
        <f>(2/2*0.0254)^2*3.1416*H8155</f>
        <v>5.708919595715841E-2</v>
      </c>
      <c r="K8155" s="40"/>
      <c r="L8155" s="26"/>
      <c r="M8155" s="26"/>
      <c r="N8155" s="26"/>
      <c r="O8155" s="26"/>
      <c r="P8155" s="39"/>
      <c r="X8155" s="9"/>
      <c r="Y8155" s="9"/>
      <c r="Z8155" s="9"/>
      <c r="AA8155" s="8"/>
      <c r="AB8155" s="12"/>
      <c r="AC8155" s="11"/>
      <c r="AD8155" s="11"/>
      <c r="AE8155" s="11"/>
      <c r="AF8155" s="11"/>
      <c r="AG8155" s="11"/>
      <c r="AH8155" s="10"/>
      <c r="AI8155" s="7">
        <v>15604548.4</v>
      </c>
      <c r="AJ8155" s="31"/>
      <c r="AK8155" s="38">
        <v>2.1943948199999999</v>
      </c>
      <c r="AN8155" s="6"/>
    </row>
    <row r="8156" spans="1:40" x14ac:dyDescent="0.25">
      <c r="A8156" s="6">
        <v>0.60997685185185191</v>
      </c>
      <c r="B8156">
        <v>0.28999999999999998</v>
      </c>
      <c r="C8156">
        <f>B8156+0.68</f>
        <v>0.97</v>
      </c>
      <c r="D8156" s="5">
        <f>C8156/(0.2905*LN(C8156)+0.3655)</f>
        <v>2.7197410564993283</v>
      </c>
      <c r="E8156" s="5">
        <f>D8156*100</f>
        <v>271.97410564993282</v>
      </c>
      <c r="F8156">
        <v>118.528968902511</v>
      </c>
      <c r="G8156" s="4">
        <f>75.6*1000/(287.05*(F8156+273))</f>
        <v>0.67266734266663719</v>
      </c>
      <c r="H8156" s="3">
        <f>SQRT(2*ABS(E8156)/G8156)</f>
        <v>28.436661260637624</v>
      </c>
      <c r="I8156" s="2">
        <f>(2/2*0.0254)^2*3.1416*H8156</f>
        <v>5.7636410543992982E-2</v>
      </c>
      <c r="K8156" s="40"/>
      <c r="L8156" s="26"/>
      <c r="M8156" s="26"/>
      <c r="N8156" s="26"/>
      <c r="O8156" s="26"/>
      <c r="P8156" s="39"/>
      <c r="X8156" s="9"/>
      <c r="Y8156" s="9"/>
      <c r="Z8156" s="9"/>
      <c r="AA8156" s="8"/>
      <c r="AB8156" s="12"/>
      <c r="AC8156" s="11"/>
      <c r="AD8156" s="11"/>
      <c r="AE8156" s="11"/>
      <c r="AF8156" s="11"/>
      <c r="AG8156" s="11"/>
      <c r="AH8156" s="10"/>
      <c r="AI8156" s="7">
        <v>13924749.1</v>
      </c>
      <c r="AJ8156" s="31"/>
      <c r="AK8156" s="38">
        <v>1.9545589699999999</v>
      </c>
      <c r="AN8156" s="6"/>
    </row>
    <row r="8157" spans="1:40" x14ac:dyDescent="0.25">
      <c r="A8157" s="6">
        <v>0.60998842592592595</v>
      </c>
      <c r="B8157">
        <v>0.26</v>
      </c>
      <c r="C8157">
        <f>B8157+0.68</f>
        <v>0.94000000000000006</v>
      </c>
      <c r="D8157" s="5">
        <f>C8157/(0.2905*LN(C8157)+0.3655)</f>
        <v>2.7048398588920084</v>
      </c>
      <c r="E8157" s="5">
        <f>D8157*100</f>
        <v>270.48398588920082</v>
      </c>
      <c r="F8157">
        <v>118.18148952093399</v>
      </c>
      <c r="G8157" s="4">
        <f>75.6*1000/(287.05*(F8157+273))</f>
        <v>0.67326486079696357</v>
      </c>
      <c r="H8157" s="3">
        <f>SQRT(2*ABS(E8157)/G8157)</f>
        <v>28.34606655688108</v>
      </c>
      <c r="I8157" s="2">
        <f>(2/2*0.0254)^2*3.1416*H8157</f>
        <v>5.7452790058769167E-2</v>
      </c>
      <c r="K8157" s="40"/>
      <c r="L8157" s="26"/>
      <c r="M8157" s="26"/>
      <c r="N8157" s="26"/>
      <c r="O8157" s="26"/>
      <c r="P8157" s="39"/>
      <c r="X8157" s="9"/>
      <c r="Y8157" s="9"/>
      <c r="Z8157" s="9"/>
      <c r="AA8157" s="8"/>
      <c r="AB8157" s="12"/>
      <c r="AC8157" s="11"/>
      <c r="AD8157" s="11"/>
      <c r="AE8157" s="11"/>
      <c r="AF8157" s="11"/>
      <c r="AG8157" s="11"/>
      <c r="AH8157" s="10"/>
      <c r="AI8157" s="7">
        <v>12518638.5</v>
      </c>
      <c r="AJ8157" s="31"/>
      <c r="AK8157" s="38">
        <v>1.7778733099999999</v>
      </c>
      <c r="AN8157" s="6"/>
    </row>
    <row r="8158" spans="1:40" x14ac:dyDescent="0.25">
      <c r="A8158" s="6">
        <v>0.61</v>
      </c>
      <c r="B8158">
        <v>1.63</v>
      </c>
      <c r="C8158">
        <f>B8158+0.68</f>
        <v>2.31</v>
      </c>
      <c r="D8158" s="5">
        <f>C8158/(0.2905*LN(C8158)+0.3655)</f>
        <v>3.7948456757774811</v>
      </c>
      <c r="E8158" s="5">
        <f>D8158*100</f>
        <v>379.48456757774812</v>
      </c>
      <c r="F8158">
        <v>118.004370266374</v>
      </c>
      <c r="G8158" s="4">
        <f>75.6*1000/(287.05*(F8158+273))</f>
        <v>0.67356983992081476</v>
      </c>
      <c r="H8158" s="3">
        <f>SQRT(2*ABS(E8158)/G8158)</f>
        <v>33.567634757264919</v>
      </c>
      <c r="I8158" s="2">
        <f>(2/2*0.0254)^2*3.1416*H8158</f>
        <v>6.8036045445974677E-2</v>
      </c>
      <c r="K8158" s="40"/>
      <c r="L8158" s="26"/>
      <c r="M8158" s="26"/>
      <c r="N8158" s="26"/>
      <c r="O8158" s="26"/>
      <c r="P8158" s="39"/>
      <c r="X8158" s="9"/>
      <c r="Y8158" s="9"/>
      <c r="Z8158" s="9"/>
      <c r="AA8158" s="8"/>
      <c r="AB8158" s="12"/>
      <c r="AC8158" s="11"/>
      <c r="AD8158" s="11"/>
      <c r="AE8158" s="11"/>
      <c r="AF8158" s="11"/>
      <c r="AG8158" s="11"/>
      <c r="AH8158" s="10"/>
      <c r="AI8158" s="7">
        <v>11880063.5</v>
      </c>
      <c r="AJ8158" s="31"/>
      <c r="AK8158" s="38">
        <v>1.5894229900000001</v>
      </c>
      <c r="AN8158" s="6"/>
    </row>
    <row r="8159" spans="1:40" x14ac:dyDescent="0.25">
      <c r="A8159" s="6">
        <v>0.61001157407407403</v>
      </c>
      <c r="B8159">
        <v>3.05</v>
      </c>
      <c r="C8159">
        <f>B8159+0.68</f>
        <v>3.73</v>
      </c>
      <c r="D8159" s="5">
        <f>C8159/(0.2905*LN(C8159)+0.3655)</f>
        <v>4.9871871282319198</v>
      </c>
      <c r="E8159" s="5">
        <f>D8159*100</f>
        <v>498.71871282319199</v>
      </c>
      <c r="F8159">
        <v>118.55963223003199</v>
      </c>
      <c r="G8159" s="4">
        <f>75.6*1000/(287.05*(F8159+273))</f>
        <v>0.67261466558416216</v>
      </c>
      <c r="H8159" s="3">
        <f>SQRT(2*ABS(E8159)/G8159)</f>
        <v>38.508771465046529</v>
      </c>
      <c r="I8159" s="2">
        <f>(2/2*0.0254)^2*3.1416*H8159</f>
        <v>7.8050912565340191E-2</v>
      </c>
      <c r="K8159" s="40"/>
      <c r="L8159" s="26"/>
      <c r="M8159" s="26"/>
      <c r="N8159" s="26"/>
      <c r="O8159" s="26"/>
      <c r="P8159" s="39"/>
      <c r="X8159" s="9"/>
      <c r="Y8159" s="9"/>
      <c r="Z8159" s="9"/>
      <c r="AA8159" s="8"/>
      <c r="AB8159" s="12"/>
      <c r="AC8159" s="11"/>
      <c r="AD8159" s="11"/>
      <c r="AE8159" s="11"/>
      <c r="AF8159" s="11"/>
      <c r="AG8159" s="11"/>
      <c r="AH8159" s="10"/>
      <c r="AI8159" s="7">
        <v>10761170.1</v>
      </c>
      <c r="AJ8159" s="31"/>
      <c r="AK8159" s="38">
        <v>1.3670202899999999</v>
      </c>
      <c r="AN8159" s="6"/>
    </row>
    <row r="8160" spans="1:40" x14ac:dyDescent="0.25">
      <c r="A8160" s="6">
        <v>0.61002314814814818</v>
      </c>
      <c r="B8160">
        <v>3.26</v>
      </c>
      <c r="C8160">
        <f>B8160+0.68</f>
        <v>3.94</v>
      </c>
      <c r="D8160" s="5">
        <f>C8160/(0.2905*LN(C8160)+0.3655)</f>
        <v>5.1582293387689733</v>
      </c>
      <c r="E8160" s="5">
        <f>D8160*100</f>
        <v>515.82293387689731</v>
      </c>
      <c r="F8160">
        <v>119.588875556205</v>
      </c>
      <c r="G8160" s="4">
        <f>75.6*1000/(287.05*(F8160+273))</f>
        <v>0.67085128358649915</v>
      </c>
      <c r="H8160" s="3">
        <f>SQRT(2*ABS(E8160)/G8160)</f>
        <v>39.214997705827038</v>
      </c>
      <c r="I8160" s="2">
        <f>(2/2*0.0254)^2*3.1416*H8160</f>
        <v>7.948231638513073E-2</v>
      </c>
      <c r="K8160" s="40"/>
      <c r="L8160" s="26"/>
      <c r="M8160" s="26"/>
      <c r="N8160" s="26"/>
      <c r="O8160" s="26"/>
      <c r="P8160" s="39"/>
      <c r="X8160" s="9"/>
      <c r="Y8160" s="9"/>
      <c r="Z8160" s="9"/>
      <c r="AA8160" s="8"/>
      <c r="AB8160" s="12"/>
      <c r="AC8160" s="11"/>
      <c r="AD8160" s="11"/>
      <c r="AE8160" s="11"/>
      <c r="AF8160" s="11"/>
      <c r="AG8160" s="11"/>
      <c r="AH8160" s="10"/>
      <c r="AI8160" s="7">
        <v>11809747.6</v>
      </c>
      <c r="AJ8160" s="31"/>
      <c r="AK8160" s="38">
        <v>1.15771421</v>
      </c>
      <c r="AN8160" s="6"/>
    </row>
    <row r="8161" spans="1:40" x14ac:dyDescent="0.25">
      <c r="A8161" s="6">
        <v>0.61003472222222221</v>
      </c>
      <c r="B8161">
        <v>4.8499999999999996</v>
      </c>
      <c r="C8161">
        <f>B8161+0.68</f>
        <v>5.5299999999999994</v>
      </c>
      <c r="D8161" s="5">
        <f>C8161/(0.2905*LN(C8161)+0.3655)</f>
        <v>6.4130101924804883</v>
      </c>
      <c r="E8161" s="5">
        <f>D8161*100</f>
        <v>641.30101924804887</v>
      </c>
      <c r="F8161">
        <v>120.82093071202</v>
      </c>
      <c r="G8161" s="4">
        <f>75.6*1000/(287.05*(F8161+273))</f>
        <v>0.66875254855676491</v>
      </c>
      <c r="H8161" s="3">
        <f>SQRT(2*ABS(E8161)/G8161)</f>
        <v>43.793861228382937</v>
      </c>
      <c r="I8161" s="2">
        <f>(2/2*0.0254)^2*3.1416*H8161</f>
        <v>8.8762915657741262E-2</v>
      </c>
      <c r="K8161" s="40"/>
      <c r="L8161" s="26"/>
      <c r="M8161" s="26"/>
      <c r="N8161" s="26"/>
      <c r="O8161" s="26"/>
      <c r="P8161" s="39"/>
      <c r="X8161" s="9"/>
      <c r="Y8161" s="9"/>
      <c r="Z8161" s="9"/>
      <c r="AA8161" s="8"/>
      <c r="AB8161" s="12"/>
      <c r="AC8161" s="11"/>
      <c r="AD8161" s="11"/>
      <c r="AE8161" s="11"/>
      <c r="AF8161" s="11"/>
      <c r="AG8161" s="11"/>
      <c r="AH8161" s="10"/>
      <c r="AI8161" s="7">
        <v>49032063</v>
      </c>
      <c r="AJ8161" s="31"/>
      <c r="AK8161" s="38">
        <v>1.44060655</v>
      </c>
      <c r="AN8161" s="6"/>
    </row>
    <row r="8162" spans="1:40" x14ac:dyDescent="0.25">
      <c r="A8162" s="6">
        <v>0.61004629629629636</v>
      </c>
      <c r="B8162">
        <v>4.9000000000000004</v>
      </c>
      <c r="C8162">
        <f>B8162+0.68</f>
        <v>5.58</v>
      </c>
      <c r="D8162" s="5">
        <f>C8162/(0.2905*LN(C8162)+0.3655)</f>
        <v>6.451431350577173</v>
      </c>
      <c r="E8162" s="5">
        <f>D8162*100</f>
        <v>645.14313505771725</v>
      </c>
      <c r="F8162">
        <v>122.141717195032</v>
      </c>
      <c r="G8162" s="4">
        <f>75.6*1000/(287.05*(F8162+273))</f>
        <v>0.66651720035591255</v>
      </c>
      <c r="H8162" s="3">
        <f>SQRT(2*ABS(E8162)/G8162)</f>
        <v>43.998447980803554</v>
      </c>
      <c r="I8162" s="2">
        <f>(2/2*0.0254)^2*3.1416*H8162</f>
        <v>8.9177579177705857E-2</v>
      </c>
      <c r="K8162" s="40"/>
      <c r="L8162" s="26"/>
      <c r="M8162" s="26"/>
      <c r="N8162" s="26"/>
      <c r="O8162" s="26"/>
      <c r="P8162" s="39"/>
      <c r="X8162" s="9"/>
      <c r="Y8162" s="9"/>
      <c r="Z8162" s="9"/>
      <c r="AA8162" s="8"/>
      <c r="AB8162" s="12"/>
      <c r="AC8162" s="11"/>
      <c r="AD8162" s="11"/>
      <c r="AE8162" s="11"/>
      <c r="AF8162" s="11"/>
      <c r="AG8162" s="11"/>
      <c r="AH8162" s="10"/>
      <c r="AI8162" s="7">
        <v>295157721.69999999</v>
      </c>
      <c r="AJ8162" s="31"/>
      <c r="AK8162" s="37">
        <v>5.7178672800000001</v>
      </c>
      <c r="AN8162" s="6"/>
    </row>
    <row r="8163" spans="1:40" x14ac:dyDescent="0.25">
      <c r="A8163" s="6">
        <v>0.6100578703703704</v>
      </c>
      <c r="B8163">
        <v>1.51</v>
      </c>
      <c r="C8163">
        <f>B8163+0.68</f>
        <v>2.19</v>
      </c>
      <c r="D8163" s="5">
        <f>C8163/(0.2905*LN(C8163)+0.3655)</f>
        <v>3.6916952460125967</v>
      </c>
      <c r="E8163" s="5">
        <f>D8163*100</f>
        <v>369.1695246012597</v>
      </c>
      <c r="F8163">
        <v>122.28853411049199</v>
      </c>
      <c r="G8163" s="4">
        <f>75.6*1000/(287.05*(F8163+273))</f>
        <v>0.66626964447960202</v>
      </c>
      <c r="H8163" s="3">
        <f>SQRT(2*ABS(E8163)/G8163)</f>
        <v>33.289165280026936</v>
      </c>
      <c r="I8163" s="2">
        <f>(2/2*0.0254)^2*3.1416*H8163</f>
        <v>6.7471633858870533E-2</v>
      </c>
      <c r="K8163" s="40"/>
      <c r="L8163" s="26"/>
      <c r="M8163" s="26"/>
      <c r="N8163" s="26"/>
      <c r="O8163" s="26"/>
      <c r="P8163" s="39"/>
      <c r="X8163" s="9"/>
      <c r="Y8163" s="9"/>
      <c r="Z8163" s="9"/>
      <c r="AA8163" s="8"/>
      <c r="AB8163" s="12"/>
      <c r="AC8163" s="11"/>
      <c r="AD8163" s="11"/>
      <c r="AE8163" s="11"/>
      <c r="AF8163" s="11"/>
      <c r="AG8163" s="11"/>
      <c r="AH8163" s="10"/>
      <c r="AI8163" s="7">
        <v>353636726.10000002</v>
      </c>
      <c r="AJ8163" s="31"/>
      <c r="AK8163" s="37">
        <v>6.2207352599999997</v>
      </c>
      <c r="AN8163" s="6"/>
    </row>
    <row r="8164" spans="1:40" x14ac:dyDescent="0.25">
      <c r="A8164" s="6">
        <v>0.61006944444444444</v>
      </c>
      <c r="B8164">
        <v>2.12</v>
      </c>
      <c r="C8164">
        <f>B8164+0.68</f>
        <v>2.8000000000000003</v>
      </c>
      <c r="D8164" s="5">
        <f>C8164/(0.2905*LN(C8164)+0.3655)</f>
        <v>4.2130323370819829</v>
      </c>
      <c r="E8164" s="5">
        <f>D8164*100</f>
        <v>421.30323370819826</v>
      </c>
      <c r="F8164">
        <v>123.087711580213</v>
      </c>
      <c r="G8164" s="4">
        <f>75.6*1000/(287.05*(F8164+273))</f>
        <v>0.66492532686241856</v>
      </c>
      <c r="H8164" s="3">
        <f>SQRT(2*ABS(E8164)/G8164)</f>
        <v>35.59802931706006</v>
      </c>
      <c r="I8164" s="2">
        <f>(2/2*0.0254)^2*3.1416*H8164</f>
        <v>7.2151319505121339E-2</v>
      </c>
      <c r="K8164" s="40"/>
      <c r="L8164" s="26"/>
      <c r="M8164" s="26"/>
      <c r="N8164" s="26"/>
      <c r="O8164" s="26"/>
      <c r="P8164" s="39"/>
      <c r="X8164" s="9"/>
      <c r="Y8164" s="9"/>
      <c r="Z8164" s="9"/>
      <c r="AA8164" s="8"/>
      <c r="AB8164" s="12"/>
      <c r="AC8164" s="11"/>
      <c r="AD8164" s="11"/>
      <c r="AE8164" s="11"/>
      <c r="AF8164" s="11"/>
      <c r="AG8164" s="11"/>
      <c r="AH8164" s="10"/>
      <c r="AI8164" s="7">
        <v>402652328.19999999</v>
      </c>
      <c r="AJ8164" s="31"/>
      <c r="AK8164" s="37">
        <v>4.4747693599999998</v>
      </c>
      <c r="AN8164" s="6"/>
    </row>
    <row r="8165" spans="1:40" x14ac:dyDescent="0.25">
      <c r="A8165" s="6">
        <v>0.61008101851851848</v>
      </c>
      <c r="B8165">
        <v>1.7</v>
      </c>
      <c r="C8165">
        <f>B8165+0.68</f>
        <v>2.38</v>
      </c>
      <c r="D8165" s="5">
        <f>C8165/(0.2905*LN(C8165)+0.3655)</f>
        <v>3.8549209151706738</v>
      </c>
      <c r="E8165" s="5">
        <f>D8165*100</f>
        <v>385.49209151706737</v>
      </c>
      <c r="F8165">
        <v>123.757394390336</v>
      </c>
      <c r="G8165" s="4">
        <f>75.6*1000/(287.05*(F8165+273))</f>
        <v>0.66380300609987952</v>
      </c>
      <c r="H8165" s="3">
        <f>SQRT(2*ABS(E8165)/G8165)</f>
        <v>34.08027784928705</v>
      </c>
      <c r="I8165" s="2">
        <f>(2/2*0.0254)^2*3.1416*H8165</f>
        <v>6.9075088231044135E-2</v>
      </c>
      <c r="K8165" s="40"/>
      <c r="L8165" s="26"/>
      <c r="M8165" s="26"/>
      <c r="N8165" s="26"/>
      <c r="O8165" s="26"/>
      <c r="P8165" s="39"/>
      <c r="X8165" s="9"/>
      <c r="Y8165" s="9"/>
      <c r="Z8165" s="9"/>
      <c r="AA8165" s="8"/>
      <c r="AB8165" s="12"/>
      <c r="AC8165" s="11"/>
      <c r="AD8165" s="11"/>
      <c r="AE8165" s="11"/>
      <c r="AF8165" s="11"/>
      <c r="AG8165" s="11"/>
      <c r="AH8165" s="10"/>
      <c r="AI8165" s="7">
        <v>442269715.19999999</v>
      </c>
      <c r="AJ8165" s="31"/>
      <c r="AK8165" s="37">
        <v>3.6142732400000002</v>
      </c>
      <c r="AN8165" s="6"/>
    </row>
    <row r="8166" spans="1:40" x14ac:dyDescent="0.25">
      <c r="A8166" s="6">
        <v>0.61009259259259252</v>
      </c>
      <c r="B8166">
        <v>1.51</v>
      </c>
      <c r="C8166">
        <f>B8166+0.68</f>
        <v>2.19</v>
      </c>
      <c r="D8166" s="5">
        <f>C8166/(0.2905*LN(C8166)+0.3655)</f>
        <v>3.6916952460125967</v>
      </c>
      <c r="E8166" s="5">
        <f>D8166*100</f>
        <v>369.1695246012597</v>
      </c>
      <c r="F8166">
        <v>124.434175429512</v>
      </c>
      <c r="G8166" s="4">
        <f>75.6*1000/(287.05*(F8166+273))</f>
        <v>0.66267263202525217</v>
      </c>
      <c r="H8166" s="3">
        <f>SQRT(2*ABS(E8166)/G8166)</f>
        <v>33.379390442059794</v>
      </c>
      <c r="I8166" s="2">
        <f>(2/2*0.0254)^2*3.1416*H8166</f>
        <v>6.7654505344121943E-2</v>
      </c>
      <c r="K8166" s="40"/>
      <c r="L8166" s="26"/>
      <c r="M8166" s="26"/>
      <c r="N8166" s="26"/>
      <c r="O8166" s="26"/>
      <c r="P8166" s="39"/>
      <c r="X8166" s="9"/>
      <c r="Y8166" s="9"/>
      <c r="Z8166" s="9"/>
      <c r="AA8166" s="8"/>
      <c r="AB8166" s="12"/>
      <c r="AC8166" s="11"/>
      <c r="AD8166" s="11"/>
      <c r="AE8166" s="11"/>
      <c r="AF8166" s="11"/>
      <c r="AG8166" s="11"/>
      <c r="AH8166" s="10"/>
      <c r="AI8166" s="7">
        <v>507571755.39999998</v>
      </c>
      <c r="AJ8166" s="31"/>
      <c r="AK8166" s="37">
        <v>2.7222386699999999</v>
      </c>
      <c r="AN8166" s="6"/>
    </row>
    <row r="8167" spans="1:40" x14ac:dyDescent="0.25">
      <c r="A8167" s="6">
        <v>0.61010416666666667</v>
      </c>
      <c r="B8167">
        <v>2.36</v>
      </c>
      <c r="C8167">
        <f>B8167+0.68</f>
        <v>3.04</v>
      </c>
      <c r="D8167" s="5">
        <f>C8167/(0.2905*LN(C8167)+0.3655)</f>
        <v>4.4154303659978886</v>
      </c>
      <c r="E8167" s="5">
        <f>D8167*100</f>
        <v>441.54303659978888</v>
      </c>
      <c r="F8167">
        <v>125.23092976832901</v>
      </c>
      <c r="G8167" s="4">
        <f>75.6*1000/(287.05*(F8167+273))</f>
        <v>0.66134680006365998</v>
      </c>
      <c r="H8167" s="3">
        <f>SQRT(2*ABS(E8167)/G8167)</f>
        <v>36.54154364862724</v>
      </c>
      <c r="I8167" s="2">
        <f>(2/2*0.0254)^2*3.1416*H8167</f>
        <v>7.4063667050774371E-2</v>
      </c>
      <c r="K8167" s="40"/>
      <c r="L8167" s="26"/>
      <c r="M8167" s="26"/>
      <c r="N8167" s="26"/>
      <c r="O8167" s="26"/>
      <c r="P8167" s="39"/>
      <c r="X8167" s="9"/>
      <c r="Y8167" s="9"/>
      <c r="Z8167" s="9"/>
      <c r="AA8167" s="8"/>
      <c r="AB8167" s="12"/>
      <c r="AC8167" s="11"/>
      <c r="AD8167" s="11"/>
      <c r="AE8167" s="11"/>
      <c r="AF8167" s="11"/>
      <c r="AG8167" s="11"/>
      <c r="AH8167" s="10"/>
      <c r="AI8167" s="7">
        <v>581029409.10000002</v>
      </c>
      <c r="AJ8167" s="31"/>
      <c r="AK8167" s="37">
        <v>2.0154020099999999</v>
      </c>
      <c r="AN8167" s="6"/>
    </row>
    <row r="8168" spans="1:40" x14ac:dyDescent="0.25">
      <c r="A8168" s="6">
        <v>0.61011574074074071</v>
      </c>
      <c r="B8168">
        <v>8.02</v>
      </c>
      <c r="C8168">
        <f>B8168+0.68</f>
        <v>8.6999999999999993</v>
      </c>
      <c r="D8168" s="5">
        <f>C8168/(0.2905*LN(C8168)+0.3655)</f>
        <v>8.7529964264959013</v>
      </c>
      <c r="E8168" s="5">
        <f>D8168*100</f>
        <v>875.29964264959017</v>
      </c>
      <c r="F8168">
        <v>127.970284578141</v>
      </c>
      <c r="G8168" s="4">
        <f>75.6*1000/(287.05*(F8168+273))</f>
        <v>0.65682860106640961</v>
      </c>
      <c r="H8168" s="3">
        <f>SQRT(2*ABS(E8168)/G8168)</f>
        <v>51.625865505175213</v>
      </c>
      <c r="I8168" s="2">
        <f>(2/2*0.0254)^2*3.1416*H8168</f>
        <v>0.10463709335188406</v>
      </c>
      <c r="K8168" s="40"/>
      <c r="L8168" s="26"/>
      <c r="M8168" s="26"/>
      <c r="N8168" s="26"/>
      <c r="O8168" s="26"/>
      <c r="P8168" s="39"/>
      <c r="X8168" s="9"/>
      <c r="Y8168" s="9"/>
      <c r="Z8168" s="9"/>
      <c r="AA8168" s="8"/>
      <c r="AB8168" s="12"/>
      <c r="AC8168" s="11"/>
      <c r="AD8168" s="11"/>
      <c r="AE8168" s="11"/>
      <c r="AF8168" s="11"/>
      <c r="AG8168" s="11"/>
      <c r="AH8168" s="10"/>
      <c r="AI8168" s="7">
        <v>539409183.20000005</v>
      </c>
      <c r="AJ8168" s="31"/>
      <c r="AK8168" s="37">
        <v>1.8710349900000001</v>
      </c>
      <c r="AN8168" s="6"/>
    </row>
    <row r="8169" spans="1:40" x14ac:dyDescent="0.25">
      <c r="A8169" s="6">
        <v>0.61012731481481486</v>
      </c>
      <c r="B8169">
        <v>9</v>
      </c>
      <c r="C8169">
        <f>B8169+0.68</f>
        <v>9.68</v>
      </c>
      <c r="D8169" s="5">
        <f>C8169/(0.2905*LN(C8169)+0.3655)</f>
        <v>9.4443356592304184</v>
      </c>
      <c r="E8169" s="5">
        <f>D8169*100</f>
        <v>944.4335659230419</v>
      </c>
      <c r="F8169">
        <v>130.13324162094099</v>
      </c>
      <c r="G8169" s="4">
        <f>75.6*1000/(287.05*(F8169+273))</f>
        <v>0.65330447578496009</v>
      </c>
      <c r="H8169" s="3">
        <f>SQRT(2*ABS(E8169)/G8169)</f>
        <v>53.770353046276043</v>
      </c>
      <c r="I8169" s="2">
        <f>(2/2*0.0254)^2*3.1416*H8169</f>
        <v>0.10898361501954745</v>
      </c>
      <c r="K8169" s="40"/>
      <c r="L8169" s="26"/>
      <c r="M8169" s="26"/>
      <c r="N8169" s="26"/>
      <c r="O8169" s="26"/>
      <c r="P8169" s="39"/>
      <c r="X8169" s="9"/>
      <c r="Y8169" s="9"/>
      <c r="Z8169" s="9"/>
      <c r="AA8169" s="8"/>
      <c r="AB8169" s="12"/>
      <c r="AC8169" s="11"/>
      <c r="AD8169" s="11"/>
      <c r="AE8169" s="11"/>
      <c r="AF8169" s="11"/>
      <c r="AG8169" s="11"/>
      <c r="AH8169" s="10"/>
      <c r="AI8169" s="7">
        <v>504046538.80000001</v>
      </c>
      <c r="AJ8169" s="31"/>
      <c r="AK8169" s="37">
        <v>1.7483734799999999</v>
      </c>
      <c r="AN8169" s="6"/>
    </row>
    <row r="8170" spans="1:40" x14ac:dyDescent="0.25">
      <c r="A8170" s="6">
        <v>0.6101388888888889</v>
      </c>
      <c r="B8170">
        <v>0.67</v>
      </c>
      <c r="C8170">
        <f>B8170+0.68</f>
        <v>1.35</v>
      </c>
      <c r="D8170" s="5">
        <f>C8170/(0.2905*LN(C8170)+0.3655)</f>
        <v>2.9822365788251783</v>
      </c>
      <c r="E8170" s="5">
        <f>D8170*100</f>
        <v>298.22365788251784</v>
      </c>
      <c r="F8170">
        <v>130.215561556311</v>
      </c>
      <c r="G8170" s="4">
        <f>75.6*1000/(287.05*(F8170+273))</f>
        <v>0.65317109804027196</v>
      </c>
      <c r="H8170" s="3">
        <f>SQRT(2*ABS(E8170)/G8170)</f>
        <v>30.218476455776702</v>
      </c>
      <c r="I8170" s="2">
        <f>(2/2*0.0254)^2*3.1416*H8170</f>
        <v>6.124785533208827E-2</v>
      </c>
      <c r="K8170" s="40"/>
      <c r="L8170" s="26"/>
      <c r="M8170" s="26"/>
      <c r="N8170" s="26"/>
      <c r="O8170" s="26"/>
      <c r="P8170" s="39"/>
      <c r="X8170" s="9"/>
      <c r="Y8170" s="9"/>
      <c r="Z8170" s="9"/>
      <c r="AA8170" s="8"/>
      <c r="AB8170" s="12"/>
      <c r="AC8170" s="11"/>
      <c r="AD8170" s="11"/>
      <c r="AE8170" s="11"/>
      <c r="AF8170" s="11"/>
      <c r="AG8170" s="11"/>
      <c r="AH8170" s="10"/>
      <c r="AI8170" s="7">
        <v>138217287.09999999</v>
      </c>
      <c r="AJ8170" s="31"/>
      <c r="AK8170" s="37">
        <v>1.42299635</v>
      </c>
      <c r="AN8170" s="6"/>
    </row>
    <row r="8171" spans="1:40" x14ac:dyDescent="0.25">
      <c r="A8171" s="6">
        <v>0.61015046296296294</v>
      </c>
      <c r="B8171">
        <v>0.56000000000000005</v>
      </c>
      <c r="C8171">
        <f>B8171+0.68</f>
        <v>1.2400000000000002</v>
      </c>
      <c r="D8171" s="5">
        <f>C8171/(0.2905*LN(C8171)+0.3655)</f>
        <v>2.8972649310667284</v>
      </c>
      <c r="E8171" s="5">
        <f>D8171*100</f>
        <v>289.72649310667282</v>
      </c>
      <c r="F8171">
        <v>130.119522001636</v>
      </c>
      <c r="G8171" s="4">
        <f>75.6*1000/(287.05*(F8171+273))</f>
        <v>0.65332671010557419</v>
      </c>
      <c r="H8171" s="3">
        <f>SQRT(2*ABS(E8171)/G8171)</f>
        <v>29.78131674967517</v>
      </c>
      <c r="I8171" s="2">
        <f>(2/2*0.0254)^2*3.1416*H8171</f>
        <v>6.0361804889554907E-2</v>
      </c>
      <c r="K8171" s="40"/>
      <c r="L8171" s="26"/>
      <c r="M8171" s="26"/>
      <c r="N8171" s="26"/>
      <c r="O8171" s="26"/>
      <c r="P8171" s="39"/>
      <c r="X8171" s="9"/>
      <c r="Y8171" s="9"/>
      <c r="Z8171" s="9"/>
      <c r="AA8171" s="8"/>
      <c r="AB8171" s="12"/>
      <c r="AC8171" s="11"/>
      <c r="AD8171" s="11"/>
      <c r="AE8171" s="11"/>
      <c r="AF8171" s="11"/>
      <c r="AG8171" s="11"/>
      <c r="AH8171" s="10"/>
      <c r="AI8171" s="7">
        <v>38100901.299999997</v>
      </c>
      <c r="AJ8171" s="31"/>
      <c r="AK8171" s="37">
        <v>1.72463229</v>
      </c>
      <c r="AN8171" s="6"/>
    </row>
    <row r="8172" spans="1:40" x14ac:dyDescent="0.25">
      <c r="A8172" s="6">
        <v>0.61016203703703698</v>
      </c>
      <c r="B8172">
        <v>0.94</v>
      </c>
      <c r="C8172">
        <f>B8172+0.68</f>
        <v>1.62</v>
      </c>
      <c r="D8172" s="5">
        <f>C8172/(0.2905*LN(C8172)+0.3655)</f>
        <v>3.2038300634683963</v>
      </c>
      <c r="E8172" s="5">
        <f>D8172*100</f>
        <v>320.38300634683964</v>
      </c>
      <c r="F8172">
        <v>129.793712135763</v>
      </c>
      <c r="G8172" s="4">
        <f>75.6*1000/(287.05*(F8172+273))</f>
        <v>0.65385516991360371</v>
      </c>
      <c r="H8172" s="3">
        <f>SQRT(2*ABS(E8172)/G8172)</f>
        <v>31.304657241336482</v>
      </c>
      <c r="I8172" s="2">
        <f>(2/2*0.0254)^2*3.1416*H8172</f>
        <v>6.3449364190942131E-2</v>
      </c>
      <c r="K8172" s="40"/>
      <c r="L8172" s="26"/>
      <c r="M8172" s="26"/>
      <c r="N8172" s="26"/>
      <c r="O8172" s="26"/>
      <c r="P8172" s="39"/>
      <c r="X8172" s="9"/>
      <c r="Y8172" s="9"/>
      <c r="Z8172" s="9"/>
      <c r="AA8172" s="8"/>
      <c r="AB8172" s="12"/>
      <c r="AC8172" s="11"/>
      <c r="AD8172" s="11"/>
      <c r="AE8172" s="11"/>
      <c r="AF8172" s="11"/>
      <c r="AG8172" s="11"/>
      <c r="AH8172" s="10"/>
      <c r="AI8172" s="7">
        <v>25249755.899999999</v>
      </c>
      <c r="AJ8172" s="31"/>
      <c r="AK8172" s="37">
        <v>1.85249481</v>
      </c>
      <c r="AN8172" s="6"/>
    </row>
    <row r="8173" spans="1:40" x14ac:dyDescent="0.25">
      <c r="A8173" s="6">
        <v>0.61017361111111112</v>
      </c>
      <c r="B8173">
        <v>1.34</v>
      </c>
      <c r="C8173">
        <f>B8173+0.68</f>
        <v>2.02</v>
      </c>
      <c r="D8173" s="5">
        <f>C8173/(0.2905*LN(C8173)+0.3655)</f>
        <v>3.5454157316799706</v>
      </c>
      <c r="E8173" s="5">
        <f>D8173*100</f>
        <v>354.54157316799706</v>
      </c>
      <c r="F8173">
        <v>129.234830294777</v>
      </c>
      <c r="G8173" s="4">
        <f>75.6*1000/(287.05*(F8173+273))</f>
        <v>0.65476366354363502</v>
      </c>
      <c r="H8173" s="3">
        <f>SQRT(2*ABS(E8173)/G8173)</f>
        <v>32.908364313423746</v>
      </c>
      <c r="I8173" s="2">
        <f>(2/2*0.0254)^2*3.1416*H8173</f>
        <v>6.6699813262720897E-2</v>
      </c>
      <c r="K8173" s="40"/>
      <c r="L8173" s="26"/>
      <c r="M8173" s="26"/>
      <c r="N8173" s="26"/>
      <c r="O8173" s="26"/>
      <c r="P8173" s="39"/>
      <c r="X8173" s="9"/>
      <c r="Y8173" s="9"/>
      <c r="Z8173" s="9"/>
      <c r="AA8173" s="8"/>
      <c r="AB8173" s="12"/>
      <c r="AC8173" s="11"/>
      <c r="AD8173" s="11"/>
      <c r="AE8173" s="11"/>
      <c r="AF8173" s="11"/>
      <c r="AG8173" s="11"/>
      <c r="AH8173" s="10"/>
      <c r="AI8173" s="7">
        <v>20976072</v>
      </c>
      <c r="AJ8173" s="31"/>
      <c r="AK8173" s="37">
        <v>1.8823120200000001</v>
      </c>
      <c r="AN8173" s="6"/>
    </row>
    <row r="8174" spans="1:40" x14ac:dyDescent="0.25">
      <c r="A8174" s="6">
        <v>0.61018518518518516</v>
      </c>
      <c r="B8174">
        <v>1.27</v>
      </c>
      <c r="C8174">
        <f>B8174+0.68</f>
        <v>1.9500000000000002</v>
      </c>
      <c r="D8174" s="5">
        <f>C8174/(0.2905*LN(C8174)+0.3655)</f>
        <v>3.4852270793889519</v>
      </c>
      <c r="E8174" s="5">
        <f>D8174*100</f>
        <v>348.52270793889517</v>
      </c>
      <c r="F8174">
        <v>128.646213863349</v>
      </c>
      <c r="G8174" s="4">
        <f>75.6*1000/(287.05*(F8174+273))</f>
        <v>0.65572322605850775</v>
      </c>
      <c r="H8174" s="3">
        <f>SQRT(2*ABS(E8174)/G8174)</f>
        <v>32.603952688628695</v>
      </c>
      <c r="I8174" s="2">
        <f>(2/2*0.0254)^2*3.1416*H8174</f>
        <v>6.6082821231897015E-2</v>
      </c>
      <c r="K8174" s="40"/>
      <c r="L8174" s="26"/>
      <c r="M8174" s="26"/>
      <c r="N8174" s="26"/>
      <c r="O8174" s="26"/>
      <c r="P8174" s="39"/>
      <c r="X8174" s="9"/>
      <c r="Y8174" s="9"/>
      <c r="Z8174" s="9"/>
      <c r="AA8174" s="8"/>
      <c r="AB8174" s="12"/>
      <c r="AC8174" s="11"/>
      <c r="AD8174" s="11"/>
      <c r="AE8174" s="11"/>
      <c r="AF8174" s="11"/>
      <c r="AG8174" s="11"/>
      <c r="AH8174" s="10"/>
      <c r="AI8174" s="7">
        <v>20059379</v>
      </c>
      <c r="AJ8174" s="31"/>
      <c r="AK8174" s="37">
        <v>1.8890177399999999</v>
      </c>
      <c r="AN8174" s="6"/>
    </row>
    <row r="8175" spans="1:40" x14ac:dyDescent="0.25">
      <c r="A8175" s="6">
        <v>0.61019675925925931</v>
      </c>
      <c r="B8175">
        <v>1.23</v>
      </c>
      <c r="C8175">
        <f>B8175+0.68</f>
        <v>1.9100000000000001</v>
      </c>
      <c r="D8175" s="5">
        <f>C8175/(0.2905*LN(C8175)+0.3655)</f>
        <v>3.4508707635096729</v>
      </c>
      <c r="E8175" s="5">
        <f>D8175*100</f>
        <v>345.08707635096727</v>
      </c>
      <c r="F8175">
        <v>127.971216701218</v>
      </c>
      <c r="G8175" s="4">
        <f>75.6*1000/(287.05*(F8175+273))</f>
        <v>0.6568270741610579</v>
      </c>
      <c r="H8175" s="3">
        <f>SQRT(2*ABS(E8175)/G8175)</f>
        <v>32.415581920724406</v>
      </c>
      <c r="I8175" s="2">
        <f>(2/2*0.0254)^2*3.1416*H8175</f>
        <v>6.5701024831331264E-2</v>
      </c>
      <c r="K8175" s="40"/>
      <c r="L8175" s="26"/>
      <c r="M8175" s="26"/>
      <c r="N8175" s="26"/>
      <c r="O8175" s="26"/>
      <c r="P8175" s="39"/>
      <c r="X8175" s="9"/>
      <c r="Y8175" s="9"/>
      <c r="Z8175" s="9"/>
      <c r="AA8175" s="8"/>
      <c r="AB8175" s="12"/>
      <c r="AC8175" s="11"/>
      <c r="AD8175" s="11"/>
      <c r="AE8175" s="11"/>
      <c r="AF8175" s="11"/>
      <c r="AG8175" s="11"/>
      <c r="AH8175" s="10"/>
      <c r="AI8175" s="7">
        <v>22758160.399999999</v>
      </c>
      <c r="AJ8175" s="31"/>
      <c r="AK8175" s="37">
        <v>1.94017051</v>
      </c>
      <c r="AN8175" s="6"/>
    </row>
    <row r="8176" spans="1:40" x14ac:dyDescent="0.25">
      <c r="A8176" s="6">
        <v>0.61020833333333335</v>
      </c>
      <c r="B8176">
        <v>1.23</v>
      </c>
      <c r="C8176">
        <f>B8176+0.68</f>
        <v>1.9100000000000001</v>
      </c>
      <c r="D8176" s="5">
        <f>C8176/(0.2905*LN(C8176)+0.3655)</f>
        <v>3.4508707635096729</v>
      </c>
      <c r="E8176" s="5">
        <f>D8176*100</f>
        <v>345.08707635096727</v>
      </c>
      <c r="F8176">
        <v>127.084179117047</v>
      </c>
      <c r="G8176" s="4">
        <f>75.6*1000/(287.05*(F8176+273))</f>
        <v>0.65828334344510631</v>
      </c>
      <c r="H8176" s="3">
        <f>SQRT(2*ABS(E8176)/G8176)</f>
        <v>32.379706827493621</v>
      </c>
      <c r="I8176" s="2">
        <f>(2/2*0.0254)^2*3.1416*H8176</f>
        <v>6.5628311949083876E-2</v>
      </c>
      <c r="K8176" s="40"/>
      <c r="L8176" s="26"/>
      <c r="M8176" s="26"/>
      <c r="N8176" s="26"/>
      <c r="O8176" s="26"/>
      <c r="P8176" s="39"/>
      <c r="X8176" s="9"/>
      <c r="Y8176" s="9"/>
      <c r="Z8176" s="9"/>
      <c r="AA8176" s="8"/>
      <c r="AB8176" s="12"/>
      <c r="AC8176" s="11"/>
      <c r="AD8176" s="11"/>
      <c r="AE8176" s="11"/>
      <c r="AF8176" s="11"/>
      <c r="AG8176" s="11"/>
      <c r="AH8176" s="10"/>
      <c r="AI8176" s="7">
        <v>27577187.899999999</v>
      </c>
      <c r="AJ8176" s="31"/>
      <c r="AK8176" s="37">
        <v>2.0675006900000001</v>
      </c>
      <c r="AN8176" s="6"/>
    </row>
    <row r="8177" spans="1:40" x14ac:dyDescent="0.25">
      <c r="A8177" s="6">
        <v>0.61021990740740739</v>
      </c>
      <c r="B8177">
        <v>1.1100000000000001</v>
      </c>
      <c r="C8177">
        <f>B8177+0.68</f>
        <v>1.79</v>
      </c>
      <c r="D8177" s="5">
        <f>C8177/(0.2905*LN(C8177)+0.3655)</f>
        <v>3.3480871277483226</v>
      </c>
      <c r="E8177" s="5">
        <f>D8177*100</f>
        <v>334.80871277483226</v>
      </c>
      <c r="F8177">
        <v>126.444011197203</v>
      </c>
      <c r="G8177" s="4">
        <f>75.6*1000/(287.05*(F8177+273))</f>
        <v>0.65933833955677201</v>
      </c>
      <c r="H8177" s="3">
        <f>SQRT(2*ABS(E8177)/G8177)</f>
        <v>31.868322860485307</v>
      </c>
      <c r="I8177" s="2">
        <f>(2/2*0.0254)^2*3.1416*H8177</f>
        <v>6.4591821202228672E-2</v>
      </c>
      <c r="K8177" s="40"/>
      <c r="L8177" s="26"/>
      <c r="M8177" s="26"/>
      <c r="N8177" s="26"/>
      <c r="O8177" s="26"/>
      <c r="P8177" s="39"/>
      <c r="X8177" s="9"/>
      <c r="Y8177" s="9"/>
      <c r="Z8177" s="9"/>
      <c r="AA8177" s="8"/>
      <c r="AB8177" s="12"/>
      <c r="AC8177" s="11"/>
      <c r="AD8177" s="11"/>
      <c r="AE8177" s="11"/>
      <c r="AF8177" s="11"/>
      <c r="AG8177" s="11"/>
      <c r="AH8177" s="10"/>
      <c r="AI8177" s="7">
        <v>31078103.600000001</v>
      </c>
      <c r="AJ8177" s="31"/>
      <c r="AK8177" s="37">
        <v>2.1510680500000001</v>
      </c>
      <c r="AN8177" s="6"/>
    </row>
    <row r="8178" spans="1:40" x14ac:dyDescent="0.25">
      <c r="A8178" s="6">
        <v>0.61023148148148143</v>
      </c>
      <c r="B8178">
        <v>0.97</v>
      </c>
      <c r="C8178">
        <f>B8178+0.68</f>
        <v>1.65</v>
      </c>
      <c r="D8178" s="5">
        <f>C8178/(0.2905*LN(C8178)+0.3655)</f>
        <v>3.2291194009826842</v>
      </c>
      <c r="E8178" s="5">
        <f>D8178*100</f>
        <v>322.91194009826842</v>
      </c>
      <c r="F8178">
        <v>125.817764757682</v>
      </c>
      <c r="G8178" s="4">
        <f>75.6*1000/(287.05*(F8178+273))</f>
        <v>0.66037367028693161</v>
      </c>
      <c r="H8178" s="3">
        <f>SQRT(2*ABS(E8178)/G8178)</f>
        <v>31.272469324758653</v>
      </c>
      <c r="I8178" s="2">
        <f>(2/2*0.0254)^2*3.1416*H8178</f>
        <v>6.3384124606117753E-2</v>
      </c>
      <c r="K8178" s="40"/>
      <c r="L8178" s="26"/>
      <c r="M8178" s="26"/>
      <c r="N8178" s="26"/>
      <c r="O8178" s="26"/>
      <c r="P8178" s="39"/>
      <c r="X8178" s="9"/>
      <c r="Y8178" s="9"/>
      <c r="Z8178" s="9"/>
      <c r="AA8178" s="8"/>
      <c r="AB8178" s="12"/>
      <c r="AC8178" s="11"/>
      <c r="AD8178" s="11"/>
      <c r="AE8178" s="11"/>
      <c r="AF8178" s="11"/>
      <c r="AG8178" s="11"/>
      <c r="AH8178" s="10"/>
      <c r="AI8178" s="7">
        <v>34372242</v>
      </c>
      <c r="AJ8178" s="31"/>
      <c r="AK8178" s="37">
        <v>2.1741695000000001</v>
      </c>
      <c r="AN8178" s="6"/>
    </row>
    <row r="8179" spans="1:40" x14ac:dyDescent="0.25">
      <c r="A8179" s="6">
        <v>0.61024305555555558</v>
      </c>
      <c r="B8179">
        <v>0.84</v>
      </c>
      <c r="C8179">
        <f>B8179+0.68</f>
        <v>1.52</v>
      </c>
      <c r="D8179" s="5">
        <f>C8179/(0.2905*LN(C8179)+0.3655)</f>
        <v>3.1202826748198258</v>
      </c>
      <c r="E8179" s="5">
        <f>D8179*100</f>
        <v>312.0282674819826</v>
      </c>
      <c r="F8179">
        <v>125.164382571103</v>
      </c>
      <c r="G8179" s="4">
        <f>75.6*1000/(287.05*(F8179+273))</f>
        <v>0.66145733424970243</v>
      </c>
      <c r="H8179" s="3">
        <f>SQRT(2*ABS(E8179)/G8179)</f>
        <v>30.715744723895433</v>
      </c>
      <c r="I8179" s="2">
        <f>(2/2*0.0254)^2*3.1416*H8179</f>
        <v>6.2255735891240414E-2</v>
      </c>
      <c r="K8179" s="40"/>
      <c r="L8179" s="26"/>
      <c r="M8179" s="26"/>
      <c r="N8179" s="26"/>
      <c r="O8179" s="26"/>
      <c r="P8179" s="39"/>
      <c r="X8179" s="9"/>
      <c r="Y8179" s="9"/>
      <c r="Z8179" s="9"/>
      <c r="AA8179" s="8"/>
      <c r="AB8179" s="12"/>
      <c r="AC8179" s="11"/>
      <c r="AD8179" s="11"/>
      <c r="AE8179" s="11"/>
      <c r="AF8179" s="11"/>
      <c r="AG8179" s="11"/>
      <c r="AH8179" s="10"/>
      <c r="AI8179" s="7">
        <v>35647351.5</v>
      </c>
      <c r="AJ8179" s="31"/>
      <c r="AK8179" s="37">
        <v>2.2127584800000002</v>
      </c>
      <c r="AN8179" s="6"/>
    </row>
    <row r="8180" spans="1:40" x14ac:dyDescent="0.25">
      <c r="A8180" s="6">
        <v>0.61025462962962962</v>
      </c>
      <c r="B8180">
        <v>0.34</v>
      </c>
      <c r="C8180">
        <f>B8180+0.68</f>
        <v>1.02</v>
      </c>
      <c r="D8180" s="5">
        <f>C8180/(0.2905*LN(C8180)+0.3655)</f>
        <v>2.7474550381052718</v>
      </c>
      <c r="E8180" s="5">
        <f>D8180*100</f>
        <v>274.74550381052717</v>
      </c>
      <c r="F8180">
        <v>124.57714108852799</v>
      </c>
      <c r="G8180" s="4">
        <f>75.6*1000/(287.05*(F8180+273))</f>
        <v>0.6624343400819831</v>
      </c>
      <c r="H8180" s="3">
        <f>SQRT(2*ABS(E8180)/G8180)</f>
        <v>28.801086790128331</v>
      </c>
      <c r="I8180" s="2">
        <f>(2/2*0.0254)^2*3.1416*H8180</f>
        <v>5.8375040836695896E-2</v>
      </c>
      <c r="K8180" s="40"/>
      <c r="L8180" s="26"/>
      <c r="M8180" s="26"/>
      <c r="N8180" s="26"/>
      <c r="O8180" s="26"/>
      <c r="P8180" s="39"/>
      <c r="X8180" s="9"/>
      <c r="Y8180" s="9"/>
      <c r="Z8180" s="9"/>
      <c r="AA8180" s="8"/>
      <c r="AB8180" s="12"/>
      <c r="AC8180" s="11"/>
      <c r="AD8180" s="11"/>
      <c r="AE8180" s="11"/>
      <c r="AF8180" s="11"/>
      <c r="AG8180" s="11"/>
      <c r="AH8180" s="10"/>
      <c r="AI8180" s="7">
        <v>37063212.399999999</v>
      </c>
      <c r="AJ8180" s="31"/>
      <c r="AK8180" s="37">
        <v>2.24236733</v>
      </c>
      <c r="AN8180" s="6"/>
    </row>
    <row r="8181" spans="1:40" x14ac:dyDescent="0.25">
      <c r="A8181" s="6">
        <v>0.61026620370370377</v>
      </c>
      <c r="B8181">
        <v>0.24</v>
      </c>
      <c r="C8181">
        <f>B8181+0.68</f>
        <v>0.92</v>
      </c>
      <c r="D8181" s="5">
        <f>C8181/(0.2905*LN(C8181)+0.3655)</f>
        <v>2.6957523293421808</v>
      </c>
      <c r="E8181" s="5">
        <f>D8181*100</f>
        <v>269.57523293421809</v>
      </c>
      <c r="F8181">
        <v>124.139559393864</v>
      </c>
      <c r="G8181" s="4">
        <f>75.6*1000/(287.05*(F8181+273))</f>
        <v>0.66316423246938228</v>
      </c>
      <c r="H8181" s="3">
        <f>SQRT(2*ABS(E8181)/G8181)</f>
        <v>28.513100515820973</v>
      </c>
      <c r="I8181" s="2">
        <f>(2/2*0.0254)^2*3.1416*H8181</f>
        <v>5.7791340275477422E-2</v>
      </c>
      <c r="K8181" s="40"/>
      <c r="L8181" s="26"/>
      <c r="M8181" s="26"/>
      <c r="N8181" s="26"/>
      <c r="O8181" s="26"/>
      <c r="P8181" s="39"/>
      <c r="X8181" s="9"/>
      <c r="Y8181" s="9"/>
      <c r="Z8181" s="9"/>
      <c r="AA8181" s="8"/>
      <c r="AB8181" s="12"/>
      <c r="AC8181" s="11"/>
      <c r="AD8181" s="11"/>
      <c r="AE8181" s="11"/>
      <c r="AF8181" s="11"/>
      <c r="AG8181" s="11"/>
      <c r="AH8181" s="10"/>
      <c r="AI8181" s="7">
        <v>29930913.100000001</v>
      </c>
      <c r="AJ8181" s="31"/>
      <c r="AK8181" s="37">
        <v>2.24545942</v>
      </c>
      <c r="AN8181" s="6"/>
    </row>
    <row r="8182" spans="1:40" x14ac:dyDescent="0.25">
      <c r="A8182" s="6">
        <v>0.61027777777777781</v>
      </c>
      <c r="B8182">
        <v>0.24</v>
      </c>
      <c r="C8182">
        <f>B8182+0.68</f>
        <v>0.92</v>
      </c>
      <c r="D8182" s="5">
        <f>C8182/(0.2905*LN(C8182)+0.3655)</f>
        <v>2.6957523293421808</v>
      </c>
      <c r="E8182" s="5">
        <f>D8182*100</f>
        <v>269.57523293421809</v>
      </c>
      <c r="F8182">
        <v>123.715758090899</v>
      </c>
      <c r="G8182" s="4">
        <f>75.6*1000/(287.05*(F8182+273))</f>
        <v>0.66387267386619708</v>
      </c>
      <c r="H8182" s="3">
        <f>SQRT(2*ABS(E8182)/G8182)</f>
        <v>28.497882799064847</v>
      </c>
      <c r="I8182" s="2">
        <f>(2/2*0.0254)^2*3.1416*H8182</f>
        <v>5.7760496479770912E-2</v>
      </c>
      <c r="K8182" s="40"/>
      <c r="L8182" s="26"/>
      <c r="M8182" s="26"/>
      <c r="N8182" s="26"/>
      <c r="O8182" s="26"/>
      <c r="P8182" s="39"/>
      <c r="X8182" s="9"/>
      <c r="Y8182" s="9"/>
      <c r="Z8182" s="9"/>
      <c r="AA8182" s="8"/>
      <c r="AB8182" s="12"/>
      <c r="AC8182" s="11"/>
      <c r="AD8182" s="11"/>
      <c r="AE8182" s="11"/>
      <c r="AF8182" s="11"/>
      <c r="AG8182" s="11"/>
      <c r="AH8182" s="10"/>
      <c r="AI8182" s="7">
        <v>23782243</v>
      </c>
      <c r="AJ8182" s="31"/>
      <c r="AK8182" s="37">
        <v>2.2196996200000001</v>
      </c>
      <c r="AN8182" s="6"/>
    </row>
    <row r="8183" spans="1:40" x14ac:dyDescent="0.25">
      <c r="A8183" s="6">
        <v>0.61028935185185185</v>
      </c>
      <c r="B8183">
        <v>0.19</v>
      </c>
      <c r="C8183">
        <f>B8183+0.68</f>
        <v>0.87000000000000011</v>
      </c>
      <c r="D8183" s="5">
        <f>C8183/(0.2905*LN(C8183)+0.3655)</f>
        <v>2.6765576696495312</v>
      </c>
      <c r="E8183" s="5">
        <f>D8183*100</f>
        <v>267.6557669649531</v>
      </c>
      <c r="F8183">
        <v>123.31256021439</v>
      </c>
      <c r="G8183" s="4">
        <f>75.6*1000/(287.05*(F8183+273))</f>
        <v>0.66454808029850987</v>
      </c>
      <c r="H8183" s="3">
        <f>SQRT(2*ABS(E8183)/G8183)</f>
        <v>28.381810534472191</v>
      </c>
      <c r="I8183" s="2">
        <f>(2/2*0.0254)^2*3.1416*H8183</f>
        <v>5.7525237191294119E-2</v>
      </c>
      <c r="K8183" s="40"/>
      <c r="L8183" s="26"/>
      <c r="M8183" s="26"/>
      <c r="N8183" s="26"/>
      <c r="O8183" s="26"/>
      <c r="P8183" s="39"/>
      <c r="X8183" s="9"/>
      <c r="Y8183" s="9"/>
      <c r="Z8183" s="9"/>
      <c r="AA8183" s="8"/>
      <c r="AB8183" s="12"/>
      <c r="AC8183" s="11"/>
      <c r="AD8183" s="11"/>
      <c r="AE8183" s="11"/>
      <c r="AF8183" s="11"/>
      <c r="AG8183" s="11"/>
      <c r="AH8183" s="10"/>
      <c r="AI8183" s="7">
        <v>20842867.199999999</v>
      </c>
      <c r="AJ8183" s="31"/>
      <c r="AK8183" s="37">
        <v>2.16576682</v>
      </c>
      <c r="AN8183" s="6"/>
    </row>
    <row r="8184" spans="1:40" x14ac:dyDescent="0.25">
      <c r="A8184" s="6">
        <v>0.61030092592592589</v>
      </c>
      <c r="B8184">
        <v>0.26</v>
      </c>
      <c r="C8184">
        <f>B8184+0.68</f>
        <v>0.94000000000000006</v>
      </c>
      <c r="D8184" s="5">
        <f>C8184/(0.2905*LN(C8184)+0.3655)</f>
        <v>2.7048398588920084</v>
      </c>
      <c r="E8184" s="5">
        <f>D8184*100</f>
        <v>270.48398588920082</v>
      </c>
      <c r="F8184">
        <v>122.844559284976</v>
      </c>
      <c r="G8184" s="4">
        <f>75.6*1000/(287.05*(F8184+273))</f>
        <v>0.66533376526480514</v>
      </c>
      <c r="H8184" s="3">
        <f>SQRT(2*ABS(E8184)/G8184)</f>
        <v>28.514515357077396</v>
      </c>
      <c r="I8184" s="2">
        <f>(2/2*0.0254)^2*3.1416*H8184</f>
        <v>5.7794207924768679E-2</v>
      </c>
      <c r="K8184" s="40"/>
      <c r="L8184" s="26"/>
      <c r="M8184" s="26"/>
      <c r="N8184" s="26"/>
      <c r="O8184" s="26"/>
      <c r="P8184" s="39"/>
      <c r="X8184" s="9"/>
      <c r="Y8184" s="9"/>
      <c r="Z8184" s="9"/>
      <c r="AA8184" s="8"/>
      <c r="AB8184" s="12"/>
      <c r="AC8184" s="11"/>
      <c r="AD8184" s="11"/>
      <c r="AE8184" s="11"/>
      <c r="AF8184" s="11"/>
      <c r="AG8184" s="11"/>
      <c r="AH8184" s="10"/>
      <c r="AI8184" s="7">
        <v>18085384.5</v>
      </c>
      <c r="AJ8184" s="31"/>
      <c r="AK8184" s="37">
        <v>2.11296258</v>
      </c>
      <c r="AN8184" s="6"/>
    </row>
    <row r="8185" spans="1:40" x14ac:dyDescent="0.25">
      <c r="A8185" s="6">
        <v>0.61031250000000004</v>
      </c>
      <c r="B8185">
        <v>0.23</v>
      </c>
      <c r="C8185">
        <f>B8185+0.68</f>
        <v>0.91</v>
      </c>
      <c r="D8185" s="5">
        <f>C8185/(0.2905*LN(C8185)+0.3655)</f>
        <v>2.6914895144241178</v>
      </c>
      <c r="E8185" s="5">
        <f>D8185*100</f>
        <v>269.14895144241177</v>
      </c>
      <c r="F8185">
        <v>122.538118195058</v>
      </c>
      <c r="G8185" s="4">
        <f>75.6*1000/(287.05*(F8185+273))</f>
        <v>0.66584922912228972</v>
      </c>
      <c r="H8185" s="3">
        <f>SQRT(2*ABS(E8185)/G8185)</f>
        <v>28.433046369353189</v>
      </c>
      <c r="I8185" s="2">
        <f>(2/2*0.0254)^2*3.1416*H8185</f>
        <v>5.7629083757060016E-2</v>
      </c>
      <c r="K8185" s="40"/>
      <c r="L8185" s="26"/>
      <c r="M8185" s="26"/>
      <c r="N8185" s="26"/>
      <c r="O8185" s="26"/>
      <c r="P8185" s="39"/>
      <c r="X8185" s="9"/>
      <c r="Y8185" s="9"/>
      <c r="Z8185" s="9"/>
      <c r="AA8185" s="8"/>
      <c r="AB8185" s="12"/>
      <c r="AC8185" s="11"/>
      <c r="AD8185" s="11"/>
      <c r="AE8185" s="11"/>
      <c r="AF8185" s="11"/>
      <c r="AG8185" s="11"/>
      <c r="AH8185" s="10"/>
      <c r="AI8185" s="7">
        <v>16669151.300000001</v>
      </c>
      <c r="AJ8185" s="31"/>
      <c r="AK8185" s="37">
        <v>2.0266884900000002</v>
      </c>
      <c r="AN8185" s="6"/>
    </row>
    <row r="8186" spans="1:40" x14ac:dyDescent="0.25">
      <c r="A8186" s="6">
        <v>0.61032407407407407</v>
      </c>
      <c r="B8186">
        <v>0.52</v>
      </c>
      <c r="C8186">
        <f>B8186+0.68</f>
        <v>1.2000000000000002</v>
      </c>
      <c r="D8186" s="5">
        <f>C8186/(0.2905*LN(C8186)+0.3655)</f>
        <v>2.8676273653755349</v>
      </c>
      <c r="E8186" s="5">
        <f>D8186*100</f>
        <v>286.76273653755351</v>
      </c>
      <c r="F8186">
        <v>122.19230371184899</v>
      </c>
      <c r="G8186" s="4">
        <f>75.6*1000/(287.05*(F8186+273))</f>
        <v>0.66643188294652</v>
      </c>
      <c r="H8186" s="3">
        <f>SQRT(2*ABS(E8186)/G8186)</f>
        <v>29.335836256175536</v>
      </c>
      <c r="I8186" s="2">
        <f>(2/2*0.0254)^2*3.1416*H8186</f>
        <v>5.9458889586757865E-2</v>
      </c>
      <c r="K8186" s="40"/>
      <c r="L8186" s="26"/>
      <c r="M8186" s="26"/>
      <c r="N8186" s="26"/>
      <c r="O8186" s="26"/>
      <c r="P8186" s="39"/>
      <c r="X8186" s="9"/>
      <c r="Y8186" s="9"/>
      <c r="Z8186" s="9"/>
      <c r="AA8186" s="8"/>
      <c r="AB8186" s="12"/>
      <c r="AC8186" s="11"/>
      <c r="AD8186" s="11"/>
      <c r="AE8186" s="11"/>
      <c r="AF8186" s="11"/>
      <c r="AG8186" s="11"/>
      <c r="AH8186" s="10"/>
      <c r="AI8186" s="7">
        <v>14322597.5</v>
      </c>
      <c r="AJ8186" s="31"/>
      <c r="AK8186" s="37">
        <v>1.91495897</v>
      </c>
      <c r="AN8186" s="6"/>
    </row>
    <row r="8187" spans="1:40" x14ac:dyDescent="0.25">
      <c r="A8187" s="6">
        <v>0.61033564814814811</v>
      </c>
      <c r="B8187">
        <v>1.08</v>
      </c>
      <c r="C8187">
        <f>B8187+0.68</f>
        <v>1.7600000000000002</v>
      </c>
      <c r="D8187" s="5">
        <f>C8187/(0.2905*LN(C8187)+0.3655)</f>
        <v>3.3224870396005648</v>
      </c>
      <c r="E8187" s="5">
        <f>D8187*100</f>
        <v>332.2487039600565</v>
      </c>
      <c r="F8187">
        <v>122.18641029366199</v>
      </c>
      <c r="G8187" s="4">
        <f>75.6*1000/(287.05*(F8187+273))</f>
        <v>0.66644182145067143</v>
      </c>
      <c r="H8187" s="3">
        <f>SQRT(2*ABS(E8187)/G8187)</f>
        <v>31.576611529581598</v>
      </c>
      <c r="I8187" s="2">
        <f>(2/2*0.0254)^2*3.1416*H8187</f>
        <v>6.4000570567205151E-2</v>
      </c>
      <c r="K8187" s="40"/>
      <c r="L8187" s="26"/>
      <c r="M8187" s="26"/>
      <c r="N8187" s="26"/>
      <c r="O8187" s="26"/>
      <c r="P8187" s="39"/>
      <c r="X8187" s="9"/>
      <c r="Y8187" s="9"/>
      <c r="Z8187" s="9"/>
      <c r="AA8187" s="8"/>
      <c r="AB8187" s="12"/>
      <c r="AC8187" s="11"/>
      <c r="AD8187" s="11"/>
      <c r="AE8187" s="11"/>
      <c r="AF8187" s="11"/>
      <c r="AG8187" s="11"/>
      <c r="AH8187" s="10"/>
      <c r="AI8187" s="7">
        <v>13455240.199999999</v>
      </c>
      <c r="AJ8187" s="31"/>
      <c r="AK8187" s="37">
        <v>1.77368573</v>
      </c>
      <c r="AN8187" s="6"/>
    </row>
    <row r="8188" spans="1:40" x14ac:dyDescent="0.25">
      <c r="A8188" s="6">
        <v>0.61034722222222226</v>
      </c>
      <c r="B8188">
        <v>0.85</v>
      </c>
      <c r="C8188">
        <f>B8188+0.68</f>
        <v>1.53</v>
      </c>
      <c r="D8188" s="5">
        <f>C8188/(0.2905*LN(C8188)+0.3655)</f>
        <v>3.1285766664526924</v>
      </c>
      <c r="E8188" s="5">
        <f>D8188*100</f>
        <v>312.85766664526926</v>
      </c>
      <c r="F8188">
        <v>121.86891075554399</v>
      </c>
      <c r="G8188" s="4">
        <f>75.6*1000/(287.05*(F8188+273))</f>
        <v>0.66697768275737268</v>
      </c>
      <c r="H8188" s="3">
        <f>SQRT(2*ABS(E8188)/G8188)</f>
        <v>30.628995039963907</v>
      </c>
      <c r="I8188" s="2">
        <f>(2/2*0.0254)^2*3.1416*H8188</f>
        <v>6.2079908625450951E-2</v>
      </c>
      <c r="K8188" s="40"/>
      <c r="L8188" s="26"/>
      <c r="M8188" s="26"/>
      <c r="N8188" s="26"/>
      <c r="O8188" s="26"/>
      <c r="P8188" s="39"/>
      <c r="X8188" s="9"/>
      <c r="Y8188" s="9"/>
      <c r="Z8188" s="9"/>
      <c r="AA8188" s="8"/>
      <c r="AB8188" s="12"/>
      <c r="AC8188" s="11"/>
      <c r="AD8188" s="11"/>
      <c r="AE8188" s="11"/>
      <c r="AF8188" s="11"/>
      <c r="AG8188" s="11"/>
      <c r="AH8188" s="10"/>
      <c r="AI8188" s="7">
        <v>12527254.199999999</v>
      </c>
      <c r="AJ8188" s="31"/>
      <c r="AK8188" s="38">
        <v>1.6890302500000001</v>
      </c>
      <c r="AN8188" s="6"/>
    </row>
    <row r="8189" spans="1:40" x14ac:dyDescent="0.25">
      <c r="A8189" s="6">
        <v>0.6103587962962963</v>
      </c>
      <c r="B8189">
        <v>0.37</v>
      </c>
      <c r="C8189">
        <f>B8189+0.68</f>
        <v>1.05</v>
      </c>
      <c r="D8189" s="5">
        <f>C8189/(0.2905*LN(C8189)+0.3655)</f>
        <v>2.7655337597593457</v>
      </c>
      <c r="E8189" s="5">
        <f>D8189*100</f>
        <v>276.55337597593456</v>
      </c>
      <c r="F8189">
        <v>121.62997140052801</v>
      </c>
      <c r="G8189" s="4">
        <f>75.6*1000/(287.05*(F8189+273))</f>
        <v>0.6673815223764531</v>
      </c>
      <c r="H8189" s="3">
        <f>SQRT(2*ABS(E8189)/G8189)</f>
        <v>28.788390888050262</v>
      </c>
      <c r="I8189" s="2">
        <f>(2/2*0.0254)^2*3.1416*H8189</f>
        <v>5.8349308342374888E-2</v>
      </c>
      <c r="K8189" s="40"/>
      <c r="L8189" s="26"/>
      <c r="M8189" s="26"/>
      <c r="N8189" s="26"/>
      <c r="O8189" s="26"/>
      <c r="P8189" s="39"/>
      <c r="X8189" s="9"/>
      <c r="Y8189" s="9"/>
      <c r="Z8189" s="9"/>
      <c r="AA8189" s="8"/>
      <c r="AB8189" s="12"/>
      <c r="AC8189" s="11"/>
      <c r="AD8189" s="11"/>
      <c r="AE8189" s="11"/>
      <c r="AF8189" s="11"/>
      <c r="AG8189" s="11"/>
      <c r="AH8189" s="10"/>
      <c r="AI8189" s="7">
        <v>12541486.4</v>
      </c>
      <c r="AJ8189" s="31"/>
      <c r="AK8189" s="38">
        <v>1.60566857</v>
      </c>
      <c r="AN8189" s="6"/>
    </row>
    <row r="8190" spans="1:40" x14ac:dyDescent="0.25">
      <c r="A8190" s="6">
        <v>0.61037037037037034</v>
      </c>
      <c r="B8190">
        <v>2.25</v>
      </c>
      <c r="C8190">
        <f>B8190+0.68</f>
        <v>2.93</v>
      </c>
      <c r="D8190" s="5">
        <f>C8190/(0.2905*LN(C8190)+0.3655)</f>
        <v>4.3228843216573214</v>
      </c>
      <c r="E8190" s="5">
        <f>D8190*100</f>
        <v>432.28843216573216</v>
      </c>
      <c r="F8190">
        <v>121.504626216888</v>
      </c>
      <c r="G8190" s="4">
        <f>75.6*1000/(287.05*(F8190+273))</f>
        <v>0.66759356820284144</v>
      </c>
      <c r="H8190" s="3">
        <f>SQRT(2*ABS(E8190)/G8190)</f>
        <v>35.987007381928223</v>
      </c>
      <c r="I8190" s="2">
        <f>(2/2*0.0254)^2*3.1416*H8190</f>
        <v>7.2939713727419947E-2</v>
      </c>
      <c r="K8190" s="40"/>
      <c r="L8190" s="26"/>
      <c r="M8190" s="26"/>
      <c r="N8190" s="26"/>
      <c r="O8190" s="26"/>
      <c r="P8190" s="39"/>
      <c r="X8190" s="9"/>
      <c r="Y8190" s="9"/>
      <c r="Z8190" s="9"/>
      <c r="AA8190" s="8"/>
      <c r="AB8190" s="12"/>
      <c r="AC8190" s="11"/>
      <c r="AD8190" s="11"/>
      <c r="AE8190" s="11"/>
      <c r="AF8190" s="11"/>
      <c r="AG8190" s="11"/>
      <c r="AH8190" s="10"/>
      <c r="AI8190" s="7">
        <v>12402344.300000001</v>
      </c>
      <c r="AJ8190" s="31"/>
      <c r="AK8190" s="38">
        <v>1.5497999600000001</v>
      </c>
      <c r="AN8190" s="6"/>
    </row>
    <row r="8191" spans="1:40" x14ac:dyDescent="0.25">
      <c r="A8191" s="6">
        <v>0.61038194444444438</v>
      </c>
      <c r="B8191">
        <v>1.66</v>
      </c>
      <c r="C8191">
        <f>B8191+0.68</f>
        <v>2.34</v>
      </c>
      <c r="D8191" s="5">
        <f>C8191/(0.2905*LN(C8191)+0.3655)</f>
        <v>3.8206024994940941</v>
      </c>
      <c r="E8191" s="5">
        <f>D8191*100</f>
        <v>382.06024994940941</v>
      </c>
      <c r="F8191">
        <v>121.756263765447</v>
      </c>
      <c r="G8191" s="4">
        <f>75.6*1000/(287.05*(F8191+273))</f>
        <v>0.66716801039830176</v>
      </c>
      <c r="H8191" s="3">
        <f>SQRT(2*ABS(E8191)/G8191)</f>
        <v>33.842568634139482</v>
      </c>
      <c r="I8191" s="2">
        <f>(2/2*0.0254)^2*3.1416*H8191</f>
        <v>6.859329095573248E-2</v>
      </c>
      <c r="K8191" s="40"/>
      <c r="L8191" s="26"/>
      <c r="M8191" s="26"/>
      <c r="N8191" s="26"/>
      <c r="O8191" s="26"/>
      <c r="P8191" s="39"/>
      <c r="X8191" s="9"/>
      <c r="Y8191" s="9"/>
      <c r="Z8191" s="9"/>
      <c r="AA8191" s="8"/>
      <c r="AB8191" s="12"/>
      <c r="AC8191" s="11"/>
      <c r="AD8191" s="11"/>
      <c r="AE8191" s="11"/>
      <c r="AF8191" s="11"/>
      <c r="AG8191" s="11"/>
      <c r="AH8191" s="10"/>
      <c r="AI8191" s="7">
        <v>11825541.300000001</v>
      </c>
      <c r="AJ8191" s="31"/>
      <c r="AK8191" s="38">
        <v>1.5189629600000001</v>
      </c>
      <c r="AN8191" s="6"/>
    </row>
    <row r="8192" spans="1:40" x14ac:dyDescent="0.25">
      <c r="A8192" s="6">
        <v>0.61039351851851853</v>
      </c>
      <c r="B8192">
        <v>0.37</v>
      </c>
      <c r="C8192">
        <f>B8192+0.68</f>
        <v>1.05</v>
      </c>
      <c r="D8192" s="5">
        <f>C8192/(0.2905*LN(C8192)+0.3655)</f>
        <v>2.7655337597593457</v>
      </c>
      <c r="E8192" s="5">
        <f>D8192*100</f>
        <v>276.55337597593456</v>
      </c>
      <c r="F8192">
        <v>121.65480179110099</v>
      </c>
      <c r="G8192" s="4">
        <f>75.6*1000/(287.05*(F8192+273))</f>
        <v>0.66733953291176995</v>
      </c>
      <c r="H8192" s="3">
        <f>SQRT(2*ABS(E8192)/G8192)</f>
        <v>28.789296566530769</v>
      </c>
      <c r="I8192" s="2">
        <f>(2/2*0.0254)^2*3.1416*H8192</f>
        <v>5.835114400290637E-2</v>
      </c>
      <c r="K8192" s="40"/>
      <c r="L8192" s="26"/>
      <c r="M8192" s="26"/>
      <c r="N8192" s="26"/>
      <c r="O8192" s="26"/>
      <c r="P8192" s="39"/>
      <c r="X8192" s="9"/>
      <c r="Y8192" s="9"/>
      <c r="Z8192" s="9"/>
      <c r="AA8192" s="8"/>
      <c r="AB8192" s="12"/>
      <c r="AC8192" s="11"/>
      <c r="AD8192" s="11"/>
      <c r="AE8192" s="11"/>
      <c r="AF8192" s="11"/>
      <c r="AG8192" s="11"/>
      <c r="AH8192" s="10"/>
      <c r="AI8192" s="7">
        <v>11819161.800000001</v>
      </c>
      <c r="AJ8192" s="31"/>
      <c r="AK8192" s="38">
        <v>1.48530446</v>
      </c>
      <c r="AN8192" s="6"/>
    </row>
    <row r="8193" spans="1:40" x14ac:dyDescent="0.25">
      <c r="A8193" s="6">
        <v>0.61040509259259257</v>
      </c>
      <c r="B8193">
        <v>0.32</v>
      </c>
      <c r="C8193">
        <f>B8193+0.68</f>
        <v>1</v>
      </c>
      <c r="D8193" s="5">
        <f>C8193/(0.2905*LN(C8193)+0.3655)</f>
        <v>2.7359781121751028</v>
      </c>
      <c r="E8193" s="5">
        <f>D8193*100</f>
        <v>273.5978112175103</v>
      </c>
      <c r="F8193">
        <v>121.487561643714</v>
      </c>
      <c r="G8193" s="4">
        <f>75.6*1000/(287.05*(F8193+273))</f>
        <v>0.6676224466781161</v>
      </c>
      <c r="H8193" s="3">
        <f>SQRT(2*ABS(E8193)/G8193)</f>
        <v>28.628977826111353</v>
      </c>
      <c r="I8193" s="2">
        <f>(2/2*0.0254)^2*3.1416*H8193</f>
        <v>5.8026204423818027E-2</v>
      </c>
      <c r="K8193" s="40"/>
      <c r="L8193" s="26"/>
      <c r="M8193" s="26"/>
      <c r="N8193" s="26"/>
      <c r="O8193" s="26"/>
      <c r="P8193" s="39"/>
      <c r="X8193" s="9"/>
      <c r="Y8193" s="9"/>
      <c r="Z8193" s="9"/>
      <c r="AA8193" s="8"/>
      <c r="AB8193" s="12"/>
      <c r="AC8193" s="11"/>
      <c r="AD8193" s="11"/>
      <c r="AE8193" s="11"/>
      <c r="AF8193" s="11"/>
      <c r="AG8193" s="11"/>
      <c r="AH8193" s="10"/>
      <c r="AI8193" s="7">
        <v>12172291.6</v>
      </c>
      <c r="AJ8193" s="31"/>
      <c r="AK8193" s="38">
        <v>1.4848983899999999</v>
      </c>
      <c r="AN8193" s="6"/>
    </row>
    <row r="8194" spans="1:40" x14ac:dyDescent="0.25">
      <c r="A8194" s="6">
        <v>0.61041666666666672</v>
      </c>
      <c r="B8194">
        <v>0.3</v>
      </c>
      <c r="C8194">
        <f>B8194+0.68</f>
        <v>0.98</v>
      </c>
      <c r="D8194" s="5">
        <f>C8194/(0.2905*LN(C8194)+0.3655)</f>
        <v>2.7250145027674018</v>
      </c>
      <c r="E8194" s="5">
        <f>D8194*100</f>
        <v>272.50145027674017</v>
      </c>
      <c r="F8194">
        <v>121.296450038232</v>
      </c>
      <c r="G8194" s="4">
        <f>75.6*1000/(287.05*(F8194+273))</f>
        <v>0.66794603670188646</v>
      </c>
      <c r="H8194" s="3">
        <f>SQRT(2*ABS(E8194)/G8194)</f>
        <v>28.564637576745582</v>
      </c>
      <c r="I8194" s="2">
        <f>(2/2*0.0254)^2*3.1416*H8194</f>
        <v>5.7895797376627804E-2</v>
      </c>
      <c r="K8194" s="40"/>
      <c r="L8194" s="26"/>
      <c r="M8194" s="26"/>
      <c r="N8194" s="26"/>
      <c r="O8194" s="26"/>
      <c r="P8194" s="39"/>
      <c r="X8194" s="9"/>
      <c r="Y8194" s="9"/>
      <c r="Z8194" s="9"/>
      <c r="AA8194" s="8"/>
      <c r="AB8194" s="12"/>
      <c r="AC8194" s="11"/>
      <c r="AD8194" s="11"/>
      <c r="AE8194" s="11"/>
      <c r="AF8194" s="11"/>
      <c r="AG8194" s="11"/>
      <c r="AH8194" s="10"/>
      <c r="AI8194" s="7">
        <v>11749778.5</v>
      </c>
      <c r="AJ8194" s="31"/>
      <c r="AK8194" s="38">
        <v>1.4833829599999999</v>
      </c>
      <c r="AN8194" s="6"/>
    </row>
    <row r="8195" spans="1:40" x14ac:dyDescent="0.25">
      <c r="A8195" s="6">
        <v>0.61042824074074076</v>
      </c>
      <c r="B8195">
        <v>0.56000000000000005</v>
      </c>
      <c r="C8195">
        <f>B8195+0.68</f>
        <v>1.2400000000000002</v>
      </c>
      <c r="D8195" s="5">
        <f>C8195/(0.2905*LN(C8195)+0.3655)</f>
        <v>2.8972649310667284</v>
      </c>
      <c r="E8195" s="5">
        <f>D8195*100</f>
        <v>289.72649310667282</v>
      </c>
      <c r="F8195">
        <v>121.122420521721</v>
      </c>
      <c r="G8195" s="4">
        <f>75.6*1000/(287.05*(F8195+273))</f>
        <v>0.66824097634441904</v>
      </c>
      <c r="H8195" s="3">
        <f>SQRT(2*ABS(E8195)/G8195)</f>
        <v>29.447101358098045</v>
      </c>
      <c r="I8195" s="2">
        <f>(2/2*0.0254)^2*3.1416*H8195</f>
        <v>5.9684405551337784E-2</v>
      </c>
      <c r="K8195" s="40"/>
      <c r="L8195" s="26"/>
      <c r="M8195" s="26"/>
      <c r="N8195" s="26"/>
      <c r="O8195" s="26"/>
      <c r="P8195" s="39"/>
      <c r="X8195" s="9"/>
      <c r="Y8195" s="9"/>
      <c r="Z8195" s="9"/>
      <c r="AA8195" s="8"/>
      <c r="AB8195" s="12"/>
      <c r="AC8195" s="11"/>
      <c r="AD8195" s="11"/>
      <c r="AE8195" s="11"/>
      <c r="AF8195" s="11"/>
      <c r="AG8195" s="11"/>
      <c r="AH8195" s="10"/>
      <c r="AI8195" s="7">
        <v>9347127.9000000004</v>
      </c>
      <c r="AJ8195" s="31"/>
      <c r="AK8195" s="38">
        <v>1.46469194</v>
      </c>
      <c r="AN8195" s="6"/>
    </row>
    <row r="8196" spans="1:40" x14ac:dyDescent="0.25">
      <c r="A8196" s="6">
        <v>0.6104398148148148</v>
      </c>
      <c r="B8196">
        <v>0.23</v>
      </c>
      <c r="C8196">
        <f>B8196+0.68</f>
        <v>0.91</v>
      </c>
      <c r="D8196" s="5">
        <f>C8196/(0.2905*LN(C8196)+0.3655)</f>
        <v>2.6914895144241178</v>
      </c>
      <c r="E8196" s="5">
        <f>D8196*100</f>
        <v>269.14895144241177</v>
      </c>
      <c r="F8196">
        <v>120.788060502397</v>
      </c>
      <c r="G8196" s="4">
        <f>75.6*1000/(287.05*(F8196+273))</f>
        <v>0.66880837055509801</v>
      </c>
      <c r="H8196" s="3">
        <f>SQRT(2*ABS(E8196)/G8196)</f>
        <v>28.370075657421314</v>
      </c>
      <c r="I8196" s="2">
        <f>(2/2*0.0254)^2*3.1416*H8196</f>
        <v>5.75014525358035E-2</v>
      </c>
      <c r="K8196" s="40"/>
      <c r="L8196" s="26"/>
      <c r="M8196" s="26"/>
      <c r="N8196" s="26"/>
      <c r="O8196" s="26"/>
      <c r="P8196" s="39"/>
      <c r="X8196" s="9"/>
      <c r="Y8196" s="9"/>
      <c r="Z8196" s="9"/>
      <c r="AA8196" s="8"/>
      <c r="AB8196" s="12"/>
      <c r="AC8196" s="11"/>
      <c r="AD8196" s="11"/>
      <c r="AE8196" s="11"/>
      <c r="AF8196" s="11"/>
      <c r="AG8196" s="11"/>
      <c r="AH8196" s="10"/>
      <c r="AI8196" s="7">
        <v>8719880</v>
      </c>
      <c r="AJ8196" s="31"/>
      <c r="AK8196" s="38">
        <v>1.3528635099999999</v>
      </c>
      <c r="AN8196" s="6"/>
    </row>
    <row r="8197" spans="1:40" x14ac:dyDescent="0.25">
      <c r="A8197" s="6">
        <v>0.61045138888888884</v>
      </c>
      <c r="B8197">
        <v>0.22</v>
      </c>
      <c r="C8197">
        <f>B8197+0.68</f>
        <v>0.9</v>
      </c>
      <c r="D8197" s="5">
        <f>C8197/(0.2905*LN(C8197)+0.3655)</f>
        <v>2.6874273799901629</v>
      </c>
      <c r="E8197" s="5">
        <f>D8197*100</f>
        <v>268.7427379990163</v>
      </c>
      <c r="F8197">
        <v>120.549271890033</v>
      </c>
      <c r="G8197" s="4">
        <f>75.6*1000/(287.05*(F8197+273))</f>
        <v>0.66921417443824416</v>
      </c>
      <c r="H8197" s="3">
        <f>SQRT(2*ABS(E8197)/G8197)</f>
        <v>28.340062328762155</v>
      </c>
      <c r="I8197" s="2">
        <f>(2/2*0.0254)^2*3.1416*H8197</f>
        <v>5.7440620481135199E-2</v>
      </c>
      <c r="K8197" s="40"/>
      <c r="L8197" s="26"/>
      <c r="M8197" s="26"/>
      <c r="N8197" s="26"/>
      <c r="O8197" s="26"/>
      <c r="P8197" s="39"/>
      <c r="X8197" s="9"/>
      <c r="Y8197" s="9"/>
      <c r="Z8197" s="9"/>
      <c r="AA8197" s="8"/>
      <c r="AB8197" s="12"/>
      <c r="AC8197" s="11"/>
      <c r="AD8197" s="11"/>
      <c r="AE8197" s="11"/>
      <c r="AF8197" s="11"/>
      <c r="AG8197" s="11"/>
      <c r="AH8197" s="10"/>
      <c r="AI8197" s="7">
        <v>8779005.3000000007</v>
      </c>
      <c r="AJ8197" s="31"/>
      <c r="AK8197" s="38">
        <v>1.2525328099999999</v>
      </c>
      <c r="AN8197" s="6"/>
    </row>
    <row r="8198" spans="1:40" x14ac:dyDescent="0.25">
      <c r="A8198" s="6">
        <v>0.61046296296296299</v>
      </c>
      <c r="B8198">
        <v>0.21</v>
      </c>
      <c r="C8198">
        <f>B8198+0.68</f>
        <v>0.89</v>
      </c>
      <c r="D8198" s="5">
        <f>C8198/(0.2905*LN(C8198)+0.3655)</f>
        <v>2.6835768077843052</v>
      </c>
      <c r="E8198" s="5">
        <f>D8198*100</f>
        <v>268.35768077843051</v>
      </c>
      <c r="F8198">
        <v>120.331920315136</v>
      </c>
      <c r="G8198" s="4">
        <f>75.6*1000/(287.05*(F8198+273))</f>
        <v>0.6695839759906862</v>
      </c>
      <c r="H8198" s="3">
        <f>SQRT(2*ABS(E8198)/G8198)</f>
        <v>28.311930716941493</v>
      </c>
      <c r="I8198" s="2">
        <f>(2/2*0.0254)^2*3.1416*H8198</f>
        <v>5.7383602355367942E-2</v>
      </c>
      <c r="K8198" s="40"/>
      <c r="L8198" s="26"/>
      <c r="M8198" s="26"/>
      <c r="N8198" s="26"/>
      <c r="O8198" s="26"/>
      <c r="P8198" s="39"/>
      <c r="X8198" s="9"/>
      <c r="Y8198" s="9"/>
      <c r="Z8198" s="9"/>
      <c r="AA8198" s="8"/>
      <c r="AB8198" s="12"/>
      <c r="AC8198" s="11"/>
      <c r="AD8198" s="11"/>
      <c r="AE8198" s="11"/>
      <c r="AF8198" s="11"/>
      <c r="AG8198" s="11"/>
      <c r="AH8198" s="10"/>
      <c r="AI8198" s="7">
        <v>8343011.9000000004</v>
      </c>
      <c r="AJ8198" s="31"/>
      <c r="AK8198" s="38">
        <v>1.2114549999999999</v>
      </c>
      <c r="AN8198" s="6"/>
    </row>
    <row r="8199" spans="1:40" x14ac:dyDescent="0.25">
      <c r="A8199" s="6">
        <v>0.61047453703703702</v>
      </c>
      <c r="B8199">
        <v>0.81</v>
      </c>
      <c r="C8199">
        <f>B8199+0.68</f>
        <v>1.4900000000000002</v>
      </c>
      <c r="D8199" s="5">
        <f>C8199/(0.2905*LN(C8199)+0.3655)</f>
        <v>3.0954962921671885</v>
      </c>
      <c r="E8199" s="5">
        <f>D8199*100</f>
        <v>309.54962921671887</v>
      </c>
      <c r="F8199">
        <v>120.04545431333599</v>
      </c>
      <c r="G8199" s="4">
        <f>75.6*1000/(287.05*(F8199+273))</f>
        <v>0.67007199345117685</v>
      </c>
      <c r="H8199" s="3">
        <f>SQRT(2*ABS(E8199)/G8199)</f>
        <v>30.396208069738179</v>
      </c>
      <c r="I8199" s="2">
        <f>(2/2*0.0254)^2*3.1416*H8199</f>
        <v>6.1608087926732204E-2</v>
      </c>
      <c r="K8199" s="40"/>
      <c r="L8199" s="26"/>
      <c r="M8199" s="26"/>
      <c r="N8199" s="26"/>
      <c r="O8199" s="26"/>
      <c r="P8199" s="39"/>
      <c r="X8199" s="9"/>
      <c r="Y8199" s="9"/>
      <c r="Z8199" s="9"/>
      <c r="AA8199" s="8"/>
      <c r="AB8199" s="12"/>
      <c r="AC8199" s="11"/>
      <c r="AD8199" s="11"/>
      <c r="AE8199" s="11"/>
      <c r="AF8199" s="11"/>
      <c r="AG8199" s="11"/>
      <c r="AH8199" s="10"/>
      <c r="AI8199" s="7">
        <v>8745439.3000000007</v>
      </c>
      <c r="AJ8199" s="31"/>
      <c r="AK8199" s="38">
        <v>1.16684721</v>
      </c>
      <c r="AN8199" s="6"/>
    </row>
    <row r="8200" spans="1:40" x14ac:dyDescent="0.25">
      <c r="A8200" s="6">
        <v>0.61048611111111117</v>
      </c>
      <c r="B8200">
        <v>0.9</v>
      </c>
      <c r="C8200">
        <f>B8200+0.68</f>
        <v>1.58</v>
      </c>
      <c r="D8200" s="5">
        <f>C8200/(0.2905*LN(C8200)+0.3655)</f>
        <v>3.1702594791863787</v>
      </c>
      <c r="E8200" s="5">
        <f>D8200*100</f>
        <v>317.02594791863788</v>
      </c>
      <c r="F8200">
        <v>120.004534511952</v>
      </c>
      <c r="G8200" s="4">
        <f>75.6*1000/(287.05*(F8200+273))</f>
        <v>0.67014176163570693</v>
      </c>
      <c r="H8200" s="3">
        <f>SQRT(2*ABS(E8200)/G8200)</f>
        <v>30.759485095635192</v>
      </c>
      <c r="I8200" s="2">
        <f>(2/2*0.0254)^2*3.1416*H8200</f>
        <v>6.2344390392548882E-2</v>
      </c>
      <c r="K8200" s="40"/>
      <c r="L8200" s="26"/>
      <c r="M8200" s="26"/>
      <c r="N8200" s="26"/>
      <c r="O8200" s="26"/>
      <c r="P8200" s="39"/>
      <c r="X8200" s="9"/>
      <c r="Y8200" s="9"/>
      <c r="Z8200" s="9"/>
      <c r="AA8200" s="8"/>
      <c r="AB8200" s="12"/>
      <c r="AC8200" s="11"/>
      <c r="AD8200" s="11"/>
      <c r="AE8200" s="11"/>
      <c r="AF8200" s="11"/>
      <c r="AG8200" s="11"/>
      <c r="AH8200" s="10"/>
      <c r="AI8200" s="7">
        <v>8596832.9000000004</v>
      </c>
      <c r="AJ8200" s="31"/>
      <c r="AK8200" s="38">
        <v>1.1755039599999999</v>
      </c>
      <c r="AN8200" s="6"/>
    </row>
    <row r="8201" spans="1:40" x14ac:dyDescent="0.25">
      <c r="A8201" s="6">
        <v>0.61049768518518521</v>
      </c>
      <c r="B8201">
        <v>0.8</v>
      </c>
      <c r="C8201">
        <f>B8201+0.68</f>
        <v>1.48</v>
      </c>
      <c r="D8201" s="5">
        <f>C8201/(0.2905*LN(C8201)+0.3655)</f>
        <v>3.0872681434183873</v>
      </c>
      <c r="E8201" s="5">
        <f>D8201*100</f>
        <v>308.72681434183875</v>
      </c>
      <c r="F8201">
        <v>119.786312089528</v>
      </c>
      <c r="G8201" s="4">
        <f>75.6*1000/(287.05*(F8201+273))</f>
        <v>0.67051407592999501</v>
      </c>
      <c r="H8201" s="3">
        <f>SQRT(2*ABS(E8201)/G8201)</f>
        <v>30.345774340756325</v>
      </c>
      <c r="I8201" s="2">
        <f>(2/2*0.0254)^2*3.1416*H8201</f>
        <v>6.1505867097000469E-2</v>
      </c>
      <c r="K8201" s="40"/>
      <c r="L8201" s="26"/>
      <c r="M8201" s="26"/>
      <c r="N8201" s="26"/>
      <c r="O8201" s="26"/>
      <c r="P8201" s="39"/>
      <c r="X8201" s="9"/>
      <c r="Y8201" s="9"/>
      <c r="Z8201" s="9"/>
      <c r="AA8201" s="8"/>
      <c r="AB8201" s="12"/>
      <c r="AC8201" s="11"/>
      <c r="AD8201" s="11"/>
      <c r="AE8201" s="11"/>
      <c r="AF8201" s="11"/>
      <c r="AG8201" s="11"/>
      <c r="AH8201" s="10"/>
      <c r="AI8201" s="7">
        <v>8686214.4000000004</v>
      </c>
      <c r="AJ8201" s="31"/>
      <c r="AK8201" s="38">
        <v>1.17450253</v>
      </c>
      <c r="AN8201" s="6"/>
    </row>
    <row r="8202" spans="1:40" x14ac:dyDescent="0.25">
      <c r="A8202" s="6">
        <v>0.61050925925925925</v>
      </c>
      <c r="B8202">
        <v>0.27</v>
      </c>
      <c r="C8202">
        <f>B8202+0.68</f>
        <v>0.95000000000000007</v>
      </c>
      <c r="D8202" s="5">
        <f>C8202/(0.2905*LN(C8202)+0.3655)</f>
        <v>2.7096460417130221</v>
      </c>
      <c r="E8202" s="5">
        <f>D8202*100</f>
        <v>270.9646041713022</v>
      </c>
      <c r="F8202">
        <v>119.448804065264</v>
      </c>
      <c r="G8202" s="4">
        <f>75.6*1000/(287.05*(F8202+273))</f>
        <v>0.6710907215425288</v>
      </c>
      <c r="H8202" s="3">
        <f>SQRT(2*ABS(E8202)/G8202)</f>
        <v>28.417159325893948</v>
      </c>
      <c r="I8202" s="2">
        <f>(2/2*0.0254)^2*3.1416*H8202</f>
        <v>5.7596883346795448E-2</v>
      </c>
      <c r="K8202" s="40"/>
      <c r="L8202" s="26"/>
      <c r="M8202" s="26"/>
      <c r="N8202" s="26"/>
      <c r="O8202" s="26"/>
      <c r="P8202" s="39"/>
      <c r="X8202" s="9"/>
      <c r="Y8202" s="9"/>
      <c r="Z8202" s="9"/>
      <c r="AA8202" s="8"/>
      <c r="AB8202" s="12"/>
      <c r="AC8202" s="11"/>
      <c r="AD8202" s="11"/>
      <c r="AE8202" s="11"/>
      <c r="AF8202" s="11"/>
      <c r="AG8202" s="11"/>
      <c r="AH8202" s="10"/>
      <c r="AI8202" s="7">
        <v>8312480.5999999996</v>
      </c>
      <c r="AJ8202" s="31"/>
      <c r="AK8202" s="38">
        <v>1.1771663000000001</v>
      </c>
      <c r="AN8202" s="6"/>
    </row>
    <row r="8203" spans="1:40" x14ac:dyDescent="0.25">
      <c r="A8203" s="6">
        <v>0.61052083333333329</v>
      </c>
      <c r="B8203">
        <v>0.2</v>
      </c>
      <c r="C8203">
        <f>B8203+0.68</f>
        <v>0.88000000000000012</v>
      </c>
      <c r="D8203" s="5">
        <f>C8203/(0.2905*LN(C8203)+0.3655)</f>
        <v>2.6799494252592178</v>
      </c>
      <c r="E8203" s="5">
        <f>D8203*100</f>
        <v>267.99494252592177</v>
      </c>
      <c r="F8203">
        <v>119.255454208164</v>
      </c>
      <c r="G8203" s="4">
        <f>75.6*1000/(287.05*(F8203+273))</f>
        <v>0.67142151438102049</v>
      </c>
      <c r="H8203" s="3">
        <f>SQRT(2*ABS(E8203)/G8203)</f>
        <v>28.254047461571709</v>
      </c>
      <c r="I8203" s="2">
        <f>(2/2*0.0254)^2*3.1416*H8203</f>
        <v>5.7266282567382365E-2</v>
      </c>
      <c r="K8203" s="40"/>
      <c r="L8203" s="26"/>
      <c r="M8203" s="26"/>
      <c r="N8203" s="26"/>
      <c r="O8203" s="26"/>
      <c r="P8203" s="39"/>
      <c r="X8203" s="9"/>
      <c r="Y8203" s="9"/>
      <c r="Z8203" s="9"/>
      <c r="AA8203" s="8"/>
      <c r="AB8203" s="12"/>
      <c r="AC8203" s="11"/>
      <c r="AD8203" s="11"/>
      <c r="AE8203" s="11"/>
      <c r="AF8203" s="11"/>
      <c r="AG8203" s="11"/>
      <c r="AH8203" s="10"/>
      <c r="AI8203" s="7">
        <v>8615446.5999999996</v>
      </c>
      <c r="AJ8203" s="31"/>
      <c r="AK8203" s="38">
        <v>1.16045435</v>
      </c>
      <c r="AN8203" s="6"/>
    </row>
    <row r="8204" spans="1:40" x14ac:dyDescent="0.25">
      <c r="A8204" s="6">
        <v>0.61053240740740744</v>
      </c>
      <c r="B8204">
        <v>0.25</v>
      </c>
      <c r="C8204">
        <f>B8204+0.68</f>
        <v>0.93</v>
      </c>
      <c r="D8204" s="5">
        <f>C8204/(0.2905*LN(C8204)+0.3655)</f>
        <v>2.7002056306030857</v>
      </c>
      <c r="E8204" s="5">
        <f>D8204*100</f>
        <v>270.02056306030858</v>
      </c>
      <c r="F8204">
        <v>119.016879252263</v>
      </c>
      <c r="G8204" s="4">
        <f>75.6*1000/(287.05*(F8204+273))</f>
        <v>0.67183013035309291</v>
      </c>
      <c r="H8204" s="3">
        <f>SQRT(2*ABS(E8204)/G8204)</f>
        <v>28.351998581295341</v>
      </c>
      <c r="I8204" s="2">
        <f>(2/2*0.0254)^2*3.1416*H8204</f>
        <v>5.7464813291432229E-2</v>
      </c>
      <c r="K8204" s="40"/>
      <c r="L8204" s="26"/>
      <c r="M8204" s="26"/>
      <c r="N8204" s="26"/>
      <c r="O8204" s="26"/>
      <c r="P8204" s="39"/>
      <c r="X8204" s="9"/>
      <c r="Y8204" s="9"/>
      <c r="Z8204" s="9"/>
      <c r="AA8204" s="8"/>
      <c r="AB8204" s="12"/>
      <c r="AC8204" s="11"/>
      <c r="AD8204" s="11"/>
      <c r="AE8204" s="11"/>
      <c r="AF8204" s="11"/>
      <c r="AG8204" s="11"/>
      <c r="AH8204" s="10"/>
      <c r="AI8204" s="7">
        <v>8470786.8000000007</v>
      </c>
      <c r="AJ8204" s="31"/>
      <c r="AK8204" s="38">
        <v>1.1757630299999999</v>
      </c>
      <c r="AN8204" s="6"/>
    </row>
    <row r="8205" spans="1:40" x14ac:dyDescent="0.25">
      <c r="A8205" s="6">
        <v>0.61054398148148148</v>
      </c>
      <c r="B8205">
        <v>0.22</v>
      </c>
      <c r="C8205">
        <f>B8205+0.68</f>
        <v>0.9</v>
      </c>
      <c r="D8205" s="5">
        <f>C8205/(0.2905*LN(C8205)+0.3655)</f>
        <v>2.6874273799901629</v>
      </c>
      <c r="E8205" s="5">
        <f>D8205*100</f>
        <v>268.7427379990163</v>
      </c>
      <c r="F8205">
        <v>118.761300098067</v>
      </c>
      <c r="G8205" s="4">
        <f>75.6*1000/(287.05*(F8205+273))</f>
        <v>0.6722684221813976</v>
      </c>
      <c r="H8205" s="3">
        <f>SQRT(2*ABS(E8205)/G8205)</f>
        <v>28.275611802356966</v>
      </c>
      <c r="I8205" s="2">
        <f>(2/2*0.0254)^2*3.1416*H8205</f>
        <v>5.7309989920619718E-2</v>
      </c>
      <c r="K8205" s="40"/>
      <c r="L8205" s="26"/>
      <c r="M8205" s="26"/>
      <c r="N8205" s="26"/>
      <c r="O8205" s="26"/>
      <c r="P8205" s="39"/>
      <c r="X8205" s="9"/>
      <c r="Y8205" s="9"/>
      <c r="Z8205" s="9"/>
      <c r="AA8205" s="8"/>
      <c r="AB8205" s="12"/>
      <c r="AC8205" s="11"/>
      <c r="AD8205" s="11"/>
      <c r="AE8205" s="11"/>
      <c r="AF8205" s="11"/>
      <c r="AG8205" s="11"/>
      <c r="AH8205" s="10"/>
      <c r="AI8205" s="7">
        <v>8064308.7000000002</v>
      </c>
      <c r="AJ8205" s="31"/>
      <c r="AK8205" s="38">
        <v>1.15963309</v>
      </c>
      <c r="AN8205" s="6"/>
    </row>
    <row r="8206" spans="1:40" x14ac:dyDescent="0.25">
      <c r="A8206" s="6">
        <v>0.61055555555555563</v>
      </c>
      <c r="B8206">
        <v>0.27</v>
      </c>
      <c r="C8206">
        <f>B8206+0.68</f>
        <v>0.95000000000000007</v>
      </c>
      <c r="D8206" s="5">
        <f>C8206/(0.2905*LN(C8206)+0.3655)</f>
        <v>2.7096460417130221</v>
      </c>
      <c r="E8206" s="5">
        <f>D8206*100</f>
        <v>270.9646041713022</v>
      </c>
      <c r="F8206">
        <v>118.444434884443</v>
      </c>
      <c r="G8206" s="4">
        <f>75.6*1000/(287.05*(F8206+273))</f>
        <v>0.67281260791562592</v>
      </c>
      <c r="H8206" s="3">
        <f>SQRT(2*ABS(E8206)/G8206)</f>
        <v>28.38077291939171</v>
      </c>
      <c r="I8206" s="2">
        <f>(2/2*0.0254)^2*3.1416*H8206</f>
        <v>5.7523134117089411E-2</v>
      </c>
      <c r="K8206" s="40"/>
      <c r="L8206" s="26"/>
      <c r="M8206" s="26"/>
      <c r="N8206" s="26"/>
      <c r="O8206" s="26"/>
      <c r="P8206" s="39"/>
      <c r="X8206" s="9"/>
      <c r="Y8206" s="9"/>
      <c r="Z8206" s="9"/>
      <c r="AA8206" s="8"/>
      <c r="AB8206" s="12"/>
      <c r="AC8206" s="11"/>
      <c r="AD8206" s="11"/>
      <c r="AE8206" s="11"/>
      <c r="AF8206" s="11"/>
      <c r="AG8206" s="11"/>
      <c r="AH8206" s="10"/>
      <c r="AI8206" s="7">
        <v>8086448.4000000004</v>
      </c>
      <c r="AJ8206" s="31"/>
      <c r="AK8206" s="38">
        <v>1.1493502799999999</v>
      </c>
      <c r="AN8206" s="6"/>
    </row>
    <row r="8207" spans="1:40" x14ac:dyDescent="0.25">
      <c r="A8207" s="6">
        <v>0.61056712962962967</v>
      </c>
      <c r="B8207">
        <v>0.19</v>
      </c>
      <c r="C8207">
        <f>B8207+0.68</f>
        <v>0.87000000000000011</v>
      </c>
      <c r="D8207" s="5">
        <f>C8207/(0.2905*LN(C8207)+0.3655)</f>
        <v>2.6765576696495312</v>
      </c>
      <c r="E8207" s="5">
        <f>D8207*100</f>
        <v>267.6557669649531</v>
      </c>
      <c r="F8207">
        <v>118.161690658296</v>
      </c>
      <c r="G8207" s="4">
        <f>75.6*1000/(287.05*(F8207+273))</f>
        <v>0.67329893846565214</v>
      </c>
      <c r="H8207" s="3">
        <f>SQRT(2*ABS(E8207)/G8207)</f>
        <v>28.196768295858401</v>
      </c>
      <c r="I8207" s="2">
        <f>(2/2*0.0254)^2*3.1416*H8207</f>
        <v>5.7150187169247864E-2</v>
      </c>
      <c r="K8207" s="40"/>
      <c r="L8207" s="26"/>
      <c r="M8207" s="26"/>
      <c r="N8207" s="26"/>
      <c r="O8207" s="26"/>
      <c r="P8207" s="39"/>
      <c r="X8207" s="9"/>
      <c r="Y8207" s="9"/>
      <c r="Z8207" s="9"/>
      <c r="AA8207" s="8"/>
      <c r="AB8207" s="12"/>
      <c r="AC8207" s="11"/>
      <c r="AD8207" s="11"/>
      <c r="AE8207" s="11"/>
      <c r="AF8207" s="11"/>
      <c r="AG8207" s="11"/>
      <c r="AH8207" s="10"/>
      <c r="AI8207" s="7">
        <v>8172886.4000000004</v>
      </c>
      <c r="AJ8207" s="31"/>
      <c r="AK8207" s="38">
        <v>1.1535996399999999</v>
      </c>
      <c r="AN8207" s="6"/>
    </row>
    <row r="8208" spans="1:40" x14ac:dyDescent="0.25">
      <c r="A8208" s="6">
        <v>0.61057870370370371</v>
      </c>
      <c r="B8208">
        <v>0.21</v>
      </c>
      <c r="C8208">
        <f>B8208+0.68</f>
        <v>0.89</v>
      </c>
      <c r="D8208" s="5">
        <f>C8208/(0.2905*LN(C8208)+0.3655)</f>
        <v>2.6835768077843052</v>
      </c>
      <c r="E8208" s="5">
        <f>D8208*100</f>
        <v>268.35768077843051</v>
      </c>
      <c r="F8208">
        <v>117.96508313960101</v>
      </c>
      <c r="G8208" s="4">
        <f>75.6*1000/(287.05*(F8208+273))</f>
        <v>0.67363752530969634</v>
      </c>
      <c r="H8208" s="3">
        <f>SQRT(2*ABS(E8208)/G8208)</f>
        <v>28.226620019708417</v>
      </c>
      <c r="I8208" s="2">
        <f>(2/2*0.0254)^2*3.1416*H8208</f>
        <v>5.721069167768842E-2</v>
      </c>
      <c r="K8208" s="40"/>
      <c r="L8208" s="26"/>
      <c r="M8208" s="26"/>
      <c r="N8208" s="26"/>
      <c r="O8208" s="26"/>
      <c r="P8208" s="39"/>
      <c r="X8208" s="9"/>
      <c r="Y8208" s="9"/>
      <c r="Z8208" s="9"/>
      <c r="AA8208" s="8"/>
      <c r="AB8208" s="12"/>
      <c r="AC8208" s="11"/>
      <c r="AD8208" s="11"/>
      <c r="AE8208" s="11"/>
      <c r="AF8208" s="11"/>
      <c r="AG8208" s="11"/>
      <c r="AH8208" s="10"/>
      <c r="AI8208" s="7">
        <v>7855113.7000000002</v>
      </c>
      <c r="AJ8208" s="31"/>
      <c r="AK8208" s="38">
        <v>1.16558714</v>
      </c>
      <c r="AN8208" s="6"/>
    </row>
    <row r="8209" spans="1:40" x14ac:dyDescent="0.25">
      <c r="A8209" s="6">
        <v>0.61059027777777775</v>
      </c>
      <c r="B8209">
        <v>0.21</v>
      </c>
      <c r="C8209">
        <f>B8209+0.68</f>
        <v>0.89</v>
      </c>
      <c r="D8209" s="5">
        <f>C8209/(0.2905*LN(C8209)+0.3655)</f>
        <v>2.6835768077843052</v>
      </c>
      <c r="E8209" s="5">
        <f>D8209*100</f>
        <v>268.35768077843051</v>
      </c>
      <c r="F8209">
        <v>117.699444623494</v>
      </c>
      <c r="G8209" s="4">
        <f>75.6*1000/(287.05*(F8209+273))</f>
        <v>0.67409553484894635</v>
      </c>
      <c r="H8209" s="3">
        <f>SQRT(2*ABS(E8209)/G8209)</f>
        <v>28.217029199655403</v>
      </c>
      <c r="I8209" s="2">
        <f>(2/2*0.0254)^2*3.1416*H8209</f>
        <v>5.7191252671225511E-2</v>
      </c>
      <c r="K8209" s="40"/>
      <c r="L8209" s="26"/>
      <c r="M8209" s="26"/>
      <c r="N8209" s="26"/>
      <c r="O8209" s="26"/>
      <c r="P8209" s="39"/>
      <c r="X8209" s="9"/>
      <c r="Y8209" s="9"/>
      <c r="Z8209" s="9"/>
      <c r="AA8209" s="8"/>
      <c r="AB8209" s="12"/>
      <c r="AC8209" s="11"/>
      <c r="AD8209" s="11"/>
      <c r="AE8209" s="11"/>
      <c r="AF8209" s="11"/>
      <c r="AG8209" s="11"/>
      <c r="AH8209" s="10"/>
      <c r="AI8209" s="7">
        <v>7475386.2999999998</v>
      </c>
      <c r="AJ8209" s="31"/>
      <c r="AK8209" s="38">
        <v>1.1465507399999999</v>
      </c>
      <c r="AN8209" s="6"/>
    </row>
    <row r="8210" spans="1:40" x14ac:dyDescent="0.25">
      <c r="A8210" s="6">
        <v>0.61060185185185178</v>
      </c>
      <c r="B8210">
        <v>0.23</v>
      </c>
      <c r="C8210">
        <f>B8210+0.68</f>
        <v>0.91</v>
      </c>
      <c r="D8210" s="5">
        <f>C8210/(0.2905*LN(C8210)+0.3655)</f>
        <v>2.6914895144241178</v>
      </c>
      <c r="E8210" s="5">
        <f>D8210*100</f>
        <v>269.14895144241177</v>
      </c>
      <c r="F8210">
        <v>117.369156627758</v>
      </c>
      <c r="G8210" s="4">
        <f>75.6*1000/(287.05*(F8210+273))</f>
        <v>0.67466588130014449</v>
      </c>
      <c r="H8210" s="3">
        <f>SQRT(2*ABS(E8210)/G8210)</f>
        <v>28.246651385391971</v>
      </c>
      <c r="I8210" s="2">
        <f>(2/2*0.0254)^2*3.1416*H8210</f>
        <v>5.7251291943862859E-2</v>
      </c>
      <c r="K8210" s="40"/>
      <c r="L8210" s="26"/>
      <c r="M8210" s="26"/>
      <c r="N8210" s="26"/>
      <c r="O8210" s="26"/>
      <c r="P8210" s="39"/>
      <c r="X8210" s="9"/>
      <c r="Y8210" s="9"/>
      <c r="Z8210" s="9"/>
      <c r="AA8210" s="8"/>
      <c r="AB8210" s="12"/>
      <c r="AC8210" s="11"/>
      <c r="AD8210" s="11"/>
      <c r="AE8210" s="11"/>
      <c r="AF8210" s="11"/>
      <c r="AG8210" s="11"/>
      <c r="AH8210" s="10"/>
      <c r="AI8210" s="7">
        <v>7674338.9000000004</v>
      </c>
      <c r="AJ8210" s="31"/>
      <c r="AK8210" s="38">
        <v>1.12567646</v>
      </c>
      <c r="AN8210" s="6"/>
    </row>
    <row r="8211" spans="1:40" x14ac:dyDescent="0.25">
      <c r="A8211" s="6">
        <v>0.61061342592592593</v>
      </c>
      <c r="B8211">
        <v>0.25</v>
      </c>
      <c r="C8211">
        <f>B8211+0.68</f>
        <v>0.93</v>
      </c>
      <c r="D8211" s="5">
        <f>C8211/(0.2905*LN(C8211)+0.3655)</f>
        <v>2.7002056306030857</v>
      </c>
      <c r="E8211" s="5">
        <f>D8211*100</f>
        <v>270.02056306030858</v>
      </c>
      <c r="F8211">
        <v>117.127439686361</v>
      </c>
      <c r="G8211" s="4">
        <f>75.6*1000/(287.05*(F8211+273))</f>
        <v>0.67508389386912426</v>
      </c>
      <c r="H8211" s="3">
        <f>SQRT(2*ABS(E8211)/G8211)</f>
        <v>28.283590694959862</v>
      </c>
      <c r="I8211" s="2">
        <f>(2/2*0.0254)^2*3.1416*H8211</f>
        <v>5.7326161816663772E-2</v>
      </c>
      <c r="K8211" s="40"/>
      <c r="L8211" s="26"/>
      <c r="M8211" s="26"/>
      <c r="N8211" s="26"/>
      <c r="O8211" s="26"/>
      <c r="P8211" s="39"/>
      <c r="X8211" s="9"/>
      <c r="Y8211" s="9"/>
      <c r="Z8211" s="9"/>
      <c r="AA8211" s="8"/>
      <c r="AB8211" s="12"/>
      <c r="AC8211" s="11"/>
      <c r="AD8211" s="11"/>
      <c r="AE8211" s="11"/>
      <c r="AF8211" s="11"/>
      <c r="AG8211" s="11"/>
      <c r="AH8211" s="10"/>
      <c r="AI8211" s="7">
        <v>7391543.7000000002</v>
      </c>
      <c r="AJ8211" s="31"/>
      <c r="AK8211" s="38">
        <v>1.12516291</v>
      </c>
      <c r="AN8211" s="6"/>
    </row>
    <row r="8212" spans="1:40" x14ac:dyDescent="0.25">
      <c r="A8212" s="6">
        <v>0.61062499999999997</v>
      </c>
      <c r="B8212">
        <v>0.25</v>
      </c>
      <c r="C8212">
        <f>B8212+0.68</f>
        <v>0.93</v>
      </c>
      <c r="D8212" s="5">
        <f>C8212/(0.2905*LN(C8212)+0.3655)</f>
        <v>2.7002056306030857</v>
      </c>
      <c r="E8212" s="5">
        <f>D8212*100</f>
        <v>270.02056306030858</v>
      </c>
      <c r="F8212">
        <v>116.875545524659</v>
      </c>
      <c r="G8212" s="4">
        <f>75.6*1000/(287.05*(F8212+273))</f>
        <v>0.67552005790525493</v>
      </c>
      <c r="H8212" s="3">
        <f>SQRT(2*ABS(E8212)/G8212)</f>
        <v>28.274458266640838</v>
      </c>
      <c r="I8212" s="2">
        <f>(2/2*0.0254)^2*3.1416*H8212</f>
        <v>5.7307651894453339E-2</v>
      </c>
      <c r="K8212" s="40"/>
      <c r="L8212" s="26"/>
      <c r="M8212" s="26"/>
      <c r="N8212" s="26"/>
      <c r="O8212" s="26"/>
      <c r="P8212" s="39"/>
      <c r="X8212" s="9"/>
      <c r="Y8212" s="9"/>
      <c r="Z8212" s="9"/>
      <c r="AA8212" s="8"/>
      <c r="AB8212" s="12"/>
      <c r="AC8212" s="11"/>
      <c r="AD8212" s="11"/>
      <c r="AE8212" s="11"/>
      <c r="AF8212" s="11"/>
      <c r="AG8212" s="11"/>
      <c r="AH8212" s="10"/>
      <c r="AI8212" s="7">
        <v>7038545.5999999996</v>
      </c>
      <c r="AJ8212" s="31"/>
      <c r="AK8212" s="38">
        <v>1.1199786</v>
      </c>
      <c r="AN8212" s="6"/>
    </row>
    <row r="8213" spans="1:40" x14ac:dyDescent="0.25">
      <c r="A8213" s="6">
        <v>0.61063657407407412</v>
      </c>
      <c r="B8213">
        <v>0.19</v>
      </c>
      <c r="C8213">
        <f>B8213+0.68</f>
        <v>0.87000000000000011</v>
      </c>
      <c r="D8213" s="5">
        <f>C8213/(0.2905*LN(C8213)+0.3655)</f>
        <v>2.6765576696495312</v>
      </c>
      <c r="E8213" s="5">
        <f>D8213*100</f>
        <v>267.6557669649531</v>
      </c>
      <c r="F8213">
        <v>116.606672192109</v>
      </c>
      <c r="G8213" s="4">
        <f>75.6*1000/(287.05*(F8213+273))</f>
        <v>0.67598624429819176</v>
      </c>
      <c r="H8213" s="3">
        <f>SQRT(2*ABS(E8213)/G8213)</f>
        <v>28.140665973024809</v>
      </c>
      <c r="I8213" s="2">
        <f>(2/2*0.0254)^2*3.1416*H8213</f>
        <v>5.7036477037046646E-2</v>
      </c>
      <c r="K8213" s="40"/>
      <c r="L8213" s="26"/>
      <c r="M8213" s="26"/>
      <c r="N8213" s="26"/>
      <c r="O8213" s="26"/>
      <c r="P8213" s="39"/>
      <c r="X8213" s="9"/>
      <c r="Y8213" s="9"/>
      <c r="Z8213" s="9"/>
      <c r="AA8213" s="8"/>
      <c r="AB8213" s="12"/>
      <c r="AC8213" s="11"/>
      <c r="AD8213" s="11"/>
      <c r="AE8213" s="11"/>
      <c r="AF8213" s="11"/>
      <c r="AG8213" s="11"/>
      <c r="AH8213" s="10"/>
      <c r="AI8213" s="7">
        <v>7069333.2000000002</v>
      </c>
      <c r="AJ8213" s="31"/>
      <c r="AK8213" s="37">
        <v>1.09485258</v>
      </c>
      <c r="AN8213" s="6"/>
    </row>
    <row r="8214" spans="1:40" x14ac:dyDescent="0.25">
      <c r="A8214" s="6">
        <v>0.61064814814814816</v>
      </c>
      <c r="B8214">
        <v>0.27</v>
      </c>
      <c r="C8214">
        <f>B8214+0.68</f>
        <v>0.95000000000000007</v>
      </c>
      <c r="D8214" s="5">
        <f>C8214/(0.2905*LN(C8214)+0.3655)</f>
        <v>2.7096460417130221</v>
      </c>
      <c r="E8214" s="5">
        <f>D8214*100</f>
        <v>270.9646041713022</v>
      </c>
      <c r="F8214">
        <v>116.36260693793</v>
      </c>
      <c r="G8214" s="4">
        <f>75.6*1000/(287.05*(F8214+273))</f>
        <v>0.6764099746503015</v>
      </c>
      <c r="H8214" s="3">
        <f>SQRT(2*ABS(E8214)/G8214)</f>
        <v>28.30520325058955</v>
      </c>
      <c r="I8214" s="2">
        <f>(2/2*0.0254)^2*3.1416*H8214</f>
        <v>5.736996689341875E-2</v>
      </c>
      <c r="K8214" s="40"/>
      <c r="L8214" s="26"/>
      <c r="M8214" s="26"/>
      <c r="N8214" s="26"/>
      <c r="O8214" s="26"/>
      <c r="P8214" s="39"/>
      <c r="X8214" s="9"/>
      <c r="Y8214" s="9"/>
      <c r="Z8214" s="9"/>
      <c r="AA8214" s="8"/>
      <c r="AB8214" s="12"/>
      <c r="AC8214" s="11"/>
      <c r="AD8214" s="11"/>
      <c r="AE8214" s="11"/>
      <c r="AF8214" s="11"/>
      <c r="AG8214" s="11"/>
      <c r="AH8214" s="10"/>
      <c r="AI8214" s="7">
        <v>7165798.4000000004</v>
      </c>
      <c r="AJ8214" s="31"/>
      <c r="AK8214" s="37">
        <v>1.0838035500000001</v>
      </c>
      <c r="AN8214" s="6"/>
    </row>
    <row r="8215" spans="1:40" x14ac:dyDescent="0.25">
      <c r="A8215" s="6">
        <v>0.6106597222222222</v>
      </c>
      <c r="B8215">
        <v>0.25</v>
      </c>
      <c r="C8215">
        <f>B8215+0.68</f>
        <v>0.93</v>
      </c>
      <c r="D8215" s="5">
        <f>C8215/(0.2905*LN(C8215)+0.3655)</f>
        <v>2.7002056306030857</v>
      </c>
      <c r="E8215" s="5">
        <f>D8215*100</f>
        <v>270.02056306030858</v>
      </c>
      <c r="F8215">
        <v>116.12103133483301</v>
      </c>
      <c r="G8215" s="4">
        <f>75.6*1000/(287.05*(F8215+273))</f>
        <v>0.67682990607114091</v>
      </c>
      <c r="H8215" s="3">
        <f>SQRT(2*ABS(E8215)/G8215)</f>
        <v>28.247085670790955</v>
      </c>
      <c r="I8215" s="2">
        <f>(2/2*0.0254)^2*3.1416*H8215</f>
        <v>5.7252172168560114E-2</v>
      </c>
      <c r="K8215" s="40"/>
      <c r="L8215" s="26"/>
      <c r="M8215" s="26"/>
      <c r="N8215" s="26"/>
      <c r="O8215" s="26"/>
      <c r="P8215" s="39"/>
      <c r="X8215" s="9"/>
      <c r="Y8215" s="9"/>
      <c r="Z8215" s="9"/>
      <c r="AA8215" s="8"/>
      <c r="AB8215" s="12"/>
      <c r="AC8215" s="11"/>
      <c r="AD8215" s="11"/>
      <c r="AE8215" s="11"/>
      <c r="AF8215" s="11"/>
      <c r="AG8215" s="11"/>
      <c r="AH8215" s="10"/>
      <c r="AI8215" s="7">
        <v>6982964.2000000002</v>
      </c>
      <c r="AJ8215" s="31"/>
      <c r="AK8215" s="37">
        <v>1.0916263500000001</v>
      </c>
      <c r="AN8215" s="6"/>
    </row>
    <row r="8216" spans="1:40" x14ac:dyDescent="0.25">
      <c r="A8216" s="6">
        <v>0.61067129629629624</v>
      </c>
      <c r="B8216">
        <v>0.21</v>
      </c>
      <c r="C8216">
        <f>B8216+0.68</f>
        <v>0.89</v>
      </c>
      <c r="D8216" s="5">
        <f>C8216/(0.2905*LN(C8216)+0.3655)</f>
        <v>2.6835768077843052</v>
      </c>
      <c r="E8216" s="5">
        <f>D8216*100</f>
        <v>268.35768077843051</v>
      </c>
      <c r="F8216">
        <v>115.869284326526</v>
      </c>
      <c r="G8216" s="4">
        <f>75.6*1000/(287.05*(F8216+273))</f>
        <v>0.67726807362731911</v>
      </c>
      <c r="H8216" s="3">
        <f>SQRT(2*ABS(E8216)/G8216)</f>
        <v>28.150862858970207</v>
      </c>
      <c r="I8216" s="2">
        <f>(2/2*0.0254)^2*3.1416*H8216</f>
        <v>5.7057144438864053E-2</v>
      </c>
      <c r="K8216" s="40"/>
      <c r="L8216" s="26"/>
      <c r="M8216" s="26"/>
      <c r="N8216" s="26"/>
      <c r="O8216" s="26"/>
      <c r="P8216" s="39"/>
      <c r="X8216" s="9"/>
      <c r="Y8216" s="9"/>
      <c r="Z8216" s="9"/>
      <c r="AA8216" s="8"/>
      <c r="AB8216" s="12"/>
      <c r="AC8216" s="11"/>
      <c r="AD8216" s="11"/>
      <c r="AE8216" s="11"/>
      <c r="AF8216" s="11"/>
      <c r="AG8216" s="11"/>
      <c r="AH8216" s="10"/>
      <c r="AI8216" s="7">
        <v>6644835.7999999998</v>
      </c>
      <c r="AJ8216" s="31"/>
      <c r="AK8216" s="37">
        <v>1.08727595</v>
      </c>
      <c r="AN8216" s="6"/>
    </row>
    <row r="8217" spans="1:40" x14ac:dyDescent="0.25">
      <c r="A8217" s="6">
        <v>0.61068287037037039</v>
      </c>
      <c r="B8217">
        <v>0.17</v>
      </c>
      <c r="C8217">
        <f>B8217+0.68</f>
        <v>0.85000000000000009</v>
      </c>
      <c r="D8217" s="5">
        <f>C8217/(0.2905*LN(C8217)+0.3655)</f>
        <v>2.6705352691482691</v>
      </c>
      <c r="E8217" s="5">
        <f>D8217*100</f>
        <v>267.05352691482693</v>
      </c>
      <c r="F8217">
        <v>115.62097527921701</v>
      </c>
      <c r="G8217" s="4">
        <f>75.6*1000/(287.05*(F8217+273))</f>
        <v>0.67770081349683942</v>
      </c>
      <c r="H8217" s="3">
        <f>SQRT(2*ABS(E8217)/G8217)</f>
        <v>28.073409026645901</v>
      </c>
      <c r="I8217" s="2">
        <f>(2/2*0.0254)^2*3.1416*H8217</f>
        <v>5.6900158327269135E-2</v>
      </c>
      <c r="K8217" s="40"/>
      <c r="L8217" s="26"/>
      <c r="M8217" s="26"/>
      <c r="N8217" s="26"/>
      <c r="O8217" s="26"/>
      <c r="P8217" s="39"/>
      <c r="X8217" s="9"/>
      <c r="Y8217" s="9"/>
      <c r="Z8217" s="9"/>
      <c r="AA8217" s="8"/>
      <c r="AB8217" s="12"/>
      <c r="AC8217" s="11"/>
      <c r="AD8217" s="11"/>
      <c r="AE8217" s="11"/>
      <c r="AF8217" s="11"/>
      <c r="AG8217" s="11"/>
      <c r="AH8217" s="10"/>
      <c r="AI8217" s="7">
        <v>6952255.4000000004</v>
      </c>
      <c r="AJ8217" s="31"/>
      <c r="AK8217" s="37">
        <v>1.0737873</v>
      </c>
      <c r="AN8217" s="6"/>
    </row>
    <row r="8218" spans="1:40" x14ac:dyDescent="0.25">
      <c r="A8218" s="6">
        <v>0.61069444444444443</v>
      </c>
      <c r="B8218">
        <v>0.19</v>
      </c>
      <c r="C8218">
        <f>B8218+0.68</f>
        <v>0.87000000000000011</v>
      </c>
      <c r="D8218" s="5">
        <f>C8218/(0.2905*LN(C8218)+0.3655)</f>
        <v>2.6765576696495312</v>
      </c>
      <c r="E8218" s="5">
        <f>D8218*100</f>
        <v>267.6557669649531</v>
      </c>
      <c r="F8218">
        <v>115.318290599279</v>
      </c>
      <c r="G8218" s="4">
        <f>75.6*1000/(287.05*(F8218+273))</f>
        <v>0.67822906482775269</v>
      </c>
      <c r="H8218" s="3">
        <f>SQRT(2*ABS(E8218)/G8218)</f>
        <v>28.09409857342542</v>
      </c>
      <c r="I8218" s="2">
        <f>(2/2*0.0254)^2*3.1416*H8218</f>
        <v>5.6942092617698802E-2</v>
      </c>
      <c r="K8218" s="40"/>
      <c r="L8218" s="26"/>
      <c r="M8218" s="26"/>
      <c r="N8218" s="26"/>
      <c r="O8218" s="26"/>
      <c r="P8218" s="39"/>
      <c r="X8218" s="9"/>
      <c r="Y8218" s="9"/>
      <c r="Z8218" s="9"/>
      <c r="AA8218" s="8"/>
      <c r="AB8218" s="12"/>
      <c r="AC8218" s="11"/>
      <c r="AD8218" s="11"/>
      <c r="AE8218" s="11"/>
      <c r="AF8218" s="11"/>
      <c r="AG8218" s="11"/>
      <c r="AH8218" s="10"/>
      <c r="AI8218" s="7">
        <v>6512611.9000000004</v>
      </c>
      <c r="AJ8218" s="31"/>
      <c r="AK8218" s="37">
        <v>1.0858609699999999</v>
      </c>
      <c r="AN8218" s="6"/>
    </row>
    <row r="8219" spans="1:40" x14ac:dyDescent="0.25">
      <c r="A8219" s="6">
        <v>0.61070601851851858</v>
      </c>
      <c r="B8219">
        <v>0.22</v>
      </c>
      <c r="C8219">
        <f>B8219+0.68</f>
        <v>0.9</v>
      </c>
      <c r="D8219" s="5">
        <f>C8219/(0.2905*LN(C8219)+0.3655)</f>
        <v>2.6874273799901629</v>
      </c>
      <c r="E8219" s="5">
        <f>D8219*100</f>
        <v>268.7427379990163</v>
      </c>
      <c r="F8219">
        <v>115.145815609306</v>
      </c>
      <c r="G8219" s="4">
        <f>75.6*1000/(287.05*(F8219+273))</f>
        <v>0.67853044010078489</v>
      </c>
      <c r="H8219" s="3">
        <f>SQRT(2*ABS(E8219)/G8219)</f>
        <v>28.144834469903795</v>
      </c>
      <c r="I8219" s="2">
        <f>(2/2*0.0254)^2*3.1416*H8219</f>
        <v>5.7044925890984401E-2</v>
      </c>
      <c r="K8219" s="40"/>
      <c r="L8219" s="26"/>
      <c r="M8219" s="26"/>
      <c r="N8219" s="26"/>
      <c r="O8219" s="26"/>
      <c r="P8219" s="39"/>
      <c r="X8219" s="9"/>
      <c r="Y8219" s="9"/>
      <c r="Z8219" s="9"/>
      <c r="AA8219" s="8"/>
      <c r="AB8219" s="12"/>
      <c r="AC8219" s="11"/>
      <c r="AD8219" s="11"/>
      <c r="AE8219" s="11"/>
      <c r="AF8219" s="11"/>
      <c r="AG8219" s="11"/>
      <c r="AH8219" s="10"/>
      <c r="AI8219" s="7">
        <v>6502518.7999999998</v>
      </c>
      <c r="AJ8219" s="31"/>
      <c r="AK8219" s="37">
        <v>1.0535447</v>
      </c>
      <c r="AN8219" s="6"/>
    </row>
    <row r="8220" spans="1:40" x14ac:dyDescent="0.25">
      <c r="A8220" s="6">
        <v>0.61071759259259262</v>
      </c>
      <c r="B8220">
        <v>0.25</v>
      </c>
      <c r="C8220">
        <f>B8220+0.68</f>
        <v>0.93</v>
      </c>
      <c r="D8220" s="5">
        <f>C8220/(0.2905*LN(C8220)+0.3655)</f>
        <v>2.7002056306030857</v>
      </c>
      <c r="E8220" s="5">
        <f>D8220*100</f>
        <v>270.02056306030858</v>
      </c>
      <c r="F8220">
        <v>114.901010241314</v>
      </c>
      <c r="G8220" s="4">
        <f>75.6*1000/(287.05*(F8220+273))</f>
        <v>0.67895866248148795</v>
      </c>
      <c r="H8220" s="3">
        <f>SQRT(2*ABS(E8220)/G8220)</f>
        <v>28.202769002672895</v>
      </c>
      <c r="I8220" s="2">
        <f>(2/2*0.0254)^2*3.1416*H8220</f>
        <v>5.7162349609779978E-2</v>
      </c>
      <c r="K8220" s="40"/>
      <c r="L8220" s="26"/>
      <c r="M8220" s="26"/>
      <c r="N8220" s="26"/>
      <c r="O8220" s="26"/>
      <c r="P8220" s="39"/>
      <c r="X8220" s="9"/>
      <c r="Y8220" s="9"/>
      <c r="Z8220" s="9"/>
      <c r="AA8220" s="8"/>
      <c r="AB8220" s="12"/>
      <c r="AC8220" s="11"/>
      <c r="AD8220" s="11"/>
      <c r="AE8220" s="11"/>
      <c r="AF8220" s="11"/>
      <c r="AG8220" s="11"/>
      <c r="AH8220" s="10"/>
      <c r="AI8220" s="7">
        <v>6615206.9000000004</v>
      </c>
      <c r="AJ8220" s="31"/>
      <c r="AK8220" s="37">
        <v>1.0440094200000001</v>
      </c>
      <c r="AN8220" s="6"/>
    </row>
    <row r="8221" spans="1:40" x14ac:dyDescent="0.25">
      <c r="A8221" s="6">
        <v>0.61072916666666666</v>
      </c>
      <c r="B8221">
        <v>0.22</v>
      </c>
      <c r="C8221">
        <f>B8221+0.68</f>
        <v>0.9</v>
      </c>
      <c r="D8221" s="5">
        <f>C8221/(0.2905*LN(C8221)+0.3655)</f>
        <v>2.6874273799901629</v>
      </c>
      <c r="E8221" s="5">
        <f>D8221*100</f>
        <v>268.7427379990163</v>
      </c>
      <c r="F8221">
        <v>114.666437540435</v>
      </c>
      <c r="G8221" s="4">
        <f>75.6*1000/(287.05*(F8221+273))</f>
        <v>0.67936949290636017</v>
      </c>
      <c r="H8221" s="3">
        <f>SQRT(2*ABS(E8221)/G8221)</f>
        <v>28.127449012886139</v>
      </c>
      <c r="I8221" s="2">
        <f>(2/2*0.0254)^2*3.1416*H8221</f>
        <v>5.7009688444190611E-2</v>
      </c>
      <c r="K8221" s="40"/>
      <c r="L8221" s="26"/>
      <c r="M8221" s="26"/>
      <c r="N8221" s="26"/>
      <c r="O8221" s="26"/>
      <c r="P8221" s="39"/>
      <c r="X8221" s="9"/>
      <c r="Y8221" s="9"/>
      <c r="Z8221" s="9"/>
      <c r="AA8221" s="8"/>
      <c r="AB8221" s="12"/>
      <c r="AC8221" s="11"/>
      <c r="AD8221" s="11"/>
      <c r="AE8221" s="11"/>
      <c r="AF8221" s="11"/>
      <c r="AG8221" s="11"/>
      <c r="AH8221" s="10"/>
      <c r="AI8221" s="7">
        <v>6885837.4000000004</v>
      </c>
      <c r="AJ8221" s="31"/>
      <c r="AK8221" s="38">
        <v>1.05869897</v>
      </c>
      <c r="AN8221" s="6"/>
    </row>
    <row r="8222" spans="1:40" x14ac:dyDescent="0.25">
      <c r="A8222" s="6">
        <v>0.6107407407407407</v>
      </c>
      <c r="B8222">
        <v>0.2</v>
      </c>
      <c r="C8222">
        <f>B8222+0.68</f>
        <v>0.88000000000000012</v>
      </c>
      <c r="D8222" s="5">
        <f>C8222/(0.2905*LN(C8222)+0.3655)</f>
        <v>2.6799494252592178</v>
      </c>
      <c r="E8222" s="5">
        <f>D8222*100</f>
        <v>267.99494252592177</v>
      </c>
      <c r="F8222">
        <v>114.36391957111</v>
      </c>
      <c r="G8222" s="4">
        <f>75.6*1000/(287.05*(F8222+273))</f>
        <v>0.67990005723884361</v>
      </c>
      <c r="H8222" s="3">
        <f>SQRT(2*ABS(E8222)/G8222)</f>
        <v>28.07732687850514</v>
      </c>
      <c r="I8222" s="2">
        <f>(2/2*0.0254)^2*3.1416*H8222</f>
        <v>5.6908099165194515E-2</v>
      </c>
      <c r="K8222" s="40"/>
      <c r="L8222" s="26"/>
      <c r="M8222" s="26"/>
      <c r="N8222" s="26"/>
      <c r="O8222" s="26"/>
      <c r="P8222" s="39"/>
      <c r="X8222" s="9"/>
      <c r="Y8222" s="9"/>
      <c r="Z8222" s="9"/>
      <c r="AA8222" s="8"/>
      <c r="AB8222" s="12"/>
      <c r="AC8222" s="11"/>
      <c r="AD8222" s="11"/>
      <c r="AE8222" s="11"/>
      <c r="AF8222" s="11"/>
      <c r="AG8222" s="11"/>
      <c r="AH8222" s="10"/>
      <c r="AI8222" s="7">
        <v>5598027.4000000004</v>
      </c>
      <c r="AJ8222" s="31"/>
      <c r="AK8222" s="38">
        <v>1.09389263</v>
      </c>
      <c r="AN8222" s="6"/>
    </row>
    <row r="8223" spans="1:40" x14ac:dyDescent="0.25">
      <c r="A8223" s="6">
        <v>0.61075231481481485</v>
      </c>
      <c r="B8223">
        <v>0.26</v>
      </c>
      <c r="C8223">
        <f>B8223+0.68</f>
        <v>0.94000000000000006</v>
      </c>
      <c r="D8223" s="5">
        <f>C8223/(0.2905*LN(C8223)+0.3655)</f>
        <v>2.7048398588920084</v>
      </c>
      <c r="E8223" s="5">
        <f>D8223*100</f>
        <v>270.48398588920082</v>
      </c>
      <c r="F8223">
        <v>114.153207837501</v>
      </c>
      <c r="G8223" s="4">
        <f>75.6*1000/(287.05*(F8223+273))</f>
        <v>0.6802700991675722</v>
      </c>
      <c r="H8223" s="3">
        <f>SQRT(2*ABS(E8223)/G8223)</f>
        <v>28.19973878934978</v>
      </c>
      <c r="I8223" s="2">
        <f>(2/2*0.0254)^2*3.1416*H8223</f>
        <v>5.7156207868401615E-2</v>
      </c>
      <c r="K8223" s="40"/>
      <c r="L8223" s="26"/>
      <c r="M8223" s="26"/>
      <c r="N8223" s="26"/>
      <c r="O8223" s="26"/>
      <c r="P8223" s="39"/>
      <c r="X8223" s="9"/>
      <c r="Y8223" s="9"/>
      <c r="Z8223" s="9"/>
      <c r="AA8223" s="8"/>
      <c r="AB8223" s="12"/>
      <c r="AC8223" s="11"/>
      <c r="AD8223" s="11"/>
      <c r="AE8223" s="11"/>
      <c r="AF8223" s="11"/>
      <c r="AG8223" s="11"/>
      <c r="AH8223" s="10"/>
      <c r="AI8223" s="7">
        <v>5612028.4000000004</v>
      </c>
      <c r="AJ8223" s="31"/>
      <c r="AK8223" s="38">
        <v>1.02631926</v>
      </c>
      <c r="AN8223" s="6"/>
    </row>
    <row r="8224" spans="1:40" x14ac:dyDescent="0.25">
      <c r="A8224" s="6">
        <v>0.61076388888888888</v>
      </c>
      <c r="B8224">
        <v>0.18</v>
      </c>
      <c r="C8224">
        <f>B8224+0.68</f>
        <v>0.8600000000000001</v>
      </c>
      <c r="D8224" s="5">
        <f>C8224/(0.2905*LN(C8224)+0.3655)</f>
        <v>2.6734148587386759</v>
      </c>
      <c r="E8224" s="5">
        <f>D8224*100</f>
        <v>267.34148587386761</v>
      </c>
      <c r="F8224">
        <v>113.928929836482</v>
      </c>
      <c r="G8224" s="4">
        <f>75.6*1000/(287.05*(F8224+273))</f>
        <v>0.68066440831901975</v>
      </c>
      <c r="H8224" s="3">
        <f>SQRT(2*ABS(E8224)/G8224)</f>
        <v>28.027325385960797</v>
      </c>
      <c r="I8224" s="2">
        <f>(2/2*0.0254)^2*3.1416*H8224</f>
        <v>5.6806754407253919E-2</v>
      </c>
      <c r="K8224" s="40"/>
      <c r="L8224" s="26"/>
      <c r="M8224" s="26"/>
      <c r="N8224" s="26"/>
      <c r="O8224" s="26"/>
      <c r="P8224" s="39"/>
      <c r="X8224" s="9"/>
      <c r="Y8224" s="9"/>
      <c r="Z8224" s="9"/>
      <c r="AA8224" s="8"/>
      <c r="AB8224" s="12"/>
      <c r="AC8224" s="11"/>
      <c r="AD8224" s="11"/>
      <c r="AE8224" s="11"/>
      <c r="AF8224" s="11"/>
      <c r="AG8224" s="11"/>
      <c r="AH8224" s="10"/>
      <c r="AI8224" s="7">
        <v>6687369.2000000002</v>
      </c>
      <c r="AJ8224" s="31"/>
      <c r="AK8224" s="38">
        <v>1.00701387</v>
      </c>
      <c r="AN8224" s="6"/>
    </row>
    <row r="8225" spans="1:40" x14ac:dyDescent="0.25">
      <c r="A8225" s="6">
        <v>0.61077546296296303</v>
      </c>
      <c r="B8225">
        <v>0.24</v>
      </c>
      <c r="C8225">
        <f>B8225+0.68</f>
        <v>0.92</v>
      </c>
      <c r="D8225" s="5">
        <f>C8225/(0.2905*LN(C8225)+0.3655)</f>
        <v>2.6957523293421808</v>
      </c>
      <c r="E8225" s="5">
        <f>D8225*100</f>
        <v>269.57523293421809</v>
      </c>
      <c r="F8225">
        <v>113.763391033768</v>
      </c>
      <c r="G8225" s="4">
        <f>75.6*1000/(287.05*(F8225+273))</f>
        <v>0.68095573985094671</v>
      </c>
      <c r="H8225" s="3">
        <f>SQRT(2*ABS(E8225)/G8225)</f>
        <v>28.138150613530474</v>
      </c>
      <c r="I8225" s="2">
        <f>(2/2*0.0254)^2*3.1416*H8225</f>
        <v>5.7031378819251223E-2</v>
      </c>
      <c r="K8225" s="40"/>
      <c r="L8225" s="26"/>
      <c r="M8225" s="26"/>
      <c r="N8225" s="26"/>
      <c r="O8225" s="26"/>
      <c r="P8225" s="39"/>
      <c r="X8225" s="9"/>
      <c r="Y8225" s="9"/>
      <c r="Z8225" s="9"/>
      <c r="AA8225" s="8"/>
      <c r="AB8225" s="12"/>
      <c r="AC8225" s="11"/>
      <c r="AD8225" s="11"/>
      <c r="AE8225" s="11"/>
      <c r="AF8225" s="11"/>
      <c r="AG8225" s="11"/>
      <c r="AH8225" s="10"/>
      <c r="AI8225" s="7">
        <v>6501497</v>
      </c>
      <c r="AJ8225" s="31"/>
      <c r="AK8225" s="38">
        <v>1.0661758299999999</v>
      </c>
      <c r="AN8225" s="6"/>
    </row>
    <row r="8226" spans="1:40" x14ac:dyDescent="0.25">
      <c r="A8226" s="6">
        <v>0.61078703703703707</v>
      </c>
      <c r="B8226">
        <v>1.21</v>
      </c>
      <c r="C8226">
        <f>B8226+0.68</f>
        <v>1.8900000000000001</v>
      </c>
      <c r="D8226" s="5">
        <f>C8226/(0.2905*LN(C8226)+0.3655)</f>
        <v>3.4337067661390637</v>
      </c>
      <c r="E8226" s="5">
        <f>D8226*100</f>
        <v>343.37067661390637</v>
      </c>
      <c r="F8226">
        <v>113.62069725213701</v>
      </c>
      <c r="G8226" s="4">
        <f>75.6*1000/(287.05*(F8226+273))</f>
        <v>0.68120706666902264</v>
      </c>
      <c r="H8226" s="3">
        <f>SQRT(2*ABS(E8226)/G8226)</f>
        <v>31.750972195977944</v>
      </c>
      <c r="I8226" s="2">
        <f>(2/2*0.0254)^2*3.1416*H8226</f>
        <v>6.4353970808500513E-2</v>
      </c>
      <c r="K8226" s="40"/>
      <c r="L8226" s="26"/>
      <c r="M8226" s="26"/>
      <c r="N8226" s="26"/>
      <c r="O8226" s="26"/>
      <c r="P8226" s="39"/>
      <c r="X8226" s="9"/>
      <c r="Y8226" s="9"/>
      <c r="Z8226" s="9"/>
      <c r="AA8226" s="8"/>
      <c r="AB8226" s="12"/>
      <c r="AC8226" s="11"/>
      <c r="AD8226" s="11"/>
      <c r="AE8226" s="11"/>
      <c r="AF8226" s="11"/>
      <c r="AG8226" s="11"/>
      <c r="AH8226" s="10"/>
      <c r="AI8226" s="7">
        <v>5396459.9000000004</v>
      </c>
      <c r="AJ8226" s="31"/>
      <c r="AK8226" s="38">
        <v>1.10091234</v>
      </c>
      <c r="AN8226" s="6"/>
    </row>
    <row r="8227" spans="1:40" x14ac:dyDescent="0.25">
      <c r="A8227" s="6">
        <v>0.61079861111111111</v>
      </c>
      <c r="B8227">
        <v>1.22</v>
      </c>
      <c r="C8227">
        <f>B8227+0.68</f>
        <v>1.9</v>
      </c>
      <c r="D8227" s="5">
        <f>C8227/(0.2905*LN(C8227)+0.3655)</f>
        <v>3.4422874443401694</v>
      </c>
      <c r="E8227" s="5">
        <f>D8227*100</f>
        <v>344.22874443401696</v>
      </c>
      <c r="F8227">
        <v>113.61390260124701</v>
      </c>
      <c r="G8227" s="4">
        <f>75.6*1000/(287.05*(F8227+273))</f>
        <v>0.6812190387273751</v>
      </c>
      <c r="H8227" s="3">
        <f>SQRT(2*ABS(E8227)/G8227)</f>
        <v>31.790340212529053</v>
      </c>
      <c r="I8227" s="2">
        <f>(2/2*0.0254)^2*3.1416*H8227</f>
        <v>6.4433763268784292E-2</v>
      </c>
      <c r="K8227" s="40"/>
      <c r="L8227" s="26"/>
      <c r="M8227" s="26"/>
      <c r="N8227" s="26"/>
      <c r="O8227" s="26"/>
      <c r="P8227" s="39"/>
      <c r="X8227" s="9"/>
      <c r="Y8227" s="9"/>
      <c r="Z8227" s="9"/>
      <c r="AA8227" s="8"/>
      <c r="AB8227" s="12"/>
      <c r="AC8227" s="11"/>
      <c r="AD8227" s="11"/>
      <c r="AE8227" s="11"/>
      <c r="AF8227" s="11"/>
      <c r="AG8227" s="11"/>
      <c r="AH8227" s="10"/>
      <c r="AI8227" s="7">
        <v>4722387.5</v>
      </c>
      <c r="AJ8227" s="31"/>
      <c r="AK8227" s="38">
        <v>1.0519015599999999</v>
      </c>
      <c r="AN8227" s="6"/>
    </row>
    <row r="8228" spans="1:40" x14ac:dyDescent="0.25">
      <c r="A8228" s="6">
        <v>0.61081018518518515</v>
      </c>
      <c r="B8228">
        <v>0.37</v>
      </c>
      <c r="C8228">
        <f>B8228+0.68</f>
        <v>1.05</v>
      </c>
      <c r="D8228" s="5">
        <f>C8228/(0.2905*LN(C8228)+0.3655)</f>
        <v>2.7655337597593457</v>
      </c>
      <c r="E8228" s="5">
        <f>D8228*100</f>
        <v>276.55337597593456</v>
      </c>
      <c r="F8228">
        <v>113.472175862781</v>
      </c>
      <c r="G8228" s="4">
        <f>75.6*1000/(287.05*(F8228+273))</f>
        <v>0.68146885477771357</v>
      </c>
      <c r="H8228" s="3">
        <f>SQRT(2*ABS(E8228)/G8228)</f>
        <v>28.489280027669555</v>
      </c>
      <c r="I8228" s="2">
        <f>(2/2*0.0254)^2*3.1416*H8228</f>
        <v>5.7743060084569288E-2</v>
      </c>
      <c r="K8228" s="40"/>
      <c r="L8228" s="26"/>
      <c r="M8228" s="26"/>
      <c r="N8228" s="26"/>
      <c r="O8228" s="26"/>
      <c r="P8228" s="39"/>
      <c r="X8228" s="9"/>
      <c r="Y8228" s="9"/>
      <c r="Z8228" s="9"/>
      <c r="AA8228" s="8"/>
      <c r="AB8228" s="12"/>
      <c r="AC8228" s="11"/>
      <c r="AD8228" s="11"/>
      <c r="AE8228" s="11"/>
      <c r="AF8228" s="11"/>
      <c r="AG8228" s="11"/>
      <c r="AH8228" s="10"/>
      <c r="AI8228" s="7">
        <v>2401085.4</v>
      </c>
      <c r="AJ8228" s="31"/>
      <c r="AK8228" s="38">
        <v>1.1350971999999999</v>
      </c>
      <c r="AN8228" s="6"/>
    </row>
    <row r="8229" spans="1:40" x14ac:dyDescent="0.25">
      <c r="A8229" s="6">
        <v>0.61082175925925919</v>
      </c>
      <c r="B8229">
        <v>1.59</v>
      </c>
      <c r="C8229">
        <f>B8229+0.68</f>
        <v>2.27</v>
      </c>
      <c r="D8229" s="5">
        <f>C8229/(0.2905*LN(C8229)+0.3655)</f>
        <v>3.7604818811633067</v>
      </c>
      <c r="E8229" s="5">
        <f>D8229*100</f>
        <v>376.04818811633066</v>
      </c>
      <c r="F8229">
        <v>113.319315610904</v>
      </c>
      <c r="G8229" s="4">
        <f>75.6*1000/(287.05*(F8229+273))</f>
        <v>0.68173850088801202</v>
      </c>
      <c r="H8229" s="3">
        <f>SQRT(2*ABS(E8229)/G8229)</f>
        <v>33.214509050008971</v>
      </c>
      <c r="I8229" s="2">
        <f>(2/2*0.0254)^2*3.1416*H8229</f>
        <v>6.7320318024583811E-2</v>
      </c>
      <c r="K8229" s="40"/>
      <c r="L8229" s="26"/>
      <c r="M8229" s="26"/>
      <c r="N8229" s="26"/>
      <c r="O8229" s="26"/>
      <c r="P8229" s="39"/>
      <c r="X8229" s="9"/>
      <c r="Y8229" s="9"/>
      <c r="Z8229" s="9"/>
      <c r="AA8229" s="8"/>
      <c r="AB8229" s="12"/>
      <c r="AC8229" s="11"/>
      <c r="AD8229" s="11"/>
      <c r="AE8229" s="11"/>
      <c r="AF8229" s="11"/>
      <c r="AG8229" s="11"/>
      <c r="AH8229" s="10"/>
      <c r="AI8229" s="7">
        <v>2365776.7000000002</v>
      </c>
      <c r="AJ8229" s="31"/>
      <c r="AK8229" s="38">
        <v>0.67603451000000003</v>
      </c>
      <c r="AN8229" s="6"/>
    </row>
    <row r="8230" spans="1:40" x14ac:dyDescent="0.25">
      <c r="A8230" s="6">
        <v>0.61083333333333334</v>
      </c>
      <c r="B8230">
        <v>3.26</v>
      </c>
      <c r="C8230">
        <f>B8230+0.68</f>
        <v>3.94</v>
      </c>
      <c r="D8230" s="5">
        <f>C8230/(0.2905*LN(C8230)+0.3655)</f>
        <v>5.1582293387689733</v>
      </c>
      <c r="E8230" s="5">
        <f>D8230*100</f>
        <v>515.82293387689731</v>
      </c>
      <c r="F8230">
        <v>113.97161266003999</v>
      </c>
      <c r="G8230" s="4">
        <f>75.6*1000/(287.05*(F8230+273))</f>
        <v>0.68058933129039012</v>
      </c>
      <c r="H8230" s="3">
        <f>SQRT(2*ABS(E8230)/G8230)</f>
        <v>38.933437767934322</v>
      </c>
      <c r="I8230" s="2">
        <f>(2/2*0.0254)^2*3.1416*H8230</f>
        <v>7.8911640945268563E-2</v>
      </c>
      <c r="K8230" s="40"/>
      <c r="L8230" s="26"/>
      <c r="M8230" s="26"/>
      <c r="N8230" s="26"/>
      <c r="O8230" s="26"/>
      <c r="P8230" s="39"/>
      <c r="X8230" s="9"/>
      <c r="Y8230" s="9"/>
      <c r="Z8230" s="9"/>
      <c r="AA8230" s="8"/>
      <c r="AB8230" s="12"/>
      <c r="AC8230" s="11"/>
      <c r="AD8230" s="11"/>
      <c r="AE8230" s="11"/>
      <c r="AF8230" s="11"/>
      <c r="AG8230" s="11"/>
      <c r="AH8230" s="10"/>
      <c r="AI8230" s="7">
        <v>9713856</v>
      </c>
      <c r="AJ8230" s="31"/>
      <c r="AK8230" s="38">
        <v>0.56485558999999996</v>
      </c>
      <c r="AN8230" s="6"/>
    </row>
    <row r="8231" spans="1:40" x14ac:dyDescent="0.25">
      <c r="A8231" s="6">
        <v>0.61084490740740738</v>
      </c>
      <c r="B8231">
        <v>1.64</v>
      </c>
      <c r="C8231">
        <f>B8231+0.68</f>
        <v>2.3199999999999998</v>
      </c>
      <c r="D8231" s="5">
        <f>C8231/(0.2905*LN(C8231)+0.3655)</f>
        <v>3.8034328994003386</v>
      </c>
      <c r="E8231" s="5">
        <f>D8231*100</f>
        <v>380.34328994003386</v>
      </c>
      <c r="F8231">
        <v>114.845122134047</v>
      </c>
      <c r="G8231" s="4">
        <f>75.6*1000/(287.05*(F8231+273))</f>
        <v>0.67905649976857252</v>
      </c>
      <c r="H8231" s="3">
        <f>SQRT(2*ABS(E8231)/G8231)</f>
        <v>33.469553751144645</v>
      </c>
      <c r="I8231" s="2">
        <f>(2/2*0.0254)^2*3.1416*H8231</f>
        <v>6.7837251463674766E-2</v>
      </c>
      <c r="K8231" s="40"/>
      <c r="L8231" s="26"/>
      <c r="M8231" s="26"/>
      <c r="N8231" s="26"/>
      <c r="O8231" s="26"/>
      <c r="P8231" s="39"/>
      <c r="X8231" s="9"/>
      <c r="Y8231" s="9"/>
      <c r="Z8231" s="9"/>
      <c r="AA8231" s="8"/>
      <c r="AB8231" s="12"/>
      <c r="AC8231" s="11"/>
      <c r="AD8231" s="11"/>
      <c r="AE8231" s="11"/>
      <c r="AF8231" s="11"/>
      <c r="AG8231" s="11"/>
      <c r="AH8231" s="10"/>
      <c r="AI8231" s="7">
        <v>45673253.5</v>
      </c>
      <c r="AJ8231" s="31"/>
      <c r="AK8231" s="38">
        <v>1.60158</v>
      </c>
      <c r="AN8231" s="6"/>
    </row>
    <row r="8232" spans="1:40" x14ac:dyDescent="0.25">
      <c r="A8232" s="6">
        <v>0.61085648148148153</v>
      </c>
      <c r="B8232">
        <v>2.17</v>
      </c>
      <c r="C8232">
        <f>B8232+0.68</f>
        <v>2.85</v>
      </c>
      <c r="D8232" s="5">
        <f>C8232/(0.2905*LN(C8232)+0.3655)</f>
        <v>4.2553434970713084</v>
      </c>
      <c r="E8232" s="5">
        <f>D8232*100</f>
        <v>425.53434970713084</v>
      </c>
      <c r="F8232">
        <v>115.436775279684</v>
      </c>
      <c r="G8232" s="4">
        <f>75.6*1000/(287.05*(F8232+273))</f>
        <v>0.678022184946388</v>
      </c>
      <c r="H8232" s="3">
        <f>SQRT(2*ABS(E8232)/G8232)</f>
        <v>35.429119324669252</v>
      </c>
      <c r="I8232" s="2">
        <f>(2/2*0.0254)^2*3.1416*H8232</f>
        <v>7.1808966878798952E-2</v>
      </c>
      <c r="K8232" s="40"/>
      <c r="L8232" s="26"/>
      <c r="M8232" s="26"/>
      <c r="N8232" s="26"/>
      <c r="O8232" s="26"/>
      <c r="P8232" s="39"/>
      <c r="X8232" s="9"/>
      <c r="Y8232" s="9"/>
      <c r="Z8232" s="9"/>
      <c r="AA8232" s="8"/>
      <c r="AB8232" s="12"/>
      <c r="AC8232" s="11"/>
      <c r="AD8232" s="11"/>
      <c r="AE8232" s="11"/>
      <c r="AF8232" s="11"/>
      <c r="AG8232" s="11"/>
      <c r="AH8232" s="10"/>
      <c r="AI8232" s="7">
        <v>52393831.5</v>
      </c>
      <c r="AJ8232" s="31"/>
      <c r="AK8232" s="38">
        <v>2.5059916200000001</v>
      </c>
      <c r="AN8232" s="6"/>
    </row>
    <row r="8233" spans="1:40" x14ac:dyDescent="0.25">
      <c r="A8233" s="6">
        <v>0.61086805555555557</v>
      </c>
      <c r="B8233">
        <v>4.42</v>
      </c>
      <c r="C8233">
        <f>B8233+0.68</f>
        <v>5.0999999999999996</v>
      </c>
      <c r="D8233" s="5">
        <f>C8233/(0.2905*LN(C8233)+0.3655)</f>
        <v>6.0801552097991971</v>
      </c>
      <c r="E8233" s="5">
        <f>D8233*100</f>
        <v>608.01552097991976</v>
      </c>
      <c r="F8233">
        <v>116.505943658389</v>
      </c>
      <c r="G8233" s="4">
        <f>75.6*1000/(287.05*(F8233+273))</f>
        <v>0.67616105832686479</v>
      </c>
      <c r="H8233" s="3">
        <f>SQRT(2*ABS(E8233)/G8233)</f>
        <v>42.407947458866069</v>
      </c>
      <c r="I8233" s="2">
        <f>(2/2*0.0254)^2*3.1416*H8233</f>
        <v>8.5953897599456874E-2</v>
      </c>
      <c r="K8233" s="40"/>
      <c r="L8233" s="26"/>
      <c r="M8233" s="26"/>
      <c r="N8233" s="26"/>
      <c r="O8233" s="26"/>
      <c r="P8233" s="39"/>
      <c r="X8233" s="9"/>
      <c r="Y8233" s="9"/>
      <c r="Z8233" s="9"/>
      <c r="AA8233" s="8"/>
      <c r="AB8233" s="12"/>
      <c r="AC8233" s="11"/>
      <c r="AD8233" s="11"/>
      <c r="AE8233" s="11"/>
      <c r="AF8233" s="11"/>
      <c r="AG8233" s="11"/>
      <c r="AH8233" s="10"/>
      <c r="AI8233" s="7">
        <v>44084282.600000001</v>
      </c>
      <c r="AJ8233" s="31"/>
      <c r="AK8233" s="38">
        <v>2.8481191199999998</v>
      </c>
      <c r="AN8233" s="6"/>
    </row>
    <row r="8234" spans="1:40" x14ac:dyDescent="0.25">
      <c r="A8234" s="6">
        <v>0.61087962962962961</v>
      </c>
      <c r="B8234">
        <v>6.88</v>
      </c>
      <c r="C8234">
        <f>B8234+0.68</f>
        <v>7.56</v>
      </c>
      <c r="D8234" s="5">
        <f>C8234/(0.2905*LN(C8234)+0.3655)</f>
        <v>7.9316444939220503</v>
      </c>
      <c r="E8234" s="5">
        <f>D8234*100</f>
        <v>793.16444939220503</v>
      </c>
      <c r="F8234">
        <v>119.33957137611399</v>
      </c>
      <c r="G8234" s="4">
        <f>75.6*1000/(287.05*(F8234+273))</f>
        <v>0.6712775623547379</v>
      </c>
      <c r="H8234" s="3">
        <f>SQRT(2*ABS(E8234)/G8234)</f>
        <v>48.612230949521916</v>
      </c>
      <c r="I8234" s="2">
        <f>(2/2*0.0254)^2*3.1416*H8234</f>
        <v>9.8528954393966806E-2</v>
      </c>
      <c r="K8234" s="40"/>
      <c r="L8234" s="26"/>
      <c r="M8234" s="26"/>
      <c r="N8234" s="26"/>
      <c r="O8234" s="26"/>
      <c r="P8234" s="39"/>
      <c r="X8234" s="9"/>
      <c r="Y8234" s="9"/>
      <c r="Z8234" s="9"/>
      <c r="AA8234" s="8"/>
      <c r="AB8234" s="12"/>
      <c r="AC8234" s="11"/>
      <c r="AD8234" s="11"/>
      <c r="AE8234" s="11"/>
      <c r="AF8234" s="11"/>
      <c r="AG8234" s="11"/>
      <c r="AH8234" s="10"/>
      <c r="AI8234" s="7">
        <v>41419308.399999999</v>
      </c>
      <c r="AJ8234" s="31"/>
      <c r="AK8234" s="38">
        <v>2.9784007899999998</v>
      </c>
      <c r="AN8234" s="6"/>
    </row>
    <row r="8235" spans="1:40" x14ac:dyDescent="0.25">
      <c r="A8235" s="6">
        <v>0.61089120370370364</v>
      </c>
      <c r="B8235">
        <v>1.6</v>
      </c>
      <c r="C8235">
        <f>B8235+0.68</f>
        <v>2.2800000000000002</v>
      </c>
      <c r="D8235" s="5">
        <f>C8235/(0.2905*LN(C8235)+0.3655)</f>
        <v>3.7690749524544702</v>
      </c>
      <c r="E8235" s="5">
        <f>D8235*100</f>
        <v>376.90749524544702</v>
      </c>
      <c r="F8235">
        <v>120.567114018764</v>
      </c>
      <c r="G8235" s="4">
        <f>75.6*1000/(287.05*(F8235+273))</f>
        <v>0.66918383601558729</v>
      </c>
      <c r="H8235" s="3">
        <f>SQRT(2*ABS(E8235)/G8235)</f>
        <v>33.562914281470604</v>
      </c>
      <c r="I8235" s="2">
        <f>(2/2*0.0254)^2*3.1416*H8235</f>
        <v>6.802647782204195E-2</v>
      </c>
      <c r="K8235" s="40"/>
      <c r="L8235" s="26"/>
      <c r="M8235" s="26"/>
      <c r="N8235" s="26"/>
      <c r="O8235" s="26"/>
      <c r="P8235" s="39"/>
      <c r="X8235" s="9"/>
      <c r="Y8235" s="9"/>
      <c r="Z8235" s="9"/>
      <c r="AA8235" s="8"/>
      <c r="AB8235" s="12"/>
      <c r="AC8235" s="11"/>
      <c r="AD8235" s="11"/>
      <c r="AE8235" s="11"/>
      <c r="AF8235" s="11"/>
      <c r="AG8235" s="11"/>
      <c r="AH8235" s="10"/>
      <c r="AI8235" s="7">
        <v>40337839.299999997</v>
      </c>
      <c r="AJ8235" s="31"/>
      <c r="AK8235" s="38">
        <v>3.0372338800000001</v>
      </c>
      <c r="AN8235" s="6"/>
    </row>
    <row r="8236" spans="1:40" x14ac:dyDescent="0.25">
      <c r="A8236" s="6">
        <v>0.61090277777777779</v>
      </c>
      <c r="B8236">
        <v>5.64</v>
      </c>
      <c r="C8236">
        <f>B8236+0.68</f>
        <v>6.3199999999999994</v>
      </c>
      <c r="D8236" s="5">
        <f>C8236/(0.2905*LN(C8236)+0.3655)</f>
        <v>7.0136466367123544</v>
      </c>
      <c r="E8236" s="5">
        <f>D8236*100</f>
        <v>701.36466367123546</v>
      </c>
      <c r="F8236">
        <v>121.75116236797901</v>
      </c>
      <c r="G8236" s="4">
        <f>75.6*1000/(287.05*(F8236+273))</f>
        <v>0.66717663225815538</v>
      </c>
      <c r="H8236" s="3">
        <f>SQRT(2*ABS(E8236)/G8236)</f>
        <v>45.852870117036993</v>
      </c>
      <c r="I8236" s="2">
        <f>(2/2*0.0254)^2*3.1416*H8236</f>
        <v>9.2936186230277343E-2</v>
      </c>
      <c r="K8236" s="40"/>
      <c r="L8236" s="26"/>
      <c r="M8236" s="26"/>
      <c r="N8236" s="26"/>
      <c r="O8236" s="26"/>
      <c r="P8236" s="39"/>
      <c r="X8236" s="9"/>
      <c r="Y8236" s="9"/>
      <c r="Z8236" s="9"/>
      <c r="AA8236" s="8"/>
      <c r="AB8236" s="12"/>
      <c r="AC8236" s="11"/>
      <c r="AD8236" s="11"/>
      <c r="AE8236" s="11"/>
      <c r="AF8236" s="11"/>
      <c r="AG8236" s="11"/>
      <c r="AH8236" s="10"/>
      <c r="AI8236" s="7">
        <v>35723726</v>
      </c>
      <c r="AJ8236" s="31"/>
      <c r="AK8236" s="38">
        <v>3.02285198</v>
      </c>
      <c r="AN8236" s="6"/>
    </row>
    <row r="8237" spans="1:40" x14ac:dyDescent="0.25">
      <c r="A8237" s="6">
        <v>0.61091435185185183</v>
      </c>
      <c r="B8237">
        <v>3.58</v>
      </c>
      <c r="C8237">
        <f>B8237+0.68</f>
        <v>4.26</v>
      </c>
      <c r="D8237" s="5">
        <f>C8237/(0.2905*LN(C8237)+0.3655)</f>
        <v>5.4163143817163792</v>
      </c>
      <c r="E8237" s="5">
        <f>D8237*100</f>
        <v>541.63143817163791</v>
      </c>
      <c r="F8237">
        <v>123.301556939283</v>
      </c>
      <c r="G8237" s="4">
        <f>75.6*1000/(287.05*(F8237+273))</f>
        <v>0.66456653141287303</v>
      </c>
      <c r="H8237" s="3">
        <f>SQRT(2*ABS(E8237)/G8237)</f>
        <v>40.373620562366085</v>
      </c>
      <c r="I8237" s="2">
        <f>(2/2*0.0254)^2*3.1416*H8237</f>
        <v>8.1830653343997792E-2</v>
      </c>
      <c r="K8237" s="40"/>
      <c r="L8237" s="26"/>
      <c r="M8237" s="26"/>
      <c r="N8237" s="26"/>
      <c r="O8237" s="26"/>
      <c r="P8237" s="39"/>
      <c r="X8237" s="9"/>
      <c r="Y8237" s="9"/>
      <c r="Z8237" s="9"/>
      <c r="AA8237" s="8"/>
      <c r="AB8237" s="12"/>
      <c r="AC8237" s="11"/>
      <c r="AD8237" s="11"/>
      <c r="AE8237" s="11"/>
      <c r="AF8237" s="11"/>
      <c r="AG8237" s="11"/>
      <c r="AH8237" s="10"/>
      <c r="AI8237" s="7">
        <v>36787282.5</v>
      </c>
      <c r="AJ8237" s="31"/>
      <c r="AK8237" s="38">
        <v>3.01097189</v>
      </c>
      <c r="AN8237" s="6"/>
    </row>
    <row r="8238" spans="1:40" x14ac:dyDescent="0.25">
      <c r="A8238" s="6">
        <v>0.61092592592592598</v>
      </c>
      <c r="B8238">
        <v>0.62</v>
      </c>
      <c r="C8238">
        <f>B8238+0.68</f>
        <v>1.3</v>
      </c>
      <c r="D8238" s="5">
        <f>C8238/(0.2905*LN(C8238)+0.3655)</f>
        <v>2.9430620356495352</v>
      </c>
      <c r="E8238" s="5">
        <f>D8238*100</f>
        <v>294.30620356495353</v>
      </c>
      <c r="F8238">
        <v>123.483607924867</v>
      </c>
      <c r="G8238" s="4">
        <f>75.6*1000/(287.05*(F8238+273))</f>
        <v>0.66426138640911592</v>
      </c>
      <c r="H8238" s="3">
        <f>SQRT(2*ABS(E8238)/G8238)</f>
        <v>29.767694660428933</v>
      </c>
      <c r="I8238" s="2">
        <f>(2/2*0.0254)^2*3.1416*H8238</f>
        <v>6.0334195166983511E-2</v>
      </c>
      <c r="K8238" s="40"/>
      <c r="L8238" s="26"/>
      <c r="M8238" s="26"/>
      <c r="N8238" s="26"/>
      <c r="O8238" s="26"/>
      <c r="P8238" s="39"/>
      <c r="X8238" s="9"/>
      <c r="Y8238" s="9"/>
      <c r="Z8238" s="9"/>
      <c r="AA8238" s="8"/>
      <c r="AB8238" s="12"/>
      <c r="AC8238" s="11"/>
      <c r="AD8238" s="11"/>
      <c r="AE8238" s="11"/>
      <c r="AF8238" s="11"/>
      <c r="AG8238" s="11"/>
      <c r="AH8238" s="10"/>
      <c r="AI8238" s="7">
        <v>37201338.5</v>
      </c>
      <c r="AJ8238" s="31"/>
      <c r="AK8238" s="38">
        <v>3.0614861499999999</v>
      </c>
      <c r="AN8238" s="6"/>
    </row>
    <row r="8239" spans="1:40" x14ac:dyDescent="0.25">
      <c r="A8239" s="6">
        <v>0.61093750000000002</v>
      </c>
      <c r="B8239">
        <v>0.38</v>
      </c>
      <c r="C8239">
        <f>B8239+0.68</f>
        <v>1.06</v>
      </c>
      <c r="D8239" s="5">
        <f>C8239/(0.2905*LN(C8239)+0.3655)</f>
        <v>2.7717699677526393</v>
      </c>
      <c r="E8239" s="5">
        <f>D8239*100</f>
        <v>277.17699677526394</v>
      </c>
      <c r="F8239">
        <v>123.507526184654</v>
      </c>
      <c r="G8239" s="4">
        <f>75.6*1000/(287.05*(F8239+273))</f>
        <v>0.66422131661130024</v>
      </c>
      <c r="H8239" s="3">
        <f>SQRT(2*ABS(E8239)/G8239)</f>
        <v>28.88931109945181</v>
      </c>
      <c r="I8239" s="2">
        <f>(2/2*0.0254)^2*3.1416*H8239</f>
        <v>5.8553856924334388E-2</v>
      </c>
      <c r="K8239" s="40"/>
      <c r="L8239" s="26"/>
      <c r="M8239" s="26"/>
      <c r="N8239" s="26"/>
      <c r="O8239" s="26"/>
      <c r="P8239" s="39"/>
      <c r="X8239" s="9"/>
      <c r="Y8239" s="9"/>
      <c r="Z8239" s="9"/>
      <c r="AA8239" s="8"/>
      <c r="AB8239" s="12"/>
      <c r="AC8239" s="11"/>
      <c r="AD8239" s="11"/>
      <c r="AE8239" s="11"/>
      <c r="AF8239" s="11"/>
      <c r="AG8239" s="11"/>
      <c r="AH8239" s="10"/>
      <c r="AI8239" s="7">
        <v>33160900.100000001</v>
      </c>
      <c r="AJ8239" s="31"/>
      <c r="AK8239" s="38">
        <v>3.0246177900000002</v>
      </c>
      <c r="AN8239" s="6"/>
    </row>
    <row r="8240" spans="1:40" x14ac:dyDescent="0.25">
      <c r="A8240" s="6">
        <v>0.61094907407407406</v>
      </c>
      <c r="B8240">
        <v>0.28000000000000003</v>
      </c>
      <c r="C8240">
        <f>B8240+0.68</f>
        <v>0.96000000000000008</v>
      </c>
      <c r="D8240" s="5">
        <f>C8240/(0.2905*LN(C8240)+0.3655)</f>
        <v>2.7146157496557359</v>
      </c>
      <c r="E8240" s="5">
        <f>D8240*100</f>
        <v>271.46157496557362</v>
      </c>
      <c r="F8240">
        <v>123.45968999779799</v>
      </c>
      <c r="G8240" s="4">
        <f>75.6*1000/(287.05*(F8240+273))</f>
        <v>0.66430146048422545</v>
      </c>
      <c r="H8240" s="3">
        <f>SQRT(2*ABS(E8240)/G8240)</f>
        <v>28.588184512016557</v>
      </c>
      <c r="I8240" s="2">
        <f>(2/2*0.0254)^2*3.1416*H8240</f>
        <v>5.7943523121077603E-2</v>
      </c>
      <c r="K8240" s="40"/>
      <c r="L8240" s="26"/>
      <c r="M8240" s="26"/>
      <c r="N8240" s="26"/>
      <c r="O8240" s="26"/>
      <c r="P8240" s="39"/>
      <c r="X8240" s="9"/>
      <c r="Y8240" s="9"/>
      <c r="Z8240" s="9"/>
      <c r="AA8240" s="8"/>
      <c r="AB8240" s="12"/>
      <c r="AC8240" s="11"/>
      <c r="AD8240" s="11"/>
      <c r="AE8240" s="11"/>
      <c r="AF8240" s="11"/>
      <c r="AG8240" s="11"/>
      <c r="AH8240" s="10"/>
      <c r="AI8240" s="7">
        <v>32018181.5</v>
      </c>
      <c r="AJ8240" s="31"/>
      <c r="AK8240" s="38">
        <v>2.9591594400000001</v>
      </c>
      <c r="AN8240" s="6"/>
    </row>
    <row r="8241" spans="1:40" x14ac:dyDescent="0.25">
      <c r="A8241" s="6">
        <v>0.6109606481481481</v>
      </c>
      <c r="B8241">
        <v>0.28999999999999998</v>
      </c>
      <c r="C8241">
        <f>B8241+0.68</f>
        <v>0.97</v>
      </c>
      <c r="D8241" s="5">
        <f>C8241/(0.2905*LN(C8241)+0.3655)</f>
        <v>2.7197410564993283</v>
      </c>
      <c r="E8241" s="5">
        <f>D8241*100</f>
        <v>271.97410564993282</v>
      </c>
      <c r="F8241">
        <v>123.30252332656799</v>
      </c>
      <c r="G8241" s="4">
        <f>75.6*1000/(287.05*(F8241+273))</f>
        <v>0.6645649108613797</v>
      </c>
      <c r="H8241" s="3">
        <f>SQRT(2*ABS(E8241)/G8241)</f>
        <v>28.609487173478602</v>
      </c>
      <c r="I8241" s="2">
        <f>(2/2*0.0254)^2*3.1416*H8241</f>
        <v>5.7986700093593913E-2</v>
      </c>
      <c r="K8241" s="40"/>
      <c r="L8241" s="26"/>
      <c r="M8241" s="26"/>
      <c r="N8241" s="26"/>
      <c r="O8241" s="26"/>
      <c r="P8241" s="39"/>
      <c r="X8241" s="9"/>
      <c r="Y8241" s="9"/>
      <c r="Z8241" s="9"/>
      <c r="AA8241" s="8"/>
      <c r="AB8241" s="12"/>
      <c r="AC8241" s="11"/>
      <c r="AD8241" s="11"/>
      <c r="AE8241" s="11"/>
      <c r="AF8241" s="11"/>
      <c r="AG8241" s="11"/>
      <c r="AH8241" s="10"/>
      <c r="AI8241" s="7">
        <v>37370556</v>
      </c>
      <c r="AJ8241" s="31"/>
      <c r="AK8241" s="38">
        <v>3.0095651999999999</v>
      </c>
      <c r="AN8241" s="6"/>
    </row>
    <row r="8242" spans="1:40" x14ac:dyDescent="0.25">
      <c r="A8242" s="6">
        <v>0.61097222222222225</v>
      </c>
      <c r="B8242">
        <v>0.27</v>
      </c>
      <c r="C8242">
        <f>B8242+0.68</f>
        <v>0.95000000000000007</v>
      </c>
      <c r="D8242" s="5">
        <f>C8242/(0.2905*LN(C8242)+0.3655)</f>
        <v>2.7096460417130221</v>
      </c>
      <c r="E8242" s="5">
        <f>D8242*100</f>
        <v>270.9646041713022</v>
      </c>
      <c r="F8242">
        <v>123.091682037174</v>
      </c>
      <c r="G8242" s="4">
        <f>75.6*1000/(287.05*(F8242+273))</f>
        <v>0.66491866159396606</v>
      </c>
      <c r="H8242" s="3">
        <f>SQRT(2*ABS(E8242)/G8242)</f>
        <v>28.548744798162307</v>
      </c>
      <c r="I8242" s="2">
        <f>(2/2*0.0254)^2*3.1416*H8242</f>
        <v>5.7863585342215085E-2</v>
      </c>
      <c r="K8242" s="40"/>
      <c r="L8242" s="26"/>
      <c r="M8242" s="26"/>
      <c r="N8242" s="26"/>
      <c r="O8242" s="26"/>
      <c r="P8242" s="39"/>
      <c r="X8242" s="9"/>
      <c r="Y8242" s="9"/>
      <c r="Z8242" s="9"/>
      <c r="AA8242" s="8"/>
      <c r="AB8242" s="12"/>
      <c r="AC8242" s="11"/>
      <c r="AD8242" s="11"/>
      <c r="AE8242" s="11"/>
      <c r="AF8242" s="11"/>
      <c r="AG8242" s="11"/>
      <c r="AH8242" s="10"/>
      <c r="AI8242" s="7">
        <v>43284728.600000001</v>
      </c>
      <c r="AJ8242" s="31"/>
      <c r="AK8242" s="38">
        <v>3.1653497900000001</v>
      </c>
      <c r="AN8242" s="6"/>
    </row>
    <row r="8243" spans="1:40" x14ac:dyDescent="0.25">
      <c r="A8243" s="6">
        <v>0.61098379629629629</v>
      </c>
      <c r="B8243">
        <v>0.17</v>
      </c>
      <c r="C8243">
        <f>B8243+0.68</f>
        <v>0.85000000000000009</v>
      </c>
      <c r="D8243" s="5">
        <f>C8243/(0.2905*LN(C8243)+0.3655)</f>
        <v>2.6705352691482691</v>
      </c>
      <c r="E8243" s="5">
        <f>D8243*100</f>
        <v>267.05352691482693</v>
      </c>
      <c r="F8243">
        <v>122.79792330922</v>
      </c>
      <c r="G8243" s="4">
        <f>75.6*1000/(287.05*(F8243+273))</f>
        <v>0.66541216004031878</v>
      </c>
      <c r="H8243" s="3">
        <f>SQRT(2*ABS(E8243)/G8243)</f>
        <v>28.331449219991278</v>
      </c>
      <c r="I8243" s="2">
        <f>(2/2*0.0254)^2*3.1416*H8243</f>
        <v>5.7423163133782484E-2</v>
      </c>
      <c r="K8243" s="40"/>
      <c r="L8243" s="26"/>
      <c r="M8243" s="26"/>
      <c r="N8243" s="26"/>
      <c r="O8243" s="26"/>
      <c r="P8243" s="39"/>
      <c r="X8243" s="9"/>
      <c r="Y8243" s="9"/>
      <c r="Z8243" s="9"/>
      <c r="AA8243" s="8"/>
      <c r="AB8243" s="12"/>
      <c r="AC8243" s="11"/>
      <c r="AD8243" s="11"/>
      <c r="AE8243" s="11"/>
      <c r="AF8243" s="11"/>
      <c r="AG8243" s="11"/>
      <c r="AH8243" s="10"/>
      <c r="AI8243" s="7">
        <v>50236072.299999997</v>
      </c>
      <c r="AJ8243" s="31"/>
      <c r="AK8243" s="38">
        <v>3.1951579300000001</v>
      </c>
      <c r="AN8243" s="6"/>
    </row>
    <row r="8244" spans="1:40" x14ac:dyDescent="0.25">
      <c r="A8244" s="6">
        <v>0.61099537037037044</v>
      </c>
      <c r="B8244">
        <v>0.21</v>
      </c>
      <c r="C8244">
        <f>B8244+0.68</f>
        <v>0.89</v>
      </c>
      <c r="D8244" s="5">
        <f>C8244/(0.2905*LN(C8244)+0.3655)</f>
        <v>2.6835768077843052</v>
      </c>
      <c r="E8244" s="5">
        <f>D8244*100</f>
        <v>268.35768077843051</v>
      </c>
      <c r="F8244">
        <v>122.470065959626</v>
      </c>
      <c r="G8244" s="4">
        <f>75.6*1000/(287.05*(F8244+273))</f>
        <v>0.66596380803079069</v>
      </c>
      <c r="H8244" s="3">
        <f>SQRT(2*ABS(E8244)/G8244)</f>
        <v>28.388778010817482</v>
      </c>
      <c r="I8244" s="2">
        <f>(2/2*0.0254)^2*3.1416*H8244</f>
        <v>5.7539359113815615E-2</v>
      </c>
      <c r="K8244" s="40"/>
      <c r="L8244" s="26"/>
      <c r="M8244" s="26"/>
      <c r="N8244" s="26"/>
      <c r="O8244" s="26"/>
      <c r="P8244" s="39"/>
      <c r="X8244" s="9"/>
      <c r="Y8244" s="9"/>
      <c r="Z8244" s="9"/>
      <c r="AA8244" s="8"/>
      <c r="AB8244" s="12"/>
      <c r="AC8244" s="11"/>
      <c r="AD8244" s="11"/>
      <c r="AE8244" s="11"/>
      <c r="AF8244" s="11"/>
      <c r="AG8244" s="11"/>
      <c r="AH8244" s="10"/>
      <c r="AI8244" s="7">
        <v>76273099.400000006</v>
      </c>
      <c r="AJ8244" s="31"/>
      <c r="AK8244" s="38">
        <v>3.1873520499999999</v>
      </c>
      <c r="AN8244" s="6"/>
    </row>
    <row r="8245" spans="1:40" x14ac:dyDescent="0.25">
      <c r="A8245" s="6">
        <v>0.61100694444444448</v>
      </c>
      <c r="B8245">
        <v>0.24</v>
      </c>
      <c r="C8245">
        <f>B8245+0.68</f>
        <v>0.92</v>
      </c>
      <c r="D8245" s="5">
        <f>C8245/(0.2905*LN(C8245)+0.3655)</f>
        <v>2.6957523293421808</v>
      </c>
      <c r="E8245" s="5">
        <f>D8245*100</f>
        <v>269.57523293421809</v>
      </c>
      <c r="F8245">
        <v>122.135442868531</v>
      </c>
      <c r="G8245" s="4">
        <f>75.6*1000/(287.05*(F8245+273))</f>
        <v>0.66652778393328849</v>
      </c>
      <c r="H8245" s="3">
        <f>SQRT(2*ABS(E8245)/G8245)</f>
        <v>28.441065573589228</v>
      </c>
      <c r="I8245" s="2">
        <f>(2/2*0.0254)^2*3.1416*H8245</f>
        <v>5.7645337358119164E-2</v>
      </c>
      <c r="K8245" s="40"/>
      <c r="L8245" s="26"/>
      <c r="M8245" s="26"/>
      <c r="N8245" s="26"/>
      <c r="O8245" s="26"/>
      <c r="P8245" s="39"/>
      <c r="X8245" s="9"/>
      <c r="Y8245" s="9"/>
      <c r="Z8245" s="9"/>
      <c r="AA8245" s="8"/>
      <c r="AB8245" s="12"/>
      <c r="AC8245" s="11"/>
      <c r="AD8245" s="11"/>
      <c r="AE8245" s="11"/>
      <c r="AF8245" s="11"/>
      <c r="AG8245" s="11"/>
      <c r="AH8245" s="10"/>
      <c r="AI8245" s="7">
        <v>147576115.59999999</v>
      </c>
      <c r="AJ8245" s="31"/>
      <c r="AK8245" s="38">
        <v>3.1907737699999998</v>
      </c>
      <c r="AN8245" s="6"/>
    </row>
    <row r="8246" spans="1:40" x14ac:dyDescent="0.25">
      <c r="A8246" s="6">
        <v>0.61101851851851852</v>
      </c>
      <c r="B8246">
        <v>0.21</v>
      </c>
      <c r="C8246">
        <f>B8246+0.68</f>
        <v>0.89</v>
      </c>
      <c r="D8246" s="5">
        <f>C8246/(0.2905*LN(C8246)+0.3655)</f>
        <v>2.6835768077843052</v>
      </c>
      <c r="E8246" s="5">
        <f>D8246*100</f>
        <v>268.35768077843051</v>
      </c>
      <c r="F8246">
        <v>121.712135806189</v>
      </c>
      <c r="G8246" s="4">
        <f>75.6*1000/(287.05*(F8246+273))</f>
        <v>0.66724259833241983</v>
      </c>
      <c r="H8246" s="3">
        <f>SQRT(2*ABS(E8246)/G8246)</f>
        <v>28.361560994952384</v>
      </c>
      <c r="I8246" s="2">
        <f>(2/2*0.0254)^2*3.1416*H8246</f>
        <v>5.7484194722827328E-2</v>
      </c>
      <c r="K8246" s="40"/>
      <c r="L8246" s="26"/>
      <c r="M8246" s="26"/>
      <c r="N8246" s="26"/>
      <c r="O8246" s="26"/>
      <c r="P8246" s="39"/>
      <c r="X8246" s="9"/>
      <c r="Y8246" s="9"/>
      <c r="Z8246" s="9"/>
      <c r="AA8246" s="8"/>
      <c r="AB8246" s="12"/>
      <c r="AC8246" s="11"/>
      <c r="AD8246" s="11"/>
      <c r="AE8246" s="11"/>
      <c r="AF8246" s="11"/>
      <c r="AG8246" s="11"/>
      <c r="AH8246" s="10"/>
      <c r="AI8246" s="7">
        <v>317771409.19999999</v>
      </c>
      <c r="AJ8246" s="31"/>
      <c r="AK8246" s="38">
        <v>3.3516885200000002</v>
      </c>
      <c r="AN8246" s="6"/>
    </row>
    <row r="8247" spans="1:40" x14ac:dyDescent="0.25">
      <c r="A8247" s="6">
        <v>0.61103009259259256</v>
      </c>
      <c r="B8247">
        <v>1.51</v>
      </c>
      <c r="C8247">
        <f>B8247+0.68</f>
        <v>2.19</v>
      </c>
      <c r="D8247" s="5">
        <f>C8247/(0.2905*LN(C8247)+0.3655)</f>
        <v>3.6916952460125967</v>
      </c>
      <c r="E8247" s="5">
        <f>D8247*100</f>
        <v>369.1695246012597</v>
      </c>
      <c r="F8247">
        <v>121.70286736265101</v>
      </c>
      <c r="G8247" s="4">
        <f>75.6*1000/(287.05*(F8247+273))</f>
        <v>0.66725826657519227</v>
      </c>
      <c r="H8247" s="3">
        <f>SQRT(2*ABS(E8247)/G8247)</f>
        <v>33.264495219577697</v>
      </c>
      <c r="I8247" s="2">
        <f>(2/2*0.0254)^2*3.1416*H8247</f>
        <v>6.7421631725386399E-2</v>
      </c>
      <c r="K8247" s="40"/>
      <c r="L8247" s="26"/>
      <c r="M8247" s="26"/>
      <c r="N8247" s="26"/>
      <c r="O8247" s="26"/>
      <c r="P8247" s="39"/>
      <c r="X8247" s="9"/>
      <c r="Y8247" s="9"/>
      <c r="Z8247" s="9"/>
      <c r="AA8247" s="8"/>
      <c r="AB8247" s="12"/>
      <c r="AC8247" s="11"/>
      <c r="AD8247" s="11"/>
      <c r="AE8247" s="11"/>
      <c r="AF8247" s="11"/>
      <c r="AG8247" s="11"/>
      <c r="AH8247" s="10"/>
      <c r="AI8247" s="7">
        <v>437046180.60000002</v>
      </c>
      <c r="AJ8247" s="31"/>
      <c r="AK8247" s="38">
        <v>3.5729971800000002</v>
      </c>
      <c r="AN8247" s="6"/>
    </row>
    <row r="8248" spans="1:40" x14ac:dyDescent="0.25">
      <c r="A8248" s="6">
        <v>0.61104166666666659</v>
      </c>
      <c r="B8248">
        <v>2.34</v>
      </c>
      <c r="C8248">
        <f>B8248+0.68</f>
        <v>3.02</v>
      </c>
      <c r="D8248" s="5">
        <f>C8248/(0.2905*LN(C8248)+0.3655)</f>
        <v>4.3986319353419177</v>
      </c>
      <c r="E8248" s="5">
        <f>D8248*100</f>
        <v>439.86319353419174</v>
      </c>
      <c r="F8248">
        <v>121.962299820986</v>
      </c>
      <c r="G8248" s="4">
        <f>75.6*1000/(287.05*(F8248+273))</f>
        <v>0.66681997549647298</v>
      </c>
      <c r="H8248" s="3">
        <f>SQRT(2*ABS(E8248)/G8248)</f>
        <v>36.32197947894457</v>
      </c>
      <c r="I8248" s="2">
        <f>(2/2*0.0254)^2*3.1416*H8248</f>
        <v>7.3618646782445674E-2</v>
      </c>
      <c r="K8248" s="40"/>
      <c r="L8248" s="26"/>
      <c r="M8248" s="26"/>
      <c r="N8248" s="26"/>
      <c r="O8248" s="26"/>
      <c r="P8248" s="39"/>
      <c r="X8248" s="9"/>
      <c r="Y8248" s="9"/>
      <c r="Z8248" s="9"/>
      <c r="AA8248" s="8"/>
      <c r="AB8248" s="12"/>
      <c r="AC8248" s="11"/>
      <c r="AD8248" s="11"/>
      <c r="AE8248" s="11"/>
      <c r="AF8248" s="11"/>
      <c r="AG8248" s="11"/>
      <c r="AH8248" s="10"/>
      <c r="AI8248" s="7">
        <v>355876177.39999998</v>
      </c>
      <c r="AJ8248" s="31"/>
      <c r="AK8248" s="38">
        <v>3.41260246</v>
      </c>
      <c r="AN8248" s="6"/>
    </row>
    <row r="8249" spans="1:40" x14ac:dyDescent="0.25">
      <c r="A8249" s="6">
        <v>0.61105324074074074</v>
      </c>
      <c r="B8249">
        <v>2.82</v>
      </c>
      <c r="C8249">
        <f>B8249+0.68</f>
        <v>3.5</v>
      </c>
      <c r="D8249" s="5">
        <f>C8249/(0.2905*LN(C8249)+0.3655)</f>
        <v>4.7982826490288888</v>
      </c>
      <c r="E8249" s="5">
        <f>D8249*100</f>
        <v>479.82826490288886</v>
      </c>
      <c r="F8249">
        <v>122.484697436023</v>
      </c>
      <c r="G8249" s="4">
        <f>75.6*1000/(287.05*(F8249+273))</f>
        <v>0.66593916982404944</v>
      </c>
      <c r="H8249" s="3">
        <f>SQRT(2*ABS(E8249)/G8249)</f>
        <v>37.961261065826712</v>
      </c>
      <c r="I8249" s="2">
        <f>(2/2*0.0254)^2*3.1416*H8249</f>
        <v>7.6941199513681072E-2</v>
      </c>
      <c r="K8249" s="40"/>
      <c r="L8249" s="26"/>
      <c r="M8249" s="26"/>
      <c r="N8249" s="26"/>
      <c r="O8249" s="26"/>
      <c r="P8249" s="39"/>
      <c r="X8249" s="9"/>
      <c r="Y8249" s="9"/>
      <c r="Z8249" s="9"/>
      <c r="AA8249" s="8"/>
      <c r="AB8249" s="12"/>
      <c r="AC8249" s="11"/>
      <c r="AD8249" s="11"/>
      <c r="AE8249" s="11"/>
      <c r="AF8249" s="11"/>
      <c r="AG8249" s="11"/>
      <c r="AH8249" s="10"/>
      <c r="AI8249" s="7">
        <v>162613429.19999999</v>
      </c>
      <c r="AJ8249" s="31"/>
      <c r="AK8249" s="38">
        <v>3.2743180500000002</v>
      </c>
      <c r="AN8249" s="6"/>
    </row>
    <row r="8250" spans="1:40" x14ac:dyDescent="0.25">
      <c r="A8250" s="6">
        <v>0.61106481481481478</v>
      </c>
      <c r="B8250">
        <v>3.08</v>
      </c>
      <c r="C8250">
        <f>B8250+0.68</f>
        <v>3.7600000000000002</v>
      </c>
      <c r="D8250" s="5">
        <f>C8250/(0.2905*LN(C8250)+0.3655)</f>
        <v>5.0117048157691721</v>
      </c>
      <c r="E8250" s="5">
        <f>D8250*100</f>
        <v>501.17048157691721</v>
      </c>
      <c r="F8250">
        <v>123.529969967705</v>
      </c>
      <c r="G8250" s="4">
        <f>75.6*1000/(287.05*(F8250+273))</f>
        <v>0.66418372137195658</v>
      </c>
      <c r="H8250" s="3">
        <f>SQRT(2*ABS(E8250)/G8250)</f>
        <v>38.847549257821726</v>
      </c>
      <c r="I8250" s="2">
        <f>(2/2*0.0254)^2*3.1416*H8250</f>
        <v>7.8737559136420152E-2</v>
      </c>
      <c r="K8250" s="40"/>
      <c r="L8250" s="26"/>
      <c r="M8250" s="26"/>
      <c r="N8250" s="26"/>
      <c r="O8250" s="26"/>
      <c r="P8250" s="39"/>
      <c r="X8250" s="9"/>
      <c r="Y8250" s="9"/>
      <c r="Z8250" s="9"/>
      <c r="AA8250" s="8"/>
      <c r="AB8250" s="12"/>
      <c r="AC8250" s="11"/>
      <c r="AD8250" s="11"/>
      <c r="AE8250" s="11"/>
      <c r="AF8250" s="11"/>
      <c r="AG8250" s="11"/>
      <c r="AH8250" s="10"/>
      <c r="AI8250" s="7">
        <v>89955085.299999997</v>
      </c>
      <c r="AJ8250" s="31"/>
      <c r="AK8250" s="38">
        <v>3.1322653499999999</v>
      </c>
      <c r="AN8250" s="6"/>
    </row>
    <row r="8251" spans="1:40" x14ac:dyDescent="0.25">
      <c r="A8251" s="6">
        <v>0.61107638888888893</v>
      </c>
      <c r="B8251">
        <v>3.38</v>
      </c>
      <c r="C8251">
        <f>B8251+0.68</f>
        <v>4.0599999999999996</v>
      </c>
      <c r="D8251" s="5">
        <f>C8251/(0.2905*LN(C8251)+0.3655)</f>
        <v>5.2553664506166298</v>
      </c>
      <c r="E8251" s="5">
        <f>D8251*100</f>
        <v>525.53664506166297</v>
      </c>
      <c r="F8251">
        <v>124.59981164782801</v>
      </c>
      <c r="G8251" s="4">
        <f>75.6*1000/(287.05*(F8251+273))</f>
        <v>0.66239656904550548</v>
      </c>
      <c r="H8251" s="3">
        <f>SQRT(2*ABS(E8251)/G8251)</f>
        <v>39.834325041298491</v>
      </c>
      <c r="I8251" s="2">
        <f>(2/2*0.0254)^2*3.1416*H8251</f>
        <v>8.0737590492072409E-2</v>
      </c>
      <c r="K8251" s="40"/>
      <c r="L8251" s="26"/>
      <c r="M8251" s="26"/>
      <c r="N8251" s="26"/>
      <c r="O8251" s="26"/>
      <c r="P8251" s="39"/>
      <c r="X8251" s="9"/>
      <c r="Y8251" s="9"/>
      <c r="Z8251" s="9"/>
      <c r="AA8251" s="8"/>
      <c r="AB8251" s="12"/>
      <c r="AC8251" s="11"/>
      <c r="AD8251" s="11"/>
      <c r="AE8251" s="11"/>
      <c r="AF8251" s="11"/>
      <c r="AG8251" s="11"/>
      <c r="AH8251" s="10"/>
      <c r="AI8251" s="7">
        <v>79683481.599999994</v>
      </c>
      <c r="AJ8251" s="31"/>
      <c r="AK8251" s="38">
        <v>3.1956733100000001</v>
      </c>
      <c r="AN8251" s="6"/>
    </row>
    <row r="8252" spans="1:40" x14ac:dyDescent="0.25">
      <c r="A8252" s="6">
        <v>0.61108796296296297</v>
      </c>
      <c r="B8252">
        <v>3.66</v>
      </c>
      <c r="C8252">
        <f>B8252+0.68</f>
        <v>4.34</v>
      </c>
      <c r="D8252" s="5">
        <f>C8252/(0.2905*LN(C8252)+0.3655)</f>
        <v>5.4803688645177999</v>
      </c>
      <c r="E8252" s="5">
        <f>D8252*100</f>
        <v>548.03688645177999</v>
      </c>
      <c r="F8252">
        <v>125.955277188587</v>
      </c>
      <c r="G8252" s="4">
        <f>75.6*1000/(287.05*(F8252+273))</f>
        <v>0.6601460518196518</v>
      </c>
      <c r="H8252" s="3">
        <f>SQRT(2*ABS(E8252)/G8252)</f>
        <v>40.747397680502445</v>
      </c>
      <c r="I8252" s="2">
        <f>(2/2*0.0254)^2*3.1416*H8252</f>
        <v>8.2588237760656366E-2</v>
      </c>
      <c r="K8252" s="40"/>
      <c r="L8252" s="26"/>
      <c r="M8252" s="26"/>
      <c r="N8252" s="26"/>
      <c r="O8252" s="26"/>
      <c r="P8252" s="39"/>
      <c r="X8252" s="9"/>
      <c r="Y8252" s="9"/>
      <c r="Z8252" s="9"/>
      <c r="AA8252" s="8"/>
      <c r="AB8252" s="12"/>
      <c r="AC8252" s="11"/>
      <c r="AD8252" s="11"/>
      <c r="AE8252" s="11"/>
      <c r="AF8252" s="11"/>
      <c r="AG8252" s="11"/>
      <c r="AH8252" s="10"/>
      <c r="AI8252" s="7">
        <v>96239840.799999997</v>
      </c>
      <c r="AJ8252" s="31"/>
      <c r="AK8252" s="38">
        <v>3.3668166199999998</v>
      </c>
      <c r="AN8252" s="6"/>
    </row>
    <row r="8253" spans="1:40" x14ac:dyDescent="0.25">
      <c r="A8253" s="6">
        <v>0.61109953703703701</v>
      </c>
      <c r="B8253">
        <v>3.25</v>
      </c>
      <c r="C8253">
        <f>B8253+0.68</f>
        <v>3.93</v>
      </c>
      <c r="D8253" s="5">
        <f>C8253/(0.2905*LN(C8253)+0.3655)</f>
        <v>5.1501150204474104</v>
      </c>
      <c r="E8253" s="5">
        <f>D8253*100</f>
        <v>515.01150204474106</v>
      </c>
      <c r="F8253">
        <v>127.273156286472</v>
      </c>
      <c r="G8253" s="4">
        <f>75.6*1000/(287.05*(F8253+273))</f>
        <v>0.6579725543727688</v>
      </c>
      <c r="H8253" s="3">
        <f>SQRT(2*ABS(E8253)/G8253)</f>
        <v>39.565765513515046</v>
      </c>
      <c r="I8253" s="2">
        <f>(2/2*0.0254)^2*3.1416*H8253</f>
        <v>8.0193264733961933E-2</v>
      </c>
      <c r="K8253" s="40"/>
      <c r="L8253" s="26"/>
      <c r="M8253" s="26"/>
      <c r="N8253" s="26"/>
      <c r="O8253" s="26"/>
      <c r="P8253" s="39"/>
      <c r="X8253" s="9"/>
      <c r="Y8253" s="9"/>
      <c r="Z8253" s="9"/>
      <c r="AA8253" s="8"/>
      <c r="AB8253" s="12"/>
      <c r="AC8253" s="11"/>
      <c r="AD8253" s="11"/>
      <c r="AE8253" s="11"/>
      <c r="AF8253" s="11"/>
      <c r="AG8253" s="11"/>
      <c r="AH8253" s="10"/>
      <c r="AI8253" s="7">
        <v>74723097.400000006</v>
      </c>
      <c r="AJ8253" s="31"/>
      <c r="AK8253" s="38">
        <v>3.4588443899999999</v>
      </c>
      <c r="AN8253" s="6"/>
    </row>
    <row r="8254" spans="1:40" x14ac:dyDescent="0.25">
      <c r="A8254" s="6">
        <v>0.61111111111111105</v>
      </c>
      <c r="B8254">
        <v>3.11</v>
      </c>
      <c r="C8254">
        <f>B8254+0.68</f>
        <v>3.79</v>
      </c>
      <c r="D8254" s="5">
        <f>C8254/(0.2905*LN(C8254)+0.3655)</f>
        <v>5.0361946355518867</v>
      </c>
      <c r="E8254" s="5">
        <f>D8254*100</f>
        <v>503.61946355518864</v>
      </c>
      <c r="F8254">
        <v>128.84906909391401</v>
      </c>
      <c r="G8254" s="4">
        <f>75.6*1000/(287.05*(F8254+273))</f>
        <v>0.65539221400338743</v>
      </c>
      <c r="H8254" s="3">
        <f>SQRT(2*ABS(E8254)/G8254)</f>
        <v>39.202666862402005</v>
      </c>
      <c r="I8254" s="2">
        <f>(2/2*0.0254)^2*3.1416*H8254</f>
        <v>7.9457323804339161E-2</v>
      </c>
      <c r="K8254" s="40"/>
      <c r="L8254" s="26"/>
      <c r="M8254" s="26"/>
      <c r="N8254" s="26"/>
      <c r="O8254" s="26"/>
      <c r="P8254" s="39"/>
      <c r="X8254" s="9"/>
      <c r="Y8254" s="9"/>
      <c r="Z8254" s="9"/>
      <c r="AA8254" s="8"/>
      <c r="AB8254" s="12"/>
      <c r="AC8254" s="11"/>
      <c r="AD8254" s="11"/>
      <c r="AE8254" s="11"/>
      <c r="AF8254" s="11"/>
      <c r="AG8254" s="11"/>
      <c r="AH8254" s="10"/>
      <c r="AI8254" s="7">
        <v>56232287.899999999</v>
      </c>
      <c r="AJ8254" s="31"/>
      <c r="AK8254" s="38">
        <v>3.42402162</v>
      </c>
      <c r="AN8254" s="6"/>
    </row>
    <row r="8255" spans="1:40" x14ac:dyDescent="0.25">
      <c r="A8255" s="6">
        <v>0.6111226851851852</v>
      </c>
      <c r="B8255">
        <v>2.79</v>
      </c>
      <c r="C8255">
        <f>B8255+0.68</f>
        <v>3.47</v>
      </c>
      <c r="D8255" s="5">
        <f>C8255/(0.2905*LN(C8255)+0.3655)</f>
        <v>4.773519805686993</v>
      </c>
      <c r="E8255" s="5">
        <f>D8255*100</f>
        <v>477.35198056869928</v>
      </c>
      <c r="F8255">
        <v>130.05250748113701</v>
      </c>
      <c r="G8255" s="4">
        <f>75.6*1000/(287.05*(F8255+273))</f>
        <v>0.65343533708442758</v>
      </c>
      <c r="H8255" s="3">
        <f>SQRT(2*ABS(E8255)/G8255)</f>
        <v>38.223729037554499</v>
      </c>
      <c r="I8255" s="2">
        <f>(2/2*0.0254)^2*3.1416*H8255</f>
        <v>7.7473178694868985E-2</v>
      </c>
      <c r="K8255" s="40"/>
      <c r="L8255" s="26"/>
      <c r="M8255" s="26"/>
      <c r="N8255" s="26"/>
      <c r="O8255" s="26"/>
      <c r="P8255" s="39"/>
      <c r="X8255" s="9"/>
      <c r="Y8255" s="9"/>
      <c r="Z8255" s="9"/>
      <c r="AA8255" s="8"/>
      <c r="AB8255" s="12"/>
      <c r="AC8255" s="11"/>
      <c r="AD8255" s="11"/>
      <c r="AE8255" s="11"/>
      <c r="AF8255" s="11"/>
      <c r="AG8255" s="11"/>
      <c r="AH8255" s="10"/>
      <c r="AI8255" s="7">
        <v>47979151.299999997</v>
      </c>
      <c r="AJ8255" s="31"/>
      <c r="AK8255" s="38">
        <v>3.3287708600000001</v>
      </c>
      <c r="AN8255" s="6"/>
    </row>
    <row r="8256" spans="1:40" x14ac:dyDescent="0.25">
      <c r="A8256" s="6">
        <v>0.61113425925925924</v>
      </c>
      <c r="B8256">
        <v>2.68</v>
      </c>
      <c r="C8256">
        <f>B8256+0.68</f>
        <v>3.3600000000000003</v>
      </c>
      <c r="D8256" s="5">
        <f>C8256/(0.2905*LN(C8256)+0.3655)</f>
        <v>4.6824774880272351</v>
      </c>
      <c r="E8256" s="5">
        <f>D8256*100</f>
        <v>468.24774880272349</v>
      </c>
      <c r="F8256">
        <v>131.23371882435899</v>
      </c>
      <c r="G8256" s="4">
        <f>75.6*1000/(287.05*(F8256+273))</f>
        <v>0.65152593369652856</v>
      </c>
      <c r="H8256" s="3">
        <f>SQRT(2*ABS(E8256)/G8256)</f>
        <v>37.912898940852621</v>
      </c>
      <c r="I8256" s="2">
        <f>(2/2*0.0254)^2*3.1416*H8256</f>
        <v>7.6843177482745786E-2</v>
      </c>
      <c r="K8256" s="40"/>
      <c r="L8256" s="26"/>
      <c r="M8256" s="26"/>
      <c r="N8256" s="26"/>
      <c r="O8256" s="26"/>
      <c r="P8256" s="39"/>
      <c r="X8256" s="9"/>
      <c r="Y8256" s="9"/>
      <c r="Z8256" s="9"/>
      <c r="AA8256" s="8"/>
      <c r="AB8256" s="12"/>
      <c r="AC8256" s="11"/>
      <c r="AD8256" s="11"/>
      <c r="AE8256" s="11"/>
      <c r="AF8256" s="11"/>
      <c r="AG8256" s="11"/>
      <c r="AH8256" s="10"/>
      <c r="AI8256" s="7">
        <v>38050878.799999997</v>
      </c>
      <c r="AJ8256" s="31"/>
      <c r="AK8256" s="38">
        <v>3.1761603200000001</v>
      </c>
      <c r="AN8256" s="6"/>
    </row>
    <row r="8257" spans="1:40" x14ac:dyDescent="0.25">
      <c r="A8257" s="6">
        <v>0.61114583333333339</v>
      </c>
      <c r="B8257">
        <v>1.18</v>
      </c>
      <c r="C8257">
        <f>B8257+0.68</f>
        <v>1.8599999999999999</v>
      </c>
      <c r="D8257" s="5">
        <f>C8257/(0.2905*LN(C8257)+0.3655)</f>
        <v>3.4079823798450861</v>
      </c>
      <c r="E8257" s="5">
        <f>D8257*100</f>
        <v>340.7982379845086</v>
      </c>
      <c r="F8257">
        <v>132.00952447683599</v>
      </c>
      <c r="G8257" s="4">
        <f>75.6*1000/(287.05*(F8257+273))</f>
        <v>0.65027791983129912</v>
      </c>
      <c r="H8257" s="3">
        <f>SQRT(2*ABS(E8257)/G8257)</f>
        <v>32.375327049561669</v>
      </c>
      <c r="I8257" s="2">
        <f>(2/2*0.0254)^2*3.1416*H8257</f>
        <v>6.5619434863385812E-2</v>
      </c>
      <c r="K8257" s="40"/>
      <c r="L8257" s="26"/>
      <c r="M8257" s="26"/>
      <c r="N8257" s="26"/>
      <c r="O8257" s="26"/>
      <c r="P8257" s="39"/>
      <c r="X8257" s="9"/>
      <c r="Y8257" s="9"/>
      <c r="Z8257" s="9"/>
      <c r="AA8257" s="8"/>
      <c r="AB8257" s="12"/>
      <c r="AC8257" s="11"/>
      <c r="AD8257" s="11"/>
      <c r="AE8257" s="11"/>
      <c r="AF8257" s="11"/>
      <c r="AG8257" s="11"/>
      <c r="AH8257" s="10"/>
      <c r="AI8257" s="7">
        <v>34024975.799999997</v>
      </c>
      <c r="AJ8257" s="31"/>
      <c r="AK8257" s="38">
        <v>2.98440466</v>
      </c>
      <c r="AN8257" s="6"/>
    </row>
    <row r="8258" spans="1:40" x14ac:dyDescent="0.25">
      <c r="A8258" s="6">
        <v>0.61115740740740743</v>
      </c>
      <c r="B8258">
        <v>0.55000000000000004</v>
      </c>
      <c r="C8258">
        <f>B8258+0.68</f>
        <v>1.23</v>
      </c>
      <c r="D8258" s="5">
        <f>C8258/(0.2905*LN(C8258)+0.3655)</f>
        <v>2.8897821836411208</v>
      </c>
      <c r="E8258" s="5">
        <f>D8258*100</f>
        <v>288.97821836411208</v>
      </c>
      <c r="F8258">
        <v>132.59331453319299</v>
      </c>
      <c r="G8258" s="4">
        <f>75.6*1000/(287.05*(F8258+273))</f>
        <v>0.64934194339908646</v>
      </c>
      <c r="H8258" s="3">
        <f>SQRT(2*ABS(E8258)/G8258)</f>
        <v>29.833954578769404</v>
      </c>
      <c r="I8258" s="2">
        <f>(2/2*0.0254)^2*3.1416*H8258</f>
        <v>6.0468493065779706E-2</v>
      </c>
      <c r="K8258" s="40"/>
      <c r="L8258" s="26"/>
      <c r="M8258" s="26"/>
      <c r="N8258" s="26"/>
      <c r="O8258" s="26"/>
      <c r="P8258" s="39"/>
      <c r="X8258" s="9"/>
      <c r="Y8258" s="9"/>
      <c r="Z8258" s="9"/>
      <c r="AA8258" s="8"/>
      <c r="AB8258" s="12"/>
      <c r="AC8258" s="11"/>
      <c r="AD8258" s="11"/>
      <c r="AE8258" s="11"/>
      <c r="AF8258" s="11"/>
      <c r="AG8258" s="11"/>
      <c r="AH8258" s="10"/>
      <c r="AI8258" s="7">
        <v>33162354.600000001</v>
      </c>
      <c r="AJ8258" s="31"/>
      <c r="AK8258" s="38">
        <v>2.8962629899999999</v>
      </c>
      <c r="AN8258" s="6"/>
    </row>
    <row r="8259" spans="1:40" x14ac:dyDescent="0.25">
      <c r="A8259" s="6">
        <v>0.61116898148148147</v>
      </c>
      <c r="B8259">
        <v>0.25</v>
      </c>
      <c r="C8259">
        <f>B8259+0.68</f>
        <v>0.93</v>
      </c>
      <c r="D8259" s="5">
        <f>C8259/(0.2905*LN(C8259)+0.3655)</f>
        <v>2.7002056306030857</v>
      </c>
      <c r="E8259" s="5">
        <f>D8259*100</f>
        <v>270.02056306030858</v>
      </c>
      <c r="F8259">
        <v>132.627660969673</v>
      </c>
      <c r="G8259" s="4">
        <f>75.6*1000/(287.05*(F8259+273))</f>
        <v>0.64928696050724077</v>
      </c>
      <c r="H8259" s="3">
        <f>SQRT(2*ABS(E8259)/G8259)</f>
        <v>28.839988079883753</v>
      </c>
      <c r="I8259" s="2">
        <f>(2/2*0.0254)^2*3.1416*H8259</f>
        <v>5.8453887318935284E-2</v>
      </c>
      <c r="K8259" s="40"/>
      <c r="L8259" s="26"/>
      <c r="M8259" s="26"/>
      <c r="N8259" s="26"/>
      <c r="O8259" s="26"/>
      <c r="P8259" s="39"/>
      <c r="X8259" s="9"/>
      <c r="Y8259" s="9"/>
      <c r="Z8259" s="9"/>
      <c r="AA8259" s="8"/>
      <c r="AB8259" s="12"/>
      <c r="AC8259" s="11"/>
      <c r="AD8259" s="11"/>
      <c r="AE8259" s="11"/>
      <c r="AF8259" s="11"/>
      <c r="AG8259" s="11"/>
      <c r="AH8259" s="10"/>
      <c r="AI8259" s="7">
        <v>30505216.600000001</v>
      </c>
      <c r="AJ8259" s="31"/>
      <c r="AK8259" s="37">
        <v>2.8209463000000001</v>
      </c>
      <c r="AN8259" s="6"/>
    </row>
    <row r="8260" spans="1:40" x14ac:dyDescent="0.25">
      <c r="A8260" s="6">
        <v>0.6111805555555555</v>
      </c>
      <c r="B8260">
        <v>0.39</v>
      </c>
      <c r="C8260">
        <f>B8260+0.68</f>
        <v>1.07</v>
      </c>
      <c r="D8260" s="5">
        <f>C8260/(0.2905*LN(C8260)+0.3655)</f>
        <v>2.7781034953995807</v>
      </c>
      <c r="E8260" s="5">
        <f>D8260*100</f>
        <v>277.81034953995805</v>
      </c>
      <c r="F8260">
        <v>132.48684470174999</v>
      </c>
      <c r="G8260" s="4">
        <f>75.6*1000/(287.05*(F8260+273))</f>
        <v>0.64951244295576982</v>
      </c>
      <c r="H8260" s="3">
        <f>SQRT(2*ABS(E8260)/G8260)</f>
        <v>29.247952622893003</v>
      </c>
      <c r="I8260" s="2">
        <f>(2/2*0.0254)^2*3.1416*H8260</f>
        <v>5.9280763993125637E-2</v>
      </c>
      <c r="K8260" s="40"/>
      <c r="L8260" s="26"/>
      <c r="M8260" s="26"/>
      <c r="N8260" s="26"/>
      <c r="O8260" s="26"/>
      <c r="P8260" s="39"/>
      <c r="X8260" s="9"/>
      <c r="Y8260" s="9"/>
      <c r="Z8260" s="9"/>
      <c r="AA8260" s="8"/>
      <c r="AB8260" s="12"/>
      <c r="AC8260" s="11"/>
      <c r="AD8260" s="11"/>
      <c r="AE8260" s="11"/>
      <c r="AF8260" s="11"/>
      <c r="AG8260" s="11"/>
      <c r="AH8260" s="10"/>
      <c r="AI8260" s="7">
        <v>30241287.600000001</v>
      </c>
      <c r="AJ8260" s="31"/>
      <c r="AK8260" s="37">
        <v>2.7429837699999999</v>
      </c>
      <c r="AN8260" s="6"/>
    </row>
    <row r="8261" spans="1:40" x14ac:dyDescent="0.25">
      <c r="A8261" s="6">
        <v>0.61119212962962965</v>
      </c>
      <c r="B8261">
        <v>1.0900000000000001</v>
      </c>
      <c r="C8261">
        <f>B8261+0.68</f>
        <v>1.77</v>
      </c>
      <c r="D8261" s="5">
        <f>C8261/(0.2905*LN(C8261)+0.3655)</f>
        <v>3.3310150579924649</v>
      </c>
      <c r="E8261" s="5">
        <f>D8261*100</f>
        <v>333.10150579924647</v>
      </c>
      <c r="F8261">
        <v>132.14785645452801</v>
      </c>
      <c r="G8261" s="4">
        <f>75.6*1000/(287.05*(F8261+273))</f>
        <v>0.650055891677215</v>
      </c>
      <c r="H8261" s="3">
        <f>SQRT(2*ABS(E8261)/G8261)</f>
        <v>32.013115860056132</v>
      </c>
      <c r="I8261" s="2">
        <f>(2/2*0.0254)^2*3.1416*H8261</f>
        <v>6.4885292671705008E-2</v>
      </c>
      <c r="K8261" s="40"/>
      <c r="L8261" s="26"/>
      <c r="M8261" s="26"/>
      <c r="N8261" s="26"/>
      <c r="O8261" s="26"/>
      <c r="P8261" s="39"/>
      <c r="X8261" s="9"/>
      <c r="Y8261" s="9"/>
      <c r="Z8261" s="9"/>
      <c r="AA8261" s="8"/>
      <c r="AB8261" s="12"/>
      <c r="AC8261" s="11"/>
      <c r="AD8261" s="11"/>
      <c r="AE8261" s="11"/>
      <c r="AF8261" s="11"/>
      <c r="AG8261" s="11"/>
      <c r="AH8261" s="10"/>
      <c r="AI8261" s="7">
        <v>30277472.899999999</v>
      </c>
      <c r="AJ8261" s="31"/>
      <c r="AK8261" s="37">
        <v>2.7420611899999998</v>
      </c>
      <c r="AN8261" s="6"/>
    </row>
    <row r="8262" spans="1:40" x14ac:dyDescent="0.25">
      <c r="A8262" s="6">
        <v>0.61120370370370369</v>
      </c>
      <c r="B8262">
        <v>0.33</v>
      </c>
      <c r="C8262">
        <f>B8262+0.68</f>
        <v>1.01</v>
      </c>
      <c r="D8262" s="5">
        <f>C8262/(0.2905*LN(C8262)+0.3655)</f>
        <v>2.7416554037986409</v>
      </c>
      <c r="E8262" s="5">
        <f>D8262*100</f>
        <v>274.16554037986407</v>
      </c>
      <c r="F8262">
        <v>131.63629728925099</v>
      </c>
      <c r="G8262" s="4">
        <f>75.6*1000/(287.05*(F8262+273))</f>
        <v>0.65087772118573306</v>
      </c>
      <c r="H8262" s="3">
        <f>SQRT(2*ABS(E8262)/G8262)</f>
        <v>29.024966592451523</v>
      </c>
      <c r="I8262" s="2">
        <f>(2/2*0.0254)^2*3.1416*H8262</f>
        <v>5.8828808178822974E-2</v>
      </c>
      <c r="K8262" s="40"/>
      <c r="L8262" s="26"/>
      <c r="M8262" s="26"/>
      <c r="N8262" s="26"/>
      <c r="O8262" s="26"/>
      <c r="P8262" s="39"/>
      <c r="X8262" s="9"/>
      <c r="Y8262" s="9"/>
      <c r="Z8262" s="9"/>
      <c r="AA8262" s="8"/>
      <c r="AB8262" s="12"/>
      <c r="AC8262" s="11"/>
      <c r="AD8262" s="11"/>
      <c r="AE8262" s="11"/>
      <c r="AF8262" s="11"/>
      <c r="AG8262" s="11"/>
      <c r="AH8262" s="10"/>
      <c r="AI8262" s="7">
        <v>27461906.800000001</v>
      </c>
      <c r="AJ8262" s="31"/>
      <c r="AK8262" s="37">
        <v>2.7156954899999999</v>
      </c>
      <c r="AN8262" s="6"/>
    </row>
    <row r="8263" spans="1:40" x14ac:dyDescent="0.25">
      <c r="A8263" s="6">
        <v>0.61121527777777784</v>
      </c>
      <c r="B8263">
        <v>0.25</v>
      </c>
      <c r="C8263">
        <f>B8263+0.68</f>
        <v>0.93</v>
      </c>
      <c r="D8263" s="5">
        <f>C8263/(0.2905*LN(C8263)+0.3655)</f>
        <v>2.7002056306030857</v>
      </c>
      <c r="E8263" s="5">
        <f>D8263*100</f>
        <v>270.02056306030858</v>
      </c>
      <c r="F8263">
        <v>131.258729221875</v>
      </c>
      <c r="G8263" s="4">
        <f>75.6*1000/(287.05*(F8263+273))</f>
        <v>0.65148562554381384</v>
      </c>
      <c r="H8263" s="3">
        <f>SQRT(2*ABS(E8263)/G8263)</f>
        <v>28.791281661230311</v>
      </c>
      <c r="I8263" s="2">
        <f>(2/2*0.0254)^2*3.1416*H8263</f>
        <v>5.8355167461638845E-2</v>
      </c>
      <c r="K8263" s="40"/>
      <c r="L8263" s="26"/>
      <c r="M8263" s="26"/>
      <c r="N8263" s="26"/>
      <c r="O8263" s="26"/>
      <c r="P8263" s="39"/>
      <c r="X8263" s="9"/>
      <c r="Y8263" s="9"/>
      <c r="Z8263" s="9"/>
      <c r="AA8263" s="8"/>
      <c r="AB8263" s="12"/>
      <c r="AC8263" s="11"/>
      <c r="AD8263" s="11"/>
      <c r="AE8263" s="11"/>
      <c r="AF8263" s="11"/>
      <c r="AG8263" s="11"/>
      <c r="AH8263" s="10"/>
      <c r="AI8263" s="7">
        <v>26709159.199999999</v>
      </c>
      <c r="AJ8263" s="31"/>
      <c r="AK8263" s="37">
        <v>2.65525637</v>
      </c>
      <c r="AN8263" s="6"/>
    </row>
    <row r="8264" spans="1:40" x14ac:dyDescent="0.25">
      <c r="A8264" s="6">
        <v>0.61122685185185188</v>
      </c>
      <c r="B8264">
        <v>0.19</v>
      </c>
      <c r="C8264">
        <f>B8264+0.68</f>
        <v>0.87000000000000011</v>
      </c>
      <c r="D8264" s="5">
        <f>C8264/(0.2905*LN(C8264)+0.3655)</f>
        <v>2.6765576696495312</v>
      </c>
      <c r="E8264" s="5">
        <f>D8264*100</f>
        <v>267.6557669649531</v>
      </c>
      <c r="F8264">
        <v>130.90281758277001</v>
      </c>
      <c r="G8264" s="4">
        <f>75.6*1000/(287.05*(F8264+273))</f>
        <v>0.65205970254141521</v>
      </c>
      <c r="H8264" s="3">
        <f>SQRT(2*ABS(E8264)/G8264)</f>
        <v>28.652308573108936</v>
      </c>
      <c r="I8264" s="2">
        <f>(2/2*0.0254)^2*3.1416*H8264</f>
        <v>5.80734919903831E-2</v>
      </c>
      <c r="K8264" s="40"/>
      <c r="L8264" s="26"/>
      <c r="M8264" s="26"/>
      <c r="N8264" s="26"/>
      <c r="O8264" s="26"/>
      <c r="P8264" s="39"/>
      <c r="X8264" s="9"/>
      <c r="Y8264" s="9"/>
      <c r="Z8264" s="9"/>
      <c r="AA8264" s="8"/>
      <c r="AB8264" s="12"/>
      <c r="AC8264" s="11"/>
      <c r="AD8264" s="11"/>
      <c r="AE8264" s="11"/>
      <c r="AF8264" s="11"/>
      <c r="AG8264" s="11"/>
      <c r="AH8264" s="10"/>
      <c r="AI8264" s="7">
        <v>27025345.899999999</v>
      </c>
      <c r="AJ8264" s="31"/>
      <c r="AK8264" s="37">
        <v>2.6273103500000001</v>
      </c>
      <c r="AN8264" s="6"/>
    </row>
    <row r="8265" spans="1:40" x14ac:dyDescent="0.25">
      <c r="A8265" s="6">
        <v>0.61123842592592592</v>
      </c>
      <c r="B8265">
        <v>0.22</v>
      </c>
      <c r="C8265">
        <f>B8265+0.68</f>
        <v>0.9</v>
      </c>
      <c r="D8265" s="5">
        <f>C8265/(0.2905*LN(C8265)+0.3655)</f>
        <v>2.6874273799901629</v>
      </c>
      <c r="E8265" s="5">
        <f>D8265*100</f>
        <v>268.7427379990163</v>
      </c>
      <c r="F8265">
        <v>130.47051388146599</v>
      </c>
      <c r="G8265" s="4">
        <f>75.6*1000/(287.05*(F8265+273))</f>
        <v>0.65275836034460388</v>
      </c>
      <c r="H8265" s="3">
        <f>SQRT(2*ABS(E8265)/G8265)</f>
        <v>28.695060528157082</v>
      </c>
      <c r="I8265" s="2">
        <f>(2/2*0.0254)^2*3.1416*H8265</f>
        <v>5.8160143134486433E-2</v>
      </c>
      <c r="K8265" s="40"/>
      <c r="L8265" s="26"/>
      <c r="M8265" s="26"/>
      <c r="N8265" s="26"/>
      <c r="O8265" s="26"/>
      <c r="P8265" s="39"/>
      <c r="X8265" s="9"/>
      <c r="Y8265" s="9"/>
      <c r="Z8265" s="9"/>
      <c r="AA8265" s="8"/>
      <c r="AB8265" s="12"/>
      <c r="AC8265" s="11"/>
      <c r="AD8265" s="11"/>
      <c r="AE8265" s="11"/>
      <c r="AF8265" s="11"/>
      <c r="AG8265" s="11"/>
      <c r="AH8265" s="10"/>
      <c r="AI8265" s="7">
        <v>28078933.800000001</v>
      </c>
      <c r="AJ8265" s="31"/>
      <c r="AK8265" s="37">
        <v>2.6631487300000001</v>
      </c>
      <c r="AN8265" s="6"/>
    </row>
    <row r="8266" spans="1:40" x14ac:dyDescent="0.25">
      <c r="A8266" s="6">
        <v>0.61124999999999996</v>
      </c>
      <c r="B8266">
        <v>0.24</v>
      </c>
      <c r="C8266">
        <f>B8266+0.68</f>
        <v>0.92</v>
      </c>
      <c r="D8266" s="5">
        <f>C8266/(0.2905*LN(C8266)+0.3655)</f>
        <v>2.6957523293421808</v>
      </c>
      <c r="E8266" s="5">
        <f>D8266*100</f>
        <v>269.57523293421809</v>
      </c>
      <c r="F8266">
        <v>129.90113071341</v>
      </c>
      <c r="G8266" s="4">
        <f>75.6*1000/(287.05*(F8266+273))</f>
        <v>0.65368084378993441</v>
      </c>
      <c r="H8266" s="3">
        <f>SQRT(2*ABS(E8266)/G8266)</f>
        <v>28.719185140771412</v>
      </c>
      <c r="I8266" s="2">
        <f>(2/2*0.0254)^2*3.1416*H8266</f>
        <v>5.8209039735395735E-2</v>
      </c>
      <c r="K8266" s="40"/>
      <c r="L8266" s="26"/>
      <c r="M8266" s="26"/>
      <c r="N8266" s="26"/>
      <c r="O8266" s="26"/>
      <c r="P8266" s="39"/>
      <c r="X8266" s="9"/>
      <c r="Y8266" s="9"/>
      <c r="Z8266" s="9"/>
      <c r="AA8266" s="8"/>
      <c r="AB8266" s="12"/>
      <c r="AC8266" s="11"/>
      <c r="AD8266" s="11"/>
      <c r="AE8266" s="11"/>
      <c r="AF8266" s="11"/>
      <c r="AG8266" s="11"/>
      <c r="AH8266" s="10"/>
      <c r="AI8266" s="7">
        <v>25467027.600000001</v>
      </c>
      <c r="AJ8266" s="31"/>
      <c r="AK8266" s="38">
        <v>2.6989855700000001</v>
      </c>
      <c r="AN8266" s="6"/>
    </row>
    <row r="8267" spans="1:40" x14ac:dyDescent="0.25">
      <c r="A8267" s="6">
        <v>0.61126157407407411</v>
      </c>
      <c r="B8267">
        <v>0.22</v>
      </c>
      <c r="C8267">
        <f>B8267+0.68</f>
        <v>0.9</v>
      </c>
      <c r="D8267" s="5">
        <f>C8267/(0.2905*LN(C8267)+0.3655)</f>
        <v>2.6874273799901629</v>
      </c>
      <c r="E8267" s="5">
        <f>D8267*100</f>
        <v>268.7427379990163</v>
      </c>
      <c r="F8267">
        <v>129.427926844486</v>
      </c>
      <c r="G8267" s="4">
        <f>75.6*1000/(287.05*(F8267+273))</f>
        <v>0.65444948901480327</v>
      </c>
      <c r="H8267" s="3">
        <f>SQRT(2*ABS(E8267)/G8267)</f>
        <v>28.65796184446771</v>
      </c>
      <c r="I8267" s="2">
        <f>(2/2*0.0254)^2*3.1416*H8267</f>
        <v>5.8084950236692835E-2</v>
      </c>
      <c r="K8267" s="40"/>
      <c r="L8267" s="26"/>
      <c r="M8267" s="26"/>
      <c r="N8267" s="26"/>
      <c r="O8267" s="26"/>
      <c r="P8267" s="39"/>
      <c r="X8267" s="9"/>
      <c r="Y8267" s="9"/>
      <c r="Z8267" s="9"/>
      <c r="AA8267" s="8"/>
      <c r="AB8267" s="12"/>
      <c r="AC8267" s="11"/>
      <c r="AD8267" s="11"/>
      <c r="AE8267" s="11"/>
      <c r="AF8267" s="11"/>
      <c r="AG8267" s="11"/>
      <c r="AH8267" s="10"/>
      <c r="AI8267" s="7">
        <v>25134927.199999999</v>
      </c>
      <c r="AJ8267" s="31"/>
      <c r="AK8267" s="38">
        <v>2.6449723399999998</v>
      </c>
      <c r="AN8267" s="6"/>
    </row>
    <row r="8268" spans="1:40" x14ac:dyDescent="0.25">
      <c r="A8268" s="6">
        <v>0.61127314814814815</v>
      </c>
      <c r="B8268">
        <v>0.22</v>
      </c>
      <c r="C8268">
        <f>B8268+0.68</f>
        <v>0.9</v>
      </c>
      <c r="D8268" s="5">
        <f>C8268/(0.2905*LN(C8268)+0.3655)</f>
        <v>2.6874273799901629</v>
      </c>
      <c r="E8268" s="5">
        <f>D8268*100</f>
        <v>268.7427379990163</v>
      </c>
      <c r="F8268">
        <v>128.98227068715099</v>
      </c>
      <c r="G8268" s="4">
        <f>75.6*1000/(287.05*(F8268+273))</f>
        <v>0.6551750420197795</v>
      </c>
      <c r="H8268" s="3">
        <f>SQRT(2*ABS(E8268)/G8268)</f>
        <v>28.642089269360927</v>
      </c>
      <c r="I8268" s="2">
        <f>(2/2*0.0254)^2*3.1416*H8268</f>
        <v>5.8052779151386444E-2</v>
      </c>
      <c r="K8268" s="40"/>
      <c r="L8268" s="26"/>
      <c r="M8268" s="26"/>
      <c r="N8268" s="26"/>
      <c r="O8268" s="26"/>
      <c r="P8268" s="39"/>
      <c r="X8268" s="9"/>
      <c r="Y8268" s="9"/>
      <c r="Z8268" s="9"/>
      <c r="AA8268" s="8"/>
      <c r="AB8268" s="12"/>
      <c r="AC8268" s="11"/>
      <c r="AD8268" s="11"/>
      <c r="AE8268" s="11"/>
      <c r="AF8268" s="11"/>
      <c r="AG8268" s="11"/>
      <c r="AH8268" s="10"/>
      <c r="AI8268" s="7">
        <v>25003891.100000001</v>
      </c>
      <c r="AJ8268" s="31"/>
      <c r="AK8268" s="38">
        <v>2.6375224500000001</v>
      </c>
      <c r="AN8268" s="6"/>
    </row>
    <row r="8269" spans="1:40" x14ac:dyDescent="0.25">
      <c r="A8269" s="6">
        <v>0.61128472222222219</v>
      </c>
      <c r="B8269">
        <v>0.25</v>
      </c>
      <c r="C8269">
        <f>B8269+0.68</f>
        <v>0.93</v>
      </c>
      <c r="D8269" s="5">
        <f>C8269/(0.2905*LN(C8269)+0.3655)</f>
        <v>2.7002056306030857</v>
      </c>
      <c r="E8269" s="5">
        <f>D8269*100</f>
        <v>270.02056306030858</v>
      </c>
      <c r="F8269">
        <v>128.58912074487901</v>
      </c>
      <c r="G8269" s="4">
        <f>75.6*1000/(287.05*(F8269+273))</f>
        <v>0.65581644891215329</v>
      </c>
      <c r="H8269" s="3">
        <f>SQRT(2*ABS(E8269)/G8269)</f>
        <v>28.696059520715423</v>
      </c>
      <c r="I8269" s="2">
        <f>(2/2*0.0254)^2*3.1416*H8269</f>
        <v>5.8162167927224763E-2</v>
      </c>
      <c r="K8269" s="40"/>
      <c r="L8269" s="26"/>
      <c r="M8269" s="26"/>
      <c r="N8269" s="26"/>
      <c r="O8269" s="26"/>
      <c r="P8269" s="39"/>
      <c r="X8269" s="9"/>
      <c r="Y8269" s="9"/>
      <c r="Z8269" s="9"/>
      <c r="AA8269" s="8"/>
      <c r="AB8269" s="12"/>
      <c r="AC8269" s="11"/>
      <c r="AD8269" s="11"/>
      <c r="AE8269" s="11"/>
      <c r="AF8269" s="11"/>
      <c r="AG8269" s="11"/>
      <c r="AH8269" s="10"/>
      <c r="AI8269" s="7">
        <v>24130897.399999999</v>
      </c>
      <c r="AJ8269" s="31"/>
      <c r="AK8269" s="38">
        <v>2.6246784600000002</v>
      </c>
      <c r="AN8269" s="6"/>
    </row>
    <row r="8270" spans="1:40" x14ac:dyDescent="0.25">
      <c r="A8270" s="6">
        <v>0.61129629629629634</v>
      </c>
      <c r="B8270">
        <v>0.25</v>
      </c>
      <c r="C8270">
        <f>B8270+0.68</f>
        <v>0.93</v>
      </c>
      <c r="D8270" s="5">
        <f>C8270/(0.2905*LN(C8270)+0.3655)</f>
        <v>2.7002056306030857</v>
      </c>
      <c r="E8270" s="5">
        <f>D8270*100</f>
        <v>270.02056306030858</v>
      </c>
      <c r="F8270">
        <v>128.04774945441301</v>
      </c>
      <c r="G8270" s="4">
        <f>75.6*1000/(287.05*(F8270+273))</f>
        <v>0.65670173052198499</v>
      </c>
      <c r="H8270" s="3">
        <f>SQRT(2*ABS(E8270)/G8270)</f>
        <v>28.676710811854448</v>
      </c>
      <c r="I8270" s="2">
        <f>(2/2*0.0254)^2*3.1416*H8270</f>
        <v>5.8122951293556491E-2</v>
      </c>
      <c r="K8270" s="40"/>
      <c r="L8270" s="26"/>
      <c r="M8270" s="26"/>
      <c r="N8270" s="26"/>
      <c r="O8270" s="26"/>
      <c r="P8270" s="39"/>
      <c r="X8270" s="9"/>
      <c r="Y8270" s="9"/>
      <c r="Z8270" s="9"/>
      <c r="AA8270" s="8"/>
      <c r="AB8270" s="12"/>
      <c r="AC8270" s="11"/>
      <c r="AD8270" s="11"/>
      <c r="AE8270" s="11"/>
      <c r="AF8270" s="11"/>
      <c r="AG8270" s="11"/>
      <c r="AH8270" s="10"/>
      <c r="AI8270" s="7">
        <v>21780643.300000001</v>
      </c>
      <c r="AJ8270" s="31"/>
      <c r="AK8270" s="38">
        <v>2.6000526000000002</v>
      </c>
      <c r="AN8270" s="6"/>
    </row>
    <row r="8271" spans="1:40" x14ac:dyDescent="0.25">
      <c r="A8271" s="6">
        <v>0.61130787037037038</v>
      </c>
      <c r="B8271">
        <v>0.21</v>
      </c>
      <c r="C8271">
        <f>B8271+0.68</f>
        <v>0.89</v>
      </c>
      <c r="D8271" s="5">
        <f>C8271/(0.2905*LN(C8271)+0.3655)</f>
        <v>2.6835768077843052</v>
      </c>
      <c r="E8271" s="5">
        <f>D8271*100</f>
        <v>268.35768077843051</v>
      </c>
      <c r="F8271">
        <v>127.616142624717</v>
      </c>
      <c r="G8271" s="4">
        <f>75.6*1000/(287.05*(F8271+273))</f>
        <v>0.65740923309566934</v>
      </c>
      <c r="H8271" s="3">
        <f>SQRT(2*ABS(E8271)/G8271)</f>
        <v>28.572886308792395</v>
      </c>
      <c r="I8271" s="2">
        <f>(2/2*0.0254)^2*3.1416*H8271</f>
        <v>5.7912516192608343E-2</v>
      </c>
      <c r="X8271" s="9"/>
      <c r="Y8271" s="9"/>
      <c r="Z8271" s="9"/>
      <c r="AA8271" s="8"/>
      <c r="AB8271" s="12"/>
      <c r="AC8271" s="11"/>
      <c r="AD8271" s="11"/>
      <c r="AE8271" s="11"/>
      <c r="AF8271" s="11"/>
      <c r="AG8271" s="11"/>
      <c r="AH8271" s="10"/>
      <c r="AI8271" s="7">
        <v>22028707.399999999</v>
      </c>
      <c r="AJ8271" s="31"/>
      <c r="AK8271" s="38">
        <v>2.5118507000000001</v>
      </c>
      <c r="AN8271" s="6"/>
    </row>
    <row r="8272" spans="1:40" x14ac:dyDescent="0.25">
      <c r="A8272" s="6">
        <v>0.61131944444444442</v>
      </c>
      <c r="B8272">
        <v>0.16</v>
      </c>
      <c r="C8272">
        <f>B8272+0.68</f>
        <v>0.84000000000000008</v>
      </c>
      <c r="D8272" s="5">
        <f>C8272/(0.2905*LN(C8272)+0.3655)</f>
        <v>2.6679342230984302</v>
      </c>
      <c r="E8272" s="5">
        <f>D8272*100</f>
        <v>266.79342230984304</v>
      </c>
      <c r="F8272">
        <v>127.194914783616</v>
      </c>
      <c r="G8272" s="4">
        <f>75.6*1000/(287.05*(F8272+273))</f>
        <v>0.65810119359228503</v>
      </c>
      <c r="H8272" s="3">
        <f>SQRT(2*ABS(E8272)/G8272)</f>
        <v>28.474507264993186</v>
      </c>
      <c r="I8272" s="2">
        <f>(2/2*0.0254)^2*3.1416*H8272</f>
        <v>5.7713118137211965E-2</v>
      </c>
      <c r="X8272" s="9"/>
      <c r="Y8272" s="9"/>
      <c r="Z8272" s="9"/>
      <c r="AA8272" s="8"/>
      <c r="AB8272" s="12"/>
      <c r="AC8272" s="11"/>
      <c r="AD8272" s="11"/>
      <c r="AE8272" s="11"/>
      <c r="AF8272" s="11"/>
      <c r="AG8272" s="11"/>
      <c r="AH8272" s="10"/>
      <c r="AI8272" s="7">
        <v>21995563.100000001</v>
      </c>
      <c r="AJ8272" s="31"/>
      <c r="AK8272" s="38">
        <v>2.4989743600000001</v>
      </c>
      <c r="AN8272" s="6"/>
    </row>
    <row r="8273" spans="1:40" x14ac:dyDescent="0.25">
      <c r="A8273" s="6">
        <v>0.61133101851851845</v>
      </c>
      <c r="B8273">
        <v>0.22</v>
      </c>
      <c r="C8273">
        <f>B8273+0.68</f>
        <v>0.9</v>
      </c>
      <c r="D8273" s="5">
        <f>C8273/(0.2905*LN(C8273)+0.3655)</f>
        <v>2.6874273799901629</v>
      </c>
      <c r="E8273" s="5">
        <f>D8273*100</f>
        <v>268.7427379990163</v>
      </c>
      <c r="F8273">
        <v>126.78063530697401</v>
      </c>
      <c r="G8273" s="4">
        <f>75.6*1000/(287.05*(F8273+273))</f>
        <v>0.65878316213698351</v>
      </c>
      <c r="H8273" s="3">
        <f>SQRT(2*ABS(E8273)/G8273)</f>
        <v>28.563545982437621</v>
      </c>
      <c r="I8273" s="2">
        <f>(2/2*0.0254)^2*3.1416*H8273</f>
        <v>5.7893584895454132E-2</v>
      </c>
      <c r="X8273" s="9"/>
      <c r="Y8273" s="9"/>
      <c r="Z8273" s="9"/>
      <c r="AA8273" s="8"/>
      <c r="AB8273" s="12"/>
      <c r="AC8273" s="11"/>
      <c r="AD8273" s="11"/>
      <c r="AE8273" s="11"/>
      <c r="AF8273" s="11"/>
      <c r="AG8273" s="11"/>
      <c r="AH8273" s="10"/>
      <c r="AI8273" s="7">
        <v>20017999.600000001</v>
      </c>
      <c r="AJ8273" s="31"/>
      <c r="AK8273" s="38">
        <v>2.4653538699999999</v>
      </c>
      <c r="AN8273" s="6"/>
    </row>
    <row r="8274" spans="1:40" x14ac:dyDescent="0.25">
      <c r="A8274" s="6">
        <v>0.6113425925925926</v>
      </c>
      <c r="B8274">
        <v>0.21</v>
      </c>
      <c r="C8274">
        <f>B8274+0.68</f>
        <v>0.89</v>
      </c>
      <c r="D8274" s="5">
        <f>C8274/(0.2905*LN(C8274)+0.3655)</f>
        <v>2.6835768077843052</v>
      </c>
      <c r="E8274" s="5">
        <f>D8274*100</f>
        <v>268.35768077843051</v>
      </c>
      <c r="F8274">
        <v>126.26035770998</v>
      </c>
      <c r="G8274" s="4">
        <f>75.6*1000/(287.05*(F8274+273))</f>
        <v>0.65964162482659949</v>
      </c>
      <c r="H8274" s="3">
        <f>SQRT(2*ABS(E8274)/G8274)</f>
        <v>28.524496447494652</v>
      </c>
      <c r="I8274" s="2">
        <f>(2/2*0.0254)^2*3.1416*H8274</f>
        <v>5.781443794473104E-2</v>
      </c>
      <c r="X8274" s="9"/>
      <c r="Y8274" s="9"/>
      <c r="Z8274" s="9"/>
      <c r="AA8274" s="8"/>
      <c r="AB8274" s="12"/>
      <c r="AC8274" s="11"/>
      <c r="AD8274" s="11"/>
      <c r="AE8274" s="11"/>
      <c r="AF8274" s="11"/>
      <c r="AG8274" s="11"/>
      <c r="AH8274" s="10"/>
      <c r="AI8274" s="7">
        <v>20284628.100000001</v>
      </c>
      <c r="AJ8274" s="31"/>
      <c r="AK8274" s="38">
        <v>2.4271300099999999</v>
      </c>
      <c r="AN8274" s="6"/>
    </row>
    <row r="8275" spans="1:40" x14ac:dyDescent="0.25">
      <c r="A8275" s="6">
        <v>0.61135416666666664</v>
      </c>
      <c r="B8275">
        <v>0.2</v>
      </c>
      <c r="C8275">
        <f>B8275+0.68</f>
        <v>0.88000000000000012</v>
      </c>
      <c r="D8275" s="5">
        <f>C8275/(0.2905*LN(C8275)+0.3655)</f>
        <v>2.6799494252592178</v>
      </c>
      <c r="E8275" s="5">
        <f>D8275*100</f>
        <v>267.99494252592177</v>
      </c>
      <c r="F8275">
        <v>125.87367330289401</v>
      </c>
      <c r="G8275" s="4">
        <f>75.6*1000/(287.05*(F8275+273))</f>
        <v>0.66028110832139408</v>
      </c>
      <c r="H8275" s="3">
        <f>SQRT(2*ABS(E8275)/G8275)</f>
        <v>28.491404672006485</v>
      </c>
      <c r="I8275" s="2">
        <f>(2/2*0.0254)^2*3.1416*H8275</f>
        <v>5.7747366387343055E-2</v>
      </c>
      <c r="X8275" s="9"/>
      <c r="Y8275" s="9"/>
      <c r="Z8275" s="9"/>
      <c r="AA8275" s="8"/>
      <c r="AB8275" s="12"/>
      <c r="AC8275" s="11"/>
      <c r="AD8275" s="11"/>
      <c r="AE8275" s="11"/>
      <c r="AF8275" s="11"/>
      <c r="AG8275" s="11"/>
      <c r="AH8275" s="10"/>
      <c r="AI8275" s="7">
        <v>20449257.800000001</v>
      </c>
      <c r="AJ8275" s="31"/>
      <c r="AK8275" s="38">
        <v>2.4281927799999998</v>
      </c>
      <c r="AN8275" s="6"/>
    </row>
    <row r="8276" spans="1:40" x14ac:dyDescent="0.25">
      <c r="A8276" s="6">
        <v>0.61136574074074079</v>
      </c>
      <c r="B8276">
        <v>0.2</v>
      </c>
      <c r="C8276">
        <f>B8276+0.68</f>
        <v>0.88000000000000012</v>
      </c>
      <c r="D8276" s="5">
        <f>C8276/(0.2905*LN(C8276)+0.3655)</f>
        <v>2.6799494252592178</v>
      </c>
      <c r="E8276" s="5">
        <f>D8276*100</f>
        <v>267.99494252592177</v>
      </c>
      <c r="F8276">
        <v>125.542801328507</v>
      </c>
      <c r="G8276" s="4">
        <f>75.6*1000/(287.05*(F8276+273))</f>
        <v>0.66082927658144663</v>
      </c>
      <c r="H8276" s="3">
        <f>SQRT(2*ABS(E8276)/G8276)</f>
        <v>28.479585186638214</v>
      </c>
      <c r="I8276" s="2">
        <f>(2/2*0.0254)^2*3.1416*H8276</f>
        <v>5.7723410244782558E-2</v>
      </c>
      <c r="X8276" s="9"/>
      <c r="Y8276" s="9"/>
      <c r="Z8276" s="9"/>
      <c r="AA8276" s="8"/>
      <c r="AB8276" s="12"/>
      <c r="AC8276" s="11"/>
      <c r="AD8276" s="11"/>
      <c r="AE8276" s="11"/>
      <c r="AF8276" s="11"/>
      <c r="AG8276" s="11"/>
      <c r="AH8276" s="10"/>
      <c r="AI8276" s="7">
        <v>20163644.899999999</v>
      </c>
      <c r="AJ8276" s="31"/>
      <c r="AK8276" s="38">
        <v>2.4413811299999999</v>
      </c>
      <c r="AN8276" s="6"/>
    </row>
    <row r="8277" spans="1:40" x14ac:dyDescent="0.25">
      <c r="A8277" s="6">
        <v>0.61137731481481483</v>
      </c>
      <c r="B8277">
        <v>0.25</v>
      </c>
      <c r="C8277">
        <f>B8277+0.68</f>
        <v>0.93</v>
      </c>
      <c r="D8277" s="5">
        <f>C8277/(0.2905*LN(C8277)+0.3655)</f>
        <v>2.7002056306030857</v>
      </c>
      <c r="E8277" s="5">
        <f>D8277*100</f>
        <v>270.02056306030858</v>
      </c>
      <c r="F8277">
        <v>125.166537562222</v>
      </c>
      <c r="G8277" s="4">
        <f>75.6*1000/(287.05*(F8277+273))</f>
        <v>0.66145375425352892</v>
      </c>
      <c r="H8277" s="3">
        <f>SQRT(2*ABS(E8277)/G8277)</f>
        <v>28.573515354088446</v>
      </c>
      <c r="I8277" s="2">
        <f>(2/2*0.0254)^2*3.1416*H8277</f>
        <v>5.7913791163414573E-2</v>
      </c>
      <c r="X8277" s="9"/>
      <c r="Y8277" s="9"/>
      <c r="Z8277" s="9"/>
      <c r="AA8277" s="8"/>
      <c r="AB8277" s="12"/>
      <c r="AC8277" s="11"/>
      <c r="AD8277" s="11"/>
      <c r="AE8277" s="11"/>
      <c r="AF8277" s="11"/>
      <c r="AG8277" s="11"/>
      <c r="AH8277" s="10"/>
      <c r="AI8277" s="7">
        <v>18351952.699999999</v>
      </c>
      <c r="AJ8277" s="31"/>
      <c r="AK8277" s="38">
        <v>2.4207264199999998</v>
      </c>
      <c r="AN8277" s="6"/>
    </row>
    <row r="8278" spans="1:40" x14ac:dyDescent="0.25">
      <c r="A8278" s="6">
        <v>0.61138888888888887</v>
      </c>
      <c r="B8278">
        <v>0.24</v>
      </c>
      <c r="C8278">
        <f>B8278+0.68</f>
        <v>0.92</v>
      </c>
      <c r="D8278" s="5">
        <f>C8278/(0.2905*LN(C8278)+0.3655)</f>
        <v>2.6957523293421808</v>
      </c>
      <c r="E8278" s="5">
        <f>D8278*100</f>
        <v>269.57523293421809</v>
      </c>
      <c r="F8278">
        <v>124.72196774536199</v>
      </c>
      <c r="G8278" s="4">
        <f>75.6*1000/(287.05*(F8278+273))</f>
        <v>0.66219312094241678</v>
      </c>
      <c r="H8278" s="3">
        <f>SQRT(2*ABS(E8278)/G8278)</f>
        <v>28.534000201622558</v>
      </c>
      <c r="I8278" s="2">
        <f>(2/2*0.0254)^2*3.1416*H8278</f>
        <v>5.7833700482959584E-2</v>
      </c>
      <c r="X8278" s="9"/>
      <c r="Y8278" s="9"/>
      <c r="Z8278" s="9"/>
      <c r="AA8278" s="8"/>
      <c r="AB8278" s="12"/>
      <c r="AC8278" s="11"/>
      <c r="AD8278" s="11"/>
      <c r="AE8278" s="11"/>
      <c r="AF8278" s="11"/>
      <c r="AG8278" s="11"/>
      <c r="AH8278" s="10"/>
      <c r="AI8278" s="7">
        <v>18668196</v>
      </c>
      <c r="AJ8278" s="31"/>
      <c r="AK8278" s="38">
        <v>2.3804892500000001</v>
      </c>
      <c r="AN8278" s="6"/>
    </row>
    <row r="8279" spans="1:40" x14ac:dyDescent="0.25">
      <c r="A8279" s="6">
        <v>0.61140046296296291</v>
      </c>
      <c r="B8279">
        <v>0.18</v>
      </c>
      <c r="C8279">
        <f>B8279+0.68</f>
        <v>0.8600000000000001</v>
      </c>
      <c r="D8279" s="5">
        <f>C8279/(0.2905*LN(C8279)+0.3655)</f>
        <v>2.6734148587386759</v>
      </c>
      <c r="E8279" s="5">
        <f>D8279*100</f>
        <v>267.34148587386761</v>
      </c>
      <c r="F8279">
        <v>124.376650201762</v>
      </c>
      <c r="G8279" s="4">
        <f>75.6*1000/(287.05*(F8279+273))</f>
        <v>0.66276856215617852</v>
      </c>
      <c r="H8279" s="3">
        <f>SQRT(2*ABS(E8279)/G8279)</f>
        <v>28.403197042574874</v>
      </c>
      <c r="I8279" s="2">
        <f>(2/2*0.0254)^2*3.1416*H8279</f>
        <v>5.7568584107087456E-2</v>
      </c>
      <c r="X8279" s="9"/>
      <c r="Y8279" s="9"/>
      <c r="Z8279" s="9"/>
      <c r="AA8279" s="8"/>
      <c r="AB8279" s="12"/>
      <c r="AC8279" s="11"/>
      <c r="AD8279" s="11"/>
      <c r="AE8279" s="11"/>
      <c r="AF8279" s="11"/>
      <c r="AG8279" s="11"/>
      <c r="AH8279" s="10"/>
      <c r="AI8279" s="7">
        <v>19016276.399999999</v>
      </c>
      <c r="AJ8279" s="31"/>
      <c r="AK8279" s="38">
        <v>2.3627730800000002</v>
      </c>
      <c r="AN8279" s="6"/>
    </row>
    <row r="8280" spans="1:40" x14ac:dyDescent="0.25">
      <c r="A8280" s="6">
        <v>0.61141203703703706</v>
      </c>
      <c r="B8280">
        <v>0.23</v>
      </c>
      <c r="C8280">
        <f>B8280+0.68</f>
        <v>0.91</v>
      </c>
      <c r="D8280" s="5">
        <f>C8280/(0.2905*LN(C8280)+0.3655)</f>
        <v>2.6914895144241178</v>
      </c>
      <c r="E8280" s="5">
        <f>D8280*100</f>
        <v>269.14895144241177</v>
      </c>
      <c r="F8280">
        <v>124.01089417997299</v>
      </c>
      <c r="G8280" s="4">
        <f>75.6*1000/(287.05*(F8280+273))</f>
        <v>0.66337915394651659</v>
      </c>
      <c r="H8280" s="3">
        <f>SQRT(2*ABS(E8280)/G8280)</f>
        <v>28.485932043016408</v>
      </c>
      <c r="I8280" s="2">
        <f>(2/2*0.0254)^2*3.1416*H8280</f>
        <v>5.7736274273246534E-2</v>
      </c>
      <c r="X8280" s="9"/>
      <c r="Y8280" s="9"/>
      <c r="Z8280" s="9"/>
      <c r="AA8280" s="8"/>
      <c r="AB8280" s="12"/>
      <c r="AC8280" s="11"/>
      <c r="AD8280" s="11"/>
      <c r="AE8280" s="11"/>
      <c r="AF8280" s="11"/>
      <c r="AG8280" s="11"/>
      <c r="AH8280" s="10"/>
      <c r="AI8280" s="7">
        <v>18174549.300000001</v>
      </c>
      <c r="AJ8280" s="31"/>
      <c r="AK8280" s="38">
        <v>2.3615181600000001</v>
      </c>
      <c r="AN8280" s="6"/>
    </row>
    <row r="8281" spans="1:40" x14ac:dyDescent="0.25">
      <c r="A8281" s="6">
        <v>0.6114236111111111</v>
      </c>
      <c r="B8281">
        <v>0.22</v>
      </c>
      <c r="C8281">
        <f>B8281+0.68</f>
        <v>0.9</v>
      </c>
      <c r="D8281" s="5">
        <f>C8281/(0.2905*LN(C8281)+0.3655)</f>
        <v>2.6874273799901629</v>
      </c>
      <c r="E8281" s="5">
        <f>D8281*100</f>
        <v>268.7427379990163</v>
      </c>
      <c r="F8281">
        <v>123.65987849238201</v>
      </c>
      <c r="G8281" s="4">
        <f>75.6*1000/(287.05*(F8281+273))</f>
        <v>0.66396619716031757</v>
      </c>
      <c r="H8281" s="3">
        <f>SQRT(2*ABS(E8281)/G8281)</f>
        <v>28.451841568151156</v>
      </c>
      <c r="I8281" s="2">
        <f>(2/2*0.0254)^2*3.1416*H8281</f>
        <v>5.7667178517350148E-2</v>
      </c>
      <c r="X8281" s="9"/>
      <c r="Y8281" s="9"/>
      <c r="Z8281" s="9"/>
      <c r="AA8281" s="8"/>
      <c r="AB8281" s="12"/>
      <c r="AC8281" s="11"/>
      <c r="AD8281" s="11"/>
      <c r="AE8281" s="11"/>
      <c r="AF8281" s="11"/>
      <c r="AG8281" s="11"/>
      <c r="AH8281" s="10"/>
      <c r="AI8281" s="7">
        <v>18313495.5</v>
      </c>
      <c r="AJ8281" s="31"/>
      <c r="AK8281" s="38">
        <v>2.3424687899999999</v>
      </c>
      <c r="AN8281" s="6"/>
    </row>
    <row r="8282" spans="1:40" x14ac:dyDescent="0.25">
      <c r="A8282" s="6">
        <v>0.61143518518518525</v>
      </c>
      <c r="B8282">
        <v>0.21</v>
      </c>
      <c r="C8282">
        <f>B8282+0.68</f>
        <v>0.89</v>
      </c>
      <c r="D8282" s="5">
        <f>C8282/(0.2905*LN(C8282)+0.3655)</f>
        <v>2.6835768077843052</v>
      </c>
      <c r="E8282" s="5">
        <f>D8282*100</f>
        <v>268.35768077843051</v>
      </c>
      <c r="F8282">
        <v>123.345522919155</v>
      </c>
      <c r="G8282" s="4">
        <f>75.6*1000/(287.05*(F8282+273))</f>
        <v>0.66449281210218547</v>
      </c>
      <c r="H8282" s="3">
        <f>SQRT(2*ABS(E8282)/G8282)</f>
        <v>28.420182933958792</v>
      </c>
      <c r="I8282" s="2">
        <f>(2/2*0.0254)^2*3.1416*H8282</f>
        <v>5.7603011700407436E-2</v>
      </c>
      <c r="X8282" s="9"/>
      <c r="Y8282" s="9"/>
      <c r="Z8282" s="9"/>
      <c r="AA8282" s="8"/>
      <c r="AB8282" s="12"/>
      <c r="AC8282" s="11"/>
      <c r="AD8282" s="11"/>
      <c r="AE8282" s="11"/>
      <c r="AF8282" s="11"/>
      <c r="AG8282" s="11"/>
      <c r="AH8282" s="10"/>
      <c r="AI8282" s="7">
        <v>17995131.399999999</v>
      </c>
      <c r="AJ8282" s="31"/>
      <c r="AK8282" s="37">
        <v>2.3701959000000001</v>
      </c>
      <c r="AN8282" s="6"/>
    </row>
    <row r="8283" spans="1:40" x14ac:dyDescent="0.25">
      <c r="A8283" s="6">
        <v>0.61144675925925929</v>
      </c>
      <c r="B8283">
        <v>0.19</v>
      </c>
      <c r="C8283">
        <f>B8283+0.68</f>
        <v>0.87000000000000011</v>
      </c>
      <c r="D8283" s="5">
        <f>C8283/(0.2905*LN(C8283)+0.3655)</f>
        <v>2.6765576696495312</v>
      </c>
      <c r="E8283" s="5">
        <f>D8283*100</f>
        <v>267.6557669649531</v>
      </c>
      <c r="F8283">
        <v>123.00048136471101</v>
      </c>
      <c r="G8283" s="4">
        <f>75.6*1000/(287.05*(F8283+273))</f>
        <v>0.66507179531961613</v>
      </c>
      <c r="H8283" s="3">
        <f>SQRT(2*ABS(E8283)/G8283)</f>
        <v>28.370633614969336</v>
      </c>
      <c r="I8283" s="2">
        <f>(2/2*0.0254)^2*3.1416*H8283</f>
        <v>5.7502583423498406E-2</v>
      </c>
      <c r="X8283" s="9"/>
      <c r="Y8283" s="9"/>
      <c r="Z8283" s="9"/>
      <c r="AA8283" s="8"/>
      <c r="AB8283" s="12"/>
      <c r="AC8283" s="11"/>
      <c r="AD8283" s="11"/>
      <c r="AE8283" s="11"/>
      <c r="AF8283" s="11"/>
      <c r="AG8283" s="11"/>
      <c r="AH8283" s="10"/>
      <c r="AI8283" s="7">
        <v>18494125.399999999</v>
      </c>
      <c r="AJ8283" s="31"/>
      <c r="AK8283" s="37">
        <v>2.3650248299999999</v>
      </c>
      <c r="AN8283" s="6"/>
    </row>
    <row r="8284" spans="1:40" x14ac:dyDescent="0.25">
      <c r="A8284" s="6">
        <v>0.61145833333333333</v>
      </c>
      <c r="B8284">
        <v>0.19</v>
      </c>
      <c r="C8284">
        <f>B8284+0.68</f>
        <v>0.87000000000000011</v>
      </c>
      <c r="D8284" s="5">
        <f>C8284/(0.2905*LN(C8284)+0.3655)</f>
        <v>2.6765576696495312</v>
      </c>
      <c r="E8284" s="5">
        <f>D8284*100</f>
        <v>267.6557669649531</v>
      </c>
      <c r="F8284">
        <v>122.696492292966</v>
      </c>
      <c r="G8284" s="4">
        <f>75.6*1000/(287.05*(F8284+273))</f>
        <v>0.66558272872853108</v>
      </c>
      <c r="H8284" s="3">
        <f>SQRT(2*ABS(E8284)/G8284)</f>
        <v>28.359742190920471</v>
      </c>
      <c r="I8284" s="2">
        <f>(2/2*0.0254)^2*3.1416*H8284</f>
        <v>5.7480508307782979E-2</v>
      </c>
      <c r="X8284" s="9"/>
      <c r="Y8284" s="9"/>
      <c r="Z8284" s="9"/>
      <c r="AA8284" s="8"/>
      <c r="AB8284" s="12"/>
      <c r="AC8284" s="11"/>
      <c r="AD8284" s="11"/>
      <c r="AE8284" s="11"/>
      <c r="AF8284" s="11"/>
      <c r="AG8284" s="11"/>
      <c r="AH8284" s="10"/>
      <c r="AI8284" s="7">
        <v>15786337.6</v>
      </c>
      <c r="AJ8284" s="31"/>
      <c r="AK8284" s="37">
        <v>2.3675425699999999</v>
      </c>
      <c r="AN8284" s="6"/>
    </row>
    <row r="8285" spans="1:40" x14ac:dyDescent="0.25">
      <c r="A8285" s="6">
        <v>0.61146990740740736</v>
      </c>
      <c r="B8285">
        <v>0.17</v>
      </c>
      <c r="C8285">
        <f>B8285+0.68</f>
        <v>0.85000000000000009</v>
      </c>
      <c r="D8285" s="5">
        <f>C8285/(0.2905*LN(C8285)+0.3655)</f>
        <v>2.6705352691482691</v>
      </c>
      <c r="E8285" s="5">
        <f>D8285*100</f>
        <v>267.05352691482693</v>
      </c>
      <c r="F8285">
        <v>122.409630642685</v>
      </c>
      <c r="G8285" s="4">
        <f>75.6*1000/(287.05*(F8285+273))</f>
        <v>0.66606559547017141</v>
      </c>
      <c r="H8285" s="3">
        <f>SQRT(2*ABS(E8285)/G8285)</f>
        <v>28.317548700668809</v>
      </c>
      <c r="I8285" s="2">
        <f>(2/2*0.0254)^2*3.1416*H8285</f>
        <v>5.7394989079483309E-2</v>
      </c>
      <c r="X8285" s="9"/>
      <c r="Y8285" s="9"/>
      <c r="Z8285" s="9"/>
      <c r="AA8285" s="8"/>
      <c r="AB8285" s="12"/>
      <c r="AC8285" s="11"/>
      <c r="AD8285" s="11"/>
      <c r="AE8285" s="11"/>
      <c r="AF8285" s="11"/>
      <c r="AG8285" s="11"/>
      <c r="AH8285" s="10"/>
      <c r="AI8285" s="7">
        <v>14942896.1</v>
      </c>
      <c r="AJ8285" s="31"/>
      <c r="AK8285" s="37">
        <v>2.25633186</v>
      </c>
      <c r="AN8285" s="6"/>
    </row>
    <row r="8286" spans="1:40" x14ac:dyDescent="0.25">
      <c r="A8286" s="6">
        <v>0.61148148148148151</v>
      </c>
      <c r="B8286">
        <v>0.23</v>
      </c>
      <c r="C8286">
        <f>B8286+0.68</f>
        <v>0.91</v>
      </c>
      <c r="D8286" s="5">
        <f>C8286/(0.2905*LN(C8286)+0.3655)</f>
        <v>2.6914895144241178</v>
      </c>
      <c r="E8286" s="5">
        <f>D8286*100</f>
        <v>269.14895144241177</v>
      </c>
      <c r="F8286">
        <v>122.054535058456</v>
      </c>
      <c r="G8286" s="4">
        <f>75.6*1000/(287.05*(F8286+273))</f>
        <v>0.66666428990541771</v>
      </c>
      <c r="H8286" s="3">
        <f>SQRT(2*ABS(E8286)/G8286)</f>
        <v>28.415659995855968</v>
      </c>
      <c r="I8286" s="2">
        <f>(2/2*0.0254)^2*3.1416*H8286</f>
        <v>5.7593844452713691E-2</v>
      </c>
      <c r="X8286" s="9"/>
      <c r="Y8286" s="9"/>
      <c r="Z8286" s="9"/>
      <c r="AA8286" s="8"/>
      <c r="AB8286" s="12"/>
      <c r="AC8286" s="11"/>
      <c r="AD8286" s="11"/>
      <c r="AE8286" s="11"/>
      <c r="AF8286" s="11"/>
      <c r="AG8286" s="11"/>
      <c r="AH8286" s="10"/>
      <c r="AI8286" s="7">
        <v>14711222.699999999</v>
      </c>
      <c r="AJ8286" s="31"/>
      <c r="AK8286" s="37">
        <v>2.1818384100000001</v>
      </c>
      <c r="AN8286" s="6"/>
    </row>
    <row r="8287" spans="1:40" x14ac:dyDescent="0.25">
      <c r="A8287" s="6">
        <v>0.61149305555555555</v>
      </c>
      <c r="B8287">
        <v>0.2</v>
      </c>
      <c r="C8287">
        <f>B8287+0.68</f>
        <v>0.88000000000000012</v>
      </c>
      <c r="D8287" s="5">
        <f>C8287/(0.2905*LN(C8287)+0.3655)</f>
        <v>2.6799494252592178</v>
      </c>
      <c r="E8287" s="5">
        <f>D8287*100</f>
        <v>267.99494252592177</v>
      </c>
      <c r="F8287">
        <v>121.76778077343999</v>
      </c>
      <c r="G8287" s="4">
        <f>75.6*1000/(287.05*(F8287+273))</f>
        <v>0.66714854634960619</v>
      </c>
      <c r="H8287" s="3">
        <f>SQRT(2*ABS(E8287)/G8287)</f>
        <v>28.344384124550224</v>
      </c>
      <c r="I8287" s="2">
        <f>(2/2*0.0254)^2*3.1416*H8287</f>
        <v>5.7449380046614609E-2</v>
      </c>
      <c r="X8287" s="9"/>
      <c r="Y8287" s="9"/>
      <c r="Z8287" s="9"/>
      <c r="AA8287" s="8"/>
      <c r="AB8287" s="12"/>
      <c r="AC8287" s="11"/>
      <c r="AD8287" s="11"/>
      <c r="AE8287" s="11"/>
      <c r="AF8287" s="11"/>
      <c r="AG8287" s="11"/>
      <c r="AH8287" s="10"/>
      <c r="AI8287" s="7">
        <v>13929374.699999999</v>
      </c>
      <c r="AJ8287" s="36"/>
      <c r="AK8287" s="35">
        <v>2.1139506699999999</v>
      </c>
      <c r="AN8287" s="6"/>
    </row>
    <row r="8288" spans="1:40" x14ac:dyDescent="0.25">
      <c r="A8288" s="6">
        <v>0.6115046296296297</v>
      </c>
      <c r="B8288">
        <v>1.56</v>
      </c>
      <c r="C8288">
        <f>B8288+0.68</f>
        <v>2.2400000000000002</v>
      </c>
      <c r="D8288" s="5">
        <f>C8288/(0.2905*LN(C8288)+0.3655)</f>
        <v>3.7346950091443571</v>
      </c>
      <c r="E8288" s="5">
        <f>D8288*100</f>
        <v>373.46950091443574</v>
      </c>
      <c r="F8288">
        <v>121.792670902795</v>
      </c>
      <c r="G8288" s="4">
        <f>75.6*1000/(287.05*(F8288+273))</f>
        <v>0.66710648525060035</v>
      </c>
      <c r="H8288" s="3">
        <f>SQRT(2*ABS(E8288)/G8288)</f>
        <v>33.461467770373147</v>
      </c>
      <c r="I8288" s="2">
        <f>(2/2*0.0254)^2*3.1416*H8288</f>
        <v>6.7820862517619346E-2</v>
      </c>
      <c r="X8288" s="9"/>
      <c r="Y8288" s="9"/>
      <c r="Z8288" s="9"/>
      <c r="AA8288" s="8"/>
      <c r="AB8288" s="12"/>
      <c r="AC8288" s="11"/>
      <c r="AD8288" s="11"/>
      <c r="AE8288" s="11"/>
      <c r="AF8288" s="11"/>
      <c r="AG8288" s="11"/>
      <c r="AH8288" s="10"/>
      <c r="AI8288" s="7">
        <v>14241575.199999999</v>
      </c>
      <c r="AK8288" s="32">
        <v>2.0500651799999998</v>
      </c>
      <c r="AN8288" s="6"/>
    </row>
    <row r="8289" spans="1:40" x14ac:dyDescent="0.25">
      <c r="A8289" s="6">
        <v>0.61151620370370374</v>
      </c>
      <c r="B8289">
        <v>0.34</v>
      </c>
      <c r="C8289">
        <f>B8289+0.68</f>
        <v>1.02</v>
      </c>
      <c r="D8289" s="5">
        <f>C8289/(0.2905*LN(C8289)+0.3655)</f>
        <v>2.7474550381052718</v>
      </c>
      <c r="E8289" s="5">
        <f>D8289*100</f>
        <v>274.74550381052717</v>
      </c>
      <c r="F8289">
        <v>121.80291144984299</v>
      </c>
      <c r="G8289" s="4">
        <f>75.6*1000/(287.05*(F8289+273))</f>
        <v>0.66708918159059649</v>
      </c>
      <c r="H8289" s="3">
        <f>SQRT(2*ABS(E8289)/G8289)</f>
        <v>28.700426198063116</v>
      </c>
      <c r="I8289" s="2">
        <f>(2/2*0.0254)^2*3.1416*H8289</f>
        <v>5.8171018460204643E-2</v>
      </c>
      <c r="X8289" s="9"/>
      <c r="Y8289" s="9"/>
      <c r="Z8289" s="9"/>
      <c r="AA8289" s="8"/>
      <c r="AB8289" s="12"/>
      <c r="AC8289" s="11"/>
      <c r="AD8289" s="11"/>
      <c r="AE8289" s="11"/>
      <c r="AF8289" s="11"/>
      <c r="AG8289" s="11"/>
      <c r="AH8289" s="10"/>
      <c r="AI8289" s="7">
        <v>14298065.1</v>
      </c>
      <c r="AK8289" s="32">
        <v>2.0368073600000001</v>
      </c>
      <c r="AN8289" s="6"/>
    </row>
    <row r="8290" spans="1:40" x14ac:dyDescent="0.25">
      <c r="A8290" s="6">
        <v>0.61152777777777778</v>
      </c>
      <c r="B8290">
        <v>0.22</v>
      </c>
      <c r="C8290">
        <f>B8290+0.68</f>
        <v>0.9</v>
      </c>
      <c r="D8290" s="5">
        <f>C8290/(0.2905*LN(C8290)+0.3655)</f>
        <v>2.6874273799901629</v>
      </c>
      <c r="E8290" s="5">
        <f>D8290*100</f>
        <v>268.7427379990163</v>
      </c>
      <c r="F8290">
        <v>121.591285914472</v>
      </c>
      <c r="G8290" s="4">
        <f>75.6*1000/(287.05*(F8290+273))</f>
        <v>0.66744695204887494</v>
      </c>
      <c r="H8290" s="3">
        <f>SQRT(2*ABS(E8290)/G8290)</f>
        <v>28.377556008653386</v>
      </c>
      <c r="I8290" s="2">
        <f>(2/2*0.0254)^2*3.1416*H8290</f>
        <v>5.7516613970919714E-2</v>
      </c>
      <c r="X8290" s="9"/>
      <c r="Y8290" s="9"/>
      <c r="Z8290" s="9"/>
      <c r="AA8290" s="8"/>
      <c r="AB8290" s="12"/>
      <c r="AC8290" s="11"/>
      <c r="AD8290" s="11"/>
      <c r="AE8290" s="11"/>
      <c r="AF8290" s="11"/>
      <c r="AG8290" s="11"/>
      <c r="AH8290" s="10"/>
      <c r="AI8290" s="7">
        <v>13655651.300000001</v>
      </c>
      <c r="AK8290" s="32">
        <v>2.0318272300000002</v>
      </c>
      <c r="AN8290" s="6"/>
    </row>
    <row r="8291" spans="1:40" x14ac:dyDescent="0.25">
      <c r="A8291" s="6">
        <v>0.61153935185185182</v>
      </c>
      <c r="B8291">
        <v>0.16</v>
      </c>
      <c r="C8291">
        <f>B8291+0.68</f>
        <v>0.84000000000000008</v>
      </c>
      <c r="D8291" s="5">
        <f>C8291/(0.2905*LN(C8291)+0.3655)</f>
        <v>2.6679342230984302</v>
      </c>
      <c r="E8291" s="5">
        <f>D8291*100</f>
        <v>266.79342230984304</v>
      </c>
      <c r="F8291">
        <v>121.41722643892599</v>
      </c>
      <c r="G8291" s="4">
        <f>75.6*1000/(287.05*(F8291+273))</f>
        <v>0.66774150172531099</v>
      </c>
      <c r="H8291" s="3">
        <f>SQRT(2*ABS(E8291)/G8291)</f>
        <v>28.26821410876779</v>
      </c>
      <c r="I8291" s="2">
        <f>(2/2*0.0254)^2*3.1416*H8291</f>
        <v>5.7294996018878705E-2</v>
      </c>
      <c r="X8291" s="9"/>
      <c r="Y8291" s="9"/>
      <c r="Z8291" s="9"/>
      <c r="AA8291" s="8"/>
      <c r="AB8291" s="12"/>
      <c r="AC8291" s="11"/>
      <c r="AD8291" s="11"/>
      <c r="AE8291" s="11"/>
      <c r="AF8291" s="11"/>
      <c r="AG8291" s="11"/>
      <c r="AH8291" s="10"/>
      <c r="AI8291" s="7">
        <v>13004362</v>
      </c>
      <c r="AK8291" s="32">
        <v>1.96917118</v>
      </c>
      <c r="AN8291" s="6"/>
    </row>
    <row r="8292" spans="1:40" x14ac:dyDescent="0.25">
      <c r="A8292" s="6">
        <v>0.61155092592592586</v>
      </c>
      <c r="B8292">
        <v>0.18</v>
      </c>
      <c r="C8292">
        <f>B8292+0.68</f>
        <v>0.8600000000000001</v>
      </c>
      <c r="D8292" s="5">
        <f>C8292/(0.2905*LN(C8292)+0.3655)</f>
        <v>2.6734148587386759</v>
      </c>
      <c r="E8292" s="5">
        <f>D8292*100</f>
        <v>267.34148587386761</v>
      </c>
      <c r="F8292">
        <v>121.205648543142</v>
      </c>
      <c r="G8292" s="4">
        <f>75.6*1000/(287.05*(F8292+273))</f>
        <v>0.66809989167326034</v>
      </c>
      <c r="H8292" s="3">
        <f>SQRT(2*ABS(E8292)/G8292)</f>
        <v>28.289643585675254</v>
      </c>
      <c r="I8292" s="2">
        <f>(2/2*0.0254)^2*3.1416*H8292</f>
        <v>5.7338430025334709E-2</v>
      </c>
      <c r="X8292" s="9"/>
      <c r="Y8292" s="9"/>
      <c r="Z8292" s="9"/>
      <c r="AA8292" s="8"/>
      <c r="AB8292" s="12"/>
      <c r="AC8292" s="11"/>
      <c r="AD8292" s="11"/>
      <c r="AE8292" s="11"/>
      <c r="AF8292" s="11"/>
      <c r="AG8292" s="11"/>
      <c r="AH8292" s="10"/>
      <c r="AI8292" s="7">
        <v>13310353.5</v>
      </c>
      <c r="AK8292" s="32">
        <v>1.92149868</v>
      </c>
      <c r="AN8292" s="6"/>
    </row>
    <row r="8293" spans="1:40" x14ac:dyDescent="0.25">
      <c r="A8293" s="6">
        <v>0.61156250000000001</v>
      </c>
      <c r="B8293">
        <v>0.2</v>
      </c>
      <c r="C8293">
        <f>B8293+0.68</f>
        <v>0.88000000000000012</v>
      </c>
      <c r="D8293" s="5">
        <f>C8293/(0.2905*LN(C8293)+0.3655)</f>
        <v>2.6799494252592178</v>
      </c>
      <c r="E8293" s="5">
        <f>D8293*100</f>
        <v>267.99494252592177</v>
      </c>
      <c r="F8293">
        <v>121.007744496215</v>
      </c>
      <c r="G8293" s="4">
        <f>75.6*1000/(287.05*(F8293+273))</f>
        <v>0.66843546800179843</v>
      </c>
      <c r="H8293" s="3">
        <f>SQRT(2*ABS(E8293)/G8293)</f>
        <v>28.317085621272664</v>
      </c>
      <c r="I8293" s="2">
        <f>(2/2*0.0254)^2*3.1416*H8293</f>
        <v>5.7394050494114723E-2</v>
      </c>
      <c r="X8293" s="9"/>
      <c r="Y8293" s="9"/>
      <c r="Z8293" s="9"/>
      <c r="AA8293" s="8"/>
      <c r="AB8293" s="12"/>
      <c r="AC8293" s="11"/>
      <c r="AD8293" s="11"/>
      <c r="AE8293" s="11"/>
      <c r="AF8293" s="11"/>
      <c r="AG8293" s="11"/>
      <c r="AH8293" s="10"/>
      <c r="AI8293" s="7">
        <v>12334066.6</v>
      </c>
      <c r="AK8293" s="32">
        <v>1.9069823299999999</v>
      </c>
      <c r="AN8293" s="6"/>
    </row>
    <row r="8294" spans="1:40" x14ac:dyDescent="0.25">
      <c r="A8294" s="6">
        <v>0.61157407407407405</v>
      </c>
      <c r="B8294">
        <v>0.18</v>
      </c>
      <c r="C8294">
        <f>B8294+0.68</f>
        <v>0.8600000000000001</v>
      </c>
      <c r="D8294" s="5">
        <f>C8294/(0.2905*LN(C8294)+0.3655)</f>
        <v>2.6734148587386759</v>
      </c>
      <c r="E8294" s="5">
        <f>D8294*100</f>
        <v>267.34148587386761</v>
      </c>
      <c r="F8294">
        <v>120.745045149902</v>
      </c>
      <c r="G8294" s="4">
        <f>75.6*1000/(287.05*(F8294+273))</f>
        <v>0.6688814356721462</v>
      </c>
      <c r="H8294" s="3">
        <f>SQRT(2*ABS(E8294)/G8294)</f>
        <v>28.273111460417034</v>
      </c>
      <c r="I8294" s="2">
        <f>(2/2*0.0254)^2*3.1416*H8294</f>
        <v>5.7304922140924017E-2</v>
      </c>
      <c r="X8294" s="9"/>
      <c r="Y8294" s="9"/>
      <c r="Z8294" s="9"/>
      <c r="AA8294" s="8"/>
      <c r="AB8294" s="12"/>
      <c r="AC8294" s="11"/>
      <c r="AD8294" s="11"/>
      <c r="AE8294" s="11"/>
      <c r="AF8294" s="11"/>
      <c r="AG8294" s="11"/>
      <c r="AH8294" s="10"/>
      <c r="AI8294" s="7">
        <v>12196762.699999999</v>
      </c>
      <c r="AK8294" s="32">
        <v>1.8352654500000001</v>
      </c>
      <c r="AN8294" s="6"/>
    </row>
    <row r="8295" spans="1:40" x14ac:dyDescent="0.25">
      <c r="A8295" s="6">
        <v>0.6115856481481482</v>
      </c>
      <c r="B8295">
        <v>0.2</v>
      </c>
      <c r="C8295">
        <f>B8295+0.68</f>
        <v>0.88000000000000012</v>
      </c>
      <c r="D8295" s="5">
        <f>C8295/(0.2905*LN(C8295)+0.3655)</f>
        <v>2.6799494252592178</v>
      </c>
      <c r="E8295" s="5">
        <f>D8295*100</f>
        <v>267.99494252592177</v>
      </c>
      <c r="F8295">
        <v>120.509673482742</v>
      </c>
      <c r="G8295" s="4">
        <f>75.6*1000/(287.05*(F8295+273))</f>
        <v>0.66928151665936353</v>
      </c>
      <c r="H8295" s="3">
        <f>SQRT(2*ABS(E8295)/G8295)</f>
        <v>28.299181938167681</v>
      </c>
      <c r="I8295" s="2">
        <f>(2/2*0.0254)^2*3.1416*H8295</f>
        <v>5.7357762688727505E-2</v>
      </c>
      <c r="X8295" s="9"/>
      <c r="Y8295" s="9"/>
      <c r="Z8295" s="9"/>
      <c r="AA8295" s="8"/>
      <c r="AB8295" s="12"/>
      <c r="AC8295" s="11"/>
      <c r="AD8295" s="11"/>
      <c r="AE8295" s="11"/>
      <c r="AF8295" s="11"/>
      <c r="AG8295" s="11"/>
      <c r="AH8295" s="10"/>
      <c r="AI8295" s="7">
        <v>12262009</v>
      </c>
      <c r="AK8295" s="32">
        <v>1.8075970400000001</v>
      </c>
      <c r="AN8295" s="6"/>
    </row>
    <row r="8296" spans="1:40" x14ac:dyDescent="0.25">
      <c r="A8296" s="6">
        <v>0.61159722222222224</v>
      </c>
      <c r="B8296">
        <v>0.16</v>
      </c>
      <c r="C8296">
        <f>B8296+0.68</f>
        <v>0.84000000000000008</v>
      </c>
      <c r="D8296" s="5">
        <f>C8296/(0.2905*LN(C8296)+0.3655)</f>
        <v>2.6679342230984302</v>
      </c>
      <c r="E8296" s="5">
        <f>D8296*100</f>
        <v>266.79342230984304</v>
      </c>
      <c r="F8296">
        <v>120.333311243445</v>
      </c>
      <c r="G8296" s="4">
        <f>75.6*1000/(287.05*(F8296+273))</f>
        <v>0.66958160816858514</v>
      </c>
      <c r="H8296" s="3">
        <f>SQRT(2*ABS(E8296)/G8296)</f>
        <v>28.229344829283662</v>
      </c>
      <c r="I8296" s="2">
        <f>(2/2*0.0254)^2*3.1416*H8296</f>
        <v>5.7216214416166526E-2</v>
      </c>
      <c r="X8296" s="9"/>
      <c r="Y8296" s="9"/>
      <c r="Z8296" s="9"/>
      <c r="AA8296" s="8"/>
      <c r="AB8296" s="12"/>
      <c r="AC8296" s="11"/>
      <c r="AD8296" s="11"/>
      <c r="AE8296" s="11"/>
      <c r="AF8296" s="11"/>
      <c r="AG8296" s="11"/>
      <c r="AH8296" s="10"/>
      <c r="AI8296" s="7">
        <v>11876527.699999999</v>
      </c>
      <c r="AK8296" s="32">
        <v>1.78669725</v>
      </c>
      <c r="AN8296" s="6"/>
    </row>
    <row r="8297" spans="1:40" x14ac:dyDescent="0.25">
      <c r="A8297" s="6">
        <v>0.61160879629629628</v>
      </c>
      <c r="B8297">
        <v>0.18</v>
      </c>
      <c r="C8297">
        <f>B8297+0.68</f>
        <v>0.8600000000000001</v>
      </c>
      <c r="D8297" s="5">
        <f>C8297/(0.2905*LN(C8297)+0.3655)</f>
        <v>2.6734148587386759</v>
      </c>
      <c r="E8297" s="5">
        <f>D8297*100</f>
        <v>267.34148587386761</v>
      </c>
      <c r="F8297">
        <v>120.056077356515</v>
      </c>
      <c r="G8297" s="4">
        <f>75.6*1000/(287.05*(F8297+273))</f>
        <v>0.67005388355762852</v>
      </c>
      <c r="H8297" s="3">
        <f>SQRT(2*ABS(E8297)/G8297)</f>
        <v>28.248364746735305</v>
      </c>
      <c r="I8297" s="2">
        <f>(2/2*0.0254)^2*3.1416*H8297</f>
        <v>5.7254764644011774E-2</v>
      </c>
      <c r="X8297" s="9"/>
      <c r="Y8297" s="9"/>
      <c r="Z8297" s="9"/>
      <c r="AA8297" s="8"/>
      <c r="AB8297" s="12"/>
      <c r="AC8297" s="11"/>
      <c r="AD8297" s="11"/>
      <c r="AE8297" s="11"/>
      <c r="AF8297" s="11"/>
      <c r="AG8297" s="11"/>
      <c r="AH8297" s="10"/>
      <c r="AI8297" s="7">
        <v>11106017.300000001</v>
      </c>
      <c r="AK8297" s="32">
        <v>1.76795206</v>
      </c>
      <c r="AN8297" s="6"/>
    </row>
    <row r="8298" spans="1:40" x14ac:dyDescent="0.25">
      <c r="A8298" s="6">
        <v>0.61162037037037031</v>
      </c>
      <c r="B8298">
        <v>0.24</v>
      </c>
      <c r="C8298">
        <f>B8298+0.68</f>
        <v>0.92</v>
      </c>
      <c r="D8298" s="5">
        <f>C8298/(0.2905*LN(C8298)+0.3655)</f>
        <v>2.6957523293421808</v>
      </c>
      <c r="E8298" s="5">
        <f>D8298*100</f>
        <v>269.57523293421809</v>
      </c>
      <c r="F8298">
        <v>119.825207604216</v>
      </c>
      <c r="G8298" s="4">
        <f>75.6*1000/(287.05*(F8298+273))</f>
        <v>0.67044768510378527</v>
      </c>
      <c r="H8298" s="3">
        <f>SQRT(2*ABS(E8298)/G8298)</f>
        <v>28.357800612608916</v>
      </c>
      <c r="I8298" s="2">
        <f>(2/2*0.0254)^2*3.1416*H8298</f>
        <v>5.7476573049573779E-2</v>
      </c>
      <c r="X8298" s="9"/>
      <c r="Y8298" s="9"/>
      <c r="Z8298" s="9"/>
      <c r="AA8298" s="8"/>
      <c r="AB8298" s="12"/>
      <c r="AC8298" s="11"/>
      <c r="AD8298" s="11"/>
      <c r="AE8298" s="11"/>
      <c r="AF8298" s="11"/>
      <c r="AG8298" s="11"/>
      <c r="AH8298" s="10"/>
      <c r="AI8298" s="7">
        <v>11042047.9</v>
      </c>
      <c r="AK8298" s="32">
        <v>1.7118752500000001</v>
      </c>
      <c r="AN8298" s="6"/>
    </row>
    <row r="8299" spans="1:40" x14ac:dyDescent="0.25">
      <c r="A8299" s="6">
        <v>0.61163194444444446</v>
      </c>
      <c r="B8299">
        <v>0.19</v>
      </c>
      <c r="C8299">
        <f>B8299+0.68</f>
        <v>0.87000000000000011</v>
      </c>
      <c r="D8299" s="5">
        <f>C8299/(0.2905*LN(C8299)+0.3655)</f>
        <v>2.6765576696495312</v>
      </c>
      <c r="E8299" s="5">
        <f>D8299*100</f>
        <v>267.6557669649531</v>
      </c>
      <c r="F8299">
        <v>119.59337148900499</v>
      </c>
      <c r="G8299" s="4">
        <f>75.6*1000/(287.05*(F8299+273))</f>
        <v>0.67084360107704066</v>
      </c>
      <c r="H8299" s="3">
        <f>SQRT(2*ABS(E8299)/G8299)</f>
        <v>28.248322298829578</v>
      </c>
      <c r="I8299" s="2">
        <f>(2/2*0.0254)^2*3.1416*H8299</f>
        <v>5.7254678609125371E-2</v>
      </c>
      <c r="X8299" s="9"/>
      <c r="Y8299" s="9"/>
      <c r="Z8299" s="9"/>
      <c r="AA8299" s="8"/>
      <c r="AB8299" s="12"/>
      <c r="AC8299" s="11"/>
      <c r="AD8299" s="11"/>
      <c r="AE8299" s="11"/>
      <c r="AF8299" s="11"/>
      <c r="AG8299" s="11"/>
      <c r="AH8299" s="10"/>
      <c r="AI8299" s="7">
        <v>11356623.1</v>
      </c>
      <c r="AK8299" s="32">
        <v>1.69814044</v>
      </c>
      <c r="AN8299" s="6"/>
    </row>
    <row r="8300" spans="1:40" x14ac:dyDescent="0.25">
      <c r="A8300" s="6">
        <v>0.6116435185185185</v>
      </c>
      <c r="B8300">
        <v>0.21</v>
      </c>
      <c r="C8300">
        <f>B8300+0.68</f>
        <v>0.89</v>
      </c>
      <c r="D8300" s="5">
        <f>C8300/(0.2905*LN(C8300)+0.3655)</f>
        <v>2.6835768077843052</v>
      </c>
      <c r="E8300" s="5">
        <f>D8300*100</f>
        <v>268.35768077843051</v>
      </c>
      <c r="F8300">
        <v>119.36497542884401</v>
      </c>
      <c r="G8300" s="4">
        <f>75.6*1000/(287.05*(F8300+273))</f>
        <v>0.67123409983474136</v>
      </c>
      <c r="H8300" s="3">
        <f>SQRT(2*ABS(E8300)/G8300)</f>
        <v>28.277109080463337</v>
      </c>
      <c r="I8300" s="2">
        <f>(2/2*0.0254)^2*3.1416*H8300</f>
        <v>5.7313024655775383E-2</v>
      </c>
      <c r="X8300" s="9"/>
      <c r="Y8300" s="9"/>
      <c r="Z8300" s="9"/>
      <c r="AA8300" s="8"/>
      <c r="AB8300" s="12"/>
      <c r="AC8300" s="11"/>
      <c r="AD8300" s="11"/>
      <c r="AE8300" s="11"/>
      <c r="AF8300" s="11"/>
      <c r="AG8300" s="11"/>
      <c r="AH8300" s="10"/>
      <c r="AI8300" s="7">
        <v>10648528.9</v>
      </c>
      <c r="AK8300" s="32">
        <v>1.6909704800000001</v>
      </c>
      <c r="AN8300" s="6"/>
    </row>
    <row r="8301" spans="1:40" x14ac:dyDescent="0.25">
      <c r="A8301" s="6">
        <v>0.61165509259259265</v>
      </c>
      <c r="B8301">
        <v>0.22</v>
      </c>
      <c r="C8301">
        <f>B8301+0.68</f>
        <v>0.9</v>
      </c>
      <c r="D8301" s="5">
        <f>C8301/(0.2905*LN(C8301)+0.3655)</f>
        <v>2.6874273799901629</v>
      </c>
      <c r="E8301" s="5">
        <f>D8301*100</f>
        <v>268.7427379990163</v>
      </c>
      <c r="F8301">
        <v>119.12638521609099</v>
      </c>
      <c r="G8301" s="4">
        <f>75.6*1000/(287.05*(F8301+273))</f>
        <v>0.67164251378678486</v>
      </c>
      <c r="H8301" s="3">
        <f>SQRT(2*ABS(E8301)/G8301)</f>
        <v>28.288783855299858</v>
      </c>
      <c r="I8301" s="2">
        <f>(2/2*0.0254)^2*3.1416*H8301</f>
        <v>5.7336687494015041E-2</v>
      </c>
      <c r="X8301" s="9"/>
      <c r="Y8301" s="9"/>
      <c r="Z8301" s="9"/>
      <c r="AA8301" s="8"/>
      <c r="AB8301" s="12"/>
      <c r="AC8301" s="11"/>
      <c r="AD8301" s="11"/>
      <c r="AE8301" s="11"/>
      <c r="AF8301" s="11"/>
      <c r="AG8301" s="11"/>
      <c r="AH8301" s="10"/>
      <c r="AI8301" s="7">
        <v>9951495.4000000004</v>
      </c>
      <c r="AK8301" s="32">
        <v>1.63810151</v>
      </c>
      <c r="AN8301" s="6"/>
    </row>
    <row r="8302" spans="1:40" x14ac:dyDescent="0.25">
      <c r="A8302" s="6">
        <v>0.61166666666666669</v>
      </c>
      <c r="B8302">
        <v>0.17</v>
      </c>
      <c r="C8302">
        <f>B8302+0.68</f>
        <v>0.85000000000000009</v>
      </c>
      <c r="D8302" s="5">
        <f>C8302/(0.2905*LN(C8302)+0.3655)</f>
        <v>2.6705352691482691</v>
      </c>
      <c r="E8302" s="5">
        <f>D8302*100</f>
        <v>267.05352691482693</v>
      </c>
      <c r="F8302">
        <v>118.87078972393</v>
      </c>
      <c r="G8302" s="4">
        <f>75.6*1000/(287.05*(F8302+273))</f>
        <v>0.67208058879357091</v>
      </c>
      <c r="H8302" s="3">
        <f>SQRT(2*ABS(E8302)/G8302)</f>
        <v>28.190545563549875</v>
      </c>
      <c r="I8302" s="2">
        <f>(2/2*0.0254)^2*3.1416*H8302</f>
        <v>5.7137574719749937E-2</v>
      </c>
      <c r="X8302" s="9"/>
      <c r="Y8302" s="9"/>
      <c r="Z8302" s="9"/>
      <c r="AA8302" s="8"/>
      <c r="AB8302" s="12"/>
      <c r="AC8302" s="11"/>
      <c r="AD8302" s="11"/>
      <c r="AE8302" s="11"/>
      <c r="AF8302" s="11"/>
      <c r="AG8302" s="11"/>
      <c r="AH8302" s="10"/>
      <c r="AI8302" s="7">
        <v>9681809</v>
      </c>
      <c r="AK8302" s="32">
        <v>1.5782132600000001</v>
      </c>
      <c r="AN8302" s="6"/>
    </row>
    <row r="8303" spans="1:40" x14ac:dyDescent="0.25">
      <c r="A8303" s="6">
        <v>0.61167824074074073</v>
      </c>
      <c r="B8303">
        <v>0.19</v>
      </c>
      <c r="C8303">
        <f>B8303+0.68</f>
        <v>0.87000000000000011</v>
      </c>
      <c r="D8303" s="5">
        <f>C8303/(0.2905*LN(C8303)+0.3655)</f>
        <v>2.6765576696495312</v>
      </c>
      <c r="E8303" s="5">
        <f>D8303*100</f>
        <v>267.6557669649531</v>
      </c>
      <c r="F8303">
        <v>118.64930447390699</v>
      </c>
      <c r="G8303" s="4">
        <f>75.6*1000/(287.05*(F8303+273))</f>
        <v>0.67246066335401089</v>
      </c>
      <c r="H8303" s="3">
        <f>SQRT(2*ABS(E8303)/G8303)</f>
        <v>28.214337566992732</v>
      </c>
      <c r="I8303" s="2">
        <f>(2/2*0.0254)^2*3.1416*H8303</f>
        <v>5.718579717686359E-2</v>
      </c>
      <c r="X8303" s="9"/>
      <c r="Y8303" s="9"/>
      <c r="Z8303" s="9"/>
      <c r="AA8303" s="8"/>
      <c r="AB8303" s="12"/>
      <c r="AC8303" s="11"/>
      <c r="AD8303" s="11"/>
      <c r="AE8303" s="11"/>
      <c r="AF8303" s="11"/>
      <c r="AG8303" s="11"/>
      <c r="AH8303" s="10"/>
      <c r="AI8303" s="7">
        <v>9835014.9000000004</v>
      </c>
      <c r="AK8303" s="32">
        <v>1.53369858</v>
      </c>
      <c r="AN8303" s="6"/>
    </row>
    <row r="8304" spans="1:40" x14ac:dyDescent="0.25">
      <c r="A8304" s="6">
        <v>0.61168981481481477</v>
      </c>
      <c r="B8304">
        <v>0.16</v>
      </c>
      <c r="C8304">
        <f>B8304+0.68</f>
        <v>0.84000000000000008</v>
      </c>
      <c r="D8304" s="5">
        <f>C8304/(0.2905*LN(C8304)+0.3655)</f>
        <v>2.6679342230984302</v>
      </c>
      <c r="E8304" s="5">
        <f>D8304*100</f>
        <v>266.79342230984304</v>
      </c>
      <c r="F8304">
        <v>118.427847847961</v>
      </c>
      <c r="G8304" s="4">
        <f>75.6*1000/(287.05*(F8304+273))</f>
        <v>0.67284111883362629</v>
      </c>
      <c r="H8304" s="3">
        <f>SQRT(2*ABS(E8304)/G8304)</f>
        <v>28.160884715410024</v>
      </c>
      <c r="I8304" s="2">
        <f>(2/2*0.0254)^2*3.1416*H8304</f>
        <v>5.7077457084813731E-2</v>
      </c>
      <c r="X8304" s="9"/>
      <c r="Y8304" s="9"/>
      <c r="Z8304" s="9"/>
      <c r="AA8304" s="8"/>
      <c r="AB8304" s="12"/>
      <c r="AC8304" s="11"/>
      <c r="AD8304" s="11"/>
      <c r="AE8304" s="11"/>
      <c r="AF8304" s="11"/>
      <c r="AG8304" s="11"/>
      <c r="AH8304" s="10"/>
      <c r="AI8304" s="7">
        <v>9201841</v>
      </c>
      <c r="AK8304" s="32">
        <v>1.5158904200000001</v>
      </c>
      <c r="AN8304" s="6"/>
    </row>
    <row r="8305" spans="1:40" x14ac:dyDescent="0.25">
      <c r="A8305" s="6">
        <v>0.61170138888888892</v>
      </c>
      <c r="B8305">
        <v>0.18</v>
      </c>
      <c r="C8305">
        <f>B8305+0.68</f>
        <v>0.8600000000000001</v>
      </c>
      <c r="D8305" s="5">
        <f>C8305/(0.2905*LN(C8305)+0.3655)</f>
        <v>2.6734148587386759</v>
      </c>
      <c r="E8305" s="5">
        <f>D8305*100</f>
        <v>267.34148587386761</v>
      </c>
      <c r="F8305">
        <v>118.155325116892</v>
      </c>
      <c r="G8305" s="4">
        <f>75.6*1000/(287.05*(F8305+273))</f>
        <v>0.67330989552540532</v>
      </c>
      <c r="H8305" s="3">
        <f>SQRT(2*ABS(E8305)/G8305)</f>
        <v>28.179979831951723</v>
      </c>
      <c r="I8305" s="2">
        <f>(2/2*0.0254)^2*3.1416*H8305</f>
        <v>5.7116159728780806E-2</v>
      </c>
      <c r="X8305" s="9"/>
      <c r="Y8305" s="9"/>
      <c r="Z8305" s="9"/>
      <c r="AA8305" s="8"/>
      <c r="AB8305" s="12"/>
      <c r="AC8305" s="11"/>
      <c r="AD8305" s="11"/>
      <c r="AE8305" s="11"/>
      <c r="AF8305" s="11"/>
      <c r="AG8305" s="11"/>
      <c r="AH8305" s="10"/>
      <c r="AI8305" s="7">
        <v>9170887.9000000004</v>
      </c>
      <c r="AK8305" s="32">
        <v>1.4705475400000001</v>
      </c>
      <c r="AN8305" s="6"/>
    </row>
    <row r="8306" spans="1:40" x14ac:dyDescent="0.25">
      <c r="A8306" s="6">
        <v>0.61171296296296296</v>
      </c>
      <c r="B8306">
        <v>0.2</v>
      </c>
      <c r="C8306">
        <f>B8306+0.68</f>
        <v>0.88000000000000012</v>
      </c>
      <c r="D8306" s="5">
        <f>C8306/(0.2905*LN(C8306)+0.3655)</f>
        <v>2.6799494252592178</v>
      </c>
      <c r="E8306" s="5">
        <f>D8306*100</f>
        <v>267.99494252592177</v>
      </c>
      <c r="F8306">
        <v>118.00645563851801</v>
      </c>
      <c r="G8306" s="4">
        <f>75.6*1000/(287.05*(F8306+273))</f>
        <v>0.67356624754078886</v>
      </c>
      <c r="H8306" s="3">
        <f>SQRT(2*ABS(E8306)/G8306)</f>
        <v>28.209029093003828</v>
      </c>
      <c r="I8306" s="2">
        <f>(2/2*0.0254)^2*3.1416*H8306</f>
        <v>5.7175037777812403E-2</v>
      </c>
      <c r="X8306" s="9"/>
      <c r="Y8306" s="9"/>
      <c r="Z8306" s="9"/>
      <c r="AA8306" s="8"/>
      <c r="AB8306" s="12"/>
      <c r="AC8306" s="11"/>
      <c r="AD8306" s="11"/>
      <c r="AE8306" s="11"/>
      <c r="AF8306" s="11"/>
      <c r="AG8306" s="11"/>
      <c r="AH8306" s="10"/>
      <c r="AI8306" s="7">
        <v>8927554.9000000004</v>
      </c>
      <c r="AK8306" s="32">
        <v>1.4545322599999999</v>
      </c>
      <c r="AN8306" s="6"/>
    </row>
    <row r="8307" spans="1:40" x14ac:dyDescent="0.25">
      <c r="A8307" s="6">
        <v>0.61172453703703711</v>
      </c>
      <c r="B8307">
        <v>0.22</v>
      </c>
      <c r="C8307">
        <f>B8307+0.68</f>
        <v>0.9</v>
      </c>
      <c r="D8307" s="5">
        <f>C8307/(0.2905*LN(C8307)+0.3655)</f>
        <v>2.6874273799901629</v>
      </c>
      <c r="E8307" s="5">
        <f>D8307*100</f>
        <v>268.7427379990163</v>
      </c>
      <c r="F8307">
        <v>117.79189308571</v>
      </c>
      <c r="G8307" s="4">
        <f>75.6*1000/(287.05*(F8307+273))</f>
        <v>0.67393606609668699</v>
      </c>
      <c r="H8307" s="3">
        <f>SQRT(2*ABS(E8307)/G8307)</f>
        <v>28.240606361387805</v>
      </c>
      <c r="I8307" s="2">
        <f>(2/2*0.0254)^2*3.1416*H8307</f>
        <v>5.7239039679714859E-2</v>
      </c>
      <c r="X8307" s="9"/>
      <c r="Y8307" s="9"/>
      <c r="Z8307" s="9"/>
      <c r="AA8307" s="8"/>
      <c r="AB8307" s="12"/>
      <c r="AC8307" s="11"/>
      <c r="AD8307" s="11"/>
      <c r="AE8307" s="11"/>
      <c r="AF8307" s="11"/>
      <c r="AG8307" s="11"/>
      <c r="AH8307" s="10"/>
      <c r="AI8307" s="7">
        <v>8164526.9000000004</v>
      </c>
      <c r="AK8307" s="32">
        <v>1.4225563699999999</v>
      </c>
      <c r="AN8307" s="6"/>
    </row>
    <row r="8308" spans="1:40" x14ac:dyDescent="0.25">
      <c r="A8308" s="6">
        <v>0.61173611111111115</v>
      </c>
      <c r="B8308">
        <v>0.24</v>
      </c>
      <c r="C8308">
        <f>B8308+0.68</f>
        <v>0.92</v>
      </c>
      <c r="D8308" s="5">
        <f>C8308/(0.2905*LN(C8308)+0.3655)</f>
        <v>2.6957523293421808</v>
      </c>
      <c r="E8308" s="5">
        <f>D8308*100</f>
        <v>269.57523293421809</v>
      </c>
      <c r="F8308">
        <v>117.58076247583899</v>
      </c>
      <c r="G8308" s="4">
        <f>75.6*1000/(287.05*(F8308+273))</f>
        <v>0.67430036599652621</v>
      </c>
      <c r="H8308" s="3">
        <f>SQRT(2*ABS(E8308)/G8308)</f>
        <v>28.27667203309613</v>
      </c>
      <c r="I8308" s="2">
        <f>(2/2*0.0254)^2*3.1416*H8308</f>
        <v>5.731213883302521E-2</v>
      </c>
      <c r="X8308" s="9"/>
      <c r="Y8308" s="9"/>
      <c r="Z8308" s="9"/>
      <c r="AA8308" s="8"/>
      <c r="AB8308" s="12"/>
      <c r="AC8308" s="11"/>
      <c r="AD8308" s="11"/>
      <c r="AE8308" s="11"/>
      <c r="AF8308" s="11"/>
      <c r="AG8308" s="11"/>
      <c r="AH8308" s="10"/>
      <c r="AI8308" s="7">
        <v>8430502.3000000007</v>
      </c>
      <c r="AK8308" s="32">
        <v>1.36608938</v>
      </c>
      <c r="AN8308" s="6"/>
    </row>
    <row r="8309" spans="1:40" x14ac:dyDescent="0.25">
      <c r="A8309" s="6">
        <v>0.61174768518518519</v>
      </c>
      <c r="B8309">
        <v>0.2</v>
      </c>
      <c r="C8309">
        <f>B8309+0.68</f>
        <v>0.88000000000000012</v>
      </c>
      <c r="D8309" s="5">
        <f>C8309/(0.2905*LN(C8309)+0.3655)</f>
        <v>2.6799494252592178</v>
      </c>
      <c r="E8309" s="5">
        <f>D8309*100</f>
        <v>267.99494252592177</v>
      </c>
      <c r="F8309">
        <v>117.400300439492</v>
      </c>
      <c r="G8309" s="4">
        <f>75.6*1000/(287.05*(F8309+273))</f>
        <v>0.67461206047273503</v>
      </c>
      <c r="H8309" s="3">
        <f>SQRT(2*ABS(E8309)/G8309)</f>
        <v>28.187155180870622</v>
      </c>
      <c r="I8309" s="2">
        <f>(2/2*0.0254)^2*3.1416*H8309</f>
        <v>5.7130702974638521E-2</v>
      </c>
      <c r="X8309" s="9"/>
      <c r="Y8309" s="9"/>
      <c r="Z8309" s="9"/>
      <c r="AA8309" s="8"/>
      <c r="AB8309" s="12"/>
      <c r="AC8309" s="11"/>
      <c r="AD8309" s="11"/>
      <c r="AE8309" s="11"/>
      <c r="AF8309" s="11"/>
      <c r="AG8309" s="11"/>
      <c r="AH8309" s="10"/>
      <c r="AI8309" s="7">
        <v>8202225</v>
      </c>
      <c r="AK8309" s="32">
        <v>1.3573909</v>
      </c>
      <c r="AN8309" s="6"/>
    </row>
    <row r="8310" spans="1:40" x14ac:dyDescent="0.25">
      <c r="A8310" s="6">
        <v>0.61175925925925922</v>
      </c>
      <c r="B8310">
        <v>0.22</v>
      </c>
      <c r="C8310">
        <f>B8310+0.68</f>
        <v>0.9</v>
      </c>
      <c r="D8310" s="5">
        <f>C8310/(0.2905*LN(C8310)+0.3655)</f>
        <v>2.6874273799901629</v>
      </c>
      <c r="E8310" s="5">
        <f>D8310*100</f>
        <v>268.7427379990163</v>
      </c>
      <c r="F8310">
        <v>117.144962026142</v>
      </c>
      <c r="G8310" s="4">
        <f>75.6*1000/(287.05*(F8310+273))</f>
        <v>0.67505357424303536</v>
      </c>
      <c r="H8310" s="3">
        <f>SQRT(2*ABS(E8310)/G8310)</f>
        <v>28.217221417795219</v>
      </c>
      <c r="I8310" s="2">
        <f>(2/2*0.0254)^2*3.1416*H8310</f>
        <v>5.7191642265612803E-2</v>
      </c>
      <c r="X8310" s="9"/>
      <c r="Y8310" s="9"/>
      <c r="Z8310" s="9"/>
      <c r="AA8310" s="8"/>
      <c r="AB8310" s="12"/>
      <c r="AC8310" s="11"/>
      <c r="AD8310" s="11"/>
      <c r="AE8310" s="11"/>
      <c r="AF8310" s="11"/>
      <c r="AG8310" s="11"/>
      <c r="AH8310" s="10"/>
      <c r="AI8310" s="7">
        <v>8129469.2999999998</v>
      </c>
      <c r="AK8310" s="32">
        <v>1.3339881200000001</v>
      </c>
      <c r="AN8310" s="6"/>
    </row>
    <row r="8311" spans="1:40" x14ac:dyDescent="0.25">
      <c r="A8311" s="6">
        <v>0.61177083333333326</v>
      </c>
      <c r="B8311">
        <v>0.14000000000000001</v>
      </c>
      <c r="C8311">
        <f>B8311+0.68</f>
        <v>0.82000000000000006</v>
      </c>
      <c r="D8311" s="5">
        <f>C8311/(0.2905*LN(C8311)+0.3655)</f>
        <v>2.6636348672136063</v>
      </c>
      <c r="E8311" s="5">
        <f>D8311*100</f>
        <v>266.36348672136063</v>
      </c>
      <c r="F8311">
        <v>116.93391090892</v>
      </c>
      <c r="G8311" s="4">
        <f>75.6*1000/(287.05*(F8311+273))</f>
        <v>0.67541894593050067</v>
      </c>
      <c r="H8311" s="3">
        <f>SQRT(2*ABS(E8311)/G8311)</f>
        <v>28.084437126193876</v>
      </c>
      <c r="I8311" s="2">
        <f>(2/2*0.0254)^2*3.1416*H8311</f>
        <v>5.6922510461622791E-2</v>
      </c>
      <c r="X8311" s="9"/>
      <c r="Y8311" s="9"/>
      <c r="Z8311" s="9"/>
      <c r="AA8311" s="8"/>
      <c r="AB8311" s="12"/>
      <c r="AC8311" s="11"/>
      <c r="AD8311" s="11"/>
      <c r="AE8311" s="11"/>
      <c r="AF8311" s="11"/>
      <c r="AG8311" s="11"/>
      <c r="AH8311" s="10"/>
      <c r="AI8311" s="7">
        <v>7396177.9000000004</v>
      </c>
      <c r="AK8311" s="32">
        <v>1.31764126</v>
      </c>
      <c r="AN8311" s="6"/>
    </row>
    <row r="8312" spans="1:40" x14ac:dyDescent="0.25">
      <c r="A8312" s="6">
        <v>0.61178240740740741</v>
      </c>
      <c r="B8312">
        <v>0.17</v>
      </c>
      <c r="C8312">
        <f>B8312+0.68</f>
        <v>0.85000000000000009</v>
      </c>
      <c r="D8312" s="5">
        <f>C8312/(0.2905*LN(C8312)+0.3655)</f>
        <v>2.6705352691482691</v>
      </c>
      <c r="E8312" s="5">
        <f>D8312*100</f>
        <v>267.05352691482693</v>
      </c>
      <c r="F8312">
        <v>116.75011329526799</v>
      </c>
      <c r="G8312" s="4">
        <f>75.6*1000/(287.05*(F8312+273))</f>
        <v>0.67573745870636059</v>
      </c>
      <c r="H8312" s="3">
        <f>SQRT(2*ABS(E8312)/G8312)</f>
        <v>28.114163082138191</v>
      </c>
      <c r="I8312" s="2">
        <f>(2/2*0.0254)^2*3.1416*H8312</f>
        <v>5.6982760059313457E-2</v>
      </c>
      <c r="X8312" s="9"/>
      <c r="Y8312" s="9"/>
      <c r="Z8312" s="9"/>
      <c r="AA8312" s="8"/>
      <c r="AB8312" s="12"/>
      <c r="AC8312" s="11"/>
      <c r="AD8312" s="11"/>
      <c r="AE8312" s="11"/>
      <c r="AF8312" s="11"/>
      <c r="AG8312" s="11"/>
      <c r="AH8312" s="10"/>
      <c r="AI8312" s="7">
        <v>7153312.2999999998</v>
      </c>
      <c r="AK8312" s="32">
        <v>1.2530772100000001</v>
      </c>
      <c r="AN8312" s="6"/>
    </row>
    <row r="8313" spans="1:40" x14ac:dyDescent="0.25">
      <c r="A8313" s="6">
        <v>0.61179398148148145</v>
      </c>
      <c r="B8313">
        <v>0.16</v>
      </c>
      <c r="C8313">
        <f>B8313+0.68</f>
        <v>0.84000000000000008</v>
      </c>
      <c r="D8313" s="5">
        <f>C8313/(0.2905*LN(C8313)+0.3655)</f>
        <v>2.6679342230984302</v>
      </c>
      <c r="E8313" s="5">
        <f>D8313*100</f>
        <v>266.79342230984304</v>
      </c>
      <c r="F8313">
        <v>116.508483340705</v>
      </c>
      <c r="G8313" s="4">
        <f>75.6*1000/(287.05*(F8313+273))</f>
        <v>0.67615664960573041</v>
      </c>
      <c r="H8313" s="3">
        <f>SQRT(2*ABS(E8313)/G8313)</f>
        <v>28.091756489645601</v>
      </c>
      <c r="I8313" s="2">
        <f>(2/2*0.0254)^2*3.1416*H8313</f>
        <v>5.6937345601126607E-2</v>
      </c>
      <c r="X8313" s="9"/>
      <c r="Y8313" s="9"/>
      <c r="Z8313" s="9"/>
      <c r="AA8313" s="8"/>
      <c r="AB8313" s="12"/>
      <c r="AC8313" s="11"/>
      <c r="AD8313" s="11"/>
      <c r="AE8313" s="11"/>
      <c r="AF8313" s="11"/>
      <c r="AG8313" s="11"/>
      <c r="AH8313" s="10"/>
      <c r="AI8313" s="7">
        <v>7330577.7000000002</v>
      </c>
      <c r="AK8313" s="32">
        <v>1.2122092900000001</v>
      </c>
      <c r="AN8313" s="6"/>
    </row>
    <row r="8314" spans="1:40" x14ac:dyDescent="0.25">
      <c r="A8314" s="6">
        <v>0.6118055555555556</v>
      </c>
      <c r="B8314">
        <v>0.13</v>
      </c>
      <c r="C8314">
        <f>B8314+0.68</f>
        <v>0.81</v>
      </c>
      <c r="D8314" s="5">
        <f>C8314/(0.2905*LN(C8314)+0.3655)</f>
        <v>2.6619733521604392</v>
      </c>
      <c r="E8314" s="5">
        <f>D8314*100</f>
        <v>266.19733521604394</v>
      </c>
      <c r="F8314">
        <v>116.328133784768</v>
      </c>
      <c r="G8314" s="4">
        <f>75.6*1000/(287.05*(F8314+273))</f>
        <v>0.67646986753404903</v>
      </c>
      <c r="H8314" s="3">
        <f>SQRT(2*ABS(E8314)/G8314)</f>
        <v>28.053859751247767</v>
      </c>
      <c r="I8314" s="2">
        <f>(2/2*0.0254)^2*3.1416*H8314</f>
        <v>5.6860535178392513E-2</v>
      </c>
      <c r="X8314" s="9"/>
      <c r="Y8314" s="9"/>
      <c r="Z8314" s="9"/>
      <c r="AA8314" s="8"/>
      <c r="AB8314" s="12"/>
      <c r="AC8314" s="11"/>
      <c r="AD8314" s="11"/>
      <c r="AE8314" s="11"/>
      <c r="AF8314" s="11"/>
      <c r="AG8314" s="11"/>
      <c r="AH8314" s="10"/>
      <c r="AI8314" s="7">
        <v>6993163.5999999996</v>
      </c>
      <c r="AK8314" s="32">
        <v>1.20474937</v>
      </c>
      <c r="AN8314" s="6"/>
    </row>
    <row r="8315" spans="1:40" x14ac:dyDescent="0.25">
      <c r="A8315" s="6">
        <v>0.61181712962962964</v>
      </c>
      <c r="B8315">
        <v>0.2</v>
      </c>
      <c r="C8315">
        <f>B8315+0.68</f>
        <v>0.88000000000000012</v>
      </c>
      <c r="D8315" s="5">
        <f>C8315/(0.2905*LN(C8315)+0.3655)</f>
        <v>2.6799494252592178</v>
      </c>
      <c r="E8315" s="5">
        <f>D8315*100</f>
        <v>267.99494252592177</v>
      </c>
      <c r="F8315">
        <v>116.140998541995</v>
      </c>
      <c r="G8315" s="4">
        <f>75.6*1000/(287.05*(F8315+273))</f>
        <v>0.67679517726333449</v>
      </c>
      <c r="H8315" s="3">
        <f>SQRT(2*ABS(E8315)/G8315)</f>
        <v>28.14165725359339</v>
      </c>
      <c r="I8315" s="2">
        <f>(2/2*0.0254)^2*3.1416*H8315</f>
        <v>5.7038486198856861E-2</v>
      </c>
      <c r="X8315" s="9"/>
      <c r="Y8315" s="9"/>
      <c r="Z8315" s="9"/>
      <c r="AA8315" s="8"/>
      <c r="AB8315" s="12"/>
      <c r="AC8315" s="11"/>
      <c r="AD8315" s="11"/>
      <c r="AE8315" s="11"/>
      <c r="AF8315" s="11"/>
      <c r="AG8315" s="11"/>
      <c r="AH8315" s="10"/>
      <c r="AI8315" s="7">
        <v>6814161.7999999998</v>
      </c>
      <c r="AK8315" s="32">
        <v>1.1694374999999999</v>
      </c>
      <c r="AN8315" s="6"/>
    </row>
    <row r="8316" spans="1:40" x14ac:dyDescent="0.25">
      <c r="A8316" s="6">
        <v>0.61182870370370368</v>
      </c>
      <c r="B8316">
        <v>0.18</v>
      </c>
      <c r="C8316">
        <f>B8316+0.68</f>
        <v>0.8600000000000001</v>
      </c>
      <c r="D8316" s="5">
        <f>C8316/(0.2905*LN(C8316)+0.3655)</f>
        <v>2.6734148587386759</v>
      </c>
      <c r="E8316" s="5">
        <f>D8316*100</f>
        <v>267.34148587386761</v>
      </c>
      <c r="F8316">
        <v>115.96749128245</v>
      </c>
      <c r="G8316" s="4">
        <f>75.6*1000/(287.05*(F8316+273))</f>
        <v>0.67709707621147819</v>
      </c>
      <c r="H8316" s="3">
        <f>SQRT(2*ABS(E8316)/G8316)</f>
        <v>28.101060331436461</v>
      </c>
      <c r="I8316" s="2">
        <f>(2/2*0.0254)^2*3.1416*H8316</f>
        <v>5.6956202950102265E-2</v>
      </c>
      <c r="X8316" s="9"/>
      <c r="Y8316" s="9"/>
      <c r="Z8316" s="9"/>
      <c r="AA8316" s="8"/>
      <c r="AB8316" s="12"/>
      <c r="AC8316" s="11"/>
      <c r="AD8316" s="11"/>
      <c r="AE8316" s="11"/>
      <c r="AF8316" s="11"/>
      <c r="AG8316" s="11"/>
      <c r="AH8316" s="10"/>
      <c r="AI8316" s="7">
        <v>6516583.4000000004</v>
      </c>
      <c r="AK8316" s="32">
        <v>1.1299893999999999</v>
      </c>
      <c r="AN8316" s="6"/>
    </row>
    <row r="8317" spans="1:40" x14ac:dyDescent="0.25">
      <c r="A8317" s="6">
        <v>0.61184027777777772</v>
      </c>
      <c r="B8317">
        <v>0.2</v>
      </c>
      <c r="C8317">
        <f>B8317+0.68</f>
        <v>0.88000000000000012</v>
      </c>
      <c r="D8317" s="5">
        <f>C8317/(0.2905*LN(C8317)+0.3655)</f>
        <v>2.6799494252592178</v>
      </c>
      <c r="E8317" s="5">
        <f>D8317*100</f>
        <v>267.99494252592177</v>
      </c>
      <c r="F8317">
        <v>115.780395163808</v>
      </c>
      <c r="G8317" s="4">
        <f>75.6*1000/(287.05*(F8317+273))</f>
        <v>0.67742292143535987</v>
      </c>
      <c r="H8317" s="3">
        <f>SQRT(2*ABS(E8317)/G8317)</f>
        <v>28.128615285842262</v>
      </c>
      <c r="I8317" s="2">
        <f>(2/2*0.0254)^2*3.1416*H8317</f>
        <v>5.7012052286636437E-2</v>
      </c>
      <c r="X8317" s="9"/>
      <c r="Y8317" s="9"/>
      <c r="Z8317" s="9"/>
      <c r="AA8317" s="8"/>
      <c r="AB8317" s="12"/>
      <c r="AC8317" s="11"/>
      <c r="AD8317" s="11"/>
      <c r="AE8317" s="11"/>
      <c r="AF8317" s="11"/>
      <c r="AG8317" s="11"/>
      <c r="AH8317" s="10"/>
      <c r="AI8317" s="7">
        <v>5731550.7000000002</v>
      </c>
      <c r="AK8317" s="32">
        <v>1.0850244499999999</v>
      </c>
      <c r="AN8317" s="6"/>
    </row>
    <row r="8318" spans="1:40" x14ac:dyDescent="0.25">
      <c r="A8318" s="6">
        <v>0.61185185185185187</v>
      </c>
      <c r="B8318">
        <v>0.25</v>
      </c>
      <c r="C8318">
        <f>B8318+0.68</f>
        <v>0.93</v>
      </c>
      <c r="D8318" s="5">
        <f>C8318/(0.2905*LN(C8318)+0.3655)</f>
        <v>2.7002056306030857</v>
      </c>
      <c r="E8318" s="5">
        <f>D8318*100</f>
        <v>270.02056306030858</v>
      </c>
      <c r="F8318">
        <v>115.576313427382</v>
      </c>
      <c r="G8318" s="4">
        <f>75.6*1000/(287.05*(F8318+273))</f>
        <v>0.67777870649307981</v>
      </c>
      <c r="H8318" s="3">
        <f>SQRT(2*ABS(E8318)/G8318)</f>
        <v>28.227307657314103</v>
      </c>
      <c r="I8318" s="2">
        <f>(2/2*0.0254)^2*3.1416*H8318</f>
        <v>5.7212085405418396E-2</v>
      </c>
      <c r="X8318" s="9"/>
      <c r="Y8318" s="9"/>
      <c r="Z8318" s="9"/>
      <c r="AA8318" s="8"/>
      <c r="AB8318" s="12"/>
      <c r="AC8318" s="11"/>
      <c r="AD8318" s="11"/>
      <c r="AE8318" s="11"/>
      <c r="AF8318" s="11"/>
      <c r="AG8318" s="11"/>
      <c r="AH8318" s="10"/>
      <c r="AI8318" s="7">
        <v>5330825.5</v>
      </c>
      <c r="AK8318" s="32">
        <v>0.98811590000000005</v>
      </c>
      <c r="AN8318" s="6"/>
    </row>
    <row r="8319" spans="1:40" x14ac:dyDescent="0.25">
      <c r="A8319" s="6">
        <v>0.61186342592592591</v>
      </c>
      <c r="B8319">
        <v>0.77</v>
      </c>
      <c r="C8319">
        <f>B8319+0.68</f>
        <v>1.4500000000000002</v>
      </c>
      <c r="D8319" s="5">
        <f>C8319/(0.2905*LN(C8319)+0.3655)</f>
        <v>3.0626951881995583</v>
      </c>
      <c r="E8319" s="5">
        <f>D8319*100</f>
        <v>306.26951881995581</v>
      </c>
      <c r="F8319">
        <v>115.603522932524</v>
      </c>
      <c r="G8319" s="4">
        <f>75.6*1000/(287.05*(F8319+273))</f>
        <v>0.67773124932372542</v>
      </c>
      <c r="H8319" s="3">
        <f>SQRT(2*ABS(E8319)/G8319)</f>
        <v>30.063402439145204</v>
      </c>
      <c r="I8319" s="2">
        <f>(2/2*0.0254)^2*3.1416*H8319</f>
        <v>6.0933545940934426E-2</v>
      </c>
      <c r="X8319" s="9"/>
      <c r="Y8319" s="9"/>
      <c r="Z8319" s="9"/>
      <c r="AA8319" s="8"/>
      <c r="AB8319" s="12"/>
      <c r="AC8319" s="11"/>
      <c r="AD8319" s="11"/>
      <c r="AE8319" s="11"/>
      <c r="AF8319" s="11"/>
      <c r="AG8319" s="11"/>
      <c r="AH8319" s="10"/>
      <c r="AI8319" s="7">
        <v>5612194.2000000002</v>
      </c>
      <c r="AK8319" s="32">
        <v>0.96545091999999999</v>
      </c>
      <c r="AN8319" s="6"/>
    </row>
    <row r="8320" spans="1:40" x14ac:dyDescent="0.25">
      <c r="A8320" s="6">
        <v>0.61187500000000006</v>
      </c>
      <c r="B8320">
        <v>1.38</v>
      </c>
      <c r="C8320">
        <f>B8320+0.68</f>
        <v>2.06</v>
      </c>
      <c r="D8320" s="5">
        <f>C8320/(0.2905*LN(C8320)+0.3655)</f>
        <v>3.5798314437168948</v>
      </c>
      <c r="E8320" s="5">
        <f>D8320*100</f>
        <v>357.98314437168949</v>
      </c>
      <c r="F8320">
        <v>115.783796730414</v>
      </c>
      <c r="G8320" s="4">
        <f>75.6*1000/(287.05*(F8320+273))</f>
        <v>0.67741699449291259</v>
      </c>
      <c r="H8320" s="3">
        <f>SQRT(2*ABS(E8320)/G8320)</f>
        <v>32.510095344618087</v>
      </c>
      <c r="I8320" s="2">
        <f>(2/2*0.0254)^2*3.1416*H8320</f>
        <v>6.5892587914336193E-2</v>
      </c>
      <c r="X8320" s="9"/>
      <c r="Y8320" s="9"/>
      <c r="Z8320" s="9"/>
      <c r="AA8320" s="8"/>
      <c r="AB8320" s="12"/>
      <c r="AC8320" s="11"/>
      <c r="AD8320" s="11"/>
      <c r="AE8320" s="11"/>
      <c r="AF8320" s="11"/>
      <c r="AG8320" s="11"/>
      <c r="AH8320" s="10"/>
      <c r="AI8320" s="7">
        <v>5454788.0999999996</v>
      </c>
      <c r="AK8320" s="32">
        <v>0.94042682</v>
      </c>
      <c r="AN8320" s="6"/>
    </row>
    <row r="8321" spans="1:40" x14ac:dyDescent="0.25">
      <c r="A8321" s="6">
        <v>0.6118865740740741</v>
      </c>
      <c r="B8321">
        <v>0.55000000000000004</v>
      </c>
      <c r="C8321">
        <f>B8321+0.68</f>
        <v>1.23</v>
      </c>
      <c r="D8321" s="5">
        <f>C8321/(0.2905*LN(C8321)+0.3655)</f>
        <v>2.8897821836411208</v>
      </c>
      <c r="E8321" s="5">
        <f>D8321*100</f>
        <v>288.97821836411208</v>
      </c>
      <c r="F8321">
        <v>115.88684816574499</v>
      </c>
      <c r="G8321" s="4">
        <f>75.6*1000/(287.05*(F8321+273))</f>
        <v>0.6772374852245242</v>
      </c>
      <c r="H8321" s="3">
        <f>SQRT(2*ABS(E8321)/G8321)</f>
        <v>29.213060507359724</v>
      </c>
      <c r="I8321" s="2">
        <f>(2/2*0.0254)^2*3.1416*H8321</f>
        <v>5.921004344414163E-2</v>
      </c>
      <c r="X8321" s="9"/>
      <c r="Y8321" s="9"/>
      <c r="Z8321" s="9"/>
      <c r="AA8321" s="8"/>
      <c r="AB8321" s="12"/>
      <c r="AC8321" s="11"/>
      <c r="AD8321" s="11"/>
      <c r="AE8321" s="11"/>
      <c r="AF8321" s="11"/>
      <c r="AG8321" s="11"/>
      <c r="AH8321" s="10"/>
      <c r="AI8321" s="7">
        <v>5003698.5</v>
      </c>
      <c r="AK8321" s="32">
        <v>0.91332495000000002</v>
      </c>
      <c r="AN8321" s="6"/>
    </row>
    <row r="8322" spans="1:40" x14ac:dyDescent="0.25">
      <c r="A8322" s="6">
        <v>0.61189814814814814</v>
      </c>
      <c r="B8322">
        <v>0.64</v>
      </c>
      <c r="C8322">
        <f>B8322+0.68</f>
        <v>1.32</v>
      </c>
      <c r="D8322" s="5">
        <f>C8322/(0.2905*LN(C8322)+0.3655)</f>
        <v>2.9586328030817008</v>
      </c>
      <c r="E8322" s="5">
        <f>D8322*100</f>
        <v>295.86328030817009</v>
      </c>
      <c r="F8322">
        <v>115.937875515743</v>
      </c>
      <c r="G8322" s="4">
        <f>75.6*1000/(287.05*(F8322+273))</f>
        <v>0.67714863392881397</v>
      </c>
      <c r="H8322" s="3">
        <f>SQRT(2*ABS(E8322)/G8322)</f>
        <v>29.560959643066091</v>
      </c>
      <c r="I8322" s="2">
        <f>(2/2*0.0254)^2*3.1416*H8322</f>
        <v>5.991517746918374E-2</v>
      </c>
      <c r="X8322" s="9"/>
      <c r="Y8322" s="9"/>
      <c r="Z8322" s="9"/>
      <c r="AA8322" s="8"/>
      <c r="AB8322" s="12"/>
      <c r="AC8322" s="11"/>
      <c r="AD8322" s="11"/>
      <c r="AE8322" s="11"/>
      <c r="AF8322" s="11"/>
      <c r="AG8322" s="11"/>
      <c r="AH8322" s="10"/>
      <c r="AI8322" s="7">
        <v>4656739.9000000004</v>
      </c>
      <c r="AK8322" s="32">
        <v>0.86858331</v>
      </c>
      <c r="AN8322" s="6"/>
    </row>
    <row r="8323" spans="1:40" x14ac:dyDescent="0.25">
      <c r="A8323" s="6">
        <v>0.61190972222222217</v>
      </c>
      <c r="B8323">
        <v>0.3</v>
      </c>
      <c r="C8323">
        <f>B8323+0.68</f>
        <v>0.98</v>
      </c>
      <c r="D8323" s="5">
        <f>C8323/(0.2905*LN(C8323)+0.3655)</f>
        <v>2.7250145027674018</v>
      </c>
      <c r="E8323" s="5">
        <f>D8323*100</f>
        <v>272.50145027674017</v>
      </c>
      <c r="F8323">
        <v>115.944679276421</v>
      </c>
      <c r="G8323" s="4">
        <f>75.6*1000/(287.05*(F8323+273))</f>
        <v>0.67713678865236693</v>
      </c>
      <c r="H8323" s="3">
        <f>SQRT(2*ABS(E8323)/G8323)</f>
        <v>28.370121912085711</v>
      </c>
      <c r="I8323" s="2">
        <f>(2/2*0.0254)^2*3.1416*H8323</f>
        <v>5.7501546286360304E-2</v>
      </c>
      <c r="X8323" s="9"/>
      <c r="Y8323" s="9"/>
      <c r="Z8323" s="9"/>
      <c r="AA8323" s="8"/>
      <c r="AB8323" s="12"/>
      <c r="AC8323" s="11"/>
      <c r="AD8323" s="11"/>
      <c r="AE8323" s="11"/>
      <c r="AF8323" s="11"/>
      <c r="AG8323" s="11"/>
      <c r="AH8323" s="10"/>
      <c r="AI8323" s="7">
        <v>4499168.5999999996</v>
      </c>
      <c r="AK8323" s="32">
        <v>0.82639225999999999</v>
      </c>
      <c r="AN8323" s="6"/>
    </row>
    <row r="8324" spans="1:40" x14ac:dyDescent="0.25">
      <c r="A8324" s="6">
        <v>0.61192129629629632</v>
      </c>
      <c r="B8324">
        <v>0.64</v>
      </c>
      <c r="C8324">
        <f>B8324+0.68</f>
        <v>1.32</v>
      </c>
      <c r="D8324" s="5">
        <f>C8324/(0.2905*LN(C8324)+0.3655)</f>
        <v>2.9586328030817008</v>
      </c>
      <c r="E8324" s="5">
        <f>D8324*100</f>
        <v>295.86328030817009</v>
      </c>
      <c r="F8324">
        <v>115.981099064216</v>
      </c>
      <c r="G8324" s="4">
        <f>75.6*1000/(287.05*(F8324+273))</f>
        <v>0.67707338922702143</v>
      </c>
      <c r="H8324" s="3">
        <f>SQRT(2*ABS(E8324)/G8324)</f>
        <v>29.562602185686902</v>
      </c>
      <c r="I8324" s="2">
        <f>(2/2*0.0254)^2*3.1416*H8324</f>
        <v>5.9918506631491557E-2</v>
      </c>
      <c r="X8324" s="9"/>
      <c r="Y8324" s="9"/>
      <c r="Z8324" s="9"/>
      <c r="AA8324" s="8"/>
      <c r="AB8324" s="12"/>
      <c r="AC8324" s="11"/>
      <c r="AD8324" s="11"/>
      <c r="AE8324" s="11"/>
      <c r="AF8324" s="11"/>
      <c r="AG8324" s="11"/>
      <c r="AH8324" s="10"/>
      <c r="AI8324" s="7">
        <v>4506985.5</v>
      </c>
      <c r="AK8324" s="32">
        <v>0.78092459000000003</v>
      </c>
      <c r="AN8324" s="6"/>
    </row>
    <row r="8325" spans="1:40" x14ac:dyDescent="0.25">
      <c r="A8325" s="6">
        <v>0.61193287037037036</v>
      </c>
      <c r="B8325">
        <v>1.42</v>
      </c>
      <c r="C8325">
        <f>B8325+0.68</f>
        <v>2.1</v>
      </c>
      <c r="D8325" s="5">
        <f>C8325/(0.2905*LN(C8325)+0.3655)</f>
        <v>3.6142537992714816</v>
      </c>
      <c r="E8325" s="5">
        <f>D8325*100</f>
        <v>361.42537992714819</v>
      </c>
      <c r="F8325">
        <v>116.067151557269</v>
      </c>
      <c r="G8325" s="4">
        <f>75.6*1000/(287.05*(F8325+273))</f>
        <v>0.67692363653551402</v>
      </c>
      <c r="H8325" s="3">
        <f>SQRT(2*ABS(E8325)/G8325)</f>
        <v>32.677925739433654</v>
      </c>
      <c r="I8325" s="2">
        <f>(2/2*0.0254)^2*3.1416*H8325</f>
        <v>6.6232752374878551E-2</v>
      </c>
      <c r="X8325" s="9"/>
      <c r="Y8325" s="9"/>
      <c r="Z8325" s="9"/>
      <c r="AA8325" s="8"/>
      <c r="AB8325" s="12"/>
      <c r="AC8325" s="11"/>
      <c r="AD8325" s="11"/>
      <c r="AE8325" s="11"/>
      <c r="AF8325" s="11"/>
      <c r="AG8325" s="11"/>
      <c r="AH8325" s="10"/>
      <c r="AI8325" s="7">
        <v>4121623.2</v>
      </c>
      <c r="AK8325" s="32">
        <v>0.74680007999999998</v>
      </c>
      <c r="AN8325" s="6"/>
    </row>
    <row r="8326" spans="1:40" x14ac:dyDescent="0.25">
      <c r="A8326" s="6">
        <v>0.61194444444444451</v>
      </c>
      <c r="B8326">
        <v>0.93</v>
      </c>
      <c r="C8326">
        <f>B8326+0.68</f>
        <v>1.61</v>
      </c>
      <c r="D8326" s="5">
        <f>C8326/(0.2905*LN(C8326)+0.3655)</f>
        <v>3.195420639119428</v>
      </c>
      <c r="E8326" s="5">
        <f>D8326*100</f>
        <v>319.54206391194282</v>
      </c>
      <c r="F8326">
        <v>116.162413788752</v>
      </c>
      <c r="G8326" s="4">
        <f>75.6*1000/(287.05*(F8326+273))</f>
        <v>0.67675793385232785</v>
      </c>
      <c r="H8326" s="3">
        <f>SQRT(2*ABS(E8326)/G8326)</f>
        <v>30.72998426560909</v>
      </c>
      <c r="I8326" s="2">
        <f>(2/2*0.0254)^2*3.1416*H8326</f>
        <v>6.2284597087871207E-2</v>
      </c>
      <c r="X8326" s="9"/>
      <c r="Y8326" s="9"/>
      <c r="Z8326" s="9"/>
      <c r="AA8326" s="8"/>
      <c r="AB8326" s="12"/>
      <c r="AC8326" s="11"/>
      <c r="AD8326" s="11"/>
      <c r="AE8326" s="11"/>
      <c r="AF8326" s="11"/>
      <c r="AG8326" s="11"/>
      <c r="AH8326" s="10"/>
      <c r="AI8326" s="7">
        <v>4301407.4000000004</v>
      </c>
      <c r="AK8326" s="32">
        <v>0.71223102000000005</v>
      </c>
      <c r="AN8326" s="6"/>
    </row>
    <row r="8327" spans="1:40" x14ac:dyDescent="0.25">
      <c r="A8327" s="6">
        <v>0.61195601851851855</v>
      </c>
      <c r="B8327">
        <v>0.19</v>
      </c>
      <c r="C8327">
        <f>B8327+0.68</f>
        <v>0.87000000000000011</v>
      </c>
      <c r="D8327" s="5">
        <f>C8327/(0.2905*LN(C8327)+0.3655)</f>
        <v>2.6765576696495312</v>
      </c>
      <c r="E8327" s="5">
        <f>D8327*100</f>
        <v>267.6557669649531</v>
      </c>
      <c r="F8327">
        <v>116.090966621766</v>
      </c>
      <c r="G8327" s="4">
        <f>75.6*1000/(287.05*(F8327+273))</f>
        <v>0.676882204116243</v>
      </c>
      <c r="H8327" s="3">
        <f>SQRT(2*ABS(E8327)/G8327)</f>
        <v>28.122035512179867</v>
      </c>
      <c r="I8327" s="2">
        <f>(2/2*0.0254)^2*3.1416*H8327</f>
        <v>5.6998716173348861E-2</v>
      </c>
      <c r="X8327" s="9"/>
      <c r="Y8327" s="9"/>
      <c r="Z8327" s="9"/>
      <c r="AA8327" s="8"/>
      <c r="AB8327" s="12"/>
      <c r="AC8327" s="11"/>
      <c r="AD8327" s="11"/>
      <c r="AE8327" s="11"/>
      <c r="AF8327" s="11"/>
      <c r="AG8327" s="11"/>
      <c r="AH8327" s="10"/>
      <c r="AI8327" s="7">
        <v>4201417.5999999996</v>
      </c>
      <c r="AK8327" s="32">
        <v>0.70207914999999999</v>
      </c>
      <c r="AN8327" s="6"/>
    </row>
    <row r="8328" spans="1:40" x14ac:dyDescent="0.25">
      <c r="A8328" s="6">
        <v>0.61196759259259259</v>
      </c>
      <c r="B8328">
        <v>1.1100000000000001</v>
      </c>
      <c r="C8328">
        <f>B8328+0.68</f>
        <v>1.79</v>
      </c>
      <c r="D8328" s="5">
        <f>C8328/(0.2905*LN(C8328)+0.3655)</f>
        <v>3.3480871277483226</v>
      </c>
      <c r="E8328" s="5">
        <f>D8328*100</f>
        <v>334.80871277483226</v>
      </c>
      <c r="F8328">
        <v>116.14540228998101</v>
      </c>
      <c r="G8328" s="4">
        <f>75.6*1000/(287.05*(F8328+273))</f>
        <v>0.67678751833846662</v>
      </c>
      <c r="H8328" s="3">
        <f>SQRT(2*ABS(E8328)/G8328)</f>
        <v>31.454819915038922</v>
      </c>
      <c r="I8328" s="2">
        <f>(2/2*0.0254)^2*3.1416*H8328</f>
        <v>6.3753719102039863E-2</v>
      </c>
      <c r="X8328" s="9"/>
      <c r="Y8328" s="9"/>
      <c r="Z8328" s="9"/>
      <c r="AA8328" s="8"/>
      <c r="AB8328" s="12"/>
      <c r="AC8328" s="11"/>
      <c r="AD8328" s="11"/>
      <c r="AE8328" s="11"/>
      <c r="AF8328" s="11"/>
      <c r="AG8328" s="11"/>
      <c r="AH8328" s="10"/>
      <c r="AI8328" s="7">
        <v>3479483.2</v>
      </c>
      <c r="AK8328" s="32">
        <v>0.68964857000000002</v>
      </c>
      <c r="AN8328" s="6"/>
    </row>
    <row r="8329" spans="1:40" x14ac:dyDescent="0.25">
      <c r="A8329" s="6">
        <v>0.61197916666666663</v>
      </c>
      <c r="B8329">
        <v>0.19</v>
      </c>
      <c r="C8329">
        <f>B8329+0.68</f>
        <v>0.87000000000000011</v>
      </c>
      <c r="D8329" s="5">
        <f>C8329/(0.2905*LN(C8329)+0.3655)</f>
        <v>2.6765576696495312</v>
      </c>
      <c r="E8329" s="5">
        <f>D8329*100</f>
        <v>267.6557669649531</v>
      </c>
      <c r="F8329">
        <v>116.033130607009</v>
      </c>
      <c r="G8329" s="4">
        <f>75.6*1000/(287.05*(F8329+273))</f>
        <v>0.67698283351272892</v>
      </c>
      <c r="H8329" s="3">
        <f>SQRT(2*ABS(E8329)/G8329)</f>
        <v>28.119945349408177</v>
      </c>
      <c r="I8329" s="2">
        <f>(2/2*0.0254)^2*3.1416*H8329</f>
        <v>5.6994479759006518E-2</v>
      </c>
      <c r="X8329" s="9"/>
      <c r="Y8329" s="9"/>
      <c r="Z8329" s="9"/>
      <c r="AA8329" s="8"/>
      <c r="AB8329" s="12"/>
      <c r="AC8329" s="11"/>
      <c r="AD8329" s="11"/>
      <c r="AE8329" s="11"/>
      <c r="AF8329" s="11"/>
      <c r="AG8329" s="11"/>
      <c r="AH8329" s="10"/>
      <c r="AI8329" s="7">
        <v>3187878.2</v>
      </c>
      <c r="AK8329" s="32">
        <v>0.63671546999999995</v>
      </c>
      <c r="AN8329" s="6"/>
    </row>
    <row r="8330" spans="1:40" x14ac:dyDescent="0.25">
      <c r="A8330" s="6">
        <v>0.61199074074074067</v>
      </c>
      <c r="B8330">
        <v>0.19</v>
      </c>
      <c r="C8330">
        <f>B8330+0.68</f>
        <v>0.87000000000000011</v>
      </c>
      <c r="D8330" s="5">
        <f>C8330/(0.2905*LN(C8330)+0.3655)</f>
        <v>2.6765576696495312</v>
      </c>
      <c r="E8330" s="5">
        <f>D8330*100</f>
        <v>267.6557669649531</v>
      </c>
      <c r="F8330">
        <v>115.92086623142001</v>
      </c>
      <c r="G8330" s="4">
        <f>75.6*1000/(287.05*(F8330+273))</f>
        <v>0.67717824872874754</v>
      </c>
      <c r="H8330" s="3">
        <f>SQRT(2*ABS(E8330)/G8330)</f>
        <v>28.115887731126737</v>
      </c>
      <c r="I8330" s="2">
        <f>(2/2*0.0254)^2*3.1416*H8330</f>
        <v>5.6986255637652874E-2</v>
      </c>
      <c r="X8330" s="9"/>
      <c r="Y8330" s="9"/>
      <c r="Z8330" s="9"/>
      <c r="AA8330" s="8"/>
      <c r="AB8330" s="12"/>
      <c r="AC8330" s="11"/>
      <c r="AD8330" s="11"/>
      <c r="AE8330" s="11"/>
      <c r="AF8330" s="11"/>
      <c r="AG8330" s="11"/>
      <c r="AH8330" s="10"/>
      <c r="AI8330" s="7">
        <v>3239348.3</v>
      </c>
      <c r="AK8330" s="32">
        <v>0.58580074999999998</v>
      </c>
      <c r="AN8330" s="6"/>
    </row>
    <row r="8331" spans="1:40" x14ac:dyDescent="0.25">
      <c r="A8331" s="6">
        <v>0.61200231481481482</v>
      </c>
      <c r="B8331">
        <v>1.26</v>
      </c>
      <c r="C8331">
        <f>B8331+0.68</f>
        <v>1.94</v>
      </c>
      <c r="D8331" s="5">
        <f>C8331/(0.2905*LN(C8331)+0.3655)</f>
        <v>3.4766348692325808</v>
      </c>
      <c r="E8331" s="5">
        <f>D8331*100</f>
        <v>347.66348692325806</v>
      </c>
      <c r="F8331">
        <v>115.910660741304</v>
      </c>
      <c r="G8331" s="4">
        <f>75.6*1000/(287.05*(F8331+273))</f>
        <v>0.67719601871198998</v>
      </c>
      <c r="H8331" s="3">
        <f>SQRT(2*ABS(E8331)/G8331)</f>
        <v>32.043307728492096</v>
      </c>
      <c r="I8331" s="2">
        <f>(2/2*0.0254)^2*3.1416*H8331</f>
        <v>6.4946486596980421E-2</v>
      </c>
      <c r="X8331" s="9"/>
      <c r="Y8331" s="9"/>
      <c r="Z8331" s="9"/>
      <c r="AA8331" s="8"/>
      <c r="AB8331" s="12"/>
      <c r="AC8331" s="11"/>
      <c r="AD8331" s="11"/>
      <c r="AE8331" s="11"/>
      <c r="AF8331" s="11"/>
      <c r="AG8331" s="11"/>
      <c r="AH8331" s="10"/>
      <c r="AI8331" s="7">
        <v>3193759.1</v>
      </c>
      <c r="AK8331" s="32">
        <v>0.55980370000000002</v>
      </c>
      <c r="AN8331" s="6"/>
    </row>
    <row r="8332" spans="1:40" x14ac:dyDescent="0.25">
      <c r="A8332" s="6">
        <v>0.61201388888888886</v>
      </c>
      <c r="B8332">
        <v>0.7</v>
      </c>
      <c r="C8332">
        <f>B8332+0.68</f>
        <v>1.38</v>
      </c>
      <c r="D8332" s="5">
        <f>C8332/(0.2905*LN(C8332)+0.3655)</f>
        <v>3.006108566122919</v>
      </c>
      <c r="E8332" s="5">
        <f>D8332*100</f>
        <v>300.61085661229191</v>
      </c>
      <c r="F8332">
        <v>116.073955827853</v>
      </c>
      <c r="G8332" s="4">
        <f>75.6*1000/(287.05*(F8332+273))</f>
        <v>0.67691179824225711</v>
      </c>
      <c r="H8332" s="3">
        <f>SQRT(2*ABS(E8332)/G8332)</f>
        <v>29.802403235687109</v>
      </c>
      <c r="I8332" s="2">
        <f>(2/2*0.0254)^2*3.1416*H8332</f>
        <v>6.0404543710177165E-2</v>
      </c>
      <c r="X8332" s="9"/>
      <c r="Y8332" s="9"/>
      <c r="Z8332" s="9"/>
      <c r="AA8332" s="8"/>
      <c r="AB8332" s="12"/>
      <c r="AC8332" s="11"/>
      <c r="AD8332" s="11"/>
      <c r="AE8332" s="11"/>
      <c r="AF8332" s="11"/>
      <c r="AG8332" s="11"/>
      <c r="AH8332" s="10"/>
      <c r="AI8332" s="7">
        <v>3136712.7</v>
      </c>
      <c r="AK8332" s="32">
        <v>0.53980943999999997</v>
      </c>
      <c r="AN8332" s="6"/>
    </row>
    <row r="8333" spans="1:40" x14ac:dyDescent="0.25">
      <c r="A8333" s="6">
        <v>0.61202546296296301</v>
      </c>
      <c r="B8333">
        <v>0.28000000000000003</v>
      </c>
      <c r="C8333">
        <f>B8333+0.68</f>
        <v>0.96000000000000008</v>
      </c>
      <c r="D8333" s="5">
        <f>C8333/(0.2905*LN(C8333)+0.3655)</f>
        <v>2.7146157496557359</v>
      </c>
      <c r="E8333" s="5">
        <f>D8333*100</f>
        <v>271.46157496557362</v>
      </c>
      <c r="F8333">
        <v>116.017124763071</v>
      </c>
      <c r="G8333" s="4">
        <f>75.6*1000/(287.05*(F8333+273))</f>
        <v>0.67701068750910121</v>
      </c>
      <c r="H8333" s="3">
        <f>SQRT(2*ABS(E8333)/G8333)</f>
        <v>28.318576434940674</v>
      </c>
      <c r="I8333" s="2">
        <f>(2/2*0.0254)^2*3.1416*H8333</f>
        <v>5.7397072126922688E-2</v>
      </c>
      <c r="X8333" s="9"/>
      <c r="Y8333" s="9"/>
      <c r="Z8333" s="9"/>
      <c r="AA8333" s="8"/>
      <c r="AB8333" s="12"/>
      <c r="AC8333" s="11"/>
      <c r="AD8333" s="11"/>
      <c r="AE8333" s="11"/>
      <c r="AF8333" s="11"/>
      <c r="AG8333" s="11"/>
      <c r="AH8333" s="10"/>
      <c r="AI8333" s="7">
        <v>3173120.6</v>
      </c>
      <c r="AK8333" s="32">
        <v>0.52076573999999998</v>
      </c>
      <c r="AN8333" s="6"/>
    </row>
    <row r="8334" spans="1:40" x14ac:dyDescent="0.25">
      <c r="A8334" s="6">
        <v>0.61203703703703705</v>
      </c>
      <c r="B8334">
        <v>0.2</v>
      </c>
      <c r="C8334">
        <f>B8334+0.68</f>
        <v>0.88000000000000012</v>
      </c>
      <c r="D8334" s="5">
        <f>C8334/(0.2905*LN(C8334)+0.3655)</f>
        <v>2.6799494252592178</v>
      </c>
      <c r="E8334" s="5">
        <f>D8334*100</f>
        <v>267.99494252592177</v>
      </c>
      <c r="F8334">
        <v>115.839224000272</v>
      </c>
      <c r="G8334" s="4">
        <f>75.6*1000/(287.05*(F8334+273))</f>
        <v>0.67732043176918866</v>
      </c>
      <c r="H8334" s="3">
        <f>SQRT(2*ABS(E8334)/G8334)</f>
        <v>28.130743365261058</v>
      </c>
      <c r="I8334" s="2">
        <f>(2/2*0.0254)^2*3.1416*H8334</f>
        <v>5.7016365551753177E-2</v>
      </c>
      <c r="X8334" s="9"/>
      <c r="Y8334" s="9"/>
      <c r="Z8334" s="9"/>
      <c r="AA8334" s="8"/>
      <c r="AB8334" s="12"/>
      <c r="AC8334" s="11"/>
      <c r="AD8334" s="11"/>
      <c r="AE8334" s="11"/>
      <c r="AF8334" s="11"/>
      <c r="AG8334" s="11"/>
      <c r="AH8334" s="10"/>
      <c r="AI8334" s="7">
        <v>2951823.7</v>
      </c>
      <c r="AK8334" s="32">
        <v>0.51316065</v>
      </c>
      <c r="AN8334" s="6"/>
    </row>
    <row r="8335" spans="1:40" x14ac:dyDescent="0.25">
      <c r="A8335" s="6">
        <v>0.61204861111111108</v>
      </c>
      <c r="B8335">
        <v>0.18</v>
      </c>
      <c r="C8335">
        <f>B8335+0.68</f>
        <v>0.8600000000000001</v>
      </c>
      <c r="D8335" s="5">
        <f>C8335/(0.2905*LN(C8335)+0.3655)</f>
        <v>2.6734148587386759</v>
      </c>
      <c r="E8335" s="5">
        <f>D8335*100</f>
        <v>267.34148587386761</v>
      </c>
      <c r="F8335">
        <v>115.78240066583901</v>
      </c>
      <c r="G8335" s="4">
        <f>75.6*1000/(287.05*(F8335+273))</f>
        <v>0.67741942700494728</v>
      </c>
      <c r="H8335" s="3">
        <f>SQRT(2*ABS(E8335)/G8335)</f>
        <v>28.094373575342068</v>
      </c>
      <c r="I8335" s="2">
        <f>(2/2*0.0254)^2*3.1416*H8335</f>
        <v>5.6942650001113926E-2</v>
      </c>
      <c r="X8335" s="9"/>
      <c r="Y8335" s="9"/>
      <c r="Z8335" s="9"/>
      <c r="AA8335" s="8"/>
      <c r="AB8335" s="12"/>
      <c r="AC8335" s="11"/>
      <c r="AD8335" s="11"/>
      <c r="AE8335" s="11"/>
      <c r="AF8335" s="11"/>
      <c r="AG8335" s="11"/>
      <c r="AH8335" s="10"/>
      <c r="AI8335" s="7">
        <v>2683552.2000000002</v>
      </c>
      <c r="AK8335" s="32">
        <v>0.49060358999999998</v>
      </c>
      <c r="AN8335" s="6"/>
    </row>
    <row r="8336" spans="1:40" x14ac:dyDescent="0.25">
      <c r="A8336" s="6">
        <v>0.61206018518518512</v>
      </c>
      <c r="B8336">
        <v>0.19</v>
      </c>
      <c r="C8336">
        <f>B8336+0.68</f>
        <v>0.87000000000000011</v>
      </c>
      <c r="D8336" s="5">
        <f>C8336/(0.2905*LN(C8336)+0.3655)</f>
        <v>2.6765576696495312</v>
      </c>
      <c r="E8336" s="5">
        <f>D8336*100</f>
        <v>267.6557669649531</v>
      </c>
      <c r="F8336">
        <v>115.64974464034201</v>
      </c>
      <c r="G8336" s="4">
        <f>75.6*1000/(287.05*(F8336+273))</f>
        <v>0.67765064745477432</v>
      </c>
      <c r="H8336" s="3">
        <f>SQRT(2*ABS(E8336)/G8336)</f>
        <v>28.10608605444525</v>
      </c>
      <c r="I8336" s="2">
        <f>(2/2*0.0254)^2*3.1416*H8336</f>
        <v>5.6966389259667932E-2</v>
      </c>
      <c r="X8336" s="9"/>
      <c r="Y8336" s="9"/>
      <c r="Z8336" s="9"/>
      <c r="AA8336" s="8"/>
      <c r="AB8336" s="12"/>
      <c r="AC8336" s="11"/>
      <c r="AD8336" s="11"/>
      <c r="AE8336" s="11"/>
      <c r="AF8336" s="11"/>
      <c r="AG8336" s="11"/>
      <c r="AH8336" s="10"/>
      <c r="AI8336" s="7">
        <v>2634363.9</v>
      </c>
      <c r="AK8336" s="32">
        <v>0.46683340000000001</v>
      </c>
      <c r="AN8336" s="6"/>
    </row>
    <row r="8337" spans="1:40" x14ac:dyDescent="0.25">
      <c r="A8337" s="6">
        <v>0.61207175925925927</v>
      </c>
      <c r="B8337">
        <v>0.18</v>
      </c>
      <c r="C8337">
        <f>B8337+0.68</f>
        <v>0.8600000000000001</v>
      </c>
      <c r="D8337" s="5">
        <f>C8337/(0.2905*LN(C8337)+0.3655)</f>
        <v>2.6734148587386759</v>
      </c>
      <c r="E8337" s="5">
        <f>D8337*100</f>
        <v>267.34148587386761</v>
      </c>
      <c r="F8337">
        <v>115.449079243162</v>
      </c>
      <c r="G8337" s="4">
        <f>75.6*1000/(287.05*(F8337+273))</f>
        <v>0.67800070887488562</v>
      </c>
      <c r="H8337" s="3">
        <f>SQRT(2*ABS(E8337)/G8337)</f>
        <v>28.082327679538459</v>
      </c>
      <c r="I8337" s="2">
        <f>(2/2*0.0254)^2*3.1416*H8337</f>
        <v>5.6918234962036608E-2</v>
      </c>
      <c r="X8337" s="9"/>
      <c r="Y8337" s="9"/>
      <c r="Z8337" s="9"/>
      <c r="AA8337" s="8"/>
      <c r="AB8337" s="12"/>
      <c r="AC8337" s="11"/>
      <c r="AD8337" s="11"/>
      <c r="AE8337" s="11"/>
      <c r="AF8337" s="11"/>
      <c r="AG8337" s="11"/>
      <c r="AH8337" s="10"/>
      <c r="AI8337" s="7">
        <v>2109580.6</v>
      </c>
      <c r="AK8337" s="32">
        <v>0.45686919999999998</v>
      </c>
      <c r="AN8337" s="6"/>
    </row>
    <row r="8338" spans="1:40" x14ac:dyDescent="0.25">
      <c r="A8338" s="6">
        <v>0.61208333333333331</v>
      </c>
      <c r="B8338">
        <v>0.24</v>
      </c>
      <c r="C8338">
        <f>B8338+0.68</f>
        <v>0.92</v>
      </c>
      <c r="D8338" s="5">
        <f>C8338/(0.2905*LN(C8338)+0.3655)</f>
        <v>2.6957523293421808</v>
      </c>
      <c r="E8338" s="5">
        <f>D8338*100</f>
        <v>269.57523293421809</v>
      </c>
      <c r="F8338">
        <v>115.213428390191</v>
      </c>
      <c r="G8338" s="4">
        <f>75.6*1000/(287.05*(F8338+273))</f>
        <v>0.67841226456481596</v>
      </c>
      <c r="H8338" s="3">
        <f>SQRT(2*ABS(E8338)/G8338)</f>
        <v>28.190848463551564</v>
      </c>
      <c r="I8338" s="2">
        <f>(2/2*0.0254)^2*3.1416*H8338</f>
        <v>5.7138188647970663E-2</v>
      </c>
      <c r="X8338" s="9"/>
      <c r="Y8338" s="9"/>
      <c r="Z8338" s="9"/>
      <c r="AA8338" s="8"/>
      <c r="AB8338" s="12"/>
      <c r="AC8338" s="11"/>
      <c r="AD8338" s="11"/>
      <c r="AE8338" s="11"/>
      <c r="AF8338" s="11"/>
      <c r="AG8338" s="11"/>
      <c r="AH8338" s="10"/>
      <c r="AI8338" s="7">
        <v>1562961</v>
      </c>
      <c r="AK8338" s="32">
        <v>0.41826082999999997</v>
      </c>
      <c r="AN8338" s="6"/>
    </row>
    <row r="8339" spans="1:40" x14ac:dyDescent="0.25">
      <c r="A8339" s="6">
        <v>0.61209490740740746</v>
      </c>
      <c r="B8339">
        <v>0.3</v>
      </c>
      <c r="C8339">
        <f>B8339+0.68</f>
        <v>0.98</v>
      </c>
      <c r="D8339" s="5">
        <f>C8339/(0.2905*LN(C8339)+0.3655)</f>
        <v>2.7250145027674018</v>
      </c>
      <c r="E8339" s="5">
        <f>D8339*100</f>
        <v>272.50145027674017</v>
      </c>
      <c r="F8339">
        <v>115.18722891957501</v>
      </c>
      <c r="G8339" s="4">
        <f>75.6*1000/(287.05*(F8339+273))</f>
        <v>0.6784580518573049</v>
      </c>
      <c r="H8339" s="3">
        <f>SQRT(2*ABS(E8339)/G8339)</f>
        <v>28.342483751082177</v>
      </c>
      <c r="I8339" s="2">
        <f>(2/2*0.0254)^2*3.1416*H8339</f>
        <v>5.744552830381023E-2</v>
      </c>
      <c r="X8339" s="9"/>
      <c r="Y8339" s="9"/>
      <c r="Z8339" s="9"/>
      <c r="AA8339" s="8"/>
      <c r="AB8339" s="12"/>
      <c r="AC8339" s="11"/>
      <c r="AD8339" s="11"/>
      <c r="AE8339" s="11"/>
      <c r="AF8339" s="11"/>
      <c r="AG8339" s="11"/>
      <c r="AH8339" s="10"/>
      <c r="AI8339" s="7">
        <v>1055977.8</v>
      </c>
      <c r="AK8339" s="32">
        <v>0.37259764000000001</v>
      </c>
      <c r="AN8339" s="6"/>
    </row>
    <row r="8340" spans="1:40" x14ac:dyDescent="0.25">
      <c r="A8340" s="6">
        <v>0.6121064814814815</v>
      </c>
      <c r="B8340">
        <v>1</v>
      </c>
      <c r="C8340">
        <f>B8340+0.68</f>
        <v>1.6800000000000002</v>
      </c>
      <c r="D8340" s="5">
        <f>C8340/(0.2905*LN(C8340)+0.3655)</f>
        <v>3.2544919927979628</v>
      </c>
      <c r="E8340" s="5">
        <f>D8340*100</f>
        <v>325.44919927979629</v>
      </c>
      <c r="F8340">
        <v>115.109021572941</v>
      </c>
      <c r="G8340" s="4">
        <f>75.6*1000/(287.05*(F8340+273))</f>
        <v>0.67859476706125244</v>
      </c>
      <c r="H8340" s="3">
        <f>SQRT(2*ABS(E8340)/G8340)</f>
        <v>30.970723317341594</v>
      </c>
      <c r="I8340" s="2">
        <f>(2/2*0.0254)^2*3.1416*H8340</f>
        <v>6.2772535340975225E-2</v>
      </c>
      <c r="X8340" s="9"/>
      <c r="Y8340" s="9"/>
      <c r="Z8340" s="9"/>
      <c r="AA8340" s="8"/>
      <c r="AB8340" s="12"/>
      <c r="AC8340" s="11"/>
      <c r="AD8340" s="11"/>
      <c r="AE8340" s="11"/>
      <c r="AF8340" s="11"/>
      <c r="AG8340" s="11"/>
      <c r="AH8340" s="10"/>
      <c r="AI8340" s="7">
        <v>757218</v>
      </c>
      <c r="AK8340" s="32">
        <v>0.28976015999999999</v>
      </c>
      <c r="AN8340" s="6"/>
    </row>
    <row r="8341" spans="1:40" x14ac:dyDescent="0.25">
      <c r="A8341" s="6">
        <v>0.61211805555555554</v>
      </c>
      <c r="B8341">
        <v>1.38</v>
      </c>
      <c r="C8341">
        <f>B8341+0.68</f>
        <v>2.06</v>
      </c>
      <c r="D8341" s="5">
        <f>C8341/(0.2905*LN(C8341)+0.3655)</f>
        <v>3.5798314437168948</v>
      </c>
      <c r="E8341" s="5">
        <f>D8341*100</f>
        <v>357.98314437168949</v>
      </c>
      <c r="F8341">
        <v>115.391264722806</v>
      </c>
      <c r="G8341" s="4">
        <f>75.6*1000/(287.05*(F8341+273))</f>
        <v>0.67810163361069975</v>
      </c>
      <c r="H8341" s="3">
        <f>SQRT(2*ABS(E8341)/G8341)</f>
        <v>32.493679439688144</v>
      </c>
      <c r="I8341" s="2">
        <f>(2/2*0.0254)^2*3.1416*H8341</f>
        <v>6.5859315589314585E-2</v>
      </c>
      <c r="X8341" s="9"/>
      <c r="Y8341" s="9"/>
      <c r="Z8341" s="9"/>
      <c r="AA8341" s="8"/>
      <c r="AB8341" s="12"/>
      <c r="AC8341" s="11"/>
      <c r="AD8341" s="11"/>
      <c r="AE8341" s="11"/>
      <c r="AF8341" s="11"/>
      <c r="AG8341" s="11"/>
      <c r="AH8341" s="10"/>
      <c r="AI8341" s="7">
        <v>700264.5</v>
      </c>
      <c r="AK8341" s="32">
        <v>0.19934114</v>
      </c>
      <c r="AN8341" s="6"/>
    </row>
    <row r="8342" spans="1:40" x14ac:dyDescent="0.25">
      <c r="A8342" s="6">
        <v>0.61212962962962958</v>
      </c>
      <c r="B8342">
        <v>2.34</v>
      </c>
      <c r="C8342">
        <f>B8342+0.68</f>
        <v>3.02</v>
      </c>
      <c r="D8342" s="5">
        <f>C8342/(0.2905*LN(C8342)+0.3655)</f>
        <v>4.3986319353419177</v>
      </c>
      <c r="E8342" s="5">
        <f>D8342*100</f>
        <v>439.86319353419174</v>
      </c>
      <c r="F8342">
        <v>115.833424927962</v>
      </c>
      <c r="G8342" s="4">
        <f>75.6*1000/(287.05*(F8342+273))</f>
        <v>0.67733053334459103</v>
      </c>
      <c r="H8342" s="3">
        <f>SQRT(2*ABS(E8342)/G8342)</f>
        <v>36.039062299355429</v>
      </c>
      <c r="I8342" s="2">
        <f>(2/2*0.0254)^2*3.1416*H8342</f>
        <v>7.3045220438076625E-2</v>
      </c>
      <c r="X8342" s="9"/>
      <c r="Y8342" s="9"/>
      <c r="Z8342" s="9"/>
      <c r="AA8342" s="8"/>
      <c r="AB8342" s="12"/>
      <c r="AC8342" s="11"/>
      <c r="AD8342" s="11"/>
      <c r="AE8342" s="11"/>
      <c r="AF8342" s="11"/>
      <c r="AG8342" s="11"/>
      <c r="AH8342" s="10"/>
      <c r="AI8342" s="7">
        <v>715900.1</v>
      </c>
      <c r="AK8342" s="32">
        <v>0.14836302000000001</v>
      </c>
      <c r="AN8342" s="6"/>
    </row>
    <row r="8343" spans="1:40" x14ac:dyDescent="0.25">
      <c r="A8343" s="6">
        <v>0.61214120370370373</v>
      </c>
      <c r="B8343">
        <v>2.95</v>
      </c>
      <c r="C8343">
        <f>B8343+0.68</f>
        <v>3.6300000000000003</v>
      </c>
      <c r="D8343" s="5">
        <f>C8343/(0.2905*LN(C8343)+0.3655)</f>
        <v>4.9052590144171173</v>
      </c>
      <c r="E8343" s="5">
        <f>D8343*100</f>
        <v>490.52590144171171</v>
      </c>
      <c r="F8343">
        <v>116.65001850491301</v>
      </c>
      <c r="G8343" s="4">
        <f>75.6*1000/(287.05*(F8343+273))</f>
        <v>0.6759110447349812</v>
      </c>
      <c r="H8343" s="3">
        <f>SQRT(2*ABS(E8343)/G8343)</f>
        <v>38.097914126559111</v>
      </c>
      <c r="I8343" s="2">
        <f>(2/2*0.0254)^2*3.1416*H8343</f>
        <v>7.7218172673021973E-2</v>
      </c>
      <c r="X8343" s="9"/>
      <c r="Y8343" s="9"/>
      <c r="Z8343" s="9"/>
      <c r="AA8343" s="8"/>
      <c r="AB8343" s="12"/>
      <c r="AC8343" s="11"/>
      <c r="AD8343" s="11"/>
      <c r="AE8343" s="11"/>
      <c r="AF8343" s="11"/>
      <c r="AG8343" s="11"/>
      <c r="AH8343" s="10"/>
      <c r="AI8343" s="7">
        <v>671287.5</v>
      </c>
      <c r="AK8343" s="32">
        <v>0.1239048</v>
      </c>
      <c r="AN8343" s="6"/>
    </row>
    <row r="8344" spans="1:40" x14ac:dyDescent="0.25">
      <c r="A8344" s="6">
        <v>0.61215277777777777</v>
      </c>
      <c r="B8344">
        <v>0.64</v>
      </c>
      <c r="C8344">
        <f>B8344+0.68</f>
        <v>1.32</v>
      </c>
      <c r="D8344" s="5">
        <f>C8344/(0.2905*LN(C8344)+0.3655)</f>
        <v>2.9586328030817008</v>
      </c>
      <c r="E8344" s="5">
        <f>D8344*100</f>
        <v>295.86328030817009</v>
      </c>
      <c r="F8344">
        <v>117.235482240724</v>
      </c>
      <c r="G8344" s="4">
        <f>75.6*1000/(287.05*(F8344+273))</f>
        <v>0.67489698675374843</v>
      </c>
      <c r="H8344" s="3">
        <f>SQRT(2*ABS(E8344)/G8344)</f>
        <v>29.61023044182464</v>
      </c>
      <c r="I8344" s="2">
        <f>(2/2*0.0254)^2*3.1416*H8344</f>
        <v>6.0015041231636368E-2</v>
      </c>
      <c r="X8344" s="9"/>
      <c r="Y8344" s="9"/>
      <c r="Z8344" s="9"/>
      <c r="AA8344" s="8"/>
      <c r="AB8344" s="12"/>
      <c r="AC8344" s="11"/>
      <c r="AD8344" s="11"/>
      <c r="AE8344" s="11"/>
      <c r="AF8344" s="11"/>
      <c r="AG8344" s="11"/>
      <c r="AH8344" s="10"/>
      <c r="AI8344" s="7">
        <v>631619.5</v>
      </c>
      <c r="AK8344" s="32">
        <v>0.10808134</v>
      </c>
      <c r="AN8344" s="6"/>
    </row>
    <row r="8345" spans="1:40" x14ac:dyDescent="0.25">
      <c r="A8345" s="6">
        <v>0.61216435185185192</v>
      </c>
      <c r="B8345">
        <v>0.4</v>
      </c>
      <c r="C8345">
        <f>B8345+0.68</f>
        <v>1.08</v>
      </c>
      <c r="D8345" s="5">
        <f>C8345/(0.2905*LN(C8345)+0.3655)</f>
        <v>2.7845301024923019</v>
      </c>
      <c r="E8345" s="5">
        <f>D8345*100</f>
        <v>278.4530102492302</v>
      </c>
      <c r="F8345">
        <v>117.674710967343</v>
      </c>
      <c r="G8345" s="4">
        <f>75.6*1000/(287.05*(F8345+273))</f>
        <v>0.67413821190662082</v>
      </c>
      <c r="H8345" s="3">
        <f>SQRT(2*ABS(E8345)/G8345)</f>
        <v>28.741966844462784</v>
      </c>
      <c r="I8345" s="2">
        <f>(2/2*0.0254)^2*3.1416*H8345</f>
        <v>5.8255214481960131E-2</v>
      </c>
      <c r="X8345" s="9"/>
      <c r="Y8345" s="9"/>
      <c r="Z8345" s="9"/>
      <c r="AA8345" s="8"/>
      <c r="AB8345" s="12"/>
      <c r="AC8345" s="11"/>
      <c r="AD8345" s="11"/>
      <c r="AE8345" s="11"/>
      <c r="AF8345" s="11"/>
      <c r="AG8345" s="11"/>
      <c r="AH8345" s="10"/>
      <c r="AI8345" s="7">
        <v>612520.19999999995</v>
      </c>
      <c r="AK8345" s="32">
        <v>0.10162001</v>
      </c>
      <c r="AN8345" s="6"/>
    </row>
    <row r="8346" spans="1:40" x14ac:dyDescent="0.25">
      <c r="A8346" s="6">
        <v>0.61217592592592596</v>
      </c>
      <c r="B8346">
        <v>0.41</v>
      </c>
      <c r="C8346">
        <f>B8346+0.68</f>
        <v>1.0900000000000001</v>
      </c>
      <c r="D8346" s="5">
        <f>C8346/(0.2905*LN(C8346)+0.3655)</f>
        <v>2.7910457666578079</v>
      </c>
      <c r="E8346" s="5">
        <f>D8346*100</f>
        <v>279.10457666578077</v>
      </c>
      <c r="F8346">
        <v>117.93012817520101</v>
      </c>
      <c r="G8346" s="4">
        <f>75.6*1000/(287.05*(F8346+273))</f>
        <v>0.67369775851767555</v>
      </c>
      <c r="H8346" s="3">
        <f>SQRT(2*ABS(E8346)/G8346)</f>
        <v>28.7849795741459</v>
      </c>
      <c r="I8346" s="2">
        <f>(2/2*0.0254)^2*3.1416*H8346</f>
        <v>5.8342394173131029E-2</v>
      </c>
      <c r="X8346" s="9"/>
      <c r="Y8346" s="9"/>
      <c r="Z8346" s="9"/>
      <c r="AA8346" s="8"/>
      <c r="AB8346" s="12"/>
      <c r="AC8346" s="11"/>
      <c r="AD8346" s="11"/>
      <c r="AE8346" s="11"/>
      <c r="AF8346" s="11"/>
      <c r="AG8346" s="11"/>
      <c r="AH8346" s="10"/>
      <c r="AI8346" s="7">
        <v>591282.69999999995</v>
      </c>
      <c r="AK8346" s="32">
        <v>9.1547009999999998E-2</v>
      </c>
      <c r="AN8346" s="6"/>
    </row>
    <row r="8347" spans="1:40" x14ac:dyDescent="0.25">
      <c r="A8347" s="6">
        <v>0.6121875</v>
      </c>
      <c r="B8347">
        <v>0.47</v>
      </c>
      <c r="C8347">
        <f>B8347+0.68</f>
        <v>1.1499999999999999</v>
      </c>
      <c r="D8347" s="5">
        <f>C8347/(0.2905*LN(C8347)+0.3655)</f>
        <v>2.8318089367570392</v>
      </c>
      <c r="E8347" s="5">
        <f>D8347*100</f>
        <v>283.18089367570394</v>
      </c>
      <c r="F8347">
        <v>118.06636623486</v>
      </c>
      <c r="G8347" s="4">
        <f>75.6*1000/(287.05*(F8347+273))</f>
        <v>0.67346305851956334</v>
      </c>
      <c r="H8347" s="3">
        <f>SQRT(2*ABS(E8347)/G8347)</f>
        <v>28.99947146445178</v>
      </c>
      <c r="I8347" s="2">
        <f>(2/2*0.0254)^2*3.1416*H8347</f>
        <v>5.8777133769833935E-2</v>
      </c>
      <c r="X8347" s="9"/>
      <c r="Y8347" s="9"/>
      <c r="Z8347" s="9"/>
      <c r="AA8347" s="8"/>
      <c r="AB8347" s="12"/>
      <c r="AC8347" s="11"/>
      <c r="AD8347" s="11"/>
      <c r="AE8347" s="11"/>
      <c r="AF8347" s="11"/>
      <c r="AG8347" s="11"/>
      <c r="AH8347" s="10"/>
      <c r="AI8347" s="7">
        <v>610864.19999999995</v>
      </c>
      <c r="AK8347" s="32">
        <v>9.0637460000000003E-2</v>
      </c>
      <c r="AN8347" s="6"/>
    </row>
    <row r="8348" spans="1:40" x14ac:dyDescent="0.25">
      <c r="A8348" s="6">
        <v>0.61219907407407403</v>
      </c>
      <c r="B8348">
        <v>1</v>
      </c>
      <c r="C8348">
        <f>B8348+0.68</f>
        <v>1.6800000000000002</v>
      </c>
      <c r="D8348" s="5">
        <f>C8348/(0.2905*LN(C8348)+0.3655)</f>
        <v>3.2544919927979628</v>
      </c>
      <c r="E8348" s="5">
        <f>D8348*100</f>
        <v>325.44919927979629</v>
      </c>
      <c r="F8348">
        <v>118.07658452555999</v>
      </c>
      <c r="G8348" s="4">
        <f>75.6*1000/(287.05*(F8348+273))</f>
        <v>0.67344546186054566</v>
      </c>
      <c r="H8348" s="3">
        <f>SQRT(2*ABS(E8348)/G8348)</f>
        <v>31.088902164479265</v>
      </c>
      <c r="I8348" s="2">
        <f>(2/2*0.0254)^2*3.1416*H8348</f>
        <v>6.301206432395999E-2</v>
      </c>
      <c r="X8348" s="9"/>
      <c r="Y8348" s="9"/>
      <c r="Z8348" s="9"/>
      <c r="AA8348" s="8"/>
      <c r="AB8348" s="12"/>
      <c r="AC8348" s="11"/>
      <c r="AD8348" s="11"/>
      <c r="AE8348" s="11"/>
      <c r="AF8348" s="11"/>
      <c r="AG8348" s="11"/>
      <c r="AH8348" s="10"/>
      <c r="AI8348" s="7">
        <v>615604.19999999995</v>
      </c>
      <c r="AK8348" s="32">
        <v>8.570361E-2</v>
      </c>
      <c r="AN8348" s="6"/>
    </row>
    <row r="8349" spans="1:40" x14ac:dyDescent="0.25">
      <c r="A8349" s="6">
        <v>0.61221064814814818</v>
      </c>
      <c r="B8349">
        <v>1.03</v>
      </c>
      <c r="C8349">
        <f>B8349+0.68</f>
        <v>1.71</v>
      </c>
      <c r="D8349" s="5">
        <f>C8349/(0.2905*LN(C8349)+0.3655)</f>
        <v>3.279937962829278</v>
      </c>
      <c r="E8349" s="5">
        <f>D8349*100</f>
        <v>327.9937962829278</v>
      </c>
      <c r="F8349">
        <v>117.953969054591</v>
      </c>
      <c r="G8349" s="4">
        <f>75.6*1000/(287.05*(F8349+273))</f>
        <v>0.673656675555799</v>
      </c>
      <c r="H8349" s="3">
        <f>SQRT(2*ABS(E8349)/G8349)</f>
        <v>31.205310171747151</v>
      </c>
      <c r="I8349" s="2">
        <f>(2/2*0.0254)^2*3.1416*H8349</f>
        <v>6.3248004107326436E-2</v>
      </c>
      <c r="X8349" s="9"/>
      <c r="Y8349" s="9"/>
      <c r="Z8349" s="9"/>
      <c r="AA8349" s="8"/>
      <c r="AB8349" s="12"/>
      <c r="AC8349" s="11"/>
      <c r="AD8349" s="11"/>
      <c r="AE8349" s="11"/>
      <c r="AF8349" s="11"/>
      <c r="AG8349" s="11"/>
      <c r="AH8349" s="10"/>
      <c r="AI8349" s="7">
        <v>662887.69999999995</v>
      </c>
      <c r="AK8349" s="32">
        <v>8.1135209999999999E-2</v>
      </c>
      <c r="AN8349" s="6"/>
    </row>
    <row r="8350" spans="1:40" x14ac:dyDescent="0.25">
      <c r="A8350" s="6">
        <v>0.61222222222222222</v>
      </c>
      <c r="B8350">
        <v>0.53</v>
      </c>
      <c r="C8350">
        <f>B8350+0.68</f>
        <v>1.21</v>
      </c>
      <c r="D8350" s="5">
        <f>C8350/(0.2905*LN(C8350)+0.3655)</f>
        <v>2.874961409961692</v>
      </c>
      <c r="E8350" s="5">
        <f>D8350*100</f>
        <v>287.49614099616917</v>
      </c>
      <c r="F8350">
        <v>117.739413064752</v>
      </c>
      <c r="G8350" s="4">
        <f>75.6*1000/(287.05*(F8350+273))</f>
        <v>0.6740265821226894</v>
      </c>
      <c r="H8350" s="3">
        <f>SQRT(2*ABS(E8350)/G8350)</f>
        <v>29.207372894541859</v>
      </c>
      <c r="I8350" s="2">
        <f>(2/2*0.0254)^2*3.1416*H8350</f>
        <v>5.9198515593372469E-2</v>
      </c>
      <c r="X8350" s="9"/>
      <c r="Y8350" s="9"/>
      <c r="Z8350" s="9"/>
      <c r="AA8350" s="8"/>
      <c r="AB8350" s="12"/>
      <c r="AC8350" s="11"/>
      <c r="AD8350" s="11"/>
      <c r="AE8350" s="11"/>
      <c r="AF8350" s="11"/>
      <c r="AG8350" s="11"/>
      <c r="AH8350" s="10"/>
      <c r="AI8350" s="7">
        <v>612483.5</v>
      </c>
      <c r="AK8350" s="32">
        <v>8.2711720000000002E-2</v>
      </c>
      <c r="AN8350" s="6"/>
    </row>
    <row r="8351" spans="1:40" x14ac:dyDescent="0.25">
      <c r="A8351" s="6">
        <v>0.61223379629629626</v>
      </c>
      <c r="B8351">
        <v>0.27</v>
      </c>
      <c r="C8351">
        <f>B8351+0.68</f>
        <v>0.95000000000000007</v>
      </c>
      <c r="D8351" s="5">
        <f>C8351/(0.2905*LN(C8351)+0.3655)</f>
        <v>2.7096460417130221</v>
      </c>
      <c r="E8351" s="5">
        <f>D8351*100</f>
        <v>270.9646041713022</v>
      </c>
      <c r="F8351">
        <v>117.538503996389</v>
      </c>
      <c r="G8351" s="4">
        <f>75.6*1000/(287.05*(F8351+273))</f>
        <v>0.67437332911762182</v>
      </c>
      <c r="H8351" s="3">
        <f>SQRT(2*ABS(E8351)/G8351)</f>
        <v>28.347912684713929</v>
      </c>
      <c r="I8351" s="2">
        <f>(2/2*0.0254)^2*3.1416*H8351</f>
        <v>5.745653185464019E-2</v>
      </c>
      <c r="X8351" s="9"/>
      <c r="Y8351" s="9"/>
      <c r="Z8351" s="9"/>
      <c r="AA8351" s="8"/>
      <c r="AB8351" s="12"/>
      <c r="AC8351" s="11"/>
      <c r="AD8351" s="11"/>
      <c r="AE8351" s="11"/>
      <c r="AF8351" s="11"/>
      <c r="AG8351" s="11"/>
      <c r="AH8351" s="10"/>
      <c r="AI8351" s="7">
        <v>616270.6</v>
      </c>
      <c r="AK8351" s="32">
        <v>7.9067440000000003E-2</v>
      </c>
      <c r="AN8351" s="6"/>
    </row>
    <row r="8352" spans="1:40" x14ac:dyDescent="0.25">
      <c r="A8352" s="6">
        <v>0.61224537037037041</v>
      </c>
      <c r="B8352">
        <v>0.28000000000000003</v>
      </c>
      <c r="C8352">
        <f>B8352+0.68</f>
        <v>0.96000000000000008</v>
      </c>
      <c r="D8352" s="5">
        <f>C8352/(0.2905*LN(C8352)+0.3655)</f>
        <v>2.7146157496557359</v>
      </c>
      <c r="E8352" s="5">
        <f>D8352*100</f>
        <v>271.46157496557362</v>
      </c>
      <c r="F8352">
        <v>117.34102307755001</v>
      </c>
      <c r="G8352" s="4">
        <f>75.6*1000/(287.05*(F8352+273))</f>
        <v>0.67471450736126282</v>
      </c>
      <c r="H8352" s="3">
        <f>SQRT(2*ABS(E8352)/G8352)</f>
        <v>28.366722223687255</v>
      </c>
      <c r="I8352" s="2">
        <f>(2/2*0.0254)^2*3.1416*H8352</f>
        <v>5.7494655680094708E-2</v>
      </c>
      <c r="X8352" s="9"/>
      <c r="Y8352" s="9"/>
      <c r="Z8352" s="9"/>
      <c r="AA8352" s="8"/>
      <c r="AB8352" s="12"/>
      <c r="AC8352" s="11"/>
      <c r="AD8352" s="11"/>
      <c r="AE8352" s="11"/>
      <c r="AF8352" s="11"/>
      <c r="AG8352" s="11"/>
      <c r="AH8352" s="10"/>
      <c r="AI8352" s="7">
        <v>539186.9</v>
      </c>
      <c r="AK8352" s="32">
        <v>7.8671969999999994E-2</v>
      </c>
      <c r="AN8352" s="6"/>
    </row>
    <row r="8353" spans="1:40" x14ac:dyDescent="0.25">
      <c r="A8353" s="6">
        <v>0.61225694444444445</v>
      </c>
      <c r="B8353">
        <v>0.25</v>
      </c>
      <c r="C8353">
        <f>B8353+0.68</f>
        <v>0.93</v>
      </c>
      <c r="D8353" s="5">
        <f>C8353/(0.2905*LN(C8353)+0.3655)</f>
        <v>2.7002056306030857</v>
      </c>
      <c r="E8353" s="5">
        <f>D8353*100</f>
        <v>270.02056306030858</v>
      </c>
      <c r="F8353">
        <v>117.072076958438</v>
      </c>
      <c r="G8353" s="4">
        <f>75.6*1000/(287.05*(F8353+273))</f>
        <v>0.67517970817665662</v>
      </c>
      <c r="H8353" s="3">
        <f>SQRT(2*ABS(E8353)/G8353)</f>
        <v>28.281583770896848</v>
      </c>
      <c r="I8353" s="2">
        <f>(2/2*0.0254)^2*3.1416*H8353</f>
        <v>5.7322094113420895E-2</v>
      </c>
      <c r="X8353" s="9"/>
      <c r="Y8353" s="9"/>
      <c r="Z8353" s="9"/>
      <c r="AA8353" s="8"/>
      <c r="AB8353" s="12"/>
      <c r="AC8353" s="11"/>
      <c r="AD8353" s="11"/>
      <c r="AE8353" s="11"/>
      <c r="AF8353" s="11"/>
      <c r="AG8353" s="11"/>
      <c r="AH8353" s="10"/>
      <c r="AI8353" s="7">
        <v>531037.69999999995</v>
      </c>
      <c r="AK8353" s="32">
        <v>7.6166239999999996E-2</v>
      </c>
      <c r="AN8353" s="6"/>
    </row>
    <row r="8354" spans="1:40" x14ac:dyDescent="0.25">
      <c r="A8354" s="6">
        <v>0.61226851851851849</v>
      </c>
      <c r="B8354">
        <v>0.26</v>
      </c>
      <c r="C8354">
        <f>B8354+0.68</f>
        <v>0.94000000000000006</v>
      </c>
      <c r="D8354" s="5">
        <f>C8354/(0.2905*LN(C8354)+0.3655)</f>
        <v>2.7048398588920084</v>
      </c>
      <c r="E8354" s="5">
        <f>D8354*100</f>
        <v>270.48398588920082</v>
      </c>
      <c r="F8354">
        <v>116.84061272517999</v>
      </c>
      <c r="G8354" s="4">
        <f>75.6*1000/(287.05*(F8354+273))</f>
        <v>0.67558058984050373</v>
      </c>
      <c r="H8354" s="3">
        <f>SQRT(2*ABS(E8354)/G8354)</f>
        <v>28.297443077822258</v>
      </c>
      <c r="I8354" s="2">
        <f>(2/2*0.0254)^2*3.1416*H8354</f>
        <v>5.7354238306317452E-2</v>
      </c>
      <c r="X8354" s="9"/>
      <c r="Y8354" s="9"/>
      <c r="Z8354" s="9"/>
      <c r="AA8354" s="8"/>
      <c r="AB8354" s="12"/>
      <c r="AC8354" s="11"/>
      <c r="AD8354" s="11"/>
      <c r="AE8354" s="11"/>
      <c r="AF8354" s="11"/>
      <c r="AG8354" s="11"/>
      <c r="AH8354" s="10"/>
      <c r="AI8354" s="7">
        <v>509240.3</v>
      </c>
      <c r="AK8354" s="32">
        <v>7.16783E-2</v>
      </c>
      <c r="AN8354" s="6"/>
    </row>
    <row r="8355" spans="1:40" x14ac:dyDescent="0.25">
      <c r="A8355" s="6">
        <v>0.61228009259259253</v>
      </c>
      <c r="B8355">
        <v>0.25</v>
      </c>
      <c r="C8355">
        <f>B8355+0.68</f>
        <v>0.93</v>
      </c>
      <c r="D8355" s="5">
        <f>C8355/(0.2905*LN(C8355)+0.3655)</f>
        <v>2.7002056306030857</v>
      </c>
      <c r="E8355" s="5">
        <f>D8355*100</f>
        <v>270.02056306030858</v>
      </c>
      <c r="F8355">
        <v>116.59556689014801</v>
      </c>
      <c r="G8355" s="4">
        <f>75.6*1000/(287.05*(F8355+273))</f>
        <v>0.67600551307844081</v>
      </c>
      <c r="H8355" s="3">
        <f>SQRT(2*ABS(E8355)/G8355)</f>
        <v>28.264304172561452</v>
      </c>
      <c r="I8355" s="2">
        <f>(2/2*0.0254)^2*3.1416*H8355</f>
        <v>5.7287071224672956E-2</v>
      </c>
      <c r="X8355" s="9"/>
      <c r="Y8355" s="9"/>
      <c r="Z8355" s="9"/>
      <c r="AA8355" s="8"/>
      <c r="AB8355" s="12"/>
      <c r="AC8355" s="11"/>
      <c r="AD8355" s="11"/>
      <c r="AE8355" s="11"/>
      <c r="AF8355" s="11"/>
      <c r="AG8355" s="11"/>
      <c r="AH8355" s="10"/>
      <c r="AI8355" s="7">
        <v>401379.3</v>
      </c>
      <c r="AK8355" s="32">
        <v>7.0669599999999999E-2</v>
      </c>
      <c r="AN8355" s="6"/>
    </row>
    <row r="8356" spans="1:40" x14ac:dyDescent="0.25">
      <c r="A8356" s="6">
        <v>0.61229166666666668</v>
      </c>
      <c r="B8356">
        <v>0.31</v>
      </c>
      <c r="C8356">
        <f>B8356+0.68</f>
        <v>0.99</v>
      </c>
      <c r="D8356" s="5">
        <f>C8356/(0.2905*LN(C8356)+0.3655)</f>
        <v>2.7304290623909595</v>
      </c>
      <c r="E8356" s="5">
        <f>D8356*100</f>
        <v>273.04290623909594</v>
      </c>
      <c r="F8356">
        <v>116.37437491117301</v>
      </c>
      <c r="G8356" s="4">
        <f>75.6*1000/(287.05*(F8356+273))</f>
        <v>0.67638953166535976</v>
      </c>
      <c r="H8356" s="3">
        <f>SQRT(2*ABS(E8356)/G8356)</f>
        <v>28.413975916712381</v>
      </c>
      <c r="I8356" s="2">
        <f>(2/2*0.0254)^2*3.1416*H8356</f>
        <v>5.7590431102742021E-2</v>
      </c>
      <c r="X8356" s="9"/>
      <c r="Y8356" s="9"/>
      <c r="Z8356" s="9"/>
      <c r="AA8356" s="8"/>
      <c r="AB8356" s="12"/>
      <c r="AC8356" s="11"/>
      <c r="AD8356" s="11"/>
      <c r="AE8356" s="11"/>
      <c r="AF8356" s="11"/>
      <c r="AG8356" s="11"/>
      <c r="AH8356" s="10"/>
      <c r="AI8356" s="7">
        <v>409775.9</v>
      </c>
      <c r="AK8356" s="32">
        <v>6.5124509999999997E-2</v>
      </c>
      <c r="AN8356" s="6"/>
    </row>
    <row r="8357" spans="1:40" x14ac:dyDescent="0.25">
      <c r="A8357" s="6">
        <v>0.61230324074074072</v>
      </c>
      <c r="B8357">
        <v>0.25</v>
      </c>
      <c r="C8357">
        <f>B8357+0.68</f>
        <v>0.93</v>
      </c>
      <c r="D8357" s="5">
        <f>C8357/(0.2905*LN(C8357)+0.3655)</f>
        <v>2.7002056306030857</v>
      </c>
      <c r="E8357" s="5">
        <f>D8357*100</f>
        <v>270.02056306030858</v>
      </c>
      <c r="F8357">
        <v>116.105579808779</v>
      </c>
      <c r="G8357" s="4">
        <f>75.6*1000/(287.05*(F8357+273))</f>
        <v>0.67685678323628695</v>
      </c>
      <c r="H8357" s="3">
        <f>SQRT(2*ABS(E8357)/G8357)</f>
        <v>28.246524836400162</v>
      </c>
      <c r="I8357" s="2">
        <f>(2/2*0.0254)^2*3.1416*H8357</f>
        <v>5.7251035449980579E-2</v>
      </c>
      <c r="X8357" s="9"/>
      <c r="Y8357" s="9"/>
      <c r="Z8357" s="9"/>
      <c r="AA8357" s="8"/>
      <c r="AB8357" s="12"/>
      <c r="AC8357" s="11"/>
      <c r="AD8357" s="11"/>
      <c r="AE8357" s="11"/>
      <c r="AF8357" s="11"/>
      <c r="AG8357" s="11"/>
      <c r="AH8357" s="10"/>
      <c r="AI8357" s="7">
        <v>471068.6</v>
      </c>
      <c r="AK8357" s="32">
        <v>6.0443829999999997E-2</v>
      </c>
      <c r="AN8357" s="6"/>
    </row>
    <row r="8358" spans="1:40" x14ac:dyDescent="0.25">
      <c r="A8358" s="6">
        <v>0.61231481481481487</v>
      </c>
      <c r="B8358">
        <v>0.23</v>
      </c>
      <c r="C8358">
        <f>B8358+0.68</f>
        <v>0.91</v>
      </c>
      <c r="D8358" s="5">
        <f>C8358/(0.2905*LN(C8358)+0.3655)</f>
        <v>2.6914895144241178</v>
      </c>
      <c r="E8358" s="5">
        <f>D8358*100</f>
        <v>269.14895144241177</v>
      </c>
      <c r="F8358">
        <v>115.874245423616</v>
      </c>
      <c r="G8358" s="4">
        <f>75.6*1000/(287.05*(F8358+273))</f>
        <v>0.67725943332082217</v>
      </c>
      <c r="H8358" s="3">
        <f>SQRT(2*ABS(E8358)/G8358)</f>
        <v>28.192514501561291</v>
      </c>
      <c r="I8358" s="2">
        <f>(2/2*0.0254)^2*3.1416*H8358</f>
        <v>5.7141565431546991E-2</v>
      </c>
      <c r="X8358" s="9"/>
      <c r="Y8358" s="9"/>
      <c r="Z8358" s="9"/>
      <c r="AA8358" s="8"/>
      <c r="AB8358" s="12"/>
      <c r="AC8358" s="11"/>
      <c r="AD8358" s="11"/>
      <c r="AE8358" s="11"/>
      <c r="AF8358" s="11"/>
      <c r="AG8358" s="11"/>
      <c r="AH8358" s="10"/>
      <c r="AI8358" s="7">
        <v>421431.4</v>
      </c>
      <c r="AK8358" s="32">
        <v>6.0979980000000003E-2</v>
      </c>
      <c r="AN8358" s="6"/>
    </row>
    <row r="8359" spans="1:40" x14ac:dyDescent="0.25">
      <c r="A8359" s="6">
        <v>0.61232638888888891</v>
      </c>
      <c r="B8359">
        <v>0.25</v>
      </c>
      <c r="C8359">
        <f>B8359+0.68</f>
        <v>0.93</v>
      </c>
      <c r="D8359" s="5">
        <f>C8359/(0.2905*LN(C8359)+0.3655)</f>
        <v>2.7002056306030857</v>
      </c>
      <c r="E8359" s="5">
        <f>D8359*100</f>
        <v>270.02056306030858</v>
      </c>
      <c r="F8359">
        <v>115.639540752703</v>
      </c>
      <c r="G8359" s="4">
        <f>75.6*1000/(287.05*(F8359+273))</f>
        <v>0.67766843944539823</v>
      </c>
      <c r="H8359" s="3">
        <f>SQRT(2*ABS(E8359)/G8359)</f>
        <v>28.229604071824454</v>
      </c>
      <c r="I8359" s="2">
        <f>(2/2*0.0254)^2*3.1416*H8359</f>
        <v>5.7216739857932512E-2</v>
      </c>
      <c r="X8359" s="9"/>
      <c r="Y8359" s="9"/>
      <c r="Z8359" s="9"/>
      <c r="AA8359" s="8"/>
      <c r="AB8359" s="12"/>
      <c r="AC8359" s="11"/>
      <c r="AD8359" s="11"/>
      <c r="AE8359" s="11"/>
      <c r="AF8359" s="11"/>
      <c r="AG8359" s="11"/>
      <c r="AH8359" s="10"/>
      <c r="AI8359" s="7">
        <v>449565.3</v>
      </c>
      <c r="AK8359" s="32">
        <v>5.763194E-2</v>
      </c>
      <c r="AN8359" s="6"/>
    </row>
    <row r="8360" spans="1:40" x14ac:dyDescent="0.25">
      <c r="A8360" s="6">
        <v>0.61233796296296295</v>
      </c>
      <c r="B8360">
        <v>0.22</v>
      </c>
      <c r="C8360">
        <f>B8360+0.68</f>
        <v>0.9</v>
      </c>
      <c r="D8360" s="5">
        <f>C8360/(0.2905*LN(C8360)+0.3655)</f>
        <v>2.6874273799901629</v>
      </c>
      <c r="E8360" s="5">
        <f>D8360*100</f>
        <v>268.7427379990163</v>
      </c>
      <c r="F8360">
        <v>115.41507046766201</v>
      </c>
      <c r="G8360" s="4">
        <f>75.6*1000/(287.05*(F8360+273))</f>
        <v>0.67806007313659988</v>
      </c>
      <c r="H8360" s="3">
        <f>SQRT(2*ABS(E8360)/G8360)</f>
        <v>28.154594744703935</v>
      </c>
      <c r="I8360" s="2">
        <f>(2/2*0.0254)^2*3.1416*H8360</f>
        <v>5.7064708354201403E-2</v>
      </c>
      <c r="X8360" s="9"/>
      <c r="Y8360" s="9"/>
      <c r="Z8360" s="9"/>
      <c r="AA8360" s="8"/>
      <c r="AB8360" s="12"/>
      <c r="AC8360" s="11"/>
      <c r="AD8360" s="11"/>
      <c r="AE8360" s="11"/>
      <c r="AF8360" s="11"/>
      <c r="AG8360" s="11"/>
      <c r="AH8360" s="10"/>
      <c r="AI8360" s="7">
        <v>442797.8</v>
      </c>
      <c r="AK8360" s="32">
        <v>5.6679239999999999E-2</v>
      </c>
      <c r="AN8360" s="6"/>
    </row>
    <row r="8361" spans="1:40" x14ac:dyDescent="0.25">
      <c r="A8361" s="6">
        <v>0.61234953703703698</v>
      </c>
      <c r="B8361">
        <v>0.27</v>
      </c>
      <c r="C8361">
        <f>B8361+0.68</f>
        <v>0.95000000000000007</v>
      </c>
      <c r="D8361" s="5">
        <f>C8361/(0.2905*LN(C8361)+0.3655)</f>
        <v>2.7096460417130221</v>
      </c>
      <c r="E8361" s="5">
        <f>D8361*100</f>
        <v>270.9646041713022</v>
      </c>
      <c r="F8361">
        <v>115.16002596348</v>
      </c>
      <c r="G8361" s="4">
        <f>75.6*1000/(287.05*(F8361+273))</f>
        <v>0.67850559942367561</v>
      </c>
      <c r="H8361" s="3">
        <f>SQRT(2*ABS(E8361)/G8361)</f>
        <v>28.261457880185574</v>
      </c>
      <c r="I8361" s="2">
        <f>(2/2*0.0254)^2*3.1416*H8361</f>
        <v>5.7281302260644415E-2</v>
      </c>
      <c r="X8361" s="9"/>
      <c r="Y8361" s="9"/>
      <c r="Z8361" s="9"/>
      <c r="AA8361" s="8"/>
      <c r="AB8361" s="12"/>
      <c r="AC8361" s="11"/>
      <c r="AD8361" s="11"/>
      <c r="AE8361" s="11"/>
      <c r="AF8361" s="11"/>
      <c r="AG8361" s="11"/>
      <c r="AH8361" s="10"/>
      <c r="AI8361" s="7">
        <v>438854.5</v>
      </c>
      <c r="AK8361" s="32">
        <v>5.8946640000000002E-2</v>
      </c>
      <c r="AN8361" s="6"/>
    </row>
    <row r="8362" spans="1:40" x14ac:dyDescent="0.25">
      <c r="A8362" s="6">
        <v>0.61236111111111113</v>
      </c>
      <c r="B8362">
        <v>0.23</v>
      </c>
      <c r="C8362">
        <f>B8362+0.68</f>
        <v>0.91</v>
      </c>
      <c r="D8362" s="5">
        <f>C8362/(0.2905*LN(C8362)+0.3655)</f>
        <v>2.6914895144241178</v>
      </c>
      <c r="E8362" s="5">
        <f>D8362*100</f>
        <v>269.14895144241177</v>
      </c>
      <c r="F8362">
        <v>114.942417698382</v>
      </c>
      <c r="G8362" s="4">
        <f>75.6*1000/(287.05*(F8362+273))</f>
        <v>0.67888619308813203</v>
      </c>
      <c r="H8362" s="3">
        <f>SQRT(2*ABS(E8362)/G8362)</f>
        <v>28.158716527852512</v>
      </c>
      <c r="I8362" s="2">
        <f>(2/2*0.0254)^2*3.1416*H8362</f>
        <v>5.7073062527131457E-2</v>
      </c>
      <c r="X8362" s="9"/>
      <c r="Y8362" s="9"/>
      <c r="Z8362" s="9"/>
      <c r="AA8362" s="8"/>
      <c r="AB8362" s="12"/>
      <c r="AC8362" s="11"/>
      <c r="AD8362" s="11"/>
      <c r="AE8362" s="11"/>
      <c r="AF8362" s="11"/>
      <c r="AG8362" s="11"/>
      <c r="AH8362" s="10"/>
      <c r="AI8362" s="7">
        <v>405238.8</v>
      </c>
      <c r="AK8362" s="32">
        <v>5.5435669999999999E-2</v>
      </c>
      <c r="AN8362" s="6"/>
    </row>
    <row r="8363" spans="1:40" x14ac:dyDescent="0.25">
      <c r="A8363" s="6">
        <v>0.61237268518518517</v>
      </c>
      <c r="B8363">
        <v>0.27</v>
      </c>
      <c r="C8363">
        <f>B8363+0.68</f>
        <v>0.95000000000000007</v>
      </c>
      <c r="D8363" s="5">
        <f>C8363/(0.2905*LN(C8363)+0.3655)</f>
        <v>2.7096460417130221</v>
      </c>
      <c r="E8363" s="5">
        <f>D8363*100</f>
        <v>270.9646041713022</v>
      </c>
      <c r="F8363">
        <v>114.721437271846</v>
      </c>
      <c r="G8363" s="4">
        <f>75.6*1000/(287.05*(F8363+273))</f>
        <v>0.67927312181091193</v>
      </c>
      <c r="H8363" s="3">
        <f>SQRT(2*ABS(E8363)/G8363)</f>
        <v>28.245486813665966</v>
      </c>
      <c r="I8363" s="2">
        <f>(2/2*0.0254)^2*3.1416*H8363</f>
        <v>5.7248931549529189E-2</v>
      </c>
      <c r="X8363" s="9"/>
      <c r="Y8363" s="9"/>
      <c r="Z8363" s="9"/>
      <c r="AA8363" s="8"/>
      <c r="AB8363" s="12"/>
      <c r="AC8363" s="11"/>
      <c r="AD8363" s="11"/>
      <c r="AE8363" s="11"/>
      <c r="AF8363" s="11"/>
      <c r="AG8363" s="11"/>
      <c r="AH8363" s="10"/>
      <c r="AI8363" s="7">
        <v>387308.4</v>
      </c>
      <c r="AK8363" s="32">
        <v>5.4339829999999999E-2</v>
      </c>
      <c r="AN8363" s="6"/>
    </row>
    <row r="8364" spans="1:40" x14ac:dyDescent="0.25">
      <c r="A8364" s="6">
        <v>0.61238425925925932</v>
      </c>
      <c r="B8364">
        <v>0.24</v>
      </c>
      <c r="C8364">
        <f>B8364+0.68</f>
        <v>0.92</v>
      </c>
      <c r="D8364" s="5">
        <f>C8364/(0.2905*LN(C8364)+0.3655)</f>
        <v>2.6957523293421808</v>
      </c>
      <c r="E8364" s="5">
        <f>D8364*100</f>
        <v>269.57523293421809</v>
      </c>
      <c r="F8364">
        <v>114.493686906947</v>
      </c>
      <c r="G8364" s="4">
        <f>75.6*1000/(287.05*(F8364+273))</f>
        <v>0.67967236625433347</v>
      </c>
      <c r="H8364" s="3">
        <f>SQRT(2*ABS(E8364)/G8364)</f>
        <v>28.164703648971066</v>
      </c>
      <c r="I8364" s="2">
        <f>(2/2*0.0254)^2*3.1416*H8364</f>
        <v>5.7085197431704211E-2</v>
      </c>
      <c r="X8364" s="9"/>
      <c r="Y8364" s="9"/>
      <c r="Z8364" s="9"/>
      <c r="AA8364" s="8"/>
      <c r="AB8364" s="12"/>
      <c r="AC8364" s="11"/>
      <c r="AD8364" s="11"/>
      <c r="AE8364" s="11"/>
      <c r="AF8364" s="11"/>
      <c r="AG8364" s="11"/>
      <c r="AH8364" s="10"/>
      <c r="AI8364" s="7">
        <v>361394.2</v>
      </c>
      <c r="AK8364" s="32">
        <v>5.3533289999999997E-2</v>
      </c>
      <c r="AN8364" s="6"/>
    </row>
    <row r="8365" spans="1:40" x14ac:dyDescent="0.25">
      <c r="A8365" s="6">
        <v>0.61239583333333336</v>
      </c>
      <c r="B8365">
        <v>0.2</v>
      </c>
      <c r="C8365">
        <f>B8365+0.68</f>
        <v>0.88000000000000012</v>
      </c>
      <c r="D8365" s="5">
        <f>C8365/(0.2905*LN(C8365)+0.3655)</f>
        <v>2.6799494252592178</v>
      </c>
      <c r="E8365" s="5">
        <f>D8365*100</f>
        <v>267.99494252592177</v>
      </c>
      <c r="F8365">
        <v>114.2625678184</v>
      </c>
      <c r="G8365" s="4">
        <f>75.6*1000/(287.05*(F8365+273))</f>
        <v>0.68007799610563624</v>
      </c>
      <c r="H8365" s="3">
        <f>SQRT(2*ABS(E8365)/G8365)</f>
        <v>28.073653495013712</v>
      </c>
      <c r="I8365" s="2">
        <f>(2/2*0.0254)^2*3.1416*H8365</f>
        <v>5.6900653824229312E-2</v>
      </c>
      <c r="X8365" s="9"/>
      <c r="Y8365" s="9"/>
      <c r="Z8365" s="9"/>
      <c r="AA8365" s="8"/>
      <c r="AB8365" s="12"/>
      <c r="AC8365" s="11"/>
      <c r="AD8365" s="11"/>
      <c r="AE8365" s="11"/>
      <c r="AF8365" s="11"/>
      <c r="AG8365" s="11"/>
      <c r="AH8365" s="10"/>
      <c r="AI8365" s="7">
        <v>352002</v>
      </c>
      <c r="AK8365" s="32">
        <v>5.159031E-2</v>
      </c>
      <c r="AN8365" s="6"/>
    </row>
    <row r="8366" spans="1:40" x14ac:dyDescent="0.25">
      <c r="A8366" s="6">
        <v>0.6124074074074074</v>
      </c>
      <c r="B8366">
        <v>0.19</v>
      </c>
      <c r="C8366">
        <f>B8366+0.68</f>
        <v>0.87000000000000011</v>
      </c>
      <c r="D8366" s="5">
        <f>C8366/(0.2905*LN(C8366)+0.3655)</f>
        <v>2.6765576696495312</v>
      </c>
      <c r="E8366" s="5">
        <f>D8366*100</f>
        <v>267.6557669649531</v>
      </c>
      <c r="F8366">
        <v>114.058664720641</v>
      </c>
      <c r="G8366" s="4">
        <f>75.6*1000/(287.05*(F8366+273))</f>
        <v>0.68043626223623366</v>
      </c>
      <c r="H8366" s="3">
        <f>SQRT(2*ABS(E8366)/G8366)</f>
        <v>28.048495779252896</v>
      </c>
      <c r="I8366" s="2">
        <f>(2/2*0.0254)^2*3.1416*H8366</f>
        <v>5.6849663294059494E-2</v>
      </c>
      <c r="X8366" s="9"/>
      <c r="Y8366" s="9"/>
      <c r="Z8366" s="9"/>
      <c r="AA8366" s="8"/>
      <c r="AB8366" s="12"/>
      <c r="AC8366" s="11"/>
      <c r="AD8366" s="11"/>
      <c r="AE8366" s="11"/>
      <c r="AF8366" s="11"/>
      <c r="AG8366" s="11"/>
      <c r="AH8366" s="10"/>
      <c r="AI8366" s="7">
        <v>294218.90000000002</v>
      </c>
      <c r="AK8366" s="32">
        <v>5.0778049999999998E-2</v>
      </c>
      <c r="AN8366" s="6"/>
    </row>
    <row r="8367" spans="1:40" x14ac:dyDescent="0.25">
      <c r="A8367" s="6">
        <v>0.61241898148148144</v>
      </c>
      <c r="B8367">
        <v>0.28000000000000003</v>
      </c>
      <c r="C8367">
        <f>B8367+0.68</f>
        <v>0.96000000000000008</v>
      </c>
      <c r="D8367" s="5">
        <f>C8367/(0.2905*LN(C8367)+0.3655)</f>
        <v>2.7146157496557359</v>
      </c>
      <c r="E8367" s="5">
        <f>D8367*100</f>
        <v>271.46157496557362</v>
      </c>
      <c r="F8367">
        <v>113.86158109393899</v>
      </c>
      <c r="G8367" s="4">
        <f>75.6*1000/(287.05*(F8367+273))</f>
        <v>0.68078290520326556</v>
      </c>
      <c r="H8367" s="3">
        <f>SQRT(2*ABS(E8367)/G8367)</f>
        <v>28.240010842749786</v>
      </c>
      <c r="I8367" s="2">
        <f>(2/2*0.0254)^2*3.1416*H8367</f>
        <v>5.7237832661901029E-2</v>
      </c>
      <c r="X8367" s="9"/>
      <c r="Y8367" s="9"/>
      <c r="Z8367" s="9"/>
      <c r="AA8367" s="8"/>
      <c r="AB8367" s="12"/>
      <c r="AC8367" s="11"/>
      <c r="AD8367" s="11"/>
      <c r="AE8367" s="11"/>
      <c r="AF8367" s="11"/>
      <c r="AG8367" s="11"/>
      <c r="AH8367" s="10"/>
      <c r="AI8367" s="7">
        <v>311760.8</v>
      </c>
      <c r="AK8367" s="32">
        <v>4.7048930000000003E-2</v>
      </c>
      <c r="AN8367" s="6"/>
    </row>
    <row r="8368" spans="1:40" x14ac:dyDescent="0.25">
      <c r="A8368" s="6">
        <v>0.61243055555555559</v>
      </c>
      <c r="B8368">
        <v>0.22</v>
      </c>
      <c r="C8368">
        <f>B8368+0.68</f>
        <v>0.9</v>
      </c>
      <c r="D8368" s="5">
        <f>C8368/(0.2905*LN(C8368)+0.3655)</f>
        <v>2.6874273799901629</v>
      </c>
      <c r="E8368" s="5">
        <f>D8368*100</f>
        <v>268.7427379990163</v>
      </c>
      <c r="F8368">
        <v>113.691699303918</v>
      </c>
      <c r="G8368" s="4">
        <f>75.6*1000/(287.05*(F8368+273))</f>
        <v>0.68108198744050996</v>
      </c>
      <c r="H8368" s="3">
        <f>SQRT(2*ABS(E8368)/G8368)</f>
        <v>28.0920653000153</v>
      </c>
      <c r="I8368" s="2">
        <f>(2/2*0.0254)^2*3.1416*H8368</f>
        <v>5.6937971508686042E-2</v>
      </c>
      <c r="X8368" s="9"/>
      <c r="Y8368" s="9"/>
      <c r="Z8368" s="9"/>
      <c r="AA8368" s="8"/>
      <c r="AB8368" s="12"/>
      <c r="AC8368" s="11"/>
      <c r="AD8368" s="11"/>
      <c r="AE8368" s="11"/>
      <c r="AF8368" s="11"/>
      <c r="AG8368" s="11"/>
      <c r="AH8368" s="10"/>
      <c r="AI8368" s="7">
        <v>311644.79999999999</v>
      </c>
      <c r="AK8368" s="32">
        <v>4.7365440000000002E-2</v>
      </c>
      <c r="AN8368" s="6"/>
    </row>
    <row r="8369" spans="1:40" x14ac:dyDescent="0.25">
      <c r="A8369" s="6">
        <v>0.61244212962962963</v>
      </c>
      <c r="B8369">
        <v>0.28000000000000003</v>
      </c>
      <c r="C8369">
        <f>B8369+0.68</f>
        <v>0.96000000000000008</v>
      </c>
      <c r="D8369" s="5">
        <f>C8369/(0.2905*LN(C8369)+0.3655)</f>
        <v>2.7146157496557359</v>
      </c>
      <c r="E8369" s="5">
        <f>D8369*100</f>
        <v>271.46157496557362</v>
      </c>
      <c r="F8369">
        <v>113.440304607212</v>
      </c>
      <c r="G8369" s="4">
        <f>75.6*1000/(287.05*(F8369+273))</f>
        <v>0.68152505820104703</v>
      </c>
      <c r="H8369" s="3">
        <f>SQRT(2*ABS(E8369)/G8369)</f>
        <v>28.224630544348479</v>
      </c>
      <c r="I8369" s="2">
        <f>(2/2*0.0254)^2*3.1416*H8369</f>
        <v>5.7206659340081636E-2</v>
      </c>
      <c r="X8369" s="9"/>
      <c r="Y8369" s="9"/>
      <c r="Z8369" s="9"/>
      <c r="AA8369" s="8"/>
      <c r="AB8369" s="12"/>
      <c r="AC8369" s="11"/>
      <c r="AD8369" s="11"/>
      <c r="AE8369" s="11"/>
      <c r="AF8369" s="11"/>
      <c r="AG8369" s="11"/>
      <c r="AH8369" s="10"/>
      <c r="AI8369" s="7">
        <v>325094.8</v>
      </c>
      <c r="AK8369" s="32">
        <v>4.4578130000000001E-2</v>
      </c>
      <c r="AN8369" s="6"/>
    </row>
    <row r="8370" spans="1:40" x14ac:dyDescent="0.25">
      <c r="A8370" s="6">
        <v>0.61245370370370367</v>
      </c>
      <c r="B8370">
        <v>0.24</v>
      </c>
      <c r="C8370">
        <f>B8370+0.68</f>
        <v>0.92</v>
      </c>
      <c r="D8370" s="5">
        <f>C8370/(0.2905*LN(C8370)+0.3655)</f>
        <v>2.6957523293421808</v>
      </c>
      <c r="E8370" s="5">
        <f>D8370*100</f>
        <v>269.57523293421809</v>
      </c>
      <c r="F8370">
        <v>113.219514780946</v>
      </c>
      <c r="G8370" s="4">
        <f>75.6*1000/(287.05*(F8370+273))</f>
        <v>0.68191466513036414</v>
      </c>
      <c r="H8370" s="3">
        <f>SQRT(2*ABS(E8370)/G8370)</f>
        <v>28.118359371444701</v>
      </c>
      <c r="I8370" s="2">
        <f>(2/2*0.0254)^2*3.1416*H8370</f>
        <v>5.6991265243906492E-2</v>
      </c>
      <c r="X8370" s="9"/>
      <c r="Y8370" s="9"/>
      <c r="Z8370" s="9"/>
      <c r="AA8370" s="8"/>
      <c r="AB8370" s="12"/>
      <c r="AC8370" s="11"/>
      <c r="AD8370" s="11"/>
      <c r="AE8370" s="11"/>
      <c r="AF8370" s="11"/>
      <c r="AG8370" s="11"/>
      <c r="AH8370" s="10"/>
      <c r="AI8370" s="7">
        <v>332115.8</v>
      </c>
      <c r="AK8370" s="32">
        <v>4.262208E-2</v>
      </c>
      <c r="AN8370" s="6"/>
    </row>
    <row r="8371" spans="1:40" x14ac:dyDescent="0.25">
      <c r="A8371" s="6">
        <v>0.61246527777777782</v>
      </c>
      <c r="B8371">
        <v>0.23</v>
      </c>
      <c r="C8371">
        <f>B8371+0.68</f>
        <v>0.91</v>
      </c>
      <c r="D8371" s="5">
        <f>C8371/(0.2905*LN(C8371)+0.3655)</f>
        <v>2.6914895144241178</v>
      </c>
      <c r="E8371" s="5">
        <f>D8371*100</f>
        <v>269.14895144241177</v>
      </c>
      <c r="F8371">
        <v>113.059884110775</v>
      </c>
      <c r="G8371" s="4">
        <f>75.6*1000/(287.05*(F8371+273))</f>
        <v>0.68219662785033153</v>
      </c>
      <c r="H8371" s="3">
        <f>SQRT(2*ABS(E8371)/G8371)</f>
        <v>28.090311794789642</v>
      </c>
      <c r="I8371" s="2">
        <f>(2/2*0.0254)^2*3.1416*H8371</f>
        <v>5.6934417443525204E-2</v>
      </c>
      <c r="X8371" s="9"/>
      <c r="Y8371" s="9"/>
      <c r="Z8371" s="9"/>
      <c r="AA8371" s="8"/>
      <c r="AB8371" s="12"/>
      <c r="AC8371" s="11"/>
      <c r="AD8371" s="11"/>
      <c r="AE8371" s="11"/>
      <c r="AF8371" s="11"/>
      <c r="AG8371" s="11"/>
      <c r="AH8371" s="10"/>
      <c r="AI8371" s="7">
        <v>337526.1</v>
      </c>
      <c r="AK8371" s="32">
        <v>4.5561539999999998E-2</v>
      </c>
      <c r="AN8371" s="6"/>
    </row>
    <row r="8372" spans="1:40" x14ac:dyDescent="0.25">
      <c r="A8372" s="6">
        <v>0.61247685185185186</v>
      </c>
      <c r="B8372">
        <v>0.28000000000000003</v>
      </c>
      <c r="C8372">
        <f>B8372+0.68</f>
        <v>0.96000000000000008</v>
      </c>
      <c r="D8372" s="5">
        <f>C8372/(0.2905*LN(C8372)+0.3655)</f>
        <v>2.7146157496557359</v>
      </c>
      <c r="E8372" s="5">
        <f>D8372*100</f>
        <v>271.46157496557362</v>
      </c>
      <c r="F8372">
        <v>112.856121414895</v>
      </c>
      <c r="G8372" s="4">
        <f>75.6*1000/(287.05*(F8372+273))</f>
        <v>0.68255688188362584</v>
      </c>
      <c r="H8372" s="3">
        <f>SQRT(2*ABS(E8372)/G8372)</f>
        <v>28.203288838181443</v>
      </c>
      <c r="I8372" s="2">
        <f>(2/2*0.0254)^2*3.1416*H8372</f>
        <v>5.7163403230404121E-2</v>
      </c>
      <c r="X8372" s="9"/>
      <c r="Y8372" s="9"/>
      <c r="Z8372" s="9"/>
      <c r="AA8372" s="8"/>
      <c r="AB8372" s="12"/>
      <c r="AC8372" s="11"/>
      <c r="AD8372" s="11"/>
      <c r="AE8372" s="11"/>
      <c r="AF8372" s="11"/>
      <c r="AG8372" s="11"/>
      <c r="AH8372" s="10"/>
      <c r="AI8372" s="7">
        <v>336551.2</v>
      </c>
      <c r="AK8372" s="32">
        <v>4.4858290000000002E-2</v>
      </c>
      <c r="AN8372" s="6"/>
    </row>
    <row r="8373" spans="1:40" x14ac:dyDescent="0.25">
      <c r="A8373" s="6">
        <v>0.61248842592592589</v>
      </c>
      <c r="B8373">
        <v>0.25</v>
      </c>
      <c r="C8373">
        <f>B8373+0.68</f>
        <v>0.93</v>
      </c>
      <c r="D8373" s="5">
        <f>C8373/(0.2905*LN(C8373)+0.3655)</f>
        <v>2.7002056306030857</v>
      </c>
      <c r="E8373" s="5">
        <f>D8373*100</f>
        <v>270.02056306030858</v>
      </c>
      <c r="F8373">
        <v>112.632009788359</v>
      </c>
      <c r="G8373" s="4">
        <f>75.6*1000/(287.05*(F8373+273))</f>
        <v>0.68295355261924817</v>
      </c>
      <c r="H8373" s="3">
        <f>SQRT(2*ABS(E8373)/G8373)</f>
        <v>28.120162940823302</v>
      </c>
      <c r="I8373" s="2">
        <f>(2/2*0.0254)^2*3.1416*H8373</f>
        <v>5.6994920780827546E-2</v>
      </c>
      <c r="X8373" s="9"/>
      <c r="Y8373" s="9"/>
      <c r="Z8373" s="9"/>
      <c r="AA8373" s="8"/>
      <c r="AB8373" s="12"/>
      <c r="AC8373" s="11"/>
      <c r="AD8373" s="11"/>
      <c r="AE8373" s="11"/>
      <c r="AF8373" s="11"/>
      <c r="AG8373" s="11"/>
      <c r="AH8373" s="10"/>
      <c r="AI8373" s="7">
        <v>327115.59999999998</v>
      </c>
      <c r="AK8373" s="32">
        <v>4.0848219999999998E-2</v>
      </c>
      <c r="AN8373" s="6"/>
    </row>
    <row r="8374" spans="1:40" x14ac:dyDescent="0.25">
      <c r="A8374" s="6">
        <v>0.61249999999999993</v>
      </c>
      <c r="B8374">
        <v>0.23</v>
      </c>
      <c r="C8374">
        <f>B8374+0.68</f>
        <v>0.91</v>
      </c>
      <c r="D8374" s="5">
        <f>C8374/(0.2905*LN(C8374)+0.3655)</f>
        <v>2.6914895144241178</v>
      </c>
      <c r="E8374" s="5">
        <f>D8374*100</f>
        <v>269.14895144241177</v>
      </c>
      <c r="F8374">
        <v>112.524365239752</v>
      </c>
      <c r="G8374" s="4">
        <f>75.6*1000/(287.05*(F8374+273))</f>
        <v>0.68314424413843555</v>
      </c>
      <c r="H8374" s="3">
        <f>SQRT(2*ABS(E8374)/G8374)</f>
        <v>28.070822444890002</v>
      </c>
      <c r="I8374" s="2">
        <f>(2/2*0.0254)^2*3.1416*H8374</f>
        <v>5.6894915753725704E-2</v>
      </c>
      <c r="X8374" s="9"/>
      <c r="Y8374" s="9"/>
      <c r="Z8374" s="9"/>
      <c r="AA8374" s="8"/>
      <c r="AB8374" s="12"/>
      <c r="AC8374" s="11"/>
      <c r="AD8374" s="11"/>
      <c r="AE8374" s="11"/>
      <c r="AF8374" s="11"/>
      <c r="AG8374" s="11"/>
      <c r="AH8374" s="10"/>
      <c r="AI8374" s="7">
        <v>374443</v>
      </c>
      <c r="AK8374" s="32">
        <v>4.2456430000000003E-2</v>
      </c>
      <c r="AN8374" s="6"/>
    </row>
    <row r="8375" spans="1:40" x14ac:dyDescent="0.25">
      <c r="A8375" s="6">
        <v>0.61251157407407408</v>
      </c>
      <c r="B8375">
        <v>0.23</v>
      </c>
      <c r="C8375">
        <f>B8375+0.68</f>
        <v>0.91</v>
      </c>
      <c r="D8375" s="5">
        <f>C8375/(0.2905*LN(C8375)+0.3655)</f>
        <v>2.6914895144241178</v>
      </c>
      <c r="E8375" s="5">
        <f>D8375*100</f>
        <v>269.14895144241177</v>
      </c>
      <c r="F8375">
        <v>112.292501177411</v>
      </c>
      <c r="G8375" s="4">
        <f>75.6*1000/(287.05*(F8375+273))</f>
        <v>0.68355535154158176</v>
      </c>
      <c r="H8375" s="3">
        <f>SQRT(2*ABS(E8375)/G8375)</f>
        <v>28.06237992553471</v>
      </c>
      <c r="I8375" s="2">
        <f>(2/2*0.0254)^2*3.1416*H8375</f>
        <v>5.6877804162912445E-2</v>
      </c>
      <c r="X8375" s="9"/>
      <c r="Y8375" s="9"/>
      <c r="Z8375" s="9"/>
      <c r="AA8375" s="8"/>
      <c r="AB8375" s="12"/>
      <c r="AC8375" s="11"/>
      <c r="AD8375" s="11"/>
      <c r="AE8375" s="11"/>
      <c r="AF8375" s="11"/>
      <c r="AG8375" s="11"/>
      <c r="AH8375" s="10"/>
      <c r="AI8375" s="7">
        <v>615438.9</v>
      </c>
      <c r="AK8375" s="32">
        <v>4.5754759999999998E-2</v>
      </c>
      <c r="AN8375" s="6"/>
    </row>
    <row r="8376" spans="1:40" x14ac:dyDescent="0.25">
      <c r="A8376" s="6">
        <v>0.61252314814814812</v>
      </c>
      <c r="B8376">
        <v>0.28999999999999998</v>
      </c>
      <c r="C8376">
        <f>B8376+0.68</f>
        <v>0.97</v>
      </c>
      <c r="D8376" s="5">
        <f>C8376/(0.2905*LN(C8376)+0.3655)</f>
        <v>2.7197410564993283</v>
      </c>
      <c r="E8376" s="5">
        <f>D8376*100</f>
        <v>271.97410564993282</v>
      </c>
      <c r="F8376">
        <v>112.12956030313001</v>
      </c>
      <c r="G8376" s="4">
        <f>75.6*1000/(287.05*(F8376+273))</f>
        <v>0.68384455060101512</v>
      </c>
      <c r="H8376" s="3">
        <f>SQRT(2*ABS(E8376)/G8376)</f>
        <v>28.203310014299007</v>
      </c>
      <c r="I8376" s="2">
        <f>(2/2*0.0254)^2*3.1416*H8376</f>
        <v>5.7163446150893082E-2</v>
      </c>
      <c r="X8376" s="9"/>
      <c r="Y8376" s="9"/>
      <c r="Z8376" s="9"/>
      <c r="AA8376" s="8"/>
      <c r="AB8376" s="12"/>
      <c r="AC8376" s="11"/>
      <c r="AD8376" s="11"/>
      <c r="AE8376" s="11"/>
      <c r="AF8376" s="11"/>
      <c r="AG8376" s="11"/>
      <c r="AH8376" s="10"/>
      <c r="AI8376" s="7">
        <v>357494.3</v>
      </c>
      <c r="AK8376" s="32">
        <v>4.9328049999999998E-2</v>
      </c>
      <c r="AN8376" s="6"/>
    </row>
    <row r="8377" spans="1:40" x14ac:dyDescent="0.25">
      <c r="A8377" s="6">
        <v>0.61253472222222227</v>
      </c>
      <c r="B8377">
        <v>0.2</v>
      </c>
      <c r="C8377">
        <f>B8377+0.68</f>
        <v>0.88000000000000012</v>
      </c>
      <c r="D8377" s="5">
        <f>C8377/(0.2905*LN(C8377)+0.3655)</f>
        <v>2.6799494252592178</v>
      </c>
      <c r="E8377" s="5">
        <f>D8377*100</f>
        <v>267.99494252592177</v>
      </c>
      <c r="F8377">
        <v>111.905541183827</v>
      </c>
      <c r="G8377" s="4">
        <f>75.6*1000/(287.05*(F8377+273))</f>
        <v>0.68424255540368606</v>
      </c>
      <c r="H8377" s="3">
        <f>SQRT(2*ABS(E8377)/G8377)</f>
        <v>27.988089659844285</v>
      </c>
      <c r="I8377" s="2">
        <f>(2/2*0.0254)^2*3.1416*H8377</f>
        <v>5.6727230077807646E-2</v>
      </c>
      <c r="X8377" s="9"/>
      <c r="Y8377" s="9"/>
      <c r="Z8377" s="9"/>
      <c r="AA8377" s="8"/>
      <c r="AB8377" s="12"/>
      <c r="AC8377" s="11"/>
      <c r="AD8377" s="11"/>
      <c r="AE8377" s="11"/>
      <c r="AF8377" s="11"/>
      <c r="AG8377" s="11"/>
      <c r="AH8377" s="10"/>
      <c r="AI8377" s="7">
        <v>376893.7</v>
      </c>
      <c r="AK8377" s="32">
        <v>4.8535929999999998E-2</v>
      </c>
      <c r="AN8377" s="6"/>
    </row>
    <row r="8378" spans="1:40" x14ac:dyDescent="0.25">
      <c r="A8378" s="6">
        <v>0.61254629629629631</v>
      </c>
      <c r="B8378">
        <v>0.28000000000000003</v>
      </c>
      <c r="C8378">
        <f>B8378+0.68</f>
        <v>0.96000000000000008</v>
      </c>
      <c r="D8378" s="5">
        <f>C8378/(0.2905*LN(C8378)+0.3655)</f>
        <v>2.7146157496557359</v>
      </c>
      <c r="E8378" s="5">
        <f>D8378*100</f>
        <v>271.46157496557362</v>
      </c>
      <c r="F8378">
        <v>111.752817169251</v>
      </c>
      <c r="G8378" s="4">
        <f>75.6*1000/(287.05*(F8378+273))</f>
        <v>0.68451415905502211</v>
      </c>
      <c r="H8378" s="3">
        <f>SQRT(2*ABS(E8378)/G8378)</f>
        <v>28.16293819704898</v>
      </c>
      <c r="I8378" s="2">
        <f>(2/2*0.0254)^2*3.1416*H8378</f>
        <v>5.708161915256503E-2</v>
      </c>
      <c r="X8378" s="9"/>
      <c r="Y8378" s="9"/>
      <c r="Z8378" s="9"/>
      <c r="AA8378" s="8"/>
      <c r="AB8378" s="12"/>
      <c r="AC8378" s="11"/>
      <c r="AD8378" s="11"/>
      <c r="AE8378" s="11"/>
      <c r="AF8378" s="11"/>
      <c r="AG8378" s="11"/>
      <c r="AH8378" s="10"/>
      <c r="AI8378" s="7">
        <v>417913.8</v>
      </c>
      <c r="AK8378" s="32">
        <v>4.804464E-2</v>
      </c>
      <c r="AN8378" s="6"/>
    </row>
    <row r="8379" spans="1:40" x14ac:dyDescent="0.25">
      <c r="A8379" s="6">
        <v>0.61255787037037035</v>
      </c>
      <c r="B8379">
        <v>0.24</v>
      </c>
      <c r="C8379">
        <f>B8379+0.68</f>
        <v>0.92</v>
      </c>
      <c r="D8379" s="5">
        <f>C8379/(0.2905*LN(C8379)+0.3655)</f>
        <v>2.6957523293421808</v>
      </c>
      <c r="E8379" s="5">
        <f>D8379*100</f>
        <v>269.57523293421809</v>
      </c>
      <c r="F8379">
        <v>111.58653268730301</v>
      </c>
      <c r="G8379" s="4">
        <f>75.6*1000/(287.05*(F8379+273))</f>
        <v>0.68481012387087037</v>
      </c>
      <c r="H8379" s="3">
        <f>SQRT(2*ABS(E8379)/G8379)</f>
        <v>28.058852518636698</v>
      </c>
      <c r="I8379" s="2">
        <f>(2/2*0.0254)^2*3.1416*H8379</f>
        <v>5.6870654692365741E-2</v>
      </c>
      <c r="X8379" s="9"/>
      <c r="Y8379" s="9"/>
      <c r="Z8379" s="9"/>
      <c r="AA8379" s="8"/>
      <c r="AB8379" s="12"/>
      <c r="AC8379" s="11"/>
      <c r="AD8379" s="11"/>
      <c r="AE8379" s="11"/>
      <c r="AF8379" s="11"/>
      <c r="AG8379" s="11"/>
      <c r="AH8379" s="10"/>
      <c r="AI8379" s="7">
        <v>471351</v>
      </c>
      <c r="AK8379" s="32">
        <v>4.9528129999999997E-2</v>
      </c>
      <c r="AN8379" s="6"/>
    </row>
    <row r="8380" spans="1:40" x14ac:dyDescent="0.25">
      <c r="A8380" s="6">
        <v>0.61256944444444439</v>
      </c>
      <c r="B8380">
        <v>0.24</v>
      </c>
      <c r="C8380">
        <f>B8380+0.68</f>
        <v>0.92</v>
      </c>
      <c r="D8380" s="5">
        <f>C8380/(0.2905*LN(C8380)+0.3655)</f>
        <v>2.6957523293421808</v>
      </c>
      <c r="E8380" s="5">
        <f>D8380*100</f>
        <v>269.57523293421809</v>
      </c>
      <c r="F8380">
        <v>111.430443099193</v>
      </c>
      <c r="G8380" s="4">
        <f>75.6*1000/(287.05*(F8380+273))</f>
        <v>0.68508817607013639</v>
      </c>
      <c r="H8380" s="3">
        <f>SQRT(2*ABS(E8380)/G8380)</f>
        <v>28.053157910479865</v>
      </c>
      <c r="I8380" s="2">
        <f>(2/2*0.0254)^2*3.1416*H8380</f>
        <v>5.6859112663201129E-2</v>
      </c>
      <c r="X8380" s="9"/>
      <c r="Y8380" s="9"/>
      <c r="Z8380" s="9"/>
      <c r="AA8380" s="8"/>
      <c r="AB8380" s="12"/>
      <c r="AC8380" s="11"/>
      <c r="AD8380" s="11"/>
      <c r="AE8380" s="11"/>
      <c r="AF8380" s="11"/>
      <c r="AG8380" s="11"/>
      <c r="AH8380" s="10"/>
      <c r="AI8380" s="7">
        <v>486202.6</v>
      </c>
      <c r="AK8380" s="32">
        <v>5.7223580000000003E-2</v>
      </c>
      <c r="AN8380" s="6"/>
    </row>
    <row r="8381" spans="1:40" x14ac:dyDescent="0.25">
      <c r="A8381" s="6">
        <v>0.61258101851851854</v>
      </c>
      <c r="B8381">
        <v>0.22</v>
      </c>
      <c r="C8381">
        <f>B8381+0.68</f>
        <v>0.9</v>
      </c>
      <c r="D8381" s="5">
        <f>C8381/(0.2905*LN(C8381)+0.3655)</f>
        <v>2.6874273799901629</v>
      </c>
      <c r="E8381" s="5">
        <f>D8381*100</f>
        <v>268.7427379990163</v>
      </c>
      <c r="F8381">
        <v>111.23026134946301</v>
      </c>
      <c r="G8381" s="4">
        <f>75.6*1000/(287.05*(F8381+273))</f>
        <v>0.68544510305793638</v>
      </c>
      <c r="H8381" s="3">
        <f>SQRT(2*ABS(E8381)/G8381)</f>
        <v>28.002514290845209</v>
      </c>
      <c r="I8381" s="2">
        <f>(2/2*0.0254)^2*3.1416*H8381</f>
        <v>5.675646641982033E-2</v>
      </c>
      <c r="X8381" s="9"/>
      <c r="Y8381" s="9"/>
      <c r="Z8381" s="9"/>
      <c r="AA8381" s="8"/>
      <c r="AB8381" s="12"/>
      <c r="AC8381" s="11"/>
      <c r="AD8381" s="11"/>
      <c r="AE8381" s="11"/>
      <c r="AF8381" s="11"/>
      <c r="AG8381" s="11"/>
      <c r="AH8381" s="10"/>
      <c r="AI8381" s="7">
        <v>550803.30000000005</v>
      </c>
      <c r="AK8381" s="32">
        <v>5.7175289999999997E-2</v>
      </c>
      <c r="AN8381" s="6"/>
    </row>
    <row r="8382" spans="1:40" x14ac:dyDescent="0.25">
      <c r="A8382" s="6">
        <v>0.61259259259259258</v>
      </c>
      <c r="B8382">
        <v>0.19</v>
      </c>
      <c r="C8382">
        <f>B8382+0.68</f>
        <v>0.87000000000000011</v>
      </c>
      <c r="D8382" s="5">
        <f>C8382/(0.2905*LN(C8382)+0.3655)</f>
        <v>2.6765576696495312</v>
      </c>
      <c r="E8382" s="5">
        <f>D8382*100</f>
        <v>267.6557669649531</v>
      </c>
      <c r="F8382">
        <v>111.074203098835</v>
      </c>
      <c r="G8382" s="4">
        <f>75.6*1000/(287.05*(F8382+273))</f>
        <v>0.6857236152902646</v>
      </c>
      <c r="H8382" s="3">
        <f>SQRT(2*ABS(E8382)/G8382)</f>
        <v>27.940150901235153</v>
      </c>
      <c r="I8382" s="2">
        <f>(2/2*0.0254)^2*3.1416*H8382</f>
        <v>5.6630066140493041E-2</v>
      </c>
      <c r="X8382" s="9"/>
      <c r="Y8382" s="9"/>
      <c r="Z8382" s="9"/>
      <c r="AA8382" s="8"/>
      <c r="AB8382" s="12"/>
      <c r="AC8382" s="11"/>
      <c r="AD8382" s="11"/>
      <c r="AE8382" s="11"/>
      <c r="AF8382" s="11"/>
      <c r="AG8382" s="11"/>
      <c r="AH8382" s="10"/>
      <c r="AI8382" s="7">
        <v>470539</v>
      </c>
      <c r="AK8382" s="32">
        <v>6.1239450000000001E-2</v>
      </c>
      <c r="AN8382" s="6"/>
    </row>
    <row r="8383" spans="1:40" x14ac:dyDescent="0.25">
      <c r="A8383" s="6">
        <v>0.61260416666666673</v>
      </c>
      <c r="B8383">
        <v>0.27</v>
      </c>
      <c r="C8383">
        <f>B8383+0.68</f>
        <v>0.95000000000000007</v>
      </c>
      <c r="D8383" s="5">
        <f>C8383/(0.2905*LN(C8383)+0.3655)</f>
        <v>2.7096460417130221</v>
      </c>
      <c r="E8383" s="5">
        <f>D8383*100</f>
        <v>270.9646041713022</v>
      </c>
      <c r="F8383">
        <v>110.997183581618</v>
      </c>
      <c r="G8383" s="4">
        <f>75.6*1000/(287.05*(F8383+273))</f>
        <v>0.68586115302244621</v>
      </c>
      <c r="H8383" s="3">
        <f>SQRT(2*ABS(E8383)/G8383)</f>
        <v>28.109503634379838</v>
      </c>
      <c r="I8383" s="2">
        <f>(2/2*0.0254)^2*3.1416*H8383</f>
        <v>5.6973316129119003E-2</v>
      </c>
      <c r="X8383" s="9"/>
      <c r="Y8383" s="9"/>
      <c r="Z8383" s="9"/>
      <c r="AA8383" s="8"/>
      <c r="AB8383" s="12"/>
      <c r="AC8383" s="11"/>
      <c r="AD8383" s="11"/>
      <c r="AE8383" s="11"/>
      <c r="AF8383" s="11"/>
      <c r="AG8383" s="11"/>
      <c r="AH8383" s="10"/>
      <c r="AI8383" s="7">
        <v>497201.3</v>
      </c>
      <c r="AK8383" s="32">
        <v>6.399204E-2</v>
      </c>
      <c r="AN8383" s="6"/>
    </row>
    <row r="8384" spans="1:40" x14ac:dyDescent="0.25">
      <c r="A8384" s="6">
        <v>0.61261574074074077</v>
      </c>
      <c r="B8384">
        <v>0.23</v>
      </c>
      <c r="C8384">
        <f>B8384+0.68</f>
        <v>0.91</v>
      </c>
      <c r="D8384" s="5">
        <f>C8384/(0.2905*LN(C8384)+0.3655)</f>
        <v>2.6914895144241178</v>
      </c>
      <c r="E8384" s="5">
        <f>D8384*100</f>
        <v>269.14895144241177</v>
      </c>
      <c r="F8384">
        <v>110.775695021232</v>
      </c>
      <c r="G8384" s="4">
        <f>75.6*1000/(287.05*(F8384+273))</f>
        <v>0.68625698423682069</v>
      </c>
      <c r="H8384" s="3">
        <f>SQRT(2*ABS(E8384)/G8384)</f>
        <v>28.007087951965335</v>
      </c>
      <c r="I8384" s="2">
        <f>(2/2*0.0254)^2*3.1416*H8384</f>
        <v>5.6765736474683401E-2</v>
      </c>
      <c r="X8384" s="9"/>
      <c r="Y8384" s="9"/>
      <c r="Z8384" s="9"/>
      <c r="AA8384" s="8"/>
      <c r="AB8384" s="12"/>
      <c r="AC8384" s="11"/>
      <c r="AD8384" s="11"/>
      <c r="AE8384" s="11"/>
      <c r="AF8384" s="11"/>
      <c r="AG8384" s="11"/>
      <c r="AH8384" s="10"/>
      <c r="AI8384" s="7">
        <v>552269.80000000005</v>
      </c>
      <c r="AK8384" s="32">
        <v>6.4647239999999995E-2</v>
      </c>
      <c r="AN8384" s="6"/>
    </row>
    <row r="8385" spans="1:40" x14ac:dyDescent="0.25">
      <c r="A8385" s="6">
        <v>0.61262731481481481</v>
      </c>
      <c r="B8385">
        <v>0.27</v>
      </c>
      <c r="C8385">
        <f>B8385+0.68</f>
        <v>0.95000000000000007</v>
      </c>
      <c r="D8385" s="5">
        <f>C8385/(0.2905*LN(C8385)+0.3655)</f>
        <v>2.7096460417130221</v>
      </c>
      <c r="E8385" s="5">
        <f>D8385*100</f>
        <v>270.9646041713022</v>
      </c>
      <c r="F8385">
        <v>110.599327381942</v>
      </c>
      <c r="G8385" s="4">
        <f>75.6*1000/(287.05*(F8385+273))</f>
        <v>0.68657250492629152</v>
      </c>
      <c r="H8385" s="3">
        <f>SQRT(2*ABS(E8385)/G8385)</f>
        <v>28.094937852307314</v>
      </c>
      <c r="I8385" s="2">
        <f>(2/2*0.0254)^2*3.1416*H8385</f>
        <v>5.6943793697222675E-2</v>
      </c>
      <c r="X8385" s="9"/>
      <c r="Y8385" s="9"/>
      <c r="Z8385" s="9"/>
      <c r="AA8385" s="8"/>
      <c r="AB8385" s="12"/>
      <c r="AC8385" s="11"/>
      <c r="AD8385" s="11"/>
      <c r="AE8385" s="11"/>
      <c r="AF8385" s="11"/>
      <c r="AG8385" s="11"/>
      <c r="AH8385" s="10"/>
      <c r="AI8385" s="7">
        <v>585774.80000000005</v>
      </c>
      <c r="AK8385" s="32">
        <v>6.3688439999999999E-2</v>
      </c>
      <c r="AN8385" s="6"/>
    </row>
    <row r="8386" spans="1:40" x14ac:dyDescent="0.25">
      <c r="A8386" s="6">
        <v>0.61263888888888884</v>
      </c>
      <c r="B8386">
        <v>0.25</v>
      </c>
      <c r="C8386">
        <f>B8386+0.68</f>
        <v>0.93</v>
      </c>
      <c r="D8386" s="5">
        <f>C8386/(0.2905*LN(C8386)+0.3655)</f>
        <v>2.7002056306030857</v>
      </c>
      <c r="E8386" s="5">
        <f>D8386*100</f>
        <v>270.02056306030858</v>
      </c>
      <c r="F8386">
        <v>110.450106830336</v>
      </c>
      <c r="G8386" s="4">
        <f>75.6*1000/(287.05*(F8386+273))</f>
        <v>0.68683968630420145</v>
      </c>
      <c r="H8386" s="3">
        <f>SQRT(2*ABS(E8386)/G8386)</f>
        <v>28.040498262161289</v>
      </c>
      <c r="I8386" s="2">
        <f>(2/2*0.0254)^2*3.1416*H8386</f>
        <v>5.6833453649256273E-2</v>
      </c>
      <c r="X8386" s="9"/>
      <c r="Y8386" s="9"/>
      <c r="Z8386" s="9"/>
      <c r="AA8386" s="8"/>
      <c r="AB8386" s="12"/>
      <c r="AC8386" s="11"/>
      <c r="AD8386" s="11"/>
      <c r="AE8386" s="11"/>
      <c r="AF8386" s="11"/>
      <c r="AG8386" s="11"/>
      <c r="AH8386" s="10"/>
      <c r="AI8386" s="7">
        <v>515326.8</v>
      </c>
      <c r="AK8386" s="32">
        <v>6.4236039999999994E-2</v>
      </c>
      <c r="AN8386" s="6"/>
    </row>
    <row r="8387" spans="1:40" x14ac:dyDescent="0.25">
      <c r="A8387" s="6">
        <v>0.61265046296296299</v>
      </c>
      <c r="B8387">
        <v>0.23</v>
      </c>
      <c r="C8387">
        <f>B8387+0.68</f>
        <v>0.91</v>
      </c>
      <c r="D8387" s="5">
        <f>C8387/(0.2905*LN(C8387)+0.3655)</f>
        <v>2.6914895144241178</v>
      </c>
      <c r="E8387" s="5">
        <f>D8387*100</f>
        <v>269.14895144241177</v>
      </c>
      <c r="F8387">
        <v>110.30428968421199</v>
      </c>
      <c r="G8387" s="4">
        <f>75.6*1000/(287.05*(F8387+273))</f>
        <v>0.68710097480421817</v>
      </c>
      <c r="H8387" s="3">
        <f>SQRT(2*ABS(E8387)/G8387)</f>
        <v>27.989881615383979</v>
      </c>
      <c r="I8387" s="2">
        <f>(2/2*0.0254)^2*3.1416*H8387</f>
        <v>5.6730862075397508E-2</v>
      </c>
      <c r="X8387" s="9"/>
      <c r="Y8387" s="9"/>
      <c r="Z8387" s="9"/>
      <c r="AA8387" s="8"/>
      <c r="AB8387" s="12"/>
      <c r="AC8387" s="11"/>
      <c r="AD8387" s="11"/>
      <c r="AE8387" s="11"/>
      <c r="AF8387" s="11"/>
      <c r="AG8387" s="11"/>
      <c r="AH8387" s="10"/>
      <c r="AI8387" s="7">
        <v>521962.1</v>
      </c>
      <c r="AK8387" s="32">
        <v>6.7792980000000003E-2</v>
      </c>
      <c r="AN8387" s="6"/>
    </row>
    <row r="8388" spans="1:40" x14ac:dyDescent="0.25">
      <c r="A8388" s="6">
        <v>0.61266203703703703</v>
      </c>
      <c r="B8388">
        <v>0.24</v>
      </c>
      <c r="C8388">
        <f>B8388+0.68</f>
        <v>0.92</v>
      </c>
      <c r="D8388" s="5">
        <f>C8388/(0.2905*LN(C8388)+0.3655)</f>
        <v>2.6957523293421808</v>
      </c>
      <c r="E8388" s="5">
        <f>D8388*100</f>
        <v>269.57523293421809</v>
      </c>
      <c r="F8388">
        <v>110.172047191517</v>
      </c>
      <c r="G8388" s="4">
        <f>75.6*1000/(287.05*(F8388+273))</f>
        <v>0.68733811095834862</v>
      </c>
      <c r="H8388" s="3">
        <f>SQRT(2*ABS(E8388)/G8388)</f>
        <v>28.007205623751812</v>
      </c>
      <c r="I8388" s="2">
        <f>(2/2*0.0254)^2*3.1416*H8388</f>
        <v>5.6765974975938265E-2</v>
      </c>
      <c r="X8388" s="9"/>
      <c r="Y8388" s="9"/>
      <c r="Z8388" s="9"/>
      <c r="AA8388" s="8"/>
      <c r="AB8388" s="12"/>
      <c r="AC8388" s="11"/>
      <c r="AD8388" s="11"/>
      <c r="AE8388" s="11"/>
      <c r="AF8388" s="11"/>
      <c r="AG8388" s="11"/>
      <c r="AH8388" s="10"/>
      <c r="AI8388" s="7">
        <v>613230.1</v>
      </c>
      <c r="AK8388" s="32">
        <v>6.8518250000000003E-2</v>
      </c>
      <c r="AN8388" s="6"/>
    </row>
    <row r="8389" spans="1:40" x14ac:dyDescent="0.25">
      <c r="A8389" s="6">
        <v>0.61267361111111118</v>
      </c>
      <c r="B8389">
        <v>0.23</v>
      </c>
      <c r="C8389">
        <f>B8389+0.68</f>
        <v>0.91</v>
      </c>
      <c r="D8389" s="5">
        <f>C8389/(0.2905*LN(C8389)+0.3655)</f>
        <v>2.6914895144241178</v>
      </c>
      <c r="E8389" s="5">
        <f>D8389*100</f>
        <v>269.14895144241177</v>
      </c>
      <c r="F8389">
        <v>109.99573903605901</v>
      </c>
      <c r="G8389" s="4">
        <f>75.6*1000/(287.05*(F8389+273))</f>
        <v>0.68765451999941007</v>
      </c>
      <c r="H8389" s="3">
        <f>SQRT(2*ABS(E8389)/G8389)</f>
        <v>27.978613759728976</v>
      </c>
      <c r="I8389" s="2">
        <f>(2/2*0.0254)^2*3.1416*H8389</f>
        <v>5.6708023995057144E-2</v>
      </c>
      <c r="X8389" s="9"/>
      <c r="Y8389" s="9"/>
      <c r="Z8389" s="9"/>
      <c r="AA8389" s="8"/>
      <c r="AB8389" s="12"/>
      <c r="AC8389" s="11"/>
      <c r="AD8389" s="11"/>
      <c r="AE8389" s="11"/>
      <c r="AF8389" s="11"/>
      <c r="AG8389" s="11"/>
      <c r="AH8389" s="10"/>
      <c r="AI8389" s="7">
        <v>513310.6</v>
      </c>
      <c r="AK8389" s="32">
        <v>7.3173409999999994E-2</v>
      </c>
      <c r="AN8389" s="6"/>
    </row>
    <row r="8390" spans="1:40" x14ac:dyDescent="0.25">
      <c r="A8390" s="6">
        <v>0.61268518518518522</v>
      </c>
      <c r="B8390">
        <v>0.27</v>
      </c>
      <c r="C8390">
        <f>B8390+0.68</f>
        <v>0.95000000000000007</v>
      </c>
      <c r="D8390" s="5">
        <f>C8390/(0.2905*LN(C8390)+0.3655)</f>
        <v>2.7096460417130221</v>
      </c>
      <c r="E8390" s="5">
        <f>D8390*100</f>
        <v>270.9646041713022</v>
      </c>
      <c r="F8390">
        <v>109.853348929373</v>
      </c>
      <c r="G8390" s="4">
        <f>75.6*1000/(287.05*(F8390+273))</f>
        <v>0.687910271191713</v>
      </c>
      <c r="H8390" s="3">
        <f>SQRT(2*ABS(E8390)/G8390)</f>
        <v>28.067606707606586</v>
      </c>
      <c r="I8390" s="2">
        <f>(2/2*0.0254)^2*3.1416*H8390</f>
        <v>5.6888397985955089E-2</v>
      </c>
      <c r="X8390" s="9"/>
      <c r="Y8390" s="9"/>
      <c r="Z8390" s="9"/>
      <c r="AA8390" s="8"/>
      <c r="AB8390" s="12"/>
      <c r="AC8390" s="11"/>
      <c r="AD8390" s="11"/>
      <c r="AE8390" s="11"/>
      <c r="AF8390" s="11"/>
      <c r="AG8390" s="11"/>
      <c r="AH8390" s="10"/>
      <c r="AI8390" s="7">
        <v>553401.4</v>
      </c>
      <c r="AK8390" s="32">
        <v>6.9341669999999994E-2</v>
      </c>
      <c r="AN8390" s="6"/>
    </row>
    <row r="8391" spans="1:40" x14ac:dyDescent="0.25">
      <c r="A8391" s="6">
        <v>0.61269675925925926</v>
      </c>
      <c r="B8391">
        <v>0.19</v>
      </c>
      <c r="C8391">
        <f>B8391+0.68</f>
        <v>0.87000000000000011</v>
      </c>
      <c r="D8391" s="5">
        <f>C8391/(0.2905*LN(C8391)+0.3655)</f>
        <v>2.6765576696495312</v>
      </c>
      <c r="E8391" s="5">
        <f>D8391*100</f>
        <v>267.6557669649531</v>
      </c>
      <c r="F8391">
        <v>109.72791936457401</v>
      </c>
      <c r="G8391" s="4">
        <f>75.6*1000/(287.05*(F8391+273))</f>
        <v>0.68813571668855467</v>
      </c>
      <c r="H8391" s="3">
        <f>SQRT(2*ABS(E8391)/G8391)</f>
        <v>27.891139028929221</v>
      </c>
      <c r="I8391" s="2">
        <f>(2/2*0.0254)^2*3.1416*H8391</f>
        <v>5.6530727179147928E-2</v>
      </c>
      <c r="X8391" s="9"/>
      <c r="Y8391" s="9"/>
      <c r="Z8391" s="9"/>
      <c r="AA8391" s="8"/>
      <c r="AB8391" s="12"/>
      <c r="AC8391" s="11"/>
      <c r="AD8391" s="11"/>
      <c r="AE8391" s="11"/>
      <c r="AF8391" s="11"/>
      <c r="AG8391" s="11"/>
      <c r="AH8391" s="10"/>
      <c r="AI8391" s="7">
        <v>549101.1</v>
      </c>
      <c r="AK8391" s="32">
        <v>6.9423470000000001E-2</v>
      </c>
      <c r="AN8391" s="6"/>
    </row>
    <row r="8392" spans="1:40" x14ac:dyDescent="0.25">
      <c r="A8392" s="6">
        <v>0.6127083333333333</v>
      </c>
      <c r="B8392">
        <v>0.25</v>
      </c>
      <c r="C8392">
        <f>B8392+0.68</f>
        <v>0.93</v>
      </c>
      <c r="D8392" s="5">
        <f>C8392/(0.2905*LN(C8392)+0.3655)</f>
        <v>2.7002056306030857</v>
      </c>
      <c r="E8392" s="5">
        <f>D8392*100</f>
        <v>270.02056306030858</v>
      </c>
      <c r="F8392">
        <v>109.582160843746</v>
      </c>
      <c r="G8392" s="4">
        <f>75.6*1000/(287.05*(F8392+273))</f>
        <v>0.68839788689526848</v>
      </c>
      <c r="H8392" s="3">
        <f>SQRT(2*ABS(E8392)/G8392)</f>
        <v>28.008745205804793</v>
      </c>
      <c r="I8392" s="2">
        <f>(2/2*0.0254)^2*3.1416*H8392</f>
        <v>5.6769095454199003E-2</v>
      </c>
      <c r="X8392" s="9"/>
      <c r="Y8392" s="9"/>
      <c r="Z8392" s="9"/>
      <c r="AA8392" s="8"/>
      <c r="AB8392" s="12"/>
      <c r="AC8392" s="11"/>
      <c r="AD8392" s="11"/>
      <c r="AE8392" s="11"/>
      <c r="AF8392" s="11"/>
      <c r="AG8392" s="11"/>
      <c r="AH8392" s="10"/>
      <c r="AI8392" s="7">
        <v>571169.30000000005</v>
      </c>
      <c r="AK8392" s="32">
        <v>7.4398370000000005E-2</v>
      </c>
      <c r="AN8392" s="6"/>
    </row>
    <row r="8393" spans="1:40" x14ac:dyDescent="0.25">
      <c r="A8393" s="6">
        <v>0.61271990740740734</v>
      </c>
      <c r="B8393">
        <v>0.25</v>
      </c>
      <c r="C8393">
        <f>B8393+0.68</f>
        <v>0.93</v>
      </c>
      <c r="D8393" s="5">
        <f>C8393/(0.2905*LN(C8393)+0.3655)</f>
        <v>2.7002056306030857</v>
      </c>
      <c r="E8393" s="5">
        <f>D8393*100</f>
        <v>270.02056306030858</v>
      </c>
      <c r="F8393">
        <v>109.41607828094</v>
      </c>
      <c r="G8393" s="4">
        <f>75.6*1000/(287.05*(F8393+273))</f>
        <v>0.68869685676546799</v>
      </c>
      <c r="H8393" s="3">
        <f>SQRT(2*ABS(E8393)/G8393)</f>
        <v>28.00266511423975</v>
      </c>
      <c r="I8393" s="2">
        <f>(2/2*0.0254)^2*3.1416*H8393</f>
        <v>5.6756772113903321E-2</v>
      </c>
      <c r="X8393" s="9"/>
      <c r="Y8393" s="9"/>
      <c r="Z8393" s="9"/>
      <c r="AA8393" s="8"/>
      <c r="AB8393" s="12"/>
      <c r="AC8393" s="11"/>
      <c r="AD8393" s="11"/>
      <c r="AE8393" s="11"/>
      <c r="AF8393" s="11"/>
      <c r="AG8393" s="11"/>
      <c r="AH8393" s="10"/>
      <c r="AI8393" s="7">
        <v>566977.69999999995</v>
      </c>
      <c r="AK8393" s="32">
        <v>7.323027E-2</v>
      </c>
      <c r="AN8393" s="6"/>
    </row>
    <row r="8394" spans="1:40" x14ac:dyDescent="0.25">
      <c r="A8394" s="6">
        <v>0.61273148148148149</v>
      </c>
      <c r="B8394">
        <v>0.3</v>
      </c>
      <c r="C8394">
        <f>B8394+0.68</f>
        <v>0.98</v>
      </c>
      <c r="D8394" s="5">
        <f>C8394/(0.2905*LN(C8394)+0.3655)</f>
        <v>2.7250145027674018</v>
      </c>
      <c r="E8394" s="5">
        <f>D8394*100</f>
        <v>272.50145027674017</v>
      </c>
      <c r="F8394">
        <v>109.260177929915</v>
      </c>
      <c r="G8394" s="4">
        <f>75.6*1000/(287.05*(F8394+273))</f>
        <v>0.6889777337385834</v>
      </c>
      <c r="H8394" s="3">
        <f>SQRT(2*ABS(E8394)/G8394)</f>
        <v>28.125277327747863</v>
      </c>
      <c r="I8394" s="2">
        <f>(2/2*0.0254)^2*3.1416*H8394</f>
        <v>5.7005286797490437E-2</v>
      </c>
      <c r="X8394" s="9"/>
      <c r="Y8394" s="9"/>
      <c r="Z8394" s="9"/>
      <c r="AA8394" s="8"/>
      <c r="AB8394" s="12"/>
      <c r="AC8394" s="11"/>
      <c r="AD8394" s="11"/>
      <c r="AE8394" s="11"/>
      <c r="AF8394" s="11"/>
      <c r="AG8394" s="11"/>
      <c r="AH8394" s="10"/>
      <c r="AI8394" s="7">
        <v>617602.9</v>
      </c>
      <c r="AK8394" s="32">
        <v>7.4719049999999995E-2</v>
      </c>
      <c r="AN8394" s="6"/>
    </row>
    <row r="8395" spans="1:40" x14ac:dyDescent="0.25">
      <c r="A8395" s="6">
        <v>0.61274305555555553</v>
      </c>
      <c r="B8395">
        <v>0.24</v>
      </c>
      <c r="C8395">
        <f>B8395+0.68</f>
        <v>0.92</v>
      </c>
      <c r="D8395" s="5">
        <f>C8395/(0.2905*LN(C8395)+0.3655)</f>
        <v>2.6957523293421808</v>
      </c>
      <c r="E8395" s="5">
        <f>D8395*100</f>
        <v>269.57523293421809</v>
      </c>
      <c r="F8395">
        <v>109.14495586732799</v>
      </c>
      <c r="G8395" s="4">
        <f>75.6*1000/(287.05*(F8395+273))</f>
        <v>0.68918547018607279</v>
      </c>
      <c r="H8395" s="3">
        <f>SQRT(2*ABS(E8395)/G8395)</f>
        <v>27.969643827734636</v>
      </c>
      <c r="I8395" s="2">
        <f>(2/2*0.0254)^2*3.1416*H8395</f>
        <v>5.6689843426029049E-2</v>
      </c>
      <c r="X8395" s="9"/>
      <c r="Y8395" s="9"/>
      <c r="Z8395" s="9"/>
      <c r="AA8395" s="8"/>
      <c r="AB8395" s="12"/>
      <c r="AC8395" s="11"/>
      <c r="AD8395" s="11"/>
      <c r="AE8395" s="11"/>
      <c r="AF8395" s="11"/>
      <c r="AG8395" s="11"/>
      <c r="AH8395" s="10"/>
      <c r="AI8395" s="7">
        <v>734838.3</v>
      </c>
      <c r="AK8395" s="32">
        <v>7.9099050000000004E-2</v>
      </c>
      <c r="AN8395" s="6"/>
    </row>
    <row r="8396" spans="1:40" x14ac:dyDescent="0.25">
      <c r="A8396" s="6">
        <v>0.61275462962962968</v>
      </c>
      <c r="B8396">
        <v>0.26</v>
      </c>
      <c r="C8396">
        <f>B8396+0.68</f>
        <v>0.94000000000000006</v>
      </c>
      <c r="D8396" s="5">
        <f>C8396/(0.2905*LN(C8396)+0.3655)</f>
        <v>2.7048398588920084</v>
      </c>
      <c r="E8396" s="5">
        <f>D8396*100</f>
        <v>270.48398588920082</v>
      </c>
      <c r="F8396">
        <v>109.009409877629</v>
      </c>
      <c r="G8396" s="4">
        <f>75.6*1000/(287.05*(F8396+273))</f>
        <v>0.68943000951999267</v>
      </c>
      <c r="H8396" s="3">
        <f>SQRT(2*ABS(E8396)/G8396)</f>
        <v>28.011778587805598</v>
      </c>
      <c r="I8396" s="2">
        <f>(2/2*0.0254)^2*3.1416*H8396</f>
        <v>5.6775243617963121E-2</v>
      </c>
      <c r="X8396" s="9"/>
      <c r="Y8396" s="9"/>
      <c r="Z8396" s="9"/>
      <c r="AA8396" s="8"/>
      <c r="AB8396" s="12"/>
      <c r="AC8396" s="11"/>
      <c r="AD8396" s="11"/>
      <c r="AE8396" s="11"/>
      <c r="AF8396" s="11"/>
      <c r="AG8396" s="11"/>
      <c r="AH8396" s="10"/>
      <c r="AI8396" s="7">
        <v>863920.3</v>
      </c>
      <c r="AK8396" s="32">
        <v>8.8658819999999999E-2</v>
      </c>
      <c r="AN8396" s="6"/>
    </row>
    <row r="8397" spans="1:40" x14ac:dyDescent="0.25">
      <c r="A8397" s="6">
        <v>0.61276620370370372</v>
      </c>
      <c r="B8397">
        <v>0.2</v>
      </c>
      <c r="C8397">
        <f>B8397+0.68</f>
        <v>0.88000000000000012</v>
      </c>
      <c r="D8397" s="5">
        <f>C8397/(0.2905*LN(C8397)+0.3655)</f>
        <v>2.6799494252592178</v>
      </c>
      <c r="E8397" s="5">
        <f>D8397*100</f>
        <v>267.99494252592177</v>
      </c>
      <c r="F8397">
        <v>108.83999162348</v>
      </c>
      <c r="G8397" s="4">
        <f>75.6*1000/(287.05*(F8397+273))</f>
        <v>0.68973590212195446</v>
      </c>
      <c r="H8397" s="3">
        <f>SQRT(2*ABS(E8397)/G8397)</f>
        <v>27.876412397453848</v>
      </c>
      <c r="I8397" s="2">
        <f>(2/2*0.0254)^2*3.1416*H8397</f>
        <v>5.6500878732107504E-2</v>
      </c>
      <c r="X8397" s="9"/>
      <c r="Y8397" s="9"/>
      <c r="Z8397" s="9"/>
      <c r="AA8397" s="8"/>
      <c r="AB8397" s="12"/>
      <c r="AC8397" s="11"/>
      <c r="AD8397" s="11"/>
      <c r="AE8397" s="11"/>
      <c r="AF8397" s="11"/>
      <c r="AG8397" s="11"/>
      <c r="AH8397" s="10"/>
      <c r="AI8397" s="7">
        <v>903432.6</v>
      </c>
      <c r="AK8397" s="32">
        <v>0.10248582000000001</v>
      </c>
      <c r="AN8397" s="6"/>
    </row>
    <row r="8398" spans="1:40" x14ac:dyDescent="0.25">
      <c r="A8398" s="6">
        <v>0.61277777777777775</v>
      </c>
      <c r="B8398">
        <v>0.52</v>
      </c>
      <c r="C8398">
        <f>B8398+0.68</f>
        <v>1.2000000000000002</v>
      </c>
      <c r="D8398" s="5">
        <f>C8398/(0.2905*LN(C8398)+0.3655)</f>
        <v>2.8676273653755349</v>
      </c>
      <c r="E8398" s="5">
        <f>D8398*100</f>
        <v>286.76273653755351</v>
      </c>
      <c r="F8398">
        <v>108.772228743112</v>
      </c>
      <c r="G8398" s="4">
        <f>75.6*1000/(287.05*(F8398+273))</f>
        <v>0.68985832719088858</v>
      </c>
      <c r="H8398" s="3">
        <f>SQRT(2*ABS(E8398)/G8398)</f>
        <v>28.833436085397107</v>
      </c>
      <c r="I8398" s="2">
        <f>(2/2*0.0254)^2*3.1416*H8398</f>
        <v>5.8440607509443826E-2</v>
      </c>
      <c r="X8398" s="9"/>
      <c r="Y8398" s="9"/>
      <c r="Z8398" s="9"/>
      <c r="AA8398" s="8"/>
      <c r="AB8398" s="12"/>
      <c r="AC8398" s="11"/>
      <c r="AD8398" s="11"/>
      <c r="AE8398" s="11"/>
      <c r="AF8398" s="11"/>
      <c r="AG8398" s="11"/>
      <c r="AH8398" s="10"/>
      <c r="AI8398" s="7">
        <v>916260.2</v>
      </c>
      <c r="AK8398" s="32">
        <v>0.11354572</v>
      </c>
      <c r="AN8398" s="6"/>
    </row>
    <row r="8399" spans="1:40" x14ac:dyDescent="0.25">
      <c r="A8399" s="6">
        <v>0.61278935185185179</v>
      </c>
      <c r="B8399">
        <v>0.75</v>
      </c>
      <c r="C8399">
        <f>B8399+0.68</f>
        <v>1.4300000000000002</v>
      </c>
      <c r="D8399" s="5">
        <f>C8399/(0.2905*LN(C8399)+0.3655)</f>
        <v>3.0464135415167197</v>
      </c>
      <c r="E8399" s="5">
        <f>D8399*100</f>
        <v>304.64135415167198</v>
      </c>
      <c r="F8399">
        <v>108.85354450253401</v>
      </c>
      <c r="G8399" s="4">
        <f>75.6*1000/(287.05*(F8399+273))</f>
        <v>0.68971142177498568</v>
      </c>
      <c r="H8399" s="3">
        <f>SQRT(2*ABS(E8399)/G8399)</f>
        <v>29.721841741965203</v>
      </c>
      <c r="I8399" s="2">
        <f>(2/2*0.0254)^2*3.1416*H8399</f>
        <v>6.024125888276248E-2</v>
      </c>
      <c r="X8399" s="9"/>
      <c r="Y8399" s="9"/>
      <c r="Z8399" s="9"/>
      <c r="AA8399" s="8"/>
      <c r="AB8399" s="12"/>
      <c r="AC8399" s="11"/>
      <c r="AD8399" s="11"/>
      <c r="AE8399" s="11"/>
      <c r="AF8399" s="11"/>
      <c r="AG8399" s="11"/>
      <c r="AH8399" s="10"/>
      <c r="AI8399" s="7">
        <v>918143.9</v>
      </c>
      <c r="AK8399" s="32">
        <v>0.11377938999999999</v>
      </c>
      <c r="AN8399" s="6"/>
    </row>
    <row r="8400" spans="1:40" x14ac:dyDescent="0.25">
      <c r="A8400" s="6">
        <v>0.61280092592592594</v>
      </c>
      <c r="B8400">
        <v>0.45</v>
      </c>
      <c r="C8400">
        <f>B8400+0.68</f>
        <v>1.1300000000000001</v>
      </c>
      <c r="D8400" s="5">
        <f>C8400/(0.2905*LN(C8400)+0.3655)</f>
        <v>2.8179254410358889</v>
      </c>
      <c r="E8400" s="5">
        <f>D8400*100</f>
        <v>281.79254410358891</v>
      </c>
      <c r="F8400">
        <v>108.87387401055599</v>
      </c>
      <c r="G8400" s="4">
        <f>75.6*1000/(287.05*(F8400+273))</f>
        <v>0.68967470417046728</v>
      </c>
      <c r="H8400" s="3">
        <f>SQRT(2*ABS(E8400)/G8400)</f>
        <v>28.586277033605395</v>
      </c>
      <c r="I8400" s="2">
        <f>(2/2*0.0254)^2*3.1416*H8400</f>
        <v>5.7939656977728286E-2</v>
      </c>
      <c r="X8400" s="9"/>
      <c r="Y8400" s="9"/>
      <c r="Z8400" s="9"/>
      <c r="AA8400" s="8"/>
      <c r="AB8400" s="12"/>
      <c r="AC8400" s="11"/>
      <c r="AD8400" s="11"/>
      <c r="AE8400" s="11"/>
      <c r="AF8400" s="11"/>
      <c r="AG8400" s="11"/>
      <c r="AH8400" s="10"/>
      <c r="AI8400" s="7">
        <v>814100.9</v>
      </c>
      <c r="AK8400" s="32">
        <v>0.11992696</v>
      </c>
      <c r="AN8400" s="6"/>
    </row>
    <row r="8401" spans="1:40" x14ac:dyDescent="0.25">
      <c r="A8401" s="6">
        <v>0.61281249999999998</v>
      </c>
      <c r="B8401">
        <v>0.28999999999999998</v>
      </c>
      <c r="C8401">
        <f>B8401+0.68</f>
        <v>0.97</v>
      </c>
      <c r="D8401" s="5">
        <f>C8401/(0.2905*LN(C8401)+0.3655)</f>
        <v>2.7197410564993283</v>
      </c>
      <c r="E8401" s="5">
        <f>D8401*100</f>
        <v>271.97410564993282</v>
      </c>
      <c r="F8401">
        <v>108.76545259388899</v>
      </c>
      <c r="G8401" s="4">
        <f>75.6*1000/(287.05*(F8401+273))</f>
        <v>0.6898705718372703</v>
      </c>
      <c r="H8401" s="3">
        <f>SQRT(2*ABS(E8401)/G8401)</f>
        <v>28.079861849906553</v>
      </c>
      <c r="I8401" s="2">
        <f>(2/2*0.0254)^2*3.1416*H8401</f>
        <v>5.691323713308287E-2</v>
      </c>
      <c r="X8401" s="9"/>
      <c r="Y8401" s="9"/>
      <c r="Z8401" s="9"/>
      <c r="AA8401" s="8"/>
      <c r="AB8401" s="12"/>
      <c r="AC8401" s="11"/>
      <c r="AD8401" s="11"/>
      <c r="AE8401" s="11"/>
      <c r="AF8401" s="11"/>
      <c r="AG8401" s="11"/>
      <c r="AH8401" s="10"/>
      <c r="AI8401" s="7">
        <v>867082.8</v>
      </c>
      <c r="AK8401" s="32">
        <v>0.12085611</v>
      </c>
      <c r="AN8401" s="6"/>
    </row>
    <row r="8402" spans="1:40" x14ac:dyDescent="0.25">
      <c r="A8402" s="6">
        <v>0.61282407407407413</v>
      </c>
      <c r="B8402">
        <v>0.25</v>
      </c>
      <c r="C8402">
        <f>B8402+0.68</f>
        <v>0.93</v>
      </c>
      <c r="D8402" s="5">
        <f>C8402/(0.2905*LN(C8402)+0.3655)</f>
        <v>2.7002056306030857</v>
      </c>
      <c r="E8402" s="5">
        <f>D8402*100</f>
        <v>270.02056306030858</v>
      </c>
      <c r="F8402">
        <v>108.70446838601001</v>
      </c>
      <c r="G8402" s="4">
        <f>75.6*1000/(287.05*(F8402+273))</f>
        <v>0.68998079116621969</v>
      </c>
      <c r="H8402" s="3">
        <f>SQRT(2*ABS(E8402)/G8402)</f>
        <v>27.976598934617339</v>
      </c>
      <c r="I8402" s="2">
        <f>(2/2*0.0254)^2*3.1416*H8402</f>
        <v>5.6703940277695097E-2</v>
      </c>
      <c r="X8402" s="9"/>
      <c r="Y8402" s="9"/>
      <c r="Z8402" s="9"/>
      <c r="AA8402" s="8"/>
      <c r="AB8402" s="12"/>
      <c r="AC8402" s="11"/>
      <c r="AD8402" s="11"/>
      <c r="AE8402" s="11"/>
      <c r="AF8402" s="11"/>
      <c r="AG8402" s="11"/>
      <c r="AH8402" s="10"/>
      <c r="AI8402" s="7">
        <v>965303.3</v>
      </c>
      <c r="AK8402" s="32">
        <v>0.12154284</v>
      </c>
      <c r="AN8402" s="6"/>
    </row>
    <row r="8403" spans="1:40" x14ac:dyDescent="0.25">
      <c r="A8403" s="6">
        <v>0.61283564814814817</v>
      </c>
      <c r="B8403">
        <v>0.22</v>
      </c>
      <c r="C8403">
        <f>B8403+0.68</f>
        <v>0.9</v>
      </c>
      <c r="D8403" s="5">
        <f>C8403/(0.2905*LN(C8403)+0.3655)</f>
        <v>2.6874273799901629</v>
      </c>
      <c r="E8403" s="5">
        <f>D8403*100</f>
        <v>268.7427379990163</v>
      </c>
      <c r="F8403">
        <v>108.612995902667</v>
      </c>
      <c r="G8403" s="4">
        <f>75.6*1000/(287.05*(F8403+273))</f>
        <v>0.69014617928744371</v>
      </c>
      <c r="H8403" s="3">
        <f>SQRT(2*ABS(E8403)/G8403)</f>
        <v>27.906978807371551</v>
      </c>
      <c r="I8403" s="2">
        <f>(2/2*0.0254)^2*3.1416*H8403</f>
        <v>5.6562831791038208E-2</v>
      </c>
      <c r="X8403" s="9"/>
      <c r="Y8403" s="9"/>
      <c r="Z8403" s="9"/>
      <c r="AA8403" s="8"/>
      <c r="AB8403" s="12"/>
      <c r="AC8403" s="11"/>
      <c r="AD8403" s="11"/>
      <c r="AE8403" s="11"/>
      <c r="AF8403" s="11"/>
      <c r="AG8403" s="11"/>
      <c r="AH8403" s="10"/>
      <c r="AI8403" s="7">
        <v>928542.8</v>
      </c>
      <c r="AK8403" s="32">
        <v>0.12793523000000001</v>
      </c>
      <c r="AN8403" s="6"/>
    </row>
    <row r="8404" spans="1:40" x14ac:dyDescent="0.25">
      <c r="A8404" s="6">
        <v>0.61284722222222221</v>
      </c>
      <c r="B8404">
        <v>0.23</v>
      </c>
      <c r="C8404">
        <f>B8404+0.68</f>
        <v>0.91</v>
      </c>
      <c r="D8404" s="5">
        <f>C8404/(0.2905*LN(C8404)+0.3655)</f>
        <v>2.6914895144241178</v>
      </c>
      <c r="E8404" s="5">
        <f>D8404*100</f>
        <v>269.14895144241177</v>
      </c>
      <c r="F8404">
        <v>108.49781485888499</v>
      </c>
      <c r="G8404" s="4">
        <f>75.6*1000/(287.05*(F8404+273))</f>
        <v>0.69035454681720754</v>
      </c>
      <c r="H8404" s="3">
        <f>SQRT(2*ABS(E8404)/G8404)</f>
        <v>27.923846961878475</v>
      </c>
      <c r="I8404" s="2">
        <f>(2/2*0.0254)^2*3.1416*H8404</f>
        <v>5.6597020751175599E-2</v>
      </c>
      <c r="X8404" s="9"/>
      <c r="Y8404" s="9"/>
      <c r="Z8404" s="9"/>
      <c r="AA8404" s="8"/>
      <c r="AB8404" s="12"/>
      <c r="AC8404" s="11"/>
      <c r="AD8404" s="11"/>
      <c r="AE8404" s="11"/>
      <c r="AF8404" s="11"/>
      <c r="AG8404" s="11"/>
      <c r="AH8404" s="10"/>
      <c r="AI8404" s="7">
        <v>969330.6</v>
      </c>
      <c r="AK8404" s="32">
        <v>0.13094976999999999</v>
      </c>
      <c r="AN8404" s="6"/>
    </row>
    <row r="8405" spans="1:40" x14ac:dyDescent="0.25">
      <c r="A8405" s="6">
        <v>0.61285879629629625</v>
      </c>
      <c r="B8405">
        <v>0.23</v>
      </c>
      <c r="C8405">
        <f>B8405+0.68</f>
        <v>0.91</v>
      </c>
      <c r="D8405" s="5">
        <f>C8405/(0.2905*LN(C8405)+0.3655)</f>
        <v>2.6914895144241178</v>
      </c>
      <c r="E8405" s="5">
        <f>D8405*100</f>
        <v>269.14895144241177</v>
      </c>
      <c r="F8405">
        <v>108.348767823288</v>
      </c>
      <c r="G8405" s="4">
        <f>75.6*1000/(287.05*(F8405+273))</f>
        <v>0.69062436622504608</v>
      </c>
      <c r="H8405" s="3">
        <f>SQRT(2*ABS(E8405)/G8405)</f>
        <v>27.918391657761148</v>
      </c>
      <c r="I8405" s="2">
        <f>(2/2*0.0254)^2*3.1416*H8405</f>
        <v>5.6585963751731583E-2</v>
      </c>
      <c r="X8405" s="9"/>
      <c r="Y8405" s="9"/>
      <c r="Z8405" s="9"/>
      <c r="AA8405" s="8"/>
      <c r="AB8405" s="12"/>
      <c r="AC8405" s="11"/>
      <c r="AD8405" s="11"/>
      <c r="AE8405" s="11"/>
      <c r="AF8405" s="11"/>
      <c r="AG8405" s="11"/>
      <c r="AH8405" s="10"/>
      <c r="AI8405" s="7">
        <v>925227.3</v>
      </c>
      <c r="AK8405" s="32">
        <v>0.12969534999999999</v>
      </c>
      <c r="AN8405" s="6"/>
    </row>
    <row r="8406" spans="1:40" x14ac:dyDescent="0.25">
      <c r="A8406" s="6">
        <v>0.6128703703703704</v>
      </c>
      <c r="B8406">
        <v>0.25</v>
      </c>
      <c r="C8406">
        <f>B8406+0.68</f>
        <v>0.93</v>
      </c>
      <c r="D8406" s="5">
        <f>C8406/(0.2905*LN(C8406)+0.3655)</f>
        <v>2.7002056306030857</v>
      </c>
      <c r="E8406" s="5">
        <f>D8406*100</f>
        <v>270.02056306030858</v>
      </c>
      <c r="F8406">
        <v>108.21666810644599</v>
      </c>
      <c r="G8406" s="4">
        <f>75.6*1000/(287.05*(F8406+273))</f>
        <v>0.69086368231706186</v>
      </c>
      <c r="H8406" s="3">
        <f>SQRT(2*ABS(E8406)/G8406)</f>
        <v>27.958716833733757</v>
      </c>
      <c r="I8406" s="2">
        <f>(2/2*0.0254)^2*3.1416*H8406</f>
        <v>5.6667696215902168E-2</v>
      </c>
      <c r="X8406" s="9"/>
      <c r="Y8406" s="9"/>
      <c r="Z8406" s="9"/>
      <c r="AA8406" s="8"/>
      <c r="AB8406" s="12"/>
      <c r="AC8406" s="11"/>
      <c r="AD8406" s="11"/>
      <c r="AE8406" s="11"/>
      <c r="AF8406" s="11"/>
      <c r="AG8406" s="11"/>
      <c r="AH8406" s="10"/>
      <c r="AI8406" s="7">
        <v>921075.9</v>
      </c>
      <c r="AK8406" s="32">
        <v>0.13095851</v>
      </c>
      <c r="AN8406" s="6"/>
    </row>
    <row r="8407" spans="1:40" x14ac:dyDescent="0.25">
      <c r="A8407" s="6">
        <v>0.61288194444444444</v>
      </c>
      <c r="B8407">
        <v>0.28000000000000003</v>
      </c>
      <c r="C8407">
        <f>B8407+0.68</f>
        <v>0.96000000000000008</v>
      </c>
      <c r="D8407" s="5">
        <f>C8407/(0.2905*LN(C8407)+0.3655)</f>
        <v>2.7146157496557359</v>
      </c>
      <c r="E8407" s="5">
        <f>D8407*100</f>
        <v>271.46157496557362</v>
      </c>
      <c r="F8407">
        <v>108.084577916283</v>
      </c>
      <c r="G8407" s="4">
        <f>75.6*1000/(287.05*(F8407+273))</f>
        <v>0.69110314704605436</v>
      </c>
      <c r="H8407" s="3">
        <f>SQRT(2*ABS(E8407)/G8407)</f>
        <v>28.028363727989355</v>
      </c>
      <c r="I8407" s="2">
        <f>(2/2*0.0254)^2*3.1416*H8407</f>
        <v>5.6808858954862179E-2</v>
      </c>
      <c r="X8407" s="9"/>
      <c r="Y8407" s="9"/>
      <c r="Z8407" s="9"/>
      <c r="AA8407" s="8"/>
      <c r="AB8407" s="12"/>
      <c r="AC8407" s="11"/>
      <c r="AD8407" s="11"/>
      <c r="AE8407" s="11"/>
      <c r="AF8407" s="11"/>
      <c r="AG8407" s="11"/>
      <c r="AH8407" s="10"/>
      <c r="AI8407" s="7">
        <v>905035.8</v>
      </c>
      <c r="AK8407" s="32">
        <v>0.13064775000000001</v>
      </c>
      <c r="AN8407" s="6"/>
    </row>
    <row r="8408" spans="1:40" x14ac:dyDescent="0.25">
      <c r="A8408" s="6">
        <v>0.61289351851851859</v>
      </c>
      <c r="B8408">
        <v>0.22</v>
      </c>
      <c r="C8408">
        <f>B8408+0.68</f>
        <v>0.9</v>
      </c>
      <c r="D8408" s="5">
        <f>C8408/(0.2905*LN(C8408)+0.3655)</f>
        <v>2.6874273799901629</v>
      </c>
      <c r="E8408" s="5">
        <f>D8408*100</f>
        <v>268.7427379990163</v>
      </c>
      <c r="F8408">
        <v>107.969430125819</v>
      </c>
      <c r="G8408" s="4">
        <f>75.6*1000/(287.05*(F8408+273))</f>
        <v>0.69131203257353291</v>
      </c>
      <c r="H8408" s="3">
        <f>SQRT(2*ABS(E8408)/G8408)</f>
        <v>27.883437215278825</v>
      </c>
      <c r="I8408" s="2">
        <f>(2/2*0.0254)^2*3.1416*H8408</f>
        <v>5.6515116876327251E-2</v>
      </c>
      <c r="X8408" s="9"/>
      <c r="Y8408" s="9"/>
      <c r="Z8408" s="9"/>
      <c r="AA8408" s="8"/>
      <c r="AB8408" s="12"/>
      <c r="AC8408" s="11"/>
      <c r="AD8408" s="11"/>
      <c r="AE8408" s="11"/>
      <c r="AF8408" s="11"/>
      <c r="AG8408" s="11"/>
      <c r="AH8408" s="10"/>
      <c r="AI8408" s="7">
        <v>994688.5</v>
      </c>
      <c r="AJ8408" s="32"/>
      <c r="AK8408" s="32">
        <v>0.13283458000000001</v>
      </c>
      <c r="AN8408" s="6"/>
    </row>
    <row r="8409" spans="1:40" x14ac:dyDescent="0.25">
      <c r="A8409" s="6">
        <v>0.61290509259259263</v>
      </c>
      <c r="B8409">
        <v>0.24</v>
      </c>
      <c r="C8409">
        <f>B8409+0.68</f>
        <v>0.92</v>
      </c>
      <c r="D8409" s="5">
        <f>C8409/(0.2905*LN(C8409)+0.3655)</f>
        <v>2.6957523293421808</v>
      </c>
      <c r="E8409" s="5">
        <f>D8409*100</f>
        <v>269.57523293421809</v>
      </c>
      <c r="F8409">
        <v>107.803494531543</v>
      </c>
      <c r="G8409" s="4">
        <f>75.6*1000/(287.05*(F8409+273))</f>
        <v>0.6916132726477513</v>
      </c>
      <c r="H8409" s="3">
        <f>SQRT(2*ABS(E8409)/G8409)</f>
        <v>27.920509094514678</v>
      </c>
      <c r="I8409" s="2">
        <f>(2/2*0.0254)^2*3.1416*H8409</f>
        <v>5.6590255445925525E-2</v>
      </c>
      <c r="X8409" s="9"/>
      <c r="Y8409" s="9"/>
      <c r="Z8409" s="9"/>
      <c r="AA8409" s="8"/>
      <c r="AB8409" s="12"/>
      <c r="AC8409" s="11"/>
      <c r="AD8409" s="11"/>
      <c r="AE8409" s="11"/>
      <c r="AF8409" s="11"/>
      <c r="AG8409" s="11"/>
      <c r="AH8409" s="10"/>
      <c r="AI8409" s="7">
        <v>1032814.9</v>
      </c>
      <c r="AJ8409" s="34"/>
      <c r="AK8409" s="34">
        <v>0.13429304</v>
      </c>
      <c r="AN8409" s="6"/>
    </row>
    <row r="8410" spans="1:40" x14ac:dyDescent="0.25">
      <c r="A8410" s="6">
        <v>0.61291666666666667</v>
      </c>
      <c r="B8410">
        <v>0.25</v>
      </c>
      <c r="C8410">
        <f>B8410+0.68</f>
        <v>0.93</v>
      </c>
      <c r="D8410" s="5">
        <f>C8410/(0.2905*LN(C8410)+0.3655)</f>
        <v>2.7002056306030857</v>
      </c>
      <c r="E8410" s="5">
        <f>D8410*100</f>
        <v>270.02056306030858</v>
      </c>
      <c r="F8410">
        <v>107.684978265436</v>
      </c>
      <c r="G8410" s="4">
        <f>75.6*1000/(287.05*(F8410+273))</f>
        <v>0.69182858826918114</v>
      </c>
      <c r="H8410" s="3">
        <f>SQRT(2*ABS(E8410)/G8410)</f>
        <v>27.939212764500692</v>
      </c>
      <c r="I8410" s="2">
        <f>(2/2*0.0254)^2*3.1416*H8410</f>
        <v>5.6628164692447566E-2</v>
      </c>
      <c r="X8410" s="9"/>
      <c r="Y8410" s="9"/>
      <c r="Z8410" s="9"/>
      <c r="AA8410" s="8"/>
      <c r="AB8410" s="12"/>
      <c r="AC8410" s="11"/>
      <c r="AD8410" s="11"/>
      <c r="AE8410" s="11"/>
      <c r="AF8410" s="11"/>
      <c r="AG8410" s="11"/>
      <c r="AH8410" s="10"/>
      <c r="AI8410" s="7">
        <v>914534</v>
      </c>
      <c r="AJ8410" s="34"/>
      <c r="AK8410" s="34">
        <v>0.13775755000000001</v>
      </c>
      <c r="AN8410" s="6"/>
    </row>
    <row r="8411" spans="1:40" x14ac:dyDescent="0.25">
      <c r="A8411" s="6">
        <v>0.6129282407407407</v>
      </c>
      <c r="B8411">
        <v>0.25</v>
      </c>
      <c r="C8411">
        <f>B8411+0.68</f>
        <v>0.93</v>
      </c>
      <c r="D8411" s="5">
        <f>C8411/(0.2905*LN(C8411)+0.3655)</f>
        <v>2.7002056306030857</v>
      </c>
      <c r="E8411" s="5">
        <f>D8411*100</f>
        <v>270.02056306030858</v>
      </c>
      <c r="F8411">
        <v>107.54276880067501</v>
      </c>
      <c r="G8411" s="4">
        <f>75.6*1000/(287.05*(F8411+273))</f>
        <v>0.69208712576170583</v>
      </c>
      <c r="H8411" s="3">
        <f>SQRT(2*ABS(E8411)/G8411)</f>
        <v>27.933993762109765</v>
      </c>
      <c r="I8411" s="2">
        <f>(2/2*0.0254)^2*3.1416*H8411</f>
        <v>5.6617586637531886E-2</v>
      </c>
      <c r="X8411" s="9"/>
      <c r="Y8411" s="9"/>
      <c r="Z8411" s="9"/>
      <c r="AA8411" s="8"/>
      <c r="AB8411" s="12"/>
      <c r="AC8411" s="11"/>
      <c r="AD8411" s="11"/>
      <c r="AE8411" s="11"/>
      <c r="AF8411" s="11"/>
      <c r="AG8411" s="11"/>
      <c r="AH8411" s="10"/>
      <c r="AI8411" s="7">
        <v>991595.3</v>
      </c>
      <c r="AJ8411" s="34"/>
      <c r="AK8411" s="34">
        <v>0.13552173000000001</v>
      </c>
      <c r="AN8411" s="6"/>
    </row>
    <row r="8412" spans="1:40" x14ac:dyDescent="0.25">
      <c r="A8412" s="6">
        <v>0.61293981481481474</v>
      </c>
      <c r="B8412">
        <v>0.22</v>
      </c>
      <c r="C8412">
        <f>B8412+0.68</f>
        <v>0.9</v>
      </c>
      <c r="D8412" s="5">
        <f>C8412/(0.2905*LN(C8412)+0.3655)</f>
        <v>2.6874273799901629</v>
      </c>
      <c r="E8412" s="5">
        <f>D8412*100</f>
        <v>268.7427379990163</v>
      </c>
      <c r="F8412">
        <v>107.41072695836</v>
      </c>
      <c r="G8412" s="4">
        <f>75.6*1000/(287.05*(F8412+273))</f>
        <v>0.69232735152993996</v>
      </c>
      <c r="H8412" s="3">
        <f>SQRT(2*ABS(E8412)/G8412)</f>
        <v>27.862983762507735</v>
      </c>
      <c r="I8412" s="2">
        <f>(2/2*0.0254)^2*3.1416*H8412</f>
        <v>5.647366110941595E-2</v>
      </c>
      <c r="X8412" s="9"/>
      <c r="Y8412" s="9"/>
      <c r="Z8412" s="9"/>
      <c r="AA8412" s="8"/>
      <c r="AB8412" s="12"/>
      <c r="AC8412" s="11"/>
      <c r="AD8412" s="11"/>
      <c r="AE8412" s="11"/>
      <c r="AF8412" s="11"/>
      <c r="AG8412" s="11"/>
      <c r="AH8412" s="10"/>
      <c r="AI8412" s="7">
        <v>1067691.8</v>
      </c>
      <c r="AJ8412" s="34"/>
      <c r="AK8412" s="34">
        <v>0.13701053999999999</v>
      </c>
      <c r="AN8412" s="6"/>
    </row>
    <row r="8413" spans="1:40" x14ac:dyDescent="0.25">
      <c r="A8413" s="6">
        <v>0.61295138888888889</v>
      </c>
      <c r="B8413">
        <v>0.27</v>
      </c>
      <c r="C8413">
        <f>B8413+0.68</f>
        <v>0.95000000000000007</v>
      </c>
      <c r="D8413" s="5">
        <f>C8413/(0.2905*LN(C8413)+0.3655)</f>
        <v>2.7096460417130221</v>
      </c>
      <c r="E8413" s="5">
        <f>D8413*100</f>
        <v>270.9646041713022</v>
      </c>
      <c r="F8413">
        <v>107.21098925453001</v>
      </c>
      <c r="G8413" s="4">
        <f>75.6*1000/(287.05*(F8413+273))</f>
        <v>0.6926910545248598</v>
      </c>
      <c r="H8413" s="3">
        <f>SQRT(2*ABS(E8413)/G8413)</f>
        <v>27.970581146116388</v>
      </c>
      <c r="I8413" s="2">
        <f>(2/2*0.0254)^2*3.1416*H8413</f>
        <v>5.6691743215408895E-2</v>
      </c>
      <c r="X8413" s="9"/>
      <c r="Y8413" s="9"/>
      <c r="Z8413" s="9"/>
      <c r="AA8413" s="8"/>
      <c r="AB8413" s="12"/>
      <c r="AC8413" s="11"/>
      <c r="AD8413" s="11"/>
      <c r="AE8413" s="11"/>
      <c r="AF8413" s="11"/>
      <c r="AG8413" s="11"/>
      <c r="AH8413" s="10"/>
      <c r="AI8413" s="7">
        <v>1036407.8</v>
      </c>
      <c r="AJ8413" s="34"/>
      <c r="AK8413" s="34">
        <v>0.14208851</v>
      </c>
      <c r="AN8413" s="6"/>
    </row>
    <row r="8414" spans="1:40" x14ac:dyDescent="0.25">
      <c r="A8414" s="6">
        <v>0.61296296296296293</v>
      </c>
      <c r="B8414">
        <v>0.28000000000000003</v>
      </c>
      <c r="C8414">
        <f>B8414+0.68</f>
        <v>0.96000000000000008</v>
      </c>
      <c r="D8414" s="5">
        <f>C8414/(0.2905*LN(C8414)+0.3655)</f>
        <v>2.7146157496557359</v>
      </c>
      <c r="E8414" s="5">
        <f>D8414*100</f>
        <v>271.46157496557362</v>
      </c>
      <c r="F8414">
        <v>107.068816198089</v>
      </c>
      <c r="G8414" s="4">
        <f>75.6*1000/(287.05*(F8414+273))</f>
        <v>0.69295017076958687</v>
      </c>
      <c r="H8414" s="3">
        <f>SQRT(2*ABS(E8414)/G8414)</f>
        <v>27.990984708599573</v>
      </c>
      <c r="I8414" s="2">
        <f>(2/2*0.0254)^2*3.1416*H8414</f>
        <v>5.6733097862955675E-2</v>
      </c>
      <c r="X8414" s="9"/>
      <c r="Y8414" s="9"/>
      <c r="Z8414" s="9"/>
      <c r="AA8414" s="8"/>
      <c r="AB8414" s="12"/>
      <c r="AC8414" s="11"/>
      <c r="AD8414" s="11"/>
      <c r="AE8414" s="11"/>
      <c r="AF8414" s="11"/>
      <c r="AG8414" s="11"/>
      <c r="AH8414" s="10"/>
      <c r="AI8414" s="7">
        <v>1004013.3</v>
      </c>
      <c r="AJ8414" s="34"/>
      <c r="AK8414" s="34">
        <v>0.14197211000000001</v>
      </c>
      <c r="AN8414" s="6"/>
    </row>
    <row r="8415" spans="1:40" x14ac:dyDescent="0.25">
      <c r="A8415" s="6">
        <v>0.61297453703703708</v>
      </c>
      <c r="B8415">
        <v>0.24</v>
      </c>
      <c r="C8415">
        <f>B8415+0.68</f>
        <v>0.92</v>
      </c>
      <c r="D8415" s="5">
        <f>C8415/(0.2905*LN(C8415)+0.3655)</f>
        <v>2.6957523293421808</v>
      </c>
      <c r="E8415" s="5">
        <f>D8415*100</f>
        <v>269.57523293421809</v>
      </c>
      <c r="F8415">
        <v>106.906346019132</v>
      </c>
      <c r="G8415" s="4">
        <f>75.6*1000/(287.05*(F8415+273))</f>
        <v>0.69324651680179439</v>
      </c>
      <c r="H8415" s="3">
        <f>SQRT(2*ABS(E8415)/G8415)</f>
        <v>27.887600239514853</v>
      </c>
      <c r="I8415" s="2">
        <f>(2/2*0.0254)^2*3.1416*H8415</f>
        <v>5.65235546381226E-2</v>
      </c>
      <c r="X8415" s="9"/>
      <c r="Y8415" s="9"/>
      <c r="Z8415" s="9"/>
      <c r="AA8415" s="8"/>
      <c r="AB8415" s="12"/>
      <c r="AC8415" s="11"/>
      <c r="AD8415" s="11"/>
      <c r="AE8415" s="11"/>
      <c r="AF8415" s="11"/>
      <c r="AG8415" s="11"/>
      <c r="AH8415" s="10"/>
      <c r="AI8415" s="7">
        <v>1010062.7</v>
      </c>
      <c r="AJ8415" s="34"/>
      <c r="AK8415" s="34">
        <v>0.13890760999999999</v>
      </c>
      <c r="AN8415" s="6"/>
    </row>
    <row r="8416" spans="1:40" x14ac:dyDescent="0.25">
      <c r="A8416" s="6">
        <v>0.61298611111111112</v>
      </c>
      <c r="B8416">
        <v>0.24</v>
      </c>
      <c r="C8416">
        <f>B8416+0.68</f>
        <v>0.92</v>
      </c>
      <c r="D8416" s="5">
        <f>C8416/(0.2905*LN(C8416)+0.3655)</f>
        <v>2.6957523293421808</v>
      </c>
      <c r="E8416" s="5">
        <f>D8416*100</f>
        <v>269.57523293421809</v>
      </c>
      <c r="F8416">
        <v>106.774349433521</v>
      </c>
      <c r="G8416" s="4">
        <f>75.6*1000/(287.05*(F8416+273))</f>
        <v>0.69348746560031393</v>
      </c>
      <c r="H8416" s="3">
        <f>SQRT(2*ABS(E8416)/G8416)</f>
        <v>27.882755114066352</v>
      </c>
      <c r="I8416" s="2">
        <f>(2/2*0.0254)^2*3.1416*H8416</f>
        <v>5.6513734369950913E-2</v>
      </c>
      <c r="X8416" s="9"/>
      <c r="Y8416" s="9"/>
      <c r="Z8416" s="9"/>
      <c r="AA8416" s="8"/>
      <c r="AB8416" s="12"/>
      <c r="AC8416" s="11"/>
      <c r="AD8416" s="11"/>
      <c r="AE8416" s="11"/>
      <c r="AF8416" s="11"/>
      <c r="AG8416" s="11"/>
      <c r="AH8416" s="10"/>
      <c r="AI8416" s="7">
        <v>955150.6</v>
      </c>
      <c r="AJ8416" s="34"/>
      <c r="AK8416" s="34">
        <v>0.13930553000000001</v>
      </c>
      <c r="AN8416" s="6"/>
    </row>
    <row r="8417" spans="1:40" x14ac:dyDescent="0.25">
      <c r="A8417" s="6">
        <v>0.61299768518518516</v>
      </c>
      <c r="B8417">
        <v>0.28999999999999998</v>
      </c>
      <c r="C8417">
        <f>B8417+0.68</f>
        <v>0.97</v>
      </c>
      <c r="D8417" s="5">
        <f>C8417/(0.2905*LN(C8417)+0.3655)</f>
        <v>2.7197410564993283</v>
      </c>
      <c r="E8417" s="5">
        <f>D8417*100</f>
        <v>271.97410564993282</v>
      </c>
      <c r="F8417">
        <v>106.53307286351</v>
      </c>
      <c r="G8417" s="4">
        <f>75.6*1000/(287.05*(F8417+273))</f>
        <v>0.6939283290955115</v>
      </c>
      <c r="H8417" s="3">
        <f>SQRT(2*ABS(E8417)/G8417)</f>
        <v>27.997642753502454</v>
      </c>
      <c r="I8417" s="2">
        <f>(2/2*0.0254)^2*3.1416*H8417</f>
        <v>5.6746592619106036E-2</v>
      </c>
      <c r="X8417" s="9"/>
      <c r="Y8417" s="9"/>
      <c r="Z8417" s="9"/>
      <c r="AA8417" s="8"/>
      <c r="AB8417" s="12"/>
      <c r="AC8417" s="11"/>
      <c r="AD8417" s="11"/>
      <c r="AE8417" s="11"/>
      <c r="AF8417" s="11"/>
      <c r="AG8417" s="11"/>
      <c r="AH8417" s="10"/>
      <c r="AI8417" s="7">
        <v>994129.7</v>
      </c>
      <c r="AJ8417" s="34"/>
      <c r="AK8417" s="34">
        <v>0.13282637999999999</v>
      </c>
      <c r="AN8417" s="6"/>
    </row>
    <row r="8418" spans="1:40" x14ac:dyDescent="0.25">
      <c r="A8418" s="6">
        <v>0.6130092592592592</v>
      </c>
      <c r="B8418">
        <v>0.2</v>
      </c>
      <c r="C8418">
        <f>B8418+0.68</f>
        <v>0.88000000000000012</v>
      </c>
      <c r="D8418" s="5">
        <f>C8418/(0.2905*LN(C8418)+0.3655)</f>
        <v>2.6799494252592178</v>
      </c>
      <c r="E8418" s="5">
        <f>D8418*100</f>
        <v>267.99494252592177</v>
      </c>
      <c r="F8418">
        <v>106.370649281647</v>
      </c>
      <c r="G8418" s="4">
        <f>75.6*1000/(287.05*(F8418+273))</f>
        <v>0.6942254272631776</v>
      </c>
      <c r="H8418" s="3">
        <f>SQRT(2*ABS(E8418)/G8418)</f>
        <v>27.786128431921131</v>
      </c>
      <c r="I8418" s="2">
        <f>(2/2*0.0254)^2*3.1416*H8418</f>
        <v>5.6317888061884681E-2</v>
      </c>
      <c r="X8418" s="9"/>
      <c r="Y8418" s="9"/>
      <c r="Z8418" s="9"/>
      <c r="AA8418" s="8"/>
      <c r="AB8418" s="12"/>
      <c r="AC8418" s="11"/>
      <c r="AD8418" s="11"/>
      <c r="AE8418" s="11"/>
      <c r="AF8418" s="11"/>
      <c r="AG8418" s="11"/>
      <c r="AH8418" s="10"/>
      <c r="AI8418" s="7">
        <v>1033165</v>
      </c>
      <c r="AJ8418" s="34"/>
      <c r="AK8418" s="34">
        <v>0.1316639</v>
      </c>
      <c r="AN8418" s="6"/>
    </row>
    <row r="8419" spans="1:40" x14ac:dyDescent="0.25">
      <c r="A8419" s="6">
        <v>0.61302083333333335</v>
      </c>
      <c r="B8419">
        <v>0.24</v>
      </c>
      <c r="C8419">
        <f>B8419+0.68</f>
        <v>0.92</v>
      </c>
      <c r="D8419" s="5">
        <f>C8419/(0.2905*LN(C8419)+0.3655)</f>
        <v>2.6957523293421808</v>
      </c>
      <c r="E8419" s="5">
        <f>D8419*100</f>
        <v>269.57523293421809</v>
      </c>
      <c r="F8419">
        <v>106.225156758849</v>
      </c>
      <c r="G8419" s="4">
        <f>75.6*1000/(287.05*(F8419+273))</f>
        <v>0.69449177195841438</v>
      </c>
      <c r="H8419" s="3">
        <f>SQRT(2*ABS(E8419)/G8419)</f>
        <v>27.862587157842249</v>
      </c>
      <c r="I8419" s="2">
        <f>(2/2*0.0254)^2*3.1416*H8419</f>
        <v>5.647285725733521E-2</v>
      </c>
      <c r="X8419" s="9"/>
      <c r="Y8419" s="9"/>
      <c r="Z8419" s="9"/>
      <c r="AA8419" s="8"/>
      <c r="AB8419" s="12"/>
      <c r="AC8419" s="11"/>
      <c r="AD8419" s="11"/>
      <c r="AE8419" s="11"/>
      <c r="AF8419" s="11"/>
      <c r="AG8419" s="11"/>
      <c r="AH8419" s="10"/>
      <c r="AI8419" s="7">
        <v>932757</v>
      </c>
      <c r="AJ8419" s="34"/>
      <c r="AK8419" s="34">
        <v>0.13384262</v>
      </c>
      <c r="AN8419" s="6"/>
    </row>
    <row r="8420" spans="1:40" x14ac:dyDescent="0.25">
      <c r="A8420" s="6">
        <v>0.61303240740740739</v>
      </c>
      <c r="B8420">
        <v>0.26</v>
      </c>
      <c r="C8420">
        <f>B8420+0.68</f>
        <v>0.94000000000000006</v>
      </c>
      <c r="D8420" s="5">
        <f>C8420/(0.2905*LN(C8420)+0.3655)</f>
        <v>2.7048398588920084</v>
      </c>
      <c r="E8420" s="5">
        <f>D8420*100</f>
        <v>270.48398588920082</v>
      </c>
      <c r="F8420">
        <v>106.09659133891</v>
      </c>
      <c r="G8420" s="4">
        <f>75.6*1000/(287.05*(F8420+273))</f>
        <v>0.69472729933678157</v>
      </c>
      <c r="H8420" s="3">
        <f>SQRT(2*ABS(E8420)/G8420)</f>
        <v>27.904779442491972</v>
      </c>
      <c r="I8420" s="2">
        <f>(2/2*0.0254)^2*3.1416*H8420</f>
        <v>5.6558374042079085E-2</v>
      </c>
      <c r="X8420" s="9"/>
      <c r="Y8420" s="9"/>
      <c r="Z8420" s="9"/>
      <c r="AA8420" s="8"/>
      <c r="AB8420" s="12"/>
      <c r="AC8420" s="11"/>
      <c r="AD8420" s="11"/>
      <c r="AE8420" s="11"/>
      <c r="AF8420" s="11"/>
      <c r="AG8420" s="11"/>
      <c r="AH8420" s="10"/>
      <c r="AI8420" s="7">
        <v>961099.6</v>
      </c>
      <c r="AJ8420" s="34"/>
      <c r="AK8420" s="34">
        <v>0.12959520999999999</v>
      </c>
      <c r="AN8420" s="6"/>
    </row>
    <row r="8421" spans="1:40" x14ac:dyDescent="0.25">
      <c r="A8421" s="6">
        <v>0.61304398148148154</v>
      </c>
      <c r="B8421">
        <v>0.26</v>
      </c>
      <c r="C8421">
        <f>B8421+0.68</f>
        <v>0.94000000000000006</v>
      </c>
      <c r="D8421" s="5">
        <f>C8421/(0.2905*LN(C8421)+0.3655)</f>
        <v>2.7048398588920084</v>
      </c>
      <c r="E8421" s="5">
        <f>D8421*100</f>
        <v>270.48398588920082</v>
      </c>
      <c r="F8421">
        <v>105.903759648639</v>
      </c>
      <c r="G8421" s="4">
        <f>75.6*1000/(287.05*(F8421+273))</f>
        <v>0.69508085993362756</v>
      </c>
      <c r="H8421" s="3">
        <f>SQRT(2*ABS(E8421)/G8421)</f>
        <v>27.897681501821324</v>
      </c>
      <c r="I8421" s="2">
        <f>(2/2*0.0254)^2*3.1416*H8421</f>
        <v>5.6543987689941587E-2</v>
      </c>
      <c r="X8421" s="9"/>
      <c r="Y8421" s="9"/>
      <c r="Z8421" s="9"/>
      <c r="AA8421" s="8"/>
      <c r="AB8421" s="12"/>
      <c r="AC8421" s="11"/>
      <c r="AD8421" s="11"/>
      <c r="AE8421" s="11"/>
      <c r="AF8421" s="11"/>
      <c r="AG8421" s="11"/>
      <c r="AH8421" s="10"/>
      <c r="AI8421" s="7">
        <v>964720.7</v>
      </c>
      <c r="AJ8421" s="34"/>
      <c r="AK8421" s="34">
        <v>0.12439821</v>
      </c>
      <c r="AN8421" s="6"/>
    </row>
    <row r="8422" spans="1:40" x14ac:dyDescent="0.25">
      <c r="A8422" s="6">
        <v>0.61305555555555558</v>
      </c>
      <c r="B8422">
        <v>0.24</v>
      </c>
      <c r="C8422">
        <f>B8422+0.68</f>
        <v>0.92</v>
      </c>
      <c r="D8422" s="5">
        <f>C8422/(0.2905*LN(C8422)+0.3655)</f>
        <v>2.6957523293421808</v>
      </c>
      <c r="E8422" s="5">
        <f>D8422*100</f>
        <v>269.57523293421809</v>
      </c>
      <c r="F8422">
        <v>105.751538003487</v>
      </c>
      <c r="G8422" s="4">
        <f>75.6*1000/(287.05*(F8422+273))</f>
        <v>0.69536021550422267</v>
      </c>
      <c r="H8422" s="3">
        <f>SQRT(2*ABS(E8422)/G8422)</f>
        <v>27.845182765719887</v>
      </c>
      <c r="I8422" s="2">
        <f>(2/2*0.0254)^2*3.1416*H8422</f>
        <v>5.6437581432214994E-2</v>
      </c>
      <c r="X8422" s="9"/>
      <c r="Y8422" s="9"/>
      <c r="Z8422" s="9"/>
      <c r="AA8422" s="8"/>
      <c r="AB8422" s="12"/>
      <c r="AC8422" s="11"/>
      <c r="AD8422" s="11"/>
      <c r="AE8422" s="11"/>
      <c r="AF8422" s="11"/>
      <c r="AG8422" s="11"/>
      <c r="AH8422" s="10"/>
      <c r="AI8422" s="7">
        <v>1116767.3</v>
      </c>
      <c r="AJ8422" s="34"/>
      <c r="AK8422" s="34">
        <v>0.12818394</v>
      </c>
      <c r="AN8422" s="6"/>
    </row>
    <row r="8423" spans="1:40" x14ac:dyDescent="0.25">
      <c r="A8423" s="6">
        <v>0.61306712962962961</v>
      </c>
      <c r="B8423">
        <v>0.21</v>
      </c>
      <c r="C8423">
        <f>B8423+0.68</f>
        <v>0.89</v>
      </c>
      <c r="D8423" s="5">
        <f>C8423/(0.2905*LN(C8423)+0.3655)</f>
        <v>2.6835768077843052</v>
      </c>
      <c r="E8423" s="5">
        <f>D8423*100</f>
        <v>268.35768077843051</v>
      </c>
      <c r="F8423">
        <v>105.599328589918</v>
      </c>
      <c r="G8423" s="4">
        <f>75.6*1000/(287.05*(F8423+273))</f>
        <v>0.6956397732388212</v>
      </c>
      <c r="H8423" s="3">
        <f>SQRT(2*ABS(E8423)/G8423)</f>
        <v>27.776646408870889</v>
      </c>
      <c r="I8423" s="2">
        <f>(2/2*0.0254)^2*3.1416*H8423</f>
        <v>5.629866956895746E-2</v>
      </c>
      <c r="X8423" s="9"/>
      <c r="Y8423" s="9"/>
      <c r="Z8423" s="9"/>
      <c r="AA8423" s="8"/>
      <c r="AB8423" s="12"/>
      <c r="AC8423" s="11"/>
      <c r="AD8423" s="11"/>
      <c r="AE8423" s="11"/>
      <c r="AF8423" s="11"/>
      <c r="AG8423" s="11"/>
      <c r="AH8423" s="10"/>
      <c r="AI8423" s="7">
        <v>1109020.2</v>
      </c>
      <c r="AJ8423" s="34"/>
      <c r="AK8423" s="34">
        <v>0.13971373000000001</v>
      </c>
      <c r="AN8423" s="6"/>
    </row>
    <row r="8424" spans="1:40" x14ac:dyDescent="0.25">
      <c r="A8424" s="6">
        <v>0.61307870370370365</v>
      </c>
      <c r="B8424">
        <v>0.2</v>
      </c>
      <c r="C8424">
        <f>B8424+0.68</f>
        <v>0.88000000000000012</v>
      </c>
      <c r="D8424" s="5">
        <f>C8424/(0.2905*LN(C8424)+0.3655)</f>
        <v>2.6799494252592178</v>
      </c>
      <c r="E8424" s="5">
        <f>D8424*100</f>
        <v>267.99494252592177</v>
      </c>
      <c r="F8424">
        <v>105.450513405287</v>
      </c>
      <c r="G8424" s="4">
        <f>75.6*1000/(287.05*(F8424+273))</f>
        <v>0.69591331431651637</v>
      </c>
      <c r="H8424" s="3">
        <f>SQRT(2*ABS(E8424)/G8424)</f>
        <v>27.752411359652843</v>
      </c>
      <c r="I8424" s="2">
        <f>(2/2*0.0254)^2*3.1416*H8424</f>
        <v>5.6249549131312457E-2</v>
      </c>
      <c r="X8424" s="9"/>
      <c r="Y8424" s="9"/>
      <c r="Z8424" s="9"/>
      <c r="AA8424" s="8"/>
      <c r="AB8424" s="12"/>
      <c r="AC8424" s="11"/>
      <c r="AD8424" s="11"/>
      <c r="AE8424" s="11"/>
      <c r="AF8424" s="11"/>
      <c r="AG8424" s="11"/>
      <c r="AH8424" s="10"/>
      <c r="AI8424" s="7">
        <v>1160756.3</v>
      </c>
      <c r="AJ8424" s="34"/>
      <c r="AK8424" s="34">
        <v>0.14110751999999999</v>
      </c>
      <c r="AN8424" s="6"/>
    </row>
    <row r="8425" spans="1:40" x14ac:dyDescent="0.25">
      <c r="A8425" s="6">
        <v>0.6130902777777778</v>
      </c>
      <c r="B8425">
        <v>0.2</v>
      </c>
      <c r="C8425">
        <f>B8425+0.68</f>
        <v>0.88000000000000012</v>
      </c>
      <c r="D8425" s="5">
        <f>C8425/(0.2905*LN(C8425)+0.3655)</f>
        <v>2.6799494252592178</v>
      </c>
      <c r="E8425" s="5">
        <f>D8425*100</f>
        <v>267.99494252592177</v>
      </c>
      <c r="F8425">
        <v>105.257747394199</v>
      </c>
      <c r="G8425" s="4">
        <f>75.6*1000/(287.05*(F8425+273))</f>
        <v>0.69626796252818679</v>
      </c>
      <c r="H8425" s="3">
        <f>SQRT(2*ABS(E8425)/G8425)</f>
        <v>27.745342531829909</v>
      </c>
      <c r="I8425" s="2">
        <f>(2/2*0.0254)^2*3.1416*H8425</f>
        <v>5.6235221786103642E-2</v>
      </c>
      <c r="X8425" s="9"/>
      <c r="Y8425" s="9"/>
      <c r="Z8425" s="9"/>
      <c r="AA8425" s="8"/>
      <c r="AB8425" s="12"/>
      <c r="AC8425" s="11"/>
      <c r="AD8425" s="11"/>
      <c r="AE8425" s="11"/>
      <c r="AF8425" s="11"/>
      <c r="AG8425" s="11"/>
      <c r="AH8425" s="10"/>
      <c r="AI8425" s="7">
        <v>1312061</v>
      </c>
      <c r="AJ8425" s="34"/>
      <c r="AK8425" s="34">
        <v>0.14951191999999999</v>
      </c>
      <c r="AN8425" s="6"/>
    </row>
    <row r="8426" spans="1:40" x14ac:dyDescent="0.25">
      <c r="A8426" s="6">
        <v>0.61310185185185184</v>
      </c>
      <c r="B8426">
        <v>0.28000000000000003</v>
      </c>
      <c r="C8426">
        <f>B8426+0.68</f>
        <v>0.96000000000000008</v>
      </c>
      <c r="D8426" s="5">
        <f>C8426/(0.2905*LN(C8426)+0.3655)</f>
        <v>2.7146157496557359</v>
      </c>
      <c r="E8426" s="5">
        <f>D8426*100</f>
        <v>271.46157496557362</v>
      </c>
      <c r="F8426">
        <v>105.095433220902</v>
      </c>
      <c r="G8426" s="4">
        <f>75.6*1000/(287.05*(F8426+273))</f>
        <v>0.6965668663201956</v>
      </c>
      <c r="H8426" s="3">
        <f>SQRT(2*ABS(E8426)/G8426)</f>
        <v>27.918223122997034</v>
      </c>
      <c r="I8426" s="2">
        <f>(2/2*0.0254)^2*3.1416*H8426</f>
        <v>5.6585622159630936E-2</v>
      </c>
      <c r="X8426" s="9"/>
      <c r="Y8426" s="9"/>
      <c r="Z8426" s="9"/>
      <c r="AA8426" s="8"/>
      <c r="AB8426" s="12"/>
      <c r="AC8426" s="11"/>
      <c r="AD8426" s="11"/>
      <c r="AE8426" s="11"/>
      <c r="AF8426" s="11"/>
      <c r="AG8426" s="11"/>
      <c r="AH8426" s="10"/>
      <c r="AI8426" s="7">
        <v>1681810.3</v>
      </c>
      <c r="AJ8426" s="34"/>
      <c r="AK8426" s="34">
        <v>0.1706995</v>
      </c>
      <c r="AN8426" s="6"/>
    </row>
    <row r="8427" spans="1:40" x14ac:dyDescent="0.25">
      <c r="A8427" s="6">
        <v>0.61311342592592599</v>
      </c>
      <c r="B8427">
        <v>0.22</v>
      </c>
      <c r="C8427">
        <f>B8427+0.68</f>
        <v>0.9</v>
      </c>
      <c r="D8427" s="5">
        <f>C8427/(0.2905*LN(C8427)+0.3655)</f>
        <v>2.6874273799901629</v>
      </c>
      <c r="E8427" s="5">
        <f>D8427*100</f>
        <v>268.7427379990163</v>
      </c>
      <c r="F8427">
        <v>104.946657321156</v>
      </c>
      <c r="G8427" s="4">
        <f>75.6*1000/(287.05*(F8427+273))</f>
        <v>0.69684106470312246</v>
      </c>
      <c r="H8427" s="3">
        <f>SQRT(2*ABS(E8427)/G8427)</f>
        <v>27.772597414988272</v>
      </c>
      <c r="I8427" s="2">
        <f>(2/2*0.0254)^2*3.1416*H8427</f>
        <v>5.6290462927834239E-2</v>
      </c>
      <c r="X8427" s="9"/>
      <c r="Y8427" s="9"/>
      <c r="Z8427" s="9"/>
      <c r="AA8427" s="8"/>
      <c r="AB8427" s="12"/>
      <c r="AC8427" s="11"/>
      <c r="AD8427" s="11"/>
      <c r="AE8427" s="11"/>
      <c r="AF8427" s="11"/>
      <c r="AG8427" s="11"/>
      <c r="AH8427" s="10"/>
      <c r="AI8427" s="7">
        <v>1718712.1</v>
      </c>
      <c r="AJ8427" s="34"/>
      <c r="AK8427" s="34">
        <v>0.19362767</v>
      </c>
      <c r="AN8427" s="6"/>
    </row>
    <row r="8428" spans="1:40" x14ac:dyDescent="0.25">
      <c r="A8428" s="6">
        <v>0.61312500000000003</v>
      </c>
      <c r="B8428">
        <v>1.98</v>
      </c>
      <c r="C8428">
        <f>B8428+0.68</f>
        <v>2.66</v>
      </c>
      <c r="D8428" s="5">
        <f>C8428/(0.2905*LN(C8428)+0.3655)</f>
        <v>4.0941737620887544</v>
      </c>
      <c r="E8428" s="5">
        <f>D8428*100</f>
        <v>409.41737620887545</v>
      </c>
      <c r="F8428">
        <v>104.895940902631</v>
      </c>
      <c r="G8428" s="4">
        <f>75.6*1000/(287.05*(F8428+273))</f>
        <v>0.6969345859063365</v>
      </c>
      <c r="H8428" s="3">
        <f>SQRT(2*ABS(E8428)/G8428)</f>
        <v>34.276946337968454</v>
      </c>
      <c r="I8428" s="2">
        <f>(2/2*0.0254)^2*3.1416*H8428</f>
        <v>6.9473702739646745E-2</v>
      </c>
      <c r="X8428" s="9"/>
      <c r="Y8428" s="9"/>
      <c r="Z8428" s="9"/>
      <c r="AA8428" s="8"/>
      <c r="AB8428" s="12"/>
      <c r="AC8428" s="11"/>
      <c r="AD8428" s="11"/>
      <c r="AE8428" s="11"/>
      <c r="AF8428" s="11"/>
      <c r="AG8428" s="11"/>
      <c r="AH8428" s="10"/>
      <c r="AI8428" s="7">
        <v>1671282.4</v>
      </c>
      <c r="AJ8428" s="34"/>
      <c r="AK8428" s="34">
        <v>0.21053925000000001</v>
      </c>
      <c r="AN8428" s="6"/>
    </row>
    <row r="8429" spans="1:40" x14ac:dyDescent="0.25">
      <c r="A8429" s="6">
        <v>0.61313657407407407</v>
      </c>
      <c r="B8429">
        <v>0.8</v>
      </c>
      <c r="C8429">
        <f>B8429+0.68</f>
        <v>1.48</v>
      </c>
      <c r="D8429" s="5">
        <f>C8429/(0.2905*LN(C8429)+0.3655)</f>
        <v>3.0872681434183873</v>
      </c>
      <c r="E8429" s="5">
        <f>D8429*100</f>
        <v>308.72681434183875</v>
      </c>
      <c r="F8429">
        <v>105.176588584614</v>
      </c>
      <c r="G8429" s="4">
        <f>75.6*1000/(287.05*(F8429+273))</f>
        <v>0.6964173855244713</v>
      </c>
      <c r="H8429" s="3">
        <f>SQRT(2*ABS(E8429)/G8429)</f>
        <v>29.776069633921754</v>
      </c>
      <c r="I8429" s="2">
        <f>(2/2*0.0254)^2*3.1416*H8429</f>
        <v>6.0351169853501842E-2</v>
      </c>
      <c r="X8429" s="9"/>
      <c r="Y8429" s="9"/>
      <c r="Z8429" s="9"/>
      <c r="AA8429" s="8"/>
      <c r="AB8429" s="12"/>
      <c r="AC8429" s="11"/>
      <c r="AD8429" s="11"/>
      <c r="AE8429" s="11"/>
      <c r="AF8429" s="11"/>
      <c r="AG8429" s="11"/>
      <c r="AH8429" s="10"/>
      <c r="AI8429" s="7">
        <v>1724072.3</v>
      </c>
      <c r="AJ8429" s="34"/>
      <c r="AK8429" s="34">
        <v>0.21961504000000001</v>
      </c>
      <c r="AN8429" s="6"/>
    </row>
    <row r="8430" spans="1:40" x14ac:dyDescent="0.25">
      <c r="A8430" s="6">
        <v>0.61314814814814811</v>
      </c>
      <c r="B8430">
        <v>0.35</v>
      </c>
      <c r="C8430">
        <f>B8430+0.68</f>
        <v>1.03</v>
      </c>
      <c r="D8430" s="5">
        <f>C8430/(0.2905*LN(C8430)+0.3655)</f>
        <v>2.7533714414708768</v>
      </c>
      <c r="E8430" s="5">
        <f>D8430*100</f>
        <v>275.33714414708766</v>
      </c>
      <c r="F8430">
        <v>105.250984028337</v>
      </c>
      <c r="G8430" s="4">
        <f>75.6*1000/(287.05*(F8430+273))</f>
        <v>0.69628041223794934</v>
      </c>
      <c r="H8430" s="3">
        <f>SQRT(2*ABS(E8430)/G8430)</f>
        <v>28.122589701291005</v>
      </c>
      <c r="I8430" s="2">
        <f>(2/2*0.0254)^2*3.1416*H8430</f>
        <v>5.6999839423045297E-2</v>
      </c>
      <c r="X8430" s="9"/>
      <c r="Y8430" s="9"/>
      <c r="Z8430" s="9"/>
      <c r="AA8430" s="8"/>
      <c r="AB8430" s="12"/>
      <c r="AC8430" s="11"/>
      <c r="AD8430" s="11"/>
      <c r="AE8430" s="11"/>
      <c r="AF8430" s="11"/>
      <c r="AG8430" s="11"/>
      <c r="AH8430" s="10"/>
      <c r="AI8430" s="7">
        <v>1628070</v>
      </c>
      <c r="AJ8430" s="34"/>
      <c r="AK8430" s="34">
        <v>0.23671718999999999</v>
      </c>
      <c r="AN8430" s="6"/>
    </row>
    <row r="8431" spans="1:40" x14ac:dyDescent="0.25">
      <c r="A8431" s="6">
        <v>0.61315972222222226</v>
      </c>
      <c r="B8431">
        <v>0.23</v>
      </c>
      <c r="C8431">
        <f>B8431+0.68</f>
        <v>0.91</v>
      </c>
      <c r="D8431" s="5">
        <f>C8431/(0.2905*LN(C8431)+0.3655)</f>
        <v>2.6914895144241178</v>
      </c>
      <c r="E8431" s="5">
        <f>D8431*100</f>
        <v>269.14895144241177</v>
      </c>
      <c r="F8431">
        <v>105.21716755837301</v>
      </c>
      <c r="G8431" s="4">
        <f>75.6*1000/(287.05*(F8431+273))</f>
        <v>0.69634266680402035</v>
      </c>
      <c r="H8431" s="3">
        <f>SQRT(2*ABS(E8431)/G8431)</f>
        <v>27.803523745408125</v>
      </c>
      <c r="I8431" s="2">
        <f>(2/2*0.0254)^2*3.1416*H8431</f>
        <v>5.6353145486112102E-2</v>
      </c>
      <c r="X8431" s="9"/>
      <c r="Y8431" s="9"/>
      <c r="Z8431" s="9"/>
      <c r="AA8431" s="8"/>
      <c r="AB8431" s="12"/>
      <c r="AC8431" s="11"/>
      <c r="AD8431" s="11"/>
      <c r="AE8431" s="11"/>
      <c r="AF8431" s="11"/>
      <c r="AG8431" s="11"/>
      <c r="AH8431" s="10"/>
      <c r="AI8431" s="7">
        <v>1796681.7</v>
      </c>
      <c r="AJ8431" s="34"/>
      <c r="AK8431" s="34">
        <v>0.24059907999999999</v>
      </c>
      <c r="AN8431" s="6"/>
    </row>
    <row r="8432" spans="1:40" x14ac:dyDescent="0.25">
      <c r="A8432" s="6">
        <v>0.6131712962962963</v>
      </c>
      <c r="B8432">
        <v>0.54</v>
      </c>
      <c r="C8432">
        <f>B8432+0.68</f>
        <v>1.2200000000000002</v>
      </c>
      <c r="D8432" s="5">
        <f>C8432/(0.2905*LN(C8432)+0.3655)</f>
        <v>2.8823470279445305</v>
      </c>
      <c r="E8432" s="5">
        <f>D8432*100</f>
        <v>288.23470279445303</v>
      </c>
      <c r="F8432">
        <v>105.146154919667</v>
      </c>
      <c r="G8432" s="4">
        <f>75.6*1000/(287.05*(F8432+273))</f>
        <v>0.69647343404724116</v>
      </c>
      <c r="H8432" s="3">
        <f>SQRT(2*ABS(E8432)/G8432)</f>
        <v>28.769734490161404</v>
      </c>
      <c r="I8432" s="2">
        <f>(2/2*0.0254)^2*3.1416*H8432</f>
        <v>5.8311494908577621E-2</v>
      </c>
      <c r="X8432" s="9"/>
      <c r="Y8432" s="9"/>
      <c r="Z8432" s="9"/>
      <c r="AA8432" s="8"/>
      <c r="AB8432" s="12"/>
      <c r="AC8432" s="11"/>
      <c r="AD8432" s="11"/>
      <c r="AE8432" s="11"/>
      <c r="AF8432" s="11"/>
      <c r="AG8432" s="11"/>
      <c r="AH8432" s="10"/>
      <c r="AI8432" s="7">
        <v>1803086.6</v>
      </c>
      <c r="AJ8432" s="34"/>
      <c r="AK8432" s="34">
        <v>0.25681947999999999</v>
      </c>
      <c r="AN8432" s="6"/>
    </row>
    <row r="8433" spans="1:40" x14ac:dyDescent="0.25">
      <c r="A8433" s="6">
        <v>0.61318287037037034</v>
      </c>
      <c r="B8433">
        <v>0.64</v>
      </c>
      <c r="C8433">
        <f>B8433+0.68</f>
        <v>1.32</v>
      </c>
      <c r="D8433" s="5">
        <f>C8433/(0.2905*LN(C8433)+0.3655)</f>
        <v>2.9586328030817008</v>
      </c>
      <c r="E8433" s="5">
        <f>D8433*100</f>
        <v>295.86328030817009</v>
      </c>
      <c r="F8433">
        <v>105.146154919667</v>
      </c>
      <c r="G8433" s="4">
        <f>75.6*1000/(287.05*(F8433+273))</f>
        <v>0.69647343404724116</v>
      </c>
      <c r="H8433" s="3">
        <f>SQRT(2*ABS(E8433)/G8433)</f>
        <v>29.147965988295155</v>
      </c>
      <c r="I8433" s="2">
        <f>(2/2*0.0254)^2*3.1416*H8433</f>
        <v>5.9078107616985912E-2</v>
      </c>
      <c r="X8433" s="9"/>
      <c r="Y8433" s="9"/>
      <c r="Z8433" s="9"/>
      <c r="AA8433" s="8"/>
      <c r="AB8433" s="12"/>
      <c r="AC8433" s="11"/>
      <c r="AD8433" s="11"/>
      <c r="AE8433" s="11"/>
      <c r="AF8433" s="11"/>
      <c r="AG8433" s="11"/>
      <c r="AH8433" s="10"/>
      <c r="AI8433" s="7">
        <v>1575746.2</v>
      </c>
      <c r="AJ8433" s="34"/>
      <c r="AK8433" s="34">
        <v>0.26607788999999998</v>
      </c>
      <c r="AN8433" s="6"/>
    </row>
    <row r="8434" spans="1:40" x14ac:dyDescent="0.25">
      <c r="A8434" s="6">
        <v>0.61319444444444449</v>
      </c>
      <c r="B8434">
        <v>0.48</v>
      </c>
      <c r="C8434">
        <f>B8434+0.68</f>
        <v>1.1600000000000001</v>
      </c>
      <c r="D8434" s="5">
        <f>C8434/(0.2905*LN(C8434)+0.3655)</f>
        <v>2.8388510665038074</v>
      </c>
      <c r="E8434" s="5">
        <f>D8434*100</f>
        <v>283.88510665038075</v>
      </c>
      <c r="F8434">
        <v>105.12924753732101</v>
      </c>
      <c r="G8434" s="4">
        <f>75.6*1000/(287.05*(F8434+273))</f>
        <v>0.6965045756283802</v>
      </c>
      <c r="H8434" s="3">
        <f>SQRT(2*ABS(E8434)/G8434)</f>
        <v>28.551196654641721</v>
      </c>
      <c r="I8434" s="2">
        <f>(2/2*0.0254)^2*3.1416*H8434</f>
        <v>5.7868554849899098E-2</v>
      </c>
      <c r="X8434" s="9"/>
      <c r="Y8434" s="9"/>
      <c r="Z8434" s="9"/>
      <c r="AA8434" s="8"/>
      <c r="AB8434" s="12"/>
      <c r="AC8434" s="11"/>
      <c r="AD8434" s="11"/>
      <c r="AE8434" s="11"/>
      <c r="AF8434" s="11"/>
      <c r="AG8434" s="11"/>
      <c r="AH8434" s="10"/>
      <c r="AI8434" s="7">
        <v>982368</v>
      </c>
      <c r="AJ8434" s="34"/>
      <c r="AK8434" s="34">
        <v>0.27332252000000001</v>
      </c>
      <c r="AN8434" s="6"/>
    </row>
    <row r="8435" spans="1:40" x14ac:dyDescent="0.25">
      <c r="A8435" s="6">
        <v>0.61320601851851853</v>
      </c>
      <c r="B8435">
        <v>1.35</v>
      </c>
      <c r="C8435">
        <f>B8435+0.68</f>
        <v>2.0300000000000002</v>
      </c>
      <c r="D8435" s="5">
        <f>C8435/(0.2905*LN(C8435)+0.3655)</f>
        <v>3.55401864533951</v>
      </c>
      <c r="E8435" s="5">
        <f>D8435*100</f>
        <v>355.40186453395097</v>
      </c>
      <c r="F8435">
        <v>105.21716755837301</v>
      </c>
      <c r="G8435" s="4">
        <f>75.6*1000/(287.05*(F8435+273))</f>
        <v>0.69634266680402035</v>
      </c>
      <c r="H8435" s="3">
        <f>SQRT(2*ABS(E8435)/G8435)</f>
        <v>31.949447003970221</v>
      </c>
      <c r="I8435" s="2">
        <f>(2/2*0.0254)^2*3.1416*H8435</f>
        <v>6.4756246427682213E-2</v>
      </c>
      <c r="X8435" s="9"/>
      <c r="Y8435" s="9"/>
      <c r="Z8435" s="9"/>
      <c r="AA8435" s="8"/>
      <c r="AB8435" s="12"/>
      <c r="AC8435" s="11"/>
      <c r="AD8435" s="11"/>
      <c r="AE8435" s="11"/>
      <c r="AF8435" s="11"/>
      <c r="AG8435" s="11"/>
      <c r="AH8435" s="10"/>
      <c r="AI8435" s="7">
        <v>591405.19999999995</v>
      </c>
      <c r="AJ8435" s="34"/>
      <c r="AK8435" s="34">
        <v>0.25443116999999998</v>
      </c>
      <c r="AN8435" s="6"/>
    </row>
    <row r="8436" spans="1:40" x14ac:dyDescent="0.25">
      <c r="A8436" s="6">
        <v>0.61321759259259256</v>
      </c>
      <c r="B8436">
        <v>1.91</v>
      </c>
      <c r="C8436">
        <f>B8436+0.68</f>
        <v>2.59</v>
      </c>
      <c r="D8436" s="5">
        <f>C8436/(0.2905*LN(C8436)+0.3655)</f>
        <v>4.0345405717114318</v>
      </c>
      <c r="E8436" s="5">
        <f>D8436*100</f>
        <v>403.45405717114318</v>
      </c>
      <c r="F8436">
        <v>105.469810179429</v>
      </c>
      <c r="G8436" s="4">
        <f>75.6*1000/(287.05*(F8436+273))</f>
        <v>0.69587783227359623</v>
      </c>
      <c r="H8436" s="3">
        <f>SQRT(2*ABS(E8436)/G8436)</f>
        <v>34.052228614839116</v>
      </c>
      <c r="I8436" s="2">
        <f>(2/2*0.0254)^2*3.1416*H8436</f>
        <v>6.9018237070590793E-2</v>
      </c>
      <c r="X8436" s="9"/>
      <c r="Y8436" s="9"/>
      <c r="Z8436" s="9"/>
      <c r="AA8436" s="8"/>
      <c r="AB8436" s="12"/>
      <c r="AC8436" s="11"/>
      <c r="AD8436" s="11"/>
      <c r="AE8436" s="11"/>
      <c r="AF8436" s="11"/>
      <c r="AG8436" s="11"/>
      <c r="AH8436" s="10"/>
      <c r="AI8436" s="7">
        <v>613746.4</v>
      </c>
      <c r="AJ8436" s="34"/>
      <c r="AK8436" s="34">
        <v>0.18184449999999999</v>
      </c>
      <c r="AN8436" s="6"/>
    </row>
    <row r="8437" spans="1:40" x14ac:dyDescent="0.25">
      <c r="A8437" s="6">
        <v>0.6132291666666666</v>
      </c>
      <c r="B8437">
        <v>1.44</v>
      </c>
      <c r="C8437">
        <f>B8437+0.68</f>
        <v>2.12</v>
      </c>
      <c r="D8437" s="5">
        <f>C8437/(0.2905*LN(C8437)+0.3655)</f>
        <v>3.631465370347652</v>
      </c>
      <c r="E8437" s="5">
        <f>D8437*100</f>
        <v>363.14653703476523</v>
      </c>
      <c r="F8437">
        <v>106.18356030856</v>
      </c>
      <c r="G8437" s="4">
        <f>75.6*1000/(287.05*(F8437+273))</f>
        <v>0.69456795773093283</v>
      </c>
      <c r="H8437" s="3">
        <f>SQRT(2*ABS(E8437)/G8437)</f>
        <v>32.33691456564901</v>
      </c>
      <c r="I8437" s="2">
        <f>(2/2*0.0254)^2*3.1416*H8437</f>
        <v>6.55415791097686E-2</v>
      </c>
      <c r="X8437" s="9"/>
      <c r="Y8437" s="9"/>
      <c r="Z8437" s="9"/>
      <c r="AA8437" s="8"/>
      <c r="AB8437" s="12"/>
      <c r="AC8437" s="11"/>
      <c r="AD8437" s="11"/>
      <c r="AE8437" s="11"/>
      <c r="AF8437" s="11"/>
      <c r="AG8437" s="11"/>
      <c r="AH8437" s="10"/>
      <c r="AI8437" s="7">
        <v>485550.1</v>
      </c>
      <c r="AJ8437" s="34"/>
      <c r="AK8437" s="34">
        <v>0.15611164</v>
      </c>
      <c r="AN8437" s="6"/>
    </row>
    <row r="8438" spans="1:40" x14ac:dyDescent="0.25">
      <c r="A8438" s="6">
        <v>0.61324074074074075</v>
      </c>
      <c r="B8438">
        <v>0.89</v>
      </c>
      <c r="C8438">
        <f>B8438+0.68</f>
        <v>1.57</v>
      </c>
      <c r="D8438" s="5">
        <f>C8438/(0.2905*LN(C8438)+0.3655)</f>
        <v>3.1618963381446177</v>
      </c>
      <c r="E8438" s="5">
        <f>D8438*100</f>
        <v>316.18963381446179</v>
      </c>
      <c r="F8438">
        <v>106.241077989548</v>
      </c>
      <c r="G8438" s="4">
        <f>75.6*1000/(287.05*(F8438+273))</f>
        <v>0.69446261592980452</v>
      </c>
      <c r="H8438" s="3">
        <f>SQRT(2*ABS(E8438)/G8438)</f>
        <v>30.176187925422642</v>
      </c>
      <c r="I8438" s="2">
        <f>(2/2*0.0254)^2*3.1416*H8438</f>
        <v>6.1162143473215351E-2</v>
      </c>
      <c r="X8438" s="9"/>
      <c r="Y8438" s="9"/>
      <c r="Z8438" s="9"/>
      <c r="AA8438" s="8"/>
      <c r="AB8438" s="12"/>
      <c r="AC8438" s="11"/>
      <c r="AD8438" s="11"/>
      <c r="AE8438" s="11"/>
      <c r="AF8438" s="11"/>
      <c r="AG8438" s="11"/>
      <c r="AH8438" s="10"/>
      <c r="AI8438" s="7">
        <v>200148.4</v>
      </c>
      <c r="AJ8438" s="34"/>
      <c r="AK8438" s="34">
        <v>0.18365623</v>
      </c>
      <c r="AN8438" s="6"/>
    </row>
    <row r="8439" spans="1:40" x14ac:dyDescent="0.25">
      <c r="A8439" s="6">
        <v>0.61325231481481479</v>
      </c>
      <c r="B8439">
        <v>1.84</v>
      </c>
      <c r="C8439">
        <f>B8439+0.68</f>
        <v>2.52</v>
      </c>
      <c r="D8439" s="5">
        <f>C8439/(0.2905*LN(C8439)+0.3655)</f>
        <v>3.9747808928881527</v>
      </c>
      <c r="E8439" s="5">
        <f>D8439*100</f>
        <v>397.47808928881528</v>
      </c>
      <c r="F8439">
        <v>106.471166323139</v>
      </c>
      <c r="G8439" s="4">
        <f>75.6*1000/(287.05*(F8439+273))</f>
        <v>0.69404153585779593</v>
      </c>
      <c r="H8439" s="3">
        <f>SQRT(2*ABS(E8439)/G8439)</f>
        <v>33.843780015589324</v>
      </c>
      <c r="I8439" s="2">
        <f>(2/2*0.0254)^2*3.1416*H8439</f>
        <v>6.8595746225636661E-2</v>
      </c>
      <c r="X8439" s="9"/>
      <c r="Y8439" s="9"/>
      <c r="Z8439" s="9"/>
      <c r="AA8439" s="8"/>
      <c r="AB8439" s="12"/>
      <c r="AC8439" s="11"/>
      <c r="AD8439" s="11"/>
      <c r="AE8439" s="11"/>
      <c r="AF8439" s="11"/>
      <c r="AG8439" s="11"/>
      <c r="AH8439" s="10"/>
      <c r="AI8439" s="7">
        <v>127019.9</v>
      </c>
      <c r="AJ8439" s="34"/>
      <c r="AK8439" s="34">
        <v>0.34362483999999999</v>
      </c>
      <c r="AN8439" s="6"/>
    </row>
    <row r="8440" spans="1:40" x14ac:dyDescent="0.25">
      <c r="A8440" s="6">
        <v>0.61326388888888894</v>
      </c>
      <c r="B8440">
        <v>2.35</v>
      </c>
      <c r="C8440">
        <f>B8440+0.68</f>
        <v>3.0300000000000002</v>
      </c>
      <c r="D8440" s="5">
        <f>C8440/(0.2905*LN(C8440)+0.3655)</f>
        <v>4.4070327220595793</v>
      </c>
      <c r="E8440" s="5">
        <f>D8440*100</f>
        <v>440.70327220595794</v>
      </c>
      <c r="F8440">
        <v>106.870504359343</v>
      </c>
      <c r="G8440" s="4">
        <f>75.6*1000/(287.05*(F8440+273))</f>
        <v>0.69331192621242244</v>
      </c>
      <c r="H8440" s="3">
        <f>SQRT(2*ABS(E8440)/G8440)</f>
        <v>35.655275784035716</v>
      </c>
      <c r="I8440" s="2">
        <f>(2/2*0.0254)^2*3.1416*H8440</f>
        <v>7.2267348628321154E-2</v>
      </c>
      <c r="X8440" s="9"/>
      <c r="Y8440" s="9"/>
      <c r="Z8440" s="9"/>
      <c r="AA8440" s="8"/>
      <c r="AB8440" s="12"/>
      <c r="AC8440" s="11"/>
      <c r="AD8440" s="11"/>
      <c r="AE8440" s="11"/>
      <c r="AF8440" s="11"/>
      <c r="AG8440" s="11"/>
      <c r="AH8440" s="10"/>
      <c r="AI8440" s="7">
        <v>104101.6</v>
      </c>
      <c r="AJ8440" s="34"/>
      <c r="AK8440" s="34">
        <v>0.28765734999999998</v>
      </c>
      <c r="AN8440" s="6"/>
    </row>
    <row r="8441" spans="1:40" x14ac:dyDescent="0.25">
      <c r="A8441" s="6">
        <v>0.61327546296296298</v>
      </c>
      <c r="B8441">
        <v>2.66</v>
      </c>
      <c r="C8441">
        <f>B8441+0.68</f>
        <v>3.3400000000000003</v>
      </c>
      <c r="D8441" s="5">
        <f>C8441/(0.2905*LN(C8441)+0.3655)</f>
        <v>4.6658828393169172</v>
      </c>
      <c r="E8441" s="5">
        <f>D8441*100</f>
        <v>466.58828393169171</v>
      </c>
      <c r="F8441">
        <v>107.69991231023999</v>
      </c>
      <c r="G8441" s="4">
        <f>75.6*1000/(287.05*(F8441+273))</f>
        <v>0.69180144931064769</v>
      </c>
      <c r="H8441" s="3">
        <f>SQRT(2*ABS(E8441)/G8441)</f>
        <v>36.727484048435606</v>
      </c>
      <c r="I8441" s="2">
        <f>(2/2*0.0254)^2*3.1416*H8441</f>
        <v>7.4440537497056466E-2</v>
      </c>
      <c r="X8441" s="9"/>
      <c r="Y8441" s="9"/>
      <c r="Z8441" s="9"/>
      <c r="AA8441" s="8"/>
      <c r="AB8441" s="12"/>
      <c r="AC8441" s="11"/>
      <c r="AD8441" s="11"/>
      <c r="AE8441" s="11"/>
      <c r="AF8441" s="11"/>
      <c r="AG8441" s="11"/>
      <c r="AH8441" s="10"/>
      <c r="AI8441" s="7">
        <v>102729.3</v>
      </c>
      <c r="AJ8441" s="34"/>
      <c r="AK8441" s="34">
        <v>0.21543122000000001</v>
      </c>
      <c r="AN8441" s="6"/>
    </row>
    <row r="8442" spans="1:40" x14ac:dyDescent="0.25">
      <c r="A8442" s="6">
        <v>0.61328703703703702</v>
      </c>
      <c r="B8442">
        <v>1.07</v>
      </c>
      <c r="C8442">
        <f>B8442+0.68</f>
        <v>1.75</v>
      </c>
      <c r="D8442" s="5">
        <f>C8442/(0.2905*LN(C8442)+0.3655)</f>
        <v>3.3139647157180656</v>
      </c>
      <c r="E8442" s="5">
        <f>D8442*100</f>
        <v>331.39647157180656</v>
      </c>
      <c r="F8442">
        <v>108.258703295003</v>
      </c>
      <c r="G8442" s="4">
        <f>75.6*1000/(287.05*(F8442+273))</f>
        <v>0.69078751202926936</v>
      </c>
      <c r="H8442" s="3">
        <f>SQRT(2*ABS(E8442)/G8442)</f>
        <v>30.975383997128361</v>
      </c>
      <c r="I8442" s="2">
        <f>(2/2*0.0254)^2*3.1416*H8442</f>
        <v>6.2781981768287559E-2</v>
      </c>
      <c r="X8442" s="9"/>
      <c r="Y8442" s="9"/>
      <c r="Z8442" s="9"/>
      <c r="AA8442" s="8"/>
      <c r="AB8442" s="12"/>
      <c r="AC8442" s="11"/>
      <c r="AD8442" s="11"/>
      <c r="AE8442" s="11"/>
      <c r="AF8442" s="11"/>
      <c r="AG8442" s="11"/>
      <c r="AH8442" s="10"/>
      <c r="AI8442" s="7">
        <v>113734.8</v>
      </c>
      <c r="AJ8442" s="34"/>
      <c r="AK8442" s="34">
        <v>0.17645495999999999</v>
      </c>
      <c r="AN8442" s="6"/>
    </row>
    <row r="8443" spans="1:40" x14ac:dyDescent="0.25">
      <c r="A8443" s="6">
        <v>0.61329861111111106</v>
      </c>
      <c r="B8443">
        <v>0.54</v>
      </c>
      <c r="C8443">
        <f>B8443+0.68</f>
        <v>1.2200000000000002</v>
      </c>
      <c r="D8443" s="5">
        <f>C8443/(0.2905*LN(C8443)+0.3655)</f>
        <v>2.8823470279445305</v>
      </c>
      <c r="E8443" s="5">
        <f>D8443*100</f>
        <v>288.23470279445303</v>
      </c>
      <c r="F8443">
        <v>108.57034560743</v>
      </c>
      <c r="G8443" s="4">
        <f>75.6*1000/(287.05*(F8443+273))</f>
        <v>0.69022332086472327</v>
      </c>
      <c r="H8443" s="3">
        <f>SQRT(2*ABS(E8443)/G8443)</f>
        <v>28.899698851464144</v>
      </c>
      <c r="I8443" s="2">
        <f>(2/2*0.0254)^2*3.1416*H8443</f>
        <v>5.857491118011092E-2</v>
      </c>
      <c r="X8443" s="9"/>
      <c r="Y8443" s="9"/>
      <c r="Z8443" s="9"/>
      <c r="AA8443" s="8"/>
      <c r="AB8443" s="12"/>
      <c r="AC8443" s="11"/>
      <c r="AD8443" s="11"/>
      <c r="AE8443" s="11"/>
      <c r="AF8443" s="11"/>
      <c r="AG8443" s="11"/>
      <c r="AH8443" s="10"/>
      <c r="AI8443" s="7">
        <v>117490.4</v>
      </c>
      <c r="AJ8443" s="34"/>
      <c r="AK8443" s="34">
        <v>0.14664816999999999</v>
      </c>
      <c r="AN8443" s="6"/>
    </row>
    <row r="8444" spans="1:40" x14ac:dyDescent="0.25">
      <c r="A8444" s="6">
        <v>0.61331018518518521</v>
      </c>
      <c r="B8444">
        <v>0.7</v>
      </c>
      <c r="C8444">
        <f>B8444+0.68</f>
        <v>1.38</v>
      </c>
      <c r="D8444" s="5">
        <f>C8444/(0.2905*LN(C8444)+0.3655)</f>
        <v>3.006108566122919</v>
      </c>
      <c r="E8444" s="5">
        <f>D8444*100</f>
        <v>300.61085661229191</v>
      </c>
      <c r="F8444">
        <v>109.00063503991301</v>
      </c>
      <c r="G8444" s="4">
        <f>75.6*1000/(287.05*(F8444+273))</f>
        <v>0.68944584623829919</v>
      </c>
      <c r="H8444" s="3">
        <f>SQRT(2*ABS(E8444)/G8444)</f>
        <v>29.530258501569321</v>
      </c>
      <c r="I8444" s="2">
        <f>(2/2*0.0254)^2*3.1416*H8444</f>
        <v>5.9852951331619331E-2</v>
      </c>
      <c r="X8444" s="9"/>
      <c r="Y8444" s="9"/>
      <c r="Z8444" s="9"/>
      <c r="AA8444" s="8"/>
      <c r="AB8444" s="12"/>
      <c r="AC8444" s="11"/>
      <c r="AD8444" s="11"/>
      <c r="AE8444" s="11"/>
      <c r="AF8444" s="11"/>
      <c r="AG8444" s="11"/>
      <c r="AH8444" s="10"/>
      <c r="AI8444" s="7">
        <v>117085</v>
      </c>
      <c r="AJ8444" s="34"/>
      <c r="AK8444" s="34">
        <v>0.12542189000000001</v>
      </c>
      <c r="AN8444" s="6"/>
    </row>
    <row r="8445" spans="1:40" x14ac:dyDescent="0.25">
      <c r="A8445" s="6">
        <v>0.61332175925925925</v>
      </c>
      <c r="B8445">
        <v>0.8</v>
      </c>
      <c r="C8445">
        <f>B8445+0.68</f>
        <v>1.48</v>
      </c>
      <c r="D8445" s="5">
        <f>C8445/(0.2905*LN(C8445)+0.3655)</f>
        <v>3.0872681434183873</v>
      </c>
      <c r="E8445" s="5">
        <f>D8445*100</f>
        <v>308.72681434183875</v>
      </c>
      <c r="F8445">
        <v>109.12262538444099</v>
      </c>
      <c r="G8445" s="4">
        <f>75.6*1000/(287.05*(F8445+273))</f>
        <v>0.68922574480821142</v>
      </c>
      <c r="H8445" s="3">
        <f>SQRT(2*ABS(E8445)/G8445)</f>
        <v>29.931013852584034</v>
      </c>
      <c r="I8445" s="2">
        <f>(2/2*0.0254)^2*3.1416*H8445</f>
        <v>6.066521616563339E-2</v>
      </c>
      <c r="X8445" s="9"/>
      <c r="Y8445" s="9"/>
      <c r="Z8445" s="9"/>
      <c r="AA8445" s="8"/>
      <c r="AB8445" s="12"/>
      <c r="AC8445" s="11"/>
      <c r="AD8445" s="11"/>
      <c r="AE8445" s="11"/>
      <c r="AF8445" s="11"/>
      <c r="AG8445" s="11"/>
      <c r="AH8445" s="10"/>
      <c r="AI8445" s="7">
        <v>120260.7</v>
      </c>
      <c r="AJ8445" s="34"/>
      <c r="AK8445" s="34">
        <v>0.1109725</v>
      </c>
      <c r="AN8445" s="6"/>
    </row>
    <row r="8446" spans="1:40" x14ac:dyDescent="0.25">
      <c r="A8446" s="6">
        <v>0.6133333333333334</v>
      </c>
      <c r="B8446">
        <v>0.52</v>
      </c>
      <c r="C8446">
        <f>B8446+0.68</f>
        <v>1.2000000000000002</v>
      </c>
      <c r="D8446" s="5">
        <f>C8446/(0.2905*LN(C8446)+0.3655)</f>
        <v>2.8676273653755349</v>
      </c>
      <c r="E8446" s="5">
        <f>D8446*100</f>
        <v>286.76273653755351</v>
      </c>
      <c r="F8446">
        <v>109.041297576548</v>
      </c>
      <c r="G8446" s="4">
        <f>75.6*1000/(287.05*(F8446+273))</f>
        <v>0.6893724651217592</v>
      </c>
      <c r="H8446" s="3">
        <f>SQRT(2*ABS(E8446)/G8446)</f>
        <v>28.843595038745882</v>
      </c>
      <c r="I8446" s="2">
        <f>(2/2*0.0254)^2*3.1416*H8446</f>
        <v>5.8461198028159814E-2</v>
      </c>
      <c r="X8446" s="9"/>
      <c r="Y8446" s="9"/>
      <c r="Z8446" s="9"/>
      <c r="AA8446" s="8"/>
      <c r="AB8446" s="12"/>
      <c r="AC8446" s="11"/>
      <c r="AD8446" s="11"/>
      <c r="AE8446" s="11"/>
      <c r="AF8446" s="11"/>
      <c r="AG8446" s="11"/>
      <c r="AH8446" s="10"/>
      <c r="AI8446" s="7">
        <v>127590.1</v>
      </c>
      <c r="AJ8446" s="34"/>
      <c r="AK8446" s="34">
        <v>0.10230468</v>
      </c>
      <c r="AN8446" s="6"/>
    </row>
    <row r="8447" spans="1:40" x14ac:dyDescent="0.25">
      <c r="A8447" s="6">
        <v>0.61334490740740744</v>
      </c>
      <c r="B8447">
        <v>0.31</v>
      </c>
      <c r="C8447">
        <f>B8447+0.68</f>
        <v>0.99</v>
      </c>
      <c r="D8447" s="5">
        <f>C8447/(0.2905*LN(C8447)+0.3655)</f>
        <v>2.7304290623909595</v>
      </c>
      <c r="E8447" s="5">
        <f>D8447*100</f>
        <v>273.04290623909594</v>
      </c>
      <c r="F8447">
        <v>108.963361848245</v>
      </c>
      <c r="G8447" s="4">
        <f>75.6*1000/(287.05*(F8447+273))</f>
        <v>0.68951312454228952</v>
      </c>
      <c r="H8447" s="3">
        <f>SQRT(2*ABS(E8447)/G8447)</f>
        <v>28.142273421054217</v>
      </c>
      <c r="I8447" s="2">
        <f>(2/2*0.0254)^2*3.1416*H8447</f>
        <v>5.7039735068420361E-2</v>
      </c>
      <c r="X8447" s="9"/>
      <c r="Y8447" s="9"/>
      <c r="Z8447" s="9"/>
      <c r="AA8447" s="8"/>
      <c r="AB8447" s="12"/>
      <c r="AC8447" s="11"/>
      <c r="AD8447" s="11"/>
      <c r="AE8447" s="11"/>
      <c r="AF8447" s="11"/>
      <c r="AG8447" s="11"/>
      <c r="AH8447" s="10"/>
      <c r="AI8447" s="7">
        <v>431475.20000000001</v>
      </c>
      <c r="AJ8447" s="34"/>
      <c r="AK8447" s="34">
        <v>3.1677669999999998E-2</v>
      </c>
      <c r="AN8447" s="6"/>
    </row>
    <row r="8448" spans="1:40" x14ac:dyDescent="0.25">
      <c r="A8448" s="6">
        <v>0.61335648148148147</v>
      </c>
      <c r="B8448">
        <v>0.3</v>
      </c>
      <c r="C8448">
        <f>B8448+0.68</f>
        <v>0.98</v>
      </c>
      <c r="D8448" s="5">
        <f>C8448/(0.2905*LN(C8448)+0.3655)</f>
        <v>2.7250145027674018</v>
      </c>
      <c r="E8448" s="5">
        <f>D8448*100</f>
        <v>272.50145027674017</v>
      </c>
      <c r="F8448">
        <v>108.85154686240401</v>
      </c>
      <c r="G8448" s="4">
        <f>75.6*1000/(287.05*(F8448+273))</f>
        <v>0.68971502997096024</v>
      </c>
      <c r="H8448" s="3">
        <f>SQRT(2*ABS(E8448)/G8448)</f>
        <v>28.110240533655375</v>
      </c>
      <c r="I8448" s="2">
        <f>(2/2*0.0254)^2*3.1416*H8448</f>
        <v>5.6974809702108643E-2</v>
      </c>
      <c r="X8448" s="9"/>
      <c r="Y8448" s="9"/>
      <c r="Z8448" s="9"/>
      <c r="AA8448" s="8"/>
      <c r="AB8448" s="12"/>
      <c r="AC8448" s="11"/>
      <c r="AD8448" s="11"/>
      <c r="AE8448" s="11"/>
      <c r="AF8448" s="11"/>
      <c r="AG8448" s="11"/>
      <c r="AH8448" s="10"/>
      <c r="AI8448" s="7">
        <v>677194.4</v>
      </c>
      <c r="AJ8448" s="34"/>
      <c r="AK8448" s="34">
        <v>4.8354479999999998E-2</v>
      </c>
      <c r="AN8448" s="6"/>
    </row>
    <row r="8449" spans="1:40" x14ac:dyDescent="0.25">
      <c r="A8449" s="6">
        <v>0.61336805555555551</v>
      </c>
      <c r="B8449">
        <v>1.79</v>
      </c>
      <c r="C8449">
        <f>B8449+0.68</f>
        <v>2.4700000000000002</v>
      </c>
      <c r="D8449" s="5">
        <f>C8449/(0.2905*LN(C8449)+0.3655)</f>
        <v>3.9320229781440332</v>
      </c>
      <c r="E8449" s="5">
        <f>D8449*100</f>
        <v>393.20229781440332</v>
      </c>
      <c r="F8449">
        <v>108.875264617803</v>
      </c>
      <c r="G8449" s="4">
        <f>75.6*1000/(287.05*(F8449+273))</f>
        <v>0.68967219270473346</v>
      </c>
      <c r="H8449" s="3">
        <f>SQRT(2*ABS(E8449)/G8449)</f>
        <v>33.767714206630174</v>
      </c>
      <c r="I8449" s="2">
        <f>(2/2*0.0254)^2*3.1416*H8449</f>
        <v>6.8441573407901579E-2</v>
      </c>
      <c r="X8449" s="9"/>
      <c r="Y8449" s="9"/>
      <c r="Z8449" s="9"/>
      <c r="AA8449" s="8"/>
      <c r="AB8449" s="12"/>
      <c r="AC8449" s="11"/>
      <c r="AD8449" s="11"/>
      <c r="AE8449" s="11"/>
      <c r="AF8449" s="11"/>
      <c r="AG8449" s="11"/>
      <c r="AH8449" s="10"/>
      <c r="AI8449" s="7">
        <v>761897.9</v>
      </c>
      <c r="AJ8449" s="34"/>
      <c r="AK8449" s="34">
        <v>6.3054979999999997E-2</v>
      </c>
      <c r="AN8449" s="6"/>
    </row>
    <row r="8450" spans="1:40" x14ac:dyDescent="0.25">
      <c r="A8450" s="6">
        <v>0.61337962962962966</v>
      </c>
      <c r="B8450">
        <v>2.08</v>
      </c>
      <c r="C8450">
        <f>B8450+0.68</f>
        <v>2.7600000000000002</v>
      </c>
      <c r="D8450" s="5">
        <f>C8450/(0.2905*LN(C8450)+0.3655)</f>
        <v>4.1791301623768362</v>
      </c>
      <c r="E8450" s="5">
        <f>D8450*100</f>
        <v>417.91301623768362</v>
      </c>
      <c r="F8450">
        <v>109.21412353037999</v>
      </c>
      <c r="G8450" s="4">
        <f>75.6*1000/(287.05*(F8450+273))</f>
        <v>0.68906075122503119</v>
      </c>
      <c r="H8450" s="3">
        <f>SQRT(2*ABS(E8450)/G8450)</f>
        <v>34.828052471674781</v>
      </c>
      <c r="I8450" s="2">
        <f>(2/2*0.0254)^2*3.1416*H8450</f>
        <v>7.0590703750576897E-2</v>
      </c>
      <c r="X8450" s="9"/>
      <c r="Y8450" s="9"/>
      <c r="Z8450" s="9"/>
      <c r="AA8450" s="8"/>
      <c r="AB8450" s="12"/>
      <c r="AC8450" s="11"/>
      <c r="AD8450" s="11"/>
      <c r="AE8450" s="11"/>
      <c r="AF8450" s="11"/>
      <c r="AG8450" s="11"/>
      <c r="AH8450" s="10"/>
      <c r="AI8450" s="7">
        <v>706547.7</v>
      </c>
      <c r="AJ8450" s="34"/>
      <c r="AK8450" s="34">
        <v>7.223098E-2</v>
      </c>
      <c r="AN8450" s="6"/>
    </row>
    <row r="8451" spans="1:40" x14ac:dyDescent="0.25">
      <c r="A8451" s="6">
        <v>0.6133912037037037</v>
      </c>
      <c r="B8451">
        <v>1.08</v>
      </c>
      <c r="C8451">
        <f>B8451+0.68</f>
        <v>1.7600000000000002</v>
      </c>
      <c r="D8451" s="5">
        <f>C8451/(0.2905*LN(C8451)+0.3655)</f>
        <v>3.3224870396005648</v>
      </c>
      <c r="E8451" s="5">
        <f>D8451*100</f>
        <v>332.2487039600565</v>
      </c>
      <c r="F8451">
        <v>109.556435409871</v>
      </c>
      <c r="G8451" s="4">
        <f>75.6*1000/(287.05*(F8451+273))</f>
        <v>0.68844417897842236</v>
      </c>
      <c r="H8451" s="3">
        <f>SQRT(2*ABS(E8451)/G8451)</f>
        <v>31.067927248426372</v>
      </c>
      <c r="I8451" s="2">
        <f>(2/2*0.0254)^2*3.1416*H8451</f>
        <v>6.2969551637197294E-2</v>
      </c>
      <c r="X8451" s="9"/>
      <c r="Y8451" s="9"/>
      <c r="Z8451" s="9"/>
      <c r="AA8451" s="8"/>
      <c r="AB8451" s="12"/>
      <c r="AC8451" s="11"/>
      <c r="AD8451" s="11"/>
      <c r="AE8451" s="11"/>
      <c r="AF8451" s="11"/>
      <c r="AG8451" s="11"/>
      <c r="AH8451" s="10"/>
      <c r="AI8451" s="7">
        <v>680953.8</v>
      </c>
      <c r="AJ8451" s="34"/>
      <c r="AK8451" s="34">
        <v>7.2347620000000001E-2</v>
      </c>
      <c r="AN8451" s="6"/>
    </row>
    <row r="8452" spans="1:40" x14ac:dyDescent="0.25">
      <c r="A8452" s="6">
        <v>0.61340277777777774</v>
      </c>
      <c r="B8452">
        <v>1.04</v>
      </c>
      <c r="C8452">
        <f>B8452+0.68</f>
        <v>1.7200000000000002</v>
      </c>
      <c r="D8452" s="5">
        <f>C8452/(0.2905*LN(C8452)+0.3655)</f>
        <v>3.2884346872416867</v>
      </c>
      <c r="E8452" s="5">
        <f>D8452*100</f>
        <v>328.8434687241687</v>
      </c>
      <c r="F8452">
        <v>109.76899469771</v>
      </c>
      <c r="G8452" s="4">
        <f>75.6*1000/(287.05*(F8452+273))</f>
        <v>0.68806187213949943</v>
      </c>
      <c r="H8452" s="3">
        <f>SQRT(2*ABS(E8452)/G8452)</f>
        <v>30.916894340478702</v>
      </c>
      <c r="I8452" s="2">
        <f>(2/2*0.0254)^2*3.1416*H8452</f>
        <v>6.2663432905172498E-2</v>
      </c>
      <c r="X8452" s="9"/>
      <c r="Y8452" s="9"/>
      <c r="Z8452" s="9"/>
      <c r="AA8452" s="8"/>
      <c r="AB8452" s="12"/>
      <c r="AC8452" s="11"/>
      <c r="AD8452" s="11"/>
      <c r="AE8452" s="11"/>
      <c r="AF8452" s="11"/>
      <c r="AG8452" s="11"/>
      <c r="AH8452" s="10"/>
      <c r="AI8452" s="7">
        <v>1245463</v>
      </c>
      <c r="AJ8452" s="34"/>
      <c r="AK8452" s="34">
        <v>8.2260410000000006E-2</v>
      </c>
      <c r="AN8452" s="6"/>
    </row>
    <row r="8453" spans="1:40" x14ac:dyDescent="0.25">
      <c r="A8453" s="6">
        <v>0.61341435185185189</v>
      </c>
      <c r="B8453">
        <v>1.44</v>
      </c>
      <c r="C8453">
        <f>B8453+0.68</f>
        <v>2.12</v>
      </c>
      <c r="D8453" s="5">
        <f>C8453/(0.2905*LN(C8453)+0.3655)</f>
        <v>3.631465370347652</v>
      </c>
      <c r="E8453" s="5">
        <f>D8453*100</f>
        <v>363.14653703476523</v>
      </c>
      <c r="F8453">
        <v>109.969012717214</v>
      </c>
      <c r="G8453" s="4">
        <f>75.6*1000/(287.05*(F8453+273))</f>
        <v>0.6877025094537691</v>
      </c>
      <c r="H8453" s="3">
        <f>SQRT(2*ABS(E8453)/G8453)</f>
        <v>32.497926104616994</v>
      </c>
      <c r="I8453" s="2">
        <f>(2/2*0.0254)^2*3.1416*H8453</f>
        <v>6.5867922876964802E-2</v>
      </c>
      <c r="X8453" s="9"/>
      <c r="Y8453" s="9"/>
      <c r="Z8453" s="9"/>
      <c r="AA8453" s="8"/>
      <c r="AB8453" s="12"/>
      <c r="AC8453" s="11"/>
      <c r="AD8453" s="11"/>
      <c r="AE8453" s="11"/>
      <c r="AF8453" s="11"/>
      <c r="AG8453" s="11"/>
      <c r="AH8453" s="10"/>
      <c r="AI8453" s="7">
        <v>4508474.2</v>
      </c>
      <c r="AJ8453" s="34"/>
      <c r="AK8453" s="34">
        <v>0.21244579</v>
      </c>
      <c r="AN8453" s="6"/>
    </row>
    <row r="8454" spans="1:40" x14ac:dyDescent="0.25">
      <c r="A8454" s="6">
        <v>0.61342592592592593</v>
      </c>
      <c r="B8454">
        <v>2.36</v>
      </c>
      <c r="C8454">
        <f>B8454+0.68</f>
        <v>3.04</v>
      </c>
      <c r="D8454" s="5">
        <f>C8454/(0.2905*LN(C8454)+0.3655)</f>
        <v>4.4154303659978886</v>
      </c>
      <c r="E8454" s="5">
        <f>D8454*100</f>
        <v>441.54303659978888</v>
      </c>
      <c r="F8454">
        <v>110.49459001619</v>
      </c>
      <c r="G8454" s="4">
        <f>75.6*1000/(287.05*(F8454+273))</f>
        <v>0.68676001681677412</v>
      </c>
      <c r="H8454" s="3">
        <f>SQRT(2*ABS(E8454)/G8454)</f>
        <v>35.859069551351766</v>
      </c>
      <c r="I8454" s="2">
        <f>(2/2*0.0254)^2*3.1416*H8454</f>
        <v>7.2680404898594134E-2</v>
      </c>
      <c r="X8454" s="9"/>
      <c r="Y8454" s="9"/>
      <c r="Z8454" s="9"/>
      <c r="AA8454" s="8"/>
      <c r="AB8454" s="12"/>
      <c r="AC8454" s="11"/>
      <c r="AD8454" s="11"/>
      <c r="AE8454" s="11"/>
      <c r="AF8454" s="11"/>
      <c r="AG8454" s="11"/>
      <c r="AH8454" s="10"/>
      <c r="AI8454" s="7">
        <v>14811758.1</v>
      </c>
      <c r="AJ8454" s="34"/>
      <c r="AK8454" s="34">
        <v>0.61749003999999996</v>
      </c>
      <c r="AN8454" s="6"/>
    </row>
    <row r="8455" spans="1:40" x14ac:dyDescent="0.25">
      <c r="A8455" s="6">
        <v>0.61343749999999997</v>
      </c>
      <c r="B8455">
        <v>2.89</v>
      </c>
      <c r="C8455">
        <f>B8455+0.68</f>
        <v>3.5700000000000003</v>
      </c>
      <c r="D8455" s="5">
        <f>C8455/(0.2905*LN(C8455)+0.3655)</f>
        <v>4.8559516256300652</v>
      </c>
      <c r="E8455" s="5">
        <f>D8455*100</f>
        <v>485.59516256300651</v>
      </c>
      <c r="F8455">
        <v>111.329049724713</v>
      </c>
      <c r="G8455" s="4">
        <f>75.6*1000/(287.05*(F8455+273))</f>
        <v>0.68526891547049629</v>
      </c>
      <c r="H8455" s="3">
        <f>SQRT(2*ABS(E8455)/G8455)</f>
        <v>37.646244419474371</v>
      </c>
      <c r="I8455" s="2">
        <f>(2/2*0.0254)^2*3.1416*H8455</f>
        <v>7.6302712857637248E-2</v>
      </c>
      <c r="X8455" s="9"/>
      <c r="Y8455" s="9"/>
      <c r="Z8455" s="9"/>
      <c r="AA8455" s="8"/>
      <c r="AB8455" s="12"/>
      <c r="AC8455" s="11"/>
      <c r="AD8455" s="11"/>
      <c r="AE8455" s="11"/>
      <c r="AF8455" s="11"/>
      <c r="AG8455" s="11"/>
      <c r="AH8455" s="10"/>
      <c r="AI8455" s="7">
        <v>35793575.299999997</v>
      </c>
      <c r="AJ8455" s="34"/>
      <c r="AK8455" s="34">
        <v>1.08285308</v>
      </c>
      <c r="AN8455" s="6"/>
    </row>
    <row r="8456" spans="1:40" x14ac:dyDescent="0.25">
      <c r="A8456" s="6">
        <v>0.61344907407407401</v>
      </c>
      <c r="B8456">
        <v>5.44</v>
      </c>
      <c r="C8456">
        <f>B8456+0.68</f>
        <v>6.12</v>
      </c>
      <c r="D8456" s="5">
        <f>C8456/(0.2905*LN(C8456)+0.3655)</f>
        <v>6.8628423686032161</v>
      </c>
      <c r="E8456" s="5">
        <f>D8456*100</f>
        <v>686.28423686032158</v>
      </c>
      <c r="F8456">
        <v>112.88807805070201</v>
      </c>
      <c r="G8456" s="4">
        <f>75.6*1000/(287.05*(F8456+273))</f>
        <v>0.6825003571477436</v>
      </c>
      <c r="H8456" s="3">
        <f>SQRT(2*ABS(E8456)/G8456)</f>
        <v>44.845159007362255</v>
      </c>
      <c r="I8456" s="2">
        <f>(2/2*0.0254)^2*3.1416*H8456</f>
        <v>9.0893722429952375E-2</v>
      </c>
      <c r="X8456" s="9"/>
      <c r="Y8456" s="9"/>
      <c r="Z8456" s="9"/>
      <c r="AA8456" s="8"/>
      <c r="AB8456" s="12"/>
      <c r="AC8456" s="11"/>
      <c r="AD8456" s="11"/>
      <c r="AE8456" s="11"/>
      <c r="AF8456" s="11"/>
      <c r="AG8456" s="11"/>
      <c r="AH8456" s="10"/>
      <c r="AI8456" s="7">
        <v>69325150</v>
      </c>
      <c r="AJ8456" s="34"/>
      <c r="AK8456" s="34">
        <v>1.375308</v>
      </c>
      <c r="AN8456" s="6"/>
    </row>
    <row r="8457" spans="1:40" x14ac:dyDescent="0.25">
      <c r="A8457" s="6">
        <v>0.61346064814814816</v>
      </c>
      <c r="B8457">
        <v>6.42</v>
      </c>
      <c r="C8457">
        <f>B8457+0.68</f>
        <v>7.1</v>
      </c>
      <c r="D8457" s="5">
        <f>C8457/(0.2905*LN(C8457)+0.3655)</f>
        <v>7.5943339164328272</v>
      </c>
      <c r="E8457" s="5">
        <f>D8457*100</f>
        <v>759.43339164328268</v>
      </c>
      <c r="F8457">
        <v>115.327048467418</v>
      </c>
      <c r="G8457" s="4">
        <f>75.6*1000/(287.05*(F8457+273))</f>
        <v>0.6782137688530292</v>
      </c>
      <c r="H8457" s="3">
        <f>SQRT(2*ABS(E8457)/G8457)</f>
        <v>47.323465552678449</v>
      </c>
      <c r="I8457" s="2">
        <f>(2/2*0.0254)^2*3.1416*H8457</f>
        <v>9.5916840024190875E-2</v>
      </c>
      <c r="X8457" s="9"/>
      <c r="Y8457" s="9"/>
      <c r="Z8457" s="9"/>
      <c r="AA8457" s="8"/>
      <c r="AB8457" s="12"/>
      <c r="AC8457" s="11"/>
      <c r="AD8457" s="11"/>
      <c r="AE8457" s="11"/>
      <c r="AF8457" s="11"/>
      <c r="AG8457" s="11"/>
      <c r="AH8457" s="10"/>
      <c r="AI8457" s="7">
        <v>57174236.399999999</v>
      </c>
      <c r="AJ8457" s="34"/>
      <c r="AK8457" s="34">
        <v>1.5128281100000001</v>
      </c>
      <c r="AN8457" s="6"/>
    </row>
    <row r="8458" spans="1:40" x14ac:dyDescent="0.25">
      <c r="A8458" s="6">
        <v>0.6134722222222222</v>
      </c>
      <c r="B8458">
        <v>3.26</v>
      </c>
      <c r="C8458">
        <f>B8458+0.68</f>
        <v>3.94</v>
      </c>
      <c r="D8458" s="5">
        <f>C8458/(0.2905*LN(C8458)+0.3655)</f>
        <v>5.1582293387689733</v>
      </c>
      <c r="E8458" s="5">
        <f>D8458*100</f>
        <v>515.82293387689731</v>
      </c>
      <c r="F8458">
        <v>116.786553101989</v>
      </c>
      <c r="G8458" s="4">
        <f>75.6*1000/(287.05*(F8458+273))</f>
        <v>0.67567428633113757</v>
      </c>
      <c r="H8458" s="3">
        <f>SQRT(2*ABS(E8458)/G8458)</f>
        <v>39.074787572137794</v>
      </c>
      <c r="I8458" s="2">
        <f>(2/2*0.0254)^2*3.1416*H8458</f>
        <v>7.9198133627046974E-2</v>
      </c>
      <c r="X8458" s="9"/>
      <c r="Y8458" s="9"/>
      <c r="Z8458" s="9"/>
      <c r="AA8458" s="8"/>
      <c r="AB8458" s="12"/>
      <c r="AC8458" s="11"/>
      <c r="AD8458" s="11"/>
      <c r="AE8458" s="11"/>
      <c r="AF8458" s="11"/>
      <c r="AG8458" s="11"/>
      <c r="AH8458" s="10"/>
      <c r="AI8458" s="7">
        <v>39953676.200000003</v>
      </c>
      <c r="AJ8458" s="34"/>
      <c r="AK8458" s="34">
        <v>1.5004765200000001</v>
      </c>
      <c r="AN8458" s="6"/>
    </row>
    <row r="8459" spans="1:40" x14ac:dyDescent="0.25">
      <c r="A8459" s="6">
        <v>0.61348379629629635</v>
      </c>
      <c r="B8459">
        <v>1.04</v>
      </c>
      <c r="C8459">
        <f>B8459+0.68</f>
        <v>1.7200000000000002</v>
      </c>
      <c r="D8459" s="5">
        <f>C8459/(0.2905*LN(C8459)+0.3655)</f>
        <v>3.2884346872416867</v>
      </c>
      <c r="E8459" s="5">
        <f>D8459*100</f>
        <v>328.8434687241687</v>
      </c>
      <c r="F8459">
        <v>116.936315811386</v>
      </c>
      <c r="G8459" s="4">
        <f>75.6*1000/(287.05*(F8459+273))</f>
        <v>0.67541478033570279</v>
      </c>
      <c r="H8459" s="3">
        <f>SQRT(2*ABS(E8459)/G8459)</f>
        <v>31.205010138901937</v>
      </c>
      <c r="I8459" s="2">
        <f>(2/2*0.0254)^2*3.1416*H8459</f>
        <v>6.3247395990357821E-2</v>
      </c>
      <c r="X8459" s="9"/>
      <c r="Y8459" s="9"/>
      <c r="Z8459" s="9"/>
      <c r="AA8459" s="8"/>
      <c r="AB8459" s="12"/>
      <c r="AC8459" s="11"/>
      <c r="AD8459" s="11"/>
      <c r="AE8459" s="11"/>
      <c r="AF8459" s="11"/>
      <c r="AG8459" s="11"/>
      <c r="AH8459" s="10"/>
      <c r="AI8459" s="7">
        <v>31774934.399999999</v>
      </c>
      <c r="AJ8459" s="34"/>
      <c r="AK8459" s="34">
        <v>1.4976671500000001</v>
      </c>
      <c r="AN8459" s="6"/>
    </row>
    <row r="8460" spans="1:40" x14ac:dyDescent="0.25">
      <c r="A8460" s="6">
        <v>0.61349537037037039</v>
      </c>
      <c r="B8460">
        <v>1.18</v>
      </c>
      <c r="C8460">
        <f>B8460+0.68</f>
        <v>1.8599999999999999</v>
      </c>
      <c r="D8460" s="5">
        <f>C8460/(0.2905*LN(C8460)+0.3655)</f>
        <v>3.4079823798450861</v>
      </c>
      <c r="E8460" s="5">
        <f>D8460*100</f>
        <v>340.7982379845086</v>
      </c>
      <c r="F8460">
        <v>116.91589285588</v>
      </c>
      <c r="G8460" s="4">
        <f>75.6*1000/(287.05*(F8460+273))</f>
        <v>0.67545015710864187</v>
      </c>
      <c r="H8460" s="3">
        <f>SQRT(2*ABS(E8460)/G8460)</f>
        <v>31.766327912748398</v>
      </c>
      <c r="I8460" s="2">
        <f>(2/2*0.0254)^2*3.1416*H8460</f>
        <v>6.4385094307418594E-2</v>
      </c>
      <c r="X8460" s="9"/>
      <c r="Y8460" s="9"/>
      <c r="Z8460" s="9"/>
      <c r="AA8460" s="8"/>
      <c r="AB8460" s="12"/>
      <c r="AC8460" s="11"/>
      <c r="AD8460" s="11"/>
      <c r="AE8460" s="11"/>
      <c r="AF8460" s="11"/>
      <c r="AG8460" s="11"/>
      <c r="AH8460" s="10"/>
      <c r="AI8460" s="7">
        <v>27603414.699999999</v>
      </c>
      <c r="AJ8460" s="34"/>
      <c r="AK8460" s="34">
        <v>1.4864250999999999</v>
      </c>
      <c r="AN8460" s="6"/>
    </row>
    <row r="8461" spans="1:40" x14ac:dyDescent="0.25">
      <c r="A8461" s="6">
        <v>0.61350694444444442</v>
      </c>
      <c r="B8461">
        <v>1.18</v>
      </c>
      <c r="C8461">
        <f>B8461+0.68</f>
        <v>1.8599999999999999</v>
      </c>
      <c r="D8461" s="5">
        <f>C8461/(0.2905*LN(C8461)+0.3655)</f>
        <v>3.4079823798450861</v>
      </c>
      <c r="E8461" s="5">
        <f>D8461*100</f>
        <v>340.7982379845086</v>
      </c>
      <c r="F8461">
        <v>116.776342482937</v>
      </c>
      <c r="G8461" s="4">
        <f>75.6*1000/(287.05*(F8461+273))</f>
        <v>0.67569198636058792</v>
      </c>
      <c r="H8461" s="3">
        <f>SQRT(2*ABS(E8461)/G8461)</f>
        <v>31.760642841043296</v>
      </c>
      <c r="I8461" s="2">
        <f>(2/2*0.0254)^2*3.1416*H8461</f>
        <v>6.4373571607064847E-2</v>
      </c>
      <c r="X8461" s="9"/>
      <c r="Y8461" s="9"/>
      <c r="Z8461" s="9"/>
      <c r="AA8461" s="8"/>
      <c r="AB8461" s="12"/>
      <c r="AC8461" s="11"/>
      <c r="AD8461" s="11"/>
      <c r="AE8461" s="11"/>
      <c r="AF8461" s="11"/>
      <c r="AG8461" s="11"/>
      <c r="AH8461" s="10"/>
      <c r="AI8461" s="7">
        <v>23317781.899999999</v>
      </c>
      <c r="AJ8461" s="34"/>
      <c r="AK8461" s="34">
        <v>1.4266385100000001</v>
      </c>
      <c r="AN8461" s="6"/>
    </row>
    <row r="8462" spans="1:40" x14ac:dyDescent="0.25">
      <c r="A8462" s="6">
        <v>0.61351851851851846</v>
      </c>
      <c r="B8462">
        <v>1.1200000000000001</v>
      </c>
      <c r="C8462">
        <f>B8462+0.68</f>
        <v>1.8000000000000003</v>
      </c>
      <c r="D8462" s="5">
        <f>C8462/(0.2905*LN(C8462)+0.3655)</f>
        <v>3.3566306740309813</v>
      </c>
      <c r="E8462" s="5">
        <f>D8462*100</f>
        <v>335.66306740309813</v>
      </c>
      <c r="F8462">
        <v>116.56873970090599</v>
      </c>
      <c r="G8462" s="4">
        <f>75.6*1000/(287.05*(F8462+273))</f>
        <v>0.67605206539637552</v>
      </c>
      <c r="H8462" s="3">
        <f>SQRT(2*ABS(E8462)/G8462)</f>
        <v>31.512053516434477</v>
      </c>
      <c r="I8462" s="2">
        <f>(2/2*0.0254)^2*3.1416*H8462</f>
        <v>6.3869722148836058E-2</v>
      </c>
      <c r="X8462" s="9"/>
      <c r="Y8462" s="9"/>
      <c r="Z8462" s="9"/>
      <c r="AA8462" s="8"/>
      <c r="AB8462" s="12"/>
      <c r="AC8462" s="11"/>
      <c r="AD8462" s="11"/>
      <c r="AE8462" s="11"/>
      <c r="AF8462" s="11"/>
      <c r="AG8462" s="11"/>
      <c r="AH8462" s="10"/>
      <c r="AI8462" s="7">
        <v>17448428.199999999</v>
      </c>
      <c r="AJ8462" s="34"/>
      <c r="AK8462" s="34">
        <v>1.29412587</v>
      </c>
      <c r="AN8462" s="6"/>
    </row>
    <row r="8463" spans="1:40" x14ac:dyDescent="0.25">
      <c r="A8463" s="6">
        <v>0.61353009259259261</v>
      </c>
      <c r="B8463">
        <v>1.18</v>
      </c>
      <c r="C8463">
        <f>B8463+0.68</f>
        <v>1.8599999999999999</v>
      </c>
      <c r="D8463" s="5">
        <f>C8463/(0.2905*LN(C8463)+0.3655)</f>
        <v>3.4079823798450861</v>
      </c>
      <c r="E8463" s="5">
        <f>D8463*100</f>
        <v>340.7982379845086</v>
      </c>
      <c r="F8463">
        <v>116.303316868531</v>
      </c>
      <c r="G8463" s="4">
        <f>75.6*1000/(287.05*(F8463+273))</f>
        <v>0.67651299045469215</v>
      </c>
      <c r="H8463" s="3">
        <f>SQRT(2*ABS(E8463)/G8463)</f>
        <v>31.741364915709905</v>
      </c>
      <c r="I8463" s="2">
        <f>(2/2*0.0254)^2*3.1416*H8463</f>
        <v>6.4334498439903354E-2</v>
      </c>
      <c r="X8463" s="9"/>
      <c r="Y8463" s="9"/>
      <c r="Z8463" s="9"/>
      <c r="AA8463" s="8"/>
      <c r="AB8463" s="12"/>
      <c r="AC8463" s="11"/>
      <c r="AD8463" s="11"/>
      <c r="AE8463" s="11"/>
      <c r="AF8463" s="11"/>
      <c r="AG8463" s="11"/>
      <c r="AH8463" s="10"/>
      <c r="AI8463" s="7">
        <v>14518719.9</v>
      </c>
      <c r="AJ8463" s="34"/>
      <c r="AK8463" s="34">
        <v>1.14795504</v>
      </c>
      <c r="AN8463" s="6"/>
    </row>
    <row r="8464" spans="1:40" x14ac:dyDescent="0.25">
      <c r="A8464" s="6">
        <v>0.61354166666666665</v>
      </c>
      <c r="B8464">
        <v>1.04</v>
      </c>
      <c r="C8464">
        <f>B8464+0.68</f>
        <v>1.7200000000000002</v>
      </c>
      <c r="D8464" s="5">
        <f>C8464/(0.2905*LN(C8464)+0.3655)</f>
        <v>3.2884346872416867</v>
      </c>
      <c r="E8464" s="5">
        <f>D8464*100</f>
        <v>328.8434687241687</v>
      </c>
      <c r="F8464">
        <v>115.87124149003201</v>
      </c>
      <c r="G8464" s="4">
        <f>75.6*1000/(287.05*(F8464+273))</f>
        <v>0.67726466498143323</v>
      </c>
      <c r="H8464" s="3">
        <f>SQRT(2*ABS(E8464)/G8464)</f>
        <v>31.162364225055281</v>
      </c>
      <c r="I8464" s="2">
        <f>(2/2*0.0254)^2*3.1416*H8464</f>
        <v>6.3160959774236622E-2</v>
      </c>
      <c r="X8464" s="9"/>
      <c r="Y8464" s="9"/>
      <c r="Z8464" s="9"/>
      <c r="AA8464" s="8"/>
      <c r="AB8464" s="12"/>
      <c r="AC8464" s="11"/>
      <c r="AD8464" s="11"/>
      <c r="AE8464" s="11"/>
      <c r="AF8464" s="11"/>
      <c r="AG8464" s="11"/>
      <c r="AH8464" s="10"/>
      <c r="AI8464" s="7">
        <v>14119608.4</v>
      </c>
      <c r="AJ8464" s="34"/>
      <c r="AK8464" s="34">
        <v>1.0532076500000001</v>
      </c>
      <c r="AN8464" s="6"/>
    </row>
    <row r="8465" spans="1:40" x14ac:dyDescent="0.25">
      <c r="A8465" s="6">
        <v>0.6135532407407408</v>
      </c>
      <c r="B8465">
        <v>0.74</v>
      </c>
      <c r="C8465">
        <f>B8465+0.68</f>
        <v>1.42</v>
      </c>
      <c r="D8465" s="5">
        <f>C8465/(0.2905*LN(C8465)+0.3655)</f>
        <v>3.0383051895900683</v>
      </c>
      <c r="E8465" s="5">
        <f>D8465*100</f>
        <v>303.83051895900684</v>
      </c>
      <c r="F8465">
        <v>115.296442699013</v>
      </c>
      <c r="G8465" s="4">
        <f>75.6*1000/(287.05*(F8465+273))</f>
        <v>0.67826722608635925</v>
      </c>
      <c r="H8465" s="3">
        <f>SQRT(2*ABS(E8465)/G8465)</f>
        <v>29.931623885327642</v>
      </c>
      <c r="I8465" s="2">
        <f>(2/2*0.0254)^2*3.1416*H8465</f>
        <v>6.0666452601139433E-2</v>
      </c>
      <c r="X8465" s="9"/>
      <c r="Y8465" s="9"/>
      <c r="Z8465" s="9"/>
      <c r="AA8465" s="8"/>
      <c r="AB8465" s="12"/>
      <c r="AC8465" s="11"/>
      <c r="AD8465" s="11"/>
      <c r="AE8465" s="11"/>
      <c r="AF8465" s="11"/>
      <c r="AG8465" s="11"/>
      <c r="AH8465" s="10"/>
      <c r="AI8465" s="7">
        <v>15897857.5</v>
      </c>
      <c r="AJ8465" s="34"/>
      <c r="AK8465" s="34">
        <v>1.05721614</v>
      </c>
      <c r="AN8465" s="6"/>
    </row>
    <row r="8466" spans="1:40" x14ac:dyDescent="0.25">
      <c r="A8466" s="6">
        <v>0.61356481481481484</v>
      </c>
      <c r="B8466">
        <v>0.27</v>
      </c>
      <c r="C8466">
        <f>B8466+0.68</f>
        <v>0.95000000000000007</v>
      </c>
      <c r="D8466" s="5">
        <f>C8466/(0.2905*LN(C8466)+0.3655)</f>
        <v>2.7096460417130221</v>
      </c>
      <c r="E8466" s="5">
        <f>D8466*100</f>
        <v>270.9646041713022</v>
      </c>
      <c r="F8466">
        <v>114.93261557705</v>
      </c>
      <c r="G8466" s="4">
        <f>75.6*1000/(287.05*(F8466+273))</f>
        <v>0.67890334690445997</v>
      </c>
      <c r="H8466" s="3">
        <f>SQRT(2*ABS(E8466)/G8466)</f>
        <v>28.25317793088783</v>
      </c>
      <c r="I8466" s="2">
        <f>(2/2*0.0254)^2*3.1416*H8466</f>
        <v>5.7264520172457825E-2</v>
      </c>
      <c r="X8466" s="9"/>
      <c r="Y8466" s="9"/>
      <c r="Z8466" s="9"/>
      <c r="AA8466" s="8"/>
      <c r="AB8466" s="12"/>
      <c r="AC8466" s="11"/>
      <c r="AD8466" s="11"/>
      <c r="AE8466" s="11"/>
      <c r="AF8466" s="11"/>
      <c r="AG8466" s="11"/>
      <c r="AH8466" s="10"/>
      <c r="AI8466" s="7">
        <v>18293245.100000001</v>
      </c>
      <c r="AJ8466" s="34"/>
      <c r="AK8466" s="34">
        <v>1.15133339</v>
      </c>
      <c r="AN8466" s="6"/>
    </row>
    <row r="8467" spans="1:40" x14ac:dyDescent="0.25">
      <c r="A8467" s="6">
        <v>0.61357638888888888</v>
      </c>
      <c r="B8467">
        <v>0.26</v>
      </c>
      <c r="C8467">
        <f>B8467+0.68</f>
        <v>0.94000000000000006</v>
      </c>
      <c r="D8467" s="5">
        <f>C8467/(0.2905*LN(C8467)+0.3655)</f>
        <v>2.7048398588920084</v>
      </c>
      <c r="E8467" s="5">
        <f>D8467*100</f>
        <v>270.48398588920082</v>
      </c>
      <c r="F8467">
        <v>114.613054772092</v>
      </c>
      <c r="G8467" s="4">
        <f>75.6*1000/(287.05*(F8467+273))</f>
        <v>0.67946305689707887</v>
      </c>
      <c r="H8467" s="3">
        <f>SQRT(2*ABS(E8467)/G8467)</f>
        <v>28.216481147229715</v>
      </c>
      <c r="I8467" s="2">
        <f>(2/2*0.0254)^2*3.1416*H8467</f>
        <v>5.719014185957582E-2</v>
      </c>
      <c r="X8467" s="9"/>
      <c r="Y8467" s="9"/>
      <c r="Z8467" s="9"/>
      <c r="AA8467" s="8"/>
      <c r="AB8467" s="12"/>
      <c r="AC8467" s="11"/>
      <c r="AD8467" s="11"/>
      <c r="AE8467" s="11"/>
      <c r="AF8467" s="11"/>
      <c r="AG8467" s="11"/>
      <c r="AH8467" s="10"/>
      <c r="AI8467" s="7">
        <v>17850117.699999999</v>
      </c>
      <c r="AJ8467" s="34"/>
      <c r="AK8467" s="34">
        <v>1.22435049</v>
      </c>
      <c r="AN8467" s="6"/>
    </row>
    <row r="8468" spans="1:40" x14ac:dyDescent="0.25">
      <c r="A8468" s="6">
        <v>0.61358796296296292</v>
      </c>
      <c r="B8468">
        <v>0.75</v>
      </c>
      <c r="C8468">
        <f>B8468+0.68</f>
        <v>1.4300000000000002</v>
      </c>
      <c r="D8468" s="5">
        <f>C8468/(0.2905*LN(C8468)+0.3655)</f>
        <v>3.0464135415167197</v>
      </c>
      <c r="E8468" s="5">
        <f>D8468*100</f>
        <v>304.64135415167198</v>
      </c>
      <c r="F8468">
        <v>114.218784217552</v>
      </c>
      <c r="G8468" s="4">
        <f>75.6*1000/(287.05*(F8468+273))</f>
        <v>0.68015489388214034</v>
      </c>
      <c r="H8468" s="3">
        <f>SQRT(2*ABS(E8468)/G8468)</f>
        <v>29.929917021320176</v>
      </c>
      <c r="I8468" s="2">
        <f>(2/2*0.0254)^2*3.1416*H8468</f>
        <v>6.0662993070016019E-2</v>
      </c>
      <c r="X8468" s="9"/>
      <c r="Y8468" s="9"/>
      <c r="Z8468" s="9"/>
      <c r="AA8468" s="8"/>
      <c r="AB8468" s="12"/>
      <c r="AC8468" s="11"/>
      <c r="AD8468" s="11"/>
      <c r="AE8468" s="11"/>
      <c r="AF8468" s="11"/>
      <c r="AG8468" s="11"/>
      <c r="AH8468" s="10"/>
      <c r="AI8468" s="7">
        <v>17656054.300000001</v>
      </c>
      <c r="AJ8468" s="34"/>
      <c r="AK8468" s="34">
        <v>1.27033722</v>
      </c>
      <c r="AN8468" s="6"/>
    </row>
    <row r="8469" spans="1:40" x14ac:dyDescent="0.25">
      <c r="A8469" s="6">
        <v>0.61359953703703707</v>
      </c>
      <c r="B8469">
        <v>0.62</v>
      </c>
      <c r="C8469">
        <f>B8469+0.68</f>
        <v>1.3</v>
      </c>
      <c r="D8469" s="5">
        <f>C8469/(0.2905*LN(C8469)+0.3655)</f>
        <v>2.9430620356495352</v>
      </c>
      <c r="E8469" s="5">
        <f>D8469*100</f>
        <v>294.30620356495353</v>
      </c>
      <c r="F8469">
        <v>113.674115268534</v>
      </c>
      <c r="G8469" s="4">
        <f>75.6*1000/(287.05*(F8469+273))</f>
        <v>0.68111295969671648</v>
      </c>
      <c r="H8469" s="3">
        <f>SQRT(2*ABS(E8469)/G8469)</f>
        <v>29.397143623859161</v>
      </c>
      <c r="I8469" s="2">
        <f>(2/2*0.0254)^2*3.1416*H8469</f>
        <v>5.9583149484247172E-2</v>
      </c>
      <c r="X8469" s="9"/>
      <c r="Y8469" s="9"/>
      <c r="Z8469" s="9"/>
      <c r="AA8469" s="8"/>
      <c r="AB8469" s="12"/>
      <c r="AC8469" s="11"/>
      <c r="AD8469" s="11"/>
      <c r="AE8469" s="11"/>
      <c r="AF8469" s="11"/>
      <c r="AG8469" s="11"/>
      <c r="AH8469" s="10"/>
      <c r="AI8469" s="7">
        <v>18665945.100000001</v>
      </c>
      <c r="AJ8469" s="34"/>
      <c r="AK8469" s="34">
        <v>1.31917179</v>
      </c>
      <c r="AN8469" s="6"/>
    </row>
    <row r="8470" spans="1:40" x14ac:dyDescent="0.25">
      <c r="A8470" s="6">
        <v>0.61361111111111111</v>
      </c>
      <c r="B8470">
        <v>0.37</v>
      </c>
      <c r="C8470">
        <f>B8470+0.68</f>
        <v>1.05</v>
      </c>
      <c r="D8470" s="5">
        <f>C8470/(0.2905*LN(C8470)+0.3655)</f>
        <v>2.7655337597593457</v>
      </c>
      <c r="E8470" s="5">
        <f>D8470*100</f>
        <v>276.55337597593456</v>
      </c>
      <c r="F8470">
        <v>113.31062745027801</v>
      </c>
      <c r="G8470" s="4">
        <f>75.6*1000/(287.05*(F8470+273))</f>
        <v>0.681753833247983</v>
      </c>
      <c r="H8470" s="3">
        <f>SQRT(2*ABS(E8470)/G8470)</f>
        <v>28.483325033611127</v>
      </c>
      <c r="I8470" s="2">
        <f>(2/2*0.0254)^2*3.1416*H8470</f>
        <v>5.7730990296235393E-2</v>
      </c>
      <c r="X8470" s="9"/>
      <c r="Y8470" s="9"/>
      <c r="Z8470" s="9"/>
      <c r="AA8470" s="8"/>
      <c r="AB8470" s="12"/>
      <c r="AC8470" s="11"/>
      <c r="AD8470" s="11"/>
      <c r="AE8470" s="11"/>
      <c r="AF8470" s="11"/>
      <c r="AG8470" s="11"/>
      <c r="AH8470" s="10"/>
      <c r="AI8470" s="7">
        <v>20387199.600000001</v>
      </c>
      <c r="AJ8470" s="34"/>
      <c r="AK8470" s="34">
        <v>1.4187812</v>
      </c>
      <c r="AN8470" s="6"/>
    </row>
    <row r="8471" spans="1:40" x14ac:dyDescent="0.25">
      <c r="A8471" s="6">
        <v>0.61362268518518526</v>
      </c>
      <c r="B8471">
        <v>0.5</v>
      </c>
      <c r="C8471">
        <f>B8471+0.68</f>
        <v>1.1800000000000002</v>
      </c>
      <c r="D8471" s="5">
        <f>C8471/(0.2905*LN(C8471)+0.3655)</f>
        <v>2.8531226182404996</v>
      </c>
      <c r="E8471" s="5">
        <f>D8471*100</f>
        <v>285.31226182404998</v>
      </c>
      <c r="F8471">
        <v>113.015136974333</v>
      </c>
      <c r="G8471" s="4">
        <f>75.6*1000/(287.05*(F8471+273))</f>
        <v>0.68227570854604203</v>
      </c>
      <c r="H8471" s="3">
        <f>SQRT(2*ABS(E8471)/G8471)</f>
        <v>28.919798429450395</v>
      </c>
      <c r="I8471" s="2">
        <f>(2/2*0.0254)^2*3.1416*H8471</f>
        <v>5.8615649701344433E-2</v>
      </c>
      <c r="X8471" s="9"/>
      <c r="Y8471" s="9"/>
      <c r="Z8471" s="9"/>
      <c r="AA8471" s="8"/>
      <c r="AB8471" s="12"/>
      <c r="AC8471" s="11"/>
      <c r="AD8471" s="11"/>
      <c r="AE8471" s="11"/>
      <c r="AF8471" s="11"/>
      <c r="AG8471" s="11"/>
      <c r="AH8471" s="10"/>
      <c r="AI8471" s="7">
        <v>19644561.199999999</v>
      </c>
      <c r="AJ8471" s="34"/>
      <c r="AK8471" s="34">
        <v>1.51264551</v>
      </c>
      <c r="AN8471" s="6"/>
    </row>
    <row r="8472" spans="1:40" x14ac:dyDescent="0.25">
      <c r="A8472" s="6">
        <v>0.6136342592592593</v>
      </c>
      <c r="B8472">
        <v>0.59</v>
      </c>
      <c r="C8472">
        <f>B8472+0.68</f>
        <v>1.27</v>
      </c>
      <c r="D8472" s="5">
        <f>C8472/(0.2905*LN(C8472)+0.3655)</f>
        <v>2.9199805120199289</v>
      </c>
      <c r="E8472" s="5">
        <f>D8472*100</f>
        <v>291.99805120199289</v>
      </c>
      <c r="F8472">
        <v>112.784213602601</v>
      </c>
      <c r="G8472" s="4">
        <f>75.6*1000/(287.05*(F8472+273))</f>
        <v>0.68268410630186782</v>
      </c>
      <c r="H8472" s="3">
        <f>SQRT(2*ABS(E8472)/G8472)</f>
        <v>29.247926204072712</v>
      </c>
      <c r="I8472" s="2">
        <f>(2/2*0.0254)^2*3.1416*H8472</f>
        <v>5.92807104465451E-2</v>
      </c>
      <c r="X8472" s="9"/>
      <c r="Y8472" s="9"/>
      <c r="Z8472" s="9"/>
      <c r="AA8472" s="8"/>
      <c r="AB8472" s="12"/>
      <c r="AC8472" s="11"/>
      <c r="AD8472" s="11"/>
      <c r="AE8472" s="11"/>
      <c r="AF8472" s="11"/>
      <c r="AG8472" s="11"/>
      <c r="AH8472" s="10"/>
      <c r="AI8472" s="7">
        <v>20805918</v>
      </c>
      <c r="AJ8472" s="34"/>
      <c r="AK8472" s="34">
        <v>1.59077918</v>
      </c>
      <c r="AN8472" s="6"/>
    </row>
    <row r="8473" spans="1:40" x14ac:dyDescent="0.25">
      <c r="A8473" s="6">
        <v>0.61364583333333333</v>
      </c>
      <c r="B8473">
        <v>0.77</v>
      </c>
      <c r="C8473">
        <f>B8473+0.68</f>
        <v>1.4500000000000002</v>
      </c>
      <c r="D8473" s="5">
        <f>C8473/(0.2905*LN(C8473)+0.3655)</f>
        <v>3.0626951881995583</v>
      </c>
      <c r="E8473" s="5">
        <f>D8473*100</f>
        <v>306.26951881995581</v>
      </c>
      <c r="F8473">
        <v>112.587273565033</v>
      </c>
      <c r="G8473" s="4">
        <f>75.6*1000/(287.05*(F8473+273))</f>
        <v>0.68303278957737912</v>
      </c>
      <c r="H8473" s="3">
        <f>SQRT(2*ABS(E8473)/G8473)</f>
        <v>29.946502622027285</v>
      </c>
      <c r="I8473" s="2">
        <f>(2/2*0.0254)^2*3.1416*H8473</f>
        <v>6.0696609340319771E-2</v>
      </c>
      <c r="X8473" s="9"/>
      <c r="Y8473" s="9"/>
      <c r="Z8473" s="9"/>
      <c r="AA8473" s="8"/>
      <c r="AB8473" s="12"/>
      <c r="AC8473" s="11"/>
      <c r="AD8473" s="11"/>
      <c r="AE8473" s="11"/>
      <c r="AF8473" s="11"/>
      <c r="AG8473" s="11"/>
      <c r="AH8473" s="10"/>
      <c r="AI8473" s="7">
        <v>21689989.199999999</v>
      </c>
      <c r="AJ8473" s="34"/>
      <c r="AK8473" s="34">
        <v>1.6883279</v>
      </c>
      <c r="AN8473" s="6"/>
    </row>
    <row r="8474" spans="1:40" x14ac:dyDescent="0.25">
      <c r="A8474" s="6">
        <v>0.61365740740740737</v>
      </c>
      <c r="B8474">
        <v>0.96</v>
      </c>
      <c r="C8474">
        <f>B8474+0.68</f>
        <v>1.6400000000000001</v>
      </c>
      <c r="D8474" s="5">
        <f>C8474/(0.2905*LN(C8474)+0.3655)</f>
        <v>3.2206798549289433</v>
      </c>
      <c r="E8474" s="5">
        <f>D8474*100</f>
        <v>322.06798549289431</v>
      </c>
      <c r="F8474">
        <v>112.522763526316</v>
      </c>
      <c r="G8474" s="4">
        <f>75.6*1000/(287.05*(F8474+273))</f>
        <v>0.68314708236594901</v>
      </c>
      <c r="H8474" s="3">
        <f>SQRT(2*ABS(E8474)/G8474)</f>
        <v>30.706595448497804</v>
      </c>
      <c r="I8474" s="2">
        <f>(2/2*0.0254)^2*3.1416*H8474</f>
        <v>6.2237191822787211E-2</v>
      </c>
      <c r="X8474" s="9"/>
      <c r="Y8474" s="9"/>
      <c r="Z8474" s="9"/>
      <c r="AA8474" s="8"/>
      <c r="AB8474" s="12"/>
      <c r="AC8474" s="11"/>
      <c r="AD8474" s="11"/>
      <c r="AE8474" s="11"/>
      <c r="AF8474" s="11"/>
      <c r="AG8474" s="11"/>
      <c r="AH8474" s="10"/>
      <c r="AI8474" s="7">
        <v>20873220.699999999</v>
      </c>
      <c r="AJ8474" s="34"/>
      <c r="AK8474" s="34">
        <v>1.7539492800000001</v>
      </c>
      <c r="AN8474" s="6"/>
    </row>
    <row r="8475" spans="1:40" x14ac:dyDescent="0.25">
      <c r="A8475" s="6">
        <v>0.61366898148148141</v>
      </c>
      <c r="B8475">
        <v>1.05</v>
      </c>
      <c r="C8475">
        <f>B8475+0.68</f>
        <v>1.73</v>
      </c>
      <c r="D8475" s="5">
        <f>C8475/(0.2905*LN(C8475)+0.3655)</f>
        <v>3.2969382529959748</v>
      </c>
      <c r="E8475" s="5">
        <f>D8475*100</f>
        <v>329.69382529959745</v>
      </c>
      <c r="F8475">
        <v>112.549925359273</v>
      </c>
      <c r="G8475" s="4">
        <f>75.6*1000/(287.05*(F8475+273))</f>
        <v>0.68309895493622907</v>
      </c>
      <c r="H8475" s="3">
        <f>SQRT(2*ABS(E8475)/G8475)</f>
        <v>31.069094362202321</v>
      </c>
      <c r="I8475" s="2">
        <f>(2/2*0.0254)^2*3.1416*H8475</f>
        <v>6.2971917183845885E-2</v>
      </c>
      <c r="X8475" s="9"/>
      <c r="Y8475" s="9"/>
      <c r="Z8475" s="9"/>
      <c r="AA8475" s="8"/>
      <c r="AB8475" s="12"/>
      <c r="AC8475" s="11"/>
      <c r="AD8475" s="11"/>
      <c r="AE8475" s="11"/>
      <c r="AF8475" s="11"/>
      <c r="AG8475" s="11"/>
      <c r="AH8475" s="10"/>
      <c r="AI8475" s="7">
        <v>20228528.199999999</v>
      </c>
      <c r="AJ8475" s="34"/>
      <c r="AK8475" s="34">
        <v>1.80968006</v>
      </c>
      <c r="AN8475" s="6"/>
    </row>
    <row r="8476" spans="1:40" x14ac:dyDescent="0.25">
      <c r="A8476" s="6">
        <v>0.61368055555555556</v>
      </c>
      <c r="B8476">
        <v>1.49</v>
      </c>
      <c r="C8476">
        <f>B8476+0.68</f>
        <v>2.17</v>
      </c>
      <c r="D8476" s="5">
        <f>C8476/(0.2905*LN(C8476)+0.3655)</f>
        <v>3.674489398389897</v>
      </c>
      <c r="E8476" s="5">
        <f>D8476*100</f>
        <v>367.4489398389897</v>
      </c>
      <c r="F8476">
        <v>112.62122716826801</v>
      </c>
      <c r="G8476" s="4">
        <f>75.6*1000/(287.05*(F8476+273))</f>
        <v>0.68297264915278655</v>
      </c>
      <c r="H8476" s="3">
        <f>SQRT(2*ABS(E8476)/G8476)</f>
        <v>32.802869878618466</v>
      </c>
      <c r="I8476" s="2">
        <f>(2/2*0.0254)^2*3.1416*H8476</f>
        <v>6.6485993486242415E-2</v>
      </c>
      <c r="X8476" s="9"/>
      <c r="Y8476" s="9"/>
      <c r="Z8476" s="9"/>
      <c r="AA8476" s="8"/>
      <c r="AB8476" s="12"/>
      <c r="AC8476" s="11"/>
      <c r="AD8476" s="11"/>
      <c r="AE8476" s="11"/>
      <c r="AF8476" s="11"/>
      <c r="AG8476" s="11"/>
      <c r="AH8476" s="10"/>
      <c r="AI8476" s="7">
        <v>22699384.600000001</v>
      </c>
      <c r="AJ8476" s="34"/>
      <c r="AK8476" s="34">
        <v>1.8815980699999999</v>
      </c>
      <c r="AN8476" s="6"/>
    </row>
    <row r="8477" spans="1:40" x14ac:dyDescent="0.25">
      <c r="A8477" s="6">
        <v>0.6136921296296296</v>
      </c>
      <c r="B8477">
        <v>1.64</v>
      </c>
      <c r="C8477">
        <f>B8477+0.68</f>
        <v>2.3199999999999998</v>
      </c>
      <c r="D8477" s="5">
        <f>C8477/(0.2905*LN(C8477)+0.3655)</f>
        <v>3.8034328994003386</v>
      </c>
      <c r="E8477" s="5">
        <f>D8477*100</f>
        <v>380.34328994003386</v>
      </c>
      <c r="F8477">
        <v>112.855524927584</v>
      </c>
      <c r="G8477" s="4">
        <f>75.6*1000/(287.05*(F8477+273))</f>
        <v>0.68255793703637813</v>
      </c>
      <c r="H8477" s="3">
        <f>SQRT(2*ABS(E8477)/G8477)</f>
        <v>33.38359604871544</v>
      </c>
      <c r="I8477" s="2">
        <f>(2/2*0.0254)^2*3.1416*H8477</f>
        <v>6.7663029413441114E-2</v>
      </c>
      <c r="X8477" s="9"/>
      <c r="Y8477" s="9"/>
      <c r="Z8477" s="9"/>
      <c r="AA8477" s="8"/>
      <c r="AB8477" s="12"/>
      <c r="AC8477" s="11"/>
      <c r="AD8477" s="11"/>
      <c r="AE8477" s="11"/>
      <c r="AF8477" s="11"/>
      <c r="AG8477" s="11"/>
      <c r="AH8477" s="10"/>
      <c r="AI8477" s="7">
        <v>26940601</v>
      </c>
      <c r="AJ8477" s="34"/>
      <c r="AK8477" s="34">
        <v>2.02668903</v>
      </c>
      <c r="AN8477" s="6"/>
    </row>
    <row r="8478" spans="1:40" x14ac:dyDescent="0.25">
      <c r="A8478" s="6">
        <v>0.61370370370370375</v>
      </c>
      <c r="B8478">
        <v>1.79</v>
      </c>
      <c r="C8478">
        <f>B8478+0.68</f>
        <v>2.4700000000000002</v>
      </c>
      <c r="D8478" s="5">
        <f>C8478/(0.2905*LN(C8478)+0.3655)</f>
        <v>3.9320229781440332</v>
      </c>
      <c r="E8478" s="5">
        <f>D8478*100</f>
        <v>393.20229781440332</v>
      </c>
      <c r="F8478">
        <v>113.249487395733</v>
      </c>
      <c r="G8478" s="4">
        <f>75.6*1000/(287.05*(F8478+273))</f>
        <v>0.68186174916220743</v>
      </c>
      <c r="H8478" s="3">
        <f>SQRT(2*ABS(E8478)/G8478)</f>
        <v>33.960561114473059</v>
      </c>
      <c r="I8478" s="2">
        <f>(2/2*0.0254)^2*3.1416*H8478</f>
        <v>6.8832442204019975E-2</v>
      </c>
      <c r="X8478" s="9"/>
      <c r="Y8478" s="9"/>
      <c r="Z8478" s="9"/>
      <c r="AA8478" s="8"/>
      <c r="AB8478" s="12"/>
      <c r="AC8478" s="11"/>
      <c r="AD8478" s="11"/>
      <c r="AE8478" s="11"/>
      <c r="AF8478" s="11"/>
      <c r="AG8478" s="11"/>
      <c r="AH8478" s="10"/>
      <c r="AI8478" s="7">
        <v>35562754.100000001</v>
      </c>
      <c r="AJ8478" s="34"/>
      <c r="AK8478" s="34">
        <v>2.0859672200000001</v>
      </c>
      <c r="AN8478" s="6"/>
    </row>
    <row r="8479" spans="1:40" x14ac:dyDescent="0.25">
      <c r="A8479" s="6">
        <v>0.61371527777777779</v>
      </c>
      <c r="B8479">
        <v>2.0499999999999998</v>
      </c>
      <c r="C8479">
        <f>B8479+0.68</f>
        <v>2.73</v>
      </c>
      <c r="D8479" s="5">
        <f>C8479/(0.2905*LN(C8479)+0.3655)</f>
        <v>4.1536730146786116</v>
      </c>
      <c r="E8479" s="5">
        <f>D8479*100</f>
        <v>415.36730146786118</v>
      </c>
      <c r="F8479">
        <v>113.871177693831</v>
      </c>
      <c r="G8479" s="4">
        <f>75.6*1000/(287.05*(F8479+273))</f>
        <v>0.68076601792519664</v>
      </c>
      <c r="H8479" s="3">
        <f>SQRT(2*ABS(E8479)/G8479)</f>
        <v>34.932704968275452</v>
      </c>
      <c r="I8479" s="2">
        <f>(2/2*0.0254)^2*3.1416*H8479</f>
        <v>7.0802817057524059E-2</v>
      </c>
      <c r="X8479" s="9"/>
      <c r="Y8479" s="9"/>
      <c r="Z8479" s="9"/>
      <c r="AA8479" s="8"/>
      <c r="AB8479" s="12"/>
      <c r="AC8479" s="11"/>
      <c r="AD8479" s="11"/>
      <c r="AE8479" s="11"/>
      <c r="AF8479" s="11"/>
      <c r="AG8479" s="11"/>
      <c r="AH8479" s="10"/>
      <c r="AI8479" s="7">
        <v>63322101.700000003</v>
      </c>
      <c r="AJ8479" s="34"/>
      <c r="AK8479" s="34">
        <v>2.0977755299999998</v>
      </c>
      <c r="AN8479" s="6"/>
    </row>
    <row r="8480" spans="1:40" x14ac:dyDescent="0.25">
      <c r="A8480" s="6">
        <v>0.61372685185185183</v>
      </c>
      <c r="B8480">
        <v>4.62</v>
      </c>
      <c r="C8480">
        <f>B8480+0.68</f>
        <v>5.3</v>
      </c>
      <c r="D8480" s="5">
        <f>C8480/(0.2905*LN(C8480)+0.3655)</f>
        <v>6.2355227678691563</v>
      </c>
      <c r="E8480" s="5">
        <f>D8480*100</f>
        <v>623.55227678691563</v>
      </c>
      <c r="F8480">
        <v>115.183231241564</v>
      </c>
      <c r="G8480" s="4">
        <f>75.6*1000/(287.05*(F8480+273))</f>
        <v>0.67846503891036902</v>
      </c>
      <c r="H8480" s="3">
        <f>SQRT(2*ABS(E8480)/G8480)</f>
        <v>42.873377283611973</v>
      </c>
      <c r="I8480" s="2">
        <f>(2/2*0.0254)^2*3.1416*H8480</f>
        <v>8.6897246898187883E-2</v>
      </c>
      <c r="X8480" s="9"/>
      <c r="Y8480" s="9"/>
      <c r="Z8480" s="9"/>
      <c r="AA8480" s="8"/>
      <c r="AB8480" s="12"/>
      <c r="AC8480" s="11"/>
      <c r="AD8480" s="11"/>
      <c r="AE8480" s="11"/>
      <c r="AF8480" s="11"/>
      <c r="AG8480" s="11"/>
      <c r="AH8480" s="10"/>
      <c r="AI8480" s="7">
        <v>48843608</v>
      </c>
      <c r="AJ8480" s="34"/>
      <c r="AK8480" s="34">
        <v>2.2490136700000001</v>
      </c>
      <c r="AN8480" s="6"/>
    </row>
    <row r="8481" spans="1:40" x14ac:dyDescent="0.25">
      <c r="A8481" s="6">
        <v>0.61373842592592587</v>
      </c>
      <c r="B8481">
        <v>5.44</v>
      </c>
      <c r="C8481">
        <f>B8481+0.68</f>
        <v>6.12</v>
      </c>
      <c r="D8481" s="5">
        <f>C8481/(0.2905*LN(C8481)+0.3655)</f>
        <v>6.8628423686032161</v>
      </c>
      <c r="E8481" s="5">
        <f>D8481*100</f>
        <v>686.28423686032158</v>
      </c>
      <c r="F8481">
        <v>117.408519324398</v>
      </c>
      <c r="G8481" s="4">
        <f>75.6*1000/(287.05*(F8481+273))</f>
        <v>0.67459785853141774</v>
      </c>
      <c r="H8481" s="3">
        <f>SQRT(2*ABS(E8481)/G8481)</f>
        <v>45.107060950623435</v>
      </c>
      <c r="I8481" s="2">
        <f>(2/2*0.0254)^2*3.1416*H8481</f>
        <v>9.1424554365027874E-2</v>
      </c>
      <c r="X8481" s="9"/>
      <c r="Y8481" s="9"/>
      <c r="Z8481" s="9"/>
      <c r="AA8481" s="8"/>
      <c r="AB8481" s="12"/>
      <c r="AC8481" s="11"/>
      <c r="AD8481" s="11"/>
      <c r="AE8481" s="11"/>
      <c r="AF8481" s="11"/>
      <c r="AG8481" s="11"/>
      <c r="AH8481" s="10"/>
      <c r="AI8481" s="7">
        <v>33252763.399999999</v>
      </c>
      <c r="AJ8481" s="34"/>
      <c r="AK8481" s="34">
        <v>2.1419241599999999</v>
      </c>
      <c r="AN8481" s="6"/>
    </row>
    <row r="8482" spans="1:40" x14ac:dyDescent="0.25">
      <c r="A8482" s="6">
        <v>0.61375000000000002</v>
      </c>
      <c r="B8482">
        <v>1.52</v>
      </c>
      <c r="C8482">
        <f>B8482+0.68</f>
        <v>2.2000000000000002</v>
      </c>
      <c r="D8482" s="5">
        <f>C8482/(0.2905*LN(C8482)+0.3655)</f>
        <v>3.7002970433844657</v>
      </c>
      <c r="E8482" s="5">
        <f>D8482*100</f>
        <v>370.02970433844655</v>
      </c>
      <c r="F8482">
        <v>118.491581510744</v>
      </c>
      <c r="G8482" s="4">
        <f>75.6*1000/(287.05*(F8482+273))</f>
        <v>0.67273158230461882</v>
      </c>
      <c r="H8482" s="3">
        <f>SQRT(2*ABS(E8482)/G8482)</f>
        <v>33.167472965745588</v>
      </c>
      <c r="I8482" s="2">
        <f>(2/2*0.0254)^2*3.1416*H8482</f>
        <v>6.7224983658916257E-2</v>
      </c>
      <c r="X8482" s="9"/>
      <c r="Y8482" s="9"/>
      <c r="Z8482" s="9"/>
      <c r="AA8482" s="8"/>
      <c r="AB8482" s="12"/>
      <c r="AC8482" s="11"/>
      <c r="AD8482" s="11"/>
      <c r="AE8482" s="11"/>
      <c r="AF8482" s="11"/>
      <c r="AG8482" s="11"/>
      <c r="AH8482" s="10"/>
      <c r="AI8482" s="7">
        <v>29561779.199999999</v>
      </c>
      <c r="AJ8482" s="34"/>
      <c r="AK8482" s="34">
        <v>1.80558581</v>
      </c>
      <c r="AN8482" s="6"/>
    </row>
    <row r="8483" spans="1:40" x14ac:dyDescent="0.25">
      <c r="A8483" s="6">
        <v>0.61376157407407406</v>
      </c>
      <c r="B8483">
        <v>0.5</v>
      </c>
      <c r="C8483">
        <f>B8483+0.68</f>
        <v>1.1800000000000002</v>
      </c>
      <c r="D8483" s="5">
        <f>C8483/(0.2905*LN(C8483)+0.3655)</f>
        <v>2.8531226182404996</v>
      </c>
      <c r="E8483" s="5">
        <f>D8483*100</f>
        <v>285.31226182404998</v>
      </c>
      <c r="F8483">
        <v>119.016329316222</v>
      </c>
      <c r="G8483" s="4">
        <f>75.6*1000/(287.05*(F8483+273))</f>
        <v>0.6718310728230219</v>
      </c>
      <c r="H8483" s="3">
        <f>SQRT(2*ABS(E8483)/G8483)</f>
        <v>29.143732560355517</v>
      </c>
      <c r="I8483" s="2">
        <f>(2/2*0.0254)^2*3.1416*H8483</f>
        <v>5.906952715852417E-2</v>
      </c>
      <c r="X8483" s="9"/>
      <c r="Y8483" s="9"/>
      <c r="Z8483" s="9"/>
      <c r="AA8483" s="8"/>
      <c r="AB8483" s="12"/>
      <c r="AC8483" s="11"/>
      <c r="AD8483" s="11"/>
      <c r="AE8483" s="11"/>
      <c r="AF8483" s="11"/>
      <c r="AG8483" s="11"/>
      <c r="AH8483" s="10"/>
      <c r="AI8483" s="7">
        <v>29749686.100000001</v>
      </c>
      <c r="AJ8483" s="34"/>
      <c r="AK8483" s="34">
        <v>1.7886151400000001</v>
      </c>
      <c r="AN8483" s="6"/>
    </row>
    <row r="8484" spans="1:40" x14ac:dyDescent="0.25">
      <c r="A8484" s="6">
        <v>0.61377314814814821</v>
      </c>
      <c r="B8484">
        <v>0.39</v>
      </c>
      <c r="C8484">
        <f>B8484+0.68</f>
        <v>1.07</v>
      </c>
      <c r="D8484" s="5">
        <f>C8484/(0.2905*LN(C8484)+0.3655)</f>
        <v>2.7781034953995807</v>
      </c>
      <c r="E8484" s="5">
        <f>D8484*100</f>
        <v>277.81034953995805</v>
      </c>
      <c r="F8484">
        <v>119.35957504651201</v>
      </c>
      <c r="G8484" s="4">
        <f>75.6*1000/(287.05*(F8484+273))</f>
        <v>0.67124333860704077</v>
      </c>
      <c r="H8484" s="3">
        <f>SQRT(2*ABS(E8484)/G8484)</f>
        <v>28.770619532570411</v>
      </c>
      <c r="I8484" s="2">
        <f>(2/2*0.0254)^2*3.1416*H8484</f>
        <v>5.8313288743204225E-2</v>
      </c>
      <c r="X8484" s="9"/>
      <c r="Y8484" s="9"/>
      <c r="Z8484" s="9"/>
      <c r="AA8484" s="8"/>
      <c r="AB8484" s="12"/>
      <c r="AC8484" s="11"/>
      <c r="AD8484" s="11"/>
      <c r="AE8484" s="11"/>
      <c r="AF8484" s="11"/>
      <c r="AG8484" s="11"/>
      <c r="AH8484" s="10"/>
      <c r="AI8484" s="7">
        <v>27316373.399999999</v>
      </c>
      <c r="AJ8484" s="34"/>
      <c r="AK8484" s="34">
        <v>1.87676642</v>
      </c>
      <c r="AN8484" s="6"/>
    </row>
    <row r="8485" spans="1:40" x14ac:dyDescent="0.25">
      <c r="A8485" s="6">
        <v>0.61378472222222225</v>
      </c>
      <c r="B8485">
        <v>0.37</v>
      </c>
      <c r="C8485">
        <f>B8485+0.68</f>
        <v>1.05</v>
      </c>
      <c r="D8485" s="5">
        <f>C8485/(0.2905*LN(C8485)+0.3655)</f>
        <v>2.7655337597593457</v>
      </c>
      <c r="E8485" s="5">
        <f>D8485*100</f>
        <v>276.55337597593456</v>
      </c>
      <c r="F8485">
        <v>119.707293500983</v>
      </c>
      <c r="G8485" s="4">
        <f>75.6*1000/(287.05*(F8485+273))</f>
        <v>0.67064899340353423</v>
      </c>
      <c r="H8485" s="3">
        <f>SQRT(2*ABS(E8485)/G8485)</f>
        <v>28.71817525520202</v>
      </c>
      <c r="I8485" s="2">
        <f>(2/2*0.0254)^2*3.1416*H8485</f>
        <v>5.8206992864325097E-2</v>
      </c>
      <c r="X8485" s="9"/>
      <c r="Y8485" s="9"/>
      <c r="Z8485" s="9"/>
      <c r="AA8485" s="8"/>
      <c r="AB8485" s="12"/>
      <c r="AC8485" s="11"/>
      <c r="AD8485" s="11"/>
      <c r="AE8485" s="11"/>
      <c r="AF8485" s="11"/>
      <c r="AG8485" s="11"/>
      <c r="AH8485" s="10"/>
      <c r="AI8485" s="7">
        <v>22641531.399999999</v>
      </c>
      <c r="AJ8485" s="34"/>
      <c r="AK8485" s="34">
        <v>1.85328336</v>
      </c>
      <c r="AN8485" s="6"/>
    </row>
    <row r="8486" spans="1:40" x14ac:dyDescent="0.25">
      <c r="A8486" s="6">
        <v>0.61379629629629628</v>
      </c>
      <c r="B8486">
        <v>0.33</v>
      </c>
      <c r="C8486">
        <f>B8486+0.68</f>
        <v>1.01</v>
      </c>
      <c r="D8486" s="5">
        <f>C8486/(0.2905*LN(C8486)+0.3655)</f>
        <v>2.7416554037986409</v>
      </c>
      <c r="E8486" s="5">
        <f>D8486*100</f>
        <v>274.16554037986407</v>
      </c>
      <c r="F8486">
        <v>119.795938913182</v>
      </c>
      <c r="G8486" s="4">
        <f>75.6*1000/(287.05*(F8486+273))</f>
        <v>0.67049764266242007</v>
      </c>
      <c r="H8486" s="3">
        <f>SQRT(2*ABS(E8486)/G8486)</f>
        <v>28.597153339027045</v>
      </c>
      <c r="I8486" s="2">
        <f>(2/2*0.0254)^2*3.1416*H8486</f>
        <v>5.7961701450486132E-2</v>
      </c>
      <c r="X8486" s="9"/>
      <c r="Y8486" s="9"/>
      <c r="Z8486" s="9"/>
      <c r="AA8486" s="8"/>
      <c r="AB8486" s="12"/>
      <c r="AC8486" s="11"/>
      <c r="AD8486" s="11"/>
      <c r="AE8486" s="11"/>
      <c r="AF8486" s="11"/>
      <c r="AG8486" s="11"/>
      <c r="AH8486" s="10"/>
      <c r="AI8486" s="7">
        <v>21669946.100000001</v>
      </c>
      <c r="AJ8486" s="34"/>
      <c r="AK8486" s="34">
        <v>1.79970951</v>
      </c>
      <c r="AN8486" s="6"/>
    </row>
    <row r="8487" spans="1:40" x14ac:dyDescent="0.25">
      <c r="A8487" s="6">
        <v>0.61380787037037032</v>
      </c>
      <c r="B8487">
        <v>0.22</v>
      </c>
      <c r="C8487">
        <f>B8487+0.68</f>
        <v>0.9</v>
      </c>
      <c r="D8487" s="5">
        <f>C8487/(0.2905*LN(C8487)+0.3655)</f>
        <v>2.6874273799901629</v>
      </c>
      <c r="E8487" s="5">
        <f>D8487*100</f>
        <v>268.7427379990163</v>
      </c>
      <c r="F8487">
        <v>119.67660962001101</v>
      </c>
      <c r="G8487" s="4">
        <f>75.6*1000/(287.05*(F8487+273))</f>
        <v>0.6707013981390938</v>
      </c>
      <c r="H8487" s="3">
        <f>SQRT(2*ABS(E8487)/G8487)</f>
        <v>28.308624043892696</v>
      </c>
      <c r="I8487" s="2">
        <f>(2/2*0.0254)^2*3.1416*H8487</f>
        <v>5.7376900275836577E-2</v>
      </c>
      <c r="X8487" s="9"/>
      <c r="Y8487" s="9"/>
      <c r="Z8487" s="9"/>
      <c r="AA8487" s="8"/>
      <c r="AB8487" s="12"/>
      <c r="AC8487" s="11"/>
      <c r="AD8487" s="11"/>
      <c r="AE8487" s="11"/>
      <c r="AF8487" s="11"/>
      <c r="AG8487" s="11"/>
      <c r="AH8487" s="10"/>
      <c r="AI8487" s="7">
        <v>18307513.800000001</v>
      </c>
      <c r="AJ8487" s="34"/>
      <c r="AK8487" s="34">
        <v>1.7250886999999999</v>
      </c>
      <c r="AN8487" s="6"/>
    </row>
    <row r="8488" spans="1:40" x14ac:dyDescent="0.25">
      <c r="A8488" s="6">
        <v>0.61381944444444447</v>
      </c>
      <c r="B8488">
        <v>0.39</v>
      </c>
      <c r="C8488">
        <f>B8488+0.68</f>
        <v>1.07</v>
      </c>
      <c r="D8488" s="5">
        <f>C8488/(0.2905*LN(C8488)+0.3655)</f>
        <v>2.7781034953995807</v>
      </c>
      <c r="E8488" s="5">
        <f>D8488*100</f>
        <v>277.81034953995805</v>
      </c>
      <c r="F8488">
        <v>119.465246715101</v>
      </c>
      <c r="G8488" s="4">
        <f>75.6*1000/(287.05*(F8488+273))</f>
        <v>0.6710626056524327</v>
      </c>
      <c r="H8488" s="3">
        <f>SQRT(2*ABS(E8488)/G8488)</f>
        <v>28.774493574254674</v>
      </c>
      <c r="I8488" s="2">
        <f>(2/2*0.0254)^2*3.1416*H8488</f>
        <v>5.8321140785148683E-2</v>
      </c>
      <c r="X8488" s="9"/>
      <c r="Y8488" s="9"/>
      <c r="Z8488" s="9"/>
      <c r="AA8488" s="8"/>
      <c r="AB8488" s="12"/>
      <c r="AC8488" s="11"/>
      <c r="AD8488" s="11"/>
      <c r="AE8488" s="11"/>
      <c r="AF8488" s="11"/>
      <c r="AG8488" s="11"/>
      <c r="AH8488" s="10"/>
      <c r="AI8488" s="7">
        <v>15735880.1</v>
      </c>
      <c r="AJ8488" s="34"/>
      <c r="AK8488" s="34">
        <v>1.60566016</v>
      </c>
      <c r="AN8488" s="6"/>
    </row>
    <row r="8489" spans="1:40" x14ac:dyDescent="0.25">
      <c r="A8489" s="6">
        <v>0.61383101851851851</v>
      </c>
      <c r="B8489">
        <v>0.99</v>
      </c>
      <c r="C8489">
        <f>B8489+0.68</f>
        <v>1.67</v>
      </c>
      <c r="D8489" s="5">
        <f>C8489/(0.2905*LN(C8489)+0.3655)</f>
        <v>3.246025841382262</v>
      </c>
      <c r="E8489" s="5">
        <f>D8489*100</f>
        <v>324.60258413822618</v>
      </c>
      <c r="F8489">
        <v>118.930137946516</v>
      </c>
      <c r="G8489" s="4">
        <f>75.6*1000/(287.05*(F8489+273))</f>
        <v>0.67197881864497144</v>
      </c>
      <c r="H8489" s="3">
        <f>SQRT(2*ABS(E8489)/G8489)</f>
        <v>31.082303182205266</v>
      </c>
      <c r="I8489" s="2">
        <f>(2/2*0.0254)^2*3.1416*H8489</f>
        <v>6.2998689277992709E-2</v>
      </c>
      <c r="X8489" s="9"/>
      <c r="Y8489" s="9"/>
      <c r="Z8489" s="9"/>
      <c r="AA8489" s="8"/>
      <c r="AB8489" s="12"/>
      <c r="AC8489" s="11"/>
      <c r="AD8489" s="11"/>
      <c r="AE8489" s="11"/>
      <c r="AF8489" s="11"/>
      <c r="AG8489" s="11"/>
      <c r="AH8489" s="10"/>
      <c r="AI8489" s="7">
        <v>15446444.800000001</v>
      </c>
      <c r="AJ8489" s="34"/>
      <c r="AK8489" s="34">
        <v>1.5068561199999999</v>
      </c>
      <c r="AN8489" s="6"/>
    </row>
    <row r="8490" spans="1:40" x14ac:dyDescent="0.25">
      <c r="A8490" s="6">
        <v>0.61384259259259266</v>
      </c>
      <c r="B8490">
        <v>0.34</v>
      </c>
      <c r="C8490">
        <f>B8490+0.68</f>
        <v>1.02</v>
      </c>
      <c r="D8490" s="5">
        <f>C8490/(0.2905*LN(C8490)+0.3655)</f>
        <v>2.7474550381052718</v>
      </c>
      <c r="E8490" s="5">
        <f>D8490*100</f>
        <v>274.74550381052717</v>
      </c>
      <c r="F8490">
        <v>118.551913487238</v>
      </c>
      <c r="G8490" s="4">
        <f>75.6*1000/(287.05*(F8490+273))</f>
        <v>0.67262792497435875</v>
      </c>
      <c r="H8490" s="3">
        <f>SQRT(2*ABS(E8490)/G8490)</f>
        <v>28.582015341674897</v>
      </c>
      <c r="I8490" s="2">
        <f>(2/2*0.0254)^2*3.1416*H8490</f>
        <v>5.7931019232830359E-2</v>
      </c>
      <c r="X8490" s="9"/>
      <c r="Y8490" s="9"/>
      <c r="Z8490" s="9"/>
      <c r="AA8490" s="8"/>
      <c r="AB8490" s="12"/>
      <c r="AC8490" s="11"/>
      <c r="AD8490" s="11"/>
      <c r="AE8490" s="11"/>
      <c r="AF8490" s="11"/>
      <c r="AG8490" s="11"/>
      <c r="AH8490" s="10"/>
      <c r="AI8490" s="7">
        <v>16386289.6</v>
      </c>
      <c r="AJ8490" s="34"/>
      <c r="AK8490" s="34">
        <v>1.4914211799999999</v>
      </c>
      <c r="AN8490" s="6"/>
    </row>
    <row r="8491" spans="1:40" x14ac:dyDescent="0.25">
      <c r="A8491" s="6">
        <v>0.6138541666666667</v>
      </c>
      <c r="B8491">
        <v>0.26</v>
      </c>
      <c r="C8491">
        <f>B8491+0.68</f>
        <v>0.94000000000000006</v>
      </c>
      <c r="D8491" s="5">
        <f>C8491/(0.2905*LN(C8491)+0.3655)</f>
        <v>2.7048398588920084</v>
      </c>
      <c r="E8491" s="5">
        <f>D8491*100</f>
        <v>270.48398588920082</v>
      </c>
      <c r="F8491">
        <v>118.22146134476699</v>
      </c>
      <c r="G8491" s="4">
        <f>75.6*1000/(287.05*(F8491+273))</f>
        <v>0.67319607207480037</v>
      </c>
      <c r="H8491" s="3">
        <f>SQRT(2*ABS(E8491)/G8491)</f>
        <v>28.347514753007864</v>
      </c>
      <c r="I8491" s="2">
        <f>(2/2*0.0254)^2*3.1416*H8491</f>
        <v>5.745572531286762E-2</v>
      </c>
      <c r="X8491" s="9"/>
      <c r="Y8491" s="9"/>
      <c r="Z8491" s="9"/>
      <c r="AA8491" s="8"/>
      <c r="AB8491" s="12"/>
      <c r="AC8491" s="11"/>
      <c r="AD8491" s="11"/>
      <c r="AE8491" s="11"/>
      <c r="AF8491" s="11"/>
      <c r="AG8491" s="11"/>
      <c r="AH8491" s="10"/>
      <c r="AI8491" s="7">
        <v>17159985.699999999</v>
      </c>
      <c r="AJ8491" s="34"/>
      <c r="AK8491" s="34">
        <v>1.51862824</v>
      </c>
      <c r="AN8491" s="6"/>
    </row>
    <row r="8492" spans="1:40" x14ac:dyDescent="0.25">
      <c r="A8492" s="6">
        <v>0.61386574074074074</v>
      </c>
      <c r="B8492">
        <v>1.01</v>
      </c>
      <c r="C8492">
        <f>B8492+0.68</f>
        <v>1.69</v>
      </c>
      <c r="D8492" s="5">
        <f>C8492/(0.2905*LN(C8492)+0.3655)</f>
        <v>3.2629662897541429</v>
      </c>
      <c r="E8492" s="5">
        <f>D8492*100</f>
        <v>326.29662897541431</v>
      </c>
      <c r="F8492">
        <v>117.897884364855</v>
      </c>
      <c r="G8492" s="4">
        <f>75.6*1000/(287.05*(F8492+273))</f>
        <v>0.67375332950852762</v>
      </c>
      <c r="H8492" s="3">
        <f>SQRT(2*ABS(E8492)/G8492)</f>
        <v>31.122238689018889</v>
      </c>
      <c r="I8492" s="2">
        <f>(2/2*0.0254)^2*3.1416*H8492</f>
        <v>6.307963194720749E-2</v>
      </c>
      <c r="X8492" s="9"/>
      <c r="Y8492" s="9"/>
      <c r="Z8492" s="9"/>
      <c r="AA8492" s="8"/>
      <c r="AB8492" s="12"/>
      <c r="AC8492" s="11"/>
      <c r="AD8492" s="11"/>
      <c r="AE8492" s="11"/>
      <c r="AF8492" s="11"/>
      <c r="AG8492" s="11"/>
      <c r="AH8492" s="10"/>
      <c r="AI8492" s="7">
        <v>18131508.800000001</v>
      </c>
      <c r="AJ8492" s="34"/>
      <c r="AK8492" s="34">
        <v>1.54590692</v>
      </c>
      <c r="AN8492" s="6"/>
    </row>
    <row r="8493" spans="1:40" x14ac:dyDescent="0.25">
      <c r="A8493" s="6">
        <v>0.61387731481481478</v>
      </c>
      <c r="B8493">
        <v>1.83</v>
      </c>
      <c r="C8493">
        <f>B8493+0.68</f>
        <v>2.5100000000000002</v>
      </c>
      <c r="D8493" s="5">
        <f>C8493/(0.2905*LN(C8493)+0.3655)</f>
        <v>3.9662339818898271</v>
      </c>
      <c r="E8493" s="5">
        <f>D8493*100</f>
        <v>396.62339818898272</v>
      </c>
      <c r="F8493">
        <v>117.85701582470701</v>
      </c>
      <c r="G8493" s="4">
        <f>75.6*1000/(287.05*(F8493+273))</f>
        <v>0.67382377807125537</v>
      </c>
      <c r="H8493" s="3">
        <f>SQRT(2*ABS(E8493)/G8493)</f>
        <v>34.310812079866224</v>
      </c>
      <c r="I8493" s="2">
        <f>(2/2*0.0254)^2*3.1416*H8493</f>
        <v>6.9542342998976298E-2</v>
      </c>
      <c r="X8493" s="9"/>
      <c r="Y8493" s="9"/>
      <c r="Z8493" s="9"/>
      <c r="AA8493" s="8"/>
      <c r="AB8493" s="12"/>
      <c r="AC8493" s="11"/>
      <c r="AD8493" s="11"/>
      <c r="AE8493" s="11"/>
      <c r="AF8493" s="11"/>
      <c r="AG8493" s="11"/>
      <c r="AH8493" s="10"/>
      <c r="AI8493" s="7">
        <v>29102432.600000001</v>
      </c>
      <c r="AJ8493" s="34"/>
      <c r="AK8493" s="34">
        <v>1.9051076199999999</v>
      </c>
      <c r="AN8493" s="6"/>
    </row>
    <row r="8494" spans="1:40" x14ac:dyDescent="0.25">
      <c r="A8494" s="6">
        <v>0.61388888888888882</v>
      </c>
      <c r="B8494">
        <v>5.0999999999999996</v>
      </c>
      <c r="C8494">
        <f>B8494+0.68</f>
        <v>5.7799999999999994</v>
      </c>
      <c r="D8494" s="5">
        <f>C8494/(0.2905*LN(C8494)+0.3655)</f>
        <v>6.6045498483258713</v>
      </c>
      <c r="E8494" s="5">
        <f>D8494*100</f>
        <v>660.45498483258712</v>
      </c>
      <c r="F8494">
        <v>118.861983228111</v>
      </c>
      <c r="G8494" s="4">
        <f>75.6*1000/(287.05*(F8494+273))</f>
        <v>0.67209569277188097</v>
      </c>
      <c r="H8494" s="3">
        <f>SQRT(2*ABS(E8494)/G8494)</f>
        <v>44.332380588391324</v>
      </c>
      <c r="I8494" s="2">
        <f>(2/2*0.0254)^2*3.1416*H8494</f>
        <v>8.9854405359533207E-2</v>
      </c>
      <c r="X8494" s="9"/>
      <c r="Y8494" s="9"/>
      <c r="Z8494" s="9"/>
      <c r="AA8494" s="8"/>
      <c r="AB8494" s="12"/>
      <c r="AC8494" s="11"/>
      <c r="AD8494" s="11"/>
      <c r="AE8494" s="11"/>
      <c r="AF8494" s="11"/>
      <c r="AG8494" s="11"/>
      <c r="AH8494" s="10"/>
      <c r="AI8494" s="7">
        <v>35316817.799999997</v>
      </c>
      <c r="AJ8494" s="34"/>
      <c r="AK8494" s="34">
        <v>2.5082493499999998</v>
      </c>
      <c r="AN8494" s="6"/>
    </row>
    <row r="8495" spans="1:40" x14ac:dyDescent="0.25">
      <c r="A8495" s="6">
        <v>0.61390046296296297</v>
      </c>
      <c r="B8495">
        <v>0.88</v>
      </c>
      <c r="C8495">
        <f>B8495+0.68</f>
        <v>1.56</v>
      </c>
      <c r="D8495" s="5">
        <f>C8495/(0.2905*LN(C8495)+0.3655)</f>
        <v>3.1535459645504758</v>
      </c>
      <c r="E8495" s="5">
        <f>D8495*100</f>
        <v>315.35459645504756</v>
      </c>
      <c r="F8495">
        <v>120.074551208347</v>
      </c>
      <c r="G8495" s="4">
        <f>75.6*1000/(287.05*(F8495+273))</f>
        <v>0.67002239213665948</v>
      </c>
      <c r="H8495" s="3">
        <f>SQRT(2*ABS(E8495)/G8495)</f>
        <v>30.681029060459469</v>
      </c>
      <c r="I8495" s="2">
        <f>(2/2*0.0254)^2*3.1416*H8495</f>
        <v>6.218537298148237E-2</v>
      </c>
      <c r="X8495" s="9"/>
      <c r="Y8495" s="9"/>
      <c r="Z8495" s="9"/>
      <c r="AA8495" s="8"/>
      <c r="AB8495" s="12"/>
      <c r="AC8495" s="11"/>
      <c r="AD8495" s="11"/>
      <c r="AE8495" s="11"/>
      <c r="AF8495" s="11"/>
      <c r="AG8495" s="11"/>
      <c r="AH8495" s="10"/>
      <c r="AI8495" s="7">
        <v>63634797.100000001</v>
      </c>
      <c r="AK8495" s="1">
        <v>2.85088059</v>
      </c>
      <c r="AN8495" s="6"/>
    </row>
    <row r="8496" spans="1:40" x14ac:dyDescent="0.25">
      <c r="A8496" s="6">
        <v>0.61391203703703701</v>
      </c>
      <c r="B8496">
        <v>2.58</v>
      </c>
      <c r="C8496">
        <f>B8496+0.68</f>
        <v>3.2600000000000002</v>
      </c>
      <c r="D8496" s="5">
        <f>C8496/(0.2905*LN(C8496)+0.3655)</f>
        <v>4.5993763313635005</v>
      </c>
      <c r="E8496" s="5">
        <f>D8496*100</f>
        <v>459.93763313635003</v>
      </c>
      <c r="F8496">
        <v>120.234832573942</v>
      </c>
      <c r="G8496" s="4">
        <f>75.6*1000/(287.05*(F8496+273))</f>
        <v>0.66974929297276298</v>
      </c>
      <c r="H8496" s="3">
        <f>SQRT(2*ABS(E8496)/G8496)</f>
        <v>37.060249511271707</v>
      </c>
      <c r="I8496" s="2">
        <f>(2/2*0.0254)^2*3.1416*H8496</f>
        <v>7.5114998069452557E-2</v>
      </c>
      <c r="X8496" s="9"/>
      <c r="Y8496" s="9"/>
      <c r="Z8496" s="9"/>
      <c r="AA8496" s="8"/>
      <c r="AB8496" s="12"/>
      <c r="AC8496" s="11"/>
      <c r="AD8496" s="11"/>
      <c r="AE8496" s="11"/>
      <c r="AF8496" s="11"/>
      <c r="AG8496" s="11"/>
      <c r="AH8496" s="10"/>
      <c r="AI8496" s="7">
        <v>118641315.40000001</v>
      </c>
      <c r="AK8496" s="1">
        <v>2.9581839900000002</v>
      </c>
      <c r="AN8496" s="6"/>
    </row>
    <row r="8497" spans="1:40" x14ac:dyDescent="0.25">
      <c r="A8497" s="6">
        <v>0.61392361111111116</v>
      </c>
      <c r="B8497">
        <v>5.39</v>
      </c>
      <c r="C8497">
        <f>B8497+0.68</f>
        <v>6.0699999999999994</v>
      </c>
      <c r="D8497" s="5">
        <f>C8497/(0.2905*LN(C8497)+0.3655)</f>
        <v>6.8250123903463127</v>
      </c>
      <c r="E8497" s="5">
        <f>D8497*100</f>
        <v>682.50123903463123</v>
      </c>
      <c r="F8497">
        <v>121.916986578935</v>
      </c>
      <c r="G8497" s="4">
        <f>75.6*1000/(287.05*(F8497+273))</f>
        <v>0.66689648720901251</v>
      </c>
      <c r="H8497" s="3">
        <f>SQRT(2*ABS(E8497)/G8497)</f>
        <v>45.241553053823637</v>
      </c>
      <c r="I8497" s="2">
        <f>(2/2*0.0254)^2*3.1416*H8497</f>
        <v>9.1697147620752373E-2</v>
      </c>
      <c r="X8497" s="9"/>
      <c r="Y8497" s="9"/>
      <c r="Z8497" s="9"/>
      <c r="AA8497" s="8"/>
      <c r="AB8497" s="12"/>
      <c r="AC8497" s="11"/>
      <c r="AD8497" s="11"/>
      <c r="AE8497" s="11"/>
      <c r="AF8497" s="11"/>
      <c r="AG8497" s="11"/>
      <c r="AH8497" s="10"/>
      <c r="AI8497" s="7">
        <v>266566013.40000001</v>
      </c>
      <c r="AK8497" s="1">
        <v>6.1866620899999996</v>
      </c>
      <c r="AN8497" s="6"/>
    </row>
    <row r="8498" spans="1:40" x14ac:dyDescent="0.25">
      <c r="A8498" s="6">
        <v>0.61393518518518519</v>
      </c>
      <c r="B8498">
        <v>6.18</v>
      </c>
      <c r="C8498">
        <f>B8498+0.68</f>
        <v>6.8599999999999994</v>
      </c>
      <c r="D8498" s="5">
        <f>C8498/(0.2905*LN(C8498)+0.3655)</f>
        <v>7.4168736172252423</v>
      </c>
      <c r="E8498" s="5">
        <f>D8498*100</f>
        <v>741.6873617225242</v>
      </c>
      <c r="F8498">
        <v>123.788743861207</v>
      </c>
      <c r="G8498" s="4">
        <f>75.6*1000/(287.05*(F8498+273))</f>
        <v>0.66375056037573599</v>
      </c>
      <c r="H8498" s="3">
        <f>SQRT(2*ABS(E8498)/G8498)</f>
        <v>47.274069226557181</v>
      </c>
      <c r="I8498" s="2">
        <f>(2/2*0.0254)^2*3.1416*H8498</f>
        <v>9.5816721838529212E-2</v>
      </c>
      <c r="X8498" s="9"/>
      <c r="Y8498" s="9"/>
      <c r="Z8498" s="9"/>
      <c r="AA8498" s="8"/>
      <c r="AB8498" s="12"/>
      <c r="AC8498" s="11"/>
      <c r="AD8498" s="11"/>
      <c r="AE8498" s="11"/>
      <c r="AF8498" s="11"/>
      <c r="AG8498" s="11"/>
      <c r="AH8498" s="10"/>
      <c r="AI8498" s="7">
        <v>307324213.80000001</v>
      </c>
      <c r="AK8498" s="1">
        <v>9.9574213599999997</v>
      </c>
      <c r="AN8498" s="6"/>
    </row>
    <row r="8499" spans="1:40" x14ac:dyDescent="0.25">
      <c r="A8499" s="6">
        <v>0.61394675925925923</v>
      </c>
      <c r="B8499">
        <v>7.41</v>
      </c>
      <c r="C8499">
        <f>B8499+0.68</f>
        <v>8.09</v>
      </c>
      <c r="D8499" s="5">
        <f>C8499/(0.2905*LN(C8499)+0.3655)</f>
        <v>8.3159643233181733</v>
      </c>
      <c r="E8499" s="5">
        <f>D8499*100</f>
        <v>831.59643233181737</v>
      </c>
      <c r="F8499">
        <v>125.963629458339</v>
      </c>
      <c r="G8499" s="4">
        <f>75.6*1000/(287.05*(F8499+273))</f>
        <v>0.66013223171803492</v>
      </c>
      <c r="H8499" s="3">
        <f>SQRT(2*ABS(E8499)/G8499)</f>
        <v>50.194465904542078</v>
      </c>
      <c r="I8499" s="2">
        <f>(2/2*0.0254)^2*3.1416*H8499</f>
        <v>0.10173588303473627</v>
      </c>
      <c r="X8499" s="9"/>
      <c r="Y8499" s="9"/>
      <c r="Z8499" s="9"/>
      <c r="AA8499" s="8"/>
      <c r="AB8499" s="12"/>
      <c r="AC8499" s="11"/>
      <c r="AD8499" s="11"/>
      <c r="AE8499" s="11"/>
      <c r="AF8499" s="11"/>
      <c r="AG8499" s="11"/>
      <c r="AH8499" s="10"/>
      <c r="AI8499" s="7">
        <v>304490426.80000001</v>
      </c>
      <c r="AK8499" s="1">
        <v>10.9420029</v>
      </c>
      <c r="AN8499" s="6"/>
    </row>
    <row r="8500" spans="1:40" x14ac:dyDescent="0.25">
      <c r="A8500" s="6">
        <v>0.61395833333333327</v>
      </c>
      <c r="B8500">
        <v>5.59</v>
      </c>
      <c r="C8500">
        <f>B8500+0.68</f>
        <v>6.27</v>
      </c>
      <c r="D8500" s="5">
        <f>C8500/(0.2905*LN(C8500)+0.3655)</f>
        <v>6.9760220468713481</v>
      </c>
      <c r="E8500" s="5">
        <f>D8500*100</f>
        <v>697.60220468713476</v>
      </c>
      <c r="F8500">
        <v>128.220044882845</v>
      </c>
      <c r="G8500" s="4">
        <f>75.6*1000/(287.05*(F8500+273))</f>
        <v>0.65641972390876768</v>
      </c>
      <c r="H8500" s="3">
        <f>SQRT(2*ABS(E8500)/G8500)</f>
        <v>46.102885607763248</v>
      </c>
      <c r="I8500" s="2">
        <f>(2/2*0.0254)^2*3.1416*H8500</f>
        <v>9.3442926291418177E-2</v>
      </c>
      <c r="X8500" s="9"/>
      <c r="Y8500" s="9"/>
      <c r="Z8500" s="9"/>
      <c r="AA8500" s="8"/>
      <c r="AB8500" s="12"/>
      <c r="AC8500" s="11"/>
      <c r="AD8500" s="11"/>
      <c r="AE8500" s="11"/>
      <c r="AF8500" s="11"/>
      <c r="AG8500" s="11"/>
      <c r="AH8500" s="10"/>
      <c r="AI8500" s="7">
        <v>297814591.10000002</v>
      </c>
      <c r="AK8500" s="1">
        <v>11.872795399999999</v>
      </c>
      <c r="AN8500" s="6"/>
    </row>
    <row r="8501" spans="1:40" x14ac:dyDescent="0.25">
      <c r="A8501" s="6">
        <v>0.61396990740740742</v>
      </c>
      <c r="B8501">
        <v>6.39</v>
      </c>
      <c r="C8501">
        <f>B8501+0.68</f>
        <v>7.0699999999999994</v>
      </c>
      <c r="D8501" s="5">
        <f>C8501/(0.2905*LN(C8501)+0.3655)</f>
        <v>7.572207996452728</v>
      </c>
      <c r="E8501" s="5">
        <f>D8501*100</f>
        <v>757.22079964527279</v>
      </c>
      <c r="F8501">
        <v>130.695501266425</v>
      </c>
      <c r="G8501" s="4">
        <f>75.6*1000/(287.05*(F8501+273))</f>
        <v>0.65239456536536</v>
      </c>
      <c r="H8501" s="3">
        <f>SQRT(2*ABS(E8501)/G8501)</f>
        <v>48.180477292462392</v>
      </c>
      <c r="I8501" s="2">
        <f>(2/2*0.0254)^2*3.1416*H8501</f>
        <v>9.7653861118983817E-2</v>
      </c>
      <c r="X8501" s="9"/>
      <c r="Y8501" s="9"/>
      <c r="Z8501" s="9"/>
      <c r="AA8501" s="8"/>
      <c r="AB8501" s="12"/>
      <c r="AC8501" s="11"/>
      <c r="AD8501" s="11"/>
      <c r="AE8501" s="11"/>
      <c r="AF8501" s="11"/>
      <c r="AG8501" s="11"/>
      <c r="AH8501" s="10"/>
      <c r="AI8501" s="7">
        <v>298402866.89999998</v>
      </c>
      <c r="AK8501" s="1">
        <v>11.930196430000001</v>
      </c>
      <c r="AN8501" s="6"/>
    </row>
    <row r="8502" spans="1:40" x14ac:dyDescent="0.25">
      <c r="A8502" s="6">
        <v>0.61398148148148146</v>
      </c>
      <c r="B8502">
        <v>0.38</v>
      </c>
      <c r="C8502">
        <f>B8502+0.68</f>
        <v>1.06</v>
      </c>
      <c r="D8502" s="5">
        <f>C8502/(0.2905*LN(C8502)+0.3655)</f>
        <v>2.7717699677526393</v>
      </c>
      <c r="E8502" s="5">
        <f>D8502*100</f>
        <v>277.17699677526394</v>
      </c>
      <c r="F8502">
        <v>131.39212940650299</v>
      </c>
      <c r="G8502" s="4">
        <f>75.6*1000/(287.05*(F8502+273))</f>
        <v>0.65127071457891061</v>
      </c>
      <c r="H8502" s="3">
        <f>SQRT(2*ABS(E8502)/G8502)</f>
        <v>29.175131038004132</v>
      </c>
      <c r="I8502" s="2">
        <f>(2/2*0.0254)^2*3.1416*H8502</f>
        <v>5.9133166681168026E-2</v>
      </c>
      <c r="X8502" s="9"/>
      <c r="Y8502" s="9"/>
      <c r="Z8502" s="9"/>
      <c r="AA8502" s="8"/>
      <c r="AB8502" s="12"/>
      <c r="AC8502" s="11"/>
      <c r="AD8502" s="11"/>
      <c r="AE8502" s="11"/>
      <c r="AF8502" s="11"/>
      <c r="AG8502" s="11"/>
      <c r="AH8502" s="10"/>
      <c r="AI8502" s="7">
        <v>298285141</v>
      </c>
      <c r="AK8502" s="1">
        <v>11.928291959999999</v>
      </c>
      <c r="AN8502" s="6"/>
    </row>
    <row r="8503" spans="1:40" x14ac:dyDescent="0.25">
      <c r="A8503" s="6">
        <v>0.61399305555555561</v>
      </c>
      <c r="B8503">
        <v>3.1</v>
      </c>
      <c r="C8503">
        <f>B8503+0.68</f>
        <v>3.7800000000000002</v>
      </c>
      <c r="D8503" s="5">
        <f>C8503/(0.2905*LN(C8503)+0.3655)</f>
        <v>5.0280344525654881</v>
      </c>
      <c r="E8503" s="5">
        <f>D8503*100</f>
        <v>502.8034452565488</v>
      </c>
      <c r="F8503">
        <v>132.07529278301701</v>
      </c>
      <c r="G8503" s="4">
        <f>75.6*1000/(287.05*(F8503+273))</f>
        <v>0.65017234025610349</v>
      </c>
      <c r="H8503" s="3">
        <f>SQRT(2*ABS(E8503)/G8503)</f>
        <v>39.327820173257486</v>
      </c>
      <c r="I8503" s="2">
        <f>(2/2*0.0254)^2*3.1416*H8503</f>
        <v>7.9710988872094199E-2</v>
      </c>
      <c r="X8503" s="9"/>
      <c r="Y8503" s="9"/>
      <c r="Z8503" s="9"/>
      <c r="AA8503" s="8"/>
      <c r="AB8503" s="12"/>
      <c r="AC8503" s="11"/>
      <c r="AD8503" s="11"/>
      <c r="AE8503" s="11"/>
      <c r="AF8503" s="11"/>
      <c r="AG8503" s="11"/>
      <c r="AH8503" s="10"/>
      <c r="AI8503" s="7">
        <v>297542023.89999998</v>
      </c>
      <c r="AK8503" s="1">
        <v>11.899797149999999</v>
      </c>
      <c r="AN8503" s="6"/>
    </row>
    <row r="8504" spans="1:40" x14ac:dyDescent="0.25">
      <c r="A8504" s="6">
        <v>0.61400462962962965</v>
      </c>
      <c r="B8504">
        <v>4.6100000000000003</v>
      </c>
      <c r="C8504">
        <f>B8504+0.68</f>
        <v>5.29</v>
      </c>
      <c r="D8504" s="5">
        <f>C8504/(0.2905*LN(C8504)+0.3655)</f>
        <v>6.2277774855735188</v>
      </c>
      <c r="E8504" s="5">
        <f>D8504*100</f>
        <v>622.77774855735186</v>
      </c>
      <c r="F8504">
        <v>133.43895552904999</v>
      </c>
      <c r="G8504" s="4">
        <f>75.6*1000/(287.05*(F8504+273))</f>
        <v>0.64799091599337699</v>
      </c>
      <c r="H8504" s="3">
        <f>SQRT(2*ABS(E8504)/G8504)</f>
        <v>43.842678876553087</v>
      </c>
      <c r="I8504" s="2">
        <f>(2/2*0.0254)^2*3.1416*H8504</f>
        <v>8.8861860958876937E-2</v>
      </c>
      <c r="X8504" s="9"/>
      <c r="Y8504" s="9"/>
      <c r="Z8504" s="9"/>
      <c r="AA8504" s="8"/>
      <c r="AB8504" s="12"/>
      <c r="AC8504" s="11"/>
      <c r="AD8504" s="11"/>
      <c r="AE8504" s="11"/>
      <c r="AF8504" s="11"/>
      <c r="AG8504" s="11"/>
      <c r="AH8504" s="10"/>
      <c r="AI8504" s="7">
        <v>297518150.39999998</v>
      </c>
      <c r="AK8504" s="1">
        <v>11.89910952</v>
      </c>
      <c r="AN8504" s="6"/>
    </row>
    <row r="8505" spans="1:40" x14ac:dyDescent="0.25">
      <c r="A8505" s="6">
        <v>0.61401620370370369</v>
      </c>
      <c r="B8505">
        <v>4.82</v>
      </c>
      <c r="C8505">
        <f>B8505+0.68</f>
        <v>5.5</v>
      </c>
      <c r="D8505" s="5">
        <f>C8505/(0.2905*LN(C8505)+0.3655)</f>
        <v>6.3899298735615613</v>
      </c>
      <c r="E8505" s="5">
        <f>D8505*100</f>
        <v>638.99298735615616</v>
      </c>
      <c r="F8505">
        <v>135.25760146106001</v>
      </c>
      <c r="G8505" s="4">
        <f>75.6*1000/(287.05*(F8505+273))</f>
        <v>0.6451043413426335</v>
      </c>
      <c r="H8505" s="3">
        <f>SQRT(2*ABS(E8505)/G8505)</f>
        <v>44.509023019881162</v>
      </c>
      <c r="I8505" s="2">
        <f>(2/2*0.0254)^2*3.1416*H8505</f>
        <v>9.0212430361396909E-2</v>
      </c>
      <c r="X8505" s="9"/>
      <c r="Y8505" s="9"/>
      <c r="Z8505" s="9"/>
      <c r="AA8505" s="8"/>
      <c r="AB8505" s="12"/>
      <c r="AC8505" s="11"/>
      <c r="AD8505" s="11"/>
      <c r="AE8505" s="11"/>
      <c r="AF8505" s="11"/>
      <c r="AG8505" s="11"/>
      <c r="AH8505" s="10"/>
      <c r="AI8505" s="7">
        <v>297507438.69999999</v>
      </c>
      <c r="AK8505" s="1">
        <v>11.899242470000001</v>
      </c>
      <c r="AN8505" s="6"/>
    </row>
    <row r="8506" spans="1:40" x14ac:dyDescent="0.25">
      <c r="A8506" s="6">
        <v>0.61402777777777773</v>
      </c>
      <c r="B8506">
        <v>5.1100000000000003</v>
      </c>
      <c r="C8506">
        <f>B8506+0.68</f>
        <v>5.79</v>
      </c>
      <c r="D8506" s="5">
        <f>C8506/(0.2905*LN(C8506)+0.3655)</f>
        <v>6.6121823548257064</v>
      </c>
      <c r="E8506" s="5">
        <f>D8506*100</f>
        <v>661.21823548257066</v>
      </c>
      <c r="F8506">
        <v>136.77506600101401</v>
      </c>
      <c r="G8506" s="4">
        <f>75.6*1000/(287.05*(F8506+273))</f>
        <v>0.64271541374849972</v>
      </c>
      <c r="H8506" s="3">
        <f>SQRT(2*ABS(E8506)/G8506)</f>
        <v>45.360522794026124</v>
      </c>
      <c r="I8506" s="2">
        <f>(2/2*0.0254)^2*3.1416*H8506</f>
        <v>9.1938279613210092E-2</v>
      </c>
      <c r="X8506" s="9"/>
      <c r="Y8506" s="9"/>
      <c r="Z8506" s="9"/>
      <c r="AA8506" s="8"/>
      <c r="AB8506" s="12"/>
      <c r="AC8506" s="11"/>
      <c r="AD8506" s="11"/>
      <c r="AE8506" s="11"/>
      <c r="AF8506" s="11"/>
      <c r="AG8506" s="11"/>
      <c r="AH8506" s="10"/>
      <c r="AI8506" s="7">
        <v>297781373.19999999</v>
      </c>
      <c r="AK8506" s="1">
        <v>11.91037392</v>
      </c>
      <c r="AN8506" s="6"/>
    </row>
    <row r="8507" spans="1:40" x14ac:dyDescent="0.25">
      <c r="A8507" s="6">
        <v>0.61403935185185188</v>
      </c>
      <c r="B8507">
        <v>1.44</v>
      </c>
      <c r="C8507">
        <f>B8507+0.68</f>
        <v>2.12</v>
      </c>
      <c r="D8507" s="5">
        <f>C8507/(0.2905*LN(C8507)+0.3655)</f>
        <v>3.631465370347652</v>
      </c>
      <c r="E8507" s="5">
        <f>D8507*100</f>
        <v>363.14653703476523</v>
      </c>
      <c r="F8507">
        <v>137.87693198794</v>
      </c>
      <c r="G8507" s="4">
        <f>75.6*1000/(287.05*(F8507+273))</f>
        <v>0.64099181673307193</v>
      </c>
      <c r="H8507" s="3">
        <f>SQRT(2*ABS(E8507)/G8507)</f>
        <v>33.661208881607237</v>
      </c>
      <c r="I8507" s="2">
        <f>(2/2*0.0254)^2*3.1416*H8507</f>
        <v>6.8225704724096545E-2</v>
      </c>
      <c r="X8507" s="9"/>
      <c r="Y8507" s="9"/>
      <c r="Z8507" s="9"/>
      <c r="AA8507" s="8"/>
      <c r="AB8507" s="12"/>
      <c r="AC8507" s="11"/>
      <c r="AD8507" s="11"/>
      <c r="AE8507" s="11"/>
      <c r="AF8507" s="11"/>
      <c r="AG8507" s="11"/>
      <c r="AH8507" s="10"/>
      <c r="AI8507" s="7">
        <v>299206973.5</v>
      </c>
      <c r="AK8507" s="1">
        <v>11.96760403</v>
      </c>
      <c r="AN8507" s="6"/>
    </row>
    <row r="8508" spans="1:40" x14ac:dyDescent="0.25">
      <c r="A8508" s="6">
        <v>0.61405092592592592</v>
      </c>
      <c r="B8508">
        <v>1.05</v>
      </c>
      <c r="C8508">
        <f>B8508+0.68</f>
        <v>1.73</v>
      </c>
      <c r="D8508" s="5">
        <f>C8508/(0.2905*LN(C8508)+0.3655)</f>
        <v>3.2969382529959748</v>
      </c>
      <c r="E8508" s="5">
        <f>D8508*100</f>
        <v>329.69382529959745</v>
      </c>
      <c r="F8508">
        <v>138.28929519135201</v>
      </c>
      <c r="G8508" s="4">
        <f>75.6*1000/(287.05*(F8508+273))</f>
        <v>0.64034915123703473</v>
      </c>
      <c r="H8508" s="3">
        <f>SQRT(2*ABS(E8508)/G8508)</f>
        <v>32.089428715766957</v>
      </c>
      <c r="I8508" s="2">
        <f>(2/2*0.0254)^2*3.1416*H8508</f>
        <v>6.5039966212358039E-2</v>
      </c>
      <c r="X8508" s="9"/>
      <c r="Y8508" s="9"/>
      <c r="Z8508" s="9"/>
      <c r="AA8508" s="8"/>
      <c r="AB8508" s="12"/>
      <c r="AC8508" s="11"/>
      <c r="AD8508" s="11"/>
      <c r="AE8508" s="11"/>
      <c r="AF8508" s="11"/>
      <c r="AG8508" s="11"/>
      <c r="AH8508" s="10"/>
      <c r="AI8508" s="7">
        <v>297085776.89999998</v>
      </c>
      <c r="AK8508" s="1">
        <v>11.88277924</v>
      </c>
      <c r="AN8508" s="6"/>
    </row>
    <row r="8509" spans="1:40" x14ac:dyDescent="0.25">
      <c r="A8509" s="6">
        <v>0.61406250000000007</v>
      </c>
      <c r="B8509">
        <v>0.39</v>
      </c>
      <c r="C8509">
        <f>B8509+0.68</f>
        <v>1.07</v>
      </c>
      <c r="D8509" s="5">
        <f>C8509/(0.2905*LN(C8509)+0.3655)</f>
        <v>2.7781034953995807</v>
      </c>
      <c r="E8509" s="5">
        <f>D8509*100</f>
        <v>277.81034953995805</v>
      </c>
      <c r="F8509">
        <v>138.50289994806499</v>
      </c>
      <c r="G8509" s="4">
        <f>75.6*1000/(287.05*(F8509+273))</f>
        <v>0.64001675594971463</v>
      </c>
      <c r="H8509" s="3">
        <f>SQRT(2*ABS(E8509)/G8509)</f>
        <v>29.464124177229984</v>
      </c>
      <c r="I8509" s="2">
        <f>(2/2*0.0254)^2*3.1416*H8509</f>
        <v>5.9718907991097213E-2</v>
      </c>
      <c r="X8509" s="9"/>
      <c r="Y8509" s="9"/>
      <c r="Z8509" s="9"/>
      <c r="AA8509" s="8"/>
      <c r="AB8509" s="12"/>
      <c r="AC8509" s="11"/>
      <c r="AD8509" s="11"/>
      <c r="AE8509" s="11"/>
      <c r="AF8509" s="11"/>
      <c r="AG8509" s="11"/>
      <c r="AH8509" s="10"/>
      <c r="AI8509" s="7">
        <v>297292424.19999999</v>
      </c>
      <c r="AK8509" s="1">
        <v>11.89124664</v>
      </c>
      <c r="AN8509" s="6"/>
    </row>
    <row r="8510" spans="1:40" x14ac:dyDescent="0.25">
      <c r="A8510" s="6">
        <v>0.61407407407407411</v>
      </c>
      <c r="B8510">
        <v>0.36</v>
      </c>
      <c r="C8510">
        <f>B8510+0.68</f>
        <v>1.04</v>
      </c>
      <c r="D8510" s="5">
        <f>C8510/(0.2905*LN(C8510)+0.3655)</f>
        <v>2.7593993440543327</v>
      </c>
      <c r="E8510" s="5">
        <f>D8510*100</f>
        <v>275.93993440543329</v>
      </c>
      <c r="F8510">
        <v>138.361642566683</v>
      </c>
      <c r="G8510" s="4">
        <f>75.6*1000/(287.05*(F8510+273))</f>
        <v>0.64023653115875434</v>
      </c>
      <c r="H8510" s="3">
        <f>SQRT(2*ABS(E8510)/G8510)</f>
        <v>29.35972955314308</v>
      </c>
      <c r="I8510" s="2">
        <f>(2/2*0.0254)^2*3.1416*H8510</f>
        <v>5.9507317349097782E-2</v>
      </c>
      <c r="X8510" s="9"/>
      <c r="Y8510" s="9"/>
      <c r="Z8510" s="9"/>
      <c r="AA8510" s="8"/>
      <c r="AB8510" s="12"/>
      <c r="AC8510" s="11"/>
      <c r="AD8510" s="11"/>
      <c r="AE8510" s="11"/>
      <c r="AF8510" s="11"/>
      <c r="AG8510" s="11"/>
      <c r="AH8510" s="10"/>
      <c r="AI8510" s="7">
        <v>301963550.30000001</v>
      </c>
      <c r="AK8510" s="1">
        <v>11.138553780000001</v>
      </c>
      <c r="AN8510" s="6"/>
    </row>
    <row r="8511" spans="1:40" x14ac:dyDescent="0.25">
      <c r="A8511" s="6">
        <v>0.61408564814814814</v>
      </c>
      <c r="B8511">
        <v>0.82</v>
      </c>
      <c r="C8511">
        <f>B8511+0.68</f>
        <v>1.5</v>
      </c>
      <c r="D8511" s="5">
        <f>C8511/(0.2905*LN(C8511)+0.3655)</f>
        <v>3.1037418647636734</v>
      </c>
      <c r="E8511" s="5">
        <f>D8511*100</f>
        <v>310.37418647636736</v>
      </c>
      <c r="F8511">
        <v>138.220395430195</v>
      </c>
      <c r="G8511" s="4">
        <f>75.6*1000/(287.05*(F8511+273))</f>
        <v>0.64045644140081948</v>
      </c>
      <c r="H8511" s="3">
        <f>SQRT(2*ABS(E8511)/G8511)</f>
        <v>31.132428258317915</v>
      </c>
      <c r="I8511" s="2">
        <f>(2/2*0.0254)^2*3.1416*H8511</f>
        <v>6.3100284519392466E-2</v>
      </c>
      <c r="X8511" s="9"/>
      <c r="Y8511" s="9"/>
      <c r="Z8511" s="9"/>
      <c r="AA8511" s="8"/>
      <c r="AB8511" s="12"/>
      <c r="AC8511" s="11"/>
      <c r="AD8511" s="11"/>
      <c r="AE8511" s="11"/>
      <c r="AF8511" s="11"/>
      <c r="AG8511" s="11"/>
      <c r="AH8511" s="10"/>
      <c r="AI8511" s="7">
        <v>328820066.39999998</v>
      </c>
      <c r="AK8511" s="1">
        <v>8.1888293500000007</v>
      </c>
      <c r="AN8511" s="6"/>
    </row>
    <row r="8512" spans="1:40" x14ac:dyDescent="0.25">
      <c r="A8512" s="6">
        <v>0.61409722222222218</v>
      </c>
      <c r="B8512">
        <v>0.65</v>
      </c>
      <c r="C8512">
        <f>B8512+0.68</f>
        <v>1.33</v>
      </c>
      <c r="D8512" s="5">
        <f>C8512/(0.2905*LN(C8512)+0.3655)</f>
        <v>2.9664689792423227</v>
      </c>
      <c r="E8512" s="5">
        <f>D8512*100</f>
        <v>296.64689792423229</v>
      </c>
      <c r="F8512">
        <v>138.15838773323199</v>
      </c>
      <c r="G8512" s="4">
        <f>75.6*1000/(287.05*(F8512+273))</f>
        <v>0.64055303003945907</v>
      </c>
      <c r="H8512" s="3">
        <f>SQRT(2*ABS(E8512)/G8512)</f>
        <v>30.433882426241293</v>
      </c>
      <c r="I8512" s="2">
        <f>(2/2*0.0254)^2*3.1416*H8512</f>
        <v>6.1684447618135213E-2</v>
      </c>
      <c r="X8512" s="9"/>
      <c r="Y8512" s="9"/>
      <c r="Z8512" s="9"/>
      <c r="AA8512" s="8"/>
      <c r="AB8512" s="12"/>
      <c r="AC8512" s="11"/>
      <c r="AD8512" s="11"/>
      <c r="AE8512" s="11"/>
      <c r="AF8512" s="11"/>
      <c r="AG8512" s="11"/>
      <c r="AH8512" s="10"/>
      <c r="AI8512" s="7">
        <v>356224508.89999998</v>
      </c>
      <c r="AK8512" s="1">
        <v>6.4177455999999999</v>
      </c>
      <c r="AN8512" s="6"/>
    </row>
    <row r="8513" spans="1:40" x14ac:dyDescent="0.25">
      <c r="A8513" s="6">
        <v>0.61410879629629633</v>
      </c>
      <c r="B8513">
        <v>0.32</v>
      </c>
      <c r="C8513">
        <f>B8513+0.68</f>
        <v>1</v>
      </c>
      <c r="D8513" s="5">
        <f>C8513/(0.2905*LN(C8513)+0.3655)</f>
        <v>2.7359781121751028</v>
      </c>
      <c r="E8513" s="5">
        <f>D8513*100</f>
        <v>273.5978112175103</v>
      </c>
      <c r="F8513">
        <v>137.89315495378</v>
      </c>
      <c r="G8513" s="4">
        <f>75.6*1000/(287.05*(F8513+273))</f>
        <v>0.640966508965782</v>
      </c>
      <c r="H8513" s="3">
        <f>SQRT(2*ABS(E8513)/G8513)</f>
        <v>29.218212159234238</v>
      </c>
      <c r="I8513" s="2">
        <f>(2/2*0.0254)^2*3.1416*H8513</f>
        <v>5.9220484990696542E-2</v>
      </c>
      <c r="X8513" s="9"/>
      <c r="Y8513" s="9"/>
      <c r="Z8513" s="9"/>
      <c r="AA8513" s="8"/>
      <c r="AB8513" s="12"/>
      <c r="AC8513" s="11"/>
      <c r="AD8513" s="11"/>
      <c r="AE8513" s="11"/>
      <c r="AF8513" s="11"/>
      <c r="AG8513" s="11"/>
      <c r="AH8513" s="10"/>
      <c r="AI8513" s="7">
        <v>387574080.10000002</v>
      </c>
      <c r="AK8513" s="1">
        <v>5.0290773</v>
      </c>
      <c r="AN8513" s="6"/>
    </row>
    <row r="8514" spans="1:40" x14ac:dyDescent="0.25">
      <c r="A8514" s="6">
        <v>0.61412037037037037</v>
      </c>
      <c r="B8514">
        <v>0.43</v>
      </c>
      <c r="C8514">
        <f>B8514+0.68</f>
        <v>1.1100000000000001</v>
      </c>
      <c r="D8514" s="5">
        <f>C8514/(0.2905*LN(C8514)+0.3655)</f>
        <v>2.8043291857960795</v>
      </c>
      <c r="E8514" s="5">
        <f>D8514*100</f>
        <v>280.43291857960793</v>
      </c>
      <c r="F8514">
        <v>137.37657221406201</v>
      </c>
      <c r="G8514" s="4">
        <f>75.6*1000/(287.05*(F8514+273))</f>
        <v>0.64177335871717656</v>
      </c>
      <c r="H8514" s="3">
        <f>SQRT(2*ABS(E8514)/G8514)</f>
        <v>29.562329371559724</v>
      </c>
      <c r="I8514" s="2">
        <f>(2/2*0.0254)^2*3.1416*H8514</f>
        <v>5.9917953682363946E-2</v>
      </c>
      <c r="X8514" s="9"/>
      <c r="Y8514" s="9"/>
      <c r="Z8514" s="9"/>
      <c r="AA8514" s="8"/>
      <c r="AB8514" s="12"/>
      <c r="AC8514" s="11"/>
      <c r="AD8514" s="11"/>
      <c r="AE8514" s="11"/>
      <c r="AF8514" s="11"/>
      <c r="AG8514" s="11"/>
      <c r="AH8514" s="10"/>
      <c r="AI8514" s="7">
        <v>440811986.30000001</v>
      </c>
      <c r="AK8514" s="1">
        <v>3.7368553100000002</v>
      </c>
      <c r="AN8514" s="6"/>
    </row>
    <row r="8515" spans="1:40" x14ac:dyDescent="0.25">
      <c r="A8515" s="6">
        <v>0.61413194444444441</v>
      </c>
      <c r="B8515">
        <v>0.81</v>
      </c>
      <c r="C8515">
        <f>B8515+0.68</f>
        <v>1.4900000000000002</v>
      </c>
      <c r="D8515" s="5">
        <f>C8515/(0.2905*LN(C8515)+0.3655)</f>
        <v>3.0954962921671885</v>
      </c>
      <c r="E8515" s="5">
        <f>D8515*100</f>
        <v>309.54962921671887</v>
      </c>
      <c r="F8515">
        <v>136.66391621308799</v>
      </c>
      <c r="G8515" s="4">
        <f>75.6*1000/(287.05*(F8515+273))</f>
        <v>0.64288979494027099</v>
      </c>
      <c r="H8515" s="3">
        <f>SQRT(2*ABS(E8515)/G8515)</f>
        <v>31.032150720848655</v>
      </c>
      <c r="I8515" s="2">
        <f>(2/2*0.0254)^2*3.1416*H8515</f>
        <v>6.2897038531231436E-2</v>
      </c>
      <c r="X8515" s="9"/>
      <c r="Y8515" s="9"/>
      <c r="Z8515" s="9"/>
      <c r="AA8515" s="8"/>
      <c r="AB8515" s="12"/>
      <c r="AC8515" s="11"/>
      <c r="AD8515" s="11"/>
      <c r="AE8515" s="11"/>
      <c r="AF8515" s="11"/>
      <c r="AG8515" s="11"/>
      <c r="AH8515" s="10"/>
      <c r="AI8515" s="7">
        <v>500516563</v>
      </c>
      <c r="AK8515" s="1">
        <v>2.8364405399999999</v>
      </c>
      <c r="AN8515" s="6"/>
    </row>
    <row r="8516" spans="1:40" x14ac:dyDescent="0.25">
      <c r="A8516" s="6">
        <v>0.61414351851851856</v>
      </c>
      <c r="B8516">
        <v>1.1599999999999999</v>
      </c>
      <c r="C8516">
        <f>B8516+0.68</f>
        <v>1.8399999999999999</v>
      </c>
      <c r="D8516" s="5">
        <f>C8516/(0.2905*LN(C8516)+0.3655)</f>
        <v>3.3908493965243207</v>
      </c>
      <c r="E8516" s="5">
        <f>D8516*100</f>
        <v>339.08493965243207</v>
      </c>
      <c r="F8516">
        <v>135.72100422969299</v>
      </c>
      <c r="G8516" s="4">
        <f>75.6*1000/(287.05*(F8516+273))</f>
        <v>0.64437293009940977</v>
      </c>
      <c r="H8516" s="3">
        <f>SQRT(2*ABS(E8516)/G8516)</f>
        <v>32.441475956009427</v>
      </c>
      <c r="I8516" s="2">
        <f>(2/2*0.0254)^2*3.1416*H8516</f>
        <v>6.5753507759430632E-2</v>
      </c>
      <c r="X8516" s="9"/>
      <c r="Y8516" s="9"/>
      <c r="Z8516" s="9"/>
      <c r="AA8516" s="8"/>
      <c r="AB8516" s="12"/>
      <c r="AC8516" s="11"/>
      <c r="AD8516" s="11"/>
      <c r="AE8516" s="11"/>
      <c r="AF8516" s="11"/>
      <c r="AG8516" s="11"/>
      <c r="AH8516" s="10"/>
      <c r="AI8516" s="7">
        <v>561857427.10000002</v>
      </c>
      <c r="AK8516" s="1">
        <v>2.2761122600000001</v>
      </c>
      <c r="AN8516" s="6"/>
    </row>
    <row r="8517" spans="1:40" x14ac:dyDescent="0.25">
      <c r="A8517" s="6">
        <v>0.6141550925925926</v>
      </c>
      <c r="B8517">
        <v>0.93</v>
      </c>
      <c r="C8517">
        <f>B8517+0.68</f>
        <v>1.61</v>
      </c>
      <c r="D8517" s="5">
        <f>C8517/(0.2905*LN(C8517)+0.3655)</f>
        <v>3.195420639119428</v>
      </c>
      <c r="E8517" s="5">
        <f>D8517*100</f>
        <v>319.54206391194282</v>
      </c>
      <c r="F8517">
        <v>134.706353283494</v>
      </c>
      <c r="G8517" s="4">
        <f>75.6*1000/(287.05*(F8517+273))</f>
        <v>0.64597656859551078</v>
      </c>
      <c r="H8517" s="3">
        <f>SQRT(2*ABS(E8517)/G8517)</f>
        <v>31.453619823971337</v>
      </c>
      <c r="I8517" s="2">
        <f>(2/2*0.0254)^2*3.1416*H8517</f>
        <v>6.3751286715873726E-2</v>
      </c>
      <c r="X8517" s="9"/>
      <c r="Y8517" s="9"/>
      <c r="Z8517" s="9"/>
      <c r="AA8517" s="8"/>
      <c r="AB8517" s="12"/>
      <c r="AC8517" s="11"/>
      <c r="AD8517" s="11"/>
      <c r="AE8517" s="11"/>
      <c r="AF8517" s="11"/>
      <c r="AG8517" s="11"/>
      <c r="AH8517" s="10"/>
      <c r="AI8517" s="7">
        <v>520863552.89999998</v>
      </c>
      <c r="AK8517" s="1">
        <v>2.4478685900000001</v>
      </c>
      <c r="AN8517" s="6"/>
    </row>
    <row r="8518" spans="1:40" x14ac:dyDescent="0.25">
      <c r="A8518" s="6">
        <v>0.61416666666666664</v>
      </c>
      <c r="B8518">
        <v>0.31</v>
      </c>
      <c r="C8518">
        <f>B8518+0.68</f>
        <v>0.99</v>
      </c>
      <c r="D8518" s="5">
        <f>C8518/(0.2905*LN(C8518)+0.3655)</f>
        <v>2.7304290623909595</v>
      </c>
      <c r="E8518" s="5">
        <f>D8518*100</f>
        <v>273.04290623909594</v>
      </c>
      <c r="F8518">
        <v>134.08751564367699</v>
      </c>
      <c r="G8518" s="4">
        <f>75.6*1000/(287.05*(F8518+273))</f>
        <v>0.64695855551410908</v>
      </c>
      <c r="H8518" s="3">
        <f>SQRT(2*ABS(E8518)/G8518)</f>
        <v>29.05308244748521</v>
      </c>
      <c r="I8518" s="2">
        <f>(2/2*0.0254)^2*3.1416*H8518</f>
        <v>5.8885794368188318E-2</v>
      </c>
      <c r="X8518" s="9"/>
      <c r="Y8518" s="9"/>
      <c r="Z8518" s="9"/>
      <c r="AA8518" s="8"/>
      <c r="AB8518" s="12"/>
      <c r="AC8518" s="11"/>
      <c r="AD8518" s="11"/>
      <c r="AE8518" s="11"/>
      <c r="AF8518" s="11"/>
      <c r="AG8518" s="11"/>
      <c r="AH8518" s="10"/>
      <c r="AI8518" s="7">
        <v>250000640.19999999</v>
      </c>
      <c r="AK8518" s="1">
        <v>3.40813013</v>
      </c>
      <c r="AN8518" s="6"/>
    </row>
    <row r="8519" spans="1:40" x14ac:dyDescent="0.25">
      <c r="A8519" s="6">
        <v>0.61417824074074068</v>
      </c>
      <c r="B8519">
        <v>0.26</v>
      </c>
      <c r="C8519">
        <f>B8519+0.68</f>
        <v>0.94000000000000006</v>
      </c>
      <c r="D8519" s="5">
        <f>C8519/(0.2905*LN(C8519)+0.3655)</f>
        <v>2.7048398588920084</v>
      </c>
      <c r="E8519" s="5">
        <f>D8519*100</f>
        <v>270.48398588920082</v>
      </c>
      <c r="F8519">
        <v>133.46544899871901</v>
      </c>
      <c r="G8519" s="4">
        <f>75.6*1000/(287.05*(F8519+273))</f>
        <v>0.64794867986304672</v>
      </c>
      <c r="H8519" s="3">
        <f>SQRT(2*ABS(E8519)/G8519)</f>
        <v>28.894519179274521</v>
      </c>
      <c r="I8519" s="2">
        <f>(2/2*0.0254)^2*3.1416*H8519</f>
        <v>5.8564412841010272E-2</v>
      </c>
      <c r="X8519" s="9"/>
      <c r="Y8519" s="9"/>
      <c r="Z8519" s="9"/>
      <c r="AA8519" s="8"/>
      <c r="AB8519" s="12"/>
      <c r="AC8519" s="11"/>
      <c r="AD8519" s="11"/>
      <c r="AE8519" s="11"/>
      <c r="AF8519" s="11"/>
      <c r="AG8519" s="11"/>
      <c r="AH8519" s="10"/>
      <c r="AI8519" s="7">
        <v>196691159.40000001</v>
      </c>
      <c r="AK8519" s="1">
        <v>3.63022438</v>
      </c>
      <c r="AN8519" s="6"/>
    </row>
    <row r="8520" spans="1:40" x14ac:dyDescent="0.25">
      <c r="A8520" s="6">
        <v>0.61418981481481483</v>
      </c>
      <c r="B8520">
        <v>0.23</v>
      </c>
      <c r="C8520">
        <f>B8520+0.68</f>
        <v>0.91</v>
      </c>
      <c r="D8520" s="5">
        <f>C8520/(0.2905*LN(C8520)+0.3655)</f>
        <v>2.6914895144241178</v>
      </c>
      <c r="E8520" s="5">
        <f>D8520*100</f>
        <v>269.14895144241177</v>
      </c>
      <c r="F8520">
        <v>132.857333530505</v>
      </c>
      <c r="G8520" s="4">
        <f>75.6*1000/(287.05*(F8520+273))</f>
        <v>0.64891953238259081</v>
      </c>
      <c r="H8520" s="3">
        <f>SQRT(2*ABS(E8520)/G8520)</f>
        <v>28.801553982113589</v>
      </c>
      <c r="I8520" s="2">
        <f>(2/2*0.0254)^2*3.1416*H8520</f>
        <v>5.8375987757602624E-2</v>
      </c>
      <c r="X8520" s="9"/>
      <c r="Y8520" s="9"/>
      <c r="Z8520" s="9"/>
      <c r="AA8520" s="8"/>
      <c r="AB8520" s="12"/>
      <c r="AC8520" s="11"/>
      <c r="AD8520" s="11"/>
      <c r="AE8520" s="11"/>
      <c r="AF8520" s="11"/>
      <c r="AG8520" s="11"/>
      <c r="AH8520" s="10"/>
      <c r="AI8520" s="7">
        <v>204888780.19999999</v>
      </c>
      <c r="AK8520" s="1">
        <v>3.6697530600000001</v>
      </c>
      <c r="AN8520" s="6"/>
    </row>
    <row r="8521" spans="1:40" x14ac:dyDescent="0.25">
      <c r="A8521" s="6">
        <v>0.61420138888888887</v>
      </c>
      <c r="B8521">
        <v>0.3</v>
      </c>
      <c r="C8521">
        <f>B8521+0.68</f>
        <v>0.98</v>
      </c>
      <c r="D8521" s="5">
        <f>C8521/(0.2905*LN(C8521)+0.3655)</f>
        <v>2.7250145027674018</v>
      </c>
      <c r="E8521" s="5">
        <f>D8521*100</f>
        <v>272.50145027674017</v>
      </c>
      <c r="F8521">
        <v>132.05613658567799</v>
      </c>
      <c r="G8521" s="4">
        <f>75.6*1000/(287.05*(F8521+273))</f>
        <v>0.65020308865991561</v>
      </c>
      <c r="H8521" s="3">
        <f>SQRT(2*ABS(E8521)/G8521)</f>
        <v>28.951754850606793</v>
      </c>
      <c r="I8521" s="2">
        <f>(2/2*0.0254)^2*3.1416*H8521</f>
        <v>5.8680420083225951E-2</v>
      </c>
      <c r="X8521" s="9"/>
      <c r="Y8521" s="9"/>
      <c r="Z8521" s="9"/>
      <c r="AA8521" s="8"/>
      <c r="AB8521" s="12"/>
      <c r="AC8521" s="11"/>
      <c r="AD8521" s="11"/>
      <c r="AE8521" s="11"/>
      <c r="AF8521" s="11"/>
      <c r="AG8521" s="11"/>
      <c r="AH8521" s="10"/>
      <c r="AI8521" s="7">
        <v>207480642.30000001</v>
      </c>
      <c r="AK8521" s="1">
        <v>3.6792354899999999</v>
      </c>
      <c r="AN8521" s="6"/>
    </row>
    <row r="8522" spans="1:40" x14ac:dyDescent="0.25">
      <c r="A8522" s="6">
        <v>0.61421296296296302</v>
      </c>
      <c r="B8522">
        <v>0.26</v>
      </c>
      <c r="C8522">
        <f>B8522+0.68</f>
        <v>0.94000000000000006</v>
      </c>
      <c r="D8522" s="5">
        <f>C8522/(0.2905*LN(C8522)+0.3655)</f>
        <v>2.7048398588920084</v>
      </c>
      <c r="E8522" s="5">
        <f>D8522*100</f>
        <v>270.48398588920082</v>
      </c>
      <c r="F8522">
        <v>131.49997985285799</v>
      </c>
      <c r="G8522" s="4">
        <f>75.6*1000/(287.05*(F8522+273))</f>
        <v>0.65109706849544025</v>
      </c>
      <c r="H8522" s="3">
        <f>SQRT(2*ABS(E8522)/G8522)</f>
        <v>28.824574604256391</v>
      </c>
      <c r="I8522" s="2">
        <f>(2/2*0.0254)^2*3.1416*H8522</f>
        <v>5.8422646752364332E-2</v>
      </c>
      <c r="X8522" s="9"/>
      <c r="Y8522" s="9"/>
      <c r="Z8522" s="9"/>
      <c r="AA8522" s="8"/>
      <c r="AB8522" s="12"/>
      <c r="AC8522" s="11"/>
      <c r="AD8522" s="11"/>
      <c r="AE8522" s="11"/>
      <c r="AF8522" s="11"/>
      <c r="AG8522" s="11"/>
      <c r="AH8522" s="10"/>
      <c r="AI8522" s="7">
        <v>183976540</v>
      </c>
      <c r="AK8522" s="1">
        <v>3.6599996400000001</v>
      </c>
      <c r="AN8522" s="6"/>
    </row>
    <row r="8523" spans="1:40" x14ac:dyDescent="0.25">
      <c r="A8523" s="6">
        <v>0.61422453703703705</v>
      </c>
      <c r="B8523">
        <v>0.28000000000000003</v>
      </c>
      <c r="C8523">
        <f>B8523+0.68</f>
        <v>0.96000000000000008</v>
      </c>
      <c r="D8523" s="5">
        <f>C8523/(0.2905*LN(C8523)+0.3655)</f>
        <v>2.7146157496557359</v>
      </c>
      <c r="E8523" s="5">
        <f>D8523*100</f>
        <v>271.46157496557362</v>
      </c>
      <c r="F8523">
        <v>130.933700414588</v>
      </c>
      <c r="G8523" s="4">
        <f>75.6*1000/(287.05*(F8523+273))</f>
        <v>0.6520098491865004</v>
      </c>
      <c r="H8523" s="3">
        <f>SQRT(2*ABS(E8523)/G8523)</f>
        <v>28.856396846293261</v>
      </c>
      <c r="I8523" s="2">
        <f>(2/2*0.0254)^2*3.1416*H8523</f>
        <v>5.8487145175356282E-2</v>
      </c>
      <c r="X8523" s="9"/>
      <c r="Y8523" s="9"/>
      <c r="Z8523" s="9"/>
      <c r="AA8523" s="8"/>
      <c r="AB8523" s="12"/>
      <c r="AC8523" s="11"/>
      <c r="AD8523" s="11"/>
      <c r="AE8523" s="11"/>
      <c r="AF8523" s="11"/>
      <c r="AG8523" s="11"/>
      <c r="AH8523" s="10"/>
      <c r="AI8523" s="7">
        <v>157961089.30000001</v>
      </c>
      <c r="AK8523" s="1">
        <v>3.56538982</v>
      </c>
      <c r="AN8523" s="6"/>
    </row>
    <row r="8524" spans="1:40" x14ac:dyDescent="0.25">
      <c r="A8524" s="6">
        <v>0.61423611111111109</v>
      </c>
      <c r="B8524">
        <v>0.27</v>
      </c>
      <c r="C8524">
        <f>B8524+0.68</f>
        <v>0.95000000000000007</v>
      </c>
      <c r="D8524" s="5">
        <f>C8524/(0.2905*LN(C8524)+0.3655)</f>
        <v>2.7096460417130221</v>
      </c>
      <c r="E8524" s="5">
        <f>D8524*100</f>
        <v>270.9646041713022</v>
      </c>
      <c r="F8524">
        <v>130.381321370476</v>
      </c>
      <c r="G8524" s="4">
        <f>75.6*1000/(287.05*(F8524+273))</f>
        <v>0.65290269314868876</v>
      </c>
      <c r="H8524" s="3">
        <f>SQRT(2*ABS(E8524)/G8524)</f>
        <v>28.810251493643396</v>
      </c>
      <c r="I8524" s="2">
        <f>(2/2*0.0254)^2*3.1416*H8524</f>
        <v>5.8393616175392196E-2</v>
      </c>
      <c r="X8524" s="9"/>
      <c r="Y8524" s="9"/>
      <c r="Z8524" s="9"/>
      <c r="AA8524" s="8"/>
      <c r="AB8524" s="12"/>
      <c r="AC8524" s="11"/>
      <c r="AD8524" s="11"/>
      <c r="AE8524" s="11"/>
      <c r="AF8524" s="11"/>
      <c r="AG8524" s="11"/>
      <c r="AH8524" s="10"/>
      <c r="AI8524" s="7">
        <v>146689280.5</v>
      </c>
      <c r="AK8524" s="1">
        <v>3.5500480599999999</v>
      </c>
      <c r="AN8524" s="6"/>
    </row>
    <row r="8525" spans="1:40" x14ac:dyDescent="0.25">
      <c r="A8525" s="6">
        <v>0.61424768518518513</v>
      </c>
      <c r="B8525">
        <v>0.23</v>
      </c>
      <c r="C8525">
        <f>B8525+0.68</f>
        <v>0.91</v>
      </c>
      <c r="D8525" s="5">
        <f>C8525/(0.2905*LN(C8525)+0.3655)</f>
        <v>2.6914895144241178</v>
      </c>
      <c r="E8525" s="5">
        <f>D8525*100</f>
        <v>269.14895144241177</v>
      </c>
      <c r="F8525">
        <v>129.71594895390101</v>
      </c>
      <c r="G8525" s="4">
        <f>75.6*1000/(287.05*(F8525+273))</f>
        <v>0.65398142728836484</v>
      </c>
      <c r="H8525" s="3">
        <f>SQRT(2*ABS(E8525)/G8525)</f>
        <v>28.689873711651792</v>
      </c>
      <c r="I8525" s="2">
        <f>(2/2*0.0254)^2*3.1416*H8525</f>
        <v>5.8149630315039204E-2</v>
      </c>
      <c r="X8525" s="9"/>
      <c r="Y8525" s="9"/>
      <c r="Z8525" s="9"/>
      <c r="AA8525" s="8"/>
      <c r="AB8525" s="12"/>
      <c r="AC8525" s="11"/>
      <c r="AD8525" s="11"/>
      <c r="AE8525" s="11"/>
      <c r="AF8525" s="11"/>
      <c r="AG8525" s="11"/>
      <c r="AH8525" s="10"/>
      <c r="AI8525" s="7">
        <v>134630239.5</v>
      </c>
      <c r="AK8525" s="1">
        <v>3.5318393499999998</v>
      </c>
      <c r="AN8525" s="6"/>
    </row>
    <row r="8526" spans="1:40" x14ac:dyDescent="0.25">
      <c r="A8526" s="6">
        <v>0.61425925925925928</v>
      </c>
      <c r="B8526">
        <v>0.24</v>
      </c>
      <c r="C8526">
        <f>B8526+0.68</f>
        <v>0.92</v>
      </c>
      <c r="D8526" s="5">
        <f>C8526/(0.2905*LN(C8526)+0.3655)</f>
        <v>2.6957523293421808</v>
      </c>
      <c r="E8526" s="5">
        <f>D8526*100</f>
        <v>269.57523293421809</v>
      </c>
      <c r="F8526">
        <v>129.211940988988</v>
      </c>
      <c r="G8526" s="4">
        <f>75.6*1000/(287.05*(F8526+273))</f>
        <v>0.65480092520642297</v>
      </c>
      <c r="H8526" s="3">
        <f>SQRT(2*ABS(E8526)/G8526)</f>
        <v>28.694611570068986</v>
      </c>
      <c r="I8526" s="2">
        <f>(2/2*0.0254)^2*3.1416*H8526</f>
        <v>5.8159233170674389E-2</v>
      </c>
      <c r="X8526" s="9"/>
      <c r="Y8526" s="9"/>
      <c r="Z8526" s="9"/>
      <c r="AA8526" s="8"/>
      <c r="AB8526" s="12"/>
      <c r="AC8526" s="11"/>
      <c r="AD8526" s="11"/>
      <c r="AE8526" s="11"/>
      <c r="AF8526" s="11"/>
      <c r="AG8526" s="11"/>
      <c r="AH8526" s="10"/>
      <c r="AI8526" s="7">
        <v>110440426.7</v>
      </c>
      <c r="AK8526" s="1">
        <v>3.50095088</v>
      </c>
      <c r="AN8526" s="6"/>
    </row>
    <row r="8527" spans="1:40" x14ac:dyDescent="0.25">
      <c r="A8527" s="6">
        <v>0.61427083333333332</v>
      </c>
      <c r="B8527">
        <v>0.26</v>
      </c>
      <c r="C8527">
        <f>B8527+0.68</f>
        <v>0.94000000000000006</v>
      </c>
      <c r="D8527" s="5">
        <f>C8527/(0.2905*LN(C8527)+0.3655)</f>
        <v>2.7048398588920084</v>
      </c>
      <c r="E8527" s="5">
        <f>D8527*100</f>
        <v>270.48398588920082</v>
      </c>
      <c r="F8527">
        <v>128.725212501909</v>
      </c>
      <c r="G8527" s="4">
        <f>75.6*1000/(287.05*(F8527+273))</f>
        <v>0.65559427910541945</v>
      </c>
      <c r="H8527" s="3">
        <f>SQRT(2*ABS(E8527)/G8527)</f>
        <v>28.725539835193416</v>
      </c>
      <c r="I8527" s="2">
        <f>(2/2*0.0254)^2*3.1416*H8527</f>
        <v>5.8221919650278543E-2</v>
      </c>
      <c r="X8527" s="9"/>
      <c r="Y8527" s="9"/>
      <c r="Z8527" s="9"/>
      <c r="AA8527" s="8"/>
      <c r="AB8527" s="12"/>
      <c r="AC8527" s="11"/>
      <c r="AD8527" s="11"/>
      <c r="AE8527" s="11"/>
      <c r="AF8527" s="11"/>
      <c r="AG8527" s="11"/>
      <c r="AH8527" s="10"/>
      <c r="AI8527" s="7">
        <v>99352544.299999997</v>
      </c>
      <c r="AK8527" s="1">
        <v>3.4797582500000002</v>
      </c>
      <c r="AN8527" s="6"/>
    </row>
    <row r="8528" spans="1:40" x14ac:dyDescent="0.25">
      <c r="A8528" s="6">
        <v>0.61428240740740747</v>
      </c>
      <c r="B8528">
        <v>0.22</v>
      </c>
      <c r="C8528">
        <f>B8528+0.68</f>
        <v>0.9</v>
      </c>
      <c r="D8528" s="5">
        <f>C8528/(0.2905*LN(C8528)+0.3655)</f>
        <v>2.6874273799901629</v>
      </c>
      <c r="E8528" s="5">
        <f>D8528*100</f>
        <v>268.7427379990163</v>
      </c>
      <c r="F8528">
        <v>128.24547089166401</v>
      </c>
      <c r="G8528" s="4">
        <f>75.6*1000/(287.05*(F8528+273))</f>
        <v>0.65637812809049711</v>
      </c>
      <c r="H8528" s="3">
        <f>SQRT(2*ABS(E8528)/G8528)</f>
        <v>28.61582795616636</v>
      </c>
      <c r="I8528" s="2">
        <f>(2/2*0.0254)^2*3.1416*H8528</f>
        <v>5.7999551811691627E-2</v>
      </c>
      <c r="X8528" s="9"/>
      <c r="Y8528" s="9"/>
      <c r="Z8528" s="9"/>
      <c r="AA8528" s="8"/>
      <c r="AB8528" s="12"/>
      <c r="AC8528" s="11"/>
      <c r="AD8528" s="11"/>
      <c r="AE8528" s="11"/>
      <c r="AF8528" s="11"/>
      <c r="AG8528" s="11"/>
      <c r="AH8528" s="10"/>
      <c r="AI8528" s="7">
        <v>86939742.400000006</v>
      </c>
      <c r="AK8528" s="1">
        <v>3.4986964399999998</v>
      </c>
      <c r="AN8528" s="6"/>
    </row>
    <row r="8529" spans="1:40" x14ac:dyDescent="0.25">
      <c r="A8529" s="6">
        <v>0.61429398148148151</v>
      </c>
      <c r="B8529">
        <v>0.24</v>
      </c>
      <c r="C8529">
        <f>B8529+0.68</f>
        <v>0.92</v>
      </c>
      <c r="D8529" s="5">
        <f>C8529/(0.2905*LN(C8529)+0.3655)</f>
        <v>2.6957523293421808</v>
      </c>
      <c r="E8529" s="5">
        <f>D8529*100</f>
        <v>269.57523293421809</v>
      </c>
      <c r="F8529">
        <v>127.666528716754</v>
      </c>
      <c r="G8529" s="4">
        <f>75.6*1000/(287.05*(F8529+273))</f>
        <v>0.65732656015008839</v>
      </c>
      <c r="H8529" s="3">
        <f>SQRT(2*ABS(E8529)/G8529)</f>
        <v>28.639432100125273</v>
      </c>
      <c r="I8529" s="2">
        <f>(2/2*0.0254)^2*3.1416*H8529</f>
        <v>5.8047393508692764E-2</v>
      </c>
      <c r="X8529" s="9"/>
      <c r="Y8529" s="9"/>
      <c r="Z8529" s="9"/>
      <c r="AA8529" s="8"/>
      <c r="AB8529" s="12"/>
      <c r="AC8529" s="11"/>
      <c r="AD8529" s="11"/>
      <c r="AE8529" s="11"/>
      <c r="AF8529" s="11"/>
      <c r="AG8529" s="11"/>
      <c r="AH8529" s="10"/>
      <c r="AI8529" s="7">
        <v>78352216.299999997</v>
      </c>
      <c r="AK8529" s="1">
        <v>3.4697020599999999</v>
      </c>
      <c r="AN8529" s="6"/>
    </row>
    <row r="8530" spans="1:40" x14ac:dyDescent="0.25">
      <c r="A8530" s="6">
        <v>0.61430555555555555</v>
      </c>
      <c r="B8530">
        <v>0.26</v>
      </c>
      <c r="C8530">
        <f>B8530+0.68</f>
        <v>0.94000000000000006</v>
      </c>
      <c r="D8530" s="5">
        <f>C8530/(0.2905*LN(C8530)+0.3655)</f>
        <v>2.7048398588920084</v>
      </c>
      <c r="E8530" s="5">
        <f>D8530*100</f>
        <v>270.48398588920082</v>
      </c>
      <c r="F8530">
        <v>127.23844014559501</v>
      </c>
      <c r="G8530" s="4">
        <f>75.6*1000/(287.05*(F8530+273))</f>
        <v>0.65802962602206494</v>
      </c>
      <c r="H8530" s="3">
        <f>SQRT(2*ABS(E8530)/G8530)</f>
        <v>28.672334402644989</v>
      </c>
      <c r="I8530" s="2">
        <f>(2/2*0.0254)^2*3.1416*H8530</f>
        <v>5.8114081035701919E-2</v>
      </c>
      <c r="X8530" s="9"/>
      <c r="Y8530" s="9"/>
      <c r="Z8530" s="9"/>
      <c r="AA8530" s="8"/>
      <c r="AB8530" s="12"/>
      <c r="AC8530" s="11"/>
      <c r="AD8530" s="11"/>
      <c r="AE8530" s="11"/>
      <c r="AF8530" s="11"/>
      <c r="AG8530" s="11"/>
      <c r="AH8530" s="10"/>
      <c r="AI8530" s="7">
        <v>64414903.299999997</v>
      </c>
      <c r="AK8530" s="1">
        <v>3.43058094</v>
      </c>
      <c r="AN8530" s="6"/>
    </row>
    <row r="8531" spans="1:40" x14ac:dyDescent="0.25">
      <c r="A8531" s="6">
        <v>0.61431712962962959</v>
      </c>
      <c r="B8531">
        <v>0.26</v>
      </c>
      <c r="C8531">
        <f>B8531+0.68</f>
        <v>0.94000000000000006</v>
      </c>
      <c r="D8531" s="5">
        <f>C8531/(0.2905*LN(C8531)+0.3655)</f>
        <v>2.7048398588920084</v>
      </c>
      <c r="E8531" s="5">
        <f>D8531*100</f>
        <v>270.48398588920082</v>
      </c>
      <c r="F8531">
        <v>126.78991590786001</v>
      </c>
      <c r="G8531" s="4">
        <f>75.6*1000/(287.05*(F8531+273))</f>
        <v>0.65876786934605769</v>
      </c>
      <c r="H8531" s="3">
        <f>SQRT(2*ABS(E8531)/G8531)</f>
        <v>28.656264179755059</v>
      </c>
      <c r="I8531" s="2">
        <f>(2/2*0.0254)^2*3.1416*H8531</f>
        <v>5.8081509351018967E-2</v>
      </c>
      <c r="X8531" s="9"/>
      <c r="Y8531" s="9"/>
      <c r="Z8531" s="9"/>
      <c r="AA8531" s="8"/>
      <c r="AB8531" s="12"/>
      <c r="AC8531" s="11"/>
      <c r="AD8531" s="11"/>
      <c r="AE8531" s="11"/>
      <c r="AF8531" s="11"/>
      <c r="AG8531" s="11"/>
      <c r="AH8531" s="10"/>
      <c r="AI8531" s="7">
        <v>58286906.299999997</v>
      </c>
      <c r="AK8531" s="1">
        <v>3.4305373000000001</v>
      </c>
      <c r="AN8531" s="6"/>
    </row>
    <row r="8532" spans="1:40" x14ac:dyDescent="0.25">
      <c r="A8532" s="6">
        <v>0.61432870370370374</v>
      </c>
      <c r="B8532">
        <v>0.25</v>
      </c>
      <c r="C8532">
        <f>B8532+0.68</f>
        <v>0.93</v>
      </c>
      <c r="D8532" s="5">
        <f>C8532/(0.2905*LN(C8532)+0.3655)</f>
        <v>2.7002056306030857</v>
      </c>
      <c r="E8532" s="5">
        <f>D8532*100</f>
        <v>270.02056306030858</v>
      </c>
      <c r="F8532">
        <v>126.285761258074</v>
      </c>
      <c r="G8532" s="4">
        <f>75.6*1000/(287.05*(F8532+273))</f>
        <v>0.65959965679426014</v>
      </c>
      <c r="H8532" s="3">
        <f>SQRT(2*ABS(E8532)/G8532)</f>
        <v>28.613646442929745</v>
      </c>
      <c r="I8532" s="2">
        <f>(2/2*0.0254)^2*3.1416*H8532</f>
        <v>5.799513024506113E-2</v>
      </c>
      <c r="X8532" s="9"/>
      <c r="Y8532" s="9"/>
      <c r="Z8532" s="9"/>
      <c r="AA8532" s="8"/>
      <c r="AB8532" s="12"/>
      <c r="AC8532" s="11"/>
      <c r="AD8532" s="11"/>
      <c r="AE8532" s="11"/>
      <c r="AF8532" s="11"/>
      <c r="AG8532" s="11"/>
      <c r="AH8532" s="10"/>
      <c r="AI8532" s="7">
        <v>52731293.700000003</v>
      </c>
      <c r="AK8532" s="1">
        <v>3.41361355</v>
      </c>
      <c r="AN8532" s="6"/>
    </row>
    <row r="8533" spans="1:40" x14ac:dyDescent="0.25">
      <c r="A8533" s="6">
        <v>0.61434027777777778</v>
      </c>
      <c r="B8533">
        <v>0.24</v>
      </c>
      <c r="C8533">
        <f>B8533+0.68</f>
        <v>0.92</v>
      </c>
      <c r="D8533" s="5">
        <f>C8533/(0.2905*LN(C8533)+0.3655)</f>
        <v>2.6957523293421808</v>
      </c>
      <c r="E8533" s="5">
        <f>D8533*100</f>
        <v>269.57523293421809</v>
      </c>
      <c r="F8533">
        <v>125.77247458685601</v>
      </c>
      <c r="G8533" s="4">
        <f>75.6*1000/(287.05*(F8533+273))</f>
        <v>0.66044867154264075</v>
      </c>
      <c r="H8533" s="3">
        <f>SQRT(2*ABS(E8533)/G8533)</f>
        <v>28.571658914910547</v>
      </c>
      <c r="I8533" s="2">
        <f>(2/2*0.0254)^2*3.1416*H8533</f>
        <v>5.7910028468152047E-2</v>
      </c>
      <c r="X8533" s="9"/>
      <c r="Y8533" s="9"/>
      <c r="Z8533" s="9"/>
      <c r="AA8533" s="8"/>
      <c r="AB8533" s="12"/>
      <c r="AC8533" s="11"/>
      <c r="AD8533" s="11"/>
      <c r="AE8533" s="11"/>
      <c r="AF8533" s="11"/>
      <c r="AG8533" s="11"/>
      <c r="AH8533" s="10"/>
      <c r="AI8533" s="7">
        <v>44275172.600000001</v>
      </c>
      <c r="AK8533" s="1">
        <v>3.3705805799999999</v>
      </c>
      <c r="AN8533" s="6"/>
    </row>
    <row r="8534" spans="1:40" x14ac:dyDescent="0.25">
      <c r="A8534" s="6">
        <v>0.61435185185185182</v>
      </c>
      <c r="B8534">
        <v>0.21</v>
      </c>
      <c r="C8534">
        <f>B8534+0.68</f>
        <v>0.89</v>
      </c>
      <c r="D8534" s="5">
        <f>C8534/(0.2905*LN(C8534)+0.3655)</f>
        <v>2.6835768077843052</v>
      </c>
      <c r="E8534" s="5">
        <f>D8534*100</f>
        <v>268.35768077843051</v>
      </c>
      <c r="F8534">
        <v>125.35853403692499</v>
      </c>
      <c r="G8534" s="4">
        <f>75.6*1000/(287.05*(F8534+273))</f>
        <v>0.66113495403175693</v>
      </c>
      <c r="H8534" s="3">
        <f>SQRT(2*ABS(E8534)/G8534)</f>
        <v>28.492263584831115</v>
      </c>
      <c r="I8534" s="2">
        <f>(2/2*0.0254)^2*3.1416*H8534</f>
        <v>5.7749107261622495E-2</v>
      </c>
      <c r="X8534" s="9"/>
      <c r="Y8534" s="9"/>
      <c r="Z8534" s="9"/>
      <c r="AA8534" s="8"/>
      <c r="AB8534" s="12"/>
      <c r="AC8534" s="11"/>
      <c r="AD8534" s="11"/>
      <c r="AE8534" s="11"/>
      <c r="AF8534" s="11"/>
      <c r="AG8534" s="11"/>
      <c r="AH8534" s="10"/>
      <c r="AI8534" s="7">
        <v>40234539.600000001</v>
      </c>
      <c r="AK8534" s="1">
        <v>3.3577384600000002</v>
      </c>
      <c r="AN8534" s="6"/>
    </row>
    <row r="8535" spans="1:40" x14ac:dyDescent="0.25">
      <c r="A8535" s="6">
        <v>0.61436342592592597</v>
      </c>
      <c r="B8535">
        <v>0.27</v>
      </c>
      <c r="C8535">
        <f>B8535+0.68</f>
        <v>0.95000000000000007</v>
      </c>
      <c r="D8535" s="5">
        <f>C8535/(0.2905*LN(C8535)+0.3655)</f>
        <v>2.7096460417130221</v>
      </c>
      <c r="E8535" s="5">
        <f>D8535*100</f>
        <v>270.9646041713022</v>
      </c>
      <c r="F8535">
        <v>124.95153203107</v>
      </c>
      <c r="G8535" s="4">
        <f>75.6*1000/(287.05*(F8535+273))</f>
        <v>0.66181112494900018</v>
      </c>
      <c r="H8535" s="3">
        <f>SQRT(2*ABS(E8535)/G8535)</f>
        <v>28.615691672561574</v>
      </c>
      <c r="I8535" s="2">
        <f>(2/2*0.0254)^2*3.1416*H8535</f>
        <v>5.7999275587358401E-2</v>
      </c>
      <c r="X8535" s="9"/>
      <c r="Y8535" s="9"/>
      <c r="Z8535" s="9"/>
      <c r="AA8535" s="8"/>
      <c r="AB8535" s="12"/>
      <c r="AC8535" s="11"/>
      <c r="AD8535" s="11"/>
      <c r="AE8535" s="11"/>
      <c r="AF8535" s="11"/>
      <c r="AG8535" s="11"/>
      <c r="AH8535" s="10"/>
      <c r="AI8535" s="7">
        <v>36653979.100000001</v>
      </c>
      <c r="AK8535" s="1">
        <v>3.3509536</v>
      </c>
      <c r="AN8535" s="6"/>
    </row>
    <row r="8536" spans="1:40" x14ac:dyDescent="0.25">
      <c r="A8536" s="6">
        <v>0.614375</v>
      </c>
      <c r="B8536">
        <v>0.22</v>
      </c>
      <c r="C8536">
        <f>B8536+0.68</f>
        <v>0.9</v>
      </c>
      <c r="D8536" s="5">
        <f>C8536/(0.2905*LN(C8536)+0.3655)</f>
        <v>2.6874273799901629</v>
      </c>
      <c r="E8536" s="5">
        <f>D8536*100</f>
        <v>268.7427379990163</v>
      </c>
      <c r="F8536">
        <v>124.57881598584</v>
      </c>
      <c r="G8536" s="4">
        <f>75.6*1000/(287.05*(F8536+273))</f>
        <v>0.66243154941645721</v>
      </c>
      <c r="H8536" s="3">
        <f>SQRT(2*ABS(E8536)/G8536)</f>
        <v>28.484779533623659</v>
      </c>
      <c r="I8536" s="2">
        <f>(2/2*0.0254)^2*3.1416*H8536</f>
        <v>5.7733938327267947E-2</v>
      </c>
      <c r="X8536" s="9"/>
      <c r="Y8536" s="9"/>
      <c r="Z8536" s="9"/>
      <c r="AA8536" s="8"/>
      <c r="AB8536" s="12"/>
      <c r="AC8536" s="11"/>
      <c r="AD8536" s="11"/>
      <c r="AE8536" s="11"/>
      <c r="AF8536" s="11"/>
      <c r="AG8536" s="11"/>
      <c r="AH8536" s="10"/>
      <c r="AI8536" s="7">
        <v>33212861.699999999</v>
      </c>
      <c r="AK8536" s="1">
        <v>3.29929264</v>
      </c>
      <c r="AN8536" s="6"/>
    </row>
    <row r="8537" spans="1:40" x14ac:dyDescent="0.25">
      <c r="A8537" s="6">
        <v>0.61438657407407404</v>
      </c>
      <c r="B8537">
        <v>0.23</v>
      </c>
      <c r="C8537">
        <f>B8537+0.68</f>
        <v>0.91</v>
      </c>
      <c r="D8537" s="5">
        <f>C8537/(0.2905*LN(C8537)+0.3655)</f>
        <v>2.6914895144241178</v>
      </c>
      <c r="E8537" s="5">
        <f>D8537*100</f>
        <v>269.14895144241177</v>
      </c>
      <c r="F8537">
        <v>124.117306797597</v>
      </c>
      <c r="G8537" s="4">
        <f>75.6*1000/(287.05*(F8537+273))</f>
        <v>0.66320139309086934</v>
      </c>
      <c r="H8537" s="3">
        <f>SQRT(2*ABS(E8537)/G8537)</f>
        <v>28.489749393553975</v>
      </c>
      <c r="I8537" s="2">
        <f>(2/2*0.0254)^2*3.1416*H8537</f>
        <v>5.7744011411610174E-2</v>
      </c>
      <c r="X8537" s="9"/>
      <c r="Y8537" s="9"/>
      <c r="Z8537" s="9"/>
      <c r="AA8537" s="8"/>
      <c r="AB8537" s="12"/>
      <c r="AC8537" s="11"/>
      <c r="AD8537" s="11"/>
      <c r="AE8537" s="11"/>
      <c r="AF8537" s="11"/>
      <c r="AG8537" s="11"/>
      <c r="AH8537" s="10"/>
      <c r="AI8537" s="7">
        <v>31251958.699999999</v>
      </c>
      <c r="AK8537" s="1">
        <v>3.2213330099999999</v>
      </c>
      <c r="AN8537" s="6"/>
    </row>
    <row r="8538" spans="1:40" x14ac:dyDescent="0.25">
      <c r="A8538" s="6">
        <v>0.61439814814814808</v>
      </c>
      <c r="B8538">
        <v>0.27</v>
      </c>
      <c r="C8538">
        <f>B8538+0.68</f>
        <v>0.95000000000000007</v>
      </c>
      <c r="D8538" s="5">
        <f>C8538/(0.2905*LN(C8538)+0.3655)</f>
        <v>2.7096460417130221</v>
      </c>
      <c r="E8538" s="5">
        <f>D8538*100</f>
        <v>270.9646041713022</v>
      </c>
      <c r="F8538">
        <v>123.76869294018201</v>
      </c>
      <c r="G8538" s="4">
        <f>75.6*1000/(287.05*(F8538+273))</f>
        <v>0.66378410337018889</v>
      </c>
      <c r="H8538" s="3">
        <f>SQRT(2*ABS(E8538)/G8538)</f>
        <v>28.573132535287698</v>
      </c>
      <c r="I8538" s="2">
        <f>(2/2*0.0254)^2*3.1416*H8538</f>
        <v>5.7913015253002249E-2</v>
      </c>
      <c r="X8538" s="9"/>
      <c r="Y8538" s="9"/>
      <c r="Z8538" s="9"/>
      <c r="AA8538" s="8"/>
      <c r="AB8538" s="12"/>
      <c r="AC8538" s="11"/>
      <c r="AD8538" s="11"/>
      <c r="AE8538" s="11"/>
      <c r="AF8538" s="11"/>
      <c r="AG8538" s="11"/>
      <c r="AH8538" s="10"/>
      <c r="AI8538" s="7">
        <v>28989627.899999999</v>
      </c>
      <c r="AK8538" s="1">
        <v>3.2110408499999998</v>
      </c>
      <c r="AN8538" s="6"/>
    </row>
    <row r="8539" spans="1:40" x14ac:dyDescent="0.25">
      <c r="A8539" s="6">
        <v>0.61440972222222223</v>
      </c>
      <c r="B8539">
        <v>0.16</v>
      </c>
      <c r="C8539">
        <f>B8539+0.68</f>
        <v>0.84000000000000008</v>
      </c>
      <c r="D8539" s="5">
        <f>C8539/(0.2905*LN(C8539)+0.3655)</f>
        <v>2.6679342230984302</v>
      </c>
      <c r="E8539" s="5">
        <f>D8539*100</f>
        <v>266.79342230984304</v>
      </c>
      <c r="F8539">
        <v>123.396232650187</v>
      </c>
      <c r="G8539" s="4">
        <f>75.6*1000/(287.05*(F8539+273))</f>
        <v>0.66440780561373036</v>
      </c>
      <c r="H8539" s="3">
        <f>SQRT(2*ABS(E8539)/G8539)</f>
        <v>28.339043891245403</v>
      </c>
      <c r="I8539" s="2">
        <f>(2/2*0.0254)^2*3.1416*H8539</f>
        <v>5.7438556276681277E-2</v>
      </c>
      <c r="X8539" s="9"/>
      <c r="Y8539" s="9"/>
      <c r="Z8539" s="9"/>
      <c r="AA8539" s="8"/>
      <c r="AB8539" s="12"/>
      <c r="AC8539" s="11"/>
      <c r="AD8539" s="11"/>
      <c r="AE8539" s="11"/>
      <c r="AF8539" s="11"/>
      <c r="AG8539" s="11"/>
      <c r="AH8539" s="10"/>
      <c r="AI8539" s="7">
        <v>27186975.600000001</v>
      </c>
      <c r="AK8539" s="1">
        <v>3.1449920900000001</v>
      </c>
      <c r="AN8539" s="6"/>
    </row>
    <row r="8540" spans="1:40" x14ac:dyDescent="0.25">
      <c r="A8540" s="6">
        <v>0.61442129629629627</v>
      </c>
      <c r="B8540">
        <v>0.22</v>
      </c>
      <c r="C8540">
        <f>B8540+0.68</f>
        <v>0.9</v>
      </c>
      <c r="D8540" s="5">
        <f>C8540/(0.2905*LN(C8540)+0.3655)</f>
        <v>2.6874273799901629</v>
      </c>
      <c r="E8540" s="5">
        <f>D8540*100</f>
        <v>268.7427379990163</v>
      </c>
      <c r="F8540">
        <v>123.044348904983</v>
      </c>
      <c r="G8540" s="4">
        <f>75.6*1000/(287.05*(F8540+273))</f>
        <v>0.6649981291662026</v>
      </c>
      <c r="H8540" s="3">
        <f>SQRT(2*ABS(E8540)/G8540)</f>
        <v>28.42975747218232</v>
      </c>
      <c r="I8540" s="2">
        <f>(2/2*0.0254)^2*3.1416*H8540</f>
        <v>5.7622417706294081E-2</v>
      </c>
      <c r="X8540" s="9"/>
      <c r="Y8540" s="9"/>
      <c r="Z8540" s="9"/>
      <c r="AA8540" s="8"/>
      <c r="AB8540" s="12"/>
      <c r="AC8540" s="11"/>
      <c r="AD8540" s="11"/>
      <c r="AE8540" s="11"/>
      <c r="AF8540" s="11"/>
      <c r="AG8540" s="11"/>
      <c r="AH8540" s="10"/>
      <c r="AI8540" s="7">
        <v>26136456.800000001</v>
      </c>
      <c r="AK8540" s="1">
        <v>3.0717907000000002</v>
      </c>
      <c r="AN8540" s="6"/>
    </row>
    <row r="8541" spans="1:40" x14ac:dyDescent="0.25">
      <c r="A8541" s="6">
        <v>0.61443287037037042</v>
      </c>
      <c r="B8541">
        <v>0.26</v>
      </c>
      <c r="C8541">
        <f>B8541+0.68</f>
        <v>0.94000000000000006</v>
      </c>
      <c r="D8541" s="5">
        <f>C8541/(0.2905*LN(C8541)+0.3655)</f>
        <v>2.7048398588920084</v>
      </c>
      <c r="E8541" s="5">
        <f>D8541*100</f>
        <v>270.48398588920082</v>
      </c>
      <c r="F8541">
        <v>122.55836467838</v>
      </c>
      <c r="G8541" s="4">
        <f>75.6*1000/(287.05*(F8541+273))</f>
        <v>0.6658151479183102</v>
      </c>
      <c r="H8541" s="3">
        <f>SQRT(2*ABS(E8541)/G8541)</f>
        <v>28.504205532313716</v>
      </c>
      <c r="I8541" s="2">
        <f>(2/2*0.0254)^2*3.1416*H8541</f>
        <v>5.7773311614640367E-2</v>
      </c>
      <c r="X8541" s="9"/>
      <c r="Y8541" s="9"/>
      <c r="Z8541" s="9"/>
      <c r="AA8541" s="8"/>
      <c r="AB8541" s="12"/>
      <c r="AC8541" s="11"/>
      <c r="AD8541" s="11"/>
      <c r="AE8541" s="11"/>
      <c r="AF8541" s="11"/>
      <c r="AG8541" s="11"/>
      <c r="AH8541" s="10"/>
      <c r="AI8541" s="7">
        <v>25682153.699999999</v>
      </c>
      <c r="AK8541" s="1">
        <v>3.0393772100000001</v>
      </c>
      <c r="AN8541" s="6"/>
    </row>
    <row r="8542" spans="1:40" x14ac:dyDescent="0.25">
      <c r="A8542" s="6">
        <v>0.61444444444444446</v>
      </c>
      <c r="B8542">
        <v>0.27</v>
      </c>
      <c r="C8542">
        <f>B8542+0.68</f>
        <v>0.95000000000000007</v>
      </c>
      <c r="D8542" s="5">
        <f>C8542/(0.2905*LN(C8542)+0.3655)</f>
        <v>2.7096460417130221</v>
      </c>
      <c r="E8542" s="5">
        <f>D8542*100</f>
        <v>270.9646041713022</v>
      </c>
      <c r="F8542">
        <v>122.230553102198</v>
      </c>
      <c r="G8542" s="4">
        <f>75.6*1000/(287.05*(F8542+273))</f>
        <v>0.66636738739314794</v>
      </c>
      <c r="H8542" s="3">
        <f>SQRT(2*ABS(E8542)/G8542)</f>
        <v>28.517694503816127</v>
      </c>
      <c r="I8542" s="2">
        <f>(2/2*0.0254)^2*3.1416*H8542</f>
        <v>5.7800651529555248E-2</v>
      </c>
      <c r="X8542" s="9"/>
      <c r="Y8542" s="9"/>
      <c r="Z8542" s="9"/>
      <c r="AA8542" s="8"/>
      <c r="AB8542" s="12"/>
      <c r="AC8542" s="11"/>
      <c r="AD8542" s="11"/>
      <c r="AE8542" s="11"/>
      <c r="AF8542" s="11"/>
      <c r="AG8542" s="11"/>
      <c r="AH8542" s="10"/>
      <c r="AI8542" s="7">
        <v>23786459.800000001</v>
      </c>
      <c r="AK8542" s="1">
        <v>3.0419071799999999</v>
      </c>
      <c r="AN8542" s="6"/>
    </row>
    <row r="8543" spans="1:40" x14ac:dyDescent="0.25">
      <c r="A8543" s="6">
        <v>0.6144560185185185</v>
      </c>
      <c r="B8543">
        <v>0.27</v>
      </c>
      <c r="C8543">
        <f>B8543+0.68</f>
        <v>0.95000000000000007</v>
      </c>
      <c r="D8543" s="5">
        <f>C8543/(0.2905*LN(C8543)+0.3655)</f>
        <v>2.7096460417130221</v>
      </c>
      <c r="E8543" s="5">
        <f>D8543*100</f>
        <v>270.9646041713022</v>
      </c>
      <c r="F8543">
        <v>121.91645913743901</v>
      </c>
      <c r="G8543" s="4">
        <f>75.6*1000/(287.05*(F8543+273))</f>
        <v>0.6668973779008861</v>
      </c>
      <c r="H8543" s="3">
        <f>SQRT(2*ABS(E8543)/G8543)</f>
        <v>28.506360592542681</v>
      </c>
      <c r="I8543" s="2">
        <f>(2/2*0.0254)^2*3.1416*H8543</f>
        <v>5.7777679565398199E-2</v>
      </c>
      <c r="X8543" s="9"/>
      <c r="Y8543" s="9"/>
      <c r="Z8543" s="9"/>
      <c r="AA8543" s="8"/>
      <c r="AB8543" s="12"/>
      <c r="AC8543" s="11"/>
      <c r="AD8543" s="11"/>
      <c r="AE8543" s="11"/>
      <c r="AF8543" s="11"/>
      <c r="AG8543" s="11"/>
      <c r="AH8543" s="10"/>
      <c r="AI8543" s="7">
        <v>21149417.300000001</v>
      </c>
      <c r="AK8543" s="1">
        <v>3.0039639</v>
      </c>
      <c r="AN8543" s="6"/>
    </row>
    <row r="8544" spans="1:40" x14ac:dyDescent="0.25">
      <c r="A8544" s="6">
        <v>0.61446759259259254</v>
      </c>
      <c r="B8544">
        <v>0.18</v>
      </c>
      <c r="C8544">
        <f>B8544+0.68</f>
        <v>0.8600000000000001</v>
      </c>
      <c r="D8544" s="5">
        <f>C8544/(0.2905*LN(C8544)+0.3655)</f>
        <v>2.6734148587386759</v>
      </c>
      <c r="E8544" s="5">
        <f>D8544*100</f>
        <v>267.34148587386761</v>
      </c>
      <c r="F8544">
        <v>121.609248991021</v>
      </c>
      <c r="G8544" s="4">
        <f>75.6*1000/(287.05*(F8544+273))</f>
        <v>0.66741656907958902</v>
      </c>
      <c r="H8544" s="3">
        <f>SQRT(2*ABS(E8544)/G8544)</f>
        <v>28.304121805232992</v>
      </c>
      <c r="I8544" s="2">
        <f>(2/2*0.0254)^2*3.1416*H8544</f>
        <v>5.7367774982491508E-2</v>
      </c>
      <c r="X8544" s="9"/>
      <c r="Y8544" s="9"/>
      <c r="Z8544" s="9"/>
      <c r="AA8544" s="8"/>
      <c r="AB8544" s="12"/>
      <c r="AC8544" s="11"/>
      <c r="AD8544" s="11"/>
      <c r="AE8544" s="11"/>
      <c r="AF8544" s="11"/>
      <c r="AG8544" s="11"/>
      <c r="AH8544" s="10"/>
      <c r="AI8544" s="7">
        <v>20026425.600000001</v>
      </c>
      <c r="AK8544" s="1">
        <v>2.9061512600000001</v>
      </c>
      <c r="AN8544" s="6"/>
    </row>
    <row r="8545" spans="1:40" x14ac:dyDescent="0.25">
      <c r="A8545" s="6">
        <v>0.61447916666666669</v>
      </c>
      <c r="B8545">
        <v>0.22</v>
      </c>
      <c r="C8545">
        <f>B8545+0.68</f>
        <v>0.9</v>
      </c>
      <c r="D8545" s="5">
        <f>C8545/(0.2905*LN(C8545)+0.3655)</f>
        <v>2.6874273799901629</v>
      </c>
      <c r="E8545" s="5">
        <f>D8545*100</f>
        <v>268.7427379990163</v>
      </c>
      <c r="F8545">
        <v>121.216782845982</v>
      </c>
      <c r="G8545" s="4">
        <f>75.6*1000/(287.05*(F8545+273))</f>
        <v>0.66808102178530804</v>
      </c>
      <c r="H8545" s="3">
        <f>SQRT(2*ABS(E8545)/G8545)</f>
        <v>28.364086369319839</v>
      </c>
      <c r="I8545" s="2">
        <f>(2/2*0.0254)^2*3.1416*H8545</f>
        <v>5.7489313239114666E-2</v>
      </c>
      <c r="X8545" s="9"/>
      <c r="Y8545" s="9"/>
      <c r="Z8545" s="9"/>
      <c r="AA8545" s="8"/>
      <c r="AB8545" s="12"/>
      <c r="AC8545" s="11"/>
      <c r="AD8545" s="11"/>
      <c r="AE8545" s="11"/>
      <c r="AF8545" s="11"/>
      <c r="AG8545" s="11"/>
      <c r="AH8545" s="10"/>
      <c r="AI8545" s="7">
        <v>20329676.199999999</v>
      </c>
      <c r="AK8545" s="1">
        <v>2.8138342199999999</v>
      </c>
      <c r="AN8545" s="6"/>
    </row>
    <row r="8546" spans="1:40" x14ac:dyDescent="0.25">
      <c r="A8546" s="6">
        <v>0.61449074074074073</v>
      </c>
      <c r="B8546">
        <v>0.21</v>
      </c>
      <c r="C8546">
        <f>B8546+0.68</f>
        <v>0.89</v>
      </c>
      <c r="D8546" s="5">
        <f>C8546/(0.2905*LN(C8546)+0.3655)</f>
        <v>2.6835768077843052</v>
      </c>
      <c r="E8546" s="5">
        <f>D8546*100</f>
        <v>268.35768077843051</v>
      </c>
      <c r="F8546">
        <v>120.926756969192</v>
      </c>
      <c r="G8546" s="4">
        <f>75.6*1000/(287.05*(F8546+273))</f>
        <v>0.6685728918618693</v>
      </c>
      <c r="H8546" s="3">
        <f>SQRT(2*ABS(E8546)/G8546)</f>
        <v>28.333330724057962</v>
      </c>
      <c r="I8546" s="2">
        <f>(2/2*0.0254)^2*3.1416*H8546</f>
        <v>5.7426976631430246E-2</v>
      </c>
      <c r="X8546" s="9"/>
      <c r="Y8546" s="9"/>
      <c r="Z8546" s="9"/>
      <c r="AA8546" s="8"/>
      <c r="AB8546" s="12"/>
      <c r="AC8546" s="11"/>
      <c r="AD8546" s="11"/>
      <c r="AE8546" s="11"/>
      <c r="AF8546" s="11"/>
      <c r="AG8546" s="11"/>
      <c r="AH8546" s="10"/>
      <c r="AI8546" s="7">
        <v>17954535.399999999</v>
      </c>
      <c r="AK8546" s="1">
        <v>2.80644538</v>
      </c>
      <c r="AN8546" s="6"/>
    </row>
    <row r="8547" spans="1:40" x14ac:dyDescent="0.25">
      <c r="A8547" s="6">
        <v>0.61450231481481488</v>
      </c>
      <c r="B8547">
        <v>0.2</v>
      </c>
      <c r="C8547">
        <f>B8547+0.68</f>
        <v>0.88000000000000012</v>
      </c>
      <c r="D8547" s="5">
        <f>C8547/(0.2905*LN(C8547)+0.3655)</f>
        <v>2.6799494252592178</v>
      </c>
      <c r="E8547" s="5">
        <f>D8547*100</f>
        <v>267.99494252592177</v>
      </c>
      <c r="F8547">
        <v>120.63336901296501</v>
      </c>
      <c r="G8547" s="4">
        <f>75.6*1000/(287.05*(F8547+273))</f>
        <v>0.66907120132893505</v>
      </c>
      <c r="H8547" s="3">
        <f>SQRT(2*ABS(E8547)/G8547)</f>
        <v>28.30362936031392</v>
      </c>
      <c r="I8547" s="2">
        <f>(2/2*0.0254)^2*3.1416*H8547</f>
        <v>5.7366776878063359E-2</v>
      </c>
      <c r="X8547" s="9"/>
      <c r="Y8547" s="9"/>
      <c r="Z8547" s="9"/>
      <c r="AA8547" s="8"/>
      <c r="AB8547" s="12"/>
      <c r="AC8547" s="11"/>
      <c r="AD8547" s="11"/>
      <c r="AE8547" s="11"/>
      <c r="AF8547" s="11"/>
      <c r="AG8547" s="11"/>
      <c r="AH8547" s="10"/>
      <c r="AI8547" s="7">
        <v>17597903.300000001</v>
      </c>
      <c r="AK8547" s="1">
        <v>2.7009856399999999</v>
      </c>
      <c r="AN8547" s="6"/>
    </row>
    <row r="8548" spans="1:40" x14ac:dyDescent="0.25">
      <c r="A8548" s="6">
        <v>0.61451388888888892</v>
      </c>
      <c r="B8548">
        <v>0.22</v>
      </c>
      <c r="C8548">
        <f>B8548+0.68</f>
        <v>0.9</v>
      </c>
      <c r="D8548" s="5">
        <f>C8548/(0.2905*LN(C8548)+0.3655)</f>
        <v>2.6874273799901629</v>
      </c>
      <c r="E8548" s="5">
        <f>D8548*100</f>
        <v>268.7427379990163</v>
      </c>
      <c r="F8548">
        <v>120.333210120082</v>
      </c>
      <c r="G8548" s="4">
        <f>75.6*1000/(287.05*(F8548+273))</f>
        <v>0.6695817803135814</v>
      </c>
      <c r="H8548" s="3">
        <f>SQRT(2*ABS(E8548)/G8548)</f>
        <v>28.332281797685429</v>
      </c>
      <c r="I8548" s="2">
        <f>(2/2*0.0254)^2*3.1416*H8548</f>
        <v>5.7424850631106805E-2</v>
      </c>
      <c r="X8548" s="9"/>
      <c r="Y8548" s="9"/>
      <c r="Z8548" s="9"/>
      <c r="AA8548" s="8"/>
      <c r="AB8548" s="12"/>
      <c r="AC8548" s="11"/>
      <c r="AD8548" s="11"/>
      <c r="AE8548" s="11"/>
      <c r="AF8548" s="11"/>
      <c r="AG8548" s="11"/>
      <c r="AH8548" s="10"/>
      <c r="AI8548" s="7">
        <v>17155222.600000001</v>
      </c>
      <c r="AK8548" s="1">
        <v>2.6539033299999999</v>
      </c>
      <c r="AN8548" s="6"/>
    </row>
    <row r="8549" spans="1:40" x14ac:dyDescent="0.25">
      <c r="A8549" s="6">
        <v>0.61452546296296295</v>
      </c>
      <c r="B8549">
        <v>0.26</v>
      </c>
      <c r="C8549">
        <f>B8549+0.68</f>
        <v>0.94000000000000006</v>
      </c>
      <c r="D8549" s="5">
        <f>C8549/(0.2905*LN(C8549)+0.3655)</f>
        <v>2.7048398588920084</v>
      </c>
      <c r="E8549" s="5">
        <f>D8549*100</f>
        <v>270.48398588920082</v>
      </c>
      <c r="F8549">
        <v>120.005824070242</v>
      </c>
      <c r="G8549" s="4">
        <f>75.6*1000/(287.05*(F8549+273))</f>
        <v>0.67013956271953001</v>
      </c>
      <c r="H8549" s="3">
        <f>SQRT(2*ABS(E8549)/G8549)</f>
        <v>28.412087774138794</v>
      </c>
      <c r="I8549" s="2">
        <f>(2/2*0.0254)^2*3.1416*H8549</f>
        <v>5.7586604149938402E-2</v>
      </c>
      <c r="X8549" s="9"/>
      <c r="Y8549" s="9"/>
      <c r="Z8549" s="9"/>
      <c r="AA8549" s="8"/>
      <c r="AB8549" s="12"/>
      <c r="AC8549" s="11"/>
      <c r="AD8549" s="11"/>
      <c r="AE8549" s="11"/>
      <c r="AF8549" s="11"/>
      <c r="AG8549" s="11"/>
      <c r="AH8549" s="10"/>
      <c r="AI8549" s="7">
        <v>16391821.300000001</v>
      </c>
      <c r="AK8549" s="1">
        <v>2.5941761699999999</v>
      </c>
      <c r="AN8549" s="6"/>
    </row>
    <row r="8550" spans="1:40" x14ac:dyDescent="0.25">
      <c r="A8550" s="6">
        <v>0.61453703703703699</v>
      </c>
      <c r="B8550">
        <v>0.28000000000000003</v>
      </c>
      <c r="C8550">
        <f>B8550+0.68</f>
        <v>0.96000000000000008</v>
      </c>
      <c r="D8550" s="5">
        <f>C8550/(0.2905*LN(C8550)+0.3655)</f>
        <v>2.7146157496557359</v>
      </c>
      <c r="E8550" s="5">
        <f>D8550*100</f>
        <v>271.46157496557362</v>
      </c>
      <c r="F8550">
        <v>119.753506716967</v>
      </c>
      <c r="G8550" s="4">
        <f>75.6*1000/(287.05*(F8550+273))</f>
        <v>0.67057008170382548</v>
      </c>
      <c r="H8550" s="3">
        <f>SQRT(2*ABS(E8550)/G8550)</f>
        <v>28.454246767724218</v>
      </c>
      <c r="I8550" s="2">
        <f>(2/2*0.0254)^2*3.1416*H8550</f>
        <v>5.7672053459199422E-2</v>
      </c>
      <c r="X8550" s="9"/>
      <c r="Y8550" s="9"/>
      <c r="Z8550" s="9"/>
      <c r="AA8550" s="8"/>
      <c r="AB8550" s="12"/>
      <c r="AC8550" s="11"/>
      <c r="AD8550" s="11"/>
      <c r="AE8550" s="11"/>
      <c r="AF8550" s="11"/>
      <c r="AG8550" s="11"/>
      <c r="AH8550" s="10"/>
      <c r="AI8550" s="7">
        <v>14470495.6</v>
      </c>
      <c r="AK8550" s="1">
        <v>2.5284347</v>
      </c>
      <c r="AN8550" s="6"/>
    </row>
    <row r="8551" spans="1:40" x14ac:dyDescent="0.25">
      <c r="A8551" s="6">
        <v>0.61454861111111114</v>
      </c>
      <c r="B8551">
        <v>0.24</v>
      </c>
      <c r="C8551">
        <f>B8551+0.68</f>
        <v>0.92</v>
      </c>
      <c r="D8551" s="5">
        <f>C8551/(0.2905*LN(C8551)+0.3655)</f>
        <v>2.6957523293421808</v>
      </c>
      <c r="E8551" s="5">
        <f>D8551*100</f>
        <v>269.57523293421809</v>
      </c>
      <c r="F8551">
        <v>119.49440867930301</v>
      </c>
      <c r="G8551" s="4">
        <f>75.6*1000/(287.05*(F8551+273))</f>
        <v>0.67101274633405616</v>
      </c>
      <c r="H8551" s="3">
        <f>SQRT(2*ABS(E8551)/G8551)</f>
        <v>28.345858016399532</v>
      </c>
      <c r="I8551" s="2">
        <f>(2/2*0.0254)^2*3.1416*H8551</f>
        <v>5.7452367381693986E-2</v>
      </c>
      <c r="X8551" s="9"/>
      <c r="Y8551" s="9"/>
      <c r="Z8551" s="9"/>
      <c r="AA8551" s="8"/>
      <c r="AB8551" s="12"/>
      <c r="AC8551" s="11"/>
      <c r="AD8551" s="11"/>
      <c r="AE8551" s="11"/>
      <c r="AF8551" s="11"/>
      <c r="AG8551" s="11"/>
      <c r="AH8551" s="10"/>
      <c r="AI8551" s="7">
        <v>14097596.4</v>
      </c>
      <c r="AK8551" s="1">
        <v>2.3729671300000001</v>
      </c>
      <c r="AN8551" s="6"/>
    </row>
    <row r="8552" spans="1:40" x14ac:dyDescent="0.25">
      <c r="A8552" s="6">
        <v>0.61456018518518518</v>
      </c>
      <c r="B8552">
        <v>0.27</v>
      </c>
      <c r="C8552">
        <f>B8552+0.68</f>
        <v>0.95000000000000007</v>
      </c>
      <c r="D8552" s="5">
        <f>C8552/(0.2905*LN(C8552)+0.3655)</f>
        <v>2.7096460417130221</v>
      </c>
      <c r="E8552" s="5">
        <f>D8552*100</f>
        <v>270.9646041713022</v>
      </c>
      <c r="F8552">
        <v>119.16620680545699</v>
      </c>
      <c r="G8552" s="4">
        <f>75.6*1000/(287.05*(F8552+273))</f>
        <v>0.6715743134372375</v>
      </c>
      <c r="H8552" s="3">
        <f>SQRT(2*ABS(E8552)/G8552)</f>
        <v>28.406926070652585</v>
      </c>
      <c r="I8552" s="2">
        <f>(2/2*0.0254)^2*3.1416*H8552</f>
        <v>5.7576142230428562E-2</v>
      </c>
      <c r="X8552" s="9"/>
      <c r="Y8552" s="9"/>
      <c r="Z8552" s="9"/>
      <c r="AA8552" s="8"/>
      <c r="AB8552" s="12"/>
      <c r="AC8552" s="11"/>
      <c r="AD8552" s="11"/>
      <c r="AE8552" s="11"/>
      <c r="AF8552" s="11"/>
      <c r="AG8552" s="11"/>
      <c r="AH8552" s="10"/>
      <c r="AI8552" s="7">
        <v>14081062.699999999</v>
      </c>
      <c r="AK8552" s="1">
        <v>2.3141398299999998</v>
      </c>
      <c r="AN8552" s="6"/>
    </row>
    <row r="8553" spans="1:40" x14ac:dyDescent="0.25">
      <c r="A8553" s="6">
        <v>0.61457175925925933</v>
      </c>
      <c r="B8553">
        <v>0.3</v>
      </c>
      <c r="C8553">
        <f>B8553+0.68</f>
        <v>0.98</v>
      </c>
      <c r="D8553" s="5">
        <f>C8553/(0.2905*LN(C8553)+0.3655)</f>
        <v>2.7250145027674018</v>
      </c>
      <c r="E8553" s="5">
        <f>D8553*100</f>
        <v>272.50145027674017</v>
      </c>
      <c r="F8553">
        <v>118.90817363696399</v>
      </c>
      <c r="G8553" s="4">
        <f>75.6*1000/(287.05*(F8553+273))</f>
        <v>0.67201647938230225</v>
      </c>
      <c r="H8553" s="3">
        <f>SQRT(2*ABS(E8553)/G8553)</f>
        <v>28.477997350368437</v>
      </c>
      <c r="I8553" s="2">
        <f>(2/2*0.0254)^2*3.1416*H8553</f>
        <v>5.7720191963202917E-2</v>
      </c>
      <c r="X8553" s="9"/>
      <c r="Y8553" s="9"/>
      <c r="Z8553" s="9"/>
      <c r="AA8553" s="8"/>
      <c r="AB8553" s="12"/>
      <c r="AC8553" s="11"/>
      <c r="AD8553" s="11"/>
      <c r="AE8553" s="11"/>
      <c r="AF8553" s="11"/>
      <c r="AG8553" s="11"/>
      <c r="AH8553" s="10"/>
      <c r="AI8553" s="7">
        <v>12608688</v>
      </c>
      <c r="AK8553" s="1">
        <v>2.2402872</v>
      </c>
      <c r="AN8553" s="6"/>
    </row>
    <row r="8554" spans="1:40" x14ac:dyDescent="0.25">
      <c r="A8554" s="6">
        <v>0.61458333333333337</v>
      </c>
      <c r="B8554">
        <v>0.33</v>
      </c>
      <c r="C8554">
        <f>B8554+0.68</f>
        <v>1.01</v>
      </c>
      <c r="D8554" s="5">
        <f>C8554/(0.2905*LN(C8554)+0.3655)</f>
        <v>2.7416554037986409</v>
      </c>
      <c r="E8554" s="5">
        <f>D8554*100</f>
        <v>274.16554037986407</v>
      </c>
      <c r="F8554">
        <v>118.583491175815</v>
      </c>
      <c r="G8554" s="4">
        <f>75.6*1000/(287.05*(F8554+273))</f>
        <v>0.67257368357853464</v>
      </c>
      <c r="H8554" s="3">
        <f>SQRT(2*ABS(E8554)/G8554)</f>
        <v>28.552983647031802</v>
      </c>
      <c r="I8554" s="2">
        <f>(2/2*0.0254)^2*3.1416*H8554</f>
        <v>5.7872176788005325E-2</v>
      </c>
      <c r="X8554" s="9"/>
      <c r="Y8554" s="9"/>
      <c r="Z8554" s="9"/>
      <c r="AA8554" s="8"/>
      <c r="AB8554" s="12"/>
      <c r="AC8554" s="11"/>
      <c r="AD8554" s="11"/>
      <c r="AE8554" s="11"/>
      <c r="AF8554" s="11"/>
      <c r="AG8554" s="11"/>
      <c r="AH8554" s="10"/>
      <c r="AI8554" s="7">
        <v>12734008</v>
      </c>
      <c r="AK8554" s="1">
        <v>2.1240891199999998</v>
      </c>
      <c r="AN8554" s="6"/>
    </row>
    <row r="8555" spans="1:40" x14ac:dyDescent="0.25">
      <c r="A8555" s="6">
        <v>0.61459490740740741</v>
      </c>
      <c r="B8555">
        <v>0.28000000000000003</v>
      </c>
      <c r="C8555">
        <f>B8555+0.68</f>
        <v>0.96000000000000008</v>
      </c>
      <c r="D8555" s="5">
        <f>C8555/(0.2905*LN(C8555)+0.3655)</f>
        <v>2.7146157496557359</v>
      </c>
      <c r="E8555" s="5">
        <f>D8555*100</f>
        <v>271.46157496557362</v>
      </c>
      <c r="F8555">
        <v>118.34160313001701</v>
      </c>
      <c r="G8555" s="4">
        <f>75.6*1000/(287.05*(F8555+273))</f>
        <v>0.6729894010301799</v>
      </c>
      <c r="H8555" s="3">
        <f>SQRT(2*ABS(E8555)/G8555)</f>
        <v>28.403055851228622</v>
      </c>
      <c r="I8555" s="2">
        <f>(2/2*0.0254)^2*3.1416*H8555</f>
        <v>5.7568297935573748E-2</v>
      </c>
      <c r="X8555" s="9"/>
      <c r="Y8555" s="9"/>
      <c r="Z8555" s="9"/>
      <c r="AA8555" s="8"/>
      <c r="AB8555" s="12"/>
      <c r="AC8555" s="11"/>
      <c r="AD8555" s="11"/>
      <c r="AE8555" s="11"/>
      <c r="AF8555" s="11"/>
      <c r="AG8555" s="11"/>
      <c r="AH8555" s="10"/>
      <c r="AI8555" s="7">
        <v>12726422</v>
      </c>
      <c r="AK8555" s="1">
        <v>2.0749377299999998</v>
      </c>
      <c r="AN8555" s="6"/>
    </row>
    <row r="8556" spans="1:40" x14ac:dyDescent="0.25">
      <c r="A8556" s="6">
        <v>0.61460648148148145</v>
      </c>
      <c r="B8556">
        <v>0.28999999999999998</v>
      </c>
      <c r="C8556">
        <f>B8556+0.68</f>
        <v>0.97</v>
      </c>
      <c r="D8556" s="5">
        <f>C8556/(0.2905*LN(C8556)+0.3655)</f>
        <v>2.7197410564993283</v>
      </c>
      <c r="E8556" s="5">
        <f>D8556*100</f>
        <v>271.97410564993282</v>
      </c>
      <c r="F8556">
        <v>118.099749208869</v>
      </c>
      <c r="G8556" s="4">
        <f>75.6*1000/(287.05*(F8556+273))</f>
        <v>0.67340557395245715</v>
      </c>
      <c r="H8556" s="3">
        <f>SQRT(2*ABS(E8556)/G8556)</f>
        <v>28.421069921328556</v>
      </c>
      <c r="I8556" s="2">
        <f>(2/2*0.0254)^2*3.1416*H8556</f>
        <v>5.7604809477147911E-2</v>
      </c>
      <c r="X8556" s="9"/>
      <c r="Y8556" s="9"/>
      <c r="Z8556" s="9"/>
      <c r="AA8556" s="8"/>
      <c r="AB8556" s="12"/>
      <c r="AC8556" s="11"/>
      <c r="AD8556" s="11"/>
      <c r="AE8556" s="11"/>
      <c r="AF8556" s="11"/>
      <c r="AG8556" s="11"/>
      <c r="AH8556" s="10"/>
      <c r="AI8556" s="7">
        <v>12370079</v>
      </c>
      <c r="AK8556" s="1">
        <v>2.0467440899999998</v>
      </c>
      <c r="AN8556" s="6"/>
    </row>
    <row r="8557" spans="1:40" x14ac:dyDescent="0.25">
      <c r="A8557" s="6">
        <v>0.61461805555555549</v>
      </c>
      <c r="B8557">
        <v>0.28000000000000003</v>
      </c>
      <c r="C8557">
        <f>B8557+0.68</f>
        <v>0.96000000000000008</v>
      </c>
      <c r="D8557" s="5">
        <f>C8557/(0.2905*LN(C8557)+0.3655)</f>
        <v>2.7146157496557359</v>
      </c>
      <c r="E8557" s="5">
        <f>D8557*100</f>
        <v>271.46157496557362</v>
      </c>
      <c r="F8557">
        <v>117.82046739527</v>
      </c>
      <c r="G8557" s="4">
        <f>75.6*1000/(287.05*(F8557+273))</f>
        <v>0.67388679217328018</v>
      </c>
      <c r="H8557" s="3">
        <f>SQRT(2*ABS(E8557)/G8557)</f>
        <v>28.384137879922637</v>
      </c>
      <c r="I8557" s="2">
        <f>(2/2*0.0254)^2*3.1416*H8557</f>
        <v>5.7529954335709566E-2</v>
      </c>
      <c r="X8557" s="9"/>
      <c r="Y8557" s="9"/>
      <c r="Z8557" s="9"/>
      <c r="AA8557" s="8"/>
      <c r="AB8557" s="12"/>
      <c r="AC8557" s="11"/>
      <c r="AD8557" s="11"/>
      <c r="AE8557" s="11"/>
      <c r="AF8557" s="11"/>
      <c r="AG8557" s="11"/>
      <c r="AH8557" s="10"/>
      <c r="AI8557" s="7">
        <v>11385251.1</v>
      </c>
      <c r="AK8557" s="1">
        <v>2.0143771799999999</v>
      </c>
      <c r="AN8557" s="6"/>
    </row>
    <row r="8558" spans="1:40" x14ac:dyDescent="0.25">
      <c r="A8558" s="6">
        <v>0.61462962962962964</v>
      </c>
      <c r="B8558">
        <v>0.84</v>
      </c>
      <c r="C8558">
        <f>B8558+0.68</f>
        <v>1.52</v>
      </c>
      <c r="D8558" s="5">
        <f>C8558/(0.2905*LN(C8558)+0.3655)</f>
        <v>3.1202826748198258</v>
      </c>
      <c r="E8558" s="5">
        <f>D8558*100</f>
        <v>312.0282674819826</v>
      </c>
      <c r="F8558">
        <v>117.70127558420501</v>
      </c>
      <c r="G8558" s="4">
        <f>75.6*1000/(287.05*(F8558+273))</f>
        <v>0.67409237580515291</v>
      </c>
      <c r="H8558" s="3">
        <f>SQRT(2*ABS(E8558)/G8558)</f>
        <v>30.426518379141712</v>
      </c>
      <c r="I8558" s="2">
        <f>(2/2*0.0254)^2*3.1416*H8558</f>
        <v>6.1669521912265365E-2</v>
      </c>
      <c r="X8558" s="9"/>
      <c r="Y8558" s="9"/>
      <c r="Z8558" s="9"/>
      <c r="AA8558" s="8"/>
      <c r="AB8558" s="12"/>
      <c r="AC8558" s="11"/>
      <c r="AD8558" s="11"/>
      <c r="AE8558" s="11"/>
      <c r="AF8558" s="11"/>
      <c r="AG8558" s="11"/>
      <c r="AH8558" s="10"/>
      <c r="AI8558" s="7">
        <v>11536671.1</v>
      </c>
      <c r="AK8558" s="1">
        <v>1.9307239599999999</v>
      </c>
      <c r="AN8558" s="6"/>
    </row>
    <row r="8559" spans="1:40" x14ac:dyDescent="0.25">
      <c r="A8559" s="6">
        <v>0.61464120370370368</v>
      </c>
      <c r="B8559">
        <v>0.66</v>
      </c>
      <c r="C8559">
        <f>B8559+0.68</f>
        <v>1.34</v>
      </c>
      <c r="D8559" s="5">
        <f>C8559/(0.2905*LN(C8559)+0.3655)</f>
        <v>2.9743373098847976</v>
      </c>
      <c r="E8559" s="5">
        <f>D8559*100</f>
        <v>297.43373098847974</v>
      </c>
      <c r="F8559">
        <v>117.772789677473</v>
      </c>
      <c r="G8559" s="4">
        <f>75.6*1000/(287.05*(F8559+273))</f>
        <v>0.67396901228981099</v>
      </c>
      <c r="H8559" s="3">
        <f>SQRT(2*ABS(E8559)/G8559)</f>
        <v>29.709144271650359</v>
      </c>
      <c r="I8559" s="2">
        <f>(2/2*0.0254)^2*3.1416*H8559</f>
        <v>6.0215523209884825E-2</v>
      </c>
      <c r="X8559" s="9"/>
      <c r="Y8559" s="9"/>
      <c r="Z8559" s="9"/>
      <c r="AA8559" s="8"/>
      <c r="AB8559" s="12"/>
      <c r="AC8559" s="11"/>
      <c r="AD8559" s="11"/>
      <c r="AE8559" s="11"/>
      <c r="AF8559" s="11"/>
      <c r="AG8559" s="11"/>
      <c r="AH8559" s="10"/>
      <c r="AI8559" s="7">
        <v>10645052.699999999</v>
      </c>
      <c r="AK8559" s="1">
        <v>1.8845605400000001</v>
      </c>
      <c r="AN8559" s="6"/>
    </row>
    <row r="8560" spans="1:40" x14ac:dyDescent="0.25">
      <c r="A8560" s="6">
        <v>0.61465277777777783</v>
      </c>
      <c r="B8560">
        <v>0.3</v>
      </c>
      <c r="C8560">
        <f>B8560+0.68</f>
        <v>0.98</v>
      </c>
      <c r="D8560" s="5">
        <f>C8560/(0.2905*LN(C8560)+0.3655)</f>
        <v>2.7250145027674018</v>
      </c>
      <c r="E8560" s="5">
        <f>D8560*100</f>
        <v>272.50145027674017</v>
      </c>
      <c r="F8560">
        <v>117.71149170081</v>
      </c>
      <c r="G8560" s="4">
        <f>75.6*1000/(287.05*(F8560+273))</f>
        <v>0.67407474999567429</v>
      </c>
      <c r="H8560" s="3">
        <f>SQRT(2*ABS(E8560)/G8560)</f>
        <v>28.434485678474772</v>
      </c>
      <c r="I8560" s="2">
        <f>(2/2*0.0254)^2*3.1416*H8560</f>
        <v>5.7632000998668338E-2</v>
      </c>
      <c r="X8560" s="9"/>
      <c r="Y8560" s="9"/>
      <c r="Z8560" s="9"/>
      <c r="AA8560" s="8"/>
      <c r="AB8560" s="12"/>
      <c r="AC8560" s="11"/>
      <c r="AD8560" s="11"/>
      <c r="AE8560" s="11"/>
      <c r="AF8560" s="11"/>
      <c r="AG8560" s="11"/>
      <c r="AH8560" s="10"/>
      <c r="AI8560" s="7">
        <v>8936222.3000000007</v>
      </c>
      <c r="AK8560" s="1">
        <v>1.80714581</v>
      </c>
      <c r="AN8560" s="6"/>
    </row>
    <row r="8561" spans="1:40" x14ac:dyDescent="0.25">
      <c r="A8561" s="6">
        <v>0.61466435185185186</v>
      </c>
      <c r="B8561">
        <v>0.25</v>
      </c>
      <c r="C8561">
        <f>B8561+0.68</f>
        <v>0.93</v>
      </c>
      <c r="D8561" s="5">
        <f>C8561/(0.2905*LN(C8561)+0.3655)</f>
        <v>2.7002056306030857</v>
      </c>
      <c r="E8561" s="5">
        <f>D8561*100</f>
        <v>270.02056306030858</v>
      </c>
      <c r="F8561">
        <v>117.595712606099</v>
      </c>
      <c r="G8561" s="4">
        <f>75.6*1000/(287.05*(F8561+273))</f>
        <v>0.67427455701301542</v>
      </c>
      <c r="H8561" s="3">
        <f>SQRT(2*ABS(E8561)/G8561)</f>
        <v>28.300560108389487</v>
      </c>
      <c r="I8561" s="2">
        <f>(2/2*0.0254)^2*3.1416*H8561</f>
        <v>5.7360556011894923E-2</v>
      </c>
      <c r="X8561" s="9"/>
      <c r="Y8561" s="9"/>
      <c r="Z8561" s="9"/>
      <c r="AA8561" s="8"/>
      <c r="AB8561" s="12"/>
      <c r="AC8561" s="11"/>
      <c r="AD8561" s="11"/>
      <c r="AE8561" s="11"/>
      <c r="AF8561" s="11"/>
      <c r="AG8561" s="11"/>
      <c r="AH8561" s="10"/>
      <c r="AI8561" s="7">
        <v>9300454.4000000004</v>
      </c>
      <c r="AK8561" s="1">
        <v>1.65206662</v>
      </c>
      <c r="AN8561" s="6"/>
    </row>
    <row r="8562" spans="1:40" x14ac:dyDescent="0.25">
      <c r="A8562" s="6">
        <v>0.6146759259259259</v>
      </c>
      <c r="B8562">
        <v>0.22</v>
      </c>
      <c r="C8562">
        <f>B8562+0.68</f>
        <v>0.9</v>
      </c>
      <c r="D8562" s="5">
        <f>C8562/(0.2905*LN(C8562)+0.3655)</f>
        <v>2.6874273799901629</v>
      </c>
      <c r="E8562" s="5">
        <f>D8562*100</f>
        <v>268.7427379990163</v>
      </c>
      <c r="F8562">
        <v>117.439082727856</v>
      </c>
      <c r="G8562" s="4">
        <f>75.6*1000/(287.05*(F8562+273))</f>
        <v>0.67454505130121389</v>
      </c>
      <c r="H8562" s="3">
        <f>SQRT(2*ABS(E8562)/G8562)</f>
        <v>28.227855548960587</v>
      </c>
      <c r="I8562" s="2">
        <f>(2/2*0.0254)^2*3.1416*H8562</f>
        <v>5.7213195891195223E-2</v>
      </c>
      <c r="X8562" s="9"/>
      <c r="Y8562" s="9"/>
      <c r="Z8562" s="9"/>
      <c r="AA8562" s="8"/>
      <c r="AB8562" s="12"/>
      <c r="AC8562" s="11"/>
      <c r="AD8562" s="11"/>
      <c r="AE8562" s="11"/>
      <c r="AF8562" s="11"/>
      <c r="AG8562" s="11"/>
      <c r="AH8562" s="10"/>
      <c r="AI8562" s="7">
        <v>9144520.8000000007</v>
      </c>
      <c r="AK8562" s="1">
        <v>1.5823424699999999</v>
      </c>
      <c r="AN8562" s="6"/>
    </row>
    <row r="8563" spans="1:40" x14ac:dyDescent="0.25">
      <c r="A8563" s="6">
        <v>0.61468749999999994</v>
      </c>
      <c r="B8563">
        <v>0.24</v>
      </c>
      <c r="C8563">
        <f>B8563+0.68</f>
        <v>0.92</v>
      </c>
      <c r="D8563" s="5">
        <f>C8563/(0.2905*LN(C8563)+0.3655)</f>
        <v>2.6957523293421808</v>
      </c>
      <c r="E8563" s="5">
        <f>D8563*100</f>
        <v>269.57523293421809</v>
      </c>
      <c r="F8563">
        <v>117.272253568133</v>
      </c>
      <c r="G8563" s="4">
        <f>75.6*1000/(287.05*(F8563+273))</f>
        <v>0.67483339817464649</v>
      </c>
      <c r="H8563" s="3">
        <f>SQRT(2*ABS(E8563)/G8563)</f>
        <v>28.265502347649669</v>
      </c>
      <c r="I8563" s="2">
        <f>(2/2*0.0254)^2*3.1416*H8563</f>
        <v>5.7289499727465706E-2</v>
      </c>
      <c r="X8563" s="9"/>
      <c r="Y8563" s="9"/>
      <c r="Z8563" s="9"/>
      <c r="AA8563" s="8"/>
      <c r="AB8563" s="12"/>
      <c r="AC8563" s="11"/>
      <c r="AD8563" s="11"/>
      <c r="AE8563" s="11"/>
      <c r="AF8563" s="11"/>
      <c r="AG8563" s="11"/>
      <c r="AH8563" s="10"/>
      <c r="AI8563" s="7">
        <v>8837852.8000000007</v>
      </c>
      <c r="AK8563" s="1">
        <v>1.54211151</v>
      </c>
      <c r="AN8563" s="6"/>
    </row>
    <row r="8564" spans="1:40" x14ac:dyDescent="0.25">
      <c r="A8564" s="6">
        <v>0.61469907407407409</v>
      </c>
      <c r="B8564">
        <v>0.24</v>
      </c>
      <c r="C8564">
        <f>B8564+0.68</f>
        <v>0.92</v>
      </c>
      <c r="D8564" s="5">
        <f>C8564/(0.2905*LN(C8564)+0.3655)</f>
        <v>2.6957523293421808</v>
      </c>
      <c r="E8564" s="5">
        <f>D8564*100</f>
        <v>269.57523293421809</v>
      </c>
      <c r="F8564">
        <v>117.03979043866499</v>
      </c>
      <c r="G8564" s="4">
        <f>75.6*1000/(287.05*(F8564+273))</f>
        <v>0.67523559786671583</v>
      </c>
      <c r="H8564" s="3">
        <f>SQRT(2*ABS(E8564)/G8564)</f>
        <v>28.257083012416494</v>
      </c>
      <c r="I8564" s="2">
        <f>(2/2*0.0254)^2*3.1416*H8564</f>
        <v>5.7272435127034629E-2</v>
      </c>
      <c r="X8564" s="9"/>
      <c r="Y8564" s="9"/>
      <c r="Z8564" s="9"/>
      <c r="AA8564" s="8"/>
      <c r="AB8564" s="12"/>
      <c r="AC8564" s="11"/>
      <c r="AD8564" s="11"/>
      <c r="AE8564" s="11"/>
      <c r="AF8564" s="11"/>
      <c r="AG8564" s="11"/>
      <c r="AH8564" s="10"/>
      <c r="AI8564" s="7">
        <v>8279118</v>
      </c>
      <c r="AK8564" s="1">
        <v>1.4977351800000001</v>
      </c>
      <c r="AN8564" s="6"/>
    </row>
    <row r="8565" spans="1:40" x14ac:dyDescent="0.25">
      <c r="A8565" s="6">
        <v>0.61471064814814813</v>
      </c>
      <c r="B8565">
        <v>0.28999999999999998</v>
      </c>
      <c r="C8565">
        <f>B8565+0.68</f>
        <v>0.97</v>
      </c>
      <c r="D8565" s="5">
        <f>C8565/(0.2905*LN(C8565)+0.3655)</f>
        <v>2.7197410564993283</v>
      </c>
      <c r="E8565" s="5">
        <f>D8565*100</f>
        <v>271.97410564993282</v>
      </c>
      <c r="F8565">
        <v>116.863760743539</v>
      </c>
      <c r="G8565" s="4">
        <f>75.6*1000/(287.05*(F8565+273))</f>
        <v>0.67554047748980262</v>
      </c>
      <c r="H8565" s="3">
        <f>SQRT(2*ABS(E8565)/G8565)</f>
        <v>28.37612497779218</v>
      </c>
      <c r="I8565" s="2">
        <f>(2/2*0.0254)^2*3.1416*H8565</f>
        <v>5.7513713507976419E-2</v>
      </c>
      <c r="X8565" s="9"/>
      <c r="Y8565" s="9"/>
      <c r="Z8565" s="9"/>
      <c r="AA8565" s="8"/>
      <c r="AB8565" s="12"/>
      <c r="AC8565" s="11"/>
      <c r="AD8565" s="11"/>
      <c r="AE8565" s="11"/>
      <c r="AF8565" s="11"/>
      <c r="AG8565" s="11"/>
      <c r="AH8565" s="10"/>
      <c r="AI8565" s="7">
        <v>8670047.5</v>
      </c>
      <c r="AK8565" s="1">
        <v>1.4323388399999999</v>
      </c>
      <c r="AN8565" s="6"/>
    </row>
    <row r="8566" spans="1:40" x14ac:dyDescent="0.25">
      <c r="A8566" s="6">
        <v>0.61472222222222228</v>
      </c>
      <c r="B8566">
        <v>0.3</v>
      </c>
      <c r="C8566">
        <f>B8566+0.68</f>
        <v>0.98</v>
      </c>
      <c r="D8566" s="5">
        <f>C8566/(0.2905*LN(C8566)+0.3655)</f>
        <v>2.7250145027674018</v>
      </c>
      <c r="E8566" s="5">
        <f>D8566*100</f>
        <v>272.50145027674017</v>
      </c>
      <c r="F8566">
        <v>116.666357321742</v>
      </c>
      <c r="G8566" s="4">
        <f>75.6*1000/(287.05*(F8566+273))</f>
        <v>0.67588270360019975</v>
      </c>
      <c r="H8566" s="3">
        <f>SQRT(2*ABS(E8566)/G8566)</f>
        <v>28.39642977373509</v>
      </c>
      <c r="I8566" s="2">
        <f>(2/2*0.0254)^2*3.1416*H8566</f>
        <v>5.7554867972076519E-2</v>
      </c>
      <c r="X8566" s="9"/>
      <c r="Y8566" s="9"/>
      <c r="Z8566" s="9"/>
      <c r="AA8566" s="8"/>
      <c r="AB8566" s="12"/>
      <c r="AC8566" s="11"/>
      <c r="AD8566" s="11"/>
      <c r="AE8566" s="11"/>
      <c r="AF8566" s="11"/>
      <c r="AG8566" s="11"/>
      <c r="AH8566" s="10"/>
      <c r="AI8566" s="7">
        <v>8755086</v>
      </c>
      <c r="AK8566" s="1">
        <v>1.40682102</v>
      </c>
      <c r="AN8566" s="6"/>
    </row>
    <row r="8567" spans="1:40" x14ac:dyDescent="0.25">
      <c r="A8567" s="6">
        <v>0.61473379629629632</v>
      </c>
      <c r="B8567">
        <v>0.6</v>
      </c>
      <c r="C8567">
        <f>B8567+0.68</f>
        <v>1.28</v>
      </c>
      <c r="D8567" s="5">
        <f>C8567/(0.2905*LN(C8567)+0.3655)</f>
        <v>2.927635800900299</v>
      </c>
      <c r="E8567" s="5">
        <f>D8567*100</f>
        <v>292.7635800900299</v>
      </c>
      <c r="F8567">
        <v>116.38633677268101</v>
      </c>
      <c r="G8567" s="4">
        <f>75.6*1000/(287.05*(F8567+273))</f>
        <v>0.67636875312965061</v>
      </c>
      <c r="H8567" s="3">
        <f>SQRT(2*ABS(E8567)/G8567)</f>
        <v>29.422647897037439</v>
      </c>
      <c r="I8567" s="2">
        <f>(2/2*0.0254)^2*3.1416*H8567</f>
        <v>5.9634842429001002E-2</v>
      </c>
      <c r="X8567" s="9"/>
      <c r="Y8567" s="9"/>
      <c r="Z8567" s="9"/>
      <c r="AA8567" s="8"/>
      <c r="AB8567" s="12"/>
      <c r="AC8567" s="11"/>
      <c r="AD8567" s="11"/>
      <c r="AE8567" s="11"/>
      <c r="AF8567" s="11"/>
      <c r="AG8567" s="11"/>
      <c r="AH8567" s="10"/>
      <c r="AI8567" s="7">
        <v>7967057.9000000004</v>
      </c>
      <c r="AK8567" s="1">
        <v>1.37718739</v>
      </c>
      <c r="AN8567" s="6"/>
    </row>
    <row r="8568" spans="1:40" x14ac:dyDescent="0.25">
      <c r="A8568" s="6">
        <v>0.61474537037037036</v>
      </c>
      <c r="B8568">
        <v>1.36</v>
      </c>
      <c r="C8568">
        <f>B8568+0.68</f>
        <v>2.04</v>
      </c>
      <c r="D8568" s="5">
        <f>C8568/(0.2905*LN(C8568)+0.3655)</f>
        <v>3.5626223130554062</v>
      </c>
      <c r="E8568" s="5">
        <f>D8568*100</f>
        <v>356.26223130554064</v>
      </c>
      <c r="F8568">
        <v>116.376128526988</v>
      </c>
      <c r="G8568" s="4">
        <f>75.6*1000/(287.05*(F8568+273))</f>
        <v>0.67638648544014723</v>
      </c>
      <c r="H8568" s="3">
        <f>SQRT(2*ABS(E8568)/G8568)</f>
        <v>32.456555578799147</v>
      </c>
      <c r="I8568" s="2">
        <f>(2/2*0.0254)^2*3.1416*H8568</f>
        <v>6.5784071661500243E-2</v>
      </c>
      <c r="X8568" s="9"/>
      <c r="Y8568" s="9"/>
      <c r="Z8568" s="9"/>
      <c r="AA8568" s="8"/>
      <c r="AB8568" s="12"/>
      <c r="AC8568" s="11"/>
      <c r="AD8568" s="11"/>
      <c r="AE8568" s="11"/>
      <c r="AF8568" s="11"/>
      <c r="AG8568" s="11"/>
      <c r="AH8568" s="10"/>
      <c r="AI8568" s="7">
        <v>8336037.7000000002</v>
      </c>
      <c r="AK8568" s="1">
        <v>1.3432161</v>
      </c>
      <c r="AN8568" s="6"/>
    </row>
    <row r="8569" spans="1:40" x14ac:dyDescent="0.25">
      <c r="A8569" s="6">
        <v>0.6147569444444444</v>
      </c>
      <c r="B8569">
        <v>1.02</v>
      </c>
      <c r="C8569">
        <f>B8569+0.68</f>
        <v>1.7000000000000002</v>
      </c>
      <c r="D8569" s="5">
        <f>C8569/(0.2905*LN(C8569)+0.3655)</f>
        <v>3.2714483901437315</v>
      </c>
      <c r="E8569" s="5">
        <f>D8569*100</f>
        <v>327.14483901437313</v>
      </c>
      <c r="F8569">
        <v>116.529258565304</v>
      </c>
      <c r="G8569" s="4">
        <f>75.6*1000/(287.05*(F8569+273))</f>
        <v>0.6761205873435232</v>
      </c>
      <c r="H8569" s="3">
        <f>SQRT(2*ABS(E8569)/G8569)</f>
        <v>31.108061900239008</v>
      </c>
      <c r="I8569" s="2">
        <f>(2/2*0.0254)^2*3.1416*H8569</f>
        <v>6.3050897940397629E-2</v>
      </c>
      <c r="X8569" s="9"/>
      <c r="Y8569" s="9"/>
      <c r="Z8569" s="9"/>
      <c r="AA8569" s="8"/>
      <c r="AB8569" s="12"/>
      <c r="AC8569" s="11"/>
      <c r="AD8569" s="11"/>
      <c r="AE8569" s="11"/>
      <c r="AF8569" s="11"/>
      <c r="AG8569" s="11"/>
      <c r="AH8569" s="10"/>
      <c r="AI8569" s="7">
        <v>8169344.2000000002</v>
      </c>
      <c r="AK8569" s="1">
        <v>1.3400066799999999</v>
      </c>
      <c r="AN8569" s="6"/>
    </row>
    <row r="8570" spans="1:40" x14ac:dyDescent="0.25">
      <c r="A8570" s="6">
        <v>0.61476851851851855</v>
      </c>
      <c r="B8570">
        <v>0.5</v>
      </c>
      <c r="C8570">
        <f>B8570+0.68</f>
        <v>1.1800000000000002</v>
      </c>
      <c r="D8570" s="5">
        <f>C8570/(0.2905*LN(C8570)+0.3655)</f>
        <v>2.8531226182404996</v>
      </c>
      <c r="E8570" s="5">
        <f>D8570*100</f>
        <v>285.31226182404998</v>
      </c>
      <c r="F8570">
        <v>116.600723910143</v>
      </c>
      <c r="G8570" s="4">
        <f>75.6*1000/(287.05*(F8570+273))</f>
        <v>0.67599656500998573</v>
      </c>
      <c r="H8570" s="3">
        <f>SQRT(2*ABS(E8570)/G8570)</f>
        <v>29.053801938918063</v>
      </c>
      <c r="I8570" s="2">
        <f>(2/2*0.0254)^2*3.1416*H8570</f>
        <v>5.8887252658359125E-2</v>
      </c>
      <c r="X8570" s="9"/>
      <c r="Y8570" s="9"/>
      <c r="Z8570" s="9"/>
      <c r="AA8570" s="8"/>
      <c r="AB8570" s="12"/>
      <c r="AC8570" s="11"/>
      <c r="AD8570" s="11"/>
      <c r="AE8570" s="11"/>
      <c r="AF8570" s="11"/>
      <c r="AG8570" s="11"/>
      <c r="AH8570" s="10"/>
      <c r="AI8570" s="7">
        <v>7455373.7999999998</v>
      </c>
      <c r="AK8570" s="1">
        <v>1.26161569</v>
      </c>
      <c r="AN8570" s="6"/>
    </row>
    <row r="8571" spans="1:40" x14ac:dyDescent="0.25">
      <c r="A8571" s="6">
        <v>0.61478009259259259</v>
      </c>
      <c r="B8571">
        <v>0.46</v>
      </c>
      <c r="C8571">
        <f>B8571+0.68</f>
        <v>1.1400000000000001</v>
      </c>
      <c r="D8571" s="5">
        <f>C8571/(0.2905*LN(C8571)+0.3655)</f>
        <v>2.8248327862605453</v>
      </c>
      <c r="E8571" s="5">
        <f>D8571*100</f>
        <v>282.48327862605453</v>
      </c>
      <c r="F8571">
        <v>116.68920892401501</v>
      </c>
      <c r="G8571" s="4">
        <f>75.6*1000/(287.05*(F8571+273))</f>
        <v>0.67584306944464156</v>
      </c>
      <c r="H8571" s="3">
        <f>SQRT(2*ABS(E8571)/G8571)</f>
        <v>28.912685897222723</v>
      </c>
      <c r="I8571" s="2">
        <f>(2/2*0.0254)^2*3.1416*H8571</f>
        <v>5.8601233774533468E-2</v>
      </c>
      <c r="X8571" s="9"/>
      <c r="Y8571" s="9"/>
      <c r="Z8571" s="9"/>
      <c r="AA8571" s="8"/>
      <c r="AB8571" s="12"/>
      <c r="AC8571" s="11"/>
      <c r="AD8571" s="11"/>
      <c r="AE8571" s="11"/>
      <c r="AF8571" s="11"/>
      <c r="AG8571" s="11"/>
      <c r="AH8571" s="10"/>
      <c r="AI8571" s="7">
        <v>6901191.5999999996</v>
      </c>
      <c r="AK8571" s="1">
        <v>1.2936132</v>
      </c>
      <c r="AN8571" s="6"/>
    </row>
    <row r="8572" spans="1:40" x14ac:dyDescent="0.25">
      <c r="A8572" s="6">
        <v>0.61479166666666674</v>
      </c>
      <c r="B8572">
        <v>0.44</v>
      </c>
      <c r="C8572">
        <f>B8572+0.68</f>
        <v>1.1200000000000001</v>
      </c>
      <c r="D8572" s="5">
        <f>C8572/(0.2905*LN(C8572)+0.3655)</f>
        <v>2.8110898684282133</v>
      </c>
      <c r="E8572" s="5">
        <f>D8572*100</f>
        <v>281.10898684282131</v>
      </c>
      <c r="F8572">
        <v>116.672192221907</v>
      </c>
      <c r="G8572" s="4">
        <f>75.6*1000/(287.05*(F8572+273))</f>
        <v>0.67587258302147379</v>
      </c>
      <c r="H8572" s="3">
        <f>SQRT(2*ABS(E8572)/G8572)</f>
        <v>28.841639755733812</v>
      </c>
      <c r="I8572" s="2">
        <f>(2/2*0.0254)^2*3.1416*H8572</f>
        <v>5.8457234992788661E-2</v>
      </c>
      <c r="X8572" s="9"/>
      <c r="Y8572" s="9"/>
      <c r="Z8572" s="9"/>
      <c r="AA8572" s="8"/>
      <c r="AB8572" s="12"/>
      <c r="AC8572" s="11"/>
      <c r="AD8572" s="11"/>
      <c r="AE8572" s="11"/>
      <c r="AF8572" s="11"/>
      <c r="AG8572" s="11"/>
      <c r="AH8572" s="10"/>
      <c r="AI8572" s="7">
        <v>2570962.9</v>
      </c>
      <c r="AK8572" s="1">
        <v>1.6504720100000001</v>
      </c>
      <c r="AN8572" s="6"/>
    </row>
    <row r="8573" spans="1:40" x14ac:dyDescent="0.25">
      <c r="A8573" s="6">
        <v>0.61480324074074078</v>
      </c>
      <c r="B8573">
        <v>1.1100000000000001</v>
      </c>
      <c r="C8573">
        <f>B8573+0.68</f>
        <v>1.79</v>
      </c>
      <c r="D8573" s="5">
        <f>C8573/(0.2905*LN(C8573)+0.3655)</f>
        <v>3.3480871277483226</v>
      </c>
      <c r="E8573" s="5">
        <f>D8573*100</f>
        <v>334.80871277483226</v>
      </c>
      <c r="F8573">
        <v>116.78790911465499</v>
      </c>
      <c r="G8573" s="4">
        <f>75.6*1000/(287.05*(F8573+273))</f>
        <v>0.67567193576338291</v>
      </c>
      <c r="H8573" s="3">
        <f>SQRT(2*ABS(E8573)/G8573)</f>
        <v>31.480776281493704</v>
      </c>
      <c r="I8573" s="2">
        <f>(2/2*0.0254)^2*3.1416*H8573</f>
        <v>6.3806328365114254E-2</v>
      </c>
      <c r="X8573" s="9"/>
      <c r="Y8573" s="9"/>
      <c r="Z8573" s="9"/>
      <c r="AA8573" s="8"/>
      <c r="AB8573" s="12"/>
      <c r="AC8573" s="11"/>
      <c r="AD8573" s="11"/>
      <c r="AE8573" s="11"/>
      <c r="AF8573" s="11"/>
      <c r="AG8573" s="11"/>
      <c r="AH8573" s="10"/>
      <c r="AI8573" s="7"/>
      <c r="AN8573" s="6"/>
    </row>
    <row r="8574" spans="1:40" x14ac:dyDescent="0.25">
      <c r="A8574" s="6">
        <v>0.61481481481481481</v>
      </c>
      <c r="B8574">
        <v>1.17</v>
      </c>
      <c r="C8574">
        <f>B8574+0.68</f>
        <v>1.85</v>
      </c>
      <c r="D8574" s="5">
        <f>C8574/(0.2905*LN(C8574)+0.3655)</f>
        <v>3.3994140958588392</v>
      </c>
      <c r="E8574" s="5">
        <f>D8574*100</f>
        <v>339.94140958588395</v>
      </c>
      <c r="F8574">
        <v>116.98532648578799</v>
      </c>
      <c r="G8574" s="4">
        <f>75.6*1000/(287.05*(F8574+273))</f>
        <v>0.67532989885007455</v>
      </c>
      <c r="H8574" s="3">
        <f>SQRT(2*ABS(E8574)/G8574)</f>
        <v>31.729194319679902</v>
      </c>
      <c r="I8574" s="2">
        <f>(2/2*0.0254)^2*3.1416*H8574</f>
        <v>6.4309830654085562E-2</v>
      </c>
      <c r="X8574" s="9"/>
      <c r="Y8574" s="9"/>
      <c r="Z8574" s="9"/>
      <c r="AA8574" s="8"/>
      <c r="AB8574" s="12"/>
      <c r="AC8574" s="11"/>
      <c r="AD8574" s="11"/>
      <c r="AE8574" s="11"/>
      <c r="AF8574" s="11"/>
      <c r="AG8574" s="11"/>
      <c r="AH8574" s="10"/>
      <c r="AI8574" s="7">
        <v>63836</v>
      </c>
      <c r="AK8574" s="1">
        <v>0.55285085</v>
      </c>
      <c r="AN8574" s="6"/>
    </row>
    <row r="8575" spans="1:40" x14ac:dyDescent="0.25">
      <c r="A8575" s="6">
        <v>0.61482638888888885</v>
      </c>
      <c r="B8575">
        <v>0.91</v>
      </c>
      <c r="C8575">
        <f>B8575+0.68</f>
        <v>1.59</v>
      </c>
      <c r="D8575" s="5">
        <f>C8575/(0.2905*LN(C8575)+0.3655)</f>
        <v>3.1786348925535499</v>
      </c>
      <c r="E8575" s="5">
        <f>D8575*100</f>
        <v>317.86348925535498</v>
      </c>
      <c r="F8575">
        <v>117.19638391563799</v>
      </c>
      <c r="G8575" s="4">
        <f>75.6*1000/(287.05*(F8575+273))</f>
        <v>0.67496461255161677</v>
      </c>
      <c r="H8575" s="3">
        <f>SQRT(2*ABS(E8575)/G8575)</f>
        <v>30.689853765142807</v>
      </c>
      <c r="I8575" s="2">
        <f>(2/2*0.0254)^2*3.1416*H8575</f>
        <v>6.2203259198763523E-2</v>
      </c>
      <c r="X8575" s="9"/>
      <c r="Y8575" s="9"/>
      <c r="Z8575" s="9"/>
      <c r="AA8575" s="8"/>
      <c r="AB8575" s="12"/>
      <c r="AC8575" s="11"/>
      <c r="AD8575" s="11"/>
      <c r="AE8575" s="11"/>
      <c r="AF8575" s="11"/>
      <c r="AG8575" s="11"/>
      <c r="AH8575" s="10"/>
      <c r="AI8575" s="7">
        <v>35618.300000000003</v>
      </c>
      <c r="AK8575" s="1">
        <v>0.30847226</v>
      </c>
      <c r="AN8575" s="6"/>
    </row>
    <row r="8576" spans="1:40" x14ac:dyDescent="0.25">
      <c r="A8576" s="6">
        <v>0.61483796296296289</v>
      </c>
      <c r="B8576">
        <v>1.67</v>
      </c>
      <c r="C8576">
        <f>B8576+0.68</f>
        <v>2.35</v>
      </c>
      <c r="D8576" s="5">
        <f>C8576/(0.2905*LN(C8576)+0.3655)</f>
        <v>3.8291847741606997</v>
      </c>
      <c r="E8576" s="5">
        <f>D8576*100</f>
        <v>382.91847741606995</v>
      </c>
      <c r="F8576">
        <v>117.615171372963</v>
      </c>
      <c r="G8576" s="4">
        <f>75.6*1000/(287.05*(F8576+273))</f>
        <v>0.67424096755625906</v>
      </c>
      <c r="H8576" s="3">
        <f>SQRT(2*ABS(E8576)/G8576)</f>
        <v>33.702381545246858</v>
      </c>
      <c r="I8576" s="2">
        <f>(2/2*0.0254)^2*3.1416*H8576</f>
        <v>6.8309154905641156E-2</v>
      </c>
      <c r="X8576" s="9"/>
      <c r="Y8576" s="9"/>
      <c r="Z8576" s="9"/>
      <c r="AA8576" s="8"/>
      <c r="AB8576" s="12"/>
      <c r="AC8576" s="11"/>
      <c r="AD8576" s="11"/>
      <c r="AE8576" s="11"/>
      <c r="AF8576" s="11"/>
      <c r="AG8576" s="11"/>
      <c r="AH8576" s="10"/>
      <c r="AI8576" s="7">
        <v>30971.3</v>
      </c>
      <c r="AK8576" s="1">
        <v>0.16448429000000001</v>
      </c>
      <c r="AN8576" s="6"/>
    </row>
    <row r="8577" spans="1:40" x14ac:dyDescent="0.25">
      <c r="A8577" s="6">
        <v>0.61484953703703704</v>
      </c>
      <c r="B8577">
        <v>4.16</v>
      </c>
      <c r="C8577">
        <f>B8577+0.68</f>
        <v>4.84</v>
      </c>
      <c r="D8577" s="5">
        <f>C8577/(0.2905*LN(C8577)+0.3655)</f>
        <v>5.8766839098237424</v>
      </c>
      <c r="E8577" s="5">
        <f>D8577*100</f>
        <v>587.66839098237426</v>
      </c>
      <c r="F8577">
        <v>118.841478463744</v>
      </c>
      <c r="G8577" s="4">
        <f>75.6*1000/(287.05*(F8577+273))</f>
        <v>0.67213086302457203</v>
      </c>
      <c r="H8577" s="3">
        <f>SQRT(2*ABS(E8577)/G8577)</f>
        <v>41.817132108490789</v>
      </c>
      <c r="I8577" s="2">
        <f>(2/2*0.0254)^2*3.1416*H8577</f>
        <v>8.4756412572019477E-2</v>
      </c>
      <c r="X8577" s="9"/>
      <c r="Y8577" s="9"/>
      <c r="Z8577" s="9"/>
      <c r="AA8577" s="8"/>
      <c r="AB8577" s="12"/>
      <c r="AC8577" s="11"/>
      <c r="AD8577" s="11"/>
      <c r="AE8577" s="11"/>
      <c r="AF8577" s="11"/>
      <c r="AG8577" s="11"/>
      <c r="AH8577" s="10"/>
      <c r="AI8577" s="7">
        <v>32624.400000000001</v>
      </c>
      <c r="AK8577" s="1">
        <v>7.4691919999999995E-2</v>
      </c>
      <c r="AN8577" s="6"/>
    </row>
    <row r="8578" spans="1:40" x14ac:dyDescent="0.25">
      <c r="A8578" s="6">
        <v>0.61486111111111108</v>
      </c>
      <c r="B8578">
        <v>0.88</v>
      </c>
      <c r="C8578">
        <f>B8578+0.68</f>
        <v>1.56</v>
      </c>
      <c r="D8578" s="5">
        <f>C8578/(0.2905*LN(C8578)+0.3655)</f>
        <v>3.1535459645504758</v>
      </c>
      <c r="E8578" s="5">
        <f>D8578*100</f>
        <v>315.35459645504756</v>
      </c>
      <c r="F8578">
        <v>119.00164443633101</v>
      </c>
      <c r="G8578" s="4">
        <f>75.6*1000/(287.05*(F8578+273))</f>
        <v>0.67185624046900372</v>
      </c>
      <c r="H8578" s="3">
        <f>SQRT(2*ABS(E8578)/G8578)</f>
        <v>30.63912813224572</v>
      </c>
      <c r="I8578" s="2">
        <f>(2/2*0.0254)^2*3.1416*H8578</f>
        <v>6.2100446728060171E-2</v>
      </c>
      <c r="X8578" s="9"/>
      <c r="Y8578" s="9"/>
      <c r="Z8578" s="9"/>
      <c r="AA8578" s="8"/>
      <c r="AB8578" s="12"/>
      <c r="AC8578" s="11"/>
      <c r="AD8578" s="11"/>
      <c r="AE8578" s="11"/>
      <c r="AF8578" s="11"/>
      <c r="AG8578" s="11"/>
      <c r="AH8578" s="10"/>
      <c r="AI8578" s="7">
        <v>36359.599999999999</v>
      </c>
      <c r="AK8578" s="1">
        <v>4.4219349999999998E-2</v>
      </c>
      <c r="AN8578" s="6"/>
    </row>
    <row r="8579" spans="1:40" x14ac:dyDescent="0.25">
      <c r="A8579" s="6">
        <v>0.61487268518518523</v>
      </c>
      <c r="B8579">
        <v>1.24</v>
      </c>
      <c r="C8579">
        <f>B8579+0.68</f>
        <v>1.92</v>
      </c>
      <c r="D8579" s="5">
        <f>C8579/(0.2905*LN(C8579)+0.3655)</f>
        <v>3.459456551368413</v>
      </c>
      <c r="E8579" s="5">
        <f>D8579*100</f>
        <v>345.94565513684131</v>
      </c>
      <c r="F8579">
        <v>119.16182538717899</v>
      </c>
      <c r="G8579" s="4">
        <f>75.6*1000/(287.05*(F8579+273))</f>
        <v>0.67158181658461569</v>
      </c>
      <c r="H8579" s="3">
        <f>SQRT(2*ABS(E8579)/G8579)</f>
        <v>32.097371853424292</v>
      </c>
      <c r="I8579" s="2">
        <f>(2/2*0.0254)^2*3.1416*H8579</f>
        <v>6.5056065639039304E-2</v>
      </c>
      <c r="X8579" s="9"/>
      <c r="Y8579" s="9"/>
      <c r="Z8579" s="9"/>
      <c r="AA8579" s="8"/>
      <c r="AB8579" s="12"/>
      <c r="AC8579" s="11"/>
      <c r="AD8579" s="11"/>
      <c r="AE8579" s="11"/>
      <c r="AF8579" s="11"/>
      <c r="AG8579" s="11"/>
      <c r="AH8579" s="10"/>
      <c r="AI8579" s="7"/>
      <c r="AN8579" s="6"/>
    </row>
    <row r="8580" spans="1:40" x14ac:dyDescent="0.25">
      <c r="A8580" s="6">
        <v>0.61488425925925927</v>
      </c>
      <c r="B8580">
        <v>1.21</v>
      </c>
      <c r="C8580">
        <f>B8580+0.68</f>
        <v>1.8900000000000001</v>
      </c>
      <c r="D8580" s="5">
        <f>C8580/(0.2905*LN(C8580)+0.3655)</f>
        <v>3.4337067661390637</v>
      </c>
      <c r="E8580" s="5">
        <f>D8580*100</f>
        <v>343.37067661390637</v>
      </c>
      <c r="F8580">
        <v>119.516321608247</v>
      </c>
      <c r="G8580" s="4">
        <f>75.6*1000/(287.05*(F8580+273))</f>
        <v>0.67097528584178745</v>
      </c>
      <c r="H8580" s="3">
        <f>SQRT(2*ABS(E8580)/G8580)</f>
        <v>31.992143411941239</v>
      </c>
      <c r="I8580" s="2">
        <f>(2/2*0.0254)^2*3.1416*H8580</f>
        <v>6.4842784987044585E-2</v>
      </c>
      <c r="X8580" s="9"/>
      <c r="Y8580" s="9"/>
      <c r="Z8580" s="9"/>
      <c r="AA8580" s="8"/>
      <c r="AB8580" s="12"/>
      <c r="AC8580" s="11"/>
      <c r="AD8580" s="11"/>
      <c r="AE8580" s="11"/>
      <c r="AF8580" s="11"/>
      <c r="AG8580" s="11"/>
      <c r="AH8580" s="10"/>
      <c r="AI8580" s="7"/>
      <c r="AN8580" s="6"/>
    </row>
    <row r="8581" spans="1:40" x14ac:dyDescent="0.25">
      <c r="A8581" s="6">
        <v>0.61489583333333331</v>
      </c>
      <c r="B8581">
        <v>1.07</v>
      </c>
      <c r="C8581">
        <f>B8581+0.68</f>
        <v>1.75</v>
      </c>
      <c r="D8581" s="5">
        <f>C8581/(0.2905*LN(C8581)+0.3655)</f>
        <v>3.3139647157180656</v>
      </c>
      <c r="E8581" s="5">
        <f>D8581*100</f>
        <v>331.39647157180656</v>
      </c>
      <c r="F8581">
        <v>119.48467084600399</v>
      </c>
      <c r="G8581" s="4">
        <f>75.6*1000/(287.05*(F8581+273))</f>
        <v>0.6710293946537248</v>
      </c>
      <c r="H8581" s="3">
        <f>SQRT(2*ABS(E8581)/G8581)</f>
        <v>31.42810282578909</v>
      </c>
      <c r="I8581" s="2">
        <f>(2/2*0.0254)^2*3.1416*H8581</f>
        <v>6.3699567979640853E-2</v>
      </c>
      <c r="X8581" s="9"/>
      <c r="Y8581" s="9"/>
      <c r="Z8581" s="9"/>
      <c r="AA8581" s="8"/>
      <c r="AB8581" s="12"/>
      <c r="AC8581" s="11"/>
      <c r="AD8581" s="11"/>
      <c r="AE8581" s="11"/>
      <c r="AF8581" s="11"/>
      <c r="AG8581" s="11"/>
      <c r="AH8581" s="10"/>
      <c r="AI8581" s="7"/>
      <c r="AN8581" s="6"/>
    </row>
    <row r="8582" spans="1:40" x14ac:dyDescent="0.25">
      <c r="A8582" s="6">
        <v>0.61490740740740735</v>
      </c>
      <c r="B8582">
        <v>0.8</v>
      </c>
      <c r="C8582">
        <f>B8582+0.68</f>
        <v>1.48</v>
      </c>
      <c r="D8582" s="5">
        <f>C8582/(0.2905*LN(C8582)+0.3655)</f>
        <v>3.0872681434183873</v>
      </c>
      <c r="E8582" s="5">
        <f>D8582*100</f>
        <v>308.72681434183875</v>
      </c>
      <c r="F8582">
        <v>119.280148619343</v>
      </c>
      <c r="G8582" s="4">
        <f>75.6*1000/(287.05*(F8582+273))</f>
        <v>0.67137924775343583</v>
      </c>
      <c r="H8582" s="3">
        <f>SQRT(2*ABS(E8582)/G8582)</f>
        <v>30.326215520159945</v>
      </c>
      <c r="I8582" s="2">
        <f>(2/2*0.0254)^2*3.1416*H8582</f>
        <v>6.146622460158524E-2</v>
      </c>
      <c r="X8582" s="9"/>
      <c r="Y8582" s="9"/>
      <c r="Z8582" s="9"/>
      <c r="AA8582" s="8"/>
      <c r="AB8582" s="12"/>
      <c r="AC8582" s="11"/>
      <c r="AD8582" s="11"/>
      <c r="AE8582" s="11"/>
      <c r="AF8582" s="11"/>
      <c r="AG8582" s="11"/>
      <c r="AH8582" s="10"/>
      <c r="AI8582" s="7"/>
      <c r="AN8582" s="6"/>
    </row>
    <row r="8583" spans="1:40" x14ac:dyDescent="0.25">
      <c r="A8583" s="6">
        <v>0.6149189814814815</v>
      </c>
      <c r="B8583">
        <v>0.99</v>
      </c>
      <c r="C8583">
        <f>B8583+0.68</f>
        <v>1.67</v>
      </c>
      <c r="D8583" s="5">
        <f>C8583/(0.2905*LN(C8583)+0.3655)</f>
        <v>3.246025841382262</v>
      </c>
      <c r="E8583" s="5">
        <f>D8583*100</f>
        <v>324.60258413822618</v>
      </c>
      <c r="F8583">
        <v>119.116548423875</v>
      </c>
      <c r="G8583" s="4">
        <f>75.6*1000/(287.05*(F8583+273))</f>
        <v>0.67165936287891859</v>
      </c>
      <c r="H8583" s="3">
        <f>SQRT(2*ABS(E8583)/G8583)</f>
        <v>31.089694012394755</v>
      </c>
      <c r="I8583" s="2">
        <f>(2/2*0.0254)^2*3.1416*H8583</f>
        <v>6.3013669268757386E-2</v>
      </c>
      <c r="X8583" s="9"/>
      <c r="Y8583" s="9"/>
      <c r="Z8583" s="9"/>
      <c r="AA8583" s="8"/>
      <c r="AB8583" s="12"/>
      <c r="AC8583" s="11"/>
      <c r="AD8583" s="11"/>
      <c r="AE8583" s="11"/>
      <c r="AF8583" s="11"/>
      <c r="AG8583" s="11"/>
      <c r="AH8583" s="10"/>
      <c r="AI8583" s="7">
        <v>87243.6</v>
      </c>
      <c r="AK8583" s="1">
        <v>4.3021099999999996E-3</v>
      </c>
      <c r="AN8583" s="6"/>
    </row>
    <row r="8584" spans="1:40" x14ac:dyDescent="0.25">
      <c r="A8584" s="6">
        <v>0.61493055555555554</v>
      </c>
      <c r="B8584">
        <v>1.53</v>
      </c>
      <c r="C8584">
        <f>B8584+0.68</f>
        <v>2.21</v>
      </c>
      <c r="D8584" s="5">
        <f>C8584/(0.2905*LN(C8584)+0.3655)</f>
        <v>3.7088979897834444</v>
      </c>
      <c r="E8584" s="5">
        <f>D8584*100</f>
        <v>370.88979897834446</v>
      </c>
      <c r="F8584">
        <v>119.177896665685</v>
      </c>
      <c r="G8584" s="4">
        <f>75.6*1000/(287.05*(F8584+273))</f>
        <v>0.67155429545579715</v>
      </c>
      <c r="H8584" s="3">
        <f>SQRT(2*ABS(E8584)/G8584)</f>
        <v>33.235091322901887</v>
      </c>
      <c r="I8584" s="2">
        <f>(2/2*0.0254)^2*3.1416*H8584</f>
        <v>6.7362034888582431E-2</v>
      </c>
      <c r="X8584" s="9"/>
      <c r="Y8584" s="9"/>
      <c r="Z8584" s="9"/>
      <c r="AA8584" s="8"/>
      <c r="AB8584" s="12"/>
      <c r="AC8584" s="11"/>
      <c r="AD8584" s="11"/>
      <c r="AE8584" s="11"/>
      <c r="AF8584" s="11"/>
      <c r="AG8584" s="11"/>
      <c r="AH8584" s="10"/>
      <c r="AI8584" s="7">
        <v>365.3</v>
      </c>
      <c r="AK8584" s="1">
        <v>3.16352E-3</v>
      </c>
      <c r="AN8584" s="6"/>
    </row>
    <row r="8585" spans="1:40" x14ac:dyDescent="0.25">
      <c r="A8585" s="6">
        <v>0.61494212962962969</v>
      </c>
      <c r="B8585">
        <v>1.8</v>
      </c>
      <c r="C8585">
        <f>B8585+0.68</f>
        <v>2.48</v>
      </c>
      <c r="D8585" s="5">
        <f>C8585/(0.2905*LN(C8585)+0.3655)</f>
        <v>3.940579169449105</v>
      </c>
      <c r="E8585" s="5">
        <f>D8585*100</f>
        <v>394.05791694491052</v>
      </c>
      <c r="F8585">
        <v>119.48467084600399</v>
      </c>
      <c r="G8585" s="4">
        <f>75.6*1000/(287.05*(F8585+273))</f>
        <v>0.6710293946537248</v>
      </c>
      <c r="H8585" s="3">
        <f>SQRT(2*ABS(E8585)/G8585)</f>
        <v>34.270800905089637</v>
      </c>
      <c r="I8585" s="2">
        <f>(2/2*0.0254)^2*3.1416*H8585</f>
        <v>6.9461246963311837E-2</v>
      </c>
      <c r="X8585" s="9"/>
      <c r="Y8585" s="9"/>
      <c r="Z8585" s="9"/>
      <c r="AA8585" s="8"/>
      <c r="AB8585" s="12"/>
      <c r="AC8585" s="11"/>
      <c r="AD8585" s="11"/>
      <c r="AE8585" s="11"/>
      <c r="AF8585" s="11"/>
      <c r="AG8585" s="11"/>
      <c r="AH8585" s="10"/>
      <c r="AI8585" s="7"/>
      <c r="AN8585" s="6"/>
    </row>
    <row r="8586" spans="1:40" x14ac:dyDescent="0.25">
      <c r="A8586" s="6">
        <v>0.61495370370370372</v>
      </c>
      <c r="B8586">
        <v>2.17</v>
      </c>
      <c r="C8586">
        <f>B8586+0.68</f>
        <v>2.85</v>
      </c>
      <c r="D8586" s="5">
        <f>C8586/(0.2905*LN(C8586)+0.3655)</f>
        <v>4.2553434970713084</v>
      </c>
      <c r="E8586" s="5">
        <f>D8586*100</f>
        <v>425.53434970713084</v>
      </c>
      <c r="F8586">
        <v>119.99608332752</v>
      </c>
      <c r="G8586" s="4">
        <f>75.6*1000/(287.05*(F8586+273))</f>
        <v>0.67015617269948957</v>
      </c>
      <c r="H8586" s="3">
        <f>SQRT(2*ABS(E8586)/G8586)</f>
        <v>35.636438818035707</v>
      </c>
      <c r="I8586" s="2">
        <f>(2/2*0.0254)^2*3.1416*H8586</f>
        <v>7.2229169212818439E-2</v>
      </c>
      <c r="X8586" s="9"/>
      <c r="Y8586" s="9"/>
      <c r="Z8586" s="9"/>
      <c r="AA8586" s="8"/>
      <c r="AB8586" s="12"/>
      <c r="AC8586" s="11"/>
      <c r="AD8586" s="11"/>
      <c r="AE8586" s="11"/>
      <c r="AF8586" s="11"/>
      <c r="AG8586" s="11"/>
      <c r="AH8586" s="10"/>
      <c r="AI8586" s="7"/>
      <c r="AN8586" s="6"/>
    </row>
    <row r="8587" spans="1:40" x14ac:dyDescent="0.25">
      <c r="A8587" s="6">
        <v>0.61496527777777776</v>
      </c>
      <c r="B8587">
        <v>1.37</v>
      </c>
      <c r="C8587">
        <f>B8587+0.68</f>
        <v>2.0500000000000003</v>
      </c>
      <c r="D8587" s="5">
        <f>C8587/(0.2905*LN(C8587)+0.3655)</f>
        <v>3.5712266172557805</v>
      </c>
      <c r="E8587" s="5">
        <f>D8587*100</f>
        <v>357.12266172557804</v>
      </c>
      <c r="F8587">
        <v>120.565635686398</v>
      </c>
      <c r="G8587" s="4">
        <f>75.6*1000/(287.05*(F8587+273))</f>
        <v>0.66918634963983159</v>
      </c>
      <c r="H8587" s="3">
        <f>SQRT(2*ABS(E8587)/G8587)</f>
        <v>32.670077599068478</v>
      </c>
      <c r="I8587" s="2">
        <f>(2/2*0.0254)^2*3.1416*H8587</f>
        <v>6.6216845492001256E-2</v>
      </c>
      <c r="X8587" s="9"/>
      <c r="Y8587" s="9"/>
      <c r="Z8587" s="9"/>
      <c r="AA8587" s="8"/>
      <c r="AB8587" s="12"/>
      <c r="AC8587" s="11"/>
      <c r="AD8587" s="11"/>
      <c r="AE8587" s="11"/>
      <c r="AF8587" s="11"/>
      <c r="AG8587" s="11"/>
      <c r="AH8587" s="10"/>
      <c r="AI8587" s="7"/>
      <c r="AN8587" s="6"/>
    </row>
    <row r="8588" spans="1:40" x14ac:dyDescent="0.25">
      <c r="A8588" s="6">
        <v>0.6149768518518518</v>
      </c>
      <c r="B8588">
        <v>1.07</v>
      </c>
      <c r="C8588">
        <f>B8588+0.68</f>
        <v>1.75</v>
      </c>
      <c r="D8588" s="5">
        <f>C8588/(0.2905*LN(C8588)+0.3655)</f>
        <v>3.3139647157180656</v>
      </c>
      <c r="E8588" s="5">
        <f>D8588*100</f>
        <v>331.39647157180656</v>
      </c>
      <c r="F8588">
        <v>120.899952266056</v>
      </c>
      <c r="G8588" s="4">
        <f>75.6*1000/(287.05*(F8588+273))</f>
        <v>0.66861838792702</v>
      </c>
      <c r="H8588" s="3">
        <f>SQRT(2*ABS(E8588)/G8588)</f>
        <v>31.484715972213571</v>
      </c>
      <c r="I8588" s="2">
        <f>(2/2*0.0254)^2*3.1416*H8588</f>
        <v>6.3814313466799194E-2</v>
      </c>
      <c r="X8588" s="9"/>
      <c r="Y8588" s="9"/>
      <c r="Z8588" s="9"/>
      <c r="AA8588" s="8"/>
      <c r="AB8588" s="12"/>
      <c r="AC8588" s="11"/>
      <c r="AD8588" s="11"/>
      <c r="AE8588" s="11"/>
      <c r="AF8588" s="11"/>
      <c r="AG8588" s="11"/>
      <c r="AH8588" s="10"/>
      <c r="AI8588" s="7"/>
      <c r="AN8588" s="6"/>
    </row>
    <row r="8589" spans="1:40" x14ac:dyDescent="0.25">
      <c r="A8589" s="6">
        <v>0.61498842592592595</v>
      </c>
      <c r="B8589">
        <v>1.43</v>
      </c>
      <c r="C8589">
        <f>B8589+0.68</f>
        <v>2.11</v>
      </c>
      <c r="D8589" s="5">
        <f>C8589/(0.2905*LN(C8589)+0.3655)</f>
        <v>3.6228596339276491</v>
      </c>
      <c r="E8589" s="5">
        <f>D8589*100</f>
        <v>362.28596339276493</v>
      </c>
      <c r="F8589">
        <v>121.524412113297</v>
      </c>
      <c r="G8589" s="4">
        <f>75.6*1000/(287.05*(F8589+273))</f>
        <v>0.6675600875441593</v>
      </c>
      <c r="H8589" s="3">
        <f>SQRT(2*ABS(E8589)/G8589)</f>
        <v>32.945459584221098</v>
      </c>
      <c r="I8589" s="2">
        <f>(2/2*0.0254)^2*3.1416*H8589</f>
        <v>6.6774999243146671E-2</v>
      </c>
      <c r="X8589" s="9"/>
      <c r="Y8589" s="9"/>
      <c r="Z8589" s="9"/>
      <c r="AA8589" s="8"/>
      <c r="AB8589" s="12"/>
      <c r="AC8589" s="11"/>
      <c r="AD8589" s="11"/>
      <c r="AE8589" s="11"/>
      <c r="AF8589" s="11"/>
      <c r="AG8589" s="11"/>
      <c r="AH8589" s="10"/>
      <c r="AI8589" s="7"/>
      <c r="AN8589" s="6"/>
    </row>
    <row r="8590" spans="1:40" x14ac:dyDescent="0.25">
      <c r="A8590" s="6">
        <v>0.61499999999999999</v>
      </c>
      <c r="B8590">
        <v>1.1200000000000001</v>
      </c>
      <c r="C8590">
        <f>B8590+0.68</f>
        <v>1.8000000000000003</v>
      </c>
      <c r="D8590" s="5">
        <f>C8590/(0.2905*LN(C8590)+0.3655)</f>
        <v>3.3566306740309813</v>
      </c>
      <c r="E8590" s="5">
        <f>D8590*100</f>
        <v>335.66306740309813</v>
      </c>
      <c r="F8590">
        <v>122.08081672764899</v>
      </c>
      <c r="G8590" s="4">
        <f>75.6*1000/(287.05*(F8590+273))</f>
        <v>0.66661994188954798</v>
      </c>
      <c r="H8590" s="3">
        <f>SQRT(2*ABS(E8590)/G8590)</f>
        <v>31.734205270893984</v>
      </c>
      <c r="I8590" s="2">
        <f>(2/2*0.0254)^2*3.1416*H8590</f>
        <v>6.4319987023665787E-2</v>
      </c>
      <c r="X8590" s="9"/>
      <c r="Y8590" s="9"/>
      <c r="Z8590" s="9"/>
      <c r="AA8590" s="8"/>
      <c r="AB8590" s="12"/>
      <c r="AC8590" s="11"/>
      <c r="AD8590" s="11"/>
      <c r="AE8590" s="11"/>
      <c r="AF8590" s="11"/>
      <c r="AG8590" s="11"/>
      <c r="AH8590" s="10"/>
      <c r="AI8590" s="7"/>
      <c r="AN8590" s="6"/>
    </row>
    <row r="8591" spans="1:40" x14ac:dyDescent="0.25">
      <c r="A8591" s="6">
        <v>0.61501157407407414</v>
      </c>
      <c r="B8591">
        <v>1.19</v>
      </c>
      <c r="C8591">
        <f>B8591+0.68</f>
        <v>1.87</v>
      </c>
      <c r="D8591" s="5">
        <f>C8591/(0.2905*LN(C8591)+0.3655)</f>
        <v>3.4165540481482846</v>
      </c>
      <c r="E8591" s="5">
        <f>D8591*100</f>
        <v>341.65540481482844</v>
      </c>
      <c r="F8591">
        <v>122.599835336835</v>
      </c>
      <c r="G8591" s="4">
        <f>75.6*1000/(287.05*(F8591+273))</f>
        <v>0.66574535063801066</v>
      </c>
      <c r="H8591" s="3">
        <f>SQRT(2*ABS(E8591)/G8591)</f>
        <v>32.037238510689789</v>
      </c>
      <c r="I8591" s="2">
        <f>(2/2*0.0254)^2*3.1416*H8591</f>
        <v>6.4934185296003893E-2</v>
      </c>
      <c r="X8591" s="9"/>
      <c r="Y8591" s="9"/>
      <c r="Z8591" s="9"/>
      <c r="AA8591" s="8"/>
      <c r="AB8591" s="12"/>
      <c r="AC8591" s="11"/>
      <c r="AD8591" s="11"/>
      <c r="AE8591" s="11"/>
      <c r="AF8591" s="11"/>
      <c r="AG8591" s="11"/>
      <c r="AH8591" s="10"/>
      <c r="AI8591" s="7"/>
      <c r="AN8591" s="6"/>
    </row>
    <row r="8592" spans="1:40" x14ac:dyDescent="0.25">
      <c r="A8592" s="6">
        <v>0.61502314814814818</v>
      </c>
      <c r="B8592">
        <v>0.75</v>
      </c>
      <c r="C8592">
        <f>B8592+0.68</f>
        <v>1.4300000000000002</v>
      </c>
      <c r="D8592" s="5">
        <f>C8592/(0.2905*LN(C8592)+0.3655)</f>
        <v>3.0464135415167197</v>
      </c>
      <c r="E8592" s="5">
        <f>D8592*100</f>
        <v>304.64135415167198</v>
      </c>
      <c r="F8592">
        <v>123.16683769046701</v>
      </c>
      <c r="G8592" s="4">
        <f>75.6*1000/(287.05*(F8592+273))</f>
        <v>0.66479252181737569</v>
      </c>
      <c r="H8592" s="3">
        <f>SQRT(2*ABS(E8592)/G8592)</f>
        <v>30.273760001321559</v>
      </c>
      <c r="I8592" s="2">
        <f>(2/2*0.0254)^2*3.1416*H8592</f>
        <v>6.1359905938105141E-2</v>
      </c>
      <c r="X8592" s="9"/>
      <c r="Y8592" s="9"/>
      <c r="Z8592" s="9"/>
      <c r="AA8592" s="8"/>
      <c r="AB8592" s="12"/>
      <c r="AC8592" s="11"/>
      <c r="AD8592" s="11"/>
      <c r="AE8592" s="11"/>
      <c r="AF8592" s="11"/>
      <c r="AG8592" s="11"/>
      <c r="AH8592" s="10"/>
      <c r="AI8592" s="7"/>
      <c r="AN8592" s="6"/>
    </row>
    <row r="8593" spans="1:40" x14ac:dyDescent="0.25">
      <c r="A8593" s="6">
        <v>0.61503472222222222</v>
      </c>
      <c r="B8593">
        <v>0.27</v>
      </c>
      <c r="C8593">
        <f>B8593+0.68</f>
        <v>0.95000000000000007</v>
      </c>
      <c r="D8593" s="5">
        <f>C8593/(0.2905*LN(C8593)+0.3655)</f>
        <v>2.7096460417130221</v>
      </c>
      <c r="E8593" s="5">
        <f>D8593*100</f>
        <v>270.9646041713022</v>
      </c>
      <c r="F8593">
        <v>123.522163463949</v>
      </c>
      <c r="G8593" s="4">
        <f>75.6*1000/(287.05*(F8593+273))</f>
        <v>0.66419679744485571</v>
      </c>
      <c r="H8593" s="3">
        <f>SQRT(2*ABS(E8593)/G8593)</f>
        <v>28.564254297075642</v>
      </c>
      <c r="I8593" s="2">
        <f>(2/2*0.0254)^2*3.1416*H8593</f>
        <v>5.7895020532109827E-2</v>
      </c>
      <c r="X8593" s="9"/>
      <c r="Y8593" s="9"/>
      <c r="Z8593" s="9"/>
      <c r="AA8593" s="8"/>
      <c r="AB8593" s="12"/>
      <c r="AC8593" s="11"/>
      <c r="AD8593" s="11"/>
      <c r="AE8593" s="11"/>
      <c r="AF8593" s="11"/>
      <c r="AG8593" s="11"/>
      <c r="AH8593" s="10"/>
      <c r="AI8593" s="7"/>
      <c r="AN8593" s="6"/>
    </row>
    <row r="8594" spans="1:40" x14ac:dyDescent="0.25">
      <c r="A8594" s="6">
        <v>0.61504629629629626</v>
      </c>
      <c r="B8594">
        <v>0.42</v>
      </c>
      <c r="C8594">
        <f>B8594+0.68</f>
        <v>1.1000000000000001</v>
      </c>
      <c r="D8594" s="5">
        <f>C8594/(0.2905*LN(C8594)+0.3655)</f>
        <v>2.7976466698445837</v>
      </c>
      <c r="E8594" s="5">
        <f>D8594*100</f>
        <v>279.76466698445836</v>
      </c>
      <c r="F8594">
        <v>123.535831306693</v>
      </c>
      <c r="G8594" s="4">
        <f>75.6*1000/(287.05*(F8594+273))</f>
        <v>0.66417390383307628</v>
      </c>
      <c r="H8594" s="3">
        <f>SQRT(2*ABS(E8594)/G8594)</f>
        <v>29.024886230087677</v>
      </c>
      <c r="I8594" s="2">
        <f>(2/2*0.0254)^2*3.1416*H8594</f>
        <v>5.8828645297598889E-2</v>
      </c>
      <c r="X8594" s="9"/>
      <c r="Y8594" s="9"/>
      <c r="Z8594" s="9"/>
      <c r="AA8594" s="8"/>
      <c r="AB8594" s="12"/>
      <c r="AC8594" s="11"/>
      <c r="AD8594" s="11"/>
      <c r="AE8594" s="11"/>
      <c r="AF8594" s="11"/>
      <c r="AG8594" s="11"/>
      <c r="AH8594" s="10"/>
      <c r="AI8594" s="7">
        <v>2306639.6</v>
      </c>
      <c r="AK8594" s="1">
        <v>0.1533554</v>
      </c>
      <c r="AN8594" s="6"/>
    </row>
    <row r="8595" spans="1:40" x14ac:dyDescent="0.25">
      <c r="A8595" s="6">
        <v>0.6150578703703703</v>
      </c>
      <c r="B8595">
        <v>0.92</v>
      </c>
      <c r="C8595">
        <f>B8595+0.68</f>
        <v>1.6</v>
      </c>
      <c r="D8595" s="5">
        <f>C8595/(0.2905*LN(C8595)+0.3655)</f>
        <v>3.1870220999247283</v>
      </c>
      <c r="E8595" s="5">
        <f>D8595*100</f>
        <v>318.70220999247283</v>
      </c>
      <c r="F8595">
        <v>123.279577335119</v>
      </c>
      <c r="G8595" s="4">
        <f>75.6*1000/(287.05*(F8595+273))</f>
        <v>0.66460339152410897</v>
      </c>
      <c r="H8595" s="3">
        <f>SQRT(2*ABS(E8595)/G8595)</f>
        <v>30.968934160322956</v>
      </c>
      <c r="I8595" s="2">
        <f>(2/2*0.0254)^2*3.1416*H8595</f>
        <v>6.2768909015524829E-2</v>
      </c>
      <c r="X8595" s="9"/>
      <c r="Y8595" s="9"/>
      <c r="Z8595" s="9"/>
      <c r="AA8595" s="8"/>
      <c r="AB8595" s="12"/>
      <c r="AC8595" s="11"/>
      <c r="AD8595" s="11"/>
      <c r="AE8595" s="11"/>
      <c r="AF8595" s="11"/>
      <c r="AG8595" s="11"/>
      <c r="AH8595" s="10"/>
      <c r="AI8595" s="7">
        <v>23364934.600000001</v>
      </c>
      <c r="AK8595" s="1">
        <v>1.0656215</v>
      </c>
      <c r="AN8595" s="6"/>
    </row>
    <row r="8596" spans="1:40" x14ac:dyDescent="0.25">
      <c r="A8596" s="6">
        <v>0.61506944444444445</v>
      </c>
      <c r="B8596">
        <v>0.4</v>
      </c>
      <c r="C8596">
        <f>B8596+0.68</f>
        <v>1.08</v>
      </c>
      <c r="D8596" s="5">
        <f>C8596/(0.2905*LN(C8596)+0.3655)</f>
        <v>2.7845301024923019</v>
      </c>
      <c r="E8596" s="5">
        <f>D8596*100</f>
        <v>278.4530102492302</v>
      </c>
      <c r="F8596">
        <v>123.00286595900801</v>
      </c>
      <c r="G8596" s="4">
        <f>75.6*1000/(287.05*(F8596+273))</f>
        <v>0.66506779048392795</v>
      </c>
      <c r="H8596" s="3">
        <f>SQRT(2*ABS(E8596)/G8596)</f>
        <v>28.93729947140239</v>
      </c>
      <c r="I8596" s="2">
        <f>(2/2*0.0254)^2*3.1416*H8596</f>
        <v>5.865112141968884E-2</v>
      </c>
      <c r="X8596" s="9"/>
      <c r="Y8596" s="9"/>
      <c r="Z8596" s="9"/>
      <c r="AA8596" s="8"/>
      <c r="AB8596" s="12"/>
      <c r="AC8596" s="11"/>
      <c r="AD8596" s="11"/>
      <c r="AE8596" s="11"/>
      <c r="AF8596" s="11"/>
      <c r="AG8596" s="11"/>
      <c r="AH8596" s="10"/>
      <c r="AI8596" s="7">
        <v>4896308.4000000004</v>
      </c>
      <c r="AK8596" s="1">
        <v>1.50973746</v>
      </c>
      <c r="AN8596" s="6"/>
    </row>
    <row r="8597" spans="1:40" x14ac:dyDescent="0.25">
      <c r="A8597" s="6">
        <v>0.61508101851851849</v>
      </c>
      <c r="B8597">
        <v>0.27</v>
      </c>
      <c r="C8597">
        <f>B8597+0.68</f>
        <v>0.95000000000000007</v>
      </c>
      <c r="D8597" s="5">
        <f>C8597/(0.2905*LN(C8597)+0.3655)</f>
        <v>2.7096460417130221</v>
      </c>
      <c r="E8597" s="5">
        <f>D8597*100</f>
        <v>270.9646041713022</v>
      </c>
      <c r="F8597">
        <v>122.722783800672</v>
      </c>
      <c r="G8597" s="4">
        <f>75.6*1000/(287.05*(F8597+273))</f>
        <v>0.66553850794024771</v>
      </c>
      <c r="H8597" s="3">
        <f>SQRT(2*ABS(E8597)/G8597)</f>
        <v>28.535447327695046</v>
      </c>
      <c r="I8597" s="2">
        <f>(2/2*0.0254)^2*3.1416*H8597</f>
        <v>5.7836633568234902E-2</v>
      </c>
      <c r="X8597" s="9"/>
      <c r="Y8597" s="9"/>
      <c r="Z8597" s="9"/>
      <c r="AA8597" s="8"/>
      <c r="AB8597" s="12"/>
      <c r="AC8597" s="11"/>
      <c r="AD8597" s="11"/>
      <c r="AE8597" s="11"/>
      <c r="AF8597" s="11"/>
      <c r="AG8597" s="11"/>
      <c r="AH8597" s="10"/>
      <c r="AI8597" s="7">
        <v>2790416.7</v>
      </c>
      <c r="AK8597" s="1">
        <v>1.23363986</v>
      </c>
      <c r="AN8597" s="6"/>
    </row>
    <row r="8598" spans="1:40" x14ac:dyDescent="0.25">
      <c r="A8598" s="6">
        <v>0.61509259259259264</v>
      </c>
      <c r="B8598">
        <v>0.28000000000000003</v>
      </c>
      <c r="C8598">
        <f>B8598+0.68</f>
        <v>0.96000000000000008</v>
      </c>
      <c r="D8598" s="5">
        <f>C8598/(0.2905*LN(C8598)+0.3655)</f>
        <v>2.7146157496557359</v>
      </c>
      <c r="E8598" s="5">
        <f>D8598*100</f>
        <v>271.46157496557362</v>
      </c>
      <c r="F8598">
        <v>122.44957695525299</v>
      </c>
      <c r="G8598" s="4">
        <f>75.6*1000/(287.05*(F8598+273))</f>
        <v>0.66599831289859224</v>
      </c>
      <c r="H8598" s="3">
        <f>SQRT(2*ABS(E8598)/G8598)</f>
        <v>28.551742326506751</v>
      </c>
      <c r="I8598" s="2">
        <f>(2/2*0.0254)^2*3.1416*H8598</f>
        <v>5.7869660836545947E-2</v>
      </c>
      <c r="X8598" s="9"/>
      <c r="Y8598" s="9"/>
      <c r="Z8598" s="9"/>
      <c r="AA8598" s="8"/>
      <c r="AB8598" s="12"/>
      <c r="AC8598" s="11"/>
      <c r="AD8598" s="11"/>
      <c r="AE8598" s="11"/>
      <c r="AF8598" s="11"/>
      <c r="AG8598" s="11"/>
      <c r="AH8598" s="10"/>
      <c r="AI8598" s="7">
        <v>3305194</v>
      </c>
      <c r="AK8598" s="1">
        <v>0.82092989000000005</v>
      </c>
      <c r="AN8598" s="6"/>
    </row>
    <row r="8599" spans="1:40" x14ac:dyDescent="0.25">
      <c r="A8599" s="6">
        <v>0.61510416666666667</v>
      </c>
      <c r="B8599">
        <v>0.25</v>
      </c>
      <c r="C8599">
        <f>B8599+0.68</f>
        <v>0.93</v>
      </c>
      <c r="D8599" s="5">
        <f>C8599/(0.2905*LN(C8599)+0.3655)</f>
        <v>2.7002056306030857</v>
      </c>
      <c r="E8599" s="5">
        <f>D8599*100</f>
        <v>270.02056306030858</v>
      </c>
      <c r="F8599">
        <v>122.155928120106</v>
      </c>
      <c r="G8599" s="4">
        <f>75.6*1000/(287.05*(F8599+273))</f>
        <v>0.66649323051180609</v>
      </c>
      <c r="H8599" s="3">
        <f>SQRT(2*ABS(E8599)/G8599)</f>
        <v>28.465285612429863</v>
      </c>
      <c r="I8599" s="2">
        <f>(2/2*0.0254)^2*3.1416*H8599</f>
        <v>5.7694427372211025E-2</v>
      </c>
      <c r="X8599" s="9"/>
      <c r="Y8599" s="9"/>
      <c r="Z8599" s="9"/>
      <c r="AA8599" s="8"/>
      <c r="AB8599" s="12"/>
      <c r="AC8599" s="11"/>
      <c r="AD8599" s="11"/>
      <c r="AE8599" s="11"/>
      <c r="AF8599" s="11"/>
      <c r="AG8599" s="11"/>
      <c r="AH8599" s="10"/>
      <c r="AI8599" s="7">
        <v>3724417.4</v>
      </c>
      <c r="AK8599" s="1">
        <v>0.65907950000000004</v>
      </c>
      <c r="AN8599" s="6"/>
    </row>
    <row r="8600" spans="1:40" x14ac:dyDescent="0.25">
      <c r="A8600" s="6">
        <v>0.61511574074074071</v>
      </c>
      <c r="B8600">
        <v>0.27</v>
      </c>
      <c r="C8600">
        <f>B8600+0.68</f>
        <v>0.95000000000000007</v>
      </c>
      <c r="D8600" s="5">
        <f>C8600/(0.2905*LN(C8600)+0.3655)</f>
        <v>2.7096460417130221</v>
      </c>
      <c r="E8600" s="5">
        <f>D8600*100</f>
        <v>270.9646041713022</v>
      </c>
      <c r="F8600">
        <v>121.855502295733</v>
      </c>
      <c r="G8600" s="4">
        <f>75.6*1000/(287.05*(F8600+273))</f>
        <v>0.66700033191232189</v>
      </c>
      <c r="H8600" s="3">
        <f>SQRT(2*ABS(E8600)/G8600)</f>
        <v>28.504160475620832</v>
      </c>
      <c r="I8600" s="2">
        <f>(2/2*0.0254)^2*3.1416*H8600</f>
        <v>5.7773220292173744E-2</v>
      </c>
      <c r="X8600" s="9"/>
      <c r="Y8600" s="9"/>
      <c r="Z8600" s="9"/>
      <c r="AA8600" s="8"/>
      <c r="AB8600" s="12"/>
      <c r="AC8600" s="11"/>
      <c r="AD8600" s="11"/>
      <c r="AE8600" s="11"/>
      <c r="AF8600" s="11"/>
      <c r="AG8600" s="11"/>
      <c r="AH8600" s="10"/>
      <c r="AI8600" s="7">
        <v>4049754.2</v>
      </c>
      <c r="AK8600" s="1">
        <v>0.59624887999999998</v>
      </c>
      <c r="AN8600" s="6"/>
    </row>
    <row r="8601" spans="1:40" x14ac:dyDescent="0.25">
      <c r="A8601" s="6">
        <v>0.61512731481481475</v>
      </c>
      <c r="B8601">
        <v>0.23</v>
      </c>
      <c r="C8601">
        <f>B8601+0.68</f>
        <v>0.91</v>
      </c>
      <c r="D8601" s="5">
        <f>C8601/(0.2905*LN(C8601)+0.3655)</f>
        <v>2.6914895144241178</v>
      </c>
      <c r="E8601" s="5">
        <f>D8601*100</f>
        <v>269.14895144241177</v>
      </c>
      <c r="F8601">
        <v>121.39375577131</v>
      </c>
      <c r="G8601" s="4">
        <f>75.6*1000/(287.05*(F8601+273))</f>
        <v>0.66778123952189394</v>
      </c>
      <c r="H8601" s="3">
        <f>SQRT(2*ABS(E8601)/G8601)</f>
        <v>28.391885635636619</v>
      </c>
      <c r="I8601" s="2">
        <f>(2/2*0.0254)^2*3.1416*H8601</f>
        <v>5.7545657755496887E-2</v>
      </c>
      <c r="X8601" s="9"/>
      <c r="Y8601" s="9"/>
      <c r="Z8601" s="9"/>
      <c r="AA8601" s="8"/>
      <c r="AB8601" s="12"/>
      <c r="AC8601" s="11"/>
      <c r="AD8601" s="11"/>
      <c r="AE8601" s="11"/>
      <c r="AF8601" s="11"/>
      <c r="AG8601" s="11"/>
      <c r="AH8601" s="10"/>
      <c r="AI8601" s="7">
        <v>4110439.8</v>
      </c>
      <c r="AK8601" s="1">
        <v>0.56341311999999999</v>
      </c>
      <c r="AN8601" s="6"/>
    </row>
    <row r="8602" spans="1:40" x14ac:dyDescent="0.25">
      <c r="A8602" s="6">
        <v>0.6151388888888889</v>
      </c>
      <c r="B8602">
        <v>0.27</v>
      </c>
      <c r="C8602">
        <f>B8602+0.68</f>
        <v>0.95000000000000007</v>
      </c>
      <c r="D8602" s="5">
        <f>C8602/(0.2905*LN(C8602)+0.3655)</f>
        <v>2.7096460417130221</v>
      </c>
      <c r="E8602" s="5">
        <f>D8602*100</f>
        <v>270.9646041713022</v>
      </c>
      <c r="F8602">
        <v>121.152438662222</v>
      </c>
      <c r="G8602" s="4">
        <f>75.6*1000/(287.05*(F8602+273))</f>
        <v>0.66819008397499835</v>
      </c>
      <c r="H8602" s="3">
        <f>SQRT(2*ABS(E8602)/G8602)</f>
        <v>28.478772495490563</v>
      </c>
      <c r="I8602" s="2">
        <f>(2/2*0.0254)^2*3.1416*H8602</f>
        <v>5.7721763054199876E-2</v>
      </c>
      <c r="X8602" s="9"/>
      <c r="Y8602" s="9"/>
      <c r="Z8602" s="9"/>
      <c r="AA8602" s="8"/>
      <c r="AB8602" s="12"/>
      <c r="AC8602" s="11"/>
      <c r="AD8602" s="11"/>
      <c r="AE8602" s="11"/>
      <c r="AF8602" s="11"/>
      <c r="AG8602" s="11"/>
      <c r="AH8602" s="10"/>
      <c r="AI8602" s="7">
        <v>4177810.2</v>
      </c>
      <c r="AK8602" s="1">
        <v>0.53619976000000003</v>
      </c>
      <c r="AN8602" s="6"/>
    </row>
    <row r="8603" spans="1:40" x14ac:dyDescent="0.25">
      <c r="A8603" s="6">
        <v>0.61515046296296294</v>
      </c>
      <c r="B8603">
        <v>0.3</v>
      </c>
      <c r="C8603">
        <f>B8603+0.68</f>
        <v>0.98</v>
      </c>
      <c r="D8603" s="5">
        <f>C8603/(0.2905*LN(C8603)+0.3655)</f>
        <v>2.7250145027674018</v>
      </c>
      <c r="E8603" s="5">
        <f>D8603*100</f>
        <v>272.50145027674017</v>
      </c>
      <c r="F8603">
        <v>120.841953893314</v>
      </c>
      <c r="G8603" s="4">
        <f>75.6*1000/(287.05*(F8603+273))</f>
        <v>0.66871685071926901</v>
      </c>
      <c r="H8603" s="3">
        <f>SQRT(2*ABS(E8603)/G8603)</f>
        <v>28.54816994055972</v>
      </c>
      <c r="I8603" s="2">
        <f>(2/2*0.0254)^2*3.1416*H8603</f>
        <v>5.7862420200903895E-2</v>
      </c>
      <c r="X8603" s="9"/>
      <c r="Y8603" s="9"/>
      <c r="Z8603" s="9"/>
      <c r="AA8603" s="8"/>
      <c r="AB8603" s="12"/>
      <c r="AC8603" s="11"/>
      <c r="AD8603" s="11"/>
      <c r="AE8603" s="11"/>
      <c r="AF8603" s="11"/>
      <c r="AG8603" s="11"/>
      <c r="AH8603" s="10"/>
      <c r="AI8603" s="7">
        <v>3638236.5</v>
      </c>
      <c r="AK8603" s="1">
        <v>0.51687561999999998</v>
      </c>
      <c r="AN8603" s="6"/>
    </row>
    <row r="8604" spans="1:40" x14ac:dyDescent="0.25">
      <c r="A8604" s="6">
        <v>0.61516203703703709</v>
      </c>
      <c r="B8604">
        <v>0.22</v>
      </c>
      <c r="C8604">
        <f>B8604+0.68</f>
        <v>0.9</v>
      </c>
      <c r="D8604" s="5">
        <f>C8604/(0.2905*LN(C8604)+0.3655)</f>
        <v>2.6874273799901629</v>
      </c>
      <c r="E8604" s="5">
        <f>D8604*100</f>
        <v>268.7427379990163</v>
      </c>
      <c r="F8604">
        <v>120.486215252167</v>
      </c>
      <c r="G8604" s="4">
        <f>75.6*1000/(287.05*(F8604+273))</f>
        <v>0.6693214168122249</v>
      </c>
      <c r="H8604" s="3">
        <f>SQRT(2*ABS(E8604)/G8604)</f>
        <v>28.337791837158356</v>
      </c>
      <c r="I8604" s="2">
        <f>(2/2*0.0254)^2*3.1416*H8604</f>
        <v>5.7436018570066465E-2</v>
      </c>
      <c r="X8604" s="9"/>
      <c r="Y8604" s="9"/>
      <c r="Z8604" s="9"/>
      <c r="AA8604" s="8"/>
      <c r="AB8604" s="12"/>
      <c r="AC8604" s="11"/>
      <c r="AD8604" s="11"/>
      <c r="AE8604" s="11"/>
      <c r="AF8604" s="11"/>
      <c r="AG8604" s="11"/>
      <c r="AH8604" s="10"/>
      <c r="AI8604" s="7">
        <v>2862680.8</v>
      </c>
      <c r="AK8604" s="1">
        <v>0.47713552999999997</v>
      </c>
      <c r="AN8604" s="6"/>
    </row>
    <row r="8605" spans="1:40" x14ac:dyDescent="0.25">
      <c r="A8605" s="6">
        <v>0.61517361111111113</v>
      </c>
      <c r="B8605">
        <v>0.27</v>
      </c>
      <c r="C8605">
        <f>B8605+0.68</f>
        <v>0.95000000000000007</v>
      </c>
      <c r="D8605" s="5">
        <f>C8605/(0.2905*LN(C8605)+0.3655)</f>
        <v>2.7096460417130221</v>
      </c>
      <c r="E8605" s="5">
        <f>D8605*100</f>
        <v>270.9646041713022</v>
      </c>
      <c r="F8605">
        <v>120.163177849579</v>
      </c>
      <c r="G8605" s="4">
        <f>75.6*1000/(287.05*(F8605+273))</f>
        <v>0.66987135603381254</v>
      </c>
      <c r="H8605" s="3">
        <f>SQRT(2*ABS(E8605)/G8605)</f>
        <v>28.443011416163433</v>
      </c>
      <c r="I8605" s="2">
        <f>(2/2*0.0254)^2*3.1416*H8605</f>
        <v>5.7649281259283681E-2</v>
      </c>
      <c r="X8605" s="9"/>
      <c r="Y8605" s="9"/>
      <c r="Z8605" s="9"/>
      <c r="AA8605" s="8"/>
      <c r="AB8605" s="12"/>
      <c r="AC8605" s="11"/>
      <c r="AD8605" s="11"/>
      <c r="AE8605" s="11"/>
      <c r="AF8605" s="11"/>
      <c r="AG8605" s="11"/>
      <c r="AH8605" s="10"/>
      <c r="AI8605" s="7">
        <v>2588938.7999999998</v>
      </c>
      <c r="AK8605" s="1">
        <v>0.41356323</v>
      </c>
      <c r="AN8605" s="6"/>
    </row>
    <row r="8606" spans="1:40" x14ac:dyDescent="0.25">
      <c r="A8606" s="6">
        <v>0.61518518518518517</v>
      </c>
      <c r="B8606">
        <v>0.18</v>
      </c>
      <c r="C8606">
        <f>B8606+0.68</f>
        <v>0.8600000000000001</v>
      </c>
      <c r="D8606" s="5">
        <f>C8606/(0.2905*LN(C8606)+0.3655)</f>
        <v>2.6734148587386759</v>
      </c>
      <c r="E8606" s="5">
        <f>D8606*100</f>
        <v>267.34148587386761</v>
      </c>
      <c r="F8606">
        <v>119.79394207631699</v>
      </c>
      <c r="G8606" s="4">
        <f>75.6*1000/(287.05*(F8606+273))</f>
        <v>0.67050105125473114</v>
      </c>
      <c r="H8606" s="3">
        <f>SQRT(2*ABS(E8606)/G8606)</f>
        <v>28.238943536307016</v>
      </c>
      <c r="I8606" s="2">
        <f>(2/2*0.0254)^2*3.1416*H8606</f>
        <v>5.723566940821425E-2</v>
      </c>
      <c r="X8606" s="9"/>
      <c r="Y8606" s="9"/>
      <c r="Z8606" s="9"/>
      <c r="AA8606" s="8"/>
      <c r="AB8606" s="12"/>
      <c r="AC8606" s="11"/>
      <c r="AD8606" s="11"/>
      <c r="AE8606" s="11"/>
      <c r="AF8606" s="11"/>
      <c r="AG8606" s="11"/>
      <c r="AH8606" s="10"/>
      <c r="AI8606" s="7">
        <v>2424190.1</v>
      </c>
      <c r="AK8606" s="1">
        <v>0.36976286000000003</v>
      </c>
      <c r="AN8606" s="6"/>
    </row>
    <row r="8607" spans="1:40" x14ac:dyDescent="0.25">
      <c r="A8607" s="6">
        <v>0.61519675925925921</v>
      </c>
      <c r="B8607">
        <v>0.18</v>
      </c>
      <c r="C8607">
        <f>B8607+0.68</f>
        <v>0.8600000000000001</v>
      </c>
      <c r="D8607" s="5">
        <f>C8607/(0.2905*LN(C8607)+0.3655)</f>
        <v>2.6734148587386759</v>
      </c>
      <c r="E8607" s="5">
        <f>D8607*100</f>
        <v>267.34148587386761</v>
      </c>
      <c r="F8607">
        <v>119.50415712918</v>
      </c>
      <c r="G8607" s="4">
        <f>75.6*1000/(287.05*(F8607+273))</f>
        <v>0.67099608069114336</v>
      </c>
      <c r="H8607" s="3">
        <f>SQRT(2*ABS(E8607)/G8607)</f>
        <v>28.228524930341859</v>
      </c>
      <c r="I8607" s="2">
        <f>(2/2*0.0254)^2*3.1416*H8607</f>
        <v>5.7214552616576861E-2</v>
      </c>
      <c r="X8607" s="9"/>
      <c r="Y8607" s="9"/>
      <c r="Z8607" s="9"/>
      <c r="AA8607" s="8"/>
      <c r="AB8607" s="12"/>
      <c r="AC8607" s="11"/>
      <c r="AD8607" s="11"/>
      <c r="AE8607" s="11"/>
      <c r="AF8607" s="11"/>
      <c r="AG8607" s="11"/>
      <c r="AH8607" s="10"/>
      <c r="AI8607" s="7">
        <v>2713167.5</v>
      </c>
      <c r="AK8607" s="1">
        <v>0.33752200999999998</v>
      </c>
      <c r="AN8607" s="6"/>
    </row>
    <row r="8608" spans="1:40" x14ac:dyDescent="0.25">
      <c r="A8608" s="6">
        <v>0.61520833333333336</v>
      </c>
      <c r="B8608">
        <v>0.23</v>
      </c>
      <c r="C8608">
        <f>B8608+0.68</f>
        <v>0.91</v>
      </c>
      <c r="D8608" s="5">
        <f>C8608/(0.2905*LN(C8608)+0.3655)</f>
        <v>2.6914895144241178</v>
      </c>
      <c r="E8608" s="5">
        <f>D8608*100</f>
        <v>269.14895144241177</v>
      </c>
      <c r="F8608">
        <v>119.234871558733</v>
      </c>
      <c r="G8608" s="4">
        <f>75.6*1000/(287.05*(F8608+273))</f>
        <v>0.6714567474381834</v>
      </c>
      <c r="H8608" s="3">
        <f>SQRT(2*ABS(E8608)/G8608)</f>
        <v>28.314071390353266</v>
      </c>
      <c r="I8608" s="2">
        <f>(2/2*0.0254)^2*3.1416*H8608</f>
        <v>5.7387941146426105E-2</v>
      </c>
      <c r="X8608" s="9"/>
      <c r="Y8608" s="9"/>
      <c r="Z8608" s="9"/>
      <c r="AA8608" s="8"/>
      <c r="AB8608" s="12"/>
      <c r="AC8608" s="11"/>
      <c r="AD8608" s="11"/>
      <c r="AE8608" s="11"/>
      <c r="AF8608" s="11"/>
      <c r="AG8608" s="11"/>
      <c r="AH8608" s="10"/>
      <c r="AI8608" s="7">
        <v>2773412.9</v>
      </c>
      <c r="AK8608" s="1">
        <v>0.33925919999999998</v>
      </c>
      <c r="AN8608" s="6"/>
    </row>
    <row r="8609" spans="1:40" x14ac:dyDescent="0.25">
      <c r="A8609" s="6">
        <v>0.6152199074074074</v>
      </c>
      <c r="B8609">
        <v>0.22</v>
      </c>
      <c r="C8609">
        <f>B8609+0.68</f>
        <v>0.9</v>
      </c>
      <c r="D8609" s="5">
        <f>C8609/(0.2905*LN(C8609)+0.3655)</f>
        <v>2.6874273799901629</v>
      </c>
      <c r="E8609" s="5">
        <f>D8609*100</f>
        <v>268.7427379990163</v>
      </c>
      <c r="F8609">
        <v>118.89406446059</v>
      </c>
      <c r="G8609" s="4">
        <f>75.6*1000/(287.05*(F8609+273))</f>
        <v>0.67204067367329479</v>
      </c>
      <c r="H8609" s="3">
        <f>SQRT(2*ABS(E8609)/G8609)</f>
        <v>28.2804025710983</v>
      </c>
      <c r="I8609" s="2">
        <f>(2/2*0.0254)^2*3.1416*H8609</f>
        <v>5.7319700016733532E-2</v>
      </c>
      <c r="X8609" s="9"/>
      <c r="Y8609" s="9"/>
      <c r="Z8609" s="9"/>
      <c r="AA8609" s="8"/>
      <c r="AB8609" s="12"/>
      <c r="AC8609" s="11"/>
      <c r="AD8609" s="11"/>
      <c r="AE8609" s="11"/>
      <c r="AF8609" s="11"/>
      <c r="AG8609" s="11"/>
      <c r="AH8609" s="10"/>
      <c r="AI8609" s="7">
        <v>2836898.9</v>
      </c>
      <c r="AK8609" s="1">
        <v>0.34376345000000003</v>
      </c>
      <c r="AN8609" s="6"/>
    </row>
    <row r="8610" spans="1:40" x14ac:dyDescent="0.25">
      <c r="A8610" s="6">
        <v>0.61523148148148155</v>
      </c>
      <c r="B8610">
        <v>0.3</v>
      </c>
      <c r="C8610">
        <f>B8610+0.68</f>
        <v>0.98</v>
      </c>
      <c r="D8610" s="5">
        <f>C8610/(0.2905*LN(C8610)+0.3655)</f>
        <v>2.7250145027674018</v>
      </c>
      <c r="E8610" s="5">
        <f>D8610*100</f>
        <v>272.50145027674017</v>
      </c>
      <c r="F8610">
        <v>118.618060406187</v>
      </c>
      <c r="G8610" s="4">
        <f>75.6*1000/(287.05*(F8610+273))</f>
        <v>0.67251431360314162</v>
      </c>
      <c r="H8610" s="3">
        <f>SQRT(2*ABS(E8610)/G8610)</f>
        <v>28.467454863743026</v>
      </c>
      <c r="I8610" s="2">
        <f>(2/2*0.0254)^2*3.1416*H8610</f>
        <v>5.7698824085950118E-2</v>
      </c>
      <c r="X8610" s="9"/>
      <c r="Y8610" s="9"/>
      <c r="Z8610" s="9"/>
      <c r="AA8610" s="8"/>
      <c r="AB8610" s="12"/>
      <c r="AC8610" s="11"/>
      <c r="AD8610" s="11"/>
      <c r="AE8610" s="11"/>
      <c r="AF8610" s="11"/>
      <c r="AG8610" s="11"/>
      <c r="AH8610" s="10"/>
      <c r="AI8610" s="7">
        <v>2813245.4</v>
      </c>
      <c r="AK8610" s="1">
        <v>0.34433596999999999</v>
      </c>
      <c r="AN8610" s="6"/>
    </row>
    <row r="8611" spans="1:40" x14ac:dyDescent="0.25">
      <c r="A8611" s="6">
        <v>0.61524305555555558</v>
      </c>
      <c r="B8611">
        <v>0.32</v>
      </c>
      <c r="C8611">
        <f>B8611+0.68</f>
        <v>1</v>
      </c>
      <c r="D8611" s="5">
        <f>C8611/(0.2905*LN(C8611)+0.3655)</f>
        <v>2.7359781121751028</v>
      </c>
      <c r="E8611" s="5">
        <f>D8611*100</f>
        <v>273.5978112175103</v>
      </c>
      <c r="F8611">
        <v>118.35572739068699</v>
      </c>
      <c r="G8611" s="4">
        <f>75.6*1000/(287.05*(F8611+273))</f>
        <v>0.67296511244293555</v>
      </c>
      <c r="H8611" s="3">
        <f>SQRT(2*ABS(E8611)/G8611)</f>
        <v>28.515108737466146</v>
      </c>
      <c r="I8611" s="2">
        <f>(2/2*0.0254)^2*3.1416*H8611</f>
        <v>5.7795410608704786E-2</v>
      </c>
      <c r="X8611" s="9"/>
      <c r="Y8611" s="9"/>
      <c r="Z8611" s="9"/>
      <c r="AA8611" s="8"/>
      <c r="AB8611" s="12"/>
      <c r="AC8611" s="11"/>
      <c r="AD8611" s="11"/>
      <c r="AE8611" s="11"/>
      <c r="AF8611" s="11"/>
      <c r="AG8611" s="11"/>
      <c r="AH8611" s="10"/>
      <c r="AI8611" s="7">
        <v>2957043.1</v>
      </c>
      <c r="AK8611" s="1">
        <v>0.34833987999999999</v>
      </c>
      <c r="AN8611" s="6"/>
    </row>
    <row r="8612" spans="1:40" x14ac:dyDescent="0.25">
      <c r="A8612" s="6">
        <v>0.61525462962962962</v>
      </c>
      <c r="B8612">
        <v>0.32</v>
      </c>
      <c r="C8612">
        <f>B8612+0.68</f>
        <v>1</v>
      </c>
      <c r="D8612" s="5">
        <f>C8612/(0.2905*LN(C8612)+0.3655)</f>
        <v>2.7359781121751028</v>
      </c>
      <c r="E8612" s="5">
        <f>D8612*100</f>
        <v>273.5978112175103</v>
      </c>
      <c r="F8612">
        <v>118.107059128778</v>
      </c>
      <c r="G8612" s="4">
        <f>75.6*1000/(287.05*(F8612+273))</f>
        <v>0.67339298778021361</v>
      </c>
      <c r="H8612" s="3">
        <f>SQRT(2*ABS(E8612)/G8612)</f>
        <v>28.50604801755421</v>
      </c>
      <c r="I8612" s="2">
        <f>(2/2*0.0254)^2*3.1416*H8612</f>
        <v>5.7777046027578965E-2</v>
      </c>
      <c r="X8612" s="9"/>
      <c r="Y8612" s="9"/>
      <c r="Z8612" s="9"/>
      <c r="AA8612" s="8"/>
      <c r="AB8612" s="12"/>
      <c r="AC8612" s="11"/>
      <c r="AD8612" s="11"/>
      <c r="AE8612" s="11"/>
      <c r="AF8612" s="11"/>
      <c r="AG8612" s="11"/>
      <c r="AH8612" s="10"/>
      <c r="AI8612" s="7">
        <v>2835112.8</v>
      </c>
      <c r="AK8612" s="1">
        <v>0.35323195000000002</v>
      </c>
      <c r="AN8612" s="6"/>
    </row>
    <row r="8613" spans="1:40" x14ac:dyDescent="0.25">
      <c r="A8613" s="6">
        <v>0.61526620370370366</v>
      </c>
      <c r="B8613">
        <v>0.28999999999999998</v>
      </c>
      <c r="C8613">
        <f>B8613+0.68</f>
        <v>0.97</v>
      </c>
      <c r="D8613" s="5">
        <f>C8613/(0.2905*LN(C8613)+0.3655)</f>
        <v>2.7197410564993283</v>
      </c>
      <c r="E8613" s="5">
        <f>D8613*100</f>
        <v>271.97410564993282</v>
      </c>
      <c r="F8613">
        <v>117.790314790183</v>
      </c>
      <c r="G8613" s="4">
        <f>75.6*1000/(287.05*(F8613+273))</f>
        <v>0.67393878794069995</v>
      </c>
      <c r="H8613" s="3">
        <f>SQRT(2*ABS(E8613)/G8613)</f>
        <v>28.409824455844813</v>
      </c>
      <c r="I8613" s="2">
        <f>(2/2*0.0254)^2*3.1416*H8613</f>
        <v>5.7582016777982609E-2</v>
      </c>
      <c r="X8613" s="9"/>
      <c r="Y8613" s="9"/>
      <c r="Z8613" s="9"/>
      <c r="AA8613" s="8"/>
      <c r="AB8613" s="12"/>
      <c r="AC8613" s="11"/>
      <c r="AD8613" s="11"/>
      <c r="AE8613" s="11"/>
      <c r="AF8613" s="11"/>
      <c r="AG8613" s="11"/>
      <c r="AH8613" s="10"/>
      <c r="AI8613" s="7">
        <v>2385500</v>
      </c>
      <c r="AK8613" s="1">
        <v>0.34398440000000002</v>
      </c>
      <c r="AN8613" s="6"/>
    </row>
    <row r="8614" spans="1:40" x14ac:dyDescent="0.25">
      <c r="A8614" s="6">
        <v>0.61527777777777781</v>
      </c>
      <c r="B8614">
        <v>0.32</v>
      </c>
      <c r="C8614">
        <f>B8614+0.68</f>
        <v>1</v>
      </c>
      <c r="D8614" s="5">
        <f>C8614/(0.2905*LN(C8614)+0.3655)</f>
        <v>2.7359781121751028</v>
      </c>
      <c r="E8614" s="5">
        <f>D8614*100</f>
        <v>273.5978112175103</v>
      </c>
      <c r="F8614">
        <v>117.534918386619</v>
      </c>
      <c r="G8614" s="4">
        <f>75.6*1000/(287.05*(F8614+273))</f>
        <v>0.67437952072683183</v>
      </c>
      <c r="H8614" s="3">
        <f>SQRT(2*ABS(E8614)/G8614)</f>
        <v>28.485189993984577</v>
      </c>
      <c r="I8614" s="2">
        <f>(2/2*0.0254)^2*3.1416*H8614</f>
        <v>5.7734770262552366E-2</v>
      </c>
      <c r="X8614" s="9"/>
      <c r="Y8614" s="9"/>
      <c r="Z8614" s="9"/>
      <c r="AA8614" s="8"/>
      <c r="AB8614" s="12"/>
      <c r="AC8614" s="11"/>
      <c r="AD8614" s="11"/>
      <c r="AE8614" s="11"/>
      <c r="AF8614" s="11"/>
      <c r="AG8614" s="11"/>
      <c r="AH8614" s="10"/>
      <c r="AI8614" s="7">
        <v>2339915.6</v>
      </c>
      <c r="AK8614" s="1">
        <v>0.32004063999999999</v>
      </c>
      <c r="AN8614" s="6"/>
    </row>
    <row r="8615" spans="1:40" x14ac:dyDescent="0.25">
      <c r="A8615" s="6">
        <v>0.61528935185185185</v>
      </c>
      <c r="B8615">
        <v>0.28000000000000003</v>
      </c>
      <c r="C8615">
        <f>B8615+0.68</f>
        <v>0.96000000000000008</v>
      </c>
      <c r="D8615" s="5">
        <f>C8615/(0.2905*LN(C8615)+0.3655)</f>
        <v>2.7146157496557359</v>
      </c>
      <c r="E8615" s="5">
        <f>D8615*100</f>
        <v>271.46157496557362</v>
      </c>
      <c r="F8615">
        <v>117.303391811475</v>
      </c>
      <c r="G8615" s="4">
        <f>75.6*1000/(287.05*(F8615+273))</f>
        <v>0.67477956024495256</v>
      </c>
      <c r="H8615" s="3">
        <f>SQRT(2*ABS(E8615)/G8615)</f>
        <v>28.365354827823634</v>
      </c>
      <c r="I8615" s="2">
        <f>(2/2*0.0254)^2*3.1416*H8615</f>
        <v>5.7491884194769853E-2</v>
      </c>
      <c r="X8615" s="9"/>
      <c r="Y8615" s="9"/>
      <c r="Z8615" s="9"/>
      <c r="AA8615" s="8"/>
      <c r="AB8615" s="12"/>
      <c r="AC8615" s="11"/>
      <c r="AD8615" s="11"/>
      <c r="AE8615" s="11"/>
      <c r="AF8615" s="11"/>
      <c r="AG8615" s="11"/>
      <c r="AH8615" s="10"/>
      <c r="AI8615" s="7">
        <v>2294127.9</v>
      </c>
      <c r="AK8615" s="1">
        <v>0.30113235999999999</v>
      </c>
      <c r="AN8615" s="6"/>
    </row>
    <row r="8616" spans="1:40" x14ac:dyDescent="0.25">
      <c r="A8616" s="6">
        <v>0.61530092592592589</v>
      </c>
      <c r="B8616">
        <v>0.27</v>
      </c>
      <c r="C8616">
        <f>B8616+0.68</f>
        <v>0.95000000000000007</v>
      </c>
      <c r="D8616" s="5">
        <f>C8616/(0.2905*LN(C8616)+0.3655)</f>
        <v>2.7096460417130221</v>
      </c>
      <c r="E8616" s="5">
        <f>D8616*100</f>
        <v>270.9646041713022</v>
      </c>
      <c r="F8616">
        <v>117.071896433154</v>
      </c>
      <c r="G8616" s="4">
        <f>75.6*1000/(287.05*(F8616+273))</f>
        <v>0.67518002064984339</v>
      </c>
      <c r="H8616" s="3">
        <f>SQRT(2*ABS(E8616)/G8616)</f>
        <v>28.330972864913292</v>
      </c>
      <c r="I8616" s="2">
        <f>(2/2*0.0254)^2*3.1416*H8616</f>
        <v>5.7422197640801864E-2</v>
      </c>
      <c r="X8616" s="9"/>
      <c r="Y8616" s="9"/>
      <c r="Z8616" s="9"/>
      <c r="AA8616" s="8"/>
      <c r="AB8616" s="12"/>
      <c r="AC8616" s="11"/>
      <c r="AD8616" s="11"/>
      <c r="AE8616" s="11"/>
      <c r="AF8616" s="11"/>
      <c r="AG8616" s="11"/>
      <c r="AH8616" s="10"/>
      <c r="AI8616" s="7">
        <v>2204734.9</v>
      </c>
      <c r="AK8616" s="1">
        <v>0.2897286</v>
      </c>
      <c r="AN8616" s="6"/>
    </row>
    <row r="8617" spans="1:40" x14ac:dyDescent="0.25">
      <c r="A8617" s="6">
        <v>0.61531250000000004</v>
      </c>
      <c r="B8617">
        <v>0.24</v>
      </c>
      <c r="C8617">
        <f>B8617+0.68</f>
        <v>0.92</v>
      </c>
      <c r="D8617" s="5">
        <f>C8617/(0.2905*LN(C8617)+0.3655)</f>
        <v>2.6957523293421808</v>
      </c>
      <c r="E8617" s="5">
        <f>D8617*100</f>
        <v>269.57523293421809</v>
      </c>
      <c r="F8617">
        <v>116.782571038806</v>
      </c>
      <c r="G8617" s="4">
        <f>75.6*1000/(287.05*(F8617+273))</f>
        <v>0.67568118909667718</v>
      </c>
      <c r="H8617" s="3">
        <f>SQRT(2*ABS(E8617)/G8617)</f>
        <v>28.247764131614403</v>
      </c>
      <c r="I8617" s="2">
        <f>(2/2*0.0254)^2*3.1416*H8617</f>
        <v>5.7253547296469816E-2</v>
      </c>
      <c r="X8617" s="9"/>
      <c r="Y8617" s="9"/>
      <c r="Z8617" s="9"/>
      <c r="AA8617" s="8"/>
      <c r="AB8617" s="12"/>
      <c r="AC8617" s="11"/>
      <c r="AD8617" s="11"/>
      <c r="AE8617" s="11"/>
      <c r="AF8617" s="11"/>
      <c r="AG8617" s="11"/>
      <c r="AH8617" s="10"/>
      <c r="AI8617" s="7">
        <v>2131055.4</v>
      </c>
      <c r="AK8617" s="1">
        <v>0.28328110000000001</v>
      </c>
      <c r="AN8617" s="6"/>
    </row>
    <row r="8618" spans="1:40" x14ac:dyDescent="0.25">
      <c r="A8618" s="6">
        <v>0.61532407407407408</v>
      </c>
      <c r="B8618">
        <v>0.25</v>
      </c>
      <c r="C8618">
        <f>B8618+0.68</f>
        <v>0.93</v>
      </c>
      <c r="D8618" s="5">
        <f>C8618/(0.2905*LN(C8618)+0.3655)</f>
        <v>2.7002056306030857</v>
      </c>
      <c r="E8618" s="5">
        <f>D8618*100</f>
        <v>270.02056306030858</v>
      </c>
      <c r="F8618">
        <v>116.574967505508</v>
      </c>
      <c r="G8618" s="4">
        <f>75.6*1000/(287.05*(F8618+273))</f>
        <v>0.67604125792537451</v>
      </c>
      <c r="H8618" s="3">
        <f>SQRT(2*ABS(E8618)/G8618)</f>
        <v>28.263556942588817</v>
      </c>
      <c r="I8618" s="2">
        <f>(2/2*0.0254)^2*3.1416*H8618</f>
        <v>5.7285556713068411E-2</v>
      </c>
      <c r="X8618" s="9"/>
      <c r="Y8618" s="9"/>
      <c r="Z8618" s="9"/>
      <c r="AA8618" s="8"/>
      <c r="AB8618" s="12"/>
      <c r="AC8618" s="11"/>
      <c r="AD8618" s="11"/>
      <c r="AE8618" s="11"/>
      <c r="AF8618" s="11"/>
      <c r="AG8618" s="11"/>
      <c r="AH8618" s="10"/>
      <c r="AI8618" s="7">
        <v>2031521.2</v>
      </c>
      <c r="AK8618" s="1">
        <v>0.27471284000000001</v>
      </c>
      <c r="AN8618" s="6"/>
    </row>
    <row r="8619" spans="1:40" x14ac:dyDescent="0.25">
      <c r="A8619" s="6">
        <v>0.61533564814814812</v>
      </c>
      <c r="B8619">
        <v>0.28999999999999998</v>
      </c>
      <c r="C8619">
        <f>B8619+0.68</f>
        <v>0.97</v>
      </c>
      <c r="D8619" s="5">
        <f>C8619/(0.2905*LN(C8619)+0.3655)</f>
        <v>2.7197410564993283</v>
      </c>
      <c r="E8619" s="5">
        <f>D8619*100</f>
        <v>271.97410564993282</v>
      </c>
      <c r="F8619">
        <v>116.35377817206501</v>
      </c>
      <c r="G8619" s="4">
        <f>75.6*1000/(287.05*(F8619+273))</f>
        <v>0.67642531253997851</v>
      </c>
      <c r="H8619" s="3">
        <f>SQRT(2*ABS(E8619)/G8619)</f>
        <v>28.357559434847293</v>
      </c>
      <c r="I8619" s="2">
        <f>(2/2*0.0254)^2*3.1416*H8619</f>
        <v>5.7476084222128264E-2</v>
      </c>
      <c r="X8619" s="9"/>
      <c r="Y8619" s="9"/>
      <c r="Z8619" s="9"/>
      <c r="AA8619" s="8"/>
      <c r="AB8619" s="12"/>
      <c r="AC8619" s="11"/>
      <c r="AD8619" s="11"/>
      <c r="AE8619" s="11"/>
      <c r="AF8619" s="11"/>
      <c r="AG8619" s="11"/>
      <c r="AH8619" s="10"/>
      <c r="AI8619" s="7">
        <v>1871579.9</v>
      </c>
      <c r="AK8619" s="1">
        <v>0.26129181000000001</v>
      </c>
      <c r="AN8619" s="6"/>
    </row>
    <row r="8620" spans="1:40" x14ac:dyDescent="0.25">
      <c r="A8620" s="6">
        <v>0.61534722222222216</v>
      </c>
      <c r="B8620">
        <v>0.36</v>
      </c>
      <c r="C8620">
        <f>B8620+0.68</f>
        <v>1.04</v>
      </c>
      <c r="D8620" s="5">
        <f>C8620/(0.2905*LN(C8620)+0.3655)</f>
        <v>2.7593993440543327</v>
      </c>
      <c r="E8620" s="5">
        <f>D8620*100</f>
        <v>275.93993440543329</v>
      </c>
      <c r="F8620">
        <v>116.125812729865</v>
      </c>
      <c r="G8620" s="4">
        <f>75.6*1000/(287.05*(F8620+273))</f>
        <v>0.67682158950347948</v>
      </c>
      <c r="H8620" s="3">
        <f>SQRT(2*ABS(E8620)/G8620)</f>
        <v>28.555197904073392</v>
      </c>
      <c r="I8620" s="2">
        <f>(2/2*0.0254)^2*3.1416*H8620</f>
        <v>5.787666472091451E-2</v>
      </c>
      <c r="X8620" s="9"/>
      <c r="Y8620" s="9"/>
      <c r="Z8620" s="9"/>
      <c r="AA8620" s="8"/>
      <c r="AB8620" s="12"/>
      <c r="AC8620" s="11"/>
      <c r="AD8620" s="11"/>
      <c r="AE8620" s="11"/>
      <c r="AF8620" s="11"/>
      <c r="AG8620" s="11"/>
      <c r="AH8620" s="10"/>
      <c r="AI8620" s="7">
        <v>1539082.2</v>
      </c>
      <c r="AK8620" s="1">
        <v>0.24074301000000001</v>
      </c>
      <c r="AN8620" s="6"/>
    </row>
    <row r="8621" spans="1:40" x14ac:dyDescent="0.25">
      <c r="A8621" s="6">
        <v>0.61535879629629631</v>
      </c>
      <c r="B8621">
        <v>0.25</v>
      </c>
      <c r="C8621">
        <f>B8621+0.68</f>
        <v>0.93</v>
      </c>
      <c r="D8621" s="5">
        <f>C8621/(0.2905*LN(C8621)+0.3655)</f>
        <v>2.7002056306030857</v>
      </c>
      <c r="E8621" s="5">
        <f>D8621*100</f>
        <v>270.02056306030858</v>
      </c>
      <c r="F8621">
        <v>115.86385981048601</v>
      </c>
      <c r="G8621" s="4">
        <f>75.6*1000/(287.05*(F8621+273))</f>
        <v>0.67727752128216301</v>
      </c>
      <c r="H8621" s="3">
        <f>SQRT(2*ABS(E8621)/G8621)</f>
        <v>28.237749826477348</v>
      </c>
      <c r="I8621" s="2">
        <f>(2/2*0.0254)^2*3.1416*H8621</f>
        <v>5.7233249955762275E-2</v>
      </c>
      <c r="X8621" s="9"/>
      <c r="Y8621" s="9"/>
      <c r="Z8621" s="9"/>
      <c r="AA8621" s="8"/>
      <c r="AB8621" s="12"/>
      <c r="AC8621" s="11"/>
      <c r="AD8621" s="11"/>
      <c r="AE8621" s="11"/>
      <c r="AF8621" s="11"/>
      <c r="AG8621" s="11"/>
      <c r="AH8621" s="10"/>
      <c r="AI8621" s="7">
        <v>1579476</v>
      </c>
      <c r="AK8621" s="1">
        <v>0.21809065999999999</v>
      </c>
      <c r="AN8621" s="6"/>
    </row>
    <row r="8622" spans="1:40" x14ac:dyDescent="0.25">
      <c r="A8622" s="6">
        <v>0.61537037037037035</v>
      </c>
      <c r="B8622">
        <v>0.27</v>
      </c>
      <c r="C8622">
        <f>B8622+0.68</f>
        <v>0.95000000000000007</v>
      </c>
      <c r="D8622" s="5">
        <f>C8622/(0.2905*LN(C8622)+0.3655)</f>
        <v>2.7096460417130221</v>
      </c>
      <c r="E8622" s="5">
        <f>D8622*100</f>
        <v>270.9646041713022</v>
      </c>
      <c r="F8622">
        <v>115.656366888557</v>
      </c>
      <c r="G8622" s="4">
        <f>75.6*1000/(287.05*(F8622+273))</f>
        <v>0.6776391010832935</v>
      </c>
      <c r="H8622" s="3">
        <f>SQRT(2*ABS(E8622)/G8622)</f>
        <v>28.279521096237893</v>
      </c>
      <c r="I8622" s="2">
        <f>(2/2*0.0254)^2*3.1416*H8622</f>
        <v>5.7317913412938071E-2</v>
      </c>
      <c r="X8622" s="9"/>
      <c r="Y8622" s="9"/>
      <c r="Z8622" s="9"/>
      <c r="AA8622" s="8"/>
      <c r="AB8622" s="12"/>
      <c r="AC8622" s="11"/>
      <c r="AD8622" s="11"/>
      <c r="AE8622" s="11"/>
      <c r="AF8622" s="11"/>
      <c r="AG8622" s="11"/>
      <c r="AH8622" s="10"/>
      <c r="AI8622" s="7">
        <v>1628173</v>
      </c>
      <c r="AK8622" s="1">
        <v>0.20977335999999999</v>
      </c>
      <c r="AN8622" s="6"/>
    </row>
    <row r="8623" spans="1:40" x14ac:dyDescent="0.25">
      <c r="A8623" s="6">
        <v>0.6153819444444445</v>
      </c>
      <c r="B8623">
        <v>0.25</v>
      </c>
      <c r="C8623">
        <f>B8623+0.68</f>
        <v>0.93</v>
      </c>
      <c r="D8623" s="5">
        <f>C8623/(0.2905*LN(C8623)+0.3655)</f>
        <v>2.7002056306030857</v>
      </c>
      <c r="E8623" s="5">
        <f>D8623*100</f>
        <v>270.02056306030858</v>
      </c>
      <c r="F8623">
        <v>115.445497980487</v>
      </c>
      <c r="G8623" s="4">
        <f>75.6*1000/(287.05*(F8623+273))</f>
        <v>0.67800695968393088</v>
      </c>
      <c r="H8623" s="3">
        <f>SQRT(2*ABS(E8623)/G8623)</f>
        <v>28.222555851080404</v>
      </c>
      <c r="I8623" s="2">
        <f>(2/2*0.0254)^2*3.1416*H8623</f>
        <v>5.7202454279865339E-2</v>
      </c>
      <c r="X8623" s="9"/>
      <c r="Y8623" s="9"/>
      <c r="Z8623" s="9"/>
      <c r="AA8623" s="8"/>
      <c r="AB8623" s="12"/>
      <c r="AC8623" s="11"/>
      <c r="AD8623" s="11"/>
      <c r="AE8623" s="11"/>
      <c r="AF8623" s="11"/>
      <c r="AG8623" s="11"/>
      <c r="AH8623" s="10"/>
      <c r="AI8623" s="7">
        <v>1511165.7</v>
      </c>
      <c r="AK8623" s="1">
        <v>0.20080874000000001</v>
      </c>
      <c r="AN8623" s="6"/>
    </row>
    <row r="8624" spans="1:40" x14ac:dyDescent="0.25">
      <c r="A8624" s="6">
        <v>0.61539351851851853</v>
      </c>
      <c r="B8624">
        <v>0.27</v>
      </c>
      <c r="C8624">
        <f>B8624+0.68</f>
        <v>0.95000000000000007</v>
      </c>
      <c r="D8624" s="5">
        <f>C8624/(0.2905*LN(C8624)+0.3655)</f>
        <v>2.7096460417130221</v>
      </c>
      <c r="E8624" s="5">
        <f>D8624*100</f>
        <v>270.9646041713022</v>
      </c>
      <c r="F8624">
        <v>115.17928598776101</v>
      </c>
      <c r="G8624" s="4">
        <f>75.6*1000/(287.05*(F8624+273))</f>
        <v>0.67847193447865828</v>
      </c>
      <c r="H8624" s="3">
        <f>SQRT(2*ABS(E8624)/G8624)</f>
        <v>28.262159020922216</v>
      </c>
      <c r="I8624" s="2">
        <f>(2/2*0.0254)^2*3.1416*H8624</f>
        <v>5.7282723356988176E-2</v>
      </c>
      <c r="X8624" s="9"/>
      <c r="Y8624" s="9"/>
      <c r="Z8624" s="9"/>
      <c r="AA8624" s="8"/>
      <c r="AB8624" s="12"/>
      <c r="AC8624" s="11"/>
      <c r="AD8624" s="11"/>
      <c r="AE8624" s="11"/>
      <c r="AF8624" s="11"/>
      <c r="AG8624" s="11"/>
      <c r="AH8624" s="10"/>
      <c r="AI8624" s="7">
        <v>1360058.4</v>
      </c>
      <c r="AK8624" s="1">
        <v>0.18904777</v>
      </c>
      <c r="AN8624" s="6"/>
    </row>
    <row r="8625" spans="1:40" x14ac:dyDescent="0.25">
      <c r="A8625" s="6">
        <v>0.61540509259259257</v>
      </c>
      <c r="B8625">
        <v>0.28000000000000003</v>
      </c>
      <c r="C8625">
        <f>B8625+0.68</f>
        <v>0.96000000000000008</v>
      </c>
      <c r="D8625" s="5">
        <f>C8625/(0.2905*LN(C8625)+0.3655)</f>
        <v>2.7146157496557359</v>
      </c>
      <c r="E8625" s="5">
        <f>D8625*100</f>
        <v>271.46157496557362</v>
      </c>
      <c r="F8625">
        <v>114.931075992627</v>
      </c>
      <c r="G8625" s="4">
        <f>75.6*1000/(287.05*(F8625+273))</f>
        <v>0.67890604127230592</v>
      </c>
      <c r="H8625" s="3">
        <f>SQRT(2*ABS(E8625)/G8625)</f>
        <v>28.279019242349232</v>
      </c>
      <c r="I8625" s="2">
        <f>(2/2*0.0254)^2*3.1416*H8625</f>
        <v>5.7316896238084281E-2</v>
      </c>
      <c r="X8625" s="9"/>
      <c r="Y8625" s="9"/>
      <c r="Z8625" s="9"/>
      <c r="AA8625" s="8"/>
      <c r="AB8625" s="12"/>
      <c r="AC8625" s="11"/>
      <c r="AD8625" s="11"/>
      <c r="AE8625" s="11"/>
      <c r="AF8625" s="11"/>
      <c r="AG8625" s="11"/>
      <c r="AH8625" s="10"/>
      <c r="AI8625" s="7">
        <v>1255146.8</v>
      </c>
      <c r="AK8625" s="1">
        <v>0.17992375999999999</v>
      </c>
      <c r="AN8625" s="6"/>
    </row>
    <row r="8626" spans="1:40" x14ac:dyDescent="0.25">
      <c r="A8626" s="6">
        <v>0.61541666666666661</v>
      </c>
      <c r="B8626">
        <v>0.28000000000000003</v>
      </c>
      <c r="C8626">
        <f>B8626+0.68</f>
        <v>0.96000000000000008</v>
      </c>
      <c r="D8626" s="5">
        <f>C8626/(0.2905*LN(C8626)+0.3655)</f>
        <v>2.7146157496557359</v>
      </c>
      <c r="E8626" s="5">
        <f>D8626*100</f>
        <v>271.46157496557362</v>
      </c>
      <c r="F8626">
        <v>114.747491474973</v>
      </c>
      <c r="G8626" s="4">
        <f>75.6*1000/(287.05*(F8626+273))</f>
        <v>0.67922747891112922</v>
      </c>
      <c r="H8626" s="3">
        <f>SQRT(2*ABS(E8626)/G8626)</f>
        <v>28.272327068415361</v>
      </c>
      <c r="I8626" s="2">
        <f>(2/2*0.0254)^2*3.1416*H8626</f>
        <v>5.7303332308031134E-2</v>
      </c>
      <c r="X8626" s="9"/>
      <c r="Y8626" s="9"/>
      <c r="Z8626" s="9"/>
      <c r="AA8626" s="8"/>
      <c r="AB8626" s="12"/>
      <c r="AC8626" s="11"/>
      <c r="AD8626" s="11"/>
      <c r="AE8626" s="11"/>
      <c r="AF8626" s="11"/>
      <c r="AG8626" s="11"/>
      <c r="AH8626" s="10"/>
      <c r="AI8626" s="7">
        <v>1306091.5</v>
      </c>
      <c r="AK8626" s="1">
        <v>0.16544805000000001</v>
      </c>
      <c r="AN8626" s="6"/>
    </row>
    <row r="8627" spans="1:40" x14ac:dyDescent="0.25">
      <c r="A8627" s="6">
        <v>0.61542824074074076</v>
      </c>
      <c r="B8627">
        <v>0.32</v>
      </c>
      <c r="C8627">
        <f>B8627+0.68</f>
        <v>1</v>
      </c>
      <c r="D8627" s="5">
        <f>C8627/(0.2905*LN(C8627)+0.3655)</f>
        <v>2.7359781121751028</v>
      </c>
      <c r="E8627" s="5">
        <f>D8627*100</f>
        <v>273.5978112175103</v>
      </c>
      <c r="F8627">
        <v>114.56052721671701</v>
      </c>
      <c r="G8627" s="4">
        <f>75.6*1000/(287.05*(F8627+273))</f>
        <v>0.67955514711483855</v>
      </c>
      <c r="H8627" s="3">
        <f>SQRT(2*ABS(E8627)/G8627)</f>
        <v>28.376508242947942</v>
      </c>
      <c r="I8627" s="2">
        <f>(2/2*0.0254)^2*3.1416*H8627</f>
        <v>5.7514490323076553E-2</v>
      </c>
      <c r="X8627" s="9"/>
      <c r="Y8627" s="9"/>
      <c r="Z8627" s="9"/>
      <c r="AA8627" s="8"/>
      <c r="AB8627" s="12"/>
      <c r="AC8627" s="11"/>
      <c r="AD8627" s="11"/>
      <c r="AE8627" s="11"/>
      <c r="AF8627" s="11"/>
      <c r="AG8627" s="11"/>
      <c r="AH8627" s="10"/>
      <c r="AI8627" s="7">
        <v>1154295.3</v>
      </c>
      <c r="AK8627" s="1">
        <v>0.15787844000000001</v>
      </c>
      <c r="AN8627" s="6"/>
    </row>
    <row r="8628" spans="1:40" x14ac:dyDescent="0.25">
      <c r="A8628" s="6">
        <v>0.6154398148148148</v>
      </c>
      <c r="B8628">
        <v>0.3</v>
      </c>
      <c r="C8628">
        <f>B8628+0.68</f>
        <v>0.98</v>
      </c>
      <c r="D8628" s="5">
        <f>C8628/(0.2905*LN(C8628)+0.3655)</f>
        <v>2.7250145027674018</v>
      </c>
      <c r="E8628" s="5">
        <f>D8628*100</f>
        <v>272.50145027674017</v>
      </c>
      <c r="F8628">
        <v>114.366785502141</v>
      </c>
      <c r="G8628" s="4">
        <f>75.6*1000/(287.05*(F8628+273))</f>
        <v>0.67989502700201132</v>
      </c>
      <c r="H8628" s="3">
        <f>SQRT(2*ABS(E8628)/G8628)</f>
        <v>28.312516634497506</v>
      </c>
      <c r="I8628" s="2">
        <f>(2/2*0.0254)^2*3.1416*H8628</f>
        <v>5.7384789913376026E-2</v>
      </c>
      <c r="X8628" s="9"/>
      <c r="Y8628" s="9"/>
      <c r="Z8628" s="9"/>
      <c r="AA8628" s="8"/>
      <c r="AB8628" s="12"/>
      <c r="AC8628" s="11"/>
      <c r="AD8628" s="11"/>
      <c r="AE8628" s="11"/>
      <c r="AF8628" s="11"/>
      <c r="AG8628" s="11"/>
      <c r="AH8628" s="10"/>
      <c r="AI8628" s="7">
        <v>1146171.2</v>
      </c>
      <c r="AK8628" s="1">
        <v>0.14916255</v>
      </c>
      <c r="AN8628" s="6"/>
    </row>
    <row r="8629" spans="1:40" x14ac:dyDescent="0.25">
      <c r="A8629" s="6">
        <v>0.61545138888888895</v>
      </c>
      <c r="B8629">
        <v>0.28999999999999998</v>
      </c>
      <c r="C8629">
        <f>B8629+0.68</f>
        <v>0.97</v>
      </c>
      <c r="D8629" s="5">
        <f>C8629/(0.2905*LN(C8629)+0.3655)</f>
        <v>2.7197410564993283</v>
      </c>
      <c r="E8629" s="5">
        <f>D8629*100</f>
        <v>271.97410564993282</v>
      </c>
      <c r="F8629">
        <v>114.169666978649</v>
      </c>
      <c r="G8629" s="4">
        <f>75.6*1000/(287.05*(F8629+273))</f>
        <v>0.68024117990416932</v>
      </c>
      <c r="H8629" s="3">
        <f>SQRT(2*ABS(E8629)/G8629)</f>
        <v>28.27791057851006</v>
      </c>
      <c r="I8629" s="2">
        <f>(2/2*0.0254)^2*3.1416*H8629</f>
        <v>5.7314649159793195E-2</v>
      </c>
      <c r="X8629" s="9"/>
      <c r="Y8629" s="9"/>
      <c r="Z8629" s="9"/>
      <c r="AA8629" s="8"/>
      <c r="AB8629" s="12"/>
      <c r="AC8629" s="11"/>
      <c r="AD8629" s="11"/>
      <c r="AE8629" s="11"/>
      <c r="AF8629" s="11"/>
      <c r="AG8629" s="11"/>
      <c r="AH8629" s="10"/>
      <c r="AI8629" s="7">
        <v>1122104</v>
      </c>
      <c r="AK8629" s="1">
        <v>0.14449258000000001</v>
      </c>
      <c r="AN8629" s="6"/>
    </row>
    <row r="8630" spans="1:40" x14ac:dyDescent="0.25">
      <c r="A8630" s="6">
        <v>0.61546296296296299</v>
      </c>
      <c r="B8630">
        <v>0.32</v>
      </c>
      <c r="C8630">
        <f>B8630+0.68</f>
        <v>1</v>
      </c>
      <c r="D8630" s="5">
        <f>C8630/(0.2905*LN(C8630)+0.3655)</f>
        <v>2.7359781121751028</v>
      </c>
      <c r="E8630" s="5">
        <f>D8630*100</f>
        <v>273.5978112175103</v>
      </c>
      <c r="F8630">
        <v>113.982764871122</v>
      </c>
      <c r="G8630" s="4">
        <f>75.6*1000/(287.05*(F8630+273))</f>
        <v>0.68056971781771969</v>
      </c>
      <c r="H8630" s="3">
        <f>SQRT(2*ABS(E8630)/G8630)</f>
        <v>28.355348976712222</v>
      </c>
      <c r="I8630" s="2">
        <f>(2/2*0.0254)^2*3.1416*H8630</f>
        <v>5.7471603988974468E-2</v>
      </c>
      <c r="X8630" s="9"/>
      <c r="Y8630" s="9"/>
      <c r="Z8630" s="9"/>
      <c r="AA8630" s="8"/>
      <c r="AB8630" s="12"/>
      <c r="AC8630" s="11"/>
      <c r="AD8630" s="11"/>
      <c r="AE8630" s="11"/>
      <c r="AF8630" s="11"/>
      <c r="AG8630" s="11"/>
      <c r="AH8630" s="10"/>
      <c r="AI8630" s="7">
        <v>1041217.9</v>
      </c>
      <c r="AK8630" s="1">
        <v>0.13802366999999999</v>
      </c>
      <c r="AN8630" s="6"/>
    </row>
    <row r="8631" spans="1:40" x14ac:dyDescent="0.25">
      <c r="A8631" s="6">
        <v>0.61547453703703703</v>
      </c>
      <c r="B8631">
        <v>0.83</v>
      </c>
      <c r="C8631">
        <f>B8631+0.68</f>
        <v>1.51</v>
      </c>
      <c r="D8631" s="5">
        <f>C8631/(0.2905*LN(C8631)+0.3655)</f>
        <v>3.1120042036893287</v>
      </c>
      <c r="E8631" s="5">
        <f>D8631*100</f>
        <v>311.2004203689329</v>
      </c>
      <c r="F8631">
        <v>113.819666695699</v>
      </c>
      <c r="G8631" s="4">
        <f>75.6*1000/(287.05*(F8631+273))</f>
        <v>0.68085667240865977</v>
      </c>
      <c r="H8631" s="3">
        <f>SQRT(2*ABS(E8631)/G8631)</f>
        <v>30.234809483166256</v>
      </c>
      <c r="I8631" s="2">
        <f>(2/2*0.0254)^2*3.1416*H8631</f>
        <v>6.1280959678038815E-2</v>
      </c>
      <c r="X8631" s="9"/>
      <c r="Y8631" s="9"/>
      <c r="Z8631" s="9"/>
      <c r="AA8631" s="8"/>
      <c r="AB8631" s="12"/>
      <c r="AC8631" s="11"/>
      <c r="AD8631" s="11"/>
      <c r="AE8631" s="11"/>
      <c r="AF8631" s="11"/>
      <c r="AG8631" s="11"/>
      <c r="AH8631" s="10"/>
      <c r="AI8631" s="7">
        <v>992187.2</v>
      </c>
      <c r="AK8631" s="1">
        <v>0.12423993</v>
      </c>
      <c r="AN8631" s="6"/>
    </row>
    <row r="8632" spans="1:40" x14ac:dyDescent="0.25">
      <c r="A8632" s="6">
        <v>0.61548611111111107</v>
      </c>
      <c r="B8632">
        <v>1.43</v>
      </c>
      <c r="C8632">
        <f>B8632+0.68</f>
        <v>2.11</v>
      </c>
      <c r="D8632" s="5">
        <f>C8632/(0.2905*LN(C8632)+0.3655)</f>
        <v>3.6228596339276491</v>
      </c>
      <c r="E8632" s="5">
        <f>D8632*100</f>
        <v>362.28596339276493</v>
      </c>
      <c r="F8632">
        <v>113.897815999605</v>
      </c>
      <c r="G8632" s="4">
        <f>75.6*1000/(287.05*(F8632+273))</f>
        <v>0.6807191464966279</v>
      </c>
      <c r="H8632" s="3">
        <f>SQRT(2*ABS(E8632)/G8632)</f>
        <v>32.625469389694615</v>
      </c>
      <c r="I8632" s="2">
        <f>(2/2*0.0254)^2*3.1416*H8632</f>
        <v>6.6126432027300217E-2</v>
      </c>
      <c r="X8632" s="9"/>
      <c r="Y8632" s="9"/>
      <c r="Z8632" s="9"/>
      <c r="AA8632" s="8"/>
      <c r="AB8632" s="12"/>
      <c r="AC8632" s="11"/>
      <c r="AD8632" s="11"/>
      <c r="AE8632" s="11"/>
      <c r="AF8632" s="11"/>
      <c r="AG8632" s="11"/>
      <c r="AH8632" s="10"/>
      <c r="AI8632" s="7">
        <v>1005589.8</v>
      </c>
      <c r="AK8632" s="1">
        <v>0.11886532</v>
      </c>
      <c r="AN8632" s="6"/>
    </row>
    <row r="8633" spans="1:40" x14ac:dyDescent="0.25">
      <c r="A8633" s="6">
        <v>0.61549768518518522</v>
      </c>
      <c r="B8633">
        <v>2.0499999999999998</v>
      </c>
      <c r="C8633">
        <f>B8633+0.68</f>
        <v>2.73</v>
      </c>
      <c r="D8633" s="5">
        <f>C8633/(0.2905*LN(C8633)+0.3655)</f>
        <v>4.1536730146786116</v>
      </c>
      <c r="E8633" s="5">
        <f>D8633*100</f>
        <v>415.36730146786118</v>
      </c>
      <c r="F8633">
        <v>114.40417257147899</v>
      </c>
      <c r="G8633" s="4">
        <f>75.6*1000/(287.05*(F8633+273))</f>
        <v>0.67982941262736918</v>
      </c>
      <c r="H8633" s="3">
        <f>SQRT(2*ABS(E8633)/G8633)</f>
        <v>34.956760190575508</v>
      </c>
      <c r="I8633" s="2">
        <f>(2/2*0.0254)^2*3.1416*H8633</f>
        <v>7.0851573015739605E-2</v>
      </c>
      <c r="X8633" s="9"/>
      <c r="Y8633" s="9"/>
      <c r="Z8633" s="9"/>
      <c r="AA8633" s="8"/>
      <c r="AB8633" s="12"/>
      <c r="AC8633" s="11"/>
      <c r="AD8633" s="11"/>
      <c r="AE8633" s="11"/>
      <c r="AF8633" s="11"/>
      <c r="AG8633" s="11"/>
      <c r="AH8633" s="10"/>
      <c r="AI8633" s="7">
        <v>912132.8</v>
      </c>
      <c r="AK8633" s="1">
        <v>0.11517487</v>
      </c>
      <c r="AN8633" s="6"/>
    </row>
    <row r="8634" spans="1:40" x14ac:dyDescent="0.25">
      <c r="A8634" s="6">
        <v>0.61550925925925926</v>
      </c>
      <c r="B8634">
        <v>1.63</v>
      </c>
      <c r="C8634">
        <f>B8634+0.68</f>
        <v>2.31</v>
      </c>
      <c r="D8634" s="5">
        <f>C8634/(0.2905*LN(C8634)+0.3655)</f>
        <v>3.7948456757774811</v>
      </c>
      <c r="E8634" s="5">
        <f>D8634*100</f>
        <v>379.48456757774812</v>
      </c>
      <c r="F8634">
        <v>114.873278769827</v>
      </c>
      <c r="G8634" s="4">
        <f>75.6*1000/(287.05*(F8634+273))</f>
        <v>0.6790072054562688</v>
      </c>
      <c r="H8634" s="3">
        <f>SQRT(2*ABS(E8634)/G8634)</f>
        <v>33.432962867971021</v>
      </c>
      <c r="I8634" s="2">
        <f>(2/2*0.0254)^2*3.1416*H8634</f>
        <v>6.7763087793564811E-2</v>
      </c>
      <c r="X8634" s="9"/>
      <c r="Y8634" s="9"/>
      <c r="Z8634" s="9"/>
      <c r="AA8634" s="8"/>
      <c r="AB8634" s="12"/>
      <c r="AC8634" s="11"/>
      <c r="AD8634" s="11"/>
      <c r="AE8634" s="11"/>
      <c r="AF8634" s="11"/>
      <c r="AG8634" s="11"/>
      <c r="AH8634" s="10"/>
      <c r="AI8634" s="7">
        <v>827546.5</v>
      </c>
      <c r="AK8634" s="1">
        <v>0.10797145</v>
      </c>
      <c r="AN8634" s="6"/>
    </row>
    <row r="8635" spans="1:40" x14ac:dyDescent="0.25">
      <c r="A8635" s="6">
        <v>0.61552083333333341</v>
      </c>
      <c r="B8635">
        <v>1.1499999999999999</v>
      </c>
      <c r="C8635">
        <f>B8635+0.68</f>
        <v>1.83</v>
      </c>
      <c r="D8635" s="5">
        <f>C8635/(0.2905*LN(C8635)+0.3655)</f>
        <v>3.382288488377676</v>
      </c>
      <c r="E8635" s="5">
        <f>D8635*100</f>
        <v>338.2288488377676</v>
      </c>
      <c r="F8635">
        <v>115.339111257646</v>
      </c>
      <c r="G8635" s="4">
        <f>75.6*1000/(287.05*(F8635+273))</f>
        <v>0.67819270182633462</v>
      </c>
      <c r="H8635" s="3">
        <f>SQRT(2*ABS(E8635)/G8635)</f>
        <v>31.582300801928039</v>
      </c>
      <c r="I8635" s="2">
        <f>(2/2*0.0254)^2*3.1416*H8635</f>
        <v>6.4012101781564343E-2</v>
      </c>
      <c r="X8635" s="9"/>
      <c r="Y8635" s="9"/>
      <c r="Z8635" s="9"/>
      <c r="AA8635" s="8"/>
      <c r="AB8635" s="12"/>
      <c r="AC8635" s="11"/>
      <c r="AD8635" s="11"/>
      <c r="AE8635" s="11"/>
      <c r="AF8635" s="11"/>
      <c r="AG8635" s="11"/>
      <c r="AH8635" s="10"/>
      <c r="AI8635" s="7">
        <v>806529.9</v>
      </c>
      <c r="AK8635" s="1">
        <v>0.10341429000000001</v>
      </c>
      <c r="AN8635" s="6"/>
    </row>
    <row r="8636" spans="1:40" x14ac:dyDescent="0.25">
      <c r="A8636" s="6">
        <v>0.61553240740740744</v>
      </c>
      <c r="B8636">
        <v>0.84</v>
      </c>
      <c r="C8636">
        <f>B8636+0.68</f>
        <v>1.52</v>
      </c>
      <c r="D8636" s="5">
        <f>C8636/(0.2905*LN(C8636)+0.3655)</f>
        <v>3.1202826748198258</v>
      </c>
      <c r="E8636" s="5">
        <f>D8636*100</f>
        <v>312.0282674819826</v>
      </c>
      <c r="F8636">
        <v>115.730235394871</v>
      </c>
      <c r="G8636" s="4">
        <f>75.6*1000/(287.05*(F8636+273))</f>
        <v>0.67751033263757143</v>
      </c>
      <c r="H8636" s="3">
        <f>SQRT(2*ABS(E8636)/G8636)</f>
        <v>30.349672303368152</v>
      </c>
      <c r="I8636" s="2">
        <f>(2/2*0.0254)^2*3.1416*H8636</f>
        <v>6.1513767622709915E-2</v>
      </c>
      <c r="X8636" s="9"/>
      <c r="Y8636" s="9"/>
      <c r="Z8636" s="9"/>
      <c r="AA8636" s="8"/>
      <c r="AB8636" s="12"/>
      <c r="AC8636" s="11"/>
      <c r="AD8636" s="11"/>
      <c r="AE8636" s="11"/>
      <c r="AF8636" s="11"/>
      <c r="AG8636" s="11"/>
      <c r="AH8636" s="10"/>
      <c r="AI8636" s="7">
        <v>759648.5</v>
      </c>
      <c r="AK8636" s="1">
        <v>9.8101359999999999E-2</v>
      </c>
      <c r="AN8636" s="6"/>
    </row>
    <row r="8637" spans="1:40" x14ac:dyDescent="0.25">
      <c r="A8637" s="6">
        <v>0.61554398148148148</v>
      </c>
      <c r="B8637">
        <v>0.48</v>
      </c>
      <c r="C8637">
        <f>B8637+0.68</f>
        <v>1.1600000000000001</v>
      </c>
      <c r="D8637" s="5">
        <f>C8637/(0.2905*LN(C8637)+0.3655)</f>
        <v>2.8388510665038074</v>
      </c>
      <c r="E8637" s="5">
        <f>D8637*100</f>
        <v>283.88510665038075</v>
      </c>
      <c r="F8637">
        <v>116.131654876158</v>
      </c>
      <c r="G8637" s="4">
        <f>75.6*1000/(287.05*(F8637+273))</f>
        <v>0.67681142818483431</v>
      </c>
      <c r="H8637" s="3">
        <f>SQRT(2*ABS(E8637)/G8637)</f>
        <v>28.963594636925198</v>
      </c>
      <c r="I8637" s="2">
        <f>(2/2*0.0254)^2*3.1416*H8637</f>
        <v>5.8704417372455728E-2</v>
      </c>
      <c r="X8637" s="9"/>
      <c r="Y8637" s="9"/>
      <c r="Z8637" s="9"/>
      <c r="AA8637" s="8"/>
      <c r="AB8637" s="12"/>
      <c r="AC8637" s="11"/>
      <c r="AD8637" s="11"/>
      <c r="AE8637" s="11"/>
      <c r="AF8637" s="11"/>
      <c r="AG8637" s="11"/>
      <c r="AH8637" s="10"/>
      <c r="AI8637" s="7">
        <v>738588</v>
      </c>
      <c r="AK8637" s="1">
        <v>8.994423E-2</v>
      </c>
      <c r="AN8637" s="6"/>
    </row>
    <row r="8638" spans="1:40" x14ac:dyDescent="0.25">
      <c r="A8638" s="6">
        <v>0.61555555555555552</v>
      </c>
      <c r="B8638">
        <v>0.47</v>
      </c>
      <c r="C8638">
        <f>B8638+0.68</f>
        <v>1.1499999999999999</v>
      </c>
      <c r="D8638" s="5">
        <f>C8638/(0.2905*LN(C8638)+0.3655)</f>
        <v>2.8318089367570392</v>
      </c>
      <c r="E8638" s="5">
        <f>D8638*100</f>
        <v>283.18089367570394</v>
      </c>
      <c r="F8638">
        <v>116.431079396608</v>
      </c>
      <c r="G8638" s="4">
        <f>75.6*1000/(287.05*(F8638+273))</f>
        <v>0.67629104358267733</v>
      </c>
      <c r="H8638" s="3">
        <f>SQRT(2*ABS(E8638)/G8638)</f>
        <v>28.938775713587493</v>
      </c>
      <c r="I8638" s="2">
        <f>(2/2*0.0254)^2*3.1416*H8638</f>
        <v>5.8654113518510256E-2</v>
      </c>
      <c r="X8638" s="9"/>
      <c r="Y8638" s="9"/>
      <c r="Z8638" s="9"/>
      <c r="AA8638" s="8"/>
      <c r="AB8638" s="12"/>
      <c r="AC8638" s="11"/>
      <c r="AD8638" s="11"/>
      <c r="AE8638" s="11"/>
      <c r="AF8638" s="11"/>
      <c r="AG8638" s="11"/>
      <c r="AH8638" s="10"/>
      <c r="AI8638" s="7">
        <v>741526.9</v>
      </c>
      <c r="AK8638" s="1">
        <v>8.2845539999999995E-2</v>
      </c>
      <c r="AN8638" s="6"/>
    </row>
    <row r="8639" spans="1:40" x14ac:dyDescent="0.25">
      <c r="A8639" s="6">
        <v>0.61556712962962956</v>
      </c>
      <c r="B8639">
        <v>0.34</v>
      </c>
      <c r="C8639">
        <f>B8639+0.68</f>
        <v>1.02</v>
      </c>
      <c r="D8639" s="5">
        <f>C8639/(0.2905*LN(C8639)+0.3655)</f>
        <v>2.7474550381052718</v>
      </c>
      <c r="E8639" s="5">
        <f>D8639*100</f>
        <v>274.74550381052717</v>
      </c>
      <c r="F8639">
        <v>116.682908490562</v>
      </c>
      <c r="G8639" s="4">
        <f>75.6*1000/(287.05*(F8639+273))</f>
        <v>0.67585399654508893</v>
      </c>
      <c r="H8639" s="3">
        <f>SQRT(2*ABS(E8639)/G8639)</f>
        <v>28.513718101982096</v>
      </c>
      <c r="I8639" s="2">
        <f>(2/2*0.0254)^2*3.1416*H8639</f>
        <v>5.7792592020511853E-2</v>
      </c>
      <c r="X8639" s="9"/>
      <c r="Y8639" s="9"/>
      <c r="Z8639" s="9"/>
      <c r="AA8639" s="8"/>
      <c r="AB8639" s="12"/>
      <c r="AC8639" s="11"/>
      <c r="AD8639" s="11"/>
      <c r="AE8639" s="11"/>
      <c r="AF8639" s="11"/>
      <c r="AG8639" s="11"/>
      <c r="AH8639" s="10"/>
      <c r="AI8639" s="7">
        <v>667542.9</v>
      </c>
      <c r="AK8639" s="1">
        <v>8.4595809999999994E-2</v>
      </c>
      <c r="AN8639" s="6"/>
    </row>
    <row r="8640" spans="1:40" x14ac:dyDescent="0.25">
      <c r="A8640" s="6">
        <v>0.61557870370370371</v>
      </c>
      <c r="B8640">
        <v>0.84</v>
      </c>
      <c r="C8640">
        <f>B8640+0.68</f>
        <v>1.52</v>
      </c>
      <c r="D8640" s="5">
        <f>C8640/(0.2905*LN(C8640)+0.3655)</f>
        <v>3.1202826748198258</v>
      </c>
      <c r="E8640" s="5">
        <f>D8640*100</f>
        <v>312.0282674819826</v>
      </c>
      <c r="F8640">
        <v>116.72374911260999</v>
      </c>
      <c r="G8640" s="4">
        <f>75.6*1000/(287.05*(F8640+273))</f>
        <v>0.67578317125487919</v>
      </c>
      <c r="H8640" s="3">
        <f>SQRT(2*ABS(E8640)/G8640)</f>
        <v>30.388431282624495</v>
      </c>
      <c r="I8640" s="2">
        <f>(2/2*0.0254)^2*3.1416*H8640</f>
        <v>6.1592325665097855E-2</v>
      </c>
      <c r="X8640" s="9"/>
      <c r="Y8640" s="9"/>
      <c r="Z8640" s="9"/>
      <c r="AA8640" s="8"/>
      <c r="AB8640" s="12"/>
      <c r="AC8640" s="11"/>
      <c r="AD8640" s="11"/>
      <c r="AE8640" s="11"/>
      <c r="AF8640" s="11"/>
      <c r="AG8640" s="11"/>
      <c r="AH8640" s="10"/>
      <c r="AI8640" s="7">
        <v>632229.4</v>
      </c>
      <c r="AK8640" s="1">
        <v>8.0731830000000004E-2</v>
      </c>
      <c r="AN8640" s="6"/>
    </row>
    <row r="8641" spans="1:40" x14ac:dyDescent="0.25">
      <c r="A8641" s="6">
        <v>0.61559027777777775</v>
      </c>
      <c r="B8641">
        <v>1.3</v>
      </c>
      <c r="C8641">
        <f>B8641+0.68</f>
        <v>1.98</v>
      </c>
      <c r="D8641" s="5">
        <f>C8641/(0.2905*LN(C8641)+0.3655)</f>
        <v>3.5110140922485193</v>
      </c>
      <c r="E8641" s="5">
        <f>D8641*100</f>
        <v>351.10140922485192</v>
      </c>
      <c r="F8641">
        <v>116.478719913929</v>
      </c>
      <c r="G8641" s="4">
        <f>75.6*1000/(287.05*(F8641+273))</f>
        <v>0.67620832056463165</v>
      </c>
      <c r="H8641" s="3">
        <f>SQRT(2*ABS(E8641)/G8641)</f>
        <v>32.224859236913275</v>
      </c>
      <c r="I8641" s="2">
        <f>(2/2*0.0254)^2*3.1416*H8641</f>
        <v>6.5314461486097541E-2</v>
      </c>
      <c r="X8641" s="9"/>
      <c r="Y8641" s="9"/>
      <c r="Z8641" s="9"/>
      <c r="AA8641" s="8"/>
      <c r="AB8641" s="12"/>
      <c r="AC8641" s="11"/>
      <c r="AD8641" s="11"/>
      <c r="AE8641" s="11"/>
      <c r="AF8641" s="11"/>
      <c r="AG8641" s="11"/>
      <c r="AH8641" s="10"/>
      <c r="AI8641" s="7">
        <v>563681.9</v>
      </c>
      <c r="AK8641" s="1">
        <v>7.2480619999999996E-2</v>
      </c>
      <c r="AN8641" s="6"/>
    </row>
    <row r="8642" spans="1:40" x14ac:dyDescent="0.25">
      <c r="A8642" s="6">
        <v>0.6156018518518519</v>
      </c>
      <c r="B8642">
        <v>0.41</v>
      </c>
      <c r="C8642">
        <f>B8642+0.68</f>
        <v>1.0900000000000001</v>
      </c>
      <c r="D8642" s="5">
        <f>C8642/(0.2905*LN(C8642)+0.3655)</f>
        <v>2.7910457666578079</v>
      </c>
      <c r="E8642" s="5">
        <f>D8642*100</f>
        <v>279.10457666578077</v>
      </c>
      <c r="F8642">
        <v>116.30517865722</v>
      </c>
      <c r="G8642" s="4">
        <f>75.6*1000/(287.05*(F8642+273))</f>
        <v>0.67650975514136313</v>
      </c>
      <c r="H8642" s="3">
        <f>SQRT(2*ABS(E8642)/G8642)</f>
        <v>28.725093110790766</v>
      </c>
      <c r="I8642" s="2">
        <f>(2/2*0.0254)^2*3.1416*H8642</f>
        <v>5.8221014213777567E-2</v>
      </c>
      <c r="X8642" s="9"/>
      <c r="Y8642" s="9"/>
      <c r="Z8642" s="9"/>
      <c r="AA8642" s="8"/>
      <c r="AB8642" s="12"/>
      <c r="AC8642" s="11"/>
      <c r="AD8642" s="11"/>
      <c r="AE8642" s="11"/>
      <c r="AF8642" s="11"/>
      <c r="AG8642" s="11"/>
      <c r="AH8642" s="10"/>
      <c r="AI8642" s="7">
        <v>567356.6</v>
      </c>
      <c r="AK8642" s="1">
        <v>6.8369170000000007E-2</v>
      </c>
      <c r="AN8642" s="6"/>
    </row>
    <row r="8643" spans="1:40" x14ac:dyDescent="0.25">
      <c r="A8643" s="6">
        <v>0.61561342592592594</v>
      </c>
      <c r="B8643">
        <v>0.27</v>
      </c>
      <c r="C8643">
        <f>B8643+0.68</f>
        <v>0.95000000000000007</v>
      </c>
      <c r="D8643" s="5">
        <f>C8643/(0.2905*LN(C8643)+0.3655)</f>
        <v>2.7096460417130221</v>
      </c>
      <c r="E8643" s="5">
        <f>D8643*100</f>
        <v>270.9646041713022</v>
      </c>
      <c r="F8643">
        <v>116.145263953233</v>
      </c>
      <c r="G8643" s="4">
        <f>75.6*1000/(287.05*(F8643+273))</f>
        <v>0.67678775892878873</v>
      </c>
      <c r="H8643" s="3">
        <f>SQRT(2*ABS(E8643)/G8643)</f>
        <v>28.29730213734328</v>
      </c>
      <c r="I8643" s="2">
        <f>(2/2*0.0254)^2*3.1416*H8643</f>
        <v>5.7353952643270228E-2</v>
      </c>
      <c r="X8643" s="9"/>
      <c r="Y8643" s="9"/>
      <c r="Z8643" s="9"/>
      <c r="AA8643" s="8"/>
      <c r="AB8643" s="12"/>
      <c r="AC8643" s="11"/>
      <c r="AD8643" s="11"/>
      <c r="AE8643" s="11"/>
      <c r="AF8643" s="11"/>
      <c r="AG8643" s="11"/>
      <c r="AH8643" s="10"/>
      <c r="AI8643" s="7">
        <v>503275</v>
      </c>
      <c r="AK8643" s="1">
        <v>6.5486069999999993E-2</v>
      </c>
      <c r="AN8643" s="6"/>
    </row>
    <row r="8644" spans="1:40" x14ac:dyDescent="0.25">
      <c r="A8644" s="6">
        <v>0.61562499999999998</v>
      </c>
      <c r="B8644">
        <v>0.28000000000000003</v>
      </c>
      <c r="C8644">
        <f>B8644+0.68</f>
        <v>0.96000000000000008</v>
      </c>
      <c r="D8644" s="5">
        <f>C8644/(0.2905*LN(C8644)+0.3655)</f>
        <v>2.7146157496557359</v>
      </c>
      <c r="E8644" s="5">
        <f>D8644*100</f>
        <v>271.46157496557362</v>
      </c>
      <c r="F8644">
        <v>115.89595600602399</v>
      </c>
      <c r="G8644" s="4">
        <f>75.6*1000/(287.05*(F8644+273))</f>
        <v>0.67722162450200674</v>
      </c>
      <c r="H8644" s="3">
        <f>SQRT(2*ABS(E8644)/G8644)</f>
        <v>28.314165839977768</v>
      </c>
      <c r="I8644" s="2">
        <f>(2/2*0.0254)^2*3.1416*H8644</f>
        <v>5.7388132580198287E-2</v>
      </c>
      <c r="X8644" s="9"/>
      <c r="Y8644" s="9"/>
      <c r="Z8644" s="9"/>
      <c r="AA8644" s="8"/>
      <c r="AB8644" s="12"/>
      <c r="AC8644" s="11"/>
      <c r="AD8644" s="11"/>
      <c r="AE8644" s="11"/>
      <c r="AF8644" s="11"/>
      <c r="AG8644" s="11"/>
      <c r="AH8644" s="10"/>
      <c r="AI8644" s="7">
        <v>469751.9</v>
      </c>
      <c r="AK8644" s="1">
        <v>5.9461029999999998E-2</v>
      </c>
      <c r="AN8644" s="6"/>
    </row>
    <row r="8645" spans="1:40" x14ac:dyDescent="0.25">
      <c r="A8645" s="6">
        <v>0.61563657407407402</v>
      </c>
      <c r="B8645">
        <v>0.22</v>
      </c>
      <c r="C8645">
        <f>B8645+0.68</f>
        <v>0.9</v>
      </c>
      <c r="D8645" s="5">
        <f>C8645/(0.2905*LN(C8645)+0.3655)</f>
        <v>2.6874273799901629</v>
      </c>
      <c r="E8645" s="5">
        <f>D8645*100</f>
        <v>268.7427379990163</v>
      </c>
      <c r="F8645">
        <v>115.72343247938601</v>
      </c>
      <c r="G8645" s="4">
        <f>75.6*1000/(287.05*(F8645+273))</f>
        <v>0.67752218951356102</v>
      </c>
      <c r="H8645" s="3">
        <f>SQRT(2*ABS(E8645)/G8645)</f>
        <v>28.165768467997157</v>
      </c>
      <c r="I8645" s="2">
        <f>(2/2*0.0254)^2*3.1416*H8645</f>
        <v>5.7087355643808665E-2</v>
      </c>
      <c r="X8645" s="9"/>
      <c r="Y8645" s="9"/>
      <c r="Z8645" s="9"/>
      <c r="AA8645" s="8"/>
      <c r="AB8645" s="12"/>
      <c r="AC8645" s="11"/>
      <c r="AD8645" s="11"/>
      <c r="AE8645" s="11"/>
      <c r="AF8645" s="11"/>
      <c r="AG8645" s="11"/>
      <c r="AH8645" s="10"/>
      <c r="AI8645" s="7">
        <v>461595.6</v>
      </c>
      <c r="AK8645" s="1">
        <v>5.4292559999999997E-2</v>
      </c>
      <c r="AN8645" s="6"/>
    </row>
    <row r="8646" spans="1:40" x14ac:dyDescent="0.25">
      <c r="A8646" s="6">
        <v>0.61564814814814817</v>
      </c>
      <c r="B8646">
        <v>0.49</v>
      </c>
      <c r="C8646">
        <f>B8646+0.68</f>
        <v>1.17</v>
      </c>
      <c r="D8646" s="5">
        <f>C8646/(0.2905*LN(C8646)+0.3655)</f>
        <v>2.8459564827053363</v>
      </c>
      <c r="E8646" s="5">
        <f>D8646*100</f>
        <v>284.59564827053362</v>
      </c>
      <c r="F8646">
        <v>115.480987373345</v>
      </c>
      <c r="G8646" s="4">
        <f>75.6*1000/(287.05*(F8646+273))</f>
        <v>0.67794502086032105</v>
      </c>
      <c r="H8646" s="3">
        <f>SQRT(2*ABS(E8646)/G8646)</f>
        <v>28.975563300722797</v>
      </c>
      <c r="I8646" s="2">
        <f>(2/2*0.0254)^2*3.1416*H8646</f>
        <v>5.8728675875026712E-2</v>
      </c>
      <c r="X8646" s="9"/>
      <c r="Y8646" s="9"/>
      <c r="Z8646" s="9"/>
      <c r="AA8646" s="8"/>
      <c r="AB8646" s="12"/>
      <c r="AC8646" s="11"/>
      <c r="AD8646" s="11"/>
      <c r="AE8646" s="11"/>
      <c r="AF8646" s="11"/>
      <c r="AG8646" s="11"/>
      <c r="AH8646" s="10"/>
      <c r="AI8646" s="7">
        <v>451380.1</v>
      </c>
      <c r="AK8646" s="1">
        <v>5.0017819999999998E-2</v>
      </c>
      <c r="AN8646" s="6"/>
    </row>
    <row r="8647" spans="1:40" x14ac:dyDescent="0.25">
      <c r="A8647" s="6">
        <v>0.61565972222222221</v>
      </c>
      <c r="B8647">
        <v>0.91</v>
      </c>
      <c r="C8647">
        <f>B8647+0.68</f>
        <v>1.59</v>
      </c>
      <c r="D8647" s="5">
        <f>C8647/(0.2905*LN(C8647)+0.3655)</f>
        <v>3.1786348925535499</v>
      </c>
      <c r="E8647" s="5">
        <f>D8647*100</f>
        <v>317.86348925535498</v>
      </c>
      <c r="F8647">
        <v>115.443577066655</v>
      </c>
      <c r="G8647" s="4">
        <f>75.6*1000/(287.05*(F8647+273))</f>
        <v>0.67801031253367261</v>
      </c>
      <c r="H8647" s="3">
        <f>SQRT(2*ABS(E8647)/G8647)</f>
        <v>30.620845009966811</v>
      </c>
      <c r="I8647" s="2">
        <f>(2/2*0.0254)^2*3.1416*H8647</f>
        <v>6.2063389862205394E-2</v>
      </c>
      <c r="X8647" s="9"/>
      <c r="Y8647" s="9"/>
      <c r="Z8647" s="9"/>
      <c r="AA8647" s="8"/>
      <c r="AB8647" s="12"/>
      <c r="AC8647" s="11"/>
      <c r="AD8647" s="11"/>
      <c r="AE8647" s="11"/>
      <c r="AF8647" s="11"/>
      <c r="AG8647" s="11"/>
      <c r="AH8647" s="10"/>
      <c r="AI8647" s="7">
        <v>367615.9</v>
      </c>
      <c r="AK8647" s="1">
        <v>4.9006309999999997E-2</v>
      </c>
      <c r="AN8647" s="6"/>
    </row>
    <row r="8648" spans="1:40" x14ac:dyDescent="0.25">
      <c r="A8648" s="6">
        <v>0.61567129629629636</v>
      </c>
      <c r="B8648">
        <v>1.1599999999999999</v>
      </c>
      <c r="C8648">
        <f>B8648+0.68</f>
        <v>1.8399999999999999</v>
      </c>
      <c r="D8648" s="5">
        <f>C8648/(0.2905*LN(C8648)+0.3655)</f>
        <v>3.3908493965243207</v>
      </c>
      <c r="E8648" s="5">
        <f>D8648*100</f>
        <v>339.08493965243207</v>
      </c>
      <c r="F8648">
        <v>115.59418217593399</v>
      </c>
      <c r="G8648" s="4">
        <f>75.6*1000/(287.05*(F8648+273))</f>
        <v>0.67774754015597083</v>
      </c>
      <c r="H8648" s="3">
        <f>SQRT(2*ABS(E8648)/G8648)</f>
        <v>31.632627951768448</v>
      </c>
      <c r="I8648" s="2">
        <f>(2/2*0.0254)^2*3.1416*H8648</f>
        <v>6.4114106592998585E-2</v>
      </c>
      <c r="X8648" s="9"/>
      <c r="Y8648" s="9"/>
      <c r="Z8648" s="9"/>
      <c r="AA8648" s="8"/>
      <c r="AB8648" s="12"/>
      <c r="AC8648" s="11"/>
      <c r="AD8648" s="11"/>
      <c r="AE8648" s="11"/>
      <c r="AF8648" s="11"/>
      <c r="AG8648" s="11"/>
      <c r="AH8648" s="10"/>
      <c r="AI8648" s="7">
        <v>359061.3</v>
      </c>
      <c r="AK8648" s="1">
        <v>4.5310139999999999E-2</v>
      </c>
      <c r="AN8648" s="6"/>
    </row>
    <row r="8649" spans="1:40" x14ac:dyDescent="0.25">
      <c r="A8649" s="6">
        <v>0.61568287037037039</v>
      </c>
      <c r="B8649">
        <v>0.34</v>
      </c>
      <c r="C8649">
        <f>B8649+0.68</f>
        <v>1.02</v>
      </c>
      <c r="D8649" s="5">
        <f>C8649/(0.2905*LN(C8649)+0.3655)</f>
        <v>2.7474550381052718</v>
      </c>
      <c r="E8649" s="5">
        <f>D8649*100</f>
        <v>274.74550381052717</v>
      </c>
      <c r="F8649">
        <v>115.60002555459</v>
      </c>
      <c r="G8649" s="4">
        <f>75.6*1000/(287.05*(F8649+273))</f>
        <v>0.6777373488660845</v>
      </c>
      <c r="H8649" s="3">
        <f>SQRT(2*ABS(E8649)/G8649)</f>
        <v>28.474072406908785</v>
      </c>
      <c r="I8649" s="2">
        <f>(2/2*0.0254)^2*3.1416*H8649</f>
        <v>5.7712236751776058E-2</v>
      </c>
      <c r="X8649" s="9"/>
      <c r="Y8649" s="9"/>
      <c r="Z8649" s="9"/>
      <c r="AA8649" s="8"/>
      <c r="AB8649" s="12"/>
      <c r="AC8649" s="11"/>
      <c r="AD8649" s="11"/>
      <c r="AE8649" s="11"/>
      <c r="AF8649" s="11"/>
      <c r="AG8649" s="11"/>
      <c r="AH8649" s="10"/>
      <c r="AI8649" s="7">
        <v>341177.7</v>
      </c>
      <c r="AK8649" s="1">
        <v>3.771045E-2</v>
      </c>
      <c r="AN8649" s="6"/>
    </row>
    <row r="8650" spans="1:40" x14ac:dyDescent="0.25">
      <c r="A8650" s="6">
        <v>0.61569444444444443</v>
      </c>
      <c r="B8650">
        <v>0.28999999999999998</v>
      </c>
      <c r="C8650">
        <f>B8650+0.68</f>
        <v>0.97</v>
      </c>
      <c r="D8650" s="5">
        <f>C8650/(0.2905*LN(C8650)+0.3655)</f>
        <v>2.7197410564993283</v>
      </c>
      <c r="E8650" s="5">
        <f>D8650*100</f>
        <v>271.97410564993282</v>
      </c>
      <c r="F8650">
        <v>115.51839848967499</v>
      </c>
      <c r="G8650" s="4">
        <f>75.6*1000/(287.05*(F8650+273))</f>
        <v>0.67787974034815146</v>
      </c>
      <c r="H8650" s="3">
        <f>SQRT(2*ABS(E8650)/G8650)</f>
        <v>28.32712175752382</v>
      </c>
      <c r="I8650" s="2">
        <f>(2/2*0.0254)^2*3.1416*H8650</f>
        <v>5.7414392082880905E-2</v>
      </c>
      <c r="X8650" s="9"/>
      <c r="Y8650" s="9"/>
      <c r="Z8650" s="9"/>
      <c r="AA8650" s="8"/>
      <c r="AB8650" s="12"/>
      <c r="AC8650" s="11"/>
      <c r="AD8650" s="11"/>
      <c r="AE8650" s="11"/>
      <c r="AF8650" s="11"/>
      <c r="AG8650" s="11"/>
      <c r="AH8650" s="10"/>
      <c r="AI8650" s="7">
        <v>358695.1</v>
      </c>
      <c r="AK8650" s="1">
        <v>3.7371290000000001E-2</v>
      </c>
      <c r="AN8650" s="6"/>
    </row>
    <row r="8651" spans="1:40" x14ac:dyDescent="0.25">
      <c r="A8651" s="6">
        <v>0.61570601851851847</v>
      </c>
      <c r="B8651">
        <v>0.4</v>
      </c>
      <c r="C8651">
        <f>B8651+0.68</f>
        <v>1.08</v>
      </c>
      <c r="D8651" s="5">
        <f>C8651/(0.2905*LN(C8651)+0.3655)</f>
        <v>2.7845301024923019</v>
      </c>
      <c r="E8651" s="5">
        <f>D8651*100</f>
        <v>278.4530102492302</v>
      </c>
      <c r="F8651">
        <v>115.426572649401</v>
      </c>
      <c r="G8651" s="4">
        <f>75.6*1000/(287.05*(F8651+273))</f>
        <v>0.67803999425750061</v>
      </c>
      <c r="H8651" s="3">
        <f>SQRT(2*ABS(E8651)/G8651)</f>
        <v>28.659149680065674</v>
      </c>
      <c r="I8651" s="2">
        <f>(2/2*0.0254)^2*3.1416*H8651</f>
        <v>5.8087357783048417E-2</v>
      </c>
      <c r="X8651" s="9"/>
      <c r="Y8651" s="9"/>
      <c r="Z8651" s="9"/>
      <c r="AA8651" s="8"/>
      <c r="AB8651" s="12"/>
      <c r="AC8651" s="11"/>
      <c r="AD8651" s="11"/>
      <c r="AE8651" s="11"/>
      <c r="AF8651" s="11"/>
      <c r="AG8651" s="11"/>
      <c r="AH8651" s="10"/>
      <c r="AI8651" s="7">
        <v>304461.59999999998</v>
      </c>
      <c r="AK8651" s="1">
        <v>3.6925970000000002E-2</v>
      </c>
      <c r="AN8651" s="6"/>
    </row>
    <row r="8652" spans="1:40" x14ac:dyDescent="0.25">
      <c r="A8652" s="6">
        <v>0.61571759259259262</v>
      </c>
      <c r="B8652">
        <v>0.34</v>
      </c>
      <c r="C8652">
        <f>B8652+0.68</f>
        <v>1.02</v>
      </c>
      <c r="D8652" s="5">
        <f>C8652/(0.2905*LN(C8652)+0.3655)</f>
        <v>2.7474550381052718</v>
      </c>
      <c r="E8652" s="5">
        <f>D8652*100</f>
        <v>274.74550381052717</v>
      </c>
      <c r="F8652">
        <v>115.297344542289</v>
      </c>
      <c r="G8652" s="4">
        <f>75.6*1000/(287.05*(F8652+273))</f>
        <v>0.67826565077108669</v>
      </c>
      <c r="H8652" s="3">
        <f>SQRT(2*ABS(E8652)/G8652)</f>
        <v>28.462981002637928</v>
      </c>
      <c r="I8652" s="2">
        <f>(2/2*0.0254)^2*3.1416*H8652</f>
        <v>5.7689756309216175E-2</v>
      </c>
      <c r="X8652" s="9"/>
      <c r="Y8652" s="9"/>
      <c r="Z8652" s="9"/>
      <c r="AA8652" s="8"/>
      <c r="AB8652" s="12"/>
      <c r="AC8652" s="11"/>
      <c r="AD8652" s="11"/>
      <c r="AE8652" s="11"/>
      <c r="AF8652" s="11"/>
      <c r="AG8652" s="11"/>
      <c r="AH8652" s="10"/>
      <c r="AI8652" s="7">
        <v>284135.7</v>
      </c>
      <c r="AK8652" s="1">
        <v>3.3779499999999997E-2</v>
      </c>
      <c r="AN8652" s="6"/>
    </row>
    <row r="8653" spans="1:40" x14ac:dyDescent="0.25">
      <c r="A8653" s="6">
        <v>0.61572916666666666</v>
      </c>
      <c r="B8653">
        <v>0.9</v>
      </c>
      <c r="C8653">
        <f>B8653+0.68</f>
        <v>1.58</v>
      </c>
      <c r="D8653" s="5">
        <f>C8653/(0.2905*LN(C8653)+0.3655)</f>
        <v>3.1702594791863787</v>
      </c>
      <c r="E8653" s="5">
        <f>D8653*100</f>
        <v>317.02594791863788</v>
      </c>
      <c r="F8653">
        <v>115.212331315255</v>
      </c>
      <c r="G8653" s="4">
        <f>75.6*1000/(287.05*(F8653+273))</f>
        <v>0.67841418173496149</v>
      </c>
      <c r="H8653" s="3">
        <f>SQRT(2*ABS(E8653)/G8653)</f>
        <v>30.571372990023988</v>
      </c>
      <c r="I8653" s="2">
        <f>(2/2*0.0254)^2*3.1416*H8653</f>
        <v>6.1963118257682956E-2</v>
      </c>
      <c r="X8653" s="9"/>
      <c r="Y8653" s="9"/>
      <c r="Z8653" s="9"/>
      <c r="AA8653" s="8"/>
      <c r="AB8653" s="12"/>
      <c r="AC8653" s="11"/>
      <c r="AD8653" s="11"/>
      <c r="AE8653" s="11"/>
      <c r="AF8653" s="11"/>
      <c r="AG8653" s="11"/>
      <c r="AH8653" s="10"/>
      <c r="AI8653" s="7">
        <v>325000.3</v>
      </c>
      <c r="AK8653" s="1">
        <v>3.106718E-2</v>
      </c>
      <c r="AN8653" s="6"/>
    </row>
    <row r="8654" spans="1:40" x14ac:dyDescent="0.25">
      <c r="A8654" s="6">
        <v>0.61574074074074081</v>
      </c>
      <c r="B8654">
        <v>2.31</v>
      </c>
      <c r="C8654">
        <f>B8654+0.68</f>
        <v>2.99</v>
      </c>
      <c r="D8654" s="5">
        <f>C8654/(0.2905*LN(C8654)+0.3655)</f>
        <v>4.3734107686368722</v>
      </c>
      <c r="E8654" s="5">
        <f>D8654*100</f>
        <v>437.34107686368719</v>
      </c>
      <c r="F8654">
        <v>115.494591321961</v>
      </c>
      <c r="G8654" s="4">
        <f>75.6*1000/(287.05*(F8654+273))</f>
        <v>0.67792128120104578</v>
      </c>
      <c r="H8654" s="3">
        <f>SQRT(2*ABS(E8654)/G8654)</f>
        <v>35.919931443511253</v>
      </c>
      <c r="I8654" s="2">
        <f>(2/2*0.0254)^2*3.1416*H8654</f>
        <v>7.2803761890852706E-2</v>
      </c>
      <c r="X8654" s="9"/>
      <c r="Y8654" s="9"/>
      <c r="Z8654" s="9"/>
      <c r="AA8654" s="8"/>
      <c r="AB8654" s="12"/>
      <c r="AC8654" s="11"/>
      <c r="AD8654" s="11"/>
      <c r="AE8654" s="11"/>
      <c r="AF8654" s="11"/>
      <c r="AG8654" s="11"/>
      <c r="AH8654" s="10"/>
      <c r="AI8654" s="7">
        <v>264218.09999999998</v>
      </c>
      <c r="AK8654" s="1">
        <v>3.0437280000000001E-2</v>
      </c>
      <c r="AN8654" s="6"/>
    </row>
    <row r="8655" spans="1:40" x14ac:dyDescent="0.25">
      <c r="A8655" s="6">
        <v>0.61575231481481485</v>
      </c>
      <c r="B8655">
        <v>0.49</v>
      </c>
      <c r="C8655">
        <f>B8655+0.68</f>
        <v>1.17</v>
      </c>
      <c r="D8655" s="5">
        <f>C8655/(0.2905*LN(C8655)+0.3655)</f>
        <v>2.8459564827053363</v>
      </c>
      <c r="E8655" s="5">
        <f>D8655*100</f>
        <v>284.59564827053362</v>
      </c>
      <c r="F8655">
        <v>115.664649716002</v>
      </c>
      <c r="G8655" s="4">
        <f>75.6*1000/(287.05*(F8655+273))</f>
        <v>0.67762465992496235</v>
      </c>
      <c r="H8655" s="3">
        <f>SQRT(2*ABS(E8655)/G8655)</f>
        <v>28.982411886843092</v>
      </c>
      <c r="I8655" s="2">
        <f>(2/2*0.0254)^2*3.1416*H8655</f>
        <v>5.874255682671993E-2</v>
      </c>
      <c r="X8655" s="9"/>
      <c r="Y8655" s="9"/>
      <c r="Z8655" s="9"/>
      <c r="AA8655" s="8"/>
      <c r="AB8655" s="12"/>
      <c r="AC8655" s="11"/>
      <c r="AD8655" s="11"/>
      <c r="AE8655" s="11"/>
      <c r="AF8655" s="11"/>
      <c r="AG8655" s="11"/>
      <c r="AH8655" s="10"/>
      <c r="AI8655" s="7">
        <v>262499.09999999998</v>
      </c>
      <c r="AK8655" s="1">
        <v>2.6469599999999999E-2</v>
      </c>
      <c r="AN8655" s="6"/>
    </row>
    <row r="8656" spans="1:40" x14ac:dyDescent="0.25">
      <c r="A8656" s="6">
        <v>0.61576388888888889</v>
      </c>
      <c r="B8656">
        <v>0.28000000000000003</v>
      </c>
      <c r="C8656">
        <f>B8656+0.68</f>
        <v>0.96000000000000008</v>
      </c>
      <c r="D8656" s="5">
        <f>C8656/(0.2905*LN(C8656)+0.3655)</f>
        <v>2.7146157496557359</v>
      </c>
      <c r="E8656" s="5">
        <f>D8656*100</f>
        <v>271.46157496557362</v>
      </c>
      <c r="F8656">
        <v>115.62383417490901</v>
      </c>
      <c r="G8656" s="4">
        <f>75.6*1000/(287.05*(F8656+273))</f>
        <v>0.67769582801791151</v>
      </c>
      <c r="H8656" s="3">
        <f>SQRT(2*ABS(E8656)/G8656)</f>
        <v>28.304257983076919</v>
      </c>
      <c r="I8656" s="2">
        <f>(2/2*0.0254)^2*3.1416*H8656</f>
        <v>5.7368050992464961E-2</v>
      </c>
      <c r="X8656" s="9"/>
      <c r="Y8656" s="9"/>
      <c r="Z8656" s="9"/>
      <c r="AA8656" s="8"/>
      <c r="AB8656" s="12"/>
      <c r="AC8656" s="11"/>
      <c r="AD8656" s="11"/>
      <c r="AE8656" s="11"/>
      <c r="AF8656" s="11"/>
      <c r="AG8656" s="11"/>
      <c r="AH8656" s="10"/>
      <c r="AI8656" s="7">
        <v>267287.40000000002</v>
      </c>
      <c r="AK8656" s="1">
        <v>2.591504E-2</v>
      </c>
      <c r="AN8656" s="6"/>
    </row>
    <row r="8657" spans="1:40" x14ac:dyDescent="0.25">
      <c r="A8657" s="6">
        <v>0.61577546296296293</v>
      </c>
      <c r="B8657">
        <v>0.3</v>
      </c>
      <c r="C8657">
        <f>B8657+0.68</f>
        <v>0.98</v>
      </c>
      <c r="D8657" s="5">
        <f>C8657/(0.2905*LN(C8657)+0.3655)</f>
        <v>2.7250145027674018</v>
      </c>
      <c r="E8657" s="5">
        <f>D8657*100</f>
        <v>272.50145027674017</v>
      </c>
      <c r="F8657">
        <v>115.501393336419</v>
      </c>
      <c r="G8657" s="4">
        <f>75.6*1000/(287.05*(F8657+273))</f>
        <v>0.67790941192480847</v>
      </c>
      <c r="H8657" s="3">
        <f>SQRT(2*ABS(E8657)/G8657)</f>
        <v>28.353950381585442</v>
      </c>
      <c r="I8657" s="2">
        <f>(2/2*0.0254)^2*3.1416*H8657</f>
        <v>5.7468769267901794E-2</v>
      </c>
      <c r="X8657" s="9"/>
      <c r="Y8657" s="9"/>
      <c r="Z8657" s="9"/>
      <c r="AA8657" s="8"/>
      <c r="AB8657" s="12"/>
      <c r="AC8657" s="11"/>
      <c r="AD8657" s="11"/>
      <c r="AE8657" s="11"/>
      <c r="AF8657" s="11"/>
      <c r="AG8657" s="11"/>
      <c r="AH8657" s="10"/>
      <c r="AI8657" s="7">
        <v>291419.5</v>
      </c>
      <c r="AK8657" s="1">
        <v>2.6683749999999999E-2</v>
      </c>
      <c r="AN8657" s="6"/>
    </row>
    <row r="8658" spans="1:40" x14ac:dyDescent="0.25">
      <c r="A8658" s="6">
        <v>0.61578703703703697</v>
      </c>
      <c r="B8658">
        <v>0.67</v>
      </c>
      <c r="C8658">
        <f>B8658+0.68</f>
        <v>1.35</v>
      </c>
      <c r="D8658" s="5">
        <f>C8658/(0.2905*LN(C8658)+0.3655)</f>
        <v>2.9822365788251783</v>
      </c>
      <c r="E8658" s="5">
        <f>D8658*100</f>
        <v>298.22365788251784</v>
      </c>
      <c r="F8658">
        <v>115.426572649401</v>
      </c>
      <c r="G8658" s="4">
        <f>75.6*1000/(287.05*(F8658+273))</f>
        <v>0.67803999425750061</v>
      </c>
      <c r="H8658" s="3">
        <f>SQRT(2*ABS(E8658)/G8658)</f>
        <v>29.659128693163389</v>
      </c>
      <c r="I8658" s="2">
        <f>(2/2*0.0254)^2*3.1416*H8658</f>
        <v>6.0114149902067544E-2</v>
      </c>
      <c r="X8658" s="9"/>
      <c r="Y8658" s="9"/>
      <c r="Z8658" s="9"/>
      <c r="AA8658" s="8"/>
      <c r="AB8658" s="12"/>
      <c r="AC8658" s="11"/>
      <c r="AD8658" s="11"/>
      <c r="AE8658" s="11"/>
      <c r="AF8658" s="11"/>
      <c r="AG8658" s="11"/>
      <c r="AH8658" s="10"/>
      <c r="AI8658" s="7">
        <v>270186.09999999998</v>
      </c>
      <c r="AK8658" s="1">
        <v>2.8139609999999999E-2</v>
      </c>
      <c r="AN8658" s="6"/>
    </row>
    <row r="8659" spans="1:40" x14ac:dyDescent="0.25">
      <c r="A8659" s="6">
        <v>0.61579861111111112</v>
      </c>
      <c r="B8659">
        <v>0.66</v>
      </c>
      <c r="C8659">
        <f>B8659+0.68</f>
        <v>1.34</v>
      </c>
      <c r="D8659" s="5">
        <f>C8659/(0.2905*LN(C8659)+0.3655)</f>
        <v>2.9743373098847976</v>
      </c>
      <c r="E8659" s="5">
        <f>D8659*100</f>
        <v>297.43373098847974</v>
      </c>
      <c r="F8659">
        <v>115.409568399379</v>
      </c>
      <c r="G8659" s="4">
        <f>75.6*1000/(287.05*(F8659+273))</f>
        <v>0.67806967828829001</v>
      </c>
      <c r="H8659" s="3">
        <f>SQRT(2*ABS(E8659)/G8659)</f>
        <v>29.619174147544584</v>
      </c>
      <c r="I8659" s="2">
        <f>(2/2*0.0254)^2*3.1416*H8659</f>
        <v>6.0033168644342619E-2</v>
      </c>
      <c r="X8659" s="9"/>
      <c r="Y8659" s="9"/>
      <c r="Z8659" s="9"/>
      <c r="AA8659" s="8"/>
      <c r="AB8659" s="12"/>
      <c r="AC8659" s="11"/>
      <c r="AD8659" s="11"/>
      <c r="AE8659" s="11"/>
      <c r="AF8659" s="11"/>
      <c r="AG8659" s="11"/>
      <c r="AH8659" s="10"/>
      <c r="AI8659" s="7">
        <v>284551.59999999998</v>
      </c>
      <c r="AK8659" s="1">
        <v>2.6859839999999999E-2</v>
      </c>
      <c r="AN8659" s="6"/>
    </row>
    <row r="8660" spans="1:40" x14ac:dyDescent="0.25">
      <c r="A8660" s="6">
        <v>0.61581018518518515</v>
      </c>
      <c r="B8660">
        <v>0.48</v>
      </c>
      <c r="C8660">
        <f>B8660+0.68</f>
        <v>1.1600000000000001</v>
      </c>
      <c r="D8660" s="5">
        <f>C8660/(0.2905*LN(C8660)+0.3655)</f>
        <v>2.8388510665038074</v>
      </c>
      <c r="E8660" s="5">
        <f>D8660*100</f>
        <v>283.88510665038075</v>
      </c>
      <c r="F8660">
        <v>115.297344542289</v>
      </c>
      <c r="G8660" s="4">
        <f>75.6*1000/(287.05*(F8660+273))</f>
        <v>0.67826565077108669</v>
      </c>
      <c r="H8660" s="3">
        <f>SQRT(2*ABS(E8660)/G8660)</f>
        <v>28.932528553840626</v>
      </c>
      <c r="I8660" s="2">
        <f>(2/2*0.0254)^2*3.1416*H8660</f>
        <v>5.8641451558633741E-2</v>
      </c>
      <c r="X8660" s="9"/>
      <c r="Y8660" s="9"/>
      <c r="Z8660" s="9"/>
      <c r="AA8660" s="8"/>
      <c r="AB8660" s="12"/>
      <c r="AC8660" s="11"/>
      <c r="AD8660" s="11"/>
      <c r="AE8660" s="11"/>
      <c r="AF8660" s="11"/>
      <c r="AG8660" s="11"/>
      <c r="AH8660" s="10"/>
      <c r="AI8660" s="7">
        <v>303786.59999999998</v>
      </c>
      <c r="AK8660" s="1">
        <v>2.5787040000000001E-2</v>
      </c>
      <c r="AN8660" s="6"/>
    </row>
    <row r="8661" spans="1:40" x14ac:dyDescent="0.25">
      <c r="A8661" s="6">
        <v>0.6158217592592593</v>
      </c>
      <c r="B8661">
        <v>0.27</v>
      </c>
      <c r="C8661">
        <f>B8661+0.68</f>
        <v>0.95000000000000007</v>
      </c>
      <c r="D8661" s="5">
        <f>C8661/(0.2905*LN(C8661)+0.3655)</f>
        <v>2.7096460417130221</v>
      </c>
      <c r="E8661" s="5">
        <f>D8661*100</f>
        <v>270.9646041713022</v>
      </c>
      <c r="F8661">
        <v>115.151124377586</v>
      </c>
      <c r="G8661" s="4">
        <f>75.6*1000/(287.05*(F8661+273))</f>
        <v>0.67852115979563776</v>
      </c>
      <c r="H8661" s="3">
        <f>SQRT(2*ABS(E8661)/G8661)</f>
        <v>28.261133821523799</v>
      </c>
      <c r="I8661" s="2">
        <f>(2/2*0.0254)^2*3.1416*H8661</f>
        <v>5.7280645447318153E-2</v>
      </c>
      <c r="X8661" s="9"/>
      <c r="Y8661" s="9"/>
      <c r="Z8661" s="9"/>
      <c r="AA8661" s="8"/>
      <c r="AB8661" s="12"/>
      <c r="AC8661" s="11"/>
      <c r="AD8661" s="11"/>
      <c r="AE8661" s="11"/>
      <c r="AF8661" s="11"/>
      <c r="AG8661" s="11"/>
      <c r="AH8661" s="10"/>
      <c r="AI8661" s="7">
        <v>287087.40000000002</v>
      </c>
      <c r="AK8661" s="1">
        <v>2.6884189999999999E-2</v>
      </c>
      <c r="AN8661" s="6"/>
    </row>
    <row r="8662" spans="1:40" x14ac:dyDescent="0.25">
      <c r="A8662" s="6">
        <v>0.61583333333333334</v>
      </c>
      <c r="B8662">
        <v>0.34</v>
      </c>
      <c r="C8662">
        <f>B8662+0.68</f>
        <v>1.02</v>
      </c>
      <c r="D8662" s="5">
        <f>C8662/(0.2905*LN(C8662)+0.3655)</f>
        <v>2.7474550381052718</v>
      </c>
      <c r="E8662" s="5">
        <f>D8662*100</f>
        <v>274.74550381052717</v>
      </c>
      <c r="F8662">
        <v>115.011716652196</v>
      </c>
      <c r="G8662" s="4">
        <f>75.6*1000/(287.05*(F8662+273))</f>
        <v>0.67876494390693276</v>
      </c>
      <c r="H8662" s="3">
        <f>SQRT(2*ABS(E8662)/G8662)</f>
        <v>28.452510525658056</v>
      </c>
      <c r="I8662" s="2">
        <f>(2/2*0.0254)^2*3.1416*H8662</f>
        <v>5.766853438360852E-2</v>
      </c>
      <c r="X8662" s="9"/>
      <c r="Y8662" s="9"/>
      <c r="Z8662" s="9"/>
      <c r="AA8662" s="8"/>
      <c r="AB8662" s="12"/>
      <c r="AC8662" s="11"/>
      <c r="AD8662" s="11"/>
      <c r="AE8662" s="11"/>
      <c r="AF8662" s="11"/>
      <c r="AG8662" s="11"/>
      <c r="AH8662" s="10"/>
      <c r="AI8662" s="7">
        <v>299232.09999999998</v>
      </c>
      <c r="AK8662" s="1">
        <v>2.9617500000000001E-2</v>
      </c>
      <c r="AN8662" s="6"/>
    </row>
    <row r="8663" spans="1:40" x14ac:dyDescent="0.25">
      <c r="A8663" s="6">
        <v>0.61584490740740738</v>
      </c>
      <c r="B8663">
        <v>0.28000000000000003</v>
      </c>
      <c r="C8663">
        <f>B8663+0.68</f>
        <v>0.96000000000000008</v>
      </c>
      <c r="D8663" s="5">
        <f>C8663/(0.2905*LN(C8663)+0.3655)</f>
        <v>2.7146157496557359</v>
      </c>
      <c r="E8663" s="5">
        <f>D8663*100</f>
        <v>271.46157496557362</v>
      </c>
      <c r="F8663">
        <v>114.862120841026</v>
      </c>
      <c r="G8663" s="4">
        <f>75.6*1000/(287.05*(F8663+273))</f>
        <v>0.67902673898028854</v>
      </c>
      <c r="H8663" s="3">
        <f>SQRT(2*ABS(E8663)/G8663)</f>
        <v>28.276505818135124</v>
      </c>
      <c r="I8663" s="2">
        <f>(2/2*0.0254)^2*3.1416*H8663</f>
        <v>5.7311801942781904E-2</v>
      </c>
      <c r="X8663" s="9"/>
      <c r="Y8663" s="9"/>
      <c r="Z8663" s="9"/>
      <c r="AA8663" s="8"/>
      <c r="AB8663" s="12"/>
      <c r="AC8663" s="11"/>
      <c r="AD8663" s="11"/>
      <c r="AE8663" s="11"/>
      <c r="AF8663" s="11"/>
      <c r="AG8663" s="11"/>
      <c r="AH8663" s="10"/>
      <c r="AI8663" s="7">
        <v>338255.4</v>
      </c>
      <c r="AK8663" s="1">
        <v>3.1598500000000002E-2</v>
      </c>
      <c r="AN8663" s="6"/>
    </row>
    <row r="8664" spans="1:40" x14ac:dyDescent="0.25">
      <c r="A8664" s="6">
        <v>0.61585648148148142</v>
      </c>
      <c r="B8664">
        <v>0.23</v>
      </c>
      <c r="C8664">
        <f>B8664+0.68</f>
        <v>0.91</v>
      </c>
      <c r="D8664" s="5">
        <f>C8664/(0.2905*LN(C8664)+0.3655)</f>
        <v>2.6914895144241178</v>
      </c>
      <c r="E8664" s="5">
        <f>D8664*100</f>
        <v>269.14895144241177</v>
      </c>
      <c r="F8664">
        <v>114.67514422870801</v>
      </c>
      <c r="G8664" s="4">
        <f>75.6*1000/(287.05*(F8664+273))</f>
        <v>0.6793542351358145</v>
      </c>
      <c r="H8664" s="3">
        <f>SQRT(2*ABS(E8664)/G8664)</f>
        <v>28.149014863060593</v>
      </c>
      <c r="I8664" s="2">
        <f>(2/2*0.0254)^2*3.1416*H8664</f>
        <v>5.7053398856710298E-2</v>
      </c>
      <c r="X8664" s="9"/>
      <c r="Y8664" s="9"/>
      <c r="Z8664" s="9"/>
      <c r="AA8664" s="8"/>
      <c r="AB8664" s="12"/>
      <c r="AC8664" s="11"/>
      <c r="AD8664" s="11"/>
      <c r="AE8664" s="11"/>
      <c r="AF8664" s="11"/>
      <c r="AG8664" s="11"/>
      <c r="AH8664" s="10"/>
      <c r="AI8664" s="7">
        <v>359197.1</v>
      </c>
      <c r="AK8664" s="1">
        <v>3.3988999999999998E-2</v>
      </c>
      <c r="AN8664" s="6"/>
    </row>
    <row r="8665" spans="1:40" x14ac:dyDescent="0.25">
      <c r="A8665" s="6">
        <v>0.61586805555555557</v>
      </c>
      <c r="B8665">
        <v>0.32</v>
      </c>
      <c r="C8665">
        <f>B8665+0.68</f>
        <v>1</v>
      </c>
      <c r="D8665" s="5">
        <f>C8665/(0.2905*LN(C8665)+0.3655)</f>
        <v>2.7359781121751028</v>
      </c>
      <c r="E8665" s="5">
        <f>D8665*100</f>
        <v>273.5978112175103</v>
      </c>
      <c r="F8665">
        <v>114.45079888610201</v>
      </c>
      <c r="G8665" s="4">
        <f>75.6*1000/(287.05*(F8665+273))</f>
        <v>0.67974760110401111</v>
      </c>
      <c r="H8665" s="3">
        <f>SQRT(2*ABS(E8665)/G8665)</f>
        <v>28.372490899741802</v>
      </c>
      <c r="I8665" s="2">
        <f>(2/2*0.0254)^2*3.1416*H8665</f>
        <v>5.7506347832641302E-2</v>
      </c>
      <c r="X8665" s="9"/>
      <c r="Y8665" s="9"/>
      <c r="Z8665" s="9"/>
      <c r="AA8665" s="8"/>
      <c r="AB8665" s="12"/>
      <c r="AC8665" s="11"/>
      <c r="AD8665" s="11"/>
      <c r="AE8665" s="11"/>
      <c r="AF8665" s="11"/>
      <c r="AG8665" s="11"/>
      <c r="AH8665" s="10"/>
      <c r="AI8665" s="7">
        <v>373840.7</v>
      </c>
      <c r="AK8665" s="1">
        <v>3.386496E-2</v>
      </c>
      <c r="AN8665" s="6"/>
    </row>
    <row r="8666" spans="1:40" x14ac:dyDescent="0.25">
      <c r="A8666" s="6">
        <v>0.61587962962962961</v>
      </c>
      <c r="B8666">
        <v>0.31</v>
      </c>
      <c r="C8666">
        <f>B8666+0.68</f>
        <v>0.99</v>
      </c>
      <c r="D8666" s="5">
        <f>C8666/(0.2905*LN(C8666)+0.3655)</f>
        <v>2.7304290623909595</v>
      </c>
      <c r="E8666" s="5">
        <f>D8666*100</f>
        <v>273.04290623909594</v>
      </c>
      <c r="F8666">
        <v>114.263866566432</v>
      </c>
      <c r="G8666" s="4">
        <f>75.6*1000/(287.05*(F8666+273))</f>
        <v>0.68007571536107081</v>
      </c>
      <c r="H8666" s="3">
        <f>SQRT(2*ABS(E8666)/G8666)</f>
        <v>28.33686579019421</v>
      </c>
      <c r="I8666" s="2">
        <f>(2/2*0.0254)^2*3.1416*H8666</f>
        <v>5.7434141625986444E-2</v>
      </c>
      <c r="X8666" s="9"/>
      <c r="Y8666" s="9"/>
      <c r="Z8666" s="9"/>
      <c r="AA8666" s="8"/>
      <c r="AB8666" s="12"/>
      <c r="AC8666" s="11"/>
      <c r="AD8666" s="11"/>
      <c r="AE8666" s="11"/>
      <c r="AF8666" s="11"/>
      <c r="AG8666" s="11"/>
      <c r="AH8666" s="10"/>
      <c r="AI8666" s="7">
        <v>410202.3</v>
      </c>
      <c r="AK8666" s="1">
        <v>3.5020740000000002E-2</v>
      </c>
      <c r="AN8666" s="6"/>
    </row>
    <row r="8667" spans="1:40" x14ac:dyDescent="0.25">
      <c r="A8667" s="6">
        <v>0.61589120370370376</v>
      </c>
      <c r="B8667">
        <v>0.25</v>
      </c>
      <c r="C8667">
        <f>B8667+0.68</f>
        <v>0.93</v>
      </c>
      <c r="D8667" s="5">
        <f>C8667/(0.2905*LN(C8667)+0.3655)</f>
        <v>2.7002056306030857</v>
      </c>
      <c r="E8667" s="5">
        <f>D8667*100</f>
        <v>270.02056306030858</v>
      </c>
      <c r="F8667">
        <v>114.05996331646401</v>
      </c>
      <c r="G8667" s="4">
        <f>75.6*1000/(287.05*(F8667+273))</f>
        <v>0.68043397935561634</v>
      </c>
      <c r="H8667" s="3">
        <f>SQRT(2*ABS(E8667)/G8667)</f>
        <v>28.172177791490036</v>
      </c>
      <c r="I8667" s="2">
        <f>(2/2*0.0254)^2*3.1416*H8667</f>
        <v>5.7100346282785541E-2</v>
      </c>
      <c r="X8667" s="9"/>
      <c r="Y8667" s="9"/>
      <c r="Z8667" s="9"/>
      <c r="AA8667" s="8"/>
      <c r="AB8667" s="12"/>
      <c r="AC8667" s="11"/>
      <c r="AD8667" s="11"/>
      <c r="AE8667" s="11"/>
      <c r="AF8667" s="11"/>
      <c r="AG8667" s="11"/>
      <c r="AH8667" s="10"/>
      <c r="AI8667" s="7">
        <v>518873.4</v>
      </c>
      <c r="AK8667" s="1">
        <v>4.2796540000000001E-2</v>
      </c>
      <c r="AN8667" s="6"/>
    </row>
    <row r="8668" spans="1:40" x14ac:dyDescent="0.25">
      <c r="A8668" s="6">
        <v>0.6159027777777778</v>
      </c>
      <c r="B8668">
        <v>0.24</v>
      </c>
      <c r="C8668">
        <f>B8668+0.68</f>
        <v>0.92</v>
      </c>
      <c r="D8668" s="5">
        <f>C8668/(0.2905*LN(C8668)+0.3655)</f>
        <v>2.6957523293421808</v>
      </c>
      <c r="E8668" s="5">
        <f>D8668*100</f>
        <v>269.57523293421809</v>
      </c>
      <c r="F8668">
        <v>113.87986864507999</v>
      </c>
      <c r="G8668" s="4">
        <f>75.6*1000/(287.05*(F8668+273))</f>
        <v>0.68075072505329182</v>
      </c>
      <c r="H8668" s="3">
        <f>SQRT(2*ABS(E8668)/G8668)</f>
        <v>28.142387335416679</v>
      </c>
      <c r="I8668" s="2">
        <f>(2/2*0.0254)^2*3.1416*H8668</f>
        <v>5.7039965953998018E-2</v>
      </c>
      <c r="X8668" s="9"/>
      <c r="Y8668" s="9"/>
      <c r="Z8668" s="9"/>
      <c r="AA8668" s="8"/>
      <c r="AB8668" s="12"/>
      <c r="AC8668" s="11"/>
      <c r="AD8668" s="11"/>
      <c r="AE8668" s="11"/>
      <c r="AF8668" s="11"/>
      <c r="AG8668" s="11"/>
      <c r="AH8668" s="10"/>
      <c r="AI8668" s="7">
        <v>657966.5</v>
      </c>
      <c r="AK8668" s="1">
        <v>5.0828560000000002E-2</v>
      </c>
      <c r="AN8668" s="6"/>
    </row>
    <row r="8669" spans="1:40" x14ac:dyDescent="0.25">
      <c r="A8669" s="6">
        <v>0.61591435185185184</v>
      </c>
      <c r="B8669">
        <v>0.25</v>
      </c>
      <c r="C8669">
        <f>B8669+0.68</f>
        <v>0.93</v>
      </c>
      <c r="D8669" s="5">
        <f>C8669/(0.2905*LN(C8669)+0.3655)</f>
        <v>2.7002056306030857</v>
      </c>
      <c r="E8669" s="5">
        <f>D8669*100</f>
        <v>270.02056306030858</v>
      </c>
      <c r="F8669">
        <v>113.638638907735</v>
      </c>
      <c r="G8669" s="4">
        <f>75.6*1000/(287.05*(F8669+273))</f>
        <v>0.68117545580204975</v>
      </c>
      <c r="H8669" s="3">
        <f>SQRT(2*ABS(E8669)/G8669)</f>
        <v>28.156840558075338</v>
      </c>
      <c r="I8669" s="2">
        <f>(2/2*0.0254)^2*3.1416*H8669</f>
        <v>5.7069260246573474E-2</v>
      </c>
      <c r="X8669" s="9"/>
      <c r="Y8669" s="9"/>
      <c r="Z8669" s="9"/>
      <c r="AA8669" s="8"/>
      <c r="AB8669" s="12"/>
      <c r="AC8669" s="11"/>
      <c r="AD8669" s="11"/>
      <c r="AE8669" s="11"/>
      <c r="AF8669" s="11"/>
      <c r="AG8669" s="11"/>
      <c r="AH8669" s="10"/>
      <c r="AI8669" s="7">
        <v>540471.69999999995</v>
      </c>
      <c r="AK8669" s="1">
        <v>5.2841600000000002E-2</v>
      </c>
      <c r="AN8669" s="6"/>
    </row>
    <row r="8670" spans="1:40" x14ac:dyDescent="0.25">
      <c r="A8670" s="6">
        <v>0.61592592592592588</v>
      </c>
      <c r="B8670">
        <v>0.26</v>
      </c>
      <c r="C8670">
        <f>B8670+0.68</f>
        <v>0.94000000000000006</v>
      </c>
      <c r="D8670" s="5">
        <f>C8670/(0.2905*LN(C8670)+0.3655)</f>
        <v>2.7048398588920084</v>
      </c>
      <c r="E8670" s="5">
        <f>D8670*100</f>
        <v>270.48398588920082</v>
      </c>
      <c r="F8670">
        <v>113.434808788605</v>
      </c>
      <c r="G8670" s="4">
        <f>75.6*1000/(287.05*(F8670+273))</f>
        <v>0.68153475074946879</v>
      </c>
      <c r="H8670" s="3">
        <f>SQRT(2*ABS(E8670)/G8670)</f>
        <v>28.173563012154116</v>
      </c>
      <c r="I8670" s="2">
        <f>(2/2*0.0254)^2*3.1416*H8670</f>
        <v>5.7103153896033709E-2</v>
      </c>
      <c r="X8670" s="9"/>
      <c r="Y8670" s="9"/>
      <c r="Z8670" s="9"/>
      <c r="AA8670" s="8"/>
      <c r="AB8670" s="12"/>
      <c r="AC8670" s="11"/>
      <c r="AD8670" s="11"/>
      <c r="AE8670" s="11"/>
      <c r="AF8670" s="11"/>
      <c r="AG8670" s="11"/>
      <c r="AH8670" s="10"/>
      <c r="AI8670" s="7">
        <v>667535.4</v>
      </c>
      <c r="AK8670" s="1">
        <v>5.9525880000000003E-2</v>
      </c>
      <c r="AN8670" s="6"/>
    </row>
    <row r="8671" spans="1:40" x14ac:dyDescent="0.25">
      <c r="A8671" s="6">
        <v>0.61593750000000003</v>
      </c>
      <c r="B8671">
        <v>0.27</v>
      </c>
      <c r="C8671">
        <f>B8671+0.68</f>
        <v>0.95000000000000007</v>
      </c>
      <c r="D8671" s="5">
        <f>C8671/(0.2905*LN(C8671)+0.3655)</f>
        <v>2.7096460417130221</v>
      </c>
      <c r="E8671" s="5">
        <f>D8671*100</f>
        <v>270.9646041713022</v>
      </c>
      <c r="F8671">
        <v>113.251382011413</v>
      </c>
      <c r="G8671" s="4">
        <f>75.6*1000/(287.05*(F8671+273))</f>
        <v>0.68185840453738089</v>
      </c>
      <c r="H8671" s="3">
        <f>SQRT(2*ABS(E8671)/G8671)</f>
        <v>28.191889236136902</v>
      </c>
      <c r="I8671" s="2">
        <f>(2/2*0.0254)^2*3.1416*H8671</f>
        <v>5.7140298121915636E-2</v>
      </c>
      <c r="X8671" s="9"/>
      <c r="Y8671" s="9"/>
      <c r="Z8671" s="9"/>
      <c r="AA8671" s="8"/>
      <c r="AB8671" s="12"/>
      <c r="AC8671" s="11"/>
      <c r="AD8671" s="11"/>
      <c r="AE8671" s="11"/>
      <c r="AF8671" s="11"/>
      <c r="AG8671" s="11"/>
      <c r="AH8671" s="10"/>
      <c r="AI8671" s="7">
        <v>754819.1</v>
      </c>
      <c r="AK8671" s="1">
        <v>7.0375229999999997E-2</v>
      </c>
      <c r="AN8671" s="6"/>
    </row>
    <row r="8672" spans="1:40" x14ac:dyDescent="0.25">
      <c r="A8672" s="6">
        <v>0.61594907407407407</v>
      </c>
      <c r="B8672">
        <v>0.24</v>
      </c>
      <c r="C8672">
        <f>B8672+0.68</f>
        <v>0.92</v>
      </c>
      <c r="D8672" s="5">
        <f>C8672/(0.2905*LN(C8672)+0.3655)</f>
        <v>2.6957523293421808</v>
      </c>
      <c r="E8672" s="5">
        <f>D8672*100</f>
        <v>269.57523293421809</v>
      </c>
      <c r="F8672">
        <v>112.99569993689801</v>
      </c>
      <c r="G8672" s="4">
        <f>75.6*1000/(287.05*(F8672+273))</f>
        <v>0.68231006493521984</v>
      </c>
      <c r="H8672" s="3">
        <f>SQRT(2*ABS(E8672)/G8672)</f>
        <v>28.110210873004927</v>
      </c>
      <c r="I8672" s="2">
        <f>(2/2*0.0254)^2*3.1416*H8672</f>
        <v>5.6974749584874397E-2</v>
      </c>
      <c r="X8672" s="9"/>
      <c r="Y8672" s="9"/>
      <c r="Z8672" s="9"/>
      <c r="AA8672" s="8"/>
      <c r="AB8672" s="12"/>
      <c r="AC8672" s="11"/>
      <c r="AD8672" s="11"/>
      <c r="AE8672" s="11"/>
      <c r="AF8672" s="11"/>
      <c r="AG8672" s="11"/>
      <c r="AH8672" s="10"/>
      <c r="AI8672" s="7">
        <v>746261.9</v>
      </c>
      <c r="AK8672" s="1">
        <v>7.5974379999999994E-2</v>
      </c>
      <c r="AN8672" s="6"/>
    </row>
    <row r="8673" spans="1:40" x14ac:dyDescent="0.25">
      <c r="A8673" s="6">
        <v>0.61596064814814822</v>
      </c>
      <c r="B8673">
        <v>0.25</v>
      </c>
      <c r="C8673">
        <f>B8673+0.68</f>
        <v>0.93</v>
      </c>
      <c r="D8673" s="5">
        <f>C8673/(0.2905*LN(C8673)+0.3655)</f>
        <v>2.7002056306030857</v>
      </c>
      <c r="E8673" s="5">
        <f>D8673*100</f>
        <v>270.02056306030858</v>
      </c>
      <c r="F8673">
        <v>112.75459214218</v>
      </c>
      <c r="G8673" s="4">
        <f>75.6*1000/(287.05*(F8673+273))</f>
        <v>0.68273652849112165</v>
      </c>
      <c r="H8673" s="3">
        <f>SQRT(2*ABS(E8673)/G8673)</f>
        <v>28.124631918745873</v>
      </c>
      <c r="I8673" s="2">
        <f>(2/2*0.0254)^2*3.1416*H8673</f>
        <v>5.7003978660157911E-2</v>
      </c>
      <c r="X8673" s="9"/>
      <c r="Y8673" s="9"/>
      <c r="Z8673" s="9"/>
      <c r="AA8673" s="8"/>
      <c r="AB8673" s="12"/>
      <c r="AC8673" s="11"/>
      <c r="AD8673" s="11"/>
      <c r="AE8673" s="11"/>
      <c r="AF8673" s="11"/>
      <c r="AG8673" s="11"/>
      <c r="AH8673" s="10"/>
      <c r="AI8673" s="7">
        <v>788898.1</v>
      </c>
      <c r="AK8673" s="1">
        <v>8.3173899999999995E-2</v>
      </c>
      <c r="AN8673" s="6"/>
    </row>
    <row r="8674" spans="1:40" x14ac:dyDescent="0.25">
      <c r="A8674" s="6">
        <v>0.61597222222222225</v>
      </c>
      <c r="B8674">
        <v>0.27</v>
      </c>
      <c r="C8674">
        <f>B8674+0.68</f>
        <v>0.95000000000000007</v>
      </c>
      <c r="D8674" s="5">
        <f>C8674/(0.2905*LN(C8674)+0.3655)</f>
        <v>2.7096460417130221</v>
      </c>
      <c r="E8674" s="5">
        <f>D8674*100</f>
        <v>270.9646041713022</v>
      </c>
      <c r="F8674">
        <v>112.578027166274</v>
      </c>
      <c r="G8674" s="4">
        <f>75.6*1000/(287.05*(F8674+273))</f>
        <v>0.68304916912468971</v>
      </c>
      <c r="H8674" s="3">
        <f>SQRT(2*ABS(E8674)/G8674)</f>
        <v>28.167304954140228</v>
      </c>
      <c r="I8674" s="2">
        <f>(2/2*0.0254)^2*3.1416*H8674</f>
        <v>5.70904698471719E-2</v>
      </c>
      <c r="X8674" s="9"/>
      <c r="Y8674" s="9"/>
      <c r="Z8674" s="9"/>
      <c r="AA8674" s="8"/>
      <c r="AB8674" s="12"/>
      <c r="AC8674" s="11"/>
      <c r="AD8674" s="11"/>
      <c r="AE8674" s="11"/>
      <c r="AF8674" s="11"/>
      <c r="AG8674" s="11"/>
      <c r="AH8674" s="10"/>
      <c r="AI8674" s="7">
        <v>890643.1</v>
      </c>
      <c r="AK8674" s="1">
        <v>9.1852119999999995E-2</v>
      </c>
      <c r="AN8674" s="6"/>
    </row>
    <row r="8675" spans="1:40" x14ac:dyDescent="0.25">
      <c r="A8675" s="6">
        <v>0.61598379629629629</v>
      </c>
      <c r="B8675">
        <v>0.23</v>
      </c>
      <c r="C8675">
        <f>B8675+0.68</f>
        <v>0.91</v>
      </c>
      <c r="D8675" s="5">
        <f>C8675/(0.2905*LN(C8675)+0.3655)</f>
        <v>2.6914895144241178</v>
      </c>
      <c r="E8675" s="5">
        <f>D8675*100</f>
        <v>269.14895144241177</v>
      </c>
      <c r="F8675">
        <v>112.398084964708</v>
      </c>
      <c r="G8675" s="4">
        <f>75.6*1000/(287.05*(F8675+273))</f>
        <v>0.68336808449055453</v>
      </c>
      <c r="H8675" s="3">
        <f>SQRT(2*ABS(E8675)/G8675)</f>
        <v>28.066224705000657</v>
      </c>
      <c r="I8675" s="2">
        <f>(2/2*0.0254)^2*3.1416*H8675</f>
        <v>5.6885596895178706E-2</v>
      </c>
      <c r="X8675" s="9"/>
      <c r="Y8675" s="9"/>
      <c r="Z8675" s="9"/>
      <c r="AA8675" s="8"/>
      <c r="AB8675" s="12"/>
      <c r="AC8675" s="11"/>
      <c r="AD8675" s="11"/>
      <c r="AE8675" s="11"/>
      <c r="AF8675" s="11"/>
      <c r="AG8675" s="11"/>
      <c r="AH8675" s="10"/>
      <c r="AI8675" s="7">
        <v>885627</v>
      </c>
      <c r="AK8675" s="1">
        <v>9.6322469999999993E-2</v>
      </c>
      <c r="AN8675" s="6"/>
    </row>
    <row r="8676" spans="1:40" x14ac:dyDescent="0.25">
      <c r="A8676" s="6">
        <v>0.61599537037037033</v>
      </c>
      <c r="B8676">
        <v>0.28999999999999998</v>
      </c>
      <c r="C8676">
        <f>B8676+0.68</f>
        <v>0.97</v>
      </c>
      <c r="D8676" s="5">
        <f>C8676/(0.2905*LN(C8676)+0.3655)</f>
        <v>2.7197410564993283</v>
      </c>
      <c r="E8676" s="5">
        <f>D8676*100</f>
        <v>271.97410564993282</v>
      </c>
      <c r="F8676">
        <v>112.248712966537</v>
      </c>
      <c r="G8676" s="4">
        <f>75.6*1000/(287.05*(F8676+273))</f>
        <v>0.68363304593709795</v>
      </c>
      <c r="H8676" s="3">
        <f>SQRT(2*ABS(E8676)/G8676)</f>
        <v>28.207672493800747</v>
      </c>
      <c r="I8676" s="2">
        <f>(2/2*0.0254)^2*3.1416*H8676</f>
        <v>5.7172288175533298E-2</v>
      </c>
      <c r="X8676" s="9"/>
      <c r="Y8676" s="9"/>
      <c r="Z8676" s="9"/>
      <c r="AA8676" s="8"/>
      <c r="AB8676" s="12"/>
      <c r="AC8676" s="11"/>
      <c r="AD8676" s="11"/>
      <c r="AE8676" s="11"/>
      <c r="AF8676" s="11"/>
      <c r="AG8676" s="11"/>
      <c r="AH8676" s="10"/>
      <c r="AI8676" s="7">
        <v>922075.8</v>
      </c>
      <c r="AK8676" s="1">
        <v>0.1020639</v>
      </c>
      <c r="AN8676" s="6"/>
    </row>
    <row r="8677" spans="1:40" x14ac:dyDescent="0.25">
      <c r="A8677" s="6">
        <v>0.61600694444444437</v>
      </c>
      <c r="B8677">
        <v>0.35</v>
      </c>
      <c r="C8677">
        <f>B8677+0.68</f>
        <v>1.03</v>
      </c>
      <c r="D8677" s="5">
        <f>C8677/(0.2905*LN(C8677)+0.3655)</f>
        <v>2.7533714414708768</v>
      </c>
      <c r="E8677" s="5">
        <f>D8677*100</f>
        <v>275.33714414708766</v>
      </c>
      <c r="F8677">
        <v>112.011101794346</v>
      </c>
      <c r="G8677" s="4">
        <f>75.6*1000/(287.05*(F8677+273))</f>
        <v>0.68405495286039608</v>
      </c>
      <c r="H8677" s="3">
        <f>SQRT(2*ABS(E8677)/G8677)</f>
        <v>28.372780858017876</v>
      </c>
      <c r="I8677" s="2">
        <f>(2/2*0.0254)^2*3.1416*H8677</f>
        <v>5.7506935530124044E-2</v>
      </c>
      <c r="X8677" s="9"/>
      <c r="Y8677" s="9"/>
      <c r="Z8677" s="9"/>
      <c r="AA8677" s="8"/>
      <c r="AB8677" s="12"/>
      <c r="AC8677" s="11"/>
      <c r="AD8677" s="11"/>
      <c r="AE8677" s="11"/>
      <c r="AF8677" s="11"/>
      <c r="AG8677" s="11"/>
      <c r="AH8677" s="10"/>
      <c r="AI8677" s="7">
        <v>1070291.6000000001</v>
      </c>
      <c r="AK8677" s="1">
        <v>0.11300937</v>
      </c>
      <c r="AN8677" s="6"/>
    </row>
    <row r="8678" spans="1:40" x14ac:dyDescent="0.25">
      <c r="A8678" s="6">
        <v>0.61601851851851852</v>
      </c>
      <c r="B8678">
        <v>0.28999999999999998</v>
      </c>
      <c r="C8678">
        <f>B8678+0.68</f>
        <v>0.97</v>
      </c>
      <c r="D8678" s="5">
        <f>C8678/(0.2905*LN(C8678)+0.3655)</f>
        <v>2.7197410564993283</v>
      </c>
      <c r="E8678" s="5">
        <f>D8678*100</f>
        <v>271.97410564993282</v>
      </c>
      <c r="F8678">
        <v>111.865156511908</v>
      </c>
      <c r="G8678" s="4">
        <f>75.6*1000/(287.05*(F8678+273))</f>
        <v>0.68431435434584909</v>
      </c>
      <c r="H8678" s="3">
        <f>SQRT(2*ABS(E8678)/G8678)</f>
        <v>28.193627113816763</v>
      </c>
      <c r="I8678" s="2">
        <f>(2/2*0.0254)^2*3.1416*H8678</f>
        <v>5.7143820512625072E-2</v>
      </c>
      <c r="X8678" s="9"/>
      <c r="Y8678" s="9"/>
      <c r="Z8678" s="9"/>
      <c r="AA8678" s="8"/>
      <c r="AB8678" s="12"/>
      <c r="AC8678" s="11"/>
      <c r="AD8678" s="11"/>
      <c r="AE8678" s="11"/>
      <c r="AF8678" s="11"/>
      <c r="AG8678" s="11"/>
      <c r="AH8678" s="10"/>
      <c r="AI8678" s="7">
        <v>1074750.5</v>
      </c>
      <c r="AK8678" s="1">
        <v>0.12329967999999999</v>
      </c>
      <c r="AN8678" s="6"/>
    </row>
    <row r="8679" spans="1:40" x14ac:dyDescent="0.25">
      <c r="A8679" s="6">
        <v>0.61603009259259256</v>
      </c>
      <c r="B8679">
        <v>0.32</v>
      </c>
      <c r="C8679">
        <f>B8679+0.68</f>
        <v>1</v>
      </c>
      <c r="D8679" s="5">
        <f>C8679/(0.2905*LN(C8679)+0.3655)</f>
        <v>2.7359781121751028</v>
      </c>
      <c r="E8679" s="5">
        <f>D8679*100</f>
        <v>273.5978112175103</v>
      </c>
      <c r="F8679">
        <v>111.698861467534</v>
      </c>
      <c r="G8679" s="4">
        <f>75.6*1000/(287.05*(F8679+273))</f>
        <v>0.68461016516651962</v>
      </c>
      <c r="H8679" s="3">
        <f>SQRT(2*ABS(E8679)/G8679)</f>
        <v>28.27155104211597</v>
      </c>
      <c r="I8679" s="2">
        <f>(2/2*0.0254)^2*3.1416*H8679</f>
        <v>5.7301759431033564E-2</v>
      </c>
      <c r="X8679" s="9"/>
      <c r="Y8679" s="9"/>
      <c r="Z8679" s="9"/>
      <c r="AA8679" s="8"/>
      <c r="AB8679" s="12"/>
      <c r="AC8679" s="11"/>
      <c r="AD8679" s="11"/>
      <c r="AE8679" s="11"/>
      <c r="AF8679" s="11"/>
      <c r="AG8679" s="11"/>
      <c r="AH8679" s="10"/>
      <c r="AI8679" s="7">
        <v>1056887</v>
      </c>
      <c r="AK8679" s="1">
        <v>0.12813577000000001</v>
      </c>
      <c r="AN8679" s="6"/>
    </row>
    <row r="8680" spans="1:40" x14ac:dyDescent="0.25">
      <c r="A8680" s="6">
        <v>0.61604166666666671</v>
      </c>
      <c r="B8680">
        <v>0.28999999999999998</v>
      </c>
      <c r="C8680">
        <f>B8680+0.68</f>
        <v>0.97</v>
      </c>
      <c r="D8680" s="5">
        <f>C8680/(0.2905*LN(C8680)+0.3655)</f>
        <v>2.7197410564993283</v>
      </c>
      <c r="E8680" s="5">
        <f>D8680*100</f>
        <v>271.97410564993282</v>
      </c>
      <c r="F8680">
        <v>111.53936866411</v>
      </c>
      <c r="G8680" s="4">
        <f>75.6*1000/(287.05*(F8680+273))</f>
        <v>0.68489411631272945</v>
      </c>
      <c r="H8680" s="3">
        <f>SQRT(2*ABS(E8680)/G8680)</f>
        <v>28.181691653345485</v>
      </c>
      <c r="I8680" s="2">
        <f>(2/2*0.0254)^2*3.1416*H8680</f>
        <v>5.7119629307706567E-2</v>
      </c>
      <c r="X8680" s="9"/>
      <c r="Y8680" s="9"/>
      <c r="Z8680" s="9"/>
      <c r="AA8680" s="8"/>
      <c r="AB8680" s="12"/>
      <c r="AC8680" s="11"/>
      <c r="AD8680" s="11"/>
      <c r="AE8680" s="11"/>
      <c r="AF8680" s="11"/>
      <c r="AG8680" s="11"/>
      <c r="AH8680" s="10"/>
      <c r="AI8680" s="7">
        <v>1135528.5</v>
      </c>
      <c r="AK8680" s="1">
        <v>0.13508419999999999</v>
      </c>
      <c r="AN8680" s="6"/>
    </row>
    <row r="8681" spans="1:40" x14ac:dyDescent="0.25">
      <c r="A8681" s="6">
        <v>0.61605324074074075</v>
      </c>
      <c r="B8681">
        <v>0.28000000000000003</v>
      </c>
      <c r="C8681">
        <f>B8681+0.68</f>
        <v>0.96000000000000008</v>
      </c>
      <c r="D8681" s="5">
        <f>C8681/(0.2905*LN(C8681)+0.3655)</f>
        <v>2.7146157496557359</v>
      </c>
      <c r="E8681" s="5">
        <f>D8681*100</f>
        <v>271.46157496557362</v>
      </c>
      <c r="F8681">
        <v>111.335781695126</v>
      </c>
      <c r="G8681" s="4">
        <f>75.6*1000/(287.05*(F8681+273))</f>
        <v>0.68525691239848574</v>
      </c>
      <c r="H8681" s="3">
        <f>SQRT(2*ABS(E8681)/G8681)</f>
        <v>28.1476710851706</v>
      </c>
      <c r="I8681" s="2">
        <f>(2/2*0.0254)^2*3.1416*H8681</f>
        <v>5.7050675241112896E-2</v>
      </c>
      <c r="X8681" s="9"/>
      <c r="Y8681" s="9"/>
      <c r="Z8681" s="9"/>
      <c r="AA8681" s="8"/>
      <c r="AB8681" s="12"/>
      <c r="AC8681" s="11"/>
      <c r="AD8681" s="11"/>
      <c r="AE8681" s="11"/>
      <c r="AF8681" s="11"/>
      <c r="AG8681" s="11"/>
      <c r="AH8681" s="10"/>
      <c r="AI8681" s="7">
        <v>1186247.8</v>
      </c>
      <c r="AK8681" s="1">
        <v>0.14239642999999999</v>
      </c>
      <c r="AN8681" s="6"/>
    </row>
    <row r="8682" spans="1:40" x14ac:dyDescent="0.25">
      <c r="A8682" s="6">
        <v>0.61606481481481479</v>
      </c>
      <c r="B8682">
        <v>0.28000000000000003</v>
      </c>
      <c r="C8682">
        <f>B8682+0.68</f>
        <v>0.96000000000000008</v>
      </c>
      <c r="D8682" s="5">
        <f>C8682/(0.2905*LN(C8682)+0.3655)</f>
        <v>2.7146157496557359</v>
      </c>
      <c r="E8682" s="5">
        <f>D8682*100</f>
        <v>271.46157496557362</v>
      </c>
      <c r="F8682">
        <v>111.162751138833</v>
      </c>
      <c r="G8682" s="4">
        <f>75.6*1000/(287.05*(F8682+273))</f>
        <v>0.68556555862825275</v>
      </c>
      <c r="H8682" s="3">
        <f>SQRT(2*ABS(E8682)/G8682)</f>
        <v>28.141334236360048</v>
      </c>
      <c r="I8682" s="2">
        <f>(2/2*0.0254)^2*3.1416*H8682</f>
        <v>5.7037831496333839E-2</v>
      </c>
      <c r="X8682" s="9"/>
      <c r="Y8682" s="9"/>
      <c r="Z8682" s="9"/>
      <c r="AA8682" s="8"/>
      <c r="AB8682" s="12"/>
      <c r="AC8682" s="11"/>
      <c r="AD8682" s="11"/>
      <c r="AE8682" s="11"/>
      <c r="AF8682" s="11"/>
      <c r="AG8682" s="11"/>
      <c r="AH8682" s="10"/>
      <c r="AI8682" s="7">
        <v>1222630.8999999999</v>
      </c>
      <c r="AK8682" s="1">
        <v>0.15437904999999999</v>
      </c>
      <c r="AN8682" s="6"/>
    </row>
    <row r="8683" spans="1:40" x14ac:dyDescent="0.25">
      <c r="A8683" s="6">
        <v>0.61607638888888883</v>
      </c>
      <c r="B8683">
        <v>0.26</v>
      </c>
      <c r="C8683">
        <f>B8683+0.68</f>
        <v>0.94000000000000006</v>
      </c>
      <c r="D8683" s="5">
        <f>C8683/(0.2905*LN(C8683)+0.3655)</f>
        <v>2.7048398588920084</v>
      </c>
      <c r="E8683" s="5">
        <f>D8683*100</f>
        <v>270.48398588920082</v>
      </c>
      <c r="F8683">
        <v>111.03044502434599</v>
      </c>
      <c r="G8683" s="4">
        <f>75.6*1000/(287.05*(F8683+273))</f>
        <v>0.68580174957733875</v>
      </c>
      <c r="H8683" s="3">
        <f>SQRT(2*ABS(E8683)/G8683)</f>
        <v>28.085779524672322</v>
      </c>
      <c r="I8683" s="2">
        <f>(2/2*0.0254)^2*3.1416*H8683</f>
        <v>5.6925231281381064E-2</v>
      </c>
      <c r="X8683" s="9"/>
      <c r="Y8683" s="9"/>
      <c r="Z8683" s="9"/>
      <c r="AA8683" s="8"/>
      <c r="AB8683" s="12"/>
      <c r="AC8683" s="11"/>
      <c r="AD8683" s="11"/>
      <c r="AE8683" s="11"/>
      <c r="AF8683" s="11"/>
      <c r="AG8683" s="11"/>
      <c r="AH8683" s="10"/>
      <c r="AI8683" s="7">
        <v>1368314.7</v>
      </c>
      <c r="AK8683" s="1">
        <v>0.16317265</v>
      </c>
      <c r="AN8683" s="6"/>
    </row>
    <row r="8684" spans="1:40" x14ac:dyDescent="0.25">
      <c r="A8684" s="6">
        <v>0.61608796296296298</v>
      </c>
      <c r="B8684">
        <v>0.28000000000000003</v>
      </c>
      <c r="C8684">
        <f>B8684+0.68</f>
        <v>0.96000000000000008</v>
      </c>
      <c r="D8684" s="5">
        <f>C8684/(0.2905*LN(C8684)+0.3655)</f>
        <v>2.7146157496557359</v>
      </c>
      <c r="E8684" s="5">
        <f>D8684*100</f>
        <v>271.46157496557362</v>
      </c>
      <c r="F8684">
        <v>110.884580456683</v>
      </c>
      <c r="G8684" s="4">
        <f>75.6*1000/(287.05*(F8684+273))</f>
        <v>0.6860623335674163</v>
      </c>
      <c r="H8684" s="3">
        <f>SQRT(2*ABS(E8684)/G8684)</f>
        <v>28.131143878622378</v>
      </c>
      <c r="I8684" s="2">
        <f>(2/2*0.0254)^2*3.1416*H8684</f>
        <v>5.7017177326114089E-2</v>
      </c>
      <c r="X8684" s="9"/>
      <c r="Y8684" s="9"/>
      <c r="Z8684" s="9"/>
      <c r="AA8684" s="8"/>
      <c r="AB8684" s="12"/>
      <c r="AC8684" s="11"/>
      <c r="AD8684" s="11"/>
      <c r="AE8684" s="11"/>
      <c r="AF8684" s="11"/>
      <c r="AG8684" s="11"/>
      <c r="AH8684" s="10"/>
      <c r="AI8684" s="7">
        <v>1390339</v>
      </c>
      <c r="AK8684" s="1">
        <v>0.16873569999999999</v>
      </c>
      <c r="AN8684" s="6"/>
    </row>
    <row r="8685" spans="1:40" x14ac:dyDescent="0.25">
      <c r="A8685" s="6">
        <v>0.61609953703703701</v>
      </c>
      <c r="B8685">
        <v>0.31</v>
      </c>
      <c r="C8685">
        <f>B8685+0.68</f>
        <v>0.99</v>
      </c>
      <c r="D8685" s="5">
        <f>C8685/(0.2905*LN(C8685)+0.3655)</f>
        <v>2.7304290623909595</v>
      </c>
      <c r="E8685" s="5">
        <f>D8685*100</f>
        <v>273.04290623909594</v>
      </c>
      <c r="F8685">
        <v>110.69124350707</v>
      </c>
      <c r="G8685" s="4">
        <f>75.6*1000/(287.05*(F8685+273))</f>
        <v>0.6864080313154387</v>
      </c>
      <c r="H8685" s="3">
        <f>SQRT(2*ABS(E8685)/G8685)</f>
        <v>28.20585497653018</v>
      </c>
      <c r="I8685" s="2">
        <f>(2/2*0.0254)^2*3.1416*H8685</f>
        <v>5.7168604368541431E-2</v>
      </c>
      <c r="X8685" s="9"/>
      <c r="Y8685" s="9"/>
      <c r="Z8685" s="9"/>
      <c r="AA8685" s="8"/>
      <c r="AB8685" s="12"/>
      <c r="AC8685" s="11"/>
      <c r="AD8685" s="11"/>
      <c r="AE8685" s="11"/>
      <c r="AF8685" s="11"/>
      <c r="AG8685" s="11"/>
      <c r="AH8685" s="10"/>
      <c r="AI8685" s="7">
        <v>1320095.1000000001</v>
      </c>
      <c r="AK8685" s="1">
        <v>0.17754864000000001</v>
      </c>
      <c r="AN8685" s="6"/>
    </row>
    <row r="8686" spans="1:40" x14ac:dyDescent="0.25">
      <c r="A8686" s="6">
        <v>0.61611111111111116</v>
      </c>
      <c r="B8686">
        <v>0.3</v>
      </c>
      <c r="C8686">
        <f>B8686+0.68</f>
        <v>0.98</v>
      </c>
      <c r="D8686" s="5">
        <f>C8686/(0.2905*LN(C8686)+0.3655)</f>
        <v>2.7250145027674018</v>
      </c>
      <c r="E8686" s="5">
        <f>D8686*100</f>
        <v>272.50145027674017</v>
      </c>
      <c r="F8686">
        <v>110.558972402574</v>
      </c>
      <c r="G8686" s="4">
        <f>75.6*1000/(287.05*(F8686+273))</f>
        <v>0.68664474054392655</v>
      </c>
      <c r="H8686" s="3">
        <f>SQRT(2*ABS(E8686)/G8686)</f>
        <v>28.173017036324307</v>
      </c>
      <c r="I8686" s="2">
        <f>(2/2*0.0254)^2*3.1416*H8686</f>
        <v>5.7102047293300512E-2</v>
      </c>
      <c r="X8686" s="9"/>
      <c r="Y8686" s="9"/>
      <c r="Z8686" s="9"/>
      <c r="AA8686" s="8"/>
      <c r="AB8686" s="12"/>
      <c r="AC8686" s="11"/>
      <c r="AD8686" s="11"/>
      <c r="AE8686" s="11"/>
      <c r="AF8686" s="11"/>
      <c r="AG8686" s="11"/>
      <c r="AH8686" s="10"/>
      <c r="AI8686" s="7">
        <v>1238451.3999999999</v>
      </c>
      <c r="AK8686" s="1">
        <v>0.17727598999999999</v>
      </c>
      <c r="AN8686" s="6"/>
    </row>
    <row r="8687" spans="1:40" x14ac:dyDescent="0.25">
      <c r="A8687" s="6">
        <v>0.6161226851851852</v>
      </c>
      <c r="B8687">
        <v>0.27</v>
      </c>
      <c r="C8687">
        <f>B8687+0.68</f>
        <v>0.95000000000000007</v>
      </c>
      <c r="D8687" s="5">
        <f>C8687/(0.2905*LN(C8687)+0.3655)</f>
        <v>2.7096460417130221</v>
      </c>
      <c r="E8687" s="5">
        <f>D8687*100</f>
        <v>270.9646041713022</v>
      </c>
      <c r="F8687">
        <v>110.423319903733</v>
      </c>
      <c r="G8687" s="4">
        <f>75.6*1000/(287.05*(F8687+273))</f>
        <v>0.68688767066850587</v>
      </c>
      <c r="H8687" s="3">
        <f>SQRT(2*ABS(E8687)/G8687)</f>
        <v>28.088491690700376</v>
      </c>
      <c r="I8687" s="2">
        <f>(2/2*0.0254)^2*3.1416*H8687</f>
        <v>5.6930728393479554E-2</v>
      </c>
      <c r="X8687" s="9"/>
      <c r="Y8687" s="9"/>
      <c r="Z8687" s="9"/>
      <c r="AA8687" s="8"/>
      <c r="AB8687" s="12"/>
      <c r="AC8687" s="11"/>
      <c r="AD8687" s="11"/>
      <c r="AE8687" s="11"/>
      <c r="AF8687" s="11"/>
      <c r="AG8687" s="11"/>
      <c r="AH8687" s="10"/>
      <c r="AI8687" s="7">
        <v>1415119.5</v>
      </c>
      <c r="AK8687" s="1">
        <v>0.17373084</v>
      </c>
      <c r="AN8687" s="6"/>
    </row>
    <row r="8688" spans="1:40" x14ac:dyDescent="0.25">
      <c r="A8688" s="6">
        <v>0.61613425925925924</v>
      </c>
      <c r="B8688">
        <v>0.3</v>
      </c>
      <c r="C8688">
        <f>B8688+0.68</f>
        <v>0.98</v>
      </c>
      <c r="D8688" s="5">
        <f>C8688/(0.2905*LN(C8688)+0.3655)</f>
        <v>2.7250145027674018</v>
      </c>
      <c r="E8688" s="5">
        <f>D8688*100</f>
        <v>272.50145027674017</v>
      </c>
      <c r="F8688">
        <v>110.284286767936</v>
      </c>
      <c r="G8688" s="4">
        <f>75.6*1000/(287.05*(F8688+273))</f>
        <v>0.68713683336598719</v>
      </c>
      <c r="H8688" s="3">
        <f>SQRT(2*ABS(E8688)/G8688)</f>
        <v>28.162927180997556</v>
      </c>
      <c r="I8688" s="2">
        <f>(2/2*0.0254)^2*3.1416*H8688</f>
        <v>5.7081596824850228E-2</v>
      </c>
      <c r="X8688" s="9"/>
      <c r="Y8688" s="9"/>
      <c r="Z8688" s="9"/>
      <c r="AA8688" s="8"/>
      <c r="AB8688" s="12"/>
      <c r="AC8688" s="11"/>
      <c r="AD8688" s="11"/>
      <c r="AE8688" s="11"/>
      <c r="AF8688" s="11"/>
      <c r="AG8688" s="11"/>
      <c r="AH8688" s="10"/>
      <c r="AI8688" s="7">
        <v>1213398.7</v>
      </c>
      <c r="AK8688" s="1">
        <v>0.1811102</v>
      </c>
      <c r="AN8688" s="6"/>
    </row>
    <row r="8689" spans="1:40" x14ac:dyDescent="0.25">
      <c r="A8689" s="6">
        <v>0.61614583333333328</v>
      </c>
      <c r="B8689">
        <v>0.24</v>
      </c>
      <c r="C8689">
        <f>B8689+0.68</f>
        <v>0.92</v>
      </c>
      <c r="D8689" s="5">
        <f>C8689/(0.2905*LN(C8689)+0.3655)</f>
        <v>2.6957523293421808</v>
      </c>
      <c r="E8689" s="5">
        <f>D8689*100</f>
        <v>269.57523293421809</v>
      </c>
      <c r="F8689">
        <v>110.097795847878</v>
      </c>
      <c r="G8689" s="4">
        <f>75.6*1000/(287.05*(F8689+273))</f>
        <v>0.68747132962686119</v>
      </c>
      <c r="H8689" s="3">
        <f>SQRT(2*ABS(E8689)/G8689)</f>
        <v>28.004491864463525</v>
      </c>
      <c r="I8689" s="2">
        <f>(2/2*0.0254)^2*3.1416*H8689</f>
        <v>5.6760474634564725E-2</v>
      </c>
      <c r="X8689" s="9"/>
      <c r="Y8689" s="9"/>
      <c r="Z8689" s="9"/>
      <c r="AA8689" s="8"/>
      <c r="AB8689" s="12"/>
      <c r="AC8689" s="11"/>
      <c r="AD8689" s="11"/>
      <c r="AE8689" s="11"/>
      <c r="AF8689" s="11"/>
      <c r="AG8689" s="11"/>
      <c r="AH8689" s="10"/>
      <c r="AI8689" s="7">
        <v>1155915.7</v>
      </c>
      <c r="AK8689" s="1">
        <v>0.17285009000000001</v>
      </c>
      <c r="AN8689" s="6"/>
    </row>
    <row r="8690" spans="1:40" x14ac:dyDescent="0.25">
      <c r="A8690" s="6">
        <v>0.61615740740740743</v>
      </c>
      <c r="B8690">
        <v>0.28000000000000003</v>
      </c>
      <c r="C8690">
        <f>B8690+0.68</f>
        <v>0.96000000000000008</v>
      </c>
      <c r="D8690" s="5">
        <f>C8690/(0.2905*LN(C8690)+0.3655)</f>
        <v>2.7146157496557359</v>
      </c>
      <c r="E8690" s="5">
        <f>D8690*100</f>
        <v>271.46157496557362</v>
      </c>
      <c r="F8690">
        <v>109.96895889888199</v>
      </c>
      <c r="G8690" s="4">
        <f>75.6*1000/(287.05*(F8690+273))</f>
        <v>0.6877026060960717</v>
      </c>
      <c r="H8690" s="3">
        <f>SQRT(2*ABS(E8690)/G8690)</f>
        <v>28.097575378754559</v>
      </c>
      <c r="I8690" s="2">
        <f>(2/2*0.0254)^2*3.1416*H8690</f>
        <v>5.6949139527232066E-2</v>
      </c>
      <c r="X8690" s="9"/>
      <c r="Y8690" s="9"/>
      <c r="Z8690" s="9"/>
      <c r="AA8690" s="8"/>
      <c r="AB8690" s="12"/>
      <c r="AC8690" s="11"/>
      <c r="AD8690" s="11"/>
      <c r="AE8690" s="11"/>
      <c r="AF8690" s="11"/>
      <c r="AG8690" s="11"/>
      <c r="AH8690" s="10"/>
      <c r="AI8690" s="7">
        <v>1202398.3</v>
      </c>
      <c r="AK8690" s="1">
        <v>0.16513775</v>
      </c>
      <c r="AN8690" s="6"/>
    </row>
    <row r="8691" spans="1:40" x14ac:dyDescent="0.25">
      <c r="A8691" s="6">
        <v>0.61616898148148147</v>
      </c>
      <c r="B8691">
        <v>0.3</v>
      </c>
      <c r="C8691">
        <f>B8691+0.68</f>
        <v>0.98</v>
      </c>
      <c r="D8691" s="5">
        <f>C8691/(0.2905*LN(C8691)+0.3655)</f>
        <v>2.7250145027674018</v>
      </c>
      <c r="E8691" s="5">
        <f>D8691*100</f>
        <v>272.50145027674017</v>
      </c>
      <c r="F8691">
        <v>109.819790814211</v>
      </c>
      <c r="G8691" s="4">
        <f>75.6*1000/(287.05*(F8691+273))</f>
        <v>0.68797057364382164</v>
      </c>
      <c r="H8691" s="3">
        <f>SQRT(2*ABS(E8691)/G8691)</f>
        <v>28.145856912388076</v>
      </c>
      <c r="I8691" s="2">
        <f>(2/2*0.0254)^2*3.1416*H8691</f>
        <v>5.7046998212845305E-2</v>
      </c>
      <c r="X8691" s="9"/>
      <c r="Y8691" s="9"/>
      <c r="Z8691" s="9"/>
      <c r="AA8691" s="8"/>
      <c r="AB8691" s="12"/>
      <c r="AC8691" s="11"/>
      <c r="AD8691" s="11"/>
      <c r="AE8691" s="11"/>
      <c r="AF8691" s="11"/>
      <c r="AG8691" s="11"/>
      <c r="AH8691" s="10"/>
      <c r="AI8691" s="7">
        <v>1245464.3999999999</v>
      </c>
      <c r="AK8691" s="1">
        <v>0.16971338</v>
      </c>
      <c r="AN8691" s="6"/>
    </row>
    <row r="8692" spans="1:40" x14ac:dyDescent="0.25">
      <c r="A8692" s="6">
        <v>0.61618055555555562</v>
      </c>
      <c r="B8692">
        <v>0.25</v>
      </c>
      <c r="C8692">
        <f>B8692+0.68</f>
        <v>0.93</v>
      </c>
      <c r="D8692" s="5">
        <f>C8692/(0.2905*LN(C8692)+0.3655)</f>
        <v>2.7002056306030857</v>
      </c>
      <c r="E8692" s="5">
        <f>D8692*100</f>
        <v>270.02056306030858</v>
      </c>
      <c r="F8692">
        <v>109.684194195215</v>
      </c>
      <c r="G8692" s="4">
        <f>75.6*1000/(287.05*(F8692+273))</f>
        <v>0.68821434248813196</v>
      </c>
      <c r="H8692" s="3">
        <f>SQRT(2*ABS(E8692)/G8692)</f>
        <v>28.012479875006019</v>
      </c>
      <c r="I8692" s="2">
        <f>(2/2*0.0254)^2*3.1416*H8692</f>
        <v>5.6776665011164747E-2</v>
      </c>
      <c r="X8692" s="9"/>
      <c r="Y8692" s="9"/>
      <c r="Z8692" s="9"/>
      <c r="AA8692" s="8"/>
      <c r="AB8692" s="12"/>
      <c r="AC8692" s="11"/>
      <c r="AD8692" s="11"/>
      <c r="AE8692" s="11"/>
      <c r="AF8692" s="11"/>
      <c r="AG8692" s="11"/>
      <c r="AH8692" s="10"/>
      <c r="AI8692" s="7">
        <v>1175913.8999999999</v>
      </c>
      <c r="AK8692" s="1">
        <v>0.17192439000000001</v>
      </c>
      <c r="AN8692" s="6"/>
    </row>
    <row r="8693" spans="1:40" x14ac:dyDescent="0.25">
      <c r="A8693" s="6">
        <v>0.61619212962962966</v>
      </c>
      <c r="B8693">
        <v>0.26</v>
      </c>
      <c r="C8693">
        <f>B8693+0.68</f>
        <v>0.94000000000000006</v>
      </c>
      <c r="D8693" s="5">
        <f>C8693/(0.2905*LN(C8693)+0.3655)</f>
        <v>2.7048398588920084</v>
      </c>
      <c r="E8693" s="5">
        <f>D8693*100</f>
        <v>270.48398588920082</v>
      </c>
      <c r="F8693">
        <v>109.528270696492</v>
      </c>
      <c r="G8693" s="4">
        <f>75.6*1000/(287.05*(F8693+273))</f>
        <v>0.68849486760580958</v>
      </c>
      <c r="H8693" s="3">
        <f>SQRT(2*ABS(E8693)/G8693)</f>
        <v>28.030795504807816</v>
      </c>
      <c r="I8693" s="2">
        <f>(2/2*0.0254)^2*3.1416*H8693</f>
        <v>5.6813787764393497E-2</v>
      </c>
      <c r="X8693" s="9"/>
      <c r="Y8693" s="9"/>
      <c r="Z8693" s="9"/>
      <c r="AA8693" s="8"/>
      <c r="AB8693" s="12"/>
      <c r="AC8693" s="11"/>
      <c r="AD8693" s="11"/>
      <c r="AE8693" s="11"/>
      <c r="AF8693" s="11"/>
      <c r="AG8693" s="11"/>
      <c r="AH8693" s="10"/>
      <c r="AI8693" s="7">
        <v>1115925.6000000001</v>
      </c>
      <c r="AK8693" s="1">
        <v>0.17250346</v>
      </c>
      <c r="AN8693" s="6"/>
    </row>
    <row r="8694" spans="1:40" x14ac:dyDescent="0.25">
      <c r="A8694" s="6">
        <v>0.6162037037037037</v>
      </c>
      <c r="B8694">
        <v>0.28999999999999998</v>
      </c>
      <c r="C8694">
        <f>B8694+0.68</f>
        <v>0.97</v>
      </c>
      <c r="D8694" s="5">
        <f>C8694/(0.2905*LN(C8694)+0.3655)</f>
        <v>2.7197410564993283</v>
      </c>
      <c r="E8694" s="5">
        <f>D8694*100</f>
        <v>271.97410564993282</v>
      </c>
      <c r="F8694">
        <v>109.39269599542899</v>
      </c>
      <c r="G8694" s="4">
        <f>75.6*1000/(287.05*(F8694+273))</f>
        <v>0.6887389687270824</v>
      </c>
      <c r="H8694" s="3">
        <f>SQRT(2*ABS(E8694)/G8694)</f>
        <v>28.102920090699605</v>
      </c>
      <c r="I8694" s="2">
        <f>(2/2*0.0254)^2*3.1416*H8694</f>
        <v>5.6959972374628617E-2</v>
      </c>
      <c r="X8694" s="9"/>
      <c r="Y8694" s="9"/>
      <c r="Z8694" s="9"/>
      <c r="AA8694" s="8"/>
      <c r="AB8694" s="12"/>
      <c r="AC8694" s="11"/>
      <c r="AD8694" s="11"/>
      <c r="AE8694" s="11"/>
      <c r="AF8694" s="11"/>
      <c r="AG8694" s="11"/>
      <c r="AH8694" s="10"/>
      <c r="AI8694" s="7">
        <v>1098526.6000000001</v>
      </c>
      <c r="AK8694" s="1">
        <v>0.16809937999999999</v>
      </c>
      <c r="AN8694" s="6"/>
    </row>
    <row r="8695" spans="1:40" x14ac:dyDescent="0.25">
      <c r="A8695" s="6">
        <v>0.61621527777777774</v>
      </c>
      <c r="B8695">
        <v>0.27</v>
      </c>
      <c r="C8695">
        <f>B8695+0.68</f>
        <v>0.95000000000000007</v>
      </c>
      <c r="D8695" s="5">
        <f>C8695/(0.2905*LN(C8695)+0.3655)</f>
        <v>2.7096460417130221</v>
      </c>
      <c r="E8695" s="5">
        <f>D8695*100</f>
        <v>270.9646041713022</v>
      </c>
      <c r="F8695">
        <v>109.205347879648</v>
      </c>
      <c r="G8695" s="4">
        <f>75.6*1000/(287.05*(F8695+273))</f>
        <v>0.68907657244919618</v>
      </c>
      <c r="H8695" s="3">
        <f>SQRT(2*ABS(E8695)/G8695)</f>
        <v>28.043843638577503</v>
      </c>
      <c r="I8695" s="2">
        <f>(2/2*0.0254)^2*3.1416*H8695</f>
        <v>5.6840234174114018E-2</v>
      </c>
      <c r="X8695" s="9"/>
      <c r="Y8695" s="9"/>
      <c r="Z8695" s="9"/>
      <c r="AA8695" s="8"/>
      <c r="AB8695" s="12"/>
      <c r="AC8695" s="11"/>
      <c r="AD8695" s="11"/>
      <c r="AE8695" s="11"/>
      <c r="AF8695" s="11"/>
      <c r="AG8695" s="11"/>
      <c r="AH8695" s="10"/>
      <c r="AI8695" s="7">
        <v>1021877.4</v>
      </c>
      <c r="AK8695" s="1">
        <v>0.16404293</v>
      </c>
      <c r="AN8695" s="6"/>
    </row>
    <row r="8696" spans="1:40" x14ac:dyDescent="0.25">
      <c r="A8696" s="6">
        <v>0.61622685185185189</v>
      </c>
      <c r="B8696">
        <v>0.32</v>
      </c>
      <c r="C8696">
        <f>B8696+0.68</f>
        <v>1</v>
      </c>
      <c r="D8696" s="5">
        <f>C8696/(0.2905*LN(C8696)+0.3655)</f>
        <v>2.7359781121751028</v>
      </c>
      <c r="E8696" s="5">
        <f>D8696*100</f>
        <v>273.5978112175103</v>
      </c>
      <c r="F8696">
        <v>109.059631495433</v>
      </c>
      <c r="G8696" s="4">
        <f>75.6*1000/(287.05*(F8696+273))</f>
        <v>0.68933938416314666</v>
      </c>
      <c r="H8696" s="3">
        <f>SQRT(2*ABS(E8696)/G8696)</f>
        <v>28.174405524331288</v>
      </c>
      <c r="I8696" s="2">
        <f>(2/2*0.0254)^2*3.1416*H8696</f>
        <v>5.7104861528912504E-2</v>
      </c>
      <c r="X8696" s="9"/>
      <c r="Y8696" s="9"/>
      <c r="Z8696" s="9"/>
      <c r="AA8696" s="8"/>
      <c r="AB8696" s="12"/>
      <c r="AC8696" s="11"/>
      <c r="AD8696" s="11"/>
      <c r="AE8696" s="11"/>
      <c r="AF8696" s="11"/>
      <c r="AG8696" s="11"/>
      <c r="AH8696" s="10"/>
      <c r="AI8696" s="7">
        <v>1084932.1000000001</v>
      </c>
      <c r="AK8696" s="1">
        <v>0.15791316999999999</v>
      </c>
      <c r="AN8696" s="6"/>
    </row>
    <row r="8697" spans="1:40" x14ac:dyDescent="0.25">
      <c r="A8697" s="6">
        <v>0.61623842592592593</v>
      </c>
      <c r="B8697">
        <v>0.25</v>
      </c>
      <c r="C8697">
        <f>B8697+0.68</f>
        <v>0.93</v>
      </c>
      <c r="D8697" s="5">
        <f>C8697/(0.2905*LN(C8697)+0.3655)</f>
        <v>2.7002056306030857</v>
      </c>
      <c r="E8697" s="5">
        <f>D8697*100</f>
        <v>270.02056306030858</v>
      </c>
      <c r="F8697">
        <v>108.96570207871601</v>
      </c>
      <c r="G8697" s="4">
        <f>75.6*1000/(287.05*(F8697+273))</f>
        <v>0.68950890002784893</v>
      </c>
      <c r="H8697" s="3">
        <f>SQRT(2*ABS(E8697)/G8697)</f>
        <v>27.986170711781003</v>
      </c>
      <c r="I8697" s="2">
        <f>(2/2*0.0254)^2*3.1416*H8697</f>
        <v>5.6723340687369922E-2</v>
      </c>
      <c r="X8697" s="9"/>
      <c r="Y8697" s="9"/>
      <c r="Z8697" s="9"/>
      <c r="AA8697" s="8"/>
      <c r="AB8697" s="12"/>
      <c r="AC8697" s="11"/>
      <c r="AD8697" s="11"/>
      <c r="AE8697" s="11"/>
      <c r="AF8697" s="11"/>
      <c r="AG8697" s="11"/>
      <c r="AH8697" s="10"/>
      <c r="AI8697" s="7">
        <v>1077522.8999999999</v>
      </c>
      <c r="AK8697" s="1">
        <v>0.15295536000000001</v>
      </c>
      <c r="AN8697" s="6"/>
    </row>
    <row r="8698" spans="1:40" x14ac:dyDescent="0.25">
      <c r="A8698" s="6">
        <v>0.61624999999999996</v>
      </c>
      <c r="B8698">
        <v>0.31</v>
      </c>
      <c r="C8698">
        <f>B8698+0.68</f>
        <v>0.99</v>
      </c>
      <c r="D8698" s="5">
        <f>C8698/(0.2905*LN(C8698)+0.3655)</f>
        <v>2.7304290623909595</v>
      </c>
      <c r="E8698" s="5">
        <f>D8698*100</f>
        <v>273.04290623909594</v>
      </c>
      <c r="F8698">
        <v>108.778398070325</v>
      </c>
      <c r="G8698" s="4">
        <f>75.6*1000/(287.05*(F8698+273))</f>
        <v>0.68984717946285423</v>
      </c>
      <c r="H8698" s="3">
        <f>SQRT(2*ABS(E8698)/G8698)</f>
        <v>28.135458720949632</v>
      </c>
      <c r="I8698" s="2">
        <f>(2/2*0.0254)^2*3.1416*H8698</f>
        <v>5.7025922798078145E-2</v>
      </c>
      <c r="X8698" s="9"/>
      <c r="Y8698" s="9"/>
      <c r="Z8698" s="9"/>
      <c r="AA8698" s="8"/>
      <c r="AB8698" s="12"/>
      <c r="AC8698" s="11"/>
      <c r="AD8698" s="11"/>
      <c r="AE8698" s="11"/>
      <c r="AF8698" s="11"/>
      <c r="AG8698" s="11"/>
      <c r="AH8698" s="10"/>
      <c r="AI8698" s="7">
        <v>960664.6</v>
      </c>
      <c r="AK8698" s="1">
        <v>0.15216284999999999</v>
      </c>
      <c r="AN8698" s="6"/>
    </row>
    <row r="8699" spans="1:40" x14ac:dyDescent="0.25">
      <c r="A8699" s="6">
        <v>0.61626157407407411</v>
      </c>
      <c r="B8699">
        <v>0.3</v>
      </c>
      <c r="C8699">
        <f>B8699+0.68</f>
        <v>0.98</v>
      </c>
      <c r="D8699" s="5">
        <f>C8699/(0.2905*LN(C8699)+0.3655)</f>
        <v>2.7250145027674018</v>
      </c>
      <c r="E8699" s="5">
        <f>D8699*100</f>
        <v>272.50145027674017</v>
      </c>
      <c r="F8699">
        <v>108.65304296732801</v>
      </c>
      <c r="G8699" s="4">
        <f>75.6*1000/(287.05*(F8699+273))</f>
        <v>0.69007376186754676</v>
      </c>
      <c r="H8699" s="3">
        <f>SQRT(2*ABS(E8699)/G8699)</f>
        <v>28.102933089629495</v>
      </c>
      <c r="I8699" s="2">
        <f>(2/2*0.0254)^2*3.1416*H8699</f>
        <v>5.6959998721310211E-2</v>
      </c>
      <c r="X8699" s="9"/>
      <c r="Y8699" s="9"/>
      <c r="Z8699" s="9"/>
      <c r="AA8699" s="8"/>
      <c r="AB8699" s="12"/>
      <c r="AC8699" s="11"/>
      <c r="AD8699" s="11"/>
      <c r="AE8699" s="11"/>
      <c r="AF8699" s="11"/>
      <c r="AG8699" s="11"/>
      <c r="AH8699" s="10"/>
      <c r="AI8699" s="7">
        <v>964942.2</v>
      </c>
      <c r="AK8699" s="1">
        <v>0.14309806999999999</v>
      </c>
      <c r="AN8699" s="6"/>
    </row>
    <row r="8700" spans="1:40" x14ac:dyDescent="0.25">
      <c r="A8700" s="6">
        <v>0.61627314814814815</v>
      </c>
      <c r="B8700">
        <v>0.31</v>
      </c>
      <c r="C8700">
        <f>B8700+0.68</f>
        <v>0.99</v>
      </c>
      <c r="D8700" s="5">
        <f>C8700/(0.2905*LN(C8700)+0.3655)</f>
        <v>2.7304290623909595</v>
      </c>
      <c r="E8700" s="5">
        <f>D8700*100</f>
        <v>273.04290623909594</v>
      </c>
      <c r="F8700">
        <v>108.527696487303</v>
      </c>
      <c r="G8700" s="4">
        <f>75.6*1000/(287.05*(F8700+273))</f>
        <v>0.69030047756290547</v>
      </c>
      <c r="H8700" s="3">
        <f>SQRT(2*ABS(E8700)/G8700)</f>
        <v>28.126219378932014</v>
      </c>
      <c r="I8700" s="2">
        <f>(2/2*0.0254)^2*3.1416*H8700</f>
        <v>5.7007196179478199E-2</v>
      </c>
      <c r="X8700" s="9"/>
      <c r="Y8700" s="9"/>
      <c r="Z8700" s="9"/>
      <c r="AA8700" s="8"/>
      <c r="AB8700" s="12"/>
      <c r="AC8700" s="11"/>
      <c r="AD8700" s="11"/>
      <c r="AE8700" s="11"/>
      <c r="AF8700" s="11"/>
      <c r="AG8700" s="11"/>
      <c r="AH8700" s="10"/>
      <c r="AI8700" s="7">
        <v>881325.4</v>
      </c>
      <c r="AK8700" s="1">
        <v>0.14109615</v>
      </c>
      <c r="AN8700" s="6"/>
    </row>
    <row r="8701" spans="1:40" x14ac:dyDescent="0.25">
      <c r="A8701" s="6">
        <v>0.61628472222222219</v>
      </c>
      <c r="B8701">
        <v>0.3</v>
      </c>
      <c r="C8701">
        <f>B8701+0.68</f>
        <v>0.98</v>
      </c>
      <c r="D8701" s="5">
        <f>C8701/(0.2905*LN(C8701)+0.3655)</f>
        <v>2.7250145027674018</v>
      </c>
      <c r="E8701" s="5">
        <f>D8701*100</f>
        <v>272.50145027674017</v>
      </c>
      <c r="F8701">
        <v>108.447344373305</v>
      </c>
      <c r="G8701" s="4">
        <f>75.6*1000/(287.05*(F8701+273))</f>
        <v>0.69044588977637134</v>
      </c>
      <c r="H8701" s="3">
        <f>SQRT(2*ABS(E8701)/G8701)</f>
        <v>28.09535878484153</v>
      </c>
      <c r="I8701" s="2">
        <f>(2/2*0.0254)^2*3.1416*H8701</f>
        <v>5.6944646857870859E-2</v>
      </c>
      <c r="X8701" s="9"/>
      <c r="Y8701" s="9"/>
      <c r="Z8701" s="9"/>
      <c r="AA8701" s="8"/>
      <c r="AB8701" s="12"/>
      <c r="AC8701" s="11"/>
      <c r="AD8701" s="11"/>
      <c r="AE8701" s="11"/>
      <c r="AF8701" s="11"/>
      <c r="AG8701" s="11"/>
      <c r="AH8701" s="10"/>
      <c r="AI8701" s="7">
        <v>849501.9</v>
      </c>
      <c r="AK8701" s="1">
        <v>0.13193536</v>
      </c>
      <c r="AN8701" s="6"/>
    </row>
    <row r="8702" spans="1:40" x14ac:dyDescent="0.25">
      <c r="A8702" s="6">
        <v>0.61629629629629623</v>
      </c>
      <c r="B8702">
        <v>0.3</v>
      </c>
      <c r="C8702">
        <f>B8702+0.68</f>
        <v>0.98</v>
      </c>
      <c r="D8702" s="5">
        <f>C8702/(0.2905*LN(C8702)+0.3655)</f>
        <v>2.7250145027674018</v>
      </c>
      <c r="E8702" s="5">
        <f>D8702*100</f>
        <v>272.50145027674017</v>
      </c>
      <c r="F8702">
        <v>108.26686788435801</v>
      </c>
      <c r="G8702" s="4">
        <f>75.6*1000/(287.05*(F8702+273))</f>
        <v>0.69077271925066097</v>
      </c>
      <c r="H8702" s="3">
        <f>SQRT(2*ABS(E8702)/G8702)</f>
        <v>28.088711534977133</v>
      </c>
      <c r="I8702" s="2">
        <f>(2/2*0.0254)^2*3.1416*H8702</f>
        <v>5.6931173981478608E-2</v>
      </c>
      <c r="X8702" s="9"/>
      <c r="Y8702" s="9"/>
      <c r="Z8702" s="9"/>
      <c r="AA8702" s="8"/>
      <c r="AB8702" s="12"/>
      <c r="AC8702" s="11"/>
      <c r="AD8702" s="11"/>
      <c r="AE8702" s="11"/>
      <c r="AF8702" s="11"/>
      <c r="AG8702" s="11"/>
      <c r="AH8702" s="10"/>
      <c r="AI8702" s="7">
        <v>750628.2</v>
      </c>
      <c r="AK8702" s="1">
        <v>0.13133162000000001</v>
      </c>
      <c r="AN8702" s="6"/>
    </row>
    <row r="8703" spans="1:40" x14ac:dyDescent="0.25">
      <c r="A8703" s="6">
        <v>0.61630787037037038</v>
      </c>
      <c r="B8703">
        <v>0.33</v>
      </c>
      <c r="C8703">
        <f>B8703+0.68</f>
        <v>1.01</v>
      </c>
      <c r="D8703" s="5">
        <f>C8703/(0.2905*LN(C8703)+0.3655)</f>
        <v>2.7416554037986409</v>
      </c>
      <c r="E8703" s="5">
        <f>D8703*100</f>
        <v>274.16554037986407</v>
      </c>
      <c r="F8703">
        <v>108.17203033960099</v>
      </c>
      <c r="G8703" s="4">
        <f>75.6*1000/(287.05*(F8703+273))</f>
        <v>0.690944587025483</v>
      </c>
      <c r="H8703" s="3">
        <f>SQRT(2*ABS(E8703)/G8703)</f>
        <v>28.170841641708147</v>
      </c>
      <c r="I8703" s="2">
        <f>(2/2*0.0254)^2*3.1416*H8703</f>
        <v>5.7097638128102007E-2</v>
      </c>
      <c r="K8703" s="6"/>
      <c r="X8703" s="9"/>
      <c r="Y8703" s="9"/>
      <c r="Z8703" s="9"/>
      <c r="AA8703" s="8"/>
      <c r="AB8703" s="12"/>
      <c r="AC8703" s="11"/>
      <c r="AD8703" s="11"/>
      <c r="AE8703" s="11"/>
      <c r="AF8703" s="11"/>
      <c r="AG8703" s="11"/>
      <c r="AH8703" s="10"/>
      <c r="AI8703" s="7">
        <v>735067</v>
      </c>
      <c r="AK8703" s="1">
        <v>0.12781608</v>
      </c>
      <c r="AN8703" s="6"/>
    </row>
    <row r="8704" spans="1:40" x14ac:dyDescent="0.25">
      <c r="A8704" s="6">
        <v>0.61631944444444442</v>
      </c>
      <c r="B8704">
        <v>0.32</v>
      </c>
      <c r="C8704">
        <f>B8704+0.68</f>
        <v>1</v>
      </c>
      <c r="D8704" s="5">
        <f>C8704/(0.2905*LN(C8704)+0.3655)</f>
        <v>2.7359781121751028</v>
      </c>
      <c r="E8704" s="5">
        <f>D8704*100</f>
        <v>273.5978112175103</v>
      </c>
      <c r="F8704">
        <v>108.06026381896601</v>
      </c>
      <c r="G8704" s="4">
        <f>75.6*1000/(287.05*(F8704+273))</f>
        <v>0.69114724387474213</v>
      </c>
      <c r="H8704" s="3">
        <f>SQRT(2*ABS(E8704)/G8704)</f>
        <v>28.13753297284406</v>
      </c>
      <c r="I8704" s="2">
        <f>(2/2*0.0254)^2*3.1416*H8704</f>
        <v>5.7030126963703041E-2</v>
      </c>
      <c r="K8704" s="6"/>
      <c r="X8704" s="9"/>
      <c r="Y8704" s="9"/>
      <c r="Z8704" s="9"/>
      <c r="AA8704" s="8"/>
      <c r="AB8704" s="12"/>
      <c r="AC8704" s="11"/>
      <c r="AD8704" s="11"/>
      <c r="AE8704" s="11"/>
      <c r="AF8704" s="11"/>
      <c r="AG8704" s="11"/>
      <c r="AH8704" s="10"/>
      <c r="AI8704" s="7">
        <v>718668</v>
      </c>
      <c r="AK8704" s="1">
        <v>0.11766192</v>
      </c>
      <c r="AN8704" s="6"/>
    </row>
    <row r="8705" spans="1:40" x14ac:dyDescent="0.25">
      <c r="A8705" s="6">
        <v>0.61633101851851857</v>
      </c>
      <c r="B8705">
        <v>0.33</v>
      </c>
      <c r="C8705">
        <f>B8705+0.68</f>
        <v>1.01</v>
      </c>
      <c r="D8705" s="5">
        <f>C8705/(0.2905*LN(C8705)+0.3655)</f>
        <v>2.7416554037986409</v>
      </c>
      <c r="E8705" s="5">
        <f>D8705*100</f>
        <v>274.16554037986407</v>
      </c>
      <c r="F8705">
        <v>107.91463886744801</v>
      </c>
      <c r="G8705" s="4">
        <f>75.6*1000/(287.05*(F8705+273))</f>
        <v>0.69141147179777596</v>
      </c>
      <c r="H8705" s="3">
        <f>SQRT(2*ABS(E8705)/G8705)</f>
        <v>28.161328668154749</v>
      </c>
      <c r="I8705" s="2">
        <f>(2/2*0.0254)^2*3.1416*H8705</f>
        <v>5.7078356903622368E-2</v>
      </c>
      <c r="K8705" s="6"/>
      <c r="X8705" s="9"/>
      <c r="Y8705" s="9"/>
      <c r="Z8705" s="9"/>
      <c r="AA8705" s="8"/>
      <c r="AB8705" s="12"/>
      <c r="AC8705" s="11"/>
      <c r="AD8705" s="11"/>
      <c r="AE8705" s="11"/>
      <c r="AF8705" s="11"/>
      <c r="AG8705" s="11"/>
      <c r="AH8705" s="10"/>
      <c r="AI8705" s="7">
        <v>856728.7</v>
      </c>
      <c r="AK8705" s="1">
        <v>0.11135931</v>
      </c>
      <c r="AN8705" s="6"/>
    </row>
    <row r="8706" spans="1:40" x14ac:dyDescent="0.25">
      <c r="A8706" s="6">
        <v>0.61634259259259261</v>
      </c>
      <c r="B8706">
        <v>0.28000000000000003</v>
      </c>
      <c r="C8706">
        <f>B8706+0.68</f>
        <v>0.96000000000000008</v>
      </c>
      <c r="D8706" s="5">
        <f>C8706/(0.2905*LN(C8706)+0.3655)</f>
        <v>2.7146157496557359</v>
      </c>
      <c r="E8706" s="5">
        <f>D8706*100</f>
        <v>271.46157496557362</v>
      </c>
      <c r="F8706">
        <v>107.79272917514</v>
      </c>
      <c r="G8706" s="4">
        <f>75.6*1000/(287.05*(F8706+273))</f>
        <v>0.69163282518329794</v>
      </c>
      <c r="H8706" s="3">
        <f>SQRT(2*ABS(E8706)/G8706)</f>
        <v>28.017629090733422</v>
      </c>
      <c r="I8706" s="2">
        <f>(2/2*0.0254)^2*3.1416*H8706</f>
        <v>5.6787101620052266E-2</v>
      </c>
      <c r="K8706" s="6"/>
      <c r="X8706" s="9"/>
      <c r="Y8706" s="9"/>
      <c r="Z8706" s="9"/>
      <c r="AA8706" s="8"/>
      <c r="AB8706" s="12"/>
      <c r="AC8706" s="11"/>
      <c r="AD8706" s="11"/>
      <c r="AE8706" s="11"/>
      <c r="AF8706" s="11"/>
      <c r="AG8706" s="11"/>
      <c r="AH8706" s="10"/>
      <c r="AI8706" s="7">
        <v>745408.2</v>
      </c>
      <c r="AK8706" s="1">
        <v>0.10767843000000001</v>
      </c>
      <c r="AN8706" s="6"/>
    </row>
    <row r="8707" spans="1:40" x14ac:dyDescent="0.25">
      <c r="A8707" s="6">
        <v>0.61635416666666665</v>
      </c>
      <c r="B8707">
        <v>0.3</v>
      </c>
      <c r="C8707">
        <f>B8707+0.68</f>
        <v>0.98</v>
      </c>
      <c r="D8707" s="5">
        <f>C8707/(0.2905*LN(C8707)+0.3655)</f>
        <v>2.7250145027674018</v>
      </c>
      <c r="E8707" s="5">
        <f>D8707*100</f>
        <v>272.50145027674017</v>
      </c>
      <c r="F8707">
        <v>107.677599654982</v>
      </c>
      <c r="G8707" s="4">
        <f>75.6*1000/(287.05*(F8707+273))</f>
        <v>0.69184199786737766</v>
      </c>
      <c r="H8707" s="3">
        <f>SQRT(2*ABS(E8707)/G8707)</f>
        <v>28.066996842369871</v>
      </c>
      <c r="I8707" s="2">
        <f>(2/2*0.0254)^2*3.1416*H8707</f>
        <v>5.6887161889957821E-2</v>
      </c>
      <c r="K8707" s="6"/>
      <c r="X8707" s="9"/>
      <c r="Y8707" s="9"/>
      <c r="Z8707" s="9"/>
      <c r="AA8707" s="8"/>
      <c r="AB8707" s="12"/>
      <c r="AC8707" s="11"/>
      <c r="AD8707" s="11"/>
      <c r="AE8707" s="11"/>
      <c r="AF8707" s="11"/>
      <c r="AG8707" s="11"/>
      <c r="AH8707" s="10"/>
      <c r="AI8707" s="7">
        <v>731995.2</v>
      </c>
      <c r="AK8707" s="1">
        <v>0.1079075</v>
      </c>
      <c r="AN8707" s="6"/>
    </row>
    <row r="8708" spans="1:40" x14ac:dyDescent="0.25">
      <c r="A8708" s="6">
        <v>0.61636574074074069</v>
      </c>
      <c r="B8708">
        <v>0.25</v>
      </c>
      <c r="C8708">
        <f>B8708+0.68</f>
        <v>0.93</v>
      </c>
      <c r="D8708" s="5">
        <f>C8708/(0.2905*LN(C8708)+0.3655)</f>
        <v>2.7002056306030857</v>
      </c>
      <c r="E8708" s="5">
        <f>D8708*100</f>
        <v>270.02056306030858</v>
      </c>
      <c r="F8708">
        <v>107.562477322931</v>
      </c>
      <c r="G8708" s="4">
        <f>75.6*1000/(287.05*(F8708+273))</f>
        <v>0.69205128403969185</v>
      </c>
      <c r="H8708" s="3">
        <f>SQRT(2*ABS(E8708)/G8708)</f>
        <v>27.934717111303229</v>
      </c>
      <c r="I8708" s="2">
        <f>(2/2*0.0254)^2*3.1416*H8708</f>
        <v>5.6619052746745592E-2</v>
      </c>
      <c r="K8708" s="6"/>
      <c r="X8708" s="9"/>
      <c r="Y8708" s="9"/>
      <c r="Z8708" s="9"/>
      <c r="AA8708" s="8"/>
      <c r="AB8708" s="12"/>
      <c r="AC8708" s="11"/>
      <c r="AD8708" s="11"/>
      <c r="AE8708" s="11"/>
      <c r="AF8708" s="11"/>
      <c r="AG8708" s="11"/>
      <c r="AH8708" s="10"/>
      <c r="AI8708" s="7">
        <v>698025.2</v>
      </c>
      <c r="AK8708" s="1">
        <v>0.10454875</v>
      </c>
      <c r="AN8708" s="6"/>
    </row>
    <row r="8709" spans="1:40" x14ac:dyDescent="0.25">
      <c r="A8709" s="6">
        <v>0.61637731481481484</v>
      </c>
      <c r="B8709">
        <v>0.31</v>
      </c>
      <c r="C8709">
        <f>B8709+0.68</f>
        <v>0.99</v>
      </c>
      <c r="D8709" s="5">
        <f>C8709/(0.2905*LN(C8709)+0.3655)</f>
        <v>2.7304290623909595</v>
      </c>
      <c r="E8709" s="5">
        <f>D8709*100</f>
        <v>273.04290623909594</v>
      </c>
      <c r="F8709">
        <v>107.430434072772</v>
      </c>
      <c r="G8709" s="4">
        <f>75.6*1000/(287.05*(F8709+273))</f>
        <v>0.69229148748462399</v>
      </c>
      <c r="H8709" s="3">
        <f>SQRT(2*ABS(E8709)/G8709)</f>
        <v>28.085745168179635</v>
      </c>
      <c r="I8709" s="2">
        <f>(2/2*0.0254)^2*3.1416*H8709</f>
        <v>5.6925161646451027E-2</v>
      </c>
      <c r="K8709" s="6"/>
      <c r="X8709" s="9"/>
      <c r="Y8709" s="9"/>
      <c r="Z8709" s="9"/>
      <c r="AA8709" s="8"/>
      <c r="AB8709" s="12"/>
      <c r="AC8709" s="11"/>
      <c r="AD8709" s="11"/>
      <c r="AE8709" s="11"/>
      <c r="AF8709" s="11"/>
      <c r="AG8709" s="11"/>
      <c r="AH8709" s="10"/>
      <c r="AI8709" s="7">
        <v>632862.6</v>
      </c>
      <c r="AK8709" s="1">
        <v>9.9835599999999997E-2</v>
      </c>
      <c r="AN8709" s="6"/>
    </row>
    <row r="8710" spans="1:40" x14ac:dyDescent="0.25">
      <c r="A8710" s="6">
        <v>0.61638888888888888</v>
      </c>
      <c r="B8710">
        <v>0.27</v>
      </c>
      <c r="C8710">
        <f>B8710+0.68</f>
        <v>0.95000000000000007</v>
      </c>
      <c r="D8710" s="5">
        <f>C8710/(0.2905*LN(C8710)+0.3655)</f>
        <v>2.7096460417130221</v>
      </c>
      <c r="E8710" s="5">
        <f>D8710*100</f>
        <v>270.9646041713022</v>
      </c>
      <c r="F8710">
        <v>107.328868756332</v>
      </c>
      <c r="G8710" s="4">
        <f>75.6*1000/(287.05*(F8710+273))</f>
        <v>0.69247636118149858</v>
      </c>
      <c r="H8710" s="3">
        <f>SQRT(2*ABS(E8710)/G8710)</f>
        <v>27.974916768630052</v>
      </c>
      <c r="I8710" s="2">
        <f>(2/2*0.0254)^2*3.1416*H8710</f>
        <v>5.6700530805374919E-2</v>
      </c>
      <c r="K8710" s="6"/>
      <c r="X8710" s="9"/>
      <c r="Y8710" s="9"/>
      <c r="Z8710" s="9"/>
      <c r="AA8710" s="8"/>
      <c r="AB8710" s="12"/>
      <c r="AC8710" s="11"/>
      <c r="AD8710" s="11"/>
      <c r="AE8710" s="11"/>
      <c r="AF8710" s="11"/>
      <c r="AG8710" s="11"/>
      <c r="AH8710" s="10"/>
      <c r="AI8710" s="7">
        <v>614324.30000000005</v>
      </c>
      <c r="AK8710" s="1">
        <v>9.26598E-2</v>
      </c>
      <c r="AN8710" s="6"/>
    </row>
    <row r="8711" spans="1:40" x14ac:dyDescent="0.25">
      <c r="A8711" s="6">
        <v>0.61640046296296302</v>
      </c>
      <c r="B8711">
        <v>0.24</v>
      </c>
      <c r="C8711">
        <f>B8711+0.68</f>
        <v>0.92</v>
      </c>
      <c r="D8711" s="5">
        <f>C8711/(0.2905*LN(C8711)+0.3655)</f>
        <v>2.6957523293421808</v>
      </c>
      <c r="E8711" s="5">
        <f>D8711*100</f>
        <v>269.57523293421809</v>
      </c>
      <c r="F8711">
        <v>107.213768129511</v>
      </c>
      <c r="G8711" s="4">
        <f>75.6*1000/(287.05*(F8711+273))</f>
        <v>0.6926859918417001</v>
      </c>
      <c r="H8711" s="3">
        <f>SQRT(2*ABS(E8711)/G8711)</f>
        <v>27.898881350409749</v>
      </c>
      <c r="I8711" s="2">
        <f>(2/2*0.0254)^2*3.1416*H8711</f>
        <v>5.6546419584642557E-2</v>
      </c>
      <c r="K8711" s="6"/>
      <c r="X8711" s="9"/>
      <c r="Y8711" s="9"/>
      <c r="Z8711" s="9"/>
      <c r="AA8711" s="8"/>
      <c r="AB8711" s="12"/>
      <c r="AC8711" s="11"/>
      <c r="AD8711" s="11"/>
      <c r="AE8711" s="11"/>
      <c r="AF8711" s="11"/>
      <c r="AG8711" s="11"/>
      <c r="AH8711" s="10"/>
      <c r="AI8711" s="7">
        <v>633515.19999999995</v>
      </c>
      <c r="AK8711" s="1">
        <v>8.86464E-2</v>
      </c>
      <c r="AN8711" s="6"/>
    </row>
    <row r="8712" spans="1:40" x14ac:dyDescent="0.25">
      <c r="A8712" s="6">
        <v>0.61641203703703706</v>
      </c>
      <c r="B8712">
        <v>0.27</v>
      </c>
      <c r="C8712">
        <f>B8712+0.68</f>
        <v>0.95000000000000007</v>
      </c>
      <c r="D8712" s="5">
        <f>C8712/(0.2905*LN(C8712)+0.3655)</f>
        <v>2.7096460417130221</v>
      </c>
      <c r="E8712" s="5">
        <f>D8712*100</f>
        <v>270.9646041713022</v>
      </c>
      <c r="F8712">
        <v>107.118984740629</v>
      </c>
      <c r="G8712" s="4">
        <f>75.6*1000/(287.05*(F8712+273))</f>
        <v>0.69285871440587998</v>
      </c>
      <c r="H8712" s="3">
        <f>SQRT(2*ABS(E8712)/G8712)</f>
        <v>27.967196741806326</v>
      </c>
      <c r="I8712" s="2">
        <f>(2/2*0.0254)^2*3.1416*H8712</f>
        <v>5.668488358746334E-2</v>
      </c>
      <c r="K8712" s="6"/>
      <c r="X8712" s="9"/>
      <c r="Y8712" s="9"/>
      <c r="Z8712" s="9"/>
      <c r="AA8712" s="8"/>
      <c r="AB8712" s="12"/>
      <c r="AC8712" s="11"/>
      <c r="AD8712" s="11"/>
      <c r="AE8712" s="11"/>
      <c r="AF8712" s="11"/>
      <c r="AG8712" s="11"/>
      <c r="AH8712" s="10"/>
      <c r="AI8712" s="7">
        <v>660658.5</v>
      </c>
      <c r="AK8712" s="1">
        <v>8.2018649999999999E-2</v>
      </c>
      <c r="AN8712" s="6"/>
    </row>
    <row r="8713" spans="1:40" x14ac:dyDescent="0.25">
      <c r="A8713" s="6">
        <v>0.6164236111111111</v>
      </c>
      <c r="B8713">
        <v>0.28000000000000003</v>
      </c>
      <c r="C8713">
        <f>B8713+0.68</f>
        <v>0.96000000000000008</v>
      </c>
      <c r="D8713" s="5">
        <f>C8713/(0.2905*LN(C8713)+0.3655)</f>
        <v>2.7146157496557359</v>
      </c>
      <c r="E8713" s="5">
        <f>D8713*100</f>
        <v>271.46157496557362</v>
      </c>
      <c r="F8713">
        <v>106.949740714377</v>
      </c>
      <c r="G8713" s="4">
        <f>75.6*1000/(287.05*(F8713+273))</f>
        <v>0.69316733995785251</v>
      </c>
      <c r="H8713" s="3">
        <f>SQRT(2*ABS(E8713)/G8713)</f>
        <v>27.986599580166526</v>
      </c>
      <c r="I8713" s="2">
        <f>(2/2*0.0254)^2*3.1416*H8713</f>
        <v>5.6724209932676566E-2</v>
      </c>
      <c r="K8713" s="6"/>
      <c r="X8713" s="9"/>
      <c r="Y8713" s="9"/>
      <c r="Z8713" s="9"/>
      <c r="AA8713" s="8"/>
      <c r="AB8713" s="12"/>
      <c r="AC8713" s="11"/>
      <c r="AD8713" s="11"/>
      <c r="AE8713" s="11"/>
      <c r="AF8713" s="11"/>
      <c r="AG8713" s="11"/>
      <c r="AH8713" s="10"/>
      <c r="AI8713" s="7">
        <v>617040.6</v>
      </c>
      <c r="AK8713" s="1">
        <v>8.2057599999999994E-2</v>
      </c>
      <c r="AN8713" s="6"/>
    </row>
    <row r="8714" spans="1:40" x14ac:dyDescent="0.25">
      <c r="A8714" s="6">
        <v>0.61643518518518514</v>
      </c>
      <c r="B8714">
        <v>0.26</v>
      </c>
      <c r="C8714">
        <f>B8714+0.68</f>
        <v>0.94000000000000006</v>
      </c>
      <c r="D8714" s="5">
        <f>C8714/(0.2905*LN(C8714)+0.3655)</f>
        <v>2.7048398588920084</v>
      </c>
      <c r="E8714" s="5">
        <f>D8714*100</f>
        <v>270.48398588920082</v>
      </c>
      <c r="F8714">
        <v>106.85835533952</v>
      </c>
      <c r="G8714" s="4">
        <f>75.6*1000/(287.05*(F8714+273))</f>
        <v>0.69333410042609089</v>
      </c>
      <c r="H8714" s="3">
        <f>SQRT(2*ABS(E8714)/G8714)</f>
        <v>27.932801573448408</v>
      </c>
      <c r="I8714" s="2">
        <f>(2/2*0.0254)^2*3.1416*H8714</f>
        <v>5.6615170268236564E-2</v>
      </c>
      <c r="K8714" s="6"/>
      <c r="X8714" s="9"/>
      <c r="Y8714" s="9"/>
      <c r="Z8714" s="9"/>
      <c r="AA8714" s="8"/>
      <c r="AB8714" s="12"/>
      <c r="AC8714" s="11"/>
      <c r="AD8714" s="11"/>
      <c r="AE8714" s="11"/>
      <c r="AF8714" s="11"/>
      <c r="AG8714" s="11"/>
      <c r="AH8714" s="10"/>
      <c r="AI8714" s="7">
        <v>623966.80000000005</v>
      </c>
      <c r="AK8714" s="1">
        <v>8.0943730000000005E-2</v>
      </c>
      <c r="AN8714" s="6"/>
    </row>
    <row r="8715" spans="1:40" x14ac:dyDescent="0.25">
      <c r="A8715" s="6">
        <v>0.61644675925925929</v>
      </c>
      <c r="B8715">
        <v>0.26</v>
      </c>
      <c r="C8715">
        <f>B8715+0.68</f>
        <v>0.94000000000000006</v>
      </c>
      <c r="D8715" s="5">
        <f>C8715/(0.2905*LN(C8715)+0.3655)</f>
        <v>2.7048398588920084</v>
      </c>
      <c r="E8715" s="5">
        <f>D8715*100</f>
        <v>270.48398588920082</v>
      </c>
      <c r="F8715">
        <v>106.760205667601</v>
      </c>
      <c r="G8715" s="4">
        <f>75.6*1000/(287.05*(F8715+273))</f>
        <v>0.69351329380515347</v>
      </c>
      <c r="H8715" s="3">
        <f>SQRT(2*ABS(E8715)/G8715)</f>
        <v>27.929192632916656</v>
      </c>
      <c r="I8715" s="2">
        <f>(2/2*0.0254)^2*3.1416*H8715</f>
        <v>5.660785554249536E-2</v>
      </c>
      <c r="K8715" s="6"/>
      <c r="X8715" s="9"/>
      <c r="Y8715" s="9"/>
      <c r="Z8715" s="9"/>
      <c r="AA8715" s="8"/>
      <c r="AB8715" s="12"/>
      <c r="AC8715" s="11"/>
      <c r="AD8715" s="11"/>
      <c r="AE8715" s="11"/>
      <c r="AF8715" s="11"/>
      <c r="AG8715" s="11"/>
      <c r="AH8715" s="10"/>
      <c r="AI8715" s="7">
        <v>620895.80000000005</v>
      </c>
      <c r="AK8715" s="1">
        <v>7.9962900000000003E-2</v>
      </c>
      <c r="AN8715" s="6"/>
    </row>
    <row r="8716" spans="1:40" x14ac:dyDescent="0.25">
      <c r="A8716" s="6">
        <v>0.61645833333333333</v>
      </c>
      <c r="B8716">
        <v>0.28000000000000003</v>
      </c>
      <c r="C8716">
        <f>B8716+0.68</f>
        <v>0.96000000000000008</v>
      </c>
      <c r="D8716" s="5">
        <f>C8716/(0.2905*LN(C8716)+0.3655)</f>
        <v>2.7146157496557359</v>
      </c>
      <c r="E8716" s="5">
        <f>D8716*100</f>
        <v>271.46157496557362</v>
      </c>
      <c r="F8716">
        <v>106.638371874401</v>
      </c>
      <c r="G8716" s="4">
        <f>75.6*1000/(287.05*(F8716+273))</f>
        <v>0.69373585654242831</v>
      </c>
      <c r="H8716" s="3">
        <f>SQRT(2*ABS(E8716)/G8716)</f>
        <v>27.975129719607679</v>
      </c>
      <c r="I8716" s="2">
        <f>(2/2*0.0254)^2*3.1416*H8716</f>
        <v>5.6700962421796404E-2</v>
      </c>
      <c r="K8716" s="6"/>
      <c r="X8716" s="9"/>
      <c r="Y8716" s="9"/>
      <c r="Z8716" s="9"/>
      <c r="AA8716" s="8"/>
      <c r="AB8716" s="12"/>
      <c r="AC8716" s="11"/>
      <c r="AD8716" s="11"/>
      <c r="AE8716" s="11"/>
      <c r="AF8716" s="11"/>
      <c r="AG8716" s="11"/>
      <c r="AH8716" s="10"/>
      <c r="AI8716" s="7">
        <v>626019</v>
      </c>
      <c r="AK8716" s="1">
        <v>7.8927490000000003E-2</v>
      </c>
      <c r="AN8716" s="6"/>
    </row>
    <row r="8717" spans="1:40" x14ac:dyDescent="0.25">
      <c r="A8717" s="6">
        <v>0.61646990740740748</v>
      </c>
      <c r="B8717">
        <v>0.3</v>
      </c>
      <c r="C8717">
        <f>B8717+0.68</f>
        <v>0.98</v>
      </c>
      <c r="D8717" s="5">
        <f>C8717/(0.2905*LN(C8717)+0.3655)</f>
        <v>2.7250145027674018</v>
      </c>
      <c r="E8717" s="5">
        <f>D8717*100</f>
        <v>272.50145027674017</v>
      </c>
      <c r="F8717">
        <v>106.509778148904</v>
      </c>
      <c r="G8717" s="4">
        <f>75.6*1000/(287.05*(F8717+273))</f>
        <v>0.69397092315583353</v>
      </c>
      <c r="H8717" s="3">
        <f>SQRT(2*ABS(E8717)/G8717)</f>
        <v>28.02391259045304</v>
      </c>
      <c r="I8717" s="2">
        <f>(2/2*0.0254)^2*3.1416*H8717</f>
        <v>5.6799837235044955E-2</v>
      </c>
      <c r="K8717" s="6"/>
      <c r="X8717" s="9"/>
      <c r="Y8717" s="9"/>
      <c r="Z8717" s="9"/>
      <c r="AA8717" s="8"/>
      <c r="AB8717" s="12"/>
      <c r="AC8717" s="11"/>
      <c r="AD8717" s="11"/>
      <c r="AE8717" s="11"/>
      <c r="AF8717" s="11"/>
      <c r="AG8717" s="11"/>
      <c r="AH8717" s="10"/>
      <c r="AI8717" s="7">
        <v>643580.69999999995</v>
      </c>
      <c r="AK8717" s="1">
        <v>7.9096819999999998E-2</v>
      </c>
      <c r="AN8717" s="6"/>
    </row>
    <row r="8718" spans="1:40" x14ac:dyDescent="0.25">
      <c r="A8718" s="6">
        <v>0.61648148148148152</v>
      </c>
      <c r="B8718">
        <v>0.22</v>
      </c>
      <c r="C8718">
        <f>B8718+0.68</f>
        <v>0.9</v>
      </c>
      <c r="D8718" s="5">
        <f>C8718/(0.2905*LN(C8718)+0.3655)</f>
        <v>2.6874273799901629</v>
      </c>
      <c r="E8718" s="5">
        <f>D8718*100</f>
        <v>268.7427379990163</v>
      </c>
      <c r="F8718">
        <v>106.40826302303201</v>
      </c>
      <c r="G8718" s="4">
        <f>75.6*1000/(287.05*(F8718+273))</f>
        <v>0.69415660320680117</v>
      </c>
      <c r="H8718" s="3">
        <f>SQRT(2*ABS(E8718)/G8718)</f>
        <v>27.826247072238075</v>
      </c>
      <c r="I8718" s="2">
        <f>(2/2*0.0254)^2*3.1416*H8718</f>
        <v>5.6399201912430662E-2</v>
      </c>
      <c r="K8718" s="6"/>
      <c r="X8718" s="9"/>
      <c r="Y8718" s="9"/>
      <c r="Z8718" s="9"/>
      <c r="AA8718" s="8"/>
      <c r="AB8718" s="12"/>
      <c r="AC8718" s="11"/>
      <c r="AD8718" s="11"/>
      <c r="AE8718" s="11"/>
      <c r="AF8718" s="11"/>
      <c r="AG8718" s="11"/>
      <c r="AH8718" s="10"/>
      <c r="AI8718" s="7">
        <v>694591</v>
      </c>
      <c r="AK8718" s="1">
        <v>8.1510280000000004E-2</v>
      </c>
      <c r="AN8718" s="6"/>
    </row>
    <row r="8719" spans="1:40" x14ac:dyDescent="0.25">
      <c r="A8719" s="6">
        <v>0.61649305555555556</v>
      </c>
      <c r="B8719">
        <v>0.31</v>
      </c>
      <c r="C8719">
        <f>B8719+0.68</f>
        <v>0.99</v>
      </c>
      <c r="D8719" s="5">
        <f>C8719/(0.2905*LN(C8719)+0.3655)</f>
        <v>2.7304290623909595</v>
      </c>
      <c r="E8719" s="5">
        <f>D8719*100</f>
        <v>273.04290623909594</v>
      </c>
      <c r="F8719">
        <v>106.293219187399</v>
      </c>
      <c r="G8719" s="4">
        <f>75.6*1000/(287.05*(F8719+273))</f>
        <v>0.69436714859523174</v>
      </c>
      <c r="H8719" s="3">
        <f>SQRT(2*ABS(E8719)/G8719)</f>
        <v>28.043735605540558</v>
      </c>
      <c r="I8719" s="2">
        <f>(2/2*0.0254)^2*3.1416*H8719</f>
        <v>5.6840015209010747E-2</v>
      </c>
      <c r="K8719" s="6"/>
      <c r="X8719" s="9"/>
      <c r="Y8719" s="9"/>
      <c r="Z8719" s="9"/>
      <c r="AA8719" s="8"/>
      <c r="AB8719" s="12"/>
      <c r="AC8719" s="11"/>
      <c r="AD8719" s="11"/>
      <c r="AE8719" s="11"/>
      <c r="AF8719" s="11"/>
      <c r="AG8719" s="11"/>
      <c r="AH8719" s="10"/>
      <c r="AI8719" s="7">
        <v>694793.9</v>
      </c>
      <c r="AK8719" s="1">
        <v>8.4674730000000004E-2</v>
      </c>
      <c r="AN8719" s="6"/>
    </row>
    <row r="8720" spans="1:40" x14ac:dyDescent="0.25">
      <c r="A8720" s="6">
        <v>0.6165046296296296</v>
      </c>
      <c r="B8720">
        <v>0.24</v>
      </c>
      <c r="C8720">
        <f>B8720+0.68</f>
        <v>0.92</v>
      </c>
      <c r="D8720" s="5">
        <f>C8720/(0.2905*LN(C8720)+0.3655)</f>
        <v>2.6957523293421808</v>
      </c>
      <c r="E8720" s="5">
        <f>D8720*100</f>
        <v>269.57523293421809</v>
      </c>
      <c r="F8720">
        <v>106.188332417255</v>
      </c>
      <c r="G8720" s="4">
        <f>75.6*1000/(287.05*(F8720+273))</f>
        <v>0.69455921655008146</v>
      </c>
      <c r="H8720" s="3">
        <f>SQRT(2*ABS(E8720)/G8720)</f>
        <v>27.861234338392045</v>
      </c>
      <c r="I8720" s="2">
        <f>(2/2*0.0254)^2*3.1416*H8720</f>
        <v>5.6470115315990228E-2</v>
      </c>
      <c r="K8720" s="6"/>
      <c r="X8720" s="9"/>
      <c r="Y8720" s="9"/>
      <c r="Z8720" s="9"/>
      <c r="AA8720" s="8"/>
      <c r="AB8720" s="12"/>
      <c r="AC8720" s="11"/>
      <c r="AD8720" s="11"/>
      <c r="AE8720" s="11"/>
      <c r="AF8720" s="11"/>
      <c r="AG8720" s="11"/>
      <c r="AH8720" s="10"/>
      <c r="AI8720" s="7">
        <v>783490.3</v>
      </c>
      <c r="AK8720" s="1">
        <v>8.8405590000000006E-2</v>
      </c>
      <c r="AN8720" s="6"/>
    </row>
    <row r="8721" spans="1:40" x14ac:dyDescent="0.25">
      <c r="A8721" s="6">
        <v>0.61651620370370364</v>
      </c>
      <c r="B8721">
        <v>0.26</v>
      </c>
      <c r="C8721">
        <f>B8721+0.68</f>
        <v>0.94000000000000006</v>
      </c>
      <c r="D8721" s="5">
        <f>C8721/(0.2905*LN(C8721)+0.3655)</f>
        <v>2.7048398588920084</v>
      </c>
      <c r="E8721" s="5">
        <f>D8721*100</f>
        <v>270.48398588920082</v>
      </c>
      <c r="F8721">
        <v>106.063152633245</v>
      </c>
      <c r="G8721" s="4">
        <f>75.6*1000/(287.05*(F8721+273))</f>
        <v>0.69478858406339927</v>
      </c>
      <c r="H8721" s="3">
        <f>SQRT(2*ABS(E8721)/G8721)</f>
        <v>27.903548726752277</v>
      </c>
      <c r="I8721" s="2">
        <f>(2/2*0.0254)^2*3.1416*H8721</f>
        <v>5.6555879584766183E-2</v>
      </c>
      <c r="K8721" s="6"/>
      <c r="X8721" s="9"/>
      <c r="Y8721" s="9"/>
      <c r="Z8721" s="9"/>
      <c r="AA8721" s="8"/>
      <c r="AB8721" s="12"/>
      <c r="AC8721" s="11"/>
      <c r="AD8721" s="11"/>
      <c r="AE8721" s="11"/>
      <c r="AF8721" s="11"/>
      <c r="AG8721" s="11"/>
      <c r="AH8721" s="10"/>
      <c r="AI8721" s="7">
        <v>847156.4</v>
      </c>
      <c r="AK8721" s="1">
        <v>9.5620449999999996E-2</v>
      </c>
      <c r="AN8721" s="6"/>
    </row>
    <row r="8722" spans="1:40" x14ac:dyDescent="0.25">
      <c r="A8722" s="6">
        <v>0.61652777777777779</v>
      </c>
      <c r="B8722">
        <v>0.28999999999999998</v>
      </c>
      <c r="C8722">
        <f>B8722+0.68</f>
        <v>0.97</v>
      </c>
      <c r="D8722" s="5">
        <f>C8722/(0.2905*LN(C8722)+0.3655)</f>
        <v>2.7197410564993283</v>
      </c>
      <c r="E8722" s="5">
        <f>D8722*100</f>
        <v>271.97410564993282</v>
      </c>
      <c r="F8722">
        <v>105.96504455901</v>
      </c>
      <c r="G8722" s="4">
        <f>75.6*1000/(287.05*(F8722+273))</f>
        <v>0.69496845387187267</v>
      </c>
      <c r="H8722" s="3">
        <f>SQRT(2*ABS(E8722)/G8722)</f>
        <v>27.976683567577492</v>
      </c>
      <c r="I8722" s="2">
        <f>(2/2*0.0254)^2*3.1416*H8722</f>
        <v>5.6704111814711779E-2</v>
      </c>
      <c r="K8722" s="6"/>
      <c r="X8722" s="9"/>
      <c r="Y8722" s="9"/>
      <c r="Z8722" s="9"/>
      <c r="AA8722" s="8"/>
      <c r="AB8722" s="12"/>
      <c r="AC8722" s="11"/>
      <c r="AD8722" s="11"/>
      <c r="AE8722" s="11"/>
      <c r="AF8722" s="11"/>
      <c r="AG8722" s="11"/>
      <c r="AH8722" s="10"/>
      <c r="AI8722" s="7">
        <v>829211.5</v>
      </c>
      <c r="AK8722" s="1">
        <v>0.10169146</v>
      </c>
      <c r="AN8722" s="6"/>
    </row>
    <row r="8723" spans="1:40" x14ac:dyDescent="0.25">
      <c r="A8723" s="6">
        <v>0.61653935185185182</v>
      </c>
      <c r="B8723">
        <v>0.28999999999999998</v>
      </c>
      <c r="C8723">
        <f>B8723+0.68</f>
        <v>0.97</v>
      </c>
      <c r="D8723" s="5">
        <f>C8723/(0.2905*LN(C8723)+0.3655)</f>
        <v>2.7197410564993283</v>
      </c>
      <c r="E8723" s="5">
        <f>D8723*100</f>
        <v>271.97410564993282</v>
      </c>
      <c r="F8723">
        <v>105.873707141309</v>
      </c>
      <c r="G8723" s="4">
        <f>75.6*1000/(287.05*(F8723+273))</f>
        <v>0.69513599419669292</v>
      </c>
      <c r="H8723" s="3">
        <f>SQRT(2*ABS(E8723)/G8723)</f>
        <v>27.973311921488239</v>
      </c>
      <c r="I8723" s="2">
        <f>(2/2*0.0254)^2*3.1416*H8723</f>
        <v>5.6697278045570315E-2</v>
      </c>
      <c r="K8723" s="6"/>
      <c r="X8723" s="9"/>
      <c r="Y8723" s="9"/>
      <c r="Z8723" s="9"/>
      <c r="AA8723" s="8"/>
      <c r="AB8723" s="12"/>
      <c r="AC8723" s="11"/>
      <c r="AD8723" s="11"/>
      <c r="AE8723" s="11"/>
      <c r="AF8723" s="11"/>
      <c r="AG8723" s="11"/>
      <c r="AH8723" s="10"/>
      <c r="AI8723" s="7">
        <v>804129.6</v>
      </c>
      <c r="AK8723" s="1">
        <v>0.10740474</v>
      </c>
      <c r="AN8723" s="6"/>
    </row>
    <row r="8724" spans="1:40" x14ac:dyDescent="0.25">
      <c r="A8724" s="6">
        <v>0.61655092592592597</v>
      </c>
      <c r="B8724">
        <v>0.27</v>
      </c>
      <c r="C8724">
        <f>B8724+0.68</f>
        <v>0.95000000000000007</v>
      </c>
      <c r="D8724" s="5">
        <f>C8724/(0.2905*LN(C8724)+0.3655)</f>
        <v>2.7096460417130221</v>
      </c>
      <c r="E8724" s="5">
        <f>D8724*100</f>
        <v>270.9646041713022</v>
      </c>
      <c r="F8724">
        <v>105.735018015856</v>
      </c>
      <c r="G8724" s="4">
        <f>75.6*1000/(287.05*(F8724+273))</f>
        <v>0.69539054632026231</v>
      </c>
      <c r="H8724" s="3">
        <f>SQRT(2*ABS(E8724)/G8724)</f>
        <v>27.916237744538698</v>
      </c>
      <c r="I8724" s="2">
        <f>(2/2*0.0254)^2*3.1416*H8724</f>
        <v>5.6581598125766304E-2</v>
      </c>
      <c r="K8724" s="6"/>
      <c r="X8724" s="9"/>
      <c r="Y8724" s="9"/>
      <c r="Z8724" s="9"/>
      <c r="AA8724" s="8"/>
      <c r="AB8724" s="12"/>
      <c r="AC8724" s="11"/>
      <c r="AD8724" s="11"/>
      <c r="AE8724" s="11"/>
      <c r="AF8724" s="11"/>
      <c r="AG8724" s="11"/>
      <c r="AH8724" s="10"/>
      <c r="AI8724" s="7">
        <v>784805</v>
      </c>
      <c r="AK8724" s="1">
        <v>0.10746493999999999</v>
      </c>
      <c r="AN8724" s="6"/>
    </row>
    <row r="8725" spans="1:40" x14ac:dyDescent="0.25">
      <c r="A8725" s="6">
        <v>0.61656250000000001</v>
      </c>
      <c r="B8725">
        <v>0.28999999999999998</v>
      </c>
      <c r="C8725">
        <f>B8725+0.68</f>
        <v>0.97</v>
      </c>
      <c r="D8725" s="5">
        <f>C8725/(0.2905*LN(C8725)+0.3655)</f>
        <v>2.7197410564993283</v>
      </c>
      <c r="E8725" s="5">
        <f>D8725*100</f>
        <v>271.97410564993282</v>
      </c>
      <c r="F8725">
        <v>105.643691697675</v>
      </c>
      <c r="G8725" s="4">
        <f>75.6*1000/(287.05*(F8725+273))</f>
        <v>0.69555826985477731</v>
      </c>
      <c r="H8725" s="3">
        <f>SQRT(2*ABS(E8725)/G8725)</f>
        <v>27.964819288591197</v>
      </c>
      <c r="I8725" s="2">
        <f>(2/2*0.0254)^2*3.1416*H8725</f>
        <v>5.6680064882893899E-2</v>
      </c>
      <c r="K8725" s="6"/>
      <c r="X8725" s="9"/>
      <c r="Y8725" s="9"/>
      <c r="Z8725" s="9"/>
      <c r="AA8725" s="8"/>
      <c r="AB8725" s="12"/>
      <c r="AC8725" s="11"/>
      <c r="AD8725" s="11"/>
      <c r="AE8725" s="11"/>
      <c r="AF8725" s="11"/>
      <c r="AG8725" s="11"/>
      <c r="AH8725" s="10"/>
      <c r="AI8725" s="7">
        <v>787000.6</v>
      </c>
      <c r="AK8725" s="1">
        <v>0.10522845</v>
      </c>
      <c r="AN8725" s="6"/>
    </row>
    <row r="8726" spans="1:40" x14ac:dyDescent="0.25">
      <c r="A8726" s="6">
        <v>0.61657407407407405</v>
      </c>
      <c r="B8726">
        <v>0.34</v>
      </c>
      <c r="C8726">
        <f>B8726+0.68</f>
        <v>1.02</v>
      </c>
      <c r="D8726" s="5">
        <f>C8726/(0.2905*LN(C8726)+0.3655)</f>
        <v>2.7474550381052718</v>
      </c>
      <c r="E8726" s="5">
        <f>D8726*100</f>
        <v>274.74550381052717</v>
      </c>
      <c r="F8726">
        <v>105.545605362895</v>
      </c>
      <c r="G8726" s="4">
        <f>75.6*1000/(287.05*(F8726+273))</f>
        <v>0.69573849849922442</v>
      </c>
      <c r="H8726" s="3">
        <f>SQRT(2*ABS(E8726)/G8726)</f>
        <v>28.103297253108678</v>
      </c>
      <c r="I8726" s="2">
        <f>(2/2*0.0254)^2*3.1416*H8726</f>
        <v>5.6960736820470273E-2</v>
      </c>
      <c r="K8726" s="6"/>
      <c r="X8726" s="9"/>
      <c r="Y8726" s="9"/>
      <c r="Z8726" s="9"/>
      <c r="AA8726" s="8"/>
      <c r="AB8726" s="12"/>
      <c r="AC8726" s="11"/>
      <c r="AD8726" s="11"/>
      <c r="AE8726" s="11"/>
      <c r="AF8726" s="11"/>
      <c r="AG8726" s="11"/>
      <c r="AH8726" s="10"/>
      <c r="AI8726" s="7">
        <v>689652.4</v>
      </c>
      <c r="AK8726" s="1">
        <v>0.10469111</v>
      </c>
      <c r="AN8726" s="6"/>
    </row>
    <row r="8727" spans="1:40" x14ac:dyDescent="0.25">
      <c r="A8727" s="6">
        <v>0.61658564814814809</v>
      </c>
      <c r="B8727">
        <v>0.25</v>
      </c>
      <c r="C8727">
        <f>B8727+0.68</f>
        <v>0.93</v>
      </c>
      <c r="D8727" s="5">
        <f>C8727/(0.2905*LN(C8727)+0.3655)</f>
        <v>2.7002056306030857</v>
      </c>
      <c r="E8727" s="5">
        <f>D8727*100</f>
        <v>270.02056306030858</v>
      </c>
      <c r="F8727">
        <v>105.447524090784</v>
      </c>
      <c r="G8727" s="4">
        <f>75.6*1000/(287.05*(F8727+273))</f>
        <v>0.69591881125765331</v>
      </c>
      <c r="H8727" s="3">
        <f>SQRT(2*ABS(E8727)/G8727)</f>
        <v>27.856986203885992</v>
      </c>
      <c r="I8727" s="2">
        <f>(2/2*0.0254)^2*3.1416*H8727</f>
        <v>5.6461505049750005E-2</v>
      </c>
      <c r="K8727" s="6"/>
      <c r="X8727" s="9"/>
      <c r="Y8727" s="9"/>
      <c r="Z8727" s="9"/>
      <c r="AA8727" s="8"/>
      <c r="AB8727" s="12"/>
      <c r="AC8727" s="11"/>
      <c r="AD8727" s="11"/>
      <c r="AE8727" s="11"/>
      <c r="AF8727" s="11"/>
      <c r="AG8727" s="11"/>
      <c r="AH8727" s="10"/>
      <c r="AI8727" s="7">
        <v>759446.1</v>
      </c>
      <c r="AK8727" s="1">
        <v>9.4639550000000003E-2</v>
      </c>
      <c r="AN8727" s="6"/>
    </row>
    <row r="8728" spans="1:40" x14ac:dyDescent="0.25">
      <c r="A8728" s="6">
        <v>0.61659722222222224</v>
      </c>
      <c r="B8728">
        <v>0.22</v>
      </c>
      <c r="C8728">
        <f>B8728+0.68</f>
        <v>0.9</v>
      </c>
      <c r="D8728" s="5">
        <f>C8728/(0.2905*LN(C8728)+0.3655)</f>
        <v>2.6874273799901629</v>
      </c>
      <c r="E8728" s="5">
        <f>D8728*100</f>
        <v>268.7427379990163</v>
      </c>
      <c r="F8728">
        <v>105.34606602456201</v>
      </c>
      <c r="G8728" s="4">
        <f>75.6*1000/(287.05*(F8728+273))</f>
        <v>0.69610543029027494</v>
      </c>
      <c r="H8728" s="3">
        <f>SQRT(2*ABS(E8728)/G8728)</f>
        <v>27.787268384854052</v>
      </c>
      <c r="I8728" s="2">
        <f>(2/2*0.0254)^2*3.1416*H8728</f>
        <v>5.6320198557995332E-2</v>
      </c>
      <c r="K8728" s="6"/>
      <c r="X8728" s="9"/>
      <c r="Y8728" s="9"/>
      <c r="Z8728" s="9"/>
      <c r="AA8728" s="8"/>
      <c r="AB8728" s="12"/>
      <c r="AC8728" s="11"/>
      <c r="AD8728" s="11"/>
      <c r="AE8728" s="11"/>
      <c r="AF8728" s="11"/>
      <c r="AG8728" s="11"/>
      <c r="AH8728" s="10"/>
      <c r="AI8728" s="7">
        <v>655918.69999999995</v>
      </c>
      <c r="AK8728" s="1">
        <v>9.796299E-2</v>
      </c>
      <c r="AN8728" s="6"/>
    </row>
    <row r="8729" spans="1:40" x14ac:dyDescent="0.25">
      <c r="A8729" s="6">
        <v>0.61660879629629628</v>
      </c>
      <c r="B8729">
        <v>0.27</v>
      </c>
      <c r="C8729">
        <f>B8729+0.68</f>
        <v>0.95000000000000007</v>
      </c>
      <c r="D8729" s="5">
        <f>C8729/(0.2905*LN(C8729)+0.3655)</f>
        <v>2.7096460417130221</v>
      </c>
      <c r="E8729" s="5">
        <f>D8729*100</f>
        <v>270.9646041713022</v>
      </c>
      <c r="F8729">
        <v>105.254758382003</v>
      </c>
      <c r="G8729" s="4">
        <f>75.6*1000/(287.05*(F8729+273))</f>
        <v>0.69627346451695382</v>
      </c>
      <c r="H8729" s="3">
        <f>SQRT(2*ABS(E8729)/G8729)</f>
        <v>27.898532364235589</v>
      </c>
      <c r="I8729" s="2">
        <f>(2/2*0.0254)^2*3.1416*H8729</f>
        <v>5.6545712247370303E-2</v>
      </c>
      <c r="K8729" s="6"/>
      <c r="X8729" s="9"/>
      <c r="Y8729" s="9"/>
      <c r="Z8729" s="9"/>
      <c r="AA8729" s="8"/>
      <c r="AB8729" s="12"/>
      <c r="AC8729" s="11"/>
      <c r="AD8729" s="11"/>
      <c r="AE8729" s="11"/>
      <c r="AF8729" s="11"/>
      <c r="AG8729" s="11"/>
      <c r="AH8729" s="10"/>
      <c r="AI8729" s="7">
        <v>450311.2</v>
      </c>
      <c r="AK8729" s="1">
        <v>9.7715910000000003E-2</v>
      </c>
      <c r="AN8729" s="6"/>
    </row>
    <row r="8730" spans="1:40" x14ac:dyDescent="0.25">
      <c r="A8730" s="6">
        <v>0.61662037037037043</v>
      </c>
      <c r="B8730">
        <v>0.28000000000000003</v>
      </c>
      <c r="C8730">
        <f>B8730+0.68</f>
        <v>0.96000000000000008</v>
      </c>
      <c r="D8730" s="5">
        <f>C8730/(0.2905*LN(C8730)+0.3655)</f>
        <v>2.7146157496557359</v>
      </c>
      <c r="E8730" s="5">
        <f>D8730*100</f>
        <v>271.46157496557362</v>
      </c>
      <c r="F8730">
        <v>105.146547571158</v>
      </c>
      <c r="G8730" s="4">
        <f>75.6*1000/(287.05*(F8730+273))</f>
        <v>0.6964727108584825</v>
      </c>
      <c r="H8730" s="3">
        <f>SQRT(2*ABS(E8730)/G8730)</f>
        <v>27.92011017780343</v>
      </c>
      <c r="I8730" s="2">
        <f>(2/2*0.0254)^2*3.1416*H8730</f>
        <v>5.6589446907710311E-2</v>
      </c>
      <c r="K8730" s="6"/>
      <c r="X8730" s="9"/>
      <c r="Y8730" s="9"/>
      <c r="Z8730" s="9"/>
      <c r="AA8730" s="8"/>
      <c r="AB8730" s="12"/>
      <c r="AC8730" s="11"/>
      <c r="AD8730" s="11"/>
      <c r="AE8730" s="11"/>
      <c r="AF8730" s="11"/>
      <c r="AG8730" s="11"/>
      <c r="AH8730" s="10"/>
      <c r="AI8730" s="7">
        <v>356931.7</v>
      </c>
      <c r="AK8730" s="1">
        <v>8.6526660000000005E-2</v>
      </c>
      <c r="AN8730" s="6"/>
    </row>
    <row r="8731" spans="1:40" x14ac:dyDescent="0.25">
      <c r="A8731" s="6">
        <v>0.61663194444444447</v>
      </c>
      <c r="B8731">
        <v>0.21</v>
      </c>
      <c r="C8731">
        <f>B8731+0.68</f>
        <v>0.89</v>
      </c>
      <c r="D8731" s="5">
        <f>C8731/(0.2905*LN(C8731)+0.3655)</f>
        <v>2.6835768077843052</v>
      </c>
      <c r="E8731" s="5">
        <f>D8731*100</f>
        <v>268.35768077843051</v>
      </c>
      <c r="F8731">
        <v>105.072156191114</v>
      </c>
      <c r="G8731" s="4">
        <f>75.6*1000/(287.05*(F8731+273))</f>
        <v>0.69660975233396616</v>
      </c>
      <c r="H8731" s="3">
        <f>SQRT(2*ABS(E8731)/G8731)</f>
        <v>27.757301178803257</v>
      </c>
      <c r="I8731" s="2">
        <f>(2/2*0.0254)^2*3.1416*H8731</f>
        <v>5.625945998622809E-2</v>
      </c>
      <c r="K8731" s="6"/>
      <c r="X8731" s="9"/>
      <c r="Y8731" s="9"/>
      <c r="Z8731" s="9"/>
      <c r="AA8731" s="8"/>
      <c r="AB8731" s="12"/>
      <c r="AC8731" s="11"/>
      <c r="AD8731" s="11"/>
      <c r="AE8731" s="11"/>
      <c r="AF8731" s="11"/>
      <c r="AG8731" s="11"/>
      <c r="AH8731" s="10"/>
      <c r="AI8731" s="7">
        <v>275668.40000000002</v>
      </c>
      <c r="AK8731" s="1">
        <v>7.8664410000000004E-2</v>
      </c>
      <c r="AN8731" s="6"/>
    </row>
    <row r="8732" spans="1:40" x14ac:dyDescent="0.25">
      <c r="A8732" s="6">
        <v>0.61664351851851851</v>
      </c>
      <c r="B8732">
        <v>0.26</v>
      </c>
      <c r="C8732">
        <f>B8732+0.68</f>
        <v>0.94000000000000006</v>
      </c>
      <c r="D8732" s="5">
        <f>C8732/(0.2905*LN(C8732)+0.3655)</f>
        <v>2.7048398588920084</v>
      </c>
      <c r="E8732" s="5">
        <f>D8732*100</f>
        <v>270.48398588920082</v>
      </c>
      <c r="F8732">
        <v>104.94704993175399</v>
      </c>
      <c r="G8732" s="4">
        <f>75.6*1000/(287.05*(F8732+273))</f>
        <v>0.6968403408260947</v>
      </c>
      <c r="H8732" s="3">
        <f>SQRT(2*ABS(E8732)/G8732)</f>
        <v>27.862439238774261</v>
      </c>
      <c r="I8732" s="2">
        <f>(2/2*0.0254)^2*3.1416*H8732</f>
        <v>5.6472557449841927E-2</v>
      </c>
      <c r="K8732" s="6"/>
      <c r="X8732" s="9"/>
      <c r="Y8732" s="9"/>
      <c r="Z8732" s="9"/>
      <c r="AA8732" s="8"/>
      <c r="AB8732" s="12"/>
      <c r="AC8732" s="11"/>
      <c r="AD8732" s="11"/>
      <c r="AE8732" s="11"/>
      <c r="AF8732" s="11"/>
      <c r="AG8732" s="11"/>
      <c r="AH8732" s="10"/>
      <c r="AI8732" s="7">
        <v>265747.3</v>
      </c>
      <c r="AK8732" s="1">
        <v>6.2316209999999997E-2</v>
      </c>
      <c r="AN8732" s="6"/>
    </row>
    <row r="8733" spans="1:40" x14ac:dyDescent="0.25">
      <c r="A8733" s="6">
        <v>0.61665509259259255</v>
      </c>
      <c r="B8733">
        <v>0.3</v>
      </c>
      <c r="C8733">
        <f>B8733+0.68</f>
        <v>0.98</v>
      </c>
      <c r="D8733" s="5">
        <f>C8733/(0.2905*LN(C8733)+0.3655)</f>
        <v>2.7250145027674018</v>
      </c>
      <c r="E8733" s="5">
        <f>D8733*100</f>
        <v>272.50145027674017</v>
      </c>
      <c r="F8733">
        <v>104.86590428856</v>
      </c>
      <c r="G8733" s="4">
        <f>75.6*1000/(287.05*(F8733+273))</f>
        <v>0.69698998533494849</v>
      </c>
      <c r="H8733" s="3">
        <f>SQRT(2*ABS(E8733)/G8733)</f>
        <v>27.963152927809663</v>
      </c>
      <c r="I8733" s="2">
        <f>(2/2*0.0254)^2*3.1416*H8733</f>
        <v>5.6676687445112485E-2</v>
      </c>
      <c r="K8733" s="6"/>
      <c r="X8733" s="9"/>
      <c r="Y8733" s="9"/>
      <c r="Z8733" s="9"/>
      <c r="AA8733" s="8"/>
      <c r="AB8733" s="12"/>
      <c r="AC8733" s="11"/>
      <c r="AD8733" s="11"/>
      <c r="AE8733" s="11"/>
      <c r="AF8733" s="11"/>
      <c r="AG8733" s="11"/>
      <c r="AH8733" s="10"/>
      <c r="AI8733" s="7">
        <v>222832.4</v>
      </c>
      <c r="AK8733" s="1">
        <v>5.4217349999999997E-2</v>
      </c>
      <c r="AN8733" s="6"/>
    </row>
    <row r="8734" spans="1:40" x14ac:dyDescent="0.25">
      <c r="A8734" s="6">
        <v>0.6166666666666667</v>
      </c>
      <c r="B8734">
        <v>0.26</v>
      </c>
      <c r="C8734">
        <f>B8734+0.68</f>
        <v>0.94000000000000006</v>
      </c>
      <c r="D8734" s="5">
        <f>C8734/(0.2905*LN(C8734)+0.3655)</f>
        <v>2.7048398588920084</v>
      </c>
      <c r="E8734" s="5">
        <f>D8734*100</f>
        <v>270.48398588920082</v>
      </c>
      <c r="F8734">
        <v>104.767857875326</v>
      </c>
      <c r="G8734" s="4">
        <f>75.6*1000/(287.05*(F8734+273))</f>
        <v>0.6971708831183292</v>
      </c>
      <c r="H8734" s="3">
        <f>SQRT(2*ABS(E8734)/G8734)</f>
        <v>27.855833393176447</v>
      </c>
      <c r="I8734" s="2">
        <f>(2/2*0.0254)^2*3.1416*H8734</f>
        <v>5.6459168493052096E-2</v>
      </c>
      <c r="K8734" s="6"/>
      <c r="X8734" s="9"/>
      <c r="Y8734" s="9"/>
      <c r="Z8734" s="9"/>
      <c r="AA8734" s="8"/>
      <c r="AB8734" s="12"/>
      <c r="AC8734" s="11"/>
      <c r="AD8734" s="11"/>
      <c r="AE8734" s="11"/>
      <c r="AF8734" s="11"/>
      <c r="AG8734" s="11"/>
      <c r="AH8734" s="10"/>
      <c r="AI8734" s="7">
        <v>231647.8</v>
      </c>
      <c r="AK8734" s="1">
        <v>4.5849679999999997E-2</v>
      </c>
      <c r="AN8734" s="6"/>
    </row>
    <row r="8735" spans="1:40" x14ac:dyDescent="0.25">
      <c r="A8735" s="6">
        <v>0.61667824074074074</v>
      </c>
      <c r="B8735">
        <v>0.25</v>
      </c>
      <c r="C8735">
        <f>B8735+0.68</f>
        <v>0.93</v>
      </c>
      <c r="D8735" s="5">
        <f>C8735/(0.2905*LN(C8735)+0.3655)</f>
        <v>2.7002056306030857</v>
      </c>
      <c r="E8735" s="5">
        <f>D8735*100</f>
        <v>270.02056306030858</v>
      </c>
      <c r="F8735">
        <v>104.67995844179499</v>
      </c>
      <c r="G8735" s="4">
        <f>75.6*1000/(287.05*(F8735+273))</f>
        <v>0.69733313934699759</v>
      </c>
      <c r="H8735" s="3">
        <f>SQRT(2*ABS(E8735)/G8735)</f>
        <v>27.828722155246819</v>
      </c>
      <c r="I8735" s="2">
        <f>(2/2*0.0254)^2*3.1416*H8735</f>
        <v>5.6404218496449263E-2</v>
      </c>
      <c r="K8735" s="6"/>
      <c r="X8735" s="9"/>
      <c r="Y8735" s="9"/>
      <c r="Z8735" s="9"/>
      <c r="AA8735" s="8"/>
      <c r="AB8735" s="12"/>
      <c r="AC8735" s="11"/>
      <c r="AD8735" s="11"/>
      <c r="AE8735" s="11"/>
      <c r="AF8735" s="11"/>
      <c r="AG8735" s="11"/>
      <c r="AH8735" s="10"/>
      <c r="AI8735" s="7">
        <v>247436.9</v>
      </c>
      <c r="AK8735" s="1">
        <v>4.2121069999999997E-2</v>
      </c>
      <c r="AN8735" s="6"/>
    </row>
    <row r="8736" spans="1:40" x14ac:dyDescent="0.25">
      <c r="A8736" s="6">
        <v>0.61668981481481489</v>
      </c>
      <c r="B8736">
        <v>0.32</v>
      </c>
      <c r="C8736">
        <f>B8736+0.68</f>
        <v>1</v>
      </c>
      <c r="D8736" s="5">
        <f>C8736/(0.2905*LN(C8736)+0.3655)</f>
        <v>2.7359781121751028</v>
      </c>
      <c r="E8736" s="5">
        <f>D8736*100</f>
        <v>273.5978112175103</v>
      </c>
      <c r="F8736">
        <v>104.565019076992</v>
      </c>
      <c r="G8736" s="4">
        <f>75.6*1000/(287.05*(F8736+273))</f>
        <v>0.69754542338826964</v>
      </c>
      <c r="H8736" s="3">
        <f>SQRT(2*ABS(E8736)/G8736)</f>
        <v>28.008191061499705</v>
      </c>
      <c r="I8736" s="2">
        <f>(2/2*0.0254)^2*3.1416*H8736</f>
        <v>5.6767972295317028E-2</v>
      </c>
      <c r="K8736" s="6"/>
      <c r="X8736" s="9"/>
      <c r="Y8736" s="9"/>
      <c r="Z8736" s="9"/>
      <c r="AA8736" s="8"/>
      <c r="AB8736" s="12"/>
      <c r="AC8736" s="11"/>
      <c r="AD8736" s="11"/>
      <c r="AE8736" s="11"/>
      <c r="AF8736" s="11"/>
      <c r="AG8736" s="11"/>
      <c r="AH8736" s="10"/>
      <c r="AI8736" s="7">
        <v>214856.1</v>
      </c>
      <c r="AK8736" s="1">
        <v>3.9160189999999998E-2</v>
      </c>
      <c r="AN8736" s="6"/>
    </row>
    <row r="8737" spans="1:40" x14ac:dyDescent="0.25">
      <c r="A8737" s="6">
        <v>0.61670138888888892</v>
      </c>
      <c r="B8737">
        <v>0.33</v>
      </c>
      <c r="C8737">
        <f>B8737+0.68</f>
        <v>1.01</v>
      </c>
      <c r="D8737" s="5">
        <f>C8737/(0.2905*LN(C8737)+0.3655)</f>
        <v>2.7416554037986409</v>
      </c>
      <c r="E8737" s="5">
        <f>D8737*100</f>
        <v>274.16554037986407</v>
      </c>
      <c r="F8737">
        <v>104.45346682468301</v>
      </c>
      <c r="G8737" s="4">
        <f>75.6*1000/(287.05*(F8737+273))</f>
        <v>0.69775157532461674</v>
      </c>
      <c r="H8737" s="3">
        <f>SQRT(2*ABS(E8737)/G8737)</f>
        <v>28.033093070641765</v>
      </c>
      <c r="I8737" s="2">
        <f>(2/2*0.0254)^2*3.1416*H8737</f>
        <v>5.6818444550450181E-2</v>
      </c>
      <c r="K8737" s="6"/>
      <c r="X8737" s="9"/>
      <c r="Y8737" s="9"/>
      <c r="Z8737" s="9"/>
      <c r="AA8737" s="8"/>
      <c r="AB8737" s="12"/>
      <c r="AC8737" s="11"/>
      <c r="AD8737" s="11"/>
      <c r="AE8737" s="11"/>
      <c r="AF8737" s="11"/>
      <c r="AG8737" s="11"/>
      <c r="AH8737" s="10"/>
      <c r="AI8737" s="7">
        <v>191117.5</v>
      </c>
      <c r="AK8737" s="1">
        <v>3.4614859999999997E-2</v>
      </c>
      <c r="AN8737" s="6"/>
    </row>
    <row r="8738" spans="1:40" x14ac:dyDescent="0.25">
      <c r="A8738" s="6">
        <v>0.61671296296296296</v>
      </c>
      <c r="B8738">
        <v>0.26</v>
      </c>
      <c r="C8738">
        <f>B8738+0.68</f>
        <v>0.94000000000000006</v>
      </c>
      <c r="D8738" s="5">
        <f>C8738/(0.2905*LN(C8738)+0.3655)</f>
        <v>2.7048398588920084</v>
      </c>
      <c r="E8738" s="5">
        <f>D8738*100</f>
        <v>270.48398588920082</v>
      </c>
      <c r="F8738">
        <v>104.36220158489699</v>
      </c>
      <c r="G8738" s="4">
        <f>75.6*1000/(287.05*(F8738+273))</f>
        <v>0.69792032689688766</v>
      </c>
      <c r="H8738" s="3">
        <f>SQRT(2*ABS(E8738)/G8738)</f>
        <v>27.840873241114313</v>
      </c>
      <c r="I8738" s="2">
        <f>(2/2*0.0254)^2*3.1416*H8738</f>
        <v>5.6428846738393532E-2</v>
      </c>
      <c r="K8738" s="6"/>
      <c r="X8738" s="9"/>
      <c r="Y8738" s="9"/>
      <c r="Z8738" s="9"/>
      <c r="AA8738" s="8"/>
      <c r="AB8738" s="12"/>
      <c r="AC8738" s="11"/>
      <c r="AD8738" s="11"/>
      <c r="AE8738" s="11"/>
      <c r="AF8738" s="11"/>
      <c r="AG8738" s="11"/>
      <c r="AH8738" s="10"/>
      <c r="AI8738" s="7">
        <v>177404.3</v>
      </c>
      <c r="AK8738" s="1">
        <v>3.2783859999999998E-2</v>
      </c>
      <c r="AN8738" s="6"/>
    </row>
    <row r="8739" spans="1:40" x14ac:dyDescent="0.25">
      <c r="A8739" s="6">
        <v>0.616724537037037</v>
      </c>
      <c r="B8739">
        <v>0.23</v>
      </c>
      <c r="C8739">
        <f>B8739+0.68</f>
        <v>0.91</v>
      </c>
      <c r="D8739" s="5">
        <f>C8739/(0.2905*LN(C8739)+0.3655)</f>
        <v>2.6914895144241178</v>
      </c>
      <c r="E8739" s="5">
        <f>D8739*100</f>
        <v>269.14895144241177</v>
      </c>
      <c r="F8739">
        <v>104.270940643759</v>
      </c>
      <c r="G8739" s="4">
        <f>75.6*1000/(287.05*(F8739+273))</f>
        <v>0.69808915216014078</v>
      </c>
      <c r="H8739" s="3">
        <f>SQRT(2*ABS(E8739)/G8739)</f>
        <v>27.768722419564689</v>
      </c>
      <c r="I8739" s="2">
        <f>(2/2*0.0254)^2*3.1416*H8739</f>
        <v>5.6282608952817885E-2</v>
      </c>
      <c r="K8739" s="6"/>
      <c r="X8739" s="9"/>
      <c r="Y8739" s="9"/>
      <c r="Z8739" s="9"/>
      <c r="AA8739" s="8"/>
      <c r="AB8739" s="12"/>
      <c r="AC8739" s="11"/>
      <c r="AD8739" s="11"/>
      <c r="AE8739" s="11"/>
      <c r="AF8739" s="11"/>
      <c r="AG8739" s="11"/>
      <c r="AH8739" s="10"/>
      <c r="AI8739" s="7">
        <v>160478.29999999999</v>
      </c>
      <c r="AK8739" s="1">
        <v>3.3365369999999998E-2</v>
      </c>
      <c r="AN8739" s="6"/>
    </row>
    <row r="8740" spans="1:40" x14ac:dyDescent="0.25">
      <c r="A8740" s="6">
        <v>0.61673611111111104</v>
      </c>
      <c r="B8740">
        <v>0.27</v>
      </c>
      <c r="C8740">
        <f>B8740+0.68</f>
        <v>0.95000000000000007</v>
      </c>
      <c r="D8740" s="5">
        <f>C8740/(0.2905*LN(C8740)+0.3655)</f>
        <v>2.7096460417130221</v>
      </c>
      <c r="E8740" s="5">
        <f>D8740*100</f>
        <v>270.9646041713022</v>
      </c>
      <c r="F8740">
        <v>104.156025562287</v>
      </c>
      <c r="G8740" s="4">
        <f>75.6*1000/(287.05*(F8740+273))</f>
        <v>0.69830185185564631</v>
      </c>
      <c r="H8740" s="3">
        <f>SQRT(2*ABS(E8740)/G8740)</f>
        <v>27.857983865328375</v>
      </c>
      <c r="I8740" s="2">
        <f>(2/2*0.0254)^2*3.1416*H8740</f>
        <v>5.6463527144536382E-2</v>
      </c>
      <c r="K8740" s="6"/>
      <c r="X8740" s="9"/>
      <c r="Y8740" s="9"/>
      <c r="Z8740" s="9"/>
      <c r="AA8740" s="8"/>
      <c r="AB8740" s="12"/>
      <c r="AC8740" s="11"/>
      <c r="AD8740" s="11"/>
      <c r="AE8740" s="11"/>
      <c r="AF8740" s="11"/>
      <c r="AG8740" s="11"/>
      <c r="AH8740" s="10"/>
      <c r="AI8740" s="7">
        <v>145007.79999999999</v>
      </c>
      <c r="AK8740" s="1">
        <v>3.4820129999999998E-2</v>
      </c>
      <c r="AN8740" s="6"/>
    </row>
    <row r="8741" spans="1:40" x14ac:dyDescent="0.25">
      <c r="A8741" s="6">
        <v>0.61674768518518519</v>
      </c>
      <c r="B8741">
        <v>0.22</v>
      </c>
      <c r="C8741">
        <f>B8741+0.68</f>
        <v>0.9</v>
      </c>
      <c r="D8741" s="5">
        <f>C8741/(0.2905*LN(C8741)+0.3655)</f>
        <v>2.6874273799901629</v>
      </c>
      <c r="E8741" s="5">
        <f>D8741*100</f>
        <v>268.7427379990163</v>
      </c>
      <c r="F8741">
        <v>104.00637815709899</v>
      </c>
      <c r="G8741" s="4">
        <f>75.6*1000/(287.05*(F8741+273))</f>
        <v>0.69857903300223323</v>
      </c>
      <c r="H8741" s="3">
        <f>SQRT(2*ABS(E8741)/G8741)</f>
        <v>27.738028704808283</v>
      </c>
      <c r="I8741" s="2">
        <f>(2/2*0.0254)^2*3.1416*H8741</f>
        <v>5.6220397868028217E-2</v>
      </c>
      <c r="K8741" s="6"/>
      <c r="X8741" s="9"/>
      <c r="Y8741" s="9"/>
      <c r="Z8741" s="9"/>
      <c r="AA8741" s="8"/>
      <c r="AB8741" s="12"/>
      <c r="AC8741" s="11"/>
      <c r="AD8741" s="11"/>
      <c r="AE8741" s="11"/>
      <c r="AF8741" s="11"/>
      <c r="AG8741" s="11"/>
      <c r="AH8741" s="10"/>
      <c r="AI8741" s="7">
        <v>134461.70000000001</v>
      </c>
      <c r="AK8741" s="1">
        <v>3.3259169999999998E-2</v>
      </c>
      <c r="AN8741" s="6"/>
    </row>
    <row r="8742" spans="1:40" x14ac:dyDescent="0.25">
      <c r="A8742" s="6">
        <v>0.61675925925925923</v>
      </c>
      <c r="B8742">
        <v>0.21</v>
      </c>
      <c r="C8742">
        <f>B8742+0.68</f>
        <v>0.89</v>
      </c>
      <c r="D8742" s="5">
        <f>C8742/(0.2905*LN(C8742)+0.3655)</f>
        <v>2.6835768077843052</v>
      </c>
      <c r="E8742" s="5">
        <f>D8742*100</f>
        <v>268.35768077843051</v>
      </c>
      <c r="F8742">
        <v>103.91513390814301</v>
      </c>
      <c r="G8742" s="4">
        <f>75.6*1000/(287.05*(F8742+273))</f>
        <v>0.69874814618838155</v>
      </c>
      <c r="H8742" s="3">
        <f>SQRT(2*ABS(E8742)/G8742)</f>
        <v>27.714795503230796</v>
      </c>
      <c r="I8742" s="2">
        <f>(2/2*0.0254)^2*3.1416*H8742</f>
        <v>5.6173308009901134E-2</v>
      </c>
      <c r="K8742" s="6"/>
      <c r="X8742" s="9"/>
      <c r="Y8742" s="9"/>
      <c r="Z8742" s="9"/>
      <c r="AA8742" s="8"/>
      <c r="AB8742" s="12"/>
      <c r="AC8742" s="11"/>
      <c r="AD8742" s="11"/>
      <c r="AE8742" s="11"/>
      <c r="AF8742" s="11"/>
      <c r="AG8742" s="11"/>
      <c r="AH8742" s="10"/>
      <c r="AI8742" s="7">
        <v>128046.9</v>
      </c>
      <c r="AK8742" s="1">
        <v>3.1262209999999999E-2</v>
      </c>
      <c r="AN8742" s="6"/>
    </row>
    <row r="8743" spans="1:40" x14ac:dyDescent="0.25">
      <c r="A8743" s="6">
        <v>0.61677083333333338</v>
      </c>
      <c r="B8743">
        <v>0.3</v>
      </c>
      <c r="C8743">
        <f>B8743+0.68</f>
        <v>0.98</v>
      </c>
      <c r="D8743" s="5">
        <f>C8743/(0.2905*LN(C8743)+0.3655)</f>
        <v>2.7250145027674018</v>
      </c>
      <c r="E8743" s="5">
        <f>D8743*100</f>
        <v>272.50145027674017</v>
      </c>
      <c r="F8743">
        <v>103.820514745148</v>
      </c>
      <c r="G8743" s="4">
        <f>75.6*1000/(287.05*(F8743+273))</f>
        <v>0.69892360097958728</v>
      </c>
      <c r="H8743" s="3">
        <f>SQRT(2*ABS(E8743)/G8743)</f>
        <v>27.92444523592663</v>
      </c>
      <c r="I8743" s="2">
        <f>(2/2*0.0254)^2*3.1416*H8743</f>
        <v>5.6598233353750187E-2</v>
      </c>
      <c r="K8743" s="6"/>
      <c r="X8743" s="9"/>
      <c r="Y8743" s="9"/>
      <c r="Z8743" s="9"/>
      <c r="AA8743" s="8"/>
      <c r="AB8743" s="12"/>
      <c r="AC8743" s="11"/>
      <c r="AD8743" s="11"/>
      <c r="AE8743" s="11"/>
      <c r="AF8743" s="11"/>
      <c r="AG8743" s="11"/>
      <c r="AH8743" s="10"/>
      <c r="AI8743" s="7">
        <v>118050.6</v>
      </c>
      <c r="AK8743" s="1">
        <v>3.1274730000000001E-2</v>
      </c>
      <c r="AN8743" s="6"/>
    </row>
    <row r="8744" spans="1:40" x14ac:dyDescent="0.25">
      <c r="A8744" s="6">
        <v>0.61678240740740742</v>
      </c>
      <c r="B8744">
        <v>0.28999999999999998</v>
      </c>
      <c r="C8744">
        <f>B8744+0.68</f>
        <v>0.97</v>
      </c>
      <c r="D8744" s="5">
        <f>C8744/(0.2905*LN(C8744)+0.3655)</f>
        <v>2.7197410564993283</v>
      </c>
      <c r="E8744" s="5">
        <f>D8744*100</f>
        <v>271.97410564993282</v>
      </c>
      <c r="F8744">
        <v>103.705626198736</v>
      </c>
      <c r="G8744" s="4">
        <f>75.6*1000/(287.05*(F8744+273))</f>
        <v>0.69913676030343352</v>
      </c>
      <c r="H8744" s="3">
        <f>SQRT(2*ABS(E8744)/G8744)</f>
        <v>27.893159331528995</v>
      </c>
      <c r="I8744" s="2">
        <f>(2/2*0.0254)^2*3.1416*H8744</f>
        <v>5.6534821998472762E-2</v>
      </c>
      <c r="K8744" s="6"/>
      <c r="X8744" s="9"/>
      <c r="Y8744" s="9"/>
      <c r="Z8744" s="9"/>
      <c r="AA8744" s="8"/>
      <c r="AB8744" s="12"/>
      <c r="AC8744" s="11"/>
      <c r="AD8744" s="11"/>
      <c r="AE8744" s="11"/>
      <c r="AF8744" s="11"/>
      <c r="AG8744" s="11"/>
      <c r="AH8744" s="10"/>
      <c r="AI8744" s="7">
        <v>111734.1</v>
      </c>
      <c r="AK8744" s="1">
        <v>2.9098559999999999E-2</v>
      </c>
      <c r="AN8744" s="6"/>
    </row>
    <row r="8745" spans="1:40" x14ac:dyDescent="0.25">
      <c r="A8745" s="6">
        <v>0.61679398148148146</v>
      </c>
      <c r="B8745">
        <v>0.3</v>
      </c>
      <c r="C8745">
        <f>B8745+0.68</f>
        <v>0.98</v>
      </c>
      <c r="D8745" s="5">
        <f>C8745/(0.2905*LN(C8745)+0.3655)</f>
        <v>2.7250145027674018</v>
      </c>
      <c r="E8745" s="5">
        <f>D8745*100</f>
        <v>272.50145027674017</v>
      </c>
      <c r="F8745">
        <v>103.631290139714</v>
      </c>
      <c r="G8745" s="4">
        <f>75.6*1000/(287.05*(F8745+273))</f>
        <v>0.69927474955934232</v>
      </c>
      <c r="H8745" s="3">
        <f>SQRT(2*ABS(E8745)/G8745)</f>
        <v>27.917433070392406</v>
      </c>
      <c r="I8745" s="2">
        <f>(2/2*0.0254)^2*3.1416*H8745</f>
        <v>5.658402085363181E-2</v>
      </c>
      <c r="K8745" s="6"/>
      <c r="X8745" s="9"/>
      <c r="Y8745" s="9"/>
      <c r="Z8745" s="9"/>
      <c r="AA8745" s="8"/>
      <c r="AB8745" s="12"/>
      <c r="AC8745" s="11"/>
      <c r="AD8745" s="11"/>
      <c r="AE8745" s="11"/>
      <c r="AF8745" s="11"/>
      <c r="AG8745" s="11"/>
      <c r="AH8745" s="10"/>
      <c r="AI8745" s="7">
        <v>103615.9</v>
      </c>
      <c r="AK8745" s="1">
        <v>2.931394E-2</v>
      </c>
      <c r="AN8745" s="6"/>
    </row>
    <row r="8746" spans="1:40" x14ac:dyDescent="0.25">
      <c r="A8746" s="6">
        <v>0.6168055555555555</v>
      </c>
      <c r="B8746">
        <v>1.1599999999999999</v>
      </c>
      <c r="C8746">
        <f>B8746+0.68</f>
        <v>1.8399999999999999</v>
      </c>
      <c r="D8746" s="5">
        <f>C8746/(0.2905*LN(C8746)+0.3655)</f>
        <v>3.3908493965243207</v>
      </c>
      <c r="E8746" s="5">
        <f>D8746*100</f>
        <v>339.08493965243207</v>
      </c>
      <c r="F8746">
        <v>103.709005177457</v>
      </c>
      <c r="G8746" s="4">
        <f>75.6*1000/(287.05*(F8746+273))</f>
        <v>0.69913048923424292</v>
      </c>
      <c r="H8746" s="3">
        <f>SQRT(2*ABS(E8746)/G8746)</f>
        <v>31.145128518295593</v>
      </c>
      <c r="I8746" s="2">
        <f>(2/2*0.0254)^2*3.1416*H8746</f>
        <v>6.3126025846455436E-2</v>
      </c>
      <c r="K8746" s="6"/>
      <c r="X8746" s="9"/>
      <c r="Y8746" s="9"/>
      <c r="Z8746" s="9"/>
      <c r="AA8746" s="8"/>
      <c r="AB8746" s="12"/>
      <c r="AC8746" s="11"/>
      <c r="AD8746" s="11"/>
      <c r="AE8746" s="11"/>
      <c r="AF8746" s="11"/>
      <c r="AG8746" s="11"/>
      <c r="AH8746" s="10"/>
      <c r="AI8746" s="7">
        <v>96611.199999999997</v>
      </c>
      <c r="AK8746" s="1">
        <v>2.888949E-2</v>
      </c>
      <c r="AN8746" s="6"/>
    </row>
    <row r="8747" spans="1:40" x14ac:dyDescent="0.25">
      <c r="A8747" s="6">
        <v>0.61681712962962965</v>
      </c>
      <c r="B8747">
        <v>0.7</v>
      </c>
      <c r="C8747">
        <f>B8747+0.68</f>
        <v>1.38</v>
      </c>
      <c r="D8747" s="5">
        <f>C8747/(0.2905*LN(C8747)+0.3655)</f>
        <v>3.006108566122919</v>
      </c>
      <c r="E8747" s="5">
        <f>D8747*100</f>
        <v>300.61085661229191</v>
      </c>
      <c r="F8747">
        <v>103.88904318528699</v>
      </c>
      <c r="G8747" s="4">
        <f>75.6*1000/(287.05*(F8747+273))</f>
        <v>0.69879651810196719</v>
      </c>
      <c r="H8747" s="3">
        <f>SQRT(2*ABS(E8747)/G8747)</f>
        <v>29.332019310063536</v>
      </c>
      <c r="I8747" s="2">
        <f>(2/2*0.0254)^2*3.1416*H8747</f>
        <v>5.9451153268097981E-2</v>
      </c>
      <c r="K8747" s="6"/>
      <c r="X8747" s="9"/>
      <c r="Y8747" s="9"/>
      <c r="Z8747" s="9"/>
      <c r="AA8747" s="8"/>
      <c r="AB8747" s="12"/>
      <c r="AC8747" s="11"/>
      <c r="AD8747" s="11"/>
      <c r="AE8747" s="11"/>
      <c r="AF8747" s="11"/>
      <c r="AG8747" s="11"/>
      <c r="AH8747" s="10"/>
      <c r="AI8747" s="7">
        <v>91926.3</v>
      </c>
      <c r="AK8747" s="1">
        <v>2.691402E-2</v>
      </c>
      <c r="AN8747" s="6"/>
    </row>
    <row r="8748" spans="1:40" x14ac:dyDescent="0.25">
      <c r="A8748" s="6">
        <v>0.61682870370370368</v>
      </c>
      <c r="B8748">
        <v>0.42</v>
      </c>
      <c r="C8748">
        <f>B8748+0.68</f>
        <v>1.1000000000000001</v>
      </c>
      <c r="D8748" s="5">
        <f>C8748/(0.2905*LN(C8748)+0.3655)</f>
        <v>2.7976466698445837</v>
      </c>
      <c r="E8748" s="5">
        <f>D8748*100</f>
        <v>279.76466698445836</v>
      </c>
      <c r="F8748">
        <v>103.894857987552</v>
      </c>
      <c r="G8748" s="4">
        <f>75.6*1000/(287.05*(F8748+273))</f>
        <v>0.6987857369424737</v>
      </c>
      <c r="H8748" s="3">
        <f>SQRT(2*ABS(E8748)/G8748)</f>
        <v>28.296936092254246</v>
      </c>
      <c r="I8748" s="2">
        <f>(2/2*0.0254)^2*3.1416*H8748</f>
        <v>5.7353210730398119E-2</v>
      </c>
      <c r="K8748" s="6"/>
      <c r="X8748" s="9"/>
      <c r="Y8748" s="9"/>
      <c r="Z8748" s="9"/>
      <c r="AA8748" s="8"/>
      <c r="AB8748" s="12"/>
      <c r="AC8748" s="11"/>
      <c r="AD8748" s="11"/>
      <c r="AE8748" s="11"/>
      <c r="AF8748" s="11"/>
      <c r="AG8748" s="11"/>
      <c r="AH8748" s="10"/>
      <c r="AI8748" s="7">
        <v>86332.9</v>
      </c>
      <c r="AK8748" s="1">
        <v>2.5164539999999999E-2</v>
      </c>
      <c r="AN8748" s="6"/>
    </row>
    <row r="8749" spans="1:40" x14ac:dyDescent="0.25">
      <c r="A8749" s="6">
        <v>0.61684027777777783</v>
      </c>
      <c r="B8749">
        <v>0.28999999999999998</v>
      </c>
      <c r="C8749">
        <f>B8749+0.68</f>
        <v>0.97</v>
      </c>
      <c r="D8749" s="5">
        <f>C8749/(0.2905*LN(C8749)+0.3655)</f>
        <v>2.7197410564993283</v>
      </c>
      <c r="E8749" s="5">
        <f>D8749*100</f>
        <v>271.97410564993282</v>
      </c>
      <c r="F8749">
        <v>103.877961547811</v>
      </c>
      <c r="G8749" s="4">
        <f>75.6*1000/(287.05*(F8749+273))</f>
        <v>0.69881706536254806</v>
      </c>
      <c r="H8749" s="3">
        <f>SQRT(2*ABS(E8749)/G8749)</f>
        <v>27.899538885439878</v>
      </c>
      <c r="I8749" s="2">
        <f>(2/2*0.0254)^2*3.1416*H8749</f>
        <v>5.6547752299429155E-2</v>
      </c>
      <c r="K8749" s="6"/>
      <c r="X8749" s="9"/>
      <c r="Y8749" s="9"/>
      <c r="Z8749" s="9"/>
      <c r="AA8749" s="8"/>
      <c r="AB8749" s="12"/>
      <c r="AC8749" s="11"/>
      <c r="AD8749" s="11"/>
      <c r="AE8749" s="11"/>
      <c r="AF8749" s="11"/>
      <c r="AG8749" s="11"/>
      <c r="AH8749" s="10"/>
      <c r="AI8749" s="7">
        <v>82002.100000000006</v>
      </c>
      <c r="AK8749" s="1">
        <v>2.2813389999999999E-2</v>
      </c>
      <c r="AN8749" s="6"/>
    </row>
    <row r="8750" spans="1:40" x14ac:dyDescent="0.25">
      <c r="A8750" s="6">
        <v>0.61685185185185187</v>
      </c>
      <c r="B8750">
        <v>0.23</v>
      </c>
      <c r="C8750">
        <f>B8750+0.68</f>
        <v>0.91</v>
      </c>
      <c r="D8750" s="5">
        <f>C8750/(0.2905*LN(C8750)+0.3655)</f>
        <v>2.6914895144241178</v>
      </c>
      <c r="E8750" s="5">
        <f>D8750*100</f>
        <v>269.14895144241177</v>
      </c>
      <c r="F8750">
        <v>103.85768601295401</v>
      </c>
      <c r="G8750" s="4">
        <f>75.6*1000/(287.05*(F8750+273))</f>
        <v>0.69885466281721942</v>
      </c>
      <c r="H8750" s="3">
        <f>SQRT(2*ABS(E8750)/G8750)</f>
        <v>27.753509616063504</v>
      </c>
      <c r="I8750" s="2">
        <f>(2/2*0.0254)^2*3.1416*H8750</f>
        <v>5.6251775115466758E-2</v>
      </c>
      <c r="K8750" s="6"/>
      <c r="X8750" s="9"/>
      <c r="Y8750" s="9"/>
      <c r="Z8750" s="9"/>
      <c r="AA8750" s="8"/>
      <c r="AB8750" s="12"/>
      <c r="AC8750" s="11"/>
      <c r="AD8750" s="11"/>
      <c r="AE8750" s="11"/>
      <c r="AF8750" s="11"/>
      <c r="AG8750" s="11"/>
      <c r="AH8750" s="10"/>
      <c r="AI8750" s="7">
        <v>472742.1</v>
      </c>
      <c r="AK8750" s="1">
        <v>2.12614E-2</v>
      </c>
      <c r="AN8750" s="6"/>
    </row>
    <row r="8751" spans="1:40" x14ac:dyDescent="0.25">
      <c r="A8751" s="6">
        <v>0.61686342592592591</v>
      </c>
      <c r="B8751">
        <v>0.26</v>
      </c>
      <c r="C8751">
        <f>B8751+0.68</f>
        <v>0.94000000000000006</v>
      </c>
      <c r="D8751" s="5">
        <f>C8751/(0.2905*LN(C8751)+0.3655)</f>
        <v>2.7048398588920084</v>
      </c>
      <c r="E8751" s="5">
        <f>D8751*100</f>
        <v>270.48398588920082</v>
      </c>
      <c r="F8751">
        <v>103.806998095632</v>
      </c>
      <c r="G8751" s="4">
        <f>75.6*1000/(287.05*(F8751+273))</f>
        <v>0.6989486724495988</v>
      </c>
      <c r="H8751" s="3">
        <f>SQRT(2*ABS(E8751)/G8751)</f>
        <v>27.820384915056074</v>
      </c>
      <c r="I8751" s="2">
        <f>(2/2*0.0254)^2*3.1416*H8751</f>
        <v>5.6387320289095266E-2</v>
      </c>
      <c r="K8751" s="6"/>
      <c r="X8751" s="9"/>
      <c r="Y8751" s="9"/>
      <c r="Z8751" s="9"/>
      <c r="AA8751" s="8"/>
      <c r="AB8751" s="12"/>
      <c r="AC8751" s="11"/>
      <c r="AD8751" s="11"/>
      <c r="AE8751" s="11"/>
      <c r="AF8751" s="11"/>
      <c r="AG8751" s="11"/>
      <c r="AH8751" s="10"/>
      <c r="AI8751" s="7">
        <v>729896.5</v>
      </c>
      <c r="AK8751" s="1">
        <v>3.8979109999999997E-2</v>
      </c>
      <c r="AN8751" s="6"/>
    </row>
    <row r="8752" spans="1:40" x14ac:dyDescent="0.25">
      <c r="A8752" s="6">
        <v>0.61687499999999995</v>
      </c>
      <c r="B8752">
        <v>0.23</v>
      </c>
      <c r="C8752">
        <f>B8752+0.68</f>
        <v>0.91</v>
      </c>
      <c r="D8752" s="5">
        <f>C8752/(0.2905*LN(C8752)+0.3655)</f>
        <v>2.6914895144241178</v>
      </c>
      <c r="E8752" s="5">
        <f>D8752*100</f>
        <v>269.14895144241177</v>
      </c>
      <c r="F8752">
        <v>103.698868258765</v>
      </c>
      <c r="G8752" s="4">
        <f>75.6*1000/(287.05*(F8752+273))</f>
        <v>0.69914930274689635</v>
      </c>
      <c r="H8752" s="3">
        <f>SQRT(2*ABS(E8752)/G8752)</f>
        <v>27.747660969856906</v>
      </c>
      <c r="I8752" s="2">
        <f>(2/2*0.0254)^2*3.1416*H8752</f>
        <v>5.6239920876644547E-2</v>
      </c>
      <c r="K8752" s="6"/>
      <c r="X8752" s="9"/>
      <c r="Y8752" s="9"/>
      <c r="Z8752" s="9"/>
      <c r="AA8752" s="8"/>
      <c r="AB8752" s="12"/>
      <c r="AC8752" s="11"/>
      <c r="AD8752" s="11"/>
      <c r="AE8752" s="11"/>
      <c r="AF8752" s="11"/>
      <c r="AG8752" s="11"/>
      <c r="AH8752" s="10"/>
      <c r="AI8752" s="7">
        <v>2020913.1</v>
      </c>
      <c r="AK8752" s="1">
        <v>9.901459E-2</v>
      </c>
      <c r="AN8752" s="6"/>
    </row>
    <row r="8753" spans="1:40" x14ac:dyDescent="0.25">
      <c r="A8753" s="6">
        <v>0.6168865740740741</v>
      </c>
      <c r="B8753">
        <v>0.26</v>
      </c>
      <c r="C8753">
        <f>B8753+0.68</f>
        <v>0.94000000000000006</v>
      </c>
      <c r="D8753" s="5">
        <f>C8753/(0.2905*LN(C8753)+0.3655)</f>
        <v>2.7048398588920084</v>
      </c>
      <c r="E8753" s="5">
        <f>D8753*100</f>
        <v>270.48398588920082</v>
      </c>
      <c r="F8753">
        <v>103.644805577319</v>
      </c>
      <c r="G8753" s="4">
        <f>75.6*1000/(287.05*(F8753+273))</f>
        <v>0.69924965694129348</v>
      </c>
      <c r="H8753" s="3">
        <f>SQRT(2*ABS(E8753)/G8753)</f>
        <v>27.814396777919015</v>
      </c>
      <c r="I8753" s="2">
        <f>(2/2*0.0254)^2*3.1416*H8753</f>
        <v>5.6375183325220991E-2</v>
      </c>
      <c r="K8753" s="6"/>
      <c r="X8753" s="9"/>
      <c r="Y8753" s="9"/>
      <c r="Z8753" s="9"/>
      <c r="AA8753" s="8"/>
      <c r="AB8753" s="12"/>
      <c r="AC8753" s="11"/>
      <c r="AD8753" s="11"/>
      <c r="AE8753" s="11"/>
      <c r="AF8753" s="11"/>
      <c r="AG8753" s="11"/>
      <c r="AH8753" s="10"/>
      <c r="AI8753" s="7">
        <v>3143201.3</v>
      </c>
      <c r="AK8753" s="1">
        <v>0.17920222999999999</v>
      </c>
      <c r="AN8753" s="6"/>
    </row>
    <row r="8754" spans="1:40" x14ac:dyDescent="0.25">
      <c r="A8754" s="6">
        <v>0.61689814814814814</v>
      </c>
      <c r="B8754">
        <v>0.25</v>
      </c>
      <c r="C8754">
        <f>B8754+0.68</f>
        <v>0.93</v>
      </c>
      <c r="D8754" s="5">
        <f>C8754/(0.2905*LN(C8754)+0.3655)</f>
        <v>2.7002056306030857</v>
      </c>
      <c r="E8754" s="5">
        <f>D8754*100</f>
        <v>270.02056306030858</v>
      </c>
      <c r="F8754">
        <v>103.56033561837501</v>
      </c>
      <c r="G8754" s="4">
        <f>75.6*1000/(287.05*(F8754+273))</f>
        <v>0.69940651252120067</v>
      </c>
      <c r="H8754" s="3">
        <f>SQRT(2*ABS(E8754)/G8754)</f>
        <v>27.787442762997852</v>
      </c>
      <c r="I8754" s="2">
        <f>(2/2*0.0254)^2*3.1416*H8754</f>
        <v>5.6320551993660435E-2</v>
      </c>
      <c r="K8754" s="6"/>
      <c r="X8754" s="9"/>
      <c r="Y8754" s="9"/>
      <c r="Z8754" s="9"/>
      <c r="AA8754" s="8"/>
      <c r="AB8754" s="12"/>
      <c r="AC8754" s="11"/>
      <c r="AD8754" s="11"/>
      <c r="AE8754" s="11"/>
      <c r="AF8754" s="11"/>
      <c r="AG8754" s="11"/>
      <c r="AH8754" s="10"/>
      <c r="AI8754" s="7">
        <v>3734841.2</v>
      </c>
      <c r="AK8754" s="1">
        <v>0.25289165000000002</v>
      </c>
      <c r="AN8754" s="6"/>
    </row>
    <row r="8755" spans="1:40" x14ac:dyDescent="0.25">
      <c r="A8755" s="6">
        <v>0.61690972222222229</v>
      </c>
      <c r="B8755">
        <v>0.54</v>
      </c>
      <c r="C8755">
        <f>B8755+0.68</f>
        <v>1.2200000000000002</v>
      </c>
      <c r="D8755" s="5">
        <f>C8755/(0.2905*LN(C8755)+0.3655)</f>
        <v>2.8823470279445305</v>
      </c>
      <c r="E8755" s="5">
        <f>D8755*100</f>
        <v>288.23470279445303</v>
      </c>
      <c r="F8755">
        <v>103.496140877561</v>
      </c>
      <c r="G8755" s="4">
        <f>75.6*1000/(287.05*(F8755+273))</f>
        <v>0.69952576532334165</v>
      </c>
      <c r="H8755" s="3">
        <f>SQRT(2*ABS(E8755)/G8755)</f>
        <v>28.706898517786126</v>
      </c>
      <c r="I8755" s="2">
        <f>(2/2*0.0254)^2*3.1416*H8755</f>
        <v>5.8184136782123946E-2</v>
      </c>
      <c r="K8755" s="6"/>
      <c r="X8755" s="9"/>
      <c r="Y8755" s="9"/>
      <c r="Z8755" s="9"/>
      <c r="AA8755" s="8"/>
      <c r="AB8755" s="12"/>
      <c r="AC8755" s="11"/>
      <c r="AD8755" s="11"/>
      <c r="AE8755" s="11"/>
      <c r="AF8755" s="11"/>
      <c r="AG8755" s="11"/>
      <c r="AH8755" s="10"/>
      <c r="AI8755" s="7">
        <v>4060962.5</v>
      </c>
      <c r="AK8755" s="1">
        <v>0.30571762000000002</v>
      </c>
      <c r="AN8755" s="6"/>
    </row>
    <row r="8756" spans="1:40" x14ac:dyDescent="0.25">
      <c r="A8756" s="6">
        <v>0.61692129629629633</v>
      </c>
      <c r="B8756">
        <v>0.37</v>
      </c>
      <c r="C8756">
        <f>B8756+0.68</f>
        <v>1.05</v>
      </c>
      <c r="D8756" s="5">
        <f>C8756/(0.2905*LN(C8756)+0.3655)</f>
        <v>2.7655337597593457</v>
      </c>
      <c r="E8756" s="5">
        <f>D8756*100</f>
        <v>276.55337597593456</v>
      </c>
      <c r="F8756">
        <v>103.475869289309</v>
      </c>
      <c r="G8756" s="4">
        <f>75.6*1000/(287.05*(F8756+273))</f>
        <v>0.69956343174353763</v>
      </c>
      <c r="H8756" s="3">
        <f>SQRT(2*ABS(E8756)/G8756)</f>
        <v>28.118421077513279</v>
      </c>
      <c r="I8756" s="2">
        <f>(2/2*0.0254)^2*3.1416*H8756</f>
        <v>5.6991390311904776E-2</v>
      </c>
      <c r="K8756" s="6"/>
      <c r="X8756" s="9"/>
      <c r="Y8756" s="9"/>
      <c r="Z8756" s="9"/>
      <c r="AA8756" s="8"/>
      <c r="AB8756" s="12"/>
      <c r="AC8756" s="11"/>
      <c r="AD8756" s="11"/>
      <c r="AE8756" s="11"/>
      <c r="AF8756" s="11"/>
      <c r="AG8756" s="11"/>
      <c r="AH8756" s="10"/>
      <c r="AI8756" s="7">
        <v>3314774</v>
      </c>
      <c r="AK8756" s="1">
        <v>0.32910264</v>
      </c>
      <c r="AN8756" s="6"/>
    </row>
    <row r="8757" spans="1:40" x14ac:dyDescent="0.25">
      <c r="A8757" s="6">
        <v>0.61693287037037037</v>
      </c>
      <c r="B8757">
        <v>0.52</v>
      </c>
      <c r="C8757">
        <f>B8757+0.68</f>
        <v>1.2000000000000002</v>
      </c>
      <c r="D8757" s="5">
        <f>C8757/(0.2905*LN(C8757)+0.3655)</f>
        <v>2.8676273653755349</v>
      </c>
      <c r="E8757" s="5">
        <f>D8757*100</f>
        <v>286.76273653755351</v>
      </c>
      <c r="F8757">
        <v>103.536684680603</v>
      </c>
      <c r="G8757" s="4">
        <f>75.6*1000/(287.05*(F8757+273))</f>
        <v>0.69945044348617158</v>
      </c>
      <c r="H8757" s="3">
        <f>SQRT(2*ABS(E8757)/G8757)</f>
        <v>28.635045726862959</v>
      </c>
      <c r="I8757" s="2">
        <f>(2/2*0.0254)^2*3.1416*H8757</f>
        <v>5.8038503055350556E-2</v>
      </c>
      <c r="K8757" s="6"/>
      <c r="X8757" s="9"/>
      <c r="Y8757" s="9"/>
      <c r="Z8757" s="9"/>
      <c r="AA8757" s="8"/>
      <c r="AB8757" s="12"/>
      <c r="AC8757" s="11"/>
      <c r="AD8757" s="11"/>
      <c r="AE8757" s="11"/>
      <c r="AF8757" s="11"/>
      <c r="AG8757" s="11"/>
      <c r="AH8757" s="10"/>
      <c r="AI8757" s="7">
        <v>2563546.7999999998</v>
      </c>
      <c r="AK8757" s="1">
        <v>0.30849513000000001</v>
      </c>
      <c r="AN8757" s="6"/>
    </row>
    <row r="8758" spans="1:40" x14ac:dyDescent="0.25">
      <c r="A8758" s="6">
        <v>0.61694444444444441</v>
      </c>
      <c r="B8758">
        <v>0.36</v>
      </c>
      <c r="C8758">
        <f>B8758+0.68</f>
        <v>1.04</v>
      </c>
      <c r="D8758" s="5">
        <f>C8758/(0.2905*LN(C8758)+0.3655)</f>
        <v>2.7593993440543327</v>
      </c>
      <c r="E8758" s="5">
        <f>D8758*100</f>
        <v>275.93993440543329</v>
      </c>
      <c r="F8758">
        <v>103.556956895559</v>
      </c>
      <c r="G8758" s="4">
        <f>75.6*1000/(287.05*(F8758+273))</f>
        <v>0.6994127880678298</v>
      </c>
      <c r="H8758" s="3">
        <f>SQRT(2*ABS(E8758)/G8758)</f>
        <v>28.090242720751931</v>
      </c>
      <c r="I8758" s="2">
        <f>(2/2*0.0254)^2*3.1416*H8758</f>
        <v>5.6934277441871739E-2</v>
      </c>
      <c r="K8758" s="6"/>
      <c r="X8758" s="9"/>
      <c r="Y8758" s="9"/>
      <c r="Z8758" s="9"/>
      <c r="AA8758" s="8"/>
      <c r="AB8758" s="12"/>
      <c r="AC8758" s="11"/>
      <c r="AD8758" s="11"/>
      <c r="AE8758" s="11"/>
      <c r="AF8758" s="11"/>
      <c r="AG8758" s="11"/>
      <c r="AH8758" s="10"/>
      <c r="AI8758" s="7">
        <v>1863802.6</v>
      </c>
      <c r="AK8758" s="1">
        <v>0.27436376000000001</v>
      </c>
      <c r="AN8758" s="6"/>
    </row>
    <row r="8759" spans="1:40" x14ac:dyDescent="0.25">
      <c r="A8759" s="6">
        <v>0.61695601851851845</v>
      </c>
      <c r="B8759">
        <v>0.34</v>
      </c>
      <c r="C8759">
        <f>B8759+0.68</f>
        <v>1.02</v>
      </c>
      <c r="D8759" s="5">
        <f>C8759/(0.2905*LN(C8759)+0.3655)</f>
        <v>2.7474550381052718</v>
      </c>
      <c r="E8759" s="5">
        <f>D8759*100</f>
        <v>274.74550381052717</v>
      </c>
      <c r="F8759">
        <v>103.543442062363</v>
      </c>
      <c r="G8759" s="4">
        <f>75.6*1000/(287.05*(F8759+273))</f>
        <v>0.69943789127269262</v>
      </c>
      <c r="H8759" s="3">
        <f>SQRT(2*ABS(E8759)/G8759)</f>
        <v>28.028878229515517</v>
      </c>
      <c r="I8759" s="2">
        <f>(2/2*0.0254)^2*3.1416*H8759</f>
        <v>5.6809901764385967E-2</v>
      </c>
      <c r="K8759" s="6"/>
      <c r="X8759" s="9"/>
      <c r="Y8759" s="9"/>
      <c r="Z8759" s="9"/>
      <c r="AA8759" s="8"/>
      <c r="AB8759" s="12"/>
      <c r="AC8759" s="11"/>
      <c r="AD8759" s="11"/>
      <c r="AE8759" s="11"/>
      <c r="AF8759" s="11"/>
      <c r="AG8759" s="11"/>
      <c r="AH8759" s="10"/>
      <c r="AI8759" s="7">
        <v>1636239.2</v>
      </c>
      <c r="AK8759" s="1">
        <v>0.23047613</v>
      </c>
      <c r="AN8759" s="6"/>
    </row>
    <row r="8760" spans="1:40" x14ac:dyDescent="0.25">
      <c r="A8760" s="6">
        <v>0.6169675925925926</v>
      </c>
      <c r="B8760">
        <v>0.35</v>
      </c>
      <c r="C8760">
        <f>B8760+0.68</f>
        <v>1.03</v>
      </c>
      <c r="D8760" s="5">
        <f>C8760/(0.2905*LN(C8760)+0.3655)</f>
        <v>2.7533714414708768</v>
      </c>
      <c r="E8760" s="5">
        <f>D8760*100</f>
        <v>275.33714414708766</v>
      </c>
      <c r="F8760">
        <v>103.55019946734799</v>
      </c>
      <c r="G8760" s="4">
        <f>75.6*1000/(287.05*(F8760+273))</f>
        <v>0.69942533946658592</v>
      </c>
      <c r="H8760" s="3">
        <f>SQRT(2*ABS(E8760)/G8760)</f>
        <v>28.059292636140071</v>
      </c>
      <c r="I8760" s="2">
        <f>(2/2*0.0254)^2*3.1416*H8760</f>
        <v>5.6871546737774295E-2</v>
      </c>
      <c r="K8760" s="6"/>
      <c r="X8760" s="9"/>
      <c r="Y8760" s="9"/>
      <c r="Z8760" s="9"/>
      <c r="AA8760" s="8"/>
      <c r="AB8760" s="12"/>
      <c r="AC8760" s="11"/>
      <c r="AD8760" s="11"/>
      <c r="AE8760" s="11"/>
      <c r="AF8760" s="11"/>
      <c r="AG8760" s="11"/>
      <c r="AH8760" s="10"/>
      <c r="AI8760" s="7">
        <v>1998193.1</v>
      </c>
      <c r="AK8760" s="1">
        <v>0.21078315</v>
      </c>
      <c r="AN8760" s="6"/>
    </row>
    <row r="8761" spans="1:40" x14ac:dyDescent="0.25">
      <c r="A8761" s="6">
        <v>0.61697916666666663</v>
      </c>
      <c r="B8761">
        <v>0.37</v>
      </c>
      <c r="C8761">
        <f>B8761+0.68</f>
        <v>1.05</v>
      </c>
      <c r="D8761" s="5">
        <f>C8761/(0.2905*LN(C8761)+0.3655)</f>
        <v>2.7655337597593457</v>
      </c>
      <c r="E8761" s="5">
        <f>D8761*100</f>
        <v>276.55337597593456</v>
      </c>
      <c r="F8761">
        <v>103.556956895559</v>
      </c>
      <c r="G8761" s="4">
        <f>75.6*1000/(287.05*(F8761+273))</f>
        <v>0.6994127880678298</v>
      </c>
      <c r="H8761" s="3">
        <f>SQRT(2*ABS(E8761)/G8761)</f>
        <v>28.121449070650339</v>
      </c>
      <c r="I8761" s="2">
        <f>(2/2*0.0254)^2*3.1416*H8761</f>
        <v>5.6997527553333094E-2</v>
      </c>
      <c r="K8761" s="6"/>
      <c r="X8761" s="9"/>
      <c r="Y8761" s="9"/>
      <c r="Z8761" s="9"/>
      <c r="AA8761" s="8"/>
      <c r="AB8761" s="12"/>
      <c r="AC8761" s="11"/>
      <c r="AD8761" s="11"/>
      <c r="AE8761" s="11"/>
      <c r="AF8761" s="11"/>
      <c r="AG8761" s="11"/>
      <c r="AH8761" s="10"/>
      <c r="AI8761" s="7">
        <v>2836299.7</v>
      </c>
      <c r="AK8761" s="1">
        <v>0.23127597</v>
      </c>
      <c r="AN8761" s="6"/>
    </row>
    <row r="8762" spans="1:40" x14ac:dyDescent="0.25">
      <c r="A8762" s="6">
        <v>0.61699074074074078</v>
      </c>
      <c r="B8762">
        <v>0.6</v>
      </c>
      <c r="C8762">
        <f>B8762+0.68</f>
        <v>1.28</v>
      </c>
      <c r="D8762" s="5">
        <f>C8762/(0.2905*LN(C8762)+0.3655)</f>
        <v>2.927635800900299</v>
      </c>
      <c r="E8762" s="5">
        <f>D8762*100</f>
        <v>292.7635800900299</v>
      </c>
      <c r="F8762">
        <v>103.56371434699901</v>
      </c>
      <c r="G8762" s="4">
        <f>75.6*1000/(287.05*(F8762+273))</f>
        <v>0.69940023707639898</v>
      </c>
      <c r="H8762" s="3">
        <f>SQRT(2*ABS(E8762)/G8762)</f>
        <v>28.934143758057068</v>
      </c>
      <c r="I8762" s="2">
        <f>(2/2*0.0254)^2*3.1416*H8762</f>
        <v>5.8644725310516142E-2</v>
      </c>
      <c r="K8762" s="6"/>
      <c r="X8762" s="9"/>
      <c r="Y8762" s="9"/>
      <c r="Z8762" s="9"/>
      <c r="AA8762" s="8"/>
      <c r="AB8762" s="12"/>
      <c r="AC8762" s="11"/>
      <c r="AD8762" s="11"/>
      <c r="AE8762" s="11"/>
      <c r="AF8762" s="11"/>
      <c r="AG8762" s="11"/>
      <c r="AH8762" s="10"/>
      <c r="AI8762" s="7">
        <v>3475865.6000000001</v>
      </c>
      <c r="AK8762" s="1">
        <v>0.27088834000000001</v>
      </c>
      <c r="AN8762" s="6"/>
    </row>
    <row r="8763" spans="1:40" x14ac:dyDescent="0.25">
      <c r="A8763" s="6">
        <v>0.61700231481481482</v>
      </c>
      <c r="B8763">
        <v>0.87</v>
      </c>
      <c r="C8763">
        <f>B8763+0.68</f>
        <v>1.55</v>
      </c>
      <c r="D8763" s="5">
        <f>C8763/(0.2905*LN(C8763)+0.3655)</f>
        <v>3.1452088710187311</v>
      </c>
      <c r="E8763" s="5">
        <f>D8763*100</f>
        <v>314.52088710187309</v>
      </c>
      <c r="F8763">
        <v>103.675215652285</v>
      </c>
      <c r="G8763" s="4">
        <f>75.6*1000/(287.05*(F8763+273))</f>
        <v>0.69919320450268341</v>
      </c>
      <c r="H8763" s="3">
        <f>SQRT(2*ABS(E8763)/G8763)</f>
        <v>29.994466687825518</v>
      </c>
      <c r="I8763" s="2">
        <f>(2/2*0.0254)^2*3.1416*H8763</f>
        <v>6.0793824571122292E-2</v>
      </c>
      <c r="K8763" s="6"/>
      <c r="X8763" s="9"/>
      <c r="Y8763" s="9"/>
      <c r="Z8763" s="9"/>
      <c r="AA8763" s="8"/>
      <c r="AB8763" s="12"/>
      <c r="AC8763" s="11"/>
      <c r="AD8763" s="11"/>
      <c r="AE8763" s="11"/>
      <c r="AF8763" s="11"/>
      <c r="AG8763" s="11"/>
      <c r="AH8763" s="10"/>
      <c r="AI8763" s="7">
        <v>3547624.5</v>
      </c>
      <c r="AK8763" s="1">
        <v>0.29485061000000001</v>
      </c>
      <c r="AN8763" s="6"/>
    </row>
    <row r="8764" spans="1:40" x14ac:dyDescent="0.25">
      <c r="A8764" s="6">
        <v>0.61701388888888886</v>
      </c>
      <c r="B8764">
        <v>0.91</v>
      </c>
      <c r="C8764">
        <f>B8764+0.68</f>
        <v>1.59</v>
      </c>
      <c r="D8764" s="5">
        <f>C8764/(0.2905*LN(C8764)+0.3655)</f>
        <v>3.1786348925535499</v>
      </c>
      <c r="E8764" s="5">
        <f>D8764*100</f>
        <v>317.86348925535498</v>
      </c>
      <c r="F8764">
        <v>103.834031488059</v>
      </c>
      <c r="G8764" s="4">
        <f>75.6*1000/(287.05*(F8764+273))</f>
        <v>0.69889853113493561</v>
      </c>
      <c r="H8764" s="3">
        <f>SQRT(2*ABS(E8764)/G8764)</f>
        <v>30.159786106118847</v>
      </c>
      <c r="I8764" s="2">
        <f>(2/2*0.0254)^2*3.1416*H8764</f>
        <v>6.1128899697428969E-2</v>
      </c>
      <c r="K8764" s="6"/>
      <c r="X8764" s="9"/>
      <c r="Y8764" s="9"/>
      <c r="Z8764" s="9"/>
      <c r="AA8764" s="8"/>
      <c r="AB8764" s="12"/>
      <c r="AC8764" s="11"/>
      <c r="AD8764" s="11"/>
      <c r="AE8764" s="11"/>
      <c r="AF8764" s="11"/>
      <c r="AG8764" s="11"/>
      <c r="AH8764" s="10"/>
      <c r="AI8764" s="7">
        <v>3195145.1</v>
      </c>
      <c r="AK8764" s="1">
        <v>0.29604282999999998</v>
      </c>
      <c r="AN8764" s="6"/>
    </row>
    <row r="8765" spans="1:40" x14ac:dyDescent="0.25">
      <c r="A8765" s="6">
        <v>0.6170254629629629</v>
      </c>
      <c r="B8765">
        <v>1</v>
      </c>
      <c r="C8765">
        <f>B8765+0.68</f>
        <v>1.6800000000000002</v>
      </c>
      <c r="D8765" s="5">
        <f>C8765/(0.2905*LN(C8765)+0.3655)</f>
        <v>3.2544919927979628</v>
      </c>
      <c r="E8765" s="5">
        <f>D8765*100</f>
        <v>325.44919927979629</v>
      </c>
      <c r="F8765">
        <v>103.959065791716</v>
      </c>
      <c r="G8765" s="4">
        <f>75.6*1000/(287.05*(F8765+273))</f>
        <v>0.69866671208852582</v>
      </c>
      <c r="H8765" s="3">
        <f>SQRT(2*ABS(E8765)/G8765)</f>
        <v>30.52260353711738</v>
      </c>
      <c r="I8765" s="2">
        <f>(2/2*0.0254)^2*3.1416*H8765</f>
        <v>6.1864270640377687E-2</v>
      </c>
      <c r="K8765" s="6"/>
      <c r="X8765" s="9"/>
      <c r="Y8765" s="9"/>
      <c r="Z8765" s="9"/>
      <c r="AA8765" s="8"/>
      <c r="AB8765" s="12"/>
      <c r="AC8765" s="11"/>
      <c r="AD8765" s="11"/>
      <c r="AE8765" s="11"/>
      <c r="AF8765" s="11"/>
      <c r="AG8765" s="11"/>
      <c r="AH8765" s="10"/>
      <c r="AI8765" s="7">
        <v>2845758.8</v>
      </c>
      <c r="AK8765" s="1">
        <v>0.28205032000000002</v>
      </c>
      <c r="AN8765" s="6"/>
    </row>
    <row r="8766" spans="1:40" x14ac:dyDescent="0.25">
      <c r="A8766" s="6">
        <v>0.61703703703703705</v>
      </c>
      <c r="B8766">
        <v>0.69</v>
      </c>
      <c r="C8766">
        <f>B8766+0.68</f>
        <v>1.37</v>
      </c>
      <c r="D8766" s="5">
        <f>C8766/(0.2905*LN(C8766)+0.3655)</f>
        <v>2.9981233066167734</v>
      </c>
      <c r="E8766" s="5">
        <f>D8766*100</f>
        <v>299.81233066167732</v>
      </c>
      <c r="F8766">
        <v>103.91851324870601</v>
      </c>
      <c r="G8766" s="4">
        <f>75.6*1000/(287.05*(F8766+273))</f>
        <v>0.69874188141795845</v>
      </c>
      <c r="H8766" s="3">
        <f>SQRT(2*ABS(E8766)/G8766)</f>
        <v>29.29418066424433</v>
      </c>
      <c r="I8766" s="2">
        <f>(2/2*0.0254)^2*3.1416*H8766</f>
        <v>5.9374460589415506E-2</v>
      </c>
      <c r="K8766" s="6"/>
      <c r="X8766" s="9"/>
      <c r="Y8766" s="9"/>
      <c r="Z8766" s="9"/>
      <c r="AA8766" s="8"/>
      <c r="AB8766" s="12"/>
      <c r="AC8766" s="11"/>
      <c r="AD8766" s="11"/>
      <c r="AE8766" s="11"/>
      <c r="AF8766" s="11"/>
      <c r="AG8766" s="11"/>
      <c r="AH8766" s="10"/>
      <c r="AI8766" s="7">
        <v>2794823.2</v>
      </c>
      <c r="AK8766" s="1">
        <v>0.26727514000000002</v>
      </c>
      <c r="AN8766" s="6"/>
    </row>
    <row r="8767" spans="1:40" x14ac:dyDescent="0.25">
      <c r="A8767" s="6">
        <v>0.61704861111111109</v>
      </c>
      <c r="B8767">
        <v>0.35</v>
      </c>
      <c r="C8767">
        <f>B8767+0.68</f>
        <v>1.03</v>
      </c>
      <c r="D8767" s="5">
        <f>C8767/(0.2905*LN(C8767)+0.3655)</f>
        <v>2.7533714414708768</v>
      </c>
      <c r="E8767" s="5">
        <f>D8767*100</f>
        <v>275.33714414708766</v>
      </c>
      <c r="F8767">
        <v>103.837410688383</v>
      </c>
      <c r="G8767" s="4">
        <f>75.6*1000/(287.05*(F8767+273))</f>
        <v>0.69889226392771076</v>
      </c>
      <c r="H8767" s="3">
        <f>SQRT(2*ABS(E8767)/G8767)</f>
        <v>28.069991618068428</v>
      </c>
      <c r="I8767" s="2">
        <f>(2/2*0.0254)^2*3.1416*H8767</f>
        <v>5.6893231805130604E-2</v>
      </c>
      <c r="K8767" s="6"/>
      <c r="X8767" s="9"/>
      <c r="Y8767" s="9"/>
      <c r="Z8767" s="9"/>
      <c r="AA8767" s="8"/>
      <c r="AB8767" s="12"/>
      <c r="AC8767" s="11"/>
      <c r="AD8767" s="11"/>
      <c r="AE8767" s="11"/>
      <c r="AF8767" s="11"/>
      <c r="AG8767" s="11"/>
      <c r="AH8767" s="10"/>
      <c r="AI8767" s="7">
        <v>2714884.3</v>
      </c>
      <c r="AK8767" s="1">
        <v>0.26070026000000002</v>
      </c>
      <c r="AN8767" s="6"/>
    </row>
    <row r="8768" spans="1:40" x14ac:dyDescent="0.25">
      <c r="A8768" s="6">
        <v>0.61706018518518524</v>
      </c>
      <c r="B8768">
        <v>0.27</v>
      </c>
      <c r="C8768">
        <f>B8768+0.68</f>
        <v>0.95000000000000007</v>
      </c>
      <c r="D8768" s="5">
        <f>C8768/(0.2905*LN(C8768)+0.3655)</f>
        <v>2.7096460417130221</v>
      </c>
      <c r="E8768" s="5">
        <f>D8768*100</f>
        <v>270.9646041713022</v>
      </c>
      <c r="F8768">
        <v>103.749553376546</v>
      </c>
      <c r="G8768" s="4">
        <f>75.6*1000/(287.05*(F8768+273))</f>
        <v>0.69905524433477972</v>
      </c>
      <c r="H8768" s="3">
        <f>SQRT(2*ABS(E8768)/G8768)</f>
        <v>27.842968132599825</v>
      </c>
      <c r="I8768" s="2">
        <f>(2/2*0.0254)^2*3.1416*H8768</f>
        <v>5.6433092737056927E-2</v>
      </c>
      <c r="K8768" s="6"/>
      <c r="X8768" s="9"/>
      <c r="Y8768" s="9"/>
      <c r="Z8768" s="9"/>
      <c r="AA8768" s="8"/>
      <c r="AB8768" s="12"/>
      <c r="AC8768" s="11"/>
      <c r="AD8768" s="11"/>
      <c r="AE8768" s="11"/>
      <c r="AF8768" s="11"/>
      <c r="AG8768" s="11"/>
      <c r="AH8768" s="10"/>
      <c r="AI8768" s="7">
        <v>2959863.3</v>
      </c>
      <c r="AK8768" s="1">
        <v>0.25202329000000001</v>
      </c>
      <c r="AN8768" s="6"/>
    </row>
    <row r="8769" spans="1:40" x14ac:dyDescent="0.25">
      <c r="A8769" s="6">
        <v>0.61707175925925928</v>
      </c>
      <c r="B8769">
        <v>0.24</v>
      </c>
      <c r="C8769">
        <f>B8769+0.68</f>
        <v>0.92</v>
      </c>
      <c r="D8769" s="5">
        <f>C8769/(0.2905*LN(C8769)+0.3655)</f>
        <v>2.6957523293421808</v>
      </c>
      <c r="E8769" s="5">
        <f>D8769*100</f>
        <v>269.57523293421809</v>
      </c>
      <c r="F8769">
        <v>103.651563331025</v>
      </c>
      <c r="G8769" s="4">
        <f>75.6*1000/(287.05*(F8769+273))</f>
        <v>0.69923711124277355</v>
      </c>
      <c r="H8769" s="3">
        <f>SQRT(2*ABS(E8769)/G8769)</f>
        <v>27.767882147544768</v>
      </c>
      <c r="I8769" s="2">
        <f>(2/2*0.0254)^2*3.1416*H8769</f>
        <v>5.6280905860367436E-2</v>
      </c>
      <c r="K8769" s="6"/>
      <c r="X8769" s="9"/>
      <c r="Y8769" s="9"/>
      <c r="Z8769" s="9"/>
      <c r="AA8769" s="8"/>
      <c r="AB8769" s="12"/>
      <c r="AC8769" s="11"/>
      <c r="AD8769" s="11"/>
      <c r="AE8769" s="11"/>
      <c r="AF8769" s="11"/>
      <c r="AG8769" s="11"/>
      <c r="AH8769" s="10"/>
      <c r="AI8769" s="7">
        <v>3139846</v>
      </c>
      <c r="AK8769" s="1">
        <v>0.25989152999999998</v>
      </c>
      <c r="AN8769" s="6"/>
    </row>
    <row r="8770" spans="1:40" x14ac:dyDescent="0.25">
      <c r="A8770" s="6">
        <v>0.61708333333333332</v>
      </c>
      <c r="B8770">
        <v>0.28000000000000003</v>
      </c>
      <c r="C8770">
        <f>B8770+0.68</f>
        <v>0.96000000000000008</v>
      </c>
      <c r="D8770" s="5">
        <f>C8770/(0.2905*LN(C8770)+0.3655)</f>
        <v>2.7146157496557359</v>
      </c>
      <c r="E8770" s="5">
        <f>D8770*100</f>
        <v>271.46157496557362</v>
      </c>
      <c r="F8770">
        <v>103.52992732206199</v>
      </c>
      <c r="G8770" s="4">
        <f>75.6*1000/(287.05*(F8770+273))</f>
        <v>0.6994629961070532</v>
      </c>
      <c r="H8770" s="3">
        <f>SQRT(2*ABS(E8770)/G8770)</f>
        <v>27.860365404526778</v>
      </c>
      <c r="I8770" s="2">
        <f>(2/2*0.0254)^2*3.1416*H8770</f>
        <v>5.646835413071833E-2</v>
      </c>
      <c r="K8770" s="6"/>
      <c r="X8770" s="9"/>
      <c r="Y8770" s="9"/>
      <c r="Z8770" s="9"/>
      <c r="AA8770" s="8"/>
      <c r="AB8770" s="12"/>
      <c r="AC8770" s="11"/>
      <c r="AD8770" s="11"/>
      <c r="AE8770" s="11"/>
      <c r="AF8770" s="11"/>
      <c r="AG8770" s="11"/>
      <c r="AH8770" s="10"/>
      <c r="AI8770" s="7">
        <v>3077514.9</v>
      </c>
      <c r="AK8770" s="1">
        <v>0.26590296000000002</v>
      </c>
      <c r="AN8770" s="6"/>
    </row>
    <row r="8771" spans="1:40" x14ac:dyDescent="0.25">
      <c r="A8771" s="6">
        <v>0.61709490740740736</v>
      </c>
      <c r="B8771">
        <v>0.31</v>
      </c>
      <c r="C8771">
        <f>B8771+0.68</f>
        <v>0.99</v>
      </c>
      <c r="D8771" s="5">
        <f>C8771/(0.2905*LN(C8771)+0.3655)</f>
        <v>2.7304290623909595</v>
      </c>
      <c r="E8771" s="5">
        <f>D8771*100</f>
        <v>273.04290623909594</v>
      </c>
      <c r="F8771">
        <v>103.448840829657</v>
      </c>
      <c r="G8771" s="4">
        <f>75.6*1000/(287.05*(F8771+273))</f>
        <v>0.69961365934404562</v>
      </c>
      <c r="H8771" s="3">
        <f>SQRT(2*ABS(E8771)/G8771)</f>
        <v>27.938385575260135</v>
      </c>
      <c r="I8771" s="2">
        <f>(2/2*0.0254)^2*3.1416*H8771</f>
        <v>5.6626488116627738E-2</v>
      </c>
      <c r="K8771" s="6"/>
      <c r="X8771" s="9"/>
      <c r="Y8771" s="9"/>
      <c r="Z8771" s="9"/>
      <c r="AA8771" s="8"/>
      <c r="AB8771" s="12"/>
      <c r="AC8771" s="11"/>
      <c r="AD8771" s="11"/>
      <c r="AE8771" s="11"/>
      <c r="AF8771" s="11"/>
      <c r="AG8771" s="11"/>
      <c r="AH8771" s="10"/>
      <c r="AI8771" s="7">
        <v>2987372.8</v>
      </c>
      <c r="AK8771" s="1">
        <v>0.26243346000000001</v>
      </c>
      <c r="AN8771" s="6"/>
    </row>
    <row r="8772" spans="1:40" x14ac:dyDescent="0.25">
      <c r="A8772" s="6">
        <v>0.61710648148148151</v>
      </c>
      <c r="B8772">
        <v>0.26</v>
      </c>
      <c r="C8772">
        <f>B8772+0.68</f>
        <v>0.94000000000000006</v>
      </c>
      <c r="D8772" s="5">
        <f>C8772/(0.2905*LN(C8772)+0.3655)</f>
        <v>2.7048398588920084</v>
      </c>
      <c r="E8772" s="5">
        <f>D8772*100</f>
        <v>270.48398588920082</v>
      </c>
      <c r="F8772">
        <v>103.35762251536801</v>
      </c>
      <c r="G8772" s="4">
        <f>75.6*1000/(287.05*(F8772+273))</f>
        <v>0.6997832256683103</v>
      </c>
      <c r="H8772" s="3">
        <f>SQRT(2*ABS(E8772)/G8772)</f>
        <v>27.803790834695143</v>
      </c>
      <c r="I8772" s="2">
        <f>(2/2*0.0254)^2*3.1416*H8772</f>
        <v>5.6353686831935278E-2</v>
      </c>
      <c r="K8772" s="6"/>
      <c r="X8772" s="9"/>
      <c r="Y8772" s="9"/>
      <c r="Z8772" s="9"/>
      <c r="AA8772" s="8"/>
      <c r="AB8772" s="12"/>
      <c r="AC8772" s="11"/>
      <c r="AD8772" s="11"/>
      <c r="AE8772" s="11"/>
      <c r="AF8772" s="11"/>
      <c r="AG8772" s="11"/>
      <c r="AH8772" s="10"/>
      <c r="AI8772" s="7">
        <v>2949624.2</v>
      </c>
      <c r="AK8772" s="1">
        <v>0.25598489000000002</v>
      </c>
      <c r="AN8772" s="6"/>
    </row>
    <row r="8773" spans="1:40" x14ac:dyDescent="0.25">
      <c r="A8773" s="6">
        <v>0.61711805555555554</v>
      </c>
      <c r="B8773">
        <v>0.3</v>
      </c>
      <c r="C8773">
        <f>B8773+0.68</f>
        <v>0.98</v>
      </c>
      <c r="D8773" s="5">
        <f>C8773/(0.2905*LN(C8773)+0.3655)</f>
        <v>2.7250145027674018</v>
      </c>
      <c r="E8773" s="5">
        <f>D8773*100</f>
        <v>272.50145027674017</v>
      </c>
      <c r="F8773">
        <v>103.279921351894</v>
      </c>
      <c r="G8773" s="4">
        <f>75.6*1000/(287.05*(F8773+273))</f>
        <v>0.69992772971364614</v>
      </c>
      <c r="H8773" s="3">
        <f>SQRT(2*ABS(E8773)/G8773)</f>
        <v>27.904407594574739</v>
      </c>
      <c r="I8773" s="2">
        <f>(2/2*0.0254)^2*3.1416*H8773</f>
        <v>5.6557620367833676E-2</v>
      </c>
      <c r="K8773" s="6"/>
      <c r="X8773" s="9"/>
      <c r="Y8773" s="9"/>
      <c r="Z8773" s="9"/>
      <c r="AA8773" s="8"/>
      <c r="AB8773" s="12"/>
      <c r="AC8773" s="11"/>
      <c r="AD8773" s="11"/>
      <c r="AE8773" s="11"/>
      <c r="AF8773" s="11"/>
      <c r="AG8773" s="11"/>
      <c r="AH8773" s="10"/>
      <c r="AI8773" s="7">
        <v>2994644.7</v>
      </c>
      <c r="AK8773" s="1">
        <v>0.24808802999999999</v>
      </c>
      <c r="AN8773" s="6"/>
    </row>
    <row r="8774" spans="1:40" x14ac:dyDescent="0.25">
      <c r="A8774" s="6">
        <v>0.61712962962962969</v>
      </c>
      <c r="B8774">
        <v>0.24</v>
      </c>
      <c r="C8774">
        <f>B8774+0.68</f>
        <v>0.92</v>
      </c>
      <c r="D8774" s="5">
        <f>C8774/(0.2905*LN(C8774)+0.3655)</f>
        <v>2.6957523293421808</v>
      </c>
      <c r="E8774" s="5">
        <f>D8774*100</f>
        <v>269.57523293421809</v>
      </c>
      <c r="F8774">
        <v>103.222492021161</v>
      </c>
      <c r="G8774" s="4">
        <f>75.6*1000/(287.05*(F8774+273))</f>
        <v>0.70003457176039097</v>
      </c>
      <c r="H8774" s="3">
        <f>SQRT(2*ABS(E8774)/G8774)</f>
        <v>27.752061429139733</v>
      </c>
      <c r="I8774" s="2">
        <f>(2/2*0.0254)^2*3.1416*H8774</f>
        <v>5.6248839880021294E-2</v>
      </c>
      <c r="K8774" s="6"/>
      <c r="X8774" s="9"/>
      <c r="Y8774" s="9"/>
      <c r="Z8774" s="9"/>
      <c r="AA8774" s="8"/>
      <c r="AB8774" s="12"/>
      <c r="AC8774" s="11"/>
      <c r="AD8774" s="11"/>
      <c r="AE8774" s="11"/>
      <c r="AF8774" s="11"/>
      <c r="AG8774" s="11"/>
      <c r="AH8774" s="10"/>
      <c r="AI8774" s="7">
        <v>2881826.4</v>
      </c>
      <c r="AK8774" s="1">
        <v>0.24497398000000001</v>
      </c>
      <c r="AN8774" s="6"/>
    </row>
    <row r="8775" spans="1:40" x14ac:dyDescent="0.25">
      <c r="A8775" s="6">
        <v>0.61714120370370373</v>
      </c>
      <c r="B8775">
        <v>0.38</v>
      </c>
      <c r="C8775">
        <f>B8775+0.68</f>
        <v>1.06</v>
      </c>
      <c r="D8775" s="5">
        <f>C8775/(0.2905*LN(C8775)+0.3655)</f>
        <v>2.7717699677526393</v>
      </c>
      <c r="E8775" s="5">
        <f>D8775*100</f>
        <v>277.17699677526394</v>
      </c>
      <c r="F8775">
        <v>103.12790616885999</v>
      </c>
      <c r="G8775" s="4">
        <f>75.6*1000/(287.05*(F8775+273))</f>
        <v>0.70021061125526518</v>
      </c>
      <c r="H8775" s="3">
        <f>SQRT(2*ABS(E8775)/G8775)</f>
        <v>28.137094312518659</v>
      </c>
      <c r="I8775" s="2">
        <f>(2/2*0.0254)^2*3.1416*H8775</f>
        <v>5.7029237871753312E-2</v>
      </c>
      <c r="K8775" s="6"/>
      <c r="X8775" s="9"/>
      <c r="Y8775" s="9"/>
      <c r="Z8775" s="9"/>
      <c r="AA8775" s="8"/>
      <c r="AB8775" s="12"/>
      <c r="AC8775" s="11"/>
      <c r="AD8775" s="11"/>
      <c r="AE8775" s="11"/>
      <c r="AF8775" s="11"/>
      <c r="AG8775" s="11"/>
      <c r="AH8775" s="10"/>
      <c r="AI8775" s="7">
        <v>2864785.5</v>
      </c>
      <c r="AK8775" s="1">
        <v>0.23878051</v>
      </c>
      <c r="AN8775" s="6"/>
    </row>
    <row r="8776" spans="1:40" x14ac:dyDescent="0.25">
      <c r="A8776" s="6">
        <v>0.61715277777777777</v>
      </c>
      <c r="B8776">
        <v>0.56000000000000005</v>
      </c>
      <c r="C8776">
        <f>B8776+0.68</f>
        <v>1.2400000000000002</v>
      </c>
      <c r="D8776" s="5">
        <f>C8776/(0.2905*LN(C8776)+0.3655)</f>
        <v>2.8972649310667284</v>
      </c>
      <c r="E8776" s="5">
        <f>D8776*100</f>
        <v>289.72649310667282</v>
      </c>
      <c r="F8776">
        <v>103.029947009362</v>
      </c>
      <c r="G8776" s="4">
        <f>75.6*1000/(287.05*(F8776+273))</f>
        <v>0.70039302237303835</v>
      </c>
      <c r="H8776" s="3">
        <f>SQRT(2*ABS(E8776)/G8776)</f>
        <v>28.763265977730466</v>
      </c>
      <c r="I8776" s="2">
        <f>(2/2*0.0254)^2*3.1416*H8776</f>
        <v>5.8298384303409827E-2</v>
      </c>
      <c r="K8776" s="6"/>
      <c r="X8776" s="9"/>
      <c r="Y8776" s="9"/>
      <c r="Z8776" s="9"/>
      <c r="AA8776" s="8"/>
      <c r="AB8776" s="12"/>
      <c r="AC8776" s="11"/>
      <c r="AD8776" s="11"/>
      <c r="AE8776" s="11"/>
      <c r="AF8776" s="11"/>
      <c r="AG8776" s="11"/>
      <c r="AH8776" s="10"/>
      <c r="AI8776" s="7">
        <v>3048262.8</v>
      </c>
      <c r="AK8776" s="1">
        <v>0.24046534</v>
      </c>
      <c r="AN8776" s="6"/>
    </row>
    <row r="8777" spans="1:40" x14ac:dyDescent="0.25">
      <c r="A8777" s="6">
        <v>0.61716435185185181</v>
      </c>
      <c r="B8777">
        <v>0.6</v>
      </c>
      <c r="C8777">
        <f>B8777+0.68</f>
        <v>1.28</v>
      </c>
      <c r="D8777" s="5">
        <f>C8777/(0.2905*LN(C8777)+0.3655)</f>
        <v>2.927635800900299</v>
      </c>
      <c r="E8777" s="5">
        <f>D8777*100</f>
        <v>292.7635800900299</v>
      </c>
      <c r="F8777">
        <v>103.06710336249</v>
      </c>
      <c r="G8777" s="4">
        <f>75.6*1000/(287.05*(F8777+273))</f>
        <v>0.70032382182283071</v>
      </c>
      <c r="H8777" s="3">
        <f>SQRT(2*ABS(E8777)/G8777)</f>
        <v>28.915058336854276</v>
      </c>
      <c r="I8777" s="2">
        <f>(2/2*0.0254)^2*3.1416*H8777</f>
        <v>5.8606042317397966E-2</v>
      </c>
      <c r="K8777" s="6"/>
      <c r="X8777" s="9"/>
      <c r="Y8777" s="9"/>
      <c r="Z8777" s="9"/>
      <c r="AA8777" s="8"/>
      <c r="AB8777" s="12"/>
      <c r="AC8777" s="11"/>
      <c r="AD8777" s="11"/>
      <c r="AE8777" s="11"/>
      <c r="AF8777" s="11"/>
      <c r="AG8777" s="11"/>
      <c r="AH8777" s="10"/>
      <c r="AI8777" s="7">
        <v>2726144.7</v>
      </c>
      <c r="AK8777" s="1">
        <v>0.23153562</v>
      </c>
      <c r="AN8777" s="6"/>
    </row>
    <row r="8778" spans="1:40" x14ac:dyDescent="0.25">
      <c r="A8778" s="6">
        <v>0.61717592592592596</v>
      </c>
      <c r="B8778">
        <v>0.65</v>
      </c>
      <c r="C8778">
        <f>B8778+0.68</f>
        <v>1.33</v>
      </c>
      <c r="D8778" s="5">
        <f>C8778/(0.2905*LN(C8778)+0.3655)</f>
        <v>2.9664689792423227</v>
      </c>
      <c r="E8778" s="5">
        <f>D8778*100</f>
        <v>296.64689792423229</v>
      </c>
      <c r="F8778">
        <v>103.141418156885</v>
      </c>
      <c r="G8778" s="4">
        <f>75.6*1000/(287.05*(F8778+273))</f>
        <v>0.70018545785035546</v>
      </c>
      <c r="H8778" s="3">
        <f>SQRT(2*ABS(E8778)/G8778)</f>
        <v>29.10907198675649</v>
      </c>
      <c r="I8778" s="2">
        <f>(2/2*0.0254)^2*3.1416*H8778</f>
        <v>5.8999275906756826E-2</v>
      </c>
      <c r="K8778" s="6"/>
      <c r="X8778" s="9"/>
      <c r="Y8778" s="9"/>
      <c r="Z8778" s="9"/>
      <c r="AA8778" s="8"/>
      <c r="AB8778" s="12"/>
      <c r="AC8778" s="11"/>
      <c r="AD8778" s="11"/>
      <c r="AE8778" s="11"/>
      <c r="AF8778" s="11"/>
      <c r="AG8778" s="11"/>
      <c r="AH8778" s="10"/>
      <c r="AI8778" s="7">
        <v>2719070.1</v>
      </c>
      <c r="AK8778" s="1">
        <v>0.22400581999999999</v>
      </c>
      <c r="AN8778" s="6"/>
    </row>
    <row r="8779" spans="1:40" x14ac:dyDescent="0.25">
      <c r="A8779" s="6">
        <v>0.6171875</v>
      </c>
      <c r="B8779">
        <v>0.78</v>
      </c>
      <c r="C8779">
        <f>B8779+0.68</f>
        <v>1.46</v>
      </c>
      <c r="D8779" s="5">
        <f>C8779/(0.2905*LN(C8779)+0.3655)</f>
        <v>3.070866870695907</v>
      </c>
      <c r="E8779" s="5">
        <f>D8779*100</f>
        <v>307.08668706959071</v>
      </c>
      <c r="F8779">
        <v>103.222492021161</v>
      </c>
      <c r="G8779" s="4">
        <f>75.6*1000/(287.05*(F8779+273))</f>
        <v>0.70003457176039097</v>
      </c>
      <c r="H8779" s="3">
        <f>SQRT(2*ABS(E8779)/G8779)</f>
        <v>29.620047330478968</v>
      </c>
      <c r="I8779" s="2">
        <f>(2/2*0.0254)^2*3.1416*H8779</f>
        <v>6.0034938441775057E-2</v>
      </c>
      <c r="K8779" s="6"/>
      <c r="X8779" s="9"/>
      <c r="Y8779" s="9"/>
      <c r="Z8779" s="9"/>
      <c r="AA8779" s="8"/>
      <c r="AB8779" s="12"/>
      <c r="AC8779" s="11"/>
      <c r="AD8779" s="11"/>
      <c r="AE8779" s="11"/>
      <c r="AF8779" s="11"/>
      <c r="AG8779" s="11"/>
      <c r="AH8779" s="10"/>
      <c r="AI8779" s="7">
        <v>2855119.5</v>
      </c>
      <c r="AK8779" s="1">
        <v>0.21814712</v>
      </c>
      <c r="AN8779" s="6"/>
    </row>
    <row r="8780" spans="1:40" x14ac:dyDescent="0.25">
      <c r="A8780" s="6">
        <v>0.61719907407407404</v>
      </c>
      <c r="B8780">
        <v>0.77</v>
      </c>
      <c r="C8780">
        <f>B8780+0.68</f>
        <v>1.4500000000000002</v>
      </c>
      <c r="D8780" s="5">
        <f>C8780/(0.2905*LN(C8780)+0.3655)</f>
        <v>3.0626951881995583</v>
      </c>
      <c r="E8780" s="5">
        <f>D8780*100</f>
        <v>306.26951881995581</v>
      </c>
      <c r="F8780">
        <v>103.279921351894</v>
      </c>
      <c r="G8780" s="4">
        <f>75.6*1000/(287.05*(F8780+273))</f>
        <v>0.69992772971364614</v>
      </c>
      <c r="H8780" s="3">
        <f>SQRT(2*ABS(E8780)/G8780)</f>
        <v>29.582868708104836</v>
      </c>
      <c r="I8780" s="2">
        <f>(2/2*0.0254)^2*3.1416*H8780</f>
        <v>5.9959583521484831E-2</v>
      </c>
      <c r="K8780" s="6"/>
      <c r="X8780" s="9"/>
      <c r="Y8780" s="9"/>
      <c r="Z8780" s="9"/>
      <c r="AA8780" s="8"/>
      <c r="AB8780" s="12"/>
      <c r="AC8780" s="11"/>
      <c r="AD8780" s="11"/>
      <c r="AE8780" s="11"/>
      <c r="AF8780" s="11"/>
      <c r="AG8780" s="11"/>
      <c r="AH8780" s="10"/>
      <c r="AI8780" s="7">
        <v>2873498</v>
      </c>
      <c r="AK8780" s="1">
        <v>0.21749979999999999</v>
      </c>
      <c r="AN8780" s="6"/>
    </row>
    <row r="8781" spans="1:40" x14ac:dyDescent="0.25">
      <c r="A8781" s="6">
        <v>0.61721064814814819</v>
      </c>
      <c r="B8781">
        <v>0.85</v>
      </c>
      <c r="C8781">
        <f>B8781+0.68</f>
        <v>1.53</v>
      </c>
      <c r="D8781" s="5">
        <f>C8781/(0.2905*LN(C8781)+0.3655)</f>
        <v>3.1285766664526924</v>
      </c>
      <c r="E8781" s="5">
        <f>D8781*100</f>
        <v>312.85766664526926</v>
      </c>
      <c r="F8781">
        <v>103.32721734809699</v>
      </c>
      <c r="G8781" s="4">
        <f>75.6*1000/(287.05*(F8781+273))</f>
        <v>0.6998397643002483</v>
      </c>
      <c r="H8781" s="3">
        <f>SQRT(2*ABS(E8781)/G8781)</f>
        <v>29.901232593312056</v>
      </c>
      <c r="I8781" s="2">
        <f>(2/2*0.0254)^2*3.1416*H8781</f>
        <v>6.0604854477241628E-2</v>
      </c>
      <c r="K8781" s="6"/>
      <c r="X8781" s="9"/>
      <c r="Y8781" s="9"/>
      <c r="Z8781" s="9"/>
      <c r="AA8781" s="8"/>
      <c r="AB8781" s="12"/>
      <c r="AC8781" s="11"/>
      <c r="AD8781" s="11"/>
      <c r="AE8781" s="11"/>
      <c r="AF8781" s="11"/>
      <c r="AG8781" s="11"/>
      <c r="AH8781" s="10"/>
      <c r="AI8781" s="7">
        <v>2670723.5</v>
      </c>
      <c r="AK8781" s="1">
        <v>0.21621387</v>
      </c>
      <c r="AN8781" s="6"/>
    </row>
    <row r="8782" spans="1:40" x14ac:dyDescent="0.25">
      <c r="A8782" s="6">
        <v>0.61722222222222223</v>
      </c>
      <c r="B8782">
        <v>3.51</v>
      </c>
      <c r="C8782">
        <f>B8782+0.68</f>
        <v>4.1899999999999995</v>
      </c>
      <c r="D8782" s="5">
        <f>C8782/(0.2905*LN(C8782)+0.3655)</f>
        <v>5.3601155702398042</v>
      </c>
      <c r="E8782" s="5">
        <f>D8782*100</f>
        <v>536.01155702398046</v>
      </c>
      <c r="F8782">
        <v>103.715763152375</v>
      </c>
      <c r="G8782" s="4">
        <f>75.6*1000/(287.05*(F8782+273))</f>
        <v>0.69911794740092248</v>
      </c>
      <c r="H8782" s="3">
        <f>SQRT(2*ABS(E8782)/G8782)</f>
        <v>39.158572278430832</v>
      </c>
      <c r="I8782" s="2">
        <f>(2/2*0.0254)^2*3.1416*H8782</f>
        <v>7.9367951373404494E-2</v>
      </c>
      <c r="K8782" s="6"/>
      <c r="X8782" s="9"/>
      <c r="Y8782" s="9"/>
      <c r="Z8782" s="9"/>
      <c r="AA8782" s="8"/>
      <c r="AB8782" s="12"/>
      <c r="AC8782" s="11"/>
      <c r="AD8782" s="11"/>
      <c r="AE8782" s="11"/>
      <c r="AF8782" s="11"/>
      <c r="AG8782" s="11"/>
      <c r="AH8782" s="10"/>
      <c r="AI8782" s="7">
        <v>2822458.8</v>
      </c>
      <c r="AK8782" s="1">
        <v>0.21608200999999999</v>
      </c>
      <c r="AN8782" s="6"/>
    </row>
    <row r="8783" spans="1:40" x14ac:dyDescent="0.25">
      <c r="A8783" s="6">
        <v>0.61723379629629627</v>
      </c>
      <c r="B8783">
        <v>4.8</v>
      </c>
      <c r="C8783">
        <f>B8783+0.68</f>
        <v>5.4799999999999995</v>
      </c>
      <c r="D8783" s="5">
        <f>C8783/(0.2905*LN(C8783)+0.3655)</f>
        <v>6.3745314162114868</v>
      </c>
      <c r="E8783" s="5">
        <f>D8783*100</f>
        <v>637.45314162114869</v>
      </c>
      <c r="F8783">
        <v>105.006967079174</v>
      </c>
      <c r="G8783" s="4">
        <f>75.6*1000/(287.05*(F8783+273))</f>
        <v>0.69672988602217378</v>
      </c>
      <c r="H8783" s="3">
        <f>SQRT(2*ABS(E8783)/G8783)</f>
        <v>42.776663836931824</v>
      </c>
      <c r="I8783" s="2">
        <f>(2/2*0.0254)^2*3.1416*H8783</f>
        <v>8.670122473275535E-2</v>
      </c>
      <c r="K8783" s="6"/>
      <c r="X8783" s="9"/>
      <c r="Y8783" s="9"/>
      <c r="Z8783" s="9"/>
      <c r="AA8783" s="8"/>
      <c r="AB8783" s="12"/>
      <c r="AC8783" s="11"/>
      <c r="AD8783" s="11"/>
      <c r="AE8783" s="11"/>
      <c r="AF8783" s="11"/>
      <c r="AG8783" s="11"/>
      <c r="AH8783" s="10"/>
      <c r="AI8783" s="7">
        <v>3027432.6</v>
      </c>
      <c r="AK8783" s="1">
        <v>0.22212409</v>
      </c>
      <c r="AN8783" s="6"/>
    </row>
    <row r="8784" spans="1:40" x14ac:dyDescent="0.25">
      <c r="A8784" s="6">
        <v>0.61724537037037031</v>
      </c>
      <c r="B8784">
        <v>0.4</v>
      </c>
      <c r="C8784">
        <f>B8784+0.68</f>
        <v>1.08</v>
      </c>
      <c r="D8784" s="5">
        <f>C8784/(0.2905*LN(C8784)+0.3655)</f>
        <v>2.7845301024923019</v>
      </c>
      <c r="E8784" s="5">
        <f>D8784*100</f>
        <v>278.4530102492302</v>
      </c>
      <c r="F8784">
        <v>105.66642380514899</v>
      </c>
      <c r="G8784" s="4">
        <f>75.6*1000/(287.05*(F8784+273))</f>
        <v>0.69551651409205106</v>
      </c>
      <c r="H8784" s="3">
        <f>SQRT(2*ABS(E8784)/G8784)</f>
        <v>28.296794013385988</v>
      </c>
      <c r="I8784" s="2">
        <f>(2/2*0.0254)^2*3.1416*H8784</f>
        <v>5.7352922760024044E-2</v>
      </c>
      <c r="K8784" s="6"/>
      <c r="X8784" s="9"/>
      <c r="Y8784" s="9"/>
      <c r="Z8784" s="9"/>
      <c r="AA8784" s="8"/>
      <c r="AB8784" s="12"/>
      <c r="AC8784" s="11"/>
      <c r="AD8784" s="11"/>
      <c r="AE8784" s="11"/>
      <c r="AF8784" s="11"/>
      <c r="AG8784" s="11"/>
      <c r="AH8784" s="10"/>
      <c r="AI8784" s="7">
        <v>2902797.8</v>
      </c>
      <c r="AK8784" s="1">
        <v>0.22725885000000001</v>
      </c>
      <c r="AN8784" s="6"/>
    </row>
    <row r="8785" spans="1:40" x14ac:dyDescent="0.25">
      <c r="A8785" s="6">
        <v>0.61725694444444446</v>
      </c>
      <c r="B8785">
        <v>1.3</v>
      </c>
      <c r="C8785">
        <f>B8785+0.68</f>
        <v>1.98</v>
      </c>
      <c r="D8785" s="5">
        <f>C8785/(0.2905*LN(C8785)+0.3655)</f>
        <v>3.5110140922485193</v>
      </c>
      <c r="E8785" s="5">
        <f>D8785*100</f>
        <v>351.10140922485192</v>
      </c>
      <c r="F8785">
        <v>105.85584853080201</v>
      </c>
      <c r="G8785" s="4">
        <f>75.6*1000/(287.05*(F8785+273))</f>
        <v>0.69516876170712705</v>
      </c>
      <c r="H8785" s="3">
        <f>SQRT(2*ABS(E8785)/G8785)</f>
        <v>31.782361270928135</v>
      </c>
      <c r="I8785" s="2">
        <f>(2/2*0.0254)^2*3.1416*H8785</f>
        <v>6.4417591273429345E-2</v>
      </c>
      <c r="K8785" s="6"/>
      <c r="X8785" s="9"/>
      <c r="Y8785" s="9"/>
      <c r="Z8785" s="9"/>
      <c r="AA8785" s="8"/>
      <c r="AB8785" s="12"/>
      <c r="AC8785" s="11"/>
      <c r="AD8785" s="11"/>
      <c r="AE8785" s="11"/>
      <c r="AF8785" s="11"/>
      <c r="AG8785" s="11"/>
      <c r="AH8785" s="10"/>
      <c r="AI8785" s="7">
        <v>2881830.4</v>
      </c>
      <c r="AK8785" s="1">
        <v>0.22837376000000001</v>
      </c>
      <c r="AN8785" s="6"/>
    </row>
    <row r="8786" spans="1:40" x14ac:dyDescent="0.25">
      <c r="A8786" s="6">
        <v>0.61726851851851849</v>
      </c>
      <c r="B8786">
        <v>2.44</v>
      </c>
      <c r="C8786">
        <f>B8786+0.68</f>
        <v>3.12</v>
      </c>
      <c r="D8786" s="5">
        <f>C8786/(0.2905*LN(C8786)+0.3655)</f>
        <v>4.4824978692216453</v>
      </c>
      <c r="E8786" s="5">
        <f>D8786*100</f>
        <v>448.2497869221645</v>
      </c>
      <c r="F8786">
        <v>106.48514572023301</v>
      </c>
      <c r="G8786" s="4">
        <f>75.6*1000/(287.05*(F8786+273))</f>
        <v>0.69401596889598227</v>
      </c>
      <c r="H8786" s="3">
        <f>SQRT(2*ABS(E8786)/G8786)</f>
        <v>35.941012871449672</v>
      </c>
      <c r="I8786" s="2">
        <f>(2/2*0.0254)^2*3.1416*H8786</f>
        <v>7.2846490459596264E-2</v>
      </c>
      <c r="K8786" s="6"/>
      <c r="X8786" s="9"/>
      <c r="Y8786" s="9"/>
      <c r="Z8786" s="9"/>
      <c r="AA8786" s="8"/>
      <c r="AB8786" s="12"/>
      <c r="AC8786" s="11"/>
      <c r="AD8786" s="11"/>
      <c r="AE8786" s="11"/>
      <c r="AF8786" s="11"/>
      <c r="AG8786" s="11"/>
      <c r="AH8786" s="10"/>
      <c r="AI8786" s="7">
        <v>2961259.5</v>
      </c>
      <c r="AK8786" s="1">
        <v>0.23225277</v>
      </c>
      <c r="AN8786" s="6"/>
    </row>
    <row r="8787" spans="1:40" x14ac:dyDescent="0.25">
      <c r="A8787" s="6">
        <v>0.61728009259259264</v>
      </c>
      <c r="B8787">
        <v>0.71</v>
      </c>
      <c r="C8787">
        <f>B8787+0.68</f>
        <v>1.3900000000000001</v>
      </c>
      <c r="D8787" s="5">
        <f>C8787/(0.2905*LN(C8787)+0.3655)</f>
        <v>3.0141203610373424</v>
      </c>
      <c r="E8787" s="5">
        <f>D8787*100</f>
        <v>301.41203610373424</v>
      </c>
      <c r="F8787">
        <v>107.033415450243</v>
      </c>
      <c r="G8787" s="4">
        <f>75.6*1000/(287.05*(F8787+273))</f>
        <v>0.69301472023620725</v>
      </c>
      <c r="H8787" s="3">
        <f>SQRT(2*ABS(E8787)/G8787)</f>
        <v>29.493347201486564</v>
      </c>
      <c r="I8787" s="2">
        <f>(2/2*0.0254)^2*3.1416*H8787</f>
        <v>5.977813822941358E-2</v>
      </c>
      <c r="K8787" s="6"/>
      <c r="X8787" s="9"/>
      <c r="Y8787" s="9"/>
      <c r="Z8787" s="9"/>
      <c r="AA8787" s="8"/>
      <c r="AB8787" s="12"/>
      <c r="AC8787" s="11"/>
      <c r="AD8787" s="11"/>
      <c r="AE8787" s="11"/>
      <c r="AF8787" s="11"/>
      <c r="AG8787" s="11"/>
      <c r="AH8787" s="10"/>
      <c r="AI8787" s="7">
        <v>3100038.8</v>
      </c>
      <c r="AK8787" s="1">
        <v>0.24596903000000001</v>
      </c>
      <c r="AN8787" s="6"/>
    </row>
    <row r="8788" spans="1:40" x14ac:dyDescent="0.25">
      <c r="A8788" s="6">
        <v>0.61729166666666668</v>
      </c>
      <c r="B8788">
        <v>0.61</v>
      </c>
      <c r="C8788">
        <f>B8788+0.68</f>
        <v>1.29</v>
      </c>
      <c r="D8788" s="5">
        <f>C8788/(0.2905*LN(C8788)+0.3655)</f>
        <v>2.9353301413045161</v>
      </c>
      <c r="E8788" s="5">
        <f>D8788*100</f>
        <v>293.53301413045159</v>
      </c>
      <c r="F8788">
        <v>107.46334484616099</v>
      </c>
      <c r="G8788" s="4">
        <f>75.6*1000/(287.05*(F8788+273))</f>
        <v>0.69223160300804454</v>
      </c>
      <c r="H8788" s="3">
        <f>SQRT(2*ABS(E8788)/G8788)</f>
        <v>29.121769734959109</v>
      </c>
      <c r="I8788" s="2">
        <f>(2/2*0.0254)^2*3.1416*H8788</f>
        <v>5.9025012142867053E-2</v>
      </c>
      <c r="K8788" s="6"/>
      <c r="X8788" s="9"/>
      <c r="Y8788" s="9"/>
      <c r="Z8788" s="9"/>
      <c r="AA8788" s="8"/>
      <c r="AB8788" s="12"/>
      <c r="AC8788" s="11"/>
      <c r="AD8788" s="11"/>
      <c r="AE8788" s="11"/>
      <c r="AF8788" s="11"/>
      <c r="AG8788" s="11"/>
      <c r="AH8788" s="10"/>
      <c r="AI8788" s="7">
        <v>3213379.2</v>
      </c>
      <c r="AK8788" s="1">
        <v>0.2557816</v>
      </c>
      <c r="AN8788" s="6"/>
    </row>
    <row r="8789" spans="1:40" x14ac:dyDescent="0.25">
      <c r="A8789" s="6">
        <v>0.61730324074074072</v>
      </c>
      <c r="B8789">
        <v>0.52</v>
      </c>
      <c r="C8789">
        <f>B8789+0.68</f>
        <v>1.2000000000000002</v>
      </c>
      <c r="D8789" s="5">
        <f>C8789/(0.2905*LN(C8789)+0.3655)</f>
        <v>2.8676273653755349</v>
      </c>
      <c r="E8789" s="5">
        <f>D8789*100</f>
        <v>286.76273653755351</v>
      </c>
      <c r="F8789">
        <v>107.76807972328101</v>
      </c>
      <c r="G8789" s="4">
        <f>75.6*1000/(287.05*(F8789+273))</f>
        <v>0.69167759881569069</v>
      </c>
      <c r="H8789" s="3">
        <f>SQRT(2*ABS(E8789)/G8789)</f>
        <v>28.795491824667963</v>
      </c>
      <c r="I8789" s="2">
        <f>(2/2*0.0254)^2*3.1416*H8789</f>
        <v>5.8363700766801696E-2</v>
      </c>
      <c r="K8789" s="6"/>
      <c r="X8789" s="9"/>
      <c r="Y8789" s="9"/>
      <c r="Z8789" s="9"/>
      <c r="AA8789" s="8"/>
      <c r="AB8789" s="12"/>
      <c r="AC8789" s="11"/>
      <c r="AD8789" s="11"/>
      <c r="AE8789" s="11"/>
      <c r="AF8789" s="11"/>
      <c r="AG8789" s="11"/>
      <c r="AH8789" s="10"/>
      <c r="AI8789" s="7">
        <v>3282535.1</v>
      </c>
      <c r="AK8789" s="1">
        <v>0.27038356000000002</v>
      </c>
      <c r="AN8789" s="6"/>
    </row>
    <row r="8790" spans="1:40" x14ac:dyDescent="0.25">
      <c r="A8790" s="6">
        <v>0.61731481481481476</v>
      </c>
      <c r="B8790">
        <v>0.28999999999999998</v>
      </c>
      <c r="C8790">
        <f>B8790+0.68</f>
        <v>0.97</v>
      </c>
      <c r="D8790" s="5">
        <f>C8790/(0.2905*LN(C8790)+0.3655)</f>
        <v>2.7197410564993283</v>
      </c>
      <c r="E8790" s="5">
        <f>D8790*100</f>
        <v>271.97410564993282</v>
      </c>
      <c r="F8790">
        <v>107.98819737375101</v>
      </c>
      <c r="G8790" s="4">
        <f>75.6*1000/(287.05*(F8790+273))</f>
        <v>0.69127797896136567</v>
      </c>
      <c r="H8790" s="3">
        <f>SQRT(2*ABS(E8790)/G8790)</f>
        <v>28.051262694142657</v>
      </c>
      <c r="I8790" s="2">
        <f>(2/2*0.0254)^2*3.1416*H8790</f>
        <v>5.6855271373048265E-2</v>
      </c>
      <c r="K8790" s="6"/>
      <c r="X8790" s="9"/>
      <c r="Y8790" s="9"/>
      <c r="Z8790" s="9"/>
      <c r="AA8790" s="8"/>
      <c r="AB8790" s="12"/>
      <c r="AC8790" s="11"/>
      <c r="AD8790" s="11"/>
      <c r="AE8790" s="11"/>
      <c r="AF8790" s="11"/>
      <c r="AG8790" s="11"/>
      <c r="AH8790" s="10"/>
      <c r="AI8790" s="7">
        <v>3364506.5</v>
      </c>
      <c r="AK8790" s="1">
        <v>0.28342149</v>
      </c>
      <c r="AN8790" s="6"/>
    </row>
    <row r="8791" spans="1:40" x14ac:dyDescent="0.25">
      <c r="A8791" s="6">
        <v>0.61732638888888891</v>
      </c>
      <c r="B8791">
        <v>0.55000000000000004</v>
      </c>
      <c r="C8791">
        <f>B8791+0.68</f>
        <v>1.23</v>
      </c>
      <c r="D8791" s="5">
        <f>C8791/(0.2905*LN(C8791)+0.3655)</f>
        <v>2.8897821836411208</v>
      </c>
      <c r="E8791" s="5">
        <f>D8791*100</f>
        <v>288.97821836411208</v>
      </c>
      <c r="F8791">
        <v>107.994970642512</v>
      </c>
      <c r="G8791" s="4">
        <f>75.6*1000/(287.05*(F8791+273))</f>
        <v>0.69126568953000611</v>
      </c>
      <c r="H8791" s="3">
        <f>SQRT(2*ABS(E8791)/G8791)</f>
        <v>28.915123506371582</v>
      </c>
      <c r="I8791" s="2">
        <f>(2/2*0.0254)^2*3.1416*H8791</f>
        <v>5.8606174405234156E-2</v>
      </c>
      <c r="K8791" s="6"/>
      <c r="X8791" s="9"/>
      <c r="Y8791" s="9"/>
      <c r="Z8791" s="9"/>
      <c r="AA8791" s="8"/>
      <c r="AB8791" s="12"/>
      <c r="AC8791" s="11"/>
      <c r="AD8791" s="11"/>
      <c r="AE8791" s="11"/>
      <c r="AF8791" s="11"/>
      <c r="AG8791" s="11"/>
      <c r="AH8791" s="10"/>
      <c r="AI8791" s="7">
        <v>3349804.1</v>
      </c>
      <c r="AK8791" s="1">
        <v>0.29562182999999997</v>
      </c>
      <c r="AN8791" s="6"/>
    </row>
    <row r="8792" spans="1:40" x14ac:dyDescent="0.25">
      <c r="A8792" s="6">
        <v>0.61733796296296295</v>
      </c>
      <c r="B8792">
        <v>1.08</v>
      </c>
      <c r="C8792">
        <f>B8792+0.68</f>
        <v>1.7600000000000002</v>
      </c>
      <c r="D8792" s="5">
        <f>C8792/(0.2905*LN(C8792)+0.3655)</f>
        <v>3.3224870396005648</v>
      </c>
      <c r="E8792" s="5">
        <f>D8792*100</f>
        <v>332.2487039600565</v>
      </c>
      <c r="F8792">
        <v>107.764693503544</v>
      </c>
      <c r="G8792" s="4">
        <f>75.6*1000/(287.05*(F8792+273))</f>
        <v>0.69168375004866145</v>
      </c>
      <c r="H8792" s="3">
        <f>SQRT(2*ABS(E8792)/G8792)</f>
        <v>30.995086963807495</v>
      </c>
      <c r="I8792" s="2">
        <f>(2/2*0.0254)^2*3.1416*H8792</f>
        <v>6.2821916423978844E-2</v>
      </c>
      <c r="K8792" s="6"/>
      <c r="X8792" s="9"/>
      <c r="Y8792" s="9"/>
      <c r="Z8792" s="9"/>
      <c r="AA8792" s="8"/>
      <c r="AB8792" s="12"/>
      <c r="AC8792" s="11"/>
      <c r="AD8792" s="11"/>
      <c r="AE8792" s="11"/>
      <c r="AF8792" s="11"/>
      <c r="AG8792" s="11"/>
      <c r="AH8792" s="10"/>
      <c r="AI8792" s="7">
        <v>3550379.2</v>
      </c>
      <c r="AK8792" s="1">
        <v>0.31434317000000001</v>
      </c>
      <c r="AN8792" s="6"/>
    </row>
    <row r="8793" spans="1:40" x14ac:dyDescent="0.25">
      <c r="A8793" s="6">
        <v>0.6173495370370371</v>
      </c>
      <c r="B8793">
        <v>0.98</v>
      </c>
      <c r="C8793">
        <f>B8793+0.68</f>
        <v>1.6600000000000001</v>
      </c>
      <c r="D8793" s="5">
        <f>C8793/(0.2905*LN(C8793)+0.3655)</f>
        <v>3.2375681890029284</v>
      </c>
      <c r="E8793" s="5">
        <f>D8793*100</f>
        <v>323.75681890029284</v>
      </c>
      <c r="F8793">
        <v>107.527673575875</v>
      </c>
      <c r="G8793" s="4">
        <f>75.6*1000/(287.05*(F8793+273))</f>
        <v>0.69211458029778827</v>
      </c>
      <c r="H8793" s="3">
        <f>SQRT(2*ABS(E8793)/G8793)</f>
        <v>30.586899828067025</v>
      </c>
      <c r="I8793" s="2">
        <f>(2/2*0.0254)^2*3.1416*H8793</f>
        <v>6.1994588591126686E-2</v>
      </c>
      <c r="K8793" s="6"/>
      <c r="X8793" s="9"/>
      <c r="Y8793" s="9"/>
      <c r="Z8793" s="9"/>
      <c r="AA8793" s="8"/>
      <c r="AB8793" s="12"/>
      <c r="AC8793" s="11"/>
      <c r="AD8793" s="11"/>
      <c r="AE8793" s="11"/>
      <c r="AF8793" s="11"/>
      <c r="AG8793" s="11"/>
      <c r="AH8793" s="10"/>
      <c r="AI8793" s="7">
        <v>3897165.2</v>
      </c>
      <c r="AK8793" s="1">
        <v>0.33691536</v>
      </c>
      <c r="AN8793" s="6"/>
    </row>
    <row r="8794" spans="1:40" x14ac:dyDescent="0.25">
      <c r="A8794" s="6">
        <v>0.61736111111111114</v>
      </c>
      <c r="B8794">
        <v>1.08</v>
      </c>
      <c r="C8794">
        <f>B8794+0.68</f>
        <v>1.7600000000000002</v>
      </c>
      <c r="D8794" s="5">
        <f>C8794/(0.2905*LN(C8794)+0.3655)</f>
        <v>3.3224870396005648</v>
      </c>
      <c r="E8794" s="5">
        <f>D8794*100</f>
        <v>332.2487039600565</v>
      </c>
      <c r="F8794">
        <v>107.33807953022099</v>
      </c>
      <c r="G8794" s="4">
        <f>75.6*1000/(287.05*(F8794+273))</f>
        <v>0.69245959125092993</v>
      </c>
      <c r="H8794" s="3">
        <f>SQRT(2*ABS(E8794)/G8794)</f>
        <v>30.977718437661188</v>
      </c>
      <c r="I8794" s="2">
        <f>(2/2*0.0254)^2*3.1416*H8794</f>
        <v>6.2786713293261867E-2</v>
      </c>
      <c r="K8794" s="6"/>
      <c r="X8794" s="9"/>
      <c r="Y8794" s="9"/>
      <c r="Z8794" s="9"/>
      <c r="AA8794" s="8"/>
      <c r="AB8794" s="12"/>
      <c r="AC8794" s="11"/>
      <c r="AD8794" s="11"/>
      <c r="AE8794" s="11"/>
      <c r="AF8794" s="11"/>
      <c r="AG8794" s="11"/>
      <c r="AH8794" s="10"/>
      <c r="AI8794" s="7">
        <v>4112340.1</v>
      </c>
      <c r="AK8794" s="1">
        <v>0.36809220999999998</v>
      </c>
      <c r="AN8794" s="6"/>
    </row>
    <row r="8795" spans="1:40" x14ac:dyDescent="0.25">
      <c r="A8795" s="6">
        <v>0.61737268518518518</v>
      </c>
      <c r="B8795">
        <v>1.36</v>
      </c>
      <c r="C8795">
        <f>B8795+0.68</f>
        <v>2.04</v>
      </c>
      <c r="D8795" s="5">
        <f>C8795/(0.2905*LN(C8795)+0.3655)</f>
        <v>3.5626223130554062</v>
      </c>
      <c r="E8795" s="5">
        <f>D8795*100</f>
        <v>356.26223130554064</v>
      </c>
      <c r="F8795">
        <v>107.365163204468</v>
      </c>
      <c r="G8795" s="4">
        <f>75.6*1000/(287.05*(F8795+273))</f>
        <v>0.69241028507935343</v>
      </c>
      <c r="H8795" s="3">
        <f>SQRT(2*ABS(E8795)/G8795)</f>
        <v>32.07880152307154</v>
      </c>
      <c r="I8795" s="2">
        <f>(2/2*0.0254)^2*3.1416*H8795</f>
        <v>6.501842664990698E-2</v>
      </c>
      <c r="K8795" s="6"/>
      <c r="X8795" s="9"/>
      <c r="Y8795" s="9"/>
      <c r="Z8795" s="9"/>
      <c r="AA8795" s="8"/>
      <c r="AB8795" s="12"/>
      <c r="AC8795" s="11"/>
      <c r="AD8795" s="11"/>
      <c r="AE8795" s="11"/>
      <c r="AF8795" s="11"/>
      <c r="AG8795" s="11"/>
      <c r="AH8795" s="10"/>
      <c r="AI8795" s="7">
        <v>4289114.9000000004</v>
      </c>
      <c r="AK8795" s="1">
        <v>0.40845696999999997</v>
      </c>
      <c r="AN8795" s="6"/>
    </row>
    <row r="8796" spans="1:40" x14ac:dyDescent="0.25">
      <c r="A8796" s="6">
        <v>0.61738425925925922</v>
      </c>
      <c r="B8796">
        <v>1.85</v>
      </c>
      <c r="C8796">
        <f>B8796+0.68</f>
        <v>2.5300000000000002</v>
      </c>
      <c r="D8796" s="5">
        <f>C8796/(0.2905*LN(C8796)+0.3655)</f>
        <v>3.9833254065801382</v>
      </c>
      <c r="E8796" s="5">
        <f>D8796*100</f>
        <v>398.33254065801384</v>
      </c>
      <c r="F8796">
        <v>107.676653974711</v>
      </c>
      <c r="G8796" s="4">
        <f>75.6*1000/(287.05*(F8796+273))</f>
        <v>0.69184371654731558</v>
      </c>
      <c r="H8796" s="3">
        <f>SQRT(2*ABS(E8796)/G8796)</f>
        <v>33.933908972925117</v>
      </c>
      <c r="I8796" s="2">
        <f>(2/2*0.0254)^2*3.1416*H8796</f>
        <v>6.8778422719873986E-2</v>
      </c>
      <c r="K8796" s="6"/>
      <c r="X8796" s="9"/>
      <c r="Y8796" s="9"/>
      <c r="Z8796" s="9"/>
      <c r="AA8796" s="8"/>
      <c r="AB8796" s="12"/>
      <c r="AC8796" s="11"/>
      <c r="AD8796" s="11"/>
      <c r="AE8796" s="11"/>
      <c r="AF8796" s="11"/>
      <c r="AG8796" s="11"/>
      <c r="AH8796" s="10"/>
      <c r="AI8796" s="7">
        <v>4820019.4000000004</v>
      </c>
      <c r="AK8796" s="1">
        <v>0.45198651000000001</v>
      </c>
      <c r="AN8796" s="6"/>
    </row>
    <row r="8797" spans="1:40" x14ac:dyDescent="0.25">
      <c r="A8797" s="6">
        <v>0.61739583333333337</v>
      </c>
      <c r="B8797">
        <v>1.57</v>
      </c>
      <c r="C8797">
        <f>B8797+0.68</f>
        <v>2.25</v>
      </c>
      <c r="D8797" s="5">
        <f>C8797/(0.2905*LN(C8797)+0.3655)</f>
        <v>3.7432918475024359</v>
      </c>
      <c r="E8797" s="5">
        <f>D8797*100</f>
        <v>374.3291847502436</v>
      </c>
      <c r="F8797">
        <v>108.018677279909</v>
      </c>
      <c r="G8797" s="4">
        <f>75.6*1000/(287.05*(F8797+273))</f>
        <v>0.69122267960418393</v>
      </c>
      <c r="H8797" s="3">
        <f>SQRT(2*ABS(E8797)/G8797)</f>
        <v>32.910376627008681</v>
      </c>
      <c r="I8797" s="2">
        <f>(2/2*0.0254)^2*3.1416*H8797</f>
        <v>6.6703891889633576E-2</v>
      </c>
      <c r="K8797" s="6"/>
      <c r="X8797" s="9"/>
      <c r="Y8797" s="9"/>
      <c r="Z8797" s="9"/>
      <c r="AA8797" s="8"/>
      <c r="AB8797" s="12"/>
      <c r="AC8797" s="11"/>
      <c r="AD8797" s="11"/>
      <c r="AE8797" s="11"/>
      <c r="AF8797" s="11"/>
      <c r="AG8797" s="11"/>
      <c r="AH8797" s="10"/>
      <c r="AI8797" s="7">
        <v>4971229.4000000004</v>
      </c>
      <c r="AK8797" s="1">
        <v>0.49560147999999998</v>
      </c>
      <c r="AN8797" s="6"/>
    </row>
    <row r="8798" spans="1:40" x14ac:dyDescent="0.25">
      <c r="A8798" s="6">
        <v>0.6174074074074074</v>
      </c>
      <c r="B8798">
        <v>1.03</v>
      </c>
      <c r="C8798">
        <f>B8798+0.68</f>
        <v>1.71</v>
      </c>
      <c r="D8798" s="5">
        <f>C8798/(0.2905*LN(C8798)+0.3655)</f>
        <v>3.279937962829278</v>
      </c>
      <c r="E8798" s="5">
        <f>D8798*100</f>
        <v>327.9937962829278</v>
      </c>
      <c r="F8798">
        <v>108.16092353585</v>
      </c>
      <c r="G8798" s="4">
        <f>75.6*1000/(287.05*(F8798+273))</f>
        <v>0.69096472074186643</v>
      </c>
      <c r="H8798" s="3">
        <f>SQRT(2*ABS(E8798)/G8798)</f>
        <v>30.811999043231754</v>
      </c>
      <c r="I8798" s="2">
        <f>(2/2*0.0254)^2*3.1416*H8798</f>
        <v>6.2450827481460962E-2</v>
      </c>
      <c r="K8798" s="6"/>
      <c r="X8798" s="9"/>
      <c r="Y8798" s="9"/>
      <c r="Z8798" s="9"/>
      <c r="AA8798" s="8"/>
      <c r="AB8798" s="12"/>
      <c r="AC8798" s="11"/>
      <c r="AD8798" s="11"/>
      <c r="AE8798" s="11"/>
      <c r="AF8798" s="11"/>
      <c r="AG8798" s="11"/>
      <c r="AH8798" s="10"/>
      <c r="AI8798" s="7">
        <v>4834635.5999999996</v>
      </c>
      <c r="AK8798" s="1">
        <v>0.52452414000000003</v>
      </c>
      <c r="AN8798" s="6"/>
    </row>
    <row r="8799" spans="1:40" x14ac:dyDescent="0.25">
      <c r="A8799" s="6">
        <v>0.61741898148148155</v>
      </c>
      <c r="B8799">
        <v>0.38</v>
      </c>
      <c r="C8799">
        <f>B8799+0.68</f>
        <v>1.06</v>
      </c>
      <c r="D8799" s="5">
        <f>C8799/(0.2905*LN(C8799)+0.3655)</f>
        <v>2.7717699677526393</v>
      </c>
      <c r="E8799" s="5">
        <f>D8799*100</f>
        <v>277.17699677526394</v>
      </c>
      <c r="F8799">
        <v>108.089799029106</v>
      </c>
      <c r="G8799" s="4">
        <f>75.6*1000/(287.05*(F8799+273))</f>
        <v>0.69109367860183923</v>
      </c>
      <c r="H8799" s="3">
        <f>SQRT(2*ABS(E8799)/G8799)</f>
        <v>28.322079010073363</v>
      </c>
      <c r="I8799" s="2">
        <f>(2/2*0.0254)^2*3.1416*H8799</f>
        <v>5.7404171267586859E-2</v>
      </c>
      <c r="K8799" s="6"/>
      <c r="X8799" s="9"/>
      <c r="Y8799" s="9"/>
      <c r="Z8799" s="9"/>
      <c r="AA8799" s="8"/>
      <c r="AB8799" s="12"/>
      <c r="AC8799" s="11"/>
      <c r="AD8799" s="11"/>
      <c r="AE8799" s="11"/>
      <c r="AF8799" s="11"/>
      <c r="AG8799" s="11"/>
      <c r="AH8799" s="10"/>
      <c r="AI8799" s="7">
        <v>5124459.3</v>
      </c>
      <c r="AK8799" s="1">
        <v>0.55973804000000005</v>
      </c>
      <c r="AN8799" s="6"/>
    </row>
    <row r="8800" spans="1:40" x14ac:dyDescent="0.25">
      <c r="A8800" s="6">
        <v>0.61743055555555559</v>
      </c>
      <c r="B8800">
        <v>0.33</v>
      </c>
      <c r="C8800">
        <f>B8800+0.68</f>
        <v>1.01</v>
      </c>
      <c r="D8800" s="5">
        <f>C8800/(0.2905*LN(C8800)+0.3655)</f>
        <v>2.7416554037986409</v>
      </c>
      <c r="E8800" s="5">
        <f>D8800*100</f>
        <v>274.16554037986407</v>
      </c>
      <c r="F8800">
        <v>108.022063967379</v>
      </c>
      <c r="G8800" s="4">
        <f>75.6*1000/(287.05*(F8800+273))</f>
        <v>0.6912165357206419</v>
      </c>
      <c r="H8800" s="3">
        <f>SQRT(2*ABS(E8800)/G8800)</f>
        <v>28.165299400668768</v>
      </c>
      <c r="I8800" s="2">
        <f>(2/2*0.0254)^2*3.1416*H8800</f>
        <v>5.7086404921891487E-2</v>
      </c>
      <c r="K8800" s="6"/>
      <c r="X8800" s="9"/>
      <c r="Y8800" s="9"/>
      <c r="Z8800" s="9"/>
      <c r="AA8800" s="8"/>
      <c r="AB8800" s="12"/>
      <c r="AC8800" s="11"/>
      <c r="AD8800" s="11"/>
      <c r="AE8800" s="11"/>
      <c r="AF8800" s="11"/>
      <c r="AG8800" s="11"/>
      <c r="AH8800" s="10"/>
      <c r="AI8800" s="7">
        <v>5856966.7999999998</v>
      </c>
      <c r="AK8800" s="1">
        <v>0.61079517999999999</v>
      </c>
      <c r="AN8800" s="6"/>
    </row>
    <row r="8801" spans="1:40" x14ac:dyDescent="0.25">
      <c r="A8801" s="6">
        <v>0.61744212962962963</v>
      </c>
      <c r="B8801">
        <v>0.26</v>
      </c>
      <c r="C8801">
        <f>B8801+0.68</f>
        <v>0.94000000000000006</v>
      </c>
      <c r="D8801" s="5">
        <f>C8801/(0.2905*LN(C8801)+0.3655)</f>
        <v>2.7048398588920084</v>
      </c>
      <c r="E8801" s="5">
        <f>D8801*100</f>
        <v>270.48398588920082</v>
      </c>
      <c r="F8801">
        <v>107.84163540023501</v>
      </c>
      <c r="G8801" s="4">
        <f>75.6*1000/(287.05*(F8801+273))</f>
        <v>0.6915440083432064</v>
      </c>
      <c r="H8801" s="3">
        <f>SQRT(2*ABS(E8801)/G8801)</f>
        <v>27.968930850746421</v>
      </c>
      <c r="I8801" s="2">
        <f>(2/2*0.0254)^2*3.1416*H8801</f>
        <v>5.6688398339560409E-2</v>
      </c>
      <c r="K8801" s="6"/>
      <c r="X8801" s="9"/>
      <c r="Y8801" s="9"/>
      <c r="Z8801" s="9"/>
      <c r="AA8801" s="8"/>
      <c r="AB8801" s="12"/>
      <c r="AC8801" s="11"/>
      <c r="AD8801" s="11"/>
      <c r="AE8801" s="11"/>
      <c r="AF8801" s="11"/>
      <c r="AG8801" s="11"/>
      <c r="AH8801" s="10"/>
      <c r="AI8801" s="7">
        <v>5898840.5</v>
      </c>
      <c r="AK8801" s="1">
        <v>0.67106290999999996</v>
      </c>
      <c r="AN8801" s="6"/>
    </row>
    <row r="8802" spans="1:40" x14ac:dyDescent="0.25">
      <c r="A8802" s="6">
        <v>0.61745370370370367</v>
      </c>
      <c r="B8802">
        <v>0.26</v>
      </c>
      <c r="C8802">
        <f>B8802+0.68</f>
        <v>0.94000000000000006</v>
      </c>
      <c r="D8802" s="5">
        <f>C8802/(0.2905*LN(C8802)+0.3655)</f>
        <v>2.7048398588920084</v>
      </c>
      <c r="E8802" s="5">
        <f>D8802*100</f>
        <v>270.48398588920082</v>
      </c>
      <c r="F8802">
        <v>107.781624664489</v>
      </c>
      <c r="G8802" s="4">
        <f>75.6*1000/(287.05*(F8802+273))</f>
        <v>0.69165299486475407</v>
      </c>
      <c r="H8802" s="3">
        <f>SQRT(2*ABS(E8802)/G8802)</f>
        <v>27.96672717592854</v>
      </c>
      <c r="I8802" s="2">
        <f>(2/2*0.0254)^2*3.1416*H8802</f>
        <v>5.6683931855068974E-2</v>
      </c>
      <c r="K8802" s="6"/>
      <c r="X8802" s="9"/>
      <c r="Y8802" s="9"/>
      <c r="Z8802" s="9"/>
      <c r="AA8802" s="8"/>
      <c r="AB8802" s="12"/>
      <c r="AC8802" s="11"/>
      <c r="AD8802" s="11"/>
      <c r="AE8802" s="11"/>
      <c r="AF8802" s="11"/>
      <c r="AG8802" s="11"/>
      <c r="AH8802" s="10"/>
      <c r="AI8802" s="7">
        <v>6074340.4000000004</v>
      </c>
      <c r="AK8802" s="1">
        <v>0.71954216000000004</v>
      </c>
      <c r="AN8802" s="6"/>
    </row>
    <row r="8803" spans="1:40" x14ac:dyDescent="0.25">
      <c r="A8803" s="6">
        <v>0.61746527777777771</v>
      </c>
      <c r="B8803">
        <v>0.3</v>
      </c>
      <c r="C8803">
        <f>B8803+0.68</f>
        <v>0.98</v>
      </c>
      <c r="D8803" s="5">
        <f>C8803/(0.2905*LN(C8803)+0.3655)</f>
        <v>2.7250145027674018</v>
      </c>
      <c r="E8803" s="5">
        <f>D8803*100</f>
        <v>272.50145027674017</v>
      </c>
      <c r="F8803">
        <v>107.625863851212</v>
      </c>
      <c r="G8803" s="4">
        <f>75.6*1000/(287.05*(F8803+273))</f>
        <v>0.69193603509721635</v>
      </c>
      <c r="H8803" s="3">
        <f>SQRT(2*ABS(E8803)/G8803)</f>
        <v>28.065089561797823</v>
      </c>
      <c r="I8803" s="2">
        <f>(2/2*0.0254)^2*3.1416*H8803</f>
        <v>5.6883296147595679E-2</v>
      </c>
      <c r="K8803" s="6"/>
      <c r="X8803" s="9"/>
      <c r="Y8803" s="9"/>
      <c r="Z8803" s="9"/>
      <c r="AA8803" s="8"/>
      <c r="AB8803" s="12"/>
      <c r="AC8803" s="11"/>
      <c r="AD8803" s="11"/>
      <c r="AE8803" s="11"/>
      <c r="AF8803" s="11"/>
      <c r="AG8803" s="11"/>
      <c r="AH8803" s="10"/>
      <c r="AI8803" s="7">
        <v>6221117.5</v>
      </c>
      <c r="AK8803" s="1">
        <v>0.76400188000000002</v>
      </c>
      <c r="AN8803" s="6"/>
    </row>
    <row r="8804" spans="1:40" x14ac:dyDescent="0.25">
      <c r="A8804" s="6">
        <v>0.61747685185185186</v>
      </c>
      <c r="B8804">
        <v>0.33</v>
      </c>
      <c r="C8804">
        <f>B8804+0.68</f>
        <v>1.01</v>
      </c>
      <c r="D8804" s="5">
        <f>C8804/(0.2905*LN(C8804)+0.3655)</f>
        <v>2.7416554037986409</v>
      </c>
      <c r="E8804" s="5">
        <f>D8804*100</f>
        <v>274.16554037986407</v>
      </c>
      <c r="F8804">
        <v>107.476887550573</v>
      </c>
      <c r="G8804" s="4">
        <f>75.6*1000/(287.05*(F8804+273))</f>
        <v>0.69220696369803414</v>
      </c>
      <c r="H8804" s="3">
        <f>SQRT(2*ABS(E8804)/G8804)</f>
        <v>28.145142361226352</v>
      </c>
      <c r="I8804" s="2">
        <f>(2/2*0.0254)^2*3.1416*H8804</f>
        <v>5.704554993578724E-2</v>
      </c>
      <c r="K8804" s="6"/>
      <c r="X8804" s="9"/>
      <c r="Y8804" s="9"/>
      <c r="Z8804" s="9"/>
      <c r="AA8804" s="8"/>
      <c r="AB8804" s="12"/>
      <c r="AC8804" s="11"/>
      <c r="AD8804" s="11"/>
      <c r="AE8804" s="11"/>
      <c r="AF8804" s="11"/>
      <c r="AG8804" s="11"/>
      <c r="AH8804" s="10"/>
      <c r="AI8804" s="7">
        <v>5772335.4000000004</v>
      </c>
      <c r="AK8804" s="1">
        <v>0.78652422</v>
      </c>
      <c r="AN8804" s="6"/>
    </row>
    <row r="8805" spans="1:40" x14ac:dyDescent="0.25">
      <c r="A8805" s="6">
        <v>0.6174884259259259</v>
      </c>
      <c r="B8805">
        <v>0.38</v>
      </c>
      <c r="C8805">
        <f>B8805+0.68</f>
        <v>1.06</v>
      </c>
      <c r="D8805" s="5">
        <f>C8805/(0.2905*LN(C8805)+0.3655)</f>
        <v>2.7717699677526393</v>
      </c>
      <c r="E8805" s="5">
        <f>D8805*100</f>
        <v>277.17699677526394</v>
      </c>
      <c r="F8805">
        <v>107.321152434954</v>
      </c>
      <c r="G8805" s="4">
        <f>75.6*1000/(287.05*(F8805+273))</f>
        <v>0.69249041080801899</v>
      </c>
      <c r="H8805" s="3">
        <f>SQRT(2*ABS(E8805)/G8805)</f>
        <v>28.293502204945799</v>
      </c>
      <c r="I8805" s="2">
        <f>(2/2*0.0254)^2*3.1416*H8805</f>
        <v>5.7346250808596559E-2</v>
      </c>
      <c r="K8805" s="6"/>
      <c r="X8805" s="9"/>
      <c r="Y8805" s="9"/>
      <c r="Z8805" s="9"/>
      <c r="AA8805" s="8"/>
      <c r="AB8805" s="12"/>
      <c r="AC8805" s="11"/>
      <c r="AD8805" s="11"/>
      <c r="AE8805" s="11"/>
      <c r="AF8805" s="11"/>
      <c r="AG8805" s="11"/>
      <c r="AH8805" s="10"/>
      <c r="AI8805" s="7">
        <v>6377597.7999999998</v>
      </c>
      <c r="AK8805" s="1">
        <v>0.80340489999999998</v>
      </c>
      <c r="AN8805" s="6"/>
    </row>
    <row r="8806" spans="1:40" x14ac:dyDescent="0.25">
      <c r="A8806" s="6">
        <v>0.61750000000000005</v>
      </c>
      <c r="B8806">
        <v>0.28999999999999998</v>
      </c>
      <c r="C8806">
        <f>B8806+0.68</f>
        <v>0.97</v>
      </c>
      <c r="D8806" s="5">
        <f>C8806/(0.2905*LN(C8806)+0.3655)</f>
        <v>2.7197410564993283</v>
      </c>
      <c r="E8806" s="5">
        <f>D8806*100</f>
        <v>271.97410564993282</v>
      </c>
      <c r="F8806">
        <v>107.145119806428</v>
      </c>
      <c r="G8806" s="4">
        <f>75.6*1000/(287.05*(F8806+273))</f>
        <v>0.69281108020739379</v>
      </c>
      <c r="H8806" s="3">
        <f>SQRT(2*ABS(E8806)/G8806)</f>
        <v>28.020208598200337</v>
      </c>
      <c r="I8806" s="2">
        <f>(2/2*0.0254)^2*3.1416*H8806</f>
        <v>5.6792329855181622E-2</v>
      </c>
      <c r="K8806" s="6"/>
      <c r="X8806" s="9"/>
      <c r="Y8806" s="9"/>
      <c r="Z8806" s="9"/>
      <c r="AA8806" s="8"/>
      <c r="AB8806" s="12"/>
      <c r="AC8806" s="11"/>
      <c r="AD8806" s="11"/>
      <c r="AE8806" s="11"/>
      <c r="AF8806" s="11"/>
      <c r="AG8806" s="11"/>
      <c r="AH8806" s="10"/>
      <c r="AI8806" s="7">
        <v>6432064</v>
      </c>
      <c r="AK8806" s="1">
        <v>0.85027328999999996</v>
      </c>
      <c r="AN8806" s="6"/>
    </row>
    <row r="8807" spans="1:40" x14ac:dyDescent="0.25">
      <c r="A8807" s="6">
        <v>0.61751157407407409</v>
      </c>
      <c r="B8807">
        <v>0.27</v>
      </c>
      <c r="C8807">
        <f>B8807+0.68</f>
        <v>0.95000000000000007</v>
      </c>
      <c r="D8807" s="5">
        <f>C8807/(0.2905*LN(C8807)+0.3655)</f>
        <v>2.7096460417130221</v>
      </c>
      <c r="E8807" s="5">
        <f>D8807*100</f>
        <v>270.9646041713022</v>
      </c>
      <c r="F8807">
        <v>106.95556486754199</v>
      </c>
      <c r="G8807" s="4">
        <f>75.6*1000/(287.05*(F8807+273))</f>
        <v>0.69315671473445761</v>
      </c>
      <c r="H8807" s="3">
        <f>SQRT(2*ABS(E8807)/G8807)</f>
        <v>27.961184299314965</v>
      </c>
      <c r="I8807" s="2">
        <f>(2/2*0.0254)^2*3.1416*H8807</f>
        <v>5.6672697360654646E-2</v>
      </c>
      <c r="K8807" s="6"/>
      <c r="X8807" s="9"/>
      <c r="Y8807" s="9"/>
      <c r="Z8807" s="9"/>
      <c r="AA8807" s="8"/>
      <c r="AB8807" s="12"/>
      <c r="AC8807" s="11"/>
      <c r="AD8807" s="11"/>
      <c r="AE8807" s="11"/>
      <c r="AF8807" s="11"/>
      <c r="AG8807" s="11"/>
      <c r="AH8807" s="10"/>
      <c r="AI8807" s="7">
        <v>6568451.7000000002</v>
      </c>
      <c r="AK8807" s="1">
        <v>0.88604969</v>
      </c>
      <c r="AN8807" s="6"/>
    </row>
    <row r="8808" spans="1:40" x14ac:dyDescent="0.25">
      <c r="A8808" s="6">
        <v>0.61752314814814813</v>
      </c>
      <c r="B8808">
        <v>0.31</v>
      </c>
      <c r="C8808">
        <f>B8808+0.68</f>
        <v>0.99</v>
      </c>
      <c r="D8808" s="5">
        <f>C8808/(0.2905*LN(C8808)+0.3655)</f>
        <v>2.7304290623909595</v>
      </c>
      <c r="E8808" s="5">
        <f>D8808*100</f>
        <v>273.04290623909594</v>
      </c>
      <c r="F8808">
        <v>106.73218560556801</v>
      </c>
      <c r="G8808" s="4">
        <f>75.6*1000/(287.05*(F8808+273))</f>
        <v>0.69356446746451061</v>
      </c>
      <c r="H8808" s="3">
        <f>SQRT(2*ABS(E8808)/G8808)</f>
        <v>28.059958804187694</v>
      </c>
      <c r="I8808" s="2">
        <f>(2/2*0.0254)^2*3.1416*H8808</f>
        <v>5.6872896950259932E-2</v>
      </c>
      <c r="K8808" s="6"/>
      <c r="X8808" s="9"/>
      <c r="Y8808" s="9"/>
      <c r="Z8808" s="9"/>
      <c r="AA8808" s="8"/>
      <c r="AB8808" s="12"/>
      <c r="AC8808" s="11"/>
      <c r="AD8808" s="11"/>
      <c r="AE8808" s="11"/>
      <c r="AF8808" s="11"/>
      <c r="AG8808" s="11"/>
      <c r="AH8808" s="10"/>
      <c r="AI8808" s="7">
        <v>6581547.4000000004</v>
      </c>
      <c r="AK8808" s="1">
        <v>0.91272850000000005</v>
      </c>
      <c r="AN8808" s="6"/>
    </row>
    <row r="8809" spans="1:40" x14ac:dyDescent="0.25">
      <c r="A8809" s="6">
        <v>0.61753472222222217</v>
      </c>
      <c r="B8809">
        <v>0.28999999999999998</v>
      </c>
      <c r="C8809">
        <f>B8809+0.68</f>
        <v>0.97</v>
      </c>
      <c r="D8809" s="5">
        <f>C8809/(0.2905*LN(C8809)+0.3655)</f>
        <v>2.7197410564993283</v>
      </c>
      <c r="E8809" s="5">
        <f>D8809*100</f>
        <v>271.97410564993282</v>
      </c>
      <c r="F8809">
        <v>106.477435922648</v>
      </c>
      <c r="G8809" s="4">
        <f>75.6*1000/(287.05*(F8809+273))</f>
        <v>0.69403006913524401</v>
      </c>
      <c r="H8809" s="3">
        <f>SQRT(2*ABS(E8809)/G8809)</f>
        <v>27.995590547256331</v>
      </c>
      <c r="I8809" s="2">
        <f>(2/2*0.0254)^2*3.1416*H8809</f>
        <v>5.6742433136365136E-2</v>
      </c>
      <c r="K8809" s="6"/>
      <c r="X8809" s="9"/>
      <c r="Y8809" s="9"/>
      <c r="Z8809" s="9"/>
      <c r="AA8809" s="8"/>
      <c r="AB8809" s="12"/>
      <c r="AC8809" s="11"/>
      <c r="AD8809" s="11"/>
      <c r="AE8809" s="11"/>
      <c r="AF8809" s="11"/>
      <c r="AG8809" s="11"/>
      <c r="AH8809" s="10"/>
      <c r="AI8809" s="7">
        <v>6482783</v>
      </c>
      <c r="AK8809" s="1">
        <v>0.93292017000000005</v>
      </c>
      <c r="AN8809" s="6"/>
    </row>
    <row r="8810" spans="1:40" x14ac:dyDescent="0.25">
      <c r="A8810" s="6">
        <v>0.61754629629629632</v>
      </c>
      <c r="B8810">
        <v>1.05</v>
      </c>
      <c r="C8810">
        <f>B8810+0.68</f>
        <v>1.73</v>
      </c>
      <c r="D8810" s="5">
        <f>C8810/(0.2905*LN(C8810)+0.3655)</f>
        <v>3.2969382529959748</v>
      </c>
      <c r="E8810" s="5">
        <f>D8810*100</f>
        <v>329.69382529959745</v>
      </c>
      <c r="F8810">
        <v>106.34208597677301</v>
      </c>
      <c r="G8810" s="4">
        <f>75.6*1000/(287.05*(F8810+273))</f>
        <v>0.69427770032557501</v>
      </c>
      <c r="H8810" s="3">
        <f>SQRT(2*ABS(E8810)/G8810)</f>
        <v>30.817953564310663</v>
      </c>
      <c r="I8810" s="2">
        <f>(2/2*0.0254)^2*3.1416*H8810</f>
        <v>6.2462896311143573E-2</v>
      </c>
      <c r="K8810" s="6"/>
      <c r="X8810" s="9"/>
      <c r="Y8810" s="9"/>
      <c r="Z8810" s="9"/>
      <c r="AA8810" s="8"/>
      <c r="AB8810" s="12"/>
      <c r="AC8810" s="11"/>
      <c r="AD8810" s="11"/>
      <c r="AE8810" s="11"/>
      <c r="AF8810" s="11"/>
      <c r="AG8810" s="11"/>
      <c r="AH8810" s="10"/>
      <c r="AI8810" s="7">
        <v>6641256.5</v>
      </c>
      <c r="AK8810" s="1">
        <v>0.95067922999999999</v>
      </c>
      <c r="AN8810" s="6"/>
    </row>
    <row r="8811" spans="1:40" x14ac:dyDescent="0.25">
      <c r="A8811" s="6">
        <v>0.61755787037037035</v>
      </c>
      <c r="B8811">
        <v>0.27</v>
      </c>
      <c r="C8811">
        <f>B8811+0.68</f>
        <v>0.95000000000000007</v>
      </c>
      <c r="D8811" s="5">
        <f>C8811/(0.2905*LN(C8811)+0.3655)</f>
        <v>2.7096460417130221</v>
      </c>
      <c r="E8811" s="5">
        <f>D8811*100</f>
        <v>270.9646041713022</v>
      </c>
      <c r="F8811">
        <v>106.308250015464</v>
      </c>
      <c r="G8811" s="4">
        <f>75.6*1000/(287.05*(F8811+273))</f>
        <v>0.69433963294477041</v>
      </c>
      <c r="H8811" s="3">
        <f>SQRT(2*ABS(E8811)/G8811)</f>
        <v>27.937355979567723</v>
      </c>
      <c r="I8811" s="2">
        <f>(2/2*0.0254)^2*3.1416*H8811</f>
        <v>5.662440129639669E-2</v>
      </c>
      <c r="K8811" s="6"/>
      <c r="X8811" s="9"/>
      <c r="Y8811" s="9"/>
      <c r="Z8811" s="9"/>
      <c r="AA8811" s="8"/>
      <c r="AB8811" s="12"/>
      <c r="AC8811" s="11"/>
      <c r="AD8811" s="11"/>
      <c r="AE8811" s="11"/>
      <c r="AF8811" s="11"/>
      <c r="AG8811" s="11"/>
      <c r="AH8811" s="10"/>
      <c r="AI8811" s="7">
        <v>6217507.2000000002</v>
      </c>
      <c r="AK8811" s="1">
        <v>0.97501654999999998</v>
      </c>
      <c r="AN8811" s="6"/>
    </row>
    <row r="8812" spans="1:40" x14ac:dyDescent="0.25">
      <c r="A8812" s="6">
        <v>0.6175694444444445</v>
      </c>
      <c r="B8812">
        <v>0.23</v>
      </c>
      <c r="C8812">
        <f>B8812+0.68</f>
        <v>0.91</v>
      </c>
      <c r="D8812" s="5">
        <f>C8812/(0.2905*LN(C8812)+0.3655)</f>
        <v>2.6914895144241178</v>
      </c>
      <c r="E8812" s="5">
        <f>D8812*100</f>
        <v>269.14895144241177</v>
      </c>
      <c r="F8812">
        <v>106.118779885134</v>
      </c>
      <c r="G8812" s="4">
        <f>75.6*1000/(287.05*(F8812+273))</f>
        <v>0.69468663928612662</v>
      </c>
      <c r="H8812" s="3">
        <f>SQRT(2*ABS(E8812)/G8812)</f>
        <v>27.83664370939815</v>
      </c>
      <c r="I8812" s="2">
        <f>(2/2*0.0254)^2*3.1416*H8812</f>
        <v>5.6420274176932558E-2</v>
      </c>
      <c r="K8812" s="6"/>
      <c r="X8812" s="9"/>
      <c r="Y8812" s="9"/>
      <c r="Z8812" s="9"/>
      <c r="AA8812" s="8"/>
      <c r="AB8812" s="12"/>
      <c r="AC8812" s="11"/>
      <c r="AD8812" s="11"/>
      <c r="AE8812" s="11"/>
      <c r="AF8812" s="11"/>
      <c r="AG8812" s="11"/>
      <c r="AH8812" s="10"/>
      <c r="AI8812" s="7">
        <v>6755342.5999999996</v>
      </c>
      <c r="AK8812" s="1">
        <v>0.95778339999999995</v>
      </c>
      <c r="AN8812" s="6"/>
    </row>
    <row r="8813" spans="1:40" x14ac:dyDescent="0.25">
      <c r="A8813" s="6">
        <v>0.61758101851851854</v>
      </c>
      <c r="B8813">
        <v>0.21</v>
      </c>
      <c r="C8813">
        <f>B8813+0.68</f>
        <v>0.89</v>
      </c>
      <c r="D8813" s="5">
        <f>C8813/(0.2905*LN(C8813)+0.3655)</f>
        <v>2.6835768077843052</v>
      </c>
      <c r="E8813" s="5">
        <f>D8813*100</f>
        <v>268.35768077843051</v>
      </c>
      <c r="F8813">
        <v>106.014844639914</v>
      </c>
      <c r="G8813" s="4">
        <f>75.6*1000/(287.05*(F8813+273))</f>
        <v>0.69487713954548669</v>
      </c>
      <c r="H8813" s="3">
        <f>SQRT(2*ABS(E8813)/G8813)</f>
        <v>27.791884784245624</v>
      </c>
      <c r="I8813" s="2">
        <f>(2/2*0.0254)^2*3.1416*H8813</f>
        <v>5.6329555236268113E-2</v>
      </c>
      <c r="K8813" s="6"/>
      <c r="X8813" s="9"/>
      <c r="Y8813" s="9"/>
      <c r="Z8813" s="9"/>
      <c r="AA8813" s="8"/>
      <c r="AB8813" s="12"/>
      <c r="AC8813" s="11"/>
      <c r="AD8813" s="11"/>
      <c r="AE8813" s="11"/>
      <c r="AF8813" s="11"/>
      <c r="AG8813" s="11"/>
      <c r="AH8813" s="10"/>
      <c r="AI8813" s="7">
        <v>6924218.0999999996</v>
      </c>
      <c r="AK8813" s="1">
        <v>0.97778012000000003</v>
      </c>
      <c r="AN8813" s="6"/>
    </row>
    <row r="8814" spans="1:40" x14ac:dyDescent="0.25">
      <c r="A8814" s="6">
        <v>0.61759259259259258</v>
      </c>
      <c r="B8814">
        <v>0.37</v>
      </c>
      <c r="C8814">
        <f>B8814+0.68</f>
        <v>1.05</v>
      </c>
      <c r="D8814" s="5">
        <f>C8814/(0.2905*LN(C8814)+0.3655)</f>
        <v>2.7655337597593457</v>
      </c>
      <c r="E8814" s="5">
        <f>D8814*100</f>
        <v>276.55337597593456</v>
      </c>
      <c r="F8814">
        <v>105.79401824670499</v>
      </c>
      <c r="G8814" s="4">
        <f>75.6*1000/(287.05*(F8814+273))</f>
        <v>0.69528223362051855</v>
      </c>
      <c r="H8814" s="3">
        <f>SQRT(2*ABS(E8814)/G8814)</f>
        <v>28.204857767091831</v>
      </c>
      <c r="I8814" s="2">
        <f>(2/2*0.0254)^2*3.1416*H8814</f>
        <v>5.7166583189892498E-2</v>
      </c>
      <c r="K8814" s="6"/>
      <c r="X8814" s="9"/>
      <c r="Y8814" s="9"/>
      <c r="Z8814" s="9"/>
      <c r="AA8814" s="8"/>
      <c r="AB8814" s="12"/>
      <c r="AC8814" s="11"/>
      <c r="AD8814" s="11"/>
      <c r="AE8814" s="11"/>
      <c r="AF8814" s="11"/>
      <c r="AG8814" s="11"/>
      <c r="AH8814" s="10"/>
      <c r="AI8814" s="7">
        <v>6748391.7999999998</v>
      </c>
      <c r="AK8814" s="1">
        <v>0.99769785</v>
      </c>
      <c r="AN8814" s="6"/>
    </row>
    <row r="8815" spans="1:40" x14ac:dyDescent="0.25">
      <c r="A8815" s="6">
        <v>0.61760416666666662</v>
      </c>
      <c r="B8815">
        <v>0.36</v>
      </c>
      <c r="C8815">
        <f>B8815+0.68</f>
        <v>1.04</v>
      </c>
      <c r="D8815" s="5">
        <f>C8815/(0.2905*LN(C8815)+0.3655)</f>
        <v>2.7593993440543327</v>
      </c>
      <c r="E8815" s="5">
        <f>D8815*100</f>
        <v>275.93993440543329</v>
      </c>
      <c r="F8815">
        <v>105.706071568439</v>
      </c>
      <c r="G8815" s="4">
        <f>75.6*1000/(287.05*(F8815+273))</f>
        <v>0.69544369858634547</v>
      </c>
      <c r="H8815" s="3">
        <f>SQRT(2*ABS(E8815)/G8815)</f>
        <v>28.170288064168734</v>
      </c>
      <c r="I8815" s="2">
        <f>(2/2*0.0254)^2*3.1416*H8815</f>
        <v>5.7096516117960336E-2</v>
      </c>
      <c r="K8815" s="6"/>
      <c r="X8815" s="9"/>
      <c r="Y8815" s="9"/>
      <c r="Z8815" s="9"/>
      <c r="AA8815" s="8"/>
      <c r="AB8815" s="12"/>
      <c r="AC8815" s="11"/>
      <c r="AD8815" s="11"/>
      <c r="AE8815" s="11"/>
      <c r="AF8815" s="11"/>
      <c r="AG8815" s="11"/>
      <c r="AH8815" s="10"/>
      <c r="AI8815" s="7">
        <v>6365543.7999999998</v>
      </c>
      <c r="AK8815" s="1">
        <v>1.0171948200000001</v>
      </c>
      <c r="AN8815" s="6"/>
    </row>
    <row r="8816" spans="1:40" x14ac:dyDescent="0.25">
      <c r="A8816" s="6">
        <v>0.61761574074074077</v>
      </c>
      <c r="B8816">
        <v>0.28000000000000003</v>
      </c>
      <c r="C8816">
        <f>B8816+0.68</f>
        <v>0.96000000000000008</v>
      </c>
      <c r="D8816" s="5">
        <f>C8816/(0.2905*LN(C8816)+0.3655)</f>
        <v>2.7146157496557359</v>
      </c>
      <c r="E8816" s="5">
        <f>D8816*100</f>
        <v>271.46157496557362</v>
      </c>
      <c r="F8816">
        <v>105.533572622252</v>
      </c>
      <c r="G8816" s="4">
        <f>75.6*1000/(287.05*(F8816+273))</f>
        <v>0.69576061447918836</v>
      </c>
      <c r="H8816" s="3">
        <f>SQRT(2*ABS(E8816)/G8816)</f>
        <v>27.934394347100667</v>
      </c>
      <c r="I8816" s="2">
        <f>(2/2*0.0254)^2*3.1416*H8816</f>
        <v>5.6618398557074123E-2</v>
      </c>
      <c r="K8816" s="6"/>
      <c r="X8816" s="9"/>
      <c r="Y8816" s="9"/>
      <c r="Z8816" s="9"/>
      <c r="AA8816" s="8"/>
      <c r="AB8816" s="12"/>
      <c r="AC8816" s="11"/>
      <c r="AD8816" s="11"/>
      <c r="AE8816" s="11"/>
      <c r="AF8816" s="11"/>
      <c r="AG8816" s="11"/>
      <c r="AH8816" s="10"/>
      <c r="AI8816" s="7">
        <v>7198992.0999999996</v>
      </c>
      <c r="AK8816" s="1">
        <v>0.99688184000000002</v>
      </c>
      <c r="AN8816" s="6"/>
    </row>
    <row r="8817" spans="1:43" x14ac:dyDescent="0.25">
      <c r="A8817" s="6">
        <v>0.61762731481481481</v>
      </c>
      <c r="B8817">
        <v>0.26</v>
      </c>
      <c r="C8817">
        <f>B8817+0.68</f>
        <v>0.94000000000000006</v>
      </c>
      <c r="D8817" s="5">
        <f>C8817/(0.2905*LN(C8817)+0.3655)</f>
        <v>2.7048398588920084</v>
      </c>
      <c r="E8817" s="5">
        <f>D8817*100</f>
        <v>270.48398588920082</v>
      </c>
      <c r="F8817">
        <v>105.398290287249</v>
      </c>
      <c r="G8817" s="4">
        <f>75.6*1000/(287.05*(F8817+273))</f>
        <v>0.69600935799348496</v>
      </c>
      <c r="H8817" s="3">
        <f>SQRT(2*ABS(E8817)/G8817)</f>
        <v>27.879067105728296</v>
      </c>
      <c r="I8817" s="2">
        <f>(2/2*0.0254)^2*3.1416*H8817</f>
        <v>5.6506259386839723E-2</v>
      </c>
      <c r="K8817" s="6"/>
      <c r="X8817" s="9"/>
      <c r="Y8817" s="9"/>
      <c r="Z8817" s="9"/>
      <c r="AA8817" s="8"/>
      <c r="AB8817" s="12"/>
      <c r="AC8817" s="11"/>
      <c r="AD8817" s="11"/>
      <c r="AE8817" s="11"/>
      <c r="AF8817" s="11"/>
      <c r="AG8817" s="11"/>
      <c r="AH8817" s="10"/>
      <c r="AI8817" s="7">
        <v>7157215.5999999996</v>
      </c>
      <c r="AK8817" s="1">
        <v>1.02230372</v>
      </c>
      <c r="AN8817" s="6"/>
    </row>
    <row r="8818" spans="1:43" x14ac:dyDescent="0.25">
      <c r="A8818" s="6">
        <v>0.61763888888888896</v>
      </c>
      <c r="B8818">
        <v>0.31</v>
      </c>
      <c r="C8818">
        <f>B8818+0.68</f>
        <v>0.99</v>
      </c>
      <c r="D8818" s="5">
        <f>C8818/(0.2905*LN(C8818)+0.3655)</f>
        <v>2.7304290623909595</v>
      </c>
      <c r="E8818" s="5">
        <f>D8818*100</f>
        <v>273.04290623909594</v>
      </c>
      <c r="F8818">
        <v>105.279926126425</v>
      </c>
      <c r="G8818" s="4">
        <f>75.6*1000/(287.05*(F8818+273))</f>
        <v>0.69622714000594366</v>
      </c>
      <c r="H8818" s="3">
        <f>SQRT(2*ABS(E8818)/G8818)</f>
        <v>28.006250718461761</v>
      </c>
      <c r="I8818" s="2">
        <f>(2/2*0.0254)^2*3.1416*H8818</f>
        <v>5.6764039540803196E-2</v>
      </c>
      <c r="K8818" s="6"/>
      <c r="X8818" s="9"/>
      <c r="Y8818" s="9"/>
      <c r="Z8818" s="9"/>
      <c r="AA8818" s="8"/>
      <c r="AB8818" s="12"/>
      <c r="AC8818" s="11"/>
      <c r="AD8818" s="11"/>
      <c r="AE8818" s="11"/>
      <c r="AF8818" s="11"/>
      <c r="AG8818" s="11"/>
      <c r="AH8818" s="10"/>
      <c r="AI8818" s="7">
        <v>6751163.2000000002</v>
      </c>
      <c r="AK8818" s="1">
        <v>1.02509176</v>
      </c>
      <c r="AN8818" s="6"/>
    </row>
    <row r="8819" spans="1:43" x14ac:dyDescent="0.25">
      <c r="A8819" s="6">
        <v>0.617650462962963</v>
      </c>
      <c r="B8819">
        <v>0.27</v>
      </c>
      <c r="C8819">
        <f>B8819+0.68</f>
        <v>0.95000000000000007</v>
      </c>
      <c r="D8819" s="5">
        <f>C8819/(0.2905*LN(C8819)+0.3655)</f>
        <v>2.7096460417130221</v>
      </c>
      <c r="E8819" s="5">
        <f>D8819*100</f>
        <v>270.9646041713022</v>
      </c>
      <c r="F8819">
        <v>105.16495082867</v>
      </c>
      <c r="G8819" s="4">
        <f>75.6*1000/(287.05*(F8819+273))</f>
        <v>0.69643881727151746</v>
      </c>
      <c r="H8819" s="3">
        <f>SQRT(2*ABS(E8819)/G8819)</f>
        <v>27.895220247714832</v>
      </c>
      <c r="I8819" s="2">
        <f>(2/2*0.0254)^2*3.1416*H8819</f>
        <v>5.653899913482132E-2</v>
      </c>
      <c r="K8819" s="6"/>
      <c r="X8819" s="9"/>
      <c r="Y8819" s="9"/>
      <c r="Z8819" s="9"/>
      <c r="AA8819" s="8"/>
      <c r="AB8819" s="12"/>
      <c r="AC8819" s="11"/>
      <c r="AD8819" s="11"/>
      <c r="AE8819" s="11"/>
      <c r="AF8819" s="11"/>
      <c r="AG8819" s="11"/>
      <c r="AH8819" s="10"/>
      <c r="AI8819" s="7">
        <v>7331684.5</v>
      </c>
      <c r="AK8819" s="1">
        <v>1.0201432399999999</v>
      </c>
      <c r="AN8819" s="6"/>
    </row>
    <row r="8820" spans="1:43" x14ac:dyDescent="0.25">
      <c r="A8820" s="6">
        <v>0.61766203703703704</v>
      </c>
      <c r="B8820">
        <v>0.27</v>
      </c>
      <c r="C8820">
        <f>B8820+0.68</f>
        <v>0.95000000000000007</v>
      </c>
      <c r="D8820" s="5">
        <f>C8820/(0.2905*LN(C8820)+0.3655)</f>
        <v>2.7096460417130221</v>
      </c>
      <c r="E8820" s="5">
        <f>D8820*100</f>
        <v>270.9646041713022</v>
      </c>
      <c r="F8820">
        <v>104.97221362898399</v>
      </c>
      <c r="G8820" s="4">
        <f>75.6*1000/(287.05*(F8820+273))</f>
        <v>0.69679394831701102</v>
      </c>
      <c r="H8820" s="3">
        <f>SQRT(2*ABS(E8820)/G8820)</f>
        <v>27.888110741871113</v>
      </c>
      <c r="I8820" s="2">
        <f>(2/2*0.0254)^2*3.1416*H8820</f>
        <v>5.6524589341990242E-2</v>
      </c>
      <c r="K8820" s="6"/>
      <c r="X8820" s="9"/>
      <c r="Y8820" s="9"/>
      <c r="Z8820" s="9"/>
      <c r="AA8820" s="8"/>
      <c r="AB8820" s="12"/>
      <c r="AC8820" s="11"/>
      <c r="AD8820" s="11"/>
      <c r="AE8820" s="11"/>
      <c r="AF8820" s="11"/>
      <c r="AG8820" s="11"/>
      <c r="AH8820" s="10"/>
      <c r="AI8820" s="7">
        <v>7357172.9000000004</v>
      </c>
      <c r="AK8820" s="1">
        <v>1.02740923</v>
      </c>
      <c r="AN8820" s="6"/>
    </row>
    <row r="8821" spans="1:43" x14ac:dyDescent="0.25">
      <c r="A8821" s="6">
        <v>0.61767361111111108</v>
      </c>
      <c r="B8821">
        <v>0.28999999999999998</v>
      </c>
      <c r="C8821">
        <f>B8821+0.68</f>
        <v>0.97</v>
      </c>
      <c r="D8821" s="5">
        <f>C8821/(0.2905*LN(C8821)+0.3655)</f>
        <v>2.7197410564993283</v>
      </c>
      <c r="E8821" s="5">
        <f>D8821*100</f>
        <v>271.97410564993282</v>
      </c>
      <c r="F8821">
        <v>104.809923643849</v>
      </c>
      <c r="G8821" s="4">
        <f>75.6*1000/(287.05*(F8821+273))</f>
        <v>0.697093259352634</v>
      </c>
      <c r="H8821" s="3">
        <f>SQRT(2*ABS(E8821)/G8821)</f>
        <v>27.934013252352678</v>
      </c>
      <c r="I8821" s="2">
        <f>(2/2*0.0254)^2*3.1416*H8821</f>
        <v>5.6617626141031677E-2</v>
      </c>
      <c r="K8821" s="6"/>
      <c r="X8821" s="9"/>
      <c r="Y8821" s="9"/>
      <c r="Z8821" s="9"/>
      <c r="AA8821" s="8"/>
      <c r="AB8821" s="12"/>
      <c r="AC8821" s="11"/>
      <c r="AD8821" s="11"/>
      <c r="AE8821" s="11"/>
      <c r="AF8821" s="11"/>
      <c r="AG8821" s="11"/>
      <c r="AH8821" s="10"/>
      <c r="AI8821" s="7">
        <v>7128702.5</v>
      </c>
      <c r="AK8821" s="1">
        <v>1.0250511099999999</v>
      </c>
      <c r="AN8821" s="6"/>
    </row>
    <row r="8822" spans="1:43" x14ac:dyDescent="0.25">
      <c r="A8822" s="6">
        <v>0.61768518518518511</v>
      </c>
      <c r="B8822">
        <v>0.28999999999999998</v>
      </c>
      <c r="C8822">
        <f>B8822+0.68</f>
        <v>0.97</v>
      </c>
      <c r="D8822" s="5">
        <f>C8822/(0.2905*LN(C8822)+0.3655)</f>
        <v>2.7197410564993283</v>
      </c>
      <c r="E8822" s="5">
        <f>D8822*100</f>
        <v>271.97410564993282</v>
      </c>
      <c r="F8822">
        <v>104.651027971074</v>
      </c>
      <c r="G8822" s="4">
        <f>75.6*1000/(287.05*(F8822+273))</f>
        <v>0.69738655950072814</v>
      </c>
      <c r="H8822" s="3">
        <f>SQRT(2*ABS(E8822)/G8822)</f>
        <v>27.928138524963714</v>
      </c>
      <c r="I8822" s="2">
        <f>(2/2*0.0254)^2*3.1416*H8822</f>
        <v>5.6605719039965176E-2</v>
      </c>
      <c r="K8822" s="6"/>
      <c r="X8822" s="9"/>
      <c r="Y8822" s="9"/>
      <c r="Z8822" s="9"/>
      <c r="AA8822" s="8"/>
      <c r="AB8822" s="12"/>
      <c r="AC8822" s="11"/>
      <c r="AD8822" s="11"/>
      <c r="AE8822" s="11"/>
      <c r="AF8822" s="11"/>
      <c r="AG8822" s="11"/>
      <c r="AH8822" s="10"/>
      <c r="AI8822" s="7">
        <v>7115797.4000000004</v>
      </c>
      <c r="AK8822" s="1">
        <v>1.0169418299999999</v>
      </c>
      <c r="AN8822" s="6"/>
    </row>
    <row r="8823" spans="1:43" x14ac:dyDescent="0.25">
      <c r="A8823" s="6">
        <v>0.61769675925925926</v>
      </c>
      <c r="B8823">
        <v>0.26</v>
      </c>
      <c r="C8823">
        <f>B8823+0.68</f>
        <v>0.94000000000000006</v>
      </c>
      <c r="D8823" s="5">
        <f>C8823/(0.2905*LN(C8823)+0.3655)</f>
        <v>2.7048398588920084</v>
      </c>
      <c r="E8823" s="5">
        <f>D8823*100</f>
        <v>270.48398588920082</v>
      </c>
      <c r="F8823">
        <v>104.47524375932301</v>
      </c>
      <c r="G8823" s="4">
        <f>75.6*1000/(287.05*(F8823+273))</f>
        <v>0.69771132131934865</v>
      </c>
      <c r="H8823" s="3">
        <f>SQRT(2*ABS(E8823)/G8823)</f>
        <v>27.845042918388337</v>
      </c>
      <c r="I8823" s="2">
        <f>(2/2*0.0254)^2*3.1416*H8823</f>
        <v>5.6437297984796859E-2</v>
      </c>
      <c r="K8823" s="6"/>
      <c r="X8823" s="9"/>
      <c r="Y8823" s="9"/>
      <c r="Z8823" s="9"/>
      <c r="AA8823" s="8"/>
      <c r="AB8823" s="12"/>
      <c r="AC8823" s="11"/>
      <c r="AD8823" s="11"/>
      <c r="AE8823" s="11"/>
      <c r="AF8823" s="11"/>
      <c r="AG8823" s="11"/>
      <c r="AH8823" s="10"/>
      <c r="AI8823" s="7">
        <v>7983105.9000000004</v>
      </c>
      <c r="AK8823" s="1">
        <v>1.0064574900000001</v>
      </c>
      <c r="AN8823" s="6"/>
    </row>
    <row r="8824" spans="1:43" x14ac:dyDescent="0.25">
      <c r="A8824" s="6">
        <v>0.6177083333333333</v>
      </c>
      <c r="B8824">
        <v>0.24</v>
      </c>
      <c r="C8824">
        <f>B8824+0.68</f>
        <v>0.92</v>
      </c>
      <c r="D8824" s="5">
        <f>C8824/(0.2905*LN(C8824)+0.3655)</f>
        <v>2.6957523293421808</v>
      </c>
      <c r="E8824" s="5">
        <f>D8824*100</f>
        <v>269.57523293421809</v>
      </c>
      <c r="F8824">
        <v>104.24877611158099</v>
      </c>
      <c r="G8824" s="4">
        <f>75.6*1000/(287.05*(F8824+273))</f>
        <v>0.69813016705655906</v>
      </c>
      <c r="H8824" s="3">
        <f>SQRT(2*ABS(E8824)/G8824)</f>
        <v>27.789887586203939</v>
      </c>
      <c r="I8824" s="2">
        <f>(2/2*0.0254)^2*3.1416*H8824</f>
        <v>5.6325507246062327E-2</v>
      </c>
      <c r="K8824" s="6"/>
      <c r="X8824" s="9"/>
      <c r="Y8824" s="9"/>
      <c r="Z8824" s="9"/>
      <c r="AA8824" s="8"/>
      <c r="AB8824" s="12"/>
      <c r="AC8824" s="11"/>
      <c r="AD8824" s="11"/>
      <c r="AE8824" s="11"/>
      <c r="AF8824" s="11"/>
      <c r="AG8824" s="11"/>
      <c r="AH8824" s="10"/>
      <c r="AI8824" s="7">
        <v>8518602.3000000007</v>
      </c>
      <c r="AK8824" s="1">
        <v>1.00788188</v>
      </c>
      <c r="AN8824" s="6"/>
    </row>
    <row r="8825" spans="1:43" x14ac:dyDescent="0.25">
      <c r="A8825" s="6">
        <v>0.61771990740740745</v>
      </c>
      <c r="B8825">
        <v>0.26</v>
      </c>
      <c r="C8825">
        <f>B8825+0.68</f>
        <v>0.94000000000000006</v>
      </c>
      <c r="D8825" s="5">
        <f>C8825/(0.2905*LN(C8825)+0.3655)</f>
        <v>2.7048398588920084</v>
      </c>
      <c r="E8825" s="5">
        <f>D8825*100</f>
        <v>270.48398588920082</v>
      </c>
      <c r="F8825">
        <v>104.089926517403</v>
      </c>
      <c r="G8825" s="4">
        <f>75.6*1000/(287.05*(F8825+273))</f>
        <v>0.69842425524593221</v>
      </c>
      <c r="H8825" s="3">
        <f>SQRT(2*ABS(E8825)/G8825)</f>
        <v>27.830827529786955</v>
      </c>
      <c r="I8825" s="2">
        <f>(2/2*0.0254)^2*3.1416*H8825</f>
        <v>5.6408485742531073E-2</v>
      </c>
      <c r="K8825" s="6"/>
      <c r="X8825" s="9"/>
      <c r="Y8825" s="9"/>
      <c r="Z8825" s="9"/>
      <c r="AA8825" s="8"/>
      <c r="AB8825" s="12"/>
      <c r="AC8825" s="11"/>
      <c r="AD8825" s="11"/>
      <c r="AE8825" s="11"/>
      <c r="AF8825" s="11"/>
      <c r="AG8825" s="11"/>
      <c r="AH8825" s="10"/>
      <c r="AI8825" s="7">
        <v>7100020.7999999998</v>
      </c>
      <c r="AK8825" s="1">
        <v>1.03203241</v>
      </c>
      <c r="AN8825" s="6"/>
    </row>
    <row r="8826" spans="1:43" x14ac:dyDescent="0.25">
      <c r="A8826" s="6">
        <v>0.61773148148148149</v>
      </c>
      <c r="B8826">
        <v>0.22</v>
      </c>
      <c r="C8826">
        <f>B8826+0.68</f>
        <v>0.9</v>
      </c>
      <c r="D8826" s="5">
        <f>C8826/(0.2905*LN(C8826)+0.3655)</f>
        <v>2.6874273799901629</v>
      </c>
      <c r="E8826" s="5">
        <f>D8826*100</f>
        <v>268.7427379990163</v>
      </c>
      <c r="F8826">
        <v>103.91419313016</v>
      </c>
      <c r="G8826" s="4">
        <f>75.6*1000/(287.05*(F8826+273))</f>
        <v>0.69874989026404533</v>
      </c>
      <c r="H8826" s="3">
        <f>SQRT(2*ABS(E8826)/G8826)</f>
        <v>27.734637267154987</v>
      </c>
      <c r="I8826" s="2">
        <f>(2/2*0.0254)^2*3.1416*H8826</f>
        <v>5.6213523984658856E-2</v>
      </c>
      <c r="K8826" s="6"/>
      <c r="X8826" s="9"/>
      <c r="Y8826" s="9"/>
      <c r="Z8826" s="9"/>
      <c r="AA8826" s="8"/>
      <c r="AB8826" s="12"/>
      <c r="AC8826" s="11"/>
      <c r="AD8826" s="11"/>
      <c r="AE8826" s="11"/>
      <c r="AF8826" s="11"/>
      <c r="AG8826" s="11"/>
      <c r="AH8826" s="10"/>
      <c r="AI8826" s="7">
        <v>6502568.9000000004</v>
      </c>
      <c r="AK8826" s="1">
        <v>1.0239257900000001</v>
      </c>
      <c r="AN8826" s="6"/>
    </row>
    <row r="8827" spans="1:43" x14ac:dyDescent="0.25">
      <c r="A8827" s="6">
        <v>0.61774305555555553</v>
      </c>
      <c r="B8827">
        <v>0.23</v>
      </c>
      <c r="C8827">
        <f>B8827+0.68</f>
        <v>0.91</v>
      </c>
      <c r="D8827" s="5">
        <f>C8827/(0.2905*LN(C8827)+0.3655)</f>
        <v>2.6914895144241178</v>
      </c>
      <c r="E8827" s="5">
        <f>D8827*100</f>
        <v>269.14895144241177</v>
      </c>
      <c r="F8827">
        <v>103.724959471459</v>
      </c>
      <c r="G8827" s="4">
        <f>75.6*1000/(287.05*(F8827+273))</f>
        <v>0.69910088107292923</v>
      </c>
      <c r="H8827" s="3">
        <f>SQRT(2*ABS(E8827)/G8827)</f>
        <v>27.748621893355107</v>
      </c>
      <c r="I8827" s="2">
        <f>(2/2*0.0254)^2*3.1416*H8827</f>
        <v>5.6241868509692462E-2</v>
      </c>
      <c r="K8827" s="6"/>
      <c r="X8827" s="9"/>
      <c r="Y8827" s="9"/>
      <c r="Z8827" s="9"/>
      <c r="AA8827" s="8"/>
      <c r="AB8827" s="12"/>
      <c r="AC8827" s="11"/>
      <c r="AD8827" s="11"/>
      <c r="AE8827" s="11"/>
      <c r="AF8827" s="11"/>
      <c r="AG8827" s="11"/>
      <c r="AH8827" s="10"/>
      <c r="AI8827" s="7">
        <v>6537269.5</v>
      </c>
      <c r="AK8827" s="1">
        <v>1.0015174600000001</v>
      </c>
      <c r="AN8827" s="6"/>
    </row>
    <row r="8828" spans="1:43" s="1" customFormat="1" x14ac:dyDescent="0.25">
      <c r="A8828" s="6">
        <v>0.61775462962962957</v>
      </c>
      <c r="B8828">
        <v>0.23</v>
      </c>
      <c r="C8828">
        <f>B8828+0.68</f>
        <v>0.91</v>
      </c>
      <c r="D8828" s="5">
        <f>C8828/(0.2905*LN(C8828)+0.3655)</f>
        <v>2.6914895144241178</v>
      </c>
      <c r="E8828" s="5">
        <f>D8828*100</f>
        <v>269.14895144241177</v>
      </c>
      <c r="F8828">
        <v>103.498578917356</v>
      </c>
      <c r="G8828" s="4">
        <f>75.6*1000/(287.05*(F8828+273))</f>
        <v>0.69952123550105549</v>
      </c>
      <c r="H8828" s="3">
        <f>SQRT(2*ABS(E8828)/G8828)</f>
        <v>27.74028332667886</v>
      </c>
      <c r="I8828" s="2">
        <f>(2/2*0.0254)^2*3.1416*H8828</f>
        <v>5.622496761377168E-2</v>
      </c>
      <c r="J8828"/>
      <c r="K8828" s="6"/>
      <c r="L8828"/>
      <c r="M8828"/>
      <c r="N8828"/>
      <c r="O8828"/>
      <c r="P8828"/>
      <c r="Q8828"/>
      <c r="R8828"/>
      <c r="S8828"/>
      <c r="T8828"/>
      <c r="U8828"/>
      <c r="V8828"/>
      <c r="W8828"/>
      <c r="X8828" s="9"/>
      <c r="Y8828" s="9"/>
      <c r="Z8828" s="9"/>
      <c r="AA8828" s="8"/>
      <c r="AB8828" s="12"/>
      <c r="AC8828" s="11"/>
      <c r="AD8828" s="11"/>
      <c r="AE8828" s="11"/>
      <c r="AF8828" s="11"/>
      <c r="AG8828" s="11"/>
      <c r="AH8828" s="10"/>
      <c r="AI8828" s="7">
        <v>6494550.5999999996</v>
      </c>
      <c r="AK8828" s="1">
        <v>0.98715649000000005</v>
      </c>
      <c r="AL8828" s="32"/>
      <c r="AM8828" s="32"/>
      <c r="AN8828" s="33"/>
      <c r="AO8828" s="32"/>
      <c r="AP8828" s="31"/>
      <c r="AQ8828" s="30"/>
    </row>
    <row r="8829" spans="1:43" x14ac:dyDescent="0.25">
      <c r="A8829" s="6">
        <v>0.61776620370370372</v>
      </c>
      <c r="B8829">
        <v>0.24</v>
      </c>
      <c r="C8829">
        <f>B8829+0.68</f>
        <v>0.92</v>
      </c>
      <c r="D8829" s="5">
        <f>C8829/(0.2905*LN(C8829)+0.3655)</f>
        <v>2.6957523293421808</v>
      </c>
      <c r="E8829" s="5">
        <f>D8829*100</f>
        <v>269.57523293421809</v>
      </c>
      <c r="F8829">
        <v>103.326276851771</v>
      </c>
      <c r="G8829" s="4">
        <f>75.6*1000/(287.05*(F8829+273))</f>
        <v>0.69984151330574584</v>
      </c>
      <c r="H8829" s="3">
        <f>SQRT(2*ABS(E8829)/G8829)</f>
        <v>27.755889010486992</v>
      </c>
      <c r="I8829" s="2">
        <f>(2/2*0.0254)^2*3.1416*H8829</f>
        <v>5.6256597754544578E-2</v>
      </c>
      <c r="K8829" s="6"/>
      <c r="X8829" s="9"/>
      <c r="Y8829" s="9"/>
      <c r="Z8829" s="9"/>
      <c r="AA8829" s="8"/>
      <c r="AB8829" s="12"/>
      <c r="AC8829" s="11"/>
      <c r="AD8829" s="11"/>
      <c r="AE8829" s="11"/>
      <c r="AF8829" s="11"/>
      <c r="AG8829" s="11"/>
      <c r="AH8829" s="10"/>
      <c r="AI8829" s="7">
        <v>5933163.7999999998</v>
      </c>
      <c r="AK8829" s="1">
        <v>0.98588741999999996</v>
      </c>
      <c r="AL8829" s="27"/>
      <c r="AM8829" s="27"/>
      <c r="AN8829" s="28"/>
      <c r="AO8829" s="27"/>
      <c r="AP8829" s="26"/>
      <c r="AQ8829" s="29"/>
    </row>
    <row r="8830" spans="1:43" x14ac:dyDescent="0.25">
      <c r="A8830" s="6">
        <v>0.61777777777777776</v>
      </c>
      <c r="B8830">
        <v>0.31</v>
      </c>
      <c r="C8830">
        <f>B8830+0.68</f>
        <v>0.99</v>
      </c>
      <c r="D8830" s="5">
        <f>C8830/(0.2905*LN(C8830)+0.3655)</f>
        <v>2.7304290623909595</v>
      </c>
      <c r="E8830" s="5">
        <f>D8830*100</f>
        <v>273.04290623909594</v>
      </c>
      <c r="F8830">
        <v>103.14723377427499</v>
      </c>
      <c r="G8830" s="4">
        <f>75.6*1000/(287.05*(F8830+273))</f>
        <v>0.70017463227366816</v>
      </c>
      <c r="H8830" s="3">
        <f>SQRT(2*ABS(E8830)/G8830)</f>
        <v>27.927191354747841</v>
      </c>
      <c r="I8830" s="2">
        <f>(2/2*0.0254)^2*3.1416*H8830</f>
        <v>5.660379928254651E-2</v>
      </c>
      <c r="K8830" s="6"/>
      <c r="X8830" s="9"/>
      <c r="Y8830" s="9"/>
      <c r="Z8830" s="9"/>
      <c r="AA8830" s="8"/>
      <c r="AB8830" s="12"/>
      <c r="AC8830" s="11"/>
      <c r="AD8830" s="11"/>
      <c r="AE8830" s="11"/>
      <c r="AF8830" s="11"/>
      <c r="AG8830" s="11"/>
      <c r="AH8830" s="10"/>
      <c r="AI8830" s="7">
        <v>5790341.5999999996</v>
      </c>
      <c r="AK8830" s="1">
        <v>0.96041038000000001</v>
      </c>
      <c r="AL8830" s="27"/>
      <c r="AM8830" s="27"/>
      <c r="AN8830" s="28"/>
      <c r="AO8830" s="27"/>
      <c r="AP8830" s="26"/>
      <c r="AQ8830" s="29"/>
    </row>
    <row r="8831" spans="1:43" x14ac:dyDescent="0.25">
      <c r="A8831" s="6">
        <v>0.61778935185185191</v>
      </c>
      <c r="B8831">
        <v>0.21</v>
      </c>
      <c r="C8831">
        <f>B8831+0.68</f>
        <v>0.89</v>
      </c>
      <c r="D8831" s="5">
        <f>C8831/(0.2905*LN(C8831)+0.3655)</f>
        <v>2.6835768077843052</v>
      </c>
      <c r="E8831" s="5">
        <f>D8831*100</f>
        <v>268.35768077843051</v>
      </c>
      <c r="F8831">
        <v>102.974962316413</v>
      </c>
      <c r="G8831" s="4">
        <f>75.6*1000/(287.05*(F8831+273))</f>
        <v>0.70049545178759709</v>
      </c>
      <c r="H8831" s="3">
        <f>SQRT(2*ABS(E8831)/G8831)</f>
        <v>27.680208231197685</v>
      </c>
      <c r="I8831" s="2">
        <f>(2/2*0.0254)^2*3.1416*H8831</f>
        <v>5.6103205328287928E-2</v>
      </c>
      <c r="K8831" s="6"/>
      <c r="X8831" s="9"/>
      <c r="Y8831" s="9"/>
      <c r="Z8831" s="9"/>
      <c r="AA8831" s="8"/>
      <c r="AB8831" s="12"/>
      <c r="AC8831" s="11"/>
      <c r="AD8831" s="11"/>
      <c r="AE8831" s="11"/>
      <c r="AF8831" s="11"/>
      <c r="AG8831" s="11"/>
      <c r="AH8831" s="10"/>
      <c r="AI8831" s="7">
        <v>5432931.2999999998</v>
      </c>
      <c r="AK8831" s="1">
        <v>0.95582906999999995</v>
      </c>
      <c r="AL8831" s="27"/>
      <c r="AM8831" s="27"/>
      <c r="AN8831" s="28"/>
      <c r="AO8831" s="27"/>
      <c r="AP8831" s="26"/>
      <c r="AQ8831" s="29"/>
    </row>
    <row r="8832" spans="1:43" x14ac:dyDescent="0.25">
      <c r="A8832" s="6">
        <v>0.61780092592592595</v>
      </c>
      <c r="B8832">
        <v>0.25</v>
      </c>
      <c r="C8832">
        <f>B8832+0.68</f>
        <v>0.93</v>
      </c>
      <c r="D8832" s="5">
        <f>C8832/(0.2905*LN(C8832)+0.3655)</f>
        <v>2.7002056306030857</v>
      </c>
      <c r="E8832" s="5">
        <f>D8832*100</f>
        <v>270.02056306030858</v>
      </c>
      <c r="F8832">
        <v>102.762177005206</v>
      </c>
      <c r="G8832" s="4">
        <f>75.6*1000/(287.05*(F8832+273))</f>
        <v>0.70089212593903949</v>
      </c>
      <c r="H8832" s="3">
        <f>SQRT(2*ABS(E8832)/G8832)</f>
        <v>27.757977960533555</v>
      </c>
      <c r="I8832" s="2">
        <f>(2/2*0.0254)^2*3.1416*H8832</f>
        <v>5.6260831710893605E-2</v>
      </c>
      <c r="K8832" s="6"/>
      <c r="X8832" s="9"/>
      <c r="Y8832" s="9"/>
      <c r="Z8832" s="9"/>
      <c r="AA8832" s="8"/>
      <c r="AB8832" s="12"/>
      <c r="AC8832" s="11"/>
      <c r="AD8832" s="11"/>
      <c r="AE8832" s="11"/>
      <c r="AF8832" s="11"/>
      <c r="AG8832" s="11"/>
      <c r="AH8832" s="10"/>
      <c r="AI8832" s="7">
        <v>5419449.7000000002</v>
      </c>
      <c r="AK8832" s="1">
        <v>0.92298438999999999</v>
      </c>
      <c r="AL8832" s="27"/>
      <c r="AM8832" s="27"/>
      <c r="AN8832" s="28"/>
      <c r="AO8832" s="27"/>
      <c r="AP8832" s="26"/>
      <c r="AQ8832" s="29"/>
    </row>
    <row r="8833" spans="1:43" x14ac:dyDescent="0.25">
      <c r="A8833" s="6">
        <v>0.61781249999999999</v>
      </c>
      <c r="B8833">
        <v>0.28000000000000003</v>
      </c>
      <c r="C8833">
        <f>B8833+0.68</f>
        <v>0.96000000000000008</v>
      </c>
      <c r="D8833" s="5">
        <f>C8833/(0.2905*LN(C8833)+0.3655)</f>
        <v>2.7146157496557359</v>
      </c>
      <c r="E8833" s="5">
        <f>D8833*100</f>
        <v>271.46157496557362</v>
      </c>
      <c r="F8833">
        <v>102.60007009356301</v>
      </c>
      <c r="G8833" s="4">
        <f>75.6*1000/(287.05*(F8833+273))</f>
        <v>0.70119462710178582</v>
      </c>
      <c r="H8833" s="3">
        <f>SQRT(2*ABS(E8833)/G8833)</f>
        <v>27.825942940121465</v>
      </c>
      <c r="I8833" s="2">
        <f>(2/2*0.0254)^2*3.1416*H8833</f>
        <v>5.6398585486916716E-2</v>
      </c>
      <c r="K8833" s="6"/>
      <c r="X8833" s="9"/>
      <c r="Y8833" s="9"/>
      <c r="Z8833" s="9"/>
      <c r="AA8833" s="8"/>
      <c r="AB8833" s="12"/>
      <c r="AC8833" s="11"/>
      <c r="AD8833" s="11"/>
      <c r="AE8833" s="11"/>
      <c r="AF8833" s="11"/>
      <c r="AG8833" s="11"/>
      <c r="AH8833" s="10"/>
      <c r="AI8833" s="7">
        <v>5385350.2000000002</v>
      </c>
      <c r="AK8833" s="1">
        <v>0.92069736999999996</v>
      </c>
      <c r="AL8833" s="27"/>
      <c r="AM8833" s="27"/>
      <c r="AN8833" s="28"/>
      <c r="AO8833" s="27"/>
      <c r="AP8833" s="26"/>
      <c r="AQ8833" s="29"/>
    </row>
    <row r="8834" spans="1:43" x14ac:dyDescent="0.25">
      <c r="A8834" s="6">
        <v>0.61782407407407403</v>
      </c>
      <c r="B8834">
        <v>0.28999999999999998</v>
      </c>
      <c r="C8834">
        <f>B8834+0.68</f>
        <v>0.97</v>
      </c>
      <c r="D8834" s="5">
        <f>C8834/(0.2905*LN(C8834)+0.3655)</f>
        <v>2.7197410564993283</v>
      </c>
      <c r="E8834" s="5">
        <f>D8834*100</f>
        <v>271.97410564993282</v>
      </c>
      <c r="F8834">
        <v>102.42784587768099</v>
      </c>
      <c r="G8834" s="4">
        <f>75.6*1000/(287.05*(F8834+273))</f>
        <v>0.70151629395777237</v>
      </c>
      <c r="H8834" s="3">
        <f>SQRT(2*ABS(E8834)/G8834)</f>
        <v>27.84581254042876</v>
      </c>
      <c r="I8834" s="2">
        <f>(2/2*0.0254)^2*3.1416*H8834</f>
        <v>5.6438857881420411E-2</v>
      </c>
      <c r="K8834" s="6"/>
      <c r="X8834" s="9"/>
      <c r="Y8834" s="9"/>
      <c r="Z8834" s="9"/>
      <c r="AA8834" s="8"/>
      <c r="AB8834" s="12"/>
      <c r="AC8834" s="11"/>
      <c r="AD8834" s="11"/>
      <c r="AE8834" s="11"/>
      <c r="AF8834" s="11"/>
      <c r="AG8834" s="11"/>
      <c r="AH8834" s="10"/>
      <c r="AI8834" s="7">
        <v>5421782.5</v>
      </c>
      <c r="AK8834" s="1">
        <v>0.90474014999999997</v>
      </c>
      <c r="AL8834" s="27"/>
      <c r="AM8834" s="27"/>
      <c r="AN8834" s="28"/>
      <c r="AO8834" s="27"/>
      <c r="AP8834" s="26"/>
      <c r="AQ8834" s="29"/>
    </row>
    <row r="8835" spans="1:43" x14ac:dyDescent="0.25">
      <c r="A8835" s="6">
        <v>0.61783564814814818</v>
      </c>
      <c r="B8835">
        <v>0.28000000000000003</v>
      </c>
      <c r="C8835">
        <f>B8835+0.68</f>
        <v>0.96000000000000008</v>
      </c>
      <c r="D8835" s="5">
        <f>C8835/(0.2905*LN(C8835)+0.3655)</f>
        <v>2.7146157496557359</v>
      </c>
      <c r="E8835" s="5">
        <f>D8835*100</f>
        <v>271.46157496557362</v>
      </c>
      <c r="F8835">
        <v>102.25225991345501</v>
      </c>
      <c r="G8835" s="4">
        <f>75.6*1000/(287.05*(F8835+273))</f>
        <v>0.70184454358623083</v>
      </c>
      <c r="H8835" s="3">
        <f>SQRT(2*ABS(E8835)/G8835)</f>
        <v>27.813056377319203</v>
      </c>
      <c r="I8835" s="2">
        <f>(2/2*0.0254)^2*3.1416*H8835</f>
        <v>5.6372466554832371E-2</v>
      </c>
      <c r="K8835" s="6"/>
      <c r="X8835" s="9"/>
      <c r="Y8835" s="9"/>
      <c r="Z8835" s="9"/>
      <c r="AA8835" s="8"/>
      <c r="AB8835" s="12"/>
      <c r="AC8835" s="11"/>
      <c r="AD8835" s="11"/>
      <c r="AE8835" s="11"/>
      <c r="AF8835" s="11"/>
      <c r="AG8835" s="11"/>
      <c r="AH8835" s="10"/>
      <c r="AI8835" s="7">
        <v>5094987.7</v>
      </c>
      <c r="AK8835" s="1">
        <v>0.91849440000000004</v>
      </c>
      <c r="AL8835" s="27"/>
      <c r="AM8835" s="27"/>
      <c r="AN8835" s="28"/>
      <c r="AO8835" s="27"/>
      <c r="AP8835" s="26"/>
      <c r="AQ8835" s="29"/>
    </row>
    <row r="8836" spans="1:43" x14ac:dyDescent="0.25">
      <c r="A8836" s="6">
        <v>0.61784722222222221</v>
      </c>
      <c r="B8836">
        <v>0.27</v>
      </c>
      <c r="C8836">
        <f>B8836+0.68</f>
        <v>0.95000000000000007</v>
      </c>
      <c r="D8836" s="5">
        <f>C8836/(0.2905*LN(C8836)+0.3655)</f>
        <v>2.7096460417130221</v>
      </c>
      <c r="E8836" s="5">
        <f>D8836*100</f>
        <v>270.9646041713022</v>
      </c>
      <c r="F8836">
        <v>102.076689236395</v>
      </c>
      <c r="G8836" s="4">
        <f>75.6*1000/(287.05*(F8836+273))</f>
        <v>0.70217307192521983</v>
      </c>
      <c r="H8836" s="3">
        <f>SQRT(2*ABS(E8836)/G8836)</f>
        <v>27.781084420151188</v>
      </c>
      <c r="I8836" s="2">
        <f>(2/2*0.0254)^2*3.1416*H8836</f>
        <v>5.6307664684024088E-2</v>
      </c>
      <c r="K8836" s="6"/>
      <c r="X8836" s="9"/>
      <c r="Y8836" s="9"/>
      <c r="Z8836" s="9"/>
      <c r="AA8836" s="8"/>
      <c r="AB8836" s="12"/>
      <c r="AC8836" s="11"/>
      <c r="AD8836" s="11"/>
      <c r="AE8836" s="11"/>
      <c r="AF8836" s="11"/>
      <c r="AG8836" s="11"/>
      <c r="AH8836" s="10"/>
      <c r="AI8836" s="7">
        <v>5103955.5999999996</v>
      </c>
      <c r="AK8836" s="1">
        <v>0.88998663</v>
      </c>
      <c r="AL8836" s="27"/>
      <c r="AM8836" s="27"/>
      <c r="AN8836" s="28"/>
      <c r="AO8836" s="27"/>
      <c r="AP8836" s="26"/>
      <c r="AQ8836" s="29"/>
    </row>
    <row r="8837" spans="1:43" x14ac:dyDescent="0.25">
      <c r="A8837" s="6">
        <v>0.61785879629629636</v>
      </c>
      <c r="B8837">
        <v>0.27</v>
      </c>
      <c r="C8837">
        <f>B8837+0.68</f>
        <v>0.95000000000000007</v>
      </c>
      <c r="D8837" s="5">
        <f>C8837/(0.2905*LN(C8837)+0.3655)</f>
        <v>2.7096460417130221</v>
      </c>
      <c r="E8837" s="5">
        <f>D8837*100</f>
        <v>270.9646041713022</v>
      </c>
      <c r="F8837">
        <v>101.914637514048</v>
      </c>
      <c r="G8837" s="4">
        <f>75.6*1000/(287.05*(F8837+273))</f>
        <v>0.7024765766281722</v>
      </c>
      <c r="H8837" s="3">
        <f>SQRT(2*ABS(E8837)/G8837)</f>
        <v>27.775082368994632</v>
      </c>
      <c r="I8837" s="2">
        <f>(2/2*0.0254)^2*3.1416*H8837</f>
        <v>5.6295499518732896E-2</v>
      </c>
      <c r="K8837" s="6"/>
      <c r="X8837" s="9"/>
      <c r="Y8837" s="9"/>
      <c r="Z8837" s="9"/>
      <c r="AA8837" s="8"/>
      <c r="AB8837" s="12"/>
      <c r="AC8837" s="11"/>
      <c r="AD8837" s="11"/>
      <c r="AE8837" s="11"/>
      <c r="AF8837" s="11"/>
      <c r="AG8837" s="11"/>
      <c r="AH8837" s="10"/>
      <c r="AI8837" s="7">
        <v>5301505.5</v>
      </c>
      <c r="AK8837" s="1">
        <v>0.87258570000000002</v>
      </c>
      <c r="AL8837" s="27"/>
      <c r="AM8837" s="27"/>
      <c r="AN8837" s="28"/>
      <c r="AO8837" s="27"/>
      <c r="AP8837" s="26"/>
      <c r="AQ8837" s="29"/>
    </row>
    <row r="8838" spans="1:43" x14ac:dyDescent="0.25">
      <c r="A8838" s="6">
        <v>0.6178703703703704</v>
      </c>
      <c r="B8838">
        <v>0.28000000000000003</v>
      </c>
      <c r="C8838">
        <f>B8838+0.68</f>
        <v>0.96000000000000008</v>
      </c>
      <c r="D8838" s="5">
        <f>C8838/(0.2905*LN(C8838)+0.3655)</f>
        <v>2.7146157496557359</v>
      </c>
      <c r="E8838" s="5">
        <f>D8838*100</f>
        <v>271.46157496557362</v>
      </c>
      <c r="F8838">
        <v>101.75259872138299</v>
      </c>
      <c r="G8838" s="4">
        <f>75.6*1000/(287.05*(F8838+273))</f>
        <v>0.70278031956882325</v>
      </c>
      <c r="H8838" s="3">
        <f>SQRT(2*ABS(E8838)/G8838)</f>
        <v>27.794533192265334</v>
      </c>
      <c r="I8838" s="2">
        <f>(2/2*0.0254)^2*3.1416*H8838</f>
        <v>5.6334923121425684E-2</v>
      </c>
      <c r="K8838" s="6"/>
      <c r="X8838" s="9"/>
      <c r="Y8838" s="9"/>
      <c r="Z8838" s="9"/>
      <c r="AA8838" s="8"/>
      <c r="AB8838" s="12"/>
      <c r="AC8838" s="11"/>
      <c r="AD8838" s="11"/>
      <c r="AE8838" s="11"/>
      <c r="AF8838" s="11"/>
      <c r="AG8838" s="11"/>
      <c r="AH8838" s="10"/>
      <c r="AI8838" s="7">
        <v>4613678.7</v>
      </c>
      <c r="AK8838" s="1">
        <v>0.89329565</v>
      </c>
      <c r="AL8838" s="27"/>
      <c r="AM8838" s="27"/>
      <c r="AN8838" s="28"/>
      <c r="AO8838" s="27"/>
      <c r="AP8838" s="26"/>
      <c r="AQ8838" s="29"/>
    </row>
    <row r="8839" spans="1:43" x14ac:dyDescent="0.25">
      <c r="A8839" s="6">
        <v>0.61788194444444444</v>
      </c>
      <c r="B8839">
        <v>0.28000000000000003</v>
      </c>
      <c r="C8839">
        <f>B8839+0.68</f>
        <v>0.96000000000000008</v>
      </c>
      <c r="D8839" s="5">
        <f>C8839/(0.2905*LN(C8839)+0.3655)</f>
        <v>2.7146157496557359</v>
      </c>
      <c r="E8839" s="5">
        <f>D8839*100</f>
        <v>271.46157496557362</v>
      </c>
      <c r="F8839">
        <v>101.593948220358</v>
      </c>
      <c r="G8839" s="4">
        <f>75.6*1000/(287.05*(F8839+273))</f>
        <v>0.70307796572765668</v>
      </c>
      <c r="H8839" s="3">
        <f>SQRT(2*ABS(E8839)/G8839)</f>
        <v>27.788649199158431</v>
      </c>
      <c r="I8839" s="2">
        <f>(2/2*0.0254)^2*3.1416*H8839</f>
        <v>5.6322997240280955E-2</v>
      </c>
      <c r="K8839" s="6"/>
      <c r="X8839" s="9"/>
      <c r="Y8839" s="9"/>
      <c r="Z8839" s="9"/>
      <c r="AA8839" s="8"/>
      <c r="AB8839" s="12"/>
      <c r="AC8839" s="11"/>
      <c r="AD8839" s="11"/>
      <c r="AE8839" s="11"/>
      <c r="AF8839" s="11"/>
      <c r="AG8839" s="11"/>
      <c r="AH8839" s="10"/>
      <c r="AI8839" s="7">
        <v>4307634</v>
      </c>
      <c r="AK8839" s="1">
        <v>0.85639624000000003</v>
      </c>
      <c r="AL8839" s="27"/>
      <c r="AM8839" s="27"/>
      <c r="AN8839" s="28"/>
      <c r="AO8839" s="27"/>
      <c r="AP8839" s="26"/>
      <c r="AQ8839" s="29"/>
    </row>
    <row r="8840" spans="1:43" x14ac:dyDescent="0.25">
      <c r="A8840" s="6">
        <v>0.61789351851851848</v>
      </c>
      <c r="B8840">
        <v>0.28999999999999998</v>
      </c>
      <c r="C8840">
        <f>B8840+0.68</f>
        <v>0.97</v>
      </c>
      <c r="D8840" s="5">
        <f>C8840/(0.2905*LN(C8840)+0.3655)</f>
        <v>2.7197410564993283</v>
      </c>
      <c r="E8840" s="5">
        <f>D8840*100</f>
        <v>271.97410564993282</v>
      </c>
      <c r="F8840">
        <v>101.398183711483</v>
      </c>
      <c r="G8840" s="4">
        <f>75.6*1000/(287.05*(F8840+273))</f>
        <v>0.70344558960685688</v>
      </c>
      <c r="H8840" s="3">
        <f>SQRT(2*ABS(E8840)/G8840)</f>
        <v>27.807600849356202</v>
      </c>
      <c r="I8840" s="2">
        <f>(2/2*0.0254)^2*3.1416*H8840</f>
        <v>5.6361409101690185E-2</v>
      </c>
      <c r="K8840" s="6"/>
      <c r="X8840" s="9"/>
      <c r="Y8840" s="9"/>
      <c r="Z8840" s="9"/>
      <c r="AA8840" s="8"/>
      <c r="AB8840" s="12"/>
      <c r="AC8840" s="11"/>
      <c r="AD8840" s="11"/>
      <c r="AE8840" s="11"/>
      <c r="AF8840" s="11"/>
      <c r="AG8840" s="11"/>
      <c r="AH8840" s="10"/>
      <c r="AI8840" s="7">
        <v>4240699.9000000004</v>
      </c>
      <c r="AK8840" s="1">
        <v>0.81490572999999999</v>
      </c>
      <c r="AL8840" s="27"/>
      <c r="AM8840" s="27"/>
      <c r="AN8840" s="28"/>
      <c r="AO8840" s="27"/>
      <c r="AP8840" s="26"/>
      <c r="AQ8840" s="29"/>
    </row>
    <row r="8841" spans="1:43" x14ac:dyDescent="0.25">
      <c r="A8841" s="6">
        <v>0.61790509259259252</v>
      </c>
      <c r="B8841">
        <v>0.25</v>
      </c>
      <c r="C8841">
        <f>B8841+0.68</f>
        <v>0.93</v>
      </c>
      <c r="D8841" s="5">
        <f>C8841/(0.2905*LN(C8841)+0.3655)</f>
        <v>2.7002056306030857</v>
      </c>
      <c r="E8841" s="5">
        <f>D8841*100</f>
        <v>270.02056306030858</v>
      </c>
      <c r="F8841">
        <v>101.226061373123</v>
      </c>
      <c r="G8841" s="4">
        <f>75.6*1000/(287.05*(F8841+273))</f>
        <v>0.7037691338820683</v>
      </c>
      <c r="H8841" s="3">
        <f>SQRT(2*ABS(E8841)/G8841)</f>
        <v>27.701182554688099</v>
      </c>
      <c r="I8841" s="2">
        <f>(2/2*0.0254)^2*3.1416*H8841</f>
        <v>5.614571681402445E-2</v>
      </c>
      <c r="K8841" s="6"/>
      <c r="X8841" s="9"/>
      <c r="Y8841" s="9"/>
      <c r="Z8841" s="9"/>
      <c r="AA8841" s="8"/>
      <c r="AB8841" s="12"/>
      <c r="AC8841" s="11"/>
      <c r="AD8841" s="11"/>
      <c r="AE8841" s="11"/>
      <c r="AF8841" s="11"/>
      <c r="AG8841" s="11"/>
      <c r="AH8841" s="10"/>
      <c r="AI8841" s="7">
        <v>4041198.2</v>
      </c>
      <c r="AK8841" s="1">
        <v>0.78043940999999994</v>
      </c>
      <c r="AL8841" s="27"/>
      <c r="AM8841" s="27"/>
      <c r="AN8841" s="28"/>
      <c r="AO8841" s="27"/>
      <c r="AP8841" s="26"/>
      <c r="AQ8841" s="26"/>
    </row>
    <row r="8842" spans="1:43" x14ac:dyDescent="0.25">
      <c r="A8842" s="6">
        <v>0.61791666666666667</v>
      </c>
      <c r="B8842">
        <v>0.25</v>
      </c>
      <c r="C8842">
        <f>B8842+0.68</f>
        <v>0.93</v>
      </c>
      <c r="D8842" s="5">
        <f>C8842/(0.2905*LN(C8842)+0.3655)</f>
        <v>2.7002056306030857</v>
      </c>
      <c r="E8842" s="5">
        <f>D8842*100</f>
        <v>270.02056306030858</v>
      </c>
      <c r="F8842">
        <v>101.080949784406</v>
      </c>
      <c r="G8842" s="4">
        <f>75.6*1000/(287.05*(F8842+273))</f>
        <v>0.70404213644252067</v>
      </c>
      <c r="H8842" s="3">
        <f>SQRT(2*ABS(E8842)/G8842)</f>
        <v>27.695811266073143</v>
      </c>
      <c r="I8842" s="2">
        <f>(2/2*0.0254)^2*3.1416*H8842</f>
        <v>5.6134830100112283E-2</v>
      </c>
      <c r="K8842" s="6"/>
      <c r="X8842" s="9"/>
      <c r="Y8842" s="9"/>
      <c r="Z8842" s="9"/>
      <c r="AA8842" s="8"/>
      <c r="AB8842" s="12"/>
      <c r="AC8842" s="11"/>
      <c r="AD8842" s="11"/>
      <c r="AE8842" s="11"/>
      <c r="AF8842" s="11"/>
      <c r="AG8842" s="11"/>
      <c r="AH8842" s="10"/>
      <c r="AI8842" s="7">
        <v>3733938.2</v>
      </c>
      <c r="AK8842" s="1">
        <v>0.75676202000000004</v>
      </c>
      <c r="AL8842" s="27"/>
      <c r="AM8842" s="27"/>
      <c r="AN8842" s="28"/>
      <c r="AO8842" s="27"/>
      <c r="AP8842" s="26"/>
      <c r="AQ8842" s="26"/>
    </row>
    <row r="8843" spans="1:43" x14ac:dyDescent="0.25">
      <c r="A8843" s="6">
        <v>0.61792824074074071</v>
      </c>
      <c r="B8843">
        <v>0.3</v>
      </c>
      <c r="C8843">
        <f>B8843+0.68</f>
        <v>0.98</v>
      </c>
      <c r="D8843" s="5">
        <f>C8843/(0.2905*LN(C8843)+0.3655)</f>
        <v>2.7250145027674018</v>
      </c>
      <c r="E8843" s="5">
        <f>D8843*100</f>
        <v>272.50145027674017</v>
      </c>
      <c r="F8843">
        <v>100.92909971989199</v>
      </c>
      <c r="G8843" s="4">
        <f>75.6*1000/(287.05*(F8843+273))</f>
        <v>0.70432804316633402</v>
      </c>
      <c r="H8843" s="3">
        <f>SQRT(2*ABS(E8843)/G8843)</f>
        <v>27.817104154422559</v>
      </c>
      <c r="I8843" s="2">
        <f>(2/2*0.0254)^2*3.1416*H8843</f>
        <v>5.6380670729745216E-2</v>
      </c>
      <c r="K8843" s="6"/>
      <c r="X8843" s="9"/>
      <c r="Y8843" s="9"/>
      <c r="Z8843" s="9"/>
      <c r="AA8843" s="8"/>
      <c r="AB8843" s="12"/>
      <c r="AC8843" s="11"/>
      <c r="AD8843" s="11"/>
      <c r="AE8843" s="11"/>
      <c r="AF8843" s="11"/>
      <c r="AG8843" s="11"/>
      <c r="AH8843" s="10"/>
      <c r="AI8843" s="7">
        <v>3806837.9</v>
      </c>
      <c r="AK8843" s="1">
        <v>0.71644865000000002</v>
      </c>
      <c r="AL8843" s="27"/>
      <c r="AM8843" s="27"/>
      <c r="AN8843" s="28"/>
      <c r="AO8843" s="27"/>
      <c r="AP8843" s="26"/>
      <c r="AQ8843" s="26"/>
    </row>
    <row r="8844" spans="1:43" x14ac:dyDescent="0.25">
      <c r="A8844" s="6">
        <v>0.61793981481481486</v>
      </c>
      <c r="B8844">
        <v>0.3</v>
      </c>
      <c r="C8844">
        <f>B8844+0.68</f>
        <v>0.98</v>
      </c>
      <c r="D8844" s="5">
        <f>C8844/(0.2905*LN(C8844)+0.3655)</f>
        <v>2.7250145027674018</v>
      </c>
      <c r="E8844" s="5">
        <f>D8844*100</f>
        <v>272.50145027674017</v>
      </c>
      <c r="F8844">
        <v>100.74352027816499</v>
      </c>
      <c r="G8844" s="4">
        <f>75.6*1000/(287.05*(F8844+273))</f>
        <v>0.70467777178489632</v>
      </c>
      <c r="H8844" s="3">
        <f>SQRT(2*ABS(E8844)/G8844)</f>
        <v>27.810200541776339</v>
      </c>
      <c r="I8844" s="2">
        <f>(2/2*0.0254)^2*3.1416*H8844</f>
        <v>5.6366678248382256E-2</v>
      </c>
      <c r="K8844" s="6"/>
      <c r="X8844" s="9"/>
      <c r="Y8844" s="9"/>
      <c r="Z8844" s="9"/>
      <c r="AA8844" s="8"/>
      <c r="AB8844" s="12"/>
      <c r="AC8844" s="11"/>
      <c r="AD8844" s="11"/>
      <c r="AE8844" s="11"/>
      <c r="AF8844" s="11"/>
      <c r="AG8844" s="11"/>
      <c r="AH8844" s="10"/>
      <c r="AI8844" s="7">
        <v>3764320.1</v>
      </c>
      <c r="AK8844" s="1">
        <v>0.68835449999999998</v>
      </c>
      <c r="AL8844" s="27"/>
      <c r="AM8844" s="27"/>
      <c r="AN8844" s="28"/>
      <c r="AO8844" s="27"/>
      <c r="AP8844" s="26"/>
      <c r="AQ8844" s="26"/>
    </row>
    <row r="8845" spans="1:43" x14ac:dyDescent="0.25">
      <c r="A8845" s="6">
        <v>0.6179513888888889</v>
      </c>
      <c r="B8845">
        <v>0.27</v>
      </c>
      <c r="C8845">
        <f>B8845+0.68</f>
        <v>0.95000000000000007</v>
      </c>
      <c r="D8845" s="5">
        <f>C8845/(0.2905*LN(C8845)+0.3655)</f>
        <v>2.7096460417130221</v>
      </c>
      <c r="E8845" s="5">
        <f>D8845*100</f>
        <v>270.9646041713022</v>
      </c>
      <c r="F8845">
        <v>100.598442406949</v>
      </c>
      <c r="G8845" s="4">
        <f>75.6*1000/(287.05*(F8845+273))</f>
        <v>0.70495141626361824</v>
      </c>
      <c r="H8845" s="3">
        <f>SQRT(2*ABS(E8845)/G8845)</f>
        <v>27.72628516903983</v>
      </c>
      <c r="I8845" s="2">
        <f>(2/2*0.0254)^2*3.1416*H8845</f>
        <v>5.619659566274874E-2</v>
      </c>
      <c r="K8845" s="6"/>
      <c r="X8845" s="9"/>
      <c r="Y8845" s="9"/>
      <c r="Z8845" s="9"/>
      <c r="AA8845" s="8"/>
      <c r="AB8845" s="12"/>
      <c r="AC8845" s="11"/>
      <c r="AD8845" s="11"/>
      <c r="AE8845" s="11"/>
      <c r="AF8845" s="11"/>
      <c r="AG8845" s="11"/>
      <c r="AH8845" s="10"/>
      <c r="AI8845" s="7">
        <v>3205742.4</v>
      </c>
      <c r="AK8845" s="1">
        <v>0.67848273000000003</v>
      </c>
      <c r="AL8845" s="27"/>
      <c r="AM8845" s="27"/>
      <c r="AN8845" s="28"/>
      <c r="AO8845" s="27"/>
      <c r="AP8845" s="26"/>
      <c r="AQ8845" s="26"/>
    </row>
    <row r="8846" spans="1:43" x14ac:dyDescent="0.25">
      <c r="A8846" s="6">
        <v>0.61796296296296294</v>
      </c>
      <c r="B8846">
        <v>0.28000000000000003</v>
      </c>
      <c r="C8846">
        <f>B8846+0.68</f>
        <v>0.96000000000000008</v>
      </c>
      <c r="D8846" s="5">
        <f>C8846/(0.2905*LN(C8846)+0.3655)</f>
        <v>2.7146157496557359</v>
      </c>
      <c r="E8846" s="5">
        <f>D8846*100</f>
        <v>271.46157496557362</v>
      </c>
      <c r="F8846">
        <v>100.460121715135</v>
      </c>
      <c r="G8846" s="4">
        <f>75.6*1000/(287.05*(F8846+273))</f>
        <v>0.70521251339801916</v>
      </c>
      <c r="H8846" s="3">
        <f>SQRT(2*ABS(E8846)/G8846)</f>
        <v>27.74656178002888</v>
      </c>
      <c r="I8846" s="2">
        <f>(2/2*0.0254)^2*3.1416*H8846</f>
        <v>5.6237693000607582E-2</v>
      </c>
      <c r="K8846" s="6"/>
      <c r="X8846" s="9"/>
      <c r="Y8846" s="9"/>
      <c r="Z8846" s="9"/>
      <c r="AA8846" s="8"/>
      <c r="AB8846" s="12"/>
      <c r="AC8846" s="11"/>
      <c r="AD8846" s="11"/>
      <c r="AE8846" s="11"/>
      <c r="AF8846" s="11"/>
      <c r="AG8846" s="11"/>
      <c r="AH8846" s="10"/>
      <c r="AI8846" s="7">
        <v>3141768.2</v>
      </c>
      <c r="AK8846" s="1">
        <v>0.63048011000000004</v>
      </c>
      <c r="AL8846" s="27"/>
      <c r="AM8846" s="27"/>
      <c r="AN8846" s="28"/>
      <c r="AO8846" s="27"/>
      <c r="AP8846" s="26"/>
      <c r="AQ8846" s="26"/>
    </row>
    <row r="8847" spans="1:43" x14ac:dyDescent="0.25">
      <c r="A8847" s="6">
        <v>0.61797453703703698</v>
      </c>
      <c r="B8847">
        <v>0.23</v>
      </c>
      <c r="C8847">
        <f>B8847+0.68</f>
        <v>0.91</v>
      </c>
      <c r="D8847" s="5">
        <f>C8847/(0.2905*LN(C8847)+0.3655)</f>
        <v>2.6914895144241178</v>
      </c>
      <c r="E8847" s="5">
        <f>D8847*100</f>
        <v>269.14895144241177</v>
      </c>
      <c r="F8847">
        <v>100.315063466499</v>
      </c>
      <c r="G8847" s="4">
        <f>75.6*1000/(287.05*(F8847+273))</f>
        <v>0.70548653634035585</v>
      </c>
      <c r="H8847" s="3">
        <f>SQRT(2*ABS(E8847)/G8847)</f>
        <v>27.622754203634457</v>
      </c>
      <c r="I8847" s="2">
        <f>(2/2*0.0254)^2*3.1416*H8847</f>
        <v>5.5986755514095994E-2</v>
      </c>
      <c r="K8847" s="6"/>
      <c r="X8847" s="9"/>
      <c r="Y8847" s="9"/>
      <c r="Z8847" s="9"/>
      <c r="AA8847" s="8"/>
      <c r="AB8847" s="12"/>
      <c r="AC8847" s="11"/>
      <c r="AD8847" s="11"/>
      <c r="AE8847" s="11"/>
      <c r="AF8847" s="11"/>
      <c r="AG8847" s="11"/>
      <c r="AH8847" s="10"/>
      <c r="AI8847" s="7">
        <v>2932976.4</v>
      </c>
      <c r="AK8847" s="1">
        <v>0.59438106999999996</v>
      </c>
      <c r="AL8847" s="27"/>
      <c r="AM8847" s="27"/>
      <c r="AN8847" s="28"/>
      <c r="AO8847" s="27"/>
      <c r="AP8847" s="26"/>
      <c r="AQ8847" s="26"/>
    </row>
    <row r="8848" spans="1:43" x14ac:dyDescent="0.25">
      <c r="A8848" s="6">
        <v>0.61798611111111112</v>
      </c>
      <c r="B8848">
        <v>0.28000000000000003</v>
      </c>
      <c r="C8848">
        <f>B8848+0.68</f>
        <v>0.96000000000000008</v>
      </c>
      <c r="D8848" s="5">
        <f>C8848/(0.2905*LN(C8848)+0.3655)</f>
        <v>2.7146157496557359</v>
      </c>
      <c r="E8848" s="5">
        <f>D8848*100</f>
        <v>271.46157496557362</v>
      </c>
      <c r="F8848">
        <v>100.13291144180199</v>
      </c>
      <c r="G8848" s="4">
        <f>75.6*1000/(287.05*(F8848+273))</f>
        <v>0.70583093319480195</v>
      </c>
      <c r="H8848" s="3">
        <f>SQRT(2*ABS(E8848)/G8848)</f>
        <v>27.734403922924695</v>
      </c>
      <c r="I8848" s="2">
        <f>(2/2*0.0254)^2*3.1416*H8848</f>
        <v>5.6213051034486122E-2</v>
      </c>
      <c r="K8848" s="6"/>
      <c r="X8848" s="9"/>
      <c r="Y8848" s="9"/>
      <c r="Z8848" s="9"/>
      <c r="AA8848" s="8"/>
      <c r="AB8848" s="12"/>
      <c r="AC8848" s="11"/>
      <c r="AD8848" s="11"/>
      <c r="AE8848" s="11"/>
      <c r="AF8848" s="11"/>
      <c r="AG8848" s="11"/>
      <c r="AH8848" s="10"/>
      <c r="AI8848" s="7">
        <v>2968501.6</v>
      </c>
      <c r="AK8848" s="1">
        <v>0.55112444999999999</v>
      </c>
      <c r="AL8848" s="27"/>
      <c r="AM8848" s="27"/>
      <c r="AN8848" s="28"/>
      <c r="AO8848" s="27"/>
      <c r="AP8848" s="26"/>
      <c r="AQ8848" s="26"/>
    </row>
    <row r="8849" spans="1:43" x14ac:dyDescent="0.25">
      <c r="A8849" s="6">
        <v>0.61799768518518516</v>
      </c>
      <c r="B8849">
        <v>0.27</v>
      </c>
      <c r="C8849">
        <f>B8849+0.68</f>
        <v>0.95000000000000007</v>
      </c>
      <c r="D8849" s="5">
        <f>C8849/(0.2905*LN(C8849)+0.3655)</f>
        <v>2.7096460417130221</v>
      </c>
      <c r="E8849" s="5">
        <f>D8849*100</f>
        <v>270.9646041713022</v>
      </c>
      <c r="F8849">
        <v>99.984502873839801</v>
      </c>
      <c r="G8849" s="4">
        <f>75.6*1000/(287.05*(F8849+273))</f>
        <v>0.70611177960319627</v>
      </c>
      <c r="H8849" s="3">
        <f>SQRT(2*ABS(E8849)/G8849)</f>
        <v>27.703494306417166</v>
      </c>
      <c r="I8849" s="2">
        <f>(2/2*0.0254)^2*3.1416*H8849</f>
        <v>5.6150402352544995E-2</v>
      </c>
      <c r="K8849" s="6"/>
      <c r="X8849" s="9"/>
      <c r="Y8849" s="9"/>
      <c r="Z8849" s="9"/>
      <c r="AA8849" s="8"/>
      <c r="AB8849" s="12"/>
      <c r="AC8849" s="11"/>
      <c r="AD8849" s="11"/>
      <c r="AE8849" s="11"/>
      <c r="AF8849" s="11"/>
      <c r="AG8849" s="11"/>
      <c r="AH8849" s="10"/>
      <c r="AI8849" s="7">
        <v>2690545.6</v>
      </c>
      <c r="AK8849" s="1">
        <v>0.53221125000000002</v>
      </c>
      <c r="AL8849" s="27"/>
      <c r="AM8849" s="27"/>
      <c r="AN8849" s="28"/>
      <c r="AO8849" s="27"/>
      <c r="AP8849" s="26"/>
      <c r="AQ8849" s="26"/>
    </row>
    <row r="8850" spans="1:43" x14ac:dyDescent="0.25">
      <c r="A8850" s="6">
        <v>0.61800925925925931</v>
      </c>
      <c r="B8850">
        <v>0.28000000000000003</v>
      </c>
      <c r="C8850">
        <f>B8850+0.68</f>
        <v>0.96000000000000008</v>
      </c>
      <c r="D8850" s="5">
        <f>C8850/(0.2905*LN(C8850)+0.3655)</f>
        <v>2.7146157496557359</v>
      </c>
      <c r="E8850" s="5">
        <f>D8850*100</f>
        <v>271.46157496557362</v>
      </c>
      <c r="F8850">
        <v>99.8495949973112</v>
      </c>
      <c r="G8850" s="4">
        <f>75.6*1000/(287.05*(F8850+273))</f>
        <v>0.70636727147460032</v>
      </c>
      <c r="H8850" s="3">
        <f>SQRT(2*ABS(E8850)/G8850)</f>
        <v>27.72387268246236</v>
      </c>
      <c r="I8850" s="2">
        <f>(2/2*0.0254)^2*3.1416*H8850</f>
        <v>5.6191705951346392E-2</v>
      </c>
      <c r="K8850" s="6"/>
      <c r="X8850" s="9"/>
      <c r="Y8850" s="9"/>
      <c r="Z8850" s="9"/>
      <c r="AA8850" s="8"/>
      <c r="AB8850" s="12"/>
      <c r="AC8850" s="11"/>
      <c r="AD8850" s="11"/>
      <c r="AE8850" s="11"/>
      <c r="AF8850" s="11"/>
      <c r="AG8850" s="11"/>
      <c r="AH8850" s="10"/>
      <c r="AI8850" s="7">
        <v>2574064.4</v>
      </c>
      <c r="AK8850" s="1">
        <v>0.49996752</v>
      </c>
      <c r="AL8850" s="27"/>
      <c r="AM8850" s="27"/>
      <c r="AN8850" s="28"/>
      <c r="AO8850" s="27"/>
      <c r="AP8850" s="26"/>
      <c r="AQ8850" s="26"/>
    </row>
    <row r="8851" spans="1:43" x14ac:dyDescent="0.25">
      <c r="A8851" s="6">
        <v>0.61802083333333335</v>
      </c>
      <c r="B8851">
        <v>0.24</v>
      </c>
      <c r="C8851">
        <f>B8851+0.68</f>
        <v>0.92</v>
      </c>
      <c r="D8851" s="5">
        <f>C8851/(0.2905*LN(C8851)+0.3655)</f>
        <v>2.6957523293421808</v>
      </c>
      <c r="E8851" s="5">
        <f>D8851*100</f>
        <v>269.57523293421809</v>
      </c>
      <c r="F8851">
        <v>99.691089157618507</v>
      </c>
      <c r="G8851" s="4">
        <f>75.6*1000/(287.05*(F8851+273))</f>
        <v>0.70666769008066244</v>
      </c>
      <c r="H8851" s="3">
        <f>SQRT(2*ABS(E8851)/G8851)</f>
        <v>27.621507336379263</v>
      </c>
      <c r="I8851" s="2">
        <f>(2/2*0.0254)^2*3.1416*H8851</f>
        <v>5.5984228320331737E-2</v>
      </c>
      <c r="K8851" s="6"/>
      <c r="X8851" s="9"/>
      <c r="Y8851" s="9"/>
      <c r="Z8851" s="9"/>
      <c r="AA8851" s="8"/>
      <c r="AB8851" s="12"/>
      <c r="AC8851" s="11"/>
      <c r="AD8851" s="11"/>
      <c r="AE8851" s="11"/>
      <c r="AF8851" s="11"/>
      <c r="AG8851" s="11"/>
      <c r="AH8851" s="10"/>
      <c r="AI8851" s="7">
        <v>2549218.5</v>
      </c>
      <c r="AK8851" s="1">
        <v>0.47361955</v>
      </c>
      <c r="AL8851" s="27"/>
      <c r="AM8851" s="27"/>
      <c r="AN8851" s="28"/>
      <c r="AO8851" s="27"/>
      <c r="AP8851" s="26"/>
      <c r="AQ8851" s="26"/>
    </row>
    <row r="8852" spans="1:43" x14ac:dyDescent="0.25">
      <c r="A8852" s="6">
        <v>0.61803240740740739</v>
      </c>
      <c r="B8852">
        <v>0.3</v>
      </c>
      <c r="C8852">
        <f>B8852+0.68</f>
        <v>0.98</v>
      </c>
      <c r="D8852" s="5">
        <f>C8852/(0.2905*LN(C8852)+0.3655)</f>
        <v>2.7250145027674018</v>
      </c>
      <c r="E8852" s="5">
        <f>D8852*100</f>
        <v>272.50145027674017</v>
      </c>
      <c r="F8852">
        <v>99.539339255860398</v>
      </c>
      <c r="G8852" s="4">
        <f>75.6*1000/(287.05*(F8852+273))</f>
        <v>0.70695554358026758</v>
      </c>
      <c r="H8852" s="3">
        <f>SQRT(2*ABS(E8852)/G8852)</f>
        <v>27.765362929909728</v>
      </c>
      <c r="I8852" s="2">
        <f>(2/2*0.0254)^2*3.1416*H8852</f>
        <v>5.6275799822758731E-2</v>
      </c>
      <c r="K8852" s="6"/>
      <c r="X8852" s="9"/>
      <c r="Y8852" s="9"/>
      <c r="Z8852" s="9"/>
      <c r="AA8852" s="8"/>
      <c r="AB8852" s="12"/>
      <c r="AC8852" s="11"/>
      <c r="AD8852" s="11"/>
      <c r="AE8852" s="11"/>
      <c r="AF8852" s="11"/>
      <c r="AG8852" s="11"/>
      <c r="AH8852" s="10"/>
      <c r="AI8852" s="7">
        <v>2203044.1</v>
      </c>
      <c r="AK8852" s="1">
        <v>0.44882566000000002</v>
      </c>
      <c r="AL8852" s="27"/>
      <c r="AM8852" s="27"/>
      <c r="AN8852" s="28"/>
      <c r="AO8852" s="27"/>
      <c r="AP8852" s="26"/>
      <c r="AQ8852" s="26"/>
    </row>
    <row r="8853" spans="1:43" x14ac:dyDescent="0.25">
      <c r="A8853" s="6">
        <v>0.61804398148148143</v>
      </c>
      <c r="B8853">
        <v>0.28999999999999998</v>
      </c>
      <c r="C8853">
        <f>B8853+0.68</f>
        <v>0.97</v>
      </c>
      <c r="D8853" s="5">
        <f>C8853/(0.2905*LN(C8853)+0.3655)</f>
        <v>2.7197410564993283</v>
      </c>
      <c r="E8853" s="5">
        <f>D8853*100</f>
        <v>271.97410564993282</v>
      </c>
      <c r="F8853">
        <v>99.387600079620398</v>
      </c>
      <c r="G8853" s="4">
        <f>75.6*1000/(287.05*(F8853+273))</f>
        <v>0.7072436113134527</v>
      </c>
      <c r="H8853" s="3">
        <f>SQRT(2*ABS(E8853)/G8853)</f>
        <v>27.732834500688799</v>
      </c>
      <c r="I8853" s="2">
        <f>(2/2*0.0254)^2*3.1416*H8853</f>
        <v>5.6209870075108512E-2</v>
      </c>
      <c r="K8853" s="6"/>
      <c r="X8853" s="9"/>
      <c r="Y8853" s="9"/>
      <c r="Z8853" s="9"/>
      <c r="AA8853" s="8"/>
      <c r="AB8853" s="12"/>
      <c r="AC8853" s="11"/>
      <c r="AD8853" s="11"/>
      <c r="AE8853" s="11"/>
      <c r="AF8853" s="11"/>
      <c r="AG8853" s="11"/>
      <c r="AH8853" s="10"/>
      <c r="AI8853" s="7">
        <v>2197934.6</v>
      </c>
      <c r="AK8853" s="1">
        <v>0.40656185</v>
      </c>
      <c r="AL8853" s="27"/>
      <c r="AM8853" s="27"/>
      <c r="AN8853" s="28"/>
      <c r="AO8853" s="27"/>
      <c r="AP8853" s="26"/>
      <c r="AQ8853" s="26"/>
    </row>
    <row r="8854" spans="1:43" x14ac:dyDescent="0.25">
      <c r="A8854" s="6">
        <v>0.61805555555555558</v>
      </c>
      <c r="B8854">
        <v>0.28000000000000003</v>
      </c>
      <c r="C8854">
        <f>B8854+0.68</f>
        <v>0.96000000000000008</v>
      </c>
      <c r="D8854" s="5">
        <f>C8854/(0.2905*LN(C8854)+0.3655)</f>
        <v>2.7146157496557359</v>
      </c>
      <c r="E8854" s="5">
        <f>D8854*100</f>
        <v>271.46157496557362</v>
      </c>
      <c r="F8854">
        <v>99.239243214041906</v>
      </c>
      <c r="G8854" s="4">
        <f>75.6*1000/(287.05*(F8854+273))</f>
        <v>0.70752548499358625</v>
      </c>
      <c r="H8854" s="3">
        <f>SQRT(2*ABS(E8854)/G8854)</f>
        <v>27.701171510131687</v>
      </c>
      <c r="I8854" s="2">
        <f>(2/2*0.0254)^2*3.1416*H8854</f>
        <v>5.6145694428534752E-2</v>
      </c>
      <c r="K8854" s="6"/>
      <c r="X8854" s="9"/>
      <c r="Y8854" s="9"/>
      <c r="Z8854" s="9"/>
      <c r="AA8854" s="8"/>
      <c r="AB8854" s="12"/>
      <c r="AC8854" s="11"/>
      <c r="AD8854" s="11"/>
      <c r="AE8854" s="11"/>
      <c r="AF8854" s="11"/>
      <c r="AG8854" s="11"/>
      <c r="AH8854" s="10"/>
      <c r="AI8854" s="7">
        <v>2135810.7000000002</v>
      </c>
      <c r="AK8854" s="1">
        <v>0.38440738000000002</v>
      </c>
      <c r="AL8854" s="27"/>
      <c r="AM8854" s="27"/>
      <c r="AN8854" s="28"/>
      <c r="AO8854" s="27"/>
      <c r="AP8854" s="26"/>
      <c r="AQ8854" s="26"/>
    </row>
    <row r="8855" spans="1:43" x14ac:dyDescent="0.25">
      <c r="A8855" s="6">
        <v>0.61806712962962962</v>
      </c>
      <c r="B8855">
        <v>0.3</v>
      </c>
      <c r="C8855">
        <f>B8855+0.68</f>
        <v>0.98</v>
      </c>
      <c r="D8855" s="5">
        <f>C8855/(0.2905*LN(C8855)+0.3655)</f>
        <v>2.7250145027674018</v>
      </c>
      <c r="E8855" s="5">
        <f>D8855*100</f>
        <v>272.50145027674017</v>
      </c>
      <c r="F8855">
        <v>99.107753588063403</v>
      </c>
      <c r="G8855" s="4">
        <f>75.6*1000/(287.05*(F8855+273))</f>
        <v>0.70777549929856909</v>
      </c>
      <c r="H8855" s="3">
        <f>SQRT(2*ABS(E8855)/G8855)</f>
        <v>27.749275225799096</v>
      </c>
      <c r="I8855" s="2">
        <f>(2/2*0.0254)^2*3.1416*H8855</f>
        <v>5.624319270653183E-2</v>
      </c>
      <c r="K8855" s="6"/>
      <c r="X8855" s="9"/>
      <c r="Y8855" s="9"/>
      <c r="Z8855" s="9"/>
      <c r="AA8855" s="8"/>
      <c r="AB8855" s="12"/>
      <c r="AC8855" s="11"/>
      <c r="AD8855" s="11"/>
      <c r="AE8855" s="11"/>
      <c r="AF8855" s="11"/>
      <c r="AG8855" s="11"/>
      <c r="AH8855" s="10"/>
      <c r="AI8855" s="7">
        <v>1994265.9</v>
      </c>
      <c r="AK8855" s="1">
        <v>0.36373095</v>
      </c>
      <c r="AL8855" s="27"/>
      <c r="AM8855" s="27"/>
      <c r="AN8855" s="28"/>
      <c r="AO8855" s="27"/>
      <c r="AP8855" s="26"/>
      <c r="AQ8855" s="26"/>
    </row>
    <row r="8856" spans="1:43" x14ac:dyDescent="0.25">
      <c r="A8856" s="6">
        <v>0.61807870370370377</v>
      </c>
      <c r="B8856">
        <v>0.28000000000000003</v>
      </c>
      <c r="C8856">
        <f>B8856+0.68</f>
        <v>0.96000000000000008</v>
      </c>
      <c r="D8856" s="5">
        <f>C8856/(0.2905*LN(C8856)+0.3655)</f>
        <v>2.7146157496557359</v>
      </c>
      <c r="E8856" s="5">
        <f>D8856*100</f>
        <v>271.46157496557362</v>
      </c>
      <c r="F8856">
        <v>98.935817625823006</v>
      </c>
      <c r="G8856" s="4">
        <f>75.6*1000/(287.05*(F8856+273))</f>
        <v>0.70810268494661688</v>
      </c>
      <c r="H8856" s="3">
        <f>SQRT(2*ABS(E8856)/G8856)</f>
        <v>27.689879098106733</v>
      </c>
      <c r="I8856" s="2">
        <f>(2/2*0.0254)^2*3.1416*H8856</f>
        <v>5.6122806576492747E-2</v>
      </c>
      <c r="K8856" s="6"/>
      <c r="X8856" s="9"/>
      <c r="Y8856" s="9"/>
      <c r="Z8856" s="9"/>
      <c r="AA8856" s="8"/>
      <c r="AB8856" s="12"/>
      <c r="AC8856" s="11"/>
      <c r="AD8856" s="11"/>
      <c r="AE8856" s="11"/>
      <c r="AF8856" s="11"/>
      <c r="AG8856" s="11"/>
      <c r="AH8856" s="10"/>
      <c r="AI8856" s="7">
        <v>1844499.1</v>
      </c>
      <c r="AK8856" s="1">
        <v>0.34379586000000001</v>
      </c>
      <c r="AL8856" s="27"/>
      <c r="AM8856" s="27"/>
      <c r="AN8856" s="28"/>
      <c r="AO8856" s="27"/>
      <c r="AP8856" s="26"/>
      <c r="AQ8856" s="29"/>
    </row>
    <row r="8857" spans="1:43" x14ac:dyDescent="0.25">
      <c r="A8857" s="6">
        <v>0.61809027777777781</v>
      </c>
      <c r="B8857">
        <v>0.28999999999999998</v>
      </c>
      <c r="C8857">
        <f>B8857+0.68</f>
        <v>0.97</v>
      </c>
      <c r="D8857" s="5">
        <f>C8857/(0.2905*LN(C8857)+0.3655)</f>
        <v>2.7197410564993283</v>
      </c>
      <c r="E8857" s="5">
        <f>D8857*100</f>
        <v>271.97410564993282</v>
      </c>
      <c r="F8857">
        <v>98.797604427087407</v>
      </c>
      <c r="G8857" s="4">
        <f>75.6*1000/(287.05*(F8857+273))</f>
        <v>0.70836591724277587</v>
      </c>
      <c r="H8857" s="3">
        <f>SQRT(2*ABS(E8857)/G8857)</f>
        <v>27.710856408717206</v>
      </c>
      <c r="I8857" s="2">
        <f>(2/2*0.0254)^2*3.1416*H8857</f>
        <v>5.6165324116627731E-2</v>
      </c>
      <c r="K8857" s="6"/>
      <c r="X8857" s="9"/>
      <c r="Y8857" s="9"/>
      <c r="Z8857" s="9"/>
      <c r="AA8857" s="8"/>
      <c r="AB8857" s="12"/>
      <c r="AC8857" s="11"/>
      <c r="AD8857" s="11"/>
      <c r="AE8857" s="11"/>
      <c r="AF8857" s="11"/>
      <c r="AG8857" s="11"/>
      <c r="AH8857" s="10"/>
      <c r="AI8857" s="7">
        <v>1816626.8</v>
      </c>
      <c r="AK8857" s="1">
        <v>0.31649161999999997</v>
      </c>
      <c r="AL8857" s="27"/>
      <c r="AM8857" s="27"/>
      <c r="AN8857" s="28"/>
      <c r="AO8857" s="27"/>
      <c r="AP8857" s="26"/>
      <c r="AQ8857" s="29"/>
    </row>
    <row r="8858" spans="1:43" x14ac:dyDescent="0.25">
      <c r="A8858" s="6">
        <v>0.61810185185185185</v>
      </c>
      <c r="B8858">
        <v>0.32</v>
      </c>
      <c r="C8858">
        <f>B8858+0.68</f>
        <v>1</v>
      </c>
      <c r="D8858" s="5">
        <f>C8858/(0.2905*LN(C8858)+0.3655)</f>
        <v>2.7359781121751028</v>
      </c>
      <c r="E8858" s="5">
        <f>D8858*100</f>
        <v>273.5978112175103</v>
      </c>
      <c r="F8858">
        <v>98.659399953118694</v>
      </c>
      <c r="G8858" s="4">
        <f>75.6*1000/(287.05*(F8858+273))</f>
        <v>0.70862932868610873</v>
      </c>
      <c r="H8858" s="3">
        <f>SQRT(2*ABS(E8858)/G8858)</f>
        <v>27.78828508500704</v>
      </c>
      <c r="I8858" s="2">
        <f>(2/2*0.0254)^2*3.1416*H8858</f>
        <v>5.6322259241100174E-2</v>
      </c>
      <c r="K8858" s="6"/>
      <c r="X8858" s="9"/>
      <c r="Y8858" s="9"/>
      <c r="Z8858" s="9"/>
      <c r="AA8858" s="8"/>
      <c r="AB8858" s="12"/>
      <c r="AC8858" s="11"/>
      <c r="AD8858" s="11"/>
      <c r="AE8858" s="11"/>
      <c r="AF8858" s="11"/>
      <c r="AG8858" s="11"/>
      <c r="AH8858" s="10"/>
      <c r="AI8858" s="7">
        <v>1839445.7</v>
      </c>
      <c r="AK8858" s="1">
        <v>0.2966201</v>
      </c>
      <c r="AL8858" s="27"/>
      <c r="AM8858" s="27"/>
      <c r="AN8858" s="28"/>
      <c r="AO8858" s="27"/>
      <c r="AP8858" s="26"/>
      <c r="AQ8858" s="29"/>
    </row>
    <row r="8859" spans="1:43" x14ac:dyDescent="0.25">
      <c r="A8859" s="6">
        <v>0.61811342592592589</v>
      </c>
      <c r="B8859">
        <v>0.28000000000000003</v>
      </c>
      <c r="C8859">
        <f>B8859+0.68</f>
        <v>0.96000000000000008</v>
      </c>
      <c r="D8859" s="5">
        <f>C8859/(0.2905*LN(C8859)+0.3655)</f>
        <v>2.7146157496557359</v>
      </c>
      <c r="E8859" s="5">
        <f>D8859*100</f>
        <v>271.46157496557362</v>
      </c>
      <c r="F8859">
        <v>98.527945226519904</v>
      </c>
      <c r="G8859" s="4">
        <f>75.6*1000/(287.05*(F8859+273))</f>
        <v>0.70888005726752279</v>
      </c>
      <c r="H8859" s="3">
        <f>SQRT(2*ABS(E8859)/G8859)</f>
        <v>27.674692290493446</v>
      </c>
      <c r="I8859" s="2">
        <f>(2/2*0.0254)^2*3.1416*H8859</f>
        <v>5.6092025428508135E-2</v>
      </c>
      <c r="K8859" s="6"/>
      <c r="X8859" s="9"/>
      <c r="Y8859" s="9"/>
      <c r="Z8859" s="9"/>
      <c r="AA8859" s="8"/>
      <c r="AB8859" s="12"/>
      <c r="AC8859" s="11"/>
      <c r="AD8859" s="11"/>
      <c r="AE8859" s="11"/>
      <c r="AF8859" s="11"/>
      <c r="AG8859" s="11"/>
      <c r="AH8859" s="10"/>
      <c r="AI8859" s="7">
        <v>1648992.1</v>
      </c>
      <c r="AK8859" s="1">
        <v>0.28302502000000002</v>
      </c>
      <c r="AL8859" s="27"/>
      <c r="AM8859" s="27"/>
      <c r="AN8859" s="28"/>
      <c r="AO8859" s="27"/>
      <c r="AP8859" s="26"/>
      <c r="AQ8859" s="29"/>
    </row>
    <row r="8860" spans="1:43" x14ac:dyDescent="0.25">
      <c r="A8860" s="6">
        <v>0.61812500000000004</v>
      </c>
      <c r="B8860">
        <v>0.32</v>
      </c>
      <c r="C8860">
        <f>B8860+0.68</f>
        <v>1</v>
      </c>
      <c r="D8860" s="5">
        <f>C8860/(0.2905*LN(C8860)+0.3655)</f>
        <v>2.7359781121751028</v>
      </c>
      <c r="E8860" s="5">
        <f>D8860*100</f>
        <v>273.5978112175103</v>
      </c>
      <c r="F8860">
        <v>98.342573663201705</v>
      </c>
      <c r="G8860" s="4">
        <f>75.6*1000/(287.05*(F8860+273))</f>
        <v>0.70923392513439421</v>
      </c>
      <c r="H8860" s="3">
        <f>SQRT(2*ABS(E8860)/G8860)</f>
        <v>27.776438302234983</v>
      </c>
      <c r="I8860" s="2">
        <f>(2/2*0.0254)^2*3.1416*H8860</f>
        <v>5.6298247771215663E-2</v>
      </c>
      <c r="K8860" s="6"/>
      <c r="X8860" s="9"/>
      <c r="Y8860" s="9"/>
      <c r="Z8860" s="9"/>
      <c r="AA8860" s="8"/>
      <c r="AB8860" s="12"/>
      <c r="AC8860" s="11"/>
      <c r="AD8860" s="11"/>
      <c r="AE8860" s="11"/>
      <c r="AF8860" s="11"/>
      <c r="AG8860" s="11"/>
      <c r="AH8860" s="10"/>
      <c r="AI8860" s="7">
        <v>1612120.9</v>
      </c>
      <c r="AK8860" s="1">
        <v>0.26666973999999999</v>
      </c>
      <c r="AL8860" s="27"/>
      <c r="AM8860" s="27"/>
      <c r="AN8860" s="28"/>
      <c r="AO8860" s="27"/>
      <c r="AP8860" s="26"/>
      <c r="AQ8860" s="29"/>
    </row>
    <row r="8861" spans="1:43" x14ac:dyDescent="0.25">
      <c r="A8861" s="6">
        <v>0.61813657407407407</v>
      </c>
      <c r="B8861">
        <v>0.28000000000000003</v>
      </c>
      <c r="C8861">
        <f>B8861+0.68</f>
        <v>0.96000000000000008</v>
      </c>
      <c r="D8861" s="5">
        <f>C8861/(0.2905*LN(C8861)+0.3655)</f>
        <v>2.7146157496557359</v>
      </c>
      <c r="E8861" s="5">
        <f>D8861*100</f>
        <v>271.46157496557362</v>
      </c>
      <c r="F8861">
        <v>98.214507822517106</v>
      </c>
      <c r="G8861" s="4">
        <f>75.6*1000/(287.05*(F8861+273))</f>
        <v>0.70947860479251745</v>
      </c>
      <c r="H8861" s="3">
        <f>SQRT(2*ABS(E8861)/G8861)</f>
        <v>27.663016030209334</v>
      </c>
      <c r="I8861" s="2">
        <f>(2/2*0.0254)^2*3.1416*H8861</f>
        <v>5.6068359579511819E-2</v>
      </c>
      <c r="K8861" s="6"/>
      <c r="X8861" s="9"/>
      <c r="Y8861" s="9"/>
      <c r="Z8861" s="9"/>
      <c r="AA8861" s="8"/>
      <c r="AB8861" s="12"/>
      <c r="AC8861" s="11"/>
      <c r="AD8861" s="11"/>
      <c r="AE8861" s="11"/>
      <c r="AF8861" s="11"/>
      <c r="AG8861" s="11"/>
      <c r="AH8861" s="10"/>
      <c r="AI8861" s="7">
        <v>1570922.9</v>
      </c>
      <c r="AK8861" s="1">
        <v>0.24393767</v>
      </c>
      <c r="AL8861" s="27"/>
      <c r="AM8861" s="27"/>
      <c r="AN8861" s="28"/>
      <c r="AO8861" s="27"/>
      <c r="AP8861" s="26"/>
      <c r="AQ8861" s="29"/>
    </row>
    <row r="8862" spans="1:43" x14ac:dyDescent="0.25">
      <c r="A8862" s="6">
        <v>0.61814814814814811</v>
      </c>
      <c r="B8862">
        <v>0.25</v>
      </c>
      <c r="C8862">
        <f>B8862+0.68</f>
        <v>0.93</v>
      </c>
      <c r="D8862" s="5">
        <f>C8862/(0.2905*LN(C8862)+0.3655)</f>
        <v>2.7002056306030857</v>
      </c>
      <c r="E8862" s="5">
        <f>D8862*100</f>
        <v>270.02056306030858</v>
      </c>
      <c r="F8862">
        <v>98.076339785845505</v>
      </c>
      <c r="G8862" s="4">
        <f>75.6*1000/(287.05*(F8862+273))</f>
        <v>0.70974277487121673</v>
      </c>
      <c r="H8862" s="3">
        <f>SQRT(2*ABS(E8862)/G8862)</f>
        <v>27.584360948399866</v>
      </c>
      <c r="I8862" s="2">
        <f>(2/2*0.0254)^2*3.1416*H8862</f>
        <v>5.590893873382987E-2</v>
      </c>
      <c r="K8862" s="6"/>
      <c r="X8862" s="9"/>
      <c r="Y8862" s="9"/>
      <c r="Z8862" s="9"/>
      <c r="AA8862" s="8"/>
      <c r="AB8862" s="12"/>
      <c r="AC8862" s="11"/>
      <c r="AD8862" s="11"/>
      <c r="AE8862" s="11"/>
      <c r="AF8862" s="11"/>
      <c r="AG8862" s="11"/>
      <c r="AH8862" s="10"/>
      <c r="AI8862" s="7">
        <v>1439626.2</v>
      </c>
      <c r="AK8862" s="1">
        <v>0.23265343999999999</v>
      </c>
      <c r="AL8862" s="27"/>
      <c r="AM8862" s="27"/>
      <c r="AN8862" s="28"/>
      <c r="AO8862" s="27"/>
      <c r="AP8862" s="26"/>
      <c r="AQ8862" s="29"/>
    </row>
    <row r="8863" spans="1:43" x14ac:dyDescent="0.25">
      <c r="A8863" s="6">
        <v>0.61815972222222226</v>
      </c>
      <c r="B8863">
        <v>0.28000000000000003</v>
      </c>
      <c r="C8863">
        <f>B8863+0.68</f>
        <v>0.96000000000000008</v>
      </c>
      <c r="D8863" s="5">
        <f>C8863/(0.2905*LN(C8863)+0.3655)</f>
        <v>2.7146157496557359</v>
      </c>
      <c r="E8863" s="5">
        <f>D8863*100</f>
        <v>271.46157496557362</v>
      </c>
      <c r="F8863">
        <v>97.941549936404499</v>
      </c>
      <c r="G8863" s="4">
        <f>75.6*1000/(287.05*(F8863+273))</f>
        <v>0.71000067566928904</v>
      </c>
      <c r="H8863" s="3">
        <f>SQRT(2*ABS(E8863)/G8863)</f>
        <v>27.652843708299759</v>
      </c>
      <c r="I8863" s="2">
        <f>(2/2*0.0254)^2*3.1416*H8863</f>
        <v>5.6047741964933506E-2</v>
      </c>
      <c r="K8863" s="6"/>
      <c r="X8863" s="9"/>
      <c r="Y8863" s="9"/>
      <c r="Z8863" s="9"/>
      <c r="AA8863" s="8"/>
      <c r="AB8863" s="12"/>
      <c r="AC8863" s="11"/>
      <c r="AD8863" s="11"/>
      <c r="AE8863" s="11"/>
      <c r="AF8863" s="11"/>
      <c r="AG8863" s="11"/>
      <c r="AH8863" s="10"/>
      <c r="AI8863" s="7">
        <v>1283464.8999999999</v>
      </c>
      <c r="AK8863" s="1">
        <v>0.21931248</v>
      </c>
      <c r="AL8863" s="27"/>
      <c r="AM8863" s="27"/>
      <c r="AN8863" s="28"/>
      <c r="AO8863" s="27"/>
      <c r="AP8863" s="26"/>
      <c r="AQ8863" s="29"/>
    </row>
    <row r="8864" spans="1:43" x14ac:dyDescent="0.25">
      <c r="A8864" s="6">
        <v>0.6181712962962963</v>
      </c>
      <c r="B8864">
        <v>0.22</v>
      </c>
      <c r="C8864">
        <f>B8864+0.68</f>
        <v>0.9</v>
      </c>
      <c r="D8864" s="5">
        <f>C8864/(0.2905*LN(C8864)+0.3655)</f>
        <v>2.6874273799901629</v>
      </c>
      <c r="E8864" s="5">
        <f>D8864*100</f>
        <v>268.7427379990163</v>
      </c>
      <c r="F8864">
        <v>97.769704622352407</v>
      </c>
      <c r="G8864" s="4">
        <f>75.6*1000/(287.05*(F8864+273))</f>
        <v>0.71032974864252962</v>
      </c>
      <c r="H8864" s="3">
        <f>SQRT(2*ABS(E8864)/G8864)</f>
        <v>27.507642087184788</v>
      </c>
      <c r="I8864" s="2">
        <f>(2/2*0.0254)^2*3.1416*H8864</f>
        <v>5.5753442287150297E-2</v>
      </c>
      <c r="K8864" s="6"/>
      <c r="X8864" s="9"/>
      <c r="Y8864" s="9"/>
      <c r="Z8864" s="9"/>
      <c r="AA8864" s="8"/>
      <c r="AB8864" s="12"/>
      <c r="AC8864" s="11"/>
      <c r="AD8864" s="11"/>
      <c r="AE8864" s="11"/>
      <c r="AF8864" s="11"/>
      <c r="AG8864" s="11"/>
      <c r="AH8864" s="10"/>
      <c r="AI8864" s="7">
        <v>1298242.3999999999</v>
      </c>
      <c r="AK8864" s="1">
        <v>0.19999521000000001</v>
      </c>
      <c r="AL8864" s="27"/>
      <c r="AM8864" s="27"/>
      <c r="AN8864" s="28"/>
      <c r="AO8864" s="27"/>
      <c r="AP8864" s="26"/>
      <c r="AQ8864" s="29"/>
    </row>
    <row r="8865" spans="1:43" x14ac:dyDescent="0.25">
      <c r="A8865" s="6">
        <v>0.61818287037037034</v>
      </c>
      <c r="B8865">
        <v>0.24</v>
      </c>
      <c r="C8865">
        <f>B8865+0.68</f>
        <v>0.92</v>
      </c>
      <c r="D8865" s="5">
        <f>C8865/(0.2905*LN(C8865)+0.3655)</f>
        <v>2.6957523293421808</v>
      </c>
      <c r="E8865" s="5">
        <f>D8865*100</f>
        <v>269.57523293421809</v>
      </c>
      <c r="F8865">
        <v>97.648409939195801</v>
      </c>
      <c r="G8865" s="4">
        <f>75.6*1000/(287.05*(F8865+273))</f>
        <v>0.71056220403553239</v>
      </c>
      <c r="H8865" s="3">
        <f>SQRT(2*ABS(E8865)/G8865)</f>
        <v>27.54570809701368</v>
      </c>
      <c r="I8865" s="2">
        <f>(2/2*0.0254)^2*3.1416*H8865</f>
        <v>5.5830595795087132E-2</v>
      </c>
      <c r="K8865" s="6"/>
      <c r="X8865" s="9"/>
      <c r="Y8865" s="9"/>
      <c r="Z8865" s="9"/>
      <c r="AA8865" s="8"/>
      <c r="AB8865" s="12"/>
      <c r="AC8865" s="11"/>
      <c r="AD8865" s="11"/>
      <c r="AE8865" s="11"/>
      <c r="AF8865" s="11"/>
      <c r="AG8865" s="11"/>
      <c r="AH8865" s="10"/>
      <c r="AI8865" s="7">
        <v>1252928.5</v>
      </c>
      <c r="AK8865" s="1">
        <v>0.18949936000000001</v>
      </c>
      <c r="AL8865" s="27"/>
      <c r="AM8865" s="27"/>
      <c r="AN8865" s="28"/>
      <c r="AO8865" s="27"/>
      <c r="AP8865" s="26"/>
      <c r="AQ8865" s="29"/>
    </row>
    <row r="8866" spans="1:43" x14ac:dyDescent="0.25">
      <c r="A8866" s="6">
        <v>0.61819444444444438</v>
      </c>
      <c r="B8866">
        <v>0.3</v>
      </c>
      <c r="C8866">
        <f>B8866+0.68</f>
        <v>0.98</v>
      </c>
      <c r="D8866" s="5">
        <f>C8866/(0.2905*LN(C8866)+0.3655)</f>
        <v>2.7250145027674018</v>
      </c>
      <c r="E8866" s="5">
        <f>D8866*100</f>
        <v>272.50145027674017</v>
      </c>
      <c r="F8866">
        <v>97.513645695465001</v>
      </c>
      <c r="G8866" s="4">
        <f>75.6*1000/(287.05*(F8866+273))</f>
        <v>0.71082065167751007</v>
      </c>
      <c r="H8866" s="3">
        <f>SQRT(2*ABS(E8866)/G8866)</f>
        <v>27.689772546840377</v>
      </c>
      <c r="I8866" s="2">
        <f>(2/2*0.0254)^2*3.1416*H8866</f>
        <v>5.6122590614693456E-2</v>
      </c>
      <c r="K8866" s="6"/>
      <c r="X8866" s="9"/>
      <c r="Y8866" s="9"/>
      <c r="Z8866" s="9"/>
      <c r="AA8866" s="8"/>
      <c r="AB8866" s="12"/>
      <c r="AC8866" s="11"/>
      <c r="AD8866" s="11"/>
      <c r="AE8866" s="11"/>
      <c r="AF8866" s="11"/>
      <c r="AG8866" s="11"/>
      <c r="AH8866" s="10"/>
      <c r="AI8866" s="7">
        <v>1175587.5</v>
      </c>
      <c r="AK8866" s="1">
        <v>0.17848964</v>
      </c>
      <c r="AL8866" s="27"/>
      <c r="AM8866" s="27"/>
      <c r="AN8866" s="28"/>
      <c r="AO8866" s="27"/>
      <c r="AP8866" s="26"/>
      <c r="AQ8866" s="29"/>
    </row>
    <row r="8867" spans="1:43" x14ac:dyDescent="0.25">
      <c r="A8867" s="6">
        <v>0.61820601851851853</v>
      </c>
      <c r="B8867">
        <v>0.22</v>
      </c>
      <c r="C8867">
        <f>B8867+0.68</f>
        <v>0.9</v>
      </c>
      <c r="D8867" s="5">
        <f>C8867/(0.2905*LN(C8867)+0.3655)</f>
        <v>2.6874273799901629</v>
      </c>
      <c r="E8867" s="5">
        <f>D8867*100</f>
        <v>268.7427379990163</v>
      </c>
      <c r="F8867">
        <v>97.382258256453198</v>
      </c>
      <c r="G8867" s="4">
        <f>75.6*1000/(287.05*(F8867+273))</f>
        <v>0.71107280442764509</v>
      </c>
      <c r="H8867" s="3">
        <f>SQRT(2*ABS(E8867)/G8867)</f>
        <v>27.493265883357804</v>
      </c>
      <c r="I8867" s="2">
        <f>(2/2*0.0254)^2*3.1416*H8867</f>
        <v>5.5724304099012051E-2</v>
      </c>
      <c r="K8867" s="6"/>
      <c r="X8867" s="9"/>
      <c r="Y8867" s="9"/>
      <c r="Z8867" s="9"/>
      <c r="AA8867" s="8"/>
      <c r="AB8867" s="12"/>
      <c r="AC8867" s="11"/>
      <c r="AD8867" s="11"/>
      <c r="AE8867" s="11"/>
      <c r="AF8867" s="11"/>
      <c r="AG8867" s="11"/>
      <c r="AH8867" s="10"/>
      <c r="AI8867" s="7">
        <v>1176275</v>
      </c>
      <c r="AK8867" s="1">
        <v>0.17029185999999999</v>
      </c>
      <c r="AL8867" s="27"/>
      <c r="AM8867" s="27"/>
      <c r="AN8867" s="28"/>
      <c r="AO8867" s="27"/>
      <c r="AP8867" s="26"/>
      <c r="AQ8867" s="29"/>
    </row>
    <row r="8868" spans="1:43" x14ac:dyDescent="0.25">
      <c r="A8868" s="6">
        <v>0.61821759259259257</v>
      </c>
      <c r="B8868">
        <v>0.31</v>
      </c>
      <c r="C8868">
        <f>B8868+0.68</f>
        <v>0.99</v>
      </c>
      <c r="D8868" s="5">
        <f>C8868/(0.2905*LN(C8868)+0.3655)</f>
        <v>2.7304290623909595</v>
      </c>
      <c r="E8868" s="5">
        <f>D8868*100</f>
        <v>273.04290623909594</v>
      </c>
      <c r="F8868">
        <v>97.220561027768099</v>
      </c>
      <c r="G8868" s="4">
        <f>75.6*1000/(287.05*(F8868+273))</f>
        <v>0.71138337200268775</v>
      </c>
      <c r="H8868" s="3">
        <f>SQRT(2*ABS(E8868)/G8868)</f>
        <v>27.706303797981928</v>
      </c>
      <c r="I8868" s="2">
        <f>(2/2*0.0254)^2*3.1416*H8868</f>
        <v>5.6156096727414194E-2</v>
      </c>
      <c r="K8868" s="6"/>
      <c r="X8868" s="9"/>
      <c r="Y8868" s="9"/>
      <c r="Z8868" s="9"/>
      <c r="AA8868" s="8"/>
      <c r="AB8868" s="12"/>
      <c r="AC8868" s="11"/>
      <c r="AD8868" s="11"/>
      <c r="AE8868" s="11"/>
      <c r="AF8868" s="11"/>
      <c r="AG8868" s="11"/>
      <c r="AH8868" s="10"/>
      <c r="AI8868" s="7">
        <v>1170661.5</v>
      </c>
      <c r="AK8868" s="1">
        <v>0.16497970000000001</v>
      </c>
      <c r="AL8868" s="27"/>
      <c r="AM8868" s="27"/>
      <c r="AN8868" s="28"/>
      <c r="AO8868" s="27"/>
      <c r="AP8868" s="26"/>
      <c r="AQ8868" s="29"/>
    </row>
    <row r="8869" spans="1:43" x14ac:dyDescent="0.25">
      <c r="A8869" s="6">
        <v>0.61822916666666672</v>
      </c>
      <c r="B8869">
        <v>0.26</v>
      </c>
      <c r="C8869">
        <f>B8869+0.68</f>
        <v>0.94000000000000006</v>
      </c>
      <c r="D8869" s="5">
        <f>C8869/(0.2905*LN(C8869)+0.3655)</f>
        <v>2.7048398588920084</v>
      </c>
      <c r="E8869" s="5">
        <f>D8869*100</f>
        <v>270.48398588920082</v>
      </c>
      <c r="F8869">
        <v>97.027625698264998</v>
      </c>
      <c r="G8869" s="4">
        <f>75.6*1000/(287.05*(F8869+273))</f>
        <v>0.71175429291709613</v>
      </c>
      <c r="H8869" s="3">
        <f>SQRT(2*ABS(E8869)/G8869)</f>
        <v>27.568981948032597</v>
      </c>
      <c r="I8869" s="2">
        <f>(2/2*0.0254)^2*3.1416*H8869</f>
        <v>5.5877768042910857E-2</v>
      </c>
      <c r="K8869" s="6"/>
      <c r="X8869" s="9"/>
      <c r="Y8869" s="9"/>
      <c r="Z8869" s="9"/>
      <c r="AA8869" s="8"/>
      <c r="AB8869" s="12"/>
      <c r="AC8869" s="11"/>
      <c r="AD8869" s="11"/>
      <c r="AE8869" s="11"/>
      <c r="AF8869" s="11"/>
      <c r="AG8869" s="11"/>
      <c r="AH8869" s="10"/>
      <c r="AI8869" s="7">
        <v>1168657.6000000001</v>
      </c>
      <c r="AK8869" s="1">
        <v>0.15840546999999999</v>
      </c>
      <c r="AL8869" s="27"/>
      <c r="AM8869" s="27"/>
      <c r="AN8869" s="28"/>
      <c r="AO8869" s="27"/>
      <c r="AP8869" s="26"/>
      <c r="AQ8869" s="29"/>
    </row>
    <row r="8870" spans="1:43" x14ac:dyDescent="0.25">
      <c r="A8870" s="6">
        <v>0.61824074074074076</v>
      </c>
      <c r="B8870">
        <v>0.28000000000000003</v>
      </c>
      <c r="C8870">
        <f>B8870+0.68</f>
        <v>0.96000000000000008</v>
      </c>
      <c r="D8870" s="5">
        <f>C8870/(0.2905*LN(C8870)+0.3655)</f>
        <v>2.7146157496557359</v>
      </c>
      <c r="E8870" s="5">
        <f>D8870*100</f>
        <v>271.46157496557362</v>
      </c>
      <c r="F8870">
        <v>96.913106663455196</v>
      </c>
      <c r="G8870" s="4">
        <f>75.6*1000/(287.05*(F8870+273))</f>
        <v>0.71197464038026603</v>
      </c>
      <c r="H8870" s="3">
        <f>SQRT(2*ABS(E8870)/G8870)</f>
        <v>27.614483054627641</v>
      </c>
      <c r="I8870" s="2">
        <f>(2/2*0.0254)^2*3.1416*H8870</f>
        <v>5.5969991262644042E-2</v>
      </c>
      <c r="K8870" s="6"/>
      <c r="X8870" s="9"/>
      <c r="Y8870" s="9"/>
      <c r="Z8870" s="9"/>
      <c r="AA8870" s="8"/>
      <c r="AB8870" s="12"/>
      <c r="AC8870" s="11"/>
      <c r="AD8870" s="11"/>
      <c r="AE8870" s="11"/>
      <c r="AF8870" s="11"/>
      <c r="AG8870" s="11"/>
      <c r="AH8870" s="10"/>
      <c r="AI8870" s="7">
        <v>1035399.9</v>
      </c>
      <c r="AK8870" s="1">
        <v>0.15397225</v>
      </c>
      <c r="AL8870" s="27"/>
      <c r="AM8870" s="27"/>
      <c r="AN8870" s="28"/>
      <c r="AO8870" s="27"/>
      <c r="AP8870" s="26"/>
      <c r="AQ8870" s="29"/>
    </row>
    <row r="8871" spans="1:43" x14ac:dyDescent="0.25">
      <c r="A8871" s="6">
        <v>0.6182523148148148</v>
      </c>
      <c r="B8871">
        <v>0.28999999999999998</v>
      </c>
      <c r="C8871">
        <f>B8871+0.68</f>
        <v>0.97</v>
      </c>
      <c r="D8871" s="5">
        <f>C8871/(0.2905*LN(C8871)+0.3655)</f>
        <v>2.7197410564993283</v>
      </c>
      <c r="E8871" s="5">
        <f>D8871*100</f>
        <v>271.97410564993282</v>
      </c>
      <c r="F8871">
        <v>96.8399437406392</v>
      </c>
      <c r="G8871" s="4">
        <f>75.6*1000/(287.05*(F8871+273))</f>
        <v>0.71211548548513548</v>
      </c>
      <c r="H8871" s="3">
        <f>SQRT(2*ABS(E8871)/G8871)</f>
        <v>27.637805840318926</v>
      </c>
      <c r="I8871" s="2">
        <f>(2/2*0.0254)^2*3.1416*H8871</f>
        <v>5.6017262692957599E-2</v>
      </c>
      <c r="K8871" s="6"/>
      <c r="X8871" s="9"/>
      <c r="Y8871" s="9"/>
      <c r="Z8871" s="9"/>
      <c r="AA8871" s="8"/>
      <c r="AB8871" s="12"/>
      <c r="AC8871" s="11"/>
      <c r="AD8871" s="11"/>
      <c r="AE8871" s="11"/>
      <c r="AF8871" s="11"/>
      <c r="AG8871" s="11"/>
      <c r="AH8871" s="10"/>
      <c r="AI8871" s="7">
        <v>1075360</v>
      </c>
      <c r="AK8871" s="1">
        <v>0.14502014999999999</v>
      </c>
      <c r="AL8871" s="27"/>
      <c r="AM8871" s="27"/>
      <c r="AN8871" s="28"/>
      <c r="AO8871" s="27"/>
      <c r="AP8871" s="26"/>
      <c r="AQ8871" s="29"/>
    </row>
    <row r="8872" spans="1:43" x14ac:dyDescent="0.25">
      <c r="A8872" s="6">
        <v>0.61826388888888884</v>
      </c>
      <c r="B8872">
        <v>0.28000000000000003</v>
      </c>
      <c r="C8872">
        <f>B8872+0.68</f>
        <v>0.96000000000000008</v>
      </c>
      <c r="D8872" s="5">
        <f>C8872/(0.2905*LN(C8872)+0.3655)</f>
        <v>2.7146157496557359</v>
      </c>
      <c r="E8872" s="5">
        <f>D8872*100</f>
        <v>271.46157496557362</v>
      </c>
      <c r="F8872">
        <v>96.623466122269605</v>
      </c>
      <c r="G8872" s="4">
        <f>75.6*1000/(287.05*(F8872+273))</f>
        <v>0.71253255062961673</v>
      </c>
      <c r="H8872" s="3">
        <f>SQRT(2*ABS(E8872)/G8872)</f>
        <v>27.603669920488755</v>
      </c>
      <c r="I8872" s="2">
        <f>(2/2*0.0254)^2*3.1416*H8872</f>
        <v>5.5948074827631374E-2</v>
      </c>
      <c r="K8872" s="6"/>
      <c r="X8872" s="9"/>
      <c r="Y8872" s="9"/>
      <c r="Z8872" s="9"/>
      <c r="AA8872" s="8"/>
      <c r="AB8872" s="12"/>
      <c r="AC8872" s="11"/>
      <c r="AD8872" s="11"/>
      <c r="AE8872" s="11"/>
      <c r="AF8872" s="11"/>
      <c r="AG8872" s="11"/>
      <c r="AH8872" s="10"/>
      <c r="AI8872" s="7">
        <v>1043604.3</v>
      </c>
      <c r="AK8872" s="1">
        <v>0.14224054999999999</v>
      </c>
      <c r="AL8872" s="27"/>
      <c r="AM8872" s="27"/>
      <c r="AN8872" s="28"/>
      <c r="AO8872" s="27"/>
      <c r="AP8872" s="26"/>
      <c r="AQ8872" s="29"/>
    </row>
    <row r="8873" spans="1:43" x14ac:dyDescent="0.25">
      <c r="A8873" s="6">
        <v>0.61827546296296299</v>
      </c>
      <c r="B8873">
        <v>0.26</v>
      </c>
      <c r="C8873">
        <f>B8873+0.68</f>
        <v>0.94000000000000006</v>
      </c>
      <c r="D8873" s="5">
        <f>C8873/(0.2905*LN(C8873)+0.3655)</f>
        <v>2.7048398588920084</v>
      </c>
      <c r="E8873" s="5">
        <f>D8873*100</f>
        <v>270.48398588920082</v>
      </c>
      <c r="F8873">
        <v>96.512334539778905</v>
      </c>
      <c r="G8873" s="4">
        <f>75.6*1000/(287.05*(F8873+273))</f>
        <v>0.71274684623635531</v>
      </c>
      <c r="H8873" s="3">
        <f>SQRT(2*ABS(E8873)/G8873)</f>
        <v>27.549779325236571</v>
      </c>
      <c r="I8873" s="2">
        <f>(2/2*0.0254)^2*3.1416*H8873</f>
        <v>5.5838847501541777E-2</v>
      </c>
      <c r="K8873" s="6"/>
      <c r="X8873" s="9"/>
      <c r="Y8873" s="9"/>
      <c r="Z8873" s="9"/>
      <c r="AA8873" s="8"/>
      <c r="AB8873" s="12"/>
      <c r="AC8873" s="11"/>
      <c r="AD8873" s="11"/>
      <c r="AE8873" s="11"/>
      <c r="AF8873" s="11"/>
      <c r="AG8873" s="11"/>
      <c r="AH8873" s="10"/>
      <c r="AI8873" s="7">
        <v>948714.6</v>
      </c>
      <c r="AK8873" s="1">
        <v>0.13543024000000001</v>
      </c>
      <c r="AL8873" s="27"/>
      <c r="AM8873" s="27"/>
      <c r="AN8873" s="28"/>
      <c r="AO8873" s="27"/>
      <c r="AP8873" s="26"/>
      <c r="AQ8873" s="29"/>
    </row>
    <row r="8874" spans="1:43" x14ac:dyDescent="0.25">
      <c r="A8874" s="6">
        <v>0.61828703703703702</v>
      </c>
      <c r="B8874">
        <v>0.27</v>
      </c>
      <c r="C8874">
        <f>B8874+0.68</f>
        <v>0.95000000000000007</v>
      </c>
      <c r="D8874" s="5">
        <f>C8874/(0.2905*LN(C8874)+0.3655)</f>
        <v>2.7096460417130221</v>
      </c>
      <c r="E8874" s="5">
        <f>D8874*100</f>
        <v>270.9646041713022</v>
      </c>
      <c r="F8874">
        <v>96.394473467951002</v>
      </c>
      <c r="G8874" s="4">
        <f>75.6*1000/(287.05*(F8874+273))</f>
        <v>0.71297425924134905</v>
      </c>
      <c r="H8874" s="3">
        <f>SQRT(2*ABS(E8874)/G8874)</f>
        <v>27.569846879251568</v>
      </c>
      <c r="I8874" s="2">
        <f>(2/2*0.0254)^2*3.1416*H8874</f>
        <v>5.5879521115480522E-2</v>
      </c>
      <c r="K8874" s="6"/>
      <c r="X8874" s="9"/>
      <c r="Y8874" s="9"/>
      <c r="Z8874" s="9"/>
      <c r="AA8874" s="8"/>
      <c r="AB8874" s="12"/>
      <c r="AC8874" s="11"/>
      <c r="AD8874" s="11"/>
      <c r="AE8874" s="11"/>
      <c r="AF8874" s="11"/>
      <c r="AG8874" s="11"/>
      <c r="AH8874" s="10"/>
      <c r="AI8874" s="7">
        <v>954730.1</v>
      </c>
      <c r="AK8874" s="1">
        <v>0.12626149</v>
      </c>
      <c r="AL8874" s="27"/>
      <c r="AM8874" s="27"/>
      <c r="AN8874" s="28"/>
      <c r="AO8874" s="27"/>
      <c r="AP8874" s="26"/>
      <c r="AQ8874" s="29"/>
    </row>
    <row r="8875" spans="1:43" x14ac:dyDescent="0.25">
      <c r="A8875" s="6">
        <v>0.61829861111111117</v>
      </c>
      <c r="B8875">
        <v>0.22</v>
      </c>
      <c r="C8875">
        <f>B8875+0.68</f>
        <v>0.9</v>
      </c>
      <c r="D8875" s="5">
        <f>C8875/(0.2905*LN(C8875)+0.3655)</f>
        <v>2.6874273799901629</v>
      </c>
      <c r="E8875" s="5">
        <f>D8875*100</f>
        <v>268.7427379990163</v>
      </c>
      <c r="F8875">
        <v>96.283352722983196</v>
      </c>
      <c r="G8875" s="4">
        <f>75.6*1000/(287.05*(F8875+273))</f>
        <v>0.71318879972969107</v>
      </c>
      <c r="H8875" s="3">
        <f>SQRT(2*ABS(E8875)/G8875)</f>
        <v>27.452450017602928</v>
      </c>
      <c r="I8875" s="2">
        <f>(2/2*0.0254)^2*3.1416*H8875</f>
        <v>5.5641577087785422E-2</v>
      </c>
      <c r="K8875" s="6"/>
      <c r="X8875" s="9"/>
      <c r="Y8875" s="9"/>
      <c r="Z8875" s="9"/>
      <c r="AA8875" s="8"/>
      <c r="AB8875" s="12"/>
      <c r="AC8875" s="11"/>
      <c r="AD8875" s="11"/>
      <c r="AE8875" s="11"/>
      <c r="AF8875" s="11"/>
      <c r="AG8875" s="11"/>
      <c r="AH8875" s="10"/>
      <c r="AI8875" s="7">
        <v>958551.1</v>
      </c>
      <c r="AK8875" s="1">
        <v>0.12395447</v>
      </c>
      <c r="AL8875" s="27"/>
      <c r="AM8875" s="27"/>
      <c r="AN8875" s="28"/>
      <c r="AO8875" s="27"/>
      <c r="AP8875" s="26"/>
      <c r="AQ8875" s="29"/>
    </row>
    <row r="8876" spans="1:43" x14ac:dyDescent="0.25">
      <c r="A8876" s="6">
        <v>0.61831018518518521</v>
      </c>
      <c r="B8876">
        <v>0.28999999999999998</v>
      </c>
      <c r="C8876">
        <f>B8876+0.68</f>
        <v>0.97</v>
      </c>
      <c r="D8876" s="5">
        <f>C8876/(0.2905*LN(C8876)+0.3655)</f>
        <v>2.7197410564993283</v>
      </c>
      <c r="E8876" s="5">
        <f>D8876*100</f>
        <v>271.97410564993282</v>
      </c>
      <c r="F8876">
        <v>96.111630941295701</v>
      </c>
      <c r="G8876" s="4">
        <f>75.6*1000/(287.05*(F8876+273))</f>
        <v>0.71352059651175626</v>
      </c>
      <c r="H8876" s="3">
        <f>SQRT(2*ABS(E8876)/G8876)</f>
        <v>27.610579349958972</v>
      </c>
      <c r="I8876" s="2">
        <f>(2/2*0.0254)^2*3.1416*H8876</f>
        <v>5.5962079098734796E-2</v>
      </c>
      <c r="K8876" s="6"/>
      <c r="X8876" s="9"/>
      <c r="Y8876" s="9"/>
      <c r="Z8876" s="9"/>
      <c r="AA8876" s="8"/>
      <c r="AB8876" s="12"/>
      <c r="AC8876" s="11"/>
      <c r="AD8876" s="11"/>
      <c r="AE8876" s="11"/>
      <c r="AF8876" s="11"/>
      <c r="AG8876" s="11"/>
      <c r="AH8876" s="10"/>
      <c r="AI8876" s="7">
        <v>825122.5</v>
      </c>
      <c r="AK8876" s="1">
        <v>0.12398650999999999</v>
      </c>
      <c r="AL8876" s="27"/>
      <c r="AM8876" s="27"/>
      <c r="AN8876" s="28"/>
      <c r="AO8876" s="27"/>
      <c r="AP8876" s="26"/>
      <c r="AQ8876" s="29"/>
    </row>
    <row r="8877" spans="1:43" x14ac:dyDescent="0.25">
      <c r="A8877" s="6">
        <v>0.61832175925925925</v>
      </c>
      <c r="B8877">
        <v>0.33</v>
      </c>
      <c r="C8877">
        <f>B8877+0.68</f>
        <v>1.01</v>
      </c>
      <c r="D8877" s="5">
        <f>C8877/(0.2905*LN(C8877)+0.3655)</f>
        <v>2.7416554037986409</v>
      </c>
      <c r="E8877" s="5">
        <f>D8877*100</f>
        <v>274.16554037986407</v>
      </c>
      <c r="F8877">
        <v>96.007257107041397</v>
      </c>
      <c r="G8877" s="4">
        <f>75.6*1000/(287.05*(F8877+273))</f>
        <v>0.71372241606690856</v>
      </c>
      <c r="H8877" s="3">
        <f>SQRT(2*ABS(E8877)/G8877)</f>
        <v>27.717672769358177</v>
      </c>
      <c r="I8877" s="2">
        <f>(2/2*0.0254)^2*3.1416*H8877</f>
        <v>5.617913975260265E-2</v>
      </c>
      <c r="K8877" s="6"/>
      <c r="X8877" s="9"/>
      <c r="Y8877" s="9"/>
      <c r="Z8877" s="9"/>
      <c r="AA8877" s="8"/>
      <c r="AB8877" s="12"/>
      <c r="AC8877" s="11"/>
      <c r="AD8877" s="11"/>
      <c r="AE8877" s="11"/>
      <c r="AF8877" s="11"/>
      <c r="AG8877" s="11"/>
      <c r="AH8877" s="10"/>
      <c r="AI8877" s="7">
        <v>783455.1</v>
      </c>
      <c r="AK8877" s="1">
        <v>0.11463060999999999</v>
      </c>
      <c r="AL8877" s="27"/>
      <c r="AM8877" s="27"/>
      <c r="AN8877" s="28"/>
      <c r="AO8877" s="27"/>
      <c r="AP8877" s="26"/>
      <c r="AQ8877" s="29"/>
    </row>
    <row r="8878" spans="1:43" x14ac:dyDescent="0.25">
      <c r="A8878" s="6">
        <v>0.61833333333333329</v>
      </c>
      <c r="B8878">
        <v>0.26</v>
      </c>
      <c r="C8878">
        <f>B8878+0.68</f>
        <v>0.94000000000000006</v>
      </c>
      <c r="D8878" s="5">
        <f>C8878/(0.2905*LN(C8878)+0.3655)</f>
        <v>2.7048398588920084</v>
      </c>
      <c r="E8878" s="5">
        <f>D8878*100</f>
        <v>270.48398588920082</v>
      </c>
      <c r="F8878">
        <v>95.872587944023294</v>
      </c>
      <c r="G8878" s="4">
        <f>75.6*1000/(287.05*(F8878+273))</f>
        <v>0.71398298408833494</v>
      </c>
      <c r="H8878" s="3">
        <f>SQRT(2*ABS(E8878)/G8878)</f>
        <v>27.525920158565416</v>
      </c>
      <c r="I8878" s="2">
        <f>(2/2*0.0254)^2*3.1416*H8878</f>
        <v>5.5790488915669401E-2</v>
      </c>
      <c r="K8878" s="6"/>
      <c r="X8878" s="9"/>
      <c r="Y8878" s="9"/>
      <c r="Z8878" s="9"/>
      <c r="AA8878" s="8"/>
      <c r="AB8878" s="12"/>
      <c r="AC8878" s="11"/>
      <c r="AD8878" s="11"/>
      <c r="AE8878" s="11"/>
      <c r="AF8878" s="11"/>
      <c r="AG8878" s="11"/>
      <c r="AH8878" s="10"/>
      <c r="AI8878" s="7">
        <v>819304.9</v>
      </c>
      <c r="AK8878" s="1">
        <v>0.10692040999999999</v>
      </c>
      <c r="AL8878" s="27"/>
      <c r="AM8878" s="27"/>
      <c r="AN8878" s="28"/>
      <c r="AO8878" s="27"/>
      <c r="AP8878" s="26"/>
      <c r="AQ8878" s="29"/>
    </row>
    <row r="8879" spans="1:43" x14ac:dyDescent="0.25">
      <c r="A8879" s="6">
        <v>0.61834490740740744</v>
      </c>
      <c r="B8879">
        <v>0.3</v>
      </c>
      <c r="C8879">
        <f>B8879+0.68</f>
        <v>0.98</v>
      </c>
      <c r="D8879" s="5">
        <f>C8879/(0.2905*LN(C8879)+0.3655)</f>
        <v>2.7250145027674018</v>
      </c>
      <c r="E8879" s="5">
        <f>D8879*100</f>
        <v>272.50145027674017</v>
      </c>
      <c r="F8879">
        <v>95.7412928037689</v>
      </c>
      <c r="G8879" s="4">
        <f>75.6*1000/(287.05*(F8879+273))</f>
        <v>0.71423720702963434</v>
      </c>
      <c r="H8879" s="3">
        <f>SQRT(2*ABS(E8879)/G8879)</f>
        <v>27.623466111634833</v>
      </c>
      <c r="I8879" s="2">
        <f>(2/2*0.0254)^2*3.1416*H8879</f>
        <v>5.5988198433903041E-2</v>
      </c>
      <c r="K8879" s="6"/>
      <c r="X8879" s="9"/>
      <c r="Y8879" s="9"/>
      <c r="Z8879" s="9"/>
      <c r="AA8879" s="8"/>
      <c r="AB8879" s="12"/>
      <c r="AC8879" s="11"/>
      <c r="AD8879" s="11"/>
      <c r="AE8879" s="11"/>
      <c r="AF8879" s="11"/>
      <c r="AG8879" s="11"/>
      <c r="AH8879" s="10"/>
      <c r="AI8879" s="7">
        <v>741357.5</v>
      </c>
      <c r="AK8879" s="1">
        <v>0.10503359</v>
      </c>
      <c r="AL8879" s="27"/>
      <c r="AM8879" s="27"/>
      <c r="AN8879" s="28"/>
      <c r="AO8879" s="27"/>
      <c r="AP8879" s="26"/>
      <c r="AQ8879" s="29"/>
    </row>
    <row r="8880" spans="1:43" x14ac:dyDescent="0.25">
      <c r="A8880" s="6">
        <v>0.61835648148148148</v>
      </c>
      <c r="B8880">
        <v>0.28999999999999998</v>
      </c>
      <c r="C8880">
        <f>B8880+0.68</f>
        <v>0.97</v>
      </c>
      <c r="D8880" s="5">
        <f>C8880/(0.2905*LN(C8880)+0.3655)</f>
        <v>2.7197410564993283</v>
      </c>
      <c r="E8880" s="5">
        <f>D8880*100</f>
        <v>271.97410564993282</v>
      </c>
      <c r="F8880">
        <v>95.593173556757094</v>
      </c>
      <c r="G8880" s="4">
        <f>75.6*1000/(287.05*(F8880+273))</f>
        <v>0.71452422340672073</v>
      </c>
      <c r="H8880" s="3">
        <f>SQRT(2*ABS(E8880)/G8880)</f>
        <v>27.59118150686831</v>
      </c>
      <c r="I8880" s="2">
        <f>(2/2*0.0254)^2*3.1416*H8880</f>
        <v>5.5922762878106991E-2</v>
      </c>
      <c r="K8880" s="6"/>
      <c r="X8880" s="9"/>
      <c r="Y8880" s="9"/>
      <c r="Z8880" s="9"/>
      <c r="AA8880" s="8"/>
      <c r="AB8880" s="12"/>
      <c r="AC8880" s="11"/>
      <c r="AD8880" s="11"/>
      <c r="AE8880" s="11"/>
      <c r="AF8880" s="11"/>
      <c r="AG8880" s="11"/>
      <c r="AH8880" s="10"/>
      <c r="AI8880" s="7">
        <v>676882.3</v>
      </c>
      <c r="AK8880" s="1">
        <v>9.4181799999999996E-2</v>
      </c>
      <c r="AL8880" s="27"/>
      <c r="AM8880" s="27"/>
      <c r="AN8880" s="28"/>
      <c r="AO8880" s="27"/>
      <c r="AP8880" s="26"/>
      <c r="AQ8880" s="29"/>
    </row>
    <row r="8881" spans="1:43" x14ac:dyDescent="0.25">
      <c r="A8881" s="6">
        <v>0.61836805555555563</v>
      </c>
      <c r="B8881">
        <v>0.22</v>
      </c>
      <c r="C8881">
        <f>B8881+0.68</f>
        <v>0.9</v>
      </c>
      <c r="D8881" s="5">
        <f>C8881/(0.2905*LN(C8881)+0.3655)</f>
        <v>2.6874273799901629</v>
      </c>
      <c r="E8881" s="5">
        <f>D8881*100</f>
        <v>268.7427379990163</v>
      </c>
      <c r="F8881">
        <v>95.468625762141002</v>
      </c>
      <c r="G8881" s="4">
        <f>75.6*1000/(287.05*(F8881+273))</f>
        <v>0.71476574306403484</v>
      </c>
      <c r="H8881" s="3">
        <f>SQRT(2*ABS(E8881)/G8881)</f>
        <v>27.422149977063647</v>
      </c>
      <c r="I8881" s="2">
        <f>(2/2*0.0254)^2*3.1416*H8881</f>
        <v>5.5580163915542199E-2</v>
      </c>
      <c r="K8881" s="6"/>
      <c r="X8881" s="9"/>
      <c r="Y8881" s="9"/>
      <c r="Z8881" s="9"/>
      <c r="AA8881" s="8"/>
      <c r="AB8881" s="12"/>
      <c r="AC8881" s="11"/>
      <c r="AD8881" s="11"/>
      <c r="AE8881" s="11"/>
      <c r="AF8881" s="11"/>
      <c r="AG8881" s="11"/>
      <c r="AH8881" s="10"/>
      <c r="AI8881" s="7">
        <v>665947.69999999995</v>
      </c>
      <c r="AK8881" s="1">
        <v>9.0968320000000005E-2</v>
      </c>
      <c r="AL8881" s="27"/>
      <c r="AM8881" s="27"/>
      <c r="AN8881" s="28"/>
      <c r="AO8881" s="27"/>
      <c r="AP8881" s="26"/>
      <c r="AQ8881" s="29"/>
    </row>
    <row r="8882" spans="1:43" x14ac:dyDescent="0.25">
      <c r="A8882" s="6">
        <v>0.61837962962962967</v>
      </c>
      <c r="B8882">
        <v>0.31</v>
      </c>
      <c r="C8882">
        <f>B8882+0.68</f>
        <v>0.99</v>
      </c>
      <c r="D8882" s="5">
        <f>C8882/(0.2905*LN(C8882)+0.3655)</f>
        <v>2.7304290623909595</v>
      </c>
      <c r="E8882" s="5">
        <f>D8882*100</f>
        <v>273.04290623909594</v>
      </c>
      <c r="F8882">
        <v>95.357547985151797</v>
      </c>
      <c r="G8882" s="4">
        <f>75.6*1000/(287.05*(F8882+273))</f>
        <v>0.71498127981695847</v>
      </c>
      <c r="H8882" s="3">
        <f>SQRT(2*ABS(E8882)/G8882)</f>
        <v>27.636504452230891</v>
      </c>
      <c r="I8882" s="2">
        <f>(2/2*0.0254)^2*3.1416*H8882</f>
        <v>5.6014624994479865E-2</v>
      </c>
      <c r="K8882" s="6"/>
      <c r="X8882" s="9"/>
      <c r="Y8882" s="9"/>
      <c r="Z8882" s="9"/>
      <c r="AA8882" s="8"/>
      <c r="AB8882" s="12"/>
      <c r="AC8882" s="11"/>
      <c r="AD8882" s="11"/>
      <c r="AE8882" s="11"/>
      <c r="AF8882" s="11"/>
      <c r="AG8882" s="11"/>
      <c r="AH8882" s="10"/>
      <c r="AI8882" s="7">
        <v>612878.19999999995</v>
      </c>
      <c r="AK8882" s="1">
        <v>8.4014030000000003E-2</v>
      </c>
      <c r="AL8882" s="27"/>
      <c r="AM8882" s="27"/>
      <c r="AN8882" s="28"/>
      <c r="AO8882" s="27"/>
      <c r="AP8882" s="26"/>
      <c r="AQ8882" s="29"/>
    </row>
    <row r="8883" spans="1:43" x14ac:dyDescent="0.25">
      <c r="A8883" s="6">
        <v>0.61839120370370371</v>
      </c>
      <c r="B8883">
        <v>0.23</v>
      </c>
      <c r="C8883">
        <f>B8883+0.68</f>
        <v>0.91</v>
      </c>
      <c r="D8883" s="5">
        <f>C8883/(0.2905*LN(C8883)+0.3655)</f>
        <v>2.6914895144241178</v>
      </c>
      <c r="E8883" s="5">
        <f>D8883*100</f>
        <v>269.14895144241177</v>
      </c>
      <c r="F8883">
        <v>95.229646511063805</v>
      </c>
      <c r="G8883" s="4">
        <f>75.6*1000/(287.05*(F8883+273))</f>
        <v>0.71522962255769185</v>
      </c>
      <c r="H8883" s="3">
        <f>SQRT(2*ABS(E8883)/G8883)</f>
        <v>27.433966078582706</v>
      </c>
      <c r="I8883" s="2">
        <f>(2/2*0.0254)^2*3.1416*H8883</f>
        <v>5.5604113199599847E-2</v>
      </c>
      <c r="K8883" s="6"/>
      <c r="X8883" s="9"/>
      <c r="Y8883" s="9"/>
      <c r="Z8883" s="9"/>
      <c r="AA8883" s="8"/>
      <c r="AB8883" s="12"/>
      <c r="AC8883" s="11"/>
      <c r="AD8883" s="11"/>
      <c r="AE8883" s="11"/>
      <c r="AF8883" s="11"/>
      <c r="AG8883" s="11"/>
      <c r="AH8883" s="10"/>
      <c r="AI8883" s="7">
        <v>562053.4</v>
      </c>
      <c r="AK8883" s="1">
        <v>7.8660179999999996E-2</v>
      </c>
      <c r="AL8883" s="27"/>
      <c r="AM8883" s="27"/>
      <c r="AN8883" s="28"/>
      <c r="AO8883" s="27"/>
      <c r="AP8883" s="26"/>
      <c r="AQ8883" s="29"/>
    </row>
    <row r="8884" spans="1:43" x14ac:dyDescent="0.25">
      <c r="A8884" s="6">
        <v>0.61840277777777775</v>
      </c>
      <c r="B8884">
        <v>0.27</v>
      </c>
      <c r="C8884">
        <f>B8884+0.68</f>
        <v>0.95000000000000007</v>
      </c>
      <c r="D8884" s="5">
        <f>C8884/(0.2905*LN(C8884)+0.3655)</f>
        <v>2.7096460417130221</v>
      </c>
      <c r="E8884" s="5">
        <f>D8884*100</f>
        <v>270.9646041713022</v>
      </c>
      <c r="F8884">
        <v>95.088289495113102</v>
      </c>
      <c r="G8884" s="4">
        <f>75.6*1000/(287.05*(F8884+273))</f>
        <v>0.71550429232592339</v>
      </c>
      <c r="H8884" s="3">
        <f>SQRT(2*ABS(E8884)/G8884)</f>
        <v>27.52106003316884</v>
      </c>
      <c r="I8884" s="2">
        <f>(2/2*0.0254)^2*3.1416*H8884</f>
        <v>5.5780638245083114E-2</v>
      </c>
      <c r="K8884" s="6"/>
      <c r="X8884" s="9"/>
      <c r="Y8884" s="9"/>
      <c r="Z8884" s="9"/>
      <c r="AA8884" s="8"/>
      <c r="AB8884" s="12"/>
      <c r="AC8884" s="11"/>
      <c r="AD8884" s="11"/>
      <c r="AE8884" s="11"/>
      <c r="AF8884" s="11"/>
      <c r="AG8884" s="11"/>
      <c r="AH8884" s="10"/>
      <c r="AI8884" s="7">
        <v>579539.6</v>
      </c>
      <c r="AK8884" s="1">
        <v>7.3365570000000005E-2</v>
      </c>
      <c r="AL8884" s="27"/>
      <c r="AM8884" s="27"/>
      <c r="AN8884" s="28"/>
      <c r="AO8884" s="27"/>
      <c r="AP8884" s="26"/>
      <c r="AQ8884" s="29"/>
    </row>
    <row r="8885" spans="1:43" x14ac:dyDescent="0.25">
      <c r="A8885" s="6">
        <v>0.61841435185185178</v>
      </c>
      <c r="B8885">
        <v>0.26</v>
      </c>
      <c r="C8885">
        <f>B8885+0.68</f>
        <v>0.94000000000000006</v>
      </c>
      <c r="D8885" s="5">
        <f>C8885/(0.2905*LN(C8885)+0.3655)</f>
        <v>2.7048398588920084</v>
      </c>
      <c r="E8885" s="5">
        <f>D8885*100</f>
        <v>270.48398588920082</v>
      </c>
      <c r="F8885">
        <v>94.970498185320807</v>
      </c>
      <c r="G8885" s="4">
        <f>75.6*1000/(287.05*(F8885+273))</f>
        <v>0.71573333293697972</v>
      </c>
      <c r="H8885" s="3">
        <f>SQRT(2*ABS(E8885)/G8885)</f>
        <v>27.492241794764404</v>
      </c>
      <c r="I8885" s="2">
        <f>(2/2*0.0254)^2*3.1416*H8885</f>
        <v>5.5722228440760128E-2</v>
      </c>
      <c r="K8885" s="6"/>
      <c r="X8885" s="9"/>
      <c r="Y8885" s="9"/>
      <c r="Z8885" s="9"/>
      <c r="AA8885" s="8"/>
      <c r="AB8885" s="12"/>
      <c r="AC8885" s="11"/>
      <c r="AD8885" s="11"/>
      <c r="AE8885" s="11"/>
      <c r="AF8885" s="11"/>
      <c r="AG8885" s="11"/>
      <c r="AH8885" s="10"/>
      <c r="AI8885" s="7">
        <v>558286.1</v>
      </c>
      <c r="AK8885" s="1">
        <v>7.0957370000000006E-2</v>
      </c>
      <c r="AL8885" s="27"/>
      <c r="AM8885" s="27"/>
      <c r="AN8885" s="28"/>
      <c r="AO8885" s="27"/>
      <c r="AP8885" s="26"/>
      <c r="AQ8885" s="29"/>
    </row>
    <row r="8886" spans="1:43" x14ac:dyDescent="0.25">
      <c r="A8886" s="6">
        <v>0.61842592592592593</v>
      </c>
      <c r="B8886">
        <v>0.3</v>
      </c>
      <c r="C8886">
        <f>B8886+0.68</f>
        <v>0.98</v>
      </c>
      <c r="D8886" s="5">
        <f>C8886/(0.2905*LN(C8886)+0.3655)</f>
        <v>2.7250145027674018</v>
      </c>
      <c r="E8886" s="5">
        <f>D8886*100</f>
        <v>272.50145027674017</v>
      </c>
      <c r="F8886">
        <v>94.866173427859593</v>
      </c>
      <c r="G8886" s="4">
        <f>75.6*1000/(287.05*(F8886+273))</f>
        <v>0.71593631084514053</v>
      </c>
      <c r="H8886" s="3">
        <f>SQRT(2*ABS(E8886)/G8886)</f>
        <v>27.590667791181044</v>
      </c>
      <c r="I8886" s="2">
        <f>(2/2*0.0254)^2*3.1416*H8886</f>
        <v>5.5921721661348706E-2</v>
      </c>
      <c r="K8886" s="6"/>
      <c r="X8886" s="9"/>
      <c r="Y8886" s="9"/>
      <c r="Z8886" s="9"/>
      <c r="AA8886" s="8"/>
      <c r="AB8886" s="12"/>
      <c r="AC8886" s="11"/>
      <c r="AD8886" s="11"/>
      <c r="AE8886" s="11"/>
      <c r="AF8886" s="11"/>
      <c r="AG8886" s="11"/>
      <c r="AH8886" s="10"/>
      <c r="AI8886" s="7">
        <v>490053.8</v>
      </c>
      <c r="AK8886" s="1">
        <v>6.3164390000000001E-2</v>
      </c>
      <c r="AL8886" s="27"/>
      <c r="AM8886" s="27"/>
      <c r="AN8886" s="28"/>
      <c r="AO8886" s="27"/>
      <c r="AP8886" s="26"/>
      <c r="AQ8886" s="29"/>
    </row>
    <row r="8887" spans="1:43" x14ac:dyDescent="0.25">
      <c r="A8887" s="6">
        <v>0.61843749999999997</v>
      </c>
      <c r="B8887">
        <v>0.31</v>
      </c>
      <c r="C8887">
        <f>B8887+0.68</f>
        <v>0.99</v>
      </c>
      <c r="D8887" s="5">
        <f>C8887/(0.2905*LN(C8887)+0.3655)</f>
        <v>2.7304290623909595</v>
      </c>
      <c r="E8887" s="5">
        <f>D8887*100</f>
        <v>273.04290623909594</v>
      </c>
      <c r="F8887">
        <v>94.731567316294303</v>
      </c>
      <c r="G8887" s="4">
        <f>75.6*1000/(287.05*(F8887+273))</f>
        <v>0.71619837538214659</v>
      </c>
      <c r="H8887" s="3">
        <f>SQRT(2*ABS(E8887)/G8887)</f>
        <v>27.613011960104643</v>
      </c>
      <c r="I8887" s="2">
        <f>(2/2*0.0254)^2*3.1416*H8887</f>
        <v>5.5967009597282576E-2</v>
      </c>
      <c r="K8887" s="6"/>
      <c r="X8887" s="9"/>
      <c r="Y8887" s="9"/>
      <c r="Z8887" s="9"/>
      <c r="AA8887" s="8"/>
      <c r="AB8887" s="12"/>
      <c r="AC8887" s="11"/>
      <c r="AD8887" s="11"/>
      <c r="AE8887" s="11"/>
      <c r="AF8887" s="11"/>
      <c r="AG8887" s="11"/>
      <c r="AH8887" s="10"/>
      <c r="AI8887" s="7">
        <v>447508.9</v>
      </c>
      <c r="AK8887" s="1">
        <v>6.361936E-2</v>
      </c>
      <c r="AL8887" s="27"/>
      <c r="AM8887" s="27"/>
      <c r="AN8887" s="28"/>
      <c r="AO8887" s="27"/>
      <c r="AP8887" s="26"/>
      <c r="AQ8887" s="29"/>
    </row>
    <row r="8888" spans="1:43" x14ac:dyDescent="0.25">
      <c r="A8888" s="6">
        <v>0.61844907407407412</v>
      </c>
      <c r="B8888">
        <v>0.21</v>
      </c>
      <c r="C8888">
        <f>B8888+0.68</f>
        <v>0.89</v>
      </c>
      <c r="D8888" s="5">
        <f>C8888/(0.2905*LN(C8888)+0.3655)</f>
        <v>2.6835768077843052</v>
      </c>
      <c r="E8888" s="5">
        <f>D8888*100</f>
        <v>268.35768077843051</v>
      </c>
      <c r="F8888">
        <v>94.590238717951493</v>
      </c>
      <c r="G8888" s="4">
        <f>75.6*1000/(287.05*(F8888+273))</f>
        <v>0.71647373446915941</v>
      </c>
      <c r="H8888" s="3">
        <f>SQRT(2*ABS(E8888)/G8888)</f>
        <v>27.369815874392451</v>
      </c>
      <c r="I8888" s="2">
        <f>(2/2*0.0254)^2*3.1416*H8888</f>
        <v>5.5474091342557562E-2</v>
      </c>
      <c r="K8888" s="6"/>
      <c r="X8888" s="9"/>
      <c r="Y8888" s="9"/>
      <c r="Z8888" s="9"/>
      <c r="AA8888" s="8"/>
      <c r="AB8888" s="12"/>
      <c r="AC8888" s="11"/>
      <c r="AD8888" s="11"/>
      <c r="AE8888" s="11"/>
      <c r="AF8888" s="11"/>
      <c r="AG8888" s="11"/>
      <c r="AH8888" s="10"/>
      <c r="AI8888" s="7">
        <v>475630.4</v>
      </c>
      <c r="AK8888" s="1">
        <v>5.8361120000000002E-2</v>
      </c>
      <c r="AL8888" s="27"/>
      <c r="AM8888" s="27"/>
      <c r="AN8888" s="28"/>
      <c r="AO8888" s="27"/>
      <c r="AP8888" s="26"/>
      <c r="AQ8888" s="26"/>
    </row>
    <row r="8889" spans="1:43" x14ac:dyDescent="0.25">
      <c r="A8889" s="6">
        <v>0.61846064814814816</v>
      </c>
      <c r="B8889">
        <v>0.25</v>
      </c>
      <c r="C8889">
        <f>B8889+0.68</f>
        <v>0.93</v>
      </c>
      <c r="D8889" s="5">
        <f>C8889/(0.2905*LN(C8889)+0.3655)</f>
        <v>2.7002056306030857</v>
      </c>
      <c r="E8889" s="5">
        <f>D8889*100</f>
        <v>270.02056306030858</v>
      </c>
      <c r="F8889">
        <v>94.417705474860796</v>
      </c>
      <c r="G8889" s="4">
        <f>75.6*1000/(287.05*(F8889+273))</f>
        <v>0.71681017861748242</v>
      </c>
      <c r="H8889" s="3">
        <f>SQRT(2*ABS(E8889)/G8889)</f>
        <v>27.448039832164451</v>
      </c>
      <c r="I8889" s="2">
        <f>(2/2*0.0254)^2*3.1416*H8889</f>
        <v>5.563263837109933E-2</v>
      </c>
      <c r="K8889" s="6"/>
      <c r="X8889" s="9"/>
      <c r="Y8889" s="9"/>
      <c r="Z8889" s="9"/>
      <c r="AA8889" s="8"/>
      <c r="AB8889" s="12"/>
      <c r="AC8889" s="11"/>
      <c r="AD8889" s="11"/>
      <c r="AE8889" s="11"/>
      <c r="AF8889" s="11"/>
      <c r="AG8889" s="11"/>
      <c r="AH8889" s="10"/>
      <c r="AI8889" s="7">
        <v>448309.6</v>
      </c>
      <c r="AK8889" s="1">
        <v>5.3283619999999997E-2</v>
      </c>
      <c r="AL8889" s="27"/>
      <c r="AM8889" s="27"/>
      <c r="AN8889" s="28"/>
      <c r="AO8889" s="27"/>
      <c r="AP8889" s="26"/>
      <c r="AQ8889" s="26"/>
    </row>
    <row r="8890" spans="1:43" x14ac:dyDescent="0.25">
      <c r="A8890" s="6">
        <v>0.6184722222222222</v>
      </c>
      <c r="B8890">
        <v>0.26</v>
      </c>
      <c r="C8890">
        <f>B8890+0.68</f>
        <v>0.94000000000000006</v>
      </c>
      <c r="D8890" s="5">
        <f>C8890/(0.2905*LN(C8890)+0.3655)</f>
        <v>2.7048398588920084</v>
      </c>
      <c r="E8890" s="5">
        <f>D8890*100</f>
        <v>270.48398588920082</v>
      </c>
      <c r="F8890">
        <v>94.303310276748405</v>
      </c>
      <c r="G8890" s="4">
        <f>75.6*1000/(287.05*(F8890+273))</f>
        <v>0.71703342638056444</v>
      </c>
      <c r="H8890" s="3">
        <f>SQRT(2*ABS(E8890)/G8890)</f>
        <v>27.467306625516862</v>
      </c>
      <c r="I8890" s="2">
        <f>(2/2*0.0254)^2*3.1416*H8890</f>
        <v>5.5671688975575985E-2</v>
      </c>
      <c r="K8890" s="6"/>
      <c r="X8890" s="9"/>
      <c r="Y8890" s="9"/>
      <c r="Z8890" s="9"/>
      <c r="AA8890" s="8"/>
      <c r="AB8890" s="12"/>
      <c r="AC8890" s="11"/>
      <c r="AD8890" s="11"/>
      <c r="AE8890" s="11"/>
      <c r="AF8890" s="11"/>
      <c r="AG8890" s="11"/>
      <c r="AH8890" s="10"/>
      <c r="AI8890" s="7">
        <v>382533</v>
      </c>
      <c r="AK8890" s="1">
        <v>4.892005E-2</v>
      </c>
      <c r="AL8890" s="27"/>
      <c r="AM8890" s="27"/>
      <c r="AN8890" s="28"/>
      <c r="AO8890" s="27"/>
      <c r="AP8890" s="26"/>
      <c r="AQ8890" s="26"/>
    </row>
    <row r="8891" spans="1:43" x14ac:dyDescent="0.25">
      <c r="A8891" s="6">
        <v>0.61848379629629624</v>
      </c>
      <c r="B8891">
        <v>0.25</v>
      </c>
      <c r="C8891">
        <f>B8891+0.68</f>
        <v>0.93</v>
      </c>
      <c r="D8891" s="5">
        <f>C8891/(0.2905*LN(C8891)+0.3655)</f>
        <v>2.7002056306030857</v>
      </c>
      <c r="E8891" s="5">
        <f>D8891*100</f>
        <v>270.02056306030858</v>
      </c>
      <c r="F8891">
        <v>94.168734298704905</v>
      </c>
      <c r="G8891" s="4">
        <f>75.6*1000/(287.05*(F8891+273))</f>
        <v>0.7172962359981353</v>
      </c>
      <c r="H8891" s="3">
        <f>SQRT(2*ABS(E8891)/G8891)</f>
        <v>27.43873852641207</v>
      </c>
      <c r="I8891" s="2">
        <f>(2/2*0.0254)^2*3.1416*H8891</f>
        <v>5.5613786162254354E-2</v>
      </c>
      <c r="K8891" s="6"/>
      <c r="X8891" s="9"/>
      <c r="Y8891" s="9"/>
      <c r="Z8891" s="9"/>
      <c r="AA8891" s="8"/>
      <c r="AB8891" s="12"/>
      <c r="AC8891" s="11"/>
      <c r="AD8891" s="11"/>
      <c r="AE8891" s="11"/>
      <c r="AF8891" s="11"/>
      <c r="AG8891" s="11"/>
      <c r="AH8891" s="10"/>
      <c r="AI8891" s="7">
        <v>340394.3</v>
      </c>
      <c r="AK8891" s="1">
        <v>4.8171529999999997E-2</v>
      </c>
      <c r="AL8891" s="27"/>
      <c r="AM8891" s="27"/>
      <c r="AN8891" s="28"/>
      <c r="AO8891" s="27"/>
      <c r="AP8891" s="26"/>
      <c r="AQ8891" s="26"/>
    </row>
    <row r="8892" spans="1:43" x14ac:dyDescent="0.25">
      <c r="A8892" s="6">
        <v>0.61849537037037039</v>
      </c>
      <c r="B8892">
        <v>0.34</v>
      </c>
      <c r="C8892">
        <f>B8892+0.68</f>
        <v>1.02</v>
      </c>
      <c r="D8892" s="5">
        <f>C8892/(0.2905*LN(C8892)+0.3655)</f>
        <v>2.7474550381052718</v>
      </c>
      <c r="E8892" s="5">
        <f>D8892*100</f>
        <v>274.74550381052717</v>
      </c>
      <c r="F8892">
        <v>94.044257847838395</v>
      </c>
      <c r="G8892" s="4">
        <f>75.6*1000/(287.05*(F8892+273))</f>
        <v>0.71753949410057927</v>
      </c>
      <c r="H8892" s="3">
        <f>SQRT(2*ABS(E8892)/G8892)</f>
        <v>27.673073066303154</v>
      </c>
      <c r="I8892" s="2">
        <f>(2/2*0.0254)^2*3.1416*H8892</f>
        <v>5.6088743528803414E-2</v>
      </c>
      <c r="K8892" s="6"/>
      <c r="X8892" s="9"/>
      <c r="Y8892" s="9"/>
      <c r="Z8892" s="9"/>
      <c r="AA8892" s="8"/>
      <c r="AB8892" s="12"/>
      <c r="AC8892" s="11"/>
      <c r="AD8892" s="11"/>
      <c r="AE8892" s="11"/>
      <c r="AF8892" s="11"/>
      <c r="AG8892" s="11"/>
      <c r="AH8892" s="10"/>
      <c r="AI8892" s="7">
        <v>368700.8</v>
      </c>
      <c r="AK8892" s="1">
        <v>4.4590169999999998E-2</v>
      </c>
      <c r="AL8892" s="27"/>
      <c r="AM8892" s="27"/>
      <c r="AN8892" s="28"/>
      <c r="AO8892" s="27"/>
      <c r="AP8892" s="26"/>
      <c r="AQ8892" s="26"/>
    </row>
    <row r="8893" spans="1:43" x14ac:dyDescent="0.25">
      <c r="A8893" s="6">
        <v>0.61850694444444443</v>
      </c>
      <c r="B8893">
        <v>0.27</v>
      </c>
      <c r="C8893">
        <f>B8893+0.68</f>
        <v>0.95000000000000007</v>
      </c>
      <c r="D8893" s="5">
        <f>C8893/(0.2905*LN(C8893)+0.3655)</f>
        <v>2.7096460417130221</v>
      </c>
      <c r="E8893" s="5">
        <f>D8893*100</f>
        <v>270.9646041713022</v>
      </c>
      <c r="F8893">
        <v>93.943335439421702</v>
      </c>
      <c r="G8893" s="4">
        <f>75.6*1000/(287.05*(F8893+273))</f>
        <v>0.71773684286504713</v>
      </c>
      <c r="H8893" s="3">
        <f>SQRT(2*ABS(E8893)/G8893)</f>
        <v>27.478223990904745</v>
      </c>
      <c r="I8893" s="2">
        <f>(2/2*0.0254)^2*3.1416*H8893</f>
        <v>5.569381667009636E-2</v>
      </c>
      <c r="K8893" s="6"/>
      <c r="X8893" s="9"/>
      <c r="Y8893" s="9"/>
      <c r="Z8893" s="9"/>
      <c r="AA8893" s="8"/>
      <c r="AB8893" s="12"/>
      <c r="AC8893" s="11"/>
      <c r="AD8893" s="11"/>
      <c r="AE8893" s="11"/>
      <c r="AF8893" s="11"/>
      <c r="AG8893" s="11"/>
      <c r="AH8893" s="10"/>
      <c r="AI8893" s="7">
        <v>314680.2</v>
      </c>
      <c r="AK8893" s="1">
        <v>4.1213130000000001E-2</v>
      </c>
      <c r="AL8893" s="27"/>
      <c r="AM8893" s="27"/>
      <c r="AN8893" s="28"/>
      <c r="AO8893" s="27"/>
      <c r="AP8893" s="26"/>
      <c r="AQ8893" s="26"/>
    </row>
    <row r="8894" spans="1:43" x14ac:dyDescent="0.25">
      <c r="A8894" s="6">
        <v>0.61851851851851858</v>
      </c>
      <c r="B8894">
        <v>0.31</v>
      </c>
      <c r="C8894">
        <f>B8894+0.68</f>
        <v>0.99</v>
      </c>
      <c r="D8894" s="5">
        <f>C8894/(0.2905*LN(C8894)+0.3655)</f>
        <v>2.7304290623909595</v>
      </c>
      <c r="E8894" s="5">
        <f>D8894*100</f>
        <v>273.04290623909594</v>
      </c>
      <c r="F8894">
        <v>93.825597635884606</v>
      </c>
      <c r="G8894" s="4">
        <f>75.6*1000/(287.05*(F8894+273))</f>
        <v>0.71796721053824442</v>
      </c>
      <c r="H8894" s="3">
        <f>SQRT(2*ABS(E8894)/G8894)</f>
        <v>27.57897629252178</v>
      </c>
      <c r="I8894" s="2">
        <f>(2/2*0.0254)^2*3.1416*H8894</f>
        <v>5.5898024926685538E-2</v>
      </c>
      <c r="K8894" s="6"/>
      <c r="X8894" s="9"/>
      <c r="Y8894" s="9"/>
      <c r="Z8894" s="9"/>
      <c r="AA8894" s="8"/>
      <c r="AB8894" s="12"/>
      <c r="AC8894" s="11"/>
      <c r="AD8894" s="11"/>
      <c r="AE8894" s="11"/>
      <c r="AF8894" s="11"/>
      <c r="AG8894" s="11"/>
      <c r="AH8894" s="10"/>
      <c r="AI8894" s="7">
        <v>324746.3</v>
      </c>
      <c r="AK8894" s="1">
        <v>3.6509069999999998E-2</v>
      </c>
      <c r="AL8894" s="27"/>
      <c r="AM8894" s="27"/>
      <c r="AN8894" s="28"/>
      <c r="AO8894" s="27"/>
      <c r="AP8894" s="26"/>
      <c r="AQ8894" s="26"/>
    </row>
    <row r="8895" spans="1:43" x14ac:dyDescent="0.25">
      <c r="A8895" s="6">
        <v>0.61853009259259262</v>
      </c>
      <c r="B8895">
        <v>0.28999999999999998</v>
      </c>
      <c r="C8895">
        <f>B8895+0.68</f>
        <v>0.97</v>
      </c>
      <c r="D8895" s="5">
        <f>C8895/(0.2905*LN(C8895)+0.3655)</f>
        <v>2.7197410564993283</v>
      </c>
      <c r="E8895" s="5">
        <f>D8895*100</f>
        <v>271.97410564993282</v>
      </c>
      <c r="F8895">
        <v>93.721320063949506</v>
      </c>
      <c r="G8895" s="4">
        <f>75.6*1000/(287.05*(F8895+273))</f>
        <v>0.71817136522832592</v>
      </c>
      <c r="H8895" s="3">
        <f>SQRT(2*ABS(E8895)/G8895)</f>
        <v>27.521033182858702</v>
      </c>
      <c r="I8895" s="2">
        <f>(2/2*0.0254)^2*3.1416*H8895</f>
        <v>5.5780583823943998E-2</v>
      </c>
      <c r="K8895" s="6"/>
      <c r="X8895" s="9"/>
      <c r="Y8895" s="9"/>
      <c r="Z8895" s="9"/>
      <c r="AA8895" s="8"/>
      <c r="AB8895" s="12"/>
      <c r="AC8895" s="11"/>
      <c r="AD8895" s="11"/>
      <c r="AE8895" s="11"/>
      <c r="AF8895" s="11"/>
      <c r="AG8895" s="11"/>
      <c r="AH8895" s="10"/>
      <c r="AI8895" s="7">
        <v>297237.09999999998</v>
      </c>
      <c r="AK8895" s="1">
        <v>3.3236229999999999E-2</v>
      </c>
      <c r="AL8895" s="27"/>
      <c r="AM8895" s="27"/>
      <c r="AN8895" s="28"/>
      <c r="AO8895" s="27"/>
      <c r="AP8895" s="26"/>
      <c r="AQ8895" s="26"/>
    </row>
    <row r="8896" spans="1:43" x14ac:dyDescent="0.25">
      <c r="A8896" s="6">
        <v>0.61854166666666666</v>
      </c>
      <c r="B8896">
        <v>0.31</v>
      </c>
      <c r="C8896">
        <f>B8896+0.68</f>
        <v>0.99</v>
      </c>
      <c r="D8896" s="5">
        <f>C8896/(0.2905*LN(C8896)+0.3655)</f>
        <v>2.7304290623909595</v>
      </c>
      <c r="E8896" s="5">
        <f>D8896*100</f>
        <v>273.04290623909594</v>
      </c>
      <c r="F8896">
        <v>93.583411001328102</v>
      </c>
      <c r="G8896" s="4">
        <f>75.6*1000/(287.05*(F8896+273))</f>
        <v>0.7184415420470468</v>
      </c>
      <c r="H8896" s="3">
        <f>SQRT(2*ABS(E8896)/G8896)</f>
        <v>27.569870654434048</v>
      </c>
      <c r="I8896" s="2">
        <f>(2/2*0.0254)^2*3.1416*H8896</f>
        <v>5.5879569303844329E-2</v>
      </c>
      <c r="K8896" s="6"/>
      <c r="X8896" s="9"/>
      <c r="Y8896" s="9"/>
      <c r="Z8896" s="9"/>
      <c r="AA8896" s="8"/>
      <c r="AB8896" s="12"/>
      <c r="AC8896" s="11"/>
      <c r="AD8896" s="11"/>
      <c r="AE8896" s="11"/>
      <c r="AF8896" s="11"/>
      <c r="AG8896" s="11"/>
      <c r="AH8896" s="10"/>
      <c r="AI8896" s="7">
        <v>246895.7</v>
      </c>
      <c r="AK8896" s="1">
        <v>3.4078869999999997E-2</v>
      </c>
      <c r="AL8896" s="27"/>
      <c r="AM8896" s="27"/>
      <c r="AN8896" s="28"/>
      <c r="AO8896" s="27"/>
      <c r="AP8896" s="26"/>
      <c r="AQ8896" s="26"/>
    </row>
    <row r="8897" spans="1:43" x14ac:dyDescent="0.25">
      <c r="A8897" s="6">
        <v>0.6185532407407407</v>
      </c>
      <c r="B8897">
        <v>0.28000000000000003</v>
      </c>
      <c r="C8897">
        <f>B8897+0.68</f>
        <v>0.96000000000000008</v>
      </c>
      <c r="D8897" s="5">
        <f>C8897/(0.2905*LN(C8897)+0.3655)</f>
        <v>2.7146157496557359</v>
      </c>
      <c r="E8897" s="5">
        <f>D8897*100</f>
        <v>271.46157496557362</v>
      </c>
      <c r="F8897">
        <v>93.485869971688899</v>
      </c>
      <c r="G8897" s="4">
        <f>75.6*1000/(287.05*(F8897+273))</f>
        <v>0.71863275686182881</v>
      </c>
      <c r="H8897" s="3">
        <f>SQRT(2*ABS(E8897)/G8897)</f>
        <v>27.486261586120982</v>
      </c>
      <c r="I8897" s="2">
        <f>(2/2*0.0254)^2*3.1416*H8897</f>
        <v>5.5710107546631533E-2</v>
      </c>
      <c r="K8897" s="6"/>
      <c r="X8897" s="9"/>
      <c r="Y8897" s="9"/>
      <c r="Z8897" s="9"/>
      <c r="AA8897" s="8"/>
      <c r="AB8897" s="12"/>
      <c r="AC8897" s="11"/>
      <c r="AD8897" s="11"/>
      <c r="AE8897" s="11"/>
      <c r="AF8897" s="11"/>
      <c r="AG8897" s="11"/>
      <c r="AH8897" s="10"/>
      <c r="AI8897" s="7">
        <v>230178.9</v>
      </c>
      <c r="AK8897" s="1">
        <v>3.2388359999999998E-2</v>
      </c>
      <c r="AL8897" s="27"/>
      <c r="AM8897" s="27"/>
      <c r="AN8897" s="28"/>
      <c r="AO8897" s="27"/>
      <c r="AP8897" s="26"/>
      <c r="AQ8897" s="26"/>
    </row>
    <row r="8898" spans="1:43" x14ac:dyDescent="0.25">
      <c r="A8898" s="6">
        <v>0.61856481481481485</v>
      </c>
      <c r="B8898">
        <v>0.3</v>
      </c>
      <c r="C8898">
        <f>B8898+0.68</f>
        <v>0.98</v>
      </c>
      <c r="D8898" s="5">
        <f>C8898/(0.2905*LN(C8898)+0.3655)</f>
        <v>2.7250145027674018</v>
      </c>
      <c r="E8898" s="5">
        <f>D8898*100</f>
        <v>272.50145027674017</v>
      </c>
      <c r="F8898">
        <v>93.378242706105596</v>
      </c>
      <c r="G8898" s="4">
        <f>75.6*1000/(287.05*(F8898+273))</f>
        <v>0.71884386240676601</v>
      </c>
      <c r="H8898" s="3">
        <f>SQRT(2*ABS(E8898)/G8898)</f>
        <v>27.534812426146065</v>
      </c>
      <c r="I8898" s="2">
        <f>(2/2*0.0254)^2*3.1416*H8898</f>
        <v>5.580851207177228E-2</v>
      </c>
      <c r="K8898" s="6"/>
      <c r="X8898" s="9"/>
      <c r="Y8898" s="9"/>
      <c r="Z8898" s="9"/>
      <c r="AA8898" s="8"/>
      <c r="AB8898" s="12"/>
      <c r="AC8898" s="11"/>
      <c r="AD8898" s="11"/>
      <c r="AE8898" s="11"/>
      <c r="AF8898" s="11"/>
      <c r="AG8898" s="11"/>
      <c r="AH8898" s="10"/>
      <c r="AI8898" s="7">
        <v>234438.2</v>
      </c>
      <c r="AK8898" s="1">
        <v>2.8320999999999999E-2</v>
      </c>
      <c r="AL8898" s="27"/>
      <c r="AM8898" s="27"/>
      <c r="AN8898" s="28"/>
      <c r="AO8898" s="27"/>
      <c r="AP8898" s="26"/>
      <c r="AQ8898" s="26"/>
    </row>
    <row r="8899" spans="1:43" x14ac:dyDescent="0.25">
      <c r="A8899" s="6">
        <v>0.61857638888888888</v>
      </c>
      <c r="B8899">
        <v>0.3</v>
      </c>
      <c r="C8899">
        <f>B8899+0.68</f>
        <v>0.98</v>
      </c>
      <c r="D8899" s="5">
        <f>C8899/(0.2905*LN(C8899)+0.3655)</f>
        <v>2.7250145027674018</v>
      </c>
      <c r="E8899" s="5">
        <f>D8899*100</f>
        <v>272.50145027674017</v>
      </c>
      <c r="F8899">
        <v>93.267256700068899</v>
      </c>
      <c r="G8899" s="4">
        <f>75.6*1000/(287.05*(F8899+273))</f>
        <v>0.71906168588891761</v>
      </c>
      <c r="H8899" s="3">
        <f>SQRT(2*ABS(E8899)/G8899)</f>
        <v>27.530641585779616</v>
      </c>
      <c r="I8899" s="2">
        <f>(2/2*0.0254)^2*3.1416*H8899</f>
        <v>5.5800058467972917E-2</v>
      </c>
      <c r="K8899" s="6"/>
      <c r="X8899" s="9"/>
      <c r="Y8899" s="9"/>
      <c r="Z8899" s="9"/>
      <c r="AA8899" s="8"/>
      <c r="AB8899" s="12"/>
      <c r="AC8899" s="11"/>
      <c r="AD8899" s="11"/>
      <c r="AE8899" s="11"/>
      <c r="AF8899" s="11"/>
      <c r="AG8899" s="11"/>
      <c r="AH8899" s="10"/>
      <c r="AI8899" s="7">
        <v>189612.4</v>
      </c>
      <c r="AK8899" s="1">
        <v>2.8874919999999998E-2</v>
      </c>
      <c r="AL8899" s="27"/>
      <c r="AM8899" s="27"/>
      <c r="AN8899" s="28"/>
      <c r="AO8899" s="27"/>
      <c r="AP8899" s="26"/>
      <c r="AQ8899" s="26"/>
    </row>
    <row r="8900" spans="1:43" x14ac:dyDescent="0.25">
      <c r="A8900" s="6">
        <v>0.61858796296296303</v>
      </c>
      <c r="B8900">
        <v>0.31</v>
      </c>
      <c r="C8900">
        <f>B8900+0.68</f>
        <v>0.99</v>
      </c>
      <c r="D8900" s="5">
        <f>C8900/(0.2905*LN(C8900)+0.3655)</f>
        <v>2.7304290623909595</v>
      </c>
      <c r="E8900" s="5">
        <f>D8900*100</f>
        <v>273.04290623909594</v>
      </c>
      <c r="F8900">
        <v>93.129371485505004</v>
      </c>
      <c r="G8900" s="4">
        <f>75.6*1000/(287.05*(F8900+273))</f>
        <v>0.71933248627415092</v>
      </c>
      <c r="H8900" s="3">
        <f>SQRT(2*ABS(E8900)/G8900)</f>
        <v>27.552791745789417</v>
      </c>
      <c r="I8900" s="2">
        <f>(2/2*0.0254)^2*3.1416*H8900</f>
        <v>5.584495317991673E-2</v>
      </c>
      <c r="K8900" s="6"/>
      <c r="X8900" s="9"/>
      <c r="Y8900" s="9"/>
      <c r="Z8900" s="9"/>
      <c r="AA8900" s="8"/>
      <c r="AB8900" s="12"/>
      <c r="AC8900" s="11"/>
      <c r="AD8900" s="11"/>
      <c r="AE8900" s="11"/>
      <c r="AF8900" s="11"/>
      <c r="AG8900" s="11"/>
      <c r="AH8900" s="10"/>
      <c r="AI8900" s="7">
        <v>200548.8</v>
      </c>
      <c r="AK8900" s="1">
        <v>2.632197E-2</v>
      </c>
      <c r="AL8900" s="27"/>
      <c r="AM8900" s="27"/>
      <c r="AN8900" s="28"/>
      <c r="AO8900" s="27"/>
      <c r="AP8900" s="26"/>
      <c r="AQ8900" s="26"/>
    </row>
    <row r="8901" spans="1:43" x14ac:dyDescent="0.25">
      <c r="A8901" s="6">
        <v>0.61859953703703707</v>
      </c>
      <c r="B8901">
        <v>0.24</v>
      </c>
      <c r="C8901">
        <f>B8901+0.68</f>
        <v>0.92</v>
      </c>
      <c r="D8901" s="5">
        <f>C8901/(0.2905*LN(C8901)+0.3655)</f>
        <v>2.6957523293421808</v>
      </c>
      <c r="E8901" s="5">
        <f>D8901*100</f>
        <v>269.57523293421809</v>
      </c>
      <c r="F8901">
        <v>93.025121561328405</v>
      </c>
      <c r="G8901" s="4">
        <f>75.6*1000/(287.05*(F8901+273))</f>
        <v>0.71953736389793788</v>
      </c>
      <c r="H8901" s="3">
        <f>SQRT(2*ABS(E8901)/G8901)</f>
        <v>27.373373107903888</v>
      </c>
      <c r="I8901" s="2">
        <f>(2/2*0.0254)^2*3.1416*H8901</f>
        <v>5.5481301266718026E-2</v>
      </c>
      <c r="K8901" s="6"/>
      <c r="X8901" s="9"/>
      <c r="Y8901" s="9"/>
      <c r="Z8901" s="9"/>
      <c r="AA8901" s="8"/>
      <c r="AB8901" s="12"/>
      <c r="AC8901" s="11"/>
      <c r="AD8901" s="11"/>
      <c r="AE8901" s="11"/>
      <c r="AF8901" s="11"/>
      <c r="AG8901" s="11"/>
      <c r="AH8901" s="10"/>
      <c r="AI8901" s="7">
        <v>207535.3</v>
      </c>
      <c r="AK8901" s="1">
        <v>2.1875740000000001E-2</v>
      </c>
      <c r="AL8901" s="27"/>
      <c r="AM8901" s="27"/>
      <c r="AN8901" s="28"/>
      <c r="AO8901" s="27"/>
      <c r="AP8901" s="26"/>
      <c r="AQ8901" s="26"/>
    </row>
    <row r="8902" spans="1:43" x14ac:dyDescent="0.25">
      <c r="A8902" s="6">
        <v>0.61861111111111111</v>
      </c>
      <c r="B8902">
        <v>0.25</v>
      </c>
      <c r="C8902">
        <f>B8902+0.68</f>
        <v>0.93</v>
      </c>
      <c r="D8902" s="5">
        <f>C8902/(0.2905*LN(C8902)+0.3655)</f>
        <v>2.7002056306030857</v>
      </c>
      <c r="E8902" s="5">
        <f>D8902*100</f>
        <v>270.02056306030858</v>
      </c>
      <c r="F8902">
        <v>92.934326557081206</v>
      </c>
      <c r="G8902" s="4">
        <f>75.6*1000/(287.05*(F8902+273))</f>
        <v>0.71971589428787364</v>
      </c>
      <c r="H8902" s="3">
        <f>SQRT(2*ABS(E8902)/G8902)</f>
        <v>27.392575680879212</v>
      </c>
      <c r="I8902" s="2">
        <f>(2/2*0.0254)^2*3.1416*H8902</f>
        <v>5.5520221707108783E-2</v>
      </c>
      <c r="K8902" s="6"/>
      <c r="X8902" s="9"/>
      <c r="Y8902" s="9"/>
      <c r="Z8902" s="9"/>
      <c r="AA8902" s="8"/>
      <c r="AB8902" s="12"/>
      <c r="AC8902" s="11"/>
      <c r="AD8902" s="11"/>
      <c r="AE8902" s="11"/>
      <c r="AF8902" s="11"/>
      <c r="AG8902" s="11"/>
      <c r="AH8902" s="10"/>
      <c r="AI8902" s="7">
        <v>195729.1</v>
      </c>
      <c r="AK8902" s="1">
        <v>1.8753490000000001E-2</v>
      </c>
      <c r="AL8902" s="27"/>
      <c r="AM8902" s="27"/>
      <c r="AN8902" s="28"/>
      <c r="AO8902" s="27"/>
      <c r="AP8902" s="26"/>
      <c r="AQ8902" s="26"/>
    </row>
    <row r="8903" spans="1:43" x14ac:dyDescent="0.25">
      <c r="A8903" s="6">
        <v>0.61862268518518515</v>
      </c>
      <c r="B8903">
        <v>0.28999999999999998</v>
      </c>
      <c r="C8903">
        <f>B8903+0.68</f>
        <v>0.97</v>
      </c>
      <c r="D8903" s="5">
        <f>C8903/(0.2905*LN(C8903)+0.3655)</f>
        <v>2.7197410564993283</v>
      </c>
      <c r="E8903" s="5">
        <f>D8903*100</f>
        <v>271.97410564993282</v>
      </c>
      <c r="F8903">
        <v>92.819996480246999</v>
      </c>
      <c r="G8903" s="4">
        <f>75.6*1000/(287.05*(F8903+273))</f>
        <v>0.71994082779146673</v>
      </c>
      <c r="H8903" s="3">
        <f>SQRT(2*ABS(E8903)/G8903)</f>
        <v>27.487191931697506</v>
      </c>
      <c r="I8903" s="2">
        <f>(2/2*0.0254)^2*3.1416*H8903</f>
        <v>5.5711993203288089E-2</v>
      </c>
      <c r="K8903" s="6"/>
      <c r="X8903" s="9"/>
      <c r="Y8903" s="9"/>
      <c r="Z8903" s="9"/>
      <c r="AA8903" s="8"/>
      <c r="AB8903" s="12"/>
      <c r="AC8903" s="11"/>
      <c r="AD8903" s="11"/>
      <c r="AE8903" s="11"/>
      <c r="AF8903" s="11"/>
      <c r="AG8903" s="11"/>
      <c r="AH8903" s="10"/>
      <c r="AI8903" s="7">
        <v>179679.4</v>
      </c>
      <c r="AK8903" s="1">
        <v>1.8847829999999999E-2</v>
      </c>
      <c r="AL8903" s="27"/>
      <c r="AM8903" s="27"/>
      <c r="AN8903" s="28"/>
      <c r="AO8903" s="27"/>
      <c r="AP8903" s="26"/>
      <c r="AQ8903" s="26"/>
    </row>
    <row r="8904" spans="1:43" x14ac:dyDescent="0.25">
      <c r="A8904" s="6">
        <v>0.61863425925925919</v>
      </c>
      <c r="B8904">
        <v>0.32</v>
      </c>
      <c r="C8904">
        <f>B8904+0.68</f>
        <v>1</v>
      </c>
      <c r="D8904" s="5">
        <f>C8904/(0.2905*LN(C8904)+0.3655)</f>
        <v>2.7359781121751028</v>
      </c>
      <c r="E8904" s="5">
        <f>D8904*100</f>
        <v>273.5978112175103</v>
      </c>
      <c r="F8904">
        <v>92.685496717408896</v>
      </c>
      <c r="G8904" s="4">
        <f>75.6*1000/(287.05*(F8904+273))</f>
        <v>0.7202056232823042</v>
      </c>
      <c r="H8904" s="3">
        <f>SQRT(2*ABS(E8904)/G8904)</f>
        <v>27.564051533741495</v>
      </c>
      <c r="I8904" s="2">
        <f>(2/2*0.0254)^2*3.1416*H8904</f>
        <v>5.5867774908357211E-2</v>
      </c>
      <c r="K8904" s="6"/>
      <c r="X8904" s="9"/>
      <c r="Y8904" s="9"/>
      <c r="Z8904" s="9"/>
      <c r="AA8904" s="8"/>
      <c r="AB8904" s="12"/>
      <c r="AC8904" s="11"/>
      <c r="AD8904" s="11"/>
      <c r="AE8904" s="11"/>
      <c r="AF8904" s="11"/>
      <c r="AG8904" s="11"/>
      <c r="AH8904" s="10"/>
      <c r="AI8904" s="7">
        <v>166993.9</v>
      </c>
      <c r="AK8904" s="1">
        <v>1.8856830000000002E-2</v>
      </c>
      <c r="AL8904" s="27"/>
      <c r="AM8904" s="27"/>
      <c r="AN8904" s="28"/>
      <c r="AO8904" s="27"/>
      <c r="AP8904" s="26"/>
      <c r="AQ8904" s="26"/>
    </row>
    <row r="8905" spans="1:43" x14ac:dyDescent="0.25">
      <c r="A8905" s="6">
        <v>0.61864583333333334</v>
      </c>
      <c r="B8905">
        <v>0.28999999999999998</v>
      </c>
      <c r="C8905">
        <f>B8905+0.68</f>
        <v>0.97</v>
      </c>
      <c r="D8905" s="5">
        <f>C8905/(0.2905*LN(C8905)+0.3655)</f>
        <v>2.7197410564993283</v>
      </c>
      <c r="E8905" s="5">
        <f>D8905*100</f>
        <v>271.97410564993282</v>
      </c>
      <c r="F8905">
        <v>92.5745394400452</v>
      </c>
      <c r="G8905" s="4">
        <f>75.6*1000/(287.05*(F8905+273))</f>
        <v>0.72042421633646991</v>
      </c>
      <c r="H8905" s="3">
        <f>SQRT(2*ABS(E8905)/G8905)</f>
        <v>27.477968738626164</v>
      </c>
      <c r="I8905" s="2">
        <f>(2/2*0.0254)^2*3.1416*H8905</f>
        <v>5.5693299315932109E-2</v>
      </c>
      <c r="K8905" s="6"/>
      <c r="X8905" s="9"/>
      <c r="Y8905" s="9"/>
      <c r="Z8905" s="9"/>
      <c r="AA8905" s="8"/>
      <c r="AB8905" s="12"/>
      <c r="AC8905" s="11"/>
      <c r="AD8905" s="11"/>
      <c r="AE8905" s="11"/>
      <c r="AF8905" s="11"/>
      <c r="AG8905" s="11"/>
      <c r="AH8905" s="10"/>
      <c r="AI8905" s="7">
        <v>161490.9</v>
      </c>
      <c r="AK8905" s="1">
        <v>1.857961E-2</v>
      </c>
      <c r="AL8905" s="27"/>
      <c r="AM8905" s="27"/>
      <c r="AN8905" s="28"/>
      <c r="AO8905" s="27"/>
      <c r="AP8905" s="26"/>
      <c r="AQ8905" s="26"/>
    </row>
    <row r="8906" spans="1:43" x14ac:dyDescent="0.25">
      <c r="A8906" s="6">
        <v>0.61865740740740738</v>
      </c>
      <c r="B8906">
        <v>0.34</v>
      </c>
      <c r="C8906">
        <f>B8906+0.68</f>
        <v>1.02</v>
      </c>
      <c r="D8906" s="5">
        <f>C8906/(0.2905*LN(C8906)+0.3655)</f>
        <v>2.7474550381052718</v>
      </c>
      <c r="E8906" s="5">
        <f>D8906*100</f>
        <v>274.74550381052717</v>
      </c>
      <c r="F8906">
        <v>92.446776052575302</v>
      </c>
      <c r="G8906" s="4">
        <f>75.6*1000/(287.05*(F8906+273))</f>
        <v>0.72067608294010721</v>
      </c>
      <c r="H8906" s="3">
        <f>SQRT(2*ABS(E8906)/G8906)</f>
        <v>27.612786826851753</v>
      </c>
      <c r="I8906" s="2">
        <f>(2/2*0.0254)^2*3.1416*H8906</f>
        <v>5.5966553289403399E-2</v>
      </c>
      <c r="K8906" s="6"/>
      <c r="X8906" s="9"/>
      <c r="Y8906" s="9"/>
      <c r="Z8906" s="9"/>
      <c r="AA8906" s="8"/>
      <c r="AB8906" s="12"/>
      <c r="AC8906" s="11"/>
      <c r="AD8906" s="11"/>
      <c r="AE8906" s="11"/>
      <c r="AF8906" s="11"/>
      <c r="AG8906" s="11"/>
      <c r="AH8906" s="10"/>
      <c r="AI8906" s="7">
        <v>154961.1</v>
      </c>
      <c r="AK8906" s="1">
        <v>1.7968789999999998E-2</v>
      </c>
      <c r="AL8906" s="27"/>
      <c r="AM8906" s="27"/>
      <c r="AN8906" s="28"/>
      <c r="AO8906" s="27"/>
      <c r="AP8906" s="26"/>
      <c r="AQ8906" s="26"/>
    </row>
    <row r="8907" spans="1:43" x14ac:dyDescent="0.25">
      <c r="A8907" s="6">
        <v>0.61866898148148153</v>
      </c>
      <c r="B8907">
        <v>0.28000000000000003</v>
      </c>
      <c r="C8907">
        <f>B8907+0.68</f>
        <v>0.96000000000000008</v>
      </c>
      <c r="D8907" s="5">
        <f>C8907/(0.2905*LN(C8907)+0.3655)</f>
        <v>2.7146157496557359</v>
      </c>
      <c r="E8907" s="5">
        <f>D8907*100</f>
        <v>271.46157496557362</v>
      </c>
      <c r="F8907">
        <v>92.308005879182403</v>
      </c>
      <c r="G8907" s="4">
        <f>75.6*1000/(287.05*(F8907+273))</f>
        <v>0.72094984738922996</v>
      </c>
      <c r="H8907" s="3">
        <f>SQRT(2*ABS(E8907)/G8907)</f>
        <v>27.442056422971429</v>
      </c>
      <c r="I8907" s="2">
        <f>(2/2*0.0254)^2*3.1416*H8907</f>
        <v>5.5620510989985883E-2</v>
      </c>
      <c r="K8907" s="6"/>
      <c r="X8907" s="9"/>
      <c r="Y8907" s="9"/>
      <c r="Z8907" s="9"/>
      <c r="AA8907" s="8"/>
      <c r="AB8907" s="12"/>
      <c r="AC8907" s="11"/>
      <c r="AD8907" s="11"/>
      <c r="AE8907" s="11"/>
      <c r="AF8907" s="11"/>
      <c r="AG8907" s="11"/>
      <c r="AH8907" s="10"/>
      <c r="AI8907" s="7">
        <v>144289</v>
      </c>
      <c r="AK8907" s="1">
        <v>1.8195739999999998E-2</v>
      </c>
      <c r="AL8907" s="27"/>
      <c r="AM8907" s="27"/>
      <c r="AN8907" s="28"/>
      <c r="AO8907" s="27"/>
      <c r="AP8907" s="26"/>
      <c r="AQ8907" s="29"/>
    </row>
    <row r="8908" spans="1:43" x14ac:dyDescent="0.25">
      <c r="A8908" s="6">
        <v>0.61868055555555557</v>
      </c>
      <c r="B8908">
        <v>0.26</v>
      </c>
      <c r="C8908">
        <f>B8908+0.68</f>
        <v>0.94000000000000006</v>
      </c>
      <c r="D8908" s="5">
        <f>C8908/(0.2905*LN(C8908)+0.3655)</f>
        <v>2.7048398588920084</v>
      </c>
      <c r="E8908" s="5">
        <f>D8908*100</f>
        <v>270.48398588920082</v>
      </c>
      <c r="F8908">
        <v>92.173531312029198</v>
      </c>
      <c r="G8908" s="4">
        <f>75.6*1000/(287.05*(F8908+273))</f>
        <v>0.72121533601409971</v>
      </c>
      <c r="H8908" s="3">
        <f>SQRT(2*ABS(E8908)/G8908)</f>
        <v>27.387557358562695</v>
      </c>
      <c r="I8908" s="2">
        <f>(2/2*0.0254)^2*3.1416*H8908</f>
        <v>5.5510050397522687E-2</v>
      </c>
      <c r="K8908" s="6"/>
      <c r="X8908" s="9"/>
      <c r="Y8908" s="9"/>
      <c r="Z8908" s="9"/>
      <c r="AA8908" s="8"/>
      <c r="AB8908" s="12"/>
      <c r="AC8908" s="11"/>
      <c r="AD8908" s="11"/>
      <c r="AE8908" s="11"/>
      <c r="AF8908" s="11"/>
      <c r="AG8908" s="11"/>
      <c r="AH8908" s="10"/>
      <c r="AI8908" s="7">
        <v>137071.20000000001</v>
      </c>
      <c r="AK8908" s="1">
        <v>1.7573100000000001E-2</v>
      </c>
      <c r="AL8908" s="27"/>
      <c r="AM8908" s="27"/>
      <c r="AN8908" s="28"/>
      <c r="AO8908" s="27"/>
      <c r="AP8908" s="26"/>
      <c r="AQ8908" s="29"/>
    </row>
    <row r="8909" spans="1:43" x14ac:dyDescent="0.25">
      <c r="A8909" s="6">
        <v>0.61869212962962961</v>
      </c>
      <c r="B8909">
        <v>0.28999999999999998</v>
      </c>
      <c r="C8909">
        <f>B8909+0.68</f>
        <v>0.97</v>
      </c>
      <c r="D8909" s="5">
        <f>C8909/(0.2905*LN(C8909)+0.3655)</f>
        <v>2.7197410564993283</v>
      </c>
      <c r="E8909" s="5">
        <f>D8909*100</f>
        <v>271.97410564993282</v>
      </c>
      <c r="F8909">
        <v>92.059233058367298</v>
      </c>
      <c r="G8909" s="4">
        <f>75.6*1000/(287.05*(F8909+273))</f>
        <v>0.72144114499509704</v>
      </c>
      <c r="H8909" s="3">
        <f>SQRT(2*ABS(E8909)/G8909)</f>
        <v>27.458595718353781</v>
      </c>
      <c r="I8909" s="2">
        <f>(2/2*0.0254)^2*3.1416*H8909</f>
        <v>5.5654033407052654E-2</v>
      </c>
      <c r="K8909" s="6"/>
      <c r="X8909" s="9"/>
      <c r="Y8909" s="9"/>
      <c r="Z8909" s="9"/>
      <c r="AA8909" s="8"/>
      <c r="AB8909" s="12"/>
      <c r="AC8909" s="11"/>
      <c r="AD8909" s="11"/>
      <c r="AE8909" s="11"/>
      <c r="AF8909" s="11"/>
      <c r="AG8909" s="11"/>
      <c r="AH8909" s="10"/>
      <c r="AI8909" s="7">
        <v>132406.5</v>
      </c>
      <c r="AK8909" s="1">
        <v>1.656405E-2</v>
      </c>
      <c r="AL8909" s="27"/>
      <c r="AM8909" s="27"/>
      <c r="AN8909" s="28"/>
      <c r="AO8909" s="27"/>
      <c r="AP8909" s="26"/>
      <c r="AQ8909" s="29"/>
    </row>
    <row r="8910" spans="1:43" x14ac:dyDescent="0.25">
      <c r="A8910" s="6">
        <v>0.61870370370370364</v>
      </c>
      <c r="B8910">
        <v>0.25</v>
      </c>
      <c r="C8910">
        <f>B8910+0.68</f>
        <v>0.93</v>
      </c>
      <c r="D8910" s="5">
        <f>C8910/(0.2905*LN(C8910)+0.3655)</f>
        <v>2.7002056306030857</v>
      </c>
      <c r="E8910" s="5">
        <f>D8910*100</f>
        <v>270.02056306030858</v>
      </c>
      <c r="F8910">
        <v>91.944939490604796</v>
      </c>
      <c r="G8910" s="4">
        <f>75.6*1000/(287.05*(F8910+273))</f>
        <v>0.72166708615352848</v>
      </c>
      <c r="H8910" s="3">
        <f>SQRT(2*ABS(E8910)/G8910)</f>
        <v>27.35551957278474</v>
      </c>
      <c r="I8910" s="2">
        <f>(2/2*0.0254)^2*3.1416*H8910</f>
        <v>5.5445115103006419E-2</v>
      </c>
      <c r="K8910" s="6"/>
      <c r="X8910" s="9"/>
      <c r="Y8910" s="9"/>
      <c r="Z8910" s="9"/>
      <c r="AA8910" s="8"/>
      <c r="AB8910" s="12"/>
      <c r="AC8910" s="11"/>
      <c r="AD8910" s="11"/>
      <c r="AE8910" s="11"/>
      <c r="AF8910" s="11"/>
      <c r="AG8910" s="11"/>
      <c r="AH8910" s="10"/>
      <c r="AI8910" s="7">
        <v>128714.7</v>
      </c>
      <c r="AK8910" s="1">
        <v>1.5346810000000001E-2</v>
      </c>
      <c r="AL8910" s="27"/>
      <c r="AM8910" s="27"/>
      <c r="AN8910" s="28"/>
      <c r="AO8910" s="27"/>
      <c r="AP8910" s="26"/>
      <c r="AQ8910" s="29"/>
    </row>
    <row r="8911" spans="1:43" x14ac:dyDescent="0.25">
      <c r="A8911" s="6">
        <v>0.61871527777777779</v>
      </c>
      <c r="B8911">
        <v>0.35</v>
      </c>
      <c r="C8911">
        <f>B8911+0.68</f>
        <v>1.03</v>
      </c>
      <c r="D8911" s="5">
        <f>C8911/(0.2905*LN(C8911)+0.3655)</f>
        <v>2.7533714414708768</v>
      </c>
      <c r="E8911" s="5">
        <f>D8911*100</f>
        <v>275.33714414708766</v>
      </c>
      <c r="F8911">
        <v>91.840734711940996</v>
      </c>
      <c r="G8911" s="4">
        <f>75.6*1000/(287.05*(F8911+273))</f>
        <v>0.7218732066653758</v>
      </c>
      <c r="H8911" s="3">
        <f>SQRT(2*ABS(E8911)/G8911)</f>
        <v>27.619571612023513</v>
      </c>
      <c r="I8911" s="2">
        <f>(2/2*0.0254)^2*3.1416*H8911</f>
        <v>5.598030492712304E-2</v>
      </c>
      <c r="K8911" s="6"/>
      <c r="X8911" s="9"/>
      <c r="Y8911" s="9"/>
      <c r="Z8911" s="9"/>
      <c r="AA8911" s="8"/>
      <c r="AB8911" s="12"/>
      <c r="AC8911" s="11"/>
      <c r="AD8911" s="11"/>
      <c r="AE8911" s="11"/>
      <c r="AF8911" s="11"/>
      <c r="AG8911" s="11"/>
      <c r="AH8911" s="10"/>
      <c r="AI8911" s="7">
        <v>123210.8</v>
      </c>
      <c r="AK8911" s="1">
        <v>1.3931219999999999E-2</v>
      </c>
      <c r="AL8911" s="27"/>
      <c r="AM8911" s="27"/>
      <c r="AN8911" s="28"/>
      <c r="AO8911" s="27"/>
      <c r="AP8911" s="26"/>
      <c r="AQ8911" s="29"/>
    </row>
    <row r="8912" spans="1:43" x14ac:dyDescent="0.25">
      <c r="A8912" s="6">
        <v>0.61872685185185183</v>
      </c>
      <c r="B8912">
        <v>0.33</v>
      </c>
      <c r="C8912">
        <f>B8912+0.68</f>
        <v>1.01</v>
      </c>
      <c r="D8912" s="5">
        <f>C8912/(0.2905*LN(C8912)+0.3655)</f>
        <v>2.7416554037986409</v>
      </c>
      <c r="E8912" s="5">
        <f>D8912*100</f>
        <v>274.16554037986407</v>
      </c>
      <c r="F8912">
        <v>91.7130050791896</v>
      </c>
      <c r="G8912" s="4">
        <f>75.6*1000/(287.05*(F8912+273))</f>
        <v>0.72212602079126742</v>
      </c>
      <c r="H8912" s="3">
        <f>SQRT(2*ABS(E8912)/G8912)</f>
        <v>27.55592122180979</v>
      </c>
      <c r="I8912" s="2">
        <f>(2/2*0.0254)^2*3.1416*H8912</f>
        <v>5.5851296110369944E-2</v>
      </c>
      <c r="K8912" s="6"/>
      <c r="X8912" s="9"/>
      <c r="Y8912" s="9"/>
      <c r="Z8912" s="9"/>
      <c r="AA8912" s="8"/>
      <c r="AB8912" s="12"/>
      <c r="AC8912" s="11"/>
      <c r="AD8912" s="11"/>
      <c r="AE8912" s="11"/>
      <c r="AF8912" s="11"/>
      <c r="AG8912" s="11"/>
      <c r="AH8912" s="10"/>
      <c r="AI8912" s="7">
        <v>113685.6</v>
      </c>
      <c r="AK8912" s="1">
        <v>1.7738130000000001E-2</v>
      </c>
      <c r="AL8912" s="27"/>
      <c r="AM8912" s="27"/>
      <c r="AN8912" s="28"/>
      <c r="AO8912" s="27"/>
      <c r="AP8912" s="26"/>
      <c r="AQ8912" s="29"/>
    </row>
    <row r="8913" spans="1:43" x14ac:dyDescent="0.25">
      <c r="A8913" s="6">
        <v>0.61873842592592598</v>
      </c>
      <c r="B8913">
        <v>0.26</v>
      </c>
      <c r="C8913">
        <f>B8913+0.68</f>
        <v>0.94000000000000006</v>
      </c>
      <c r="D8913" s="5">
        <f>C8913/(0.2905*LN(C8913)+0.3655)</f>
        <v>2.7048398588920084</v>
      </c>
      <c r="E8913" s="5">
        <f>D8913*100</f>
        <v>270.48398588920082</v>
      </c>
      <c r="F8913">
        <v>91.612169963876696</v>
      </c>
      <c r="G8913" s="4">
        <f>75.6*1000/(287.05*(F8913+273))</f>
        <v>0.72232572795020344</v>
      </c>
      <c r="H8913" s="3">
        <f>SQRT(2*ABS(E8913)/G8913)</f>
        <v>27.366498563397137</v>
      </c>
      <c r="I8913" s="2">
        <f>(2/2*0.0254)^2*3.1416*H8913</f>
        <v>5.5467367701667526E-2</v>
      </c>
      <c r="K8913" s="6"/>
      <c r="X8913" s="9"/>
      <c r="Y8913" s="9"/>
      <c r="Z8913" s="9"/>
      <c r="AA8913" s="8"/>
      <c r="AB8913" s="12"/>
      <c r="AC8913" s="11"/>
      <c r="AD8913" s="11"/>
      <c r="AE8913" s="11"/>
      <c r="AF8913" s="11"/>
      <c r="AG8913" s="11"/>
      <c r="AH8913" s="10"/>
      <c r="AI8913" s="7">
        <v>104936.1</v>
      </c>
      <c r="AK8913" s="1">
        <v>3.3440810000000001E-2</v>
      </c>
      <c r="AL8913" s="27"/>
      <c r="AM8913" s="27"/>
      <c r="AN8913" s="28"/>
      <c r="AO8913" s="27"/>
      <c r="AP8913" s="26"/>
      <c r="AQ8913" s="29"/>
    </row>
    <row r="8914" spans="1:43" x14ac:dyDescent="0.25">
      <c r="A8914" s="6">
        <v>0.61875000000000002</v>
      </c>
      <c r="B8914">
        <v>0.26</v>
      </c>
      <c r="C8914">
        <f>B8914+0.68</f>
        <v>0.94000000000000006</v>
      </c>
      <c r="D8914" s="5">
        <f>C8914/(0.2905*LN(C8914)+0.3655)</f>
        <v>2.7048398588920084</v>
      </c>
      <c r="E8914" s="5">
        <f>D8914*100</f>
        <v>270.48398588920082</v>
      </c>
      <c r="F8914">
        <v>91.5113384192084</v>
      </c>
      <c r="G8914" s="4">
        <f>75.6*1000/(287.05*(F8914+273))</f>
        <v>0.72252553852185453</v>
      </c>
      <c r="H8914" s="3">
        <f>SQRT(2*ABS(E8914)/G8914)</f>
        <v>27.362714272373982</v>
      </c>
      <c r="I8914" s="2">
        <f>(2/2*0.0254)^2*3.1416*H8914</f>
        <v>5.5459697569473408E-2</v>
      </c>
      <c r="K8914" s="6"/>
      <c r="X8914" s="9"/>
      <c r="Y8914" s="9"/>
      <c r="Z8914" s="9"/>
      <c r="AA8914" s="8"/>
      <c r="AB8914" s="12"/>
      <c r="AC8914" s="11"/>
      <c r="AD8914" s="11"/>
      <c r="AE8914" s="11"/>
      <c r="AF8914" s="11"/>
      <c r="AG8914" s="11"/>
      <c r="AH8914" s="10"/>
      <c r="AI8914" s="7">
        <v>97592.6</v>
      </c>
      <c r="AK8914" s="1">
        <v>4.9953360000000002E-2</v>
      </c>
      <c r="AL8914" s="27"/>
      <c r="AM8914" s="27"/>
      <c r="AN8914" s="28"/>
      <c r="AO8914" s="27"/>
      <c r="AP8914" s="26"/>
      <c r="AQ8914" s="29"/>
    </row>
    <row r="8915" spans="1:43" x14ac:dyDescent="0.25">
      <c r="A8915" s="6">
        <v>0.61876157407407406</v>
      </c>
      <c r="B8915">
        <v>0.28000000000000003</v>
      </c>
      <c r="C8915">
        <f>B8915+0.68</f>
        <v>0.96000000000000008</v>
      </c>
      <c r="D8915" s="5">
        <f>C8915/(0.2905*LN(C8915)+0.3655)</f>
        <v>2.7146157496557359</v>
      </c>
      <c r="E8915" s="5">
        <f>D8915*100</f>
        <v>271.46157496557362</v>
      </c>
      <c r="F8915">
        <v>91.407149555458005</v>
      </c>
      <c r="G8915" s="4">
        <f>75.6*1000/(287.05*(F8915+273))</f>
        <v>0.72273211820883676</v>
      </c>
      <c r="H8915" s="3">
        <f>SQRT(2*ABS(E8915)/G8915)</f>
        <v>27.408199226695043</v>
      </c>
      <c r="I8915" s="2">
        <f>(2/2*0.0254)^2*3.1416*H8915</f>
        <v>5.5551888051217913E-2</v>
      </c>
      <c r="K8915" s="6"/>
      <c r="X8915" s="9"/>
      <c r="Y8915" s="9"/>
      <c r="Z8915" s="9"/>
      <c r="AA8915" s="8"/>
      <c r="AB8915" s="12"/>
      <c r="AC8915" s="11"/>
      <c r="AD8915" s="11"/>
      <c r="AE8915" s="11"/>
      <c r="AF8915" s="11"/>
      <c r="AG8915" s="11"/>
      <c r="AH8915" s="10"/>
      <c r="AI8915" s="7">
        <v>91192.4</v>
      </c>
      <c r="AK8915" s="1">
        <v>6.5846639999999998E-2</v>
      </c>
      <c r="AL8915" s="27"/>
      <c r="AM8915" s="27"/>
      <c r="AN8915" s="28"/>
      <c r="AO8915" s="27"/>
      <c r="AP8915" s="26"/>
      <c r="AQ8915" s="29"/>
    </row>
    <row r="8916" spans="1:43" x14ac:dyDescent="0.25">
      <c r="A8916" s="6">
        <v>0.6187731481481481</v>
      </c>
      <c r="B8916">
        <v>0.28999999999999998</v>
      </c>
      <c r="C8916">
        <f>B8916+0.68</f>
        <v>0.97</v>
      </c>
      <c r="D8916" s="5">
        <f>C8916/(0.2905*LN(C8916)+0.3655)</f>
        <v>2.7197410564993283</v>
      </c>
      <c r="E8916" s="5">
        <f>D8916*100</f>
        <v>271.97410564993282</v>
      </c>
      <c r="F8916">
        <v>91.292882237522306</v>
      </c>
      <c r="G8916" s="4">
        <f>75.6*1000/(287.05*(F8916+273))</f>
        <v>0.72295881673840023</v>
      </c>
      <c r="H8916" s="3">
        <f>SQRT(2*ABS(E8916)/G8916)</f>
        <v>27.429759339682004</v>
      </c>
      <c r="I8916" s="2">
        <f>(2/2*0.0254)^2*3.1416*H8916</f>
        <v>5.5595586835407163E-2</v>
      </c>
      <c r="K8916" s="6"/>
      <c r="X8916" s="9"/>
      <c r="Y8916" s="9"/>
      <c r="Z8916" s="9"/>
      <c r="AA8916" s="8"/>
      <c r="AB8916" s="12"/>
      <c r="AC8916" s="11"/>
      <c r="AD8916" s="11"/>
      <c r="AE8916" s="11"/>
      <c r="AF8916" s="11"/>
      <c r="AG8916" s="11"/>
      <c r="AH8916" s="10"/>
      <c r="AI8916" s="7">
        <v>85992.2</v>
      </c>
      <c r="AK8916" s="1">
        <v>5.9110780000000002E-2</v>
      </c>
      <c r="AL8916" s="27"/>
      <c r="AM8916" s="27"/>
      <c r="AN8916" s="28"/>
      <c r="AO8916" s="27"/>
      <c r="AP8916" s="26"/>
      <c r="AQ8916" s="29"/>
    </row>
    <row r="8917" spans="1:43" x14ac:dyDescent="0.25">
      <c r="A8917" s="6">
        <v>0.61878472222222225</v>
      </c>
      <c r="B8917">
        <v>0.28000000000000003</v>
      </c>
      <c r="C8917">
        <f>B8917+0.68</f>
        <v>0.96000000000000008</v>
      </c>
      <c r="D8917" s="5">
        <f>C8917/(0.2905*LN(C8917)+0.3655)</f>
        <v>2.7146157496557359</v>
      </c>
      <c r="E8917" s="5">
        <f>D8917*100</f>
        <v>271.46157496557362</v>
      </c>
      <c r="F8917">
        <v>91.192061883142401</v>
      </c>
      <c r="G8917" s="4">
        <f>75.6*1000/(287.05*(F8917+273))</f>
        <v>0.72315895554353715</v>
      </c>
      <c r="H8917" s="3">
        <f>SQRT(2*ABS(E8917)/G8917)</f>
        <v>27.400109325154027</v>
      </c>
      <c r="I8917" s="2">
        <f>(2/2*0.0254)^2*3.1416*H8917</f>
        <v>5.553549115841095E-2</v>
      </c>
      <c r="K8917" s="6"/>
      <c r="X8917" s="9"/>
      <c r="Y8917" s="9"/>
      <c r="Z8917" s="9"/>
      <c r="AA8917" s="8"/>
      <c r="AB8917" s="12"/>
      <c r="AC8917" s="11"/>
      <c r="AD8917" s="11"/>
      <c r="AE8917" s="11"/>
      <c r="AF8917" s="11"/>
      <c r="AG8917" s="11"/>
      <c r="AH8917" s="10"/>
      <c r="AI8917" s="7">
        <v>81609.3</v>
      </c>
      <c r="AK8917" s="1">
        <v>5.0739810000000003E-2</v>
      </c>
      <c r="AL8917" s="27"/>
      <c r="AM8917" s="27"/>
      <c r="AN8917" s="28"/>
      <c r="AO8917" s="27"/>
      <c r="AP8917" s="26"/>
      <c r="AQ8917" s="29"/>
    </row>
    <row r="8918" spans="1:43" x14ac:dyDescent="0.25">
      <c r="A8918" s="6">
        <v>0.61879629629629629</v>
      </c>
      <c r="B8918">
        <v>0.27</v>
      </c>
      <c r="C8918">
        <f>B8918+0.68</f>
        <v>0.95000000000000007</v>
      </c>
      <c r="D8918" s="5">
        <f>C8918/(0.2905*LN(C8918)+0.3655)</f>
        <v>2.7096460417130221</v>
      </c>
      <c r="E8918" s="5">
        <f>D8918*100</f>
        <v>270.9646041713022</v>
      </c>
      <c r="F8918">
        <v>91.077803040998305</v>
      </c>
      <c r="G8918" s="4">
        <f>75.6*1000/(287.05*(F8918+273))</f>
        <v>0.72338590512479795</v>
      </c>
      <c r="H8918" s="3">
        <f>SQRT(2*ABS(E8918)/G8918)</f>
        <v>27.3707222867342</v>
      </c>
      <c r="I8918" s="2">
        <f>(2/2*0.0254)^2*3.1416*H8918</f>
        <v>5.5475928490504443E-2</v>
      </c>
      <c r="K8918" s="6"/>
      <c r="X8918" s="9"/>
      <c r="Y8918" s="9"/>
      <c r="Z8918" s="9"/>
      <c r="AA8918" s="8"/>
      <c r="AB8918" s="12"/>
      <c r="AC8918" s="11"/>
      <c r="AD8918" s="11"/>
      <c r="AE8918" s="11"/>
      <c r="AF8918" s="11"/>
      <c r="AG8918" s="11"/>
      <c r="AH8918" s="10"/>
      <c r="AI8918" s="7">
        <v>77075.5</v>
      </c>
      <c r="AK8918" s="1">
        <v>4.3686929999999999E-2</v>
      </c>
      <c r="AL8918" s="27"/>
      <c r="AM8918" s="27"/>
      <c r="AN8918" s="28"/>
      <c r="AO8918" s="27"/>
      <c r="AP8918" s="26"/>
      <c r="AQ8918" s="29"/>
    </row>
    <row r="8919" spans="1:43" x14ac:dyDescent="0.25">
      <c r="A8919" s="6">
        <v>0.61880787037037044</v>
      </c>
      <c r="B8919">
        <v>0.26</v>
      </c>
      <c r="C8919">
        <f>B8919+0.68</f>
        <v>0.94000000000000006</v>
      </c>
      <c r="D8919" s="5">
        <f>C8919/(0.2905*LN(C8919)+0.3655)</f>
        <v>2.7048398588920084</v>
      </c>
      <c r="E8919" s="5">
        <f>D8919*100</f>
        <v>270.48398588920082</v>
      </c>
      <c r="F8919">
        <v>90.976990124586607</v>
      </c>
      <c r="G8919" s="4">
        <f>75.6*1000/(287.05*(F8919+273))</f>
        <v>0.72358626571012452</v>
      </c>
      <c r="H8919" s="3">
        <f>SQRT(2*ABS(E8919)/G8919)</f>
        <v>27.342650997901814</v>
      </c>
      <c r="I8919" s="2">
        <f>(2/2*0.0254)^2*3.1416*H8919</f>
        <v>5.541903262946038E-2</v>
      </c>
      <c r="K8919" s="6"/>
      <c r="X8919" s="9"/>
      <c r="Y8919" s="9"/>
      <c r="Z8919" s="9"/>
      <c r="AA8919" s="8"/>
      <c r="AB8919" s="12"/>
      <c r="AC8919" s="11"/>
      <c r="AD8919" s="11"/>
      <c r="AE8919" s="11"/>
      <c r="AF8919" s="11"/>
      <c r="AG8919" s="11"/>
      <c r="AH8919" s="10"/>
      <c r="AI8919" s="7">
        <v>73018.899999999994</v>
      </c>
      <c r="AK8919" s="1">
        <v>3.7975420000000003E-2</v>
      </c>
      <c r="AL8919" s="27"/>
      <c r="AM8919" s="27"/>
      <c r="AN8919" s="28"/>
      <c r="AO8919" s="27"/>
      <c r="AP8919" s="26"/>
      <c r="AQ8919" s="29"/>
    </row>
    <row r="8920" spans="1:43" x14ac:dyDescent="0.25">
      <c r="A8920" s="6">
        <v>0.61881944444444448</v>
      </c>
      <c r="B8920">
        <v>0.21</v>
      </c>
      <c r="C8920">
        <f>B8920+0.68</f>
        <v>0.89</v>
      </c>
      <c r="D8920" s="5">
        <f>C8920/(0.2905*LN(C8920)+0.3655)</f>
        <v>2.6835768077843052</v>
      </c>
      <c r="E8920" s="5">
        <f>D8920*100</f>
        <v>268.35768077843051</v>
      </c>
      <c r="F8920">
        <v>90.849298726270604</v>
      </c>
      <c r="G8920" s="4">
        <f>75.6*1000/(287.05*(F8920+273))</f>
        <v>0.72384020530103266</v>
      </c>
      <c r="H8920" s="3">
        <f>SQRT(2*ABS(E8920)/G8920)</f>
        <v>27.230189378635679</v>
      </c>
      <c r="I8920" s="2">
        <f>(2/2*0.0254)^2*3.1416*H8920</f>
        <v>5.5191091522061898E-2</v>
      </c>
      <c r="K8920" s="6"/>
      <c r="X8920" s="9"/>
      <c r="Y8920" s="9"/>
      <c r="Z8920" s="9"/>
      <c r="AA8920" s="8"/>
      <c r="AB8920" s="12"/>
      <c r="AC8920" s="11"/>
      <c r="AD8920" s="11"/>
      <c r="AE8920" s="11"/>
      <c r="AF8920" s="11"/>
      <c r="AG8920" s="11"/>
      <c r="AH8920" s="10"/>
      <c r="AI8920" s="7">
        <v>69367.899999999994</v>
      </c>
      <c r="AK8920" s="1">
        <v>3.2503150000000001E-2</v>
      </c>
      <c r="AL8920" s="27"/>
      <c r="AM8920" s="27"/>
      <c r="AN8920" s="28"/>
      <c r="AO8920" s="27"/>
      <c r="AP8920" s="26"/>
      <c r="AQ8920" s="26"/>
    </row>
    <row r="8921" spans="1:43" x14ac:dyDescent="0.25">
      <c r="A8921" s="6">
        <v>0.61883101851851852</v>
      </c>
      <c r="B8921">
        <v>0.27</v>
      </c>
      <c r="C8921">
        <f>B8921+0.68</f>
        <v>0.95000000000000007</v>
      </c>
      <c r="D8921" s="5">
        <f>C8921/(0.2905*LN(C8921)+0.3655)</f>
        <v>2.7096460417130221</v>
      </c>
      <c r="E8921" s="5">
        <f>D8921*100</f>
        <v>270.9646041713022</v>
      </c>
      <c r="F8921">
        <v>90.7652942357998</v>
      </c>
      <c r="G8921" s="4">
        <f>75.6*1000/(287.05*(F8921+273))</f>
        <v>0.72400736206005323</v>
      </c>
      <c r="H8921" s="3">
        <f>SQRT(2*ABS(E8921)/G8921)</f>
        <v>27.358972836554539</v>
      </c>
      <c r="I8921" s="2">
        <f>(2/2*0.0254)^2*3.1416*H8921</f>
        <v>5.5452114297691361E-2</v>
      </c>
      <c r="K8921" s="6"/>
      <c r="X8921" s="9"/>
      <c r="Y8921" s="9"/>
      <c r="Z8921" s="9"/>
      <c r="AA8921" s="8"/>
      <c r="AB8921" s="12"/>
      <c r="AC8921" s="11"/>
      <c r="AD8921" s="11"/>
      <c r="AE8921" s="11"/>
      <c r="AF8921" s="11"/>
      <c r="AG8921" s="11"/>
      <c r="AH8921" s="10"/>
      <c r="AI8921" s="7">
        <v>66064.7</v>
      </c>
      <c r="AK8921" s="1">
        <v>2.87257E-2</v>
      </c>
      <c r="AL8921" s="27"/>
      <c r="AM8921" s="27"/>
      <c r="AN8921" s="28"/>
      <c r="AO8921" s="27"/>
      <c r="AP8921" s="26"/>
      <c r="AQ8921" s="26"/>
    </row>
    <row r="8922" spans="1:43" x14ac:dyDescent="0.25">
      <c r="A8922" s="6">
        <v>0.61884259259259256</v>
      </c>
      <c r="B8922">
        <v>0.23</v>
      </c>
      <c r="C8922">
        <f>B8922+0.68</f>
        <v>0.91</v>
      </c>
      <c r="D8922" s="5">
        <f>C8922/(0.2905*LN(C8922)+0.3655)</f>
        <v>2.6914895144241178</v>
      </c>
      <c r="E8922" s="5">
        <f>D8922*100</f>
        <v>269.14895144241177</v>
      </c>
      <c r="F8922">
        <v>90.661131965338299</v>
      </c>
      <c r="G8922" s="4">
        <f>75.6*1000/(287.05*(F8922+273))</f>
        <v>0.7242147371244585</v>
      </c>
      <c r="H8922" s="3">
        <f>SQRT(2*ABS(E8922)/G8922)</f>
        <v>27.263252442125641</v>
      </c>
      <c r="I8922" s="2">
        <f>(2/2*0.0254)^2*3.1416*H8922</f>
        <v>5.5258104884976879E-2</v>
      </c>
      <c r="K8922" s="6"/>
      <c r="X8922" s="9"/>
      <c r="Y8922" s="9"/>
      <c r="Z8922" s="9"/>
      <c r="AA8922" s="8"/>
      <c r="AB8922" s="12"/>
      <c r="AC8922" s="11"/>
      <c r="AD8922" s="11"/>
      <c r="AE8922" s="11"/>
      <c r="AF8922" s="11"/>
      <c r="AG8922" s="11"/>
      <c r="AH8922" s="10"/>
      <c r="AI8922" s="7">
        <v>63064.4</v>
      </c>
      <c r="AK8922" s="1">
        <v>2.5563889999999999E-2</v>
      </c>
      <c r="AL8922" s="27"/>
      <c r="AM8922" s="27"/>
      <c r="AN8922" s="28"/>
      <c r="AO8922" s="27"/>
      <c r="AP8922" s="26"/>
      <c r="AQ8922" s="26"/>
    </row>
    <row r="8923" spans="1:43" x14ac:dyDescent="0.25">
      <c r="A8923" s="6">
        <v>0.61885416666666659</v>
      </c>
      <c r="B8923">
        <v>0.27</v>
      </c>
      <c r="C8923">
        <f>B8923+0.68</f>
        <v>0.95000000000000007</v>
      </c>
      <c r="D8923" s="5">
        <f>C8923/(0.2905*LN(C8923)+0.3655)</f>
        <v>2.7096460417130221</v>
      </c>
      <c r="E8923" s="5">
        <f>D8923*100</f>
        <v>270.9646041713022</v>
      </c>
      <c r="F8923">
        <v>90.580492703213906</v>
      </c>
      <c r="G8923" s="4">
        <f>75.6*1000/(287.05*(F8923+273))</f>
        <v>0.72437536219426668</v>
      </c>
      <c r="H8923" s="3">
        <f>SQRT(2*ABS(E8923)/G8923)</f>
        <v>27.352022445061195</v>
      </c>
      <c r="I8923" s="2">
        <f>(2/2*0.0254)^2*3.1416*H8923</f>
        <v>5.5438027003339885E-2</v>
      </c>
      <c r="K8923" s="6"/>
      <c r="X8923" s="9"/>
      <c r="Y8923" s="9"/>
      <c r="Z8923" s="9"/>
      <c r="AA8923" s="8"/>
      <c r="AB8923" s="12"/>
      <c r="AC8923" s="11"/>
      <c r="AD8923" s="11"/>
      <c r="AE8923" s="11"/>
      <c r="AF8923" s="11"/>
      <c r="AG8923" s="11"/>
      <c r="AH8923" s="10"/>
      <c r="AI8923" s="7">
        <v>60319.9</v>
      </c>
      <c r="AK8923" s="1">
        <v>2.2890649999999998E-2</v>
      </c>
      <c r="AL8923" s="27"/>
      <c r="AM8923" s="27"/>
      <c r="AN8923" s="28"/>
      <c r="AO8923" s="27"/>
      <c r="AP8923" s="26"/>
      <c r="AQ8923" s="26"/>
    </row>
    <row r="8924" spans="1:43" x14ac:dyDescent="0.25">
      <c r="A8924" s="6">
        <v>0.61886574074074074</v>
      </c>
      <c r="B8924">
        <v>0.28000000000000003</v>
      </c>
      <c r="C8924">
        <f>B8924+0.68</f>
        <v>0.96000000000000008</v>
      </c>
      <c r="D8924" s="5">
        <f>C8924/(0.2905*LN(C8924)+0.3655)</f>
        <v>2.7146157496557359</v>
      </c>
      <c r="E8924" s="5">
        <f>D8924*100</f>
        <v>271.46157496557362</v>
      </c>
      <c r="F8924">
        <v>90.446098745719596</v>
      </c>
      <c r="G8924" s="4">
        <f>75.6*1000/(287.05*(F8924+273))</f>
        <v>0.72464321944179977</v>
      </c>
      <c r="H8924" s="3">
        <f>SQRT(2*ABS(E8924)/G8924)</f>
        <v>27.372033550346572</v>
      </c>
      <c r="I8924" s="2">
        <f>(2/2*0.0254)^2*3.1416*H8924</f>
        <v>5.547858620503715E-2</v>
      </c>
      <c r="K8924" s="6"/>
      <c r="X8924" s="9"/>
      <c r="Y8924" s="9"/>
      <c r="Z8924" s="9"/>
      <c r="AA8924" s="8"/>
      <c r="AB8924" s="12"/>
      <c r="AC8924" s="11"/>
      <c r="AD8924" s="11"/>
      <c r="AE8924" s="11"/>
      <c r="AF8924" s="11"/>
      <c r="AG8924" s="11"/>
      <c r="AH8924" s="10"/>
      <c r="AI8924" s="7">
        <v>57806.6</v>
      </c>
      <c r="AK8924" s="1">
        <v>2.0150540000000002E-2</v>
      </c>
      <c r="AL8924" s="27"/>
      <c r="AM8924" s="27"/>
      <c r="AN8924" s="28"/>
      <c r="AO8924" s="27"/>
      <c r="AP8924" s="26"/>
      <c r="AQ8924" s="26"/>
    </row>
    <row r="8925" spans="1:43" x14ac:dyDescent="0.25">
      <c r="A8925" s="6">
        <v>0.61887731481481478</v>
      </c>
      <c r="B8925">
        <v>0.24</v>
      </c>
      <c r="C8925">
        <f>B8925+0.68</f>
        <v>0.92</v>
      </c>
      <c r="D8925" s="5">
        <f>C8925/(0.2905*LN(C8925)+0.3655)</f>
        <v>2.6957523293421808</v>
      </c>
      <c r="E8925" s="5">
        <f>D8925*100</f>
        <v>269.57523293421809</v>
      </c>
      <c r="F8925">
        <v>90.300708687255394</v>
      </c>
      <c r="G8925" s="4">
        <f>75.6*1000/(287.05*(F8925+273))</f>
        <v>0.72493321590346649</v>
      </c>
      <c r="H8925" s="3">
        <f>SQRT(2*ABS(E8925)/G8925)</f>
        <v>27.271309537629662</v>
      </c>
      <c r="I8925" s="2">
        <f>(2/2*0.0254)^2*3.1416*H8925</f>
        <v>5.5274435285371133E-2</v>
      </c>
      <c r="K8925" s="6"/>
      <c r="X8925" s="9"/>
      <c r="Y8925" s="9"/>
      <c r="Z8925" s="9"/>
      <c r="AA8925" s="8"/>
      <c r="AB8925" s="12"/>
      <c r="AC8925" s="11"/>
      <c r="AD8925" s="11"/>
      <c r="AE8925" s="11"/>
      <c r="AF8925" s="11"/>
      <c r="AG8925" s="11"/>
      <c r="AH8925" s="10"/>
      <c r="AI8925" s="7">
        <v>55494.400000000001</v>
      </c>
      <c r="AK8925" s="1">
        <v>1.783914E-2</v>
      </c>
      <c r="AL8925" s="27"/>
      <c r="AM8925" s="27"/>
      <c r="AN8925" s="28"/>
      <c r="AO8925" s="27"/>
      <c r="AP8925" s="26"/>
      <c r="AQ8925" s="26"/>
    </row>
    <row r="8926" spans="1:43" x14ac:dyDescent="0.25">
      <c r="A8926" s="6">
        <v>0.61888888888888893</v>
      </c>
      <c r="B8926">
        <v>0.27</v>
      </c>
      <c r="C8926">
        <f>B8926+0.68</f>
        <v>0.95000000000000007</v>
      </c>
      <c r="D8926" s="5">
        <f>C8926/(0.2905*LN(C8926)+0.3655)</f>
        <v>2.7096460417130221</v>
      </c>
      <c r="E8926" s="5">
        <f>D8926*100</f>
        <v>270.9646041713022</v>
      </c>
      <c r="F8926">
        <v>90.196562463106403</v>
      </c>
      <c r="G8926" s="4">
        <f>75.6*1000/(287.05*(F8926+273))</f>
        <v>0.72514108972442048</v>
      </c>
      <c r="H8926" s="3">
        <f>SQRT(2*ABS(E8926)/G8926)</f>
        <v>27.337577167498946</v>
      </c>
      <c r="I8926" s="2">
        <f>(2/2*0.0254)^2*3.1416*H8926</f>
        <v>5.5408748814161177E-2</v>
      </c>
      <c r="K8926" s="6"/>
      <c r="X8926" s="9"/>
      <c r="Y8926" s="9"/>
      <c r="Z8926" s="9"/>
      <c r="AA8926" s="8"/>
      <c r="AB8926" s="12"/>
      <c r="AC8926" s="11"/>
      <c r="AD8926" s="11"/>
      <c r="AE8926" s="11"/>
      <c r="AF8926" s="11"/>
      <c r="AG8926" s="11"/>
      <c r="AH8926" s="10"/>
      <c r="AI8926" s="7">
        <v>53357.7</v>
      </c>
      <c r="AK8926" s="1">
        <v>1.6236250000000001E-2</v>
      </c>
      <c r="AL8926" s="27"/>
      <c r="AM8926" s="27"/>
      <c r="AN8926" s="28"/>
      <c r="AO8926" s="27"/>
      <c r="AP8926" s="26"/>
      <c r="AQ8926" s="26"/>
    </row>
    <row r="8927" spans="1:43" x14ac:dyDescent="0.25">
      <c r="A8927" s="6">
        <v>0.61890046296296297</v>
      </c>
      <c r="B8927">
        <v>0.26</v>
      </c>
      <c r="C8927">
        <f>B8927+0.68</f>
        <v>0.94000000000000006</v>
      </c>
      <c r="D8927" s="5">
        <f>C8927/(0.2905*LN(C8927)+0.3655)</f>
        <v>2.7048398588920084</v>
      </c>
      <c r="E8927" s="5">
        <f>D8927*100</f>
        <v>270.48398588920082</v>
      </c>
      <c r="F8927">
        <v>90.102497950931493</v>
      </c>
      <c r="G8927" s="4">
        <f>75.6*1000/(287.05*(F8927+273))</f>
        <v>0.72532894313564134</v>
      </c>
      <c r="H8927" s="3">
        <f>SQRT(2*ABS(E8927)/G8927)</f>
        <v>27.309784478378557</v>
      </c>
      <c r="I8927" s="2">
        <f>(2/2*0.0254)^2*3.1416*H8927</f>
        <v>5.5352417628668542E-2</v>
      </c>
      <c r="K8927" s="6"/>
      <c r="X8927" s="9"/>
      <c r="Y8927" s="9"/>
      <c r="Z8927" s="9"/>
      <c r="AA8927" s="8"/>
      <c r="AB8927" s="12"/>
      <c r="AC8927" s="11"/>
      <c r="AD8927" s="11"/>
      <c r="AE8927" s="11"/>
      <c r="AF8927" s="11"/>
      <c r="AG8927" s="11"/>
      <c r="AH8927" s="10"/>
      <c r="AI8927" s="7">
        <v>51383.7</v>
      </c>
      <c r="AK8927" s="1">
        <v>1.484307E-2</v>
      </c>
      <c r="AL8927" s="27"/>
      <c r="AM8927" s="27"/>
      <c r="AN8927" s="28"/>
      <c r="AO8927" s="27"/>
      <c r="AP8927" s="26"/>
      <c r="AQ8927" s="26"/>
    </row>
    <row r="8928" spans="1:43" x14ac:dyDescent="0.25">
      <c r="A8928" s="6">
        <v>0.61891203703703701</v>
      </c>
      <c r="B8928">
        <v>0.25</v>
      </c>
      <c r="C8928">
        <f>B8928+0.68</f>
        <v>0.93</v>
      </c>
      <c r="D8928" s="5">
        <f>C8928/(0.2905*LN(C8928)+0.3655)</f>
        <v>2.7002056306030857</v>
      </c>
      <c r="E8928" s="5">
        <f>D8928*100</f>
        <v>270.02056306030858</v>
      </c>
      <c r="F8928">
        <v>89.981562085823199</v>
      </c>
      <c r="G8928" s="4">
        <f>75.6*1000/(287.05*(F8928+273))</f>
        <v>0.72557060357349412</v>
      </c>
      <c r="H8928" s="3">
        <f>SQRT(2*ABS(E8928)/G8928)</f>
        <v>27.281834975336288</v>
      </c>
      <c r="I8928" s="2">
        <f>(2/2*0.0254)^2*3.1416*H8928</f>
        <v>5.5295768607284489E-2</v>
      </c>
      <c r="K8928" s="6"/>
      <c r="X8928" s="9"/>
      <c r="Y8928" s="9"/>
      <c r="Z8928" s="9"/>
      <c r="AA8928" s="8"/>
      <c r="AB8928" s="12"/>
      <c r="AC8928" s="11"/>
      <c r="AD8928" s="11"/>
      <c r="AE8928" s="11"/>
      <c r="AF8928" s="11"/>
      <c r="AG8928" s="11"/>
      <c r="AH8928" s="10"/>
      <c r="AI8928" s="7">
        <v>49548.5</v>
      </c>
      <c r="AK8928" s="1">
        <v>1.8611039999999999E-2</v>
      </c>
      <c r="AL8928" s="27"/>
      <c r="AM8928" s="27"/>
      <c r="AN8928" s="28"/>
      <c r="AO8928" s="27"/>
      <c r="AP8928" s="26"/>
      <c r="AQ8928" s="26"/>
    </row>
    <row r="8929" spans="1:43" x14ac:dyDescent="0.25">
      <c r="A8929" s="6">
        <v>0.61892361111111105</v>
      </c>
      <c r="B8929">
        <v>0.28999999999999998</v>
      </c>
      <c r="C8929">
        <f>B8929+0.68</f>
        <v>0.97</v>
      </c>
      <c r="D8929" s="5">
        <f>C8929/(0.2905*LN(C8929)+0.3655)</f>
        <v>2.7197410564993283</v>
      </c>
      <c r="E8929" s="5">
        <f>D8929*100</f>
        <v>271.97410564993282</v>
      </c>
      <c r="F8929">
        <v>89.887504122291304</v>
      </c>
      <c r="G8929" s="4">
        <f>75.6*1000/(287.05*(F8929+273))</f>
        <v>0.72575866652026277</v>
      </c>
      <c r="H8929" s="3">
        <f>SQRT(2*ABS(E8929)/G8929)</f>
        <v>27.376798609112054</v>
      </c>
      <c r="I8929" s="2">
        <f>(2/2*0.0254)^2*3.1416*H8929</f>
        <v>5.5488244191280907E-2</v>
      </c>
      <c r="K8929" s="6"/>
      <c r="X8929" s="9"/>
      <c r="Y8929" s="9"/>
      <c r="Z8929" s="9"/>
      <c r="AA8929" s="8"/>
      <c r="AB8929" s="12"/>
      <c r="AC8929" s="11"/>
      <c r="AD8929" s="11"/>
      <c r="AE8929" s="11"/>
      <c r="AF8929" s="11"/>
      <c r="AG8929" s="11"/>
      <c r="AH8929" s="10"/>
      <c r="AI8929" s="7">
        <v>47837.9</v>
      </c>
      <c r="AK8929" s="1">
        <v>1.7071699999999999E-2</v>
      </c>
      <c r="AL8929" s="27"/>
      <c r="AM8929" s="27"/>
      <c r="AN8929" s="28"/>
      <c r="AO8929" s="27"/>
      <c r="AP8929" s="26"/>
      <c r="AQ8929" s="26"/>
    </row>
    <row r="8930" spans="1:43" x14ac:dyDescent="0.25">
      <c r="A8930" s="6">
        <v>0.6189351851851852</v>
      </c>
      <c r="B8930">
        <v>0.32</v>
      </c>
      <c r="C8930">
        <f>B8930+0.68</f>
        <v>1</v>
      </c>
      <c r="D8930" s="5">
        <f>C8930/(0.2905*LN(C8930)+0.3655)</f>
        <v>2.7359781121751028</v>
      </c>
      <c r="E8930" s="5">
        <f>D8930*100</f>
        <v>273.5978112175103</v>
      </c>
      <c r="F8930">
        <v>89.783371832152696</v>
      </c>
      <c r="G8930" s="4">
        <f>75.6*1000/(287.05*(F8930+273))</f>
        <v>0.7259669861895216</v>
      </c>
      <c r="H8930" s="3">
        <f>SQRT(2*ABS(E8930)/G8930)</f>
        <v>27.454457819045796</v>
      </c>
      <c r="I8930" s="2">
        <f>(2/2*0.0254)^2*3.1416*H8930</f>
        <v>5.5645646569332192E-2</v>
      </c>
      <c r="K8930" s="6"/>
      <c r="X8930" s="9"/>
      <c r="Y8930" s="9"/>
      <c r="Z8930" s="9"/>
      <c r="AA8930" s="8"/>
      <c r="AB8930" s="12"/>
      <c r="AC8930" s="11"/>
      <c r="AD8930" s="11"/>
      <c r="AE8930" s="11"/>
      <c r="AF8930" s="11"/>
      <c r="AG8930" s="11"/>
      <c r="AH8930" s="10"/>
      <c r="AI8930" s="7">
        <v>46253.1</v>
      </c>
      <c r="AK8930" s="1">
        <v>1.571937E-2</v>
      </c>
      <c r="AL8930" s="27"/>
      <c r="AM8930" s="27"/>
      <c r="AN8930" s="28"/>
      <c r="AO8930" s="27"/>
      <c r="AP8930" s="26"/>
      <c r="AQ8930" s="26"/>
    </row>
    <row r="8931" spans="1:43" x14ac:dyDescent="0.25">
      <c r="A8931" s="6">
        <v>0.61894675925925924</v>
      </c>
      <c r="B8931">
        <v>0.22</v>
      </c>
      <c r="C8931">
        <f>B8931+0.68</f>
        <v>0.9</v>
      </c>
      <c r="D8931" s="5">
        <f>C8931/(0.2905*LN(C8931)+0.3655)</f>
        <v>2.6874273799901629</v>
      </c>
      <c r="E8931" s="5">
        <f>D8931*100</f>
        <v>268.7427379990163</v>
      </c>
      <c r="F8931">
        <v>89.662448353106299</v>
      </c>
      <c r="G8931" s="4">
        <f>75.6*1000/(287.05*(F8931+273))</f>
        <v>0.72620904724117319</v>
      </c>
      <c r="H8931" s="3">
        <f>SQRT(2*ABS(E8931)/G8931)</f>
        <v>27.205238590376165</v>
      </c>
      <c r="I8931" s="2">
        <f>(2/2*0.0254)^2*3.1416*H8931</f>
        <v>5.5140520399722996E-2</v>
      </c>
      <c r="K8931" s="6"/>
      <c r="X8931" s="9"/>
      <c r="Y8931" s="9"/>
      <c r="Z8931" s="9"/>
      <c r="AA8931" s="8"/>
      <c r="AB8931" s="12"/>
      <c r="AC8931" s="11"/>
      <c r="AD8931" s="11"/>
      <c r="AE8931" s="11"/>
      <c r="AF8931" s="11"/>
      <c r="AG8931" s="11"/>
      <c r="AH8931" s="10"/>
      <c r="AI8931" s="7">
        <v>44751.6</v>
      </c>
      <c r="AK8931" s="1">
        <v>1.451597E-2</v>
      </c>
      <c r="AL8931" s="27"/>
      <c r="AM8931" s="27"/>
      <c r="AN8931" s="28"/>
      <c r="AO8931" s="27"/>
      <c r="AP8931" s="26"/>
      <c r="AQ8931" s="29"/>
    </row>
    <row r="8932" spans="1:43" x14ac:dyDescent="0.25">
      <c r="A8932" s="6">
        <v>0.61895833333333339</v>
      </c>
      <c r="B8932">
        <v>0.37</v>
      </c>
      <c r="C8932">
        <f>B8932+0.68</f>
        <v>1.05</v>
      </c>
      <c r="D8932" s="5">
        <f>C8932/(0.2905*LN(C8932)+0.3655)</f>
        <v>2.7655337597593457</v>
      </c>
      <c r="E8932" s="5">
        <f>D8932*100</f>
        <v>276.55337597593456</v>
      </c>
      <c r="F8932">
        <v>89.571758787250104</v>
      </c>
      <c r="G8932" s="4">
        <f>75.6*1000/(287.05*(F8932+273))</f>
        <v>0.72639069289232761</v>
      </c>
      <c r="H8932" s="3">
        <f>SQRT(2*ABS(E8932)/G8932)</f>
        <v>27.594297647738113</v>
      </c>
      <c r="I8932" s="2">
        <f>(2/2*0.0254)^2*3.1416*H8932</f>
        <v>5.5929078780414886E-2</v>
      </c>
      <c r="K8932" s="6"/>
      <c r="X8932" s="9"/>
      <c r="Y8932" s="9"/>
      <c r="Z8932" s="9"/>
      <c r="AA8932" s="8"/>
      <c r="AB8932" s="12"/>
      <c r="AC8932" s="11"/>
      <c r="AD8932" s="11"/>
      <c r="AE8932" s="11"/>
      <c r="AF8932" s="11"/>
      <c r="AG8932" s="11"/>
      <c r="AH8932" s="10"/>
      <c r="AI8932" s="7">
        <v>43353.1</v>
      </c>
      <c r="AK8932" s="1">
        <v>1.320731E-2</v>
      </c>
      <c r="AL8932" s="27"/>
      <c r="AM8932" s="27"/>
      <c r="AN8932" s="28"/>
      <c r="AO8932" s="27"/>
      <c r="AP8932" s="26"/>
      <c r="AQ8932" s="29"/>
    </row>
    <row r="8933" spans="1:43" x14ac:dyDescent="0.25">
      <c r="A8933" s="6">
        <v>0.61896990740740743</v>
      </c>
      <c r="B8933">
        <v>0.31</v>
      </c>
      <c r="C8933">
        <f>B8933+0.68</f>
        <v>0.99</v>
      </c>
      <c r="D8933" s="5">
        <f>C8933/(0.2905*LN(C8933)+0.3655)</f>
        <v>2.7304290623909595</v>
      </c>
      <c r="E8933" s="5">
        <f>D8933*100</f>
        <v>273.04290623909594</v>
      </c>
      <c r="F8933">
        <v>89.4743543641099</v>
      </c>
      <c r="G8933" s="4">
        <f>75.6*1000/(287.05*(F8933+273))</f>
        <v>0.72658588922984435</v>
      </c>
      <c r="H8933" s="3">
        <f>SQRT(2*ABS(E8933)/G8933)</f>
        <v>27.414919003200506</v>
      </c>
      <c r="I8933" s="2">
        <f>(2/2*0.0254)^2*3.1416*H8933</f>
        <v>5.5565507927119756E-2</v>
      </c>
      <c r="K8933" s="6"/>
      <c r="X8933" s="9"/>
      <c r="Y8933" s="9"/>
      <c r="Z8933" s="9"/>
      <c r="AA8933" s="8"/>
      <c r="AB8933" s="12"/>
      <c r="AC8933" s="11"/>
      <c r="AD8933" s="11"/>
      <c r="AE8933" s="11"/>
      <c r="AF8933" s="11"/>
      <c r="AG8933" s="11"/>
      <c r="AH8933" s="10"/>
      <c r="AI8933" s="7">
        <v>42039.4</v>
      </c>
      <c r="AK8933" s="1">
        <v>1.205488E-2</v>
      </c>
      <c r="AL8933" s="27"/>
      <c r="AM8933" s="27"/>
      <c r="AN8933" s="28"/>
      <c r="AO8933" s="27"/>
      <c r="AP8933" s="26"/>
      <c r="AQ8933" s="29"/>
    </row>
    <row r="8934" spans="1:43" x14ac:dyDescent="0.25">
      <c r="A8934" s="6">
        <v>0.61898148148148147</v>
      </c>
      <c r="B8934">
        <v>0.24</v>
      </c>
      <c r="C8934">
        <f>B8934+0.68</f>
        <v>0.92</v>
      </c>
      <c r="D8934" s="5">
        <f>C8934/(0.2905*LN(C8934)+0.3655)</f>
        <v>2.6957523293421808</v>
      </c>
      <c r="E8934" s="5">
        <f>D8934*100</f>
        <v>269.57523293421809</v>
      </c>
      <c r="F8934">
        <v>89.387028790264097</v>
      </c>
      <c r="G8934" s="4">
        <f>75.6*1000/(287.05*(F8934+273))</f>
        <v>0.72676097698046582</v>
      </c>
      <c r="H8934" s="3">
        <f>SQRT(2*ABS(E8934)/G8934)</f>
        <v>27.23699508024421</v>
      </c>
      <c r="I8934" s="2">
        <f>(2/2*0.0254)^2*3.1416*H8934</f>
        <v>5.5204885553940465E-2</v>
      </c>
      <c r="K8934" s="6"/>
      <c r="X8934" s="9"/>
      <c r="Y8934" s="9"/>
      <c r="Z8934" s="9"/>
      <c r="AA8934" s="8"/>
      <c r="AB8934" s="12"/>
      <c r="AC8934" s="11"/>
      <c r="AD8934" s="11"/>
      <c r="AE8934" s="11"/>
      <c r="AF8934" s="11"/>
      <c r="AG8934" s="11"/>
      <c r="AH8934" s="10"/>
      <c r="AI8934" s="7">
        <v>40804.699999999997</v>
      </c>
      <c r="AK8934" s="1">
        <v>1.456903E-2</v>
      </c>
      <c r="AL8934" s="27"/>
      <c r="AM8934" s="27"/>
      <c r="AN8934" s="28"/>
      <c r="AO8934" s="27"/>
      <c r="AP8934" s="26"/>
      <c r="AQ8934" s="29"/>
    </row>
    <row r="8935" spans="1:43" x14ac:dyDescent="0.25">
      <c r="A8935" s="6">
        <v>0.6189930555555555</v>
      </c>
      <c r="B8935">
        <v>0.3</v>
      </c>
      <c r="C8935">
        <f>B8935+0.68</f>
        <v>0.98</v>
      </c>
      <c r="D8935" s="5">
        <f>C8935/(0.2905*LN(C8935)+0.3655)</f>
        <v>2.7250145027674018</v>
      </c>
      <c r="E8935" s="5">
        <f>D8935*100</f>
        <v>272.50145027674017</v>
      </c>
      <c r="F8935">
        <v>89.259403381213502</v>
      </c>
      <c r="G8935" s="4">
        <f>75.6*1000/(287.05*(F8935+273))</f>
        <v>0.72701701772393135</v>
      </c>
      <c r="H8935" s="3">
        <f>SQRT(2*ABS(E8935)/G8935)</f>
        <v>27.379601221679206</v>
      </c>
      <c r="I8935" s="2">
        <f>(2/2*0.0254)^2*3.1416*H8935</f>
        <v>5.549392462355935E-2</v>
      </c>
      <c r="K8935" s="6"/>
      <c r="X8935" s="9"/>
      <c r="Y8935" s="9"/>
      <c r="Z8935" s="9"/>
      <c r="AA8935" s="8"/>
      <c r="AB8935" s="12"/>
      <c r="AC8935" s="11"/>
      <c r="AD8935" s="11"/>
      <c r="AE8935" s="11"/>
      <c r="AF8935" s="11"/>
      <c r="AG8935" s="11"/>
      <c r="AH8935" s="10"/>
      <c r="AI8935" s="7">
        <v>39637.199999999997</v>
      </c>
      <c r="AK8935" s="1">
        <v>1.335913E-2</v>
      </c>
      <c r="AL8935" s="27"/>
      <c r="AM8935" s="27"/>
      <c r="AN8935" s="28"/>
      <c r="AO8935" s="27"/>
      <c r="AP8935" s="26"/>
      <c r="AQ8935" s="29"/>
    </row>
    <row r="8936" spans="1:43" x14ac:dyDescent="0.25">
      <c r="A8936" s="6">
        <v>0.61900462962962965</v>
      </c>
      <c r="B8936">
        <v>0.26</v>
      </c>
      <c r="C8936">
        <f>B8936+0.68</f>
        <v>0.94000000000000006</v>
      </c>
      <c r="D8936" s="5">
        <f>C8936/(0.2905*LN(C8936)+0.3655)</f>
        <v>2.7048398588920084</v>
      </c>
      <c r="E8936" s="5">
        <f>D8936*100</f>
        <v>270.48398588920082</v>
      </c>
      <c r="F8936">
        <v>89.148574881866097</v>
      </c>
      <c r="G8936" s="4">
        <f>75.6*1000/(287.05*(F8936+273))</f>
        <v>0.7272395070851021</v>
      </c>
      <c r="H8936" s="3">
        <f>SQRT(2*ABS(E8936)/G8936)</f>
        <v>27.273887498447518</v>
      </c>
      <c r="I8936" s="2">
        <f>(2/2*0.0254)^2*3.1416*H8936</f>
        <v>5.5279660385698572E-2</v>
      </c>
      <c r="K8936" s="6"/>
      <c r="X8936" s="9"/>
      <c r="Y8936" s="9"/>
      <c r="Z8936" s="9"/>
      <c r="AA8936" s="8"/>
      <c r="AB8936" s="12"/>
      <c r="AC8936" s="11"/>
      <c r="AD8936" s="11"/>
      <c r="AE8936" s="11"/>
      <c r="AF8936" s="11"/>
      <c r="AG8936" s="11"/>
      <c r="AH8936" s="10"/>
      <c r="AI8936" s="7">
        <v>38536.1</v>
      </c>
      <c r="AK8936" s="1">
        <v>1.228284E-2</v>
      </c>
      <c r="AL8936" s="27"/>
      <c r="AM8936" s="27"/>
      <c r="AN8936" s="28"/>
      <c r="AO8936" s="27"/>
      <c r="AP8936" s="26"/>
      <c r="AQ8936" s="29"/>
    </row>
    <row r="8937" spans="1:43" x14ac:dyDescent="0.25">
      <c r="A8937" s="6">
        <v>0.61901620370370369</v>
      </c>
      <c r="B8937">
        <v>0.32</v>
      </c>
      <c r="C8937">
        <f>B8937+0.68</f>
        <v>1</v>
      </c>
      <c r="D8937" s="5">
        <f>C8937/(0.2905*LN(C8937)+0.3655)</f>
        <v>2.7359781121751028</v>
      </c>
      <c r="E8937" s="5">
        <f>D8937*100</f>
        <v>273.5978112175103</v>
      </c>
      <c r="F8937">
        <v>89.057899829917204</v>
      </c>
      <c r="G8937" s="4">
        <f>75.6*1000/(287.05*(F8937+273))</f>
        <v>0.7274216395012576</v>
      </c>
      <c r="H8937" s="3">
        <f>SQRT(2*ABS(E8937)/G8937)</f>
        <v>27.426993208730156</v>
      </c>
      <c r="I8937" s="2">
        <f>(2/2*0.0254)^2*3.1416*H8937</f>
        <v>5.5589980345330921E-2</v>
      </c>
      <c r="K8937" s="6"/>
      <c r="X8937" s="9"/>
      <c r="Y8937" s="9"/>
      <c r="Z8937" s="9"/>
      <c r="AA8937" s="8"/>
      <c r="AB8937" s="12"/>
      <c r="AC8937" s="11"/>
      <c r="AD8937" s="11"/>
      <c r="AE8937" s="11"/>
      <c r="AF8937" s="11"/>
      <c r="AG8937" s="11"/>
      <c r="AH8937" s="10"/>
      <c r="AI8937" s="7">
        <v>38496.9</v>
      </c>
      <c r="AK8937" s="1">
        <v>1.162434E-2</v>
      </c>
      <c r="AL8937" s="27"/>
      <c r="AM8937" s="27"/>
      <c r="AN8937" s="28"/>
      <c r="AO8937" s="27"/>
      <c r="AP8937" s="26"/>
      <c r="AQ8937" s="26"/>
    </row>
    <row r="8938" spans="1:43" x14ac:dyDescent="0.25">
      <c r="A8938" s="6">
        <v>0.61902777777777784</v>
      </c>
      <c r="B8938">
        <v>0.28999999999999998</v>
      </c>
      <c r="C8938">
        <f>B8938+0.68</f>
        <v>0.97</v>
      </c>
      <c r="D8938" s="5">
        <f>C8938/(0.2905*LN(C8938)+0.3655)</f>
        <v>2.7197410564993283</v>
      </c>
      <c r="E8938" s="5">
        <f>D8938*100</f>
        <v>271.97410564993282</v>
      </c>
      <c r="F8938">
        <v>88.957152721394294</v>
      </c>
      <c r="G8938" s="4">
        <f>75.6*1000/(287.05*(F8938+273))</f>
        <v>0.72762410994922566</v>
      </c>
      <c r="H8938" s="3">
        <f>SQRT(2*ABS(E8938)/G8938)</f>
        <v>27.341682507994324</v>
      </c>
      <c r="I8938" s="2">
        <f>(2/2*0.0254)^2*3.1416*H8938</f>
        <v>5.541706966055189E-2</v>
      </c>
      <c r="K8938" s="6"/>
      <c r="X8938" s="9"/>
      <c r="Y8938" s="9"/>
      <c r="Z8938" s="9"/>
      <c r="AA8938" s="8"/>
      <c r="AB8938" s="12"/>
      <c r="AC8938" s="11"/>
      <c r="AD8938" s="11"/>
      <c r="AE8938" s="11"/>
      <c r="AF8938" s="11"/>
      <c r="AG8938" s="11"/>
      <c r="AH8938" s="10"/>
      <c r="AI8938" s="7">
        <v>37483.800000000003</v>
      </c>
      <c r="AK8938" s="1">
        <v>1.07402E-2</v>
      </c>
      <c r="AL8938" s="27"/>
      <c r="AM8938" s="27"/>
      <c r="AN8938" s="28"/>
      <c r="AO8938" s="27"/>
      <c r="AP8938" s="26"/>
      <c r="AQ8938" s="26"/>
    </row>
    <row r="8939" spans="1:43" x14ac:dyDescent="0.25">
      <c r="A8939" s="6">
        <v>0.61903935185185188</v>
      </c>
      <c r="B8939">
        <v>0.31</v>
      </c>
      <c r="C8939">
        <f>B8939+0.68</f>
        <v>0.99</v>
      </c>
      <c r="D8939" s="5">
        <f>C8939/(0.2905*LN(C8939)+0.3655)</f>
        <v>2.7304290623909595</v>
      </c>
      <c r="E8939" s="5">
        <f>D8939*100</f>
        <v>273.04290623909594</v>
      </c>
      <c r="F8939">
        <v>88.839618327025093</v>
      </c>
      <c r="G8939" s="4">
        <f>75.6*1000/(287.05*(F8939+273))</f>
        <v>0.72786046012969174</v>
      </c>
      <c r="H8939" s="3">
        <f>SQRT(2*ABS(E8939)/G8939)</f>
        <v>27.390905081352457</v>
      </c>
      <c r="I8939" s="2">
        <f>(2/2*0.0254)^2*3.1416*H8939</f>
        <v>5.551683567809166E-2</v>
      </c>
      <c r="K8939" s="6"/>
      <c r="X8939" s="9"/>
      <c r="Y8939" s="9"/>
      <c r="Z8939" s="9"/>
      <c r="AA8939" s="8"/>
      <c r="AB8939" s="12"/>
      <c r="AC8939" s="11"/>
      <c r="AD8939" s="11"/>
      <c r="AE8939" s="11"/>
      <c r="AF8939" s="11"/>
      <c r="AG8939" s="11"/>
      <c r="AH8939" s="10"/>
      <c r="AI8939" s="7">
        <v>36522.699999999997</v>
      </c>
      <c r="AK8939" s="1">
        <v>1.010229E-2</v>
      </c>
      <c r="AL8939" s="27"/>
      <c r="AM8939" s="27"/>
      <c r="AN8939" s="28"/>
      <c r="AO8939" s="27"/>
      <c r="AP8939" s="26"/>
      <c r="AQ8939" s="26"/>
    </row>
    <row r="8940" spans="1:43" x14ac:dyDescent="0.25">
      <c r="A8940" s="6">
        <v>0.61905092592592592</v>
      </c>
      <c r="B8940">
        <v>0.25</v>
      </c>
      <c r="C8940">
        <f>B8940+0.68</f>
        <v>0.93</v>
      </c>
      <c r="D8940" s="5">
        <f>C8940/(0.2905*LN(C8940)+0.3655)</f>
        <v>2.7002056306030857</v>
      </c>
      <c r="E8940" s="5">
        <f>D8940*100</f>
        <v>270.02056306030858</v>
      </c>
      <c r="F8940">
        <v>88.752309763625107</v>
      </c>
      <c r="G8940" s="4">
        <f>75.6*1000/(287.05*(F8940+273))</f>
        <v>0.72803612853432764</v>
      </c>
      <c r="H8940" s="3">
        <f>SQRT(2*ABS(E8940)/G8940)</f>
        <v>27.23560025755723</v>
      </c>
      <c r="I8940" s="2">
        <f>(2/2*0.0254)^2*3.1416*H8940</f>
        <v>5.5202058478979521E-2</v>
      </c>
      <c r="K8940" s="6"/>
      <c r="X8940" s="9"/>
      <c r="Y8940" s="9"/>
      <c r="Z8940" s="9"/>
      <c r="AA8940" s="8"/>
      <c r="AB8940" s="12"/>
      <c r="AC8940" s="11"/>
      <c r="AD8940" s="11"/>
      <c r="AE8940" s="11"/>
      <c r="AF8940" s="11"/>
      <c r="AG8940" s="11"/>
      <c r="AH8940" s="10"/>
      <c r="AI8940" s="7">
        <v>35609.699999999997</v>
      </c>
      <c r="AK8940" s="1">
        <v>9.3987500000000009E-3</v>
      </c>
      <c r="AL8940" s="27"/>
      <c r="AM8940" s="27"/>
      <c r="AN8940" s="28"/>
      <c r="AO8940" s="27"/>
      <c r="AP8940" s="26"/>
      <c r="AQ8940" s="26"/>
    </row>
    <row r="8941" spans="1:43" x14ac:dyDescent="0.25">
      <c r="A8941" s="6">
        <v>0.61906249999999996</v>
      </c>
      <c r="B8941">
        <v>0.37</v>
      </c>
      <c r="C8941">
        <f>B8941+0.68</f>
        <v>1.05</v>
      </c>
      <c r="D8941" s="5">
        <f>C8941/(0.2905*LN(C8941)+0.3655)</f>
        <v>2.7655337597593457</v>
      </c>
      <c r="E8941" s="5">
        <f>D8941*100</f>
        <v>276.55337597593456</v>
      </c>
      <c r="F8941">
        <v>88.658287715854797</v>
      </c>
      <c r="G8941" s="4">
        <f>75.6*1000/(287.05*(F8941+273))</f>
        <v>0.72822539959483046</v>
      </c>
      <c r="H8941" s="3">
        <f>SQRT(2*ABS(E8941)/G8941)</f>
        <v>27.559514892925609</v>
      </c>
      <c r="I8941" s="2">
        <f>(2/2*0.0254)^2*3.1416*H8941</f>
        <v>5.585857988752975E-2</v>
      </c>
      <c r="K8941" s="6"/>
      <c r="X8941" s="9"/>
      <c r="Y8941" s="9"/>
      <c r="Z8941" s="9"/>
      <c r="AA8941" s="8"/>
      <c r="AB8941" s="12"/>
      <c r="AC8941" s="11"/>
      <c r="AD8941" s="11"/>
      <c r="AE8941" s="11"/>
      <c r="AF8941" s="11"/>
      <c r="AG8941" s="11"/>
      <c r="AH8941" s="10"/>
      <c r="AI8941" s="7">
        <v>34741.1</v>
      </c>
      <c r="AK8941" s="1">
        <v>8.8746699999999994E-3</v>
      </c>
      <c r="AL8941" s="27"/>
      <c r="AM8941" s="27"/>
      <c r="AN8941" s="28"/>
      <c r="AO8941" s="27"/>
      <c r="AP8941" s="26"/>
      <c r="AQ8941" s="26"/>
    </row>
    <row r="8942" spans="1:43" x14ac:dyDescent="0.25">
      <c r="A8942" s="6">
        <v>0.61907407407407411</v>
      </c>
      <c r="B8942">
        <v>0.39</v>
      </c>
      <c r="C8942">
        <f>B8942+0.68</f>
        <v>1.07</v>
      </c>
      <c r="D8942" s="5">
        <f>C8942/(0.2905*LN(C8942)+0.3655)</f>
        <v>2.7781034953995807</v>
      </c>
      <c r="E8942" s="5">
        <f>D8942*100</f>
        <v>277.81034953995805</v>
      </c>
      <c r="F8942">
        <v>88.502908964269906</v>
      </c>
      <c r="G8942" s="4">
        <f>75.6*1000/(287.05*(F8942+273))</f>
        <v>0.72853840054352437</v>
      </c>
      <c r="H8942" s="3">
        <f>SQRT(2*ABS(E8942)/G8942)</f>
        <v>27.61614054767486</v>
      </c>
      <c r="I8942" s="2">
        <f>(2/2*0.0254)^2*3.1416*H8942</f>
        <v>5.5973350726994227E-2</v>
      </c>
      <c r="K8942" s="6"/>
      <c r="X8942" s="9"/>
      <c r="Y8942" s="9"/>
      <c r="Z8942" s="9"/>
      <c r="AA8942" s="8"/>
      <c r="AB8942" s="12"/>
      <c r="AC8942" s="11"/>
      <c r="AD8942" s="11"/>
      <c r="AE8942" s="11"/>
      <c r="AF8942" s="11"/>
      <c r="AG8942" s="11"/>
      <c r="AH8942" s="10"/>
      <c r="AI8942" s="7">
        <v>29679.1</v>
      </c>
      <c r="AK8942" s="1">
        <v>9.3661300000000003E-3</v>
      </c>
      <c r="AL8942" s="27"/>
      <c r="AM8942" s="27"/>
      <c r="AN8942" s="28"/>
      <c r="AO8942" s="27"/>
      <c r="AP8942" s="26"/>
      <c r="AQ8942" s="26"/>
    </row>
    <row r="8943" spans="1:43" x14ac:dyDescent="0.25">
      <c r="A8943" s="6">
        <v>0.61908564814814815</v>
      </c>
      <c r="B8943">
        <v>1.32</v>
      </c>
      <c r="C8943">
        <f>B8943+0.68</f>
        <v>2</v>
      </c>
      <c r="D8943" s="5">
        <f>C8943/(0.2905*LN(C8943)+0.3655)</f>
        <v>3.5282126541954382</v>
      </c>
      <c r="E8943" s="5">
        <f>D8943*100</f>
        <v>352.82126541954381</v>
      </c>
      <c r="F8943">
        <v>88.543201941714798</v>
      </c>
      <c r="G8943" s="4">
        <f>75.6*1000/(287.05*(F8943+273))</f>
        <v>0.72845720697887373</v>
      </c>
      <c r="H8943" s="3">
        <f>SQRT(2*ABS(E8943)/G8943)</f>
        <v>31.123637778654178</v>
      </c>
      <c r="I8943" s="2">
        <f>(2/2*0.0254)^2*3.1416*H8943</f>
        <v>6.3082467670567147E-2</v>
      </c>
      <c r="K8943" s="6"/>
      <c r="X8943" s="9"/>
      <c r="Y8943" s="9"/>
      <c r="Z8943" s="9"/>
      <c r="AA8943" s="8"/>
      <c r="AB8943" s="12"/>
      <c r="AC8943" s="11"/>
      <c r="AD8943" s="11"/>
      <c r="AE8943" s="11"/>
      <c r="AF8943" s="11"/>
      <c r="AG8943" s="11"/>
      <c r="AH8943" s="10"/>
      <c r="AI8943" s="7">
        <v>25193</v>
      </c>
      <c r="AK8943" s="1">
        <v>7.8702100000000007E-3</v>
      </c>
      <c r="AL8943" s="27"/>
      <c r="AM8943" s="27"/>
      <c r="AN8943" s="28"/>
      <c r="AO8943" s="27"/>
      <c r="AP8943" s="26"/>
      <c r="AQ8943" s="26"/>
    </row>
    <row r="8944" spans="1:43" x14ac:dyDescent="0.25">
      <c r="A8944" s="6">
        <v>0.61909722222222219</v>
      </c>
      <c r="B8944">
        <v>1.81</v>
      </c>
      <c r="C8944">
        <f>B8944+0.68</f>
        <v>2.4900000000000002</v>
      </c>
      <c r="D8944" s="5">
        <f>C8944/(0.2905*LN(C8944)+0.3655)</f>
        <v>3.9491330888353446</v>
      </c>
      <c r="E8944" s="5">
        <f>D8944*100</f>
        <v>394.91330888353446</v>
      </c>
      <c r="F8944">
        <v>89.0411084300505</v>
      </c>
      <c r="G8944" s="4">
        <f>75.6*1000/(287.05*(F8944+273))</f>
        <v>0.72745537718279762</v>
      </c>
      <c r="H8944" s="3">
        <f>SQRT(2*ABS(E8944)/G8944)</f>
        <v>32.950552696720081</v>
      </c>
      <c r="I8944" s="2">
        <f>(2/2*0.0254)^2*3.1416*H8944</f>
        <v>6.6785322140066508E-2</v>
      </c>
      <c r="K8944" s="6"/>
      <c r="X8944" s="9"/>
      <c r="Y8944" s="9"/>
      <c r="Z8944" s="9"/>
      <c r="AA8944" s="8"/>
      <c r="AB8944" s="12"/>
      <c r="AC8944" s="11"/>
      <c r="AD8944" s="11"/>
      <c r="AE8944" s="11"/>
      <c r="AF8944" s="11"/>
      <c r="AG8944" s="11"/>
      <c r="AH8944" s="10"/>
      <c r="AI8944" s="7">
        <v>21978.6</v>
      </c>
      <c r="AK8944" s="1">
        <v>6.7377499999999998E-3</v>
      </c>
      <c r="AL8944" s="27"/>
      <c r="AM8944" s="27"/>
      <c r="AN8944" s="28"/>
      <c r="AO8944" s="27"/>
      <c r="AP8944" s="26"/>
      <c r="AQ8944" s="26"/>
    </row>
    <row r="8945" spans="1:43" x14ac:dyDescent="0.25">
      <c r="A8945" s="6">
        <v>0.61910879629629634</v>
      </c>
      <c r="B8945">
        <v>0.63</v>
      </c>
      <c r="C8945">
        <f>B8945+0.68</f>
        <v>1.31</v>
      </c>
      <c r="D8945" s="5">
        <f>C8945/(0.2905*LN(C8945)+0.3655)</f>
        <v>2.9508300484153467</v>
      </c>
      <c r="E8945" s="5">
        <f>D8945*100</f>
        <v>295.08300484153466</v>
      </c>
      <c r="F8945">
        <v>89.147655023739603</v>
      </c>
      <c r="G8945" s="4">
        <f>75.6*1000/(287.05*(F8945+273))</f>
        <v>0.72724135427964065</v>
      </c>
      <c r="H8945" s="3">
        <f>SQRT(2*ABS(E8945)/G8945)</f>
        <v>28.487071984753356</v>
      </c>
      <c r="I8945" s="2">
        <f>(2/2*0.0254)^2*3.1416*H8945</f>
        <v>5.7738584746664802E-2</v>
      </c>
      <c r="K8945" s="6"/>
      <c r="X8945" s="9"/>
      <c r="Y8945" s="9"/>
      <c r="Z8945" s="9"/>
      <c r="AA8945" s="8"/>
      <c r="AB8945" s="12"/>
      <c r="AC8945" s="11"/>
      <c r="AD8945" s="11"/>
      <c r="AE8945" s="11"/>
      <c r="AF8945" s="11"/>
      <c r="AG8945" s="11"/>
      <c r="AH8945" s="10"/>
      <c r="AI8945" s="7">
        <v>18834.400000000001</v>
      </c>
      <c r="AK8945" s="1">
        <v>5.5919899999999998E-3</v>
      </c>
      <c r="AL8945" s="27"/>
      <c r="AM8945" s="27"/>
      <c r="AN8945" s="28"/>
      <c r="AO8945" s="27"/>
      <c r="AP8945" s="26"/>
      <c r="AQ8945" s="26"/>
    </row>
    <row r="8946" spans="1:43" x14ac:dyDescent="0.25">
      <c r="A8946" s="6">
        <v>0.61912037037037038</v>
      </c>
      <c r="B8946">
        <v>0.24</v>
      </c>
      <c r="C8946">
        <f>B8946+0.68</f>
        <v>0.92</v>
      </c>
      <c r="D8946" s="5">
        <f>C8946/(0.2905*LN(C8946)+0.3655)</f>
        <v>2.6957523293421808</v>
      </c>
      <c r="E8946" s="5">
        <f>D8946*100</f>
        <v>269.57523293421809</v>
      </c>
      <c r="F8946">
        <v>89.245049535898204</v>
      </c>
      <c r="G8946" s="4">
        <f>75.6*1000/(287.05*(F8946+273))</f>
        <v>0.72704582554291297</v>
      </c>
      <c r="H8946" s="3">
        <f>SQRT(2*ABS(E8946)/G8946)</f>
        <v>27.231658979900807</v>
      </c>
      <c r="I8946" s="2">
        <f>(2/2*0.0254)^2*3.1416*H8946</f>
        <v>5.5194070160836564E-2</v>
      </c>
      <c r="K8946" s="6"/>
      <c r="X8946" s="9"/>
      <c r="Y8946" s="9"/>
      <c r="Z8946" s="9"/>
      <c r="AA8946" s="8"/>
      <c r="AB8946" s="12"/>
      <c r="AC8946" s="11"/>
      <c r="AD8946" s="11"/>
      <c r="AE8946" s="11"/>
      <c r="AF8946" s="11"/>
      <c r="AG8946" s="11"/>
      <c r="AH8946" s="10"/>
      <c r="AI8946" s="7">
        <v>15431.6</v>
      </c>
      <c r="AK8946" s="1">
        <v>4.5092500000000002E-3</v>
      </c>
      <c r="AL8946" s="27"/>
      <c r="AM8946" s="27"/>
      <c r="AN8946" s="28"/>
      <c r="AO8946" s="27"/>
      <c r="AP8946" s="26"/>
      <c r="AQ8946" s="26"/>
    </row>
    <row r="8947" spans="1:43" x14ac:dyDescent="0.25">
      <c r="A8947" s="6">
        <v>0.61913194444444442</v>
      </c>
      <c r="B8947">
        <v>0.24</v>
      </c>
      <c r="C8947">
        <f>B8947+0.68</f>
        <v>0.92</v>
      </c>
      <c r="D8947" s="5">
        <f>C8947/(0.2905*LN(C8947)+0.3655)</f>
        <v>2.6957523293421808</v>
      </c>
      <c r="E8947" s="5">
        <f>D8947*100</f>
        <v>269.57523293421809</v>
      </c>
      <c r="F8947">
        <v>89.288710096377699</v>
      </c>
      <c r="G8947" s="4">
        <f>75.6*1000/(287.05*(F8947+273))</f>
        <v>0.72695820694660329</v>
      </c>
      <c r="H8947" s="3">
        <f>SQRT(2*ABS(E8947)/G8947)</f>
        <v>27.233300014984923</v>
      </c>
      <c r="I8947" s="2">
        <f>(2/2*0.0254)^2*3.1416*H8947</f>
        <v>5.5197396267616758E-2</v>
      </c>
      <c r="K8947" s="6"/>
      <c r="X8947" s="9"/>
      <c r="Y8947" s="9"/>
      <c r="Z8947" s="9"/>
      <c r="AA8947" s="8"/>
      <c r="AB8947" s="12"/>
      <c r="AC8947" s="11"/>
      <c r="AD8947" s="11"/>
      <c r="AE8947" s="11"/>
      <c r="AF8947" s="11"/>
      <c r="AG8947" s="11"/>
      <c r="AH8947" s="10"/>
      <c r="AI8947" s="7">
        <v>12449.2</v>
      </c>
      <c r="AK8947" s="1">
        <v>3.52951E-3</v>
      </c>
      <c r="AL8947" s="27"/>
      <c r="AM8947" s="27"/>
      <c r="AN8947" s="28"/>
      <c r="AO8947" s="27"/>
      <c r="AP8947" s="26"/>
      <c r="AQ8947" s="26"/>
    </row>
    <row r="8948" spans="1:43" x14ac:dyDescent="0.25">
      <c r="A8948" s="6">
        <v>0.61914351851851845</v>
      </c>
      <c r="B8948">
        <v>0.24</v>
      </c>
      <c r="C8948">
        <f>B8948+0.68</f>
        <v>0.92</v>
      </c>
      <c r="D8948" s="5">
        <f>C8948/(0.2905*LN(C8948)+0.3655)</f>
        <v>2.6957523293421808</v>
      </c>
      <c r="E8948" s="5">
        <f>D8948*100</f>
        <v>269.57523293421809</v>
      </c>
      <c r="F8948">
        <v>89.281993048627896</v>
      </c>
      <c r="G8948" s="4">
        <f>75.6*1000/(287.05*(F8948+273))</f>
        <v>0.72697168543320179</v>
      </c>
      <c r="H8948" s="3">
        <f>SQRT(2*ABS(E8948)/G8948)</f>
        <v>27.233047553040358</v>
      </c>
      <c r="I8948" s="2">
        <f>(2/2*0.0254)^2*3.1416*H8948</f>
        <v>5.519688456899819E-2</v>
      </c>
      <c r="K8948" s="6"/>
      <c r="X8948" s="9"/>
      <c r="Y8948" s="9"/>
      <c r="Z8948" s="9"/>
      <c r="AA8948" s="8"/>
      <c r="AB8948" s="12"/>
      <c r="AC8948" s="11"/>
      <c r="AD8948" s="11"/>
      <c r="AE8948" s="11"/>
      <c r="AF8948" s="11"/>
      <c r="AG8948" s="11"/>
      <c r="AH8948" s="10"/>
      <c r="AI8948" s="7">
        <v>10491.7</v>
      </c>
      <c r="AK8948" s="1">
        <v>2.8579199999999999E-3</v>
      </c>
      <c r="AL8948" s="27"/>
      <c r="AM8948" s="27"/>
      <c r="AN8948" s="26"/>
      <c r="AO8948" s="26"/>
      <c r="AP8948" s="26">
        <v>39</v>
      </c>
      <c r="AQ8948" s="26">
        <v>0.65607629999999995</v>
      </c>
    </row>
    <row r="8949" spans="1:43" x14ac:dyDescent="0.25">
      <c r="A8949" s="6">
        <v>0.6191550925925926</v>
      </c>
      <c r="B8949">
        <v>1.1499999999999999</v>
      </c>
      <c r="C8949">
        <f>B8949+0.68</f>
        <v>1.83</v>
      </c>
      <c r="D8949" s="5">
        <f>C8949/(0.2905*LN(C8949)+0.3655)</f>
        <v>3.382288488377676</v>
      </c>
      <c r="E8949" s="5">
        <f>D8949*100</f>
        <v>338.2288488377676</v>
      </c>
      <c r="F8949">
        <v>89.308861323615005</v>
      </c>
      <c r="G8949" s="4">
        <f>75.6*1000/(287.05*(F8949+273))</f>
        <v>0.72691777431692184</v>
      </c>
      <c r="H8949" s="3">
        <f>SQRT(2*ABS(E8949)/G8949)</f>
        <v>30.505466972113418</v>
      </c>
      <c r="I8949" s="2">
        <f>(2/2*0.0254)^2*3.1416*H8949</f>
        <v>6.1829537656542859E-2</v>
      </c>
      <c r="K8949" s="6"/>
      <c r="X8949" s="9"/>
      <c r="Y8949" s="9"/>
      <c r="Z8949" s="9"/>
      <c r="AA8949" s="8"/>
      <c r="AB8949" s="12"/>
      <c r="AC8949" s="11"/>
      <c r="AD8949" s="11"/>
      <c r="AE8949" s="11"/>
      <c r="AF8949" s="11"/>
      <c r="AG8949" s="11"/>
      <c r="AH8949" s="10"/>
      <c r="AI8949" s="7">
        <v>8379.7000000000007</v>
      </c>
      <c r="AK8949" s="1">
        <v>2.2056799999999998E-3</v>
      </c>
      <c r="AL8949" s="7"/>
      <c r="AM8949" s="25"/>
      <c r="AP8949">
        <v>39</v>
      </c>
      <c r="AQ8949">
        <v>0.64424378999999998</v>
      </c>
    </row>
    <row r="8950" spans="1:43" x14ac:dyDescent="0.25">
      <c r="A8950" s="6">
        <v>0.61916666666666664</v>
      </c>
      <c r="B8950">
        <v>0.69</v>
      </c>
      <c r="C8950">
        <f>B8950+0.68</f>
        <v>1.37</v>
      </c>
      <c r="D8950" s="5">
        <f>C8950/(0.2905*LN(C8950)+0.3655)</f>
        <v>2.9981233066167734</v>
      </c>
      <c r="E8950" s="5">
        <f>D8950*100</f>
        <v>299.81233066167732</v>
      </c>
      <c r="F8950">
        <v>89.386108864189495</v>
      </c>
      <c r="G8950" s="4">
        <f>75.6*1000/(287.05*(F8950+273))</f>
        <v>0.72676282188112928</v>
      </c>
      <c r="H8950" s="3">
        <f>SQRT(2*ABS(E8950)/G8950)</f>
        <v>28.72389905604653</v>
      </c>
      <c r="I8950" s="2">
        <f>(2/2*0.0254)^2*3.1416*H8950</f>
        <v>5.8218594062240794E-2</v>
      </c>
      <c r="K8950" s="6"/>
      <c r="X8950" s="9"/>
      <c r="Y8950" s="9"/>
      <c r="Z8950" s="9"/>
      <c r="AA8950" s="8"/>
      <c r="AB8950" s="12"/>
      <c r="AC8950" s="11"/>
      <c r="AD8950" s="11"/>
      <c r="AE8950" s="11"/>
      <c r="AF8950" s="11"/>
      <c r="AG8950" s="11"/>
      <c r="AH8950" s="10"/>
      <c r="AI8950" s="7">
        <v>6061.6</v>
      </c>
      <c r="AK8950" s="1">
        <v>1.55028E-3</v>
      </c>
      <c r="AL8950" s="7"/>
      <c r="AM8950" s="25"/>
      <c r="AP8950">
        <v>42</v>
      </c>
      <c r="AQ8950">
        <v>0.69170575999999995</v>
      </c>
    </row>
    <row r="8951" spans="1:43" x14ac:dyDescent="0.25">
      <c r="A8951" s="6">
        <v>0.61917824074074079</v>
      </c>
      <c r="B8951">
        <v>0.78</v>
      </c>
      <c r="C8951">
        <f>B8951+0.68</f>
        <v>1.46</v>
      </c>
      <c r="D8951" s="5">
        <f>C8951/(0.2905*LN(C8951)+0.3655)</f>
        <v>3.070866870695907</v>
      </c>
      <c r="E8951" s="5">
        <f>D8951*100</f>
        <v>307.08668706959071</v>
      </c>
      <c r="F8951">
        <v>89.507021798424503</v>
      </c>
      <c r="G8951" s="4">
        <f>75.6*1000/(287.05*(F8951+273))</f>
        <v>0.72652041271385137</v>
      </c>
      <c r="H8951" s="3">
        <f>SQRT(2*ABS(E8951)/G8951)</f>
        <v>29.075124424049083</v>
      </c>
      <c r="I8951" s="2">
        <f>(2/2*0.0254)^2*3.1416*H8951</f>
        <v>5.8930469810174718E-2</v>
      </c>
      <c r="K8951" s="6"/>
      <c r="X8951" s="9"/>
      <c r="Y8951" s="9"/>
      <c r="Z8951" s="9"/>
      <c r="AA8951" s="8"/>
      <c r="AB8951" s="12"/>
      <c r="AC8951" s="11"/>
      <c r="AD8951" s="11"/>
      <c r="AE8951" s="11"/>
      <c r="AF8951" s="11"/>
      <c r="AG8951" s="11"/>
      <c r="AH8951" s="10"/>
      <c r="AI8951" s="7">
        <v>3732.6</v>
      </c>
      <c r="AK8951" s="1">
        <v>9.3190999999999999E-4</v>
      </c>
      <c r="AL8951" s="7"/>
      <c r="AM8951" s="25"/>
      <c r="AP8951">
        <v>39</v>
      </c>
      <c r="AQ8951">
        <v>0.70055836999999999</v>
      </c>
    </row>
    <row r="8952" spans="1:43" x14ac:dyDescent="0.25">
      <c r="A8952" s="6">
        <v>0.61918981481481483</v>
      </c>
      <c r="B8952">
        <v>0.72</v>
      </c>
      <c r="C8952">
        <f>B8952+0.68</f>
        <v>1.4</v>
      </c>
      <c r="D8952" s="5">
        <f>C8952/(0.2905*LN(C8952)+0.3655)</f>
        <v>3.0221576955849159</v>
      </c>
      <c r="E8952" s="5">
        <f>D8952*100</f>
        <v>302.21576955849162</v>
      </c>
      <c r="F8952">
        <v>89.634657101522507</v>
      </c>
      <c r="G8952" s="4">
        <f>75.6*1000/(287.05*(F8952+273))</f>
        <v>0.72626470176271174</v>
      </c>
      <c r="H8952" s="3">
        <f>SQRT(2*ABS(E8952)/G8952)</f>
        <v>28.848689565854603</v>
      </c>
      <c r="I8952" s="2">
        <f>(2/2*0.0254)^2*3.1416*H8952</f>
        <v>5.84715237922597E-2</v>
      </c>
      <c r="K8952" s="6"/>
      <c r="X8952" s="9"/>
      <c r="Y8952" s="9"/>
      <c r="Z8952" s="9"/>
      <c r="AA8952" s="8"/>
      <c r="AB8952" s="12"/>
      <c r="AC8952" s="11"/>
      <c r="AD8952" s="11"/>
      <c r="AE8952" s="11"/>
      <c r="AF8952" s="11"/>
      <c r="AG8952" s="11"/>
      <c r="AH8952" s="10"/>
      <c r="AI8952" s="7">
        <v>2069.9</v>
      </c>
      <c r="AK8952" s="1">
        <v>5.0562000000000003E-4</v>
      </c>
      <c r="AL8952" s="7"/>
      <c r="AM8952" s="25"/>
      <c r="AP8952">
        <v>38</v>
      </c>
      <c r="AQ8952">
        <v>0.69368105000000002</v>
      </c>
    </row>
    <row r="8953" spans="1:43" x14ac:dyDescent="0.25">
      <c r="A8953" s="6">
        <v>0.61920138888888887</v>
      </c>
      <c r="B8953">
        <v>0.73</v>
      </c>
      <c r="C8953">
        <f>B8953+0.68</f>
        <v>1.4100000000000001</v>
      </c>
      <c r="D8953" s="5">
        <f>C8953/(0.2905*LN(C8953)+0.3655)</f>
        <v>3.0302196121582825</v>
      </c>
      <c r="E8953" s="5">
        <f>D8953*100</f>
        <v>303.02196121582824</v>
      </c>
      <c r="F8953">
        <v>89.701835645343095</v>
      </c>
      <c r="G8953" s="4">
        <f>75.6*1000/(287.05*(F8953+273))</f>
        <v>0.72613018519759465</v>
      </c>
      <c r="H8953" s="3">
        <f>SQRT(2*ABS(E8953)/G8953)</f>
        <v>28.889817928942136</v>
      </c>
      <c r="I8953" s="2">
        <f>(2/2*0.0254)^2*3.1416*H8953</f>
        <v>5.8554884183910062E-2</v>
      </c>
      <c r="K8953" s="6"/>
      <c r="X8953" s="9"/>
      <c r="Y8953" s="9"/>
      <c r="Z8953" s="9"/>
      <c r="AA8953" s="8"/>
      <c r="AB8953" s="12"/>
      <c r="AC8953" s="11"/>
      <c r="AD8953" s="11"/>
      <c r="AE8953" s="11"/>
      <c r="AF8953" s="11"/>
      <c r="AG8953" s="11"/>
      <c r="AH8953" s="10"/>
      <c r="AI8953" s="7">
        <v>1853.9</v>
      </c>
      <c r="AK8953" s="1">
        <v>4.0727999999999999E-4</v>
      </c>
      <c r="AL8953" s="7"/>
      <c r="AM8953" s="25"/>
      <c r="AP8953">
        <v>40</v>
      </c>
      <c r="AQ8953">
        <v>0.71090808999999999</v>
      </c>
    </row>
    <row r="8954" spans="1:43" x14ac:dyDescent="0.25">
      <c r="A8954" s="6">
        <v>0.61921296296296291</v>
      </c>
      <c r="B8954">
        <v>0.38</v>
      </c>
      <c r="C8954">
        <f>B8954+0.68</f>
        <v>1.06</v>
      </c>
      <c r="D8954" s="5">
        <f>C8954/(0.2905*LN(C8954)+0.3655)</f>
        <v>2.7717699677526393</v>
      </c>
      <c r="E8954" s="5">
        <f>D8954*100</f>
        <v>277.17699677526394</v>
      </c>
      <c r="F8954">
        <v>89.664887269166002</v>
      </c>
      <c r="G8954" s="4">
        <f>75.6*1000/(287.05*(F8954+273))</f>
        <v>0.72620416349595773</v>
      </c>
      <c r="H8954" s="3">
        <f>SQRT(2*ABS(E8954)/G8954)</f>
        <v>27.628939982954435</v>
      </c>
      <c r="I8954" s="2">
        <f>(2/2*0.0254)^2*3.1416*H8954</f>
        <v>5.5999293065996096E-2</v>
      </c>
      <c r="K8954" s="6"/>
      <c r="X8954" s="9"/>
      <c r="Y8954" s="9"/>
      <c r="Z8954" s="9"/>
      <c r="AA8954" s="8"/>
      <c r="AB8954" s="12"/>
      <c r="AC8954" s="11"/>
      <c r="AD8954" s="11"/>
      <c r="AE8954" s="11"/>
      <c r="AF8954" s="11"/>
      <c r="AG8954" s="11"/>
      <c r="AH8954" s="10"/>
      <c r="AI8954" s="7">
        <v>3042.1</v>
      </c>
      <c r="AK8954" s="1">
        <v>5.0549999999999998E-4</v>
      </c>
      <c r="AL8954" s="7"/>
      <c r="AM8954" s="25"/>
      <c r="AP8954">
        <v>40</v>
      </c>
      <c r="AQ8954">
        <v>0.74806216000000003</v>
      </c>
    </row>
    <row r="8955" spans="1:43" x14ac:dyDescent="0.25">
      <c r="A8955" s="6">
        <v>0.61922453703703706</v>
      </c>
      <c r="B8955">
        <v>0.25</v>
      </c>
      <c r="C8955">
        <f>B8955+0.68</f>
        <v>0.93</v>
      </c>
      <c r="D8955" s="5">
        <f>C8955/(0.2905*LN(C8955)+0.3655)</f>
        <v>2.7002056306030857</v>
      </c>
      <c r="E8955" s="5">
        <f>D8955*100</f>
        <v>270.02056306030858</v>
      </c>
      <c r="F8955">
        <v>89.584274131235503</v>
      </c>
      <c r="G8955" s="4">
        <f>75.6*1000/(287.05*(F8955+273))</f>
        <v>0.72636562001951455</v>
      </c>
      <c r="H8955" s="3">
        <f>SQRT(2*ABS(E8955)/G8955)</f>
        <v>27.26690072941668</v>
      </c>
      <c r="I8955" s="2">
        <f>(2/2*0.0254)^2*3.1416*H8955</f>
        <v>5.5265499360093402E-2</v>
      </c>
      <c r="K8955" s="6"/>
      <c r="X8955" s="9"/>
      <c r="Y8955" s="9"/>
      <c r="Z8955" s="9"/>
      <c r="AA8955" s="8"/>
      <c r="AB8955" s="12"/>
      <c r="AC8955" s="11"/>
      <c r="AD8955" s="11"/>
      <c r="AE8955" s="11"/>
      <c r="AF8955" s="11"/>
      <c r="AG8955" s="11"/>
      <c r="AH8955" s="10"/>
      <c r="AI8955" s="7">
        <v>2991.7</v>
      </c>
      <c r="AK8955" s="1">
        <v>4.9711999999999998E-4</v>
      </c>
      <c r="AL8955" s="7"/>
      <c r="AM8955" s="25"/>
      <c r="AP8955">
        <v>37</v>
      </c>
      <c r="AQ8955">
        <v>0.71924964000000002</v>
      </c>
    </row>
    <row r="8956" spans="1:43" x14ac:dyDescent="0.25">
      <c r="A8956" s="6">
        <v>0.6192361111111111</v>
      </c>
      <c r="B8956">
        <v>0.32</v>
      </c>
      <c r="C8956">
        <f>B8956+0.68</f>
        <v>1</v>
      </c>
      <c r="D8956" s="5">
        <f>C8956/(0.2905*LN(C8956)+0.3655)</f>
        <v>2.7359781121751028</v>
      </c>
      <c r="E8956" s="5">
        <f>D8956*100</f>
        <v>273.5978112175103</v>
      </c>
      <c r="F8956">
        <v>89.513739318033899</v>
      </c>
      <c r="G8956" s="4">
        <f>75.6*1000/(287.05*(F8956+273))</f>
        <v>0.72650695000998744</v>
      </c>
      <c r="H8956" s="3">
        <f>SQRT(2*ABS(E8956)/G8956)</f>
        <v>27.444253395361702</v>
      </c>
      <c r="I8956" s="2">
        <f>(2/2*0.0254)^2*3.1416*H8956</f>
        <v>5.5624963889764768E-2</v>
      </c>
      <c r="K8956" s="6"/>
      <c r="X8956" s="9"/>
      <c r="Y8956" s="9"/>
      <c r="Z8956" s="9"/>
      <c r="AA8956" s="8"/>
      <c r="AB8956" s="12"/>
      <c r="AC8956" s="11"/>
      <c r="AD8956" s="11"/>
      <c r="AE8956" s="11"/>
      <c r="AF8956" s="11"/>
      <c r="AG8956" s="11"/>
      <c r="AH8956" s="10"/>
      <c r="AI8956" s="7">
        <v>2951.5</v>
      </c>
      <c r="AK8956" s="1">
        <v>3.5459000000000001E-4</v>
      </c>
      <c r="AL8956" s="7"/>
      <c r="AM8956" s="25"/>
      <c r="AP8956">
        <v>39</v>
      </c>
      <c r="AQ8956">
        <v>0.71783622999999996</v>
      </c>
    </row>
    <row r="8957" spans="1:43" x14ac:dyDescent="0.25">
      <c r="A8957" s="6">
        <v>0.61924768518518525</v>
      </c>
      <c r="B8957">
        <v>0.28000000000000003</v>
      </c>
      <c r="C8957">
        <f>B8957+0.68</f>
        <v>0.96000000000000008</v>
      </c>
      <c r="D8957" s="5">
        <f>C8957/(0.2905*LN(C8957)+0.3655)</f>
        <v>2.7146157496557359</v>
      </c>
      <c r="E8957" s="5">
        <f>D8957*100</f>
        <v>271.46157496557362</v>
      </c>
      <c r="F8957">
        <v>89.429771340433305</v>
      </c>
      <c r="G8957" s="4">
        <f>75.6*1000/(287.05*(F8957+273))</f>
        <v>0.72667526763764678</v>
      </c>
      <c r="H8957" s="3">
        <f>SQRT(2*ABS(E8957)/G8957)</f>
        <v>27.333735680120814</v>
      </c>
      <c r="I8957" s="2">
        <f>(2/2*0.0254)^2*3.1416*H8957</f>
        <v>5.5400962754412593E-2</v>
      </c>
      <c r="K8957" s="6"/>
      <c r="X8957" s="9"/>
      <c r="Y8957" s="9"/>
      <c r="Z8957" s="9"/>
      <c r="AA8957" s="8"/>
      <c r="AB8957" s="12"/>
      <c r="AC8957" s="11"/>
      <c r="AD8957" s="11"/>
      <c r="AE8957" s="11"/>
      <c r="AF8957" s="11"/>
      <c r="AG8957" s="11"/>
      <c r="AH8957" s="10"/>
      <c r="AI8957" s="7">
        <v>2758</v>
      </c>
      <c r="AK8957" s="1">
        <v>3.0896E-4</v>
      </c>
      <c r="AL8957" s="7"/>
      <c r="AM8957" s="25"/>
      <c r="AP8957">
        <v>40</v>
      </c>
      <c r="AQ8957">
        <v>0.75934131000000005</v>
      </c>
    </row>
    <row r="8958" spans="1:43" x14ac:dyDescent="0.25">
      <c r="A8958" s="6">
        <v>0.61925925925925929</v>
      </c>
      <c r="B8958">
        <v>0.3</v>
      </c>
      <c r="C8958">
        <f>B8958+0.68</f>
        <v>0.98</v>
      </c>
      <c r="D8958" s="5">
        <f>C8958/(0.2905*LN(C8958)+0.3655)</f>
        <v>2.7250145027674018</v>
      </c>
      <c r="E8958" s="5">
        <f>D8958*100</f>
        <v>272.50145027674017</v>
      </c>
      <c r="F8958">
        <v>89.244132677878298</v>
      </c>
      <c r="G8958" s="4">
        <f>75.6*1000/(287.05*(F8958+273))</f>
        <v>0.72704766573226565</v>
      </c>
      <c r="H8958" s="3">
        <f>SQRT(2*ABS(E8958)/G8958)</f>
        <v>27.379024134969931</v>
      </c>
      <c r="I8958" s="2">
        <f>(2/2*0.0254)^2*3.1416*H8958</f>
        <v>5.5492754964217475E-2</v>
      </c>
      <c r="K8958" s="6"/>
      <c r="X8958" s="9"/>
      <c r="Y8958" s="9"/>
      <c r="Z8958" s="9"/>
      <c r="AA8958" s="8"/>
      <c r="AB8958" s="12"/>
      <c r="AC8958" s="11"/>
      <c r="AD8958" s="11"/>
      <c r="AE8958" s="11"/>
      <c r="AF8958" s="11"/>
      <c r="AG8958" s="11"/>
      <c r="AH8958" s="10"/>
      <c r="AI8958" s="7">
        <v>2478</v>
      </c>
      <c r="AK8958" s="1">
        <v>2.7167000000000001E-4</v>
      </c>
      <c r="AL8958" s="7"/>
      <c r="AM8958" s="25"/>
      <c r="AP8958">
        <v>38</v>
      </c>
      <c r="AQ8958">
        <v>0.72851633999999998</v>
      </c>
    </row>
    <row r="8959" spans="1:43" x14ac:dyDescent="0.25">
      <c r="A8959" s="6">
        <v>0.61927083333333333</v>
      </c>
      <c r="B8959">
        <v>0.21</v>
      </c>
      <c r="C8959">
        <f>B8959+0.68</f>
        <v>0.89</v>
      </c>
      <c r="D8959" s="5">
        <f>C8959/(0.2905*LN(C8959)+0.3655)</f>
        <v>2.6835768077843052</v>
      </c>
      <c r="E8959" s="5">
        <f>D8959*100</f>
        <v>268.35768077843051</v>
      </c>
      <c r="F8959">
        <v>89.164446972391204</v>
      </c>
      <c r="G8959" s="4">
        <f>75.6*1000/(287.05*(F8959+273))</f>
        <v>0.72720763534455346</v>
      </c>
      <c r="H8959" s="3">
        <f>SQRT(2*ABS(E8959)/G8959)</f>
        <v>27.167069746682369</v>
      </c>
      <c r="I8959" s="2">
        <f>(2/2*0.0254)^2*3.1416*H8959</f>
        <v>5.5063158464544966E-2</v>
      </c>
      <c r="K8959" s="6"/>
      <c r="X8959" s="9"/>
      <c r="Y8959" s="9"/>
      <c r="Z8959" s="9"/>
      <c r="AA8959" s="8"/>
      <c r="AB8959" s="12"/>
      <c r="AC8959" s="11"/>
      <c r="AD8959" s="11"/>
      <c r="AE8959" s="11"/>
      <c r="AF8959" s="11"/>
      <c r="AG8959" s="11"/>
      <c r="AH8959" s="10"/>
      <c r="AI8959" s="7">
        <v>2975.8</v>
      </c>
      <c r="AK8959" s="1">
        <v>3.2356000000000003E-4</v>
      </c>
      <c r="AL8959" s="7"/>
      <c r="AM8959" s="25"/>
      <c r="AP8959">
        <v>36</v>
      </c>
      <c r="AQ8959">
        <v>0.71436116999999999</v>
      </c>
    </row>
    <row r="8960" spans="1:43" x14ac:dyDescent="0.25">
      <c r="A8960" s="6">
        <v>0.61928240740740736</v>
      </c>
      <c r="B8960">
        <v>0.31</v>
      </c>
      <c r="C8960">
        <f>B8960+0.68</f>
        <v>0.99</v>
      </c>
      <c r="D8960" s="5">
        <f>C8960/(0.2905*LN(C8960)+0.3655)</f>
        <v>2.7304290623909595</v>
      </c>
      <c r="E8960" s="5">
        <f>D8960*100</f>
        <v>273.04290623909594</v>
      </c>
      <c r="F8960">
        <v>89.002331046132198</v>
      </c>
      <c r="G8960" s="4">
        <f>75.6*1000/(287.05*(F8960+273))</f>
        <v>0.72753330158831986</v>
      </c>
      <c r="H8960" s="3">
        <f>SQRT(2*ABS(E8960)/G8960)</f>
        <v>27.397062985974401</v>
      </c>
      <c r="I8960" s="2">
        <f>(2/2*0.0254)^2*3.1416*H8960</f>
        <v>5.5529316732587757E-2</v>
      </c>
      <c r="K8960" s="6"/>
      <c r="X8960" s="9"/>
      <c r="Y8960" s="9"/>
      <c r="Z8960" s="9"/>
      <c r="AA8960" s="8"/>
      <c r="AB8960" s="12"/>
      <c r="AC8960" s="11"/>
      <c r="AD8960" s="11"/>
      <c r="AE8960" s="11"/>
      <c r="AF8960" s="11"/>
      <c r="AG8960" s="11"/>
      <c r="AH8960" s="10"/>
      <c r="AI8960" s="7">
        <v>4471.8999999999996</v>
      </c>
      <c r="AK8960" s="1">
        <v>4.7569000000000002E-4</v>
      </c>
      <c r="AL8960" s="7"/>
      <c r="AM8960" s="25"/>
      <c r="AP8960">
        <v>39</v>
      </c>
      <c r="AQ8960">
        <v>0.74446915000000002</v>
      </c>
    </row>
    <row r="8961" spans="1:43" x14ac:dyDescent="0.25">
      <c r="A8961" s="6">
        <v>0.61929398148148151</v>
      </c>
      <c r="B8961">
        <v>0.23</v>
      </c>
      <c r="C8961">
        <f>B8961+0.68</f>
        <v>0.91</v>
      </c>
      <c r="D8961" s="5">
        <f>C8961/(0.2905*LN(C8961)+0.3655)</f>
        <v>2.6914895144241178</v>
      </c>
      <c r="E8961" s="5">
        <f>D8961*100</f>
        <v>269.14895144241177</v>
      </c>
      <c r="F8961">
        <v>88.878078824319999</v>
      </c>
      <c r="G8961" s="4">
        <f>75.6*1000/(287.05*(F8961+273))</f>
        <v>0.72778310292875581</v>
      </c>
      <c r="H8961" s="3">
        <f>SQRT(2*ABS(E8961)/G8961)</f>
        <v>27.196333603604479</v>
      </c>
      <c r="I8961" s="2">
        <f>(2/2*0.0254)^2*3.1416*H8961</f>
        <v>5.512247146392292E-2</v>
      </c>
      <c r="K8961" s="6"/>
      <c r="X8961" s="9"/>
      <c r="Y8961" s="9"/>
      <c r="Z8961" s="9"/>
      <c r="AA8961" s="8"/>
      <c r="AB8961" s="12"/>
      <c r="AC8961" s="11"/>
      <c r="AD8961" s="11"/>
      <c r="AE8961" s="11"/>
      <c r="AF8961" s="11"/>
      <c r="AG8961" s="11"/>
      <c r="AH8961" s="10"/>
      <c r="AI8961" s="7">
        <v>5922.7</v>
      </c>
      <c r="AK8961" s="1">
        <v>6.3119000000000001E-4</v>
      </c>
      <c r="AL8961" s="7"/>
      <c r="AM8961" s="25"/>
      <c r="AP8961">
        <v>40</v>
      </c>
      <c r="AQ8961">
        <v>0.7538144</v>
      </c>
    </row>
    <row r="8962" spans="1:43" x14ac:dyDescent="0.25">
      <c r="A8962" s="6">
        <v>0.61930555555555555</v>
      </c>
      <c r="B8962">
        <v>0.24</v>
      </c>
      <c r="C8962">
        <f>B8962+0.68</f>
        <v>0.92</v>
      </c>
      <c r="D8962" s="5">
        <f>C8962/(0.2905*LN(C8962)+0.3655)</f>
        <v>2.6957523293421808</v>
      </c>
      <c r="E8962" s="5">
        <f>D8962*100</f>
        <v>269.57523293421809</v>
      </c>
      <c r="F8962">
        <v>88.770621211511497</v>
      </c>
      <c r="G8962" s="4">
        <f>75.6*1000/(287.05*(F8962+273))</f>
        <v>0.72799927812457788</v>
      </c>
      <c r="H8962" s="3">
        <f>SQRT(2*ABS(E8962)/G8962)</f>
        <v>27.213820636422046</v>
      </c>
      <c r="I8962" s="2">
        <f>(2/2*0.0254)^2*3.1416*H8962</f>
        <v>5.5157914788068176E-2</v>
      </c>
      <c r="K8962" s="6"/>
      <c r="X8962" s="9"/>
      <c r="Y8962" s="9"/>
      <c r="Z8962" s="9"/>
      <c r="AA8962" s="8"/>
      <c r="AB8962" s="12"/>
      <c r="AC8962" s="11"/>
      <c r="AD8962" s="11"/>
      <c r="AE8962" s="11"/>
      <c r="AF8962" s="11"/>
      <c r="AG8962" s="11"/>
      <c r="AH8962" s="10"/>
      <c r="AI8962" s="7">
        <v>5922.7</v>
      </c>
      <c r="AK8962" s="1">
        <v>6.1711999999999997E-4</v>
      </c>
      <c r="AL8962" s="7"/>
      <c r="AM8962" s="25"/>
      <c r="AP8962">
        <v>36</v>
      </c>
      <c r="AQ8962">
        <v>0.70212806999999999</v>
      </c>
    </row>
    <row r="8963" spans="1:43" x14ac:dyDescent="0.25">
      <c r="A8963" s="6">
        <v>0.6193171296296297</v>
      </c>
      <c r="B8963">
        <v>0.24</v>
      </c>
      <c r="C8963">
        <f>B8963+0.68</f>
        <v>0.92</v>
      </c>
      <c r="D8963" s="5">
        <f>C8963/(0.2905*LN(C8963)+0.3655)</f>
        <v>2.6957523293421808</v>
      </c>
      <c r="E8963" s="5">
        <f>D8963*100</f>
        <v>269.57523293421809</v>
      </c>
      <c r="F8963">
        <v>88.626230505235895</v>
      </c>
      <c r="G8963" s="4">
        <f>75.6*1000/(287.05*(F8963+273))</f>
        <v>0.72828995485394488</v>
      </c>
      <c r="H8963" s="3">
        <f>SQRT(2*ABS(E8963)/G8963)</f>
        <v>27.208389273688283</v>
      </c>
      <c r="I8963" s="2">
        <f>(2/2*0.0254)^2*3.1416*H8963</f>
        <v>5.514690631385008E-2</v>
      </c>
      <c r="K8963" s="6"/>
      <c r="X8963" s="9"/>
      <c r="Y8963" s="9"/>
      <c r="Z8963" s="9"/>
      <c r="AA8963" s="8"/>
      <c r="AB8963" s="12"/>
      <c r="AC8963" s="11"/>
      <c r="AD8963" s="11"/>
      <c r="AE8963" s="11"/>
      <c r="AF8963" s="11"/>
      <c r="AG8963" s="11"/>
      <c r="AH8963" s="10"/>
      <c r="AI8963" s="7">
        <v>7458.2</v>
      </c>
      <c r="AK8963" s="1">
        <v>7.6002000000000003E-4</v>
      </c>
      <c r="AL8963" s="7"/>
      <c r="AM8963" s="25"/>
      <c r="AP8963">
        <v>37</v>
      </c>
      <c r="AQ8963">
        <v>0.70060365999999996</v>
      </c>
    </row>
    <row r="8964" spans="1:43" x14ac:dyDescent="0.25">
      <c r="A8964" s="6">
        <v>0.61932870370370374</v>
      </c>
      <c r="B8964">
        <v>0.23</v>
      </c>
      <c r="C8964">
        <f>B8964+0.68</f>
        <v>0.91</v>
      </c>
      <c r="D8964" s="5">
        <f>C8964/(0.2905*LN(C8964)+0.3655)</f>
        <v>2.6914895144241178</v>
      </c>
      <c r="E8964" s="5">
        <f>D8964*100</f>
        <v>269.14895144241177</v>
      </c>
      <c r="F8964">
        <v>88.508707773107801</v>
      </c>
      <c r="G8964" s="4">
        <f>75.6*1000/(287.05*(F8964+273))</f>
        <v>0.72852671436605487</v>
      </c>
      <c r="H8964" s="3">
        <f>SQRT(2*ABS(E8964)/G8964)</f>
        <v>27.182450332395039</v>
      </c>
      <c r="I8964" s="2">
        <f>(2/2*0.0254)^2*3.1416*H8964</f>
        <v>5.5094332368696979E-2</v>
      </c>
      <c r="K8964" s="6"/>
      <c r="X8964" s="9"/>
      <c r="Y8964" s="9"/>
      <c r="Z8964" s="9"/>
      <c r="AA8964" s="8"/>
      <c r="AB8964" s="12"/>
      <c r="AC8964" s="11"/>
      <c r="AD8964" s="11"/>
      <c r="AE8964" s="11"/>
      <c r="AF8964" s="11"/>
      <c r="AG8964" s="11"/>
      <c r="AH8964" s="10"/>
      <c r="AI8964" s="7">
        <v>27825.599999999999</v>
      </c>
      <c r="AK8964" s="1">
        <v>2.4469600000000002E-3</v>
      </c>
      <c r="AL8964" s="7"/>
      <c r="AM8964" s="25"/>
      <c r="AP8964">
        <v>41</v>
      </c>
      <c r="AQ8964">
        <v>0.72225134999999996</v>
      </c>
    </row>
    <row r="8965" spans="1:43" x14ac:dyDescent="0.25">
      <c r="A8965" s="6">
        <v>0.61934027777777778</v>
      </c>
      <c r="B8965">
        <v>0.19</v>
      </c>
      <c r="C8965">
        <f>B8965+0.68</f>
        <v>0.87000000000000011</v>
      </c>
      <c r="D8965" s="5">
        <f>C8965/(0.2905*LN(C8965)+0.3655)</f>
        <v>2.6765576696495312</v>
      </c>
      <c r="E8965" s="5">
        <f>D8965*100</f>
        <v>267.6557669649531</v>
      </c>
      <c r="F8965">
        <v>88.377758680222797</v>
      </c>
      <c r="G8965" s="4">
        <f>75.6*1000/(287.05*(F8965+273))</f>
        <v>0.72879070380673638</v>
      </c>
      <c r="H8965" s="3">
        <f>SQRT(2*ABS(E8965)/G8965)</f>
        <v>27.102034157056739</v>
      </c>
      <c r="I8965" s="2">
        <f>(2/2*0.0254)^2*3.1416*H8965</f>
        <v>5.4931342077618343E-2</v>
      </c>
      <c r="K8965" s="6"/>
      <c r="X8965" s="9"/>
      <c r="Y8965" s="9"/>
      <c r="Z8965" s="9"/>
      <c r="AA8965" s="8"/>
      <c r="AB8965" s="12"/>
      <c r="AC8965" s="11"/>
      <c r="AD8965" s="11"/>
      <c r="AE8965" s="11"/>
      <c r="AF8965" s="11"/>
      <c r="AG8965" s="11"/>
      <c r="AH8965" s="10"/>
      <c r="AI8965" s="7">
        <v>30608.9</v>
      </c>
      <c r="AK8965" s="1">
        <v>2.3915899999999999E-3</v>
      </c>
      <c r="AL8965" s="7"/>
      <c r="AM8965" s="25"/>
      <c r="AP8965">
        <v>39</v>
      </c>
      <c r="AQ8965">
        <v>0.70639700000000005</v>
      </c>
    </row>
    <row r="8966" spans="1:43" x14ac:dyDescent="0.25">
      <c r="A8966" s="6">
        <v>0.61935185185185182</v>
      </c>
      <c r="B8966">
        <v>0.25</v>
      </c>
      <c r="C8966">
        <f>B8966+0.68</f>
        <v>0.93</v>
      </c>
      <c r="D8966" s="5">
        <f>C8966/(0.2905*LN(C8966)+0.3655)</f>
        <v>2.7002056306030857</v>
      </c>
      <c r="E8966" s="5">
        <f>D8966*100</f>
        <v>270.02056306030858</v>
      </c>
      <c r="F8966">
        <v>88.266959529957106</v>
      </c>
      <c r="G8966" s="4">
        <f>75.6*1000/(287.05*(F8966+273))</f>
        <v>0.72901422103844893</v>
      </c>
      <c r="H8966" s="3">
        <f>SQRT(2*ABS(E8966)/G8966)</f>
        <v>27.217323606144944</v>
      </c>
      <c r="I8966" s="2">
        <f>(2/2*0.0254)^2*3.1416*H8966</f>
        <v>5.5165014728501466E-2</v>
      </c>
      <c r="K8966" s="6"/>
      <c r="X8966" s="9"/>
      <c r="Y8966" s="9"/>
      <c r="Z8966" s="9"/>
      <c r="AA8966" s="8"/>
      <c r="AB8966" s="12"/>
      <c r="AC8966" s="11"/>
      <c r="AD8966" s="11"/>
      <c r="AE8966" s="11"/>
      <c r="AF8966" s="11"/>
      <c r="AG8966" s="11"/>
      <c r="AH8966" s="10"/>
      <c r="AI8966" s="7">
        <v>28254.400000000001</v>
      </c>
      <c r="AK8966" s="1">
        <v>1.92856E-3</v>
      </c>
      <c r="AL8966" s="7"/>
      <c r="AM8966" s="25"/>
      <c r="AP8966">
        <v>37</v>
      </c>
      <c r="AQ8966">
        <v>0.66071241000000003</v>
      </c>
    </row>
    <row r="8967" spans="1:43" x14ac:dyDescent="0.25">
      <c r="A8967" s="6">
        <v>0.61936342592592586</v>
      </c>
      <c r="B8967">
        <v>0.25</v>
      </c>
      <c r="C8967">
        <f>B8967+0.68</f>
        <v>0.93</v>
      </c>
      <c r="D8967" s="5">
        <f>C8967/(0.2905*LN(C8967)+0.3655)</f>
        <v>2.7002056306030857</v>
      </c>
      <c r="E8967" s="5">
        <f>D8967*100</f>
        <v>270.02056306030858</v>
      </c>
      <c r="F8967">
        <v>88.129304954515604</v>
      </c>
      <c r="G8967" s="4">
        <f>75.6*1000/(287.05*(F8967+273))</f>
        <v>0.72929210528021793</v>
      </c>
      <c r="H8967" s="3">
        <f>SQRT(2*ABS(E8967)/G8967)</f>
        <v>27.212137765054031</v>
      </c>
      <c r="I8967" s="2">
        <f>(2/2*0.0254)^2*3.1416*H8967</f>
        <v>5.5154503886057894E-2</v>
      </c>
      <c r="K8967" s="6"/>
      <c r="X8967" s="9"/>
      <c r="Y8967" s="9"/>
      <c r="Z8967" s="9"/>
      <c r="AA8967" s="8"/>
      <c r="AB8967" s="12"/>
      <c r="AC8967" s="11"/>
      <c r="AD8967" s="11"/>
      <c r="AE8967" s="11"/>
      <c r="AF8967" s="11"/>
      <c r="AG8967" s="11"/>
      <c r="AH8967" s="10"/>
      <c r="AI8967" s="7">
        <v>30185</v>
      </c>
      <c r="AK8967" s="1">
        <v>1.82277E-3</v>
      </c>
      <c r="AL8967" s="7"/>
      <c r="AM8967" s="25"/>
      <c r="AP8967">
        <v>39</v>
      </c>
      <c r="AQ8967">
        <v>0.65109284999999995</v>
      </c>
    </row>
    <row r="8968" spans="1:43" x14ac:dyDescent="0.25">
      <c r="A8968" s="6">
        <v>0.61937500000000001</v>
      </c>
      <c r="B8968">
        <v>0.23</v>
      </c>
      <c r="C8968">
        <f>B8968+0.68</f>
        <v>0.91</v>
      </c>
      <c r="D8968" s="5">
        <f>C8968/(0.2905*LN(C8968)+0.3655)</f>
        <v>2.6914895144241178</v>
      </c>
      <c r="E8968" s="5">
        <f>D8968*100</f>
        <v>269.14895144241177</v>
      </c>
      <c r="F8968">
        <v>88.021871037506301</v>
      </c>
      <c r="G8968" s="4">
        <f>75.6*1000/(287.05*(F8968+273))</f>
        <v>0.72950913010281115</v>
      </c>
      <c r="H8968" s="3">
        <f>SQRT(2*ABS(E8968)/G8968)</f>
        <v>27.164141127943005</v>
      </c>
      <c r="I8968" s="2">
        <f>(2/2*0.0254)^2*3.1416*H8968</f>
        <v>5.5057222638589809E-2</v>
      </c>
      <c r="K8968" s="6"/>
      <c r="X8968" s="9"/>
      <c r="Y8968" s="9"/>
      <c r="Z8968" s="9"/>
      <c r="AA8968" s="8"/>
      <c r="AB8968" s="12"/>
      <c r="AC8968" s="11"/>
      <c r="AD8968" s="11"/>
      <c r="AE8968" s="11"/>
      <c r="AF8968" s="11"/>
      <c r="AG8968" s="11"/>
      <c r="AH8968" s="10"/>
      <c r="AI8968" s="7">
        <v>31146.5</v>
      </c>
      <c r="AK8968" s="1">
        <v>1.7338900000000001E-3</v>
      </c>
      <c r="AL8968" s="7"/>
      <c r="AM8968" s="25"/>
      <c r="AP8968">
        <v>41</v>
      </c>
      <c r="AQ8968">
        <v>0.69741710000000001</v>
      </c>
    </row>
    <row r="8969" spans="1:43" x14ac:dyDescent="0.25">
      <c r="A8969" s="6">
        <v>0.61938657407407405</v>
      </c>
      <c r="B8969">
        <v>0.22</v>
      </c>
      <c r="C8969">
        <f>B8969+0.68</f>
        <v>0.9</v>
      </c>
      <c r="D8969" s="5">
        <f>C8969/(0.2905*LN(C8969)+0.3655)</f>
        <v>2.6874273799901629</v>
      </c>
      <c r="E8969" s="5">
        <f>D8969*100</f>
        <v>268.7427379990163</v>
      </c>
      <c r="F8969">
        <v>87.894297552728105</v>
      </c>
      <c r="G8969" s="4">
        <f>75.6*1000/(287.05*(F8969+273))</f>
        <v>0.72976700622481094</v>
      </c>
      <c r="H8969" s="3">
        <f>SQRT(2*ABS(E8969)/G8969)</f>
        <v>27.138838361814674</v>
      </c>
      <c r="I8969" s="2">
        <f>(2/2*0.0254)^2*3.1416*H8969</f>
        <v>5.5005938115308246E-2</v>
      </c>
      <c r="K8969" s="6"/>
      <c r="X8969" s="9"/>
      <c r="Y8969" s="9"/>
      <c r="Z8969" s="9"/>
      <c r="AA8969" s="8"/>
      <c r="AB8969" s="12"/>
      <c r="AC8969" s="11"/>
      <c r="AD8969" s="11"/>
      <c r="AE8969" s="11"/>
      <c r="AF8969" s="11"/>
      <c r="AG8969" s="11"/>
      <c r="AH8969" s="10"/>
      <c r="AI8969" s="7">
        <v>31092.5</v>
      </c>
      <c r="AK8969" s="1">
        <v>1.58234E-3</v>
      </c>
      <c r="AL8969" s="7"/>
      <c r="AM8969" s="25"/>
      <c r="AP8969">
        <v>37</v>
      </c>
      <c r="AQ8969">
        <v>0.65802791000000005</v>
      </c>
    </row>
    <row r="8970" spans="1:43" x14ac:dyDescent="0.25">
      <c r="A8970" s="6">
        <v>0.6193981481481482</v>
      </c>
      <c r="B8970">
        <v>0.22</v>
      </c>
      <c r="C8970">
        <f>B8970+0.68</f>
        <v>0.9</v>
      </c>
      <c r="D8970" s="5">
        <f>C8970/(0.2905*LN(C8970)+0.3655)</f>
        <v>2.6874273799901629</v>
      </c>
      <c r="E8970" s="5">
        <f>D8970*100</f>
        <v>268.7427379990163</v>
      </c>
      <c r="F8970">
        <v>87.803656045392103</v>
      </c>
      <c r="G8970" s="4">
        <f>75.6*1000/(287.05*(F8970+273))</f>
        <v>0.72995033912718033</v>
      </c>
      <c r="H8970" s="3">
        <f>SQRT(2*ABS(E8970)/G8970)</f>
        <v>27.135430078961782</v>
      </c>
      <c r="I8970" s="2">
        <f>(2/2*0.0254)^2*3.1416*H8970</f>
        <v>5.4999030089504554E-2</v>
      </c>
      <c r="K8970" s="6"/>
      <c r="X8970" s="9"/>
      <c r="Y8970" s="9"/>
      <c r="Z8970" s="9"/>
      <c r="AA8970" s="8"/>
      <c r="AB8970" s="12"/>
      <c r="AC8970" s="11"/>
      <c r="AD8970" s="11"/>
      <c r="AE8970" s="11"/>
      <c r="AF8970" s="11"/>
      <c r="AG8970" s="11"/>
      <c r="AH8970" s="10"/>
      <c r="AI8970" s="7">
        <v>32557.200000000001</v>
      </c>
      <c r="AK8970" s="1">
        <v>1.5663700000000001E-3</v>
      </c>
      <c r="AL8970" s="7"/>
      <c r="AM8970" s="25"/>
      <c r="AP8970">
        <v>37</v>
      </c>
      <c r="AQ8970">
        <v>0.66522650000000005</v>
      </c>
    </row>
    <row r="8971" spans="1:43" x14ac:dyDescent="0.25">
      <c r="A8971" s="6">
        <v>0.61940972222222224</v>
      </c>
      <c r="B8971">
        <v>0.2</v>
      </c>
      <c r="C8971">
        <f>B8971+0.68</f>
        <v>0.88000000000000012</v>
      </c>
      <c r="D8971" s="5">
        <f>C8971/(0.2905*LN(C8971)+0.3655)</f>
        <v>2.6799494252592178</v>
      </c>
      <c r="E8971" s="5">
        <f>D8971*100</f>
        <v>267.99494252592177</v>
      </c>
      <c r="F8971">
        <v>87.666019667076498</v>
      </c>
      <c r="G8971" s="4">
        <f>75.6*1000/(287.05*(F8971+273))</f>
        <v>0.73022890077576719</v>
      </c>
      <c r="H8971" s="3">
        <f>SQRT(2*ABS(E8971)/G8971)</f>
        <v>27.092481677002475</v>
      </c>
      <c r="I8971" s="2">
        <f>(2/2*0.0254)^2*3.1416*H8971</f>
        <v>5.491198077999361E-2</v>
      </c>
      <c r="K8971" s="6"/>
      <c r="X8971" s="9"/>
      <c r="Y8971" s="9"/>
      <c r="Z8971" s="9"/>
      <c r="AA8971" s="8"/>
      <c r="AB8971" s="12"/>
      <c r="AC8971" s="11"/>
      <c r="AD8971" s="11"/>
      <c r="AE8971" s="11"/>
      <c r="AF8971" s="11"/>
      <c r="AG8971" s="11"/>
      <c r="AH8971" s="10"/>
      <c r="AI8971" s="7">
        <v>34122.300000000003</v>
      </c>
      <c r="AK8971" s="1">
        <v>1.5639899999999999E-3</v>
      </c>
      <c r="AL8971" s="7"/>
      <c r="AM8971" s="25"/>
      <c r="AP8971">
        <v>40</v>
      </c>
      <c r="AQ8971">
        <v>0.70598139999999998</v>
      </c>
    </row>
    <row r="8972" spans="1:43" x14ac:dyDescent="0.25">
      <c r="A8972" s="6">
        <v>0.61942129629629628</v>
      </c>
      <c r="B8972">
        <v>0.24</v>
      </c>
      <c r="C8972">
        <f>B8972+0.68</f>
        <v>0.92</v>
      </c>
      <c r="D8972" s="5">
        <f>C8972/(0.2905*LN(C8972)+0.3655)</f>
        <v>2.6957523293421808</v>
      </c>
      <c r="E8972" s="5">
        <f>D8972*100</f>
        <v>269.57523293421809</v>
      </c>
      <c r="F8972">
        <v>87.572027138146694</v>
      </c>
      <c r="G8972" s="4">
        <f>75.6*1000/(287.05*(F8972+273))</f>
        <v>0.73041925403646324</v>
      </c>
      <c r="H8972" s="3">
        <f>SQRT(2*ABS(E8972)/G8972)</f>
        <v>27.168701734731204</v>
      </c>
      <c r="I8972" s="2">
        <f>(2/2*0.0254)^2*3.1416*H8972</f>
        <v>5.506646623448052E-2</v>
      </c>
      <c r="K8972" s="6"/>
      <c r="X8972" s="9"/>
      <c r="Y8972" s="9"/>
      <c r="Z8972" s="9"/>
      <c r="AA8972" s="8"/>
      <c r="AB8972" s="12"/>
      <c r="AC8972" s="11"/>
      <c r="AD8972" s="11"/>
      <c r="AE8972" s="11"/>
      <c r="AF8972" s="11"/>
      <c r="AG8972" s="11"/>
      <c r="AH8972" s="10"/>
      <c r="AI8972" s="7">
        <v>36163.800000000003</v>
      </c>
      <c r="AK8972" s="1">
        <v>1.5596399999999999E-3</v>
      </c>
      <c r="AL8972" s="7"/>
      <c r="AM8972" s="25"/>
      <c r="AP8972">
        <v>40</v>
      </c>
      <c r="AQ8972">
        <v>0.73423402000000004</v>
      </c>
    </row>
    <row r="8973" spans="1:43" x14ac:dyDescent="0.25">
      <c r="A8973" s="6">
        <v>0.61943287037037031</v>
      </c>
      <c r="B8973">
        <v>0.24</v>
      </c>
      <c r="C8973">
        <f>B8973+0.68</f>
        <v>0.92</v>
      </c>
      <c r="D8973" s="5">
        <f>C8973/(0.2905*LN(C8973)+0.3655)</f>
        <v>2.6957523293421808</v>
      </c>
      <c r="E8973" s="5">
        <f>D8973*100</f>
        <v>269.57523293421809</v>
      </c>
      <c r="F8973">
        <v>87.454539925768103</v>
      </c>
      <c r="G8973" s="4">
        <f>75.6*1000/(287.05*(F8973+273))</f>
        <v>0.7306573282247979</v>
      </c>
      <c r="H8973" s="3">
        <f>SQRT(2*ABS(E8973)/G8973)</f>
        <v>27.164275108637575</v>
      </c>
      <c r="I8973" s="2">
        <f>(2/2*0.0254)^2*3.1416*H8973</f>
        <v>5.5057494195304799E-2</v>
      </c>
      <c r="K8973" s="6"/>
      <c r="X8973" s="9"/>
      <c r="Y8973" s="9"/>
      <c r="Z8973" s="9"/>
      <c r="AA8973" s="8"/>
      <c r="AB8973" s="12"/>
      <c r="AC8973" s="11"/>
      <c r="AD8973" s="11"/>
      <c r="AE8973" s="11"/>
      <c r="AF8973" s="11"/>
      <c r="AG8973" s="11"/>
      <c r="AH8973" s="10"/>
      <c r="AI8973" s="7">
        <v>34355.599999999999</v>
      </c>
      <c r="AK8973" s="1">
        <v>1.37067E-3</v>
      </c>
      <c r="AL8973" s="7"/>
      <c r="AM8973" s="25"/>
      <c r="AP8973">
        <v>37</v>
      </c>
      <c r="AQ8973">
        <v>0.70735117000000003</v>
      </c>
    </row>
    <row r="8974" spans="1:43" x14ac:dyDescent="0.25">
      <c r="A8974" s="6">
        <v>0.61944444444444446</v>
      </c>
      <c r="B8974">
        <v>0.22</v>
      </c>
      <c r="C8974">
        <f>B8974+0.68</f>
        <v>0.9</v>
      </c>
      <c r="D8974" s="5">
        <f>C8974/(0.2905*LN(C8974)+0.3655)</f>
        <v>2.6874273799901629</v>
      </c>
      <c r="E8974" s="5">
        <f>D8974*100</f>
        <v>268.7427379990163</v>
      </c>
      <c r="F8974">
        <v>87.357196260223006</v>
      </c>
      <c r="G8974" s="4">
        <f>75.6*1000/(287.05*(F8974+273))</f>
        <v>0.73085470145148779</v>
      </c>
      <c r="H8974" s="3">
        <f>SQRT(2*ABS(E8974)/G8974)</f>
        <v>27.118636141109629</v>
      </c>
      <c r="I8974" s="2">
        <f>(2/2*0.0254)^2*3.1416*H8974</f>
        <v>5.4964991554255098E-2</v>
      </c>
      <c r="K8974" s="6"/>
      <c r="X8974" s="9"/>
      <c r="Y8974" s="9"/>
      <c r="Z8974" s="9"/>
      <c r="AA8974" s="8"/>
      <c r="AB8974" s="12"/>
      <c r="AC8974" s="11"/>
      <c r="AD8974" s="11"/>
      <c r="AE8974" s="11"/>
      <c r="AF8974" s="11"/>
      <c r="AG8974" s="11"/>
      <c r="AH8974" s="10"/>
      <c r="AI8974" s="7">
        <v>37642</v>
      </c>
      <c r="AK8974" s="1">
        <v>1.4240699999999999E-3</v>
      </c>
      <c r="AL8974" s="7"/>
      <c r="AM8974" s="25"/>
      <c r="AP8974">
        <v>38</v>
      </c>
      <c r="AQ8974">
        <v>0.75264249000000005</v>
      </c>
    </row>
    <row r="8975" spans="1:43" x14ac:dyDescent="0.25">
      <c r="A8975" s="6">
        <v>0.6194560185185185</v>
      </c>
      <c r="B8975">
        <v>0.21</v>
      </c>
      <c r="C8975">
        <f>B8975+0.68</f>
        <v>0.89</v>
      </c>
      <c r="D8975" s="5">
        <f>C8975/(0.2905*LN(C8975)+0.3655)</f>
        <v>2.6835768077843052</v>
      </c>
      <c r="E8975" s="5">
        <f>D8975*100</f>
        <v>268.35768077843051</v>
      </c>
      <c r="F8975">
        <v>87.229646412670206</v>
      </c>
      <c r="G8975" s="4">
        <f>75.6*1000/(287.05*(F8975+273))</f>
        <v>0.73111348194521375</v>
      </c>
      <c r="H8975" s="3">
        <f>SQRT(2*ABS(E8975)/G8975)</f>
        <v>27.094404894668738</v>
      </c>
      <c r="I8975" s="2">
        <f>(2/2*0.0254)^2*3.1416*H8975</f>
        <v>5.4915878824210625E-2</v>
      </c>
      <c r="K8975" s="6"/>
      <c r="X8975" s="9"/>
      <c r="Y8975" s="9"/>
      <c r="Z8975" s="9"/>
      <c r="AA8975" s="8"/>
      <c r="AB8975" s="12"/>
      <c r="AC8975" s="11"/>
      <c r="AD8975" s="11"/>
      <c r="AE8975" s="11"/>
      <c r="AF8975" s="11"/>
      <c r="AG8975" s="11"/>
      <c r="AH8975" s="10"/>
      <c r="AI8975" s="7">
        <v>38676.6</v>
      </c>
      <c r="AK8975" s="1">
        <v>1.42757E-3</v>
      </c>
      <c r="AL8975" s="7"/>
      <c r="AM8975" s="25"/>
      <c r="AP8975">
        <v>36</v>
      </c>
      <c r="AQ8975" s="24">
        <v>213042274</v>
      </c>
    </row>
    <row r="8976" spans="1:43" x14ac:dyDescent="0.25">
      <c r="A8976" s="6">
        <v>0.61946759259259265</v>
      </c>
      <c r="B8976">
        <v>0.25</v>
      </c>
      <c r="C8976">
        <f>B8976+0.68</f>
        <v>0.93</v>
      </c>
      <c r="D8976" s="5">
        <f>C8976/(0.2905*LN(C8976)+0.3655)</f>
        <v>2.7002056306030857</v>
      </c>
      <c r="E8976" s="5">
        <f>D8976*100</f>
        <v>270.02056306030858</v>
      </c>
      <c r="F8976">
        <v>87.1423780078607</v>
      </c>
      <c r="G8976" s="4">
        <f>75.6*1000/(287.05*(F8976+273))</f>
        <v>0.73129064273272515</v>
      </c>
      <c r="H8976" s="3">
        <f>SQRT(2*ABS(E8976)/G8976)</f>
        <v>27.174928425241529</v>
      </c>
      <c r="I8976" s="2">
        <f>(2/2*0.0254)^2*3.1416*H8976</f>
        <v>5.5079086706599036E-2</v>
      </c>
      <c r="K8976" s="6"/>
      <c r="X8976" s="9"/>
      <c r="Y8976" s="9"/>
      <c r="Z8976" s="9"/>
      <c r="AA8976" s="8"/>
      <c r="AB8976" s="12"/>
      <c r="AC8976" s="11"/>
      <c r="AD8976" s="11"/>
      <c r="AE8976" s="11"/>
      <c r="AF8976" s="11"/>
      <c r="AG8976" s="11"/>
      <c r="AH8976" s="10"/>
      <c r="AI8976" s="7">
        <v>39914.800000000003</v>
      </c>
      <c r="AK8976" s="1">
        <v>1.38035E-3</v>
      </c>
      <c r="AL8976" s="7"/>
      <c r="AM8976" s="25"/>
      <c r="AP8976">
        <v>32</v>
      </c>
      <c r="AQ8976" s="24">
        <v>474452588</v>
      </c>
    </row>
    <row r="8977" spans="1:43" x14ac:dyDescent="0.25">
      <c r="A8977" s="6">
        <v>0.61947916666666669</v>
      </c>
      <c r="B8977">
        <v>0.23</v>
      </c>
      <c r="C8977">
        <f>B8977+0.68</f>
        <v>0.91</v>
      </c>
      <c r="D8977" s="5">
        <f>C8977/(0.2905*LN(C8977)+0.3655)</f>
        <v>2.6914895144241178</v>
      </c>
      <c r="E8977" s="5">
        <f>D8977*100</f>
        <v>269.14895144241177</v>
      </c>
      <c r="F8977">
        <v>87.034973555219096</v>
      </c>
      <c r="G8977" s="4">
        <f>75.6*1000/(287.05*(F8977+273))</f>
        <v>0.73150879895913012</v>
      </c>
      <c r="H8977" s="3">
        <f>SQRT(2*ABS(E8977)/G8977)</f>
        <v>27.126987466886174</v>
      </c>
      <c r="I8977" s="2">
        <f>(2/2*0.0254)^2*3.1416*H8977</f>
        <v>5.4981918310762545E-2</v>
      </c>
      <c r="K8977" s="6"/>
      <c r="X8977" s="9"/>
      <c r="Y8977" s="9"/>
      <c r="Z8977" s="9"/>
      <c r="AA8977" s="8"/>
      <c r="AB8977" s="12"/>
      <c r="AC8977" s="11"/>
      <c r="AD8977" s="11"/>
      <c r="AE8977" s="11"/>
      <c r="AF8977" s="11"/>
      <c r="AG8977" s="11"/>
      <c r="AH8977" s="10"/>
      <c r="AI8977" s="7">
        <v>39606.699999999997</v>
      </c>
      <c r="AK8977" s="1">
        <v>1.2881500000000001E-3</v>
      </c>
      <c r="AL8977" s="7"/>
      <c r="AM8977" s="25"/>
      <c r="AP8977">
        <v>47</v>
      </c>
      <c r="AQ8977" s="24">
        <v>478474563</v>
      </c>
    </row>
    <row r="8978" spans="1:43" x14ac:dyDescent="0.25">
      <c r="A8978" s="6">
        <v>0.61949074074074073</v>
      </c>
      <c r="B8978">
        <v>0.26</v>
      </c>
      <c r="C8978">
        <f>B8978+0.68</f>
        <v>0.94000000000000006</v>
      </c>
      <c r="D8978" s="5">
        <f>C8978/(0.2905*LN(C8978)+0.3655)</f>
        <v>2.7048398588920084</v>
      </c>
      <c r="E8978" s="5">
        <f>D8978*100</f>
        <v>270.48398588920082</v>
      </c>
      <c r="F8978">
        <v>86.937640933669698</v>
      </c>
      <c r="G8978" s="4">
        <f>75.6*1000/(287.05*(F8978+273))</f>
        <v>0.7317066100824805</v>
      </c>
      <c r="H8978" s="3">
        <f>SQRT(2*ABS(E8978)/G8978)</f>
        <v>27.190505863509127</v>
      </c>
      <c r="I8978" s="2">
        <f>(2/2*0.0254)^2*3.1416*H8978</f>
        <v>5.5110659598331502E-2</v>
      </c>
      <c r="K8978" s="6"/>
      <c r="X8978" s="9"/>
      <c r="Y8978" s="9"/>
      <c r="Z8978" s="9"/>
      <c r="AA8978" s="8"/>
      <c r="AB8978" s="12"/>
      <c r="AC8978" s="11"/>
      <c r="AD8978" s="11"/>
      <c r="AE8978" s="11"/>
      <c r="AF8978" s="11"/>
      <c r="AG8978" s="11"/>
      <c r="AH8978" s="10"/>
      <c r="AI8978" s="7">
        <v>41391.5</v>
      </c>
      <c r="AK8978" s="1">
        <v>1.2917600000000001E-3</v>
      </c>
      <c r="AL8978" s="7"/>
      <c r="AM8978" s="25"/>
      <c r="AP8978">
        <v>142</v>
      </c>
      <c r="AQ8978" s="24">
        <v>790913666</v>
      </c>
    </row>
    <row r="8979" spans="1:43" x14ac:dyDescent="0.25">
      <c r="A8979" s="6">
        <v>0.61950231481481477</v>
      </c>
      <c r="B8979">
        <v>0.28000000000000003</v>
      </c>
      <c r="C8979">
        <f>B8979+0.68</f>
        <v>0.96000000000000008</v>
      </c>
      <c r="D8979" s="5">
        <f>C8979/(0.2905*LN(C8979)+0.3655)</f>
        <v>2.7146157496557359</v>
      </c>
      <c r="E8979" s="5">
        <f>D8979*100</f>
        <v>271.46157496557362</v>
      </c>
      <c r="F8979">
        <v>86.820173874287903</v>
      </c>
      <c r="G8979" s="4">
        <f>75.6*1000/(287.05*(F8979+273))</f>
        <v>0.73194548335879273</v>
      </c>
      <c r="H8979" s="3">
        <f>SQRT(2*ABS(E8979)/G8979)</f>
        <v>27.235152566195691</v>
      </c>
      <c r="I8979" s="2">
        <f>(2/2*0.0254)^2*3.1416*H8979</f>
        <v>5.5201151082612754E-2</v>
      </c>
      <c r="K8979" s="6"/>
      <c r="X8979" s="9"/>
      <c r="Y8979" s="9"/>
      <c r="Z8979" s="9"/>
      <c r="AA8979" s="8"/>
      <c r="AB8979" s="12"/>
      <c r="AC8979" s="11"/>
      <c r="AD8979" s="11"/>
      <c r="AE8979" s="11"/>
      <c r="AF8979" s="11"/>
      <c r="AG8979" s="11"/>
      <c r="AH8979" s="10"/>
      <c r="AI8979" s="7">
        <v>43525.599999999999</v>
      </c>
      <c r="AK8979" s="1">
        <v>1.3161099999999999E-3</v>
      </c>
      <c r="AL8979" s="7"/>
      <c r="AM8979" s="25"/>
      <c r="AP8979">
        <v>36</v>
      </c>
      <c r="AQ8979" s="24">
        <v>431371613</v>
      </c>
    </row>
    <row r="8980" spans="1:43" x14ac:dyDescent="0.25">
      <c r="A8980" s="6">
        <v>0.61951388888888892</v>
      </c>
      <c r="B8980">
        <v>0.25</v>
      </c>
      <c r="C8980">
        <f>B8980+0.68</f>
        <v>0.93</v>
      </c>
      <c r="D8980" s="5">
        <f>C8980/(0.2905*LN(C8980)+0.3655)</f>
        <v>2.7002056306030857</v>
      </c>
      <c r="E8980" s="5">
        <f>D8980*100</f>
        <v>270.02056306030858</v>
      </c>
      <c r="F8980">
        <v>86.719490713130398</v>
      </c>
      <c r="G8980" s="4">
        <f>75.6*1000/(287.05*(F8980+273))</f>
        <v>0.73215035017018903</v>
      </c>
      <c r="H8980" s="3">
        <f>SQRT(2*ABS(E8980)/G8980)</f>
        <v>27.158969032274118</v>
      </c>
      <c r="I8980" s="2">
        <f>(2/2*0.0254)^2*3.1416*H8980</f>
        <v>5.504673965584396E-2</v>
      </c>
      <c r="K8980" s="6"/>
      <c r="X8980" s="9"/>
      <c r="Y8980" s="9"/>
      <c r="Z8980" s="9"/>
      <c r="AA8980" s="8"/>
      <c r="AB8980" s="12"/>
      <c r="AC8980" s="11"/>
      <c r="AD8980" s="11"/>
      <c r="AE8980" s="11"/>
      <c r="AF8980" s="11"/>
      <c r="AG8980" s="11"/>
      <c r="AH8980" s="10"/>
      <c r="AI8980" s="7">
        <v>45747</v>
      </c>
      <c r="AK8980" s="1">
        <v>1.34358E-3</v>
      </c>
      <c r="AL8980" s="7"/>
      <c r="AM8980" s="25"/>
      <c r="AP8980">
        <v>36</v>
      </c>
      <c r="AQ8980" s="24">
        <v>557954277</v>
      </c>
    </row>
    <row r="8981" spans="1:43" x14ac:dyDescent="0.25">
      <c r="A8981" s="6">
        <v>0.61952546296296296</v>
      </c>
      <c r="B8981">
        <v>0.26</v>
      </c>
      <c r="C8981">
        <f>B8981+0.68</f>
        <v>0.94000000000000006</v>
      </c>
      <c r="D8981" s="5">
        <f>C8981/(0.2905*LN(C8981)+0.3655)</f>
        <v>2.7048398588920084</v>
      </c>
      <c r="E8981" s="5">
        <f>D8981*100</f>
        <v>270.48398588920082</v>
      </c>
      <c r="F8981">
        <v>86.622166172655099</v>
      </c>
      <c r="G8981" s="4">
        <f>75.6*1000/(287.05*(F8981+273))</f>
        <v>0.73234849200651542</v>
      </c>
      <c r="H8981" s="3">
        <f>SQRT(2*ABS(E8981)/G8981)</f>
        <v>27.17858741186517</v>
      </c>
      <c r="I8981" s="2">
        <f>(2/2*0.0254)^2*3.1416*H8981</f>
        <v>5.508650286749367E-2</v>
      </c>
      <c r="K8981" s="6"/>
      <c r="X8981" s="9"/>
      <c r="Y8981" s="9"/>
      <c r="Z8981" s="9"/>
      <c r="AA8981" s="8"/>
      <c r="AB8981" s="12"/>
      <c r="AC8981" s="11"/>
      <c r="AD8981" s="11"/>
      <c r="AE8981" s="11"/>
      <c r="AF8981" s="11"/>
      <c r="AG8981" s="11"/>
      <c r="AH8981" s="10"/>
      <c r="AI8981" s="7">
        <v>49207</v>
      </c>
      <c r="AK8981" s="1">
        <v>1.3865399999999999E-3</v>
      </c>
      <c r="AL8981" s="7"/>
      <c r="AM8981" s="25"/>
      <c r="AP8981">
        <v>50</v>
      </c>
      <c r="AQ8981" s="24">
        <v>486952727</v>
      </c>
    </row>
    <row r="8982" spans="1:43" x14ac:dyDescent="0.25">
      <c r="A8982" s="6">
        <v>0.61953703703703711</v>
      </c>
      <c r="B8982">
        <v>0.28000000000000003</v>
      </c>
      <c r="C8982">
        <f>B8982+0.68</f>
        <v>0.96000000000000008</v>
      </c>
      <c r="D8982" s="5">
        <f>C8982/(0.2905*LN(C8982)+0.3655)</f>
        <v>2.7146157496557359</v>
      </c>
      <c r="E8982" s="5">
        <f>D8982*100</f>
        <v>271.46157496557362</v>
      </c>
      <c r="F8982">
        <v>86.476948771317396</v>
      </c>
      <c r="G8982" s="4">
        <f>75.6*1000/(287.05*(F8982+273))</f>
        <v>0.73264433780482419</v>
      </c>
      <c r="H8982" s="3">
        <f>SQRT(2*ABS(E8982)/G8982)</f>
        <v>27.222159939666398</v>
      </c>
      <c r="I8982" s="2">
        <f>(2/2*0.0254)^2*3.1416*H8982</f>
        <v>5.5174817176890718E-2</v>
      </c>
      <c r="K8982" s="6"/>
      <c r="X8982" s="9"/>
      <c r="Y8982" s="9"/>
      <c r="Z8982" s="9"/>
      <c r="AA8982" s="8"/>
      <c r="AB8982" s="12"/>
      <c r="AC8982" s="11"/>
      <c r="AD8982" s="11"/>
      <c r="AE8982" s="11"/>
      <c r="AF8982" s="11"/>
      <c r="AG8982" s="11"/>
      <c r="AH8982" s="10"/>
      <c r="AI8982" s="7">
        <v>50005.8</v>
      </c>
      <c r="AK8982" s="1">
        <v>1.4037399999999999E-3</v>
      </c>
      <c r="AL8982" s="7"/>
      <c r="AM8982" s="25"/>
      <c r="AP8982">
        <v>74</v>
      </c>
      <c r="AQ8982" s="24">
        <v>664098660</v>
      </c>
    </row>
    <row r="8983" spans="1:43" x14ac:dyDescent="0.25">
      <c r="A8983" s="6">
        <v>0.61954861111111115</v>
      </c>
      <c r="B8983">
        <v>0.24</v>
      </c>
      <c r="C8983">
        <f>B8983+0.68</f>
        <v>0.92</v>
      </c>
      <c r="D8983" s="5">
        <f>C8983/(0.2905*LN(C8983)+0.3655)</f>
        <v>2.6957523293421808</v>
      </c>
      <c r="E8983" s="5">
        <f>D8983*100</f>
        <v>269.57523293421809</v>
      </c>
      <c r="F8983">
        <v>86.362851511231995</v>
      </c>
      <c r="G8983" s="4">
        <f>75.6*1000/(287.05*(F8983+273))</f>
        <v>0.73287695147429233</v>
      </c>
      <c r="H8983" s="3">
        <f>SQRT(2*ABS(E8983)/G8983)</f>
        <v>27.123108458262216</v>
      </c>
      <c r="I8983" s="2">
        <f>(2/2*0.0254)^2*3.1416*H8983</f>
        <v>5.4974056201652584E-2</v>
      </c>
      <c r="K8983" s="6"/>
      <c r="X8983" s="9"/>
      <c r="Y8983" s="9"/>
      <c r="Z8983" s="9"/>
      <c r="AA8983" s="8"/>
      <c r="AB8983" s="12"/>
      <c r="AC8983" s="11"/>
      <c r="AD8983" s="11"/>
      <c r="AE8983" s="11"/>
      <c r="AF8983" s="11"/>
      <c r="AG8983" s="11"/>
      <c r="AH8983" s="10"/>
      <c r="AI8983" s="7">
        <v>51297.599999999999</v>
      </c>
      <c r="AK8983" s="1">
        <v>1.40504E-3</v>
      </c>
      <c r="AL8983" s="7"/>
      <c r="AM8983" s="25"/>
      <c r="AP8983">
        <v>34</v>
      </c>
      <c r="AQ8983" s="24">
        <v>1158321839</v>
      </c>
    </row>
    <row r="8984" spans="1:43" x14ac:dyDescent="0.25">
      <c r="A8984" s="6">
        <v>0.61956018518518519</v>
      </c>
      <c r="B8984">
        <v>0.27</v>
      </c>
      <c r="C8984">
        <f>B8984+0.68</f>
        <v>0.95000000000000007</v>
      </c>
      <c r="D8984" s="5">
        <f>C8984/(0.2905*LN(C8984)+0.3655)</f>
        <v>2.7096460417130221</v>
      </c>
      <c r="E8984" s="5">
        <f>D8984*100</f>
        <v>270.9646041713022</v>
      </c>
      <c r="F8984">
        <v>86.275602896980601</v>
      </c>
      <c r="G8984" s="4">
        <f>75.6*1000/(287.05*(F8984+273))</f>
        <v>0.7330549276516819</v>
      </c>
      <c r="H8984" s="3">
        <f>SQRT(2*ABS(E8984)/G8984)</f>
        <v>27.189612656801213</v>
      </c>
      <c r="I8984" s="2">
        <f>(2/2*0.0254)^2*3.1416*H8984</f>
        <v>5.5108849216020932E-2</v>
      </c>
      <c r="K8984" s="6"/>
      <c r="X8984" s="9"/>
      <c r="Y8984" s="9"/>
      <c r="Z8984" s="9"/>
      <c r="AA8984" s="8"/>
      <c r="AB8984" s="12"/>
      <c r="AC8984" s="11"/>
      <c r="AD8984" s="11"/>
      <c r="AE8984" s="11"/>
      <c r="AF8984" s="11"/>
      <c r="AG8984" s="11"/>
      <c r="AH8984" s="10"/>
      <c r="AI8984" s="7">
        <v>53435.199999999997</v>
      </c>
      <c r="AK8984" s="1">
        <v>1.4253899999999999E-3</v>
      </c>
      <c r="AL8984" s="7"/>
      <c r="AM8984" s="25"/>
      <c r="AP8984">
        <v>76</v>
      </c>
      <c r="AQ8984" s="24">
        <v>1510970625</v>
      </c>
    </row>
    <row r="8985" spans="1:43" x14ac:dyDescent="0.25">
      <c r="A8985" s="6">
        <v>0.61957175925925922</v>
      </c>
      <c r="B8985">
        <v>0.28000000000000003</v>
      </c>
      <c r="C8985">
        <f>B8985+0.68</f>
        <v>0.96000000000000008</v>
      </c>
      <c r="D8985" s="5">
        <f>C8985/(0.2905*LN(C8985)+0.3655)</f>
        <v>2.7146157496557359</v>
      </c>
      <c r="E8985" s="5">
        <f>D8985*100</f>
        <v>271.46157496557362</v>
      </c>
      <c r="F8985">
        <v>86.201778646112103</v>
      </c>
      <c r="G8985" s="4">
        <f>75.6*1000/(287.05*(F8985+273))</f>
        <v>0.73320558734797669</v>
      </c>
      <c r="H8985" s="3">
        <f>SQRT(2*ABS(E8985)/G8985)</f>
        <v>27.211739022245094</v>
      </c>
      <c r="I8985" s="2">
        <f>(2/2*0.0254)^2*3.1416*H8985</f>
        <v>5.5153695700313907E-2</v>
      </c>
      <c r="K8985" s="6"/>
      <c r="X8985" s="9"/>
      <c r="Y8985" s="9"/>
      <c r="Z8985" s="9"/>
      <c r="AA8985" s="8"/>
      <c r="AB8985" s="12"/>
      <c r="AC8985" s="11"/>
      <c r="AD8985" s="11"/>
      <c r="AE8985" s="11"/>
      <c r="AF8985" s="11"/>
      <c r="AG8985" s="11"/>
      <c r="AH8985" s="10"/>
      <c r="AI8985" s="7">
        <v>53239.7</v>
      </c>
      <c r="AK8985" s="1">
        <v>1.44659E-3</v>
      </c>
      <c r="AL8985" s="7"/>
      <c r="AM8985" s="25"/>
      <c r="AP8985">
        <v>280</v>
      </c>
      <c r="AQ8985" s="24">
        <v>3439955920</v>
      </c>
    </row>
    <row r="8986" spans="1:43" x14ac:dyDescent="0.25">
      <c r="A8986" s="6">
        <v>0.61958333333333326</v>
      </c>
      <c r="B8986">
        <v>0.28000000000000003</v>
      </c>
      <c r="C8986">
        <f>B8986+0.68</f>
        <v>0.96000000000000008</v>
      </c>
      <c r="D8986" s="5">
        <f>C8986/(0.2905*LN(C8986)+0.3655)</f>
        <v>2.7146157496557359</v>
      </c>
      <c r="E8986" s="5">
        <f>D8986*100</f>
        <v>271.46157496557362</v>
      </c>
      <c r="F8986">
        <v>86.087689306011796</v>
      </c>
      <c r="G8986" s="4">
        <f>75.6*1000/(287.05*(F8986+273))</f>
        <v>0.73343854142607401</v>
      </c>
      <c r="H8986" s="3">
        <f>SQRT(2*ABS(E8986)/G8986)</f>
        <v>27.207417195225602</v>
      </c>
      <c r="I8986" s="2">
        <f>(2/2*0.0254)^2*3.1416*H8986</f>
        <v>5.5144936071533569E-2</v>
      </c>
      <c r="K8986" s="6"/>
      <c r="X8986" s="9"/>
      <c r="Y8986" s="9"/>
      <c r="Z8986" s="9"/>
      <c r="AA8986" s="8"/>
      <c r="AB8986" s="12"/>
      <c r="AC8986" s="11"/>
      <c r="AD8986" s="11"/>
      <c r="AE8986" s="11"/>
      <c r="AF8986" s="11"/>
      <c r="AG8986" s="11"/>
      <c r="AH8986" s="10"/>
      <c r="AI8986" s="7">
        <v>53858</v>
      </c>
      <c r="AK8986" s="1">
        <v>1.4506E-3</v>
      </c>
      <c r="AL8986" s="7"/>
      <c r="AM8986" s="25"/>
      <c r="AP8986">
        <v>266</v>
      </c>
      <c r="AQ8986" s="24">
        <v>1841158532</v>
      </c>
    </row>
    <row r="8987" spans="1:43" x14ac:dyDescent="0.25">
      <c r="A8987" s="6">
        <v>0.61959490740740741</v>
      </c>
      <c r="B8987">
        <v>0.22</v>
      </c>
      <c r="C8987">
        <f>B8987+0.68</f>
        <v>0.9</v>
      </c>
      <c r="D8987" s="5">
        <f>C8987/(0.2905*LN(C8987)+0.3655)</f>
        <v>2.6874273799901629</v>
      </c>
      <c r="E8987" s="5">
        <f>D8987*100</f>
        <v>268.7427379990163</v>
      </c>
      <c r="F8987">
        <v>86.000446699191002</v>
      </c>
      <c r="G8987" s="4">
        <f>75.6*1000/(287.05*(F8987+273))</f>
        <v>0.73361677822462157</v>
      </c>
      <c r="H8987" s="3">
        <f>SQRT(2*ABS(E8987)/G8987)</f>
        <v>27.067536988479389</v>
      </c>
      <c r="I8987" s="2">
        <f>(2/2*0.0254)^2*3.1416*H8987</f>
        <v>5.4861422020811894E-2</v>
      </c>
      <c r="K8987" s="6"/>
      <c r="X8987" s="9"/>
      <c r="Y8987" s="9"/>
      <c r="Z8987" s="9"/>
      <c r="AA8987" s="8"/>
      <c r="AB8987" s="12"/>
      <c r="AC8987" s="11"/>
      <c r="AD8987" s="11"/>
      <c r="AE8987" s="11"/>
      <c r="AF8987" s="11"/>
      <c r="AG8987" s="11"/>
      <c r="AH8987" s="10"/>
      <c r="AI8987" s="7">
        <v>54211.3</v>
      </c>
      <c r="AK8987" s="1">
        <v>1.4498499999999999E-3</v>
      </c>
      <c r="AL8987" s="7"/>
      <c r="AM8987" s="25"/>
      <c r="AP8987">
        <v>188</v>
      </c>
      <c r="AQ8987" s="24">
        <v>721767972</v>
      </c>
    </row>
    <row r="8988" spans="1:43" x14ac:dyDescent="0.25">
      <c r="A8988" s="6">
        <v>0.61960648148148145</v>
      </c>
      <c r="B8988">
        <v>0.26</v>
      </c>
      <c r="C8988">
        <f>B8988+0.68</f>
        <v>0.94000000000000006</v>
      </c>
      <c r="D8988" s="5">
        <f>C8988/(0.2905*LN(C8988)+0.3655)</f>
        <v>2.7048398588920084</v>
      </c>
      <c r="E8988" s="5">
        <f>D8988*100</f>
        <v>270.48398588920082</v>
      </c>
      <c r="F8988">
        <v>85.913205969087898</v>
      </c>
      <c r="G8988" s="4">
        <f>75.6*1000/(287.05*(F8988+273))</f>
        <v>0.73379509783583619</v>
      </c>
      <c r="H8988" s="3">
        <f>SQRT(2*ABS(E8988)/G8988)</f>
        <v>27.151784221513623</v>
      </c>
      <c r="I8988" s="2">
        <f>(2/2*0.0254)^2*3.1416*H8988</f>
        <v>5.503217723239779E-2</v>
      </c>
      <c r="K8988" s="6"/>
      <c r="X8988" s="9"/>
      <c r="Y8988" s="9"/>
      <c r="Z8988" s="9"/>
      <c r="AA8988" s="8"/>
      <c r="AB8988" s="12"/>
      <c r="AC8988" s="11"/>
      <c r="AD8988" s="11"/>
      <c r="AE8988" s="11"/>
      <c r="AF8988" s="11"/>
      <c r="AG8988" s="11"/>
      <c r="AH8988" s="10"/>
      <c r="AI8988" s="7">
        <v>55496.6</v>
      </c>
      <c r="AK8988" s="1">
        <v>1.4603699999999999E-3</v>
      </c>
      <c r="AL8988" s="7"/>
      <c r="AM8988" s="25"/>
      <c r="AP8988">
        <v>96</v>
      </c>
      <c r="AQ8988" s="24">
        <v>226418168</v>
      </c>
    </row>
    <row r="8989" spans="1:43" x14ac:dyDescent="0.25">
      <c r="A8989" s="6">
        <v>0.6196180555555556</v>
      </c>
      <c r="B8989">
        <v>0.26</v>
      </c>
      <c r="C8989">
        <f>B8989+0.68</f>
        <v>0.94000000000000006</v>
      </c>
      <c r="D8989" s="5">
        <f>C8989/(0.2905*LN(C8989)+0.3655)</f>
        <v>2.7048398588920084</v>
      </c>
      <c r="E8989" s="5">
        <f>D8989*100</f>
        <v>270.48398588920082</v>
      </c>
      <c r="F8989">
        <v>85.836033030590798</v>
      </c>
      <c r="G8989" s="4">
        <f>75.6*1000/(287.05*(F8989+273))</f>
        <v>0.7339529112066856</v>
      </c>
      <c r="H8989" s="3">
        <f>SQRT(2*ABS(E8989)/G8989)</f>
        <v>27.148864998164438</v>
      </c>
      <c r="I8989" s="2">
        <f>(2/2*0.0254)^2*3.1416*H8989</f>
        <v>5.5026260449345055E-2</v>
      </c>
      <c r="K8989" s="6"/>
      <c r="X8989" s="9"/>
      <c r="Y8989" s="9"/>
      <c r="Z8989" s="9"/>
      <c r="AA8989" s="8"/>
      <c r="AB8989" s="12"/>
      <c r="AC8989" s="11"/>
      <c r="AD8989" s="11"/>
      <c r="AE8989" s="11"/>
      <c r="AF8989" s="11"/>
      <c r="AG8989" s="11"/>
      <c r="AH8989" s="10"/>
      <c r="AI8989" s="7">
        <v>91089.4</v>
      </c>
      <c r="AK8989" s="1">
        <v>1.5661500000000001E-3</v>
      </c>
      <c r="AL8989" s="7"/>
      <c r="AM8989" s="25"/>
      <c r="AP8989">
        <v>91</v>
      </c>
      <c r="AQ8989" s="24">
        <v>168224874</v>
      </c>
    </row>
    <row r="8990" spans="1:43" x14ac:dyDescent="0.25">
      <c r="A8990" s="6">
        <v>0.61962962962962964</v>
      </c>
      <c r="B8990">
        <v>0.25</v>
      </c>
      <c r="C8990">
        <f>B8990+0.68</f>
        <v>0.93</v>
      </c>
      <c r="D8990" s="5">
        <f>C8990/(0.2905*LN(C8990)+0.3655)</f>
        <v>2.7002056306030857</v>
      </c>
      <c r="E8990" s="5">
        <f>D8990*100</f>
        <v>270.02056306030858</v>
      </c>
      <c r="F8990">
        <v>85.768927305367896</v>
      </c>
      <c r="G8990" s="4">
        <f>75.6*1000/(287.05*(F8990+273))</f>
        <v>0.73409019300183964</v>
      </c>
      <c r="H8990" s="3">
        <f>SQRT(2*ABS(E8990)/G8990)</f>
        <v>27.123061331434723</v>
      </c>
      <c r="I8990" s="2">
        <f>(2/2*0.0254)^2*3.1416*H8990</f>
        <v>5.4973960683365394E-2</v>
      </c>
      <c r="K8990" s="6"/>
      <c r="X8990" s="9"/>
      <c r="Y8990" s="9"/>
      <c r="Z8990" s="9"/>
      <c r="AA8990" s="8"/>
      <c r="AB8990" s="12"/>
      <c r="AC8990" s="11"/>
      <c r="AD8990" s="11"/>
      <c r="AE8990" s="11"/>
      <c r="AF8990" s="11"/>
      <c r="AG8990" s="11"/>
      <c r="AH8990" s="10"/>
      <c r="AI8990" s="7">
        <v>98365.1</v>
      </c>
      <c r="AK8990" s="1">
        <v>1.7758100000000001E-3</v>
      </c>
      <c r="AL8990" s="7"/>
      <c r="AM8990" s="25"/>
      <c r="AP8990">
        <v>31</v>
      </c>
      <c r="AQ8990" s="24">
        <v>160528533</v>
      </c>
    </row>
    <row r="8991" spans="1:43" x14ac:dyDescent="0.25">
      <c r="A8991" s="6">
        <v>0.61964120370370368</v>
      </c>
      <c r="B8991">
        <v>0.27</v>
      </c>
      <c r="C8991">
        <f>B8991+0.68</f>
        <v>0.95000000000000007</v>
      </c>
      <c r="D8991" s="5">
        <f>C8991/(0.2905*LN(C8991)+0.3655)</f>
        <v>2.7096460417130221</v>
      </c>
      <c r="E8991" s="5">
        <f>D8991*100</f>
        <v>270.9646041713022</v>
      </c>
      <c r="F8991">
        <v>85.661560407821995</v>
      </c>
      <c r="G8991" s="4">
        <f>75.6*1000/(287.05*(F8991+273))</f>
        <v>0.73430994609289257</v>
      </c>
      <c r="H8991" s="3">
        <f>SQRT(2*ABS(E8991)/G8991)</f>
        <v>27.166367664574114</v>
      </c>
      <c r="I8991" s="2">
        <f>(2/2*0.0254)^2*3.1416*H8991</f>
        <v>5.5061735460196597E-2</v>
      </c>
      <c r="K8991" s="6"/>
      <c r="X8991" s="9"/>
      <c r="Y8991" s="9"/>
      <c r="Z8991" s="9"/>
      <c r="AA8991" s="8"/>
      <c r="AB8991" s="12"/>
      <c r="AC8991" s="11"/>
      <c r="AD8991" s="11"/>
      <c r="AE8991" s="11"/>
      <c r="AF8991" s="11"/>
      <c r="AG8991" s="11"/>
      <c r="AH8991" s="10"/>
      <c r="AI8991" s="7">
        <v>103551.3</v>
      </c>
      <c r="AK8991" s="1">
        <v>2.0638900000000001E-3</v>
      </c>
      <c r="AL8991" s="7"/>
      <c r="AM8991" s="25"/>
      <c r="AP8991">
        <v>38</v>
      </c>
      <c r="AQ8991" s="24">
        <v>155564804</v>
      </c>
    </row>
    <row r="8992" spans="1:43" x14ac:dyDescent="0.25">
      <c r="A8992" s="6">
        <v>0.61965277777777772</v>
      </c>
      <c r="B8992">
        <v>0.25</v>
      </c>
      <c r="C8992">
        <f>B8992+0.68</f>
        <v>0.93</v>
      </c>
      <c r="D8992" s="5">
        <f>C8992/(0.2905*LN(C8992)+0.3655)</f>
        <v>2.7002056306030857</v>
      </c>
      <c r="E8992" s="5">
        <f>D8992*100</f>
        <v>270.02056306030858</v>
      </c>
      <c r="F8992">
        <v>85.597812621201101</v>
      </c>
      <c r="G8992" s="4">
        <f>75.6*1000/(287.05*(F8992+273))</f>
        <v>0.73444048407195872</v>
      </c>
      <c r="H8992" s="3">
        <f>SQRT(2*ABS(E8992)/G8992)</f>
        <v>27.116592393838392</v>
      </c>
      <c r="I8992" s="2">
        <f>(2/2*0.0254)^2*3.1416*H8992</f>
        <v>5.496084921645765E-2</v>
      </c>
      <c r="K8992" s="6"/>
      <c r="X8992" s="9"/>
      <c r="Y8992" s="9"/>
      <c r="Z8992" s="9"/>
      <c r="AA8992" s="8"/>
      <c r="AB8992" s="12"/>
      <c r="AC8992" s="11"/>
      <c r="AD8992" s="11"/>
      <c r="AE8992" s="11"/>
      <c r="AF8992" s="11"/>
      <c r="AG8992" s="11"/>
      <c r="AH8992" s="10"/>
      <c r="AI8992" s="7">
        <v>109480.6</v>
      </c>
      <c r="AK8992" s="1">
        <v>2.5406000000000001E-3</v>
      </c>
      <c r="AL8992" s="7"/>
      <c r="AM8992" s="25"/>
      <c r="AP8992">
        <v>43</v>
      </c>
      <c r="AQ8992" s="24">
        <v>122732125</v>
      </c>
    </row>
    <row r="8993" spans="1:43" x14ac:dyDescent="0.25">
      <c r="A8993" s="6">
        <v>0.61966435185185187</v>
      </c>
      <c r="B8993">
        <v>0.23</v>
      </c>
      <c r="C8993">
        <f>B8993+0.68</f>
        <v>0.91</v>
      </c>
      <c r="D8993" s="5">
        <f>C8993/(0.2905*LN(C8993)+0.3655)</f>
        <v>2.6914895144241178</v>
      </c>
      <c r="E8993" s="5">
        <f>D8993*100</f>
        <v>269.14895144241177</v>
      </c>
      <c r="F8993">
        <v>85.497160191300694</v>
      </c>
      <c r="G8993" s="4">
        <f>75.6*1000/(287.05*(F8993+273))</f>
        <v>0.73464668715401293</v>
      </c>
      <c r="H8993" s="3">
        <f>SQRT(2*ABS(E8993)/G8993)</f>
        <v>27.06899187224036</v>
      </c>
      <c r="I8993" s="2">
        <f>(2/2*0.0254)^2*3.1416*H8993</f>
        <v>5.4864370829639082E-2</v>
      </c>
      <c r="K8993" s="6"/>
      <c r="X8993" s="9"/>
      <c r="Y8993" s="9"/>
      <c r="Z8993" s="9"/>
      <c r="AA8993" s="8"/>
      <c r="AB8993" s="12"/>
      <c r="AC8993" s="11"/>
      <c r="AD8993" s="11"/>
      <c r="AE8993" s="11"/>
      <c r="AF8993" s="11"/>
      <c r="AG8993" s="11"/>
      <c r="AH8993" s="10"/>
      <c r="AI8993" s="7">
        <v>121977.4</v>
      </c>
      <c r="AK8993" s="1">
        <v>3.0485299999999998E-3</v>
      </c>
      <c r="AL8993" s="7"/>
      <c r="AM8993" s="25"/>
      <c r="AP8993">
        <v>44</v>
      </c>
      <c r="AQ8993" s="24">
        <v>100764082</v>
      </c>
    </row>
    <row r="8994" spans="1:43" x14ac:dyDescent="0.25">
      <c r="A8994" s="6">
        <v>0.61967592592592591</v>
      </c>
      <c r="B8994">
        <v>0.22</v>
      </c>
      <c r="C8994">
        <f>B8994+0.68</f>
        <v>0.9</v>
      </c>
      <c r="D8994" s="5">
        <f>C8994/(0.2905*LN(C8994)+0.3655)</f>
        <v>2.6874273799901629</v>
      </c>
      <c r="E8994" s="5">
        <f>D8994*100</f>
        <v>268.7427379990163</v>
      </c>
      <c r="F8994">
        <v>85.443479875485295</v>
      </c>
      <c r="G8994" s="4">
        <f>75.6*1000/(287.05*(F8994+273))</f>
        <v>0.7347567074735144</v>
      </c>
      <c r="H8994" s="3">
        <f>SQRT(2*ABS(E8994)/G8994)</f>
        <v>27.046532039821244</v>
      </c>
      <c r="I8994" s="2">
        <f>(2/2*0.0254)^2*3.1416*H8994</f>
        <v>5.481884846292407E-2</v>
      </c>
      <c r="K8994" s="6"/>
      <c r="X8994" s="9"/>
      <c r="Y8994" s="9"/>
      <c r="Z8994" s="9"/>
      <c r="AA8994" s="8"/>
      <c r="AB8994" s="12"/>
      <c r="AC8994" s="11"/>
      <c r="AD8994" s="11"/>
      <c r="AE8994" s="11"/>
      <c r="AF8994" s="11"/>
      <c r="AG8994" s="11"/>
      <c r="AH8994" s="10"/>
      <c r="AI8994" s="7">
        <v>247780.2</v>
      </c>
      <c r="AK8994" s="1">
        <v>1.170319E-2</v>
      </c>
      <c r="AL8994" s="7"/>
      <c r="AM8994" s="25"/>
      <c r="AP8994">
        <v>34</v>
      </c>
      <c r="AQ8994">
        <v>0.85597663999999996</v>
      </c>
    </row>
    <row r="8995" spans="1:43" x14ac:dyDescent="0.25">
      <c r="A8995" s="6">
        <v>0.61968750000000006</v>
      </c>
      <c r="B8995">
        <v>0.25</v>
      </c>
      <c r="C8995">
        <f>B8995+0.68</f>
        <v>0.93</v>
      </c>
      <c r="D8995" s="5">
        <f>C8995/(0.2905*LN(C8995)+0.3655)</f>
        <v>2.7002056306030857</v>
      </c>
      <c r="E8995" s="5">
        <f>D8995*100</f>
        <v>270.02056306030858</v>
      </c>
      <c r="F8995">
        <v>85.359605737533798</v>
      </c>
      <c r="G8995" s="4">
        <f>75.6*1000/(287.05*(F8995+273))</f>
        <v>0.73492867742899137</v>
      </c>
      <c r="H8995" s="3">
        <f>SQRT(2*ABS(E8995)/G8995)</f>
        <v>27.107584486102375</v>
      </c>
      <c r="I8995" s="2">
        <f>(2/2*0.0254)^2*3.1416*H8995</f>
        <v>5.4942591676880245E-2</v>
      </c>
      <c r="K8995" s="6"/>
      <c r="X8995" s="9"/>
      <c r="Y8995" s="9"/>
      <c r="Z8995" s="9"/>
      <c r="AA8995" s="8"/>
      <c r="AB8995" s="12"/>
      <c r="AC8995" s="11"/>
      <c r="AD8995" s="11"/>
      <c r="AE8995" s="11"/>
      <c r="AF8995" s="11"/>
      <c r="AG8995" s="11"/>
      <c r="AH8995" s="10"/>
      <c r="AI8995" s="7">
        <v>316630.3</v>
      </c>
      <c r="AK8995" s="1">
        <v>1.7248759999999998E-2</v>
      </c>
      <c r="AL8995" s="7"/>
      <c r="AM8995" s="25"/>
      <c r="AP8995">
        <v>52</v>
      </c>
      <c r="AQ8995">
        <v>0.73255968999999999</v>
      </c>
    </row>
    <row r="8996" spans="1:43" x14ac:dyDescent="0.25">
      <c r="A8996" s="6">
        <v>0.6196990740740741</v>
      </c>
      <c r="B8996">
        <v>0.24</v>
      </c>
      <c r="C8996">
        <f>B8996+0.68</f>
        <v>0.92</v>
      </c>
      <c r="D8996" s="5">
        <f>C8996/(0.2905*LN(C8996)+0.3655)</f>
        <v>2.6957523293421808</v>
      </c>
      <c r="E8996" s="5">
        <f>D8996*100</f>
        <v>269.57523293421809</v>
      </c>
      <c r="F8996">
        <v>85.272378376029707</v>
      </c>
      <c r="G8996" s="4">
        <f>75.6*1000/(287.05*(F8996+273))</f>
        <v>0.73510760802284969</v>
      </c>
      <c r="H8996" s="3">
        <f>SQRT(2*ABS(E8996)/G8996)</f>
        <v>27.081925163033862</v>
      </c>
      <c r="I8996" s="2">
        <f>(2/2*0.0254)^2*3.1416*H8996</f>
        <v>5.489058447163548E-2</v>
      </c>
      <c r="K8996" s="6"/>
      <c r="X8996" s="9"/>
      <c r="Y8996" s="9"/>
      <c r="Z8996" s="9"/>
      <c r="AA8996" s="8"/>
      <c r="AB8996" s="12"/>
      <c r="AC8996" s="11"/>
      <c r="AD8996" s="11"/>
      <c r="AE8996" s="11"/>
      <c r="AF8996" s="11"/>
      <c r="AG8996" s="11"/>
      <c r="AH8996" s="10"/>
      <c r="AI8996" s="7">
        <v>450561.7</v>
      </c>
      <c r="AK8996" s="1">
        <v>2.4995400000000001E-2</v>
      </c>
      <c r="AL8996" s="7"/>
      <c r="AM8996" s="25"/>
      <c r="AP8996">
        <v>31</v>
      </c>
      <c r="AQ8996" s="24">
        <v>245362074</v>
      </c>
    </row>
    <row r="8997" spans="1:43" x14ac:dyDescent="0.25">
      <c r="A8997" s="6">
        <v>0.61971064814814814</v>
      </c>
      <c r="B8997">
        <v>0.26</v>
      </c>
      <c r="C8997">
        <f>B8997+0.68</f>
        <v>0.94000000000000006</v>
      </c>
      <c r="D8997" s="5">
        <f>C8997/(0.2905*LN(C8997)+0.3655)</f>
        <v>2.7048398588920084</v>
      </c>
      <c r="E8997" s="5">
        <f>D8997*100</f>
        <v>270.48398588920082</v>
      </c>
      <c r="F8997">
        <v>85.195217179711193</v>
      </c>
      <c r="G8997" s="4">
        <f>75.6*1000/(287.05*(F8997+273))</f>
        <v>0.73526596240542474</v>
      </c>
      <c r="H8997" s="3">
        <f>SQRT(2*ABS(E8997)/G8997)</f>
        <v>27.124612699728605</v>
      </c>
      <c r="I8997" s="2">
        <f>(2/2*0.0254)^2*3.1416*H8997</f>
        <v>5.4977105050387658E-2</v>
      </c>
      <c r="K8997" s="6"/>
      <c r="X8997" s="9"/>
      <c r="Y8997" s="9"/>
      <c r="Z8997" s="9"/>
      <c r="AA8997" s="8"/>
      <c r="AB8997" s="12"/>
      <c r="AC8997" s="11"/>
      <c r="AD8997" s="11"/>
      <c r="AE8997" s="11"/>
      <c r="AF8997" s="11"/>
      <c r="AG8997" s="11"/>
      <c r="AH8997" s="10"/>
      <c r="AI8997" s="7">
        <v>516416.2</v>
      </c>
      <c r="AK8997" s="1">
        <v>3.6331809999999999E-2</v>
      </c>
      <c r="AL8997" s="7"/>
      <c r="AM8997" s="25"/>
      <c r="AP8997">
        <v>36</v>
      </c>
      <c r="AQ8997" s="24">
        <v>437912999</v>
      </c>
    </row>
    <row r="8998" spans="1:43" x14ac:dyDescent="0.25">
      <c r="A8998" s="6">
        <v>0.61972222222222217</v>
      </c>
      <c r="B8998">
        <v>0.26</v>
      </c>
      <c r="C8998">
        <f>B8998+0.68</f>
        <v>0.94000000000000006</v>
      </c>
      <c r="D8998" s="5">
        <f>C8998/(0.2905*LN(C8998)+0.3655)</f>
        <v>2.7048398588920084</v>
      </c>
      <c r="E8998" s="5">
        <f>D8998*100</f>
        <v>270.48398588920082</v>
      </c>
      <c r="F8998">
        <v>85.148250166198906</v>
      </c>
      <c r="G8998" s="4">
        <f>75.6*1000/(287.05*(F8998+273))</f>
        <v>0.73536238405867982</v>
      </c>
      <c r="H8998" s="3">
        <f>SQRT(2*ABS(E8998)/G8998)</f>
        <v>27.122834334533174</v>
      </c>
      <c r="I8998" s="2">
        <f>(2/2*0.0254)^2*3.1416*H8998</f>
        <v>5.4973500598178529E-2</v>
      </c>
      <c r="K8998" s="6"/>
      <c r="X8998" s="9"/>
      <c r="Y8998" s="9"/>
      <c r="Z8998" s="9"/>
      <c r="AA8998" s="8"/>
      <c r="AB8998" s="12"/>
      <c r="AC8998" s="11"/>
      <c r="AD8998" s="11"/>
      <c r="AE8998" s="11"/>
      <c r="AF8998" s="11"/>
      <c r="AG8998" s="11"/>
      <c r="AH8998" s="10"/>
      <c r="AI8998" s="7">
        <v>642874.80000000005</v>
      </c>
      <c r="AK8998" s="1">
        <v>4.780247E-2</v>
      </c>
      <c r="AL8998" s="7"/>
      <c r="AM8998" s="25"/>
      <c r="AP8998">
        <v>45</v>
      </c>
      <c r="AQ8998" s="24">
        <v>443605645</v>
      </c>
    </row>
    <row r="8999" spans="1:43" x14ac:dyDescent="0.25">
      <c r="A8999" s="6">
        <v>0.61973379629629632</v>
      </c>
      <c r="B8999">
        <v>0.24</v>
      </c>
      <c r="C8999">
        <f>B8999+0.68</f>
        <v>0.92</v>
      </c>
      <c r="D8999" s="5">
        <f>C8999/(0.2905*LN(C8999)+0.3655)</f>
        <v>2.6957523293421808</v>
      </c>
      <c r="E8999" s="5">
        <f>D8999*100</f>
        <v>269.57523293421809</v>
      </c>
      <c r="F8999">
        <v>85.067736460319097</v>
      </c>
      <c r="G8999" s="4">
        <f>75.6*1000/(287.05*(F8999+273))</f>
        <v>0.73552773475821631</v>
      </c>
      <c r="H8999" s="3">
        <f>SQRT(2*ABS(E8999)/G8999)</f>
        <v>27.074189583896359</v>
      </c>
      <c r="I8999" s="2">
        <f>(2/2*0.0254)^2*3.1416*H8999</f>
        <v>5.4874905731755359E-2</v>
      </c>
      <c r="K8999" s="6"/>
      <c r="X8999" s="9"/>
      <c r="Y8999" s="9"/>
      <c r="Z8999" s="9"/>
      <c r="AA8999" s="8"/>
      <c r="AB8999" s="12"/>
      <c r="AC8999" s="11"/>
      <c r="AD8999" s="11"/>
      <c r="AE8999" s="11"/>
      <c r="AF8999" s="11"/>
      <c r="AG8999" s="11"/>
      <c r="AH8999" s="10"/>
      <c r="AI8999" s="7">
        <v>628515.6</v>
      </c>
      <c r="AK8999" s="1">
        <v>5.8379569999999999E-2</v>
      </c>
      <c r="AL8999" s="7"/>
      <c r="AM8999" s="25"/>
      <c r="AP8999">
        <v>108</v>
      </c>
      <c r="AQ8999" s="24">
        <v>581262997</v>
      </c>
    </row>
    <row r="9000" spans="1:43" x14ac:dyDescent="0.25">
      <c r="A9000" s="6">
        <v>0.61974537037037036</v>
      </c>
      <c r="B9000">
        <v>0.31</v>
      </c>
      <c r="C9000">
        <f>B9000+0.68</f>
        <v>0.99</v>
      </c>
      <c r="D9000" s="5">
        <f>C9000/(0.2905*LN(C9000)+0.3655)</f>
        <v>2.7304290623909595</v>
      </c>
      <c r="E9000" s="5">
        <f>D9000*100</f>
        <v>273.04290623909594</v>
      </c>
      <c r="F9000">
        <v>85.010706811172298</v>
      </c>
      <c r="G9000" s="4">
        <f>75.6*1000/(287.05*(F9000+273))</f>
        <v>0.73564490133411187</v>
      </c>
      <c r="H9000" s="3">
        <f>SQRT(2*ABS(E9000)/G9000)</f>
        <v>27.245597226887451</v>
      </c>
      <c r="I9000" s="2">
        <f>(2/2*0.0254)^2*3.1416*H9000</f>
        <v>5.5222320682872979E-2</v>
      </c>
      <c r="K9000" s="6"/>
      <c r="X9000" s="9"/>
      <c r="Y9000" s="9"/>
      <c r="Z9000" s="9"/>
      <c r="AA9000" s="8"/>
      <c r="AB9000" s="12"/>
      <c r="AC9000" s="11"/>
      <c r="AD9000" s="11"/>
      <c r="AE9000" s="11"/>
      <c r="AF9000" s="11"/>
      <c r="AG9000" s="11"/>
      <c r="AH9000" s="10"/>
      <c r="AI9000" s="7">
        <v>774095.3</v>
      </c>
      <c r="AK9000" s="1">
        <v>6.7138790000000004E-2</v>
      </c>
      <c r="AL9000" s="7"/>
      <c r="AM9000" s="25"/>
      <c r="AP9000">
        <v>300</v>
      </c>
      <c r="AQ9000" s="24">
        <v>849527429</v>
      </c>
    </row>
    <row r="9001" spans="1:43" x14ac:dyDescent="0.25">
      <c r="A9001" s="6">
        <v>0.61975694444444451</v>
      </c>
      <c r="B9001">
        <v>0.26</v>
      </c>
      <c r="C9001">
        <f>B9001+0.68</f>
        <v>0.94000000000000006</v>
      </c>
      <c r="D9001" s="5">
        <f>C9001/(0.2905*LN(C9001)+0.3655)</f>
        <v>2.7048398588920084</v>
      </c>
      <c r="E9001" s="5">
        <f>D9001*100</f>
        <v>270.48398588920082</v>
      </c>
      <c r="F9001">
        <v>84.926841015482594</v>
      </c>
      <c r="G9001" s="4">
        <f>75.6*1000/(287.05*(F9001+273))</f>
        <v>0.73581727020374021</v>
      </c>
      <c r="H9001" s="3">
        <f>SQRT(2*ABS(E9001)/G9001)</f>
        <v>27.11444929828404</v>
      </c>
      <c r="I9001" s="2">
        <f>(2/2*0.0254)^2*3.1416*H9001</f>
        <v>5.4956505516116971E-2</v>
      </c>
      <c r="K9001" s="6"/>
      <c r="X9001" s="9"/>
      <c r="Y9001" s="9"/>
      <c r="Z9001" s="9"/>
      <c r="AA9001" s="8"/>
      <c r="AB9001" s="12"/>
      <c r="AC9001" s="11"/>
      <c r="AD9001" s="11"/>
      <c r="AE9001" s="11"/>
      <c r="AF9001" s="11"/>
      <c r="AG9001" s="11"/>
      <c r="AH9001" s="10"/>
      <c r="AI9001" s="7">
        <v>906778</v>
      </c>
      <c r="AK9001" s="1">
        <v>8.2186720000000005E-2</v>
      </c>
      <c r="AL9001" s="7"/>
      <c r="AM9001" s="25"/>
      <c r="AP9001">
        <v>300</v>
      </c>
      <c r="AQ9001" s="24">
        <v>435110057</v>
      </c>
    </row>
    <row r="9002" spans="1:43" x14ac:dyDescent="0.25">
      <c r="A9002" s="6">
        <v>0.61976851851851855</v>
      </c>
      <c r="B9002">
        <v>0.24</v>
      </c>
      <c r="C9002">
        <f>B9002+0.68</f>
        <v>0.92</v>
      </c>
      <c r="D9002" s="5">
        <f>C9002/(0.2905*LN(C9002)+0.3655)</f>
        <v>2.6957523293421808</v>
      </c>
      <c r="E9002" s="5">
        <f>D9002*100</f>
        <v>269.57523293421809</v>
      </c>
      <c r="F9002">
        <v>84.815230862734893</v>
      </c>
      <c r="G9002" s="4">
        <f>75.6*1000/(287.05*(F9002+273))</f>
        <v>0.73604678720256611</v>
      </c>
      <c r="H9002" s="3">
        <f>SQRT(2*ABS(E9002)/G9002)</f>
        <v>27.064641683617339</v>
      </c>
      <c r="I9002" s="2">
        <f>(2/2*0.0254)^2*3.1416*H9002</f>
        <v>5.4855553716577805E-2</v>
      </c>
      <c r="K9002" s="6"/>
      <c r="X9002" s="9"/>
      <c r="Y9002" s="9"/>
      <c r="Z9002" s="9"/>
      <c r="AA9002" s="8"/>
      <c r="AB9002" s="12"/>
      <c r="AC9002" s="11"/>
      <c r="AD9002" s="11"/>
      <c r="AE9002" s="11"/>
      <c r="AF9002" s="11"/>
      <c r="AG9002" s="11"/>
      <c r="AH9002" s="10"/>
      <c r="AI9002" s="7">
        <v>888229.7</v>
      </c>
      <c r="AK9002" s="1">
        <v>9.420212E-2</v>
      </c>
      <c r="AL9002" s="7"/>
      <c r="AM9002" s="25"/>
      <c r="AP9002">
        <v>113</v>
      </c>
      <c r="AQ9002" s="24">
        <v>103546894</v>
      </c>
    </row>
    <row r="9003" spans="1:43" x14ac:dyDescent="0.25">
      <c r="A9003" s="6">
        <v>0.61978009259259259</v>
      </c>
      <c r="B9003">
        <v>0.25</v>
      </c>
      <c r="C9003">
        <f>B9003+0.68</f>
        <v>0.93</v>
      </c>
      <c r="D9003" s="5">
        <f>C9003/(0.2905*LN(C9003)+0.3655)</f>
        <v>2.7002056306030857</v>
      </c>
      <c r="E9003" s="5">
        <f>D9003*100</f>
        <v>270.02056306030858</v>
      </c>
      <c r="F9003">
        <v>84.789304522429802</v>
      </c>
      <c r="G9003" s="4">
        <f>75.6*1000/(287.05*(F9003+273))</f>
        <v>0.73610012306041395</v>
      </c>
      <c r="H9003" s="3">
        <f>SQRT(2*ABS(E9003)/G9003)</f>
        <v>27.086006099946044</v>
      </c>
      <c r="I9003" s="2">
        <f>(2/2*0.0254)^2*3.1416*H9003</f>
        <v>5.489885585599804E-2</v>
      </c>
      <c r="K9003" s="6"/>
      <c r="X9003" s="9"/>
      <c r="Y9003" s="9"/>
      <c r="Z9003" s="9"/>
      <c r="AA9003" s="8"/>
      <c r="AB9003" s="12"/>
      <c r="AC9003" s="11"/>
      <c r="AD9003" s="11"/>
      <c r="AE9003" s="11"/>
      <c r="AF9003" s="11"/>
      <c r="AG9003" s="11"/>
      <c r="AH9003" s="10"/>
      <c r="AI9003" s="7">
        <v>1150466.2</v>
      </c>
      <c r="AK9003" s="1">
        <v>0.108706</v>
      </c>
      <c r="AL9003" s="7"/>
      <c r="AM9003" s="25"/>
      <c r="AP9003">
        <v>57</v>
      </c>
      <c r="AQ9003">
        <v>0.41724386000000002</v>
      </c>
    </row>
    <row r="9004" spans="1:43" x14ac:dyDescent="0.25">
      <c r="A9004" s="6">
        <v>0.61979166666666663</v>
      </c>
      <c r="B9004">
        <v>0.25</v>
      </c>
      <c r="C9004">
        <f>B9004+0.68</f>
        <v>0.93</v>
      </c>
      <c r="D9004" s="5">
        <f>C9004/(0.2905*LN(C9004)+0.3655)</f>
        <v>2.7002056306030857</v>
      </c>
      <c r="E9004" s="5">
        <f>D9004*100</f>
        <v>270.02056306030858</v>
      </c>
      <c r="F9004">
        <v>84.650862535962801</v>
      </c>
      <c r="G9004" s="4">
        <f>75.6*1000/(287.05*(F9004+273))</f>
        <v>0.73638505782207653</v>
      </c>
      <c r="H9004" s="3">
        <f>SQRT(2*ABS(E9004)/G9004)</f>
        <v>27.080765301449684</v>
      </c>
      <c r="I9004" s="2">
        <f>(2/2*0.0254)^2*3.1416*H9004</f>
        <v>5.4888233623980508E-2</v>
      </c>
      <c r="K9004" s="6"/>
      <c r="X9004" s="9"/>
      <c r="Y9004" s="9"/>
      <c r="Z9004" s="9"/>
      <c r="AA9004" s="8"/>
      <c r="AB9004" s="12"/>
      <c r="AC9004" s="11"/>
      <c r="AD9004" s="11"/>
      <c r="AE9004" s="11"/>
      <c r="AF9004" s="11"/>
      <c r="AG9004" s="11"/>
      <c r="AH9004" s="10"/>
      <c r="AI9004" s="7">
        <v>1377826.4</v>
      </c>
      <c r="AK9004" s="1">
        <v>0.13446785</v>
      </c>
      <c r="AL9004" s="7"/>
      <c r="AM9004" s="25"/>
      <c r="AP9004">
        <v>90</v>
      </c>
      <c r="AQ9004">
        <v>0.40679743000000002</v>
      </c>
    </row>
    <row r="9005" spans="1:43" x14ac:dyDescent="0.25">
      <c r="A9005" s="6">
        <v>0.61980324074074067</v>
      </c>
      <c r="B9005">
        <v>0.25</v>
      </c>
      <c r="C9005">
        <f>B9005+0.68</f>
        <v>0.93</v>
      </c>
      <c r="D9005" s="5">
        <f>C9005/(0.2905*LN(C9005)+0.3655)</f>
        <v>2.7002056306030857</v>
      </c>
      <c r="E9005" s="5">
        <f>D9005*100</f>
        <v>270.02056306030858</v>
      </c>
      <c r="F9005">
        <v>84.597192529609401</v>
      </c>
      <c r="G9005" s="4">
        <f>75.6*1000/(287.05*(F9005+273))</f>
        <v>0.73649557823878409</v>
      </c>
      <c r="H9005" s="3">
        <f>SQRT(2*ABS(E9005)/G9005)</f>
        <v>27.078733320643412</v>
      </c>
      <c r="I9005" s="2">
        <f>(2/2*0.0254)^2*3.1416*H9005</f>
        <v>5.4884115134862028E-2</v>
      </c>
      <c r="K9005" s="6"/>
      <c r="X9005" s="9"/>
      <c r="Y9005" s="9"/>
      <c r="Z9005" s="9"/>
      <c r="AA9005" s="8"/>
      <c r="AB9005" s="12"/>
      <c r="AC9005" s="11"/>
      <c r="AD9005" s="11"/>
      <c r="AE9005" s="11"/>
      <c r="AF9005" s="11"/>
      <c r="AG9005" s="11"/>
      <c r="AH9005" s="10"/>
      <c r="AI9005" s="7">
        <v>1635162.8</v>
      </c>
      <c r="AK9005" s="1">
        <v>0.16296057</v>
      </c>
      <c r="AL9005" s="7"/>
      <c r="AM9005" s="25"/>
      <c r="AP9005">
        <v>55</v>
      </c>
      <c r="AQ9005">
        <v>0.18394305</v>
      </c>
    </row>
    <row r="9006" spans="1:43" x14ac:dyDescent="0.25">
      <c r="A9006" s="6">
        <v>0.61981481481481482</v>
      </c>
      <c r="B9006">
        <v>0.28999999999999998</v>
      </c>
      <c r="C9006">
        <f>B9006+0.68</f>
        <v>0.97</v>
      </c>
      <c r="D9006" s="5">
        <f>C9006/(0.2905*LN(C9006)+0.3655)</f>
        <v>2.7197410564993283</v>
      </c>
      <c r="E9006" s="5">
        <f>D9006*100</f>
        <v>271.97410564993282</v>
      </c>
      <c r="F9006">
        <v>84.536814521300599</v>
      </c>
      <c r="G9006" s="4">
        <f>75.6*1000/(287.05*(F9006+273))</f>
        <v>0.73661995182588413</v>
      </c>
      <c r="H9006" s="3">
        <f>SQRT(2*ABS(E9006)/G9006)</f>
        <v>27.174216901881348</v>
      </c>
      <c r="I9006" s="2">
        <f>(2/2*0.0254)^2*3.1416*H9006</f>
        <v>5.5077644566394066E-2</v>
      </c>
      <c r="K9006" s="6"/>
      <c r="X9006" s="9"/>
      <c r="Y9006" s="9"/>
      <c r="Z9006" s="9"/>
      <c r="AA9006" s="8"/>
      <c r="AB9006" s="12"/>
      <c r="AC9006" s="11"/>
      <c r="AD9006" s="11"/>
      <c r="AE9006" s="11"/>
      <c r="AF9006" s="11"/>
      <c r="AG9006" s="11"/>
      <c r="AH9006" s="10"/>
      <c r="AI9006" s="7">
        <v>1604513.5</v>
      </c>
      <c r="AK9006" s="1">
        <v>0.18787456999999999</v>
      </c>
      <c r="AL9006" s="7"/>
      <c r="AM9006" s="25"/>
      <c r="AP9006">
        <v>29</v>
      </c>
      <c r="AQ9006">
        <v>0.47393044000000001</v>
      </c>
    </row>
    <row r="9007" spans="1:43" x14ac:dyDescent="0.25">
      <c r="A9007" s="6">
        <v>0.61982638888888886</v>
      </c>
      <c r="B9007">
        <v>0.28000000000000003</v>
      </c>
      <c r="C9007">
        <f>B9007+0.68</f>
        <v>0.96000000000000008</v>
      </c>
      <c r="D9007" s="5">
        <f>C9007/(0.2905*LN(C9007)+0.3655)</f>
        <v>2.7146157496557359</v>
      </c>
      <c r="E9007" s="5">
        <f>D9007*100</f>
        <v>271.46157496557362</v>
      </c>
      <c r="F9007">
        <v>84.452957483333194</v>
      </c>
      <c r="G9007" s="4">
        <f>75.6*1000/(287.05*(F9007+273))</f>
        <v>0.73679275992825011</v>
      </c>
      <c r="H9007" s="3">
        <f>SQRT(2*ABS(E9007)/G9007)</f>
        <v>27.145416230961025</v>
      </c>
      <c r="I9007" s="2">
        <f>(2/2*0.0254)^2*3.1416*H9007</f>
        <v>5.5019270368456705E-2</v>
      </c>
      <c r="K9007" s="6"/>
      <c r="X9007" s="9"/>
      <c r="Y9007" s="9"/>
      <c r="Z9007" s="9"/>
      <c r="AA9007" s="8"/>
      <c r="AB9007" s="12"/>
      <c r="AC9007" s="11"/>
      <c r="AD9007" s="11"/>
      <c r="AE9007" s="11"/>
      <c r="AF9007" s="11"/>
      <c r="AG9007" s="11"/>
      <c r="AH9007" s="10"/>
      <c r="AI9007" s="7">
        <v>1748890.1</v>
      </c>
      <c r="AK9007" s="1">
        <v>0.20858030999999999</v>
      </c>
      <c r="AL9007" s="7"/>
      <c r="AM9007" s="25"/>
      <c r="AP9007">
        <v>39</v>
      </c>
      <c r="AQ9007">
        <v>0.73973224999999998</v>
      </c>
    </row>
    <row r="9008" spans="1:43" x14ac:dyDescent="0.25">
      <c r="A9008" s="6">
        <v>0.61983796296296301</v>
      </c>
      <c r="B9008">
        <v>0.26</v>
      </c>
      <c r="C9008">
        <f>B9008+0.68</f>
        <v>0.94000000000000006</v>
      </c>
      <c r="D9008" s="5">
        <f>C9008/(0.2905*LN(C9008)+0.3655)</f>
        <v>2.7048398588920084</v>
      </c>
      <c r="E9008" s="5">
        <f>D9008*100</f>
        <v>270.48398588920082</v>
      </c>
      <c r="F9008">
        <v>84.405998201702005</v>
      </c>
      <c r="G9008" s="4">
        <f>75.6*1000/(287.05*(F9008+273))</f>
        <v>0.73688956652604465</v>
      </c>
      <c r="H9008" s="3">
        <f>SQRT(2*ABS(E9008)/G9008)</f>
        <v>27.094714109714257</v>
      </c>
      <c r="I9008" s="2">
        <f>(2/2*0.0254)^2*3.1416*H9008</f>
        <v>5.4916505551981042E-2</v>
      </c>
      <c r="K9008" s="6"/>
      <c r="X9008" s="9"/>
      <c r="Y9008" s="9"/>
      <c r="Z9008" s="9"/>
      <c r="AA9008" s="8"/>
      <c r="AB9008" s="12"/>
      <c r="AC9008" s="11"/>
      <c r="AD9008" s="11"/>
      <c r="AE9008" s="11"/>
      <c r="AF9008" s="11"/>
      <c r="AG9008" s="11"/>
      <c r="AH9008" s="10"/>
      <c r="AI9008" s="7">
        <v>1766005.1</v>
      </c>
      <c r="AK9008" s="1">
        <v>0.22338717999999999</v>
      </c>
      <c r="AL9008" s="7"/>
      <c r="AM9008" s="25"/>
      <c r="AP9008">
        <v>76</v>
      </c>
      <c r="AQ9008">
        <v>0.78085797000000001</v>
      </c>
    </row>
    <row r="9009" spans="1:43" x14ac:dyDescent="0.25">
      <c r="A9009" s="6">
        <v>0.61984953703703705</v>
      </c>
      <c r="B9009">
        <v>0.28000000000000003</v>
      </c>
      <c r="C9009">
        <f>B9009+0.68</f>
        <v>0.96000000000000008</v>
      </c>
      <c r="D9009" s="5">
        <f>C9009/(0.2905*LN(C9009)+0.3655)</f>
        <v>2.7146157496557359</v>
      </c>
      <c r="E9009" s="5">
        <f>D9009*100</f>
        <v>271.46157496557362</v>
      </c>
      <c r="F9009">
        <v>84.335560161320998</v>
      </c>
      <c r="G9009" s="4">
        <f>75.6*1000/(287.05*(F9009+273))</f>
        <v>0.73703482231032735</v>
      </c>
      <c r="H9009" s="3">
        <f>SQRT(2*ABS(E9009)/G9009)</f>
        <v>27.140958216550086</v>
      </c>
      <c r="I9009" s="2">
        <f>(2/2*0.0254)^2*3.1416*H9009</f>
        <v>5.5010234710351665E-2</v>
      </c>
      <c r="K9009" s="6"/>
      <c r="X9009" s="9"/>
      <c r="Y9009" s="9"/>
      <c r="Z9009" s="9"/>
      <c r="AA9009" s="8"/>
      <c r="AB9009" s="12"/>
      <c r="AC9009" s="11"/>
      <c r="AD9009" s="11"/>
      <c r="AE9009" s="11"/>
      <c r="AF9009" s="11"/>
      <c r="AG9009" s="11"/>
      <c r="AH9009" s="10"/>
      <c r="AI9009" s="7">
        <v>1635682.2</v>
      </c>
      <c r="AK9009" s="1">
        <v>0.23063756999999999</v>
      </c>
      <c r="AL9009" s="7"/>
      <c r="AM9009" s="25"/>
      <c r="AP9009">
        <v>180</v>
      </c>
      <c r="AQ9009" s="24">
        <v>100646943</v>
      </c>
    </row>
    <row r="9010" spans="1:43" x14ac:dyDescent="0.25">
      <c r="A9010" s="6">
        <v>0.61986111111111108</v>
      </c>
      <c r="B9010">
        <v>0.28999999999999998</v>
      </c>
      <c r="C9010">
        <f>B9010+0.68</f>
        <v>0.97</v>
      </c>
      <c r="D9010" s="5">
        <f>C9010/(0.2905*LN(C9010)+0.3655)</f>
        <v>2.7197410564993283</v>
      </c>
      <c r="E9010" s="5">
        <f>D9010*100</f>
        <v>271.97410564993282</v>
      </c>
      <c r="F9010">
        <v>84.281893789343897</v>
      </c>
      <c r="G9010" s="4">
        <f>75.6*1000/(287.05*(F9010+273))</f>
        <v>0.73714553036920671</v>
      </c>
      <c r="H9010" s="3">
        <f>SQRT(2*ABS(E9010)/G9010)</f>
        <v>27.164527680808927</v>
      </c>
      <c r="I9010" s="2">
        <f>(2/2*0.0254)^2*3.1416*H9010</f>
        <v>5.5058006117334836E-2</v>
      </c>
      <c r="K9010" s="6"/>
      <c r="X9010" s="9"/>
      <c r="Y9010" s="9"/>
      <c r="Z9010" s="9"/>
      <c r="AA9010" s="8"/>
      <c r="AB9010" s="12"/>
      <c r="AC9010" s="11"/>
      <c r="AD9010" s="11"/>
      <c r="AE9010" s="11"/>
      <c r="AF9010" s="11"/>
      <c r="AG9010" s="11"/>
      <c r="AH9010" s="10"/>
      <c r="AI9010" s="7">
        <v>2078678.3</v>
      </c>
      <c r="AK9010" s="1">
        <v>0.23920132</v>
      </c>
      <c r="AL9010" s="7"/>
      <c r="AM9010" s="25"/>
      <c r="AP9010">
        <v>99</v>
      </c>
      <c r="AQ9010">
        <v>0.32576107999999998</v>
      </c>
    </row>
    <row r="9011" spans="1:43" x14ac:dyDescent="0.25">
      <c r="A9011" s="6">
        <v>0.61987268518518512</v>
      </c>
      <c r="B9011">
        <v>0.25</v>
      </c>
      <c r="C9011">
        <f>B9011+0.68</f>
        <v>0.93</v>
      </c>
      <c r="D9011" s="5">
        <f>C9011/(0.2905*LN(C9011)+0.3655)</f>
        <v>2.7002056306030857</v>
      </c>
      <c r="E9011" s="5">
        <f>D9011*100</f>
        <v>270.02056306030858</v>
      </c>
      <c r="F9011">
        <v>84.194687228687499</v>
      </c>
      <c r="G9011" s="4">
        <f>75.6*1000/(287.05*(F9011+273))</f>
        <v>0.73732549924529922</v>
      </c>
      <c r="H9011" s="3">
        <f>SQRT(2*ABS(E9011)/G9011)</f>
        <v>27.06348934965467</v>
      </c>
      <c r="I9011" s="2">
        <f>(2/2*0.0254)^2*3.1416*H9011</f>
        <v>5.4853218126166982E-2</v>
      </c>
      <c r="K9011" s="6"/>
      <c r="X9011" s="9"/>
      <c r="Y9011" s="9"/>
      <c r="Z9011" s="9"/>
      <c r="AA9011" s="8"/>
      <c r="AB9011" s="12"/>
      <c r="AC9011" s="11"/>
      <c r="AD9011" s="11"/>
      <c r="AE9011" s="11"/>
      <c r="AF9011" s="11"/>
      <c r="AG9011" s="11"/>
      <c r="AH9011" s="10"/>
      <c r="AI9011" s="7">
        <v>2166641.7999999998</v>
      </c>
      <c r="AK9011" s="1">
        <v>0.26774545</v>
      </c>
      <c r="AL9011" s="7"/>
      <c r="AM9011" s="25"/>
      <c r="AP9011">
        <v>88</v>
      </c>
      <c r="AQ9011">
        <v>0.23723015</v>
      </c>
    </row>
    <row r="9012" spans="1:43" x14ac:dyDescent="0.25">
      <c r="A9012" s="6">
        <v>0.61988425925925927</v>
      </c>
      <c r="B9012">
        <v>0.2</v>
      </c>
      <c r="C9012">
        <f>B9012+0.68</f>
        <v>0.88000000000000012</v>
      </c>
      <c r="D9012" s="5">
        <f>C9012/(0.2905*LN(C9012)+0.3655)</f>
        <v>2.6799494252592178</v>
      </c>
      <c r="E9012" s="5">
        <f>D9012*100</f>
        <v>267.99494252592177</v>
      </c>
      <c r="F9012">
        <v>84.127606341306205</v>
      </c>
      <c r="G9012" s="4">
        <f>75.6*1000/(287.05*(F9012+273))</f>
        <v>0.7374639944159328</v>
      </c>
      <c r="H9012" s="3">
        <f>SQRT(2*ABS(E9012)/G9012)</f>
        <v>26.959254980446783</v>
      </c>
      <c r="I9012" s="2">
        <f>(2/2*0.0254)^2*3.1416*H9012</f>
        <v>5.4641952294310139E-2</v>
      </c>
      <c r="K9012" s="6"/>
      <c r="X9012" s="9"/>
      <c r="Y9012" s="9"/>
      <c r="Z9012" s="9"/>
      <c r="AA9012" s="8"/>
      <c r="AB9012" s="12"/>
      <c r="AC9012" s="11"/>
      <c r="AD9012" s="11"/>
      <c r="AE9012" s="11"/>
      <c r="AF9012" s="11"/>
      <c r="AG9012" s="11"/>
      <c r="AH9012" s="10"/>
      <c r="AI9012" s="7">
        <v>2131575.4</v>
      </c>
      <c r="AK9012" s="1">
        <v>0.28248202</v>
      </c>
      <c r="AL9012" s="7"/>
      <c r="AM9012" s="25"/>
      <c r="AP9012">
        <v>41</v>
      </c>
      <c r="AQ9012">
        <v>5.963127E-2</v>
      </c>
    </row>
    <row r="9013" spans="1:43" x14ac:dyDescent="0.25">
      <c r="A9013" s="6">
        <v>0.61989583333333331</v>
      </c>
      <c r="B9013">
        <v>0.27</v>
      </c>
      <c r="C9013">
        <f>B9013+0.68</f>
        <v>0.95000000000000007</v>
      </c>
      <c r="D9013" s="5">
        <f>C9013/(0.2905*LN(C9013)+0.3655)</f>
        <v>2.7096460417130221</v>
      </c>
      <c r="E9013" s="5">
        <f>D9013*100</f>
        <v>270.9646041713022</v>
      </c>
      <c r="F9013">
        <v>84.077296289107196</v>
      </c>
      <c r="G9013" s="4">
        <f>75.6*1000/(287.05*(F9013+273))</f>
        <v>0.73756789867542938</v>
      </c>
      <c r="H9013" s="3">
        <f>SQRT(2*ABS(E9013)/G9013)</f>
        <v>27.10630221749599</v>
      </c>
      <c r="I9013" s="2">
        <f>(2/2*0.0254)^2*3.1416*H9013</f>
        <v>5.4939992730430522E-2</v>
      </c>
      <c r="K9013" s="6"/>
      <c r="X9013" s="9"/>
      <c r="Y9013" s="9"/>
      <c r="Z9013" s="9"/>
      <c r="AA9013" s="8"/>
      <c r="AB9013" s="12"/>
      <c r="AC9013" s="11"/>
      <c r="AD9013" s="11"/>
      <c r="AE9013" s="11"/>
      <c r="AF9013" s="11"/>
      <c r="AG9013" s="11"/>
      <c r="AH9013" s="10"/>
      <c r="AI9013" s="7">
        <v>2092805.9</v>
      </c>
      <c r="AK9013" s="1">
        <v>0.29130352999999998</v>
      </c>
      <c r="AL9013" s="7"/>
      <c r="AM9013" s="25"/>
      <c r="AP9013">
        <v>28</v>
      </c>
      <c r="AQ9013">
        <v>5.6644170000000001E-2</v>
      </c>
    </row>
    <row r="9014" spans="1:43" x14ac:dyDescent="0.25">
      <c r="A9014" s="6">
        <v>0.61990740740740746</v>
      </c>
      <c r="B9014">
        <v>0.25</v>
      </c>
      <c r="C9014">
        <f>B9014+0.68</f>
        <v>0.93</v>
      </c>
      <c r="D9014" s="5">
        <f>C9014/(0.2905*LN(C9014)+0.3655)</f>
        <v>2.7002056306030857</v>
      </c>
      <c r="E9014" s="5">
        <f>D9014*100</f>
        <v>270.02056306030858</v>
      </c>
      <c r="F9014">
        <v>84.013570972981995</v>
      </c>
      <c r="G9014" s="4">
        <f>75.6*1000/(287.05*(F9014+273))</f>
        <v>0.73769955122684028</v>
      </c>
      <c r="H9014" s="3">
        <f>SQRT(2*ABS(E9014)/G9014)</f>
        <v>27.056627182415873</v>
      </c>
      <c r="I9014" s="2">
        <f>(2/2*0.0254)^2*3.1416*H9014</f>
        <v>5.4839309647792121E-2</v>
      </c>
      <c r="K9014" s="6"/>
      <c r="X9014" s="9"/>
      <c r="Y9014" s="9"/>
      <c r="Z9014" s="9"/>
      <c r="AA9014" s="8"/>
      <c r="AB9014" s="12"/>
      <c r="AC9014" s="11"/>
      <c r="AD9014" s="11"/>
      <c r="AE9014" s="11"/>
      <c r="AF9014" s="11"/>
      <c r="AG9014" s="11"/>
      <c r="AH9014" s="10"/>
      <c r="AI9014" s="7">
        <v>2088175.3</v>
      </c>
      <c r="AK9014" s="1">
        <v>0.29571257000000001</v>
      </c>
      <c r="AL9014" s="7"/>
      <c r="AM9014" s="25"/>
      <c r="AP9014">
        <v>32</v>
      </c>
      <c r="AQ9014">
        <v>0.12891269</v>
      </c>
    </row>
    <row r="9015" spans="1:43" x14ac:dyDescent="0.25">
      <c r="A9015" s="6">
        <v>0.6199189814814815</v>
      </c>
      <c r="B9015">
        <v>0.26</v>
      </c>
      <c r="C9015">
        <f>B9015+0.68</f>
        <v>0.94000000000000006</v>
      </c>
      <c r="D9015" s="5">
        <f>C9015/(0.2905*LN(C9015)+0.3655)</f>
        <v>2.7048398588920084</v>
      </c>
      <c r="E9015" s="5">
        <f>D9015*100</f>
        <v>270.48398588920082</v>
      </c>
      <c r="F9015">
        <v>83.943138697829099</v>
      </c>
      <c r="G9015" s="4">
        <f>75.6*1000/(287.05*(F9015+273))</f>
        <v>0.73784511462935232</v>
      </c>
      <c r="H9015" s="3">
        <f>SQRT(2*ABS(E9015)/G9015)</f>
        <v>27.077163888183559</v>
      </c>
      <c r="I9015" s="2">
        <f>(2/2*0.0254)^2*3.1416*H9015</f>
        <v>5.4880934154762147E-2</v>
      </c>
      <c r="K9015" s="6"/>
      <c r="X9015" s="9"/>
      <c r="Y9015" s="9"/>
      <c r="Z9015" s="9"/>
      <c r="AA9015" s="8"/>
      <c r="AB9015" s="12"/>
      <c r="AC9015" s="11"/>
      <c r="AD9015" s="11"/>
      <c r="AE9015" s="11"/>
      <c r="AF9015" s="11"/>
      <c r="AG9015" s="11"/>
      <c r="AH9015" s="10"/>
      <c r="AI9015" s="7">
        <v>2304464.5</v>
      </c>
      <c r="AK9015" s="1">
        <v>0.30296221000000001</v>
      </c>
      <c r="AL9015" s="7"/>
      <c r="AM9015" s="25"/>
      <c r="AP9015">
        <v>32</v>
      </c>
      <c r="AQ9015">
        <v>0.22480773000000001</v>
      </c>
    </row>
    <row r="9016" spans="1:43" x14ac:dyDescent="0.25">
      <c r="A9016" s="6">
        <v>0.61993055555555554</v>
      </c>
      <c r="B9016">
        <v>0.26</v>
      </c>
      <c r="C9016">
        <f>B9016+0.68</f>
        <v>0.94000000000000006</v>
      </c>
      <c r="D9016" s="5">
        <f>C9016/(0.2905*LN(C9016)+0.3655)</f>
        <v>2.7048398588920084</v>
      </c>
      <c r="E9016" s="5">
        <f>D9016*100</f>
        <v>270.48398588920082</v>
      </c>
      <c r="F9016">
        <v>83.886122834350303</v>
      </c>
      <c r="G9016" s="4">
        <f>75.6*1000/(287.05*(F9016+273))</f>
        <v>0.73796299222008088</v>
      </c>
      <c r="H9016" s="3">
        <f>SQRT(2*ABS(E9016)/G9016)</f>
        <v>27.075001233452966</v>
      </c>
      <c r="I9016" s="2">
        <f>(2/2*0.0254)^2*3.1416*H9016</f>
        <v>5.4876550811205217E-2</v>
      </c>
      <c r="K9016" s="6"/>
      <c r="X9016" s="9"/>
      <c r="Y9016" s="9"/>
      <c r="Z9016" s="9"/>
      <c r="AA9016" s="8"/>
      <c r="AB9016" s="12"/>
      <c r="AC9016" s="11"/>
      <c r="AD9016" s="11"/>
      <c r="AE9016" s="11"/>
      <c r="AF9016" s="11"/>
      <c r="AG9016" s="11"/>
      <c r="AH9016" s="10"/>
      <c r="AI9016" s="7">
        <v>2161135.2000000002</v>
      </c>
      <c r="AK9016" s="1">
        <v>0.31914534</v>
      </c>
      <c r="AL9016" s="7"/>
      <c r="AM9016" s="25"/>
      <c r="AP9016">
        <v>34</v>
      </c>
      <c r="AQ9016">
        <v>0.35048106000000001</v>
      </c>
    </row>
    <row r="9017" spans="1:43" x14ac:dyDescent="0.25">
      <c r="A9017" s="6">
        <v>0.61994212962962958</v>
      </c>
      <c r="B9017">
        <v>0.27</v>
      </c>
      <c r="C9017">
        <f>B9017+0.68</f>
        <v>0.95000000000000007</v>
      </c>
      <c r="D9017" s="5">
        <f>C9017/(0.2905*LN(C9017)+0.3655)</f>
        <v>2.7096460417130221</v>
      </c>
      <c r="E9017" s="5">
        <f>D9017*100</f>
        <v>270.9646041713022</v>
      </c>
      <c r="F9017">
        <v>83.842522912347505</v>
      </c>
      <c r="G9017" s="4">
        <f>75.6*1000/(287.05*(F9017+273))</f>
        <v>0.73805315840498276</v>
      </c>
      <c r="H9017" s="3">
        <f>SQRT(2*ABS(E9017)/G9017)</f>
        <v>27.097389743156278</v>
      </c>
      <c r="I9017" s="2">
        <f>(2/2*0.0254)^2*3.1416*H9017</f>
        <v>5.4921928618568081E-2</v>
      </c>
      <c r="K9017" s="6"/>
      <c r="X9017" s="9"/>
      <c r="Y9017" s="9"/>
      <c r="Z9017" s="9"/>
      <c r="AA9017" s="8"/>
      <c r="AB9017" s="12"/>
      <c r="AC9017" s="11"/>
      <c r="AD9017" s="11"/>
      <c r="AE9017" s="11"/>
      <c r="AF9017" s="11"/>
      <c r="AG9017" s="11"/>
      <c r="AH9017" s="10"/>
      <c r="AI9017" s="7">
        <v>2116724.2999999998</v>
      </c>
      <c r="AK9017" s="1">
        <v>0.32027326</v>
      </c>
      <c r="AL9017" s="7"/>
      <c r="AM9017" s="25"/>
      <c r="AP9017">
        <v>36</v>
      </c>
      <c r="AQ9017">
        <v>0.93948443999999998</v>
      </c>
    </row>
    <row r="9018" spans="1:43" x14ac:dyDescent="0.25">
      <c r="A9018" s="6">
        <v>0.61995370370370373</v>
      </c>
      <c r="B9018">
        <v>0.28999999999999998</v>
      </c>
      <c r="C9018">
        <f>B9018+0.68</f>
        <v>0.97</v>
      </c>
      <c r="D9018" s="5">
        <f>C9018/(0.2905*LN(C9018)+0.3655)</f>
        <v>2.7197410564993283</v>
      </c>
      <c r="E9018" s="5">
        <f>D9018*100</f>
        <v>271.97410564993282</v>
      </c>
      <c r="F9018">
        <v>83.772093077377093</v>
      </c>
      <c r="G9018" s="4">
        <f>75.6*1000/(287.05*(F9018+273))</f>
        <v>0.73819885635376981</v>
      </c>
      <c r="H9018" s="3">
        <f>SQRT(2*ABS(E9018)/G9018)</f>
        <v>27.145140413530374</v>
      </c>
      <c r="I9018" s="2">
        <f>(2/2*0.0254)^2*3.1416*H9018</f>
        <v>5.501871133212953E-2</v>
      </c>
      <c r="K9018" s="6"/>
      <c r="X9018" s="9"/>
      <c r="Y9018" s="9"/>
      <c r="Z9018" s="9"/>
      <c r="AA9018" s="8"/>
      <c r="AB9018" s="12"/>
      <c r="AC9018" s="11"/>
      <c r="AD9018" s="11"/>
      <c r="AE9018" s="11"/>
      <c r="AF9018" s="11"/>
      <c r="AG9018" s="11"/>
      <c r="AH9018" s="10"/>
      <c r="AI9018" s="7">
        <v>2212597.7000000002</v>
      </c>
      <c r="AK9018" s="1">
        <v>0.32143787000000001</v>
      </c>
      <c r="AL9018" s="7"/>
      <c r="AM9018" s="25"/>
      <c r="AP9018">
        <v>33</v>
      </c>
      <c r="AQ9018" s="24">
        <v>240371912</v>
      </c>
    </row>
    <row r="9019" spans="1:43" x14ac:dyDescent="0.25">
      <c r="A9019" s="6">
        <v>0.61996527777777777</v>
      </c>
      <c r="B9019">
        <v>0.2</v>
      </c>
      <c r="C9019">
        <f>B9019+0.68</f>
        <v>0.88000000000000012</v>
      </c>
      <c r="D9019" s="5">
        <f>C9019/(0.2905*LN(C9019)+0.3655)</f>
        <v>2.6799494252592178</v>
      </c>
      <c r="E9019" s="5">
        <f>D9019*100</f>
        <v>267.99494252592177</v>
      </c>
      <c r="F9019">
        <v>83.705017966318707</v>
      </c>
      <c r="G9019" s="4">
        <f>75.6*1000/(287.05*(F9019+273))</f>
        <v>0.73833766788649069</v>
      </c>
      <c r="H9019" s="3">
        <f>SQRT(2*ABS(E9019)/G9019)</f>
        <v>26.94329984315641</v>
      </c>
      <c r="I9019" s="2">
        <f>(2/2*0.0254)^2*3.1416*H9019</f>
        <v>5.4609613869108772E-2</v>
      </c>
      <c r="K9019" s="6"/>
      <c r="X9019" s="9"/>
      <c r="Y9019" s="9"/>
      <c r="Z9019" s="9"/>
      <c r="AA9019" s="8"/>
      <c r="AB9019" s="12"/>
      <c r="AC9019" s="11"/>
      <c r="AD9019" s="11"/>
      <c r="AE9019" s="11"/>
      <c r="AF9019" s="11"/>
      <c r="AG9019" s="11"/>
      <c r="AH9019" s="10"/>
      <c r="AI9019" s="7">
        <v>2298112.9</v>
      </c>
      <c r="AK9019" s="1">
        <v>0.32667786999999998</v>
      </c>
      <c r="AL9019" s="7"/>
      <c r="AM9019" s="25"/>
      <c r="AP9019">
        <v>34</v>
      </c>
      <c r="AQ9019" s="24">
        <v>353978144</v>
      </c>
    </row>
    <row r="9020" spans="1:43" x14ac:dyDescent="0.25">
      <c r="A9020" s="6">
        <v>0.61997685185185192</v>
      </c>
      <c r="B9020">
        <v>0.28000000000000003</v>
      </c>
      <c r="C9020">
        <f>B9020+0.68</f>
        <v>0.96000000000000008</v>
      </c>
      <c r="D9020" s="5">
        <f>C9020/(0.2905*LN(C9020)+0.3655)</f>
        <v>2.7146157496557359</v>
      </c>
      <c r="E9020" s="5">
        <f>D9020*100</f>
        <v>271.46157496557362</v>
      </c>
      <c r="F9020">
        <v>83.661419623473193</v>
      </c>
      <c r="G9020" s="4">
        <f>75.6*1000/(287.05*(F9020+273))</f>
        <v>0.73842792238840527</v>
      </c>
      <c r="H9020" s="3">
        <f>SQRT(2*ABS(E9020)/G9020)</f>
        <v>27.11534439589532</v>
      </c>
      <c r="I9020" s="2">
        <f>(2/2*0.0254)^2*3.1416*H9020</f>
        <v>5.4958319730976014E-2</v>
      </c>
      <c r="K9020" s="6"/>
      <c r="X9020" s="9"/>
      <c r="Y9020" s="9"/>
      <c r="Z9020" s="9"/>
      <c r="AA9020" s="8"/>
      <c r="AB9020" s="12"/>
      <c r="AC9020" s="11"/>
      <c r="AD9020" s="11"/>
      <c r="AE9020" s="11"/>
      <c r="AF9020" s="11"/>
      <c r="AG9020" s="11"/>
      <c r="AH9020" s="10"/>
      <c r="AI9020" s="7">
        <v>2070109.2</v>
      </c>
      <c r="AK9020" s="1">
        <v>0.33306571000000001</v>
      </c>
      <c r="AL9020" s="7"/>
      <c r="AM9020" s="25"/>
      <c r="AP9020">
        <v>34</v>
      </c>
      <c r="AQ9020" s="24">
        <v>674478317</v>
      </c>
    </row>
    <row r="9021" spans="1:43" x14ac:dyDescent="0.25">
      <c r="A9021" s="6">
        <v>0.61998842592592596</v>
      </c>
      <c r="B9021">
        <v>0.27</v>
      </c>
      <c r="C9021">
        <f>B9021+0.68</f>
        <v>0.95000000000000007</v>
      </c>
      <c r="D9021" s="5">
        <f>C9021/(0.2905*LN(C9021)+0.3655)</f>
        <v>2.7096460417130221</v>
      </c>
      <c r="E9021" s="5">
        <f>D9021*100</f>
        <v>270.9646041713022</v>
      </c>
      <c r="F9021">
        <v>83.607760639939897</v>
      </c>
      <c r="G9021" s="4">
        <f>75.6*1000/(287.05*(F9021+273))</f>
        <v>0.73853903408058164</v>
      </c>
      <c r="H9021" s="3">
        <f>SQRT(2*ABS(E9021)/G9021)</f>
        <v>27.088474758244004</v>
      </c>
      <c r="I9021" s="2">
        <f>(2/2*0.0254)^2*3.1416*H9021</f>
        <v>5.4903859418190169E-2</v>
      </c>
      <c r="K9021" s="6"/>
      <c r="X9021" s="9"/>
      <c r="Y9021" s="9"/>
      <c r="Z9021" s="9"/>
      <c r="AA9021" s="8"/>
      <c r="AB9021" s="12"/>
      <c r="AC9021" s="11"/>
      <c r="AD9021" s="11"/>
      <c r="AE9021" s="11"/>
      <c r="AF9021" s="11"/>
      <c r="AG9021" s="11"/>
      <c r="AH9021" s="10"/>
      <c r="AI9021" s="7">
        <v>2175425.9</v>
      </c>
      <c r="AK9021" s="1">
        <v>0.32814615000000003</v>
      </c>
      <c r="AL9021" s="7"/>
      <c r="AM9021" s="25"/>
      <c r="AP9021">
        <v>50</v>
      </c>
      <c r="AQ9021" s="24">
        <v>855969188</v>
      </c>
    </row>
    <row r="9022" spans="1:43" x14ac:dyDescent="0.25">
      <c r="A9022" s="6">
        <v>0.62</v>
      </c>
      <c r="B9022">
        <v>0.28000000000000003</v>
      </c>
      <c r="C9022">
        <f>B9022+0.68</f>
        <v>0.96000000000000008</v>
      </c>
      <c r="D9022" s="5">
        <f>C9022/(0.2905*LN(C9022)+0.3655)</f>
        <v>2.7146157496557359</v>
      </c>
      <c r="E9022" s="5">
        <f>D9022*100</f>
        <v>271.46157496557362</v>
      </c>
      <c r="F9022">
        <v>83.560809493369803</v>
      </c>
      <c r="G9022" s="4">
        <f>75.6*1000/(287.05*(F9022+273))</f>
        <v>0.73863628328328057</v>
      </c>
      <c r="H9022" s="3">
        <f>SQRT(2*ABS(E9022)/G9022)</f>
        <v>27.111519661014469</v>
      </c>
      <c r="I9022" s="2">
        <f>(2/2*0.0254)^2*3.1416*H9022</f>
        <v>5.4950567625769497E-2</v>
      </c>
      <c r="K9022" s="6"/>
      <c r="X9022" s="9"/>
      <c r="Y9022" s="9"/>
      <c r="Z9022" s="9"/>
      <c r="AA9022" s="8"/>
      <c r="AB9022" s="12"/>
      <c r="AC9022" s="11"/>
      <c r="AD9022" s="11"/>
      <c r="AE9022" s="11"/>
      <c r="AF9022" s="11"/>
      <c r="AG9022" s="11"/>
      <c r="AH9022" s="10"/>
      <c r="AI9022" s="7">
        <v>2132583</v>
      </c>
      <c r="AK9022" s="1">
        <v>0.31975998999999999</v>
      </c>
      <c r="AL9022" s="7"/>
      <c r="AM9022" s="25"/>
      <c r="AP9022">
        <v>46</v>
      </c>
      <c r="AQ9022" s="24">
        <v>808370744</v>
      </c>
    </row>
    <row r="9023" spans="1:43" x14ac:dyDescent="0.25">
      <c r="A9023" s="6">
        <v>0.62001157407407403</v>
      </c>
      <c r="B9023">
        <v>0.25</v>
      </c>
      <c r="C9023">
        <f>B9023+0.68</f>
        <v>0.93</v>
      </c>
      <c r="D9023" s="5">
        <f>C9023/(0.2905*LN(C9023)+0.3655)</f>
        <v>2.7002056306030857</v>
      </c>
      <c r="E9023" s="5">
        <f>D9023*100</f>
        <v>270.02056306030858</v>
      </c>
      <c r="F9023">
        <v>83.500444366092196</v>
      </c>
      <c r="G9023" s="4">
        <f>75.6*1000/(287.05*(F9023+273))</f>
        <v>0.73876135430060141</v>
      </c>
      <c r="H9023" s="3">
        <f>SQRT(2*ABS(E9023)/G9023)</f>
        <v>27.03717628669413</v>
      </c>
      <c r="I9023" s="2">
        <f>(2/2*0.0254)^2*3.1416*H9023</f>
        <v>5.4799885898253055E-2</v>
      </c>
      <c r="K9023" s="6"/>
      <c r="X9023" s="9"/>
      <c r="Y9023" s="9"/>
      <c r="Z9023" s="9"/>
      <c r="AA9023" s="8"/>
      <c r="AB9023" s="12"/>
      <c r="AC9023" s="11"/>
      <c r="AD9023" s="11"/>
      <c r="AE9023" s="11"/>
      <c r="AF9023" s="11"/>
      <c r="AG9023" s="11"/>
      <c r="AH9023" s="10"/>
      <c r="AI9023" s="7">
        <v>1871198.6</v>
      </c>
      <c r="AK9023" s="1">
        <v>0.31555249000000002</v>
      </c>
      <c r="AL9023" s="7"/>
      <c r="AM9023" s="25"/>
      <c r="AP9023">
        <v>40</v>
      </c>
      <c r="AQ9023" s="24">
        <v>1215477838</v>
      </c>
    </row>
    <row r="9024" spans="1:43" x14ac:dyDescent="0.25">
      <c r="A9024" s="6">
        <v>0.62002314814814818</v>
      </c>
      <c r="B9024">
        <v>0.25</v>
      </c>
      <c r="C9024">
        <f>B9024+0.68</f>
        <v>0.93</v>
      </c>
      <c r="D9024" s="5">
        <f>C9024/(0.2905*LN(C9024)+0.3655)</f>
        <v>2.7002056306030857</v>
      </c>
      <c r="E9024" s="5">
        <f>D9024*100</f>
        <v>270.02056306030858</v>
      </c>
      <c r="F9024">
        <v>83.443433506477703</v>
      </c>
      <c r="G9024" s="4">
        <f>75.6*1000/(287.05*(F9024+273))</f>
        <v>0.73887951447946709</v>
      </c>
      <c r="H9024" s="3">
        <f>SQRT(2*ABS(E9024)/G9024)</f>
        <v>27.035014333860868</v>
      </c>
      <c r="I9024" s="2">
        <f>(2/2*0.0254)^2*3.1416*H9024</f>
        <v>5.4795503977325959E-2</v>
      </c>
      <c r="K9024" s="6"/>
      <c r="X9024" s="9"/>
      <c r="Y9024" s="9"/>
      <c r="Z9024" s="9"/>
      <c r="AA9024" s="8"/>
      <c r="AB9024" s="12"/>
      <c r="AC9024" s="11"/>
      <c r="AD9024" s="11"/>
      <c r="AE9024" s="11"/>
      <c r="AF9024" s="11"/>
      <c r="AG9024" s="11"/>
      <c r="AH9024" s="10"/>
      <c r="AI9024" s="7">
        <v>1893297.4</v>
      </c>
      <c r="AK9024" s="1">
        <v>0.29914358000000002</v>
      </c>
      <c r="AL9024" s="7"/>
      <c r="AM9024" s="25"/>
      <c r="AP9024">
        <v>63</v>
      </c>
      <c r="AQ9024" s="24">
        <v>1307164530</v>
      </c>
    </row>
    <row r="9025" spans="1:43" x14ac:dyDescent="0.25">
      <c r="A9025" s="6">
        <v>0.62003472222222222</v>
      </c>
      <c r="B9025">
        <v>0.25</v>
      </c>
      <c r="C9025">
        <f>B9025+0.68</f>
        <v>0.93</v>
      </c>
      <c r="D9025" s="5">
        <f>C9025/(0.2905*LN(C9025)+0.3655)</f>
        <v>2.7002056306030857</v>
      </c>
      <c r="E9025" s="5">
        <f>D9025*100</f>
        <v>270.02056306030858</v>
      </c>
      <c r="F9025">
        <v>83.393130327483803</v>
      </c>
      <c r="G9025" s="4">
        <f>75.6*1000/(287.05*(F9025+273))</f>
        <v>0.738983803774936</v>
      </c>
      <c r="H9025" s="3">
        <f>SQRT(2*ABS(E9025)/G9025)</f>
        <v>27.033106604581253</v>
      </c>
      <c r="I9025" s="2">
        <f>(2/2*0.0254)^2*3.1416*H9025</f>
        <v>5.4791637325507771E-2</v>
      </c>
      <c r="K9025" s="6"/>
      <c r="X9025" s="9"/>
      <c r="Y9025" s="9"/>
      <c r="Z9025" s="9"/>
      <c r="AA9025" s="8"/>
      <c r="AB9025" s="12"/>
      <c r="AC9025" s="11"/>
      <c r="AD9025" s="11"/>
      <c r="AE9025" s="11"/>
      <c r="AF9025" s="11"/>
      <c r="AG9025" s="11"/>
      <c r="AH9025" s="10"/>
      <c r="AI9025" s="7">
        <v>1974273.6</v>
      </c>
      <c r="AK9025" s="1">
        <v>0.29047088999999998</v>
      </c>
      <c r="AL9025" s="7"/>
      <c r="AM9025" s="25"/>
      <c r="AP9025">
        <v>65</v>
      </c>
      <c r="AQ9025" s="24">
        <v>931330352</v>
      </c>
    </row>
    <row r="9026" spans="1:43" x14ac:dyDescent="0.25">
      <c r="A9026" s="6">
        <v>0.62004629629629626</v>
      </c>
      <c r="B9026">
        <v>0.27</v>
      </c>
      <c r="C9026">
        <f>B9026+0.68</f>
        <v>0.95000000000000007</v>
      </c>
      <c r="D9026" s="5">
        <f>C9026/(0.2905*LN(C9026)+0.3655)</f>
        <v>2.7096460417130221</v>
      </c>
      <c r="E9026" s="5">
        <f>D9026*100</f>
        <v>270.9646041713022</v>
      </c>
      <c r="F9026">
        <v>83.329413663640594</v>
      </c>
      <c r="G9026" s="4">
        <f>75.6*1000/(287.05*(F9026+273))</f>
        <v>0.7391159443751929</v>
      </c>
      <c r="H9026" s="3">
        <f>SQRT(2*ABS(E9026)/G9026)</f>
        <v>27.077900861981501</v>
      </c>
      <c r="I9026" s="2">
        <f>(2/2*0.0254)^2*3.1416*H9026</f>
        <v>5.4882427878796373E-2</v>
      </c>
      <c r="K9026" s="6"/>
      <c r="X9026" s="9"/>
      <c r="Y9026" s="9"/>
      <c r="Z9026" s="9"/>
      <c r="AA9026" s="8"/>
      <c r="AB9026" s="12"/>
      <c r="AC9026" s="11"/>
      <c r="AD9026" s="11"/>
      <c r="AE9026" s="11"/>
      <c r="AF9026" s="11"/>
      <c r="AG9026" s="11"/>
      <c r="AH9026" s="10"/>
      <c r="AI9026" s="7">
        <v>1911821.4</v>
      </c>
      <c r="AK9026" s="1">
        <v>0.28472037</v>
      </c>
      <c r="AL9026" s="7"/>
      <c r="AM9026" s="25"/>
      <c r="AP9026">
        <v>80</v>
      </c>
      <c r="AQ9026" s="24">
        <v>682405789</v>
      </c>
    </row>
    <row r="9027" spans="1:43" x14ac:dyDescent="0.25">
      <c r="A9027" s="6">
        <v>0.62005787037037041</v>
      </c>
      <c r="B9027">
        <v>0.26</v>
      </c>
      <c r="C9027">
        <f>B9027+0.68</f>
        <v>0.94000000000000006</v>
      </c>
      <c r="D9027" s="5">
        <f>C9027/(0.2905*LN(C9027)+0.3655)</f>
        <v>2.7048398588920084</v>
      </c>
      <c r="E9027" s="5">
        <f>D9027*100</f>
        <v>270.48398588920082</v>
      </c>
      <c r="F9027">
        <v>83.279111580505401</v>
      </c>
      <c r="G9027" s="4">
        <f>75.6*1000/(287.05*(F9027+273))</f>
        <v>0.7392202981542163</v>
      </c>
      <c r="H9027" s="3">
        <f>SQRT(2*ABS(E9027)/G9027)</f>
        <v>27.051966119930078</v>
      </c>
      <c r="I9027" s="2">
        <f>(2/2*0.0254)^2*3.1416*H9027</f>
        <v>5.4829862444812132E-2</v>
      </c>
      <c r="K9027" s="6"/>
      <c r="X9027" s="9"/>
      <c r="Y9027" s="9"/>
      <c r="Z9027" s="9"/>
      <c r="AA9027" s="8"/>
      <c r="AB9027" s="12"/>
      <c r="AC9027" s="11"/>
      <c r="AD9027" s="11"/>
      <c r="AE9027" s="11"/>
      <c r="AF9027" s="11"/>
      <c r="AG9027" s="11"/>
      <c r="AH9027" s="10"/>
      <c r="AI9027" s="7">
        <v>1777619.5</v>
      </c>
      <c r="AK9027" s="1">
        <v>0.28041895</v>
      </c>
      <c r="AL9027" s="7"/>
      <c r="AM9027" s="25"/>
      <c r="AP9027">
        <v>106</v>
      </c>
      <c r="AQ9027" s="24">
        <v>529764943</v>
      </c>
    </row>
    <row r="9028" spans="1:43" x14ac:dyDescent="0.25">
      <c r="A9028" s="6">
        <v>0.62006944444444445</v>
      </c>
      <c r="B9028">
        <v>0.3</v>
      </c>
      <c r="C9028">
        <f>B9028+0.68</f>
        <v>0.98</v>
      </c>
      <c r="D9028" s="5">
        <f>C9028/(0.2905*LN(C9028)+0.3655)</f>
        <v>2.7250145027674018</v>
      </c>
      <c r="E9028" s="5">
        <f>D9028*100</f>
        <v>272.50145027674017</v>
      </c>
      <c r="F9028">
        <v>83.222103131769998</v>
      </c>
      <c r="G9028" s="4">
        <f>75.6*1000/(287.05*(F9028+273))</f>
        <v>0.73933860019696163</v>
      </c>
      <c r="H9028" s="3">
        <f>SQRT(2*ABS(E9028)/G9028)</f>
        <v>27.150492776562761</v>
      </c>
      <c r="I9028" s="2">
        <f>(2/2*0.0254)^2*3.1416*H9028</f>
        <v>5.5029559687015069E-2</v>
      </c>
      <c r="K9028" s="6"/>
      <c r="X9028" s="9"/>
      <c r="Y9028" s="9"/>
      <c r="Z9028" s="9"/>
      <c r="AA9028" s="8"/>
      <c r="AB9028" s="12"/>
      <c r="AC9028" s="11"/>
      <c r="AD9028" s="11"/>
      <c r="AE9028" s="11"/>
      <c r="AF9028" s="11"/>
      <c r="AG9028" s="11"/>
      <c r="AH9028" s="10"/>
      <c r="AI9028" s="7">
        <v>1783171</v>
      </c>
      <c r="AK9028" s="1">
        <v>0.26990874999999998</v>
      </c>
      <c r="AL9028" s="7"/>
      <c r="AM9028" s="25"/>
      <c r="AP9028">
        <v>300</v>
      </c>
      <c r="AQ9028" s="24">
        <v>926231980</v>
      </c>
    </row>
    <row r="9029" spans="1:43" x14ac:dyDescent="0.25">
      <c r="A9029" s="6">
        <v>0.62008101851851849</v>
      </c>
      <c r="B9029">
        <v>0.21</v>
      </c>
      <c r="C9029">
        <f>B9029+0.68</f>
        <v>0.89</v>
      </c>
      <c r="D9029" s="5">
        <f>C9029/(0.2905*LN(C9029)+0.3655)</f>
        <v>2.6835768077843052</v>
      </c>
      <c r="E9029" s="5">
        <f>D9029*100</f>
        <v>268.35768077843051</v>
      </c>
      <c r="F9029">
        <v>83.175155456548495</v>
      </c>
      <c r="G9029" s="4">
        <f>75.6*1000/(287.05*(F9029+273))</f>
        <v>0.73943605289108971</v>
      </c>
      <c r="H9029" s="3">
        <f>SQRT(2*ABS(E9029)/G9029)</f>
        <v>26.941495656838999</v>
      </c>
      <c r="I9029" s="2">
        <f>(2/2*0.0254)^2*3.1416*H9029</f>
        <v>5.4605957081754766E-2</v>
      </c>
      <c r="K9029" s="6"/>
      <c r="X9029" s="9"/>
      <c r="Y9029" s="9"/>
      <c r="Z9029" s="9"/>
      <c r="AA9029" s="8"/>
      <c r="AB9029" s="12"/>
      <c r="AC9029" s="11"/>
      <c r="AD9029" s="11"/>
      <c r="AE9029" s="11"/>
      <c r="AF9029" s="11"/>
      <c r="AG9029" s="11"/>
      <c r="AH9029" s="10"/>
      <c r="AI9029" s="7">
        <v>1648930.1</v>
      </c>
      <c r="AK9029" s="1">
        <v>0.25955818000000003</v>
      </c>
      <c r="AL9029" s="7"/>
      <c r="AM9029" s="25"/>
      <c r="AP9029">
        <v>37</v>
      </c>
      <c r="AQ9029" s="24">
        <v>137746537</v>
      </c>
    </row>
    <row r="9030" spans="1:43" x14ac:dyDescent="0.25">
      <c r="A9030" s="6">
        <v>0.62009259259259253</v>
      </c>
      <c r="B9030">
        <v>0.25</v>
      </c>
      <c r="C9030">
        <f>B9030+0.68</f>
        <v>0.93</v>
      </c>
      <c r="D9030" s="5">
        <f>C9030/(0.2905*LN(C9030)+0.3655)</f>
        <v>2.7002056306030857</v>
      </c>
      <c r="E9030" s="5">
        <f>D9030*100</f>
        <v>270.02056306030858</v>
      </c>
      <c r="F9030">
        <v>83.134914920220197</v>
      </c>
      <c r="G9030" s="4">
        <f>75.6*1000/(287.05*(F9030+273))</f>
        <v>0.73951960354030222</v>
      </c>
      <c r="H9030" s="3">
        <f>SQRT(2*ABS(E9030)/G9030)</f>
        <v>27.023311761672939</v>
      </c>
      <c r="I9030" s="2">
        <f>(2/2*0.0254)^2*3.1416*H9030</f>
        <v>5.4771784798451122E-2</v>
      </c>
      <c r="K9030" s="6"/>
      <c r="X9030" s="9"/>
      <c r="Y9030" s="9"/>
      <c r="Z9030" s="9"/>
      <c r="AA9030" s="8"/>
      <c r="AB9030" s="12"/>
      <c r="AC9030" s="11"/>
      <c r="AD9030" s="11"/>
      <c r="AE9030" s="11"/>
      <c r="AF9030" s="11"/>
      <c r="AG9030" s="11"/>
      <c r="AH9030" s="10"/>
      <c r="AI9030" s="7">
        <v>1614037.1</v>
      </c>
      <c r="AK9030" s="1">
        <v>0.24487302</v>
      </c>
      <c r="AL9030" s="7"/>
      <c r="AM9030" s="25"/>
      <c r="AP9030">
        <v>48</v>
      </c>
      <c r="AQ9030" s="24">
        <v>120223937</v>
      </c>
    </row>
    <row r="9031" spans="1:43" x14ac:dyDescent="0.25">
      <c r="A9031" s="6">
        <v>0.62010416666666668</v>
      </c>
      <c r="B9031">
        <v>0.28000000000000003</v>
      </c>
      <c r="C9031">
        <f>B9031+0.68</f>
        <v>0.96000000000000008</v>
      </c>
      <c r="D9031" s="5">
        <f>C9031/(0.2905*LN(C9031)+0.3655)</f>
        <v>2.7146157496557359</v>
      </c>
      <c r="E9031" s="5">
        <f>D9031*100</f>
        <v>271.46157496557362</v>
      </c>
      <c r="F9031">
        <v>83.061141385379202</v>
      </c>
      <c r="G9031" s="4">
        <f>75.6*1000/(287.05*(F9031+273))</f>
        <v>0.73967282715528337</v>
      </c>
      <c r="H9031" s="3">
        <f>SQRT(2*ABS(E9031)/G9031)</f>
        <v>27.092516575628661</v>
      </c>
      <c r="I9031" s="2">
        <f>(2/2*0.0254)^2*3.1416*H9031</f>
        <v>5.4912051513738611E-2</v>
      </c>
      <c r="K9031" s="6"/>
      <c r="X9031" s="9"/>
      <c r="Y9031" s="9"/>
      <c r="Z9031" s="9"/>
      <c r="AA9031" s="8"/>
      <c r="AB9031" s="12"/>
      <c r="AC9031" s="11"/>
      <c r="AD9031" s="11"/>
      <c r="AE9031" s="11"/>
      <c r="AF9031" s="11"/>
      <c r="AG9031" s="11"/>
      <c r="AH9031" s="10"/>
      <c r="AI9031" s="7">
        <v>1618271.4</v>
      </c>
      <c r="AK9031" s="1">
        <v>0.23764218000000001</v>
      </c>
      <c r="AL9031" s="7"/>
      <c r="AM9031" s="25"/>
      <c r="AP9031">
        <v>36</v>
      </c>
      <c r="AQ9031" s="24">
        <v>167269641</v>
      </c>
    </row>
    <row r="9032" spans="1:43" x14ac:dyDescent="0.25">
      <c r="A9032" s="6">
        <v>0.62011574074074072</v>
      </c>
      <c r="B9032">
        <v>0.3</v>
      </c>
      <c r="C9032">
        <f>B9032+0.68</f>
        <v>0.98</v>
      </c>
      <c r="D9032" s="5">
        <f>C9032/(0.2905*LN(C9032)+0.3655)</f>
        <v>2.7250145027674018</v>
      </c>
      <c r="E9032" s="5">
        <f>D9032*100</f>
        <v>272.50145027674017</v>
      </c>
      <c r="F9032">
        <v>82.946223371614806</v>
      </c>
      <c r="G9032" s="4">
        <f>75.6*1000/(287.05*(F9032+273))</f>
        <v>0.73991163213915712</v>
      </c>
      <c r="H9032" s="3">
        <f>SQRT(2*ABS(E9032)/G9032)</f>
        <v>27.139977255262814</v>
      </c>
      <c r="I9032" s="2">
        <f>(2/2*0.0254)^2*3.1416*H9032</f>
        <v>5.5008246464018425E-2</v>
      </c>
      <c r="K9032" s="6"/>
      <c r="X9032" s="9"/>
      <c r="Y9032" s="9"/>
      <c r="Z9032" s="9"/>
      <c r="AA9032" s="8"/>
      <c r="AB9032" s="12"/>
      <c r="AC9032" s="11"/>
      <c r="AD9032" s="11"/>
      <c r="AE9032" s="11"/>
      <c r="AF9032" s="11"/>
      <c r="AG9032" s="11"/>
      <c r="AH9032" s="10"/>
      <c r="AI9032" s="7">
        <v>1615623.5</v>
      </c>
      <c r="AK9032" s="1">
        <v>0.22925056999999999</v>
      </c>
      <c r="AL9032" s="7"/>
      <c r="AM9032" s="25"/>
      <c r="AP9032">
        <v>36</v>
      </c>
      <c r="AQ9032" s="24">
        <v>321878735</v>
      </c>
    </row>
    <row r="9033" spans="1:43" x14ac:dyDescent="0.25">
      <c r="A9033" s="6">
        <v>0.62012731481481487</v>
      </c>
      <c r="B9033">
        <v>0.26</v>
      </c>
      <c r="C9033">
        <f>B9033+0.68</f>
        <v>0.94000000000000006</v>
      </c>
      <c r="D9033" s="5">
        <f>C9033/(0.2905*LN(C9033)+0.3655)</f>
        <v>2.7048398588920084</v>
      </c>
      <c r="E9033" s="5">
        <f>D9033*100</f>
        <v>270.48398588920082</v>
      </c>
      <c r="F9033">
        <v>82.963895985976606</v>
      </c>
      <c r="G9033" s="4">
        <f>75.6*1000/(287.05*(F9033+273))</f>
        <v>0.73987489759083902</v>
      </c>
      <c r="H9033" s="3">
        <f>SQRT(2*ABS(E9033)/G9033)</f>
        <v>27.039996447505292</v>
      </c>
      <c r="I9033" s="2">
        <f>(2/2*0.0254)^2*3.1416*H9033</f>
        <v>5.4805601897920608E-2</v>
      </c>
      <c r="K9033" s="6"/>
      <c r="X9033" s="9"/>
      <c r="Y9033" s="9"/>
      <c r="Z9033" s="9"/>
      <c r="AA9033" s="8"/>
      <c r="AB9033" s="12"/>
      <c r="AC9033" s="11"/>
      <c r="AD9033" s="11"/>
      <c r="AE9033" s="11"/>
      <c r="AF9033" s="11"/>
      <c r="AG9033" s="11"/>
      <c r="AH9033" s="10"/>
      <c r="AI9033" s="7">
        <v>1414535.9</v>
      </c>
      <c r="AK9033" s="1">
        <v>0.22388943</v>
      </c>
      <c r="AL9033" s="7"/>
      <c r="AM9033" s="25"/>
      <c r="AP9033">
        <v>51</v>
      </c>
      <c r="AQ9033" s="24">
        <v>323886457</v>
      </c>
    </row>
    <row r="9034" spans="1:43" x14ac:dyDescent="0.25">
      <c r="A9034" s="6">
        <v>0.62013888888888891</v>
      </c>
      <c r="B9034">
        <v>0.35</v>
      </c>
      <c r="C9034">
        <f>B9034+0.68</f>
        <v>1.03</v>
      </c>
      <c r="D9034" s="5">
        <f>C9034/(0.2905*LN(C9034)+0.3655)</f>
        <v>2.7533714414708768</v>
      </c>
      <c r="E9034" s="5">
        <f>D9034*100</f>
        <v>275.33714414708766</v>
      </c>
      <c r="F9034">
        <v>82.920303781788704</v>
      </c>
      <c r="G9034" s="4">
        <f>75.6*1000/(287.05*(F9034+273))</f>
        <v>0.73996551556701684</v>
      </c>
      <c r="H9034" s="3">
        <f>SQRT(2*ABS(E9034)/G9034)</f>
        <v>27.279829971782394</v>
      </c>
      <c r="I9034" s="2">
        <f>(2/2*0.0254)^2*3.1416*H9034</f>
        <v>5.5291704796596057E-2</v>
      </c>
      <c r="K9034" s="6"/>
      <c r="X9034" s="9"/>
      <c r="Y9034" s="9"/>
      <c r="Z9034" s="9"/>
      <c r="AA9034" s="8"/>
      <c r="AB9034" s="12"/>
      <c r="AC9034" s="11"/>
      <c r="AD9034" s="11"/>
      <c r="AE9034" s="11"/>
      <c r="AF9034" s="11"/>
      <c r="AG9034" s="11"/>
      <c r="AH9034" s="10"/>
      <c r="AI9034" s="7">
        <v>1333901.5</v>
      </c>
      <c r="AK9034" s="1">
        <v>0.20720414000000001</v>
      </c>
      <c r="AL9034" s="7"/>
      <c r="AM9034" s="25"/>
      <c r="AP9034">
        <v>37</v>
      </c>
      <c r="AQ9034" s="24">
        <v>332391584</v>
      </c>
    </row>
    <row r="9035" spans="1:43" x14ac:dyDescent="0.25">
      <c r="A9035" s="6">
        <v>0.62015046296296295</v>
      </c>
      <c r="B9035">
        <v>0.28999999999999998</v>
      </c>
      <c r="C9035">
        <f>B9035+0.68</f>
        <v>0.97</v>
      </c>
      <c r="D9035" s="5">
        <f>C9035/(0.2905*LN(C9035)+0.3655)</f>
        <v>2.7197410564993283</v>
      </c>
      <c r="E9035" s="5">
        <f>D9035*100</f>
        <v>271.97410564993282</v>
      </c>
      <c r="F9035">
        <v>82.8632991115973</v>
      </c>
      <c r="G9035" s="4">
        <f>75.6*1000/(287.05*(F9035+273))</f>
        <v>0.74008404841452646</v>
      </c>
      <c r="H9035" s="3">
        <f>SQRT(2*ABS(E9035)/G9035)</f>
        <v>27.110545401505089</v>
      </c>
      <c r="I9035" s="2">
        <f>(2/2*0.0254)^2*3.1416*H9035</f>
        <v>5.4948592962831944E-2</v>
      </c>
      <c r="K9035" s="6"/>
      <c r="X9035" s="9"/>
      <c r="Y9035" s="9"/>
      <c r="Z9035" s="9"/>
      <c r="AA9035" s="8"/>
      <c r="AB9035" s="12"/>
      <c r="AC9035" s="11"/>
      <c r="AD9035" s="11"/>
      <c r="AE9035" s="11"/>
      <c r="AF9035" s="11"/>
      <c r="AG9035" s="11"/>
      <c r="AH9035" s="10"/>
      <c r="AI9035" s="7">
        <v>1323128.6000000001</v>
      </c>
      <c r="AK9035" s="1">
        <v>0.18917777999999999</v>
      </c>
      <c r="AP9035">
        <v>42</v>
      </c>
      <c r="AQ9035" s="24">
        <v>446950347</v>
      </c>
    </row>
    <row r="9036" spans="1:43" x14ac:dyDescent="0.25">
      <c r="A9036" s="6">
        <v>0.62016203703703698</v>
      </c>
      <c r="B9036">
        <v>0.28000000000000003</v>
      </c>
      <c r="C9036">
        <f>B9036+0.68</f>
        <v>0.96000000000000008</v>
      </c>
      <c r="D9036" s="5">
        <f>C9036/(0.2905*LN(C9036)+0.3655)</f>
        <v>2.7146157496557359</v>
      </c>
      <c r="E9036" s="5">
        <f>D9036*100</f>
        <v>271.46157496557362</v>
      </c>
      <c r="F9036">
        <v>82.8163545288634</v>
      </c>
      <c r="G9036" s="4">
        <f>75.6*1000/(287.05*(F9036+273))</f>
        <v>0.74018169130361422</v>
      </c>
      <c r="H9036" s="3">
        <f>SQRT(2*ABS(E9036)/G9036)</f>
        <v>27.083202118894995</v>
      </c>
      <c r="I9036" s="2">
        <f>(2/2*0.0254)^2*3.1416*H9036</f>
        <v>5.4893172650029007E-2</v>
      </c>
      <c r="K9036" s="6"/>
      <c r="X9036" s="9"/>
      <c r="Y9036" s="9"/>
      <c r="Z9036" s="9"/>
      <c r="AA9036" s="8"/>
      <c r="AB9036" s="12"/>
      <c r="AC9036" s="11"/>
      <c r="AD9036" s="11"/>
      <c r="AE9036" s="11"/>
      <c r="AF9036" s="11"/>
      <c r="AG9036" s="11"/>
      <c r="AH9036" s="10"/>
      <c r="AI9036" s="7">
        <v>1214510.7</v>
      </c>
      <c r="AK9036" s="1">
        <v>0.18040033999999999</v>
      </c>
      <c r="AP9036">
        <v>49</v>
      </c>
      <c r="AQ9036" s="24">
        <v>404863752</v>
      </c>
    </row>
    <row r="9037" spans="1:43" x14ac:dyDescent="0.25">
      <c r="A9037" s="6">
        <v>0.62017361111111113</v>
      </c>
      <c r="B9037">
        <v>0.22</v>
      </c>
      <c r="C9037">
        <f>B9037+0.68</f>
        <v>0.9</v>
      </c>
      <c r="D9037" s="5">
        <f>C9037/(0.2905*LN(C9037)+0.3655)</f>
        <v>2.6874273799901629</v>
      </c>
      <c r="E9037" s="5">
        <f>D9037*100</f>
        <v>268.7427379990163</v>
      </c>
      <c r="F9037">
        <v>82.762704060423999</v>
      </c>
      <c r="G9037" s="4">
        <f>75.6*1000/(287.05*(F9037+273))</f>
        <v>0.74029331372500762</v>
      </c>
      <c r="H9037" s="3">
        <f>SQRT(2*ABS(E9037)/G9037)</f>
        <v>26.945202585206356</v>
      </c>
      <c r="I9037" s="2">
        <f>(2/2*0.0254)^2*3.1416*H9037</f>
        <v>5.4613470412637033E-2</v>
      </c>
      <c r="K9037" s="6"/>
      <c r="X9037" s="9"/>
      <c r="Y9037" s="9"/>
      <c r="Z9037" s="9"/>
      <c r="AA9037" s="8"/>
      <c r="AB9037" s="12"/>
      <c r="AC9037" s="11"/>
      <c r="AD9037" s="11"/>
      <c r="AE9037" s="11"/>
      <c r="AF9037" s="11"/>
      <c r="AG9037" s="11"/>
      <c r="AH9037" s="10"/>
      <c r="AI9037" s="7">
        <v>1132673.6000000001</v>
      </c>
      <c r="AK9037" s="1">
        <v>0.16956192</v>
      </c>
      <c r="AP9037">
        <v>51</v>
      </c>
      <c r="AQ9037" s="24">
        <v>302383854</v>
      </c>
    </row>
    <row r="9038" spans="1:43" x14ac:dyDescent="0.25">
      <c r="A9038" s="6">
        <v>0.62018518518518517</v>
      </c>
      <c r="B9038">
        <v>0.23</v>
      </c>
      <c r="C9038">
        <f>B9038+0.68</f>
        <v>0.91</v>
      </c>
      <c r="D9038" s="5">
        <f>C9038/(0.2905*LN(C9038)+0.3655)</f>
        <v>2.6914895144241178</v>
      </c>
      <c r="E9038" s="5">
        <f>D9038*100</f>
        <v>269.14895144241177</v>
      </c>
      <c r="F9038">
        <v>82.654498362926105</v>
      </c>
      <c r="G9038" s="4">
        <f>75.6*1000/(287.05*(F9038+273))</f>
        <v>0.74051854342049395</v>
      </c>
      <c r="H9038" s="3">
        <f>SQRT(2*ABS(E9038)/G9038)</f>
        <v>26.961458056331207</v>
      </c>
      <c r="I9038" s="2">
        <f>(2/2*0.0254)^2*3.1416*H9038</f>
        <v>5.4646417564862486E-2</v>
      </c>
      <c r="K9038" s="6"/>
      <c r="X9038" s="9"/>
      <c r="Y9038" s="9"/>
      <c r="Z9038" s="9"/>
      <c r="AA9038" s="8"/>
      <c r="AB9038" s="12"/>
      <c r="AC9038" s="11"/>
      <c r="AD9038" s="11"/>
      <c r="AE9038" s="11"/>
      <c r="AF9038" s="11"/>
      <c r="AG9038" s="11"/>
      <c r="AH9038" s="10"/>
      <c r="AI9038" s="7">
        <v>1042755.3</v>
      </c>
      <c r="AK9038" s="1">
        <v>0.15785594999999999</v>
      </c>
      <c r="AP9038">
        <v>42</v>
      </c>
      <c r="AQ9038" s="24">
        <v>254635876</v>
      </c>
    </row>
    <row r="9039" spans="1:43" x14ac:dyDescent="0.25">
      <c r="A9039" s="6">
        <v>0.62019675925925932</v>
      </c>
      <c r="B9039">
        <v>0.22</v>
      </c>
      <c r="C9039">
        <f>B9039+0.68</f>
        <v>0.9</v>
      </c>
      <c r="D9039" s="5">
        <f>C9039/(0.2905*LN(C9039)+0.3655)</f>
        <v>2.6874273799901629</v>
      </c>
      <c r="E9039" s="5">
        <f>D9039*100</f>
        <v>268.7427379990163</v>
      </c>
      <c r="F9039">
        <v>82.662110809947507</v>
      </c>
      <c r="G9039" s="4">
        <f>75.6*1000/(287.05*(F9039+273))</f>
        <v>0.74050269366307309</v>
      </c>
      <c r="H9039" s="3">
        <f>SQRT(2*ABS(E9039)/G9039)</f>
        <v>26.941392886901319</v>
      </c>
      <c r="I9039" s="2">
        <f>(2/2*0.0254)^2*3.1416*H9039</f>
        <v>5.4605748784083481E-2</v>
      </c>
      <c r="K9039" s="6"/>
      <c r="X9039" s="9"/>
      <c r="Y9039" s="9"/>
      <c r="Z9039" s="9"/>
      <c r="AA9039" s="8"/>
      <c r="AB9039" s="12"/>
      <c r="AC9039" s="11"/>
      <c r="AD9039" s="11"/>
      <c r="AE9039" s="11"/>
      <c r="AF9039" s="11"/>
      <c r="AG9039" s="11"/>
      <c r="AH9039" s="10"/>
      <c r="AI9039" s="7">
        <v>972224.1</v>
      </c>
      <c r="AK9039" s="1">
        <v>0.14754795000000001</v>
      </c>
      <c r="AP9039">
        <v>42</v>
      </c>
      <c r="AQ9039" s="24">
        <v>260337278</v>
      </c>
    </row>
    <row r="9040" spans="1:43" x14ac:dyDescent="0.25">
      <c r="A9040" s="6">
        <v>0.62020833333333336</v>
      </c>
      <c r="B9040">
        <v>0.26</v>
      </c>
      <c r="C9040">
        <f>B9040+0.68</f>
        <v>0.94000000000000006</v>
      </c>
      <c r="D9040" s="5">
        <f>C9040/(0.2905*LN(C9040)+0.3655)</f>
        <v>2.7048398588920084</v>
      </c>
      <c r="E9040" s="5">
        <f>D9040*100</f>
        <v>270.48398588920082</v>
      </c>
      <c r="F9040">
        <v>82.605108758755094</v>
      </c>
      <c r="G9040" s="4">
        <f>75.6*1000/(287.05*(F9040+273))</f>
        <v>0.74062139323012843</v>
      </c>
      <c r="H9040" s="3">
        <f>SQRT(2*ABS(E9040)/G9040)</f>
        <v>27.02636577971829</v>
      </c>
      <c r="I9040" s="2">
        <f>(2/2*0.0254)^2*3.1416*H9040</f>
        <v>5.4777974788065488E-2</v>
      </c>
      <c r="K9040" s="6"/>
      <c r="X9040" s="9"/>
      <c r="Y9040" s="9"/>
      <c r="Z9040" s="9"/>
      <c r="AA9040" s="8"/>
      <c r="AB9040" s="12"/>
      <c r="AC9040" s="11"/>
      <c r="AD9040" s="11"/>
      <c r="AE9040" s="11"/>
      <c r="AF9040" s="11"/>
      <c r="AG9040" s="11"/>
      <c r="AH9040" s="10"/>
      <c r="AI9040" s="7">
        <v>875105.7</v>
      </c>
      <c r="AK9040" s="1">
        <v>0.13854219000000001</v>
      </c>
      <c r="AP9040">
        <v>39</v>
      </c>
      <c r="AQ9040" s="24">
        <v>237446318</v>
      </c>
    </row>
    <row r="9041" spans="1:43" x14ac:dyDescent="0.25">
      <c r="A9041" s="6">
        <v>0.6202199074074074</v>
      </c>
      <c r="B9041">
        <v>0.32</v>
      </c>
      <c r="C9041">
        <f>B9041+0.68</f>
        <v>1</v>
      </c>
      <c r="D9041" s="5">
        <f>C9041/(0.2905*LN(C9041)+0.3655)</f>
        <v>2.7359781121751028</v>
      </c>
      <c r="E9041" s="5">
        <f>D9041*100</f>
        <v>273.5978112175103</v>
      </c>
      <c r="F9041">
        <v>82.558166318890301</v>
      </c>
      <c r="G9041" s="4">
        <f>75.6*1000/(287.05*(F9041+273))</f>
        <v>0.74071917350494032</v>
      </c>
      <c r="H9041" s="3">
        <f>SQRT(2*ABS(E9041)/G9041)</f>
        <v>27.179690931683531</v>
      </c>
      <c r="I9041" s="2">
        <f>(2/2*0.0254)^2*3.1416*H9041</f>
        <v>5.508873951970511E-2</v>
      </c>
      <c r="K9041" s="6"/>
      <c r="X9041" s="9"/>
      <c r="Y9041" s="9"/>
      <c r="Z9041" s="9"/>
      <c r="AA9041" s="8"/>
      <c r="AB9041" s="12"/>
      <c r="AC9041" s="11"/>
      <c r="AD9041" s="11"/>
      <c r="AE9041" s="11"/>
      <c r="AF9041" s="11"/>
      <c r="AG9041" s="11"/>
      <c r="AH9041" s="10"/>
      <c r="AI9041" s="7">
        <v>854578.6</v>
      </c>
      <c r="AK9041" s="1">
        <v>0.12700003000000001</v>
      </c>
      <c r="AP9041">
        <v>40</v>
      </c>
      <c r="AQ9041" s="24">
        <v>221932391</v>
      </c>
    </row>
    <row r="9042" spans="1:43" x14ac:dyDescent="0.25">
      <c r="A9042" s="6">
        <v>0.62023148148148144</v>
      </c>
      <c r="B9042">
        <v>0.28999999999999998</v>
      </c>
      <c r="C9042">
        <f>B9042+0.68</f>
        <v>0.97</v>
      </c>
      <c r="D9042" s="5">
        <f>C9042/(0.2905*LN(C9042)+0.3655)</f>
        <v>2.7197410564993283</v>
      </c>
      <c r="E9042" s="5">
        <f>D9042*100</f>
        <v>271.97410564993282</v>
      </c>
      <c r="F9042">
        <v>82.507871271616295</v>
      </c>
      <c r="G9042" s="4">
        <f>75.6*1000/(287.05*(F9042+273))</f>
        <v>0.7408239658565553</v>
      </c>
      <c r="H9042" s="3">
        <f>SQRT(2*ABS(E9042)/G9042)</f>
        <v>27.097003333761677</v>
      </c>
      <c r="I9042" s="2">
        <f>(2/2*0.0254)^2*3.1416*H9042</f>
        <v>5.49211454306157E-2</v>
      </c>
      <c r="K9042" s="6"/>
      <c r="X9042" s="9"/>
      <c r="Y9042" s="9"/>
      <c r="Z9042" s="9"/>
      <c r="AA9042" s="8"/>
      <c r="AB9042" s="12"/>
      <c r="AC9042" s="11"/>
      <c r="AD9042" s="11"/>
      <c r="AE9042" s="11"/>
      <c r="AF9042" s="11"/>
      <c r="AG9042" s="11"/>
      <c r="AH9042" s="10"/>
      <c r="AI9042" s="7">
        <v>886370.8</v>
      </c>
      <c r="AK9042" s="1">
        <v>0.12226838</v>
      </c>
      <c r="AP9042">
        <v>54</v>
      </c>
      <c r="AQ9042" s="24">
        <v>200111583</v>
      </c>
    </row>
    <row r="9043" spans="1:43" x14ac:dyDescent="0.25">
      <c r="A9043" s="6">
        <v>0.62024305555555559</v>
      </c>
      <c r="B9043">
        <v>0.3</v>
      </c>
      <c r="C9043">
        <f>B9043+0.68</f>
        <v>0.98</v>
      </c>
      <c r="D9043" s="5">
        <f>C9043/(0.2905*LN(C9043)+0.3655)</f>
        <v>2.7250145027674018</v>
      </c>
      <c r="E9043" s="5">
        <f>D9043*100</f>
        <v>272.50145027674017</v>
      </c>
      <c r="F9043">
        <v>82.447517789976303</v>
      </c>
      <c r="G9043" s="4">
        <f>75.6*1000/(287.05*(F9043+273))</f>
        <v>0.74094975462531576</v>
      </c>
      <c r="H9043" s="3">
        <f>SQRT(2*ABS(E9043)/G9043)</f>
        <v>27.120958086918368</v>
      </c>
      <c r="I9043" s="2">
        <f>(2/2*0.0254)^2*3.1416*H9043</f>
        <v>5.4969697754489608E-2</v>
      </c>
      <c r="K9043" s="6"/>
      <c r="X9043" s="9"/>
      <c r="Y9043" s="9"/>
      <c r="Z9043" s="9"/>
      <c r="AA9043" s="8"/>
      <c r="AB9043" s="12"/>
      <c r="AC9043" s="11"/>
      <c r="AD9043" s="11"/>
      <c r="AE9043" s="11"/>
      <c r="AF9043" s="11"/>
      <c r="AG9043" s="11"/>
      <c r="AH9043" s="10"/>
      <c r="AI9043" s="7">
        <v>730802.5</v>
      </c>
      <c r="AK9043" s="1">
        <v>0.11499151000000001</v>
      </c>
      <c r="AP9043">
        <v>78</v>
      </c>
      <c r="AQ9043" s="24">
        <v>162498713</v>
      </c>
    </row>
    <row r="9044" spans="1:43" x14ac:dyDescent="0.25">
      <c r="A9044" s="6">
        <v>0.62025462962962963</v>
      </c>
      <c r="B9044">
        <v>0.28999999999999998</v>
      </c>
      <c r="C9044">
        <f>B9044+0.68</f>
        <v>0.97</v>
      </c>
      <c r="D9044" s="5">
        <f>C9044/(0.2905*LN(C9044)+0.3655)</f>
        <v>2.7197410564993283</v>
      </c>
      <c r="E9044" s="5">
        <f>D9044*100</f>
        <v>271.97410564993282</v>
      </c>
      <c r="F9044">
        <v>82.356082486417804</v>
      </c>
      <c r="G9044" s="4">
        <f>75.6*1000/(287.05*(F9044+273))</f>
        <v>0.74114040555004945</v>
      </c>
      <c r="H9044" s="3">
        <f>SQRT(2*ABS(E9044)/G9044)</f>
        <v>27.091218004276872</v>
      </c>
      <c r="I9044" s="2">
        <f>(2/2*0.0254)^2*3.1416*H9044</f>
        <v>5.4909419524319519E-2</v>
      </c>
      <c r="K9044" s="6"/>
      <c r="X9044" s="9"/>
      <c r="Y9044" s="9"/>
      <c r="Z9044" s="9"/>
      <c r="AA9044" s="8"/>
      <c r="AB9044" s="12"/>
      <c r="AC9044" s="11"/>
      <c r="AD9044" s="11"/>
      <c r="AE9044" s="11"/>
      <c r="AF9044" s="11"/>
      <c r="AG9044" s="11"/>
      <c r="AH9044" s="10"/>
      <c r="AI9044" s="7">
        <v>681189</v>
      </c>
      <c r="AK9044" s="1">
        <v>0.10307001</v>
      </c>
      <c r="AP9044">
        <v>77</v>
      </c>
      <c r="AQ9044">
        <v>0.91701679999999997</v>
      </c>
    </row>
    <row r="9045" spans="1:43" x14ac:dyDescent="0.25">
      <c r="A9045" s="6">
        <v>0.62026620370370367</v>
      </c>
      <c r="B9045">
        <v>0.28000000000000003</v>
      </c>
      <c r="C9045">
        <f>B9045+0.68</f>
        <v>0.96000000000000008</v>
      </c>
      <c r="D9045" s="5">
        <f>C9045/(0.2905*LN(C9045)+0.3655)</f>
        <v>2.7146157496557359</v>
      </c>
      <c r="E9045" s="5">
        <f>D9045*100</f>
        <v>271.46157496557362</v>
      </c>
      <c r="F9045">
        <v>82.299083430290295</v>
      </c>
      <c r="G9045" s="4">
        <f>75.6*1000/(287.05*(F9045+273))</f>
        <v>0.74125930341819612</v>
      </c>
      <c r="H9045" s="3">
        <f>SQRT(2*ABS(E9045)/G9045)</f>
        <v>27.063508739438081</v>
      </c>
      <c r="I9045" s="2">
        <f>(2/2*0.0254)^2*3.1416*H9045</f>
        <v>5.4853257426051974E-2</v>
      </c>
      <c r="K9045" s="6"/>
      <c r="X9045" s="9"/>
      <c r="Y9045" s="9"/>
      <c r="Z9045" s="9"/>
      <c r="AA9045" s="8"/>
      <c r="AB9045" s="12"/>
      <c r="AC9045" s="11"/>
      <c r="AD9045" s="11"/>
      <c r="AE9045" s="11"/>
      <c r="AF9045" s="11"/>
      <c r="AG9045" s="11"/>
      <c r="AH9045" s="10"/>
      <c r="AI9045" s="7">
        <v>661440.9</v>
      </c>
      <c r="AK9045" s="1">
        <v>9.5378009999999999E-2</v>
      </c>
      <c r="AP9045">
        <v>93</v>
      </c>
      <c r="AQ9045">
        <v>0.64985265999999997</v>
      </c>
    </row>
    <row r="9046" spans="1:43" x14ac:dyDescent="0.25">
      <c r="A9046" s="6">
        <v>0.62027777777777782</v>
      </c>
      <c r="B9046">
        <v>0.24</v>
      </c>
      <c r="C9046">
        <f>B9046+0.68</f>
        <v>0.92</v>
      </c>
      <c r="D9046" s="5">
        <f>C9046/(0.2905*LN(C9046)+0.3655)</f>
        <v>2.6957523293421808</v>
      </c>
      <c r="E9046" s="5">
        <f>D9046*100</f>
        <v>269.57523293421809</v>
      </c>
      <c r="F9046">
        <v>82.316754042899902</v>
      </c>
      <c r="G9046" s="4">
        <f>75.6*1000/(287.05*(F9046+273))</f>
        <v>0.74122243911094088</v>
      </c>
      <c r="H9046" s="3">
        <f>SQRT(2*ABS(E9046)/G9046)</f>
        <v>26.969985518505432</v>
      </c>
      <c r="I9046" s="2">
        <f>(2/2*0.0254)^2*3.1416*H9046</f>
        <v>5.4663701320724935E-2</v>
      </c>
      <c r="K9046" s="6"/>
      <c r="X9046" s="9"/>
      <c r="Y9046" s="9"/>
      <c r="Z9046" s="9"/>
      <c r="AA9046" s="8"/>
      <c r="AB9046" s="12"/>
      <c r="AC9046" s="11"/>
      <c r="AD9046" s="11"/>
      <c r="AE9046" s="11"/>
      <c r="AF9046" s="11"/>
      <c r="AG9046" s="11"/>
      <c r="AH9046" s="10"/>
      <c r="AI9046" s="7">
        <v>597790.19999999995</v>
      </c>
      <c r="AK9046" s="1">
        <v>8.8337349999999995E-2</v>
      </c>
      <c r="AP9046">
        <v>108</v>
      </c>
      <c r="AQ9046">
        <v>0.45431463</v>
      </c>
    </row>
    <row r="9047" spans="1:43" x14ac:dyDescent="0.25">
      <c r="A9047" s="6">
        <v>0.62028935185185186</v>
      </c>
      <c r="B9047">
        <v>0.27</v>
      </c>
      <c r="C9047">
        <f>B9047+0.68</f>
        <v>0.95000000000000007</v>
      </c>
      <c r="D9047" s="5">
        <f>C9047/(0.2905*LN(C9047)+0.3655)</f>
        <v>2.7096460417130221</v>
      </c>
      <c r="E9047" s="5">
        <f>D9047*100</f>
        <v>270.9646041713022</v>
      </c>
      <c r="F9047">
        <v>82.191792563700105</v>
      </c>
      <c r="G9047" s="4">
        <f>75.6*1000/(287.05*(F9047+273))</f>
        <v>0.74148321161285824</v>
      </c>
      <c r="H9047" s="3">
        <f>SQRT(2*ABS(E9047)/G9047)</f>
        <v>27.034641708913938</v>
      </c>
      <c r="I9047" s="2">
        <f>(2/2*0.0254)^2*3.1416*H9047</f>
        <v>5.4794748728169834E-2</v>
      </c>
      <c r="K9047" s="6"/>
      <c r="X9047" s="9"/>
      <c r="Y9047" s="9"/>
      <c r="Z9047" s="9"/>
      <c r="AA9047" s="8"/>
      <c r="AB9047" s="12"/>
      <c r="AC9047" s="11"/>
      <c r="AD9047" s="11"/>
      <c r="AE9047" s="11"/>
      <c r="AF9047" s="11"/>
      <c r="AG9047" s="11"/>
      <c r="AH9047" s="10"/>
      <c r="AI9047" s="7">
        <v>538665.69999999995</v>
      </c>
      <c r="AK9047" s="1">
        <v>7.9745720000000006E-2</v>
      </c>
      <c r="AP9047">
        <v>105</v>
      </c>
      <c r="AQ9047">
        <v>0.35706142000000002</v>
      </c>
    </row>
    <row r="9048" spans="1:43" x14ac:dyDescent="0.25">
      <c r="A9048" s="6">
        <v>0.62030092592592589</v>
      </c>
      <c r="B9048">
        <v>0.25</v>
      </c>
      <c r="C9048">
        <f>B9048+0.68</f>
        <v>0.93</v>
      </c>
      <c r="D9048" s="5">
        <f>C9048/(0.2905*LN(C9048)+0.3655)</f>
        <v>2.7002056306030857</v>
      </c>
      <c r="E9048" s="5">
        <f>D9048*100</f>
        <v>270.02056306030858</v>
      </c>
      <c r="F9048">
        <v>82.196051597173593</v>
      </c>
      <c r="G9048" s="4">
        <f>75.6*1000/(287.05*(F9048+273))</f>
        <v>0.74147432074314246</v>
      </c>
      <c r="H9048" s="3">
        <f>SQRT(2*ABS(E9048)/G9048)</f>
        <v>26.98766805117852</v>
      </c>
      <c r="I9048" s="2">
        <f>(2/2*0.0254)^2*3.1416*H9048</f>
        <v>5.4699540890752602E-2</v>
      </c>
      <c r="K9048" s="6"/>
      <c r="X9048" s="9"/>
      <c r="Y9048" s="9"/>
      <c r="Z9048" s="9"/>
      <c r="AA9048" s="8"/>
      <c r="AB9048" s="12"/>
      <c r="AC9048" s="11"/>
      <c r="AD9048" s="11"/>
      <c r="AE9048" s="11"/>
      <c r="AF9048" s="11"/>
      <c r="AG9048" s="11"/>
      <c r="AH9048" s="10"/>
      <c r="AI9048" s="7">
        <v>494855.7</v>
      </c>
      <c r="AK9048" s="1">
        <v>7.5304330000000003E-2</v>
      </c>
      <c r="AP9048">
        <v>56</v>
      </c>
      <c r="AQ9048">
        <v>0.11000865</v>
      </c>
    </row>
    <row r="9049" spans="1:43" x14ac:dyDescent="0.25">
      <c r="A9049" s="6">
        <v>0.62031249999999993</v>
      </c>
      <c r="B9049">
        <v>0.24</v>
      </c>
      <c r="C9049">
        <f>B9049+0.68</f>
        <v>0.92</v>
      </c>
      <c r="D9049" s="5">
        <f>C9049/(0.2905*LN(C9049)+0.3655)</f>
        <v>2.6957523293421808</v>
      </c>
      <c r="E9049" s="5">
        <f>D9049*100</f>
        <v>269.57523293421809</v>
      </c>
      <c r="F9049">
        <v>82.111325663683999</v>
      </c>
      <c r="G9049" s="4">
        <f>75.6*1000/(287.05*(F9049+273))</f>
        <v>0.74165122893908964</v>
      </c>
      <c r="H9049" s="3">
        <f>SQRT(2*ABS(E9049)/G9049)</f>
        <v>26.962187966906072</v>
      </c>
      <c r="I9049" s="2">
        <f>(2/2*0.0254)^2*3.1416*H9049</f>
        <v>5.4647896972911406E-2</v>
      </c>
      <c r="K9049" s="6"/>
      <c r="X9049" s="9"/>
      <c r="Y9049" s="9"/>
      <c r="Z9049" s="9"/>
      <c r="AA9049" s="8"/>
      <c r="AB9049" s="12"/>
      <c r="AC9049" s="11"/>
      <c r="AD9049" s="11"/>
      <c r="AE9049" s="11"/>
      <c r="AF9049" s="11"/>
      <c r="AG9049" s="11"/>
      <c r="AH9049" s="10"/>
      <c r="AI9049" s="7">
        <v>508388.9</v>
      </c>
      <c r="AK9049" s="1">
        <v>6.8659269999999994E-2</v>
      </c>
      <c r="AP9049">
        <v>36</v>
      </c>
      <c r="AQ9049">
        <v>0.11116687</v>
      </c>
    </row>
    <row r="9050" spans="1:43" x14ac:dyDescent="0.25">
      <c r="A9050" s="6">
        <v>0.62032407407407408</v>
      </c>
      <c r="B9050">
        <v>0.23</v>
      </c>
      <c r="C9050">
        <f>B9050+0.68</f>
        <v>0.91</v>
      </c>
      <c r="D9050" s="5">
        <f>C9050/(0.2905*LN(C9050)+0.3655)</f>
        <v>2.6914895144241178</v>
      </c>
      <c r="E9050" s="5">
        <f>D9050*100</f>
        <v>269.14895144241177</v>
      </c>
      <c r="F9050">
        <v>82.057681652380495</v>
      </c>
      <c r="G9050" s="4">
        <f>75.6*1000/(287.05*(F9050+273))</f>
        <v>0.74176328156874494</v>
      </c>
      <c r="H9050" s="3">
        <f>SQRT(2*ABS(E9050)/G9050)</f>
        <v>26.93882681594263</v>
      </c>
      <c r="I9050" s="2">
        <f>(2/2*0.0254)^2*3.1416*H9050</f>
        <v>5.4600547782534654E-2</v>
      </c>
      <c r="K9050" s="6"/>
      <c r="X9050" s="9"/>
      <c r="Y9050" s="9"/>
      <c r="Z9050" s="9"/>
      <c r="AA9050" s="8"/>
      <c r="AB9050" s="12"/>
      <c r="AC9050" s="11"/>
      <c r="AD9050" s="11"/>
      <c r="AE9050" s="11"/>
      <c r="AF9050" s="11"/>
      <c r="AG9050" s="11"/>
      <c r="AH9050" s="10"/>
      <c r="AI9050" s="7">
        <v>467482</v>
      </c>
      <c r="AK9050" s="1">
        <v>6.3344670000000006E-2</v>
      </c>
      <c r="AP9050">
        <v>35</v>
      </c>
      <c r="AQ9050">
        <v>0.21114664999999999</v>
      </c>
    </row>
    <row r="9051" spans="1:43" x14ac:dyDescent="0.25">
      <c r="A9051" s="6">
        <v>0.62033564814814812</v>
      </c>
      <c r="B9051">
        <v>0.27</v>
      </c>
      <c r="C9051">
        <f>B9051+0.68</f>
        <v>0.95000000000000007</v>
      </c>
      <c r="D9051" s="5">
        <f>C9051/(0.2905*LN(C9051)+0.3655)</f>
        <v>2.7096460417130221</v>
      </c>
      <c r="E9051" s="5">
        <f>D9051*100</f>
        <v>270.9646041713022</v>
      </c>
      <c r="F9051">
        <v>82.004038107994504</v>
      </c>
      <c r="G9051" s="4">
        <f>75.6*1000/(287.05*(F9051+273))</f>
        <v>0.74187536708678792</v>
      </c>
      <c r="H9051" s="3">
        <f>SQRT(2*ABS(E9051)/G9051)</f>
        <v>27.027495505792199</v>
      </c>
      <c r="I9051" s="2">
        <f>(2/2*0.0254)^2*3.1416*H9051</f>
        <v>5.4780264556023875E-2</v>
      </c>
      <c r="K9051" s="6"/>
      <c r="X9051" s="9"/>
      <c r="Y9051" s="9"/>
      <c r="Z9051" s="9"/>
      <c r="AA9051" s="8"/>
      <c r="AB9051" s="12"/>
      <c r="AC9051" s="11"/>
      <c r="AD9051" s="11"/>
      <c r="AE9051" s="11"/>
      <c r="AF9051" s="11"/>
      <c r="AG9051" s="11"/>
      <c r="AH9051" s="10"/>
      <c r="AI9051" s="7">
        <v>442122.3</v>
      </c>
      <c r="AK9051" s="1">
        <v>6.0406340000000003E-2</v>
      </c>
      <c r="AP9051">
        <v>35</v>
      </c>
      <c r="AQ9051">
        <v>0.29272415000000002</v>
      </c>
    </row>
    <row r="9052" spans="1:43" x14ac:dyDescent="0.25">
      <c r="A9052" s="6">
        <v>0.62034722222222227</v>
      </c>
      <c r="B9052">
        <v>0.28000000000000003</v>
      </c>
      <c r="C9052">
        <f>B9052+0.68</f>
        <v>0.96000000000000008</v>
      </c>
      <c r="D9052" s="5">
        <f>C9052/(0.2905*LN(C9052)+0.3655)</f>
        <v>2.7146157496557359</v>
      </c>
      <c r="E9052" s="5">
        <f>D9052*100</f>
        <v>271.46157496557362</v>
      </c>
      <c r="F9052">
        <v>82.018355147034299</v>
      </c>
      <c r="G9052" s="4">
        <f>75.6*1000/(287.05*(F9052+273))</f>
        <v>0.7418454490320191</v>
      </c>
      <c r="H9052" s="3">
        <f>SQRT(2*ABS(E9052)/G9052)</f>
        <v>27.052814940855193</v>
      </c>
      <c r="I9052" s="2">
        <f>(2/2*0.0254)^2*3.1416*H9052</f>
        <v>5.4831582864479894E-2</v>
      </c>
      <c r="K9052" s="6"/>
      <c r="X9052" s="9"/>
      <c r="Y9052" s="9"/>
      <c r="Z9052" s="9"/>
      <c r="AA9052" s="8"/>
      <c r="AB9052" s="12"/>
      <c r="AC9052" s="11"/>
      <c r="AD9052" s="11"/>
      <c r="AE9052" s="11"/>
      <c r="AF9052" s="11"/>
      <c r="AG9052" s="11"/>
      <c r="AH9052" s="10"/>
      <c r="AI9052" s="7">
        <v>420332.5</v>
      </c>
      <c r="AK9052" s="1">
        <v>5.7657470000000002E-2</v>
      </c>
      <c r="AP9052">
        <v>37</v>
      </c>
      <c r="AQ9052">
        <v>0.37682736999999999</v>
      </c>
    </row>
    <row r="9053" spans="1:43" x14ac:dyDescent="0.25">
      <c r="A9053" s="6">
        <v>0.62035879629629631</v>
      </c>
      <c r="B9053">
        <v>0.27</v>
      </c>
      <c r="C9053">
        <f>B9053+0.68</f>
        <v>0.95000000000000007</v>
      </c>
      <c r="D9053" s="5">
        <f>C9053/(0.2905*LN(C9053)+0.3655)</f>
        <v>2.7096460417130221</v>
      </c>
      <c r="E9053" s="5">
        <f>D9053*100</f>
        <v>270.9646041713022</v>
      </c>
      <c r="F9053">
        <v>81.896752406074199</v>
      </c>
      <c r="G9053" s="4">
        <f>75.6*1000/(287.05*(F9053+273))</f>
        <v>0.74209963687498892</v>
      </c>
      <c r="H9053" s="3">
        <f>SQRT(2*ABS(E9053)/G9053)</f>
        <v>27.023411210087051</v>
      </c>
      <c r="I9053" s="2">
        <f>(2/2*0.0254)^2*3.1416*H9053</f>
        <v>5.4771986363943329E-2</v>
      </c>
      <c r="K9053" s="6"/>
      <c r="X9053" s="9"/>
      <c r="Y9053" s="9"/>
      <c r="Z9053" s="9"/>
      <c r="AA9053" s="8"/>
      <c r="AB9053" s="12"/>
      <c r="AC9053" s="11"/>
      <c r="AD9053" s="11"/>
      <c r="AE9053" s="11"/>
      <c r="AF9053" s="11"/>
      <c r="AG9053" s="11"/>
      <c r="AH9053" s="10"/>
      <c r="AI9053" s="7">
        <v>377520.6</v>
      </c>
      <c r="AK9053" s="1">
        <v>5.4365959999999998E-2</v>
      </c>
      <c r="AP9053">
        <v>39</v>
      </c>
      <c r="AQ9053">
        <v>0.48495485999999999</v>
      </c>
    </row>
    <row r="9054" spans="1:43" x14ac:dyDescent="0.25">
      <c r="A9054" s="6">
        <v>0.62037037037037035</v>
      </c>
      <c r="B9054">
        <v>0.25</v>
      </c>
      <c r="C9054">
        <f>B9054+0.68</f>
        <v>0.93</v>
      </c>
      <c r="D9054" s="5">
        <f>C9054/(0.2905*LN(C9054)+0.3655)</f>
        <v>2.7002056306030857</v>
      </c>
      <c r="E9054" s="5">
        <f>D9054*100</f>
        <v>270.02056306030858</v>
      </c>
      <c r="F9054">
        <v>81.927832507355504</v>
      </c>
      <c r="G9054" s="4">
        <f>75.6*1000/(287.05*(F9054+273))</f>
        <v>0.74203465315220796</v>
      </c>
      <c r="H9054" s="3">
        <f>SQRT(2*ABS(E9054)/G9054)</f>
        <v>26.97747653192236</v>
      </c>
      <c r="I9054" s="2">
        <f>(2/2*0.0254)^2*3.1416*H9054</f>
        <v>5.4678884366326924E-2</v>
      </c>
      <c r="K9054" s="6"/>
      <c r="X9054" s="9"/>
      <c r="Y9054" s="9"/>
      <c r="Z9054" s="9"/>
      <c r="AA9054" s="8"/>
      <c r="AB9054" s="12"/>
      <c r="AC9054" s="11"/>
      <c r="AD9054" s="11"/>
      <c r="AE9054" s="11"/>
      <c r="AF9054" s="11"/>
      <c r="AG9054" s="11"/>
      <c r="AH9054" s="10"/>
      <c r="AI9054" s="7">
        <v>337883.1</v>
      </c>
      <c r="AK9054" s="1">
        <v>4.9085549999999999E-2</v>
      </c>
      <c r="AP9054">
        <v>40</v>
      </c>
      <c r="AQ9054">
        <v>0.50240768000000002</v>
      </c>
    </row>
    <row r="9055" spans="1:43" x14ac:dyDescent="0.25">
      <c r="A9055" s="6">
        <v>0.62038194444444439</v>
      </c>
      <c r="B9055">
        <v>0.26</v>
      </c>
      <c r="C9055">
        <f>B9055+0.68</f>
        <v>0.94000000000000006</v>
      </c>
      <c r="D9055" s="5">
        <f>C9055/(0.2905*LN(C9055)+0.3655)</f>
        <v>2.7048398588920084</v>
      </c>
      <c r="E9055" s="5">
        <f>D9055*100</f>
        <v>270.48398588920082</v>
      </c>
      <c r="F9055">
        <v>81.809584119026894</v>
      </c>
      <c r="G9055" s="4">
        <f>75.6*1000/(287.05*(F9055+273))</f>
        <v>0.74228195312872092</v>
      </c>
      <c r="H9055" s="3">
        <f>SQRT(2*ABS(E9055)/G9055)</f>
        <v>26.996118495108735</v>
      </c>
      <c r="I9055" s="2">
        <f>(2/2*0.0254)^2*3.1416*H9055</f>
        <v>5.471666854336895E-2</v>
      </c>
      <c r="K9055" s="6"/>
      <c r="X9055" s="9"/>
      <c r="Y9055" s="9"/>
      <c r="Z9055" s="9"/>
      <c r="AA9055" s="8"/>
      <c r="AB9055" s="12"/>
      <c r="AC9055" s="11"/>
      <c r="AD9055" s="11"/>
      <c r="AE9055" s="11"/>
      <c r="AF9055" s="11"/>
      <c r="AG9055" s="11"/>
      <c r="AH9055" s="10"/>
      <c r="AI9055" s="7">
        <v>294855.8</v>
      </c>
      <c r="AK9055" s="1">
        <v>4.5913700000000002E-2</v>
      </c>
      <c r="AP9055">
        <v>38</v>
      </c>
      <c r="AQ9055">
        <v>0.45293201</v>
      </c>
    </row>
    <row r="9056" spans="1:43" x14ac:dyDescent="0.25">
      <c r="A9056" s="6">
        <v>0.62039351851851854</v>
      </c>
      <c r="B9056">
        <v>0.21</v>
      </c>
      <c r="C9056">
        <f>B9056+0.68</f>
        <v>0.89</v>
      </c>
      <c r="D9056" s="5">
        <f>C9056/(0.2905*LN(C9056)+0.3655)</f>
        <v>2.6835768077843052</v>
      </c>
      <c r="E9056" s="5">
        <f>D9056*100</f>
        <v>268.35768077843051</v>
      </c>
      <c r="F9056">
        <v>81.7559426888768</v>
      </c>
      <c r="G9056" s="4">
        <f>75.6*1000/(287.05*(F9056+273))</f>
        <v>0.74239419103864468</v>
      </c>
      <c r="H9056" s="3">
        <f>SQRT(2*ABS(E9056)/G9056)</f>
        <v>26.887766643829412</v>
      </c>
      <c r="I9056" s="2">
        <f>(2/2*0.0254)^2*3.1416*H9056</f>
        <v>5.4497057256154259E-2</v>
      </c>
      <c r="K9056" s="6"/>
      <c r="X9056" s="9"/>
      <c r="Y9056" s="9"/>
      <c r="Z9056" s="9"/>
      <c r="AA9056" s="8"/>
      <c r="AB9056" s="12"/>
      <c r="AC9056" s="11"/>
      <c r="AD9056" s="11"/>
      <c r="AE9056" s="11"/>
      <c r="AF9056" s="11"/>
      <c r="AG9056" s="11"/>
      <c r="AH9056" s="10"/>
      <c r="AI9056" s="7">
        <v>300993.59999999998</v>
      </c>
      <c r="AK9056" s="1">
        <v>3.9889920000000002E-2</v>
      </c>
      <c r="AP9056">
        <v>42</v>
      </c>
      <c r="AQ9056">
        <v>0.40935914000000001</v>
      </c>
    </row>
    <row r="9057" spans="1:43" x14ac:dyDescent="0.25">
      <c r="A9057" s="6">
        <v>0.62040509259259258</v>
      </c>
      <c r="B9057">
        <v>0.24</v>
      </c>
      <c r="C9057">
        <f>B9057+0.68</f>
        <v>0.92</v>
      </c>
      <c r="D9057" s="5">
        <f>C9057/(0.2905*LN(C9057)+0.3655)</f>
        <v>2.6957523293421808</v>
      </c>
      <c r="E9057" s="5">
        <f>D9057*100</f>
        <v>269.57523293421809</v>
      </c>
      <c r="F9057">
        <v>81.709006804558001</v>
      </c>
      <c r="G9057" s="4">
        <f>75.6*1000/(287.05*(F9057+273))</f>
        <v>0.74249242628838774</v>
      </c>
      <c r="H9057" s="3">
        <f>SQRT(2*ABS(E9057)/G9057)</f>
        <v>26.946910404610982</v>
      </c>
      <c r="I9057" s="2">
        <f>(2/2*0.0254)^2*3.1416*H9057</f>
        <v>5.4616931880192517E-2</v>
      </c>
      <c r="K9057" s="6"/>
      <c r="X9057" s="9"/>
      <c r="Y9057" s="9"/>
      <c r="Z9057" s="9"/>
      <c r="AA9057" s="8"/>
      <c r="AB9057" s="12"/>
      <c r="AC9057" s="11"/>
      <c r="AD9057" s="11"/>
      <c r="AE9057" s="11"/>
      <c r="AF9057" s="11"/>
      <c r="AG9057" s="11"/>
      <c r="AH9057" s="10"/>
      <c r="AI9057" s="7">
        <v>253358.7</v>
      </c>
      <c r="AK9057" s="1">
        <v>3.6086170000000001E-2</v>
      </c>
      <c r="AP9057">
        <v>42</v>
      </c>
      <c r="AQ9057">
        <v>0.38910983999999998</v>
      </c>
    </row>
    <row r="9058" spans="1:43" x14ac:dyDescent="0.25">
      <c r="A9058" s="6">
        <v>0.62041666666666673</v>
      </c>
      <c r="B9058">
        <v>0.24</v>
      </c>
      <c r="C9058">
        <f>B9058+0.68</f>
        <v>0.92</v>
      </c>
      <c r="D9058" s="5">
        <f>C9058/(0.2905*LN(C9058)+0.3655)</f>
        <v>2.6957523293421808</v>
      </c>
      <c r="E9058" s="5">
        <f>D9058*100</f>
        <v>269.57523293421809</v>
      </c>
      <c r="F9058">
        <v>81.655366210266493</v>
      </c>
      <c r="G9058" s="4">
        <f>75.6*1000/(287.05*(F9058+273))</f>
        <v>0.74260472611181527</v>
      </c>
      <c r="H9058" s="3">
        <f>SQRT(2*ABS(E9058)/G9058)</f>
        <v>26.944872814767582</v>
      </c>
      <c r="I9058" s="2">
        <f>(2/2*0.0254)^2*3.1416*H9058</f>
        <v>5.4612802022483198E-2</v>
      </c>
      <c r="K9058" s="6"/>
      <c r="X9058" s="9"/>
      <c r="Y9058" s="9"/>
      <c r="Z9058" s="9"/>
      <c r="AA9058" s="8"/>
      <c r="AB9058" s="12"/>
      <c r="AC9058" s="11"/>
      <c r="AD9058" s="11"/>
      <c r="AE9058" s="11"/>
      <c r="AF9058" s="11"/>
      <c r="AG9058" s="11"/>
      <c r="AH9058" s="10"/>
      <c r="AI9058" s="7">
        <v>262530.40000000002</v>
      </c>
      <c r="AK9058" s="1">
        <v>3.234662E-2</v>
      </c>
      <c r="AP9058">
        <v>37</v>
      </c>
      <c r="AQ9058">
        <v>0.35500461</v>
      </c>
    </row>
    <row r="9059" spans="1:43" x14ac:dyDescent="0.25">
      <c r="A9059" s="6">
        <v>0.62042824074074077</v>
      </c>
      <c r="B9059">
        <v>0.26</v>
      </c>
      <c r="C9059">
        <f>B9059+0.68</f>
        <v>0.94000000000000006</v>
      </c>
      <c r="D9059" s="5">
        <f>C9059/(0.2905*LN(C9059)+0.3655)</f>
        <v>2.7048398588920084</v>
      </c>
      <c r="E9059" s="5">
        <f>D9059*100</f>
        <v>270.48398588920082</v>
      </c>
      <c r="F9059">
        <v>81.608431051942603</v>
      </c>
      <c r="G9059" s="4">
        <f>75.6*1000/(287.05*(F9059+273))</f>
        <v>0.74270301556953833</v>
      </c>
      <c r="H9059" s="3">
        <f>SQRT(2*ABS(E9059)/G9059)</f>
        <v>26.988464922380292</v>
      </c>
      <c r="I9059" s="2">
        <f>(2/2*0.0254)^2*3.1416*H9059</f>
        <v>5.4701156016920723E-2</v>
      </c>
      <c r="K9059" s="6"/>
      <c r="X9059" s="9"/>
      <c r="Y9059" s="9"/>
      <c r="Z9059" s="9"/>
      <c r="AA9059" s="8"/>
      <c r="AB9059" s="12"/>
      <c r="AC9059" s="11"/>
      <c r="AD9059" s="11"/>
      <c r="AE9059" s="11"/>
      <c r="AF9059" s="11"/>
      <c r="AG9059" s="11"/>
      <c r="AH9059" s="10"/>
      <c r="AI9059" s="7">
        <v>206509.3</v>
      </c>
      <c r="AK9059" s="1">
        <v>3.402786E-2</v>
      </c>
      <c r="AP9059">
        <v>40</v>
      </c>
      <c r="AQ9059">
        <v>0.34234083999999998</v>
      </c>
    </row>
    <row r="9060" spans="1:43" x14ac:dyDescent="0.25">
      <c r="A9060" s="6">
        <v>0.62043981481481481</v>
      </c>
      <c r="B9060">
        <v>0.27</v>
      </c>
      <c r="C9060">
        <f>B9060+0.68</f>
        <v>0.95000000000000007</v>
      </c>
      <c r="D9060" s="5">
        <f>C9060/(0.2905*LN(C9060)+0.3655)</f>
        <v>2.7096460417130221</v>
      </c>
      <c r="E9060" s="5">
        <f>D9060*100</f>
        <v>270.9646041713022</v>
      </c>
      <c r="F9060">
        <v>81.564848705037804</v>
      </c>
      <c r="G9060" s="4">
        <f>75.6*1000/(287.05*(F9060+273))</f>
        <v>0.74279430702324578</v>
      </c>
      <c r="H9060" s="3">
        <f>SQRT(2*ABS(E9060)/G9060)</f>
        <v>27.010771945097328</v>
      </c>
      <c r="I9060" s="2">
        <f>(2/2*0.0254)^2*3.1416*H9060</f>
        <v>5.4746368663635789E-2</v>
      </c>
      <c r="K9060" s="6"/>
      <c r="X9060" s="9"/>
      <c r="Y9060" s="9"/>
      <c r="Z9060" s="9"/>
      <c r="AA9060" s="8"/>
      <c r="AB9060" s="12"/>
      <c r="AC9060" s="11"/>
      <c r="AD9060" s="11"/>
      <c r="AE9060" s="11"/>
      <c r="AF9060" s="11"/>
      <c r="AG9060" s="11"/>
      <c r="AH9060" s="10"/>
      <c r="AI9060" s="7">
        <v>228096.9</v>
      </c>
      <c r="AK9060" s="1">
        <v>2.9170169999999999E-2</v>
      </c>
      <c r="AP9060">
        <v>44</v>
      </c>
      <c r="AQ9060">
        <v>0.32051497000000001</v>
      </c>
    </row>
    <row r="9061" spans="1:43" x14ac:dyDescent="0.25">
      <c r="A9061" s="6">
        <v>0.62045138888888884</v>
      </c>
      <c r="B9061">
        <v>0.25</v>
      </c>
      <c r="C9061">
        <f>B9061+0.68</f>
        <v>0.93</v>
      </c>
      <c r="D9061" s="5">
        <f>C9061/(0.2905*LN(C9061)+0.3655)</f>
        <v>2.7002056306030857</v>
      </c>
      <c r="E9061" s="5">
        <f>D9061*100</f>
        <v>270.02056306030858</v>
      </c>
      <c r="F9061">
        <v>81.524619101190694</v>
      </c>
      <c r="G9061" s="4">
        <f>75.6*1000/(287.05*(F9061+273))</f>
        <v>0.74287859544526613</v>
      </c>
      <c r="H9061" s="3">
        <f>SQRT(2*ABS(E9061)/G9061)</f>
        <v>26.962148385830709</v>
      </c>
      <c r="I9061" s="2">
        <f>(2/2*0.0254)^2*3.1416*H9061</f>
        <v>5.4647816748616136E-2</v>
      </c>
      <c r="K9061" s="6"/>
      <c r="X9061" s="9"/>
      <c r="Y9061" s="9"/>
      <c r="Z9061" s="9"/>
      <c r="AA9061" s="8"/>
      <c r="AB9061" s="12"/>
      <c r="AC9061" s="11"/>
      <c r="AD9061" s="11"/>
      <c r="AE9061" s="11"/>
      <c r="AF9061" s="11"/>
      <c r="AG9061" s="11"/>
      <c r="AH9061" s="10"/>
      <c r="AI9061" s="7">
        <v>190292.3</v>
      </c>
      <c r="AK9061" s="1">
        <v>2.8765010000000001E-2</v>
      </c>
      <c r="AP9061">
        <v>43</v>
      </c>
      <c r="AQ9061">
        <v>0.25346550000000001</v>
      </c>
    </row>
    <row r="9062" spans="1:43" x14ac:dyDescent="0.25">
      <c r="A9062" s="6">
        <v>0.62046296296296299</v>
      </c>
      <c r="B9062">
        <v>0.23</v>
      </c>
      <c r="C9062">
        <f>B9062+0.68</f>
        <v>0.91</v>
      </c>
      <c r="D9062" s="5">
        <f>C9062/(0.2905*LN(C9062)+0.3655)</f>
        <v>2.6914895144241178</v>
      </c>
      <c r="E9062" s="5">
        <f>D9062*100</f>
        <v>269.14895144241177</v>
      </c>
      <c r="F9062">
        <v>81.474332438093796</v>
      </c>
      <c r="G9062" s="4">
        <f>75.6*1000/(287.05*(F9062+273))</f>
        <v>0.74298398216084038</v>
      </c>
      <c r="H9062" s="3">
        <f>SQRT(2*ABS(E9062)/G9062)</f>
        <v>26.91668787304511</v>
      </c>
      <c r="I9062" s="2">
        <f>(2/2*0.0254)^2*3.1416*H9062</f>
        <v>5.4555675805822754E-2</v>
      </c>
      <c r="K9062" s="6"/>
      <c r="X9062" s="9"/>
      <c r="Y9062" s="9"/>
      <c r="Z9062" s="9"/>
      <c r="AA9062" s="8"/>
      <c r="AB9062" s="12"/>
      <c r="AC9062" s="11"/>
      <c r="AD9062" s="11"/>
      <c r="AE9062" s="11"/>
      <c r="AF9062" s="11"/>
      <c r="AG9062" s="11"/>
      <c r="AH9062" s="10"/>
      <c r="AI9062" s="7">
        <v>180779.9</v>
      </c>
      <c r="AK9062" s="1">
        <v>2.7106350000000001E-2</v>
      </c>
      <c r="AP9062">
        <v>42</v>
      </c>
      <c r="AQ9062">
        <v>0.19843695</v>
      </c>
    </row>
    <row r="9063" spans="1:43" x14ac:dyDescent="0.25">
      <c r="A9063" s="6">
        <v>0.62047453703703703</v>
      </c>
      <c r="B9063">
        <v>0.26</v>
      </c>
      <c r="C9063">
        <f>B9063+0.68</f>
        <v>0.94000000000000006</v>
      </c>
      <c r="D9063" s="5">
        <f>C9063/(0.2905*LN(C9063)+0.3655)</f>
        <v>2.7048398588920084</v>
      </c>
      <c r="E9063" s="5">
        <f>D9063*100</f>
        <v>270.48398588920082</v>
      </c>
      <c r="F9063">
        <v>81.420693746232303</v>
      </c>
      <c r="G9063" s="4">
        <f>75.6*1000/(287.05*(F9063+273))</f>
        <v>0.74309642674881271</v>
      </c>
      <c r="H9063" s="3">
        <f>SQRT(2*ABS(E9063)/G9063)</f>
        <v>26.981319840602698</v>
      </c>
      <c r="I9063" s="2">
        <f>(2/2*0.0254)^2*3.1416*H9063</f>
        <v>5.4686674117553943E-2</v>
      </c>
      <c r="K9063" s="6"/>
      <c r="X9063" s="9"/>
      <c r="Y9063" s="9"/>
      <c r="Z9063" s="9"/>
      <c r="AA9063" s="8"/>
      <c r="AB9063" s="12"/>
      <c r="AC9063" s="11"/>
      <c r="AD9063" s="11"/>
      <c r="AE9063" s="11"/>
      <c r="AF9063" s="11"/>
      <c r="AG9063" s="11"/>
      <c r="AH9063" s="10"/>
      <c r="AI9063" s="7">
        <v>172475.2</v>
      </c>
      <c r="AK9063" s="1">
        <v>2.6554769999999998E-2</v>
      </c>
      <c r="AP9063">
        <v>43</v>
      </c>
      <c r="AQ9063">
        <v>0.16948194</v>
      </c>
    </row>
    <row r="9064" spans="1:43" x14ac:dyDescent="0.25">
      <c r="A9064" s="6">
        <v>0.62048611111111118</v>
      </c>
      <c r="B9064">
        <v>0.3</v>
      </c>
      <c r="C9064">
        <f>B9064+0.68</f>
        <v>0.98</v>
      </c>
      <c r="D9064" s="5">
        <f>C9064/(0.2905*LN(C9064)+0.3655)</f>
        <v>2.7250145027674018</v>
      </c>
      <c r="E9064" s="5">
        <f>D9064*100</f>
        <v>272.50145027674017</v>
      </c>
      <c r="F9064">
        <v>81.360350726196501</v>
      </c>
      <c r="G9064" s="4">
        <f>75.6*1000/(287.05*(F9064+273))</f>
        <v>0.74322296653374065</v>
      </c>
      <c r="H9064" s="3">
        <f>SQRT(2*ABS(E9064)/G9064)</f>
        <v>27.079450422558267</v>
      </c>
      <c r="I9064" s="2">
        <f>(2/2*0.0254)^2*3.1416*H9064</f>
        <v>5.488556858187494E-2</v>
      </c>
      <c r="K9064" s="6"/>
      <c r="X9064" s="9"/>
      <c r="Y9064" s="9"/>
      <c r="Z9064" s="9"/>
      <c r="AA9064" s="8"/>
      <c r="AB9064" s="12"/>
      <c r="AC9064" s="11"/>
      <c r="AD9064" s="11"/>
      <c r="AE9064" s="11"/>
      <c r="AF9064" s="11"/>
      <c r="AG9064" s="11"/>
      <c r="AH9064" s="10"/>
      <c r="AI9064" s="7">
        <v>168240.4</v>
      </c>
      <c r="AK9064" s="1">
        <v>2.4963679999999999E-2</v>
      </c>
      <c r="AP9064">
        <v>38</v>
      </c>
      <c r="AQ9064">
        <v>0.15520381</v>
      </c>
    </row>
    <row r="9065" spans="1:43" x14ac:dyDescent="0.25">
      <c r="A9065" s="6">
        <v>0.62049768518518522</v>
      </c>
      <c r="B9065">
        <v>0.27</v>
      </c>
      <c r="C9065">
        <f>B9065+0.68</f>
        <v>0.95000000000000007</v>
      </c>
      <c r="D9065" s="5">
        <f>C9065/(0.2905*LN(C9065)+0.3655)</f>
        <v>2.7096460417130221</v>
      </c>
      <c r="E9065" s="5">
        <f>D9065*100</f>
        <v>270.9646041713022</v>
      </c>
      <c r="F9065">
        <v>81.330179416509196</v>
      </c>
      <c r="G9065" s="4">
        <f>75.6*1000/(287.05*(F9065+273))</f>
        <v>0.7432862521684187</v>
      </c>
      <c r="H9065" s="3">
        <f>SQRT(2*ABS(E9065)/G9065)</f>
        <v>27.001831905203154</v>
      </c>
      <c r="I9065" s="2">
        <f>(2/2*0.0254)^2*3.1416*H9065</f>
        <v>5.472824868095226E-2</v>
      </c>
      <c r="K9065" s="6"/>
      <c r="X9065" s="9"/>
      <c r="Y9065" s="9"/>
      <c r="Z9065" s="9"/>
      <c r="AA9065" s="8"/>
      <c r="AB9065" s="12"/>
      <c r="AC9065" s="11"/>
      <c r="AD9065" s="11"/>
      <c r="AE9065" s="11"/>
      <c r="AF9065" s="11"/>
      <c r="AG9065" s="11"/>
      <c r="AH9065" s="10"/>
      <c r="AI9065" s="7">
        <v>162000</v>
      </c>
      <c r="AK9065" s="1">
        <v>2.3932760000000001E-2</v>
      </c>
      <c r="AP9065">
        <v>34</v>
      </c>
      <c r="AQ9065">
        <v>0.16024861000000001</v>
      </c>
    </row>
    <row r="9066" spans="1:43" x14ac:dyDescent="0.25">
      <c r="A9066" s="6">
        <v>0.62050925925925926</v>
      </c>
      <c r="B9066">
        <v>0.27</v>
      </c>
      <c r="C9066">
        <f>B9066+0.68</f>
        <v>0.95000000000000007</v>
      </c>
      <c r="D9066" s="5">
        <f>C9066/(0.2905*LN(C9066)+0.3655)</f>
        <v>2.7096460417130221</v>
      </c>
      <c r="E9066" s="5">
        <f>D9066*100</f>
        <v>270.9646041713022</v>
      </c>
      <c r="F9066">
        <v>81.276541859915994</v>
      </c>
      <c r="G9066" s="4">
        <f>75.6*1000/(287.05*(F9066+273))</f>
        <v>0.74339878589195096</v>
      </c>
      <c r="H9066" s="3">
        <f>SQRT(2*ABS(E9066)/G9066)</f>
        <v>26.999788095240536</v>
      </c>
      <c r="I9066" s="2">
        <f>(2/2*0.0254)^2*3.1416*H9066</f>
        <v>5.4724106216089745E-2</v>
      </c>
      <c r="K9066" s="6"/>
      <c r="X9066" s="9"/>
      <c r="Y9066" s="9"/>
      <c r="Z9066" s="9"/>
      <c r="AA9066" s="8"/>
      <c r="AB9066" s="12"/>
      <c r="AC9066" s="11"/>
      <c r="AD9066" s="11"/>
      <c r="AE9066" s="11"/>
      <c r="AF9066" s="11"/>
      <c r="AG9066" s="11"/>
      <c r="AH9066" s="10"/>
      <c r="AI9066" s="7">
        <v>155853.9</v>
      </c>
      <c r="AK9066" s="1">
        <v>2.2958429999999998E-2</v>
      </c>
      <c r="AP9066">
        <v>35</v>
      </c>
      <c r="AQ9066">
        <v>0.17469314</v>
      </c>
    </row>
    <row r="9067" spans="1:43" x14ac:dyDescent="0.25">
      <c r="A9067" s="6">
        <v>0.6205208333333333</v>
      </c>
      <c r="B9067">
        <v>0.22</v>
      </c>
      <c r="C9067">
        <f>B9067+0.68</f>
        <v>0.9</v>
      </c>
      <c r="D9067" s="5">
        <f>C9067/(0.2905*LN(C9067)+0.3655)</f>
        <v>2.6874273799901629</v>
      </c>
      <c r="E9067" s="5">
        <f>D9067*100</f>
        <v>268.7427379990163</v>
      </c>
      <c r="F9067">
        <v>81.222904719245605</v>
      </c>
      <c r="G9067" s="4">
        <f>75.6*1000/(287.05*(F9067+273))</f>
        <v>0.74351135282289149</v>
      </c>
      <c r="H9067" s="3">
        <f>SQRT(2*ABS(E9067)/G9067)</f>
        <v>26.886827724328324</v>
      </c>
      <c r="I9067" s="2">
        <f>(2/2*0.0254)^2*3.1416*H9067</f>
        <v>5.4495154221570259E-2</v>
      </c>
      <c r="K9067" s="6"/>
      <c r="X9067" s="9"/>
      <c r="Y9067" s="9"/>
      <c r="Z9067" s="9"/>
      <c r="AA9067" s="8"/>
      <c r="AB9067" s="12"/>
      <c r="AC9067" s="11"/>
      <c r="AD9067" s="11"/>
      <c r="AE9067" s="11"/>
      <c r="AF9067" s="11"/>
      <c r="AG9067" s="11"/>
      <c r="AH9067" s="10"/>
      <c r="AI9067" s="7">
        <v>149091</v>
      </c>
      <c r="AK9067" s="1">
        <v>2.1877770000000001E-2</v>
      </c>
      <c r="AP9067">
        <v>39</v>
      </c>
      <c r="AQ9067">
        <v>0.19593835000000001</v>
      </c>
    </row>
    <row r="9068" spans="1:43" x14ac:dyDescent="0.25">
      <c r="A9068" s="6">
        <v>0.62053240740740734</v>
      </c>
      <c r="B9068">
        <v>0.22</v>
      </c>
      <c r="C9068">
        <f>B9068+0.68</f>
        <v>0.9</v>
      </c>
      <c r="D9068" s="5">
        <f>C9068/(0.2905*LN(C9068)+0.3655)</f>
        <v>2.6874273799901629</v>
      </c>
      <c r="E9068" s="5">
        <f>D9068*100</f>
        <v>268.7427379990163</v>
      </c>
      <c r="F9068">
        <v>81.189381715968196</v>
      </c>
      <c r="G9068" s="4">
        <f>75.6*1000/(287.05*(F9068+273))</f>
        <v>0.74358172402768807</v>
      </c>
      <c r="H9068" s="3">
        <f>SQRT(2*ABS(E9068)/G9068)</f>
        <v>26.885555434298638</v>
      </c>
      <c r="I9068" s="2">
        <f>(2/2*0.0254)^2*3.1416*H9068</f>
        <v>5.4492575500045611E-2</v>
      </c>
      <c r="K9068" s="6"/>
      <c r="X9068" s="9"/>
      <c r="Y9068" s="9"/>
      <c r="Z9068" s="9"/>
      <c r="AA9068" s="8"/>
      <c r="AB9068" s="12"/>
      <c r="AC9068" s="11"/>
      <c r="AD9068" s="11"/>
      <c r="AE9068" s="11"/>
      <c r="AF9068" s="11"/>
      <c r="AG9068" s="11"/>
      <c r="AH9068" s="10"/>
      <c r="AI9068" s="7">
        <v>139810.79999999999</v>
      </c>
      <c r="AK9068" s="1">
        <v>2.1331019999999999E-2</v>
      </c>
      <c r="AP9068">
        <v>34</v>
      </c>
      <c r="AQ9068">
        <v>0.41494278000000001</v>
      </c>
    </row>
    <row r="9069" spans="1:43" x14ac:dyDescent="0.25">
      <c r="A9069" s="6">
        <v>0.62054398148148149</v>
      </c>
      <c r="B9069">
        <v>0.24</v>
      </c>
      <c r="C9069">
        <f>B9069+0.68</f>
        <v>0.92</v>
      </c>
      <c r="D9069" s="5">
        <f>C9069/(0.2905*LN(C9069)+0.3655)</f>
        <v>2.6957523293421808</v>
      </c>
      <c r="E9069" s="5">
        <f>D9069*100</f>
        <v>269.57523293421809</v>
      </c>
      <c r="F9069">
        <v>81.129040713259201</v>
      </c>
      <c r="G9069" s="4">
        <f>75.6*1000/(287.05*(F9069+273))</f>
        <v>0.74370842492387423</v>
      </c>
      <c r="H9069" s="3">
        <f>SQRT(2*ABS(E9069)/G9069)</f>
        <v>26.924871652452218</v>
      </c>
      <c r="I9069" s="2">
        <f>(2/2*0.0254)^2*3.1416*H9069</f>
        <v>5.4572262973542139E-2</v>
      </c>
      <c r="K9069" s="6"/>
      <c r="X9069" s="9"/>
      <c r="Y9069" s="9"/>
      <c r="Z9069" s="9"/>
      <c r="AA9069" s="8"/>
      <c r="AB9069" s="12"/>
      <c r="AC9069" s="11"/>
      <c r="AD9069" s="11"/>
      <c r="AE9069" s="11"/>
      <c r="AF9069" s="11"/>
      <c r="AG9069" s="11"/>
      <c r="AH9069" s="10"/>
      <c r="AI9069" s="7">
        <v>134191.5</v>
      </c>
      <c r="AK9069" s="1">
        <v>1.9889270000000001E-2</v>
      </c>
      <c r="AP9069">
        <v>29</v>
      </c>
      <c r="AQ9069" s="24">
        <v>158056110</v>
      </c>
    </row>
    <row r="9070" spans="1:43" x14ac:dyDescent="0.25">
      <c r="A9070" s="6">
        <v>0.62055555555555553</v>
      </c>
      <c r="B9070">
        <v>0.21</v>
      </c>
      <c r="C9070">
        <f>B9070+0.68</f>
        <v>0.89</v>
      </c>
      <c r="D9070" s="5">
        <f>C9070/(0.2905*LN(C9070)+0.3655)</f>
        <v>2.6835768077843052</v>
      </c>
      <c r="E9070" s="5">
        <f>D9070*100</f>
        <v>268.35768077843051</v>
      </c>
      <c r="F9070">
        <v>81.0921659094506</v>
      </c>
      <c r="G9070" s="4">
        <f>75.6*1000/(287.05*(F9070+273))</f>
        <v>0.7437858739749974</v>
      </c>
      <c r="H9070" s="3">
        <f>SQRT(2*ABS(E9070)/G9070)</f>
        <v>26.862600283899248</v>
      </c>
      <c r="I9070" s="2">
        <f>(2/2*0.0254)^2*3.1416*H9070</f>
        <v>5.4446049205682433E-2</v>
      </c>
      <c r="K9070" s="6"/>
      <c r="X9070" s="9"/>
      <c r="Y9070" s="9"/>
      <c r="Z9070" s="9"/>
      <c r="AA9070" s="8"/>
      <c r="AB9070" s="12"/>
      <c r="AC9070" s="11"/>
      <c r="AD9070" s="11"/>
      <c r="AE9070" s="11"/>
      <c r="AF9070" s="11"/>
      <c r="AG9070" s="11"/>
      <c r="AH9070" s="10"/>
      <c r="AI9070" s="7">
        <v>127452.4</v>
      </c>
      <c r="AK9070" s="1">
        <v>1.852206E-2</v>
      </c>
      <c r="AP9070">
        <v>33</v>
      </c>
      <c r="AQ9070" s="24">
        <v>348178492</v>
      </c>
    </row>
    <row r="9071" spans="1:43" x14ac:dyDescent="0.25">
      <c r="A9071" s="6">
        <v>0.62056712962962968</v>
      </c>
      <c r="B9071">
        <v>0.28000000000000003</v>
      </c>
      <c r="C9071">
        <f>B9071+0.68</f>
        <v>0.96000000000000008</v>
      </c>
      <c r="D9071" s="5">
        <f>C9071/(0.2905*LN(C9071)+0.3655)</f>
        <v>2.7146157496557359</v>
      </c>
      <c r="E9071" s="5">
        <f>D9071*100</f>
        <v>271.46157496557362</v>
      </c>
      <c r="F9071">
        <v>81.0485868418113</v>
      </c>
      <c r="G9071" s="4">
        <f>75.6*1000/(287.05*(F9071+273))</f>
        <v>0.74387742495448372</v>
      </c>
      <c r="H9071" s="3">
        <f>SQRT(2*ABS(E9071)/G9071)</f>
        <v>27.015840933051944</v>
      </c>
      <c r="I9071" s="2">
        <f>(2/2*0.0254)^2*3.1416*H9071</f>
        <v>5.4756642664093053E-2</v>
      </c>
      <c r="K9071" s="6"/>
      <c r="X9071" s="9"/>
      <c r="Y9071" s="9"/>
      <c r="Z9071" s="9"/>
      <c r="AA9071" s="8"/>
      <c r="AB9071" s="12"/>
      <c r="AC9071" s="11"/>
      <c r="AD9071" s="11"/>
      <c r="AE9071" s="11"/>
      <c r="AF9071" s="11"/>
      <c r="AG9071" s="11"/>
      <c r="AH9071" s="10"/>
      <c r="AI9071" s="7">
        <v>118806.2</v>
      </c>
      <c r="AK9071" s="1">
        <v>1.8661359999999998E-2</v>
      </c>
      <c r="AP9071">
        <v>56</v>
      </c>
      <c r="AQ9071" s="24">
        <v>418352014</v>
      </c>
    </row>
    <row r="9072" spans="1:43" x14ac:dyDescent="0.25">
      <c r="A9072" s="6">
        <v>0.62057870370370372</v>
      </c>
      <c r="B9072">
        <v>0.25</v>
      </c>
      <c r="C9072">
        <f>B9072+0.68</f>
        <v>0.93</v>
      </c>
      <c r="D9072" s="5">
        <f>C9072/(0.2905*LN(C9072)+0.3655)</f>
        <v>2.7002056306030857</v>
      </c>
      <c r="E9072" s="5">
        <f>D9072*100</f>
        <v>270.02056306030858</v>
      </c>
      <c r="F9072">
        <v>80.998303630953799</v>
      </c>
      <c r="G9072" s="4">
        <f>75.6*1000/(287.05*(F9072+273))</f>
        <v>0.74398308801848001</v>
      </c>
      <c r="H9072" s="3">
        <f>SQRT(2*ABS(E9072)/G9072)</f>
        <v>26.942127397616876</v>
      </c>
      <c r="I9072" s="2">
        <f>(2/2*0.0254)^2*3.1416*H9072</f>
        <v>5.4607237515856971E-2</v>
      </c>
      <c r="K9072" s="6"/>
      <c r="X9072" s="9"/>
      <c r="Y9072" s="9"/>
      <c r="Z9072" s="9"/>
      <c r="AA9072" s="8"/>
      <c r="AB9072" s="12"/>
      <c r="AC9072" s="11"/>
      <c r="AD9072" s="11"/>
      <c r="AE9072" s="11"/>
      <c r="AF9072" s="11"/>
      <c r="AG9072" s="11"/>
      <c r="AH9072" s="10"/>
      <c r="AI9072" s="7">
        <v>112482.3</v>
      </c>
      <c r="AK9072" s="1">
        <v>1.7841260000000001E-2</v>
      </c>
      <c r="AP9072">
        <v>40</v>
      </c>
      <c r="AQ9072" s="24">
        <v>342494736</v>
      </c>
    </row>
    <row r="9073" spans="1:43" x14ac:dyDescent="0.25">
      <c r="A9073" s="6">
        <v>0.62059027777777775</v>
      </c>
      <c r="B9073">
        <v>0.21</v>
      </c>
      <c r="C9073">
        <f>B9073+0.68</f>
        <v>0.89</v>
      </c>
      <c r="D9073" s="5">
        <f>C9073/(0.2905*LN(C9073)+0.3655)</f>
        <v>2.6835768077843052</v>
      </c>
      <c r="E9073" s="5">
        <f>D9073*100</f>
        <v>268.35768077843051</v>
      </c>
      <c r="F9073">
        <v>80.958077313985299</v>
      </c>
      <c r="G9073" s="4">
        <f>75.6*1000/(287.05*(F9073+273))</f>
        <v>0.74406763955561384</v>
      </c>
      <c r="H9073" s="3">
        <f>SQRT(2*ABS(E9073)/G9073)</f>
        <v>26.857513600607675</v>
      </c>
      <c r="I9073" s="2">
        <f>(2/2*0.0254)^2*3.1416*H9073</f>
        <v>5.4435739339702978E-2</v>
      </c>
      <c r="K9073" s="6"/>
      <c r="X9073" s="9"/>
      <c r="Y9073" s="9"/>
      <c r="Z9073" s="9"/>
      <c r="AA9073" s="8"/>
      <c r="AB9073" s="12"/>
      <c r="AC9073" s="11"/>
      <c r="AD9073" s="11"/>
      <c r="AE9073" s="11"/>
      <c r="AF9073" s="11"/>
      <c r="AG9073" s="11"/>
      <c r="AH9073" s="10"/>
      <c r="AI9073" s="7">
        <v>107145.9</v>
      </c>
      <c r="AK9073" s="1">
        <v>1.701424E-2</v>
      </c>
      <c r="AP9073">
        <v>38</v>
      </c>
      <c r="AQ9073" s="24">
        <v>364136376</v>
      </c>
    </row>
    <row r="9074" spans="1:43" x14ac:dyDescent="0.25">
      <c r="A9074" s="6">
        <v>0.62060185185185179</v>
      </c>
      <c r="B9074">
        <v>0.32</v>
      </c>
      <c r="C9074">
        <f>B9074+0.68</f>
        <v>1</v>
      </c>
      <c r="D9074" s="5">
        <f>C9074/(0.2905*LN(C9074)+0.3655)</f>
        <v>2.7359781121751028</v>
      </c>
      <c r="E9074" s="5">
        <f>D9074*100</f>
        <v>273.5978112175103</v>
      </c>
      <c r="F9074">
        <v>80.904442569962299</v>
      </c>
      <c r="G9074" s="4">
        <f>75.6*1000/(287.05*(F9074+273))</f>
        <v>0.74418040411175668</v>
      </c>
      <c r="H9074" s="3">
        <f>SQRT(2*ABS(E9074)/G9074)</f>
        <v>27.116410025495981</v>
      </c>
      <c r="I9074" s="2">
        <f>(2/2*0.0254)^2*3.1416*H9074</f>
        <v>5.4960479585981097E-2</v>
      </c>
      <c r="K9074" s="6"/>
      <c r="X9074" s="9"/>
      <c r="Y9074" s="9"/>
      <c r="Z9074" s="9"/>
      <c r="AA9074" s="8"/>
      <c r="AB9074" s="12"/>
      <c r="AC9074" s="11"/>
      <c r="AD9074" s="11"/>
      <c r="AE9074" s="11"/>
      <c r="AF9074" s="11"/>
      <c r="AG9074" s="11"/>
      <c r="AH9074" s="10"/>
      <c r="AI9074" s="7">
        <v>102185.4</v>
      </c>
      <c r="AK9074" s="1">
        <v>1.5663880000000002E-2</v>
      </c>
      <c r="AP9074">
        <v>54</v>
      </c>
      <c r="AQ9074" s="24">
        <v>330904116</v>
      </c>
    </row>
    <row r="9075" spans="1:43" x14ac:dyDescent="0.25">
      <c r="A9075" s="6">
        <v>0.62061342592592594</v>
      </c>
      <c r="B9075">
        <v>0.28000000000000003</v>
      </c>
      <c r="C9075">
        <f>B9075+0.68</f>
        <v>0.96000000000000008</v>
      </c>
      <c r="D9075" s="5">
        <f>C9075/(0.2905*LN(C9075)+0.3655)</f>
        <v>2.7146157496557359</v>
      </c>
      <c r="E9075" s="5">
        <f>D9075*100</f>
        <v>271.46157496557362</v>
      </c>
      <c r="F9075">
        <v>80.857512490078406</v>
      </c>
      <c r="G9075" s="4">
        <f>75.6*1000/(287.05*(F9075+273))</f>
        <v>0.74427910046432866</v>
      </c>
      <c r="H9075" s="3">
        <f>SQRT(2*ABS(E9075)/G9075)</f>
        <v>27.008549940883803</v>
      </c>
      <c r="I9075" s="2">
        <f>(2/2*0.0254)^2*3.1416*H9075</f>
        <v>5.4741865028490044E-2</v>
      </c>
      <c r="K9075" s="6"/>
      <c r="X9075" s="9"/>
      <c r="Y9075" s="9"/>
      <c r="Z9075" s="9"/>
      <c r="AA9075" s="8"/>
      <c r="AB9075" s="12"/>
      <c r="AC9075" s="11"/>
      <c r="AD9075" s="11"/>
      <c r="AE9075" s="11"/>
      <c r="AF9075" s="11"/>
      <c r="AG9075" s="11"/>
      <c r="AH9075" s="10"/>
      <c r="AI9075" s="7">
        <v>97763.6</v>
      </c>
      <c r="AK9075" s="1">
        <v>1.4870309999999999E-2</v>
      </c>
      <c r="AP9075">
        <v>151</v>
      </c>
      <c r="AQ9075" s="24">
        <v>490525915</v>
      </c>
    </row>
    <row r="9076" spans="1:43" x14ac:dyDescent="0.25">
      <c r="A9076" s="6">
        <v>0.62062499999999998</v>
      </c>
      <c r="B9076">
        <v>0.21</v>
      </c>
      <c r="C9076">
        <f>B9076+0.68</f>
        <v>0.89</v>
      </c>
      <c r="D9076" s="5">
        <f>C9076/(0.2905*LN(C9076)+0.3655)</f>
        <v>2.6835768077843052</v>
      </c>
      <c r="E9076" s="5">
        <f>D9076*100</f>
        <v>268.35768077843051</v>
      </c>
      <c r="F9076">
        <v>80.830695435175798</v>
      </c>
      <c r="G9076" s="4">
        <f>75.6*1000/(287.05*(F9076+273))</f>
        <v>0.74433550985378383</v>
      </c>
      <c r="H9076" s="3">
        <f>SQRT(2*ABS(E9076)/G9076)</f>
        <v>26.852680445754377</v>
      </c>
      <c r="I9076" s="2">
        <f>(2/2*0.0254)^2*3.1416*H9076</f>
        <v>5.4425943333948498E-2</v>
      </c>
      <c r="K9076" s="6"/>
      <c r="X9076" s="9"/>
      <c r="Y9076" s="9"/>
      <c r="Z9076" s="9"/>
      <c r="AA9076" s="8"/>
      <c r="AB9076" s="12"/>
      <c r="AC9076" s="11"/>
      <c r="AD9076" s="11"/>
      <c r="AE9076" s="11"/>
      <c r="AF9076" s="11"/>
      <c r="AG9076" s="11"/>
      <c r="AH9076" s="10"/>
      <c r="AI9076" s="7">
        <v>93763.3</v>
      </c>
      <c r="AK9076" s="1">
        <v>1.3952869999999999E-2</v>
      </c>
      <c r="AP9076">
        <v>133</v>
      </c>
      <c r="AQ9076" s="24">
        <v>235542078</v>
      </c>
    </row>
    <row r="9077" spans="1:43" x14ac:dyDescent="0.25">
      <c r="A9077" s="6">
        <v>0.62063657407407413</v>
      </c>
      <c r="B9077">
        <v>0.26</v>
      </c>
      <c r="C9077">
        <f>B9077+0.68</f>
        <v>0.94000000000000006</v>
      </c>
      <c r="D9077" s="5">
        <f>C9077/(0.2905*LN(C9077)+0.3655)</f>
        <v>2.7048398588920084</v>
      </c>
      <c r="E9077" s="5">
        <f>D9077*100</f>
        <v>270.48398588920082</v>
      </c>
      <c r="F9077">
        <v>80.7904700338254</v>
      </c>
      <c r="G9077" s="4">
        <f>75.6*1000/(287.05*(F9077+273))</f>
        <v>0.74442013959132414</v>
      </c>
      <c r="H9077" s="3">
        <f>SQRT(2*ABS(E9077)/G9077)</f>
        <v>26.957320348268858</v>
      </c>
      <c r="I9077" s="2">
        <f>(2/2*0.0254)^2*3.1416*H9077</f>
        <v>5.4638031114765312E-2</v>
      </c>
      <c r="K9077" s="6"/>
      <c r="X9077" s="9"/>
      <c r="Y9077" s="9"/>
      <c r="Z9077" s="9"/>
      <c r="AA9077" s="8"/>
      <c r="AB9077" s="12"/>
      <c r="AC9077" s="11"/>
      <c r="AD9077" s="11"/>
      <c r="AE9077" s="11"/>
      <c r="AF9077" s="11"/>
      <c r="AG9077" s="11"/>
      <c r="AH9077" s="10"/>
      <c r="AI9077" s="7">
        <v>89811.7</v>
      </c>
      <c r="AK9077" s="1">
        <v>1.2825069999999999E-2</v>
      </c>
      <c r="AP9077">
        <v>67</v>
      </c>
      <c r="AQ9077">
        <v>0.78878429999999999</v>
      </c>
    </row>
    <row r="9078" spans="1:43" x14ac:dyDescent="0.25">
      <c r="A9078" s="6">
        <v>0.62064814814814817</v>
      </c>
      <c r="B9078">
        <v>0.28000000000000003</v>
      </c>
      <c r="C9078">
        <f>B9078+0.68</f>
        <v>0.96000000000000008</v>
      </c>
      <c r="D9078" s="5">
        <f>C9078/(0.2905*LN(C9078)+0.3655)</f>
        <v>2.7146157496557359</v>
      </c>
      <c r="E9078" s="5">
        <f>D9078*100</f>
        <v>271.46157496557362</v>
      </c>
      <c r="F9078">
        <v>80.740188585522503</v>
      </c>
      <c r="G9078" s="4">
        <f>75.6*1000/(287.05*(F9078+273))</f>
        <v>0.74452595319117032</v>
      </c>
      <c r="H9078" s="3">
        <f>SQRT(2*ABS(E9078)/G9078)</f>
        <v>27.00407213396679</v>
      </c>
      <c r="I9078" s="2">
        <f>(2/2*0.0254)^2*3.1416*H9078</f>
        <v>5.4732789254247766E-2</v>
      </c>
      <c r="K9078" s="6"/>
      <c r="X9078" s="9"/>
      <c r="Y9078" s="9"/>
      <c r="Z9078" s="9"/>
      <c r="AA9078" s="8"/>
      <c r="AB9078" s="12"/>
      <c r="AC9078" s="11"/>
      <c r="AD9078" s="11"/>
      <c r="AE9078" s="11"/>
      <c r="AF9078" s="11"/>
      <c r="AG9078" s="11"/>
      <c r="AH9078" s="10"/>
      <c r="AI9078" s="7">
        <v>86529.8</v>
      </c>
      <c r="AK9078" s="1">
        <v>1.1935009999999999E-2</v>
      </c>
      <c r="AP9078">
        <v>60</v>
      </c>
      <c r="AQ9078">
        <v>0.53541859000000003</v>
      </c>
    </row>
    <row r="9079" spans="1:43" x14ac:dyDescent="0.25">
      <c r="A9079" s="6">
        <v>0.62065972222222221</v>
      </c>
      <c r="B9079">
        <v>0.23</v>
      </c>
      <c r="C9079">
        <f>B9079+0.68</f>
        <v>0.91</v>
      </c>
      <c r="D9079" s="5">
        <f>C9079/(0.2905*LN(C9079)+0.3655)</f>
        <v>2.6914895144241178</v>
      </c>
      <c r="E9079" s="5">
        <f>D9079*100</f>
        <v>269.14895144241177</v>
      </c>
      <c r="F9079">
        <v>80.696611600885205</v>
      </c>
      <c r="G9079" s="4">
        <f>75.6*1000/(287.05*(F9079+273))</f>
        <v>0.74461768207677492</v>
      </c>
      <c r="H9079" s="3">
        <f>SQRT(2*ABS(E9079)/G9079)</f>
        <v>26.887143894958573</v>
      </c>
      <c r="I9079" s="2">
        <f>(2/2*0.0254)^2*3.1416*H9079</f>
        <v>5.4495795047160858E-2</v>
      </c>
      <c r="K9079" s="6"/>
      <c r="X9079" s="9"/>
      <c r="Y9079" s="9"/>
      <c r="Z9079" s="9"/>
      <c r="AA9079" s="8"/>
      <c r="AB9079" s="12"/>
      <c r="AC9079" s="11"/>
      <c r="AD9079" s="11"/>
      <c r="AE9079" s="11"/>
      <c r="AF9079" s="11"/>
      <c r="AG9079" s="11"/>
      <c r="AH9079" s="10"/>
      <c r="AI9079" s="7">
        <v>85547.3</v>
      </c>
      <c r="AK9079" s="1">
        <v>1.091842E-2</v>
      </c>
      <c r="AP9079">
        <v>43</v>
      </c>
      <c r="AQ9079">
        <v>0.37619872999999998</v>
      </c>
    </row>
    <row r="9080" spans="1:43" x14ac:dyDescent="0.25">
      <c r="A9080" s="6">
        <v>0.62067129629629625</v>
      </c>
      <c r="B9080">
        <v>0.27</v>
      </c>
      <c r="C9080">
        <f>B9080+0.68</f>
        <v>0.95000000000000007</v>
      </c>
      <c r="D9080" s="5">
        <f>C9080/(0.2905*LN(C9080)+0.3655)</f>
        <v>2.7096460417130221</v>
      </c>
      <c r="E9080" s="5">
        <f>D9080*100</f>
        <v>270.9646041713022</v>
      </c>
      <c r="F9080">
        <v>80.666443065320195</v>
      </c>
      <c r="G9080" s="4">
        <f>75.6*1000/(287.05*(F9080+273))</f>
        <v>0.74468119962406998</v>
      </c>
      <c r="H9080" s="3">
        <f>SQRT(2*ABS(E9080)/G9080)</f>
        <v>26.97652994212168</v>
      </c>
      <c r="I9080" s="2">
        <f>(2/2*0.0254)^2*3.1416*H9080</f>
        <v>5.4676965785313891E-2</v>
      </c>
      <c r="K9080" s="6"/>
      <c r="X9080" s="9"/>
      <c r="Y9080" s="9"/>
      <c r="Z9080" s="9"/>
      <c r="AA9080" s="8"/>
      <c r="AB9080" s="12"/>
      <c r="AC9080" s="11"/>
      <c r="AD9080" s="11"/>
      <c r="AE9080" s="11"/>
      <c r="AF9080" s="11"/>
      <c r="AG9080" s="11"/>
      <c r="AH9080" s="10"/>
      <c r="AI9080" s="7">
        <v>82752.399999999994</v>
      </c>
      <c r="AK9080" s="1">
        <v>9.9855800000000008E-3</v>
      </c>
      <c r="AP9080">
        <v>43</v>
      </c>
      <c r="AQ9080">
        <v>0.32046722</v>
      </c>
    </row>
    <row r="9081" spans="1:43" x14ac:dyDescent="0.25">
      <c r="A9081" s="6">
        <v>0.6206828703703704</v>
      </c>
      <c r="B9081">
        <v>0.28999999999999998</v>
      </c>
      <c r="C9081">
        <f>B9081+0.68</f>
        <v>0.97</v>
      </c>
      <c r="D9081" s="5">
        <f>C9081/(0.2905*LN(C9081)+0.3655)</f>
        <v>2.7197410564993283</v>
      </c>
      <c r="E9081" s="5">
        <f>D9081*100</f>
        <v>271.97410564993282</v>
      </c>
      <c r="F9081">
        <v>80.622866501314306</v>
      </c>
      <c r="G9081" s="4">
        <f>75.6*1000/(287.05*(F9081+273))</f>
        <v>0.7447729658842116</v>
      </c>
      <c r="H9081" s="3">
        <f>SQRT(2*ABS(E9081)/G9081)</f>
        <v>27.025069809491445</v>
      </c>
      <c r="I9081" s="2">
        <f>(2/2*0.0254)^2*3.1416*H9081</f>
        <v>5.4775348070696575E-2</v>
      </c>
      <c r="K9081" s="6"/>
      <c r="X9081" s="9"/>
      <c r="Y9081" s="9"/>
      <c r="Z9081" s="9"/>
      <c r="AA9081" s="8"/>
      <c r="AB9081" s="12"/>
      <c r="AC9081" s="11"/>
      <c r="AD9081" s="11"/>
      <c r="AE9081" s="11"/>
      <c r="AF9081" s="11"/>
      <c r="AG9081" s="11"/>
      <c r="AH9081" s="10"/>
      <c r="AI9081" s="7">
        <v>79547.399999999994</v>
      </c>
      <c r="AK9081" s="1">
        <v>9.6209199999999998E-3</v>
      </c>
      <c r="AP9081">
        <v>42</v>
      </c>
      <c r="AQ9081">
        <v>0.27843035999999999</v>
      </c>
    </row>
    <row r="9082" spans="1:43" x14ac:dyDescent="0.25">
      <c r="A9082" s="6">
        <v>0.62069444444444444</v>
      </c>
      <c r="B9082">
        <v>0.27</v>
      </c>
      <c r="C9082">
        <f>B9082+0.68</f>
        <v>0.95000000000000007</v>
      </c>
      <c r="D9082" s="5">
        <f>C9082/(0.2905*LN(C9082)+0.3655)</f>
        <v>2.7096460417130221</v>
      </c>
      <c r="E9082" s="5">
        <f>D9082*100</f>
        <v>270.9646041713022</v>
      </c>
      <c r="F9082">
        <v>80.585994216276006</v>
      </c>
      <c r="G9082" s="4">
        <f>75.6*1000/(287.05*(F9082+273))</f>
        <v>0.74485063152011388</v>
      </c>
      <c r="H9082" s="3">
        <f>SQRT(2*ABS(E9082)/G9082)</f>
        <v>26.973461578897275</v>
      </c>
      <c r="I9082" s="2">
        <f>(2/2*0.0254)^2*3.1416*H9082</f>
        <v>5.4670746720393473E-2</v>
      </c>
      <c r="K9082" s="6"/>
      <c r="X9082" s="9"/>
      <c r="Y9082" s="9"/>
      <c r="Z9082" s="9"/>
      <c r="AA9082" s="8"/>
      <c r="AB9082" s="12"/>
      <c r="AC9082" s="11"/>
      <c r="AD9082" s="11"/>
      <c r="AE9082" s="11"/>
      <c r="AF9082" s="11"/>
      <c r="AG9082" s="11"/>
      <c r="AH9082" s="10"/>
      <c r="AI9082" s="7">
        <v>77060.2</v>
      </c>
      <c r="AK9082" s="1">
        <v>8.6401700000000008E-3</v>
      </c>
      <c r="AP9082">
        <v>56</v>
      </c>
      <c r="AQ9082">
        <v>0.23703640000000001</v>
      </c>
    </row>
    <row r="9083" spans="1:43" x14ac:dyDescent="0.25">
      <c r="A9083" s="6">
        <v>0.62070601851851859</v>
      </c>
      <c r="B9083">
        <v>0.22</v>
      </c>
      <c r="C9083">
        <f>B9083+0.68</f>
        <v>0.9</v>
      </c>
      <c r="D9083" s="5">
        <f>C9083/(0.2905*LN(C9083)+0.3655)</f>
        <v>2.6874273799901629</v>
      </c>
      <c r="E9083" s="5">
        <f>D9083*100</f>
        <v>268.7427379990163</v>
      </c>
      <c r="F9083">
        <v>80.532362113662302</v>
      </c>
      <c r="G9083" s="4">
        <f>75.6*1000/(287.05*(F9083+273))</f>
        <v>0.74496362798036075</v>
      </c>
      <c r="H9083" s="3">
        <f>SQRT(2*ABS(E9083)/G9083)</f>
        <v>26.860607571272148</v>
      </c>
      <c r="I9083" s="2">
        <f>(2/2*0.0254)^2*3.1416*H9083</f>
        <v>5.4442010306670376E-2</v>
      </c>
      <c r="K9083" s="6"/>
      <c r="X9083" s="9"/>
      <c r="Y9083" s="9"/>
      <c r="Z9083" s="9"/>
      <c r="AA9083" s="8"/>
      <c r="AB9083" s="12"/>
      <c r="AC9083" s="11"/>
      <c r="AD9083" s="11"/>
      <c r="AE9083" s="11"/>
      <c r="AF9083" s="11"/>
      <c r="AG9083" s="11"/>
      <c r="AH9083" s="10"/>
      <c r="AI9083" s="7">
        <v>75058.899999999994</v>
      </c>
      <c r="AK9083" s="1">
        <v>7.9377000000000007E-3</v>
      </c>
      <c r="AP9083">
        <v>69</v>
      </c>
      <c r="AQ9083">
        <v>0.25545611000000001</v>
      </c>
    </row>
    <row r="9084" spans="1:43" x14ac:dyDescent="0.25">
      <c r="A9084" s="6">
        <v>0.62071759259259263</v>
      </c>
      <c r="B9084">
        <v>0.28000000000000003</v>
      </c>
      <c r="C9084">
        <f>B9084+0.68</f>
        <v>0.96000000000000008</v>
      </c>
      <c r="D9084" s="5">
        <f>C9084/(0.2905*LN(C9084)+0.3655)</f>
        <v>2.7146157496557359</v>
      </c>
      <c r="E9084" s="5">
        <f>D9084*100</f>
        <v>271.46157496557362</v>
      </c>
      <c r="F9084">
        <v>80.492138277448305</v>
      </c>
      <c r="G9084" s="4">
        <f>75.6*1000/(287.05*(F9084+273))</f>
        <v>0.74504839731951289</v>
      </c>
      <c r="H9084" s="3">
        <f>SQRT(2*ABS(E9084)/G9084)</f>
        <v>26.994602552476572</v>
      </c>
      <c r="I9084" s="2">
        <f>(2/2*0.0254)^2*3.1416*H9084</f>
        <v>5.4713595978305572E-2</v>
      </c>
      <c r="K9084" s="6"/>
      <c r="X9084" s="9"/>
      <c r="Y9084" s="9"/>
      <c r="Z9084" s="9"/>
      <c r="AA9084" s="8"/>
      <c r="AB9084" s="12"/>
      <c r="AC9084" s="11"/>
      <c r="AD9084" s="11"/>
      <c r="AE9084" s="11"/>
      <c r="AF9084" s="11"/>
      <c r="AG9084" s="11"/>
      <c r="AH9084" s="10"/>
      <c r="AI9084" s="7">
        <v>72056.5</v>
      </c>
      <c r="AK9084" s="1">
        <v>7.08867E-3</v>
      </c>
      <c r="AP9084">
        <v>64</v>
      </c>
      <c r="AQ9084">
        <v>0.18247574999999999</v>
      </c>
    </row>
    <row r="9085" spans="1:43" x14ac:dyDescent="0.25">
      <c r="A9085" s="6">
        <v>0.62072916666666667</v>
      </c>
      <c r="B9085">
        <v>0.32</v>
      </c>
      <c r="C9085">
        <f>B9085+0.68</f>
        <v>1</v>
      </c>
      <c r="D9085" s="5">
        <f>C9085/(0.2905*LN(C9085)+0.3655)</f>
        <v>2.7359781121751028</v>
      </c>
      <c r="E9085" s="5">
        <f>D9085*100</f>
        <v>273.5978112175103</v>
      </c>
      <c r="F9085">
        <v>80.445210727109199</v>
      </c>
      <c r="G9085" s="4">
        <f>75.6*1000/(287.05*(F9085+273))</f>
        <v>0.7451473187226304</v>
      </c>
      <c r="H9085" s="3">
        <f>SQRT(2*ABS(E9085)/G9085)</f>
        <v>27.098810979281563</v>
      </c>
      <c r="I9085" s="2">
        <f>(2/2*0.0254)^2*3.1416*H9085</f>
        <v>5.492480922920117E-2</v>
      </c>
      <c r="K9085" s="6"/>
      <c r="X9085" s="9"/>
      <c r="Y9085" s="9"/>
      <c r="Z9085" s="9"/>
      <c r="AA9085" s="8"/>
      <c r="AB9085" s="12"/>
      <c r="AC9085" s="11"/>
      <c r="AD9085" s="11"/>
      <c r="AE9085" s="11"/>
      <c r="AF9085" s="11"/>
      <c r="AG9085" s="11"/>
      <c r="AH9085" s="10"/>
      <c r="AI9085" s="7">
        <v>69811.3</v>
      </c>
      <c r="AK9085" s="1">
        <v>6.88976E-3</v>
      </c>
      <c r="AP9085">
        <v>60</v>
      </c>
      <c r="AQ9085">
        <v>0.13676984</v>
      </c>
    </row>
    <row r="9086" spans="1:43" x14ac:dyDescent="0.25">
      <c r="A9086" s="6">
        <v>0.6207407407407407</v>
      </c>
      <c r="B9086">
        <v>0.28000000000000003</v>
      </c>
      <c r="C9086">
        <f>B9086+0.68</f>
        <v>0.96000000000000008</v>
      </c>
      <c r="D9086" s="5">
        <f>C9086/(0.2905*LN(C9086)+0.3655)</f>
        <v>2.7146157496557359</v>
      </c>
      <c r="E9086" s="5">
        <f>D9086*100</f>
        <v>271.46157496557362</v>
      </c>
      <c r="F9086">
        <v>80.415043162166697</v>
      </c>
      <c r="G9086" s="4">
        <f>75.6*1000/(287.05*(F9086+273))</f>
        <v>0.7452109246176376</v>
      </c>
      <c r="H9086" s="3">
        <f>SQRT(2*ABS(E9086)/G9086)</f>
        <v>26.991658688589158</v>
      </c>
      <c r="I9086" s="2">
        <f>(2/2*0.0254)^2*3.1416*H9086</f>
        <v>5.4707629252956018E-2</v>
      </c>
      <c r="K9086" s="6"/>
      <c r="X9086" s="9"/>
      <c r="Y9086" s="9"/>
      <c r="Z9086" s="9"/>
      <c r="AA9086" s="8"/>
      <c r="AB9086" s="12"/>
      <c r="AC9086" s="11"/>
      <c r="AD9086" s="11"/>
      <c r="AE9086" s="11"/>
      <c r="AF9086" s="11"/>
      <c r="AG9086" s="11"/>
      <c r="AH9086" s="10"/>
      <c r="AI9086" s="7">
        <v>262051.9</v>
      </c>
      <c r="AK9086" s="1">
        <v>9.1308899999999991E-3</v>
      </c>
      <c r="AP9086">
        <v>25</v>
      </c>
      <c r="AQ9086">
        <v>3.2448299999999999E-2</v>
      </c>
    </row>
    <row r="9087" spans="1:43" x14ac:dyDescent="0.25">
      <c r="A9087" s="6">
        <v>0.62075231481481474</v>
      </c>
      <c r="B9087">
        <v>0.25</v>
      </c>
      <c r="C9087">
        <f>B9087+0.68</f>
        <v>0.93</v>
      </c>
      <c r="D9087" s="5">
        <f>C9087/(0.2905*LN(C9087)+0.3655)</f>
        <v>2.7002056306030857</v>
      </c>
      <c r="E9087" s="5">
        <f>D9087*100</f>
        <v>270.02056306030858</v>
      </c>
      <c r="F9087">
        <v>80.354708372127504</v>
      </c>
      <c r="G9087" s="4">
        <f>75.6*1000/(287.05*(F9087+273))</f>
        <v>0.74533816827282706</v>
      </c>
      <c r="H9087" s="3">
        <f>SQRT(2*ABS(E9087)/G9087)</f>
        <v>26.917624859435698</v>
      </c>
      <c r="I9087" s="2">
        <f>(2/2*0.0254)^2*3.1416*H9087</f>
        <v>5.4557574922311398E-2</v>
      </c>
      <c r="K9087" s="6"/>
      <c r="X9087" s="9"/>
      <c r="Y9087" s="9"/>
      <c r="Z9087" s="9"/>
      <c r="AA9087" s="8"/>
      <c r="AB9087" s="12"/>
      <c r="AC9087" s="11"/>
      <c r="AD9087" s="11"/>
      <c r="AE9087" s="11"/>
      <c r="AF9087" s="11"/>
      <c r="AG9087" s="11"/>
      <c r="AH9087" s="10"/>
      <c r="AI9087" s="7">
        <v>133515.79999999999</v>
      </c>
      <c r="AK9087" s="1">
        <v>0.19053703</v>
      </c>
      <c r="AP9087">
        <v>22</v>
      </c>
      <c r="AQ9087">
        <v>5.5891959999999997E-2</v>
      </c>
    </row>
    <row r="9088" spans="1:43" x14ac:dyDescent="0.25">
      <c r="A9088" s="6">
        <v>0.62076388888888889</v>
      </c>
      <c r="B9088">
        <v>0.28000000000000003</v>
      </c>
      <c r="C9088">
        <f>B9088+0.68</f>
        <v>0.96000000000000008</v>
      </c>
      <c r="D9088" s="5">
        <f>C9088/(0.2905*LN(C9088)+0.3655)</f>
        <v>2.7146157496557359</v>
      </c>
      <c r="E9088" s="5">
        <f>D9088*100</f>
        <v>271.46157496557362</v>
      </c>
      <c r="F9088">
        <v>80.327893054270604</v>
      </c>
      <c r="G9088" s="4">
        <f>75.6*1000/(287.05*(F9088+273))</f>
        <v>0.74539473465291195</v>
      </c>
      <c r="H9088" s="3">
        <f>SQRT(2*ABS(E9088)/G9088)</f>
        <v>26.988330489849602</v>
      </c>
      <c r="I9088" s="2">
        <f>(2/2*0.0254)^2*3.1416*H9088</f>
        <v>5.4700883544408628E-2</v>
      </c>
      <c r="K9088" s="6"/>
      <c r="X9088" s="9"/>
      <c r="Y9088" s="9"/>
      <c r="Z9088" s="9"/>
      <c r="AA9088" s="8"/>
      <c r="AB9088" s="12"/>
      <c r="AC9088" s="11"/>
      <c r="AD9088" s="11"/>
      <c r="AE9088" s="11"/>
      <c r="AF9088" s="11"/>
      <c r="AG9088" s="11"/>
      <c r="AH9088" s="10"/>
      <c r="AI9088" s="7">
        <v>90683.9</v>
      </c>
      <c r="AK9088" s="1">
        <v>0.12257141000000001</v>
      </c>
      <c r="AP9088">
        <v>28</v>
      </c>
      <c r="AQ9088">
        <v>0.11992717</v>
      </c>
    </row>
    <row r="9089" spans="1:43" x14ac:dyDescent="0.25">
      <c r="A9089" s="6">
        <v>0.62077546296296293</v>
      </c>
      <c r="B9089">
        <v>0.22</v>
      </c>
      <c r="C9089">
        <f>B9089+0.68</f>
        <v>0.9</v>
      </c>
      <c r="D9089" s="5">
        <f>C9089/(0.2905*LN(C9089)+0.3655)</f>
        <v>2.6874273799901629</v>
      </c>
      <c r="E9089" s="5">
        <f>D9089*100</f>
        <v>268.7427379990163</v>
      </c>
      <c r="F9089">
        <v>80.264207027079095</v>
      </c>
      <c r="G9089" s="4">
        <f>75.6*1000/(287.05*(F9089+273))</f>
        <v>0.74552911347871764</v>
      </c>
      <c r="H9089" s="3">
        <f>SQRT(2*ABS(E9089)/G9089)</f>
        <v>26.850418723410087</v>
      </c>
      <c r="I9089" s="2">
        <f>(2/2*0.0254)^2*3.1416*H9089</f>
        <v>5.4421359196718838E-2</v>
      </c>
      <c r="K9089" s="6"/>
      <c r="X9089" s="9"/>
      <c r="Y9089" s="9"/>
      <c r="Z9089" s="9"/>
      <c r="AA9089" s="8"/>
      <c r="AB9089" s="12"/>
      <c r="AC9089" s="11"/>
      <c r="AD9089" s="11"/>
      <c r="AE9089" s="11"/>
      <c r="AF9089" s="11"/>
      <c r="AG9089" s="11"/>
      <c r="AH9089" s="10"/>
      <c r="AI9089" s="7">
        <v>68012.899999999994</v>
      </c>
      <c r="AK9089" s="1">
        <v>5.5310100000000001E-2</v>
      </c>
      <c r="AP9089">
        <v>33</v>
      </c>
      <c r="AQ9089">
        <v>0.22442266</v>
      </c>
    </row>
    <row r="9090" spans="1:43" x14ac:dyDescent="0.25">
      <c r="A9090" s="6">
        <v>0.62078703703703708</v>
      </c>
      <c r="B9090">
        <v>0.31</v>
      </c>
      <c r="C9090">
        <f>B9090+0.68</f>
        <v>0.99</v>
      </c>
      <c r="D9090" s="5">
        <f>C9090/(0.2905*LN(C9090)+0.3655)</f>
        <v>2.7304290623909595</v>
      </c>
      <c r="E9090" s="5">
        <f>D9090*100</f>
        <v>273.04290623909594</v>
      </c>
      <c r="F9090">
        <v>80.247447628183494</v>
      </c>
      <c r="G9090" s="4">
        <f>75.6*1000/(287.05*(F9090+273))</f>
        <v>0.74556448420789057</v>
      </c>
      <c r="H9090" s="3">
        <f>SQRT(2*ABS(E9090)/G9090)</f>
        <v>27.063741766509757</v>
      </c>
      <c r="I9090" s="2">
        <f>(2/2*0.0254)^2*3.1416*H9090</f>
        <v>5.4853729733396632E-2</v>
      </c>
      <c r="K9090" s="6"/>
      <c r="X9090" s="9"/>
      <c r="Y9090" s="9"/>
      <c r="Z9090" s="9"/>
      <c r="AA9090" s="8"/>
      <c r="AB9090" s="12"/>
      <c r="AC9090" s="11"/>
      <c r="AD9090" s="11"/>
      <c r="AE9090" s="11"/>
      <c r="AF9090" s="11"/>
      <c r="AG9090" s="11"/>
      <c r="AH9090" s="10"/>
      <c r="AI9090" s="7">
        <v>54410.400000000001</v>
      </c>
      <c r="AK9090" s="1">
        <v>3.0586970000000002E-2</v>
      </c>
      <c r="AP9090">
        <v>35</v>
      </c>
      <c r="AQ9090">
        <v>0.29254596999999999</v>
      </c>
    </row>
    <row r="9091" spans="1:43" x14ac:dyDescent="0.25">
      <c r="A9091" s="6">
        <v>0.62079861111111112</v>
      </c>
      <c r="B9091">
        <v>0.24</v>
      </c>
      <c r="C9091">
        <f>B9091+0.68</f>
        <v>0.92</v>
      </c>
      <c r="D9091" s="5">
        <f>C9091/(0.2905*LN(C9091)+0.3655)</f>
        <v>2.6957523293421808</v>
      </c>
      <c r="E9091" s="5">
        <f>D9091*100</f>
        <v>269.57523293421809</v>
      </c>
      <c r="F9091">
        <v>80.210577069894399</v>
      </c>
      <c r="G9091" s="4">
        <f>75.6*1000/(287.05*(F9091+273))</f>
        <v>0.74564231137547254</v>
      </c>
      <c r="H9091" s="3">
        <f>SQRT(2*ABS(E9091)/G9091)</f>
        <v>26.889933016784987</v>
      </c>
      <c r="I9091" s="2">
        <f>(2/2*0.0254)^2*3.1416*H9091</f>
        <v>5.4501448135938435E-2</v>
      </c>
      <c r="K9091" s="6"/>
      <c r="X9091" s="9"/>
      <c r="Y9091" s="9"/>
      <c r="Z9091" s="9"/>
      <c r="AA9091" s="8"/>
      <c r="AB9091" s="12"/>
      <c r="AC9091" s="11"/>
      <c r="AD9091" s="11"/>
      <c r="AE9091" s="11"/>
      <c r="AF9091" s="11"/>
      <c r="AG9091" s="11"/>
      <c r="AH9091" s="10"/>
      <c r="AI9091" s="7">
        <v>45342</v>
      </c>
      <c r="AK9091" s="1">
        <v>1.9190579999999999E-2</v>
      </c>
      <c r="AP9091">
        <v>36</v>
      </c>
      <c r="AQ9091">
        <v>0.32571433999999999</v>
      </c>
    </row>
    <row r="9092" spans="1:43" x14ac:dyDescent="0.25">
      <c r="A9092" s="6">
        <v>0.62081018518518516</v>
      </c>
      <c r="B9092">
        <v>0.3</v>
      </c>
      <c r="C9092">
        <f>B9092+0.68</f>
        <v>0.98</v>
      </c>
      <c r="D9092" s="5">
        <f>C9092/(0.2905*LN(C9092)+0.3655)</f>
        <v>2.7250145027674018</v>
      </c>
      <c r="E9092" s="5">
        <f>D9092*100</f>
        <v>272.50145027674017</v>
      </c>
      <c r="F9092">
        <v>80.156947457680701</v>
      </c>
      <c r="G9092" s="4">
        <f>75.6*1000/(287.05*(F9092+273))</f>
        <v>0.74575554292392998</v>
      </c>
      <c r="H9092" s="3">
        <f>SQRT(2*ABS(E9092)/G9092)</f>
        <v>27.033430583088645</v>
      </c>
      <c r="I9092" s="2">
        <f>(2/2*0.0254)^2*3.1416*H9092</f>
        <v>5.4792293976374348E-2</v>
      </c>
      <c r="K9092" s="6"/>
      <c r="X9092" s="9"/>
      <c r="Y9092" s="9"/>
      <c r="Z9092" s="9"/>
      <c r="AA9092" s="8"/>
      <c r="AB9092" s="12"/>
      <c r="AC9092" s="11"/>
      <c r="AD9092" s="11"/>
      <c r="AE9092" s="11"/>
      <c r="AF9092" s="11"/>
      <c r="AG9092" s="11"/>
      <c r="AH9092" s="10"/>
      <c r="AI9092" s="7">
        <v>38864.5</v>
      </c>
      <c r="AK9092" s="1">
        <v>1.2094010000000001E-2</v>
      </c>
      <c r="AP9092">
        <v>40</v>
      </c>
      <c r="AQ9092">
        <v>0.36645339999999998</v>
      </c>
    </row>
    <row r="9093" spans="1:43" x14ac:dyDescent="0.25">
      <c r="A9093" s="6">
        <v>0.6208217592592592</v>
      </c>
      <c r="B9093">
        <v>0.25</v>
      </c>
      <c r="C9093">
        <f>B9093+0.68</f>
        <v>0.93</v>
      </c>
      <c r="D9093" s="5">
        <f>C9093/(0.2905*LN(C9093)+0.3655)</f>
        <v>2.7002056306030857</v>
      </c>
      <c r="E9093" s="5">
        <f>D9093*100</f>
        <v>270.02056306030858</v>
      </c>
      <c r="F9093">
        <v>80.123429123623396</v>
      </c>
      <c r="G9093" s="4">
        <f>75.6*1000/(287.05*(F9093+273))</f>
        <v>0.7458263297405251</v>
      </c>
      <c r="H9093" s="3">
        <f>SQRT(2*ABS(E9093)/G9093)</f>
        <v>26.908814297529606</v>
      </c>
      <c r="I9093" s="2">
        <f>(2/2*0.0254)^2*3.1416*H9093</f>
        <v>5.4539717370101298E-2</v>
      </c>
      <c r="K9093" s="6"/>
      <c r="X9093" s="9"/>
      <c r="Y9093" s="9"/>
      <c r="Z9093" s="9"/>
      <c r="AA9093" s="8"/>
      <c r="AB9093" s="12"/>
      <c r="AC9093" s="11"/>
      <c r="AD9093" s="11"/>
      <c r="AE9093" s="11"/>
      <c r="AF9093" s="11"/>
      <c r="AG9093" s="11"/>
      <c r="AH9093" s="10"/>
      <c r="AI9093" s="7">
        <v>426277.8</v>
      </c>
      <c r="AK9093" s="1">
        <v>8.9893999999999998E-3</v>
      </c>
      <c r="AP9093">
        <v>41</v>
      </c>
      <c r="AQ9093">
        <v>0.39020442999999999</v>
      </c>
    </row>
    <row r="9094" spans="1:43" x14ac:dyDescent="0.25">
      <c r="A9094" s="6">
        <v>0.62083333333333335</v>
      </c>
      <c r="B9094">
        <v>0.23</v>
      </c>
      <c r="C9094">
        <f>B9094+0.68</f>
        <v>0.91</v>
      </c>
      <c r="D9094" s="5">
        <f>C9094/(0.2905*LN(C9094)+0.3655)</f>
        <v>2.6914895144241178</v>
      </c>
      <c r="E9094" s="5">
        <f>D9094*100</f>
        <v>269.14895144241177</v>
      </c>
      <c r="F9094">
        <v>80.086559109119904</v>
      </c>
      <c r="G9094" s="4">
        <f>75.6*1000/(287.05*(F9094+273))</f>
        <v>0.74590421043828947</v>
      </c>
      <c r="H9094" s="3">
        <f>SQRT(2*ABS(E9094)/G9094)</f>
        <v>26.86394654524479</v>
      </c>
      <c r="I9094" s="2">
        <f>(2/2*0.0254)^2*3.1416*H9094</f>
        <v>5.444877785483361E-2</v>
      </c>
      <c r="K9094" s="6"/>
      <c r="X9094" s="9"/>
      <c r="Y9094" s="9"/>
      <c r="Z9094" s="9"/>
      <c r="AA9094" s="8"/>
      <c r="AB9094" s="12"/>
      <c r="AC9094" s="11"/>
      <c r="AD9094" s="11"/>
      <c r="AE9094" s="11"/>
      <c r="AF9094" s="11"/>
      <c r="AG9094" s="11"/>
      <c r="AH9094" s="10"/>
      <c r="AI9094" s="7">
        <v>225392.2</v>
      </c>
      <c r="AK9094" s="1">
        <v>2.096348E-2</v>
      </c>
      <c r="AP9094">
        <v>38</v>
      </c>
      <c r="AQ9094">
        <v>0.36970452999999998</v>
      </c>
    </row>
    <row r="9095" spans="1:43" x14ac:dyDescent="0.25">
      <c r="A9095" s="6">
        <v>0.62084490740740739</v>
      </c>
      <c r="B9095">
        <v>0.33</v>
      </c>
      <c r="C9095">
        <f>B9095+0.68</f>
        <v>1.01</v>
      </c>
      <c r="D9095" s="5">
        <f>C9095/(0.2905*LN(C9095)+0.3655)</f>
        <v>2.7416554037986409</v>
      </c>
      <c r="E9095" s="5">
        <f>D9095*100</f>
        <v>274.16554037986407</v>
      </c>
      <c r="F9095">
        <v>80.039633866069494</v>
      </c>
      <c r="G9095" s="4">
        <f>75.6*1000/(287.05*(F9095+273))</f>
        <v>0.74600335436721288</v>
      </c>
      <c r="H9095" s="3">
        <f>SQRT(2*ABS(E9095)/G9095)</f>
        <v>27.111343629057199</v>
      </c>
      <c r="I9095" s="2">
        <f>(2/2*0.0254)^2*3.1416*H9095</f>
        <v>5.4950210838097938E-2</v>
      </c>
      <c r="K9095" s="6"/>
      <c r="X9095" s="9"/>
      <c r="Y9095" s="9"/>
      <c r="Z9095" s="9"/>
      <c r="AA9095" s="8"/>
      <c r="AB9095" s="12"/>
      <c r="AC9095" s="11"/>
      <c r="AD9095" s="11"/>
      <c r="AE9095" s="11"/>
      <c r="AF9095" s="11"/>
      <c r="AG9095" s="11"/>
      <c r="AH9095" s="10"/>
      <c r="AI9095" s="7">
        <v>151127.1</v>
      </c>
      <c r="AK9095" s="1">
        <v>0.18406569</v>
      </c>
      <c r="AP9095">
        <v>40</v>
      </c>
      <c r="AQ9095">
        <v>0.37129796999999998</v>
      </c>
    </row>
    <row r="9096" spans="1:43" x14ac:dyDescent="0.25">
      <c r="A9096" s="6">
        <v>0.62085648148148154</v>
      </c>
      <c r="B9096">
        <v>0.28999999999999998</v>
      </c>
      <c r="C9096">
        <f>B9096+0.68</f>
        <v>0.97</v>
      </c>
      <c r="D9096" s="5">
        <f>C9096/(0.2905*LN(C9096)+0.3655)</f>
        <v>2.7197410564993283</v>
      </c>
      <c r="E9096" s="5">
        <f>D9096*100</f>
        <v>271.97410564993282</v>
      </c>
      <c r="F9096">
        <v>79.996060654741299</v>
      </c>
      <c r="G9096" s="4">
        <f>75.6*1000/(287.05*(F9096+273))</f>
        <v>0.7460954397059304</v>
      </c>
      <c r="H9096" s="3">
        <f>SQRT(2*ABS(E9096)/G9096)</f>
        <v>27.001107862398868</v>
      </c>
      <c r="I9096" s="2">
        <f>(2/2*0.0254)^2*3.1416*H9096</f>
        <v>5.4726781165904105E-2</v>
      </c>
      <c r="K9096" s="6"/>
      <c r="X9096" s="9"/>
      <c r="Y9096" s="9"/>
      <c r="Z9096" s="9"/>
      <c r="AA9096" s="8"/>
      <c r="AB9096" s="12"/>
      <c r="AC9096" s="11"/>
      <c r="AD9096" s="11"/>
      <c r="AE9096" s="11"/>
      <c r="AF9096" s="11"/>
      <c r="AG9096" s="11"/>
      <c r="AH9096" s="10"/>
      <c r="AI9096" s="7">
        <v>123965.1</v>
      </c>
      <c r="AK9096" s="1">
        <v>9.3725009999999997E-2</v>
      </c>
      <c r="AP9096">
        <v>42</v>
      </c>
      <c r="AQ9096">
        <v>0.40307437000000002</v>
      </c>
    </row>
    <row r="9097" spans="1:43" x14ac:dyDescent="0.25">
      <c r="A9097" s="6">
        <v>0.62086805555555558</v>
      </c>
      <c r="B9097">
        <v>0.3</v>
      </c>
      <c r="C9097">
        <f>B9097+0.68</f>
        <v>0.98</v>
      </c>
      <c r="D9097" s="5">
        <f>C9097/(0.2905*LN(C9097)+0.3655)</f>
        <v>2.7250145027674018</v>
      </c>
      <c r="E9097" s="5">
        <f>D9097*100</f>
        <v>272.50145027674017</v>
      </c>
      <c r="F9097">
        <v>79.955839422599894</v>
      </c>
      <c r="G9097" s="4">
        <f>75.6*1000/(287.05*(F9097+273))</f>
        <v>0.74618046132769811</v>
      </c>
      <c r="H9097" s="3">
        <f>SQRT(2*ABS(E9097)/G9097)</f>
        <v>27.025732285844096</v>
      </c>
      <c r="I9097" s="2">
        <f>(2/2*0.0254)^2*3.1416*H9097</f>
        <v>5.4776690800726911E-2</v>
      </c>
      <c r="K9097" s="6"/>
      <c r="X9097" s="9"/>
      <c r="Y9097" s="9"/>
      <c r="Z9097" s="9"/>
      <c r="AA9097" s="8"/>
      <c r="AB9097" s="12"/>
      <c r="AC9097" s="11"/>
      <c r="AD9097" s="11"/>
      <c r="AE9097" s="11"/>
      <c r="AF9097" s="11"/>
      <c r="AG9097" s="11"/>
      <c r="AH9097" s="10"/>
      <c r="AI9097" s="7">
        <v>105302.3</v>
      </c>
      <c r="AK9097" s="1">
        <v>5.2918720000000002E-2</v>
      </c>
      <c r="AP9097">
        <v>39</v>
      </c>
      <c r="AQ9097">
        <v>0.39924114999999999</v>
      </c>
    </row>
    <row r="9098" spans="1:43" x14ac:dyDescent="0.25">
      <c r="A9098" s="6">
        <v>0.62087962962962961</v>
      </c>
      <c r="B9098">
        <v>0.26</v>
      </c>
      <c r="C9098">
        <f>B9098+0.68</f>
        <v>0.94000000000000006</v>
      </c>
      <c r="D9098" s="5">
        <f>C9098/(0.2905*LN(C9098)+0.3655)</f>
        <v>2.7048398588920084</v>
      </c>
      <c r="E9098" s="5">
        <f>D9098*100</f>
        <v>270.48398588920082</v>
      </c>
      <c r="F9098">
        <v>79.915618374839198</v>
      </c>
      <c r="G9098" s="4">
        <f>75.6*1000/(287.05*(F9098+273))</f>
        <v>0.74626550193913754</v>
      </c>
      <c r="H9098" s="3">
        <f>SQRT(2*ABS(E9098)/G9098)</f>
        <v>26.923969741237375</v>
      </c>
      <c r="I9098" s="2">
        <f>(2/2*0.0254)^2*3.1416*H9098</f>
        <v>5.4570434948635262E-2</v>
      </c>
      <c r="K9098" s="6"/>
      <c r="X9098" s="9"/>
      <c r="Y9098" s="9"/>
      <c r="Z9098" s="9"/>
      <c r="AA9098" s="8"/>
      <c r="AB9098" s="12"/>
      <c r="AC9098" s="11"/>
      <c r="AD9098" s="11"/>
      <c r="AE9098" s="11"/>
      <c r="AF9098" s="11"/>
      <c r="AG9098" s="11"/>
      <c r="AH9098" s="10"/>
      <c r="AI9098" s="7">
        <v>87755.6</v>
      </c>
      <c r="AK9098" s="1">
        <v>9.6876550000000006E-2</v>
      </c>
      <c r="AP9098">
        <v>38</v>
      </c>
      <c r="AQ9098">
        <v>0.39571215999999998</v>
      </c>
    </row>
    <row r="9099" spans="1:43" x14ac:dyDescent="0.25">
      <c r="A9099" s="6">
        <v>0.62089120370370365</v>
      </c>
      <c r="B9099">
        <v>0.33</v>
      </c>
      <c r="C9099">
        <f>B9099+0.68</f>
        <v>1.01</v>
      </c>
      <c r="D9099" s="5">
        <f>C9099/(0.2905*LN(C9099)+0.3655)</f>
        <v>2.7416554037986409</v>
      </c>
      <c r="E9099" s="5">
        <f>D9099*100</f>
        <v>274.16554037986407</v>
      </c>
      <c r="F9099">
        <v>79.875397509928106</v>
      </c>
      <c r="G9099" s="4">
        <f>75.6*1000/(287.05*(F9099+273))</f>
        <v>0.74635056154984747</v>
      </c>
      <c r="H9099" s="3">
        <f>SQRT(2*ABS(E9099)/G9099)</f>
        <v>27.105036707916238</v>
      </c>
      <c r="I9099" s="2">
        <f>(2/2*0.0254)^2*3.1416*H9099</f>
        <v>5.4937427751756779E-2</v>
      </c>
      <c r="K9099" s="6"/>
      <c r="X9099" s="9"/>
      <c r="Y9099" s="9"/>
      <c r="Z9099" s="9"/>
      <c r="AA9099" s="8"/>
      <c r="AB9099" s="12"/>
      <c r="AC9099" s="11"/>
      <c r="AD9099" s="11"/>
      <c r="AE9099" s="11"/>
      <c r="AF9099" s="11"/>
      <c r="AG9099" s="11"/>
      <c r="AH9099" s="10"/>
      <c r="AI9099" s="7">
        <v>75215.899999999994</v>
      </c>
      <c r="AK9099" s="1">
        <v>6.0086050000000002E-2</v>
      </c>
      <c r="AP9099">
        <v>41</v>
      </c>
      <c r="AQ9099">
        <v>0.41534219999999999</v>
      </c>
    </row>
    <row r="9100" spans="1:43" x14ac:dyDescent="0.25">
      <c r="A9100" s="6">
        <v>0.6209027777777778</v>
      </c>
      <c r="B9100">
        <v>0.26</v>
      </c>
      <c r="C9100">
        <f>B9100+0.68</f>
        <v>0.94000000000000006</v>
      </c>
      <c r="D9100" s="5">
        <f>C9100/(0.2905*LN(C9100)+0.3655)</f>
        <v>2.7048398588920084</v>
      </c>
      <c r="E9100" s="5">
        <f>D9100*100</f>
        <v>270.48398588920082</v>
      </c>
      <c r="F9100">
        <v>79.818418261321</v>
      </c>
      <c r="G9100" s="4">
        <f>75.6*1000/(287.05*(F9100+273))</f>
        <v>0.74647109520680399</v>
      </c>
      <c r="H9100" s="3">
        <f>SQRT(2*ABS(E9100)/G9100)</f>
        <v>26.92026178245295</v>
      </c>
      <c r="I9100" s="2">
        <f>(2/2*0.0254)^2*3.1416*H9100</f>
        <v>5.4562919529267971E-2</v>
      </c>
      <c r="K9100" s="6"/>
      <c r="X9100" s="9"/>
      <c r="Y9100" s="9"/>
      <c r="Z9100" s="9"/>
      <c r="AA9100" s="8"/>
      <c r="AB9100" s="12"/>
      <c r="AC9100" s="11"/>
      <c r="AD9100" s="11"/>
      <c r="AE9100" s="11"/>
      <c r="AF9100" s="11"/>
      <c r="AG9100" s="11"/>
      <c r="AH9100" s="10"/>
      <c r="AI9100" s="7">
        <v>65813.899999999994</v>
      </c>
      <c r="AK9100" s="1">
        <v>3.9876580000000002E-2</v>
      </c>
      <c r="AP9100">
        <v>40</v>
      </c>
      <c r="AQ9100">
        <v>0.42932150000000002</v>
      </c>
    </row>
    <row r="9101" spans="1:43" x14ac:dyDescent="0.25">
      <c r="A9101" s="6">
        <v>0.62091435185185184</v>
      </c>
      <c r="B9101">
        <v>0.25</v>
      </c>
      <c r="C9101">
        <f>B9101+0.68</f>
        <v>0.93</v>
      </c>
      <c r="D9101" s="5">
        <f>C9101/(0.2905*LN(C9101)+0.3655)</f>
        <v>2.7002056306030857</v>
      </c>
      <c r="E9101" s="5">
        <f>D9101*100</f>
        <v>270.02056306030858</v>
      </c>
      <c r="F9101">
        <v>79.774846137563301</v>
      </c>
      <c r="G9101" s="4">
        <f>75.6*1000/(287.05*(F9101+273))</f>
        <v>0.74656329376148545</v>
      </c>
      <c r="H9101" s="3">
        <f>SQRT(2*ABS(E9101)/G9101)</f>
        <v>26.895529607183995</v>
      </c>
      <c r="I9101" s="2">
        <f>(2/2*0.0254)^2*3.1416*H9101</f>
        <v>5.4512791499314588E-2</v>
      </c>
      <c r="K9101" s="6"/>
      <c r="X9101" s="9"/>
      <c r="Y9101" s="9"/>
      <c r="Z9101" s="9"/>
      <c r="AA9101" s="8"/>
      <c r="AB9101" s="12"/>
      <c r="AC9101" s="11"/>
      <c r="AD9101" s="11"/>
      <c r="AE9101" s="11"/>
      <c r="AF9101" s="11"/>
      <c r="AG9101" s="11"/>
      <c r="AH9101" s="10"/>
      <c r="AI9101" s="7">
        <v>58501.3</v>
      </c>
      <c r="AK9101" s="1">
        <v>2.786487E-2</v>
      </c>
      <c r="AP9101">
        <v>39</v>
      </c>
      <c r="AQ9101">
        <v>0.40296248000000001</v>
      </c>
    </row>
    <row r="9102" spans="1:43" x14ac:dyDescent="0.25">
      <c r="A9102" s="6">
        <v>0.62092592592592599</v>
      </c>
      <c r="B9102">
        <v>0.27</v>
      </c>
      <c r="C9102">
        <f>B9102+0.68</f>
        <v>0.95000000000000007</v>
      </c>
      <c r="D9102" s="5">
        <f>C9102/(0.2905*LN(C9102)+0.3655)</f>
        <v>2.7096460417130221</v>
      </c>
      <c r="E9102" s="5">
        <f>D9102*100</f>
        <v>270.9646041713022</v>
      </c>
      <c r="F9102">
        <v>79.741329261130204</v>
      </c>
      <c r="G9102" s="4">
        <f>75.6*1000/(287.05*(F9102+273))</f>
        <v>0.74663423092589121</v>
      </c>
      <c r="H9102" s="3">
        <f>SQRT(2*ABS(E9102)/G9102)</f>
        <v>26.941224497968634</v>
      </c>
      <c r="I9102" s="2">
        <f>(2/2*0.0254)^2*3.1416*H9102</f>
        <v>5.4605407487559023E-2</v>
      </c>
      <c r="K9102" s="6"/>
      <c r="X9102" s="9"/>
      <c r="Y9102" s="9"/>
      <c r="Z9102" s="9"/>
      <c r="AA9102" s="8"/>
      <c r="AB9102" s="12"/>
      <c r="AC9102" s="11"/>
      <c r="AD9102" s="11"/>
      <c r="AE9102" s="11"/>
      <c r="AF9102" s="11"/>
      <c r="AG9102" s="11"/>
      <c r="AH9102" s="10"/>
      <c r="AI9102" s="7">
        <v>59021.2</v>
      </c>
      <c r="AK9102" s="1">
        <v>2.273157E-2</v>
      </c>
      <c r="AP9102">
        <v>37</v>
      </c>
      <c r="AQ9102">
        <v>0.42572598</v>
      </c>
    </row>
    <row r="9103" spans="1:43" x14ac:dyDescent="0.25">
      <c r="A9103" s="6">
        <v>0.62093750000000003</v>
      </c>
      <c r="B9103">
        <v>0.24</v>
      </c>
      <c r="C9103">
        <f>B9103+0.68</f>
        <v>0.92</v>
      </c>
      <c r="D9103" s="5">
        <f>C9103/(0.2905*LN(C9103)+0.3655)</f>
        <v>2.6957523293421808</v>
      </c>
      <c r="E9103" s="5">
        <f>D9103*100</f>
        <v>269.57523293421809</v>
      </c>
      <c r="F9103">
        <v>79.684350851542504</v>
      </c>
      <c r="G9103" s="4">
        <f>75.6*1000/(287.05*(F9103+273))</f>
        <v>0.74675485445488865</v>
      </c>
      <c r="H9103" s="3">
        <f>SQRT(2*ABS(E9103)/G9103)</f>
        <v>26.869894740781362</v>
      </c>
      <c r="I9103" s="2">
        <f>(2/2*0.0254)^2*3.1416*H9103</f>
        <v>5.4460833863687795E-2</v>
      </c>
      <c r="K9103" s="6"/>
      <c r="X9103" s="9"/>
      <c r="Y9103" s="9"/>
      <c r="Z9103" s="9"/>
      <c r="AA9103" s="8"/>
      <c r="AB9103" s="12"/>
      <c r="AC9103" s="11"/>
      <c r="AD9103" s="11"/>
      <c r="AE9103" s="11"/>
      <c r="AF9103" s="11"/>
      <c r="AG9103" s="11"/>
      <c r="AH9103" s="10"/>
      <c r="AI9103" s="7">
        <v>53655.7</v>
      </c>
      <c r="AK9103" s="1">
        <v>1.7093819999999999E-2</v>
      </c>
      <c r="AP9103">
        <v>39</v>
      </c>
      <c r="AQ9103">
        <v>0.50685961999999996</v>
      </c>
    </row>
    <row r="9104" spans="1:43" x14ac:dyDescent="0.25">
      <c r="A9104" s="6">
        <v>0.62094907407407407</v>
      </c>
      <c r="B9104">
        <v>0.31</v>
      </c>
      <c r="C9104">
        <f>B9104+0.68</f>
        <v>0.99</v>
      </c>
      <c r="D9104" s="5">
        <f>C9104/(0.2905*LN(C9104)+0.3655)</f>
        <v>2.7304290623909595</v>
      </c>
      <c r="E9104" s="5">
        <f>D9104*100</f>
        <v>273.04290623909594</v>
      </c>
      <c r="F9104">
        <v>79.647482655252702</v>
      </c>
      <c r="G9104" s="4">
        <f>75.6*1000/(287.05*(F9104+273))</f>
        <v>0.74683292534978651</v>
      </c>
      <c r="H9104" s="3">
        <f>SQRT(2*ABS(E9104)/G9104)</f>
        <v>27.040749105795406</v>
      </c>
      <c r="I9104" s="2">
        <f>(2/2*0.0254)^2*3.1416*H9104</f>
        <v>5.4807127411827139E-2</v>
      </c>
      <c r="K9104" s="6"/>
      <c r="X9104" s="9"/>
      <c r="Y9104" s="9"/>
      <c r="Z9104" s="9"/>
      <c r="AA9104" s="8"/>
      <c r="AB9104" s="12"/>
      <c r="AC9104" s="11"/>
      <c r="AD9104" s="11"/>
      <c r="AE9104" s="11"/>
      <c r="AF9104" s="11"/>
      <c r="AG9104" s="11"/>
      <c r="AH9104" s="10"/>
      <c r="AI9104" s="7">
        <v>49184.4</v>
      </c>
      <c r="AK9104" s="1">
        <v>1.3206270000000001E-2</v>
      </c>
      <c r="AP9104">
        <v>37</v>
      </c>
      <c r="AQ9104">
        <v>0.55585207999999997</v>
      </c>
    </row>
    <row r="9105" spans="1:43" x14ac:dyDescent="0.25">
      <c r="A9105" s="6">
        <v>0.62096064814814811</v>
      </c>
      <c r="B9105">
        <v>0.24</v>
      </c>
      <c r="C9105">
        <f>B9105+0.68</f>
        <v>0.92</v>
      </c>
      <c r="D9105" s="5">
        <f>C9105/(0.2905*LN(C9105)+0.3655)</f>
        <v>2.6957523293421808</v>
      </c>
      <c r="E9105" s="5">
        <f>D9105*100</f>
        <v>269.57523293421809</v>
      </c>
      <c r="F9105">
        <v>79.620669512757303</v>
      </c>
      <c r="G9105" s="4">
        <f>75.6*1000/(287.05*(F9105+273))</f>
        <v>0.74688971424328876</v>
      </c>
      <c r="H9105" s="3">
        <f>SQRT(2*ABS(E9105)/G9105)</f>
        <v>26.867468792318824</v>
      </c>
      <c r="I9105" s="2">
        <f>(2/2*0.0254)^2*3.1416*H9105</f>
        <v>5.4455916867270256E-2</v>
      </c>
      <c r="K9105" s="6"/>
      <c r="X9105" s="9"/>
      <c r="Y9105" s="9"/>
      <c r="Z9105" s="9"/>
      <c r="AA9105" s="8"/>
      <c r="AB9105" s="12"/>
      <c r="AC9105" s="11"/>
      <c r="AD9105" s="11"/>
      <c r="AE9105" s="11"/>
      <c r="AF9105" s="11"/>
      <c r="AG9105" s="11"/>
      <c r="AH9105" s="10"/>
      <c r="AI9105" s="7">
        <v>45469.7</v>
      </c>
      <c r="AK9105" s="1">
        <v>1.109507E-2</v>
      </c>
      <c r="AP9105">
        <v>38</v>
      </c>
      <c r="AQ9105">
        <v>0.60561197</v>
      </c>
    </row>
    <row r="9106" spans="1:43" x14ac:dyDescent="0.25">
      <c r="A9106" s="6">
        <v>0.62097222222222226</v>
      </c>
      <c r="B9106">
        <v>0.28000000000000003</v>
      </c>
      <c r="C9106">
        <f>B9106+0.68</f>
        <v>0.96000000000000008</v>
      </c>
      <c r="D9106" s="5">
        <f>C9106/(0.2905*LN(C9106)+0.3655)</f>
        <v>2.7146157496557359</v>
      </c>
      <c r="E9106" s="5">
        <f>D9106*100</f>
        <v>271.46157496557362</v>
      </c>
      <c r="F9106">
        <v>79.590504818584407</v>
      </c>
      <c r="G9106" s="4">
        <f>75.6*1000/(287.05*(F9106+273))</f>
        <v>0.74695361187950748</v>
      </c>
      <c r="H9106" s="3">
        <f>SQRT(2*ABS(E9106)/G9106)</f>
        <v>26.960153728507692</v>
      </c>
      <c r="I9106" s="2">
        <f>(2/2*0.0254)^2*3.1416*H9106</f>
        <v>5.4643773908027E-2</v>
      </c>
      <c r="K9106" s="6"/>
      <c r="X9106" s="9"/>
      <c r="Y9106" s="9"/>
      <c r="Z9106" s="9"/>
      <c r="AA9106" s="8"/>
      <c r="AB9106" s="12"/>
      <c r="AC9106" s="11"/>
      <c r="AD9106" s="11"/>
      <c r="AE9106" s="11"/>
      <c r="AF9106" s="11"/>
      <c r="AG9106" s="11"/>
      <c r="AH9106" s="10"/>
      <c r="AI9106" s="7">
        <v>42220.1</v>
      </c>
      <c r="AK9106" s="1">
        <v>8.9314000000000008E-3</v>
      </c>
      <c r="AP9106">
        <v>42</v>
      </c>
      <c r="AQ9106">
        <v>0.68045831000000001</v>
      </c>
    </row>
    <row r="9107" spans="1:43" x14ac:dyDescent="0.25">
      <c r="A9107" s="6">
        <v>0.6209837962962963</v>
      </c>
      <c r="B9107">
        <v>0.24</v>
      </c>
      <c r="C9107">
        <f>B9107+0.68</f>
        <v>0.92</v>
      </c>
      <c r="D9107" s="5">
        <f>C9107/(0.2905*LN(C9107)+0.3655)</f>
        <v>2.6957523293421808</v>
      </c>
      <c r="E9107" s="5">
        <f>D9107*100</f>
        <v>269.57523293421809</v>
      </c>
      <c r="F9107">
        <v>79.540230541016399</v>
      </c>
      <c r="G9107" s="4">
        <f>75.6*1000/(287.05*(F9107+273))</f>
        <v>0.74706013178833153</v>
      </c>
      <c r="H9107" s="3">
        <f>SQRT(2*ABS(E9107)/G9107)</f>
        <v>26.864404146631109</v>
      </c>
      <c r="I9107" s="2">
        <f>(2/2*0.0254)^2*3.1416*H9107</f>
        <v>5.4449705337182033E-2</v>
      </c>
      <c r="K9107" s="6"/>
      <c r="X9107" s="9"/>
      <c r="Y9107" s="9"/>
      <c r="Z9107" s="9"/>
      <c r="AA9107" s="8"/>
      <c r="AB9107" s="12"/>
      <c r="AC9107" s="11"/>
      <c r="AD9107" s="11"/>
      <c r="AE9107" s="11"/>
      <c r="AF9107" s="11"/>
      <c r="AG9107" s="11"/>
      <c r="AH9107" s="10"/>
      <c r="AI9107" s="7">
        <v>39407.1</v>
      </c>
      <c r="AK9107" s="1">
        <v>7.6671500000000002E-3</v>
      </c>
      <c r="AP9107">
        <v>42</v>
      </c>
      <c r="AQ9107">
        <v>0.72263601</v>
      </c>
    </row>
    <row r="9108" spans="1:43" x14ac:dyDescent="0.25">
      <c r="A9108" s="6">
        <v>0.62099537037037034</v>
      </c>
      <c r="B9108">
        <v>0.25</v>
      </c>
      <c r="C9108">
        <f>B9108+0.68</f>
        <v>0.93</v>
      </c>
      <c r="D9108" s="5">
        <f>C9108/(0.2905*LN(C9108)+0.3655)</f>
        <v>2.7002056306030857</v>
      </c>
      <c r="E9108" s="5">
        <f>D9108*100</f>
        <v>270.02056306030858</v>
      </c>
      <c r="F9108">
        <v>79.493308119560695</v>
      </c>
      <c r="G9108" s="4">
        <f>75.6*1000/(287.05*(F9108+273))</f>
        <v>0.74715957728005877</v>
      </c>
      <c r="H9108" s="3">
        <f>SQRT(2*ABS(E9108)/G9108)</f>
        <v>26.884795245666027</v>
      </c>
      <c r="I9108" s="2">
        <f>(2/2*0.0254)^2*3.1416*H9108</f>
        <v>5.4491034723379933E-2</v>
      </c>
      <c r="K9108" s="6"/>
      <c r="X9108" s="9"/>
      <c r="Y9108" s="9"/>
      <c r="Z9108" s="9"/>
      <c r="AA9108" s="8"/>
      <c r="AB9108" s="12"/>
      <c r="AC9108" s="11"/>
      <c r="AD9108" s="11"/>
      <c r="AE9108" s="11"/>
      <c r="AF9108" s="11"/>
      <c r="AG9108" s="11"/>
      <c r="AH9108" s="10"/>
      <c r="AI9108" s="7">
        <v>38500.199999999997</v>
      </c>
      <c r="AK9108" s="1">
        <v>6.7559899999999999E-3</v>
      </c>
      <c r="AP9108">
        <v>39</v>
      </c>
      <c r="AQ9108">
        <v>0.67826618999999999</v>
      </c>
    </row>
    <row r="9109" spans="1:43" x14ac:dyDescent="0.25">
      <c r="A9109" s="6">
        <v>0.62100694444444449</v>
      </c>
      <c r="B9109">
        <v>0.26</v>
      </c>
      <c r="C9109">
        <f>B9109+0.68</f>
        <v>0.94000000000000006</v>
      </c>
      <c r="D9109" s="5">
        <f>C9109/(0.2905*LN(C9109)+0.3655)</f>
        <v>2.7048398588920084</v>
      </c>
      <c r="E9109" s="5">
        <f>D9109*100</f>
        <v>270.48398588920082</v>
      </c>
      <c r="F9109">
        <v>79.463143825741895</v>
      </c>
      <c r="G9109" s="4">
        <f>75.6*1000/(287.05*(F9109+273))</f>
        <v>0.74722352025229133</v>
      </c>
      <c r="H9109" s="3">
        <f>SQRT(2*ABS(E9109)/G9109)</f>
        <v>26.906704539983945</v>
      </c>
      <c r="I9109" s="2">
        <f>(2/2*0.0254)^2*3.1416*H9109</f>
        <v>5.4535441240391995E-2</v>
      </c>
      <c r="K9109" s="6"/>
      <c r="X9109" s="9"/>
      <c r="Y9109" s="9"/>
      <c r="Z9109" s="9"/>
      <c r="AA9109" s="8"/>
      <c r="AB9109" s="12"/>
      <c r="AC9109" s="11"/>
      <c r="AD9109" s="11"/>
      <c r="AE9109" s="11"/>
      <c r="AF9109" s="11"/>
      <c r="AG9109" s="11"/>
      <c r="AH9109" s="10"/>
      <c r="AI9109" s="7">
        <v>36235.5</v>
      </c>
      <c r="AK9109" s="1">
        <v>5.6764500000000004E-3</v>
      </c>
      <c r="AP9109">
        <v>40</v>
      </c>
      <c r="AQ9109">
        <v>0.70629854000000003</v>
      </c>
    </row>
    <row r="9110" spans="1:43" x14ac:dyDescent="0.25">
      <c r="A9110" s="6">
        <v>0.62101851851851853</v>
      </c>
      <c r="B9110">
        <v>0.23</v>
      </c>
      <c r="C9110">
        <f>B9110+0.68</f>
        <v>0.91</v>
      </c>
      <c r="D9110" s="5">
        <f>C9110/(0.2905*LN(C9110)+0.3655)</f>
        <v>2.6914895144241178</v>
      </c>
      <c r="E9110" s="5">
        <f>D9110*100</f>
        <v>269.14895144241177</v>
      </c>
      <c r="F9110">
        <v>79.432979625044297</v>
      </c>
      <c r="G9110" s="4">
        <f>75.6*1000/(287.05*(F9110+273))</f>
        <v>0.74728747397266904</v>
      </c>
      <c r="H9110" s="3">
        <f>SQRT(2*ABS(E9110)/G9110)</f>
        <v>26.839071827646752</v>
      </c>
      <c r="I9110" s="2">
        <f>(2/2*0.0254)^2*3.1416*H9110</f>
        <v>5.4398360915147694E-2</v>
      </c>
      <c r="K9110" s="6"/>
      <c r="X9110" s="9"/>
      <c r="Y9110" s="9"/>
      <c r="Z9110" s="9"/>
      <c r="AA9110" s="8"/>
      <c r="AB9110" s="12"/>
      <c r="AC9110" s="11"/>
      <c r="AD9110" s="11"/>
      <c r="AE9110" s="11"/>
      <c r="AF9110" s="11"/>
      <c r="AG9110" s="11"/>
      <c r="AH9110" s="10"/>
      <c r="AI9110" s="7">
        <v>34222.400000000001</v>
      </c>
      <c r="AK9110" s="1">
        <v>5.0438100000000001E-3</v>
      </c>
      <c r="AP9110">
        <v>44</v>
      </c>
      <c r="AQ9110">
        <v>0.75026897000000004</v>
      </c>
    </row>
    <row r="9111" spans="1:43" x14ac:dyDescent="0.25">
      <c r="A9111" s="6">
        <v>0.62103009259259256</v>
      </c>
      <c r="B9111">
        <v>0.26</v>
      </c>
      <c r="C9111">
        <f>B9111+0.68</f>
        <v>0.94000000000000006</v>
      </c>
      <c r="D9111" s="5">
        <f>C9111/(0.2905*LN(C9111)+0.3655)</f>
        <v>2.7048398588920084</v>
      </c>
      <c r="E9111" s="5">
        <f>D9111*100</f>
        <v>270.48398588920082</v>
      </c>
      <c r="F9111">
        <v>79.396112394145405</v>
      </c>
      <c r="G9111" s="4">
        <f>75.6*1000/(287.05*(F9111+273))</f>
        <v>0.74736565423312551</v>
      </c>
      <c r="H9111" s="3">
        <f>SQRT(2*ABS(E9111)/G9111)</f>
        <v>26.904145860138236</v>
      </c>
      <c r="I9111" s="2">
        <f>(2/2*0.0254)^2*3.1416*H9111</f>
        <v>5.4530255219407103E-2</v>
      </c>
      <c r="K9111" s="6"/>
      <c r="X9111" s="9"/>
      <c r="Y9111" s="9"/>
      <c r="Z9111" s="9"/>
      <c r="AA9111" s="8"/>
      <c r="AB9111" s="12"/>
      <c r="AC9111" s="11"/>
      <c r="AD9111" s="11"/>
      <c r="AE9111" s="11"/>
      <c r="AF9111" s="11"/>
      <c r="AG9111" s="11"/>
      <c r="AH9111" s="10"/>
      <c r="AI9111" s="7">
        <v>32421.3</v>
      </c>
      <c r="AK9111" s="1">
        <v>4.5181600000000002E-3</v>
      </c>
      <c r="AP9111">
        <v>41</v>
      </c>
      <c r="AQ9111">
        <v>0.72243621999999996</v>
      </c>
    </row>
    <row r="9112" spans="1:43" x14ac:dyDescent="0.25">
      <c r="A9112" s="6">
        <v>0.6210416666666666</v>
      </c>
      <c r="B9112">
        <v>0.21</v>
      </c>
      <c r="C9112">
        <f>B9112+0.68</f>
        <v>0.89</v>
      </c>
      <c r="D9112" s="5">
        <f>C9112/(0.2905*LN(C9112)+0.3655)</f>
        <v>2.6835768077843052</v>
      </c>
      <c r="E9112" s="5">
        <f>D9112*100</f>
        <v>268.35768077843051</v>
      </c>
      <c r="F9112">
        <v>79.342487575155204</v>
      </c>
      <c r="G9112" s="4">
        <f>75.6*1000/(287.05*(F9112+273))</f>
        <v>0.74747939966361154</v>
      </c>
      <c r="H9112" s="3">
        <f>SQRT(2*ABS(E9112)/G9112)</f>
        <v>26.796149907932868</v>
      </c>
      <c r="I9112" s="2">
        <f>(2/2*0.0254)^2*3.1416*H9112</f>
        <v>5.4311365280769547E-2</v>
      </c>
      <c r="K9112" s="6"/>
      <c r="X9112" s="9"/>
      <c r="Y9112" s="9"/>
      <c r="Z9112" s="9"/>
      <c r="AA9112" s="8"/>
      <c r="AB9112" s="12"/>
      <c r="AC9112" s="11"/>
      <c r="AD9112" s="11"/>
      <c r="AE9112" s="11"/>
      <c r="AF9112" s="11"/>
      <c r="AG9112" s="11"/>
      <c r="AH9112" s="10"/>
      <c r="AI9112" s="7">
        <v>30800.2</v>
      </c>
      <c r="AK9112" s="1">
        <v>3.9079300000000004E-3</v>
      </c>
      <c r="AP9112">
        <v>39</v>
      </c>
      <c r="AQ9112">
        <v>0.71476251999999996</v>
      </c>
    </row>
    <row r="9113" spans="1:43" x14ac:dyDescent="0.25">
      <c r="A9113" s="6">
        <v>0.62105324074074075</v>
      </c>
      <c r="B9113">
        <v>0.26</v>
      </c>
      <c r="C9113">
        <f>B9113+0.68</f>
        <v>0.94000000000000006</v>
      </c>
      <c r="D9113" s="5">
        <f>C9113/(0.2905*LN(C9113)+0.3655)</f>
        <v>2.7048398588920084</v>
      </c>
      <c r="E9113" s="5">
        <f>D9113*100</f>
        <v>270.48398588920082</v>
      </c>
      <c r="F9113">
        <v>79.315675273162199</v>
      </c>
      <c r="G9113" s="4">
        <f>75.6*1000/(287.05*(F9113+273))</f>
        <v>0.74753628513537429</v>
      </c>
      <c r="H9113" s="3">
        <f>SQRT(2*ABS(E9113)/G9113)</f>
        <v>26.901075145867932</v>
      </c>
      <c r="I9113" s="2">
        <f>(2/2*0.0254)^2*3.1416*H9113</f>
        <v>5.4524031389305373E-2</v>
      </c>
      <c r="K9113" s="6"/>
      <c r="X9113" s="9"/>
      <c r="Y9113" s="9"/>
      <c r="Z9113" s="9"/>
      <c r="AA9113" s="8"/>
      <c r="AB9113" s="12"/>
      <c r="AC9113" s="11"/>
      <c r="AD9113" s="11"/>
      <c r="AE9113" s="11"/>
      <c r="AF9113" s="11"/>
      <c r="AG9113" s="11"/>
      <c r="AH9113" s="10"/>
      <c r="AI9113" s="7">
        <v>32476.5</v>
      </c>
      <c r="AK9113" s="1">
        <v>3.77239E-3</v>
      </c>
      <c r="AP9113">
        <v>41</v>
      </c>
      <c r="AQ9113">
        <v>0.73265506999999996</v>
      </c>
    </row>
    <row r="9114" spans="1:43" x14ac:dyDescent="0.25">
      <c r="A9114" s="6">
        <v>0.62106481481481479</v>
      </c>
      <c r="B9114">
        <v>0.25</v>
      </c>
      <c r="C9114">
        <f>B9114+0.68</f>
        <v>0.93</v>
      </c>
      <c r="D9114" s="5">
        <f>C9114/(0.2905*LN(C9114)+0.3655)</f>
        <v>2.7002056306030857</v>
      </c>
      <c r="E9114" s="5">
        <f>D9114*100</f>
        <v>270.02056306030858</v>
      </c>
      <c r="F9114">
        <v>79.278808473849693</v>
      </c>
      <c r="G9114" s="4">
        <f>75.6*1000/(287.05*(F9114+273))</f>
        <v>0.74761451655191136</v>
      </c>
      <c r="H9114" s="3">
        <f>SQRT(2*ABS(E9114)/G9114)</f>
        <v>26.876614017127512</v>
      </c>
      <c r="I9114" s="2">
        <f>(2/2*0.0254)^2*3.1416*H9114</f>
        <v>5.4474452725849415E-2</v>
      </c>
      <c r="K9114" s="6"/>
      <c r="X9114" s="9"/>
      <c r="Y9114" s="9"/>
      <c r="Z9114" s="9"/>
      <c r="AA9114" s="8"/>
      <c r="AB9114" s="12"/>
      <c r="AC9114" s="11"/>
      <c r="AD9114" s="11"/>
      <c r="AE9114" s="11"/>
      <c r="AF9114" s="11"/>
      <c r="AG9114" s="11"/>
      <c r="AH9114" s="10"/>
      <c r="AI9114" s="7">
        <v>31000.3</v>
      </c>
      <c r="AK9114" s="1">
        <v>3.3130400000000002E-3</v>
      </c>
      <c r="AP9114">
        <v>42</v>
      </c>
      <c r="AQ9114">
        <v>0.76856950000000002</v>
      </c>
    </row>
    <row r="9115" spans="1:43" x14ac:dyDescent="0.25">
      <c r="A9115" s="6">
        <v>0.62107638888888894</v>
      </c>
      <c r="B9115">
        <v>0.32</v>
      </c>
      <c r="C9115">
        <f>B9115+0.68</f>
        <v>1</v>
      </c>
      <c r="D9115" s="5">
        <f>C9115/(0.2905*LN(C9115)+0.3655)</f>
        <v>2.7359781121751028</v>
      </c>
      <c r="E9115" s="5">
        <f>D9115*100</f>
        <v>273.5978112175103</v>
      </c>
      <c r="F9115">
        <v>79.241941807684398</v>
      </c>
      <c r="G9115" s="4">
        <f>75.6*1000/(287.05*(F9115+273))</f>
        <v>0.74769276406173535</v>
      </c>
      <c r="H9115" s="3">
        <f>SQRT(2*ABS(E9115)/G9115)</f>
        <v>27.052644055375492</v>
      </c>
      <c r="I9115" s="2">
        <f>(2/2*0.0254)^2*3.1416*H9115</f>
        <v>5.4831236507867427E-2</v>
      </c>
      <c r="K9115" s="6"/>
      <c r="X9115" s="9"/>
      <c r="Y9115" s="9"/>
      <c r="Z9115" s="9"/>
      <c r="AA9115" s="8"/>
      <c r="AB9115" s="12"/>
      <c r="AC9115" s="11"/>
      <c r="AD9115" s="11"/>
      <c r="AE9115" s="11"/>
      <c r="AF9115" s="11"/>
      <c r="AG9115" s="11"/>
      <c r="AH9115" s="10"/>
      <c r="AI9115" s="7">
        <v>29651.3</v>
      </c>
      <c r="AK9115" s="1">
        <v>2.92873E-3</v>
      </c>
      <c r="AP9115">
        <v>34</v>
      </c>
      <c r="AQ9115" s="24">
        <v>120145622</v>
      </c>
    </row>
    <row r="9116" spans="1:43" x14ac:dyDescent="0.25">
      <c r="A9116" s="6">
        <v>0.62108796296296298</v>
      </c>
      <c r="B9116">
        <v>0.25</v>
      </c>
      <c r="C9116">
        <f>B9116+0.68</f>
        <v>0.93</v>
      </c>
      <c r="D9116" s="5">
        <f>C9116/(0.2905*LN(C9116)+0.3655)</f>
        <v>2.7002056306030857</v>
      </c>
      <c r="E9116" s="5">
        <f>D9116*100</f>
        <v>270.02056306030858</v>
      </c>
      <c r="F9116">
        <v>79.195020786885095</v>
      </c>
      <c r="G9116" s="4">
        <f>75.6*1000/(287.05*(F9116+273))</f>
        <v>0.7477923750887614</v>
      </c>
      <c r="H9116" s="3">
        <f>SQRT(2*ABS(E9116)/G9116)</f>
        <v>26.873417595449403</v>
      </c>
      <c r="I9116" s="2">
        <f>(2/2*0.0254)^2*3.1416*H9116</f>
        <v>5.4467974107617036E-2</v>
      </c>
      <c r="K9116" s="6"/>
      <c r="X9116" s="9"/>
      <c r="Y9116" s="9"/>
      <c r="Z9116" s="9"/>
      <c r="AA9116" s="8"/>
      <c r="AB9116" s="12"/>
      <c r="AC9116" s="11"/>
      <c r="AD9116" s="11"/>
      <c r="AE9116" s="11"/>
      <c r="AF9116" s="11"/>
      <c r="AG9116" s="11"/>
      <c r="AH9116" s="10"/>
      <c r="AI9116" s="7">
        <v>28415.8</v>
      </c>
      <c r="AK9116" s="1">
        <v>2.7124599999999999E-3</v>
      </c>
      <c r="AP9116">
        <v>35</v>
      </c>
      <c r="AQ9116" s="24">
        <v>282899739</v>
      </c>
    </row>
    <row r="9117" spans="1:43" x14ac:dyDescent="0.25">
      <c r="A9117" s="6">
        <v>0.62109953703703702</v>
      </c>
      <c r="B9117">
        <v>0.3</v>
      </c>
      <c r="C9117">
        <f>B9117+0.68</f>
        <v>0.98</v>
      </c>
      <c r="D9117" s="5">
        <f>C9117/(0.2905*LN(C9117)+0.3655)</f>
        <v>2.7250145027674018</v>
      </c>
      <c r="E9117" s="5">
        <f>D9117*100</f>
        <v>272.50145027674017</v>
      </c>
      <c r="F9117">
        <v>79.161505901525899</v>
      </c>
      <c r="G9117" s="4">
        <f>75.6*1000/(287.05*(F9117+273))</f>
        <v>0.74786354179864756</v>
      </c>
      <c r="H9117" s="3">
        <f>SQRT(2*ABS(E9117)/G9117)</f>
        <v>26.99530420601646</v>
      </c>
      <c r="I9117" s="2">
        <f>(2/2*0.0254)^2*3.1416*H9117</f>
        <v>5.4715018114016724E-2</v>
      </c>
      <c r="K9117" s="6"/>
      <c r="X9117" s="9"/>
      <c r="Y9117" s="9"/>
      <c r="Z9117" s="9"/>
      <c r="AA9117" s="8"/>
      <c r="AB9117" s="12"/>
      <c r="AC9117" s="11"/>
      <c r="AD9117" s="11"/>
      <c r="AE9117" s="11"/>
      <c r="AF9117" s="11"/>
      <c r="AG9117" s="11"/>
      <c r="AH9117" s="10"/>
      <c r="AI9117" s="7">
        <v>27280.3</v>
      </c>
      <c r="AK9117" s="1">
        <v>2.4248099999999999E-3</v>
      </c>
      <c r="AP9117">
        <v>46</v>
      </c>
      <c r="AQ9117" s="24">
        <v>417353070</v>
      </c>
    </row>
    <row r="9118" spans="1:43" x14ac:dyDescent="0.25">
      <c r="A9118" s="6">
        <v>0.62111111111111106</v>
      </c>
      <c r="B9118">
        <v>0.22</v>
      </c>
      <c r="C9118">
        <f>B9118+0.68</f>
        <v>0.9</v>
      </c>
      <c r="D9118" s="5">
        <f>C9118/(0.2905*LN(C9118)+0.3655)</f>
        <v>2.6874273799901629</v>
      </c>
      <c r="E9118" s="5">
        <f>D9118*100</f>
        <v>268.7427379990163</v>
      </c>
      <c r="F9118">
        <v>79.124639651060903</v>
      </c>
      <c r="G9118" s="4">
        <f>75.6*1000/(287.05*(F9118+273))</f>
        <v>0.74794184056431467</v>
      </c>
      <c r="H9118" s="3">
        <f>SQRT(2*ABS(E9118)/G9118)</f>
        <v>26.807076408660048</v>
      </c>
      <c r="I9118" s="2">
        <f>(2/2*0.0254)^2*3.1416*H9118</f>
        <v>5.4333511491112201E-2</v>
      </c>
      <c r="K9118" s="6"/>
      <c r="X9118" s="9"/>
      <c r="Y9118" s="9"/>
      <c r="Z9118" s="9"/>
      <c r="AA9118" s="8"/>
      <c r="AB9118" s="12"/>
      <c r="AC9118" s="11"/>
      <c r="AD9118" s="11"/>
      <c r="AE9118" s="11"/>
      <c r="AF9118" s="11"/>
      <c r="AG9118" s="11"/>
      <c r="AH9118" s="10"/>
      <c r="AI9118" s="7">
        <v>26231.1</v>
      </c>
      <c r="AK9118" s="1">
        <v>2.26538E-3</v>
      </c>
      <c r="AP9118">
        <v>73</v>
      </c>
      <c r="AQ9118" s="24">
        <v>467185022</v>
      </c>
    </row>
    <row r="9119" spans="1:43" x14ac:dyDescent="0.25">
      <c r="A9119" s="6">
        <v>0.62112268518518521</v>
      </c>
      <c r="B9119">
        <v>0.21</v>
      </c>
      <c r="C9119">
        <f>B9119+0.68</f>
        <v>0.89</v>
      </c>
      <c r="D9119" s="5">
        <f>C9119/(0.2905*LN(C9119)+0.3655)</f>
        <v>2.6835768077843052</v>
      </c>
      <c r="E9119" s="5">
        <f>D9119*100</f>
        <v>268.35768077843051</v>
      </c>
      <c r="F9119">
        <v>79.074367697620104</v>
      </c>
      <c r="G9119" s="4">
        <f>75.6*1000/(287.05*(F9119+273))</f>
        <v>0.74804863759595064</v>
      </c>
      <c r="H9119" s="3">
        <f>SQRT(2*ABS(E9119)/G9119)</f>
        <v>26.785952517599849</v>
      </c>
      <c r="I9119" s="2">
        <f>(2/2*0.0254)^2*3.1416*H9119</f>
        <v>5.4290696856641819E-2</v>
      </c>
      <c r="K9119" s="6"/>
      <c r="X9119" s="9"/>
      <c r="Y9119" s="9"/>
      <c r="Z9119" s="9"/>
      <c r="AA9119" s="8"/>
      <c r="AB9119" s="12"/>
      <c r="AC9119" s="11"/>
      <c r="AD9119" s="11"/>
      <c r="AE9119" s="11"/>
      <c r="AF9119" s="11"/>
      <c r="AG9119" s="11"/>
      <c r="AH9119" s="10"/>
      <c r="AI9119" s="7">
        <v>25259.5</v>
      </c>
      <c r="AK9119" s="1">
        <v>2.1234100000000001E-3</v>
      </c>
      <c r="AP9119">
        <v>221</v>
      </c>
      <c r="AQ9119" s="24">
        <v>876553041</v>
      </c>
    </row>
    <row r="9120" spans="1:43" x14ac:dyDescent="0.25">
      <c r="A9120" s="6">
        <v>0.62113425925925925</v>
      </c>
      <c r="B9120">
        <v>0.28000000000000003</v>
      </c>
      <c r="C9120">
        <f>B9120+0.68</f>
        <v>0.96000000000000008</v>
      </c>
      <c r="D9120" s="5">
        <f>C9120/(0.2905*LN(C9120)+0.3655)</f>
        <v>2.7146157496557359</v>
      </c>
      <c r="E9120" s="5">
        <f>D9120*100</f>
        <v>271.46157496557362</v>
      </c>
      <c r="F9120">
        <v>79.040853192876597</v>
      </c>
      <c r="G9120" s="4">
        <f>75.6*1000/(287.05*(F9120+273))</f>
        <v>0.7481198522842053</v>
      </c>
      <c r="H9120" s="3">
        <f>SQRT(2*ABS(E9120)/G9120)</f>
        <v>26.939131506090554</v>
      </c>
      <c r="I9120" s="2">
        <f>(2/2*0.0254)^2*3.1416*H9120</f>
        <v>5.4601165339085808E-2</v>
      </c>
      <c r="K9120" s="6"/>
      <c r="X9120" s="9"/>
      <c r="Y9120" s="9"/>
      <c r="Z9120" s="9"/>
      <c r="AA9120" s="8"/>
      <c r="AB9120" s="12"/>
      <c r="AC9120" s="11"/>
      <c r="AD9120" s="11"/>
      <c r="AE9120" s="11"/>
      <c r="AF9120" s="11"/>
      <c r="AG9120" s="11"/>
      <c r="AH9120" s="10"/>
      <c r="AI9120" s="7">
        <v>24356.400000000001</v>
      </c>
      <c r="AK9120" s="1">
        <v>1.92355E-3</v>
      </c>
      <c r="AP9120">
        <v>300</v>
      </c>
      <c r="AQ9120" s="24">
        <v>688359089</v>
      </c>
    </row>
    <row r="9121" spans="1:43" x14ac:dyDescent="0.25">
      <c r="A9121" s="6">
        <v>0.6211458333333334</v>
      </c>
      <c r="B9121">
        <v>0.28999999999999998</v>
      </c>
      <c r="C9121">
        <f>B9121+0.68</f>
        <v>0.97</v>
      </c>
      <c r="D9121" s="5">
        <f>C9121/(0.2905*LN(C9121)+0.3655)</f>
        <v>2.7197410564993283</v>
      </c>
      <c r="E9121" s="5">
        <f>D9121*100</f>
        <v>271.97410564993282</v>
      </c>
      <c r="F9121">
        <v>78.980527344945202</v>
      </c>
      <c r="G9121" s="4">
        <f>75.6*1000/(287.05*(F9121+273))</f>
        <v>0.74824807234451329</v>
      </c>
      <c r="H9121" s="3">
        <f>SQRT(2*ABS(E9121)/G9121)</f>
        <v>26.962240184512595</v>
      </c>
      <c r="I9121" s="2">
        <f>(2/2*0.0254)^2*3.1416*H9121</f>
        <v>5.4648002809365957E-2</v>
      </c>
      <c r="K9121" s="6"/>
      <c r="X9121" s="9"/>
      <c r="Y9121" s="9"/>
      <c r="Z9121" s="9"/>
      <c r="AA9121" s="8"/>
      <c r="AB9121" s="12"/>
      <c r="AC9121" s="11"/>
      <c r="AD9121" s="11"/>
      <c r="AE9121" s="11"/>
      <c r="AF9121" s="11"/>
      <c r="AG9121" s="11"/>
      <c r="AH9121" s="10"/>
      <c r="AI9121" s="7">
        <v>23516.5</v>
      </c>
      <c r="AK9121" s="1">
        <v>1.81511E-3</v>
      </c>
      <c r="AP9121">
        <v>133</v>
      </c>
      <c r="AQ9121" s="24">
        <v>191076454</v>
      </c>
    </row>
    <row r="9122" spans="1:43" x14ac:dyDescent="0.25">
      <c r="A9122" s="6">
        <v>0.62115740740740744</v>
      </c>
      <c r="B9122">
        <v>0.25</v>
      </c>
      <c r="C9122">
        <f>B9122+0.68</f>
        <v>0.93</v>
      </c>
      <c r="D9122" s="5">
        <f>C9122/(0.2905*LN(C9122)+0.3655)</f>
        <v>2.7002056306030857</v>
      </c>
      <c r="E9122" s="5">
        <f>D9122*100</f>
        <v>270.02056306030858</v>
      </c>
      <c r="F9122">
        <v>78.953715963403098</v>
      </c>
      <c r="G9122" s="4">
        <f>75.6*1000/(287.05*(F9122+273))</f>
        <v>0.74830507292057158</v>
      </c>
      <c r="H9122" s="3">
        <f>SQRT(2*ABS(E9122)/G9122)</f>
        <v>26.864209917848513</v>
      </c>
      <c r="I9122" s="2">
        <f>(2/2*0.0254)^2*3.1416*H9122</f>
        <v>5.4449311667554276E-2</v>
      </c>
      <c r="K9122" s="6"/>
      <c r="X9122" s="9"/>
      <c r="Y9122" s="9"/>
      <c r="Z9122" s="9"/>
      <c r="AA9122" s="8"/>
      <c r="AB9122" s="12"/>
      <c r="AC9122" s="11"/>
      <c r="AD9122" s="11"/>
      <c r="AE9122" s="11"/>
      <c r="AF9122" s="11"/>
      <c r="AG9122" s="11"/>
      <c r="AH9122" s="10"/>
      <c r="AI9122" s="7">
        <v>22732.6</v>
      </c>
      <c r="AK9122" s="1">
        <v>2.80459E-3</v>
      </c>
      <c r="AP9122">
        <v>52</v>
      </c>
      <c r="AQ9122">
        <v>0.63460300000000003</v>
      </c>
    </row>
    <row r="9123" spans="1:43" x14ac:dyDescent="0.25">
      <c r="A9123" s="6">
        <v>0.62116898148148147</v>
      </c>
      <c r="B9123">
        <v>0.23</v>
      </c>
      <c r="C9123">
        <f>B9123+0.68</f>
        <v>0.91</v>
      </c>
      <c r="D9123" s="5">
        <f>C9123/(0.2905*LN(C9123)+0.3655)</f>
        <v>2.6914895144241178</v>
      </c>
      <c r="E9123" s="5">
        <f>D9123*100</f>
        <v>269.14895144241177</v>
      </c>
      <c r="F9123">
        <v>78.923553236648203</v>
      </c>
      <c r="G9123" s="4">
        <f>75.6*1000/(287.05*(F9123+273))</f>
        <v>0.7483692087854098</v>
      </c>
      <c r="H9123" s="3">
        <f>SQRT(2*ABS(E9123)/G9123)</f>
        <v>26.819667463477227</v>
      </c>
      <c r="I9123" s="2">
        <f>(2/2*0.0254)^2*3.1416*H9123</f>
        <v>5.4359031477371256E-2</v>
      </c>
      <c r="K9123" s="6"/>
      <c r="X9123" s="9"/>
      <c r="Y9123" s="9"/>
      <c r="Z9123" s="9"/>
      <c r="AA9123" s="8"/>
      <c r="AB9123" s="12"/>
      <c r="AC9123" s="11"/>
      <c r="AD9123" s="11"/>
      <c r="AE9123" s="11"/>
      <c r="AF9123" s="11"/>
      <c r="AG9123" s="11"/>
      <c r="AH9123" s="10"/>
      <c r="AI9123" s="7">
        <v>21999.3</v>
      </c>
      <c r="AK9123" s="1">
        <v>2.5579800000000001E-3</v>
      </c>
      <c r="AP9123">
        <v>47</v>
      </c>
      <c r="AQ9123">
        <v>0.51787070999999996</v>
      </c>
    </row>
    <row r="9124" spans="1:43" x14ac:dyDescent="0.25">
      <c r="A9124" s="6">
        <v>0.62118055555555551</v>
      </c>
      <c r="B9124">
        <v>0.26</v>
      </c>
      <c r="C9124">
        <f>B9124+0.68</f>
        <v>0.94000000000000006</v>
      </c>
      <c r="D9124" s="5">
        <f>C9124/(0.2905*LN(C9124)+0.3655)</f>
        <v>2.7048398588920084</v>
      </c>
      <c r="E9124" s="5">
        <f>D9124*100</f>
        <v>270.48398588920082</v>
      </c>
      <c r="F9124">
        <v>78.879984997099498</v>
      </c>
      <c r="G9124" s="4">
        <f>75.6*1000/(287.05*(F9124+273))</f>
        <v>0.74846186858519803</v>
      </c>
      <c r="H9124" s="3">
        <f>SQRT(2*ABS(E9124)/G9124)</f>
        <v>26.884436427433375</v>
      </c>
      <c r="I9124" s="2">
        <f>(2/2*0.0254)^2*3.1416*H9124</f>
        <v>5.449030745815079E-2</v>
      </c>
      <c r="K9124" s="6"/>
      <c r="X9124" s="9"/>
      <c r="Y9124" s="9"/>
      <c r="Z9124" s="9"/>
      <c r="AA9124" s="8"/>
      <c r="AB9124" s="12"/>
      <c r="AC9124" s="11"/>
      <c r="AD9124" s="11"/>
      <c r="AE9124" s="11"/>
      <c r="AF9124" s="11"/>
      <c r="AG9124" s="11"/>
      <c r="AH9124" s="10"/>
      <c r="AI9124" s="7">
        <v>21311.8</v>
      </c>
      <c r="AK9124" s="1">
        <v>2.3408299999999999E-3</v>
      </c>
      <c r="AP9124">
        <v>48</v>
      </c>
      <c r="AQ9124">
        <v>0.52574299000000002</v>
      </c>
    </row>
    <row r="9125" spans="1:43" x14ac:dyDescent="0.25">
      <c r="A9125" s="6">
        <v>0.62119212962962966</v>
      </c>
      <c r="B9125">
        <v>0.28000000000000003</v>
      </c>
      <c r="C9125">
        <f>B9125+0.68</f>
        <v>0.96000000000000008</v>
      </c>
      <c r="D9125" s="5">
        <f>C9125/(0.2905*LN(C9125)+0.3655)</f>
        <v>2.7146157496557359</v>
      </c>
      <c r="E9125" s="5">
        <f>D9125*100</f>
        <v>271.46157496557362</v>
      </c>
      <c r="F9125">
        <v>78.859876635581401</v>
      </c>
      <c r="G9125" s="4">
        <f>75.6*1000/(287.05*(F9125+273))</f>
        <v>0.74850464226539115</v>
      </c>
      <c r="H9125" s="3">
        <f>SQRT(2*ABS(E9125)/G9125)</f>
        <v>26.932206204706592</v>
      </c>
      <c r="I9125" s="2">
        <f>(2/2*0.0254)^2*3.1416*H9125</f>
        <v>5.4587128898237545E-2</v>
      </c>
      <c r="K9125" s="6"/>
      <c r="X9125" s="9"/>
      <c r="Y9125" s="9"/>
      <c r="Z9125" s="9"/>
      <c r="AA9125" s="8"/>
      <c r="AB9125" s="12"/>
      <c r="AC9125" s="11"/>
      <c r="AD9125" s="11"/>
      <c r="AE9125" s="11"/>
      <c r="AF9125" s="11"/>
      <c r="AG9125" s="11"/>
      <c r="AH9125" s="10"/>
      <c r="AI9125" s="7">
        <v>20666.900000000001</v>
      </c>
      <c r="AK9125" s="1">
        <v>2.1488800000000001E-3</v>
      </c>
      <c r="AP9125">
        <v>38</v>
      </c>
      <c r="AQ9125">
        <v>0.57300715999999996</v>
      </c>
    </row>
    <row r="9126" spans="1:43" x14ac:dyDescent="0.25">
      <c r="A9126" s="6">
        <v>0.6212037037037037</v>
      </c>
      <c r="B9126">
        <v>0.26</v>
      </c>
      <c r="C9126">
        <f>B9126+0.68</f>
        <v>0.94000000000000006</v>
      </c>
      <c r="D9126" s="5">
        <f>C9126/(0.2905*LN(C9126)+0.3655)</f>
        <v>2.7048398588920084</v>
      </c>
      <c r="E9126" s="5">
        <f>D9126*100</f>
        <v>270.48398588920082</v>
      </c>
      <c r="F9126">
        <v>78.809605886941299</v>
      </c>
      <c r="G9126" s="4">
        <f>75.6*1000/(287.05*(F9126+273))</f>
        <v>0.74861159752783313</v>
      </c>
      <c r="H9126" s="3">
        <f>SQRT(2*ABS(E9126)/G9126)</f>
        <v>26.881747730416883</v>
      </c>
      <c r="I9126" s="2">
        <f>(2/2*0.0254)^2*3.1416*H9126</f>
        <v>5.4484857913858285E-2</v>
      </c>
      <c r="K9126" s="6"/>
      <c r="X9126" s="9"/>
      <c r="Y9126" s="9"/>
      <c r="Z9126" s="9"/>
      <c r="AA9126" s="8"/>
      <c r="AB9126" s="12"/>
      <c r="AC9126" s="11"/>
      <c r="AD9126" s="11"/>
      <c r="AE9126" s="11"/>
      <c r="AF9126" s="11"/>
      <c r="AG9126" s="11"/>
      <c r="AH9126" s="10"/>
      <c r="AI9126" s="7">
        <v>20058.2</v>
      </c>
      <c r="AK9126" s="1">
        <v>2.03404E-3</v>
      </c>
      <c r="AP9126">
        <v>39</v>
      </c>
      <c r="AQ9126">
        <v>0.66626543000000005</v>
      </c>
    </row>
    <row r="9127" spans="1:43" x14ac:dyDescent="0.25">
      <c r="A9127" s="6">
        <v>0.62121527777777774</v>
      </c>
      <c r="B9127">
        <v>0.27</v>
      </c>
      <c r="C9127">
        <f>B9127+0.68</f>
        <v>0.95000000000000007</v>
      </c>
      <c r="D9127" s="5">
        <f>C9127/(0.2905*LN(C9127)+0.3655)</f>
        <v>2.7096460417130221</v>
      </c>
      <c r="E9127" s="5">
        <f>D9127*100</f>
        <v>270.9646041713022</v>
      </c>
      <c r="F9127">
        <v>78.772740810762798</v>
      </c>
      <c r="G9127" s="4">
        <f>75.6*1000/(287.05*(F9127+273))</f>
        <v>0.74869005051855486</v>
      </c>
      <c r="H9127" s="3">
        <f>SQRT(2*ABS(E9127)/G9127)</f>
        <v>26.90421026852999</v>
      </c>
      <c r="I9127" s="2">
        <f>(2/2*0.0254)^2*3.1416*H9127</f>
        <v>5.4530385764567646E-2</v>
      </c>
      <c r="K9127" s="6"/>
      <c r="X9127" s="9"/>
      <c r="Y9127" s="9"/>
      <c r="Z9127" s="9"/>
      <c r="AA9127" s="8"/>
      <c r="AB9127" s="12"/>
      <c r="AC9127" s="11"/>
      <c r="AD9127" s="11"/>
      <c r="AE9127" s="11"/>
      <c r="AF9127" s="11"/>
      <c r="AG9127" s="11"/>
      <c r="AH9127" s="10"/>
      <c r="AI9127" s="7">
        <v>19485.099999999999</v>
      </c>
      <c r="AK9127" s="1">
        <v>1.87743E-3</v>
      </c>
      <c r="AP9127">
        <v>49</v>
      </c>
      <c r="AQ9127">
        <v>0.67708449999999998</v>
      </c>
    </row>
    <row r="9128" spans="1:43" x14ac:dyDescent="0.25">
      <c r="A9128" s="6">
        <v>0.62122685185185189</v>
      </c>
      <c r="B9128">
        <v>0.26</v>
      </c>
      <c r="C9128">
        <f>B9128+0.68</f>
        <v>0.94000000000000006</v>
      </c>
      <c r="D9128" s="5">
        <f>C9128/(0.2905*LN(C9128)+0.3655)</f>
        <v>2.7048398588920084</v>
      </c>
      <c r="E9128" s="5">
        <f>D9128*100</f>
        <v>270.48398588920082</v>
      </c>
      <c r="F9128">
        <v>78.739227206428893</v>
      </c>
      <c r="G9128" s="4">
        <f>75.6*1000/(287.05*(F9128+273))</f>
        <v>0.7487613854740589</v>
      </c>
      <c r="H9128" s="3">
        <f>SQRT(2*ABS(E9128)/G9128)</f>
        <v>26.879058780867798</v>
      </c>
      <c r="I9128" s="2">
        <f>(2/2*0.0254)^2*3.1416*H9128</f>
        <v>5.4479407857723962E-2</v>
      </c>
      <c r="K9128" s="6"/>
      <c r="X9128" s="9"/>
      <c r="Y9128" s="9"/>
      <c r="Z9128" s="9"/>
      <c r="AA9128" s="8"/>
      <c r="AB9128" s="12"/>
      <c r="AC9128" s="11"/>
      <c r="AD9128" s="11"/>
      <c r="AE9128" s="11"/>
      <c r="AF9128" s="11"/>
      <c r="AG9128" s="11"/>
      <c r="AH9128" s="10"/>
      <c r="AI9128" s="7">
        <v>18944.7</v>
      </c>
      <c r="AK9128" s="1">
        <v>1.73745E-3</v>
      </c>
      <c r="AP9128">
        <v>52</v>
      </c>
      <c r="AQ9128">
        <v>0.55958505999999997</v>
      </c>
    </row>
    <row r="9129" spans="1:43" x14ac:dyDescent="0.25">
      <c r="A9129" s="6">
        <v>0.62123842592592593</v>
      </c>
      <c r="B9129">
        <v>0.26</v>
      </c>
      <c r="C9129">
        <f>B9129+0.68</f>
        <v>0.94000000000000006</v>
      </c>
      <c r="D9129" s="5">
        <f>C9129/(0.2905*LN(C9129)+0.3655)</f>
        <v>2.7048398588920084</v>
      </c>
      <c r="E9129" s="5">
        <f>D9129*100</f>
        <v>270.48398588920082</v>
      </c>
      <c r="F9129">
        <v>78.695659663468206</v>
      </c>
      <c r="G9129" s="4">
        <f>75.6*1000/(287.05*(F9129+273))</f>
        <v>0.74885414093729152</v>
      </c>
      <c r="H9129" s="3">
        <f>SQRT(2*ABS(E9129)/G9129)</f>
        <v>26.87739406632577</v>
      </c>
      <c r="I9129" s="2">
        <f>(2/2*0.0254)^2*3.1416*H9129</f>
        <v>5.4476033756597833E-2</v>
      </c>
      <c r="K9129" s="6"/>
      <c r="X9129" s="9"/>
      <c r="Y9129" s="9"/>
      <c r="Z9129" s="9"/>
      <c r="AA9129" s="8"/>
      <c r="AB9129" s="12"/>
      <c r="AC9129" s="11"/>
      <c r="AD9129" s="11"/>
      <c r="AE9129" s="11"/>
      <c r="AF9129" s="11"/>
      <c r="AG9129" s="11"/>
      <c r="AH9129" s="10"/>
      <c r="AI9129" s="7">
        <v>18432.599999999999</v>
      </c>
      <c r="AK9129" s="1">
        <v>1.6557500000000001E-3</v>
      </c>
      <c r="AP9129">
        <v>43</v>
      </c>
      <c r="AQ9129">
        <v>0.40046261999999999</v>
      </c>
    </row>
    <row r="9130" spans="1:43" x14ac:dyDescent="0.25">
      <c r="A9130" s="6">
        <v>0.62124999999999997</v>
      </c>
      <c r="B9130">
        <v>0.25</v>
      </c>
      <c r="C9130">
        <f>B9130+0.68</f>
        <v>0.93</v>
      </c>
      <c r="D9130" s="5">
        <f>C9130/(0.2905*LN(C9130)+0.3655)</f>
        <v>2.7002056306030857</v>
      </c>
      <c r="E9130" s="5">
        <f>D9130*100</f>
        <v>270.02056306030858</v>
      </c>
      <c r="F9130">
        <v>78.635335636017601</v>
      </c>
      <c r="G9130" s="4">
        <f>75.6*1000/(287.05*(F9130+273))</f>
        <v>0.74898260896418267</v>
      </c>
      <c r="H9130" s="3">
        <f>SQRT(2*ABS(E9130)/G9130)</f>
        <v>26.852056372192884</v>
      </c>
      <c r="I9130" s="2">
        <f>(2/2*0.0254)^2*3.1416*H9130</f>
        <v>5.4424678440026172E-2</v>
      </c>
      <c r="K9130" s="6"/>
      <c r="X9130" s="9"/>
      <c r="Y9130" s="9"/>
      <c r="Z9130" s="9"/>
      <c r="AA9130" s="8"/>
      <c r="AB9130" s="12"/>
      <c r="AC9130" s="11"/>
      <c r="AD9130" s="11"/>
      <c r="AE9130" s="11"/>
      <c r="AF9130" s="11"/>
      <c r="AG9130" s="11"/>
      <c r="AH9130" s="10"/>
      <c r="AI9130" s="7">
        <v>17946.8</v>
      </c>
      <c r="AK9130" s="1">
        <v>1.53919E-3</v>
      </c>
      <c r="AP9130">
        <v>39</v>
      </c>
      <c r="AQ9130">
        <v>0.35130050000000002</v>
      </c>
    </row>
    <row r="9131" spans="1:43" x14ac:dyDescent="0.25">
      <c r="A9131" s="6">
        <v>0.62126157407407401</v>
      </c>
      <c r="B9131">
        <v>0.26</v>
      </c>
      <c r="C9131">
        <f>B9131+0.68</f>
        <v>0.94000000000000006</v>
      </c>
      <c r="D9131" s="5">
        <f>C9131/(0.2905*LN(C9131)+0.3655)</f>
        <v>2.7048398588920084</v>
      </c>
      <c r="E9131" s="5">
        <f>D9131*100</f>
        <v>270.48398588920082</v>
      </c>
      <c r="F9131">
        <v>78.608525053886595</v>
      </c>
      <c r="G9131" s="4">
        <f>75.6*1000/(287.05*(F9131+273))</f>
        <v>0.74903971980854933</v>
      </c>
      <c r="H9131" s="3">
        <f>SQRT(2*ABS(E9131)/G9131)</f>
        <v>26.874064346083127</v>
      </c>
      <c r="I9131" s="2">
        <f>(2/2*0.0254)^2*3.1416*H9131</f>
        <v>5.4469284964215256E-2</v>
      </c>
      <c r="K9131" s="6"/>
      <c r="X9131" s="9"/>
      <c r="Y9131" s="9"/>
      <c r="Z9131" s="9"/>
      <c r="AA9131" s="8"/>
      <c r="AB9131" s="12"/>
      <c r="AC9131" s="11"/>
      <c r="AD9131" s="11"/>
      <c r="AE9131" s="11"/>
      <c r="AF9131" s="11"/>
      <c r="AG9131" s="11"/>
      <c r="AH9131" s="10"/>
      <c r="AI9131" s="7">
        <v>17487.400000000001</v>
      </c>
      <c r="AK9131" s="1">
        <v>1.4722699999999999E-3</v>
      </c>
      <c r="AP9131">
        <v>40</v>
      </c>
      <c r="AQ9131">
        <v>0.36591393</v>
      </c>
    </row>
    <row r="9132" spans="1:43" x14ac:dyDescent="0.25">
      <c r="A9132" s="6">
        <v>0.62127314814814816</v>
      </c>
      <c r="B9132">
        <v>0.33</v>
      </c>
      <c r="C9132">
        <f>B9132+0.68</f>
        <v>1.01</v>
      </c>
      <c r="D9132" s="5">
        <f>C9132/(0.2905*LN(C9132)+0.3655)</f>
        <v>2.7416554037986409</v>
      </c>
      <c r="E9132" s="5">
        <f>D9132*100</f>
        <v>274.16554037986407</v>
      </c>
      <c r="F9132">
        <v>78.571660599487203</v>
      </c>
      <c r="G9132" s="4">
        <f>75.6*1000/(287.05*(F9132+273))</f>
        <v>0.74911826123747771</v>
      </c>
      <c r="H9132" s="3">
        <f>SQRT(2*ABS(E9132)/G9132)</f>
        <v>27.054919106377948</v>
      </c>
      <c r="I9132" s="2">
        <f>(2/2*0.0254)^2*3.1416*H9132</f>
        <v>5.4835847660083377E-2</v>
      </c>
      <c r="K9132" s="6"/>
      <c r="X9132" s="9"/>
      <c r="Y9132" s="9"/>
      <c r="Z9132" s="9"/>
      <c r="AA9132" s="8"/>
      <c r="AB9132" s="12"/>
      <c r="AC9132" s="11"/>
      <c r="AD9132" s="11"/>
      <c r="AE9132" s="11"/>
      <c r="AF9132" s="11"/>
      <c r="AG9132" s="11"/>
      <c r="AH9132" s="10"/>
      <c r="AI9132" s="7">
        <v>17050.2</v>
      </c>
      <c r="AK9132" s="1">
        <v>1.3743E-3</v>
      </c>
      <c r="AP9132">
        <v>39</v>
      </c>
      <c r="AQ9132">
        <v>0.37206772999999999</v>
      </c>
    </row>
    <row r="9133" spans="1:43" x14ac:dyDescent="0.25">
      <c r="A9133" s="6">
        <v>0.6212847222222222</v>
      </c>
      <c r="B9133">
        <v>0.28999999999999998</v>
      </c>
      <c r="C9133">
        <f>B9133+0.68</f>
        <v>0.97</v>
      </c>
      <c r="D9133" s="5">
        <f>C9133/(0.2905*LN(C9133)+0.3655)</f>
        <v>2.7197410564993283</v>
      </c>
      <c r="E9133" s="5">
        <f>D9133*100</f>
        <v>271.97410564993282</v>
      </c>
      <c r="F9133">
        <v>78.5414988551031</v>
      </c>
      <c r="G9133" s="4">
        <f>75.6*1000/(287.05*(F9133+273))</f>
        <v>0.74918253448425642</v>
      </c>
      <c r="H9133" s="3">
        <f>SQRT(2*ABS(E9133)/G9133)</f>
        <v>26.945419815012222</v>
      </c>
      <c r="I9133" s="2">
        <f>(2/2*0.0254)^2*3.1416*H9133</f>
        <v>5.461391070153588E-2</v>
      </c>
      <c r="K9133" s="6"/>
      <c r="X9133" s="9"/>
      <c r="Y9133" s="9"/>
      <c r="Z9133" s="9"/>
      <c r="AA9133" s="8"/>
      <c r="AB9133" s="12"/>
      <c r="AC9133" s="11"/>
      <c r="AD9133" s="11"/>
      <c r="AE9133" s="11"/>
      <c r="AF9133" s="11"/>
      <c r="AG9133" s="11"/>
      <c r="AH9133" s="10"/>
      <c r="AI9133" s="7">
        <v>16633.599999999999</v>
      </c>
      <c r="AK9133" s="1">
        <v>1.2853299999999999E-3</v>
      </c>
      <c r="AP9133">
        <v>37</v>
      </c>
      <c r="AQ9133">
        <v>0.39184861999999998</v>
      </c>
    </row>
    <row r="9134" spans="1:43" x14ac:dyDescent="0.25">
      <c r="A9134" s="6">
        <v>0.62129629629629635</v>
      </c>
      <c r="B9134">
        <v>0.23</v>
      </c>
      <c r="C9134">
        <f>B9134+0.68</f>
        <v>0.91</v>
      </c>
      <c r="D9134" s="5">
        <f>C9134/(0.2905*LN(C9134)+0.3655)</f>
        <v>2.6914895144241178</v>
      </c>
      <c r="E9134" s="5">
        <f>D9134*100</f>
        <v>269.14895144241177</v>
      </c>
      <c r="F9134">
        <v>78.514688476985995</v>
      </c>
      <c r="G9134" s="4">
        <f>75.6*1000/(287.05*(F9134+273))</f>
        <v>0.74923967538814107</v>
      </c>
      <c r="H9134" s="3">
        <f>SQRT(2*ABS(E9134)/G9134)</f>
        <v>26.804083391872012</v>
      </c>
      <c r="I9134" s="2">
        <f>(2/2*0.0254)^2*3.1416*H9134</f>
        <v>5.4327445140960225E-2</v>
      </c>
      <c r="K9134" s="6"/>
      <c r="X9134" s="9"/>
      <c r="Y9134" s="9"/>
      <c r="Z9134" s="9"/>
      <c r="AA9134" s="8"/>
      <c r="AB9134" s="12"/>
      <c r="AC9134" s="11"/>
      <c r="AD9134" s="11"/>
      <c r="AE9134" s="11"/>
      <c r="AF9134" s="11"/>
      <c r="AG9134" s="11"/>
      <c r="AH9134" s="10"/>
      <c r="AI9134" s="7">
        <v>6236.6</v>
      </c>
      <c r="AK9134" s="1">
        <v>4.7360000000000002E-4</v>
      </c>
      <c r="AP9134">
        <v>36</v>
      </c>
      <c r="AQ9134">
        <v>0.43307686000000001</v>
      </c>
    </row>
    <row r="9135" spans="1:43" x14ac:dyDescent="0.25">
      <c r="A9135" s="6">
        <v>0.62130787037037039</v>
      </c>
      <c r="B9135">
        <v>0.25</v>
      </c>
      <c r="C9135">
        <f>B9135+0.68</f>
        <v>0.93</v>
      </c>
      <c r="D9135" s="5">
        <f>C9135/(0.2905*LN(C9135)+0.3655)</f>
        <v>2.7002056306030857</v>
      </c>
      <c r="E9135" s="5">
        <f>D9135*100</f>
        <v>270.02056306030858</v>
      </c>
      <c r="F9135">
        <v>78.451014057518606</v>
      </c>
      <c r="G9135" s="4">
        <f>75.6*1000/(287.05*(F9135+273))</f>
        <v>0.74937541948750064</v>
      </c>
      <c r="H9135" s="3">
        <f>SQRT(2*ABS(E9135)/G9135)</f>
        <v>26.845017741990578</v>
      </c>
      <c r="I9135" s="2">
        <f>(2/2*0.0254)^2*3.1416*H9135</f>
        <v>5.4410412300401369E-2</v>
      </c>
      <c r="K9135" s="6"/>
      <c r="X9135" s="9"/>
      <c r="Y9135" s="9"/>
      <c r="Z9135" s="9"/>
      <c r="AA9135" s="8"/>
      <c r="AB9135" s="12"/>
      <c r="AC9135" s="11"/>
      <c r="AD9135" s="11"/>
      <c r="AE9135" s="11"/>
      <c r="AF9135" s="11"/>
      <c r="AG9135" s="11"/>
      <c r="AH9135" s="10"/>
      <c r="AI9135" s="7">
        <v>5638.9</v>
      </c>
      <c r="AK9135" s="1">
        <v>3.9647E-4</v>
      </c>
      <c r="AP9135">
        <v>39</v>
      </c>
      <c r="AQ9135">
        <v>0.56657636</v>
      </c>
    </row>
    <row r="9136" spans="1:43" x14ac:dyDescent="0.25">
      <c r="A9136" s="6">
        <v>0.62131944444444442</v>
      </c>
      <c r="B9136">
        <v>0.26</v>
      </c>
      <c r="C9136">
        <f>B9136+0.68</f>
        <v>0.94000000000000006</v>
      </c>
      <c r="D9136" s="5">
        <f>C9136/(0.2905*LN(C9136)+0.3655)</f>
        <v>2.7048398588920084</v>
      </c>
      <c r="E9136" s="5">
        <f>D9136*100</f>
        <v>270.48398588920082</v>
      </c>
      <c r="F9136">
        <v>78.427555141021799</v>
      </c>
      <c r="G9136" s="4">
        <f>75.6*1000/(287.05*(F9136+273))</f>
        <v>0.74942544270034595</v>
      </c>
      <c r="H9136" s="3">
        <f>SQRT(2*ABS(E9136)/G9136)</f>
        <v>26.867147529958366</v>
      </c>
      <c r="I9136" s="2">
        <f>(2/2*0.0254)^2*3.1416*H9136</f>
        <v>5.4455265721584413E-2</v>
      </c>
      <c r="K9136" s="6"/>
      <c r="X9136" s="9"/>
      <c r="Y9136" s="9"/>
      <c r="Z9136" s="9"/>
      <c r="AA9136" s="8"/>
      <c r="AB9136" s="12"/>
      <c r="AC9136" s="11"/>
      <c r="AD9136" s="11"/>
      <c r="AE9136" s="11"/>
      <c r="AF9136" s="11"/>
      <c r="AG9136" s="11"/>
      <c r="AH9136" s="10"/>
      <c r="AI9136" s="7">
        <v>6322.4</v>
      </c>
      <c r="AK9136" s="1">
        <v>2.7303000000000001E-4</v>
      </c>
      <c r="AP9136">
        <v>37</v>
      </c>
      <c r="AQ9136">
        <v>0.73641038999999997</v>
      </c>
    </row>
    <row r="9137" spans="1:43" x14ac:dyDescent="0.25">
      <c r="A9137" s="6">
        <v>0.62133101851851846</v>
      </c>
      <c r="B9137">
        <v>0.24</v>
      </c>
      <c r="C9137">
        <f>B9137+0.68</f>
        <v>0.92</v>
      </c>
      <c r="D9137" s="5">
        <f>C9137/(0.2905*LN(C9137)+0.3655)</f>
        <v>2.6957523293421808</v>
      </c>
      <c r="E9137" s="5">
        <f>D9137*100</f>
        <v>269.57523293421809</v>
      </c>
      <c r="F9137">
        <v>78.394042477104307</v>
      </c>
      <c r="G9137" s="4">
        <f>75.6*1000/(287.05*(F9137+273))</f>
        <v>0.74949691586140288</v>
      </c>
      <c r="H9137" s="3">
        <f>SQRT(2*ABS(E9137)/G9137)</f>
        <v>26.820697464189614</v>
      </c>
      <c r="I9137" s="2">
        <f>(2/2*0.0254)^2*3.1416*H9137</f>
        <v>5.4361119118510826E-2</v>
      </c>
      <c r="K9137" s="6"/>
      <c r="X9137" s="9"/>
      <c r="Y9137" s="9"/>
      <c r="Z9137" s="9"/>
      <c r="AA9137" s="8"/>
      <c r="AB9137" s="12"/>
      <c r="AC9137" s="11"/>
      <c r="AD9137" s="11"/>
      <c r="AE9137" s="11"/>
      <c r="AF9137" s="11"/>
      <c r="AG9137" s="11"/>
      <c r="AH9137" s="10"/>
      <c r="AI9137" s="7">
        <v>6207.4</v>
      </c>
      <c r="AK9137" s="1">
        <v>2.6056000000000001E-4</v>
      </c>
      <c r="AP9137">
        <v>37</v>
      </c>
      <c r="AQ9137">
        <v>0.88412259999999998</v>
      </c>
    </row>
    <row r="9138" spans="1:43" x14ac:dyDescent="0.25">
      <c r="A9138" s="6">
        <v>0.62134259259259261</v>
      </c>
      <c r="B9138">
        <v>0.28999999999999998</v>
      </c>
      <c r="C9138">
        <f>B9138+0.68</f>
        <v>0.97</v>
      </c>
      <c r="D9138" s="5">
        <f>C9138/(0.2905*LN(C9138)+0.3655)</f>
        <v>2.7197410564993283</v>
      </c>
      <c r="E9138" s="5">
        <f>D9138*100</f>
        <v>271.97410564993282</v>
      </c>
      <c r="F9138">
        <v>78.350476142688393</v>
      </c>
      <c r="G9138" s="4">
        <f>75.6*1000/(287.05*(F9138+273))</f>
        <v>0.74958985107993048</v>
      </c>
      <c r="H9138" s="3">
        <f>SQRT(2*ABS(E9138)/G9138)</f>
        <v>26.938097938911781</v>
      </c>
      <c r="I9138" s="2">
        <f>(2/2*0.0254)^2*3.1416*H9138</f>
        <v>5.4599070469308564E-2</v>
      </c>
      <c r="K9138" s="6"/>
      <c r="X9138" s="9"/>
      <c r="Y9138" s="9"/>
      <c r="Z9138" s="9"/>
      <c r="AA9138" s="8"/>
      <c r="AB9138" s="12"/>
      <c r="AC9138" s="11"/>
      <c r="AD9138" s="11"/>
      <c r="AE9138" s="11"/>
      <c r="AF9138" s="11"/>
      <c r="AG9138" s="11"/>
      <c r="AH9138" s="10"/>
      <c r="AI9138" s="7">
        <v>5459.7</v>
      </c>
      <c r="AK9138" s="1">
        <v>2.2513000000000001E-4</v>
      </c>
      <c r="AP9138">
        <v>41</v>
      </c>
      <c r="AQ9138" s="24">
        <v>100263709</v>
      </c>
    </row>
    <row r="9139" spans="1:43" x14ac:dyDescent="0.25">
      <c r="A9139" s="6">
        <v>0.62135416666666665</v>
      </c>
      <c r="B9139">
        <v>0.27</v>
      </c>
      <c r="C9139">
        <f>B9139+0.68</f>
        <v>0.95000000000000007</v>
      </c>
      <c r="D9139" s="5">
        <f>C9139/(0.2905*LN(C9139)+0.3655)</f>
        <v>2.7096460417130221</v>
      </c>
      <c r="E9139" s="5">
        <f>D9139*100</f>
        <v>270.9646041713022</v>
      </c>
      <c r="F9139">
        <v>78.316963675580894</v>
      </c>
      <c r="G9139" s="4">
        <f>75.6*1000/(287.05*(F9139+273))</f>
        <v>0.74966135518541299</v>
      </c>
      <c r="H9139" s="3">
        <f>SQRT(2*ABS(E9139)/G9139)</f>
        <v>26.886775292795772</v>
      </c>
      <c r="I9139" s="2">
        <f>(2/2*0.0254)^2*3.1416*H9139</f>
        <v>5.4495047951523018E-2</v>
      </c>
      <c r="K9139" s="6"/>
      <c r="X9139" s="9"/>
      <c r="Y9139" s="9"/>
      <c r="Z9139" s="9"/>
      <c r="AA9139" s="8"/>
      <c r="AB9139" s="12"/>
      <c r="AC9139" s="11"/>
      <c r="AD9139" s="11"/>
      <c r="AE9139" s="11"/>
      <c r="AF9139" s="11"/>
      <c r="AG9139" s="11"/>
      <c r="AH9139" s="10"/>
      <c r="AI9139" s="7">
        <v>6469.1</v>
      </c>
      <c r="AK9139" s="1">
        <v>1.4143000000000001E-4</v>
      </c>
      <c r="AP9139">
        <v>42</v>
      </c>
      <c r="AQ9139" s="24">
        <v>124333948</v>
      </c>
    </row>
    <row r="9140" spans="1:43" x14ac:dyDescent="0.25">
      <c r="A9140" s="6">
        <v>0.6213657407407408</v>
      </c>
      <c r="B9140">
        <v>0.28000000000000003</v>
      </c>
      <c r="C9140">
        <f>B9140+0.68</f>
        <v>0.96000000000000008</v>
      </c>
      <c r="D9140" s="5">
        <f>C9140/(0.2905*LN(C9140)+0.3655)</f>
        <v>2.7146157496557359</v>
      </c>
      <c r="E9140" s="5">
        <f>D9140*100</f>
        <v>271.46157496557362</v>
      </c>
      <c r="F9140">
        <v>78.2700463626539</v>
      </c>
      <c r="G9140" s="4">
        <f>75.6*1000/(287.05*(F9140+273))</f>
        <v>0.74976148355318795</v>
      </c>
      <c r="H9140" s="3">
        <f>SQRT(2*ABS(E9140)/G9140)</f>
        <v>26.909623218624056</v>
      </c>
      <c r="I9140" s="2">
        <f>(2/2*0.0254)^2*3.1416*H9140</f>
        <v>5.4541356919409499E-2</v>
      </c>
      <c r="K9140" s="6"/>
      <c r="X9140" s="9"/>
      <c r="Y9140" s="9"/>
      <c r="Z9140" s="9"/>
      <c r="AA9140" s="8"/>
      <c r="AB9140" s="12"/>
      <c r="AC9140" s="11"/>
      <c r="AD9140" s="11"/>
      <c r="AE9140" s="11"/>
      <c r="AF9140" s="11"/>
      <c r="AG9140" s="11"/>
      <c r="AH9140" s="10"/>
      <c r="AI9140" s="7">
        <v>6469.3</v>
      </c>
      <c r="AK9140" s="1">
        <v>1.4143000000000001E-4</v>
      </c>
      <c r="AP9140">
        <v>41</v>
      </c>
      <c r="AQ9140" s="24">
        <v>133563239</v>
      </c>
    </row>
    <row r="9141" spans="1:43" x14ac:dyDescent="0.25">
      <c r="A9141" s="6">
        <v>0.62137731481481484</v>
      </c>
      <c r="B9141">
        <v>0.27</v>
      </c>
      <c r="C9141">
        <f>B9141+0.68</f>
        <v>0.95000000000000007</v>
      </c>
      <c r="D9141" s="5">
        <f>C9141/(0.2905*LN(C9141)+0.3655)</f>
        <v>2.7096460417130221</v>
      </c>
      <c r="E9141" s="5">
        <f>D9141*100</f>
        <v>270.9646041713022</v>
      </c>
      <c r="F9141">
        <v>78.243236542564105</v>
      </c>
      <c r="G9141" s="4">
        <f>75.6*1000/(287.05*(F9141+273))</f>
        <v>0.7498187116173699</v>
      </c>
      <c r="H9141" s="3">
        <f>SQRT(2*ABS(E9141)/G9141)</f>
        <v>26.883953924808289</v>
      </c>
      <c r="I9141" s="2">
        <f>(2/2*0.0254)^2*3.1416*H9141</f>
        <v>5.4489329505108652E-2</v>
      </c>
      <c r="K9141" s="6"/>
      <c r="X9141" s="9"/>
      <c r="Y9141" s="9"/>
      <c r="Z9141" s="9"/>
      <c r="AA9141" s="8"/>
      <c r="AB9141" s="12"/>
      <c r="AC9141" s="11"/>
      <c r="AD9141" s="11"/>
      <c r="AE9141" s="11"/>
      <c r="AF9141" s="11"/>
      <c r="AG9141" s="11"/>
      <c r="AH9141" s="10"/>
      <c r="AI9141" s="7">
        <v>9044.2000000000007</v>
      </c>
      <c r="AK9141" s="1">
        <v>1.9772E-4</v>
      </c>
      <c r="AP9141">
        <v>44</v>
      </c>
      <c r="AQ9141" s="24">
        <v>125891048</v>
      </c>
    </row>
    <row r="9142" spans="1:43" x14ac:dyDescent="0.25">
      <c r="A9142" s="6">
        <v>0.62138888888888888</v>
      </c>
      <c r="B9142">
        <v>0.28999999999999998</v>
      </c>
      <c r="C9142">
        <f>B9142+0.68</f>
        <v>0.97</v>
      </c>
      <c r="D9142" s="5">
        <f>C9142/(0.2905*LN(C9142)+0.3655)</f>
        <v>2.7197410564993283</v>
      </c>
      <c r="E9142" s="5">
        <f>D9142*100</f>
        <v>271.97410564993282</v>
      </c>
      <c r="F9142">
        <v>78.203021910748703</v>
      </c>
      <c r="G9142" s="4">
        <f>75.6*1000/(287.05*(F9142+273))</f>
        <v>0.74990456988604859</v>
      </c>
      <c r="H9142" s="3">
        <f>SQRT(2*ABS(E9142)/G9142)</f>
        <v>26.932444675783128</v>
      </c>
      <c r="I9142" s="2">
        <f>(2/2*0.0254)^2*3.1416*H9142</f>
        <v>5.4587612239679922E-2</v>
      </c>
      <c r="K9142" s="6"/>
      <c r="X9142" s="9"/>
      <c r="Y9142" s="9"/>
      <c r="Z9142" s="9"/>
      <c r="AA9142" s="8"/>
      <c r="AB9142" s="12"/>
      <c r="AC9142" s="11"/>
      <c r="AD9142" s="11"/>
      <c r="AE9142" s="11"/>
      <c r="AF9142" s="11"/>
      <c r="AG9142" s="11"/>
      <c r="AH9142" s="10"/>
      <c r="AI9142" s="7">
        <v>9044.6</v>
      </c>
      <c r="AK9142" s="1">
        <v>1.9772999999999999E-4</v>
      </c>
      <c r="AP9142">
        <v>49</v>
      </c>
      <c r="AQ9142" s="24">
        <v>112674095</v>
      </c>
    </row>
    <row r="9143" spans="1:43" x14ac:dyDescent="0.25">
      <c r="A9143" s="6">
        <v>0.62140046296296292</v>
      </c>
      <c r="B9143">
        <v>0.25</v>
      </c>
      <c r="C9143">
        <f>B9143+0.68</f>
        <v>0.93</v>
      </c>
      <c r="D9143" s="5">
        <f>C9143/(0.2905*LN(C9143)+0.3655)</f>
        <v>2.7002056306030857</v>
      </c>
      <c r="E9143" s="5">
        <f>D9143*100</f>
        <v>270.02056306030858</v>
      </c>
      <c r="F9143">
        <v>78.162807395510399</v>
      </c>
      <c r="G9143" s="4">
        <f>75.6*1000/(287.05*(F9143+273))</f>
        <v>0.74999044757046684</v>
      </c>
      <c r="H9143" s="3">
        <f>SQRT(2*ABS(E9143)/G9143)</f>
        <v>26.834008384418794</v>
      </c>
      <c r="I9143" s="2">
        <f>(2/2*0.0254)^2*3.1416*H9143</f>
        <v>5.4388098152934578E-2</v>
      </c>
      <c r="K9143" s="6"/>
      <c r="X9143" s="9"/>
      <c r="Y9143" s="9"/>
      <c r="Z9143" s="9"/>
      <c r="AA9143" s="8"/>
      <c r="AB9143" s="12"/>
      <c r="AC9143" s="11"/>
      <c r="AD9143" s="11"/>
      <c r="AE9143" s="11"/>
      <c r="AF9143" s="11"/>
      <c r="AG9143" s="11"/>
      <c r="AH9143" s="10"/>
      <c r="AI9143" s="7">
        <v>10248.4</v>
      </c>
      <c r="AK9143" s="1">
        <v>2.2405E-4</v>
      </c>
      <c r="AP9143">
        <v>44</v>
      </c>
      <c r="AQ9143">
        <v>0.92806752999999997</v>
      </c>
    </row>
    <row r="9144" spans="1:43" x14ac:dyDescent="0.25">
      <c r="A9144" s="6">
        <v>0.62141203703703707</v>
      </c>
      <c r="B9144">
        <v>0.23</v>
      </c>
      <c r="C9144">
        <f>B9144+0.68</f>
        <v>0.91</v>
      </c>
      <c r="D9144" s="5">
        <f>C9144/(0.2905*LN(C9144)+0.3655)</f>
        <v>2.6914895144241178</v>
      </c>
      <c r="E9144" s="5">
        <f>D9144*100</f>
        <v>269.14895144241177</v>
      </c>
      <c r="F9144">
        <v>78.146051381525197</v>
      </c>
      <c r="G9144" s="4">
        <f>75.6*1000/(287.05*(F9144+273))</f>
        <v>0.75002623567168236</v>
      </c>
      <c r="H9144" s="3">
        <f>SQRT(2*ABS(E9144)/G9144)</f>
        <v>26.790024845098991</v>
      </c>
      <c r="I9144" s="2">
        <f>(2/2*0.0254)^2*3.1416*H9144</f>
        <v>5.4298950791147667E-2</v>
      </c>
      <c r="K9144" s="6"/>
      <c r="X9144" s="9"/>
      <c r="Y9144" s="9"/>
      <c r="Z9144" s="9"/>
      <c r="AA9144" s="8"/>
      <c r="AB9144" s="12"/>
      <c r="AC9144" s="11"/>
      <c r="AD9144" s="11"/>
      <c r="AE9144" s="11"/>
      <c r="AF9144" s="11"/>
      <c r="AG9144" s="11"/>
      <c r="AH9144" s="10"/>
      <c r="AI9144" s="7">
        <v>11301.1</v>
      </c>
      <c r="AK9144" s="1">
        <v>2.5361999999999997E-4</v>
      </c>
      <c r="AP9144">
        <v>39</v>
      </c>
      <c r="AQ9144">
        <v>0.7783371</v>
      </c>
    </row>
    <row r="9145" spans="1:43" x14ac:dyDescent="0.25">
      <c r="A9145" s="6">
        <v>0.62142361111111111</v>
      </c>
      <c r="B9145">
        <v>0.23</v>
      </c>
      <c r="C9145">
        <f>B9145+0.68</f>
        <v>0.91</v>
      </c>
      <c r="D9145" s="5">
        <f>C9145/(0.2905*LN(C9145)+0.3655)</f>
        <v>2.6914895144241178</v>
      </c>
      <c r="E9145" s="5">
        <f>D9145*100</f>
        <v>269.14895144241177</v>
      </c>
      <c r="F9145">
        <v>78.102485837776499</v>
      </c>
      <c r="G9145" s="4">
        <f>75.6*1000/(287.05*(F9145+273))</f>
        <v>0.75011930052340181</v>
      </c>
      <c r="H9145" s="3">
        <f>SQRT(2*ABS(E9145)/G9145)</f>
        <v>26.788362918106895</v>
      </c>
      <c r="I9145" s="2">
        <f>(2/2*0.0254)^2*3.1416*H9145</f>
        <v>5.4295582339924341E-2</v>
      </c>
      <c r="K9145" s="6"/>
      <c r="X9145" s="9"/>
      <c r="Y9145" s="9"/>
      <c r="Z9145" s="9"/>
      <c r="AA9145" s="8"/>
      <c r="AB9145" s="12"/>
      <c r="AC9145" s="11"/>
      <c r="AD9145" s="11"/>
      <c r="AE9145" s="11"/>
      <c r="AF9145" s="11"/>
      <c r="AG9145" s="11"/>
      <c r="AH9145" s="10"/>
      <c r="AI9145" s="7">
        <v>12451</v>
      </c>
      <c r="AK9145" s="1">
        <v>2.9420999999999999E-4</v>
      </c>
      <c r="AP9145">
        <v>39</v>
      </c>
      <c r="AQ9145">
        <v>0.72477579999999997</v>
      </c>
    </row>
    <row r="9146" spans="1:43" x14ac:dyDescent="0.25">
      <c r="A9146" s="6">
        <v>0.62143518518518526</v>
      </c>
      <c r="B9146">
        <v>0.27</v>
      </c>
      <c r="C9146">
        <f>B9146+0.68</f>
        <v>0.95000000000000007</v>
      </c>
      <c r="D9146" s="5">
        <f>C9146/(0.2905*LN(C9146)+0.3655)</f>
        <v>2.7096460417130221</v>
      </c>
      <c r="E9146" s="5">
        <f>D9146*100</f>
        <v>270.9646041713022</v>
      </c>
      <c r="F9146">
        <v>78.062271607060794</v>
      </c>
      <c r="G9146" s="4">
        <f>75.6*1000/(287.05*(F9146+273))</f>
        <v>0.75020522679077739</v>
      </c>
      <c r="H9146" s="3">
        <f>SQRT(2*ABS(E9146)/G9146)</f>
        <v>26.877027556870818</v>
      </c>
      <c r="I9146" s="2">
        <f>(2/2*0.0254)^2*3.1416*H9146</f>
        <v>5.447529090253278E-2</v>
      </c>
      <c r="K9146" s="6"/>
      <c r="X9146" s="9"/>
      <c r="Y9146" s="9"/>
      <c r="Z9146" s="9"/>
      <c r="AA9146" s="8"/>
      <c r="AB9146" s="12"/>
      <c r="AC9146" s="11"/>
      <c r="AD9146" s="11"/>
      <c r="AE9146" s="11"/>
      <c r="AF9146" s="11"/>
      <c r="AG9146" s="11"/>
      <c r="AH9146" s="10"/>
      <c r="AI9146" s="7">
        <v>14740.8</v>
      </c>
      <c r="AK9146" s="1">
        <v>3.3061000000000001E-4</v>
      </c>
      <c r="AP9146">
        <v>39</v>
      </c>
      <c r="AQ9146">
        <v>0.72663867999999998</v>
      </c>
    </row>
    <row r="9147" spans="1:43" x14ac:dyDescent="0.25">
      <c r="A9147" s="6">
        <v>0.6214467592592593</v>
      </c>
      <c r="B9147">
        <v>0.26</v>
      </c>
      <c r="C9147">
        <f>B9147+0.68</f>
        <v>0.94000000000000006</v>
      </c>
      <c r="D9147" s="5">
        <f>C9147/(0.2905*LN(C9147)+0.3655)</f>
        <v>2.7048398588920084</v>
      </c>
      <c r="E9147" s="5">
        <f>D9147*100</f>
        <v>270.48398588920082</v>
      </c>
      <c r="F9147">
        <v>78.028759833018597</v>
      </c>
      <c r="G9147" s="4">
        <f>75.6*1000/(287.05*(F9147+273))</f>
        <v>0.75027684687130125</v>
      </c>
      <c r="H9147" s="3">
        <f>SQRT(2*ABS(E9147)/G9147)</f>
        <v>26.85189896221047</v>
      </c>
      <c r="I9147" s="2">
        <f>(2/2*0.0254)^2*3.1416*H9147</f>
        <v>5.4424359396018612E-2</v>
      </c>
      <c r="K9147" s="6"/>
      <c r="X9147" s="9"/>
      <c r="Y9147" s="9"/>
      <c r="Z9147" s="9"/>
      <c r="AA9147" s="8"/>
      <c r="AB9147" s="12"/>
      <c r="AC9147" s="11"/>
      <c r="AD9147" s="11"/>
      <c r="AE9147" s="11"/>
      <c r="AF9147" s="11"/>
      <c r="AG9147" s="11"/>
      <c r="AH9147" s="10"/>
      <c r="AI9147" s="7">
        <v>15931.6</v>
      </c>
      <c r="AK9147" s="1">
        <v>3.6223000000000001E-4</v>
      </c>
      <c r="AP9147">
        <v>39</v>
      </c>
      <c r="AQ9147">
        <v>0.74927929000000004</v>
      </c>
    </row>
    <row r="9148" spans="1:43" x14ac:dyDescent="0.25">
      <c r="A9148" s="6">
        <v>0.62145833333333333</v>
      </c>
      <c r="B9148">
        <v>0.26</v>
      </c>
      <c r="C9148">
        <f>B9148+0.68</f>
        <v>0.94000000000000006</v>
      </c>
      <c r="D9148" s="5">
        <f>C9148/(0.2905*LN(C9148)+0.3655)</f>
        <v>2.7048398588920084</v>
      </c>
      <c r="E9148" s="5">
        <f>D9148*100</f>
        <v>270.48398588920082</v>
      </c>
      <c r="F9148">
        <v>77.9918969695388</v>
      </c>
      <c r="G9148" s="4">
        <f>75.6*1000/(287.05*(F9148+273))</f>
        <v>0.750355644567821</v>
      </c>
      <c r="H9148" s="3">
        <f>SQRT(2*ABS(E9148)/G9148)</f>
        <v>26.850489015239013</v>
      </c>
      <c r="I9148" s="2">
        <f>(2/2*0.0254)^2*3.1416*H9148</f>
        <v>5.4421501666633738E-2</v>
      </c>
      <c r="K9148" s="6"/>
      <c r="X9148" s="9"/>
      <c r="Y9148" s="9"/>
      <c r="Z9148" s="9"/>
      <c r="AA9148" s="8"/>
      <c r="AB9148" s="12"/>
      <c r="AC9148" s="11"/>
      <c r="AD9148" s="11"/>
      <c r="AE9148" s="11"/>
      <c r="AF9148" s="11"/>
      <c r="AG9148" s="11"/>
      <c r="AH9148" s="10"/>
      <c r="AI9148" s="7">
        <v>18384.400000000001</v>
      </c>
      <c r="AK9148" s="1">
        <v>3.9986999999999998E-4</v>
      </c>
      <c r="AP9148">
        <v>36</v>
      </c>
      <c r="AQ9148">
        <v>0.70557557000000004</v>
      </c>
    </row>
    <row r="9149" spans="1:43" x14ac:dyDescent="0.25">
      <c r="A9149" s="6">
        <v>0.62146990740740737</v>
      </c>
      <c r="B9149">
        <v>0.25</v>
      </c>
      <c r="C9149">
        <f>B9149+0.68</f>
        <v>0.93</v>
      </c>
      <c r="D9149" s="5">
        <f>C9149/(0.2905*LN(C9149)+0.3655)</f>
        <v>2.7002056306030857</v>
      </c>
      <c r="E9149" s="5">
        <f>D9149*100</f>
        <v>270.02056306030858</v>
      </c>
      <c r="F9149">
        <v>77.965087671489201</v>
      </c>
      <c r="G9149" s="4">
        <f>75.6*1000/(287.05*(F9149+273))</f>
        <v>0.7504129622578849</v>
      </c>
      <c r="H9149" s="3">
        <f>SQRT(2*ABS(E9149)/G9149)</f>
        <v>26.826452971868537</v>
      </c>
      <c r="I9149" s="2">
        <f>(2/2*0.0254)^2*3.1416*H9149</f>
        <v>5.437278458093734E-2</v>
      </c>
      <c r="K9149" s="6"/>
      <c r="X9149" s="9"/>
      <c r="Y9149" s="9"/>
      <c r="Z9149" s="9"/>
      <c r="AA9149" s="8"/>
      <c r="AB9149" s="12"/>
      <c r="AC9149" s="11"/>
      <c r="AD9149" s="11"/>
      <c r="AE9149" s="11"/>
      <c r="AF9149" s="11"/>
      <c r="AG9149" s="11"/>
      <c r="AH9149" s="10"/>
      <c r="AI9149" s="7">
        <v>18917.2</v>
      </c>
      <c r="AK9149" s="1">
        <v>4.214E-4</v>
      </c>
      <c r="AP9149">
        <v>37</v>
      </c>
      <c r="AQ9149">
        <v>0.69345396999999998</v>
      </c>
    </row>
    <row r="9150" spans="1:43" x14ac:dyDescent="0.25">
      <c r="A9150" s="6">
        <v>0.62148148148148141</v>
      </c>
      <c r="B9150">
        <v>0.32</v>
      </c>
      <c r="C9150">
        <f>B9150+0.68</f>
        <v>1</v>
      </c>
      <c r="D9150" s="5">
        <f>C9150/(0.2905*LN(C9150)+0.3655)</f>
        <v>2.7359781121751028</v>
      </c>
      <c r="E9150" s="5">
        <f>D9150*100</f>
        <v>273.5978112175103</v>
      </c>
      <c r="F9150">
        <v>77.924873813604805</v>
      </c>
      <c r="G9150" s="4">
        <f>75.6*1000/(287.05*(F9150+273))</f>
        <v>0.75049895502292019</v>
      </c>
      <c r="H9150" s="3">
        <f>SQRT(2*ABS(E9150)/G9150)</f>
        <v>27.002020412903331</v>
      </c>
      <c r="I9150" s="2">
        <f>(2/2*0.0254)^2*3.1416*H9150</f>
        <v>5.4728630754891899E-2</v>
      </c>
      <c r="K9150" s="6"/>
      <c r="X9150" s="9"/>
      <c r="Y9150" s="9"/>
      <c r="Z9150" s="9"/>
      <c r="AA9150" s="8"/>
      <c r="AB9150" s="12"/>
      <c r="AC9150" s="11"/>
      <c r="AD9150" s="11"/>
      <c r="AE9150" s="11"/>
      <c r="AF9150" s="11"/>
      <c r="AG9150" s="11"/>
      <c r="AH9150" s="10"/>
      <c r="AI9150" s="7">
        <v>20996.6</v>
      </c>
      <c r="AK9150" s="1">
        <v>4.6771999999999997E-4</v>
      </c>
      <c r="AP9150">
        <v>39</v>
      </c>
      <c r="AQ9150">
        <v>0.70262444000000002</v>
      </c>
    </row>
    <row r="9151" spans="1:43" x14ac:dyDescent="0.25">
      <c r="A9151" s="6">
        <v>0.62149305555555556</v>
      </c>
      <c r="B9151">
        <v>0.24</v>
      </c>
      <c r="C9151">
        <f>B9151+0.68</f>
        <v>0.92</v>
      </c>
      <c r="D9151" s="5">
        <f>C9151/(0.2905*LN(C9151)+0.3655)</f>
        <v>2.6957523293421808</v>
      </c>
      <c r="E9151" s="5">
        <f>D9151*100</f>
        <v>269.57523293421809</v>
      </c>
      <c r="F9151">
        <v>77.877957779448494</v>
      </c>
      <c r="G9151" s="4">
        <f>75.6*1000/(287.05*(F9151+273))</f>
        <v>0.75059930454282431</v>
      </c>
      <c r="H9151" s="3">
        <f>SQRT(2*ABS(E9151)/G9151)</f>
        <v>26.800994743209166</v>
      </c>
      <c r="I9151" s="2">
        <f>(2/2*0.0254)^2*3.1416*H9151</f>
        <v>5.4321184960810155E-2</v>
      </c>
      <c r="K9151" s="6"/>
      <c r="X9151" s="9"/>
      <c r="Y9151" s="9"/>
      <c r="Z9151" s="9"/>
      <c r="AA9151" s="8"/>
      <c r="AB9151" s="12"/>
      <c r="AC9151" s="11"/>
      <c r="AD9151" s="11"/>
      <c r="AE9151" s="11"/>
      <c r="AF9151" s="11"/>
      <c r="AG9151" s="11"/>
      <c r="AH9151" s="10"/>
      <c r="AI9151" s="7">
        <v>22949.599999999999</v>
      </c>
      <c r="AK9151" s="1">
        <v>5.0140000000000004E-4</v>
      </c>
      <c r="AP9151">
        <v>37</v>
      </c>
      <c r="AQ9151">
        <v>0.70042526999999999</v>
      </c>
    </row>
    <row r="9152" spans="1:43" x14ac:dyDescent="0.25">
      <c r="A9152" s="6">
        <v>0.6215046296296296</v>
      </c>
      <c r="B9152">
        <v>0.21</v>
      </c>
      <c r="C9152">
        <f>B9152+0.68</f>
        <v>0.89</v>
      </c>
      <c r="D9152" s="5">
        <f>C9152/(0.2905*LN(C9152)+0.3655)</f>
        <v>2.6835768077843052</v>
      </c>
      <c r="E9152" s="5">
        <f>D9152*100</f>
        <v>268.35768077843051</v>
      </c>
      <c r="F9152">
        <v>77.847797546514201</v>
      </c>
      <c r="G9152" s="4">
        <f>75.6*1000/(287.05*(F9152+273))</f>
        <v>0.75066382896060213</v>
      </c>
      <c r="H9152" s="3">
        <f>SQRT(2*ABS(E9152)/G9152)</f>
        <v>26.73925284553626</v>
      </c>
      <c r="I9152" s="2">
        <f>(2/2*0.0254)^2*3.1416*H9152</f>
        <v>5.4196044342879501E-2</v>
      </c>
      <c r="K9152" s="6"/>
      <c r="X9152" s="9"/>
      <c r="Y9152" s="9"/>
      <c r="Z9152" s="9"/>
      <c r="AA9152" s="8"/>
      <c r="AB9152" s="12"/>
      <c r="AC9152" s="11"/>
      <c r="AD9152" s="11"/>
      <c r="AE9152" s="11"/>
      <c r="AF9152" s="11"/>
      <c r="AG9152" s="11"/>
      <c r="AH9152" s="10"/>
      <c r="AI9152" s="7">
        <v>24567.599999999999</v>
      </c>
      <c r="AK9152" s="1">
        <v>5.3185000000000005E-4</v>
      </c>
      <c r="AP9152">
        <v>36</v>
      </c>
      <c r="AQ9152">
        <v>0.66483650999999999</v>
      </c>
    </row>
    <row r="9153" spans="1:43" x14ac:dyDescent="0.25">
      <c r="A9153" s="6">
        <v>0.62151620370370375</v>
      </c>
      <c r="B9153">
        <v>0.25</v>
      </c>
      <c r="C9153">
        <f>B9153+0.68</f>
        <v>0.93</v>
      </c>
      <c r="D9153" s="5">
        <f>C9153/(0.2905*LN(C9153)+0.3655)</f>
        <v>2.7002056306030857</v>
      </c>
      <c r="E9153" s="5">
        <f>D9153*100</f>
        <v>270.02056306030858</v>
      </c>
      <c r="F9153">
        <v>77.8142862442253</v>
      </c>
      <c r="G9153" s="4">
        <f>75.6*1000/(287.05*(F9153+273))</f>
        <v>0.75073553562557005</v>
      </c>
      <c r="H9153" s="3">
        <f>SQRT(2*ABS(E9153)/G9153)</f>
        <v>26.820689005319444</v>
      </c>
      <c r="I9153" s="2">
        <f>(2/2*0.0254)^2*3.1416*H9153</f>
        <v>5.4361101973779614E-2</v>
      </c>
      <c r="K9153" s="6"/>
      <c r="X9153" s="9"/>
      <c r="Y9153" s="9"/>
      <c r="Z9153" s="9"/>
      <c r="AA9153" s="8"/>
      <c r="AB9153" s="12"/>
      <c r="AC9153" s="11"/>
      <c r="AD9153" s="11"/>
      <c r="AE9153" s="11"/>
      <c r="AF9153" s="11"/>
      <c r="AG9153" s="11"/>
      <c r="AH9153" s="10"/>
      <c r="AI9153" s="7">
        <v>28430.9</v>
      </c>
      <c r="AK9153" s="1">
        <v>6.1549E-4</v>
      </c>
      <c r="AP9153">
        <v>36</v>
      </c>
      <c r="AQ9153">
        <v>0.65127385999999998</v>
      </c>
    </row>
    <row r="9154" spans="1:43" x14ac:dyDescent="0.25">
      <c r="A9154" s="6">
        <v>0.62152777777777779</v>
      </c>
      <c r="B9154">
        <v>0.25</v>
      </c>
      <c r="C9154">
        <f>B9154+0.68</f>
        <v>0.93</v>
      </c>
      <c r="D9154" s="5">
        <f>C9154/(0.2905*LN(C9154)+0.3655)</f>
        <v>2.7002056306030857</v>
      </c>
      <c r="E9154" s="5">
        <f>D9154*100</f>
        <v>270.02056306030858</v>
      </c>
      <c r="F9154">
        <v>77.7640194223317</v>
      </c>
      <c r="G9154" s="4">
        <f>75.6*1000/(287.05*(F9154+273))</f>
        <v>0.75084312103162343</v>
      </c>
      <c r="H9154" s="3">
        <f>SQRT(2*ABS(E9154)/G9154)</f>
        <v>26.818767420099174</v>
      </c>
      <c r="I9154" s="2">
        <f>(2/2*0.0254)^2*3.1416*H9154</f>
        <v>5.4357207238260714E-2</v>
      </c>
      <c r="K9154" s="6"/>
      <c r="X9154" s="9"/>
      <c r="Y9154" s="9"/>
      <c r="Z9154" s="9"/>
      <c r="AA9154" s="8"/>
      <c r="AB9154" s="12"/>
      <c r="AC9154" s="11"/>
      <c r="AD9154" s="11"/>
      <c r="AE9154" s="11"/>
      <c r="AF9154" s="11"/>
      <c r="AG9154" s="11"/>
      <c r="AH9154" s="10"/>
      <c r="AI9154" s="7">
        <v>29949.1</v>
      </c>
      <c r="AK9154" s="1">
        <v>6.5410999999999996E-4</v>
      </c>
      <c r="AP9154">
        <v>38</v>
      </c>
      <c r="AQ9154">
        <v>0.67947687999999995</v>
      </c>
    </row>
    <row r="9155" spans="1:43" x14ac:dyDescent="0.25">
      <c r="A9155" s="6">
        <v>0.62153935185185183</v>
      </c>
      <c r="B9155">
        <v>0.26</v>
      </c>
      <c r="C9155">
        <f>B9155+0.68</f>
        <v>0.94000000000000006</v>
      </c>
      <c r="D9155" s="5">
        <f>C9155/(0.2905*LN(C9155)+0.3655)</f>
        <v>2.7048398588920084</v>
      </c>
      <c r="E9155" s="5">
        <f>D9155*100</f>
        <v>270.48398588920082</v>
      </c>
      <c r="F9155">
        <v>77.737210514264504</v>
      </c>
      <c r="G9155" s="4">
        <f>75.6*1000/(287.05*(F9155+273))</f>
        <v>0.75090051238789013</v>
      </c>
      <c r="H9155" s="3">
        <f>SQRT(2*ABS(E9155)/G9155)</f>
        <v>26.840745632403536</v>
      </c>
      <c r="I9155" s="2">
        <f>(2/2*0.0254)^2*3.1416*H9155</f>
        <v>5.4401753440636122E-2</v>
      </c>
      <c r="K9155" s="6"/>
      <c r="X9155" s="9"/>
      <c r="Y9155" s="9"/>
      <c r="Z9155" s="9"/>
      <c r="AA9155" s="8"/>
      <c r="AB9155" s="12"/>
      <c r="AC9155" s="11"/>
      <c r="AD9155" s="11"/>
      <c r="AE9155" s="11"/>
      <c r="AF9155" s="11"/>
      <c r="AG9155" s="11"/>
      <c r="AH9155" s="10"/>
      <c r="AI9155" s="7">
        <v>31067.3</v>
      </c>
      <c r="AK9155" s="1">
        <v>7.0554000000000005E-4</v>
      </c>
      <c r="AP9155">
        <v>35</v>
      </c>
      <c r="AQ9155">
        <v>0.64886458999999996</v>
      </c>
    </row>
    <row r="9156" spans="1:43" x14ac:dyDescent="0.25">
      <c r="A9156" s="6">
        <v>0.62155092592592587</v>
      </c>
      <c r="B9156">
        <v>0.24</v>
      </c>
      <c r="C9156">
        <f>B9156+0.68</f>
        <v>0.92</v>
      </c>
      <c r="D9156" s="5">
        <f>C9156/(0.2905*LN(C9156)+0.3655)</f>
        <v>2.6957523293421808</v>
      </c>
      <c r="E9156" s="5">
        <f>D9156*100</f>
        <v>269.57523293421809</v>
      </c>
      <c r="F9156">
        <v>77.707050544829002</v>
      </c>
      <c r="G9156" s="4">
        <f>75.6*1000/(287.05*(F9156+273))</f>
        <v>0.75096508804004058</v>
      </c>
      <c r="H9156" s="3">
        <f>SQRT(2*ABS(E9156)/G9156)</f>
        <v>26.794466772868383</v>
      </c>
      <c r="I9156" s="2">
        <f>(2/2*0.0254)^2*3.1416*H9156</f>
        <v>5.4307953844290116E-2</v>
      </c>
      <c r="K9156" s="6"/>
      <c r="X9156" s="9"/>
      <c r="Y9156" s="9"/>
      <c r="Z9156" s="9"/>
      <c r="AA9156" s="8"/>
      <c r="AB9156" s="12"/>
      <c r="AC9156" s="11"/>
      <c r="AD9156" s="11"/>
      <c r="AE9156" s="11"/>
      <c r="AF9156" s="11"/>
      <c r="AG9156" s="11"/>
      <c r="AH9156" s="10"/>
      <c r="AI9156" s="7">
        <v>32085</v>
      </c>
      <c r="AK9156" s="1">
        <v>7.7404999999999998E-4</v>
      </c>
      <c r="AP9156">
        <v>34</v>
      </c>
      <c r="AQ9156">
        <v>0.65869317000000005</v>
      </c>
    </row>
    <row r="9157" spans="1:43" x14ac:dyDescent="0.25">
      <c r="A9157" s="6">
        <v>0.62156250000000002</v>
      </c>
      <c r="B9157">
        <v>0.25</v>
      </c>
      <c r="C9157">
        <f>B9157+0.68</f>
        <v>0.93</v>
      </c>
      <c r="D9157" s="5">
        <f>C9157/(0.2905*LN(C9157)+0.3655)</f>
        <v>2.7002056306030857</v>
      </c>
      <c r="E9157" s="5">
        <f>D9157*100</f>
        <v>270.02056306030858</v>
      </c>
      <c r="F9157">
        <v>77.676890629953107</v>
      </c>
      <c r="G9157" s="4">
        <f>75.6*1000/(287.05*(F9157+273))</f>
        <v>0.75102967468300241</v>
      </c>
      <c r="H9157" s="3">
        <f>SQRT(2*ABS(E9157)/G9157)</f>
        <v>26.815436360164821</v>
      </c>
      <c r="I9157" s="2">
        <f>(2/2*0.0254)^2*3.1416*H9157</f>
        <v>5.4350455730544554E-2</v>
      </c>
      <c r="K9157" s="6"/>
      <c r="X9157" s="9"/>
      <c r="Y9157" s="9"/>
      <c r="Z9157" s="9"/>
      <c r="AA9157" s="8"/>
      <c r="AB9157" s="12"/>
      <c r="AC9157" s="11"/>
      <c r="AD9157" s="11"/>
      <c r="AE9157" s="11"/>
      <c r="AF9157" s="11"/>
      <c r="AG9157" s="11"/>
      <c r="AH9157" s="10"/>
      <c r="AI9157" s="7">
        <v>33526.699999999997</v>
      </c>
      <c r="AK9157" s="1">
        <v>7.8640999999999997E-4</v>
      </c>
      <c r="AP9157">
        <v>36</v>
      </c>
      <c r="AQ9157">
        <v>0.69720747999999999</v>
      </c>
    </row>
    <row r="9158" spans="1:43" x14ac:dyDescent="0.25">
      <c r="A9158" s="6">
        <v>0.62157407407407406</v>
      </c>
      <c r="B9158">
        <v>0.27</v>
      </c>
      <c r="C9158">
        <f>B9158+0.68</f>
        <v>0.95000000000000007</v>
      </c>
      <c r="D9158" s="5">
        <f>C9158/(0.2905*LN(C9158)+0.3655)</f>
        <v>2.7096460417130221</v>
      </c>
      <c r="E9158" s="5">
        <f>D9158*100</f>
        <v>270.9646041713022</v>
      </c>
      <c r="F9158">
        <v>77.633326403423297</v>
      </c>
      <c r="G9158" s="4">
        <f>75.6*1000/(287.05*(F9158+273))</f>
        <v>0.75112298591275373</v>
      </c>
      <c r="H9158" s="3">
        <f>SQRT(2*ABS(E9158)/G9158)</f>
        <v>26.860602699018017</v>
      </c>
      <c r="I9158" s="2">
        <f>(2/2*0.0254)^2*3.1416*H9158</f>
        <v>5.4442000431416851E-2</v>
      </c>
      <c r="K9158" s="6"/>
      <c r="X9158" s="9"/>
      <c r="Y9158" s="9"/>
      <c r="Z9158" s="9"/>
      <c r="AA9158" s="8"/>
      <c r="AB9158" s="12"/>
      <c r="AC9158" s="11"/>
      <c r="AD9158" s="11"/>
      <c r="AE9158" s="11"/>
      <c r="AF9158" s="11"/>
      <c r="AG9158" s="11"/>
      <c r="AH9158" s="10"/>
      <c r="AI9158" s="7">
        <v>34036.5</v>
      </c>
      <c r="AK9158" s="1">
        <v>8.2826999999999998E-4</v>
      </c>
      <c r="AP9158">
        <v>37</v>
      </c>
      <c r="AQ9158">
        <v>0.72182981000000002</v>
      </c>
    </row>
    <row r="9159" spans="1:43" x14ac:dyDescent="0.25">
      <c r="A9159" s="6">
        <v>0.62158564814814821</v>
      </c>
      <c r="B9159">
        <v>0.24</v>
      </c>
      <c r="C9159">
        <f>B9159+0.68</f>
        <v>0.92</v>
      </c>
      <c r="D9159" s="5">
        <f>C9159/(0.2905*LN(C9159)+0.3655)</f>
        <v>2.6957523293421808</v>
      </c>
      <c r="E9159" s="5">
        <f>D9159*100</f>
        <v>269.57523293421809</v>
      </c>
      <c r="F9159">
        <v>77.623273136129995</v>
      </c>
      <c r="G9159" s="4">
        <f>75.6*1000/(287.05*(F9159+273))</f>
        <v>0.75114452253261355</v>
      </c>
      <c r="H9159" s="3">
        <f>SQRT(2*ABS(E9159)/G9159)</f>
        <v>26.791266231184423</v>
      </c>
      <c r="I9159" s="2">
        <f>(2/2*0.0254)^2*3.1416*H9159</f>
        <v>5.4301466875487092E-2</v>
      </c>
      <c r="K9159" s="6"/>
      <c r="X9159" s="9"/>
      <c r="Y9159" s="9"/>
      <c r="Z9159" s="9"/>
      <c r="AA9159" s="8"/>
      <c r="AB9159" s="12"/>
      <c r="AC9159" s="11"/>
      <c r="AD9159" s="11"/>
      <c r="AE9159" s="11"/>
      <c r="AF9159" s="11"/>
      <c r="AG9159" s="11"/>
      <c r="AH9159" s="10"/>
      <c r="AI9159" s="7">
        <v>34036.5</v>
      </c>
      <c r="AK9159" s="1">
        <v>7.9339000000000005E-4</v>
      </c>
      <c r="AP9159">
        <v>35</v>
      </c>
      <c r="AQ9159">
        <v>0.73777881999999995</v>
      </c>
    </row>
    <row r="9160" spans="1:43" x14ac:dyDescent="0.25">
      <c r="A9160" s="6">
        <v>0.62159722222222225</v>
      </c>
      <c r="B9160">
        <v>0.28000000000000003</v>
      </c>
      <c r="C9160">
        <f>B9160+0.68</f>
        <v>0.96000000000000008</v>
      </c>
      <c r="D9160" s="5">
        <f>C9160/(0.2905*LN(C9160)+0.3655)</f>
        <v>2.7146157496557359</v>
      </c>
      <c r="E9160" s="5">
        <f>D9160*100</f>
        <v>271.46157496557362</v>
      </c>
      <c r="F9160">
        <v>77.569655808831698</v>
      </c>
      <c r="G9160" s="4">
        <f>75.6*1000/(287.05*(F9160+273))</f>
        <v>0.7512594051559256</v>
      </c>
      <c r="H9160" s="3">
        <f>SQRT(2*ABS(E9160)/G9160)</f>
        <v>26.882782543946504</v>
      </c>
      <c r="I9160" s="2">
        <f>(2/2*0.0254)^2*3.1416*H9160</f>
        <v>5.4486955309782613E-2</v>
      </c>
      <c r="K9160" s="6"/>
      <c r="X9160" s="9"/>
      <c r="Y9160" s="9"/>
      <c r="Z9160" s="9"/>
      <c r="AA9160" s="8"/>
      <c r="AB9160" s="12"/>
      <c r="AC9160" s="11"/>
      <c r="AD9160" s="11"/>
      <c r="AE9160" s="11"/>
      <c r="AF9160" s="11"/>
      <c r="AG9160" s="11"/>
      <c r="AH9160" s="10"/>
      <c r="AI9160" s="7">
        <v>34036.5</v>
      </c>
      <c r="AK9160" s="1">
        <v>7.5936999999999999E-4</v>
      </c>
      <c r="AP9160">
        <v>36</v>
      </c>
      <c r="AQ9160" s="24">
        <v>103648598</v>
      </c>
    </row>
    <row r="9161" spans="1:43" x14ac:dyDescent="0.25">
      <c r="A9161" s="6">
        <v>0.62160879629629628</v>
      </c>
      <c r="B9161">
        <v>0.27</v>
      </c>
      <c r="C9161">
        <f>B9161+0.68</f>
        <v>0.95000000000000007</v>
      </c>
      <c r="D9161" s="5">
        <f>C9161/(0.2905*LN(C9161)+0.3655)</f>
        <v>2.7096460417130221</v>
      </c>
      <c r="E9161" s="5">
        <f>D9161*100</f>
        <v>270.9646041713022</v>
      </c>
      <c r="F9161">
        <v>77.542847206445998</v>
      </c>
      <c r="G9161" s="4">
        <f>75.6*1000/(287.05*(F9161+273))</f>
        <v>0.751316859515191</v>
      </c>
      <c r="H9161" s="3">
        <f>SQRT(2*ABS(E9161)/G9161)</f>
        <v>26.857136852529489</v>
      </c>
      <c r="I9161" s="2">
        <f>(2/2*0.0254)^2*3.1416*H9161</f>
        <v>5.4434975733641526E-2</v>
      </c>
      <c r="K9161" s="6"/>
      <c r="X9161" s="9"/>
      <c r="Y9161" s="9"/>
      <c r="Z9161" s="9"/>
      <c r="AA9161" s="8"/>
      <c r="AB9161" s="12"/>
      <c r="AC9161" s="11"/>
      <c r="AD9161" s="11"/>
      <c r="AE9161" s="11"/>
      <c r="AF9161" s="11"/>
      <c r="AG9161" s="11"/>
      <c r="AH9161" s="10"/>
      <c r="AI9161" s="7">
        <v>34035</v>
      </c>
      <c r="AK9161" s="1">
        <v>7.5933999999999995E-4</v>
      </c>
      <c r="AP9161">
        <v>36</v>
      </c>
      <c r="AQ9161" s="24">
        <v>277306167</v>
      </c>
    </row>
    <row r="9162" spans="1:43" x14ac:dyDescent="0.25">
      <c r="A9162" s="6">
        <v>0.62162037037037032</v>
      </c>
      <c r="B9162">
        <v>0.25</v>
      </c>
      <c r="C9162">
        <f>B9162+0.68</f>
        <v>0.93</v>
      </c>
      <c r="D9162" s="5">
        <f>C9162/(0.2905*LN(C9162)+0.3655)</f>
        <v>2.7002056306030857</v>
      </c>
      <c r="E9162" s="5">
        <f>D9162*100</f>
        <v>270.02056306030858</v>
      </c>
      <c r="F9162">
        <v>77.502634378114394</v>
      </c>
      <c r="G9162" s="4">
        <f>75.6*1000/(287.05*(F9162+273))</f>
        <v>0.7514030573720144</v>
      </c>
      <c r="H9162" s="3">
        <f>SQRT(2*ABS(E9162)/G9162)</f>
        <v>26.80877304959273</v>
      </c>
      <c r="I9162" s="2">
        <f>(2/2*0.0254)^2*3.1416*H9162</f>
        <v>5.4336950301753353E-2</v>
      </c>
      <c r="K9162" s="6"/>
      <c r="X9162" s="9"/>
      <c r="Y9162" s="9"/>
      <c r="Z9162" s="9"/>
      <c r="AA9162" s="8"/>
      <c r="AB9162" s="12"/>
      <c r="AC9162" s="11"/>
      <c r="AD9162" s="11"/>
      <c r="AE9162" s="11"/>
      <c r="AF9162" s="11"/>
      <c r="AG9162" s="11"/>
      <c r="AH9162" s="10"/>
      <c r="AI9162" s="7">
        <v>35908.699999999997</v>
      </c>
      <c r="AK9162" s="1">
        <v>7.7512000000000002E-4</v>
      </c>
      <c r="AP9162">
        <v>38</v>
      </c>
      <c r="AQ9162" s="24">
        <v>432255421</v>
      </c>
    </row>
    <row r="9163" spans="1:43" x14ac:dyDescent="0.25">
      <c r="A9163" s="6">
        <v>0.62163194444444447</v>
      </c>
      <c r="B9163">
        <v>0.26</v>
      </c>
      <c r="C9163">
        <f>B9163+0.68</f>
        <v>0.94000000000000006</v>
      </c>
      <c r="D9163" s="5">
        <f>C9163/(0.2905*LN(C9163)+0.3655)</f>
        <v>2.7048398588920084</v>
      </c>
      <c r="E9163" s="5">
        <f>D9163*100</f>
        <v>270.48398588920082</v>
      </c>
      <c r="F9163">
        <v>77.472474815277096</v>
      </c>
      <c r="G9163" s="4">
        <f>75.6*1000/(287.05*(F9163+273))</f>
        <v>0.75146771862033901</v>
      </c>
      <c r="H9163" s="3">
        <f>SQRT(2*ABS(E9163)/G9163)</f>
        <v>26.830614051419207</v>
      </c>
      <c r="I9163" s="2">
        <f>(2/2*0.0254)^2*3.1416*H9163</f>
        <v>5.438121840117701E-2</v>
      </c>
      <c r="K9163" s="6"/>
      <c r="X9163" s="9"/>
      <c r="Y9163" s="9"/>
      <c r="Z9163" s="9"/>
      <c r="AA9163" s="8"/>
      <c r="AB9163" s="12"/>
      <c r="AC9163" s="11"/>
      <c r="AD9163" s="11"/>
      <c r="AE9163" s="11"/>
      <c r="AF9163" s="11"/>
      <c r="AG9163" s="11"/>
      <c r="AH9163" s="10"/>
      <c r="AI9163" s="7">
        <v>35910.199999999997</v>
      </c>
      <c r="AK9163" s="1">
        <v>3.1986999999999999E-4</v>
      </c>
      <c r="AP9163">
        <v>46</v>
      </c>
      <c r="AQ9163" s="24">
        <v>442795479</v>
      </c>
    </row>
    <row r="9164" spans="1:43" x14ac:dyDescent="0.25">
      <c r="A9164" s="6">
        <v>0.62164351851851851</v>
      </c>
      <c r="B9164">
        <v>0.26</v>
      </c>
      <c r="C9164">
        <f>B9164+0.68</f>
        <v>0.94000000000000006</v>
      </c>
      <c r="D9164" s="5">
        <f>C9164/(0.2905*LN(C9164)+0.3655)</f>
        <v>2.7048398588920084</v>
      </c>
      <c r="E9164" s="5">
        <f>D9164*100</f>
        <v>270.48398588920082</v>
      </c>
      <c r="F9164">
        <v>77.442315301756395</v>
      </c>
      <c r="G9164" s="4">
        <f>75.6*1000/(287.05*(F9164+273))</f>
        <v>0.7515323908925805</v>
      </c>
      <c r="H9164" s="3">
        <f>SQRT(2*ABS(E9164)/G9164)</f>
        <v>26.829459587467237</v>
      </c>
      <c r="I9164" s="2">
        <f>(2/2*0.0254)^2*3.1416*H9164</f>
        <v>5.4378878493630059E-2</v>
      </c>
      <c r="K9164" s="6"/>
      <c r="X9164" s="9"/>
      <c r="Y9164" s="9"/>
      <c r="Z9164" s="9"/>
      <c r="AA9164" s="8"/>
      <c r="AB9164" s="12"/>
      <c r="AC9164" s="11"/>
      <c r="AD9164" s="11"/>
      <c r="AE9164" s="11"/>
      <c r="AF9164" s="11"/>
      <c r="AG9164" s="11"/>
      <c r="AH9164" s="10"/>
      <c r="AI9164" s="7">
        <v>38939.9</v>
      </c>
      <c r="AK9164" s="1">
        <v>3.4686E-4</v>
      </c>
      <c r="AP9164">
        <v>51</v>
      </c>
      <c r="AQ9164" s="24">
        <v>381949475</v>
      </c>
    </row>
    <row r="9165" spans="1:43" x14ac:dyDescent="0.25">
      <c r="A9165" s="6">
        <v>0.62165509259259266</v>
      </c>
      <c r="B9165">
        <v>0.23</v>
      </c>
      <c r="C9165">
        <f>B9165+0.68</f>
        <v>0.91</v>
      </c>
      <c r="D9165" s="5">
        <f>C9165/(0.2905*LN(C9165)+0.3655)</f>
        <v>2.6914895144241178</v>
      </c>
      <c r="E9165" s="5">
        <f>D9165*100</f>
        <v>269.14895144241177</v>
      </c>
      <c r="F9165">
        <v>77.3954005993793</v>
      </c>
      <c r="G9165" s="4">
        <f>75.6*1000/(287.05*(F9165+273))</f>
        <v>0.75163301412674721</v>
      </c>
      <c r="H9165" s="3">
        <f>SQRT(2*ABS(E9165)/G9165)</f>
        <v>26.761374783574755</v>
      </c>
      <c r="I9165" s="2">
        <f>(2/2*0.0254)^2*3.1416*H9165</f>
        <v>5.4240881853553809E-2</v>
      </c>
      <c r="K9165" s="6"/>
      <c r="X9165" s="9"/>
      <c r="Y9165" s="9"/>
      <c r="Z9165" s="9"/>
      <c r="AA9165" s="8"/>
      <c r="AB9165" s="12"/>
      <c r="AC9165" s="11"/>
      <c r="AD9165" s="11"/>
      <c r="AE9165" s="11"/>
      <c r="AF9165" s="11"/>
      <c r="AG9165" s="11"/>
      <c r="AH9165" s="10"/>
      <c r="AI9165" s="7">
        <v>40962.800000000003</v>
      </c>
      <c r="AK9165" s="1">
        <v>3.6487999999999999E-4</v>
      </c>
      <c r="AP9165">
        <v>43</v>
      </c>
      <c r="AQ9165" s="24">
        <v>350227516</v>
      </c>
    </row>
    <row r="9166" spans="1:43" x14ac:dyDescent="0.25">
      <c r="A9166" s="6">
        <v>0.6216666666666667</v>
      </c>
      <c r="B9166">
        <v>0.26</v>
      </c>
      <c r="C9166">
        <f>B9166+0.68</f>
        <v>0.94000000000000006</v>
      </c>
      <c r="D9166" s="5">
        <f>C9166/(0.2905*LN(C9166)+0.3655)</f>
        <v>2.7048398588920084</v>
      </c>
      <c r="E9166" s="5">
        <f>D9166*100</f>
        <v>270.48398588920082</v>
      </c>
      <c r="F9166">
        <v>77.365241208820095</v>
      </c>
      <c r="G9166" s="4">
        <f>75.6*1000/(287.05*(F9166+273))</f>
        <v>0.75169771459061752</v>
      </c>
      <c r="H9166" s="3">
        <f>SQRT(2*ABS(E9166)/G9166)</f>
        <v>26.826509073385846</v>
      </c>
      <c r="I9166" s="2">
        <f>(2/2*0.0254)^2*3.1416*H9166</f>
        <v>5.437289828943688E-2</v>
      </c>
      <c r="K9166" s="6"/>
      <c r="X9166" s="9"/>
      <c r="Y9166" s="9"/>
      <c r="Z9166" s="9"/>
      <c r="AA9166" s="8"/>
      <c r="AB9166" s="12"/>
      <c r="AC9166" s="11"/>
      <c r="AD9166" s="11"/>
      <c r="AE9166" s="11"/>
      <c r="AF9166" s="11"/>
      <c r="AG9166" s="11"/>
      <c r="AH9166" s="10"/>
      <c r="AI9166" s="7">
        <v>40962.800000000003</v>
      </c>
      <c r="AK9166" s="1">
        <v>3.6487999999999999E-4</v>
      </c>
      <c r="AP9166">
        <v>65</v>
      </c>
      <c r="AQ9166" s="24">
        <v>308004885</v>
      </c>
    </row>
    <row r="9167" spans="1:43" x14ac:dyDescent="0.25">
      <c r="A9167" s="6">
        <v>0.62167824074074074</v>
      </c>
      <c r="B9167">
        <v>0.22</v>
      </c>
      <c r="C9167">
        <f>B9167+0.68</f>
        <v>0.9</v>
      </c>
      <c r="D9167" s="5">
        <f>C9167/(0.2905*LN(C9167)+0.3655)</f>
        <v>2.6874273799901629</v>
      </c>
      <c r="E9167" s="5">
        <f>D9167*100</f>
        <v>268.7427379990163</v>
      </c>
      <c r="F9167">
        <v>77.331730829856696</v>
      </c>
      <c r="G9167" s="4">
        <f>75.6*1000/(287.05*(F9167+273))</f>
        <v>0.75176961694220346</v>
      </c>
      <c r="H9167" s="3">
        <f>SQRT(2*ABS(E9167)/G9167)</f>
        <v>26.738742678789702</v>
      </c>
      <c r="I9167" s="2">
        <f>(2/2*0.0254)^2*3.1416*H9167</f>
        <v>5.4195010319237243E-2</v>
      </c>
      <c r="K9167" s="6"/>
      <c r="X9167" s="9"/>
      <c r="Y9167" s="9"/>
      <c r="Z9167" s="9"/>
      <c r="AA9167" s="8"/>
      <c r="AB9167" s="12"/>
      <c r="AC9167" s="11"/>
      <c r="AD9167" s="11"/>
      <c r="AE9167" s="11"/>
      <c r="AF9167" s="11"/>
      <c r="AG9167" s="11"/>
      <c r="AH9167" s="10"/>
      <c r="AI9167" s="7">
        <v>40962.800000000003</v>
      </c>
      <c r="AK9167" s="1">
        <v>3.4124999999999997E-4</v>
      </c>
      <c r="AP9167">
        <v>138</v>
      </c>
      <c r="AQ9167" s="24">
        <v>357829759</v>
      </c>
    </row>
    <row r="9168" spans="1:43" x14ac:dyDescent="0.25">
      <c r="A9168" s="6">
        <v>0.62168981481481478</v>
      </c>
      <c r="B9168">
        <v>0.24</v>
      </c>
      <c r="C9168">
        <f>B9168+0.68</f>
        <v>0.92</v>
      </c>
      <c r="D9168" s="5">
        <f>C9168/(0.2905*LN(C9168)+0.3655)</f>
        <v>2.6957523293421808</v>
      </c>
      <c r="E9168" s="5">
        <f>D9168*100</f>
        <v>269.57523293421809</v>
      </c>
      <c r="F9168">
        <v>77.298220507882306</v>
      </c>
      <c r="G9168" s="4">
        <f>75.6*1000/(287.05*(F9168+273))</f>
        <v>0.75184153292818179</v>
      </c>
      <c r="H9168" s="3">
        <f>SQRT(2*ABS(E9168)/G9168)</f>
        <v>26.778844650143157</v>
      </c>
      <c r="I9168" s="2">
        <f>(2/2*0.0254)^2*3.1416*H9168</f>
        <v>5.4276290384550341E-2</v>
      </c>
      <c r="K9168" s="6"/>
      <c r="X9168" s="9"/>
      <c r="Y9168" s="9"/>
      <c r="Z9168" s="9"/>
      <c r="AA9168" s="8"/>
      <c r="AB9168" s="12"/>
      <c r="AC9168" s="11"/>
      <c r="AD9168" s="11"/>
      <c r="AE9168" s="11"/>
      <c r="AF9168" s="11"/>
      <c r="AG9168" s="11"/>
      <c r="AH9168" s="10"/>
      <c r="AI9168" s="7">
        <v>40964.5</v>
      </c>
      <c r="AK9168" s="1">
        <v>3.4127000000000002E-4</v>
      </c>
      <c r="AP9168">
        <v>111</v>
      </c>
      <c r="AQ9168" s="24">
        <v>173505500</v>
      </c>
    </row>
    <row r="9169" spans="1:43" x14ac:dyDescent="0.25">
      <c r="A9169" s="6">
        <v>0.62170138888888882</v>
      </c>
      <c r="B9169">
        <v>0.28000000000000003</v>
      </c>
      <c r="C9169">
        <f>B9169+0.68</f>
        <v>0.96000000000000008</v>
      </c>
      <c r="D9169" s="5">
        <f>C9169/(0.2905*LN(C9169)+0.3655)</f>
        <v>2.7146157496557359</v>
      </c>
      <c r="E9169" s="5">
        <f>D9169*100</f>
        <v>271.46157496557362</v>
      </c>
      <c r="F9169">
        <v>77.2814653679754</v>
      </c>
      <c r="G9169" s="4">
        <f>75.6*1000/(287.05*(F9169+273))</f>
        <v>0.75187749603590392</v>
      </c>
      <c r="H9169" s="3">
        <f>SQRT(2*ABS(E9169)/G9169)</f>
        <v>26.871730597943181</v>
      </c>
      <c r="I9169" s="2">
        <f>(2/2*0.0254)^2*3.1416*H9169</f>
        <v>5.4464554842606837E-2</v>
      </c>
      <c r="K9169" s="6"/>
      <c r="X9169" s="9"/>
      <c r="Y9169" s="9"/>
      <c r="Z9169" s="9"/>
      <c r="AA9169" s="8"/>
      <c r="AB9169" s="12"/>
      <c r="AC9169" s="11"/>
      <c r="AD9169" s="11"/>
      <c r="AE9169" s="11"/>
      <c r="AF9169" s="11"/>
      <c r="AG9169" s="11"/>
      <c r="AH9169" s="10"/>
      <c r="AI9169" s="7">
        <v>40964.5</v>
      </c>
      <c r="AK9169" s="1">
        <v>3.4127000000000002E-4</v>
      </c>
      <c r="AP9169">
        <v>65</v>
      </c>
      <c r="AQ9169">
        <v>0.68589045999999998</v>
      </c>
    </row>
    <row r="9170" spans="1:43" x14ac:dyDescent="0.25">
      <c r="A9170" s="6">
        <v>0.62171296296296297</v>
      </c>
      <c r="B9170">
        <v>0.25</v>
      </c>
      <c r="C9170">
        <f>B9170+0.68</f>
        <v>0.93</v>
      </c>
      <c r="D9170" s="5">
        <f>C9170/(0.2905*LN(C9170)+0.3655)</f>
        <v>2.7002056306030857</v>
      </c>
      <c r="E9170" s="5">
        <f>D9170*100</f>
        <v>270.02056306030858</v>
      </c>
      <c r="F9170">
        <v>77.237902068973298</v>
      </c>
      <c r="G9170" s="4">
        <f>75.6*1000/(287.05*(F9170+273))</f>
        <v>0.75197101608036288</v>
      </c>
      <c r="H9170" s="3">
        <f>SQRT(2*ABS(E9170)/G9170)</f>
        <v>26.798646893164793</v>
      </c>
      <c r="I9170" s="2">
        <f>(2/2*0.0254)^2*3.1416*H9170</f>
        <v>5.4316426256973131E-2</v>
      </c>
      <c r="K9170" s="6"/>
      <c r="X9170" s="9"/>
      <c r="Y9170" s="9"/>
      <c r="Z9170" s="9"/>
      <c r="AA9170" s="8"/>
      <c r="AB9170" s="12"/>
      <c r="AC9170" s="11"/>
      <c r="AD9170" s="11"/>
      <c r="AE9170" s="11"/>
      <c r="AF9170" s="11"/>
      <c r="AG9170" s="11"/>
      <c r="AH9170" s="10"/>
      <c r="AI9170" s="7">
        <v>40964.5</v>
      </c>
      <c r="AK9170" s="1">
        <v>3.1854000000000002E-4</v>
      </c>
      <c r="AP9170">
        <v>52</v>
      </c>
      <c r="AQ9170">
        <v>0.41603751</v>
      </c>
    </row>
    <row r="9171" spans="1:43" x14ac:dyDescent="0.25">
      <c r="A9171" s="6">
        <v>0.62172453703703701</v>
      </c>
      <c r="B9171">
        <v>0.24</v>
      </c>
      <c r="C9171">
        <f>B9171+0.68</f>
        <v>0.92</v>
      </c>
      <c r="D9171" s="5">
        <f>C9171/(0.2905*LN(C9171)+0.3655)</f>
        <v>2.6957523293421808</v>
      </c>
      <c r="E9171" s="5">
        <f>D9171*100</f>
        <v>269.57523293421809</v>
      </c>
      <c r="F9171">
        <v>77.207742915937203</v>
      </c>
      <c r="G9171" s="4">
        <f>75.6*1000/(287.05*(F9171+273))</f>
        <v>0.75203577424008783</v>
      </c>
      <c r="H9171" s="3">
        <f>SQRT(2*ABS(E9171)/G9171)</f>
        <v>26.775386108666897</v>
      </c>
      <c r="I9171" s="2">
        <f>(2/2*0.0254)^2*3.1416*H9171</f>
        <v>5.4269280492827046E-2</v>
      </c>
      <c r="K9171" s="6"/>
      <c r="X9171" s="9"/>
      <c r="Y9171" s="9"/>
      <c r="Z9171" s="9"/>
      <c r="AA9171" s="8"/>
      <c r="AB9171" s="12"/>
      <c r="AC9171" s="11"/>
      <c r="AD9171" s="11"/>
      <c r="AE9171" s="11"/>
      <c r="AF9171" s="11"/>
      <c r="AG9171" s="11"/>
      <c r="AH9171" s="10"/>
      <c r="AI9171" s="7">
        <v>40962.800000000003</v>
      </c>
      <c r="AK9171" s="1">
        <v>3.1851999999999998E-4</v>
      </c>
      <c r="AP9171">
        <v>49</v>
      </c>
      <c r="AQ9171">
        <v>0.32174266000000001</v>
      </c>
    </row>
    <row r="9172" spans="1:43" x14ac:dyDescent="0.25">
      <c r="A9172" s="6">
        <v>0.62173611111111116</v>
      </c>
      <c r="B9172">
        <v>0.3</v>
      </c>
      <c r="C9172">
        <f>B9172+0.68</f>
        <v>0.98</v>
      </c>
      <c r="D9172" s="5">
        <f>C9172/(0.2905*LN(C9172)+0.3655)</f>
        <v>2.7250145027674018</v>
      </c>
      <c r="E9172" s="5">
        <f>D9172*100</f>
        <v>272.50145027674017</v>
      </c>
      <c r="F9172">
        <v>77.177583806275194</v>
      </c>
      <c r="G9172" s="4">
        <f>75.6*1000/(287.05*(F9172+273))</f>
        <v>0.75210054346128852</v>
      </c>
      <c r="H9172" s="3">
        <f>SQRT(2*ABS(E9172)/G9172)</f>
        <v>26.919157010313544</v>
      </c>
      <c r="I9172" s="2">
        <f>(2/2*0.0254)^2*3.1416*H9172</f>
        <v>5.4560680338808835E-2</v>
      </c>
      <c r="K9172" s="6"/>
      <c r="X9172" s="9"/>
      <c r="Y9172" s="9"/>
      <c r="Z9172" s="9"/>
      <c r="AA9172" s="8"/>
      <c r="AB9172" s="12"/>
      <c r="AC9172" s="11"/>
      <c r="AD9172" s="11"/>
      <c r="AE9172" s="11"/>
      <c r="AF9172" s="11"/>
      <c r="AG9172" s="11"/>
      <c r="AH9172" s="10"/>
      <c r="AI9172" s="7">
        <v>40964.5</v>
      </c>
      <c r="AK9172" s="1">
        <v>2.9668000000000001E-4</v>
      </c>
      <c r="AP9172">
        <v>59</v>
      </c>
      <c r="AQ9172">
        <v>0.24582436999999999</v>
      </c>
    </row>
    <row r="9173" spans="1:43" x14ac:dyDescent="0.25">
      <c r="A9173" s="6">
        <v>0.62174768518518519</v>
      </c>
      <c r="B9173">
        <v>0.28999999999999998</v>
      </c>
      <c r="C9173">
        <f>B9173+0.68</f>
        <v>0.97</v>
      </c>
      <c r="D9173" s="5">
        <f>C9173/(0.2905*LN(C9173)+0.3655)</f>
        <v>2.7197410564993283</v>
      </c>
      <c r="E9173" s="5">
        <f>D9173*100</f>
        <v>271.97410564993282</v>
      </c>
      <c r="F9173">
        <v>77.140722730157407</v>
      </c>
      <c r="G9173" s="4">
        <f>75.6*1000/(287.05*(F9173+273))</f>
        <v>0.75217972087077301</v>
      </c>
      <c r="H9173" s="3">
        <f>SQRT(2*ABS(E9173)/G9173)</f>
        <v>26.891681955043826</v>
      </c>
      <c r="I9173" s="2">
        <f>(2/2*0.0254)^2*3.1416*H9173</f>
        <v>5.4504992944612654E-2</v>
      </c>
      <c r="K9173" s="6"/>
      <c r="X9173" s="9"/>
      <c r="Y9173" s="9"/>
      <c r="Z9173" s="9"/>
      <c r="AA9173" s="8"/>
      <c r="AB9173" s="12"/>
      <c r="AC9173" s="11"/>
      <c r="AD9173" s="11"/>
      <c r="AE9173" s="11"/>
      <c r="AF9173" s="11"/>
      <c r="AG9173" s="11"/>
      <c r="AH9173" s="10"/>
      <c r="AI9173" s="7">
        <v>40964.5</v>
      </c>
      <c r="AK9173" s="1">
        <v>2.9668000000000001E-4</v>
      </c>
      <c r="AP9173">
        <v>50</v>
      </c>
      <c r="AQ9173">
        <v>0.14546356999999999</v>
      </c>
    </row>
    <row r="9174" spans="1:43" x14ac:dyDescent="0.25">
      <c r="A9174" s="6">
        <v>0.62175925925925923</v>
      </c>
      <c r="B9174">
        <v>0.26</v>
      </c>
      <c r="C9174">
        <f>B9174+0.68</f>
        <v>0.94000000000000006</v>
      </c>
      <c r="D9174" s="5">
        <f>C9174/(0.2905*LN(C9174)+0.3655)</f>
        <v>2.7048398588920084</v>
      </c>
      <c r="E9174" s="5">
        <f>D9174*100</f>
        <v>270.48398588920082</v>
      </c>
      <c r="F9174">
        <v>77.100510718403797</v>
      </c>
      <c r="G9174" s="4">
        <f>75.6*1000/(287.05*(F9174+273))</f>
        <v>0.75226611508857744</v>
      </c>
      <c r="H9174" s="3">
        <f>SQRT(2*ABS(E9174)/G9174)</f>
        <v>26.816372313119686</v>
      </c>
      <c r="I9174" s="2">
        <f>(2/2*0.0254)^2*3.1416*H9174</f>
        <v>5.4352352752429861E-2</v>
      </c>
      <c r="K9174" s="6"/>
      <c r="X9174" s="9"/>
      <c r="Y9174" s="9"/>
      <c r="Z9174" s="9"/>
      <c r="AA9174" s="8"/>
      <c r="AB9174" s="12"/>
      <c r="AC9174" s="11"/>
      <c r="AD9174" s="11"/>
      <c r="AE9174" s="11"/>
      <c r="AF9174" s="11"/>
      <c r="AG9174" s="11"/>
      <c r="AH9174" s="10"/>
      <c r="AI9174" s="7">
        <v>40964.5</v>
      </c>
      <c r="AK9174" s="1">
        <v>2.9668000000000001E-4</v>
      </c>
      <c r="AP9174">
        <v>41</v>
      </c>
      <c r="AQ9174">
        <v>8.4762080000000004E-2</v>
      </c>
    </row>
    <row r="9175" spans="1:43" x14ac:dyDescent="0.25">
      <c r="A9175" s="6">
        <v>0.62177083333333327</v>
      </c>
      <c r="B9175">
        <v>0.25</v>
      </c>
      <c r="C9175">
        <f>B9175+0.68</f>
        <v>0.93</v>
      </c>
      <c r="D9175" s="5">
        <f>C9175/(0.2905*LN(C9175)+0.3655)</f>
        <v>2.7002056306030857</v>
      </c>
      <c r="E9175" s="5">
        <f>D9175*100</f>
        <v>270.02056306030858</v>
      </c>
      <c r="F9175">
        <v>77.0703517574632</v>
      </c>
      <c r="G9175" s="4">
        <f>75.6*1000/(287.05*(F9175+273))</f>
        <v>0.75233092367424614</v>
      </c>
      <c r="H9175" s="3">
        <f>SQRT(2*ABS(E9175)/G9175)</f>
        <v>26.792236023946629</v>
      </c>
      <c r="I9175" s="2">
        <f>(2/2*0.0254)^2*3.1416*H9175</f>
        <v>5.4303432485066673E-2</v>
      </c>
      <c r="K9175" s="6"/>
      <c r="X9175" s="9"/>
      <c r="Y9175" s="9"/>
      <c r="Z9175" s="9"/>
      <c r="AA9175" s="8"/>
      <c r="AB9175" s="12"/>
      <c r="AC9175" s="11"/>
      <c r="AD9175" s="11"/>
      <c r="AE9175" s="11"/>
      <c r="AF9175" s="11"/>
      <c r="AG9175" s="11"/>
      <c r="AH9175" s="10"/>
      <c r="AI9175" s="7">
        <v>40964.5</v>
      </c>
      <c r="AK9175" s="1">
        <v>3.1854000000000002E-4</v>
      </c>
      <c r="AP9175">
        <v>34</v>
      </c>
      <c r="AQ9175">
        <v>4.8478750000000001E-2</v>
      </c>
    </row>
    <row r="9176" spans="1:43" x14ac:dyDescent="0.25">
      <c r="A9176" s="6">
        <v>0.62178240740740742</v>
      </c>
      <c r="B9176">
        <v>0.26</v>
      </c>
      <c r="C9176">
        <f>B9176+0.68</f>
        <v>0.94000000000000006</v>
      </c>
      <c r="D9176" s="5">
        <f>C9176/(0.2905*LN(C9176)+0.3655)</f>
        <v>2.7048398588920084</v>
      </c>
      <c r="E9176" s="5">
        <f>D9176*100</f>
        <v>270.48398588920082</v>
      </c>
      <c r="F9176">
        <v>77.026788884816199</v>
      </c>
      <c r="G9176" s="4">
        <f>75.6*1000/(287.05*(F9176+273))</f>
        <v>0.75242455563973309</v>
      </c>
      <c r="H9176" s="3">
        <f>SQRT(2*ABS(E9176)/G9176)</f>
        <v>26.81354875793928</v>
      </c>
      <c r="I9176" s="2">
        <f>(2/2*0.0254)^2*3.1416*H9176</f>
        <v>5.4346629872937084E-2</v>
      </c>
      <c r="K9176" s="6"/>
      <c r="X9176" s="9"/>
      <c r="Y9176" s="9"/>
      <c r="Z9176" s="9"/>
      <c r="AA9176" s="8"/>
      <c r="AB9176" s="12"/>
      <c r="AC9176" s="11"/>
      <c r="AD9176" s="11"/>
      <c r="AE9176" s="11"/>
      <c r="AF9176" s="11"/>
      <c r="AG9176" s="11"/>
      <c r="AH9176" s="10"/>
      <c r="AI9176" s="7">
        <v>40964.5</v>
      </c>
      <c r="AK9176" s="1">
        <v>3.1854000000000002E-4</v>
      </c>
      <c r="AP9176">
        <v>20</v>
      </c>
      <c r="AQ9176">
        <v>3.7599760000000003E-2</v>
      </c>
    </row>
    <row r="9177" spans="1:43" x14ac:dyDescent="0.25">
      <c r="A9177" s="6">
        <v>0.62179398148148146</v>
      </c>
      <c r="B9177">
        <v>0.24</v>
      </c>
      <c r="C9177">
        <f>B9177+0.68</f>
        <v>0.92</v>
      </c>
      <c r="D9177" s="5">
        <f>C9177/(0.2905*LN(C9177)+0.3655)</f>
        <v>2.6957523293421808</v>
      </c>
      <c r="E9177" s="5">
        <f>D9177*100</f>
        <v>269.57523293421809</v>
      </c>
      <c r="F9177">
        <v>77.003331987482497</v>
      </c>
      <c r="G9177" s="4">
        <f>75.6*1000/(287.05*(F9177+273))</f>
        <v>0.75247498243268041</v>
      </c>
      <c r="H9177" s="3">
        <f>SQRT(2*ABS(E9177)/G9177)</f>
        <v>26.76757077543785</v>
      </c>
      <c r="I9177" s="2">
        <f>(2/2*0.0254)^2*3.1416*H9177</f>
        <v>5.4253440104590225E-2</v>
      </c>
      <c r="K9177" s="6"/>
      <c r="X9177" s="9"/>
      <c r="Y9177" s="9"/>
      <c r="Z9177" s="9"/>
      <c r="AA9177" s="8"/>
      <c r="AB9177" s="12"/>
      <c r="AC9177" s="11"/>
      <c r="AD9177" s="11"/>
      <c r="AE9177" s="11"/>
      <c r="AF9177" s="11"/>
      <c r="AG9177" s="11"/>
      <c r="AH9177" s="10"/>
      <c r="AI9177" s="7">
        <v>40217.800000000003</v>
      </c>
      <c r="AK9177" s="1">
        <v>3.1239000000000001E-4</v>
      </c>
      <c r="AP9177">
        <v>19</v>
      </c>
      <c r="AQ9177">
        <v>6.8658140000000006E-2</v>
      </c>
    </row>
    <row r="9178" spans="1:43" x14ac:dyDescent="0.25">
      <c r="A9178" s="6">
        <v>0.62180555555555561</v>
      </c>
      <c r="B9178">
        <v>0.33</v>
      </c>
      <c r="C9178">
        <f>B9178+0.68</f>
        <v>1.01</v>
      </c>
      <c r="D9178" s="5">
        <f>C9178/(0.2905*LN(C9178)+0.3655)</f>
        <v>2.7416554037986409</v>
      </c>
      <c r="E9178" s="5">
        <f>D9178*100</f>
        <v>274.16554037986407</v>
      </c>
      <c r="F9178">
        <v>76.959769240125098</v>
      </c>
      <c r="G9178" s="4">
        <f>75.6*1000/(287.05*(F9178+273))</f>
        <v>0.75256864999230777</v>
      </c>
      <c r="H9178" s="3">
        <f>SQRT(2*ABS(E9178)/G9178)</f>
        <v>26.992826941918064</v>
      </c>
      <c r="I9178" s="2">
        <f>(2/2*0.0254)^2*3.1416*H9178</f>
        <v>5.4709997109290032E-2</v>
      </c>
      <c r="K9178" s="6"/>
      <c r="X9178" s="9"/>
      <c r="Y9178" s="9"/>
      <c r="Z9178" s="9"/>
      <c r="AA9178" s="8"/>
      <c r="AB9178" s="12"/>
      <c r="AC9178" s="11"/>
      <c r="AD9178" s="11"/>
      <c r="AE9178" s="11"/>
      <c r="AF9178" s="11"/>
      <c r="AG9178" s="11"/>
      <c r="AH9178" s="10"/>
      <c r="AI9178" s="7">
        <v>39296.699999999997</v>
      </c>
      <c r="AK9178" s="1">
        <v>2.9678000000000001E-4</v>
      </c>
      <c r="AP9178">
        <v>25</v>
      </c>
      <c r="AQ9178">
        <v>0.15211184999999999</v>
      </c>
    </row>
    <row r="9179" spans="1:43" x14ac:dyDescent="0.25">
      <c r="A9179" s="6">
        <v>0.62181712962962965</v>
      </c>
      <c r="B9179">
        <v>0.34</v>
      </c>
      <c r="C9179">
        <f>B9179+0.68</f>
        <v>1.02</v>
      </c>
      <c r="D9179" s="5">
        <f>C9179/(0.2905*LN(C9179)+0.3655)</f>
        <v>2.7474550381052718</v>
      </c>
      <c r="E9179" s="5">
        <f>D9179*100</f>
        <v>274.74550381052717</v>
      </c>
      <c r="F9179">
        <v>76.9229085155565</v>
      </c>
      <c r="G9179" s="4">
        <f>75.6*1000/(287.05*(F9179+273))</f>
        <v>0.75264792524137336</v>
      </c>
      <c r="H9179" s="3">
        <f>SQRT(2*ABS(E9179)/G9179)</f>
        <v>27.019938762928451</v>
      </c>
      <c r="I9179" s="2">
        <f>(2/2*0.0254)^2*3.1416*H9179</f>
        <v>5.4764948287701148E-2</v>
      </c>
      <c r="K9179" s="6"/>
      <c r="X9179" s="9"/>
      <c r="Y9179" s="9"/>
      <c r="Z9179" s="9"/>
      <c r="AA9179" s="8"/>
      <c r="AB9179" s="12"/>
      <c r="AC9179" s="11"/>
      <c r="AD9179" s="11"/>
      <c r="AE9179" s="11"/>
      <c r="AF9179" s="11"/>
      <c r="AG9179" s="11"/>
      <c r="AH9179" s="10"/>
      <c r="AI9179" s="7">
        <v>39295.1</v>
      </c>
      <c r="AK9179" s="1">
        <v>3.1822000000000003E-4</v>
      </c>
      <c r="AP9179">
        <v>31</v>
      </c>
      <c r="AQ9179">
        <v>0.29111295999999998</v>
      </c>
    </row>
    <row r="9180" spans="1:43" x14ac:dyDescent="0.25">
      <c r="A9180" s="6">
        <v>0.62182870370370369</v>
      </c>
      <c r="B9180">
        <v>0.28999999999999998</v>
      </c>
      <c r="C9180">
        <f>B9180+0.68</f>
        <v>0.97</v>
      </c>
      <c r="D9180" s="5">
        <f>C9180/(0.2905*LN(C9180)+0.3655)</f>
        <v>2.7197410564993283</v>
      </c>
      <c r="E9180" s="5">
        <f>D9180*100</f>
        <v>271.97410564993282</v>
      </c>
      <c r="F9180">
        <v>76.899451719649605</v>
      </c>
      <c r="G9180" s="4">
        <f>75.6*1000/(287.05*(F9180+273))</f>
        <v>0.75269838176162607</v>
      </c>
      <c r="H9180" s="3">
        <f>SQRT(2*ABS(E9180)/G9180)</f>
        <v>26.882415250338365</v>
      </c>
      <c r="I9180" s="2">
        <f>(2/2*0.0254)^2*3.1416*H9180</f>
        <v>5.4486210866368713E-2</v>
      </c>
      <c r="K9180" s="6"/>
      <c r="X9180" s="9"/>
      <c r="Y9180" s="9"/>
      <c r="Z9180" s="9"/>
      <c r="AA9180" s="8"/>
      <c r="AB9180" s="12"/>
      <c r="AC9180" s="11"/>
      <c r="AD9180" s="11"/>
      <c r="AE9180" s="11"/>
      <c r="AF9180" s="11"/>
      <c r="AG9180" s="11"/>
      <c r="AH9180" s="10"/>
      <c r="AI9180" s="7">
        <v>38287.1</v>
      </c>
      <c r="AK9180" s="1">
        <v>3.1006000000000002E-4</v>
      </c>
      <c r="AP9180">
        <v>31</v>
      </c>
      <c r="AQ9180">
        <v>0.41251627000000002</v>
      </c>
    </row>
    <row r="9181" spans="1:43" x14ac:dyDescent="0.25">
      <c r="A9181" s="6">
        <v>0.62184027777777773</v>
      </c>
      <c r="B9181">
        <v>0.26</v>
      </c>
      <c r="C9181">
        <f>B9181+0.68</f>
        <v>0.94000000000000006</v>
      </c>
      <c r="D9181" s="5">
        <f>C9181/(0.2905*LN(C9181)+0.3655)</f>
        <v>2.7048398588920084</v>
      </c>
      <c r="E9181" s="5">
        <f>D9181*100</f>
        <v>270.48398588920082</v>
      </c>
      <c r="F9181">
        <v>76.859240120604696</v>
      </c>
      <c r="G9181" s="4">
        <f>75.6*1000/(287.05*(F9181+273))</f>
        <v>0.75278489428454454</v>
      </c>
      <c r="H9181" s="3">
        <f>SQRT(2*ABS(E9181)/G9181)</f>
        <v>26.807130513893416</v>
      </c>
      <c r="I9181" s="2">
        <f>(2/2*0.0254)^2*3.1416*H9181</f>
        <v>5.433362115347426E-2</v>
      </c>
      <c r="K9181" s="6"/>
      <c r="X9181" s="9"/>
      <c r="Y9181" s="9"/>
      <c r="Z9181" s="9"/>
      <c r="AA9181" s="8"/>
      <c r="AB9181" s="12"/>
      <c r="AC9181" s="11"/>
      <c r="AD9181" s="11"/>
      <c r="AE9181" s="11"/>
      <c r="AF9181" s="11"/>
      <c r="AG9181" s="11"/>
      <c r="AH9181" s="10"/>
      <c r="AI9181" s="7">
        <v>38287.1</v>
      </c>
      <c r="AK9181" s="1">
        <v>3.3178999999999999E-4</v>
      </c>
      <c r="AP9181">
        <v>32</v>
      </c>
      <c r="AQ9181">
        <v>0.54757615000000004</v>
      </c>
    </row>
    <row r="9182" spans="1:43" x14ac:dyDescent="0.25">
      <c r="A9182" s="6">
        <v>0.62185185185185188</v>
      </c>
      <c r="B9182">
        <v>0.24</v>
      </c>
      <c r="C9182">
        <f>B9182+0.68</f>
        <v>0.92</v>
      </c>
      <c r="D9182" s="5">
        <f>C9182/(0.2905*LN(C9182)+0.3655)</f>
        <v>2.6957523293421808</v>
      </c>
      <c r="E9182" s="5">
        <f>D9182*100</f>
        <v>269.57523293421809</v>
      </c>
      <c r="F9182">
        <v>76.819028584691296</v>
      </c>
      <c r="G9182" s="4">
        <f>75.6*1000/(287.05*(F9182+273))</f>
        <v>0.75287142656077344</v>
      </c>
      <c r="H9182" s="3">
        <f>SQRT(2*ABS(E9182)/G9182)</f>
        <v>26.760522265402145</v>
      </c>
      <c r="I9182" s="2">
        <f>(2/2*0.0254)^2*3.1416*H9182</f>
        <v>5.4239153940176692E-2</v>
      </c>
      <c r="K9182" s="6"/>
      <c r="X9182" s="9"/>
      <c r="Y9182" s="9"/>
      <c r="Z9182" s="9"/>
      <c r="AA9182" s="8"/>
      <c r="AB9182" s="12"/>
      <c r="AC9182" s="11"/>
      <c r="AD9182" s="11"/>
      <c r="AE9182" s="11"/>
      <c r="AF9182" s="11"/>
      <c r="AG9182" s="11"/>
      <c r="AH9182" s="10"/>
      <c r="AI9182" s="7">
        <v>35711.699999999997</v>
      </c>
      <c r="AK9182" s="1">
        <v>3.0947E-4</v>
      </c>
      <c r="AP9182">
        <v>38</v>
      </c>
      <c r="AQ9182">
        <v>0.72537678999999999</v>
      </c>
    </row>
    <row r="9183" spans="1:43" x14ac:dyDescent="0.25">
      <c r="A9183" s="6">
        <v>0.62186342592592592</v>
      </c>
      <c r="B9183">
        <v>0.27</v>
      </c>
      <c r="C9183">
        <f>B9183+0.68</f>
        <v>0.95000000000000007</v>
      </c>
      <c r="D9183" s="5">
        <f>C9183/(0.2905*LN(C9183)+0.3655)</f>
        <v>2.7096460417130221</v>
      </c>
      <c r="E9183" s="5">
        <f>D9183*100</f>
        <v>270.9646041713022</v>
      </c>
      <c r="F9183">
        <v>76.7922209283565</v>
      </c>
      <c r="G9183" s="4">
        <f>75.6*1000/(287.05*(F9183+273))</f>
        <v>0.75292912572404791</v>
      </c>
      <c r="H9183" s="3">
        <f>SQRT(2*ABS(E9183)/G9183)</f>
        <v>26.82836650888801</v>
      </c>
      <c r="I9183" s="2">
        <f>(2/2*0.0254)^2*3.1416*H9183</f>
        <v>5.4376663004083947E-2</v>
      </c>
      <c r="K9183" s="6"/>
      <c r="X9183" s="9"/>
      <c r="Y9183" s="9"/>
      <c r="Z9183" s="9"/>
      <c r="AA9183" s="8"/>
      <c r="AB9183" s="12"/>
      <c r="AC9183" s="11"/>
      <c r="AD9183" s="11"/>
      <c r="AE9183" s="11"/>
      <c r="AF9183" s="11"/>
      <c r="AG9183" s="11"/>
      <c r="AH9183" s="10"/>
      <c r="AI9183" s="7">
        <v>35711.699999999997</v>
      </c>
      <c r="AK9183" s="1">
        <v>3.0947E-4</v>
      </c>
      <c r="AP9183">
        <v>42</v>
      </c>
      <c r="AQ9183">
        <v>0.74149878000000002</v>
      </c>
    </row>
    <row r="9184" spans="1:43" x14ac:dyDescent="0.25">
      <c r="A9184" s="6">
        <v>0.62187500000000007</v>
      </c>
      <c r="B9184">
        <v>0.25</v>
      </c>
      <c r="C9184">
        <f>B9184+0.68</f>
        <v>0.93</v>
      </c>
      <c r="D9184" s="5">
        <f>C9184/(0.2905*LN(C9184)+0.3655)</f>
        <v>2.7002056306030857</v>
      </c>
      <c r="E9184" s="5">
        <f>D9184*100</f>
        <v>270.02056306030858</v>
      </c>
      <c r="F9184">
        <v>76.768764251113296</v>
      </c>
      <c r="G9184" s="4">
        <f>75.6*1000/(287.05*(F9184+273))</f>
        <v>0.75297961969976634</v>
      </c>
      <c r="H9184" s="3">
        <f>SQRT(2*ABS(E9184)/G9184)</f>
        <v>26.780692708943977</v>
      </c>
      <c r="I9184" s="2">
        <f>(2/2*0.0254)^2*3.1416*H9184</f>
        <v>5.4280036094174172E-2</v>
      </c>
      <c r="K9184" s="6"/>
      <c r="X9184" s="9"/>
      <c r="Y9184" s="9"/>
      <c r="Z9184" s="9"/>
      <c r="AA9184" s="8"/>
      <c r="AB9184" s="12"/>
      <c r="AC9184" s="11"/>
      <c r="AD9184" s="11"/>
      <c r="AE9184" s="11"/>
      <c r="AF9184" s="11"/>
      <c r="AG9184" s="11"/>
      <c r="AH9184" s="10"/>
      <c r="AI9184" s="7">
        <v>32954.1</v>
      </c>
      <c r="AK9184" s="1">
        <v>2.8558000000000001E-4</v>
      </c>
      <c r="AP9184">
        <v>40</v>
      </c>
      <c r="AQ9184">
        <v>0.62621424999999997</v>
      </c>
    </row>
    <row r="9185" spans="1:43" x14ac:dyDescent="0.25">
      <c r="A9185" s="6">
        <v>0.62188657407407411</v>
      </c>
      <c r="B9185">
        <v>0.26</v>
      </c>
      <c r="C9185">
        <f>B9185+0.68</f>
        <v>0.94000000000000006</v>
      </c>
      <c r="D9185" s="5">
        <f>C9185/(0.2905*LN(C9185)+0.3655)</f>
        <v>2.7048398588920084</v>
      </c>
      <c r="E9185" s="5">
        <f>D9185*100</f>
        <v>270.48398588920082</v>
      </c>
      <c r="F9185">
        <v>76.7319037990776</v>
      </c>
      <c r="G9185" s="4">
        <f>75.6*1000/(287.05*(F9185+273))</f>
        <v>0.75305898097294244</v>
      </c>
      <c r="H9185" s="3">
        <f>SQRT(2*ABS(E9185)/G9185)</f>
        <v>26.802251648830719</v>
      </c>
      <c r="I9185" s="2">
        <f>(2/2*0.0254)^2*3.1416*H9185</f>
        <v>5.4323732500683238E-2</v>
      </c>
      <c r="K9185" s="6"/>
      <c r="X9185" s="9"/>
      <c r="Y9185" s="9"/>
      <c r="Z9185" s="9"/>
      <c r="AA9185" s="8"/>
      <c r="AB9185" s="12"/>
      <c r="AC9185" s="11"/>
      <c r="AD9185" s="11"/>
      <c r="AE9185" s="11"/>
      <c r="AF9185" s="11"/>
      <c r="AG9185" s="11"/>
      <c r="AH9185" s="10"/>
      <c r="AI9185" s="7">
        <v>31901.3</v>
      </c>
      <c r="AK9185" s="1">
        <v>2.8407999999999998E-4</v>
      </c>
      <c r="AP9185">
        <v>40</v>
      </c>
      <c r="AQ9185">
        <v>0.60444768999999998</v>
      </c>
    </row>
    <row r="9186" spans="1:43" x14ac:dyDescent="0.25">
      <c r="A9186" s="6">
        <v>0.62189814814814814</v>
      </c>
      <c r="B9186">
        <v>0.28999999999999998</v>
      </c>
      <c r="C9186">
        <f>B9186+0.68</f>
        <v>0.97</v>
      </c>
      <c r="D9186" s="5">
        <f>C9186/(0.2905*LN(C9186)+0.3655)</f>
        <v>2.7197410564993283</v>
      </c>
      <c r="E9186" s="5">
        <f>D9186*100</f>
        <v>271.97410564993282</v>
      </c>
      <c r="F9186">
        <v>76.708447173237502</v>
      </c>
      <c r="G9186" s="4">
        <f>75.6*1000/(287.05*(F9186+273))</f>
        <v>0.75310949225711343</v>
      </c>
      <c r="H9186" s="3">
        <f>SQRT(2*ABS(E9186)/G9186)</f>
        <v>26.875076907236899</v>
      </c>
      <c r="I9186" s="2">
        <f>(2/2*0.0254)^2*3.1416*H9186</f>
        <v>5.4471337258253039E-2</v>
      </c>
      <c r="K9186" s="6"/>
      <c r="X9186" s="9"/>
      <c r="Y9186" s="9"/>
      <c r="Z9186" s="9"/>
      <c r="AA9186" s="8"/>
      <c r="AB9186" s="12"/>
      <c r="AC9186" s="11"/>
      <c r="AD9186" s="11"/>
      <c r="AE9186" s="11"/>
      <c r="AF9186" s="11"/>
      <c r="AG9186" s="11"/>
      <c r="AH9186" s="10"/>
      <c r="AI9186" s="7">
        <v>30751.3</v>
      </c>
      <c r="AK9186" s="1">
        <v>2.5296999999999999E-4</v>
      </c>
      <c r="AP9186">
        <v>39</v>
      </c>
      <c r="AQ9186">
        <v>0.62394079000000002</v>
      </c>
    </row>
    <row r="9187" spans="1:43" x14ac:dyDescent="0.25">
      <c r="A9187" s="6">
        <v>0.62190972222222218</v>
      </c>
      <c r="B9187">
        <v>0.28000000000000003</v>
      </c>
      <c r="C9187">
        <f>B9187+0.68</f>
        <v>0.96000000000000008</v>
      </c>
      <c r="D9187" s="5">
        <f>C9187/(0.2905*LN(C9187)+0.3655)</f>
        <v>2.7146157496557359</v>
      </c>
      <c r="E9187" s="5">
        <f>D9187*100</f>
        <v>271.46157496557362</v>
      </c>
      <c r="F9187">
        <v>76.671586800306997</v>
      </c>
      <c r="G9187" s="4">
        <f>75.6*1000/(287.05*(F9187+273))</f>
        <v>0.75318888073987855</v>
      </c>
      <c r="H9187" s="3">
        <f>SQRT(2*ABS(E9187)/G9187)</f>
        <v>26.848327086841522</v>
      </c>
      <c r="I9187" s="2">
        <f>(2/2*0.0254)^2*3.1416*H9187</f>
        <v>5.4417119795233913E-2</v>
      </c>
      <c r="K9187" s="6"/>
      <c r="X9187" s="9"/>
      <c r="Y9187" s="9"/>
      <c r="Z9187" s="9"/>
      <c r="AA9187" s="8"/>
      <c r="AB9187" s="12"/>
      <c r="AC9187" s="11"/>
      <c r="AD9187" s="11"/>
      <c r="AE9187" s="11"/>
      <c r="AF9187" s="11"/>
      <c r="AG9187" s="11"/>
      <c r="AH9187" s="10"/>
      <c r="AI9187" s="7">
        <v>28440.3</v>
      </c>
      <c r="AK9187" s="1">
        <v>2.5024999999999998E-4</v>
      </c>
      <c r="AP9187">
        <v>36</v>
      </c>
      <c r="AQ9187">
        <v>0.62435059000000004</v>
      </c>
    </row>
    <row r="9188" spans="1:43" x14ac:dyDescent="0.25">
      <c r="A9188" s="6">
        <v>0.62192129629629633</v>
      </c>
      <c r="B9188">
        <v>0.25</v>
      </c>
      <c r="C9188">
        <f>B9188+0.68</f>
        <v>0.93</v>
      </c>
      <c r="D9188" s="5">
        <f>C9188/(0.2905*LN(C9188)+0.3655)</f>
        <v>2.7002056306030857</v>
      </c>
      <c r="E9188" s="5">
        <f>D9188*100</f>
        <v>270.02056306030858</v>
      </c>
      <c r="F9188">
        <v>76.644779285758204</v>
      </c>
      <c r="G9188" s="4">
        <f>75.6*1000/(287.05*(F9188+273))</f>
        <v>0.75324662826844069</v>
      </c>
      <c r="H9188" s="3">
        <f>SQRT(2*ABS(E9188)/G9188)</f>
        <v>26.775945719073995</v>
      </c>
      <c r="I9188" s="2">
        <f>(2/2*0.0254)^2*3.1416*H9188</f>
        <v>5.4270414730594012E-2</v>
      </c>
      <c r="K9188" s="6"/>
      <c r="X9188" s="9"/>
      <c r="Y9188" s="9"/>
      <c r="Z9188" s="9"/>
      <c r="AA9188" s="8"/>
      <c r="AB9188" s="12"/>
      <c r="AC9188" s="11"/>
      <c r="AD9188" s="11"/>
      <c r="AE9188" s="11"/>
      <c r="AF9188" s="11"/>
      <c r="AG9188" s="11"/>
      <c r="AH9188" s="10"/>
      <c r="AI9188" s="7">
        <v>27249.4</v>
      </c>
      <c r="AK9188" s="1">
        <v>2.5088999999999998E-4</v>
      </c>
      <c r="AP9188">
        <v>36</v>
      </c>
      <c r="AQ9188">
        <v>0.64475837000000003</v>
      </c>
    </row>
    <row r="9189" spans="1:43" x14ac:dyDescent="0.25">
      <c r="A9189" s="6">
        <v>0.62193287037037037</v>
      </c>
      <c r="B9189">
        <v>0.28000000000000003</v>
      </c>
      <c r="C9189">
        <f>B9189+0.68</f>
        <v>0.96000000000000008</v>
      </c>
      <c r="D9189" s="5">
        <f>C9189/(0.2905*LN(C9189)+0.3655)</f>
        <v>2.7146157496557359</v>
      </c>
      <c r="E9189" s="5">
        <f>D9189*100</f>
        <v>271.46157496557362</v>
      </c>
      <c r="F9189">
        <v>76.617971795427096</v>
      </c>
      <c r="G9189" s="4">
        <f>75.6*1000/(287.05*(F9189+273))</f>
        <v>0.75330438460058968</v>
      </c>
      <c r="H9189" s="3">
        <f>SQRT(2*ABS(E9189)/G9189)</f>
        <v>26.846268686295392</v>
      </c>
      <c r="I9189" s="2">
        <f>(2/2*0.0254)^2*3.1416*H9189</f>
        <v>5.4412947757671089E-2</v>
      </c>
      <c r="K9189" s="6"/>
      <c r="X9189" s="9"/>
      <c r="Y9189" s="9"/>
      <c r="Z9189" s="9"/>
      <c r="AA9189" s="8"/>
      <c r="AB9189" s="12"/>
      <c r="AC9189" s="11"/>
      <c r="AD9189" s="11"/>
      <c r="AE9189" s="11"/>
      <c r="AF9189" s="11"/>
      <c r="AG9189" s="11"/>
      <c r="AH9189" s="10"/>
      <c r="AI9189" s="7">
        <v>24796.5</v>
      </c>
      <c r="AK9189" s="1">
        <v>2.2829999999999999E-4</v>
      </c>
      <c r="AP9189">
        <v>39</v>
      </c>
      <c r="AQ9189">
        <v>0.71899175999999998</v>
      </c>
    </row>
    <row r="9190" spans="1:43" x14ac:dyDescent="0.25">
      <c r="A9190" s="6">
        <v>0.62194444444444441</v>
      </c>
      <c r="B9190">
        <v>0.22</v>
      </c>
      <c r="C9190">
        <f>B9190+0.68</f>
        <v>0.9</v>
      </c>
      <c r="D9190" s="5">
        <f>C9190/(0.2905*LN(C9190)+0.3655)</f>
        <v>2.6874273799901629</v>
      </c>
      <c r="E9190" s="5">
        <f>D9190*100</f>
        <v>268.7427379990163</v>
      </c>
      <c r="F9190">
        <v>76.574409674050699</v>
      </c>
      <c r="G9190" s="4">
        <f>75.6*1000/(287.05*(F9190+273))</f>
        <v>0.75339825742459277</v>
      </c>
      <c r="H9190" s="3">
        <f>SQRT(2*ABS(E9190)/G9190)</f>
        <v>26.709826127405311</v>
      </c>
      <c r="I9190" s="2">
        <f>(2/2*0.0254)^2*3.1416*H9190</f>
        <v>5.4136401250759351E-2</v>
      </c>
      <c r="K9190" s="6"/>
      <c r="X9190" s="9"/>
      <c r="Y9190" s="9"/>
      <c r="Z9190" s="9"/>
      <c r="AA9190" s="8"/>
      <c r="AB9190" s="12"/>
      <c r="AC9190" s="11"/>
      <c r="AD9190" s="11"/>
      <c r="AE9190" s="11"/>
      <c r="AF9190" s="11"/>
      <c r="AG9190" s="11"/>
      <c r="AH9190" s="10"/>
      <c r="AI9190" s="7">
        <v>25935.599999999999</v>
      </c>
      <c r="AK9190" s="1">
        <v>2.2446E-4</v>
      </c>
      <c r="AP9190">
        <v>38</v>
      </c>
      <c r="AQ9190">
        <v>0.74363650000000003</v>
      </c>
    </row>
    <row r="9191" spans="1:43" x14ac:dyDescent="0.25">
      <c r="A9191" s="6">
        <v>0.62195601851851856</v>
      </c>
      <c r="B9191">
        <v>0.28999999999999998</v>
      </c>
      <c r="C9191">
        <f>B9191+0.68</f>
        <v>0.97</v>
      </c>
      <c r="D9191" s="5">
        <f>C9191/(0.2905*LN(C9191)+0.3655)</f>
        <v>2.7197410564993283</v>
      </c>
      <c r="E9191" s="5">
        <f>D9191*100</f>
        <v>271.97410564993282</v>
      </c>
      <c r="F9191">
        <v>76.550953172393505</v>
      </c>
      <c r="G9191" s="4">
        <f>75.6*1000/(287.05*(F9191+273))</f>
        <v>0.75344881396667451</v>
      </c>
      <c r="H9191" s="3">
        <f>SQRT(2*ABS(E9191)/G9191)</f>
        <v>26.869024522628898</v>
      </c>
      <c r="I9191" s="2">
        <f>(2/2*0.0254)^2*3.1416*H9191</f>
        <v>5.4459070075378105E-2</v>
      </c>
      <c r="K9191" s="6"/>
      <c r="X9191" s="9"/>
      <c r="Y9191" s="9"/>
      <c r="Z9191" s="9"/>
      <c r="AA9191" s="8"/>
      <c r="AB9191" s="12"/>
      <c r="AC9191" s="11"/>
      <c r="AD9191" s="11"/>
      <c r="AE9191" s="11"/>
      <c r="AF9191" s="11"/>
      <c r="AG9191" s="11"/>
      <c r="AH9191" s="10"/>
      <c r="AI9191" s="7">
        <v>23856</v>
      </c>
      <c r="AK9191" s="1">
        <v>2.0646E-4</v>
      </c>
      <c r="AP9191">
        <v>37</v>
      </c>
      <c r="AQ9191">
        <v>0.72664797999999997</v>
      </c>
    </row>
    <row r="9192" spans="1:43" x14ac:dyDescent="0.25">
      <c r="A9192" s="6">
        <v>0.6219675925925926</v>
      </c>
      <c r="B9192">
        <v>0.21</v>
      </c>
      <c r="C9192">
        <f>B9192+0.68</f>
        <v>0.89</v>
      </c>
      <c r="D9192" s="5">
        <f>C9192/(0.2905*LN(C9192)+0.3655)</f>
        <v>2.6835768077843052</v>
      </c>
      <c r="E9192" s="5">
        <f>D9192*100</f>
        <v>268.35768077843051</v>
      </c>
      <c r="F9192">
        <v>76.520794838424493</v>
      </c>
      <c r="G9192" s="4">
        <f>75.6*1000/(287.05*(F9192+273))</f>
        <v>0.75351382515140453</v>
      </c>
      <c r="H9192" s="3">
        <f>SQRT(2*ABS(E9192)/G9192)</f>
        <v>26.688637341523123</v>
      </c>
      <c r="I9192" s="2">
        <f>(2/2*0.0254)^2*3.1416*H9192</f>
        <v>5.4093455085214771E-2</v>
      </c>
      <c r="K9192" s="6"/>
      <c r="X9192" s="9"/>
      <c r="Y9192" s="9"/>
      <c r="Z9192" s="9"/>
      <c r="AA9192" s="8"/>
      <c r="AB9192" s="12"/>
      <c r="AC9192" s="11"/>
      <c r="AD9192" s="11"/>
      <c r="AE9192" s="11"/>
      <c r="AF9192" s="11"/>
      <c r="AG9192" s="11"/>
      <c r="AH9192" s="10"/>
      <c r="AI9192" s="7">
        <v>21903</v>
      </c>
      <c r="AK9192" s="1">
        <v>1.8249E-4</v>
      </c>
      <c r="AP9192">
        <v>39</v>
      </c>
      <c r="AQ9192">
        <v>0.77240838999999994</v>
      </c>
    </row>
    <row r="9193" spans="1:43" x14ac:dyDescent="0.25">
      <c r="A9193" s="6">
        <v>0.62197916666666664</v>
      </c>
      <c r="B9193">
        <v>0.27</v>
      </c>
      <c r="C9193">
        <f>B9193+0.68</f>
        <v>0.95000000000000007</v>
      </c>
      <c r="D9193" s="5">
        <f>C9193/(0.2905*LN(C9193)+0.3655)</f>
        <v>2.7096460417130221</v>
      </c>
      <c r="E9193" s="5">
        <f>D9193*100</f>
        <v>270.9646041713022</v>
      </c>
      <c r="F9193">
        <v>76.493987453838798</v>
      </c>
      <c r="G9193" s="4">
        <f>75.6*1000/(287.05*(F9193+273))</f>
        <v>0.75357162223984253</v>
      </c>
      <c r="H9193" s="3">
        <f>SQRT(2*ABS(E9193)/G9193)</f>
        <v>26.816927113369974</v>
      </c>
      <c r="I9193" s="2">
        <f>(2/2*0.0254)^2*3.1416*H9193</f>
        <v>5.4353477240804304E-2</v>
      </c>
      <c r="K9193" s="6"/>
      <c r="X9193" s="9"/>
      <c r="Y9193" s="9"/>
      <c r="Z9193" s="9"/>
      <c r="AA9193" s="8"/>
      <c r="AB9193" s="12"/>
      <c r="AC9193" s="11"/>
      <c r="AD9193" s="11"/>
      <c r="AE9193" s="11"/>
      <c r="AF9193" s="11"/>
      <c r="AG9193" s="11"/>
      <c r="AH9193" s="10"/>
      <c r="AI9193" s="7">
        <v>20284.900000000001</v>
      </c>
      <c r="AK9193" s="1">
        <v>1.6003E-4</v>
      </c>
      <c r="AP9193">
        <v>41</v>
      </c>
      <c r="AQ9193">
        <v>0.82048370000000004</v>
      </c>
    </row>
    <row r="9194" spans="1:43" x14ac:dyDescent="0.25">
      <c r="A9194" s="6">
        <v>0.62199074074074068</v>
      </c>
      <c r="B9194">
        <v>0.24</v>
      </c>
      <c r="C9194">
        <f>B9194+0.68</f>
        <v>0.92</v>
      </c>
      <c r="D9194" s="5">
        <f>C9194/(0.2905*LN(C9194)+0.3655)</f>
        <v>2.6957523293421808</v>
      </c>
      <c r="E9194" s="5">
        <f>D9194*100</f>
        <v>269.57523293421809</v>
      </c>
      <c r="F9194">
        <v>76.460478253297396</v>
      </c>
      <c r="G9194" s="4">
        <f>75.6*1000/(287.05*(F9194+273))</f>
        <v>0.75364388100494861</v>
      </c>
      <c r="H9194" s="3">
        <f>SQRT(2*ABS(E9194)/G9194)</f>
        <v>26.746804523908459</v>
      </c>
      <c r="I9194" s="2">
        <f>(2/2*0.0254)^2*3.1416*H9194</f>
        <v>5.4211350346315246E-2</v>
      </c>
      <c r="K9194" s="6"/>
      <c r="X9194" s="9"/>
      <c r="Y9194" s="9"/>
      <c r="Z9194" s="9"/>
      <c r="AA9194" s="8"/>
      <c r="AB9194" s="12"/>
      <c r="AC9194" s="11"/>
      <c r="AD9194" s="11"/>
      <c r="AE9194" s="11"/>
      <c r="AF9194" s="11"/>
      <c r="AG9194" s="11"/>
      <c r="AH9194" s="10"/>
      <c r="AI9194" s="7">
        <v>16421.400000000001</v>
      </c>
      <c r="AK9194" s="1">
        <v>1.2955E-4</v>
      </c>
      <c r="AP9194">
        <v>37</v>
      </c>
      <c r="AQ9194">
        <v>0.77521978999999996</v>
      </c>
    </row>
    <row r="9195" spans="1:43" x14ac:dyDescent="0.25">
      <c r="A9195" s="6">
        <v>0.62200231481481483</v>
      </c>
      <c r="B9195">
        <v>0.28000000000000003</v>
      </c>
      <c r="C9195">
        <f>B9195+0.68</f>
        <v>0.96000000000000008</v>
      </c>
      <c r="D9195" s="5">
        <f>C9195/(0.2905*LN(C9195)+0.3655)</f>
        <v>2.7146157496557359</v>
      </c>
      <c r="E9195" s="5">
        <f>D9195*100</f>
        <v>271.46157496557362</v>
      </c>
      <c r="F9195">
        <v>76.426969085421703</v>
      </c>
      <c r="G9195" s="4">
        <f>75.6*1000/(287.05*(F9195+273))</f>
        <v>0.75371615355847577</v>
      </c>
      <c r="H9195" s="3">
        <f>SQRT(2*ABS(E9195)/G9195)</f>
        <v>26.83893437996932</v>
      </c>
      <c r="I9195" s="2">
        <f>(2/2*0.0254)^2*3.1416*H9195</f>
        <v>5.4398082331431688E-2</v>
      </c>
      <c r="K9195" s="6"/>
      <c r="X9195" s="9"/>
      <c r="Y9195" s="9"/>
      <c r="Z9195" s="9"/>
      <c r="AA9195" s="8"/>
      <c r="AB9195" s="12"/>
      <c r="AC9195" s="11"/>
      <c r="AD9195" s="11"/>
      <c r="AE9195" s="11"/>
      <c r="AF9195" s="11"/>
      <c r="AG9195" s="11"/>
      <c r="AH9195" s="10"/>
      <c r="AI9195" s="7">
        <v>13293.9</v>
      </c>
      <c r="AK9195" s="1">
        <v>1.0344E-4</v>
      </c>
      <c r="AP9195">
        <v>39</v>
      </c>
      <c r="AQ9195">
        <v>0.75937378</v>
      </c>
    </row>
    <row r="9196" spans="1:43" x14ac:dyDescent="0.25">
      <c r="A9196" s="6">
        <v>0.62201388888888887</v>
      </c>
      <c r="B9196">
        <v>0.21</v>
      </c>
      <c r="C9196">
        <f>B9196+0.68</f>
        <v>0.89</v>
      </c>
      <c r="D9196" s="5">
        <f>C9196/(0.2905*LN(C9196)+0.3655)</f>
        <v>2.6835768077843052</v>
      </c>
      <c r="E9196" s="5">
        <f>D9196*100</f>
        <v>268.35768077843051</v>
      </c>
      <c r="F9196">
        <v>76.420267255683299</v>
      </c>
      <c r="G9196" s="4">
        <f>75.6*1000/(287.05*(F9196+273))</f>
        <v>0.75373060972431849</v>
      </c>
      <c r="H9196" s="3">
        <f>SQRT(2*ABS(E9196)/G9196)</f>
        <v>26.684799033216404</v>
      </c>
      <c r="I9196" s="2">
        <f>(2/2*0.0254)^2*3.1416*H9196</f>
        <v>5.40856754689183E-2</v>
      </c>
      <c r="K9196" s="6"/>
      <c r="X9196" s="9"/>
      <c r="Y9196" s="9"/>
      <c r="Z9196" s="9"/>
      <c r="AA9196" s="8"/>
      <c r="AB9196" s="12"/>
      <c r="AC9196" s="11"/>
      <c r="AD9196" s="11"/>
      <c r="AE9196" s="11"/>
      <c r="AF9196" s="11"/>
      <c r="AG9196" s="11"/>
      <c r="AH9196" s="10"/>
      <c r="AI9196" s="7">
        <v>12175.7</v>
      </c>
      <c r="AK9196" s="1">
        <v>8.8999999999999995E-5</v>
      </c>
      <c r="AP9196">
        <v>40</v>
      </c>
      <c r="AQ9196">
        <v>0.77150532999999999</v>
      </c>
    </row>
    <row r="9197" spans="1:43" x14ac:dyDescent="0.25">
      <c r="A9197" s="6">
        <v>0.62202546296296302</v>
      </c>
      <c r="B9197">
        <v>0.24</v>
      </c>
      <c r="C9197">
        <f>B9197+0.68</f>
        <v>0.92</v>
      </c>
      <c r="D9197" s="5">
        <f>C9197/(0.2905*LN(C9197)+0.3655)</f>
        <v>2.6957523293421808</v>
      </c>
      <c r="E9197" s="5">
        <f>D9197*100</f>
        <v>269.57523293421809</v>
      </c>
      <c r="F9197">
        <v>76.3666526625546</v>
      </c>
      <c r="G9197" s="4">
        <f>75.6*1000/(287.05*(F9197+273))</f>
        <v>0.75384627892073741</v>
      </c>
      <c r="H9197" s="3">
        <f>SQRT(2*ABS(E9197)/G9197)</f>
        <v>26.743213698395866</v>
      </c>
      <c r="I9197" s="2">
        <f>(2/2*0.0254)^2*3.1416*H9197</f>
        <v>5.420407233672267E-2</v>
      </c>
      <c r="K9197" s="6"/>
      <c r="X9197" s="9"/>
      <c r="Y9197" s="9"/>
      <c r="Z9197" s="9"/>
      <c r="AA9197" s="8"/>
      <c r="AB9197" s="12"/>
      <c r="AC9197" s="11"/>
      <c r="AD9197" s="11"/>
      <c r="AE9197" s="11"/>
      <c r="AF9197" s="11"/>
      <c r="AG9197" s="11"/>
      <c r="AH9197" s="10"/>
      <c r="AI9197" s="7">
        <v>11157.9</v>
      </c>
      <c r="AK9197" s="1">
        <v>7.3609999999999995E-5</v>
      </c>
      <c r="AP9197">
        <v>38</v>
      </c>
      <c r="AQ9197">
        <v>0.76421841999999995</v>
      </c>
    </row>
    <row r="9198" spans="1:43" x14ac:dyDescent="0.25">
      <c r="A9198" s="6">
        <v>0.62203703703703705</v>
      </c>
      <c r="B9198">
        <v>0.27</v>
      </c>
      <c r="C9198">
        <f>B9198+0.68</f>
        <v>0.95000000000000007</v>
      </c>
      <c r="D9198" s="5">
        <f>C9198/(0.2905*LN(C9198)+0.3655)</f>
        <v>2.7096460417130221</v>
      </c>
      <c r="E9198" s="5">
        <f>D9198*100</f>
        <v>270.9646041713022</v>
      </c>
      <c r="F9198">
        <v>76.339845395056599</v>
      </c>
      <c r="G9198" s="4">
        <f>75.6*1000/(287.05*(F9198+273))</f>
        <v>0.75390412677038221</v>
      </c>
      <c r="H9198" s="3">
        <f>SQRT(2*ABS(E9198)/G9198)</f>
        <v>26.811012745196862</v>
      </c>
      <c r="I9198" s="2">
        <f>(2/2*0.0254)^2*3.1416*H9198</f>
        <v>5.4341489794422694E-2</v>
      </c>
      <c r="K9198" s="6"/>
      <c r="X9198" s="9"/>
      <c r="Y9198" s="9"/>
      <c r="Z9198" s="9"/>
      <c r="AA9198" s="8"/>
      <c r="AB9198" s="12"/>
      <c r="AC9198" s="11"/>
      <c r="AD9198" s="11"/>
      <c r="AE9198" s="11"/>
      <c r="AF9198" s="11"/>
      <c r="AG9198" s="11"/>
      <c r="AH9198" s="10"/>
      <c r="AI9198" s="7">
        <v>9716.1</v>
      </c>
      <c r="AK9198" s="1">
        <v>6.2440000000000005E-5</v>
      </c>
      <c r="AP9198">
        <v>37</v>
      </c>
      <c r="AQ9198">
        <v>0.73641710999999999</v>
      </c>
    </row>
    <row r="9199" spans="1:43" x14ac:dyDescent="0.25">
      <c r="A9199" s="6">
        <v>0.62204861111111109</v>
      </c>
      <c r="B9199">
        <v>0.28999999999999998</v>
      </c>
      <c r="C9199">
        <f>B9199+0.68</f>
        <v>0.97</v>
      </c>
      <c r="D9199" s="5">
        <f>C9199/(0.2905*LN(C9199)+0.3655)</f>
        <v>2.7197410564993283</v>
      </c>
      <c r="E9199" s="5">
        <f>D9199*100</f>
        <v>271.97410564993282</v>
      </c>
      <c r="F9199">
        <v>76.306336336970901</v>
      </c>
      <c r="G9199" s="4">
        <f>75.6*1000/(287.05*(F9199+273))</f>
        <v>0.75397644901177052</v>
      </c>
      <c r="H9199" s="3">
        <f>SQRT(2*ABS(E9199)/G9199)</f>
        <v>26.859621364124145</v>
      </c>
      <c r="I9199" s="2">
        <f>(2/2*0.0254)^2*3.1416*H9199</f>
        <v>5.4440011427844812E-2</v>
      </c>
      <c r="K9199" s="6"/>
      <c r="X9199" s="9"/>
      <c r="Y9199" s="9"/>
      <c r="Z9199" s="9"/>
      <c r="AA9199" s="8"/>
      <c r="AB9199" s="12"/>
      <c r="AC9199" s="11"/>
      <c r="AD9199" s="11"/>
      <c r="AE9199" s="11"/>
      <c r="AF9199" s="11"/>
      <c r="AG9199" s="11"/>
      <c r="AH9199" s="10"/>
      <c r="AI9199" s="7">
        <v>9207.7999999999993</v>
      </c>
      <c r="AK9199" s="1">
        <v>5.5399999999999998E-5</v>
      </c>
      <c r="AP9199">
        <v>37</v>
      </c>
      <c r="AQ9199">
        <v>0.72478224000000002</v>
      </c>
    </row>
    <row r="9200" spans="1:43" x14ac:dyDescent="0.25">
      <c r="A9200" s="6">
        <v>0.62206018518518513</v>
      </c>
      <c r="B9200">
        <v>0.27</v>
      </c>
      <c r="C9200">
        <f>B9200+0.68</f>
        <v>0.95000000000000007</v>
      </c>
      <c r="D9200" s="5">
        <f>C9200/(0.2905*LN(C9200)+0.3655)</f>
        <v>2.7096460417130221</v>
      </c>
      <c r="E9200" s="5">
        <f>D9200*100</f>
        <v>270.9646041713022</v>
      </c>
      <c r="F9200">
        <v>76.282880013221899</v>
      </c>
      <c r="G9200" s="4">
        <f>75.6*1000/(287.05*(F9200+273))</f>
        <v>0.75402708280088293</v>
      </c>
      <c r="H9200" s="3">
        <f>SQRT(2*ABS(E9200)/G9200)</f>
        <v>26.808826676435739</v>
      </c>
      <c r="I9200" s="2">
        <f>(2/2*0.0254)^2*3.1416*H9200</f>
        <v>5.4337058994497249E-2</v>
      </c>
      <c r="K9200" s="6"/>
      <c r="X9200" s="9"/>
      <c r="Y9200" s="9"/>
      <c r="Z9200" s="9"/>
      <c r="AA9200" s="8"/>
      <c r="AB9200" s="12"/>
      <c r="AC9200" s="11"/>
      <c r="AD9200" s="11"/>
      <c r="AE9200" s="11"/>
      <c r="AF9200" s="11"/>
      <c r="AG9200" s="11"/>
      <c r="AH9200" s="10"/>
      <c r="AI9200" s="7">
        <v>9207.7999999999993</v>
      </c>
      <c r="AK9200" s="1">
        <v>5.5399999999999998E-5</v>
      </c>
      <c r="AP9200">
        <v>39</v>
      </c>
      <c r="AQ9200">
        <v>0.77071937000000001</v>
      </c>
    </row>
    <row r="9201" spans="1:43" x14ac:dyDescent="0.25">
      <c r="A9201" s="6">
        <v>0.62207175925925928</v>
      </c>
      <c r="B9201">
        <v>0.27</v>
      </c>
      <c r="C9201">
        <f>B9201+0.68</f>
        <v>0.95000000000000007</v>
      </c>
      <c r="D9201" s="5">
        <f>C9201/(0.2905*LN(C9201)+0.3655)</f>
        <v>2.7096460417130221</v>
      </c>
      <c r="E9201" s="5">
        <f>D9201*100</f>
        <v>270.9646041713022</v>
      </c>
      <c r="F9201">
        <v>76.256072802660398</v>
      </c>
      <c r="G9201" s="4">
        <f>75.6*1000/(287.05*(F9201+273))</f>
        <v>0.75408495828065769</v>
      </c>
      <c r="H9201" s="3">
        <f>SQRT(2*ABS(E9201)/G9201)</f>
        <v>26.807797877584402</v>
      </c>
      <c r="I9201" s="2">
        <f>(2/2*0.0254)^2*3.1416*H9201</f>
        <v>5.433497378933131E-2</v>
      </c>
      <c r="K9201" s="6"/>
      <c r="X9201" s="9"/>
      <c r="Y9201" s="9"/>
      <c r="Z9201" s="9"/>
      <c r="AA9201" s="8"/>
      <c r="AB9201" s="12"/>
      <c r="AC9201" s="11"/>
      <c r="AD9201" s="11"/>
      <c r="AE9201" s="11"/>
      <c r="AF9201" s="11"/>
      <c r="AG9201" s="11"/>
      <c r="AH9201" s="10"/>
      <c r="AI9201" s="7">
        <v>9207.7999999999993</v>
      </c>
      <c r="AK9201" s="1">
        <v>5.5399999999999998E-5</v>
      </c>
      <c r="AP9201">
        <v>37</v>
      </c>
      <c r="AQ9201">
        <v>0.78286460999999996</v>
      </c>
    </row>
    <row r="9202" spans="1:43" x14ac:dyDescent="0.25">
      <c r="A9202" s="6">
        <v>0.62208333333333332</v>
      </c>
      <c r="B9202">
        <v>0.26</v>
      </c>
      <c r="C9202">
        <f>B9202+0.68</f>
        <v>0.94000000000000006</v>
      </c>
      <c r="D9202" s="5">
        <f>C9202/(0.2905*LN(C9202)+0.3655)</f>
        <v>2.7048398588920084</v>
      </c>
      <c r="E9202" s="5">
        <f>D9202*100</f>
        <v>270.48398588920082</v>
      </c>
      <c r="F9202">
        <v>76.212511122014206</v>
      </c>
      <c r="G9202" s="4">
        <f>75.6*1000/(287.05*(F9202+273))</f>
        <v>0.75417902480773358</v>
      </c>
      <c r="H9202" s="3">
        <f>SQRT(2*ABS(E9202)/G9202)</f>
        <v>26.78234201882119</v>
      </c>
      <c r="I9202" s="2">
        <f>(2/2*0.0254)^2*3.1416*H9202</f>
        <v>5.4283378972591792E-2</v>
      </c>
      <c r="K9202" s="6"/>
      <c r="X9202" s="9"/>
      <c r="Y9202" s="9"/>
      <c r="Z9202" s="9"/>
      <c r="AA9202" s="8"/>
      <c r="AB9202" s="12"/>
      <c r="AC9202" s="11"/>
      <c r="AD9202" s="11"/>
      <c r="AE9202" s="11"/>
      <c r="AF9202" s="11"/>
      <c r="AG9202" s="11"/>
      <c r="AH9202" s="10"/>
      <c r="AI9202" s="7">
        <v>9207.7999999999993</v>
      </c>
      <c r="AK9202" s="1">
        <v>5.5399999999999998E-5</v>
      </c>
      <c r="AP9202">
        <v>36</v>
      </c>
      <c r="AQ9202">
        <v>0.76880766</v>
      </c>
    </row>
    <row r="9203" spans="1:43" x14ac:dyDescent="0.25">
      <c r="A9203" s="6">
        <v>0.62209490740740747</v>
      </c>
      <c r="B9203">
        <v>0.31</v>
      </c>
      <c r="C9203">
        <f>B9203+0.68</f>
        <v>0.99</v>
      </c>
      <c r="D9203" s="5">
        <f>C9203/(0.2905*LN(C9203)+0.3655)</f>
        <v>2.7304290623909595</v>
      </c>
      <c r="E9203" s="5">
        <f>D9203*100</f>
        <v>273.04290623909594</v>
      </c>
      <c r="F9203">
        <v>76.182353060961205</v>
      </c>
      <c r="G9203" s="4">
        <f>75.6*1000/(287.05*(F9203+273))</f>
        <v>0.75424416148166828</v>
      </c>
      <c r="H9203" s="3">
        <f>SQRT(2*ABS(E9203)/G9203)</f>
        <v>26.907569348699823</v>
      </c>
      <c r="I9203" s="2">
        <f>(2/2*0.0254)^2*3.1416*H9203</f>
        <v>5.453719406466815E-2</v>
      </c>
      <c r="K9203" s="6"/>
      <c r="X9203" s="9"/>
      <c r="Y9203" s="9"/>
      <c r="Z9203" s="9"/>
      <c r="AA9203" s="8"/>
      <c r="AB9203" s="12"/>
      <c r="AC9203" s="11"/>
      <c r="AD9203" s="11"/>
      <c r="AE9203" s="11"/>
      <c r="AF9203" s="11"/>
      <c r="AG9203" s="11"/>
      <c r="AH9203" s="10"/>
      <c r="AI9203" s="7">
        <v>7334.1</v>
      </c>
      <c r="AK9203" s="1">
        <v>4.3229999999999998E-5</v>
      </c>
      <c r="AP9203">
        <v>38</v>
      </c>
      <c r="AQ9203">
        <v>0.80282350999999996</v>
      </c>
    </row>
    <row r="9204" spans="1:43" x14ac:dyDescent="0.25">
      <c r="A9204" s="6">
        <v>0.62210648148148151</v>
      </c>
      <c r="B9204">
        <v>0.27</v>
      </c>
      <c r="C9204">
        <f>B9204+0.68</f>
        <v>0.95000000000000007</v>
      </c>
      <c r="D9204" s="5">
        <f>C9204/(0.2905*LN(C9204)+0.3655)</f>
        <v>2.7096460417130221</v>
      </c>
      <c r="E9204" s="5">
        <f>D9204*100</f>
        <v>270.9646041713022</v>
      </c>
      <c r="F9204">
        <v>76.158896805192597</v>
      </c>
      <c r="G9204" s="4">
        <f>75.6*1000/(287.05*(F9204+273))</f>
        <v>0.75429483108833018</v>
      </c>
      <c r="H9204" s="3">
        <f>SQRT(2*ABS(E9204)/G9204)</f>
        <v>26.804068156136655</v>
      </c>
      <c r="I9204" s="2">
        <f>(2/2*0.0254)^2*3.1416*H9204</f>
        <v>5.4327414260643789E-2</v>
      </c>
      <c r="K9204" s="6"/>
      <c r="X9204" s="9"/>
      <c r="Y9204" s="9"/>
      <c r="Z9204" s="9"/>
      <c r="AA9204" s="8"/>
      <c r="AB9204" s="12"/>
      <c r="AC9204" s="11"/>
      <c r="AD9204" s="11"/>
      <c r="AE9204" s="11"/>
      <c r="AF9204" s="11"/>
      <c r="AG9204" s="11"/>
      <c r="AH9204" s="10"/>
      <c r="AI9204" s="7">
        <v>9911.9</v>
      </c>
      <c r="AK9204" s="1">
        <v>5.8869999999999997E-5</v>
      </c>
      <c r="AP9204">
        <v>38</v>
      </c>
      <c r="AQ9204">
        <v>0.87357251999999996</v>
      </c>
    </row>
    <row r="9205" spans="1:43" x14ac:dyDescent="0.25">
      <c r="A9205" s="6">
        <v>0.62211805555555555</v>
      </c>
      <c r="B9205">
        <v>0.21</v>
      </c>
      <c r="C9205">
        <f>B9205+0.68</f>
        <v>0.89</v>
      </c>
      <c r="D9205" s="5">
        <f>C9205/(0.2905*LN(C9205)+0.3655)</f>
        <v>2.6835768077843052</v>
      </c>
      <c r="E9205" s="5">
        <f>D9205*100</f>
        <v>268.35768077843051</v>
      </c>
      <c r="F9205">
        <v>76.122036998499198</v>
      </c>
      <c r="G9205" s="4">
        <f>75.6*1000/(287.05*(F9205+273))</f>
        <v>0.75437446846070233</v>
      </c>
      <c r="H9205" s="3">
        <f>SQRT(2*ABS(E9205)/G9205)</f>
        <v>26.673408862075942</v>
      </c>
      <c r="I9205" s="2">
        <f>(2/2*0.0254)^2*3.1416*H9205</f>
        <v>5.406258947531304E-2</v>
      </c>
      <c r="K9205" s="6"/>
      <c r="X9205" s="9"/>
      <c r="Y9205" s="9"/>
      <c r="Z9205" s="9"/>
      <c r="AA9205" s="8"/>
      <c r="AB9205" s="12"/>
      <c r="AC9205" s="11"/>
      <c r="AD9205" s="11"/>
      <c r="AE9205" s="11"/>
      <c r="AF9205" s="11"/>
      <c r="AG9205" s="11"/>
      <c r="AH9205" s="10"/>
      <c r="AI9205" s="7">
        <v>8987.7999999999993</v>
      </c>
      <c r="AK9205" s="1">
        <v>5.3919999999999999E-5</v>
      </c>
      <c r="AP9205">
        <v>36</v>
      </c>
      <c r="AQ9205">
        <v>0.85794422999999997</v>
      </c>
    </row>
    <row r="9206" spans="1:43" x14ac:dyDescent="0.25">
      <c r="A9206" s="6">
        <v>0.62212962962962959</v>
      </c>
      <c r="B9206">
        <v>0.25</v>
      </c>
      <c r="C9206">
        <f>B9206+0.68</f>
        <v>0.93</v>
      </c>
      <c r="D9206" s="5">
        <f>C9206/(0.2905*LN(C9206)+0.3655)</f>
        <v>2.7002056306030857</v>
      </c>
      <c r="E9206" s="5">
        <f>D9206*100</f>
        <v>270.02056306030858</v>
      </c>
      <c r="F9206">
        <v>76.088528107637401</v>
      </c>
      <c r="G9206" s="4">
        <f>75.6*1000/(287.05*(F9206+273))</f>
        <v>0.75444688061320031</v>
      </c>
      <c r="H9206" s="3">
        <f>SQRT(2*ABS(E9206)/G9206)</f>
        <v>26.754638265422134</v>
      </c>
      <c r="I9206" s="2">
        <f>(2/2*0.0254)^2*3.1416*H9206</f>
        <v>5.4227228045101307E-2</v>
      </c>
      <c r="K9206" s="6"/>
      <c r="X9206" s="9"/>
      <c r="Y9206" s="9"/>
      <c r="Z9206" s="9"/>
      <c r="AA9206" s="8"/>
      <c r="AB9206" s="12"/>
      <c r="AC9206" s="11"/>
      <c r="AD9206" s="11"/>
      <c r="AE9206" s="11"/>
      <c r="AF9206" s="11"/>
      <c r="AG9206" s="11"/>
      <c r="AH9206" s="10"/>
      <c r="AI9206" s="7">
        <v>9378</v>
      </c>
      <c r="AK9206" s="1">
        <v>5.626E-5</v>
      </c>
      <c r="AP9206">
        <v>38</v>
      </c>
      <c r="AQ9206">
        <v>0.85667472</v>
      </c>
    </row>
    <row r="9207" spans="1:43" x14ac:dyDescent="0.25">
      <c r="A9207" s="6">
        <v>0.62214120370370374</v>
      </c>
      <c r="B9207">
        <v>0.3</v>
      </c>
      <c r="C9207">
        <f>B9207+0.68</f>
        <v>0.98</v>
      </c>
      <c r="D9207" s="5">
        <f>C9207/(0.2905*LN(C9207)+0.3655)</f>
        <v>2.7250145027674018</v>
      </c>
      <c r="E9207" s="5">
        <f>D9207*100</f>
        <v>272.50145027674017</v>
      </c>
      <c r="F9207">
        <v>76.119591811782996</v>
      </c>
      <c r="G9207" s="4">
        <f>75.6*1000/(287.05*(F9207+273))</f>
        <v>0.7543797519981279</v>
      </c>
      <c r="H9207" s="3">
        <f>SQRT(2*ABS(E9207)/G9207)</f>
        <v>26.87846080594753</v>
      </c>
      <c r="I9207" s="2">
        <f>(2/2*0.0254)^2*3.1416*H9207</f>
        <v>5.4478195861432141E-2</v>
      </c>
      <c r="K9207" s="6"/>
      <c r="X9207" s="9"/>
      <c r="Y9207" s="9"/>
      <c r="Z9207" s="9"/>
      <c r="AA9207" s="8"/>
      <c r="AB9207" s="12"/>
      <c r="AC9207" s="11"/>
      <c r="AD9207" s="11"/>
      <c r="AE9207" s="11"/>
      <c r="AF9207" s="11"/>
      <c r="AG9207" s="11"/>
      <c r="AH9207" s="10"/>
      <c r="AI9207" s="7">
        <v>9377.6</v>
      </c>
      <c r="AK9207" s="1">
        <v>5.7469999999999997E-5</v>
      </c>
      <c r="AP9207">
        <v>40</v>
      </c>
      <c r="AQ9207">
        <v>0.87192753000000001</v>
      </c>
    </row>
    <row r="9208" spans="1:43" x14ac:dyDescent="0.25">
      <c r="A9208" s="6">
        <v>0.62215277777777778</v>
      </c>
      <c r="B9208">
        <v>0.32</v>
      </c>
      <c r="C9208">
        <f>B9208+0.68</f>
        <v>1</v>
      </c>
      <c r="D9208" s="5">
        <f>C9208/(0.2905*LN(C9208)+0.3655)</f>
        <v>2.7359781121751028</v>
      </c>
      <c r="E9208" s="5">
        <f>D9208*100</f>
        <v>273.5978112175103</v>
      </c>
      <c r="F9208">
        <v>76.031563043561306</v>
      </c>
      <c r="G9208" s="4">
        <f>75.6*1000/(287.05*(F9208+273))</f>
        <v>0.75457001307297378</v>
      </c>
      <c r="H9208" s="3">
        <f>SQRT(2*ABS(E9208)/G9208)</f>
        <v>26.929081214872976</v>
      </c>
      <c r="I9208" s="2">
        <f>(2/2*0.0254)^2*3.1416*H9208</f>
        <v>5.4580795060543127E-2</v>
      </c>
      <c r="K9208" s="6"/>
      <c r="X9208" s="9"/>
      <c r="Y9208" s="9"/>
      <c r="Z9208" s="9"/>
      <c r="AA9208" s="8"/>
      <c r="AB9208" s="12"/>
      <c r="AC9208" s="11"/>
      <c r="AD9208" s="11"/>
      <c r="AE9208" s="11"/>
      <c r="AF9208" s="11"/>
      <c r="AG9208" s="11"/>
      <c r="AH9208" s="10"/>
      <c r="AI9208" s="7">
        <v>9378</v>
      </c>
      <c r="AK9208" s="1">
        <v>6.2030000000000001E-5</v>
      </c>
      <c r="AP9208">
        <v>37</v>
      </c>
      <c r="AQ9208">
        <v>0.83181875999999999</v>
      </c>
    </row>
    <row r="9209" spans="1:43" x14ac:dyDescent="0.25">
      <c r="A9209" s="6">
        <v>0.62216435185185182</v>
      </c>
      <c r="B9209">
        <v>0.2</v>
      </c>
      <c r="C9209">
        <f>B9209+0.68</f>
        <v>0.88000000000000012</v>
      </c>
      <c r="D9209" s="5">
        <f>C9209/(0.2905*LN(C9209)+0.3655)</f>
        <v>2.6799494252592178</v>
      </c>
      <c r="E9209" s="5">
        <f>D9209*100</f>
        <v>267.99494252592177</v>
      </c>
      <c r="F9209">
        <v>76.024861275314606</v>
      </c>
      <c r="G9209" s="4">
        <f>75.6*1000/(287.05*(F9209+273))</f>
        <v>0.75458450187854198</v>
      </c>
      <c r="H9209" s="3">
        <f>SQRT(2*ABS(E9209)/G9209)</f>
        <v>26.651665655121395</v>
      </c>
      <c r="I9209" s="2">
        <f>(2/2*0.0254)^2*3.1416*H9209</f>
        <v>5.4018519589924985E-2</v>
      </c>
      <c r="K9209" s="6"/>
      <c r="X9209" s="9"/>
      <c r="Y9209" s="9"/>
      <c r="Z9209" s="9"/>
      <c r="AA9209" s="8"/>
      <c r="AB9209" s="12"/>
      <c r="AC9209" s="11"/>
      <c r="AD9209" s="11"/>
      <c r="AE9209" s="11"/>
      <c r="AF9209" s="11"/>
      <c r="AG9209" s="11"/>
      <c r="AH9209" s="10"/>
      <c r="AI9209" s="7">
        <v>9377.6</v>
      </c>
      <c r="AK9209" s="1">
        <v>6.6779999999999994E-5</v>
      </c>
      <c r="AP9209">
        <v>36</v>
      </c>
      <c r="AQ9209">
        <v>0.80655524999999995</v>
      </c>
    </row>
    <row r="9210" spans="1:43" x14ac:dyDescent="0.25">
      <c r="A9210" s="6">
        <v>0.62217592592592597</v>
      </c>
      <c r="B9210">
        <v>0.3</v>
      </c>
      <c r="C9210">
        <f>B9210+0.68</f>
        <v>0.98</v>
      </c>
      <c r="D9210" s="5">
        <f>C9210/(0.2905*LN(C9210)+0.3655)</f>
        <v>2.7250145027674018</v>
      </c>
      <c r="E9210" s="5">
        <f>D9210*100</f>
        <v>272.50145027674017</v>
      </c>
      <c r="F9210">
        <v>75.984650682684205</v>
      </c>
      <c r="G9210" s="4">
        <f>75.6*1000/(287.05*(F9210+273))</f>
        <v>0.75467144636148953</v>
      </c>
      <c r="H9210" s="3">
        <f>SQRT(2*ABS(E9210)/G9210)</f>
        <v>26.873265794726613</v>
      </c>
      <c r="I9210" s="2">
        <f>(2/2*0.0254)^2*3.1416*H9210</f>
        <v>5.4467666432651281E-2</v>
      </c>
      <c r="K9210" s="6"/>
      <c r="X9210" s="9"/>
      <c r="Y9210" s="9"/>
      <c r="Z9210" s="9"/>
      <c r="AA9210" s="8"/>
      <c r="AB9210" s="12"/>
      <c r="AC9210" s="11"/>
      <c r="AD9210" s="11"/>
      <c r="AE9210" s="11"/>
      <c r="AF9210" s="11"/>
      <c r="AG9210" s="11"/>
      <c r="AH9210" s="10"/>
      <c r="AI9210" s="7">
        <v>9378</v>
      </c>
      <c r="AK9210" s="1">
        <v>7.1740000000000001E-5</v>
      </c>
      <c r="AP9210">
        <v>39</v>
      </c>
      <c r="AQ9210">
        <v>0.82605165999999997</v>
      </c>
    </row>
    <row r="9211" spans="1:43" x14ac:dyDescent="0.25">
      <c r="A9211" s="6">
        <v>0.6221875</v>
      </c>
      <c r="B9211">
        <v>0.26</v>
      </c>
      <c r="C9211">
        <f>B9211+0.68</f>
        <v>0.94000000000000006</v>
      </c>
      <c r="D9211" s="5">
        <f>C9211/(0.2905*LN(C9211)+0.3655)</f>
        <v>2.7048398588920084</v>
      </c>
      <c r="E9211" s="5">
        <f>D9211*100</f>
        <v>270.48398588920082</v>
      </c>
      <c r="F9211">
        <v>75.974598038919098</v>
      </c>
      <c r="G9211" s="4">
        <f>75.6*1000/(287.05*(F9211+273))</f>
        <v>0.75469318560340748</v>
      </c>
      <c r="H9211" s="3">
        <f>SQRT(2*ABS(E9211)/G9211)</f>
        <v>26.773217266710187</v>
      </c>
      <c r="I9211" s="2">
        <f>(2/2*0.0254)^2*3.1416*H9211</f>
        <v>5.4264884608785799E-2</v>
      </c>
      <c r="K9211" s="6"/>
      <c r="X9211" s="9"/>
      <c r="Y9211" s="9"/>
      <c r="Z9211" s="9"/>
      <c r="AA9211" s="8"/>
      <c r="AB9211" s="12"/>
      <c r="AC9211" s="11"/>
      <c r="AD9211" s="11"/>
      <c r="AE9211" s="11"/>
      <c r="AF9211" s="11"/>
      <c r="AG9211" s="11"/>
      <c r="AH9211" s="10"/>
      <c r="AI9211" s="7">
        <v>9378</v>
      </c>
      <c r="AK9211" s="1">
        <v>7.6899999999999999E-5</v>
      </c>
      <c r="AP9211">
        <v>38</v>
      </c>
      <c r="AQ9211">
        <v>0.83261993999999995</v>
      </c>
    </row>
    <row r="9212" spans="1:43" x14ac:dyDescent="0.25">
      <c r="A9212" s="6">
        <v>0.62219907407407404</v>
      </c>
      <c r="B9212">
        <v>0.26</v>
      </c>
      <c r="C9212">
        <f>B9212+0.68</f>
        <v>0.94000000000000006</v>
      </c>
      <c r="D9212" s="5">
        <f>C9212/(0.2905*LN(C9212)+0.3655)</f>
        <v>2.7048398588920084</v>
      </c>
      <c r="E9212" s="5">
        <f>D9212*100</f>
        <v>270.48398588920082</v>
      </c>
      <c r="F9212">
        <v>75.954492756480093</v>
      </c>
      <c r="G9212" s="4">
        <f>75.6*1000/(287.05*(F9212+273))</f>
        <v>0.75473666783380244</v>
      </c>
      <c r="H9212" s="3">
        <f>SQRT(2*ABS(E9212)/G9212)</f>
        <v>26.772446020248196</v>
      </c>
      <c r="I9212" s="2">
        <f>(2/2*0.0254)^2*3.1416*H9212</f>
        <v>5.4263321419728318E-2</v>
      </c>
      <c r="K9212" s="6"/>
      <c r="X9212" s="9"/>
      <c r="Y9212" s="9"/>
      <c r="Z9212" s="9"/>
      <c r="AA9212" s="8"/>
      <c r="AB9212" s="12"/>
      <c r="AC9212" s="11"/>
      <c r="AD9212" s="11"/>
      <c r="AE9212" s="11"/>
      <c r="AF9212" s="11"/>
      <c r="AG9212" s="11"/>
      <c r="AH9212" s="10"/>
      <c r="AI9212" s="7">
        <v>9378</v>
      </c>
      <c r="AK9212" s="1">
        <v>8.2260000000000002E-5</v>
      </c>
      <c r="AP9212">
        <v>35</v>
      </c>
      <c r="AQ9212">
        <v>0.81156956000000002</v>
      </c>
    </row>
    <row r="9213" spans="1:43" x14ac:dyDescent="0.25">
      <c r="A9213" s="6">
        <v>0.62221064814814808</v>
      </c>
      <c r="B9213">
        <v>0.25</v>
      </c>
      <c r="C9213">
        <f>B9213+0.68</f>
        <v>0.93</v>
      </c>
      <c r="D9213" s="5">
        <f>C9213/(0.2905*LN(C9213)+0.3655)</f>
        <v>2.7002056306030857</v>
      </c>
      <c r="E9213" s="5">
        <f>D9213*100</f>
        <v>270.02056306030858</v>
      </c>
      <c r="F9213">
        <v>75.914282211250594</v>
      </c>
      <c r="G9213" s="4">
        <f>75.6*1000/(287.05*(F9213+273))</f>
        <v>0.75482364728539142</v>
      </c>
      <c r="H9213" s="3">
        <f>SQRT(2*ABS(E9213)/G9213)</f>
        <v>26.747960206081174</v>
      </c>
      <c r="I9213" s="2">
        <f>(2/2*0.0254)^2*3.1416*H9213</f>
        <v>5.4213692722994221E-2</v>
      </c>
      <c r="K9213" s="6"/>
      <c r="X9213" s="9"/>
      <c r="Y9213" s="9"/>
      <c r="Z9213" s="9"/>
      <c r="AA9213" s="8"/>
      <c r="AB9213" s="12"/>
      <c r="AC9213" s="11"/>
      <c r="AD9213" s="11"/>
      <c r="AE9213" s="11"/>
      <c r="AF9213" s="11"/>
      <c r="AG9213" s="11"/>
      <c r="AH9213" s="10"/>
      <c r="AI9213" s="7">
        <v>9378</v>
      </c>
      <c r="AK9213" s="1">
        <v>8.7819999999999996E-5</v>
      </c>
      <c r="AP9213">
        <v>37</v>
      </c>
      <c r="AQ9213">
        <v>0.83207955</v>
      </c>
    </row>
    <row r="9214" spans="1:43" x14ac:dyDescent="0.25">
      <c r="A9214" s="6">
        <v>0.62222222222222223</v>
      </c>
      <c r="B9214">
        <v>0.32</v>
      </c>
      <c r="C9214">
        <f>B9214+0.68</f>
        <v>1</v>
      </c>
      <c r="D9214" s="5">
        <f>C9214/(0.2905*LN(C9214)+0.3655)</f>
        <v>2.7359781121751028</v>
      </c>
      <c r="E9214" s="5">
        <f>D9214*100</f>
        <v>273.5978112175103</v>
      </c>
      <c r="F9214">
        <v>75.880773442595498</v>
      </c>
      <c r="G9214" s="4">
        <f>75.6*1000/(287.05*(F9214+273))</f>
        <v>0.75489614543632888</v>
      </c>
      <c r="H9214" s="3">
        <f>SQRT(2*ABS(E9214)/G9214)</f>
        <v>26.923263597633969</v>
      </c>
      <c r="I9214" s="2">
        <f>(2/2*0.0254)^2*3.1416*H9214</f>
        <v>5.4569003712307766E-2</v>
      </c>
      <c r="K9214" s="6"/>
      <c r="X9214" s="9"/>
      <c r="Y9214" s="9"/>
      <c r="Z9214" s="9"/>
      <c r="AA9214" s="8"/>
      <c r="AB9214" s="12"/>
      <c r="AC9214" s="11"/>
      <c r="AD9214" s="11"/>
      <c r="AE9214" s="11"/>
      <c r="AF9214" s="11"/>
      <c r="AG9214" s="11"/>
      <c r="AH9214" s="10"/>
      <c r="AI9214" s="7">
        <v>9378</v>
      </c>
      <c r="AK9214" s="1">
        <v>8.7819999999999996E-5</v>
      </c>
      <c r="AP9214">
        <v>39</v>
      </c>
      <c r="AQ9214">
        <v>0.85646235999999998</v>
      </c>
    </row>
    <row r="9215" spans="1:43" x14ac:dyDescent="0.25">
      <c r="A9215" s="6">
        <v>0.62223379629629627</v>
      </c>
      <c r="B9215">
        <v>0.27</v>
      </c>
      <c r="C9215">
        <f>B9215+0.68</f>
        <v>0.95000000000000007</v>
      </c>
      <c r="D9215" s="5">
        <f>C9215/(0.2905*LN(C9215)+0.3655)</f>
        <v>2.7096460417130221</v>
      </c>
      <c r="E9215" s="5">
        <f>D9215*100</f>
        <v>270.9646041713022</v>
      </c>
      <c r="F9215">
        <v>75.860668189283501</v>
      </c>
      <c r="G9215" s="4">
        <f>75.6*1000/(287.05*(F9215+273))</f>
        <v>0.75493965099488625</v>
      </c>
      <c r="H9215" s="3">
        <f>SQRT(2*ABS(E9215)/G9215)</f>
        <v>26.792618572749948</v>
      </c>
      <c r="I9215" s="2">
        <f>(2/2*0.0254)^2*3.1416*H9215</f>
        <v>5.4304207848238847E-2</v>
      </c>
      <c r="K9215" s="6"/>
      <c r="X9215" s="9"/>
      <c r="Y9215" s="9"/>
      <c r="Z9215" s="9"/>
      <c r="AA9215" s="8"/>
      <c r="AB9215" s="12"/>
      <c r="AC9215" s="11"/>
      <c r="AD9215" s="11"/>
      <c r="AE9215" s="11"/>
      <c r="AF9215" s="11"/>
      <c r="AG9215" s="11"/>
      <c r="AH9215" s="10"/>
      <c r="AI9215" s="7">
        <v>9377.6</v>
      </c>
      <c r="AK9215" s="1">
        <v>8.7819999999999996E-5</v>
      </c>
      <c r="AP9215">
        <v>36</v>
      </c>
      <c r="AQ9215">
        <v>0.83678465999999996</v>
      </c>
    </row>
    <row r="9216" spans="1:43" x14ac:dyDescent="0.25">
      <c r="A9216" s="6">
        <v>0.62224537037037042</v>
      </c>
      <c r="B9216">
        <v>0.3</v>
      </c>
      <c r="C9216">
        <f>B9216+0.68</f>
        <v>0.98</v>
      </c>
      <c r="D9216" s="5">
        <f>C9216/(0.2905*LN(C9216)+0.3655)</f>
        <v>2.7250145027674018</v>
      </c>
      <c r="E9216" s="5">
        <f>D9216*100</f>
        <v>272.50145027674017</v>
      </c>
      <c r="F9216">
        <v>75.830510319863805</v>
      </c>
      <c r="G9216" s="4">
        <f>75.6*1000/(287.05*(F9216+273))</f>
        <v>0.75500491871299247</v>
      </c>
      <c r="H9216" s="3">
        <f>SQRT(2*ABS(E9216)/G9216)</f>
        <v>26.867330415587542</v>
      </c>
      <c r="I9216" s="2">
        <f>(2/2*0.0254)^2*3.1416*H9216</f>
        <v>5.4455636400515713E-2</v>
      </c>
      <c r="K9216" s="6"/>
      <c r="X9216" s="9"/>
      <c r="Y9216" s="9"/>
      <c r="Z9216" s="9"/>
      <c r="AA9216" s="8"/>
      <c r="AB9216" s="12"/>
      <c r="AC9216" s="11"/>
      <c r="AD9216" s="11"/>
      <c r="AE9216" s="11"/>
      <c r="AF9216" s="11"/>
      <c r="AG9216" s="11"/>
      <c r="AH9216" s="10"/>
      <c r="AI9216" s="7">
        <v>9377.6</v>
      </c>
      <c r="AK9216" s="1">
        <v>8.2249999999999993E-5</v>
      </c>
      <c r="AP9216">
        <v>36</v>
      </c>
      <c r="AQ9216">
        <v>0.82334202000000001</v>
      </c>
    </row>
    <row r="9217" spans="1:43" x14ac:dyDescent="0.25">
      <c r="A9217" s="6">
        <v>0.62225694444444446</v>
      </c>
      <c r="B9217">
        <v>0.31</v>
      </c>
      <c r="C9217">
        <f>B9217+0.68</f>
        <v>0.99</v>
      </c>
      <c r="D9217" s="5">
        <f>C9217/(0.2905*LN(C9217)+0.3655)</f>
        <v>2.7304290623909595</v>
      </c>
      <c r="E9217" s="5">
        <f>D9217*100</f>
        <v>273.04290623909594</v>
      </c>
      <c r="F9217">
        <v>75.803703334953497</v>
      </c>
      <c r="G9217" s="4">
        <f>75.6*1000/(287.05*(F9217+273))</f>
        <v>0.75506294391533302</v>
      </c>
      <c r="H9217" s="3">
        <f>SQRT(2*ABS(E9217)/G9217)</f>
        <v>26.892976246759666</v>
      </c>
      <c r="I9217" s="2">
        <f>(2/2*0.0254)^2*3.1416*H9217</f>
        <v>5.4507616259917298E-2</v>
      </c>
      <c r="K9217" s="6"/>
      <c r="X9217" s="9"/>
      <c r="Y9217" s="9"/>
      <c r="Z9217" s="9"/>
      <c r="AA9217" s="8"/>
      <c r="AB9217" s="12"/>
      <c r="AC9217" s="11"/>
      <c r="AD9217" s="11"/>
      <c r="AE9217" s="11"/>
      <c r="AF9217" s="11"/>
      <c r="AG9217" s="11"/>
      <c r="AH9217" s="10"/>
      <c r="AI9217" s="7">
        <v>9377.6</v>
      </c>
      <c r="AK9217" s="1">
        <v>8.2249999999999993E-5</v>
      </c>
      <c r="AP9217">
        <v>37</v>
      </c>
      <c r="AQ9217">
        <v>0.83812823000000003</v>
      </c>
    </row>
    <row r="9218" spans="1:43" x14ac:dyDescent="0.25">
      <c r="A9218" s="6">
        <v>0.6222685185185185</v>
      </c>
      <c r="B9218">
        <v>0.32</v>
      </c>
      <c r="C9218">
        <f>B9218+0.68</f>
        <v>1</v>
      </c>
      <c r="D9218" s="5">
        <f>C9218/(0.2905*LN(C9218)+0.3655)</f>
        <v>2.7359781121751028</v>
      </c>
      <c r="E9218" s="5">
        <f>D9218*100</f>
        <v>273.5978112175103</v>
      </c>
      <c r="F9218">
        <v>75.763492874361503</v>
      </c>
      <c r="G9218" s="4">
        <f>75.6*1000/(287.05*(F9218+273))</f>
        <v>0.75514999840747776</v>
      </c>
      <c r="H9218" s="3">
        <f>SQRT(2*ABS(E9218)/G9218)</f>
        <v>26.918737923961299</v>
      </c>
      <c r="I9218" s="2">
        <f>(2/2*0.0254)^2*3.1416*H9218</f>
        <v>5.4559830920066249E-2</v>
      </c>
      <c r="K9218" s="6"/>
      <c r="X9218" s="9"/>
      <c r="Y9218" s="9"/>
      <c r="Z9218" s="9"/>
      <c r="AA9218" s="8"/>
      <c r="AB9218" s="12"/>
      <c r="AC9218" s="11"/>
      <c r="AD9218" s="11"/>
      <c r="AE9218" s="11"/>
      <c r="AF9218" s="11"/>
      <c r="AG9218" s="11"/>
      <c r="AH9218" s="10"/>
      <c r="AI9218" s="7">
        <v>9377.6</v>
      </c>
      <c r="AK9218" s="1">
        <v>8.2249999999999993E-5</v>
      </c>
      <c r="AP9218">
        <v>38</v>
      </c>
      <c r="AQ9218">
        <v>0.83719189000000005</v>
      </c>
    </row>
    <row r="9219" spans="1:43" x14ac:dyDescent="0.25">
      <c r="A9219" s="6">
        <v>0.62228009259259254</v>
      </c>
      <c r="B9219">
        <v>0.3</v>
      </c>
      <c r="C9219">
        <f>B9219+0.68</f>
        <v>0.98</v>
      </c>
      <c r="D9219" s="5">
        <f>C9219/(0.2905*LN(C9219)+0.3655)</f>
        <v>2.7250145027674018</v>
      </c>
      <c r="E9219" s="5">
        <f>D9219*100</f>
        <v>272.50145027674017</v>
      </c>
      <c r="F9219">
        <v>75.740036781074096</v>
      </c>
      <c r="G9219" s="4">
        <f>75.6*1000/(287.05*(F9219+273))</f>
        <v>0.75520078944647673</v>
      </c>
      <c r="H9219" s="3">
        <f>SQRT(2*ABS(E9219)/G9219)</f>
        <v>26.863846001205076</v>
      </c>
      <c r="I9219" s="2">
        <f>(2/2*0.0254)^2*3.1416*H9219</f>
        <v>5.4448574068689463E-2</v>
      </c>
      <c r="K9219" s="6"/>
      <c r="X9219" s="9"/>
      <c r="Y9219" s="9"/>
      <c r="Z9219" s="9"/>
      <c r="AA9219" s="8"/>
      <c r="AB9219" s="12"/>
      <c r="AC9219" s="11"/>
      <c r="AD9219" s="11"/>
      <c r="AE9219" s="11"/>
      <c r="AF9219" s="11"/>
      <c r="AG9219" s="11"/>
      <c r="AH9219" s="10"/>
      <c r="AI9219" s="7">
        <v>9377.6</v>
      </c>
      <c r="AK9219" s="1">
        <v>8.2249999999999993E-5</v>
      </c>
      <c r="AP9219">
        <v>34</v>
      </c>
      <c r="AQ9219">
        <v>0.79299169000000003</v>
      </c>
    </row>
    <row r="9220" spans="1:43" x14ac:dyDescent="0.25">
      <c r="A9220" s="6">
        <v>0.62229166666666669</v>
      </c>
      <c r="B9220">
        <v>0.22</v>
      </c>
      <c r="C9220">
        <f>B9220+0.68</f>
        <v>0.9</v>
      </c>
      <c r="D9220" s="5">
        <f>C9220/(0.2905*LN(C9220)+0.3655)</f>
        <v>2.6874273799901629</v>
      </c>
      <c r="E9220" s="5">
        <f>D9220*100</f>
        <v>268.7427379990163</v>
      </c>
      <c r="F9220">
        <v>75.767749443611095</v>
      </c>
      <c r="G9220" s="4">
        <f>75.6*1000/(287.05*(F9220+273))</f>
        <v>0.75514078210732627</v>
      </c>
      <c r="H9220" s="3">
        <f>SQRT(2*ABS(E9220)/G9220)</f>
        <v>26.678991206802927</v>
      </c>
      <c r="I9220" s="2">
        <f>(2/2*0.0254)^2*3.1416*H9220</f>
        <v>5.4073903965067435E-2</v>
      </c>
      <c r="K9220" s="6"/>
      <c r="X9220" s="9"/>
      <c r="Y9220" s="9"/>
      <c r="Z9220" s="9"/>
      <c r="AA9220" s="8"/>
      <c r="AB9220" s="12"/>
      <c r="AC9220" s="11"/>
      <c r="AD9220" s="11"/>
      <c r="AE9220" s="11"/>
      <c r="AF9220" s="11"/>
      <c r="AG9220" s="11"/>
      <c r="AH9220" s="10"/>
      <c r="AI9220" s="7">
        <v>9377.6</v>
      </c>
      <c r="AK9220" s="1">
        <v>7.6890000000000004E-5</v>
      </c>
      <c r="AP9220">
        <v>35</v>
      </c>
      <c r="AQ9220">
        <v>0.81101235999999999</v>
      </c>
    </row>
    <row r="9221" spans="1:43" x14ac:dyDescent="0.25">
      <c r="A9221" s="6">
        <v>0.62230324074074073</v>
      </c>
      <c r="B9221">
        <v>0.28000000000000003</v>
      </c>
      <c r="C9221">
        <f>B9221+0.68</f>
        <v>0.96000000000000008</v>
      </c>
      <c r="D9221" s="5">
        <f>C9221/(0.2905*LN(C9221)+0.3655)</f>
        <v>2.7146157496557359</v>
      </c>
      <c r="E9221" s="5">
        <f>D9221*100</f>
        <v>271.46157496557362</v>
      </c>
      <c r="F9221">
        <v>75.696475480704706</v>
      </c>
      <c r="G9221" s="4">
        <f>75.6*1000/(287.05*(F9221+273))</f>
        <v>0.75529513375661916</v>
      </c>
      <c r="H9221" s="3">
        <f>SQRT(2*ABS(E9221)/G9221)</f>
        <v>26.810865671731165</v>
      </c>
      <c r="I9221" s="2">
        <f>(2/2*0.0254)^2*3.1416*H9221</f>
        <v>5.4341191700825443E-2</v>
      </c>
      <c r="K9221" s="6"/>
      <c r="X9221" s="9"/>
      <c r="Y9221" s="9"/>
      <c r="Z9221" s="9"/>
      <c r="AA9221" s="8"/>
      <c r="AB9221" s="12"/>
      <c r="AC9221" s="11"/>
      <c r="AD9221" s="11"/>
      <c r="AE9221" s="11"/>
      <c r="AF9221" s="11"/>
      <c r="AG9221" s="11"/>
      <c r="AH9221" s="10"/>
      <c r="AI9221" s="7">
        <v>13012.5</v>
      </c>
      <c r="AK9221" s="1">
        <v>1.0741E-4</v>
      </c>
      <c r="AP9221">
        <v>38</v>
      </c>
      <c r="AQ9221">
        <v>0.83946529999999997</v>
      </c>
    </row>
    <row r="9222" spans="1:43" x14ac:dyDescent="0.25">
      <c r="A9222" s="6">
        <v>0.62231481481481488</v>
      </c>
      <c r="B9222">
        <v>0.3</v>
      </c>
      <c r="C9222">
        <f>B9222+0.68</f>
        <v>0.98</v>
      </c>
      <c r="D9222" s="5">
        <f>C9222/(0.2905*LN(C9222)+0.3655)</f>
        <v>2.7250145027674018</v>
      </c>
      <c r="E9222" s="5">
        <f>D9222*100</f>
        <v>272.50145027674017</v>
      </c>
      <c r="F9222">
        <v>75.714135522412207</v>
      </c>
      <c r="G9222" s="4">
        <f>75.6*1000/(287.05*(F9222+273))</f>
        <v>0.75525688310313288</v>
      </c>
      <c r="H9222" s="3">
        <f>SQRT(2*ABS(E9222)/G9222)</f>
        <v>26.862848380813674</v>
      </c>
      <c r="I9222" s="2">
        <f>(2/2*0.0254)^2*3.1416*H9222</f>
        <v>5.4446552057106634E-2</v>
      </c>
      <c r="K9222" s="6"/>
      <c r="X9222" s="9"/>
      <c r="Y9222" s="9"/>
      <c r="Z9222" s="9"/>
      <c r="AA9222" s="8"/>
      <c r="AB9222" s="12"/>
      <c r="AC9222" s="11"/>
      <c r="AD9222" s="11"/>
      <c r="AE9222" s="11"/>
      <c r="AF9222" s="11"/>
      <c r="AG9222" s="11"/>
      <c r="AH9222" s="10"/>
      <c r="AI9222" s="7">
        <v>15287.2</v>
      </c>
      <c r="AK9222" s="1">
        <v>1.2106E-4</v>
      </c>
      <c r="AP9222">
        <v>36</v>
      </c>
      <c r="AQ9222">
        <v>0.81791524999999998</v>
      </c>
    </row>
    <row r="9223" spans="1:43" x14ac:dyDescent="0.25">
      <c r="A9223" s="6">
        <v>0.62232638888888892</v>
      </c>
      <c r="B9223">
        <v>0.31</v>
      </c>
      <c r="C9223">
        <f>B9223+0.68</f>
        <v>0.99</v>
      </c>
      <c r="D9223" s="5">
        <f>C9223/(0.2905*LN(C9223)+0.3655)</f>
        <v>2.7304290623909595</v>
      </c>
      <c r="E9223" s="5">
        <f>D9223*100</f>
        <v>273.04290623909594</v>
      </c>
      <c r="F9223">
        <v>75.642861597985501</v>
      </c>
      <c r="G9223" s="4">
        <f>75.6*1000/(287.05*(F9223+273))</f>
        <v>0.75541128213990738</v>
      </c>
      <c r="H9223" s="3">
        <f>SQRT(2*ABS(E9223)/G9223)</f>
        <v>26.886775034251301</v>
      </c>
      <c r="I9223" s="2">
        <f>(2/2*0.0254)^2*3.1416*H9223</f>
        <v>5.449504742749612E-2</v>
      </c>
      <c r="K9223" s="6"/>
      <c r="X9223" s="9"/>
      <c r="Y9223" s="9"/>
      <c r="Z9223" s="9"/>
      <c r="AA9223" s="8"/>
      <c r="AB9223" s="12"/>
      <c r="AC9223" s="11"/>
      <c r="AD9223" s="11"/>
      <c r="AE9223" s="11"/>
      <c r="AF9223" s="11"/>
      <c r="AG9223" s="11"/>
      <c r="AH9223" s="10"/>
      <c r="AI9223" s="7">
        <v>18018.400000000001</v>
      </c>
      <c r="AK9223" s="1">
        <v>1.4608000000000001E-4</v>
      </c>
      <c r="AP9223">
        <v>34</v>
      </c>
      <c r="AQ9223">
        <v>0.79994173000000002</v>
      </c>
    </row>
    <row r="9224" spans="1:43" x14ac:dyDescent="0.25">
      <c r="A9224" s="6">
        <v>0.62233796296296295</v>
      </c>
      <c r="B9224">
        <v>0.3</v>
      </c>
      <c r="C9224">
        <f>B9224+0.68</f>
        <v>0.98</v>
      </c>
      <c r="D9224" s="5">
        <f>C9224/(0.2905*LN(C9224)+0.3655)</f>
        <v>2.7250145027674018</v>
      </c>
      <c r="E9224" s="5">
        <f>D9224*100</f>
        <v>272.50145027674017</v>
      </c>
      <c r="F9224">
        <v>75.6227563984651</v>
      </c>
      <c r="G9224" s="4">
        <f>75.6*1000/(287.05*(F9224+273))</f>
        <v>0.75545484697974841</v>
      </c>
      <c r="H9224" s="3">
        <f>SQRT(2*ABS(E9224)/G9224)</f>
        <v>26.859328500008672</v>
      </c>
      <c r="I9224" s="2">
        <f>(2/2*0.0254)^2*3.1416*H9224</f>
        <v>5.4439417840706071E-2</v>
      </c>
      <c r="K9224" s="6"/>
      <c r="X9224" s="9"/>
      <c r="Y9224" s="9"/>
      <c r="Z9224" s="9"/>
      <c r="AA9224" s="8"/>
      <c r="AB9224" s="12"/>
      <c r="AC9224" s="11"/>
      <c r="AD9224" s="11"/>
      <c r="AE9224" s="11"/>
      <c r="AF9224" s="11"/>
      <c r="AG9224" s="11"/>
      <c r="AH9224" s="10"/>
      <c r="AI9224" s="7">
        <v>20271.900000000001</v>
      </c>
      <c r="AK9224" s="1">
        <v>1.6893E-4</v>
      </c>
      <c r="AP9224">
        <v>36</v>
      </c>
      <c r="AQ9224">
        <v>0.82180967000000005</v>
      </c>
    </row>
    <row r="9225" spans="1:43" x14ac:dyDescent="0.25">
      <c r="A9225" s="6">
        <v>0.62234953703703699</v>
      </c>
      <c r="B9225">
        <v>0.3</v>
      </c>
      <c r="C9225">
        <f>B9225+0.68</f>
        <v>0.98</v>
      </c>
      <c r="D9225" s="5">
        <f>C9225/(0.2905*LN(C9225)+0.3655)</f>
        <v>2.7250145027674018</v>
      </c>
      <c r="E9225" s="5">
        <f>D9225*100</f>
        <v>272.50145027674017</v>
      </c>
      <c r="F9225">
        <v>75.647118162064501</v>
      </c>
      <c r="G9225" s="4">
        <f>75.6*1000/(287.05*(F9225+273))</f>
        <v>0.75540205947216998</v>
      </c>
      <c r="H9225" s="3">
        <f>SQRT(2*ABS(E9225)/G9225)</f>
        <v>26.860266948759385</v>
      </c>
      <c r="I9225" s="2">
        <f>(2/2*0.0254)^2*3.1416*H9225</f>
        <v>5.4441319921156896E-2</v>
      </c>
      <c r="K9225" s="6"/>
      <c r="X9225" s="9"/>
      <c r="Y9225" s="9"/>
      <c r="Z9225" s="9"/>
      <c r="AA9225" s="8"/>
      <c r="AB9225" s="12"/>
      <c r="AC9225" s="11"/>
      <c r="AD9225" s="11"/>
      <c r="AE9225" s="11"/>
      <c r="AF9225" s="11"/>
      <c r="AG9225" s="11"/>
      <c r="AH9225" s="10"/>
      <c r="AI9225" s="7">
        <v>22414.9</v>
      </c>
      <c r="AK9225" s="1">
        <v>1.8739000000000001E-4</v>
      </c>
      <c r="AP9225">
        <v>37</v>
      </c>
      <c r="AQ9225">
        <v>0.84254262000000002</v>
      </c>
    </row>
    <row r="9226" spans="1:43" x14ac:dyDescent="0.25">
      <c r="A9226" s="6">
        <v>0.62236111111111114</v>
      </c>
      <c r="B9226">
        <v>0.32</v>
      </c>
      <c r="C9226">
        <f>B9226+0.68</f>
        <v>1</v>
      </c>
      <c r="D9226" s="5">
        <f>C9226/(0.2905*LN(C9226)+0.3655)</f>
        <v>2.7359781121751028</v>
      </c>
      <c r="E9226" s="5">
        <f>D9226*100</f>
        <v>273.5978112175103</v>
      </c>
      <c r="F9226">
        <v>75.565791683317102</v>
      </c>
      <c r="G9226" s="4">
        <f>75.6*1000/(287.05*(F9226+273))</f>
        <v>0.75557830794807079</v>
      </c>
      <c r="H9226" s="3">
        <f>SQRT(2*ABS(E9226)/G9226)</f>
        <v>26.911107221401906</v>
      </c>
      <c r="I9226" s="2">
        <f>(2/2*0.0254)^2*3.1416*H9226</f>
        <v>5.4544364747669244E-2</v>
      </c>
      <c r="K9226" s="6"/>
      <c r="X9226" s="9"/>
      <c r="Y9226" s="9"/>
      <c r="Z9226" s="9"/>
      <c r="AA9226" s="8"/>
      <c r="AB9226" s="12"/>
      <c r="AC9226" s="11"/>
      <c r="AD9226" s="11"/>
      <c r="AE9226" s="11"/>
      <c r="AF9226" s="11"/>
      <c r="AG9226" s="11"/>
      <c r="AH9226" s="10"/>
      <c r="AI9226" s="7">
        <v>23855.8</v>
      </c>
      <c r="AK9226" s="1">
        <v>1.9589999999999999E-4</v>
      </c>
      <c r="AP9226">
        <v>34</v>
      </c>
      <c r="AQ9226">
        <v>0.79411167999999999</v>
      </c>
    </row>
    <row r="9227" spans="1:43" x14ac:dyDescent="0.25">
      <c r="A9227" s="6">
        <v>0.62237268518518518</v>
      </c>
      <c r="B9227">
        <v>0.3</v>
      </c>
      <c r="C9227">
        <f>B9227+0.68</f>
        <v>0.98</v>
      </c>
      <c r="D9227" s="5">
        <f>C9227/(0.2905*LN(C9227)+0.3655)</f>
        <v>2.7250145027674018</v>
      </c>
      <c r="E9227" s="5">
        <f>D9227*100</f>
        <v>272.50145027674017</v>
      </c>
      <c r="F9227">
        <v>75.613609496843594</v>
      </c>
      <c r="G9227" s="4">
        <f>75.6*1000/(287.05*(F9227+273))</f>
        <v>0.75547466855577561</v>
      </c>
      <c r="H9227" s="3">
        <f>SQRT(2*ABS(E9227)/G9227)</f>
        <v>26.858976140269661</v>
      </c>
      <c r="I9227" s="2">
        <f>(2/2*0.0254)^2*3.1416*H9227</f>
        <v>5.4438703665775662E-2</v>
      </c>
      <c r="K9227" s="6"/>
      <c r="X9227" s="9"/>
      <c r="Y9227" s="9"/>
      <c r="Z9227" s="9"/>
      <c r="AA9227" s="8"/>
      <c r="AB9227" s="12"/>
      <c r="AC9227" s="11"/>
      <c r="AD9227" s="11"/>
      <c r="AE9227" s="11"/>
      <c r="AF9227" s="11"/>
      <c r="AG9227" s="11"/>
      <c r="AH9227" s="10"/>
      <c r="AI9227" s="7">
        <v>26050.1</v>
      </c>
      <c r="AK9227" s="1">
        <v>2.1963000000000001E-4</v>
      </c>
      <c r="AP9227">
        <v>35</v>
      </c>
      <c r="AQ9227">
        <v>0.78679484</v>
      </c>
    </row>
    <row r="9228" spans="1:43" x14ac:dyDescent="0.25">
      <c r="A9228" s="6">
        <v>0.62238425925925933</v>
      </c>
      <c r="B9228">
        <v>0.33</v>
      </c>
      <c r="C9228">
        <f>B9228+0.68</f>
        <v>1.01</v>
      </c>
      <c r="D9228" s="5">
        <f>C9228/(0.2905*LN(C9228)+0.3655)</f>
        <v>2.7416554037986409</v>
      </c>
      <c r="E9228" s="5">
        <f>D9228*100</f>
        <v>274.16554037986407</v>
      </c>
      <c r="F9228">
        <v>75.570048244915</v>
      </c>
      <c r="G9228" s="4">
        <f>75.6*1000/(287.05*(F9228+273))</f>
        <v>0.75556908120691502</v>
      </c>
      <c r="H9228" s="3">
        <f>SQRT(2*ABS(E9228)/G9228)</f>
        <v>26.939178184108055</v>
      </c>
      <c r="I9228" s="2">
        <f>(2/2*0.0254)^2*3.1416*H9228</f>
        <v>5.4601259947709355E-2</v>
      </c>
      <c r="K9228" s="6"/>
      <c r="X9228" s="9"/>
      <c r="Y9228" s="9"/>
      <c r="Z9228" s="9"/>
      <c r="AA9228" s="8"/>
      <c r="AB9228" s="12"/>
      <c r="AC9228" s="11"/>
      <c r="AD9228" s="11"/>
      <c r="AE9228" s="11"/>
      <c r="AF9228" s="11"/>
      <c r="AG9228" s="11"/>
      <c r="AH9228" s="10"/>
      <c r="AI9228" s="7">
        <v>27466</v>
      </c>
      <c r="AK9228" s="1">
        <v>2.2392000000000001E-4</v>
      </c>
      <c r="AP9228">
        <v>37</v>
      </c>
      <c r="AQ9228">
        <v>0.82548493999999994</v>
      </c>
    </row>
    <row r="9229" spans="1:43" x14ac:dyDescent="0.25">
      <c r="A9229" s="6">
        <v>0.62239583333333337</v>
      </c>
      <c r="B9229">
        <v>0.31</v>
      </c>
      <c r="C9229">
        <f>B9229+0.68</f>
        <v>0.99</v>
      </c>
      <c r="D9229" s="5">
        <f>C9229/(0.2905*LN(C9229)+0.3655)</f>
        <v>2.7304290623909595</v>
      </c>
      <c r="E9229" s="5">
        <f>D9229*100</f>
        <v>273.04290623909594</v>
      </c>
      <c r="F9229">
        <v>75.523136141482894</v>
      </c>
      <c r="G9229" s="4">
        <f>75.6*1000/(287.05*(F9229+273))</f>
        <v>0.75567078273318999</v>
      </c>
      <c r="H9229" s="3">
        <f>SQRT(2*ABS(E9229)/G9229)</f>
        <v>26.882158120821796</v>
      </c>
      <c r="I9229" s="2">
        <f>(2/2*0.0254)^2*3.1416*H9229</f>
        <v>5.448568970735345E-2</v>
      </c>
      <c r="K9229" s="6"/>
      <c r="X9229" s="9"/>
      <c r="Y9229" s="9"/>
      <c r="Z9229" s="9"/>
      <c r="AA9229" s="8"/>
      <c r="AB9229" s="12"/>
      <c r="AC9229" s="11"/>
      <c r="AD9229" s="11"/>
      <c r="AE9229" s="11"/>
      <c r="AF9229" s="11"/>
      <c r="AG9229" s="11"/>
      <c r="AH9229" s="10"/>
      <c r="AI9229" s="7">
        <v>28253.7</v>
      </c>
      <c r="AK9229" s="1">
        <v>2.3384999999999999E-4</v>
      </c>
      <c r="AP9229">
        <v>35</v>
      </c>
      <c r="AQ9229">
        <v>0.82187345999999994</v>
      </c>
    </row>
    <row r="9230" spans="1:43" x14ac:dyDescent="0.25">
      <c r="A9230" s="6">
        <v>0.62240740740740741</v>
      </c>
      <c r="B9230">
        <v>0.48</v>
      </c>
      <c r="C9230">
        <f>B9230+0.68</f>
        <v>1.1600000000000001</v>
      </c>
      <c r="D9230" s="5">
        <f>C9230/(0.2905*LN(C9230)+0.3655)</f>
        <v>2.8388510665038074</v>
      </c>
      <c r="E9230" s="5">
        <f>D9230*100</f>
        <v>283.88510665038075</v>
      </c>
      <c r="F9230">
        <v>75.549037359576204</v>
      </c>
      <c r="G9230" s="4">
        <f>75.6*1000/(287.05*(F9230+273))</f>
        <v>0.75561462766847187</v>
      </c>
      <c r="H9230" s="3">
        <f>SQRT(2*ABS(E9230)/G9230)</f>
        <v>27.41170970713392</v>
      </c>
      <c r="I9230" s="2">
        <f>(2/2*0.0254)^2*3.1416*H9230</f>
        <v>5.5559003214630635E-2</v>
      </c>
      <c r="K9230" s="6"/>
      <c r="X9230" s="9"/>
      <c r="Y9230" s="9"/>
      <c r="Z9230" s="9"/>
      <c r="AA9230" s="8"/>
      <c r="AB9230" s="12"/>
      <c r="AC9230" s="11"/>
      <c r="AD9230" s="11"/>
      <c r="AE9230" s="11"/>
      <c r="AF9230" s="11"/>
      <c r="AG9230" s="11"/>
      <c r="AH9230" s="10"/>
      <c r="AI9230" s="7">
        <v>29264.1</v>
      </c>
      <c r="AK9230" s="1">
        <v>2.5841999999999998E-4</v>
      </c>
      <c r="AP9230">
        <v>34</v>
      </c>
      <c r="AQ9230">
        <v>0.78550898999999996</v>
      </c>
    </row>
    <row r="9231" spans="1:43" x14ac:dyDescent="0.25">
      <c r="A9231" s="6">
        <v>0.62241898148148145</v>
      </c>
      <c r="B9231">
        <v>0.43</v>
      </c>
      <c r="C9231">
        <f>B9231+0.68</f>
        <v>1.1100000000000001</v>
      </c>
      <c r="D9231" s="5">
        <f>C9231/(0.2905*LN(C9231)+0.3655)</f>
        <v>2.8043291857960795</v>
      </c>
      <c r="E9231" s="5">
        <f>D9231*100</f>
        <v>280.43291857960793</v>
      </c>
      <c r="F9231">
        <v>75.643767295123794</v>
      </c>
      <c r="G9231" s="4">
        <f>75.6*1000/(287.05*(F9231+273))</f>
        <v>0.75540931975336667</v>
      </c>
      <c r="H9231" s="3">
        <f>SQRT(2*ABS(E9231)/G9231)</f>
        <v>27.248231757549185</v>
      </c>
      <c r="I9231" s="2">
        <f>(2/2*0.0254)^2*3.1416*H9231</f>
        <v>5.5227660440920472E-2</v>
      </c>
      <c r="K9231" s="6"/>
      <c r="X9231" s="9"/>
      <c r="Y9231" s="9"/>
      <c r="Z9231" s="9"/>
      <c r="AA9231" s="8"/>
      <c r="AB9231" s="12"/>
      <c r="AC9231" s="11"/>
      <c r="AD9231" s="11"/>
      <c r="AE9231" s="11"/>
      <c r="AF9231" s="11"/>
      <c r="AG9231" s="11"/>
      <c r="AH9231" s="10"/>
      <c r="AI9231" s="7">
        <v>28018.3</v>
      </c>
      <c r="AK9231" s="1">
        <v>2.5398E-4</v>
      </c>
      <c r="AP9231">
        <v>35</v>
      </c>
      <c r="AQ9231">
        <v>0.77696025999999996</v>
      </c>
    </row>
    <row r="9232" spans="1:43" x14ac:dyDescent="0.25">
      <c r="A9232" s="6">
        <v>0.62243055555555549</v>
      </c>
      <c r="B9232">
        <v>0.31</v>
      </c>
      <c r="C9232">
        <f>B9232+0.68</f>
        <v>0.99</v>
      </c>
      <c r="D9232" s="5">
        <f>C9232/(0.2905*LN(C9232)+0.3655)</f>
        <v>2.7304290623909595</v>
      </c>
      <c r="E9232" s="5">
        <f>D9232*100</f>
        <v>273.04290623909594</v>
      </c>
      <c r="F9232">
        <v>75.687328573152499</v>
      </c>
      <c r="G9232" s="4">
        <f>75.6*1000/(287.05*(F9232+273))</f>
        <v>0.75531494696517865</v>
      </c>
      <c r="H9232" s="3">
        <f>SQRT(2*ABS(E9232)/G9232)</f>
        <v>26.888489590277121</v>
      </c>
      <c r="I9232" s="2">
        <f>(2/2*0.0254)^2*3.1416*H9232</f>
        <v>5.4498522549068909E-2</v>
      </c>
      <c r="K9232" s="6"/>
      <c r="X9232" s="9"/>
      <c r="Y9232" s="9"/>
      <c r="Z9232" s="9"/>
      <c r="AA9232" s="8"/>
      <c r="AB9232" s="12"/>
      <c r="AC9232" s="11"/>
      <c r="AD9232" s="11"/>
      <c r="AE9232" s="11"/>
      <c r="AF9232" s="11"/>
      <c r="AG9232" s="11"/>
      <c r="AH9232" s="10"/>
      <c r="AI9232" s="7">
        <v>29231.4</v>
      </c>
      <c r="AK9232" s="1">
        <v>2.6603E-4</v>
      </c>
      <c r="AP9232">
        <v>35</v>
      </c>
      <c r="AQ9232">
        <v>0.72251648000000002</v>
      </c>
    </row>
    <row r="9233" spans="1:43" x14ac:dyDescent="0.25">
      <c r="A9233" s="6">
        <v>0.62244212962962964</v>
      </c>
      <c r="B9233">
        <v>0.19</v>
      </c>
      <c r="C9233">
        <f>B9233+0.68</f>
        <v>0.87000000000000011</v>
      </c>
      <c r="D9233" s="5">
        <f>C9233/(0.2905*LN(C9233)+0.3655)</f>
        <v>2.6765576696495312</v>
      </c>
      <c r="E9233" s="5">
        <f>D9233*100</f>
        <v>267.6557669649531</v>
      </c>
      <c r="F9233">
        <v>75.673019403762893</v>
      </c>
      <c r="G9233" s="4">
        <f>75.6*1000/(287.05*(F9233+273))</f>
        <v>0.75534594428621338</v>
      </c>
      <c r="H9233" s="3">
        <f>SQRT(2*ABS(E9233)/G9233)</f>
        <v>26.621366815331395</v>
      </c>
      <c r="I9233" s="2">
        <f>(2/2*0.0254)^2*3.1416*H9233</f>
        <v>5.3957108851402022E-2</v>
      </c>
      <c r="K9233" s="6"/>
      <c r="X9233" s="9"/>
      <c r="Y9233" s="9"/>
      <c r="Z9233" s="9"/>
      <c r="AA9233" s="8"/>
      <c r="AB9233" s="12"/>
      <c r="AC9233" s="11"/>
      <c r="AD9233" s="11"/>
      <c r="AE9233" s="11"/>
      <c r="AF9233" s="11"/>
      <c r="AG9233" s="11"/>
      <c r="AH9233" s="10"/>
      <c r="AI9233" s="7">
        <v>30618.7</v>
      </c>
      <c r="AK9233" s="1">
        <v>2.9469000000000001E-4</v>
      </c>
      <c r="AP9233">
        <v>32</v>
      </c>
      <c r="AQ9233">
        <v>0.62104020000000004</v>
      </c>
    </row>
    <row r="9234" spans="1:43" x14ac:dyDescent="0.25">
      <c r="A9234" s="6">
        <v>0.62245370370370368</v>
      </c>
      <c r="B9234">
        <v>0.17</v>
      </c>
      <c r="C9234">
        <f>B9234+0.68</f>
        <v>0.85000000000000009</v>
      </c>
      <c r="D9234" s="5">
        <f>C9234/(0.2905*LN(C9234)+0.3655)</f>
        <v>2.6705352691482691</v>
      </c>
      <c r="E9234" s="5">
        <f>D9234*100</f>
        <v>267.05352691482693</v>
      </c>
      <c r="F9234">
        <v>75.656265066225401</v>
      </c>
      <c r="G9234" s="4">
        <f>75.6*1000/(287.05*(F9234+273))</f>
        <v>0.75538224170053281</v>
      </c>
      <c r="H9234" s="3">
        <f>SQRT(2*ABS(E9234)/G9234)</f>
        <v>26.590761297834344</v>
      </c>
      <c r="I9234" s="2">
        <f>(2/2*0.0254)^2*3.1416*H9234</f>
        <v>5.3895076527874182E-2</v>
      </c>
      <c r="K9234" s="6"/>
      <c r="X9234" s="9"/>
      <c r="Y9234" s="9"/>
      <c r="Z9234" s="9"/>
      <c r="AA9234" s="8"/>
      <c r="AB9234" s="12"/>
      <c r="AC9234" s="11"/>
      <c r="AD9234" s="11"/>
      <c r="AE9234" s="11"/>
      <c r="AF9234" s="11"/>
      <c r="AG9234" s="11"/>
      <c r="AH9234" s="10"/>
      <c r="AI9234" s="7">
        <v>33537.699999999997</v>
      </c>
      <c r="AK9234" s="1">
        <v>3.2354999999999998E-4</v>
      </c>
      <c r="AP9234">
        <v>32</v>
      </c>
      <c r="AQ9234">
        <v>0.57788278000000004</v>
      </c>
    </row>
    <row r="9235" spans="1:43" x14ac:dyDescent="0.25">
      <c r="A9235" s="6">
        <v>0.62246527777777783</v>
      </c>
      <c r="B9235">
        <v>0.09</v>
      </c>
      <c r="C9235">
        <f>B9235+0.68</f>
        <v>0.77</v>
      </c>
      <c r="D9235" s="5">
        <f>C9235/(0.2905*LN(C9235)+0.3655)</f>
        <v>2.6590827690469547</v>
      </c>
      <c r="E9235" s="5">
        <f>D9235*100</f>
        <v>265.90827690469547</v>
      </c>
      <c r="F9235">
        <v>75.649563331910997</v>
      </c>
      <c r="G9235" s="4">
        <f>75.6*1000/(287.05*(F9235+273))</f>
        <v>0.75539676164153402</v>
      </c>
      <c r="H9235" s="3">
        <f>SQRT(2*ABS(E9235)/G9235)</f>
        <v>26.533428236649904</v>
      </c>
      <c r="I9235" s="2">
        <f>(2/2*0.0254)^2*3.1416*H9235</f>
        <v>5.3778871892530992E-2</v>
      </c>
      <c r="K9235" s="6"/>
      <c r="X9235" s="9"/>
      <c r="Y9235" s="9"/>
      <c r="Z9235" s="9"/>
      <c r="AA9235" s="8"/>
      <c r="AB9235" s="12"/>
      <c r="AC9235" s="11"/>
      <c r="AD9235" s="11"/>
      <c r="AE9235" s="11"/>
      <c r="AF9235" s="11"/>
      <c r="AG9235" s="11"/>
      <c r="AH9235" s="10"/>
      <c r="AI9235" s="7">
        <v>34417.599999999999</v>
      </c>
      <c r="AK9235" s="1">
        <v>3.5542000000000001E-4</v>
      </c>
      <c r="AP9235">
        <v>33</v>
      </c>
      <c r="AQ9235">
        <v>0.59157510000000002</v>
      </c>
    </row>
    <row r="9236" spans="1:43" x14ac:dyDescent="0.25">
      <c r="A9236" s="6">
        <v>0.62247685185185186</v>
      </c>
      <c r="B9236">
        <v>0.2</v>
      </c>
      <c r="C9236">
        <f>B9236+0.68</f>
        <v>0.88000000000000012</v>
      </c>
      <c r="D9236" s="5">
        <f>C9236/(0.2905*LN(C9236)+0.3655)</f>
        <v>2.6799494252592178</v>
      </c>
      <c r="E9236" s="5">
        <f>D9236*100</f>
        <v>267.99494252592177</v>
      </c>
      <c r="F9236">
        <v>75.697381178288694</v>
      </c>
      <c r="G9236" s="4">
        <f>75.6*1000/(287.05*(F9236+273))</f>
        <v>0.75529317197251977</v>
      </c>
      <c r="H9236" s="3">
        <f>SQRT(2*ABS(E9236)/G9236)</f>
        <v>26.639159471082689</v>
      </c>
      <c r="I9236" s="2">
        <f>(2/2*0.0254)^2*3.1416*H9236</f>
        <v>5.3993171622701022E-2</v>
      </c>
      <c r="K9236" s="6"/>
      <c r="X9236" s="9"/>
      <c r="Y9236" s="9"/>
      <c r="Z9236" s="9"/>
      <c r="AA9236" s="8"/>
      <c r="AB9236" s="12"/>
      <c r="AC9236" s="11"/>
      <c r="AD9236" s="11"/>
      <c r="AE9236" s="11"/>
      <c r="AF9236" s="11"/>
      <c r="AG9236" s="11"/>
      <c r="AH9236" s="10"/>
      <c r="AI9236" s="7">
        <v>34417.599999999999</v>
      </c>
      <c r="AK9236" s="1">
        <v>3.5542000000000001E-4</v>
      </c>
      <c r="AP9236">
        <v>31</v>
      </c>
      <c r="AQ9236">
        <v>0.59556522000000001</v>
      </c>
    </row>
    <row r="9237" spans="1:43" x14ac:dyDescent="0.25">
      <c r="A9237" s="6">
        <v>0.6224884259259259</v>
      </c>
      <c r="B9237">
        <v>0.23</v>
      </c>
      <c r="C9237">
        <f>B9237+0.68</f>
        <v>0.91</v>
      </c>
      <c r="D9237" s="5">
        <f>C9237/(0.2905*LN(C9237)+0.3655)</f>
        <v>2.6914895144241178</v>
      </c>
      <c r="E9237" s="5">
        <f>D9237*100</f>
        <v>269.14895144241177</v>
      </c>
      <c r="F9237">
        <v>75.677275968987502</v>
      </c>
      <c r="G9237" s="4">
        <f>75.6*1000/(287.05*(F9237+273))</f>
        <v>0.75533672321130951</v>
      </c>
      <c r="H9237" s="3">
        <f>SQRT(2*ABS(E9237)/G9237)</f>
        <v>26.695683454045351</v>
      </c>
      <c r="I9237" s="2">
        <f>(2/2*0.0254)^2*3.1416*H9237</f>
        <v>5.41077363902649E-2</v>
      </c>
      <c r="K9237" s="6"/>
      <c r="X9237" s="9"/>
      <c r="Y9237" s="9"/>
      <c r="Z9237" s="9"/>
      <c r="AA9237" s="8"/>
      <c r="AB9237" s="12"/>
      <c r="AC9237" s="11"/>
      <c r="AD9237" s="11"/>
      <c r="AE9237" s="11"/>
      <c r="AF9237" s="11"/>
      <c r="AG9237" s="11"/>
      <c r="AH9237" s="10"/>
      <c r="AI9237" s="7">
        <v>36929.4</v>
      </c>
      <c r="AK9237" s="1">
        <v>3.8136000000000002E-4</v>
      </c>
      <c r="AP9237">
        <v>30</v>
      </c>
      <c r="AQ9237">
        <v>0.57887434000000004</v>
      </c>
    </row>
    <row r="9238" spans="1:43" x14ac:dyDescent="0.25">
      <c r="A9238" s="6">
        <v>0.62249999999999994</v>
      </c>
      <c r="B9238">
        <v>0.19</v>
      </c>
      <c r="C9238">
        <f>B9238+0.68</f>
        <v>0.87000000000000011</v>
      </c>
      <c r="D9238" s="5">
        <f>C9238/(0.2905*LN(C9238)+0.3655)</f>
        <v>2.6765576696495312</v>
      </c>
      <c r="E9238" s="5">
        <f>D9238*100</f>
        <v>267.6557669649531</v>
      </c>
      <c r="F9238">
        <v>75.657170763469296</v>
      </c>
      <c r="G9238" s="4">
        <f>75.6*1000/(287.05*(F9238+273))</f>
        <v>0.75538027946464104</v>
      </c>
      <c r="H9238" s="3">
        <f>SQRT(2*ABS(E9238)/G9238)</f>
        <v>26.620761782481377</v>
      </c>
      <c r="I9238" s="2">
        <f>(2/2*0.0254)^2*3.1416*H9238</f>
        <v>5.395588254985359E-2</v>
      </c>
      <c r="K9238" s="6"/>
      <c r="X9238" s="9"/>
      <c r="Y9238" s="9"/>
      <c r="Z9238" s="9"/>
      <c r="AA9238" s="8"/>
      <c r="AB9238" s="12"/>
      <c r="AC9238" s="11"/>
      <c r="AD9238" s="11"/>
      <c r="AE9238" s="11"/>
      <c r="AF9238" s="11"/>
      <c r="AG9238" s="11"/>
      <c r="AH9238" s="10"/>
      <c r="AI9238" s="7">
        <v>40548.199999999997</v>
      </c>
      <c r="AK9238" s="1">
        <v>4.1873000000000002E-4</v>
      </c>
      <c r="AP9238">
        <v>31</v>
      </c>
      <c r="AQ9238">
        <v>0.56305897999999999</v>
      </c>
    </row>
    <row r="9239" spans="1:43" x14ac:dyDescent="0.25">
      <c r="A9239" s="6">
        <v>0.62251157407407409</v>
      </c>
      <c r="B9239">
        <v>0.15</v>
      </c>
      <c r="C9239">
        <f>B9239+0.68</f>
        <v>0.83000000000000007</v>
      </c>
      <c r="D9239" s="5">
        <f>C9239/(0.2905*LN(C9239)+0.3655)</f>
        <v>2.6656281847264394</v>
      </c>
      <c r="E9239" s="5">
        <f>D9239*100</f>
        <v>266.56281847264393</v>
      </c>
      <c r="F9239">
        <v>75.627012961835007</v>
      </c>
      <c r="G9239" s="4">
        <f>75.6*1000/(287.05*(F9239+273))</f>
        <v>0.75544562324977393</v>
      </c>
      <c r="H9239" s="3">
        <f>SQRT(2*ABS(E9239)/G9239)</f>
        <v>26.565205448642136</v>
      </c>
      <c r="I9239" s="2">
        <f>(2/2*0.0254)^2*3.1416*H9239</f>
        <v>5.3843279047067906E-2</v>
      </c>
      <c r="K9239" s="6"/>
      <c r="X9239" s="9"/>
      <c r="Y9239" s="9"/>
      <c r="Z9239" s="9"/>
      <c r="AA9239" s="8"/>
      <c r="AB9239" s="12"/>
      <c r="AC9239" s="11"/>
      <c r="AD9239" s="11"/>
      <c r="AE9239" s="11"/>
      <c r="AF9239" s="11"/>
      <c r="AG9239" s="11"/>
      <c r="AH9239" s="10"/>
      <c r="AI9239" s="7">
        <v>42061.9</v>
      </c>
      <c r="AK9239" s="1">
        <v>4.3436000000000001E-4</v>
      </c>
      <c r="AP9239">
        <v>32</v>
      </c>
      <c r="AQ9239">
        <v>0.56241783000000001</v>
      </c>
    </row>
    <row r="9240" spans="1:43" x14ac:dyDescent="0.25">
      <c r="A9240" s="6">
        <v>0.62252314814814813</v>
      </c>
      <c r="B9240">
        <v>0.17</v>
      </c>
      <c r="C9240">
        <f>B9240+0.68</f>
        <v>0.85000000000000009</v>
      </c>
      <c r="D9240" s="5">
        <f>C9240/(0.2905*LN(C9240)+0.3655)</f>
        <v>2.6705352691482691</v>
      </c>
      <c r="E9240" s="5">
        <f>D9240*100</f>
        <v>267.05352691482693</v>
      </c>
      <c r="F9240">
        <v>75.613609496843594</v>
      </c>
      <c r="G9240" s="4">
        <f>75.6*1000/(287.05*(F9240+273))</f>
        <v>0.75547466855577561</v>
      </c>
      <c r="H9240" s="3">
        <f>SQRT(2*ABS(E9240)/G9240)</f>
        <v>26.589134654531378</v>
      </c>
      <c r="I9240" s="2">
        <f>(2/2*0.0254)^2*3.1416*H9240</f>
        <v>5.3891779590854783E-2</v>
      </c>
      <c r="K9240" s="6"/>
      <c r="X9240" s="9"/>
      <c r="Y9240" s="9"/>
      <c r="Z9240" s="9"/>
      <c r="AA9240" s="8"/>
      <c r="AB9240" s="12"/>
      <c r="AC9240" s="11"/>
      <c r="AD9240" s="11"/>
      <c r="AE9240" s="11"/>
      <c r="AF9240" s="11"/>
      <c r="AG9240" s="11"/>
      <c r="AH9240" s="10"/>
      <c r="AI9240" s="7">
        <v>42061.9</v>
      </c>
      <c r="AK9240" s="1">
        <v>4.3436000000000001E-4</v>
      </c>
      <c r="AP9240">
        <v>29</v>
      </c>
      <c r="AQ9240">
        <v>0.56095041000000001</v>
      </c>
    </row>
    <row r="9241" spans="1:43" x14ac:dyDescent="0.25">
      <c r="A9241" s="6">
        <v>0.62253472222222228</v>
      </c>
      <c r="B9241">
        <v>0.15</v>
      </c>
      <c r="C9241">
        <f>B9241+0.68</f>
        <v>0.83000000000000007</v>
      </c>
      <c r="D9241" s="5">
        <f>C9241/(0.2905*LN(C9241)+0.3655)</f>
        <v>2.6656281847264394</v>
      </c>
      <c r="E9241" s="5">
        <f>D9241*100</f>
        <v>266.56281847264393</v>
      </c>
      <c r="F9241">
        <v>75.518879581081194</v>
      </c>
      <c r="G9241" s="4">
        <f>75.6*1000/(287.05*(F9241+273))</f>
        <v>0.75568001195582024</v>
      </c>
      <c r="H9241" s="3">
        <f>SQRT(2*ABS(E9241)/G9241)</f>
        <v>26.561085274142958</v>
      </c>
      <c r="I9241" s="2">
        <f>(2/2*0.0254)^2*3.1416*H9241</f>
        <v>5.3834928134604207E-2</v>
      </c>
      <c r="K9241" s="6"/>
      <c r="X9241" s="9"/>
      <c r="Y9241" s="9"/>
      <c r="Z9241" s="9"/>
      <c r="AA9241" s="8"/>
      <c r="AB9241" s="12"/>
      <c r="AC9241" s="11"/>
      <c r="AD9241" s="11"/>
      <c r="AE9241" s="11"/>
      <c r="AF9241" s="11"/>
      <c r="AG9241" s="11"/>
      <c r="AH9241" s="10"/>
      <c r="AI9241" s="7">
        <v>42060.2</v>
      </c>
      <c r="AK9241" s="1">
        <v>4.3435000000000001E-4</v>
      </c>
      <c r="AP9241">
        <v>30</v>
      </c>
      <c r="AQ9241">
        <v>0.55709063000000003</v>
      </c>
    </row>
    <row r="9242" spans="1:43" x14ac:dyDescent="0.25">
      <c r="A9242" s="6">
        <v>0.62254629629629632</v>
      </c>
      <c r="B9242">
        <v>0.2</v>
      </c>
      <c r="C9242">
        <f>B9242+0.68</f>
        <v>0.88000000000000012</v>
      </c>
      <c r="D9242" s="5">
        <f>C9242/(0.2905*LN(C9242)+0.3655)</f>
        <v>2.6799494252592178</v>
      </c>
      <c r="E9242" s="5">
        <f>D9242*100</f>
        <v>267.99494252592177</v>
      </c>
      <c r="F9242">
        <v>75.546592191536504</v>
      </c>
      <c r="G9242" s="4">
        <f>75.6*1000/(287.05*(F9242+273))</f>
        <v>0.75561992855156568</v>
      </c>
      <c r="H9242" s="3">
        <f>SQRT(2*ABS(E9242)/G9242)</f>
        <v>26.63339899446801</v>
      </c>
      <c r="I9242" s="2">
        <f>(2/2*0.0254)^2*3.1416*H9242</f>
        <v>5.3981496089063309E-2</v>
      </c>
      <c r="K9242" s="6"/>
      <c r="X9242" s="9"/>
      <c r="Y9242" s="9"/>
      <c r="Z9242" s="9"/>
      <c r="AA9242" s="8"/>
      <c r="AB9242" s="12"/>
      <c r="AC9242" s="11"/>
      <c r="AD9242" s="11"/>
      <c r="AE9242" s="11"/>
      <c r="AF9242" s="11"/>
      <c r="AG9242" s="11"/>
      <c r="AH9242" s="10"/>
      <c r="AI9242" s="7">
        <v>42060.2</v>
      </c>
      <c r="AK9242" s="1">
        <v>4.3435000000000001E-4</v>
      </c>
      <c r="AP9242">
        <v>31</v>
      </c>
      <c r="AQ9242">
        <v>0.57724576000000005</v>
      </c>
    </row>
    <row r="9243" spans="1:43" x14ac:dyDescent="0.25">
      <c r="A9243" s="6">
        <v>0.62255787037037036</v>
      </c>
      <c r="B9243">
        <v>0.25</v>
      </c>
      <c r="C9243">
        <f>B9243+0.68</f>
        <v>0.93</v>
      </c>
      <c r="D9243" s="5">
        <f>C9243/(0.2905*LN(C9243)+0.3655)</f>
        <v>2.7002056306030857</v>
      </c>
      <c r="E9243" s="5">
        <f>D9243*100</f>
        <v>270.02056306030858</v>
      </c>
      <c r="F9243">
        <v>75.526487005585295</v>
      </c>
      <c r="G9243" s="4">
        <f>75.6*1000/(287.05*(F9243+273))</f>
        <v>0.75566351743143101</v>
      </c>
      <c r="H9243" s="3">
        <f>SQRT(2*ABS(E9243)/G9243)</f>
        <v>26.733091777053662</v>
      </c>
      <c r="I9243" s="2">
        <f>(2/2*0.0254)^2*3.1416*H9243</f>
        <v>5.4183556875760985E-2</v>
      </c>
      <c r="K9243" s="6"/>
      <c r="X9243" s="9"/>
      <c r="Y9243" s="9"/>
      <c r="Z9243" s="9"/>
      <c r="AA9243" s="8"/>
      <c r="AB9243" s="12"/>
      <c r="AC9243" s="11"/>
      <c r="AD9243" s="11"/>
      <c r="AE9243" s="11"/>
      <c r="AF9243" s="11"/>
      <c r="AG9243" s="11"/>
      <c r="AH9243" s="10"/>
      <c r="AI9243" s="7">
        <v>42061.9</v>
      </c>
      <c r="AK9243" s="1">
        <v>4.3436000000000001E-4</v>
      </c>
      <c r="AP9243">
        <v>30</v>
      </c>
      <c r="AQ9243">
        <v>0.58201367999999998</v>
      </c>
    </row>
    <row r="9244" spans="1:43" x14ac:dyDescent="0.25">
      <c r="A9244" s="6">
        <v>0.6225694444444444</v>
      </c>
      <c r="B9244">
        <v>0.26</v>
      </c>
      <c r="C9244">
        <f>B9244+0.68</f>
        <v>0.94000000000000006</v>
      </c>
      <c r="D9244" s="5">
        <f>C9244/(0.2905*LN(C9244)+0.3655)</f>
        <v>2.7048398588920084</v>
      </c>
      <c r="E9244" s="5">
        <f>D9244*100</f>
        <v>270.48398588920082</v>
      </c>
      <c r="F9244">
        <v>75.438458860277606</v>
      </c>
      <c r="G9244" s="4">
        <f>75.6*1000/(287.05*(F9244+273))</f>
        <v>0.75585442534134928</v>
      </c>
      <c r="H9244" s="3">
        <f>SQRT(2*ABS(E9244)/G9244)</f>
        <v>26.752643150126062</v>
      </c>
      <c r="I9244" s="2">
        <f>(2/2*0.0254)^2*3.1416*H9244</f>
        <v>5.4223184276276509E-2</v>
      </c>
      <c r="K9244" s="6"/>
      <c r="X9244" s="9"/>
      <c r="Y9244" s="9"/>
      <c r="Z9244" s="9"/>
      <c r="AA9244" s="8"/>
      <c r="AB9244" s="12"/>
      <c r="AC9244" s="11"/>
      <c r="AD9244" s="11"/>
      <c r="AE9244" s="11"/>
      <c r="AF9244" s="11"/>
      <c r="AG9244" s="11"/>
      <c r="AH9244" s="10"/>
      <c r="AI9244" s="7">
        <v>42060.2</v>
      </c>
      <c r="AK9244" s="1">
        <v>4.3435000000000001E-4</v>
      </c>
      <c r="AP9244">
        <v>29</v>
      </c>
      <c r="AQ9244">
        <v>0.55859471999999999</v>
      </c>
    </row>
    <row r="9245" spans="1:43" x14ac:dyDescent="0.25">
      <c r="A9245" s="6">
        <v>0.62258101851851855</v>
      </c>
      <c r="B9245">
        <v>0.28000000000000003</v>
      </c>
      <c r="C9245">
        <f>B9245+0.68</f>
        <v>0.96000000000000008</v>
      </c>
      <c r="D9245" s="5">
        <f>C9245/(0.2905*LN(C9245)+0.3655)</f>
        <v>2.7146157496557359</v>
      </c>
      <c r="E9245" s="5">
        <f>D9245*100</f>
        <v>271.46157496557362</v>
      </c>
      <c r="F9245">
        <v>75.479574913373298</v>
      </c>
      <c r="G9245" s="4">
        <f>75.6*1000/(287.05*(F9245+273))</f>
        <v>0.75576524435938597</v>
      </c>
      <c r="H9245" s="3">
        <f>SQRT(2*ABS(E9245)/G9245)</f>
        <v>26.80252575866858</v>
      </c>
      <c r="I9245" s="2">
        <f>(2/2*0.0254)^2*3.1416*H9245</f>
        <v>5.4324288076002168E-2</v>
      </c>
      <c r="K9245" s="6"/>
      <c r="X9245" s="9"/>
      <c r="Y9245" s="9"/>
      <c r="Z9245" s="9"/>
      <c r="AA9245" s="8"/>
      <c r="AB9245" s="12"/>
      <c r="AC9245" s="11"/>
      <c r="AD9245" s="11"/>
      <c r="AE9245" s="11"/>
      <c r="AF9245" s="11"/>
      <c r="AG9245" s="11"/>
      <c r="AH9245" s="10"/>
      <c r="AI9245" s="7">
        <v>39482.400000000001</v>
      </c>
      <c r="AK9245" s="1">
        <v>4.0530999999999998E-4</v>
      </c>
      <c r="AP9245">
        <v>31</v>
      </c>
      <c r="AQ9245">
        <v>0.54524987000000003</v>
      </c>
    </row>
    <row r="9246" spans="1:43" x14ac:dyDescent="0.25">
      <c r="A9246" s="6">
        <v>0.62259259259259259</v>
      </c>
      <c r="B9246">
        <v>0.32</v>
      </c>
      <c r="C9246">
        <f>B9246+0.68</f>
        <v>1</v>
      </c>
      <c r="D9246" s="5">
        <f>C9246/(0.2905*LN(C9246)+0.3655)</f>
        <v>2.7359781121751028</v>
      </c>
      <c r="E9246" s="5">
        <f>D9246*100</f>
        <v>273.5978112175103</v>
      </c>
      <c r="F9246">
        <v>75.469522323517296</v>
      </c>
      <c r="G9246" s="4">
        <f>75.6*1000/(287.05*(F9246+273))</f>
        <v>0.75578704654736006</v>
      </c>
      <c r="H9246" s="3">
        <f>SQRT(2*ABS(E9246)/G9246)</f>
        <v>26.90739071503392</v>
      </c>
      <c r="I9246" s="2">
        <f>(2/2*0.0254)^2*3.1416*H9246</f>
        <v>5.4536832003763365E-2</v>
      </c>
      <c r="K9246" s="6"/>
      <c r="X9246" s="9"/>
      <c r="Y9246" s="9"/>
      <c r="Z9246" s="9"/>
      <c r="AA9246" s="8"/>
      <c r="AB9246" s="12"/>
      <c r="AC9246" s="11"/>
      <c r="AD9246" s="11"/>
      <c r="AE9246" s="11"/>
      <c r="AF9246" s="11"/>
      <c r="AG9246" s="11"/>
      <c r="AH9246" s="10"/>
      <c r="AI9246" s="7">
        <v>37376.699999999997</v>
      </c>
      <c r="AK9246" s="1">
        <v>3.8068999999999999E-4</v>
      </c>
      <c r="AP9246">
        <v>31</v>
      </c>
      <c r="AQ9246">
        <v>0.56798967</v>
      </c>
    </row>
    <row r="9247" spans="1:43" x14ac:dyDescent="0.25">
      <c r="A9247" s="6">
        <v>0.62260416666666674</v>
      </c>
      <c r="B9247">
        <v>0.37</v>
      </c>
      <c r="C9247">
        <f>B9247+0.68</f>
        <v>1.05</v>
      </c>
      <c r="D9247" s="5">
        <f>C9247/(0.2905*LN(C9247)+0.3655)</f>
        <v>2.7655337597593457</v>
      </c>
      <c r="E9247" s="5">
        <f>D9247*100</f>
        <v>276.55337597593456</v>
      </c>
      <c r="F9247">
        <v>75.432662830714307</v>
      </c>
      <c r="G9247" s="4">
        <f>75.6*1000/(287.05*(F9247+273))</f>
        <v>0.75586699865912965</v>
      </c>
      <c r="H9247" s="3">
        <f>SQRT(2*ABS(E9247)/G9247)</f>
        <v>27.050904293785511</v>
      </c>
      <c r="I9247" s="2">
        <f>(2/2*0.0254)^2*3.1416*H9247</f>
        <v>5.4827710298783673E-2</v>
      </c>
      <c r="K9247" s="6"/>
      <c r="X9247" s="9"/>
      <c r="Y9247" s="9"/>
      <c r="Z9247" s="9"/>
      <c r="AA9247" s="8"/>
      <c r="AB9247" s="12"/>
      <c r="AC9247" s="11"/>
      <c r="AD9247" s="11"/>
      <c r="AE9247" s="11"/>
      <c r="AF9247" s="11"/>
      <c r="AG9247" s="11"/>
      <c r="AH9247" s="10"/>
      <c r="AI9247" s="7">
        <v>34969.599999999999</v>
      </c>
      <c r="AK9247" s="1">
        <v>3.5617999999999999E-4</v>
      </c>
      <c r="AP9247">
        <v>29</v>
      </c>
      <c r="AQ9247">
        <v>0.54659550000000001</v>
      </c>
    </row>
    <row r="9248" spans="1:43" x14ac:dyDescent="0.25">
      <c r="A9248" s="6">
        <v>0.62261574074074078</v>
      </c>
      <c r="B9248">
        <v>0.32</v>
      </c>
      <c r="C9248">
        <f>B9248+0.68</f>
        <v>1</v>
      </c>
      <c r="D9248" s="5">
        <f>C9248/(0.2905*LN(C9248)+0.3655)</f>
        <v>2.7359781121751028</v>
      </c>
      <c r="E9248" s="5">
        <f>D9248*100</f>
        <v>273.5978112175103</v>
      </c>
      <c r="F9248">
        <v>75.402505067113694</v>
      </c>
      <c r="G9248" s="4">
        <f>75.6*1000/(287.05*(F9248+273))</f>
        <v>0.75593242659930682</v>
      </c>
      <c r="H9248" s="3">
        <f>SQRT(2*ABS(E9248)/G9248)</f>
        <v>26.904803191454793</v>
      </c>
      <c r="I9248" s="2">
        <f>(2/2*0.0254)^2*3.1416*H9248</f>
        <v>5.4531587521299975E-2</v>
      </c>
      <c r="K9248" s="6"/>
      <c r="X9248" s="9"/>
      <c r="Y9248" s="9"/>
      <c r="Z9248" s="9"/>
      <c r="AA9248" s="8"/>
      <c r="AB9248" s="12"/>
      <c r="AC9248" s="11"/>
      <c r="AD9248" s="11"/>
      <c r="AE9248" s="11"/>
      <c r="AF9248" s="11"/>
      <c r="AG9248" s="11"/>
      <c r="AH9248" s="10"/>
      <c r="AI9248" s="7">
        <v>34962.300000000003</v>
      </c>
      <c r="AK9248" s="1">
        <v>3.5007000000000001E-4</v>
      </c>
      <c r="AP9248">
        <v>29</v>
      </c>
      <c r="AQ9248">
        <v>0.54649099999999995</v>
      </c>
    </row>
    <row r="9249" spans="1:43" x14ac:dyDescent="0.25">
      <c r="A9249" s="6">
        <v>0.62262731481481481</v>
      </c>
      <c r="B9249">
        <v>0.26</v>
      </c>
      <c r="C9249">
        <f>B9249+0.68</f>
        <v>0.94000000000000006</v>
      </c>
      <c r="D9249" s="5">
        <f>C9249/(0.2905*LN(C9249)+0.3655)</f>
        <v>2.7048398588920084</v>
      </c>
      <c r="E9249" s="5">
        <f>D9249*100</f>
        <v>270.48398588920082</v>
      </c>
      <c r="F9249">
        <v>75.327880401267095</v>
      </c>
      <c r="G9249" s="4">
        <f>75.6*1000/(287.05*(F9249+273))</f>
        <v>0.75609437517681544</v>
      </c>
      <c r="H9249" s="3">
        <f>SQRT(2*ABS(E9249)/G9249)</f>
        <v>26.748397779500827</v>
      </c>
      <c r="I9249" s="2">
        <f>(2/2*0.0254)^2*3.1416*H9249</f>
        <v>5.421457961196572E-2</v>
      </c>
      <c r="K9249" s="6"/>
      <c r="X9249" s="9"/>
      <c r="Y9249" s="9"/>
      <c r="Z9249" s="9"/>
      <c r="AA9249" s="8"/>
      <c r="AB9249" s="12"/>
      <c r="AC9249" s="11"/>
      <c r="AD9249" s="11"/>
      <c r="AE9249" s="11"/>
      <c r="AF9249" s="11"/>
      <c r="AG9249" s="11"/>
      <c r="AH9249" s="10"/>
      <c r="AI9249" s="7">
        <v>34962.300000000003</v>
      </c>
      <c r="AK9249" s="1">
        <v>3.2851000000000001E-4</v>
      </c>
      <c r="AP9249">
        <v>31</v>
      </c>
      <c r="AQ9249">
        <v>0.56428946000000002</v>
      </c>
    </row>
    <row r="9250" spans="1:43" x14ac:dyDescent="0.25">
      <c r="A9250" s="6">
        <v>0.62263888888888885</v>
      </c>
      <c r="B9250">
        <v>0.2</v>
      </c>
      <c r="C9250">
        <f>B9250+0.68</f>
        <v>0.88000000000000012</v>
      </c>
      <c r="D9250" s="5">
        <f>C9250/(0.2905*LN(C9250)+0.3655)</f>
        <v>2.6799494252592178</v>
      </c>
      <c r="E9250" s="5">
        <f>D9250*100</f>
        <v>267.99494252592177</v>
      </c>
      <c r="F9250">
        <v>75.335487821400505</v>
      </c>
      <c r="G9250" s="4">
        <f>75.6*1000/(287.05*(F9250+273))</f>
        <v>0.75607786256821352</v>
      </c>
      <c r="H9250" s="3">
        <f>SQRT(2*ABS(E9250)/G9250)</f>
        <v>26.625332241503482</v>
      </c>
      <c r="I9250" s="2">
        <f>(2/2*0.0254)^2*3.1416*H9250</f>
        <v>5.3965146114593417E-2</v>
      </c>
      <c r="K9250" s="6"/>
      <c r="X9250" s="9"/>
      <c r="Y9250" s="9"/>
      <c r="Z9250" s="9"/>
      <c r="AA9250" s="8"/>
      <c r="AB9250" s="12"/>
      <c r="AC9250" s="11"/>
      <c r="AD9250" s="11"/>
      <c r="AE9250" s="11"/>
      <c r="AF9250" s="11"/>
      <c r="AG9250" s="11"/>
      <c r="AH9250" s="10"/>
      <c r="AI9250" s="7">
        <v>34962.300000000003</v>
      </c>
      <c r="AK9250" s="1">
        <v>3.0771999999999999E-4</v>
      </c>
      <c r="AP9250">
        <v>30</v>
      </c>
      <c r="AQ9250">
        <v>0.56831056999999996</v>
      </c>
    </row>
    <row r="9251" spans="1:43" x14ac:dyDescent="0.25">
      <c r="A9251" s="6">
        <v>0.62265046296296289</v>
      </c>
      <c r="B9251">
        <v>0.32</v>
      </c>
      <c r="C9251">
        <f>B9251+0.68</f>
        <v>1</v>
      </c>
      <c r="D9251" s="5">
        <f>C9251/(0.2905*LN(C9251)+0.3655)</f>
        <v>2.7359781121751028</v>
      </c>
      <c r="E9251" s="5">
        <f>D9251*100</f>
        <v>273.5978112175103</v>
      </c>
      <c r="F9251">
        <v>75.312031786508399</v>
      </c>
      <c r="G9251" s="4">
        <f>75.6*1000/(287.05*(F9251+273))</f>
        <v>0.75612877837676207</v>
      </c>
      <c r="H9251" s="3">
        <f>SQRT(2*ABS(E9251)/G9251)</f>
        <v>26.90130964043243</v>
      </c>
      <c r="I9251" s="2">
        <f>(2/2*0.0254)^2*3.1416*H9251</f>
        <v>5.4524506671015348E-2</v>
      </c>
      <c r="K9251" s="6"/>
      <c r="X9251" s="9"/>
      <c r="Y9251" s="9"/>
      <c r="Z9251" s="9"/>
      <c r="AA9251" s="8"/>
      <c r="AB9251" s="12"/>
      <c r="AC9251" s="11"/>
      <c r="AD9251" s="11"/>
      <c r="AE9251" s="11"/>
      <c r="AF9251" s="11"/>
      <c r="AG9251" s="11"/>
      <c r="AH9251" s="10"/>
      <c r="AI9251" s="7">
        <v>34962.300000000003</v>
      </c>
      <c r="AK9251" s="1">
        <v>2.877E-4</v>
      </c>
      <c r="AP9251">
        <v>29</v>
      </c>
      <c r="AQ9251">
        <v>0.55803506000000003</v>
      </c>
    </row>
    <row r="9252" spans="1:43" x14ac:dyDescent="0.25">
      <c r="A9252" s="6">
        <v>0.62266203703703704</v>
      </c>
      <c r="B9252">
        <v>0.25</v>
      </c>
      <c r="C9252">
        <f>B9252+0.68</f>
        <v>0.93</v>
      </c>
      <c r="D9252" s="5">
        <f>C9252/(0.2905*LN(C9252)+0.3655)</f>
        <v>2.7002056306030857</v>
      </c>
      <c r="E9252" s="5">
        <f>D9252*100</f>
        <v>270.02056306030858</v>
      </c>
      <c r="F9252">
        <v>75.285224889520606</v>
      </c>
      <c r="G9252" s="4">
        <f>75.6*1000/(287.05*(F9252+273))</f>
        <v>0.75618697626981901</v>
      </c>
      <c r="H9252" s="3">
        <f>SQRT(2*ABS(E9252)/G9252)</f>
        <v>26.72383738880556</v>
      </c>
      <c r="I9252" s="2">
        <f>(2/2*0.0254)^2*3.1416*H9252</f>
        <v>5.4164799760939651E-2</v>
      </c>
      <c r="K9252" s="6"/>
      <c r="X9252" s="9"/>
      <c r="Y9252" s="9"/>
      <c r="Z9252" s="9"/>
      <c r="AA9252" s="8"/>
      <c r="AB9252" s="12"/>
      <c r="AC9252" s="11"/>
      <c r="AD9252" s="11"/>
      <c r="AE9252" s="11"/>
      <c r="AF9252" s="11"/>
      <c r="AG9252" s="11"/>
      <c r="AH9252" s="10"/>
      <c r="AI9252" s="7">
        <v>34960.800000000003</v>
      </c>
      <c r="AK9252" s="1">
        <v>2.6842000000000001E-4</v>
      </c>
      <c r="AP9252">
        <v>31</v>
      </c>
      <c r="AQ9252">
        <v>0.58920916999999995</v>
      </c>
    </row>
    <row r="9253" spans="1:43" x14ac:dyDescent="0.25">
      <c r="A9253" s="6">
        <v>0.62267361111111108</v>
      </c>
      <c r="B9253">
        <v>0.23</v>
      </c>
      <c r="C9253">
        <f>B9253+0.68</f>
        <v>0.91</v>
      </c>
      <c r="D9253" s="5">
        <f>C9253/(0.2905*LN(C9253)+0.3655)</f>
        <v>2.6914895144241178</v>
      </c>
      <c r="E9253" s="5">
        <f>D9253*100</f>
        <v>269.14895144241177</v>
      </c>
      <c r="F9253">
        <v>75.261768854314894</v>
      </c>
      <c r="G9253" s="4">
        <f>75.6*1000/(287.05*(F9253+273))</f>
        <v>0.7562379067764774</v>
      </c>
      <c r="H9253" s="3">
        <f>SQRT(2*ABS(E9253)/G9253)</f>
        <v>26.679772533393724</v>
      </c>
      <c r="I9253" s="2">
        <f>(2/2*0.0254)^2*3.1416*H9253</f>
        <v>5.4075487584879317E-2</v>
      </c>
      <c r="K9253" s="6"/>
      <c r="X9253" s="9"/>
      <c r="Y9253" s="9"/>
      <c r="Z9253" s="9"/>
      <c r="AA9253" s="8"/>
      <c r="AB9253" s="12"/>
      <c r="AC9253" s="11"/>
      <c r="AD9253" s="11"/>
      <c r="AE9253" s="11"/>
      <c r="AF9253" s="11"/>
      <c r="AG9253" s="11"/>
      <c r="AH9253" s="10"/>
      <c r="AI9253" s="7">
        <v>34962.300000000003</v>
      </c>
      <c r="AK9253" s="1">
        <v>2.4991999999999999E-4</v>
      </c>
      <c r="AP9253">
        <v>32</v>
      </c>
      <c r="AQ9253">
        <v>0.62025405</v>
      </c>
    </row>
    <row r="9254" spans="1:43" x14ac:dyDescent="0.25">
      <c r="A9254" s="6">
        <v>0.62268518518518523</v>
      </c>
      <c r="B9254">
        <v>0.28999999999999998</v>
      </c>
      <c r="C9254">
        <f>B9254+0.68</f>
        <v>0.97</v>
      </c>
      <c r="D9254" s="5">
        <f>C9254/(0.2905*LN(C9254)+0.3655)</f>
        <v>2.7197410564993283</v>
      </c>
      <c r="E9254" s="5">
        <f>D9254*100</f>
        <v>271.97410564993282</v>
      </c>
      <c r="F9254">
        <v>75.201453331377394</v>
      </c>
      <c r="G9254" s="4">
        <f>75.6*1000/(287.05*(F9254+273))</f>
        <v>0.75636890245261834</v>
      </c>
      <c r="H9254" s="3">
        <f>SQRT(2*ABS(E9254)/G9254)</f>
        <v>26.817108187670041</v>
      </c>
      <c r="I9254" s="2">
        <f>(2/2*0.0254)^2*3.1416*H9254</f>
        <v>5.4353844248470985E-2</v>
      </c>
      <c r="K9254" s="6"/>
      <c r="X9254" s="9"/>
      <c r="Y9254" s="9"/>
      <c r="Z9254" s="9"/>
      <c r="AA9254" s="8"/>
      <c r="AB9254" s="12"/>
      <c r="AC9254" s="11"/>
      <c r="AD9254" s="11"/>
      <c r="AE9254" s="11"/>
      <c r="AF9254" s="11"/>
      <c r="AG9254" s="11"/>
      <c r="AH9254" s="10"/>
      <c r="AI9254" s="7">
        <v>34962.300000000003</v>
      </c>
      <c r="AK9254" s="1">
        <v>2.3215000000000001E-4</v>
      </c>
      <c r="AP9254">
        <v>30</v>
      </c>
      <c r="AQ9254">
        <v>0.59568138999999998</v>
      </c>
    </row>
    <row r="9255" spans="1:43" x14ac:dyDescent="0.25">
      <c r="A9255" s="6">
        <v>0.62269675925925927</v>
      </c>
      <c r="B9255">
        <v>0.27</v>
      </c>
      <c r="C9255">
        <f>B9255+0.68</f>
        <v>0.95000000000000007</v>
      </c>
      <c r="D9255" s="5">
        <f>C9255/(0.2905*LN(C9255)+0.3655)</f>
        <v>2.7096460417130221</v>
      </c>
      <c r="E9255" s="5">
        <f>D9255*100</f>
        <v>270.9646041713022</v>
      </c>
      <c r="F9255">
        <v>75.171295566514203</v>
      </c>
      <c r="G9255" s="4">
        <f>75.6*1000/(287.05*(F9255+273))</f>
        <v>0.75643441731785976</v>
      </c>
      <c r="H9255" s="3">
        <f>SQRT(2*ABS(E9255)/G9255)</f>
        <v>26.766133455634332</v>
      </c>
      <c r="I9255" s="2">
        <f>(2/2*0.0254)^2*3.1416*H9255</f>
        <v>5.4250526895000699E-2</v>
      </c>
      <c r="K9255" s="6"/>
      <c r="X9255" s="9"/>
      <c r="Y9255" s="9"/>
      <c r="Z9255" s="9"/>
      <c r="AA9255" s="8"/>
      <c r="AB9255" s="12"/>
      <c r="AC9255" s="11"/>
      <c r="AD9255" s="11"/>
      <c r="AE9255" s="11"/>
      <c r="AF9255" s="11"/>
      <c r="AG9255" s="11"/>
      <c r="AH9255" s="10"/>
      <c r="AI9255" s="7">
        <v>34960.800000000003</v>
      </c>
      <c r="AK9255" s="1">
        <v>2.3214000000000001E-4</v>
      </c>
      <c r="AP9255">
        <v>31</v>
      </c>
      <c r="AQ9255">
        <v>0.58622863999999997</v>
      </c>
    </row>
    <row r="9256" spans="1:43" x14ac:dyDescent="0.25">
      <c r="A9256" s="6">
        <v>0.62270833333333331</v>
      </c>
      <c r="B9256">
        <v>0.26</v>
      </c>
      <c r="C9256">
        <f>B9256+0.68</f>
        <v>0.94000000000000006</v>
      </c>
      <c r="D9256" s="5">
        <f>C9256/(0.2905*LN(C9256)+0.3655)</f>
        <v>2.7048398588920084</v>
      </c>
      <c r="E9256" s="5">
        <f>D9256*100</f>
        <v>270.48398588920082</v>
      </c>
      <c r="F9256">
        <v>75.137786935109105</v>
      </c>
      <c r="G9256" s="4">
        <f>75.6*1000/(287.05*(F9256+273))</f>
        <v>0.75650722493318701</v>
      </c>
      <c r="H9256" s="3">
        <f>SQRT(2*ABS(E9256)/G9256)</f>
        <v>26.741098062993622</v>
      </c>
      <c r="I9256" s="2">
        <f>(2/2*0.0254)^2*3.1416*H9256</f>
        <v>5.419978429356994E-2</v>
      </c>
      <c r="K9256" s="6"/>
      <c r="X9256" s="9"/>
      <c r="Y9256" s="9"/>
      <c r="Z9256" s="9"/>
      <c r="AA9256" s="8"/>
      <c r="AB9256" s="12"/>
      <c r="AC9256" s="11"/>
      <c r="AD9256" s="11"/>
      <c r="AE9256" s="11"/>
      <c r="AF9256" s="11"/>
      <c r="AG9256" s="11"/>
      <c r="AH9256" s="10"/>
      <c r="AI9256" s="7">
        <v>37986.699999999997</v>
      </c>
      <c r="AK9256" s="1">
        <v>2.5222999999999999E-4</v>
      </c>
      <c r="AP9256">
        <v>32</v>
      </c>
      <c r="AQ9256">
        <v>0.57250897999999995</v>
      </c>
    </row>
    <row r="9257" spans="1:43" x14ac:dyDescent="0.25">
      <c r="A9257" s="6">
        <v>0.62271990740740735</v>
      </c>
      <c r="B9257">
        <v>0.27</v>
      </c>
      <c r="C9257">
        <f>B9257+0.68</f>
        <v>0.95000000000000007</v>
      </c>
      <c r="D9257" s="5">
        <f>C9257/(0.2905*LN(C9257)+0.3655)</f>
        <v>2.7096460417130221</v>
      </c>
      <c r="E9257" s="5">
        <f>D9257*100</f>
        <v>270.9646041713022</v>
      </c>
      <c r="F9257">
        <v>75.104278298796004</v>
      </c>
      <c r="G9257" s="4">
        <f>75.6*1000/(287.05*(F9257+273))</f>
        <v>0.75658004657615097</v>
      </c>
      <c r="H9257" s="3">
        <f>SQRT(2*ABS(E9257)/G9257)</f>
        <v>26.7635573106711</v>
      </c>
      <c r="I9257" s="2">
        <f>(2/2*0.0254)^2*3.1416*H9257</f>
        <v>5.4245305475110341E-2</v>
      </c>
      <c r="K9257" s="6"/>
      <c r="X9257" s="9"/>
      <c r="Y9257" s="9"/>
      <c r="Z9257" s="9"/>
      <c r="AA9257" s="8"/>
      <c r="AB9257" s="12"/>
      <c r="AC9257" s="11"/>
      <c r="AD9257" s="11"/>
      <c r="AE9257" s="11"/>
      <c r="AF9257" s="11"/>
      <c r="AG9257" s="11"/>
      <c r="AH9257" s="10"/>
      <c r="AI9257" s="7">
        <v>41292.400000000001</v>
      </c>
      <c r="AK9257" s="1">
        <v>2.8034000000000002E-4</v>
      </c>
      <c r="AP9257">
        <v>30</v>
      </c>
      <c r="AQ9257">
        <v>0.56097370999999996</v>
      </c>
    </row>
    <row r="9258" spans="1:43" x14ac:dyDescent="0.25">
      <c r="A9258" s="6">
        <v>0.6227314814814815</v>
      </c>
      <c r="B9258">
        <v>0.28999999999999998</v>
      </c>
      <c r="C9258">
        <f>B9258+0.68</f>
        <v>0.97</v>
      </c>
      <c r="D9258" s="5">
        <f>C9258/(0.2905*LN(C9258)+0.3655)</f>
        <v>2.7197410564993283</v>
      </c>
      <c r="E9258" s="5">
        <f>D9258*100</f>
        <v>271.97410564993282</v>
      </c>
      <c r="F9258">
        <v>75.070769656614104</v>
      </c>
      <c r="G9258" s="4">
        <f>75.6*1000/(287.05*(F9258+273))</f>
        <v>0.75665288225289473</v>
      </c>
      <c r="H9258" s="3">
        <f>SQRT(2*ABS(E9258)/G9258)</f>
        <v>26.812075343755854</v>
      </c>
      <c r="I9258" s="2">
        <f>(2/2*0.0254)^2*3.1416*H9258</f>
        <v>5.4343643506007476E-2</v>
      </c>
      <c r="K9258" s="6"/>
      <c r="X9258" s="9"/>
      <c r="Y9258" s="9"/>
      <c r="Z9258" s="9"/>
      <c r="AA9258" s="8"/>
      <c r="AB9258" s="12"/>
      <c r="AC9258" s="11"/>
      <c r="AD9258" s="11"/>
      <c r="AE9258" s="11"/>
      <c r="AF9258" s="11"/>
      <c r="AG9258" s="11"/>
      <c r="AH9258" s="10"/>
      <c r="AI9258" s="7">
        <v>38138.400000000001</v>
      </c>
      <c r="AK9258" s="1">
        <v>1.6624000000000001E-4</v>
      </c>
      <c r="AP9258">
        <v>29</v>
      </c>
      <c r="AQ9258">
        <v>0.55216553000000002</v>
      </c>
    </row>
    <row r="9259" spans="1:43" x14ac:dyDescent="0.25">
      <c r="A9259" s="6">
        <v>0.62274305555555554</v>
      </c>
      <c r="B9259">
        <v>0.31</v>
      </c>
      <c r="C9259">
        <f>B9259+0.68</f>
        <v>0.99</v>
      </c>
      <c r="D9259" s="5">
        <f>C9259/(0.2905*LN(C9259)+0.3655)</f>
        <v>2.7304290623909595</v>
      </c>
      <c r="E9259" s="5">
        <f>D9259*100</f>
        <v>273.04290623909594</v>
      </c>
      <c r="F9259">
        <v>75.027208411420403</v>
      </c>
      <c r="G9259" s="4">
        <f>75.6*1000/(287.05*(F9259+273))</f>
        <v>0.75674758962327759</v>
      </c>
      <c r="H9259" s="3">
        <f>SQRT(2*ABS(E9259)/G9259)</f>
        <v>26.863025454763534</v>
      </c>
      <c r="I9259" s="2">
        <f>(2/2*0.0254)^2*3.1416*H9259</f>
        <v>5.4446910956724888E-2</v>
      </c>
      <c r="K9259" s="6"/>
      <c r="X9259" s="9"/>
      <c r="Y9259" s="9"/>
      <c r="Z9259" s="9"/>
      <c r="AA9259" s="8"/>
      <c r="AB9259" s="12"/>
      <c r="AC9259" s="11"/>
      <c r="AD9259" s="11"/>
      <c r="AE9259" s="11"/>
      <c r="AF9259" s="11"/>
      <c r="AG9259" s="11"/>
      <c r="AH9259" s="10"/>
      <c r="AI9259" s="7">
        <v>49621.5</v>
      </c>
      <c r="AK9259" s="1">
        <v>2.5713E-4</v>
      </c>
      <c r="AP9259">
        <v>30</v>
      </c>
      <c r="AQ9259">
        <v>0.57161340000000005</v>
      </c>
    </row>
    <row r="9260" spans="1:43" x14ac:dyDescent="0.25">
      <c r="A9260" s="6">
        <v>0.62275462962962969</v>
      </c>
      <c r="B9260">
        <v>0.27</v>
      </c>
      <c r="C9260">
        <f>B9260+0.68</f>
        <v>0.95000000000000007</v>
      </c>
      <c r="D9260" s="5">
        <f>C9260/(0.2905*LN(C9260)+0.3655)</f>
        <v>2.7096460417130221</v>
      </c>
      <c r="E9260" s="5">
        <f>D9260*100</f>
        <v>270.9646041713022</v>
      </c>
      <c r="F9260">
        <v>74.986998019165995</v>
      </c>
      <c r="G9260" s="4">
        <f>75.6*1000/(287.05*(F9260+273))</f>
        <v>0.75683503288290965</v>
      </c>
      <c r="H9260" s="3">
        <f>SQRT(2*ABS(E9260)/G9260)</f>
        <v>26.759048457860295</v>
      </c>
      <c r="I9260" s="2">
        <f>(2/2*0.0254)^2*3.1416*H9260</f>
        <v>5.4236166775974599E-2</v>
      </c>
      <c r="K9260" s="6"/>
      <c r="X9260" s="9"/>
      <c r="Y9260" s="9"/>
      <c r="Z9260" s="9"/>
      <c r="AA9260" s="8"/>
      <c r="AB9260" s="12"/>
      <c r="AC9260" s="11"/>
      <c r="AD9260" s="11"/>
      <c r="AE9260" s="11"/>
      <c r="AF9260" s="11"/>
      <c r="AG9260" s="11"/>
      <c r="AH9260" s="10"/>
      <c r="AI9260" s="7">
        <v>61749.8</v>
      </c>
      <c r="AK9260" s="1">
        <v>3.6704000000000001E-4</v>
      </c>
      <c r="AP9260">
        <v>31</v>
      </c>
      <c r="AQ9260">
        <v>0.57611372999999999</v>
      </c>
    </row>
    <row r="9261" spans="1:43" x14ac:dyDescent="0.25">
      <c r="A9261" s="6">
        <v>0.62276620370370372</v>
      </c>
      <c r="B9261">
        <v>0.27</v>
      </c>
      <c r="C9261">
        <f>B9261+0.68</f>
        <v>0.95000000000000007</v>
      </c>
      <c r="D9261" s="5">
        <f>C9261/(0.2905*LN(C9261)+0.3655)</f>
        <v>2.7096460417130221</v>
      </c>
      <c r="E9261" s="5">
        <f>D9261*100</f>
        <v>270.9646041713022</v>
      </c>
      <c r="F9261">
        <v>74.960191083708196</v>
      </c>
      <c r="G9261" s="4">
        <f>75.6*1000/(287.05*(F9261+273))</f>
        <v>0.75689333963293037</v>
      </c>
      <c r="H9261" s="3">
        <f>SQRT(2*ABS(E9261)/G9261)</f>
        <v>26.758017755701516</v>
      </c>
      <c r="I9261" s="2">
        <f>(2/2*0.0254)^2*3.1416*H9261</f>
        <v>5.4234077713119173E-2</v>
      </c>
      <c r="K9261" s="6"/>
      <c r="X9261" s="9"/>
      <c r="Y9261" s="9"/>
      <c r="Z9261" s="9"/>
      <c r="AA9261" s="8"/>
      <c r="AB9261" s="12"/>
      <c r="AC9261" s="11"/>
      <c r="AD9261" s="11"/>
      <c r="AE9261" s="11"/>
      <c r="AF9261" s="11"/>
      <c r="AG9261" s="11"/>
      <c r="AH9261" s="10"/>
      <c r="AI9261" s="7">
        <v>65660.2</v>
      </c>
      <c r="AK9261" s="1">
        <v>4.1814E-4</v>
      </c>
      <c r="AP9261">
        <v>29</v>
      </c>
      <c r="AQ9261">
        <v>0.55439890999999997</v>
      </c>
    </row>
    <row r="9262" spans="1:43" x14ac:dyDescent="0.25">
      <c r="A9262" s="6">
        <v>0.62277777777777776</v>
      </c>
      <c r="B9262">
        <v>0.25</v>
      </c>
      <c r="C9262">
        <f>B9262+0.68</f>
        <v>0.93</v>
      </c>
      <c r="D9262" s="5">
        <f>C9262/(0.2905*LN(C9262)+0.3655)</f>
        <v>2.7002056306030857</v>
      </c>
      <c r="E9262" s="5">
        <f>D9262*100</f>
        <v>270.02056306030858</v>
      </c>
      <c r="F9262">
        <v>74.903226323975105</v>
      </c>
      <c r="G9262" s="4">
        <f>75.6*1000/(287.05*(F9262+273))</f>
        <v>0.75701727135869024</v>
      </c>
      <c r="H9262" s="3">
        <f>SQRT(2*ABS(E9262)/G9262)</f>
        <v>26.709178041363188</v>
      </c>
      <c r="I9262" s="2">
        <f>(2/2*0.0254)^2*3.1416*H9262</f>
        <v>5.4135087687509111E-2</v>
      </c>
      <c r="K9262" s="6"/>
      <c r="X9262" s="9"/>
      <c r="Y9262" s="9"/>
      <c r="Z9262" s="9"/>
      <c r="AA9262" s="8"/>
      <c r="AB9262" s="12"/>
      <c r="AC9262" s="11"/>
      <c r="AD9262" s="11"/>
      <c r="AE9262" s="11"/>
      <c r="AF9262" s="11"/>
      <c r="AG9262" s="11"/>
      <c r="AH9262" s="10"/>
      <c r="AI9262" s="7">
        <v>69233.3</v>
      </c>
      <c r="AK9262" s="1">
        <v>4.5176E-4</v>
      </c>
      <c r="AP9262">
        <v>29</v>
      </c>
      <c r="AQ9262">
        <v>0.53825418000000003</v>
      </c>
    </row>
    <row r="9263" spans="1:43" x14ac:dyDescent="0.25">
      <c r="A9263" s="6">
        <v>0.6227893518518518</v>
      </c>
      <c r="B9263">
        <v>0.34</v>
      </c>
      <c r="C9263">
        <f>B9263+0.68</f>
        <v>1.02</v>
      </c>
      <c r="D9263" s="5">
        <f>C9263/(0.2905*LN(C9263)+0.3655)</f>
        <v>2.7474550381052718</v>
      </c>
      <c r="E9263" s="5">
        <f>D9263*100</f>
        <v>274.74550381052717</v>
      </c>
      <c r="F9263">
        <v>74.883121106863697</v>
      </c>
      <c r="G9263" s="4">
        <f>75.6*1000/(287.05*(F9263+273))</f>
        <v>0.7570610216750302</v>
      </c>
      <c r="H9263" s="3">
        <f>SQRT(2*ABS(E9263)/G9263)</f>
        <v>26.941070697796192</v>
      </c>
      <c r="I9263" s="2">
        <f>(2/2*0.0254)^2*3.1416*H9263</f>
        <v>5.460509576003942E-2</v>
      </c>
      <c r="K9263" s="6"/>
      <c r="X9263" s="9"/>
      <c r="Y9263" s="9"/>
      <c r="Z9263" s="9"/>
      <c r="AA9263" s="8"/>
      <c r="AB9263" s="12"/>
      <c r="AC9263" s="11"/>
      <c r="AD9263" s="11"/>
      <c r="AE9263" s="11"/>
      <c r="AF9263" s="11"/>
      <c r="AG9263" s="11"/>
      <c r="AH9263" s="10"/>
      <c r="AI9263" s="7">
        <v>77747.7</v>
      </c>
      <c r="AK9263" s="1">
        <v>5.0777999999999999E-4</v>
      </c>
      <c r="AP9263">
        <v>30</v>
      </c>
      <c r="AQ9263">
        <v>0.55392743</v>
      </c>
    </row>
    <row r="9264" spans="1:43" x14ac:dyDescent="0.25">
      <c r="A9264" s="6">
        <v>0.62280092592592595</v>
      </c>
      <c r="B9264">
        <v>0.96</v>
      </c>
      <c r="C9264">
        <f>B9264+0.68</f>
        <v>1.6400000000000001</v>
      </c>
      <c r="D9264" s="5">
        <f>C9264/(0.2905*LN(C9264)+0.3655)</f>
        <v>3.2206798549289433</v>
      </c>
      <c r="E9264" s="5">
        <f>D9264*100</f>
        <v>322.06798549289431</v>
      </c>
      <c r="F9264">
        <v>74.919980668355393</v>
      </c>
      <c r="G9264" s="4">
        <f>75.6*1000/(287.05*(F9264+273))</f>
        <v>0.75698081663125039</v>
      </c>
      <c r="H9264" s="3">
        <f>SQRT(2*ABS(E9264)/G9264)</f>
        <v>29.170665642232958</v>
      </c>
      <c r="I9264" s="2">
        <f>(2/2*0.0254)^2*3.1416*H9264</f>
        <v>5.9124116062266252E-2</v>
      </c>
      <c r="K9264" s="6"/>
      <c r="X9264" s="9"/>
      <c r="Y9264" s="9"/>
      <c r="Z9264" s="9"/>
      <c r="AA9264" s="8"/>
      <c r="AB9264" s="12"/>
      <c r="AC9264" s="11"/>
      <c r="AD9264" s="11"/>
      <c r="AE9264" s="11"/>
      <c r="AF9264" s="11"/>
      <c r="AG9264" s="11"/>
      <c r="AH9264" s="10"/>
      <c r="AI9264" s="7">
        <v>115709.6</v>
      </c>
      <c r="AK9264" s="1">
        <v>1.0036299999999999E-3</v>
      </c>
    </row>
    <row r="9265" spans="1:37" x14ac:dyDescent="0.25">
      <c r="A9265" s="6">
        <v>0.62281249999999999</v>
      </c>
      <c r="B9265">
        <v>1.02</v>
      </c>
      <c r="C9265">
        <f>B9265+0.68</f>
        <v>1.7000000000000002</v>
      </c>
      <c r="D9265" s="5">
        <f>C9265/(0.2905*LN(C9265)+0.3655)</f>
        <v>3.2714483901437315</v>
      </c>
      <c r="E9265" s="5">
        <f>D9265*100</f>
        <v>327.14483901437313</v>
      </c>
      <c r="F9265">
        <v>75.023857545866903</v>
      </c>
      <c r="G9265" s="4">
        <f>75.6*1000/(287.05*(F9265+273))</f>
        <v>0.75675487578879697</v>
      </c>
      <c r="H9265" s="3">
        <f>SQRT(2*ABS(E9265)/G9265)</f>
        <v>29.40406814635325</v>
      </c>
      <c r="I9265" s="2">
        <f>(2/2*0.0254)^2*3.1416*H9265</f>
        <v>5.9597184346414443E-2</v>
      </c>
      <c r="K9265" s="6"/>
      <c r="X9265" s="9"/>
      <c r="Y9265" s="9"/>
      <c r="Z9265" s="9"/>
      <c r="AA9265" s="8"/>
      <c r="AB9265" s="12"/>
      <c r="AC9265" s="11"/>
      <c r="AD9265" s="11"/>
      <c r="AE9265" s="11"/>
      <c r="AF9265" s="11"/>
      <c r="AG9265" s="11"/>
      <c r="AH9265" s="10"/>
      <c r="AI9265" s="7">
        <v>131625.4</v>
      </c>
      <c r="AK9265" s="1">
        <v>1.3292499999999999E-3</v>
      </c>
    </row>
    <row r="9266" spans="1:37" x14ac:dyDescent="0.25">
      <c r="A9266" s="6">
        <v>0.62282407407407414</v>
      </c>
      <c r="B9266">
        <v>0.39</v>
      </c>
      <c r="C9266">
        <f>B9266+0.68</f>
        <v>1.07</v>
      </c>
      <c r="D9266" s="5">
        <f>C9266/(0.2905*LN(C9266)+0.3655)</f>
        <v>2.7781034953995807</v>
      </c>
      <c r="E9266" s="5">
        <f>D9266*100</f>
        <v>277.81034953995805</v>
      </c>
      <c r="F9266">
        <v>75.077471385566199</v>
      </c>
      <c r="G9266" s="4">
        <f>75.6*1000/(287.05*(F9266+273))</f>
        <v>0.75663831399454851</v>
      </c>
      <c r="H9266" s="3">
        <f>SQRT(2*ABS(E9266)/G9266)</f>
        <v>27.09848702412706</v>
      </c>
      <c r="I9266" s="2">
        <f>(2/2*0.0254)^2*3.1416*H9266</f>
        <v>5.4924152625667029E-2</v>
      </c>
      <c r="K9266" s="6"/>
      <c r="X9266" s="9"/>
      <c r="Y9266" s="9"/>
      <c r="Z9266" s="9"/>
      <c r="AA9266" s="8"/>
      <c r="AB9266" s="12"/>
      <c r="AC9266" s="11"/>
      <c r="AD9266" s="11"/>
      <c r="AE9266" s="11"/>
      <c r="AF9266" s="11"/>
      <c r="AG9266" s="11"/>
      <c r="AH9266" s="10"/>
      <c r="AI9266" s="7">
        <v>145923.70000000001</v>
      </c>
      <c r="AK9266" s="1">
        <v>1.67413E-3</v>
      </c>
    </row>
    <row r="9267" spans="1:37" x14ac:dyDescent="0.25">
      <c r="A9267" s="6">
        <v>0.62283564814814818</v>
      </c>
      <c r="B9267">
        <v>0.27</v>
      </c>
      <c r="C9267">
        <f>B9267+0.68</f>
        <v>0.95000000000000007</v>
      </c>
      <c r="D9267" s="5">
        <f>C9267/(0.2905*LN(C9267)+0.3655)</f>
        <v>2.7096460417130221</v>
      </c>
      <c r="E9267" s="5">
        <f>D9267*100</f>
        <v>270.9646041713022</v>
      </c>
      <c r="F9267">
        <v>75.080822249942202</v>
      </c>
      <c r="G9267" s="4">
        <f>75.6*1000/(287.05*(F9267+273))</f>
        <v>0.75663103007595878</v>
      </c>
      <c r="H9267" s="3">
        <f>SQRT(2*ABS(E9267)/G9267)</f>
        <v>26.762655601151334</v>
      </c>
      <c r="I9267" s="2">
        <f>(2/2*0.0254)^2*3.1416*H9267</f>
        <v>5.4243477859006031E-2</v>
      </c>
      <c r="K9267" s="6"/>
      <c r="X9267" s="9"/>
      <c r="Y9267" s="9"/>
      <c r="Z9267" s="9"/>
      <c r="AA9267" s="8"/>
      <c r="AB9267" s="12"/>
      <c r="AC9267" s="11"/>
      <c r="AD9267" s="11"/>
      <c r="AE9267" s="11"/>
      <c r="AF9267" s="11"/>
      <c r="AG9267" s="11"/>
      <c r="AH9267" s="10"/>
      <c r="AI9267" s="7">
        <v>149228.5</v>
      </c>
      <c r="AK9267" s="1">
        <v>1.6119400000000001E-3</v>
      </c>
    </row>
    <row r="9268" spans="1:37" x14ac:dyDescent="0.25">
      <c r="A9268" s="6">
        <v>0.62284722222222222</v>
      </c>
      <c r="B9268">
        <v>0.28999999999999998</v>
      </c>
      <c r="C9268">
        <f>B9268+0.68</f>
        <v>0.97</v>
      </c>
      <c r="D9268" s="5">
        <f>C9268/(0.2905*LN(C9268)+0.3655)</f>
        <v>2.7197410564993283</v>
      </c>
      <c r="E9268" s="5">
        <f>D9268*100</f>
        <v>271.97410564993282</v>
      </c>
      <c r="F9268">
        <v>75.057366197882203</v>
      </c>
      <c r="G9268" s="4">
        <f>75.6*1000/(287.05*(F9268+273))</f>
        <v>0.75668202045442889</v>
      </c>
      <c r="H9268" s="3">
        <f>SQRT(2*ABS(E9268)/G9268)</f>
        <v>26.811559101030998</v>
      </c>
      <c r="I9268" s="2">
        <f>(2/2*0.0254)^2*3.1416*H9268</f>
        <v>5.4342597167361832E-2</v>
      </c>
      <c r="K9268" s="6"/>
      <c r="X9268" s="9"/>
      <c r="Y9268" s="9"/>
      <c r="Z9268" s="9"/>
      <c r="AA9268" s="8"/>
      <c r="AB9268" s="12"/>
      <c r="AC9268" s="11"/>
      <c r="AD9268" s="11"/>
      <c r="AE9268" s="11"/>
      <c r="AF9268" s="11"/>
      <c r="AG9268" s="11"/>
      <c r="AH9268" s="10"/>
      <c r="AI9268" s="7">
        <v>151467.1</v>
      </c>
      <c r="AK9268" s="1">
        <v>1.9759299999999999E-3</v>
      </c>
    </row>
    <row r="9269" spans="1:37" x14ac:dyDescent="0.25">
      <c r="A9269" s="6">
        <v>0.62285879629629626</v>
      </c>
      <c r="B9269">
        <v>0.52</v>
      </c>
      <c r="C9269">
        <f>B9269+0.68</f>
        <v>1.2000000000000002</v>
      </c>
      <c r="D9269" s="5">
        <f>C9269/(0.2905*LN(C9269)+0.3655)</f>
        <v>2.8676273653755349</v>
      </c>
      <c r="E9269" s="5">
        <f>D9269*100</f>
        <v>286.76273653755351</v>
      </c>
      <c r="F9269">
        <v>75.060717062671102</v>
      </c>
      <c r="G9269" s="4">
        <f>75.6*1000/(287.05*(F9269+273))</f>
        <v>0.75667473569342469</v>
      </c>
      <c r="H9269" s="3">
        <f>SQRT(2*ABS(E9269)/G9269)</f>
        <v>27.530984317837252</v>
      </c>
      <c r="I9269" s="2">
        <f>(2/2*0.0254)^2*3.1416*H9269</f>
        <v>5.580075312918506E-2</v>
      </c>
      <c r="K9269" s="6"/>
      <c r="X9269" s="9"/>
      <c r="Y9269" s="9"/>
      <c r="Z9269" s="9"/>
      <c r="AA9269" s="8"/>
      <c r="AB9269" s="12"/>
      <c r="AC9269" s="11"/>
      <c r="AD9269" s="11"/>
      <c r="AE9269" s="11"/>
      <c r="AF9269" s="11"/>
      <c r="AG9269" s="11"/>
      <c r="AH9269" s="10"/>
      <c r="AI9269" s="7">
        <v>158241</v>
      </c>
      <c r="AK9269" s="1">
        <v>2.2056699999999999E-3</v>
      </c>
    </row>
    <row r="9270" spans="1:37" x14ac:dyDescent="0.25">
      <c r="A9270" s="6">
        <v>0.6228703703703703</v>
      </c>
      <c r="B9270">
        <v>0.32</v>
      </c>
      <c r="C9270">
        <f>B9270+0.68</f>
        <v>1</v>
      </c>
      <c r="D9270" s="5">
        <f>C9270/(0.2905*LN(C9270)+0.3655)</f>
        <v>2.7359781121751028</v>
      </c>
      <c r="E9270" s="5">
        <f>D9270*100</f>
        <v>273.5978112175103</v>
      </c>
      <c r="F9270">
        <v>75.040611872836806</v>
      </c>
      <c r="G9270" s="4">
        <f>75.6*1000/(287.05*(F9270+273))</f>
        <v>0.75671844636592944</v>
      </c>
      <c r="H9270" s="3">
        <f>SQRT(2*ABS(E9270)/G9270)</f>
        <v>26.890826261378617</v>
      </c>
      <c r="I9270" s="2">
        <f>(2/2*0.0254)^2*3.1416*H9270</f>
        <v>5.4503258595037095E-2</v>
      </c>
      <c r="K9270" s="6"/>
      <c r="X9270" s="9"/>
      <c r="Y9270" s="9"/>
      <c r="Z9270" s="9"/>
      <c r="AA9270" s="8"/>
      <c r="AB9270" s="12"/>
      <c r="AC9270" s="11"/>
      <c r="AD9270" s="11"/>
      <c r="AE9270" s="11"/>
      <c r="AF9270" s="11"/>
      <c r="AG9270" s="11"/>
      <c r="AH9270" s="10"/>
      <c r="AI9270" s="7">
        <v>169152.4</v>
      </c>
      <c r="AK9270" s="1">
        <v>2.4247800000000001E-3</v>
      </c>
    </row>
    <row r="9271" spans="1:37" x14ac:dyDescent="0.25">
      <c r="A9271" s="6">
        <v>0.62288194444444445</v>
      </c>
      <c r="B9271">
        <v>0.25</v>
      </c>
      <c r="C9271">
        <f>B9271+0.68</f>
        <v>0.93</v>
      </c>
      <c r="D9271" s="5">
        <f>C9271/(0.2905*LN(C9271)+0.3655)</f>
        <v>2.7002056306030857</v>
      </c>
      <c r="E9271" s="5">
        <f>D9271*100</f>
        <v>270.02056306030858</v>
      </c>
      <c r="F9271">
        <v>74.997050618411905</v>
      </c>
      <c r="G9271" s="4">
        <f>75.6*1000/(287.05*(F9271+273))</f>
        <v>0.75681317017094907</v>
      </c>
      <c r="H9271" s="3">
        <f>SQRT(2*ABS(E9271)/G9271)</f>
        <v>26.712779331409177</v>
      </c>
      <c r="I9271" s="2">
        <f>(2/2*0.0254)^2*3.1416*H9271</f>
        <v>5.4142386906980623E-2</v>
      </c>
      <c r="K9271" s="6"/>
      <c r="X9271" s="9"/>
      <c r="Y9271" s="9"/>
      <c r="Z9271" s="9"/>
      <c r="AA9271" s="8"/>
      <c r="AB9271" s="12"/>
      <c r="AC9271" s="11"/>
      <c r="AD9271" s="11"/>
      <c r="AE9271" s="11"/>
      <c r="AF9271" s="11"/>
      <c r="AG9271" s="11"/>
      <c r="AH9271" s="10"/>
      <c r="AI9271" s="7">
        <v>175556.1</v>
      </c>
      <c r="AK9271" s="1">
        <v>2.6706E-3</v>
      </c>
    </row>
    <row r="9272" spans="1:37" x14ac:dyDescent="0.25">
      <c r="A9272" s="6">
        <v>0.62289351851851849</v>
      </c>
      <c r="B9272">
        <v>0.38</v>
      </c>
      <c r="C9272">
        <f>B9272+0.68</f>
        <v>1.06</v>
      </c>
      <c r="D9272" s="5">
        <f>C9272/(0.2905*LN(C9272)+0.3655)</f>
        <v>2.7717699677526393</v>
      </c>
      <c r="E9272" s="5">
        <f>D9272*100</f>
        <v>277.17699677526394</v>
      </c>
      <c r="F9272">
        <v>74.990348885672205</v>
      </c>
      <c r="G9272" s="4">
        <f>75.6*1000/(287.05*(F9272+273))</f>
        <v>0.75682774517171147</v>
      </c>
      <c r="H9272" s="3">
        <f>SQRT(2*ABS(E9272)/G9272)</f>
        <v>27.064192128126979</v>
      </c>
      <c r="I9272" s="2">
        <f>(2/2*0.0254)^2*3.1416*H9272</f>
        <v>5.4854642541930149E-2</v>
      </c>
      <c r="K9272" s="6"/>
      <c r="X9272" s="9"/>
      <c r="Y9272" s="9"/>
      <c r="Z9272" s="9"/>
      <c r="AA9272" s="8"/>
      <c r="AB9272" s="12"/>
      <c r="AC9272" s="11"/>
      <c r="AD9272" s="11"/>
      <c r="AE9272" s="11"/>
      <c r="AF9272" s="11"/>
      <c r="AG9272" s="11"/>
      <c r="AH9272" s="10"/>
      <c r="AI9272" s="7">
        <v>181579</v>
      </c>
      <c r="AK9272" s="1">
        <v>2.9897700000000001E-3</v>
      </c>
    </row>
    <row r="9273" spans="1:37" x14ac:dyDescent="0.25">
      <c r="A9273" s="6">
        <v>0.62290509259259264</v>
      </c>
      <c r="B9273">
        <v>1.1299999999999999</v>
      </c>
      <c r="C9273">
        <f>B9273+0.68</f>
        <v>1.81</v>
      </c>
      <c r="D9273" s="5">
        <f>C9273/(0.2905*LN(C9273)+0.3655)</f>
        <v>3.3651789041003068</v>
      </c>
      <c r="E9273" s="5">
        <f>D9273*100</f>
        <v>336.5178904100307</v>
      </c>
      <c r="F9273">
        <v>75.027208411420403</v>
      </c>
      <c r="G9273" s="4">
        <f>75.6*1000/(287.05*(F9273+273))</f>
        <v>0.75674758962327759</v>
      </c>
      <c r="H9273" s="3">
        <f>SQRT(2*ABS(E9273)/G9273)</f>
        <v>29.822466096156134</v>
      </c>
      <c r="I9273" s="2">
        <f>(2/2*0.0254)^2*3.1416*H9273</f>
        <v>6.0445207811074278E-2</v>
      </c>
      <c r="K9273" s="6"/>
      <c r="X9273" s="9"/>
      <c r="Y9273" s="9"/>
      <c r="Z9273" s="9"/>
      <c r="AA9273" s="8"/>
      <c r="AB9273" s="12"/>
      <c r="AC9273" s="11"/>
      <c r="AD9273" s="11"/>
      <c r="AE9273" s="11"/>
      <c r="AF9273" s="11"/>
      <c r="AG9273" s="11"/>
      <c r="AH9273" s="10"/>
      <c r="AI9273" s="7">
        <v>185430.6</v>
      </c>
      <c r="AK9273" s="1">
        <v>3.45328E-3</v>
      </c>
    </row>
    <row r="9274" spans="1:37" x14ac:dyDescent="0.25">
      <c r="A9274" s="6">
        <v>0.62291666666666667</v>
      </c>
      <c r="B9274">
        <v>0.74</v>
      </c>
      <c r="C9274">
        <f>B9274+0.68</f>
        <v>1.42</v>
      </c>
      <c r="D9274" s="5">
        <f>C9274/(0.2905*LN(C9274)+0.3655)</f>
        <v>3.0383051895900683</v>
      </c>
      <c r="E9274" s="5">
        <f>D9274*100</f>
        <v>303.83051895900684</v>
      </c>
      <c r="F9274">
        <v>75.1880498806768</v>
      </c>
      <c r="G9274" s="4">
        <f>75.6*1000/(287.05*(F9274+273))</f>
        <v>0.75639801876864055</v>
      </c>
      <c r="H9274" s="3">
        <f>SQRT(2*ABS(E9274)/G9274)</f>
        <v>28.343632231113219</v>
      </c>
      <c r="I9274" s="2">
        <f>(2/2*0.0254)^2*3.1416*H9274</f>
        <v>5.744785608293887E-2</v>
      </c>
      <c r="K9274" s="6"/>
      <c r="X9274" s="9"/>
      <c r="Y9274" s="9"/>
      <c r="Z9274" s="9"/>
      <c r="AA9274" s="8"/>
      <c r="AB9274" s="12"/>
      <c r="AC9274" s="11"/>
      <c r="AD9274" s="11"/>
      <c r="AE9274" s="11"/>
      <c r="AF9274" s="11"/>
      <c r="AG9274" s="11"/>
      <c r="AH9274" s="10"/>
      <c r="AI9274" s="7">
        <v>181997.6</v>
      </c>
      <c r="AK9274" s="1">
        <v>3.8063099999999998E-3</v>
      </c>
    </row>
    <row r="9275" spans="1:37" x14ac:dyDescent="0.25">
      <c r="A9275" s="6">
        <v>0.62292824074074071</v>
      </c>
      <c r="B9275">
        <v>0.18</v>
      </c>
      <c r="C9275">
        <f>B9275+0.68</f>
        <v>0.8600000000000001</v>
      </c>
      <c r="D9275" s="5">
        <f>C9275/(0.2905*LN(C9275)+0.3655)</f>
        <v>2.6734148587386759</v>
      </c>
      <c r="E9275" s="5">
        <f>D9275*100</f>
        <v>267.34148587386761</v>
      </c>
      <c r="F9275">
        <v>75.198102468750804</v>
      </c>
      <c r="G9275" s="4">
        <f>75.6*1000/(287.05*(F9275+273))</f>
        <v>0.75637618132136908</v>
      </c>
      <c r="H9275" s="3">
        <f>SQRT(2*ABS(E9275)/G9275)</f>
        <v>26.587607230918753</v>
      </c>
      <c r="I9275" s="2">
        <f>(2/2*0.0254)^2*3.1416*H9275</f>
        <v>5.3888683755742323E-2</v>
      </c>
      <c r="K9275" s="6"/>
      <c r="X9275" s="9"/>
      <c r="Y9275" s="9"/>
      <c r="Z9275" s="9"/>
      <c r="AA9275" s="8"/>
      <c r="AB9275" s="12"/>
      <c r="AC9275" s="11"/>
      <c r="AD9275" s="11"/>
      <c r="AE9275" s="11"/>
      <c r="AF9275" s="11"/>
      <c r="AG9275" s="11"/>
      <c r="AH9275" s="10"/>
      <c r="AI9275" s="7">
        <v>183561.2</v>
      </c>
      <c r="AK9275" s="1">
        <v>3.8531699999999999E-3</v>
      </c>
    </row>
    <row r="9276" spans="1:37" x14ac:dyDescent="0.25">
      <c r="A9276" s="6">
        <v>0.62293981481481475</v>
      </c>
      <c r="B9276">
        <v>0.22</v>
      </c>
      <c r="C9276">
        <f>B9276+0.68</f>
        <v>0.9</v>
      </c>
      <c r="D9276" s="5">
        <f>C9276/(0.2905*LN(C9276)+0.3655)</f>
        <v>2.6874273799901629</v>
      </c>
      <c r="E9276" s="5">
        <f>D9276*100</f>
        <v>268.7427379990163</v>
      </c>
      <c r="F9276">
        <v>75.208155056538899</v>
      </c>
      <c r="G9276" s="4">
        <f>75.6*1000/(287.05*(F9276+273))</f>
        <v>0.75635434513559019</v>
      </c>
      <c r="H9276" s="3">
        <f>SQRT(2*ABS(E9276)/G9276)</f>
        <v>26.657579526553</v>
      </c>
      <c r="I9276" s="2">
        <f>(2/2*0.0254)^2*3.1416*H9276</f>
        <v>5.4030506029493691E-2</v>
      </c>
      <c r="K9276" s="6"/>
      <c r="X9276" s="9"/>
      <c r="Y9276" s="9"/>
      <c r="Z9276" s="9"/>
      <c r="AA9276" s="8"/>
      <c r="AB9276" s="12"/>
      <c r="AC9276" s="11"/>
      <c r="AD9276" s="11"/>
      <c r="AE9276" s="11"/>
      <c r="AF9276" s="11"/>
      <c r="AG9276" s="11"/>
      <c r="AH9276" s="10"/>
      <c r="AI9276" s="7">
        <v>186530.9</v>
      </c>
      <c r="AK9276" s="1">
        <v>3.8711800000000001E-3</v>
      </c>
    </row>
    <row r="9277" spans="1:37" x14ac:dyDescent="0.25">
      <c r="A9277" s="6">
        <v>0.6229513888888889</v>
      </c>
      <c r="B9277">
        <v>0.17</v>
      </c>
      <c r="C9277">
        <f>B9277+0.68</f>
        <v>0.85000000000000009</v>
      </c>
      <c r="D9277" s="5">
        <f>C9277/(0.2905*LN(C9277)+0.3655)</f>
        <v>2.6705352691482691</v>
      </c>
      <c r="E9277" s="5">
        <f>D9277*100</f>
        <v>267.05352691482693</v>
      </c>
      <c r="F9277">
        <v>75.167944703567002</v>
      </c>
      <c r="G9277" s="4">
        <f>75.6*1000/(287.05*(F9277+273))</f>
        <v>0.75644169744832424</v>
      </c>
      <c r="H9277" s="3">
        <f>SQRT(2*ABS(E9277)/G9277)</f>
        <v>26.572133552904734</v>
      </c>
      <c r="I9277" s="2">
        <f>(2/2*0.0254)^2*3.1416*H9277</f>
        <v>5.3857321168887723E-2</v>
      </c>
      <c r="K9277" s="6"/>
      <c r="X9277" s="9"/>
      <c r="Y9277" s="9"/>
      <c r="Z9277" s="9"/>
      <c r="AA9277" s="8"/>
      <c r="AB9277" s="12"/>
      <c r="AC9277" s="11"/>
      <c r="AD9277" s="11"/>
      <c r="AE9277" s="11"/>
      <c r="AF9277" s="11"/>
      <c r="AG9277" s="11"/>
      <c r="AH9277" s="10"/>
      <c r="AI9277" s="7">
        <v>190164.5</v>
      </c>
      <c r="AK9277" s="1">
        <v>3.9848100000000001E-3</v>
      </c>
    </row>
    <row r="9278" spans="1:37" x14ac:dyDescent="0.25">
      <c r="A9278" s="6">
        <v>0.62296296296296294</v>
      </c>
      <c r="B9278">
        <v>0.54</v>
      </c>
      <c r="C9278">
        <f>B9278+0.68</f>
        <v>1.2200000000000002</v>
      </c>
      <c r="D9278" s="5">
        <f>C9278/(0.2905*LN(C9278)+0.3655)</f>
        <v>2.8823470279445305</v>
      </c>
      <c r="E9278" s="5">
        <f>D9278*100</f>
        <v>288.23470279445303</v>
      </c>
      <c r="F9278">
        <v>75.204804193972905</v>
      </c>
      <c r="G9278" s="4">
        <f>75.6*1000/(287.05*(F9278+273))</f>
        <v>0.75636162372402771</v>
      </c>
      <c r="H9278" s="3">
        <f>SQRT(2*ABS(E9278)/G9278)</f>
        <v>27.607265311064317</v>
      </c>
      <c r="I9278" s="2">
        <f>(2/2*0.0254)^2*3.1416*H9278</f>
        <v>5.5955362089851773E-2</v>
      </c>
      <c r="K9278" s="6"/>
      <c r="X9278" s="9"/>
      <c r="Y9278" s="9"/>
      <c r="Z9278" s="9"/>
      <c r="AA9278" s="8"/>
      <c r="AB9278" s="12"/>
      <c r="AC9278" s="11"/>
      <c r="AD9278" s="11"/>
      <c r="AE9278" s="11"/>
      <c r="AF9278" s="11"/>
      <c r="AG9278" s="11"/>
      <c r="AH9278" s="10"/>
      <c r="AI9278" s="7">
        <v>194674.5</v>
      </c>
      <c r="AK9278" s="1">
        <v>4.28321E-3</v>
      </c>
    </row>
    <row r="9279" spans="1:37" x14ac:dyDescent="0.25">
      <c r="A9279" s="6">
        <v>0.62297453703703709</v>
      </c>
      <c r="B9279">
        <v>0.36</v>
      </c>
      <c r="C9279">
        <f>B9279+0.68</f>
        <v>1.04</v>
      </c>
      <c r="D9279" s="5">
        <f>C9279/(0.2905*LN(C9279)+0.3655)</f>
        <v>2.7593993440543327</v>
      </c>
      <c r="E9279" s="5">
        <f>D9279*100</f>
        <v>275.93993440543329</v>
      </c>
      <c r="F9279">
        <v>75.218207644066794</v>
      </c>
      <c r="G9279" s="4">
        <f>75.6*1000/(287.05*(F9279+273))</f>
        <v>0.75633251021113845</v>
      </c>
      <c r="H9279" s="3">
        <f>SQRT(2*ABS(E9279)/G9279)</f>
        <v>27.01256916745545</v>
      </c>
      <c r="I9279" s="2">
        <f>(2/2*0.0254)^2*3.1416*H9279</f>
        <v>5.4750011336195767E-2</v>
      </c>
      <c r="K9279" s="6"/>
      <c r="X9279" s="9"/>
      <c r="Y9279" s="9"/>
      <c r="Z9279" s="9"/>
      <c r="AA9279" s="8"/>
      <c r="AB9279" s="12"/>
      <c r="AC9279" s="11"/>
      <c r="AD9279" s="11"/>
      <c r="AE9279" s="11"/>
      <c r="AF9279" s="11"/>
      <c r="AG9279" s="11"/>
      <c r="AH9279" s="10"/>
      <c r="AI9279" s="7">
        <v>202765.2</v>
      </c>
      <c r="AK9279" s="1">
        <v>4.2063400000000003E-3</v>
      </c>
    </row>
    <row r="9280" spans="1:37" x14ac:dyDescent="0.25">
      <c r="A9280" s="6">
        <v>0.62298611111111113</v>
      </c>
      <c r="B9280">
        <v>0.52</v>
      </c>
      <c r="C9280">
        <f>B9280+0.68</f>
        <v>1.2000000000000002</v>
      </c>
      <c r="D9280" s="5">
        <f>C9280/(0.2905*LN(C9280)+0.3655)</f>
        <v>2.8676273653755349</v>
      </c>
      <c r="E9280" s="5">
        <f>D9280*100</f>
        <v>286.76273653755351</v>
      </c>
      <c r="F9280">
        <v>75.271821440893603</v>
      </c>
      <c r="G9280" s="4">
        <f>75.6*1000/(287.05*(F9280+273))</f>
        <v>0.75621607857630735</v>
      </c>
      <c r="H9280" s="3">
        <f>SQRT(2*ABS(E9280)/G9280)</f>
        <v>27.539332042895428</v>
      </c>
      <c r="I9280" s="2">
        <f>(2/2*0.0254)^2*3.1416*H9280</f>
        <v>5.5817672587631727E-2</v>
      </c>
      <c r="K9280" s="6"/>
      <c r="X9280" s="9"/>
      <c r="Y9280" s="9"/>
      <c r="Z9280" s="9"/>
      <c r="AA9280" s="8"/>
      <c r="AB9280" s="12"/>
      <c r="AC9280" s="11"/>
      <c r="AD9280" s="11"/>
      <c r="AE9280" s="11"/>
      <c r="AF9280" s="11"/>
      <c r="AG9280" s="11"/>
      <c r="AH9280" s="10"/>
      <c r="AI9280" s="7">
        <v>194701.5</v>
      </c>
      <c r="AK9280" s="1">
        <v>4.1432800000000001E-3</v>
      </c>
    </row>
    <row r="9281" spans="1:37" x14ac:dyDescent="0.25">
      <c r="A9281" s="6">
        <v>0.62299768518518517</v>
      </c>
      <c r="B9281">
        <v>0.28000000000000003</v>
      </c>
      <c r="C9281">
        <f>B9281+0.68</f>
        <v>0.96000000000000008</v>
      </c>
      <c r="D9281" s="5">
        <f>C9281/(0.2905*LN(C9281)+0.3655)</f>
        <v>2.7146157496557359</v>
      </c>
      <c r="E9281" s="5">
        <f>D9281*100</f>
        <v>271.46157496557362</v>
      </c>
      <c r="F9281">
        <v>75.251716267614299</v>
      </c>
      <c r="G9281" s="4">
        <f>75.6*1000/(287.05*(F9281+273))</f>
        <v>0.75625973623709164</v>
      </c>
      <c r="H9281" s="3">
        <f>SQRT(2*ABS(E9281)/G9281)</f>
        <v>26.793761707189336</v>
      </c>
      <c r="I9281" s="2">
        <f>(2/2*0.0254)^2*3.1416*H9281</f>
        <v>5.4306524792737072E-2</v>
      </c>
      <c r="K9281" s="6"/>
      <c r="X9281" s="9"/>
      <c r="Y9281" s="9"/>
      <c r="Z9281" s="9"/>
      <c r="AA9281" s="8"/>
      <c r="AB9281" s="12"/>
      <c r="AC9281" s="11"/>
      <c r="AD9281" s="11"/>
      <c r="AE9281" s="11"/>
      <c r="AF9281" s="11"/>
      <c r="AG9281" s="11"/>
      <c r="AH9281" s="10"/>
      <c r="AI9281" s="7">
        <v>189448.3</v>
      </c>
      <c r="AK9281" s="1">
        <v>3.9335000000000004E-3</v>
      </c>
    </row>
    <row r="9282" spans="1:37" x14ac:dyDescent="0.25">
      <c r="A9282" s="6">
        <v>0.62300925925925921</v>
      </c>
      <c r="B9282">
        <v>0.59</v>
      </c>
      <c r="C9282">
        <f>B9282+0.68</f>
        <v>1.27</v>
      </c>
      <c r="D9282" s="5">
        <f>C9282/(0.2905*LN(C9282)+0.3655)</f>
        <v>2.9199805120199289</v>
      </c>
      <c r="E9282" s="5">
        <f>D9282*100</f>
        <v>291.99805120199289</v>
      </c>
      <c r="F9282">
        <v>75.228260231360593</v>
      </c>
      <c r="G9282" s="4">
        <f>75.6*1000/(287.05*(F9282+273))</f>
        <v>0.75631067654784834</v>
      </c>
      <c r="H9282" s="3">
        <f>SQRT(2*ABS(E9282)/G9282)</f>
        <v>27.7878444235213</v>
      </c>
      <c r="I9282" s="2">
        <f>(2/2*0.0254)^2*3.1416*H9282</f>
        <v>5.6321366093129308E-2</v>
      </c>
      <c r="K9282" s="6"/>
      <c r="X9282" s="9"/>
      <c r="Y9282" s="9"/>
      <c r="Z9282" s="9"/>
      <c r="AA9282" s="8"/>
      <c r="AB9282" s="12"/>
      <c r="AC9282" s="11"/>
      <c r="AD9282" s="11"/>
      <c r="AE9282" s="11"/>
      <c r="AF9282" s="11"/>
      <c r="AG9282" s="11"/>
      <c r="AH9282" s="10"/>
      <c r="AI9282" s="7">
        <v>186359.4</v>
      </c>
      <c r="AK9282" s="1">
        <v>3.8447799999999999E-3</v>
      </c>
    </row>
    <row r="9283" spans="1:37" x14ac:dyDescent="0.25">
      <c r="A9283" s="6">
        <v>0.62302083333333336</v>
      </c>
      <c r="B9283">
        <v>2.13</v>
      </c>
      <c r="C9283">
        <f>B9283+0.68</f>
        <v>2.81</v>
      </c>
      <c r="D9283" s="5">
        <f>C9283/(0.2905*LN(C9283)+0.3655)</f>
        <v>4.2215005256340703</v>
      </c>
      <c r="E9283" s="5">
        <f>D9283*100</f>
        <v>422.15005256340703</v>
      </c>
      <c r="F9283">
        <v>75.526487005585295</v>
      </c>
      <c r="G9283" s="4">
        <f>75.6*1000/(287.05*(F9283+273))</f>
        <v>0.75566351743143101</v>
      </c>
      <c r="H9283" s="3">
        <f>SQRT(2*ABS(E9283)/G9283)</f>
        <v>33.425983459140504</v>
      </c>
      <c r="I9283" s="2">
        <f>(2/2*0.0254)^2*3.1416*H9283</f>
        <v>6.774894168586873E-2</v>
      </c>
      <c r="K9283" s="6"/>
      <c r="X9283" s="9"/>
      <c r="Y9283" s="9"/>
      <c r="Z9283" s="9"/>
      <c r="AA9283" s="8"/>
      <c r="AB9283" s="12"/>
      <c r="AC9283" s="11"/>
      <c r="AD9283" s="11"/>
      <c r="AE9283" s="11"/>
      <c r="AF9283" s="11"/>
      <c r="AG9283" s="11"/>
      <c r="AH9283" s="10"/>
      <c r="AI9283" s="7">
        <v>183931.9</v>
      </c>
      <c r="AK9283" s="1">
        <v>3.81892E-3</v>
      </c>
    </row>
    <row r="9284" spans="1:37" x14ac:dyDescent="0.25">
      <c r="A9284" s="6">
        <v>0.6230324074074074</v>
      </c>
      <c r="B9284">
        <v>1.91</v>
      </c>
      <c r="C9284">
        <f>B9284+0.68</f>
        <v>2.59</v>
      </c>
      <c r="D9284" s="5">
        <f>C9284/(0.2905*LN(C9284)+0.3655)</f>
        <v>4.0345405717114318</v>
      </c>
      <c r="E9284" s="5">
        <f>D9284*100</f>
        <v>403.45405717114318</v>
      </c>
      <c r="F9284">
        <v>75.972152858946899</v>
      </c>
      <c r="G9284" s="4">
        <f>75.6*1000/(287.05*(F9284+273))</f>
        <v>0.75469847359171105</v>
      </c>
      <c r="H9284" s="3">
        <f>SQRT(2*ABS(E9284)/G9284)</f>
        <v>32.698309902003388</v>
      </c>
      <c r="I9284" s="2">
        <f>(2/2*0.0254)^2*3.1416*H9284</f>
        <v>6.627406770200843E-2</v>
      </c>
      <c r="K9284" s="6"/>
      <c r="X9284" s="9"/>
      <c r="Y9284" s="9"/>
      <c r="Z9284" s="9"/>
      <c r="AA9284" s="8"/>
      <c r="AB9284" s="12"/>
      <c r="AC9284" s="11"/>
      <c r="AD9284" s="11"/>
      <c r="AE9284" s="11"/>
      <c r="AF9284" s="11"/>
      <c r="AG9284" s="11"/>
      <c r="AH9284" s="10"/>
      <c r="AI9284" s="7">
        <v>193087.3</v>
      </c>
      <c r="AK9284" s="1">
        <v>3.9134199999999999E-3</v>
      </c>
    </row>
    <row r="9285" spans="1:37" x14ac:dyDescent="0.25">
      <c r="A9285" s="6">
        <v>0.62304398148148155</v>
      </c>
      <c r="B9285">
        <v>0.3</v>
      </c>
      <c r="C9285">
        <f>B9285+0.68</f>
        <v>0.98</v>
      </c>
      <c r="D9285" s="5">
        <f>C9285/(0.2905*LN(C9285)+0.3655)</f>
        <v>2.7250145027674018</v>
      </c>
      <c r="E9285" s="5">
        <f>D9285*100</f>
        <v>272.50145027674017</v>
      </c>
      <c r="F9285">
        <v>76.206715033996502</v>
      </c>
      <c r="G9285" s="4">
        <f>75.6*1000/(287.05*(F9285+273))</f>
        <v>0.75419154257391818</v>
      </c>
      <c r="H9285" s="3">
        <f>SQRT(2*ABS(E9285)/G9285)</f>
        <v>26.881814373164602</v>
      </c>
      <c r="I9285" s="2">
        <f>(2/2*0.0254)^2*3.1416*H9285</f>
        <v>5.4484992987688927E-2</v>
      </c>
      <c r="K9285" s="6"/>
      <c r="X9285" s="9"/>
      <c r="Y9285" s="9"/>
      <c r="Z9285" s="9"/>
      <c r="AA9285" s="8"/>
      <c r="AB9285" s="12"/>
      <c r="AC9285" s="11"/>
      <c r="AD9285" s="11"/>
      <c r="AE9285" s="11"/>
      <c r="AF9285" s="11"/>
      <c r="AG9285" s="11"/>
      <c r="AH9285" s="10"/>
      <c r="AI9285" s="7">
        <v>319648.5</v>
      </c>
      <c r="AK9285" s="1">
        <v>9.6428599999999996E-3</v>
      </c>
    </row>
    <row r="9286" spans="1:37" x14ac:dyDescent="0.25">
      <c r="A9286" s="6">
        <v>0.62305555555555558</v>
      </c>
      <c r="B9286">
        <v>0.28999999999999998</v>
      </c>
      <c r="C9286">
        <f>B9286+0.68</f>
        <v>0.97</v>
      </c>
      <c r="D9286" s="5">
        <f>C9286/(0.2905*LN(C9286)+0.3655)</f>
        <v>2.7197410564993283</v>
      </c>
      <c r="E9286" s="5">
        <f>D9286*100</f>
        <v>271.97410564993282</v>
      </c>
      <c r="F9286">
        <v>76.327347476110702</v>
      </c>
      <c r="G9286" s="4">
        <f>75.6*1000/(287.05*(F9286+273))</f>
        <v>0.75393109927264235</v>
      </c>
      <c r="H9286" s="3">
        <f>SQRT(2*ABS(E9286)/G9286)</f>
        <v>26.860429169045922</v>
      </c>
      <c r="I9286" s="2">
        <f>(2/2*0.0254)^2*3.1416*H9286</f>
        <v>5.4441648714855552E-2</v>
      </c>
      <c r="K9286" s="6"/>
      <c r="X9286" s="9"/>
      <c r="Y9286" s="9"/>
      <c r="Z9286" s="9"/>
      <c r="AA9286" s="8"/>
      <c r="AB9286" s="12"/>
      <c r="AC9286" s="11"/>
      <c r="AD9286" s="11"/>
      <c r="AE9286" s="11"/>
      <c r="AF9286" s="11"/>
      <c r="AG9286" s="11"/>
      <c r="AH9286" s="10"/>
      <c r="AI9286" s="7">
        <v>305392.40000000002</v>
      </c>
      <c r="AK9286" s="1">
        <v>9.7791400000000004E-3</v>
      </c>
    </row>
    <row r="9287" spans="1:37" x14ac:dyDescent="0.25">
      <c r="A9287" s="6">
        <v>0.62306712962962962</v>
      </c>
      <c r="B9287">
        <v>0.33</v>
      </c>
      <c r="C9287">
        <f>B9287+0.68</f>
        <v>1.01</v>
      </c>
      <c r="D9287" s="5">
        <f>C9287/(0.2905*LN(C9287)+0.3655)</f>
        <v>2.7416554037986409</v>
      </c>
      <c r="E9287" s="5">
        <f>D9287*100</f>
        <v>274.16554037986407</v>
      </c>
      <c r="F9287">
        <v>76.364207461699195</v>
      </c>
      <c r="G9287" s="4">
        <f>75.6*1000/(287.05*(F9287+273))</f>
        <v>0.75385155509249935</v>
      </c>
      <c r="H9287" s="3">
        <f>SQRT(2*ABS(E9287)/G9287)</f>
        <v>26.96984895594575</v>
      </c>
      <c r="I9287" s="2">
        <f>(2/2*0.0254)^2*3.1416*H9287</f>
        <v>5.4663424530996263E-2</v>
      </c>
      <c r="K9287" s="6"/>
      <c r="X9287" s="9"/>
      <c r="Y9287" s="9"/>
      <c r="Z9287" s="9"/>
      <c r="AA9287" s="8"/>
      <c r="AB9287" s="12"/>
      <c r="AC9287" s="11"/>
      <c r="AD9287" s="11"/>
      <c r="AE9287" s="11"/>
      <c r="AF9287" s="11"/>
      <c r="AG9287" s="11"/>
      <c r="AH9287" s="10"/>
      <c r="AI9287" s="7">
        <v>247126.39999999999</v>
      </c>
      <c r="AK9287" s="1">
        <v>8.6882299999999999E-3</v>
      </c>
    </row>
    <row r="9288" spans="1:37" x14ac:dyDescent="0.25">
      <c r="A9288" s="6">
        <v>0.62307870370370366</v>
      </c>
      <c r="B9288">
        <v>0.28000000000000003</v>
      </c>
      <c r="C9288">
        <f>B9288+0.68</f>
        <v>0.96000000000000008</v>
      </c>
      <c r="D9288" s="5">
        <f>C9288/(0.2905*LN(C9288)+0.3655)</f>
        <v>2.7146157496557359</v>
      </c>
      <c r="E9288" s="5">
        <f>D9288*100</f>
        <v>271.46157496557362</v>
      </c>
      <c r="F9288">
        <v>76.374260191279603</v>
      </c>
      <c r="G9288" s="4">
        <f>75.6*1000/(287.05*(F9288+273))</f>
        <v>0.75382986412470177</v>
      </c>
      <c r="H9288" s="3">
        <f>SQRT(2*ABS(E9288)/G9288)</f>
        <v>26.836910060114061</v>
      </c>
      <c r="I9288" s="2">
        <f>(2/2*0.0254)^2*3.1416*H9288</f>
        <v>5.4393979369794218E-2</v>
      </c>
      <c r="K9288" s="6"/>
      <c r="X9288" s="9"/>
      <c r="Y9288" s="9"/>
      <c r="Z9288" s="9"/>
      <c r="AA9288" s="8"/>
      <c r="AB9288" s="12"/>
      <c r="AC9288" s="11"/>
      <c r="AD9288" s="11"/>
      <c r="AE9288" s="11"/>
      <c r="AF9288" s="11"/>
      <c r="AG9288" s="11"/>
      <c r="AH9288" s="10"/>
      <c r="AI9288" s="7">
        <v>260888.1</v>
      </c>
      <c r="AK9288" s="1">
        <v>8.6979899999999992E-3</v>
      </c>
    </row>
    <row r="9289" spans="1:37" x14ac:dyDescent="0.25">
      <c r="A9289" s="6">
        <v>0.62309027777777781</v>
      </c>
      <c r="B9289">
        <v>0.92</v>
      </c>
      <c r="C9289">
        <f>B9289+0.68</f>
        <v>1.6</v>
      </c>
      <c r="D9289" s="5">
        <f>C9289/(0.2905*LN(C9289)+0.3655)</f>
        <v>3.1870220999247283</v>
      </c>
      <c r="E9289" s="5">
        <f>D9289*100</f>
        <v>318.70220999247283</v>
      </c>
      <c r="F9289">
        <v>76.397716570928594</v>
      </c>
      <c r="G9289" s="4">
        <f>75.6*1000/(287.05*(F9289+273))</f>
        <v>0.7537792566975634</v>
      </c>
      <c r="H9289" s="3">
        <f>SQRT(2*ABS(E9289)/G9289)</f>
        <v>29.079400200131779</v>
      </c>
      <c r="I9289" s="2">
        <f>(2/2*0.0254)^2*3.1416*H9289</f>
        <v>5.893913610132042E-2</v>
      </c>
      <c r="K9289" s="6"/>
      <c r="X9289" s="9"/>
      <c r="Y9289" s="9"/>
      <c r="Z9289" s="9"/>
      <c r="AA9289" s="8"/>
      <c r="AB9289" s="12"/>
      <c r="AC9289" s="11"/>
      <c r="AD9289" s="11"/>
      <c r="AE9289" s="11"/>
      <c r="AF9289" s="11"/>
      <c r="AG9289" s="11"/>
      <c r="AH9289" s="10"/>
      <c r="AI9289" s="7">
        <v>227885.4</v>
      </c>
      <c r="AK9289" s="1">
        <v>1.0037590000000001E-2</v>
      </c>
    </row>
    <row r="9290" spans="1:37" x14ac:dyDescent="0.25">
      <c r="A9290" s="6">
        <v>0.62310185185185185</v>
      </c>
      <c r="B9290">
        <v>1.44</v>
      </c>
      <c r="C9290">
        <f>B9290+0.68</f>
        <v>2.12</v>
      </c>
      <c r="D9290" s="5">
        <f>C9290/(0.2905*LN(C9290)+0.3655)</f>
        <v>3.631465370347652</v>
      </c>
      <c r="E9290" s="5">
        <f>D9290*100</f>
        <v>363.14653703476523</v>
      </c>
      <c r="F9290">
        <v>76.598771908194607</v>
      </c>
      <c r="G9290" s="4">
        <f>75.6*1000/(287.05*(F9290+273))</f>
        <v>0.75334575591078357</v>
      </c>
      <c r="H9290" s="3">
        <f>SQRT(2*ABS(E9290)/G9290)</f>
        <v>31.049797947002496</v>
      </c>
      <c r="I9290" s="2">
        <f>(2/2*0.0254)^2*3.1416*H9290</f>
        <v>6.2932806540782302E-2</v>
      </c>
      <c r="K9290" s="6"/>
      <c r="X9290" s="9"/>
      <c r="Y9290" s="9"/>
      <c r="Z9290" s="9"/>
      <c r="AA9290" s="8"/>
      <c r="AB9290" s="12"/>
      <c r="AC9290" s="11"/>
      <c r="AD9290" s="11"/>
      <c r="AE9290" s="11"/>
      <c r="AF9290" s="11"/>
      <c r="AG9290" s="11"/>
      <c r="AH9290" s="10"/>
      <c r="AI9290" s="7">
        <v>255999.5</v>
      </c>
      <c r="AK9290" s="1">
        <v>1.07378E-2</v>
      </c>
    </row>
    <row r="9291" spans="1:37" x14ac:dyDescent="0.25">
      <c r="A9291" s="6">
        <v>0.62311342592592589</v>
      </c>
      <c r="B9291">
        <v>1.26</v>
      </c>
      <c r="C9291">
        <f>B9291+0.68</f>
        <v>1.94</v>
      </c>
      <c r="D9291" s="5">
        <f>C9291/(0.2905*LN(C9291)+0.3655)</f>
        <v>3.4766348692325808</v>
      </c>
      <c r="E9291" s="5">
        <f>D9291*100</f>
        <v>347.66348692325806</v>
      </c>
      <c r="F9291">
        <v>76.823285265744502</v>
      </c>
      <c r="G9291" s="4">
        <f>75.6*1000/(287.05*(F9291+273))</f>
        <v>0.75286226555385383</v>
      </c>
      <c r="H9291" s="3">
        <f>SQRT(2*ABS(E9291)/G9291)</f>
        <v>30.390424995321165</v>
      </c>
      <c r="I9291" s="2">
        <f>(2/2*0.0254)^2*3.1416*H9291</f>
        <v>6.1596366591085576E-2</v>
      </c>
      <c r="K9291" s="6"/>
      <c r="X9291" s="9"/>
      <c r="Y9291" s="9"/>
      <c r="Z9291" s="9"/>
      <c r="AA9291" s="8"/>
      <c r="AB9291" s="12"/>
      <c r="AC9291" s="11"/>
      <c r="AD9291" s="11"/>
      <c r="AE9291" s="11"/>
      <c r="AF9291" s="11"/>
      <c r="AG9291" s="11"/>
      <c r="AH9291" s="10"/>
      <c r="AI9291" s="7">
        <v>344624.3</v>
      </c>
      <c r="AK9291" s="1">
        <v>1.398026E-2</v>
      </c>
    </row>
    <row r="9292" spans="1:37" x14ac:dyDescent="0.25">
      <c r="A9292" s="6">
        <v>0.62312500000000004</v>
      </c>
      <c r="B9292">
        <v>0.89</v>
      </c>
      <c r="C9292">
        <f>B9292+0.68</f>
        <v>1.57</v>
      </c>
      <c r="D9292" s="5">
        <f>C9292/(0.2905*LN(C9292)+0.3655)</f>
        <v>3.1618963381446177</v>
      </c>
      <c r="E9292" s="5">
        <f>D9292*100</f>
        <v>316.18963381446179</v>
      </c>
      <c r="F9292">
        <v>77.027694614446105</v>
      </c>
      <c r="G9292" s="4">
        <f>75.6*1000/(287.05*(F9292+273))</f>
        <v>0.75242260867032251</v>
      </c>
      <c r="H9292" s="3">
        <f>SQRT(2*ABS(E9292)/G9292)</f>
        <v>28.990646028536613</v>
      </c>
      <c r="I9292" s="2">
        <f>(2/2*0.0254)^2*3.1416*H9292</f>
        <v>5.8759246070466772E-2</v>
      </c>
      <c r="K9292" s="6"/>
      <c r="X9292" s="9"/>
      <c r="Y9292" s="9"/>
      <c r="Z9292" s="9"/>
      <c r="AA9292" s="8"/>
      <c r="AB9292" s="12"/>
      <c r="AC9292" s="11"/>
      <c r="AD9292" s="11"/>
      <c r="AE9292" s="11"/>
      <c r="AF9292" s="11"/>
      <c r="AG9292" s="11"/>
      <c r="AH9292" s="10"/>
      <c r="AI9292" s="7">
        <v>393668.8</v>
      </c>
      <c r="AK9292" s="1">
        <v>1.6887449999999998E-2</v>
      </c>
    </row>
    <row r="9293" spans="1:37" x14ac:dyDescent="0.25">
      <c r="A9293" s="6">
        <v>0.62313657407407408</v>
      </c>
      <c r="B9293">
        <v>0.51</v>
      </c>
      <c r="C9293">
        <f>B9293+0.68</f>
        <v>1.19</v>
      </c>
      <c r="D9293" s="5">
        <f>C9293/(0.2905*LN(C9293)+0.3655)</f>
        <v>2.8603470246144624</v>
      </c>
      <c r="E9293" s="5">
        <f>D9293*100</f>
        <v>286.03470246144627</v>
      </c>
      <c r="F9293">
        <v>77.0377475780993</v>
      </c>
      <c r="G9293" s="4">
        <f>75.6*1000/(287.05*(F9293+273))</f>
        <v>0.75240099935192994</v>
      </c>
      <c r="H9293" s="3">
        <f>SQRT(2*ABS(E9293)/G9293)</f>
        <v>27.573994142388798</v>
      </c>
      <c r="I9293" s="2">
        <f>(2/2*0.0254)^2*3.1416*H9293</f>
        <v>5.588792693213461E-2</v>
      </c>
      <c r="K9293" s="6"/>
      <c r="X9293" s="9"/>
      <c r="Y9293" s="9"/>
      <c r="Z9293" s="9"/>
      <c r="AA9293" s="8"/>
      <c r="AB9293" s="12"/>
      <c r="AC9293" s="11"/>
      <c r="AD9293" s="11"/>
      <c r="AE9293" s="11"/>
      <c r="AF9293" s="11"/>
      <c r="AG9293" s="11"/>
      <c r="AH9293" s="10"/>
      <c r="AI9293" s="7">
        <v>424783.1</v>
      </c>
      <c r="AK9293" s="1">
        <v>1.6998309999999999E-2</v>
      </c>
    </row>
    <row r="9294" spans="1:37" x14ac:dyDescent="0.25">
      <c r="A9294" s="6">
        <v>0.62314814814814812</v>
      </c>
      <c r="B9294">
        <v>0.49</v>
      </c>
      <c r="C9294">
        <f>B9294+0.68</f>
        <v>1.17</v>
      </c>
      <c r="D9294" s="5">
        <f>C9294/(0.2905*LN(C9294)+0.3655)</f>
        <v>2.8459564827053363</v>
      </c>
      <c r="E9294" s="5">
        <f>D9294*100</f>
        <v>284.59564827053362</v>
      </c>
      <c r="F9294">
        <v>77.047800546146703</v>
      </c>
      <c r="G9294" s="4">
        <f>75.6*1000/(287.05*(F9294+273))</f>
        <v>0.75237939126528142</v>
      </c>
      <c r="H9294" s="3">
        <f>SQRT(2*ABS(E9294)/G9294)</f>
        <v>27.504938599974491</v>
      </c>
      <c r="I9294" s="2">
        <f>(2/2*0.0254)^2*3.1416*H9294</f>
        <v>5.5747962765580417E-2</v>
      </c>
      <c r="K9294" s="6"/>
      <c r="X9294" s="9"/>
      <c r="Y9294" s="9"/>
      <c r="Z9294" s="9"/>
      <c r="AA9294" s="8"/>
      <c r="AB9294" s="12"/>
      <c r="AC9294" s="11"/>
      <c r="AD9294" s="11"/>
      <c r="AE9294" s="11"/>
      <c r="AF9294" s="11"/>
      <c r="AG9294" s="11"/>
      <c r="AH9294" s="10"/>
      <c r="AI9294" s="7">
        <v>411704.8</v>
      </c>
      <c r="AK9294" s="1">
        <v>1.848586E-2</v>
      </c>
    </row>
    <row r="9295" spans="1:37" x14ac:dyDescent="0.25">
      <c r="A9295" s="6">
        <v>0.62315972222222216</v>
      </c>
      <c r="B9295">
        <v>1.38</v>
      </c>
      <c r="C9295">
        <f>B9295+0.68</f>
        <v>2.06</v>
      </c>
      <c r="D9295" s="5">
        <f>C9295/(0.2905*LN(C9295)+0.3655)</f>
        <v>3.5798314437168948</v>
      </c>
      <c r="E9295" s="5">
        <f>D9295*100</f>
        <v>357.98314437168949</v>
      </c>
      <c r="F9295">
        <v>77.268967005789307</v>
      </c>
      <c r="G9295" s="4">
        <f>75.6*1000/(287.05*(F9295+273))</f>
        <v>0.75190432466804147</v>
      </c>
      <c r="H9295" s="3">
        <f>SQRT(2*ABS(E9295)/G9295)</f>
        <v>30.857802540465684</v>
      </c>
      <c r="I9295" s="2">
        <f>(2/2*0.0254)^2*3.1416*H9295</f>
        <v>6.2543663597020682E-2</v>
      </c>
      <c r="K9295" s="6"/>
      <c r="X9295" s="9"/>
      <c r="Y9295" s="9"/>
      <c r="Z9295" s="9"/>
      <c r="AA9295" s="8"/>
      <c r="AB9295" s="12"/>
      <c r="AC9295" s="11"/>
      <c r="AD9295" s="11"/>
      <c r="AE9295" s="11"/>
      <c r="AF9295" s="11"/>
      <c r="AG9295" s="11"/>
      <c r="AH9295" s="10"/>
      <c r="AI9295" s="7">
        <v>387129.59999999998</v>
      </c>
      <c r="AK9295" s="1">
        <v>2.0459519999999998E-2</v>
      </c>
    </row>
    <row r="9296" spans="1:37" x14ac:dyDescent="0.25">
      <c r="A9296" s="6">
        <v>0.62317129629629631</v>
      </c>
      <c r="B9296">
        <v>0.88</v>
      </c>
      <c r="C9296">
        <f>B9296+0.68</f>
        <v>1.56</v>
      </c>
      <c r="D9296" s="5">
        <f>C9296/(0.2905*LN(C9296)+0.3655)</f>
        <v>3.1535459645504758</v>
      </c>
      <c r="E9296" s="5">
        <f>D9296*100</f>
        <v>315.35459645504756</v>
      </c>
      <c r="F9296">
        <v>77.493486935273594</v>
      </c>
      <c r="G9296" s="4">
        <f>75.6*1000/(287.05*(F9296+273))</f>
        <v>0.75142266805459179</v>
      </c>
      <c r="H9296" s="3">
        <f>SQRT(2*ABS(E9296)/G9296)</f>
        <v>28.97159693217775</v>
      </c>
      <c r="I9296" s="2">
        <f>(2/2*0.0254)^2*3.1416*H9296</f>
        <v>5.8720636701801145E-2</v>
      </c>
      <c r="K9296" s="6"/>
      <c r="X9296" s="9"/>
      <c r="Y9296" s="9"/>
      <c r="Z9296" s="9"/>
      <c r="AA9296" s="8"/>
      <c r="AB9296" s="12"/>
      <c r="AC9296" s="11"/>
      <c r="AD9296" s="11"/>
      <c r="AE9296" s="11"/>
      <c r="AF9296" s="11"/>
      <c r="AG9296" s="11"/>
      <c r="AH9296" s="10"/>
      <c r="AI9296" s="7">
        <v>375685.3</v>
      </c>
      <c r="AK9296" s="1">
        <v>1.9635759999999999E-2</v>
      </c>
    </row>
    <row r="9297" spans="1:37" x14ac:dyDescent="0.25">
      <c r="A9297" s="6">
        <v>0.62318287037037035</v>
      </c>
      <c r="B9297">
        <v>0.34</v>
      </c>
      <c r="C9297">
        <f>B9297+0.68</f>
        <v>1.02</v>
      </c>
      <c r="D9297" s="5">
        <f>C9297/(0.2905*LN(C9297)+0.3655)</f>
        <v>2.7474550381052718</v>
      </c>
      <c r="E9297" s="5">
        <f>D9297*100</f>
        <v>274.74550381052717</v>
      </c>
      <c r="F9297">
        <v>77.6241788930908</v>
      </c>
      <c r="G9297" s="4">
        <f>75.6*1000/(287.05*(F9297+273))</f>
        <v>0.751142582123421</v>
      </c>
      <c r="H9297" s="3">
        <f>SQRT(2*ABS(E9297)/G9297)</f>
        <v>27.047000150266811</v>
      </c>
      <c r="I9297" s="2">
        <f>(2/2*0.0254)^2*3.1416*H9297</f>
        <v>5.4819797245397976E-2</v>
      </c>
      <c r="K9297" s="6"/>
      <c r="X9297" s="9"/>
      <c r="Y9297" s="9"/>
      <c r="Z9297" s="9"/>
      <c r="AA9297" s="8"/>
      <c r="AB9297" s="12"/>
      <c r="AC9297" s="11"/>
      <c r="AD9297" s="11"/>
      <c r="AE9297" s="11"/>
      <c r="AF9297" s="11"/>
      <c r="AG9297" s="11"/>
      <c r="AH9297" s="10"/>
      <c r="AI9297" s="7">
        <v>527118.30000000005</v>
      </c>
      <c r="AK9297" s="1">
        <v>2.3755410000000001E-2</v>
      </c>
    </row>
    <row r="9298" spans="1:37" x14ac:dyDescent="0.25">
      <c r="A9298" s="6">
        <v>0.6231944444444445</v>
      </c>
      <c r="B9298">
        <v>0.28999999999999998</v>
      </c>
      <c r="C9298">
        <f>B9298+0.68</f>
        <v>0.97</v>
      </c>
      <c r="D9298" s="5">
        <f>C9298/(0.2905*LN(C9298)+0.3655)</f>
        <v>2.7197410564993283</v>
      </c>
      <c r="E9298" s="5">
        <f>D9298*100</f>
        <v>271.97410564993282</v>
      </c>
      <c r="F9298">
        <v>77.566304731318098</v>
      </c>
      <c r="G9298" s="4">
        <f>75.6*1000/(287.05*(F9298+273))</f>
        <v>0.75126658647502431</v>
      </c>
      <c r="H9298" s="3">
        <f>SQRT(2*ABS(E9298)/G9298)</f>
        <v>26.908019872304344</v>
      </c>
      <c r="I9298" s="2">
        <f>(2/2*0.0254)^2*3.1416*H9298</f>
        <v>5.4538107201523134E-2</v>
      </c>
      <c r="K9298" s="6"/>
      <c r="X9298" s="9"/>
      <c r="Y9298" s="9"/>
      <c r="Z9298" s="9"/>
      <c r="AA9298" s="8"/>
      <c r="AB9298" s="12"/>
      <c r="AC9298" s="11"/>
      <c r="AD9298" s="11"/>
      <c r="AE9298" s="11"/>
      <c r="AF9298" s="11"/>
      <c r="AG9298" s="11"/>
      <c r="AH9298" s="10"/>
      <c r="AI9298" s="7">
        <v>848497.5</v>
      </c>
      <c r="AK9298" s="1">
        <v>3.5787630000000001E-2</v>
      </c>
    </row>
    <row r="9299" spans="1:37" x14ac:dyDescent="0.25">
      <c r="A9299" s="6">
        <v>0.62320601851851853</v>
      </c>
      <c r="B9299">
        <v>0.32</v>
      </c>
      <c r="C9299">
        <f>B9299+0.68</f>
        <v>1</v>
      </c>
      <c r="D9299" s="5">
        <f>C9299/(0.2905*LN(C9299)+0.3655)</f>
        <v>2.7359781121751028</v>
      </c>
      <c r="E9299" s="5">
        <f>D9299*100</f>
        <v>273.5978112175103</v>
      </c>
      <c r="F9299">
        <v>77.607423459723407</v>
      </c>
      <c r="G9299" s="4">
        <f>75.6*1000/(287.05*(F9299+273))</f>
        <v>0.75117847902303592</v>
      </c>
      <c r="H9299" s="3">
        <f>SQRT(2*ABS(E9299)/G9299)</f>
        <v>26.989804492932798</v>
      </c>
      <c r="I9299" s="2">
        <f>(2/2*0.0254)^2*3.1416*H9299</f>
        <v>5.4703871104940703E-2</v>
      </c>
      <c r="K9299" s="6"/>
      <c r="X9299" s="9"/>
      <c r="Y9299" s="9"/>
      <c r="Z9299" s="9"/>
      <c r="AA9299" s="8"/>
      <c r="AB9299" s="12"/>
      <c r="AC9299" s="11"/>
      <c r="AD9299" s="11"/>
      <c r="AE9299" s="11"/>
      <c r="AF9299" s="11"/>
      <c r="AG9299" s="11"/>
      <c r="AH9299" s="10"/>
      <c r="AI9299" s="7">
        <v>1409178.9</v>
      </c>
      <c r="AK9299" s="1">
        <v>6.2428339999999999E-2</v>
      </c>
    </row>
    <row r="9300" spans="1:37" x14ac:dyDescent="0.25">
      <c r="A9300" s="6">
        <v>0.62321759259259257</v>
      </c>
      <c r="B9300">
        <v>0.31</v>
      </c>
      <c r="C9300">
        <f>B9300+0.68</f>
        <v>0.99</v>
      </c>
      <c r="D9300" s="5">
        <f>C9300/(0.2905*LN(C9300)+0.3655)</f>
        <v>2.7304290623909595</v>
      </c>
      <c r="E9300" s="5">
        <f>D9300*100</f>
        <v>273.04290623909594</v>
      </c>
      <c r="F9300">
        <v>77.502634378114394</v>
      </c>
      <c r="G9300" s="4">
        <f>75.6*1000/(287.05*(F9300+273))</f>
        <v>0.7514030573720144</v>
      </c>
      <c r="H9300" s="3">
        <f>SQRT(2*ABS(E9300)/G9300)</f>
        <v>26.958390993907503</v>
      </c>
      <c r="I9300" s="2">
        <f>(2/2*0.0254)^2*3.1416*H9300</f>
        <v>5.464020113645001E-2</v>
      </c>
      <c r="K9300" s="6"/>
      <c r="X9300" s="9"/>
      <c r="Y9300" s="9"/>
      <c r="Z9300" s="9"/>
      <c r="AA9300" s="8"/>
      <c r="AB9300" s="12"/>
      <c r="AC9300" s="11"/>
      <c r="AD9300" s="11"/>
      <c r="AE9300" s="11"/>
      <c r="AF9300" s="11"/>
      <c r="AG9300" s="11"/>
      <c r="AH9300" s="10"/>
      <c r="AI9300" s="7">
        <v>1518496.7</v>
      </c>
      <c r="AK9300" s="1">
        <v>8.7202440000000006E-2</v>
      </c>
    </row>
    <row r="9301" spans="1:37" x14ac:dyDescent="0.25">
      <c r="A9301" s="6">
        <v>0.62322916666666661</v>
      </c>
      <c r="B9301">
        <v>0.27</v>
      </c>
      <c r="C9301">
        <f>B9301+0.68</f>
        <v>0.95000000000000007</v>
      </c>
      <c r="D9301" s="5">
        <f>C9301/(0.2905*LN(C9301)+0.3655)</f>
        <v>2.7096460417130221</v>
      </c>
      <c r="E9301" s="5">
        <f>D9301*100</f>
        <v>270.9646041713022</v>
      </c>
      <c r="F9301">
        <v>77.490135871959595</v>
      </c>
      <c r="G9301" s="4">
        <f>75.6*1000/(287.05*(F9301+273))</f>
        <v>0.7514298524648747</v>
      </c>
      <c r="H9301" s="3">
        <f>SQRT(2*ABS(E9301)/G9301)</f>
        <v>26.855117514867551</v>
      </c>
      <c r="I9301" s="2">
        <f>(2/2*0.0254)^2*3.1416*H9301</f>
        <v>5.4430882870086149E-2</v>
      </c>
      <c r="K9301" s="6"/>
      <c r="X9301" s="9"/>
      <c r="Y9301" s="9"/>
      <c r="Z9301" s="9"/>
      <c r="AA9301" s="8"/>
      <c r="AB9301" s="12"/>
      <c r="AC9301" s="11"/>
      <c r="AD9301" s="11"/>
      <c r="AE9301" s="11"/>
      <c r="AF9301" s="11"/>
      <c r="AG9301" s="11"/>
      <c r="AH9301" s="10"/>
      <c r="AI9301" s="7">
        <v>1745156.6</v>
      </c>
      <c r="AK9301" s="1">
        <v>0.10894563</v>
      </c>
    </row>
    <row r="9302" spans="1:37" x14ac:dyDescent="0.25">
      <c r="A9302" s="6">
        <v>0.62324074074074076</v>
      </c>
      <c r="B9302">
        <v>0.28999999999999998</v>
      </c>
      <c r="C9302">
        <f>B9302+0.68</f>
        <v>0.97</v>
      </c>
      <c r="D9302" s="5">
        <f>C9302/(0.2905*LN(C9302)+0.3655)</f>
        <v>2.7197410564993283</v>
      </c>
      <c r="E9302" s="5">
        <f>D9302*100</f>
        <v>271.97410564993282</v>
      </c>
      <c r="F9302">
        <v>77.338432901060798</v>
      </c>
      <c r="G9302" s="4">
        <f>75.6*1000/(287.05*(F9302+273))</f>
        <v>0.75175523538132216</v>
      </c>
      <c r="H9302" s="3">
        <f>SQRT(2*ABS(E9302)/G9302)</f>
        <v>26.899273201024009</v>
      </c>
      <c r="I9302" s="2">
        <f>(2/2*0.0254)^2*3.1416*H9302</f>
        <v>5.4520379145047516E-2</v>
      </c>
      <c r="K9302" s="6"/>
      <c r="X9302" s="9"/>
      <c r="Y9302" s="9"/>
      <c r="Z9302" s="9"/>
      <c r="AA9302" s="8"/>
      <c r="AB9302" s="12"/>
      <c r="AC9302" s="11"/>
      <c r="AD9302" s="11"/>
      <c r="AE9302" s="11"/>
      <c r="AF9302" s="11"/>
      <c r="AG9302" s="11"/>
      <c r="AH9302" s="10"/>
      <c r="AI9302" s="7">
        <v>2011627.7</v>
      </c>
      <c r="AK9302" s="1">
        <v>0.13162209999999999</v>
      </c>
    </row>
    <row r="9303" spans="1:37" x14ac:dyDescent="0.25">
      <c r="A9303" s="6">
        <v>0.6232523148148148</v>
      </c>
      <c r="B9303">
        <v>0.28999999999999998</v>
      </c>
      <c r="C9303">
        <f>B9303+0.68</f>
        <v>0.97</v>
      </c>
      <c r="D9303" s="5">
        <f>C9303/(0.2905*LN(C9303)+0.3655)</f>
        <v>2.7197410564993283</v>
      </c>
      <c r="E9303" s="5">
        <f>D9303*100</f>
        <v>271.97410564993282</v>
      </c>
      <c r="F9303">
        <v>77.244604108940194</v>
      </c>
      <c r="G9303" s="4">
        <f>75.6*1000/(287.05*(F9303+273))</f>
        <v>0.75195662687994536</v>
      </c>
      <c r="H9303" s="3">
        <f>SQRT(2*ABS(E9303)/G9303)</f>
        <v>26.895670833869097</v>
      </c>
      <c r="I9303" s="2">
        <f>(2/2*0.0254)^2*3.1416*H9303</f>
        <v>5.4513077742454299E-2</v>
      </c>
      <c r="K9303" s="6"/>
      <c r="X9303" s="9"/>
      <c r="Y9303" s="9"/>
      <c r="Z9303" s="9"/>
      <c r="AA9303" s="8"/>
      <c r="AB9303" s="12"/>
      <c r="AC9303" s="11"/>
      <c r="AD9303" s="11"/>
      <c r="AE9303" s="11"/>
      <c r="AF9303" s="11"/>
      <c r="AG9303" s="11"/>
      <c r="AH9303" s="10"/>
      <c r="AI9303" s="7">
        <v>2146678</v>
      </c>
      <c r="AK9303" s="1">
        <v>0.15321029999999999</v>
      </c>
    </row>
    <row r="9304" spans="1:37" x14ac:dyDescent="0.25">
      <c r="A9304" s="6">
        <v>0.62326388888888895</v>
      </c>
      <c r="B9304">
        <v>0.28999999999999998</v>
      </c>
      <c r="C9304">
        <f>B9304+0.68</f>
        <v>0.97</v>
      </c>
      <c r="D9304" s="5">
        <f>C9304/(0.2905*LN(C9304)+0.3655)</f>
        <v>2.7197410564993283</v>
      </c>
      <c r="E9304" s="5">
        <f>D9304*100</f>
        <v>271.97410564993282</v>
      </c>
      <c r="F9304">
        <v>77.170881787728007</v>
      </c>
      <c r="G9304" s="4">
        <f>75.6*1000/(287.05*(F9304+273))</f>
        <v>0.75211493812416252</v>
      </c>
      <c r="H9304" s="3">
        <f>SQRT(2*ABS(E9304)/G9304)</f>
        <v>26.892840075576615</v>
      </c>
      <c r="I9304" s="2">
        <f>(2/2*0.0254)^2*3.1416*H9304</f>
        <v>5.4507340263444337E-2</v>
      </c>
      <c r="K9304" s="6"/>
      <c r="X9304" s="9"/>
      <c r="Y9304" s="9"/>
      <c r="Z9304" s="9"/>
      <c r="AA9304" s="8"/>
      <c r="AB9304" s="12"/>
      <c r="AC9304" s="11"/>
      <c r="AD9304" s="11"/>
      <c r="AE9304" s="11"/>
      <c r="AF9304" s="11"/>
      <c r="AG9304" s="11"/>
      <c r="AH9304" s="10"/>
      <c r="AI9304" s="7">
        <v>2300970.7999999998</v>
      </c>
      <c r="AK9304" s="1">
        <v>0.17238215000000001</v>
      </c>
    </row>
    <row r="9305" spans="1:37" x14ac:dyDescent="0.25">
      <c r="A9305" s="6">
        <v>0.62327546296296299</v>
      </c>
      <c r="B9305">
        <v>0.26</v>
      </c>
      <c r="C9305">
        <f>B9305+0.68</f>
        <v>0.94000000000000006</v>
      </c>
      <c r="D9305" s="5">
        <f>C9305/(0.2905*LN(C9305)+0.3655)</f>
        <v>2.7048398588920084</v>
      </c>
      <c r="E9305" s="5">
        <f>D9305*100</f>
        <v>270.48398588920082</v>
      </c>
      <c r="F9305">
        <v>77.016735925923697</v>
      </c>
      <c r="G9305" s="4">
        <f>75.6*1000/(287.05*(F9305+273))</f>
        <v>0.75244616630102779</v>
      </c>
      <c r="H9305" s="3">
        <f>SQRT(2*ABS(E9305)/G9305)</f>
        <v>26.81316370535551</v>
      </c>
      <c r="I9305" s="2">
        <f>(2/2*0.0254)^2*3.1416*H9305</f>
        <v>5.4345849435015921E-2</v>
      </c>
      <c r="K9305" s="6"/>
      <c r="X9305" s="9"/>
      <c r="Y9305" s="9"/>
      <c r="Z9305" s="9"/>
      <c r="AA9305" s="8"/>
      <c r="AB9305" s="12"/>
      <c r="AC9305" s="11"/>
      <c r="AD9305" s="11"/>
      <c r="AE9305" s="11"/>
      <c r="AF9305" s="11"/>
      <c r="AG9305" s="11"/>
      <c r="AH9305" s="10"/>
      <c r="AI9305" s="7">
        <v>2511381.2000000002</v>
      </c>
      <c r="AK9305" s="1">
        <v>0.19288812999999999</v>
      </c>
    </row>
    <row r="9306" spans="1:37" x14ac:dyDescent="0.25">
      <c r="A9306" s="6">
        <v>0.62328703703703703</v>
      </c>
      <c r="B9306">
        <v>0.28000000000000003</v>
      </c>
      <c r="C9306">
        <f>B9306+0.68</f>
        <v>0.96000000000000008</v>
      </c>
      <c r="D9306" s="5">
        <f>C9306/(0.2905*LN(C9306)+0.3655)</f>
        <v>2.7146157496557359</v>
      </c>
      <c r="E9306" s="5">
        <f>D9306*100</f>
        <v>271.46157496557362</v>
      </c>
      <c r="F9306">
        <v>76.909504629464706</v>
      </c>
      <c r="G9306" s="4">
        <f>75.6*1000/(287.05*(F9306+273))</f>
        <v>0.75267675671615097</v>
      </c>
      <c r="H9306" s="3">
        <f>SQRT(2*ABS(E9306)/G9306)</f>
        <v>26.857459383766273</v>
      </c>
      <c r="I9306" s="2">
        <f>(2/2*0.0254)^2*3.1416*H9306</f>
        <v>5.4435629451129883E-2</v>
      </c>
      <c r="K9306" s="6"/>
      <c r="X9306" s="9"/>
      <c r="Y9306" s="9"/>
      <c r="Z9306" s="9"/>
      <c r="AA9306" s="8"/>
      <c r="AB9306" s="12"/>
      <c r="AC9306" s="11"/>
      <c r="AD9306" s="11"/>
      <c r="AE9306" s="11"/>
      <c r="AF9306" s="11"/>
      <c r="AG9306" s="11"/>
      <c r="AH9306" s="10"/>
      <c r="AI9306" s="7">
        <v>2682300.2000000002</v>
      </c>
      <c r="AK9306" s="1">
        <v>0.21279382999999999</v>
      </c>
    </row>
    <row r="9307" spans="1:37" x14ac:dyDescent="0.25">
      <c r="A9307" s="6">
        <v>0.62329861111111107</v>
      </c>
      <c r="B9307">
        <v>0.25</v>
      </c>
      <c r="C9307">
        <f>B9307+0.68</f>
        <v>0.93</v>
      </c>
      <c r="D9307" s="5">
        <f>C9307/(0.2905*LN(C9307)+0.3655)</f>
        <v>2.7002056306030857</v>
      </c>
      <c r="E9307" s="5">
        <f>D9307*100</f>
        <v>270.02056306030858</v>
      </c>
      <c r="F9307">
        <v>76.805624753136598</v>
      </c>
      <c r="G9307" s="4">
        <f>75.6*1000/(287.05*(F9307+273))</f>
        <v>0.75290027504424495</v>
      </c>
      <c r="H9307" s="3">
        <f>SQRT(2*ABS(E9307)/G9307)</f>
        <v>26.782103818042714</v>
      </c>
      <c r="I9307" s="2">
        <f>(2/2*0.0254)^2*3.1416*H9307</f>
        <v>5.4282896178998889E-2</v>
      </c>
      <c r="K9307" s="6"/>
      <c r="X9307" s="9"/>
      <c r="Y9307" s="9"/>
      <c r="Z9307" s="9"/>
      <c r="AA9307" s="8"/>
      <c r="AB9307" s="12"/>
      <c r="AC9307" s="11"/>
      <c r="AD9307" s="11"/>
      <c r="AE9307" s="11"/>
      <c r="AF9307" s="11"/>
      <c r="AG9307" s="11"/>
      <c r="AH9307" s="10"/>
      <c r="AI9307" s="7">
        <v>2917686.8</v>
      </c>
      <c r="AK9307" s="1">
        <v>0.23417250000000001</v>
      </c>
    </row>
    <row r="9308" spans="1:37" x14ac:dyDescent="0.25">
      <c r="A9308" s="6">
        <v>0.62331018518518522</v>
      </c>
      <c r="B9308">
        <v>0.26</v>
      </c>
      <c r="C9308">
        <f>B9308+0.68</f>
        <v>0.94000000000000006</v>
      </c>
      <c r="D9308" s="5">
        <f>C9308/(0.2905*LN(C9308)+0.3655)</f>
        <v>2.7048398588920084</v>
      </c>
      <c r="E9308" s="5">
        <f>D9308*100</f>
        <v>270.48398588920082</v>
      </c>
      <c r="F9308">
        <v>76.705096228281604</v>
      </c>
      <c r="G9308" s="4">
        <f>75.6*1000/(287.05*(F9308+273))</f>
        <v>0.75311670870457614</v>
      </c>
      <c r="H9308" s="3">
        <f>SQRT(2*ABS(E9308)/G9308)</f>
        <v>26.80122440907946</v>
      </c>
      <c r="I9308" s="2">
        <f>(2/2*0.0254)^2*3.1416*H9308</f>
        <v>5.432165045555537E-2</v>
      </c>
      <c r="K9308" s="6"/>
      <c r="X9308" s="9"/>
      <c r="Y9308" s="9"/>
      <c r="Z9308" s="9"/>
      <c r="AA9308" s="8"/>
      <c r="AB9308" s="12"/>
      <c r="AC9308" s="11"/>
      <c r="AD9308" s="11"/>
      <c r="AE9308" s="11"/>
      <c r="AF9308" s="11"/>
      <c r="AG9308" s="11"/>
      <c r="AH9308" s="10"/>
      <c r="AI9308" s="7">
        <v>3723374</v>
      </c>
      <c r="AK9308" s="1">
        <v>0.27978228999999999</v>
      </c>
    </row>
    <row r="9309" spans="1:37" x14ac:dyDescent="0.25">
      <c r="A9309" s="6">
        <v>0.62332175925925926</v>
      </c>
      <c r="B9309">
        <v>0.51</v>
      </c>
      <c r="C9309">
        <f>B9309+0.68</f>
        <v>1.19</v>
      </c>
      <c r="D9309" s="5">
        <f>C9309/(0.2905*LN(C9309)+0.3655)</f>
        <v>2.8603470246144624</v>
      </c>
      <c r="E9309" s="5">
        <f>D9309*100</f>
        <v>286.03470246144627</v>
      </c>
      <c r="F9309">
        <v>76.567707814654995</v>
      </c>
      <c r="G9309" s="4">
        <f>75.6*1000/(287.05*(F9309+273))</f>
        <v>0.75341270146240669</v>
      </c>
      <c r="H9309" s="3">
        <f>SQRT(2*ABS(E9309)/G9309)</f>
        <v>27.555474385952923</v>
      </c>
      <c r="I9309" s="2">
        <f>(2/2*0.0254)^2*3.1416*H9309</f>
        <v>5.5850390447969703E-2</v>
      </c>
      <c r="K9309" s="6"/>
      <c r="X9309" s="9"/>
      <c r="Y9309" s="9"/>
      <c r="Z9309" s="9"/>
      <c r="AA9309" s="8"/>
      <c r="AB9309" s="12"/>
      <c r="AC9309" s="11"/>
      <c r="AD9309" s="11"/>
      <c r="AE9309" s="11"/>
      <c r="AF9309" s="11"/>
      <c r="AG9309" s="11"/>
      <c r="AH9309" s="10"/>
      <c r="AI9309" s="7">
        <v>4334028.7999999998</v>
      </c>
      <c r="AK9309" s="1">
        <v>0.34395205000000001</v>
      </c>
    </row>
    <row r="9310" spans="1:37" x14ac:dyDescent="0.25">
      <c r="A9310" s="6">
        <v>0.62333333333333341</v>
      </c>
      <c r="B9310">
        <v>1.27</v>
      </c>
      <c r="C9310">
        <f>B9310+0.68</f>
        <v>1.9500000000000002</v>
      </c>
      <c r="D9310" s="5">
        <f>C9310/(0.2905*LN(C9310)+0.3655)</f>
        <v>3.4852270793889519</v>
      </c>
      <c r="E9310" s="5">
        <f>D9310*100</f>
        <v>348.52270793889517</v>
      </c>
      <c r="F9310">
        <v>76.634726474071897</v>
      </c>
      <c r="G9310" s="4">
        <f>75.6*1000/(287.05*(F9310+273))</f>
        <v>0.75326828586116235</v>
      </c>
      <c r="H9310" s="3">
        <f>SQRT(2*ABS(E9310)/G9310)</f>
        <v>30.419753893583408</v>
      </c>
      <c r="I9310" s="2">
        <f>(2/2*0.0254)^2*3.1416*H9310</f>
        <v>6.1655811418505783E-2</v>
      </c>
      <c r="K9310" s="6"/>
      <c r="X9310" s="9"/>
      <c r="Y9310" s="9"/>
      <c r="Z9310" s="9"/>
      <c r="AA9310" s="8"/>
      <c r="AB9310" s="12"/>
      <c r="AC9310" s="11"/>
      <c r="AD9310" s="11"/>
      <c r="AE9310" s="11"/>
      <c r="AF9310" s="11"/>
      <c r="AG9310" s="11"/>
      <c r="AH9310" s="10"/>
      <c r="AI9310" s="7">
        <v>5065585.5</v>
      </c>
      <c r="AK9310" s="1">
        <v>0.41375371</v>
      </c>
    </row>
    <row r="9311" spans="1:37" x14ac:dyDescent="0.25">
      <c r="A9311" s="6">
        <v>0.62334490740740744</v>
      </c>
      <c r="B9311">
        <v>0.8</v>
      </c>
      <c r="C9311">
        <f>B9311+0.68</f>
        <v>1.48</v>
      </c>
      <c r="D9311" s="5">
        <f>C9311/(0.2905*LN(C9311)+0.3655)</f>
        <v>3.0872681434183873</v>
      </c>
      <c r="E9311" s="5">
        <f>D9311*100</f>
        <v>308.72681434183875</v>
      </c>
      <c r="F9311">
        <v>76.775466156817401</v>
      </c>
      <c r="G9311" s="4">
        <f>75.6*1000/(287.05*(F9311+273))</f>
        <v>0.7529651921629702</v>
      </c>
      <c r="H9311" s="3">
        <f>SQRT(2*ABS(E9311)/G9311)</f>
        <v>28.636156255097319</v>
      </c>
      <c r="I9311" s="2">
        <f>(2/2*0.0254)^2*3.1416*H9311</f>
        <v>5.8040753912462419E-2</v>
      </c>
      <c r="K9311" s="6"/>
      <c r="X9311" s="9"/>
      <c r="Y9311" s="9"/>
      <c r="Z9311" s="9"/>
      <c r="AA9311" s="8"/>
      <c r="AB9311" s="12"/>
      <c r="AC9311" s="11"/>
      <c r="AD9311" s="11"/>
      <c r="AE9311" s="11"/>
      <c r="AF9311" s="11"/>
      <c r="AG9311" s="11"/>
      <c r="AH9311" s="10"/>
      <c r="AI9311" s="7">
        <v>6360964.4000000004</v>
      </c>
      <c r="AK9311" s="1">
        <v>0.50420522000000001</v>
      </c>
    </row>
    <row r="9312" spans="1:37" x14ac:dyDescent="0.25">
      <c r="A9312" s="6">
        <v>0.62335648148148148</v>
      </c>
      <c r="B9312">
        <v>0.25</v>
      </c>
      <c r="C9312">
        <f>B9312+0.68</f>
        <v>0.93</v>
      </c>
      <c r="D9312" s="5">
        <f>C9312/(0.2905*LN(C9312)+0.3655)</f>
        <v>2.7002056306030857</v>
      </c>
      <c r="E9312" s="5">
        <f>D9312*100</f>
        <v>270.02056306030858</v>
      </c>
      <c r="F9312">
        <v>76.842485306394806</v>
      </c>
      <c r="G9312" s="4">
        <f>75.6*1000/(287.05*(F9312+273))</f>
        <v>0.75282094699847579</v>
      </c>
      <c r="H9312" s="3">
        <f>SQRT(2*ABS(E9312)/G9312)</f>
        <v>26.783514854757367</v>
      </c>
      <c r="I9312" s="2">
        <f>(2/2*0.0254)^2*3.1416*H9312</f>
        <v>5.4285756117113039E-2</v>
      </c>
      <c r="K9312" s="6"/>
      <c r="X9312" s="9"/>
      <c r="Y9312" s="9"/>
      <c r="Z9312" s="9"/>
      <c r="AA9312" s="8"/>
      <c r="AB9312" s="12"/>
      <c r="AC9312" s="11"/>
      <c r="AD9312" s="11"/>
      <c r="AE9312" s="11"/>
      <c r="AF9312" s="11"/>
      <c r="AG9312" s="11"/>
      <c r="AH9312" s="10"/>
      <c r="AI9312" s="7">
        <v>6779525.5</v>
      </c>
      <c r="AK9312" s="1">
        <v>0.57984378000000003</v>
      </c>
    </row>
    <row r="9313" spans="1:37" x14ac:dyDescent="0.25">
      <c r="A9313" s="6">
        <v>0.62336805555555552</v>
      </c>
      <c r="B9313">
        <v>0.24</v>
      </c>
      <c r="C9313">
        <f>B9313+0.68</f>
        <v>0.92</v>
      </c>
      <c r="D9313" s="5">
        <f>C9313/(0.2905*LN(C9313)+0.3655)</f>
        <v>2.6957523293421808</v>
      </c>
      <c r="E9313" s="5">
        <f>D9313*100</f>
        <v>269.57523293421809</v>
      </c>
      <c r="F9313">
        <v>76.855889156889504</v>
      </c>
      <c r="G9313" s="4">
        <f>75.6*1000/(287.05*(F9313+273))</f>
        <v>0.75279210455295598</v>
      </c>
      <c r="H9313" s="3">
        <f>SQRT(2*ABS(E9313)/G9313)</f>
        <v>26.761932111778751</v>
      </c>
      <c r="I9313" s="2">
        <f>(2/2*0.0254)^2*3.1416*H9313</f>
        <v>5.4242011465672438E-2</v>
      </c>
      <c r="K9313" s="6"/>
      <c r="X9313" s="9"/>
      <c r="Y9313" s="9"/>
      <c r="Z9313" s="9"/>
      <c r="AA9313" s="8"/>
      <c r="AB9313" s="12"/>
      <c r="AC9313" s="11"/>
      <c r="AD9313" s="11"/>
      <c r="AE9313" s="11"/>
      <c r="AF9313" s="11"/>
      <c r="AG9313" s="11"/>
      <c r="AH9313" s="10"/>
      <c r="AI9313" s="7">
        <v>6151556</v>
      </c>
      <c r="AK9313" s="1">
        <v>0.60702029000000002</v>
      </c>
    </row>
    <row r="9314" spans="1:37" x14ac:dyDescent="0.25">
      <c r="A9314" s="6">
        <v>0.62337962962962956</v>
      </c>
      <c r="B9314">
        <v>0.31</v>
      </c>
      <c r="C9314">
        <f>B9314+0.68</f>
        <v>0.99</v>
      </c>
      <c r="D9314" s="5">
        <f>C9314/(0.2905*LN(C9314)+0.3655)</f>
        <v>2.7304290623909595</v>
      </c>
      <c r="E9314" s="5">
        <f>D9314*100</f>
        <v>273.04290623909594</v>
      </c>
      <c r="F9314">
        <v>76.842485306394806</v>
      </c>
      <c r="G9314" s="4">
        <f>75.6*1000/(287.05*(F9314+273))</f>
        <v>0.75282094699847579</v>
      </c>
      <c r="H9314" s="3">
        <f>SQRT(2*ABS(E9314)/G9314)</f>
        <v>26.93299183479969</v>
      </c>
      <c r="I9314" s="2">
        <f>(2/2*0.0254)^2*3.1416*H9314</f>
        <v>5.4588721240537035E-2</v>
      </c>
      <c r="K9314" s="6"/>
      <c r="X9314" s="9"/>
      <c r="Y9314" s="9"/>
      <c r="Z9314" s="9"/>
      <c r="AA9314" s="8"/>
      <c r="AB9314" s="12"/>
      <c r="AC9314" s="11"/>
      <c r="AD9314" s="11"/>
      <c r="AE9314" s="11"/>
      <c r="AF9314" s="11"/>
      <c r="AG9314" s="11"/>
      <c r="AH9314" s="10"/>
      <c r="AI9314" s="7">
        <v>4793109.3</v>
      </c>
      <c r="AK9314" s="1">
        <v>0.57934193</v>
      </c>
    </row>
    <row r="9315" spans="1:37" x14ac:dyDescent="0.25">
      <c r="A9315" s="6">
        <v>0.62339120370370371</v>
      </c>
      <c r="B9315">
        <v>0.24</v>
      </c>
      <c r="C9315">
        <f>B9315+0.68</f>
        <v>0.92</v>
      </c>
      <c r="D9315" s="5">
        <f>C9315/(0.2905*LN(C9315)+0.3655)</f>
        <v>2.6957523293421808</v>
      </c>
      <c r="E9315" s="5">
        <f>D9315*100</f>
        <v>269.57523293421809</v>
      </c>
      <c r="F9315">
        <v>76.785519018488401</v>
      </c>
      <c r="G9315" s="4">
        <f>75.6*1000/(287.05*(F9315+273))</f>
        <v>0.75294355188769202</v>
      </c>
      <c r="H9315" s="3">
        <f>SQRT(2*ABS(E9315)/G9315)</f>
        <v>26.759240524137361</v>
      </c>
      <c r="I9315" s="2">
        <f>(2/2*0.0254)^2*3.1416*H9315</f>
        <v>5.4236556062561204E-2</v>
      </c>
      <c r="K9315" s="6"/>
      <c r="X9315" s="9"/>
      <c r="Y9315" s="9"/>
      <c r="Z9315" s="9"/>
      <c r="AA9315" s="8"/>
      <c r="AB9315" s="12"/>
      <c r="AC9315" s="11"/>
      <c r="AD9315" s="11"/>
      <c r="AE9315" s="11"/>
      <c r="AF9315" s="11"/>
      <c r="AG9315" s="11"/>
      <c r="AH9315" s="10"/>
      <c r="AI9315" s="7">
        <v>4350171.3</v>
      </c>
      <c r="AK9315" s="1">
        <v>0.53163037999999996</v>
      </c>
    </row>
    <row r="9316" spans="1:37" x14ac:dyDescent="0.25">
      <c r="A9316" s="6">
        <v>0.62340277777777775</v>
      </c>
      <c r="B9316">
        <v>0.56000000000000005</v>
      </c>
      <c r="C9316">
        <f>B9316+0.68</f>
        <v>1.2400000000000002</v>
      </c>
      <c r="D9316" s="5">
        <f>C9316/(0.2905*LN(C9316)+0.3655)</f>
        <v>2.8972649310667284</v>
      </c>
      <c r="E9316" s="5">
        <f>D9316*100</f>
        <v>289.72649310667282</v>
      </c>
      <c r="F9316">
        <v>76.758711395653194</v>
      </c>
      <c r="G9316" s="4">
        <f>75.6*1000/(287.05*(F9316+273))</f>
        <v>0.75300126203499518</v>
      </c>
      <c r="H9316" s="3">
        <f>SQRT(2*ABS(E9316)/G9316)</f>
        <v>27.740306205502019</v>
      </c>
      <c r="I9316" s="2">
        <f>(2/2*0.0254)^2*3.1416*H9316</f>
        <v>5.6225013985363351E-2</v>
      </c>
      <c r="K9316" s="6"/>
      <c r="X9316" s="9"/>
      <c r="Y9316" s="9"/>
      <c r="Z9316" s="9"/>
      <c r="AA9316" s="8"/>
      <c r="AB9316" s="12"/>
      <c r="AC9316" s="11"/>
      <c r="AD9316" s="11"/>
      <c r="AE9316" s="11"/>
      <c r="AF9316" s="11"/>
      <c r="AG9316" s="11"/>
      <c r="AH9316" s="10"/>
      <c r="AI9316" s="7">
        <v>4192694.9</v>
      </c>
      <c r="AK9316" s="1">
        <v>0.49153296000000002</v>
      </c>
    </row>
    <row r="9317" spans="1:37" x14ac:dyDescent="0.25">
      <c r="A9317" s="6">
        <v>0.6234143518518519</v>
      </c>
      <c r="B9317">
        <v>0.36</v>
      </c>
      <c r="C9317">
        <f>B9317+0.68</f>
        <v>1.04</v>
      </c>
      <c r="D9317" s="5">
        <f>C9317/(0.2905*LN(C9317)+0.3655)</f>
        <v>2.7593993440543327</v>
      </c>
      <c r="E9317" s="5">
        <f>D9317*100</f>
        <v>275.93993440543329</v>
      </c>
      <c r="F9317">
        <v>76.725201903980306</v>
      </c>
      <c r="G9317" s="4">
        <f>75.6*1000/(287.05*(F9317+273))</f>
        <v>0.75307341208132428</v>
      </c>
      <c r="H9317" s="3">
        <f>SQRT(2*ABS(E9317)/G9317)</f>
        <v>27.07095761148377</v>
      </c>
      <c r="I9317" s="2">
        <f>(2/2*0.0254)^2*3.1416*H9317</f>
        <v>5.4868355058062285E-2</v>
      </c>
      <c r="K9317" s="6"/>
      <c r="X9317" s="9"/>
      <c r="Y9317" s="9"/>
      <c r="Z9317" s="9"/>
      <c r="AA9317" s="8"/>
      <c r="AB9317" s="12"/>
      <c r="AC9317" s="11"/>
      <c r="AD9317" s="11"/>
      <c r="AE9317" s="11"/>
      <c r="AF9317" s="11"/>
      <c r="AG9317" s="11"/>
      <c r="AH9317" s="10"/>
      <c r="AI9317" s="7">
        <v>4156296.9</v>
      </c>
      <c r="AK9317" s="1">
        <v>0.46234048</v>
      </c>
    </row>
    <row r="9318" spans="1:37" x14ac:dyDescent="0.25">
      <c r="A9318" s="6">
        <v>0.62342592592592594</v>
      </c>
      <c r="B9318">
        <v>1.1299999999999999</v>
      </c>
      <c r="C9318">
        <f>B9318+0.68</f>
        <v>1.81</v>
      </c>
      <c r="D9318" s="5">
        <f>C9318/(0.2905*LN(C9318)+0.3655)</f>
        <v>3.3651789041003068</v>
      </c>
      <c r="E9318" s="5">
        <f>D9318*100</f>
        <v>336.5178904100307</v>
      </c>
      <c r="F9318">
        <v>76.886047846186798</v>
      </c>
      <c r="G9318" s="4">
        <f>75.6*1000/(287.05*(F9318+273))</f>
        <v>0.75272721707508572</v>
      </c>
      <c r="H9318" s="3">
        <f>SQRT(2*ABS(E9318)/G9318)</f>
        <v>29.902002050304066</v>
      </c>
      <c r="I9318" s="2">
        <f>(2/2*0.0254)^2*3.1416*H9318</f>
        <v>6.0606414039339335E-2</v>
      </c>
      <c r="K9318" s="6"/>
      <c r="X9318" s="9"/>
      <c r="Y9318" s="9"/>
      <c r="Z9318" s="9"/>
      <c r="AA9318" s="8"/>
      <c r="AB9318" s="12"/>
      <c r="AC9318" s="11"/>
      <c r="AD9318" s="11"/>
      <c r="AE9318" s="11"/>
      <c r="AF9318" s="11"/>
      <c r="AG9318" s="11"/>
      <c r="AH9318" s="10"/>
      <c r="AI9318" s="7">
        <v>4319743.9000000004</v>
      </c>
      <c r="AK9318" s="1">
        <v>0.45113668000000001</v>
      </c>
    </row>
    <row r="9319" spans="1:37" x14ac:dyDescent="0.25">
      <c r="A9319" s="6">
        <v>0.62343749999999998</v>
      </c>
      <c r="B9319">
        <v>1.1399999999999999</v>
      </c>
      <c r="C9319">
        <f>B9319+0.68</f>
        <v>1.8199999999999998</v>
      </c>
      <c r="D9319" s="5">
        <f>C9319/(0.2905*LN(C9319)+0.3655)</f>
        <v>3.3737315843717761</v>
      </c>
      <c r="E9319" s="5">
        <f>D9319*100</f>
        <v>337.37315843717761</v>
      </c>
      <c r="F9319">
        <v>77.043543826019203</v>
      </c>
      <c r="G9319" s="4">
        <f>75.6*1000/(287.05*(F9319+273))</f>
        <v>0.75238854060842686</v>
      </c>
      <c r="H9319" s="3">
        <f>SQRT(2*ABS(E9319)/G9319)</f>
        <v>29.946714012047515</v>
      </c>
      <c r="I9319" s="2">
        <f>(2/2*0.0254)^2*3.1416*H9319</f>
        <v>6.0697037792938703E-2</v>
      </c>
      <c r="K9319" s="6"/>
      <c r="X9319" s="9"/>
      <c r="Y9319" s="9"/>
      <c r="Z9319" s="9"/>
      <c r="AA9319" s="8"/>
      <c r="AB9319" s="12"/>
      <c r="AC9319" s="11"/>
      <c r="AD9319" s="11"/>
      <c r="AE9319" s="11"/>
      <c r="AF9319" s="11"/>
      <c r="AG9319" s="11"/>
      <c r="AH9319" s="10"/>
      <c r="AI9319" s="7">
        <v>4465326.8</v>
      </c>
      <c r="AK9319" s="1">
        <v>0.44927189000000001</v>
      </c>
    </row>
    <row r="9320" spans="1:37" x14ac:dyDescent="0.25">
      <c r="A9320" s="6">
        <v>0.62344907407407402</v>
      </c>
      <c r="B9320">
        <v>1.08</v>
      </c>
      <c r="C9320">
        <f>B9320+0.68</f>
        <v>1.7600000000000002</v>
      </c>
      <c r="D9320" s="5">
        <f>C9320/(0.2905*LN(C9320)+0.3655)</f>
        <v>3.3224870396005648</v>
      </c>
      <c r="E9320" s="5">
        <f>D9320*100</f>
        <v>332.2487039600565</v>
      </c>
      <c r="F9320">
        <v>77.234551049806498</v>
      </c>
      <c r="G9320" s="4">
        <f>75.6*1000/(287.05*(F9320+273))</f>
        <v>0.75197821088533068</v>
      </c>
      <c r="H9320" s="3">
        <f>SQRT(2*ABS(E9320)/G9320)</f>
        <v>29.726516348574556</v>
      </c>
      <c r="I9320" s="2">
        <f>(2/2*0.0254)^2*3.1416*H9320</f>
        <v>6.0250733537441481E-2</v>
      </c>
      <c r="K9320" s="6"/>
      <c r="X9320" s="9"/>
      <c r="Y9320" s="9"/>
      <c r="Z9320" s="9"/>
      <c r="AA9320" s="8"/>
      <c r="AB9320" s="12"/>
      <c r="AC9320" s="11"/>
      <c r="AD9320" s="11"/>
      <c r="AE9320" s="11"/>
      <c r="AF9320" s="11"/>
      <c r="AG9320" s="11"/>
      <c r="AH9320" s="10"/>
      <c r="AI9320" s="7">
        <v>4117366.1</v>
      </c>
      <c r="AK9320" s="1">
        <v>0.44640182</v>
      </c>
    </row>
    <row r="9321" spans="1:37" x14ac:dyDescent="0.25">
      <c r="A9321" s="6">
        <v>0.62346064814814817</v>
      </c>
      <c r="B9321">
        <v>1.03</v>
      </c>
      <c r="C9321">
        <f>B9321+0.68</f>
        <v>1.71</v>
      </c>
      <c r="D9321" s="5">
        <f>C9321/(0.2905*LN(C9321)+0.3655)</f>
        <v>3.279937962829278</v>
      </c>
      <c r="E9321" s="5">
        <f>D9321*100</f>
        <v>327.9937962829278</v>
      </c>
      <c r="F9321">
        <v>77.331730829856696</v>
      </c>
      <c r="G9321" s="4">
        <f>75.6*1000/(287.05*(F9321+273))</f>
        <v>0.75176961694220346</v>
      </c>
      <c r="H9321" s="3">
        <f>SQRT(2*ABS(E9321)/G9321)</f>
        <v>29.539655612969522</v>
      </c>
      <c r="I9321" s="2">
        <f>(2/2*0.0254)^2*3.1416*H9321</f>
        <v>5.9871997722671551E-2</v>
      </c>
      <c r="K9321" s="6"/>
      <c r="X9321" s="9"/>
      <c r="Y9321" s="9"/>
      <c r="Z9321" s="9"/>
      <c r="AA9321" s="8"/>
      <c r="AB9321" s="12"/>
      <c r="AC9321" s="11"/>
      <c r="AD9321" s="11"/>
      <c r="AE9321" s="11"/>
      <c r="AF9321" s="11"/>
      <c r="AG9321" s="11"/>
      <c r="AH9321" s="10"/>
      <c r="AI9321" s="7">
        <v>4164599.5</v>
      </c>
      <c r="AK9321" s="1">
        <v>0.43111095999999999</v>
      </c>
    </row>
    <row r="9322" spans="1:37" x14ac:dyDescent="0.25">
      <c r="A9322" s="6">
        <v>0.62347222222222221</v>
      </c>
      <c r="B9322">
        <v>1</v>
      </c>
      <c r="C9322">
        <f>B9322+0.68</f>
        <v>1.6800000000000002</v>
      </c>
      <c r="D9322" s="5">
        <f>C9322/(0.2905*LN(C9322)+0.3655)</f>
        <v>3.2544919927979628</v>
      </c>
      <c r="E9322" s="5">
        <f>D9322*100</f>
        <v>325.44919927979629</v>
      </c>
      <c r="F9322">
        <v>77.375294333760706</v>
      </c>
      <c r="G9322" s="4">
        <f>75.6*1000/(287.05*(F9322+273))</f>
        <v>0.75167614654297088</v>
      </c>
      <c r="H9322" s="3">
        <f>SQRT(2*ABS(E9322)/G9322)</f>
        <v>29.42667665364927</v>
      </c>
      <c r="I9322" s="2">
        <f>(2/2*0.0254)^2*3.1416*H9322</f>
        <v>5.9643008052522449E-2</v>
      </c>
      <c r="K9322" s="6"/>
      <c r="X9322" s="9"/>
      <c r="Y9322" s="9"/>
      <c r="Z9322" s="9"/>
      <c r="AA9322" s="8"/>
      <c r="AB9322" s="12"/>
      <c r="AC9322" s="11"/>
      <c r="AD9322" s="11"/>
      <c r="AE9322" s="11"/>
      <c r="AF9322" s="11"/>
      <c r="AG9322" s="11"/>
      <c r="AH9322" s="10"/>
      <c r="AI9322" s="7">
        <v>4621995.9000000004</v>
      </c>
      <c r="AK9322" s="1">
        <v>0.43804729999999997</v>
      </c>
    </row>
    <row r="9323" spans="1:37" x14ac:dyDescent="0.25">
      <c r="A9323" s="6">
        <v>0.62348379629629636</v>
      </c>
      <c r="B9323">
        <v>1.25</v>
      </c>
      <c r="C9323">
        <f>B9323+0.68</f>
        <v>1.9300000000000002</v>
      </c>
      <c r="D9323" s="5">
        <f>C9323/(0.2905*LN(C9323)+0.3655)</f>
        <v>3.4680446407091843</v>
      </c>
      <c r="E9323" s="5">
        <f>D9323*100</f>
        <v>346.80446407091841</v>
      </c>
      <c r="F9323">
        <v>77.485879059298497</v>
      </c>
      <c r="G9323" s="4">
        <f>75.6*1000/(287.05*(F9323+273))</f>
        <v>0.75143897892702638</v>
      </c>
      <c r="H9323" s="3">
        <f>SQRT(2*ABS(E9323)/G9323)</f>
        <v>30.38158854099855</v>
      </c>
      <c r="I9323" s="2">
        <f>(2/2*0.0254)^2*3.1416*H9323</f>
        <v>6.1578456559228334E-2</v>
      </c>
      <c r="K9323" s="6"/>
      <c r="X9323" s="9"/>
      <c r="Y9323" s="9"/>
      <c r="Z9323" s="9"/>
      <c r="AA9323" s="8"/>
      <c r="AB9323" s="12"/>
      <c r="AC9323" s="11"/>
      <c r="AD9323" s="11"/>
      <c r="AE9323" s="11"/>
      <c r="AF9323" s="11"/>
      <c r="AG9323" s="11"/>
      <c r="AH9323" s="10"/>
      <c r="AI9323" s="7">
        <v>4488523.2</v>
      </c>
      <c r="AK9323" s="1">
        <v>0.44611775999999997</v>
      </c>
    </row>
    <row r="9324" spans="1:37" x14ac:dyDescent="0.25">
      <c r="A9324" s="6">
        <v>0.62349537037037039</v>
      </c>
      <c r="B9324">
        <v>1.1499999999999999</v>
      </c>
      <c r="C9324">
        <f>B9324+0.68</f>
        <v>1.83</v>
      </c>
      <c r="D9324" s="5">
        <f>C9324/(0.2905*LN(C9324)+0.3655)</f>
        <v>3.382288488377676</v>
      </c>
      <c r="E9324" s="5">
        <f>D9324*100</f>
        <v>338.2288488377676</v>
      </c>
      <c r="F9324">
        <v>77.690295029872104</v>
      </c>
      <c r="G9324" s="4">
        <f>75.6*1000/(287.05*(F9324+273))</f>
        <v>0.75100096815119022</v>
      </c>
      <c r="H9324" s="3">
        <f>SQRT(2*ABS(E9324)/G9324)</f>
        <v>30.01235488208291</v>
      </c>
      <c r="I9324" s="2">
        <f>(2/2*0.0254)^2*3.1416*H9324</f>
        <v>6.0830080983176431E-2</v>
      </c>
      <c r="K9324" s="6"/>
      <c r="X9324" s="9"/>
      <c r="Y9324" s="9"/>
      <c r="Z9324" s="9"/>
      <c r="AA9324" s="8"/>
      <c r="AB9324" s="12"/>
      <c r="AC9324" s="11"/>
      <c r="AD9324" s="11"/>
      <c r="AE9324" s="11"/>
      <c r="AF9324" s="11"/>
      <c r="AG9324" s="11"/>
      <c r="AH9324" s="10"/>
      <c r="AI9324" s="7">
        <v>4355005.7</v>
      </c>
      <c r="AK9324" s="1">
        <v>0.43858068</v>
      </c>
    </row>
    <row r="9325" spans="1:37" x14ac:dyDescent="0.25">
      <c r="A9325" s="6">
        <v>0.62350694444444443</v>
      </c>
      <c r="B9325">
        <v>1.01</v>
      </c>
      <c r="C9325">
        <f>B9325+0.68</f>
        <v>1.69</v>
      </c>
      <c r="D9325" s="5">
        <f>C9325/(0.2905*LN(C9325)+0.3655)</f>
        <v>3.2629662897541429</v>
      </c>
      <c r="E9325" s="5">
        <f>D9325*100</f>
        <v>326.29662897541431</v>
      </c>
      <c r="F9325">
        <v>78.065622788690703</v>
      </c>
      <c r="G9325" s="4">
        <f>75.6*1000/(287.05*(F9325+273))</f>
        <v>0.75019806552572754</v>
      </c>
      <c r="H9325" s="3">
        <f>SQRT(2*ABS(E9325)/G9325)</f>
        <v>29.493975923148135</v>
      </c>
      <c r="I9325" s="2">
        <f>(2/2*0.0254)^2*3.1416*H9325</f>
        <v>5.9779412544266226E-2</v>
      </c>
      <c r="K9325" s="6"/>
      <c r="X9325" s="9"/>
      <c r="Y9325" s="9"/>
      <c r="Z9325" s="9"/>
      <c r="AA9325" s="8"/>
      <c r="AB9325" s="12"/>
      <c r="AC9325" s="11"/>
      <c r="AD9325" s="11"/>
      <c r="AE9325" s="11"/>
      <c r="AF9325" s="11"/>
      <c r="AG9325" s="11"/>
      <c r="AH9325" s="10"/>
      <c r="AI9325" s="7">
        <v>4134871.5</v>
      </c>
      <c r="AK9325" s="1">
        <v>0.42627500000000002</v>
      </c>
    </row>
    <row r="9326" spans="1:37" x14ac:dyDescent="0.25">
      <c r="A9326" s="6">
        <v>0.62351851851851847</v>
      </c>
      <c r="B9326">
        <v>0.33</v>
      </c>
      <c r="C9326">
        <f>B9326+0.68</f>
        <v>1.01</v>
      </c>
      <c r="D9326" s="5">
        <f>C9326/(0.2905*LN(C9326)+0.3655)</f>
        <v>2.7416554037986409</v>
      </c>
      <c r="E9326" s="5">
        <f>D9326*100</f>
        <v>274.16554037986407</v>
      </c>
      <c r="F9326">
        <v>78.320314918493807</v>
      </c>
      <c r="G9326" s="4">
        <f>75.6*1000/(287.05*(F9326+273))</f>
        <v>0.74965420416909845</v>
      </c>
      <c r="H9326" s="3">
        <f>SQRT(2*ABS(E9326)/G9326)</f>
        <v>27.045246323197844</v>
      </c>
      <c r="I9326" s="2">
        <f>(2/2*0.0254)^2*3.1416*H9326</f>
        <v>5.4816242527913964E-2</v>
      </c>
      <c r="K9326" s="6"/>
      <c r="X9326" s="9"/>
      <c r="Y9326" s="9"/>
      <c r="Z9326" s="9"/>
      <c r="AA9326" s="8"/>
      <c r="AB9326" s="12"/>
      <c r="AC9326" s="11"/>
      <c r="AD9326" s="11"/>
      <c r="AE9326" s="11"/>
      <c r="AF9326" s="11"/>
      <c r="AG9326" s="11"/>
      <c r="AH9326" s="10"/>
      <c r="AI9326" s="7">
        <v>4249511.2</v>
      </c>
      <c r="AK9326" s="1">
        <v>0.41814547000000002</v>
      </c>
    </row>
    <row r="9327" spans="1:37" x14ac:dyDescent="0.25">
      <c r="A9327" s="6">
        <v>0.62353009259259262</v>
      </c>
      <c r="B9327">
        <v>0.36</v>
      </c>
      <c r="C9327">
        <f>B9327+0.68</f>
        <v>1.04</v>
      </c>
      <c r="D9327" s="5">
        <f>C9327/(0.2905*LN(C9327)+0.3655)</f>
        <v>2.7593993440543327</v>
      </c>
      <c r="E9327" s="5">
        <f>D9327*100</f>
        <v>275.93993440543329</v>
      </c>
      <c r="F9327">
        <v>78.443408732620597</v>
      </c>
      <c r="G9327" s="4">
        <f>75.6*1000/(287.05*(F9327+273))</f>
        <v>0.74939163616248783</v>
      </c>
      <c r="H9327" s="3">
        <f>SQRT(2*ABS(E9327)/G9327)</f>
        <v>27.137376207346492</v>
      </c>
      <c r="I9327" s="2">
        <f>(2/2*0.0254)^2*3.1416*H9327</f>
        <v>5.5002974569959708E-2</v>
      </c>
      <c r="K9327" s="6"/>
      <c r="X9327" s="9"/>
      <c r="Y9327" s="9"/>
      <c r="Z9327" s="9"/>
      <c r="AA9327" s="8"/>
      <c r="AB9327" s="12"/>
      <c r="AC9327" s="11"/>
      <c r="AD9327" s="11"/>
      <c r="AE9327" s="11"/>
      <c r="AF9327" s="11"/>
      <c r="AG9327" s="11"/>
      <c r="AH9327" s="10"/>
      <c r="AI9327" s="7">
        <v>4002154.9</v>
      </c>
      <c r="AK9327" s="1">
        <v>0.40977799999999998</v>
      </c>
    </row>
    <row r="9328" spans="1:37" x14ac:dyDescent="0.25">
      <c r="A9328" s="6">
        <v>0.62354166666666666</v>
      </c>
      <c r="B9328">
        <v>0.47</v>
      </c>
      <c r="C9328">
        <f>B9328+0.68</f>
        <v>1.1499999999999999</v>
      </c>
      <c r="D9328" s="5">
        <f>C9328/(0.2905*LN(C9328)+0.3655)</f>
        <v>2.8318089367570392</v>
      </c>
      <c r="E9328" s="5">
        <f>D9328*100</f>
        <v>283.18089367570394</v>
      </c>
      <c r="F9328">
        <v>78.627730198647697</v>
      </c>
      <c r="G9328" s="4">
        <f>75.6*1000/(287.05*(F9328+273))</f>
        <v>0.74899880888197767</v>
      </c>
      <c r="H9328" s="3">
        <f>SQRT(2*ABS(E9328)/G9328)</f>
        <v>27.498335622054483</v>
      </c>
      <c r="I9328" s="2">
        <f>(2/2*0.0254)^2*3.1416*H9328</f>
        <v>5.5734579621099345E-2</v>
      </c>
      <c r="K9328" s="6"/>
      <c r="X9328" s="9"/>
      <c r="Y9328" s="9"/>
      <c r="Z9328" s="9"/>
      <c r="AA9328" s="8"/>
      <c r="AB9328" s="12"/>
      <c r="AC9328" s="11"/>
      <c r="AD9328" s="11"/>
      <c r="AE9328" s="11"/>
      <c r="AF9328" s="11"/>
      <c r="AG9328" s="11"/>
      <c r="AH9328" s="10"/>
      <c r="AI9328" s="7">
        <v>3944462</v>
      </c>
      <c r="AK9328" s="1">
        <v>0.39393319999999998</v>
      </c>
    </row>
    <row r="9329" spans="1:37" x14ac:dyDescent="0.25">
      <c r="A9329" s="6">
        <v>0.62355324074074081</v>
      </c>
      <c r="B9329">
        <v>0.47</v>
      </c>
      <c r="C9329">
        <f>B9329+0.68</f>
        <v>1.1499999999999999</v>
      </c>
      <c r="D9329" s="5">
        <f>C9329/(0.2905*LN(C9329)+0.3655)</f>
        <v>2.8318089367570392</v>
      </c>
      <c r="E9329" s="5">
        <f>D9329*100</f>
        <v>283.18089367570394</v>
      </c>
      <c r="F9329">
        <v>78.848919664896499</v>
      </c>
      <c r="G9329" s="4">
        <f>75.6*1000/(287.05*(F9329+273))</f>
        <v>0.74852795154094798</v>
      </c>
      <c r="H9329" s="3">
        <f>SQRT(2*ABS(E9329)/G9329)</f>
        <v>27.506983099829331</v>
      </c>
      <c r="I9329" s="2">
        <f>(2/2*0.0254)^2*3.1416*H9329</f>
        <v>5.5752106628740396E-2</v>
      </c>
      <c r="K9329" s="6"/>
      <c r="X9329" s="9"/>
      <c r="Y9329" s="9"/>
      <c r="Z9329" s="9"/>
      <c r="AA9329" s="8"/>
      <c r="AB9329" s="12"/>
      <c r="AC9329" s="11"/>
      <c r="AD9329" s="11"/>
      <c r="AE9329" s="11"/>
      <c r="AF9329" s="11"/>
      <c r="AG9329" s="11"/>
      <c r="AH9329" s="10"/>
      <c r="AI9329" s="7">
        <v>4041083.8</v>
      </c>
      <c r="AK9329" s="1">
        <v>0.38841518000000003</v>
      </c>
    </row>
    <row r="9330" spans="1:37" x14ac:dyDescent="0.25">
      <c r="A9330" s="6">
        <v>0.62356481481481485</v>
      </c>
      <c r="B9330">
        <v>0.4</v>
      </c>
      <c r="C9330">
        <f>B9330+0.68</f>
        <v>1.08</v>
      </c>
      <c r="D9330" s="5">
        <f>C9330/(0.2905*LN(C9330)+0.3655)</f>
        <v>2.7845301024923019</v>
      </c>
      <c r="E9330" s="5">
        <f>D9330*100</f>
        <v>278.4530102492302</v>
      </c>
      <c r="F9330">
        <v>79.006435975775304</v>
      </c>
      <c r="G9330" s="4">
        <f>75.6*1000/(287.05*(F9330+273))</f>
        <v>0.74819299925182403</v>
      </c>
      <c r="H9330" s="3">
        <f>SQRT(2*ABS(E9330)/G9330)</f>
        <v>27.282498269761337</v>
      </c>
      <c r="I9330" s="2">
        <f>(2/2*0.0254)^2*3.1416*H9330</f>
        <v>5.5297112995412311E-2</v>
      </c>
      <c r="K9330" s="6"/>
      <c r="X9330" s="9"/>
      <c r="Y9330" s="9"/>
      <c r="Z9330" s="9"/>
      <c r="AA9330" s="8"/>
      <c r="AB9330" s="12"/>
      <c r="AC9330" s="11"/>
      <c r="AD9330" s="11"/>
      <c r="AE9330" s="11"/>
      <c r="AF9330" s="11"/>
      <c r="AG9330" s="11"/>
      <c r="AH9330" s="10"/>
      <c r="AI9330" s="7">
        <v>3610271.7</v>
      </c>
      <c r="AK9330" s="1">
        <v>0.37220034000000002</v>
      </c>
    </row>
    <row r="9331" spans="1:37" x14ac:dyDescent="0.25">
      <c r="A9331" s="6">
        <v>0.62357638888888889</v>
      </c>
      <c r="B9331">
        <v>0.37</v>
      </c>
      <c r="C9331">
        <f>B9331+0.68</f>
        <v>1.05</v>
      </c>
      <c r="D9331" s="5">
        <f>C9331/(0.2905*LN(C9331)+0.3655)</f>
        <v>2.7655337597593457</v>
      </c>
      <c r="E9331" s="5">
        <f>D9331*100</f>
        <v>276.55337597593456</v>
      </c>
      <c r="F9331">
        <v>79.160603072523998</v>
      </c>
      <c r="G9331" s="4">
        <f>75.6*1000/(287.05*(F9331+273))</f>
        <v>0.74786545908550217</v>
      </c>
      <c r="H9331" s="3">
        <f>SQRT(2*ABS(E9331)/G9331)</f>
        <v>27.195230388383823</v>
      </c>
      <c r="I9331" s="2">
        <f>(2/2*0.0254)^2*3.1416*H9331</f>
        <v>5.512023542908067E-2</v>
      </c>
      <c r="K9331" s="6"/>
      <c r="X9331" s="9"/>
      <c r="Y9331" s="9"/>
      <c r="Z9331" s="9"/>
      <c r="AA9331" s="8"/>
      <c r="AB9331" s="12"/>
      <c r="AC9331" s="11"/>
      <c r="AD9331" s="11"/>
      <c r="AE9331" s="11"/>
      <c r="AF9331" s="11"/>
      <c r="AG9331" s="11"/>
      <c r="AH9331" s="10"/>
      <c r="AI9331" s="7">
        <v>3443853.7</v>
      </c>
      <c r="AK9331" s="1">
        <v>0.34791269000000002</v>
      </c>
    </row>
    <row r="9332" spans="1:37" x14ac:dyDescent="0.25">
      <c r="A9332" s="6">
        <v>0.62358796296296293</v>
      </c>
      <c r="B9332">
        <v>0.41</v>
      </c>
      <c r="C9332">
        <f>B9332+0.68</f>
        <v>1.0900000000000001</v>
      </c>
      <c r="D9332" s="5">
        <f>C9332/(0.2905*LN(C9332)+0.3655)</f>
        <v>2.7910457666578079</v>
      </c>
      <c r="E9332" s="5">
        <f>D9332*100</f>
        <v>279.10457666578077</v>
      </c>
      <c r="F9332">
        <v>79.287960202108096</v>
      </c>
      <c r="G9332" s="4">
        <f>75.6*1000/(287.05*(F9332+273))</f>
        <v>0.74759509503976662</v>
      </c>
      <c r="H9332" s="3">
        <f>SQRT(2*ABS(E9332)/G9332)</f>
        <v>27.325319911351656</v>
      </c>
      <c r="I9332" s="2">
        <f>(2/2*0.0254)^2*3.1416*H9332</f>
        <v>5.5383905382614382E-2</v>
      </c>
      <c r="K9332" s="6"/>
      <c r="X9332" s="9"/>
      <c r="Y9332" s="9"/>
      <c r="Z9332" s="9"/>
      <c r="AA9332" s="8"/>
      <c r="AB9332" s="12"/>
      <c r="AC9332" s="11"/>
      <c r="AD9332" s="11"/>
      <c r="AE9332" s="11"/>
      <c r="AF9332" s="11"/>
      <c r="AG9332" s="11"/>
      <c r="AH9332" s="10"/>
      <c r="AI9332" s="7">
        <v>3605993.9</v>
      </c>
      <c r="AK9332" s="1">
        <v>0.32910160999999999</v>
      </c>
    </row>
    <row r="9333" spans="1:37" x14ac:dyDescent="0.25">
      <c r="A9333" s="6">
        <v>0.62359953703703697</v>
      </c>
      <c r="B9333">
        <v>0.47</v>
      </c>
      <c r="C9333">
        <f>B9333+0.68</f>
        <v>1.1499999999999999</v>
      </c>
      <c r="D9333" s="5">
        <f>C9333/(0.2905*LN(C9333)+0.3655)</f>
        <v>2.8318089367570392</v>
      </c>
      <c r="E9333" s="5">
        <f>D9333*100</f>
        <v>283.18089367570394</v>
      </c>
      <c r="F9333">
        <v>79.432076771927299</v>
      </c>
      <c r="G9333" s="4">
        <f>75.6*1000/(287.05*(F9333+273))</f>
        <v>0.74728938835807734</v>
      </c>
      <c r="H9333" s="3">
        <f>SQRT(2*ABS(E9333)/G9333)</f>
        <v>27.529768805169159</v>
      </c>
      <c r="I9333" s="2">
        <f>(2/2*0.0254)^2*3.1416*H9333</f>
        <v>5.5798289485984559E-2</v>
      </c>
      <c r="K9333" s="6"/>
      <c r="X9333" s="9"/>
      <c r="Y9333" s="9"/>
      <c r="Z9333" s="9"/>
      <c r="AA9333" s="8"/>
      <c r="AB9333" s="12"/>
      <c r="AC9333" s="11"/>
      <c r="AD9333" s="11"/>
      <c r="AE9333" s="11"/>
      <c r="AF9333" s="11"/>
      <c r="AG9333" s="11"/>
      <c r="AH9333" s="10"/>
      <c r="AI9333" s="7">
        <v>3543954.3</v>
      </c>
      <c r="AK9333" s="1">
        <v>0.32229007999999998</v>
      </c>
    </row>
    <row r="9334" spans="1:37" x14ac:dyDescent="0.25">
      <c r="A9334" s="6">
        <v>0.62361111111111112</v>
      </c>
      <c r="B9334">
        <v>0.59</v>
      </c>
      <c r="C9334">
        <f>B9334+0.68</f>
        <v>1.27</v>
      </c>
      <c r="D9334" s="5">
        <f>C9334/(0.2905*LN(C9334)+0.3655)</f>
        <v>2.9199805120199289</v>
      </c>
      <c r="E9334" s="5">
        <f>D9334*100</f>
        <v>291.99805120199289</v>
      </c>
      <c r="F9334">
        <v>79.579547074983296</v>
      </c>
      <c r="G9334" s="4">
        <f>75.6*1000/(287.05*(F9334+273))</f>
        <v>0.74697682628950035</v>
      </c>
      <c r="H9334" s="3">
        <f>SQRT(2*ABS(E9334)/G9334)</f>
        <v>27.960916974554813</v>
      </c>
      <c r="I9334" s="2">
        <f>(2/2*0.0254)^2*3.1416*H9334</f>
        <v>5.6672155537566361E-2</v>
      </c>
      <c r="K9334" s="6"/>
      <c r="X9334" s="9"/>
      <c r="Y9334" s="9"/>
      <c r="Z9334" s="9"/>
      <c r="AA9334" s="8"/>
      <c r="AB9334" s="12"/>
      <c r="AC9334" s="11"/>
      <c r="AD9334" s="11"/>
      <c r="AE9334" s="11"/>
      <c r="AF9334" s="11"/>
      <c r="AG9334" s="11"/>
      <c r="AH9334" s="10"/>
      <c r="AI9334" s="7">
        <v>3147782.4</v>
      </c>
      <c r="AK9334" s="1">
        <v>0.29949990999999998</v>
      </c>
    </row>
    <row r="9335" spans="1:37" x14ac:dyDescent="0.25">
      <c r="A9335" s="6">
        <v>0.62362268518518515</v>
      </c>
      <c r="B9335">
        <v>0.86</v>
      </c>
      <c r="C9335">
        <f>B9335+0.68</f>
        <v>1.54</v>
      </c>
      <c r="D9335" s="5">
        <f>C9335/(0.2905*LN(C9335)+0.3655)</f>
        <v>3.1368855883821851</v>
      </c>
      <c r="E9335" s="5">
        <f>D9335*100</f>
        <v>313.68855883821851</v>
      </c>
      <c r="F9335">
        <v>79.827570505516306</v>
      </c>
      <c r="G9335" s="4">
        <f>75.6*1000/(287.05*(F9335+273))</f>
        <v>0.7464517319644749</v>
      </c>
      <c r="H9335" s="3">
        <f>SQRT(2*ABS(E9335)/G9335)</f>
        <v>28.991018447815499</v>
      </c>
      <c r="I9335" s="2">
        <f>(2/2*0.0254)^2*3.1416*H9335</f>
        <v>5.8760000902767777E-2</v>
      </c>
      <c r="K9335" s="6"/>
      <c r="X9335" s="9"/>
      <c r="Y9335" s="9"/>
      <c r="Z9335" s="9"/>
      <c r="AA9335" s="8"/>
      <c r="AB9335" s="12"/>
      <c r="AC9335" s="11"/>
      <c r="AD9335" s="11"/>
      <c r="AE9335" s="11"/>
      <c r="AF9335" s="11"/>
      <c r="AG9335" s="11"/>
      <c r="AH9335" s="10"/>
      <c r="AI9335" s="7">
        <v>3519626.7</v>
      </c>
      <c r="AK9335" s="1">
        <v>0.28529615000000003</v>
      </c>
    </row>
    <row r="9336" spans="1:37" x14ac:dyDescent="0.25">
      <c r="A9336" s="6">
        <v>0.6236342592592593</v>
      </c>
      <c r="B9336">
        <v>1.04</v>
      </c>
      <c r="C9336">
        <f>B9336+0.68</f>
        <v>1.7200000000000002</v>
      </c>
      <c r="D9336" s="5">
        <f>C9336/(0.2905*LN(C9336)+0.3655)</f>
        <v>3.2884346872416867</v>
      </c>
      <c r="E9336" s="5">
        <f>D9336*100</f>
        <v>328.8434687241687</v>
      </c>
      <c r="F9336">
        <v>80.162748214616798</v>
      </c>
      <c r="G9336" s="4">
        <f>75.6*1000/(287.05*(F9336+273))</f>
        <v>0.74574329376497961</v>
      </c>
      <c r="H9336" s="3">
        <f>SQRT(2*ABS(E9336)/G9336)</f>
        <v>29.697160752874435</v>
      </c>
      <c r="I9336" s="2">
        <f>(2/2*0.0254)^2*3.1416*H9336</f>
        <v>6.0191234598728952E-2</v>
      </c>
      <c r="K9336" s="6"/>
      <c r="X9336" s="9"/>
      <c r="Y9336" s="9"/>
      <c r="Z9336" s="9"/>
      <c r="AA9336" s="8"/>
      <c r="AB9336" s="12"/>
      <c r="AC9336" s="11"/>
      <c r="AD9336" s="11"/>
      <c r="AE9336" s="11"/>
      <c r="AF9336" s="11"/>
      <c r="AG9336" s="11"/>
      <c r="AH9336" s="10"/>
      <c r="AI9336" s="7">
        <v>6257480.2000000002</v>
      </c>
      <c r="AK9336" s="1">
        <v>0.33084087000000001</v>
      </c>
    </row>
    <row r="9337" spans="1:37" x14ac:dyDescent="0.25">
      <c r="A9337" s="6">
        <v>0.62364583333333334</v>
      </c>
      <c r="B9337">
        <v>1.04</v>
      </c>
      <c r="C9337">
        <f>B9337+0.68</f>
        <v>1.7200000000000002</v>
      </c>
      <c r="D9337" s="5">
        <f>C9337/(0.2905*LN(C9337)+0.3655)</f>
        <v>3.2884346872416867</v>
      </c>
      <c r="E9337" s="5">
        <f>D9337*100</f>
        <v>328.8434687241687</v>
      </c>
      <c r="F9337">
        <v>80.692356549863504</v>
      </c>
      <c r="G9337" s="4">
        <f>75.6*1000/(287.05*(F9337+273))</f>
        <v>0.74462664010532775</v>
      </c>
      <c r="H9337" s="3">
        <f>SQRT(2*ABS(E9337)/G9337)</f>
        <v>29.71941957253657</v>
      </c>
      <c r="I9337" s="2">
        <f>(2/2*0.0254)^2*3.1416*H9337</f>
        <v>6.023634954582182E-2</v>
      </c>
      <c r="K9337" s="6"/>
      <c r="X9337" s="9"/>
      <c r="Y9337" s="9"/>
      <c r="Z9337" s="9"/>
      <c r="AA9337" s="8"/>
      <c r="AB9337" s="12"/>
      <c r="AC9337" s="11"/>
      <c r="AD9337" s="11"/>
      <c r="AE9337" s="11"/>
      <c r="AF9337" s="11"/>
      <c r="AG9337" s="11"/>
      <c r="AH9337" s="10"/>
      <c r="AI9337" s="7">
        <v>6436063.7000000002</v>
      </c>
      <c r="AK9337" s="1">
        <v>0.38144231000000001</v>
      </c>
    </row>
    <row r="9338" spans="1:37" x14ac:dyDescent="0.25">
      <c r="A9338" s="6">
        <v>0.62365740740740738</v>
      </c>
      <c r="B9338">
        <v>1.39</v>
      </c>
      <c r="C9338">
        <f>B9338+0.68</f>
        <v>2.0699999999999998</v>
      </c>
      <c r="D9338" s="5">
        <f>C9338/(0.2905*LN(C9338)+0.3655)</f>
        <v>3.588436681461272</v>
      </c>
      <c r="E9338" s="5">
        <f>D9338*100</f>
        <v>358.84366814612719</v>
      </c>
      <c r="F9338">
        <v>81.205240148417602</v>
      </c>
      <c r="G9338" s="4">
        <f>75.6*1000/(287.05*(F9338+273))</f>
        <v>0.74354843248028979</v>
      </c>
      <c r="H9338" s="3">
        <f>SQRT(2*ABS(E9338)/G9338)</f>
        <v>31.067979531214963</v>
      </c>
      <c r="I9338" s="2">
        <f>(2/2*0.0254)^2*3.1416*H9338</f>
        <v>6.2969657605765117E-2</v>
      </c>
      <c r="K9338" s="6"/>
      <c r="X9338" s="9"/>
      <c r="Y9338" s="9"/>
      <c r="Z9338" s="9"/>
      <c r="AA9338" s="8"/>
      <c r="AB9338" s="12"/>
      <c r="AC9338" s="11"/>
      <c r="AD9338" s="11"/>
      <c r="AE9338" s="11"/>
      <c r="AF9338" s="11"/>
      <c r="AG9338" s="11"/>
      <c r="AH9338" s="10"/>
      <c r="AI9338" s="7">
        <v>5641814.0999999996</v>
      </c>
      <c r="AK9338" s="1">
        <v>0.38455791</v>
      </c>
    </row>
    <row r="9339" spans="1:37" x14ac:dyDescent="0.25">
      <c r="A9339" s="6">
        <v>0.62366898148148142</v>
      </c>
      <c r="B9339">
        <v>2.2599999999999998</v>
      </c>
      <c r="C9339">
        <f>B9339+0.68</f>
        <v>2.94</v>
      </c>
      <c r="D9339" s="5">
        <f>C9339/(0.2905*LN(C9339)+0.3655)</f>
        <v>4.3313131421116493</v>
      </c>
      <c r="E9339" s="5">
        <f>D9339*100</f>
        <v>433.13131421116492</v>
      </c>
      <c r="F9339">
        <v>81.942786524434894</v>
      </c>
      <c r="G9339" s="4">
        <f>75.6*1000/(287.05*(F9339+273))</f>
        <v>0.74200339065217125</v>
      </c>
      <c r="H9339" s="3">
        <f>SQRT(2*ABS(E9339)/G9339)</f>
        <v>34.168179857373431</v>
      </c>
      <c r="I9339" s="2">
        <f>(2/2*0.0254)^2*3.1416*H9339</f>
        <v>6.9253251067365601E-2</v>
      </c>
      <c r="K9339" s="6"/>
      <c r="X9339" s="9"/>
      <c r="Y9339" s="9"/>
      <c r="Z9339" s="9"/>
      <c r="AA9339" s="8"/>
      <c r="AB9339" s="12"/>
      <c r="AC9339" s="11"/>
      <c r="AD9339" s="11"/>
      <c r="AE9339" s="11"/>
      <c r="AF9339" s="11"/>
      <c r="AG9339" s="11"/>
      <c r="AH9339" s="10"/>
      <c r="AI9339" s="7">
        <v>4874608.5999999996</v>
      </c>
      <c r="AK9339" s="1">
        <v>0.36535134000000002</v>
      </c>
    </row>
    <row r="9340" spans="1:37" x14ac:dyDescent="0.25">
      <c r="A9340" s="6">
        <v>0.62368055555555557</v>
      </c>
      <c r="B9340">
        <v>0.72</v>
      </c>
      <c r="C9340">
        <f>B9340+0.68</f>
        <v>1.4</v>
      </c>
      <c r="D9340" s="5">
        <f>C9340/(0.2905*LN(C9340)+0.3655)</f>
        <v>3.0221576955849159</v>
      </c>
      <c r="E9340" s="5">
        <f>D9340*100</f>
        <v>302.21576955849162</v>
      </c>
      <c r="F9340">
        <v>82.127186336668501</v>
      </c>
      <c r="G9340" s="4">
        <f>75.6*1000/(287.05*(F9340+273))</f>
        <v>0.74161810534826544</v>
      </c>
      <c r="H9340" s="3">
        <f>SQRT(2*ABS(E9340)/G9340)</f>
        <v>28.548506738221683</v>
      </c>
      <c r="I9340" s="2">
        <f>(2/2*0.0254)^2*3.1416*H9340</f>
        <v>5.7863102834077224E-2</v>
      </c>
      <c r="K9340" s="6"/>
      <c r="X9340" s="9"/>
      <c r="Y9340" s="9"/>
      <c r="Z9340" s="9"/>
      <c r="AA9340" s="8"/>
      <c r="AB9340" s="12"/>
      <c r="AC9340" s="11"/>
      <c r="AD9340" s="11"/>
      <c r="AE9340" s="11"/>
      <c r="AF9340" s="11"/>
      <c r="AG9340" s="11"/>
      <c r="AH9340" s="10"/>
      <c r="AI9340" s="7">
        <v>4350841.2</v>
      </c>
      <c r="AK9340" s="1">
        <v>0.33714498999999998</v>
      </c>
    </row>
    <row r="9341" spans="1:37" x14ac:dyDescent="0.25">
      <c r="A9341" s="6">
        <v>0.62369212962962961</v>
      </c>
      <c r="B9341">
        <v>0.77</v>
      </c>
      <c r="C9341">
        <f>B9341+0.68</f>
        <v>1.4500000000000002</v>
      </c>
      <c r="D9341" s="5">
        <f>C9341/(0.2905*LN(C9341)+0.3655)</f>
        <v>3.0626951881995583</v>
      </c>
      <c r="E9341" s="5">
        <f>D9341*100</f>
        <v>306.26951881995581</v>
      </c>
      <c r="F9341">
        <v>82.120480792206607</v>
      </c>
      <c r="G9341" s="4">
        <f>75.6*1000/(287.05*(F9341+273))</f>
        <v>0.74163210891451448</v>
      </c>
      <c r="H9341" s="3">
        <f>SQRT(2*ABS(E9341)/G9341)</f>
        <v>28.739064282016201</v>
      </c>
      <c r="I9341" s="2">
        <f>(2/2*0.0254)^2*3.1416*H9341</f>
        <v>5.8249331467802194E-2</v>
      </c>
      <c r="K9341" s="6"/>
      <c r="X9341" s="9"/>
      <c r="Y9341" s="9"/>
      <c r="Z9341" s="9"/>
      <c r="AA9341" s="8"/>
      <c r="AB9341" s="12"/>
      <c r="AC9341" s="11"/>
      <c r="AD9341" s="11"/>
      <c r="AE9341" s="11"/>
      <c r="AF9341" s="11"/>
      <c r="AG9341" s="11"/>
      <c r="AH9341" s="10"/>
      <c r="AI9341" s="7">
        <v>3720609.9</v>
      </c>
      <c r="AK9341" s="1">
        <v>0.30463180000000001</v>
      </c>
    </row>
    <row r="9342" spans="1:37" x14ac:dyDescent="0.25">
      <c r="A9342" s="6">
        <v>0.62370370370370376</v>
      </c>
      <c r="B9342">
        <v>0.33</v>
      </c>
      <c r="C9342">
        <f>B9342+0.68</f>
        <v>1.01</v>
      </c>
      <c r="D9342" s="5">
        <f>C9342/(0.2905*LN(C9342)+0.3655)</f>
        <v>2.7416554037986409</v>
      </c>
      <c r="E9342" s="5">
        <f>D9342*100</f>
        <v>274.16554037986407</v>
      </c>
      <c r="F9342">
        <v>82.083600429029005</v>
      </c>
      <c r="G9342" s="4">
        <f>75.6*1000/(287.05*(F9342+273))</f>
        <v>0.74170913770854463</v>
      </c>
      <c r="H9342" s="3">
        <f>SQRT(2*ABS(E9342)/G9342)</f>
        <v>27.189712597244139</v>
      </c>
      <c r="I9342" s="2">
        <f>(2/2*0.0254)^2*3.1416*H9342</f>
        <v>5.510905177877419E-2</v>
      </c>
      <c r="K9342" s="6"/>
      <c r="X9342" s="9"/>
      <c r="Y9342" s="9"/>
      <c r="Z9342" s="9"/>
      <c r="AA9342" s="8"/>
      <c r="AB9342" s="12"/>
      <c r="AC9342" s="11"/>
      <c r="AD9342" s="11"/>
      <c r="AE9342" s="11"/>
      <c r="AF9342" s="11"/>
      <c r="AG9342" s="11"/>
      <c r="AH9342" s="10"/>
      <c r="AI9342" s="7">
        <v>3480391.9</v>
      </c>
      <c r="AK9342" s="1">
        <v>0.28091486999999998</v>
      </c>
    </row>
    <row r="9343" spans="1:37" x14ac:dyDescent="0.25">
      <c r="A9343" s="6">
        <v>0.6237152777777778</v>
      </c>
      <c r="B9343">
        <v>0.3</v>
      </c>
      <c r="C9343">
        <f>B9343+0.68</f>
        <v>0.98</v>
      </c>
      <c r="D9343" s="5">
        <f>C9343/(0.2905*LN(C9343)+0.3655)</f>
        <v>2.7250145027674018</v>
      </c>
      <c r="E9343" s="5">
        <f>D9343*100</f>
        <v>272.50145027674017</v>
      </c>
      <c r="F9343">
        <v>82.046720287335802</v>
      </c>
      <c r="G9343" s="4">
        <f>75.6*1000/(287.05*(F9343+273))</f>
        <v>0.74178618204251756</v>
      </c>
      <c r="H9343" s="3">
        <f>SQRT(2*ABS(E9343)/G9343)</f>
        <v>27.105663173221703</v>
      </c>
      <c r="I9343" s="2">
        <f>(2/2*0.0254)^2*3.1416*H9343</f>
        <v>5.4938697493348676E-2</v>
      </c>
      <c r="K9343" s="6"/>
      <c r="X9343" s="9"/>
      <c r="Y9343" s="9"/>
      <c r="Z9343" s="9"/>
      <c r="AA9343" s="8"/>
      <c r="AB9343" s="12"/>
      <c r="AC9343" s="11"/>
      <c r="AD9343" s="11"/>
      <c r="AE9343" s="11"/>
      <c r="AF9343" s="11"/>
      <c r="AG9343" s="11"/>
      <c r="AH9343" s="10"/>
      <c r="AI9343" s="7">
        <v>3592414.6</v>
      </c>
      <c r="AK9343" s="1">
        <v>0.26595516000000002</v>
      </c>
    </row>
    <row r="9344" spans="1:37" x14ac:dyDescent="0.25">
      <c r="A9344" s="6">
        <v>0.62372685185185184</v>
      </c>
      <c r="B9344">
        <v>0.21</v>
      </c>
      <c r="C9344">
        <f>B9344+0.68</f>
        <v>0.89</v>
      </c>
      <c r="D9344" s="5">
        <f>C9344/(0.2905*LN(C9344)+0.3655)</f>
        <v>2.6835768077843052</v>
      </c>
      <c r="E9344" s="5">
        <f>D9344*100</f>
        <v>268.35768077843051</v>
      </c>
      <c r="F9344">
        <v>81.9293758424907</v>
      </c>
      <c r="G9344" s="4">
        <f>75.6*1000/(287.05*(F9344+273))</f>
        <v>0.74203142657185228</v>
      </c>
      <c r="H9344" s="3">
        <f>SQRT(2*ABS(E9344)/G9344)</f>
        <v>26.894338289009465</v>
      </c>
      <c r="I9344" s="2">
        <f>(2/2*0.0254)^2*3.1416*H9344</f>
        <v>5.4510376894352126E-2</v>
      </c>
      <c r="K9344" s="6"/>
      <c r="X9344" s="9"/>
      <c r="Y9344" s="9"/>
      <c r="Z9344" s="9"/>
      <c r="AA9344" s="8"/>
      <c r="AB9344" s="12"/>
      <c r="AC9344" s="11"/>
      <c r="AD9344" s="11"/>
      <c r="AE9344" s="11"/>
      <c r="AF9344" s="11"/>
      <c r="AG9344" s="11"/>
      <c r="AH9344" s="10"/>
      <c r="AI9344" s="7">
        <v>3771582</v>
      </c>
      <c r="AK9344" s="1">
        <v>0.26516889999999999</v>
      </c>
    </row>
    <row r="9345" spans="1:37" x14ac:dyDescent="0.25">
      <c r="A9345" s="6">
        <v>0.62373842592592588</v>
      </c>
      <c r="B9345">
        <v>0.19</v>
      </c>
      <c r="C9345">
        <f>B9345+0.68</f>
        <v>0.87000000000000011</v>
      </c>
      <c r="D9345" s="5">
        <f>C9345/(0.2905*LN(C9345)+0.3655)</f>
        <v>2.6765576696495312</v>
      </c>
      <c r="E9345" s="5">
        <f>D9345*100</f>
        <v>267.6557669649531</v>
      </c>
      <c r="F9345">
        <v>81.710556161365801</v>
      </c>
      <c r="G9345" s="4">
        <f>75.6*1000/(287.05*(F9345+273))</f>
        <v>0.74248918312103507</v>
      </c>
      <c r="H9345" s="3">
        <f>SQRT(2*ABS(E9345)/G9345)</f>
        <v>26.85086214748938</v>
      </c>
      <c r="I9345" s="2">
        <f>(2/2*0.0254)^2*3.1416*H9345</f>
        <v>5.4422257944010059E-2</v>
      </c>
      <c r="K9345" s="6"/>
      <c r="X9345" s="9"/>
      <c r="Y9345" s="9"/>
      <c r="Z9345" s="9"/>
      <c r="AA9345" s="8"/>
      <c r="AB9345" s="12"/>
      <c r="AC9345" s="11"/>
      <c r="AD9345" s="11"/>
      <c r="AE9345" s="11"/>
      <c r="AF9345" s="11"/>
      <c r="AG9345" s="11"/>
      <c r="AH9345" s="10"/>
      <c r="AI9345" s="7">
        <v>4407739.7</v>
      </c>
      <c r="AK9345" s="1">
        <v>0.28240054999999997</v>
      </c>
    </row>
    <row r="9346" spans="1:37" x14ac:dyDescent="0.25">
      <c r="A9346" s="6">
        <v>0.62375000000000003</v>
      </c>
      <c r="B9346">
        <v>0.28999999999999998</v>
      </c>
      <c r="C9346">
        <f>B9346+0.68</f>
        <v>0.97</v>
      </c>
      <c r="D9346" s="5">
        <f>C9346/(0.2905*LN(C9346)+0.3655)</f>
        <v>2.7197410564993283</v>
      </c>
      <c r="E9346" s="5">
        <f>D9346*100</f>
        <v>271.97410564993282</v>
      </c>
      <c r="F9346">
        <v>81.5563406015319</v>
      </c>
      <c r="G9346" s="4">
        <f>75.6*1000/(287.05*(F9346+273))</f>
        <v>0.74281213147065794</v>
      </c>
      <c r="H9346" s="3">
        <f>SQRT(2*ABS(E9346)/G9346)</f>
        <v>27.060715943700423</v>
      </c>
      <c r="I9346" s="2">
        <f>(2/2*0.0254)^2*3.1416*H9346</f>
        <v>5.4847596890863756E-2</v>
      </c>
      <c r="K9346" s="6"/>
      <c r="X9346" s="9"/>
      <c r="Y9346" s="9"/>
      <c r="Z9346" s="9"/>
      <c r="AA9346" s="8"/>
      <c r="AB9346" s="12"/>
      <c r="AC9346" s="11"/>
      <c r="AD9346" s="11"/>
      <c r="AE9346" s="11"/>
      <c r="AF9346" s="11"/>
      <c r="AG9346" s="11"/>
      <c r="AH9346" s="10"/>
      <c r="AI9346" s="7">
        <v>4728387.5</v>
      </c>
      <c r="AK9346" s="1">
        <v>0.31005327999999999</v>
      </c>
    </row>
    <row r="9347" spans="1:37" x14ac:dyDescent="0.25">
      <c r="A9347" s="6">
        <v>0.62376157407407407</v>
      </c>
      <c r="B9347">
        <v>0.22</v>
      </c>
      <c r="C9347">
        <f>B9347+0.68</f>
        <v>0.9</v>
      </c>
      <c r="D9347" s="5">
        <f>C9347/(0.2905*LN(C9347)+0.3655)</f>
        <v>2.6874273799901629</v>
      </c>
      <c r="E9347" s="5">
        <f>D9347*100</f>
        <v>268.7427379990163</v>
      </c>
      <c r="F9347">
        <v>81.385366673420606</v>
      </c>
      <c r="G9347" s="4">
        <f>75.6*1000/(287.05*(F9347+273))</f>
        <v>0.74317050266741025</v>
      </c>
      <c r="H9347" s="3">
        <f>SQRT(2*ABS(E9347)/G9347)</f>
        <v>26.892992748924289</v>
      </c>
      <c r="I9347" s="2">
        <f>(2/2*0.0254)^2*3.1416*H9347</f>
        <v>5.4507649707076451E-2</v>
      </c>
      <c r="K9347" s="6"/>
      <c r="X9347" s="9"/>
      <c r="Y9347" s="9"/>
      <c r="Z9347" s="9"/>
      <c r="AA9347" s="8"/>
      <c r="AB9347" s="12"/>
      <c r="AC9347" s="11"/>
      <c r="AD9347" s="11"/>
      <c r="AE9347" s="11"/>
      <c r="AF9347" s="11"/>
      <c r="AG9347" s="11"/>
      <c r="AH9347" s="10"/>
      <c r="AI9347" s="7">
        <v>4636080.5999999996</v>
      </c>
      <c r="AK9347" s="1">
        <v>0.32742779</v>
      </c>
    </row>
    <row r="9348" spans="1:37" x14ac:dyDescent="0.25">
      <c r="A9348" s="6">
        <v>0.62377314814814822</v>
      </c>
      <c r="B9348">
        <v>0.3</v>
      </c>
      <c r="C9348">
        <f>B9348+0.68</f>
        <v>0.98</v>
      </c>
      <c r="D9348" s="5">
        <f>C9348/(0.2905*LN(C9348)+0.3655)</f>
        <v>2.7250145027674018</v>
      </c>
      <c r="E9348" s="5">
        <f>D9348*100</f>
        <v>272.50145027674017</v>
      </c>
      <c r="F9348">
        <v>81.285695810428905</v>
      </c>
      <c r="G9348" s="4">
        <f>75.6*1000/(287.05*(F9348+273))</f>
        <v>0.7433795781289001</v>
      </c>
      <c r="H9348" s="3">
        <f>SQRT(2*ABS(E9348)/G9348)</f>
        <v>27.076597788829133</v>
      </c>
      <c r="I9348" s="2">
        <f>(2/2*0.0254)^2*3.1416*H9348</f>
        <v>5.4879786764971857E-2</v>
      </c>
      <c r="K9348" s="6"/>
      <c r="X9348" s="9"/>
      <c r="Y9348" s="9"/>
      <c r="Z9348" s="9"/>
      <c r="AA9348" s="8"/>
      <c r="AB9348" s="12"/>
      <c r="AC9348" s="11"/>
      <c r="AD9348" s="11"/>
      <c r="AE9348" s="11"/>
      <c r="AF9348" s="11"/>
      <c r="AG9348" s="11"/>
      <c r="AH9348" s="10"/>
      <c r="AI9348" s="7">
        <v>4453637.3</v>
      </c>
      <c r="AK9348" s="1">
        <v>0.32720912000000002</v>
      </c>
    </row>
    <row r="9349" spans="1:37" x14ac:dyDescent="0.25">
      <c r="A9349" s="6">
        <v>0.62378472222222225</v>
      </c>
      <c r="B9349">
        <v>0.11</v>
      </c>
      <c r="C9349">
        <f>B9349+0.68</f>
        <v>0.79</v>
      </c>
      <c r="D9349" s="5">
        <f>C9349/(0.2905*LN(C9349)+0.3655)</f>
        <v>2.6597297134915805</v>
      </c>
      <c r="E9349" s="5">
        <f>D9349*100</f>
        <v>265.97297134915806</v>
      </c>
      <c r="F9349">
        <v>81.070249435486204</v>
      </c>
      <c r="G9349" s="4">
        <f>75.6*1000/(287.05*(F9349+273))</f>
        <v>0.74383191332387821</v>
      </c>
      <c r="H9349" s="3">
        <f>SQRT(2*ABS(E9349)/G9349)</f>
        <v>26.742151613527927</v>
      </c>
      <c r="I9349" s="2">
        <f>(2/2*0.0254)^2*3.1416*H9349</f>
        <v>5.4201919666304721E-2</v>
      </c>
      <c r="K9349" s="6"/>
      <c r="X9349" s="9"/>
      <c r="Y9349" s="9"/>
      <c r="Z9349" s="9"/>
      <c r="AA9349" s="8"/>
      <c r="AB9349" s="12"/>
      <c r="AC9349" s="11"/>
      <c r="AD9349" s="11"/>
      <c r="AE9349" s="11"/>
      <c r="AF9349" s="11"/>
      <c r="AG9349" s="11"/>
      <c r="AH9349" s="10"/>
      <c r="AI9349" s="7">
        <v>4238890.5999999996</v>
      </c>
      <c r="AK9349" s="1">
        <v>0.32573505000000003</v>
      </c>
    </row>
    <row r="9350" spans="1:37" x14ac:dyDescent="0.25">
      <c r="A9350" s="6">
        <v>0.62379629629629629</v>
      </c>
      <c r="B9350">
        <v>0.28000000000000003</v>
      </c>
      <c r="C9350">
        <f>B9350+0.68</f>
        <v>0.96000000000000008</v>
      </c>
      <c r="D9350" s="5">
        <f>C9350/(0.2905*LN(C9350)+0.3655)</f>
        <v>2.7146157496557359</v>
      </c>
      <c r="E9350" s="5">
        <f>D9350*100</f>
        <v>271.46157496557362</v>
      </c>
      <c r="F9350">
        <v>80.926104732905998</v>
      </c>
      <c r="G9350" s="4">
        <f>75.6*1000/(287.05*(F9350+273))</f>
        <v>0.74413485630683973</v>
      </c>
      <c r="H9350" s="3">
        <f>SQRT(2*ABS(E9350)/G9350)</f>
        <v>27.011167501883271</v>
      </c>
      <c r="I9350" s="2">
        <f>(2/2*0.0254)^2*3.1416*H9350</f>
        <v>5.4747170391837956E-2</v>
      </c>
      <c r="K9350" s="6"/>
      <c r="X9350" s="9"/>
      <c r="Y9350" s="9"/>
      <c r="Z9350" s="9"/>
      <c r="AA9350" s="8"/>
      <c r="AB9350" s="12"/>
      <c r="AC9350" s="11"/>
      <c r="AD9350" s="11"/>
      <c r="AE9350" s="11"/>
      <c r="AF9350" s="11"/>
      <c r="AG9350" s="11"/>
      <c r="AH9350" s="10"/>
      <c r="AI9350" s="7">
        <v>4118606.2</v>
      </c>
      <c r="AK9350" s="1">
        <v>0.32316118999999999</v>
      </c>
    </row>
    <row r="9351" spans="1:37" x14ac:dyDescent="0.25">
      <c r="A9351" s="6">
        <v>0.62380787037037033</v>
      </c>
      <c r="B9351">
        <v>0.27</v>
      </c>
      <c r="C9351">
        <f>B9351+0.68</f>
        <v>0.95000000000000007</v>
      </c>
      <c r="D9351" s="5">
        <f>C9351/(0.2905*LN(C9351)+0.3655)</f>
        <v>2.7096460417130221</v>
      </c>
      <c r="E9351" s="5">
        <f>D9351*100</f>
        <v>270.9646041713022</v>
      </c>
      <c r="F9351">
        <v>80.768554463264095</v>
      </c>
      <c r="G9351" s="4">
        <f>75.6*1000/(287.05*(F9351+273))</f>
        <v>0.74446625559539137</v>
      </c>
      <c r="H9351" s="3">
        <f>SQRT(2*ABS(E9351)/G9351)</f>
        <v>26.980424024296191</v>
      </c>
      <c r="I9351" s="2">
        <f>(2/2*0.0254)^2*3.1416*H9351</f>
        <v>5.4684858446018503E-2</v>
      </c>
      <c r="K9351" s="6"/>
      <c r="X9351" s="9"/>
      <c r="Y9351" s="9"/>
      <c r="Z9351" s="9"/>
      <c r="AA9351" s="8"/>
      <c r="AB9351" s="12"/>
      <c r="AC9351" s="11"/>
      <c r="AD9351" s="11"/>
      <c r="AE9351" s="11"/>
      <c r="AF9351" s="11"/>
      <c r="AG9351" s="11"/>
      <c r="AH9351" s="10"/>
      <c r="AI9351" s="7">
        <v>3912237.1</v>
      </c>
      <c r="AK9351" s="1">
        <v>0.31515622999999998</v>
      </c>
    </row>
    <row r="9352" spans="1:37" x14ac:dyDescent="0.25">
      <c r="A9352" s="6">
        <v>0.62381944444444437</v>
      </c>
      <c r="B9352">
        <v>0.28000000000000003</v>
      </c>
      <c r="C9352">
        <f>B9352+0.68</f>
        <v>0.96000000000000008</v>
      </c>
      <c r="D9352" s="5">
        <f>C9352/(0.2905*LN(C9352)+0.3655)</f>
        <v>2.7146157496557359</v>
      </c>
      <c r="E9352" s="5">
        <f>D9352*100</f>
        <v>271.46157496557362</v>
      </c>
      <c r="F9352">
        <v>80.641175810202796</v>
      </c>
      <c r="G9352" s="4">
        <f>75.6*1000/(287.05*(F9352+273))</f>
        <v>0.74473440623896403</v>
      </c>
      <c r="H9352" s="3">
        <f>SQRT(2*ABS(E9352)/G9352)</f>
        <v>27.000292615358774</v>
      </c>
      <c r="I9352" s="2">
        <f>(2/2*0.0254)^2*3.1416*H9352</f>
        <v>5.4725128794950041E-2</v>
      </c>
      <c r="K9352" s="6"/>
      <c r="X9352" s="9"/>
      <c r="Y9352" s="9"/>
      <c r="Z9352" s="9"/>
      <c r="AA9352" s="8"/>
      <c r="AB9352" s="12"/>
      <c r="AC9352" s="11"/>
      <c r="AD9352" s="11"/>
      <c r="AE9352" s="11"/>
      <c r="AF9352" s="11"/>
      <c r="AG9352" s="11"/>
      <c r="AH9352" s="10"/>
      <c r="AI9352" s="7">
        <v>3917761.4</v>
      </c>
      <c r="AK9352" s="1">
        <v>0.31191189000000002</v>
      </c>
    </row>
    <row r="9353" spans="1:37" x14ac:dyDescent="0.25">
      <c r="A9353" s="6">
        <v>0.62383101851851852</v>
      </c>
      <c r="B9353">
        <v>0.27</v>
      </c>
      <c r="C9353">
        <f>B9353+0.68</f>
        <v>0.95000000000000007</v>
      </c>
      <c r="D9353" s="5">
        <f>C9353/(0.2905*LN(C9353)+0.3655)</f>
        <v>2.7096460417130221</v>
      </c>
      <c r="E9353" s="5">
        <f>D9353*100</f>
        <v>270.9646041713022</v>
      </c>
      <c r="F9353">
        <v>80.480279466856203</v>
      </c>
      <c r="G9353" s="4">
        <f>75.6*1000/(287.05*(F9353+273))</f>
        <v>0.74507339273888706</v>
      </c>
      <c r="H9353" s="3">
        <f>SQRT(2*ABS(E9353)/G9353)</f>
        <v>26.969429029610332</v>
      </c>
      <c r="I9353" s="2">
        <f>(2/2*0.0254)^2*3.1416*H9353</f>
        <v>5.4662573409746666E-2</v>
      </c>
      <c r="K9353" s="6"/>
      <c r="X9353" s="9"/>
      <c r="Y9353" s="9"/>
      <c r="Z9353" s="9"/>
      <c r="AA9353" s="8"/>
      <c r="AB9353" s="12"/>
      <c r="AC9353" s="11"/>
      <c r="AD9353" s="11"/>
      <c r="AE9353" s="11"/>
      <c r="AF9353" s="11"/>
      <c r="AG9353" s="11"/>
      <c r="AH9353" s="10"/>
      <c r="AI9353" s="7">
        <v>3897857.4</v>
      </c>
      <c r="AK9353" s="1">
        <v>0.30873035999999998</v>
      </c>
    </row>
    <row r="9354" spans="1:37" x14ac:dyDescent="0.25">
      <c r="A9354" s="6">
        <v>0.62384259259259256</v>
      </c>
      <c r="B9354">
        <v>0.34</v>
      </c>
      <c r="C9354">
        <f>B9354+0.68</f>
        <v>1.02</v>
      </c>
      <c r="D9354" s="5">
        <f>C9354/(0.2905*LN(C9354)+0.3655)</f>
        <v>2.7474550381052718</v>
      </c>
      <c r="E9354" s="5">
        <f>D9354*100</f>
        <v>274.74550381052717</v>
      </c>
      <c r="F9354">
        <v>80.362961281994401</v>
      </c>
      <c r="G9354" s="4">
        <f>75.6*1000/(287.05*(F9354+273))</f>
        <v>0.74532076065121111</v>
      </c>
      <c r="H9354" s="3">
        <f>SQRT(2*ABS(E9354)/G9354)</f>
        <v>27.152428925196901</v>
      </c>
      <c r="I9354" s="2">
        <f>(2/2*0.0254)^2*3.1416*H9354</f>
        <v>5.5033483940165905E-2</v>
      </c>
      <c r="K9354" s="6"/>
      <c r="X9354" s="9"/>
      <c r="Y9354" s="9"/>
      <c r="Z9354" s="9"/>
      <c r="AA9354" s="8"/>
      <c r="AB9354" s="12"/>
      <c r="AC9354" s="11"/>
      <c r="AD9354" s="11"/>
      <c r="AE9354" s="11"/>
      <c r="AF9354" s="11"/>
      <c r="AG9354" s="11"/>
      <c r="AH9354" s="10"/>
      <c r="AI9354" s="7">
        <v>3794276</v>
      </c>
      <c r="AK9354" s="1">
        <v>0.30394123000000001</v>
      </c>
    </row>
    <row r="9355" spans="1:37" x14ac:dyDescent="0.25">
      <c r="A9355" s="6">
        <v>0.62385416666666671</v>
      </c>
      <c r="B9355">
        <v>0.98</v>
      </c>
      <c r="C9355">
        <f>B9355+0.68</f>
        <v>1.6600000000000001</v>
      </c>
      <c r="D9355" s="5">
        <f>C9355/(0.2905*LN(C9355)+0.3655)</f>
        <v>3.2375681890029284</v>
      </c>
      <c r="E9355" s="5">
        <f>D9355*100</f>
        <v>323.75681890029284</v>
      </c>
      <c r="F9355">
        <v>80.252348550874501</v>
      </c>
      <c r="G9355" s="4">
        <f>75.6*1000/(287.05*(F9355+273))</f>
        <v>0.74555414045812296</v>
      </c>
      <c r="H9355" s="3">
        <f>SQRT(2*ABS(E9355)/G9355)</f>
        <v>29.470321025702873</v>
      </c>
      <c r="I9355" s="2">
        <f>(2/2*0.0254)^2*3.1416*H9355</f>
        <v>5.9731467978340044E-2</v>
      </c>
      <c r="K9355" s="6"/>
      <c r="X9355" s="9"/>
      <c r="Y9355" s="9"/>
      <c r="Z9355" s="9"/>
      <c r="AA9355" s="8"/>
      <c r="AB9355" s="12"/>
      <c r="AC9355" s="11"/>
      <c r="AD9355" s="11"/>
      <c r="AE9355" s="11"/>
      <c r="AF9355" s="11"/>
      <c r="AG9355" s="11"/>
      <c r="AH9355" s="10"/>
      <c r="AI9355" s="7">
        <v>3667937.6</v>
      </c>
      <c r="AK9355" s="1">
        <v>0.30031471999999998</v>
      </c>
    </row>
    <row r="9356" spans="1:37" x14ac:dyDescent="0.25">
      <c r="A9356" s="6">
        <v>0.62386574074074075</v>
      </c>
      <c r="B9356">
        <v>0.72</v>
      </c>
      <c r="C9356">
        <f>B9356+0.68</f>
        <v>1.4</v>
      </c>
      <c r="D9356" s="5">
        <f>C9356/(0.2905*LN(C9356)+0.3655)</f>
        <v>3.0221576955849159</v>
      </c>
      <c r="E9356" s="5">
        <f>D9356*100</f>
        <v>302.21576955849162</v>
      </c>
      <c r="F9356">
        <v>80.279163621364802</v>
      </c>
      <c r="G9356" s="4">
        <f>75.6*1000/(287.05*(F9356+273))</f>
        <v>0.74549755040445054</v>
      </c>
      <c r="H9356" s="3">
        <f>SQRT(2*ABS(E9356)/G9356)</f>
        <v>28.474129013172298</v>
      </c>
      <c r="I9356" s="2">
        <f>(2/2*0.0254)^2*3.1416*H9356</f>
        <v>5.771235148331269E-2</v>
      </c>
      <c r="K9356" s="6"/>
      <c r="X9356" s="9"/>
      <c r="Y9356" s="9"/>
      <c r="Z9356" s="9"/>
      <c r="AA9356" s="8"/>
      <c r="AB9356" s="12"/>
      <c r="AC9356" s="11"/>
      <c r="AD9356" s="11"/>
      <c r="AE9356" s="11"/>
      <c r="AF9356" s="11"/>
      <c r="AG9356" s="11"/>
      <c r="AH9356" s="10"/>
      <c r="AI9356" s="7">
        <v>3894091.8</v>
      </c>
      <c r="AK9356" s="1">
        <v>0.29014319</v>
      </c>
    </row>
    <row r="9357" spans="1:37" x14ac:dyDescent="0.25">
      <c r="A9357" s="6">
        <v>0.62387731481481479</v>
      </c>
      <c r="B9357">
        <v>0.34</v>
      </c>
      <c r="C9357">
        <f>B9357+0.68</f>
        <v>1.02</v>
      </c>
      <c r="D9357" s="5">
        <f>C9357/(0.2905*LN(C9357)+0.3655)</f>
        <v>2.7474550381052718</v>
      </c>
      <c r="E9357" s="5">
        <f>D9357*100</f>
        <v>274.74550381052717</v>
      </c>
      <c r="F9357">
        <v>80.188663106092505</v>
      </c>
      <c r="G9357" s="4">
        <f>75.6*1000/(287.05*(F9357+273))</f>
        <v>0.74568857554057033</v>
      </c>
      <c r="H9357" s="3">
        <f>SQRT(2*ABS(E9357)/G9357)</f>
        <v>27.145731558617822</v>
      </c>
      <c r="I9357" s="2">
        <f>(2/2*0.0254)^2*3.1416*H9357</f>
        <v>5.5019909485479496E-2</v>
      </c>
      <c r="K9357" s="6"/>
      <c r="X9357" s="9"/>
      <c r="Y9357" s="9"/>
      <c r="Z9357" s="9"/>
      <c r="AA9357" s="8"/>
      <c r="AB9357" s="12"/>
      <c r="AC9357" s="11"/>
      <c r="AD9357" s="11"/>
      <c r="AE9357" s="11"/>
      <c r="AF9357" s="11"/>
      <c r="AG9357" s="11"/>
      <c r="AH9357" s="10"/>
      <c r="AI9357" s="7">
        <v>3798795.5</v>
      </c>
      <c r="AK9357" s="1">
        <v>0.29690234999999998</v>
      </c>
    </row>
    <row r="9358" spans="1:37" x14ac:dyDescent="0.25">
      <c r="A9358" s="6">
        <v>0.62388888888888883</v>
      </c>
      <c r="B9358">
        <v>0.68</v>
      </c>
      <c r="C9358">
        <f>B9358+0.68</f>
        <v>1.36</v>
      </c>
      <c r="D9358" s="5">
        <f>C9358/(0.2905*LN(C9358)+0.3655)</f>
        <v>2.9901656182872074</v>
      </c>
      <c r="E9358" s="5">
        <f>D9358*100</f>
        <v>299.01656182872074</v>
      </c>
      <c r="F9358">
        <v>80.158496485893806</v>
      </c>
      <c r="G9358" s="4">
        <f>75.6*1000/(287.05*(F9358+273))</f>
        <v>0.74575227188164295</v>
      </c>
      <c r="H9358" s="3">
        <f>SQRT(2*ABS(E9358)/G9358)</f>
        <v>28.31817928997852</v>
      </c>
      <c r="I9358" s="2">
        <f>(2/2*0.0254)^2*3.1416*H9358</f>
        <v>5.7396267179749938E-2</v>
      </c>
      <c r="K9358" s="6"/>
      <c r="X9358" s="9"/>
      <c r="Y9358" s="9"/>
      <c r="Z9358" s="9"/>
      <c r="AA9358" s="8"/>
      <c r="AB9358" s="12"/>
      <c r="AC9358" s="11"/>
      <c r="AD9358" s="11"/>
      <c r="AE9358" s="11"/>
      <c r="AF9358" s="11"/>
      <c r="AG9358" s="11"/>
      <c r="AH9358" s="10"/>
      <c r="AI9358" s="7">
        <v>3739211.8</v>
      </c>
      <c r="AK9358" s="1">
        <v>0.29951304000000001</v>
      </c>
    </row>
    <row r="9359" spans="1:37" x14ac:dyDescent="0.25">
      <c r="A9359" s="6">
        <v>0.62390046296296298</v>
      </c>
      <c r="B9359">
        <v>2.33</v>
      </c>
      <c r="C9359">
        <f>B9359+0.68</f>
        <v>3.0100000000000002</v>
      </c>
      <c r="D9359" s="5">
        <f>C9359/(0.2905*LN(C9359)+0.3655)</f>
        <v>4.390228010731394</v>
      </c>
      <c r="E9359" s="5">
        <f>D9359*100</f>
        <v>439.02280107313942</v>
      </c>
      <c r="F9359">
        <v>80.456815692099099</v>
      </c>
      <c r="G9359" s="4">
        <f>75.6*1000/(287.05*(F9359+273))</f>
        <v>0.74512285347493346</v>
      </c>
      <c r="H9359" s="3">
        <f>SQRT(2*ABS(E9359)/G9359)</f>
        <v>34.327691148522447</v>
      </c>
      <c r="I9359" s="2">
        <f>(2/2*0.0254)^2*3.1416*H9359</f>
        <v>6.9576554080289732E-2</v>
      </c>
      <c r="K9359" s="6"/>
      <c r="X9359" s="9"/>
      <c r="Y9359" s="9"/>
      <c r="Z9359" s="9"/>
      <c r="AA9359" s="8"/>
      <c r="AB9359" s="12"/>
      <c r="AC9359" s="11"/>
      <c r="AD9359" s="11"/>
      <c r="AE9359" s="11"/>
      <c r="AF9359" s="11"/>
      <c r="AG9359" s="11"/>
      <c r="AH9359" s="10"/>
      <c r="AI9359" s="7">
        <v>3753236.5</v>
      </c>
      <c r="AK9359" s="1">
        <v>0.30438734000000001</v>
      </c>
    </row>
    <row r="9360" spans="1:37" x14ac:dyDescent="0.25">
      <c r="A9360" s="6">
        <v>0.62391203703703701</v>
      </c>
      <c r="B9360">
        <v>2.61</v>
      </c>
      <c r="C9360">
        <f>B9360+0.68</f>
        <v>3.29</v>
      </c>
      <c r="D9360" s="5">
        <f>C9360/(0.2905*LN(C9360)+0.3655)</f>
        <v>4.624340260202378</v>
      </c>
      <c r="E9360" s="5">
        <f>D9360*100</f>
        <v>462.43402602023781</v>
      </c>
      <c r="F9360">
        <v>81.110476379765998</v>
      </c>
      <c r="G9360" s="4">
        <f>75.6*1000/(287.05*(F9360+273))</f>
        <v>0.74374741403078548</v>
      </c>
      <c r="H9360" s="3">
        <f>SQRT(2*ABS(E9360)/G9360)</f>
        <v>35.263641241679544</v>
      </c>
      <c r="I9360" s="2">
        <f>(2/2*0.0254)^2*3.1416*H9360</f>
        <v>7.1473570165386968E-2</v>
      </c>
      <c r="K9360" s="6"/>
      <c r="X9360" s="9"/>
      <c r="Y9360" s="9"/>
      <c r="Z9360" s="9"/>
      <c r="AA9360" s="8"/>
      <c r="AB9360" s="12"/>
      <c r="AC9360" s="11"/>
      <c r="AD9360" s="11"/>
      <c r="AE9360" s="11"/>
      <c r="AF9360" s="11"/>
      <c r="AG9360" s="11"/>
      <c r="AH9360" s="10"/>
      <c r="AI9360" s="7">
        <v>3769160.9</v>
      </c>
      <c r="AK9360" s="1">
        <v>0.30281975</v>
      </c>
    </row>
    <row r="9361" spans="1:37" x14ac:dyDescent="0.25">
      <c r="A9361" s="6">
        <v>0.62392361111111116</v>
      </c>
      <c r="B9361">
        <v>3.29</v>
      </c>
      <c r="C9361">
        <f>B9361+0.68</f>
        <v>3.97</v>
      </c>
      <c r="D9361" s="5">
        <f>C9361/(0.2905*LN(C9361)+0.3655)</f>
        <v>5.1825541615830835</v>
      </c>
      <c r="E9361" s="5">
        <f>D9361*100</f>
        <v>518.25541615830832</v>
      </c>
      <c r="F9361">
        <v>82.270457176420607</v>
      </c>
      <c r="G9361" s="4">
        <f>75.6*1000/(287.05*(F9361+273))</f>
        <v>0.74131903108925423</v>
      </c>
      <c r="H9361" s="3">
        <f>SQRT(2*ABS(E9361)/G9361)</f>
        <v>37.392486700239139</v>
      </c>
      <c r="I9361" s="2">
        <f>(2/2*0.0254)^2*3.1416*H9361</f>
        <v>7.5788387918063763E-2</v>
      </c>
      <c r="K9361" s="6"/>
      <c r="X9361" s="9"/>
      <c r="Y9361" s="9"/>
      <c r="Z9361" s="9"/>
      <c r="AA9361" s="8"/>
      <c r="AB9361" s="12"/>
      <c r="AC9361" s="11"/>
      <c r="AD9361" s="11"/>
      <c r="AE9361" s="11"/>
      <c r="AF9361" s="11"/>
      <c r="AG9361" s="11"/>
      <c r="AH9361" s="10"/>
      <c r="AI9361" s="7">
        <v>3531541.1</v>
      </c>
      <c r="AK9361" s="1">
        <v>0.29774018000000002</v>
      </c>
    </row>
    <row r="9362" spans="1:37" x14ac:dyDescent="0.25">
      <c r="A9362" s="6">
        <v>0.6239351851851852</v>
      </c>
      <c r="B9362">
        <v>4.5</v>
      </c>
      <c r="C9362">
        <f>B9362+0.68</f>
        <v>5.18</v>
      </c>
      <c r="D9362" s="5">
        <f>C9362/(0.2905*LN(C9362)+0.3655)</f>
        <v>6.1424196927341086</v>
      </c>
      <c r="E9362" s="5">
        <f>D9362*100</f>
        <v>614.24196927341086</v>
      </c>
      <c r="F9362">
        <v>83.987382978151103</v>
      </c>
      <c r="G9362" s="4">
        <f>75.6*1000/(287.05*(F9362+273))</f>
        <v>0.73775366762690209</v>
      </c>
      <c r="H9362" s="3">
        <f>SQRT(2*ABS(E9362)/G9362)</f>
        <v>40.806472389311082</v>
      </c>
      <c r="I9362" s="2">
        <f>(2/2*0.0254)^2*3.1416*H9362</f>
        <v>8.2707972427762816E-2</v>
      </c>
      <c r="K9362" s="6"/>
      <c r="X9362" s="9"/>
      <c r="Y9362" s="9"/>
      <c r="Z9362" s="9"/>
      <c r="AA9362" s="8"/>
      <c r="AB9362" s="12"/>
      <c r="AC9362" s="11"/>
      <c r="AD9362" s="11"/>
      <c r="AE9362" s="11"/>
      <c r="AF9362" s="11"/>
      <c r="AG9362" s="11"/>
      <c r="AH9362" s="10"/>
      <c r="AI9362" s="7">
        <v>3596161.3</v>
      </c>
      <c r="AK9362" s="1">
        <v>0.29240289000000003</v>
      </c>
    </row>
    <row r="9363" spans="1:37" x14ac:dyDescent="0.25">
      <c r="A9363" s="6">
        <v>0.62394675925925924</v>
      </c>
      <c r="B9363">
        <v>0.28000000000000003</v>
      </c>
      <c r="C9363">
        <f>B9363+0.68</f>
        <v>0.96000000000000008</v>
      </c>
      <c r="D9363" s="5">
        <f>C9363/(0.2905*LN(C9363)+0.3655)</f>
        <v>2.7146157496557359</v>
      </c>
      <c r="E9363" s="5">
        <f>D9363*100</f>
        <v>271.46157496557362</v>
      </c>
      <c r="F9363">
        <v>84.292599696224897</v>
      </c>
      <c r="G9363" s="4">
        <f>75.6*1000/(287.05*(F9363+273))</f>
        <v>0.73712344255822893</v>
      </c>
      <c r="H9363" s="3">
        <f>SQRT(2*ABS(E9363)/G9363)</f>
        <v>27.139326664354741</v>
      </c>
      <c r="I9363" s="2">
        <f>(2/2*0.0254)^2*3.1416*H9363</f>
        <v>5.5006927823819066E-2</v>
      </c>
      <c r="K9363" s="6"/>
      <c r="X9363" s="9"/>
      <c r="Y9363" s="9"/>
      <c r="Z9363" s="9"/>
      <c r="AA9363" s="8"/>
      <c r="AB9363" s="12"/>
      <c r="AC9363" s="11"/>
      <c r="AD9363" s="11"/>
      <c r="AE9363" s="11"/>
      <c r="AF9363" s="11"/>
      <c r="AG9363" s="11"/>
      <c r="AH9363" s="10"/>
      <c r="AI9363" s="7">
        <v>3600384.6</v>
      </c>
      <c r="AK9363" s="1">
        <v>0.29239280000000001</v>
      </c>
    </row>
    <row r="9364" spans="1:37" x14ac:dyDescent="0.25">
      <c r="A9364" s="6">
        <v>0.62395833333333328</v>
      </c>
      <c r="B9364">
        <v>1.1599999999999999</v>
      </c>
      <c r="C9364">
        <f>B9364+0.68</f>
        <v>1.8399999999999999</v>
      </c>
      <c r="D9364" s="5">
        <f>C9364/(0.2905*LN(C9364)+0.3655)</f>
        <v>3.3908493965243207</v>
      </c>
      <c r="E9364" s="5">
        <f>D9364*100</f>
        <v>339.08493965243207</v>
      </c>
      <c r="F9364">
        <v>84.413350166627296</v>
      </c>
      <c r="G9364" s="4">
        <f>75.6*1000/(287.05*(F9364+273))</f>
        <v>0.73687440876474564</v>
      </c>
      <c r="H9364" s="3">
        <f>SQRT(2*ABS(E9364)/G9364)</f>
        <v>30.336991607563984</v>
      </c>
      <c r="I9364" s="2">
        <f>(2/2*0.0254)^2*3.1416*H9364</f>
        <v>6.1488065948991831E-2</v>
      </c>
      <c r="K9364" s="6"/>
      <c r="X9364" s="9"/>
      <c r="Y9364" s="9"/>
      <c r="Z9364" s="9"/>
      <c r="AA9364" s="8"/>
      <c r="AB9364" s="12"/>
      <c r="AC9364" s="11"/>
      <c r="AD9364" s="11"/>
      <c r="AE9364" s="11"/>
      <c r="AF9364" s="11"/>
      <c r="AG9364" s="11"/>
      <c r="AH9364" s="10"/>
      <c r="AI9364" s="7">
        <v>3408471.9</v>
      </c>
      <c r="AK9364" s="1">
        <v>0.28874788000000001</v>
      </c>
    </row>
    <row r="9365" spans="1:37" x14ac:dyDescent="0.25">
      <c r="A9365" s="6">
        <v>0.62396990740740743</v>
      </c>
      <c r="B9365">
        <v>1.1000000000000001</v>
      </c>
      <c r="C9365">
        <f>B9365+0.68</f>
        <v>1.7800000000000002</v>
      </c>
      <c r="D9365" s="5">
        <f>C9365/(0.2905*LN(C9365)+0.3655)</f>
        <v>3.3395485062064685</v>
      </c>
      <c r="E9365" s="5">
        <f>D9365*100</f>
        <v>333.95485062064682</v>
      </c>
      <c r="F9365">
        <v>84.375556385287396</v>
      </c>
      <c r="G9365" s="4">
        <f>75.6*1000/(287.05*(F9365+273))</f>
        <v>0.73695233594745935</v>
      </c>
      <c r="H9365" s="3">
        <f>SQRT(2*ABS(E9365)/G9365)</f>
        <v>30.105037732699131</v>
      </c>
      <c r="I9365" s="2">
        <f>(2/2*0.0254)^2*3.1416*H9365</f>
        <v>6.1017933796822257E-2</v>
      </c>
      <c r="K9365" s="6"/>
      <c r="X9365" s="9"/>
      <c r="Y9365" s="9"/>
      <c r="Z9365" s="9"/>
      <c r="AA9365" s="8"/>
      <c r="AB9365" s="12"/>
      <c r="AC9365" s="11"/>
      <c r="AD9365" s="11"/>
      <c r="AE9365" s="11"/>
      <c r="AF9365" s="11"/>
      <c r="AG9365" s="11"/>
      <c r="AH9365" s="10"/>
      <c r="AI9365" s="7">
        <v>3348561.7</v>
      </c>
      <c r="AK9365" s="1">
        <v>0.28209807999999997</v>
      </c>
    </row>
    <row r="9366" spans="1:37" x14ac:dyDescent="0.25">
      <c r="A9366" s="6">
        <v>0.62398148148148147</v>
      </c>
      <c r="B9366">
        <v>0.8</v>
      </c>
      <c r="C9366">
        <f>B9366+0.68</f>
        <v>1.48</v>
      </c>
      <c r="D9366" s="5">
        <f>C9366/(0.2905*LN(C9366)+0.3655)</f>
        <v>3.0872681434183873</v>
      </c>
      <c r="E9366" s="5">
        <f>D9366*100</f>
        <v>308.72681434183875</v>
      </c>
      <c r="F9366">
        <v>84.399933294535103</v>
      </c>
      <c r="G9366" s="4">
        <f>75.6*1000/(287.05*(F9366+273))</f>
        <v>0.73690207119209772</v>
      </c>
      <c r="H9366" s="3">
        <f>SQRT(2*ABS(E9366)/G9366)</f>
        <v>28.946581683426075</v>
      </c>
      <c r="I9366" s="2">
        <f>(2/2*0.0254)^2*3.1416*H9366</f>
        <v>5.8669934928702788E-2</v>
      </c>
      <c r="K9366" s="6"/>
      <c r="X9366" s="9"/>
      <c r="Y9366" s="9"/>
      <c r="Z9366" s="9"/>
      <c r="AA9366" s="8"/>
      <c r="AB9366" s="12"/>
      <c r="AC9366" s="11"/>
      <c r="AD9366" s="11"/>
      <c r="AE9366" s="11"/>
      <c r="AF9366" s="11"/>
      <c r="AG9366" s="11"/>
      <c r="AH9366" s="10"/>
      <c r="AI9366" s="7">
        <v>3375958.2</v>
      </c>
      <c r="AK9366" s="1">
        <v>0.27563842999999999</v>
      </c>
    </row>
    <row r="9367" spans="1:37" x14ac:dyDescent="0.25">
      <c r="A9367" s="6">
        <v>0.62399305555555562</v>
      </c>
      <c r="B9367">
        <v>0.78</v>
      </c>
      <c r="C9367">
        <f>B9367+0.68</f>
        <v>1.46</v>
      </c>
      <c r="D9367" s="5">
        <f>C9367/(0.2905*LN(C9367)+0.3655)</f>
        <v>3.070866870695907</v>
      </c>
      <c r="E9367" s="5">
        <f>D9367*100</f>
        <v>307.08668706959071</v>
      </c>
      <c r="F9367">
        <v>84.164246769117796</v>
      </c>
      <c r="G9367" s="4">
        <f>75.6*1000/(287.05*(F9367+273))</f>
        <v>0.73738834015743571</v>
      </c>
      <c r="H9367" s="3">
        <f>SQRT(2*ABS(E9367)/G9367)</f>
        <v>28.860068619194202</v>
      </c>
      <c r="I9367" s="2">
        <f>(2/2*0.0254)^2*3.1416*H9367</f>
        <v>5.8494587251920874E-2</v>
      </c>
      <c r="K9367" s="6"/>
      <c r="X9367" s="9"/>
      <c r="Y9367" s="9"/>
      <c r="Z9367" s="9"/>
      <c r="AA9367" s="8"/>
      <c r="AB9367" s="12"/>
      <c r="AC9367" s="11"/>
      <c r="AD9367" s="11"/>
      <c r="AE9367" s="11"/>
      <c r="AF9367" s="11"/>
      <c r="AG9367" s="11"/>
      <c r="AH9367" s="10"/>
      <c r="AI9367" s="7">
        <v>3286556.8</v>
      </c>
      <c r="AK9367" s="1">
        <v>0.26991587</v>
      </c>
    </row>
    <row r="9368" spans="1:37" x14ac:dyDescent="0.25">
      <c r="A9368" s="6">
        <v>0.62400462962962966</v>
      </c>
      <c r="B9368">
        <v>0.53</v>
      </c>
      <c r="C9368">
        <f>B9368+0.68</f>
        <v>1.21</v>
      </c>
      <c r="D9368" s="5">
        <f>C9368/(0.2905*LN(C9368)+0.3655)</f>
        <v>2.874961409961692</v>
      </c>
      <c r="E9368" s="5">
        <f>D9368*100</f>
        <v>287.49614099616917</v>
      </c>
      <c r="F9368">
        <v>83.973069900250294</v>
      </c>
      <c r="G9368" s="4">
        <f>75.6*1000/(287.05*(F9368+273))</f>
        <v>0.73778324836171583</v>
      </c>
      <c r="H9368" s="3">
        <f>SQRT(2*ABS(E9368)/G9368)</f>
        <v>27.916862822953924</v>
      </c>
      <c r="I9368" s="2">
        <f>(2/2*0.0254)^2*3.1416*H9368</f>
        <v>5.6582865056361002E-2</v>
      </c>
      <c r="K9368" s="6"/>
      <c r="X9368" s="9"/>
      <c r="Y9368" s="9"/>
      <c r="Z9368" s="9"/>
      <c r="AA9368" s="8"/>
      <c r="AB9368" s="12"/>
      <c r="AC9368" s="11"/>
      <c r="AD9368" s="11"/>
      <c r="AE9368" s="11"/>
      <c r="AF9368" s="11"/>
      <c r="AG9368" s="11"/>
      <c r="AH9368" s="10"/>
      <c r="AI9368" s="7">
        <v>3195595</v>
      </c>
      <c r="AK9368" s="1">
        <v>0.26821286</v>
      </c>
    </row>
    <row r="9369" spans="1:37" x14ac:dyDescent="0.25">
      <c r="A9369" s="6">
        <v>0.6240162037037037</v>
      </c>
      <c r="B9369">
        <v>0.34</v>
      </c>
      <c r="C9369">
        <f>B9369+0.68</f>
        <v>1.02</v>
      </c>
      <c r="D9369" s="5">
        <f>C9369/(0.2905*LN(C9369)+0.3655)</f>
        <v>2.7474550381052718</v>
      </c>
      <c r="E9369" s="5">
        <f>D9369*100</f>
        <v>274.74550381052717</v>
      </c>
      <c r="F9369">
        <v>83.7751929324223</v>
      </c>
      <c r="G9369" s="4">
        <f>75.6*1000/(287.05*(F9369+273))</f>
        <v>0.73819244248449145</v>
      </c>
      <c r="H9369" s="3">
        <f>SQRT(2*ABS(E9369)/G9369)</f>
        <v>27.283211990363569</v>
      </c>
      <c r="I9369" s="2">
        <f>(2/2*0.0254)^2*3.1416*H9369</f>
        <v>5.5298559589063614E-2</v>
      </c>
      <c r="K9369" s="6"/>
      <c r="X9369" s="9"/>
      <c r="Y9369" s="9"/>
      <c r="Z9369" s="9"/>
      <c r="AA9369" s="8"/>
      <c r="AB9369" s="12"/>
      <c r="AC9369" s="11"/>
      <c r="AD9369" s="11"/>
      <c r="AE9369" s="11"/>
      <c r="AF9369" s="11"/>
      <c r="AG9369" s="11"/>
      <c r="AH9369" s="10"/>
      <c r="AI9369" s="7">
        <v>3324850.3</v>
      </c>
      <c r="AK9369" s="1">
        <v>0.26384655000000001</v>
      </c>
    </row>
    <row r="9370" spans="1:37" x14ac:dyDescent="0.25">
      <c r="A9370" s="6">
        <v>0.62402777777777774</v>
      </c>
      <c r="B9370">
        <v>0.34</v>
      </c>
      <c r="C9370">
        <f>B9370+0.68</f>
        <v>1.02</v>
      </c>
      <c r="D9370" s="5">
        <f>C9370/(0.2905*LN(C9370)+0.3655)</f>
        <v>2.7474550381052718</v>
      </c>
      <c r="E9370" s="5">
        <f>D9370*100</f>
        <v>274.74550381052717</v>
      </c>
      <c r="F9370">
        <v>83.617567740043</v>
      </c>
      <c r="G9370" s="4">
        <f>75.6*1000/(287.05*(F9370+273))</f>
        <v>0.73851872401486296</v>
      </c>
      <c r="H9370" s="3">
        <f>SQRT(2*ABS(E9370)/G9370)</f>
        <v>27.277184389892415</v>
      </c>
      <c r="I9370" s="2">
        <f>(2/2*0.0254)^2*3.1416*H9370</f>
        <v>5.5286342639536162E-2</v>
      </c>
      <c r="K9370" s="6"/>
      <c r="X9370" s="9"/>
      <c r="Y9370" s="9"/>
      <c r="Z9370" s="9"/>
      <c r="AA9370" s="8"/>
      <c r="AB9370" s="12"/>
      <c r="AC9370" s="11"/>
      <c r="AD9370" s="11"/>
      <c r="AE9370" s="11"/>
      <c r="AF9370" s="11"/>
      <c r="AG9370" s="11"/>
      <c r="AH9370" s="10"/>
      <c r="AI9370" s="7">
        <v>3271231.9</v>
      </c>
      <c r="AK9370" s="1">
        <v>0.26230057000000001</v>
      </c>
    </row>
    <row r="9371" spans="1:37" x14ac:dyDescent="0.25">
      <c r="A9371" s="6">
        <v>0.62403935185185189</v>
      </c>
      <c r="B9371">
        <v>0.33</v>
      </c>
      <c r="C9371">
        <f>B9371+0.68</f>
        <v>1.01</v>
      </c>
      <c r="D9371" s="5">
        <f>C9371/(0.2905*LN(C9371)+0.3655)</f>
        <v>2.7416554037986409</v>
      </c>
      <c r="E9371" s="5">
        <f>D9371*100</f>
        <v>274.16554037986407</v>
      </c>
      <c r="F9371">
        <v>83.480068905083101</v>
      </c>
      <c r="G9371" s="4">
        <f>75.6*1000/(287.05*(F9371+273))</f>
        <v>0.73880357995213886</v>
      </c>
      <c r="H9371" s="3">
        <f>SQRT(2*ABS(E9371)/G9371)</f>
        <v>27.24312581898312</v>
      </c>
      <c r="I9371" s="2">
        <f>(2/2*0.0254)^2*3.1416*H9371</f>
        <v>5.5217311547683369E-2</v>
      </c>
      <c r="K9371" s="6"/>
      <c r="X9371" s="9"/>
      <c r="Y9371" s="9"/>
      <c r="Z9371" s="9"/>
      <c r="AA9371" s="8"/>
      <c r="AB9371" s="12"/>
      <c r="AC9371" s="11"/>
      <c r="AD9371" s="11"/>
      <c r="AE9371" s="11"/>
      <c r="AF9371" s="11"/>
      <c r="AG9371" s="11"/>
      <c r="AH9371" s="10"/>
      <c r="AI9371" s="7">
        <v>3001437.8</v>
      </c>
      <c r="AK9371" s="1">
        <v>0.25861835999999999</v>
      </c>
    </row>
    <row r="9372" spans="1:37" x14ac:dyDescent="0.25">
      <c r="A9372" s="6">
        <v>0.62405092592592593</v>
      </c>
      <c r="B9372">
        <v>0.31</v>
      </c>
      <c r="C9372">
        <f>B9372+0.68</f>
        <v>0.99</v>
      </c>
      <c r="D9372" s="5">
        <f>C9372/(0.2905*LN(C9372)+0.3655)</f>
        <v>2.7304290623909595</v>
      </c>
      <c r="E9372" s="5">
        <f>D9372*100</f>
        <v>273.04290623909594</v>
      </c>
      <c r="F9372">
        <v>83.369401772933401</v>
      </c>
      <c r="G9372" s="4">
        <f>75.6*1000/(287.05*(F9372+273))</f>
        <v>0.7390330083851312</v>
      </c>
      <c r="H9372" s="3">
        <f>SQRT(2*ABS(E9372)/G9372)</f>
        <v>27.183071573426894</v>
      </c>
      <c r="I9372" s="2">
        <f>(2/2*0.0254)^2*3.1416*H9372</f>
        <v>5.5095591521550073E-2</v>
      </c>
      <c r="K9372" s="6"/>
      <c r="X9372" s="9"/>
      <c r="Y9372" s="9"/>
      <c r="Z9372" s="9"/>
      <c r="AA9372" s="8"/>
      <c r="AB9372" s="12"/>
      <c r="AC9372" s="11"/>
      <c r="AD9372" s="11"/>
      <c r="AE9372" s="11"/>
      <c r="AF9372" s="11"/>
      <c r="AG9372" s="11"/>
      <c r="AH9372" s="10"/>
      <c r="AI9372" s="7">
        <v>3176357</v>
      </c>
      <c r="AK9372" s="1">
        <v>0.25549480000000002</v>
      </c>
    </row>
    <row r="9373" spans="1:37" x14ac:dyDescent="0.25">
      <c r="A9373" s="6">
        <v>0.62406249999999996</v>
      </c>
      <c r="B9373">
        <v>0.39</v>
      </c>
      <c r="C9373">
        <f>B9373+0.68</f>
        <v>1.07</v>
      </c>
      <c r="D9373" s="5">
        <f>C9373/(0.2905*LN(C9373)+0.3655)</f>
        <v>2.7781034953995807</v>
      </c>
      <c r="E9373" s="5">
        <f>D9373*100</f>
        <v>277.81034953995805</v>
      </c>
      <c r="F9373">
        <v>83.241969792979404</v>
      </c>
      <c r="G9373" s="4">
        <f>75.6*1000/(287.05*(F9373+273))</f>
        <v>0.73929736926199441</v>
      </c>
      <c r="H9373" s="3">
        <f>SQRT(2*ABS(E9373)/G9373)</f>
        <v>27.414455717320489</v>
      </c>
      <c r="I9373" s="2">
        <f>(2/2*0.0254)^2*3.1416*H9373</f>
        <v>5.5564568923242505E-2</v>
      </c>
      <c r="K9373" s="6"/>
      <c r="X9373" s="9"/>
      <c r="Y9373" s="9"/>
      <c r="Z9373" s="9"/>
      <c r="AA9373" s="8"/>
      <c r="AB9373" s="12"/>
      <c r="AC9373" s="11"/>
      <c r="AD9373" s="11"/>
      <c r="AE9373" s="11"/>
      <c r="AF9373" s="11"/>
      <c r="AG9373" s="11"/>
      <c r="AH9373" s="10"/>
      <c r="AI9373" s="7">
        <v>3183855.9</v>
      </c>
      <c r="AK9373" s="1">
        <v>0.25566799000000001</v>
      </c>
    </row>
    <row r="9374" spans="1:37" x14ac:dyDescent="0.25">
      <c r="A9374" s="6">
        <v>0.62407407407407411</v>
      </c>
      <c r="B9374">
        <v>0.32</v>
      </c>
      <c r="C9374">
        <f>B9374+0.68</f>
        <v>1</v>
      </c>
      <c r="D9374" s="5">
        <f>C9374/(0.2905*LN(C9374)+0.3655)</f>
        <v>2.7359781121751028</v>
      </c>
      <c r="E9374" s="5">
        <f>D9374*100</f>
        <v>273.5978112175103</v>
      </c>
      <c r="F9374">
        <v>83.1480745054712</v>
      </c>
      <c r="G9374" s="4">
        <f>75.6*1000/(287.05*(F9374+273))</f>
        <v>0.73949227846973697</v>
      </c>
      <c r="H9374" s="3">
        <f>SQRT(2*ABS(E9374)/G9374)</f>
        <v>27.202228562507436</v>
      </c>
      <c r="I9374" s="2">
        <f>(2/2*0.0254)^2*3.1416*H9374</f>
        <v>5.5134419570923132E-2</v>
      </c>
      <c r="K9374" s="6"/>
      <c r="X9374" s="9"/>
      <c r="Y9374" s="9"/>
      <c r="Z9374" s="9"/>
      <c r="AA9374" s="8"/>
      <c r="AB9374" s="12"/>
      <c r="AC9374" s="11"/>
      <c r="AD9374" s="11"/>
      <c r="AE9374" s="11"/>
      <c r="AF9374" s="11"/>
      <c r="AG9374" s="11"/>
      <c r="AH9374" s="10"/>
      <c r="AI9374" s="7">
        <v>3218532.5</v>
      </c>
      <c r="AK9374" s="1">
        <v>0.25324375999999998</v>
      </c>
    </row>
    <row r="9375" spans="1:37" x14ac:dyDescent="0.25">
      <c r="A9375" s="6">
        <v>0.62408564814814815</v>
      </c>
      <c r="B9375">
        <v>0.27</v>
      </c>
      <c r="C9375">
        <f>B9375+0.68</f>
        <v>0.95000000000000007</v>
      </c>
      <c r="D9375" s="5">
        <f>C9375/(0.2905*LN(C9375)+0.3655)</f>
        <v>2.7096460417130221</v>
      </c>
      <c r="E9375" s="5">
        <f>D9375*100</f>
        <v>270.9646041713022</v>
      </c>
      <c r="F9375">
        <v>83.013941226887596</v>
      </c>
      <c r="G9375" s="4">
        <f>75.6*1000/(287.05*(F9375+273))</f>
        <v>0.73977089262584705</v>
      </c>
      <c r="H9375" s="3">
        <f>SQRT(2*ABS(E9375)/G9375)</f>
        <v>27.065911642747395</v>
      </c>
      <c r="I9375" s="2">
        <f>(2/2*0.0254)^2*3.1416*H9375</f>
        <v>5.4858127713754305E-2</v>
      </c>
      <c r="K9375" s="6"/>
      <c r="X9375" s="9"/>
      <c r="Y9375" s="9"/>
      <c r="Z9375" s="9"/>
      <c r="AA9375" s="8"/>
      <c r="AB9375" s="12"/>
      <c r="AC9375" s="11"/>
      <c r="AD9375" s="11"/>
      <c r="AE9375" s="11"/>
      <c r="AF9375" s="11"/>
      <c r="AG9375" s="11"/>
      <c r="AH9375" s="10"/>
      <c r="AI9375" s="7">
        <v>3131461.9</v>
      </c>
      <c r="AK9375" s="1">
        <v>0.25637208</v>
      </c>
    </row>
    <row r="9376" spans="1:37" x14ac:dyDescent="0.25">
      <c r="A9376" s="6">
        <v>0.62409722222222219</v>
      </c>
      <c r="B9376">
        <v>0.33</v>
      </c>
      <c r="C9376">
        <f>B9376+0.68</f>
        <v>1.01</v>
      </c>
      <c r="D9376" s="5">
        <f>C9376/(0.2905*LN(C9376)+0.3655)</f>
        <v>2.7416554037986409</v>
      </c>
      <c r="E9376" s="5">
        <f>D9376*100</f>
        <v>274.16554037986407</v>
      </c>
      <c r="F9376">
        <v>82.8462792644616</v>
      </c>
      <c r="G9376" s="4">
        <f>75.6*1000/(287.05*(F9376+273))</f>
        <v>0.74011944605138702</v>
      </c>
      <c r="H9376" s="3">
        <f>SQRT(2*ABS(E9376)/G9376)</f>
        <v>27.218897126004162</v>
      </c>
      <c r="I9376" s="2">
        <f>(2/2*0.0254)^2*3.1416*H9376</f>
        <v>5.5168203993084031E-2</v>
      </c>
      <c r="K9376" s="6"/>
      <c r="X9376" s="9"/>
      <c r="Y9376" s="9"/>
      <c r="Z9376" s="9"/>
      <c r="AA9376" s="8"/>
      <c r="AB9376" s="12"/>
      <c r="AC9376" s="11"/>
      <c r="AD9376" s="11"/>
      <c r="AE9376" s="11"/>
      <c r="AF9376" s="11"/>
      <c r="AG9376" s="11"/>
      <c r="AH9376" s="10"/>
      <c r="AI9376" s="7">
        <v>3288803.5</v>
      </c>
      <c r="AK9376" s="1">
        <v>0.25821620000000001</v>
      </c>
    </row>
    <row r="9377" spans="1:37" x14ac:dyDescent="0.25">
      <c r="A9377" s="6">
        <v>0.62410879629629623</v>
      </c>
      <c r="B9377">
        <v>0.31</v>
      </c>
      <c r="C9377">
        <f>B9377+0.68</f>
        <v>0.99</v>
      </c>
      <c r="D9377" s="5">
        <f>C9377/(0.2905*LN(C9377)+0.3655)</f>
        <v>2.7304290623909595</v>
      </c>
      <c r="E9377" s="5">
        <f>D9377*100</f>
        <v>273.04290623909594</v>
      </c>
      <c r="F9377">
        <v>82.671916183211096</v>
      </c>
      <c r="G9377" s="4">
        <f>75.6*1000/(287.05*(F9377+273))</f>
        <v>0.74048227904785124</v>
      </c>
      <c r="H9377" s="3">
        <f>SQRT(2*ABS(E9377)/G9377)</f>
        <v>27.156457213826226</v>
      </c>
      <c r="I9377" s="2">
        <f>(2/2*0.0254)^2*3.1416*H9377</f>
        <v>5.5041648615164196E-2</v>
      </c>
      <c r="K9377" s="6"/>
      <c r="X9377" s="9"/>
      <c r="Y9377" s="9"/>
      <c r="Z9377" s="9"/>
      <c r="AA9377" s="8"/>
      <c r="AB9377" s="12"/>
      <c r="AC9377" s="11"/>
      <c r="AD9377" s="11"/>
      <c r="AE9377" s="11"/>
      <c r="AF9377" s="11"/>
      <c r="AG9377" s="11"/>
      <c r="AH9377" s="10"/>
      <c r="AI9377" s="7">
        <v>3345784</v>
      </c>
      <c r="AK9377" s="1">
        <v>0.26385960000000003</v>
      </c>
    </row>
    <row r="9378" spans="1:37" x14ac:dyDescent="0.25">
      <c r="A9378" s="6">
        <v>0.62412037037037038</v>
      </c>
      <c r="B9378">
        <v>0.25</v>
      </c>
      <c r="C9378">
        <f>B9378+0.68</f>
        <v>0.93</v>
      </c>
      <c r="D9378" s="5">
        <f>C9378/(0.2905*LN(C9378)+0.3655)</f>
        <v>2.7002056306030857</v>
      </c>
      <c r="E9378" s="5">
        <f>D9378*100</f>
        <v>270.02056306030858</v>
      </c>
      <c r="F9378">
        <v>82.524382373938707</v>
      </c>
      <c r="G9378" s="4">
        <f>75.6*1000/(287.05*(F9378+273))</f>
        <v>0.74078956084550796</v>
      </c>
      <c r="H9378" s="3">
        <f>SQRT(2*ABS(E9378)/G9378)</f>
        <v>27.000138397129966</v>
      </c>
      <c r="I9378" s="2">
        <f>(2/2*0.0254)^2*3.1416*H9378</f>
        <v>5.4724816220099302E-2</v>
      </c>
      <c r="K9378" s="6"/>
      <c r="X9378" s="9"/>
      <c r="Y9378" s="9"/>
      <c r="Z9378" s="9"/>
      <c r="AA9378" s="8"/>
      <c r="AB9378" s="12"/>
      <c r="AC9378" s="11"/>
      <c r="AD9378" s="11"/>
      <c r="AE9378" s="11"/>
      <c r="AF9378" s="11"/>
      <c r="AG9378" s="11"/>
      <c r="AH9378" s="10"/>
      <c r="AI9378" s="7">
        <v>3200593.7</v>
      </c>
      <c r="AK9378" s="1">
        <v>0.26108709000000002</v>
      </c>
    </row>
    <row r="9379" spans="1:37" x14ac:dyDescent="0.25">
      <c r="A9379" s="6">
        <v>0.62413194444444442</v>
      </c>
      <c r="B9379">
        <v>0.26</v>
      </c>
      <c r="C9379">
        <f>B9379+0.68</f>
        <v>0.94000000000000006</v>
      </c>
      <c r="D9379" s="5">
        <f>C9379/(0.2905*LN(C9379)+0.3655)</f>
        <v>2.7048398588920084</v>
      </c>
      <c r="E9379" s="5">
        <f>D9379*100</f>
        <v>270.48398588920082</v>
      </c>
      <c r="F9379">
        <v>82.298841739106393</v>
      </c>
      <c r="G9379" s="4">
        <f>75.6*1000/(287.05*(F9379+273))</f>
        <v>0.74125980765805732</v>
      </c>
      <c r="H9379" s="3">
        <f>SQRT(2*ABS(E9379)/G9379)</f>
        <v>27.014724963433018</v>
      </c>
      <c r="I9379" s="2">
        <f>(2/2*0.0254)^2*3.1416*H9379</f>
        <v>5.4754380778194368E-2</v>
      </c>
      <c r="K9379" s="6"/>
      <c r="X9379" s="9"/>
      <c r="Y9379" s="9"/>
      <c r="Z9379" s="9"/>
      <c r="AA9379" s="8"/>
      <c r="AB9379" s="12"/>
      <c r="AC9379" s="11"/>
      <c r="AD9379" s="11"/>
      <c r="AE9379" s="11"/>
      <c r="AF9379" s="11"/>
      <c r="AG9379" s="11"/>
      <c r="AH9379" s="10"/>
      <c r="AI9379" s="7">
        <v>3408714.3</v>
      </c>
      <c r="AK9379" s="1">
        <v>0.26540788999999998</v>
      </c>
    </row>
    <row r="9380" spans="1:37" x14ac:dyDescent="0.25">
      <c r="A9380" s="6">
        <v>0.62414351851851857</v>
      </c>
      <c r="B9380">
        <v>0.25</v>
      </c>
      <c r="C9380">
        <f>B9380+0.68</f>
        <v>0.93</v>
      </c>
      <c r="D9380" s="5">
        <f>C9380/(0.2905*LN(C9380)+0.3655)</f>
        <v>2.7002056306030857</v>
      </c>
      <c r="E9380" s="5">
        <f>D9380*100</f>
        <v>270.02056306030858</v>
      </c>
      <c r="F9380">
        <v>82.154670083670297</v>
      </c>
      <c r="G9380" s="4">
        <f>75.6*1000/(287.05*(F9380+273))</f>
        <v>0.74156071501640086</v>
      </c>
      <c r="H9380" s="3">
        <f>SQRT(2*ABS(E9380)/G9380)</f>
        <v>26.986095929143097</v>
      </c>
      <c r="I9380" s="2">
        <f>(2/2*0.0254)^2*3.1416*H9380</f>
        <v>5.4696354459327745E-2</v>
      </c>
      <c r="K9380" s="6"/>
      <c r="X9380" s="9"/>
      <c r="Y9380" s="9"/>
      <c r="Z9380" s="9"/>
      <c r="AA9380" s="8"/>
      <c r="AB9380" s="12"/>
      <c r="AC9380" s="11"/>
      <c r="AD9380" s="11"/>
      <c r="AE9380" s="11"/>
      <c r="AF9380" s="11"/>
      <c r="AG9380" s="11"/>
      <c r="AH9380" s="10"/>
      <c r="AI9380" s="7">
        <v>3458429.4</v>
      </c>
      <c r="AK9380" s="1">
        <v>0.27365519999999999</v>
      </c>
    </row>
    <row r="9381" spans="1:37" x14ac:dyDescent="0.25">
      <c r="A9381" s="6">
        <v>0.62415509259259261</v>
      </c>
      <c r="B9381">
        <v>0.21</v>
      </c>
      <c r="C9381">
        <f>B9381+0.68</f>
        <v>0.89</v>
      </c>
      <c r="D9381" s="5">
        <f>C9381/(0.2905*LN(C9381)+0.3655)</f>
        <v>2.6835768077843052</v>
      </c>
      <c r="E9381" s="5">
        <f>D9381*100</f>
        <v>268.35768077843051</v>
      </c>
      <c r="F9381">
        <v>82.044923078602196</v>
      </c>
      <c r="G9381" s="4">
        <f>75.6*1000/(287.05*(F9381+273))</f>
        <v>0.74178993690427786</v>
      </c>
      <c r="H9381" s="3">
        <f>SQRT(2*ABS(E9381)/G9381)</f>
        <v>26.89871565784955</v>
      </c>
      <c r="I9381" s="2">
        <f>(2/2*0.0254)^2*3.1416*H9381</f>
        <v>5.4519249097219301E-2</v>
      </c>
      <c r="K9381" s="6"/>
      <c r="X9381" s="9"/>
      <c r="Y9381" s="9"/>
      <c r="Z9381" s="9"/>
      <c r="AA9381" s="8"/>
      <c r="AB9381" s="12"/>
      <c r="AC9381" s="11"/>
      <c r="AD9381" s="11"/>
      <c r="AE9381" s="11"/>
      <c r="AF9381" s="11"/>
      <c r="AG9381" s="11"/>
      <c r="AH9381" s="10"/>
      <c r="AI9381" s="7">
        <v>3339312.4</v>
      </c>
      <c r="AK9381" s="1">
        <v>0.27687214999999998</v>
      </c>
    </row>
    <row r="9382" spans="1:37" x14ac:dyDescent="0.25">
      <c r="A9382" s="6">
        <v>0.62416666666666665</v>
      </c>
      <c r="B9382">
        <v>0.28000000000000003</v>
      </c>
      <c r="C9382">
        <f>B9382+0.68</f>
        <v>0.96000000000000008</v>
      </c>
      <c r="D9382" s="5">
        <f>C9382/(0.2905*LN(C9382)+0.3655)</f>
        <v>2.7146157496557359</v>
      </c>
      <c r="E9382" s="5">
        <f>D9382*100</f>
        <v>271.46157496557362</v>
      </c>
      <c r="F9382">
        <v>81.842868568307594</v>
      </c>
      <c r="G9382" s="4">
        <f>75.6*1000/(287.05*(F9382+273))</f>
        <v>0.74221232668781045</v>
      </c>
      <c r="H9382" s="3">
        <f>SQRT(2*ABS(E9382)/G9382)</f>
        <v>27.046127972872899</v>
      </c>
      <c r="I9382" s="2">
        <f>(2/2*0.0254)^2*3.1416*H9382</f>
        <v>5.4818029486029818E-2</v>
      </c>
      <c r="K9382" s="6"/>
      <c r="X9382" s="9"/>
      <c r="Y9382" s="9"/>
      <c r="Z9382" s="9"/>
      <c r="AA9382" s="8"/>
      <c r="AB9382" s="12"/>
      <c r="AC9382" s="11"/>
      <c r="AD9382" s="11"/>
      <c r="AE9382" s="11"/>
      <c r="AF9382" s="11"/>
      <c r="AG9382" s="11"/>
      <c r="AH9382" s="10"/>
      <c r="AI9382" s="7">
        <v>3382100.6</v>
      </c>
      <c r="AK9382" s="1">
        <v>0.27750053000000002</v>
      </c>
    </row>
    <row r="9383" spans="1:37" x14ac:dyDescent="0.25">
      <c r="A9383" s="6">
        <v>0.62417824074074069</v>
      </c>
      <c r="B9383">
        <v>0.21</v>
      </c>
      <c r="C9383">
        <f>B9383+0.68</f>
        <v>0.89</v>
      </c>
      <c r="D9383" s="5">
        <f>C9383/(0.2905*LN(C9383)+0.3655)</f>
        <v>2.6835768077843052</v>
      </c>
      <c r="E9383" s="5">
        <f>D9383*100</f>
        <v>268.35768077843051</v>
      </c>
      <c r="F9383">
        <v>81.749889867055302</v>
      </c>
      <c r="G9383" s="4">
        <f>75.6*1000/(287.05*(F9383+273))</f>
        <v>0.74240685793407735</v>
      </c>
      <c r="H9383" s="3">
        <f>SQRT(2*ABS(E9383)/G9383)</f>
        <v>26.887537264226015</v>
      </c>
      <c r="I9383" s="2">
        <f>(2/2*0.0254)^2*3.1416*H9383</f>
        <v>5.4496592341624711E-2</v>
      </c>
      <c r="K9383" s="6"/>
      <c r="X9383" s="9"/>
      <c r="Y9383" s="9"/>
      <c r="Z9383" s="9"/>
      <c r="AA9383" s="8"/>
      <c r="AB9383" s="12"/>
      <c r="AC9383" s="11"/>
      <c r="AD9383" s="11"/>
      <c r="AE9383" s="11"/>
      <c r="AF9383" s="11"/>
      <c r="AG9383" s="11"/>
      <c r="AH9383" s="10"/>
      <c r="AI9383" s="7">
        <v>3582557.8</v>
      </c>
      <c r="AK9383" s="1">
        <v>0.28922775000000001</v>
      </c>
    </row>
    <row r="9384" spans="1:37" x14ac:dyDescent="0.25">
      <c r="A9384" s="6">
        <v>0.62418981481481484</v>
      </c>
      <c r="B9384">
        <v>0.27</v>
      </c>
      <c r="C9384">
        <f>B9384+0.68</f>
        <v>0.95000000000000007</v>
      </c>
      <c r="D9384" s="5">
        <f>C9384/(0.2905*LN(C9384)+0.3655)</f>
        <v>2.7096460417130221</v>
      </c>
      <c r="E9384" s="5">
        <f>D9384*100</f>
        <v>270.9646041713022</v>
      </c>
      <c r="F9384">
        <v>81.561254565955196</v>
      </c>
      <c r="G9384" s="4">
        <f>75.6*1000/(287.05*(F9384+273))</f>
        <v>0.74280183662783394</v>
      </c>
      <c r="H9384" s="3">
        <f>SQRT(2*ABS(E9384)/G9384)</f>
        <v>27.010635043882395</v>
      </c>
      <c r="I9384" s="2">
        <f>(2/2*0.0254)^2*3.1416*H9384</f>
        <v>5.4746091187508915E-2</v>
      </c>
      <c r="K9384" s="6"/>
      <c r="X9384" s="9"/>
      <c r="Y9384" s="9"/>
      <c r="Z9384" s="9"/>
      <c r="AA9384" s="8"/>
      <c r="AB9384" s="12"/>
      <c r="AC9384" s="11"/>
      <c r="AD9384" s="11"/>
      <c r="AE9384" s="11"/>
      <c r="AF9384" s="11"/>
      <c r="AG9384" s="11"/>
      <c r="AH9384" s="10"/>
      <c r="AI9384" s="7">
        <v>3593195</v>
      </c>
      <c r="AK9384" s="1">
        <v>0.29756560999999998</v>
      </c>
    </row>
    <row r="9385" spans="1:37" x14ac:dyDescent="0.25">
      <c r="A9385" s="6">
        <v>0.62420138888888888</v>
      </c>
      <c r="B9385">
        <v>0.22</v>
      </c>
      <c r="C9385">
        <f>B9385+0.68</f>
        <v>0.9</v>
      </c>
      <c r="D9385" s="5">
        <f>C9385/(0.2905*LN(C9385)+0.3655)</f>
        <v>2.6874273799901629</v>
      </c>
      <c r="E9385" s="5">
        <f>D9385*100</f>
        <v>268.7427379990163</v>
      </c>
      <c r="F9385">
        <v>81.396985295667093</v>
      </c>
      <c r="G9385" s="4">
        <f>75.6*1000/(287.05*(F9385+273))</f>
        <v>0.74314613841575616</v>
      </c>
      <c r="H9385" s="3">
        <f>SQRT(2*ABS(E9385)/G9385)</f>
        <v>26.893433592413093</v>
      </c>
      <c r="I9385" s="2">
        <f>(2/2*0.0254)^2*3.1416*H9385</f>
        <v>5.4508543223937431E-2</v>
      </c>
      <c r="K9385" s="6"/>
      <c r="X9385" s="9"/>
      <c r="Y9385" s="9"/>
      <c r="Z9385" s="9"/>
      <c r="AA9385" s="8"/>
      <c r="AB9385" s="12"/>
      <c r="AC9385" s="11"/>
      <c r="AD9385" s="11"/>
      <c r="AE9385" s="11"/>
      <c r="AF9385" s="11"/>
      <c r="AG9385" s="11"/>
      <c r="AH9385" s="10"/>
      <c r="AI9385" s="7">
        <v>3451097.9</v>
      </c>
      <c r="AK9385" s="1">
        <v>0.29742510999999999</v>
      </c>
    </row>
    <row r="9386" spans="1:37" x14ac:dyDescent="0.25">
      <c r="A9386" s="6">
        <v>0.62421296296296302</v>
      </c>
      <c r="B9386">
        <v>0.27</v>
      </c>
      <c r="C9386">
        <f>B9386+0.68</f>
        <v>0.95000000000000007</v>
      </c>
      <c r="D9386" s="5">
        <f>C9386/(0.2905*LN(C9386)+0.3655)</f>
        <v>2.7096460417130221</v>
      </c>
      <c r="E9386" s="5">
        <f>D9386*100</f>
        <v>270.9646041713022</v>
      </c>
      <c r="F9386">
        <v>81.262890883766801</v>
      </c>
      <c r="G9386" s="4">
        <f>75.6*1000/(287.05*(F9386+273))</f>
        <v>0.74342743162187841</v>
      </c>
      <c r="H9386" s="3">
        <f>SQRT(2*ABS(E9386)/G9386)</f>
        <v>26.999267912600271</v>
      </c>
      <c r="I9386" s="2">
        <f>(2/2*0.0254)^2*3.1416*H9386</f>
        <v>5.4723051891887003E-2</v>
      </c>
      <c r="K9386" s="6"/>
      <c r="X9386" s="9"/>
      <c r="Y9386" s="9"/>
      <c r="Z9386" s="9"/>
      <c r="AA9386" s="8"/>
      <c r="AB9386" s="12"/>
      <c r="AC9386" s="11"/>
      <c r="AD9386" s="11"/>
      <c r="AE9386" s="11"/>
      <c r="AF9386" s="11"/>
      <c r="AG9386" s="11"/>
      <c r="AH9386" s="10"/>
      <c r="AI9386" s="7">
        <v>3620509.8</v>
      </c>
      <c r="AK9386" s="1">
        <v>0.30133662999999999</v>
      </c>
    </row>
    <row r="9387" spans="1:37" x14ac:dyDescent="0.25">
      <c r="A9387" s="6">
        <v>0.62422453703703706</v>
      </c>
      <c r="B9387">
        <v>0.31</v>
      </c>
      <c r="C9387">
        <f>B9387+0.68</f>
        <v>0.99</v>
      </c>
      <c r="D9387" s="5">
        <f>C9387/(0.2905*LN(C9387)+0.3655)</f>
        <v>2.7304290623909595</v>
      </c>
      <c r="E9387" s="5">
        <f>D9387*100</f>
        <v>273.04290623909594</v>
      </c>
      <c r="F9387">
        <v>81.1321513300378</v>
      </c>
      <c r="G9387" s="4">
        <f>75.6*1000/(287.05*(F9387+273))</f>
        <v>0.74370189235715789</v>
      </c>
      <c r="H9387" s="3">
        <f>SQRT(2*ABS(E9387)/G9387)</f>
        <v>27.097610970592193</v>
      </c>
      <c r="I9387" s="2">
        <f>(2/2*0.0254)^2*3.1416*H9387</f>
        <v>5.4922377010002049E-2</v>
      </c>
      <c r="K9387" s="6"/>
      <c r="X9387" s="9"/>
      <c r="Y9387" s="9"/>
      <c r="Z9387" s="9"/>
      <c r="AA9387" s="8"/>
      <c r="AB9387" s="12"/>
      <c r="AC9387" s="11"/>
      <c r="AD9387" s="11"/>
      <c r="AE9387" s="11"/>
      <c r="AF9387" s="11"/>
      <c r="AG9387" s="11"/>
      <c r="AH9387" s="10"/>
      <c r="AI9387" s="7">
        <v>3761671.7</v>
      </c>
      <c r="AK9387" s="1">
        <v>0.31086424000000001</v>
      </c>
    </row>
    <row r="9388" spans="1:37" x14ac:dyDescent="0.25">
      <c r="A9388" s="6">
        <v>0.6242361111111111</v>
      </c>
      <c r="B9388">
        <v>0.28999999999999998</v>
      </c>
      <c r="C9388">
        <f>B9388+0.68</f>
        <v>0.97</v>
      </c>
      <c r="D9388" s="5">
        <f>C9388/(0.2905*LN(C9388)+0.3655)</f>
        <v>2.7197410564993283</v>
      </c>
      <c r="E9388" s="5">
        <f>D9388*100</f>
        <v>271.97410564993282</v>
      </c>
      <c r="F9388">
        <v>81.014823018622394</v>
      </c>
      <c r="G9388" s="4">
        <f>75.6*1000/(287.05*(F9388+273))</f>
        <v>0.74394837154829085</v>
      </c>
      <c r="H9388" s="3">
        <f>SQRT(2*ABS(E9388)/G9388)</f>
        <v>27.040042990866805</v>
      </c>
      <c r="I9388" s="2">
        <f>(2/2*0.0254)^2*3.1416*H9388</f>
        <v>5.4805696233618729E-2</v>
      </c>
      <c r="K9388" s="6"/>
      <c r="X9388" s="9"/>
      <c r="Y9388" s="9"/>
      <c r="Z9388" s="9"/>
      <c r="AA9388" s="8"/>
      <c r="AB9388" s="12"/>
      <c r="AC9388" s="11"/>
      <c r="AD9388" s="11"/>
      <c r="AE9388" s="11"/>
      <c r="AF9388" s="11"/>
      <c r="AG9388" s="11"/>
      <c r="AH9388" s="10"/>
      <c r="AI9388" s="7">
        <v>3878081.3</v>
      </c>
      <c r="AK9388" s="1">
        <v>0.32812386999999998</v>
      </c>
    </row>
    <row r="9389" spans="1:37" x14ac:dyDescent="0.25">
      <c r="A9389" s="6">
        <v>0.62424768518518514</v>
      </c>
      <c r="B9389">
        <v>0.33</v>
      </c>
      <c r="C9389">
        <f>B9389+0.68</f>
        <v>1.01</v>
      </c>
      <c r="D9389" s="5">
        <f>C9389/(0.2905*LN(C9389)+0.3655)</f>
        <v>2.7416554037986409</v>
      </c>
      <c r="E9389" s="5">
        <f>D9389*100</f>
        <v>274.16554037986407</v>
      </c>
      <c r="F9389">
        <v>80.877383705823206</v>
      </c>
      <c r="G9389" s="4">
        <f>75.6*1000/(287.05*(F9389+273))</f>
        <v>0.7442373070882593</v>
      </c>
      <c r="H9389" s="3">
        <f>SQRT(2*ABS(E9389)/G9389)</f>
        <v>27.143491670769823</v>
      </c>
      <c r="I9389" s="2">
        <f>(2/2*0.0254)^2*3.1416*H9389</f>
        <v>5.5015369603163618E-2</v>
      </c>
      <c r="K9389" s="6"/>
      <c r="X9389" s="9"/>
      <c r="Y9389" s="9"/>
      <c r="Z9389" s="9"/>
      <c r="AA9389" s="8"/>
      <c r="AB9389" s="12"/>
      <c r="AC9389" s="11"/>
      <c r="AD9389" s="11"/>
      <c r="AE9389" s="11"/>
      <c r="AF9389" s="11"/>
      <c r="AG9389" s="11"/>
      <c r="AH9389" s="10"/>
      <c r="AI9389" s="7">
        <v>3490270.7</v>
      </c>
      <c r="AK9389" s="1">
        <v>0.32683267999999999</v>
      </c>
    </row>
    <row r="9390" spans="1:37" x14ac:dyDescent="0.25">
      <c r="A9390" s="6">
        <v>0.62425925925925929</v>
      </c>
      <c r="B9390">
        <v>0.28000000000000003</v>
      </c>
      <c r="C9390">
        <f>B9390+0.68</f>
        <v>0.96000000000000008</v>
      </c>
      <c r="D9390" s="5">
        <f>C9390/(0.2905*LN(C9390)+0.3655)</f>
        <v>2.7146157496557359</v>
      </c>
      <c r="E9390" s="5">
        <f>D9390*100</f>
        <v>271.46157496557362</v>
      </c>
      <c r="F9390">
        <v>80.750003213364593</v>
      </c>
      <c r="G9390" s="4">
        <f>75.6*1000/(287.05*(F9390+273))</f>
        <v>0.74450529666796761</v>
      </c>
      <c r="H9390" s="3">
        <f>SQRT(2*ABS(E9390)/G9390)</f>
        <v>27.004446749416807</v>
      </c>
      <c r="I9390" s="2">
        <f>(2/2*0.0254)^2*3.1416*H9390</f>
        <v>5.4733548537824528E-2</v>
      </c>
      <c r="K9390" s="6"/>
      <c r="X9390" s="9"/>
      <c r="Y9390" s="9"/>
      <c r="Z9390" s="9"/>
      <c r="AA9390" s="8"/>
      <c r="AB9390" s="12"/>
      <c r="AC9390" s="11"/>
      <c r="AD9390" s="11"/>
      <c r="AE9390" s="11"/>
      <c r="AF9390" s="11"/>
      <c r="AG9390" s="11"/>
      <c r="AH9390" s="10"/>
      <c r="AI9390" s="7">
        <v>3464705.3</v>
      </c>
      <c r="AK9390" s="1">
        <v>0.31986604000000002</v>
      </c>
    </row>
    <row r="9391" spans="1:37" x14ac:dyDescent="0.25">
      <c r="A9391" s="6">
        <v>0.62427083333333333</v>
      </c>
      <c r="B9391">
        <v>0.28000000000000003</v>
      </c>
      <c r="C9391">
        <f>B9391+0.68</f>
        <v>0.96000000000000008</v>
      </c>
      <c r="D9391" s="5">
        <f>C9391/(0.2905*LN(C9391)+0.3655)</f>
        <v>2.7146157496557359</v>
      </c>
      <c r="E9391" s="5">
        <f>D9391*100</f>
        <v>271.46157496557362</v>
      </c>
      <c r="F9391">
        <v>80.629328940872199</v>
      </c>
      <c r="G9391" s="4">
        <f>75.6*1000/(287.05*(F9391+273))</f>
        <v>0.74475935544558991</v>
      </c>
      <c r="H9391" s="3">
        <f>SQRT(2*ABS(E9391)/G9391)</f>
        <v>26.99984036087131</v>
      </c>
      <c r="I9391" s="2">
        <f>(2/2*0.0254)^2*3.1416*H9391</f>
        <v>5.4724212149881518E-2</v>
      </c>
      <c r="K9391" s="6"/>
      <c r="X9391" s="9"/>
      <c r="Y9391" s="9"/>
      <c r="Z9391" s="9"/>
      <c r="AA9391" s="8"/>
      <c r="AB9391" s="12"/>
      <c r="AC9391" s="11"/>
      <c r="AD9391" s="11"/>
      <c r="AE9391" s="11"/>
      <c r="AF9391" s="11"/>
      <c r="AG9391" s="11"/>
      <c r="AH9391" s="10"/>
      <c r="AI9391" s="7">
        <v>3480051.4</v>
      </c>
      <c r="AK9391" s="1">
        <v>0.32506594</v>
      </c>
    </row>
    <row r="9392" spans="1:37" x14ac:dyDescent="0.25">
      <c r="A9392" s="6">
        <v>0.62428240740740748</v>
      </c>
      <c r="B9392">
        <v>0.34</v>
      </c>
      <c r="C9392">
        <f>B9392+0.68</f>
        <v>1.02</v>
      </c>
      <c r="D9392" s="5">
        <f>C9392/(0.2905*LN(C9392)+0.3655)</f>
        <v>2.7474550381052718</v>
      </c>
      <c r="E9392" s="5">
        <f>D9392*100</f>
        <v>274.74550381052717</v>
      </c>
      <c r="F9392">
        <v>80.518712517700706</v>
      </c>
      <c r="G9392" s="4">
        <f>75.6*1000/(287.05*(F9392+273))</f>
        <v>0.74499239152856334</v>
      </c>
      <c r="H9392" s="3">
        <f>SQRT(2*ABS(E9392)/G9392)</f>
        <v>27.158412232615081</v>
      </c>
      <c r="I9392" s="2">
        <f>(2/2*0.0254)^2*3.1416*H9392</f>
        <v>5.5045611114998574E-2</v>
      </c>
      <c r="K9392" s="6"/>
      <c r="X9392" s="9"/>
      <c r="Y9392" s="9"/>
      <c r="Z9392" s="9"/>
      <c r="AA9392" s="8"/>
      <c r="AB9392" s="12"/>
      <c r="AC9392" s="11"/>
      <c r="AD9392" s="11"/>
      <c r="AE9392" s="11"/>
      <c r="AF9392" s="11"/>
      <c r="AG9392" s="11"/>
      <c r="AH9392" s="10"/>
      <c r="AI9392" s="7">
        <v>3368165.4</v>
      </c>
      <c r="AK9392" s="1">
        <v>0.31907426999999999</v>
      </c>
    </row>
    <row r="9393" spans="1:37" x14ac:dyDescent="0.25">
      <c r="A9393" s="6">
        <v>0.62429398148148152</v>
      </c>
      <c r="B9393">
        <v>0.28000000000000003</v>
      </c>
      <c r="C9393">
        <f>B9393+0.68</f>
        <v>0.96000000000000008</v>
      </c>
      <c r="D9393" s="5">
        <f>C9393/(0.2905*LN(C9393)+0.3655)</f>
        <v>2.7146157496557359</v>
      </c>
      <c r="E9393" s="5">
        <f>D9393*100</f>
        <v>271.46157496557362</v>
      </c>
      <c r="F9393">
        <v>80.377930224515097</v>
      </c>
      <c r="G9393" s="4">
        <f>75.6*1000/(287.05*(F9393+273))</f>
        <v>0.74528918917299614</v>
      </c>
      <c r="H9393" s="3">
        <f>SQRT(2*ABS(E9393)/G9393)</f>
        <v>26.990241422876309</v>
      </c>
      <c r="I9393" s="2">
        <f>(2/2*0.0254)^2*3.1416*H9393</f>
        <v>5.4704756689692449E-2</v>
      </c>
      <c r="K9393" s="6"/>
      <c r="X9393" s="9"/>
      <c r="Y9393" s="9"/>
      <c r="Z9393" s="9"/>
      <c r="AA9393" s="8"/>
      <c r="AB9393" s="12"/>
      <c r="AC9393" s="11"/>
      <c r="AD9393" s="11"/>
      <c r="AE9393" s="11"/>
      <c r="AF9393" s="11"/>
      <c r="AG9393" s="11"/>
      <c r="AH9393" s="10"/>
      <c r="AI9393" s="7">
        <v>3404431.7</v>
      </c>
      <c r="AK9393" s="1">
        <v>0.32131177</v>
      </c>
    </row>
    <row r="9394" spans="1:37" x14ac:dyDescent="0.25">
      <c r="A9394" s="6">
        <v>0.62430555555555556</v>
      </c>
      <c r="B9394">
        <v>0.28999999999999998</v>
      </c>
      <c r="C9394">
        <f>B9394+0.68</f>
        <v>0.97</v>
      </c>
      <c r="D9394" s="5">
        <f>C9394/(0.2905*LN(C9394)+0.3655)</f>
        <v>2.7197410564993283</v>
      </c>
      <c r="E9394" s="5">
        <f>D9394*100</f>
        <v>271.97410564993282</v>
      </c>
      <c r="F9394">
        <v>80.287428621978094</v>
      </c>
      <c r="G9394" s="4">
        <f>75.6*1000/(287.05*(F9394+273))</f>
        <v>0.74548010982431046</v>
      </c>
      <c r="H9394" s="3">
        <f>SQRT(2*ABS(E9394)/G9394)</f>
        <v>27.01224911299731</v>
      </c>
      <c r="I9394" s="2">
        <f>(2/2*0.0254)^2*3.1416*H9394</f>
        <v>5.4749362638728205E-2</v>
      </c>
      <c r="K9394" s="6"/>
      <c r="X9394" s="9"/>
      <c r="Y9394" s="9"/>
      <c r="Z9394" s="9"/>
      <c r="AA9394" s="8"/>
      <c r="AB9394" s="12"/>
      <c r="AC9394" s="11"/>
      <c r="AD9394" s="11"/>
      <c r="AE9394" s="11"/>
      <c r="AF9394" s="11"/>
      <c r="AG9394" s="11"/>
      <c r="AH9394" s="10"/>
      <c r="AI9394" s="7">
        <v>3461800.3</v>
      </c>
      <c r="AK9394" s="1">
        <v>0.32267804</v>
      </c>
    </row>
    <row r="9395" spans="1:37" x14ac:dyDescent="0.25">
      <c r="A9395" s="6">
        <v>0.6243171296296296</v>
      </c>
      <c r="B9395">
        <v>0.31</v>
      </c>
      <c r="C9395">
        <f>B9395+0.68</f>
        <v>0.99</v>
      </c>
      <c r="D9395" s="5">
        <f>C9395/(0.2905*LN(C9395)+0.3655)</f>
        <v>2.7304290623909595</v>
      </c>
      <c r="E9395" s="5">
        <f>D9395*100</f>
        <v>273.04290623909594</v>
      </c>
      <c r="F9395">
        <v>80.129000414997506</v>
      </c>
      <c r="G9395" s="4">
        <f>75.6*1000/(287.05*(F9395+273))</f>
        <v>0.74581456289103787</v>
      </c>
      <c r="H9395" s="3">
        <f>SQRT(2*ABS(E9395)/G9395)</f>
        <v>27.059204021684849</v>
      </c>
      <c r="I9395" s="2">
        <f>(2/2*0.0254)^2*3.1416*H9395</f>
        <v>5.4844532474925427E-2</v>
      </c>
      <c r="K9395" s="6"/>
      <c r="X9395" s="9"/>
      <c r="Y9395" s="9"/>
      <c r="Z9395" s="9"/>
      <c r="AA9395" s="8"/>
      <c r="AB9395" s="12"/>
      <c r="AC9395" s="11"/>
      <c r="AD9395" s="11"/>
      <c r="AE9395" s="11"/>
      <c r="AF9395" s="11"/>
      <c r="AG9395" s="11"/>
      <c r="AH9395" s="10"/>
      <c r="AI9395" s="7">
        <v>3609244.8</v>
      </c>
      <c r="AK9395" s="1">
        <v>0.33100932999999999</v>
      </c>
    </row>
    <row r="9396" spans="1:37" x14ac:dyDescent="0.25">
      <c r="A9396" s="6">
        <v>0.62432870370370364</v>
      </c>
      <c r="B9396">
        <v>0.23</v>
      </c>
      <c r="C9396">
        <f>B9396+0.68</f>
        <v>0.91</v>
      </c>
      <c r="D9396" s="5">
        <f>C9396/(0.2905*LN(C9396)+0.3655)</f>
        <v>2.6914895144241178</v>
      </c>
      <c r="E9396" s="5">
        <f>D9396*100</f>
        <v>269.14895144241177</v>
      </c>
      <c r="F9396">
        <v>80.082965682654404</v>
      </c>
      <c r="G9396" s="4">
        <f>75.6*1000/(287.05*(F9396+273))</f>
        <v>0.74591180171906779</v>
      </c>
      <c r="H9396" s="3">
        <f>SQRT(2*ABS(E9396)/G9396)</f>
        <v>26.863809845249271</v>
      </c>
      <c r="I9396" s="2">
        <f>(2/2*0.0254)^2*3.1416*H9396</f>
        <v>5.4448500786545215E-2</v>
      </c>
      <c r="K9396" s="6"/>
      <c r="X9396" s="9"/>
      <c r="Y9396" s="9"/>
      <c r="Z9396" s="9"/>
      <c r="AA9396" s="8"/>
      <c r="AB9396" s="12"/>
      <c r="AC9396" s="11"/>
      <c r="AD9396" s="11"/>
      <c r="AE9396" s="11"/>
      <c r="AF9396" s="11"/>
      <c r="AG9396" s="11"/>
      <c r="AH9396" s="10"/>
      <c r="AI9396" s="7">
        <v>3768662.8</v>
      </c>
      <c r="AK9396" s="1">
        <v>0.33848875</v>
      </c>
    </row>
    <row r="9397" spans="1:37" x14ac:dyDescent="0.25">
      <c r="A9397" s="6">
        <v>0.62434027777777779</v>
      </c>
      <c r="B9397">
        <v>0.24</v>
      </c>
      <c r="C9397">
        <f>B9397+0.68</f>
        <v>0.92</v>
      </c>
      <c r="D9397" s="5">
        <f>C9397/(0.2905*LN(C9397)+0.3655)</f>
        <v>2.6957523293421808</v>
      </c>
      <c r="E9397" s="5">
        <f>D9397*100</f>
        <v>269.57523293421809</v>
      </c>
      <c r="F9397">
        <v>79.891023847764799</v>
      </c>
      <c r="G9397" s="4">
        <f>75.6*1000/(287.05*(F9397+273))</f>
        <v>0.74631751246321387</v>
      </c>
      <c r="H9397" s="3">
        <f>SQRT(2*ABS(E9397)/G9397)</f>
        <v>26.877766465630369</v>
      </c>
      <c r="I9397" s="2">
        <f>(2/2*0.0254)^2*3.1416*H9397</f>
        <v>5.4476788548414264E-2</v>
      </c>
      <c r="K9397" s="6"/>
      <c r="X9397" s="9"/>
      <c r="Y9397" s="9"/>
      <c r="Z9397" s="9"/>
      <c r="AA9397" s="8"/>
      <c r="AB9397" s="12"/>
      <c r="AC9397" s="11"/>
      <c r="AD9397" s="11"/>
      <c r="AE9397" s="11"/>
      <c r="AF9397" s="11"/>
      <c r="AG9397" s="11"/>
      <c r="AH9397" s="10"/>
      <c r="AI9397" s="7">
        <v>3903191.7</v>
      </c>
      <c r="AK9397" s="1">
        <v>0.35430634</v>
      </c>
    </row>
    <row r="9398" spans="1:37" x14ac:dyDescent="0.25">
      <c r="A9398" s="6">
        <v>0.62435185185185182</v>
      </c>
      <c r="B9398">
        <v>0.31</v>
      </c>
      <c r="C9398">
        <f>B9398+0.68</f>
        <v>0.99</v>
      </c>
      <c r="D9398" s="5">
        <f>C9398/(0.2905*LN(C9398)+0.3655)</f>
        <v>2.7304290623909595</v>
      </c>
      <c r="E9398" s="5">
        <f>D9398*100</f>
        <v>273.04290623909594</v>
      </c>
      <c r="F9398">
        <v>79.803879108951406</v>
      </c>
      <c r="G9398" s="4">
        <f>75.6*1000/(287.05*(F9398+273))</f>
        <v>0.74650185750176534</v>
      </c>
      <c r="H9398" s="3">
        <f>SQRT(2*ABS(E9398)/G9398)</f>
        <v>27.046744623538473</v>
      </c>
      <c r="I9398" s="2">
        <f>(2/2*0.0254)^2*3.1416*H9398</f>
        <v>5.4819279334969447E-2</v>
      </c>
      <c r="K9398" s="6"/>
      <c r="X9398" s="9"/>
      <c r="Y9398" s="9"/>
      <c r="Z9398" s="9"/>
      <c r="AA9398" s="8"/>
      <c r="AB9398" s="12"/>
      <c r="AC9398" s="11"/>
      <c r="AD9398" s="11"/>
      <c r="AE9398" s="11"/>
      <c r="AF9398" s="11"/>
      <c r="AG9398" s="11"/>
      <c r="AH9398" s="10"/>
      <c r="AI9398" s="7">
        <v>3770144.2</v>
      </c>
      <c r="AK9398" s="1">
        <v>0.36681774</v>
      </c>
    </row>
    <row r="9399" spans="1:37" x14ac:dyDescent="0.25">
      <c r="A9399" s="6">
        <v>0.62436342592592597</v>
      </c>
      <c r="B9399">
        <v>0.25</v>
      </c>
      <c r="C9399">
        <f>B9399+0.68</f>
        <v>0.93</v>
      </c>
      <c r="D9399" s="5">
        <f>C9399/(0.2905*LN(C9399)+0.3655)</f>
        <v>2.7002056306030857</v>
      </c>
      <c r="E9399" s="5">
        <f>D9399*100</f>
        <v>270.02056306030858</v>
      </c>
      <c r="F9399">
        <v>79.703328528029004</v>
      </c>
      <c r="G9399" s="4">
        <f>75.6*1000/(287.05*(F9399+273))</f>
        <v>0.74671467430659877</v>
      </c>
      <c r="H9399" s="3">
        <f>SQRT(2*ABS(E9399)/G9399)</f>
        <v>26.892803220222159</v>
      </c>
      <c r="I9399" s="2">
        <f>(2/2*0.0254)^2*3.1416*H9399</f>
        <v>5.4507265563734669E-2</v>
      </c>
      <c r="K9399" s="6"/>
      <c r="X9399" s="9"/>
      <c r="Y9399" s="9"/>
      <c r="Z9399" s="9"/>
      <c r="AA9399" s="8"/>
      <c r="AB9399" s="12"/>
      <c r="AC9399" s="11"/>
      <c r="AD9399" s="11"/>
      <c r="AE9399" s="11"/>
      <c r="AF9399" s="11"/>
      <c r="AG9399" s="11"/>
      <c r="AH9399" s="10"/>
      <c r="AI9399" s="7">
        <v>3811822</v>
      </c>
      <c r="AK9399" s="1">
        <v>0.37555685</v>
      </c>
    </row>
    <row r="9400" spans="1:37" x14ac:dyDescent="0.25">
      <c r="A9400" s="6">
        <v>0.62437500000000001</v>
      </c>
      <c r="B9400">
        <v>0.26</v>
      </c>
      <c r="C9400">
        <f>B9400+0.68</f>
        <v>0.94000000000000006</v>
      </c>
      <c r="D9400" s="5">
        <f>C9400/(0.2905*LN(C9400)+0.3655)</f>
        <v>2.7048398588920084</v>
      </c>
      <c r="E9400" s="5">
        <f>D9400*100</f>
        <v>270.48398588920082</v>
      </c>
      <c r="F9400">
        <v>79.616185575555306</v>
      </c>
      <c r="G9400" s="4">
        <f>75.6*1000/(287.05*(F9400+273))</f>
        <v>0.74689921184071206</v>
      </c>
      <c r="H9400" s="3">
        <f>SQRT(2*ABS(E9400)/G9400)</f>
        <v>26.912545437556574</v>
      </c>
      <c r="I9400" s="2">
        <f>(2/2*0.0254)^2*3.1416*H9400</f>
        <v>5.4547279774014343E-2</v>
      </c>
      <c r="K9400" s="6"/>
      <c r="X9400" s="9"/>
      <c r="Y9400" s="9"/>
      <c r="Z9400" s="9"/>
      <c r="AA9400" s="8"/>
      <c r="AB9400" s="12"/>
      <c r="AC9400" s="11"/>
      <c r="AD9400" s="11"/>
      <c r="AE9400" s="11"/>
      <c r="AF9400" s="11"/>
      <c r="AG9400" s="11"/>
      <c r="AH9400" s="10"/>
      <c r="AI9400" s="7">
        <v>3872918.2</v>
      </c>
      <c r="AK9400" s="1">
        <v>0.37761613999999999</v>
      </c>
    </row>
    <row r="9401" spans="1:37" x14ac:dyDescent="0.25">
      <c r="A9401" s="6">
        <v>0.62438657407407405</v>
      </c>
      <c r="B9401">
        <v>0.27</v>
      </c>
      <c r="C9401">
        <f>B9401+0.68</f>
        <v>0.95000000000000007</v>
      </c>
      <c r="D9401" s="5">
        <f>C9401/(0.2905*LN(C9401)+0.3655)</f>
        <v>2.7096460417130221</v>
      </c>
      <c r="E9401" s="5">
        <f>D9401*100</f>
        <v>270.9646041713022</v>
      </c>
      <c r="F9401">
        <v>79.518988615655005</v>
      </c>
      <c r="G9401" s="4">
        <f>75.6*1000/(287.05*(F9401+273))</f>
        <v>0.74710514779051129</v>
      </c>
      <c r="H9401" s="3">
        <f>SQRT(2*ABS(E9401)/G9401)</f>
        <v>26.932732335336887</v>
      </c>
      <c r="I9401" s="2">
        <f>(2/2*0.0254)^2*3.1416*H9401</f>
        <v>5.458819527803261E-2</v>
      </c>
      <c r="K9401" s="6"/>
      <c r="X9401" s="9"/>
      <c r="Y9401" s="9"/>
      <c r="Z9401" s="9"/>
      <c r="AA9401" s="8"/>
      <c r="AB9401" s="12"/>
      <c r="AC9401" s="11"/>
      <c r="AD9401" s="11"/>
      <c r="AE9401" s="11"/>
      <c r="AF9401" s="11"/>
      <c r="AG9401" s="11"/>
      <c r="AH9401" s="10"/>
      <c r="AI9401" s="7">
        <v>4001503.9</v>
      </c>
      <c r="AK9401" s="1">
        <v>0.38544423</v>
      </c>
    </row>
    <row r="9402" spans="1:37" x14ac:dyDescent="0.25">
      <c r="A9402" s="6">
        <v>0.62439814814814809</v>
      </c>
      <c r="B9402">
        <v>0.3</v>
      </c>
      <c r="C9402">
        <f>B9402+0.68</f>
        <v>0.98</v>
      </c>
      <c r="D9402" s="5">
        <f>C9402/(0.2905*LN(C9402)+0.3655)</f>
        <v>2.7250145027674018</v>
      </c>
      <c r="E9402" s="5">
        <f>D9402*100</f>
        <v>272.50145027674017</v>
      </c>
      <c r="F9402">
        <v>79.428495775197902</v>
      </c>
      <c r="G9402" s="4">
        <f>75.6*1000/(287.05*(F9402+273))</f>
        <v>0.74729698150360246</v>
      </c>
      <c r="H9402" s="3">
        <f>SQRT(2*ABS(E9402)/G9402)</f>
        <v>27.005535459542433</v>
      </c>
      <c r="I9402" s="2">
        <f>(2/2*0.0254)^2*3.1416*H9402</f>
        <v>5.4735755173237484E-2</v>
      </c>
      <c r="K9402" s="6"/>
      <c r="X9402" s="9"/>
      <c r="Y9402" s="9"/>
      <c r="Z9402" s="9"/>
      <c r="AA9402" s="8"/>
      <c r="AB9402" s="12"/>
      <c r="AC9402" s="11"/>
      <c r="AD9402" s="11"/>
      <c r="AE9402" s="11"/>
      <c r="AF9402" s="11"/>
      <c r="AG9402" s="11"/>
      <c r="AH9402" s="10"/>
      <c r="AI9402" s="7">
        <v>3790585.2</v>
      </c>
      <c r="AK9402" s="1">
        <v>0.39167590000000002</v>
      </c>
    </row>
    <row r="9403" spans="1:37" x14ac:dyDescent="0.25">
      <c r="A9403" s="6">
        <v>0.62440972222222224</v>
      </c>
      <c r="B9403">
        <v>0.28000000000000003</v>
      </c>
      <c r="C9403">
        <f>B9403+0.68</f>
        <v>0.96000000000000008</v>
      </c>
      <c r="D9403" s="5">
        <f>C9403/(0.2905*LN(C9403)+0.3655)</f>
        <v>2.7146157496557359</v>
      </c>
      <c r="E9403" s="5">
        <f>D9403*100</f>
        <v>271.46157496557362</v>
      </c>
      <c r="F9403">
        <v>79.348058393259706</v>
      </c>
      <c r="G9403" s="4">
        <f>75.6*1000/(287.05*(F9403+273))</f>
        <v>0.74746758159998605</v>
      </c>
      <c r="H9403" s="3">
        <f>SQRT(2*ABS(E9403)/G9403)</f>
        <v>26.950883035132762</v>
      </c>
      <c r="I9403" s="2">
        <f>(2/2*0.0254)^2*3.1416*H9403</f>
        <v>5.4624983745409542E-2</v>
      </c>
      <c r="K9403" s="6"/>
      <c r="X9403" s="9"/>
      <c r="Y9403" s="9"/>
      <c r="Z9403" s="9"/>
      <c r="AA9403" s="8"/>
      <c r="AB9403" s="12"/>
      <c r="AC9403" s="11"/>
      <c r="AD9403" s="11"/>
      <c r="AE9403" s="11"/>
      <c r="AF9403" s="11"/>
      <c r="AG9403" s="11"/>
      <c r="AH9403" s="10"/>
      <c r="AI9403" s="7">
        <v>3680136.4</v>
      </c>
      <c r="AK9403" s="1">
        <v>0.38850980000000002</v>
      </c>
    </row>
    <row r="9404" spans="1:37" x14ac:dyDescent="0.25">
      <c r="A9404" s="6">
        <v>0.62442129629629628</v>
      </c>
      <c r="B9404">
        <v>0.24</v>
      </c>
      <c r="C9404">
        <f>B9404+0.68</f>
        <v>0.92</v>
      </c>
      <c r="D9404" s="5">
        <f>C9404/(0.2905*LN(C9404)+0.3655)</f>
        <v>2.6957523293421808</v>
      </c>
      <c r="E9404" s="5">
        <f>D9404*100</f>
        <v>269.57523293421809</v>
      </c>
      <c r="F9404">
        <v>79.2676216558134</v>
      </c>
      <c r="G9404" s="4">
        <f>75.6*1000/(287.05*(F9404+273))</f>
        <v>0.74763825823875341</v>
      </c>
      <c r="H9404" s="3">
        <f>SQRT(2*ABS(E9404)/G9404)</f>
        <v>26.854015415167876</v>
      </c>
      <c r="I9404" s="2">
        <f>(2/2*0.0254)^2*3.1416*H9404</f>
        <v>5.4428649096220479E-2</v>
      </c>
      <c r="K9404" s="6"/>
      <c r="X9404" s="9"/>
      <c r="Y9404" s="9"/>
      <c r="Z9404" s="9"/>
      <c r="AA9404" s="8"/>
      <c r="AB9404" s="12"/>
      <c r="AC9404" s="11"/>
      <c r="AD9404" s="11"/>
      <c r="AE9404" s="11"/>
      <c r="AF9404" s="11"/>
      <c r="AG9404" s="11"/>
      <c r="AH9404" s="10"/>
      <c r="AI9404" s="7">
        <v>3935281.4</v>
      </c>
      <c r="AK9404" s="1">
        <v>0.39179488000000001</v>
      </c>
    </row>
    <row r="9405" spans="1:37" x14ac:dyDescent="0.25">
      <c r="A9405" s="6">
        <v>0.62443287037037043</v>
      </c>
      <c r="B9405">
        <v>0.24</v>
      </c>
      <c r="C9405">
        <f>B9405+0.68</f>
        <v>0.92</v>
      </c>
      <c r="D9405" s="5">
        <f>C9405/(0.2905*LN(C9405)+0.3655)</f>
        <v>2.6957523293421808</v>
      </c>
      <c r="E9405" s="5">
        <f>D9405*100</f>
        <v>269.57523293421809</v>
      </c>
      <c r="F9405">
        <v>79.153670690177904</v>
      </c>
      <c r="G9405" s="4">
        <f>75.6*1000/(287.05*(F9405+273))</f>
        <v>0.74788018132109801</v>
      </c>
      <c r="H9405" s="3">
        <f>SQRT(2*ABS(E9405)/G9405)</f>
        <v>26.849671716934008</v>
      </c>
      <c r="I9405" s="2">
        <f>(2/2*0.0254)^2*3.1416*H9405</f>
        <v>5.4419845138104869E-2</v>
      </c>
      <c r="K9405" s="6"/>
      <c r="X9405" s="9"/>
      <c r="Y9405" s="9"/>
      <c r="Z9405" s="9"/>
      <c r="AA9405" s="8"/>
      <c r="AB9405" s="12"/>
      <c r="AC9405" s="11"/>
      <c r="AD9405" s="11"/>
      <c r="AE9405" s="11"/>
      <c r="AF9405" s="11"/>
      <c r="AG9405" s="11"/>
      <c r="AH9405" s="10"/>
      <c r="AI9405" s="7">
        <v>3611989.2</v>
      </c>
      <c r="AK9405" s="1">
        <v>0.39416589000000002</v>
      </c>
    </row>
    <row r="9406" spans="1:37" x14ac:dyDescent="0.25">
      <c r="A9406" s="6">
        <v>0.62444444444444447</v>
      </c>
      <c r="B9406">
        <v>0.27</v>
      </c>
      <c r="C9406">
        <f>B9406+0.68</f>
        <v>0.95000000000000007</v>
      </c>
      <c r="D9406" s="5">
        <f>C9406/(0.2905*LN(C9406)+0.3655)</f>
        <v>2.7096460417130221</v>
      </c>
      <c r="E9406" s="5">
        <f>D9406*100</f>
        <v>270.9646041713022</v>
      </c>
      <c r="F9406">
        <v>79.076586914908304</v>
      </c>
      <c r="G9406" s="4">
        <f>75.6*1000/(287.05*(F9406+273))</f>
        <v>0.7480439224784714</v>
      </c>
      <c r="H9406" s="3">
        <f>SQRT(2*ABS(E9406)/G9406)</f>
        <v>26.915827108100313</v>
      </c>
      <c r="I9406" s="2">
        <f>(2/2*0.0254)^2*3.1416*H9406</f>
        <v>5.4553931177601968E-2</v>
      </c>
      <c r="K9406" s="6"/>
      <c r="X9406" s="9"/>
      <c r="Y9406" s="9"/>
      <c r="Z9406" s="9"/>
      <c r="AA9406" s="8"/>
      <c r="AB9406" s="12"/>
      <c r="AC9406" s="11"/>
      <c r="AD9406" s="11"/>
      <c r="AE9406" s="11"/>
      <c r="AF9406" s="11"/>
      <c r="AG9406" s="11"/>
      <c r="AH9406" s="10"/>
      <c r="AI9406" s="7">
        <v>3596410.8</v>
      </c>
      <c r="AK9406" s="1">
        <v>0.39013941000000002</v>
      </c>
    </row>
    <row r="9407" spans="1:37" x14ac:dyDescent="0.25">
      <c r="A9407" s="6">
        <v>0.62445601851851851</v>
      </c>
      <c r="B9407">
        <v>0.22</v>
      </c>
      <c r="C9407">
        <f>B9407+0.68</f>
        <v>0.9</v>
      </c>
      <c r="D9407" s="5">
        <f>C9407/(0.2905*LN(C9407)+0.3655)</f>
        <v>2.6874273799901629</v>
      </c>
      <c r="E9407" s="5">
        <f>D9407*100</f>
        <v>268.7427379990163</v>
      </c>
      <c r="F9407">
        <v>79.0028551261275</v>
      </c>
      <c r="G9407" s="4">
        <f>75.6*1000/(287.05*(F9407+273))</f>
        <v>0.74820061045894592</v>
      </c>
      <c r="H9407" s="3">
        <f>SQRT(2*ABS(E9407)/G9407)</f>
        <v>26.802440309641973</v>
      </c>
      <c r="I9407" s="2">
        <f>(2/2*0.0254)^2*3.1416*H9407</f>
        <v>5.4324114884953721E-2</v>
      </c>
      <c r="K9407" s="6"/>
      <c r="X9407" s="9"/>
      <c r="Y9407" s="9"/>
      <c r="Z9407" s="9"/>
      <c r="AA9407" s="8"/>
      <c r="AB9407" s="12"/>
      <c r="AC9407" s="11"/>
      <c r="AD9407" s="11"/>
      <c r="AE9407" s="11"/>
      <c r="AF9407" s="11"/>
      <c r="AG9407" s="11"/>
      <c r="AH9407" s="10"/>
      <c r="AI9407" s="7">
        <v>3555431.5</v>
      </c>
      <c r="AK9407" s="1">
        <v>0.39307774000000001</v>
      </c>
    </row>
    <row r="9408" spans="1:37" x14ac:dyDescent="0.25">
      <c r="A9408" s="6">
        <v>0.62446759259259255</v>
      </c>
      <c r="B9408">
        <v>0.22</v>
      </c>
      <c r="C9408">
        <f>B9408+0.68</f>
        <v>0.9</v>
      </c>
      <c r="D9408" s="5">
        <f>C9408/(0.2905*LN(C9408)+0.3655)</f>
        <v>2.6874273799901629</v>
      </c>
      <c r="E9408" s="5">
        <f>D9408*100</f>
        <v>268.7427379990163</v>
      </c>
      <c r="F9408">
        <v>78.905663980155396</v>
      </c>
      <c r="G9408" s="4">
        <f>75.6*1000/(287.05*(F9408+273))</f>
        <v>0.74840725241498918</v>
      </c>
      <c r="H9408" s="3">
        <f>SQRT(2*ABS(E9408)/G9408)</f>
        <v>26.798739857090762</v>
      </c>
      <c r="I9408" s="2">
        <f>(2/2*0.0254)^2*3.1416*H9408</f>
        <v>5.4316614679480041E-2</v>
      </c>
      <c r="K9408" s="6"/>
      <c r="X9408" s="9"/>
      <c r="Y9408" s="9"/>
      <c r="Z9408" s="9"/>
      <c r="AA9408" s="8"/>
      <c r="AB9408" s="12"/>
      <c r="AC9408" s="11"/>
      <c r="AD9408" s="11"/>
      <c r="AE9408" s="11"/>
      <c r="AF9408" s="11"/>
      <c r="AG9408" s="11"/>
      <c r="AH9408" s="10"/>
      <c r="AI9408" s="7">
        <v>3631555.8</v>
      </c>
      <c r="AK9408" s="1">
        <v>0.39006032000000002</v>
      </c>
    </row>
    <row r="9409" spans="1:37" x14ac:dyDescent="0.25">
      <c r="A9409" s="6">
        <v>0.6244791666666667</v>
      </c>
      <c r="B9409">
        <v>0.3</v>
      </c>
      <c r="C9409">
        <f>B9409+0.68</f>
        <v>0.98</v>
      </c>
      <c r="D9409" s="5">
        <f>C9409/(0.2905*LN(C9409)+0.3655)</f>
        <v>2.7250145027674018</v>
      </c>
      <c r="E9409" s="5">
        <f>D9409*100</f>
        <v>272.50145027674017</v>
      </c>
      <c r="F9409">
        <v>78.835284711148404</v>
      </c>
      <c r="G9409" s="4">
        <f>75.6*1000/(287.05*(F9409+273))</f>
        <v>0.74855695984239434</v>
      </c>
      <c r="H9409" s="3">
        <f>SQRT(2*ABS(E9409)/G9409)</f>
        <v>26.982797897818259</v>
      </c>
      <c r="I9409" s="2">
        <f>(2/2*0.0254)^2*3.1416*H9409</f>
        <v>5.4689669895141992E-2</v>
      </c>
      <c r="K9409" s="6"/>
      <c r="X9409" s="9"/>
      <c r="Y9409" s="9"/>
      <c r="Z9409" s="9"/>
      <c r="AA9409" s="8"/>
      <c r="AB9409" s="12"/>
      <c r="AC9409" s="11"/>
      <c r="AD9409" s="11"/>
      <c r="AE9409" s="11"/>
      <c r="AF9409" s="11"/>
      <c r="AG9409" s="11"/>
      <c r="AH9409" s="10"/>
      <c r="AI9409" s="7">
        <v>3540902.3</v>
      </c>
      <c r="AK9409" s="1">
        <v>0.39498625999999998</v>
      </c>
    </row>
    <row r="9410" spans="1:37" x14ac:dyDescent="0.25">
      <c r="A9410" s="6">
        <v>0.62449074074074074</v>
      </c>
      <c r="B9410">
        <v>0.34</v>
      </c>
      <c r="C9410">
        <f>B9410+0.68</f>
        <v>1.02</v>
      </c>
      <c r="D9410" s="5">
        <f>C9410/(0.2905*LN(C9410)+0.3655)</f>
        <v>2.7474550381052718</v>
      </c>
      <c r="E9410" s="5">
        <f>D9410*100</f>
        <v>274.74550381052717</v>
      </c>
      <c r="F9410">
        <v>78.754851790206601</v>
      </c>
      <c r="G9410" s="4">
        <f>75.6*1000/(287.05*(F9410+273))</f>
        <v>0.74872812627397312</v>
      </c>
      <c r="H9410" s="3">
        <f>SQRT(2*ABS(E9410)/G9410)</f>
        <v>27.090574862611895</v>
      </c>
      <c r="I9410" s="2">
        <f>(2/2*0.0254)^2*3.1416*H9410</f>
        <v>5.4908115982504224E-2</v>
      </c>
      <c r="K9410" s="6"/>
      <c r="X9410" s="9"/>
      <c r="Y9410" s="9"/>
      <c r="Z9410" s="9"/>
      <c r="AA9410" s="8"/>
      <c r="AB9410" s="12"/>
      <c r="AC9410" s="11"/>
      <c r="AD9410" s="11"/>
      <c r="AE9410" s="11"/>
      <c r="AF9410" s="11"/>
      <c r="AG9410" s="11"/>
      <c r="AH9410" s="10"/>
      <c r="AI9410" s="7">
        <v>3540141.8</v>
      </c>
      <c r="AK9410" s="1">
        <v>0.38870674999999999</v>
      </c>
    </row>
    <row r="9411" spans="1:37" x14ac:dyDescent="0.25">
      <c r="A9411" s="6">
        <v>0.62450231481481489</v>
      </c>
      <c r="B9411">
        <v>0.24</v>
      </c>
      <c r="C9411">
        <f>B9411+0.68</f>
        <v>0.92</v>
      </c>
      <c r="D9411" s="5">
        <f>C9411/(0.2905*LN(C9411)+0.3655)</f>
        <v>2.6957523293421808</v>
      </c>
      <c r="E9411" s="5">
        <f>D9411*100</f>
        <v>269.57523293421809</v>
      </c>
      <c r="F9411">
        <v>78.687824778783394</v>
      </c>
      <c r="G9411" s="4">
        <f>75.6*1000/(287.05*(F9411+273))</f>
        <v>0.74887082387433557</v>
      </c>
      <c r="H9411" s="3">
        <f>SQRT(2*ABS(E9411)/G9411)</f>
        <v>26.831906817608523</v>
      </c>
      <c r="I9411" s="2">
        <f>(2/2*0.0254)^2*3.1416*H9411</f>
        <v>5.4383838624491622E-2</v>
      </c>
      <c r="K9411" s="6"/>
      <c r="X9411" s="9"/>
      <c r="Y9411" s="9"/>
      <c r="Z9411" s="9"/>
      <c r="AA9411" s="8"/>
      <c r="AB9411" s="12"/>
      <c r="AC9411" s="11"/>
      <c r="AD9411" s="11"/>
      <c r="AE9411" s="11"/>
      <c r="AF9411" s="11"/>
      <c r="AG9411" s="11"/>
      <c r="AH9411" s="10"/>
      <c r="AI9411" s="7">
        <v>3654530.8</v>
      </c>
      <c r="AK9411" s="1">
        <v>0.40078688000000001</v>
      </c>
    </row>
    <row r="9412" spans="1:37" x14ac:dyDescent="0.25">
      <c r="A9412" s="6">
        <v>0.62451388888888892</v>
      </c>
      <c r="B9412">
        <v>0.31</v>
      </c>
      <c r="C9412">
        <f>B9412+0.68</f>
        <v>0.99</v>
      </c>
      <c r="D9412" s="5">
        <f>C9412/(0.2905*LN(C9412)+0.3655)</f>
        <v>2.7304290623909595</v>
      </c>
      <c r="E9412" s="5">
        <f>D9412*100</f>
        <v>273.04290623909594</v>
      </c>
      <c r="F9412">
        <v>78.617446821904096</v>
      </c>
      <c r="G9412" s="4">
        <f>75.6*1000/(287.05*(F9412+273))</f>
        <v>0.74902071404340187</v>
      </c>
      <c r="H9412" s="3">
        <f>SQRT(2*ABS(E9412)/G9412)</f>
        <v>27.001229032151436</v>
      </c>
      <c r="I9412" s="2">
        <f>(2/2*0.0254)^2*3.1416*H9412</f>
        <v>5.4727026756957863E-2</v>
      </c>
      <c r="K9412" s="6"/>
      <c r="X9412" s="9"/>
      <c r="Y9412" s="9"/>
      <c r="Z9412" s="9"/>
      <c r="AA9412" s="8"/>
      <c r="AB9412" s="12"/>
      <c r="AC9412" s="11"/>
      <c r="AD9412" s="11"/>
      <c r="AE9412" s="11"/>
      <c r="AF9412" s="11"/>
      <c r="AG9412" s="11"/>
      <c r="AH9412" s="10"/>
      <c r="AI9412" s="7">
        <v>3427774.9</v>
      </c>
      <c r="AK9412" s="1">
        <v>0.40424448000000002</v>
      </c>
    </row>
    <row r="9413" spans="1:37" x14ac:dyDescent="0.25">
      <c r="A9413" s="6">
        <v>0.62452546296296296</v>
      </c>
      <c r="B9413">
        <v>0.27</v>
      </c>
      <c r="C9413">
        <f>B9413+0.68</f>
        <v>0.95000000000000007</v>
      </c>
      <c r="D9413" s="5">
        <f>C9413/(0.2905*LN(C9413)+0.3655)</f>
        <v>2.7096460417130221</v>
      </c>
      <c r="E9413" s="5">
        <f>D9413*100</f>
        <v>270.9646041713022</v>
      </c>
      <c r="F9413">
        <v>78.510205000213205</v>
      </c>
      <c r="G9413" s="4">
        <f>75.6*1000/(287.05*(F9413+273))</f>
        <v>0.7492492318636973</v>
      </c>
      <c r="H9413" s="3">
        <f>SQRT(2*ABS(E9413)/G9413)</f>
        <v>26.894168789756399</v>
      </c>
      <c r="I9413" s="2">
        <f>(2/2*0.0254)^2*3.1416*H9413</f>
        <v>5.4510033347391844E-2</v>
      </c>
      <c r="K9413" s="6"/>
      <c r="X9413" s="9"/>
      <c r="Y9413" s="9"/>
      <c r="Z9413" s="9"/>
      <c r="AA9413" s="8"/>
      <c r="AB9413" s="12"/>
      <c r="AC9413" s="11"/>
      <c r="AD9413" s="11"/>
      <c r="AE9413" s="11"/>
      <c r="AF9413" s="11"/>
      <c r="AG9413" s="11"/>
      <c r="AH9413" s="10"/>
      <c r="AI9413" s="7">
        <v>3523265.4</v>
      </c>
      <c r="AK9413" s="1">
        <v>0.40106088000000001</v>
      </c>
    </row>
    <row r="9414" spans="1:37" x14ac:dyDescent="0.25">
      <c r="A9414" s="6">
        <v>0.624537037037037</v>
      </c>
      <c r="B9414">
        <v>0.32</v>
      </c>
      <c r="C9414">
        <f>B9414+0.68</f>
        <v>1</v>
      </c>
      <c r="D9414" s="5">
        <f>C9414/(0.2905*LN(C9414)+0.3655)</f>
        <v>2.7359781121751028</v>
      </c>
      <c r="E9414" s="5">
        <f>D9414*100</f>
        <v>273.5978112175103</v>
      </c>
      <c r="F9414">
        <v>78.398725282258297</v>
      </c>
      <c r="G9414" s="4">
        <f>75.6*1000/(287.05*(F9414+273))</f>
        <v>0.74948692792528382</v>
      </c>
      <c r="H9414" s="3">
        <f>SQRT(2*ABS(E9414)/G9414)</f>
        <v>27.020244585176229</v>
      </c>
      <c r="I9414" s="2">
        <f>(2/2*0.0254)^2*3.1416*H9414</f>
        <v>5.4765568138831523E-2</v>
      </c>
      <c r="K9414" s="6"/>
      <c r="X9414" s="9"/>
      <c r="Y9414" s="9"/>
      <c r="Z9414" s="9"/>
      <c r="AA9414" s="8"/>
      <c r="AB9414" s="12"/>
      <c r="AC9414" s="11"/>
      <c r="AD9414" s="11"/>
      <c r="AE9414" s="11"/>
      <c r="AF9414" s="11"/>
      <c r="AG9414" s="11"/>
      <c r="AH9414" s="10"/>
      <c r="AI9414" s="7">
        <v>3702182.6</v>
      </c>
      <c r="AK9414" s="1">
        <v>0.41038044000000001</v>
      </c>
    </row>
    <row r="9415" spans="1:37" x14ac:dyDescent="0.25">
      <c r="A9415" s="6">
        <v>0.62454861111111104</v>
      </c>
      <c r="B9415">
        <v>0.3</v>
      </c>
      <c r="C9415">
        <f>B9415+0.68</f>
        <v>0.98</v>
      </c>
      <c r="D9415" s="5">
        <f>C9415/(0.2905*LN(C9415)+0.3655)</f>
        <v>2.7250145027674018</v>
      </c>
      <c r="E9415" s="5">
        <f>D9415*100</f>
        <v>272.50145027674017</v>
      </c>
      <c r="F9415">
        <v>78.366100237201593</v>
      </c>
      <c r="G9415" s="4">
        <f>75.6*1000/(287.05*(F9415+273))</f>
        <v>0.7495565192853394</v>
      </c>
      <c r="H9415" s="3">
        <f>SQRT(2*ABS(E9415)/G9415)</f>
        <v>26.96480065051162</v>
      </c>
      <c r="I9415" s="2">
        <f>(2/2*0.0254)^2*3.1416*H9415</f>
        <v>5.4653192450588292E-2</v>
      </c>
      <c r="K9415" s="6"/>
      <c r="X9415" s="9"/>
      <c r="Y9415" s="9"/>
      <c r="Z9415" s="9"/>
      <c r="AA9415" s="8"/>
      <c r="AB9415" s="12"/>
      <c r="AC9415" s="11"/>
      <c r="AD9415" s="11"/>
      <c r="AE9415" s="11"/>
      <c r="AF9415" s="11"/>
      <c r="AG9415" s="11"/>
      <c r="AH9415" s="10"/>
      <c r="AI9415" s="7">
        <v>3774117</v>
      </c>
      <c r="AK9415" s="1">
        <v>0.42589861000000001</v>
      </c>
    </row>
    <row r="9416" spans="1:37" x14ac:dyDescent="0.25">
      <c r="A9416" s="6">
        <v>0.62456018518518519</v>
      </c>
      <c r="B9416">
        <v>0.26</v>
      </c>
      <c r="C9416">
        <f>B9416+0.68</f>
        <v>0.94000000000000006</v>
      </c>
      <c r="D9416" s="5">
        <f>C9416/(0.2905*LN(C9416)+0.3655)</f>
        <v>2.7048398588920084</v>
      </c>
      <c r="E9416" s="5">
        <f>D9416*100</f>
        <v>270.48398588920082</v>
      </c>
      <c r="F9416">
        <v>78.309129026287906</v>
      </c>
      <c r="G9416" s="4">
        <f>75.6*1000/(287.05*(F9416+273))</f>
        <v>0.74967807360608907</v>
      </c>
      <c r="H9416" s="3">
        <f>SQRT(2*ABS(E9416)/G9416)</f>
        <v>26.862620224191346</v>
      </c>
      <c r="I9416" s="2">
        <f>(2/2*0.0254)^2*3.1416*H9416</f>
        <v>5.444608962135751E-2</v>
      </c>
      <c r="K9416" s="6"/>
      <c r="X9416" s="9"/>
      <c r="Y9416" s="9"/>
      <c r="Z9416" s="9"/>
      <c r="AA9416" s="8"/>
      <c r="AB9416" s="12"/>
      <c r="AC9416" s="11"/>
      <c r="AD9416" s="11"/>
      <c r="AE9416" s="11"/>
      <c r="AF9416" s="11"/>
      <c r="AG9416" s="11"/>
      <c r="AH9416" s="10"/>
      <c r="AI9416" s="7">
        <v>3658382.6</v>
      </c>
      <c r="AK9416" s="1">
        <v>0.43743083999999999</v>
      </c>
    </row>
    <row r="9417" spans="1:37" x14ac:dyDescent="0.25">
      <c r="A9417" s="6">
        <v>0.62457175925925923</v>
      </c>
      <c r="B9417">
        <v>0.23</v>
      </c>
      <c r="C9417">
        <f>B9417+0.68</f>
        <v>0.91</v>
      </c>
      <c r="D9417" s="5">
        <f>C9417/(0.2905*LN(C9417)+0.3655)</f>
        <v>2.6914895144241178</v>
      </c>
      <c r="E9417" s="5">
        <f>D9417*100</f>
        <v>269.14895144241177</v>
      </c>
      <c r="F9417">
        <v>78.211943399809996</v>
      </c>
      <c r="G9417" s="4">
        <f>75.6*1000/(287.05*(F9417+273))</f>
        <v>0.74988552080317139</v>
      </c>
      <c r="H9417" s="3">
        <f>SQRT(2*ABS(E9417)/G9417)</f>
        <v>26.792538280742381</v>
      </c>
      <c r="I9417" s="2">
        <f>(2/2*0.0254)^2*3.1416*H9417</f>
        <v>5.4304045109615312E-2</v>
      </c>
      <c r="K9417" s="6"/>
      <c r="X9417" s="9"/>
      <c r="Y9417" s="9"/>
      <c r="Z9417" s="9"/>
      <c r="AA9417" s="8"/>
      <c r="AB9417" s="12"/>
      <c r="AC9417" s="11"/>
      <c r="AD9417" s="11"/>
      <c r="AE9417" s="11"/>
      <c r="AF9417" s="11"/>
      <c r="AG9417" s="11"/>
      <c r="AH9417" s="10"/>
      <c r="AI9417" s="7">
        <v>3623776</v>
      </c>
      <c r="AK9417" s="1">
        <v>0.43958424000000001</v>
      </c>
    </row>
    <row r="9418" spans="1:37" x14ac:dyDescent="0.25">
      <c r="A9418" s="6">
        <v>0.62458333333333338</v>
      </c>
      <c r="B9418">
        <v>0.24</v>
      </c>
      <c r="C9418">
        <f>B9418+0.68</f>
        <v>0.92</v>
      </c>
      <c r="D9418" s="5">
        <f>C9418/(0.2905*LN(C9418)+0.3655)</f>
        <v>2.6957523293421808</v>
      </c>
      <c r="E9418" s="5">
        <f>D9418*100</f>
        <v>269.57523293421809</v>
      </c>
      <c r="F9418">
        <v>78.151621631717802</v>
      </c>
      <c r="G9418" s="4">
        <f>75.6*1000/(287.05*(F9418+273))</f>
        <v>0.7500143381507075</v>
      </c>
      <c r="H9418" s="3">
        <f>SQRT(2*ABS(E9418)/G9418)</f>
        <v>26.811444293758083</v>
      </c>
      <c r="I9418" s="2">
        <f>(2/2*0.0254)^2*3.1416*H9418</f>
        <v>5.4342364472002323E-2</v>
      </c>
      <c r="K9418" s="6"/>
      <c r="X9418" s="9"/>
      <c r="Y9418" s="9"/>
      <c r="Z9418" s="9"/>
      <c r="AA9418" s="8"/>
      <c r="AB9418" s="12"/>
      <c r="AC9418" s="11"/>
      <c r="AD9418" s="11"/>
      <c r="AE9418" s="11"/>
      <c r="AF9418" s="11"/>
      <c r="AG9418" s="11"/>
      <c r="AH9418" s="10"/>
      <c r="AI9418" s="7">
        <v>3544283.6</v>
      </c>
      <c r="AK9418" s="1">
        <v>0.43932545000000001</v>
      </c>
    </row>
    <row r="9419" spans="1:37" x14ac:dyDescent="0.25">
      <c r="A9419" s="6">
        <v>0.62459490740740742</v>
      </c>
      <c r="B9419">
        <v>0.27</v>
      </c>
      <c r="C9419">
        <f>B9419+0.68</f>
        <v>0.95000000000000007</v>
      </c>
      <c r="D9419" s="5">
        <f>C9419/(0.2905*LN(C9419)+0.3655)</f>
        <v>2.7096460417130221</v>
      </c>
      <c r="E9419" s="5">
        <f>D9419*100</f>
        <v>270.9646041713022</v>
      </c>
      <c r="F9419">
        <v>78.013335480262896</v>
      </c>
      <c r="G9419" s="4">
        <f>75.6*1000/(287.05*(F9419+273))</f>
        <v>0.75030981580319323</v>
      </c>
      <c r="H9419" s="3">
        <f>SQRT(2*ABS(E9419)/G9419)</f>
        <v>26.875154237558341</v>
      </c>
      <c r="I9419" s="2">
        <f>(2/2*0.0254)^2*3.1416*H9419</f>
        <v>5.4471493994028501E-2</v>
      </c>
      <c r="K9419" s="6"/>
      <c r="X9419" s="9"/>
      <c r="Y9419" s="9"/>
      <c r="Z9419" s="9"/>
      <c r="AA9419" s="8"/>
      <c r="AB9419" s="12"/>
      <c r="AC9419" s="11"/>
      <c r="AD9419" s="11"/>
      <c r="AE9419" s="11"/>
      <c r="AF9419" s="11"/>
      <c r="AG9419" s="11"/>
      <c r="AH9419" s="10"/>
      <c r="AI9419" s="7">
        <v>3224334.9</v>
      </c>
      <c r="AK9419" s="1">
        <v>0.43680545999999998</v>
      </c>
    </row>
    <row r="9420" spans="1:37" x14ac:dyDescent="0.25">
      <c r="A9420" s="6">
        <v>0.62460648148148146</v>
      </c>
      <c r="B9420">
        <v>0.31</v>
      </c>
      <c r="C9420">
        <f>B9420+0.68</f>
        <v>0.99</v>
      </c>
      <c r="D9420" s="5">
        <f>C9420/(0.2905*LN(C9420)+0.3655)</f>
        <v>2.7304290623909595</v>
      </c>
      <c r="E9420" s="5">
        <f>D9420*100</f>
        <v>273.04290623909594</v>
      </c>
      <c r="F9420">
        <v>77.946312228934801</v>
      </c>
      <c r="G9420" s="4">
        <f>75.6*1000/(287.05*(F9420+273))</f>
        <v>0.75045310895546802</v>
      </c>
      <c r="H9420" s="3">
        <f>SQRT(2*ABS(E9420)/G9420)</f>
        <v>26.975448010162893</v>
      </c>
      <c r="I9420" s="2">
        <f>(2/2*0.0254)^2*3.1416*H9420</f>
        <v>5.467477288812439E-2</v>
      </c>
      <c r="K9420" s="6"/>
      <c r="X9420" s="9"/>
      <c r="Y9420" s="9"/>
      <c r="Z9420" s="9"/>
      <c r="AA9420" s="8"/>
      <c r="AB9420" s="12"/>
      <c r="AC9420" s="11"/>
      <c r="AD9420" s="11"/>
      <c r="AE9420" s="11"/>
      <c r="AF9420" s="11"/>
      <c r="AG9420" s="11"/>
      <c r="AH9420" s="10"/>
      <c r="AI9420" s="7">
        <v>3412667.9</v>
      </c>
      <c r="AK9420" s="1">
        <v>0.42684431</v>
      </c>
    </row>
    <row r="9421" spans="1:37" x14ac:dyDescent="0.25">
      <c r="A9421" s="6">
        <v>0.6246180555555555</v>
      </c>
      <c r="B9421">
        <v>0.28000000000000003</v>
      </c>
      <c r="C9421">
        <f>B9421+0.68</f>
        <v>0.96000000000000008</v>
      </c>
      <c r="D9421" s="5">
        <f>C9421/(0.2905*LN(C9421)+0.3655)</f>
        <v>2.7146157496557359</v>
      </c>
      <c r="E9421" s="5">
        <f>D9421*100</f>
        <v>271.46157496557362</v>
      </c>
      <c r="F9421">
        <v>77.862533579783403</v>
      </c>
      <c r="G9421" s="4">
        <f>75.6*1000/(287.05*(F9421+273))</f>
        <v>0.75063230149300764</v>
      </c>
      <c r="H9421" s="3">
        <f>SQRT(2*ABS(E9421)/G9421)</f>
        <v>26.894009593356873</v>
      </c>
      <c r="I9421" s="2">
        <f>(2/2*0.0254)^2*3.1416*H9421</f>
        <v>5.4509710682612178E-2</v>
      </c>
      <c r="K9421" s="6"/>
      <c r="X9421" s="9"/>
      <c r="Y9421" s="9"/>
      <c r="Z9421" s="9"/>
      <c r="AA9421" s="8"/>
      <c r="AB9421" s="12"/>
      <c r="AC9421" s="11"/>
      <c r="AD9421" s="11"/>
      <c r="AE9421" s="11"/>
      <c r="AF9421" s="11"/>
      <c r="AG9421" s="11"/>
      <c r="AH9421" s="10"/>
      <c r="AI9421" s="7">
        <v>3310532.4</v>
      </c>
      <c r="AK9421" s="1">
        <v>0.42596149999999999</v>
      </c>
    </row>
    <row r="9422" spans="1:37" x14ac:dyDescent="0.25">
      <c r="A9422" s="6">
        <v>0.62462962962962965</v>
      </c>
      <c r="B9422">
        <v>0.27</v>
      </c>
      <c r="C9422">
        <f>B9422+0.68</f>
        <v>0.95000000000000007</v>
      </c>
      <c r="D9422" s="5">
        <f>C9422/(0.2905*LN(C9422)+0.3655)</f>
        <v>2.7096460417130221</v>
      </c>
      <c r="E9422" s="5">
        <f>D9422*100</f>
        <v>270.9646041713022</v>
      </c>
      <c r="F9422">
        <v>77.802213230446299</v>
      </c>
      <c r="G9422" s="4">
        <f>75.6*1000/(287.05*(F9422+273))</f>
        <v>0.75076137252204367</v>
      </c>
      <c r="H9422" s="3">
        <f>SQRT(2*ABS(E9422)/G9422)</f>
        <v>26.867070789040209</v>
      </c>
      <c r="I9422" s="2">
        <f>(2/2*0.0254)^2*3.1416*H9422</f>
        <v>5.4455110180431955E-2</v>
      </c>
      <c r="K9422" s="6"/>
      <c r="X9422" s="9"/>
      <c r="Y9422" s="9"/>
      <c r="Z9422" s="9"/>
      <c r="AA9422" s="8"/>
      <c r="AB9422" s="12"/>
      <c r="AC9422" s="11"/>
      <c r="AD9422" s="11"/>
      <c r="AE9422" s="11"/>
      <c r="AF9422" s="11"/>
      <c r="AG9422" s="11"/>
      <c r="AH9422" s="10"/>
      <c r="AI9422" s="7">
        <v>3253782.9</v>
      </c>
      <c r="AK9422" s="1">
        <v>0.42476360000000002</v>
      </c>
    </row>
    <row r="9423" spans="1:37" x14ac:dyDescent="0.25">
      <c r="A9423" s="6">
        <v>0.62464120370370368</v>
      </c>
      <c r="B9423">
        <v>0.3</v>
      </c>
      <c r="C9423">
        <f>B9423+0.68</f>
        <v>0.98</v>
      </c>
      <c r="D9423" s="5">
        <f>C9423/(0.2905*LN(C9423)+0.3655)</f>
        <v>2.7250145027674018</v>
      </c>
      <c r="E9423" s="5">
        <f>D9423*100</f>
        <v>272.50145027674017</v>
      </c>
      <c r="F9423">
        <v>77.7452442198976</v>
      </c>
      <c r="G9423" s="4">
        <f>75.6*1000/(287.05*(F9423+273))</f>
        <v>0.75088331325611102</v>
      </c>
      <c r="H9423" s="3">
        <f>SQRT(2*ABS(E9423)/G9423)</f>
        <v>26.940967018544747</v>
      </c>
      <c r="I9423" s="2">
        <f>(2/2*0.0254)^2*3.1416*H9423</f>
        <v>5.4604885619339488E-2</v>
      </c>
      <c r="K9423" s="6"/>
      <c r="X9423" s="9"/>
      <c r="Y9423" s="9"/>
      <c r="Z9423" s="9"/>
      <c r="AA9423" s="8"/>
      <c r="AB9423" s="12"/>
      <c r="AC9423" s="11"/>
      <c r="AD9423" s="11"/>
      <c r="AE9423" s="11"/>
      <c r="AF9423" s="11"/>
      <c r="AG9423" s="11"/>
      <c r="AH9423" s="10"/>
      <c r="AI9423" s="7">
        <v>3096083</v>
      </c>
      <c r="AK9423" s="1">
        <v>0.42007945000000002</v>
      </c>
    </row>
    <row r="9424" spans="1:37" x14ac:dyDescent="0.25">
      <c r="A9424" s="6">
        <v>0.62465277777777783</v>
      </c>
      <c r="B9424">
        <v>0.28000000000000003</v>
      </c>
      <c r="C9424">
        <f>B9424+0.68</f>
        <v>0.96000000000000008</v>
      </c>
      <c r="D9424" s="5">
        <f>C9424/(0.2905*LN(C9424)+0.3655)</f>
        <v>2.7146157496557359</v>
      </c>
      <c r="E9424" s="5">
        <f>D9424*100</f>
        <v>271.46157496557362</v>
      </c>
      <c r="F9424">
        <v>77.681573206562106</v>
      </c>
      <c r="G9424" s="4">
        <f>75.6*1000/(287.05*(F9424+273))</f>
        <v>0.75101964634317497</v>
      </c>
      <c r="H9424" s="3">
        <f>SQRT(2*ABS(E9424)/G9424)</f>
        <v>26.887073290351388</v>
      </c>
      <c r="I9424" s="2">
        <f>(2/2*0.0254)^2*3.1416*H9424</f>
        <v>5.4495651943296142E-2</v>
      </c>
      <c r="K9424" s="6"/>
      <c r="X9424" s="9"/>
      <c r="Y9424" s="9"/>
      <c r="Z9424" s="9"/>
      <c r="AA9424" s="8"/>
      <c r="AB9424" s="12"/>
      <c r="AC9424" s="11"/>
      <c r="AD9424" s="11"/>
      <c r="AE9424" s="11"/>
      <c r="AF9424" s="11"/>
      <c r="AG9424" s="11"/>
      <c r="AH9424" s="10"/>
      <c r="AI9424" s="7">
        <v>3119339.7</v>
      </c>
      <c r="AK9424" s="1">
        <v>0.41914591000000001</v>
      </c>
    </row>
    <row r="9425" spans="1:37" x14ac:dyDescent="0.25">
      <c r="A9425" s="6">
        <v>0.62466435185185187</v>
      </c>
      <c r="B9425">
        <v>0.27</v>
      </c>
      <c r="C9425">
        <f>B9425+0.68</f>
        <v>0.95000000000000007</v>
      </c>
      <c r="D9425" s="5">
        <f>C9425/(0.2905*LN(C9425)+0.3655)</f>
        <v>2.7096460417130221</v>
      </c>
      <c r="E9425" s="5">
        <f>D9425*100</f>
        <v>270.9646041713022</v>
      </c>
      <c r="F9425">
        <v>77.627955698016194</v>
      </c>
      <c r="G9425" s="4">
        <f>75.6*1000/(287.05*(F9425+273))</f>
        <v>0.75113449115703412</v>
      </c>
      <c r="H9425" s="3">
        <f>SQRT(2*ABS(E9425)/G9425)</f>
        <v>26.860396984207544</v>
      </c>
      <c r="I9425" s="2">
        <f>(2/2*0.0254)^2*3.1416*H9425</f>
        <v>5.444158348150973E-2</v>
      </c>
      <c r="K9425" s="6"/>
      <c r="X9425" s="9"/>
      <c r="Y9425" s="9"/>
      <c r="Z9425" s="9"/>
      <c r="AA9425" s="8"/>
      <c r="AB9425" s="12"/>
      <c r="AC9425" s="11"/>
      <c r="AD9425" s="11"/>
      <c r="AE9425" s="11"/>
      <c r="AF9425" s="11"/>
      <c r="AG9425" s="11"/>
      <c r="AH9425" s="10"/>
      <c r="AI9425" s="7">
        <v>3148490.5</v>
      </c>
      <c r="AK9425" s="1">
        <v>0.41804455000000001</v>
      </c>
    </row>
    <row r="9426" spans="1:37" x14ac:dyDescent="0.25">
      <c r="A9426" s="6">
        <v>0.62467592592592591</v>
      </c>
      <c r="B9426">
        <v>0.28000000000000003</v>
      </c>
      <c r="C9426">
        <f>B9426+0.68</f>
        <v>0.96000000000000008</v>
      </c>
      <c r="D9426" s="5">
        <f>C9426/(0.2905*LN(C9426)+0.3655)</f>
        <v>2.7146157496557359</v>
      </c>
      <c r="E9426" s="5">
        <f>D9426*100</f>
        <v>271.46157496557362</v>
      </c>
      <c r="F9426">
        <v>77.567636200157907</v>
      </c>
      <c r="G9426" s="4">
        <f>75.6*1000/(287.05*(F9426+273))</f>
        <v>0.75126373313676087</v>
      </c>
      <c r="H9426" s="3">
        <f>SQRT(2*ABS(E9426)/G9426)</f>
        <v>26.882705108866062</v>
      </c>
      <c r="I9426" s="2">
        <f>(2/2*0.0254)^2*3.1416*H9426</f>
        <v>5.4486798361677989E-2</v>
      </c>
      <c r="K9426" s="6"/>
      <c r="X9426" s="9"/>
      <c r="Y9426" s="9"/>
      <c r="Z9426" s="9"/>
      <c r="AA9426" s="8"/>
      <c r="AB9426" s="12"/>
      <c r="AC9426" s="11"/>
      <c r="AD9426" s="11"/>
      <c r="AE9426" s="11"/>
      <c r="AF9426" s="11"/>
      <c r="AG9426" s="11"/>
      <c r="AH9426" s="10"/>
      <c r="AI9426" s="7">
        <v>2856513</v>
      </c>
      <c r="AK9426" s="1">
        <v>0.41670210000000002</v>
      </c>
    </row>
    <row r="9427" spans="1:37" x14ac:dyDescent="0.25">
      <c r="A9427" s="6">
        <v>0.62468749999999995</v>
      </c>
      <c r="B9427">
        <v>0.28999999999999998</v>
      </c>
      <c r="C9427">
        <f>B9427+0.68</f>
        <v>0.97</v>
      </c>
      <c r="D9427" s="5">
        <f>C9427/(0.2905*LN(C9427)+0.3655)</f>
        <v>2.7197410564993283</v>
      </c>
      <c r="E9427" s="5">
        <f>D9427*100</f>
        <v>271.97410564993282</v>
      </c>
      <c r="F9427">
        <v>77.510667974558501</v>
      </c>
      <c r="G9427" s="4">
        <f>75.6*1000/(287.05*(F9427+273))</f>
        <v>0.75138583544560444</v>
      </c>
      <c r="H9427" s="3">
        <f>SQRT(2*ABS(E9427)/G9427)</f>
        <v>26.905884563891235</v>
      </c>
      <c r="I9427" s="2">
        <f>(2/2*0.0254)^2*3.1416*H9427</f>
        <v>5.4533779284430199E-2</v>
      </c>
      <c r="K9427" s="6"/>
      <c r="X9427" s="9"/>
      <c r="Y9427" s="9"/>
      <c r="Z9427" s="9"/>
      <c r="AA9427" s="8"/>
      <c r="AB9427" s="12"/>
      <c r="AC9427" s="11"/>
      <c r="AD9427" s="11"/>
      <c r="AE9427" s="11"/>
      <c r="AF9427" s="11"/>
      <c r="AG9427" s="11"/>
      <c r="AH9427" s="10"/>
      <c r="AI9427" s="7">
        <v>3069244.2</v>
      </c>
      <c r="AK9427" s="1">
        <v>0.40277473000000003</v>
      </c>
    </row>
    <row r="9428" spans="1:37" x14ac:dyDescent="0.25">
      <c r="A9428" s="6">
        <v>0.6246990740740741</v>
      </c>
      <c r="B9428">
        <v>0.26</v>
      </c>
      <c r="C9428">
        <f>B9428+0.68</f>
        <v>0.94000000000000006</v>
      </c>
      <c r="D9428" s="5">
        <f>C9428/(0.2905*LN(C9428)+0.3655)</f>
        <v>2.7048398588920084</v>
      </c>
      <c r="E9428" s="5">
        <f>D9428*100</f>
        <v>270.48398588920082</v>
      </c>
      <c r="F9428">
        <v>77.460402041952193</v>
      </c>
      <c r="G9428" s="4">
        <f>75.6*1000/(287.05*(F9428+273))</f>
        <v>0.75149360542345578</v>
      </c>
      <c r="H9428" s="3">
        <f>SQRT(2*ABS(E9428)/G9428)</f>
        <v>26.830151928521598</v>
      </c>
      <c r="I9428" s="2">
        <f>(2/2*0.0254)^2*3.1416*H9428</f>
        <v>5.4380281754472806E-2</v>
      </c>
      <c r="K9428" s="6"/>
      <c r="X9428" s="9"/>
      <c r="Y9428" s="9"/>
      <c r="Z9428" s="9"/>
      <c r="AA9428" s="8"/>
      <c r="AB9428" s="12"/>
      <c r="AC9428" s="11"/>
      <c r="AD9428" s="11"/>
      <c r="AE9428" s="11"/>
      <c r="AF9428" s="11"/>
      <c r="AG9428" s="11"/>
      <c r="AH9428" s="10"/>
      <c r="AI9428" s="7">
        <v>3132859.1</v>
      </c>
      <c r="AK9428" s="1">
        <v>0.40716506000000002</v>
      </c>
    </row>
    <row r="9429" spans="1:37" x14ac:dyDescent="0.25">
      <c r="A9429" s="6">
        <v>0.62471064814814814</v>
      </c>
      <c r="B9429">
        <v>0.25</v>
      </c>
      <c r="C9429">
        <f>B9429+0.68</f>
        <v>0.93</v>
      </c>
      <c r="D9429" s="5">
        <f>C9429/(0.2905*LN(C9429)+0.3655)</f>
        <v>2.7002056306030857</v>
      </c>
      <c r="E9429" s="5">
        <f>D9429*100</f>
        <v>270.02056306030858</v>
      </c>
      <c r="F9429">
        <v>77.406785197261797</v>
      </c>
      <c r="G9429" s="4">
        <f>75.6*1000/(287.05*(F9429+273))</f>
        <v>0.75160859382445133</v>
      </c>
      <c r="H9429" s="3">
        <f>SQRT(2*ABS(E9429)/G9429)</f>
        <v>26.805107207484266</v>
      </c>
      <c r="I9429" s="2">
        <f>(2/2*0.0254)^2*3.1416*H9429</f>
        <v>5.4329520245924488E-2</v>
      </c>
      <c r="K9429" s="6"/>
      <c r="X9429" s="9"/>
      <c r="Y9429" s="9"/>
      <c r="Z9429" s="9"/>
      <c r="AA9429" s="8"/>
      <c r="AB9429" s="12"/>
      <c r="AC9429" s="11"/>
      <c r="AD9429" s="11"/>
      <c r="AE9429" s="11"/>
      <c r="AF9429" s="11"/>
      <c r="AG9429" s="11"/>
      <c r="AH9429" s="10"/>
      <c r="AI9429" s="7">
        <v>3125593.5</v>
      </c>
      <c r="AK9429" s="1">
        <v>0.41368084999999999</v>
      </c>
    </row>
    <row r="9430" spans="1:37" x14ac:dyDescent="0.25">
      <c r="A9430" s="6">
        <v>0.62472222222222229</v>
      </c>
      <c r="B9430">
        <v>0.28000000000000003</v>
      </c>
      <c r="C9430">
        <f>B9430+0.68</f>
        <v>0.96000000000000008</v>
      </c>
      <c r="D9430" s="5">
        <f>C9430/(0.2905*LN(C9430)+0.3655)</f>
        <v>2.7146157496557359</v>
      </c>
      <c r="E9430" s="5">
        <f>D9430*100</f>
        <v>271.46157496557362</v>
      </c>
      <c r="F9430">
        <v>77.353168503783806</v>
      </c>
      <c r="G9430" s="4">
        <f>75.6*1000/(287.05*(F9430+273))</f>
        <v>0.75172361709586222</v>
      </c>
      <c r="H9430" s="3">
        <f>SQRT(2*ABS(E9430)/G9430)</f>
        <v>26.87448079877451</v>
      </c>
      <c r="I9430" s="2">
        <f>(2/2*0.0254)^2*3.1416*H9430</f>
        <v>5.4470129044962734E-2</v>
      </c>
      <c r="K9430" s="6"/>
      <c r="X9430" s="9"/>
      <c r="Y9430" s="9"/>
      <c r="Z9430" s="9"/>
      <c r="AA9430" s="8"/>
      <c r="AB9430" s="12"/>
      <c r="AC9430" s="11"/>
      <c r="AD9430" s="11"/>
      <c r="AE9430" s="11"/>
      <c r="AF9430" s="11"/>
      <c r="AG9430" s="11"/>
      <c r="AH9430" s="10"/>
      <c r="AI9430" s="7">
        <v>2878014.7</v>
      </c>
      <c r="AK9430" s="1">
        <v>0.41485113000000001</v>
      </c>
    </row>
    <row r="9431" spans="1:37" x14ac:dyDescent="0.25">
      <c r="A9431" s="6">
        <v>0.62473379629629633</v>
      </c>
      <c r="B9431">
        <v>0.28000000000000003</v>
      </c>
      <c r="C9431">
        <f>B9431+0.68</f>
        <v>0.96000000000000008</v>
      </c>
      <c r="D9431" s="5">
        <f>C9431/(0.2905*LN(C9431)+0.3655)</f>
        <v>2.7146157496557359</v>
      </c>
      <c r="E9431" s="5">
        <f>D9431*100</f>
        <v>271.46157496557362</v>
      </c>
      <c r="F9431">
        <v>77.306254018043902</v>
      </c>
      <c r="G9431" s="4">
        <f>75.6*1000/(287.05*(F9431+273))</f>
        <v>0.75182429108186766</v>
      </c>
      <c r="H9431" s="3">
        <f>SQRT(2*ABS(E9431)/G9431)</f>
        <v>26.872681407803178</v>
      </c>
      <c r="I9431" s="2">
        <f>(2/2*0.0254)^2*3.1416*H9431</f>
        <v>5.4466481976982346E-2</v>
      </c>
      <c r="K9431" s="6"/>
      <c r="X9431" s="9"/>
      <c r="Y9431" s="9"/>
      <c r="Z9431" s="9"/>
      <c r="AA9431" s="8"/>
      <c r="AB9431" s="12"/>
      <c r="AC9431" s="11"/>
      <c r="AD9431" s="11"/>
      <c r="AE9431" s="11"/>
      <c r="AF9431" s="11"/>
      <c r="AG9431" s="11"/>
      <c r="AH9431" s="10"/>
      <c r="AI9431" s="7">
        <v>2890123.2</v>
      </c>
      <c r="AK9431" s="1">
        <v>0.40992183999999998</v>
      </c>
    </row>
    <row r="9432" spans="1:37" x14ac:dyDescent="0.25">
      <c r="A9432" s="6">
        <v>0.62474537037037037</v>
      </c>
      <c r="B9432">
        <v>0.23</v>
      </c>
      <c r="C9432">
        <f>B9432+0.68</f>
        <v>0.91</v>
      </c>
      <c r="D9432" s="5">
        <f>C9432/(0.2905*LN(C9432)+0.3655)</f>
        <v>2.6914895144241178</v>
      </c>
      <c r="E9432" s="5">
        <f>D9432*100</f>
        <v>269.14895144241177</v>
      </c>
      <c r="F9432">
        <v>77.262690665829297</v>
      </c>
      <c r="G9432" s="4">
        <f>75.6*1000/(287.05*(F9432+273))</f>
        <v>0.75191779800472502</v>
      </c>
      <c r="H9432" s="3">
        <f>SQRT(2*ABS(E9432)/G9432)</f>
        <v>26.756306457044715</v>
      </c>
      <c r="I9432" s="2">
        <f>(2/2*0.0254)^2*3.1416*H9432</f>
        <v>5.4230609193694802E-2</v>
      </c>
      <c r="K9432" s="6"/>
      <c r="X9432" s="9"/>
      <c r="Y9432" s="9"/>
      <c r="Z9432" s="9"/>
      <c r="AA9432" s="8"/>
      <c r="AB9432" s="12"/>
      <c r="AC9432" s="11"/>
      <c r="AD9432" s="11"/>
      <c r="AE9432" s="11"/>
      <c r="AF9432" s="11"/>
      <c r="AG9432" s="11"/>
      <c r="AH9432" s="10"/>
      <c r="AI9432" s="7">
        <v>2762690.3</v>
      </c>
      <c r="AK9432" s="1">
        <v>0.40662532000000001</v>
      </c>
    </row>
    <row r="9433" spans="1:37" x14ac:dyDescent="0.25">
      <c r="A9433" s="6">
        <v>0.62475694444444441</v>
      </c>
      <c r="B9433">
        <v>0.26</v>
      </c>
      <c r="C9433">
        <f>B9433+0.68</f>
        <v>0.94000000000000006</v>
      </c>
      <c r="D9433" s="5">
        <f>C9433/(0.2905*LN(C9433)+0.3655)</f>
        <v>2.7048398588920084</v>
      </c>
      <c r="E9433" s="5">
        <f>D9433*100</f>
        <v>270.48398588920082</v>
      </c>
      <c r="F9433">
        <v>77.205723345363594</v>
      </c>
      <c r="G9433" s="4">
        <f>75.6*1000/(287.05*(F9433+273))</f>
        <v>0.75204011108902757</v>
      </c>
      <c r="H9433" s="3">
        <f>SQRT(2*ABS(E9433)/G9433)</f>
        <v>26.820401454677413</v>
      </c>
      <c r="I9433" s="2">
        <f>(2/2*0.0254)^2*3.1416*H9433</f>
        <v>5.4360519156172987E-2</v>
      </c>
      <c r="K9433" s="6"/>
      <c r="X9433" s="9"/>
      <c r="Y9433" s="9"/>
      <c r="Z9433" s="9"/>
      <c r="AA9433" s="8"/>
      <c r="AB9433" s="12"/>
      <c r="AC9433" s="11"/>
      <c r="AD9433" s="11"/>
      <c r="AE9433" s="11"/>
      <c r="AF9433" s="11"/>
      <c r="AG9433" s="11"/>
      <c r="AH9433" s="10"/>
      <c r="AI9433" s="7">
        <v>2589281.1</v>
      </c>
      <c r="AK9433" s="1">
        <v>0.39522427999999998</v>
      </c>
    </row>
    <row r="9434" spans="1:37" x14ac:dyDescent="0.25">
      <c r="A9434" s="6">
        <v>0.62476851851851845</v>
      </c>
      <c r="B9434">
        <v>0.24</v>
      </c>
      <c r="C9434">
        <f>B9434+0.68</f>
        <v>0.92</v>
      </c>
      <c r="D9434" s="5">
        <f>C9434/(0.2905*LN(C9434)+0.3655)</f>
        <v>2.6957523293421808</v>
      </c>
      <c r="E9434" s="5">
        <f>D9434*100</f>
        <v>269.57523293421809</v>
      </c>
      <c r="F9434">
        <v>77.155458191130805</v>
      </c>
      <c r="G9434" s="4">
        <f>75.6*1000/(287.05*(F9434+273))</f>
        <v>0.75214806717335758</v>
      </c>
      <c r="H9434" s="3">
        <f>SQRT(2*ABS(E9434)/G9434)</f>
        <v>26.773387300847673</v>
      </c>
      <c r="I9434" s="2">
        <f>(2/2*0.0254)^2*3.1416*H9434</f>
        <v>5.4265229239868359E-2</v>
      </c>
      <c r="K9434" s="6"/>
      <c r="X9434" s="9"/>
      <c r="Y9434" s="9"/>
      <c r="Z9434" s="9"/>
      <c r="AA9434" s="8"/>
      <c r="AB9434" s="12"/>
      <c r="AC9434" s="11"/>
      <c r="AD9434" s="11"/>
      <c r="AE9434" s="11"/>
      <c r="AF9434" s="11"/>
      <c r="AG9434" s="11"/>
      <c r="AH9434" s="10"/>
      <c r="AI9434" s="7">
        <v>2548007</v>
      </c>
      <c r="AK9434" s="1">
        <v>0.38465405000000003</v>
      </c>
    </row>
    <row r="9435" spans="1:37" x14ac:dyDescent="0.25">
      <c r="A9435" s="6">
        <v>0.6247800925925926</v>
      </c>
      <c r="B9435">
        <v>0.3</v>
      </c>
      <c r="C9435">
        <f>B9435+0.68</f>
        <v>0.98</v>
      </c>
      <c r="D9435" s="5">
        <f>C9435/(0.2905*LN(C9435)+0.3655)</f>
        <v>2.7250145027674018</v>
      </c>
      <c r="E9435" s="5">
        <f>D9435*100</f>
        <v>272.50145027674017</v>
      </c>
      <c r="F9435">
        <v>77.108544152997496</v>
      </c>
      <c r="G9435" s="4">
        <f>75.6*1000/(287.05*(F9435+273))</f>
        <v>0.75224885392562224</v>
      </c>
      <c r="H9435" s="3">
        <f>SQRT(2*ABS(E9435)/G9435)</f>
        <v>26.91650324124803</v>
      </c>
      <c r="I9435" s="2">
        <f>(2/2*0.0254)^2*3.1416*H9435</f>
        <v>5.4555301587697835E-2</v>
      </c>
      <c r="K9435" s="6"/>
      <c r="X9435" s="9"/>
      <c r="Y9435" s="9"/>
      <c r="Z9435" s="9"/>
      <c r="AA9435" s="8"/>
      <c r="AB9435" s="12"/>
      <c r="AC9435" s="11"/>
      <c r="AD9435" s="11"/>
      <c r="AE9435" s="11"/>
      <c r="AF9435" s="11"/>
      <c r="AG9435" s="11"/>
      <c r="AH9435" s="10"/>
      <c r="AI9435" s="7">
        <v>2595933.7999999998</v>
      </c>
      <c r="AK9435" s="1">
        <v>0.37978179000000001</v>
      </c>
    </row>
    <row r="9436" spans="1:37" x14ac:dyDescent="0.25">
      <c r="A9436" s="6">
        <v>0.62479166666666663</v>
      </c>
      <c r="B9436">
        <v>0.26</v>
      </c>
      <c r="C9436">
        <f>B9436+0.68</f>
        <v>0.94000000000000006</v>
      </c>
      <c r="D9436" s="5">
        <f>C9436/(0.2905*LN(C9436)+0.3655)</f>
        <v>2.7048398588920084</v>
      </c>
      <c r="E9436" s="5">
        <f>D9436*100</f>
        <v>270.48398588920082</v>
      </c>
      <c r="F9436">
        <v>77.075034186857806</v>
      </c>
      <c r="G9436" s="4">
        <f>75.6*1000/(287.05*(F9436+273))</f>
        <v>0.75232086087031125</v>
      </c>
      <c r="H9436" s="3">
        <f>SQRT(2*ABS(E9436)/G9436)</f>
        <v>26.815396592485921</v>
      </c>
      <c r="I9436" s="2">
        <f>(2/2*0.0254)^2*3.1416*H9436</f>
        <v>5.435037512803477E-2</v>
      </c>
      <c r="K9436" s="6"/>
      <c r="X9436" s="9"/>
      <c r="Y9436" s="9"/>
      <c r="Z9436" s="9"/>
      <c r="AA9436" s="8"/>
      <c r="AB9436" s="12"/>
      <c r="AC9436" s="11"/>
      <c r="AD9436" s="11"/>
      <c r="AE9436" s="11"/>
      <c r="AF9436" s="11"/>
      <c r="AG9436" s="11"/>
      <c r="AH9436" s="10"/>
      <c r="AI9436" s="7">
        <v>2365373.5</v>
      </c>
      <c r="AK9436" s="1">
        <v>0.37639761999999999</v>
      </c>
    </row>
    <row r="9437" spans="1:37" x14ac:dyDescent="0.25">
      <c r="A9437" s="6">
        <v>0.62480324074074078</v>
      </c>
      <c r="B9437">
        <v>0.22</v>
      </c>
      <c r="C9437">
        <f>B9437+0.68</f>
        <v>0.9</v>
      </c>
      <c r="D9437" s="5">
        <f>C9437/(0.2905*LN(C9437)+0.3655)</f>
        <v>2.6874273799901629</v>
      </c>
      <c r="E9437" s="5">
        <f>D9437*100</f>
        <v>268.7427379990163</v>
      </c>
      <c r="F9437">
        <v>77.018067358347096</v>
      </c>
      <c r="G9437" s="4">
        <f>75.6*1000/(287.05*(F9437+273))</f>
        <v>0.75244330407385696</v>
      </c>
      <c r="H9437" s="3">
        <f>SQRT(2*ABS(E9437)/G9437)</f>
        <v>26.726769962309028</v>
      </c>
      <c r="I9437" s="2">
        <f>(2/2*0.0254)^2*3.1416*H9437</f>
        <v>5.4170743602547748E-2</v>
      </c>
      <c r="K9437" s="6"/>
      <c r="X9437" s="9"/>
      <c r="Y9437" s="9"/>
      <c r="Z9437" s="9"/>
      <c r="AA9437" s="8"/>
      <c r="AB9437" s="12"/>
      <c r="AC9437" s="11"/>
      <c r="AD9437" s="11"/>
      <c r="AE9437" s="11"/>
      <c r="AF9437" s="11"/>
      <c r="AG9437" s="11"/>
      <c r="AH9437" s="10"/>
      <c r="AI9437" s="7">
        <v>2325352.1</v>
      </c>
      <c r="AK9437" s="1">
        <v>0.36056727999999999</v>
      </c>
    </row>
    <row r="9438" spans="1:37" x14ac:dyDescent="0.25">
      <c r="A9438" s="6">
        <v>0.62481481481481482</v>
      </c>
      <c r="B9438">
        <v>0.28999999999999998</v>
      </c>
      <c r="C9438">
        <f>B9438+0.68</f>
        <v>0.97</v>
      </c>
      <c r="D9438" s="5">
        <f>C9438/(0.2905*LN(C9438)+0.3655)</f>
        <v>2.7197410564993283</v>
      </c>
      <c r="E9438" s="5">
        <f>D9438*100</f>
        <v>271.97410564993282</v>
      </c>
      <c r="F9438">
        <v>76.967802625663595</v>
      </c>
      <c r="G9438" s="4">
        <f>75.6*1000/(287.05*(F9438+273))</f>
        <v>0.75255137504854375</v>
      </c>
      <c r="H9438" s="3">
        <f>SQRT(2*ABS(E9438)/G9438)</f>
        <v>26.88504078705277</v>
      </c>
      <c r="I9438" s="2">
        <f>(2/2*0.0254)^2*3.1416*H9438</f>
        <v>5.4491532395172064E-2</v>
      </c>
      <c r="K9438" s="6"/>
      <c r="X9438" s="9"/>
      <c r="Y9438" s="9"/>
      <c r="Z9438" s="9"/>
      <c r="AA9438" s="8"/>
      <c r="AB9438" s="12"/>
      <c r="AC9438" s="11"/>
      <c r="AD9438" s="11"/>
      <c r="AE9438" s="11"/>
      <c r="AF9438" s="11"/>
      <c r="AG9438" s="11"/>
      <c r="AH9438" s="10"/>
      <c r="AI9438" s="7">
        <v>2370041.7999999998</v>
      </c>
      <c r="AK9438" s="1">
        <v>0.35218447000000003</v>
      </c>
    </row>
    <row r="9439" spans="1:37" x14ac:dyDescent="0.25">
      <c r="A9439" s="6">
        <v>0.62482638888888886</v>
      </c>
      <c r="B9439">
        <v>0.24</v>
      </c>
      <c r="C9439">
        <f>B9439+0.68</f>
        <v>0.92</v>
      </c>
      <c r="D9439" s="5">
        <f>C9439/(0.2905*LN(C9439)+0.3655)</f>
        <v>2.6957523293421808</v>
      </c>
      <c r="E9439" s="5">
        <f>D9439*100</f>
        <v>269.57523293421809</v>
      </c>
      <c r="F9439">
        <v>76.920888970370896</v>
      </c>
      <c r="G9439" s="4">
        <f>75.6*1000/(287.05*(F9439+273))</f>
        <v>0.7526522690989188</v>
      </c>
      <c r="H9439" s="3">
        <f>SQRT(2*ABS(E9439)/G9439)</f>
        <v>26.764418049361328</v>
      </c>
      <c r="I9439" s="2">
        <f>(2/2*0.0254)^2*3.1416*H9439</f>
        <v>5.4247050050117457E-2</v>
      </c>
      <c r="K9439" s="6"/>
      <c r="X9439" s="9"/>
      <c r="Y9439" s="9"/>
      <c r="Z9439" s="9"/>
      <c r="AA9439" s="8"/>
      <c r="AB9439" s="12"/>
      <c r="AC9439" s="11"/>
      <c r="AD9439" s="11"/>
      <c r="AE9439" s="11"/>
      <c r="AF9439" s="11"/>
      <c r="AG9439" s="11"/>
      <c r="AH9439" s="10"/>
      <c r="AI9439" s="7">
        <v>2127310</v>
      </c>
      <c r="AK9439" s="1">
        <v>0.35094018999999999</v>
      </c>
    </row>
    <row r="9440" spans="1:37" x14ac:dyDescent="0.25">
      <c r="A9440" s="6">
        <v>0.6248379629629629</v>
      </c>
      <c r="B9440">
        <v>0.25</v>
      </c>
      <c r="C9440">
        <f>B9440+0.68</f>
        <v>0.93</v>
      </c>
      <c r="D9440" s="5">
        <f>C9440/(0.2905*LN(C9440)+0.3655)</f>
        <v>2.7002056306030857</v>
      </c>
      <c r="E9440" s="5">
        <f>D9440*100</f>
        <v>270.02056306030858</v>
      </c>
      <c r="F9440">
        <v>76.819475594525599</v>
      </c>
      <c r="G9440" s="4">
        <f>75.6*1000/(287.05*(F9440+273))</f>
        <v>0.7528704645190486</v>
      </c>
      <c r="H9440" s="3">
        <f>SQRT(2*ABS(E9440)/G9440)</f>
        <v>26.782634042507109</v>
      </c>
      <c r="I9440" s="2">
        <f>(2/2*0.0254)^2*3.1416*H9440</f>
        <v>5.4283970856318781E-2</v>
      </c>
      <c r="K9440" s="6"/>
      <c r="X9440" s="9"/>
      <c r="Y9440" s="9"/>
      <c r="Z9440" s="9"/>
      <c r="AA9440" s="8"/>
      <c r="AB9440" s="12"/>
      <c r="AC9440" s="11"/>
      <c r="AD9440" s="11"/>
      <c r="AE9440" s="11"/>
      <c r="AF9440" s="11"/>
      <c r="AG9440" s="11"/>
      <c r="AH9440" s="10"/>
      <c r="AI9440" s="7">
        <v>2022794.3</v>
      </c>
      <c r="AK9440" s="1">
        <v>0.33618664999999998</v>
      </c>
    </row>
    <row r="9441" spans="1:37" x14ac:dyDescent="0.25">
      <c r="A9441" s="6">
        <v>0.62484953703703705</v>
      </c>
      <c r="B9441">
        <v>0.24</v>
      </c>
      <c r="C9441">
        <f>B9441+0.68</f>
        <v>0.92</v>
      </c>
      <c r="D9441" s="5">
        <f>C9441/(0.2905*LN(C9441)+0.3655)</f>
        <v>2.6957523293421808</v>
      </c>
      <c r="E9441" s="5">
        <f>D9441*100</f>
        <v>269.57523293421809</v>
      </c>
      <c r="F9441">
        <v>76.820360006449306</v>
      </c>
      <c r="G9441" s="4">
        <f>75.6*1000/(287.05*(F9441+273))</f>
        <v>0.75286856112035627</v>
      </c>
      <c r="H9441" s="3">
        <f>SQRT(2*ABS(E9441)/G9441)</f>
        <v>26.760573191030524</v>
      </c>
      <c r="I9441" s="2">
        <f>(2/2*0.0254)^2*3.1416*H9441</f>
        <v>5.4239257158005171E-2</v>
      </c>
      <c r="K9441" s="6"/>
      <c r="X9441" s="9"/>
      <c r="Y9441" s="9"/>
      <c r="Z9441" s="9"/>
      <c r="AA9441" s="8"/>
      <c r="AB9441" s="12"/>
      <c r="AC9441" s="11"/>
      <c r="AD9441" s="11"/>
      <c r="AE9441" s="11"/>
      <c r="AF9441" s="11"/>
      <c r="AG9441" s="11"/>
      <c r="AH9441" s="10"/>
      <c r="AI9441" s="7">
        <v>2198553.2000000002</v>
      </c>
      <c r="AK9441" s="1">
        <v>0.31978709999999999</v>
      </c>
    </row>
    <row r="9442" spans="1:37" x14ac:dyDescent="0.25">
      <c r="A9442" s="6">
        <v>0.62486111111111109</v>
      </c>
      <c r="B9442">
        <v>0.25</v>
      </c>
      <c r="C9442">
        <f>B9442+0.68</f>
        <v>0.93</v>
      </c>
      <c r="D9442" s="5">
        <f>C9442/(0.2905*LN(C9442)+0.3655)</f>
        <v>2.7002056306030857</v>
      </c>
      <c r="E9442" s="5">
        <f>D9442*100</f>
        <v>270.02056306030858</v>
      </c>
      <c r="F9442">
        <v>76.780148530038403</v>
      </c>
      <c r="G9442" s="4">
        <f>75.6*1000/(287.05*(F9442+273))</f>
        <v>0.75295511250559988</v>
      </c>
      <c r="H9442" s="3">
        <f>SQRT(2*ABS(E9442)/G9442)</f>
        <v>26.781128534589385</v>
      </c>
      <c r="I9442" s="2">
        <f>(2/2*0.0254)^2*3.1416*H9442</f>
        <v>5.4280919440696261E-2</v>
      </c>
      <c r="K9442" s="6"/>
      <c r="X9442" s="9"/>
      <c r="Y9442" s="9"/>
      <c r="Z9442" s="9"/>
      <c r="AA9442" s="8"/>
      <c r="AB9442" s="12"/>
      <c r="AC9442" s="11"/>
      <c r="AD9442" s="11"/>
      <c r="AE9442" s="11"/>
      <c r="AF9442" s="11"/>
      <c r="AG9442" s="11"/>
      <c r="AH9442" s="10"/>
      <c r="AI9442" s="7">
        <v>2227697.6</v>
      </c>
      <c r="AK9442" s="1">
        <v>0.32797472</v>
      </c>
    </row>
    <row r="9443" spans="1:37" x14ac:dyDescent="0.25">
      <c r="A9443" s="6">
        <v>0.62487268518518524</v>
      </c>
      <c r="B9443">
        <v>0.3</v>
      </c>
      <c r="C9443">
        <f>B9443+0.68</f>
        <v>0.98</v>
      </c>
      <c r="D9443" s="5">
        <f>C9443/(0.2905*LN(C9443)+0.3655)</f>
        <v>2.7250145027674018</v>
      </c>
      <c r="E9443" s="5">
        <f>D9443*100</f>
        <v>272.50145027674017</v>
      </c>
      <c r="F9443">
        <v>76.682086632207202</v>
      </c>
      <c r="G9443" s="4">
        <f>75.6*1000/(287.05*(F9443+273))</f>
        <v>0.75316626489268701</v>
      </c>
      <c r="H9443" s="3">
        <f>SQRT(2*ABS(E9443)/G9443)</f>
        <v>26.900105122652697</v>
      </c>
      <c r="I9443" s="2">
        <f>(2/2*0.0254)^2*3.1416*H9443</f>
        <v>5.4522065312635613E-2</v>
      </c>
      <c r="K9443" s="6"/>
      <c r="X9443" s="9"/>
      <c r="Y9443" s="9"/>
      <c r="Z9443" s="9"/>
      <c r="AA9443" s="8"/>
      <c r="AB9443" s="12"/>
      <c r="AC9443" s="11"/>
      <c r="AD9443" s="11"/>
      <c r="AE9443" s="11"/>
      <c r="AF9443" s="11"/>
      <c r="AG9443" s="11"/>
      <c r="AH9443" s="10"/>
      <c r="AI9443" s="7">
        <v>2116287.1</v>
      </c>
      <c r="AK9443" s="1">
        <v>0.33568824000000003</v>
      </c>
    </row>
    <row r="9444" spans="1:37" x14ac:dyDescent="0.25">
      <c r="A9444" s="6">
        <v>0.62488425925925928</v>
      </c>
      <c r="B9444">
        <v>0.28000000000000003</v>
      </c>
      <c r="C9444">
        <f>B9444+0.68</f>
        <v>0.96000000000000008</v>
      </c>
      <c r="D9444" s="5">
        <f>C9444/(0.2905*LN(C9444)+0.3655)</f>
        <v>2.7146157496557359</v>
      </c>
      <c r="E9444" s="5">
        <f>D9444*100</f>
        <v>271.46157496557362</v>
      </c>
      <c r="F9444">
        <v>76.641875355141593</v>
      </c>
      <c r="G9444" s="4">
        <f>75.6*1000/(287.05*(F9444+273))</f>
        <v>0.75325288431527004</v>
      </c>
      <c r="H9444" s="3">
        <f>SQRT(2*ABS(E9444)/G9444)</f>
        <v>26.847186417176086</v>
      </c>
      <c r="I9444" s="2">
        <f>(2/2*0.0254)^2*3.1416*H9444</f>
        <v>5.441480784642496E-2</v>
      </c>
      <c r="K9444" s="6"/>
      <c r="X9444" s="9"/>
      <c r="Y9444" s="9"/>
      <c r="Z9444" s="9"/>
      <c r="AA9444" s="8"/>
      <c r="AB9444" s="12"/>
      <c r="AC9444" s="11"/>
      <c r="AD9444" s="11"/>
      <c r="AE9444" s="11"/>
      <c r="AF9444" s="11"/>
      <c r="AG9444" s="11"/>
      <c r="AH9444" s="10"/>
      <c r="AI9444" s="7">
        <v>2074081.4</v>
      </c>
      <c r="AK9444" s="1">
        <v>0.32748354000000002</v>
      </c>
    </row>
    <row r="9445" spans="1:37" x14ac:dyDescent="0.25">
      <c r="A9445" s="6">
        <v>0.62489583333333332</v>
      </c>
      <c r="B9445">
        <v>0.24</v>
      </c>
      <c r="C9445">
        <f>B9445+0.68</f>
        <v>0.92</v>
      </c>
      <c r="D9445" s="5">
        <f>C9445/(0.2905*LN(C9445)+0.3655)</f>
        <v>2.6957523293421808</v>
      </c>
      <c r="E9445" s="5">
        <f>D9445*100</f>
        <v>269.57523293421809</v>
      </c>
      <c r="F9445">
        <v>76.591611335080501</v>
      </c>
      <c r="G9445" s="4">
        <f>75.6*1000/(287.05*(F9445+273))</f>
        <v>0.75336118645084948</v>
      </c>
      <c r="H9445" s="3">
        <f>SQRT(2*ABS(E9445)/G9445)</f>
        <v>26.751822347314604</v>
      </c>
      <c r="I9445" s="2">
        <f>(2/2*0.0254)^2*3.1416*H9445</f>
        <v>5.4221520644692503E-2</v>
      </c>
      <c r="K9445" s="6"/>
      <c r="X9445" s="9"/>
      <c r="Y9445" s="9"/>
      <c r="Z9445" s="9"/>
      <c r="AA9445" s="8"/>
      <c r="AB9445" s="12"/>
      <c r="AC9445" s="11"/>
      <c r="AD9445" s="11"/>
      <c r="AE9445" s="11"/>
      <c r="AF9445" s="11"/>
      <c r="AG9445" s="11"/>
      <c r="AH9445" s="10"/>
      <c r="AI9445" s="7">
        <v>1758517.3</v>
      </c>
      <c r="AK9445" s="1">
        <v>0.32070871000000001</v>
      </c>
    </row>
    <row r="9446" spans="1:37" x14ac:dyDescent="0.25">
      <c r="A9446" s="6">
        <v>0.62490740740740736</v>
      </c>
      <c r="B9446">
        <v>0.27</v>
      </c>
      <c r="C9446">
        <f>B9446+0.68</f>
        <v>0.95000000000000007</v>
      </c>
      <c r="D9446" s="5">
        <f>C9446/(0.2905*LN(C9446)+0.3655)</f>
        <v>2.7096460417130221</v>
      </c>
      <c r="E9446" s="5">
        <f>D9446*100</f>
        <v>270.9646041713022</v>
      </c>
      <c r="F9446">
        <v>76.561452962503495</v>
      </c>
      <c r="G9446" s="4">
        <f>75.6*1000/(287.05*(F9446+273))</f>
        <v>0.75342618259717364</v>
      </c>
      <c r="H9446" s="3">
        <f>SQRT(2*ABS(E9446)/G9446)</f>
        <v>26.819515327173505</v>
      </c>
      <c r="I9446" s="2">
        <f>(2/2*0.0254)^2*3.1416*H9446</f>
        <v>5.4358723122238439E-2</v>
      </c>
      <c r="K9446" s="6"/>
      <c r="X9446" s="9"/>
      <c r="Y9446" s="9"/>
      <c r="Z9446" s="9"/>
      <c r="AA9446" s="8"/>
      <c r="AB9446" s="12"/>
      <c r="AC9446" s="11"/>
      <c r="AD9446" s="11"/>
      <c r="AE9446" s="11"/>
      <c r="AF9446" s="11"/>
      <c r="AG9446" s="11"/>
      <c r="AH9446" s="10"/>
      <c r="AI9446" s="7">
        <v>1612093.1</v>
      </c>
      <c r="AK9446" s="1">
        <v>0.30568274000000001</v>
      </c>
    </row>
    <row r="9447" spans="1:37" x14ac:dyDescent="0.25">
      <c r="A9447" s="6">
        <v>0.62491898148148151</v>
      </c>
      <c r="B9447">
        <v>0.25</v>
      </c>
      <c r="C9447">
        <f>B9447+0.68</f>
        <v>0.93</v>
      </c>
      <c r="D9447" s="5">
        <f>C9447/(0.2905*LN(C9447)+0.3655)</f>
        <v>2.7002056306030857</v>
      </c>
      <c r="E9447" s="5">
        <f>D9447*100</f>
        <v>270.02056306030858</v>
      </c>
      <c r="F9447">
        <v>76.504487225541993</v>
      </c>
      <c r="G9447" s="4">
        <f>75.6*1000/(287.05*(F9447+273))</f>
        <v>0.75354898353194411</v>
      </c>
      <c r="H9447" s="3">
        <f>SQRT(2*ABS(E9447)/G9447)</f>
        <v>26.770573367334901</v>
      </c>
      <c r="I9447" s="2">
        <f>(2/2*0.0254)^2*3.1416*H9447</f>
        <v>5.4259525861904995E-2</v>
      </c>
      <c r="K9447" s="6"/>
      <c r="X9447" s="9"/>
      <c r="Y9447" s="9"/>
      <c r="Z9447" s="9"/>
      <c r="AA9447" s="8"/>
      <c r="AB9447" s="12"/>
      <c r="AC9447" s="11"/>
      <c r="AD9447" s="11"/>
      <c r="AE9447" s="11"/>
      <c r="AF9447" s="11"/>
      <c r="AG9447" s="11"/>
      <c r="AH9447" s="10"/>
      <c r="AI9447" s="7">
        <v>1496964.2</v>
      </c>
      <c r="AK9447" s="1">
        <v>0.28319355000000002</v>
      </c>
    </row>
    <row r="9448" spans="1:37" x14ac:dyDescent="0.25">
      <c r="A9448" s="6">
        <v>0.62493055555555554</v>
      </c>
      <c r="B9448">
        <v>0.3</v>
      </c>
      <c r="C9448">
        <f>B9448+0.68</f>
        <v>0.98</v>
      </c>
      <c r="D9448" s="5">
        <f>C9448/(0.2905*LN(C9448)+0.3655)</f>
        <v>2.7250145027674018</v>
      </c>
      <c r="E9448" s="5">
        <f>D9448*100</f>
        <v>272.50145027674017</v>
      </c>
      <c r="F9448">
        <v>76.464276176362205</v>
      </c>
      <c r="G9448" s="4">
        <f>75.6*1000/(287.05*(F9448+273))</f>
        <v>0.75363569052118984</v>
      </c>
      <c r="H9448" s="3">
        <f>SQRT(2*ABS(E9448)/G9448)</f>
        <v>26.891726030539971</v>
      </c>
      <c r="I9448" s="2">
        <f>(2/2*0.0254)^2*3.1416*H9448</f>
        <v>5.4505082278355724E-2</v>
      </c>
      <c r="K9448" s="6"/>
      <c r="X9448" s="9"/>
      <c r="Y9448" s="9"/>
      <c r="Z9448" s="9"/>
      <c r="AA9448" s="8"/>
      <c r="AB9448" s="12"/>
      <c r="AC9448" s="11"/>
      <c r="AD9448" s="11"/>
      <c r="AE9448" s="11"/>
      <c r="AF9448" s="11"/>
      <c r="AG9448" s="11"/>
      <c r="AH9448" s="10"/>
      <c r="AI9448" s="7">
        <v>1125325.3999999999</v>
      </c>
      <c r="AK9448" s="1">
        <v>0.26441810999999998</v>
      </c>
    </row>
    <row r="9449" spans="1:37" x14ac:dyDescent="0.25">
      <c r="A9449" s="6">
        <v>0.62494212962962969</v>
      </c>
      <c r="B9449">
        <v>0.27</v>
      </c>
      <c r="C9449">
        <f>B9449+0.68</f>
        <v>0.95000000000000007</v>
      </c>
      <c r="D9449" s="5">
        <f>C9449/(0.2905*LN(C9449)+0.3655)</f>
        <v>2.7096460417130221</v>
      </c>
      <c r="E9449" s="5">
        <f>D9449*100</f>
        <v>270.9646041713022</v>
      </c>
      <c r="F9449">
        <v>76.427416089444606</v>
      </c>
      <c r="G9449" s="4">
        <f>75.6*1000/(287.05*(F9449+273))</f>
        <v>0.75371518936924153</v>
      </c>
      <c r="H9449" s="3">
        <f>SQRT(2*ABS(E9449)/G9449)</f>
        <v>26.814372957201677</v>
      </c>
      <c r="I9449" s="2">
        <f>(2/2*0.0254)^2*3.1416*H9449</f>
        <v>5.4348300388565564E-2</v>
      </c>
      <c r="K9449" s="6"/>
      <c r="X9449" s="9"/>
      <c r="Y9449" s="9"/>
      <c r="Z9449" s="9"/>
      <c r="AA9449" s="8"/>
      <c r="AB9449" s="12"/>
      <c r="AC9449" s="11"/>
      <c r="AD9449" s="11"/>
      <c r="AE9449" s="11"/>
      <c r="AF9449" s="11"/>
      <c r="AG9449" s="11"/>
      <c r="AH9449" s="10"/>
      <c r="AI9449" s="7">
        <v>903786.2</v>
      </c>
      <c r="AK9449" s="1">
        <v>0.22765608000000001</v>
      </c>
    </row>
    <row r="9450" spans="1:37" x14ac:dyDescent="0.25">
      <c r="A9450" s="6">
        <v>0.62495370370370373</v>
      </c>
      <c r="B9450">
        <v>0.26</v>
      </c>
      <c r="C9450">
        <f>B9450+0.68</f>
        <v>0.94000000000000006</v>
      </c>
      <c r="D9450" s="5">
        <f>C9450/(0.2905*LN(C9450)+0.3655)</f>
        <v>2.7048398588920084</v>
      </c>
      <c r="E9450" s="5">
        <f>D9450*100</f>
        <v>270.48398588920082</v>
      </c>
      <c r="F9450">
        <v>76.373801485774806</v>
      </c>
      <c r="G9450" s="4">
        <f>75.6*1000/(287.05*(F9450+273))</f>
        <v>0.75383085385520487</v>
      </c>
      <c r="H9450" s="3">
        <f>SQRT(2*ABS(E9450)/G9450)</f>
        <v>26.788526268921935</v>
      </c>
      <c r="I9450" s="2">
        <f>(2/2*0.0254)^2*3.1416*H9450</f>
        <v>5.4295913425017349E-2</v>
      </c>
      <c r="K9450" s="6"/>
      <c r="X9450" s="9"/>
      <c r="Y9450" s="9"/>
      <c r="Z9450" s="9"/>
      <c r="AA9450" s="8"/>
      <c r="AB9450" s="12"/>
      <c r="AC9450" s="11"/>
      <c r="AD9450" s="11"/>
      <c r="AE9450" s="11"/>
      <c r="AF9450" s="11"/>
      <c r="AG9450" s="11"/>
      <c r="AH9450" s="10"/>
      <c r="AI9450" s="7">
        <v>767723.4</v>
      </c>
      <c r="AK9450" s="1">
        <v>0.19294291</v>
      </c>
    </row>
    <row r="9451" spans="1:37" x14ac:dyDescent="0.25">
      <c r="A9451" s="6">
        <v>0.62496527777777777</v>
      </c>
      <c r="B9451">
        <v>0.32</v>
      </c>
      <c r="C9451">
        <f>B9451+0.68</f>
        <v>1</v>
      </c>
      <c r="D9451" s="5">
        <f>C9451/(0.2905*LN(C9451)+0.3655)</f>
        <v>2.7359781121751028</v>
      </c>
      <c r="E9451" s="5">
        <f>D9451*100</f>
        <v>273.5978112175103</v>
      </c>
      <c r="F9451">
        <v>76.360397847099307</v>
      </c>
      <c r="G9451" s="4">
        <f>75.6*1000/(287.05*(F9451+273))</f>
        <v>0.75385977549729655</v>
      </c>
      <c r="H9451" s="3">
        <f>SQRT(2*ABS(E9451)/G9451)</f>
        <v>26.941763641546395</v>
      </c>
      <c r="I9451" s="2">
        <f>(2/2*0.0254)^2*3.1416*H9451</f>
        <v>5.4606500242446988E-2</v>
      </c>
      <c r="K9451" s="6"/>
      <c r="X9451" s="9"/>
      <c r="Y9451" s="9"/>
      <c r="Z9451" s="9"/>
      <c r="AA9451" s="8"/>
      <c r="AB9451" s="12"/>
      <c r="AC9451" s="11"/>
      <c r="AD9451" s="11"/>
      <c r="AE9451" s="11"/>
      <c r="AF9451" s="11"/>
      <c r="AG9451" s="11"/>
      <c r="AH9451" s="10"/>
      <c r="AI9451" s="7">
        <v>470865.7</v>
      </c>
      <c r="AK9451" s="1">
        <v>0.17745969</v>
      </c>
    </row>
    <row r="9452" spans="1:37" x14ac:dyDescent="0.25">
      <c r="A9452" s="6">
        <v>0.62497685185185181</v>
      </c>
      <c r="B9452">
        <v>0.27</v>
      </c>
      <c r="C9452">
        <f>B9452+0.68</f>
        <v>0.95000000000000007</v>
      </c>
      <c r="D9452" s="5">
        <f>C9452/(0.2905*LN(C9452)+0.3655)</f>
        <v>2.7096460417130221</v>
      </c>
      <c r="E9452" s="5">
        <f>D9452*100</f>
        <v>270.9646041713022</v>
      </c>
      <c r="F9452">
        <v>76.320186959486406</v>
      </c>
      <c r="G9452" s="4">
        <f>75.6*1000/(287.05*(F9452+273))</f>
        <v>0.75394655367914809</v>
      </c>
      <c r="H9452" s="3">
        <f>SQRT(2*ABS(E9452)/G9452)</f>
        <v>26.810258365201793</v>
      </c>
      <c r="I9452" s="2">
        <f>(2/2*0.0254)^2*3.1416*H9452</f>
        <v>5.4339960790904897E-2</v>
      </c>
      <c r="K9452" s="6"/>
      <c r="X9452" s="9"/>
      <c r="Y9452" s="9"/>
      <c r="Z9452" s="9"/>
      <c r="AA9452" s="8"/>
      <c r="AB9452" s="12"/>
      <c r="AC9452" s="11"/>
      <c r="AD9452" s="11"/>
      <c r="AE9452" s="11"/>
      <c r="AF9452" s="11"/>
      <c r="AG9452" s="11"/>
      <c r="AH9452" s="10"/>
      <c r="AI9452" s="7">
        <v>366562.1</v>
      </c>
      <c r="AK9452" s="1">
        <v>0.13073239</v>
      </c>
    </row>
    <row r="9453" spans="1:37" x14ac:dyDescent="0.25">
      <c r="A9453" s="6">
        <v>0.62498842592592596</v>
      </c>
      <c r="B9453">
        <v>0.28000000000000003</v>
      </c>
      <c r="C9453">
        <f>B9453+0.68</f>
        <v>0.96000000000000008</v>
      </c>
      <c r="D9453" s="5">
        <f>C9453/(0.2905*LN(C9453)+0.3655)</f>
        <v>2.7146157496557359</v>
      </c>
      <c r="E9453" s="5">
        <f>D9453*100</f>
        <v>271.46157496557362</v>
      </c>
      <c r="F9453">
        <v>76.266572506713302</v>
      </c>
      <c r="G9453" s="4">
        <f>75.6*1000/(287.05*(F9453+273))</f>
        <v>0.75406228886561488</v>
      </c>
      <c r="H9453" s="3">
        <f>SQRT(2*ABS(E9453)/G9453)</f>
        <v>26.832773768799004</v>
      </c>
      <c r="I9453" s="2">
        <f>(2/2*0.0254)^2*3.1416*H9453</f>
        <v>5.4385595791209551E-2</v>
      </c>
      <c r="K9453" s="6"/>
      <c r="X9453" s="9"/>
      <c r="Y9453" s="9"/>
      <c r="Z9453" s="9"/>
      <c r="AA9453" s="8"/>
      <c r="AB9453" s="12"/>
      <c r="AC9453" s="11"/>
      <c r="AD9453" s="11"/>
      <c r="AE9453" s="11"/>
      <c r="AF9453" s="11"/>
      <c r="AG9453" s="11"/>
      <c r="AH9453" s="10"/>
      <c r="AI9453" s="7">
        <v>273405.2</v>
      </c>
      <c r="AK9453" s="1">
        <v>0.11661138</v>
      </c>
    </row>
    <row r="9454" spans="1:37" x14ac:dyDescent="0.25">
      <c r="A9454" s="6">
        <v>0.625</v>
      </c>
      <c r="B9454">
        <v>0.27</v>
      </c>
      <c r="C9454">
        <f>B9454+0.68</f>
        <v>0.95000000000000007</v>
      </c>
      <c r="D9454" s="5">
        <f>C9454/(0.2905*LN(C9454)+0.3655)</f>
        <v>2.7096460417130221</v>
      </c>
      <c r="E9454" s="5">
        <f>D9454*100</f>
        <v>270.9646041713022</v>
      </c>
      <c r="F9454">
        <v>76.219659917800698</v>
      </c>
      <c r="G9454" s="4">
        <f>75.6*1000/(287.05*(F9454+273))</f>
        <v>0.75416358618140866</v>
      </c>
      <c r="H9454" s="3">
        <f>SQRT(2*ABS(E9454)/G9454)</f>
        <v>26.80640037188909</v>
      </c>
      <c r="I9454" s="2">
        <f>(2/2*0.0254)^2*3.1416*H9454</f>
        <v>5.4332141276356091E-2</v>
      </c>
      <c r="K9454" s="6"/>
      <c r="X9454" s="9"/>
      <c r="Y9454" s="9"/>
      <c r="Z9454" s="9"/>
      <c r="AA9454" s="8"/>
      <c r="AB9454" s="12"/>
      <c r="AC9454" s="11"/>
      <c r="AD9454" s="11"/>
      <c r="AE9454" s="11"/>
      <c r="AF9454" s="11"/>
      <c r="AG9454" s="11"/>
      <c r="AH9454" s="10"/>
      <c r="AI9454" s="7">
        <v>249155.1</v>
      </c>
      <c r="AK9454" s="1">
        <v>9.4725450000000003E-2</v>
      </c>
    </row>
    <row r="9455" spans="1:37" x14ac:dyDescent="0.25">
      <c r="A9455" s="6">
        <v>0.62501157407407404</v>
      </c>
      <c r="B9455">
        <v>0.28000000000000003</v>
      </c>
      <c r="C9455">
        <f>B9455+0.68</f>
        <v>0.96000000000000008</v>
      </c>
      <c r="D9455" s="5">
        <f>C9455/(0.2905*LN(C9455)+0.3655)</f>
        <v>2.7146157496557359</v>
      </c>
      <c r="E9455" s="5">
        <f>D9455*100</f>
        <v>271.46157496557362</v>
      </c>
      <c r="F9455">
        <v>76.189501851879299</v>
      </c>
      <c r="G9455" s="4">
        <f>75.6*1000/(287.05*(F9455+273))</f>
        <v>0.75422872019897491</v>
      </c>
      <c r="H9455" s="3">
        <f>SQRT(2*ABS(E9455)/G9455)</f>
        <v>26.829813088182441</v>
      </c>
      <c r="I9455" s="2">
        <f>(2/2*0.0254)^2*3.1416*H9455</f>
        <v>5.4379594981130555E-2</v>
      </c>
      <c r="K9455" s="6"/>
      <c r="X9455" s="9"/>
      <c r="Y9455" s="9"/>
      <c r="Z9455" s="9"/>
      <c r="AA9455" s="8"/>
      <c r="AB9455" s="12"/>
      <c r="AC9455" s="11"/>
      <c r="AD9455" s="11"/>
      <c r="AE9455" s="11"/>
      <c r="AF9455" s="11"/>
      <c r="AG9455" s="11"/>
      <c r="AH9455" s="10"/>
      <c r="AI9455" s="7">
        <v>303561.09999999998</v>
      </c>
      <c r="AK9455" s="1">
        <v>7.0589059999999995E-2</v>
      </c>
    </row>
    <row r="9456" spans="1:37" x14ac:dyDescent="0.25">
      <c r="A9456" s="6">
        <v>0.62502314814814819</v>
      </c>
      <c r="B9456">
        <v>0.28999999999999998</v>
      </c>
      <c r="C9456">
        <f>B9456+0.68</f>
        <v>0.97</v>
      </c>
      <c r="D9456" s="5">
        <f>C9456/(0.2905*LN(C9456)+0.3655)</f>
        <v>2.7197410564993283</v>
      </c>
      <c r="E9456" s="5">
        <f>D9456*100</f>
        <v>271.97410564993282</v>
      </c>
      <c r="F9456">
        <v>76.122483999192099</v>
      </c>
      <c r="G9456" s="4">
        <f>75.6*1000/(287.05*(F9456+273))</f>
        <v>0.75437350259363389</v>
      </c>
      <c r="H9456" s="3">
        <f>SQRT(2*ABS(E9456)/G9456)</f>
        <v>26.852551847162925</v>
      </c>
      <c r="I9456" s="2">
        <f>(2/2*0.0254)^2*3.1416*H9456</f>
        <v>5.442568268586663E-2</v>
      </c>
      <c r="K9456" s="6"/>
      <c r="X9456" s="9"/>
      <c r="Y9456" s="9"/>
      <c r="Z9456" s="9"/>
      <c r="AA9456" s="8"/>
      <c r="AB9456" s="12"/>
      <c r="AC9456" s="11"/>
      <c r="AD9456" s="11"/>
      <c r="AE9456" s="11"/>
      <c r="AF9456" s="11"/>
      <c r="AG9456" s="11"/>
      <c r="AH9456" s="10"/>
      <c r="AI9456" s="7">
        <v>289959.8</v>
      </c>
      <c r="AK9456" s="1">
        <v>6.8200220000000006E-2</v>
      </c>
    </row>
    <row r="9457" spans="1:37" x14ac:dyDescent="0.25">
      <c r="A9457" s="6">
        <v>0.62503472222222223</v>
      </c>
      <c r="B9457">
        <v>0.34</v>
      </c>
      <c r="C9457">
        <f>B9457+0.68</f>
        <v>1.02</v>
      </c>
      <c r="D9457" s="5">
        <f>C9457/(0.2905*LN(C9457)+0.3655)</f>
        <v>2.7474550381052718</v>
      </c>
      <c r="E9457" s="5">
        <f>D9457*100</f>
        <v>274.74550381052717</v>
      </c>
      <c r="F9457">
        <v>76.0923259961301</v>
      </c>
      <c r="G9457" s="4">
        <f>75.6*1000/(287.05*(F9457+273))</f>
        <v>0.75443867274120513</v>
      </c>
      <c r="H9457" s="3">
        <f>SQRT(2*ABS(E9457)/G9457)</f>
        <v>26.987852235529086</v>
      </c>
      <c r="I9457" s="2">
        <f>(2/2*0.0254)^2*3.1416*H9457</f>
        <v>5.4699914201977423E-2</v>
      </c>
      <c r="K9457" s="6"/>
      <c r="X9457" s="9"/>
      <c r="Y9457" s="9"/>
      <c r="Z9457" s="9"/>
      <c r="AA9457" s="8"/>
      <c r="AB9457" s="12"/>
      <c r="AC9457" s="11"/>
      <c r="AD9457" s="11"/>
      <c r="AE9457" s="11"/>
      <c r="AF9457" s="11"/>
      <c r="AG9457" s="11"/>
      <c r="AH9457" s="10"/>
      <c r="AI9457" s="7">
        <v>291154.40000000002</v>
      </c>
      <c r="AK9457" s="1">
        <v>5.8738819999999997E-2</v>
      </c>
    </row>
    <row r="9458" spans="1:37" x14ac:dyDescent="0.25">
      <c r="A9458" s="6">
        <v>0.62504629629629627</v>
      </c>
      <c r="B9458">
        <v>0.28000000000000003</v>
      </c>
      <c r="C9458">
        <f>B9458+0.68</f>
        <v>0.96000000000000008</v>
      </c>
      <c r="D9458" s="5">
        <f>C9458/(0.2905*LN(C9458)+0.3655)</f>
        <v>2.7146157496557359</v>
      </c>
      <c r="E9458" s="5">
        <f>D9458*100</f>
        <v>271.46157496557362</v>
      </c>
      <c r="F9458">
        <v>76.048764467838296</v>
      </c>
      <c r="G9458" s="4">
        <f>75.6*1000/(287.05*(F9458+273))</f>
        <v>0.75453282721167625</v>
      </c>
      <c r="H9458" s="3">
        <f>SQRT(2*ABS(E9458)/G9458)</f>
        <v>26.82440579754136</v>
      </c>
      <c r="I9458" s="2">
        <f>(2/2*0.0254)^2*3.1416*H9458</f>
        <v>5.4368635297064143E-2</v>
      </c>
      <c r="K9458" s="6"/>
      <c r="X9458" s="9"/>
      <c r="Y9458" s="9"/>
      <c r="Z9458" s="9"/>
      <c r="AA9458" s="8"/>
      <c r="AB9458" s="12"/>
      <c r="AC9458" s="11"/>
      <c r="AD9458" s="11"/>
      <c r="AE9458" s="11"/>
      <c r="AF9458" s="11"/>
      <c r="AG9458" s="11"/>
      <c r="AH9458" s="10"/>
      <c r="AI9458" s="7">
        <v>249654</v>
      </c>
      <c r="AK9458" s="1">
        <v>5.8220599999999997E-2</v>
      </c>
    </row>
    <row r="9459" spans="1:37" x14ac:dyDescent="0.25">
      <c r="A9459" s="6">
        <v>0.62505787037037031</v>
      </c>
      <c r="B9459">
        <v>0.27</v>
      </c>
      <c r="C9459">
        <f>B9459+0.68</f>
        <v>0.95000000000000007</v>
      </c>
      <c r="D9459" s="5">
        <f>C9459/(0.2905*LN(C9459)+0.3655)</f>
        <v>2.7096460417130221</v>
      </c>
      <c r="E9459" s="5">
        <f>D9459*100</f>
        <v>270.9646041713022</v>
      </c>
      <c r="F9459">
        <v>76.015255624240694</v>
      </c>
      <c r="G9459" s="4">
        <f>75.6*1000/(287.05*(F9459+273))</f>
        <v>0.75460526966824182</v>
      </c>
      <c r="H9459" s="3">
        <f>SQRT(2*ABS(E9459)/G9459)</f>
        <v>26.798554099208623</v>
      </c>
      <c r="I9459" s="2">
        <f>(2/2*0.0254)^2*3.1416*H9459</f>
        <v>5.43162381789669E-2</v>
      </c>
      <c r="K9459" s="6"/>
      <c r="X9459" s="9"/>
      <c r="Y9459" s="9"/>
      <c r="Z9459" s="9"/>
      <c r="AA9459" s="8"/>
      <c r="AB9459" s="12"/>
      <c r="AC9459" s="11"/>
      <c r="AD9459" s="11"/>
      <c r="AE9459" s="11"/>
      <c r="AF9459" s="11"/>
      <c r="AG9459" s="11"/>
      <c r="AH9459" s="10"/>
      <c r="AI9459" s="7">
        <v>251153.9</v>
      </c>
      <c r="AK9459" s="1">
        <v>4.7775669999999999E-2</v>
      </c>
    </row>
    <row r="9460" spans="1:37" x14ac:dyDescent="0.25">
      <c r="A9460" s="6">
        <v>0.62506944444444446</v>
      </c>
      <c r="B9460">
        <v>0.28000000000000003</v>
      </c>
      <c r="C9460">
        <f>B9460+0.68</f>
        <v>0.96000000000000008</v>
      </c>
      <c r="D9460" s="5">
        <f>C9460/(0.2905*LN(C9460)+0.3655)</f>
        <v>2.7146157496557359</v>
      </c>
      <c r="E9460" s="5">
        <f>D9460*100</f>
        <v>271.46157496557362</v>
      </c>
      <c r="F9460">
        <v>75.9616415159051</v>
      </c>
      <c r="G9460" s="4">
        <f>75.6*1000/(287.05*(F9460+273))</f>
        <v>0.75472120644714635</v>
      </c>
      <c r="H9460" s="3">
        <f>SQRT(2*ABS(E9460)/G9460)</f>
        <v>26.821057888160453</v>
      </c>
      <c r="I9460" s="2">
        <f>(2/2*0.0254)^2*3.1416*H9460</f>
        <v>5.4361849638305773E-2</v>
      </c>
      <c r="K9460" s="6"/>
      <c r="X9460" s="9"/>
      <c r="Y9460" s="9"/>
      <c r="Z9460" s="9"/>
      <c r="AA9460" s="8"/>
      <c r="AB9460" s="12"/>
      <c r="AC9460" s="11"/>
      <c r="AD9460" s="11"/>
      <c r="AE9460" s="11"/>
      <c r="AF9460" s="11"/>
      <c r="AG9460" s="11"/>
      <c r="AH9460" s="10"/>
      <c r="AI9460" s="7">
        <v>201267.4</v>
      </c>
      <c r="AK9460" s="1">
        <v>4.4950049999999998E-2</v>
      </c>
    </row>
    <row r="9461" spans="1:37" x14ac:dyDescent="0.25">
      <c r="A9461" s="6">
        <v>0.62508101851851849</v>
      </c>
      <c r="B9461">
        <v>0.28999999999999998</v>
      </c>
      <c r="C9461">
        <f>B9461+0.68</f>
        <v>0.97</v>
      </c>
      <c r="D9461" s="5">
        <f>C9461/(0.2905*LN(C9461)+0.3655)</f>
        <v>2.7197410564993283</v>
      </c>
      <c r="E9461" s="5">
        <f>D9461*100</f>
        <v>271.97410564993282</v>
      </c>
      <c r="F9461">
        <v>75.928132722603195</v>
      </c>
      <c r="G9461" s="4">
        <f>75.6*1000/(287.05*(F9461+273))</f>
        <v>0.75479368497362709</v>
      </c>
      <c r="H9461" s="3">
        <f>SQRT(2*ABS(E9461)/G9461)</f>
        <v>26.845076599243498</v>
      </c>
      <c r="I9461" s="2">
        <f>(2/2*0.0254)^2*3.1416*H9461</f>
        <v>5.441053159432134E-2</v>
      </c>
      <c r="K9461" s="6"/>
      <c r="X9461" s="9"/>
      <c r="Y9461" s="9"/>
      <c r="Z9461" s="9"/>
      <c r="AA9461" s="8"/>
      <c r="AB9461" s="12"/>
      <c r="AC9461" s="11"/>
      <c r="AD9461" s="11"/>
      <c r="AE9461" s="11"/>
      <c r="AF9461" s="11"/>
      <c r="AG9461" s="11"/>
      <c r="AH9461" s="10"/>
      <c r="AI9461" s="7">
        <v>175314.8</v>
      </c>
      <c r="AK9461" s="1">
        <v>4.4245680000000003E-2</v>
      </c>
    </row>
    <row r="9462" spans="1:37" x14ac:dyDescent="0.25">
      <c r="A9462" s="6">
        <v>0.62509259259259264</v>
      </c>
      <c r="B9462">
        <v>0.23</v>
      </c>
      <c r="C9462">
        <f>B9462+0.68</f>
        <v>0.91</v>
      </c>
      <c r="D9462" s="5">
        <f>C9462/(0.2905*LN(C9462)+0.3655)</f>
        <v>2.6914895144241178</v>
      </c>
      <c r="E9462" s="5">
        <f>D9462*100</f>
        <v>269.14895144241177</v>
      </c>
      <c r="F9462">
        <v>75.8845713175333</v>
      </c>
      <c r="G9462" s="4">
        <f>75.6*1000/(287.05*(F9462+273))</f>
        <v>0.75488792781541048</v>
      </c>
      <c r="H9462" s="3">
        <f>SQRT(2*ABS(E9462)/G9462)</f>
        <v>26.703617823634158</v>
      </c>
      <c r="I9462" s="2">
        <f>(2/2*0.0254)^2*3.1416*H9462</f>
        <v>5.4123818045521001E-2</v>
      </c>
      <c r="K9462" s="6"/>
      <c r="X9462" s="9"/>
      <c r="Y9462" s="9"/>
      <c r="Z9462" s="9"/>
      <c r="AA9462" s="8"/>
      <c r="AB9462" s="12"/>
      <c r="AC9462" s="11"/>
      <c r="AD9462" s="11"/>
      <c r="AE9462" s="11"/>
      <c r="AF9462" s="11"/>
      <c r="AG9462" s="11"/>
      <c r="AH9462" s="10"/>
      <c r="AI9462" s="7">
        <v>162903.29999999999</v>
      </c>
      <c r="AK9462" s="1">
        <v>4.1454619999999998E-2</v>
      </c>
    </row>
    <row r="9463" spans="1:37" x14ac:dyDescent="0.25">
      <c r="A9463" s="6">
        <v>0.62510416666666668</v>
      </c>
      <c r="B9463">
        <v>0.24</v>
      </c>
      <c r="C9463">
        <f>B9463+0.68</f>
        <v>0.92</v>
      </c>
      <c r="D9463" s="5">
        <f>C9463/(0.2905*LN(C9463)+0.3655)</f>
        <v>2.6957523293421808</v>
      </c>
      <c r="E9463" s="5">
        <f>D9463*100</f>
        <v>269.57523293421809</v>
      </c>
      <c r="F9463">
        <v>75.857764312937704</v>
      </c>
      <c r="G9463" s="4">
        <f>75.6*1000/(287.05*(F9463+273))</f>
        <v>0.75494593507859964</v>
      </c>
      <c r="H9463" s="3">
        <f>SQRT(2*ABS(E9463)/G9463)</f>
        <v>26.723729484275687</v>
      </c>
      <c r="I9463" s="2">
        <f>(2/2*0.0254)^2*3.1416*H9463</f>
        <v>5.4164581056298969E-2</v>
      </c>
      <c r="K9463" s="6"/>
      <c r="X9463" s="9"/>
      <c r="Y9463" s="9"/>
      <c r="Z9463" s="9"/>
      <c r="AA9463" s="8"/>
      <c r="AB9463" s="12"/>
      <c r="AC9463" s="11"/>
      <c r="AD9463" s="11"/>
      <c r="AE9463" s="11"/>
      <c r="AF9463" s="11"/>
      <c r="AG9463" s="11"/>
      <c r="AH9463" s="10"/>
      <c r="AI9463" s="7">
        <v>139678.39999999999</v>
      </c>
      <c r="AK9463" s="1">
        <v>4.4303479999999999E-2</v>
      </c>
    </row>
    <row r="9464" spans="1:37" x14ac:dyDescent="0.25">
      <c r="A9464" s="6">
        <v>0.62511574074074072</v>
      </c>
      <c r="B9464">
        <v>0.26</v>
      </c>
      <c r="C9464">
        <f>B9464+0.68</f>
        <v>0.94000000000000006</v>
      </c>
      <c r="D9464" s="5">
        <f>C9464/(0.2905*LN(C9464)+0.3655)</f>
        <v>2.7048398588920084</v>
      </c>
      <c r="E9464" s="5">
        <f>D9464*100</f>
        <v>270.48398588920082</v>
      </c>
      <c r="F9464">
        <v>75.794097716242504</v>
      </c>
      <c r="G9464" s="4">
        <f>75.6*1000/(287.05*(F9464+273))</f>
        <v>0.75508373797919359</v>
      </c>
      <c r="H9464" s="3">
        <f>SQRT(2*ABS(E9464)/G9464)</f>
        <v>26.766292408234357</v>
      </c>
      <c r="I9464" s="2">
        <f>(2/2*0.0254)^2*3.1416*H9464</f>
        <v>5.4250849065639088E-2</v>
      </c>
      <c r="K9464" s="6"/>
      <c r="X9464" s="9"/>
      <c r="Y9464" s="9"/>
      <c r="Z9464" s="9"/>
      <c r="AA9464" s="8"/>
      <c r="AB9464" s="12"/>
      <c r="AC9464" s="11"/>
      <c r="AD9464" s="11"/>
      <c r="AE9464" s="11"/>
      <c r="AF9464" s="11"/>
      <c r="AG9464" s="11"/>
      <c r="AH9464" s="10"/>
      <c r="AI9464" s="7">
        <v>114766.1</v>
      </c>
      <c r="AK9464" s="1">
        <v>8.0032619999999999E-2</v>
      </c>
    </row>
    <row r="9465" spans="1:37" x14ac:dyDescent="0.25">
      <c r="A9465" s="6">
        <v>0.62512731481481476</v>
      </c>
      <c r="B9465">
        <v>0.34</v>
      </c>
      <c r="C9465">
        <f>B9465+0.68</f>
        <v>1.02</v>
      </c>
      <c r="D9465" s="5">
        <f>C9465/(0.2905*LN(C9465)+0.3655)</f>
        <v>2.7474550381052718</v>
      </c>
      <c r="E9465" s="5">
        <f>D9465*100</f>
        <v>274.74550381052717</v>
      </c>
      <c r="F9465">
        <v>75.692690279629005</v>
      </c>
      <c r="G9465" s="4">
        <f>75.6*1000/(287.05*(F9465+273))</f>
        <v>0.75530333279271156</v>
      </c>
      <c r="H9465" s="3">
        <f>SQRT(2*ABS(E9465)/G9465)</f>
        <v>26.972400165481577</v>
      </c>
      <c r="I9465" s="2">
        <f>(2/2*0.0254)^2*3.1416*H9465</f>
        <v>5.4668595410898191E-2</v>
      </c>
      <c r="K9465" s="6"/>
      <c r="X9465" s="9"/>
      <c r="Y9465" s="9"/>
      <c r="Z9465" s="9"/>
      <c r="AA9465" s="8"/>
      <c r="AB9465" s="12"/>
      <c r="AC9465" s="11"/>
      <c r="AD9465" s="11"/>
      <c r="AE9465" s="11"/>
      <c r="AF9465" s="11"/>
      <c r="AG9465" s="11"/>
      <c r="AH9465" s="10"/>
      <c r="AI9465" s="7">
        <v>115788.4</v>
      </c>
      <c r="AK9465" s="1">
        <v>6.2063470000000003E-2</v>
      </c>
    </row>
    <row r="9466" spans="1:37" x14ac:dyDescent="0.25">
      <c r="A9466" s="6">
        <v>0.62513888888888891</v>
      </c>
      <c r="B9466">
        <v>0.28000000000000003</v>
      </c>
      <c r="C9466">
        <f>B9466+0.68</f>
        <v>0.96000000000000008</v>
      </c>
      <c r="D9466" s="5">
        <f>C9466/(0.2905*LN(C9466)+0.3655)</f>
        <v>2.7146157496557359</v>
      </c>
      <c r="E9466" s="5">
        <f>D9466*100</f>
        <v>271.46157496557362</v>
      </c>
      <c r="F9466">
        <v>75.727080299855103</v>
      </c>
      <c r="G9466" s="4">
        <f>75.6*1000/(287.05*(F9466+273))</f>
        <v>0.75522884790650979</v>
      </c>
      <c r="H9466" s="3">
        <f>SQRT(2*ABS(E9466)/G9466)</f>
        <v>26.812042230356013</v>
      </c>
      <c r="I9466" s="2">
        <f>(2/2*0.0254)^2*3.1416*H9466</f>
        <v>5.4343576390621103E-2</v>
      </c>
      <c r="K9466" s="6"/>
      <c r="X9466" s="9"/>
      <c r="Y9466" s="9"/>
      <c r="Z9466" s="9"/>
      <c r="AA9466" s="8"/>
      <c r="AB9466" s="12"/>
      <c r="AC9466" s="11"/>
      <c r="AD9466" s="11"/>
      <c r="AE9466" s="11"/>
      <c r="AF9466" s="11"/>
      <c r="AG9466" s="11"/>
      <c r="AH9466" s="10"/>
      <c r="AI9466" s="7">
        <v>126411</v>
      </c>
      <c r="AK9466" s="1">
        <v>5.2950379999999998E-2</v>
      </c>
    </row>
    <row r="9467" spans="1:37" x14ac:dyDescent="0.25">
      <c r="A9467" s="6">
        <v>0.62515046296296295</v>
      </c>
      <c r="B9467">
        <v>1.1499999999999999</v>
      </c>
      <c r="C9467">
        <f>B9467+0.68</f>
        <v>1.83</v>
      </c>
      <c r="D9467" s="5">
        <f>C9467/(0.2905*LN(C9467)+0.3655)</f>
        <v>3.382288488377676</v>
      </c>
      <c r="E9467" s="5">
        <f>D9467*100</f>
        <v>338.2288488377676</v>
      </c>
      <c r="F9467">
        <v>75.737132909085801</v>
      </c>
      <c r="G9467" s="4">
        <f>75.6*1000/(287.05*(F9467+273))</f>
        <v>0.75520707786893326</v>
      </c>
      <c r="H9467" s="3">
        <f>SQRT(2*ABS(E9467)/G9467)</f>
        <v>29.928661602091587</v>
      </c>
      <c r="I9467" s="2">
        <f>(2/2*0.0254)^2*3.1416*H9467</f>
        <v>6.0660448542815708E-2</v>
      </c>
      <c r="K9467" s="6"/>
      <c r="X9467" s="9"/>
      <c r="Y9467" s="9"/>
      <c r="Z9467" s="9"/>
      <c r="AA9467" s="8"/>
      <c r="AB9467" s="12"/>
      <c r="AC9467" s="11"/>
      <c r="AD9467" s="11"/>
      <c r="AE9467" s="11"/>
      <c r="AF9467" s="11"/>
      <c r="AG9467" s="11"/>
      <c r="AH9467" s="10"/>
      <c r="AI9467" s="7">
        <v>139469.5</v>
      </c>
      <c r="AK9467" s="1">
        <v>4.6992579999999999E-2</v>
      </c>
    </row>
    <row r="9468" spans="1:37" x14ac:dyDescent="0.25">
      <c r="A9468" s="6">
        <v>0.6251620370370371</v>
      </c>
      <c r="B9468">
        <v>0.7</v>
      </c>
      <c r="C9468">
        <f>B9468+0.68</f>
        <v>1.38</v>
      </c>
      <c r="D9468" s="5">
        <f>C9468/(0.2905*LN(C9468)+0.3655)</f>
        <v>3.006108566122919</v>
      </c>
      <c r="E9468" s="5">
        <f>D9468*100</f>
        <v>300.61085661229191</v>
      </c>
      <c r="F9468">
        <v>76.028659159214001</v>
      </c>
      <c r="G9468" s="4">
        <f>75.6*1000/(287.05*(F9468+273))</f>
        <v>0.75457629102176793</v>
      </c>
      <c r="H9468" s="3">
        <f>SQRT(2*ABS(E9468)/G9468)</f>
        <v>28.227066778492578</v>
      </c>
      <c r="I9468" s="2">
        <f>(2/2*0.0254)^2*3.1416*H9468</f>
        <v>5.7211597183875029E-2</v>
      </c>
      <c r="K9468" s="6"/>
      <c r="X9468" s="9"/>
      <c r="Y9468" s="9"/>
      <c r="Z9468" s="9"/>
      <c r="AA9468" s="8"/>
      <c r="AB9468" s="12"/>
      <c r="AC9468" s="11"/>
      <c r="AD9468" s="11"/>
      <c r="AE9468" s="11"/>
      <c r="AF9468" s="11"/>
      <c r="AG9468" s="11"/>
      <c r="AH9468" s="10"/>
      <c r="AI9468" s="7">
        <v>146885.9</v>
      </c>
      <c r="AK9468" s="1">
        <v>4.0722990000000001E-2</v>
      </c>
    </row>
    <row r="9469" spans="1:37" x14ac:dyDescent="0.25">
      <c r="A9469" s="6">
        <v>0.62517361111111114</v>
      </c>
      <c r="B9469">
        <v>0.73</v>
      </c>
      <c r="C9469">
        <f>B9469+0.68</f>
        <v>1.4100000000000001</v>
      </c>
      <c r="D9469" s="5">
        <f>C9469/(0.2905*LN(C9469)+0.3655)</f>
        <v>3.0302196121582825</v>
      </c>
      <c r="E9469" s="5">
        <f>D9469*100</f>
        <v>303.02196121582824</v>
      </c>
      <c r="F9469">
        <v>76.195322304993894</v>
      </c>
      <c r="G9469" s="4">
        <f>75.6*1000/(287.05*(F9469+273))</f>
        <v>0.75421614857323083</v>
      </c>
      <c r="H9469" s="3">
        <f>SQRT(2*ABS(E9469)/G9469)</f>
        <v>28.346806342836622</v>
      </c>
      <c r="I9469" s="2">
        <f>(2/2*0.0254)^2*3.1416*H9469</f>
        <v>5.7454289482581883E-2</v>
      </c>
      <c r="K9469" s="6"/>
      <c r="X9469" s="9"/>
      <c r="Y9469" s="9"/>
      <c r="Z9469" s="9"/>
      <c r="AA9469" s="8"/>
      <c r="AB9469" s="12"/>
      <c r="AC9469" s="11"/>
      <c r="AD9469" s="11"/>
      <c r="AE9469" s="11"/>
      <c r="AF9469" s="11"/>
      <c r="AG9469" s="11"/>
      <c r="AH9469" s="10"/>
      <c r="AI9469" s="7">
        <v>145451.1</v>
      </c>
      <c r="AK9469" s="1">
        <v>3.4490420000000001E-2</v>
      </c>
    </row>
    <row r="9470" spans="1:37" x14ac:dyDescent="0.25">
      <c r="A9470" s="6">
        <v>0.62518518518518518</v>
      </c>
      <c r="B9470">
        <v>0.83</v>
      </c>
      <c r="C9470">
        <f>B9470+0.68</f>
        <v>1.51</v>
      </c>
      <c r="D9470" s="5">
        <f>C9470/(0.2905*LN(C9470)+0.3655)</f>
        <v>3.1120042036893287</v>
      </c>
      <c r="E9470" s="5">
        <f>D9470*100</f>
        <v>311.2004203689329</v>
      </c>
      <c r="F9470">
        <v>76.326888771172605</v>
      </c>
      <c r="G9470" s="4">
        <f>75.6*1000/(287.05*(F9470+273))</f>
        <v>0.75393208926777133</v>
      </c>
      <c r="H9470" s="3">
        <f>SQRT(2*ABS(E9470)/G9470)</f>
        <v>28.732205974020054</v>
      </c>
      <c r="I9470" s="2">
        <f>(2/2*0.0254)^2*3.1416*H9470</f>
        <v>5.823543081147408E-2</v>
      </c>
      <c r="K9470" s="6"/>
      <c r="X9470" s="9"/>
      <c r="Y9470" s="9"/>
      <c r="Z9470" s="9"/>
      <c r="AA9470" s="8"/>
      <c r="AB9470" s="12"/>
      <c r="AC9470" s="11"/>
      <c r="AD9470" s="11"/>
      <c r="AE9470" s="11"/>
      <c r="AF9470" s="11"/>
      <c r="AG9470" s="11"/>
      <c r="AH9470" s="10"/>
      <c r="AI9470" s="7">
        <v>148639.4</v>
      </c>
      <c r="AK9470" s="1">
        <v>3.041168E-2</v>
      </c>
    </row>
    <row r="9471" spans="1:37" x14ac:dyDescent="0.25">
      <c r="A9471" s="6">
        <v>0.62519675925925922</v>
      </c>
      <c r="B9471">
        <v>1.24</v>
      </c>
      <c r="C9471">
        <f>B9471+0.68</f>
        <v>1.92</v>
      </c>
      <c r="D9471" s="5">
        <f>C9471/(0.2905*LN(C9471)+0.3655)</f>
        <v>3.459456551368413</v>
      </c>
      <c r="E9471" s="5">
        <f>D9471*100</f>
        <v>345.94565513684131</v>
      </c>
      <c r="F9471">
        <v>76.601664132448505</v>
      </c>
      <c r="G9471" s="4">
        <f>75.6*1000/(287.05*(F9471+273))</f>
        <v>0.75333952354666656</v>
      </c>
      <c r="H9471" s="3">
        <f>SQRT(2*ABS(E9471)/G9471)</f>
        <v>30.305647090130368</v>
      </c>
      <c r="I9471" s="2">
        <f>(2/2*0.0254)^2*3.1416*H9471</f>
        <v>6.1424535794781784E-2</v>
      </c>
      <c r="K9471" s="6"/>
      <c r="X9471" s="9"/>
      <c r="Y9471" s="9"/>
      <c r="Z9471" s="9"/>
      <c r="AA9471" s="8"/>
      <c r="AB9471" s="12"/>
      <c r="AC9471" s="11"/>
      <c r="AD9471" s="11"/>
      <c r="AE9471" s="11"/>
      <c r="AF9471" s="11"/>
      <c r="AG9471" s="11"/>
      <c r="AH9471" s="10"/>
      <c r="AI9471" s="7">
        <v>163499.29999999999</v>
      </c>
      <c r="AK9471" s="1">
        <v>2.8806970000000001E-2</v>
      </c>
    </row>
    <row r="9472" spans="1:37" x14ac:dyDescent="0.25">
      <c r="A9472" s="6">
        <v>0.62520833333333337</v>
      </c>
      <c r="B9472">
        <v>1.35</v>
      </c>
      <c r="C9472">
        <f>B9472+0.68</f>
        <v>2.0300000000000002</v>
      </c>
      <c r="D9472" s="5">
        <f>C9472/(0.2905*LN(C9472)+0.3655)</f>
        <v>3.55401864533951</v>
      </c>
      <c r="E9472" s="5">
        <f>D9472*100</f>
        <v>355.40186453395097</v>
      </c>
      <c r="F9472">
        <v>76.966036849197494</v>
      </c>
      <c r="G9472" s="4">
        <f>75.6*1000/(287.05*(F9472+273))</f>
        <v>0.75255517209559308</v>
      </c>
      <c r="H9472" s="3">
        <f>SQRT(2*ABS(E9472)/G9472)</f>
        <v>30.733050978617552</v>
      </c>
      <c r="I9472" s="2">
        <f>(2/2*0.0254)^2*3.1416*H9472</f>
        <v>6.2290812808076766E-2</v>
      </c>
      <c r="K9472" s="6"/>
      <c r="X9472" s="9"/>
      <c r="Y9472" s="9"/>
      <c r="Z9472" s="9"/>
      <c r="AA9472" s="8"/>
      <c r="AB9472" s="12"/>
      <c r="AC9472" s="11"/>
      <c r="AD9472" s="11"/>
      <c r="AE9472" s="11"/>
      <c r="AF9472" s="11"/>
      <c r="AG9472" s="11"/>
      <c r="AH9472" s="10"/>
      <c r="AI9472" s="7">
        <v>770444.9</v>
      </c>
      <c r="AK9472" s="1">
        <v>1.8714350000000001E-2</v>
      </c>
    </row>
    <row r="9473" spans="1:37" x14ac:dyDescent="0.25">
      <c r="A9473" s="6">
        <v>0.6252199074074074</v>
      </c>
      <c r="B9473">
        <v>1.62</v>
      </c>
      <c r="C9473">
        <f>B9473+0.68</f>
        <v>2.3000000000000003</v>
      </c>
      <c r="D9473" s="5">
        <f>C9473/(0.2905*LN(C9473)+0.3655)</f>
        <v>3.7862569067414653</v>
      </c>
      <c r="E9473" s="5">
        <f>D9473*100</f>
        <v>378.62569067414654</v>
      </c>
      <c r="F9473">
        <v>77.516485668652194</v>
      </c>
      <c r="G9473" s="4">
        <f>75.6*1000/(287.05*(F9473+273))</f>
        <v>0.75137336432622581</v>
      </c>
      <c r="H9473" s="3">
        <f>SQRT(2*ABS(E9473)/G9473)</f>
        <v>31.746228608567055</v>
      </c>
      <c r="I9473" s="2">
        <f>(2/2*0.0254)^2*3.1416*H9473</f>
        <v>6.4344356341142356E-2</v>
      </c>
      <c r="K9473" s="6"/>
      <c r="X9473" s="9"/>
      <c r="Y9473" s="9"/>
      <c r="Z9473" s="9"/>
      <c r="AA9473" s="8"/>
      <c r="AB9473" s="12"/>
      <c r="AC9473" s="11"/>
      <c r="AD9473" s="11"/>
      <c r="AE9473" s="11"/>
      <c r="AF9473" s="11"/>
      <c r="AG9473" s="11"/>
      <c r="AH9473" s="10"/>
      <c r="AI9473" s="7">
        <v>1483702.3</v>
      </c>
      <c r="AK9473" s="1">
        <v>4.4529340000000001E-2</v>
      </c>
    </row>
    <row r="9474" spans="1:37" x14ac:dyDescent="0.25">
      <c r="A9474" s="6">
        <v>0.62523148148148155</v>
      </c>
      <c r="B9474">
        <v>0.56999999999999995</v>
      </c>
      <c r="C9474">
        <f>B9474+0.68</f>
        <v>1.25</v>
      </c>
      <c r="D9474" s="5">
        <f>C9474/(0.2905*LN(C9474)+0.3655)</f>
        <v>2.9047934092035992</v>
      </c>
      <c r="E9474" s="5">
        <f>D9474*100</f>
        <v>290.4793409203599</v>
      </c>
      <c r="F9474">
        <v>77.915267400809299</v>
      </c>
      <c r="G9474" s="4">
        <f>75.6*1000/(287.05*(F9474+273))</f>
        <v>0.75051950016140312</v>
      </c>
      <c r="H9474" s="3">
        <f>SQRT(2*ABS(E9474)/G9474)</f>
        <v>27.822210541119752</v>
      </c>
      <c r="I9474" s="2">
        <f>(2/2*0.0254)^2*3.1416*H9474</f>
        <v>5.6391020531270021E-2</v>
      </c>
      <c r="K9474" s="6"/>
      <c r="X9474" s="9"/>
      <c r="Y9474" s="9"/>
      <c r="Z9474" s="9"/>
      <c r="AA9474" s="8"/>
      <c r="AB9474" s="12"/>
      <c r="AC9474" s="11"/>
      <c r="AD9474" s="11"/>
      <c r="AE9474" s="11"/>
      <c r="AF9474" s="11"/>
      <c r="AG9474" s="11"/>
      <c r="AH9474" s="10"/>
      <c r="AI9474" s="7">
        <v>2755996.2</v>
      </c>
      <c r="AK9474" s="1">
        <v>0.10152443</v>
      </c>
    </row>
    <row r="9475" spans="1:37" x14ac:dyDescent="0.25">
      <c r="A9475" s="6">
        <v>0.62524305555555559</v>
      </c>
      <c r="B9475">
        <v>1.33</v>
      </c>
      <c r="C9475">
        <f>B9475+0.68</f>
        <v>2.0100000000000002</v>
      </c>
      <c r="D9475" s="5">
        <f>C9475/(0.2905*LN(C9475)+0.3655)</f>
        <v>3.5368136931023786</v>
      </c>
      <c r="E9475" s="5">
        <f>D9475*100</f>
        <v>353.68136931023787</v>
      </c>
      <c r="F9475">
        <v>78.195885106235394</v>
      </c>
      <c r="G9475" s="4">
        <f>75.6*1000/(287.05*(F9475+273))</f>
        <v>0.74991980902336741</v>
      </c>
      <c r="H9475" s="3">
        <f>SQRT(2*ABS(E9475)/G9475)</f>
        <v>30.712394432935433</v>
      </c>
      <c r="I9475" s="2">
        <f>(2/2*0.0254)^2*3.1416*H9475</f>
        <v>6.2248945405415E-2</v>
      </c>
      <c r="K9475" s="6"/>
      <c r="X9475" s="9"/>
      <c r="Y9475" s="9"/>
      <c r="Z9475" s="9"/>
      <c r="AA9475" s="8"/>
      <c r="AB9475" s="12"/>
      <c r="AC9475" s="11"/>
      <c r="AD9475" s="11"/>
      <c r="AE9475" s="11"/>
      <c r="AF9475" s="11"/>
      <c r="AG9475" s="11"/>
      <c r="AH9475" s="10"/>
      <c r="AI9475" s="7">
        <v>3749531.2</v>
      </c>
      <c r="AK9475" s="1">
        <v>0.17313712000000001</v>
      </c>
    </row>
    <row r="9476" spans="1:37" x14ac:dyDescent="0.25">
      <c r="A9476" s="6">
        <v>0.62525462962962963</v>
      </c>
      <c r="B9476">
        <v>1.0900000000000001</v>
      </c>
      <c r="C9476">
        <f>B9476+0.68</f>
        <v>1.77</v>
      </c>
      <c r="D9476" s="5">
        <f>C9476/(0.2905*LN(C9476)+0.3655)</f>
        <v>3.3310150579924649</v>
      </c>
      <c r="E9476" s="5">
        <f>D9476*100</f>
        <v>333.10150579924647</v>
      </c>
      <c r="F9476">
        <v>78.883783462533202</v>
      </c>
      <c r="G9476" s="4">
        <f>75.6*1000/(287.05*(F9476+273))</f>
        <v>0.74845378919458705</v>
      </c>
      <c r="H9476" s="3">
        <f>SQRT(2*ABS(E9476)/G9476)</f>
        <v>29.834639882903755</v>
      </c>
      <c r="I9476" s="2">
        <f>(2/2*0.0254)^2*3.1416*H9476</f>
        <v>6.0469882063949112E-2</v>
      </c>
      <c r="K9476" s="6"/>
      <c r="X9476" s="9"/>
      <c r="Y9476" s="9"/>
      <c r="Z9476" s="9"/>
      <c r="AA9476" s="8"/>
      <c r="AB9476" s="12"/>
      <c r="AC9476" s="11"/>
      <c r="AD9476" s="11"/>
      <c r="AE9476" s="11"/>
      <c r="AF9476" s="11"/>
      <c r="AG9476" s="11"/>
      <c r="AH9476" s="10"/>
      <c r="AI9476" s="7">
        <v>4464550.4000000004</v>
      </c>
      <c r="AK9476" s="1">
        <v>0.24492601</v>
      </c>
    </row>
    <row r="9477" spans="1:37" x14ac:dyDescent="0.25">
      <c r="A9477" s="6">
        <v>0.62526620370370367</v>
      </c>
      <c r="B9477">
        <v>0.63</v>
      </c>
      <c r="C9477">
        <f>B9477+0.68</f>
        <v>1.31</v>
      </c>
      <c r="D9477" s="5">
        <f>C9477/(0.2905*LN(C9477)+0.3655)</f>
        <v>2.9508300484153467</v>
      </c>
      <c r="E9477" s="5">
        <f>D9477*100</f>
        <v>295.08300484153466</v>
      </c>
      <c r="F9477">
        <v>79.034597378861307</v>
      </c>
      <c r="G9477" s="4">
        <f>75.6*1000/(287.05*(F9477+273))</f>
        <v>0.74813314671234377</v>
      </c>
      <c r="H9477" s="3">
        <f>SQRT(2*ABS(E9477)/G9477)</f>
        <v>28.086501617581611</v>
      </c>
      <c r="I9477" s="2">
        <f>(2/2*0.0254)^2*3.1416*H9477</f>
        <v>5.6926694844314465E-2</v>
      </c>
      <c r="K9477" s="6"/>
      <c r="X9477" s="9"/>
      <c r="Y9477" s="9"/>
      <c r="Z9477" s="9"/>
      <c r="AA9477" s="8"/>
      <c r="AB9477" s="12"/>
      <c r="AC9477" s="11"/>
      <c r="AD9477" s="11"/>
      <c r="AE9477" s="11"/>
      <c r="AF9477" s="11"/>
      <c r="AG9477" s="11"/>
      <c r="AH9477" s="10"/>
      <c r="AI9477" s="7">
        <v>5772213.4000000004</v>
      </c>
      <c r="AK9477" s="1">
        <v>0.32687484</v>
      </c>
    </row>
    <row r="9478" spans="1:37" x14ac:dyDescent="0.25">
      <c r="A9478" s="6">
        <v>0.62527777777777771</v>
      </c>
      <c r="B9478">
        <v>0.38</v>
      </c>
      <c r="C9478">
        <f>B9478+0.68</f>
        <v>1.06</v>
      </c>
      <c r="D9478" s="5">
        <f>C9478/(0.2905*LN(C9478)+0.3655)</f>
        <v>2.7717699677526393</v>
      </c>
      <c r="E9478" s="5">
        <f>D9478*100</f>
        <v>277.17699677526394</v>
      </c>
      <c r="F9478">
        <v>79.053824574364199</v>
      </c>
      <c r="G9478" s="4">
        <f>75.6*1000/(287.05*(F9478+273))</f>
        <v>0.74809228789681637</v>
      </c>
      <c r="H9478" s="3">
        <f>SQRT(2*ABS(E9478)/G9478)</f>
        <v>27.221747509953687</v>
      </c>
      <c r="I9478" s="2">
        <f>(2/2*0.0254)^2*3.1416*H9478</f>
        <v>5.5173981250055834E-2</v>
      </c>
      <c r="K9478" s="6"/>
      <c r="X9478" s="9"/>
      <c r="Y9478" s="9"/>
      <c r="Z9478" s="9"/>
      <c r="AA9478" s="8"/>
      <c r="AB9478" s="12"/>
      <c r="AC9478" s="11"/>
      <c r="AD9478" s="11"/>
      <c r="AE9478" s="11"/>
      <c r="AF9478" s="11"/>
      <c r="AG9478" s="11"/>
      <c r="AH9478" s="10"/>
      <c r="AI9478" s="7">
        <v>6909936.4000000004</v>
      </c>
      <c r="AK9478" s="1">
        <v>0.42779589000000001</v>
      </c>
    </row>
    <row r="9479" spans="1:37" x14ac:dyDescent="0.25">
      <c r="A9479" s="6">
        <v>0.62528935185185186</v>
      </c>
      <c r="B9479">
        <v>0.38</v>
      </c>
      <c r="C9479">
        <f>B9479+0.68</f>
        <v>1.06</v>
      </c>
      <c r="D9479" s="5">
        <f>C9479/(0.2905*LN(C9479)+0.3655)</f>
        <v>2.7717699677526393</v>
      </c>
      <c r="E9479" s="5">
        <f>D9479*100</f>
        <v>277.17699677526394</v>
      </c>
      <c r="F9479">
        <v>79.087339119468297</v>
      </c>
      <c r="G9479" s="4">
        <f>75.6*1000/(287.05*(F9479+273))</f>
        <v>0.74802107837026111</v>
      </c>
      <c r="H9479" s="3">
        <f>SQRT(2*ABS(E9479)/G9479)</f>
        <v>27.223043196450185</v>
      </c>
      <c r="I9479" s="2">
        <f>(2/2*0.0254)^2*3.1416*H9479</f>
        <v>5.5176607392350245E-2</v>
      </c>
      <c r="K9479" s="6"/>
      <c r="X9479" s="9"/>
      <c r="Y9479" s="9"/>
      <c r="Z9479" s="9"/>
      <c r="AA9479" s="8"/>
      <c r="AB9479" s="12"/>
      <c r="AC9479" s="11"/>
      <c r="AD9479" s="11"/>
      <c r="AE9479" s="11"/>
      <c r="AF9479" s="11"/>
      <c r="AG9479" s="11"/>
      <c r="AH9479" s="10"/>
      <c r="AI9479" s="7">
        <v>8111634</v>
      </c>
      <c r="AK9479" s="1">
        <v>0.52672476999999995</v>
      </c>
    </row>
    <row r="9480" spans="1:37" x14ac:dyDescent="0.25">
      <c r="A9480" s="6">
        <v>0.6253009259259259</v>
      </c>
      <c r="B9480">
        <v>0.28000000000000003</v>
      </c>
      <c r="C9480">
        <f>B9480+0.68</f>
        <v>0.96000000000000008</v>
      </c>
      <c r="D9480" s="5">
        <f>C9480/(0.2905*LN(C9480)+0.3655)</f>
        <v>2.7146157496557359</v>
      </c>
      <c r="E9480" s="5">
        <f>D9480*100</f>
        <v>271.46157496557362</v>
      </c>
      <c r="F9480">
        <v>79.097393503415205</v>
      </c>
      <c r="G9480" s="4">
        <f>75.6*1000/(287.05*(F9480+273))</f>
        <v>0.74799971811238619</v>
      </c>
      <c r="H9480" s="3">
        <f>SQRT(2*ABS(E9480)/G9480)</f>
        <v>26.941294729044632</v>
      </c>
      <c r="I9480" s="2">
        <f>(2/2*0.0254)^2*3.1416*H9480</f>
        <v>5.460554983433779E-2</v>
      </c>
      <c r="K9480" s="6"/>
      <c r="X9480" s="9"/>
      <c r="Y9480" s="9"/>
      <c r="Z9480" s="9"/>
      <c r="AA9480" s="8"/>
      <c r="AB9480" s="12"/>
      <c r="AC9480" s="11"/>
      <c r="AD9480" s="11"/>
      <c r="AE9480" s="11"/>
      <c r="AF9480" s="11"/>
      <c r="AG9480" s="11"/>
      <c r="AH9480" s="10"/>
      <c r="AI9480" s="7">
        <v>8936816.5</v>
      </c>
      <c r="AK9480" s="1">
        <v>0.62614559999999997</v>
      </c>
    </row>
    <row r="9481" spans="1:37" x14ac:dyDescent="0.25">
      <c r="A9481" s="6">
        <v>0.62531250000000005</v>
      </c>
      <c r="B9481">
        <v>0.35</v>
      </c>
      <c r="C9481">
        <f>B9481+0.68</f>
        <v>1.03</v>
      </c>
      <c r="D9481" s="5">
        <f>C9481/(0.2905*LN(C9481)+0.3655)</f>
        <v>2.7533714414708768</v>
      </c>
      <c r="E9481" s="5">
        <f>D9481*100</f>
        <v>275.33714414708766</v>
      </c>
      <c r="F9481">
        <v>79.050473125588795</v>
      </c>
      <c r="G9481" s="4">
        <f>75.6*1000/(287.05*(F9481+273))</f>
        <v>0.74809940958297649</v>
      </c>
      <c r="H9481" s="3">
        <f>SQRT(2*ABS(E9481)/G9481)</f>
        <v>27.131121333601875</v>
      </c>
      <c r="I9481" s="2">
        <f>(2/2*0.0254)^2*3.1416*H9481</f>
        <v>5.4990296975085215E-2</v>
      </c>
      <c r="K9481" s="6"/>
      <c r="X9481" s="9"/>
      <c r="Y9481" s="9"/>
      <c r="Z9481" s="9"/>
      <c r="AA9481" s="8"/>
      <c r="AB9481" s="12"/>
      <c r="AC9481" s="11"/>
      <c r="AD9481" s="11"/>
      <c r="AE9481" s="11"/>
      <c r="AF9481" s="11"/>
      <c r="AG9481" s="11"/>
      <c r="AH9481" s="10"/>
      <c r="AI9481" s="7">
        <v>12837079.6</v>
      </c>
      <c r="AK9481" s="1">
        <v>0.76600648999999998</v>
      </c>
    </row>
    <row r="9482" spans="1:37" x14ac:dyDescent="0.25">
      <c r="A9482" s="6">
        <v>0.62532407407407409</v>
      </c>
      <c r="B9482">
        <v>0.27</v>
      </c>
      <c r="C9482">
        <f>B9482+0.68</f>
        <v>0.95000000000000007</v>
      </c>
      <c r="D9482" s="5">
        <f>C9482/(0.2905*LN(C9482)+0.3655)</f>
        <v>2.7096460417130221</v>
      </c>
      <c r="E9482" s="5">
        <f>D9482*100</f>
        <v>270.9646041713022</v>
      </c>
      <c r="F9482">
        <v>79.000201518151897</v>
      </c>
      <c r="G9482" s="4">
        <f>75.6*1000/(287.05*(F9482+273))</f>
        <v>0.7482062508849987</v>
      </c>
      <c r="H9482" s="3">
        <f>SQRT(2*ABS(E9482)/G9482)</f>
        <v>26.912907164349896</v>
      </c>
      <c r="I9482" s="2">
        <f>(2/2*0.0254)^2*3.1416*H9482</f>
        <v>5.4548012934415052E-2</v>
      </c>
      <c r="K9482" s="6"/>
      <c r="X9482" s="9"/>
      <c r="Y9482" s="9"/>
      <c r="Z9482" s="9"/>
      <c r="AA9482" s="8"/>
      <c r="AB9482" s="12"/>
      <c r="AC9482" s="11"/>
      <c r="AD9482" s="11"/>
      <c r="AE9482" s="11"/>
      <c r="AF9482" s="11"/>
      <c r="AG9482" s="11"/>
      <c r="AH9482" s="10"/>
      <c r="AI9482" s="7">
        <v>35267920.600000001</v>
      </c>
      <c r="AK9482" s="1">
        <v>1.1309120699999999</v>
      </c>
    </row>
    <row r="9483" spans="1:37" x14ac:dyDescent="0.25">
      <c r="A9483" s="6">
        <v>0.62533564814814813</v>
      </c>
      <c r="B9483">
        <v>0.32</v>
      </c>
      <c r="C9483">
        <f>B9483+0.68</f>
        <v>1</v>
      </c>
      <c r="D9483" s="5">
        <f>C9483/(0.2905*LN(C9483)+0.3655)</f>
        <v>2.7359781121751028</v>
      </c>
      <c r="E9483" s="5">
        <f>D9483*100</f>
        <v>273.5978112175103</v>
      </c>
      <c r="F9483">
        <v>78.936524479620999</v>
      </c>
      <c r="G9483" s="4">
        <f>75.6*1000/(287.05*(F9483+273))</f>
        <v>0.74834162631480716</v>
      </c>
      <c r="H9483" s="3">
        <f>SQRT(2*ABS(E9483)/G9483)</f>
        <v>27.04091328589266</v>
      </c>
      <c r="I9483" s="2">
        <f>(2/2*0.0254)^2*3.1416*H9483</f>
        <v>5.4807460177738077E-2</v>
      </c>
      <c r="K9483" s="6"/>
      <c r="X9483" s="9"/>
      <c r="Y9483" s="9"/>
      <c r="Z9483" s="9"/>
      <c r="AA9483" s="8"/>
      <c r="AB9483" s="12"/>
      <c r="AC9483" s="11"/>
      <c r="AD9483" s="11"/>
      <c r="AE9483" s="11"/>
      <c r="AF9483" s="11"/>
      <c r="AG9483" s="11"/>
      <c r="AH9483" s="10"/>
      <c r="AI9483" s="7">
        <v>169209873.40000001</v>
      </c>
      <c r="AK9483" s="1">
        <v>1.9617088300000001</v>
      </c>
    </row>
    <row r="9484" spans="1:37" x14ac:dyDescent="0.25">
      <c r="A9484" s="6">
        <v>0.62534722222222217</v>
      </c>
      <c r="B9484">
        <v>0.34</v>
      </c>
      <c r="C9484">
        <f>B9484+0.68</f>
        <v>1.02</v>
      </c>
      <c r="D9484" s="5">
        <f>C9484/(0.2905*LN(C9484)+0.3655)</f>
        <v>2.7474550381052718</v>
      </c>
      <c r="E9484" s="5">
        <f>D9484*100</f>
        <v>274.74550381052717</v>
      </c>
      <c r="F9484">
        <v>78.835982526004599</v>
      </c>
      <c r="G9484" s="4">
        <f>75.6*1000/(287.05*(F9484+273))</f>
        <v>0.74855547518990506</v>
      </c>
      <c r="H9484" s="3">
        <f>SQRT(2*ABS(E9484)/G9484)</f>
        <v>27.093698844473753</v>
      </c>
      <c r="I9484" s="2">
        <f>(2/2*0.0254)^2*3.1416*H9484</f>
        <v>5.4914447777206554E-2</v>
      </c>
      <c r="K9484" s="6"/>
      <c r="X9484" s="9"/>
      <c r="Y9484" s="9"/>
      <c r="Z9484" s="9"/>
      <c r="AA9484" s="8"/>
      <c r="AB9484" s="12"/>
      <c r="AC9484" s="11"/>
      <c r="AD9484" s="11"/>
      <c r="AE9484" s="11"/>
      <c r="AF9484" s="11"/>
      <c r="AG9484" s="11"/>
      <c r="AH9484" s="10"/>
      <c r="AI9484" s="7">
        <v>309108719.89999998</v>
      </c>
      <c r="AK9484" s="1">
        <v>8.4249970399999992</v>
      </c>
    </row>
    <row r="9485" spans="1:37" x14ac:dyDescent="0.25">
      <c r="A9485" s="6">
        <v>0.62535879629629632</v>
      </c>
      <c r="B9485">
        <v>0.49</v>
      </c>
      <c r="C9485">
        <f>B9485+0.68</f>
        <v>1.17</v>
      </c>
      <c r="D9485" s="5">
        <f>C9485/(0.2905*LN(C9485)+0.3655)</f>
        <v>2.8459564827053363</v>
      </c>
      <c r="E9485" s="5">
        <f>D9485*100</f>
        <v>284.59564827053362</v>
      </c>
      <c r="F9485">
        <v>78.802468738946502</v>
      </c>
      <c r="G9485" s="4">
        <f>75.6*1000/(287.05*(F9485+273))</f>
        <v>0.74862678489073409</v>
      </c>
      <c r="H9485" s="3">
        <f>SQRT(2*ABS(E9485)/G9485)</f>
        <v>27.573788785183154</v>
      </c>
      <c r="I9485" s="2">
        <f>(2/2*0.0254)^2*3.1416*H9485</f>
        <v>5.5887510707033357E-2</v>
      </c>
      <c r="K9485" s="6"/>
      <c r="X9485" s="9"/>
      <c r="Y9485" s="9"/>
      <c r="Z9485" s="9"/>
      <c r="AA9485" s="8"/>
      <c r="AB9485" s="12"/>
      <c r="AC9485" s="11"/>
      <c r="AD9485" s="11"/>
      <c r="AE9485" s="11"/>
      <c r="AF9485" s="11"/>
      <c r="AG9485" s="11"/>
      <c r="AH9485" s="10"/>
      <c r="AI9485" s="7">
        <v>297147101.69999999</v>
      </c>
      <c r="AK9485" s="1">
        <v>11.47364265</v>
      </c>
    </row>
    <row r="9486" spans="1:37" x14ac:dyDescent="0.25">
      <c r="A9486" s="6">
        <v>0.62537037037037035</v>
      </c>
      <c r="B9486">
        <v>0.73</v>
      </c>
      <c r="C9486">
        <f>B9486+0.68</f>
        <v>1.4100000000000001</v>
      </c>
      <c r="D9486" s="5">
        <f>C9486/(0.2905*LN(C9486)+0.3655)</f>
        <v>3.0302196121582825</v>
      </c>
      <c r="E9486" s="5">
        <f>D9486*100</f>
        <v>303.02196121582824</v>
      </c>
      <c r="F9486">
        <v>78.822576999455606</v>
      </c>
      <c r="G9486" s="4">
        <f>75.6*1000/(287.05*(F9486+273))</f>
        <v>0.74858399746491555</v>
      </c>
      <c r="H9486" s="3">
        <f>SQRT(2*ABS(E9486)/G9486)</f>
        <v>28.453243512119872</v>
      </c>
      <c r="I9486" s="2">
        <f>(2/2*0.0254)^2*3.1416*H9486</f>
        <v>5.7670020025971713E-2</v>
      </c>
      <c r="K9486" s="6"/>
      <c r="X9486" s="9"/>
      <c r="Y9486" s="9"/>
      <c r="Z9486" s="9"/>
      <c r="AA9486" s="8"/>
      <c r="AB9486" s="12"/>
      <c r="AC9486" s="11"/>
      <c r="AD9486" s="11"/>
      <c r="AE9486" s="11"/>
      <c r="AF9486" s="11"/>
      <c r="AG9486" s="11"/>
      <c r="AH9486" s="10"/>
      <c r="AI9486" s="7">
        <v>299770996.10000002</v>
      </c>
      <c r="AK9486" s="1">
        <v>11.975295020000001</v>
      </c>
    </row>
    <row r="9487" spans="1:37" x14ac:dyDescent="0.25">
      <c r="A9487" s="6">
        <v>0.6253819444444445</v>
      </c>
      <c r="B9487">
        <v>1.95</v>
      </c>
      <c r="C9487">
        <f>B9487+0.68</f>
        <v>2.63</v>
      </c>
      <c r="D9487" s="5">
        <f>C9487/(0.2905*LN(C9487)+0.3655)</f>
        <v>4.0686326829482198</v>
      </c>
      <c r="E9487" s="5">
        <f>D9487*100</f>
        <v>406.86326829482198</v>
      </c>
      <c r="F9487">
        <v>79.010255821080605</v>
      </c>
      <c r="G9487" s="4">
        <f>75.6*1000/(287.05*(F9487+273))</f>
        <v>0.74818488022270946</v>
      </c>
      <c r="H9487" s="3">
        <f>SQRT(2*ABS(E9487)/G9487)</f>
        <v>32.978794448608753</v>
      </c>
      <c r="I9487" s="2">
        <f>(2/2*0.0254)^2*3.1416*H9487</f>
        <v>6.6842563501540622E-2</v>
      </c>
      <c r="K9487" s="6"/>
      <c r="X9487" s="9"/>
      <c r="Y9487" s="9"/>
      <c r="Z9487" s="9"/>
      <c r="AA9487" s="8"/>
      <c r="AB9487" s="12"/>
      <c r="AC9487" s="11"/>
      <c r="AD9487" s="11"/>
      <c r="AE9487" s="11"/>
      <c r="AF9487" s="11"/>
      <c r="AG9487" s="11"/>
      <c r="AH9487" s="10"/>
      <c r="AI9487" s="7">
        <v>299381767.30000001</v>
      </c>
      <c r="AK9487" s="1">
        <v>11.96956535</v>
      </c>
    </row>
    <row r="9488" spans="1:37" x14ac:dyDescent="0.25">
      <c r="A9488" s="6">
        <v>0.62539351851851854</v>
      </c>
      <c r="B9488">
        <v>2.1</v>
      </c>
      <c r="C9488">
        <f>B9488+0.68</f>
        <v>2.7800000000000002</v>
      </c>
      <c r="D9488" s="5">
        <f>C9488/(0.2905*LN(C9488)+0.3655)</f>
        <v>4.1960871081844733</v>
      </c>
      <c r="E9488" s="5">
        <f>D9488*100</f>
        <v>419.60871081844732</v>
      </c>
      <c r="F9488">
        <v>79.807928696052599</v>
      </c>
      <c r="G9488" s="4">
        <f>75.6*1000/(287.05*(F9488+273))</f>
        <v>0.74649328903136758</v>
      </c>
      <c r="H9488" s="3">
        <f>SQRT(2*ABS(E9488)/G9488)</f>
        <v>33.529284941478316</v>
      </c>
      <c r="I9488" s="2">
        <f>(2/2*0.0254)^2*3.1416*H9488</f>
        <v>6.7958316710287181E-2</v>
      </c>
      <c r="K9488" s="6"/>
      <c r="X9488" s="9"/>
      <c r="Y9488" s="9"/>
      <c r="Z9488" s="9"/>
      <c r="AA9488" s="8"/>
      <c r="AB9488" s="12"/>
      <c r="AC9488" s="11"/>
      <c r="AD9488" s="11"/>
      <c r="AE9488" s="11"/>
      <c r="AF9488" s="11"/>
      <c r="AG9488" s="11"/>
      <c r="AH9488" s="10"/>
      <c r="AI9488" s="7">
        <v>305264157.19999999</v>
      </c>
      <c r="AK9488" s="1">
        <v>12.206661410000001</v>
      </c>
    </row>
    <row r="9489" spans="1:37" x14ac:dyDescent="0.25">
      <c r="A9489" s="6">
        <v>0.62540509259259258</v>
      </c>
      <c r="B9489">
        <v>2.02</v>
      </c>
      <c r="C9489">
        <f>B9489+0.68</f>
        <v>2.7</v>
      </c>
      <c r="D9489" s="5">
        <f>C9489/(0.2905*LN(C9489)+0.3655)</f>
        <v>4.1281901503010205</v>
      </c>
      <c r="E9489" s="5">
        <f>D9489*100</f>
        <v>412.81901503010204</v>
      </c>
      <c r="F9489">
        <v>80.830260939587603</v>
      </c>
      <c r="G9489" s="4">
        <f>75.6*1000/(287.05*(F9489+273))</f>
        <v>0.74433642388101906</v>
      </c>
      <c r="H9489" s="3">
        <f>SQRT(2*ABS(E9489)/G9489)</f>
        <v>33.305059103023183</v>
      </c>
      <c r="I9489" s="2">
        <f>(2/2*0.0254)^2*3.1416*H9489</f>
        <v>6.7503848010135661E-2</v>
      </c>
      <c r="K9489" s="6"/>
      <c r="X9489" s="9"/>
      <c r="Y9489" s="9"/>
      <c r="Z9489" s="9"/>
      <c r="AA9489" s="8"/>
      <c r="AB9489" s="12"/>
      <c r="AC9489" s="11"/>
      <c r="AD9489" s="11"/>
      <c r="AE9489" s="11"/>
      <c r="AF9489" s="11"/>
      <c r="AG9489" s="11"/>
      <c r="AH9489" s="10"/>
      <c r="AI9489" s="7">
        <v>296623564.19999999</v>
      </c>
      <c r="AK9489" s="1">
        <v>11.86238417</v>
      </c>
    </row>
    <row r="9490" spans="1:37" x14ac:dyDescent="0.25">
      <c r="A9490" s="6">
        <v>0.62541666666666662</v>
      </c>
      <c r="B9490">
        <v>0.44</v>
      </c>
      <c r="C9490">
        <f>B9490+0.68</f>
        <v>1.1200000000000001</v>
      </c>
      <c r="D9490" s="5">
        <f>C9490/(0.2905*LN(C9490)+0.3655)</f>
        <v>2.8110898684282133</v>
      </c>
      <c r="E9490" s="5">
        <f>D9490*100</f>
        <v>281.10898684282131</v>
      </c>
      <c r="F9490">
        <v>81.044800108484097</v>
      </c>
      <c r="G9490" s="4">
        <f>75.6*1000/(287.05*(F9490+273))</f>
        <v>0.74388538119458547</v>
      </c>
      <c r="H9490" s="3">
        <f>SQRT(2*ABS(E9490)/G9490)</f>
        <v>27.491557867089991</v>
      </c>
      <c r="I9490" s="2">
        <f>(2/2*0.0254)^2*3.1416*H9490</f>
        <v>5.5720842232447436E-2</v>
      </c>
      <c r="K9490" s="6"/>
      <c r="X9490" s="9"/>
      <c r="Y9490" s="9"/>
      <c r="Z9490" s="9"/>
      <c r="AA9490" s="8"/>
      <c r="AB9490" s="12"/>
      <c r="AC9490" s="11"/>
      <c r="AD9490" s="11"/>
      <c r="AE9490" s="11"/>
      <c r="AF9490" s="11"/>
      <c r="AG9490" s="11"/>
      <c r="AH9490" s="10"/>
      <c r="AI9490" s="7">
        <v>295479892.19999999</v>
      </c>
      <c r="AK9490" s="1">
        <v>11.81720183</v>
      </c>
    </row>
    <row r="9491" spans="1:37" x14ac:dyDescent="0.25">
      <c r="A9491" s="6">
        <v>0.62542824074074077</v>
      </c>
      <c r="B9491">
        <v>1.03</v>
      </c>
      <c r="C9491">
        <f>B9491+0.68</f>
        <v>1.71</v>
      </c>
      <c r="D9491" s="5">
        <f>C9491/(0.2905*LN(C9491)+0.3655)</f>
        <v>3.279937962829278</v>
      </c>
      <c r="E9491" s="5">
        <f>D9491*100</f>
        <v>327.9937962829278</v>
      </c>
      <c r="F9491">
        <v>81.406849608970603</v>
      </c>
      <c r="G9491" s="4">
        <f>75.6*1000/(287.05*(F9491+273))</f>
        <v>0.74312545420395915</v>
      </c>
      <c r="H9491" s="3">
        <f>SQRT(2*ABS(E9491)/G9491)</f>
        <v>29.710964051274846</v>
      </c>
      <c r="I9491" s="2">
        <f>(2/2*0.0254)^2*3.1416*H9491</f>
        <v>6.0219211602294015E-2</v>
      </c>
      <c r="K9491" s="6"/>
      <c r="X9491" s="9"/>
      <c r="Y9491" s="9"/>
      <c r="Z9491" s="9"/>
      <c r="AA9491" s="8"/>
      <c r="AB9491" s="12"/>
      <c r="AC9491" s="11"/>
      <c r="AD9491" s="11"/>
      <c r="AE9491" s="11"/>
      <c r="AF9491" s="11"/>
      <c r="AG9491" s="11"/>
      <c r="AH9491" s="10"/>
      <c r="AI9491" s="7">
        <v>296452625.69999999</v>
      </c>
      <c r="AK9491" s="1">
        <v>11.8562713</v>
      </c>
    </row>
    <row r="9492" spans="1:37" x14ac:dyDescent="0.25">
      <c r="A9492" s="6">
        <v>0.62543981481481481</v>
      </c>
      <c r="B9492">
        <v>1.1399999999999999</v>
      </c>
      <c r="C9492">
        <f>B9492+0.68</f>
        <v>1.8199999999999998</v>
      </c>
      <c r="D9492" s="5">
        <f>C9492/(0.2905*LN(C9492)+0.3655)</f>
        <v>3.3737315843717761</v>
      </c>
      <c r="E9492" s="5">
        <f>D9492*100</f>
        <v>337.37315843717761</v>
      </c>
      <c r="F9492">
        <v>81.420259214469596</v>
      </c>
      <c r="G9492" s="4">
        <f>75.6*1000/(287.05*(F9492+273))</f>
        <v>0.74309733781129228</v>
      </c>
      <c r="H9492" s="3">
        <f>SQRT(2*ABS(E9492)/G9492)</f>
        <v>30.133349489151843</v>
      </c>
      <c r="I9492" s="2">
        <f>(2/2*0.0254)^2*3.1416*H9492</f>
        <v>6.1075317045972848E-2</v>
      </c>
      <c r="K9492" s="6"/>
      <c r="X9492" s="9"/>
      <c r="Y9492" s="9"/>
      <c r="Z9492" s="9"/>
      <c r="AA9492" s="8"/>
      <c r="AB9492" s="12"/>
      <c r="AC9492" s="11"/>
      <c r="AD9492" s="11"/>
      <c r="AE9492" s="11"/>
      <c r="AF9492" s="11"/>
      <c r="AG9492" s="11"/>
      <c r="AH9492" s="10"/>
      <c r="AI9492" s="7">
        <v>295772901.60000002</v>
      </c>
      <c r="AK9492" s="1">
        <v>11.82907043</v>
      </c>
    </row>
    <row r="9493" spans="1:37" x14ac:dyDescent="0.25">
      <c r="A9493" s="6">
        <v>0.62545138888888896</v>
      </c>
      <c r="B9493">
        <v>0.95</v>
      </c>
      <c r="C9493">
        <f>B9493+0.68</f>
        <v>1.63</v>
      </c>
      <c r="D9493" s="5">
        <f>C9493/(0.2905*LN(C9493)+0.3655)</f>
        <v>3.212249941212534</v>
      </c>
      <c r="E9493" s="5">
        <f>D9493*100</f>
        <v>321.22499412125342</v>
      </c>
      <c r="F9493">
        <v>81.339801978334805</v>
      </c>
      <c r="G9493" s="4">
        <f>75.6*1000/(287.05*(F9493+273))</f>
        <v>0.74326606725586963</v>
      </c>
      <c r="H9493" s="3">
        <f>SQRT(2*ABS(E9493)/G9493)</f>
        <v>29.400012135012147</v>
      </c>
      <c r="I9493" s="2">
        <f>(2/2*0.0254)^2*3.1416*H9493</f>
        <v>5.9588963482063169E-2</v>
      </c>
      <c r="K9493" s="6"/>
      <c r="X9493" s="9"/>
      <c r="Y9493" s="9"/>
      <c r="Z9493" s="9"/>
      <c r="AA9493" s="8"/>
      <c r="AB9493" s="12"/>
      <c r="AC9493" s="11"/>
      <c r="AD9493" s="11"/>
      <c r="AE9493" s="11"/>
      <c r="AF9493" s="11"/>
      <c r="AG9493" s="11"/>
      <c r="AH9493" s="10"/>
      <c r="AI9493" s="7">
        <v>295507115.89999998</v>
      </c>
      <c r="AK9493" s="1">
        <v>11.818908629999999</v>
      </c>
    </row>
    <row r="9494" spans="1:37" x14ac:dyDescent="0.25">
      <c r="A9494" s="6">
        <v>0.625462962962963</v>
      </c>
      <c r="B9494">
        <v>0.89</v>
      </c>
      <c r="C9494">
        <f>B9494+0.68</f>
        <v>1.57</v>
      </c>
      <c r="D9494" s="5">
        <f>C9494/(0.2905*LN(C9494)+0.3655)</f>
        <v>3.1618963381446177</v>
      </c>
      <c r="E9494" s="5">
        <f>D9494*100</f>
        <v>316.18963381446179</v>
      </c>
      <c r="F9494">
        <v>81.282812008645607</v>
      </c>
      <c r="G9494" s="4">
        <f>75.6*1000/(287.05*(F9494+273))</f>
        <v>0.74338562911212724</v>
      </c>
      <c r="H9494" s="3">
        <f>SQRT(2*ABS(E9494)/G9494)</f>
        <v>29.166326357477807</v>
      </c>
      <c r="I9494" s="2">
        <f>(2/2*0.0254)^2*3.1416*H9494</f>
        <v>5.9115321049542265E-2</v>
      </c>
      <c r="K9494" s="6"/>
      <c r="X9494" s="9"/>
      <c r="Y9494" s="9"/>
      <c r="Z9494" s="9"/>
      <c r="AA9494" s="8"/>
      <c r="AB9494" s="12"/>
      <c r="AC9494" s="11"/>
      <c r="AD9494" s="11"/>
      <c r="AE9494" s="11"/>
      <c r="AF9494" s="11"/>
      <c r="AG9494" s="11"/>
      <c r="AH9494" s="10"/>
      <c r="AI9494" s="7">
        <v>294792445.60000002</v>
      </c>
      <c r="AK9494" s="1">
        <v>11.790467120000001</v>
      </c>
    </row>
    <row r="9495" spans="1:37" x14ac:dyDescent="0.25">
      <c r="A9495" s="6">
        <v>0.62547453703703704</v>
      </c>
      <c r="B9495">
        <v>1.1399999999999999</v>
      </c>
      <c r="C9495">
        <f>B9495+0.68</f>
        <v>1.8199999999999998</v>
      </c>
      <c r="D9495" s="5">
        <f>C9495/(0.2905*LN(C9495)+0.3655)</f>
        <v>3.3737315843717761</v>
      </c>
      <c r="E9495" s="5">
        <f>D9495*100</f>
        <v>337.37315843717761</v>
      </c>
      <c r="F9495">
        <v>81.353211451731198</v>
      </c>
      <c r="G9495" s="4">
        <f>75.6*1000/(287.05*(F9495+273))</f>
        <v>0.743237940499195</v>
      </c>
      <c r="H9495" s="3">
        <f>SQRT(2*ABS(E9495)/G9495)</f>
        <v>30.130499102957685</v>
      </c>
      <c r="I9495" s="2">
        <f>(2/2*0.0254)^2*3.1416*H9495</f>
        <v>6.1069539784451544E-2</v>
      </c>
      <c r="K9495" s="6"/>
      <c r="X9495" s="9"/>
      <c r="Y9495" s="9"/>
      <c r="Z9495" s="9"/>
      <c r="AA9495" s="8"/>
      <c r="AB9495" s="12"/>
      <c r="AC9495" s="11"/>
      <c r="AD9495" s="11"/>
      <c r="AE9495" s="11"/>
      <c r="AF9495" s="11"/>
      <c r="AG9495" s="11"/>
      <c r="AH9495" s="10"/>
      <c r="AI9495" s="7">
        <v>295339026.10000002</v>
      </c>
      <c r="AK9495" s="1">
        <v>11.812542990000001</v>
      </c>
    </row>
    <row r="9496" spans="1:37" x14ac:dyDescent="0.25">
      <c r="A9496" s="6">
        <v>0.62548611111111108</v>
      </c>
      <c r="B9496">
        <v>1.35</v>
      </c>
      <c r="C9496">
        <f>B9496+0.68</f>
        <v>2.0300000000000002</v>
      </c>
      <c r="D9496" s="5">
        <f>C9496/(0.2905*LN(C9496)+0.3655)</f>
        <v>3.55401864533951</v>
      </c>
      <c r="E9496" s="5">
        <f>D9496*100</f>
        <v>355.40186453395097</v>
      </c>
      <c r="F9496">
        <v>81.597939018359995</v>
      </c>
      <c r="G9496" s="4">
        <f>75.6*1000/(287.05*(F9496+273))</f>
        <v>0.74272499106382028</v>
      </c>
      <c r="H9496" s="3">
        <f>SQRT(2*ABS(E9496)/G9496)</f>
        <v>30.935762874798378</v>
      </c>
      <c r="I9496" s="2">
        <f>(2/2*0.0254)^2*3.1416*H9496</f>
        <v>6.2701676304439541E-2</v>
      </c>
      <c r="K9496" s="6"/>
      <c r="X9496" s="9"/>
      <c r="Y9496" s="9"/>
      <c r="Z9496" s="9"/>
      <c r="AA9496" s="8"/>
      <c r="AB9496" s="12"/>
      <c r="AC9496" s="11"/>
      <c r="AD9496" s="11"/>
      <c r="AE9496" s="11"/>
      <c r="AF9496" s="11"/>
      <c r="AG9496" s="11"/>
      <c r="AH9496" s="10"/>
      <c r="AI9496" s="7">
        <v>295512421.39999998</v>
      </c>
      <c r="AK9496" s="1">
        <v>11.81900735</v>
      </c>
    </row>
    <row r="9497" spans="1:37" x14ac:dyDescent="0.25">
      <c r="A9497" s="6">
        <v>0.62549768518518511</v>
      </c>
      <c r="B9497">
        <v>1.94</v>
      </c>
      <c r="C9497">
        <f>B9497+0.68</f>
        <v>2.62</v>
      </c>
      <c r="D9497" s="5">
        <f>C9497/(0.2905*LN(C9497)+0.3655)</f>
        <v>4.0601136124995065</v>
      </c>
      <c r="E9497" s="5">
        <f>D9497*100</f>
        <v>406.01136124995065</v>
      </c>
      <c r="F9497">
        <v>81.993545424906301</v>
      </c>
      <c r="G9497" s="4">
        <f>75.6*1000/(287.05*(F9497+273))</f>
        <v>0.74189729498721924</v>
      </c>
      <c r="H9497" s="3">
        <f>SQRT(2*ABS(E9497)/G9497)</f>
        <v>33.083557030364631</v>
      </c>
      <c r="I9497" s="2">
        <f>(2/2*0.0254)^2*3.1416*H9497</f>
        <v>6.705489993289547E-2</v>
      </c>
      <c r="K9497" s="6"/>
      <c r="X9497" s="9"/>
      <c r="Y9497" s="9"/>
      <c r="Z9497" s="9"/>
      <c r="AA9497" s="8"/>
      <c r="AB9497" s="12"/>
      <c r="AC9497" s="11"/>
      <c r="AD9497" s="11"/>
      <c r="AE9497" s="11"/>
      <c r="AF9497" s="11"/>
      <c r="AG9497" s="11"/>
      <c r="AH9497" s="10"/>
      <c r="AI9497" s="7">
        <v>295005857.30000001</v>
      </c>
      <c r="AK9497" s="1">
        <v>11.79913135</v>
      </c>
    </row>
    <row r="9498" spans="1:37" x14ac:dyDescent="0.25">
      <c r="A9498" s="6">
        <v>0.62550925925925926</v>
      </c>
      <c r="B9498">
        <v>2.14</v>
      </c>
      <c r="C9498">
        <f>B9498+0.68</f>
        <v>2.8200000000000003</v>
      </c>
      <c r="D9498" s="5">
        <f>C9498/(0.2905*LN(C9498)+0.3655)</f>
        <v>4.2299657473575731</v>
      </c>
      <c r="E9498" s="5">
        <f>D9498*100</f>
        <v>422.99657473575729</v>
      </c>
      <c r="F9498">
        <v>82.550119399315705</v>
      </c>
      <c r="G9498" s="4">
        <f>75.6*1000/(287.05*(F9498+273))</f>
        <v>0.74073593768892254</v>
      </c>
      <c r="H9498" s="3">
        <f>SQRT(2*ABS(E9498)/G9498)</f>
        <v>33.794942776811986</v>
      </c>
      <c r="I9498" s="2">
        <f>(2/2*0.0254)^2*3.1416*H9498</f>
        <v>6.8496761217579402E-2</v>
      </c>
      <c r="K9498" s="6"/>
      <c r="X9498" s="9"/>
      <c r="Y9498" s="9"/>
      <c r="Z9498" s="9"/>
      <c r="AA9498" s="8"/>
      <c r="AB9498" s="12"/>
      <c r="AC9498" s="11"/>
      <c r="AD9498" s="11"/>
      <c r="AE9498" s="11"/>
      <c r="AF9498" s="11"/>
      <c r="AG9498" s="11"/>
      <c r="AH9498" s="10"/>
      <c r="AI9498" s="7">
        <v>295175093.10000002</v>
      </c>
      <c r="AK9498" s="1">
        <v>11.805940530000001</v>
      </c>
    </row>
    <row r="9499" spans="1:37" x14ac:dyDescent="0.25">
      <c r="A9499" s="6">
        <v>0.6255208333333333</v>
      </c>
      <c r="B9499">
        <v>1.2</v>
      </c>
      <c r="C9499">
        <f>B9499+0.68</f>
        <v>1.88</v>
      </c>
      <c r="D9499" s="5">
        <f>C9499/(0.2905*LN(C9499)+0.3655)</f>
        <v>3.4251289064279957</v>
      </c>
      <c r="E9499" s="5">
        <f>D9499*100</f>
        <v>342.51289064279956</v>
      </c>
      <c r="F9499">
        <v>83.053093741729796</v>
      </c>
      <c r="G9499" s="4">
        <f>75.6*1000/(287.05*(F9499+273))</f>
        <v>0.73968954551396282</v>
      </c>
      <c r="H9499" s="3">
        <f>SQRT(2*ABS(E9499)/G9499)</f>
        <v>30.431875467080022</v>
      </c>
      <c r="I9499" s="2">
        <f>(2/2*0.0254)^2*3.1416*H9499</f>
        <v>6.1680379843753977E-2</v>
      </c>
      <c r="K9499" s="6"/>
      <c r="X9499" s="9"/>
      <c r="Y9499" s="9"/>
      <c r="Z9499" s="9"/>
      <c r="AA9499" s="8"/>
      <c r="AB9499" s="12"/>
      <c r="AC9499" s="11"/>
      <c r="AD9499" s="11"/>
      <c r="AE9499" s="11"/>
      <c r="AF9499" s="11"/>
      <c r="AG9499" s="11"/>
      <c r="AH9499" s="10"/>
      <c r="AI9499" s="7">
        <v>298676275.19999999</v>
      </c>
      <c r="AK9499" s="1">
        <v>11.946043100000001</v>
      </c>
    </row>
    <row r="9500" spans="1:37" x14ac:dyDescent="0.25">
      <c r="A9500" s="6">
        <v>0.62553240740740745</v>
      </c>
      <c r="B9500">
        <v>1.1299999999999999</v>
      </c>
      <c r="C9500">
        <f>B9500+0.68</f>
        <v>1.81</v>
      </c>
      <c r="D9500" s="5">
        <f>C9500/(0.2905*LN(C9500)+0.3655)</f>
        <v>3.3651789041003068</v>
      </c>
      <c r="E9500" s="5">
        <f>D9500*100</f>
        <v>336.5178904100307</v>
      </c>
      <c r="F9500">
        <v>83.475628114412103</v>
      </c>
      <c r="G9500" s="4">
        <f>75.6*1000/(287.05*(F9500+273))</f>
        <v>0.73881278358847979</v>
      </c>
      <c r="H9500" s="3">
        <f>SQRT(2*ABS(E9500)/G9500)</f>
        <v>30.182268343595659</v>
      </c>
      <c r="I9500" s="2">
        <f>(2/2*0.0254)^2*3.1416*H9500</f>
        <v>6.1174467475491393E-2</v>
      </c>
      <c r="K9500" s="6"/>
      <c r="X9500" s="9"/>
      <c r="Y9500" s="9"/>
      <c r="Z9500" s="9"/>
      <c r="AA9500" s="8"/>
      <c r="AB9500" s="12"/>
      <c r="AC9500" s="11"/>
      <c r="AD9500" s="11"/>
      <c r="AE9500" s="11"/>
      <c r="AF9500" s="11"/>
      <c r="AG9500" s="11"/>
      <c r="AH9500" s="10"/>
      <c r="AI9500" s="7">
        <v>296299460.19999999</v>
      </c>
      <c r="AK9500" s="1">
        <v>11.8510051</v>
      </c>
    </row>
    <row r="9501" spans="1:37" x14ac:dyDescent="0.25">
      <c r="A9501" s="6">
        <v>0.62554398148148149</v>
      </c>
      <c r="B9501">
        <v>2.4500000000000002</v>
      </c>
      <c r="C9501">
        <f>B9501+0.68</f>
        <v>3.1300000000000003</v>
      </c>
      <c r="D9501" s="5">
        <f>C9501/(0.2905*LN(C9501)+0.3655)</f>
        <v>4.4908670467902425</v>
      </c>
      <c r="E9501" s="5">
        <f>D9501*100</f>
        <v>449.08670467902425</v>
      </c>
      <c r="F9501">
        <v>84.005521836225398</v>
      </c>
      <c r="G9501" s="4">
        <f>75.6*1000/(287.05*(F9501+273))</f>
        <v>0.73771618358743385</v>
      </c>
      <c r="H9501" s="3">
        <f>SQRT(2*ABS(E9501)/G9501)</f>
        <v>34.892769484227998</v>
      </c>
      <c r="I9501" s="2">
        <f>(2/2*0.0254)^2*3.1416*H9501</f>
        <v>7.0721874434452547E-2</v>
      </c>
      <c r="K9501" s="6"/>
      <c r="X9501" s="9"/>
      <c r="Y9501" s="9"/>
      <c r="Z9501" s="9"/>
      <c r="AA9501" s="8"/>
      <c r="AB9501" s="12"/>
      <c r="AC9501" s="11"/>
      <c r="AD9501" s="11"/>
      <c r="AE9501" s="11"/>
      <c r="AF9501" s="11"/>
      <c r="AG9501" s="11"/>
      <c r="AH9501" s="10"/>
      <c r="AI9501" s="7">
        <v>295151566.60000002</v>
      </c>
      <c r="AK9501" s="1">
        <v>11.805252299999999</v>
      </c>
    </row>
    <row r="9502" spans="1:37" x14ac:dyDescent="0.25">
      <c r="A9502" s="6">
        <v>0.62555555555555553</v>
      </c>
      <c r="B9502">
        <v>2.21</v>
      </c>
      <c r="C9502">
        <f>B9502+0.68</f>
        <v>2.89</v>
      </c>
      <c r="D9502" s="5">
        <f>C9502/(0.2905*LN(C9502)+0.3655)</f>
        <v>4.2891382995154324</v>
      </c>
      <c r="E9502" s="5">
        <f>D9502*100</f>
        <v>428.91382995154322</v>
      </c>
      <c r="F9502">
        <v>84.6226860218204</v>
      </c>
      <c r="G9502" s="4">
        <f>75.6*1000/(287.05*(F9502+273))</f>
        <v>0.73644307641207929</v>
      </c>
      <c r="H9502" s="3">
        <f>SQRT(2*ABS(E9502)/G9502)</f>
        <v>34.129539696620526</v>
      </c>
      <c r="I9502" s="2">
        <f>(2/2*0.0254)^2*3.1416*H9502</f>
        <v>6.91749338504382E-2</v>
      </c>
      <c r="K9502" s="6"/>
      <c r="X9502" s="9"/>
      <c r="Y9502" s="9"/>
      <c r="Z9502" s="9"/>
      <c r="AA9502" s="8"/>
      <c r="AB9502" s="12"/>
      <c r="AC9502" s="11"/>
      <c r="AD9502" s="11"/>
      <c r="AE9502" s="11"/>
      <c r="AF9502" s="11"/>
      <c r="AG9502" s="11"/>
      <c r="AH9502" s="10"/>
      <c r="AI9502" s="7">
        <v>295741774.89999998</v>
      </c>
      <c r="AK9502" s="1">
        <v>11.82879037</v>
      </c>
    </row>
    <row r="9503" spans="1:37" x14ac:dyDescent="0.25">
      <c r="A9503" s="6">
        <v>0.62556712962962957</v>
      </c>
      <c r="B9503">
        <v>2.35</v>
      </c>
      <c r="C9503">
        <f>B9503+0.68</f>
        <v>3.0300000000000002</v>
      </c>
      <c r="D9503" s="5">
        <f>C9503/(0.2905*LN(C9503)+0.3655)</f>
        <v>4.4070327220595793</v>
      </c>
      <c r="E9503" s="5">
        <f>D9503*100</f>
        <v>440.70327220595794</v>
      </c>
      <c r="F9503">
        <v>85.347289471531596</v>
      </c>
      <c r="G9503" s="4">
        <f>75.6*1000/(287.05*(F9503+273))</f>
        <v>0.73495393666032871</v>
      </c>
      <c r="H9503" s="3">
        <f>SQRT(2*ABS(E9503)/G9503)</f>
        <v>34.630445232365894</v>
      </c>
      <c r="I9503" s="2">
        <f>(2/2*0.0254)^2*3.1416*H9503</f>
        <v>7.0190186549669159E-2</v>
      </c>
      <c r="K9503" s="6"/>
      <c r="X9503" s="9"/>
      <c r="Y9503" s="9"/>
      <c r="Z9503" s="9"/>
      <c r="AA9503" s="8"/>
      <c r="AB9503" s="12"/>
      <c r="AC9503" s="11"/>
      <c r="AD9503" s="11"/>
      <c r="AE9503" s="11"/>
      <c r="AF9503" s="11"/>
      <c r="AG9503" s="11"/>
      <c r="AH9503" s="10"/>
      <c r="AI9503" s="7">
        <v>297273182.5</v>
      </c>
      <c r="AK9503" s="1">
        <v>11.890163920000001</v>
      </c>
    </row>
    <row r="9504" spans="1:37" x14ac:dyDescent="0.25">
      <c r="A9504" s="6">
        <v>0.62557870370370372</v>
      </c>
      <c r="B9504">
        <v>3.73</v>
      </c>
      <c r="C9504">
        <f>B9504+0.68</f>
        <v>4.41</v>
      </c>
      <c r="D9504" s="5">
        <f>C9504/(0.2905*LN(C9504)+0.3655)</f>
        <v>5.5362672139189035</v>
      </c>
      <c r="E9504" s="5">
        <f>D9504*100</f>
        <v>553.62672139189033</v>
      </c>
      <c r="F9504">
        <v>86.685241273322902</v>
      </c>
      <c r="G9504" s="4">
        <f>75.6*1000/(287.05*(F9504+273))</f>
        <v>0.73222006595630096</v>
      </c>
      <c r="H9504" s="3">
        <f>SQRT(2*ABS(E9504)/G9504)</f>
        <v>38.886844776652019</v>
      </c>
      <c r="I9504" s="2">
        <f>(2/2*0.0254)^2*3.1416*H9504</f>
        <v>7.8817204655810894E-2</v>
      </c>
      <c r="K9504" s="6"/>
      <c r="X9504" s="9"/>
      <c r="Y9504" s="9"/>
      <c r="Z9504" s="9"/>
      <c r="AA9504" s="8"/>
      <c r="AB9504" s="12"/>
      <c r="AC9504" s="11"/>
      <c r="AD9504" s="11"/>
      <c r="AE9504" s="11"/>
      <c r="AF9504" s="11"/>
      <c r="AG9504" s="11"/>
      <c r="AH9504" s="10"/>
      <c r="AI9504" s="7">
        <v>296332839.60000002</v>
      </c>
      <c r="AK9504" s="1">
        <v>11.85228251</v>
      </c>
    </row>
    <row r="9505" spans="1:37" x14ac:dyDescent="0.25">
      <c r="A9505" s="6">
        <v>0.62559027777777776</v>
      </c>
      <c r="B9505">
        <v>4.3</v>
      </c>
      <c r="C9505">
        <f>B9505+0.68</f>
        <v>4.9799999999999995</v>
      </c>
      <c r="D9505" s="5">
        <f>C9505/(0.2905*LN(C9505)+0.3655)</f>
        <v>5.9864591822037312</v>
      </c>
      <c r="E9505" s="5">
        <f>D9505*100</f>
        <v>598.64591822037312</v>
      </c>
      <c r="F9505">
        <v>88.280580270652095</v>
      </c>
      <c r="G9505" s="4">
        <f>75.6*1000/(287.05*(F9505+273))</f>
        <v>0.72898673626841137</v>
      </c>
      <c r="H9505" s="3">
        <f>SQRT(2*ABS(E9505)/G9505)</f>
        <v>40.526602566612127</v>
      </c>
      <c r="I9505" s="2">
        <f>(2/2*0.0254)^2*3.1416*H9505</f>
        <v>8.2140722571948002E-2</v>
      </c>
      <c r="K9505" s="6"/>
      <c r="X9505" s="9"/>
      <c r="Y9505" s="9"/>
      <c r="Z9505" s="9"/>
      <c r="AA9505" s="8"/>
      <c r="AB9505" s="12"/>
      <c r="AC9505" s="11"/>
      <c r="AD9505" s="11"/>
      <c r="AE9505" s="11"/>
      <c r="AF9505" s="11"/>
      <c r="AG9505" s="11"/>
      <c r="AH9505" s="10"/>
      <c r="AI9505" s="7">
        <v>296396470.89999998</v>
      </c>
      <c r="AK9505" s="1">
        <v>11.855136030000001</v>
      </c>
    </row>
    <row r="9506" spans="1:37" x14ac:dyDescent="0.25">
      <c r="A9506" s="6">
        <v>0.62560185185185191</v>
      </c>
      <c r="B9506">
        <v>5.66</v>
      </c>
      <c r="C9506">
        <f>B9506+0.68</f>
        <v>6.34</v>
      </c>
      <c r="D9506" s="5">
        <f>C9506/(0.2905*LN(C9506)+0.3655)</f>
        <v>7.028682372484286</v>
      </c>
      <c r="E9506" s="5">
        <f>D9506*100</f>
        <v>702.86823724842861</v>
      </c>
      <c r="F9506">
        <v>90.201635008914096</v>
      </c>
      <c r="G9506" s="4">
        <f>75.6*1000/(287.05*(F9506+273))</f>
        <v>0.72513096226066442</v>
      </c>
      <c r="H9506" s="3">
        <f>SQRT(2*ABS(E9506)/G9506)</f>
        <v>44.029497815918035</v>
      </c>
      <c r="I9506" s="2">
        <f>(2/2*0.0254)^2*3.1416*H9506</f>
        <v>8.9240512059578975E-2</v>
      </c>
      <c r="K9506" s="6"/>
      <c r="X9506" s="9"/>
      <c r="Y9506" s="9"/>
      <c r="Z9506" s="9"/>
      <c r="AA9506" s="8"/>
      <c r="AB9506" s="12"/>
      <c r="AC9506" s="11"/>
      <c r="AD9506" s="11"/>
      <c r="AE9506" s="11"/>
      <c r="AF9506" s="11"/>
      <c r="AG9506" s="11"/>
      <c r="AH9506" s="10"/>
      <c r="AI9506" s="7">
        <v>295174798.19999999</v>
      </c>
      <c r="AK9506" s="1">
        <v>11.80616859</v>
      </c>
    </row>
    <row r="9507" spans="1:37" x14ac:dyDescent="0.25">
      <c r="A9507" s="6">
        <v>0.62561342592592595</v>
      </c>
      <c r="B9507">
        <v>6.27</v>
      </c>
      <c r="C9507">
        <f>B9507+0.68</f>
        <v>6.9499999999999993</v>
      </c>
      <c r="D9507" s="5">
        <f>C9507/(0.2905*LN(C9507)+0.3655)</f>
        <v>7.4835433212707629</v>
      </c>
      <c r="E9507" s="5">
        <f>D9507*100</f>
        <v>748.3543321270763</v>
      </c>
      <c r="F9507">
        <v>92.446639589875105</v>
      </c>
      <c r="G9507" s="4">
        <f>75.6*1000/(287.05*(F9507+273))</f>
        <v>0.72067635205026881</v>
      </c>
      <c r="H9507" s="3">
        <f>SQRT(2*ABS(E9507)/G9507)</f>
        <v>45.572043220854525</v>
      </c>
      <c r="I9507" s="2">
        <f>(2/2*0.0254)^2*3.1416*H9507</f>
        <v>9.2366996544757815E-2</v>
      </c>
      <c r="K9507" s="6"/>
      <c r="X9507" s="9"/>
      <c r="Y9507" s="9"/>
      <c r="Z9507" s="9"/>
      <c r="AA9507" s="8"/>
      <c r="AB9507" s="12"/>
      <c r="AC9507" s="11"/>
      <c r="AD9507" s="11"/>
      <c r="AE9507" s="11"/>
      <c r="AF9507" s="11"/>
      <c r="AG9507" s="11"/>
      <c r="AH9507" s="10"/>
      <c r="AI9507" s="7">
        <v>295526831.10000002</v>
      </c>
      <c r="AK9507" s="1">
        <v>11.82038275</v>
      </c>
    </row>
    <row r="9508" spans="1:37" x14ac:dyDescent="0.25">
      <c r="A9508" s="6">
        <v>0.62562499999999999</v>
      </c>
      <c r="B9508">
        <v>7.4</v>
      </c>
      <c r="C9508">
        <f>B9508+0.68</f>
        <v>8.08</v>
      </c>
      <c r="D9508" s="5">
        <f>C9508/(0.2905*LN(C9508)+0.3655)</f>
        <v>8.3087537930037456</v>
      </c>
      <c r="E9508" s="5">
        <f>D9508*100</f>
        <v>830.87537930037456</v>
      </c>
      <c r="F9508">
        <v>95.618153607666002</v>
      </c>
      <c r="G9508" s="4">
        <f>75.6*1000/(287.05*(F9508+273))</f>
        <v>0.71447580242880193</v>
      </c>
      <c r="H9508" s="3">
        <f>SQRT(2*ABS(E9508)/G9508)</f>
        <v>48.226881546426306</v>
      </c>
      <c r="I9508" s="2">
        <f>(2/2*0.0254)^2*3.1416*H9508</f>
        <v>9.7747914869103711E-2</v>
      </c>
      <c r="K9508" s="6"/>
      <c r="X9508" s="9"/>
      <c r="Y9508" s="9"/>
      <c r="Z9508" s="9"/>
      <c r="AA9508" s="8"/>
      <c r="AB9508" s="12"/>
      <c r="AC9508" s="11"/>
      <c r="AD9508" s="11"/>
      <c r="AE9508" s="11"/>
      <c r="AF9508" s="11"/>
      <c r="AG9508" s="11"/>
      <c r="AH9508" s="10"/>
      <c r="AI9508" s="7">
        <v>295999987.39999998</v>
      </c>
      <c r="AK9508" s="1">
        <v>11.838982189999999</v>
      </c>
    </row>
    <row r="9509" spans="1:37" x14ac:dyDescent="0.25">
      <c r="A9509" s="6">
        <v>0.62563657407407403</v>
      </c>
      <c r="B9509">
        <v>8.0399999999999991</v>
      </c>
      <c r="C9509">
        <f>B9509+0.68</f>
        <v>8.7199999999999989</v>
      </c>
      <c r="D9509" s="5">
        <f>C9509/(0.2905*LN(C9509)+0.3655)</f>
        <v>8.7672344521403893</v>
      </c>
      <c r="E9509" s="5">
        <f>D9509*100</f>
        <v>876.72344521403897</v>
      </c>
      <c r="F9509">
        <v>98.505717746392705</v>
      </c>
      <c r="G9509" s="4">
        <f>75.6*1000/(287.05*(F9509+273))</f>
        <v>0.70892247012049603</v>
      </c>
      <c r="H9509" s="3">
        <f>SQRT(2*ABS(E9509)/G9509)</f>
        <v>49.733261036669013</v>
      </c>
      <c r="I9509" s="2">
        <f>(2/2*0.0254)^2*3.1416*H9509</f>
        <v>0.10080109702501523</v>
      </c>
      <c r="K9509" s="6"/>
      <c r="X9509" s="9"/>
      <c r="Y9509" s="9"/>
      <c r="Z9509" s="9"/>
      <c r="AA9509" s="8"/>
      <c r="AB9509" s="12"/>
      <c r="AC9509" s="11"/>
      <c r="AD9509" s="11"/>
      <c r="AE9509" s="11"/>
      <c r="AF9509" s="11"/>
      <c r="AG9509" s="11"/>
      <c r="AH9509" s="10"/>
      <c r="AI9509" s="7">
        <v>295305599</v>
      </c>
      <c r="AK9509" s="1">
        <v>11.811540519999999</v>
      </c>
    </row>
    <row r="9510" spans="1:37" x14ac:dyDescent="0.25">
      <c r="A9510" s="6">
        <v>0.62564814814814818</v>
      </c>
      <c r="B9510">
        <v>9.0399999999999991</v>
      </c>
      <c r="C9510">
        <f>B9510+0.68</f>
        <v>9.7199999999999989</v>
      </c>
      <c r="D9510" s="5">
        <f>C9510/(0.2905*LN(C9510)+0.3655)</f>
        <v>9.4722908590102541</v>
      </c>
      <c r="E9510" s="5">
        <f>D9510*100</f>
        <v>947.22908590102543</v>
      </c>
      <c r="F9510">
        <v>101.469545193052</v>
      </c>
      <c r="G9510" s="4">
        <f>75.6*1000/(287.05*(F9510+273))</f>
        <v>0.70331153619684827</v>
      </c>
      <c r="H9510" s="3">
        <f>SQRT(2*ABS(E9510)/G9510)</f>
        <v>51.900153208188229</v>
      </c>
      <c r="I9510" s="2">
        <f>(2/2*0.0254)^2*3.1416*H9510</f>
        <v>0.10519302917406548</v>
      </c>
      <c r="K9510" s="6"/>
      <c r="X9510" s="9"/>
      <c r="Y9510" s="9"/>
      <c r="Z9510" s="9"/>
      <c r="AA9510" s="8"/>
      <c r="AB9510" s="12"/>
      <c r="AC9510" s="11"/>
      <c r="AD9510" s="11"/>
      <c r="AE9510" s="11"/>
      <c r="AF9510" s="11"/>
      <c r="AG9510" s="11"/>
      <c r="AH9510" s="10"/>
      <c r="AI9510" s="7">
        <v>300579360.69999999</v>
      </c>
      <c r="AK9510" s="1">
        <v>12.02228665</v>
      </c>
    </row>
    <row r="9511" spans="1:37" x14ac:dyDescent="0.25">
      <c r="A9511" s="6">
        <v>0.62565972222222221</v>
      </c>
      <c r="B9511">
        <v>9.98</v>
      </c>
      <c r="C9511">
        <f>B9511+0.68</f>
        <v>10.66</v>
      </c>
      <c r="D9511" s="5">
        <f>C9511/(0.2905*LN(C9511)+0.3655)</f>
        <v>10.123766457744512</v>
      </c>
      <c r="E9511" s="5">
        <f>D9511*100</f>
        <v>1012.3766457744513</v>
      </c>
      <c r="F9511">
        <v>104.64813151660699</v>
      </c>
      <c r="G9511" s="4">
        <f>75.6*1000/(287.05*(F9511+273))</f>
        <v>0.69739190825859787</v>
      </c>
      <c r="H9511" s="3">
        <f>SQRT(2*ABS(E9511)/G9511)</f>
        <v>53.882483527458838</v>
      </c>
      <c r="I9511" s="2">
        <f>(2/2*0.0254)^2*3.1416*H9511</f>
        <v>0.10921088496480269</v>
      </c>
      <c r="K9511" s="6"/>
      <c r="X9511" s="9"/>
      <c r="Y9511" s="9"/>
      <c r="Z9511" s="9"/>
      <c r="AA9511" s="8"/>
      <c r="AB9511" s="12"/>
      <c r="AC9511" s="11"/>
      <c r="AD9511" s="11"/>
      <c r="AE9511" s="11"/>
      <c r="AF9511" s="11"/>
      <c r="AG9511" s="11"/>
      <c r="AH9511" s="10"/>
      <c r="AI9511" s="7">
        <v>303762701.60000002</v>
      </c>
      <c r="AK9511" s="1">
        <v>12.149805450000001</v>
      </c>
    </row>
    <row r="9512" spans="1:37" x14ac:dyDescent="0.25">
      <c r="A9512" s="6">
        <v>0.62567129629629636</v>
      </c>
      <c r="B9512">
        <v>10.35</v>
      </c>
      <c r="C9512">
        <f>B9512+0.68</f>
        <v>11.03</v>
      </c>
      <c r="D9512" s="5">
        <f>C9512/(0.2905*LN(C9512)+0.3655)</f>
        <v>10.377467235981458</v>
      </c>
      <c r="E9512" s="5">
        <f>D9512*100</f>
        <v>1037.7467235981458</v>
      </c>
      <c r="F9512">
        <v>108.902357482201</v>
      </c>
      <c r="G9512" s="4">
        <f>75.6*1000/(287.05*(F9512+273))</f>
        <v>0.68962326607511215</v>
      </c>
      <c r="H9512" s="3">
        <f>SQRT(2*ABS(E9512)/G9512)</f>
        <v>54.859864521917999</v>
      </c>
      <c r="I9512" s="2">
        <f>(2/2*0.0254)^2*3.1416*H9512</f>
        <v>0.11119187463648826</v>
      </c>
      <c r="K9512" s="6"/>
      <c r="X9512" s="9"/>
      <c r="Y9512" s="9"/>
      <c r="Z9512" s="9"/>
      <c r="AA9512" s="8"/>
      <c r="AB9512" s="12"/>
      <c r="AC9512" s="11"/>
      <c r="AD9512" s="11"/>
      <c r="AE9512" s="11"/>
      <c r="AF9512" s="11"/>
      <c r="AG9512" s="11"/>
      <c r="AH9512" s="10"/>
      <c r="AI9512" s="7">
        <v>298960294.19999999</v>
      </c>
      <c r="AK9512" s="1">
        <v>11.957560559999999</v>
      </c>
    </row>
    <row r="9513" spans="1:37" x14ac:dyDescent="0.25">
      <c r="A9513" s="6">
        <v>0.6256828703703704</v>
      </c>
      <c r="B9513">
        <v>0.32</v>
      </c>
      <c r="C9513">
        <f>B9513+0.68</f>
        <v>1</v>
      </c>
      <c r="D9513" s="5">
        <f>C9513/(0.2905*LN(C9513)+0.3655)</f>
        <v>2.7359781121751028</v>
      </c>
      <c r="E9513" s="5">
        <f>D9513*100</f>
        <v>273.5978112175103</v>
      </c>
      <c r="F9513">
        <v>110.51931115296701</v>
      </c>
      <c r="G9513" s="4">
        <f>75.6*1000/(287.05*(F9513+273))</f>
        <v>0.68671574919369749</v>
      </c>
      <c r="H9513" s="3">
        <f>SQRT(2*ABS(E9513)/G9513)</f>
        <v>28.228175142242382</v>
      </c>
      <c r="I9513" s="2">
        <f>(2/2*0.0254)^2*3.1416*H9513</f>
        <v>5.7213843653934587E-2</v>
      </c>
      <c r="K9513" s="6"/>
      <c r="X9513" s="9"/>
      <c r="Y9513" s="9"/>
      <c r="Z9513" s="9"/>
      <c r="AA9513" s="8"/>
      <c r="AB9513" s="12"/>
      <c r="AC9513" s="11"/>
      <c r="AD9513" s="11"/>
      <c r="AE9513" s="11"/>
      <c r="AF9513" s="11"/>
      <c r="AG9513" s="11"/>
      <c r="AH9513" s="10"/>
      <c r="AI9513" s="7">
        <v>297920173.39999998</v>
      </c>
      <c r="AK9513" s="1">
        <v>11.916043</v>
      </c>
    </row>
    <row r="9514" spans="1:37" x14ac:dyDescent="0.25">
      <c r="A9514" s="6">
        <v>0.62569444444444444</v>
      </c>
      <c r="B9514">
        <v>2.89</v>
      </c>
      <c r="C9514">
        <f>B9514+0.68</f>
        <v>3.5700000000000003</v>
      </c>
      <c r="D9514" s="5">
        <f>C9514/(0.2905*LN(C9514)+0.3655)</f>
        <v>4.8559516256300652</v>
      </c>
      <c r="E9514" s="5">
        <f>D9514*100</f>
        <v>485.59516256300651</v>
      </c>
      <c r="F9514">
        <v>111.30967457253099</v>
      </c>
      <c r="G9514" s="4">
        <f>75.6*1000/(287.05*(F9514+273))</f>
        <v>0.68530346362372085</v>
      </c>
      <c r="H9514" s="3">
        <f>SQRT(2*ABS(E9514)/G9514)</f>
        <v>37.64529547883577</v>
      </c>
      <c r="I9514" s="2">
        <f>(2/2*0.0254)^2*3.1416*H9514</f>
        <v>7.6300789511864447E-2</v>
      </c>
      <c r="K9514" s="6"/>
      <c r="X9514" s="9"/>
      <c r="Y9514" s="9"/>
      <c r="Z9514" s="9"/>
      <c r="AA9514" s="8"/>
      <c r="AB9514" s="12"/>
      <c r="AC9514" s="11"/>
      <c r="AD9514" s="11"/>
      <c r="AE9514" s="11"/>
      <c r="AF9514" s="11"/>
      <c r="AG9514" s="11"/>
      <c r="AH9514" s="10"/>
      <c r="AI9514" s="7">
        <v>297995841.80000001</v>
      </c>
      <c r="AK9514" s="1">
        <v>11.919005629999999</v>
      </c>
    </row>
    <row r="9515" spans="1:37" x14ac:dyDescent="0.25">
      <c r="A9515" s="6">
        <v>0.62570601851851848</v>
      </c>
      <c r="B9515">
        <v>5.17</v>
      </c>
      <c r="C9515">
        <f>B9515+0.68</f>
        <v>5.85</v>
      </c>
      <c r="D9515" s="5">
        <f>C9515/(0.2905*LN(C9515)+0.3655)</f>
        <v>6.6579312894059468</v>
      </c>
      <c r="E9515" s="5">
        <f>D9515*100</f>
        <v>665.79312894059467</v>
      </c>
      <c r="F9515">
        <v>112.99673696961101</v>
      </c>
      <c r="G9515" s="4">
        <f>75.6*1000/(287.05*(F9515+273))</f>
        <v>0.68230823181646527</v>
      </c>
      <c r="H9515" s="3">
        <f>SQRT(2*ABS(E9515)/G9515)</f>
        <v>44.176809437536114</v>
      </c>
      <c r="I9515" s="2">
        <f>(2/2*0.0254)^2*3.1416*H9515</f>
        <v>8.9539088359506067E-2</v>
      </c>
      <c r="K9515" s="6"/>
      <c r="X9515" s="9"/>
      <c r="Y9515" s="9"/>
      <c r="Z9515" s="9"/>
      <c r="AA9515" s="8"/>
      <c r="AB9515" s="12"/>
      <c r="AC9515" s="11"/>
      <c r="AD9515" s="11"/>
      <c r="AE9515" s="11"/>
      <c r="AF9515" s="11"/>
      <c r="AG9515" s="11"/>
      <c r="AH9515" s="10"/>
      <c r="AI9515" s="7">
        <v>297180620.19999999</v>
      </c>
      <c r="AK9515" s="1">
        <v>11.886600230000001</v>
      </c>
    </row>
    <row r="9516" spans="1:37" x14ac:dyDescent="0.25">
      <c r="A9516" s="6">
        <v>0.62571759259259252</v>
      </c>
      <c r="B9516">
        <v>5.38</v>
      </c>
      <c r="C9516">
        <f>B9516+0.68</f>
        <v>6.06</v>
      </c>
      <c r="D9516" s="5">
        <f>C9516/(0.2905*LN(C9516)+0.3655)</f>
        <v>6.8174401153398421</v>
      </c>
      <c r="E9516" s="5">
        <f>D9516*100</f>
        <v>681.74401153398424</v>
      </c>
      <c r="F9516">
        <v>115.16820866118</v>
      </c>
      <c r="G9516" s="4">
        <f>75.6*1000/(287.05*(F9516+273))</f>
        <v>0.67849129633010963</v>
      </c>
      <c r="H9516" s="3">
        <f>SQRT(2*ABS(E9516)/G9516)</f>
        <v>44.828429398402584</v>
      </c>
      <c r="I9516" s="2">
        <f>(2/2*0.0254)^2*3.1416*H9516</f>
        <v>9.085981427873159E-2</v>
      </c>
      <c r="K9516" s="6"/>
      <c r="X9516" s="9"/>
      <c r="Y9516" s="9"/>
      <c r="Z9516" s="9"/>
      <c r="AA9516" s="8"/>
      <c r="AB9516" s="12"/>
      <c r="AC9516" s="11"/>
      <c r="AD9516" s="11"/>
      <c r="AE9516" s="11"/>
      <c r="AF9516" s="11"/>
      <c r="AG9516" s="11"/>
      <c r="AH9516" s="10"/>
      <c r="AI9516" s="7">
        <v>296279428.19999999</v>
      </c>
      <c r="AK9516" s="1">
        <v>11.85033282</v>
      </c>
    </row>
    <row r="9517" spans="1:37" x14ac:dyDescent="0.25">
      <c r="A9517" s="6">
        <v>0.62572916666666667</v>
      </c>
      <c r="B9517">
        <v>5.76</v>
      </c>
      <c r="C9517">
        <f>B9517+0.68</f>
        <v>6.4399999999999995</v>
      </c>
      <c r="D9517" s="5">
        <f>C9517/(0.2905*LN(C9517)+0.3655)</f>
        <v>7.1037413327238914</v>
      </c>
      <c r="E9517" s="5">
        <f>D9517*100</f>
        <v>710.37413327238914</v>
      </c>
      <c r="F9517">
        <v>116.974743907445</v>
      </c>
      <c r="G9517" s="4">
        <f>75.6*1000/(287.05*(F9517+273))</f>
        <v>0.6753482249895838</v>
      </c>
      <c r="H9517" s="3">
        <f>SQRT(2*ABS(E9517)/G9517)</f>
        <v>45.866403362405563</v>
      </c>
      <c r="I9517" s="2">
        <f>(2/2*0.0254)^2*3.1416*H9517</f>
        <v>9.2963615880998524E-2</v>
      </c>
      <c r="K9517" s="6"/>
      <c r="X9517" s="9"/>
      <c r="Y9517" s="9"/>
      <c r="Z9517" s="9"/>
      <c r="AA9517" s="8"/>
      <c r="AB9517" s="12"/>
      <c r="AC9517" s="11"/>
      <c r="AD9517" s="11"/>
      <c r="AE9517" s="11"/>
      <c r="AF9517" s="11"/>
      <c r="AG9517" s="11"/>
      <c r="AH9517" s="10"/>
      <c r="AI9517" s="7">
        <v>293120548.19999999</v>
      </c>
      <c r="AK9517" s="1">
        <v>11.72420305</v>
      </c>
    </row>
    <row r="9518" spans="1:37" x14ac:dyDescent="0.25">
      <c r="A9518" s="6">
        <v>0.62574074074074071</v>
      </c>
      <c r="B9518">
        <v>6.11</v>
      </c>
      <c r="C9518">
        <f>B9518+0.68</f>
        <v>6.79</v>
      </c>
      <c r="D9518" s="5">
        <f>C9518/(0.2905*LN(C9518)+0.3655)</f>
        <v>7.3649164351569736</v>
      </c>
      <c r="E9518" s="5">
        <f>D9518*100</f>
        <v>736.49164351569732</v>
      </c>
      <c r="F9518">
        <v>118.793401172722</v>
      </c>
      <c r="G9518" s="4">
        <f>75.6*1000/(287.05*(F9518+273))</f>
        <v>0.67221334075648331</v>
      </c>
      <c r="H9518" s="3">
        <f>SQRT(2*ABS(E9518)/G9518)</f>
        <v>46.810722682746118</v>
      </c>
      <c r="I9518" s="2">
        <f>(2/2*0.0254)^2*3.1416*H9518</f>
        <v>9.4877595005795123E-2</v>
      </c>
      <c r="K9518" s="6"/>
      <c r="X9518" s="9"/>
      <c r="Y9518" s="9"/>
      <c r="Z9518" s="9"/>
      <c r="AA9518" s="8"/>
      <c r="AB9518" s="12"/>
      <c r="AC9518" s="11"/>
      <c r="AD9518" s="11"/>
      <c r="AE9518" s="11"/>
      <c r="AF9518" s="11"/>
      <c r="AG9518" s="11"/>
      <c r="AH9518" s="10"/>
      <c r="AI9518" s="7">
        <v>294678856.80000001</v>
      </c>
      <c r="AK9518" s="1">
        <v>11.78656406</v>
      </c>
    </row>
    <row r="9519" spans="1:37" x14ac:dyDescent="0.25">
      <c r="A9519" s="6">
        <v>0.62575231481481486</v>
      </c>
      <c r="B9519">
        <v>6.36</v>
      </c>
      <c r="C9519">
        <f>B9519+0.68</f>
        <v>7.04</v>
      </c>
      <c r="D9519" s="5">
        <f>C9519/(0.2905*LN(C9519)+0.3655)</f>
        <v>7.5500660529652741</v>
      </c>
      <c r="E9519" s="5">
        <f>D9519*100</f>
        <v>755.00660529652737</v>
      </c>
      <c r="F9519">
        <v>120.74703086754</v>
      </c>
      <c r="G9519" s="4">
        <f>75.6*1000/(287.05*(F9519+273))</f>
        <v>0.66887806241581571</v>
      </c>
      <c r="H9519" s="3">
        <f>SQRT(2*ABS(E9519)/G9519)</f>
        <v>47.513486221987094</v>
      </c>
      <c r="I9519" s="2">
        <f>(2/2*0.0254)^2*3.1416*H9519</f>
        <v>9.6301980502101953E-2</v>
      </c>
      <c r="K9519" s="6"/>
      <c r="X9519" s="9"/>
      <c r="Y9519" s="9"/>
      <c r="Z9519" s="9"/>
      <c r="AA9519" s="8"/>
      <c r="AB9519" s="12"/>
      <c r="AC9519" s="11"/>
      <c r="AD9519" s="11"/>
      <c r="AE9519" s="11"/>
      <c r="AF9519" s="11"/>
      <c r="AG9519" s="11"/>
      <c r="AH9519" s="10"/>
      <c r="AI9519" s="7">
        <v>313285688.19999999</v>
      </c>
      <c r="AK9519" s="1">
        <v>9.3761134399999992</v>
      </c>
    </row>
    <row r="9520" spans="1:37" x14ac:dyDescent="0.25">
      <c r="A9520" s="6">
        <v>0.6257638888888889</v>
      </c>
      <c r="B9520">
        <v>6.91</v>
      </c>
      <c r="C9520">
        <f>B9520+0.68</f>
        <v>7.59</v>
      </c>
      <c r="D9520" s="5">
        <f>C9520/(0.2905*LN(C9520)+0.3655)</f>
        <v>7.953518945317243</v>
      </c>
      <c r="E9520" s="5">
        <f>D9520*100</f>
        <v>795.35189453172427</v>
      </c>
      <c r="F9520">
        <v>123.283594113898</v>
      </c>
      <c r="G9520" s="4">
        <f>75.6*1000/(287.05*(F9520+273))</f>
        <v>0.66459665502318088</v>
      </c>
      <c r="H9520" s="3">
        <f>SQRT(2*ABS(E9520)/G9520)</f>
        <v>48.923281820603613</v>
      </c>
      <c r="I9520" s="2">
        <f>(2/2*0.0254)^2*3.1416*H9520</f>
        <v>9.915940307925418E-2</v>
      </c>
      <c r="K9520" s="6"/>
      <c r="X9520" s="9"/>
      <c r="Y9520" s="9"/>
      <c r="Z9520" s="9"/>
      <c r="AA9520" s="8"/>
      <c r="AB9520" s="12"/>
      <c r="AC9520" s="11"/>
      <c r="AD9520" s="11"/>
      <c r="AE9520" s="11"/>
      <c r="AF9520" s="11"/>
      <c r="AG9520" s="11"/>
      <c r="AH9520" s="10"/>
      <c r="AI9520" s="7">
        <v>443308868.30000001</v>
      </c>
      <c r="AK9520" s="1">
        <v>3.61270932</v>
      </c>
    </row>
    <row r="9521" spans="1:37" x14ac:dyDescent="0.25">
      <c r="A9521" s="6">
        <v>0.62577546296296294</v>
      </c>
      <c r="B9521">
        <v>7.11</v>
      </c>
      <c r="C9521">
        <f>B9521+0.68</f>
        <v>7.79</v>
      </c>
      <c r="D9521" s="5">
        <f>C9521/(0.2905*LN(C9521)+0.3655)</f>
        <v>8.0989736600613575</v>
      </c>
      <c r="E9521" s="5">
        <f>D9521*100</f>
        <v>809.89736600613571</v>
      </c>
      <c r="F9521">
        <v>125.471526001405</v>
      </c>
      <c r="G9521" s="4">
        <f>75.6*1000/(287.05*(F9521+273))</f>
        <v>0.66094748031690442</v>
      </c>
      <c r="H9521" s="3">
        <f>SQRT(2*ABS(E9521)/G9521)</f>
        <v>49.50470939643445</v>
      </c>
      <c r="I9521" s="2">
        <f>(2/2*0.0254)^2*3.1416*H9521</f>
        <v>0.10033786063990219</v>
      </c>
      <c r="K9521" s="6"/>
      <c r="X9521" s="9"/>
      <c r="Y9521" s="9"/>
      <c r="Z9521" s="9"/>
      <c r="AA9521" s="8"/>
      <c r="AB9521" s="12"/>
      <c r="AC9521" s="11"/>
      <c r="AD9521" s="11"/>
      <c r="AE9521" s="11"/>
      <c r="AF9521" s="11"/>
      <c r="AG9521" s="11"/>
      <c r="AH9521" s="10"/>
      <c r="AI9521" s="7">
        <v>578448598.39999998</v>
      </c>
      <c r="AK9521" s="1">
        <v>2.1226920100000002</v>
      </c>
    </row>
    <row r="9522" spans="1:37" x14ac:dyDescent="0.25">
      <c r="A9522" s="6">
        <v>0.62578703703703698</v>
      </c>
      <c r="B9522">
        <v>7.61</v>
      </c>
      <c r="C9522">
        <f>B9522+0.68</f>
        <v>8.2900000000000009</v>
      </c>
      <c r="D9522" s="5">
        <f>C9522/(0.2905*LN(C9522)+0.3655)</f>
        <v>8.4598568705744484</v>
      </c>
      <c r="E9522" s="5">
        <f>D9522*100</f>
        <v>845.98568705744481</v>
      </c>
      <c r="F9522">
        <v>127.63824989168</v>
      </c>
      <c r="G9522" s="4">
        <f>75.6*1000/(287.05*(F9522+273))</f>
        <v>0.65737295717487576</v>
      </c>
      <c r="H9522" s="3">
        <f>SQRT(2*ABS(E9522)/G9522)</f>
        <v>50.73300515971205</v>
      </c>
      <c r="I9522" s="2">
        <f>(2/2*0.0254)^2*3.1416*H9522</f>
        <v>0.10282741306073119</v>
      </c>
      <c r="K9522" s="6"/>
      <c r="X9522" s="9"/>
      <c r="Y9522" s="9"/>
      <c r="Z9522" s="9"/>
      <c r="AA9522" s="8"/>
      <c r="AB9522" s="12"/>
      <c r="AC9522" s="11"/>
      <c r="AD9522" s="11"/>
      <c r="AE9522" s="11"/>
      <c r="AF9522" s="11"/>
      <c r="AG9522" s="11"/>
      <c r="AH9522" s="10"/>
      <c r="AI9522" s="7">
        <v>546556853.79999995</v>
      </c>
      <c r="AK9522" s="1">
        <v>1.8958279300000001</v>
      </c>
    </row>
    <row r="9523" spans="1:37" x14ac:dyDescent="0.25">
      <c r="A9523" s="6">
        <v>0.62579861111111112</v>
      </c>
      <c r="B9523">
        <v>7.49</v>
      </c>
      <c r="C9523">
        <f>B9523+0.68</f>
        <v>8.17</v>
      </c>
      <c r="D9523" s="5">
        <f>C9523/(0.2905*LN(C9523)+0.3655)</f>
        <v>8.373593732336067</v>
      </c>
      <c r="E9523" s="5">
        <f>D9523*100</f>
        <v>837.35937323360668</v>
      </c>
      <c r="F9523">
        <v>129.81451691441001</v>
      </c>
      <c r="G9523" s="4">
        <f>75.6*1000/(287.05*(F9523+273))</f>
        <v>0.6538213992536448</v>
      </c>
      <c r="H9523" s="3">
        <f>SQRT(2*ABS(E9523)/G9523)</f>
        <v>50.610587124914112</v>
      </c>
      <c r="I9523" s="2">
        <f>(2/2*0.0254)^2*3.1416*H9523</f>
        <v>0.10257929194528331</v>
      </c>
      <c r="K9523" s="6"/>
      <c r="X9523" s="9"/>
      <c r="Y9523" s="9"/>
      <c r="Z9523" s="9"/>
      <c r="AA9523" s="8"/>
      <c r="AB9523" s="12"/>
      <c r="AC9523" s="11"/>
      <c r="AD9523" s="11"/>
      <c r="AE9523" s="11"/>
      <c r="AF9523" s="11"/>
      <c r="AG9523" s="11"/>
      <c r="AH9523" s="10"/>
      <c r="AI9523" s="7">
        <v>512523064.69999999</v>
      </c>
      <c r="AK9523" s="1">
        <v>1.77777579</v>
      </c>
    </row>
    <row r="9524" spans="1:37" x14ac:dyDescent="0.25">
      <c r="A9524" s="6">
        <v>0.62581018518518516</v>
      </c>
      <c r="B9524">
        <v>7.8</v>
      </c>
      <c r="C9524">
        <f>B9524+0.68</f>
        <v>8.48</v>
      </c>
      <c r="D9524" s="5">
        <f>C9524/(0.2905*LN(C9524)+0.3655)</f>
        <v>8.5960040575549783</v>
      </c>
      <c r="E9524" s="5">
        <f>D9524*100</f>
        <v>859.60040575549783</v>
      </c>
      <c r="F9524">
        <v>132.61501843068001</v>
      </c>
      <c r="G9524" s="4">
        <f>75.6*1000/(287.05*(F9524+273))</f>
        <v>0.64930719801162995</v>
      </c>
      <c r="H9524" s="3">
        <f>SQRT(2*ABS(E9524)/G9524)</f>
        <v>51.456257382783711</v>
      </c>
      <c r="I9524" s="2">
        <f>(2/2*0.0254)^2*3.1416*H9524</f>
        <v>0.10429332573148188</v>
      </c>
      <c r="K9524" s="6"/>
      <c r="X9524" s="9"/>
      <c r="Y9524" s="9"/>
      <c r="Z9524" s="9"/>
      <c r="AA9524" s="8"/>
      <c r="AB9524" s="12"/>
      <c r="AC9524" s="11"/>
      <c r="AD9524" s="11"/>
      <c r="AE9524" s="11"/>
      <c r="AF9524" s="11"/>
      <c r="AG9524" s="11"/>
      <c r="AH9524" s="10"/>
      <c r="AI9524" s="7">
        <v>450747850.60000002</v>
      </c>
      <c r="AK9524" s="1">
        <v>1.5634976700000001</v>
      </c>
    </row>
    <row r="9525" spans="1:37" x14ac:dyDescent="0.25">
      <c r="A9525" s="6">
        <v>0.62582175925925931</v>
      </c>
      <c r="B9525">
        <v>8.59</v>
      </c>
      <c r="C9525">
        <f>B9525+0.68</f>
        <v>9.27</v>
      </c>
      <c r="D9525" s="5">
        <f>C9525/(0.2905*LN(C9525)+0.3655)</f>
        <v>9.1566356156135136</v>
      </c>
      <c r="E9525" s="5">
        <f>D9525*100</f>
        <v>915.66356156135134</v>
      </c>
      <c r="F9525">
        <v>135.01053453605101</v>
      </c>
      <c r="G9525" s="4">
        <f>75.6*1000/(287.05*(F9525+273))</f>
        <v>0.64549497818270118</v>
      </c>
      <c r="H9525" s="3">
        <f>SQRT(2*ABS(E9525)/G9525)</f>
        <v>53.264337526706747</v>
      </c>
      <c r="I9525" s="2">
        <f>(2/2*0.0254)^2*3.1416*H9525</f>
        <v>0.10795800522801055</v>
      </c>
      <c r="K9525" s="6"/>
      <c r="X9525" s="9"/>
      <c r="Y9525" s="9"/>
      <c r="Z9525" s="9"/>
      <c r="AA9525" s="8"/>
      <c r="AB9525" s="12"/>
      <c r="AC9525" s="11"/>
      <c r="AD9525" s="11"/>
      <c r="AE9525" s="11"/>
      <c r="AF9525" s="11"/>
      <c r="AG9525" s="11"/>
      <c r="AH9525" s="10"/>
      <c r="AI9525" s="7">
        <v>102865573.59999999</v>
      </c>
      <c r="AK9525" s="1">
        <v>1.0861700299999999</v>
      </c>
    </row>
    <row r="9526" spans="1:37" x14ac:dyDescent="0.25">
      <c r="A9526" s="6">
        <v>0.62583333333333335</v>
      </c>
      <c r="B9526">
        <v>8.91</v>
      </c>
      <c r="C9526">
        <f>B9526+0.68</f>
        <v>9.59</v>
      </c>
      <c r="D9526" s="5">
        <f>C9526/(0.2905*LN(C9526)+0.3655)</f>
        <v>9.3813639241777445</v>
      </c>
      <c r="E9526" s="5">
        <f>D9526*100</f>
        <v>938.13639241777446</v>
      </c>
      <c r="F9526">
        <v>137.39535473594299</v>
      </c>
      <c r="G9526" s="4">
        <f>75.6*1000/(287.05*(F9526+273))</f>
        <v>0.64174398674204658</v>
      </c>
      <c r="H9526" s="3">
        <f>SQRT(2*ABS(E9526)/G9526)</f>
        <v>54.071334174015391</v>
      </c>
      <c r="I9526" s="2">
        <f>(2/2*0.0254)^2*3.1416*H9526</f>
        <v>0.10959365400005153</v>
      </c>
      <c r="K9526" s="6"/>
      <c r="X9526" s="9"/>
      <c r="Y9526" s="9"/>
      <c r="Z9526" s="9"/>
      <c r="AA9526" s="8"/>
      <c r="AB9526" s="12"/>
      <c r="AC9526" s="11"/>
      <c r="AD9526" s="11"/>
      <c r="AE9526" s="11"/>
      <c r="AF9526" s="11"/>
      <c r="AG9526" s="11"/>
      <c r="AH9526" s="10"/>
      <c r="AI9526" s="7">
        <v>32964290.199999999</v>
      </c>
      <c r="AK9526" s="1">
        <v>1.17368161</v>
      </c>
    </row>
    <row r="9527" spans="1:37" x14ac:dyDescent="0.25">
      <c r="A9527" s="6">
        <v>0.62584490740740739</v>
      </c>
      <c r="B9527">
        <v>9.35</v>
      </c>
      <c r="C9527">
        <f>B9527+0.68</f>
        <v>10.029999999999999</v>
      </c>
      <c r="D9527" s="5">
        <f>C9527/(0.2905*LN(C9527)+0.3655)</f>
        <v>9.6882829738878318</v>
      </c>
      <c r="E9527" s="5">
        <f>D9527*100</f>
        <v>968.8282973887832</v>
      </c>
      <c r="F9527">
        <v>139.81761377633899</v>
      </c>
      <c r="G9527" s="4">
        <f>75.6*1000/(287.05*(F9527+273))</f>
        <v>0.63797847354292259</v>
      </c>
      <c r="H9527" s="3">
        <f>SQRT(2*ABS(E9527)/G9527)</f>
        <v>55.110632170907294</v>
      </c>
      <c r="I9527" s="2">
        <f>(2/2*0.0254)^2*3.1416*H9527</f>
        <v>0.11170013919806342</v>
      </c>
      <c r="K9527" s="6"/>
      <c r="X9527" s="9"/>
      <c r="Y9527" s="9"/>
      <c r="Z9527" s="9"/>
      <c r="AA9527" s="8"/>
      <c r="AB9527" s="12"/>
      <c r="AC9527" s="11"/>
      <c r="AD9527" s="11"/>
      <c r="AE9527" s="11"/>
      <c r="AF9527" s="11"/>
      <c r="AG9527" s="11"/>
      <c r="AH9527" s="10"/>
      <c r="AI9527" s="7">
        <v>20408266.699999999</v>
      </c>
      <c r="AK9527" s="1">
        <v>1.1341482199999999</v>
      </c>
    </row>
    <row r="9528" spans="1:37" x14ac:dyDescent="0.25">
      <c r="A9528" s="6">
        <v>0.62585648148148143</v>
      </c>
      <c r="B9528">
        <v>9.6300000000000008</v>
      </c>
      <c r="C9528">
        <f>B9528+0.68</f>
        <v>10.31</v>
      </c>
      <c r="D9528" s="5">
        <f>C9528/(0.2905*LN(C9528)+0.3655)</f>
        <v>9.8823918346779038</v>
      </c>
      <c r="E9528" s="5">
        <f>D9528*100</f>
        <v>988.23918346779033</v>
      </c>
      <c r="F9528">
        <v>142.981652868401</v>
      </c>
      <c r="G9528" s="4">
        <f>75.6*1000/(287.05*(F9528+273))</f>
        <v>0.63312588253015867</v>
      </c>
      <c r="H9528" s="3">
        <f>SQRT(2*ABS(E9528)/G9528)</f>
        <v>55.872872368694928</v>
      </c>
      <c r="I9528" s="2">
        <f>(2/2*0.0254)^2*3.1416*H9528</f>
        <v>0.11324507404713569</v>
      </c>
      <c r="K9528" s="6"/>
      <c r="X9528" s="9"/>
      <c r="Y9528" s="9"/>
      <c r="Z9528" s="9"/>
      <c r="AA9528" s="8"/>
      <c r="AB9528" s="12"/>
      <c r="AC9528" s="11"/>
      <c r="AD9528" s="11"/>
      <c r="AE9528" s="11"/>
      <c r="AF9528" s="11"/>
      <c r="AG9528" s="11"/>
      <c r="AH9528" s="10"/>
      <c r="AI9528" s="7">
        <v>16378596.699999999</v>
      </c>
      <c r="AK9528" s="1">
        <v>1.0833667899999999</v>
      </c>
    </row>
    <row r="9529" spans="1:37" x14ac:dyDescent="0.25">
      <c r="A9529" s="6">
        <v>0.62586805555555558</v>
      </c>
      <c r="B9529">
        <v>10.08</v>
      </c>
      <c r="C9529">
        <f>B9529+0.68</f>
        <v>10.76</v>
      </c>
      <c r="D9529" s="5">
        <f>C9529/(0.2905*LN(C9529)+0.3655)</f>
        <v>10.192480362882808</v>
      </c>
      <c r="E9529" s="5">
        <f>D9529*100</f>
        <v>1019.2480362882808</v>
      </c>
      <c r="F9529">
        <v>145.395822515585</v>
      </c>
      <c r="G9529" s="4">
        <f>75.6*1000/(287.05*(F9529+273))</f>
        <v>0.62947270722056547</v>
      </c>
      <c r="H9529" s="3">
        <f>SQRT(2*ABS(E9529)/G9529)</f>
        <v>56.907104297178584</v>
      </c>
      <c r="I9529" s="2">
        <f>(2/2*0.0254)^2*3.1416*H9529</f>
        <v>0.11534129116212807</v>
      </c>
      <c r="K9529" s="6"/>
      <c r="X9529" s="9"/>
      <c r="Y9529" s="9"/>
      <c r="Z9529" s="9"/>
      <c r="AA9529" s="8"/>
      <c r="AB9529" s="12"/>
      <c r="AC9529" s="11"/>
      <c r="AD9529" s="11"/>
      <c r="AE9529" s="11"/>
      <c r="AF9529" s="11"/>
      <c r="AG9529" s="11"/>
      <c r="AH9529" s="10"/>
      <c r="AI9529" s="7">
        <v>15755003.199999999</v>
      </c>
      <c r="AK9529" s="1">
        <v>1.0669893699999999</v>
      </c>
    </row>
    <row r="9530" spans="1:37" x14ac:dyDescent="0.25">
      <c r="A9530" s="6">
        <v>0.62587962962962962</v>
      </c>
      <c r="B9530">
        <v>1.08</v>
      </c>
      <c r="C9530">
        <f>B9530+0.68</f>
        <v>1.7600000000000002</v>
      </c>
      <c r="D9530" s="5">
        <f>C9530/(0.2905*LN(C9530)+0.3655)</f>
        <v>3.3224870396005648</v>
      </c>
      <c r="E9530" s="5">
        <f>D9530*100</f>
        <v>332.2487039600565</v>
      </c>
      <c r="F9530">
        <v>146.13318369368301</v>
      </c>
      <c r="G9530" s="4">
        <f>75.6*1000/(287.05*(F9530+273))</f>
        <v>0.62836530567128623</v>
      </c>
      <c r="H9530" s="3">
        <f>SQRT(2*ABS(E9530)/G9530)</f>
        <v>32.519251929812974</v>
      </c>
      <c r="I9530" s="2">
        <f>(2/2*0.0254)^2*3.1416*H9530</f>
        <v>6.5911146798539808E-2</v>
      </c>
      <c r="K9530" s="6"/>
      <c r="X9530" s="9"/>
      <c r="Y9530" s="9"/>
      <c r="Z9530" s="9"/>
      <c r="AA9530" s="8"/>
      <c r="AB9530" s="12"/>
      <c r="AC9530" s="11"/>
      <c r="AD9530" s="11"/>
      <c r="AE9530" s="11"/>
      <c r="AF9530" s="11"/>
      <c r="AG9530" s="11"/>
      <c r="AH9530" s="10"/>
      <c r="AI9530" s="7">
        <v>15354504.4</v>
      </c>
      <c r="AK9530" s="1">
        <v>1.07393691</v>
      </c>
    </row>
    <row r="9531" spans="1:37" x14ac:dyDescent="0.25">
      <c r="A9531" s="6">
        <v>0.62589120370370377</v>
      </c>
      <c r="B9531">
        <v>4.84</v>
      </c>
      <c r="C9531">
        <f>B9531+0.68</f>
        <v>5.52</v>
      </c>
      <c r="D9531" s="5">
        <f>C9531/(0.2905*LN(C9531)+0.3655)</f>
        <v>6.4053190629931684</v>
      </c>
      <c r="E9531" s="5">
        <f>D9531*100</f>
        <v>640.5319062993168</v>
      </c>
      <c r="F9531">
        <v>146.75482951596999</v>
      </c>
      <c r="G9531" s="4">
        <f>75.6*1000/(287.05*(F9531+273))</f>
        <v>0.62743471324048317</v>
      </c>
      <c r="H9531" s="3">
        <f>SQRT(2*ABS(E9531)/G9531)</f>
        <v>45.185709967136624</v>
      </c>
      <c r="I9531" s="2">
        <f>(2/2*0.0254)^2*3.1416*H9531</f>
        <v>9.1583962917357126E-2</v>
      </c>
      <c r="K9531" s="6"/>
      <c r="X9531" s="9"/>
      <c r="Y9531" s="9"/>
      <c r="Z9531" s="9"/>
      <c r="AA9531" s="8"/>
      <c r="AB9531" s="12"/>
      <c r="AC9531" s="11"/>
      <c r="AD9531" s="11"/>
      <c r="AE9531" s="11"/>
      <c r="AF9531" s="11"/>
      <c r="AG9531" s="11"/>
      <c r="AH9531" s="10"/>
      <c r="AI9531" s="7">
        <v>17346393.600000001</v>
      </c>
      <c r="AK9531" s="1">
        <v>1.14085174</v>
      </c>
    </row>
    <row r="9532" spans="1:37" x14ac:dyDescent="0.25">
      <c r="A9532" s="6">
        <v>0.62590277777777781</v>
      </c>
      <c r="B9532">
        <v>4.75</v>
      </c>
      <c r="C9532">
        <f>B9532+0.68</f>
        <v>5.43</v>
      </c>
      <c r="D9532" s="5">
        <f>C9532/(0.2905*LN(C9532)+0.3655)</f>
        <v>6.3359945094421004</v>
      </c>
      <c r="E9532" s="5">
        <f>D9532*100</f>
        <v>633.59945094421005</v>
      </c>
      <c r="F9532">
        <v>148.035051286374</v>
      </c>
      <c r="G9532" s="4">
        <f>75.6*1000/(287.05*(F9532+273))</f>
        <v>0.62552690158218172</v>
      </c>
      <c r="H9532" s="3">
        <f>SQRT(2*ABS(E9532)/G9532)</f>
        <v>45.00900352923442</v>
      </c>
      <c r="I9532" s="2">
        <f>(2/2*0.0254)^2*3.1416*H9532</f>
        <v>9.1225808185078625E-2</v>
      </c>
      <c r="K9532" s="6"/>
      <c r="X9532" s="9"/>
      <c r="Y9532" s="9"/>
      <c r="Z9532" s="9"/>
      <c r="AA9532" s="8"/>
      <c r="AB9532" s="12"/>
      <c r="AC9532" s="11"/>
      <c r="AD9532" s="11"/>
      <c r="AE9532" s="11"/>
      <c r="AF9532" s="11"/>
      <c r="AG9532" s="11"/>
      <c r="AH9532" s="10"/>
      <c r="AI9532" s="7">
        <v>18240953.899999999</v>
      </c>
      <c r="AK9532" s="1">
        <v>1.24580903</v>
      </c>
    </row>
    <row r="9533" spans="1:37" x14ac:dyDescent="0.25">
      <c r="A9533" s="6">
        <v>0.62591435185185185</v>
      </c>
      <c r="B9533">
        <v>4.79</v>
      </c>
      <c r="C9533">
        <f>B9533+0.68</f>
        <v>5.47</v>
      </c>
      <c r="D9533" s="5">
        <f>C9533/(0.2905*LN(C9533)+0.3655)</f>
        <v>6.3668287017920209</v>
      </c>
      <c r="E9533" s="5">
        <f>D9533*100</f>
        <v>636.68287017920204</v>
      </c>
      <c r="F9533">
        <v>148.98702687724099</v>
      </c>
      <c r="G9533" s="4">
        <f>75.6*1000/(287.05*(F9533+273))</f>
        <v>0.62411575312545409</v>
      </c>
      <c r="H9533" s="3">
        <f>SQRT(2*ABS(E9533)/G9533)</f>
        <v>45.169367394769864</v>
      </c>
      <c r="I9533" s="2">
        <f>(2/2*0.0254)^2*3.1416*H9533</f>
        <v>9.1550839225315983E-2</v>
      </c>
      <c r="K9533" s="6"/>
      <c r="X9533" s="9"/>
      <c r="Y9533" s="9"/>
      <c r="Z9533" s="9"/>
      <c r="AA9533" s="8"/>
      <c r="AB9533" s="12"/>
      <c r="AC9533" s="11"/>
      <c r="AD9533" s="11"/>
      <c r="AE9533" s="11"/>
      <c r="AF9533" s="11"/>
      <c r="AG9533" s="11"/>
      <c r="AH9533" s="10"/>
      <c r="AI9533" s="7">
        <v>21954445.5</v>
      </c>
      <c r="AK9533" s="1">
        <v>1.3816579600000001</v>
      </c>
    </row>
    <row r="9534" spans="1:37" x14ac:dyDescent="0.25">
      <c r="A9534" s="6">
        <v>0.62592592592592589</v>
      </c>
      <c r="B9534">
        <v>0.57999999999999996</v>
      </c>
      <c r="C9534">
        <f>B9534+0.68</f>
        <v>1.26</v>
      </c>
      <c r="D9534" s="5">
        <f>C9534/(0.2905*LN(C9534)+0.3655)</f>
        <v>2.9123658375630468</v>
      </c>
      <c r="E9534" s="5">
        <f>D9534*100</f>
        <v>291.2365837563047</v>
      </c>
      <c r="F9534">
        <v>149.399091816989</v>
      </c>
      <c r="G9534" s="4">
        <f>75.6*1000/(287.05*(F9534+273))</f>
        <v>0.62350690659810681</v>
      </c>
      <c r="H9534" s="3">
        <f>SQRT(2*ABS(E9534)/G9534)</f>
        <v>30.564502250624518</v>
      </c>
      <c r="I9534" s="2">
        <f>(2/2*0.0254)^2*3.1416*H9534</f>
        <v>6.194919240495577E-2</v>
      </c>
      <c r="K9534" s="6"/>
      <c r="X9534" s="9"/>
      <c r="Y9534" s="9"/>
      <c r="Z9534" s="9"/>
      <c r="AA9534" s="8"/>
      <c r="AB9534" s="12"/>
      <c r="AC9534" s="11"/>
      <c r="AD9534" s="11"/>
      <c r="AE9534" s="11"/>
      <c r="AF9534" s="11"/>
      <c r="AG9534" s="11"/>
      <c r="AH9534" s="10"/>
      <c r="AI9534" s="7">
        <v>23238945.300000001</v>
      </c>
      <c r="AK9534" s="1">
        <v>1.5136917000000001</v>
      </c>
    </row>
    <row r="9535" spans="1:37" x14ac:dyDescent="0.25">
      <c r="A9535" s="6">
        <v>0.62593750000000004</v>
      </c>
      <c r="B9535">
        <v>1.88</v>
      </c>
      <c r="C9535">
        <f>B9535+0.68</f>
        <v>2.56</v>
      </c>
      <c r="D9535" s="5">
        <f>C9535/(0.2905*LN(C9535)+0.3655)</f>
        <v>4.0089442767011949</v>
      </c>
      <c r="E9535" s="5">
        <f>D9535*100</f>
        <v>400.89442767011951</v>
      </c>
      <c r="F9535">
        <v>149.378313727803</v>
      </c>
      <c r="G9535" s="4">
        <f>75.6*1000/(287.05*(F9535+273))</f>
        <v>0.62353757882178007</v>
      </c>
      <c r="H9535" s="3">
        <f>SQRT(2*ABS(E9535)/G9535)</f>
        <v>35.85904271431167</v>
      </c>
      <c r="I9535" s="2">
        <f>(2/2*0.0254)^2*3.1416*H9535</f>
        <v>7.268035050435119E-2</v>
      </c>
      <c r="K9535" s="6"/>
      <c r="X9535" s="9"/>
      <c r="Y9535" s="9"/>
      <c r="Z9535" s="9"/>
      <c r="AA9535" s="8"/>
      <c r="AB9535" s="12"/>
      <c r="AC9535" s="11"/>
      <c r="AD9535" s="11"/>
      <c r="AE9535" s="11"/>
      <c r="AF9535" s="11"/>
      <c r="AG9535" s="11"/>
      <c r="AH9535" s="10"/>
      <c r="AI9535" s="7">
        <v>19736368.100000001</v>
      </c>
      <c r="AK9535" s="1">
        <v>1.54244767</v>
      </c>
    </row>
    <row r="9536" spans="1:37" x14ac:dyDescent="0.25">
      <c r="A9536" s="6">
        <v>0.62594907407407407</v>
      </c>
      <c r="B9536">
        <v>3.23</v>
      </c>
      <c r="C9536">
        <f>B9536+0.68</f>
        <v>3.91</v>
      </c>
      <c r="D9536" s="5">
        <f>C9536/(0.2905*LN(C9536)+0.3655)</f>
        <v>5.1338772923382656</v>
      </c>
      <c r="E9536" s="5">
        <f>D9536*100</f>
        <v>513.38772923382658</v>
      </c>
      <c r="F9536">
        <v>149.74541981742601</v>
      </c>
      <c r="G9536" s="4">
        <f>75.6*1000/(287.05*(F9536+273))</f>
        <v>0.62299610768675717</v>
      </c>
      <c r="H9536" s="3">
        <f>SQRT(2*ABS(E9536)/G9536)</f>
        <v>40.597105778250707</v>
      </c>
      <c r="I9536" s="2">
        <f>(2/2*0.0254)^2*3.1416*H9536</f>
        <v>8.2283620924656381E-2</v>
      </c>
      <c r="K9536" s="6"/>
      <c r="X9536" s="9"/>
      <c r="Y9536" s="9"/>
      <c r="Z9536" s="9"/>
      <c r="AA9536" s="8"/>
      <c r="AB9536" s="12"/>
      <c r="AC9536" s="11"/>
      <c r="AD9536" s="11"/>
      <c r="AE9536" s="11"/>
      <c r="AF9536" s="11"/>
      <c r="AG9536" s="11"/>
      <c r="AH9536" s="10"/>
      <c r="AI9536" s="7">
        <v>17265831.800000001</v>
      </c>
      <c r="AK9536" s="1">
        <v>1.49129723</v>
      </c>
    </row>
    <row r="9537" spans="1:37" x14ac:dyDescent="0.25">
      <c r="A9537" s="6">
        <v>0.62596064814814811</v>
      </c>
      <c r="B9537">
        <v>3.44</v>
      </c>
      <c r="C9537">
        <f>B9537+0.68</f>
        <v>4.12</v>
      </c>
      <c r="D9537" s="5">
        <f>C9537/(0.2905*LN(C9537)+0.3655)</f>
        <v>5.3037740175880295</v>
      </c>
      <c r="E9537" s="5">
        <f>D9537*100</f>
        <v>530.37740175880299</v>
      </c>
      <c r="F9537">
        <v>150.216505665574</v>
      </c>
      <c r="G9537" s="4">
        <f>75.6*1000/(287.05*(F9537+273))</f>
        <v>0.62230264548513303</v>
      </c>
      <c r="H9537" s="3">
        <f>SQRT(2*ABS(E9537)/G9537)</f>
        <v>41.286368063575999</v>
      </c>
      <c r="I9537" s="2">
        <f>(2/2*0.0254)^2*3.1416*H9537</f>
        <v>8.3680641611627443E-2</v>
      </c>
      <c r="K9537" s="6"/>
      <c r="X9537" s="9"/>
      <c r="Y9537" s="9"/>
      <c r="Z9537" s="9"/>
      <c r="AA9537" s="8"/>
      <c r="AB9537" s="12"/>
      <c r="AC9537" s="11"/>
      <c r="AD9537" s="11"/>
      <c r="AE9537" s="11"/>
      <c r="AF9537" s="11"/>
      <c r="AG9537" s="11"/>
      <c r="AH9537" s="10"/>
      <c r="AI9537" s="7">
        <v>16261063.5</v>
      </c>
      <c r="AK9537" s="1">
        <v>1.4314355400000001</v>
      </c>
    </row>
    <row r="9538" spans="1:37" x14ac:dyDescent="0.25">
      <c r="A9538" s="6">
        <v>0.62597222222222226</v>
      </c>
      <c r="B9538">
        <v>3.97</v>
      </c>
      <c r="C9538">
        <f>B9538+0.68</f>
        <v>4.6500000000000004</v>
      </c>
      <c r="D9538" s="5">
        <f>C9538/(0.2905*LN(C9538)+0.3655)</f>
        <v>5.7268836104994936</v>
      </c>
      <c r="E9538" s="5">
        <f>D9538*100</f>
        <v>572.68836104994932</v>
      </c>
      <c r="F9538">
        <v>150.753515898556</v>
      </c>
      <c r="G9538" s="4">
        <f>75.6*1000/(287.05*(F9538+273))</f>
        <v>0.62151401984286869</v>
      </c>
      <c r="H9538" s="3">
        <f>SQRT(2*ABS(E9538)/G9538)</f>
        <v>42.928796314373471</v>
      </c>
      <c r="I9538" s="2">
        <f>(2/2*0.0254)^2*3.1416*H9538</f>
        <v>8.7009572110337219E-2</v>
      </c>
      <c r="K9538" s="6"/>
      <c r="X9538" s="9"/>
      <c r="Y9538" s="9"/>
      <c r="Z9538" s="9"/>
      <c r="AA9538" s="8"/>
      <c r="AB9538" s="12"/>
      <c r="AC9538" s="11"/>
      <c r="AD9538" s="11"/>
      <c r="AE9538" s="11"/>
      <c r="AF9538" s="11"/>
      <c r="AG9538" s="11"/>
      <c r="AH9538" s="10"/>
      <c r="AI9538" s="7">
        <v>15774535.9</v>
      </c>
      <c r="AK9538" s="1">
        <v>1.3987533999999999</v>
      </c>
    </row>
    <row r="9539" spans="1:37" x14ac:dyDescent="0.25">
      <c r="A9539" s="6">
        <v>0.6259837962962963</v>
      </c>
      <c r="B9539">
        <v>4.12</v>
      </c>
      <c r="C9539">
        <f>B9539+0.68</f>
        <v>4.8</v>
      </c>
      <c r="D9539" s="5">
        <f>C9539/(0.2905*LN(C9539)+0.3655)</f>
        <v>5.8452262690985997</v>
      </c>
      <c r="E9539" s="5">
        <f>D9539*100</f>
        <v>584.52262690985992</v>
      </c>
      <c r="F9539">
        <v>151.36688959326401</v>
      </c>
      <c r="G9539" s="4">
        <f>75.6*1000/(287.05*(F9539+273))</f>
        <v>0.62061569256990634</v>
      </c>
      <c r="H9539" s="3">
        <f>SQRT(2*ABS(E9539)/G9539)</f>
        <v>43.401454602211011</v>
      </c>
      <c r="I9539" s="2">
        <f>(2/2*0.0254)^2*3.1416*H9539</f>
        <v>8.7967572308571967E-2</v>
      </c>
      <c r="K9539" s="6"/>
      <c r="X9539" s="9"/>
      <c r="Y9539" s="9"/>
      <c r="Z9539" s="9"/>
      <c r="AA9539" s="8"/>
      <c r="AB9539" s="12"/>
      <c r="AC9539" s="11"/>
      <c r="AD9539" s="11"/>
      <c r="AE9539" s="11"/>
      <c r="AF9539" s="11"/>
      <c r="AG9539" s="11"/>
      <c r="AH9539" s="10"/>
      <c r="AI9539" s="7">
        <v>14730137.300000001</v>
      </c>
      <c r="AK9539" s="1">
        <v>1.3591280100000001</v>
      </c>
    </row>
    <row r="9540" spans="1:37" x14ac:dyDescent="0.25">
      <c r="A9540" s="6">
        <v>0.62599537037037034</v>
      </c>
      <c r="B9540">
        <v>4.2</v>
      </c>
      <c r="C9540">
        <f>B9540+0.68</f>
        <v>4.88</v>
      </c>
      <c r="D9540" s="5">
        <f>C9540/(0.2905*LN(C9540)+0.3655)</f>
        <v>5.9080998480028528</v>
      </c>
      <c r="E9540" s="5">
        <f>D9540*100</f>
        <v>590.80998480028529</v>
      </c>
      <c r="F9540">
        <v>152.13988429865799</v>
      </c>
      <c r="G9540" s="4">
        <f>75.6*1000/(287.05*(F9540+273))</f>
        <v>0.61948728128186081</v>
      </c>
      <c r="H9540" s="3">
        <f>SQRT(2*ABS(E9540)/G9540)</f>
        <v>43.673974266469742</v>
      </c>
      <c r="I9540" s="2">
        <f>(2/2*0.0254)^2*3.1416*H9540</f>
        <v>8.8519924608533043E-2</v>
      </c>
      <c r="K9540" s="6"/>
      <c r="X9540" s="9"/>
      <c r="Y9540" s="9"/>
      <c r="Z9540" s="9"/>
      <c r="AA9540" s="8"/>
      <c r="AB9540" s="12"/>
      <c r="AC9540" s="11"/>
      <c r="AD9540" s="11"/>
      <c r="AE9540" s="11"/>
      <c r="AF9540" s="11"/>
      <c r="AG9540" s="11"/>
      <c r="AH9540" s="10"/>
      <c r="AI9540" s="7">
        <v>14642338.1</v>
      </c>
      <c r="AK9540" s="1">
        <v>1.3299191800000001</v>
      </c>
    </row>
    <row r="9541" spans="1:37" x14ac:dyDescent="0.25">
      <c r="A9541" s="6">
        <v>0.62600694444444438</v>
      </c>
      <c r="B9541">
        <v>4.2300000000000004</v>
      </c>
      <c r="C9541">
        <f>B9541+0.68</f>
        <v>4.91</v>
      </c>
      <c r="D9541" s="5">
        <f>C9541/(0.2905*LN(C9541)+0.3655)</f>
        <v>5.931634612368371</v>
      </c>
      <c r="E9541" s="5">
        <f>D9541*100</f>
        <v>593.16346123683707</v>
      </c>
      <c r="F9541">
        <v>152.79520621334501</v>
      </c>
      <c r="G9541" s="4">
        <f>75.6*1000/(287.05*(F9541+273))</f>
        <v>0.61853385675906225</v>
      </c>
      <c r="H9541" s="3">
        <f>SQRT(2*ABS(E9541)/G9541)</f>
        <v>43.794588990358257</v>
      </c>
      <c r="I9541" s="2">
        <f>(2/2*0.0254)^2*3.1416*H9541</f>
        <v>8.8764390710934157E-2</v>
      </c>
      <c r="K9541" s="6"/>
      <c r="X9541" s="9"/>
      <c r="Y9541" s="9"/>
      <c r="Z9541" s="9"/>
      <c r="AA9541" s="8"/>
      <c r="AB9541" s="12"/>
      <c r="AC9541" s="11"/>
      <c r="AD9541" s="11"/>
      <c r="AE9541" s="11"/>
      <c r="AF9541" s="11"/>
      <c r="AG9541" s="11"/>
      <c r="AH9541" s="10"/>
      <c r="AI9541" s="7">
        <v>14134622.1</v>
      </c>
      <c r="AK9541" s="1">
        <v>1.30146301</v>
      </c>
    </row>
    <row r="9542" spans="1:37" x14ac:dyDescent="0.25">
      <c r="A9542" s="6">
        <v>0.62601851851851853</v>
      </c>
      <c r="B9542">
        <v>4.3</v>
      </c>
      <c r="C9542">
        <f>B9542+0.68</f>
        <v>4.9799999999999995</v>
      </c>
      <c r="D9542" s="5">
        <f>C9542/(0.2905*LN(C9542)+0.3655)</f>
        <v>5.9864591822037312</v>
      </c>
      <c r="E9542" s="5">
        <f>D9542*100</f>
        <v>598.64591822037312</v>
      </c>
      <c r="F9542">
        <v>153.47150469806201</v>
      </c>
      <c r="G9542" s="4">
        <f>75.6*1000/(287.05*(F9542+273))</f>
        <v>0.61755298580880147</v>
      </c>
      <c r="H9542" s="3">
        <f>SQRT(2*ABS(E9542)/G9542)</f>
        <v>44.031440906215877</v>
      </c>
      <c r="I9542" s="2">
        <f>(2/2*0.0254)^2*3.1416*H9542</f>
        <v>8.9244450382334375E-2</v>
      </c>
      <c r="K9542" s="6"/>
      <c r="X9542" s="9"/>
      <c r="Y9542" s="9"/>
      <c r="Z9542" s="9"/>
      <c r="AA9542" s="8"/>
      <c r="AB9542" s="12"/>
      <c r="AC9542" s="11"/>
      <c r="AD9542" s="11"/>
      <c r="AE9542" s="11"/>
      <c r="AF9542" s="11"/>
      <c r="AG9542" s="11"/>
      <c r="AH9542" s="10"/>
      <c r="AI9542" s="7">
        <v>13302575.699999999</v>
      </c>
      <c r="AK9542" s="1">
        <v>1.25984791</v>
      </c>
    </row>
    <row r="9543" spans="1:37" x14ac:dyDescent="0.25">
      <c r="A9543" s="6">
        <v>0.62603009259259257</v>
      </c>
      <c r="B9543">
        <v>3.87</v>
      </c>
      <c r="C9543">
        <f>B9543+0.68</f>
        <v>4.55</v>
      </c>
      <c r="D9543" s="5">
        <f>C9543/(0.2905*LN(C9543)+0.3655)</f>
        <v>5.647652555520577</v>
      </c>
      <c r="E9543" s="5">
        <f>D9543*100</f>
        <v>564.76525555205774</v>
      </c>
      <c r="F9543">
        <v>154.099402652137</v>
      </c>
      <c r="G9543" s="4">
        <f>75.6*1000/(287.05*(F9543+273))</f>
        <v>0.6166450935150769</v>
      </c>
      <c r="H9543" s="3">
        <f>SQRT(2*ABS(E9543)/G9543)</f>
        <v>42.798775444811248</v>
      </c>
      <c r="I9543" s="2">
        <f>(2/2*0.0254)^2*3.1416*H9543</f>
        <v>8.6746041305905255E-2</v>
      </c>
      <c r="K9543" s="6"/>
      <c r="X9543" s="9"/>
      <c r="Y9543" s="9"/>
      <c r="Z9543" s="9"/>
      <c r="AA9543" s="8"/>
      <c r="AB9543" s="12"/>
      <c r="AC9543" s="11"/>
      <c r="AD9543" s="11"/>
      <c r="AE9543" s="11"/>
      <c r="AF9543" s="11"/>
      <c r="AG9543" s="11"/>
      <c r="AH9543" s="10"/>
      <c r="AI9543" s="7">
        <v>12988824.1</v>
      </c>
      <c r="AK9543" s="1">
        <v>1.22751283</v>
      </c>
    </row>
    <row r="9544" spans="1:37" x14ac:dyDescent="0.25">
      <c r="A9544" s="6">
        <v>0.62604166666666672</v>
      </c>
      <c r="B9544">
        <v>0.75</v>
      </c>
      <c r="C9544">
        <f>B9544+0.68</f>
        <v>1.4300000000000002</v>
      </c>
      <c r="D9544" s="5">
        <f>C9544/(0.2905*LN(C9544)+0.3655)</f>
        <v>3.0464135415167197</v>
      </c>
      <c r="E9544" s="5">
        <f>D9544*100</f>
        <v>304.64135415167198</v>
      </c>
      <c r="F9544">
        <v>153.57466316318701</v>
      </c>
      <c r="G9544" s="4">
        <f>75.6*1000/(287.05*(F9544+273))</f>
        <v>0.61740364309426476</v>
      </c>
      <c r="H9544" s="3">
        <f>SQRT(2*ABS(E9544)/G9544)</f>
        <v>31.41411523662272</v>
      </c>
      <c r="I9544" s="2">
        <f>(2/2*0.0254)^2*3.1416*H9544</f>
        <v>6.3671217449164569E-2</v>
      </c>
      <c r="K9544" s="6"/>
      <c r="X9544" s="9"/>
      <c r="Y9544" s="9"/>
      <c r="Z9544" s="9"/>
      <c r="AA9544" s="8"/>
      <c r="AB9544" s="12"/>
      <c r="AC9544" s="11"/>
      <c r="AD9544" s="11"/>
      <c r="AE9544" s="11"/>
      <c r="AF9544" s="11"/>
      <c r="AG9544" s="11"/>
      <c r="AH9544" s="10"/>
      <c r="AI9544" s="7">
        <v>12627914.800000001</v>
      </c>
      <c r="AK9544" s="1">
        <v>1.20039326</v>
      </c>
    </row>
    <row r="9545" spans="1:37" x14ac:dyDescent="0.25">
      <c r="A9545" s="6">
        <v>0.62605324074074076</v>
      </c>
      <c r="B9545">
        <v>0.81</v>
      </c>
      <c r="C9545">
        <f>B9545+0.68</f>
        <v>1.4900000000000002</v>
      </c>
      <c r="D9545" s="5">
        <f>C9545/(0.2905*LN(C9545)+0.3655)</f>
        <v>3.0954962921671885</v>
      </c>
      <c r="E9545" s="5">
        <f>D9545*100</f>
        <v>309.54962921671887</v>
      </c>
      <c r="F9545">
        <v>152.55850741099999</v>
      </c>
      <c r="G9545" s="4">
        <f>75.6*1000/(287.05*(F9545+273))</f>
        <v>0.61887788988389725</v>
      </c>
      <c r="H9545" s="3">
        <f>SQRT(2*ABS(E9545)/G9545)</f>
        <v>31.628431725599064</v>
      </c>
      <c r="I9545" s="2">
        <f>(2/2*0.0254)^2*3.1416*H9545</f>
        <v>6.4105601536374068E-2</v>
      </c>
      <c r="K9545" s="6"/>
      <c r="X9545" s="9"/>
      <c r="Y9545" s="9"/>
      <c r="Z9545" s="9"/>
      <c r="AA9545" s="8"/>
      <c r="AB9545" s="12"/>
      <c r="AC9545" s="11"/>
      <c r="AD9545" s="11"/>
      <c r="AE9545" s="11"/>
      <c r="AF9545" s="11"/>
      <c r="AG9545" s="11"/>
      <c r="AH9545" s="10"/>
      <c r="AI9545" s="7">
        <v>12569701.300000001</v>
      </c>
      <c r="AK9545" s="1">
        <v>1.1740682600000001</v>
      </c>
    </row>
    <row r="9546" spans="1:37" x14ac:dyDescent="0.25">
      <c r="A9546" s="6">
        <v>0.6260648148148148</v>
      </c>
      <c r="B9546">
        <v>1.22</v>
      </c>
      <c r="C9546">
        <f>B9546+0.68</f>
        <v>1.9</v>
      </c>
      <c r="D9546" s="5">
        <f>C9546/(0.2905*LN(C9546)+0.3655)</f>
        <v>3.4422874443401694</v>
      </c>
      <c r="E9546" s="5">
        <f>D9546*100</f>
        <v>344.22874443401696</v>
      </c>
      <c r="F9546">
        <v>151.293206531545</v>
      </c>
      <c r="G9546" s="4">
        <f>75.6*1000/(287.05*(F9546+273))</f>
        <v>0.6207234691349689</v>
      </c>
      <c r="H9546" s="3">
        <f>SQRT(2*ABS(E9546)/G9546)</f>
        <v>33.303469595344509</v>
      </c>
      <c r="I9546" s="2">
        <f>(2/2*0.0254)^2*3.1416*H9546</f>
        <v>6.7500626340886549E-2</v>
      </c>
      <c r="K9546" s="6"/>
      <c r="X9546" s="9"/>
      <c r="Y9546" s="9"/>
      <c r="Z9546" s="9"/>
      <c r="AA9546" s="8"/>
      <c r="AB9546" s="12"/>
      <c r="AC9546" s="11"/>
      <c r="AD9546" s="11"/>
      <c r="AE9546" s="11"/>
      <c r="AF9546" s="11"/>
      <c r="AG9546" s="11"/>
      <c r="AH9546" s="10"/>
      <c r="AI9546" s="7">
        <v>11707460.1</v>
      </c>
      <c r="AK9546" s="1">
        <v>1.1511358700000001</v>
      </c>
    </row>
    <row r="9547" spans="1:37" x14ac:dyDescent="0.25">
      <c r="A9547" s="6">
        <v>0.62607638888888884</v>
      </c>
      <c r="B9547">
        <v>1.43</v>
      </c>
      <c r="C9547">
        <f>B9547+0.68</f>
        <v>2.11</v>
      </c>
      <c r="D9547" s="5">
        <f>C9547/(0.2905*LN(C9547)+0.3655)</f>
        <v>3.6228596339276491</v>
      </c>
      <c r="E9547" s="5">
        <f>D9547*100</f>
        <v>362.28596339276493</v>
      </c>
      <c r="F9547">
        <v>149.84496276440001</v>
      </c>
      <c r="G9547" s="4">
        <f>75.6*1000/(287.05*(F9547+273))</f>
        <v>0.62284944667864905</v>
      </c>
      <c r="H9547" s="3">
        <f>SQRT(2*ABS(E9547)/G9547)</f>
        <v>34.107446788430039</v>
      </c>
      <c r="I9547" s="2">
        <f>(2/2*0.0254)^2*3.1416*H9547</f>
        <v>6.9130155178465894E-2</v>
      </c>
      <c r="K9547" s="6"/>
      <c r="X9547" s="9"/>
      <c r="Y9547" s="9"/>
      <c r="Z9547" s="9"/>
      <c r="AA9547" s="8"/>
      <c r="AB9547" s="12"/>
      <c r="AC9547" s="11"/>
      <c r="AD9547" s="11"/>
      <c r="AE9547" s="11"/>
      <c r="AF9547" s="11"/>
      <c r="AG9547" s="11"/>
      <c r="AH9547" s="10"/>
      <c r="AI9547" s="7">
        <v>11375593.4</v>
      </c>
      <c r="AK9547" s="1">
        <v>1.1174997499999999</v>
      </c>
    </row>
    <row r="9548" spans="1:37" x14ac:dyDescent="0.25">
      <c r="A9548" s="6">
        <v>0.62608796296296299</v>
      </c>
      <c r="B9548">
        <v>1.36</v>
      </c>
      <c r="C9548">
        <f>B9548+0.68</f>
        <v>2.04</v>
      </c>
      <c r="D9548" s="5">
        <f>C9548/(0.2905*LN(C9548)+0.3655)</f>
        <v>3.5626223130554062</v>
      </c>
      <c r="E9548" s="5">
        <f>D9548*100</f>
        <v>356.26223130554064</v>
      </c>
      <c r="F9548">
        <v>147.881870506696</v>
      </c>
      <c r="G9548" s="4">
        <f>75.6*1000/(287.05*(F9548+273))</f>
        <v>0.62575456332104096</v>
      </c>
      <c r="H9548" s="3">
        <f>SQRT(2*ABS(E9548)/G9548)</f>
        <v>33.744102138249779</v>
      </c>
      <c r="I9548" s="2">
        <f>(2/2*0.0254)^2*3.1416*H9548</f>
        <v>6.8393715649408354E-2</v>
      </c>
      <c r="K9548" s="6"/>
      <c r="X9548" s="9"/>
      <c r="Y9548" s="9"/>
      <c r="Z9548" s="9"/>
      <c r="AA9548" s="8"/>
      <c r="AB9548" s="12"/>
      <c r="AC9548" s="11"/>
      <c r="AD9548" s="11"/>
      <c r="AE9548" s="11"/>
      <c r="AF9548" s="11"/>
      <c r="AG9548" s="11"/>
      <c r="AH9548" s="10"/>
      <c r="AI9548" s="7">
        <v>10702332</v>
      </c>
      <c r="AK9548" s="1">
        <v>1.07912206</v>
      </c>
    </row>
    <row r="9549" spans="1:37" x14ac:dyDescent="0.25">
      <c r="A9549" s="6">
        <v>0.62609953703703702</v>
      </c>
      <c r="B9549">
        <v>1.31</v>
      </c>
      <c r="C9549">
        <f>B9549+0.68</f>
        <v>1.9900000000000002</v>
      </c>
      <c r="D9549" s="5">
        <f>C9549/(0.2905*LN(C9549)+0.3655)</f>
        <v>3.5196127432243776</v>
      </c>
      <c r="E9549" s="5">
        <f>D9549*100</f>
        <v>351.96127432243776</v>
      </c>
      <c r="F9549">
        <v>146.401130313039</v>
      </c>
      <c r="G9549" s="4">
        <f>75.6*1000/(287.05*(F9549+273))</f>
        <v>0.62796385620630857</v>
      </c>
      <c r="H9549" s="3">
        <f>SQRT(2*ABS(E9549)/G9549)</f>
        <v>33.480745117671717</v>
      </c>
      <c r="I9549" s="2">
        <f>(2/2*0.0254)^2*3.1416*H9549</f>
        <v>6.7859934513199827E-2</v>
      </c>
      <c r="K9549" s="6"/>
      <c r="X9549" s="9"/>
      <c r="Y9549" s="9"/>
      <c r="Z9549" s="9"/>
      <c r="AA9549" s="8"/>
      <c r="AB9549" s="12"/>
      <c r="AC9549" s="11"/>
      <c r="AD9549" s="11"/>
      <c r="AE9549" s="11"/>
      <c r="AF9549" s="11"/>
      <c r="AG9549" s="11"/>
      <c r="AH9549" s="10"/>
      <c r="AI9549" s="7">
        <v>10275387.699999999</v>
      </c>
      <c r="AK9549" s="1">
        <v>1.0392189000000001</v>
      </c>
    </row>
    <row r="9550" spans="1:37" x14ac:dyDescent="0.25">
      <c r="A9550" s="6">
        <v>0.62611111111111117</v>
      </c>
      <c r="B9550">
        <v>1.38</v>
      </c>
      <c r="C9550">
        <f>B9550+0.68</f>
        <v>2.06</v>
      </c>
      <c r="D9550" s="5">
        <f>C9550/(0.2905*LN(C9550)+0.3655)</f>
        <v>3.5798314437168948</v>
      </c>
      <c r="E9550" s="5">
        <f>D9550*100</f>
        <v>357.98314437168949</v>
      </c>
      <c r="F9550">
        <v>144.89026342715201</v>
      </c>
      <c r="G9550" s="4">
        <f>75.6*1000/(287.05*(F9550+273))</f>
        <v>0.63023423644463972</v>
      </c>
      <c r="H9550" s="3">
        <f>SQRT(2*ABS(E9550)/G9550)</f>
        <v>33.705074476316703</v>
      </c>
      <c r="I9550" s="2">
        <f>(2/2*0.0254)^2*3.1416*H9550</f>
        <v>6.8314613031659741E-2</v>
      </c>
      <c r="K9550" s="6"/>
      <c r="X9550" s="9"/>
      <c r="Y9550" s="9"/>
      <c r="Z9550" s="9"/>
      <c r="AA9550" s="8"/>
      <c r="AB9550" s="12"/>
      <c r="AC9550" s="11"/>
      <c r="AD9550" s="11"/>
      <c r="AE9550" s="11"/>
      <c r="AF9550" s="11"/>
      <c r="AG9550" s="11"/>
      <c r="AH9550" s="10"/>
      <c r="AI9550" s="7">
        <v>10365836.800000001</v>
      </c>
      <c r="AK9550" s="1">
        <v>1.01657424</v>
      </c>
    </row>
    <row r="9551" spans="1:37" x14ac:dyDescent="0.25">
      <c r="A9551" s="6">
        <v>0.62612268518518521</v>
      </c>
      <c r="B9551">
        <v>1.1000000000000001</v>
      </c>
      <c r="C9551">
        <f>B9551+0.68</f>
        <v>1.7800000000000002</v>
      </c>
      <c r="D9551" s="5">
        <f>C9551/(0.2905*LN(C9551)+0.3655)</f>
        <v>3.3395485062064685</v>
      </c>
      <c r="E9551" s="5">
        <f>D9551*100</f>
        <v>333.95485062064682</v>
      </c>
      <c r="F9551">
        <v>143.528962887989</v>
      </c>
      <c r="G9551" s="4">
        <f>75.6*1000/(287.05*(F9551+273))</f>
        <v>0.63229396885777756</v>
      </c>
      <c r="H9551" s="3">
        <f>SQRT(2*ABS(E9551)/G9551)</f>
        <v>32.501197002361586</v>
      </c>
      <c r="I9551" s="2">
        <f>(2/2*0.0254)^2*3.1416*H9551</f>
        <v>6.5874552445869775E-2</v>
      </c>
      <c r="K9551" s="6"/>
      <c r="X9551" s="9"/>
      <c r="Y9551" s="9"/>
      <c r="Z9551" s="9"/>
      <c r="AA9551" s="8"/>
      <c r="AB9551" s="12"/>
      <c r="AC9551" s="11"/>
      <c r="AD9551" s="11"/>
      <c r="AE9551" s="11"/>
      <c r="AF9551" s="11"/>
      <c r="AG9551" s="11"/>
      <c r="AH9551" s="10"/>
      <c r="AI9551" s="7">
        <v>10099105.9</v>
      </c>
      <c r="AK9551" s="1">
        <v>1.00523312</v>
      </c>
    </row>
    <row r="9552" spans="1:37" x14ac:dyDescent="0.25">
      <c r="A9552" s="6">
        <v>0.62613425925925925</v>
      </c>
      <c r="B9552">
        <v>0.94</v>
      </c>
      <c r="C9552">
        <f>B9552+0.68</f>
        <v>1.62</v>
      </c>
      <c r="D9552" s="5">
        <f>C9552/(0.2905*LN(C9552)+0.3655)</f>
        <v>3.2038300634683963</v>
      </c>
      <c r="E9552" s="5">
        <f>D9552*100</f>
        <v>320.38300634683964</v>
      </c>
      <c r="F9552">
        <v>142.02356986758701</v>
      </c>
      <c r="G9552" s="4">
        <f>75.6*1000/(287.05*(F9552+273))</f>
        <v>0.63458745529245031</v>
      </c>
      <c r="H9552" s="3">
        <f>SQRT(2*ABS(E9552)/G9552)</f>
        <v>31.776348706654453</v>
      </c>
      <c r="I9552" s="2">
        <f>(2/2*0.0254)^2*3.1416*H9552</f>
        <v>6.4405404799788013E-2</v>
      </c>
      <c r="K9552" s="6"/>
      <c r="X9552" s="9"/>
      <c r="Y9552" s="9"/>
      <c r="Z9552" s="9"/>
      <c r="AA9552" s="8"/>
      <c r="AB9552" s="12"/>
      <c r="AC9552" s="11"/>
      <c r="AD9552" s="11"/>
      <c r="AE9552" s="11"/>
      <c r="AF9552" s="11"/>
      <c r="AG9552" s="11"/>
      <c r="AH9552" s="10"/>
      <c r="AI9552" s="7">
        <v>9431654.9000000004</v>
      </c>
      <c r="AK9552" s="1">
        <v>0.99365972000000002</v>
      </c>
    </row>
    <row r="9553" spans="1:37" x14ac:dyDescent="0.25">
      <c r="A9553" s="6">
        <v>0.62614583333333329</v>
      </c>
      <c r="B9553">
        <v>0.69</v>
      </c>
      <c r="C9553">
        <f>B9553+0.68</f>
        <v>1.37</v>
      </c>
      <c r="D9553" s="5">
        <f>C9553/(0.2905*LN(C9553)+0.3655)</f>
        <v>2.9981233066167734</v>
      </c>
      <c r="E9553" s="5">
        <f>D9553*100</f>
        <v>299.81233066167732</v>
      </c>
      <c r="F9553">
        <v>140.960787735445</v>
      </c>
      <c r="G9553" s="4">
        <f>75.6*1000/(287.05*(F9553+273))</f>
        <v>0.63621666324824655</v>
      </c>
      <c r="H9553" s="3">
        <f>SQRT(2*ABS(E9553)/G9553)</f>
        <v>30.699918552890502</v>
      </c>
      <c r="I9553" s="2">
        <f>(2/2*0.0254)^2*3.1416*H9553</f>
        <v>6.2223658859375836E-2</v>
      </c>
      <c r="K9553" s="6"/>
      <c r="X9553" s="9"/>
      <c r="Y9553" s="9"/>
      <c r="Z9553" s="9"/>
      <c r="AA9553" s="8"/>
      <c r="AB9553" s="12"/>
      <c r="AC9553" s="11"/>
      <c r="AD9553" s="11"/>
      <c r="AE9553" s="11"/>
      <c r="AF9553" s="11"/>
      <c r="AG9553" s="11"/>
      <c r="AH9553" s="10"/>
      <c r="AI9553" s="7">
        <v>9189908</v>
      </c>
      <c r="AK9553" s="1">
        <v>0.95309301000000002</v>
      </c>
    </row>
    <row r="9554" spans="1:37" x14ac:dyDescent="0.25">
      <c r="A9554" s="6">
        <v>0.62615740740740744</v>
      </c>
      <c r="B9554">
        <v>0.5</v>
      </c>
      <c r="C9554">
        <f>B9554+0.68</f>
        <v>1.1800000000000002</v>
      </c>
      <c r="D9554" s="5">
        <f>C9554/(0.2905*LN(C9554)+0.3655)</f>
        <v>2.8531226182404996</v>
      </c>
      <c r="E9554" s="5">
        <f>D9554*100</f>
        <v>285.31226182404998</v>
      </c>
      <c r="F9554">
        <v>140.00200171483499</v>
      </c>
      <c r="G9554" s="4">
        <f>75.6*1000/(287.05*(F9554+273))</f>
        <v>0.63769364311824428</v>
      </c>
      <c r="H9554" s="3">
        <f>SQRT(2*ABS(E9554)/G9554)</f>
        <v>29.913633768839187</v>
      </c>
      <c r="I9554" s="2">
        <f>(2/2*0.0254)^2*3.1416*H9554</f>
        <v>6.0629989609575156E-2</v>
      </c>
      <c r="K9554" s="6"/>
      <c r="X9554" s="9"/>
      <c r="Y9554" s="9"/>
      <c r="Z9554" s="9"/>
      <c r="AA9554" s="8"/>
      <c r="AB9554" s="12"/>
      <c r="AC9554" s="11"/>
      <c r="AD9554" s="11"/>
      <c r="AE9554" s="11"/>
      <c r="AF9554" s="11"/>
      <c r="AG9554" s="11"/>
      <c r="AH9554" s="10"/>
      <c r="AI9554" s="7">
        <v>8868098</v>
      </c>
      <c r="AK9554" s="1">
        <v>0.92857396999999997</v>
      </c>
    </row>
    <row r="9555" spans="1:37" x14ac:dyDescent="0.25">
      <c r="A9555" s="6">
        <v>0.62616898148148148</v>
      </c>
      <c r="B9555">
        <v>0.51</v>
      </c>
      <c r="C9555">
        <f>B9555+0.68</f>
        <v>1.19</v>
      </c>
      <c r="D9555" s="5">
        <f>C9555/(0.2905*LN(C9555)+0.3655)</f>
        <v>2.8603470246144624</v>
      </c>
      <c r="E9555" s="5">
        <f>D9555*100</f>
        <v>286.03470246144627</v>
      </c>
      <c r="F9555">
        <v>139.07814033960699</v>
      </c>
      <c r="G9555" s="4">
        <f>75.6*1000/(287.05*(F9555+273))</f>
        <v>0.63912332469664557</v>
      </c>
      <c r="H9555" s="3">
        <f>SQRT(2*ABS(E9555)/G9555)</f>
        <v>29.917963443560783</v>
      </c>
      <c r="I9555" s="2">
        <f>(2/2*0.0254)^2*3.1416*H9555</f>
        <v>6.0638765144350092E-2</v>
      </c>
      <c r="K9555" s="6"/>
      <c r="X9555" s="9"/>
      <c r="Y9555" s="9"/>
      <c r="Z9555" s="9"/>
      <c r="AA9555" s="8"/>
      <c r="AB9555" s="12"/>
      <c r="AC9555" s="11"/>
      <c r="AD9555" s="11"/>
      <c r="AE9555" s="11"/>
      <c r="AF9555" s="11"/>
      <c r="AG9555" s="11"/>
      <c r="AH9555" s="10"/>
      <c r="AI9555" s="7">
        <v>8563224.9000000004</v>
      </c>
      <c r="AK9555" s="1">
        <v>0.90153912999999997</v>
      </c>
    </row>
    <row r="9556" spans="1:37" x14ac:dyDescent="0.25">
      <c r="A9556" s="6">
        <v>0.62618055555555563</v>
      </c>
      <c r="B9556">
        <v>0.68</v>
      </c>
      <c r="C9556">
        <f>B9556+0.68</f>
        <v>1.36</v>
      </c>
      <c r="D9556" s="5">
        <f>C9556/(0.2905*LN(C9556)+0.3655)</f>
        <v>2.9901656182872074</v>
      </c>
      <c r="E9556" s="5">
        <f>D9556*100</f>
        <v>299.01656182872074</v>
      </c>
      <c r="F9556">
        <v>138.092706935287</v>
      </c>
      <c r="G9556" s="4">
        <f>75.6*1000/(287.05*(F9556+273))</f>
        <v>0.64065537200133116</v>
      </c>
      <c r="H9556" s="3">
        <f>SQRT(2*ABS(E9556)/G9556)</f>
        <v>30.552755424764058</v>
      </c>
      <c r="I9556" s="2">
        <f>(2/2*0.0254)^2*3.1416*H9556</f>
        <v>6.192538353120379E-2</v>
      </c>
      <c r="K9556" s="6"/>
      <c r="X9556" s="9"/>
      <c r="Y9556" s="9"/>
      <c r="Z9556" s="9"/>
      <c r="AA9556" s="8"/>
      <c r="AB9556" s="12"/>
      <c r="AC9556" s="11"/>
      <c r="AD9556" s="11"/>
      <c r="AE9556" s="11"/>
      <c r="AF9556" s="11"/>
      <c r="AG9556" s="11"/>
      <c r="AH9556" s="10"/>
      <c r="AI9556" s="7">
        <v>7862954.2000000002</v>
      </c>
      <c r="AK9556" s="1">
        <v>0.87799669999999996</v>
      </c>
    </row>
    <row r="9557" spans="1:37" x14ac:dyDescent="0.25">
      <c r="A9557" s="6">
        <v>0.62619212962962967</v>
      </c>
      <c r="B9557">
        <v>0.97</v>
      </c>
      <c r="C9557">
        <f>B9557+0.68</f>
        <v>1.65</v>
      </c>
      <c r="D9557" s="5">
        <f>C9557/(0.2905*LN(C9557)+0.3655)</f>
        <v>3.2291194009826842</v>
      </c>
      <c r="E9557" s="5">
        <f>D9557*100</f>
        <v>322.91194009826842</v>
      </c>
      <c r="F9557">
        <v>137.530409045547</v>
      </c>
      <c r="G9557" s="4">
        <f>75.6*1000/(287.05*(F9557+273))</f>
        <v>0.64153286890725936</v>
      </c>
      <c r="H9557" s="3">
        <f>SQRT(2*ABS(E9557)/G9557)</f>
        <v>31.728357742226773</v>
      </c>
      <c r="I9557" s="2">
        <f>(2/2*0.0254)^2*3.1416*H9557</f>
        <v>6.4308135049911133E-2</v>
      </c>
      <c r="K9557" s="6"/>
      <c r="X9557" s="9"/>
      <c r="Y9557" s="9"/>
      <c r="Z9557" s="9"/>
      <c r="AA9557" s="8"/>
      <c r="AB9557" s="12"/>
      <c r="AC9557" s="11"/>
      <c r="AD9557" s="11"/>
      <c r="AE9557" s="11"/>
      <c r="AF9557" s="11"/>
      <c r="AG9557" s="11"/>
      <c r="AH9557" s="10"/>
      <c r="AI9557" s="7">
        <v>7739794.2999999998</v>
      </c>
      <c r="AK9557" s="1">
        <v>0.84596254000000004</v>
      </c>
    </row>
    <row r="9558" spans="1:37" x14ac:dyDescent="0.25">
      <c r="A9558" s="6">
        <v>0.62620370370370371</v>
      </c>
      <c r="B9558">
        <v>1.25</v>
      </c>
      <c r="C9558">
        <f>B9558+0.68</f>
        <v>1.9300000000000002</v>
      </c>
      <c r="D9558" s="5">
        <f>C9558/(0.2905*LN(C9558)+0.3655)</f>
        <v>3.4680446407091843</v>
      </c>
      <c r="E9558" s="5">
        <f>D9558*100</f>
        <v>346.80446407091841</v>
      </c>
      <c r="F9558">
        <v>137.20328551602699</v>
      </c>
      <c r="G9558" s="4">
        <f>75.6*1000/(287.05*(F9558+273))</f>
        <v>0.64204447011522159</v>
      </c>
      <c r="H9558" s="3">
        <f>SQRT(2*ABS(E9558)/G9558)</f>
        <v>32.868113838864687</v>
      </c>
      <c r="I9558" s="2">
        <f>(2/2*0.0254)^2*3.1416*H9558</f>
        <v>6.6618232205964148E-2</v>
      </c>
      <c r="K9558" s="6"/>
      <c r="X9558" s="9"/>
      <c r="Y9558" s="9"/>
      <c r="Z9558" s="9"/>
      <c r="AA9558" s="8"/>
      <c r="AB9558" s="12"/>
      <c r="AC9558" s="11"/>
      <c r="AD9558" s="11"/>
      <c r="AE9558" s="11"/>
      <c r="AF9558" s="11"/>
      <c r="AG9558" s="11"/>
      <c r="AH9558" s="10"/>
      <c r="AI9558" s="7">
        <v>7433149.5</v>
      </c>
      <c r="AK9558" s="1">
        <v>0.82226975000000002</v>
      </c>
    </row>
    <row r="9559" spans="1:37" x14ac:dyDescent="0.25">
      <c r="A9559" s="6">
        <v>0.62621527777777775</v>
      </c>
      <c r="B9559">
        <v>0.37</v>
      </c>
      <c r="C9559">
        <f>B9559+0.68</f>
        <v>1.05</v>
      </c>
      <c r="D9559" s="5">
        <f>C9559/(0.2905*LN(C9559)+0.3655)</f>
        <v>2.7655337597593457</v>
      </c>
      <c r="E9559" s="5">
        <f>D9559*100</f>
        <v>276.55337597593456</v>
      </c>
      <c r="F9559">
        <v>136.79704139251399</v>
      </c>
      <c r="G9559" s="4">
        <f>75.6*1000/(287.05*(F9559+273))</f>
        <v>0.64268094809498455</v>
      </c>
      <c r="H9559" s="3">
        <f>SQRT(2*ABS(E9559)/G9559)</f>
        <v>29.336396529260245</v>
      </c>
      <c r="I9559" s="2">
        <f>(2/2*0.0254)^2*3.1416*H9559</f>
        <v>5.9460025167662779E-2</v>
      </c>
      <c r="K9559" s="6"/>
      <c r="X9559" s="9"/>
      <c r="Y9559" s="9"/>
      <c r="Z9559" s="9"/>
      <c r="AA9559" s="8"/>
      <c r="AB9559" s="12"/>
      <c r="AC9559" s="11"/>
      <c r="AD9559" s="11"/>
      <c r="AE9559" s="11"/>
      <c r="AF9559" s="11"/>
      <c r="AG9559" s="11"/>
      <c r="AH9559" s="10"/>
      <c r="AI9559" s="7">
        <v>7008372.5</v>
      </c>
      <c r="AK9559" s="1">
        <v>0.80014545999999998</v>
      </c>
    </row>
    <row r="9560" spans="1:37" x14ac:dyDescent="0.25">
      <c r="A9560" s="6">
        <v>0.62622685185185178</v>
      </c>
      <c r="B9560">
        <v>0.3</v>
      </c>
      <c r="C9560">
        <f>B9560+0.68</f>
        <v>0.98</v>
      </c>
      <c r="D9560" s="5">
        <f>C9560/(0.2905*LN(C9560)+0.3655)</f>
        <v>2.7250145027674018</v>
      </c>
      <c r="E9560" s="5">
        <f>D9560*100</f>
        <v>272.50145027674017</v>
      </c>
      <c r="F9560">
        <v>136.18439628341699</v>
      </c>
      <c r="G9560" s="4">
        <f>75.6*1000/(287.05*(F9560+273))</f>
        <v>0.64364319236220602</v>
      </c>
      <c r="H9560" s="3">
        <f>SQRT(2*ABS(E9560)/G9560)</f>
        <v>29.098916393755854</v>
      </c>
      <c r="I9560" s="2">
        <f>(2/2*0.0254)^2*3.1416*H9560</f>
        <v>5.8978692198910901E-2</v>
      </c>
      <c r="K9560" s="6"/>
      <c r="X9560" s="9"/>
      <c r="Y9560" s="9"/>
      <c r="Z9560" s="9"/>
      <c r="AA9560" s="8"/>
      <c r="AB9560" s="12"/>
      <c r="AC9560" s="11"/>
      <c r="AD9560" s="11"/>
      <c r="AE9560" s="11"/>
      <c r="AF9560" s="11"/>
      <c r="AG9560" s="11"/>
      <c r="AH9560" s="10"/>
      <c r="AI9560" s="7">
        <v>6785987</v>
      </c>
      <c r="AK9560" s="1">
        <v>0.76828799999999997</v>
      </c>
    </row>
    <row r="9561" spans="1:37" x14ac:dyDescent="0.25">
      <c r="A9561" s="6">
        <v>0.62623842592592593</v>
      </c>
      <c r="B9561">
        <v>0.25</v>
      </c>
      <c r="C9561">
        <f>B9561+0.68</f>
        <v>0.93</v>
      </c>
      <c r="D9561" s="5">
        <f>C9561/(0.2905*LN(C9561)+0.3655)</f>
        <v>2.7002056306030857</v>
      </c>
      <c r="E9561" s="5">
        <f>D9561*100</f>
        <v>270.02056306030858</v>
      </c>
      <c r="F9561">
        <v>135.678597212575</v>
      </c>
      <c r="G9561" s="4">
        <f>75.6*1000/(287.05*(F9561+273))</f>
        <v>0.64443979421723596</v>
      </c>
      <c r="H9561" s="3">
        <f>SQRT(2*ABS(E9561)/G9561)</f>
        <v>28.94824515894177</v>
      </c>
      <c r="I9561" s="2">
        <f>(2/2*0.0254)^2*3.1416*H9561</f>
        <v>5.8673306518527403E-2</v>
      </c>
      <c r="K9561" s="6"/>
      <c r="X9561" s="9"/>
      <c r="Y9561" s="9"/>
      <c r="Z9561" s="9"/>
      <c r="AA9561" s="8"/>
      <c r="AB9561" s="12"/>
      <c r="AC9561" s="11"/>
      <c r="AD9561" s="11"/>
      <c r="AE9561" s="11"/>
      <c r="AF9561" s="11"/>
      <c r="AG9561" s="11"/>
      <c r="AH9561" s="10"/>
      <c r="AI9561" s="7">
        <v>6924223.7999999998</v>
      </c>
      <c r="AK9561" s="1">
        <v>0.75163261999999997</v>
      </c>
    </row>
    <row r="9562" spans="1:37" x14ac:dyDescent="0.25">
      <c r="A9562" s="6">
        <v>0.62624999999999997</v>
      </c>
      <c r="B9562">
        <v>0.25</v>
      </c>
      <c r="C9562">
        <f>B9562+0.68</f>
        <v>0.93</v>
      </c>
      <c r="D9562" s="5">
        <f>C9562/(0.2905*LN(C9562)+0.3655)</f>
        <v>2.7002056306030857</v>
      </c>
      <c r="E9562" s="5">
        <f>D9562*100</f>
        <v>270.02056306030858</v>
      </c>
      <c r="F9562">
        <v>135.17293412308101</v>
      </c>
      <c r="G9562" s="4">
        <f>75.6*1000/(287.05*(F9562+273))</f>
        <v>0.64523815537765161</v>
      </c>
      <c r="H9562" s="3">
        <f>SQRT(2*ABS(E9562)/G9562)</f>
        <v>28.930330604633401</v>
      </c>
      <c r="I9562" s="2">
        <f>(2/2*0.0254)^2*3.1416*H9562</f>
        <v>5.8636996679008409E-2</v>
      </c>
      <c r="K9562" s="6"/>
      <c r="X9562" s="9"/>
      <c r="Y9562" s="9"/>
      <c r="Z9562" s="9"/>
      <c r="AA9562" s="8"/>
      <c r="AB9562" s="12"/>
      <c r="AC9562" s="11"/>
      <c r="AD9562" s="11"/>
      <c r="AE9562" s="11"/>
      <c r="AF9562" s="11"/>
      <c r="AG9562" s="11"/>
      <c r="AH9562" s="10"/>
      <c r="AI9562" s="7">
        <v>6487514.7999999998</v>
      </c>
      <c r="AK9562" s="1">
        <v>0.73995911000000003</v>
      </c>
    </row>
    <row r="9563" spans="1:37" x14ac:dyDescent="0.25">
      <c r="A9563" s="6">
        <v>0.62626157407407412</v>
      </c>
      <c r="B9563">
        <v>0.26</v>
      </c>
      <c r="C9563">
        <f>B9563+0.68</f>
        <v>0.94000000000000006</v>
      </c>
      <c r="D9563" s="5">
        <f>C9563/(0.2905*LN(C9563)+0.3655)</f>
        <v>2.7048398588920084</v>
      </c>
      <c r="E9563" s="5">
        <f>D9563*100</f>
        <v>270.48398588920082</v>
      </c>
      <c r="F9563">
        <v>134.63646161619101</v>
      </c>
      <c r="G9563" s="4">
        <f>75.6*1000/(287.05*(F9563+273))</f>
        <v>0.64608732507504352</v>
      </c>
      <c r="H9563" s="3">
        <f>SQRT(2*ABS(E9563)/G9563)</f>
        <v>28.936111289611851</v>
      </c>
      <c r="I9563" s="2">
        <f>(2/2*0.0254)^2*3.1416*H9563</f>
        <v>5.8648713171658151E-2</v>
      </c>
      <c r="K9563" s="6"/>
      <c r="X9563" s="9"/>
      <c r="Y9563" s="9"/>
      <c r="Z9563" s="9"/>
      <c r="AA9563" s="8"/>
      <c r="AB9563" s="12"/>
      <c r="AC9563" s="11"/>
      <c r="AD9563" s="11"/>
      <c r="AE9563" s="11"/>
      <c r="AF9563" s="11"/>
      <c r="AG9563" s="11"/>
      <c r="AH9563" s="10"/>
      <c r="AI9563" s="7">
        <v>6421103.7000000002</v>
      </c>
      <c r="AK9563" s="1">
        <v>0.71199299000000005</v>
      </c>
    </row>
    <row r="9564" spans="1:37" x14ac:dyDescent="0.25">
      <c r="A9564" s="6">
        <v>0.62627314814814816</v>
      </c>
      <c r="B9564">
        <v>0.28000000000000003</v>
      </c>
      <c r="C9564">
        <f>B9564+0.68</f>
        <v>0.96000000000000008</v>
      </c>
      <c r="D9564" s="5">
        <f>C9564/(0.2905*LN(C9564)+0.3655)</f>
        <v>2.7146157496557359</v>
      </c>
      <c r="E9564" s="5">
        <f>D9564*100</f>
        <v>271.46157496557362</v>
      </c>
      <c r="F9564">
        <v>133.948902952098</v>
      </c>
      <c r="G9564" s="4">
        <f>75.6*1000/(287.05*(F9564+273))</f>
        <v>0.64717891897023161</v>
      </c>
      <c r="H9564" s="3">
        <f>SQRT(2*ABS(E9564)/G9564)</f>
        <v>28.963897302927109</v>
      </c>
      <c r="I9564" s="2">
        <f>(2/2*0.0254)^2*3.1416*H9564</f>
        <v>5.8705030826397595E-2</v>
      </c>
      <c r="K9564" s="6"/>
      <c r="X9564" s="9"/>
      <c r="Y9564" s="9"/>
      <c r="Z9564" s="9"/>
      <c r="AA9564" s="8"/>
      <c r="AB9564" s="12"/>
      <c r="AC9564" s="11"/>
      <c r="AD9564" s="11"/>
      <c r="AE9564" s="11"/>
      <c r="AF9564" s="11"/>
      <c r="AG9564" s="11"/>
      <c r="AH9564" s="10"/>
      <c r="AI9564" s="7">
        <v>6182706.5999999996</v>
      </c>
      <c r="AK9564" s="1">
        <v>0.69959956000000001</v>
      </c>
    </row>
    <row r="9565" spans="1:37" x14ac:dyDescent="0.25">
      <c r="A9565" s="6">
        <v>0.6262847222222222</v>
      </c>
      <c r="B9565">
        <v>0.3</v>
      </c>
      <c r="C9565">
        <f>B9565+0.68</f>
        <v>0.98</v>
      </c>
      <c r="D9565" s="5">
        <f>C9565/(0.2905*LN(C9565)+0.3655)</f>
        <v>2.7250145027674018</v>
      </c>
      <c r="E9565" s="5">
        <f>D9565*100</f>
        <v>272.50145027674017</v>
      </c>
      <c r="F9565">
        <v>133.41622112118301</v>
      </c>
      <c r="G9565" s="4">
        <f>75.6*1000/(287.05*(F9565+273))</f>
        <v>0.64802716378323544</v>
      </c>
      <c r="H9565" s="3">
        <f>SQRT(2*ABS(E9565)/G9565)</f>
        <v>29.000320754570016</v>
      </c>
      <c r="I9565" s="2">
        <f>(2/2*0.0254)^2*3.1416*H9565</f>
        <v>5.8778855140478578E-2</v>
      </c>
      <c r="K9565" s="6"/>
      <c r="X9565" s="9"/>
      <c r="Y9565" s="9"/>
      <c r="Z9565" s="9"/>
      <c r="AA9565" s="8"/>
      <c r="AB9565" s="12"/>
      <c r="AC9565" s="11"/>
      <c r="AD9565" s="11"/>
      <c r="AE9565" s="11"/>
      <c r="AF9565" s="11"/>
      <c r="AG9565" s="11"/>
      <c r="AH9565" s="10"/>
      <c r="AI9565" s="7">
        <v>6177811.5</v>
      </c>
      <c r="AK9565" s="1">
        <v>0.68218760000000001</v>
      </c>
    </row>
    <row r="9566" spans="1:37" x14ac:dyDescent="0.25">
      <c r="A9566" s="6">
        <v>0.62629629629629624</v>
      </c>
      <c r="B9566">
        <v>0.23</v>
      </c>
      <c r="C9566">
        <f>B9566+0.68</f>
        <v>0.91</v>
      </c>
      <c r="D9566" s="5">
        <f>C9566/(0.2905*LN(C9566)+0.3655)</f>
        <v>2.6914895144241178</v>
      </c>
      <c r="E9566" s="5">
        <f>D9566*100</f>
        <v>269.14895144241177</v>
      </c>
      <c r="F9566">
        <v>132.890564274089</v>
      </c>
      <c r="G9566" s="4">
        <f>75.6*1000/(287.05*(F9566+273))</f>
        <v>0.64886640456813716</v>
      </c>
      <c r="H9566" s="3">
        <f>SQRT(2*ABS(E9566)/G9566)</f>
        <v>28.802733063265585</v>
      </c>
      <c r="I9566" s="2">
        <f>(2/2*0.0254)^2*3.1416*H9566</f>
        <v>5.8378377560143725E-2</v>
      </c>
      <c r="K9566" s="6"/>
      <c r="X9566" s="9"/>
      <c r="Y9566" s="9"/>
      <c r="Z9566" s="9"/>
      <c r="AA9566" s="8"/>
      <c r="AB9566" s="12"/>
      <c r="AC9566" s="11"/>
      <c r="AD9566" s="11"/>
      <c r="AE9566" s="11"/>
      <c r="AF9566" s="11"/>
      <c r="AG9566" s="11"/>
      <c r="AH9566" s="10"/>
      <c r="AI9566" s="7">
        <v>5510597.2999999998</v>
      </c>
      <c r="AK9566" s="1">
        <v>0.66793057</v>
      </c>
    </row>
    <row r="9567" spans="1:37" x14ac:dyDescent="0.25">
      <c r="A9567" s="6">
        <v>0.62630787037037039</v>
      </c>
      <c r="B9567">
        <v>0.26</v>
      </c>
      <c r="C9567">
        <f>B9567+0.68</f>
        <v>0.94000000000000006</v>
      </c>
      <c r="D9567" s="5">
        <f>C9567/(0.2905*LN(C9567)+0.3655)</f>
        <v>2.7048398588920084</v>
      </c>
      <c r="E9567" s="5">
        <f>D9567*100</f>
        <v>270.48398588920082</v>
      </c>
      <c r="F9567">
        <v>132.31952753713799</v>
      </c>
      <c r="G9567" s="4">
        <f>75.6*1000/(287.05*(F9567+273))</f>
        <v>0.64978056371717485</v>
      </c>
      <c r="H9567" s="3">
        <f>SQRT(2*ABS(E9567)/G9567)</f>
        <v>28.853760217475191</v>
      </c>
      <c r="I9567" s="2">
        <f>(2/2*0.0254)^2*3.1416*H9567</f>
        <v>5.8481801164692808E-2</v>
      </c>
      <c r="K9567" s="6"/>
      <c r="X9567" s="9"/>
      <c r="Y9567" s="9"/>
      <c r="Z9567" s="9"/>
      <c r="AA9567" s="8"/>
      <c r="AB9567" s="12"/>
      <c r="AC9567" s="11"/>
      <c r="AD9567" s="11"/>
      <c r="AE9567" s="11"/>
      <c r="AF9567" s="11"/>
      <c r="AG9567" s="11"/>
      <c r="AH9567" s="10"/>
      <c r="AI9567" s="7">
        <v>5500502.5</v>
      </c>
      <c r="AK9567" s="1">
        <v>0.63543665999999999</v>
      </c>
    </row>
    <row r="9568" spans="1:37" x14ac:dyDescent="0.25">
      <c r="A9568" s="6">
        <v>0.62631944444444443</v>
      </c>
      <c r="B9568">
        <v>0.27</v>
      </c>
      <c r="C9568">
        <f>B9568+0.68</f>
        <v>0.95000000000000007</v>
      </c>
      <c r="D9568" s="5">
        <f>C9568/(0.2905*LN(C9568)+0.3655)</f>
        <v>2.7096460417130221</v>
      </c>
      <c r="E9568" s="5">
        <f>D9568*100</f>
        <v>270.9646041713022</v>
      </c>
      <c r="F9568">
        <v>131.67060011616999</v>
      </c>
      <c r="G9568" s="4">
        <f>75.6*1000/(287.05*(F9568+273))</f>
        <v>0.65082254805032647</v>
      </c>
      <c r="H9568" s="3">
        <f>SQRT(2*ABS(E9568)/G9568)</f>
        <v>28.856256117815967</v>
      </c>
      <c r="I9568" s="2">
        <f>(2/2*0.0254)^2*3.1416*H9568</f>
        <v>5.8486859942001417E-2</v>
      </c>
      <c r="K9568" s="6"/>
      <c r="X9568" s="9"/>
      <c r="Y9568" s="9"/>
      <c r="Z9568" s="9"/>
      <c r="AA9568" s="8"/>
      <c r="AB9568" s="12"/>
      <c r="AC9568" s="11"/>
      <c r="AD9568" s="11"/>
      <c r="AE9568" s="11"/>
      <c r="AF9568" s="11"/>
      <c r="AG9568" s="11"/>
      <c r="AH9568" s="10"/>
      <c r="AI9568" s="7">
        <v>5713762.5</v>
      </c>
      <c r="AK9568" s="1">
        <v>0.63059379999999998</v>
      </c>
    </row>
    <row r="9569" spans="1:37" x14ac:dyDescent="0.25">
      <c r="A9569" s="6">
        <v>0.62633101851851858</v>
      </c>
      <c r="B9569">
        <v>0.3</v>
      </c>
      <c r="C9569">
        <f>B9569+0.68</f>
        <v>0.98</v>
      </c>
      <c r="D9569" s="5">
        <f>C9569/(0.2905*LN(C9569)+0.3655)</f>
        <v>2.7250145027674018</v>
      </c>
      <c r="E9569" s="5">
        <f>D9569*100</f>
        <v>272.50145027674017</v>
      </c>
      <c r="F9569">
        <v>131.16260817998099</v>
      </c>
      <c r="G9569" s="4">
        <f>75.6*1000/(287.05*(F9569+273))</f>
        <v>0.6516405668368449</v>
      </c>
      <c r="H9569" s="3">
        <f>SQRT(2*ABS(E9569)/G9569)</f>
        <v>28.919804343949394</v>
      </c>
      <c r="I9569" s="2">
        <f>(2/2*0.0254)^2*3.1416*H9569</f>
        <v>5.8615661689055971E-2</v>
      </c>
      <c r="K9569" s="6"/>
      <c r="X9569" s="9"/>
      <c r="Y9569" s="9"/>
      <c r="Z9569" s="9"/>
      <c r="AA9569" s="8"/>
      <c r="AB9569" s="12"/>
      <c r="AC9569" s="11"/>
      <c r="AD9569" s="11"/>
      <c r="AE9569" s="11"/>
      <c r="AF9569" s="11"/>
      <c r="AG9569" s="11"/>
      <c r="AH9569" s="10"/>
      <c r="AI9569" s="7">
        <v>5469298.4000000004</v>
      </c>
      <c r="AK9569" s="1">
        <v>0.63023244</v>
      </c>
    </row>
    <row r="9570" spans="1:37" x14ac:dyDescent="0.25">
      <c r="A9570" s="6">
        <v>0.62634259259259262</v>
      </c>
      <c r="B9570">
        <v>0.28000000000000003</v>
      </c>
      <c r="C9570">
        <f>B9570+0.68</f>
        <v>0.96000000000000008</v>
      </c>
      <c r="D9570" s="5">
        <f>C9570/(0.2905*LN(C9570)+0.3655)</f>
        <v>2.7146157496557359</v>
      </c>
      <c r="E9570" s="5">
        <f>D9570*100</f>
        <v>271.46157496557362</v>
      </c>
      <c r="F9570">
        <v>130.644467176235</v>
      </c>
      <c r="G9570" s="4">
        <f>75.6*1000/(287.05*(F9570+273))</f>
        <v>0.65247704974405407</v>
      </c>
      <c r="H9570" s="3">
        <f>SQRT(2*ABS(E9570)/G9570)</f>
        <v>28.846063809343203</v>
      </c>
      <c r="I9570" s="2">
        <f>(2/2*0.0254)^2*3.1416*H9570</f>
        <v>5.8466201817964178E-2</v>
      </c>
      <c r="K9570" s="6"/>
      <c r="X9570" s="9"/>
      <c r="Y9570" s="9"/>
      <c r="Z9570" s="9"/>
      <c r="AA9570" s="8"/>
      <c r="AB9570" s="12"/>
      <c r="AC9570" s="11"/>
      <c r="AD9570" s="11"/>
      <c r="AE9570" s="11"/>
      <c r="AF9570" s="11"/>
      <c r="AG9570" s="11"/>
      <c r="AH9570" s="10"/>
      <c r="AI9570" s="7">
        <v>5185860.5</v>
      </c>
      <c r="AK9570" s="1">
        <v>0.60951705</v>
      </c>
    </row>
    <row r="9571" spans="1:37" x14ac:dyDescent="0.25">
      <c r="A9571" s="6">
        <v>0.62635416666666666</v>
      </c>
      <c r="B9571">
        <v>0.26</v>
      </c>
      <c r="C9571">
        <f>B9571+0.68</f>
        <v>0.94000000000000006</v>
      </c>
      <c r="D9571" s="5">
        <f>C9571/(0.2905*LN(C9571)+0.3655)</f>
        <v>2.7048398588920084</v>
      </c>
      <c r="E9571" s="5">
        <f>D9571*100</f>
        <v>270.48398588920082</v>
      </c>
      <c r="F9571">
        <v>130.1813556095</v>
      </c>
      <c r="G9571" s="4">
        <f>75.6*1000/(287.05*(F9571+273))</f>
        <v>0.65322651314200519</v>
      </c>
      <c r="H9571" s="3">
        <f>SQRT(2*ABS(E9571)/G9571)</f>
        <v>28.777553823725604</v>
      </c>
      <c r="I9571" s="2">
        <f>(2/2*0.0254)^2*3.1416*H9571</f>
        <v>5.8327343404832366E-2</v>
      </c>
      <c r="K9571" s="6"/>
      <c r="X9571" s="9"/>
      <c r="Y9571" s="9"/>
      <c r="Z9571" s="9"/>
      <c r="AA9571" s="8"/>
      <c r="AB9571" s="12"/>
      <c r="AC9571" s="11"/>
      <c r="AD9571" s="11"/>
      <c r="AE9571" s="11"/>
      <c r="AF9571" s="11"/>
      <c r="AG9571" s="11"/>
      <c r="AH9571" s="10"/>
      <c r="AI9571" s="7">
        <v>5148237.4000000004</v>
      </c>
      <c r="AK9571" s="1">
        <v>0.59659878</v>
      </c>
    </row>
    <row r="9572" spans="1:37" x14ac:dyDescent="0.25">
      <c r="A9572" s="6">
        <v>0.6263657407407407</v>
      </c>
      <c r="B9572">
        <v>0.26</v>
      </c>
      <c r="C9572">
        <f>B9572+0.68</f>
        <v>0.94000000000000006</v>
      </c>
      <c r="D9572" s="5">
        <f>C9572/(0.2905*LN(C9572)+0.3655)</f>
        <v>2.7048398588920084</v>
      </c>
      <c r="E9572" s="5">
        <f>D9572*100</f>
        <v>270.48398588920082</v>
      </c>
      <c r="F9572">
        <v>129.56063200775</v>
      </c>
      <c r="G9572" s="4">
        <f>75.6*1000/(287.05*(F9572+273))</f>
        <v>0.65423374803224721</v>
      </c>
      <c r="H9572" s="3">
        <f>SQRT(2*ABS(E9572)/G9572)</f>
        <v>28.755392844328668</v>
      </c>
      <c r="I9572" s="2">
        <f>(2/2*0.0254)^2*3.1416*H9572</f>
        <v>5.8282426763779753E-2</v>
      </c>
      <c r="K9572" s="6"/>
      <c r="X9572" s="9"/>
      <c r="Y9572" s="9"/>
      <c r="Z9572" s="9"/>
      <c r="AA9572" s="8"/>
      <c r="AB9572" s="12"/>
      <c r="AC9572" s="11"/>
      <c r="AD9572" s="11"/>
      <c r="AE9572" s="11"/>
      <c r="AF9572" s="11"/>
      <c r="AG9572" s="11"/>
      <c r="AH9572" s="10"/>
      <c r="AI9572" s="7">
        <v>4960179.8</v>
      </c>
      <c r="AK9572" s="1">
        <v>0.59085838000000002</v>
      </c>
    </row>
    <row r="9573" spans="1:37" x14ac:dyDescent="0.25">
      <c r="A9573" s="6">
        <v>0.62637731481481485</v>
      </c>
      <c r="B9573">
        <v>0.31</v>
      </c>
      <c r="C9573">
        <f>B9573+0.68</f>
        <v>0.99</v>
      </c>
      <c r="D9573" s="5">
        <f>C9573/(0.2905*LN(C9573)+0.3655)</f>
        <v>2.7304290623909595</v>
      </c>
      <c r="E9573" s="5">
        <f>D9573*100</f>
        <v>273.04290623909594</v>
      </c>
      <c r="F9573">
        <v>129.084091148916</v>
      </c>
      <c r="G9573" s="4">
        <f>75.6*1000/(287.05*(F9573+273))</f>
        <v>0.6550091308912771</v>
      </c>
      <c r="H9573" s="3">
        <f>SQRT(2*ABS(E9573)/G9573)</f>
        <v>28.87398787066202</v>
      </c>
      <c r="I9573" s="2">
        <f>(2/2*0.0254)^2*3.1416*H9573</f>
        <v>5.8522799273181429E-2</v>
      </c>
      <c r="K9573" s="6"/>
      <c r="X9573" s="9"/>
      <c r="Y9573" s="9"/>
      <c r="Z9573" s="9"/>
      <c r="AA9573" s="8"/>
      <c r="AB9573" s="12"/>
      <c r="AC9573" s="11"/>
      <c r="AD9573" s="11"/>
      <c r="AE9573" s="11"/>
      <c r="AF9573" s="11"/>
      <c r="AG9573" s="11"/>
      <c r="AH9573" s="10"/>
      <c r="AI9573" s="7">
        <v>4787565.3</v>
      </c>
      <c r="AK9573" s="1">
        <v>0.56842250000000005</v>
      </c>
    </row>
    <row r="9574" spans="1:37" x14ac:dyDescent="0.25">
      <c r="A9574" s="6">
        <v>0.62638888888888888</v>
      </c>
      <c r="B9574">
        <v>0.21</v>
      </c>
      <c r="C9574">
        <f>B9574+0.68</f>
        <v>0.89</v>
      </c>
      <c r="D9574" s="5">
        <f>C9574/(0.2905*LN(C9574)+0.3655)</f>
        <v>2.6835768077843052</v>
      </c>
      <c r="E9574" s="23">
        <f>D9574*100</f>
        <v>268.35768077843051</v>
      </c>
      <c r="F9574">
        <v>128.64194875487101</v>
      </c>
      <c r="G9574" s="22">
        <f>75.6*1000/(287.05*(F9574+273))</f>
        <v>0.65573018930201188</v>
      </c>
      <c r="H9574" s="21">
        <f>SQRT(2*ABS(E9574)/G9574)</f>
        <v>28.609444375303752</v>
      </c>
      <c r="I9574" s="20">
        <f>(2/2*0.0254)^2*3.1416*H9574</f>
        <v>5.7986613348769915E-2</v>
      </c>
      <c r="J9574" s="13"/>
      <c r="K9574" s="19"/>
      <c r="L9574" s="13"/>
      <c r="M9574" s="13"/>
      <c r="N9574" s="13"/>
      <c r="O9574" s="13"/>
      <c r="P9574" s="13"/>
      <c r="Q9574" s="13"/>
      <c r="R9574" s="13"/>
      <c r="S9574" s="13"/>
      <c r="T9574" s="13"/>
      <c r="U9574" s="13"/>
      <c r="V9574" s="13"/>
      <c r="W9574" s="13"/>
      <c r="X9574" s="18"/>
      <c r="Y9574" s="18"/>
      <c r="Z9574" s="18"/>
      <c r="AA9574" s="17"/>
      <c r="AB9574" s="16"/>
      <c r="AC9574" s="15"/>
      <c r="AD9574" s="15"/>
      <c r="AE9574" s="15"/>
      <c r="AF9574" s="15"/>
      <c r="AG9574" s="15"/>
      <c r="AH9574" s="14"/>
      <c r="AI9574" s="7">
        <v>5068809.4000000004</v>
      </c>
      <c r="AJ9574" s="13"/>
      <c r="AK9574" s="13">
        <v>0.55947290999999999</v>
      </c>
    </row>
    <row r="9575" spans="1:37" x14ac:dyDescent="0.25">
      <c r="A9575" s="6">
        <v>0.62640046296296303</v>
      </c>
      <c r="B9575">
        <v>0.25</v>
      </c>
      <c r="C9575">
        <f>B9575+0.68</f>
        <v>0.93</v>
      </c>
      <c r="D9575" s="5">
        <f>C9575/(0.2905*LN(C9575)+0.3655)</f>
        <v>2.7002056306030857</v>
      </c>
      <c r="E9575" s="5">
        <f>D9575*100</f>
        <v>270.02056306030858</v>
      </c>
      <c r="F9575">
        <v>128.182786543769</v>
      </c>
      <c r="G9575" s="4">
        <f>75.6*1000/(287.05*(F9575+273))</f>
        <v>0.65648068641630763</v>
      </c>
      <c r="H9575" s="3">
        <f>SQRT(2*ABS(E9575)/G9575)</f>
        <v>28.681538283956144</v>
      </c>
      <c r="I9575" s="2">
        <f>(2/2*0.0254)^2*3.1416*H9575</f>
        <v>5.8132735781313082E-2</v>
      </c>
      <c r="K9575" s="6"/>
      <c r="X9575" s="9"/>
      <c r="Y9575" s="9"/>
      <c r="Z9575" s="9"/>
      <c r="AA9575" s="8"/>
      <c r="AB9575" s="12"/>
      <c r="AC9575" s="11"/>
      <c r="AD9575" s="11"/>
      <c r="AE9575" s="11"/>
      <c r="AF9575" s="11"/>
      <c r="AG9575" s="11"/>
      <c r="AH9575" s="10"/>
      <c r="AI9575" s="7">
        <v>5110565.3</v>
      </c>
      <c r="AK9575" s="1">
        <v>0.56315711999999996</v>
      </c>
    </row>
    <row r="9576" spans="1:37" x14ac:dyDescent="0.25">
      <c r="A9576" s="6">
        <v>0.62641203703703707</v>
      </c>
      <c r="B9576">
        <v>0.22</v>
      </c>
      <c r="C9576">
        <f>B9576+0.68</f>
        <v>0.9</v>
      </c>
      <c r="D9576" s="5">
        <f>C9576/(0.2905*LN(C9576)+0.3655)</f>
        <v>2.6874273799901629</v>
      </c>
      <c r="E9576" s="5">
        <f>D9576*100</f>
        <v>268.7427379990163</v>
      </c>
      <c r="F9576">
        <v>127.62784026079299</v>
      </c>
      <c r="G9576" s="4">
        <f>75.6*1000/(287.05*(F9576+273))</f>
        <v>0.65739003788957306</v>
      </c>
      <c r="H9576" s="3">
        <f>SQRT(2*ABS(E9576)/G9576)</f>
        <v>28.593795534960957</v>
      </c>
      <c r="I9576" s="2">
        <f>(2/2*0.0254)^2*3.1416*H9576</f>
        <v>5.7954895736836924E-2</v>
      </c>
      <c r="K9576" s="6"/>
      <c r="X9576" s="9"/>
      <c r="Y9576" s="9"/>
      <c r="Z9576" s="9"/>
      <c r="AA9576" s="8"/>
      <c r="AB9576" s="12"/>
      <c r="AC9576" s="11"/>
      <c r="AD9576" s="11"/>
      <c r="AE9576" s="11"/>
      <c r="AF9576" s="11"/>
      <c r="AG9576" s="11"/>
      <c r="AH9576" s="10"/>
      <c r="AI9576" s="7">
        <v>4487830.3</v>
      </c>
      <c r="AK9576" s="1">
        <v>0.55945126999999994</v>
      </c>
    </row>
    <row r="9577" spans="1:37" x14ac:dyDescent="0.25">
      <c r="A9577" s="6">
        <v>0.62642361111111111</v>
      </c>
      <c r="B9577">
        <v>0.27</v>
      </c>
      <c r="C9577">
        <f>B9577+0.68</f>
        <v>0.95000000000000007</v>
      </c>
      <c r="D9577" s="5">
        <f>C9577/(0.2905*LN(C9577)+0.3655)</f>
        <v>2.7096460417130221</v>
      </c>
      <c r="E9577" s="5">
        <f>D9577*100</f>
        <v>270.9646041713022</v>
      </c>
      <c r="F9577">
        <v>127.189488551389</v>
      </c>
      <c r="G9577" s="4">
        <f>75.6*1000/(287.05*(F9577+273))</f>
        <v>0.65811011688989141</v>
      </c>
      <c r="H9577" s="3">
        <f>SQRT(2*ABS(E9577)/G9577)</f>
        <v>28.69604177132145</v>
      </c>
      <c r="I9577" s="2">
        <f>(2/2*0.0254)^2*3.1416*H9577</f>
        <v>5.8162131952137937E-2</v>
      </c>
      <c r="K9577" s="6"/>
      <c r="X9577" s="9"/>
      <c r="Y9577" s="9"/>
      <c r="Z9577" s="9"/>
      <c r="AA9577" s="8"/>
      <c r="AB9577" s="12"/>
      <c r="AC9577" s="11"/>
      <c r="AD9577" s="11"/>
      <c r="AE9577" s="11"/>
      <c r="AF9577" s="11"/>
      <c r="AG9577" s="11"/>
      <c r="AH9577" s="10"/>
      <c r="AI9577" s="7">
        <v>4560761.7</v>
      </c>
      <c r="AK9577" s="1">
        <v>0.53832718000000002</v>
      </c>
    </row>
    <row r="9578" spans="1:37" x14ac:dyDescent="0.25">
      <c r="A9578" s="6">
        <v>0.62643518518518515</v>
      </c>
      <c r="B9578">
        <v>0.33</v>
      </c>
      <c r="C9578">
        <f>B9578+0.68</f>
        <v>1.01</v>
      </c>
      <c r="D9578" s="5">
        <f>C9578/(0.2905*LN(C9578)+0.3655)</f>
        <v>2.7416554037986409</v>
      </c>
      <c r="E9578" s="5">
        <f>D9578*100</f>
        <v>274.16554037986407</v>
      </c>
      <c r="F9578">
        <v>126.75809354817</v>
      </c>
      <c r="G9578" s="4">
        <f>75.6*1000/(287.05*(F9578+273))</f>
        <v>0.65882030993057339</v>
      </c>
      <c r="H9578" s="3">
        <f>SQRT(2*ABS(E9578)/G9578)</f>
        <v>28.849476854095762</v>
      </c>
      <c r="I9578" s="2">
        <f>(2/2*0.0254)^2*3.1416*H9578</f>
        <v>5.8473119495351146E-2</v>
      </c>
      <c r="K9578" s="6"/>
      <c r="X9578" s="9"/>
      <c r="Y9578" s="9"/>
      <c r="Z9578" s="9"/>
      <c r="AA9578" s="8"/>
      <c r="AB9578" s="12"/>
      <c r="AC9578" s="11"/>
      <c r="AD9578" s="11"/>
      <c r="AE9578" s="11"/>
      <c r="AF9578" s="11"/>
      <c r="AG9578" s="11"/>
      <c r="AH9578" s="10"/>
      <c r="AI9578" s="7">
        <v>4526241.5999999996</v>
      </c>
      <c r="AK9578" s="1">
        <v>0.52906523999999999</v>
      </c>
    </row>
    <row r="9579" spans="1:37" x14ac:dyDescent="0.25">
      <c r="A9579" s="6">
        <v>0.62644675925925919</v>
      </c>
      <c r="B9579">
        <v>0.28999999999999998</v>
      </c>
      <c r="C9579">
        <f>B9579+0.68</f>
        <v>0.97</v>
      </c>
      <c r="D9579" s="5">
        <f>C9579/(0.2905*LN(C9579)+0.3655)</f>
        <v>2.7197410564993283</v>
      </c>
      <c r="E9579" s="5">
        <f>D9579*100</f>
        <v>271.97410564993282</v>
      </c>
      <c r="F9579">
        <v>126.298544243725</v>
      </c>
      <c r="G9579" s="4">
        <f>75.6*1000/(287.05*(F9579+273))</f>
        <v>0.65957854063175525</v>
      </c>
      <c r="H9579" s="3">
        <f>SQRT(2*ABS(E9579)/G9579)</f>
        <v>28.717426471385696</v>
      </c>
      <c r="I9579" s="2">
        <f>(2/2*0.0254)^2*3.1416*H9579</f>
        <v>5.820547520333632E-2</v>
      </c>
      <c r="K9579" s="6"/>
      <c r="X9579" s="9"/>
      <c r="Y9579" s="9"/>
      <c r="Z9579" s="9"/>
      <c r="AA9579" s="8"/>
      <c r="AB9579" s="12"/>
      <c r="AC9579" s="11"/>
      <c r="AD9579" s="11"/>
      <c r="AE9579" s="11"/>
      <c r="AF9579" s="11"/>
      <c r="AG9579" s="11"/>
      <c r="AH9579" s="10"/>
      <c r="AI9579" s="7">
        <v>4693497.3</v>
      </c>
      <c r="AK9579" s="1">
        <v>0.52969566000000001</v>
      </c>
    </row>
    <row r="9580" spans="1:37" x14ac:dyDescent="0.25">
      <c r="A9580" s="6">
        <v>0.62645833333333334</v>
      </c>
      <c r="B9580">
        <v>0.24</v>
      </c>
      <c r="C9580">
        <f>B9580+0.68</f>
        <v>0.92</v>
      </c>
      <c r="D9580" s="5">
        <f>C9580/(0.2905*LN(C9580)+0.3655)</f>
        <v>2.6957523293421808</v>
      </c>
      <c r="E9580" s="5">
        <f>D9580*100</f>
        <v>269.57523293421809</v>
      </c>
      <c r="F9580">
        <v>125.857986437965</v>
      </c>
      <c r="G9580" s="4">
        <f>75.6*1000/(287.05*(F9580+273))</f>
        <v>0.66030707681372358</v>
      </c>
      <c r="H9580" s="3">
        <f>SQRT(2*ABS(E9580)/G9580)</f>
        <v>28.574722171069681</v>
      </c>
      <c r="I9580" s="2">
        <f>(2/2*0.0254)^2*3.1416*H9580</f>
        <v>5.7916237181895584E-2</v>
      </c>
      <c r="K9580" s="6"/>
      <c r="X9580" s="9"/>
      <c r="Y9580" s="9"/>
      <c r="Z9580" s="9"/>
      <c r="AA9580" s="8"/>
      <c r="AB9580" s="12"/>
      <c r="AC9580" s="11"/>
      <c r="AD9580" s="11"/>
      <c r="AE9580" s="11"/>
      <c r="AF9580" s="11"/>
      <c r="AG9580" s="11"/>
      <c r="AH9580" s="10"/>
      <c r="AI9580" s="7">
        <v>4397895.3</v>
      </c>
      <c r="AK9580" s="1">
        <v>0.53248143000000003</v>
      </c>
    </row>
    <row r="9581" spans="1:37" x14ac:dyDescent="0.25">
      <c r="A9581" s="6">
        <v>0.62646990740740738</v>
      </c>
      <c r="B9581">
        <v>0.27</v>
      </c>
      <c r="C9581">
        <f>B9581+0.68</f>
        <v>0.95000000000000007</v>
      </c>
      <c r="D9581" s="5">
        <f>C9581/(0.2905*LN(C9581)+0.3655)</f>
        <v>2.7096460417130221</v>
      </c>
      <c r="E9581" s="5">
        <f>D9581*100</f>
        <v>270.9646041713022</v>
      </c>
      <c r="F9581">
        <v>125.467970916784</v>
      </c>
      <c r="G9581" s="4">
        <f>75.6*1000/(287.05*(F9581+273))</f>
        <v>0.66095337721300162</v>
      </c>
      <c r="H9581" s="3">
        <f>SQRT(2*ABS(E9581)/G9581)</f>
        <v>28.634253561693232</v>
      </c>
      <c r="I9581" s="2">
        <f>(2/2*0.0254)^2*3.1416*H9581</f>
        <v>5.8036897467531275E-2</v>
      </c>
      <c r="K9581" s="6"/>
      <c r="X9581" s="9"/>
      <c r="Y9581" s="9"/>
      <c r="Z9581" s="9"/>
      <c r="AA9581" s="8"/>
      <c r="AB9581" s="12"/>
      <c r="AC9581" s="11"/>
      <c r="AD9581" s="11"/>
      <c r="AE9581" s="11"/>
      <c r="AF9581" s="11"/>
      <c r="AG9581" s="11"/>
      <c r="AH9581" s="10"/>
      <c r="AI9581" s="7">
        <v>4162986.4</v>
      </c>
      <c r="AK9581" s="1">
        <v>0.51337463000000005</v>
      </c>
    </row>
    <row r="9582" spans="1:37" x14ac:dyDescent="0.25">
      <c r="A9582" s="6">
        <v>0.62648148148148153</v>
      </c>
      <c r="B9582">
        <v>0.2</v>
      </c>
      <c r="C9582">
        <f>B9582+0.68</f>
        <v>0.88000000000000012</v>
      </c>
      <c r="D9582" s="5">
        <f>C9582/(0.2905*LN(C9582)+0.3655)</f>
        <v>2.6799494252592178</v>
      </c>
      <c r="E9582" s="5">
        <f>D9582*100</f>
        <v>267.99494252592177</v>
      </c>
      <c r="F9582">
        <v>125.015603051507</v>
      </c>
      <c r="G9582" s="4">
        <f>75.6*1000/(287.05*(F9582+273))</f>
        <v>0.66170458914038621</v>
      </c>
      <c r="H9582" s="3">
        <f>SQRT(2*ABS(E9582)/G9582)</f>
        <v>28.460742346182691</v>
      </c>
      <c r="I9582" s="2">
        <f>(2/2*0.0254)^2*3.1416*H9582</f>
        <v>5.7685218922729826E-2</v>
      </c>
      <c r="K9582" s="6"/>
      <c r="X9582" s="9"/>
      <c r="Y9582" s="9"/>
      <c r="Z9582" s="9"/>
      <c r="AA9582" s="8"/>
      <c r="AB9582" s="12"/>
      <c r="AC9582" s="11"/>
      <c r="AD9582" s="11"/>
      <c r="AE9582" s="11"/>
      <c r="AF9582" s="11"/>
      <c r="AG9582" s="11"/>
      <c r="AH9582" s="10"/>
      <c r="AI9582" s="7">
        <v>4326099.0999999996</v>
      </c>
      <c r="AK9582" s="1">
        <v>0.50559368999999998</v>
      </c>
    </row>
    <row r="9583" spans="1:37" x14ac:dyDescent="0.25">
      <c r="A9583" s="6">
        <v>0.62649305555555557</v>
      </c>
      <c r="B9583">
        <v>0.25</v>
      </c>
      <c r="C9583">
        <f>B9583+0.68</f>
        <v>0.93</v>
      </c>
      <c r="D9583" s="5">
        <f>C9583/(0.2905*LN(C9583)+0.3655)</f>
        <v>2.7002056306030857</v>
      </c>
      <c r="E9583" s="5">
        <f>D9583*100</f>
        <v>270.02056306030858</v>
      </c>
      <c r="F9583">
        <v>124.64629235151401</v>
      </c>
      <c r="G9583" s="4">
        <f>75.6*1000/(287.05*(F9583+273))</f>
        <v>0.66231914179611162</v>
      </c>
      <c r="H9583" s="3">
        <f>SQRT(2*ABS(E9583)/G9583)</f>
        <v>28.554842145739009</v>
      </c>
      <c r="I9583" s="2">
        <f>(2/2*0.0254)^2*3.1416*H9583</f>
        <v>5.7875943657593222E-2</v>
      </c>
      <c r="K9583" s="6"/>
      <c r="X9583" s="9"/>
      <c r="Y9583" s="9"/>
      <c r="Z9583" s="9"/>
      <c r="AA9583" s="8"/>
      <c r="AB9583" s="12"/>
      <c r="AC9583" s="11"/>
      <c r="AD9583" s="11"/>
      <c r="AE9583" s="11"/>
      <c r="AF9583" s="11"/>
      <c r="AG9583" s="11"/>
      <c r="AH9583" s="10"/>
      <c r="AI9583" s="7">
        <v>3969384.6</v>
      </c>
      <c r="AK9583" s="1">
        <v>0.50285723999999998</v>
      </c>
    </row>
    <row r="9584" spans="1:37" x14ac:dyDescent="0.25">
      <c r="A9584" s="6">
        <v>0.62650462962962961</v>
      </c>
      <c r="B9584">
        <v>0.26</v>
      </c>
      <c r="C9584">
        <f>B9584+0.68</f>
        <v>0.94000000000000006</v>
      </c>
      <c r="D9584" s="5">
        <f>C9584/(0.2905*LN(C9584)+0.3655)</f>
        <v>2.7048398588920084</v>
      </c>
      <c r="E9584" s="5">
        <f>D9584*100</f>
        <v>270.48398588920082</v>
      </c>
      <c r="F9584">
        <v>124.184765103234</v>
      </c>
      <c r="G9584" s="4">
        <f>75.6*1000/(287.05*(F9584+273))</f>
        <v>0.66308875422300551</v>
      </c>
      <c r="H9584" s="3">
        <f>SQRT(2*ABS(E9584)/G9584)</f>
        <v>28.562745182211856</v>
      </c>
      <c r="I9584" s="2">
        <f>(2/2*0.0254)^2*3.1416*H9584</f>
        <v>5.7891961805804019E-2</v>
      </c>
      <c r="K9584" s="6"/>
      <c r="X9584" s="9"/>
      <c r="Y9584" s="9"/>
      <c r="Z9584" s="9"/>
      <c r="AA9584" s="8"/>
      <c r="AB9584" s="12"/>
      <c r="AC9584" s="11"/>
      <c r="AD9584" s="11"/>
      <c r="AE9584" s="11"/>
      <c r="AF9584" s="11"/>
      <c r="AG9584" s="11"/>
      <c r="AH9584" s="10"/>
      <c r="AI9584" s="7">
        <v>4097834.7</v>
      </c>
      <c r="AK9584" s="1">
        <v>0.48869564999999998</v>
      </c>
    </row>
    <row r="9585" spans="1:37" x14ac:dyDescent="0.25">
      <c r="A9585" s="6">
        <v>0.62651620370370364</v>
      </c>
      <c r="B9585">
        <v>0.26</v>
      </c>
      <c r="C9585">
        <f>B9585+0.68</f>
        <v>0.94000000000000006</v>
      </c>
      <c r="D9585" s="5">
        <f>C9585/(0.2905*LN(C9585)+0.3655)</f>
        <v>2.7048398588920084</v>
      </c>
      <c r="E9585" s="5">
        <f>D9585*100</f>
        <v>270.48398588920082</v>
      </c>
      <c r="F9585">
        <v>123.829302460954</v>
      </c>
      <c r="G9585" s="4">
        <f>75.6*1000/(287.05*(F9585+273))</f>
        <v>0.66368272064428679</v>
      </c>
      <c r="H9585" s="3">
        <f>SQRT(2*ABS(E9585)/G9585)</f>
        <v>28.549961130052061</v>
      </c>
      <c r="I9585" s="2">
        <f>(2/2*0.0254)^2*3.1416*H9585</f>
        <v>5.7866050645842437E-2</v>
      </c>
      <c r="K9585" s="6"/>
      <c r="X9585" s="9"/>
      <c r="Y9585" s="9"/>
      <c r="Z9585" s="9"/>
      <c r="AA9585" s="8"/>
      <c r="AB9585" s="12"/>
      <c r="AC9585" s="11"/>
      <c r="AD9585" s="11"/>
      <c r="AE9585" s="11"/>
      <c r="AF9585" s="11"/>
      <c r="AG9585" s="11"/>
      <c r="AH9585" s="10"/>
      <c r="AI9585" s="7">
        <v>3837259.2</v>
      </c>
      <c r="AK9585" s="1">
        <v>0.48436560000000001</v>
      </c>
    </row>
    <row r="9586" spans="1:37" x14ac:dyDescent="0.25">
      <c r="A9586" s="6">
        <v>0.62652777777777779</v>
      </c>
      <c r="B9586">
        <v>0.3</v>
      </c>
      <c r="C9586">
        <f>B9586+0.68</f>
        <v>0.98</v>
      </c>
      <c r="D9586" s="5">
        <f>C9586/(0.2905*LN(C9586)+0.3655)</f>
        <v>2.7250145027674018</v>
      </c>
      <c r="E9586" s="5">
        <f>D9586*100</f>
        <v>272.50145027674017</v>
      </c>
      <c r="F9586">
        <v>123.47391321866399</v>
      </c>
      <c r="G9586" s="4">
        <f>75.6*1000/(287.05*(F9586+273))</f>
        <v>0.66427762913976862</v>
      </c>
      <c r="H9586" s="3">
        <f>SQRT(2*ABS(E9586)/G9586)</f>
        <v>28.64340167882969</v>
      </c>
      <c r="I9586" s="2">
        <f>(2/2*0.0254)^2*3.1416*H9586</f>
        <v>5.8055439188380596E-2</v>
      </c>
      <c r="K9586" s="6"/>
      <c r="X9586" s="9"/>
      <c r="Y9586" s="9"/>
      <c r="Z9586" s="9"/>
      <c r="AA9586" s="8"/>
      <c r="AB9586" s="12"/>
      <c r="AC9586" s="11"/>
      <c r="AD9586" s="11"/>
      <c r="AE9586" s="11"/>
      <c r="AF9586" s="11"/>
      <c r="AG9586" s="11"/>
      <c r="AH9586" s="10"/>
      <c r="AI9586" s="7">
        <v>3022533.8</v>
      </c>
      <c r="AK9586" s="1">
        <v>0.46105987999999998</v>
      </c>
    </row>
    <row r="9587" spans="1:37" x14ac:dyDescent="0.25">
      <c r="A9587" s="6">
        <v>0.62653935185185183</v>
      </c>
      <c r="B9587">
        <v>0.31</v>
      </c>
      <c r="C9587">
        <f>B9587+0.68</f>
        <v>0.99</v>
      </c>
      <c r="D9587" s="5">
        <f>C9587/(0.2905*LN(C9587)+0.3655)</f>
        <v>2.7304290623909595</v>
      </c>
      <c r="E9587" s="5">
        <f>D9587*100</f>
        <v>273.04290623909594</v>
      </c>
      <c r="F9587">
        <v>123.139094410933</v>
      </c>
      <c r="G9587" s="4">
        <f>75.6*1000/(287.05*(F9587+273))</f>
        <v>0.66483908002136283</v>
      </c>
      <c r="H9587" s="3">
        <f>SQRT(2*ABS(E9587)/G9587)</f>
        <v>28.659735424227748</v>
      </c>
      <c r="I9587" s="2">
        <f>(2/2*0.0254)^2*3.1416*H9587</f>
        <v>5.8088544989615659E-2</v>
      </c>
      <c r="K9587" s="6"/>
      <c r="X9587" s="9"/>
      <c r="Y9587" s="9"/>
      <c r="Z9587" s="9"/>
      <c r="AA9587" s="8"/>
      <c r="AB9587" s="12"/>
      <c r="AC9587" s="11"/>
      <c r="AD9587" s="11"/>
      <c r="AE9587" s="11"/>
      <c r="AF9587" s="11"/>
      <c r="AG9587" s="11"/>
      <c r="AH9587" s="10"/>
      <c r="AI9587" s="7">
        <v>2293697.4</v>
      </c>
      <c r="AK9587" s="1">
        <v>0.39770160999999998</v>
      </c>
    </row>
    <row r="9588" spans="1:37" x14ac:dyDescent="0.25">
      <c r="A9588" s="6">
        <v>0.62655092592592598</v>
      </c>
      <c r="B9588">
        <v>0.32</v>
      </c>
      <c r="C9588">
        <f>B9588+0.68</f>
        <v>1</v>
      </c>
      <c r="D9588" s="5">
        <f>C9588/(0.2905*LN(C9588)+0.3655)</f>
        <v>2.7359781121751028</v>
      </c>
      <c r="E9588" s="5">
        <f>D9588*100</f>
        <v>273.5978112175103</v>
      </c>
      <c r="F9588">
        <v>122.70870895827601</v>
      </c>
      <c r="G9588" s="4">
        <f>75.6*1000/(287.05*(F9588+273))</f>
        <v>0.66556218027647807</v>
      </c>
      <c r="H9588" s="3">
        <f>SQRT(2*ABS(E9588)/G9588)</f>
        <v>28.67325448970243</v>
      </c>
      <c r="I9588" s="2">
        <f>(2/2*0.0254)^2*3.1416*H9588</f>
        <v>5.8115945900036478E-2</v>
      </c>
      <c r="K9588" s="6"/>
      <c r="X9588" s="9"/>
      <c r="Y9588" s="9"/>
      <c r="Z9588" s="9"/>
      <c r="AA9588" s="8"/>
      <c r="AB9588" s="12"/>
      <c r="AC9588" s="11"/>
      <c r="AD9588" s="11"/>
      <c r="AE9588" s="11"/>
      <c r="AF9588" s="11"/>
      <c r="AG9588" s="11"/>
      <c r="AH9588" s="10"/>
      <c r="AI9588" s="7">
        <v>1754910.6</v>
      </c>
      <c r="AK9588" s="1">
        <v>0.30419159000000001</v>
      </c>
    </row>
    <row r="9589" spans="1:37" x14ac:dyDescent="0.25">
      <c r="A9589" s="6">
        <v>0.62656250000000002</v>
      </c>
      <c r="B9589">
        <v>0.38</v>
      </c>
      <c r="C9589">
        <f>B9589+0.68</f>
        <v>1.06</v>
      </c>
      <c r="D9589" s="5">
        <f>C9589/(0.2905*LN(C9589)+0.3655)</f>
        <v>2.7717699677526393</v>
      </c>
      <c r="E9589" s="5">
        <f>D9589*100</f>
        <v>277.17699677526394</v>
      </c>
      <c r="F9589">
        <v>122.356966081891</v>
      </c>
      <c r="G9589" s="4">
        <f>75.6*1000/(287.05*(F9589+273))</f>
        <v>0.6661543204833994</v>
      </c>
      <c r="H9589" s="3">
        <f>SQRT(2*ABS(E9589)/G9589)</f>
        <v>28.847366074178311</v>
      </c>
      <c r="I9589" s="2">
        <f>(2/2*0.0254)^2*3.1416*H9589</f>
        <v>5.8468841293463261E-2</v>
      </c>
      <c r="K9589" s="6"/>
      <c r="X9589" s="9"/>
      <c r="Y9589" s="9"/>
      <c r="Z9589" s="9"/>
      <c r="AA9589" s="8"/>
      <c r="AB9589" s="12"/>
      <c r="AC9589" s="11"/>
      <c r="AD9589" s="11"/>
      <c r="AE9589" s="11"/>
      <c r="AF9589" s="11"/>
      <c r="AG9589" s="11"/>
      <c r="AH9589" s="10"/>
      <c r="AI9589" s="7">
        <v>1850489.5</v>
      </c>
      <c r="AK9589" s="1">
        <v>0.21996080000000001</v>
      </c>
    </row>
    <row r="9590" spans="1:37" x14ac:dyDescent="0.25">
      <c r="A9590" s="6">
        <v>0.62657407407407406</v>
      </c>
      <c r="B9590">
        <v>0.32</v>
      </c>
      <c r="C9590">
        <f>B9590+0.68</f>
        <v>1</v>
      </c>
      <c r="D9590" s="5">
        <f>C9590/(0.2905*LN(C9590)+0.3655)</f>
        <v>2.7359781121751028</v>
      </c>
      <c r="E9590" s="5">
        <f>D9590*100</f>
        <v>273.5978112175103</v>
      </c>
      <c r="F9590">
        <v>122.039434958596</v>
      </c>
      <c r="G9590" s="4">
        <f>75.6*1000/(287.05*(F9590+273))</f>
        <v>0.66668977267108565</v>
      </c>
      <c r="H9590" s="3">
        <f>SQRT(2*ABS(E9590)/G9590)</f>
        <v>28.648996260836341</v>
      </c>
      <c r="I9590" s="2">
        <f>(2/2*0.0254)^2*3.1416*H9590</f>
        <v>5.8066778481077511E-2</v>
      </c>
      <c r="K9590" s="6"/>
      <c r="X9590" s="9"/>
      <c r="Y9590" s="9"/>
      <c r="Z9590" s="9"/>
      <c r="AA9590" s="8"/>
      <c r="AB9590" s="12"/>
      <c r="AC9590" s="11"/>
      <c r="AD9590" s="11"/>
      <c r="AE9590" s="11"/>
      <c r="AF9590" s="11"/>
      <c r="AG9590" s="11"/>
      <c r="AH9590" s="10"/>
      <c r="AI9590" s="7">
        <v>1897193.5</v>
      </c>
      <c r="AK9590" s="1">
        <v>0.18003452</v>
      </c>
    </row>
    <row r="9591" spans="1:37" x14ac:dyDescent="0.25">
      <c r="A9591" s="6">
        <v>0.6265856481481481</v>
      </c>
      <c r="B9591">
        <v>0.33</v>
      </c>
      <c r="C9591">
        <f>B9591+0.68</f>
        <v>1.01</v>
      </c>
      <c r="D9591" s="5">
        <f>C9591/(0.2905*LN(C9591)+0.3655)</f>
        <v>2.7416554037986409</v>
      </c>
      <c r="E9591" s="5">
        <f>D9591*100</f>
        <v>274.16554037986407</v>
      </c>
      <c r="F9591">
        <v>121.735616155727</v>
      </c>
      <c r="G9591" s="4">
        <f>75.6*1000/(287.05*(F9591+273))</f>
        <v>0.66720290824924944</v>
      </c>
      <c r="H9591" s="3">
        <f>SQRT(2*ABS(E9591)/G9591)</f>
        <v>28.667674609768376</v>
      </c>
      <c r="I9591" s="2">
        <f>(2/2*0.0254)^2*3.1416*H9591</f>
        <v>5.8104636406009817E-2</v>
      </c>
      <c r="K9591" s="6"/>
      <c r="X9591" s="9"/>
      <c r="Y9591" s="9"/>
      <c r="Z9591" s="9"/>
      <c r="AA9591" s="8"/>
      <c r="AB9591" s="12"/>
      <c r="AC9591" s="11"/>
      <c r="AD9591" s="11"/>
      <c r="AE9591" s="11"/>
      <c r="AF9591" s="11"/>
      <c r="AG9591" s="11"/>
      <c r="AH9591" s="10"/>
      <c r="AI9591" s="7">
        <v>1741070.5</v>
      </c>
      <c r="AK9591" s="1">
        <v>0.15302215</v>
      </c>
    </row>
    <row r="9592" spans="1:37" x14ac:dyDescent="0.25">
      <c r="A9592" s="6">
        <v>0.62659722222222225</v>
      </c>
      <c r="B9592">
        <v>0.3</v>
      </c>
      <c r="C9592">
        <f>B9592+0.68</f>
        <v>0.98</v>
      </c>
      <c r="D9592" s="5">
        <f>C9592/(0.2905*LN(C9592)+0.3655)</f>
        <v>2.7250145027674018</v>
      </c>
      <c r="E9592" s="5">
        <f>D9592*100</f>
        <v>272.50145027674017</v>
      </c>
      <c r="F9592">
        <v>121.404549138714</v>
      </c>
      <c r="G9592" s="4">
        <f>75.6*1000/(287.05*(F9592+273))</f>
        <v>0.66776296486385711</v>
      </c>
      <c r="H9592" s="3">
        <f>SQRT(2*ABS(E9592)/G9592)</f>
        <v>28.568552904946117</v>
      </c>
      <c r="I9592" s="2">
        <f>(2/2*0.0254)^2*3.1416*H9592</f>
        <v>5.7903733099514264E-2</v>
      </c>
      <c r="K9592" s="6"/>
      <c r="X9592" s="9"/>
      <c r="Y9592" s="9"/>
      <c r="Z9592" s="9"/>
      <c r="AA9592" s="8"/>
      <c r="AB9592" s="12"/>
      <c r="AC9592" s="11"/>
      <c r="AD9592" s="11"/>
      <c r="AE9592" s="11"/>
      <c r="AF9592" s="11"/>
      <c r="AG9592" s="11"/>
      <c r="AH9592" s="10"/>
      <c r="AI9592" s="7">
        <v>1531132.5</v>
      </c>
      <c r="AK9592" s="1">
        <v>0.12768245</v>
      </c>
    </row>
    <row r="9593" spans="1:37" x14ac:dyDescent="0.25">
      <c r="A9593" s="6">
        <v>0.62660879629629629</v>
      </c>
      <c r="B9593">
        <v>0.26</v>
      </c>
      <c r="C9593">
        <f>B9593+0.68</f>
        <v>0.94000000000000006</v>
      </c>
      <c r="D9593" s="5">
        <f>C9593/(0.2905*LN(C9593)+0.3655)</f>
        <v>2.7048398588920084</v>
      </c>
      <c r="E9593" s="5">
        <f>D9593*100</f>
        <v>270.48398588920082</v>
      </c>
      <c r="F9593">
        <v>121.01212989346899</v>
      </c>
      <c r="G9593" s="4">
        <f>75.6*1000/(287.05*(F9593+273))</f>
        <v>0.668428028243366</v>
      </c>
      <c r="H9593" s="3">
        <f>SQRT(2*ABS(E9593)/G9593)</f>
        <v>28.448439615238716</v>
      </c>
      <c r="I9593" s="2">
        <f>(2/2*0.0254)^2*3.1416*H9593</f>
        <v>5.7660283321289134E-2</v>
      </c>
      <c r="K9593" s="6"/>
      <c r="X9593" s="9"/>
      <c r="Y9593" s="9"/>
      <c r="Z9593" s="9"/>
      <c r="AA9593" s="8"/>
      <c r="AB9593" s="12"/>
      <c r="AC9593" s="11"/>
      <c r="AD9593" s="11"/>
      <c r="AE9593" s="11"/>
      <c r="AF9593" s="11"/>
      <c r="AG9593" s="11"/>
      <c r="AH9593" s="10"/>
      <c r="AI9593" s="7">
        <v>1429824.7</v>
      </c>
      <c r="AK9593" s="1">
        <v>0.10966521999999999</v>
      </c>
    </row>
    <row r="9594" spans="1:37" x14ac:dyDescent="0.25">
      <c r="A9594" s="6">
        <v>0.62662037037037044</v>
      </c>
      <c r="B9594">
        <v>0.33</v>
      </c>
      <c r="C9594">
        <f>B9594+0.68</f>
        <v>1.01</v>
      </c>
      <c r="D9594" s="5">
        <f>C9594/(0.2905*LN(C9594)+0.3655)</f>
        <v>2.7416554037986409</v>
      </c>
      <c r="E9594" s="5">
        <f>D9594*100</f>
        <v>274.16554037986407</v>
      </c>
      <c r="F9594">
        <v>120.663270999335</v>
      </c>
      <c r="G9594" s="4">
        <f>75.6*1000/(287.05*(F9594+273))</f>
        <v>0.6690203798288954</v>
      </c>
      <c r="H9594" s="3">
        <f>SQRT(2*ABS(E9594)/G9594)</f>
        <v>28.628708593691286</v>
      </c>
      <c r="I9594" s="2">
        <f>(2/2*0.0254)^2*3.1416*H9594</f>
        <v>5.802565873421852E-2</v>
      </c>
      <c r="K9594" s="6"/>
      <c r="X9594" s="9"/>
      <c r="Y9594" s="9"/>
      <c r="Z9594" s="9"/>
      <c r="AA9594" s="8"/>
      <c r="AB9594" s="12"/>
      <c r="AC9594" s="11"/>
      <c r="AD9594" s="11"/>
      <c r="AE9594" s="11"/>
      <c r="AF9594" s="11"/>
      <c r="AG9594" s="11"/>
      <c r="AH9594" s="10"/>
      <c r="AI9594" s="7">
        <v>1462283.3</v>
      </c>
      <c r="AK9594" s="1">
        <v>9.7399250000000007E-2</v>
      </c>
    </row>
    <row r="9595" spans="1:37" x14ac:dyDescent="0.25">
      <c r="A9595" s="6">
        <v>0.62663194444444448</v>
      </c>
      <c r="B9595">
        <v>0.32</v>
      </c>
      <c r="C9595">
        <f>B9595+0.68</f>
        <v>1</v>
      </c>
      <c r="D9595" s="5">
        <f>C9595/(0.2905*LN(C9595)+0.3655)</f>
        <v>2.7359781121751028</v>
      </c>
      <c r="E9595" s="5">
        <f>D9595*100</f>
        <v>273.5978112175103</v>
      </c>
      <c r="F9595">
        <v>120.329000633034</v>
      </c>
      <c r="G9595" s="4">
        <f>75.6*1000/(287.05*(F9595+273))</f>
        <v>0.66958894631412358</v>
      </c>
      <c r="H9595" s="3">
        <f>SQRT(2*ABS(E9595)/G9595)</f>
        <v>28.586907036788404</v>
      </c>
      <c r="I9595" s="2">
        <f>(2/2*0.0254)^2*3.1416*H9595</f>
        <v>5.7940933890013001E-2</v>
      </c>
      <c r="K9595" s="6"/>
      <c r="X9595" s="9"/>
      <c r="Y9595" s="9"/>
      <c r="Z9595" s="9"/>
      <c r="AA9595" s="8"/>
      <c r="AB9595" s="12"/>
      <c r="AC9595" s="11"/>
      <c r="AD9595" s="11"/>
      <c r="AE9595" s="11"/>
      <c r="AF9595" s="11"/>
      <c r="AG9595" s="11"/>
      <c r="AH9595" s="10"/>
      <c r="AI9595" s="7">
        <v>1545008</v>
      </c>
      <c r="AK9595" s="1">
        <v>9.2590279999999997E-2</v>
      </c>
    </row>
    <row r="9596" spans="1:37" x14ac:dyDescent="0.25">
      <c r="A9596" s="6">
        <v>0.62664351851851852</v>
      </c>
      <c r="B9596">
        <v>0.24</v>
      </c>
      <c r="C9596">
        <f>B9596+0.68</f>
        <v>0.92</v>
      </c>
      <c r="D9596" s="5">
        <f>C9596/(0.2905*LN(C9596)+0.3655)</f>
        <v>2.6957523293421808</v>
      </c>
      <c r="E9596" s="5">
        <f>D9596*100</f>
        <v>269.57523293421809</v>
      </c>
      <c r="F9596">
        <v>119.95728678275201</v>
      </c>
      <c r="G9596" s="4">
        <f>75.6*1000/(287.05*(F9596+273))</f>
        <v>0.67022233699986067</v>
      </c>
      <c r="H9596" s="3">
        <f>SQRT(2*ABS(E9596)/G9596)</f>
        <v>28.362567567677232</v>
      </c>
      <c r="I9596" s="2">
        <f>(2/2*0.0254)^2*3.1416*H9596</f>
        <v>5.7486234879309837E-2</v>
      </c>
      <c r="K9596" s="6"/>
      <c r="X9596" s="9"/>
      <c r="Y9596" s="9"/>
      <c r="Z9596" s="9"/>
      <c r="AA9596" s="8"/>
      <c r="AB9596" s="12"/>
      <c r="AC9596" s="11"/>
      <c r="AD9596" s="11"/>
      <c r="AE9596" s="11"/>
      <c r="AF9596" s="11"/>
      <c r="AG9596" s="11"/>
      <c r="AH9596" s="10"/>
      <c r="AI9596" s="7">
        <v>1419757.2</v>
      </c>
      <c r="AK9596" s="1">
        <v>8.7574079999999999E-2</v>
      </c>
    </row>
    <row r="9597" spans="1:37" x14ac:dyDescent="0.25">
      <c r="A9597" s="6">
        <v>0.62665509259259256</v>
      </c>
      <c r="B9597">
        <v>0.3</v>
      </c>
      <c r="C9597">
        <f>B9597+0.68</f>
        <v>0.98</v>
      </c>
      <c r="D9597" s="5">
        <f>C9597/(0.2905*LN(C9597)+0.3655)</f>
        <v>2.7250145027674018</v>
      </c>
      <c r="E9597" s="5">
        <f>D9597*100</f>
        <v>272.50145027674017</v>
      </c>
      <c r="F9597">
        <v>119.677702031744</v>
      </c>
      <c r="G9597" s="4">
        <f>75.6*1000/(287.05*(F9597+273))</f>
        <v>0.67069953227792345</v>
      </c>
      <c r="H9597" s="3">
        <f>SQRT(2*ABS(E9597)/G9597)</f>
        <v>28.505942519713376</v>
      </c>
      <c r="I9597" s="2">
        <f>(2/2*0.0254)^2*3.1416*H9597</f>
        <v>5.7776832200899027E-2</v>
      </c>
      <c r="K9597" s="6"/>
      <c r="X9597" s="9"/>
      <c r="Y9597" s="9"/>
      <c r="Z9597" s="9"/>
      <c r="AA9597" s="8"/>
      <c r="AB9597" s="12"/>
      <c r="AC9597" s="11"/>
      <c r="AD9597" s="11"/>
      <c r="AE9597" s="11"/>
      <c r="AF9597" s="11"/>
      <c r="AG9597" s="11"/>
      <c r="AH9597" s="10"/>
      <c r="AI9597" s="7">
        <v>1370821.1</v>
      </c>
      <c r="AK9597" s="1">
        <v>8.0985509999999997E-2</v>
      </c>
    </row>
    <row r="9598" spans="1:37" x14ac:dyDescent="0.25">
      <c r="A9598" s="6">
        <v>0.62666666666666659</v>
      </c>
      <c r="B9598">
        <v>0.33</v>
      </c>
      <c r="C9598">
        <f>B9598+0.68</f>
        <v>1.01</v>
      </c>
      <c r="D9598" s="5">
        <f>C9598/(0.2905*LN(C9598)+0.3655)</f>
        <v>2.7416554037986409</v>
      </c>
      <c r="E9598" s="5">
        <f>D9598*100</f>
        <v>274.16554037986407</v>
      </c>
      <c r="F9598">
        <v>119.401571670488</v>
      </c>
      <c r="G9598" s="4">
        <f>75.6*1000/(287.05*(F9598+273))</f>
        <v>0.67117149905255624</v>
      </c>
      <c r="H9598" s="3">
        <f>SQRT(2*ABS(E9598)/G9598)</f>
        <v>28.582793958570992</v>
      </c>
      <c r="I9598" s="2">
        <f>(2/2*0.0254)^2*3.1416*H9598</f>
        <v>5.7932597360539115E-2</v>
      </c>
      <c r="K9598" s="6"/>
      <c r="X9598" s="9"/>
      <c r="Y9598" s="9"/>
      <c r="Z9598" s="9"/>
      <c r="AA9598" s="8"/>
      <c r="AB9598" s="12"/>
      <c r="AC9598" s="11"/>
      <c r="AD9598" s="11"/>
      <c r="AE9598" s="11"/>
      <c r="AF9598" s="11"/>
      <c r="AG9598" s="11"/>
      <c r="AH9598" s="10"/>
      <c r="AI9598" s="7">
        <v>1169622.3999999999</v>
      </c>
      <c r="AK9598" s="1">
        <v>6.9882319999999998E-2</v>
      </c>
    </row>
    <row r="9599" spans="1:37" x14ac:dyDescent="0.25">
      <c r="A9599" s="6">
        <v>0.62667824074074074</v>
      </c>
      <c r="B9599">
        <v>0.27</v>
      </c>
      <c r="C9599">
        <f>B9599+0.68</f>
        <v>0.95000000000000007</v>
      </c>
      <c r="D9599" s="5">
        <f>C9599/(0.2905*LN(C9599)+0.3655)</f>
        <v>2.7096460417130221</v>
      </c>
      <c r="E9599" s="5">
        <f>D9599*100</f>
        <v>270.9646041713022</v>
      </c>
      <c r="F9599">
        <v>119.122077643426</v>
      </c>
      <c r="G9599" s="4">
        <f>75.6*1000/(287.05*(F9599+273))</f>
        <v>0.67164989197102387</v>
      </c>
      <c r="H9599" s="3">
        <f>SQRT(2*ABS(E9599)/G9599)</f>
        <v>28.405327757120297</v>
      </c>
      <c r="I9599" s="2">
        <f>(2/2*0.0254)^2*3.1416*H9599</f>
        <v>5.7572902713170164E-2</v>
      </c>
      <c r="K9599" s="6"/>
      <c r="X9599" s="9"/>
      <c r="Y9599" s="9"/>
      <c r="Z9599" s="9"/>
      <c r="AA9599" s="8"/>
      <c r="AB9599" s="12"/>
      <c r="AC9599" s="11"/>
      <c r="AD9599" s="11"/>
      <c r="AE9599" s="11"/>
      <c r="AF9599" s="11"/>
      <c r="AG9599" s="11"/>
      <c r="AH9599" s="10"/>
      <c r="AI9599" s="7">
        <v>910307.4</v>
      </c>
      <c r="AK9599" s="1">
        <v>5.4943800000000001E-2</v>
      </c>
    </row>
    <row r="9600" spans="1:37" x14ac:dyDescent="0.25">
      <c r="A9600" s="6">
        <v>0.62668981481481478</v>
      </c>
      <c r="B9600">
        <v>0.28999999999999998</v>
      </c>
      <c r="C9600">
        <f>B9600+0.68</f>
        <v>0.97</v>
      </c>
      <c r="D9600" s="5">
        <f>C9600/(0.2905*LN(C9600)+0.3655)</f>
        <v>2.7197410564993283</v>
      </c>
      <c r="E9600" s="5">
        <f>D9600*100</f>
        <v>271.97410564993282</v>
      </c>
      <c r="F9600">
        <v>118.818775979108</v>
      </c>
      <c r="G9600" s="4">
        <f>75.6*1000/(287.05*(F9600+273))</f>
        <v>0.67216980715264008</v>
      </c>
      <c r="H9600" s="3">
        <f>SQRT(2*ABS(E9600)/G9600)</f>
        <v>28.447183625362491</v>
      </c>
      <c r="I9600" s="2">
        <f>(2/2*0.0254)^2*3.1416*H9600</f>
        <v>5.7657737637480416E-2</v>
      </c>
      <c r="K9600" s="6"/>
      <c r="X9600" s="9"/>
      <c r="Y9600" s="9"/>
      <c r="Z9600" s="9"/>
      <c r="AA9600" s="8"/>
      <c r="AB9600" s="12"/>
      <c r="AC9600" s="11"/>
      <c r="AD9600" s="11"/>
      <c r="AE9600" s="11"/>
      <c r="AF9600" s="11"/>
      <c r="AG9600" s="11"/>
      <c r="AH9600" s="10"/>
      <c r="AI9600" s="7">
        <v>827943</v>
      </c>
      <c r="AK9600" s="1">
        <v>4.0842129999999997E-2</v>
      </c>
    </row>
    <row r="9601" spans="1:37" x14ac:dyDescent="0.25">
      <c r="A9601" s="6">
        <v>0.62670138888888893</v>
      </c>
      <c r="B9601">
        <v>0.28000000000000003</v>
      </c>
      <c r="C9601">
        <f>B9601+0.68</f>
        <v>0.96000000000000008</v>
      </c>
      <c r="D9601" s="5">
        <f>C9601/(0.2905*LN(C9601)+0.3655)</f>
        <v>2.7146157496557359</v>
      </c>
      <c r="E9601" s="5">
        <f>D9601*100</f>
        <v>271.46157496557362</v>
      </c>
      <c r="F9601">
        <v>118.549598131548</v>
      </c>
      <c r="G9601" s="4">
        <f>75.6*1000/(287.05*(F9601+273))</f>
        <v>0.67263190243443205</v>
      </c>
      <c r="H9601" s="3">
        <f>SQRT(2*ABS(E9601)/G9601)</f>
        <v>28.410602849596941</v>
      </c>
      <c r="I9601" s="2">
        <f>(2/2*0.0254)^2*3.1416*H9601</f>
        <v>5.7583594453415432E-2</v>
      </c>
      <c r="K9601" s="6"/>
      <c r="X9601" s="9"/>
      <c r="Y9601" s="9"/>
      <c r="Z9601" s="9"/>
      <c r="AA9601" s="8"/>
      <c r="AB9601" s="12"/>
      <c r="AC9601" s="11"/>
      <c r="AD9601" s="11"/>
      <c r="AE9601" s="11"/>
      <c r="AF9601" s="11"/>
      <c r="AG9601" s="11"/>
      <c r="AH9601" s="10"/>
      <c r="AI9601" s="7">
        <v>791908.4</v>
      </c>
      <c r="AK9601" s="1">
        <v>3.1361590000000002E-2</v>
      </c>
    </row>
    <row r="9602" spans="1:37" x14ac:dyDescent="0.25">
      <c r="A9602" s="6">
        <v>0.62671296296296297</v>
      </c>
      <c r="B9602">
        <v>0.32</v>
      </c>
      <c r="C9602">
        <f>B9602+0.68</f>
        <v>1</v>
      </c>
      <c r="D9602" s="5">
        <f>C9602/(0.2905*LN(C9602)+0.3655)</f>
        <v>2.7359781121751028</v>
      </c>
      <c r="E9602" s="5">
        <f>D9602*100</f>
        <v>273.5978112175103</v>
      </c>
      <c r="F9602">
        <v>118.300901749511</v>
      </c>
      <c r="G9602" s="4">
        <f>75.6*1000/(287.05*(F9602+273))</f>
        <v>0.67305940239630335</v>
      </c>
      <c r="H9602" s="3">
        <f>SQRT(2*ABS(E9602)/G9602)</f>
        <v>28.513111304226374</v>
      </c>
      <c r="I9602" s="2">
        <f>(2/2*0.0254)^2*3.1416*H9602</f>
        <v>5.7791362141791369E-2</v>
      </c>
      <c r="K9602" s="6"/>
      <c r="X9602" s="9"/>
      <c r="Y9602" s="9"/>
      <c r="Z9602" s="9"/>
      <c r="AA9602" s="8"/>
      <c r="AB9602" s="12"/>
      <c r="AC9602" s="11"/>
      <c r="AD9602" s="11"/>
      <c r="AE9602" s="11"/>
      <c r="AF9602" s="11"/>
      <c r="AG9602" s="11"/>
      <c r="AH9602" s="10"/>
      <c r="AI9602" s="7">
        <v>705677.1</v>
      </c>
      <c r="AK9602" s="1">
        <v>2.7953990000000001E-2</v>
      </c>
    </row>
    <row r="9603" spans="1:37" x14ac:dyDescent="0.25">
      <c r="A9603" s="6">
        <v>0.62672453703703701</v>
      </c>
      <c r="B9603">
        <v>0.35</v>
      </c>
      <c r="C9603">
        <f>B9603+0.68</f>
        <v>1.03</v>
      </c>
      <c r="D9603" s="5">
        <f>C9603/(0.2905*LN(C9603)+0.3655)</f>
        <v>2.7533714414708768</v>
      </c>
      <c r="E9603" s="5">
        <f>D9603*100</f>
        <v>275.33714414708766</v>
      </c>
      <c r="F9603">
        <v>118.004557278563</v>
      </c>
      <c r="G9603" s="4">
        <f>75.6*1000/(287.05*(F9603+273))</f>
        <v>0.67356951776147456</v>
      </c>
      <c r="H9603" s="3">
        <f>SQRT(2*ABS(E9603)/G9603)</f>
        <v>28.592767119614386</v>
      </c>
      <c r="I9603" s="2">
        <f>(2/2*0.0254)^2*3.1416*H9603</f>
        <v>5.795281130897173E-2</v>
      </c>
      <c r="K9603" s="6"/>
      <c r="X9603" s="9"/>
      <c r="Y9603" s="9"/>
      <c r="Z9603" s="9"/>
      <c r="AA9603" s="8"/>
      <c r="AB9603" s="12"/>
      <c r="AC9603" s="11"/>
      <c r="AD9603" s="11"/>
      <c r="AE9603" s="11"/>
      <c r="AF9603" s="11"/>
      <c r="AG9603" s="11"/>
      <c r="AH9603" s="10"/>
      <c r="AI9603" s="7">
        <v>573983</v>
      </c>
      <c r="AK9603" s="1">
        <v>2.4491189999999999E-2</v>
      </c>
    </row>
    <row r="9604" spans="1:37" x14ac:dyDescent="0.25">
      <c r="A9604" s="6">
        <v>0.62673611111111105</v>
      </c>
      <c r="B9604">
        <v>0.33</v>
      </c>
      <c r="C9604">
        <f>B9604+0.68</f>
        <v>1.01</v>
      </c>
      <c r="D9604" s="5">
        <f>C9604/(0.2905*LN(C9604)+0.3655)</f>
        <v>2.7416554037986409</v>
      </c>
      <c r="E9604" s="5">
        <f>D9604*100</f>
        <v>274.16554037986407</v>
      </c>
      <c r="F9604">
        <v>117.752534452822</v>
      </c>
      <c r="G9604" s="4">
        <f>75.6*1000/(287.05*(F9604+273))</f>
        <v>0.67400394845157074</v>
      </c>
      <c r="H9604" s="3">
        <f>SQRT(2*ABS(E9604)/G9604)</f>
        <v>28.522672238762038</v>
      </c>
      <c r="I9604" s="2">
        <f>(2/2*0.0254)^2*3.1416*H9604</f>
        <v>5.7810740575252005E-2</v>
      </c>
      <c r="K9604" s="6"/>
      <c r="X9604" s="9"/>
      <c r="Y9604" s="9"/>
      <c r="Z9604" s="9"/>
      <c r="AA9604" s="8"/>
      <c r="AB9604" s="12"/>
      <c r="AC9604" s="11"/>
      <c r="AD9604" s="11"/>
      <c r="AE9604" s="11"/>
      <c r="AF9604" s="11"/>
      <c r="AG9604" s="11"/>
      <c r="AH9604" s="10"/>
      <c r="AI9604" s="7">
        <v>527435.69999999995</v>
      </c>
      <c r="AK9604" s="1">
        <v>2.2103089999999999E-2</v>
      </c>
    </row>
    <row r="9605" spans="1:37" x14ac:dyDescent="0.25">
      <c r="A9605" s="6">
        <v>0.6267476851851852</v>
      </c>
      <c r="B9605">
        <v>0.32</v>
      </c>
      <c r="C9605">
        <f>B9605+0.68</f>
        <v>1</v>
      </c>
      <c r="D9605" s="5">
        <f>C9605/(0.2905*LN(C9605)+0.3655)</f>
        <v>2.7359781121751028</v>
      </c>
      <c r="E9605" s="5">
        <f>D9605*100</f>
        <v>273.5978112175103</v>
      </c>
      <c r="F9605">
        <v>117.524383543167</v>
      </c>
      <c r="G9605" s="4">
        <f>75.6*1000/(287.05*(F9605+273))</f>
        <v>0.67439771288839068</v>
      </c>
      <c r="H9605" s="3">
        <f>SQRT(2*ABS(E9605)/G9605)</f>
        <v>28.484805791411478</v>
      </c>
      <c r="I9605" s="2">
        <f>(2/2*0.0254)^2*3.1416*H9605</f>
        <v>5.7733991547462289E-2</v>
      </c>
      <c r="K9605" s="6"/>
      <c r="X9605" s="9"/>
      <c r="Y9605" s="9"/>
      <c r="Z9605" s="9"/>
      <c r="AA9605" s="8"/>
      <c r="AB9605" s="12"/>
      <c r="AC9605" s="11"/>
      <c r="AD9605" s="11"/>
      <c r="AE9605" s="11"/>
      <c r="AF9605" s="11"/>
      <c r="AG9605" s="11"/>
      <c r="AH9605" s="10"/>
      <c r="AI9605" s="7">
        <v>605291.80000000005</v>
      </c>
      <c r="AK9605" s="1">
        <v>2.052526E-2</v>
      </c>
    </row>
    <row r="9606" spans="1:37" x14ac:dyDescent="0.25">
      <c r="A9606" s="6">
        <v>0.62675925925925924</v>
      </c>
      <c r="B9606">
        <v>0.32</v>
      </c>
      <c r="C9606">
        <f>B9606+0.68</f>
        <v>1</v>
      </c>
      <c r="D9606" s="5">
        <f>C9606/(0.2905*LN(C9606)+0.3655)</f>
        <v>2.7359781121751028</v>
      </c>
      <c r="E9606" s="5">
        <f>D9606*100</f>
        <v>273.5978112175103</v>
      </c>
      <c r="F9606">
        <v>117.30307207512</v>
      </c>
      <c r="G9606" s="4">
        <f>75.6*1000/(287.05*(F9606+273))</f>
        <v>0.67478011302450369</v>
      </c>
      <c r="H9606" s="3">
        <f>SQRT(2*ABS(E9606)/G9606)</f>
        <v>28.476733430462922</v>
      </c>
      <c r="I9606" s="2">
        <f>(2/2*0.0254)^2*3.1416*H9606</f>
        <v>5.7717630206536016E-2</v>
      </c>
      <c r="K9606" s="6"/>
      <c r="X9606" s="9"/>
      <c r="Y9606" s="9"/>
      <c r="Z9606" s="9"/>
      <c r="AA9606" s="8"/>
      <c r="AB9606" s="12"/>
      <c r="AC9606" s="11"/>
      <c r="AD9606" s="11"/>
      <c r="AE9606" s="11"/>
      <c r="AF9606" s="11"/>
      <c r="AG9606" s="11"/>
      <c r="AH9606" s="10"/>
      <c r="AI9606" s="7">
        <v>655365.19999999995</v>
      </c>
      <c r="AK9606" s="1">
        <v>1.879159E-2</v>
      </c>
    </row>
    <row r="9607" spans="1:37" x14ac:dyDescent="0.25">
      <c r="A9607" s="6">
        <v>0.62677083333333339</v>
      </c>
      <c r="B9607">
        <v>3.13</v>
      </c>
      <c r="C9607">
        <f>B9607+0.68</f>
        <v>3.81</v>
      </c>
      <c r="D9607" s="5">
        <f>C9607/(0.2905*LN(C9607)+0.3655)</f>
        <v>5.0525057495198968</v>
      </c>
      <c r="E9607" s="5">
        <f>D9607*100</f>
        <v>505.25057495198968</v>
      </c>
      <c r="F9607">
        <v>117.38478375808999</v>
      </c>
      <c r="G9607" s="4">
        <f>75.6*1000/(287.05*(F9607+273))</f>
        <v>0.67463887437749726</v>
      </c>
      <c r="H9607" s="3">
        <f>SQRT(2*ABS(E9607)/G9607)</f>
        <v>38.701939052534222</v>
      </c>
      <c r="I9607" s="2">
        <f>(2/2*0.0254)^2*3.1416*H9607</f>
        <v>7.8442431326076159E-2</v>
      </c>
      <c r="K9607" s="6"/>
      <c r="X9607" s="9"/>
      <c r="Y9607" s="9"/>
      <c r="Z9607" s="9"/>
      <c r="AA9607" s="8"/>
      <c r="AB9607" s="12"/>
      <c r="AC9607" s="11"/>
      <c r="AD9607" s="11"/>
      <c r="AE9607" s="11"/>
      <c r="AF9607" s="11"/>
      <c r="AG9607" s="11"/>
      <c r="AH9607" s="10"/>
      <c r="AI9607" s="7">
        <v>606598.69999999995</v>
      </c>
      <c r="AK9607" s="1">
        <v>1.8297600000000001E-2</v>
      </c>
    </row>
    <row r="9608" spans="1:37" x14ac:dyDescent="0.25">
      <c r="A9608" s="6">
        <v>0.62678240740740743</v>
      </c>
      <c r="B9608">
        <v>3.28</v>
      </c>
      <c r="C9608">
        <f>B9608+0.68</f>
        <v>3.96</v>
      </c>
      <c r="D9608" s="5">
        <f>C9608/(0.2905*LN(C9608)+0.3655)</f>
        <v>5.1744489050751481</v>
      </c>
      <c r="E9608" s="5">
        <f>D9608*100</f>
        <v>517.44489050751486</v>
      </c>
      <c r="F9608">
        <v>118.239584898442</v>
      </c>
      <c r="G9608" s="4">
        <f>75.6*1000/(287.05*(F9608+273))</f>
        <v>0.67316488733374413</v>
      </c>
      <c r="H9608" s="3">
        <f>SQRT(2*ABS(E9608)/G9608)</f>
        <v>39.209050179163846</v>
      </c>
      <c r="I9608" s="2">
        <f>(2/2*0.0254)^2*3.1416*H9608</f>
        <v>7.9470261731972289E-2</v>
      </c>
      <c r="K9608" s="6"/>
      <c r="X9608" s="9"/>
      <c r="Y9608" s="9"/>
      <c r="Z9608" s="9"/>
      <c r="AA9608" s="8"/>
      <c r="AB9608" s="12"/>
      <c r="AC9608" s="11"/>
      <c r="AD9608" s="11"/>
      <c r="AE9608" s="11"/>
      <c r="AF9608" s="11"/>
      <c r="AG9608" s="11"/>
      <c r="AH9608" s="10"/>
      <c r="AI9608" s="7">
        <v>576952.1</v>
      </c>
      <c r="AK9608" s="1">
        <v>1.8773290000000002E-2</v>
      </c>
    </row>
    <row r="9609" spans="1:37" x14ac:dyDescent="0.25">
      <c r="A9609" s="6">
        <v>0.62679398148148147</v>
      </c>
      <c r="B9609">
        <v>2.82</v>
      </c>
      <c r="C9609">
        <f>B9609+0.68</f>
        <v>3.5</v>
      </c>
      <c r="D9609" s="5">
        <f>C9609/(0.2905*LN(C9609)+0.3655)</f>
        <v>4.7982826490288888</v>
      </c>
      <c r="E9609" s="5">
        <f>D9609*100</f>
        <v>479.82826490288886</v>
      </c>
      <c r="F9609">
        <v>119.019835126761</v>
      </c>
      <c r="G9609" s="4">
        <f>75.6*1000/(287.05*(F9609+273))</f>
        <v>0.6718250646768914</v>
      </c>
      <c r="H9609" s="3">
        <f>SQRT(2*ABS(E9609)/G9609)</f>
        <v>37.794604936065276</v>
      </c>
      <c r="I9609" s="2">
        <f>(2/2*0.0254)^2*3.1416*H9609</f>
        <v>7.6603415094245758E-2</v>
      </c>
      <c r="K9609" s="6"/>
      <c r="X9609" s="9"/>
      <c r="Y9609" s="9"/>
      <c r="Z9609" s="9"/>
      <c r="AA9609" s="8"/>
      <c r="AB9609" s="12"/>
      <c r="AC9609" s="11"/>
      <c r="AD9609" s="11"/>
      <c r="AE9609" s="11"/>
      <c r="AF9609" s="11"/>
      <c r="AG9609" s="11"/>
      <c r="AH9609" s="10"/>
      <c r="AI9609" s="7">
        <v>546664.5</v>
      </c>
      <c r="AK9609" s="1">
        <v>2.0098910000000001E-2</v>
      </c>
    </row>
    <row r="9610" spans="1:37" x14ac:dyDescent="0.25">
      <c r="A9610" s="6">
        <v>0.6268055555555555</v>
      </c>
      <c r="B9610">
        <v>4.54</v>
      </c>
      <c r="C9610">
        <f>B9610+0.68</f>
        <v>5.22</v>
      </c>
      <c r="D9610" s="5">
        <f>C9610/(0.2905*LN(C9610)+0.3655)</f>
        <v>6.1734929248126891</v>
      </c>
      <c r="E9610" s="5">
        <f>D9610*100</f>
        <v>617.34929248126889</v>
      </c>
      <c r="F9610">
        <v>120.41426748411401</v>
      </c>
      <c r="G9610" s="4">
        <f>75.6*1000/(287.05*(F9610+273))</f>
        <v>0.66944382259673707</v>
      </c>
      <c r="H9610" s="3">
        <f>SQRT(2*ABS(E9610)/G9610)</f>
        <v>42.946067860885968</v>
      </c>
      <c r="I9610" s="2">
        <f>(2/2*0.0254)^2*3.1416*H9610</f>
        <v>8.7044578679371459E-2</v>
      </c>
      <c r="K9610" s="6"/>
      <c r="X9610" s="9"/>
      <c r="Y9610" s="9"/>
      <c r="Z9610" s="9"/>
      <c r="AA9610" s="8"/>
      <c r="AB9610" s="12"/>
      <c r="AC9610" s="11"/>
      <c r="AD9610" s="11"/>
      <c r="AE9610" s="11"/>
      <c r="AF9610" s="11"/>
      <c r="AG9610" s="11"/>
      <c r="AH9610" s="10"/>
      <c r="AI9610" s="7">
        <v>492062.7</v>
      </c>
      <c r="AK9610" s="1">
        <v>1.8036960000000001E-2</v>
      </c>
    </row>
    <row r="9611" spans="1:37" x14ac:dyDescent="0.25">
      <c r="A9611" s="6">
        <v>0.62681712962962965</v>
      </c>
      <c r="B9611">
        <v>1.01</v>
      </c>
      <c r="C9611">
        <f>B9611+0.68</f>
        <v>1.69</v>
      </c>
      <c r="D9611" s="5">
        <f>C9611/(0.2905*LN(C9611)+0.3655)</f>
        <v>3.2629662897541429</v>
      </c>
      <c r="E9611" s="5">
        <f>D9611*100</f>
        <v>326.29662897541431</v>
      </c>
      <c r="F9611">
        <v>120.91913425401999</v>
      </c>
      <c r="G9611" s="4">
        <f>75.6*1000/(287.05*(F9611+273))</f>
        <v>0.66858582939214717</v>
      </c>
      <c r="H9611" s="3">
        <f>SQRT(2*ABS(E9611)/G9611)</f>
        <v>31.242279084435133</v>
      </c>
      <c r="I9611" s="2">
        <f>(2/2*0.0254)^2*3.1416*H9611</f>
        <v>6.3322933980757071E-2</v>
      </c>
      <c r="K9611" s="6"/>
      <c r="X9611" s="9"/>
      <c r="Y9611" s="9"/>
      <c r="Z9611" s="9"/>
      <c r="AA9611" s="8"/>
      <c r="AB9611" s="12"/>
      <c r="AC9611" s="11"/>
      <c r="AD9611" s="11"/>
      <c r="AE9611" s="11"/>
      <c r="AF9611" s="11"/>
      <c r="AG9611" s="11"/>
      <c r="AH9611" s="10"/>
      <c r="AI9611" s="7">
        <v>504395.7</v>
      </c>
      <c r="AK9611" s="1">
        <v>1.875717E-2</v>
      </c>
    </row>
    <row r="9612" spans="1:37" x14ac:dyDescent="0.25">
      <c r="A9612" s="6">
        <v>0.62682870370370369</v>
      </c>
      <c r="B9612">
        <v>1.34</v>
      </c>
      <c r="C9612">
        <f>B9612+0.68</f>
        <v>2.02</v>
      </c>
      <c r="D9612" s="5">
        <f>C9612/(0.2905*LN(C9612)+0.3655)</f>
        <v>3.5454157316799706</v>
      </c>
      <c r="E9612" s="5">
        <f>D9612*100</f>
        <v>354.54157316799706</v>
      </c>
      <c r="F9612">
        <v>121.256932306742</v>
      </c>
      <c r="G9612" s="4">
        <f>75.6*1000/(287.05*(F9612+273))</f>
        <v>0.66801298723582836</v>
      </c>
      <c r="H9612" s="3">
        <f>SQRT(2*ABS(E9612)/G9612)</f>
        <v>32.580378739185448</v>
      </c>
      <c r="I9612" s="2">
        <f>(2/2*0.0254)^2*3.1416*H9612</f>
        <v>6.6035040734186645E-2</v>
      </c>
      <c r="K9612" s="6"/>
      <c r="X9612" s="9"/>
      <c r="Y9612" s="9"/>
      <c r="Z9612" s="9"/>
      <c r="AA9612" s="8"/>
      <c r="AB9612" s="12"/>
      <c r="AC9612" s="11"/>
      <c r="AD9612" s="11"/>
      <c r="AE9612" s="11"/>
      <c r="AF9612" s="11"/>
      <c r="AG9612" s="11"/>
      <c r="AH9612" s="10"/>
      <c r="AI9612" s="7">
        <v>539797.1</v>
      </c>
      <c r="AK9612" s="1">
        <v>2.095812E-2</v>
      </c>
    </row>
    <row r="9613" spans="1:37" x14ac:dyDescent="0.25">
      <c r="A9613" s="6">
        <v>0.62684027777777784</v>
      </c>
      <c r="B9613">
        <v>2.38</v>
      </c>
      <c r="C9613">
        <f>B9613+0.68</f>
        <v>3.06</v>
      </c>
      <c r="D9613" s="5">
        <f>C9613/(0.2905*LN(C9613)+0.3655)</f>
        <v>4.4322162072082723</v>
      </c>
      <c r="E9613" s="5">
        <f>D9613*100</f>
        <v>443.22162072082722</v>
      </c>
      <c r="F9613">
        <v>121.99417756323</v>
      </c>
      <c r="G9613" s="4">
        <f>75.6*1000/(287.05*(F9613+273))</f>
        <v>0.66676616023409829</v>
      </c>
      <c r="H9613" s="3">
        <f>SQRT(2*ABS(E9613)/G9613)</f>
        <v>36.46184926909671</v>
      </c>
      <c r="I9613" s="2">
        <f>(2/2*0.0254)^2*3.1416*H9613</f>
        <v>7.390213972045348E-2</v>
      </c>
      <c r="K9613" s="6"/>
      <c r="X9613" s="9"/>
      <c r="Y9613" s="9"/>
      <c r="Z9613" s="9"/>
      <c r="AA9613" s="8"/>
      <c r="AB9613" s="12"/>
      <c r="AC9613" s="11"/>
      <c r="AD9613" s="11"/>
      <c r="AE9613" s="11"/>
      <c r="AF9613" s="11"/>
      <c r="AG9613" s="11"/>
      <c r="AH9613" s="10"/>
      <c r="AI9613" s="7">
        <v>526657.9</v>
      </c>
      <c r="AK9613" s="1">
        <v>2.2858400000000001E-2</v>
      </c>
    </row>
    <row r="9614" spans="1:37" x14ac:dyDescent="0.25">
      <c r="A9614" s="6">
        <v>0.62685185185185188</v>
      </c>
      <c r="B9614">
        <v>1.22</v>
      </c>
      <c r="C9614">
        <f>B9614+0.68</f>
        <v>1.9</v>
      </c>
      <c r="D9614" s="5">
        <f>C9614/(0.2905*LN(C9614)+0.3655)</f>
        <v>3.4422874443401694</v>
      </c>
      <c r="E9614" s="5">
        <f>D9614*100</f>
        <v>344.22874443401696</v>
      </c>
      <c r="F9614">
        <v>122.212681527171</v>
      </c>
      <c r="G9614" s="4">
        <f>75.6*1000/(287.05*(F9614+273))</f>
        <v>0.66639752062347168</v>
      </c>
      <c r="H9614" s="3">
        <f>SQRT(2*ABS(E9614)/G9614)</f>
        <v>32.141924597119974</v>
      </c>
      <c r="I9614" s="2">
        <f>(2/2*0.0254)^2*3.1416*H9614</f>
        <v>6.5146366683981605E-2</v>
      </c>
      <c r="K9614" s="6"/>
      <c r="X9614" s="9"/>
      <c r="Y9614" s="9"/>
      <c r="Z9614" s="9"/>
      <c r="AA9614" s="8"/>
      <c r="AB9614" s="12"/>
      <c r="AC9614" s="11"/>
      <c r="AD9614" s="11"/>
      <c r="AE9614" s="11"/>
      <c r="AF9614" s="11"/>
      <c r="AG9614" s="11"/>
      <c r="AH9614" s="10"/>
      <c r="AI9614" s="7">
        <v>508025.7</v>
      </c>
      <c r="AK9614" s="1">
        <v>2.4170870000000001E-2</v>
      </c>
    </row>
    <row r="9615" spans="1:37" x14ac:dyDescent="0.25">
      <c r="A9615" s="6">
        <v>0.62686342592592592</v>
      </c>
      <c r="B9615">
        <v>0.84</v>
      </c>
      <c r="C9615">
        <f>B9615+0.68</f>
        <v>1.52</v>
      </c>
      <c r="D9615" s="5">
        <f>C9615/(0.2905*LN(C9615)+0.3655)</f>
        <v>3.1202826748198258</v>
      </c>
      <c r="E9615" s="5">
        <f>D9615*100</f>
        <v>312.0282674819826</v>
      </c>
      <c r="F9615">
        <v>121.98393587325199</v>
      </c>
      <c r="G9615" s="4">
        <f>75.6*1000/(287.05*(F9615+273))</f>
        <v>0.66678344906961984</v>
      </c>
      <c r="H9615" s="3">
        <f>SQRT(2*ABS(E9615)/G9615)</f>
        <v>30.592823567244064</v>
      </c>
      <c r="I9615" s="2">
        <f>(2/2*0.0254)^2*3.1416*H9615</f>
        <v>6.200659503098381E-2</v>
      </c>
      <c r="K9615" s="6"/>
      <c r="X9615" s="9"/>
      <c r="Y9615" s="9"/>
      <c r="Z9615" s="9"/>
      <c r="AA9615" s="8"/>
      <c r="AB9615" s="12"/>
      <c r="AC9615" s="11"/>
      <c r="AD9615" s="11"/>
      <c r="AE9615" s="11"/>
      <c r="AF9615" s="11"/>
      <c r="AG9615" s="11"/>
      <c r="AH9615" s="10"/>
      <c r="AI9615" s="7">
        <v>553360.9</v>
      </c>
      <c r="AK9615" s="1">
        <v>2.3845680000000001E-2</v>
      </c>
    </row>
    <row r="9616" spans="1:37" x14ac:dyDescent="0.25">
      <c r="A9616" s="6">
        <v>0.62687499999999996</v>
      </c>
      <c r="B9616">
        <v>0.56999999999999995</v>
      </c>
      <c r="C9616">
        <f>B9616+0.68</f>
        <v>1.25</v>
      </c>
      <c r="D9616" s="5">
        <f>C9616/(0.2905*LN(C9616)+0.3655)</f>
        <v>2.9047934092035992</v>
      </c>
      <c r="E9616" s="5">
        <f>D9616*100</f>
        <v>290.4793409203599</v>
      </c>
      <c r="F9616">
        <v>121.94296972529899</v>
      </c>
      <c r="G9616" s="4">
        <f>75.6*1000/(287.05*(F9616+273))</f>
        <v>0.66685261234513327</v>
      </c>
      <c r="H9616" s="3">
        <f>SQRT(2*ABS(E9616)/G9616)</f>
        <v>29.516013117197776</v>
      </c>
      <c r="I9616" s="2">
        <f>(2/2*0.0254)^2*3.1416*H9616</f>
        <v>5.9824078292887037E-2</v>
      </c>
      <c r="K9616" s="6"/>
      <c r="X9616" s="9"/>
      <c r="Y9616" s="9"/>
      <c r="Z9616" s="9"/>
      <c r="AA9616" s="8"/>
      <c r="AB9616" s="12"/>
      <c r="AC9616" s="11"/>
      <c r="AD9616" s="11"/>
      <c r="AE9616" s="11"/>
      <c r="AF9616" s="11"/>
      <c r="AG9616" s="11"/>
      <c r="AH9616" s="10"/>
      <c r="AI9616" s="7">
        <v>519213.5</v>
      </c>
      <c r="AK9616" s="1">
        <v>2.6674639999999999E-2</v>
      </c>
    </row>
    <row r="9617" spans="1:37" x14ac:dyDescent="0.25">
      <c r="A9617" s="6">
        <v>0.62688657407407411</v>
      </c>
      <c r="B9617">
        <v>0.64</v>
      </c>
      <c r="C9617">
        <f>B9617+0.68</f>
        <v>1.32</v>
      </c>
      <c r="D9617" s="5">
        <f>C9617/(0.2905*LN(C9617)+0.3655)</f>
        <v>2.9586328030817008</v>
      </c>
      <c r="E9617" s="5">
        <f>D9617*100</f>
        <v>295.86328030817009</v>
      </c>
      <c r="F9617">
        <v>121.847385854533</v>
      </c>
      <c r="G9617" s="4">
        <f>75.6*1000/(287.05*(F9617+273))</f>
        <v>0.66701404270076403</v>
      </c>
      <c r="H9617" s="3">
        <f>SQRT(2*ABS(E9617)/G9617)</f>
        <v>29.784687183656203</v>
      </c>
      <c r="I9617" s="2">
        <f>(2/2*0.0254)^2*3.1416*H9617</f>
        <v>6.0368636201953429E-2</v>
      </c>
      <c r="K9617" s="6"/>
      <c r="X9617" s="9"/>
      <c r="Y9617" s="9"/>
      <c r="Z9617" s="9"/>
      <c r="AA9617" s="8"/>
      <c r="AB9617" s="12"/>
      <c r="AC9617" s="11"/>
      <c r="AD9617" s="11"/>
      <c r="AE9617" s="11"/>
      <c r="AF9617" s="11"/>
      <c r="AG9617" s="11"/>
      <c r="AH9617" s="10"/>
      <c r="AI9617" s="7">
        <v>553858.5</v>
      </c>
      <c r="AK9617" s="1">
        <v>2.9067079999999999E-2</v>
      </c>
    </row>
    <row r="9618" spans="1:37" x14ac:dyDescent="0.25">
      <c r="A9618" s="6">
        <v>0.62689814814814815</v>
      </c>
      <c r="B9618">
        <v>0.51</v>
      </c>
      <c r="C9618">
        <f>B9618+0.68</f>
        <v>1.19</v>
      </c>
      <c r="D9618" s="5">
        <f>C9618/(0.2905*LN(C9618)+0.3655)</f>
        <v>2.8603470246144624</v>
      </c>
      <c r="E9618" s="5">
        <f>D9618*100</f>
        <v>286.03470246144627</v>
      </c>
      <c r="F9618">
        <v>121.669887095207</v>
      </c>
      <c r="G9618" s="4">
        <f>75.6*1000/(287.05*(F9618+273))</f>
        <v>0.66731402546839735</v>
      </c>
      <c r="H9618" s="3">
        <f>SQRT(2*ABS(E9618)/G9618)</f>
        <v>29.279201899108156</v>
      </c>
      <c r="I9618" s="2">
        <f>(2/2*0.0254)^2*3.1416*H9618</f>
        <v>5.9344101109133421E-2</v>
      </c>
      <c r="K9618" s="6"/>
      <c r="X9618" s="9"/>
      <c r="Y9618" s="9"/>
      <c r="Z9618" s="9"/>
      <c r="AA9618" s="8"/>
      <c r="AB9618" s="12"/>
      <c r="AC9618" s="11"/>
      <c r="AD9618" s="11"/>
      <c r="AE9618" s="11"/>
      <c r="AF9618" s="11"/>
      <c r="AG9618" s="11"/>
      <c r="AH9618" s="10"/>
      <c r="AI9618" s="7">
        <v>554864.19999999995</v>
      </c>
      <c r="AK9618" s="1">
        <v>3.3016860000000002E-2</v>
      </c>
    </row>
    <row r="9619" spans="1:37" x14ac:dyDescent="0.25">
      <c r="A9619" s="6">
        <v>0.62690972222222219</v>
      </c>
      <c r="B9619">
        <v>1.24</v>
      </c>
      <c r="C9619">
        <f>B9619+0.68</f>
        <v>1.92</v>
      </c>
      <c r="D9619" s="5">
        <f>C9619/(0.2905*LN(C9619)+0.3655)</f>
        <v>3.459456551368413</v>
      </c>
      <c r="E9619" s="5">
        <f>D9619*100</f>
        <v>345.94565513684131</v>
      </c>
      <c r="F9619">
        <v>121.375499253846</v>
      </c>
      <c r="G9619" s="4">
        <f>75.6*1000/(287.05*(F9619+273))</f>
        <v>0.66781215259809812</v>
      </c>
      <c r="H9619" s="3">
        <f>SQRT(2*ABS(E9619)/G9619)</f>
        <v>32.187835943216044</v>
      </c>
      <c r="I9619" s="2">
        <f>(2/2*0.0254)^2*3.1416*H9619</f>
        <v>6.523942139135272E-2</v>
      </c>
      <c r="K9619" s="6"/>
      <c r="X9619" s="9"/>
      <c r="Y9619" s="9"/>
      <c r="Z9619" s="9"/>
      <c r="AA9619" s="8"/>
      <c r="AB9619" s="12"/>
      <c r="AC9619" s="11"/>
      <c r="AD9619" s="11"/>
      <c r="AE9619" s="11"/>
      <c r="AF9619" s="11"/>
      <c r="AG9619" s="11"/>
      <c r="AH9619" s="10"/>
      <c r="AI9619" s="7">
        <v>654359.1</v>
      </c>
      <c r="AK9619" s="1">
        <v>3.6927979999999999E-2</v>
      </c>
    </row>
    <row r="9620" spans="1:37" x14ac:dyDescent="0.25">
      <c r="A9620" s="6">
        <v>0.62692129629629634</v>
      </c>
      <c r="B9620">
        <v>1.97</v>
      </c>
      <c r="C9620">
        <f>B9620+0.68</f>
        <v>2.65</v>
      </c>
      <c r="D9620" s="5">
        <f>C9620/(0.2905*LN(C9620)+0.3655)</f>
        <v>4.0856627783921322</v>
      </c>
      <c r="E9620" s="5">
        <f>D9620*100</f>
        <v>408.56627783921323</v>
      </c>
      <c r="F9620">
        <v>121.59733745163</v>
      </c>
      <c r="G9620" s="4">
        <f>75.6*1000/(287.05*(F9620+273))</f>
        <v>0.66743671609528898</v>
      </c>
      <c r="H9620" s="3">
        <f>SQRT(2*ABS(E9620)/G9620)</f>
        <v>34.989779849608922</v>
      </c>
      <c r="I9620" s="2">
        <f>(2/2*0.0254)^2*3.1416*H9620</f>
        <v>7.0918498404997823E-2</v>
      </c>
      <c r="K9620" s="6"/>
      <c r="X9620" s="9"/>
      <c r="Y9620" s="9"/>
      <c r="Z9620" s="9"/>
      <c r="AA9620" s="8"/>
      <c r="AB9620" s="12"/>
      <c r="AC9620" s="11"/>
      <c r="AD9620" s="11"/>
      <c r="AE9620" s="11"/>
      <c r="AF9620" s="11"/>
      <c r="AG9620" s="11"/>
      <c r="AH9620" s="10"/>
      <c r="AI9620" s="7">
        <v>662142.9</v>
      </c>
      <c r="AK9620" s="1">
        <v>4.112159E-2</v>
      </c>
    </row>
    <row r="9621" spans="1:37" x14ac:dyDescent="0.25">
      <c r="A9621" s="6">
        <v>0.62693287037037038</v>
      </c>
      <c r="B9621">
        <v>2.62</v>
      </c>
      <c r="C9621">
        <f>B9621+0.68</f>
        <v>3.3000000000000003</v>
      </c>
      <c r="D9621" s="5">
        <f>C9621/(0.2905*LN(C9621)+0.3655)</f>
        <v>4.6326551727150314</v>
      </c>
      <c r="E9621" s="5">
        <f>D9621*100</f>
        <v>463.26551727150314</v>
      </c>
      <c r="F9621">
        <v>122.10938140128199</v>
      </c>
      <c r="G9621" s="4">
        <f>75.6*1000/(287.05*(F9621+273))</f>
        <v>0.66657174819440002</v>
      </c>
      <c r="H9621" s="3">
        <f>SQRT(2*ABS(E9621)/G9621)</f>
        <v>37.282629414243964</v>
      </c>
      <c r="I9621" s="2">
        <f>(2/2*0.0254)^2*3.1416*H9621</f>
        <v>7.5565725363594641E-2</v>
      </c>
      <c r="K9621" s="6"/>
      <c r="X9621" s="9"/>
      <c r="Y9621" s="9"/>
      <c r="Z9621" s="9"/>
      <c r="AA9621" s="8"/>
      <c r="AB9621" s="12"/>
      <c r="AC9621" s="11"/>
      <c r="AD9621" s="11"/>
      <c r="AE9621" s="11"/>
      <c r="AF9621" s="11"/>
      <c r="AG9621" s="11"/>
      <c r="AH9621" s="10"/>
      <c r="AI9621" s="7">
        <v>649286.5</v>
      </c>
      <c r="AK9621" s="1">
        <v>4.7860140000000002E-2</v>
      </c>
    </row>
    <row r="9622" spans="1:37" x14ac:dyDescent="0.25">
      <c r="A9622" s="6">
        <v>0.62694444444444442</v>
      </c>
      <c r="B9622">
        <v>1.63</v>
      </c>
      <c r="C9622">
        <f>B9622+0.68</f>
        <v>2.31</v>
      </c>
      <c r="D9622" s="5">
        <f>C9622/(0.2905*LN(C9622)+0.3655)</f>
        <v>3.7948456757774811</v>
      </c>
      <c r="E9622" s="5">
        <f>D9622*100</f>
        <v>379.48456757774812</v>
      </c>
      <c r="F9622">
        <v>122.65231501002199</v>
      </c>
      <c r="G9622" s="4">
        <f>75.6*1000/(287.05*(F9622+273))</f>
        <v>0.66565704558556493</v>
      </c>
      <c r="H9622" s="3">
        <f>SQRT(2*ABS(E9622)/G9622)</f>
        <v>33.766557835050925</v>
      </c>
      <c r="I9622" s="2">
        <f>(2/2*0.0254)^2*3.1416*H9622</f>
        <v>6.843922963390954E-2</v>
      </c>
      <c r="K9622" s="6"/>
      <c r="X9622" s="9"/>
      <c r="Y9622" s="9"/>
      <c r="Z9622" s="9"/>
      <c r="AA9622" s="8"/>
      <c r="AB9622" s="12"/>
      <c r="AC9622" s="11"/>
      <c r="AD9622" s="11"/>
      <c r="AE9622" s="11"/>
      <c r="AF9622" s="11"/>
      <c r="AG9622" s="11"/>
      <c r="AH9622" s="10"/>
      <c r="AI9622" s="7">
        <v>789798.2</v>
      </c>
      <c r="AK9622" s="1">
        <v>5.6018070000000003E-2</v>
      </c>
    </row>
    <row r="9623" spans="1:37" x14ac:dyDescent="0.25">
      <c r="A9623" s="6">
        <v>0.62695601851851845</v>
      </c>
      <c r="B9623">
        <v>0.75</v>
      </c>
      <c r="C9623">
        <f>B9623+0.68</f>
        <v>1.4300000000000002</v>
      </c>
      <c r="D9623" s="5">
        <f>C9623/(0.2905*LN(C9623)+0.3655)</f>
        <v>3.0464135415167197</v>
      </c>
      <c r="E9623" s="5">
        <f>D9623*100</f>
        <v>304.64135415167198</v>
      </c>
      <c r="F9623">
        <v>123.04510992800699</v>
      </c>
      <c r="G9623" s="4">
        <f>75.6*1000/(287.05*(F9623+273))</f>
        <v>0.66499685133477759</v>
      </c>
      <c r="H9623" s="3">
        <f>SQRT(2*ABS(E9623)/G9623)</f>
        <v>30.269108627407835</v>
      </c>
      <c r="I9623" s="2">
        <f>(2/2*0.0254)^2*3.1416*H9623</f>
        <v>6.1350478372258786E-2</v>
      </c>
      <c r="K9623" s="6"/>
      <c r="X9623" s="9"/>
      <c r="Y9623" s="9"/>
      <c r="Z9623" s="9"/>
      <c r="AA9623" s="8"/>
      <c r="AB9623" s="12"/>
      <c r="AC9623" s="11"/>
      <c r="AD9623" s="11"/>
      <c r="AE9623" s="11"/>
      <c r="AF9623" s="11"/>
      <c r="AG9623" s="11"/>
      <c r="AH9623" s="10"/>
      <c r="AI9623" s="7">
        <v>808296.2</v>
      </c>
      <c r="AK9623" s="1">
        <v>6.2959500000000002E-2</v>
      </c>
    </row>
    <row r="9624" spans="1:37" x14ac:dyDescent="0.25">
      <c r="A9624" s="6">
        <v>0.6269675925925926</v>
      </c>
      <c r="B9624">
        <v>0.71</v>
      </c>
      <c r="C9624">
        <f>B9624+0.68</f>
        <v>1.3900000000000001</v>
      </c>
      <c r="D9624" s="5">
        <f>C9624/(0.2905*LN(C9624)+0.3655)</f>
        <v>3.0141203610373424</v>
      </c>
      <c r="E9624" s="5">
        <f>D9624*100</f>
        <v>301.41203610373424</v>
      </c>
      <c r="F9624">
        <v>122.969959600758</v>
      </c>
      <c r="G9624" s="4">
        <f>75.6*1000/(287.05*(F9624+273))</f>
        <v>0.66512305972454466</v>
      </c>
      <c r="H9624" s="3">
        <f>SQRT(2*ABS(E9624)/G9624)</f>
        <v>30.105392290851018</v>
      </c>
      <c r="I9624" s="2">
        <f>(2/2*0.0254)^2*3.1416*H9624</f>
        <v>6.1018652427572075E-2</v>
      </c>
      <c r="K9624" s="6"/>
      <c r="X9624" s="9"/>
      <c r="Y9624" s="9"/>
      <c r="Z9624" s="9"/>
      <c r="AA9624" s="8"/>
      <c r="AB9624" s="12"/>
      <c r="AC9624" s="11"/>
      <c r="AD9624" s="11"/>
      <c r="AE9624" s="11"/>
      <c r="AF9624" s="11"/>
      <c r="AG9624" s="11"/>
      <c r="AH9624" s="10"/>
      <c r="AI9624" s="7">
        <v>806070.8</v>
      </c>
      <c r="AK9624" s="1">
        <v>6.8000699999999997E-2</v>
      </c>
    </row>
    <row r="9625" spans="1:37" x14ac:dyDescent="0.25">
      <c r="A9625" s="6">
        <v>0.62697916666666664</v>
      </c>
      <c r="B9625">
        <v>0.94</v>
      </c>
      <c r="C9625">
        <f>B9625+0.68</f>
        <v>1.62</v>
      </c>
      <c r="D9625" s="5">
        <f>C9625/(0.2905*LN(C9625)+0.3655)</f>
        <v>3.2038300634683963</v>
      </c>
      <c r="E9625" s="5">
        <f>D9625*100</f>
        <v>320.38300634683964</v>
      </c>
      <c r="F9625">
        <v>122.64206938898</v>
      </c>
      <c r="G9625" s="4">
        <f>75.6*1000/(287.05*(F9625+273))</f>
        <v>0.6656742835649424</v>
      </c>
      <c r="H9625" s="3">
        <f>SQRT(2*ABS(E9625)/G9625)</f>
        <v>31.025503929010387</v>
      </c>
      <c r="I9625" s="2">
        <f>(2/2*0.0254)^2*3.1416*H9625</f>
        <v>6.2883566583182421E-2</v>
      </c>
      <c r="K9625" s="6"/>
      <c r="X9625" s="9"/>
      <c r="Y9625" s="9"/>
      <c r="Z9625" s="9"/>
      <c r="AA9625" s="8"/>
      <c r="AB9625" s="12"/>
      <c r="AC9625" s="11"/>
      <c r="AD9625" s="11"/>
      <c r="AE9625" s="11"/>
      <c r="AF9625" s="11"/>
      <c r="AG9625" s="11"/>
      <c r="AH9625" s="10"/>
      <c r="AI9625" s="7">
        <v>919089.2</v>
      </c>
      <c r="AK9625" s="1">
        <v>7.752676E-2</v>
      </c>
    </row>
    <row r="9626" spans="1:37" x14ac:dyDescent="0.25">
      <c r="A9626" s="6">
        <v>0.62699074074074079</v>
      </c>
      <c r="B9626">
        <v>0.35</v>
      </c>
      <c r="C9626">
        <f>B9626+0.68</f>
        <v>1.03</v>
      </c>
      <c r="D9626" s="5">
        <f>C9626/(0.2905*LN(C9626)+0.3655)</f>
        <v>2.7533714414708768</v>
      </c>
      <c r="E9626" s="5">
        <f>D9626*100</f>
        <v>275.33714414708766</v>
      </c>
      <c r="F9626">
        <v>122.42009595516799</v>
      </c>
      <c r="G9626" s="4">
        <f>75.6*1000/(287.05*(F9626+273))</f>
        <v>0.66604796716887338</v>
      </c>
      <c r="H9626" s="3">
        <f>SQRT(2*ABS(E9626)/G9626)</f>
        <v>28.753760168247158</v>
      </c>
      <c r="I9626" s="2">
        <f>(2/2*0.0254)^2*3.1416*H9626</f>
        <v>5.8279117599315727E-2</v>
      </c>
      <c r="K9626" s="6"/>
      <c r="X9626" s="9"/>
      <c r="Y9626" s="9"/>
      <c r="Z9626" s="9"/>
      <c r="AA9626" s="8"/>
      <c r="AB9626" s="12"/>
      <c r="AC9626" s="11"/>
      <c r="AD9626" s="11"/>
      <c r="AE9626" s="11"/>
      <c r="AF9626" s="11"/>
      <c r="AG9626" s="11"/>
      <c r="AH9626" s="10"/>
      <c r="AI9626" s="7">
        <v>1059832.1000000001</v>
      </c>
      <c r="AK9626" s="1">
        <v>8.94784E-2</v>
      </c>
    </row>
    <row r="9627" spans="1:37" x14ac:dyDescent="0.25">
      <c r="A9627" s="6">
        <v>0.62700231481481483</v>
      </c>
      <c r="B9627">
        <v>0.25</v>
      </c>
      <c r="C9627">
        <f>B9627+0.68</f>
        <v>0.93</v>
      </c>
      <c r="D9627" s="5">
        <f>C9627/(0.2905*LN(C9627)+0.3655)</f>
        <v>2.7002056306030857</v>
      </c>
      <c r="E9627" s="5">
        <f>D9627*100</f>
        <v>270.02056306030858</v>
      </c>
      <c r="F9627">
        <v>122.136694709241</v>
      </c>
      <c r="G9627" s="4">
        <f>75.6*1000/(287.05*(F9627+273))</f>
        <v>0.66652567229287285</v>
      </c>
      <c r="H9627" s="3">
        <f>SQRT(2*ABS(E9627)/G9627)</f>
        <v>28.464592859067583</v>
      </c>
      <c r="I9627" s="2">
        <f>(2/2*0.0254)^2*3.1416*H9627</f>
        <v>5.7693023275688302E-2</v>
      </c>
      <c r="K9627" s="6"/>
      <c r="X9627" s="9"/>
      <c r="Y9627" s="9"/>
      <c r="Z9627" s="9"/>
      <c r="AA9627" s="8"/>
      <c r="AB9627" s="12"/>
      <c r="AC9627" s="11"/>
      <c r="AD9627" s="11"/>
      <c r="AE9627" s="11"/>
      <c r="AF9627" s="11"/>
      <c r="AG9627" s="11"/>
      <c r="AH9627" s="10"/>
      <c r="AI9627" s="7">
        <v>1136461.7</v>
      </c>
      <c r="AK9627" s="1">
        <v>0.10357399</v>
      </c>
    </row>
    <row r="9628" spans="1:37" x14ac:dyDescent="0.25">
      <c r="A9628" s="6">
        <v>0.62701388888888887</v>
      </c>
      <c r="B9628">
        <v>0.3</v>
      </c>
      <c r="C9628">
        <f>B9628+0.68</f>
        <v>0.98</v>
      </c>
      <c r="D9628" s="5">
        <f>C9628/(0.2905*LN(C9628)+0.3655)</f>
        <v>2.7250145027674018</v>
      </c>
      <c r="E9628" s="5">
        <f>D9628*100</f>
        <v>272.50145027674017</v>
      </c>
      <c r="F9628">
        <v>121.884063214683</v>
      </c>
      <c r="G9628" s="4">
        <f>75.6*1000/(287.05*(F9628+273))</f>
        <v>0.66695208954400675</v>
      </c>
      <c r="H9628" s="3">
        <f>SQRT(2*ABS(E9628)/G9628)</f>
        <v>28.585914345141017</v>
      </c>
      <c r="I9628" s="2">
        <f>(2/2*0.0254)^2*3.1416*H9628</f>
        <v>5.7938921868179359E-2</v>
      </c>
      <c r="K9628" s="6"/>
      <c r="X9628" s="9"/>
      <c r="Y9628" s="9"/>
      <c r="Z9628" s="9"/>
      <c r="AA9628" s="8"/>
      <c r="AB9628" s="12"/>
      <c r="AC9628" s="11"/>
      <c r="AD9628" s="11"/>
      <c r="AE9628" s="11"/>
      <c r="AF9628" s="11"/>
      <c r="AG9628" s="11"/>
      <c r="AH9628" s="10"/>
      <c r="AI9628" s="7">
        <v>1299645.8</v>
      </c>
      <c r="AK9628" s="1">
        <v>0.12015787999999999</v>
      </c>
    </row>
    <row r="9629" spans="1:37" x14ac:dyDescent="0.25">
      <c r="A9629" s="6">
        <v>0.62702546296296291</v>
      </c>
      <c r="B9629">
        <v>0.28000000000000003</v>
      </c>
      <c r="C9629">
        <f>B9629+0.68</f>
        <v>0.96000000000000008</v>
      </c>
      <c r="D9629" s="5">
        <f>C9629/(0.2905*LN(C9629)+0.3655)</f>
        <v>2.7146157496557359</v>
      </c>
      <c r="E9629" s="5">
        <f>D9629*100</f>
        <v>271.46157496557362</v>
      </c>
      <c r="F9629">
        <v>121.59733745163</v>
      </c>
      <c r="G9629" s="4">
        <f>75.6*1000/(287.05*(F9629+273))</f>
        <v>0.66743671609528898</v>
      </c>
      <c r="H9629" s="3">
        <f>SQRT(2*ABS(E9629)/G9629)</f>
        <v>28.520959581579</v>
      </c>
      <c r="I9629" s="2">
        <f>(2/2*0.0254)^2*3.1416*H9629</f>
        <v>5.7807269302319574E-2</v>
      </c>
      <c r="K9629" s="6"/>
      <c r="X9629" s="9"/>
      <c r="Y9629" s="9"/>
      <c r="Z9629" s="9"/>
      <c r="AA9629" s="8"/>
      <c r="AB9629" s="12"/>
      <c r="AC9629" s="11"/>
      <c r="AD9629" s="11"/>
      <c r="AE9629" s="11"/>
      <c r="AF9629" s="11"/>
      <c r="AG9629" s="11"/>
      <c r="AH9629" s="10"/>
      <c r="AI9629" s="7">
        <v>1424425</v>
      </c>
      <c r="AK9629" s="1">
        <v>0.1368355</v>
      </c>
    </row>
    <row r="9630" spans="1:37" x14ac:dyDescent="0.25">
      <c r="A9630" s="6">
        <v>0.62703703703703706</v>
      </c>
      <c r="B9630">
        <v>0.32</v>
      </c>
      <c r="C9630">
        <f>B9630+0.68</f>
        <v>1</v>
      </c>
      <c r="D9630" s="5">
        <f>C9630/(0.2905*LN(C9630)+0.3655)</f>
        <v>2.7359781121751028</v>
      </c>
      <c r="E9630" s="5">
        <f>D9630*100</f>
        <v>273.5978112175103</v>
      </c>
      <c r="F9630">
        <v>121.303834591701</v>
      </c>
      <c r="G9630" s="4">
        <f>75.6*1000/(287.05*(F9630+273))</f>
        <v>0.66793352735556599</v>
      </c>
      <c r="H9630" s="3">
        <f>SQRT(2*ABS(E9630)/G9630)</f>
        <v>28.622310277137046</v>
      </c>
      <c r="I9630" s="2">
        <f>(2/2*0.0254)^2*3.1416*H9630</f>
        <v>5.8012690404486325E-2</v>
      </c>
      <c r="K9630" s="6"/>
      <c r="X9630" s="9"/>
      <c r="Y9630" s="9"/>
      <c r="Z9630" s="9"/>
      <c r="AA9630" s="8"/>
      <c r="AB9630" s="12"/>
      <c r="AC9630" s="11"/>
      <c r="AD9630" s="11"/>
      <c r="AE9630" s="11"/>
      <c r="AF9630" s="11"/>
      <c r="AG9630" s="11"/>
      <c r="AH9630" s="10"/>
      <c r="AI9630" s="7">
        <v>1637447.7</v>
      </c>
      <c r="AK9630" s="1">
        <v>0.15818441</v>
      </c>
    </row>
    <row r="9631" spans="1:37" x14ac:dyDescent="0.25">
      <c r="A9631" s="6">
        <v>0.6270486111111111</v>
      </c>
      <c r="B9631">
        <v>0.28000000000000003</v>
      </c>
      <c r="C9631">
        <f>B9631+0.68</f>
        <v>0.96000000000000008</v>
      </c>
      <c r="D9631" s="5">
        <f>C9631/(0.2905*LN(C9631)+0.3655)</f>
        <v>2.7146157496557359</v>
      </c>
      <c r="E9631" s="5">
        <f>D9631*100</f>
        <v>271.46157496557362</v>
      </c>
      <c r="F9631">
        <v>120.91143842264999</v>
      </c>
      <c r="G9631" s="4">
        <f>75.6*1000/(287.05*(F9631+273))</f>
        <v>0.66859889152565599</v>
      </c>
      <c r="H9631" s="3">
        <f>SQRT(2*ABS(E9631)/G9631)</f>
        <v>28.496160875368489</v>
      </c>
      <c r="I9631" s="2">
        <f>(2/2*0.0254)^2*3.1416*H9631</f>
        <v>5.7757006425148145E-2</v>
      </c>
      <c r="K9631" s="6"/>
      <c r="X9631" s="9"/>
      <c r="Y9631" s="9"/>
      <c r="Z9631" s="9"/>
      <c r="AA9631" s="8"/>
      <c r="AB9631" s="12"/>
      <c r="AC9631" s="11"/>
      <c r="AD9631" s="11"/>
      <c r="AE9631" s="11"/>
      <c r="AF9631" s="11"/>
      <c r="AG9631" s="11"/>
      <c r="AH9631" s="10"/>
      <c r="AI9631" s="7">
        <v>1945145.2</v>
      </c>
      <c r="AK9631" s="1">
        <v>0.18851502000000001</v>
      </c>
    </row>
    <row r="9632" spans="1:37" x14ac:dyDescent="0.25">
      <c r="A9632" s="6">
        <v>0.62706018518518525</v>
      </c>
      <c r="B9632">
        <v>0.28999999999999998</v>
      </c>
      <c r="C9632">
        <f>B9632+0.68</f>
        <v>0.97</v>
      </c>
      <c r="D9632" s="5">
        <f>C9632/(0.2905*LN(C9632)+0.3655)</f>
        <v>2.7197410564993283</v>
      </c>
      <c r="E9632" s="5">
        <f>D9632*100</f>
        <v>271.97410564993282</v>
      </c>
      <c r="F9632">
        <v>120.621464259761</v>
      </c>
      <c r="G9632" s="4">
        <f>75.6*1000/(287.05*(F9632+273))</f>
        <v>0.66909143682992001</v>
      </c>
      <c r="H9632" s="3">
        <f>SQRT(2*ABS(E9632)/G9632)</f>
        <v>28.512548736518397</v>
      </c>
      <c r="I9632" s="2">
        <f>(2/2*0.0254)^2*3.1416*H9632</f>
        <v>5.7790221910064499E-2</v>
      </c>
      <c r="K9632" s="6"/>
      <c r="X9632" s="9"/>
      <c r="Y9632" s="9"/>
      <c r="Z9632" s="9"/>
      <c r="AA9632" s="8"/>
      <c r="AB9632" s="12"/>
      <c r="AC9632" s="11"/>
      <c r="AD9632" s="11"/>
      <c r="AE9632" s="11"/>
      <c r="AF9632" s="11"/>
      <c r="AG9632" s="11"/>
      <c r="AH9632" s="10"/>
      <c r="AI9632" s="7">
        <v>2119441.7000000002</v>
      </c>
      <c r="AK9632" s="1">
        <v>0.21619384999999999</v>
      </c>
    </row>
    <row r="9633" spans="1:37" x14ac:dyDescent="0.25">
      <c r="A9633" s="6">
        <v>0.62707175925925929</v>
      </c>
      <c r="B9633">
        <v>0.26</v>
      </c>
      <c r="C9633">
        <f>B9633+0.68</f>
        <v>0.94000000000000006</v>
      </c>
      <c r="D9633" s="5">
        <f>C9633/(0.2905*LN(C9633)+0.3655)</f>
        <v>2.7048398588920084</v>
      </c>
      <c r="E9633" s="5">
        <f>D9633*100</f>
        <v>270.48398588920082</v>
      </c>
      <c r="F9633">
        <v>120.311075763361</v>
      </c>
      <c r="G9633" s="4">
        <f>75.6*1000/(287.05*(F9633+273))</f>
        <v>0.66961946234923364</v>
      </c>
      <c r="H9633" s="3">
        <f>SQRT(2*ABS(E9633)/G9633)</f>
        <v>28.423119613808812</v>
      </c>
      <c r="I9633" s="2">
        <f>(2/2*0.0254)^2*3.1416*H9633</f>
        <v>5.7608963864901032E-2</v>
      </c>
      <c r="K9633" s="6"/>
      <c r="X9633" s="9"/>
      <c r="Y9633" s="9"/>
      <c r="Z9633" s="9"/>
      <c r="AA9633" s="8"/>
      <c r="AB9633" s="12"/>
      <c r="AC9633" s="11"/>
      <c r="AD9633" s="11"/>
      <c r="AE9633" s="11"/>
      <c r="AF9633" s="11"/>
      <c r="AG9633" s="11"/>
      <c r="AH9633" s="10"/>
      <c r="AI9633" s="7">
        <v>2325050.5</v>
      </c>
      <c r="AK9633" s="1">
        <v>0.24717865999999999</v>
      </c>
    </row>
    <row r="9634" spans="1:37" x14ac:dyDescent="0.25">
      <c r="A9634" s="6">
        <v>0.62708333333333333</v>
      </c>
      <c r="B9634">
        <v>0.22</v>
      </c>
      <c r="C9634">
        <f>B9634+0.68</f>
        <v>0.9</v>
      </c>
      <c r="D9634" s="5">
        <f>C9634/(0.2905*LN(C9634)+0.3655)</f>
        <v>2.6874273799901629</v>
      </c>
      <c r="E9634" s="5">
        <f>D9634*100</f>
        <v>268.7427379990163</v>
      </c>
      <c r="F9634">
        <v>120.00415347568899</v>
      </c>
      <c r="G9634" s="4">
        <f>75.6*1000/(287.05*(F9634+273))</f>
        <v>0.67014241137009334</v>
      </c>
      <c r="H9634" s="3">
        <f>SQRT(2*ABS(E9634)/G9634)</f>
        <v>28.320428137725798</v>
      </c>
      <c r="I9634" s="2">
        <f>(2/2*0.0254)^2*3.1416*H9634</f>
        <v>5.7400825222300188E-2</v>
      </c>
      <c r="K9634" s="6"/>
      <c r="X9634" s="9"/>
      <c r="Y9634" s="9"/>
      <c r="Z9634" s="9"/>
      <c r="AA9634" s="8"/>
      <c r="AB9634" s="12"/>
      <c r="AC9634" s="11"/>
      <c r="AD9634" s="11"/>
      <c r="AE9634" s="11"/>
      <c r="AF9634" s="11"/>
      <c r="AG9634" s="11"/>
      <c r="AH9634" s="10"/>
      <c r="AI9634" s="7">
        <v>2375323.1</v>
      </c>
      <c r="AK9634" s="1">
        <v>0.26945076000000001</v>
      </c>
    </row>
    <row r="9635" spans="1:37" x14ac:dyDescent="0.25">
      <c r="A9635" s="6">
        <v>0.62709490740740736</v>
      </c>
      <c r="B9635">
        <v>0.27</v>
      </c>
      <c r="C9635">
        <f>B9635+0.68</f>
        <v>0.95000000000000007</v>
      </c>
      <c r="D9635" s="5">
        <f>C9635/(0.2905*LN(C9635)+0.3655)</f>
        <v>2.7096460417130221</v>
      </c>
      <c r="E9635" s="5">
        <f>D9635*100</f>
        <v>270.9646041713022</v>
      </c>
      <c r="F9635">
        <v>119.65637472788799</v>
      </c>
      <c r="G9635" s="4">
        <f>75.6*1000/(287.05*(F9635+273))</f>
        <v>0.6707359616182873</v>
      </c>
      <c r="H9635" s="3">
        <f>SQRT(2*ABS(E9635)/G9635)</f>
        <v>28.424673412803074</v>
      </c>
      <c r="I9635" s="2">
        <f>(2/2*0.0254)^2*3.1416*H9635</f>
        <v>5.7612113158551061E-2</v>
      </c>
      <c r="K9635" s="6"/>
      <c r="X9635" s="9"/>
      <c r="Y9635" s="9"/>
      <c r="Z9635" s="9"/>
      <c r="AA9635" s="8"/>
      <c r="AB9635" s="12"/>
      <c r="AC9635" s="11"/>
      <c r="AD9635" s="11"/>
      <c r="AE9635" s="11"/>
      <c r="AF9635" s="11"/>
      <c r="AG9635" s="11"/>
      <c r="AH9635" s="10"/>
      <c r="AI9635" s="7">
        <v>2240258.9</v>
      </c>
      <c r="AK9635" s="1">
        <v>0.28471214</v>
      </c>
    </row>
    <row r="9636" spans="1:37" x14ac:dyDescent="0.25">
      <c r="A9636" s="6">
        <v>0.62710648148148151</v>
      </c>
      <c r="B9636">
        <v>0.28999999999999998</v>
      </c>
      <c r="C9636">
        <f>B9636+0.68</f>
        <v>0.97</v>
      </c>
      <c r="D9636" s="5">
        <f>C9636/(0.2905*LN(C9636)+0.3655)</f>
        <v>2.7197410564993283</v>
      </c>
      <c r="E9636" s="5">
        <f>D9636*100</f>
        <v>271.97410564993282</v>
      </c>
      <c r="F9636">
        <v>119.373430420608</v>
      </c>
      <c r="G9636" s="4">
        <f>75.6*1000/(287.05*(F9636+273))</f>
        <v>0.67121963586153166</v>
      </c>
      <c r="H9636" s="3">
        <f>SQRT(2*ABS(E9636)/G9636)</f>
        <v>28.467311268221543</v>
      </c>
      <c r="I9636" s="2">
        <f>(2/2*0.0254)^2*3.1416*H9636</f>
        <v>5.7698533041570729E-2</v>
      </c>
      <c r="K9636" s="6"/>
      <c r="X9636" s="9"/>
      <c r="Y9636" s="9"/>
      <c r="Z9636" s="9"/>
      <c r="AA9636" s="8"/>
      <c r="AB9636" s="12"/>
      <c r="AC9636" s="11"/>
      <c r="AD9636" s="11"/>
      <c r="AE9636" s="11"/>
      <c r="AF9636" s="11"/>
      <c r="AG9636" s="11"/>
      <c r="AH9636" s="10"/>
      <c r="AI9636" s="7">
        <v>2263992.6</v>
      </c>
      <c r="AK9636" s="1">
        <v>0.29438423000000002</v>
      </c>
    </row>
    <row r="9637" spans="1:37" x14ac:dyDescent="0.25">
      <c r="A9637" s="6">
        <v>0.62711805555555555</v>
      </c>
      <c r="B9637">
        <v>0.23</v>
      </c>
      <c r="C9637">
        <f>B9637+0.68</f>
        <v>0.91</v>
      </c>
      <c r="D9637" s="5">
        <f>C9637/(0.2905*LN(C9637)+0.3655)</f>
        <v>2.6914895144241178</v>
      </c>
      <c r="E9637" s="5">
        <f>D9637*100</f>
        <v>269.14895144241177</v>
      </c>
      <c r="F9637">
        <v>119.07349233043701</v>
      </c>
      <c r="G9637" s="4">
        <f>75.6*1000/(287.05*(F9637+273))</f>
        <v>0.67173312208185443</v>
      </c>
      <c r="H9637" s="3">
        <f>SQRT(2*ABS(E9637)/G9637)</f>
        <v>28.308246088458958</v>
      </c>
      <c r="I9637" s="2">
        <f>(2/2*0.0254)^2*3.1416*H9637</f>
        <v>5.7376134222665055E-2</v>
      </c>
      <c r="K9637" s="6"/>
      <c r="X9637" s="9"/>
      <c r="Y9637" s="9"/>
      <c r="Z9637" s="9"/>
      <c r="AA9637" s="8"/>
      <c r="AB9637" s="12"/>
      <c r="AC9637" s="11"/>
      <c r="AD9637" s="11"/>
      <c r="AE9637" s="11"/>
      <c r="AF9637" s="11"/>
      <c r="AG9637" s="11"/>
      <c r="AH9637" s="10"/>
      <c r="AI9637" s="7">
        <v>2159267</v>
      </c>
      <c r="AK9637" s="1">
        <v>0.29608878999999999</v>
      </c>
    </row>
    <row r="9638" spans="1:37" x14ac:dyDescent="0.25">
      <c r="A9638" s="6">
        <v>0.6271296296296297</v>
      </c>
      <c r="B9638">
        <v>0.28999999999999998</v>
      </c>
      <c r="C9638">
        <f>B9638+0.68</f>
        <v>0.97</v>
      </c>
      <c r="D9638" s="5">
        <f>C9638/(0.2905*LN(C9638)+0.3655)</f>
        <v>2.7197410564993283</v>
      </c>
      <c r="E9638" s="5">
        <f>D9638*100</f>
        <v>271.97410564993282</v>
      </c>
      <c r="F9638">
        <v>118.81108958275399</v>
      </c>
      <c r="G9638" s="4">
        <f>75.6*1000/(287.05*(F9638+273))</f>
        <v>0.67218299351640654</v>
      </c>
      <c r="H9638" s="3">
        <f>SQRT(2*ABS(E9638)/G9638)</f>
        <v>28.446904596619774</v>
      </c>
      <c r="I9638" s="2">
        <f>(2/2*0.0254)^2*3.1416*H9638</f>
        <v>5.7657172092354658E-2</v>
      </c>
      <c r="K9638" s="6"/>
      <c r="X9638" s="9"/>
      <c r="Y9638" s="9"/>
      <c r="Z9638" s="9"/>
      <c r="AA9638" s="8"/>
      <c r="AB9638" s="12"/>
      <c r="AC9638" s="11"/>
      <c r="AD9638" s="11"/>
      <c r="AE9638" s="11"/>
      <c r="AF9638" s="11"/>
      <c r="AG9638" s="11"/>
      <c r="AH9638" s="10"/>
      <c r="AI9638" s="7">
        <v>2226991.5</v>
      </c>
      <c r="AK9638" s="1">
        <v>0.29647330999999999</v>
      </c>
    </row>
    <row r="9639" spans="1:37" x14ac:dyDescent="0.25">
      <c r="A9639" s="6">
        <v>0.62714120370370374</v>
      </c>
      <c r="B9639">
        <v>0.28000000000000003</v>
      </c>
      <c r="C9639">
        <f>B9639+0.68</f>
        <v>0.96000000000000008</v>
      </c>
      <c r="D9639" s="5">
        <f>C9639/(0.2905*LN(C9639)+0.3655)</f>
        <v>2.7146157496557359</v>
      </c>
      <c r="E9639" s="5">
        <f>D9639*100</f>
        <v>271.46157496557362</v>
      </c>
      <c r="F9639">
        <v>118.477180563801</v>
      </c>
      <c r="G9639" s="4">
        <f>75.6*1000/(287.05*(F9639+273))</f>
        <v>0.67275632952439224</v>
      </c>
      <c r="H9639" s="3">
        <f>SQRT(2*ABS(E9639)/G9639)</f>
        <v>28.407975440571242</v>
      </c>
      <c r="I9639" s="2">
        <f>(2/2*0.0254)^2*3.1416*H9639</f>
        <v>5.7578269129746659E-2</v>
      </c>
      <c r="K9639" s="6"/>
      <c r="X9639" s="9"/>
      <c r="Y9639" s="9"/>
      <c r="Z9639" s="9"/>
      <c r="AA9639" s="8"/>
      <c r="AB9639" s="12"/>
      <c r="AC9639" s="11"/>
      <c r="AD9639" s="11"/>
      <c r="AE9639" s="11"/>
      <c r="AF9639" s="11"/>
      <c r="AG9639" s="11"/>
      <c r="AH9639" s="10"/>
      <c r="AI9639" s="7">
        <v>2305526.9</v>
      </c>
      <c r="AK9639" s="1">
        <v>0.30484128999999999</v>
      </c>
    </row>
    <row r="9640" spans="1:37" x14ac:dyDescent="0.25">
      <c r="A9640" s="6">
        <v>0.62715277777777778</v>
      </c>
      <c r="B9640">
        <v>0.26</v>
      </c>
      <c r="C9640">
        <f>B9640+0.68</f>
        <v>0.94000000000000006</v>
      </c>
      <c r="D9640" s="5">
        <f>C9640/(0.2905*LN(C9640)+0.3655)</f>
        <v>2.7048398588920084</v>
      </c>
      <c r="E9640" s="5">
        <f>D9640*100</f>
        <v>270.48398588920082</v>
      </c>
      <c r="F9640">
        <v>118.218275491132</v>
      </c>
      <c r="G9640" s="4">
        <f>75.6*1000/(287.05*(F9640+273))</f>
        <v>0.67320155419127514</v>
      </c>
      <c r="H9640" s="3">
        <f>SQRT(2*ABS(E9640)/G9640)</f>
        <v>28.347399330893154</v>
      </c>
      <c r="I9640" s="2">
        <f>(2/2*0.0254)^2*3.1416*H9640</f>
        <v>5.7455491371325454E-2</v>
      </c>
      <c r="K9640" s="6"/>
      <c r="X9640" s="9"/>
      <c r="Y9640" s="9"/>
      <c r="Z9640" s="9"/>
      <c r="AA9640" s="8"/>
      <c r="AB9640" s="12"/>
      <c r="AC9640" s="11"/>
      <c r="AD9640" s="11"/>
      <c r="AE9640" s="11"/>
      <c r="AF9640" s="11"/>
      <c r="AG9640" s="11"/>
      <c r="AH9640" s="10"/>
      <c r="AI9640" s="7">
        <v>2697865.2</v>
      </c>
      <c r="AK9640" s="1">
        <v>0.32134177000000003</v>
      </c>
    </row>
    <row r="9641" spans="1:37" x14ac:dyDescent="0.25">
      <c r="A9641" s="6">
        <v>0.62716435185185182</v>
      </c>
      <c r="B9641">
        <v>0.24</v>
      </c>
      <c r="C9641">
        <f>B9641+0.68</f>
        <v>0.92</v>
      </c>
      <c r="D9641" s="5">
        <f>C9641/(0.2905*LN(C9641)+0.3655)</f>
        <v>2.6957523293421808</v>
      </c>
      <c r="E9641" s="5">
        <f>D9641*100</f>
        <v>269.57523293421809</v>
      </c>
      <c r="F9641">
        <v>117.962815382725</v>
      </c>
      <c r="G9641" s="4">
        <f>75.6*1000/(287.05*(F9641+273))</f>
        <v>0.67364143270464505</v>
      </c>
      <c r="H9641" s="3">
        <f>SQRT(2*ABS(E9641)/G9641)</f>
        <v>28.29049829548363</v>
      </c>
      <c r="I9641" s="2">
        <f>(2/2*0.0254)^2*3.1416*H9641</f>
        <v>5.7340162380795145E-2</v>
      </c>
      <c r="K9641" s="6"/>
      <c r="X9641" s="9"/>
      <c r="Y9641" s="9"/>
      <c r="Z9641" s="9"/>
      <c r="AA9641" s="8"/>
      <c r="AB9641" s="12"/>
      <c r="AC9641" s="11"/>
      <c r="AD9641" s="11"/>
      <c r="AE9641" s="11"/>
      <c r="AF9641" s="11"/>
      <c r="AG9641" s="11"/>
      <c r="AH9641" s="10"/>
      <c r="AI9641" s="7">
        <v>2802161.3</v>
      </c>
      <c r="AK9641" s="1">
        <v>0.34620881999999997</v>
      </c>
    </row>
    <row r="9642" spans="1:37" x14ac:dyDescent="0.25">
      <c r="A9642" s="6">
        <v>0.62717592592592586</v>
      </c>
      <c r="B9642">
        <v>0.24</v>
      </c>
      <c r="C9642">
        <f>B9642+0.68</f>
        <v>0.92</v>
      </c>
      <c r="D9642" s="5">
        <f>C9642/(0.2905*LN(C9642)+0.3655)</f>
        <v>2.6957523293421808</v>
      </c>
      <c r="E9642" s="5">
        <f>D9642*100</f>
        <v>269.57523293421809</v>
      </c>
      <c r="F9642">
        <v>117.714204071784</v>
      </c>
      <c r="G9642" s="4">
        <f>75.6*1000/(287.05*(F9642+273))</f>
        <v>0.67407007051187995</v>
      </c>
      <c r="H9642" s="3">
        <f>SQRT(2*ABS(E9642)/G9642)</f>
        <v>28.281501971455576</v>
      </c>
      <c r="I9642" s="2">
        <f>(2/2*0.0254)^2*3.1416*H9642</f>
        <v>5.732192831947848E-2</v>
      </c>
      <c r="K9642" s="6"/>
      <c r="X9642" s="9"/>
      <c r="Y9642" s="9"/>
      <c r="Z9642" s="9"/>
      <c r="AA9642" s="8"/>
      <c r="AB9642" s="12"/>
      <c r="AC9642" s="11"/>
      <c r="AD9642" s="11"/>
      <c r="AE9642" s="11"/>
      <c r="AF9642" s="11"/>
      <c r="AG9642" s="11"/>
      <c r="AH9642" s="10"/>
      <c r="AI9642" s="7">
        <v>2878097.6</v>
      </c>
      <c r="AK9642" s="1">
        <v>0.36214496000000002</v>
      </c>
    </row>
    <row r="9643" spans="1:37" x14ac:dyDescent="0.25">
      <c r="A9643" s="6">
        <v>0.62718750000000001</v>
      </c>
      <c r="B9643">
        <v>0.24</v>
      </c>
      <c r="C9643">
        <f>B9643+0.68</f>
        <v>0.92</v>
      </c>
      <c r="D9643" s="5">
        <f>C9643/(0.2905*LN(C9643)+0.3655)</f>
        <v>2.6957523293421808</v>
      </c>
      <c r="E9643" s="5">
        <f>D9643*100</f>
        <v>269.57523293421809</v>
      </c>
      <c r="F9643">
        <v>117.40434175493699</v>
      </c>
      <c r="G9643" s="4">
        <f>75.6*1000/(287.05*(F9643+273))</f>
        <v>0.67460507714840234</v>
      </c>
      <c r="H9643" s="3">
        <f>SQRT(2*ABS(E9643)/G9643)</f>
        <v>28.270285192276926</v>
      </c>
      <c r="I9643" s="2">
        <f>(2/2*0.0254)^2*3.1416*H9643</f>
        <v>5.7299193762710497E-2</v>
      </c>
      <c r="K9643" s="6"/>
      <c r="X9643" s="9"/>
      <c r="Y9643" s="9"/>
      <c r="Z9643" s="9"/>
      <c r="AA9643" s="8"/>
      <c r="AB9643" s="12"/>
      <c r="AC9643" s="11"/>
      <c r="AD9643" s="11"/>
      <c r="AE9643" s="11"/>
      <c r="AF9643" s="11"/>
      <c r="AG9643" s="11"/>
      <c r="AH9643" s="10"/>
      <c r="AI9643" s="7">
        <v>3287512.6</v>
      </c>
      <c r="AK9643" s="1">
        <v>0.38815398000000001</v>
      </c>
    </row>
    <row r="9644" spans="1:37" x14ac:dyDescent="0.25">
      <c r="A9644" s="6">
        <v>0.62719907407407405</v>
      </c>
      <c r="B9644">
        <v>0.24</v>
      </c>
      <c r="C9644">
        <f>B9644+0.68</f>
        <v>0.92</v>
      </c>
      <c r="D9644" s="5">
        <f>C9644/(0.2905*LN(C9644)+0.3655)</f>
        <v>2.6957523293421808</v>
      </c>
      <c r="E9644" s="5">
        <f>D9644*100</f>
        <v>269.57523293421809</v>
      </c>
      <c r="F9644">
        <v>117.13538572599499</v>
      </c>
      <c r="G9644" s="4">
        <f>75.6*1000/(287.05*(F9644+273))</f>
        <v>0.67507014417203648</v>
      </c>
      <c r="H9644" s="3">
        <f>SQRT(2*ABS(E9644)/G9644)</f>
        <v>28.260545580266555</v>
      </c>
      <c r="I9644" s="2">
        <f>(2/2*0.0254)^2*3.1416*H9644</f>
        <v>5.7279453179551881E-2</v>
      </c>
      <c r="K9644" s="6"/>
      <c r="X9644" s="9"/>
      <c r="Y9644" s="9"/>
      <c r="Z9644" s="9"/>
      <c r="AA9644" s="8"/>
      <c r="AB9644" s="12"/>
      <c r="AC9644" s="11"/>
      <c r="AD9644" s="11"/>
      <c r="AE9644" s="11"/>
      <c r="AF9644" s="11"/>
      <c r="AG9644" s="11"/>
      <c r="AH9644" s="10"/>
      <c r="AI9644" s="7">
        <v>3086601.2</v>
      </c>
      <c r="AK9644" s="1">
        <v>0.42288442999999998</v>
      </c>
    </row>
    <row r="9645" spans="1:37" x14ac:dyDescent="0.25">
      <c r="A9645" s="6">
        <v>0.6272106481481482</v>
      </c>
      <c r="B9645">
        <v>0.23</v>
      </c>
      <c r="C9645">
        <f>B9645+0.68</f>
        <v>0.91</v>
      </c>
      <c r="D9645" s="5">
        <f>C9645/(0.2905*LN(C9645)+0.3655)</f>
        <v>2.6914895144241178</v>
      </c>
      <c r="E9645" s="5">
        <f>D9645*100</f>
        <v>269.14895144241177</v>
      </c>
      <c r="F9645">
        <v>116.90731675637601</v>
      </c>
      <c r="G9645" s="4">
        <f>75.6*1000/(287.05*(F9645+273))</f>
        <v>0.67546501378741752</v>
      </c>
      <c r="H9645" s="3">
        <f>SQRT(2*ABS(E9645)/G9645)</f>
        <v>28.229937346426176</v>
      </c>
      <c r="I9645" s="2">
        <f>(2/2*0.0254)^2*3.1416*H9645</f>
        <v>5.721741535044525E-2</v>
      </c>
      <c r="K9645" s="6"/>
      <c r="X9645" s="9"/>
      <c r="Y9645" s="9"/>
      <c r="Z9645" s="9"/>
      <c r="AA9645" s="8"/>
      <c r="AB9645" s="12"/>
      <c r="AC9645" s="11"/>
      <c r="AD9645" s="11"/>
      <c r="AE9645" s="11"/>
      <c r="AF9645" s="11"/>
      <c r="AG9645" s="11"/>
      <c r="AH9645" s="10"/>
      <c r="AI9645" s="7">
        <v>2841961.1</v>
      </c>
      <c r="AK9645" s="1">
        <v>0.42584140999999998</v>
      </c>
    </row>
    <row r="9646" spans="1:37" x14ac:dyDescent="0.25">
      <c r="A9646" s="6">
        <v>0.62722222222222224</v>
      </c>
      <c r="B9646">
        <v>0.26</v>
      </c>
      <c r="C9646">
        <f>B9646+0.68</f>
        <v>0.94000000000000006</v>
      </c>
      <c r="D9646" s="5">
        <f>C9646/(0.2905*LN(C9646)+0.3655)</f>
        <v>2.7048398588920084</v>
      </c>
      <c r="E9646" s="5">
        <f>D9646*100</f>
        <v>270.48398588920082</v>
      </c>
      <c r="F9646">
        <v>116.65885812177</v>
      </c>
      <c r="G9646" s="4">
        <f>75.6*1000/(287.05*(F9646+273))</f>
        <v>0.67589571133618809</v>
      </c>
      <c r="H9646" s="3">
        <f>SQRT(2*ABS(E9646)/G9646)</f>
        <v>28.290845778835376</v>
      </c>
      <c r="I9646" s="2">
        <f>(2/2*0.0254)^2*3.1416*H9646</f>
        <v>5.7340866672094849E-2</v>
      </c>
      <c r="K9646" s="6"/>
      <c r="X9646" s="9"/>
      <c r="Y9646" s="9"/>
      <c r="Z9646" s="9"/>
      <c r="AA9646" s="8"/>
      <c r="AB9646" s="12"/>
      <c r="AC9646" s="11"/>
      <c r="AD9646" s="11"/>
      <c r="AE9646" s="11"/>
      <c r="AF9646" s="11"/>
      <c r="AG9646" s="11"/>
      <c r="AH9646" s="10"/>
      <c r="AI9646" s="7">
        <v>2888431.6</v>
      </c>
      <c r="AK9646" s="1">
        <v>0.41166711</v>
      </c>
    </row>
    <row r="9647" spans="1:37" x14ac:dyDescent="0.25">
      <c r="A9647" s="6">
        <v>0.62723379629629628</v>
      </c>
      <c r="B9647">
        <v>0.22</v>
      </c>
      <c r="C9647">
        <f>B9647+0.68</f>
        <v>0.9</v>
      </c>
      <c r="D9647" s="5">
        <f>C9647/(0.2905*LN(C9647)+0.3655)</f>
        <v>2.6874273799901629</v>
      </c>
      <c r="E9647" s="5">
        <f>D9647*100</f>
        <v>268.7427379990163</v>
      </c>
      <c r="F9647">
        <v>116.393421400802</v>
      </c>
      <c r="G9647" s="4">
        <f>75.6*1000/(287.05*(F9647+273))</f>
        <v>0.67635644726924005</v>
      </c>
      <c r="H9647" s="3">
        <f>SQRT(2*ABS(E9647)/G9647)</f>
        <v>28.190030741676253</v>
      </c>
      <c r="I9647" s="2">
        <f>(2/2*0.0254)^2*3.1416*H9647</f>
        <v>5.7136531260934813E-2</v>
      </c>
      <c r="K9647" s="6"/>
      <c r="X9647" s="9"/>
      <c r="Y9647" s="9"/>
      <c r="Z9647" s="9"/>
      <c r="AA9647" s="8"/>
      <c r="AB9647" s="12"/>
      <c r="AC9647" s="11"/>
      <c r="AD9647" s="11"/>
      <c r="AE9647" s="11"/>
      <c r="AF9647" s="11"/>
      <c r="AG9647" s="11"/>
      <c r="AH9647" s="10"/>
      <c r="AI9647" s="7">
        <v>2763428.5</v>
      </c>
      <c r="AK9647" s="1">
        <v>0.41277483999999998</v>
      </c>
    </row>
    <row r="9648" spans="1:37" x14ac:dyDescent="0.25">
      <c r="A9648" s="6">
        <v>0.62724537037037031</v>
      </c>
      <c r="B9648">
        <v>0.27</v>
      </c>
      <c r="C9648">
        <f>B9648+0.68</f>
        <v>0.95000000000000007</v>
      </c>
      <c r="D9648" s="5">
        <f>C9648/(0.2905*LN(C9648)+0.3655)</f>
        <v>2.7096460417130221</v>
      </c>
      <c r="E9648" s="5">
        <f>D9648*100</f>
        <v>270.9646041713022</v>
      </c>
      <c r="F9648">
        <v>116.16204839597501</v>
      </c>
      <c r="G9648" s="4">
        <f>75.6*1000/(287.05*(F9648+273))</f>
        <v>0.6767585692751853</v>
      </c>
      <c r="H9648" s="3">
        <f>SQRT(2*ABS(E9648)/G9648)</f>
        <v>28.297912384171653</v>
      </c>
      <c r="I9648" s="2">
        <f>(2/2*0.0254)^2*3.1416*H9648</f>
        <v>5.7355189512690689E-2</v>
      </c>
      <c r="K9648" s="6"/>
      <c r="X9648" s="9"/>
      <c r="Y9648" s="9"/>
      <c r="Z9648" s="9"/>
      <c r="AA9648" s="8"/>
      <c r="AB9648" s="12"/>
      <c r="AC9648" s="11"/>
      <c r="AD9648" s="11"/>
      <c r="AE9648" s="11"/>
      <c r="AF9648" s="11"/>
      <c r="AG9648" s="11"/>
      <c r="AH9648" s="10"/>
      <c r="AI9648" s="7">
        <v>2484721.5</v>
      </c>
      <c r="AK9648" s="1">
        <v>0.40179720000000002</v>
      </c>
    </row>
    <row r="9649" spans="1:37" x14ac:dyDescent="0.25">
      <c r="A9649" s="6">
        <v>0.62725694444444446</v>
      </c>
      <c r="B9649">
        <v>0.24</v>
      </c>
      <c r="C9649">
        <f>B9649+0.68</f>
        <v>0.92</v>
      </c>
      <c r="D9649" s="5">
        <f>C9649/(0.2905*LN(C9649)+0.3655)</f>
        <v>2.6957523293421808</v>
      </c>
      <c r="E9649" s="5">
        <f>D9649*100</f>
        <v>269.57523293421809</v>
      </c>
      <c r="F9649">
        <v>115.947715819449</v>
      </c>
      <c r="G9649" s="4">
        <f>75.6*1000/(287.05*(F9649+273))</f>
        <v>0.67713150219634477</v>
      </c>
      <c r="H9649" s="3">
        <f>SQRT(2*ABS(E9649)/G9649)</f>
        <v>28.217496700092667</v>
      </c>
      <c r="I9649" s="2">
        <f>(2/2*0.0254)^2*3.1416*H9649</f>
        <v>5.7192200217313451E-2</v>
      </c>
      <c r="K9649" s="6"/>
      <c r="X9649" s="9"/>
      <c r="Y9649" s="9"/>
      <c r="Z9649" s="9"/>
      <c r="AA9649" s="8"/>
      <c r="AB9649" s="12"/>
      <c r="AC9649" s="11"/>
      <c r="AD9649" s="11"/>
      <c r="AE9649" s="11"/>
      <c r="AF9649" s="11"/>
      <c r="AG9649" s="11"/>
      <c r="AH9649" s="10"/>
      <c r="AI9649" s="7">
        <v>2578548.5</v>
      </c>
      <c r="AK9649" s="1">
        <v>0.38446664000000003</v>
      </c>
    </row>
    <row r="9650" spans="1:37" x14ac:dyDescent="0.25">
      <c r="A9650" s="6">
        <v>0.6272685185185185</v>
      </c>
      <c r="B9650">
        <v>0.28000000000000003</v>
      </c>
      <c r="C9650">
        <f>B9650+0.68</f>
        <v>0.96000000000000008</v>
      </c>
      <c r="D9650" s="5">
        <f>C9650/(0.2905*LN(C9650)+0.3655)</f>
        <v>2.7146157496557359</v>
      </c>
      <c r="E9650" s="5">
        <f>D9650*100</f>
        <v>271.46157496557362</v>
      </c>
      <c r="F9650">
        <v>115.740212819189</v>
      </c>
      <c r="G9650" s="4">
        <f>75.6*1000/(287.05*(F9650+273))</f>
        <v>0.67749294362597556</v>
      </c>
      <c r="H9650" s="3">
        <f>SQRT(2*ABS(E9650)/G9650)</f>
        <v>28.308495711581557</v>
      </c>
      <c r="I9650" s="2">
        <f>(2/2*0.0254)^2*3.1416*H9650</f>
        <v>5.7376640167460878E-2</v>
      </c>
      <c r="K9650" s="6"/>
      <c r="X9650" s="9"/>
      <c r="Y9650" s="9"/>
      <c r="Z9650" s="9"/>
      <c r="AA9650" s="8"/>
      <c r="AB9650" s="12"/>
      <c r="AC9650" s="11"/>
      <c r="AD9650" s="11"/>
      <c r="AE9650" s="11"/>
      <c r="AF9650" s="11"/>
      <c r="AG9650" s="11"/>
      <c r="AH9650" s="10"/>
      <c r="AI9650" s="7">
        <v>2740372.3</v>
      </c>
      <c r="AK9650" s="1">
        <v>0.38323942999999999</v>
      </c>
    </row>
    <row r="9651" spans="1:37" x14ac:dyDescent="0.25">
      <c r="A9651" s="6">
        <v>0.62728009259259265</v>
      </c>
      <c r="B9651">
        <v>0.18</v>
      </c>
      <c r="C9651">
        <f>B9651+0.68</f>
        <v>0.8600000000000001</v>
      </c>
      <c r="D9651" s="5">
        <f>C9651/(0.2905*LN(C9651)+0.3655)</f>
        <v>2.6734148587386759</v>
      </c>
      <c r="E9651" s="5">
        <f>D9651*100</f>
        <v>267.34148587386761</v>
      </c>
      <c r="F9651">
        <v>115.48171936989699</v>
      </c>
      <c r="G9651" s="4">
        <f>75.6*1000/(287.05*(F9651+273))</f>
        <v>0.67794374344263841</v>
      </c>
      <c r="H9651" s="3">
        <f>SQRT(2*ABS(E9651)/G9651)</f>
        <v>28.083507488591042</v>
      </c>
      <c r="I9651" s="2">
        <f>(2/2*0.0254)^2*3.1416*H9651</f>
        <v>5.6920626239911849E-2</v>
      </c>
      <c r="K9651" s="6"/>
      <c r="X9651" s="9"/>
      <c r="Y9651" s="9"/>
      <c r="Z9651" s="9"/>
      <c r="AA9651" s="8"/>
      <c r="AB9651" s="12"/>
      <c r="AC9651" s="11"/>
      <c r="AD9651" s="11"/>
      <c r="AE9651" s="11"/>
      <c r="AF9651" s="11"/>
      <c r="AG9651" s="11"/>
      <c r="AH9651" s="10"/>
      <c r="AI9651" s="7">
        <v>2504915.2000000002</v>
      </c>
      <c r="AK9651" s="1">
        <v>0.39130680000000001</v>
      </c>
    </row>
    <row r="9652" spans="1:37" x14ac:dyDescent="0.25">
      <c r="A9652" s="6">
        <v>0.62729166666666669</v>
      </c>
      <c r="B9652">
        <v>0.27</v>
      </c>
      <c r="C9652">
        <f>B9652+0.68</f>
        <v>0.95000000000000007</v>
      </c>
      <c r="D9652" s="5">
        <f>C9652/(0.2905*LN(C9652)+0.3655)</f>
        <v>2.7096460417130221</v>
      </c>
      <c r="E9652" s="5">
        <f>D9652*100</f>
        <v>270.9646041713022</v>
      </c>
      <c r="F9652">
        <v>115.28447405833199</v>
      </c>
      <c r="G9652" s="4">
        <f>75.6*1000/(287.05*(F9652+273))</f>
        <v>0.6782881332749211</v>
      </c>
      <c r="H9652" s="3">
        <f>SQRT(2*ABS(E9652)/G9652)</f>
        <v>28.265987974086936</v>
      </c>
      <c r="I9652" s="2">
        <f>(2/2*0.0254)^2*3.1416*H9652</f>
        <v>5.7290484011958631E-2</v>
      </c>
      <c r="K9652" s="6"/>
      <c r="X9652" s="9"/>
      <c r="Y9652" s="9"/>
      <c r="Z9652" s="9"/>
      <c r="AA9652" s="8"/>
      <c r="AB9652" s="12"/>
      <c r="AC9652" s="11"/>
      <c r="AD9652" s="11"/>
      <c r="AE9652" s="11"/>
      <c r="AF9652" s="11"/>
      <c r="AG9652" s="11"/>
      <c r="AH9652" s="10"/>
      <c r="AI9652" s="7">
        <v>2508596.7000000002</v>
      </c>
      <c r="AK9652" s="1">
        <v>0.38114228</v>
      </c>
    </row>
    <row r="9653" spans="1:37" x14ac:dyDescent="0.25">
      <c r="A9653" s="6">
        <v>0.62730324074074073</v>
      </c>
      <c r="B9653">
        <v>0.22</v>
      </c>
      <c r="C9653">
        <f>B9653+0.68</f>
        <v>0.9</v>
      </c>
      <c r="D9653" s="5">
        <f>C9653/(0.2905*LN(C9653)+0.3655)</f>
        <v>2.6874273799901629</v>
      </c>
      <c r="E9653" s="5">
        <f>D9653*100</f>
        <v>268.7427379990163</v>
      </c>
      <c r="F9653">
        <v>115.080450845447</v>
      </c>
      <c r="G9653" s="4">
        <f>75.6*1000/(287.05*(F9653+273))</f>
        <v>0.67864472563588907</v>
      </c>
      <c r="H9653" s="3">
        <f>SQRT(2*ABS(E9653)/G9653)</f>
        <v>28.142464538497538</v>
      </c>
      <c r="I9653" s="2">
        <f>(2/2*0.0254)^2*3.1416*H9653</f>
        <v>5.7040122431877852E-2</v>
      </c>
      <c r="K9653" s="6"/>
      <c r="X9653" s="9"/>
      <c r="Y9653" s="9"/>
      <c r="Z9653" s="9"/>
      <c r="AA9653" s="8"/>
      <c r="AB9653" s="12"/>
      <c r="AC9653" s="11"/>
      <c r="AD9653" s="11"/>
      <c r="AE9653" s="11"/>
      <c r="AF9653" s="11"/>
      <c r="AG9653" s="11"/>
      <c r="AH9653" s="10"/>
      <c r="AI9653" s="7">
        <v>2558861.2000000002</v>
      </c>
      <c r="AK9653" s="1">
        <v>0.37206866</v>
      </c>
    </row>
    <row r="9654" spans="1:37" x14ac:dyDescent="0.25">
      <c r="A9654" s="6">
        <v>0.62731481481481477</v>
      </c>
      <c r="B9654">
        <v>0.24</v>
      </c>
      <c r="C9654">
        <f>B9654+0.68</f>
        <v>0.92</v>
      </c>
      <c r="D9654" s="5">
        <f>C9654/(0.2905*LN(C9654)+0.3655)</f>
        <v>2.6957523293421808</v>
      </c>
      <c r="E9654" s="5">
        <f>D9654*100</f>
        <v>269.57523293421809</v>
      </c>
      <c r="F9654">
        <v>114.89685050433</v>
      </c>
      <c r="G9654" s="4">
        <f>75.6*1000/(287.05*(F9654+273))</f>
        <v>0.67896594351368822</v>
      </c>
      <c r="H9654" s="3">
        <f>SQRT(2*ABS(E9654)/G9654)</f>
        <v>28.179351669853943</v>
      </c>
      <c r="I9654" s="2">
        <f>(2/2*0.0254)^2*3.1416*H9654</f>
        <v>5.7114886548071439E-2</v>
      </c>
      <c r="K9654" s="6"/>
      <c r="X9654" s="9"/>
      <c r="Y9654" s="9"/>
      <c r="Z9654" s="9"/>
      <c r="AA9654" s="8"/>
      <c r="AB9654" s="12"/>
      <c r="AC9654" s="11"/>
      <c r="AD9654" s="11"/>
      <c r="AE9654" s="11"/>
      <c r="AF9654" s="11"/>
      <c r="AG9654" s="11"/>
      <c r="AH9654" s="10"/>
      <c r="AI9654" s="7">
        <v>2526431</v>
      </c>
      <c r="AK9654" s="1">
        <v>0.3718515</v>
      </c>
    </row>
    <row r="9655" spans="1:37" x14ac:dyDescent="0.25">
      <c r="A9655" s="6">
        <v>0.62732638888888892</v>
      </c>
      <c r="B9655">
        <v>0.27</v>
      </c>
      <c r="C9655">
        <f>B9655+0.68</f>
        <v>0.95000000000000007</v>
      </c>
      <c r="D9655" s="5">
        <f>C9655/(0.2905*LN(C9655)+0.3655)</f>
        <v>2.7096460417130221</v>
      </c>
      <c r="E9655" s="5">
        <f>D9655*100</f>
        <v>270.9646041713022</v>
      </c>
      <c r="F9655">
        <v>114.65208029704399</v>
      </c>
      <c r="G9655" s="4">
        <f>75.6*1000/(287.05*(F9655+273))</f>
        <v>0.67939465431695967</v>
      </c>
      <c r="H9655" s="3">
        <f>SQRT(2*ABS(E9655)/G9655)</f>
        <v>28.242960374648316</v>
      </c>
      <c r="I9655" s="2">
        <f>(2/2*0.0254)^2*3.1416*H9655</f>
        <v>5.7243810875371948E-2</v>
      </c>
      <c r="K9655" s="6"/>
      <c r="X9655" s="9"/>
      <c r="Y9655" s="9"/>
      <c r="Z9655" s="9"/>
      <c r="AA9655" s="8"/>
      <c r="AB9655" s="12"/>
      <c r="AC9655" s="11"/>
      <c r="AD9655" s="11"/>
      <c r="AE9655" s="11"/>
      <c r="AF9655" s="11"/>
      <c r="AG9655" s="11"/>
      <c r="AH9655" s="10"/>
      <c r="AI9655" s="7">
        <v>2356802.2999999998</v>
      </c>
      <c r="AK9655" s="1">
        <v>0.36069307</v>
      </c>
    </row>
    <row r="9656" spans="1:37" x14ac:dyDescent="0.25">
      <c r="A9656" s="6">
        <v>0.62733796296296296</v>
      </c>
      <c r="B9656">
        <v>0.26</v>
      </c>
      <c r="C9656">
        <f>B9656+0.68</f>
        <v>0.94000000000000006</v>
      </c>
      <c r="D9656" s="5">
        <f>C9656/(0.2905*LN(C9656)+0.3655)</f>
        <v>2.7048398588920084</v>
      </c>
      <c r="E9656" s="5">
        <f>D9656*100</f>
        <v>270.48398588920082</v>
      </c>
      <c r="F9656">
        <v>114.46172733861199</v>
      </c>
      <c r="G9656" s="4">
        <f>75.6*1000/(287.05*(F9656+273))</f>
        <v>0.67972842865715177</v>
      </c>
      <c r="H9656" s="3">
        <f>SQRT(2*ABS(E9656)/G9656)</f>
        <v>28.210972632414919</v>
      </c>
      <c r="I9656" s="2">
        <f>(2/2*0.0254)^2*3.1416*H9656</f>
        <v>5.7178977010846101E-2</v>
      </c>
      <c r="K9656" s="6"/>
      <c r="X9656" s="9"/>
      <c r="Y9656" s="9"/>
      <c r="Z9656" s="9"/>
      <c r="AA9656" s="8"/>
      <c r="AB9656" s="12"/>
      <c r="AC9656" s="11"/>
      <c r="AD9656" s="11"/>
      <c r="AE9656" s="11"/>
      <c r="AF9656" s="11"/>
      <c r="AG9656" s="11"/>
      <c r="AH9656" s="10"/>
      <c r="AI9656" s="7">
        <v>2615321.7999999998</v>
      </c>
      <c r="AK9656" s="1">
        <v>0.35294176999999999</v>
      </c>
    </row>
    <row r="9657" spans="1:37" x14ac:dyDescent="0.25">
      <c r="A9657" s="6">
        <v>0.62734953703703711</v>
      </c>
      <c r="B9657">
        <v>0.28999999999999998</v>
      </c>
      <c r="C9657">
        <f>B9657+0.68</f>
        <v>0.97</v>
      </c>
      <c r="D9657" s="5">
        <f>C9657/(0.2905*LN(C9657)+0.3655)</f>
        <v>2.7197410564993283</v>
      </c>
      <c r="E9657" s="5">
        <f>D9657*100</f>
        <v>271.97410564993282</v>
      </c>
      <c r="F9657">
        <v>114.26799664065599</v>
      </c>
      <c r="G9657" s="4">
        <f>75.6*1000/(287.05*(F9657+273))</f>
        <v>0.68006846259759235</v>
      </c>
      <c r="H9657" s="3">
        <f>SQRT(2*ABS(E9657)/G9657)</f>
        <v>28.281501227654523</v>
      </c>
      <c r="I9657" s="2">
        <f>(2/2*0.0254)^2*3.1416*H9657</f>
        <v>5.7321926811916731E-2</v>
      </c>
      <c r="K9657" s="6"/>
      <c r="X9657" s="9"/>
      <c r="Y9657" s="9"/>
      <c r="Z9657" s="9"/>
      <c r="AA9657" s="8"/>
      <c r="AB9657" s="12"/>
      <c r="AC9657" s="11"/>
      <c r="AD9657" s="11"/>
      <c r="AE9657" s="11"/>
      <c r="AF9657" s="11"/>
      <c r="AG9657" s="11"/>
      <c r="AH9657" s="10"/>
      <c r="AI9657" s="7">
        <v>2674580.5</v>
      </c>
      <c r="AK9657" s="1">
        <v>0.35969403999999999</v>
      </c>
    </row>
    <row r="9658" spans="1:37" x14ac:dyDescent="0.25">
      <c r="A9658" s="6">
        <v>0.62736111111111115</v>
      </c>
      <c r="B9658">
        <v>0.21</v>
      </c>
      <c r="C9658">
        <f>B9658+0.68</f>
        <v>0.89</v>
      </c>
      <c r="D9658" s="5">
        <f>C9658/(0.2905*LN(C9658)+0.3655)</f>
        <v>2.6835768077843052</v>
      </c>
      <c r="E9658" s="5">
        <f>D9658*100</f>
        <v>268.35768077843051</v>
      </c>
      <c r="F9658">
        <v>114.087880444378</v>
      </c>
      <c r="G9658" s="4">
        <f>75.6*1000/(287.05*(F9658+273))</f>
        <v>0.68038490584182698</v>
      </c>
      <c r="H9658" s="3">
        <f>SQRT(2*ABS(E9658)/G9658)</f>
        <v>28.086309521654108</v>
      </c>
      <c r="I9658" s="2">
        <f>(2/2*0.0254)^2*3.1416*H9658</f>
        <v>5.6926305497631328E-2</v>
      </c>
      <c r="K9658" s="6"/>
      <c r="X9658" s="9"/>
      <c r="Y9658" s="9"/>
      <c r="Z9658" s="9"/>
      <c r="AA9658" s="8"/>
      <c r="AB9658" s="12"/>
      <c r="AC9658" s="11"/>
      <c r="AD9658" s="11"/>
      <c r="AE9658" s="11"/>
      <c r="AF9658" s="11"/>
      <c r="AG9658" s="11"/>
      <c r="AH9658" s="10"/>
      <c r="AI9658" s="7">
        <v>2315989.7999999998</v>
      </c>
      <c r="AK9658" s="1">
        <v>0.36439128999999998</v>
      </c>
    </row>
    <row r="9659" spans="1:37" x14ac:dyDescent="0.25">
      <c r="A9659" s="6">
        <v>0.62737268518518519</v>
      </c>
      <c r="B9659">
        <v>0.34</v>
      </c>
      <c r="C9659">
        <f>B9659+0.68</f>
        <v>1.02</v>
      </c>
      <c r="D9659" s="5">
        <f>C9659/(0.2905*LN(C9659)+0.3655)</f>
        <v>2.7474550381052718</v>
      </c>
      <c r="E9659" s="5">
        <f>D9659*100</f>
        <v>274.74550381052717</v>
      </c>
      <c r="F9659">
        <v>113.856815259741</v>
      </c>
      <c r="G9659" s="4">
        <f>75.6*1000/(287.05*(F9659+273))</f>
        <v>0.68079129202320265</v>
      </c>
      <c r="H9659" s="3">
        <f>SQRT(2*ABS(E9659)/G9659)</f>
        <v>28.410135088816098</v>
      </c>
      <c r="I9659" s="2">
        <f>(2/2*0.0254)^2*3.1416*H9659</f>
        <v>5.7582646379654101E-2</v>
      </c>
      <c r="K9659" s="6"/>
      <c r="X9659" s="9"/>
      <c r="Y9659" s="9"/>
      <c r="Z9659" s="9"/>
      <c r="AA9659" s="8"/>
      <c r="AB9659" s="12"/>
      <c r="AC9659" s="11"/>
      <c r="AD9659" s="11"/>
      <c r="AE9659" s="11"/>
      <c r="AF9659" s="11"/>
      <c r="AG9659" s="11"/>
      <c r="AH9659" s="10"/>
      <c r="AI9659" s="7">
        <v>2203891.7000000002</v>
      </c>
      <c r="AK9659" s="1">
        <v>0.35335055999999998</v>
      </c>
    </row>
    <row r="9660" spans="1:37" x14ac:dyDescent="0.25">
      <c r="A9660" s="6">
        <v>0.62738425925925922</v>
      </c>
      <c r="B9660">
        <v>0.24</v>
      </c>
      <c r="C9660">
        <f>B9660+0.68</f>
        <v>0.92</v>
      </c>
      <c r="D9660" s="5">
        <f>C9660/(0.2905*LN(C9660)+0.3655)</f>
        <v>2.6957523293421808</v>
      </c>
      <c r="E9660" s="5">
        <f>D9660*100</f>
        <v>269.57523293421809</v>
      </c>
      <c r="F9660">
        <v>113.652959654556</v>
      </c>
      <c r="G9660" s="4">
        <f>75.6*1000/(287.05*(F9660+273))</f>
        <v>0.68115022661137714</v>
      </c>
      <c r="H9660" s="3">
        <f>SQRT(2*ABS(E9660)/G9660)</f>
        <v>28.134133226296555</v>
      </c>
      <c r="I9660" s="2">
        <f>(2/2*0.0254)^2*3.1416*H9660</f>
        <v>5.7023236239578945E-2</v>
      </c>
      <c r="K9660" s="6"/>
      <c r="X9660" s="9"/>
      <c r="Y9660" s="9"/>
      <c r="Z9660" s="9"/>
      <c r="AA9660" s="8"/>
      <c r="AB9660" s="12"/>
      <c r="AC9660" s="11"/>
      <c r="AD9660" s="11"/>
      <c r="AE9660" s="11"/>
      <c r="AF9660" s="11"/>
      <c r="AG9660" s="11"/>
      <c r="AH9660" s="10"/>
      <c r="AI9660" s="7">
        <v>2144690.2999999998</v>
      </c>
      <c r="AK9660" s="1">
        <v>0.33874219999999999</v>
      </c>
    </row>
    <row r="9661" spans="1:37" x14ac:dyDescent="0.25">
      <c r="A9661" s="6">
        <v>0.62739583333333326</v>
      </c>
      <c r="B9661">
        <v>0.23</v>
      </c>
      <c r="C9661">
        <f>B9661+0.68</f>
        <v>0.91</v>
      </c>
      <c r="D9661" s="5">
        <f>C9661/(0.2905*LN(C9661)+0.3655)</f>
        <v>2.6914895144241178</v>
      </c>
      <c r="E9661" s="5">
        <f>D9661*100</f>
        <v>269.14895144241177</v>
      </c>
      <c r="F9661">
        <v>113.486495244165</v>
      </c>
      <c r="G9661" s="4">
        <f>75.6*1000/(287.05*(F9661+273))</f>
        <v>0.68144360625660627</v>
      </c>
      <c r="H9661" s="3">
        <f>SQRT(2*ABS(E9661)/G9661)</f>
        <v>28.105827951060281</v>
      </c>
      <c r="I9661" s="2">
        <f>(2/2*0.0254)^2*3.1416*H9661</f>
        <v>5.696586612678245E-2</v>
      </c>
      <c r="K9661" s="6"/>
      <c r="X9661" s="9"/>
      <c r="Y9661" s="9"/>
      <c r="Z9661" s="9"/>
      <c r="AA9661" s="8"/>
      <c r="AB9661" s="12"/>
      <c r="AC9661" s="11"/>
      <c r="AD9661" s="11"/>
      <c r="AE9661" s="11"/>
      <c r="AF9661" s="11"/>
      <c r="AG9661" s="11"/>
      <c r="AH9661" s="10"/>
      <c r="AI9661" s="7">
        <v>2076808.6</v>
      </c>
      <c r="AK9661" s="1">
        <v>0.32616102000000002</v>
      </c>
    </row>
    <row r="9662" spans="1:37" x14ac:dyDescent="0.25">
      <c r="A9662" s="6">
        <v>0.62740740740740741</v>
      </c>
      <c r="B9662">
        <v>0.24</v>
      </c>
      <c r="C9662">
        <f>B9662+0.68</f>
        <v>0.92</v>
      </c>
      <c r="D9662" s="5">
        <f>C9662/(0.2905*LN(C9662)+0.3655)</f>
        <v>2.6957523293421808</v>
      </c>
      <c r="E9662" s="5">
        <f>D9662*100</f>
        <v>269.57523293421809</v>
      </c>
      <c r="F9662">
        <v>113.31664995342</v>
      </c>
      <c r="G9662" s="4">
        <f>75.6*1000/(287.05*(F9662+273))</f>
        <v>0.68174320501178531</v>
      </c>
      <c r="H9662" s="3">
        <f>SQRT(2*ABS(E9662)/G9662)</f>
        <v>28.121895067950526</v>
      </c>
      <c r="I9662" s="2">
        <f>(2/2*0.0254)^2*3.1416*H9662</f>
        <v>5.6998431516117595E-2</v>
      </c>
      <c r="K9662" s="6"/>
      <c r="X9662" s="9"/>
      <c r="Y9662" s="9"/>
      <c r="Z9662" s="9"/>
      <c r="AA9662" s="8"/>
      <c r="AB9662" s="12"/>
      <c r="AC9662" s="11"/>
      <c r="AD9662" s="11"/>
      <c r="AE9662" s="11"/>
      <c r="AF9662" s="11"/>
      <c r="AG9662" s="11"/>
      <c r="AH9662" s="10"/>
      <c r="AI9662" s="7">
        <v>2340069.7000000002</v>
      </c>
      <c r="AK9662" s="1">
        <v>0.31765824999999998</v>
      </c>
    </row>
    <row r="9663" spans="1:37" x14ac:dyDescent="0.25">
      <c r="A9663" s="6">
        <v>0.62741898148148145</v>
      </c>
      <c r="B9663">
        <v>0.24</v>
      </c>
      <c r="C9663">
        <f>B9663+0.68</f>
        <v>0.92</v>
      </c>
      <c r="D9663" s="5">
        <f>C9663/(0.2905*LN(C9663)+0.3655)</f>
        <v>2.6957523293421808</v>
      </c>
      <c r="E9663" s="5">
        <f>D9663*100</f>
        <v>269.57523293421809</v>
      </c>
      <c r="F9663">
        <v>113.09247942647499</v>
      </c>
      <c r="G9663" s="4">
        <f>75.6*1000/(287.05*(F9663+273))</f>
        <v>0.68213903435747913</v>
      </c>
      <c r="H9663" s="3">
        <f>SQRT(2*ABS(E9663)/G9663)</f>
        <v>28.113734644586987</v>
      </c>
      <c r="I9663" s="2">
        <f>(2/2*0.0254)^2*3.1416*H9663</f>
        <v>5.6981891687236746E-2</v>
      </c>
      <c r="K9663" s="6"/>
      <c r="X9663" s="9"/>
      <c r="Y9663" s="9"/>
      <c r="Z9663" s="9"/>
      <c r="AA9663" s="8"/>
      <c r="AB9663" s="12"/>
      <c r="AC9663" s="11"/>
      <c r="AD9663" s="11"/>
      <c r="AE9663" s="11"/>
      <c r="AF9663" s="11"/>
      <c r="AG9663" s="11"/>
      <c r="AH9663" s="10"/>
      <c r="AI9663" s="7">
        <v>2328366.1</v>
      </c>
      <c r="AK9663" s="1">
        <v>0.33335624000000003</v>
      </c>
    </row>
    <row r="9664" spans="1:37" x14ac:dyDescent="0.25">
      <c r="A9664" s="6">
        <v>0.6274305555555556</v>
      </c>
      <c r="B9664">
        <v>0.9</v>
      </c>
      <c r="C9664">
        <f>B9664+0.68</f>
        <v>1.58</v>
      </c>
      <c r="D9664" s="5">
        <f>C9664/(0.2905*LN(C9664)+0.3655)</f>
        <v>3.1702594791863787</v>
      </c>
      <c r="E9664" s="5">
        <f>D9664*100</f>
        <v>317.02594791863788</v>
      </c>
      <c r="F9664">
        <v>112.977008841878</v>
      </c>
      <c r="G9664" s="4">
        <f>75.6*1000/(287.05*(F9664+273))</f>
        <v>0.68234310608006699</v>
      </c>
      <c r="H9664" s="3">
        <f>SQRT(2*ABS(E9664)/G9664)</f>
        <v>30.483231106637994</v>
      </c>
      <c r="I9664" s="2">
        <f>(2/2*0.0254)^2*3.1416*H9664</f>
        <v>6.1784469233791113E-2</v>
      </c>
      <c r="K9664" s="6"/>
      <c r="X9664" s="9"/>
      <c r="Y9664" s="9"/>
      <c r="Z9664" s="9"/>
      <c r="AA9664" s="8"/>
      <c r="AB9664" s="12"/>
      <c r="AC9664" s="11"/>
      <c r="AD9664" s="11"/>
      <c r="AE9664" s="11"/>
      <c r="AF9664" s="11"/>
      <c r="AG9664" s="11"/>
      <c r="AH9664" s="10"/>
      <c r="AI9664" s="7">
        <v>2236910.9</v>
      </c>
      <c r="AK9664" s="1">
        <v>0.33528999999999998</v>
      </c>
    </row>
    <row r="9665" spans="1:37" x14ac:dyDescent="0.25">
      <c r="A9665" s="6">
        <v>0.62744212962962964</v>
      </c>
      <c r="B9665">
        <v>1.1200000000000001</v>
      </c>
      <c r="C9665">
        <f>B9665+0.68</f>
        <v>1.8000000000000003</v>
      </c>
      <c r="D9665" s="5">
        <f>C9665/(0.2905*LN(C9665)+0.3655)</f>
        <v>3.3566306740309813</v>
      </c>
      <c r="E9665" s="5">
        <f>D9665*100</f>
        <v>335.66306740309813</v>
      </c>
      <c r="F9665">
        <v>113.048328009999</v>
      </c>
      <c r="G9665" s="4">
        <f>75.6*1000/(287.05*(F9665+273))</f>
        <v>0.68221704895413771</v>
      </c>
      <c r="H9665" s="3">
        <f>SQRT(2*ABS(E9665)/G9665)</f>
        <v>31.369348068977072</v>
      </c>
      <c r="I9665" s="2">
        <f>(2/2*0.0254)^2*3.1416*H9665</f>
        <v>6.3580481802329405E-2</v>
      </c>
      <c r="K9665" s="6"/>
      <c r="X9665" s="9"/>
      <c r="Y9665" s="9"/>
      <c r="Z9665" s="9"/>
      <c r="AA9665" s="8"/>
      <c r="AB9665" s="12"/>
      <c r="AC9665" s="11"/>
      <c r="AD9665" s="11"/>
      <c r="AE9665" s="11"/>
      <c r="AF9665" s="11"/>
      <c r="AG9665" s="11"/>
      <c r="AH9665" s="10"/>
      <c r="AI9665" s="7">
        <v>2090864</v>
      </c>
      <c r="AK9665" s="1">
        <v>0.32896503999999999</v>
      </c>
    </row>
    <row r="9666" spans="1:37" x14ac:dyDescent="0.25">
      <c r="A9666" s="6">
        <v>0.62745370370370368</v>
      </c>
      <c r="B9666">
        <v>0.94</v>
      </c>
      <c r="C9666">
        <f>B9666+0.68</f>
        <v>1.62</v>
      </c>
      <c r="D9666" s="5">
        <f>C9666/(0.2905*LN(C9666)+0.3655)</f>
        <v>3.2038300634683963</v>
      </c>
      <c r="E9666" s="5">
        <f>D9666*100</f>
        <v>320.38300634683964</v>
      </c>
      <c r="F9666">
        <v>113.177389126056</v>
      </c>
      <c r="G9666" s="4">
        <f>75.6*1000/(287.05*(F9666+273))</f>
        <v>0.6819890508988129</v>
      </c>
      <c r="H9666" s="3">
        <f>SQRT(2*ABS(E9666)/G9666)</f>
        <v>30.652156401183742</v>
      </c>
      <c r="I9666" s="2">
        <f>(2/2*0.0254)^2*3.1416*H9666</f>
        <v>6.2126852875051444E-2</v>
      </c>
      <c r="K9666" s="6"/>
      <c r="X9666" s="9"/>
      <c r="Y9666" s="9"/>
      <c r="Z9666" s="9"/>
      <c r="AA9666" s="8"/>
      <c r="AB9666" s="12"/>
      <c r="AC9666" s="11"/>
      <c r="AD9666" s="11"/>
      <c r="AE9666" s="11"/>
      <c r="AF9666" s="11"/>
      <c r="AG9666" s="11"/>
      <c r="AH9666" s="10"/>
      <c r="AI9666" s="7">
        <v>2034741.8</v>
      </c>
      <c r="AK9666" s="1">
        <v>0.32203097000000003</v>
      </c>
    </row>
    <row r="9667" spans="1:37" x14ac:dyDescent="0.25">
      <c r="A9667" s="6">
        <v>0.62746527777777772</v>
      </c>
      <c r="B9667">
        <v>0.54</v>
      </c>
      <c r="C9667">
        <f>B9667+0.68</f>
        <v>1.2200000000000002</v>
      </c>
      <c r="D9667" s="5">
        <f>C9667/(0.2905*LN(C9667)+0.3655)</f>
        <v>2.8823470279445305</v>
      </c>
      <c r="E9667" s="5">
        <f>D9667*100</f>
        <v>288.23470279445303</v>
      </c>
      <c r="F9667">
        <v>113.160406856631</v>
      </c>
      <c r="G9667" s="4">
        <f>75.6*1000/(287.05*(F9667+273))</f>
        <v>0.68201904289592508</v>
      </c>
      <c r="H9667" s="3">
        <f>SQRT(2*ABS(E9667)/G9667)</f>
        <v>29.073002204075845</v>
      </c>
      <c r="I9667" s="2">
        <f>(2/2*0.0254)^2*3.1416*H9667</f>
        <v>5.8926168421185303E-2</v>
      </c>
      <c r="K9667" s="6"/>
      <c r="X9667" s="9"/>
      <c r="Y9667" s="9"/>
      <c r="Z9667" s="9"/>
      <c r="AA9667" s="8"/>
      <c r="AB9667" s="12"/>
      <c r="AC9667" s="11"/>
      <c r="AD9667" s="11"/>
      <c r="AE9667" s="11"/>
      <c r="AF9667" s="11"/>
      <c r="AG9667" s="11"/>
      <c r="AH9667" s="10"/>
      <c r="AI9667" s="7">
        <v>2116975.5</v>
      </c>
      <c r="AK9667" s="1">
        <v>0.31672014999999998</v>
      </c>
    </row>
    <row r="9668" spans="1:37" x14ac:dyDescent="0.25">
      <c r="A9668" s="6">
        <v>0.62747685185185187</v>
      </c>
      <c r="B9668">
        <v>0.34</v>
      </c>
      <c r="C9668">
        <f>B9668+0.68</f>
        <v>1.02</v>
      </c>
      <c r="D9668" s="5">
        <f>C9668/(0.2905*LN(C9668)+0.3655)</f>
        <v>2.7474550381052718</v>
      </c>
      <c r="E9668" s="5">
        <f>D9668*100</f>
        <v>274.74550381052717</v>
      </c>
      <c r="F9668">
        <v>113.075497980715</v>
      </c>
      <c r="G9668" s="4">
        <f>75.6*1000/(287.05*(F9668+273))</f>
        <v>0.68216903809268958</v>
      </c>
      <c r="H9668" s="3">
        <f>SQRT(2*ABS(E9668)/G9668)</f>
        <v>28.381431253654036</v>
      </c>
      <c r="I9668" s="2">
        <f>(2/2*0.0254)^2*3.1416*H9668</f>
        <v>5.7524468451787526E-2</v>
      </c>
      <c r="K9668" s="6"/>
      <c r="X9668" s="9"/>
      <c r="Y9668" s="9"/>
      <c r="Z9668" s="9"/>
      <c r="AA9668" s="8"/>
      <c r="AB9668" s="12"/>
      <c r="AC9668" s="11"/>
      <c r="AD9668" s="11"/>
      <c r="AE9668" s="11"/>
      <c r="AF9668" s="11"/>
      <c r="AG9668" s="11"/>
      <c r="AH9668" s="10"/>
      <c r="AI9668" s="7">
        <v>2000123.6</v>
      </c>
      <c r="AK9668" s="1">
        <v>0.32457871999999999</v>
      </c>
    </row>
    <row r="9669" spans="1:37" x14ac:dyDescent="0.25">
      <c r="A9669" s="6">
        <v>0.62748842592592591</v>
      </c>
      <c r="B9669">
        <v>0.26</v>
      </c>
      <c r="C9669">
        <f>B9669+0.68</f>
        <v>0.94000000000000006</v>
      </c>
      <c r="D9669" s="5">
        <f>C9669/(0.2905*LN(C9669)+0.3655)</f>
        <v>2.7048398588920084</v>
      </c>
      <c r="E9669" s="5">
        <f>D9669*100</f>
        <v>270.48398588920082</v>
      </c>
      <c r="F9669">
        <v>112.99738545081</v>
      </c>
      <c r="G9669" s="4">
        <f>75.6*1000/(287.05*(F9669+273))</f>
        <v>0.68230708552875208</v>
      </c>
      <c r="H9669" s="3">
        <f>SQRT(2*ABS(E9669)/G9669)</f>
        <v>28.157613021202369</v>
      </c>
      <c r="I9669" s="2">
        <f>(2/2*0.0254)^2*3.1416*H9669</f>
        <v>5.707082590160982E-2</v>
      </c>
      <c r="K9669" s="6"/>
      <c r="X9669" s="9"/>
      <c r="Y9669" s="9"/>
      <c r="Z9669" s="9"/>
      <c r="AA9669" s="8"/>
      <c r="AB9669" s="12"/>
      <c r="AC9669" s="11"/>
      <c r="AD9669" s="11"/>
      <c r="AE9669" s="11"/>
      <c r="AF9669" s="11"/>
      <c r="AG9669" s="11"/>
      <c r="AH9669" s="10"/>
      <c r="AI9669" s="7">
        <v>1920301.3</v>
      </c>
      <c r="AK9669" s="1">
        <v>0.31795273000000002</v>
      </c>
    </row>
    <row r="9670" spans="1:37" x14ac:dyDescent="0.25">
      <c r="A9670" s="6">
        <v>0.62750000000000006</v>
      </c>
      <c r="B9670">
        <v>0.3</v>
      </c>
      <c r="C9670">
        <f>B9670+0.68</f>
        <v>0.98</v>
      </c>
      <c r="D9670" s="5">
        <f>C9670/(0.2905*LN(C9670)+0.3655)</f>
        <v>2.7250145027674018</v>
      </c>
      <c r="E9670" s="5">
        <f>D9670*100</f>
        <v>272.50145027674017</v>
      </c>
      <c r="F9670">
        <v>112.892108854637</v>
      </c>
      <c r="G9670" s="4">
        <f>75.6*1000/(287.05*(F9670+273))</f>
        <v>0.68249322814701496</v>
      </c>
      <c r="H9670" s="3">
        <f>SQRT(2*ABS(E9670)/G9670)</f>
        <v>28.258573419689935</v>
      </c>
      <c r="I9670" s="2">
        <f>(2/2*0.0254)^2*3.1416*H9670</f>
        <v>5.7275455936147988E-2</v>
      </c>
      <c r="K9670" s="6"/>
      <c r="X9670" s="9"/>
      <c r="Y9670" s="9"/>
      <c r="Z9670" s="9"/>
      <c r="AA9670" s="8"/>
      <c r="AB9670" s="12"/>
      <c r="AC9670" s="11"/>
      <c r="AD9670" s="11"/>
      <c r="AE9670" s="11"/>
      <c r="AF9670" s="11"/>
      <c r="AG9670" s="11"/>
      <c r="AH9670" s="10"/>
      <c r="AI9670" s="7">
        <v>1771527.9</v>
      </c>
      <c r="AK9670" s="1">
        <v>0.31021604000000003</v>
      </c>
    </row>
    <row r="9671" spans="1:37" x14ac:dyDescent="0.25">
      <c r="A9671" s="6">
        <v>0.6275115740740741</v>
      </c>
      <c r="B9671">
        <v>0.33</v>
      </c>
      <c r="C9671">
        <f>B9671+0.68</f>
        <v>1.01</v>
      </c>
      <c r="D9671" s="5">
        <f>C9671/(0.2905*LN(C9671)+0.3655)</f>
        <v>2.7416554037986409</v>
      </c>
      <c r="E9671" s="5">
        <f>D9671*100</f>
        <v>274.16554037986407</v>
      </c>
      <c r="F9671">
        <v>112.718925624435</v>
      </c>
      <c r="G9671" s="4">
        <f>75.6*1000/(287.05*(F9671+273))</f>
        <v>0.68279965952486388</v>
      </c>
      <c r="H9671" s="3">
        <f>SQRT(2*ABS(E9671)/G9671)</f>
        <v>28.338364611938118</v>
      </c>
      <c r="I9671" s="2">
        <f>(2/2*0.0254)^2*3.1416*H9671</f>
        <v>5.7437179489840166E-2</v>
      </c>
      <c r="K9671" s="6"/>
      <c r="X9671" s="9"/>
      <c r="Y9671" s="9"/>
      <c r="Z9671" s="9"/>
      <c r="AA9671" s="8"/>
      <c r="AB9671" s="12"/>
      <c r="AC9671" s="11"/>
      <c r="AD9671" s="11"/>
      <c r="AE9671" s="11"/>
      <c r="AF9671" s="11"/>
      <c r="AG9671" s="11"/>
      <c r="AH9671" s="10"/>
      <c r="AI9671" s="7">
        <v>1704588.6</v>
      </c>
      <c r="AK9671" s="1">
        <v>0.29788554</v>
      </c>
    </row>
    <row r="9672" spans="1:37" x14ac:dyDescent="0.25">
      <c r="A9672" s="6">
        <v>0.62752314814814814</v>
      </c>
      <c r="B9672">
        <v>0.28999999999999998</v>
      </c>
      <c r="C9672">
        <f>B9672+0.68</f>
        <v>0.97</v>
      </c>
      <c r="D9672" s="5">
        <f>C9672/(0.2905*LN(C9672)+0.3655)</f>
        <v>2.7197410564993283</v>
      </c>
      <c r="E9672" s="5">
        <f>D9672*100</f>
        <v>271.97410564993282</v>
      </c>
      <c r="F9672">
        <v>112.58650291793801</v>
      </c>
      <c r="G9672" s="4">
        <f>75.6*1000/(287.05*(F9672+273))</f>
        <v>0.6830341547113532</v>
      </c>
      <c r="H9672" s="3">
        <f>SQRT(2*ABS(E9672)/G9672)</f>
        <v>28.220036169907814</v>
      </c>
      <c r="I9672" s="2">
        <f>(2/2*0.0254)^2*3.1416*H9672</f>
        <v>5.719734730274266E-2</v>
      </c>
      <c r="K9672" s="6"/>
      <c r="X9672" s="9"/>
      <c r="Y9672" s="9"/>
      <c r="Z9672" s="9"/>
      <c r="AA9672" s="8"/>
      <c r="AB9672" s="12"/>
      <c r="AC9672" s="11"/>
      <c r="AD9672" s="11"/>
      <c r="AE9672" s="11"/>
      <c r="AF9672" s="11"/>
      <c r="AG9672" s="11"/>
      <c r="AH9672" s="10"/>
      <c r="AI9672" s="7">
        <v>1736528.2</v>
      </c>
      <c r="AK9672" s="1">
        <v>0.28606508000000003</v>
      </c>
    </row>
    <row r="9673" spans="1:37" x14ac:dyDescent="0.25">
      <c r="A9673" s="6">
        <v>0.62753472222222217</v>
      </c>
      <c r="B9673">
        <v>0.21</v>
      </c>
      <c r="C9673">
        <f>B9673+0.68</f>
        <v>0.89</v>
      </c>
      <c r="D9673" s="5">
        <f>C9673/(0.2905*LN(C9673)+0.3655)</f>
        <v>2.6835768077843052</v>
      </c>
      <c r="E9673" s="5">
        <f>D9673*100</f>
        <v>268.35768077843051</v>
      </c>
      <c r="F9673">
        <v>112.44390500943</v>
      </c>
      <c r="G9673" s="4">
        <f>75.6*1000/(287.05*(F9673+273))</f>
        <v>0.68328684839942433</v>
      </c>
      <c r="H9673" s="3">
        <f>SQRT(2*ABS(E9673)/G9673)</f>
        <v>28.02660430428454</v>
      </c>
      <c r="I9673" s="2">
        <f>(2/2*0.0254)^2*3.1416*H9673</f>
        <v>5.6805292893922672E-2</v>
      </c>
      <c r="K9673" s="6"/>
      <c r="X9673" s="9"/>
      <c r="Y9673" s="9"/>
      <c r="Z9673" s="9"/>
      <c r="AA9673" s="8"/>
      <c r="AB9673" s="12"/>
      <c r="AC9673" s="11"/>
      <c r="AD9673" s="11"/>
      <c r="AE9673" s="11"/>
      <c r="AF9673" s="11"/>
      <c r="AG9673" s="11"/>
      <c r="AH9673" s="10"/>
      <c r="AI9673" s="7">
        <v>1734623.8</v>
      </c>
      <c r="AK9673" s="1">
        <v>0.27993017999999997</v>
      </c>
    </row>
    <row r="9674" spans="1:37" x14ac:dyDescent="0.25">
      <c r="A9674" s="6">
        <v>0.62754629629629632</v>
      </c>
      <c r="B9674">
        <v>0.23</v>
      </c>
      <c r="C9674">
        <f>B9674+0.68</f>
        <v>0.91</v>
      </c>
      <c r="D9674" s="5">
        <f>C9674/(0.2905*LN(C9674)+0.3655)</f>
        <v>2.6914895144241178</v>
      </c>
      <c r="E9674" s="5">
        <f>D9674*100</f>
        <v>269.14895144241177</v>
      </c>
      <c r="F9674">
        <v>112.36329368653099</v>
      </c>
      <c r="G9674" s="4">
        <f>75.6*1000/(287.05*(F9674+273))</f>
        <v>0.68342978016711309</v>
      </c>
      <c r="H9674" s="3">
        <f>SQRT(2*ABS(E9674)/G9674)</f>
        <v>28.06495785663358</v>
      </c>
      <c r="I9674" s="2">
        <f>(2/2*0.0254)^2*3.1416*H9674</f>
        <v>5.6883029203004414E-2</v>
      </c>
      <c r="K9674" s="6"/>
      <c r="X9674" s="9"/>
      <c r="Y9674" s="9"/>
      <c r="Z9674" s="9"/>
      <c r="AA9674" s="8"/>
      <c r="AB9674" s="12"/>
      <c r="AC9674" s="11"/>
      <c r="AD9674" s="11"/>
      <c r="AE9674" s="11"/>
      <c r="AF9674" s="11"/>
      <c r="AG9674" s="11"/>
      <c r="AH9674" s="10"/>
      <c r="AI9674" s="7">
        <v>1731674.4</v>
      </c>
      <c r="AK9674" s="1">
        <v>0.27076166000000002</v>
      </c>
    </row>
    <row r="9675" spans="1:37" x14ac:dyDescent="0.25">
      <c r="A9675" s="6">
        <v>0.62755787037037036</v>
      </c>
      <c r="B9675">
        <v>0.23</v>
      </c>
      <c r="C9675">
        <f>B9675+0.68</f>
        <v>0.91</v>
      </c>
      <c r="D9675" s="5">
        <f>C9675/(0.2905*LN(C9675)+0.3655)</f>
        <v>2.6914895144241178</v>
      </c>
      <c r="E9675" s="5">
        <f>D9675*100</f>
        <v>269.14895144241177</v>
      </c>
      <c r="F9675">
        <v>112.10443268202</v>
      </c>
      <c r="G9675" s="4">
        <f>75.6*1000/(287.05*(F9675+273))</f>
        <v>0.68388917067107236</v>
      </c>
      <c r="H9675" s="3">
        <f>SQRT(2*ABS(E9675)/G9675)</f>
        <v>28.055530202608992</v>
      </c>
      <c r="I9675" s="2">
        <f>(2/2*0.0254)^2*3.1416*H9675</f>
        <v>5.6863920907102607E-2</v>
      </c>
      <c r="K9675" s="6"/>
      <c r="X9675" s="9"/>
      <c r="Y9675" s="9"/>
      <c r="Z9675" s="9"/>
      <c r="AA9675" s="8"/>
      <c r="AB9675" s="12"/>
      <c r="AC9675" s="11"/>
      <c r="AD9675" s="11"/>
      <c r="AE9675" s="11"/>
      <c r="AF9675" s="11"/>
      <c r="AG9675" s="11"/>
      <c r="AH9675" s="10"/>
      <c r="AI9675" s="7">
        <v>1706122.5</v>
      </c>
      <c r="AK9675" s="1">
        <v>0.26909998000000002</v>
      </c>
    </row>
    <row r="9676" spans="1:37" x14ac:dyDescent="0.25">
      <c r="A9676" s="6">
        <v>0.62756944444444451</v>
      </c>
      <c r="B9676">
        <v>0.26</v>
      </c>
      <c r="C9676">
        <f>B9676+0.68</f>
        <v>0.94000000000000006</v>
      </c>
      <c r="D9676" s="5">
        <f>C9676/(0.2905*LN(C9676)+0.3655)</f>
        <v>2.7048398588920084</v>
      </c>
      <c r="E9676" s="5">
        <f>D9676*100</f>
        <v>270.48398588920082</v>
      </c>
      <c r="F9676">
        <v>111.948297365022</v>
      </c>
      <c r="G9676" s="4">
        <f>75.6*1000/(287.05*(F9676+273))</f>
        <v>0.68416655662961579</v>
      </c>
      <c r="H9676" s="3">
        <f>SQRT(2*ABS(E9676)/G9676)</f>
        <v>28.119322716558123</v>
      </c>
      <c r="I9676" s="2">
        <f>(2/2*0.0254)^2*3.1416*H9676</f>
        <v>5.6993217785168068E-2</v>
      </c>
      <c r="K9676" s="6"/>
      <c r="X9676" s="9"/>
      <c r="Y9676" s="9"/>
      <c r="Z9676" s="9"/>
      <c r="AA9676" s="8"/>
      <c r="AB9676" s="12"/>
      <c r="AC9676" s="11"/>
      <c r="AD9676" s="11"/>
      <c r="AE9676" s="11"/>
      <c r="AF9676" s="11"/>
      <c r="AG9676" s="11"/>
      <c r="AH9676" s="10"/>
      <c r="AI9676" s="7">
        <v>1477479.1</v>
      </c>
      <c r="AK9676" s="1">
        <v>0.27215497999999999</v>
      </c>
    </row>
    <row r="9677" spans="1:37" x14ac:dyDescent="0.25">
      <c r="A9677" s="6">
        <v>0.62758101851851855</v>
      </c>
      <c r="B9677">
        <v>0.21</v>
      </c>
      <c r="C9677">
        <f>B9677+0.68</f>
        <v>0.89</v>
      </c>
      <c r="D9677" s="5">
        <f>C9677/(0.2905*LN(C9677)+0.3655)</f>
        <v>2.6835768077843052</v>
      </c>
      <c r="E9677" s="5">
        <f>D9677*100</f>
        <v>268.35768077843051</v>
      </c>
      <c r="F9677">
        <v>111.79217585545599</v>
      </c>
      <c r="G9677" s="4">
        <f>75.6*1000/(287.05*(F9677+273))</f>
        <v>0.68444414313557356</v>
      </c>
      <c r="H9677" s="3">
        <f>SQRT(2*ABS(E9677)/G9677)</f>
        <v>28.002899839655793</v>
      </c>
      <c r="I9677" s="2">
        <f>(2/2*0.0254)^2*3.1416*H9677</f>
        <v>5.6757247863511204E-2</v>
      </c>
      <c r="K9677" s="6"/>
      <c r="X9677" s="9"/>
      <c r="Y9677" s="9"/>
      <c r="Z9677" s="9"/>
      <c r="AA9677" s="8"/>
      <c r="AB9677" s="12"/>
      <c r="AC9677" s="11"/>
      <c r="AD9677" s="11"/>
      <c r="AE9677" s="11"/>
      <c r="AF9677" s="11"/>
      <c r="AG9677" s="11"/>
      <c r="AH9677" s="10"/>
      <c r="AI9677" s="7">
        <v>1533769.2</v>
      </c>
      <c r="AK9677" s="1">
        <v>0.25963062999999997</v>
      </c>
    </row>
    <row r="9678" spans="1:37" x14ac:dyDescent="0.25">
      <c r="A9678" s="6">
        <v>0.62759259259259259</v>
      </c>
      <c r="B9678">
        <v>0.23</v>
      </c>
      <c r="C9678">
        <f>B9678+0.68</f>
        <v>0.91</v>
      </c>
      <c r="D9678" s="5">
        <f>C9678/(0.2905*LN(C9678)+0.3655)</f>
        <v>2.6914895144241178</v>
      </c>
      <c r="E9678" s="5">
        <f>D9678*100</f>
        <v>269.14895144241177</v>
      </c>
      <c r="F9678">
        <v>111.6878389849</v>
      </c>
      <c r="G9678" s="4">
        <f>75.6*1000/(287.05*(F9678+273))</f>
        <v>0.68462978134070518</v>
      </c>
      <c r="H9678" s="3">
        <f>SQRT(2*ABS(E9678)/G9678)</f>
        <v>28.040351307442943</v>
      </c>
      <c r="I9678" s="2">
        <f>(2/2*0.0254)^2*3.1416*H9678</f>
        <v>5.6833155796340268E-2</v>
      </c>
      <c r="K9678" s="6"/>
      <c r="X9678" s="9"/>
      <c r="Y9678" s="9"/>
      <c r="Z9678" s="9"/>
      <c r="AA9678" s="8"/>
      <c r="AB9678" s="12"/>
      <c r="AC9678" s="11"/>
      <c r="AD9678" s="11"/>
      <c r="AE9678" s="11"/>
      <c r="AF9678" s="11"/>
      <c r="AG9678" s="11"/>
      <c r="AH9678" s="10"/>
      <c r="AI9678" s="7">
        <v>1439338.3</v>
      </c>
      <c r="AK9678" s="1">
        <v>0.25162103000000002</v>
      </c>
    </row>
    <row r="9679" spans="1:37" x14ac:dyDescent="0.25">
      <c r="A9679" s="6">
        <v>0.62760416666666663</v>
      </c>
      <c r="B9679">
        <v>0.25</v>
      </c>
      <c r="C9679">
        <f>B9679+0.68</f>
        <v>0.93</v>
      </c>
      <c r="D9679" s="5">
        <f>C9679/(0.2905*LN(C9679)+0.3655)</f>
        <v>2.7002056306030857</v>
      </c>
      <c r="E9679" s="5">
        <f>D9679*100</f>
        <v>270.02056306030858</v>
      </c>
      <c r="F9679">
        <v>111.51816733400599</v>
      </c>
      <c r="G9679" s="4">
        <f>75.6*1000/(287.05*(F9679+273))</f>
        <v>0.68493187959020196</v>
      </c>
      <c r="H9679" s="3">
        <f>SQRT(2*ABS(E9679)/G9679)</f>
        <v>28.079523056046416</v>
      </c>
      <c r="I9679" s="2">
        <f>(2/2*0.0254)^2*3.1416*H9679</f>
        <v>5.6912550453945901E-2</v>
      </c>
      <c r="K9679" s="6"/>
      <c r="X9679" s="9"/>
      <c r="Y9679" s="9"/>
      <c r="Z9679" s="9"/>
      <c r="AA9679" s="8"/>
      <c r="AB9679" s="12"/>
      <c r="AC9679" s="11"/>
      <c r="AD9679" s="11"/>
      <c r="AE9679" s="11"/>
      <c r="AF9679" s="11"/>
      <c r="AG9679" s="11"/>
      <c r="AH9679" s="10"/>
      <c r="AI9679" s="7">
        <v>1329144.2</v>
      </c>
      <c r="AK9679" s="1">
        <v>0.24083044000000001</v>
      </c>
    </row>
    <row r="9680" spans="1:37" x14ac:dyDescent="0.25">
      <c r="A9680" s="6">
        <v>0.62761574074074067</v>
      </c>
      <c r="B9680">
        <v>0.33</v>
      </c>
      <c r="C9680">
        <f>B9680+0.68</f>
        <v>1.01</v>
      </c>
      <c r="D9680" s="5">
        <f>C9680/(0.2905*LN(C9680)+0.3655)</f>
        <v>2.7416554037986409</v>
      </c>
      <c r="E9680" s="5">
        <f>D9680*100</f>
        <v>274.16554037986407</v>
      </c>
      <c r="F9680">
        <v>111.372262711277</v>
      </c>
      <c r="G9680" s="4">
        <f>75.6*1000/(287.05*(F9680+273))</f>
        <v>0.68519187422868522</v>
      </c>
      <c r="H9680" s="3">
        <f>SQRT(2*ABS(E9680)/G9680)</f>
        <v>28.288852403200178</v>
      </c>
      <c r="I9680" s="2">
        <f>(2/2*0.0254)^2*3.1416*H9680</f>
        <v>5.7336826429275005E-2</v>
      </c>
      <c r="K9680" s="6"/>
      <c r="X9680" s="9"/>
      <c r="Y9680" s="9"/>
      <c r="Z9680" s="9"/>
      <c r="AA9680" s="8"/>
      <c r="AB9680" s="12"/>
      <c r="AC9680" s="11"/>
      <c r="AD9680" s="11"/>
      <c r="AE9680" s="11"/>
      <c r="AF9680" s="11"/>
      <c r="AG9680" s="11"/>
      <c r="AH9680" s="10"/>
      <c r="AI9680" s="7">
        <v>1312495.8</v>
      </c>
      <c r="AK9680" s="1">
        <v>0.22482701999999999</v>
      </c>
    </row>
    <row r="9681" spans="1:37" x14ac:dyDescent="0.25">
      <c r="A9681" s="6">
        <v>0.62762731481481482</v>
      </c>
      <c r="B9681">
        <v>0.25</v>
      </c>
      <c r="C9681">
        <f>B9681+0.68</f>
        <v>0.93</v>
      </c>
      <c r="D9681" s="5">
        <f>C9681/(0.2905*LN(C9681)+0.3655)</f>
        <v>2.7002056306030857</v>
      </c>
      <c r="E9681" s="5">
        <f>D9681*100</f>
        <v>270.02056306030858</v>
      </c>
      <c r="F9681">
        <v>111.219584678366</v>
      </c>
      <c r="G9681" s="4">
        <f>75.6*1000/(287.05*(F9681+273))</f>
        <v>0.6854641501659241</v>
      </c>
      <c r="H9681" s="3">
        <f>SQRT(2*ABS(E9681)/G9681)</f>
        <v>28.06861890705348</v>
      </c>
      <c r="I9681" s="2">
        <f>(2/2*0.0254)^2*3.1416*H9681</f>
        <v>5.6890449546872834E-2</v>
      </c>
      <c r="K9681" s="6"/>
      <c r="X9681" s="9"/>
      <c r="Y9681" s="9"/>
      <c r="Z9681" s="9"/>
      <c r="AA9681" s="8"/>
      <c r="AB9681" s="12"/>
      <c r="AC9681" s="11"/>
      <c r="AD9681" s="11"/>
      <c r="AE9681" s="11"/>
      <c r="AF9681" s="11"/>
      <c r="AG9681" s="11"/>
      <c r="AH9681" s="10"/>
      <c r="AI9681" s="7">
        <v>1227161.5</v>
      </c>
      <c r="AK9681" s="1">
        <v>0.21873632000000001</v>
      </c>
    </row>
    <row r="9682" spans="1:37" x14ac:dyDescent="0.25">
      <c r="A9682" s="6">
        <v>0.62763888888888886</v>
      </c>
      <c r="B9682">
        <v>0.25</v>
      </c>
      <c r="C9682">
        <f>B9682+0.68</f>
        <v>0.93</v>
      </c>
      <c r="D9682" s="5">
        <f>C9682/(0.2905*LN(C9682)+0.3655)</f>
        <v>2.7002056306030857</v>
      </c>
      <c r="E9682" s="5">
        <f>D9682*100</f>
        <v>270.02056306030858</v>
      </c>
      <c r="F9682">
        <v>111.090666783332</v>
      </c>
      <c r="G9682" s="4">
        <f>75.6*1000/(287.05*(F9682+273))</f>
        <v>0.6856942223936634</v>
      </c>
      <c r="H9682" s="3">
        <f>SQRT(2*ABS(E9682)/G9682)</f>
        <v>28.063909554647086</v>
      </c>
      <c r="I9682" s="2">
        <f>(2/2*0.0254)^2*3.1416*H9682</f>
        <v>5.6880904468208239E-2</v>
      </c>
      <c r="K9682" s="6"/>
      <c r="X9682" s="9"/>
      <c r="Y9682" s="9"/>
      <c r="Z9682" s="9"/>
      <c r="AA9682" s="8"/>
      <c r="AB9682" s="12"/>
      <c r="AC9682" s="11"/>
      <c r="AD9682" s="11"/>
      <c r="AE9682" s="11"/>
      <c r="AF9682" s="11"/>
      <c r="AG9682" s="11"/>
      <c r="AH9682" s="10"/>
      <c r="AI9682" s="7">
        <v>754359.2</v>
      </c>
      <c r="AK9682" s="1">
        <v>0.21925728</v>
      </c>
    </row>
    <row r="9683" spans="1:37" x14ac:dyDescent="0.25">
      <c r="A9683" s="6">
        <v>0.62765046296296301</v>
      </c>
      <c r="B9683">
        <v>0.26</v>
      </c>
      <c r="C9683">
        <f>B9683+0.68</f>
        <v>0.94000000000000006</v>
      </c>
      <c r="D9683" s="5">
        <f>C9683/(0.2905*LN(C9683)+0.3655)</f>
        <v>2.7048398588920084</v>
      </c>
      <c r="E9683" s="5">
        <f>D9683*100</f>
        <v>270.48398588920082</v>
      </c>
      <c r="F9683">
        <v>110.910875852695</v>
      </c>
      <c r="G9683" s="4">
        <f>75.6*1000/(287.05*(F9683+273))</f>
        <v>0.68601534276333975</v>
      </c>
      <c r="H9683" s="3">
        <f>SQRT(2*ABS(E9683)/G9683)</f>
        <v>28.081406883292768</v>
      </c>
      <c r="I9683" s="2">
        <f>(2/2*0.0254)^2*3.1416*H9683</f>
        <v>5.6916368660294731E-2</v>
      </c>
      <c r="K9683" s="6"/>
      <c r="X9683" s="9"/>
      <c r="Y9683" s="9"/>
      <c r="Z9683" s="9"/>
      <c r="AA9683" s="8"/>
      <c r="AB9683" s="12"/>
      <c r="AC9683" s="11"/>
      <c r="AD9683" s="11"/>
      <c r="AE9683" s="11"/>
      <c r="AF9683" s="11"/>
      <c r="AG9683" s="11"/>
      <c r="AH9683" s="10"/>
      <c r="AI9683" s="7">
        <v>487278.4</v>
      </c>
      <c r="AK9683" s="1">
        <v>0.18863605999999999</v>
      </c>
    </row>
    <row r="9684" spans="1:37" x14ac:dyDescent="0.25">
      <c r="A9684" s="6">
        <v>0.62766203703703705</v>
      </c>
      <c r="B9684">
        <v>0.25</v>
      </c>
      <c r="C9684">
        <f>B9684+0.68</f>
        <v>0.93</v>
      </c>
      <c r="D9684" s="5">
        <f>C9684/(0.2905*LN(C9684)+0.3655)</f>
        <v>2.7002056306030857</v>
      </c>
      <c r="E9684" s="5">
        <f>D9684*100</f>
        <v>270.02056306030858</v>
      </c>
      <c r="F9684">
        <v>110.76502107723699</v>
      </c>
      <c r="G9684" s="4">
        <f>75.6*1000/(287.05*(F9684+273))</f>
        <v>0.68627607161637216</v>
      </c>
      <c r="H9684" s="3">
        <f>SQRT(2*ABS(E9684)/G9684)</f>
        <v>28.052010242422103</v>
      </c>
      <c r="I9684" s="2">
        <f>(2/2*0.0254)^2*3.1416*H9684</f>
        <v>5.6856786529808079E-2</v>
      </c>
      <c r="K9684" s="6"/>
      <c r="X9684" s="9"/>
      <c r="Y9684" s="9"/>
      <c r="Z9684" s="9"/>
      <c r="AA9684" s="8"/>
      <c r="AB9684" s="12"/>
      <c r="AC9684" s="11"/>
      <c r="AD9684" s="11"/>
      <c r="AE9684" s="11"/>
      <c r="AF9684" s="11"/>
      <c r="AG9684" s="11"/>
      <c r="AH9684" s="10"/>
      <c r="AI9684" s="7">
        <v>440101.1</v>
      </c>
      <c r="AK9684" s="1">
        <v>0.14147684999999999</v>
      </c>
    </row>
    <row r="9685" spans="1:37" x14ac:dyDescent="0.25">
      <c r="A9685" s="6">
        <v>0.62767361111111108</v>
      </c>
      <c r="B9685">
        <v>0.2</v>
      </c>
      <c r="C9685">
        <f>B9685+0.68</f>
        <v>0.88000000000000012</v>
      </c>
      <c r="D9685" s="5">
        <f>C9685/(0.2905*LN(C9685)+0.3655)</f>
        <v>2.6799494252592178</v>
      </c>
      <c r="E9685" s="5">
        <f>D9685*100</f>
        <v>267.99494252592177</v>
      </c>
      <c r="F9685">
        <v>110.625961355429</v>
      </c>
      <c r="G9685" s="4">
        <f>75.6*1000/(287.05*(F9685+273))</f>
        <v>0.68652483830376032</v>
      </c>
      <c r="H9685" s="3">
        <f>SQRT(2*ABS(E9685)/G9685)</f>
        <v>27.941529134101401</v>
      </c>
      <c r="I9685" s="2">
        <f>(2/2*0.0254)^2*3.1416*H9685</f>
        <v>5.6632859590630386E-2</v>
      </c>
      <c r="K9685" s="6"/>
      <c r="X9685" s="9"/>
      <c r="Y9685" s="9"/>
      <c r="Z9685" s="9"/>
      <c r="AA9685" s="8"/>
      <c r="AB9685" s="12"/>
      <c r="AC9685" s="11"/>
      <c r="AD9685" s="11"/>
      <c r="AE9685" s="11"/>
      <c r="AF9685" s="11"/>
      <c r="AG9685" s="11"/>
      <c r="AH9685" s="10"/>
      <c r="AI9685" s="7">
        <v>414589.8</v>
      </c>
      <c r="AK9685" s="1">
        <v>0.1102143</v>
      </c>
    </row>
    <row r="9686" spans="1:37" x14ac:dyDescent="0.25">
      <c r="A9686" s="6">
        <v>0.62768518518518512</v>
      </c>
      <c r="B9686">
        <v>0.21</v>
      </c>
      <c r="C9686">
        <f>B9686+0.68</f>
        <v>0.89</v>
      </c>
      <c r="D9686" s="5">
        <f>C9686/(0.2905*LN(C9686)+0.3655)</f>
        <v>2.6835768077843052</v>
      </c>
      <c r="E9686" s="5">
        <f>D9686*100</f>
        <v>268.35768077843051</v>
      </c>
      <c r="F9686">
        <v>110.497086406205</v>
      </c>
      <c r="G9686" s="4">
        <f>75.6*1000/(287.05*(F9686+273))</f>
        <v>0.68675554632427371</v>
      </c>
      <c r="H9686" s="3">
        <f>SQRT(2*ABS(E9686)/G9686)</f>
        <v>27.95573564418174</v>
      </c>
      <c r="I9686" s="2">
        <f>(2/2*0.0254)^2*3.1416*H9686</f>
        <v>5.6661653837602036E-2</v>
      </c>
      <c r="K9686" s="6"/>
      <c r="X9686" s="9"/>
      <c r="Y9686" s="9"/>
      <c r="Z9686" s="9"/>
      <c r="AA9686" s="8"/>
      <c r="AB9686" s="12"/>
      <c r="AC9686" s="11"/>
      <c r="AD9686" s="11"/>
      <c r="AE9686" s="11"/>
      <c r="AF9686" s="11"/>
      <c r="AG9686" s="11"/>
      <c r="AH9686" s="10"/>
      <c r="AI9686" s="7">
        <v>403858.5</v>
      </c>
      <c r="AK9686" s="1">
        <v>8.3860000000000004E-2</v>
      </c>
    </row>
    <row r="9687" spans="1:37" x14ac:dyDescent="0.25">
      <c r="A9687" s="6">
        <v>0.62769675925925927</v>
      </c>
      <c r="B9687">
        <v>0.21</v>
      </c>
      <c r="C9687">
        <f>B9687+0.68</f>
        <v>0.89</v>
      </c>
      <c r="D9687" s="5">
        <f>C9687/(0.2905*LN(C9687)+0.3655)</f>
        <v>2.6835768077843052</v>
      </c>
      <c r="E9687" s="5">
        <f>D9687*100</f>
        <v>268.35768077843051</v>
      </c>
      <c r="F9687">
        <v>110.324137258646</v>
      </c>
      <c r="G9687" s="4">
        <f>75.6*1000/(287.05*(F9687+273))</f>
        <v>0.68706539841751146</v>
      </c>
      <c r="H9687" s="3">
        <f>SQRT(2*ABS(E9687)/G9687)</f>
        <v>27.949431207909125</v>
      </c>
      <c r="I9687" s="2">
        <f>(2/2*0.0254)^2*3.1416*H9687</f>
        <v>5.6648875787678153E-2</v>
      </c>
      <c r="K9687" s="6"/>
      <c r="X9687" s="9"/>
      <c r="Y9687" s="9"/>
      <c r="Z9687" s="9"/>
      <c r="AA9687" s="8"/>
      <c r="AB9687" s="12"/>
      <c r="AC9687" s="11"/>
      <c r="AD9687" s="11"/>
      <c r="AE9687" s="11"/>
      <c r="AF9687" s="11"/>
      <c r="AG9687" s="11"/>
      <c r="AH9687" s="10"/>
      <c r="AI9687" s="7">
        <v>341923.3</v>
      </c>
      <c r="AK9687" s="1">
        <v>7.2846999999999995E-2</v>
      </c>
    </row>
    <row r="9688" spans="1:37" x14ac:dyDescent="0.25">
      <c r="A9688" s="6">
        <v>0.62770833333333331</v>
      </c>
      <c r="B9688">
        <v>0.23</v>
      </c>
      <c r="C9688">
        <f>B9688+0.68</f>
        <v>0.91</v>
      </c>
      <c r="D9688" s="5">
        <f>C9688/(0.2905*LN(C9688)+0.3655)</f>
        <v>2.6914895144241178</v>
      </c>
      <c r="E9688" s="5">
        <f>D9688*100</f>
        <v>269.14895144241177</v>
      </c>
      <c r="F9688">
        <v>110.174939653332</v>
      </c>
      <c r="G9688" s="4">
        <f>75.6*1000/(287.05*(F9688+273))</f>
        <v>0.68733292246861666</v>
      </c>
      <c r="H9688" s="3">
        <f>SQRT(2*ABS(E9688)/G9688)</f>
        <v>27.985158478122699</v>
      </c>
      <c r="I9688" s="2">
        <f>(2/2*0.0254)^2*3.1416*H9688</f>
        <v>5.6721289057111303E-2</v>
      </c>
      <c r="K9688" s="6"/>
      <c r="X9688" s="9"/>
      <c r="Y9688" s="9"/>
      <c r="Z9688" s="9"/>
      <c r="AA9688" s="8"/>
      <c r="AB9688" s="12"/>
      <c r="AC9688" s="11"/>
      <c r="AD9688" s="11"/>
      <c r="AE9688" s="11"/>
      <c r="AF9688" s="11"/>
      <c r="AG9688" s="11"/>
      <c r="AH9688" s="10"/>
      <c r="AI9688" s="7">
        <v>333828.09999999998</v>
      </c>
      <c r="AK9688" s="1">
        <v>5.8664109999999998E-2</v>
      </c>
    </row>
    <row r="9689" spans="1:37" x14ac:dyDescent="0.25">
      <c r="A9689" s="6">
        <v>0.62771990740740746</v>
      </c>
      <c r="B9689">
        <v>0.28999999999999998</v>
      </c>
      <c r="C9689">
        <f>B9689+0.68</f>
        <v>0.97</v>
      </c>
      <c r="D9689" s="5">
        <f>C9689/(0.2905*LN(C9689)+0.3655)</f>
        <v>2.7197410564993283</v>
      </c>
      <c r="E9689" s="5">
        <f>D9689*100</f>
        <v>271.97410564993282</v>
      </c>
      <c r="F9689">
        <v>110.03253533789</v>
      </c>
      <c r="G9689" s="4">
        <f>75.6*1000/(287.05*(F9689+273))</f>
        <v>0.68758845996288853</v>
      </c>
      <c r="H9689" s="3">
        <f>SQRT(2*ABS(E9689)/G9689)</f>
        <v>28.126421897288221</v>
      </c>
      <c r="I9689" s="2">
        <f>(2/2*0.0254)^2*3.1416*H9689</f>
        <v>5.7007606650701037E-2</v>
      </c>
      <c r="K9689" s="6"/>
      <c r="X9689" s="9"/>
      <c r="Y9689" s="9"/>
      <c r="Z9689" s="9"/>
      <c r="AA9689" s="8"/>
      <c r="AB9689" s="12"/>
      <c r="AC9689" s="11"/>
      <c r="AD9689" s="11"/>
      <c r="AE9689" s="11"/>
      <c r="AF9689" s="11"/>
      <c r="AG9689" s="11"/>
      <c r="AH9689" s="10"/>
      <c r="AI9689" s="7">
        <v>325023</v>
      </c>
      <c r="AK9689" s="1">
        <v>4.8191329999999998E-2</v>
      </c>
    </row>
    <row r="9690" spans="1:37" x14ac:dyDescent="0.25">
      <c r="A9690" s="6">
        <v>0.6277314814814815</v>
      </c>
      <c r="B9690">
        <v>0.19</v>
      </c>
      <c r="C9690">
        <f>B9690+0.68</f>
        <v>0.87000000000000011</v>
      </c>
      <c r="D9690" s="5">
        <f>C9690/(0.2905*LN(C9690)+0.3655)</f>
        <v>2.6765576696495312</v>
      </c>
      <c r="E9690" s="5">
        <f>D9690*100</f>
        <v>267.6557669649531</v>
      </c>
      <c r="F9690">
        <v>109.910483485355</v>
      </c>
      <c r="G9690" s="4">
        <f>75.6*1000/(287.05*(F9690+273))</f>
        <v>0.68780762723288935</v>
      </c>
      <c r="H9690" s="3">
        <f>SQRT(2*ABS(E9690)/G9690)</f>
        <v>27.897790378282519</v>
      </c>
      <c r="I9690" s="2">
        <f>(2/2*0.0254)^2*3.1416*H9690</f>
        <v>5.6544208364526359E-2</v>
      </c>
      <c r="K9690" s="6"/>
      <c r="X9690" s="9"/>
      <c r="Y9690" s="9"/>
      <c r="Z9690" s="9"/>
      <c r="AA9690" s="8"/>
      <c r="AB9690" s="12"/>
      <c r="AC9690" s="11"/>
      <c r="AD9690" s="11"/>
      <c r="AE9690" s="11"/>
      <c r="AF9690" s="11"/>
      <c r="AG9690" s="11"/>
      <c r="AH9690" s="10"/>
      <c r="AI9690" s="7">
        <v>360462.7</v>
      </c>
      <c r="AK9690" s="1">
        <v>4.1697159999999997E-2</v>
      </c>
    </row>
    <row r="9691" spans="1:37" x14ac:dyDescent="0.25">
      <c r="A9691" s="6">
        <v>0.62774305555555554</v>
      </c>
      <c r="B9691">
        <v>0.26</v>
      </c>
      <c r="C9691">
        <f>B9691+0.68</f>
        <v>0.94000000000000006</v>
      </c>
      <c r="D9691" s="5">
        <f>C9691/(0.2905*LN(C9691)+0.3655)</f>
        <v>2.7048398588920084</v>
      </c>
      <c r="E9691" s="5">
        <f>D9691*100</f>
        <v>270.48398588920082</v>
      </c>
      <c r="F9691">
        <v>109.744370664993</v>
      </c>
      <c r="G9691" s="4">
        <f>75.6*1000/(287.05*(F9691+273))</f>
        <v>0.68810613891217987</v>
      </c>
      <c r="H9691" s="3">
        <f>SQRT(2*ABS(E9691)/G9691)</f>
        <v>28.038712042262219</v>
      </c>
      <c r="I9691" s="2">
        <f>(2/2*0.0254)^2*3.1416*H9691</f>
        <v>5.6829833276861599E-2</v>
      </c>
      <c r="K9691" s="6"/>
      <c r="X9691" s="9"/>
      <c r="Y9691" s="9"/>
      <c r="Z9691" s="9"/>
      <c r="AA9691" s="8"/>
      <c r="AB9691" s="12"/>
      <c r="AC9691" s="11"/>
      <c r="AD9691" s="11"/>
      <c r="AE9691" s="11"/>
      <c r="AF9691" s="11"/>
      <c r="AG9691" s="11"/>
      <c r="AH9691" s="10"/>
      <c r="AI9691" s="7">
        <v>329405.09999999998</v>
      </c>
      <c r="AK9691" s="1">
        <v>4.1240239999999997E-2</v>
      </c>
    </row>
    <row r="9692" spans="1:37" x14ac:dyDescent="0.25">
      <c r="A9692" s="6">
        <v>0.62775462962962958</v>
      </c>
      <c r="B9692">
        <v>0.26</v>
      </c>
      <c r="C9692">
        <f>B9692+0.68</f>
        <v>0.94000000000000006</v>
      </c>
      <c r="D9692" s="5">
        <f>C9692/(0.2905*LN(C9692)+0.3655)</f>
        <v>2.7048398588920084</v>
      </c>
      <c r="E9692" s="5">
        <f>D9692*100</f>
        <v>270.48398588920082</v>
      </c>
      <c r="F9692">
        <v>109.615559027982</v>
      </c>
      <c r="G9692" s="4">
        <f>75.6*1000/(287.05*(F9692+273))</f>
        <v>0.68833779723369659</v>
      </c>
      <c r="H9692" s="3">
        <f>SQRT(2*ABS(E9692)/G9692)</f>
        <v>28.03399346688402</v>
      </c>
      <c r="I9692" s="2">
        <f>(2/2*0.0254)^2*3.1416*H9692</f>
        <v>5.6820269504758117E-2</v>
      </c>
      <c r="K9692" s="6"/>
      <c r="X9692" s="9"/>
      <c r="Y9692" s="9"/>
      <c r="Z9692" s="9"/>
      <c r="AA9692" s="8"/>
      <c r="AB9692" s="12"/>
      <c r="AC9692" s="11"/>
      <c r="AD9692" s="11"/>
      <c r="AE9692" s="11"/>
      <c r="AF9692" s="11"/>
      <c r="AG9692" s="11"/>
      <c r="AH9692" s="10"/>
      <c r="AI9692" s="7">
        <v>305819.2</v>
      </c>
      <c r="AK9692" s="1">
        <v>3.7497639999999999E-2</v>
      </c>
    </row>
    <row r="9693" spans="1:37" x14ac:dyDescent="0.25">
      <c r="A9693" s="6">
        <v>0.62776620370370373</v>
      </c>
      <c r="B9693">
        <v>0.28000000000000003</v>
      </c>
      <c r="C9693">
        <f>B9693+0.68</f>
        <v>0.96000000000000008</v>
      </c>
      <c r="D9693" s="5">
        <f>C9693/(0.2905*LN(C9693)+0.3655)</f>
        <v>2.7146157496557359</v>
      </c>
      <c r="E9693" s="5">
        <f>D9693*100</f>
        <v>271.46157496557362</v>
      </c>
      <c r="F9693">
        <v>109.473198976014</v>
      </c>
      <c r="G9693" s="4">
        <f>75.6*1000/(287.05*(F9693+273))</f>
        <v>0.68859400290993222</v>
      </c>
      <c r="H9693" s="3">
        <f>SQRT(2*ABS(E9693)/G9693)</f>
        <v>28.079383091308504</v>
      </c>
      <c r="I9693" s="2">
        <f>(2/2*0.0254)^2*3.1416*H9693</f>
        <v>5.6912266768564486E-2</v>
      </c>
      <c r="K9693" s="6"/>
      <c r="X9693" s="9"/>
      <c r="Y9693" s="9"/>
      <c r="Z9693" s="9"/>
      <c r="AA9693" s="8"/>
      <c r="AB9693" s="12"/>
      <c r="AC9693" s="11"/>
      <c r="AD9693" s="11"/>
      <c r="AE9693" s="11"/>
      <c r="AF9693" s="11"/>
      <c r="AG9693" s="11"/>
      <c r="AH9693" s="10"/>
      <c r="AI9693" s="7">
        <v>311439.09999999998</v>
      </c>
      <c r="AK9693" s="1">
        <v>3.5961449999999999E-2</v>
      </c>
    </row>
    <row r="9694" spans="1:37" x14ac:dyDescent="0.25">
      <c r="A9694" s="6">
        <v>0.62777777777777777</v>
      </c>
      <c r="B9694">
        <v>0.33</v>
      </c>
      <c r="C9694">
        <f>B9694+0.68</f>
        <v>1.01</v>
      </c>
      <c r="D9694" s="5">
        <f>C9694/(0.2905*LN(C9694)+0.3655)</f>
        <v>2.7416554037986409</v>
      </c>
      <c r="E9694" s="5">
        <f>D9694*100</f>
        <v>274.16554037986407</v>
      </c>
      <c r="F9694">
        <v>109.357963344617</v>
      </c>
      <c r="G9694" s="4">
        <f>75.6*1000/(287.05*(F9694+273))</f>
        <v>0.68880153243019493</v>
      </c>
      <c r="H9694" s="3">
        <f>SQRT(2*ABS(E9694)/G9694)</f>
        <v>28.214631299120313</v>
      </c>
      <c r="I9694" s="2">
        <f>(2/2*0.0254)^2*3.1416*H9694</f>
        <v>5.7186392523319349E-2</v>
      </c>
      <c r="K9694" s="6"/>
      <c r="X9694" s="9"/>
      <c r="Y9694" s="9"/>
      <c r="Z9694" s="9"/>
      <c r="AA9694" s="8"/>
      <c r="AB9694" s="12"/>
      <c r="AC9694" s="11"/>
      <c r="AD9694" s="11"/>
      <c r="AE9694" s="11"/>
      <c r="AF9694" s="11"/>
      <c r="AG9694" s="11"/>
      <c r="AH9694" s="10"/>
      <c r="AI9694" s="7">
        <v>300701.40000000002</v>
      </c>
      <c r="AK9694" s="1">
        <v>3.4584570000000002E-2</v>
      </c>
    </row>
    <row r="9695" spans="1:37" x14ac:dyDescent="0.25">
      <c r="A9695" s="6">
        <v>0.62778935185185192</v>
      </c>
      <c r="B9695">
        <v>0.31</v>
      </c>
      <c r="C9695">
        <f>B9695+0.68</f>
        <v>0.99</v>
      </c>
      <c r="D9695" s="5">
        <f>C9695/(0.2905*LN(C9695)+0.3655)</f>
        <v>2.7304290623909595</v>
      </c>
      <c r="E9695" s="5">
        <f>D9695*100</f>
        <v>273.04290623909594</v>
      </c>
      <c r="F9695">
        <v>109.208845780974</v>
      </c>
      <c r="G9695" s="4">
        <f>75.6*1000/(287.05*(F9695+273))</f>
        <v>0.68907026615387335</v>
      </c>
      <c r="H9695" s="3">
        <f>SQRT(2*ABS(E9695)/G9695)</f>
        <v>28.151315343657494</v>
      </c>
      <c r="I9695" s="2">
        <f>(2/2*0.0254)^2*3.1416*H9695</f>
        <v>5.7058061550509555E-2</v>
      </c>
      <c r="K9695" s="6"/>
      <c r="X9695" s="9"/>
      <c r="Y9695" s="9"/>
      <c r="Z9695" s="9"/>
      <c r="AA9695" s="8"/>
      <c r="AB9695" s="12"/>
      <c r="AC9695" s="11"/>
      <c r="AD9695" s="11"/>
      <c r="AE9695" s="11"/>
      <c r="AF9695" s="11"/>
      <c r="AG9695" s="11"/>
      <c r="AH9695" s="10"/>
      <c r="AI9695" s="7">
        <v>281403.2</v>
      </c>
      <c r="AK9695" s="1">
        <v>3.4001440000000001E-2</v>
      </c>
    </row>
    <row r="9696" spans="1:37" x14ac:dyDescent="0.25">
      <c r="A9696" s="6">
        <v>0.62780092592592596</v>
      </c>
      <c r="B9696">
        <v>0.26</v>
      </c>
      <c r="C9696">
        <f>B9696+0.68</f>
        <v>0.94000000000000006</v>
      </c>
      <c r="D9696" s="5">
        <f>C9696/(0.2905*LN(C9696)+0.3655)</f>
        <v>2.7048398588920084</v>
      </c>
      <c r="E9696" s="5">
        <f>D9696*100</f>
        <v>270.48398588920082</v>
      </c>
      <c r="F9696">
        <v>109.083460970318</v>
      </c>
      <c r="G9696" s="4">
        <f>75.6*1000/(287.05*(F9696+273))</f>
        <v>0.68929639199724535</v>
      </c>
      <c r="H9696" s="3">
        <f>SQRT(2*ABS(E9696)/G9696)</f>
        <v>28.014493445404316</v>
      </c>
      <c r="I9696" s="2">
        <f>(2/2*0.0254)^2*3.1416*H9696</f>
        <v>5.678074618543031E-2</v>
      </c>
      <c r="K9696" s="6"/>
      <c r="X9696" s="9"/>
      <c r="Y9696" s="9"/>
      <c r="Z9696" s="9"/>
      <c r="AA9696" s="8"/>
      <c r="AB9696" s="12"/>
      <c r="AC9696" s="11"/>
      <c r="AD9696" s="11"/>
      <c r="AE9696" s="11"/>
      <c r="AF9696" s="11"/>
      <c r="AG9696" s="11"/>
      <c r="AH9696" s="10"/>
      <c r="AI9696" s="7">
        <v>218417.9</v>
      </c>
      <c r="AK9696" s="1">
        <v>3.2031499999999997E-2</v>
      </c>
    </row>
    <row r="9697" spans="1:37" x14ac:dyDescent="0.25">
      <c r="A9697" s="6">
        <v>0.6278125</v>
      </c>
      <c r="B9697">
        <v>0.28999999999999998</v>
      </c>
      <c r="C9697">
        <f>B9697+0.68</f>
        <v>0.97</v>
      </c>
      <c r="D9697" s="5">
        <f>C9697/(0.2905*LN(C9697)+0.3655)</f>
        <v>2.7197410564993283</v>
      </c>
      <c r="E9697" s="5">
        <f>D9697*100</f>
        <v>271.97410564993282</v>
      </c>
      <c r="F9697">
        <v>108.975027044372</v>
      </c>
      <c r="G9697" s="4">
        <f>75.6*1000/(287.05*(F9697+273))</f>
        <v>0.68949206739127056</v>
      </c>
      <c r="H9697" s="3">
        <f>SQRT(2*ABS(E9697)/G9697)</f>
        <v>28.087568170847408</v>
      </c>
      <c r="I9697" s="2">
        <f>(2/2*0.0254)^2*3.1416*H9697</f>
        <v>5.6928856571436051E-2</v>
      </c>
      <c r="K9697" s="6"/>
      <c r="X9697" s="9"/>
      <c r="Y9697" s="9"/>
      <c r="Z9697" s="9"/>
      <c r="AA9697" s="8"/>
      <c r="AB9697" s="12"/>
      <c r="AC9697" s="11"/>
      <c r="AD9697" s="11"/>
      <c r="AE9697" s="11"/>
      <c r="AF9697" s="11"/>
      <c r="AG9697" s="11"/>
      <c r="AH9697" s="10"/>
      <c r="AI9697" s="7">
        <v>210401.8</v>
      </c>
      <c r="AK9697" s="1">
        <v>2.9871680000000001E-2</v>
      </c>
    </row>
    <row r="9698" spans="1:37" x14ac:dyDescent="0.25">
      <c r="A9698" s="6">
        <v>0.62782407407407403</v>
      </c>
      <c r="B9698">
        <v>0.28000000000000003</v>
      </c>
      <c r="C9698">
        <f>B9698+0.68</f>
        <v>0.96000000000000008</v>
      </c>
      <c r="D9698" s="5">
        <f>C9698/(0.2905*LN(C9698)+0.3655)</f>
        <v>2.7146157496557359</v>
      </c>
      <c r="E9698" s="5">
        <f>D9698*100</f>
        <v>271.46157496557362</v>
      </c>
      <c r="F9698">
        <v>108.846270167518</v>
      </c>
      <c r="G9698" s="4">
        <f>75.6*1000/(287.05*(F9698+273))</f>
        <v>0.68972456107301827</v>
      </c>
      <c r="H9698" s="3">
        <f>SQRT(2*ABS(E9698)/G9698)</f>
        <v>28.056360571126426</v>
      </c>
      <c r="I9698" s="2">
        <f>(2/2*0.0254)^2*3.1416*H9698</f>
        <v>5.6865603926790992E-2</v>
      </c>
      <c r="K9698" s="6"/>
      <c r="X9698" s="9"/>
      <c r="Y9698" s="9"/>
      <c r="Z9698" s="9"/>
      <c r="AA9698" s="8"/>
      <c r="AB9698" s="12"/>
      <c r="AC9698" s="11"/>
      <c r="AD9698" s="11"/>
      <c r="AE9698" s="11"/>
      <c r="AF9698" s="11"/>
      <c r="AG9698" s="11"/>
      <c r="AH9698" s="10"/>
      <c r="AI9698" s="7">
        <v>182634.5</v>
      </c>
      <c r="AK9698" s="1">
        <v>2.8623949999999999E-2</v>
      </c>
    </row>
    <row r="9699" spans="1:37" x14ac:dyDescent="0.25">
      <c r="A9699" s="6">
        <v>0.62783564814814818</v>
      </c>
      <c r="B9699">
        <v>0.26</v>
      </c>
      <c r="C9699">
        <f>B9699+0.68</f>
        <v>0.94000000000000006</v>
      </c>
      <c r="D9699" s="5">
        <f>C9699/(0.2905*LN(C9699)+0.3655)</f>
        <v>2.7048398588920084</v>
      </c>
      <c r="E9699" s="5">
        <f>D9699*100</f>
        <v>270.48398588920082</v>
      </c>
      <c r="F9699">
        <v>108.690418776971</v>
      </c>
      <c r="G9699" s="4">
        <f>75.6*1000/(287.05*(F9699+273))</f>
        <v>0.69000618860844887</v>
      </c>
      <c r="H9699" s="3">
        <f>SQRT(2*ABS(E9699)/G9699)</f>
        <v>28.000080742155724</v>
      </c>
      <c r="I9699" s="2">
        <f>(2/2*0.0254)^2*3.1416*H9699</f>
        <v>5.6751534018999419E-2</v>
      </c>
      <c r="K9699" s="6"/>
      <c r="X9699" s="9"/>
      <c r="Y9699" s="9"/>
      <c r="Z9699" s="9"/>
      <c r="AA9699" s="8"/>
      <c r="AB9699" s="12"/>
      <c r="AC9699" s="11"/>
      <c r="AD9699" s="11"/>
      <c r="AE9699" s="11"/>
      <c r="AF9699" s="11"/>
      <c r="AG9699" s="11"/>
      <c r="AH9699" s="10"/>
      <c r="AI9699" s="7">
        <v>144678.20000000001</v>
      </c>
      <c r="AK9699" s="1">
        <v>2.8609849999999999E-2</v>
      </c>
    </row>
    <row r="9700" spans="1:37" x14ac:dyDescent="0.25">
      <c r="A9700" s="6">
        <v>0.62784722222222222</v>
      </c>
      <c r="B9700">
        <v>0.3</v>
      </c>
      <c r="C9700">
        <f>B9700+0.68</f>
        <v>0.98</v>
      </c>
      <c r="D9700" s="5">
        <f>C9700/(0.2905*LN(C9700)+0.3655)</f>
        <v>2.7250145027674018</v>
      </c>
      <c r="E9700" s="5">
        <f>D9700*100</f>
        <v>272.50145027674017</v>
      </c>
      <c r="F9700">
        <v>108.56168203474201</v>
      </c>
      <c r="G9700" s="4">
        <f>75.6*1000/(287.05*(F9700+273))</f>
        <v>0.69023899277359879</v>
      </c>
      <c r="H9700" s="3">
        <f>SQRT(2*ABS(E9700)/G9700)</f>
        <v>28.09956921778933</v>
      </c>
      <c r="I9700" s="2">
        <f>(2/2*0.0254)^2*3.1416*H9700</f>
        <v>5.6953180709286226E-2</v>
      </c>
      <c r="K9700" s="6"/>
      <c r="X9700" s="9"/>
      <c r="Y9700" s="9"/>
      <c r="Z9700" s="9"/>
      <c r="AA9700" s="8"/>
      <c r="AB9700" s="12"/>
      <c r="AC9700" s="11"/>
      <c r="AD9700" s="11"/>
      <c r="AE9700" s="11"/>
      <c r="AF9700" s="11"/>
      <c r="AG9700" s="11"/>
      <c r="AH9700" s="10"/>
      <c r="AI9700" s="7">
        <v>137754</v>
      </c>
      <c r="AK9700" s="1">
        <v>2.3803439999999999E-2</v>
      </c>
    </row>
    <row r="9701" spans="1:37" x14ac:dyDescent="0.25">
      <c r="A9701" s="6">
        <v>0.62785879629629626</v>
      </c>
      <c r="B9701">
        <v>0.32</v>
      </c>
      <c r="C9701">
        <f>B9701+0.68</f>
        <v>1</v>
      </c>
      <c r="D9701" s="5">
        <f>C9701/(0.2905*LN(C9701)+0.3655)</f>
        <v>2.7359781121751028</v>
      </c>
      <c r="E9701" s="5">
        <f>D9701*100</f>
        <v>273.5978112175103</v>
      </c>
      <c r="F9701">
        <v>108.453279193583</v>
      </c>
      <c r="G9701" s="4">
        <f>75.6*1000/(287.05*(F9701+273))</f>
        <v>0.69043514751122115</v>
      </c>
      <c r="H9701" s="3">
        <f>SQRT(2*ABS(E9701)/G9701)</f>
        <v>28.152039383280023</v>
      </c>
      <c r="I9701" s="2">
        <f>(2/2*0.0254)^2*3.1416*H9701</f>
        <v>5.7059529059108813E-2</v>
      </c>
      <c r="K9701" s="6"/>
      <c r="X9701" s="9"/>
      <c r="Y9701" s="9"/>
      <c r="Z9701" s="9"/>
      <c r="AA9701" s="8"/>
      <c r="AB9701" s="12"/>
      <c r="AC9701" s="11"/>
      <c r="AD9701" s="11"/>
      <c r="AE9701" s="11"/>
      <c r="AF9701" s="11"/>
      <c r="AG9701" s="11"/>
      <c r="AH9701" s="10"/>
      <c r="AI9701" s="7">
        <v>126444.5</v>
      </c>
      <c r="AK9701" s="1">
        <v>2.1400120000000002E-2</v>
      </c>
    </row>
    <row r="9702" spans="1:37" x14ac:dyDescent="0.25">
      <c r="A9702" s="6">
        <v>0.62787037037037041</v>
      </c>
      <c r="B9702">
        <v>1.54</v>
      </c>
      <c r="C9702">
        <f>B9702+0.68</f>
        <v>2.2200000000000002</v>
      </c>
      <c r="D9702" s="5">
        <f>C9702/(0.2905*LN(C9702)+0.3655)</f>
        <v>3.7174980128077606</v>
      </c>
      <c r="E9702" s="5">
        <f>D9702*100</f>
        <v>371.74980128077607</v>
      </c>
      <c r="F9702">
        <v>108.44989170850801</v>
      </c>
      <c r="G9702" s="4">
        <f>75.6*1000/(287.05*(F9702+273))</f>
        <v>0.69044127895550322</v>
      </c>
      <c r="H9702" s="3">
        <f>SQRT(2*ABS(E9702)/G9702)</f>
        <v>32.815346636288659</v>
      </c>
      <c r="I9702" s="2">
        <f>(2/2*0.0254)^2*3.1416*H9702</f>
        <v>6.6511281811082873E-2</v>
      </c>
      <c r="K9702" s="6"/>
      <c r="X9702" s="9"/>
      <c r="Y9702" s="9"/>
      <c r="Z9702" s="9"/>
      <c r="AA9702" s="8"/>
      <c r="AB9702" s="12"/>
      <c r="AC9702" s="11"/>
      <c r="AD9702" s="11"/>
      <c r="AE9702" s="11"/>
      <c r="AF9702" s="11"/>
      <c r="AG9702" s="11"/>
      <c r="AH9702" s="10"/>
      <c r="AI9702" s="7">
        <v>120041.5</v>
      </c>
      <c r="AK9702" s="1">
        <v>1.859415E-2</v>
      </c>
    </row>
    <row r="9703" spans="1:37" x14ac:dyDescent="0.25">
      <c r="A9703" s="6">
        <v>0.62788194444444445</v>
      </c>
      <c r="B9703">
        <v>2.29</v>
      </c>
      <c r="C9703">
        <f>B9703+0.68</f>
        <v>2.97</v>
      </c>
      <c r="D9703" s="5">
        <f>C9703/(0.2905*LN(C9703)+0.3655)</f>
        <v>4.3565810399904326</v>
      </c>
      <c r="E9703" s="5">
        <f>D9703*100</f>
        <v>435.65810399904325</v>
      </c>
      <c r="F9703">
        <v>109.047055590432</v>
      </c>
      <c r="G9703" s="4">
        <f>75.6*1000/(287.05*(F9703+273))</f>
        <v>0.68936207525965376</v>
      </c>
      <c r="H9703" s="3">
        <f>SQRT(2*ABS(E9703)/G9703)</f>
        <v>35.55201354312144</v>
      </c>
      <c r="I9703" s="2">
        <f>(2/2*0.0254)^2*3.1416*H9703</f>
        <v>7.2058053139779879E-2</v>
      </c>
      <c r="K9703" s="6"/>
      <c r="X9703" s="9"/>
      <c r="Y9703" s="9"/>
      <c r="Z9703" s="9"/>
      <c r="AA9703" s="8"/>
      <c r="AB9703" s="12"/>
      <c r="AC9703" s="11"/>
      <c r="AD9703" s="11"/>
      <c r="AE9703" s="11"/>
      <c r="AF9703" s="11"/>
      <c r="AG9703" s="11"/>
      <c r="AH9703" s="10"/>
      <c r="AI9703" s="7">
        <v>102547.7</v>
      </c>
      <c r="AK9703" s="1">
        <v>3.5286579999999998E-2</v>
      </c>
    </row>
    <row r="9704" spans="1:37" x14ac:dyDescent="0.25">
      <c r="A9704" s="6">
        <v>0.62789351851851849</v>
      </c>
      <c r="B9704">
        <v>1.63</v>
      </c>
      <c r="C9704">
        <f>B9704+0.68</f>
        <v>2.31</v>
      </c>
      <c r="D9704" s="5">
        <f>C9704/(0.2905*LN(C9704)+0.3655)</f>
        <v>3.7948456757774811</v>
      </c>
      <c r="E9704" s="5">
        <f>D9704*100</f>
        <v>379.48456757774812</v>
      </c>
      <c r="F9704">
        <v>109.459641461397</v>
      </c>
      <c r="G9704" s="4">
        <f>75.6*1000/(287.05*(F9704+273))</f>
        <v>0.68861841234362831</v>
      </c>
      <c r="H9704" s="3">
        <f>SQRT(2*ABS(E9704)/G9704)</f>
        <v>33.19882721753708</v>
      </c>
      <c r="I9704" s="2">
        <f>(2/2*0.0254)^2*3.1416*H9704</f>
        <v>6.7288533543060206E-2</v>
      </c>
      <c r="K9704" s="6"/>
      <c r="X9704" s="9"/>
      <c r="Y9704" s="9"/>
      <c r="Z9704" s="9"/>
      <c r="AA9704" s="8"/>
      <c r="AB9704" s="12"/>
      <c r="AC9704" s="11"/>
      <c r="AD9704" s="11"/>
      <c r="AE9704" s="11"/>
      <c r="AF9704" s="11"/>
      <c r="AG9704" s="11"/>
      <c r="AH9704" s="10"/>
      <c r="AI9704" s="7">
        <v>91615.1</v>
      </c>
      <c r="AK9704" s="1">
        <v>3.468545E-2</v>
      </c>
    </row>
    <row r="9705" spans="1:37" x14ac:dyDescent="0.25">
      <c r="A9705" s="6">
        <v>0.62790509259259253</v>
      </c>
      <c r="B9705">
        <v>1.25</v>
      </c>
      <c r="C9705">
        <f>B9705+0.68</f>
        <v>1.9300000000000002</v>
      </c>
      <c r="D9705" s="5">
        <f>C9705/(0.2905*LN(C9705)+0.3655)</f>
        <v>3.4680446407091843</v>
      </c>
      <c r="E9705" s="5">
        <f>D9705*100</f>
        <v>346.80446407091841</v>
      </c>
      <c r="F9705">
        <v>109.98593970875601</v>
      </c>
      <c r="G9705" s="4">
        <f>75.6*1000/(287.05*(F9705+273))</f>
        <v>0.68767211477512946</v>
      </c>
      <c r="H9705" s="3">
        <f>SQRT(2*ABS(E9705)/G9705)</f>
        <v>31.758986186356509</v>
      </c>
      <c r="I9705" s="2">
        <f>(2/2*0.0254)^2*3.1416*H9705</f>
        <v>6.4370213841932644E-2</v>
      </c>
      <c r="K9705" s="6"/>
      <c r="X9705" s="9"/>
      <c r="Y9705" s="9"/>
      <c r="Z9705" s="9"/>
      <c r="AA9705" s="8"/>
      <c r="AB9705" s="12"/>
      <c r="AC9705" s="11"/>
      <c r="AD9705" s="11"/>
      <c r="AE9705" s="11"/>
      <c r="AF9705" s="11"/>
      <c r="AG9705" s="11"/>
      <c r="AH9705" s="10"/>
      <c r="AI9705" s="7">
        <v>85561.2</v>
      </c>
      <c r="AK9705" s="1">
        <v>2.9696699999999999E-2</v>
      </c>
    </row>
    <row r="9706" spans="1:37" x14ac:dyDescent="0.25">
      <c r="A9706" s="6">
        <v>0.62791666666666668</v>
      </c>
      <c r="B9706">
        <v>0.94</v>
      </c>
      <c r="C9706">
        <f>B9706+0.68</f>
        <v>1.62</v>
      </c>
      <c r="D9706" s="5">
        <f>C9706/(0.2905*LN(C9706)+0.3655)</f>
        <v>3.2038300634683963</v>
      </c>
      <c r="E9706" s="5">
        <f>D9706*100</f>
        <v>320.38300634683964</v>
      </c>
      <c r="F9706">
        <v>110.369090899347</v>
      </c>
      <c r="G9706" s="4">
        <f>75.6*1000/(287.05*(F9706+273))</f>
        <v>0.68698483352119688</v>
      </c>
      <c r="H9706" s="3">
        <f>SQRT(2*ABS(E9706)/G9706)</f>
        <v>30.540501154683291</v>
      </c>
      <c r="I9706" s="2">
        <f>(2/2*0.0254)^2*3.1416*H9706</f>
        <v>6.1900546151920109E-2</v>
      </c>
      <c r="K9706" s="6"/>
      <c r="X9706" s="9"/>
      <c r="Y9706" s="9"/>
      <c r="Z9706" s="9"/>
      <c r="AA9706" s="8"/>
      <c r="AB9706" s="12"/>
      <c r="AC9706" s="11"/>
      <c r="AD9706" s="11"/>
      <c r="AE9706" s="11"/>
      <c r="AF9706" s="11"/>
      <c r="AG9706" s="11"/>
      <c r="AH9706" s="10"/>
      <c r="AI9706" s="7">
        <v>81117</v>
      </c>
      <c r="AK9706" s="1">
        <v>2.5664289999999999E-2</v>
      </c>
    </row>
    <row r="9707" spans="1:37" x14ac:dyDescent="0.25">
      <c r="A9707" s="6">
        <v>0.62792824074074072</v>
      </c>
      <c r="B9707">
        <v>0.72</v>
      </c>
      <c r="C9707">
        <f>B9707+0.68</f>
        <v>1.4</v>
      </c>
      <c r="D9707" s="5">
        <f>C9707/(0.2905*LN(C9707)+0.3655)</f>
        <v>3.0221576955849159</v>
      </c>
      <c r="E9707" s="5">
        <f>D9707*100</f>
        <v>302.21576955849162</v>
      </c>
      <c r="F9707">
        <v>110.83033744025801</v>
      </c>
      <c r="G9707" s="4">
        <f>75.6*1000/(287.05*(F9707+273))</f>
        <v>0.68615928809861992</v>
      </c>
      <c r="H9707" s="3">
        <f>SQRT(2*ABS(E9707)/G9707)</f>
        <v>29.679807893520369</v>
      </c>
      <c r="I9707" s="2">
        <f>(2/2*0.0254)^2*3.1416*H9707</f>
        <v>6.0156063222009441E-2</v>
      </c>
      <c r="K9707" s="6"/>
      <c r="X9707" s="9"/>
      <c r="Y9707" s="9"/>
      <c r="Z9707" s="9"/>
      <c r="AA9707" s="8"/>
      <c r="AB9707" s="12"/>
      <c r="AC9707" s="11"/>
      <c r="AD9707" s="11"/>
      <c r="AE9707" s="11"/>
      <c r="AF9707" s="11"/>
      <c r="AG9707" s="11"/>
      <c r="AH9707" s="10"/>
      <c r="AI9707" s="7">
        <v>76037.3</v>
      </c>
      <c r="AK9707" s="1">
        <v>2.3526999999999999E-2</v>
      </c>
    </row>
    <row r="9708" spans="1:37" x14ac:dyDescent="0.25">
      <c r="A9708" s="6">
        <v>0.62793981481481487</v>
      </c>
      <c r="B9708">
        <v>0.72</v>
      </c>
      <c r="C9708">
        <f>B9708+0.68</f>
        <v>1.4</v>
      </c>
      <c r="D9708" s="5">
        <f>C9708/(0.2905*LN(C9708)+0.3655)</f>
        <v>3.0221576955849159</v>
      </c>
      <c r="E9708" s="5">
        <f>D9708*100</f>
        <v>302.21576955849162</v>
      </c>
      <c r="F9708">
        <v>111.179743300769</v>
      </c>
      <c r="G9708" s="4">
        <f>75.6*1000/(287.05*(F9708+273))</f>
        <v>0.68553523625651636</v>
      </c>
      <c r="H9708" s="3">
        <f>SQRT(2*ABS(E9708)/G9708)</f>
        <v>29.693313782482058</v>
      </c>
      <c r="I9708" s="2">
        <f>(2/2*0.0254)^2*3.1416*H9708</f>
        <v>6.0183437425817075E-2</v>
      </c>
      <c r="K9708" s="6"/>
      <c r="X9708" s="9"/>
      <c r="Y9708" s="9"/>
      <c r="Z9708" s="9"/>
      <c r="AA9708" s="8"/>
      <c r="AB9708" s="12"/>
      <c r="AC9708" s="11"/>
      <c r="AD9708" s="11"/>
      <c r="AE9708" s="11"/>
      <c r="AF9708" s="11"/>
      <c r="AG9708" s="11"/>
      <c r="AH9708" s="10"/>
      <c r="AI9708" s="7">
        <v>72441.3</v>
      </c>
      <c r="AK9708" s="1">
        <v>2.1557099999999999E-2</v>
      </c>
    </row>
    <row r="9709" spans="1:37" x14ac:dyDescent="0.25">
      <c r="A9709" s="6">
        <v>0.62795138888888891</v>
      </c>
      <c r="B9709">
        <v>0.4</v>
      </c>
      <c r="C9709">
        <f>B9709+0.68</f>
        <v>1.08</v>
      </c>
      <c r="D9709" s="5">
        <f>C9709/(0.2905*LN(C9709)+0.3655)</f>
        <v>2.7845301024923019</v>
      </c>
      <c r="E9709" s="5">
        <f>D9709*100</f>
        <v>278.4530102492302</v>
      </c>
      <c r="F9709">
        <v>111.519038047659</v>
      </c>
      <c r="G9709" s="4">
        <f>75.6*1000/(287.05*(F9709+273))</f>
        <v>0.68493032861487968</v>
      </c>
      <c r="H9709" s="3">
        <f>SQRT(2*ABS(E9709)/G9709)</f>
        <v>28.514631132337751</v>
      </c>
      <c r="I9709" s="2">
        <f>(2/2*0.0254)^2*3.1416*H9709</f>
        <v>5.7794442582078671E-2</v>
      </c>
      <c r="K9709" s="6"/>
      <c r="X9709" s="9"/>
      <c r="Y9709" s="9"/>
      <c r="Z9709" s="9"/>
      <c r="AA9709" s="8"/>
      <c r="AB9709" s="12"/>
      <c r="AC9709" s="11"/>
      <c r="AD9709" s="11"/>
      <c r="AE9709" s="11"/>
      <c r="AF9709" s="11"/>
      <c r="AG9709" s="11"/>
      <c r="AH9709" s="10"/>
      <c r="AI9709" s="7">
        <v>60181.4</v>
      </c>
      <c r="AK9709" s="1">
        <v>1.75984E-2</v>
      </c>
    </row>
    <row r="9710" spans="1:37" x14ac:dyDescent="0.25">
      <c r="A9710" s="6">
        <v>0.62796296296296295</v>
      </c>
      <c r="B9710">
        <v>0.5</v>
      </c>
      <c r="C9710">
        <f>B9710+0.68</f>
        <v>1.1800000000000002</v>
      </c>
      <c r="D9710" s="5">
        <f>C9710/(0.2905*LN(C9710)+0.3655)</f>
        <v>2.8531226182404996</v>
      </c>
      <c r="E9710" s="5">
        <f>D9710*100</f>
        <v>285.31226182404998</v>
      </c>
      <c r="F9710">
        <v>111.624232607153</v>
      </c>
      <c r="G9710" s="4">
        <f>75.6*1000/(287.05*(F9710+273))</f>
        <v>0.68474300046939518</v>
      </c>
      <c r="H9710" s="3">
        <f>SQRT(2*ABS(E9710)/G9710)</f>
        <v>28.867648953596952</v>
      </c>
      <c r="I9710" s="2">
        <f>(2/2*0.0254)^2*3.1416*H9710</f>
        <v>5.8509951336392432E-2</v>
      </c>
      <c r="K9710" s="6"/>
      <c r="X9710" s="9"/>
      <c r="Y9710" s="9"/>
      <c r="Z9710" s="9"/>
      <c r="AA9710" s="8"/>
      <c r="AB9710" s="12"/>
      <c r="AC9710" s="11"/>
      <c r="AD9710" s="11"/>
      <c r="AE9710" s="11"/>
      <c r="AF9710" s="11"/>
      <c r="AG9710" s="11"/>
      <c r="AH9710" s="10"/>
      <c r="AI9710" s="7">
        <v>55577.5</v>
      </c>
      <c r="AK9710" s="1">
        <v>1.5119580000000001E-2</v>
      </c>
    </row>
    <row r="9711" spans="1:37" x14ac:dyDescent="0.25">
      <c r="A9711" s="6">
        <v>0.62797453703703698</v>
      </c>
      <c r="B9711">
        <v>0.28999999999999998</v>
      </c>
      <c r="C9711">
        <f>B9711+0.68</f>
        <v>0.97</v>
      </c>
      <c r="D9711" s="5">
        <f>C9711/(0.2905*LN(C9711)+0.3655)</f>
        <v>2.7197410564993283</v>
      </c>
      <c r="E9711" s="5">
        <f>D9711*100</f>
        <v>271.97410564993282</v>
      </c>
      <c r="F9711">
        <v>111.617445672768</v>
      </c>
      <c r="G9711" s="4">
        <f>75.6*1000/(287.05*(F9711+273))</f>
        <v>0.68475508339976421</v>
      </c>
      <c r="H9711" s="3">
        <f>SQRT(2*ABS(E9711)/G9711)</f>
        <v>28.184552518427562</v>
      </c>
      <c r="I9711" s="2">
        <f>(2/2*0.0254)^2*3.1416*H9711</f>
        <v>5.7125427808201061E-2</v>
      </c>
      <c r="K9711" s="6"/>
      <c r="X9711" s="9"/>
      <c r="Y9711" s="9"/>
      <c r="Z9711" s="9"/>
      <c r="AA9711" s="8"/>
      <c r="AB9711" s="12"/>
      <c r="AC9711" s="11"/>
      <c r="AD9711" s="11"/>
      <c r="AE9711" s="11"/>
      <c r="AF9711" s="11"/>
      <c r="AG9711" s="11"/>
      <c r="AH9711" s="10"/>
      <c r="AI9711" s="7">
        <v>49547.3</v>
      </c>
      <c r="AK9711" s="1">
        <v>1.2978419999999999E-2</v>
      </c>
    </row>
    <row r="9712" spans="1:37" x14ac:dyDescent="0.25">
      <c r="A9712" s="6">
        <v>0.62798611111111113</v>
      </c>
      <c r="B9712">
        <v>0.31</v>
      </c>
      <c r="C9712">
        <f>B9712+0.68</f>
        <v>0.99</v>
      </c>
      <c r="D9712" s="5">
        <f>C9712/(0.2905*LN(C9712)+0.3655)</f>
        <v>2.7304290623909595</v>
      </c>
      <c r="E9712" s="5">
        <f>D9712*100</f>
        <v>273.04290623909594</v>
      </c>
      <c r="F9712">
        <v>111.590298195438</v>
      </c>
      <c r="G9712" s="4">
        <f>75.6*1000/(287.05*(F9712+273))</f>
        <v>0.68480341892250207</v>
      </c>
      <c r="H9712" s="3">
        <f>SQRT(2*ABS(E9712)/G9712)</f>
        <v>28.238881230148817</v>
      </c>
      <c r="I9712" s="2">
        <f>(2/2*0.0254)^2*3.1416*H9712</f>
        <v>5.723554312393353E-2</v>
      </c>
      <c r="K9712" s="6"/>
      <c r="X9712" s="9"/>
      <c r="Y9712" s="9"/>
      <c r="Z9712" s="9"/>
      <c r="AA9712" s="8"/>
      <c r="AB9712" s="12"/>
      <c r="AC9712" s="11"/>
      <c r="AD9712" s="11"/>
      <c r="AE9712" s="11"/>
      <c r="AF9712" s="11"/>
      <c r="AG9712" s="11"/>
      <c r="AH9712" s="10"/>
      <c r="AI9712" s="7">
        <v>48061.3</v>
      </c>
      <c r="AK9712" s="1">
        <v>1.20439E-2</v>
      </c>
    </row>
    <row r="9713" spans="1:37" x14ac:dyDescent="0.25">
      <c r="A9713" s="6">
        <v>0.62799768518518517</v>
      </c>
      <c r="B9713">
        <v>0.25</v>
      </c>
      <c r="C9713">
        <f>B9713+0.68</f>
        <v>0.93</v>
      </c>
      <c r="D9713" s="5">
        <f>C9713/(0.2905*LN(C9713)+0.3655)</f>
        <v>2.7002056306030857</v>
      </c>
      <c r="E9713" s="5">
        <f>D9713*100</f>
        <v>270.02056306030858</v>
      </c>
      <c r="F9713">
        <v>111.50207176836101</v>
      </c>
      <c r="G9713" s="4">
        <f>75.6*1000/(287.05*(F9713+273))</f>
        <v>0.68496055138897682</v>
      </c>
      <c r="H9713" s="3">
        <f>SQRT(2*ABS(E9713)/G9713)</f>
        <v>28.078935358799924</v>
      </c>
      <c r="I9713" s="2">
        <f>(2/2*0.0254)^2*3.1416*H9713</f>
        <v>5.6911359288799479E-2</v>
      </c>
      <c r="K9713" s="6"/>
      <c r="X9713" s="9"/>
      <c r="Y9713" s="9"/>
      <c r="Z9713" s="9"/>
      <c r="AA9713" s="8"/>
      <c r="AB9713" s="12"/>
      <c r="AC9713" s="11"/>
      <c r="AD9713" s="11"/>
      <c r="AE9713" s="11"/>
      <c r="AF9713" s="11"/>
      <c r="AG9713" s="11"/>
      <c r="AH9713" s="10"/>
      <c r="AI9713" s="7">
        <v>44940.9</v>
      </c>
      <c r="AK9713" s="1">
        <v>1.129003E-2</v>
      </c>
    </row>
    <row r="9714" spans="1:37" x14ac:dyDescent="0.25">
      <c r="A9714" s="6">
        <v>0.62800925925925932</v>
      </c>
      <c r="B9714">
        <v>0.25</v>
      </c>
      <c r="C9714">
        <f>B9714+0.68</f>
        <v>0.93</v>
      </c>
      <c r="D9714" s="5">
        <f>C9714/(0.2905*LN(C9714)+0.3655)</f>
        <v>2.7002056306030857</v>
      </c>
      <c r="E9714" s="5">
        <f>D9714*100</f>
        <v>270.02056306030858</v>
      </c>
      <c r="F9714">
        <v>111.37652634931899</v>
      </c>
      <c r="G9714" s="4">
        <f>75.6*1000/(287.05*(F9714+273))</f>
        <v>0.68518427384223934</v>
      </c>
      <c r="H9714" s="3">
        <f>SQRT(2*ABS(E9714)/G9714)</f>
        <v>28.074350897795338</v>
      </c>
      <c r="I9714" s="2">
        <f>(2/2*0.0254)^2*3.1416*H9714</f>
        <v>5.6902067344356301E-2</v>
      </c>
      <c r="K9714" s="6"/>
      <c r="X9714" s="9"/>
      <c r="Y9714" s="9"/>
      <c r="Z9714" s="9"/>
      <c r="AA9714" s="8"/>
      <c r="AB9714" s="12"/>
      <c r="AC9714" s="11"/>
      <c r="AD9714" s="11"/>
      <c r="AE9714" s="11"/>
      <c r="AF9714" s="11"/>
      <c r="AG9714" s="11"/>
      <c r="AH9714" s="10"/>
      <c r="AI9714" s="7">
        <v>48500.5</v>
      </c>
      <c r="AK9714" s="1">
        <v>7.5428400000000003E-3</v>
      </c>
    </row>
    <row r="9715" spans="1:37" x14ac:dyDescent="0.25">
      <c r="A9715" s="6">
        <v>0.62802083333333336</v>
      </c>
      <c r="B9715">
        <v>0.26</v>
      </c>
      <c r="C9715">
        <f>B9715+0.68</f>
        <v>0.94000000000000006</v>
      </c>
      <c r="D9715" s="5">
        <f>C9715/(0.2905*LN(C9715)+0.3655)</f>
        <v>2.7048398588920084</v>
      </c>
      <c r="E9715" s="5">
        <f>D9715*100</f>
        <v>270.48398588920082</v>
      </c>
      <c r="F9715">
        <v>111.193313845321</v>
      </c>
      <c r="G9715" s="4">
        <f>75.6*1000/(287.05*(F9715+273))</f>
        <v>0.68551102165899402</v>
      </c>
      <c r="H9715" s="3">
        <f>SQRT(2*ABS(E9715)/G9715)</f>
        <v>28.091734538089881</v>
      </c>
      <c r="I9715" s="2">
        <f>(2/2*0.0254)^2*3.1416*H9715</f>
        <v>5.6937301108952718E-2</v>
      </c>
      <c r="K9715" s="6"/>
      <c r="X9715" s="9"/>
      <c r="Y9715" s="9"/>
      <c r="Z9715" s="9"/>
      <c r="AA9715" s="8"/>
      <c r="AB9715" s="12"/>
      <c r="AC9715" s="11"/>
      <c r="AD9715" s="11"/>
      <c r="AE9715" s="11"/>
      <c r="AF9715" s="11"/>
      <c r="AG9715" s="11"/>
      <c r="AH9715" s="10"/>
      <c r="AI9715" s="7">
        <v>51932.800000000003</v>
      </c>
      <c r="AK9715" s="1">
        <v>6.5128E-3</v>
      </c>
    </row>
    <row r="9716" spans="1:37" x14ac:dyDescent="0.25">
      <c r="A9716" s="6">
        <v>0.6280324074074074</v>
      </c>
      <c r="B9716">
        <v>0.26</v>
      </c>
      <c r="C9716">
        <f>B9716+0.68</f>
        <v>0.94000000000000006</v>
      </c>
      <c r="D9716" s="5">
        <f>C9716/(0.2905*LN(C9716)+0.3655)</f>
        <v>2.7048398588920084</v>
      </c>
      <c r="E9716" s="5">
        <f>D9716*100</f>
        <v>270.48398588920082</v>
      </c>
      <c r="F9716">
        <v>111.02708181410399</v>
      </c>
      <c r="G9716" s="4">
        <f>75.6*1000/(287.05*(F9716+273))</f>
        <v>0.68580775565237195</v>
      </c>
      <c r="H9716" s="3">
        <f>SQRT(2*ABS(E9716)/G9716)</f>
        <v>28.085656541469575</v>
      </c>
      <c r="I9716" s="2">
        <f>(2/2*0.0254)^2*3.1416*H9716</f>
        <v>5.6924982014763634E-2</v>
      </c>
      <c r="K9716" s="6"/>
      <c r="X9716" s="9"/>
      <c r="Y9716" s="9"/>
      <c r="Z9716" s="9"/>
      <c r="AA9716" s="8"/>
      <c r="AB9716" s="12"/>
      <c r="AC9716" s="11"/>
      <c r="AD9716" s="11"/>
      <c r="AE9716" s="11"/>
      <c r="AF9716" s="11"/>
      <c r="AG9716" s="11"/>
      <c r="AH9716" s="10"/>
      <c r="AI9716" s="7">
        <v>55748.4</v>
      </c>
      <c r="AK9716" s="1">
        <v>6.6902400000000001E-3</v>
      </c>
    </row>
    <row r="9717" spans="1:37" x14ac:dyDescent="0.25">
      <c r="A9717" s="6">
        <v>0.62804398148148144</v>
      </c>
      <c r="B9717">
        <v>0.21</v>
      </c>
      <c r="C9717">
        <f>B9717+0.68</f>
        <v>0.89</v>
      </c>
      <c r="D9717" s="5">
        <f>C9717/(0.2905*LN(C9717)+0.3655)</f>
        <v>2.6835768077843052</v>
      </c>
      <c r="E9717" s="5">
        <f>D9717*100</f>
        <v>268.35768077843051</v>
      </c>
      <c r="F9717">
        <v>110.83712136721201</v>
      </c>
      <c r="G9717" s="4">
        <f>75.6*1000/(287.05*(F9717+273))</f>
        <v>0.68614716093782657</v>
      </c>
      <c r="H9717" s="3">
        <f>SQRT(2*ABS(E9717)/G9717)</f>
        <v>27.968126639573274</v>
      </c>
      <c r="I9717" s="2">
        <f>(2/2*0.0254)^2*3.1416*H9717</f>
        <v>5.6686768336483929E-2</v>
      </c>
      <c r="K9717" s="6"/>
      <c r="X9717" s="9"/>
      <c r="Y9717" s="9"/>
      <c r="Z9717" s="9"/>
      <c r="AA9717" s="8"/>
      <c r="AB9717" s="12"/>
      <c r="AC9717" s="11"/>
      <c r="AD9717" s="11"/>
      <c r="AE9717" s="11"/>
      <c r="AF9717" s="11"/>
      <c r="AG9717" s="11"/>
      <c r="AH9717" s="10"/>
      <c r="AI9717" s="7">
        <v>60525.9</v>
      </c>
      <c r="AK9717" s="1">
        <v>7.0801900000000001E-3</v>
      </c>
    </row>
    <row r="9718" spans="1:37" x14ac:dyDescent="0.25">
      <c r="A9718" s="6">
        <v>0.62805555555555559</v>
      </c>
      <c r="B9718">
        <v>0.28000000000000003</v>
      </c>
      <c r="C9718">
        <f>B9718+0.68</f>
        <v>0.96000000000000008</v>
      </c>
      <c r="D9718" s="5">
        <f>C9718/(0.2905*LN(C9718)+0.3655)</f>
        <v>2.7146157496557359</v>
      </c>
      <c r="E9718" s="5">
        <f>D9718*100</f>
        <v>271.46157496557362</v>
      </c>
      <c r="F9718">
        <v>110.667530936818</v>
      </c>
      <c r="G9718" s="4">
        <f>75.6*1000/(287.05*(F9718+273))</f>
        <v>0.68645045476113487</v>
      </c>
      <c r="H9718" s="3">
        <f>SQRT(2*ABS(E9718)/G9718)</f>
        <v>28.123190036642477</v>
      </c>
      <c r="I9718" s="2">
        <f>(2/2*0.0254)^2*3.1416*H9718</f>
        <v>5.700105620354088E-2</v>
      </c>
      <c r="K9718" s="6"/>
      <c r="X9718" s="9"/>
      <c r="Y9718" s="9"/>
      <c r="Z9718" s="9"/>
      <c r="AA9718" s="8"/>
      <c r="AB9718" s="12"/>
      <c r="AC9718" s="11"/>
      <c r="AD9718" s="11"/>
      <c r="AE9718" s="11"/>
      <c r="AF9718" s="11"/>
      <c r="AG9718" s="11"/>
      <c r="AH9718" s="10"/>
      <c r="AI9718" s="7">
        <v>69314.899999999994</v>
      </c>
      <c r="AK9718" s="1">
        <v>7.1852900000000004E-3</v>
      </c>
    </row>
    <row r="9719" spans="1:37" x14ac:dyDescent="0.25">
      <c r="A9719" s="6">
        <v>0.62806712962962963</v>
      </c>
      <c r="B9719">
        <v>1.9</v>
      </c>
      <c r="C9719">
        <f>B9719+0.68</f>
        <v>2.58</v>
      </c>
      <c r="D9719" s="5">
        <f>C9719/(0.2905*LN(C9719)+0.3655)</f>
        <v>4.0260110248864809</v>
      </c>
      <c r="E9719" s="5">
        <f>D9719*100</f>
        <v>402.60110248864811</v>
      </c>
      <c r="F9719">
        <v>110.810859299849</v>
      </c>
      <c r="G9719" s="4">
        <f>75.6*1000/(287.05*(F9719+273))</f>
        <v>0.68619411021642274</v>
      </c>
      <c r="H9719" s="3">
        <f>SQRT(2*ABS(E9719)/G9719)</f>
        <v>34.255395391589204</v>
      </c>
      <c r="I9719" s="2">
        <f>(2/2*0.0254)^2*3.1416*H9719</f>
        <v>6.9430022534655689E-2</v>
      </c>
      <c r="K9719" s="6"/>
      <c r="X9719" s="9"/>
      <c r="Y9719" s="9"/>
      <c r="Z9719" s="9"/>
      <c r="AA9719" s="8"/>
      <c r="AB9719" s="12"/>
      <c r="AC9719" s="11"/>
      <c r="AD9719" s="11"/>
      <c r="AE9719" s="11"/>
      <c r="AF9719" s="11"/>
      <c r="AG9719" s="11"/>
      <c r="AH9719" s="10"/>
      <c r="AI9719" s="7">
        <v>75777.2</v>
      </c>
      <c r="AK9719" s="1">
        <v>7.4028799999999997E-3</v>
      </c>
    </row>
    <row r="9720" spans="1:37" x14ac:dyDescent="0.25">
      <c r="A9720" s="6">
        <v>0.62807870370370367</v>
      </c>
      <c r="B9720">
        <v>1.7</v>
      </c>
      <c r="C9720">
        <f>B9720+0.68</f>
        <v>2.38</v>
      </c>
      <c r="D9720" s="5">
        <f>C9720/(0.2905*LN(C9720)+0.3655)</f>
        <v>3.8549209151706738</v>
      </c>
      <c r="E9720" s="5">
        <f>D9720*100</f>
        <v>385.49209151706737</v>
      </c>
      <c r="F9720">
        <v>111.173831731064</v>
      </c>
      <c r="G9720" s="4">
        <f>75.6*1000/(287.05*(F9720+273))</f>
        <v>0.68554578509925279</v>
      </c>
      <c r="H9720" s="3">
        <f>SQRT(2*ABS(E9720)/G9720)</f>
        <v>33.535478057906261</v>
      </c>
      <c r="I9720" s="2">
        <f>(2/2*0.0254)^2*3.1416*H9720</f>
        <v>6.7970869133291978E-2</v>
      </c>
      <c r="K9720" s="6"/>
      <c r="X9720" s="9"/>
      <c r="Y9720" s="9"/>
      <c r="Z9720" s="9"/>
      <c r="AA9720" s="8"/>
      <c r="AB9720" s="12"/>
      <c r="AC9720" s="11"/>
      <c r="AD9720" s="11"/>
      <c r="AE9720" s="11"/>
      <c r="AF9720" s="11"/>
      <c r="AG9720" s="11"/>
      <c r="AH9720" s="10"/>
      <c r="AI9720" s="7">
        <v>84382.2</v>
      </c>
      <c r="AK9720" s="1">
        <v>7.9713500000000003E-3</v>
      </c>
    </row>
    <row r="9721" spans="1:37" x14ac:dyDescent="0.25">
      <c r="A9721" s="6">
        <v>0.62809027777777782</v>
      </c>
      <c r="B9721">
        <v>0.5</v>
      </c>
      <c r="C9721">
        <f>B9721+0.68</f>
        <v>1.1800000000000002</v>
      </c>
      <c r="D9721" s="5">
        <f>C9721/(0.2905*LN(C9721)+0.3655)</f>
        <v>2.8531226182404996</v>
      </c>
      <c r="E9721" s="5">
        <f>D9721*100</f>
        <v>285.31226182404998</v>
      </c>
      <c r="F9721">
        <v>111.306148523708</v>
      </c>
      <c r="G9721" s="4">
        <f>75.6*1000/(287.05*(F9721+273))</f>
        <v>0.68530975135416861</v>
      </c>
      <c r="H9721" s="3">
        <f>SQRT(2*ABS(E9721)/G9721)</f>
        <v>28.855709717697067</v>
      </c>
      <c r="I9721" s="2">
        <f>(2/2*0.0254)^2*3.1416*H9721</f>
        <v>5.848575247930439E-2</v>
      </c>
      <c r="K9721" s="6"/>
      <c r="X9721" s="9"/>
      <c r="Y9721" s="9"/>
      <c r="Z9721" s="9"/>
      <c r="AA9721" s="8"/>
      <c r="AB9721" s="12"/>
      <c r="AC9721" s="11"/>
      <c r="AD9721" s="11"/>
      <c r="AE9721" s="11"/>
      <c r="AF9721" s="11"/>
      <c r="AG9721" s="11"/>
      <c r="AH9721" s="10"/>
      <c r="AI9721" s="7">
        <v>93460.800000000003</v>
      </c>
      <c r="AK9721" s="1">
        <v>8.7748300000000008E-3</v>
      </c>
    </row>
    <row r="9722" spans="1:37" x14ac:dyDescent="0.25">
      <c r="A9722" s="6">
        <v>0.62810185185185186</v>
      </c>
      <c r="B9722">
        <v>0.65</v>
      </c>
      <c r="C9722">
        <f>B9722+0.68</f>
        <v>1.33</v>
      </c>
      <c r="D9722" s="5">
        <f>C9722/(0.2905*LN(C9722)+0.3655)</f>
        <v>2.9664689792423227</v>
      </c>
      <c r="E9722" s="5">
        <f>D9722*100</f>
        <v>296.64689792423229</v>
      </c>
      <c r="F9722">
        <v>111.3672211395</v>
      </c>
      <c r="G9722" s="4">
        <f>75.6*1000/(287.05*(F9722+273))</f>
        <v>0.68520086158198956</v>
      </c>
      <c r="H9722" s="3">
        <f>SQRT(2*ABS(E9722)/G9722)</f>
        <v>29.425642428483719</v>
      </c>
      <c r="I9722" s="2">
        <f>(2/2*0.0254)^2*3.1416*H9722</f>
        <v>5.9640911849114804E-2</v>
      </c>
      <c r="K9722" s="6"/>
      <c r="X9722" s="9"/>
      <c r="Y9722" s="9"/>
      <c r="Z9722" s="9"/>
      <c r="AA9722" s="8"/>
      <c r="AB9722" s="12"/>
      <c r="AC9722" s="11"/>
      <c r="AD9722" s="11"/>
      <c r="AE9722" s="11"/>
      <c r="AF9722" s="11"/>
      <c r="AG9722" s="11"/>
      <c r="AH9722" s="10"/>
      <c r="AI9722" s="7">
        <v>101945.60000000001</v>
      </c>
      <c r="AK9722" s="1">
        <v>9.9590800000000004E-3</v>
      </c>
    </row>
    <row r="9723" spans="1:37" x14ac:dyDescent="0.25">
      <c r="A9723" s="6">
        <v>0.62811342592592589</v>
      </c>
      <c r="B9723">
        <v>0.82</v>
      </c>
      <c r="C9723">
        <f>B9723+0.68</f>
        <v>1.5</v>
      </c>
      <c r="D9723" s="5">
        <f>C9723/(0.2905*LN(C9723)+0.3655)</f>
        <v>3.1037418647636734</v>
      </c>
      <c r="E9723" s="5">
        <f>D9723*100</f>
        <v>310.37418647636736</v>
      </c>
      <c r="F9723">
        <v>111.526698442369</v>
      </c>
      <c r="G9723" s="4">
        <f>75.6*1000/(287.05*(F9723+273))</f>
        <v>0.68491668369324665</v>
      </c>
      <c r="H9723" s="3">
        <f>SQRT(2*ABS(E9723)/G9723)</f>
        <v>30.105020158543738</v>
      </c>
      <c r="I9723" s="2">
        <f>(2/2*0.0254)^2*3.1416*H9723</f>
        <v>6.101789817691506E-2</v>
      </c>
      <c r="K9723" s="6"/>
      <c r="X9723" s="9"/>
      <c r="Y9723" s="9"/>
      <c r="Z9723" s="9"/>
      <c r="AA9723" s="8"/>
      <c r="AB9723" s="12"/>
      <c r="AC9723" s="11"/>
      <c r="AD9723" s="11"/>
      <c r="AE9723" s="11"/>
      <c r="AF9723" s="11"/>
      <c r="AG9723" s="11"/>
      <c r="AH9723" s="10"/>
      <c r="AI9723" s="7">
        <v>109582.39999999999</v>
      </c>
      <c r="AK9723" s="1">
        <v>1.1096200000000001E-2</v>
      </c>
    </row>
    <row r="9724" spans="1:37" x14ac:dyDescent="0.25">
      <c r="A9724" s="6">
        <v>0.62812499999999993</v>
      </c>
      <c r="B9724">
        <v>0.66</v>
      </c>
      <c r="C9724">
        <f>B9724+0.68</f>
        <v>1.34</v>
      </c>
      <c r="D9724" s="5">
        <f>C9724/(0.2905*LN(C9724)+0.3655)</f>
        <v>2.9743373098847976</v>
      </c>
      <c r="E9724" s="5">
        <f>D9724*100</f>
        <v>297.43373098847974</v>
      </c>
      <c r="F9724">
        <v>111.642073951415</v>
      </c>
      <c r="G9724" s="4">
        <f>75.6*1000/(287.05*(F9724+273))</f>
        <v>0.68471123916081833</v>
      </c>
      <c r="H9724" s="3">
        <f>SQRT(2*ABS(E9724)/G9724)</f>
        <v>29.475174097145342</v>
      </c>
      <c r="I9724" s="2">
        <f>(2/2*0.0254)^2*3.1416*H9724</f>
        <v>5.9741304351727684E-2</v>
      </c>
      <c r="K9724" s="6"/>
      <c r="X9724" s="9"/>
      <c r="Y9724" s="9"/>
      <c r="Z9724" s="9"/>
      <c r="AA9724" s="8"/>
      <c r="AB9724" s="12"/>
      <c r="AC9724" s="11"/>
      <c r="AD9724" s="11"/>
      <c r="AE9724" s="11"/>
      <c r="AF9724" s="11"/>
      <c r="AG9724" s="11"/>
      <c r="AH9724" s="10"/>
      <c r="AI9724" s="7">
        <v>114757.4</v>
      </c>
      <c r="AK9724" s="1">
        <v>1.2314820000000001E-2</v>
      </c>
    </row>
    <row r="9725" spans="1:37" x14ac:dyDescent="0.25">
      <c r="A9725" s="6">
        <v>0.62813657407407408</v>
      </c>
      <c r="B9725">
        <v>0.42</v>
      </c>
      <c r="C9725">
        <f>B9725+0.68</f>
        <v>1.1000000000000001</v>
      </c>
      <c r="D9725" s="5">
        <f>C9725/(0.2905*LN(C9725)+0.3655)</f>
        <v>2.7976466698445837</v>
      </c>
      <c r="E9725" s="5">
        <f>D9725*100</f>
        <v>279.76466698445836</v>
      </c>
      <c r="F9725">
        <v>111.60474575807299</v>
      </c>
      <c r="G9725" s="4">
        <f>75.6*1000/(287.05*(F9725+273))</f>
        <v>0.68477769448618997</v>
      </c>
      <c r="H9725" s="3">
        <f>SQRT(2*ABS(E9725)/G9725)</f>
        <v>28.584896705913302</v>
      </c>
      <c r="I9725" s="2">
        <f>(2/2*0.0254)^2*3.1416*H9725</f>
        <v>5.7936859281725317E-2</v>
      </c>
      <c r="K9725" s="6"/>
      <c r="X9725" s="9"/>
      <c r="Y9725" s="9"/>
      <c r="Z9725" s="9"/>
      <c r="AA9725" s="8"/>
      <c r="AB9725" s="12"/>
      <c r="AC9725" s="11"/>
      <c r="AD9725" s="11"/>
      <c r="AE9725" s="11"/>
      <c r="AF9725" s="11"/>
      <c r="AG9725" s="11"/>
      <c r="AH9725" s="10"/>
      <c r="AI9725" s="7">
        <v>122751.4</v>
      </c>
      <c r="AK9725" s="1">
        <v>1.3374280000000001E-2</v>
      </c>
    </row>
    <row r="9726" spans="1:37" x14ac:dyDescent="0.25">
      <c r="A9726" s="6">
        <v>0.62814814814814812</v>
      </c>
      <c r="B9726">
        <v>0.25</v>
      </c>
      <c r="C9726">
        <f>B9726+0.68</f>
        <v>0.93</v>
      </c>
      <c r="D9726" s="5">
        <f>C9726/(0.2905*LN(C9726)+0.3655)</f>
        <v>2.7002056306030857</v>
      </c>
      <c r="E9726" s="5">
        <f>D9726*100</f>
        <v>270.02056306030858</v>
      </c>
      <c r="F9726">
        <v>111.519911881806</v>
      </c>
      <c r="G9726" s="4">
        <f>75.6*1000/(287.05*(F9726+273))</f>
        <v>0.68492877208817982</v>
      </c>
      <c r="H9726" s="3">
        <f>SQRT(2*ABS(E9726)/G9726)</f>
        <v>28.079586753966009</v>
      </c>
      <c r="I9726" s="2">
        <f>(2/2*0.0254)^2*3.1416*H9726</f>
        <v>5.6912679559096846E-2</v>
      </c>
      <c r="K9726" s="6"/>
      <c r="X9726" s="9"/>
      <c r="Y9726" s="9"/>
      <c r="Z9726" s="9"/>
      <c r="AA9726" s="8"/>
      <c r="AB9726" s="12"/>
      <c r="AC9726" s="11"/>
      <c r="AD9726" s="11"/>
      <c r="AE9726" s="11"/>
      <c r="AF9726" s="11"/>
      <c r="AG9726" s="11"/>
      <c r="AH9726" s="10"/>
      <c r="AI9726" s="7">
        <v>132937.5</v>
      </c>
      <c r="AK9726" s="1">
        <v>1.44733E-2</v>
      </c>
    </row>
    <row r="9727" spans="1:37" x14ac:dyDescent="0.25">
      <c r="A9727" s="6">
        <v>0.62815972222222227</v>
      </c>
      <c r="B9727">
        <v>0.24</v>
      </c>
      <c r="C9727">
        <f>B9727+0.68</f>
        <v>0.92</v>
      </c>
      <c r="D9727" s="5">
        <f>C9727/(0.2905*LN(C9727)+0.3655)</f>
        <v>2.6957523293421808</v>
      </c>
      <c r="E9727" s="5">
        <f>D9727*100</f>
        <v>269.57523293421809</v>
      </c>
      <c r="F9727">
        <v>111.36382816124301</v>
      </c>
      <c r="G9727" s="4">
        <f>75.6*1000/(287.05*(F9727+273))</f>
        <v>0.68520691020429658</v>
      </c>
      <c r="H9727" s="3">
        <f>SQRT(2*ABS(E9727)/G9727)</f>
        <v>28.050727249264376</v>
      </c>
      <c r="I9727" s="2">
        <f>(2/2*0.0254)^2*3.1416*H9727</f>
        <v>5.6854186114812584E-2</v>
      </c>
      <c r="K9727" s="6"/>
      <c r="X9727" s="9"/>
      <c r="Y9727" s="9"/>
      <c r="Z9727" s="9"/>
      <c r="AA9727" s="8"/>
      <c r="AB9727" s="12"/>
      <c r="AC9727" s="11"/>
      <c r="AD9727" s="11"/>
      <c r="AE9727" s="11"/>
      <c r="AF9727" s="11"/>
      <c r="AG9727" s="11"/>
      <c r="AH9727" s="10"/>
      <c r="AI9727" s="7">
        <v>139910.9</v>
      </c>
      <c r="AK9727" s="1">
        <v>1.5439420000000001E-2</v>
      </c>
    </row>
    <row r="9728" spans="1:37" x14ac:dyDescent="0.25">
      <c r="A9728" s="6">
        <v>0.62817129629629631</v>
      </c>
      <c r="B9728">
        <v>0.32</v>
      </c>
      <c r="C9728">
        <f>B9728+0.68</f>
        <v>1</v>
      </c>
      <c r="D9728" s="5">
        <f>C9728/(0.2905*LN(C9728)+0.3655)</f>
        <v>2.7359781121751028</v>
      </c>
      <c r="E9728" s="5">
        <f>D9728*100</f>
        <v>273.5978112175103</v>
      </c>
      <c r="F9728">
        <v>111.22472163836601</v>
      </c>
      <c r="G9728" s="4">
        <f>75.6*1000/(287.05*(F9728+273))</f>
        <v>0.68545498573239727</v>
      </c>
      <c r="H9728" s="3">
        <f>SQRT(2*ABS(E9728)/G9728)</f>
        <v>28.254123383014317</v>
      </c>
      <c r="I9728" s="2">
        <f>(2/2*0.0254)^2*3.1416*H9728</f>
        <v>5.7266436447593376E-2</v>
      </c>
      <c r="K9728" s="6"/>
      <c r="X9728" s="9"/>
      <c r="Y9728" s="9"/>
      <c r="Z9728" s="9"/>
      <c r="AA9728" s="8"/>
      <c r="AB9728" s="12"/>
      <c r="AC9728" s="11"/>
      <c r="AD9728" s="11"/>
      <c r="AE9728" s="11"/>
      <c r="AF9728" s="11"/>
      <c r="AG9728" s="11"/>
      <c r="AH9728" s="10"/>
      <c r="AI9728" s="7">
        <v>196563.3</v>
      </c>
      <c r="AK9728" s="1">
        <v>1.956923E-2</v>
      </c>
    </row>
    <row r="9729" spans="1:37" x14ac:dyDescent="0.25">
      <c r="A9729" s="6">
        <v>0.62818287037037035</v>
      </c>
      <c r="B9729">
        <v>0.3</v>
      </c>
      <c r="C9729">
        <f>B9729+0.68</f>
        <v>0.98</v>
      </c>
      <c r="D9729" s="5">
        <f>C9729/(0.2905*LN(C9729)+0.3655)</f>
        <v>2.7250145027674018</v>
      </c>
      <c r="E9729" s="5">
        <f>D9729*100</f>
        <v>272.50145027674017</v>
      </c>
      <c r="F9729">
        <v>111.051701899272</v>
      </c>
      <c r="G9729" s="4">
        <f>75.6*1000/(287.05*(F9729+273))</f>
        <v>0.68576379114116282</v>
      </c>
      <c r="H9729" s="3">
        <f>SQRT(2*ABS(E9729)/G9729)</f>
        <v>28.191107111354309</v>
      </c>
      <c r="I9729" s="2">
        <f>(2/2*0.0254)^2*3.1416*H9729</f>
        <v>5.713871288430096E-2</v>
      </c>
      <c r="K9729" s="6"/>
      <c r="X9729" s="9"/>
      <c r="Y9729" s="9"/>
      <c r="Z9729" s="9"/>
      <c r="AA9729" s="8"/>
      <c r="AB9729" s="12"/>
      <c r="AC9729" s="11"/>
      <c r="AD9729" s="11"/>
      <c r="AE9729" s="11"/>
      <c r="AF9729" s="11"/>
      <c r="AG9729" s="11"/>
      <c r="AH9729" s="10"/>
      <c r="AI9729" s="7">
        <v>188662</v>
      </c>
      <c r="AK9729" s="1">
        <v>2.0271600000000001E-2</v>
      </c>
    </row>
    <row r="9730" spans="1:37" x14ac:dyDescent="0.25">
      <c r="A9730" s="6">
        <v>0.62819444444444439</v>
      </c>
      <c r="B9730">
        <v>0.28999999999999998</v>
      </c>
      <c r="C9730">
        <f>B9730+0.68</f>
        <v>0.97</v>
      </c>
      <c r="D9730" s="5">
        <f>C9730/(0.2905*LN(C9730)+0.3655)</f>
        <v>2.7197410564993283</v>
      </c>
      <c r="E9730" s="5">
        <f>D9730*100</f>
        <v>271.97410564993282</v>
      </c>
      <c r="F9730">
        <v>110.88548310123799</v>
      </c>
      <c r="G9730" s="4">
        <f>75.6*1000/(287.05*(F9730+273))</f>
        <v>0.68606072040292576</v>
      </c>
      <c r="H9730" s="3">
        <f>SQRT(2*ABS(E9730)/G9730)</f>
        <v>28.157720841472777</v>
      </c>
      <c r="I9730" s="2">
        <f>(2/2*0.0254)^2*3.1416*H9730</f>
        <v>5.7071044435470501E-2</v>
      </c>
      <c r="K9730" s="6"/>
      <c r="X9730" s="9"/>
      <c r="Y9730" s="9"/>
      <c r="Z9730" s="9"/>
      <c r="AA9730" s="8"/>
      <c r="AB9730" s="12"/>
      <c r="AC9730" s="11"/>
      <c r="AD9730" s="11"/>
      <c r="AE9730" s="11"/>
      <c r="AF9730" s="11"/>
      <c r="AG9730" s="11"/>
      <c r="AH9730" s="10"/>
      <c r="AI9730" s="7">
        <v>170505.9</v>
      </c>
      <c r="AK9730" s="1">
        <v>2.211074E-2</v>
      </c>
    </row>
    <row r="9731" spans="1:37" x14ac:dyDescent="0.25">
      <c r="A9731" s="6">
        <v>0.62820601851851854</v>
      </c>
      <c r="B9731">
        <v>0.23</v>
      </c>
      <c r="C9731">
        <f>B9731+0.68</f>
        <v>0.91</v>
      </c>
      <c r="D9731" s="5">
        <f>C9731/(0.2905*LN(C9731)+0.3655)</f>
        <v>2.6914895144241178</v>
      </c>
      <c r="E9731" s="5">
        <f>D9731*100</f>
        <v>269.14895144241177</v>
      </c>
      <c r="F9731">
        <v>110.637879772269</v>
      </c>
      <c r="G9731" s="4">
        <f>75.6*1000/(287.05*(F9731+273))</f>
        <v>0.6865035101460748</v>
      </c>
      <c r="H9731" s="3">
        <f>SQRT(2*ABS(E9731)/G9731)</f>
        <v>28.00205877681363</v>
      </c>
      <c r="I9731" s="2">
        <f>(2/2*0.0254)^2*3.1416*H9731</f>
        <v>5.6755543168194832E-2</v>
      </c>
      <c r="K9731" s="6"/>
      <c r="X9731" s="9"/>
      <c r="Y9731" s="9"/>
      <c r="Z9731" s="9"/>
      <c r="AA9731" s="8"/>
      <c r="AB9731" s="12"/>
      <c r="AC9731" s="11"/>
      <c r="AD9731" s="11"/>
      <c r="AE9731" s="11"/>
      <c r="AF9731" s="11"/>
      <c r="AG9731" s="11"/>
      <c r="AH9731" s="10"/>
      <c r="AI9731" s="7">
        <v>164484.5</v>
      </c>
      <c r="AK9731" s="1">
        <v>2.1643570000000001E-2</v>
      </c>
    </row>
    <row r="9732" spans="1:37" x14ac:dyDescent="0.25">
      <c r="A9732" s="6">
        <v>0.62821759259259258</v>
      </c>
      <c r="B9732">
        <v>0.22</v>
      </c>
      <c r="C9732">
        <f>B9732+0.68</f>
        <v>0.9</v>
      </c>
      <c r="D9732" s="5">
        <f>C9732/(0.2905*LN(C9732)+0.3655)</f>
        <v>2.6874273799901629</v>
      </c>
      <c r="E9732" s="5">
        <f>D9732*100</f>
        <v>268.7427379990163</v>
      </c>
      <c r="F9732">
        <v>110.45474324529999</v>
      </c>
      <c r="G9732" s="4">
        <f>75.6*1000/(287.05*(F9732+273))</f>
        <v>0.68683138161152113</v>
      </c>
      <c r="H9732" s="3">
        <f>SQRT(2*ABS(E9732)/G9732)</f>
        <v>27.974240325981253</v>
      </c>
      <c r="I9732" s="2">
        <f>(2/2*0.0254)^2*3.1416*H9732</f>
        <v>5.669915976797154E-2</v>
      </c>
      <c r="K9732" s="6"/>
      <c r="X9732" s="9"/>
      <c r="Y9732" s="9"/>
      <c r="Z9732" s="9"/>
      <c r="AA9732" s="8"/>
      <c r="AB9732" s="12"/>
      <c r="AC9732" s="11"/>
      <c r="AD9732" s="11"/>
      <c r="AE9732" s="11"/>
      <c r="AF9732" s="11"/>
      <c r="AG9732" s="11"/>
      <c r="AH9732" s="10"/>
      <c r="AI9732" s="7">
        <v>164877.4</v>
      </c>
      <c r="AK9732" s="1">
        <v>2.1301919999999998E-2</v>
      </c>
    </row>
    <row r="9733" spans="1:37" x14ac:dyDescent="0.25">
      <c r="A9733" s="6">
        <v>0.62822916666666673</v>
      </c>
      <c r="B9733">
        <v>0.27</v>
      </c>
      <c r="C9733">
        <f>B9733+0.68</f>
        <v>0.95000000000000007</v>
      </c>
      <c r="D9733" s="5">
        <f>C9733/(0.2905*LN(C9733)+0.3655)</f>
        <v>2.7096460417130221</v>
      </c>
      <c r="E9733" s="5">
        <f>D9733*100</f>
        <v>270.9646041713022</v>
      </c>
      <c r="F9733">
        <v>110.27840727773901</v>
      </c>
      <c r="G9733" s="4">
        <f>75.6*1000/(287.05*(F9733+273))</f>
        <v>0.68714737404398807</v>
      </c>
      <c r="H9733" s="3">
        <f>SQRT(2*ABS(E9733)/G9733)</f>
        <v>28.083183247595382</v>
      </c>
      <c r="I9733" s="2">
        <f>(2/2*0.0254)^2*3.1416*H9733</f>
        <v>5.6919969057024948E-2</v>
      </c>
      <c r="K9733" s="6"/>
      <c r="X9733" s="9"/>
      <c r="Y9733" s="9"/>
      <c r="Z9733" s="9"/>
      <c r="AA9733" s="8"/>
      <c r="AB9733" s="12"/>
      <c r="AC9733" s="11"/>
      <c r="AD9733" s="11"/>
      <c r="AE9733" s="11"/>
      <c r="AF9733" s="11"/>
      <c r="AG9733" s="11"/>
      <c r="AH9733" s="10"/>
      <c r="AI9733" s="7">
        <v>163841.9</v>
      </c>
      <c r="AK9733" s="1">
        <v>2.0861640000000001E-2</v>
      </c>
    </row>
    <row r="9734" spans="1:37" x14ac:dyDescent="0.25">
      <c r="A9734" s="6">
        <v>0.62824074074074077</v>
      </c>
      <c r="B9734">
        <v>0.21</v>
      </c>
      <c r="C9734">
        <f>B9734+0.68</f>
        <v>0.89</v>
      </c>
      <c r="D9734" s="5">
        <f>C9734/(0.2905*LN(C9734)+0.3655)</f>
        <v>2.6835768077843052</v>
      </c>
      <c r="E9734" s="5">
        <f>D9734*100</f>
        <v>268.35768077843051</v>
      </c>
      <c r="F9734">
        <v>110.09869809524299</v>
      </c>
      <c r="G9734" s="4">
        <f>75.6*1000/(287.05*(F9734+273))</f>
        <v>0.68746971054227868</v>
      </c>
      <c r="H9734" s="3">
        <f>SQRT(2*ABS(E9734)/G9734)</f>
        <v>27.941211241483821</v>
      </c>
      <c r="I9734" s="2">
        <f>(2/2*0.0254)^2*3.1416*H9734</f>
        <v>5.6632215274856193E-2</v>
      </c>
      <c r="K9734" s="6"/>
      <c r="X9734" s="9"/>
      <c r="Y9734" s="9"/>
      <c r="Z9734" s="9"/>
      <c r="AA9734" s="8"/>
      <c r="AB9734" s="12"/>
      <c r="AC9734" s="11"/>
      <c r="AD9734" s="11"/>
      <c r="AE9734" s="11"/>
      <c r="AF9734" s="11"/>
      <c r="AG9734" s="11"/>
      <c r="AH9734" s="10"/>
      <c r="AI9734" s="7">
        <v>162688.79999999999</v>
      </c>
      <c r="AK9734" s="1">
        <v>2.096224E-2</v>
      </c>
    </row>
    <row r="9735" spans="1:37" x14ac:dyDescent="0.25">
      <c r="A9735" s="6">
        <v>0.62825231481481481</v>
      </c>
      <c r="B9735">
        <v>0.21</v>
      </c>
      <c r="C9735">
        <f>B9735+0.68</f>
        <v>0.89</v>
      </c>
      <c r="D9735" s="5">
        <f>C9735/(0.2905*LN(C9735)+0.3655)</f>
        <v>2.6835768077843052</v>
      </c>
      <c r="E9735" s="5">
        <f>D9735*100</f>
        <v>268.35768077843051</v>
      </c>
      <c r="F9735">
        <v>109.926663550507</v>
      </c>
      <c r="G9735" s="4">
        <f>75.6*1000/(287.05*(F9735+273))</f>
        <v>0.68777856482151933</v>
      </c>
      <c r="H9735" s="3">
        <f>SQRT(2*ABS(E9735)/G9735)</f>
        <v>27.934936887978338</v>
      </c>
      <c r="I9735" s="2">
        <f>(2/2*0.0254)^2*3.1416*H9735</f>
        <v>5.6619498197727283E-2</v>
      </c>
      <c r="K9735" s="6"/>
      <c r="X9735" s="9"/>
      <c r="Y9735" s="9"/>
      <c r="Z9735" s="9"/>
      <c r="AA9735" s="8"/>
      <c r="AB9735" s="12"/>
      <c r="AC9735" s="11"/>
      <c r="AD9735" s="11"/>
      <c r="AE9735" s="11"/>
      <c r="AF9735" s="11"/>
      <c r="AG9735" s="11"/>
      <c r="AH9735" s="10"/>
      <c r="AI9735" s="7">
        <v>261529.5</v>
      </c>
      <c r="AK9735" s="1">
        <v>1.5655579999999999E-2</v>
      </c>
    </row>
    <row r="9736" spans="1:37" x14ac:dyDescent="0.25">
      <c r="A9736" s="6">
        <v>0.62826388888888884</v>
      </c>
      <c r="B9736">
        <v>0.21</v>
      </c>
      <c r="C9736">
        <f>B9736+0.68</f>
        <v>0.89</v>
      </c>
      <c r="D9736" s="5">
        <f>C9736/(0.2905*LN(C9736)+0.3655)</f>
        <v>2.6835768077843052</v>
      </c>
      <c r="E9736" s="5">
        <f>D9736*100</f>
        <v>268.35768077843051</v>
      </c>
      <c r="F9736">
        <v>109.71648066507299</v>
      </c>
      <c r="G9736" s="4">
        <f>75.6*1000/(287.05*(F9736+273))</f>
        <v>0.68815628381350691</v>
      </c>
      <c r="H9736" s="3">
        <f>SQRT(2*ABS(E9736)/G9736)</f>
        <v>27.927269295058473</v>
      </c>
      <c r="I9736" s="2">
        <f>(2/2*0.0254)^2*3.1416*H9736</f>
        <v>5.6603957254669199E-2</v>
      </c>
      <c r="K9736" s="6"/>
      <c r="X9736" s="9"/>
      <c r="Y9736" s="9"/>
      <c r="Z9736" s="9"/>
      <c r="AA9736" s="8"/>
      <c r="AB9736" s="12"/>
      <c r="AC9736" s="11"/>
      <c r="AD9736" s="11"/>
      <c r="AE9736" s="11"/>
      <c r="AF9736" s="11"/>
      <c r="AG9736" s="11"/>
      <c r="AH9736" s="10"/>
      <c r="AI9736" s="7">
        <v>211780.8</v>
      </c>
      <c r="AK9736" s="1">
        <v>1.7153439999999999E-2</v>
      </c>
    </row>
    <row r="9737" spans="1:37" x14ac:dyDescent="0.25">
      <c r="A9737" s="6">
        <v>0.62827546296296299</v>
      </c>
      <c r="B9737">
        <v>0.2</v>
      </c>
      <c r="C9737">
        <f>B9737+0.68</f>
        <v>0.88000000000000012</v>
      </c>
      <c r="D9737" s="5">
        <f>C9737/(0.2905*LN(C9737)+0.3655)</f>
        <v>2.6799494252592178</v>
      </c>
      <c r="E9737" s="5">
        <f>D9737*100</f>
        <v>267.99494252592177</v>
      </c>
      <c r="F9737">
        <v>109.533438134703</v>
      </c>
      <c r="G9737" s="4">
        <f>75.6*1000/(287.05*(F9737+273))</f>
        <v>0.68848556709941633</v>
      </c>
      <c r="H9737" s="3">
        <f>SQRT(2*ABS(E9737)/G9737)</f>
        <v>27.901713613677263</v>
      </c>
      <c r="I9737" s="2">
        <f>(2/2*0.0254)^2*3.1416*H9737</f>
        <v>5.6552160113988066E-2</v>
      </c>
      <c r="K9737" s="6"/>
      <c r="X9737" s="9"/>
      <c r="Y9737" s="9"/>
      <c r="Z9737" s="9"/>
      <c r="AA9737" s="8"/>
      <c r="AB9737" s="12"/>
      <c r="AC9737" s="11"/>
      <c r="AD9737" s="11"/>
      <c r="AE9737" s="11"/>
      <c r="AF9737" s="11"/>
      <c r="AG9737" s="11"/>
      <c r="AH9737" s="10"/>
      <c r="AI9737" s="7">
        <v>186145.2</v>
      </c>
      <c r="AK9737" s="1">
        <v>1.7928409999999999E-2</v>
      </c>
    </row>
    <row r="9738" spans="1:37" x14ac:dyDescent="0.25">
      <c r="A9738" s="6">
        <v>0.62828703703703703</v>
      </c>
      <c r="B9738">
        <v>0.26</v>
      </c>
      <c r="C9738">
        <f>B9738+0.68</f>
        <v>0.94000000000000006</v>
      </c>
      <c r="D9738" s="5">
        <f>C9738/(0.2905*LN(C9738)+0.3655)</f>
        <v>2.7048398588920084</v>
      </c>
      <c r="E9738" s="5">
        <f>D9738*100</f>
        <v>270.48398588920082</v>
      </c>
      <c r="F9738">
        <v>109.30296653544301</v>
      </c>
      <c r="G9738" s="4">
        <f>75.6*1000/(287.05*(F9738+273))</f>
        <v>0.68890062108436134</v>
      </c>
      <c r="H9738" s="3">
        <f>SQRT(2*ABS(E9738)/G9738)</f>
        <v>28.022539402510677</v>
      </c>
      <c r="I9738" s="2">
        <f>(2/2*0.0254)^2*3.1416*H9738</f>
        <v>5.6797054010134171E-2</v>
      </c>
      <c r="K9738" s="6"/>
      <c r="X9738" s="9"/>
      <c r="Y9738" s="9"/>
      <c r="Z9738" s="9"/>
      <c r="AA9738" s="8"/>
      <c r="AB9738" s="12"/>
      <c r="AC9738" s="11"/>
      <c r="AD9738" s="11"/>
      <c r="AE9738" s="11"/>
      <c r="AF9738" s="11"/>
      <c r="AG9738" s="11"/>
      <c r="AH9738" s="10"/>
      <c r="AI9738" s="7">
        <v>169471.5</v>
      </c>
      <c r="AK9738" s="1">
        <v>1.8933749999999999E-2</v>
      </c>
    </row>
    <row r="9739" spans="1:37" x14ac:dyDescent="0.25">
      <c r="A9739" s="6">
        <v>0.62829861111111118</v>
      </c>
      <c r="B9739">
        <v>0.27</v>
      </c>
      <c r="C9739">
        <f>B9739+0.68</f>
        <v>0.95000000000000007</v>
      </c>
      <c r="D9739" s="5">
        <f>C9739/(0.2905*LN(C9739)+0.3655)</f>
        <v>2.7096460417130221</v>
      </c>
      <c r="E9739" s="5">
        <f>D9739*100</f>
        <v>270.9646041713022</v>
      </c>
      <c r="F9739">
        <v>109.140298380988</v>
      </c>
      <c r="G9739" s="4">
        <f>75.6*1000/(287.05*(F9739+273))</f>
        <v>0.68919386990713527</v>
      </c>
      <c r="H9739" s="3">
        <f>SQRT(2*ABS(E9739)/G9739)</f>
        <v>28.041457073861665</v>
      </c>
      <c r="I9739" s="2">
        <f>(2/2*0.0254)^2*3.1416*H9739</f>
        <v>5.683539700203917E-2</v>
      </c>
      <c r="K9739" s="6"/>
      <c r="X9739" s="9"/>
      <c r="Y9739" s="9"/>
      <c r="Z9739" s="9"/>
      <c r="AA9739" s="8"/>
      <c r="AB9739" s="12"/>
      <c r="AC9739" s="11"/>
      <c r="AD9739" s="11"/>
      <c r="AE9739" s="11"/>
      <c r="AF9739" s="11"/>
      <c r="AG9739" s="11"/>
      <c r="AH9739" s="10"/>
      <c r="AI9739" s="7">
        <v>156781.29999999999</v>
      </c>
      <c r="AK9739" s="1">
        <v>1.9011790000000001E-2</v>
      </c>
    </row>
    <row r="9740" spans="1:37" x14ac:dyDescent="0.25">
      <c r="A9740" s="6">
        <v>0.62831018518518522</v>
      </c>
      <c r="B9740">
        <v>0.24</v>
      </c>
      <c r="C9740">
        <f>B9740+0.68</f>
        <v>0.92</v>
      </c>
      <c r="D9740" s="5">
        <f>C9740/(0.2905*LN(C9740)+0.3655)</f>
        <v>2.6957523293421808</v>
      </c>
      <c r="E9740" s="5">
        <f>D9740*100</f>
        <v>269.57523293421809</v>
      </c>
      <c r="F9740">
        <v>108.98442176656999</v>
      </c>
      <c r="G9740" s="4">
        <f>75.6*1000/(287.05*(F9740+273))</f>
        <v>0.68947510966718084</v>
      </c>
      <c r="H9740" s="3">
        <f>SQRT(2*ABS(E9740)/G9740)</f>
        <v>27.963768369735408</v>
      </c>
      <c r="I9740" s="2">
        <f>(2/2*0.0254)^2*3.1416*H9740</f>
        <v>5.6677934844136343E-2</v>
      </c>
      <c r="K9740" s="6"/>
      <c r="X9740" s="9"/>
      <c r="Y9740" s="9"/>
      <c r="Z9740" s="9"/>
      <c r="AA9740" s="8"/>
      <c r="AB9740" s="12"/>
      <c r="AC9740" s="11"/>
      <c r="AD9740" s="11"/>
      <c r="AE9740" s="11"/>
      <c r="AF9740" s="11"/>
      <c r="AG9740" s="11"/>
      <c r="AH9740" s="10"/>
      <c r="AI9740" s="7">
        <v>146745.20000000001</v>
      </c>
      <c r="AK9740" s="1">
        <v>1.9015569999999999E-2</v>
      </c>
    </row>
    <row r="9741" spans="1:37" x14ac:dyDescent="0.25">
      <c r="A9741" s="6">
        <v>0.62832175925925926</v>
      </c>
      <c r="B9741">
        <v>0.28999999999999998</v>
      </c>
      <c r="C9741">
        <f>B9741+0.68</f>
        <v>0.97</v>
      </c>
      <c r="D9741" s="5">
        <f>C9741/(0.2905*LN(C9741)+0.3655)</f>
        <v>2.7197410564993283</v>
      </c>
      <c r="E9741" s="5">
        <f>D9741*100</f>
        <v>271.97410564993282</v>
      </c>
      <c r="F9741">
        <v>108.821782176195</v>
      </c>
      <c r="G9741" s="4">
        <f>75.6*1000/(287.05*(F9741+273))</f>
        <v>0.68976879628917209</v>
      </c>
      <c r="H9741" s="3">
        <f>SQRT(2*ABS(E9741)/G9741)</f>
        <v>28.081933368605704</v>
      </c>
      <c r="I9741" s="2">
        <f>(2/2*0.0254)^2*3.1416*H9741</f>
        <v>5.6917435758972859E-2</v>
      </c>
      <c r="K9741" s="6"/>
      <c r="X9741" s="9"/>
      <c r="Y9741" s="9"/>
      <c r="Z9741" s="9"/>
      <c r="AA9741" s="8"/>
      <c r="AB9741" s="12"/>
      <c r="AC9741" s="11"/>
      <c r="AD9741" s="11"/>
      <c r="AE9741" s="11"/>
      <c r="AF9741" s="11"/>
      <c r="AG9741" s="11"/>
      <c r="AH9741" s="10"/>
      <c r="AI9741" s="7">
        <v>138124.5</v>
      </c>
      <c r="AK9741" s="1">
        <v>1.9014349999999999E-2</v>
      </c>
    </row>
    <row r="9742" spans="1:37" x14ac:dyDescent="0.25">
      <c r="A9742" s="6">
        <v>0.6283333333333333</v>
      </c>
      <c r="B9742">
        <v>0.28000000000000003</v>
      </c>
      <c r="C9742">
        <f>B9742+0.68</f>
        <v>0.96000000000000008</v>
      </c>
      <c r="D9742" s="5">
        <f>C9742/(0.2905*LN(C9742)+0.3655)</f>
        <v>2.7146157496557359</v>
      </c>
      <c r="E9742" s="5">
        <f>D9742*100</f>
        <v>271.46157496557362</v>
      </c>
      <c r="F9742">
        <v>108.628666549038</v>
      </c>
      <c r="G9742" s="4">
        <f>75.6*1000/(287.05*(F9742+273))</f>
        <v>0.69011784012514288</v>
      </c>
      <c r="H9742" s="3">
        <f>SQRT(2*ABS(E9742)/G9742)</f>
        <v>28.048365160279392</v>
      </c>
      <c r="I9742" s="2">
        <f>(2/2*0.0254)^2*3.1416*H9742</f>
        <v>5.6849398550997264E-2</v>
      </c>
      <c r="K9742" s="6"/>
      <c r="X9742" s="9"/>
      <c r="Y9742" s="9"/>
      <c r="Z9742" s="9"/>
      <c r="AA9742" s="8"/>
      <c r="AB9742" s="12"/>
      <c r="AC9742" s="11"/>
      <c r="AD9742" s="11"/>
      <c r="AE9742" s="11"/>
      <c r="AF9742" s="11"/>
      <c r="AG9742" s="11"/>
      <c r="AH9742" s="10"/>
      <c r="AI9742" s="7">
        <v>134264.29999999999</v>
      </c>
      <c r="AK9742" s="1">
        <v>1.8459469999999999E-2</v>
      </c>
    </row>
    <row r="9743" spans="1:37" x14ac:dyDescent="0.25">
      <c r="A9743" s="6">
        <v>0.62834490740740734</v>
      </c>
      <c r="B9743">
        <v>0.25</v>
      </c>
      <c r="C9743">
        <f>B9743+0.68</f>
        <v>0.93</v>
      </c>
      <c r="D9743" s="5">
        <f>C9743/(0.2905*LN(C9743)+0.3655)</f>
        <v>2.7002056306030857</v>
      </c>
      <c r="E9743" s="5">
        <f>D9743*100</f>
        <v>270.02056306030858</v>
      </c>
      <c r="F9743">
        <v>108.43557138014501</v>
      </c>
      <c r="G9743" s="4">
        <f>75.6*1000/(287.05*(F9743+273))</f>
        <v>0.69046720036024867</v>
      </c>
      <c r="H9743" s="3">
        <f>SQRT(2*ABS(E9743)/G9743)</f>
        <v>27.966742946978705</v>
      </c>
      <c r="I9743" s="2">
        <f>(2/2*0.0254)^2*3.1416*H9743</f>
        <v>5.6683963820380011E-2</v>
      </c>
      <c r="K9743" s="6"/>
      <c r="X9743" s="9"/>
      <c r="Y9743" s="9"/>
      <c r="Z9743" s="9"/>
      <c r="AA9743" s="8"/>
      <c r="AB9743" s="12"/>
      <c r="AC9743" s="11"/>
      <c r="AD9743" s="11"/>
      <c r="AE9743" s="11"/>
      <c r="AF9743" s="11"/>
      <c r="AG9743" s="11"/>
      <c r="AH9743" s="10"/>
      <c r="AI9743" s="7">
        <v>129696.6</v>
      </c>
      <c r="AK9743" s="1">
        <v>1.7985830000000001E-2</v>
      </c>
    </row>
    <row r="9744" spans="1:37" x14ac:dyDescent="0.25">
      <c r="A9744" s="6">
        <v>0.62835648148148149</v>
      </c>
      <c r="B9744">
        <v>0.21</v>
      </c>
      <c r="C9744">
        <f>B9744+0.68</f>
        <v>0.89</v>
      </c>
      <c r="D9744" s="5">
        <f>C9744/(0.2905*LN(C9744)+0.3655)</f>
        <v>2.6835768077843052</v>
      </c>
      <c r="E9744" s="5">
        <f>D9744*100</f>
        <v>268.35768077843051</v>
      </c>
      <c r="F9744">
        <v>108.28314224383701</v>
      </c>
      <c r="G9744" s="4">
        <f>75.6*1000/(287.05*(F9744+273))</f>
        <v>0.69074323490607348</v>
      </c>
      <c r="H9744" s="3">
        <f>SQRT(2*ABS(E9744)/G9744)</f>
        <v>27.874924047960249</v>
      </c>
      <c r="I9744" s="2">
        <f>(2/2*0.0254)^2*3.1416*H9744</f>
        <v>5.6497862093773638E-2</v>
      </c>
      <c r="K9744" s="6"/>
      <c r="X9744" s="9"/>
      <c r="Y9744" s="9"/>
      <c r="Z9744" s="9"/>
      <c r="AA9744" s="8"/>
      <c r="AB9744" s="12"/>
      <c r="AC9744" s="11"/>
      <c r="AD9744" s="11"/>
      <c r="AE9744" s="11"/>
      <c r="AF9744" s="11"/>
      <c r="AG9744" s="11"/>
      <c r="AH9744" s="10"/>
      <c r="AI9744" s="7">
        <v>351365.8</v>
      </c>
      <c r="AK9744" s="1">
        <v>1.425795E-2</v>
      </c>
    </row>
    <row r="9745" spans="1:37" x14ac:dyDescent="0.25">
      <c r="A9745" s="6">
        <v>0.62836805555555553</v>
      </c>
      <c r="B9745">
        <v>0.25</v>
      </c>
      <c r="C9745">
        <f>B9745+0.68</f>
        <v>0.93</v>
      </c>
      <c r="D9745" s="5">
        <f>C9745/(0.2905*LN(C9745)+0.3655)</f>
        <v>2.7002056306030857</v>
      </c>
      <c r="E9745" s="5">
        <f>D9745*100</f>
        <v>270.02056306030858</v>
      </c>
      <c r="F9745">
        <v>108.19256929544601</v>
      </c>
      <c r="G9745" s="4">
        <f>75.6*1000/(287.05*(F9745+273))</f>
        <v>0.69090735838697492</v>
      </c>
      <c r="H9745" s="3">
        <f>SQRT(2*ABS(E9745)/G9745)</f>
        <v>27.957833107315562</v>
      </c>
      <c r="I9745" s="2">
        <f>(2/2*0.0254)^2*3.1416*H9745</f>
        <v>5.6665905048571344E-2</v>
      </c>
      <c r="K9745" s="6"/>
      <c r="X9745" s="9"/>
      <c r="Y9745" s="9"/>
      <c r="Z9745" s="9"/>
      <c r="AA9745" s="8"/>
      <c r="AB9745" s="12"/>
      <c r="AC9745" s="11"/>
      <c r="AD9745" s="11"/>
      <c r="AE9745" s="11"/>
      <c r="AF9745" s="11"/>
      <c r="AG9745" s="11"/>
      <c r="AH9745" s="10"/>
      <c r="AI9745" s="7">
        <v>200079.6</v>
      </c>
      <c r="AK9745" s="1">
        <v>2.001344E-2</v>
      </c>
    </row>
    <row r="9746" spans="1:37" x14ac:dyDescent="0.25">
      <c r="A9746" s="6">
        <v>0.62837962962962968</v>
      </c>
      <c r="B9746">
        <v>0.23</v>
      </c>
      <c r="C9746">
        <f>B9746+0.68</f>
        <v>0.91</v>
      </c>
      <c r="D9746" s="5">
        <f>C9746/(0.2905*LN(C9746)+0.3655)</f>
        <v>2.6914895144241178</v>
      </c>
      <c r="E9746" s="5">
        <f>D9746*100</f>
        <v>269.14895144241177</v>
      </c>
      <c r="F9746">
        <v>108.013066793237</v>
      </c>
      <c r="G9746" s="4">
        <f>75.6*1000/(287.05*(F9746+273))</f>
        <v>0.69123285798379686</v>
      </c>
      <c r="H9746" s="3">
        <f>SQRT(2*ABS(E9746)/G9746)</f>
        <v>27.906100682768503</v>
      </c>
      <c r="I9746" s="2">
        <f>(2/2*0.0254)^2*3.1416*H9746</f>
        <v>5.6561051977660461E-2</v>
      </c>
      <c r="K9746" s="6"/>
      <c r="X9746" s="9"/>
      <c r="Y9746" s="9"/>
      <c r="Z9746" s="9"/>
      <c r="AA9746" s="8"/>
      <c r="AB9746" s="12"/>
      <c r="AC9746" s="11"/>
      <c r="AD9746" s="11"/>
      <c r="AE9746" s="11"/>
      <c r="AF9746" s="11"/>
      <c r="AG9746" s="11"/>
      <c r="AH9746" s="10"/>
      <c r="AI9746" s="7">
        <v>121567.3</v>
      </c>
      <c r="AK9746" s="1">
        <v>4.0885419999999999E-2</v>
      </c>
    </row>
    <row r="9747" spans="1:37" x14ac:dyDescent="0.25">
      <c r="A9747" s="6">
        <v>0.62839120370370372</v>
      </c>
      <c r="B9747">
        <v>0.24</v>
      </c>
      <c r="C9747">
        <f>B9747+0.68</f>
        <v>0.92</v>
      </c>
      <c r="D9747" s="5">
        <f>C9747/(0.2905*LN(C9747)+0.3655)</f>
        <v>2.6957523293421808</v>
      </c>
      <c r="E9747" s="5">
        <f>D9747*100</f>
        <v>269.57523293421809</v>
      </c>
      <c r="F9747">
        <v>107.86405917990299</v>
      </c>
      <c r="G9747" s="4">
        <f>75.6*1000/(287.05*(F9747+273))</f>
        <v>0.69150329294856616</v>
      </c>
      <c r="H9747" s="3">
        <f>SQRT(2*ABS(E9747)/G9747)</f>
        <v>27.922729306000566</v>
      </c>
      <c r="I9747" s="2">
        <f>(2/2*0.0254)^2*3.1416*H9747</f>
        <v>5.659475544750877E-2</v>
      </c>
      <c r="K9747" s="6"/>
      <c r="X9747" s="9"/>
      <c r="Y9747" s="9"/>
      <c r="Z9747" s="9"/>
      <c r="AA9747" s="8"/>
      <c r="AB9747" s="12"/>
      <c r="AC9747" s="11"/>
      <c r="AD9747" s="11"/>
      <c r="AE9747" s="11"/>
      <c r="AF9747" s="11"/>
      <c r="AG9747" s="11"/>
      <c r="AH9747" s="10"/>
      <c r="AI9747" s="7">
        <v>103071.7</v>
      </c>
      <c r="AK9747" s="1">
        <v>3.0694260000000001E-2</v>
      </c>
    </row>
    <row r="9748" spans="1:37" x14ac:dyDescent="0.25">
      <c r="A9748" s="6">
        <v>0.62840277777777775</v>
      </c>
      <c r="B9748">
        <v>0.24</v>
      </c>
      <c r="C9748">
        <f>B9748+0.68</f>
        <v>0.92</v>
      </c>
      <c r="D9748" s="5">
        <f>C9748/(0.2905*LN(C9748)+0.3655)</f>
        <v>2.6957523293421808</v>
      </c>
      <c r="E9748" s="5">
        <f>D9748*100</f>
        <v>269.57523293421809</v>
      </c>
      <c r="F9748">
        <v>107.735380500012</v>
      </c>
      <c r="G9748" s="4">
        <f>75.6*1000/(287.05*(F9748+273))</f>
        <v>0.69173700311955166</v>
      </c>
      <c r="H9748" s="3">
        <f>SQRT(2*ABS(E9748)/G9748)</f>
        <v>27.918011922726397</v>
      </c>
      <c r="I9748" s="2">
        <f>(2/2*0.0254)^2*3.1416*H9748</f>
        <v>5.658519409160305E-2</v>
      </c>
      <c r="K9748" s="6"/>
      <c r="X9748" s="9"/>
      <c r="Y9748" s="9"/>
      <c r="Z9748" s="9"/>
      <c r="AA9748" s="8"/>
      <c r="AB9748" s="12"/>
      <c r="AC9748" s="11"/>
      <c r="AD9748" s="11"/>
      <c r="AE9748" s="11"/>
      <c r="AF9748" s="11"/>
      <c r="AG9748" s="11"/>
      <c r="AH9748" s="10"/>
      <c r="AI9748" s="7">
        <v>96368.9</v>
      </c>
      <c r="AK9748" s="1">
        <v>2.5419000000000001E-2</v>
      </c>
    </row>
    <row r="9749" spans="1:37" x14ac:dyDescent="0.25">
      <c r="A9749" s="6">
        <v>0.62841435185185179</v>
      </c>
      <c r="B9749">
        <v>0.25</v>
      </c>
      <c r="C9749">
        <f>B9749+0.68</f>
        <v>0.93</v>
      </c>
      <c r="D9749" s="5">
        <f>C9749/(0.2905*LN(C9749)+0.3655)</f>
        <v>2.7002056306030857</v>
      </c>
      <c r="E9749" s="5">
        <f>D9749*100</f>
        <v>270.02056306030858</v>
      </c>
      <c r="F9749">
        <v>107.576237719446</v>
      </c>
      <c r="G9749" s="4">
        <f>75.6*1000/(287.05*(F9749+273))</f>
        <v>0.69202626172055237</v>
      </c>
      <c r="H9749" s="3">
        <f>SQRT(2*ABS(E9749)/G9749)</f>
        <v>27.935222139166235</v>
      </c>
      <c r="I9749" s="2">
        <f>(2/2*0.0254)^2*3.1416*H9749</f>
        <v>5.6620076354720578E-2</v>
      </c>
      <c r="K9749" s="6"/>
      <c r="X9749" s="9"/>
      <c r="Y9749" s="9"/>
      <c r="Z9749" s="9"/>
      <c r="AA9749" s="8"/>
      <c r="AB9749" s="12"/>
      <c r="AC9749" s="11"/>
      <c r="AD9749" s="11"/>
      <c r="AE9749" s="11"/>
      <c r="AF9749" s="11"/>
      <c r="AG9749" s="11"/>
      <c r="AH9749" s="10"/>
      <c r="AI9749" s="7">
        <v>95443.9</v>
      </c>
      <c r="AK9749" s="1">
        <v>2.196304E-2</v>
      </c>
    </row>
    <row r="9750" spans="1:37" x14ac:dyDescent="0.25">
      <c r="A9750" s="6">
        <v>0.62842592592592594</v>
      </c>
      <c r="B9750">
        <v>0.25</v>
      </c>
      <c r="C9750">
        <f>B9750+0.68</f>
        <v>0.93</v>
      </c>
      <c r="D9750" s="5">
        <f>C9750/(0.2905*LN(C9750)+0.3655)</f>
        <v>2.7002056306030857</v>
      </c>
      <c r="E9750" s="5">
        <f>D9750*100</f>
        <v>270.02056306030858</v>
      </c>
      <c r="F9750">
        <v>107.39340975361399</v>
      </c>
      <c r="G9750" s="4">
        <f>75.6*1000/(287.05*(F9750+273))</f>
        <v>0.69235886935908808</v>
      </c>
      <c r="H9750" s="3">
        <f>SQRT(2*ABS(E9750)/G9750)</f>
        <v>27.928511324264349</v>
      </c>
      <c r="I9750" s="2">
        <f>(2/2*0.0254)^2*3.1416*H9750</f>
        <v>5.6606474642507433E-2</v>
      </c>
      <c r="K9750" s="6"/>
      <c r="X9750" s="9"/>
      <c r="Y9750" s="9"/>
      <c r="Z9750" s="9"/>
      <c r="AA9750" s="8"/>
      <c r="AB9750" s="12"/>
      <c r="AC9750" s="11"/>
      <c r="AD9750" s="11"/>
      <c r="AE9750" s="11"/>
      <c r="AF9750" s="11"/>
      <c r="AG9750" s="11"/>
      <c r="AH9750" s="10"/>
      <c r="AI9750" s="7">
        <v>95672.5</v>
      </c>
      <c r="AK9750" s="1">
        <v>2.0145759999999999E-2</v>
      </c>
    </row>
    <row r="9751" spans="1:37" x14ac:dyDescent="0.25">
      <c r="A9751" s="6">
        <v>0.62843749999999998</v>
      </c>
      <c r="B9751">
        <v>0.24</v>
      </c>
      <c r="C9751">
        <f>B9751+0.68</f>
        <v>0.92</v>
      </c>
      <c r="D9751" s="5">
        <f>C9751/(0.2905*LN(C9751)+0.3655)</f>
        <v>2.6957523293421808</v>
      </c>
      <c r="E9751" s="5">
        <f>D9751*100</f>
        <v>269.57523293421809</v>
      </c>
      <c r="F9751">
        <v>107.26137856826701</v>
      </c>
      <c r="G9751" s="4">
        <f>75.6*1000/(287.05*(F9751+273))</f>
        <v>0.69259926443300057</v>
      </c>
      <c r="H9751" s="3">
        <f>SQRT(2*ABS(E9751)/G9751)</f>
        <v>27.900628047286652</v>
      </c>
      <c r="I9751" s="2">
        <f>(2/2*0.0254)^2*3.1416*H9751</f>
        <v>5.6549959850406194E-2</v>
      </c>
      <c r="K9751" s="6"/>
      <c r="X9751" s="9"/>
      <c r="Y9751" s="9"/>
      <c r="Z9751" s="9"/>
      <c r="AA9751" s="8"/>
      <c r="AB9751" s="12"/>
      <c r="AC9751" s="11"/>
      <c r="AD9751" s="11"/>
      <c r="AE9751" s="11"/>
      <c r="AF9751" s="11"/>
      <c r="AG9751" s="11"/>
      <c r="AH9751" s="10"/>
      <c r="AI9751" s="7">
        <v>95782.399999999994</v>
      </c>
      <c r="AK9751" s="1">
        <v>1.8776190000000002E-2</v>
      </c>
    </row>
    <row r="9752" spans="1:37" x14ac:dyDescent="0.25">
      <c r="A9752" s="6">
        <v>0.62844907407407413</v>
      </c>
      <c r="B9752">
        <v>0.23</v>
      </c>
      <c r="C9752">
        <f>B9752+0.68</f>
        <v>0.91</v>
      </c>
      <c r="D9752" s="5">
        <f>C9752/(0.2905*LN(C9752)+0.3655)</f>
        <v>2.6914895144241178</v>
      </c>
      <c r="E9752" s="5">
        <f>D9752*100</f>
        <v>269.14895144241177</v>
      </c>
      <c r="F9752">
        <v>107.11243159483899</v>
      </c>
      <c r="G9752" s="4">
        <f>75.6*1000/(287.05*(F9752+273))</f>
        <v>0.69287065930373115</v>
      </c>
      <c r="H9752" s="3">
        <f>SQRT(2*ABS(E9752)/G9752)</f>
        <v>27.873099076375649</v>
      </c>
      <c r="I9752" s="2">
        <f>(2/2*0.0254)^2*3.1416*H9752</f>
        <v>5.6494163178119755E-2</v>
      </c>
      <c r="K9752" s="6"/>
      <c r="X9752" s="9"/>
      <c r="Y9752" s="9"/>
      <c r="Z9752" s="9"/>
      <c r="AA9752" s="8"/>
      <c r="AB9752" s="12"/>
      <c r="AC9752" s="11"/>
      <c r="AD9752" s="11"/>
      <c r="AE9752" s="11"/>
      <c r="AF9752" s="11"/>
      <c r="AG9752" s="11"/>
      <c r="AH9752" s="10"/>
      <c r="AI9752" s="7">
        <v>105984.6</v>
      </c>
      <c r="AK9752" s="1">
        <v>1.8978600000000002E-2</v>
      </c>
    </row>
    <row r="9753" spans="1:37" x14ac:dyDescent="0.25">
      <c r="A9753" s="6">
        <v>0.62846064814814817</v>
      </c>
      <c r="B9753">
        <v>0.27</v>
      </c>
      <c r="C9753">
        <f>B9753+0.68</f>
        <v>0.95000000000000007</v>
      </c>
      <c r="D9753" s="5">
        <f>C9753/(0.2905*LN(C9753)+0.3655)</f>
        <v>2.7096460417130221</v>
      </c>
      <c r="E9753" s="5">
        <f>D9753*100</f>
        <v>270.9646041713022</v>
      </c>
      <c r="F9753">
        <v>106.99057477307301</v>
      </c>
      <c r="G9753" s="4">
        <f>75.6*1000/(287.05*(F9753+273))</f>
        <v>0.6930928517001822</v>
      </c>
      <c r="H9753" s="3">
        <f>SQRT(2*ABS(E9753)/G9753)</f>
        <v>27.962472470830935</v>
      </c>
      <c r="I9753" s="2">
        <f>(2/2*0.0254)^2*3.1416*H9753</f>
        <v>5.6675308271326087E-2</v>
      </c>
      <c r="K9753" s="6"/>
      <c r="X9753" s="9"/>
      <c r="Y9753" s="9"/>
      <c r="Z9753" s="9"/>
      <c r="AA9753" s="8"/>
      <c r="AB9753" s="12"/>
      <c r="AC9753" s="11"/>
      <c r="AD9753" s="11"/>
      <c r="AE9753" s="11"/>
      <c r="AF9753" s="11"/>
      <c r="AG9753" s="11"/>
      <c r="AH9753" s="10"/>
      <c r="AI9753" s="7">
        <v>206828.5</v>
      </c>
      <c r="AK9753" s="1">
        <v>1.9298059999999999E-2</v>
      </c>
    </row>
    <row r="9754" spans="1:37" x14ac:dyDescent="0.25">
      <c r="A9754" s="6">
        <v>0.62847222222222221</v>
      </c>
      <c r="B9754">
        <v>0.24</v>
      </c>
      <c r="C9754">
        <f>B9754+0.68</f>
        <v>0.92</v>
      </c>
      <c r="D9754" s="5">
        <f>C9754/(0.2905*LN(C9754)+0.3655)</f>
        <v>2.6957523293421808</v>
      </c>
      <c r="E9754" s="5">
        <f>D9754*100</f>
        <v>269.57523293421809</v>
      </c>
      <c r="F9754">
        <v>106.828111421759</v>
      </c>
      <c r="G9754" s="4">
        <f>75.6*1000/(287.05*(F9754+273))</f>
        <v>0.69338930734438808</v>
      </c>
      <c r="H9754" s="3">
        <f>SQRT(2*ABS(E9754)/G9754)</f>
        <v>27.884728627162488</v>
      </c>
      <c r="I9754" s="2">
        <f>(2/2*0.0254)^2*3.1416*H9754</f>
        <v>5.651773435468823E-2</v>
      </c>
      <c r="K9754" s="6"/>
      <c r="X9754" s="9"/>
      <c r="Y9754" s="9"/>
      <c r="Z9754" s="9"/>
      <c r="AA9754" s="8"/>
      <c r="AB9754" s="12"/>
      <c r="AC9754" s="11"/>
      <c r="AD9754" s="11"/>
      <c r="AE9754" s="11"/>
      <c r="AF9754" s="11"/>
      <c r="AG9754" s="11"/>
      <c r="AH9754" s="10"/>
      <c r="AI9754" s="7">
        <v>196109.2</v>
      </c>
      <c r="AK9754" s="1">
        <v>2.105916E-2</v>
      </c>
    </row>
    <row r="9755" spans="1:37" x14ac:dyDescent="0.25">
      <c r="A9755" s="6">
        <v>0.62848379629629625</v>
      </c>
      <c r="B9755">
        <v>0.28000000000000003</v>
      </c>
      <c r="C9755">
        <f>B9755+0.68</f>
        <v>0.96000000000000008</v>
      </c>
      <c r="D9755" s="5">
        <f>C9755/(0.2905*LN(C9755)+0.3655)</f>
        <v>2.7146157496557359</v>
      </c>
      <c r="E9755" s="5">
        <f>D9755*100</f>
        <v>271.46157496557362</v>
      </c>
      <c r="F9755">
        <v>106.706273197926</v>
      </c>
      <c r="G9755" s="4">
        <f>75.6*1000/(287.05*(F9755+273))</f>
        <v>0.69361179858984501</v>
      </c>
      <c r="H9755" s="3">
        <f>SQRT(2*ABS(E9755)/G9755)</f>
        <v>27.977631394286469</v>
      </c>
      <c r="I9755" s="2">
        <f>(2/2*0.0254)^2*3.1416*H9755</f>
        <v>5.6706032902733412E-2</v>
      </c>
      <c r="K9755" s="6"/>
      <c r="X9755" s="9"/>
      <c r="Y9755" s="9"/>
      <c r="Z9755" s="9"/>
      <c r="AA9755" s="8"/>
      <c r="AB9755" s="12"/>
      <c r="AC9755" s="11"/>
      <c r="AD9755" s="11"/>
      <c r="AE9755" s="11"/>
      <c r="AF9755" s="11"/>
      <c r="AG9755" s="11"/>
      <c r="AH9755" s="10"/>
      <c r="AI9755" s="7">
        <v>286295.09999999998</v>
      </c>
      <c r="AK9755" s="1">
        <v>2.445802E-2</v>
      </c>
    </row>
    <row r="9756" spans="1:37" x14ac:dyDescent="0.25">
      <c r="A9756" s="6">
        <v>0.6284953703703704</v>
      </c>
      <c r="B9756">
        <v>0.28000000000000003</v>
      </c>
      <c r="C9756">
        <f>B9756+0.68</f>
        <v>0.96000000000000008</v>
      </c>
      <c r="D9756" s="5">
        <f>C9756/(0.2905*LN(C9756)+0.3655)</f>
        <v>2.7146157496557359</v>
      </c>
      <c r="E9756" s="5">
        <f>D9756*100</f>
        <v>271.46157496557362</v>
      </c>
      <c r="F9756">
        <v>106.65639042839901</v>
      </c>
      <c r="G9756" s="4">
        <f>75.6*1000/(287.05*(F9756+273))</f>
        <v>0.69370293172591901</v>
      </c>
      <c r="H9756" s="3">
        <f>SQRT(2*ABS(E9756)/G9756)</f>
        <v>27.975793595340253</v>
      </c>
      <c r="I9756" s="2">
        <f>(2/2*0.0254)^2*3.1416*H9756</f>
        <v>5.670230798813846E-2</v>
      </c>
      <c r="K9756" s="6"/>
      <c r="X9756" s="9"/>
      <c r="Y9756" s="9"/>
      <c r="Z9756" s="9"/>
      <c r="AA9756" s="8"/>
      <c r="AB9756" s="12"/>
      <c r="AC9756" s="11"/>
      <c r="AD9756" s="11"/>
      <c r="AE9756" s="11"/>
      <c r="AF9756" s="11"/>
      <c r="AG9756" s="11"/>
      <c r="AH9756" s="10"/>
      <c r="AI9756" s="7">
        <v>364586.1</v>
      </c>
      <c r="AK9756" s="1">
        <v>3.2844930000000001E-2</v>
      </c>
    </row>
    <row r="9757" spans="1:37" x14ac:dyDescent="0.25">
      <c r="A9757" s="6">
        <v>0.62850694444444444</v>
      </c>
      <c r="B9757">
        <v>0.26</v>
      </c>
      <c r="C9757">
        <f>B9757+0.68</f>
        <v>0.94000000000000006</v>
      </c>
      <c r="D9757" s="5">
        <f>C9757/(0.2905*LN(C9757)+0.3655)</f>
        <v>2.7048398588920084</v>
      </c>
      <c r="E9757" s="5">
        <f>D9757*100</f>
        <v>270.48398588920082</v>
      </c>
      <c r="F9757">
        <v>106.50410788231601</v>
      </c>
      <c r="G9757" s="4">
        <f>75.6*1000/(287.05*(F9757+273))</f>
        <v>0.69398129195041802</v>
      </c>
      <c r="H9757" s="3">
        <f>SQRT(2*ABS(E9757)/G9757)</f>
        <v>27.919773780508812</v>
      </c>
      <c r="I9757" s="2">
        <f>(2/2*0.0254)^2*3.1416*H9757</f>
        <v>5.6588765086015395E-2</v>
      </c>
      <c r="K9757" s="6"/>
      <c r="X9757" s="9"/>
      <c r="Y9757" s="9"/>
      <c r="Z9757" s="9"/>
      <c r="AA9757" s="8"/>
      <c r="AB9757" s="12"/>
      <c r="AC9757" s="11"/>
      <c r="AD9757" s="11"/>
      <c r="AE9757" s="11"/>
      <c r="AF9757" s="11"/>
      <c r="AG9757" s="11"/>
      <c r="AH9757" s="10"/>
      <c r="AI9757" s="7">
        <v>405313.4</v>
      </c>
      <c r="AK9757" s="1">
        <v>4.0490320000000003E-2</v>
      </c>
    </row>
    <row r="9758" spans="1:37" x14ac:dyDescent="0.25">
      <c r="A9758" s="6">
        <v>0.62851851851851859</v>
      </c>
      <c r="B9758">
        <v>0.28000000000000003</v>
      </c>
      <c r="C9758">
        <f>B9758+0.68</f>
        <v>0.96000000000000008</v>
      </c>
      <c r="D9758" s="5">
        <f>C9758/(0.2905*LN(C9758)+0.3655)</f>
        <v>2.7146157496557359</v>
      </c>
      <c r="E9758" s="5">
        <f>D9758*100</f>
        <v>271.46157496557362</v>
      </c>
      <c r="F9758">
        <v>106.355221361684</v>
      </c>
      <c r="G9758" s="4">
        <f>75.6*1000/(287.05*(F9758+273))</f>
        <v>0.69425366057518967</v>
      </c>
      <c r="H9758" s="3">
        <f>SQRT(2*ABS(E9758)/G9758)</f>
        <v>27.964695250322432</v>
      </c>
      <c r="I9758" s="2">
        <f>(2/2*0.0254)^2*3.1416*H9758</f>
        <v>5.6679813477832096E-2</v>
      </c>
      <c r="K9758" s="6"/>
      <c r="X9758" s="9"/>
      <c r="Y9758" s="9"/>
      <c r="Z9758" s="9"/>
      <c r="AA9758" s="8"/>
      <c r="AB9758" s="12"/>
      <c r="AC9758" s="11"/>
      <c r="AD9758" s="11"/>
      <c r="AE9758" s="11"/>
      <c r="AF9758" s="11"/>
      <c r="AG9758" s="11"/>
      <c r="AH9758" s="10"/>
      <c r="AI9758" s="7">
        <v>445495.2</v>
      </c>
      <c r="AK9758" s="1">
        <v>4.5768679999999999E-2</v>
      </c>
    </row>
    <row r="9759" spans="1:37" x14ac:dyDescent="0.25">
      <c r="A9759" s="6">
        <v>0.62853009259259263</v>
      </c>
      <c r="B9759">
        <v>0.2</v>
      </c>
      <c r="C9759">
        <f>B9759+0.68</f>
        <v>0.88000000000000012</v>
      </c>
      <c r="D9759" s="5">
        <f>C9759/(0.2905*LN(C9759)+0.3655)</f>
        <v>2.6799494252592178</v>
      </c>
      <c r="E9759" s="5">
        <f>D9759*100</f>
        <v>267.99494252592177</v>
      </c>
      <c r="F9759">
        <v>106.24018077491201</v>
      </c>
      <c r="G9759" s="4">
        <f>75.6*1000/(287.05*(F9759+273))</f>
        <v>0.69446425890450691</v>
      </c>
      <c r="H9759" s="3">
        <f>SQRT(2*ABS(E9759)/G9759)</f>
        <v>27.781350088591477</v>
      </c>
      <c r="I9759" s="2">
        <f>(2/2*0.0254)^2*3.1416*H9759</f>
        <v>5.6308203150025875E-2</v>
      </c>
      <c r="K9759" s="6"/>
      <c r="X9759" s="9"/>
      <c r="Y9759" s="9"/>
      <c r="Z9759" s="9"/>
      <c r="AA9759" s="8"/>
      <c r="AB9759" s="12"/>
      <c r="AC9759" s="11"/>
      <c r="AD9759" s="11"/>
      <c r="AE9759" s="11"/>
      <c r="AF9759" s="11"/>
      <c r="AG9759" s="11"/>
      <c r="AH9759" s="10"/>
      <c r="AI9759" s="7">
        <v>509908.2</v>
      </c>
      <c r="AK9759" s="1">
        <v>5.0946159999999997E-2</v>
      </c>
    </row>
    <row r="9760" spans="1:37" x14ac:dyDescent="0.25">
      <c r="A9760" s="6">
        <v>0.62854166666666667</v>
      </c>
      <c r="B9760">
        <v>0.32</v>
      </c>
      <c r="C9760">
        <f>B9760+0.68</f>
        <v>1</v>
      </c>
      <c r="D9760" s="5">
        <f>C9760/(0.2905*LN(C9760)+0.3655)</f>
        <v>2.7359781121751028</v>
      </c>
      <c r="E9760" s="5">
        <f>D9760*100</f>
        <v>273.5978112175103</v>
      </c>
      <c r="F9760">
        <v>106.114997543952</v>
      </c>
      <c r="G9760" s="4">
        <f>75.6*1000/(287.05*(F9760+273))</f>
        <v>0.694693570011372</v>
      </c>
      <c r="H9760" s="3">
        <f>SQRT(2*ABS(E9760)/G9760)</f>
        <v>28.065621740032196</v>
      </c>
      <c r="I9760" s="2">
        <f>(2/2*0.0254)^2*3.1416*H9760</f>
        <v>5.6884374784884277E-2</v>
      </c>
      <c r="K9760" s="6"/>
      <c r="X9760" s="9"/>
      <c r="Y9760" s="9"/>
      <c r="Z9760" s="9"/>
      <c r="AA9760" s="8"/>
      <c r="AB9760" s="12"/>
      <c r="AC9760" s="11"/>
      <c r="AD9760" s="11"/>
      <c r="AE9760" s="11"/>
      <c r="AF9760" s="11"/>
      <c r="AG9760" s="11"/>
      <c r="AH9760" s="10"/>
      <c r="AI9760" s="7">
        <v>560678.19999999995</v>
      </c>
      <c r="AK9760" s="1">
        <v>5.8579810000000003E-2</v>
      </c>
    </row>
    <row r="9761" spans="1:37" x14ac:dyDescent="0.25">
      <c r="A9761" s="6">
        <v>0.6285532407407407</v>
      </c>
      <c r="B9761">
        <v>0.25</v>
      </c>
      <c r="C9761">
        <f>B9761+0.68</f>
        <v>0.93</v>
      </c>
      <c r="D9761" s="5">
        <f>C9761/(0.2905*LN(C9761)+0.3655)</f>
        <v>2.7002056306030857</v>
      </c>
      <c r="E9761" s="5">
        <f>D9761*100</f>
        <v>270.02056306030858</v>
      </c>
      <c r="F9761">
        <v>105.97967367742299</v>
      </c>
      <c r="G9761" s="4">
        <f>75.6*1000/(287.05*(F9761+273))</f>
        <v>0.69494162716714114</v>
      </c>
      <c r="H9761" s="3">
        <f>SQRT(2*ABS(E9761)/G9761)</f>
        <v>27.876564712440608</v>
      </c>
      <c r="I9761" s="2">
        <f>(2/2*0.0254)^2*3.1416*H9761</f>
        <v>5.6501187449401295E-2</v>
      </c>
      <c r="K9761" s="6"/>
      <c r="X9761" s="9"/>
      <c r="Y9761" s="9"/>
      <c r="Z9761" s="9"/>
      <c r="AA9761" s="8"/>
      <c r="AB9761" s="12"/>
      <c r="AC9761" s="11"/>
      <c r="AD9761" s="11"/>
      <c r="AE9761" s="11"/>
      <c r="AF9761" s="11"/>
      <c r="AG9761" s="11"/>
      <c r="AH9761" s="10"/>
      <c r="AI9761" s="7">
        <v>643352.4</v>
      </c>
      <c r="AK9761" s="1">
        <v>7.1230379999999996E-2</v>
      </c>
    </row>
    <row r="9762" spans="1:37" x14ac:dyDescent="0.25">
      <c r="A9762" s="6">
        <v>0.62856481481481474</v>
      </c>
      <c r="B9762">
        <v>0.26</v>
      </c>
      <c r="C9762">
        <f>B9762+0.68</f>
        <v>0.94000000000000006</v>
      </c>
      <c r="D9762" s="5">
        <f>C9762/(0.2905*LN(C9762)+0.3655)</f>
        <v>2.7048398588920084</v>
      </c>
      <c r="E9762" s="5">
        <f>D9762*100</f>
        <v>270.48398588920082</v>
      </c>
      <c r="F9762">
        <v>105.959375934603</v>
      </c>
      <c r="G9762" s="4">
        <f>75.6*1000/(287.05*(F9762+273))</f>
        <v>0.69497884948520183</v>
      </c>
      <c r="H9762" s="3">
        <f>SQRT(2*ABS(E9762)/G9762)</f>
        <v>27.899728866701331</v>
      </c>
      <c r="I9762" s="2">
        <f>(2/2*0.0254)^2*3.1416*H9762</f>
        <v>5.6548137360033862E-2</v>
      </c>
      <c r="K9762" s="6"/>
      <c r="X9762" s="9"/>
      <c r="Y9762" s="9"/>
      <c r="Z9762" s="9"/>
      <c r="AA9762" s="8"/>
      <c r="AB9762" s="12"/>
      <c r="AC9762" s="11"/>
      <c r="AD9762" s="11"/>
      <c r="AE9762" s="11"/>
      <c r="AF9762" s="11"/>
      <c r="AG9762" s="11"/>
      <c r="AH9762" s="10"/>
      <c r="AI9762" s="7">
        <v>630870.6</v>
      </c>
      <c r="AK9762" s="1">
        <v>7.7385689999999993E-2</v>
      </c>
    </row>
    <row r="9763" spans="1:37" x14ac:dyDescent="0.25">
      <c r="A9763" s="6">
        <v>0.62857638888888889</v>
      </c>
      <c r="B9763">
        <v>0.24</v>
      </c>
      <c r="C9763">
        <f>B9763+0.68</f>
        <v>0.92</v>
      </c>
      <c r="D9763" s="5">
        <f>C9763/(0.2905*LN(C9763)+0.3655)</f>
        <v>2.6957523293421808</v>
      </c>
      <c r="E9763" s="5">
        <f>D9763*100</f>
        <v>269.57523293421809</v>
      </c>
      <c r="F9763">
        <v>105.65493593438001</v>
      </c>
      <c r="G9763" s="4">
        <f>75.6*1000/(287.05*(F9763+273))</f>
        <v>0.69553761510797185</v>
      </c>
      <c r="H9763" s="3">
        <f>SQRT(2*ABS(E9763)/G9763)</f>
        <v>27.841631527587065</v>
      </c>
      <c r="I9763" s="2">
        <f>(2/2*0.0254)^2*3.1416*H9763</f>
        <v>5.6430383659695681E-2</v>
      </c>
      <c r="K9763" s="6"/>
      <c r="X9763" s="9"/>
      <c r="Y9763" s="9"/>
      <c r="Z9763" s="9"/>
      <c r="AA9763" s="8"/>
      <c r="AB9763" s="12"/>
      <c r="AC9763" s="11"/>
      <c r="AD9763" s="11"/>
      <c r="AE9763" s="11"/>
      <c r="AF9763" s="11"/>
      <c r="AG9763" s="11"/>
      <c r="AH9763" s="10"/>
      <c r="AI9763" s="7">
        <v>712850.5</v>
      </c>
      <c r="AK9763" s="1">
        <v>8.3743590000000007E-2</v>
      </c>
    </row>
    <row r="9764" spans="1:37" x14ac:dyDescent="0.25">
      <c r="A9764" s="6">
        <v>0.62858796296296293</v>
      </c>
      <c r="B9764">
        <v>0.2</v>
      </c>
      <c r="C9764">
        <f>B9764+0.68</f>
        <v>0.88000000000000012</v>
      </c>
      <c r="D9764" s="5">
        <f>C9764/(0.2905*LN(C9764)+0.3655)</f>
        <v>2.6799494252592178</v>
      </c>
      <c r="E9764" s="5">
        <f>D9764*100</f>
        <v>267.99494252592177</v>
      </c>
      <c r="F9764">
        <v>105.60758299755101</v>
      </c>
      <c r="G9764" s="4">
        <f>75.6*1000/(287.05*(F9764+273))</f>
        <v>0.69562460689109895</v>
      </c>
      <c r="H9764" s="3">
        <f>SQRT(2*ABS(E9764)/G9764)</f>
        <v>27.758169850640716</v>
      </c>
      <c r="I9764" s="2">
        <f>(2/2*0.0254)^2*3.1416*H9764</f>
        <v>5.6261220640412946E-2</v>
      </c>
      <c r="K9764" s="6"/>
      <c r="X9764" s="9"/>
      <c r="Y9764" s="9"/>
      <c r="Z9764" s="9"/>
      <c r="AA9764" s="8"/>
      <c r="AB9764" s="12"/>
      <c r="AC9764" s="11"/>
      <c r="AD9764" s="11"/>
      <c r="AE9764" s="11"/>
      <c r="AF9764" s="11"/>
      <c r="AG9764" s="11"/>
      <c r="AH9764" s="10"/>
      <c r="AI9764" s="7">
        <v>726197.8</v>
      </c>
      <c r="AK9764" s="1">
        <v>8.759335E-2</v>
      </c>
    </row>
    <row r="9765" spans="1:37" x14ac:dyDescent="0.25">
      <c r="A9765" s="6">
        <v>0.62859953703703708</v>
      </c>
      <c r="B9765">
        <v>0.27</v>
      </c>
      <c r="C9765">
        <f>B9765+0.68</f>
        <v>0.95000000000000007</v>
      </c>
      <c r="D9765" s="5">
        <f>C9765/(0.2905*LN(C9765)+0.3655)</f>
        <v>2.7096460417130221</v>
      </c>
      <c r="E9765" s="5">
        <f>D9765*100</f>
        <v>270.9646041713022</v>
      </c>
      <c r="F9765">
        <v>105.502734267812</v>
      </c>
      <c r="G9765" s="4">
        <f>75.6*1000/(287.05*(F9765+273))</f>
        <v>0.69581730128879937</v>
      </c>
      <c r="H9765" s="3">
        <f>SQRT(2*ABS(E9765)/G9765)</f>
        <v>27.907675712261412</v>
      </c>
      <c r="I9765" s="2">
        <f>(2/2*0.0254)^2*3.1416*H9765</f>
        <v>5.6564244302020908E-2</v>
      </c>
      <c r="K9765" s="6"/>
      <c r="X9765" s="9"/>
      <c r="Y9765" s="9"/>
      <c r="Z9765" s="9"/>
      <c r="AA9765" s="8"/>
      <c r="AB9765" s="12"/>
      <c r="AC9765" s="11"/>
      <c r="AD9765" s="11"/>
      <c r="AE9765" s="11"/>
      <c r="AF9765" s="11"/>
      <c r="AG9765" s="11"/>
      <c r="AH9765" s="10"/>
      <c r="AI9765" s="7">
        <v>891123.5</v>
      </c>
      <c r="AK9765" s="1">
        <v>9.7061969999999997E-2</v>
      </c>
    </row>
    <row r="9766" spans="1:37" x14ac:dyDescent="0.25">
      <c r="A9766" s="6">
        <v>0.62861111111111112</v>
      </c>
      <c r="B9766">
        <v>0.24</v>
      </c>
      <c r="C9766">
        <f>B9766+0.68</f>
        <v>0.92</v>
      </c>
      <c r="D9766" s="5">
        <f>C9766/(0.2905*LN(C9766)+0.3655)</f>
        <v>2.6957523293421808</v>
      </c>
      <c r="E9766" s="5">
        <f>D9766*100</f>
        <v>269.57523293421809</v>
      </c>
      <c r="F9766">
        <v>105.360690369981</v>
      </c>
      <c r="G9766" s="4">
        <f>75.6*1000/(287.05*(F9766+273))</f>
        <v>0.69607852451882535</v>
      </c>
      <c r="H9766" s="3">
        <f>SQRT(2*ABS(E9766)/G9766)</f>
        <v>27.830811823498518</v>
      </c>
      <c r="I9766" s="2">
        <f>(2/2*0.0254)^2*3.1416*H9766</f>
        <v>5.640845390848135E-2</v>
      </c>
      <c r="K9766" s="6"/>
      <c r="X9766" s="9"/>
      <c r="Y9766" s="9"/>
      <c r="Z9766" s="9"/>
      <c r="AA9766" s="8"/>
      <c r="AB9766" s="12"/>
      <c r="AC9766" s="11"/>
      <c r="AD9766" s="11"/>
      <c r="AE9766" s="11"/>
      <c r="AF9766" s="11"/>
      <c r="AG9766" s="11"/>
      <c r="AH9766" s="10"/>
      <c r="AI9766" s="7">
        <v>966428.3</v>
      </c>
      <c r="AK9766" s="1">
        <v>0.11053873</v>
      </c>
    </row>
    <row r="9767" spans="1:37" x14ac:dyDescent="0.25">
      <c r="A9767" s="6">
        <v>0.62862268518518516</v>
      </c>
      <c r="B9767">
        <v>0.25</v>
      </c>
      <c r="C9767">
        <f>B9767+0.68</f>
        <v>0.93</v>
      </c>
      <c r="D9767" s="5">
        <f>C9767/(0.2905*LN(C9767)+0.3655)</f>
        <v>2.7002056306030857</v>
      </c>
      <c r="E9767" s="5">
        <f>D9767*100</f>
        <v>270.02056306030858</v>
      </c>
      <c r="F9767">
        <v>105.245710207405</v>
      </c>
      <c r="G9767" s="4">
        <f>75.6*1000/(287.05*(F9767+273))</f>
        <v>0.69629012036711913</v>
      </c>
      <c r="H9767" s="3">
        <f>SQRT(2*ABS(E9767)/G9767)</f>
        <v>27.849557596344461</v>
      </c>
      <c r="I9767" s="2">
        <f>(2/2*0.0254)^2*3.1416*H9767</f>
        <v>5.6446448490539008E-2</v>
      </c>
      <c r="K9767" s="6"/>
      <c r="X9767" s="9"/>
      <c r="Y9767" s="9"/>
      <c r="Z9767" s="9"/>
      <c r="AA9767" s="8"/>
      <c r="AB9767" s="12"/>
      <c r="AC9767" s="11"/>
      <c r="AD9767" s="11"/>
      <c r="AE9767" s="11"/>
      <c r="AF9767" s="11"/>
      <c r="AG9767" s="11"/>
      <c r="AH9767" s="10"/>
      <c r="AI9767" s="7">
        <v>1002837.2</v>
      </c>
      <c r="AK9767" s="1">
        <v>0.11737459</v>
      </c>
    </row>
    <row r="9768" spans="1:37" x14ac:dyDescent="0.25">
      <c r="A9768" s="6">
        <v>0.6286342592592592</v>
      </c>
      <c r="B9768">
        <v>0.25</v>
      </c>
      <c r="C9768">
        <f>B9768+0.68</f>
        <v>0.93</v>
      </c>
      <c r="D9768" s="5">
        <f>C9768/(0.2905*LN(C9768)+0.3655)</f>
        <v>2.7002056306030857</v>
      </c>
      <c r="E9768" s="5">
        <f>D9768*100</f>
        <v>270.02056306030858</v>
      </c>
      <c r="F9768">
        <v>105.113829722612</v>
      </c>
      <c r="G9768" s="4">
        <f>75.6*1000/(287.05*(F9768+273))</f>
        <v>0.69653297601378517</v>
      </c>
      <c r="H9768" s="3">
        <f>SQRT(2*ABS(E9768)/G9768)</f>
        <v>27.844702110534868</v>
      </c>
      <c r="I9768" s="2">
        <f>(2/2*0.0254)^2*3.1416*H9768</f>
        <v>5.6436607223628414E-2</v>
      </c>
      <c r="K9768" s="6"/>
      <c r="X9768" s="9"/>
      <c r="Y9768" s="9"/>
      <c r="Z9768" s="9"/>
      <c r="AA9768" s="8"/>
      <c r="AB9768" s="12"/>
      <c r="AC9768" s="11"/>
      <c r="AD9768" s="11"/>
      <c r="AE9768" s="11"/>
      <c r="AF9768" s="11"/>
      <c r="AG9768" s="11"/>
      <c r="AH9768" s="10"/>
      <c r="AI9768" s="7">
        <v>1070407.8999999999</v>
      </c>
      <c r="AK9768" s="1">
        <v>0.12811349999999999</v>
      </c>
    </row>
    <row r="9769" spans="1:37" x14ac:dyDescent="0.25">
      <c r="A9769" s="6">
        <v>0.62864583333333335</v>
      </c>
      <c r="B9769">
        <v>0.26</v>
      </c>
      <c r="C9769">
        <f>B9769+0.68</f>
        <v>0.94000000000000006</v>
      </c>
      <c r="D9769" s="5">
        <f>C9769/(0.2905*LN(C9769)+0.3655)</f>
        <v>2.7048398588920084</v>
      </c>
      <c r="E9769" s="5">
        <f>D9769*100</f>
        <v>270.48398588920082</v>
      </c>
      <c r="F9769">
        <v>105.053848034056</v>
      </c>
      <c r="G9769" s="4">
        <f>75.6*1000/(287.05*(F9769+273))</f>
        <v>0.69664348731859915</v>
      </c>
      <c r="H9769" s="3">
        <f>SQRT(2*ABS(E9769)/G9769)</f>
        <v>27.866375564584349</v>
      </c>
      <c r="I9769" s="2">
        <f>(2/2*0.0254)^2*3.1416*H9769</f>
        <v>5.6480535731411124E-2</v>
      </c>
      <c r="K9769" s="6"/>
      <c r="X9769" s="9"/>
      <c r="Y9769" s="9"/>
      <c r="Z9769" s="9"/>
      <c r="AA9769" s="8"/>
      <c r="AB9769" s="12"/>
      <c r="AC9769" s="11"/>
      <c r="AD9769" s="11"/>
      <c r="AE9769" s="11"/>
      <c r="AF9769" s="11"/>
      <c r="AG9769" s="11"/>
      <c r="AH9769" s="10"/>
      <c r="AI9769" s="7">
        <v>1159019.8999999999</v>
      </c>
      <c r="AK9769" s="1">
        <v>0.1385924</v>
      </c>
    </row>
    <row r="9770" spans="1:37" x14ac:dyDescent="0.25">
      <c r="A9770" s="6">
        <v>0.62865740740740739</v>
      </c>
      <c r="B9770">
        <v>0.21</v>
      </c>
      <c r="C9770">
        <f>B9770+0.68</f>
        <v>0.89</v>
      </c>
      <c r="D9770" s="5">
        <f>C9770/(0.2905*LN(C9770)+0.3655)</f>
        <v>2.6835768077843052</v>
      </c>
      <c r="E9770" s="5">
        <f>D9770*100</f>
        <v>268.35768077843051</v>
      </c>
      <c r="F9770">
        <v>104.92198076609699</v>
      </c>
      <c r="G9770" s="4">
        <f>75.6*1000/(287.05*(F9770+273))</f>
        <v>0.69688656519733994</v>
      </c>
      <c r="H9770" s="3">
        <f>SQRT(2*ABS(E9770)/G9770)</f>
        <v>27.751787841655073</v>
      </c>
      <c r="I9770" s="2">
        <f>(2/2*0.0254)^2*3.1416*H9770</f>
        <v>5.6248285363425937E-2</v>
      </c>
      <c r="K9770" s="6"/>
      <c r="X9770" s="9"/>
      <c r="Y9770" s="9"/>
      <c r="Z9770" s="9"/>
      <c r="AA9770" s="8"/>
      <c r="AB9770" s="12"/>
      <c r="AC9770" s="11"/>
      <c r="AD9770" s="11"/>
      <c r="AE9770" s="11"/>
      <c r="AF9770" s="11"/>
      <c r="AG9770" s="11"/>
      <c r="AH9770" s="10"/>
      <c r="AI9770" s="7">
        <v>1101685.5</v>
      </c>
      <c r="AK9770" s="1">
        <v>0.14763388</v>
      </c>
    </row>
    <row r="9771" spans="1:37" x14ac:dyDescent="0.25">
      <c r="A9771" s="6">
        <v>0.62866898148148154</v>
      </c>
      <c r="B9771">
        <v>0.26</v>
      </c>
      <c r="C9771">
        <f>B9771+0.68</f>
        <v>0.94000000000000006</v>
      </c>
      <c r="D9771" s="5">
        <f>C9771/(0.2905*LN(C9771)+0.3655)</f>
        <v>2.7048398588920084</v>
      </c>
      <c r="E9771" s="5">
        <f>D9771*100</f>
        <v>270.48398588920082</v>
      </c>
      <c r="F9771">
        <v>104.800265175314</v>
      </c>
      <c r="G9771" s="4">
        <f>75.6*1000/(287.05*(F9771+273))</f>
        <v>0.69711108055058446</v>
      </c>
      <c r="H9771" s="3">
        <f>SQRT(2*ABS(E9771)/G9771)</f>
        <v>27.857028191742138</v>
      </c>
      <c r="I9771" s="2">
        <f>(2/2*0.0254)^2*3.1416*H9771</f>
        <v>5.6461590152191973E-2</v>
      </c>
      <c r="K9771" s="6"/>
      <c r="X9771" s="9"/>
      <c r="Y9771" s="9"/>
      <c r="Z9771" s="9"/>
      <c r="AA9771" s="8"/>
      <c r="AB9771" s="12"/>
      <c r="AC9771" s="11"/>
      <c r="AD9771" s="11"/>
      <c r="AE9771" s="11"/>
      <c r="AF9771" s="11"/>
      <c r="AG9771" s="11"/>
      <c r="AH9771" s="10"/>
      <c r="AI9771" s="7">
        <v>976917.5</v>
      </c>
      <c r="AK9771" s="1">
        <v>0.14970211</v>
      </c>
    </row>
    <row r="9772" spans="1:37" x14ac:dyDescent="0.25">
      <c r="A9772" s="6">
        <v>0.62868055555555558</v>
      </c>
      <c r="B9772">
        <v>0.23</v>
      </c>
      <c r="C9772">
        <f>B9772+0.68</f>
        <v>0.91</v>
      </c>
      <c r="D9772" s="5">
        <f>C9772/(0.2905*LN(C9772)+0.3655)</f>
        <v>2.6914895144241178</v>
      </c>
      <c r="E9772" s="5">
        <f>D9772*100</f>
        <v>269.14895144241177</v>
      </c>
      <c r="F9772">
        <v>104.678557287087</v>
      </c>
      <c r="G9772" s="4">
        <f>75.6*1000/(287.05*(F9772+273))</f>
        <v>0.6973357263924953</v>
      </c>
      <c r="H9772" s="3">
        <f>SQRT(2*ABS(E9772)/G9772)</f>
        <v>27.783719516471841</v>
      </c>
      <c r="I9772" s="2">
        <f>(2/2*0.0254)^2*3.1416*H9772</f>
        <v>5.6313005588568686E-2</v>
      </c>
      <c r="K9772" s="6"/>
      <c r="X9772" s="9"/>
      <c r="Y9772" s="9"/>
      <c r="Z9772" s="9"/>
      <c r="AA9772" s="8"/>
      <c r="AB9772" s="12"/>
      <c r="AC9772" s="11"/>
      <c r="AD9772" s="11"/>
      <c r="AE9772" s="11"/>
      <c r="AF9772" s="11"/>
      <c r="AG9772" s="11"/>
      <c r="AH9772" s="10"/>
      <c r="AI9772" s="7">
        <v>1062920.8</v>
      </c>
      <c r="AK9772" s="1">
        <v>0.14430615999999999</v>
      </c>
    </row>
    <row r="9773" spans="1:37" x14ac:dyDescent="0.25">
      <c r="A9773" s="6">
        <v>0.62869212962962961</v>
      </c>
      <c r="B9773">
        <v>0.21</v>
      </c>
      <c r="C9773">
        <f>B9773+0.68</f>
        <v>0.89</v>
      </c>
      <c r="D9773" s="5">
        <f>C9773/(0.2905*LN(C9773)+0.3655)</f>
        <v>2.6835768077843052</v>
      </c>
      <c r="E9773" s="5">
        <f>D9773*100</f>
        <v>268.35768077843051</v>
      </c>
      <c r="F9773">
        <v>104.590661926525</v>
      </c>
      <c r="G9773" s="4">
        <f>75.6*1000/(287.05*(F9773+273))</f>
        <v>0.69749805184511993</v>
      </c>
      <c r="H9773" s="3">
        <f>SQRT(2*ABS(E9773)/G9773)</f>
        <v>27.739620374943364</v>
      </c>
      <c r="I9773" s="2">
        <f>(2/2*0.0254)^2*3.1416*H9773</f>
        <v>5.6223623920218922E-2</v>
      </c>
      <c r="K9773" s="6"/>
      <c r="X9773" s="9"/>
      <c r="Y9773" s="9"/>
      <c r="Z9773" s="9"/>
      <c r="AA9773" s="8"/>
      <c r="AB9773" s="12"/>
      <c r="AC9773" s="11"/>
      <c r="AD9773" s="11"/>
      <c r="AE9773" s="11"/>
      <c r="AF9773" s="11"/>
      <c r="AG9773" s="11"/>
      <c r="AH9773" s="10"/>
      <c r="AI9773" s="7">
        <v>1087445.7</v>
      </c>
      <c r="AK9773" s="1">
        <v>0.14532628</v>
      </c>
    </row>
    <row r="9774" spans="1:37" x14ac:dyDescent="0.25">
      <c r="A9774" s="6">
        <v>0.62870370370370365</v>
      </c>
      <c r="B9774">
        <v>0.21</v>
      </c>
      <c r="C9774">
        <f>B9774+0.68</f>
        <v>0.89</v>
      </c>
      <c r="D9774" s="5">
        <f>C9774/(0.2905*LN(C9774)+0.3655)</f>
        <v>2.6835768077843052</v>
      </c>
      <c r="E9774" s="5">
        <f>D9774*100</f>
        <v>268.35768077843051</v>
      </c>
      <c r="F9774">
        <v>104.445305303515</v>
      </c>
      <c r="G9774" s="4">
        <f>75.6*1000/(287.05*(F9774+273))</f>
        <v>0.69776666284636357</v>
      </c>
      <c r="H9774" s="3">
        <f>SQRT(2*ABS(E9774)/G9774)</f>
        <v>27.734280563775201</v>
      </c>
      <c r="I9774" s="2">
        <f>(2/2*0.0254)^2*3.1416*H9774</f>
        <v>5.6212801005886791E-2</v>
      </c>
      <c r="K9774" s="6"/>
      <c r="X9774" s="9"/>
      <c r="Y9774" s="9"/>
      <c r="Z9774" s="9"/>
      <c r="AA9774" s="8"/>
      <c r="AB9774" s="12"/>
      <c r="AC9774" s="11"/>
      <c r="AD9774" s="11"/>
      <c r="AE9774" s="11"/>
      <c r="AF9774" s="11"/>
      <c r="AG9774" s="11"/>
      <c r="AH9774" s="10"/>
      <c r="AI9774" s="7">
        <v>900633.2</v>
      </c>
      <c r="AK9774" s="1">
        <v>0.14415724999999999</v>
      </c>
    </row>
    <row r="9775" spans="1:37" x14ac:dyDescent="0.25">
      <c r="A9775" s="6">
        <v>0.6287152777777778</v>
      </c>
      <c r="B9775">
        <v>0.24</v>
      </c>
      <c r="C9775">
        <f>B9775+0.68</f>
        <v>0.92</v>
      </c>
      <c r="D9775" s="5">
        <f>C9775/(0.2905*LN(C9775)+0.3655)</f>
        <v>2.6957523293421808</v>
      </c>
      <c r="E9775" s="5">
        <f>D9775*100</f>
        <v>269.57523293421809</v>
      </c>
      <c r="F9775">
        <v>104.340520094864</v>
      </c>
      <c r="G9775" s="4">
        <f>75.6*1000/(287.05*(F9775+273))</f>
        <v>0.69796042848101547</v>
      </c>
      <c r="H9775" s="3">
        <f>SQRT(2*ABS(E9775)/G9775)</f>
        <v>27.79326652359806</v>
      </c>
      <c r="I9775" s="2">
        <f>(2/2*0.0254)^2*3.1416*H9775</f>
        <v>5.6332355793473191E-2</v>
      </c>
      <c r="K9775" s="6"/>
      <c r="X9775" s="9"/>
      <c r="Y9775" s="9"/>
      <c r="Z9775" s="9"/>
      <c r="AA9775" s="8"/>
      <c r="AB9775" s="12"/>
      <c r="AC9775" s="11"/>
      <c r="AD9775" s="11"/>
      <c r="AE9775" s="11"/>
      <c r="AF9775" s="11"/>
      <c r="AG9775" s="11"/>
      <c r="AH9775" s="10"/>
      <c r="AI9775" s="7">
        <v>860879.4</v>
      </c>
      <c r="AK9775" s="1">
        <v>0.13456874999999999</v>
      </c>
    </row>
    <row r="9776" spans="1:37" x14ac:dyDescent="0.25">
      <c r="A9776" s="6">
        <v>0.62872685185185184</v>
      </c>
      <c r="B9776">
        <v>0.24</v>
      </c>
      <c r="C9776">
        <f>B9776+0.68</f>
        <v>0.92</v>
      </c>
      <c r="D9776" s="5">
        <f>C9776/(0.2905*LN(C9776)+0.3655)</f>
        <v>2.6957523293421808</v>
      </c>
      <c r="E9776" s="5">
        <f>D9776*100</f>
        <v>269.57523293421809</v>
      </c>
      <c r="F9776">
        <v>104.23236065951301</v>
      </c>
      <c r="G9776" s="4">
        <f>75.6*1000/(287.05*(F9776+273))</f>
        <v>0.69816054653480564</v>
      </c>
      <c r="H9776" s="3">
        <f>SQRT(2*ABS(E9776)/G9776)</f>
        <v>27.789282960610446</v>
      </c>
      <c r="I9776" s="2">
        <f>(2/2*0.0254)^2*3.1416*H9776</f>
        <v>5.6324281769955534E-2</v>
      </c>
      <c r="K9776" s="6"/>
      <c r="X9776" s="9"/>
      <c r="Y9776" s="9"/>
      <c r="Z9776" s="9"/>
      <c r="AA9776" s="8"/>
      <c r="AB9776" s="12"/>
      <c r="AC9776" s="11"/>
      <c r="AD9776" s="11"/>
      <c r="AE9776" s="11"/>
      <c r="AF9776" s="11"/>
      <c r="AG9776" s="11"/>
      <c r="AH9776" s="10"/>
      <c r="AI9776" s="7">
        <v>862937.3</v>
      </c>
      <c r="AK9776" s="1">
        <v>0.12992152000000001</v>
      </c>
    </row>
    <row r="9777" spans="1:37" x14ac:dyDescent="0.25">
      <c r="A9777" s="6">
        <v>0.62873842592592599</v>
      </c>
      <c r="B9777">
        <v>0.23</v>
      </c>
      <c r="C9777">
        <f>B9777+0.68</f>
        <v>0.91</v>
      </c>
      <c r="D9777" s="5">
        <f>C9777/(0.2905*LN(C9777)+0.3655)</f>
        <v>2.6914895144241178</v>
      </c>
      <c r="E9777" s="5">
        <f>D9777*100</f>
        <v>269.14895144241177</v>
      </c>
      <c r="F9777">
        <v>104.11406817395</v>
      </c>
      <c r="G9777" s="4">
        <f>75.6*1000/(287.05*(F9777+273))</f>
        <v>0.69837954432179228</v>
      </c>
      <c r="H9777" s="3">
        <f>SQRT(2*ABS(E9777)/G9777)</f>
        <v>27.762948583675026</v>
      </c>
      <c r="I9777" s="2">
        <f>(2/2*0.0254)^2*3.1416*H9777</f>
        <v>5.6270906342138653E-2</v>
      </c>
      <c r="K9777" s="6"/>
      <c r="X9777" s="9"/>
      <c r="Y9777" s="9"/>
      <c r="Z9777" s="9"/>
      <c r="AA9777" s="8"/>
      <c r="AB9777" s="12"/>
      <c r="AC9777" s="11"/>
      <c r="AD9777" s="11"/>
      <c r="AE9777" s="11"/>
      <c r="AF9777" s="11"/>
      <c r="AG9777" s="11"/>
      <c r="AH9777" s="10"/>
      <c r="AI9777" s="7">
        <v>893217.2</v>
      </c>
      <c r="AK9777" s="1">
        <v>0.12672056000000001</v>
      </c>
    </row>
    <row r="9778" spans="1:37" x14ac:dyDescent="0.25">
      <c r="A9778" s="6">
        <v>0.62875000000000003</v>
      </c>
      <c r="B9778">
        <v>0.22</v>
      </c>
      <c r="C9778">
        <f>B9778+0.68</f>
        <v>0.9</v>
      </c>
      <c r="D9778" s="5">
        <f>C9778/(0.2905*LN(C9778)+0.3655)</f>
        <v>2.6874273799901629</v>
      </c>
      <c r="E9778" s="5">
        <f>D9778*100</f>
        <v>268.7427379990163</v>
      </c>
      <c r="F9778">
        <v>104.04060236657</v>
      </c>
      <c r="G9778" s="4">
        <f>75.6*1000/(287.05*(F9778+273))</f>
        <v>0.69851562254986432</v>
      </c>
      <c r="H9778" s="3">
        <f>SQRT(2*ABS(E9778)/G9778)</f>
        <v>27.739287689558033</v>
      </c>
      <c r="I9778" s="2">
        <f>(2/2*0.0254)^2*3.1416*H9778</f>
        <v>5.6222949621950388E-2</v>
      </c>
      <c r="K9778" s="6"/>
      <c r="X9778" s="9"/>
      <c r="Y9778" s="9"/>
      <c r="Z9778" s="9"/>
      <c r="AA9778" s="8"/>
      <c r="AB9778" s="12"/>
      <c r="AC9778" s="11"/>
      <c r="AD9778" s="11"/>
      <c r="AE9778" s="11"/>
      <c r="AF9778" s="11"/>
      <c r="AG9778" s="11"/>
      <c r="AH9778" s="10"/>
      <c r="AI9778" s="7">
        <v>855670.7</v>
      </c>
      <c r="AK9778" s="1">
        <v>0.12411496</v>
      </c>
    </row>
    <row r="9779" spans="1:37" x14ac:dyDescent="0.25">
      <c r="A9779" s="6">
        <v>0.62876157407407407</v>
      </c>
      <c r="B9779">
        <v>0.23</v>
      </c>
      <c r="C9779">
        <f>B9779+0.68</f>
        <v>0.91</v>
      </c>
      <c r="D9779" s="5">
        <f>C9779/(0.2905*LN(C9779)+0.3655)</f>
        <v>2.6914895144241178</v>
      </c>
      <c r="E9779" s="5">
        <f>D9779*100</f>
        <v>269.14895144241177</v>
      </c>
      <c r="F9779">
        <v>103.93921835250499</v>
      </c>
      <c r="G9779" s="4">
        <f>75.6*1000/(287.05*(F9779+273))</f>
        <v>0.69870349983684643</v>
      </c>
      <c r="H9779" s="3">
        <f>SQRT(2*ABS(E9779)/G9779)</f>
        <v>27.756511659379242</v>
      </c>
      <c r="I9779" s="2">
        <f>(2/2*0.0254)^2*3.1416*H9779</f>
        <v>5.6257859760897914E-2</v>
      </c>
      <c r="K9779" s="6"/>
      <c r="X9779" s="9"/>
      <c r="Y9779" s="9"/>
      <c r="Z9779" s="9"/>
      <c r="AA9779" s="8"/>
      <c r="AB9779" s="12"/>
      <c r="AC9779" s="11"/>
      <c r="AD9779" s="11"/>
      <c r="AE9779" s="11"/>
      <c r="AF9779" s="11"/>
      <c r="AG9779" s="11"/>
      <c r="AH9779" s="10"/>
      <c r="AI9779" s="7">
        <v>881580.7</v>
      </c>
      <c r="AK9779" s="1">
        <v>0.12633005</v>
      </c>
    </row>
    <row r="9780" spans="1:37" x14ac:dyDescent="0.25">
      <c r="A9780" s="6">
        <v>0.62877314814814811</v>
      </c>
      <c r="B9780">
        <v>0.21</v>
      </c>
      <c r="C9780">
        <f>B9780+0.68</f>
        <v>0.89</v>
      </c>
      <c r="D9780" s="5">
        <f>C9780/(0.2905*LN(C9780)+0.3655)</f>
        <v>2.6835768077843052</v>
      </c>
      <c r="E9780" s="5">
        <f>D9780*100</f>
        <v>268.35768077843051</v>
      </c>
      <c r="F9780">
        <v>103.82094365678699</v>
      </c>
      <c r="G9780" s="4">
        <f>75.6*1000/(287.05*(F9780+273))</f>
        <v>0.69892280543870167</v>
      </c>
      <c r="H9780" s="3">
        <f>SQRT(2*ABS(E9780)/G9780)</f>
        <v>27.711332354066027</v>
      </c>
      <c r="I9780" s="2">
        <f>(2/2*0.0254)^2*3.1416*H9780</f>
        <v>5.6166288779155082E-2</v>
      </c>
      <c r="K9780" s="6"/>
      <c r="X9780" s="9"/>
      <c r="Y9780" s="9"/>
      <c r="Z9780" s="9"/>
      <c r="AA9780" s="8"/>
      <c r="AB9780" s="12"/>
      <c r="AC9780" s="11"/>
      <c r="AD9780" s="11"/>
      <c r="AE9780" s="11"/>
      <c r="AF9780" s="11"/>
      <c r="AG9780" s="11"/>
      <c r="AH9780" s="10"/>
      <c r="AI9780" s="7">
        <v>964295.1</v>
      </c>
      <c r="AK9780" s="1">
        <v>0.12703465</v>
      </c>
    </row>
    <row r="9781" spans="1:37" x14ac:dyDescent="0.25">
      <c r="A9781" s="6">
        <v>0.62878472222222226</v>
      </c>
      <c r="B9781">
        <v>0.18</v>
      </c>
      <c r="C9781">
        <f>B9781+0.68</f>
        <v>0.8600000000000001</v>
      </c>
      <c r="D9781" s="5">
        <f>C9781/(0.2905*LN(C9781)+0.3655)</f>
        <v>2.6734148587386759</v>
      </c>
      <c r="E9781" s="5">
        <f>D9781*100</f>
        <v>267.34148587386761</v>
      </c>
      <c r="F9781">
        <v>103.719571038005</v>
      </c>
      <c r="G9781" s="4">
        <f>75.6*1000/(287.05*(F9781+273))</f>
        <v>0.6991108807089047</v>
      </c>
      <c r="H9781" s="3">
        <f>SQRT(2*ABS(E9781)/G9781)</f>
        <v>27.655094440497876</v>
      </c>
      <c r="I9781" s="2">
        <f>(2/2*0.0254)^2*3.1416*H9781</f>
        <v>5.6052303826954024E-2</v>
      </c>
      <c r="K9781" s="6"/>
      <c r="X9781" s="9"/>
      <c r="Y9781" s="9"/>
      <c r="Z9781" s="9"/>
      <c r="AA9781" s="8"/>
      <c r="AB9781" s="12"/>
      <c r="AC9781" s="11"/>
      <c r="AD9781" s="11"/>
      <c r="AE9781" s="11"/>
      <c r="AF9781" s="11"/>
      <c r="AG9781" s="11"/>
      <c r="AH9781" s="10"/>
      <c r="AI9781" s="7">
        <v>895539.1</v>
      </c>
      <c r="AK9781" s="1">
        <v>0.12240313</v>
      </c>
    </row>
    <row r="9782" spans="1:37" x14ac:dyDescent="0.25">
      <c r="A9782" s="6">
        <v>0.6287962962962963</v>
      </c>
      <c r="B9782">
        <v>0.2</v>
      </c>
      <c r="C9782">
        <f>B9782+0.68</f>
        <v>0.88000000000000012</v>
      </c>
      <c r="D9782" s="5">
        <f>C9782/(0.2905*LN(C9782)+0.3655)</f>
        <v>2.6799494252592178</v>
      </c>
      <c r="E9782" s="5">
        <f>D9782*100</f>
        <v>267.99494252592177</v>
      </c>
      <c r="F9782">
        <v>103.581036936407</v>
      </c>
      <c r="G9782" s="4">
        <f>75.6*1000/(287.05*(F9782+273))</f>
        <v>0.69936806492233283</v>
      </c>
      <c r="H9782" s="3">
        <f>SQRT(2*ABS(E9782)/G9782)</f>
        <v>27.683780575190056</v>
      </c>
      <c r="I9782" s="2">
        <f>(2/2*0.0254)^2*3.1416*H9782</f>
        <v>5.611044587889482E-2</v>
      </c>
      <c r="K9782" s="6"/>
      <c r="X9782" s="9"/>
      <c r="Y9782" s="9"/>
      <c r="Z9782" s="9"/>
      <c r="AA9782" s="8"/>
      <c r="AB9782" s="12"/>
      <c r="AC9782" s="11"/>
      <c r="AD9782" s="11"/>
      <c r="AE9782" s="11"/>
      <c r="AF9782" s="11"/>
      <c r="AG9782" s="11"/>
      <c r="AH9782" s="10"/>
      <c r="AI9782" s="7">
        <v>859973.8</v>
      </c>
      <c r="AK9782" s="1">
        <v>0.11872609000000001</v>
      </c>
    </row>
    <row r="9783" spans="1:37" x14ac:dyDescent="0.25">
      <c r="A9783" s="6">
        <v>0.62880787037037034</v>
      </c>
      <c r="B9783">
        <v>0.27</v>
      </c>
      <c r="C9783">
        <f>B9783+0.68</f>
        <v>0.95000000000000007</v>
      </c>
      <c r="D9783" s="5">
        <f>C9783/(0.2905*LN(C9783)+0.3655)</f>
        <v>2.7096460417130221</v>
      </c>
      <c r="E9783" s="5">
        <f>D9783*100</f>
        <v>270.9646041713022</v>
      </c>
      <c r="F9783">
        <v>103.489812497541</v>
      </c>
      <c r="G9783" s="4">
        <f>75.6*1000/(287.05*(F9783+273))</f>
        <v>0.69953752358274157</v>
      </c>
      <c r="H9783" s="3">
        <f>SQRT(2*ABS(E9783)/G9783)</f>
        <v>27.833368646871943</v>
      </c>
      <c r="I9783" s="2">
        <f>(2/2*0.0254)^2*3.1416*H9783</f>
        <v>5.6413636166703876E-2</v>
      </c>
      <c r="K9783" s="6"/>
      <c r="X9783" s="9"/>
      <c r="Y9783" s="9"/>
      <c r="Z9783" s="9"/>
      <c r="AA9783" s="8"/>
      <c r="AB9783" s="12"/>
      <c r="AC9783" s="11"/>
      <c r="AD9783" s="11"/>
      <c r="AE9783" s="11"/>
      <c r="AF9783" s="11"/>
      <c r="AG9783" s="11"/>
      <c r="AH9783" s="10"/>
      <c r="AI9783" s="7">
        <v>812239.8</v>
      </c>
      <c r="AK9783" s="1">
        <v>0.11721419</v>
      </c>
    </row>
    <row r="9784" spans="1:37" x14ac:dyDescent="0.25">
      <c r="A9784" s="6">
        <v>0.62881944444444449</v>
      </c>
      <c r="B9784">
        <v>0.28000000000000003</v>
      </c>
      <c r="C9784">
        <f>B9784+0.68</f>
        <v>0.96000000000000008</v>
      </c>
      <c r="D9784" s="5">
        <f>C9784/(0.2905*LN(C9784)+0.3655)</f>
        <v>2.7146157496557359</v>
      </c>
      <c r="E9784" s="5">
        <f>D9784*100</f>
        <v>271.46157496557362</v>
      </c>
      <c r="F9784">
        <v>103.381700118458</v>
      </c>
      <c r="G9784" s="4">
        <f>75.6*1000/(287.05*(F9784+273))</f>
        <v>0.69973845966945492</v>
      </c>
      <c r="H9784" s="3">
        <f>SQRT(2*ABS(E9784)/G9784)</f>
        <v>27.854881019006285</v>
      </c>
      <c r="I9784" s="2">
        <f>(2/2*0.0254)^2*3.1416*H9784</f>
        <v>5.6457238188078532E-2</v>
      </c>
      <c r="K9784" s="6"/>
      <c r="X9784" s="9"/>
      <c r="Y9784" s="9"/>
      <c r="Z9784" s="9"/>
      <c r="AA9784" s="8"/>
      <c r="AB9784" s="12"/>
      <c r="AC9784" s="11"/>
      <c r="AD9784" s="11"/>
      <c r="AE9784" s="11"/>
      <c r="AF9784" s="11"/>
      <c r="AG9784" s="11"/>
      <c r="AH9784" s="10"/>
      <c r="AI9784" s="7">
        <v>770534.40000000002</v>
      </c>
      <c r="AK9784" s="1">
        <v>0.11847245000000001</v>
      </c>
    </row>
    <row r="9785" spans="1:37" x14ac:dyDescent="0.25">
      <c r="A9785" s="6">
        <v>0.62883101851851853</v>
      </c>
      <c r="B9785">
        <v>0.24</v>
      </c>
      <c r="C9785">
        <f>B9785+0.68</f>
        <v>0.92</v>
      </c>
      <c r="D9785" s="5">
        <f>C9785/(0.2905*LN(C9785)+0.3655)</f>
        <v>2.6957523293421808</v>
      </c>
      <c r="E9785" s="5">
        <f>D9785*100</f>
        <v>269.57523293421809</v>
      </c>
      <c r="F9785">
        <v>103.266837208878</v>
      </c>
      <c r="G9785" s="4">
        <f>75.6*1000/(287.05*(F9785+273))</f>
        <v>0.69995206870292404</v>
      </c>
      <c r="H9785" s="3">
        <f>SQRT(2*ABS(E9785)/G9785)</f>
        <v>27.753696942881199</v>
      </c>
      <c r="I9785" s="2">
        <f>(2/2*0.0254)^2*3.1416*H9785</f>
        <v>5.6252154795952865E-2</v>
      </c>
      <c r="K9785" s="6"/>
      <c r="X9785" s="9"/>
      <c r="Y9785" s="9"/>
      <c r="Z9785" s="9"/>
      <c r="AA9785" s="8"/>
      <c r="AB9785" s="12"/>
      <c r="AC9785" s="11"/>
      <c r="AD9785" s="11"/>
      <c r="AE9785" s="11"/>
      <c r="AF9785" s="11"/>
      <c r="AG9785" s="11"/>
      <c r="AH9785" s="10"/>
      <c r="AI9785" s="7">
        <v>690654.1</v>
      </c>
      <c r="AK9785" s="1">
        <v>0.10909473</v>
      </c>
    </row>
    <row r="9786" spans="1:37" x14ac:dyDescent="0.25">
      <c r="A9786" s="6">
        <v>0.62884259259259256</v>
      </c>
      <c r="B9786">
        <v>0.3</v>
      </c>
      <c r="C9786">
        <f>B9786+0.68</f>
        <v>0.98</v>
      </c>
      <c r="D9786" s="5">
        <f>C9786/(0.2905*LN(C9786)+0.3655)</f>
        <v>2.7250145027674018</v>
      </c>
      <c r="E9786" s="5">
        <f>D9786*100</f>
        <v>272.50145027674017</v>
      </c>
      <c r="F9786">
        <v>103.141846920584</v>
      </c>
      <c r="G9786" s="4">
        <f>75.6*1000/(287.05*(F9786+273))</f>
        <v>0.70018465970968224</v>
      </c>
      <c r="H9786" s="3">
        <f>SQRT(2*ABS(E9786)/G9786)</f>
        <v>27.899287418734719</v>
      </c>
      <c r="I9786" s="2">
        <f>(2/2*0.0254)^2*3.1416*H9786</f>
        <v>5.6547242617996311E-2</v>
      </c>
      <c r="K9786" s="6"/>
      <c r="X9786" s="9"/>
      <c r="Y9786" s="9"/>
      <c r="Z9786" s="9"/>
      <c r="AA9786" s="8"/>
      <c r="AB9786" s="12"/>
      <c r="AC9786" s="11"/>
      <c r="AD9786" s="11"/>
      <c r="AE9786" s="11"/>
      <c r="AF9786" s="11"/>
      <c r="AG9786" s="11"/>
      <c r="AH9786" s="10"/>
      <c r="AI9786" s="7">
        <v>627140.1</v>
      </c>
      <c r="AK9786" s="1">
        <v>0.10252028000000001</v>
      </c>
    </row>
    <row r="9787" spans="1:37" x14ac:dyDescent="0.25">
      <c r="A9787" s="6">
        <v>0.6288541666666666</v>
      </c>
      <c r="B9787">
        <v>0.26</v>
      </c>
      <c r="C9787">
        <f>B9787+0.68</f>
        <v>0.94000000000000006</v>
      </c>
      <c r="D9787" s="5">
        <f>C9787/(0.2905*LN(C9787)+0.3655)</f>
        <v>2.7048398588920084</v>
      </c>
      <c r="E9787" s="5">
        <f>D9787*100</f>
        <v>270.48398588920082</v>
      </c>
      <c r="F9787">
        <v>103.037131399256</v>
      </c>
      <c r="G9787" s="4">
        <f>75.6*1000/(287.05*(F9787+273))</f>
        <v>0.70037964099090455</v>
      </c>
      <c r="H9787" s="3">
        <f>SQRT(2*ABS(E9787)/G9787)</f>
        <v>27.791950014599447</v>
      </c>
      <c r="I9787" s="2">
        <f>(2/2*0.0254)^2*3.1416*H9787</f>
        <v>5.6329687447409862E-2</v>
      </c>
      <c r="K9787" s="6"/>
      <c r="X9787" s="9"/>
      <c r="Y9787" s="9"/>
      <c r="Z9787" s="9"/>
      <c r="AA9787" s="8"/>
      <c r="AB9787" s="12"/>
      <c r="AC9787" s="11"/>
      <c r="AD9787" s="11"/>
      <c r="AE9787" s="11"/>
      <c r="AF9787" s="11"/>
      <c r="AG9787" s="11"/>
      <c r="AH9787" s="10"/>
      <c r="AI9787" s="7">
        <v>670082.80000000005</v>
      </c>
      <c r="AK9787" s="1">
        <v>9.6743960000000004E-2</v>
      </c>
    </row>
    <row r="9788" spans="1:37" x14ac:dyDescent="0.25">
      <c r="A9788" s="6">
        <v>0.62886574074074075</v>
      </c>
      <c r="B9788">
        <v>0.25</v>
      </c>
      <c r="C9788">
        <f>B9788+0.68</f>
        <v>0.93</v>
      </c>
      <c r="D9788" s="5">
        <f>C9788/(0.2905*LN(C9788)+0.3655)</f>
        <v>2.7002056306030857</v>
      </c>
      <c r="E9788" s="5">
        <f>D9788*100</f>
        <v>270.02056306030858</v>
      </c>
      <c r="F9788">
        <v>102.935799057049</v>
      </c>
      <c r="G9788" s="4">
        <f>75.6*1000/(287.05*(F9788+273))</f>
        <v>0.70056842617612425</v>
      </c>
      <c r="H9788" s="3">
        <f>SQRT(2*ABS(E9788)/G9788)</f>
        <v>27.764390048827334</v>
      </c>
      <c r="I9788" s="2">
        <f>(2/2*0.0254)^2*3.1416*H9788</f>
        <v>5.6273827953664771E-2</v>
      </c>
      <c r="K9788" s="6"/>
      <c r="X9788" s="9"/>
      <c r="Y9788" s="9"/>
      <c r="Z9788" s="9"/>
      <c r="AA9788" s="8"/>
      <c r="AB9788" s="12"/>
      <c r="AC9788" s="11"/>
      <c r="AD9788" s="11"/>
      <c r="AE9788" s="11"/>
      <c r="AF9788" s="11"/>
      <c r="AG9788" s="11"/>
      <c r="AH9788" s="10"/>
      <c r="AI9788" s="7">
        <v>617110.4</v>
      </c>
      <c r="AK9788" s="1">
        <v>9.7431450000000003E-2</v>
      </c>
    </row>
    <row r="9789" spans="1:37" x14ac:dyDescent="0.25">
      <c r="A9789" s="6">
        <v>0.62887731481481479</v>
      </c>
      <c r="B9789">
        <v>0.28000000000000003</v>
      </c>
      <c r="C9789">
        <f>B9789+0.68</f>
        <v>0.96000000000000008</v>
      </c>
      <c r="D9789" s="5">
        <f>C9789/(0.2905*LN(C9789)+0.3655)</f>
        <v>2.7146157496557359</v>
      </c>
      <c r="E9789" s="5">
        <f>D9789*100</f>
        <v>271.46157496557362</v>
      </c>
      <c r="F9789">
        <v>102.84798186970799</v>
      </c>
      <c r="G9789" s="4">
        <f>75.6*1000/(287.05*(F9789+273))</f>
        <v>0.7007321145599773</v>
      </c>
      <c r="H9789" s="3">
        <f>SQRT(2*ABS(E9789)/G9789)</f>
        <v>27.835124569142778</v>
      </c>
      <c r="I9789" s="2">
        <f>(2/2*0.0254)^2*3.1416*H9789</f>
        <v>5.6417195130815646E-2</v>
      </c>
      <c r="K9789" s="6"/>
      <c r="X9789" s="9"/>
      <c r="Y9789" s="9"/>
      <c r="Z9789" s="9"/>
      <c r="AA9789" s="8"/>
      <c r="AB9789" s="12"/>
      <c r="AC9789" s="11"/>
      <c r="AD9789" s="11"/>
      <c r="AE9789" s="11"/>
      <c r="AF9789" s="11"/>
      <c r="AG9789" s="11"/>
      <c r="AH9789" s="10"/>
      <c r="AI9789" s="7">
        <v>597685.9</v>
      </c>
      <c r="AK9789" s="1">
        <v>9.0751029999999996E-2</v>
      </c>
    </row>
    <row r="9790" spans="1:37" x14ac:dyDescent="0.25">
      <c r="A9790" s="6">
        <v>0.62888888888888894</v>
      </c>
      <c r="B9790">
        <v>0.27</v>
      </c>
      <c r="C9790">
        <f>B9790+0.68</f>
        <v>0.95000000000000007</v>
      </c>
      <c r="D9790" s="5">
        <f>C9790/(0.2905*LN(C9790)+0.3655)</f>
        <v>2.7096460417130221</v>
      </c>
      <c r="E9790" s="5">
        <f>D9790*100</f>
        <v>270.9646041713022</v>
      </c>
      <c r="F9790">
        <v>102.784698528272</v>
      </c>
      <c r="G9790" s="4">
        <f>75.6*1000/(287.05*(F9790+273))</f>
        <v>0.70085012008238035</v>
      </c>
      <c r="H9790" s="3">
        <f>SQRT(2*ABS(E9790)/G9790)</f>
        <v>27.807292383889372</v>
      </c>
      <c r="I9790" s="2">
        <f>(2/2*0.0254)^2*3.1416*H9790</f>
        <v>5.6360783893191831E-2</v>
      </c>
      <c r="K9790" s="6"/>
      <c r="X9790" s="9"/>
      <c r="Y9790" s="9"/>
      <c r="Z9790" s="9"/>
      <c r="AA9790" s="8"/>
      <c r="AB9790" s="12"/>
      <c r="AC9790" s="11"/>
      <c r="AD9790" s="11"/>
      <c r="AE9790" s="11"/>
      <c r="AF9790" s="11"/>
      <c r="AG9790" s="11"/>
      <c r="AH9790" s="10"/>
      <c r="AI9790" s="7">
        <v>554032.80000000005</v>
      </c>
      <c r="AK9790" s="1">
        <v>8.607737E-2</v>
      </c>
    </row>
    <row r="9791" spans="1:37" x14ac:dyDescent="0.25">
      <c r="A9791" s="6">
        <v>0.62890046296296298</v>
      </c>
      <c r="B9791">
        <v>0.27</v>
      </c>
      <c r="C9791">
        <f>B9791+0.68</f>
        <v>0.95000000000000007</v>
      </c>
      <c r="D9791" s="5">
        <f>C9791/(0.2905*LN(C9791)+0.3655)</f>
        <v>2.7096460417130221</v>
      </c>
      <c r="E9791" s="5">
        <f>D9791*100</f>
        <v>270.9646041713022</v>
      </c>
      <c r="F9791">
        <v>102.625078682824</v>
      </c>
      <c r="G9791" s="4">
        <f>75.6*1000/(287.05*(F9791+273))</f>
        <v>0.7011479425500442</v>
      </c>
      <c r="H9791" s="3">
        <f>SQRT(2*ABS(E9791)/G9791)</f>
        <v>27.801385986996184</v>
      </c>
      <c r="I9791" s="2">
        <f>(2/2*0.0254)^2*3.1416*H9791</f>
        <v>5.6348812603276628E-2</v>
      </c>
      <c r="K9791" s="6"/>
      <c r="X9791" s="9"/>
      <c r="Y9791" s="9"/>
      <c r="Z9791" s="9"/>
      <c r="AA9791" s="8"/>
      <c r="AB9791" s="12"/>
      <c r="AC9791" s="11"/>
      <c r="AD9791" s="11"/>
      <c r="AE9791" s="11"/>
      <c r="AF9791" s="11"/>
      <c r="AG9791" s="11"/>
      <c r="AH9791" s="10"/>
      <c r="AI9791" s="7">
        <v>520257.5</v>
      </c>
      <c r="AK9791" s="1">
        <v>8.3221459999999997E-2</v>
      </c>
    </row>
    <row r="9792" spans="1:37" x14ac:dyDescent="0.25">
      <c r="A9792" s="6">
        <v>0.62891203703703702</v>
      </c>
      <c r="B9792">
        <v>0.23</v>
      </c>
      <c r="C9792">
        <f>B9792+0.68</f>
        <v>0.91</v>
      </c>
      <c r="D9792" s="5">
        <f>C9792/(0.2905*LN(C9792)+0.3655)</f>
        <v>2.6914895144241178</v>
      </c>
      <c r="E9792" s="5">
        <f>D9792*100</f>
        <v>269.14895144241177</v>
      </c>
      <c r="F9792">
        <v>102.60908132174301</v>
      </c>
      <c r="G9792" s="4">
        <f>75.6*1000/(287.05*(F9792+273))</f>
        <v>0.70117780475882963</v>
      </c>
      <c r="H9792" s="3">
        <f>SQRT(2*ABS(E9792)/G9792)</f>
        <v>27.707495013668886</v>
      </c>
      <c r="I9792" s="2">
        <f>(2/2*0.0254)^2*3.1416*H9792</f>
        <v>5.6158511124651291E-2</v>
      </c>
      <c r="K9792" s="6"/>
      <c r="X9792" s="9"/>
      <c r="Y9792" s="9"/>
      <c r="Z9792" s="9"/>
      <c r="AA9792" s="8"/>
      <c r="AB9792" s="12"/>
      <c r="AC9792" s="11"/>
      <c r="AD9792" s="11"/>
      <c r="AE9792" s="11"/>
      <c r="AF9792" s="11"/>
      <c r="AG9792" s="11"/>
      <c r="AH9792" s="10"/>
      <c r="AI9792" s="7">
        <v>445141.5</v>
      </c>
      <c r="AK9792" s="1">
        <v>7.5033680000000005E-2</v>
      </c>
    </row>
    <row r="9793" spans="1:37" x14ac:dyDescent="0.25">
      <c r="A9793" s="6">
        <v>0.62892361111111106</v>
      </c>
      <c r="B9793">
        <v>0.22</v>
      </c>
      <c r="C9793">
        <f>B9793+0.68</f>
        <v>0.9</v>
      </c>
      <c r="D9793" s="5">
        <f>C9793/(0.2905*LN(C9793)+0.3655)</f>
        <v>2.6874273799901629</v>
      </c>
      <c r="E9793" s="5">
        <f>D9793*100</f>
        <v>268.7427379990163</v>
      </c>
      <c r="F9793">
        <v>102.494263018936</v>
      </c>
      <c r="G9793" s="4">
        <f>75.6*1000/(287.05*(F9793+273))</f>
        <v>0.70139221028625665</v>
      </c>
      <c r="H9793" s="3">
        <f>SQRT(2*ABS(E9793)/G9793)</f>
        <v>27.682346311972815</v>
      </c>
      <c r="I9793" s="2">
        <f>(2/2*0.0254)^2*3.1416*H9793</f>
        <v>5.6107538864500289E-2</v>
      </c>
      <c r="K9793" s="6"/>
      <c r="X9793" s="9"/>
      <c r="Y9793" s="9"/>
      <c r="Z9793" s="9"/>
      <c r="AA9793" s="8"/>
      <c r="AB9793" s="12"/>
      <c r="AC9793" s="11"/>
      <c r="AD9793" s="11"/>
      <c r="AE9793" s="11"/>
      <c r="AF9793" s="11"/>
      <c r="AG9793" s="11"/>
      <c r="AH9793" s="10"/>
      <c r="AI9793" s="7">
        <v>454890.6</v>
      </c>
      <c r="AK9793" s="1">
        <v>6.6298369999999995E-2</v>
      </c>
    </row>
    <row r="9794" spans="1:37" x14ac:dyDescent="0.25">
      <c r="A9794" s="6">
        <v>0.62893518518518521</v>
      </c>
      <c r="B9794">
        <v>0.23</v>
      </c>
      <c r="C9794">
        <f>B9794+0.68</f>
        <v>0.91</v>
      </c>
      <c r="D9794" s="5">
        <f>C9794/(0.2905*LN(C9794)+0.3655)</f>
        <v>2.6914895144241178</v>
      </c>
      <c r="E9794" s="5">
        <f>D9794*100</f>
        <v>269.14895144241177</v>
      </c>
      <c r="F9794">
        <v>102.369321153442</v>
      </c>
      <c r="G9794" s="4">
        <f>75.6*1000/(287.05*(F9794+273))</f>
        <v>0.70162566903277013</v>
      </c>
      <c r="H9794" s="3">
        <f>SQRT(2*ABS(E9794)/G9794)</f>
        <v>27.698650427026649</v>
      </c>
      <c r="I9794" s="2">
        <f>(2/2*0.0254)^2*3.1416*H9794</f>
        <v>5.6140584609926811E-2</v>
      </c>
      <c r="K9794" s="6"/>
      <c r="X9794" s="9"/>
      <c r="Y9794" s="9"/>
      <c r="Z9794" s="9"/>
      <c r="AA9794" s="8"/>
      <c r="AB9794" s="12"/>
      <c r="AC9794" s="11"/>
      <c r="AD9794" s="11"/>
      <c r="AE9794" s="11"/>
      <c r="AF9794" s="11"/>
      <c r="AG9794" s="11"/>
      <c r="AH9794" s="10"/>
      <c r="AI9794" s="7">
        <v>414673.4</v>
      </c>
      <c r="AK9794" s="1">
        <v>6.4301399999999995E-2</v>
      </c>
    </row>
    <row r="9795" spans="1:37" x14ac:dyDescent="0.25">
      <c r="A9795" s="6">
        <v>0.62894675925925925</v>
      </c>
      <c r="B9795">
        <v>0.24</v>
      </c>
      <c r="C9795">
        <f>B9795+0.68</f>
        <v>0.92</v>
      </c>
      <c r="D9795" s="5">
        <f>C9795/(0.2905*LN(C9795)+0.3655)</f>
        <v>2.6957523293421808</v>
      </c>
      <c r="E9795" s="5">
        <f>D9795*100</f>
        <v>269.57523293421809</v>
      </c>
      <c r="F9795">
        <v>102.271399170509</v>
      </c>
      <c r="G9795" s="4">
        <f>75.6*1000/(287.05*(F9795+273))</f>
        <v>0.70180874873705956</v>
      </c>
      <c r="H9795" s="3">
        <f>SQRT(2*ABS(E9795)/G9795)</f>
        <v>27.716960537456494</v>
      </c>
      <c r="I9795" s="2">
        <f>(2/2*0.0254)^2*3.1416*H9795</f>
        <v>5.6177696176301202E-2</v>
      </c>
      <c r="K9795" s="6"/>
      <c r="X9795" s="9"/>
      <c r="Y9795" s="9"/>
      <c r="Z9795" s="9"/>
      <c r="AA9795" s="8"/>
      <c r="AB9795" s="12"/>
      <c r="AC9795" s="11"/>
      <c r="AD9795" s="11"/>
      <c r="AE9795" s="11"/>
      <c r="AF9795" s="11"/>
      <c r="AG9795" s="11"/>
      <c r="AH9795" s="10"/>
      <c r="AI9795" s="7">
        <v>362160.9</v>
      </c>
      <c r="AK9795" s="1">
        <v>5.7671970000000003E-2</v>
      </c>
    </row>
    <row r="9796" spans="1:37" x14ac:dyDescent="0.25">
      <c r="A9796" s="6">
        <v>0.6289583333333334</v>
      </c>
      <c r="B9796">
        <v>0.23</v>
      </c>
      <c r="C9796">
        <f>B9796+0.68</f>
        <v>0.91</v>
      </c>
      <c r="D9796" s="5">
        <f>C9796/(0.2905*LN(C9796)+0.3655)</f>
        <v>2.6914895144241178</v>
      </c>
      <c r="E9796" s="5">
        <f>D9796*100</f>
        <v>269.14895144241177</v>
      </c>
      <c r="F9796">
        <v>102.18023470383901</v>
      </c>
      <c r="G9796" s="4">
        <f>75.6*1000/(287.05*(F9796+273))</f>
        <v>0.70197928016266475</v>
      </c>
      <c r="H9796" s="3">
        <f>SQRT(2*ABS(E9796)/G9796)</f>
        <v>27.691673166354725</v>
      </c>
      <c r="I9796" s="2">
        <f>(2/2*0.0254)^2*3.1416*H9796</f>
        <v>5.6126442856193011E-2</v>
      </c>
      <c r="K9796" s="6"/>
      <c r="X9796" s="9"/>
      <c r="Y9796" s="9"/>
      <c r="Z9796" s="9"/>
      <c r="AA9796" s="8"/>
      <c r="AB9796" s="12"/>
      <c r="AC9796" s="11"/>
      <c r="AD9796" s="11"/>
      <c r="AE9796" s="11"/>
      <c r="AF9796" s="11"/>
      <c r="AG9796" s="11"/>
      <c r="AH9796" s="10"/>
      <c r="AI9796" s="7">
        <v>344198.3</v>
      </c>
      <c r="AK9796" s="1">
        <v>4.9102560000000003E-2</v>
      </c>
    </row>
    <row r="9797" spans="1:37" x14ac:dyDescent="0.25">
      <c r="A9797" s="6">
        <v>0.62896990740740744</v>
      </c>
      <c r="B9797">
        <v>0.23</v>
      </c>
      <c r="C9797">
        <f>B9797+0.68</f>
        <v>0.91</v>
      </c>
      <c r="D9797" s="5">
        <f>C9797/(0.2905*LN(C9797)+0.3655)</f>
        <v>2.6914895144241178</v>
      </c>
      <c r="E9797" s="5">
        <f>D9797*100</f>
        <v>269.14895144241177</v>
      </c>
      <c r="F9797">
        <v>102.07219325648801</v>
      </c>
      <c r="G9797" s="4">
        <f>75.6*1000/(287.05*(F9797+273))</f>
        <v>0.70218148885422538</v>
      </c>
      <c r="H9797" s="3">
        <f>SQRT(2*ABS(E9797)/G9797)</f>
        <v>27.687685664355751</v>
      </c>
      <c r="I9797" s="2">
        <f>(2/2*0.0254)^2*3.1416*H9797</f>
        <v>5.6118360848950617E-2</v>
      </c>
      <c r="K9797" s="6"/>
      <c r="X9797" s="9"/>
      <c r="Y9797" s="9"/>
      <c r="Z9797" s="9"/>
      <c r="AA9797" s="8"/>
      <c r="AB9797" s="12"/>
      <c r="AC9797" s="11"/>
      <c r="AD9797" s="11"/>
      <c r="AE9797" s="11"/>
      <c r="AF9797" s="11"/>
      <c r="AG9797" s="11"/>
      <c r="AH9797" s="10"/>
      <c r="AI9797" s="7">
        <v>299251.5</v>
      </c>
      <c r="AK9797" s="1">
        <v>4.7426820000000001E-2</v>
      </c>
    </row>
    <row r="9798" spans="1:37" x14ac:dyDescent="0.25">
      <c r="A9798" s="6">
        <v>0.62898148148148147</v>
      </c>
      <c r="B9798">
        <v>0.27</v>
      </c>
      <c r="C9798">
        <f>B9798+0.68</f>
        <v>0.95000000000000007</v>
      </c>
      <c r="D9798" s="5">
        <f>C9798/(0.2905*LN(C9798)+0.3655)</f>
        <v>2.7096460417130221</v>
      </c>
      <c r="E9798" s="5">
        <f>D9798*100</f>
        <v>270.9646041713022</v>
      </c>
      <c r="F9798">
        <v>101.93377357759</v>
      </c>
      <c r="G9798" s="4">
        <f>75.6*1000/(287.05*(F9798+273))</f>
        <v>0.70244072326591334</v>
      </c>
      <c r="H9798" s="3">
        <f>SQRT(2*ABS(E9798)/G9798)</f>
        <v>27.775791195625988</v>
      </c>
      <c r="I9798" s="2">
        <f>(2/2*0.0254)^2*3.1416*H9798</f>
        <v>5.6296936193114426E-2</v>
      </c>
      <c r="K9798" s="6"/>
      <c r="X9798" s="9"/>
      <c r="Y9798" s="9"/>
      <c r="Z9798" s="9"/>
      <c r="AA9798" s="8"/>
      <c r="AB9798" s="12"/>
      <c r="AC9798" s="11"/>
      <c r="AD9798" s="11"/>
      <c r="AE9798" s="11"/>
      <c r="AF9798" s="11"/>
      <c r="AG9798" s="11"/>
      <c r="AH9798" s="10"/>
      <c r="AI9798" s="7">
        <v>255450.4</v>
      </c>
      <c r="AK9798" s="1">
        <v>4.114023E-2</v>
      </c>
    </row>
    <row r="9799" spans="1:37" x14ac:dyDescent="0.25">
      <c r="A9799" s="6">
        <v>0.62899305555555551</v>
      </c>
      <c r="B9799">
        <v>0.27</v>
      </c>
      <c r="C9799">
        <f>B9799+0.68</f>
        <v>0.95000000000000007</v>
      </c>
      <c r="D9799" s="5">
        <f>C9799/(0.2905*LN(C9799)+0.3655)</f>
        <v>2.7096460417130221</v>
      </c>
      <c r="E9799" s="5">
        <f>D9799*100</f>
        <v>270.9646041713022</v>
      </c>
      <c r="F9799">
        <v>101.839248490279</v>
      </c>
      <c r="G9799" s="4">
        <f>75.6*1000/(287.05*(F9799+273))</f>
        <v>0.70261786125497105</v>
      </c>
      <c r="H9799" s="3">
        <f>SQRT(2*ABS(E9799)/G9799)</f>
        <v>27.772289677792699</v>
      </c>
      <c r="I9799" s="2">
        <f>(2/2*0.0254)^2*3.1416*H9799</f>
        <v>5.6289839195421312E-2</v>
      </c>
      <c r="K9799" s="6"/>
      <c r="X9799" s="9"/>
      <c r="Y9799" s="9"/>
      <c r="Z9799" s="9"/>
      <c r="AA9799" s="8"/>
      <c r="AB9799" s="12"/>
      <c r="AC9799" s="11"/>
      <c r="AD9799" s="11"/>
      <c r="AE9799" s="11"/>
      <c r="AF9799" s="11"/>
      <c r="AG9799" s="11"/>
      <c r="AH9799" s="10"/>
      <c r="AI9799" s="7">
        <v>223338.6</v>
      </c>
      <c r="AK9799" s="1">
        <v>3.5272369999999997E-2</v>
      </c>
    </row>
    <row r="9800" spans="1:37" x14ac:dyDescent="0.25">
      <c r="A9800" s="6">
        <v>0.62900462962962966</v>
      </c>
      <c r="B9800">
        <v>0.24</v>
      </c>
      <c r="C9800">
        <f>B9800+0.68</f>
        <v>0.92</v>
      </c>
      <c r="D9800" s="5">
        <f>C9800/(0.2905*LN(C9800)+0.3655)</f>
        <v>2.6957523293421808</v>
      </c>
      <c r="E9800" s="5">
        <f>D9800*100</f>
        <v>269.57523293421809</v>
      </c>
      <c r="F9800">
        <v>101.75147912802601</v>
      </c>
      <c r="G9800" s="4">
        <f>75.6*1000/(287.05*(F9800+273))</f>
        <v>0.70278241916874751</v>
      </c>
      <c r="H9800" s="3">
        <f>SQRT(2*ABS(E9800)/G9800)</f>
        <v>27.697753640677405</v>
      </c>
      <c r="I9800" s="2">
        <f>(2/2*0.0254)^2*3.1416*H9800</f>
        <v>5.6138766972275135E-2</v>
      </c>
      <c r="K9800" s="6"/>
      <c r="X9800" s="9"/>
      <c r="Y9800" s="9"/>
      <c r="Z9800" s="9"/>
      <c r="AA9800" s="8"/>
      <c r="AB9800" s="12"/>
      <c r="AC9800" s="11"/>
      <c r="AD9800" s="11"/>
      <c r="AE9800" s="11"/>
      <c r="AF9800" s="11"/>
      <c r="AG9800" s="11"/>
      <c r="AH9800" s="10"/>
      <c r="AI9800" s="7">
        <v>237822.6</v>
      </c>
      <c r="AK9800" s="1">
        <v>3.1521979999999998E-2</v>
      </c>
    </row>
    <row r="9801" spans="1:37" x14ac:dyDescent="0.25">
      <c r="A9801" s="6">
        <v>0.6290162037037037</v>
      </c>
      <c r="B9801">
        <v>0.33</v>
      </c>
      <c r="C9801">
        <f>B9801+0.68</f>
        <v>1.01</v>
      </c>
      <c r="D9801" s="5">
        <f>C9801/(0.2905*LN(C9801)+0.3655)</f>
        <v>2.7416554037986409</v>
      </c>
      <c r="E9801" s="5">
        <f>D9801*100</f>
        <v>274.16554037986407</v>
      </c>
      <c r="F9801">
        <v>101.640084995143</v>
      </c>
      <c r="G9801" s="4">
        <f>75.6*1000/(287.05*(F9801+273))</f>
        <v>0.70299138196083555</v>
      </c>
      <c r="H9801" s="3">
        <f>SQRT(2*ABS(E9801)/G9801)</f>
        <v>27.928424132815806</v>
      </c>
      <c r="I9801" s="2">
        <f>(2/2*0.0254)^2*3.1416*H9801</f>
        <v>5.6606297919857822E-2</v>
      </c>
      <c r="K9801" s="6"/>
      <c r="X9801" s="9"/>
      <c r="Y9801" s="9"/>
      <c r="Z9801" s="9"/>
      <c r="AA9801" s="8"/>
      <c r="AB9801" s="12"/>
      <c r="AC9801" s="11"/>
      <c r="AD9801" s="11"/>
      <c r="AE9801" s="11"/>
      <c r="AF9801" s="11"/>
      <c r="AG9801" s="11"/>
      <c r="AH9801" s="10"/>
      <c r="AI9801" s="7">
        <v>197351.2</v>
      </c>
      <c r="AK9801" s="1">
        <v>3.2303810000000002E-2</v>
      </c>
    </row>
    <row r="9802" spans="1:37" x14ac:dyDescent="0.25">
      <c r="A9802" s="6">
        <v>0.62902777777777774</v>
      </c>
      <c r="B9802">
        <v>0.23</v>
      </c>
      <c r="C9802">
        <f>B9802+0.68</f>
        <v>0.91</v>
      </c>
      <c r="D9802" s="5">
        <f>C9802/(0.2905*LN(C9802)+0.3655)</f>
        <v>2.6914895144241178</v>
      </c>
      <c r="E9802" s="5">
        <f>D9802*100</f>
        <v>269.14895144241177</v>
      </c>
      <c r="F9802">
        <v>101.583593371113</v>
      </c>
      <c r="G9802" s="4">
        <f>75.6*1000/(287.05*(F9802+273))</f>
        <v>0.70309740135289889</v>
      </c>
      <c r="H9802" s="3">
        <f>SQRT(2*ABS(E9802)/G9802)</f>
        <v>27.669645659133192</v>
      </c>
      <c r="I9802" s="2">
        <f>(2/2*0.0254)^2*3.1416*H9802</f>
        <v>5.6081796741171114E-2</v>
      </c>
      <c r="K9802" s="6"/>
      <c r="X9802" s="9"/>
      <c r="Y9802" s="9"/>
      <c r="Z9802" s="9"/>
      <c r="AA9802" s="8"/>
      <c r="AB9802" s="12"/>
      <c r="AC9802" s="11"/>
      <c r="AD9802" s="11"/>
      <c r="AE9802" s="11"/>
      <c r="AF9802" s="11"/>
      <c r="AG9802" s="11"/>
      <c r="AH9802" s="10"/>
      <c r="AI9802" s="7">
        <v>210861.2</v>
      </c>
      <c r="AK9802" s="1">
        <v>2.6995660000000001E-2</v>
      </c>
    </row>
    <row r="9803" spans="1:37" x14ac:dyDescent="0.25">
      <c r="A9803" s="6">
        <v>0.62903935185185189</v>
      </c>
      <c r="B9803">
        <v>0.28999999999999998</v>
      </c>
      <c r="C9803">
        <f>B9803+0.68</f>
        <v>0.97</v>
      </c>
      <c r="D9803" s="5">
        <f>C9803/(0.2905*LN(C9803)+0.3655)</f>
        <v>2.7197410564993283</v>
      </c>
      <c r="E9803" s="5">
        <f>D9803*100</f>
        <v>271.97410564993282</v>
      </c>
      <c r="F9803">
        <v>101.489084509959</v>
      </c>
      <c r="G9803" s="4">
        <f>75.6*1000/(287.05*(F9803+273))</f>
        <v>0.7032748402621507</v>
      </c>
      <c r="H9803" s="3">
        <f>SQRT(2*ABS(E9803)/G9803)</f>
        <v>27.810976372824662</v>
      </c>
      <c r="I9803" s="2">
        <f>(2/2*0.0254)^2*3.1416*H9803</f>
        <v>5.6368250729638199E-2</v>
      </c>
      <c r="K9803" s="6"/>
      <c r="X9803" s="9"/>
      <c r="Y9803" s="9"/>
      <c r="Z9803" s="9"/>
      <c r="AA9803" s="8"/>
      <c r="AB9803" s="12"/>
      <c r="AC9803" s="11"/>
      <c r="AD9803" s="11"/>
      <c r="AE9803" s="11"/>
      <c r="AF9803" s="11"/>
      <c r="AG9803" s="11"/>
      <c r="AH9803" s="10"/>
      <c r="AI9803" s="7">
        <v>190946.4</v>
      </c>
      <c r="AK9803" s="1">
        <v>2.58228E-2</v>
      </c>
    </row>
    <row r="9804" spans="1:37" x14ac:dyDescent="0.25">
      <c r="A9804" s="6">
        <v>0.62905092592592593</v>
      </c>
      <c r="B9804">
        <v>0.28000000000000003</v>
      </c>
      <c r="C9804">
        <f>B9804+0.68</f>
        <v>0.96000000000000008</v>
      </c>
      <c r="D9804" s="5">
        <f>C9804/(0.2905*LN(C9804)+0.3655)</f>
        <v>2.7146157496557359</v>
      </c>
      <c r="E9804" s="5">
        <f>D9804*100</f>
        <v>271.46157496557362</v>
      </c>
      <c r="F9804">
        <v>101.40470528079901</v>
      </c>
      <c r="G9804" s="4">
        <f>75.6*1000/(287.05*(F9804+273))</f>
        <v>0.70343333663805618</v>
      </c>
      <c r="H9804" s="3">
        <f>SQRT(2*ABS(E9804)/G9804)</f>
        <v>27.781628970943263</v>
      </c>
      <c r="I9804" s="2">
        <f>(2/2*0.0254)^2*3.1416*H9804</f>
        <v>5.6308768398441421E-2</v>
      </c>
      <c r="K9804" s="6"/>
      <c r="X9804" s="9"/>
      <c r="Y9804" s="9"/>
      <c r="Z9804" s="9"/>
      <c r="AA9804" s="8"/>
      <c r="AB9804" s="12"/>
      <c r="AC9804" s="11"/>
      <c r="AD9804" s="11"/>
      <c r="AE9804" s="11"/>
      <c r="AF9804" s="11"/>
      <c r="AG9804" s="11"/>
      <c r="AH9804" s="10"/>
      <c r="AI9804" s="7">
        <v>169821.6</v>
      </c>
      <c r="AK9804" s="1">
        <v>2.4867420000000001E-2</v>
      </c>
    </row>
    <row r="9805" spans="1:37" x14ac:dyDescent="0.25">
      <c r="A9805" s="6">
        <v>0.62906249999999997</v>
      </c>
      <c r="B9805">
        <v>0.22</v>
      </c>
      <c r="C9805">
        <f>B9805+0.68</f>
        <v>0.9</v>
      </c>
      <c r="D9805" s="5">
        <f>C9805/(0.2905*LN(C9805)+0.3655)</f>
        <v>2.6874273799901629</v>
      </c>
      <c r="E9805" s="5">
        <f>D9805*100</f>
        <v>268.7427379990163</v>
      </c>
      <c r="F9805">
        <v>101.320329518766</v>
      </c>
      <c r="G9805" s="4">
        <f>75.6*1000/(287.05*(F9805+273))</f>
        <v>0.70359189795342625</v>
      </c>
      <c r="H9805" s="3">
        <f>SQRT(2*ABS(E9805)/G9805)</f>
        <v>27.639039827337378</v>
      </c>
      <c r="I9805" s="2">
        <f>(2/2*0.0254)^2*3.1416*H9805</f>
        <v>5.6019763780611652E-2</v>
      </c>
      <c r="K9805" s="6"/>
      <c r="X9805" s="9"/>
      <c r="Y9805" s="9"/>
      <c r="Z9805" s="9"/>
      <c r="AA9805" s="8"/>
      <c r="AB9805" s="12"/>
      <c r="AC9805" s="11"/>
      <c r="AD9805" s="11"/>
      <c r="AE9805" s="11"/>
      <c r="AF9805" s="11"/>
      <c r="AG9805" s="11"/>
      <c r="AH9805" s="10"/>
      <c r="AI9805" s="7">
        <v>147999</v>
      </c>
      <c r="AK9805" s="1">
        <v>2.417443E-2</v>
      </c>
    </row>
    <row r="9806" spans="1:37" x14ac:dyDescent="0.25">
      <c r="A9806" s="6">
        <v>0.62907407407407401</v>
      </c>
      <c r="B9806">
        <v>0.25</v>
      </c>
      <c r="C9806">
        <f>B9806+0.68</f>
        <v>0.93</v>
      </c>
      <c r="D9806" s="5">
        <f>C9806/(0.2905*LN(C9806)+0.3655)</f>
        <v>2.7002056306030857</v>
      </c>
      <c r="E9806" s="5">
        <f>D9806*100</f>
        <v>270.02056306030858</v>
      </c>
      <c r="F9806">
        <v>101.185335494223</v>
      </c>
      <c r="G9806" s="4">
        <f>75.6*1000/(287.05*(F9806+273))</f>
        <v>0.70384573126256733</v>
      </c>
      <c r="H9806" s="3">
        <f>SQRT(2*ABS(E9806)/G9806)</f>
        <v>27.699675196145176</v>
      </c>
      <c r="I9806" s="2">
        <f>(2/2*0.0254)^2*3.1416*H9806</f>
        <v>5.6142661647490634E-2</v>
      </c>
      <c r="K9806" s="6"/>
      <c r="X9806" s="9"/>
      <c r="Y9806" s="9"/>
      <c r="Z9806" s="9"/>
      <c r="AA9806" s="8"/>
      <c r="AB9806" s="12"/>
      <c r="AC9806" s="11"/>
      <c r="AD9806" s="11"/>
      <c r="AE9806" s="11"/>
      <c r="AF9806" s="11"/>
      <c r="AG9806" s="11"/>
      <c r="AH9806" s="10"/>
      <c r="AI9806" s="7">
        <v>129653.5</v>
      </c>
      <c r="AK9806" s="1">
        <v>2.3221700000000001E-2</v>
      </c>
    </row>
    <row r="9807" spans="1:37" x14ac:dyDescent="0.25">
      <c r="A9807" s="6">
        <v>0.62908564814814816</v>
      </c>
      <c r="B9807">
        <v>0.2</v>
      </c>
      <c r="C9807">
        <f>B9807+0.68</f>
        <v>0.88000000000000012</v>
      </c>
      <c r="D9807" s="5">
        <f>C9807/(0.2905*LN(C9807)+0.3655)</f>
        <v>2.6799494252592178</v>
      </c>
      <c r="E9807" s="5">
        <f>D9807*100</f>
        <v>267.99494252592177</v>
      </c>
      <c r="F9807">
        <v>101.10434331997899</v>
      </c>
      <c r="G9807" s="4">
        <f>75.6*1000/(287.05*(F9807+273))</f>
        <v>0.70399811119914191</v>
      </c>
      <c r="H9807" s="3">
        <f>SQRT(2*ABS(E9807)/G9807)</f>
        <v>27.592595224288701</v>
      </c>
      <c r="I9807" s="2">
        <f>(2/2*0.0254)^2*3.1416*H9807</f>
        <v>5.5925628249568426E-2</v>
      </c>
      <c r="K9807" s="6"/>
      <c r="X9807" s="9"/>
      <c r="Y9807" s="9"/>
      <c r="Z9807" s="9"/>
      <c r="AA9807" s="8"/>
      <c r="AB9807" s="12"/>
      <c r="AC9807" s="11"/>
      <c r="AD9807" s="11"/>
      <c r="AE9807" s="11"/>
      <c r="AF9807" s="11"/>
      <c r="AG9807" s="11"/>
      <c r="AH9807" s="10"/>
      <c r="AI9807" s="7">
        <v>111168.5</v>
      </c>
      <c r="AK9807" s="1">
        <v>2.7361079999999999E-2</v>
      </c>
    </row>
    <row r="9808" spans="1:37" x14ac:dyDescent="0.25">
      <c r="A9808" s="6">
        <v>0.6290972222222222</v>
      </c>
      <c r="B9808">
        <v>0.23</v>
      </c>
      <c r="C9808">
        <f>B9808+0.68</f>
        <v>0.91</v>
      </c>
      <c r="D9808" s="5">
        <f>C9808/(0.2905*LN(C9808)+0.3655)</f>
        <v>2.6914895144241178</v>
      </c>
      <c r="E9808" s="5">
        <f>D9808*100</f>
        <v>269.14895144241177</v>
      </c>
      <c r="F9808">
        <v>100.99973312346501</v>
      </c>
      <c r="G9808" s="4">
        <f>75.6*1000/(287.05*(F9808+273))</f>
        <v>0.70419502412242907</v>
      </c>
      <c r="H9808" s="3">
        <f>SQRT(2*ABS(E9808)/G9808)</f>
        <v>27.648073029406074</v>
      </c>
      <c r="I9808" s="2">
        <f>(2/2*0.0254)^2*3.1416*H9808</f>
        <v>5.6038072587619135E-2</v>
      </c>
      <c r="K9808" s="6"/>
      <c r="X9808" s="9"/>
      <c r="Y9808" s="9"/>
      <c r="Z9808" s="9"/>
      <c r="AA9808" s="8"/>
      <c r="AB9808" s="12"/>
      <c r="AC9808" s="11"/>
      <c r="AD9808" s="11"/>
      <c r="AE9808" s="11"/>
      <c r="AF9808" s="11"/>
      <c r="AG9808" s="11"/>
      <c r="AH9808" s="10"/>
      <c r="AI9808" s="7">
        <v>98162.1</v>
      </c>
      <c r="AK9808" s="1">
        <v>2.6384419999999999E-2</v>
      </c>
    </row>
    <row r="9809" spans="1:37" x14ac:dyDescent="0.25">
      <c r="A9809" s="6">
        <v>0.62910879629629635</v>
      </c>
      <c r="B9809">
        <v>0.24</v>
      </c>
      <c r="C9809">
        <f>B9809+0.68</f>
        <v>0.92</v>
      </c>
      <c r="D9809" s="5">
        <f>C9809/(0.2905*LN(C9809)+0.3655)</f>
        <v>2.6957523293421808</v>
      </c>
      <c r="E9809" s="5">
        <f>D9809*100</f>
        <v>269.57523293421809</v>
      </c>
      <c r="F9809">
        <v>100.9119996116</v>
      </c>
      <c r="G9809" s="4">
        <f>75.6*1000/(287.05*(F9809+273))</f>
        <v>0.70436025418342829</v>
      </c>
      <c r="H9809" s="3">
        <f>SQRT(2*ABS(E9809)/G9809)</f>
        <v>27.666713425701527</v>
      </c>
      <c r="I9809" s="2">
        <f>(2/2*0.0254)^2*3.1416*H9809</f>
        <v>5.6075853588832332E-2</v>
      </c>
      <c r="K9809" s="6"/>
      <c r="X9809" s="9"/>
      <c r="Y9809" s="9"/>
      <c r="Z9809" s="9"/>
      <c r="AA9809" s="8"/>
      <c r="AB9809" s="12"/>
      <c r="AC9809" s="11"/>
      <c r="AD9809" s="11"/>
      <c r="AE9809" s="11"/>
      <c r="AF9809" s="11"/>
      <c r="AG9809" s="11"/>
      <c r="AH9809" s="10"/>
      <c r="AI9809" s="7">
        <v>85584.5</v>
      </c>
      <c r="AK9809" s="1">
        <v>3.3010329999999997E-2</v>
      </c>
    </row>
    <row r="9810" spans="1:37" x14ac:dyDescent="0.25">
      <c r="A9810" s="6">
        <v>0.62912037037037039</v>
      </c>
      <c r="B9810">
        <v>0.24</v>
      </c>
      <c r="C9810">
        <f>B9810+0.68</f>
        <v>0.92</v>
      </c>
      <c r="D9810" s="5">
        <f>C9810/(0.2905*LN(C9810)+0.3655)</f>
        <v>2.6957523293421808</v>
      </c>
      <c r="E9810" s="5">
        <f>D9810*100</f>
        <v>269.57523293421809</v>
      </c>
      <c r="F9810">
        <v>100.81077324197101</v>
      </c>
      <c r="G9810" s="4">
        <f>75.6*1000/(287.05*(F9810+273))</f>
        <v>0.70455099194848414</v>
      </c>
      <c r="H9810" s="3">
        <f>SQRT(2*ABS(E9810)/G9810)</f>
        <v>27.662968172092917</v>
      </c>
      <c r="I9810" s="2">
        <f>(2/2*0.0254)^2*3.1416*H9810</f>
        <v>5.6068262579022893E-2</v>
      </c>
      <c r="K9810" s="6"/>
      <c r="X9810" s="9"/>
      <c r="Y9810" s="9"/>
      <c r="Z9810" s="9"/>
      <c r="AA9810" s="8"/>
      <c r="AB9810" s="12"/>
      <c r="AC9810" s="11"/>
      <c r="AD9810" s="11"/>
      <c r="AE9810" s="11"/>
      <c r="AF9810" s="11"/>
      <c r="AG9810" s="11"/>
      <c r="AH9810" s="10"/>
      <c r="AI9810" s="7">
        <v>75259</v>
      </c>
      <c r="AK9810" s="1">
        <v>5.8731980000000003E-2</v>
      </c>
    </row>
    <row r="9811" spans="1:37" x14ac:dyDescent="0.25">
      <c r="A9811" s="6">
        <v>0.62913194444444442</v>
      </c>
      <c r="B9811">
        <v>0.26</v>
      </c>
      <c r="C9811">
        <f>B9811+0.68</f>
        <v>0.94000000000000006</v>
      </c>
      <c r="D9811" s="5">
        <f>C9811/(0.2905*LN(C9811)+0.3655)</f>
        <v>2.7048398588920084</v>
      </c>
      <c r="E9811" s="5">
        <f>D9811*100</f>
        <v>270.48398588920082</v>
      </c>
      <c r="F9811">
        <v>100.73654370049</v>
      </c>
      <c r="G9811" s="4">
        <f>75.6*1000/(287.05*(F9811+273))</f>
        <v>0.70469092607578265</v>
      </c>
      <c r="H9811" s="3">
        <f>SQRT(2*ABS(E9811)/G9811)</f>
        <v>27.706804285824106</v>
      </c>
      <c r="I9811" s="2">
        <f>(2/2*0.0254)^2*3.1416*H9811</f>
        <v>5.6157111133517623E-2</v>
      </c>
      <c r="K9811" s="6"/>
      <c r="X9811" s="9"/>
      <c r="Y9811" s="9"/>
      <c r="Z9811" s="9"/>
      <c r="AA9811" s="8"/>
      <c r="AB9811" s="12"/>
      <c r="AC9811" s="11"/>
      <c r="AD9811" s="11"/>
      <c r="AE9811" s="11"/>
      <c r="AF9811" s="11"/>
      <c r="AG9811" s="11"/>
      <c r="AH9811" s="10"/>
      <c r="AI9811" s="7">
        <v>66896.899999999994</v>
      </c>
      <c r="AK9811" s="1">
        <v>8.0206929999999996E-2</v>
      </c>
    </row>
    <row r="9812" spans="1:37" x14ac:dyDescent="0.25">
      <c r="A9812" s="6">
        <v>0.62914351851851846</v>
      </c>
      <c r="B9812">
        <v>2.62</v>
      </c>
      <c r="C9812">
        <f>B9812+0.68</f>
        <v>3.3000000000000003</v>
      </c>
      <c r="D9812" s="5">
        <f>C9812/(0.2905*LN(C9812)+0.3655)</f>
        <v>4.6326551727150314</v>
      </c>
      <c r="E9812" s="5">
        <f>D9812*100</f>
        <v>463.26551727150314</v>
      </c>
      <c r="F9812">
        <v>100.96688269583299</v>
      </c>
      <c r="G9812" s="4">
        <f>75.6*1000/(287.05*(F9812+273))</f>
        <v>0.70425688282903975</v>
      </c>
      <c r="H9812" s="3">
        <f>SQRT(2*ABS(E9812)/G9812)</f>
        <v>36.271409735510368</v>
      </c>
      <c r="I9812" s="2">
        <f>(2/2*0.0254)^2*3.1416*H9812</f>
        <v>7.3516150273908204E-2</v>
      </c>
      <c r="K9812" s="6"/>
      <c r="X9812" s="9"/>
      <c r="Y9812" s="9"/>
      <c r="Z9812" s="9"/>
      <c r="AA9812" s="8"/>
      <c r="AB9812" s="12"/>
      <c r="AC9812" s="11"/>
      <c r="AD9812" s="11"/>
      <c r="AE9812" s="11"/>
      <c r="AF9812" s="11"/>
      <c r="AG9812" s="11"/>
      <c r="AH9812" s="10"/>
      <c r="AI9812" s="7">
        <v>60410</v>
      </c>
      <c r="AK9812" s="1">
        <v>9.4055819999999998E-2</v>
      </c>
    </row>
    <row r="9813" spans="1:37" x14ac:dyDescent="0.25">
      <c r="A9813" s="6">
        <v>0.62915509259259261</v>
      </c>
      <c r="B9813">
        <v>3.09</v>
      </c>
      <c r="C9813">
        <f>B9813+0.68</f>
        <v>3.77</v>
      </c>
      <c r="D9813" s="5">
        <f>C9813/(0.2905*LN(C9813)+0.3655)</f>
        <v>5.0198711805464278</v>
      </c>
      <c r="E9813" s="5">
        <f>D9813*100</f>
        <v>501.98711805464279</v>
      </c>
      <c r="F9813">
        <v>101.77014251904301</v>
      </c>
      <c r="G9813" s="4">
        <f>75.6*1000/(287.05*(F9813+273))</f>
        <v>0.70274742090821196</v>
      </c>
      <c r="H9813" s="3">
        <f>SQRT(2*ABS(E9813)/G9813)</f>
        <v>37.797376253709913</v>
      </c>
      <c r="I9813" s="2">
        <f>(2/2*0.0254)^2*3.1416*H9813</f>
        <v>7.6609032096890697E-2</v>
      </c>
      <c r="K9813" s="6"/>
      <c r="X9813" s="9"/>
      <c r="Y9813" s="9"/>
      <c r="Z9813" s="9"/>
      <c r="AA9813" s="8"/>
      <c r="AB9813" s="12"/>
      <c r="AC9813" s="11"/>
      <c r="AD9813" s="11"/>
      <c r="AE9813" s="11"/>
      <c r="AF9813" s="11"/>
      <c r="AG9813" s="11"/>
      <c r="AH9813" s="10"/>
      <c r="AI9813" s="7">
        <v>55176.2</v>
      </c>
      <c r="AK9813" s="1">
        <v>8.1682229999999995E-2</v>
      </c>
    </row>
    <row r="9814" spans="1:37" x14ac:dyDescent="0.25">
      <c r="A9814" s="6">
        <v>0.62916666666666665</v>
      </c>
      <c r="B9814">
        <v>2.02</v>
      </c>
      <c r="C9814">
        <f>B9814+0.68</f>
        <v>2.7</v>
      </c>
      <c r="D9814" s="5">
        <f>C9814/(0.2905*LN(C9814)+0.3655)</f>
        <v>4.1281901503010205</v>
      </c>
      <c r="E9814" s="5">
        <f>D9814*100</f>
        <v>412.81901503010204</v>
      </c>
      <c r="F9814">
        <v>102.560211036756</v>
      </c>
      <c r="G9814" s="4">
        <f>75.6*1000/(287.05*(F9814+273))</f>
        <v>0.70126904647756916</v>
      </c>
      <c r="H9814" s="3">
        <f>SQRT(2*ABS(E9814)/G9814)</f>
        <v>34.31251167363898</v>
      </c>
      <c r="I9814" s="2">
        <f>(2/2*0.0254)^2*3.1416*H9814</f>
        <v>6.9545787794536046E-2</v>
      </c>
      <c r="K9814" s="6"/>
      <c r="X9814" s="9"/>
      <c r="Y9814" s="9"/>
      <c r="Z9814" s="9"/>
      <c r="AA9814" s="8"/>
      <c r="AB9814" s="12"/>
      <c r="AC9814" s="11"/>
      <c r="AD9814" s="11"/>
      <c r="AE9814" s="11"/>
      <c r="AF9814" s="11"/>
      <c r="AG9814" s="11"/>
      <c r="AH9814" s="10"/>
      <c r="AI9814" s="7">
        <v>51174.6</v>
      </c>
      <c r="AK9814" s="1">
        <v>6.7441829999999994E-2</v>
      </c>
    </row>
    <row r="9815" spans="1:37" x14ac:dyDescent="0.25">
      <c r="A9815" s="6">
        <v>0.6291782407407408</v>
      </c>
      <c r="B9815">
        <v>0.75</v>
      </c>
      <c r="C9815">
        <f>B9815+0.68</f>
        <v>1.4300000000000002</v>
      </c>
      <c r="D9815" s="5">
        <f>C9815/(0.2905*LN(C9815)+0.3655)</f>
        <v>3.0464135415167197</v>
      </c>
      <c r="E9815" s="5">
        <f>D9815*100</f>
        <v>304.64135415167198</v>
      </c>
      <c r="F9815">
        <v>103.02291680491599</v>
      </c>
      <c r="G9815" s="4">
        <f>75.6*1000/(287.05*(F9815+273))</f>
        <v>0.70040611706998313</v>
      </c>
      <c r="H9815" s="3">
        <f>SQRT(2*ABS(E9815)/G9815)</f>
        <v>29.494053332745171</v>
      </c>
      <c r="I9815" s="2">
        <f>(2/2*0.0254)^2*3.1416*H9815</f>
        <v>5.9779569440720208E-2</v>
      </c>
      <c r="K9815" s="6"/>
      <c r="X9815" s="9"/>
      <c r="Y9815" s="9"/>
      <c r="Z9815" s="9"/>
      <c r="AA9815" s="8"/>
      <c r="AB9815" s="12"/>
      <c r="AC9815" s="11"/>
      <c r="AD9815" s="11"/>
      <c r="AE9815" s="11"/>
      <c r="AF9815" s="11"/>
      <c r="AG9815" s="11"/>
      <c r="AH9815" s="10"/>
      <c r="AI9815" s="7">
        <v>47236.1</v>
      </c>
      <c r="AK9815" s="1">
        <v>5.2537239999999999E-2</v>
      </c>
    </row>
    <row r="9816" spans="1:37" x14ac:dyDescent="0.25">
      <c r="A9816" s="6">
        <v>0.62918981481481484</v>
      </c>
      <c r="B9816">
        <v>1.02</v>
      </c>
      <c r="C9816">
        <f>B9816+0.68</f>
        <v>1.7000000000000002</v>
      </c>
      <c r="D9816" s="5">
        <f>C9816/(0.2905*LN(C9816)+0.3655)</f>
        <v>3.2714483901437315</v>
      </c>
      <c r="E9816" s="5">
        <f>D9816*100</f>
        <v>327.14483901437313</v>
      </c>
      <c r="F9816">
        <v>103.262755587239</v>
      </c>
      <c r="G9816" s="4">
        <f>75.6*1000/(287.05*(F9816+273))</f>
        <v>0.69995966164021972</v>
      </c>
      <c r="H9816" s="3">
        <f>SQRT(2*ABS(E9816)/G9816)</f>
        <v>30.573737199665747</v>
      </c>
      <c r="I9816" s="2">
        <f>(2/2*0.0254)^2*3.1416*H9816</f>
        <v>6.1967910119718923E-2</v>
      </c>
      <c r="K9816" s="6"/>
      <c r="X9816" s="9"/>
      <c r="Y9816" s="9"/>
      <c r="Z9816" s="9"/>
      <c r="AA9816" s="8"/>
      <c r="AB9816" s="12"/>
      <c r="AC9816" s="11"/>
      <c r="AD9816" s="11"/>
      <c r="AE9816" s="11"/>
      <c r="AF9816" s="11"/>
      <c r="AG9816" s="11"/>
      <c r="AH9816" s="10"/>
      <c r="AI9816" s="7">
        <v>43858.400000000001</v>
      </c>
      <c r="AK9816" s="1">
        <v>6.1107710000000003E-2</v>
      </c>
    </row>
    <row r="9817" spans="1:37" x14ac:dyDescent="0.25">
      <c r="A9817" s="6">
        <v>0.62920138888888888</v>
      </c>
      <c r="B9817">
        <v>1.1399999999999999</v>
      </c>
      <c r="C9817">
        <f>B9817+0.68</f>
        <v>1.8199999999999998</v>
      </c>
      <c r="D9817" s="5">
        <f>C9817/(0.2905*LN(C9817)+0.3655)</f>
        <v>3.3737315843717761</v>
      </c>
      <c r="E9817" s="5">
        <f>D9817*100</f>
        <v>337.37315843717761</v>
      </c>
      <c r="F9817">
        <v>103.63439432673</v>
      </c>
      <c r="G9817" s="4">
        <f>75.6*1000/(287.05*(F9817+273))</f>
        <v>0.69926898619935485</v>
      </c>
      <c r="H9817" s="3">
        <f>SQRT(2*ABS(E9817)/G9817)</f>
        <v>31.063338399068705</v>
      </c>
      <c r="I9817" s="2">
        <f>(2/2*0.0254)^2*3.1416*H9817</f>
        <v>6.2960250798288001E-2</v>
      </c>
      <c r="K9817" s="6"/>
      <c r="X9817" s="9"/>
      <c r="Y9817" s="9"/>
      <c r="Z9817" s="9"/>
      <c r="AA9817" s="8"/>
      <c r="AB9817" s="12"/>
      <c r="AC9817" s="11"/>
      <c r="AD9817" s="11"/>
      <c r="AE9817" s="11"/>
      <c r="AF9817" s="11"/>
      <c r="AG9817" s="11"/>
      <c r="AH9817" s="10"/>
      <c r="AI9817" s="7">
        <v>40936.300000000003</v>
      </c>
      <c r="AK9817" s="1">
        <v>6.8207599999999993E-2</v>
      </c>
    </row>
    <row r="9818" spans="1:37" x14ac:dyDescent="0.25">
      <c r="A9818" s="6">
        <v>0.62921296296296292</v>
      </c>
      <c r="B9818">
        <v>0.45</v>
      </c>
      <c r="C9818">
        <f>B9818+0.68</f>
        <v>1.1300000000000001</v>
      </c>
      <c r="D9818" s="5">
        <f>C9818/(0.2905*LN(C9818)+0.3655)</f>
        <v>2.8179254410358889</v>
      </c>
      <c r="E9818" s="5">
        <f>D9818*100</f>
        <v>281.79254410358891</v>
      </c>
      <c r="F9818">
        <v>103.685077777945</v>
      </c>
      <c r="G9818" s="4">
        <f>75.6*1000/(287.05*(F9818+273))</f>
        <v>0.69917489867733962</v>
      </c>
      <c r="H9818" s="3">
        <f>SQRT(2*ABS(E9818)/G9818)</f>
        <v>28.391401591227901</v>
      </c>
      <c r="I9818" s="2">
        <f>(2/2*0.0254)^2*3.1416*H9818</f>
        <v>5.7544676677514249E-2</v>
      </c>
      <c r="K9818" s="6"/>
      <c r="X9818" s="9"/>
      <c r="Y9818" s="9"/>
      <c r="Z9818" s="9"/>
      <c r="AA9818" s="8"/>
      <c r="AB9818" s="12"/>
      <c r="AC9818" s="11"/>
      <c r="AD9818" s="11"/>
      <c r="AE9818" s="11"/>
      <c r="AF9818" s="11"/>
      <c r="AG9818" s="11"/>
      <c r="AH9818" s="10"/>
      <c r="AI9818" s="7">
        <v>38765.1</v>
      </c>
      <c r="AK9818" s="1">
        <v>5.732305E-2</v>
      </c>
    </row>
    <row r="9819" spans="1:37" x14ac:dyDescent="0.25">
      <c r="A9819" s="6">
        <v>0.62922453703703707</v>
      </c>
      <c r="B9819">
        <v>0.32</v>
      </c>
      <c r="C9819">
        <f>B9819+0.68</f>
        <v>1</v>
      </c>
      <c r="D9819" s="5">
        <f>C9819/(0.2905*LN(C9819)+0.3655)</f>
        <v>2.7359781121751028</v>
      </c>
      <c r="E9819" s="5">
        <f>D9819*100</f>
        <v>273.5978112175103</v>
      </c>
      <c r="F9819">
        <v>103.718867473082</v>
      </c>
      <c r="G9819" s="4">
        <f>75.6*1000/(287.05*(F9819+273))</f>
        <v>0.69911218637723049</v>
      </c>
      <c r="H9819" s="3">
        <f>SQRT(2*ABS(E9819)/G9819)</f>
        <v>27.97678922684964</v>
      </c>
      <c r="I9819" s="2">
        <f>(2/2*0.0254)^2*3.1416*H9819</f>
        <v>5.6704325968586294E-2</v>
      </c>
      <c r="K9819" s="6"/>
      <c r="X9819" s="9"/>
      <c r="Y9819" s="9"/>
      <c r="Z9819" s="9"/>
      <c r="AA9819" s="8"/>
      <c r="AB9819" s="12"/>
      <c r="AC9819" s="11"/>
      <c r="AD9819" s="11"/>
      <c r="AE9819" s="11"/>
      <c r="AF9819" s="11"/>
      <c r="AG9819" s="11"/>
      <c r="AH9819" s="10"/>
      <c r="AI9819" s="7">
        <v>36484.800000000003</v>
      </c>
      <c r="AK9819" s="1">
        <v>6.276901E-2</v>
      </c>
    </row>
    <row r="9820" spans="1:37" x14ac:dyDescent="0.25">
      <c r="A9820" s="6">
        <v>0.62923611111111111</v>
      </c>
      <c r="B9820">
        <v>0.28000000000000003</v>
      </c>
      <c r="C9820">
        <f>B9820+0.68</f>
        <v>0.96000000000000008</v>
      </c>
      <c r="D9820" s="5">
        <f>C9820/(0.2905*LN(C9820)+0.3655)</f>
        <v>2.7146157496557359</v>
      </c>
      <c r="E9820" s="5">
        <f>D9820*100</f>
        <v>271.46157496557362</v>
      </c>
      <c r="F9820">
        <v>103.691835670385</v>
      </c>
      <c r="G9820" s="4">
        <f>75.6*1000/(287.05*(F9820+273))</f>
        <v>0.69916235540372818</v>
      </c>
      <c r="H9820" s="3">
        <f>SQRT(2*ABS(E9820)/G9820)</f>
        <v>27.866354757043091</v>
      </c>
      <c r="I9820" s="2">
        <f>(2/2*0.0254)^2*3.1416*H9820</f>
        <v>5.6480493557965396E-2</v>
      </c>
      <c r="K9820" s="6"/>
      <c r="X9820" s="9"/>
      <c r="Y9820" s="9"/>
      <c r="Z9820" s="9"/>
      <c r="AA9820" s="8"/>
      <c r="AB9820" s="12"/>
      <c r="AC9820" s="11"/>
      <c r="AD9820" s="11"/>
      <c r="AE9820" s="11"/>
      <c r="AF9820" s="11"/>
      <c r="AG9820" s="11"/>
      <c r="AH9820" s="10"/>
      <c r="AI9820" s="7">
        <v>34868.199999999997</v>
      </c>
      <c r="AK9820" s="1">
        <v>5.3876319999999998E-2</v>
      </c>
    </row>
    <row r="9821" spans="1:37" x14ac:dyDescent="0.25">
      <c r="A9821" s="6">
        <v>0.62924768518518526</v>
      </c>
      <c r="B9821">
        <v>0.28999999999999998</v>
      </c>
      <c r="C9821">
        <f>B9821+0.68</f>
        <v>0.97</v>
      </c>
      <c r="D9821" s="5">
        <f>C9821/(0.2905*LN(C9821)+0.3655)</f>
        <v>2.7197410564993283</v>
      </c>
      <c r="E9821" s="5">
        <f>D9821*100</f>
        <v>271.97410564993282</v>
      </c>
      <c r="F9821">
        <v>103.651288665</v>
      </c>
      <c r="G9821" s="4">
        <f>75.6*1000/(287.05*(F9821+273))</f>
        <v>0.69923762114857679</v>
      </c>
      <c r="H9821" s="3">
        <f>SQRT(2*ABS(E9821)/G9821)</f>
        <v>27.891147548268528</v>
      </c>
      <c r="I9821" s="2">
        <f>(2/2*0.0254)^2*3.1416*H9821</f>
        <v>5.653074444644008E-2</v>
      </c>
      <c r="K9821" s="6"/>
      <c r="X9821" s="9"/>
      <c r="Y9821" s="9"/>
      <c r="Z9821" s="9"/>
      <c r="AA9821" s="8"/>
      <c r="AB9821" s="12"/>
      <c r="AC9821" s="11"/>
      <c r="AD9821" s="11"/>
      <c r="AE9821" s="11"/>
      <c r="AF9821" s="11"/>
      <c r="AG9821" s="11"/>
      <c r="AH9821" s="10"/>
      <c r="AI9821" s="7">
        <v>33034.400000000001</v>
      </c>
      <c r="AK9821" s="1">
        <v>4.6208180000000001E-2</v>
      </c>
    </row>
    <row r="9822" spans="1:37" x14ac:dyDescent="0.25">
      <c r="A9822" s="6">
        <v>0.6292592592592593</v>
      </c>
      <c r="B9822">
        <v>0.4</v>
      </c>
      <c r="C9822">
        <f>B9822+0.68</f>
        <v>1.08</v>
      </c>
      <c r="D9822" s="5">
        <f>C9822/(0.2905*LN(C9822)+0.3655)</f>
        <v>2.7845301024923019</v>
      </c>
      <c r="E9822" s="5">
        <f>D9822*100</f>
        <v>278.4530102492302</v>
      </c>
      <c r="F9822">
        <v>103.604882800757</v>
      </c>
      <c r="G9822" s="4">
        <f>75.6*1000/(287.05*(F9822+273))</f>
        <v>0.69932378234191905</v>
      </c>
      <c r="H9822" s="3">
        <f>SQRT(2*ABS(E9822)/G9822)</f>
        <v>28.219661989788779</v>
      </c>
      <c r="I9822" s="2">
        <f>(2/2*0.0254)^2*3.1416*H9822</f>
        <v>5.7196588901509811E-2</v>
      </c>
      <c r="K9822" s="6"/>
      <c r="X9822" s="9"/>
      <c r="Y9822" s="9"/>
      <c r="Z9822" s="9"/>
      <c r="AA9822" s="8"/>
      <c r="AB9822" s="12"/>
      <c r="AC9822" s="11"/>
      <c r="AD9822" s="11"/>
      <c r="AE9822" s="11"/>
      <c r="AF9822" s="11"/>
      <c r="AG9822" s="11"/>
      <c r="AH9822" s="10"/>
      <c r="AI9822" s="7">
        <v>31382.7</v>
      </c>
      <c r="AK9822" s="1">
        <v>3.9983579999999998E-2</v>
      </c>
    </row>
    <row r="9823" spans="1:37" x14ac:dyDescent="0.25">
      <c r="A9823" s="6">
        <v>0.62927083333333333</v>
      </c>
      <c r="B9823">
        <v>0.69</v>
      </c>
      <c r="C9823">
        <f>B9823+0.68</f>
        <v>1.37</v>
      </c>
      <c r="D9823" s="5">
        <f>C9823/(0.2905*LN(C9823)+0.3655)</f>
        <v>2.9981233066167734</v>
      </c>
      <c r="E9823" s="5">
        <f>D9823*100</f>
        <v>299.81233066167732</v>
      </c>
      <c r="F9823">
        <v>103.53303134893901</v>
      </c>
      <c r="G9823" s="4">
        <f>75.6*1000/(287.05*(F9823+273))</f>
        <v>0.6994572299411167</v>
      </c>
      <c r="H9823" s="3">
        <f>SQRT(2*ABS(E9823)/G9823)</f>
        <v>29.279196967864095</v>
      </c>
      <c r="I9823" s="2">
        <f>(2/2*0.0254)^2*3.1416*H9823</f>
        <v>5.9344091114317064E-2</v>
      </c>
      <c r="K9823" s="6"/>
      <c r="X9823" s="9"/>
      <c r="Y9823" s="9"/>
      <c r="Z9823" s="9"/>
      <c r="AA9823" s="8"/>
      <c r="AB9823" s="12"/>
      <c r="AC9823" s="11"/>
      <c r="AD9823" s="11"/>
      <c r="AE9823" s="11"/>
      <c r="AF9823" s="11"/>
      <c r="AG9823" s="11"/>
      <c r="AH9823" s="10"/>
      <c r="AI9823" s="7">
        <v>29889.5</v>
      </c>
      <c r="AK9823" s="1">
        <v>3.4339849999999998E-2</v>
      </c>
    </row>
    <row r="9824" spans="1:37" x14ac:dyDescent="0.25">
      <c r="A9824" s="6">
        <v>0.62928240740740737</v>
      </c>
      <c r="B9824">
        <v>1.36</v>
      </c>
      <c r="C9824">
        <f>B9824+0.68</f>
        <v>2.04</v>
      </c>
      <c r="D9824" s="5">
        <f>C9824/(0.2905*LN(C9824)+0.3655)</f>
        <v>3.5626223130554062</v>
      </c>
      <c r="E9824" s="5">
        <f>D9824*100</f>
        <v>356.26223130554064</v>
      </c>
      <c r="F9824">
        <v>103.746797630118</v>
      </c>
      <c r="G9824" s="4">
        <f>75.6*1000/(287.05*(F9824+273))</f>
        <v>0.69906035763369734</v>
      </c>
      <c r="H9824" s="3">
        <f>SQRT(2*ABS(E9824)/G9824)</f>
        <v>31.925856130405272</v>
      </c>
      <c r="I9824" s="2">
        <f>(2/2*0.0254)^2*3.1416*H9824</f>
        <v>6.4708431627575461E-2</v>
      </c>
      <c r="K9824" s="6"/>
      <c r="X9824" s="9"/>
      <c r="Y9824" s="9"/>
      <c r="Z9824" s="9"/>
      <c r="AA9824" s="8"/>
      <c r="AB9824" s="12"/>
      <c r="AC9824" s="11"/>
      <c r="AD9824" s="11"/>
      <c r="AE9824" s="11"/>
      <c r="AF9824" s="11"/>
      <c r="AG9824" s="11"/>
      <c r="AH9824" s="10"/>
      <c r="AI9824" s="7">
        <v>28530.9</v>
      </c>
      <c r="AK9824" s="1">
        <v>3.7801109999999999E-2</v>
      </c>
    </row>
    <row r="9825" spans="1:37" x14ac:dyDescent="0.25">
      <c r="A9825" s="6">
        <v>0.62929398148148141</v>
      </c>
      <c r="B9825">
        <v>0.69</v>
      </c>
      <c r="C9825">
        <f>B9825+0.68</f>
        <v>1.37</v>
      </c>
      <c r="D9825" s="5">
        <f>C9825/(0.2905*LN(C9825)+0.3655)</f>
        <v>2.9981233066167734</v>
      </c>
      <c r="E9825" s="5">
        <f>D9825*100</f>
        <v>299.81233066167732</v>
      </c>
      <c r="F9825">
        <v>103.908998598463</v>
      </c>
      <c r="G9825" s="4">
        <f>75.6*1000/(287.05*(F9825+273))</f>
        <v>0.69875952038289835</v>
      </c>
      <c r="H9825" s="3">
        <f>SQRT(2*ABS(E9825)/G9825)</f>
        <v>29.29381092167084</v>
      </c>
      <c r="I9825" s="2">
        <f>(2/2*0.0254)^2*3.1416*H9825</f>
        <v>5.937371118235376E-2</v>
      </c>
      <c r="K9825" s="6"/>
      <c r="X9825" s="9"/>
      <c r="Y9825" s="9"/>
      <c r="Z9825" s="9"/>
      <c r="AA9825" s="8"/>
      <c r="AB9825" s="12"/>
      <c r="AC9825" s="11"/>
      <c r="AD9825" s="11"/>
      <c r="AE9825" s="11"/>
      <c r="AF9825" s="11"/>
      <c r="AG9825" s="11"/>
      <c r="AH9825" s="10"/>
      <c r="AI9825" s="7">
        <v>27290.400000000001</v>
      </c>
      <c r="AK9825" s="1">
        <v>3.336128E-2</v>
      </c>
    </row>
    <row r="9826" spans="1:37" x14ac:dyDescent="0.25">
      <c r="A9826" s="6">
        <v>0.62930555555555556</v>
      </c>
      <c r="B9826">
        <v>0.75</v>
      </c>
      <c r="C9826">
        <f>B9826+0.68</f>
        <v>1.4300000000000002</v>
      </c>
      <c r="D9826" s="5">
        <f>C9826/(0.2905*LN(C9826)+0.3655)</f>
        <v>3.0464135415167197</v>
      </c>
      <c r="E9826" s="5">
        <f>D9826*100</f>
        <v>304.64135415167198</v>
      </c>
      <c r="F9826">
        <v>103.946171549543</v>
      </c>
      <c r="G9826" s="4">
        <f>75.6*1000/(287.05*(F9826+273))</f>
        <v>0.69869061146319478</v>
      </c>
      <c r="H9826" s="3">
        <f>SQRT(2*ABS(E9826)/G9826)</f>
        <v>29.530239731327072</v>
      </c>
      <c r="I9826" s="2">
        <f>(2/2*0.0254)^2*3.1416*H9826</f>
        <v>5.9852913287441835E-2</v>
      </c>
      <c r="K9826" s="6"/>
      <c r="X9826" s="9"/>
      <c r="Y9826" s="9"/>
      <c r="Z9826" s="9"/>
      <c r="AA9826" s="8"/>
      <c r="AB9826" s="12"/>
      <c r="AC9826" s="11"/>
      <c r="AD9826" s="11"/>
      <c r="AE9826" s="11"/>
      <c r="AF9826" s="11"/>
      <c r="AG9826" s="11"/>
      <c r="AH9826" s="10"/>
      <c r="AI9826" s="7">
        <v>26154.400000000001</v>
      </c>
      <c r="AK9826" s="1">
        <v>2.9622550000000001E-2</v>
      </c>
    </row>
    <row r="9827" spans="1:37" x14ac:dyDescent="0.25">
      <c r="A9827" s="6">
        <v>0.6293171296296296</v>
      </c>
      <c r="B9827">
        <v>2.72</v>
      </c>
      <c r="C9827">
        <f>B9827+0.68</f>
        <v>3.4000000000000004</v>
      </c>
      <c r="D9827" s="5">
        <f>C9827/(0.2905*LN(C9827)+0.3655)</f>
        <v>4.7156284448562413</v>
      </c>
      <c r="E9827" s="5">
        <f>D9827*100</f>
        <v>471.56284448562411</v>
      </c>
      <c r="F9827">
        <v>104.351740748187</v>
      </c>
      <c r="G9827" s="4">
        <f>75.6*1000/(287.05*(F9827+273))</f>
        <v>0.69793967444398464</v>
      </c>
      <c r="H9827" s="3">
        <f>SQRT(2*ABS(E9827)/G9827)</f>
        <v>36.760028880857689</v>
      </c>
      <c r="I9827" s="2">
        <f>(2/2*0.0254)^2*3.1416*H9827</f>
        <v>7.4506500491283253E-2</v>
      </c>
      <c r="K9827" s="6"/>
      <c r="X9827" s="9"/>
      <c r="Y9827" s="9"/>
      <c r="Z9827" s="9"/>
      <c r="AA9827" s="8"/>
      <c r="AB9827" s="12"/>
      <c r="AC9827" s="11"/>
      <c r="AD9827" s="11"/>
      <c r="AE9827" s="11"/>
      <c r="AF9827" s="11"/>
      <c r="AG9827" s="11"/>
      <c r="AH9827" s="10"/>
      <c r="AI9827" s="7">
        <v>25109.3</v>
      </c>
      <c r="AK9827" s="1">
        <v>2.6448780000000002E-2</v>
      </c>
    </row>
    <row r="9828" spans="1:37" x14ac:dyDescent="0.25">
      <c r="A9828" s="6">
        <v>0.62932870370370375</v>
      </c>
      <c r="B9828">
        <v>0.99</v>
      </c>
      <c r="C9828">
        <f>B9828+0.68</f>
        <v>1.67</v>
      </c>
      <c r="D9828" s="5">
        <f>C9828/(0.2905*LN(C9828)+0.3655)</f>
        <v>3.246025841382262</v>
      </c>
      <c r="E9828" s="5">
        <f>D9828*100</f>
        <v>324.60258413822618</v>
      </c>
      <c r="F9828">
        <v>104.470047727739</v>
      </c>
      <c r="G9828" s="4">
        <f>75.6*1000/(287.05*(F9828+273))</f>
        <v>0.69772092560473209</v>
      </c>
      <c r="H9828" s="3">
        <f>SQRT(2*ABS(E9828)/G9828)</f>
        <v>30.503530664651922</v>
      </c>
      <c r="I9828" s="2">
        <f>(2/2*0.0254)^2*3.1416*H9828</f>
        <v>6.1825613081475231E-2</v>
      </c>
      <c r="K9828" s="6"/>
      <c r="X9828" s="9"/>
      <c r="Y9828" s="9"/>
      <c r="Z9828" s="9"/>
      <c r="AA9828" s="8"/>
      <c r="AB9828" s="12"/>
      <c r="AC9828" s="11"/>
      <c r="AD9828" s="11"/>
      <c r="AE9828" s="11"/>
      <c r="AF9828" s="11"/>
      <c r="AG9828" s="11"/>
      <c r="AH9828" s="10"/>
      <c r="AI9828" s="7">
        <v>24144.6</v>
      </c>
      <c r="AK9828" s="1">
        <v>2.3735510000000001E-2</v>
      </c>
    </row>
    <row r="9829" spans="1:37" x14ac:dyDescent="0.25">
      <c r="A9829" s="6">
        <v>0.62934027777777779</v>
      </c>
      <c r="B9829">
        <v>0.37</v>
      </c>
      <c r="C9829">
        <f>B9829+0.68</f>
        <v>1.05</v>
      </c>
      <c r="D9829" s="5">
        <f>C9829/(0.2905*LN(C9829)+0.3655)</f>
        <v>2.7655337597593457</v>
      </c>
      <c r="E9829" s="5">
        <f>D9829*100</f>
        <v>276.55337597593456</v>
      </c>
      <c r="F9829">
        <v>104.429484520196</v>
      </c>
      <c r="G9829" s="4">
        <f>75.6*1000/(287.05*(F9829+273))</f>
        <v>0.69779591126396967</v>
      </c>
      <c r="H9829" s="3">
        <f>SQRT(2*ABS(E9829)/G9829)</f>
        <v>28.15401060418537</v>
      </c>
      <c r="I9829" s="2">
        <f>(2/2*0.0254)^2*3.1416*H9829</f>
        <v>5.7063524397954403E-2</v>
      </c>
      <c r="K9829" s="6"/>
      <c r="X9829" s="9"/>
      <c r="Y9829" s="9"/>
      <c r="Z9829" s="9"/>
      <c r="AA9829" s="8"/>
      <c r="AB9829" s="12"/>
      <c r="AC9829" s="11"/>
      <c r="AD9829" s="11"/>
      <c r="AE9829" s="11"/>
      <c r="AF9829" s="11"/>
      <c r="AG9829" s="11"/>
      <c r="AH9829" s="10"/>
      <c r="AI9829" s="7">
        <v>23251.3</v>
      </c>
      <c r="AK9829" s="1">
        <v>2.140077E-2</v>
      </c>
    </row>
    <row r="9830" spans="1:37" x14ac:dyDescent="0.25">
      <c r="A9830" s="6">
        <v>0.62935185185185183</v>
      </c>
      <c r="B9830">
        <v>0.34</v>
      </c>
      <c r="C9830">
        <f>B9830+0.68</f>
        <v>1.02</v>
      </c>
      <c r="D9830" s="5">
        <f>C9830/(0.2905*LN(C9830)+0.3655)</f>
        <v>2.7474550381052718</v>
      </c>
      <c r="E9830" s="5">
        <f>D9830*100</f>
        <v>274.74550381052717</v>
      </c>
      <c r="F9830">
        <v>104.392302326807</v>
      </c>
      <c r="G9830" s="4">
        <f>75.6*1000/(287.05*(F9830+273))</f>
        <v>0.6978646608975968</v>
      </c>
      <c r="H9830" s="3">
        <f>SQRT(2*ABS(E9830)/G9830)</f>
        <v>28.060453878189001</v>
      </c>
      <c r="I9830" s="2">
        <f>(2/2*0.0254)^2*3.1416*H9830</f>
        <v>5.6873900383403071E-2</v>
      </c>
      <c r="K9830" s="6"/>
      <c r="X9830" s="9"/>
      <c r="Y9830" s="9"/>
      <c r="Z9830" s="9"/>
      <c r="AA9830" s="8"/>
      <c r="AB9830" s="12"/>
      <c r="AC9830" s="11"/>
      <c r="AD9830" s="11"/>
      <c r="AE9830" s="11"/>
      <c r="AF9830" s="11"/>
      <c r="AG9830" s="11"/>
      <c r="AH9830" s="10"/>
      <c r="AI9830" s="7">
        <v>22420.9</v>
      </c>
      <c r="AK9830" s="1">
        <v>1.937881E-2</v>
      </c>
    </row>
    <row r="9831" spans="1:37" x14ac:dyDescent="0.25">
      <c r="A9831" s="6">
        <v>0.62936342592592587</v>
      </c>
      <c r="B9831">
        <v>0.28999999999999998</v>
      </c>
      <c r="C9831">
        <f>B9831+0.68</f>
        <v>0.97</v>
      </c>
      <c r="D9831" s="5">
        <f>C9831/(0.2905*LN(C9831)+0.3655)</f>
        <v>2.7197410564993283</v>
      </c>
      <c r="E9831" s="5">
        <f>D9831*100</f>
        <v>271.97410564993282</v>
      </c>
      <c r="F9831">
        <v>104.31884140042899</v>
      </c>
      <c r="G9831" s="4">
        <f>75.6*1000/(287.05*(F9831+273))</f>
        <v>0.6980005295022117</v>
      </c>
      <c r="H9831" s="3">
        <f>SQRT(2*ABS(E9831)/G9831)</f>
        <v>27.915852852622816</v>
      </c>
      <c r="I9831" s="2">
        <f>(2/2*0.0254)^2*3.1416*H9831</f>
        <v>5.6580818013492379E-2</v>
      </c>
      <c r="K9831" s="6"/>
      <c r="X9831" s="9"/>
      <c r="Y9831" s="9"/>
      <c r="Z9831" s="9"/>
      <c r="AA9831" s="8"/>
      <c r="AB9831" s="12"/>
      <c r="AC9831" s="11"/>
      <c r="AD9831" s="11"/>
      <c r="AE9831" s="11"/>
      <c r="AF9831" s="11"/>
      <c r="AG9831" s="11"/>
      <c r="AH9831" s="10"/>
      <c r="AI9831" s="7">
        <v>21648.7</v>
      </c>
      <c r="AK9831" s="1">
        <v>1.7619409999999999E-2</v>
      </c>
    </row>
    <row r="9832" spans="1:37" x14ac:dyDescent="0.25">
      <c r="A9832" s="6">
        <v>0.62937500000000002</v>
      </c>
      <c r="B9832">
        <v>0.31</v>
      </c>
      <c r="C9832">
        <f>B9832+0.68</f>
        <v>0.99</v>
      </c>
      <c r="D9832" s="5">
        <f>C9832/(0.2905*LN(C9832)+0.3655)</f>
        <v>2.7304290623909595</v>
      </c>
      <c r="E9832" s="5">
        <f>D9832*100</f>
        <v>273.04290623909594</v>
      </c>
      <c r="F9832">
        <v>104.227582499128</v>
      </c>
      <c r="G9832" s="4">
        <f>75.6*1000/(287.05*(F9832+273))</f>
        <v>0.69816938979871468</v>
      </c>
      <c r="H9832" s="3">
        <f>SQRT(2*ABS(E9832)/G9832)</f>
        <v>27.967268045446197</v>
      </c>
      <c r="I9832" s="2">
        <f>(2/2*0.0254)^2*3.1416*H9832</f>
        <v>5.6685028108151729E-2</v>
      </c>
      <c r="K9832" s="6"/>
      <c r="X9832" s="9"/>
      <c r="Y9832" s="9"/>
      <c r="Z9832" s="9"/>
      <c r="AA9832" s="8"/>
      <c r="AB9832" s="12"/>
      <c r="AC9832" s="11"/>
      <c r="AD9832" s="11"/>
      <c r="AE9832" s="11"/>
      <c r="AF9832" s="11"/>
      <c r="AG9832" s="11"/>
      <c r="AH9832" s="10"/>
      <c r="AI9832" s="7">
        <v>20928</v>
      </c>
      <c r="AK9832" s="1">
        <v>1.6079840000000001E-2</v>
      </c>
    </row>
    <row r="9833" spans="1:37" x14ac:dyDescent="0.25">
      <c r="A9833" s="6">
        <v>0.62938657407407406</v>
      </c>
      <c r="B9833">
        <v>0.26</v>
      </c>
      <c r="C9833">
        <f>B9833+0.68</f>
        <v>0.94000000000000006</v>
      </c>
      <c r="D9833" s="5">
        <f>C9833/(0.2905*LN(C9833)+0.3655)</f>
        <v>2.7048398588920084</v>
      </c>
      <c r="E9833" s="5">
        <f>D9833*100</f>
        <v>270.48398588920082</v>
      </c>
      <c r="F9833">
        <v>104.105910633023</v>
      </c>
      <c r="G9833" s="4">
        <f>75.6*1000/(287.05*(F9833+273))</f>
        <v>0.69839465164192371</v>
      </c>
      <c r="H9833" s="3">
        <f>SQRT(2*ABS(E9833)/G9833)</f>
        <v>27.83141737112155</v>
      </c>
      <c r="I9833" s="2">
        <f>(2/2*0.0254)^2*3.1416*H9833</f>
        <v>5.6409681253389569E-2</v>
      </c>
      <c r="K9833" s="6"/>
      <c r="X9833" s="9"/>
      <c r="Y9833" s="9"/>
      <c r="Z9833" s="9"/>
      <c r="AA9833" s="8"/>
      <c r="AB9833" s="12"/>
      <c r="AC9833" s="11"/>
      <c r="AD9833" s="11"/>
      <c r="AE9833" s="11"/>
      <c r="AF9833" s="11"/>
      <c r="AG9833" s="11"/>
      <c r="AH9833" s="10"/>
      <c r="AI9833" s="7">
        <v>20254.599999999999</v>
      </c>
      <c r="AK9833" s="1">
        <v>1.472672E-2</v>
      </c>
    </row>
    <row r="9834" spans="1:37" x14ac:dyDescent="0.25">
      <c r="A9834" s="6">
        <v>0.62939814814814821</v>
      </c>
      <c r="B9834">
        <v>0.28999999999999998</v>
      </c>
      <c r="C9834">
        <f>B9834+0.68</f>
        <v>0.97</v>
      </c>
      <c r="D9834" s="5">
        <f>C9834/(0.2905*LN(C9834)+0.3655)</f>
        <v>2.7197410564993283</v>
      </c>
      <c r="E9834" s="5">
        <f>D9834*100</f>
        <v>271.97410564993282</v>
      </c>
      <c r="F9834">
        <v>103.920037740363</v>
      </c>
      <c r="G9834" s="4">
        <f>75.6*1000/(287.05*(F9834+273))</f>
        <v>0.69873905528492763</v>
      </c>
      <c r="H9834" s="3">
        <f>SQRT(2*ABS(E9834)/G9834)</f>
        <v>27.901096251121782</v>
      </c>
      <c r="I9834" s="2">
        <f>(2/2*0.0254)^2*3.1416*H9834</f>
        <v>5.6550908822165305E-2</v>
      </c>
      <c r="K9834" s="6"/>
      <c r="X9834" s="9"/>
      <c r="Y9834" s="9"/>
      <c r="Z9834" s="9"/>
      <c r="AA9834" s="8"/>
      <c r="AB9834" s="12"/>
      <c r="AC9834" s="11"/>
      <c r="AD9834" s="11"/>
      <c r="AE9834" s="11"/>
      <c r="AF9834" s="11"/>
      <c r="AG9834" s="11"/>
      <c r="AH9834" s="10"/>
      <c r="AI9834" s="7">
        <v>19623.3</v>
      </c>
      <c r="AK9834" s="1">
        <v>1.353149E-2</v>
      </c>
    </row>
    <row r="9835" spans="1:37" x14ac:dyDescent="0.25">
      <c r="A9835" s="6">
        <v>0.62940972222222225</v>
      </c>
      <c r="B9835">
        <v>0.24</v>
      </c>
      <c r="C9835">
        <f>B9835+0.68</f>
        <v>0.92</v>
      </c>
      <c r="D9835" s="5">
        <f>C9835/(0.2905*LN(C9835)+0.3655)</f>
        <v>2.6957523293421808</v>
      </c>
      <c r="E9835" s="5">
        <f>D9835*100</f>
        <v>269.57523293421809</v>
      </c>
      <c r="F9835">
        <v>103.77135216656499</v>
      </c>
      <c r="G9835" s="4">
        <f>75.6*1000/(287.05*(F9835+273))</f>
        <v>0.69901479922557674</v>
      </c>
      <c r="H9835" s="3">
        <f>SQRT(2*ABS(E9835)/G9835)</f>
        <v>27.77229739251408</v>
      </c>
      <c r="I9835" s="2">
        <f>(2/2*0.0254)^2*3.1416*H9835</f>
        <v>5.628985483188597E-2</v>
      </c>
      <c r="K9835" s="6"/>
      <c r="X9835" s="9"/>
      <c r="Y9835" s="9"/>
      <c r="Z9835" s="9"/>
      <c r="AA9835" s="8"/>
      <c r="AB9835" s="12"/>
      <c r="AC9835" s="11"/>
      <c r="AD9835" s="11"/>
      <c r="AE9835" s="11"/>
      <c r="AF9835" s="11"/>
      <c r="AG9835" s="11"/>
      <c r="AH9835" s="10"/>
      <c r="AI9835" s="7">
        <v>19029.400000000001</v>
      </c>
      <c r="AK9835" s="1">
        <v>1.2470729999999999E-2</v>
      </c>
    </row>
    <row r="9836" spans="1:37" x14ac:dyDescent="0.25">
      <c r="A9836" s="6">
        <v>0.62942129629629628</v>
      </c>
      <c r="B9836">
        <v>0.24</v>
      </c>
      <c r="C9836">
        <f>B9836+0.68</f>
        <v>0.92</v>
      </c>
      <c r="D9836" s="5">
        <f>C9836/(0.2905*LN(C9836)+0.3655)</f>
        <v>2.6957523293421808</v>
      </c>
      <c r="E9836" s="5">
        <f>D9836*100</f>
        <v>269.57523293421809</v>
      </c>
      <c r="F9836">
        <v>103.626056718586</v>
      </c>
      <c r="G9836" s="4">
        <f>75.6*1000/(287.05*(F9836+273))</f>
        <v>0.6992844663571669</v>
      </c>
      <c r="H9836" s="3">
        <f>SQRT(2*ABS(E9836)/G9836)</f>
        <v>27.766941919667918</v>
      </c>
      <c r="I9836" s="2">
        <f>(2/2*0.0254)^2*3.1416*H9836</f>
        <v>5.6279000173922102E-2</v>
      </c>
      <c r="K9836" s="6"/>
      <c r="X9836" s="9"/>
      <c r="Y9836" s="9"/>
      <c r="Z9836" s="9"/>
      <c r="AA9836" s="8"/>
      <c r="AB9836" s="12"/>
      <c r="AC9836" s="11"/>
      <c r="AD9836" s="11"/>
      <c r="AE9836" s="11"/>
      <c r="AF9836" s="11"/>
      <c r="AG9836" s="11"/>
      <c r="AH9836" s="10"/>
      <c r="AI9836" s="7">
        <v>18471.3</v>
      </c>
      <c r="AK9836" s="1">
        <v>1.152655E-2</v>
      </c>
    </row>
    <row r="9837" spans="1:37" x14ac:dyDescent="0.25">
      <c r="A9837" s="6">
        <v>0.62943287037037032</v>
      </c>
      <c r="B9837">
        <v>0.27</v>
      </c>
      <c r="C9837">
        <f>B9837+0.68</f>
        <v>0.95000000000000007</v>
      </c>
      <c r="D9837" s="5">
        <f>C9837/(0.2905*LN(C9837)+0.3655)</f>
        <v>2.7096460417130221</v>
      </c>
      <c r="E9837" s="5">
        <f>D9837*100</f>
        <v>270.9646041713022</v>
      </c>
      <c r="F9837">
        <v>103.460500592995</v>
      </c>
      <c r="G9837" s="4">
        <f>75.6*1000/(287.05*(F9837+273))</f>
        <v>0.69959199085642698</v>
      </c>
      <c r="H9837" s="3">
        <f>SQRT(2*ABS(E9837)/G9837)</f>
        <v>27.832285131597231</v>
      </c>
      <c r="I9837" s="2">
        <f>(2/2*0.0254)^2*3.1416*H9837</f>
        <v>5.6411440060394787E-2</v>
      </c>
      <c r="K9837" s="6"/>
      <c r="X9837" s="9"/>
      <c r="Y9837" s="9"/>
      <c r="Z9837" s="9"/>
      <c r="AA9837" s="8"/>
      <c r="AB9837" s="12"/>
      <c r="AC9837" s="11"/>
      <c r="AD9837" s="11"/>
      <c r="AE9837" s="11"/>
      <c r="AF9837" s="11"/>
      <c r="AG9837" s="11"/>
      <c r="AH9837" s="10"/>
      <c r="AI9837" s="7">
        <v>17943.5</v>
      </c>
      <c r="AK9837" s="1">
        <v>1.0681639999999999E-2</v>
      </c>
    </row>
    <row r="9838" spans="1:37" x14ac:dyDescent="0.25">
      <c r="A9838" s="6">
        <v>0.62944444444444447</v>
      </c>
      <c r="B9838">
        <v>0.3</v>
      </c>
      <c r="C9838">
        <f>B9838+0.68</f>
        <v>0.98</v>
      </c>
      <c r="D9838" s="5">
        <f>C9838/(0.2905*LN(C9838)+0.3655)</f>
        <v>2.7250145027674018</v>
      </c>
      <c r="E9838" s="5">
        <f>D9838*100</f>
        <v>272.50145027674017</v>
      </c>
      <c r="F9838">
        <v>103.257797756241</v>
      </c>
      <c r="G9838" s="4">
        <f>75.6*1000/(287.05*(F9838+273))</f>
        <v>0.69996888478915786</v>
      </c>
      <c r="H9838" s="3">
        <f>SQRT(2*ABS(E9838)/G9838)</f>
        <v>27.903587254622888</v>
      </c>
      <c r="I9838" s="2">
        <f>(2/2*0.0254)^2*3.1416*H9838</f>
        <v>5.6555957674389562E-2</v>
      </c>
      <c r="K9838" s="6"/>
      <c r="X9838" s="9"/>
      <c r="Y9838" s="9"/>
      <c r="Z9838" s="9"/>
      <c r="AA9838" s="8"/>
      <c r="AB9838" s="12"/>
      <c r="AC9838" s="11"/>
      <c r="AD9838" s="11"/>
      <c r="AE9838" s="11"/>
      <c r="AF9838" s="11"/>
      <c r="AG9838" s="11"/>
      <c r="AH9838" s="10"/>
      <c r="AI9838" s="7">
        <v>17446.599999999999</v>
      </c>
      <c r="AK9838" s="1">
        <v>9.9245800000000006E-3</v>
      </c>
    </row>
    <row r="9839" spans="1:37" x14ac:dyDescent="0.25">
      <c r="A9839" s="6">
        <v>0.62945601851851851</v>
      </c>
      <c r="B9839">
        <v>0.3</v>
      </c>
      <c r="C9839">
        <f>B9839+0.68</f>
        <v>0.98</v>
      </c>
      <c r="D9839" s="5">
        <f>C9839/(0.2905*LN(C9839)+0.3655)</f>
        <v>2.7250145027674018</v>
      </c>
      <c r="E9839" s="5">
        <f>D9839*100</f>
        <v>272.50145027674017</v>
      </c>
      <c r="F9839">
        <v>103.105784272338</v>
      </c>
      <c r="G9839" s="4">
        <f>75.6*1000/(287.05*(F9839+273))</f>
        <v>0.70025179644127822</v>
      </c>
      <c r="H9839" s="3">
        <f>SQRT(2*ABS(E9839)/G9839)</f>
        <v>27.897949962781048</v>
      </c>
      <c r="I9839" s="2">
        <f>(2/2*0.0254)^2*3.1416*H9839</f>
        <v>5.6544531815918536E-2</v>
      </c>
      <c r="K9839" s="6"/>
      <c r="X9839" s="9"/>
      <c r="Y9839" s="9"/>
      <c r="Z9839" s="9"/>
      <c r="AA9839" s="8"/>
      <c r="AB9839" s="12"/>
      <c r="AC9839" s="11"/>
      <c r="AD9839" s="11"/>
      <c r="AE9839" s="11"/>
      <c r="AF9839" s="11"/>
      <c r="AG9839" s="11"/>
      <c r="AH9839" s="10"/>
      <c r="AI9839" s="7">
        <v>16976.5</v>
      </c>
      <c r="AK9839" s="1">
        <v>9.2432E-3</v>
      </c>
    </row>
    <row r="9840" spans="1:37" x14ac:dyDescent="0.25">
      <c r="A9840" s="6">
        <v>0.62946759259259266</v>
      </c>
      <c r="B9840">
        <v>0.21</v>
      </c>
      <c r="C9840">
        <f>B9840+0.68</f>
        <v>0.89</v>
      </c>
      <c r="D9840" s="5">
        <f>C9840/(0.2905*LN(C9840)+0.3655)</f>
        <v>2.6835768077843052</v>
      </c>
      <c r="E9840" s="5">
        <f>D9840*100</f>
        <v>268.35768077843051</v>
      </c>
      <c r="F9840">
        <v>102.953782443338</v>
      </c>
      <c r="G9840" s="4">
        <f>75.6*1000/(287.05*(F9840+273))</f>
        <v>0.70053491516169064</v>
      </c>
      <c r="H9840" s="3">
        <f>SQRT(2*ABS(E9840)/G9840)</f>
        <v>27.679428562851996</v>
      </c>
      <c r="I9840" s="2">
        <f>(2/2*0.0254)^2*3.1416*H9840</f>
        <v>5.61016250694647E-2</v>
      </c>
      <c r="K9840" s="6"/>
      <c r="X9840" s="9"/>
      <c r="Y9840" s="9"/>
      <c r="Z9840" s="9"/>
      <c r="AA9840" s="8"/>
      <c r="AB9840" s="12"/>
      <c r="AC9840" s="11"/>
      <c r="AD9840" s="11"/>
      <c r="AE9840" s="11"/>
      <c r="AF9840" s="11"/>
      <c r="AG9840" s="11"/>
      <c r="AH9840" s="10"/>
      <c r="AI9840" s="7">
        <v>16530.400000000001</v>
      </c>
      <c r="AK9840" s="1">
        <v>8.6276500000000006E-3</v>
      </c>
    </row>
    <row r="9841" spans="1:37" x14ac:dyDescent="0.25">
      <c r="A9841" s="6">
        <v>0.6294791666666667</v>
      </c>
      <c r="B9841">
        <v>0.32</v>
      </c>
      <c r="C9841">
        <f>B9841+0.68</f>
        <v>1</v>
      </c>
      <c r="D9841" s="5">
        <f>C9841/(0.2905*LN(C9841)+0.3655)</f>
        <v>2.7359781121751028</v>
      </c>
      <c r="E9841" s="5">
        <f>D9841*100</f>
        <v>273.5978112175103</v>
      </c>
      <c r="F9841">
        <v>102.798414804667</v>
      </c>
      <c r="G9841" s="4">
        <f>75.6*1000/(287.05*(F9841+273))</f>
        <v>0.70082453973509884</v>
      </c>
      <c r="H9841" s="3">
        <f>SQRT(2*ABS(E9841)/G9841)</f>
        <v>27.94258990531749</v>
      </c>
      <c r="I9841" s="2">
        <f>(2/2*0.0254)^2*3.1416*H9841</f>
        <v>5.6635009598493248E-2</v>
      </c>
      <c r="K9841" s="6"/>
      <c r="X9841" s="9"/>
      <c r="Y9841" s="9"/>
      <c r="Z9841" s="9"/>
      <c r="AA9841" s="8"/>
      <c r="AB9841" s="12"/>
      <c r="AC9841" s="11"/>
      <c r="AD9841" s="11"/>
      <c r="AE9841" s="11"/>
      <c r="AF9841" s="11"/>
      <c r="AG9841" s="11"/>
      <c r="AH9841" s="10"/>
      <c r="AI9841" s="7">
        <v>16107.3</v>
      </c>
      <c r="AK9841" s="1">
        <v>8.0702499999999993E-3</v>
      </c>
    </row>
    <row r="9842" spans="1:37" x14ac:dyDescent="0.25">
      <c r="A9842" s="6">
        <v>0.62949074074074074</v>
      </c>
      <c r="B9842">
        <v>0.33</v>
      </c>
      <c r="C9842">
        <f>B9842+0.68</f>
        <v>1.01</v>
      </c>
      <c r="D9842" s="5">
        <f>C9842/(0.2905*LN(C9842)+0.3655)</f>
        <v>2.7416554037986409</v>
      </c>
      <c r="E9842" s="5">
        <f>D9842*100</f>
        <v>274.16554037986407</v>
      </c>
      <c r="F9842">
        <v>102.67098038779299</v>
      </c>
      <c r="G9842" s="4">
        <f>75.6*1000/(287.05*(F9842+273))</f>
        <v>0.7010622721424834</v>
      </c>
      <c r="H9842" s="3">
        <f>SQRT(2*ABS(E9842)/G9842)</f>
        <v>27.966822993359202</v>
      </c>
      <c r="I9842" s="2">
        <f>(2/2*0.0254)^2*3.1416*H9842</f>
        <v>5.6684126061158087E-2</v>
      </c>
      <c r="K9842" s="6"/>
      <c r="X9842" s="9"/>
      <c r="Y9842" s="9"/>
      <c r="Z9842" s="9"/>
      <c r="AA9842" s="8"/>
      <c r="AB9842" s="12"/>
      <c r="AC9842" s="11"/>
      <c r="AD9842" s="11"/>
      <c r="AE9842" s="11"/>
      <c r="AF9842" s="11"/>
      <c r="AG9842" s="11"/>
      <c r="AH9842" s="10"/>
      <c r="AI9842" s="7">
        <v>15703.9</v>
      </c>
      <c r="AK9842" s="1">
        <v>7.5634700000000001E-3</v>
      </c>
    </row>
    <row r="9843" spans="1:37" x14ac:dyDescent="0.25">
      <c r="A9843" s="6">
        <v>0.62950231481481478</v>
      </c>
      <c r="B9843">
        <v>0.32</v>
      </c>
      <c r="C9843">
        <f>B9843+0.68</f>
        <v>1</v>
      </c>
      <c r="D9843" s="5">
        <f>C9843/(0.2905*LN(C9843)+0.3655)</f>
        <v>2.7359781121751028</v>
      </c>
      <c r="E9843" s="5">
        <f>D9843*100</f>
        <v>273.5978112175103</v>
      </c>
      <c r="F9843">
        <v>102.51563474908799</v>
      </c>
      <c r="G9843" s="4">
        <f>75.6*1000/(287.05*(F9843+273))</f>
        <v>0.7013522919348969</v>
      </c>
      <c r="H9843" s="3">
        <f>SQRT(2*ABS(E9843)/G9843)</f>
        <v>27.932074834176831</v>
      </c>
      <c r="I9843" s="2">
        <f>(2/2*0.0254)^2*3.1416*H9843</f>
        <v>5.6613697287895053E-2</v>
      </c>
      <c r="K9843" s="6"/>
      <c r="X9843" s="9"/>
      <c r="Y9843" s="9"/>
      <c r="Z9843" s="9"/>
      <c r="AA9843" s="8"/>
      <c r="AB9843" s="12"/>
      <c r="AC9843" s="11"/>
      <c r="AD9843" s="11"/>
      <c r="AE9843" s="11"/>
      <c r="AF9843" s="11"/>
      <c r="AG9843" s="11"/>
      <c r="AH9843" s="10"/>
      <c r="AI9843" s="7">
        <v>15321.5</v>
      </c>
      <c r="AK9843" s="1">
        <v>7.1026800000000001E-3</v>
      </c>
    </row>
    <row r="9844" spans="1:37" x14ac:dyDescent="0.25">
      <c r="A9844" s="6">
        <v>0.62951388888888882</v>
      </c>
      <c r="B9844">
        <v>0.26</v>
      </c>
      <c r="C9844">
        <f>B9844+0.68</f>
        <v>0.94000000000000006</v>
      </c>
      <c r="D9844" s="5">
        <f>C9844/(0.2905*LN(C9844)+0.3655)</f>
        <v>2.7048398588920084</v>
      </c>
      <c r="E9844" s="5">
        <f>D9844*100</f>
        <v>270.48398588920082</v>
      </c>
      <c r="F9844">
        <v>102.38731481904701</v>
      </c>
      <c r="G9844" s="4">
        <f>75.6*1000/(287.05*(F9844+273))</f>
        <v>0.70159203758820599</v>
      </c>
      <c r="H9844" s="3">
        <f>SQRT(2*ABS(E9844)/G9844)</f>
        <v>27.767926484439407</v>
      </c>
      <c r="I9844" s="2">
        <f>(2/2*0.0254)^2*3.1416*H9844</f>
        <v>5.6280995723922034E-2</v>
      </c>
      <c r="K9844" s="6"/>
      <c r="X9844" s="9"/>
      <c r="Y9844" s="9"/>
      <c r="Z9844" s="9"/>
      <c r="AA9844" s="8"/>
      <c r="AB9844" s="12"/>
      <c r="AC9844" s="11"/>
      <c r="AD9844" s="11"/>
      <c r="AE9844" s="11"/>
      <c r="AF9844" s="11"/>
      <c r="AG9844" s="11"/>
      <c r="AH9844" s="10"/>
      <c r="AI9844" s="7">
        <v>10665.6</v>
      </c>
      <c r="AK9844" s="1">
        <v>4.8737700000000004E-3</v>
      </c>
    </row>
    <row r="9845" spans="1:37" x14ac:dyDescent="0.25">
      <c r="A9845" s="6">
        <v>0.62952546296296297</v>
      </c>
      <c r="B9845">
        <v>0.28000000000000003</v>
      </c>
      <c r="C9845">
        <f>B9845+0.68</f>
        <v>0.96000000000000008</v>
      </c>
      <c r="D9845" s="5">
        <f>C9845/(0.2905*LN(C9845)+0.3655)</f>
        <v>2.7146157496557359</v>
      </c>
      <c r="E9845" s="5">
        <f>D9845*100</f>
        <v>271.46157496557362</v>
      </c>
      <c r="F9845">
        <v>102.262379596598</v>
      </c>
      <c r="G9845" s="4">
        <f>75.6*1000/(287.05*(F9845+273))</f>
        <v>0.70182561697705581</v>
      </c>
      <c r="H9845" s="3">
        <f>SQRT(2*ABS(E9845)/G9845)</f>
        <v>27.813431401603253</v>
      </c>
      <c r="I9845" s="2">
        <f>(2/2*0.0254)^2*3.1416*H9845</f>
        <v>5.6373226667048124E-2</v>
      </c>
      <c r="K9845" s="6"/>
      <c r="X9845" s="9"/>
      <c r="Y9845" s="9"/>
      <c r="Z9845" s="9"/>
      <c r="AA9845" s="8"/>
      <c r="AB9845" s="12"/>
      <c r="AC9845" s="11"/>
      <c r="AD9845" s="11"/>
      <c r="AE9845" s="11"/>
      <c r="AF9845" s="11"/>
      <c r="AG9845" s="11"/>
      <c r="AH9845" s="10"/>
      <c r="AI9845" s="7">
        <v>7038.8</v>
      </c>
      <c r="AK9845" s="1">
        <v>3.1628699999999999E-3</v>
      </c>
    </row>
    <row r="9846" spans="1:37" x14ac:dyDescent="0.25">
      <c r="A9846" s="6">
        <v>0.62953703703703701</v>
      </c>
      <c r="B9846">
        <v>0.3</v>
      </c>
      <c r="C9846">
        <f>B9846+0.68</f>
        <v>0.98</v>
      </c>
      <c r="D9846" s="5">
        <f>C9846/(0.2905*LN(C9846)+0.3655)</f>
        <v>2.7250145027674018</v>
      </c>
      <c r="E9846" s="5">
        <f>D9846*100</f>
        <v>272.50145027674017</v>
      </c>
      <c r="F9846">
        <v>102.100313002842</v>
      </c>
      <c r="G9846" s="4">
        <f>75.6*1000/(287.05*(F9846+273))</f>
        <v>0.70212884916111784</v>
      </c>
      <c r="H9846" s="3">
        <f>SQRT(2*ABS(E9846)/G9846)</f>
        <v>27.86063418505935</v>
      </c>
      <c r="I9846" s="2">
        <f>(2/2*0.0254)^2*3.1416*H9846</f>
        <v>5.6468898904416608E-2</v>
      </c>
      <c r="K9846" s="6"/>
      <c r="X9846" s="9"/>
      <c r="Y9846" s="9"/>
      <c r="Z9846" s="9"/>
      <c r="AA9846" s="8"/>
      <c r="AB9846" s="12"/>
      <c r="AC9846" s="11"/>
      <c r="AD9846" s="11"/>
      <c r="AE9846" s="11"/>
      <c r="AF9846" s="11"/>
      <c r="AG9846" s="11"/>
      <c r="AH9846" s="10"/>
      <c r="AI9846" s="7">
        <v>4486.8999999999996</v>
      </c>
      <c r="AK9846" s="1">
        <v>1.9746500000000001E-3</v>
      </c>
    </row>
    <row r="9847" spans="1:37" x14ac:dyDescent="0.25">
      <c r="A9847" s="6">
        <v>0.62954861111111116</v>
      </c>
      <c r="B9847">
        <v>0.3</v>
      </c>
      <c r="C9847">
        <f>B9847+0.68</f>
        <v>0.98</v>
      </c>
      <c r="D9847" s="5">
        <f>C9847/(0.2905*LN(C9847)+0.3655)</f>
        <v>2.7250145027674018</v>
      </c>
      <c r="E9847" s="5">
        <f>D9847*100</f>
        <v>272.50145027674017</v>
      </c>
      <c r="F9847">
        <v>101.968643457094</v>
      </c>
      <c r="G9847" s="4">
        <f>75.6*1000/(287.05*(F9847+273))</f>
        <v>0.70237540040810542</v>
      </c>
      <c r="H9847" s="3">
        <f>SQRT(2*ABS(E9847)/G9847)</f>
        <v>27.855743867854322</v>
      </c>
      <c r="I9847" s="2">
        <f>(2/2*0.0254)^2*3.1416*H9847</f>
        <v>5.6458987040026623E-2</v>
      </c>
      <c r="K9847" s="6"/>
      <c r="X9847" s="9"/>
      <c r="Y9847" s="9"/>
      <c r="Z9847" s="9"/>
      <c r="AA9847" s="8"/>
      <c r="AB9847" s="12"/>
      <c r="AC9847" s="11"/>
      <c r="AD9847" s="11"/>
      <c r="AE9847" s="11"/>
      <c r="AF9847" s="11"/>
      <c r="AG9847" s="11"/>
      <c r="AH9847" s="10"/>
      <c r="AI9847" s="7">
        <v>2664.6</v>
      </c>
      <c r="AK9847" s="1">
        <v>1.14529E-3</v>
      </c>
    </row>
    <row r="9848" spans="1:37" x14ac:dyDescent="0.25">
      <c r="A9848" s="6">
        <v>0.62956018518518519</v>
      </c>
      <c r="B9848">
        <v>0.3</v>
      </c>
      <c r="C9848">
        <f>B9848+0.68</f>
        <v>0.98</v>
      </c>
      <c r="D9848" s="5">
        <f>C9848/(0.2905*LN(C9848)+0.3655)</f>
        <v>2.7250145027674018</v>
      </c>
      <c r="E9848" s="5">
        <f>D9848*100</f>
        <v>272.50145027674017</v>
      </c>
      <c r="F9848">
        <v>101.83698245718899</v>
      </c>
      <c r="G9848" s="4">
        <f>75.6*1000/(287.05*(F9848+273))</f>
        <v>0.70262210884898602</v>
      </c>
      <c r="H9848" s="3">
        <f>SQRT(2*ABS(E9848)/G9848)</f>
        <v>27.850853009444346</v>
      </c>
      <c r="I9848" s="2">
        <f>(2/2*0.0254)^2*3.1416*H9848</f>
        <v>5.6449074078703691E-2</v>
      </c>
      <c r="K9848" s="6"/>
      <c r="X9848" s="9"/>
      <c r="Y9848" s="9"/>
      <c r="Z9848" s="9"/>
      <c r="AA9848" s="8"/>
      <c r="AB9848" s="12"/>
      <c r="AC9848" s="11"/>
      <c r="AD9848" s="11"/>
      <c r="AE9848" s="11"/>
      <c r="AF9848" s="11"/>
      <c r="AG9848" s="11"/>
      <c r="AH9848" s="10"/>
      <c r="AI9848" s="7">
        <v>1755.2</v>
      </c>
      <c r="AK9848" s="1">
        <v>7.1898000000000003E-4</v>
      </c>
    </row>
    <row r="9849" spans="1:37" x14ac:dyDescent="0.25">
      <c r="A9849" s="6">
        <v>0.62957175925925923</v>
      </c>
      <c r="B9849">
        <v>0.35</v>
      </c>
      <c r="C9849">
        <f>B9849+0.68</f>
        <v>1.03</v>
      </c>
      <c r="D9849" s="5">
        <f>C9849/(0.2905*LN(C9849)+0.3655)</f>
        <v>2.7533714414708768</v>
      </c>
      <c r="E9849" s="5">
        <f>D9849*100</f>
        <v>275.33714414708766</v>
      </c>
      <c r="F9849">
        <v>101.712081180447</v>
      </c>
      <c r="G9849" s="4">
        <f>75.6*1000/(287.05*(F9849+273))</f>
        <v>0.70285631106148461</v>
      </c>
      <c r="H9849" s="3">
        <f>SQRT(2*ABS(E9849)/G9849)</f>
        <v>27.990723564723115</v>
      </c>
      <c r="I9849" s="2">
        <f>(2/2*0.0254)^2*3.1416*H9849</f>
        <v>5.6732568567496665E-2</v>
      </c>
      <c r="K9849" s="6"/>
      <c r="X9849" s="9"/>
      <c r="Y9849" s="9"/>
      <c r="Z9849" s="9"/>
      <c r="AA9849" s="8"/>
      <c r="AB9849" s="12"/>
      <c r="AC9849" s="11"/>
      <c r="AD9849" s="11"/>
      <c r="AE9849" s="11"/>
      <c r="AF9849" s="11"/>
      <c r="AG9849" s="11"/>
      <c r="AH9849" s="10"/>
      <c r="AI9849" s="7">
        <v>945.9</v>
      </c>
      <c r="AK9849" s="1">
        <v>3.7367999999999999E-4</v>
      </c>
    </row>
    <row r="9850" spans="1:37" x14ac:dyDescent="0.25">
      <c r="A9850" s="6">
        <v>0.62958333333333327</v>
      </c>
      <c r="B9850">
        <v>0.3</v>
      </c>
      <c r="C9850">
        <f>B9850+0.68</f>
        <v>0.98</v>
      </c>
      <c r="D9850" s="5">
        <f>C9850/(0.2905*LN(C9850)+0.3655)</f>
        <v>2.7250145027674018</v>
      </c>
      <c r="E9850" s="5">
        <f>D9850*100</f>
        <v>272.50145027674017</v>
      </c>
      <c r="F9850">
        <v>101.55680917417099</v>
      </c>
      <c r="G9850" s="4">
        <f>75.6*1000/(287.05*(F9850+273))</f>
        <v>0.70314767917139254</v>
      </c>
      <c r="H9850" s="3">
        <f>SQRT(2*ABS(E9850)/G9850)</f>
        <v>27.840442452401739</v>
      </c>
      <c r="I9850" s="2">
        <f>(2/2*0.0254)^2*3.1416*H9850</f>
        <v>5.6427973600901474E-2</v>
      </c>
      <c r="K9850" s="6"/>
      <c r="X9850" s="9"/>
      <c r="Y9850" s="9"/>
      <c r="Z9850" s="9"/>
      <c r="AA9850" s="8"/>
      <c r="AB9850" s="12"/>
      <c r="AC9850" s="11"/>
      <c r="AD9850" s="11"/>
      <c r="AE9850" s="11"/>
      <c r="AF9850" s="11"/>
      <c r="AG9850" s="11"/>
      <c r="AH9850" s="10"/>
      <c r="AI9850" s="7">
        <v>698.7</v>
      </c>
      <c r="AK9850" s="1">
        <v>2.5336999999999999E-4</v>
      </c>
    </row>
    <row r="9851" spans="1:37" x14ac:dyDescent="0.25">
      <c r="A9851" s="6">
        <v>0.62959490740740742</v>
      </c>
      <c r="B9851">
        <v>0.26</v>
      </c>
      <c r="C9851">
        <f>B9851+0.68</f>
        <v>0.94000000000000006</v>
      </c>
      <c r="D9851" s="5">
        <f>C9851/(0.2905*LN(C9851)+0.3655)</f>
        <v>2.7048398588920084</v>
      </c>
      <c r="E9851" s="5">
        <f>D9851*100</f>
        <v>270.48398588920082</v>
      </c>
      <c r="F9851">
        <v>101.49358469504099</v>
      </c>
      <c r="G9851" s="4">
        <f>75.6*1000/(287.05*(F9851+273))</f>
        <v>0.70326638920431139</v>
      </c>
      <c r="H9851" s="3">
        <f>SQRT(2*ABS(E9851)/G9851)</f>
        <v>27.734851550577687</v>
      </c>
      <c r="I9851" s="2">
        <f>(2/2*0.0254)^2*3.1416*H9851</f>
        <v>5.6213958301726194E-2</v>
      </c>
      <c r="K9851" s="6"/>
      <c r="X9851" s="9"/>
      <c r="Y9851" s="9"/>
      <c r="Z9851" s="9"/>
      <c r="AA9851" s="8"/>
      <c r="AB9851" s="12"/>
      <c r="AC9851" s="11"/>
      <c r="AD9851" s="11"/>
      <c r="AE9851" s="11"/>
      <c r="AF9851" s="11"/>
      <c r="AG9851" s="11"/>
      <c r="AH9851" s="10"/>
      <c r="AI9851" s="7">
        <v>624.79999999999995</v>
      </c>
      <c r="AK9851" s="1">
        <v>1.8332E-4</v>
      </c>
    </row>
    <row r="9852" spans="1:37" x14ac:dyDescent="0.25">
      <c r="A9852" s="6">
        <v>0.62960648148148146</v>
      </c>
      <c r="B9852">
        <v>0.23</v>
      </c>
      <c r="C9852">
        <f>B9852+0.68</f>
        <v>0.91</v>
      </c>
      <c r="D9852" s="5">
        <f>C9852/(0.2905*LN(C9852)+0.3655)</f>
        <v>2.6914895144241178</v>
      </c>
      <c r="E9852" s="5">
        <f>D9852*100</f>
        <v>269.14895144241177</v>
      </c>
      <c r="F9852">
        <v>101.36870439400801</v>
      </c>
      <c r="G9852" s="4">
        <f>75.6*1000/(287.05*(F9852+273))</f>
        <v>0.70350098177938369</v>
      </c>
      <c r="H9852" s="3">
        <f>SQRT(2*ABS(E9852)/G9852)</f>
        <v>27.661707838370042</v>
      </c>
      <c r="I9852" s="2">
        <f>(2/2*0.0254)^2*3.1416*H9852</f>
        <v>5.6065708090955242E-2</v>
      </c>
      <c r="K9852" s="6"/>
      <c r="X9852" s="9"/>
      <c r="Y9852" s="9"/>
      <c r="Z9852" s="9"/>
      <c r="AA9852" s="8"/>
      <c r="AB9852" s="12"/>
      <c r="AC9852" s="11"/>
      <c r="AD9852" s="11"/>
      <c r="AE9852" s="11"/>
      <c r="AF9852" s="11"/>
      <c r="AG9852" s="11"/>
      <c r="AH9852" s="10"/>
      <c r="AI9852" s="7">
        <v>624.79999999999995</v>
      </c>
      <c r="AK9852" s="1">
        <v>1.4517999999999999E-4</v>
      </c>
    </row>
    <row r="9853" spans="1:37" x14ac:dyDescent="0.25">
      <c r="A9853" s="6">
        <v>0.62961805555555561</v>
      </c>
      <c r="B9853">
        <v>0.28999999999999998</v>
      </c>
      <c r="C9853">
        <f>B9853+0.68</f>
        <v>0.97</v>
      </c>
      <c r="D9853" s="5">
        <f>C9853/(0.2905*LN(C9853)+0.3655)</f>
        <v>2.7197410564993283</v>
      </c>
      <c r="E9853" s="5">
        <f>D9853*100</f>
        <v>271.97410564993282</v>
      </c>
      <c r="F9853">
        <v>101.25733106864</v>
      </c>
      <c r="G9853" s="4">
        <f>75.6*1000/(287.05*(F9853+273))</f>
        <v>0.70371033303916186</v>
      </c>
      <c r="H9853" s="3">
        <f>SQRT(2*ABS(E9853)/G9853)</f>
        <v>27.802369597318041</v>
      </c>
      <c r="I9853" s="2">
        <f>(2/2*0.0254)^2*3.1416*H9853</f>
        <v>5.6350806218764968E-2</v>
      </c>
      <c r="K9853" s="6"/>
      <c r="X9853" s="9"/>
      <c r="Y9853" s="9"/>
      <c r="Z9853" s="9"/>
      <c r="AA9853" s="8"/>
      <c r="AB9853" s="12"/>
      <c r="AC9853" s="11"/>
      <c r="AD9853" s="11"/>
      <c r="AE9853" s="11"/>
      <c r="AF9853" s="11"/>
      <c r="AG9853" s="11"/>
      <c r="AH9853" s="10"/>
      <c r="AI9853" s="7">
        <v>575.29999999999995</v>
      </c>
      <c r="AK9853" s="1">
        <v>1.0522999999999999E-4</v>
      </c>
    </row>
    <row r="9854" spans="1:37" x14ac:dyDescent="0.25">
      <c r="A9854" s="6">
        <v>0.62962962962962965</v>
      </c>
      <c r="B9854">
        <v>0.26</v>
      </c>
      <c r="C9854">
        <f>B9854+0.68</f>
        <v>0.94000000000000006</v>
      </c>
      <c r="D9854" s="5">
        <f>C9854/(0.2905*LN(C9854)+0.3655)</f>
        <v>2.7048398588920084</v>
      </c>
      <c r="E9854" s="5">
        <f>D9854*100</f>
        <v>270.48398588920082</v>
      </c>
      <c r="F9854">
        <v>101.11896653412499</v>
      </c>
      <c r="G9854" s="4">
        <f>75.6*1000/(287.05*(F9854+273))</f>
        <v>0.70397059397585371</v>
      </c>
      <c r="H9854" s="3">
        <f>SQRT(2*ABS(E9854)/G9854)</f>
        <v>27.720976040869186</v>
      </c>
      <c r="I9854" s="2">
        <f>(2/2*0.0254)^2*3.1416*H9854</f>
        <v>5.6185834937779337E-2</v>
      </c>
      <c r="K9854" s="6"/>
      <c r="X9854" s="9"/>
      <c r="Y9854" s="9"/>
      <c r="Z9854" s="9"/>
      <c r="AA9854" s="8"/>
      <c r="AB9854" s="12"/>
      <c r="AC9854" s="11"/>
      <c r="AD9854" s="11"/>
      <c r="AE9854" s="11"/>
      <c r="AF9854" s="11"/>
      <c r="AG9854" s="11"/>
      <c r="AH9854" s="10"/>
      <c r="AI9854" s="7">
        <v>505.4</v>
      </c>
      <c r="AK9854" s="1">
        <v>8.5160000000000005E-5</v>
      </c>
    </row>
    <row r="9855" spans="1:37" x14ac:dyDescent="0.25">
      <c r="A9855" s="6">
        <v>0.62964120370370369</v>
      </c>
      <c r="B9855">
        <v>0.22</v>
      </c>
      <c r="C9855">
        <f>B9855+0.68</f>
        <v>0.9</v>
      </c>
      <c r="D9855" s="5">
        <f>C9855/(0.2905*LN(C9855)+0.3655)</f>
        <v>2.6874273799901629</v>
      </c>
      <c r="E9855" s="5">
        <f>D9855*100</f>
        <v>268.7427379990163</v>
      </c>
      <c r="F9855">
        <v>101.00085779822101</v>
      </c>
      <c r="G9855" s="4">
        <f>75.6*1000/(287.05*(F9855+273))</f>
        <v>0.70419290650598421</v>
      </c>
      <c r="H9855" s="3">
        <f>SQRT(2*ABS(E9855)/G9855)</f>
        <v>27.627242743755588</v>
      </c>
      <c r="I9855" s="2">
        <f>(2/2*0.0254)^2*3.1416*H9855</f>
        <v>5.599585304276835E-2</v>
      </c>
      <c r="K9855" s="6"/>
      <c r="X9855" s="9"/>
      <c r="Y9855" s="9"/>
      <c r="Z9855" s="9"/>
      <c r="AA9855" s="8"/>
      <c r="AB9855" s="12"/>
      <c r="AC9855" s="11"/>
      <c r="AD9855" s="11"/>
      <c r="AE9855" s="11"/>
      <c r="AF9855" s="11"/>
      <c r="AG9855" s="11"/>
      <c r="AH9855" s="10"/>
      <c r="AI9855" s="7">
        <v>331.2</v>
      </c>
      <c r="AK9855" s="1">
        <v>5.414E-5</v>
      </c>
    </row>
    <row r="9856" spans="1:37" x14ac:dyDescent="0.25">
      <c r="A9856" s="6">
        <v>0.62965277777777773</v>
      </c>
      <c r="B9856">
        <v>0.27</v>
      </c>
      <c r="C9856">
        <f>B9856+0.68</f>
        <v>0.95000000000000007</v>
      </c>
      <c r="D9856" s="5">
        <f>C9856/(0.2905*LN(C9856)+0.3655)</f>
        <v>2.7096460417130221</v>
      </c>
      <c r="E9856" s="5">
        <f>D9856*100</f>
        <v>270.9646041713022</v>
      </c>
      <c r="F9856">
        <v>100.869258849652</v>
      </c>
      <c r="G9856" s="4">
        <f>75.6*1000/(287.05*(F9856+273))</f>
        <v>0.70444077670095839</v>
      </c>
      <c r="H9856" s="3">
        <f>SQRT(2*ABS(E9856)/G9856)</f>
        <v>27.736332552560238</v>
      </c>
      <c r="I9856" s="2">
        <f>(2/2*0.0254)^2*3.1416*H9856</f>
        <v>5.6216960047870031E-2</v>
      </c>
      <c r="K9856" s="6"/>
      <c r="X9856" s="9"/>
      <c r="Y9856" s="9"/>
      <c r="Z9856" s="9"/>
      <c r="AA9856" s="8"/>
      <c r="AB9856" s="12"/>
      <c r="AC9856" s="11"/>
      <c r="AD9856" s="11"/>
      <c r="AE9856" s="11"/>
      <c r="AF9856" s="11"/>
      <c r="AG9856" s="11"/>
      <c r="AH9856" s="10"/>
      <c r="AI9856" s="7">
        <v>331.2</v>
      </c>
      <c r="AK9856" s="1">
        <v>5.516E-5</v>
      </c>
    </row>
    <row r="9857" spans="1:37" x14ac:dyDescent="0.25">
      <c r="A9857" s="6">
        <v>0.62966435185185188</v>
      </c>
      <c r="B9857">
        <v>0.27</v>
      </c>
      <c r="C9857">
        <f>B9857+0.68</f>
        <v>0.95000000000000007</v>
      </c>
      <c r="D9857" s="5">
        <f>C9857/(0.2905*LN(C9857)+0.3655)</f>
        <v>2.7096460417130221</v>
      </c>
      <c r="E9857" s="5">
        <f>D9857*100</f>
        <v>270.9646041713022</v>
      </c>
      <c r="F9857">
        <v>100.761286449165</v>
      </c>
      <c r="G9857" s="4">
        <f>75.6*1000/(287.05*(F9857+273))</f>
        <v>0.70464427600497648</v>
      </c>
      <c r="H9857" s="3">
        <f>SQRT(2*ABS(E9857)/G9857)</f>
        <v>27.732327175565189</v>
      </c>
      <c r="I9857" s="2">
        <f>(2/2*0.0254)^2*3.1416*H9857</f>
        <v>5.6208841810966116E-2</v>
      </c>
      <c r="K9857" s="6"/>
      <c r="X9857" s="9"/>
      <c r="Y9857" s="9"/>
      <c r="Z9857" s="9"/>
      <c r="AA9857" s="8"/>
      <c r="AB9857" s="12"/>
      <c r="AC9857" s="11"/>
      <c r="AD9857" s="11"/>
      <c r="AE9857" s="11"/>
      <c r="AF9857" s="11"/>
      <c r="AG9857" s="11"/>
      <c r="AH9857" s="10"/>
      <c r="AI9857" s="7">
        <v>331.2</v>
      </c>
      <c r="AK9857" s="1">
        <v>4.0750000000000001E-5</v>
      </c>
    </row>
    <row r="9858" spans="1:37" x14ac:dyDescent="0.25">
      <c r="A9858" s="6">
        <v>0.62967592592592592</v>
      </c>
      <c r="B9858">
        <v>0.28999999999999998</v>
      </c>
      <c r="C9858">
        <f>B9858+0.68</f>
        <v>0.97</v>
      </c>
      <c r="D9858" s="5">
        <f>C9858/(0.2905*LN(C9858)+0.3655)</f>
        <v>2.7197410564993283</v>
      </c>
      <c r="E9858" s="5">
        <f>D9858*100</f>
        <v>271.97410564993282</v>
      </c>
      <c r="F9858">
        <v>100.61620734334601</v>
      </c>
      <c r="G9858" s="4">
        <f>75.6*1000/(287.05*(F9858+273))</f>
        <v>0.70491789679410177</v>
      </c>
      <c r="H9858" s="3">
        <f>SQRT(2*ABS(E9858)/G9858)</f>
        <v>27.778545883611752</v>
      </c>
      <c r="I9858" s="2">
        <f>(2/2*0.0254)^2*3.1416*H9858</f>
        <v>5.6302519490190439E-2</v>
      </c>
      <c r="K9858" s="6"/>
      <c r="X9858" s="9"/>
      <c r="Y9858" s="9"/>
      <c r="Z9858" s="9"/>
      <c r="AA9858" s="8"/>
      <c r="AB9858" s="12"/>
      <c r="AC9858" s="11"/>
      <c r="AD9858" s="11"/>
      <c r="AE9858" s="11"/>
      <c r="AF9858" s="11"/>
      <c r="AG9858" s="11"/>
      <c r="AH9858" s="10"/>
      <c r="AI9858" s="7">
        <v>331.2</v>
      </c>
      <c r="AK9858" s="1">
        <v>2.8750000000000001E-5</v>
      </c>
    </row>
    <row r="9859" spans="1:37" x14ac:dyDescent="0.25">
      <c r="A9859" s="6">
        <v>0.62968750000000007</v>
      </c>
      <c r="B9859">
        <v>0.32</v>
      </c>
      <c r="C9859">
        <f>B9859+0.68</f>
        <v>1</v>
      </c>
      <c r="D9859" s="5">
        <f>C9859/(0.2905*LN(C9859)+0.3655)</f>
        <v>2.7359781121751028</v>
      </c>
      <c r="E9859" s="5">
        <f>D9859*100</f>
        <v>273.5978112175103</v>
      </c>
      <c r="F9859">
        <v>100.504874393441</v>
      </c>
      <c r="G9859" s="4">
        <f>75.6*1000/(287.05*(F9859+273))</f>
        <v>0.705128016110532</v>
      </c>
      <c r="H9859" s="3">
        <f>SQRT(2*ABS(E9859)/G9859)</f>
        <v>27.857191006055988</v>
      </c>
      <c r="I9859" s="2">
        <f>(2/2*0.0254)^2*3.1416*H9859</f>
        <v>5.6461920149885783E-2</v>
      </c>
      <c r="K9859" s="6"/>
      <c r="X9859" s="9"/>
      <c r="Y9859" s="9"/>
      <c r="Z9859" s="9"/>
      <c r="AA9859" s="8"/>
      <c r="AB9859" s="12"/>
      <c r="AC9859" s="11"/>
      <c r="AD9859" s="11"/>
      <c r="AE9859" s="11"/>
      <c r="AF9859" s="11"/>
      <c r="AG9859" s="11"/>
      <c r="AH9859" s="10"/>
      <c r="AI9859" s="7">
        <v>179.8</v>
      </c>
      <c r="AK9859" s="1">
        <v>1.56E-5</v>
      </c>
    </row>
    <row r="9860" spans="1:37" x14ac:dyDescent="0.25">
      <c r="A9860" s="6">
        <v>0.62969907407407411</v>
      </c>
      <c r="B9860">
        <v>0.27</v>
      </c>
      <c r="C9860">
        <f>B9860+0.68</f>
        <v>0.95000000000000007</v>
      </c>
      <c r="D9860" s="5">
        <f>C9860/(0.2905*LN(C9860)+0.3655)</f>
        <v>2.7096460417130221</v>
      </c>
      <c r="E9860" s="5">
        <f>D9860*100</f>
        <v>270.9646041713022</v>
      </c>
      <c r="F9860">
        <v>100.403667751968</v>
      </c>
      <c r="G9860" s="4">
        <f>75.6*1000/(287.05*(F9860+273))</f>
        <v>0.70531913270761504</v>
      </c>
      <c r="H9860" s="3">
        <f>SQRT(2*ABS(E9860)/G9860)</f>
        <v>27.719056710531092</v>
      </c>
      <c r="I9860" s="2">
        <f>(2/2*0.0254)^2*3.1416*H9860</f>
        <v>5.6181944772533778E-2</v>
      </c>
      <c r="K9860" s="6"/>
      <c r="X9860" s="9"/>
      <c r="Y9860" s="9"/>
      <c r="Z9860" s="9"/>
      <c r="AA9860" s="8"/>
      <c r="AB9860" s="12"/>
      <c r="AC9860" s="11"/>
      <c r="AD9860" s="11"/>
      <c r="AE9860" s="11"/>
      <c r="AF9860" s="11"/>
      <c r="AG9860" s="11"/>
      <c r="AH9860" s="10"/>
      <c r="AI9860" s="7">
        <v>179.8</v>
      </c>
      <c r="AK9860" s="1">
        <v>1.0339999999999999E-5</v>
      </c>
    </row>
    <row r="9861" spans="1:37" x14ac:dyDescent="0.25">
      <c r="A9861" s="6">
        <v>0.62971064814814814</v>
      </c>
      <c r="B9861">
        <v>0.28000000000000003</v>
      </c>
      <c r="C9861">
        <f>B9861+0.68</f>
        <v>0.96000000000000008</v>
      </c>
      <c r="D9861" s="5">
        <f>C9861/(0.2905*LN(C9861)+0.3655)</f>
        <v>2.7146157496557359</v>
      </c>
      <c r="E9861" s="5">
        <f>D9861*100</f>
        <v>271.46157496557362</v>
      </c>
      <c r="F9861">
        <v>100.35397499094999</v>
      </c>
      <c r="G9861" s="4">
        <f>75.6*1000/(287.05*(F9861+273))</f>
        <v>0.70541300945046714</v>
      </c>
      <c r="H9861" s="3">
        <f>SQRT(2*ABS(E9861)/G9861)</f>
        <v>27.742618365760247</v>
      </c>
      <c r="I9861" s="2">
        <f>(2/2*0.0254)^2*3.1416*H9861</f>
        <v>5.622970035190495E-2</v>
      </c>
      <c r="K9861" s="6"/>
      <c r="X9861" s="9"/>
      <c r="Y9861" s="9"/>
      <c r="Z9861" s="9"/>
      <c r="AA9861" s="8"/>
      <c r="AB9861" s="12"/>
      <c r="AC9861" s="11"/>
      <c r="AD9861" s="11"/>
      <c r="AE9861" s="11"/>
      <c r="AF9861" s="11"/>
      <c r="AG9861" s="11"/>
      <c r="AH9861" s="10"/>
      <c r="AI9861" s="7"/>
    </row>
    <row r="9862" spans="1:37" x14ac:dyDescent="0.25">
      <c r="A9862" s="6">
        <v>0.62972222222222218</v>
      </c>
      <c r="B9862">
        <v>0.26</v>
      </c>
      <c r="C9862">
        <f>B9862+0.68</f>
        <v>0.94000000000000006</v>
      </c>
      <c r="D9862" s="5">
        <f>C9862/(0.2905*LN(C9862)+0.3655)</f>
        <v>2.7048398588920084</v>
      </c>
      <c r="E9862" s="5">
        <f>D9862*100</f>
        <v>270.48398588920082</v>
      </c>
      <c r="F9862">
        <v>100.225789932108</v>
      </c>
      <c r="G9862" s="4">
        <f>75.6*1000/(287.05*(F9862+273))</f>
        <v>0.70565528479842954</v>
      </c>
      <c r="H9862" s="3">
        <f>SQRT(2*ABS(E9862)/G9862)</f>
        <v>27.687865553305894</v>
      </c>
      <c r="I9862" s="2">
        <f>(2/2*0.0254)^2*3.1416*H9862</f>
        <v>5.6118725454109002E-2</v>
      </c>
      <c r="K9862" s="6"/>
      <c r="X9862" s="9"/>
      <c r="Y9862" s="9"/>
      <c r="Z9862" s="9"/>
      <c r="AA9862" s="8"/>
      <c r="AB9862" s="12"/>
      <c r="AC9862" s="11"/>
      <c r="AD9862" s="11"/>
      <c r="AE9862" s="11"/>
      <c r="AF9862" s="11"/>
      <c r="AG9862" s="11"/>
      <c r="AH9862" s="10"/>
      <c r="AI9862" s="7"/>
    </row>
    <row r="9863" spans="1:37" x14ac:dyDescent="0.25">
      <c r="A9863" s="6">
        <v>0.62973379629629633</v>
      </c>
      <c r="B9863">
        <v>0.28000000000000003</v>
      </c>
      <c r="C9863">
        <f>B9863+0.68</f>
        <v>0.96000000000000008</v>
      </c>
      <c r="D9863" s="5">
        <f>C9863/(0.2905*LN(C9863)+0.3655)</f>
        <v>2.7146157496557359</v>
      </c>
      <c r="E9863" s="5">
        <f>D9863*100</f>
        <v>271.46157496557362</v>
      </c>
      <c r="F9863">
        <v>100.124596702147</v>
      </c>
      <c r="G9863" s="4">
        <f>75.6*1000/(287.05*(F9863+273))</f>
        <v>0.70584666199022805</v>
      </c>
      <c r="H9863" s="3">
        <f>SQRT(2*ABS(E9863)/G9863)</f>
        <v>27.734094910203325</v>
      </c>
      <c r="I9863" s="2">
        <f>(2/2*0.0254)^2*3.1416*H9863</f>
        <v>5.6212424716793302E-2</v>
      </c>
      <c r="K9863" s="6"/>
      <c r="X9863" s="9"/>
      <c r="Y9863" s="9"/>
      <c r="Z9863" s="9"/>
      <c r="AA9863" s="8"/>
      <c r="AB9863" s="12"/>
      <c r="AC9863" s="11"/>
      <c r="AD9863" s="11"/>
      <c r="AE9863" s="11"/>
      <c r="AF9863" s="11"/>
      <c r="AG9863" s="11"/>
      <c r="AH9863" s="10"/>
      <c r="AI9863" s="7"/>
    </row>
    <row r="9864" spans="1:37" x14ac:dyDescent="0.25">
      <c r="A9864" s="6">
        <v>0.62974537037037037</v>
      </c>
      <c r="B9864">
        <v>0.26</v>
      </c>
      <c r="C9864">
        <f>B9864+0.68</f>
        <v>0.94000000000000006</v>
      </c>
      <c r="D9864" s="5">
        <f>C9864/(0.2905*LN(C9864)+0.3655)</f>
        <v>2.7048398588920084</v>
      </c>
      <c r="E9864" s="5">
        <f>D9864*100</f>
        <v>270.48398588920082</v>
      </c>
      <c r="F9864">
        <v>100.003171213936</v>
      </c>
      <c r="G9864" s="4">
        <f>75.6*1000/(287.05*(F9864+273))</f>
        <v>0.70607643959575161</v>
      </c>
      <c r="H9864" s="3">
        <f>SQRT(2*ABS(E9864)/G9864)</f>
        <v>27.679606803886752</v>
      </c>
      <c r="I9864" s="2">
        <f>(2/2*0.0254)^2*3.1416*H9864</f>
        <v>5.6101986334571065E-2</v>
      </c>
      <c r="K9864" s="6"/>
      <c r="X9864" s="9"/>
      <c r="Y9864" s="9"/>
      <c r="Z9864" s="9"/>
      <c r="AA9864" s="8"/>
      <c r="AB9864" s="12"/>
      <c r="AC9864" s="11"/>
      <c r="AD9864" s="11"/>
      <c r="AE9864" s="11"/>
      <c r="AF9864" s="11"/>
      <c r="AG9864" s="11"/>
      <c r="AH9864" s="10"/>
      <c r="AI9864" s="7">
        <v>2997.8</v>
      </c>
      <c r="AK9864" s="1">
        <v>1.6543999999999999E-4</v>
      </c>
    </row>
    <row r="9865" spans="1:37" x14ac:dyDescent="0.25">
      <c r="A9865" s="6">
        <v>0.62975694444444441</v>
      </c>
      <c r="B9865">
        <v>0.31</v>
      </c>
      <c r="C9865">
        <f>B9865+0.68</f>
        <v>0.99</v>
      </c>
      <c r="D9865" s="5">
        <f>C9865/(0.2905*LN(C9865)+0.3655)</f>
        <v>2.7304290623909595</v>
      </c>
      <c r="E9865" s="5">
        <f>D9865*100</f>
        <v>273.04290623909594</v>
      </c>
      <c r="F9865">
        <v>99.912106658616096</v>
      </c>
      <c r="G9865" s="4">
        <f>75.6*1000/(287.05*(F9865+273))</f>
        <v>0.70624886236198947</v>
      </c>
      <c r="H9865" s="3">
        <f>SQRT(2*ABS(E9865)/G9865)</f>
        <v>27.806835401409483</v>
      </c>
      <c r="I9865" s="2">
        <f>(2/2*0.0254)^2*3.1416*H9865</f>
        <v>5.6359857665264405E-2</v>
      </c>
      <c r="K9865" s="6"/>
      <c r="X9865" s="9"/>
      <c r="Y9865" s="9"/>
      <c r="Z9865" s="9"/>
      <c r="AA9865" s="8"/>
      <c r="AB9865" s="12"/>
      <c r="AC9865" s="11"/>
      <c r="AD9865" s="11"/>
      <c r="AE9865" s="11"/>
      <c r="AF9865" s="11"/>
      <c r="AG9865" s="11"/>
      <c r="AH9865" s="10"/>
      <c r="AI9865" s="7">
        <v>20654</v>
      </c>
      <c r="AK9865" s="1">
        <v>4.9947999999999995E-4</v>
      </c>
    </row>
    <row r="9866" spans="1:37" x14ac:dyDescent="0.25">
      <c r="A9866" s="6">
        <v>0.62976851851851856</v>
      </c>
      <c r="B9866">
        <v>0.26</v>
      </c>
      <c r="C9866">
        <f>B9866+0.68</f>
        <v>0.94000000000000006</v>
      </c>
      <c r="D9866" s="5">
        <f>C9866/(0.2905*LN(C9866)+0.3655)</f>
        <v>2.7048398588920084</v>
      </c>
      <c r="E9866" s="5">
        <f>D9866*100</f>
        <v>270.48398588920082</v>
      </c>
      <c r="F9866">
        <v>99.7738308978671</v>
      </c>
      <c r="G9866" s="4">
        <f>75.6*1000/(287.05*(F9866+273))</f>
        <v>0.7065108364884618</v>
      </c>
      <c r="H9866" s="3">
        <f>SQRT(2*ABS(E9866)/G9866)</f>
        <v>27.671096117738713</v>
      </c>
      <c r="I9866" s="2">
        <f>(2/2*0.0254)^2*3.1416*H9866</f>
        <v>5.6084736580939876E-2</v>
      </c>
      <c r="K9866" s="6"/>
      <c r="X9866" s="9"/>
      <c r="Y9866" s="9"/>
      <c r="Z9866" s="9"/>
      <c r="AA9866" s="8"/>
      <c r="AB9866" s="12"/>
      <c r="AC9866" s="11"/>
      <c r="AD9866" s="11"/>
      <c r="AE9866" s="11"/>
      <c r="AF9866" s="11"/>
      <c r="AG9866" s="11"/>
      <c r="AH9866" s="10"/>
      <c r="AI9866" s="7">
        <v>28768.3</v>
      </c>
      <c r="AK9866" s="1">
        <v>7.4618999999999998E-4</v>
      </c>
    </row>
    <row r="9867" spans="1:37" x14ac:dyDescent="0.25">
      <c r="A9867" s="6">
        <v>0.6297800925925926</v>
      </c>
      <c r="B9867">
        <v>0.27</v>
      </c>
      <c r="C9867">
        <f>B9867+0.68</f>
        <v>0.95000000000000007</v>
      </c>
      <c r="D9867" s="5">
        <f>C9867/(0.2905*LN(C9867)+0.3655)</f>
        <v>2.7096460417130221</v>
      </c>
      <c r="E9867" s="5">
        <f>D9867*100</f>
        <v>270.9646041713022</v>
      </c>
      <c r="F9867">
        <v>99.679403821171903</v>
      </c>
      <c r="G9867" s="4">
        <f>75.6*1000/(287.05*(F9867+273))</f>
        <v>0.70668984759629083</v>
      </c>
      <c r="H9867" s="3">
        <f>SQRT(2*ABS(E9867)/G9867)</f>
        <v>27.692161343525747</v>
      </c>
      <c r="I9867" s="2">
        <f>(2/2*0.0254)^2*3.1416*H9867</f>
        <v>5.6127432310601501E-2</v>
      </c>
      <c r="K9867" s="6"/>
      <c r="X9867" s="9"/>
      <c r="Y9867" s="9"/>
      <c r="Z9867" s="9"/>
      <c r="AA9867" s="8"/>
      <c r="AB9867" s="12"/>
      <c r="AC9867" s="11"/>
      <c r="AD9867" s="11"/>
      <c r="AE9867" s="11"/>
      <c r="AF9867" s="11"/>
      <c r="AG9867" s="11"/>
      <c r="AH9867" s="10"/>
      <c r="AI9867" s="7">
        <v>40406</v>
      </c>
      <c r="AK9867" s="1">
        <v>1.13058E-3</v>
      </c>
    </row>
    <row r="9868" spans="1:37" x14ac:dyDescent="0.25">
      <c r="A9868" s="6">
        <v>0.62979166666666664</v>
      </c>
      <c r="B9868">
        <v>0.3</v>
      </c>
      <c r="C9868">
        <f>B9868+0.68</f>
        <v>0.98</v>
      </c>
      <c r="D9868" s="5">
        <f>C9868/(0.2905*LN(C9868)+0.3655)</f>
        <v>2.7250145027674018</v>
      </c>
      <c r="E9868" s="5">
        <f>D9868*100</f>
        <v>272.50145027674017</v>
      </c>
      <c r="F9868">
        <v>99.595097453572706</v>
      </c>
      <c r="G9868" s="4">
        <f>75.6*1000/(287.05*(F9868+273))</f>
        <v>0.70684974893282826</v>
      </c>
      <c r="H9868" s="3">
        <f>SQRT(2*ABS(E9868)/G9868)</f>
        <v>27.767440681852925</v>
      </c>
      <c r="I9868" s="2">
        <f>(2/2*0.0254)^2*3.1416*H9868</f>
        <v>5.6280011082403776E-2</v>
      </c>
      <c r="K9868" s="6"/>
      <c r="X9868" s="9"/>
      <c r="Y9868" s="9"/>
      <c r="Z9868" s="9"/>
      <c r="AA9868" s="8"/>
      <c r="AB9868" s="12"/>
      <c r="AC9868" s="11"/>
      <c r="AD9868" s="11"/>
      <c r="AE9868" s="11"/>
      <c r="AF9868" s="11"/>
      <c r="AG9868" s="11"/>
      <c r="AH9868" s="10"/>
      <c r="AI9868" s="7">
        <v>57729.9</v>
      </c>
      <c r="AK9868" s="1">
        <v>1.7165699999999999E-3</v>
      </c>
    </row>
    <row r="9869" spans="1:37" x14ac:dyDescent="0.25">
      <c r="A9869" s="6">
        <v>0.62980324074074068</v>
      </c>
      <c r="B9869">
        <v>0.32</v>
      </c>
      <c r="C9869">
        <f>B9869+0.68</f>
        <v>1</v>
      </c>
      <c r="D9869" s="5">
        <f>C9869/(0.2905*LN(C9869)+0.3655)</f>
        <v>2.7359781121751028</v>
      </c>
      <c r="E9869" s="5">
        <f>D9869*100</f>
        <v>273.5978112175103</v>
      </c>
      <c r="F9869">
        <v>99.487190139651801</v>
      </c>
      <c r="G9869" s="4">
        <f>75.6*1000/(287.05*(F9869+273))</f>
        <v>0.70705451908270744</v>
      </c>
      <c r="H9869" s="3">
        <f>SQRT(2*ABS(E9869)/G9869)</f>
        <v>27.819214042371339</v>
      </c>
      <c r="I9869" s="2">
        <f>(2/2*0.0254)^2*3.1416*H9869</f>
        <v>5.6384947123760076E-2</v>
      </c>
      <c r="K9869" s="6"/>
      <c r="X9869" s="9"/>
      <c r="Y9869" s="9"/>
      <c r="Z9869" s="9"/>
      <c r="AA9869" s="8"/>
      <c r="AB9869" s="12"/>
      <c r="AC9869" s="11"/>
      <c r="AD9869" s="11"/>
      <c r="AE9869" s="11"/>
      <c r="AF9869" s="11"/>
      <c r="AG9869" s="11"/>
      <c r="AH9869" s="10"/>
      <c r="AI9869" s="7">
        <v>196570.6</v>
      </c>
      <c r="AK9869" s="1">
        <v>1.6325599999999999E-2</v>
      </c>
    </row>
    <row r="9870" spans="1:37" x14ac:dyDescent="0.25">
      <c r="A9870" s="6">
        <v>0.62981481481481483</v>
      </c>
      <c r="B9870">
        <v>0.28000000000000003</v>
      </c>
      <c r="C9870">
        <f>B9870+0.68</f>
        <v>0.96000000000000008</v>
      </c>
      <c r="D9870" s="5">
        <f>C9870/(0.2905*LN(C9870)+0.3655)</f>
        <v>2.7146157496557359</v>
      </c>
      <c r="E9870" s="5">
        <f>D9870*100</f>
        <v>271.46157496557362</v>
      </c>
      <c r="F9870">
        <v>99.375916394672998</v>
      </c>
      <c r="G9870" s="4">
        <f>75.6*1000/(287.05*(F9870+273))</f>
        <v>0.70726580182355769</v>
      </c>
      <c r="H9870" s="3">
        <f>SQRT(2*ABS(E9870)/G9870)</f>
        <v>27.706256492207149</v>
      </c>
      <c r="I9870" s="2">
        <f>(2/2*0.0254)^2*3.1416*H9870</f>
        <v>5.6156000846430444E-2</v>
      </c>
      <c r="K9870" s="6"/>
      <c r="X9870" s="9"/>
      <c r="Y9870" s="9"/>
      <c r="Z9870" s="9"/>
      <c r="AA9870" s="8"/>
      <c r="AB9870" s="12"/>
      <c r="AC9870" s="11"/>
      <c r="AD9870" s="11"/>
      <c r="AE9870" s="11"/>
      <c r="AF9870" s="11"/>
      <c r="AG9870" s="11"/>
      <c r="AH9870" s="10"/>
      <c r="AI9870" s="7">
        <v>296430.90000000002</v>
      </c>
      <c r="AK9870" s="1">
        <v>2.0135210000000001E-2</v>
      </c>
    </row>
    <row r="9871" spans="1:37" x14ac:dyDescent="0.25">
      <c r="A9871" s="6">
        <v>0.62982638888888887</v>
      </c>
      <c r="B9871">
        <v>0.26</v>
      </c>
      <c r="C9871">
        <f>B9871+0.68</f>
        <v>0.94000000000000006</v>
      </c>
      <c r="D9871" s="5">
        <f>C9871/(0.2905*LN(C9871)+0.3655)</f>
        <v>2.7048398588920084</v>
      </c>
      <c r="E9871" s="5">
        <f>D9871*100</f>
        <v>270.48398588920082</v>
      </c>
      <c r="F9871">
        <v>99.264648392484105</v>
      </c>
      <c r="G9871" s="4">
        <f>75.6*1000/(287.05*(F9871+273))</f>
        <v>0.70747719995960223</v>
      </c>
      <c r="H9871" s="3">
        <f>SQRT(2*ABS(E9871)/G9871)</f>
        <v>27.652191286539441</v>
      </c>
      <c r="I9871" s="2">
        <f>(2/2*0.0254)^2*3.1416*H9871</f>
        <v>5.6046419613899362E-2</v>
      </c>
      <c r="K9871" s="6"/>
      <c r="X9871" s="9"/>
      <c r="Y9871" s="9"/>
      <c r="Z9871" s="9"/>
      <c r="AA9871" s="8"/>
      <c r="AB9871" s="12"/>
      <c r="AC9871" s="11"/>
      <c r="AD9871" s="11"/>
      <c r="AE9871" s="11"/>
      <c r="AF9871" s="11"/>
      <c r="AG9871" s="11"/>
      <c r="AH9871" s="10"/>
      <c r="AI9871" s="7">
        <v>332567.3</v>
      </c>
      <c r="AK9871" s="1">
        <v>2.7150460000000001E-2</v>
      </c>
    </row>
    <row r="9872" spans="1:37" x14ac:dyDescent="0.25">
      <c r="A9872" s="6">
        <v>0.62983796296296302</v>
      </c>
      <c r="B9872">
        <v>0.31</v>
      </c>
      <c r="C9872">
        <f>B9872+0.68</f>
        <v>0.99</v>
      </c>
      <c r="D9872" s="5">
        <f>C9872/(0.2905*LN(C9872)+0.3655)</f>
        <v>2.7304290623909595</v>
      </c>
      <c r="E9872" s="5">
        <f>D9872*100</f>
        <v>273.04290623909594</v>
      </c>
      <c r="F9872">
        <v>99.2385865032591</v>
      </c>
      <c r="G9872" s="4">
        <f>75.6*1000/(287.05*(F9872+273))</f>
        <v>0.70752673322424242</v>
      </c>
      <c r="H9872" s="3">
        <f>SQRT(2*ABS(E9872)/G9872)</f>
        <v>27.781712955898641</v>
      </c>
      <c r="I9872" s="2">
        <f>(2/2*0.0254)^2*3.1416*H9872</f>
        <v>5.6308938622059559E-2</v>
      </c>
      <c r="K9872" s="6"/>
      <c r="X9872" s="9"/>
      <c r="Y9872" s="9"/>
      <c r="Z9872" s="9"/>
      <c r="AA9872" s="8"/>
      <c r="AB9872" s="12"/>
      <c r="AC9872" s="11"/>
      <c r="AD9872" s="11"/>
      <c r="AE9872" s="11"/>
      <c r="AF9872" s="11"/>
      <c r="AG9872" s="11"/>
      <c r="AH9872" s="10"/>
      <c r="AI9872" s="7">
        <v>438747.1</v>
      </c>
      <c r="AK9872" s="1">
        <v>3.2584019999999998E-2</v>
      </c>
    </row>
    <row r="9873" spans="1:37" x14ac:dyDescent="0.25">
      <c r="A9873" s="6">
        <v>0.62984953703703705</v>
      </c>
      <c r="B9873">
        <v>0.3</v>
      </c>
      <c r="C9873">
        <f>B9873+0.68</f>
        <v>0.98</v>
      </c>
      <c r="D9873" s="5">
        <f>C9873/(0.2905*LN(C9873)+0.3655)</f>
        <v>2.7250145027674018</v>
      </c>
      <c r="E9873" s="5">
        <f>D9873*100</f>
        <v>272.50145027674017</v>
      </c>
      <c r="F9873">
        <v>99.130697024909907</v>
      </c>
      <c r="G9873" s="4">
        <f>75.6*1000/(287.05*(F9873+273))</f>
        <v>0.70773186193513871</v>
      </c>
      <c r="H9873" s="3">
        <f>SQRT(2*ABS(E9873)/G9873)</f>
        <v>27.750130695651553</v>
      </c>
      <c r="I9873" s="2">
        <f>(2/2*0.0254)^2*3.1416*H9873</f>
        <v>5.6244926602475952E-2</v>
      </c>
      <c r="K9873" s="6"/>
      <c r="X9873" s="9"/>
      <c r="Y9873" s="9"/>
      <c r="Z9873" s="9"/>
      <c r="AA9873" s="8"/>
      <c r="AB9873" s="12"/>
      <c r="AC9873" s="11"/>
      <c r="AD9873" s="11"/>
      <c r="AE9873" s="11"/>
      <c r="AF9873" s="11"/>
      <c r="AG9873" s="11"/>
      <c r="AH9873" s="10"/>
      <c r="AI9873" s="7">
        <v>460175.7</v>
      </c>
      <c r="AK9873" s="1">
        <v>4.0421690000000003E-2</v>
      </c>
    </row>
    <row r="9874" spans="1:37" x14ac:dyDescent="0.25">
      <c r="A9874" s="6">
        <v>0.62986111111111109</v>
      </c>
      <c r="B9874">
        <v>0.28999999999999998</v>
      </c>
      <c r="C9874">
        <f>B9874+0.68</f>
        <v>0.97</v>
      </c>
      <c r="D9874" s="5">
        <f>C9874/(0.2905*LN(C9874)+0.3655)</f>
        <v>2.7197410564993283</v>
      </c>
      <c r="E9874" s="5">
        <f>D9874*100</f>
        <v>271.97410564993282</v>
      </c>
      <c r="F9874">
        <v>99.022812910725605</v>
      </c>
      <c r="G9874" s="4">
        <f>75.6*1000/(287.05*(F9874+273))</f>
        <v>0.70793709941616167</v>
      </c>
      <c r="H9874" s="3">
        <f>SQRT(2*ABS(E9874)/G9874)</f>
        <v>27.719247768852568</v>
      </c>
      <c r="I9874" s="2">
        <f>(2/2*0.0254)^2*3.1416*H9874</f>
        <v>5.618233201616106E-2</v>
      </c>
      <c r="K9874" s="6"/>
      <c r="X9874" s="9"/>
      <c r="Y9874" s="9"/>
      <c r="Z9874" s="9"/>
      <c r="AA9874" s="8"/>
      <c r="AB9874" s="12"/>
      <c r="AC9874" s="11"/>
      <c r="AD9874" s="11"/>
      <c r="AE9874" s="11"/>
      <c r="AF9874" s="11"/>
      <c r="AG9874" s="11"/>
      <c r="AH9874" s="10"/>
      <c r="AI9874" s="7">
        <v>467848.6</v>
      </c>
      <c r="AK9874" s="1">
        <v>4.8768659999999998E-2</v>
      </c>
    </row>
    <row r="9875" spans="1:37" x14ac:dyDescent="0.25">
      <c r="A9875" s="6">
        <v>0.62987268518518513</v>
      </c>
      <c r="B9875">
        <v>0.25</v>
      </c>
      <c r="C9875">
        <f>B9875+0.68</f>
        <v>0.93</v>
      </c>
      <c r="D9875" s="5">
        <f>C9875/(0.2905*LN(C9875)+0.3655)</f>
        <v>2.7002056306030857</v>
      </c>
      <c r="E9875" s="5">
        <f>D9875*100</f>
        <v>270.02056306030858</v>
      </c>
      <c r="F9875">
        <v>98.931789850076399</v>
      </c>
      <c r="G9875" s="4">
        <f>75.6*1000/(287.05*(F9875+273))</f>
        <v>0.70811035323122817</v>
      </c>
      <c r="H9875" s="3">
        <f>SQRT(2*ABS(E9875)/G9875)</f>
        <v>27.616138047584229</v>
      </c>
      <c r="I9875" s="2">
        <f>(2/2*0.0254)^2*3.1416*H9875</f>
        <v>5.5973345659723887E-2</v>
      </c>
      <c r="K9875" s="6"/>
      <c r="X9875" s="9"/>
      <c r="Y9875" s="9"/>
      <c r="Z9875" s="9"/>
      <c r="AA9875" s="8"/>
      <c r="AB9875" s="12"/>
      <c r="AC9875" s="11"/>
      <c r="AD9875" s="11"/>
      <c r="AE9875" s="11"/>
      <c r="AF9875" s="11"/>
      <c r="AG9875" s="11"/>
      <c r="AH9875" s="10"/>
      <c r="AI9875" s="7">
        <v>476728.5</v>
      </c>
      <c r="AK9875" s="1">
        <v>5.2594080000000001E-2</v>
      </c>
    </row>
    <row r="9876" spans="1:37" x14ac:dyDescent="0.25">
      <c r="A9876" s="6">
        <v>0.62988425925925928</v>
      </c>
      <c r="B9876">
        <v>0.27</v>
      </c>
      <c r="C9876">
        <f>B9876+0.68</f>
        <v>0.95000000000000007</v>
      </c>
      <c r="D9876" s="5">
        <f>C9876/(0.2905*LN(C9876)+0.3655)</f>
        <v>2.7096460417130221</v>
      </c>
      <c r="E9876" s="5">
        <f>D9876*100</f>
        <v>270.9646041713022</v>
      </c>
      <c r="F9876">
        <v>98.847512624909598</v>
      </c>
      <c r="G9876" s="4">
        <f>75.6*1000/(287.05*(F9876+273))</f>
        <v>0.70827084260834117</v>
      </c>
      <c r="H9876" s="3">
        <f>SQRT(2*ABS(E9876)/G9876)</f>
        <v>27.661236995381728</v>
      </c>
      <c r="I9876" s="2">
        <f>(2/2*0.0254)^2*3.1416*H9876</f>
        <v>5.6064753770068997E-2</v>
      </c>
      <c r="K9876" s="6"/>
      <c r="X9876" s="9"/>
      <c r="Y9876" s="9"/>
      <c r="Z9876" s="9"/>
      <c r="AA9876" s="8"/>
      <c r="AB9876" s="12"/>
      <c r="AC9876" s="11"/>
      <c r="AD9876" s="11"/>
      <c r="AE9876" s="11"/>
      <c r="AF9876" s="11"/>
      <c r="AG9876" s="11"/>
      <c r="AH9876" s="10"/>
      <c r="AI9876" s="7">
        <v>471312</v>
      </c>
      <c r="AK9876" s="1">
        <v>5.511721E-2</v>
      </c>
    </row>
    <row r="9877" spans="1:37" x14ac:dyDescent="0.25">
      <c r="A9877" s="6">
        <v>0.62989583333333332</v>
      </c>
      <c r="B9877">
        <v>0.24</v>
      </c>
      <c r="C9877">
        <f>B9877+0.68</f>
        <v>0.92</v>
      </c>
      <c r="D9877" s="5">
        <f>C9877/(0.2905*LN(C9877)+0.3655)</f>
        <v>2.6957523293421808</v>
      </c>
      <c r="E9877" s="5">
        <f>D9877*100</f>
        <v>269.57523293421809</v>
      </c>
      <c r="F9877">
        <v>98.739642515773497</v>
      </c>
      <c r="G9877" s="4">
        <f>75.6*1000/(287.05*(F9877+273))</f>
        <v>0.7084763661639486</v>
      </c>
      <c r="H9877" s="3">
        <f>SQRT(2*ABS(E9877)/G9877)</f>
        <v>27.586227200266695</v>
      </c>
      <c r="I9877" s="2">
        <f>(2/2*0.0254)^2*3.1416*H9877</f>
        <v>5.591272131779039E-2</v>
      </c>
      <c r="K9877" s="6"/>
      <c r="X9877" s="9"/>
      <c r="Y9877" s="9"/>
      <c r="Z9877" s="9"/>
      <c r="AA9877" s="8"/>
      <c r="AB9877" s="12"/>
      <c r="AC9877" s="11"/>
      <c r="AD9877" s="11"/>
      <c r="AE9877" s="11"/>
      <c r="AF9877" s="11"/>
      <c r="AG9877" s="11"/>
      <c r="AH9877" s="10"/>
      <c r="AI9877" s="7">
        <v>556069.9</v>
      </c>
      <c r="AK9877" s="1">
        <v>5.6778870000000002E-2</v>
      </c>
    </row>
    <row r="9878" spans="1:37" x14ac:dyDescent="0.25">
      <c r="A9878" s="6">
        <v>0.62990740740740747</v>
      </c>
      <c r="B9878">
        <v>0.25</v>
      </c>
      <c r="C9878">
        <f>B9878+0.68</f>
        <v>0.93</v>
      </c>
      <c r="D9878" s="5">
        <f>C9878/(0.2905*LN(C9878)+0.3655)</f>
        <v>2.7002056306030857</v>
      </c>
      <c r="E9878" s="5">
        <f>D9878*100</f>
        <v>270.02056306030858</v>
      </c>
      <c r="F9878">
        <v>98.635148407699006</v>
      </c>
      <c r="G9878" s="4">
        <f>75.6*1000/(287.05*(F9878+273))</f>
        <v>0.70867557123454361</v>
      </c>
      <c r="H9878" s="3">
        <f>SQRT(2*ABS(E9878)/G9878)</f>
        <v>27.605122956458541</v>
      </c>
      <c r="I9878" s="2">
        <f>(2/2*0.0254)^2*3.1416*H9878</f>
        <v>5.5951019891291344E-2</v>
      </c>
      <c r="K9878" s="6"/>
      <c r="X9878" s="9"/>
      <c r="Y9878" s="9"/>
      <c r="Z9878" s="9"/>
      <c r="AA9878" s="8"/>
      <c r="AB9878" s="12"/>
      <c r="AC9878" s="11"/>
      <c r="AD9878" s="11"/>
      <c r="AE9878" s="11"/>
      <c r="AF9878" s="11"/>
      <c r="AG9878" s="11"/>
      <c r="AH9878" s="10"/>
      <c r="AI9878" s="7">
        <v>707552.3</v>
      </c>
      <c r="AK9878" s="1">
        <v>6.4965739999999994E-2</v>
      </c>
    </row>
    <row r="9879" spans="1:37" x14ac:dyDescent="0.25">
      <c r="A9879" s="6">
        <v>0.62991898148148151</v>
      </c>
      <c r="B9879">
        <v>0.26</v>
      </c>
      <c r="C9879">
        <f>B9879+0.68</f>
        <v>0.94000000000000006</v>
      </c>
      <c r="D9879" s="5">
        <f>C9879/(0.2905*LN(C9879)+0.3655)</f>
        <v>2.7048398588920084</v>
      </c>
      <c r="E9879" s="5">
        <f>D9879*100</f>
        <v>270.48398588920082</v>
      </c>
      <c r="F9879">
        <v>98.540770900553298</v>
      </c>
      <c r="G9879" s="4">
        <f>75.6*1000/(287.05*(F9879+273))</f>
        <v>0.70885558656267589</v>
      </c>
      <c r="H9879" s="3">
        <f>SQRT(2*ABS(E9879)/G9879)</f>
        <v>27.62529303119943</v>
      </c>
      <c r="I9879" s="2">
        <f>(2/2*0.0254)^2*3.1416*H9879</f>
        <v>5.5991901297790289E-2</v>
      </c>
      <c r="K9879" s="6"/>
      <c r="X9879" s="9"/>
      <c r="Y9879" s="9"/>
      <c r="Z9879" s="9"/>
      <c r="AA9879" s="8"/>
      <c r="AB9879" s="12"/>
      <c r="AC9879" s="11"/>
      <c r="AD9879" s="11"/>
      <c r="AE9879" s="11"/>
      <c r="AF9879" s="11"/>
      <c r="AG9879" s="11"/>
      <c r="AH9879" s="10"/>
      <c r="AI9879" s="7">
        <v>718244.2</v>
      </c>
      <c r="AK9879" s="1">
        <v>7.3162389999999994E-2</v>
      </c>
    </row>
    <row r="9880" spans="1:37" x14ac:dyDescent="0.25">
      <c r="A9880" s="6">
        <v>0.62993055555555555</v>
      </c>
      <c r="B9880">
        <v>0.23</v>
      </c>
      <c r="C9880">
        <f>B9880+0.68</f>
        <v>0.91</v>
      </c>
      <c r="D9880" s="5">
        <f>C9880/(0.2905*LN(C9880)+0.3655)</f>
        <v>2.6914895144241178</v>
      </c>
      <c r="E9880" s="5">
        <f>D9880*100</f>
        <v>269.14895144241177</v>
      </c>
      <c r="F9880">
        <v>98.446397432997998</v>
      </c>
      <c r="G9880" s="4">
        <f>75.6*1000/(287.05*(F9880+273))</f>
        <v>0.70903568565681763</v>
      </c>
      <c r="H9880" s="3">
        <f>SQRT(2*ABS(E9880)/G9880)</f>
        <v>27.553533237000011</v>
      </c>
      <c r="I9880" s="2">
        <f>(2/2*0.0254)^2*3.1416*H9880</f>
        <v>5.584645605999948E-2</v>
      </c>
      <c r="K9880" s="6"/>
      <c r="X9880" s="9"/>
      <c r="Y9880" s="9"/>
      <c r="Z9880" s="9"/>
      <c r="AA9880" s="8"/>
      <c r="AB9880" s="12"/>
      <c r="AC9880" s="11"/>
      <c r="AD9880" s="11"/>
      <c r="AE9880" s="11"/>
      <c r="AF9880" s="11"/>
      <c r="AG9880" s="11"/>
      <c r="AH9880" s="10"/>
      <c r="AI9880" s="7">
        <v>763166.7</v>
      </c>
      <c r="AK9880" s="1">
        <v>8.1604189999999993E-2</v>
      </c>
    </row>
    <row r="9881" spans="1:37" x14ac:dyDescent="0.25">
      <c r="A9881" s="6">
        <v>0.62994212962962959</v>
      </c>
      <c r="B9881">
        <v>0.3</v>
      </c>
      <c r="C9881">
        <f>B9881+0.68</f>
        <v>0.98</v>
      </c>
      <c r="D9881" s="5">
        <f>C9881/(0.2905*LN(C9881)+0.3655)</f>
        <v>2.7250145027674018</v>
      </c>
      <c r="E9881" s="5">
        <f>D9881*100</f>
        <v>272.50145027674017</v>
      </c>
      <c r="F9881">
        <v>98.355398261943805</v>
      </c>
      <c r="G9881" s="4">
        <f>75.6*1000/(287.05*(F9881+273))</f>
        <v>0.70920943204624554</v>
      </c>
      <c r="H9881" s="3">
        <f>SQRT(2*ABS(E9881)/G9881)</f>
        <v>27.721208250141888</v>
      </c>
      <c r="I9881" s="2">
        <f>(2/2*0.0254)^2*3.1416*H9881</f>
        <v>5.6186305587580691E-2</v>
      </c>
      <c r="K9881" s="6"/>
      <c r="X9881" s="9"/>
      <c r="Y9881" s="9"/>
      <c r="Z9881" s="9"/>
      <c r="AA9881" s="8"/>
      <c r="AB9881" s="12"/>
      <c r="AC9881" s="11"/>
      <c r="AD9881" s="11"/>
      <c r="AE9881" s="11"/>
      <c r="AF9881" s="11"/>
      <c r="AG9881" s="11"/>
      <c r="AH9881" s="10"/>
      <c r="AI9881" s="7">
        <v>856010.4</v>
      </c>
      <c r="AK9881" s="1">
        <v>8.8527090000000003E-2</v>
      </c>
    </row>
    <row r="9882" spans="1:37" x14ac:dyDescent="0.25">
      <c r="A9882" s="6">
        <v>0.62995370370370374</v>
      </c>
      <c r="B9882">
        <v>0.31</v>
      </c>
      <c r="C9882">
        <f>B9882+0.68</f>
        <v>0.99</v>
      </c>
      <c r="D9882" s="5">
        <f>C9882/(0.2905*LN(C9882)+0.3655)</f>
        <v>2.7304290623909595</v>
      </c>
      <c r="E9882" s="5">
        <f>D9882*100</f>
        <v>273.04290623909594</v>
      </c>
      <c r="F9882">
        <v>98.2374419327721</v>
      </c>
      <c r="G9882" s="4">
        <f>75.6*1000/(287.05*(F9882+273))</f>
        <v>0.7094347749986768</v>
      </c>
      <c r="H9882" s="3">
        <f>SQRT(2*ABS(E9882)/G9882)</f>
        <v>27.744328011725049</v>
      </c>
      <c r="I9882" s="2">
        <f>(2/2*0.0254)^2*3.1416*H9882</f>
        <v>5.62331655215959E-2</v>
      </c>
      <c r="K9882" s="6"/>
      <c r="X9882" s="9"/>
      <c r="Y9882" s="9"/>
      <c r="Z9882" s="9"/>
      <c r="AA9882" s="8"/>
      <c r="AB9882" s="12"/>
      <c r="AC9882" s="11"/>
      <c r="AD9882" s="11"/>
      <c r="AE9882" s="11"/>
      <c r="AF9882" s="11"/>
      <c r="AG9882" s="11"/>
      <c r="AH9882" s="10"/>
      <c r="AI9882" s="7">
        <v>959571.4</v>
      </c>
      <c r="AK9882" s="1">
        <v>9.9560250000000003E-2</v>
      </c>
    </row>
    <row r="9883" spans="1:37" x14ac:dyDescent="0.25">
      <c r="A9883" s="6">
        <v>0.62996527777777778</v>
      </c>
      <c r="B9883">
        <v>0.31</v>
      </c>
      <c r="C9883">
        <f>B9883+0.68</f>
        <v>0.99</v>
      </c>
      <c r="D9883" s="5">
        <f>C9883/(0.2905*LN(C9883)+0.3655)</f>
        <v>2.7304290623909595</v>
      </c>
      <c r="E9883" s="5">
        <f>D9883*100</f>
        <v>273.04290623909594</v>
      </c>
      <c r="F9883">
        <v>98.153191243779702</v>
      </c>
      <c r="G9883" s="4">
        <f>75.6*1000/(287.05*(F9883+273))</f>
        <v>0.70959581461789301</v>
      </c>
      <c r="H9883" s="3">
        <f>SQRT(2*ABS(E9883)/G9883)</f>
        <v>27.741179607063057</v>
      </c>
      <c r="I9883" s="2">
        <f>(2/2*0.0254)^2*3.1416*H9883</f>
        <v>5.6226784225915864E-2</v>
      </c>
      <c r="K9883" s="6"/>
      <c r="X9883" s="9"/>
      <c r="Y9883" s="9"/>
      <c r="Z9883" s="9"/>
      <c r="AA9883" s="8"/>
      <c r="AB9883" s="12"/>
      <c r="AC9883" s="11"/>
      <c r="AD9883" s="11"/>
      <c r="AE9883" s="11"/>
      <c r="AF9883" s="11"/>
      <c r="AG9883" s="11"/>
      <c r="AH9883" s="10"/>
      <c r="AI9883" s="7">
        <v>1057287.2</v>
      </c>
      <c r="AK9883" s="1">
        <v>0.11052147</v>
      </c>
    </row>
    <row r="9884" spans="1:37" x14ac:dyDescent="0.25">
      <c r="A9884" s="6">
        <v>0.62997685185185182</v>
      </c>
      <c r="B9884">
        <v>0.28999999999999998</v>
      </c>
      <c r="C9884">
        <f>B9884+0.68</f>
        <v>0.97</v>
      </c>
      <c r="D9884" s="5">
        <f>C9884/(0.2905*LN(C9884)+0.3655)</f>
        <v>2.7197410564993283</v>
      </c>
      <c r="E9884" s="5">
        <f>D9884*100</f>
        <v>271.97410564993282</v>
      </c>
      <c r="F9884">
        <v>98.068943739044101</v>
      </c>
      <c r="G9884" s="4">
        <f>75.6*1000/(287.05*(F9884+273))</f>
        <v>0.70975692127411161</v>
      </c>
      <c r="H9884" s="3">
        <f>SQRT(2*ABS(E9884)/G9884)</f>
        <v>27.683688785391496</v>
      </c>
      <c r="I9884" s="2">
        <f>(2/2*0.0254)^2*3.1416*H9884</f>
        <v>5.6110259836150027E-2</v>
      </c>
      <c r="K9884" s="6"/>
      <c r="X9884" s="9"/>
      <c r="Y9884" s="9"/>
      <c r="Z9884" s="9"/>
      <c r="AA9884" s="8"/>
      <c r="AB9884" s="12"/>
      <c r="AC9884" s="11"/>
      <c r="AD9884" s="11"/>
      <c r="AE9884" s="11"/>
      <c r="AF9884" s="11"/>
      <c r="AG9884" s="11"/>
      <c r="AH9884" s="10"/>
      <c r="AI9884" s="7">
        <v>1042669</v>
      </c>
      <c r="AK9884" s="1">
        <v>0.11749297</v>
      </c>
    </row>
    <row r="9885" spans="1:37" x14ac:dyDescent="0.25">
      <c r="A9885" s="6">
        <v>0.62998842592592597</v>
      </c>
      <c r="B9885">
        <v>0.34</v>
      </c>
      <c r="C9885">
        <f>B9885+0.68</f>
        <v>1.02</v>
      </c>
      <c r="D9885" s="5">
        <f>C9885/(0.2905*LN(C9885)+0.3655)</f>
        <v>2.7474550381052718</v>
      </c>
      <c r="E9885" s="5">
        <f>D9885*100</f>
        <v>274.74550381052717</v>
      </c>
      <c r="F9885">
        <v>98.026050146971698</v>
      </c>
      <c r="G9885" s="4">
        <f>75.6*1000/(287.05*(F9885+273))</f>
        <v>0.70983897487611525</v>
      </c>
      <c r="H9885" s="3">
        <f>SQRT(2*ABS(E9885)/G9885)</f>
        <v>27.822770546471066</v>
      </c>
      <c r="I9885" s="2">
        <f>(2/2*0.0254)^2*3.1416*H9885</f>
        <v>5.6392155569523615E-2</v>
      </c>
      <c r="K9885" s="6"/>
      <c r="X9885" s="9"/>
      <c r="Y9885" s="9"/>
      <c r="Z9885" s="9"/>
      <c r="AA9885" s="8"/>
      <c r="AB9885" s="12"/>
      <c r="AC9885" s="11"/>
      <c r="AD9885" s="11"/>
      <c r="AE9885" s="11"/>
      <c r="AF9885" s="11"/>
      <c r="AG9885" s="11"/>
      <c r="AH9885" s="10"/>
      <c r="AI9885" s="7">
        <v>1150200.2</v>
      </c>
      <c r="AK9885" s="1">
        <v>0.12610878</v>
      </c>
    </row>
    <row r="9886" spans="1:37" x14ac:dyDescent="0.25">
      <c r="A9886" s="6">
        <v>0.63</v>
      </c>
      <c r="B9886">
        <v>0.27</v>
      </c>
      <c r="C9886">
        <f>B9886+0.68</f>
        <v>0.95000000000000007</v>
      </c>
      <c r="D9886" s="5">
        <f>C9886/(0.2905*LN(C9886)+0.3655)</f>
        <v>2.7096460417130221</v>
      </c>
      <c r="E9886" s="5">
        <f>D9886*100</f>
        <v>270.9646041713022</v>
      </c>
      <c r="F9886">
        <v>97.9114808306648</v>
      </c>
      <c r="G9886" s="4">
        <f>75.6*1000/(287.05*(F9886+273))</f>
        <v>0.71005823410707081</v>
      </c>
      <c r="H9886" s="3">
        <f>SQRT(2*ABS(E9886)/G9886)</f>
        <v>27.626399984289019</v>
      </c>
      <c r="I9886" s="2">
        <f>(2/2*0.0254)^2*3.1416*H9886</f>
        <v>5.5994144908674839E-2</v>
      </c>
      <c r="K9886" s="6"/>
      <c r="X9886" s="9"/>
      <c r="Y9886" s="9"/>
      <c r="Z9886" s="9"/>
      <c r="AA9886" s="8"/>
      <c r="AB9886" s="12"/>
      <c r="AC9886" s="11"/>
      <c r="AD9886" s="11"/>
      <c r="AE9886" s="11"/>
      <c r="AF9886" s="11"/>
      <c r="AG9886" s="11"/>
      <c r="AH9886" s="10"/>
      <c r="AI9886" s="7">
        <v>1181975.3999999999</v>
      </c>
      <c r="AK9886" s="1">
        <v>0.13855149</v>
      </c>
    </row>
    <row r="9887" spans="1:37" x14ac:dyDescent="0.25">
      <c r="A9887" s="6">
        <v>0.63001157407407404</v>
      </c>
      <c r="B9887">
        <v>0.26</v>
      </c>
      <c r="C9887">
        <f>B9887+0.68</f>
        <v>0.94000000000000006</v>
      </c>
      <c r="D9887" s="5">
        <f>C9887/(0.2905*LN(C9887)+0.3655)</f>
        <v>2.7048398588920084</v>
      </c>
      <c r="E9887" s="5">
        <f>D9887*100</f>
        <v>270.48398588920082</v>
      </c>
      <c r="F9887">
        <v>97.807025668420394</v>
      </c>
      <c r="G9887" s="4">
        <f>75.6*1000/(287.05*(F9887+273))</f>
        <v>0.71025825525799946</v>
      </c>
      <c r="H9887" s="3">
        <f>SQRT(2*ABS(E9887)/G9887)</f>
        <v>27.5980013499695</v>
      </c>
      <c r="I9887" s="2">
        <f>(2/2*0.0254)^2*3.1416*H9887</f>
        <v>5.5936585572452964E-2</v>
      </c>
      <c r="K9887" s="6"/>
      <c r="X9887" s="9"/>
      <c r="Y9887" s="9"/>
      <c r="Z9887" s="9"/>
      <c r="AA9887" s="8"/>
      <c r="AB9887" s="12"/>
      <c r="AC9887" s="11"/>
      <c r="AD9887" s="11"/>
      <c r="AE9887" s="11"/>
      <c r="AF9887" s="11"/>
      <c r="AG9887" s="11"/>
      <c r="AH9887" s="10"/>
      <c r="AI9887" s="7">
        <v>986122</v>
      </c>
      <c r="AK9887" s="1">
        <v>0.14240553</v>
      </c>
    </row>
    <row r="9888" spans="1:37" x14ac:dyDescent="0.25">
      <c r="A9888" s="6">
        <v>0.63002314814814808</v>
      </c>
      <c r="B9888">
        <v>0.28000000000000003</v>
      </c>
      <c r="C9888">
        <f>B9888+0.68</f>
        <v>0.96000000000000008</v>
      </c>
      <c r="D9888" s="5">
        <f>C9888/(0.2905*LN(C9888)+0.3655)</f>
        <v>2.7146157496557359</v>
      </c>
      <c r="E9888" s="5">
        <f>D9888*100</f>
        <v>271.46157496557362</v>
      </c>
      <c r="F9888">
        <v>97.726160484481397</v>
      </c>
      <c r="G9888" s="4">
        <f>75.6*1000/(287.05*(F9888+273))</f>
        <v>0.71041318137484155</v>
      </c>
      <c r="H9888" s="3">
        <f>SQRT(2*ABS(E9888)/G9888)</f>
        <v>27.644814147148654</v>
      </c>
      <c r="I9888" s="2">
        <f>(2/2*0.0254)^2*3.1416*H9888</f>
        <v>5.6031467372119975E-2</v>
      </c>
      <c r="K9888" s="6"/>
      <c r="X9888" s="9"/>
      <c r="Y9888" s="9"/>
      <c r="Z9888" s="9"/>
      <c r="AA9888" s="8"/>
      <c r="AB9888" s="12"/>
      <c r="AC9888" s="11"/>
      <c r="AD9888" s="11"/>
      <c r="AE9888" s="11"/>
      <c r="AF9888" s="11"/>
      <c r="AG9888" s="11"/>
      <c r="AH9888" s="10"/>
      <c r="AI9888" s="7">
        <v>1134074</v>
      </c>
      <c r="AK9888" s="1">
        <v>0.14171416000000001</v>
      </c>
    </row>
    <row r="9889" spans="1:37" x14ac:dyDescent="0.25">
      <c r="A9889" s="6">
        <v>0.63003472222222223</v>
      </c>
      <c r="B9889">
        <v>0.28000000000000003</v>
      </c>
      <c r="C9889">
        <f>B9889+0.68</f>
        <v>0.96000000000000008</v>
      </c>
      <c r="D9889" s="5">
        <f>C9889/(0.2905*LN(C9889)+0.3655)</f>
        <v>2.7146157496557359</v>
      </c>
      <c r="E9889" s="5">
        <f>D9889*100</f>
        <v>271.46157496557362</v>
      </c>
      <c r="F9889">
        <v>97.635190615364806</v>
      </c>
      <c r="G9889" s="4">
        <f>75.6*1000/(287.05*(F9889+273))</f>
        <v>0.71058754742470598</v>
      </c>
      <c r="H9889" s="3">
        <f>SQRT(2*ABS(E9889)/G9889)</f>
        <v>27.64142215639276</v>
      </c>
      <c r="I9889" s="2">
        <f>(2/2*0.0254)^2*3.1416*H9889</f>
        <v>5.6024592367703095E-2</v>
      </c>
      <c r="K9889" s="6"/>
      <c r="X9889" s="9"/>
      <c r="Y9889" s="9"/>
      <c r="Z9889" s="9"/>
      <c r="AA9889" s="8"/>
      <c r="AB9889" s="12"/>
      <c r="AC9889" s="11"/>
      <c r="AD9889" s="11"/>
      <c r="AE9889" s="11"/>
      <c r="AF9889" s="11"/>
      <c r="AG9889" s="11"/>
      <c r="AH9889" s="10"/>
      <c r="AI9889" s="7">
        <v>1281325.8</v>
      </c>
      <c r="AK9889" s="1">
        <v>0.14803195</v>
      </c>
    </row>
    <row r="9890" spans="1:37" x14ac:dyDescent="0.25">
      <c r="A9890" s="6">
        <v>0.63004629629629627</v>
      </c>
      <c r="B9890">
        <v>0.27</v>
      </c>
      <c r="C9890">
        <f>B9890+0.68</f>
        <v>0.95000000000000007</v>
      </c>
      <c r="D9890" s="5">
        <f>C9890/(0.2905*LN(C9890)+0.3655)</f>
        <v>2.7096460417130221</v>
      </c>
      <c r="E9890" s="5">
        <f>D9890*100</f>
        <v>270.9646041713022</v>
      </c>
      <c r="F9890">
        <v>97.527379208533105</v>
      </c>
      <c r="G9890" s="4">
        <f>75.6*1000/(287.05*(F9890+273))</f>
        <v>0.7107943052716662</v>
      </c>
      <c r="H9890" s="3">
        <f>SQRT(2*ABS(E9890)/G9890)</f>
        <v>27.612091862008587</v>
      </c>
      <c r="I9890" s="2">
        <f>(2/2*0.0254)^2*3.1416*H9890</f>
        <v>5.5965144710574573E-2</v>
      </c>
      <c r="K9890" s="6"/>
      <c r="X9890" s="9"/>
      <c r="Y9890" s="9"/>
      <c r="Z9890" s="9"/>
      <c r="AA9890" s="8"/>
      <c r="AB9890" s="12"/>
      <c r="AC9890" s="11"/>
      <c r="AD9890" s="11"/>
      <c r="AE9890" s="11"/>
      <c r="AF9890" s="11"/>
      <c r="AG9890" s="11"/>
      <c r="AH9890" s="10"/>
      <c r="AI9890" s="7">
        <v>1245056.6000000001</v>
      </c>
      <c r="AK9890" s="1">
        <v>0.15698825</v>
      </c>
    </row>
    <row r="9891" spans="1:37" x14ac:dyDescent="0.25">
      <c r="A9891" s="6">
        <v>0.63005787037037042</v>
      </c>
      <c r="B9891">
        <v>0.28999999999999998</v>
      </c>
      <c r="C9891">
        <f>B9891+0.68</f>
        <v>0.97</v>
      </c>
      <c r="D9891" s="5">
        <f>C9891/(0.2905*LN(C9891)+0.3655)</f>
        <v>2.7197410564993283</v>
      </c>
      <c r="E9891" s="5">
        <f>D9891*100</f>
        <v>271.97410564993282</v>
      </c>
      <c r="F9891">
        <v>97.436417316763098</v>
      </c>
      <c r="G9891" s="4">
        <f>75.6*1000/(287.05*(F9891+273))</f>
        <v>0.71096884317248921</v>
      </c>
      <c r="H9891" s="3">
        <f>SQRT(2*ABS(E9891)/G9891)</f>
        <v>27.660083828034846</v>
      </c>
      <c r="I9891" s="2">
        <f>(2/2*0.0254)^2*3.1416*H9891</f>
        <v>5.6062416490526165E-2</v>
      </c>
      <c r="K9891" s="6"/>
      <c r="X9891" s="9"/>
      <c r="Y9891" s="9"/>
      <c r="Z9891" s="9"/>
      <c r="AA9891" s="8"/>
      <c r="AB9891" s="12"/>
      <c r="AC9891" s="11"/>
      <c r="AD9891" s="11"/>
      <c r="AE9891" s="11"/>
      <c r="AF9891" s="11"/>
      <c r="AG9891" s="11"/>
      <c r="AH9891" s="10"/>
      <c r="AI9891" s="7">
        <v>1423869.4</v>
      </c>
      <c r="AK9891" s="1">
        <v>0.15599078999999999</v>
      </c>
    </row>
    <row r="9892" spans="1:37" x14ac:dyDescent="0.25">
      <c r="A9892" s="6">
        <v>0.63006944444444446</v>
      </c>
      <c r="B9892">
        <v>0.28000000000000003</v>
      </c>
      <c r="C9892">
        <f>B9892+0.68</f>
        <v>0.96000000000000008</v>
      </c>
      <c r="D9892" s="5">
        <f>C9892/(0.2905*LN(C9892)+0.3655)</f>
        <v>2.7146157496557359</v>
      </c>
      <c r="E9892" s="5">
        <f>D9892*100</f>
        <v>271.46157496557362</v>
      </c>
      <c r="F9892">
        <v>97.338721554909597</v>
      </c>
      <c r="G9892" s="4">
        <f>75.6*1000/(287.05*(F9892+273))</f>
        <v>0.71115639753487447</v>
      </c>
      <c r="H9892" s="3">
        <f>SQRT(2*ABS(E9892)/G9892)</f>
        <v>27.630364833627901</v>
      </c>
      <c r="I9892" s="2">
        <f>(2/2*0.0254)^2*3.1416*H9892</f>
        <v>5.6002181002720704E-2</v>
      </c>
      <c r="K9892" s="6"/>
      <c r="X9892" s="9"/>
      <c r="Y9892" s="9"/>
      <c r="Z9892" s="9"/>
      <c r="AA9892" s="8"/>
      <c r="AB9892" s="12"/>
      <c r="AC9892" s="11"/>
      <c r="AD9892" s="11"/>
      <c r="AE9892" s="11"/>
      <c r="AF9892" s="11"/>
      <c r="AG9892" s="11"/>
      <c r="AH9892" s="10"/>
      <c r="AI9892" s="7">
        <v>1255854.2</v>
      </c>
      <c r="AK9892" s="1">
        <v>0.16748157999999999</v>
      </c>
    </row>
    <row r="9893" spans="1:37" x14ac:dyDescent="0.25">
      <c r="A9893" s="6">
        <v>0.6300810185185185</v>
      </c>
      <c r="B9893">
        <v>0.3</v>
      </c>
      <c r="C9893">
        <f>B9893+0.68</f>
        <v>0.98</v>
      </c>
      <c r="D9893" s="5">
        <f>C9893/(0.2905*LN(C9893)+0.3655)</f>
        <v>2.7250145027674018</v>
      </c>
      <c r="E9893" s="5">
        <f>D9893*100</f>
        <v>272.50145027674017</v>
      </c>
      <c r="F9893">
        <v>97.254504425888101</v>
      </c>
      <c r="G9893" s="4">
        <f>75.6*1000/(287.05*(F9893+273))</f>
        <v>0.71131815532409715</v>
      </c>
      <c r="H9893" s="3">
        <f>SQRT(2*ABS(E9893)/G9893)</f>
        <v>27.680087589213219</v>
      </c>
      <c r="I9893" s="2">
        <f>(2/2*0.0254)^2*3.1416*H9893</f>
        <v>5.610296080693284E-2</v>
      </c>
      <c r="K9893" s="6"/>
      <c r="X9893" s="9"/>
      <c r="Y9893" s="9"/>
      <c r="Z9893" s="9"/>
      <c r="AA9893" s="8"/>
      <c r="AB9893" s="12"/>
      <c r="AC9893" s="11"/>
      <c r="AD9893" s="11"/>
      <c r="AE9893" s="11"/>
      <c r="AF9893" s="11"/>
      <c r="AG9893" s="11"/>
      <c r="AH9893" s="10"/>
      <c r="AI9893" s="7">
        <v>1196118.6000000001</v>
      </c>
      <c r="AK9893" s="1">
        <v>0.16458186</v>
      </c>
    </row>
    <row r="9894" spans="1:37" x14ac:dyDescent="0.25">
      <c r="A9894" s="6">
        <v>0.63009259259259254</v>
      </c>
      <c r="B9894">
        <v>0.24</v>
      </c>
      <c r="C9894">
        <f>B9894+0.68</f>
        <v>0.92</v>
      </c>
      <c r="D9894" s="5">
        <f>C9894/(0.2905*LN(C9894)+0.3655)</f>
        <v>2.6957523293421808</v>
      </c>
      <c r="E9894" s="5">
        <f>D9894*100</f>
        <v>269.57523293421809</v>
      </c>
      <c r="F9894">
        <v>97.143342558103797</v>
      </c>
      <c r="G9894" s="4">
        <f>75.6*1000/(287.05*(F9894+273))</f>
        <v>0.71153177919799493</v>
      </c>
      <c r="H9894" s="3">
        <f>SQRT(2*ABS(E9894)/G9894)</f>
        <v>27.52693399602617</v>
      </c>
      <c r="I9894" s="2">
        <f>(2/2*0.0254)^2*3.1416*H9894</f>
        <v>5.5792543796570407E-2</v>
      </c>
      <c r="K9894" s="6"/>
      <c r="X9894" s="9"/>
      <c r="Y9894" s="9"/>
      <c r="Z9894" s="9"/>
      <c r="AA9894" s="8"/>
      <c r="AB9894" s="12"/>
      <c r="AC9894" s="11"/>
      <c r="AD9894" s="11"/>
      <c r="AE9894" s="11"/>
      <c r="AF9894" s="11"/>
      <c r="AG9894" s="11"/>
      <c r="AH9894" s="10"/>
      <c r="AI9894" s="7">
        <v>1156917.8999999999</v>
      </c>
      <c r="AK9894" s="1">
        <v>0.16216802999999999</v>
      </c>
    </row>
    <row r="9895" spans="1:37" x14ac:dyDescent="0.25">
      <c r="A9895" s="6">
        <v>0.63010416666666669</v>
      </c>
      <c r="B9895">
        <v>0.31</v>
      </c>
      <c r="C9895">
        <f>B9895+0.68</f>
        <v>0.99</v>
      </c>
      <c r="D9895" s="5">
        <f>C9895/(0.2905*LN(C9895)+0.3655)</f>
        <v>2.7304290623909595</v>
      </c>
      <c r="E9895" s="5">
        <f>D9895*100</f>
        <v>273.04290623909594</v>
      </c>
      <c r="F9895">
        <v>97.062500943120796</v>
      </c>
      <c r="G9895" s="4">
        <f>75.6*1000/(287.05*(F9895+273))</f>
        <v>0.71168721612552888</v>
      </c>
      <c r="H9895" s="3">
        <f>SQRT(2*ABS(E9895)/G9895)</f>
        <v>27.700388772319862</v>
      </c>
      <c r="I9895" s="2">
        <f>(2/2*0.0254)^2*3.1416*H9895</f>
        <v>5.6144107948411189E-2</v>
      </c>
      <c r="K9895" s="6"/>
      <c r="X9895" s="9"/>
      <c r="Y9895" s="9"/>
      <c r="Z9895" s="9"/>
      <c r="AA9895" s="8"/>
      <c r="AB9895" s="12"/>
      <c r="AC9895" s="11"/>
      <c r="AD9895" s="11"/>
      <c r="AE9895" s="11"/>
      <c r="AF9895" s="11"/>
      <c r="AG9895" s="11"/>
      <c r="AH9895" s="10"/>
      <c r="AI9895" s="7">
        <v>1219872.8</v>
      </c>
      <c r="AK9895" s="1">
        <v>0.15856102999999999</v>
      </c>
    </row>
    <row r="9896" spans="1:37" x14ac:dyDescent="0.25">
      <c r="A9896" s="6">
        <v>0.63011574074074073</v>
      </c>
      <c r="B9896">
        <v>0.26</v>
      </c>
      <c r="C9896">
        <f>B9896+0.68</f>
        <v>0.94000000000000006</v>
      </c>
      <c r="D9896" s="5">
        <f>C9896/(0.2905*LN(C9896)+0.3655)</f>
        <v>2.7048398588920084</v>
      </c>
      <c r="E9896" s="5">
        <f>D9896*100</f>
        <v>270.48398588920082</v>
      </c>
      <c r="F9896">
        <v>97.029734271656807</v>
      </c>
      <c r="G9896" s="4">
        <f>75.6*1000/(287.05*(F9896+273))</f>
        <v>0.7117502370642157</v>
      </c>
      <c r="H9896" s="3">
        <f>SQRT(2*ABS(E9896)/G9896)</f>
        <v>27.569060497760947</v>
      </c>
      <c r="I9896" s="2">
        <f>(2/2*0.0254)^2*3.1416*H9896</f>
        <v>5.5877927250222496E-2</v>
      </c>
      <c r="K9896" s="6"/>
      <c r="X9896" s="9"/>
      <c r="Y9896" s="9"/>
      <c r="Z9896" s="9"/>
      <c r="AA9896" s="8"/>
      <c r="AB9896" s="12"/>
      <c r="AC9896" s="11"/>
      <c r="AD9896" s="11"/>
      <c r="AE9896" s="11"/>
      <c r="AF9896" s="11"/>
      <c r="AG9896" s="11"/>
      <c r="AH9896" s="10"/>
      <c r="AI9896" s="7">
        <v>1252301.2</v>
      </c>
      <c r="AK9896" s="1">
        <v>0.16314624</v>
      </c>
    </row>
    <row r="9897" spans="1:37" x14ac:dyDescent="0.25">
      <c r="A9897" s="6">
        <v>0.63012731481481488</v>
      </c>
      <c r="B9897">
        <v>0.28999999999999998</v>
      </c>
      <c r="C9897">
        <f>B9897+0.68</f>
        <v>0.97</v>
      </c>
      <c r="D9897" s="5">
        <f>C9897/(0.2905*LN(C9897)+0.3655)</f>
        <v>2.7197410564993283</v>
      </c>
      <c r="E9897" s="5">
        <f>D9897*100</f>
        <v>271.97410564993282</v>
      </c>
      <c r="F9897">
        <v>96.942160301390601</v>
      </c>
      <c r="G9897" s="4">
        <f>75.6*1000/(287.05*(F9897+273))</f>
        <v>0.71191872500851183</v>
      </c>
      <c r="H9897" s="3">
        <f>SQRT(2*ABS(E9897)/G9897)</f>
        <v>27.64162485221566</v>
      </c>
      <c r="I9897" s="2">
        <f>(2/2*0.0254)^2*3.1416*H9897</f>
        <v>5.6025003198621574E-2</v>
      </c>
      <c r="K9897" s="6"/>
      <c r="X9897" s="9"/>
      <c r="Y9897" s="9"/>
      <c r="Z9897" s="9"/>
      <c r="AA9897" s="8"/>
      <c r="AB9897" s="12"/>
      <c r="AC9897" s="11"/>
      <c r="AD9897" s="11"/>
      <c r="AE9897" s="11"/>
      <c r="AF9897" s="11"/>
      <c r="AG9897" s="11"/>
      <c r="AH9897" s="10"/>
      <c r="AI9897" s="7">
        <v>1046627.5</v>
      </c>
      <c r="AK9897" s="1">
        <v>0.1644195</v>
      </c>
    </row>
    <row r="9898" spans="1:37" x14ac:dyDescent="0.25">
      <c r="A9898" s="6">
        <v>0.63013888888888892</v>
      </c>
      <c r="B9898">
        <v>0.23</v>
      </c>
      <c r="C9898">
        <f>B9898+0.68</f>
        <v>0.91</v>
      </c>
      <c r="D9898" s="5">
        <f>C9898/(0.2905*LN(C9898)+0.3655)</f>
        <v>2.6914895144241178</v>
      </c>
      <c r="E9898" s="5">
        <f>D9898*100</f>
        <v>269.14895144241177</v>
      </c>
      <c r="F9898">
        <v>96.820909510036998</v>
      </c>
      <c r="G9898" s="4">
        <f>75.6*1000/(287.05*(F9898+273))</f>
        <v>0.71215213719956694</v>
      </c>
      <c r="H9898" s="3">
        <f>SQRT(2*ABS(E9898)/G9898)</f>
        <v>27.493178576825645</v>
      </c>
      <c r="I9898" s="2">
        <f>(2/2*0.0254)^2*3.1416*H9898</f>
        <v>5.5724127143106976E-2</v>
      </c>
      <c r="K9898" s="6"/>
      <c r="X9898" s="9"/>
      <c r="Y9898" s="9"/>
      <c r="Z9898" s="9"/>
      <c r="AA9898" s="8"/>
      <c r="AB9898" s="12"/>
      <c r="AC9898" s="11"/>
      <c r="AD9898" s="11"/>
      <c r="AE9898" s="11"/>
      <c r="AF9898" s="11"/>
      <c r="AG9898" s="11"/>
      <c r="AH9898" s="10"/>
      <c r="AI9898" s="7">
        <v>1130021.8999999999</v>
      </c>
      <c r="AK9898" s="1">
        <v>0.15545549</v>
      </c>
    </row>
    <row r="9899" spans="1:37" x14ac:dyDescent="0.25">
      <c r="A9899" s="6">
        <v>0.63015046296296295</v>
      </c>
      <c r="B9899">
        <v>0.28000000000000003</v>
      </c>
      <c r="C9899">
        <f>B9899+0.68</f>
        <v>0.96000000000000008</v>
      </c>
      <c r="D9899" s="5">
        <f>C9899/(0.2905*LN(C9899)+0.3655)</f>
        <v>2.7146157496557359</v>
      </c>
      <c r="E9899" s="5">
        <f>D9899*100</f>
        <v>271.46157496557362</v>
      </c>
      <c r="F9899">
        <v>96.743447045149395</v>
      </c>
      <c r="G9899" s="4">
        <f>75.6*1000/(287.05*(F9899+273))</f>
        <v>0.71230133540811746</v>
      </c>
      <c r="H9899" s="3">
        <f>SQRT(2*ABS(E9899)/G9899)</f>
        <v>27.608149675394355</v>
      </c>
      <c r="I9899" s="2">
        <f>(2/2*0.0254)^2*3.1416*H9899</f>
        <v>5.5957154550124427E-2</v>
      </c>
      <c r="K9899" s="6"/>
      <c r="X9899" s="9"/>
      <c r="Y9899" s="9"/>
      <c r="Z9899" s="9"/>
      <c r="AA9899" s="8"/>
      <c r="AB9899" s="12"/>
      <c r="AC9899" s="11"/>
      <c r="AD9899" s="11"/>
      <c r="AE9899" s="11"/>
      <c r="AF9899" s="11"/>
      <c r="AG9899" s="11"/>
      <c r="AH9899" s="10"/>
      <c r="AI9899" s="7">
        <v>1207042.1000000001</v>
      </c>
      <c r="AK9899" s="1">
        <v>0.15329709999999999</v>
      </c>
    </row>
    <row r="9900" spans="1:37" x14ac:dyDescent="0.25">
      <c r="A9900" s="6">
        <v>0.63016203703703699</v>
      </c>
      <c r="B9900">
        <v>0.28999999999999998</v>
      </c>
      <c r="C9900">
        <f>B9900+0.68</f>
        <v>0.97</v>
      </c>
      <c r="D9900" s="5">
        <f>C9900/(0.2905*LN(C9900)+0.3655)</f>
        <v>2.7197410564993283</v>
      </c>
      <c r="E9900" s="5">
        <f>D9900*100</f>
        <v>271.97410564993282</v>
      </c>
      <c r="F9900">
        <v>96.662619397091106</v>
      </c>
      <c r="G9900" s="4">
        <f>75.6*1000/(287.05*(F9900+273))</f>
        <v>0.71245708186077128</v>
      </c>
      <c r="H9900" s="3">
        <f>SQRT(2*ABS(E9900)/G9900)</f>
        <v>27.631179401712743</v>
      </c>
      <c r="I9900" s="2">
        <f>(2/2*0.0254)^2*3.1416*H9900</f>
        <v>5.6003831997544731E-2</v>
      </c>
      <c r="K9900" s="6"/>
      <c r="X9900" s="9"/>
      <c r="Y9900" s="9"/>
      <c r="Z9900" s="9"/>
      <c r="AA9900" s="8"/>
      <c r="AB9900" s="12"/>
      <c r="AC9900" s="11"/>
      <c r="AD9900" s="11"/>
      <c r="AE9900" s="11"/>
      <c r="AF9900" s="11"/>
      <c r="AG9900" s="11"/>
      <c r="AH9900" s="10"/>
      <c r="AI9900" s="7">
        <v>1086898.8</v>
      </c>
      <c r="AK9900" s="1">
        <v>0.15414166000000001</v>
      </c>
    </row>
    <row r="9901" spans="1:37" x14ac:dyDescent="0.25">
      <c r="A9901" s="6">
        <v>0.63017361111111114</v>
      </c>
      <c r="B9901">
        <v>0.26</v>
      </c>
      <c r="C9901">
        <f>B9901+0.68</f>
        <v>0.94000000000000006</v>
      </c>
      <c r="D9901" s="5">
        <f>C9901/(0.2905*LN(C9901)+0.3655)</f>
        <v>2.7048398588920084</v>
      </c>
      <c r="E9901" s="5">
        <f>D9901*100</f>
        <v>270.48398588920082</v>
      </c>
      <c r="F9901">
        <v>96.578426909010005</v>
      </c>
      <c r="G9901" s="4">
        <f>75.6*1000/(287.05*(F9901+273))</f>
        <v>0.71261938444665163</v>
      </c>
      <c r="H9901" s="3">
        <f>SQRT(2*ABS(E9901)/G9901)</f>
        <v>27.5522430437709</v>
      </c>
      <c r="I9901" s="2">
        <f>(2/2*0.0254)^2*3.1416*H9901</f>
        <v>5.5843841051649787E-2</v>
      </c>
      <c r="K9901" s="6"/>
      <c r="X9901" s="9"/>
      <c r="Y9901" s="9"/>
      <c r="Z9901" s="9"/>
      <c r="AA9901" s="8"/>
      <c r="AB9901" s="12"/>
      <c r="AC9901" s="11"/>
      <c r="AD9901" s="11"/>
      <c r="AE9901" s="11"/>
      <c r="AF9901" s="11"/>
      <c r="AG9901" s="11"/>
      <c r="AH9901" s="10"/>
      <c r="AI9901" s="7">
        <v>988615.6</v>
      </c>
      <c r="AK9901" s="1">
        <v>0.15089999000000001</v>
      </c>
    </row>
    <row r="9902" spans="1:37" x14ac:dyDescent="0.25">
      <c r="A9902" s="6">
        <v>0.63018518518518518</v>
      </c>
      <c r="B9902">
        <v>0.27</v>
      </c>
      <c r="C9902">
        <f>B9902+0.68</f>
        <v>0.95000000000000007</v>
      </c>
      <c r="D9902" s="5">
        <f>C9902/(0.2905*LN(C9902)+0.3655)</f>
        <v>2.7096460417130221</v>
      </c>
      <c r="E9902" s="5">
        <f>D9902*100</f>
        <v>270.9646041713022</v>
      </c>
      <c r="F9902">
        <v>96.477399923608004</v>
      </c>
      <c r="G9902" s="4">
        <f>75.6*1000/(287.05*(F9902+273))</f>
        <v>0.71281423746923034</v>
      </c>
      <c r="H9902" s="3">
        <f>SQRT(2*ABS(E9902)/G9902)</f>
        <v>27.572941323741741</v>
      </c>
      <c r="I9902" s="2">
        <f>(2/2*0.0254)^2*3.1416*H9902</f>
        <v>5.5885793042814276E-2</v>
      </c>
      <c r="K9902" s="6"/>
      <c r="X9902" s="9"/>
      <c r="Y9902" s="9"/>
      <c r="Z9902" s="9"/>
      <c r="AA9902" s="8"/>
      <c r="AB9902" s="12"/>
      <c r="AC9902" s="11"/>
      <c r="AD9902" s="11"/>
      <c r="AE9902" s="11"/>
      <c r="AF9902" s="11"/>
      <c r="AG9902" s="11"/>
      <c r="AH9902" s="10"/>
      <c r="AI9902" s="7">
        <v>906338.4</v>
      </c>
      <c r="AK9902" s="1">
        <v>0.14343142</v>
      </c>
    </row>
    <row r="9903" spans="1:37" x14ac:dyDescent="0.25">
      <c r="A9903" s="6">
        <v>0.63019675925925933</v>
      </c>
      <c r="B9903">
        <v>0.25</v>
      </c>
      <c r="C9903">
        <f>B9903+0.68</f>
        <v>0.93</v>
      </c>
      <c r="D9903" s="5">
        <f>C9903/(0.2905*LN(C9903)+0.3655)</f>
        <v>2.7002056306030857</v>
      </c>
      <c r="E9903" s="5">
        <f>D9903*100</f>
        <v>270.02056306030858</v>
      </c>
      <c r="F9903">
        <v>96.410051017639006</v>
      </c>
      <c r="G9903" s="4">
        <f>75.6*1000/(287.05*(F9903+273))</f>
        <v>0.71294419402812848</v>
      </c>
      <c r="H9903" s="3">
        <f>SQRT(2*ABS(E9903)/G9903)</f>
        <v>27.522358577268857</v>
      </c>
      <c r="I9903" s="2">
        <f>(2/2*0.0254)^2*3.1416*H9903</f>
        <v>5.5783270179267375E-2</v>
      </c>
      <c r="K9903" s="6"/>
      <c r="X9903" s="9"/>
      <c r="Y9903" s="9"/>
      <c r="Z9903" s="9"/>
      <c r="AA9903" s="8"/>
      <c r="AB9903" s="12"/>
      <c r="AC9903" s="11"/>
      <c r="AD9903" s="11"/>
      <c r="AE9903" s="11"/>
      <c r="AF9903" s="11"/>
      <c r="AG9903" s="11"/>
      <c r="AH9903" s="10"/>
      <c r="AI9903" s="7">
        <v>914629.1</v>
      </c>
      <c r="AK9903" s="1">
        <v>0.13008422</v>
      </c>
    </row>
    <row r="9904" spans="1:37" x14ac:dyDescent="0.25">
      <c r="A9904" s="6">
        <v>0.63020833333333337</v>
      </c>
      <c r="B9904">
        <v>0.25</v>
      </c>
      <c r="C9904">
        <f>B9904+0.68</f>
        <v>0.93</v>
      </c>
      <c r="D9904" s="5">
        <f>C9904/(0.2905*LN(C9904)+0.3655)</f>
        <v>2.7002056306030857</v>
      </c>
      <c r="E9904" s="5">
        <f>D9904*100</f>
        <v>270.02056306030858</v>
      </c>
      <c r="F9904">
        <v>96.322500323111001</v>
      </c>
      <c r="G9904" s="4">
        <f>75.6*1000/(287.05*(F9904+273))</f>
        <v>0.71311320284641677</v>
      </c>
      <c r="H9904" s="3">
        <f>SQRT(2*ABS(E9904)/G9904)</f>
        <v>27.519096965425184</v>
      </c>
      <c r="I9904" s="2">
        <f>(2/2*0.0254)^2*3.1416*H9904</f>
        <v>5.5776659431348193E-2</v>
      </c>
      <c r="K9904" s="6"/>
      <c r="X9904" s="9"/>
      <c r="Y9904" s="9"/>
      <c r="Z9904" s="9"/>
      <c r="AA9904" s="8"/>
      <c r="AB9904" s="12"/>
      <c r="AC9904" s="11"/>
      <c r="AD9904" s="11"/>
      <c r="AE9904" s="11"/>
      <c r="AF9904" s="11"/>
      <c r="AG9904" s="11"/>
      <c r="AH9904" s="10"/>
      <c r="AI9904" s="7">
        <v>928288.6</v>
      </c>
      <c r="AK9904" s="1">
        <v>0.12508285999999999</v>
      </c>
    </row>
    <row r="9905" spans="1:37" x14ac:dyDescent="0.25">
      <c r="A9905" s="6">
        <v>0.63021990740740741</v>
      </c>
      <c r="B9905">
        <v>0.24</v>
      </c>
      <c r="C9905">
        <f>B9905+0.68</f>
        <v>0.92</v>
      </c>
      <c r="D9905" s="5">
        <f>C9905/(0.2905*LN(C9905)+0.3655)</f>
        <v>2.6957523293421808</v>
      </c>
      <c r="E9905" s="5">
        <f>D9905*100</f>
        <v>269.57523293421809</v>
      </c>
      <c r="F9905">
        <v>96.218117203909699</v>
      </c>
      <c r="G9905" s="4">
        <f>75.6*1000/(287.05*(F9905+273))</f>
        <v>0.71331480991006924</v>
      </c>
      <c r="H9905" s="3">
        <f>SQRT(2*ABS(E9905)/G9905)</f>
        <v>27.492508747957551</v>
      </c>
      <c r="I9905" s="2">
        <f>(2/2*0.0254)^2*3.1416*H9905</f>
        <v>5.5722769510743529E-2</v>
      </c>
      <c r="K9905" s="6"/>
      <c r="X9905" s="9"/>
      <c r="Y9905" s="9"/>
      <c r="Z9905" s="9"/>
      <c r="AA9905" s="8"/>
      <c r="AB9905" s="12"/>
      <c r="AC9905" s="11"/>
      <c r="AD9905" s="11"/>
      <c r="AE9905" s="11"/>
      <c r="AF9905" s="11"/>
      <c r="AG9905" s="11"/>
      <c r="AH9905" s="10"/>
      <c r="AI9905" s="7">
        <v>951974.2</v>
      </c>
      <c r="AK9905" s="1">
        <v>0.12584285000000001</v>
      </c>
    </row>
    <row r="9906" spans="1:37" x14ac:dyDescent="0.25">
      <c r="A9906" s="6">
        <v>0.63023148148148145</v>
      </c>
      <c r="B9906">
        <v>0.27</v>
      </c>
      <c r="C9906">
        <f>B9906+0.68</f>
        <v>0.95000000000000007</v>
      </c>
      <c r="D9906" s="5">
        <f>C9906/(0.2905*LN(C9906)+0.3655)</f>
        <v>2.7096460417130221</v>
      </c>
      <c r="E9906" s="5">
        <f>D9906*100</f>
        <v>270.9646041713022</v>
      </c>
      <c r="F9906">
        <v>96.137307629574593</v>
      </c>
      <c r="G9906" s="4">
        <f>75.6*1000/(287.05*(F9906+273))</f>
        <v>0.71347096499102247</v>
      </c>
      <c r="H9906" s="3">
        <f>SQRT(2*ABS(E9906)/G9906)</f>
        <v>27.5602483907623</v>
      </c>
      <c r="I9906" s="2">
        <f>(2/2*0.0254)^2*3.1416*H9906</f>
        <v>5.586006656636526E-2</v>
      </c>
      <c r="K9906" s="6"/>
      <c r="X9906" s="9"/>
      <c r="Y9906" s="9"/>
      <c r="Z9906" s="9"/>
      <c r="AA9906" s="8"/>
      <c r="AB9906" s="12"/>
      <c r="AC9906" s="11"/>
      <c r="AD9906" s="11"/>
      <c r="AE9906" s="11"/>
      <c r="AF9906" s="11"/>
      <c r="AG9906" s="11"/>
      <c r="AH9906" s="10"/>
      <c r="AI9906" s="7">
        <v>872622.9</v>
      </c>
      <c r="AK9906" s="1">
        <v>0.12464524</v>
      </c>
    </row>
    <row r="9907" spans="1:37" x14ac:dyDescent="0.25">
      <c r="A9907" s="6">
        <v>0.63024305555555549</v>
      </c>
      <c r="B9907">
        <v>0.25</v>
      </c>
      <c r="C9907">
        <f>B9907+0.68</f>
        <v>0.93</v>
      </c>
      <c r="D9907" s="5">
        <f>C9907/(0.2905*LN(C9907)+0.3655)</f>
        <v>2.7002056306030857</v>
      </c>
      <c r="E9907" s="5">
        <f>D9907*100</f>
        <v>270.02056306030858</v>
      </c>
      <c r="F9907">
        <v>96.124758815724505</v>
      </c>
      <c r="G9907" s="4">
        <f>75.6*1000/(287.05*(F9907+273))</f>
        <v>0.71349522024378809</v>
      </c>
      <c r="H9907" s="3">
        <f>SQRT(2*ABS(E9907)/G9907)</f>
        <v>27.511728884281506</v>
      </c>
      <c r="I9907" s="2">
        <f>(2/2*0.0254)^2*3.1416*H9907</f>
        <v>5.5761725549137969E-2</v>
      </c>
      <c r="K9907" s="6"/>
      <c r="X9907" s="9"/>
      <c r="Y9907" s="9"/>
      <c r="Z9907" s="9"/>
      <c r="AA9907" s="8"/>
      <c r="AB9907" s="12"/>
      <c r="AC9907" s="11"/>
      <c r="AD9907" s="11"/>
      <c r="AE9907" s="11"/>
      <c r="AF9907" s="11"/>
      <c r="AG9907" s="11"/>
      <c r="AH9907" s="10"/>
      <c r="AI9907" s="7">
        <v>764519.5</v>
      </c>
      <c r="AK9907" s="1">
        <v>0.12079092</v>
      </c>
    </row>
    <row r="9908" spans="1:37" x14ac:dyDescent="0.25">
      <c r="A9908" s="6">
        <v>0.63025462962962964</v>
      </c>
      <c r="B9908">
        <v>0.28999999999999998</v>
      </c>
      <c r="C9908">
        <f>B9908+0.68</f>
        <v>0.97</v>
      </c>
      <c r="D9908" s="5">
        <f>C9908/(0.2905*LN(C9908)+0.3655)</f>
        <v>2.7197410564993283</v>
      </c>
      <c r="E9908" s="5">
        <f>D9908*100</f>
        <v>271.97410564993282</v>
      </c>
      <c r="F9908">
        <v>96.043952420270998</v>
      </c>
      <c r="G9908" s="4">
        <f>75.6*1000/(287.05*(F9908+273))</f>
        <v>0.71365144818504844</v>
      </c>
      <c r="H9908" s="3">
        <f>SQRT(2*ABS(E9908)/G9908)</f>
        <v>27.608047962862784</v>
      </c>
      <c r="I9908" s="2">
        <f>(2/2*0.0254)^2*3.1416*H9908</f>
        <v>5.5956948395640492E-2</v>
      </c>
      <c r="K9908" s="6"/>
      <c r="X9908" s="9"/>
      <c r="Y9908" s="9"/>
      <c r="Z9908" s="9"/>
      <c r="AA9908" s="8"/>
      <c r="AB9908" s="12"/>
      <c r="AC9908" s="11"/>
      <c r="AD9908" s="11"/>
      <c r="AE9908" s="11"/>
      <c r="AF9908" s="11"/>
      <c r="AG9908" s="11"/>
      <c r="AH9908" s="10"/>
      <c r="AI9908" s="7">
        <v>669454.9</v>
      </c>
      <c r="AK9908" s="1">
        <v>0.10884679</v>
      </c>
    </row>
    <row r="9909" spans="1:37" x14ac:dyDescent="0.25">
      <c r="A9909" s="6">
        <v>0.63026620370370368</v>
      </c>
      <c r="B9909">
        <v>0.24</v>
      </c>
      <c r="C9909">
        <f>B9909+0.68</f>
        <v>0.92</v>
      </c>
      <c r="D9909" s="5">
        <f>C9909/(0.2905*LN(C9909)+0.3655)</f>
        <v>2.6957523293421808</v>
      </c>
      <c r="E9909" s="5">
        <f>D9909*100</f>
        <v>269.57523293421809</v>
      </c>
      <c r="F9909">
        <v>95.969882301242606</v>
      </c>
      <c r="G9909" s="4">
        <f>75.6*1000/(287.05*(F9909+273))</f>
        <v>0.71379471258208316</v>
      </c>
      <c r="H9909" s="3">
        <f>SQRT(2*ABS(E9909)/G9909)</f>
        <v>27.483265231199141</v>
      </c>
      <c r="I9909" s="2">
        <f>(2/2*0.0254)^2*3.1416*H9909</f>
        <v>5.5704034430634271E-2</v>
      </c>
      <c r="K9909" s="6"/>
      <c r="X9909" s="9"/>
      <c r="Y9909" s="9"/>
      <c r="Z9909" s="9"/>
      <c r="AA9909" s="8"/>
      <c r="AB9909" s="12"/>
      <c r="AC9909" s="11"/>
      <c r="AD9909" s="11"/>
      <c r="AE9909" s="11"/>
      <c r="AF9909" s="11"/>
      <c r="AG9909" s="11"/>
      <c r="AH9909" s="10"/>
      <c r="AI9909" s="7">
        <v>668646.69999999995</v>
      </c>
      <c r="AK9909" s="1">
        <v>9.9694779999999997E-2</v>
      </c>
    </row>
    <row r="9910" spans="1:37" x14ac:dyDescent="0.25">
      <c r="A9910" s="6">
        <v>0.63027777777777783</v>
      </c>
      <c r="B9910">
        <v>0.26</v>
      </c>
      <c r="C9910">
        <f>B9910+0.68</f>
        <v>0.94000000000000006</v>
      </c>
      <c r="D9910" s="5">
        <f>C9910/(0.2905*LN(C9910)+0.3655)</f>
        <v>2.7048398588920084</v>
      </c>
      <c r="E9910" s="5">
        <f>D9910*100</f>
        <v>270.48398588920082</v>
      </c>
      <c r="F9910">
        <v>95.868881297739804</v>
      </c>
      <c r="G9910" s="4">
        <f>75.6*1000/(287.05*(F9910+273))</f>
        <v>0.71399015867667404</v>
      </c>
      <c r="H9910" s="3">
        <f>SQRT(2*ABS(E9910)/G9910)</f>
        <v>27.525781859991191</v>
      </c>
      <c r="I9910" s="2">
        <f>(2/2*0.0254)^2*3.1416*H9910</f>
        <v>5.5790208607326287E-2</v>
      </c>
      <c r="K9910" s="6"/>
      <c r="X9910" s="9"/>
      <c r="Y9910" s="9"/>
      <c r="Z9910" s="9"/>
      <c r="AA9910" s="8"/>
      <c r="AB9910" s="12"/>
      <c r="AC9910" s="11"/>
      <c r="AD9910" s="11"/>
      <c r="AE9910" s="11"/>
      <c r="AF9910" s="11"/>
      <c r="AG9910" s="11"/>
      <c r="AH9910" s="10"/>
      <c r="AI9910" s="7">
        <v>645883.4</v>
      </c>
      <c r="AK9910" s="1">
        <v>9.7476460000000001E-2</v>
      </c>
    </row>
    <row r="9911" spans="1:37" x14ac:dyDescent="0.25">
      <c r="A9911" s="6">
        <v>0.63028935185185186</v>
      </c>
      <c r="B9911">
        <v>0.31</v>
      </c>
      <c r="C9911">
        <f>B9911+0.68</f>
        <v>0.99</v>
      </c>
      <c r="D9911" s="5">
        <f>C9911/(0.2905*LN(C9911)+0.3655)</f>
        <v>2.7304290623909595</v>
      </c>
      <c r="E9911" s="5">
        <f>D9911*100</f>
        <v>273.04290623909594</v>
      </c>
      <c r="F9911">
        <v>95.798183131149599</v>
      </c>
      <c r="G9911" s="4">
        <f>75.6*1000/(287.05*(F9911+273))</f>
        <v>0.71412702972835163</v>
      </c>
      <c r="H9911" s="3">
        <f>SQRT(2*ABS(E9911)/G9911)</f>
        <v>27.653029124594962</v>
      </c>
      <c r="I9911" s="2">
        <f>(2/2*0.0254)^2*3.1416*H9911</f>
        <v>5.6048117773106407E-2</v>
      </c>
      <c r="K9911" s="6"/>
      <c r="X9911" s="9"/>
      <c r="Y9911" s="9"/>
      <c r="Z9911" s="9"/>
      <c r="AA9911" s="8"/>
      <c r="AB9911" s="12"/>
      <c r="AC9911" s="11"/>
      <c r="AD9911" s="11"/>
      <c r="AE9911" s="11"/>
      <c r="AF9911" s="11"/>
      <c r="AG9911" s="11"/>
      <c r="AH9911" s="10"/>
      <c r="AI9911" s="7">
        <v>614686.9</v>
      </c>
      <c r="AK9911" s="1">
        <v>9.6090880000000004E-2</v>
      </c>
    </row>
    <row r="9912" spans="1:37" x14ac:dyDescent="0.25">
      <c r="A9912" s="6">
        <v>0.6303009259259259</v>
      </c>
      <c r="B9912">
        <v>0.26</v>
      </c>
      <c r="C9912">
        <f>B9912+0.68</f>
        <v>0.94000000000000006</v>
      </c>
      <c r="D9912" s="5">
        <f>C9912/(0.2905*LN(C9912)+0.3655)</f>
        <v>2.7048398588920084</v>
      </c>
      <c r="E9912" s="5">
        <f>D9912*100</f>
        <v>270.48398588920082</v>
      </c>
      <c r="F9912">
        <v>95.720754195027794</v>
      </c>
      <c r="G9912" s="4">
        <f>75.6*1000/(287.05*(F9912+273))</f>
        <v>0.71427699171323733</v>
      </c>
      <c r="H9912" s="3">
        <f>SQRT(2*ABS(E9912)/G9912)</f>
        <v>27.520254525023788</v>
      </c>
      <c r="I9912" s="2">
        <f>(2/2*0.0254)^2*3.1416*H9912</f>
        <v>5.5779005613259026E-2</v>
      </c>
      <c r="K9912" s="6"/>
      <c r="X9912" s="9"/>
      <c r="Y9912" s="9"/>
      <c r="Z9912" s="9"/>
      <c r="AA9912" s="8"/>
      <c r="AB9912" s="12"/>
      <c r="AC9912" s="11"/>
      <c r="AD9912" s="11"/>
      <c r="AE9912" s="11"/>
      <c r="AF9912" s="11"/>
      <c r="AG9912" s="11"/>
      <c r="AH9912" s="10"/>
      <c r="AI9912" s="7">
        <v>622731.4</v>
      </c>
      <c r="AK9912" s="1">
        <v>8.9728970000000005E-2</v>
      </c>
    </row>
    <row r="9913" spans="1:37" x14ac:dyDescent="0.25">
      <c r="A9913" s="6">
        <v>0.63031249999999994</v>
      </c>
      <c r="B9913">
        <v>0.23</v>
      </c>
      <c r="C9913">
        <f>B9913+0.68</f>
        <v>0.91</v>
      </c>
      <c r="D9913" s="5">
        <f>C9913/(0.2905*LN(C9913)+0.3655)</f>
        <v>2.6914895144241178</v>
      </c>
      <c r="E9913" s="5">
        <f>D9913*100</f>
        <v>269.14895144241177</v>
      </c>
      <c r="F9913">
        <v>95.619763673292894</v>
      </c>
      <c r="G9913" s="4">
        <f>75.6*1000/(287.05*(F9913+273))</f>
        <v>0.71447268172545353</v>
      </c>
      <c r="H9913" s="3">
        <f>SQRT(2*ABS(E9913)/G9913)</f>
        <v>27.448494550072979</v>
      </c>
      <c r="I9913" s="2">
        <f>(2/2*0.0254)^2*3.1416*H9913</f>
        <v>5.5633560009115041E-2</v>
      </c>
      <c r="K9913" s="6"/>
      <c r="X9913" s="9"/>
      <c r="Y9913" s="9"/>
      <c r="Z9913" s="9"/>
      <c r="AA9913" s="8"/>
      <c r="AB9913" s="12"/>
      <c r="AC9913" s="11"/>
      <c r="AD9913" s="11"/>
      <c r="AE9913" s="11"/>
      <c r="AF9913" s="11"/>
      <c r="AG9913" s="11"/>
      <c r="AH9913" s="10"/>
      <c r="AI9913" s="7">
        <v>576130.30000000005</v>
      </c>
      <c r="AK9913" s="1">
        <v>8.7434170000000005E-2</v>
      </c>
    </row>
    <row r="9914" spans="1:37" x14ac:dyDescent="0.25">
      <c r="A9914" s="6">
        <v>0.63032407407407409</v>
      </c>
      <c r="B9914">
        <v>0.3</v>
      </c>
      <c r="C9914">
        <f>B9914+0.68</f>
        <v>0.98</v>
      </c>
      <c r="D9914" s="5">
        <f>C9914/(0.2905*LN(C9914)+0.3655)</f>
        <v>2.7250145027674018</v>
      </c>
      <c r="E9914" s="5">
        <f>D9914*100</f>
        <v>272.50145027674017</v>
      </c>
      <c r="F9914">
        <v>95.600488090252398</v>
      </c>
      <c r="G9914" s="4">
        <f>75.6*1000/(287.05*(F9914+273))</f>
        <v>0.71451004433877541</v>
      </c>
      <c r="H9914" s="3">
        <f>SQRT(2*ABS(E9914)/G9914)</f>
        <v>27.618191565924874</v>
      </c>
      <c r="I9914" s="2">
        <f>(2/2*0.0254)^2*3.1416*H9914</f>
        <v>5.5977507801863439E-2</v>
      </c>
      <c r="K9914" s="6"/>
      <c r="X9914" s="9"/>
      <c r="Y9914" s="9"/>
      <c r="Z9914" s="9"/>
      <c r="AA9914" s="8"/>
      <c r="AB9914" s="12"/>
      <c r="AC9914" s="11"/>
      <c r="AD9914" s="11"/>
      <c r="AE9914" s="11"/>
      <c r="AF9914" s="11"/>
      <c r="AG9914" s="11"/>
      <c r="AH9914" s="10"/>
      <c r="AI9914" s="7">
        <v>577833.80000000005</v>
      </c>
      <c r="AK9914" s="1">
        <v>8.6461090000000004E-2</v>
      </c>
    </row>
    <row r="9915" spans="1:37" x14ac:dyDescent="0.25">
      <c r="A9915" s="6">
        <v>0.63033564814814813</v>
      </c>
      <c r="B9915">
        <v>0.28999999999999998</v>
      </c>
      <c r="C9915">
        <f>B9915+0.68</f>
        <v>0.97</v>
      </c>
      <c r="D9915" s="5">
        <f>C9915/(0.2905*LN(C9915)+0.3655)</f>
        <v>2.7197410564993283</v>
      </c>
      <c r="E9915" s="5">
        <f>D9915*100</f>
        <v>271.97410564993282</v>
      </c>
      <c r="F9915">
        <v>95.468285804220898</v>
      </c>
      <c r="G9915" s="4">
        <f>75.6*1000/(287.05*(F9915+273))</f>
        <v>0.71476640252452239</v>
      </c>
      <c r="H9915" s="3">
        <f>SQRT(2*ABS(E9915)/G9915)</f>
        <v>27.586506850873832</v>
      </c>
      <c r="I9915" s="2">
        <f>(2/2*0.0254)^2*3.1416*H9915</f>
        <v>5.5913288123332502E-2</v>
      </c>
      <c r="K9915" s="6"/>
      <c r="X9915" s="9"/>
      <c r="Y9915" s="9"/>
      <c r="Z9915" s="9"/>
      <c r="AA9915" s="8"/>
      <c r="AB9915" s="12"/>
      <c r="AC9915" s="11"/>
      <c r="AD9915" s="11"/>
      <c r="AE9915" s="11"/>
      <c r="AF9915" s="11"/>
      <c r="AG9915" s="11"/>
      <c r="AH9915" s="10"/>
      <c r="AI9915" s="7">
        <v>551905.5</v>
      </c>
      <c r="AK9915" s="1">
        <v>8.041239E-2</v>
      </c>
    </row>
    <row r="9916" spans="1:37" x14ac:dyDescent="0.25">
      <c r="A9916" s="6">
        <v>0.63034722222222228</v>
      </c>
      <c r="B9916">
        <v>0.25</v>
      </c>
      <c r="C9916">
        <f>B9916+0.68</f>
        <v>0.93</v>
      </c>
      <c r="D9916" s="5">
        <f>C9916/(0.2905*LN(C9916)+0.3655)</f>
        <v>2.7002056306030857</v>
      </c>
      <c r="E9916" s="5">
        <f>D9916*100</f>
        <v>270.02056306030858</v>
      </c>
      <c r="F9916">
        <v>95.462475635730797</v>
      </c>
      <c r="G9916" s="4">
        <f>75.6*1000/(287.05*(F9916+273))</f>
        <v>0.7147776734503406</v>
      </c>
      <c r="H9916" s="3">
        <f>SQRT(2*ABS(E9916)/G9916)</f>
        <v>27.487037049039234</v>
      </c>
      <c r="I9916" s="2">
        <f>(2/2*0.0254)^2*3.1416*H9916</f>
        <v>5.5711679281748687E-2</v>
      </c>
      <c r="K9916" s="6"/>
      <c r="X9916" s="9"/>
      <c r="Y9916" s="9"/>
      <c r="Z9916" s="9"/>
      <c r="AA9916" s="8"/>
      <c r="AB9916" s="12"/>
      <c r="AC9916" s="11"/>
      <c r="AD9916" s="11"/>
      <c r="AE9916" s="11"/>
      <c r="AF9916" s="11"/>
      <c r="AG9916" s="11"/>
      <c r="AH9916" s="10"/>
      <c r="AI9916" s="7">
        <v>504031</v>
      </c>
      <c r="AK9916" s="1">
        <v>8.0736189999999999E-2</v>
      </c>
    </row>
    <row r="9917" spans="1:37" x14ac:dyDescent="0.25">
      <c r="A9917" s="6">
        <v>0.63035879629629632</v>
      </c>
      <c r="B9917">
        <v>0.28999999999999998</v>
      </c>
      <c r="C9917">
        <f>B9917+0.68</f>
        <v>0.97</v>
      </c>
      <c r="D9917" s="5">
        <f>C9917/(0.2905*LN(C9917)+0.3655)</f>
        <v>2.7197410564993283</v>
      </c>
      <c r="E9917" s="5">
        <f>D9917*100</f>
        <v>271.97410564993282</v>
      </c>
      <c r="F9917">
        <v>95.385057451506995</v>
      </c>
      <c r="G9917" s="4">
        <f>75.6*1000/(287.05*(F9917+273))</f>
        <v>0.71492788798397311</v>
      </c>
      <c r="H9917" s="3">
        <f>SQRT(2*ABS(E9917)/G9917)</f>
        <v>27.58339110214127</v>
      </c>
      <c r="I9917" s="2">
        <f>(2/2*0.0254)^2*3.1416*H9917</f>
        <v>5.590697301582196E-2</v>
      </c>
      <c r="K9917" s="6"/>
      <c r="X9917" s="9"/>
      <c r="Y9917" s="9"/>
      <c r="Z9917" s="9"/>
      <c r="AA9917" s="8"/>
      <c r="AB9917" s="12"/>
      <c r="AC9917" s="11"/>
      <c r="AD9917" s="11"/>
      <c r="AE9917" s="11"/>
      <c r="AF9917" s="11"/>
      <c r="AG9917" s="11"/>
      <c r="AH9917" s="10"/>
      <c r="AI9917" s="7">
        <v>399234.2</v>
      </c>
      <c r="AK9917" s="1">
        <v>7.3460230000000001E-2</v>
      </c>
    </row>
    <row r="9918" spans="1:37" x14ac:dyDescent="0.25">
      <c r="A9918" s="6">
        <v>0.63037037037037036</v>
      </c>
      <c r="B9918">
        <v>0.21</v>
      </c>
      <c r="C9918">
        <f>B9918+0.68</f>
        <v>0.89</v>
      </c>
      <c r="D9918" s="5">
        <f>C9918/(0.2905*LN(C9918)+0.3655)</f>
        <v>2.6835768077843052</v>
      </c>
      <c r="E9918" s="5">
        <f>D9918*100</f>
        <v>268.35768077843051</v>
      </c>
      <c r="F9918">
        <v>95.3076417286333</v>
      </c>
      <c r="G9918" s="4">
        <f>75.6*1000/(287.05*(F9918+273))</f>
        <v>0.71507816088895848</v>
      </c>
      <c r="H9918" s="3">
        <f>SQRT(2*ABS(E9918)/G9918)</f>
        <v>27.396510839854106</v>
      </c>
      <c r="I9918" s="2">
        <f>(2/2*0.0254)^2*3.1416*H9918</f>
        <v>5.5528197623695964E-2</v>
      </c>
      <c r="K9918" s="6"/>
      <c r="X9918" s="9"/>
      <c r="Y9918" s="9"/>
      <c r="Z9918" s="9"/>
      <c r="AA9918" s="8"/>
      <c r="AB9918" s="12"/>
      <c r="AC9918" s="11"/>
      <c r="AD9918" s="11"/>
      <c r="AE9918" s="11"/>
      <c r="AF9918" s="11"/>
      <c r="AG9918" s="11"/>
      <c r="AH9918" s="10"/>
      <c r="AI9918" s="7">
        <v>371132</v>
      </c>
      <c r="AK9918" s="1">
        <v>6.4095970000000002E-2</v>
      </c>
    </row>
    <row r="9919" spans="1:37" x14ac:dyDescent="0.25">
      <c r="A9919" s="6">
        <v>0.6303819444444444</v>
      </c>
      <c r="B9919">
        <v>0.26</v>
      </c>
      <c r="C9919">
        <f>B9919+0.68</f>
        <v>0.94000000000000006</v>
      </c>
      <c r="D9919" s="5">
        <f>C9919/(0.2905*LN(C9919)+0.3655)</f>
        <v>2.7048398588920084</v>
      </c>
      <c r="E9919" s="5">
        <f>D9919*100</f>
        <v>270.48398588920082</v>
      </c>
      <c r="F9919">
        <v>95.226862721465196</v>
      </c>
      <c r="G9919" s="4">
        <f>75.6*1000/(287.05*(F9919+273))</f>
        <v>0.71523502968298747</v>
      </c>
      <c r="H9919" s="3">
        <f>SQRT(2*ABS(E9919)/G9919)</f>
        <v>27.501817030670928</v>
      </c>
      <c r="I9919" s="2">
        <f>(2/2*0.0254)^2*3.1416*H9919</f>
        <v>5.5741635860734849E-2</v>
      </c>
      <c r="K9919" s="6"/>
      <c r="X9919" s="9"/>
      <c r="Y9919" s="9"/>
      <c r="Z9919" s="9"/>
      <c r="AA9919" s="8"/>
      <c r="AB9919" s="12"/>
      <c r="AC9919" s="11"/>
      <c r="AD9919" s="11"/>
      <c r="AE9919" s="11"/>
      <c r="AF9919" s="11"/>
      <c r="AG9919" s="11"/>
      <c r="AH9919" s="10"/>
      <c r="AI9919" s="7">
        <v>345214.2</v>
      </c>
      <c r="AK9919" s="1">
        <v>5.9606329999999999E-2</v>
      </c>
    </row>
    <row r="9920" spans="1:37" x14ac:dyDescent="0.25">
      <c r="A9920" s="6">
        <v>0.63039351851851855</v>
      </c>
      <c r="B9920">
        <v>0.28000000000000003</v>
      </c>
      <c r="C9920">
        <f>B9920+0.68</f>
        <v>0.96000000000000008</v>
      </c>
      <c r="D9920" s="5">
        <f>C9920/(0.2905*LN(C9920)+0.3655)</f>
        <v>2.7146157496557359</v>
      </c>
      <c r="E9920" s="5">
        <f>D9920*100</f>
        <v>271.46157496557362</v>
      </c>
      <c r="F9920">
        <v>95.156183276253302</v>
      </c>
      <c r="G9920" s="4">
        <f>75.6*1000/(287.05*(F9920+273))</f>
        <v>0.71537234209926759</v>
      </c>
      <c r="H9920" s="3">
        <f>SQRT(2*ABS(E9920)/G9920)</f>
        <v>27.548826721490972</v>
      </c>
      <c r="I9920" s="2">
        <f>(2/2*0.0254)^2*3.1416*H9920</f>
        <v>5.5836916731256757E-2</v>
      </c>
      <c r="K9920" s="6"/>
      <c r="X9920" s="9"/>
      <c r="Y9920" s="9"/>
      <c r="Z9920" s="9"/>
      <c r="AA9920" s="8"/>
      <c r="AB9920" s="12"/>
      <c r="AC9920" s="11"/>
      <c r="AD9920" s="11"/>
      <c r="AE9920" s="11"/>
      <c r="AF9920" s="11"/>
      <c r="AG9920" s="11"/>
      <c r="AH9920" s="10"/>
      <c r="AI9920" s="7">
        <v>258448.9</v>
      </c>
      <c r="AK9920" s="1">
        <v>5.249496E-2</v>
      </c>
    </row>
    <row r="9921" spans="1:37" x14ac:dyDescent="0.25">
      <c r="A9921" s="6">
        <v>0.63040509259259259</v>
      </c>
      <c r="B9921">
        <v>0.27</v>
      </c>
      <c r="C9921">
        <f>B9921+0.68</f>
        <v>0.95000000000000007</v>
      </c>
      <c r="D9921" s="5">
        <f>C9921/(0.2905*LN(C9921)+0.3655)</f>
        <v>2.7096460417130221</v>
      </c>
      <c r="E9921" s="5">
        <f>D9921*100</f>
        <v>270.9646041713022</v>
      </c>
      <c r="F9921">
        <v>95.065312692946904</v>
      </c>
      <c r="G9921" s="4">
        <f>75.6*1000/(287.05*(F9921+273))</f>
        <v>0.71554895831320031</v>
      </c>
      <c r="H9921" s="3">
        <f>SQRT(2*ABS(E9921)/G9921)</f>
        <v>27.520201060147674</v>
      </c>
      <c r="I9921" s="2">
        <f>(2/2*0.0254)^2*3.1416*H9921</f>
        <v>5.5778897248795242E-2</v>
      </c>
      <c r="K9921" s="6"/>
      <c r="X9921" s="9"/>
      <c r="Y9921" s="9"/>
      <c r="Z9921" s="9"/>
      <c r="AA9921" s="8"/>
      <c r="AB9921" s="12"/>
      <c r="AC9921" s="11"/>
      <c r="AD9921" s="11"/>
      <c r="AE9921" s="11"/>
      <c r="AF9921" s="11"/>
      <c r="AG9921" s="11"/>
      <c r="AH9921" s="10"/>
      <c r="AI9921" s="7">
        <v>211233.5</v>
      </c>
      <c r="AK9921" s="1">
        <v>4.9116720000000003E-2</v>
      </c>
    </row>
    <row r="9922" spans="1:37" x14ac:dyDescent="0.25">
      <c r="A9922" s="6">
        <v>0.63041666666666674</v>
      </c>
      <c r="B9922">
        <v>0.31</v>
      </c>
      <c r="C9922">
        <f>B9922+0.68</f>
        <v>0.99</v>
      </c>
      <c r="D9922" s="5">
        <f>C9922/(0.2905*LN(C9922)+0.3655)</f>
        <v>2.7304290623909595</v>
      </c>
      <c r="E9922" s="5">
        <f>D9922*100</f>
        <v>273.04290623909594</v>
      </c>
      <c r="F9922">
        <v>95.001368737106802</v>
      </c>
      <c r="G9922" s="4">
        <f>75.6*1000/(287.05*(F9922+273))</f>
        <v>0.71567329217410103</v>
      </c>
      <c r="H9922" s="3">
        <f>SQRT(2*ABS(E9922)/G9922)</f>
        <v>27.623139814927939</v>
      </c>
      <c r="I9922" s="2">
        <f>(2/2*0.0254)^2*3.1416*H9922</f>
        <v>5.598753708442937E-2</v>
      </c>
      <c r="K9922" s="6"/>
      <c r="X9922" s="9"/>
      <c r="Y9922" s="9"/>
      <c r="Z9922" s="9"/>
      <c r="AA9922" s="8"/>
      <c r="AB9922" s="12"/>
      <c r="AC9922" s="11"/>
      <c r="AD9922" s="11"/>
      <c r="AE9922" s="11"/>
      <c r="AF9922" s="11"/>
      <c r="AG9922" s="11"/>
      <c r="AH9922" s="10"/>
      <c r="AI9922" s="7">
        <v>181728.7</v>
      </c>
      <c r="AK9922" s="1">
        <v>4.4813270000000002E-2</v>
      </c>
    </row>
    <row r="9923" spans="1:37" x14ac:dyDescent="0.25">
      <c r="A9923" s="6">
        <v>0.63042824074074078</v>
      </c>
      <c r="B9923">
        <v>0.25</v>
      </c>
      <c r="C9923">
        <f>B9923+0.68</f>
        <v>0.93</v>
      </c>
      <c r="D9923" s="5">
        <f>C9923/(0.2905*LN(C9923)+0.3655)</f>
        <v>2.7002056306030857</v>
      </c>
      <c r="E9923" s="5">
        <f>D9923*100</f>
        <v>270.02056306030858</v>
      </c>
      <c r="F9923">
        <v>94.927330435880407</v>
      </c>
      <c r="G9923" s="4">
        <f>75.6*1000/(287.05*(F9923+273))</f>
        <v>0.7158173076641241</v>
      </c>
      <c r="H9923" s="3">
        <f>SQRT(2*ABS(E9923)/G9923)</f>
        <v>27.467069071656304</v>
      </c>
      <c r="I9923" s="2">
        <f>(2/2*0.0254)^2*3.1416*H9923</f>
        <v>5.5671207493178741E-2</v>
      </c>
      <c r="K9923" s="6"/>
      <c r="X9923" s="9"/>
      <c r="Y9923" s="9"/>
      <c r="Z9923" s="9"/>
      <c r="AA9923" s="8"/>
      <c r="AB9923" s="12"/>
      <c r="AC9923" s="11"/>
      <c r="AD9923" s="11"/>
      <c r="AE9923" s="11"/>
      <c r="AF9923" s="11"/>
      <c r="AG9923" s="11"/>
      <c r="AH9923" s="10"/>
      <c r="AI9923" s="7">
        <v>161543</v>
      </c>
      <c r="AK9923" s="1">
        <v>4.3026759999999997E-2</v>
      </c>
    </row>
    <row r="9924" spans="1:37" x14ac:dyDescent="0.25">
      <c r="A9924" s="6">
        <v>0.63043981481481481</v>
      </c>
      <c r="B9924">
        <v>0.28999999999999998</v>
      </c>
      <c r="C9924">
        <f>B9924+0.68</f>
        <v>0.97</v>
      </c>
      <c r="D9924" s="5">
        <f>C9924/(0.2905*LN(C9924)+0.3655)</f>
        <v>2.7197410564993283</v>
      </c>
      <c r="E9924" s="5">
        <f>D9924*100</f>
        <v>271.97410564993282</v>
      </c>
      <c r="F9924">
        <v>94.928255226784103</v>
      </c>
      <c r="G9924" s="4">
        <f>75.6*1000/(287.05*(F9924+273))</f>
        <v>0.71581550845102915</v>
      </c>
      <c r="H9924" s="3">
        <f>SQRT(2*ABS(E9924)/G9924)</f>
        <v>27.566283916768104</v>
      </c>
      <c r="I9924" s="2">
        <f>(2/2*0.0254)^2*3.1416*H9924</f>
        <v>5.5872299579641009E-2</v>
      </c>
      <c r="K9924" s="6"/>
      <c r="X9924" s="9"/>
      <c r="Y9924" s="9"/>
      <c r="Z9924" s="9"/>
      <c r="AA9924" s="8"/>
      <c r="AB9924" s="12"/>
      <c r="AC9924" s="11"/>
      <c r="AD9924" s="11"/>
      <c r="AE9924" s="11"/>
      <c r="AF9924" s="11"/>
      <c r="AG9924" s="11"/>
      <c r="AH9924" s="10"/>
      <c r="AI9924" s="7">
        <v>149683.79999999999</v>
      </c>
      <c r="AK9924" s="1">
        <v>3.817475E-2</v>
      </c>
    </row>
    <row r="9925" spans="1:37" x14ac:dyDescent="0.25">
      <c r="A9925" s="6">
        <v>0.63045138888888885</v>
      </c>
      <c r="B9925">
        <v>1.55</v>
      </c>
      <c r="C9925">
        <f>B9925+0.68</f>
        <v>2.23</v>
      </c>
      <c r="D9925" s="5">
        <f>C9925/(0.2905*LN(C9925)+0.3655)</f>
        <v>3.7260970420708857</v>
      </c>
      <c r="E9925" s="5">
        <f>D9925*100</f>
        <v>372.60970420708855</v>
      </c>
      <c r="F9925">
        <v>94.982101064234598</v>
      </c>
      <c r="G9925" s="4">
        <f>75.6*1000/(287.05*(F9925+273))</f>
        <v>0.71571076508062847</v>
      </c>
      <c r="H9925" s="3">
        <f>SQRT(2*ABS(E9925)/G9925)</f>
        <v>32.268093284168877</v>
      </c>
      <c r="I9925" s="2">
        <f>(2/2*0.0254)^2*3.1416*H9925</f>
        <v>6.5402089751394332E-2</v>
      </c>
      <c r="K9925" s="6"/>
      <c r="X9925" s="9"/>
      <c r="Y9925" s="9"/>
      <c r="Z9925" s="9"/>
      <c r="AA9925" s="8"/>
      <c r="AB9925" s="12"/>
      <c r="AC9925" s="11"/>
      <c r="AD9925" s="11"/>
      <c r="AE9925" s="11"/>
      <c r="AF9925" s="11"/>
      <c r="AG9925" s="11"/>
      <c r="AH9925" s="10"/>
      <c r="AI9925" s="7">
        <v>145096.4</v>
      </c>
      <c r="AK9925" s="1">
        <v>3.3517909999999998E-2</v>
      </c>
    </row>
    <row r="9926" spans="1:37" x14ac:dyDescent="0.25">
      <c r="A9926" s="6">
        <v>0.63046296296296289</v>
      </c>
      <c r="B9926">
        <v>2.2799999999999998</v>
      </c>
      <c r="C9926">
        <f>B9926+0.68</f>
        <v>2.96</v>
      </c>
      <c r="D9926" s="5">
        <f>C9926/(0.2905*LN(C9926)+0.3655)</f>
        <v>4.3481615081998575</v>
      </c>
      <c r="E9926" s="5">
        <f>D9926*100</f>
        <v>434.81615081998575</v>
      </c>
      <c r="F9926">
        <v>95.385982414848399</v>
      </c>
      <c r="G9926" s="4">
        <f>75.6*1000/(287.05*(F9926+273))</f>
        <v>0.71492609290457354</v>
      </c>
      <c r="H9926" s="3">
        <f>SQRT(2*ABS(E9926)/G9926)</f>
        <v>34.876850314867276</v>
      </c>
      <c r="I9926" s="2">
        <f>(2/2*0.0254)^2*3.1416*H9926</f>
        <v>7.0689608910297505E-2</v>
      </c>
      <c r="K9926" s="6"/>
      <c r="X9926" s="9"/>
      <c r="Y9926" s="9"/>
      <c r="Z9926" s="9"/>
      <c r="AA9926" s="8"/>
      <c r="AB9926" s="12"/>
      <c r="AC9926" s="11"/>
      <c r="AD9926" s="11"/>
      <c r="AE9926" s="11"/>
      <c r="AF9926" s="11"/>
      <c r="AG9926" s="11"/>
      <c r="AH9926" s="10"/>
      <c r="AI9926" s="7">
        <v>143989.29999999999</v>
      </c>
      <c r="AK9926" s="1">
        <v>2.9689090000000001E-2</v>
      </c>
    </row>
    <row r="9927" spans="1:37" x14ac:dyDescent="0.25">
      <c r="A9927" s="6">
        <v>0.63047453703703704</v>
      </c>
      <c r="B9927">
        <v>1.25</v>
      </c>
      <c r="C9927">
        <f>B9927+0.68</f>
        <v>1.9300000000000002</v>
      </c>
      <c r="D9927" s="5">
        <f>C9927/(0.2905*LN(C9927)+0.3655)</f>
        <v>3.4680446407091843</v>
      </c>
      <c r="E9927" s="5">
        <f>D9927*100</f>
        <v>346.80446407091841</v>
      </c>
      <c r="F9927">
        <v>95.705769286939102</v>
      </c>
      <c r="G9927" s="4">
        <f>75.6*1000/(287.05*(F9927+273))</f>
        <v>0.7143060212971557</v>
      </c>
      <c r="H9927" s="3">
        <f>SQRT(2*ABS(E9927)/G9927)</f>
        <v>31.161272331846547</v>
      </c>
      <c r="I9927" s="2">
        <f>(2/2*0.0254)^2*3.1416*H9927</f>
        <v>6.3158746687240516E-2</v>
      </c>
      <c r="K9927" s="6"/>
      <c r="X9927" s="9"/>
      <c r="Y9927" s="9"/>
      <c r="Z9927" s="9"/>
      <c r="AA9927" s="8"/>
      <c r="AB9927" s="12"/>
      <c r="AC9927" s="11"/>
      <c r="AD9927" s="11"/>
      <c r="AE9927" s="11"/>
      <c r="AF9927" s="11"/>
      <c r="AG9927" s="11"/>
      <c r="AH9927" s="10"/>
      <c r="AI9927" s="7">
        <v>138282.9</v>
      </c>
      <c r="AK9927" s="1">
        <v>2.7009700000000001E-2</v>
      </c>
    </row>
    <row r="9928" spans="1:37" x14ac:dyDescent="0.25">
      <c r="A9928" s="6">
        <v>0.63048611111111108</v>
      </c>
      <c r="B9928">
        <v>0.55000000000000004</v>
      </c>
      <c r="C9928">
        <f>B9928+0.68</f>
        <v>1.23</v>
      </c>
      <c r="D9928" s="5">
        <f>C9928/(0.2905*LN(C9928)+0.3655)</f>
        <v>2.8897821836411208</v>
      </c>
      <c r="E9928" s="5">
        <f>D9928*100</f>
        <v>288.97821836411208</v>
      </c>
      <c r="F9928">
        <v>95.981829988742206</v>
      </c>
      <c r="G9928" s="4">
        <f>75.6*1000/(287.05*(F9928+273))</f>
        <v>0.71377159980125848</v>
      </c>
      <c r="H9928" s="3">
        <f>SQRT(2*ABS(E9928)/G9928)</f>
        <v>28.455611345037511</v>
      </c>
      <c r="I9928" s="2">
        <f>(2/2*0.0254)^2*3.1416*H9928</f>
        <v>5.7674819231788799E-2</v>
      </c>
      <c r="K9928" s="6"/>
      <c r="X9928" s="9"/>
      <c r="Y9928" s="9"/>
      <c r="Z9928" s="9"/>
      <c r="AA9928" s="8"/>
      <c r="AB9928" s="12"/>
      <c r="AC9928" s="11"/>
      <c r="AD9928" s="11"/>
      <c r="AE9928" s="11"/>
      <c r="AF9928" s="11"/>
      <c r="AG9928" s="11"/>
      <c r="AH9928" s="10"/>
      <c r="AI9928" s="7">
        <v>133836.4</v>
      </c>
      <c r="AK9928" s="1">
        <v>2.4856329999999999E-2</v>
      </c>
    </row>
    <row r="9929" spans="1:37" x14ac:dyDescent="0.25">
      <c r="A9929" s="6">
        <v>0.63049768518518523</v>
      </c>
      <c r="B9929">
        <v>0.68</v>
      </c>
      <c r="C9929">
        <f>B9929+0.68</f>
        <v>1.36</v>
      </c>
      <c r="D9929" s="5">
        <f>C9929/(0.2905*LN(C9929)+0.3655)</f>
        <v>2.9901656182872074</v>
      </c>
      <c r="E9929" s="5">
        <f>D9929*100</f>
        <v>299.01656182872074</v>
      </c>
      <c r="F9929">
        <v>96.1872129291107</v>
      </c>
      <c r="G9929" s="4">
        <f>75.6*1000/(287.05*(F9929+273))</f>
        <v>0.71337452074547092</v>
      </c>
      <c r="H9929" s="3">
        <f>SQRT(2*ABS(E9929)/G9929)</f>
        <v>28.953683500095405</v>
      </c>
      <c r="I9929" s="2">
        <f>(2/2*0.0254)^2*3.1416*H9929</f>
        <v>5.8684329136848741E-2</v>
      </c>
      <c r="K9929" s="6"/>
      <c r="X9929" s="9"/>
      <c r="Y9929" s="9"/>
      <c r="Z9929" s="9"/>
      <c r="AA9929" s="8"/>
      <c r="AB9929" s="12"/>
      <c r="AC9929" s="11"/>
      <c r="AD9929" s="11"/>
      <c r="AE9929" s="11"/>
      <c r="AF9929" s="11"/>
      <c r="AG9929" s="11"/>
      <c r="AH9929" s="10"/>
      <c r="AI9929" s="7">
        <v>129646.8</v>
      </c>
      <c r="AK9929" s="1">
        <v>2.291145E-2</v>
      </c>
    </row>
    <row r="9930" spans="1:37" x14ac:dyDescent="0.25">
      <c r="A9930" s="6">
        <v>0.63050925925925927</v>
      </c>
      <c r="B9930">
        <v>0.52</v>
      </c>
      <c r="C9930">
        <f>B9930+0.68</f>
        <v>1.2000000000000002</v>
      </c>
      <c r="D9930" s="5">
        <f>C9930/(0.2905*LN(C9930)+0.3655)</f>
        <v>2.8676273653755349</v>
      </c>
      <c r="E9930" s="5">
        <f>D9930*100</f>
        <v>286.76273653755351</v>
      </c>
      <c r="F9930">
        <v>96.311798136178894</v>
      </c>
      <c r="G9930" s="4">
        <f>75.6*1000/(287.05*(F9930+273))</f>
        <v>0.71313386796147449</v>
      </c>
      <c r="H9930" s="3">
        <f>SQRT(2*ABS(E9930)/G9930)</f>
        <v>28.358994261843293</v>
      </c>
      <c r="I9930" s="2">
        <f>(2/2*0.0254)^2*3.1416*H9930</f>
        <v>5.7478992379209122E-2</v>
      </c>
      <c r="K9930" s="6"/>
      <c r="X9930" s="9"/>
      <c r="Y9930" s="9"/>
      <c r="Z9930" s="9"/>
      <c r="AA9930" s="8"/>
      <c r="AB9930" s="12"/>
      <c r="AC9930" s="11"/>
      <c r="AD9930" s="11"/>
      <c r="AE9930" s="11"/>
      <c r="AF9930" s="11"/>
      <c r="AG9930" s="11"/>
      <c r="AH9930" s="10"/>
      <c r="AI9930" s="7">
        <v>125676.4</v>
      </c>
      <c r="AK9930" s="1">
        <v>2.1245300000000002E-2</v>
      </c>
    </row>
    <row r="9931" spans="1:37" x14ac:dyDescent="0.25">
      <c r="A9931" s="6">
        <v>0.63052083333333331</v>
      </c>
      <c r="B9931">
        <v>0.4</v>
      </c>
      <c r="C9931">
        <f>B9931+0.68</f>
        <v>1.08</v>
      </c>
      <c r="D9931" s="5">
        <f>C9931/(0.2905*LN(C9931)+0.3655)</f>
        <v>2.7845301024923019</v>
      </c>
      <c r="E9931" s="5">
        <f>D9931*100</f>
        <v>278.4530102492302</v>
      </c>
      <c r="F9931">
        <v>96.365674856682503</v>
      </c>
      <c r="G9931" s="4">
        <f>75.6*1000/(287.05*(F9931+273))</f>
        <v>0.71302984824144833</v>
      </c>
      <c r="H9931" s="3">
        <f>SQRT(2*ABS(E9931)/G9931)</f>
        <v>27.947122676370974</v>
      </c>
      <c r="I9931" s="2">
        <f>(2/2*0.0254)^2*3.1416*H9931</f>
        <v>5.6644196775952158E-2</v>
      </c>
      <c r="K9931" s="6"/>
      <c r="X9931" s="9"/>
      <c r="Y9931" s="9"/>
      <c r="Z9931" s="9"/>
      <c r="AA9931" s="8"/>
      <c r="AB9931" s="12"/>
      <c r="AC9931" s="11"/>
      <c r="AD9931" s="11"/>
      <c r="AE9931" s="11"/>
      <c r="AF9931" s="11"/>
      <c r="AG9931" s="11"/>
      <c r="AH9931" s="10"/>
      <c r="AI9931" s="7">
        <v>111262.6</v>
      </c>
      <c r="AK9931" s="1">
        <v>1.7396189999999999E-2</v>
      </c>
    </row>
    <row r="9932" spans="1:37" x14ac:dyDescent="0.25">
      <c r="A9932" s="6">
        <v>0.63053240740740735</v>
      </c>
      <c r="B9932">
        <v>0.52</v>
      </c>
      <c r="C9932">
        <f>B9932+0.68</f>
        <v>1.2000000000000002</v>
      </c>
      <c r="D9932" s="5">
        <f>C9932/(0.2905*LN(C9932)+0.3655)</f>
        <v>2.8676273653755349</v>
      </c>
      <c r="E9932" s="5">
        <f>D9932*100</f>
        <v>286.76273653755351</v>
      </c>
      <c r="F9932">
        <v>96.454155563228099</v>
      </c>
      <c r="G9932" s="4">
        <f>75.6*1000/(287.05*(F9932+273))</f>
        <v>0.71285908447059754</v>
      </c>
      <c r="H9932" s="3">
        <f>SQRT(2*ABS(E9932)/G9932)</f>
        <v>28.36445946023241</v>
      </c>
      <c r="I9932" s="2">
        <f>(2/2*0.0254)^2*3.1416*H9932</f>
        <v>5.7490069432706098E-2</v>
      </c>
      <c r="K9932" s="6"/>
      <c r="X9932" s="9"/>
      <c r="Y9932" s="9"/>
      <c r="Z9932" s="9"/>
      <c r="AA9932" s="8"/>
      <c r="AB9932" s="12"/>
      <c r="AC9932" s="11"/>
      <c r="AD9932" s="11"/>
      <c r="AE9932" s="11"/>
      <c r="AF9932" s="11"/>
      <c r="AG9932" s="11"/>
      <c r="AH9932" s="10"/>
      <c r="AI9932" s="7">
        <v>98528.3</v>
      </c>
      <c r="AK9932" s="1">
        <v>3.3761279999999998E-2</v>
      </c>
    </row>
    <row r="9933" spans="1:37" x14ac:dyDescent="0.25">
      <c r="A9933" s="6">
        <v>0.6305439814814815</v>
      </c>
      <c r="B9933">
        <v>0.44</v>
      </c>
      <c r="C9933">
        <f>B9933+0.68</f>
        <v>1.1200000000000001</v>
      </c>
      <c r="D9933" s="5">
        <f>C9933/(0.2905*LN(C9933)+0.3655)</f>
        <v>2.8110898684282133</v>
      </c>
      <c r="E9933" s="5">
        <f>D9933*100</f>
        <v>281.10898684282131</v>
      </c>
      <c r="F9933">
        <v>96.504668010568395</v>
      </c>
      <c r="G9933" s="4">
        <f>75.6*1000/(287.05*(F9933+273))</f>
        <v>0.71276163439734352</v>
      </c>
      <c r="H9933" s="3">
        <f>SQRT(2*ABS(E9933)/G9933)</f>
        <v>28.085373593839929</v>
      </c>
      <c r="I9933" s="2">
        <f>(2/2*0.0254)^2*3.1416*H9933</f>
        <v>5.6924408526702032E-2</v>
      </c>
      <c r="K9933" s="6"/>
      <c r="X9933" s="9"/>
      <c r="Y9933" s="9"/>
      <c r="Z9933" s="9"/>
      <c r="AA9933" s="8"/>
      <c r="AB9933" s="12"/>
      <c r="AC9933" s="11"/>
      <c r="AD9933" s="11"/>
      <c r="AE9933" s="11"/>
      <c r="AF9933" s="11"/>
      <c r="AG9933" s="11"/>
      <c r="AH9933" s="10"/>
      <c r="AI9933" s="7">
        <v>91635.3</v>
      </c>
      <c r="AK9933" s="1">
        <v>3.2505649999999997E-2</v>
      </c>
    </row>
    <row r="9934" spans="1:37" x14ac:dyDescent="0.25">
      <c r="A9934" s="6">
        <v>0.63055555555555554</v>
      </c>
      <c r="B9934">
        <v>0.39</v>
      </c>
      <c r="C9934">
        <f>B9934+0.68</f>
        <v>1.07</v>
      </c>
      <c r="D9934" s="5">
        <f>C9934/(0.2905*LN(C9934)+0.3655)</f>
        <v>2.7781034953995807</v>
      </c>
      <c r="E9934" s="5">
        <f>D9934*100</f>
        <v>277.81034953995805</v>
      </c>
      <c r="F9934">
        <v>96.585490191193998</v>
      </c>
      <c r="G9934" s="4">
        <f>75.6*1000/(287.05*(F9934+273))</f>
        <v>0.71260576531945163</v>
      </c>
      <c r="H9934" s="3">
        <f>SQRT(2*ABS(E9934)/G9934)</f>
        <v>27.923158559735537</v>
      </c>
      <c r="I9934" s="2">
        <f>(2/2*0.0254)^2*3.1416*H9934</f>
        <v>5.6595625473855028E-2</v>
      </c>
      <c r="K9934" s="6"/>
      <c r="X9934" s="9"/>
      <c r="Y9934" s="9"/>
      <c r="Z9934" s="9"/>
      <c r="AA9934" s="8"/>
      <c r="AB9934" s="12"/>
      <c r="AC9934" s="11"/>
      <c r="AD9934" s="11"/>
      <c r="AE9934" s="11"/>
      <c r="AF9934" s="11"/>
      <c r="AG9934" s="11"/>
      <c r="AH9934" s="10"/>
      <c r="AI9934" s="7">
        <v>86844.2</v>
      </c>
      <c r="AK9934" s="1">
        <v>2.9472959999999999E-2</v>
      </c>
    </row>
    <row r="9935" spans="1:37" x14ac:dyDescent="0.25">
      <c r="A9935" s="6">
        <v>0.63056712962962969</v>
      </c>
      <c r="B9935">
        <v>0.36</v>
      </c>
      <c r="C9935">
        <f>B9935+0.68</f>
        <v>1.04</v>
      </c>
      <c r="D9935" s="5">
        <f>C9935/(0.2905*LN(C9935)+0.3655)</f>
        <v>2.7593993440543327</v>
      </c>
      <c r="E9935" s="5">
        <f>D9935*100</f>
        <v>275.93993440543329</v>
      </c>
      <c r="F9935">
        <v>96.565284384382593</v>
      </c>
      <c r="G9935" s="4">
        <f>75.6*1000/(287.05*(F9935+273))</f>
        <v>0.71264472670201418</v>
      </c>
      <c r="H9935" s="3">
        <f>SQRT(2*ABS(E9935)/G9935)</f>
        <v>27.828239875256461</v>
      </c>
      <c r="I9935" s="2">
        <f>(2/2*0.0254)^2*3.1416*H9935</f>
        <v>5.6403240994650911E-2</v>
      </c>
      <c r="K9935" s="6"/>
      <c r="X9935" s="9"/>
      <c r="Y9935" s="9"/>
      <c r="Z9935" s="9"/>
      <c r="AA9935" s="8"/>
      <c r="AB9935" s="12"/>
      <c r="AC9935" s="11"/>
      <c r="AD9935" s="11"/>
      <c r="AE9935" s="11"/>
      <c r="AF9935" s="11"/>
      <c r="AG9935" s="11"/>
      <c r="AH9935" s="10"/>
      <c r="AI9935" s="7">
        <v>83321.3</v>
      </c>
      <c r="AK9935" s="1">
        <v>2.638691E-2</v>
      </c>
    </row>
    <row r="9936" spans="1:37" x14ac:dyDescent="0.25">
      <c r="A9936" s="6">
        <v>0.63057870370370372</v>
      </c>
      <c r="B9936">
        <v>0.31</v>
      </c>
      <c r="C9936">
        <f>B9936+0.68</f>
        <v>0.99</v>
      </c>
      <c r="D9936" s="5">
        <f>C9936/(0.2905*LN(C9936)+0.3655)</f>
        <v>2.7304290623909595</v>
      </c>
      <c r="E9936" s="5">
        <f>D9936*100</f>
        <v>273.04290623909594</v>
      </c>
      <c r="F9936">
        <v>96.508035545740398</v>
      </c>
      <c r="G9936" s="4">
        <f>75.6*1000/(287.05*(F9936+273))</f>
        <v>0.71275513859849149</v>
      </c>
      <c r="H9936" s="3">
        <f>SQRT(2*ABS(E9936)/G9936)</f>
        <v>27.679629218982985</v>
      </c>
      <c r="I9936" s="2">
        <f>(2/2*0.0254)^2*3.1416*H9936</f>
        <v>5.6102031766264923E-2</v>
      </c>
      <c r="K9936" s="6"/>
      <c r="X9936" s="9"/>
      <c r="Y9936" s="9"/>
      <c r="Z9936" s="9"/>
      <c r="AA9936" s="8"/>
      <c r="AB9936" s="12"/>
      <c r="AC9936" s="11"/>
      <c r="AD9936" s="11"/>
      <c r="AE9936" s="11"/>
      <c r="AF9936" s="11"/>
      <c r="AG9936" s="11"/>
      <c r="AH9936" s="10"/>
      <c r="AI9936" s="7">
        <v>75160.600000000006</v>
      </c>
      <c r="AK9936" s="1">
        <v>2.4846150000000001E-2</v>
      </c>
    </row>
    <row r="9937" spans="1:37" x14ac:dyDescent="0.25">
      <c r="A9937" s="6">
        <v>0.63059027777777776</v>
      </c>
      <c r="B9937">
        <v>0.69</v>
      </c>
      <c r="C9937">
        <f>B9937+0.68</f>
        <v>1.37</v>
      </c>
      <c r="D9937" s="5">
        <f>C9937/(0.2905*LN(C9937)+0.3655)</f>
        <v>2.9981233066167734</v>
      </c>
      <c r="E9937" s="5">
        <f>D9937*100</f>
        <v>299.81233066167732</v>
      </c>
      <c r="F9937">
        <v>96.444053204220594</v>
      </c>
      <c r="G9937" s="4">
        <f>75.6*1000/(287.05*(F9937+273))</f>
        <v>0.71287857743125183</v>
      </c>
      <c r="H9937" s="3">
        <f>SQRT(2*ABS(E9937)/G9937)</f>
        <v>29.002267979133357</v>
      </c>
      <c r="I9937" s="2">
        <f>(2/2*0.0254)^2*3.1416*H9937</f>
        <v>5.8782801842706574E-2</v>
      </c>
      <c r="K9937" s="6"/>
      <c r="X9937" s="9"/>
      <c r="Y9937" s="9"/>
      <c r="Z9937" s="9"/>
      <c r="AA9937" s="8"/>
      <c r="AB9937" s="12"/>
      <c r="AC9937" s="11"/>
      <c r="AD9937" s="11"/>
      <c r="AE9937" s="11"/>
      <c r="AF9937" s="11"/>
      <c r="AG9937" s="11"/>
      <c r="AH9937" s="10"/>
      <c r="AI9937" s="7">
        <v>67211.8</v>
      </c>
      <c r="AK9937" s="1">
        <v>2.228196E-2</v>
      </c>
    </row>
    <row r="9938" spans="1:37" x14ac:dyDescent="0.25">
      <c r="A9938" s="6">
        <v>0.6306018518518518</v>
      </c>
      <c r="B9938">
        <v>1.96</v>
      </c>
      <c r="C9938">
        <f>B9938+0.68</f>
        <v>2.64</v>
      </c>
      <c r="D9938" s="5">
        <f>C9938/(0.2905*LN(C9938)+0.3655)</f>
        <v>4.0771490785679747</v>
      </c>
      <c r="E9938" s="5">
        <f>D9938*100</f>
        <v>407.71490785679748</v>
      </c>
      <c r="F9938">
        <v>96.679786267226305</v>
      </c>
      <c r="G9938" s="4">
        <f>75.6*1000/(287.05*(F9938+273))</f>
        <v>0.71242399739509177</v>
      </c>
      <c r="H9938" s="3">
        <f>SQRT(2*ABS(E9938)/G9938)</f>
        <v>33.831715778210736</v>
      </c>
      <c r="I9938" s="2">
        <f>(2/2*0.0254)^2*3.1416*H9938</f>
        <v>6.857129401121953E-2</v>
      </c>
      <c r="K9938" s="6"/>
      <c r="X9938" s="9"/>
      <c r="Y9938" s="9"/>
      <c r="Z9938" s="9"/>
      <c r="AA9938" s="8"/>
      <c r="AB9938" s="12"/>
      <c r="AC9938" s="11"/>
      <c r="AD9938" s="11"/>
      <c r="AE9938" s="11"/>
      <c r="AF9938" s="11"/>
      <c r="AG9938" s="11"/>
      <c r="AH9938" s="10"/>
      <c r="AI9938" s="7">
        <v>65454.8</v>
      </c>
      <c r="AK9938" s="1">
        <v>1.9715440000000001E-2</v>
      </c>
    </row>
    <row r="9939" spans="1:37" x14ac:dyDescent="0.25">
      <c r="A9939" s="6">
        <v>0.63061342592592595</v>
      </c>
      <c r="B9939">
        <v>0.6</v>
      </c>
      <c r="C9939">
        <f>B9939+0.68</f>
        <v>1.28</v>
      </c>
      <c r="D9939" s="5">
        <f>C9939/(0.2905*LN(C9939)+0.3655)</f>
        <v>2.927635800900299</v>
      </c>
      <c r="E9939" s="5">
        <f>D9939*100</f>
        <v>292.7635800900299</v>
      </c>
      <c r="F9939">
        <v>96.912175049091601</v>
      </c>
      <c r="G9939" s="4">
        <f>75.6*1000/(287.05*(F9939+273))</f>
        <v>0.71197643347021067</v>
      </c>
      <c r="H9939" s="3">
        <f>SQRT(2*ABS(E9939)/G9939)</f>
        <v>28.677462013841637</v>
      </c>
      <c r="I9939" s="2">
        <f>(2/2*0.0254)^2*3.1416*H9939</f>
        <v>5.8124473855777778E-2</v>
      </c>
      <c r="K9939" s="6"/>
      <c r="X9939" s="9"/>
      <c r="Y9939" s="9"/>
      <c r="Z9939" s="9"/>
      <c r="AA9939" s="8"/>
      <c r="AB9939" s="12"/>
      <c r="AC9939" s="11"/>
      <c r="AD9939" s="11"/>
      <c r="AE9939" s="11"/>
      <c r="AF9939" s="11"/>
      <c r="AG9939" s="11"/>
      <c r="AH9939" s="10"/>
      <c r="AI9939" s="7">
        <v>61969.5</v>
      </c>
      <c r="AK9939" s="1">
        <v>1.8306490000000002E-2</v>
      </c>
    </row>
    <row r="9940" spans="1:37" x14ac:dyDescent="0.25">
      <c r="A9940" s="6">
        <v>0.63062499999999999</v>
      </c>
      <c r="B9940">
        <v>0.35</v>
      </c>
      <c r="C9940">
        <f>B9940+0.68</f>
        <v>1.03</v>
      </c>
      <c r="D9940" s="5">
        <f>C9940/(0.2905*LN(C9940)+0.3655)</f>
        <v>2.7533714414708768</v>
      </c>
      <c r="E9940" s="5">
        <f>D9940*100</f>
        <v>275.33714414708766</v>
      </c>
      <c r="F9940">
        <v>96.976170254458395</v>
      </c>
      <c r="G9940" s="4">
        <f>75.6*1000/(287.05*(F9940+273))</f>
        <v>0.71185328208442034</v>
      </c>
      <c r="H9940" s="3">
        <f>SQRT(2*ABS(E9940)/G9940)</f>
        <v>27.813276528672542</v>
      </c>
      <c r="I9940" s="2">
        <f>(2/2*0.0254)^2*3.1416*H9940</f>
        <v>5.6372912765224881E-2</v>
      </c>
      <c r="K9940" s="6"/>
      <c r="X9940" s="9"/>
      <c r="Y9940" s="9"/>
      <c r="Z9940" s="9"/>
      <c r="AA9940" s="8"/>
      <c r="AB9940" s="12"/>
      <c r="AC9940" s="11"/>
      <c r="AD9940" s="11"/>
      <c r="AE9940" s="11"/>
      <c r="AF9940" s="11"/>
      <c r="AG9940" s="11"/>
      <c r="AH9940" s="10"/>
      <c r="AI9940" s="7">
        <v>60257</v>
      </c>
      <c r="AK9940" s="1">
        <v>1.6684890000000001E-2</v>
      </c>
    </row>
    <row r="9941" spans="1:37" x14ac:dyDescent="0.25">
      <c r="A9941" s="6">
        <v>0.63063657407407414</v>
      </c>
      <c r="B9941">
        <v>0.32</v>
      </c>
      <c r="C9941">
        <f>B9941+0.68</f>
        <v>1</v>
      </c>
      <c r="D9941" s="5">
        <f>C9941/(0.2905*LN(C9941)+0.3655)</f>
        <v>2.7359781121751028</v>
      </c>
      <c r="E9941" s="5">
        <f>D9941*100</f>
        <v>273.5978112175103</v>
      </c>
      <c r="F9941">
        <v>97.061308849091404</v>
      </c>
      <c r="G9941" s="4">
        <f>75.6*1000/(287.05*(F9941+273))</f>
        <v>0.71168950871343473</v>
      </c>
      <c r="H9941" s="3">
        <f>SQRT(2*ABS(E9941)/G9941)</f>
        <v>27.728477568220413</v>
      </c>
      <c r="I9941" s="2">
        <f>(2/2*0.0254)^2*3.1416*H9941</f>
        <v>5.6201039293387732E-2</v>
      </c>
      <c r="K9941" s="6"/>
      <c r="X9941" s="9"/>
      <c r="Y9941" s="9"/>
      <c r="Z9941" s="9"/>
      <c r="AA9941" s="8"/>
      <c r="AB9941" s="12"/>
      <c r="AC9941" s="11"/>
      <c r="AD9941" s="11"/>
      <c r="AE9941" s="11"/>
      <c r="AF9941" s="11"/>
      <c r="AG9941" s="11"/>
      <c r="AH9941" s="10"/>
      <c r="AI9941" s="7">
        <v>58305</v>
      </c>
      <c r="AK9941" s="1">
        <v>1.5396099999999999E-2</v>
      </c>
    </row>
    <row r="9942" spans="1:37" x14ac:dyDescent="0.25">
      <c r="A9942" s="6">
        <v>0.63064814814814818</v>
      </c>
      <c r="B9942">
        <v>0.3</v>
      </c>
      <c r="C9942">
        <f>B9942+0.68</f>
        <v>0.98</v>
      </c>
      <c r="D9942" s="5">
        <f>C9942/(0.2905*LN(C9942)+0.3655)</f>
        <v>2.7250145027674018</v>
      </c>
      <c r="E9942" s="5">
        <f>D9942*100</f>
        <v>272.50145027674017</v>
      </c>
      <c r="F9942">
        <v>97.0444672121276</v>
      </c>
      <c r="G9942" s="4">
        <f>75.6*1000/(287.05*(F9942+273))</f>
        <v>0.71172189945940911</v>
      </c>
      <c r="H9942" s="3">
        <f>SQRT(2*ABS(E9942)/G9942)</f>
        <v>27.672235323872314</v>
      </c>
      <c r="I9942" s="2">
        <f>(2/2*0.0254)^2*3.1416*H9942</f>
        <v>5.6087045563411791E-2</v>
      </c>
      <c r="K9942" s="6"/>
      <c r="X9942" s="9"/>
      <c r="Y9942" s="9"/>
      <c r="Z9942" s="9"/>
      <c r="AA9942" s="8"/>
      <c r="AB9942" s="12"/>
      <c r="AC9942" s="11"/>
      <c r="AD9942" s="11"/>
      <c r="AE9942" s="11"/>
      <c r="AF9942" s="11"/>
      <c r="AG9942" s="11"/>
      <c r="AH9942" s="10"/>
      <c r="AI9942" s="7">
        <v>57719.3</v>
      </c>
      <c r="AK9942" s="1">
        <v>1.3981800000000001E-2</v>
      </c>
    </row>
    <row r="9943" spans="1:37" x14ac:dyDescent="0.25">
      <c r="A9943" s="6">
        <v>0.63065972222222222</v>
      </c>
      <c r="B9943">
        <v>0.25</v>
      </c>
      <c r="C9943">
        <f>B9943+0.68</f>
        <v>0.93</v>
      </c>
      <c r="D9943" s="5">
        <f>C9943/(0.2905*LN(C9943)+0.3655)</f>
        <v>2.7002056306030857</v>
      </c>
      <c r="E9943" s="5">
        <f>D9943*100</f>
        <v>270.02056306030858</v>
      </c>
      <c r="F9943">
        <v>96.983838337856596</v>
      </c>
      <c r="G9943" s="4">
        <f>75.6*1000/(287.05*(F9943+273))</f>
        <v>0.71183852860124441</v>
      </c>
      <c r="H9943" s="3">
        <f>SQRT(2*ABS(E9943)/G9943)</f>
        <v>27.543724878554794</v>
      </c>
      <c r="I9943" s="2">
        <f>(2/2*0.0254)^2*3.1416*H9943</f>
        <v>5.5826576139184243E-2</v>
      </c>
      <c r="K9943" s="6"/>
      <c r="X9943" s="9"/>
      <c r="Y9943" s="9"/>
      <c r="Z9943" s="9"/>
      <c r="AA9943" s="8"/>
      <c r="AB9943" s="12"/>
      <c r="AC9943" s="11"/>
      <c r="AD9943" s="11"/>
      <c r="AE9943" s="11"/>
      <c r="AF9943" s="11"/>
      <c r="AG9943" s="11"/>
      <c r="AH9943" s="10"/>
      <c r="AI9943" s="7">
        <v>55792</v>
      </c>
      <c r="AK9943" s="1">
        <v>1.243471E-2</v>
      </c>
    </row>
    <row r="9944" spans="1:37" x14ac:dyDescent="0.25">
      <c r="A9944" s="6">
        <v>0.63067129629629626</v>
      </c>
      <c r="B9944">
        <v>0.31</v>
      </c>
      <c r="C9944">
        <f>B9944+0.68</f>
        <v>0.99</v>
      </c>
      <c r="D9944" s="5">
        <f>C9944/(0.2905*LN(C9944)+0.3655)</f>
        <v>2.7304290623909595</v>
      </c>
      <c r="E9944" s="5">
        <f>D9944*100</f>
        <v>273.04290623909594</v>
      </c>
      <c r="F9944">
        <v>96.923211055866801</v>
      </c>
      <c r="G9944" s="4">
        <f>75.6*1000/(287.05*(F9944+273))</f>
        <v>0.71195519290863274</v>
      </c>
      <c r="H9944" s="3">
        <f>SQRT(2*ABS(E9944)/G9944)</f>
        <v>27.695175129817361</v>
      </c>
      <c r="I9944" s="2">
        <f>(2/2*0.0254)^2*3.1416*H9944</f>
        <v>5.6133540757103126E-2</v>
      </c>
      <c r="K9944" s="6"/>
      <c r="X9944" s="9"/>
      <c r="Y9944" s="9"/>
      <c r="Z9944" s="9"/>
      <c r="AA9944" s="8"/>
      <c r="AB9944" s="12"/>
      <c r="AC9944" s="11"/>
      <c r="AD9944" s="11"/>
      <c r="AE9944" s="11"/>
      <c r="AF9944" s="11"/>
      <c r="AG9944" s="11"/>
      <c r="AH9944" s="10"/>
      <c r="AI9944" s="7">
        <v>55071.7</v>
      </c>
      <c r="AK9944" s="1">
        <v>1.133673E-2</v>
      </c>
    </row>
    <row r="9945" spans="1:37" x14ac:dyDescent="0.25">
      <c r="A9945" s="6">
        <v>0.6306828703703703</v>
      </c>
      <c r="B9945">
        <v>0.25</v>
      </c>
      <c r="C9945">
        <f>B9945+0.68</f>
        <v>0.93</v>
      </c>
      <c r="D9945" s="5">
        <f>C9945/(0.2905*LN(C9945)+0.3655)</f>
        <v>2.7002056306030857</v>
      </c>
      <c r="E9945" s="5">
        <f>D9945*100</f>
        <v>270.02056306030858</v>
      </c>
      <c r="F9945">
        <v>96.812065164061707</v>
      </c>
      <c r="G9945" s="4">
        <f>75.6*1000/(287.05*(F9945+273))</f>
        <v>0.71216916887722626</v>
      </c>
      <c r="H9945" s="3">
        <f>SQRT(2*ABS(E9945)/G9945)</f>
        <v>27.537330244752937</v>
      </c>
      <c r="I9945" s="2">
        <f>(2/2*0.0254)^2*3.1416*H9945</f>
        <v>5.5813615273782209E-2</v>
      </c>
      <c r="K9945" s="6"/>
      <c r="X9945" s="9"/>
      <c r="Y9945" s="9"/>
      <c r="Z9945" s="9"/>
      <c r="AA9945" s="8"/>
      <c r="AB9945" s="12"/>
      <c r="AC9945" s="11"/>
      <c r="AD9945" s="11"/>
      <c r="AE9945" s="11"/>
      <c r="AF9945" s="11"/>
      <c r="AG9945" s="11"/>
      <c r="AH9945" s="10"/>
      <c r="AI9945" s="7">
        <v>52256</v>
      </c>
      <c r="AK9945" s="1">
        <v>1.6831140000000001E-2</v>
      </c>
    </row>
    <row r="9946" spans="1:37" x14ac:dyDescent="0.25">
      <c r="A9946" s="6">
        <v>0.63069444444444445</v>
      </c>
      <c r="B9946">
        <v>0.22</v>
      </c>
      <c r="C9946">
        <f>B9946+0.68</f>
        <v>0.9</v>
      </c>
      <c r="D9946" s="5">
        <f>C9946/(0.2905*LN(C9946)+0.3655)</f>
        <v>2.6874273799901629</v>
      </c>
      <c r="E9946" s="5">
        <f>D9946*100</f>
        <v>268.7427379990163</v>
      </c>
      <c r="F9946">
        <v>96.737970860786007</v>
      </c>
      <c r="G9946" s="4">
        <f>75.6*1000/(287.05*(F9946+273))</f>
        <v>0.71231188529409739</v>
      </c>
      <c r="H9946" s="3">
        <f>SQRT(2*ABS(E9946)/G9946)</f>
        <v>27.469342930432504</v>
      </c>
      <c r="I9946" s="2">
        <f>(2/2*0.0254)^2*3.1416*H9946</f>
        <v>5.5675816228949196E-2</v>
      </c>
      <c r="K9946" s="6"/>
      <c r="X9946" s="9"/>
      <c r="Y9946" s="9"/>
      <c r="Z9946" s="9"/>
      <c r="AA9946" s="8"/>
      <c r="AB9946" s="12"/>
      <c r="AC9946" s="11"/>
      <c r="AD9946" s="11"/>
      <c r="AE9946" s="11"/>
      <c r="AF9946" s="11"/>
      <c r="AG9946" s="11"/>
      <c r="AH9946" s="10"/>
      <c r="AI9946" s="7">
        <v>49643.199999999997</v>
      </c>
      <c r="AK9946" s="1">
        <v>2.2458680000000002E-2</v>
      </c>
    </row>
    <row r="9947" spans="1:37" x14ac:dyDescent="0.25">
      <c r="A9947" s="6">
        <v>0.63070601851851849</v>
      </c>
      <c r="B9947">
        <v>0.24</v>
      </c>
      <c r="C9947">
        <f>B9947+0.68</f>
        <v>0.92</v>
      </c>
      <c r="D9947" s="5">
        <f>C9947/(0.2905*LN(C9947)+0.3655)</f>
        <v>2.6957523293421808</v>
      </c>
      <c r="E9947" s="5">
        <f>D9947*100</f>
        <v>269.57523293421809</v>
      </c>
      <c r="F9947">
        <v>96.636936976147197</v>
      </c>
      <c r="G9947" s="4">
        <f>75.6*1000/(287.05*(F9947+273))</f>
        <v>0.71250658346856666</v>
      </c>
      <c r="H9947" s="3">
        <f>SQRT(2*ABS(E9947)/G9947)</f>
        <v>27.508097287964816</v>
      </c>
      <c r="I9947" s="2">
        <f>(2/2*0.0254)^2*3.1416*H9947</f>
        <v>5.5754364903866697E-2</v>
      </c>
      <c r="K9947" s="6"/>
      <c r="X9947" s="9"/>
      <c r="Y9947" s="9"/>
      <c r="Z9947" s="9"/>
      <c r="AA9947" s="8"/>
      <c r="AB9947" s="12"/>
      <c r="AC9947" s="11"/>
      <c r="AD9947" s="11"/>
      <c r="AE9947" s="11"/>
      <c r="AF9947" s="11"/>
      <c r="AG9947" s="11"/>
      <c r="AH9947" s="10"/>
      <c r="AI9947" s="7">
        <v>48165.1</v>
      </c>
      <c r="AK9947" s="1">
        <v>2.019864E-2</v>
      </c>
    </row>
    <row r="9948" spans="1:37" x14ac:dyDescent="0.25">
      <c r="A9948" s="6">
        <v>0.63071759259259264</v>
      </c>
      <c r="B9948">
        <v>0.28000000000000003</v>
      </c>
      <c r="C9948">
        <f>B9948+0.68</f>
        <v>0.96000000000000008</v>
      </c>
      <c r="D9948" s="5">
        <f>C9948/(0.2905*LN(C9948)+0.3655)</f>
        <v>2.7146157496557359</v>
      </c>
      <c r="E9948" s="5">
        <f>D9948*100</f>
        <v>271.46157496557362</v>
      </c>
      <c r="F9948">
        <v>96.519069636994104</v>
      </c>
      <c r="G9948" s="4">
        <f>75.6*1000/(287.05*(F9948+273))</f>
        <v>0.71273385524429655</v>
      </c>
      <c r="H9948" s="3">
        <f>SQRT(2*ABS(E9948)/G9948)</f>
        <v>27.599771453681267</v>
      </c>
      <c r="I9948" s="2">
        <f>(2/2*0.0254)^2*3.1416*H9948</f>
        <v>5.5940173280000692E-2</v>
      </c>
      <c r="K9948" s="6"/>
      <c r="X9948" s="9"/>
      <c r="Y9948" s="9"/>
      <c r="Z9948" s="9"/>
      <c r="AA9948" s="8"/>
      <c r="AB9948" s="12"/>
      <c r="AC9948" s="11"/>
      <c r="AD9948" s="11"/>
      <c r="AE9948" s="11"/>
      <c r="AF9948" s="11"/>
      <c r="AG9948" s="11"/>
      <c r="AH9948" s="10"/>
      <c r="AI9948" s="7">
        <v>46458.5</v>
      </c>
      <c r="AK9948" s="1">
        <v>1.839066E-2</v>
      </c>
    </row>
    <row r="9949" spans="1:37" x14ac:dyDescent="0.25">
      <c r="A9949" s="6">
        <v>0.63072916666666667</v>
      </c>
      <c r="B9949">
        <v>0.26</v>
      </c>
      <c r="C9949">
        <f>B9949+0.68</f>
        <v>0.94000000000000006</v>
      </c>
      <c r="D9949" s="5">
        <f>C9949/(0.2905*LN(C9949)+0.3655)</f>
        <v>2.7048398588920084</v>
      </c>
      <c r="E9949" s="5">
        <f>D9949*100</f>
        <v>270.48398588920082</v>
      </c>
      <c r="F9949">
        <v>96.374269306292405</v>
      </c>
      <c r="G9949" s="4">
        <f>75.6*1000/(287.05*(F9949+273))</f>
        <v>0.71301325775421021</v>
      </c>
      <c r="H9949" s="3">
        <f>SQRT(2*ABS(E9949)/G9949)</f>
        <v>27.544631970563902</v>
      </c>
      <c r="I9949" s="2">
        <f>(2/2*0.0254)^2*3.1416*H9949</f>
        <v>5.5828414664704486E-2</v>
      </c>
      <c r="K9949" s="6"/>
      <c r="X9949" s="9"/>
      <c r="Y9949" s="9"/>
      <c r="Z9949" s="9"/>
      <c r="AA9949" s="8"/>
      <c r="AB9949" s="12"/>
      <c r="AC9949" s="11"/>
      <c r="AD9949" s="11"/>
      <c r="AE9949" s="11"/>
      <c r="AF9949" s="11"/>
      <c r="AG9949" s="11"/>
      <c r="AH9949" s="10"/>
      <c r="AI9949" s="7">
        <v>44436.7</v>
      </c>
      <c r="AK9949" s="1">
        <v>2.2960769999999998E-2</v>
      </c>
    </row>
    <row r="9950" spans="1:37" x14ac:dyDescent="0.25">
      <c r="A9950" s="6">
        <v>0.63074074074074071</v>
      </c>
      <c r="B9950">
        <v>0.26</v>
      </c>
      <c r="C9950">
        <f>B9950+0.68</f>
        <v>0.94000000000000006</v>
      </c>
      <c r="D9950" s="5">
        <f>C9950/(0.2905*LN(C9950)+0.3655)</f>
        <v>2.7048398588920084</v>
      </c>
      <c r="E9950" s="5">
        <f>D9950*100</f>
        <v>270.48398588920082</v>
      </c>
      <c r="F9950">
        <v>96.314592258742294</v>
      </c>
      <c r="G9950" s="4">
        <f>75.6*1000/(287.05*(F9950+273))</f>
        <v>0.7131284726062056</v>
      </c>
      <c r="H9950" s="3">
        <f>SQRT(2*ABS(E9950)/G9950)</f>
        <v>27.542406790242435</v>
      </c>
      <c r="I9950" s="2">
        <f>(2/2*0.0254)^2*3.1416*H9950</f>
        <v>5.5823904592113088E-2</v>
      </c>
      <c r="K9950" s="6"/>
      <c r="X9950" s="9"/>
      <c r="Y9950" s="9"/>
      <c r="Z9950" s="9"/>
      <c r="AA9950" s="8"/>
      <c r="AB9950" s="12"/>
      <c r="AC9950" s="11"/>
      <c r="AD9950" s="11"/>
      <c r="AE9950" s="11"/>
      <c r="AF9950" s="11"/>
      <c r="AG9950" s="11"/>
      <c r="AH9950" s="10"/>
      <c r="AI9950" s="7">
        <v>42586.9</v>
      </c>
      <c r="AK9950" s="1">
        <v>2.0586690000000001E-2</v>
      </c>
    </row>
    <row r="9951" spans="1:37" x14ac:dyDescent="0.25">
      <c r="A9951" s="6">
        <v>0.63075231481481475</v>
      </c>
      <c r="B9951">
        <v>0.31</v>
      </c>
      <c r="C9951">
        <f>B9951+0.68</f>
        <v>0.99</v>
      </c>
      <c r="D9951" s="5">
        <f>C9951/(0.2905*LN(C9951)+0.3655)</f>
        <v>2.7304290623909595</v>
      </c>
      <c r="E9951" s="5">
        <f>D9951*100</f>
        <v>273.04290623909594</v>
      </c>
      <c r="F9951">
        <v>96.193373989857903</v>
      </c>
      <c r="G9951" s="4">
        <f>75.6*1000/(287.05*(F9951+273))</f>
        <v>0.7133626160254315</v>
      </c>
      <c r="H9951" s="3">
        <f>SQRT(2*ABS(E9951)/G9951)</f>
        <v>27.667841152988661</v>
      </c>
      <c r="I9951" s="2">
        <f>(2/2*0.0254)^2*3.1416*H9951</f>
        <v>5.6078139305580414E-2</v>
      </c>
      <c r="K9951" s="6"/>
      <c r="X9951" s="9"/>
      <c r="Y9951" s="9"/>
      <c r="Z9951" s="9"/>
      <c r="AA9951" s="8"/>
      <c r="AB9951" s="12"/>
      <c r="AC9951" s="11"/>
      <c r="AD9951" s="11"/>
      <c r="AE9951" s="11"/>
      <c r="AF9951" s="11"/>
      <c r="AG9951" s="11"/>
      <c r="AH9951" s="10"/>
      <c r="AI9951" s="7">
        <v>40883.4</v>
      </c>
      <c r="AK9951" s="1">
        <v>1.8555660000000002E-2</v>
      </c>
    </row>
    <row r="9952" spans="1:37" x14ac:dyDescent="0.25">
      <c r="A9952" s="6">
        <v>0.6307638888888889</v>
      </c>
      <c r="B9952">
        <v>0.21</v>
      </c>
      <c r="C9952">
        <f>B9952+0.68</f>
        <v>0.89</v>
      </c>
      <c r="D9952" s="5">
        <f>C9952/(0.2905*LN(C9952)+0.3655)</f>
        <v>2.6835768077843052</v>
      </c>
      <c r="E9952" s="5">
        <f>D9952*100</f>
        <v>268.35768077843051</v>
      </c>
      <c r="F9952">
        <v>96.088996564176099</v>
      </c>
      <c r="G9952" s="4">
        <f>75.6*1000/(287.05*(F9952+273))</f>
        <v>0.71356435315152156</v>
      </c>
      <c r="H9952" s="3">
        <f>SQRT(2*ABS(E9952)/G9952)</f>
        <v>27.425555926827563</v>
      </c>
      <c r="I9952" s="2">
        <f>(2/2*0.0254)^2*3.1416*H9952</f>
        <v>5.55870672125603E-2</v>
      </c>
      <c r="K9952" s="6"/>
      <c r="X9952" s="9"/>
      <c r="Y9952" s="9"/>
      <c r="Z9952" s="9"/>
      <c r="AA9952" s="8"/>
      <c r="AB9952" s="12"/>
      <c r="AC9952" s="11"/>
      <c r="AD9952" s="11"/>
      <c r="AE9952" s="11"/>
      <c r="AF9952" s="11"/>
      <c r="AG9952" s="11"/>
      <c r="AH9952" s="10"/>
      <c r="AI9952" s="7">
        <v>39394.6</v>
      </c>
      <c r="AK9952" s="1">
        <v>1.6541810000000001E-2</v>
      </c>
    </row>
    <row r="9953" spans="1:37" x14ac:dyDescent="0.25">
      <c r="A9953" s="6">
        <v>0.63077546296296294</v>
      </c>
      <c r="B9953">
        <v>0.21</v>
      </c>
      <c r="C9953">
        <f>B9953+0.68</f>
        <v>0.89</v>
      </c>
      <c r="D9953" s="5">
        <f>C9953/(0.2905*LN(C9953)+0.3655)</f>
        <v>2.6835768077843052</v>
      </c>
      <c r="E9953" s="5">
        <f>D9953*100</f>
        <v>268.35768077843051</v>
      </c>
      <c r="F9953">
        <v>95.954322786165704</v>
      </c>
      <c r="G9953" s="4">
        <f>75.6*1000/(287.05*(F9953+273))</f>
        <v>0.71382481468119496</v>
      </c>
      <c r="H9953" s="3">
        <f>SQRT(2*ABS(E9953)/G9953)</f>
        <v>27.420551930163615</v>
      </c>
      <c r="I9953" s="2">
        <f>(2/2*0.0254)^2*3.1416*H9953</f>
        <v>5.5576924938703302E-2</v>
      </c>
      <c r="K9953" s="6"/>
      <c r="X9953" s="9"/>
      <c r="Y9953" s="9"/>
      <c r="Z9953" s="9"/>
      <c r="AA9953" s="8"/>
      <c r="AB9953" s="12"/>
      <c r="AC9953" s="11"/>
      <c r="AD9953" s="11"/>
      <c r="AE9953" s="11"/>
      <c r="AF9953" s="11"/>
      <c r="AG9953" s="11"/>
      <c r="AH9953" s="10"/>
      <c r="AI9953" s="7">
        <v>37935.599999999999</v>
      </c>
      <c r="AK9953" s="1">
        <v>1.505364E-2</v>
      </c>
    </row>
    <row r="9954" spans="1:37" x14ac:dyDescent="0.25">
      <c r="A9954" s="6">
        <v>0.63078703703703709</v>
      </c>
      <c r="B9954">
        <v>0.27</v>
      </c>
      <c r="C9954">
        <f>B9954+0.68</f>
        <v>0.95000000000000007</v>
      </c>
      <c r="D9954" s="5">
        <f>C9954/(0.2905*LN(C9954)+0.3655)</f>
        <v>2.7096460417130221</v>
      </c>
      <c r="E9954" s="5">
        <f>D9954*100</f>
        <v>270.9646041713022</v>
      </c>
      <c r="F9954">
        <v>95.856689049487102</v>
      </c>
      <c r="G9954" s="4">
        <f>75.6*1000/(287.05*(F9954+273))</f>
        <v>0.71401375902207376</v>
      </c>
      <c r="H9954" s="3">
        <f>SQRT(2*ABS(E9954)/G9954)</f>
        <v>27.549770733800372</v>
      </c>
      <c r="I9954" s="2">
        <f>(2/2*0.0254)^2*3.1416*H9954</f>
        <v>5.5838830088121141E-2</v>
      </c>
      <c r="K9954" s="6"/>
      <c r="X9954" s="9"/>
      <c r="Y9954" s="9"/>
      <c r="Z9954" s="9"/>
      <c r="AA9954" s="8"/>
      <c r="AB9954" s="12"/>
      <c r="AC9954" s="11"/>
      <c r="AD9954" s="11"/>
      <c r="AE9954" s="11"/>
      <c r="AF9954" s="11"/>
      <c r="AG9954" s="11"/>
      <c r="AH9954" s="10"/>
      <c r="AI9954" s="7">
        <v>36582.300000000003</v>
      </c>
      <c r="AK9954" s="1">
        <v>1.375672E-2</v>
      </c>
    </row>
    <row r="9955" spans="1:37" x14ac:dyDescent="0.25">
      <c r="A9955" s="6">
        <v>0.63079861111111113</v>
      </c>
      <c r="B9955">
        <v>0.27</v>
      </c>
      <c r="C9955">
        <f>B9955+0.68</f>
        <v>0.95000000000000007</v>
      </c>
      <c r="D9955" s="5">
        <f>C9955/(0.2905*LN(C9955)+0.3655)</f>
        <v>2.7096460417130221</v>
      </c>
      <c r="E9955" s="5">
        <f>D9955*100</f>
        <v>270.9646041713022</v>
      </c>
      <c r="F9955">
        <v>95.745593430383707</v>
      </c>
      <c r="G9955" s="4">
        <f>75.6*1000/(287.05*(F9955+273))</f>
        <v>0.714228876984214</v>
      </c>
      <c r="H9955" s="3">
        <f>SQRT(2*ABS(E9955)/G9955)</f>
        <v>27.545621575847306</v>
      </c>
      <c r="I9955" s="2">
        <f>(2/2*0.0254)^2*3.1416*H9955</f>
        <v>5.5830420430988653E-2</v>
      </c>
      <c r="K9955" s="6"/>
      <c r="X9955" s="9"/>
      <c r="Y9955" s="9"/>
      <c r="Z9955" s="9"/>
      <c r="AA9955" s="8"/>
      <c r="AB9955" s="12"/>
      <c r="AC9955" s="11"/>
      <c r="AD9955" s="11"/>
      <c r="AE9955" s="11"/>
      <c r="AF9955" s="11"/>
      <c r="AG9955" s="11"/>
      <c r="AH9955" s="10"/>
      <c r="AI9955" s="7">
        <v>35320.800000000003</v>
      </c>
      <c r="AK9955" s="1">
        <v>1.2384060000000001E-2</v>
      </c>
    </row>
    <row r="9956" spans="1:37" x14ac:dyDescent="0.25">
      <c r="A9956" s="6">
        <v>0.63081018518518517</v>
      </c>
      <c r="B9956">
        <v>0.25</v>
      </c>
      <c r="C9956">
        <f>B9956+0.68</f>
        <v>0.93</v>
      </c>
      <c r="D9956" s="5">
        <f>C9956/(0.2905*LN(C9956)+0.3655)</f>
        <v>2.7002056306030857</v>
      </c>
      <c r="E9956" s="5">
        <f>D9956*100</f>
        <v>270.02056306030858</v>
      </c>
      <c r="F9956">
        <v>95.641235555107201</v>
      </c>
      <c r="G9956" s="4">
        <f>75.6*1000/(287.05*(F9956+273))</f>
        <v>0.71443106654109023</v>
      </c>
      <c r="H9956" s="3">
        <f>SQRT(2*ABS(E9956)/G9956)</f>
        <v>27.493703921569143</v>
      </c>
      <c r="I9956" s="2">
        <f>(2/2*0.0254)^2*3.1416*H9956</f>
        <v>5.5725191930039442E-2</v>
      </c>
      <c r="K9956" s="6"/>
      <c r="X9956" s="9"/>
      <c r="Y9956" s="9"/>
      <c r="Z9956" s="9"/>
      <c r="AA9956" s="8"/>
      <c r="AB9956" s="12"/>
      <c r="AC9956" s="11"/>
      <c r="AD9956" s="11"/>
      <c r="AE9956" s="11"/>
      <c r="AF9956" s="11"/>
      <c r="AG9956" s="11"/>
      <c r="AH9956" s="10"/>
      <c r="AI9956" s="7">
        <v>34149.199999999997</v>
      </c>
      <c r="AK9956" s="1">
        <v>1.1405129999999999E-2</v>
      </c>
    </row>
    <row r="9957" spans="1:37" x14ac:dyDescent="0.25">
      <c r="A9957" s="6">
        <v>0.63082175925925921</v>
      </c>
      <c r="B9957">
        <v>0.23</v>
      </c>
      <c r="C9957">
        <f>B9957+0.68</f>
        <v>0.91</v>
      </c>
      <c r="D9957" s="5">
        <f>C9957/(0.2905*LN(C9957)+0.3655)</f>
        <v>2.6914895144241178</v>
      </c>
      <c r="E9957" s="5">
        <f>D9957*100</f>
        <v>269.14895144241177</v>
      </c>
      <c r="F9957">
        <v>95.523417570451102</v>
      </c>
      <c r="G9957" s="4">
        <f>75.6*1000/(287.05*(F9957+273))</f>
        <v>0.71465947218486314</v>
      </c>
      <c r="H9957" s="3">
        <f>SQRT(2*ABS(E9957)/G9957)</f>
        <v>27.444907210809355</v>
      </c>
      <c r="I9957" s="2">
        <f>(2/2*0.0254)^2*3.1416*H9957</f>
        <v>5.5626289065572695E-2</v>
      </c>
      <c r="K9957" s="6"/>
      <c r="X9957" s="9"/>
      <c r="Y9957" s="9"/>
      <c r="Z9957" s="9"/>
      <c r="AA9957" s="8"/>
      <c r="AB9957" s="12"/>
      <c r="AC9957" s="11"/>
      <c r="AD9957" s="11"/>
      <c r="AE9957" s="11"/>
      <c r="AF9957" s="11"/>
      <c r="AG9957" s="11"/>
      <c r="AH9957" s="10"/>
      <c r="AI9957" s="7">
        <v>33042</v>
      </c>
      <c r="AK9957" s="1">
        <v>1.034175E-2</v>
      </c>
    </row>
    <row r="9958" spans="1:37" x14ac:dyDescent="0.25">
      <c r="A9958" s="6">
        <v>0.63083333333333336</v>
      </c>
      <c r="B9958">
        <v>0.27</v>
      </c>
      <c r="C9958">
        <f>B9958+0.68</f>
        <v>0.95000000000000007</v>
      </c>
      <c r="D9958" s="5">
        <f>C9958/(0.2905*LN(C9958)+0.3655)</f>
        <v>2.7096460417130221</v>
      </c>
      <c r="E9958" s="5">
        <f>D9958*100</f>
        <v>270.9646041713022</v>
      </c>
      <c r="F9958">
        <v>95.408971299279202</v>
      </c>
      <c r="G9958" s="4">
        <f>75.6*1000/(287.05*(F9958+273))</f>
        <v>0.71488148119691508</v>
      </c>
      <c r="H9958" s="3">
        <f>SQRT(2*ABS(E9958)/G9958)</f>
        <v>27.533045719834778</v>
      </c>
      <c r="I9958" s="2">
        <f>(2/2*0.0254)^2*3.1416*H9958</f>
        <v>5.580493125019359E-2</v>
      </c>
      <c r="K9958" s="6"/>
      <c r="X9958" s="9"/>
      <c r="Y9958" s="9"/>
      <c r="Z9958" s="9"/>
      <c r="AA9958" s="8"/>
      <c r="AB9958" s="12"/>
      <c r="AC9958" s="11"/>
      <c r="AD9958" s="11"/>
      <c r="AE9958" s="11"/>
      <c r="AF9958" s="11"/>
      <c r="AG9958" s="11"/>
      <c r="AH9958" s="10"/>
      <c r="AI9958" s="7">
        <v>32009.5</v>
      </c>
      <c r="AK9958" s="1">
        <v>9.5857400000000006E-3</v>
      </c>
    </row>
    <row r="9959" spans="1:37" x14ac:dyDescent="0.25">
      <c r="A9959" s="6">
        <v>0.6308449074074074</v>
      </c>
      <c r="B9959">
        <v>0.24</v>
      </c>
      <c r="C9959">
        <f>B9959+0.68</f>
        <v>0.92</v>
      </c>
      <c r="D9959" s="5">
        <f>C9959/(0.2905*LN(C9959)+0.3655)</f>
        <v>2.6957523293421808</v>
      </c>
      <c r="E9959" s="5">
        <f>D9959*100</f>
        <v>269.57523293421809</v>
      </c>
      <c r="F9959">
        <v>95.307993766629707</v>
      </c>
      <c r="G9959" s="4">
        <f>75.6*1000/(287.05*(F9959+273))</f>
        <v>0.71507747739935923</v>
      </c>
      <c r="H9959" s="3">
        <f>SQRT(2*ABS(E9959)/G9959)</f>
        <v>27.45860329480097</v>
      </c>
      <c r="I9959" s="2">
        <f>(2/2*0.0254)^2*3.1416*H9959</f>
        <v>5.5654048763258385E-2</v>
      </c>
      <c r="K9959" s="6"/>
      <c r="X9959" s="9"/>
      <c r="Y9959" s="9"/>
      <c r="Z9959" s="9"/>
      <c r="AA9959" s="8"/>
      <c r="AB9959" s="12"/>
      <c r="AC9959" s="11"/>
      <c r="AD9959" s="11"/>
      <c r="AE9959" s="11"/>
      <c r="AF9959" s="11"/>
      <c r="AG9959" s="11"/>
      <c r="AH9959" s="10"/>
      <c r="AI9959" s="7">
        <v>31039.5</v>
      </c>
      <c r="AK9959" s="1">
        <v>8.91051E-3</v>
      </c>
    </row>
    <row r="9960" spans="1:37" x14ac:dyDescent="0.25">
      <c r="A9960" s="6">
        <v>0.63085648148148155</v>
      </c>
      <c r="B9960">
        <v>0.31</v>
      </c>
      <c r="C9960">
        <f>B9960+0.68</f>
        <v>0.99</v>
      </c>
      <c r="D9960" s="5">
        <f>C9960/(0.2905*LN(C9960)+0.3655)</f>
        <v>2.7304290623909595</v>
      </c>
      <c r="E9960" s="5">
        <f>D9960*100</f>
        <v>273.04290623909594</v>
      </c>
      <c r="F9960">
        <v>95.213751837306106</v>
      </c>
      <c r="G9960" s="4">
        <f>75.6*1000/(287.05*(F9960+273))</f>
        <v>0.7152604968568067</v>
      </c>
      <c r="H9960" s="3">
        <f>SQRT(2*ABS(E9960)/G9960)</f>
        <v>27.631109679117721</v>
      </c>
      <c r="I9960" s="2">
        <f>(2/2*0.0254)^2*3.1416*H9960</f>
        <v>5.6003690681372835E-2</v>
      </c>
      <c r="K9960" s="6"/>
      <c r="X9960" s="9"/>
      <c r="Y9960" s="9"/>
      <c r="Z9960" s="9"/>
      <c r="AA9960" s="8"/>
      <c r="AB9960" s="12"/>
      <c r="AC9960" s="11"/>
      <c r="AD9960" s="11"/>
      <c r="AE9960" s="11"/>
      <c r="AF9960" s="11"/>
      <c r="AG9960" s="11"/>
      <c r="AH9960" s="10"/>
      <c r="AI9960" s="7">
        <v>30125.3</v>
      </c>
      <c r="AK9960" s="1">
        <v>8.1569499999999996E-3</v>
      </c>
    </row>
    <row r="9961" spans="1:37" x14ac:dyDescent="0.25">
      <c r="A9961" s="6">
        <v>0.63086805555555558</v>
      </c>
      <c r="B9961">
        <v>0.23</v>
      </c>
      <c r="C9961">
        <f>B9961+0.68</f>
        <v>0.91</v>
      </c>
      <c r="D9961" s="5">
        <f>C9961/(0.2905*LN(C9961)+0.3655)</f>
        <v>2.6914895144241178</v>
      </c>
      <c r="E9961" s="5">
        <f>D9961*100</f>
        <v>269.14895144241177</v>
      </c>
      <c r="F9961">
        <v>95.154106618680203</v>
      </c>
      <c r="G9961" s="4">
        <f>75.6*1000/(287.05*(F9961+273))</f>
        <v>0.71537637732083659</v>
      </c>
      <c r="H9961" s="3">
        <f>SQRT(2*ABS(E9961)/G9961)</f>
        <v>27.431151985314454</v>
      </c>
      <c r="I9961" s="2">
        <f>(2/2*0.0254)^2*3.1416*H9961</f>
        <v>5.5598409497838536E-2</v>
      </c>
      <c r="K9961" s="6"/>
      <c r="X9961" s="9"/>
      <c r="Y9961" s="9"/>
      <c r="Z9961" s="9"/>
      <c r="AA9961" s="8"/>
      <c r="AB9961" s="12"/>
      <c r="AC9961" s="11"/>
      <c r="AD9961" s="11"/>
      <c r="AE9961" s="11"/>
      <c r="AF9961" s="11"/>
      <c r="AG9961" s="11"/>
      <c r="AH9961" s="10"/>
      <c r="AI9961" s="7">
        <v>29264.6</v>
      </c>
      <c r="AK9961" s="1">
        <v>7.6235299999999999E-3</v>
      </c>
    </row>
    <row r="9962" spans="1:37" x14ac:dyDescent="0.25">
      <c r="A9962" s="6">
        <v>0.63087962962962962</v>
      </c>
      <c r="B9962">
        <v>0.25</v>
      </c>
      <c r="C9962">
        <f>B9962+0.68</f>
        <v>0.93</v>
      </c>
      <c r="D9962" s="5">
        <f>C9962/(0.2905*LN(C9962)+0.3655)</f>
        <v>2.7002056306030857</v>
      </c>
      <c r="E9962" s="5">
        <f>D9962*100</f>
        <v>270.02056306030858</v>
      </c>
      <c r="F9962">
        <v>95.053139596276395</v>
      </c>
      <c r="G9962" s="4">
        <f>75.6*1000/(287.05*(F9962+273))</f>
        <v>0.71557262458772675</v>
      </c>
      <c r="H9962" s="3">
        <f>SQRT(2*ABS(E9962)/G9962)</f>
        <v>27.471764718405229</v>
      </c>
      <c r="I9962" s="2">
        <f>(2/2*0.0254)^2*3.1416*H9962</f>
        <v>5.5680724792741797E-2</v>
      </c>
      <c r="K9962" s="6"/>
      <c r="X9962" s="9"/>
      <c r="Y9962" s="9"/>
      <c r="Z9962" s="9"/>
      <c r="AA9962" s="8"/>
      <c r="AB9962" s="12"/>
      <c r="AC9962" s="11"/>
      <c r="AD9962" s="11"/>
      <c r="AE9962" s="11"/>
      <c r="AF9962" s="11"/>
      <c r="AG9962" s="11"/>
      <c r="AH9962" s="10"/>
      <c r="AI9962" s="7">
        <v>28452.9</v>
      </c>
      <c r="AK9962" s="1">
        <v>7.1421100000000001E-3</v>
      </c>
    </row>
    <row r="9963" spans="1:37" x14ac:dyDescent="0.25">
      <c r="A9963" s="6">
        <v>0.63089120370370366</v>
      </c>
      <c r="B9963">
        <v>0.25</v>
      </c>
      <c r="C9963">
        <f>B9963+0.68</f>
        <v>0.93</v>
      </c>
      <c r="D9963" s="5">
        <f>C9963/(0.2905*LN(C9963)+0.3655)</f>
        <v>2.7002056306030857</v>
      </c>
      <c r="E9963" s="5">
        <f>D9963*100</f>
        <v>270.02056306030858</v>
      </c>
      <c r="F9963">
        <v>94.945445998248601</v>
      </c>
      <c r="G9963" s="4">
        <f>75.6*1000/(287.05*(F9963+273))</f>
        <v>0.71578206484967377</v>
      </c>
      <c r="H9963" s="3">
        <f>SQRT(2*ABS(E9963)/G9963)</f>
        <v>27.467745258551105</v>
      </c>
      <c r="I9963" s="2">
        <f>(2/2*0.0254)^2*3.1416*H9963</f>
        <v>5.5672578012211059E-2</v>
      </c>
      <c r="K9963" s="6"/>
      <c r="X9963" s="9"/>
      <c r="Y9963" s="9"/>
      <c r="Z9963" s="9"/>
      <c r="AA9963" s="8"/>
      <c r="AB9963" s="12"/>
      <c r="AC9963" s="11"/>
      <c r="AD9963" s="11"/>
      <c r="AE9963" s="11"/>
      <c r="AF9963" s="11"/>
      <c r="AG9963" s="11"/>
      <c r="AH9963" s="10"/>
      <c r="AI9963" s="7">
        <v>27683.9</v>
      </c>
      <c r="AK9963" s="1">
        <v>6.7056700000000004E-3</v>
      </c>
    </row>
    <row r="9964" spans="1:37" x14ac:dyDescent="0.25">
      <c r="A9964" s="6">
        <v>0.63090277777777781</v>
      </c>
      <c r="B9964">
        <v>0.23</v>
      </c>
      <c r="C9964">
        <f>B9964+0.68</f>
        <v>0.91</v>
      </c>
      <c r="D9964" s="5">
        <f>C9964/(0.2905*LN(C9964)+0.3655)</f>
        <v>2.6914895144241178</v>
      </c>
      <c r="E9964" s="5">
        <f>D9964*100</f>
        <v>269.14895144241177</v>
      </c>
      <c r="F9964">
        <v>94.8545831719548</v>
      </c>
      <c r="G9964" s="4">
        <f>75.6*1000/(287.05*(F9964+273))</f>
        <v>0.71595886835953304</v>
      </c>
      <c r="H9964" s="3">
        <f>SQRT(2*ABS(E9964)/G9964)</f>
        <v>27.419990973016755</v>
      </c>
      <c r="I9964" s="2">
        <f>(2/2*0.0254)^2*3.1416*H9964</f>
        <v>5.5575787971317521E-2</v>
      </c>
      <c r="K9964" s="6"/>
      <c r="X9964" s="9"/>
      <c r="Y9964" s="9"/>
      <c r="Z9964" s="9"/>
      <c r="AA9964" s="8"/>
      <c r="AB9964" s="12"/>
      <c r="AC9964" s="11"/>
      <c r="AD9964" s="11"/>
      <c r="AE9964" s="11"/>
      <c r="AF9964" s="11"/>
      <c r="AG9964" s="11"/>
      <c r="AH9964" s="10"/>
      <c r="AI9964" s="7">
        <v>26956.5</v>
      </c>
      <c r="AK9964" s="1">
        <v>6.3093300000000001E-3</v>
      </c>
    </row>
    <row r="9965" spans="1:37" x14ac:dyDescent="0.25">
      <c r="A9965" s="6">
        <v>0.63091435185185185</v>
      </c>
      <c r="B9965">
        <v>0.22</v>
      </c>
      <c r="C9965">
        <f>B9965+0.68</f>
        <v>0.9</v>
      </c>
      <c r="D9965" s="5">
        <f>C9965/(0.2905*LN(C9965)+0.3655)</f>
        <v>2.6874273799901629</v>
      </c>
      <c r="E9965" s="5">
        <f>D9965*100</f>
        <v>268.7427379990163</v>
      </c>
      <c r="F9965">
        <v>94.736802975079797</v>
      </c>
      <c r="G9965" s="4">
        <f>75.6*1000/(287.05*(F9965+273))</f>
        <v>0.71618817849598815</v>
      </c>
      <c r="H9965" s="3">
        <f>SQRT(2*ABS(E9965)/G9965)</f>
        <v>27.394904606404932</v>
      </c>
      <c r="I9965" s="2">
        <f>(2/2*0.0254)^2*3.1416*H9965</f>
        <v>5.552494205407555E-2</v>
      </c>
      <c r="K9965" s="6"/>
      <c r="X9965" s="9"/>
      <c r="Y9965" s="9"/>
      <c r="Z9965" s="9"/>
      <c r="AA9965" s="8"/>
      <c r="AB9965" s="12"/>
      <c r="AC9965" s="11"/>
      <c r="AD9965" s="11"/>
      <c r="AE9965" s="11"/>
      <c r="AF9965" s="11"/>
      <c r="AG9965" s="11"/>
      <c r="AH9965" s="10"/>
      <c r="AI9965" s="7">
        <v>26264.2</v>
      </c>
      <c r="AK9965" s="1">
        <v>5.8471E-3</v>
      </c>
    </row>
    <row r="9966" spans="1:37" x14ac:dyDescent="0.25">
      <c r="A9966" s="6">
        <v>0.63092592592592589</v>
      </c>
      <c r="B9966">
        <v>0.31</v>
      </c>
      <c r="C9966">
        <f>B9966+0.68</f>
        <v>0.99</v>
      </c>
      <c r="D9966" s="5">
        <f>C9966/(0.2905*LN(C9966)+0.3655)</f>
        <v>2.7304290623909595</v>
      </c>
      <c r="E9966" s="5">
        <f>D9966*100</f>
        <v>273.04290623909594</v>
      </c>
      <c r="F9966">
        <v>94.639217885004697</v>
      </c>
      <c r="G9966" s="4">
        <f>75.6*1000/(287.05*(F9966+273))</f>
        <v>0.71637828141349336</v>
      </c>
      <c r="H9966" s="3">
        <f>SQRT(2*ABS(E9966)/G9966)</f>
        <v>27.609544476894776</v>
      </c>
      <c r="I9966" s="2">
        <f>(2/2*0.0254)^2*3.1416*H9966</f>
        <v>5.5959981582143721E-2</v>
      </c>
      <c r="K9966" s="6"/>
      <c r="X9966" s="9"/>
      <c r="Y9966" s="9"/>
      <c r="Z9966" s="9"/>
      <c r="AA9966" s="8"/>
      <c r="AB9966" s="12"/>
      <c r="AC9966" s="11"/>
      <c r="AD9966" s="11"/>
      <c r="AE9966" s="11"/>
      <c r="AF9966" s="11"/>
      <c r="AG9966" s="11"/>
      <c r="AH9966" s="10"/>
      <c r="AI9966" s="7">
        <v>25608.7</v>
      </c>
      <c r="AK9966" s="1">
        <v>5.5237300000000001E-3</v>
      </c>
    </row>
    <row r="9967" spans="1:37" x14ac:dyDescent="0.25">
      <c r="A9967" s="6">
        <v>0.63093750000000004</v>
      </c>
      <c r="B9967">
        <v>0.28999999999999998</v>
      </c>
      <c r="C9967">
        <f>B9967+0.68</f>
        <v>0.97</v>
      </c>
      <c r="D9967" s="5">
        <f>C9967/(0.2905*LN(C9967)+0.3655)</f>
        <v>2.7197410564993283</v>
      </c>
      <c r="E9967" s="5">
        <f>D9967*100</f>
        <v>271.97410564993282</v>
      </c>
      <c r="F9967">
        <v>94.548366222248504</v>
      </c>
      <c r="G9967" s="4">
        <f>75.6*1000/(287.05*(F9967+273))</f>
        <v>0.71655535785841895</v>
      </c>
      <c r="H9967" s="3">
        <f>SQRT(2*ABS(E9967)/G9967)</f>
        <v>27.55204903191828</v>
      </c>
      <c r="I9967" s="2">
        <f>(2/2*0.0254)^2*3.1416*H9967</f>
        <v>5.5843447821703217E-2</v>
      </c>
      <c r="K9967" s="6"/>
      <c r="X9967" s="9"/>
      <c r="Y9967" s="9"/>
      <c r="Z9967" s="9"/>
      <c r="AA9967" s="8"/>
      <c r="AB9967" s="12"/>
      <c r="AC9967" s="11"/>
      <c r="AD9967" s="11"/>
      <c r="AE9967" s="11"/>
      <c r="AF9967" s="11"/>
      <c r="AG9967" s="11"/>
      <c r="AH9967" s="10"/>
      <c r="AI9967" s="7">
        <v>24985.1</v>
      </c>
      <c r="AK9967" s="1">
        <v>5.2274299999999999E-3</v>
      </c>
    </row>
    <row r="9968" spans="1:37" x14ac:dyDescent="0.25">
      <c r="A9968" s="6">
        <v>0.63094907407407408</v>
      </c>
      <c r="B9968">
        <v>0.25</v>
      </c>
      <c r="C9968">
        <f>B9968+0.68</f>
        <v>0.93</v>
      </c>
      <c r="D9968" s="5">
        <f>C9968/(0.2905*LN(C9968)+0.3655)</f>
        <v>2.7002056306030857</v>
      </c>
      <c r="E9968" s="5">
        <f>D9968*100</f>
        <v>270.02056306030858</v>
      </c>
      <c r="F9968">
        <v>94.519022802694295</v>
      </c>
      <c r="G9968" s="4">
        <f>75.6*1000/(287.05*(F9968+273))</f>
        <v>0.71661256900449544</v>
      </c>
      <c r="H9968" s="3">
        <f>SQRT(2*ABS(E9968)/G9968)</f>
        <v>27.451824040599288</v>
      </c>
      <c r="I9968" s="2">
        <f>(2/2*0.0254)^2*3.1416*H9968</f>
        <v>5.5640308335900585E-2</v>
      </c>
      <c r="K9968" s="6"/>
      <c r="X9968" s="9"/>
      <c r="Y9968" s="9"/>
      <c r="Z9968" s="9"/>
      <c r="AA9968" s="8"/>
      <c r="AB9968" s="12"/>
      <c r="AC9968" s="11"/>
      <c r="AD9968" s="11"/>
      <c r="AE9968" s="11"/>
      <c r="AF9968" s="11"/>
      <c r="AG9968" s="11"/>
      <c r="AH9968" s="10"/>
      <c r="AI9968" s="7">
        <v>22584.5</v>
      </c>
      <c r="AK9968" s="1">
        <v>4.63489E-3</v>
      </c>
    </row>
    <row r="9969" spans="1:37" x14ac:dyDescent="0.25">
      <c r="A9969" s="6">
        <v>0.63096064814814812</v>
      </c>
      <c r="B9969">
        <v>0.26</v>
      </c>
      <c r="C9969">
        <f>B9969+0.68</f>
        <v>0.94000000000000006</v>
      </c>
      <c r="D9969" s="5">
        <f>C9969/(0.2905*LN(C9969)+0.3655)</f>
        <v>2.7048398588920084</v>
      </c>
      <c r="E9969" s="5">
        <f>D9969*100</f>
        <v>270.48398588920082</v>
      </c>
      <c r="F9969">
        <v>94.397893775067999</v>
      </c>
      <c r="G9969" s="4">
        <f>75.6*1000/(287.05*(F9969+273))</f>
        <v>0.71684883215444539</v>
      </c>
      <c r="H9969" s="3">
        <f>SQRT(2*ABS(E9969)/G9969)</f>
        <v>27.470842921883516</v>
      </c>
      <c r="I9969" s="2">
        <f>(2/2*0.0254)^2*3.1416*H9969</f>
        <v>5.5678856463605812E-2</v>
      </c>
      <c r="K9969" s="6"/>
      <c r="X9969" s="9"/>
      <c r="Y9969" s="9"/>
      <c r="Z9969" s="9"/>
      <c r="AA9969" s="8"/>
      <c r="AB9969" s="12"/>
      <c r="AC9969" s="11"/>
      <c r="AD9969" s="11"/>
      <c r="AE9969" s="11"/>
      <c r="AF9969" s="11"/>
      <c r="AG9969" s="11"/>
      <c r="AH9969" s="10"/>
      <c r="AI9969" s="7">
        <v>20187.5</v>
      </c>
      <c r="AK9969" s="1">
        <v>4.0695499999999999E-3</v>
      </c>
    </row>
    <row r="9970" spans="1:37" x14ac:dyDescent="0.25">
      <c r="A9970" s="6">
        <v>0.63097222222222216</v>
      </c>
      <c r="B9970">
        <v>0.26</v>
      </c>
      <c r="C9970">
        <f>B9970+0.68</f>
        <v>0.94000000000000006</v>
      </c>
      <c r="D9970" s="5">
        <f>C9970/(0.2905*LN(C9970)+0.3655)</f>
        <v>2.7048398588920084</v>
      </c>
      <c r="E9970" s="5">
        <f>D9970*100</f>
        <v>270.48398588920082</v>
      </c>
      <c r="F9970">
        <v>94.310415314189001</v>
      </c>
      <c r="G9970" s="4">
        <f>75.6*1000/(287.05*(F9970+273))</f>
        <v>0.71701955650612537</v>
      </c>
      <c r="H9970" s="3">
        <f>SQRT(2*ABS(E9970)/G9970)</f>
        <v>27.4675722851131</v>
      </c>
      <c r="I9970" s="2">
        <f>(2/2*0.0254)^2*3.1416*H9970</f>
        <v>5.567222742365234E-2</v>
      </c>
      <c r="K9970" s="6"/>
      <c r="X9970" s="9"/>
      <c r="Y9970" s="9"/>
      <c r="Z9970" s="9"/>
      <c r="AA9970" s="8"/>
      <c r="AB9970" s="12"/>
      <c r="AC9970" s="11"/>
      <c r="AD9970" s="11"/>
      <c r="AE9970" s="11"/>
      <c r="AF9970" s="11"/>
      <c r="AG9970" s="11"/>
      <c r="AH9970" s="10"/>
      <c r="AI9970" s="7">
        <v>17945.3</v>
      </c>
      <c r="AK9970" s="1">
        <v>3.5599799999999999E-3</v>
      </c>
    </row>
    <row r="9971" spans="1:37" x14ac:dyDescent="0.25">
      <c r="A9971" s="6">
        <v>0.63098379629629631</v>
      </c>
      <c r="B9971">
        <v>0.28999999999999998</v>
      </c>
      <c r="C9971">
        <f>B9971+0.68</f>
        <v>0.97</v>
      </c>
      <c r="D9971" s="5">
        <f>C9971/(0.2905*LN(C9971)+0.3655)</f>
        <v>2.7197410564993283</v>
      </c>
      <c r="E9971" s="5">
        <f>D9971*100</f>
        <v>271.97410564993282</v>
      </c>
      <c r="F9971">
        <v>94.222939873197504</v>
      </c>
      <c r="G9971" s="4">
        <f>75.6*1000/(287.05*(F9971+273))</f>
        <v>0.71719035629855266</v>
      </c>
      <c r="H9971" s="3">
        <f>SQRT(2*ABS(E9971)/G9971)</f>
        <v>27.539849075282945</v>
      </c>
      <c r="I9971" s="2">
        <f>(2/2*0.0254)^2*3.1416*H9971</f>
        <v>5.5818720526793021E-2</v>
      </c>
      <c r="K9971" s="6"/>
      <c r="X9971" s="9"/>
      <c r="Y9971" s="9"/>
      <c r="Z9971" s="9"/>
      <c r="AA9971" s="8"/>
      <c r="AB9971" s="12"/>
      <c r="AC9971" s="11"/>
      <c r="AD9971" s="11"/>
      <c r="AE9971" s="11"/>
      <c r="AF9971" s="11"/>
      <c r="AG9971" s="11"/>
      <c r="AH9971" s="10"/>
      <c r="AI9971" s="7">
        <v>15847.4</v>
      </c>
      <c r="AK9971" s="1">
        <v>3.09574E-3</v>
      </c>
    </row>
    <row r="9972" spans="1:37" x14ac:dyDescent="0.25">
      <c r="A9972" s="6">
        <v>0.63099537037037035</v>
      </c>
      <c r="B9972">
        <v>0.21</v>
      </c>
      <c r="C9972">
        <f>B9972+0.68</f>
        <v>0.89</v>
      </c>
      <c r="D9972" s="5">
        <f>C9972/(0.2905*LN(C9972)+0.3655)</f>
        <v>2.6835768077843052</v>
      </c>
      <c r="E9972" s="5">
        <f>D9972*100</f>
        <v>268.35768077843051</v>
      </c>
      <c r="F9972">
        <v>94.148924543351299</v>
      </c>
      <c r="G9972" s="4">
        <f>75.6*1000/(287.05*(F9972+273))</f>
        <v>0.7173349381759202</v>
      </c>
      <c r="H9972" s="3">
        <f>SQRT(2*ABS(E9972)/G9972)</f>
        <v>27.353381385790183</v>
      </c>
      <c r="I9972" s="2">
        <f>(2/2*0.0254)^2*3.1416*H9972</f>
        <v>5.5440781351504848E-2</v>
      </c>
      <c r="K9972" s="6"/>
      <c r="X9972" s="9"/>
      <c r="Y9972" s="9"/>
      <c r="Z9972" s="9"/>
      <c r="AA9972" s="8"/>
      <c r="AB9972" s="12"/>
      <c r="AC9972" s="11"/>
      <c r="AD9972" s="11"/>
      <c r="AE9972" s="11"/>
      <c r="AF9972" s="11"/>
      <c r="AG9972" s="11"/>
      <c r="AH9972" s="10"/>
      <c r="AI9972" s="7">
        <v>13409.7</v>
      </c>
      <c r="AK9972" s="1">
        <v>2.59143E-3</v>
      </c>
    </row>
    <row r="9973" spans="1:37" x14ac:dyDescent="0.25">
      <c r="A9973" s="6">
        <v>0.6310069444444445</v>
      </c>
      <c r="B9973">
        <v>0.22</v>
      </c>
      <c r="C9973">
        <f>B9973+0.68</f>
        <v>0.9</v>
      </c>
      <c r="D9973" s="5">
        <f>C9973/(0.2905*LN(C9973)+0.3655)</f>
        <v>2.6874273799901629</v>
      </c>
      <c r="E9973" s="5">
        <f>D9973*100</f>
        <v>268.7427379990163</v>
      </c>
      <c r="F9973">
        <v>94.034541438809399</v>
      </c>
      <c r="G9973" s="4">
        <f>75.6*1000/(287.05*(F9973+273))</f>
        <v>0.7175584893351743</v>
      </c>
      <c r="H9973" s="3">
        <f>SQRT(2*ABS(E9973)/G9973)</f>
        <v>27.368734283995149</v>
      </c>
      <c r="I9973" s="2">
        <f>(2/2*0.0254)^2*3.1416*H9973</f>
        <v>5.5471899137656711E-2</v>
      </c>
      <c r="K9973" s="6"/>
      <c r="X9973" s="9"/>
      <c r="Y9973" s="9"/>
      <c r="Z9973" s="9"/>
      <c r="AA9973" s="8"/>
      <c r="AB9973" s="12"/>
      <c r="AC9973" s="11"/>
      <c r="AD9973" s="11"/>
      <c r="AE9973" s="11"/>
      <c r="AF9973" s="11"/>
      <c r="AG9973" s="11"/>
      <c r="AH9973" s="10"/>
      <c r="AI9973" s="7">
        <v>12823.4</v>
      </c>
      <c r="AK9973" s="1">
        <v>1.8679499999999999E-3</v>
      </c>
    </row>
    <row r="9974" spans="1:37" x14ac:dyDescent="0.25">
      <c r="A9974" s="6">
        <v>0.63101851851851853</v>
      </c>
      <c r="B9974">
        <v>0.28999999999999998</v>
      </c>
      <c r="C9974">
        <f>B9974+0.68</f>
        <v>0.97</v>
      </c>
      <c r="D9974" s="5">
        <f>C9974/(0.2905*LN(C9974)+0.3655)</f>
        <v>2.7197410564993283</v>
      </c>
      <c r="E9974" s="5">
        <f>D9974*100</f>
        <v>271.97410564993282</v>
      </c>
      <c r="F9974">
        <v>93.936983416176503</v>
      </c>
      <c r="G9974" s="4">
        <f>75.6*1000/(287.05*(F9974+273))</f>
        <v>0.71774926756279056</v>
      </c>
      <c r="H9974" s="3">
        <f>SQRT(2*ABS(E9974)/G9974)</f>
        <v>27.5291243485376</v>
      </c>
      <c r="I9974" s="2">
        <f>(2/2*0.0254)^2*3.1416*H9974</f>
        <v>5.5796983278949427E-2</v>
      </c>
      <c r="K9974" s="6"/>
      <c r="X9974" s="9"/>
      <c r="Y9974" s="9"/>
      <c r="Z9974" s="9"/>
      <c r="AA9974" s="8"/>
      <c r="AB9974" s="12"/>
      <c r="AC9974" s="11"/>
      <c r="AD9974" s="11"/>
      <c r="AE9974" s="11"/>
      <c r="AF9974" s="11"/>
      <c r="AG9974" s="11"/>
      <c r="AH9974" s="10"/>
      <c r="AI9974" s="7">
        <v>11680</v>
      </c>
      <c r="AK9974" s="1">
        <v>1.6059100000000001E-3</v>
      </c>
    </row>
    <row r="9975" spans="1:37" x14ac:dyDescent="0.25">
      <c r="A9975" s="6">
        <v>0.63103009259259257</v>
      </c>
      <c r="B9975">
        <v>0.32</v>
      </c>
      <c r="C9975">
        <f>B9975+0.68</f>
        <v>1</v>
      </c>
      <c r="D9975" s="5">
        <f>C9975/(0.2905*LN(C9975)+0.3655)</f>
        <v>2.7359781121751028</v>
      </c>
      <c r="E9975" s="5">
        <f>D9975*100</f>
        <v>273.5978112175103</v>
      </c>
      <c r="F9975">
        <v>93.849520749923499</v>
      </c>
      <c r="G9975" s="4">
        <f>75.6*1000/(287.05*(F9975+273))</f>
        <v>0.71792039021960596</v>
      </c>
      <c r="H9975" s="3">
        <f>SQRT(2*ABS(E9975)/G9975)</f>
        <v>27.607886641255213</v>
      </c>
      <c r="I9975" s="2">
        <f>(2/2*0.0254)^2*3.1416*H9975</f>
        <v>5.5956621423415502E-2</v>
      </c>
      <c r="K9975" s="6"/>
      <c r="X9975" s="9"/>
      <c r="Y9975" s="9"/>
      <c r="Z9975" s="9"/>
      <c r="AA9975" s="8"/>
      <c r="AB9975" s="12"/>
      <c r="AC9975" s="11"/>
      <c r="AD9975" s="11"/>
      <c r="AE9975" s="11"/>
      <c r="AF9975" s="11"/>
      <c r="AG9975" s="11"/>
      <c r="AH9975" s="10"/>
      <c r="AI9975" s="7">
        <v>10501.6</v>
      </c>
      <c r="AK9975" s="1">
        <v>1.39664E-3</v>
      </c>
    </row>
    <row r="9976" spans="1:37" x14ac:dyDescent="0.25">
      <c r="A9976" s="6">
        <v>0.63104166666666661</v>
      </c>
      <c r="B9976">
        <v>0.25</v>
      </c>
      <c r="C9976">
        <f>B9976+0.68</f>
        <v>0.93</v>
      </c>
      <c r="D9976" s="5">
        <f>C9976/(0.2905*LN(C9976)+0.3655)</f>
        <v>2.7002056306030857</v>
      </c>
      <c r="E9976" s="5">
        <f>D9976*100</f>
        <v>270.02056306030858</v>
      </c>
      <c r="F9976">
        <v>93.762061048156198</v>
      </c>
      <c r="G9976" s="4">
        <f>75.6*1000/(287.05*(F9976+273))</f>
        <v>0.71809158868828571</v>
      </c>
      <c r="H9976" s="3">
        <f>SQRT(2*ABS(E9976)/G9976)</f>
        <v>27.423538849189885</v>
      </c>
      <c r="I9976" s="2">
        <f>(2/2*0.0254)^2*3.1416*H9976</f>
        <v>5.5582978929700412E-2</v>
      </c>
      <c r="K9976" s="6"/>
      <c r="X9976" s="9"/>
      <c r="Y9976" s="9"/>
      <c r="Z9976" s="9"/>
      <c r="AA9976" s="8"/>
      <c r="AB9976" s="12"/>
      <c r="AC9976" s="11"/>
      <c r="AD9976" s="11"/>
      <c r="AE9976" s="11"/>
      <c r="AF9976" s="11"/>
      <c r="AG9976" s="11"/>
      <c r="AH9976" s="10"/>
      <c r="AI9976" s="7">
        <v>9415.5</v>
      </c>
      <c r="AK9976" s="1">
        <v>1.2242500000000001E-3</v>
      </c>
    </row>
    <row r="9977" spans="1:37" x14ac:dyDescent="0.25">
      <c r="A9977" s="6">
        <v>0.63105324074074076</v>
      </c>
      <c r="B9977">
        <v>0.27</v>
      </c>
      <c r="C9977">
        <f>B9977+0.68</f>
        <v>0.95000000000000007</v>
      </c>
      <c r="D9977" s="5">
        <f>C9977/(0.2905*LN(C9977)+0.3655)</f>
        <v>2.7096460417130221</v>
      </c>
      <c r="E9977" s="5">
        <f>D9977*100</f>
        <v>270.9646041713022</v>
      </c>
      <c r="F9977">
        <v>93.674604300253506</v>
      </c>
      <c r="G9977" s="4">
        <f>75.6*1000/(287.05*(F9977+273))</f>
        <v>0.71826286303973086</v>
      </c>
      <c r="H9977" s="3">
        <f>SQRT(2*ABS(E9977)/G9977)</f>
        <v>27.468160302341687</v>
      </c>
      <c r="I9977" s="2">
        <f>(2/2*0.0254)^2*3.1416*H9977</f>
        <v>5.5673419237349565E-2</v>
      </c>
      <c r="K9977" s="6"/>
      <c r="X9977" s="9"/>
      <c r="Y9977" s="9"/>
      <c r="Z9977" s="9"/>
      <c r="AA9977" s="8"/>
      <c r="AB9977" s="12"/>
      <c r="AC9977" s="11"/>
      <c r="AD9977" s="11"/>
      <c r="AE9977" s="11"/>
      <c r="AF9977" s="11"/>
      <c r="AG9977" s="11"/>
      <c r="AH9977" s="10"/>
      <c r="AI9977" s="7">
        <v>8162.3</v>
      </c>
      <c r="AK9977" s="1">
        <v>1.03184E-3</v>
      </c>
    </row>
    <row r="9978" spans="1:37" x14ac:dyDescent="0.25">
      <c r="A9978" s="6">
        <v>0.6310648148148148</v>
      </c>
      <c r="B9978">
        <v>0.24</v>
      </c>
      <c r="C9978">
        <f>B9978+0.68</f>
        <v>0.92</v>
      </c>
      <c r="D9978" s="5">
        <f>C9978/(0.2905*LN(C9978)+0.3655)</f>
        <v>2.6957523293421808</v>
      </c>
      <c r="E9978" s="5">
        <f>D9978*100</f>
        <v>269.57523293421809</v>
      </c>
      <c r="F9978">
        <v>93.597241169312596</v>
      </c>
      <c r="G9978" s="4">
        <f>75.6*1000/(287.05*(F9978+273))</f>
        <v>0.71841443827730245</v>
      </c>
      <c r="H9978" s="3">
        <f>SQRT(2*ABS(E9978)/G9978)</f>
        <v>27.394757881289674</v>
      </c>
      <c r="I9978" s="2">
        <f>(2/2*0.0254)^2*3.1416*H9978</f>
        <v>5.5524644666527047E-2</v>
      </c>
      <c r="K9978" s="6"/>
      <c r="X9978" s="9"/>
      <c r="Y9978" s="9"/>
      <c r="Z9978" s="9"/>
      <c r="AA9978" s="8"/>
      <c r="AB9978" s="12"/>
      <c r="AC9978" s="11"/>
      <c r="AD9978" s="11"/>
      <c r="AE9978" s="11"/>
      <c r="AF9978" s="11"/>
      <c r="AG9978" s="11"/>
      <c r="AH9978" s="10"/>
      <c r="AI9978" s="7">
        <v>6946.6</v>
      </c>
      <c r="AK9978" s="1">
        <v>8.6339000000000001E-4</v>
      </c>
    </row>
    <row r="9979" spans="1:37" x14ac:dyDescent="0.25">
      <c r="A9979" s="6">
        <v>0.63107638888888895</v>
      </c>
      <c r="B9979">
        <v>0.3</v>
      </c>
      <c r="C9979">
        <f>B9979+0.68</f>
        <v>0.98</v>
      </c>
      <c r="D9979" s="5">
        <f>C9979/(0.2905*LN(C9979)+0.3655)</f>
        <v>2.7250145027674018</v>
      </c>
      <c r="E9979" s="5">
        <f>D9979*100</f>
        <v>272.50145027674017</v>
      </c>
      <c r="F9979">
        <v>93.513153413274395</v>
      </c>
      <c r="G9979" s="4">
        <f>75.6*1000/(287.05*(F9979+273))</f>
        <v>0.71857926144246753</v>
      </c>
      <c r="H9979" s="3">
        <f>SQRT(2*ABS(E9979)/G9979)</f>
        <v>27.539881503234021</v>
      </c>
      <c r="I9979" s="2">
        <f>(2/2*0.0254)^2*3.1416*H9979</f>
        <v>5.5818786252888088E-2</v>
      </c>
      <c r="K9979" s="6"/>
      <c r="X9979" s="9"/>
      <c r="Y9979" s="9"/>
      <c r="Z9979" s="9"/>
      <c r="AA9979" s="8"/>
      <c r="AB9979" s="12"/>
      <c r="AC9979" s="11"/>
      <c r="AD9979" s="11"/>
      <c r="AE9979" s="11"/>
      <c r="AF9979" s="11"/>
      <c r="AG9979" s="11"/>
      <c r="AH9979" s="10"/>
      <c r="AI9979" s="7">
        <v>5821.2</v>
      </c>
      <c r="AK9979" s="1">
        <v>7.1555999999999996E-4</v>
      </c>
    </row>
    <row r="9980" spans="1:37" x14ac:dyDescent="0.25">
      <c r="A9980" s="6">
        <v>0.63108796296296299</v>
      </c>
      <c r="B9980">
        <v>0.28000000000000003</v>
      </c>
      <c r="C9980">
        <f>B9980+0.68</f>
        <v>0.96000000000000008</v>
      </c>
      <c r="D9980" s="5">
        <f>C9980/(0.2905*LN(C9980)+0.3655)</f>
        <v>2.7146157496557359</v>
      </c>
      <c r="E9980" s="5">
        <f>D9980*100</f>
        <v>271.46157496557362</v>
      </c>
      <c r="F9980">
        <v>93.517459249602197</v>
      </c>
      <c r="G9980" s="4">
        <f>75.6*1000/(287.05*(F9980+273))</f>
        <v>0.71857081959444569</v>
      </c>
      <c r="H9980" s="3">
        <f>SQRT(2*ABS(E9980)/G9980)</f>
        <v>27.48744615081749</v>
      </c>
      <c r="I9980" s="2">
        <f>(2/2*0.0254)^2*3.1416*H9980</f>
        <v>5.5712508463410693E-2</v>
      </c>
      <c r="K9980" s="6"/>
      <c r="X9980" s="9"/>
      <c r="Y9980" s="9"/>
      <c r="Z9980" s="9"/>
      <c r="AA9980" s="8"/>
      <c r="AB9980" s="12"/>
      <c r="AC9980" s="11"/>
      <c r="AD9980" s="11"/>
      <c r="AE9980" s="11"/>
      <c r="AF9980" s="11"/>
      <c r="AG9980" s="11"/>
      <c r="AH9980" s="10"/>
      <c r="AI9980" s="7">
        <v>5329.9</v>
      </c>
      <c r="AK9980" s="1">
        <v>6.2874000000000003E-4</v>
      </c>
    </row>
    <row r="9981" spans="1:37" x14ac:dyDescent="0.25">
      <c r="A9981" s="6">
        <v>0.63109953703703703</v>
      </c>
      <c r="B9981">
        <v>0.31</v>
      </c>
      <c r="C9981">
        <f>B9981+0.68</f>
        <v>0.99</v>
      </c>
      <c r="D9981" s="5">
        <f>C9981/(0.2905*LN(C9981)+0.3655)</f>
        <v>2.7304290623909595</v>
      </c>
      <c r="E9981" s="5">
        <f>D9981*100</f>
        <v>273.04290623909594</v>
      </c>
      <c r="F9981">
        <v>93.4098306878535</v>
      </c>
      <c r="G9981" s="4">
        <f>75.6*1000/(287.05*(F9981+273))</f>
        <v>0.71878189128889869</v>
      </c>
      <c r="H9981" s="3">
        <f>SQRT(2*ABS(E9981)/G9981)</f>
        <v>27.563342599310673</v>
      </c>
      <c r="I9981" s="2">
        <f>(2/2*0.0254)^2*3.1416*H9981</f>
        <v>5.5866338015483991E-2</v>
      </c>
      <c r="K9981" s="6"/>
      <c r="X9981" s="9"/>
      <c r="Y9981" s="9"/>
      <c r="Z9981" s="9"/>
      <c r="AA9981" s="8"/>
      <c r="AB9981" s="12"/>
      <c r="AC9981" s="11"/>
      <c r="AD9981" s="11"/>
      <c r="AE9981" s="11"/>
      <c r="AF9981" s="11"/>
      <c r="AG9981" s="11"/>
      <c r="AH9981" s="10"/>
      <c r="AI9981" s="7">
        <v>4403.7</v>
      </c>
      <c r="AK9981" s="1">
        <v>5.1040000000000005E-4</v>
      </c>
    </row>
    <row r="9982" spans="1:37" x14ac:dyDescent="0.25">
      <c r="A9982" s="6">
        <v>0.63111111111111107</v>
      </c>
      <c r="B9982">
        <v>0.24</v>
      </c>
      <c r="C9982">
        <f>B9982+0.68</f>
        <v>0.92</v>
      </c>
      <c r="D9982" s="5">
        <f>C9982/(0.2905*LN(C9982)+0.3655)</f>
        <v>2.6957523293421808</v>
      </c>
      <c r="E9982" s="5">
        <f>D9982*100</f>
        <v>269.57523293421809</v>
      </c>
      <c r="F9982">
        <v>93.335838610525201</v>
      </c>
      <c r="G9982" s="4">
        <f>75.6*1000/(287.05*(F9982+273))</f>
        <v>0.71892707000109934</v>
      </c>
      <c r="H9982" s="3">
        <f>SQRT(2*ABS(E9982)/G9982)</f>
        <v>27.384989208739974</v>
      </c>
      <c r="I9982" s="2">
        <f>(2/2*0.0254)^2*3.1416*H9982</f>
        <v>5.5504845182460197E-2</v>
      </c>
      <c r="K9982" s="6"/>
      <c r="X9982" s="9"/>
      <c r="Y9982" s="9"/>
      <c r="Z9982" s="9"/>
      <c r="AA9982" s="8"/>
      <c r="AB9982" s="12"/>
      <c r="AC9982" s="11"/>
      <c r="AD9982" s="11"/>
      <c r="AE9982" s="11"/>
      <c r="AF9982" s="11"/>
      <c r="AG9982" s="11"/>
      <c r="AH9982" s="10"/>
      <c r="AI9982" s="7">
        <v>3647.7</v>
      </c>
      <c r="AK9982" s="1">
        <v>4.1312E-4</v>
      </c>
    </row>
    <row r="9983" spans="1:37" x14ac:dyDescent="0.25">
      <c r="A9983" s="6">
        <v>0.63112268518518522</v>
      </c>
      <c r="B9983">
        <v>0.27</v>
      </c>
      <c r="C9983">
        <f>B9983+0.68</f>
        <v>0.95000000000000007</v>
      </c>
      <c r="D9983" s="5">
        <f>C9983/(0.2905*LN(C9983)+0.3655)</f>
        <v>2.7096460417130221</v>
      </c>
      <c r="E9983" s="5">
        <f>D9983*100</f>
        <v>270.9646041713022</v>
      </c>
      <c r="F9983">
        <v>93.275301183696101</v>
      </c>
      <c r="G9983" s="4">
        <f>75.6*1000/(287.05*(F9983+273))</f>
        <v>0.7190458931779693</v>
      </c>
      <c r="H9983" s="3">
        <f>SQRT(2*ABS(E9983)/G9983)</f>
        <v>27.453200022105452</v>
      </c>
      <c r="I9983" s="2">
        <f>(2/2*0.0254)^2*3.1416*H9983</f>
        <v>5.5643097222903296E-2</v>
      </c>
      <c r="K9983" s="6"/>
      <c r="X9983" s="9"/>
      <c r="Y9983" s="9"/>
      <c r="Z9983" s="9"/>
      <c r="AA9983" s="8"/>
      <c r="AB9983" s="12"/>
      <c r="AC9983" s="11"/>
      <c r="AD9983" s="11"/>
      <c r="AE9983" s="11"/>
      <c r="AF9983" s="11"/>
      <c r="AG9983" s="11"/>
      <c r="AH9983" s="10"/>
      <c r="AI9983" s="7">
        <v>2454.9</v>
      </c>
      <c r="AK9983" s="1">
        <v>2.7222999999999999E-4</v>
      </c>
    </row>
    <row r="9984" spans="1:37" x14ac:dyDescent="0.25">
      <c r="A9984" s="6">
        <v>0.63113425925925926</v>
      </c>
      <c r="B9984">
        <v>0.28999999999999998</v>
      </c>
      <c r="C9984">
        <f>B9984+0.68</f>
        <v>0.97</v>
      </c>
      <c r="D9984" s="5">
        <f>C9984/(0.2905*LN(C9984)+0.3655)</f>
        <v>2.7197410564993283</v>
      </c>
      <c r="E9984" s="5">
        <f>D9984*100</f>
        <v>271.97410564993282</v>
      </c>
      <c r="F9984">
        <v>93.214765143989396</v>
      </c>
      <c r="G9984" s="4">
        <f>75.6*1000/(287.05*(F9984+273))</f>
        <v>0.71916475291516013</v>
      </c>
      <c r="H9984" s="3">
        <f>SQRT(2*ABS(E9984)/G9984)</f>
        <v>27.50201910936666</v>
      </c>
      <c r="I9984" s="2">
        <f>(2/2*0.0254)^2*3.1416*H9984</f>
        <v>5.5742045440838599E-2</v>
      </c>
      <c r="K9984" s="6"/>
      <c r="X9984" s="9"/>
      <c r="Y9984" s="9"/>
      <c r="Z9984" s="9"/>
      <c r="AA9984" s="8"/>
      <c r="AB9984" s="12"/>
      <c r="AC9984" s="11"/>
      <c r="AD9984" s="11"/>
      <c r="AE9984" s="11"/>
      <c r="AF9984" s="11"/>
      <c r="AG9984" s="11"/>
      <c r="AH9984" s="10"/>
      <c r="AI9984" s="7">
        <v>1846.1</v>
      </c>
      <c r="AK9984" s="1">
        <v>2.009E-4</v>
      </c>
    </row>
    <row r="9985" spans="1:37" x14ac:dyDescent="0.25">
      <c r="A9985" s="6">
        <v>0.63114583333333341</v>
      </c>
      <c r="B9985">
        <v>0.23</v>
      </c>
      <c r="C9985">
        <f>B9985+0.68</f>
        <v>0.91</v>
      </c>
      <c r="D9985" s="5">
        <f>C9985/(0.2905*LN(C9985)+0.3655)</f>
        <v>2.6914895144241178</v>
      </c>
      <c r="E9985" s="5">
        <f>D9985*100</f>
        <v>269.14895144241177</v>
      </c>
      <c r="F9985">
        <v>93.123963677413897</v>
      </c>
      <c r="G9985" s="4">
        <f>75.6*1000/(287.05*(F9985+273))</f>
        <v>0.71934311112372473</v>
      </c>
      <c r="H9985" s="3">
        <f>SQRT(2*ABS(E9985)/G9985)</f>
        <v>27.355414483237041</v>
      </c>
      <c r="I9985" s="2">
        <f>(2/2*0.0254)^2*3.1416*H9985</f>
        <v>5.5444902103869161E-2</v>
      </c>
      <c r="K9985" s="6"/>
      <c r="X9985" s="9"/>
      <c r="Y9985" s="9"/>
      <c r="Z9985" s="9"/>
      <c r="AA9985" s="8"/>
      <c r="AB9985" s="12"/>
      <c r="AC9985" s="11"/>
      <c r="AD9985" s="11"/>
      <c r="AE9985" s="11"/>
      <c r="AF9985" s="11"/>
      <c r="AG9985" s="11"/>
      <c r="AH9985" s="10"/>
      <c r="AI9985" s="7">
        <v>801.2</v>
      </c>
      <c r="AK9985" s="1">
        <v>8.5699999999999996E-5</v>
      </c>
    </row>
    <row r="9986" spans="1:37" x14ac:dyDescent="0.25">
      <c r="A9986" s="6">
        <v>0.63115740740740744</v>
      </c>
      <c r="B9986">
        <v>0.24</v>
      </c>
      <c r="C9986">
        <f>B9986+0.68</f>
        <v>0.92</v>
      </c>
      <c r="D9986" s="5">
        <f>C9986/(0.2905*LN(C9986)+0.3655)</f>
        <v>2.6957523293421808</v>
      </c>
      <c r="E9986" s="5">
        <f>D9986*100</f>
        <v>269.57523293421809</v>
      </c>
      <c r="F9986">
        <v>93.060068208558405</v>
      </c>
      <c r="G9986" s="4">
        <f>75.6*1000/(287.05*(F9986+273))</f>
        <v>0.71946867184270225</v>
      </c>
      <c r="H9986" s="3">
        <f>SQRT(2*ABS(E9986)/G9986)</f>
        <v>27.374679828023559</v>
      </c>
      <c r="I9986" s="2">
        <f>(2/2*0.0254)^2*3.1416*H9986</f>
        <v>5.5483949772342271E-2</v>
      </c>
      <c r="K9986" s="6"/>
      <c r="X9986" s="9"/>
      <c r="Y9986" s="9"/>
      <c r="Z9986" s="9"/>
      <c r="AA9986" s="8"/>
      <c r="AB9986" s="12"/>
      <c r="AC9986" s="11"/>
      <c r="AD9986" s="11"/>
      <c r="AE9986" s="11"/>
      <c r="AF9986" s="11"/>
      <c r="AG9986" s="11"/>
      <c r="AH9986" s="10"/>
      <c r="AI9986" s="7">
        <v>762.8</v>
      </c>
      <c r="AK9986" s="1">
        <v>5.4740000000000001E-5</v>
      </c>
    </row>
    <row r="9987" spans="1:37" x14ac:dyDescent="0.25">
      <c r="A9987" s="6">
        <v>0.63116898148148148</v>
      </c>
      <c r="B9987">
        <v>0.27</v>
      </c>
      <c r="C9987">
        <f>B9987+0.68</f>
        <v>0.95000000000000007</v>
      </c>
      <c r="D9987" s="5">
        <f>C9987/(0.2905*LN(C9987)+0.3655)</f>
        <v>2.7096460417130221</v>
      </c>
      <c r="E9987" s="5">
        <f>D9987*100</f>
        <v>270.9646041713022</v>
      </c>
      <c r="F9987">
        <v>93.047561940788199</v>
      </c>
      <c r="G9987" s="4">
        <f>75.6*1000/(287.05*(F9987+273))</f>
        <v>0.71949325298678801</v>
      </c>
      <c r="H9987" s="3">
        <f>SQRT(2*ABS(E9987)/G9987)</f>
        <v>27.444663897604798</v>
      </c>
      <c r="I9987" s="2">
        <f>(2/2*0.0254)^2*3.1416*H9987</f>
        <v>5.5625795909937437E-2</v>
      </c>
      <c r="K9987" s="6"/>
      <c r="X9987" s="9"/>
      <c r="Y9987" s="9"/>
      <c r="Z9987" s="9"/>
      <c r="AA9987" s="8"/>
      <c r="AB9987" s="12"/>
      <c r="AC9987" s="11"/>
      <c r="AD9987" s="11"/>
      <c r="AE9987" s="11"/>
      <c r="AF9987" s="11"/>
      <c r="AG9987" s="11"/>
      <c r="AH9987" s="10"/>
      <c r="AI9987" s="7">
        <v>4195.6000000000004</v>
      </c>
      <c r="AK9987" s="1">
        <v>1.8572E-4</v>
      </c>
    </row>
    <row r="9988" spans="1:37" x14ac:dyDescent="0.25">
      <c r="A9988" s="6">
        <v>0.63118055555555552</v>
      </c>
      <c r="B9988">
        <v>0.27</v>
      </c>
      <c r="C9988">
        <f>B9988+0.68</f>
        <v>0.95000000000000007</v>
      </c>
      <c r="D9988" s="5">
        <f>C9988/(0.2905*LN(C9988)+0.3655)</f>
        <v>2.7096460417130221</v>
      </c>
      <c r="E9988" s="5">
        <f>D9988*100</f>
        <v>270.9646041713022</v>
      </c>
      <c r="F9988">
        <v>93.000482269617507</v>
      </c>
      <c r="G9988" s="4">
        <f>75.6*1000/(287.05*(F9988+273))</f>
        <v>0.71958580342702272</v>
      </c>
      <c r="H9988" s="3">
        <f>SQRT(2*ABS(E9988)/G9988)</f>
        <v>27.442898925734308</v>
      </c>
      <c r="I9988" s="2">
        <f>(2/2*0.0254)^2*3.1416*H9988</f>
        <v>5.5622218603783462E-2</v>
      </c>
      <c r="K9988" s="6"/>
      <c r="X9988" s="9"/>
      <c r="Y9988" s="9"/>
      <c r="Z9988" s="9"/>
      <c r="AA9988" s="8"/>
      <c r="AB9988" s="12"/>
      <c r="AC9988" s="11"/>
      <c r="AD9988" s="11"/>
      <c r="AE9988" s="11"/>
      <c r="AF9988" s="11"/>
      <c r="AG9988" s="11"/>
      <c r="AH9988" s="10"/>
      <c r="AI9988" s="7">
        <v>19823.400000000001</v>
      </c>
      <c r="AK9988" s="1">
        <v>3.4400000000000001E-4</v>
      </c>
    </row>
    <row r="9989" spans="1:37" x14ac:dyDescent="0.25">
      <c r="A9989" s="6">
        <v>0.63119212962962956</v>
      </c>
      <c r="B9989">
        <v>0.26</v>
      </c>
      <c r="C9989">
        <f>B9989+0.68</f>
        <v>0.94000000000000006</v>
      </c>
      <c r="D9989" s="5">
        <f>C9989/(0.2905*LN(C9989)+0.3655)</f>
        <v>2.7048398588920084</v>
      </c>
      <c r="E9989" s="5">
        <f>D9989*100</f>
        <v>270.48398588920082</v>
      </c>
      <c r="F9989">
        <v>92.923138894896596</v>
      </c>
      <c r="G9989" s="4">
        <f>75.6*1000/(287.05*(F9989+273))</f>
        <v>0.71973789874027994</v>
      </c>
      <c r="H9989" s="3">
        <f>SQRT(2*ABS(E9989)/G9989)</f>
        <v>27.415652762592885</v>
      </c>
      <c r="I9989" s="2">
        <f>(2/2*0.0254)^2*3.1416*H9989</f>
        <v>5.5566995136085394E-2</v>
      </c>
      <c r="K9989" s="6"/>
      <c r="X9989" s="9"/>
      <c r="Y9989" s="9"/>
      <c r="Z9989" s="9"/>
      <c r="AA9989" s="8"/>
      <c r="AB9989" s="12"/>
      <c r="AC9989" s="11"/>
      <c r="AD9989" s="11"/>
      <c r="AE9989" s="11"/>
      <c r="AF9989" s="11"/>
      <c r="AG9989" s="11"/>
      <c r="AH9989" s="10"/>
      <c r="AI9989" s="7">
        <v>32401.7</v>
      </c>
      <c r="AK9989" s="1">
        <v>5.8805000000000001E-4</v>
      </c>
    </row>
    <row r="9990" spans="1:37" x14ac:dyDescent="0.25">
      <c r="A9990" s="6">
        <v>0.63120370370370371</v>
      </c>
      <c r="B9990">
        <v>0.31</v>
      </c>
      <c r="C9990">
        <f>B9990+0.68</f>
        <v>0.99</v>
      </c>
      <c r="D9990" s="5">
        <f>C9990/(0.2905*LN(C9990)+0.3655)</f>
        <v>2.7304290623909595</v>
      </c>
      <c r="E9990" s="5">
        <f>D9990*100</f>
        <v>273.04290623909594</v>
      </c>
      <c r="F9990">
        <v>92.859248224507795</v>
      </c>
      <c r="G9990" s="4">
        <f>75.6*1000/(287.05*(F9990+273))</f>
        <v>0.71986358788734384</v>
      </c>
      <c r="H9990" s="3">
        <f>SQRT(2*ABS(E9990)/G9990)</f>
        <v>27.542625908514953</v>
      </c>
      <c r="I9990" s="2">
        <f>(2/2*0.0254)^2*3.1416*H9990</f>
        <v>5.5824348708621588E-2</v>
      </c>
      <c r="K9990" s="6"/>
      <c r="X9990" s="9"/>
      <c r="Y9990" s="9"/>
      <c r="Z9990" s="9"/>
      <c r="AA9990" s="8"/>
      <c r="AB9990" s="12"/>
      <c r="AC9990" s="11"/>
      <c r="AD9990" s="11"/>
      <c r="AE9990" s="11"/>
      <c r="AF9990" s="11"/>
      <c r="AG9990" s="11"/>
      <c r="AH9990" s="10"/>
      <c r="AI9990" s="7">
        <v>46978.6</v>
      </c>
      <c r="AK9990" s="1">
        <v>9.3835999999999995E-4</v>
      </c>
    </row>
    <row r="9991" spans="1:37" x14ac:dyDescent="0.25">
      <c r="A9991" s="6">
        <v>0.63121527777777775</v>
      </c>
      <c r="B9991">
        <v>0.28000000000000003</v>
      </c>
      <c r="C9991">
        <f>B9991+0.68</f>
        <v>0.96000000000000008</v>
      </c>
      <c r="D9991" s="5">
        <f>C9991/(0.2905*LN(C9991)+0.3655)</f>
        <v>2.7146157496557359</v>
      </c>
      <c r="E9991" s="5">
        <f>D9991*100</f>
        <v>271.46157496557362</v>
      </c>
      <c r="F9991">
        <v>92.802084174532695</v>
      </c>
      <c r="G9991" s="4">
        <f>75.6*1000/(287.05*(F9991+273))</f>
        <v>0.7199760812817052</v>
      </c>
      <c r="H9991" s="3">
        <f>SQRT(2*ABS(E9991)/G9991)</f>
        <v>27.460607813673299</v>
      </c>
      <c r="I9991" s="2">
        <f>(2/2*0.0254)^2*3.1416*H9991</f>
        <v>5.5658111591577429E-2</v>
      </c>
      <c r="K9991" s="6"/>
      <c r="X9991" s="9"/>
      <c r="Y9991" s="9"/>
      <c r="Z9991" s="9"/>
      <c r="AA9991" s="8"/>
      <c r="AB9991" s="12"/>
      <c r="AC9991" s="11"/>
      <c r="AD9991" s="11"/>
      <c r="AE9991" s="11"/>
      <c r="AF9991" s="11"/>
      <c r="AG9991" s="11"/>
      <c r="AH9991" s="10"/>
      <c r="AI9991" s="7">
        <v>62559</v>
      </c>
      <c r="AK9991" s="1">
        <v>1.41201E-3</v>
      </c>
    </row>
    <row r="9992" spans="1:37" x14ac:dyDescent="0.25">
      <c r="A9992" s="6">
        <v>0.6312268518518519</v>
      </c>
      <c r="B9992">
        <v>0.22</v>
      </c>
      <c r="C9992">
        <f>B9992+0.68</f>
        <v>0.9</v>
      </c>
      <c r="D9992" s="5">
        <f>C9992/(0.2905*LN(C9992)+0.3655)</f>
        <v>2.6874273799901629</v>
      </c>
      <c r="E9992" s="5">
        <f>D9992*100</f>
        <v>268.7427379990163</v>
      </c>
      <c r="F9992">
        <v>92.734833902508896</v>
      </c>
      <c r="G9992" s="4">
        <f>75.6*1000/(287.05*(F9992+273))</f>
        <v>0.720108468418036</v>
      </c>
      <c r="H9992" s="3">
        <f>SQRT(2*ABS(E9992)/G9992)</f>
        <v>27.320233540153058</v>
      </c>
      <c r="I9992" s="2">
        <f>(2/2*0.0254)^2*3.1416*H9992</f>
        <v>5.5373596149195785E-2</v>
      </c>
      <c r="K9992" s="6"/>
      <c r="X9992" s="9"/>
      <c r="Y9992" s="9"/>
      <c r="Z9992" s="9"/>
      <c r="AA9992" s="8"/>
      <c r="AB9992" s="12"/>
      <c r="AC9992" s="11"/>
      <c r="AD9992" s="11"/>
      <c r="AE9992" s="11"/>
      <c r="AF9992" s="11"/>
      <c r="AG9992" s="11"/>
      <c r="AH9992" s="10"/>
      <c r="AI9992" s="7">
        <v>252108.5</v>
      </c>
      <c r="AK9992" s="1">
        <v>1.727267E-2</v>
      </c>
    </row>
    <row r="9993" spans="1:37" x14ac:dyDescent="0.25">
      <c r="A9993" s="6">
        <v>0.63123842592592594</v>
      </c>
      <c r="B9993">
        <v>0.26</v>
      </c>
      <c r="C9993">
        <f>B9993+0.68</f>
        <v>0.94000000000000006</v>
      </c>
      <c r="D9993" s="5">
        <f>C9993/(0.2905*LN(C9993)+0.3655)</f>
        <v>2.7048398588920084</v>
      </c>
      <c r="E9993" s="5">
        <f>D9993*100</f>
        <v>270.48398588920082</v>
      </c>
      <c r="F9993">
        <v>92.657498157003801</v>
      </c>
      <c r="G9993" s="4">
        <f>75.6*1000/(287.05*(F9993+273))</f>
        <v>0.72026076975338493</v>
      </c>
      <c r="H9993" s="3">
        <f>SQRT(2*ABS(E9993)/G9993)</f>
        <v>27.405699803007664</v>
      </c>
      <c r="I9993" s="2">
        <f>(2/2*0.0254)^2*3.1416*H9993</f>
        <v>5.5546822132668303E-2</v>
      </c>
      <c r="K9993" s="6"/>
      <c r="X9993" s="9"/>
      <c r="Y9993" s="9"/>
      <c r="Z9993" s="9"/>
      <c r="AA9993" s="8"/>
      <c r="AB9993" s="12"/>
      <c r="AC9993" s="11"/>
      <c r="AD9993" s="11"/>
      <c r="AE9993" s="11"/>
      <c r="AF9993" s="11"/>
      <c r="AG9993" s="11"/>
      <c r="AH9993" s="10"/>
      <c r="AI9993" s="7">
        <v>256236.9</v>
      </c>
      <c r="AK9993" s="1">
        <v>2.175003E-2</v>
      </c>
    </row>
    <row r="9994" spans="1:37" x14ac:dyDescent="0.25">
      <c r="A9994" s="6">
        <v>0.63124999999999998</v>
      </c>
      <c r="B9994">
        <v>0.3</v>
      </c>
      <c r="C9994">
        <f>B9994+0.68</f>
        <v>0.98</v>
      </c>
      <c r="D9994" s="5">
        <f>C9994/(0.2905*LN(C9994)+0.3655)</f>
        <v>2.7250145027674018</v>
      </c>
      <c r="E9994" s="5">
        <f>D9994*100</f>
        <v>272.50145027674017</v>
      </c>
      <c r="F9994">
        <v>92.658446235293994</v>
      </c>
      <c r="G9994" s="4">
        <f>75.6*1000/(287.05*(F9994+273))</f>
        <v>0.72025890226309142</v>
      </c>
      <c r="H9994" s="3">
        <f>SQRT(2*ABS(E9994)/G9994)</f>
        <v>27.507751314797364</v>
      </c>
      <c r="I9994" s="2">
        <f>(2/2*0.0254)^2*3.1416*H9994</f>
        <v>5.5753663673460858E-2</v>
      </c>
      <c r="K9994" s="6"/>
      <c r="X9994" s="9"/>
      <c r="Y9994" s="9"/>
      <c r="Z9994" s="9"/>
      <c r="AA9994" s="8"/>
      <c r="AB9994" s="12"/>
      <c r="AC9994" s="11"/>
      <c r="AD9994" s="11"/>
      <c r="AE9994" s="11"/>
      <c r="AF9994" s="11"/>
      <c r="AG9994" s="11"/>
      <c r="AH9994" s="10"/>
      <c r="AI9994" s="7">
        <v>355268.8</v>
      </c>
      <c r="AK9994" s="1">
        <v>2.7090199999999998E-2</v>
      </c>
    </row>
    <row r="9995" spans="1:37" x14ac:dyDescent="0.25">
      <c r="A9995" s="6">
        <v>0.63126157407407402</v>
      </c>
      <c r="B9995">
        <v>0.26</v>
      </c>
      <c r="C9995">
        <f>B9995+0.68</f>
        <v>0.94000000000000006</v>
      </c>
      <c r="D9995" s="5">
        <f>C9995/(0.2905*LN(C9995)+0.3655)</f>
        <v>2.7048398588920084</v>
      </c>
      <c r="E9995" s="5">
        <f>D9995*100</f>
        <v>270.48398588920082</v>
      </c>
      <c r="F9995">
        <v>92.543179785986794</v>
      </c>
      <c r="G9995" s="4">
        <f>75.6*1000/(287.05*(F9995+273))</f>
        <v>0.7204860209479329</v>
      </c>
      <c r="H9995" s="3">
        <f>SQRT(2*ABS(E9995)/G9995)</f>
        <v>27.401415438699846</v>
      </c>
      <c r="I9995" s="2">
        <f>(2/2*0.0254)^2*3.1416*H9995</f>
        <v>5.5538138434610293E-2</v>
      </c>
      <c r="K9995" s="6"/>
      <c r="X9995" s="9"/>
      <c r="Y9995" s="9"/>
      <c r="Z9995" s="9"/>
      <c r="AA9995" s="8"/>
      <c r="AB9995" s="12"/>
      <c r="AC9995" s="11"/>
      <c r="AD9995" s="11"/>
      <c r="AE9995" s="11"/>
      <c r="AF9995" s="11"/>
      <c r="AG9995" s="11"/>
      <c r="AH9995" s="10"/>
      <c r="AI9995" s="7">
        <v>444427.3</v>
      </c>
      <c r="AK9995" s="1">
        <v>3.5919760000000002E-2</v>
      </c>
    </row>
    <row r="9996" spans="1:37" x14ac:dyDescent="0.25">
      <c r="A9996" s="6">
        <v>0.63127314814814817</v>
      </c>
      <c r="B9996">
        <v>0.25</v>
      </c>
      <c r="C9996">
        <f>B9996+0.68</f>
        <v>0.93</v>
      </c>
      <c r="D9996" s="5">
        <f>C9996/(0.2905*LN(C9996)+0.3655)</f>
        <v>2.7002056306030857</v>
      </c>
      <c r="E9996" s="5">
        <f>D9996*100</f>
        <v>270.02056306030858</v>
      </c>
      <c r="F9996">
        <v>92.550852303937205</v>
      </c>
      <c r="G9996" s="4">
        <f>75.6*1000/(287.05*(F9996+273))</f>
        <v>0.72047089872377768</v>
      </c>
      <c r="H9996" s="3">
        <f>SQRT(2*ABS(E9996)/G9996)</f>
        <v>27.378219141820885</v>
      </c>
      <c r="I9996" s="2">
        <f>(2/2*0.0254)^2*3.1416*H9996</f>
        <v>5.5491123376205147E-2</v>
      </c>
      <c r="K9996" s="6"/>
      <c r="X9996" s="9"/>
      <c r="Y9996" s="9"/>
      <c r="Z9996" s="9"/>
      <c r="AA9996" s="8"/>
      <c r="AB9996" s="12"/>
      <c r="AC9996" s="11"/>
      <c r="AD9996" s="11"/>
      <c r="AE9996" s="11"/>
      <c r="AF9996" s="11"/>
      <c r="AG9996" s="11"/>
      <c r="AH9996" s="10"/>
      <c r="AI9996" s="7">
        <v>618320.5</v>
      </c>
      <c r="AK9996" s="1">
        <v>4.7567989999999997E-2</v>
      </c>
    </row>
    <row r="9997" spans="1:37" x14ac:dyDescent="0.25">
      <c r="A9997" s="6">
        <v>0.63128472222222221</v>
      </c>
      <c r="B9997">
        <v>0.26</v>
      </c>
      <c r="C9997">
        <f>B9997+0.68</f>
        <v>0.94000000000000006</v>
      </c>
      <c r="D9997" s="5">
        <f>C9997/(0.2905*LN(C9997)+0.3655)</f>
        <v>2.7048398588920084</v>
      </c>
      <c r="E9997" s="5">
        <f>D9997*100</f>
        <v>270.48398588920082</v>
      </c>
      <c r="F9997">
        <v>92.480246095455996</v>
      </c>
      <c r="G9997" s="4">
        <f>75.6*1000/(287.05*(F9997+273))</f>
        <v>0.72061008468259036</v>
      </c>
      <c r="H9997" s="3">
        <f>SQRT(2*ABS(E9997)/G9997)</f>
        <v>27.399056556733967</v>
      </c>
      <c r="I9997" s="2">
        <f>(2/2*0.0254)^2*3.1416*H9997</f>
        <v>5.5533357370892433E-2</v>
      </c>
      <c r="K9997" s="6"/>
      <c r="X9997" s="9"/>
      <c r="Y9997" s="9"/>
      <c r="Z9997" s="9"/>
      <c r="AA9997" s="8"/>
      <c r="AB9997" s="12"/>
      <c r="AC9997" s="11"/>
      <c r="AD9997" s="11"/>
      <c r="AE9997" s="11"/>
      <c r="AF9997" s="11"/>
      <c r="AG9997" s="11"/>
      <c r="AH9997" s="10"/>
      <c r="AI9997" s="7">
        <v>715092.3</v>
      </c>
      <c r="AK9997" s="1">
        <v>6.0802660000000001E-2</v>
      </c>
    </row>
    <row r="9998" spans="1:37" x14ac:dyDescent="0.25">
      <c r="A9998" s="6">
        <v>0.63129629629629636</v>
      </c>
      <c r="B9998">
        <v>0.25</v>
      </c>
      <c r="C9998">
        <f>B9998+0.68</f>
        <v>0.93</v>
      </c>
      <c r="D9998" s="5">
        <f>C9998/(0.2905*LN(C9998)+0.3655)</f>
        <v>2.7002056306030857</v>
      </c>
      <c r="E9998" s="5">
        <f>D9998*100</f>
        <v>270.02056306030858</v>
      </c>
      <c r="F9998">
        <v>92.416365858669394</v>
      </c>
      <c r="G9998" s="4">
        <f>75.6*1000/(287.05*(F9998+273))</f>
        <v>0.72073605808482744</v>
      </c>
      <c r="H9998" s="3">
        <f>SQRT(2*ABS(E9998)/G9998)</f>
        <v>27.373182444379395</v>
      </c>
      <c r="I9998" s="2">
        <f>(2/2*0.0254)^2*3.1416*H9998</f>
        <v>5.5480914823278951E-2</v>
      </c>
      <c r="K9998" s="6"/>
      <c r="X9998" s="9"/>
      <c r="Y9998" s="9"/>
      <c r="Z9998" s="9"/>
      <c r="AA9998" s="8"/>
      <c r="AB9998" s="12"/>
      <c r="AC9998" s="11"/>
      <c r="AD9998" s="11"/>
      <c r="AE9998" s="11"/>
      <c r="AF9998" s="11"/>
      <c r="AG9998" s="11"/>
      <c r="AH9998" s="10"/>
      <c r="AI9998" s="7">
        <v>832114.4</v>
      </c>
      <c r="AK9998" s="1">
        <v>7.7324569999999995E-2</v>
      </c>
    </row>
    <row r="9999" spans="1:37" x14ac:dyDescent="0.25">
      <c r="A9999" s="6">
        <v>0.63130787037037039</v>
      </c>
      <c r="B9999">
        <v>0.28000000000000003</v>
      </c>
      <c r="C9999">
        <f>B9999+0.68</f>
        <v>0.96000000000000008</v>
      </c>
      <c r="D9999" s="5">
        <f>C9999/(0.2905*LN(C9999)+0.3655)</f>
        <v>2.7146157496557359</v>
      </c>
      <c r="E9999" s="5">
        <f>D9999*100</f>
        <v>271.46157496557362</v>
      </c>
      <c r="F9999">
        <v>92.365935143967306</v>
      </c>
      <c r="G9999" s="4">
        <f>75.6*1000/(287.05*(F9999+273))</f>
        <v>0.72083553981266413</v>
      </c>
      <c r="H9999" s="3">
        <f>SQRT(2*ABS(E9999)/G9999)</f>
        <v>27.4442321693416</v>
      </c>
      <c r="I9999" s="2">
        <f>(2/2*0.0254)^2*3.1416*H9999</f>
        <v>5.562492086813161E-2</v>
      </c>
      <c r="K9999" s="6"/>
      <c r="X9999" s="9"/>
      <c r="Y9999" s="9"/>
      <c r="Z9999" s="9"/>
      <c r="AA9999" s="8"/>
      <c r="AB9999" s="12"/>
      <c r="AC9999" s="11"/>
      <c r="AD9999" s="11"/>
      <c r="AE9999" s="11"/>
      <c r="AF9999" s="11"/>
      <c r="AG9999" s="11"/>
      <c r="AH9999" s="10"/>
      <c r="AI9999" s="7">
        <v>898751</v>
      </c>
      <c r="AK9999" s="1">
        <v>9.2403260000000001E-2</v>
      </c>
    </row>
    <row r="10000" spans="1:37" x14ac:dyDescent="0.25">
      <c r="A10000" s="6">
        <v>0.63131944444444443</v>
      </c>
      <c r="B10000">
        <v>0.37</v>
      </c>
      <c r="C10000">
        <f>B10000+0.68</f>
        <v>1.05</v>
      </c>
      <c r="D10000" s="5">
        <f>C10000/(0.2905*LN(C10000)+0.3655)</f>
        <v>2.7655337597593457</v>
      </c>
      <c r="E10000" s="5">
        <f>D10000*100</f>
        <v>276.55337597593456</v>
      </c>
      <c r="F10000">
        <v>92.302057566548598</v>
      </c>
      <c r="G10000" s="4">
        <f>75.6*1000/(287.05*(F10000+273))</f>
        <v>0.72096158681143352</v>
      </c>
      <c r="H10000" s="3">
        <f>SQRT(2*ABS(E10000)/G10000)</f>
        <v>27.698000392286652</v>
      </c>
      <c r="I10000" s="2">
        <f>(2/2*0.0254)^2*3.1416*H10000</f>
        <v>5.6139267096988181E-2</v>
      </c>
      <c r="K10000" s="6"/>
      <c r="X10000" s="9"/>
      <c r="Y10000" s="9"/>
      <c r="Z10000" s="9"/>
      <c r="AA10000" s="8"/>
      <c r="AB10000" s="12"/>
      <c r="AC10000" s="11"/>
      <c r="AD10000" s="11"/>
      <c r="AE10000" s="11"/>
      <c r="AF10000" s="11"/>
      <c r="AG10000" s="11"/>
      <c r="AH10000" s="10"/>
      <c r="AI10000" s="7">
        <v>969101</v>
      </c>
      <c r="AK10000" s="1">
        <v>0.10087955</v>
      </c>
    </row>
    <row r="10001" spans="1:37" x14ac:dyDescent="0.25">
      <c r="A10001" s="6">
        <v>0.63133101851851847</v>
      </c>
      <c r="B10001">
        <v>0.31</v>
      </c>
      <c r="C10001">
        <f>B10001+0.68</f>
        <v>0.99</v>
      </c>
      <c r="D10001" s="5">
        <f>C10001/(0.2905*LN(C10001)+0.3655)</f>
        <v>2.7304290623909595</v>
      </c>
      <c r="E10001" s="5">
        <f>D10001*100</f>
        <v>273.04290623909594</v>
      </c>
      <c r="F10001">
        <v>92.224734057886494</v>
      </c>
      <c r="G10001" s="4">
        <f>75.6*1000/(287.05*(F10001+273))</f>
        <v>0.72111422510315992</v>
      </c>
      <c r="H10001" s="3">
        <f>SQRT(2*ABS(E10001)/G10001)</f>
        <v>27.518731787649529</v>
      </c>
      <c r="I10001" s="2">
        <f>(2/2*0.0254)^2*3.1416*H10001</f>
        <v>5.5775919276376894E-2</v>
      </c>
      <c r="K10001" s="6"/>
      <c r="X10001" s="9"/>
      <c r="Y10001" s="9"/>
      <c r="Z10001" s="9"/>
      <c r="AA10001" s="8"/>
      <c r="AB10001" s="12"/>
      <c r="AC10001" s="11"/>
      <c r="AD10001" s="11"/>
      <c r="AE10001" s="11"/>
      <c r="AF10001" s="11"/>
      <c r="AG10001" s="11"/>
      <c r="AH10001" s="10"/>
      <c r="AI10001" s="7">
        <v>1041343</v>
      </c>
      <c r="AK10001" s="1">
        <v>0.11101845</v>
      </c>
    </row>
    <row r="10002" spans="1:37" x14ac:dyDescent="0.25">
      <c r="A10002" s="6">
        <v>0.63134259259259262</v>
      </c>
      <c r="B10002">
        <v>0.3</v>
      </c>
      <c r="C10002">
        <f>B10002+0.68</f>
        <v>0.98</v>
      </c>
      <c r="D10002" s="5">
        <f>C10002/(0.2905*LN(C10002)+0.3655)</f>
        <v>2.7250145027674018</v>
      </c>
      <c r="E10002" s="5">
        <f>D10002*100</f>
        <v>272.50145027674017</v>
      </c>
      <c r="F10002">
        <v>92.1642215154301</v>
      </c>
      <c r="G10002" s="4">
        <f>75.6*1000/(287.05*(F10002+273))</f>
        <v>0.72123372327026247</v>
      </c>
      <c r="H10002" s="3">
        <f>SQRT(2*ABS(E10002)/G10002)</f>
        <v>27.489155261983644</v>
      </c>
      <c r="I10002" s="2">
        <f>(2/2*0.0254)^2*3.1416*H10002</f>
        <v>5.5715972549153205E-2</v>
      </c>
      <c r="K10002" s="6"/>
      <c r="X10002" s="9"/>
      <c r="Y10002" s="9"/>
      <c r="Z10002" s="9"/>
      <c r="AA10002" s="8"/>
      <c r="AB10002" s="12"/>
      <c r="AC10002" s="11"/>
      <c r="AD10002" s="11"/>
      <c r="AE10002" s="11"/>
      <c r="AF10002" s="11"/>
      <c r="AG10002" s="11"/>
      <c r="AH10002" s="10"/>
      <c r="AI10002" s="7">
        <v>1153045.7</v>
      </c>
      <c r="AK10002" s="1">
        <v>0.12056203</v>
      </c>
    </row>
    <row r="10003" spans="1:37" x14ac:dyDescent="0.25">
      <c r="A10003" s="6">
        <v>0.63135416666666666</v>
      </c>
      <c r="B10003">
        <v>0.28000000000000003</v>
      </c>
      <c r="C10003">
        <f>B10003+0.68</f>
        <v>0.96000000000000008</v>
      </c>
      <c r="D10003" s="5">
        <f>C10003/(0.2905*LN(C10003)+0.3655)</f>
        <v>2.7146157496557359</v>
      </c>
      <c r="E10003" s="5">
        <f>D10003*100</f>
        <v>271.46157496557362</v>
      </c>
      <c r="F10003">
        <v>92.113795405089604</v>
      </c>
      <c r="G10003" s="4">
        <f>75.6*1000/(287.05*(F10003+273))</f>
        <v>0.72133333334188554</v>
      </c>
      <c r="H10003" s="3">
        <f>SQRT(2*ABS(E10003)/G10003)</f>
        <v>27.434760876155881</v>
      </c>
      <c r="I10003" s="2">
        <f>(2/2*0.0254)^2*3.1416*H10003</f>
        <v>5.5605724122865664E-2</v>
      </c>
      <c r="K10003" s="6"/>
      <c r="X10003" s="9"/>
      <c r="Y10003" s="9"/>
      <c r="Z10003" s="9"/>
      <c r="AA10003" s="8"/>
      <c r="AB10003" s="12"/>
      <c r="AC10003" s="11"/>
      <c r="AD10003" s="11"/>
      <c r="AE10003" s="11"/>
      <c r="AF10003" s="11"/>
      <c r="AG10003" s="11"/>
      <c r="AH10003" s="10"/>
      <c r="AI10003" s="7">
        <v>1113550.3999999999</v>
      </c>
      <c r="AK10003" s="1">
        <v>0.13278517000000001</v>
      </c>
    </row>
    <row r="10004" spans="1:37" x14ac:dyDescent="0.25">
      <c r="A10004" s="6">
        <v>0.63136574074074081</v>
      </c>
      <c r="B10004">
        <v>0.28000000000000003</v>
      </c>
      <c r="C10004">
        <f>B10004+0.68</f>
        <v>0.96000000000000008</v>
      </c>
      <c r="D10004" s="5">
        <f>C10004/(0.2905*LN(C10004)+0.3655)</f>
        <v>2.7146157496557359</v>
      </c>
      <c r="E10004" s="5">
        <f>D10004*100</f>
        <v>271.46157496557362</v>
      </c>
      <c r="F10004">
        <v>92.11474629208</v>
      </c>
      <c r="G10004" s="4">
        <f>75.6*1000/(287.05*(F10004+273))</f>
        <v>0.72133145473662685</v>
      </c>
      <c r="H10004" s="3">
        <f>SQRT(2*ABS(E10004)/G10004)</f>
        <v>27.434796601100466</v>
      </c>
      <c r="I10004" s="2">
        <f>(2/2*0.0254)^2*3.1416*H10004</f>
        <v>5.5605796531421427E-2</v>
      </c>
      <c r="K10004" s="6"/>
      <c r="X10004" s="9"/>
      <c r="Y10004" s="9"/>
      <c r="Z10004" s="9"/>
      <c r="AA10004" s="8"/>
      <c r="AB10004" s="12"/>
      <c r="AC10004" s="11"/>
      <c r="AD10004" s="11"/>
      <c r="AE10004" s="11"/>
      <c r="AF10004" s="11"/>
      <c r="AG10004" s="11"/>
      <c r="AH10004" s="10"/>
      <c r="AI10004" s="7">
        <v>1090902.7</v>
      </c>
      <c r="AK10004" s="1">
        <v>0.13977758000000001</v>
      </c>
    </row>
    <row r="10005" spans="1:37" x14ac:dyDescent="0.25">
      <c r="A10005" s="6">
        <v>0.63137731481481485</v>
      </c>
      <c r="B10005">
        <v>0.27</v>
      </c>
      <c r="C10005">
        <f>B10005+0.68</f>
        <v>0.95000000000000007</v>
      </c>
      <c r="D10005" s="5">
        <f>C10005/(0.2905*LN(C10005)+0.3655)</f>
        <v>2.7096460417130221</v>
      </c>
      <c r="E10005" s="5">
        <f>D10005*100</f>
        <v>270.9646041713022</v>
      </c>
      <c r="F10005">
        <v>91.992776466876506</v>
      </c>
      <c r="G10005" s="4">
        <f>75.6*1000/(287.05*(F10005+273))</f>
        <v>0.72157250244255589</v>
      </c>
      <c r="H10005" s="3">
        <f>SQRT(2*ABS(E10005)/G10005)</f>
        <v>27.405093743484166</v>
      </c>
      <c r="I10005" s="2">
        <f>(2/2*0.0254)^2*3.1416*H10005</f>
        <v>5.5545593750222479E-2</v>
      </c>
      <c r="K10005" s="6"/>
      <c r="X10005" s="9"/>
      <c r="Y10005" s="9"/>
      <c r="Z10005" s="9"/>
      <c r="AA10005" s="8"/>
      <c r="AB10005" s="12"/>
      <c r="AC10005" s="11"/>
      <c r="AD10005" s="11"/>
      <c r="AE10005" s="11"/>
      <c r="AF10005" s="11"/>
      <c r="AG10005" s="11"/>
      <c r="AH10005" s="10"/>
      <c r="AI10005" s="7">
        <v>1222885</v>
      </c>
      <c r="AK10005" s="1">
        <v>0.14453070000000001</v>
      </c>
    </row>
    <row r="10006" spans="1:37" x14ac:dyDescent="0.25">
      <c r="A10006" s="6">
        <v>0.63138888888888889</v>
      </c>
      <c r="B10006">
        <v>0.26</v>
      </c>
      <c r="C10006">
        <f>B10006+0.68</f>
        <v>0.94000000000000006</v>
      </c>
      <c r="D10006" s="5">
        <f>C10006/(0.2905*LN(C10006)+0.3655)</f>
        <v>2.7048398588920084</v>
      </c>
      <c r="E10006" s="5">
        <f>D10006*100</f>
        <v>270.48398588920082</v>
      </c>
      <c r="F10006">
        <v>91.993727312600797</v>
      </c>
      <c r="G10006" s="4">
        <f>75.6*1000/(287.05*(F10006+273))</f>
        <v>0.72157062267291217</v>
      </c>
      <c r="H10006" s="3">
        <f>SQRT(2*ABS(E10006)/G10006)</f>
        <v>27.380813991037098</v>
      </c>
      <c r="I10006" s="2">
        <f>(2/2*0.0254)^2*3.1416*H10006</f>
        <v>5.5496382706523663E-2</v>
      </c>
      <c r="K10006" s="6"/>
      <c r="X10006" s="9"/>
      <c r="Y10006" s="9"/>
      <c r="Z10006" s="9"/>
      <c r="AA10006" s="8"/>
      <c r="AB10006" s="12"/>
      <c r="AC10006" s="11"/>
      <c r="AD10006" s="11"/>
      <c r="AE10006" s="11"/>
      <c r="AF10006" s="11"/>
      <c r="AG10006" s="11"/>
      <c r="AH10006" s="10"/>
      <c r="AI10006" s="7">
        <v>1198924.3999999999</v>
      </c>
      <c r="AK10006" s="1">
        <v>0.15050268</v>
      </c>
    </row>
    <row r="10007" spans="1:37" x14ac:dyDescent="0.25">
      <c r="A10007" s="6">
        <v>0.63140046296296293</v>
      </c>
      <c r="B10007">
        <v>0.27</v>
      </c>
      <c r="C10007">
        <f>B10007+0.68</f>
        <v>0.95000000000000007</v>
      </c>
      <c r="D10007" s="5">
        <f>C10007/(0.2905*LN(C10007)+0.3655)</f>
        <v>2.7096460417130221</v>
      </c>
      <c r="E10007" s="5">
        <f>D10007*100</f>
        <v>270.9646041713022</v>
      </c>
      <c r="F10007">
        <v>91.946665792142198</v>
      </c>
      <c r="G10007" s="4">
        <f>75.6*1000/(287.05*(F10007+273))</f>
        <v>0.72166367246293439</v>
      </c>
      <c r="H10007" s="3">
        <f>SQRT(2*ABS(E10007)/G10007)</f>
        <v>27.403362603365199</v>
      </c>
      <c r="I10007" s="2">
        <f>(2/2*0.0254)^2*3.1416*H10007</f>
        <v>5.5542085015434964E-2</v>
      </c>
      <c r="K10007" s="6"/>
      <c r="X10007" s="9"/>
      <c r="Y10007" s="9"/>
      <c r="Z10007" s="9"/>
      <c r="AA10007" s="8"/>
      <c r="AB10007" s="12"/>
      <c r="AC10007" s="11"/>
      <c r="AD10007" s="11"/>
      <c r="AE10007" s="11"/>
      <c r="AF10007" s="11"/>
      <c r="AG10007" s="11"/>
      <c r="AH10007" s="10"/>
      <c r="AI10007" s="7">
        <v>1171784.8</v>
      </c>
      <c r="AK10007" s="1">
        <v>0.14971570000000001</v>
      </c>
    </row>
    <row r="10008" spans="1:37" x14ac:dyDescent="0.25">
      <c r="A10008" s="6">
        <v>0.63141203703703697</v>
      </c>
      <c r="B10008">
        <v>0.28999999999999998</v>
      </c>
      <c r="C10008">
        <f>B10008+0.68</f>
        <v>0.97</v>
      </c>
      <c r="D10008" s="5">
        <f>C10008/(0.2905*LN(C10008)+0.3655)</f>
        <v>2.7197410564993283</v>
      </c>
      <c r="E10008" s="5">
        <f>D10008*100</f>
        <v>271.97410564993282</v>
      </c>
      <c r="F10008">
        <v>91.889520722413394</v>
      </c>
      <c r="G10008" s="4">
        <f>75.6*1000/(287.05*(F10008+273))</f>
        <v>0.72177669166064118</v>
      </c>
      <c r="H10008" s="3">
        <f>SQRT(2*ABS(E10008)/G10008)</f>
        <v>27.452212365011089</v>
      </c>
      <c r="I10008" s="2">
        <f>(2/2*0.0254)^2*3.1416*H10008</f>
        <v>5.5641095405276196E-2</v>
      </c>
      <c r="K10008" s="6"/>
      <c r="X10008" s="9"/>
      <c r="Y10008" s="9"/>
      <c r="Z10008" s="9"/>
      <c r="AA10008" s="8"/>
      <c r="AB10008" s="12"/>
      <c r="AC10008" s="11"/>
      <c r="AD10008" s="11"/>
      <c r="AE10008" s="11"/>
      <c r="AF10008" s="11"/>
      <c r="AG10008" s="11"/>
      <c r="AH10008" s="10"/>
      <c r="AI10008" s="7">
        <v>1373606.3</v>
      </c>
      <c r="AK10008" s="1">
        <v>0.15463150000000001</v>
      </c>
    </row>
    <row r="10009" spans="1:37" x14ac:dyDescent="0.25">
      <c r="A10009" s="6">
        <v>0.63142361111111112</v>
      </c>
      <c r="B10009">
        <v>0.28999999999999998</v>
      </c>
      <c r="C10009">
        <f>B10009+0.68</f>
        <v>0.97</v>
      </c>
      <c r="D10009" s="5">
        <f>C10009/(0.2905*LN(C10009)+0.3655)</f>
        <v>2.7197410564993283</v>
      </c>
      <c r="E10009" s="5">
        <f>D10009*100</f>
        <v>271.97410564993282</v>
      </c>
      <c r="F10009">
        <v>91.829015444540701</v>
      </c>
      <c r="G10009" s="4">
        <f>75.6*1000/(287.05*(F10009+273))</f>
        <v>0.72189639513114978</v>
      </c>
      <c r="H10009" s="3">
        <f>SQRT(2*ABS(E10009)/G10009)</f>
        <v>27.449936234148389</v>
      </c>
      <c r="I10009" s="2">
        <f>(2/2*0.0254)^2*3.1416*H10009</f>
        <v>5.5636482064362079E-2</v>
      </c>
      <c r="K10009" s="6"/>
      <c r="X10009" s="9"/>
      <c r="Y10009" s="9"/>
      <c r="Z10009" s="9"/>
      <c r="AA10009" s="8"/>
      <c r="AB10009" s="12"/>
      <c r="AC10009" s="11"/>
      <c r="AD10009" s="11"/>
      <c r="AE10009" s="11"/>
      <c r="AF10009" s="11"/>
      <c r="AG10009" s="11"/>
      <c r="AH10009" s="10"/>
      <c r="AI10009" s="7">
        <v>1295886.7</v>
      </c>
      <c r="AK10009" s="1">
        <v>0.16187115999999999</v>
      </c>
    </row>
    <row r="10010" spans="1:37" x14ac:dyDescent="0.25">
      <c r="A10010" s="6">
        <v>0.63143518518518515</v>
      </c>
      <c r="B10010">
        <v>0.31</v>
      </c>
      <c r="C10010">
        <f>B10010+0.68</f>
        <v>0.99</v>
      </c>
      <c r="D10010" s="5">
        <f>C10010/(0.2905*LN(C10010)+0.3655)</f>
        <v>2.7304290623909595</v>
      </c>
      <c r="E10010" s="5">
        <f>D10010*100</f>
        <v>273.04290623909594</v>
      </c>
      <c r="F10010">
        <v>91.792040636683694</v>
      </c>
      <c r="G10010" s="4">
        <f>75.6*1000/(287.05*(F10010+273))</f>
        <v>0.72196956553381553</v>
      </c>
      <c r="H10010" s="3">
        <f>SQRT(2*ABS(E10010)/G10010)</f>
        <v>27.502425795904141</v>
      </c>
      <c r="I10010" s="2">
        <f>(2/2*0.0254)^2*3.1416*H10010</f>
        <v>5.5742869727206892E-2</v>
      </c>
      <c r="K10010" s="6"/>
      <c r="X10010" s="9"/>
      <c r="Y10010" s="9"/>
      <c r="Z10010" s="9"/>
      <c r="AA10010" s="8"/>
      <c r="AB10010" s="12"/>
      <c r="AC10010" s="11"/>
      <c r="AD10010" s="11"/>
      <c r="AE10010" s="11"/>
      <c r="AF10010" s="11"/>
      <c r="AG10010" s="11"/>
      <c r="AH10010" s="10"/>
      <c r="AI10010" s="7">
        <v>1138287.8</v>
      </c>
      <c r="AK10010" s="1">
        <v>0.16486864000000001</v>
      </c>
    </row>
    <row r="10011" spans="1:37" x14ac:dyDescent="0.25">
      <c r="A10011" s="6">
        <v>0.6314467592592593</v>
      </c>
      <c r="B10011">
        <v>0.25</v>
      </c>
      <c r="C10011">
        <f>B10011+0.68</f>
        <v>0.93</v>
      </c>
      <c r="D10011" s="5">
        <f>C10011/(0.2905*LN(C10011)+0.3655)</f>
        <v>2.7002056306030857</v>
      </c>
      <c r="E10011" s="5">
        <f>D10011*100</f>
        <v>270.02056306030858</v>
      </c>
      <c r="F10011">
        <v>91.7483437607669</v>
      </c>
      <c r="G10011" s="4">
        <f>75.6*1000/(287.05*(F10011+273))</f>
        <v>0.72205605753593283</v>
      </c>
      <c r="H10011" s="3">
        <f>SQRT(2*ABS(E10011)/G10011)</f>
        <v>27.348150375095639</v>
      </c>
      <c r="I10011" s="2">
        <f>(2/2*0.0254)^2*3.1416*H10011</f>
        <v>5.5430178957743236E-2</v>
      </c>
      <c r="K10011" s="6"/>
      <c r="X10011" s="9"/>
      <c r="Y10011" s="9"/>
      <c r="Z10011" s="9"/>
      <c r="AA10011" s="8"/>
      <c r="AB10011" s="12"/>
      <c r="AC10011" s="11"/>
      <c r="AD10011" s="11"/>
      <c r="AE10011" s="11"/>
      <c r="AF10011" s="11"/>
      <c r="AG10011" s="11"/>
      <c r="AH10011" s="10"/>
      <c r="AI10011" s="7">
        <v>1045677.8</v>
      </c>
      <c r="AK10011" s="1">
        <v>0.15959234999999999</v>
      </c>
    </row>
    <row r="10012" spans="1:37" x14ac:dyDescent="0.25">
      <c r="A10012" s="6">
        <v>0.63145833333333334</v>
      </c>
      <c r="B10012">
        <v>0.22</v>
      </c>
      <c r="C10012">
        <f>B10012+0.68</f>
        <v>0.9</v>
      </c>
      <c r="D10012" s="5">
        <f>C10012/(0.2905*LN(C10012)+0.3655)</f>
        <v>2.6874273799901629</v>
      </c>
      <c r="E10012" s="5">
        <f>D10012*100</f>
        <v>268.7427379990163</v>
      </c>
      <c r="F10012">
        <v>91.687841508073106</v>
      </c>
      <c r="G10012" s="4">
        <f>75.6*1000/(287.05*(F10012+273))</f>
        <v>0.72217584770461918</v>
      </c>
      <c r="H10012" s="3">
        <f>SQRT(2*ABS(E10012)/G10012)</f>
        <v>27.28110057452005</v>
      </c>
      <c r="I10012" s="2">
        <f>(2/2*0.0254)^2*3.1416*H10012</f>
        <v>5.5294280098258743E-2</v>
      </c>
      <c r="K10012" s="6"/>
      <c r="X10012" s="9"/>
      <c r="Y10012" s="9"/>
      <c r="Z10012" s="9"/>
      <c r="AA10012" s="8"/>
      <c r="AB10012" s="12"/>
      <c r="AC10012" s="11"/>
      <c r="AD10012" s="11"/>
      <c r="AE10012" s="11"/>
      <c r="AF10012" s="11"/>
      <c r="AG10012" s="11"/>
      <c r="AH10012" s="10"/>
      <c r="AI10012" s="7">
        <v>1160971.2</v>
      </c>
      <c r="AK10012" s="1">
        <v>0.1540116</v>
      </c>
    </row>
    <row r="10013" spans="1:37" x14ac:dyDescent="0.25">
      <c r="A10013" s="6">
        <v>0.63146990740740738</v>
      </c>
      <c r="B10013">
        <v>0.27</v>
      </c>
      <c r="C10013">
        <f>B10013+0.68</f>
        <v>0.95000000000000007</v>
      </c>
      <c r="D10013" s="5">
        <f>C10013/(0.2905*LN(C10013)+0.3655)</f>
        <v>2.7096460417130221</v>
      </c>
      <c r="E10013" s="5">
        <f>D10013*100</f>
        <v>270.9646041713022</v>
      </c>
      <c r="F10013">
        <v>91.610534951105905</v>
      </c>
      <c r="G10013" s="4">
        <f>75.6*1000/(287.05*(F10013+273))</f>
        <v>0.72232896705515681</v>
      </c>
      <c r="H10013" s="3">
        <f>SQRT(2*ABS(E10013)/G10013)</f>
        <v>27.390739885974281</v>
      </c>
      <c r="I10013" s="2">
        <f>(2/2*0.0254)^2*3.1416*H10013</f>
        <v>5.5516500854374158E-2</v>
      </c>
      <c r="K10013" s="6"/>
      <c r="X10013" s="9"/>
      <c r="Y10013" s="9"/>
      <c r="Z10013" s="9"/>
      <c r="AA10013" s="8"/>
      <c r="AB10013" s="12"/>
      <c r="AC10013" s="11"/>
      <c r="AD10013" s="11"/>
      <c r="AE10013" s="11"/>
      <c r="AF10013" s="11"/>
      <c r="AG10013" s="11"/>
      <c r="AH10013" s="10"/>
      <c r="AI10013" s="7">
        <v>1043977.8</v>
      </c>
      <c r="AK10013" s="1">
        <v>0.15406491</v>
      </c>
    </row>
    <row r="10014" spans="1:37" x14ac:dyDescent="0.25">
      <c r="A10014" s="6">
        <v>0.63148148148148142</v>
      </c>
      <c r="B10014">
        <v>0.26</v>
      </c>
      <c r="C10014">
        <f>B10014+0.68</f>
        <v>0.94000000000000006</v>
      </c>
      <c r="D10014" s="5">
        <f>C10014/(0.2905*LN(C10014)+0.3655)</f>
        <v>2.7048398588920084</v>
      </c>
      <c r="E10014" s="5">
        <f>D10014*100</f>
        <v>270.48398588920082</v>
      </c>
      <c r="F10014">
        <v>91.553396671290301</v>
      </c>
      <c r="G10014" s="4">
        <f>75.6*1000/(287.05*(F10014+273))</f>
        <v>0.72244218129212567</v>
      </c>
      <c r="H10014" s="3">
        <f>SQRT(2*ABS(E10014)/G10014)</f>
        <v>27.364292816878315</v>
      </c>
      <c r="I10014" s="2">
        <f>(2/2*0.0254)^2*3.1416*H10014</f>
        <v>5.5462897018180829E-2</v>
      </c>
      <c r="K10014" s="6"/>
      <c r="X10014" s="9"/>
      <c r="Y10014" s="9"/>
      <c r="Z10014" s="9"/>
      <c r="AA10014" s="8"/>
      <c r="AB10014" s="12"/>
      <c r="AC10014" s="11"/>
      <c r="AD10014" s="11"/>
      <c r="AE10014" s="11"/>
      <c r="AF10014" s="11"/>
      <c r="AG10014" s="11"/>
      <c r="AH10014" s="10"/>
      <c r="AI10014" s="7">
        <v>976306</v>
      </c>
      <c r="AK10014" s="1">
        <v>0.14266690000000001</v>
      </c>
    </row>
    <row r="10015" spans="1:37" x14ac:dyDescent="0.25">
      <c r="A10015" s="6">
        <v>0.63149305555555557</v>
      </c>
      <c r="B10015">
        <v>0.24</v>
      </c>
      <c r="C10015">
        <f>B10015+0.68</f>
        <v>0.92</v>
      </c>
      <c r="D10015" s="5">
        <f>C10015/(0.2905*LN(C10015)+0.3655)</f>
        <v>2.6957523293421808</v>
      </c>
      <c r="E10015" s="5">
        <f>D10015*100</f>
        <v>269.57523293421809</v>
      </c>
      <c r="F10015">
        <v>91.567794564178101</v>
      </c>
      <c r="G10015" s="4">
        <f>75.6*1000/(287.05*(F10015+273))</f>
        <v>0.72241364984941747</v>
      </c>
      <c r="H10015" s="3">
        <f>SQRT(2*ABS(E10015)/G10015)</f>
        <v>27.318825291475722</v>
      </c>
      <c r="I10015" s="2">
        <f>(2/2*0.0254)^2*3.1416*H10015</f>
        <v>5.5370741861972293E-2</v>
      </c>
      <c r="K10015" s="6"/>
      <c r="X10015" s="9"/>
      <c r="Y10015" s="9"/>
      <c r="Z10015" s="9"/>
      <c r="AA10015" s="8"/>
      <c r="AB10015" s="12"/>
      <c r="AC10015" s="11"/>
      <c r="AD10015" s="11"/>
      <c r="AE10015" s="11"/>
      <c r="AF10015" s="11"/>
      <c r="AG10015" s="11"/>
      <c r="AH10015" s="10"/>
      <c r="AI10015" s="7">
        <v>986603.1</v>
      </c>
      <c r="AK10015" s="1">
        <v>0.13501008</v>
      </c>
    </row>
    <row r="10016" spans="1:37" x14ac:dyDescent="0.25">
      <c r="A10016" s="6">
        <v>0.63150462962962961</v>
      </c>
      <c r="B10016">
        <v>0.26</v>
      </c>
      <c r="C10016">
        <f>B10016+0.68</f>
        <v>0.94000000000000006</v>
      </c>
      <c r="D10016" s="5">
        <f>C10016/(0.2905*LN(C10016)+0.3655)</f>
        <v>2.7048398588920084</v>
      </c>
      <c r="E10016" s="5">
        <f>D10016*100</f>
        <v>270.48398588920082</v>
      </c>
      <c r="F10016">
        <v>91.514018133198306</v>
      </c>
      <c r="G10016" s="4">
        <f>75.6*1000/(287.05*(F10016+273))</f>
        <v>0.72252022689679396</v>
      </c>
      <c r="H10016" s="3">
        <f>SQRT(2*ABS(E10016)/G10016)</f>
        <v>27.362814851019621</v>
      </c>
      <c r="I10016" s="2">
        <f>(2/2*0.0254)^2*3.1416*H10016</f>
        <v>5.5459901425758046E-2</v>
      </c>
      <c r="K10016" s="6"/>
      <c r="X10016" s="9"/>
      <c r="Y10016" s="9"/>
      <c r="Z10016" s="9"/>
      <c r="AA10016" s="8"/>
      <c r="AB10016" s="12"/>
      <c r="AC10016" s="11"/>
      <c r="AD10016" s="11"/>
      <c r="AE10016" s="11"/>
      <c r="AF10016" s="11"/>
      <c r="AG10016" s="11"/>
      <c r="AH10016" s="10"/>
      <c r="AI10016" s="7">
        <v>1001311.4</v>
      </c>
      <c r="AK10016" s="1">
        <v>0.13159847</v>
      </c>
    </row>
    <row r="10017" spans="1:37" x14ac:dyDescent="0.25">
      <c r="A10017" s="6">
        <v>0.63151620370370376</v>
      </c>
      <c r="B10017">
        <v>0.24</v>
      </c>
      <c r="C10017">
        <f>B10017+0.68</f>
        <v>0.92</v>
      </c>
      <c r="D10017" s="5">
        <f>C10017/(0.2905*LN(C10017)+0.3655)</f>
        <v>2.6957523293421808</v>
      </c>
      <c r="E10017" s="5">
        <f>D10017*100</f>
        <v>269.57523293421809</v>
      </c>
      <c r="F10017">
        <v>91.460242712981199</v>
      </c>
      <c r="G10017" s="4">
        <f>75.6*1000/(287.05*(F10017+273))</f>
        <v>0.72262683339117462</v>
      </c>
      <c r="H10017" s="3">
        <f>SQRT(2*ABS(E10017)/G10017)</f>
        <v>27.314795304449021</v>
      </c>
      <c r="I10017" s="2">
        <f>(2/2*0.0254)^2*3.1416*H10017</f>
        <v>5.5362573744603343E-2</v>
      </c>
      <c r="K10017" s="6"/>
      <c r="X10017" s="9"/>
      <c r="Y10017" s="9"/>
      <c r="Z10017" s="9"/>
      <c r="AA10017" s="8"/>
      <c r="AB10017" s="12"/>
      <c r="AC10017" s="11"/>
      <c r="AD10017" s="11"/>
      <c r="AE10017" s="11"/>
      <c r="AF10017" s="11"/>
      <c r="AG10017" s="11"/>
      <c r="AH10017" s="10"/>
      <c r="AI10017" s="7">
        <v>842417.6</v>
      </c>
      <c r="AK10017" s="1">
        <v>0.12610524000000001</v>
      </c>
    </row>
    <row r="10018" spans="1:37" x14ac:dyDescent="0.25">
      <c r="A10018" s="6">
        <v>0.6315277777777778</v>
      </c>
      <c r="B10018">
        <v>0.25</v>
      </c>
      <c r="C10018">
        <f>B10018+0.68</f>
        <v>0.93</v>
      </c>
      <c r="D10018" s="5">
        <f>C10018/(0.2905*LN(C10018)+0.3655)</f>
        <v>2.7002056306030857</v>
      </c>
      <c r="E10018" s="5">
        <f>D10018*100</f>
        <v>270.02056306030858</v>
      </c>
      <c r="F10018">
        <v>91.419911809517004</v>
      </c>
      <c r="G10018" s="4">
        <f>75.6*1000/(287.05*(F10018+273))</f>
        <v>0.7227068075970664</v>
      </c>
      <c r="H10018" s="3">
        <f>SQRT(2*ABS(E10018)/G10018)</f>
        <v>27.335834994666751</v>
      </c>
      <c r="I10018" s="2">
        <f>(2/2*0.0254)^2*3.1416*H10018</f>
        <v>5.5405217717888144E-2</v>
      </c>
      <c r="K10018" s="6"/>
      <c r="X10018" s="9"/>
      <c r="Y10018" s="9"/>
      <c r="Z10018" s="9"/>
      <c r="AA10018" s="8"/>
      <c r="AB10018" s="12"/>
      <c r="AC10018" s="11"/>
      <c r="AD10018" s="11"/>
      <c r="AE10018" s="11"/>
      <c r="AF10018" s="11"/>
      <c r="AG10018" s="11"/>
      <c r="AH10018" s="10"/>
      <c r="AI10018" s="7">
        <v>799639</v>
      </c>
      <c r="AK10018" s="1">
        <v>0.12042304</v>
      </c>
    </row>
    <row r="10019" spans="1:37" x14ac:dyDescent="0.25">
      <c r="A10019" s="6">
        <v>0.63153935185185184</v>
      </c>
      <c r="B10019">
        <v>0.28000000000000003</v>
      </c>
      <c r="C10019">
        <f>B10019+0.68</f>
        <v>0.96000000000000008</v>
      </c>
      <c r="D10019" s="5">
        <f>C10019/(0.2905*LN(C10019)+0.3655)</f>
        <v>2.7146157496557359</v>
      </c>
      <c r="E10019" s="5">
        <f>D10019*100</f>
        <v>271.46157496557362</v>
      </c>
      <c r="F10019">
        <v>91.335890910240195</v>
      </c>
      <c r="G10019" s="4">
        <f>75.6*1000/(287.05*(F10019+273))</f>
        <v>0.72287347379000189</v>
      </c>
      <c r="H10019" s="3">
        <f>SQRT(2*ABS(E10019)/G10019)</f>
        <v>27.405519303104541</v>
      </c>
      <c r="I10019" s="2">
        <f>(2/2*0.0254)^2*3.1416*H10019</f>
        <v>5.5546456289209248E-2</v>
      </c>
      <c r="K10019" s="6"/>
      <c r="X10019" s="9"/>
      <c r="Y10019" s="9"/>
      <c r="Z10019" s="9"/>
      <c r="AA10019" s="8"/>
      <c r="AB10019" s="12"/>
      <c r="AC10019" s="11"/>
      <c r="AD10019" s="11"/>
      <c r="AE10019" s="11"/>
      <c r="AF10019" s="11"/>
      <c r="AG10019" s="11"/>
      <c r="AH10019" s="10"/>
      <c r="AI10019" s="7">
        <v>783017.1</v>
      </c>
      <c r="AK10019" s="1">
        <v>0.11566752</v>
      </c>
    </row>
    <row r="10020" spans="1:37" x14ac:dyDescent="0.25">
      <c r="A10020" s="6">
        <v>0.63155092592592588</v>
      </c>
      <c r="B10020">
        <v>0.24</v>
      </c>
      <c r="C10020">
        <f>B10020+0.68</f>
        <v>0.92</v>
      </c>
      <c r="D10020" s="5">
        <f>C10020/(0.2905*LN(C10020)+0.3655)</f>
        <v>2.6957523293421808</v>
      </c>
      <c r="E10020" s="5">
        <f>D10020*100</f>
        <v>269.57523293421809</v>
      </c>
      <c r="F10020">
        <v>91.285479545376404</v>
      </c>
      <c r="G10020" s="4">
        <f>75.6*1000/(287.05*(F10020+273))</f>
        <v>0.7229735080776245</v>
      </c>
      <c r="H10020" s="3">
        <f>SQRT(2*ABS(E10020)/G10020)</f>
        <v>27.308245629093523</v>
      </c>
      <c r="I10020" s="2">
        <f>(2/2*0.0254)^2*3.1416*H10020</f>
        <v>5.5349298635607273E-2</v>
      </c>
      <c r="K10020" s="6"/>
      <c r="X10020" s="9"/>
      <c r="Y10020" s="9"/>
      <c r="Z10020" s="9"/>
      <c r="AA10020" s="8"/>
      <c r="AB10020" s="12"/>
      <c r="AC10020" s="11"/>
      <c r="AD10020" s="11"/>
      <c r="AE10020" s="11"/>
      <c r="AF10020" s="11"/>
      <c r="AG10020" s="11"/>
      <c r="AH10020" s="10"/>
      <c r="AI10020" s="7">
        <v>713685.6</v>
      </c>
      <c r="AK10020" s="1">
        <v>0.11117211</v>
      </c>
    </row>
    <row r="10021" spans="1:37" x14ac:dyDescent="0.25">
      <c r="A10021" s="6">
        <v>0.63156250000000003</v>
      </c>
      <c r="B10021">
        <v>0.27</v>
      </c>
      <c r="C10021">
        <f>B10021+0.68</f>
        <v>0.95000000000000007</v>
      </c>
      <c r="D10021" s="5">
        <f>C10021/(0.2905*LN(C10021)+0.3655)</f>
        <v>2.7096460417130221</v>
      </c>
      <c r="E10021" s="5">
        <f>D10021*100</f>
        <v>270.9646041713022</v>
      </c>
      <c r="F10021">
        <v>91.221626410457802</v>
      </c>
      <c r="G10021" s="4">
        <f>75.6*1000/(287.05*(F10021+273))</f>
        <v>0.72310025542486145</v>
      </c>
      <c r="H10021" s="3">
        <f>SQRT(2*ABS(E10021)/G10021)</f>
        <v>27.376127945606129</v>
      </c>
      <c r="I10021" s="2">
        <f>(2/2*0.0254)^2*3.1416*H10021</f>
        <v>5.5486884867244582E-2</v>
      </c>
      <c r="K10021" s="6"/>
      <c r="X10021" s="9"/>
      <c r="Y10021" s="9"/>
      <c r="Z10021" s="9"/>
      <c r="AA10021" s="8"/>
      <c r="AB10021" s="12"/>
      <c r="AC10021" s="11"/>
      <c r="AD10021" s="11"/>
      <c r="AE10021" s="11"/>
      <c r="AF10021" s="11"/>
      <c r="AG10021" s="11"/>
      <c r="AH10021" s="10"/>
      <c r="AI10021" s="7">
        <v>713086.5</v>
      </c>
      <c r="AK10021" s="1">
        <v>0.10649052000000001</v>
      </c>
    </row>
    <row r="10022" spans="1:37" x14ac:dyDescent="0.25">
      <c r="A10022" s="6">
        <v>0.63157407407407407</v>
      </c>
      <c r="B10022">
        <v>0.28999999999999998</v>
      </c>
      <c r="C10022">
        <f>B10022+0.68</f>
        <v>0.97</v>
      </c>
      <c r="D10022" s="5">
        <f>C10022/(0.2905*LN(C10022)+0.3655)</f>
        <v>2.7197410564993283</v>
      </c>
      <c r="E10022" s="5">
        <f>D10022*100</f>
        <v>271.97410564993282</v>
      </c>
      <c r="F10022">
        <v>91.167856439149702</v>
      </c>
      <c r="G10022" s="4">
        <f>75.6*1000/(287.05*(F10022+273))</f>
        <v>0.72320702234374123</v>
      </c>
      <c r="H10022" s="3">
        <f>SQRT(2*ABS(E10022)/G10022)</f>
        <v>27.425051970935094</v>
      </c>
      <c r="I10022" s="2">
        <f>(2/2*0.0254)^2*3.1416*H10022</f>
        <v>5.5586045777292349E-2</v>
      </c>
      <c r="K10022" s="6"/>
      <c r="X10022" s="9"/>
      <c r="Y10022" s="9"/>
      <c r="Z10022" s="9"/>
      <c r="AA10022" s="8"/>
      <c r="AB10022" s="12"/>
      <c r="AC10022" s="11"/>
      <c r="AD10022" s="11"/>
      <c r="AE10022" s="11"/>
      <c r="AF10022" s="11"/>
      <c r="AG10022" s="11"/>
      <c r="AH10022" s="10"/>
      <c r="AI10022" s="7">
        <v>732776.5</v>
      </c>
      <c r="AK10022" s="1">
        <v>9.6408380000000002E-2</v>
      </c>
    </row>
    <row r="10023" spans="1:37" x14ac:dyDescent="0.25">
      <c r="A10023" s="6">
        <v>0.63158564814814822</v>
      </c>
      <c r="B10023">
        <v>0.27</v>
      </c>
      <c r="C10023">
        <f>B10023+0.68</f>
        <v>0.95000000000000007</v>
      </c>
      <c r="D10023" s="5">
        <f>C10023/(0.2905*LN(C10023)+0.3655)</f>
        <v>2.7096460417130221</v>
      </c>
      <c r="E10023" s="5">
        <f>D10023*100</f>
        <v>270.9646041713022</v>
      </c>
      <c r="F10023">
        <v>91.124169069051206</v>
      </c>
      <c r="G10023" s="4">
        <f>75.6*1000/(287.05*(F10023+273))</f>
        <v>0.72329379223029877</v>
      </c>
      <c r="H10023" s="3">
        <f>SQRT(2*ABS(E10023)/G10023)</f>
        <v>27.372465089048223</v>
      </c>
      <c r="I10023" s="2">
        <f>(2/2*0.0254)^2*3.1416*H10023</f>
        <v>5.5479460862633063E-2</v>
      </c>
      <c r="K10023" s="6"/>
      <c r="X10023" s="9"/>
      <c r="Y10023" s="9"/>
      <c r="Z10023" s="9"/>
      <c r="AA10023" s="8"/>
      <c r="AB10023" s="12"/>
      <c r="AC10023" s="11"/>
      <c r="AD10023" s="11"/>
      <c r="AE10023" s="11"/>
      <c r="AF10023" s="11"/>
      <c r="AG10023" s="11"/>
      <c r="AH10023" s="10"/>
      <c r="AI10023" s="7">
        <v>688084.5</v>
      </c>
      <c r="AK10023" s="1">
        <v>8.8280040000000004E-2</v>
      </c>
    </row>
    <row r="10024" spans="1:37" x14ac:dyDescent="0.25">
      <c r="A10024" s="6">
        <v>0.63159722222222225</v>
      </c>
      <c r="B10024">
        <v>0.24</v>
      </c>
      <c r="C10024">
        <f>B10024+0.68</f>
        <v>0.92</v>
      </c>
      <c r="D10024" s="5">
        <f>C10024/(0.2905*LN(C10024)+0.3655)</f>
        <v>2.6957523293421808</v>
      </c>
      <c r="E10024" s="5">
        <f>D10024*100</f>
        <v>269.57523293421809</v>
      </c>
      <c r="F10024">
        <v>91.067040418322094</v>
      </c>
      <c r="G10024" s="4">
        <f>75.6*1000/(287.05*(F10024+273))</f>
        <v>0.72340729000363024</v>
      </c>
      <c r="H10024" s="3">
        <f>SQRT(2*ABS(E10024)/G10024)</f>
        <v>27.300056881288334</v>
      </c>
      <c r="I10024" s="2">
        <f>(2/2*0.0254)^2*3.1416*H10024</f>
        <v>5.5332701397766471E-2</v>
      </c>
      <c r="K10024" s="6"/>
      <c r="X10024" s="9"/>
      <c r="Y10024" s="9"/>
      <c r="Z10024" s="9"/>
      <c r="AA10024" s="8"/>
      <c r="AB10024" s="12"/>
      <c r="AC10024" s="11"/>
      <c r="AD10024" s="11"/>
      <c r="AE10024" s="11"/>
      <c r="AF10024" s="11"/>
      <c r="AG10024" s="11"/>
      <c r="AH10024" s="10"/>
      <c r="AI10024" s="7">
        <v>557979.19999999995</v>
      </c>
      <c r="AK10024" s="1">
        <v>8.3482429999999996E-2</v>
      </c>
    </row>
    <row r="10025" spans="1:37" x14ac:dyDescent="0.25">
      <c r="A10025" s="6">
        <v>0.63160879629629629</v>
      </c>
      <c r="B10025">
        <v>0.28999999999999998</v>
      </c>
      <c r="C10025">
        <f>B10025+0.68</f>
        <v>0.97</v>
      </c>
      <c r="D10025" s="5">
        <f>C10025/(0.2905*LN(C10025)+0.3655)</f>
        <v>2.7197410564993283</v>
      </c>
      <c r="E10025" s="5">
        <f>D10025*100</f>
        <v>271.97410564993282</v>
      </c>
      <c r="F10025">
        <v>91.0132732957006</v>
      </c>
      <c r="G10025" s="4">
        <f>75.6*1000/(287.05*(F10025+273))</f>
        <v>0.72351414195469987</v>
      </c>
      <c r="H10025" s="3">
        <f>SQRT(2*ABS(E10025)/G10025)</f>
        <v>27.419230615950866</v>
      </c>
      <c r="I10025" s="2">
        <f>(2/2*0.0254)^2*3.1416*H10025</f>
        <v>5.5574246853265438E-2</v>
      </c>
      <c r="K10025" s="6"/>
      <c r="X10025" s="9"/>
      <c r="Y10025" s="9"/>
      <c r="Z10025" s="9"/>
      <c r="AA10025" s="8"/>
      <c r="AB10025" s="12"/>
      <c r="AC10025" s="11"/>
      <c r="AD10025" s="11"/>
      <c r="AE10025" s="11"/>
      <c r="AF10025" s="11"/>
      <c r="AG10025" s="11"/>
      <c r="AH10025" s="10"/>
      <c r="AI10025" s="7">
        <v>487727.7</v>
      </c>
      <c r="AK10025" s="1">
        <v>7.2200379999999995E-2</v>
      </c>
    </row>
    <row r="10026" spans="1:37" x14ac:dyDescent="0.25">
      <c r="A10026" s="6">
        <v>0.63162037037037033</v>
      </c>
      <c r="B10026">
        <v>0.26</v>
      </c>
      <c r="C10026">
        <f>B10026+0.68</f>
        <v>0.94000000000000006</v>
      </c>
      <c r="D10026" s="5">
        <f>C10026/(0.2905*LN(C10026)+0.3655)</f>
        <v>2.7048398588920084</v>
      </c>
      <c r="E10026" s="5">
        <f>D10026*100</f>
        <v>270.48398588920082</v>
      </c>
      <c r="F10026">
        <v>91.004148567350896</v>
      </c>
      <c r="G10026" s="4">
        <f>75.6*1000/(287.05*(F10026+273))</f>
        <v>0.72353227875349324</v>
      </c>
      <c r="H10026" s="3">
        <f>SQRT(2*ABS(E10026)/G10026)</f>
        <v>27.343671076080774</v>
      </c>
      <c r="I10026" s="2">
        <f>(2/2*0.0254)^2*3.1416*H10026</f>
        <v>5.5421100159265324E-2</v>
      </c>
      <c r="K10026" s="6"/>
      <c r="X10026" s="9"/>
      <c r="Y10026" s="9"/>
      <c r="Z10026" s="9"/>
      <c r="AA10026" s="8"/>
      <c r="AB10026" s="12"/>
      <c r="AC10026" s="11"/>
      <c r="AD10026" s="11"/>
      <c r="AE10026" s="11"/>
      <c r="AF10026" s="11"/>
      <c r="AG10026" s="11"/>
      <c r="AH10026" s="10"/>
      <c r="AI10026" s="7">
        <v>457310.3</v>
      </c>
      <c r="AK10026" s="1">
        <v>6.5725720000000001E-2</v>
      </c>
    </row>
    <row r="10027" spans="1:37" x14ac:dyDescent="0.25">
      <c r="A10027" s="6">
        <v>0.63163194444444448</v>
      </c>
      <c r="B10027">
        <v>0.26</v>
      </c>
      <c r="C10027">
        <f>B10027+0.68</f>
        <v>0.94000000000000006</v>
      </c>
      <c r="D10027" s="5">
        <f>C10027/(0.2905*LN(C10027)+0.3655)</f>
        <v>2.7048398588920084</v>
      </c>
      <c r="E10027" s="5">
        <f>D10027*100</f>
        <v>270.48398588920082</v>
      </c>
      <c r="F10027">
        <v>90.957103289771894</v>
      </c>
      <c r="G10027" s="4">
        <f>75.6*1000/(287.05*(F10027+273))</f>
        <v>0.72362580289846423</v>
      </c>
      <c r="H10027" s="3">
        <f>SQRT(2*ABS(E10027)/G10027)</f>
        <v>27.341904019073251</v>
      </c>
      <c r="I10027" s="2">
        <f>(2/2*0.0254)^2*3.1416*H10027</f>
        <v>5.541751862688335E-2</v>
      </c>
      <c r="K10027" s="6"/>
      <c r="X10027" s="9"/>
      <c r="Y10027" s="9"/>
      <c r="Z10027" s="9"/>
      <c r="AA10027" s="8"/>
      <c r="AB10027" s="12"/>
      <c r="AC10027" s="11"/>
      <c r="AD10027" s="11"/>
      <c r="AE10027" s="11"/>
      <c r="AF10027" s="11"/>
      <c r="AG10027" s="11"/>
      <c r="AH10027" s="10"/>
      <c r="AI10027" s="7">
        <v>426855.5</v>
      </c>
      <c r="AK10027" s="1">
        <v>5.9761469999999997E-2</v>
      </c>
    </row>
    <row r="10028" spans="1:37" x14ac:dyDescent="0.25">
      <c r="A10028" s="6">
        <v>0.63164351851851852</v>
      </c>
      <c r="B10028">
        <v>0.32</v>
      </c>
      <c r="C10028">
        <f>B10028+0.68</f>
        <v>1</v>
      </c>
      <c r="D10028" s="5">
        <f>C10028/(0.2905*LN(C10028)+0.3655)</f>
        <v>2.7359781121751028</v>
      </c>
      <c r="E10028" s="5">
        <f>D10028*100</f>
        <v>273.5978112175103</v>
      </c>
      <c r="F10028">
        <v>90.9066984701048</v>
      </c>
      <c r="G10028" s="4">
        <f>75.6*1000/(287.05*(F10028+273))</f>
        <v>0.72372603251296408</v>
      </c>
      <c r="H10028" s="3">
        <f>SQRT(2*ABS(E10028)/G10028)</f>
        <v>27.496930117250717</v>
      </c>
      <c r="I10028" s="2">
        <f>(2/2*0.0254)^2*3.1416*H10028</f>
        <v>5.5731730895253892E-2</v>
      </c>
      <c r="K10028" s="6"/>
      <c r="X10028" s="9"/>
      <c r="Y10028" s="9"/>
      <c r="Z10028" s="9"/>
      <c r="AA10028" s="8"/>
      <c r="AB10028" s="12"/>
      <c r="AC10028" s="11"/>
      <c r="AD10028" s="11"/>
      <c r="AE10028" s="11"/>
      <c r="AF10028" s="11"/>
      <c r="AG10028" s="11"/>
      <c r="AH10028" s="10"/>
      <c r="AI10028" s="7">
        <v>458246.40000000002</v>
      </c>
      <c r="AK10028" s="1">
        <v>5.509443E-2</v>
      </c>
    </row>
    <row r="10029" spans="1:37" x14ac:dyDescent="0.25">
      <c r="A10029" s="6">
        <v>0.63165509259259256</v>
      </c>
      <c r="B10029">
        <v>0.3</v>
      </c>
      <c r="C10029">
        <f>B10029+0.68</f>
        <v>0.98</v>
      </c>
      <c r="D10029" s="5">
        <f>C10029/(0.2905*LN(C10029)+0.3655)</f>
        <v>2.7250145027674018</v>
      </c>
      <c r="E10029" s="5">
        <f>D10029*100</f>
        <v>272.50145027674017</v>
      </c>
      <c r="F10029">
        <v>90.842853601590306</v>
      </c>
      <c r="G10029" s="4">
        <f>75.6*1000/(287.05*(F10029+273))</f>
        <v>0.72385302743104185</v>
      </c>
      <c r="H10029" s="3">
        <f>SQRT(2*ABS(E10029)/G10029)</f>
        <v>27.439374636353808</v>
      </c>
      <c r="I10029" s="2">
        <f>(2/2*0.0254)^2*3.1416*H10029</f>
        <v>5.5615075451929293E-2</v>
      </c>
      <c r="K10029" s="6"/>
      <c r="X10029" s="9"/>
      <c r="Y10029" s="9"/>
      <c r="Z10029" s="9"/>
      <c r="AA10029" s="8"/>
      <c r="AB10029" s="12"/>
      <c r="AC10029" s="11"/>
      <c r="AD10029" s="11"/>
      <c r="AE10029" s="11"/>
      <c r="AF10029" s="11"/>
      <c r="AG10029" s="11"/>
      <c r="AH10029" s="10"/>
      <c r="AI10029" s="7">
        <v>439684.4</v>
      </c>
      <c r="AK10029" s="1">
        <v>5.3340699999999998E-2</v>
      </c>
    </row>
    <row r="10030" spans="1:37" x14ac:dyDescent="0.25">
      <c r="A10030" s="6">
        <v>0.63166666666666671</v>
      </c>
      <c r="B10030">
        <v>0.28999999999999998</v>
      </c>
      <c r="C10030">
        <f>B10030+0.68</f>
        <v>0.97</v>
      </c>
      <c r="D10030" s="5">
        <f>C10030/(0.2905*LN(C10030)+0.3655)</f>
        <v>2.7197410564993283</v>
      </c>
      <c r="E10030" s="5">
        <f>D10030*100</f>
        <v>271.97410564993282</v>
      </c>
      <c r="F10030">
        <v>90.799171064516003</v>
      </c>
      <c r="G10030" s="4">
        <f>75.6*1000/(287.05*(F10030+273))</f>
        <v>0.72393994279320328</v>
      </c>
      <c r="H10030" s="3">
        <f>SQRT(2*ABS(E10030)/G10030)</f>
        <v>27.411165824973686</v>
      </c>
      <c r="I10030" s="2">
        <f>(2/2*0.0254)^2*3.1416*H10030</f>
        <v>5.5557900855419493E-2</v>
      </c>
      <c r="K10030" s="6"/>
      <c r="X10030" s="9"/>
      <c r="Y10030" s="9"/>
      <c r="Z10030" s="9"/>
      <c r="AA10030" s="8"/>
      <c r="AB10030" s="12"/>
      <c r="AC10030" s="11"/>
      <c r="AD10030" s="11"/>
      <c r="AE10030" s="11"/>
      <c r="AF10030" s="11"/>
      <c r="AG10030" s="11"/>
      <c r="AH10030" s="10"/>
      <c r="AI10030" s="7">
        <v>366440.2</v>
      </c>
      <c r="AK10030" s="1">
        <v>5.4480340000000002E-2</v>
      </c>
    </row>
    <row r="10031" spans="1:37" x14ac:dyDescent="0.25">
      <c r="A10031" s="6">
        <v>0.63167824074074075</v>
      </c>
      <c r="B10031">
        <v>0.3</v>
      </c>
      <c r="C10031">
        <f>B10031+0.68</f>
        <v>0.98</v>
      </c>
      <c r="D10031" s="5">
        <f>C10031/(0.2905*LN(C10031)+0.3655)</f>
        <v>2.7250145027674018</v>
      </c>
      <c r="E10031" s="5">
        <f>D10031*100</f>
        <v>272.50145027674017</v>
      </c>
      <c r="F10031">
        <v>90.745408825107603</v>
      </c>
      <c r="G10031" s="4">
        <f>75.6*1000/(287.05*(F10031+273))</f>
        <v>0.7240469424461955</v>
      </c>
      <c r="H10031" s="3">
        <f>SQRT(2*ABS(E10031)/G10031)</f>
        <v>27.435699969183151</v>
      </c>
      <c r="I10031" s="2">
        <f>(2/2*0.0254)^2*3.1416*H10031</f>
        <v>5.5607627509158541E-2</v>
      </c>
      <c r="K10031" s="6"/>
      <c r="X10031" s="9"/>
      <c r="Y10031" s="9"/>
      <c r="Z10031" s="9"/>
      <c r="AA10031" s="8"/>
      <c r="AB10031" s="12"/>
      <c r="AC10031" s="11"/>
      <c r="AD10031" s="11"/>
      <c r="AE10031" s="11"/>
      <c r="AF10031" s="11"/>
      <c r="AG10031" s="11"/>
      <c r="AH10031" s="10"/>
      <c r="AI10031" s="7">
        <v>253404.4</v>
      </c>
      <c r="AK10031" s="1">
        <v>5.3225380000000003E-2</v>
      </c>
    </row>
    <row r="10032" spans="1:37" x14ac:dyDescent="0.25">
      <c r="A10032" s="6">
        <v>0.63168981481481479</v>
      </c>
      <c r="B10032">
        <v>0.28000000000000003</v>
      </c>
      <c r="C10032">
        <f>B10032+0.68</f>
        <v>0.96000000000000008</v>
      </c>
      <c r="D10032" s="5">
        <f>C10032/(0.2905*LN(C10032)+0.3655)</f>
        <v>2.7146157496557359</v>
      </c>
      <c r="E10032" s="5">
        <f>D10032*100</f>
        <v>271.46157496557362</v>
      </c>
      <c r="F10032">
        <v>90.705087783529095</v>
      </c>
      <c r="G10032" s="4">
        <f>75.6*1000/(287.05*(F10032+273))</f>
        <v>0.7241272116748968</v>
      </c>
      <c r="H10032" s="3">
        <f>SQRT(2*ABS(E10032)/G10032)</f>
        <v>27.38178436924904</v>
      </c>
      <c r="I10032" s="2">
        <f>(2/2*0.0254)^2*3.1416*H10032</f>
        <v>5.5498349502713054E-2</v>
      </c>
      <c r="K10032" s="6"/>
      <c r="X10032" s="9"/>
      <c r="Y10032" s="9"/>
      <c r="Z10032" s="9"/>
      <c r="AA10032" s="8"/>
      <c r="AB10032" s="12"/>
      <c r="AC10032" s="11"/>
      <c r="AD10032" s="11"/>
      <c r="AE10032" s="11"/>
      <c r="AF10032" s="11"/>
      <c r="AG10032" s="11"/>
      <c r="AH10032" s="10"/>
      <c r="AI10032" s="7">
        <v>242739.20000000001</v>
      </c>
      <c r="AK10032" s="1">
        <v>4.0487429999999998E-2</v>
      </c>
    </row>
    <row r="10033" spans="1:37" x14ac:dyDescent="0.25">
      <c r="A10033" s="6">
        <v>0.63170138888888883</v>
      </c>
      <c r="B10033">
        <v>0.31</v>
      </c>
      <c r="C10033">
        <f>B10033+0.68</f>
        <v>0.99</v>
      </c>
      <c r="D10033" s="5">
        <f>C10033/(0.2905*LN(C10033)+0.3655)</f>
        <v>2.7304290623909595</v>
      </c>
      <c r="E10033" s="5">
        <f>D10033*100</f>
        <v>273.04290623909594</v>
      </c>
      <c r="F10033">
        <v>90.627807311059499</v>
      </c>
      <c r="G10033" s="4">
        <f>75.6*1000/(287.05*(F10033+273))</f>
        <v>0.72428110775193277</v>
      </c>
      <c r="H10033" s="3">
        <f>SQRT(2*ABS(E10033)/G10033)</f>
        <v>27.458503745437941</v>
      </c>
      <c r="I10033" s="2">
        <f>(2/2*0.0254)^2*3.1416*H10033</f>
        <v>5.5653846993159416E-2</v>
      </c>
      <c r="K10033" s="6"/>
      <c r="X10033" s="9"/>
      <c r="Y10033" s="9"/>
      <c r="Z10033" s="9"/>
      <c r="AA10033" s="8"/>
      <c r="AB10033" s="12"/>
      <c r="AC10033" s="11"/>
      <c r="AD10033" s="11"/>
      <c r="AE10033" s="11"/>
      <c r="AF10033" s="11"/>
      <c r="AG10033" s="11"/>
      <c r="AH10033" s="10"/>
      <c r="AI10033" s="7">
        <v>226349.3</v>
      </c>
      <c r="AK10033" s="1">
        <v>3.2968379999999999E-2</v>
      </c>
    </row>
    <row r="10034" spans="1:37" x14ac:dyDescent="0.25">
      <c r="A10034" s="6">
        <v>0.63171296296296298</v>
      </c>
      <c r="B10034">
        <v>0.28999999999999998</v>
      </c>
      <c r="C10034">
        <f>B10034+0.68</f>
        <v>0.97</v>
      </c>
      <c r="D10034" s="5">
        <f>C10034/(0.2905*LN(C10034)+0.3655)</f>
        <v>2.7197410564993283</v>
      </c>
      <c r="E10034" s="5">
        <f>D10034*100</f>
        <v>271.97410564993282</v>
      </c>
      <c r="F10034">
        <v>90.560608522912901</v>
      </c>
      <c r="G10034" s="4">
        <f>75.6*1000/(287.05*(F10034+273))</f>
        <v>0.72441498037613183</v>
      </c>
      <c r="H10034" s="3">
        <f>SQRT(2*ABS(E10034)/G10034)</f>
        <v>27.402176868569043</v>
      </c>
      <c r="I10034" s="2">
        <f>(2/2*0.0254)^2*3.1416*H10034</f>
        <v>5.553968172705729E-2</v>
      </c>
      <c r="K10034" s="6"/>
      <c r="X10034" s="9"/>
      <c r="Y10034" s="9"/>
      <c r="Z10034" s="9"/>
      <c r="AA10034" s="8"/>
      <c r="AB10034" s="12"/>
      <c r="AC10034" s="11"/>
      <c r="AD10034" s="11"/>
      <c r="AE10034" s="11"/>
      <c r="AF10034" s="11"/>
      <c r="AG10034" s="11"/>
      <c r="AH10034" s="10"/>
      <c r="AI10034" s="7">
        <v>188512</v>
      </c>
      <c r="AK10034" s="1">
        <v>3.4173170000000003E-2</v>
      </c>
    </row>
    <row r="10035" spans="1:37" x14ac:dyDescent="0.25">
      <c r="A10035" s="6">
        <v>0.63172453703703701</v>
      </c>
      <c r="B10035">
        <v>0.35</v>
      </c>
      <c r="C10035">
        <f>B10035+0.68</f>
        <v>1.03</v>
      </c>
      <c r="D10035" s="5">
        <f>C10035/(0.2905*LN(C10035)+0.3655)</f>
        <v>2.7533714414708768</v>
      </c>
      <c r="E10035" s="5">
        <f>D10035*100</f>
        <v>275.33714414708766</v>
      </c>
      <c r="F10035">
        <v>90.516930117377598</v>
      </c>
      <c r="G10035" s="4">
        <f>75.6*1000/(287.05*(F10035+273))</f>
        <v>0.72450202251548557</v>
      </c>
      <c r="H10035" s="3">
        <f>SQRT(2*ABS(E10035)/G10035)</f>
        <v>27.569418025458063</v>
      </c>
      <c r="I10035" s="2">
        <f>(2/2*0.0254)^2*3.1416*H10035</f>
        <v>5.5878651899749492E-2</v>
      </c>
      <c r="K10035" s="6"/>
      <c r="X10035" s="9"/>
      <c r="Y10035" s="9"/>
      <c r="Z10035" s="9"/>
      <c r="AA10035" s="8"/>
      <c r="AB10035" s="12"/>
      <c r="AC10035" s="11"/>
      <c r="AD10035" s="11"/>
      <c r="AE10035" s="11"/>
      <c r="AF10035" s="11"/>
      <c r="AG10035" s="11"/>
      <c r="AH10035" s="10"/>
      <c r="AI10035" s="7">
        <v>158815.20000000001</v>
      </c>
      <c r="AK10035" s="1">
        <v>3.1805260000000002E-2</v>
      </c>
    </row>
    <row r="10036" spans="1:37" x14ac:dyDescent="0.25">
      <c r="A10036" s="6">
        <v>0.63173611111111116</v>
      </c>
      <c r="B10036">
        <v>0.32</v>
      </c>
      <c r="C10036">
        <f>B10036+0.68</f>
        <v>1</v>
      </c>
      <c r="D10036" s="5">
        <f>C10036/(0.2905*LN(C10036)+0.3655)</f>
        <v>2.7359781121751028</v>
      </c>
      <c r="E10036" s="5">
        <f>D10036*100</f>
        <v>273.5978112175103</v>
      </c>
      <c r="F10036">
        <v>90.490051413744695</v>
      </c>
      <c r="G10036" s="4">
        <f>75.6*1000/(287.05*(F10036+273))</f>
        <v>0.72455559667815905</v>
      </c>
      <c r="H10036" s="3">
        <f>SQRT(2*ABS(E10036)/G10036)</f>
        <v>27.48118460316573</v>
      </c>
      <c r="I10036" s="2">
        <f>(2/2*0.0254)^2*3.1416*H10036</f>
        <v>5.5699817341629904E-2</v>
      </c>
      <c r="K10036" s="6"/>
      <c r="X10036" s="9"/>
      <c r="Y10036" s="9"/>
      <c r="Z10036" s="9"/>
      <c r="AA10036" s="8"/>
      <c r="AB10036" s="12"/>
      <c r="AC10036" s="11"/>
      <c r="AD10036" s="11"/>
      <c r="AE10036" s="11"/>
      <c r="AF10036" s="11"/>
      <c r="AG10036" s="11"/>
      <c r="AH10036" s="10"/>
      <c r="AI10036" s="7">
        <v>127594.4</v>
      </c>
      <c r="AK10036" s="1">
        <v>4.0012689999999997E-2</v>
      </c>
    </row>
    <row r="10037" spans="1:37" x14ac:dyDescent="0.25">
      <c r="A10037" s="6">
        <v>0.6317476851851852</v>
      </c>
      <c r="B10037">
        <v>0.3</v>
      </c>
      <c r="C10037">
        <f>B10037+0.68</f>
        <v>0.98</v>
      </c>
      <c r="D10037" s="5">
        <f>C10037/(0.2905*LN(C10037)+0.3655)</f>
        <v>2.7250145027674018</v>
      </c>
      <c r="E10037" s="5">
        <f>D10037*100</f>
        <v>272.50145027674017</v>
      </c>
      <c r="F10037">
        <v>90.484291089897596</v>
      </c>
      <c r="G10037" s="4">
        <f>75.6*1000/(287.05*(F10037+273))</f>
        <v>0.72456707908602203</v>
      </c>
      <c r="H10037" s="3">
        <f>SQRT(2*ABS(E10037)/G10037)</f>
        <v>27.425850725999723</v>
      </c>
      <c r="I10037" s="2">
        <f>(2/2*0.0254)^2*3.1416*H10037</f>
        <v>5.5587664721738997E-2</v>
      </c>
      <c r="K10037" s="6"/>
      <c r="X10037" s="9"/>
      <c r="Y10037" s="9"/>
      <c r="Z10037" s="9"/>
      <c r="AA10037" s="8"/>
      <c r="AB10037" s="12"/>
      <c r="AC10037" s="11"/>
      <c r="AD10037" s="11"/>
      <c r="AE10037" s="11"/>
      <c r="AF10037" s="11"/>
      <c r="AG10037" s="11"/>
      <c r="AH10037" s="10"/>
      <c r="AI10037" s="7">
        <v>110823.6</v>
      </c>
      <c r="AK10037" s="1">
        <v>3.344072E-2</v>
      </c>
    </row>
    <row r="10038" spans="1:37" x14ac:dyDescent="0.25">
      <c r="A10038" s="6">
        <v>0.63175925925925924</v>
      </c>
      <c r="B10038">
        <v>1.88</v>
      </c>
      <c r="C10038">
        <f>B10038+0.68</f>
        <v>2.56</v>
      </c>
      <c r="D10038" s="5">
        <f>C10038/(0.2905*LN(C10038)+0.3655)</f>
        <v>4.0089442767011949</v>
      </c>
      <c r="E10038" s="5">
        <f>D10038*100</f>
        <v>400.89442767011951</v>
      </c>
      <c r="F10038">
        <v>90.6993270464109</v>
      </c>
      <c r="G10038" s="4">
        <f>75.6*1000/(287.05*(F10038+273))</f>
        <v>0.72413868133182602</v>
      </c>
      <c r="H10038" s="3">
        <f>SQRT(2*ABS(E10038)/G10038)</f>
        <v>33.275081991987498</v>
      </c>
      <c r="I10038" s="2">
        <f>(2/2*0.0254)^2*3.1416*H10038</f>
        <v>6.744308936260178E-2</v>
      </c>
      <c r="K10038" s="6"/>
      <c r="X10038" s="9"/>
      <c r="Y10038" s="9"/>
      <c r="Z10038" s="9"/>
      <c r="AA10038" s="8"/>
      <c r="AB10038" s="12"/>
      <c r="AC10038" s="11"/>
      <c r="AD10038" s="11"/>
      <c r="AE10038" s="11"/>
      <c r="AF10038" s="11"/>
      <c r="AG10038" s="11"/>
      <c r="AH10038" s="10"/>
      <c r="AI10038" s="7">
        <v>98285.3</v>
      </c>
      <c r="AK10038" s="1">
        <v>2.759847E-2</v>
      </c>
    </row>
    <row r="10039" spans="1:37" x14ac:dyDescent="0.25">
      <c r="A10039" s="6">
        <v>0.63177083333333328</v>
      </c>
      <c r="B10039">
        <v>1.65</v>
      </c>
      <c r="C10039">
        <f>B10039+0.68</f>
        <v>2.33</v>
      </c>
      <c r="D10039" s="5">
        <f>C10039/(0.2905*LN(C10039)+0.3655)</f>
        <v>3.8120185245126939</v>
      </c>
      <c r="E10039" s="5">
        <f>D10039*100</f>
        <v>381.20185245126936</v>
      </c>
      <c r="F10039">
        <v>91.126085128224304</v>
      </c>
      <c r="G10039" s="4">
        <f>75.6*1000/(287.05*(F10039+273))</f>
        <v>0.72328998620331508</v>
      </c>
      <c r="H10039" s="3">
        <f>SQRT(2*ABS(E10039)/G10039)</f>
        <v>32.466559814377128</v>
      </c>
      <c r="I10039" s="2">
        <f>(2/2*0.0254)^2*3.1416*H10039</f>
        <v>6.5804348592876483E-2</v>
      </c>
      <c r="K10039" s="6"/>
      <c r="X10039" s="9"/>
      <c r="Y10039" s="9"/>
      <c r="Z10039" s="9"/>
      <c r="AA10039" s="8"/>
      <c r="AB10039" s="12"/>
      <c r="AC10039" s="11"/>
      <c r="AD10039" s="11"/>
      <c r="AE10039" s="11"/>
      <c r="AF10039" s="11"/>
      <c r="AG10039" s="11"/>
      <c r="AH10039" s="10"/>
      <c r="AI10039" s="7">
        <v>84244.5</v>
      </c>
      <c r="AK10039" s="1">
        <v>5.9332709999999997E-2</v>
      </c>
    </row>
    <row r="10040" spans="1:37" x14ac:dyDescent="0.25">
      <c r="A10040" s="6">
        <v>0.63178240740740743</v>
      </c>
      <c r="B10040">
        <v>1.79</v>
      </c>
      <c r="C10040">
        <f>B10040+0.68</f>
        <v>2.4700000000000002</v>
      </c>
      <c r="D10040" s="5">
        <f>C10040/(0.2905*LN(C10040)+0.3655)</f>
        <v>3.9320229781440332</v>
      </c>
      <c r="E10040" s="5">
        <f>D10040*100</f>
        <v>393.20229781440332</v>
      </c>
      <c r="F10040">
        <v>91.825163023266697</v>
      </c>
      <c r="G10040" s="4">
        <f>75.6*1000/(287.05*(F10040+273))</f>
        <v>0.72190401809500238</v>
      </c>
      <c r="H10040" s="3">
        <f>SQRT(2*ABS(E10040)/G10040)</f>
        <v>33.005270151477674</v>
      </c>
      <c r="I10040" s="2">
        <f>(2/2*0.0254)^2*3.1416*H10040</f>
        <v>6.6896225373657317E-2</v>
      </c>
      <c r="K10040" s="6"/>
      <c r="X10040" s="9"/>
      <c r="Y10040" s="9"/>
      <c r="Z10040" s="9"/>
      <c r="AA10040" s="8"/>
      <c r="AB10040" s="12"/>
      <c r="AC10040" s="11"/>
      <c r="AD10040" s="11"/>
      <c r="AE10040" s="11"/>
      <c r="AF10040" s="11"/>
      <c r="AG10040" s="11"/>
      <c r="AH10040" s="10"/>
      <c r="AI10040" s="7">
        <v>73714</v>
      </c>
      <c r="AK10040" s="1">
        <v>8.6282880000000006E-2</v>
      </c>
    </row>
    <row r="10041" spans="1:37" x14ac:dyDescent="0.25">
      <c r="A10041" s="6">
        <v>0.63179398148148147</v>
      </c>
      <c r="B10041">
        <v>0.77</v>
      </c>
      <c r="C10041">
        <f>B10041+0.68</f>
        <v>1.4500000000000002</v>
      </c>
      <c r="D10041" s="5">
        <f>C10041/(0.2905*LN(C10041)+0.3655)</f>
        <v>3.0626951881995583</v>
      </c>
      <c r="E10041" s="5">
        <f>D10041*100</f>
        <v>306.26951881995581</v>
      </c>
      <c r="F10041">
        <v>92.356308933571</v>
      </c>
      <c r="G10041" s="4">
        <f>75.6*1000/(287.05*(F10041+273))</f>
        <v>0.72085453199754701</v>
      </c>
      <c r="H10041" s="3">
        <f>SQRT(2*ABS(E10041)/G10041)</f>
        <v>29.15030273076885</v>
      </c>
      <c r="I10041" s="2">
        <f>(2/2*0.0254)^2*3.1416*H10041</f>
        <v>5.9082843807613743E-2</v>
      </c>
      <c r="K10041" s="6"/>
      <c r="X10041" s="9"/>
      <c r="Y10041" s="9"/>
      <c r="Z10041" s="9"/>
      <c r="AA10041" s="8"/>
      <c r="AB10041" s="12"/>
      <c r="AC10041" s="11"/>
      <c r="AD10041" s="11"/>
      <c r="AE10041" s="11"/>
      <c r="AF10041" s="11"/>
      <c r="AG10041" s="11"/>
      <c r="AH10041" s="10"/>
      <c r="AI10041" s="7">
        <v>65523.5</v>
      </c>
      <c r="AK10041" s="1">
        <v>6.2271640000000003E-2</v>
      </c>
    </row>
    <row r="10042" spans="1:37" x14ac:dyDescent="0.25">
      <c r="A10042" s="6">
        <v>0.63180555555555562</v>
      </c>
      <c r="B10042">
        <v>0.39</v>
      </c>
      <c r="C10042">
        <f>B10042+0.68</f>
        <v>1.07</v>
      </c>
      <c r="D10042" s="5">
        <f>C10042/(0.2905*LN(C10042)+0.3655)</f>
        <v>2.7781034953995807</v>
      </c>
      <c r="E10042" s="5">
        <f>D10042*100</f>
        <v>277.81034953995805</v>
      </c>
      <c r="F10042">
        <v>92.510965522943806</v>
      </c>
      <c r="G10042" s="4">
        <f>75.6*1000/(287.05*(F10042+273))</f>
        <v>0.72054952089290558</v>
      </c>
      <c r="H10042" s="3">
        <f>SQRT(2*ABS(E10042)/G10042)</f>
        <v>27.768811435123759</v>
      </c>
      <c r="I10042" s="2">
        <f>(2/2*0.0254)^2*3.1416*H10042</f>
        <v>5.6282789372637927E-2</v>
      </c>
      <c r="K10042" s="6"/>
      <c r="X10042" s="9"/>
      <c r="Y10042" s="9"/>
      <c r="Z10042" s="9"/>
      <c r="AA10042" s="8"/>
      <c r="AB10042" s="12"/>
      <c r="AC10042" s="11"/>
      <c r="AD10042" s="11"/>
      <c r="AE10042" s="11"/>
      <c r="AF10042" s="11"/>
      <c r="AG10042" s="11"/>
      <c r="AH10042" s="10"/>
      <c r="AI10042" s="7">
        <v>62879.199999999997</v>
      </c>
      <c r="AK10042" s="1">
        <v>4.8198900000000003E-2</v>
      </c>
    </row>
    <row r="10043" spans="1:37" x14ac:dyDescent="0.25">
      <c r="A10043" s="6">
        <v>0.63181712962962966</v>
      </c>
      <c r="B10043">
        <v>0.36</v>
      </c>
      <c r="C10043">
        <f>B10043+0.68</f>
        <v>1.04</v>
      </c>
      <c r="D10043" s="5">
        <f>C10043/(0.2905*LN(C10043)+0.3655)</f>
        <v>2.7593993440543327</v>
      </c>
      <c r="E10043" s="5">
        <f>D10043*100</f>
        <v>275.93993440543329</v>
      </c>
      <c r="F10043">
        <v>92.605108600823002</v>
      </c>
      <c r="G10043" s="4">
        <f>75.6*1000/(287.05*(F10043+273))</f>
        <v>0.72036397985951905</v>
      </c>
      <c r="H10043" s="3">
        <f>SQRT(2*ABS(E10043)/G10043)</f>
        <v>27.678737810441394</v>
      </c>
      <c r="I10043" s="2">
        <f>(2/2*0.0254)^2*3.1416*H10043</f>
        <v>5.6100225028540174E-2</v>
      </c>
      <c r="K10043" s="6"/>
      <c r="X10043" s="9"/>
      <c r="Y10043" s="9"/>
      <c r="Z10043" s="9"/>
      <c r="AA10043" s="8"/>
      <c r="AB10043" s="12"/>
      <c r="AC10043" s="11"/>
      <c r="AD10043" s="11"/>
      <c r="AE10043" s="11"/>
      <c r="AF10043" s="11"/>
      <c r="AG10043" s="11"/>
      <c r="AH10043" s="10"/>
      <c r="AI10043" s="7">
        <v>57356.2</v>
      </c>
      <c r="AK10043" s="1">
        <v>3.8499970000000001E-2</v>
      </c>
    </row>
    <row r="10044" spans="1:37" x14ac:dyDescent="0.25">
      <c r="A10044" s="6">
        <v>0.6318287037037037</v>
      </c>
      <c r="B10044">
        <v>0.79</v>
      </c>
      <c r="C10044">
        <f>B10044+0.68</f>
        <v>1.4700000000000002</v>
      </c>
      <c r="D10044" s="5">
        <f>C10044/(0.2905*LN(C10044)+0.3655)</f>
        <v>3.0790581004523165</v>
      </c>
      <c r="E10044" s="5">
        <f>D10044*100</f>
        <v>307.90581004523165</v>
      </c>
      <c r="F10044">
        <v>92.695892512314501</v>
      </c>
      <c r="G10044" s="4">
        <f>75.6*1000/(287.05*(F10044+273))</f>
        <v>0.72018514968633884</v>
      </c>
      <c r="H10044" s="3">
        <f>SQRT(2*ABS(E10044)/G10044)</f>
        <v>29.241648936100567</v>
      </c>
      <c r="I10044" s="2">
        <f>(2/2*0.0254)^2*3.1416*H10044</f>
        <v>5.9267987462274158E-2</v>
      </c>
      <c r="K10044" s="6"/>
      <c r="X10044" s="9"/>
      <c r="Y10044" s="9"/>
      <c r="Z10044" s="9"/>
      <c r="AA10044" s="8"/>
      <c r="AB10044" s="12"/>
      <c r="AC10044" s="11"/>
      <c r="AD10044" s="11"/>
      <c r="AE10044" s="11"/>
      <c r="AF10044" s="11"/>
      <c r="AG10044" s="11"/>
      <c r="AH10044" s="10"/>
      <c r="AI10044" s="7">
        <v>52578.7</v>
      </c>
      <c r="AK10044" s="1">
        <v>2.9507780000000001E-2</v>
      </c>
    </row>
    <row r="10045" spans="1:37" x14ac:dyDescent="0.25">
      <c r="A10045" s="6">
        <v>0.63184027777777774</v>
      </c>
      <c r="B10045">
        <v>0.37</v>
      </c>
      <c r="C10045">
        <f>B10045+0.68</f>
        <v>1.05</v>
      </c>
      <c r="D10045" s="5">
        <f>C10045/(0.2905*LN(C10045)+0.3655)</f>
        <v>2.7655337597593457</v>
      </c>
      <c r="E10045" s="5">
        <f>D10045*100</f>
        <v>276.55337597593456</v>
      </c>
      <c r="F10045">
        <v>92.827993293376906</v>
      </c>
      <c r="G10045" s="4">
        <f>75.6*1000/(287.05*(F10045+273))</f>
        <v>0.71992509025259621</v>
      </c>
      <c r="H10045" s="3">
        <f>SQRT(2*ABS(E10045)/G10045)</f>
        <v>27.717932018969666</v>
      </c>
      <c r="I10045" s="2">
        <f>(2/2*0.0254)^2*3.1416*H10045</f>
        <v>5.6179665208699769E-2</v>
      </c>
      <c r="K10045" s="6"/>
      <c r="X10045" s="9"/>
      <c r="Y10045" s="9"/>
      <c r="Z10045" s="9"/>
      <c r="AA10045" s="8"/>
      <c r="AB10045" s="12"/>
      <c r="AC10045" s="11"/>
      <c r="AD10045" s="11"/>
      <c r="AE10045" s="11"/>
      <c r="AF10045" s="11"/>
      <c r="AG10045" s="11"/>
      <c r="AH10045" s="10"/>
      <c r="AI10045" s="7">
        <v>48532.2</v>
      </c>
      <c r="AK10045" s="1">
        <v>2.399743E-2</v>
      </c>
    </row>
    <row r="10046" spans="1:37" x14ac:dyDescent="0.25">
      <c r="A10046" s="6">
        <v>0.63185185185185189</v>
      </c>
      <c r="B10046">
        <v>0.31</v>
      </c>
      <c r="C10046">
        <f>B10046+0.68</f>
        <v>0.99</v>
      </c>
      <c r="D10046" s="5">
        <f>C10046/(0.2905*LN(C10046)+0.3655)</f>
        <v>2.7304290623909595</v>
      </c>
      <c r="E10046" s="5">
        <f>D10046*100</f>
        <v>273.04290623909594</v>
      </c>
      <c r="F10046">
        <v>92.763141815240601</v>
      </c>
      <c r="G10046" s="4">
        <f>75.6*1000/(287.05*(F10046+273))</f>
        <v>0.72005273626421606</v>
      </c>
      <c r="H10046" s="3">
        <f>SQRT(2*ABS(E10046)/G10046)</f>
        <v>27.53900812825102</v>
      </c>
      <c r="I10046" s="2">
        <f>(2/2*0.0254)^2*3.1416*H10046</f>
        <v>5.5817016066204858E-2</v>
      </c>
      <c r="K10046" s="6"/>
      <c r="X10046" s="9"/>
      <c r="Y10046" s="9"/>
      <c r="Z10046" s="9"/>
      <c r="AA10046" s="8"/>
      <c r="AB10046" s="12"/>
      <c r="AC10046" s="11"/>
      <c r="AD10046" s="11"/>
      <c r="AE10046" s="11"/>
      <c r="AF10046" s="11"/>
      <c r="AG10046" s="11"/>
      <c r="AH10046" s="10"/>
      <c r="AI10046" s="7">
        <v>45684.5</v>
      </c>
      <c r="AK10046" s="1">
        <v>1.9441659999999999E-2</v>
      </c>
    </row>
    <row r="10047" spans="1:37" x14ac:dyDescent="0.25">
      <c r="A10047" s="6">
        <v>0.63186342592592593</v>
      </c>
      <c r="B10047">
        <v>1.37</v>
      </c>
      <c r="C10047">
        <f>B10047+0.68</f>
        <v>2.0500000000000003</v>
      </c>
      <c r="D10047" s="5">
        <f>C10047/(0.2905*LN(C10047)+0.3655)</f>
        <v>3.5712266172557805</v>
      </c>
      <c r="E10047" s="5">
        <f>D10047*100</f>
        <v>357.12266172557804</v>
      </c>
      <c r="F10047">
        <v>92.860656280359393</v>
      </c>
      <c r="G10047" s="4">
        <f>75.6*1000/(287.05*(F10047+273))</f>
        <v>0.7198608174114266</v>
      </c>
      <c r="H10047" s="3">
        <f>SQRT(2*ABS(E10047)/G10047)</f>
        <v>31.499193558977691</v>
      </c>
      <c r="I10047" s="2">
        <f>(2/2*0.0254)^2*3.1416*H10047</f>
        <v>6.3843657141387955E-2</v>
      </c>
      <c r="K10047" s="6"/>
      <c r="X10047" s="9"/>
      <c r="Y10047" s="9"/>
      <c r="Z10047" s="9"/>
      <c r="AA10047" s="8"/>
      <c r="AB10047" s="12"/>
      <c r="AC10047" s="11"/>
      <c r="AD10047" s="11"/>
      <c r="AE10047" s="11"/>
      <c r="AF10047" s="11"/>
      <c r="AG10047" s="11"/>
      <c r="AH10047" s="10"/>
      <c r="AI10047" s="7">
        <v>1582803.8</v>
      </c>
      <c r="AK10047" s="1">
        <v>5.5554390000000002E-2</v>
      </c>
    </row>
    <row r="10048" spans="1:37" x14ac:dyDescent="0.25">
      <c r="A10048" s="6">
        <v>0.63187499999999996</v>
      </c>
      <c r="B10048">
        <v>0.28000000000000003</v>
      </c>
      <c r="C10048">
        <f>B10048+0.68</f>
        <v>0.96000000000000008</v>
      </c>
      <c r="D10048" s="5">
        <f>C10048/(0.2905*LN(C10048)+0.3655)</f>
        <v>2.7146157496557359</v>
      </c>
      <c r="E10048" s="5">
        <f>D10048*100</f>
        <v>271.46157496557362</v>
      </c>
      <c r="F10048">
        <v>92.999490746849006</v>
      </c>
      <c r="G10048" s="4">
        <f>75.6*1000/(287.05*(F10048+273))</f>
        <v>0.71958775284423782</v>
      </c>
      <c r="H10048" s="3">
        <f>SQRT(2*ABS(E10048)/G10048)</f>
        <v>27.468016428250326</v>
      </c>
      <c r="I10048" s="2">
        <f>(2/2*0.0254)^2*3.1416*H10048</f>
        <v>5.5673127628355093E-2</v>
      </c>
      <c r="K10048" s="6"/>
      <c r="X10048" s="9"/>
      <c r="Y10048" s="9"/>
      <c r="Z10048" s="9"/>
      <c r="AA10048" s="8"/>
      <c r="AB10048" s="12"/>
      <c r="AC10048" s="11"/>
      <c r="AD10048" s="11"/>
      <c r="AE10048" s="11"/>
      <c r="AF10048" s="11"/>
      <c r="AG10048" s="11"/>
      <c r="AH10048" s="10"/>
      <c r="AI10048" s="7">
        <v>8414441.5</v>
      </c>
      <c r="AK10048" s="1">
        <v>0.31792757999999999</v>
      </c>
    </row>
    <row r="10049" spans="1:37" x14ac:dyDescent="0.25">
      <c r="A10049" s="6">
        <v>0.63188657407407411</v>
      </c>
      <c r="B10049">
        <v>0.28000000000000003</v>
      </c>
      <c r="C10049">
        <f>B10049+0.68</f>
        <v>0.96000000000000008</v>
      </c>
      <c r="D10049" s="5">
        <f>C10049/(0.2905*LN(C10049)+0.3655)</f>
        <v>2.7146157496557359</v>
      </c>
      <c r="E10049" s="5">
        <f>D10049*100</f>
        <v>271.46157496557362</v>
      </c>
      <c r="F10049">
        <v>92.986039569594993</v>
      </c>
      <c r="G10049" s="4">
        <f>75.6*1000/(287.05*(F10049+273))</f>
        <v>0.71961420003447685</v>
      </c>
      <c r="H10049" s="3">
        <f>SQRT(2*ABS(E10049)/G10049)</f>
        <v>27.467511672694727</v>
      </c>
      <c r="I10049" s="2">
        <f>(2/2*0.0254)^2*3.1416*H10049</f>
        <v>5.5672104572302199E-2</v>
      </c>
      <c r="K10049" s="6"/>
      <c r="X10049" s="9"/>
      <c r="Y10049" s="9"/>
      <c r="Z10049" s="9"/>
      <c r="AA10049" s="8"/>
      <c r="AB10049" s="12"/>
      <c r="AC10049" s="11"/>
      <c r="AD10049" s="11"/>
      <c r="AE10049" s="11"/>
      <c r="AF10049" s="11"/>
      <c r="AG10049" s="11"/>
      <c r="AH10049" s="10"/>
      <c r="AI10049" s="7">
        <v>12971774.699999999</v>
      </c>
      <c r="AK10049" s="1">
        <v>0.65985744999999996</v>
      </c>
    </row>
    <row r="10050" spans="1:37" x14ac:dyDescent="0.25">
      <c r="A10050" s="6">
        <v>0.63189814814814815</v>
      </c>
      <c r="B10050">
        <v>1.85</v>
      </c>
      <c r="C10050">
        <f>B10050+0.68</f>
        <v>2.5300000000000002</v>
      </c>
      <c r="D10050" s="5">
        <f>C10050/(0.2905*LN(C10050)+0.3655)</f>
        <v>3.9833254065801382</v>
      </c>
      <c r="E10050" s="5">
        <f>D10050*100</f>
        <v>398.33254065801384</v>
      </c>
      <c r="F10050">
        <v>93.043207540597905</v>
      </c>
      <c r="G10050" s="4">
        <f>75.6*1000/(287.05*(F10050+273))</f>
        <v>0.7195018119806259</v>
      </c>
      <c r="H10050" s="3">
        <f>SQRT(2*ABS(E10050)/G10050)</f>
        <v>33.275297346437064</v>
      </c>
      <c r="I10050" s="2">
        <f>(2/2*0.0254)^2*3.1416*H10050</f>
        <v>6.7443525850463482E-2</v>
      </c>
      <c r="K10050" s="6"/>
      <c r="X10050" s="9"/>
      <c r="Y10050" s="9"/>
      <c r="Z10050" s="9"/>
      <c r="AA10050" s="8"/>
      <c r="AB10050" s="12"/>
      <c r="AC10050" s="11"/>
      <c r="AD10050" s="11"/>
      <c r="AE10050" s="11"/>
      <c r="AF10050" s="11"/>
      <c r="AG10050" s="11"/>
      <c r="AH10050" s="10"/>
      <c r="AI10050" s="7">
        <v>16328092.199999999</v>
      </c>
      <c r="AK10050" s="1">
        <v>0.93403508000000002</v>
      </c>
    </row>
    <row r="10051" spans="1:37" x14ac:dyDescent="0.25">
      <c r="A10051" s="6">
        <v>0.63190972222222219</v>
      </c>
      <c r="B10051">
        <v>1.72</v>
      </c>
      <c r="C10051">
        <f>B10051+0.68</f>
        <v>2.4</v>
      </c>
      <c r="D10051" s="5">
        <f>C10051/(0.2905*LN(C10051)+0.3655)</f>
        <v>3.8720689820778547</v>
      </c>
      <c r="E10051" s="5">
        <f>D10051*100</f>
        <v>387.20689820778546</v>
      </c>
      <c r="F10051">
        <v>93.332429053074705</v>
      </c>
      <c r="G10051" s="4">
        <f>75.6*1000/(287.05*(F10051+273))</f>
        <v>0.71893376125459896</v>
      </c>
      <c r="H10051" s="3">
        <f>SQRT(2*ABS(E10051)/G10051)</f>
        <v>32.820266365158545</v>
      </c>
      <c r="I10051" s="2">
        <f>(2/2*0.0254)^2*3.1416*H10051</f>
        <v>6.6521253288054485E-2</v>
      </c>
      <c r="K10051" s="6"/>
      <c r="X10051" s="9"/>
      <c r="Y10051" s="9"/>
      <c r="Z10051" s="9"/>
      <c r="AA10051" s="8"/>
      <c r="AB10051" s="12"/>
      <c r="AC10051" s="11"/>
      <c r="AD10051" s="11"/>
      <c r="AE10051" s="11"/>
      <c r="AF10051" s="11"/>
      <c r="AG10051" s="11"/>
      <c r="AH10051" s="10"/>
      <c r="AI10051" s="7">
        <v>27799781.600000001</v>
      </c>
      <c r="AK10051" s="1">
        <v>1.2265395699999999</v>
      </c>
    </row>
    <row r="10052" spans="1:37" x14ac:dyDescent="0.25">
      <c r="A10052" s="6">
        <v>0.63192129629629623</v>
      </c>
      <c r="B10052">
        <v>1.4</v>
      </c>
      <c r="C10052">
        <f>B10052+0.68</f>
        <v>2.08</v>
      </c>
      <c r="D10052" s="5">
        <f>C10052/(0.2905*LN(C10052)+0.3655)</f>
        <v>3.5970422226593479</v>
      </c>
      <c r="E10052" s="5">
        <f>D10052*100</f>
        <v>359.70422226593479</v>
      </c>
      <c r="F10052">
        <v>93.756229627657206</v>
      </c>
      <c r="G10052" s="4">
        <f>75.6*1000/(287.05*(F10052+273))</f>
        <v>0.71810300633759105</v>
      </c>
      <c r="H10052" s="3">
        <f>SQRT(2*ABS(E10052)/G10052)</f>
        <v>31.651507045385131</v>
      </c>
      <c r="I10052" s="2">
        <f>(2/2*0.0254)^2*3.1416*H10052</f>
        <v>6.4152371394214744E-2</v>
      </c>
      <c r="K10052" s="6"/>
      <c r="X10052" s="9"/>
      <c r="Y10052" s="9"/>
      <c r="Z10052" s="9"/>
      <c r="AA10052" s="8"/>
      <c r="AB10052" s="12"/>
      <c r="AC10052" s="11"/>
      <c r="AD10052" s="11"/>
      <c r="AE10052" s="11"/>
      <c r="AF10052" s="11"/>
      <c r="AG10052" s="11"/>
      <c r="AH10052" s="10"/>
      <c r="AI10052" s="7">
        <v>44474566.399999999</v>
      </c>
      <c r="AK10052" s="1">
        <v>1.63094626</v>
      </c>
    </row>
    <row r="10053" spans="1:37" x14ac:dyDescent="0.25">
      <c r="A10053" s="6">
        <v>0.63193287037037038</v>
      </c>
      <c r="B10053">
        <v>0.36</v>
      </c>
      <c r="C10053">
        <f>B10053+0.68</f>
        <v>1.04</v>
      </c>
      <c r="D10053" s="5">
        <f>C10053/(0.2905*LN(C10053)+0.3655)</f>
        <v>2.7593993440543327</v>
      </c>
      <c r="E10053" s="5">
        <f>D10053*100</f>
        <v>275.93993440543329</v>
      </c>
      <c r="F10053">
        <v>94.025345277503604</v>
      </c>
      <c r="G10053" s="4">
        <f>75.6*1000/(287.05*(F10053+273))</f>
        <v>0.71757646843034895</v>
      </c>
      <c r="H10053" s="3">
        <f>SQRT(2*ABS(E10053)/G10053)</f>
        <v>27.732446381799981</v>
      </c>
      <c r="I10053" s="2">
        <f>(2/2*0.0254)^2*3.1416*H10053</f>
        <v>5.6209083422294005E-2</v>
      </c>
      <c r="K10053" s="6"/>
      <c r="X10053" s="9"/>
      <c r="Y10053" s="9"/>
      <c r="Z10053" s="9"/>
      <c r="AA10053" s="8"/>
      <c r="AB10053" s="12"/>
      <c r="AC10053" s="11"/>
      <c r="AD10053" s="11"/>
      <c r="AE10053" s="11"/>
      <c r="AF10053" s="11"/>
      <c r="AG10053" s="11"/>
      <c r="AH10053" s="10"/>
      <c r="AI10053" s="7">
        <v>47540780</v>
      </c>
      <c r="AK10053" s="1">
        <v>1.9829322300000001</v>
      </c>
    </row>
    <row r="10054" spans="1:37" x14ac:dyDescent="0.25">
      <c r="A10054" s="6">
        <v>0.63194444444444442</v>
      </c>
      <c r="B10054">
        <v>1.17</v>
      </c>
      <c r="C10054">
        <f>B10054+0.68</f>
        <v>1.85</v>
      </c>
      <c r="D10054" s="5">
        <f>C10054/(0.2905*LN(C10054)+0.3655)</f>
        <v>3.3994140958588392</v>
      </c>
      <c r="E10054" s="5">
        <f>D10054*100</f>
        <v>339.94140958588395</v>
      </c>
      <c r="F10054">
        <v>94.233929332782395</v>
      </c>
      <c r="G10054" s="4">
        <f>75.6*1000/(287.05*(F10054+273))</f>
        <v>0.71716889440790021</v>
      </c>
      <c r="H10054" s="3">
        <f>SQRT(2*ABS(E10054)/G10054)</f>
        <v>30.789760512736482</v>
      </c>
      <c r="I10054" s="2">
        <f>(2/2*0.0254)^2*3.1416*H10054</f>
        <v>6.2405753657154631E-2</v>
      </c>
      <c r="K10054" s="6"/>
      <c r="X10054" s="9"/>
      <c r="Y10054" s="9"/>
      <c r="Z10054" s="9"/>
      <c r="AA10054" s="8"/>
      <c r="AB10054" s="12"/>
      <c r="AC10054" s="11"/>
      <c r="AD10054" s="11"/>
      <c r="AE10054" s="11"/>
      <c r="AF10054" s="11"/>
      <c r="AG10054" s="11"/>
      <c r="AH10054" s="10"/>
      <c r="AI10054" s="7">
        <v>51187258.600000001</v>
      </c>
      <c r="AK10054" s="1">
        <v>2.1798691899999998</v>
      </c>
    </row>
    <row r="10055" spans="1:37" x14ac:dyDescent="0.25">
      <c r="A10055" s="6">
        <v>0.63195601851851857</v>
      </c>
      <c r="B10055">
        <v>0.52</v>
      </c>
      <c r="C10055">
        <f>B10055+0.68</f>
        <v>1.2000000000000002</v>
      </c>
      <c r="D10055" s="5">
        <f>C10055/(0.2905*LN(C10055)+0.3655)</f>
        <v>2.8676273653755349</v>
      </c>
      <c r="E10055" s="5">
        <f>D10055*100</f>
        <v>286.76273653755351</v>
      </c>
      <c r="F10055">
        <v>94.6545139011034</v>
      </c>
      <c r="G10055" s="4">
        <f>75.6*1000/(287.05*(F10055+273))</f>
        <v>0.71634847698212922</v>
      </c>
      <c r="H10055" s="3">
        <f>SQRT(2*ABS(E10055)/G10055)</f>
        <v>28.295292317013423</v>
      </c>
      <c r="I10055" s="2">
        <f>(2/2*0.0254)^2*3.1416*H10055</f>
        <v>5.7349879069773339E-2</v>
      </c>
      <c r="K10055" s="6"/>
      <c r="X10055" s="9"/>
      <c r="Y10055" s="9"/>
      <c r="Z10055" s="9"/>
      <c r="AA10055" s="8"/>
      <c r="AB10055" s="12"/>
      <c r="AC10055" s="11"/>
      <c r="AD10055" s="11"/>
      <c r="AE10055" s="11"/>
      <c r="AF10055" s="11"/>
      <c r="AG10055" s="11"/>
      <c r="AH10055" s="10"/>
      <c r="AI10055" s="7">
        <v>74957374.099999994</v>
      </c>
      <c r="AK10055" s="1">
        <v>2.3871268799999998</v>
      </c>
    </row>
    <row r="10056" spans="1:37" x14ac:dyDescent="0.25">
      <c r="A10056" s="6">
        <v>0.63196759259259261</v>
      </c>
      <c r="B10056">
        <v>0.78</v>
      </c>
      <c r="C10056">
        <f>B10056+0.68</f>
        <v>1.46</v>
      </c>
      <c r="D10056" s="5">
        <f>C10056/(0.2905*LN(C10056)+0.3655)</f>
        <v>3.070866870695907</v>
      </c>
      <c r="E10056" s="5">
        <f>D10056*100</f>
        <v>307.08668706959071</v>
      </c>
      <c r="F10056">
        <v>94.819402289296704</v>
      </c>
      <c r="G10056" s="4">
        <f>75.6*1000/(287.05*(F10056+273))</f>
        <v>0.71602734779476407</v>
      </c>
      <c r="H10056" s="3">
        <f>SQRT(2*ABS(E10056)/G10056)</f>
        <v>29.287391144899249</v>
      </c>
      <c r="I10056" s="2">
        <f>(2/2*0.0254)^2*3.1416*H10056</f>
        <v>5.9360699356309311E-2</v>
      </c>
      <c r="K10056" s="6"/>
      <c r="X10056" s="9"/>
      <c r="Y10056" s="9"/>
      <c r="Z10056" s="9"/>
      <c r="AA10056" s="8"/>
      <c r="AB10056" s="12"/>
      <c r="AC10056" s="11"/>
      <c r="AD10056" s="11"/>
      <c r="AE10056" s="11"/>
      <c r="AF10056" s="11"/>
      <c r="AG10056" s="11"/>
      <c r="AH10056" s="10"/>
      <c r="AI10056" s="7">
        <v>119004764.7</v>
      </c>
      <c r="AK10056" s="1">
        <v>2.6343437999999999</v>
      </c>
    </row>
    <row r="10057" spans="1:37" x14ac:dyDescent="0.25">
      <c r="A10057" s="6">
        <v>0.63197916666666665</v>
      </c>
      <c r="B10057">
        <v>0.67</v>
      </c>
      <c r="C10057">
        <f>B10057+0.68</f>
        <v>1.35</v>
      </c>
      <c r="D10057" s="5">
        <f>C10057/(0.2905*LN(C10057)+0.3655)</f>
        <v>2.9822365788251783</v>
      </c>
      <c r="E10057" s="5">
        <f>D10057*100</f>
        <v>298.22365788251784</v>
      </c>
      <c r="F10057">
        <v>94.822767472113796</v>
      </c>
      <c r="G10057" s="4">
        <f>75.6*1000/(287.05*(F10057+273))</f>
        <v>0.71602079691444764</v>
      </c>
      <c r="H10057" s="3">
        <f>SQRT(2*ABS(E10057)/G10057)</f>
        <v>28.861787573740795</v>
      </c>
      <c r="I10057" s="2">
        <f>(2/2*0.0254)^2*3.1416*H10057</f>
        <v>5.8498071288567995E-2</v>
      </c>
      <c r="K10057" s="6"/>
      <c r="X10057" s="9"/>
      <c r="Y10057" s="9"/>
      <c r="Z10057" s="9"/>
      <c r="AA10057" s="8"/>
      <c r="AB10057" s="12"/>
      <c r="AC10057" s="11"/>
      <c r="AD10057" s="11"/>
      <c r="AE10057" s="11"/>
      <c r="AF10057" s="11"/>
      <c r="AG10057" s="11"/>
      <c r="AH10057" s="10"/>
      <c r="AI10057" s="7">
        <v>156898897.80000001</v>
      </c>
      <c r="AK10057" s="1">
        <v>2.8536324300000002</v>
      </c>
    </row>
    <row r="10058" spans="1:37" x14ac:dyDescent="0.25">
      <c r="A10058" s="6">
        <v>0.63199074074074069</v>
      </c>
      <c r="B10058">
        <v>0.94</v>
      </c>
      <c r="C10058">
        <f>B10058+0.68</f>
        <v>1.62</v>
      </c>
      <c r="D10058" s="5">
        <f>C10058/(0.2905*LN(C10058)+0.3655)</f>
        <v>3.2038300634683963</v>
      </c>
      <c r="E10058" s="5">
        <f>D10058*100</f>
        <v>320.38300634683964</v>
      </c>
      <c r="F10058">
        <v>94.890072086145594</v>
      </c>
      <c r="G10058" s="4">
        <f>75.6*1000/(287.05*(F10058+273))</f>
        <v>0.7158898026119872</v>
      </c>
      <c r="H10058" s="3">
        <f>SQRT(2*ABS(E10058)/G10058)</f>
        <v>29.917592735146389</v>
      </c>
      <c r="I10058" s="2">
        <f>(2/2*0.0254)^2*3.1416*H10058</f>
        <v>6.0638013779688527E-2</v>
      </c>
      <c r="K10058" s="6"/>
      <c r="X10058" s="9"/>
      <c r="Y10058" s="9"/>
      <c r="Z10058" s="9"/>
      <c r="AA10058" s="8"/>
      <c r="AB10058" s="12"/>
      <c r="AC10058" s="11"/>
      <c r="AD10058" s="11"/>
      <c r="AE10058" s="11"/>
      <c r="AF10058" s="11"/>
      <c r="AG10058" s="11"/>
      <c r="AH10058" s="10"/>
      <c r="AI10058" s="7">
        <v>150871124.30000001</v>
      </c>
      <c r="AK10058" s="1">
        <v>2.9869413900000001</v>
      </c>
    </row>
    <row r="10059" spans="1:37" x14ac:dyDescent="0.25">
      <c r="A10059" s="6">
        <v>0.63200231481481484</v>
      </c>
      <c r="B10059">
        <v>1.81</v>
      </c>
      <c r="C10059">
        <f>B10059+0.68</f>
        <v>2.4900000000000002</v>
      </c>
      <c r="D10059" s="5">
        <f>C10059/(0.2905*LN(C10059)+0.3655)</f>
        <v>3.9491330888353446</v>
      </c>
      <c r="E10059" s="5">
        <f>D10059*100</f>
        <v>394.91330888353446</v>
      </c>
      <c r="F10059">
        <v>95.207395291929899</v>
      </c>
      <c r="G10059" s="4">
        <f>75.6*1000/(287.05*(F10059+273))</f>
        <v>0.71527284475058128</v>
      </c>
      <c r="H10059" s="3">
        <f>SQRT(2*ABS(E10059)/G10059)</f>
        <v>33.229974969334819</v>
      </c>
      <c r="I10059" s="2">
        <f>(2/2*0.0254)^2*3.1416*H10059</f>
        <v>6.7351664885860349E-2</v>
      </c>
      <c r="K10059" s="6"/>
      <c r="X10059" s="9"/>
      <c r="Y10059" s="9"/>
      <c r="Z10059" s="9"/>
      <c r="AA10059" s="8"/>
      <c r="AB10059" s="12"/>
      <c r="AC10059" s="11"/>
      <c r="AD10059" s="11"/>
      <c r="AE10059" s="11"/>
      <c r="AF10059" s="11"/>
      <c r="AG10059" s="11"/>
      <c r="AH10059" s="10"/>
      <c r="AI10059" s="7">
        <v>156510692.80000001</v>
      </c>
      <c r="AK10059" s="1">
        <v>3.0659825999999999</v>
      </c>
    </row>
    <row r="10060" spans="1:37" x14ac:dyDescent="0.25">
      <c r="A10060" s="6">
        <v>0.63201388888888888</v>
      </c>
      <c r="B10060">
        <v>1.42</v>
      </c>
      <c r="C10060">
        <f>B10060+0.68</f>
        <v>2.1</v>
      </c>
      <c r="D10060" s="5">
        <f>C10060/(0.2905*LN(C10060)+0.3655)</f>
        <v>3.6142537992714816</v>
      </c>
      <c r="E10060" s="5">
        <f>D10060*100</f>
        <v>361.42537992714819</v>
      </c>
      <c r="F10060">
        <v>95.5776514475059</v>
      </c>
      <c r="G10060" s="4">
        <f>75.6*1000/(287.05*(F10060+273))</f>
        <v>0.71455431455037743</v>
      </c>
      <c r="H10060" s="3">
        <f>SQRT(2*ABS(E10060)/G10060)</f>
        <v>31.805827411806074</v>
      </c>
      <c r="I10060" s="2">
        <f>(2/2*0.0254)^2*3.1416*H10060</f>
        <v>6.4465153261003327E-2</v>
      </c>
      <c r="K10060" s="6"/>
      <c r="X10060" s="9"/>
      <c r="Y10060" s="9"/>
      <c r="Z10060" s="9"/>
      <c r="AA10060" s="8"/>
      <c r="AB10060" s="12"/>
      <c r="AC10060" s="11"/>
      <c r="AD10060" s="11"/>
      <c r="AE10060" s="11"/>
      <c r="AF10060" s="11"/>
      <c r="AG10060" s="11"/>
      <c r="AH10060" s="10"/>
      <c r="AI10060" s="7">
        <v>233421914.09999999</v>
      </c>
      <c r="AK10060" s="1">
        <v>3.22713034</v>
      </c>
    </row>
    <row r="10061" spans="1:37" x14ac:dyDescent="0.25">
      <c r="A10061" s="6">
        <v>0.63202546296296302</v>
      </c>
      <c r="B10061">
        <v>1.3</v>
      </c>
      <c r="C10061">
        <f>B10061+0.68</f>
        <v>1.98</v>
      </c>
      <c r="D10061" s="5">
        <f>C10061/(0.2905*LN(C10061)+0.3655)</f>
        <v>3.5110140922485193</v>
      </c>
      <c r="E10061" s="5">
        <f>D10061*100</f>
        <v>351.10140922485192</v>
      </c>
      <c r="F10061">
        <v>96.001832747932795</v>
      </c>
      <c r="G10061" s="4">
        <f>75.6*1000/(287.05*(F10061+273))</f>
        <v>0.71373290784864252</v>
      </c>
      <c r="H10061" s="3">
        <f>SQRT(2*ABS(E10061)/G10061)</f>
        <v>31.366309510467396</v>
      </c>
      <c r="I10061" s="2">
        <f>(2/2*0.0254)^2*3.1416*H10061</f>
        <v>6.3574323146637704E-2</v>
      </c>
      <c r="K10061" s="6"/>
      <c r="X10061" s="9"/>
      <c r="Y10061" s="9"/>
      <c r="Z10061" s="9"/>
      <c r="AA10061" s="8"/>
      <c r="AB10061" s="12"/>
      <c r="AC10061" s="11"/>
      <c r="AD10061" s="11"/>
      <c r="AE10061" s="11"/>
      <c r="AF10061" s="11"/>
      <c r="AG10061" s="11"/>
      <c r="AH10061" s="10"/>
      <c r="AI10061" s="7">
        <v>271610867.5</v>
      </c>
      <c r="AK10061" s="1">
        <v>3.2911960900000001</v>
      </c>
    </row>
    <row r="10062" spans="1:37" x14ac:dyDescent="0.25">
      <c r="A10062" s="6">
        <v>0.63203703703703706</v>
      </c>
      <c r="B10062">
        <v>2.35</v>
      </c>
      <c r="C10062">
        <f>B10062+0.68</f>
        <v>3.0300000000000002</v>
      </c>
      <c r="D10062" s="5">
        <f>C10062/(0.2905*LN(C10062)+0.3655)</f>
        <v>4.4070327220595793</v>
      </c>
      <c r="E10062" s="5">
        <f>D10062*100</f>
        <v>440.70327220595794</v>
      </c>
      <c r="F10062">
        <v>96.557422605434695</v>
      </c>
      <c r="G10062" s="4">
        <f>75.6*1000/(287.05*(F10062+273))</f>
        <v>0.71265988714790707</v>
      </c>
      <c r="H10062" s="3">
        <f>SQRT(2*ABS(E10062)/G10062)</f>
        <v>35.1679439063182</v>
      </c>
      <c r="I10062" s="2">
        <f>(2/2*0.0254)^2*3.1416*H10062</f>
        <v>7.1279607489589739E-2</v>
      </c>
      <c r="K10062" s="6"/>
      <c r="X10062" s="9"/>
      <c r="Y10062" s="9"/>
      <c r="Z10062" s="9"/>
      <c r="AA10062" s="8"/>
      <c r="AB10062" s="12"/>
      <c r="AC10062" s="11"/>
      <c r="AD10062" s="11"/>
      <c r="AE10062" s="11"/>
      <c r="AF10062" s="11"/>
      <c r="AG10062" s="11"/>
      <c r="AH10062" s="10"/>
      <c r="AI10062" s="7">
        <v>226484892.19999999</v>
      </c>
      <c r="AK10062" s="1">
        <v>3.3366189400000001</v>
      </c>
    </row>
    <row r="10063" spans="1:37" x14ac:dyDescent="0.25">
      <c r="A10063" s="6">
        <v>0.6320486111111111</v>
      </c>
      <c r="B10063">
        <v>3.43</v>
      </c>
      <c r="C10063">
        <f>B10063+0.68</f>
        <v>4.1100000000000003</v>
      </c>
      <c r="D10063" s="5">
        <f>C10063/(0.2905*LN(C10063)+0.3655)</f>
        <v>5.2957134796311358</v>
      </c>
      <c r="E10063" s="5">
        <f>D10063*100</f>
        <v>529.57134796311357</v>
      </c>
      <c r="F10063">
        <v>97.5679256898799</v>
      </c>
      <c r="G10063" s="4">
        <f>75.6*1000/(287.05*(F10063+273))</f>
        <v>0.71071653219406794</v>
      </c>
      <c r="H10063" s="3">
        <f>SQRT(2*ABS(E10063)/G10063)</f>
        <v>38.603708616660157</v>
      </c>
      <c r="I10063" s="2">
        <f>(2/2*0.0254)^2*3.1416*H10063</f>
        <v>7.8243334474372622E-2</v>
      </c>
      <c r="K10063" s="6"/>
      <c r="X10063" s="9"/>
      <c r="Y10063" s="9"/>
      <c r="Z10063" s="9"/>
      <c r="AA10063" s="8"/>
      <c r="AB10063" s="12"/>
      <c r="AC10063" s="11"/>
      <c r="AD10063" s="11"/>
      <c r="AE10063" s="11"/>
      <c r="AF10063" s="11"/>
      <c r="AG10063" s="11"/>
      <c r="AH10063" s="10"/>
      <c r="AI10063" s="7">
        <v>185885854.09999999</v>
      </c>
      <c r="AK10063" s="1">
        <v>3.3901847599999999</v>
      </c>
    </row>
    <row r="10064" spans="1:37" x14ac:dyDescent="0.25">
      <c r="A10064" s="6">
        <v>0.63206018518518514</v>
      </c>
      <c r="B10064">
        <v>2.84</v>
      </c>
      <c r="C10064">
        <f>B10064+0.68</f>
        <v>3.52</v>
      </c>
      <c r="D10064" s="5">
        <f>C10064/(0.2905*LN(C10064)+0.3655)</f>
        <v>4.8147753364625405</v>
      </c>
      <c r="E10064" s="5">
        <f>D10064*100</f>
        <v>481.47753364625407</v>
      </c>
      <c r="F10064">
        <v>98.727191135312907</v>
      </c>
      <c r="G10064" s="4">
        <f>75.6*1000/(287.05*(F10064+273))</f>
        <v>0.70850009730063379</v>
      </c>
      <c r="H10064" s="3">
        <f>SQRT(2*ABS(E10064)/G10064)</f>
        <v>36.866597233774876</v>
      </c>
      <c r="I10064" s="2">
        <f>(2/2*0.0254)^2*3.1416*H10064</f>
        <v>7.4722496922208642E-2</v>
      </c>
      <c r="K10064" s="6"/>
      <c r="X10064" s="9"/>
      <c r="Y10064" s="9"/>
      <c r="Z10064" s="9"/>
      <c r="AA10064" s="8"/>
      <c r="AB10064" s="12"/>
      <c r="AC10064" s="11"/>
      <c r="AD10064" s="11"/>
      <c r="AE10064" s="11"/>
      <c r="AF10064" s="11"/>
      <c r="AG10064" s="11"/>
      <c r="AH10064" s="10"/>
      <c r="AI10064" s="7">
        <v>183421233.09999999</v>
      </c>
      <c r="AK10064" s="1">
        <v>3.4374968199999998</v>
      </c>
    </row>
    <row r="10065" spans="1:37" x14ac:dyDescent="0.25">
      <c r="A10065" s="6">
        <v>0.63207175925925929</v>
      </c>
      <c r="B10065">
        <v>1.84</v>
      </c>
      <c r="C10065">
        <f>B10065+0.68</f>
        <v>2.52</v>
      </c>
      <c r="D10065" s="5">
        <f>C10065/(0.2905*LN(C10065)+0.3655)</f>
        <v>3.9747808928881527</v>
      </c>
      <c r="E10065" s="5">
        <f>D10065*100</f>
        <v>397.47808928881528</v>
      </c>
      <c r="F10065">
        <v>99.957896281203702</v>
      </c>
      <c r="G10065" s="4">
        <f>75.6*1000/(287.05*(F10065+273))</f>
        <v>0.70616215319405673</v>
      </c>
      <c r="H10065" s="3">
        <f>SQRT(2*ABS(E10065)/G10065)</f>
        <v>33.552074362149476</v>
      </c>
      <c r="I10065" s="2">
        <f>(2/2*0.0254)^2*3.1416*H10065</f>
        <v>6.8004507097893643E-2</v>
      </c>
      <c r="K10065" s="6"/>
      <c r="X10065" s="9"/>
      <c r="Y10065" s="9"/>
      <c r="Z10065" s="9"/>
      <c r="AA10065" s="8"/>
      <c r="AB10065" s="12"/>
      <c r="AC10065" s="11"/>
      <c r="AD10065" s="11"/>
      <c r="AE10065" s="11"/>
      <c r="AF10065" s="11"/>
      <c r="AG10065" s="11"/>
      <c r="AH10065" s="10"/>
      <c r="AI10065" s="7">
        <v>148953657.80000001</v>
      </c>
      <c r="AK10065" s="1">
        <v>3.3959177</v>
      </c>
    </row>
    <row r="10066" spans="1:37" x14ac:dyDescent="0.25">
      <c r="A10066" s="6">
        <v>0.63208333333333333</v>
      </c>
      <c r="B10066">
        <v>1.81</v>
      </c>
      <c r="C10066">
        <f>B10066+0.68</f>
        <v>2.4900000000000002</v>
      </c>
      <c r="D10066" s="5">
        <f>C10066/(0.2905*LN(C10066)+0.3655)</f>
        <v>3.9491330888353446</v>
      </c>
      <c r="E10066" s="5">
        <f>D10066*100</f>
        <v>394.91330888353446</v>
      </c>
      <c r="F10066">
        <v>100.84946578074</v>
      </c>
      <c r="G10066" s="4">
        <f>75.6*1000/(287.05*(F10066+273))</f>
        <v>0.70447807258102213</v>
      </c>
      <c r="H10066" s="3">
        <f>SQRT(2*ABS(E10066)/G10066)</f>
        <v>33.483599827092299</v>
      </c>
      <c r="I10066" s="2">
        <f>(2/2*0.0254)^2*3.1416*H10066</f>
        <v>6.7865720537186272E-2</v>
      </c>
      <c r="K10066" s="6"/>
      <c r="X10066" s="9"/>
      <c r="Y10066" s="9"/>
      <c r="Z10066" s="9"/>
      <c r="AA10066" s="8"/>
      <c r="AB10066" s="12"/>
      <c r="AC10066" s="11"/>
      <c r="AD10066" s="11"/>
      <c r="AE10066" s="11"/>
      <c r="AF10066" s="11"/>
      <c r="AG10066" s="11"/>
      <c r="AH10066" s="10"/>
      <c r="AI10066" s="7">
        <v>124879582.09999999</v>
      </c>
      <c r="AK10066" s="1">
        <v>3.3286413700000002</v>
      </c>
    </row>
    <row r="10067" spans="1:37" x14ac:dyDescent="0.25">
      <c r="A10067" s="6">
        <v>0.63209490740740748</v>
      </c>
      <c r="B10067">
        <v>7.24</v>
      </c>
      <c r="C10067">
        <f>B10067+0.68</f>
        <v>7.92</v>
      </c>
      <c r="D10067" s="5">
        <f>C10067/(0.2905*LN(C10067)+0.3655)</f>
        <v>8.1931756728777003</v>
      </c>
      <c r="E10067" s="5">
        <f>D10067*100</f>
        <v>819.31756728777009</v>
      </c>
      <c r="F10067">
        <v>102.83445245025101</v>
      </c>
      <c r="G10067" s="4">
        <f>75.6*1000/(287.05*(F10067+273))</f>
        <v>0.70075733975858034</v>
      </c>
      <c r="H10067" s="3">
        <f>SQRT(2*ABS(E10067)/G10067)</f>
        <v>48.356772141934428</v>
      </c>
      <c r="I10067" s="2">
        <f>(2/2*0.0254)^2*3.1416*H10067</f>
        <v>9.8011181629568039E-2</v>
      </c>
      <c r="K10067" s="6"/>
      <c r="X10067" s="9"/>
      <c r="Y10067" s="9"/>
      <c r="Z10067" s="9"/>
      <c r="AA10067" s="8"/>
      <c r="AB10067" s="12"/>
      <c r="AC10067" s="11"/>
      <c r="AD10067" s="11"/>
      <c r="AE10067" s="11"/>
      <c r="AF10067" s="11"/>
      <c r="AG10067" s="11"/>
      <c r="AH10067" s="10"/>
      <c r="AI10067" s="7">
        <v>100836673</v>
      </c>
      <c r="AK10067" s="1">
        <v>3.2652412499999999</v>
      </c>
    </row>
    <row r="10068" spans="1:37" x14ac:dyDescent="0.25">
      <c r="A10068" s="6">
        <v>0.63210648148148152</v>
      </c>
      <c r="B10068">
        <v>5.0199999999999996</v>
      </c>
      <c r="C10068">
        <f>B10068+0.68</f>
        <v>5.6999999999999993</v>
      </c>
      <c r="D10068" s="5">
        <f>C10068/(0.2905*LN(C10068)+0.3655)</f>
        <v>6.5434100676274554</v>
      </c>
      <c r="E10068" s="5">
        <f>D10068*100</f>
        <v>654.34100676274556</v>
      </c>
      <c r="F10068">
        <v>104.635475721468</v>
      </c>
      <c r="G10068" s="4">
        <f>75.6*1000/(287.05*(F10068+273))</f>
        <v>0.69741528013356724</v>
      </c>
      <c r="H10068" s="3">
        <f>SQRT(2*ABS(E10068)/G10068)</f>
        <v>43.318293307217552</v>
      </c>
      <c r="I10068" s="2">
        <f>(2/2*0.0254)^2*3.1416*H10068</f>
        <v>8.7799018113841387E-2</v>
      </c>
      <c r="K10068" s="6"/>
      <c r="X10068" s="9"/>
      <c r="Y10068" s="9"/>
      <c r="Z10068" s="9"/>
      <c r="AA10068" s="8"/>
      <c r="AB10068" s="12"/>
      <c r="AC10068" s="11"/>
      <c r="AD10068" s="11"/>
      <c r="AE10068" s="11"/>
      <c r="AF10068" s="11"/>
      <c r="AG10068" s="11"/>
      <c r="AH10068" s="10"/>
      <c r="AI10068" s="7">
        <v>64126961.5</v>
      </c>
      <c r="AK10068" s="1">
        <v>3.1893772299999998</v>
      </c>
    </row>
    <row r="10069" spans="1:37" x14ac:dyDescent="0.25">
      <c r="A10069" s="6">
        <v>0.63211805555555556</v>
      </c>
      <c r="B10069">
        <v>0.66</v>
      </c>
      <c r="C10069">
        <f>B10069+0.68</f>
        <v>1.34</v>
      </c>
      <c r="D10069" s="5">
        <f>C10069/(0.2905*LN(C10069)+0.3655)</f>
        <v>2.9743373098847976</v>
      </c>
      <c r="E10069" s="5">
        <f>D10069*100</f>
        <v>297.43373098847974</v>
      </c>
      <c r="F10069">
        <v>104.963421107407</v>
      </c>
      <c r="G10069" s="4">
        <f>75.6*1000/(287.05*(F10069+273))</f>
        <v>0.69681015775814514</v>
      </c>
      <c r="H10069" s="3">
        <f>SQRT(2*ABS(E10069)/G10069)</f>
        <v>29.218160526440673</v>
      </c>
      <c r="I10069" s="2">
        <f>(2/2*0.0254)^2*3.1416*H10069</f>
        <v>5.922038033956116E-2</v>
      </c>
      <c r="K10069" s="6"/>
      <c r="X10069" s="9"/>
      <c r="Y10069" s="9"/>
      <c r="Z10069" s="9"/>
      <c r="AA10069" s="8"/>
      <c r="AB10069" s="12"/>
      <c r="AC10069" s="11"/>
      <c r="AD10069" s="11"/>
      <c r="AE10069" s="11"/>
      <c r="AF10069" s="11"/>
      <c r="AG10069" s="11"/>
      <c r="AH10069" s="10"/>
      <c r="AI10069" s="7">
        <v>35438568.600000001</v>
      </c>
      <c r="AK10069" s="1">
        <v>2.9966167399999999</v>
      </c>
    </row>
    <row r="10070" spans="1:37" x14ac:dyDescent="0.25">
      <c r="A10070" s="6">
        <v>0.6321296296296296</v>
      </c>
      <c r="B10070">
        <v>0.9</v>
      </c>
      <c r="C10070">
        <f>B10070+0.68</f>
        <v>1.58</v>
      </c>
      <c r="D10070" s="5">
        <f>C10070/(0.2905*LN(C10070)+0.3655)</f>
        <v>3.1702594791863787</v>
      </c>
      <c r="E10070" s="5">
        <f>D10070*100</f>
        <v>317.02594791863788</v>
      </c>
      <c r="F10070">
        <v>105.34891316674</v>
      </c>
      <c r="G10070" s="4">
        <f>75.6*1000/(287.05*(F10070+273))</f>
        <v>0.69610019197436612</v>
      </c>
      <c r="H10070" s="3">
        <f>SQRT(2*ABS(E10070)/G10070)</f>
        <v>30.180506636859796</v>
      </c>
      <c r="I10070" s="2">
        <f>(2/2*0.0254)^2*3.1416*H10070</f>
        <v>6.117089678722544E-2</v>
      </c>
      <c r="K10070" s="6"/>
      <c r="X10070" s="9"/>
      <c r="Y10070" s="9"/>
      <c r="Z10070" s="9"/>
      <c r="AA10070" s="8"/>
      <c r="AB10070" s="12"/>
      <c r="AC10070" s="11"/>
      <c r="AD10070" s="11"/>
      <c r="AE10070" s="11"/>
      <c r="AF10070" s="11"/>
      <c r="AG10070" s="11"/>
      <c r="AH10070" s="10"/>
      <c r="AI10070" s="7">
        <v>26036015.699999999</v>
      </c>
      <c r="AK10070" s="1">
        <v>2.78567125</v>
      </c>
    </row>
    <row r="10071" spans="1:37" x14ac:dyDescent="0.25">
      <c r="A10071" s="6">
        <v>0.63214120370370364</v>
      </c>
      <c r="B10071">
        <v>1.95</v>
      </c>
      <c r="C10071">
        <f>B10071+0.68</f>
        <v>2.63</v>
      </c>
      <c r="D10071" s="5">
        <f>C10071/(0.2905*LN(C10071)+0.3655)</f>
        <v>4.0686326829482198</v>
      </c>
      <c r="E10071" s="5">
        <f>D10071*100</f>
        <v>406.86326829482198</v>
      </c>
      <c r="F10071">
        <v>105.87655507495199</v>
      </c>
      <c r="G10071" s="4">
        <f>75.6*1000/(287.05*(F10071+273))</f>
        <v>0.69513076900881099</v>
      </c>
      <c r="H10071" s="3">
        <f>SQRT(2*ABS(E10071)/G10071)</f>
        <v>34.214167984862023</v>
      </c>
      <c r="I10071" s="2">
        <f>(2/2*0.0254)^2*3.1416*H10071</f>
        <v>6.9346461397924025E-2</v>
      </c>
      <c r="K10071" s="6"/>
      <c r="X10071" s="9"/>
      <c r="Y10071" s="9"/>
      <c r="Z10071" s="9"/>
      <c r="AA10071" s="8"/>
      <c r="AB10071" s="12"/>
      <c r="AC10071" s="11"/>
      <c r="AD10071" s="11"/>
      <c r="AE10071" s="11"/>
      <c r="AF10071" s="11"/>
      <c r="AG10071" s="11"/>
      <c r="AH10071" s="10"/>
      <c r="AI10071" s="7">
        <v>23499218.899999999</v>
      </c>
      <c r="AK10071" s="1">
        <v>2.6274156999999998</v>
      </c>
    </row>
    <row r="10072" spans="1:37" x14ac:dyDescent="0.25">
      <c r="A10072" s="6">
        <v>0.63215277777777779</v>
      </c>
      <c r="B10072">
        <v>2.68</v>
      </c>
      <c r="C10072">
        <f>B10072+0.68</f>
        <v>3.3600000000000003</v>
      </c>
      <c r="D10072" s="5">
        <f>C10072/(0.2905*LN(C10072)+0.3655)</f>
        <v>4.6824774880272351</v>
      </c>
      <c r="E10072" s="5">
        <f>D10072*100</f>
        <v>468.24774880272349</v>
      </c>
      <c r="F10072">
        <v>106.759670561121</v>
      </c>
      <c r="G10072" s="4">
        <f>75.6*1000/(287.05*(F10072+273))</f>
        <v>0.69351427101122953</v>
      </c>
      <c r="H10072" s="3">
        <f>SQRT(2*ABS(E10072)/G10072)</f>
        <v>36.747275530760774</v>
      </c>
      <c r="I10072" s="2">
        <f>(2/2*0.0254)^2*3.1416*H10072</f>
        <v>7.4480651559326733E-2</v>
      </c>
      <c r="K10072" s="6"/>
      <c r="X10072" s="9"/>
      <c r="Y10072" s="9"/>
      <c r="Z10072" s="9"/>
      <c r="AA10072" s="8"/>
      <c r="AB10072" s="12"/>
      <c r="AC10072" s="11"/>
      <c r="AD10072" s="11"/>
      <c r="AE10072" s="11"/>
      <c r="AF10072" s="11"/>
      <c r="AG10072" s="11"/>
      <c r="AH10072" s="10"/>
      <c r="AI10072" s="7">
        <v>24930625.199999999</v>
      </c>
      <c r="AK10072" s="1">
        <v>2.53891986</v>
      </c>
    </row>
    <row r="10073" spans="1:37" x14ac:dyDescent="0.25">
      <c r="A10073" s="6">
        <v>0.63216435185185182</v>
      </c>
      <c r="B10073">
        <v>2.19</v>
      </c>
      <c r="C10073">
        <f>B10073+0.68</f>
        <v>2.87</v>
      </c>
      <c r="D10073" s="5">
        <f>C10073/(0.2905*LN(C10073)+0.3655)</f>
        <v>4.2722469597825663</v>
      </c>
      <c r="E10073" s="5">
        <f>D10073*100</f>
        <v>427.22469597825665</v>
      </c>
      <c r="F10073">
        <v>107.765103832234</v>
      </c>
      <c r="G10073" s="4">
        <f>75.6*1000/(287.05*(F10073+273))</f>
        <v>0.69168300466079846</v>
      </c>
      <c r="H10073" s="3">
        <f>SQRT(2*ABS(E10073)/G10073)</f>
        <v>35.147109963277302</v>
      </c>
      <c r="I10073" s="2">
        <f>(2/2*0.0254)^2*3.1416*H10073</f>
        <v>7.1237380531813319E-2</v>
      </c>
      <c r="K10073" s="6"/>
      <c r="X10073" s="9"/>
      <c r="Y10073" s="9"/>
      <c r="Z10073" s="9"/>
      <c r="AA10073" s="8"/>
      <c r="AB10073" s="12"/>
      <c r="AC10073" s="11"/>
      <c r="AD10073" s="11"/>
      <c r="AE10073" s="11"/>
      <c r="AF10073" s="11"/>
      <c r="AG10073" s="11"/>
      <c r="AH10073" s="10"/>
      <c r="AI10073" s="7">
        <v>26677445.100000001</v>
      </c>
      <c r="AK10073" s="1">
        <v>2.5822611200000001</v>
      </c>
    </row>
    <row r="10074" spans="1:37" x14ac:dyDescent="0.25">
      <c r="A10074" s="6">
        <v>0.63217592592592597</v>
      </c>
      <c r="B10074">
        <v>2.27</v>
      </c>
      <c r="C10074">
        <f>B10074+0.68</f>
        <v>2.95</v>
      </c>
      <c r="D10074" s="5">
        <f>C10074/(0.2905*LN(C10074)+0.3655)</f>
        <v>4.3397388733157696</v>
      </c>
      <c r="E10074" s="5">
        <f>D10074*100</f>
        <v>433.97388733157698</v>
      </c>
      <c r="F10074">
        <v>108.62201684265</v>
      </c>
      <c r="G10074" s="4">
        <f>75.6*1000/(287.05*(F10074+273))</f>
        <v>0.69012986532496745</v>
      </c>
      <c r="H10074" s="3">
        <f>SQRT(2*ABS(E10074)/G10074)</f>
        <v>35.463482921099974</v>
      </c>
      <c r="I10074" s="2">
        <f>(2/2*0.0254)^2*3.1416*H10074</f>
        <v>7.1878616206949533E-2</v>
      </c>
      <c r="K10074" s="6"/>
      <c r="X10074" s="9"/>
      <c r="Y10074" s="9"/>
      <c r="Z10074" s="9"/>
      <c r="AA10074" s="8"/>
      <c r="AB10074" s="12"/>
      <c r="AC10074" s="11"/>
      <c r="AD10074" s="11"/>
      <c r="AE10074" s="11"/>
      <c r="AF10074" s="11"/>
      <c r="AG10074" s="11"/>
      <c r="AH10074" s="10"/>
      <c r="AI10074" s="7">
        <v>30275367.199999999</v>
      </c>
      <c r="AK10074" s="1">
        <v>2.6786372799999998</v>
      </c>
    </row>
    <row r="10075" spans="1:37" x14ac:dyDescent="0.25">
      <c r="A10075" s="6">
        <v>0.63218750000000001</v>
      </c>
      <c r="B10075">
        <v>1.89</v>
      </c>
      <c r="C10075">
        <f>B10075+0.68</f>
        <v>2.57</v>
      </c>
      <c r="D10075" s="5">
        <f>C10075/(0.2905*LN(C10075)+0.3655)</f>
        <v>4.017478918172058</v>
      </c>
      <c r="E10075" s="5">
        <f>D10075*100</f>
        <v>401.74789181720581</v>
      </c>
      <c r="F10075">
        <v>109.353929291789</v>
      </c>
      <c r="G10075" s="4">
        <f>75.6*1000/(287.05*(F10075+273))</f>
        <v>0.68880879968065845</v>
      </c>
      <c r="H10075" s="3">
        <f>SQRT(2*ABS(E10075)/G10075)</f>
        <v>34.154069491614798</v>
      </c>
      <c r="I10075" s="2">
        <f>(2/2*0.0254)^2*3.1416*H10075</f>
        <v>6.9224651689037173E-2</v>
      </c>
      <c r="K10075" s="6"/>
      <c r="X10075" s="9"/>
      <c r="Y10075" s="9"/>
      <c r="Z10075" s="9"/>
      <c r="AA10075" s="8"/>
      <c r="AB10075" s="12"/>
      <c r="AC10075" s="11"/>
      <c r="AD10075" s="11"/>
      <c r="AE10075" s="11"/>
      <c r="AF10075" s="11"/>
      <c r="AG10075" s="11"/>
      <c r="AH10075" s="10"/>
      <c r="AI10075" s="7">
        <v>34767520.299999997</v>
      </c>
      <c r="AK10075" s="1">
        <v>2.7363741199999998</v>
      </c>
    </row>
    <row r="10076" spans="1:37" x14ac:dyDescent="0.25">
      <c r="A10076" s="6">
        <v>0.63219907407407405</v>
      </c>
      <c r="B10076">
        <v>1.51</v>
      </c>
      <c r="C10076">
        <f>B10076+0.68</f>
        <v>2.19</v>
      </c>
      <c r="D10076" s="5">
        <f>C10076/(0.2905*LN(C10076)+0.3655)</f>
        <v>3.6916952460125967</v>
      </c>
      <c r="E10076" s="5">
        <f>D10076*100</f>
        <v>369.1695246012597</v>
      </c>
      <c r="F10076">
        <v>110.08711822667399</v>
      </c>
      <c r="G10076" s="4">
        <f>75.6*1000/(287.05*(F10076+273))</f>
        <v>0.68749049121725958</v>
      </c>
      <c r="H10076" s="3">
        <f>SQRT(2*ABS(E10076)/G10076)</f>
        <v>32.771368019364743</v>
      </c>
      <c r="I10076" s="2">
        <f>(2/2*0.0254)^2*3.1416*H10076</f>
        <v>6.6422144426178539E-2</v>
      </c>
      <c r="K10076" s="6"/>
      <c r="X10076" s="9"/>
      <c r="Y10076" s="9"/>
      <c r="Z10076" s="9"/>
      <c r="AA10076" s="8"/>
      <c r="AB10076" s="12"/>
      <c r="AC10076" s="11"/>
      <c r="AD10076" s="11"/>
      <c r="AE10076" s="11"/>
      <c r="AF10076" s="11"/>
      <c r="AG10076" s="11"/>
      <c r="AH10076" s="10"/>
      <c r="AI10076" s="7">
        <v>34741971.100000001</v>
      </c>
      <c r="AK10076" s="1">
        <v>2.8275952200000001</v>
      </c>
    </row>
    <row r="10077" spans="1:37" x14ac:dyDescent="0.25">
      <c r="A10077" s="6">
        <v>0.63221064814814809</v>
      </c>
      <c r="B10077">
        <v>0.41</v>
      </c>
      <c r="C10077">
        <f>B10077+0.68</f>
        <v>1.0900000000000001</v>
      </c>
      <c r="D10077" s="5">
        <f>C10077/(0.2905*LN(C10077)+0.3655)</f>
        <v>2.7910457666578079</v>
      </c>
      <c r="E10077" s="5">
        <f>D10077*100</f>
        <v>279.10457666578077</v>
      </c>
      <c r="F10077">
        <v>110.612730190137</v>
      </c>
      <c r="G10077" s="4">
        <f>75.6*1000/(287.05*(F10077+273))</f>
        <v>0.68654851719368715</v>
      </c>
      <c r="H10077" s="3">
        <f>SQRT(2*ABS(E10077)/G10077)</f>
        <v>28.514309556182255</v>
      </c>
      <c r="I10077" s="2">
        <f>(2/2*0.0254)^2*3.1416*H10077</f>
        <v>5.7793790800382168E-2</v>
      </c>
      <c r="K10077" s="6"/>
      <c r="X10077" s="9"/>
      <c r="Y10077" s="9"/>
      <c r="Z10077" s="9"/>
      <c r="AA10077" s="8"/>
      <c r="AB10077" s="12"/>
      <c r="AC10077" s="11"/>
      <c r="AD10077" s="11"/>
      <c r="AE10077" s="11"/>
      <c r="AF10077" s="11"/>
      <c r="AG10077" s="11"/>
      <c r="AH10077" s="10"/>
      <c r="AI10077" s="7">
        <v>34688501.5</v>
      </c>
      <c r="AK10077" s="1">
        <v>2.89704688</v>
      </c>
    </row>
    <row r="10078" spans="1:37" x14ac:dyDescent="0.25">
      <c r="A10078" s="6">
        <v>0.63222222222222224</v>
      </c>
      <c r="B10078">
        <v>0.31</v>
      </c>
      <c r="C10078">
        <f>B10078+0.68</f>
        <v>0.99</v>
      </c>
      <c r="D10078" s="5">
        <f>C10078/(0.2905*LN(C10078)+0.3655)</f>
        <v>2.7304290623909595</v>
      </c>
      <c r="E10078" s="5">
        <f>D10078*100</f>
        <v>273.04290623909594</v>
      </c>
      <c r="F10078">
        <v>110.81962632261001</v>
      </c>
      <c r="G10078" s="4">
        <f>75.6*1000/(287.05*(F10078+273))</f>
        <v>0.6861784365015573</v>
      </c>
      <c r="H10078" s="3">
        <f>SQRT(2*ABS(E10078)/G10078)</f>
        <v>28.210573411313661</v>
      </c>
      <c r="I10078" s="2">
        <f>(2/2*0.0254)^2*3.1416*H10078</f>
        <v>5.7178167855682666E-2</v>
      </c>
      <c r="K10078" s="6"/>
      <c r="X10078" s="9"/>
      <c r="Y10078" s="9"/>
      <c r="Z10078" s="9"/>
      <c r="AA10078" s="8"/>
      <c r="AB10078" s="12"/>
      <c r="AC10078" s="11"/>
      <c r="AD10078" s="11"/>
      <c r="AE10078" s="11"/>
      <c r="AF10078" s="11"/>
      <c r="AG10078" s="11"/>
      <c r="AH10078" s="10"/>
      <c r="AI10078" s="7">
        <v>31954593.5</v>
      </c>
      <c r="AK10078" s="1">
        <v>2.9483400799999999</v>
      </c>
    </row>
    <row r="10079" spans="1:37" x14ac:dyDescent="0.25">
      <c r="A10079" s="6">
        <v>0.63223379629629628</v>
      </c>
      <c r="B10079">
        <v>0.36</v>
      </c>
      <c r="C10079">
        <f>B10079+0.68</f>
        <v>1.04</v>
      </c>
      <c r="D10079" s="5">
        <f>C10079/(0.2905*LN(C10079)+0.3655)</f>
        <v>2.7593993440543327</v>
      </c>
      <c r="E10079" s="5">
        <f>D10079*100</f>
        <v>275.93993440543329</v>
      </c>
      <c r="F10079">
        <v>110.795882924322</v>
      </c>
      <c r="G10079" s="4">
        <f>75.6*1000/(287.05*(F10079+273))</f>
        <v>0.68622088669094017</v>
      </c>
      <c r="H10079" s="3">
        <f>SQRT(2*ABS(E10079)/G10079)</f>
        <v>28.358960640964398</v>
      </c>
      <c r="I10079" s="2">
        <f>(2/2*0.0254)^2*3.1416*H10079</f>
        <v>5.7478924235246615E-2</v>
      </c>
      <c r="K10079" s="6"/>
      <c r="X10079" s="9"/>
      <c r="Y10079" s="9"/>
      <c r="Z10079" s="9"/>
      <c r="AA10079" s="8"/>
      <c r="AB10079" s="12"/>
      <c r="AC10079" s="11"/>
      <c r="AD10079" s="11"/>
      <c r="AE10079" s="11"/>
      <c r="AF10079" s="11"/>
      <c r="AG10079" s="11"/>
      <c r="AH10079" s="10"/>
      <c r="AI10079" s="7">
        <v>28771625.800000001</v>
      </c>
      <c r="AK10079" s="1">
        <v>2.9127354900000002</v>
      </c>
    </row>
    <row r="10080" spans="1:37" x14ac:dyDescent="0.25">
      <c r="A10080" s="6">
        <v>0.63224537037037043</v>
      </c>
      <c r="B10080">
        <v>0.3</v>
      </c>
      <c r="C10080">
        <f>B10080+0.68</f>
        <v>0.98</v>
      </c>
      <c r="D10080" s="5">
        <f>C10080/(0.2905*LN(C10080)+0.3655)</f>
        <v>2.7250145027674018</v>
      </c>
      <c r="E10080" s="5">
        <f>D10080*100</f>
        <v>272.50145027674017</v>
      </c>
      <c r="F10080">
        <v>110.612730190137</v>
      </c>
      <c r="G10080" s="4">
        <f>75.6*1000/(287.05*(F10080+273))</f>
        <v>0.68654851719368715</v>
      </c>
      <c r="H10080" s="3">
        <f>SQRT(2*ABS(E10080)/G10080)</f>
        <v>28.174991264683698</v>
      </c>
      <c r="I10080" s="2">
        <f>(2/2*0.0254)^2*3.1416*H10080</f>
        <v>5.7106048727758187E-2</v>
      </c>
      <c r="K10080" s="6"/>
      <c r="X10080" s="9"/>
      <c r="Y10080" s="9"/>
      <c r="Z10080" s="9"/>
      <c r="AA10080" s="8"/>
      <c r="AB10080" s="12"/>
      <c r="AC10080" s="11"/>
      <c r="AD10080" s="11"/>
      <c r="AE10080" s="11"/>
      <c r="AF10080" s="11"/>
      <c r="AG10080" s="11"/>
      <c r="AH10080" s="10"/>
      <c r="AI10080" s="7">
        <v>30074294.100000001</v>
      </c>
      <c r="AK10080" s="1">
        <v>2.8943833899999998</v>
      </c>
    </row>
    <row r="10081" spans="1:37" x14ac:dyDescent="0.25">
      <c r="A10081" s="6">
        <v>0.63225694444444447</v>
      </c>
      <c r="B10081">
        <v>0.35</v>
      </c>
      <c r="C10081">
        <f>B10081+0.68</f>
        <v>1.03</v>
      </c>
      <c r="D10081" s="5">
        <f>C10081/(0.2905*LN(C10081)+0.3655)</f>
        <v>2.7533714414708768</v>
      </c>
      <c r="E10081" s="5">
        <f>D10081*100</f>
        <v>275.33714414708766</v>
      </c>
      <c r="F10081">
        <v>110.270217138981</v>
      </c>
      <c r="G10081" s="4">
        <f>75.6*1000/(287.05*(F10081+273))</f>
        <v>0.68716205776343431</v>
      </c>
      <c r="H10081" s="3">
        <f>SQRT(2*ABS(E10081)/G10081)</f>
        <v>28.308562319303991</v>
      </c>
      <c r="I10081" s="2">
        <f>(2/2*0.0254)^2*3.1416*H10081</f>
        <v>5.7376775170301063E-2</v>
      </c>
      <c r="K10081" s="6"/>
      <c r="X10081" s="9"/>
      <c r="Y10081" s="9"/>
      <c r="Z10081" s="9"/>
      <c r="AA10081" s="8"/>
      <c r="AB10081" s="12"/>
      <c r="AC10081" s="11"/>
      <c r="AD10081" s="11"/>
      <c r="AE10081" s="11"/>
      <c r="AF10081" s="11"/>
      <c r="AG10081" s="11"/>
      <c r="AH10081" s="10"/>
      <c r="AI10081" s="7">
        <v>32496849.600000001</v>
      </c>
      <c r="AK10081" s="1">
        <v>2.8875930799999998</v>
      </c>
    </row>
    <row r="10082" spans="1:37" x14ac:dyDescent="0.25">
      <c r="A10082" s="6">
        <v>0.63226851851851851</v>
      </c>
      <c r="B10082">
        <v>0.3</v>
      </c>
      <c r="C10082">
        <f>B10082+0.68</f>
        <v>0.98</v>
      </c>
      <c r="D10082" s="5">
        <f>C10082/(0.2905*LN(C10082)+0.3655)</f>
        <v>2.7250145027674018</v>
      </c>
      <c r="E10082" s="5">
        <f>D10082*100</f>
        <v>272.50145027674017</v>
      </c>
      <c r="F10082">
        <v>109.958282043788</v>
      </c>
      <c r="G10082" s="4">
        <f>75.6*1000/(287.05*(F10082+273))</f>
        <v>0.6877217792055651</v>
      </c>
      <c r="H10082" s="3">
        <f>SQRT(2*ABS(E10082)/G10082)</f>
        <v>28.150947560718727</v>
      </c>
      <c r="I10082" s="2">
        <f>(2/2*0.0254)^2*3.1416*H10082</f>
        <v>5.7057316115303375E-2</v>
      </c>
      <c r="K10082" s="6"/>
      <c r="X10082" s="9"/>
      <c r="Y10082" s="9"/>
      <c r="Z10082" s="9"/>
      <c r="AA10082" s="8"/>
      <c r="AB10082" s="12"/>
      <c r="AC10082" s="11"/>
      <c r="AD10082" s="11"/>
      <c r="AE10082" s="11"/>
      <c r="AF10082" s="11"/>
      <c r="AG10082" s="11"/>
      <c r="AH10082" s="10"/>
      <c r="AI10082" s="7">
        <v>33989773.899999999</v>
      </c>
      <c r="AK10082" s="1">
        <v>2.87523018</v>
      </c>
    </row>
    <row r="10083" spans="1:37" x14ac:dyDescent="0.25">
      <c r="A10083" s="6">
        <v>0.63228009259259255</v>
      </c>
      <c r="B10083">
        <v>0.34</v>
      </c>
      <c r="C10083">
        <f>B10083+0.68</f>
        <v>1.02</v>
      </c>
      <c r="D10083" s="5">
        <f>C10083/(0.2905*LN(C10083)+0.3655)</f>
        <v>2.7474550381052718</v>
      </c>
      <c r="E10083" s="5">
        <f>D10083*100</f>
        <v>274.74550381052717</v>
      </c>
      <c r="F10083">
        <v>109.54471245549</v>
      </c>
      <c r="G10083" s="4">
        <f>75.6*1000/(287.05*(F10083+273))</f>
        <v>0.68846527611933495</v>
      </c>
      <c r="H10083" s="3">
        <f>SQRT(2*ABS(E10083)/G10083)</f>
        <v>28.251354479530374</v>
      </c>
      <c r="I10083" s="2">
        <f>(2/2*0.0254)^2*3.1416*H10083</f>
        <v>5.7260824338053004E-2</v>
      </c>
      <c r="K10083" s="6"/>
      <c r="X10083" s="9"/>
      <c r="Y10083" s="9"/>
      <c r="Z10083" s="9"/>
      <c r="AA10083" s="8"/>
      <c r="AB10083" s="12"/>
      <c r="AC10083" s="11"/>
      <c r="AD10083" s="11"/>
      <c r="AE10083" s="11"/>
      <c r="AF10083" s="11"/>
      <c r="AG10083" s="11"/>
      <c r="AH10083" s="10"/>
      <c r="AI10083" s="7">
        <v>33353798.399999999</v>
      </c>
      <c r="AK10083" s="1">
        <v>2.9041108699999998</v>
      </c>
    </row>
    <row r="10084" spans="1:37" x14ac:dyDescent="0.25">
      <c r="A10084" s="6">
        <v>0.6322916666666667</v>
      </c>
      <c r="B10084">
        <v>0.91</v>
      </c>
      <c r="C10084">
        <f>B10084+0.68</f>
        <v>1.59</v>
      </c>
      <c r="D10084" s="5">
        <f>C10084/(0.2905*LN(C10084)+0.3655)</f>
        <v>3.1786348925535499</v>
      </c>
      <c r="E10084" s="5">
        <f>D10084*100</f>
        <v>317.86348925535498</v>
      </c>
      <c r="F10084">
        <v>109.063463883881</v>
      </c>
      <c r="G10084" s="4">
        <f>75.6*1000/(287.05*(F10084+273))</f>
        <v>0.68933246956245231</v>
      </c>
      <c r="H10084" s="3">
        <f>SQRT(2*ABS(E10084)/G10084)</f>
        <v>30.36833302221061</v>
      </c>
      <c r="I10084" s="2">
        <f>(2/2*0.0254)^2*3.1416*H10084</f>
        <v>6.1551589814365683E-2</v>
      </c>
      <c r="K10084" s="6"/>
      <c r="X10084" s="9"/>
      <c r="Y10084" s="9"/>
      <c r="Z10084" s="9"/>
      <c r="AA10084" s="8"/>
      <c r="AB10084" s="12"/>
      <c r="AC10084" s="11"/>
      <c r="AD10084" s="11"/>
      <c r="AE10084" s="11"/>
      <c r="AF10084" s="11"/>
      <c r="AG10084" s="11"/>
      <c r="AH10084" s="10"/>
      <c r="AI10084" s="7">
        <v>33304958.199999999</v>
      </c>
      <c r="AK10084" s="1">
        <v>2.9151148299999998</v>
      </c>
    </row>
    <row r="10085" spans="1:37" x14ac:dyDescent="0.25">
      <c r="A10085" s="6">
        <v>0.63230324074074074</v>
      </c>
      <c r="B10085">
        <v>1.22</v>
      </c>
      <c r="C10085">
        <f>B10085+0.68</f>
        <v>1.9</v>
      </c>
      <c r="D10085" s="5">
        <f>C10085/(0.2905*LN(C10085)+0.3655)</f>
        <v>3.4422874443401694</v>
      </c>
      <c r="E10085" s="5">
        <f>D10085*100</f>
        <v>344.22874443401696</v>
      </c>
      <c r="F10085">
        <v>108.240214509773</v>
      </c>
      <c r="G10085" s="4">
        <f>75.6*1000/(287.05*(F10085+273))</f>
        <v>0.69082101274997865</v>
      </c>
      <c r="H10085" s="3">
        <f>SQRT(2*ABS(E10085)/G10085)</f>
        <v>31.568634338769602</v>
      </c>
      <c r="I10085" s="2">
        <f>(2/2*0.0254)^2*3.1416*H10085</f>
        <v>6.3984402120409872E-2</v>
      </c>
      <c r="K10085" s="6"/>
      <c r="X10085" s="9"/>
      <c r="Y10085" s="9"/>
      <c r="Z10085" s="9"/>
      <c r="AA10085" s="8"/>
      <c r="AB10085" s="12"/>
      <c r="AC10085" s="11"/>
      <c r="AD10085" s="11"/>
      <c r="AE10085" s="11"/>
      <c r="AF10085" s="11"/>
      <c r="AG10085" s="11"/>
      <c r="AH10085" s="10"/>
      <c r="AI10085" s="7">
        <v>33517389</v>
      </c>
      <c r="AK10085" s="1">
        <v>2.9292181099999999</v>
      </c>
    </row>
    <row r="10086" spans="1:37" x14ac:dyDescent="0.25">
      <c r="A10086" s="6">
        <v>0.63231481481481489</v>
      </c>
      <c r="B10086">
        <v>0.6</v>
      </c>
      <c r="C10086">
        <f>B10086+0.68</f>
        <v>1.28</v>
      </c>
      <c r="D10086" s="5">
        <f>C10086/(0.2905*LN(C10086)+0.3655)</f>
        <v>2.927635800900299</v>
      </c>
      <c r="E10086" s="5">
        <f>D10086*100</f>
        <v>292.7635800900299</v>
      </c>
      <c r="F10086">
        <v>107.711903972241</v>
      </c>
      <c r="G10086" s="4">
        <f>75.6*1000/(287.05*(F10086+273))</f>
        <v>0.69177965895141447</v>
      </c>
      <c r="H10086" s="3">
        <f>SQRT(2*ABS(E10086)/G10086)</f>
        <v>29.093075134739461</v>
      </c>
      <c r="I10086" s="2">
        <f>(2/2*0.0254)^2*3.1416*H10086</f>
        <v>5.8966852932701805E-2</v>
      </c>
      <c r="K10086" s="6"/>
      <c r="X10086" s="9"/>
      <c r="Y10086" s="9"/>
      <c r="Z10086" s="9"/>
      <c r="AA10086" s="8"/>
      <c r="AB10086" s="12"/>
      <c r="AC10086" s="11"/>
      <c r="AD10086" s="11"/>
      <c r="AE10086" s="11"/>
      <c r="AF10086" s="11"/>
      <c r="AG10086" s="11"/>
      <c r="AH10086" s="10"/>
      <c r="AI10086" s="7">
        <v>32304994.800000001</v>
      </c>
      <c r="AK10086" s="1">
        <v>2.9128064</v>
      </c>
    </row>
    <row r="10087" spans="1:37" x14ac:dyDescent="0.25">
      <c r="A10087" s="6">
        <v>0.63232638888888892</v>
      </c>
      <c r="B10087">
        <v>0.35</v>
      </c>
      <c r="C10087">
        <f>B10087+0.68</f>
        <v>1.03</v>
      </c>
      <c r="D10087" s="5">
        <f>C10087/(0.2905*LN(C10087)+0.3655)</f>
        <v>2.7533714414708768</v>
      </c>
      <c r="E10087" s="5">
        <f>D10087*100</f>
        <v>275.33714414708766</v>
      </c>
      <c r="F10087">
        <v>107.295458229243</v>
      </c>
      <c r="G10087" s="4">
        <f>75.6*1000/(287.05*(F10087+273))</f>
        <v>0.69253719809059944</v>
      </c>
      <c r="H10087" s="3">
        <f>SQRT(2*ABS(E10087)/G10087)</f>
        <v>28.198489604257716</v>
      </c>
      <c r="I10087" s="2">
        <f>(2/2*0.0254)^2*3.1416*H10087</f>
        <v>5.715367597676526E-2</v>
      </c>
      <c r="K10087" s="6"/>
      <c r="X10087" s="9"/>
      <c r="Y10087" s="9"/>
      <c r="Z10087" s="9"/>
      <c r="AA10087" s="8"/>
      <c r="AB10087" s="12"/>
      <c r="AC10087" s="11"/>
      <c r="AD10087" s="11"/>
      <c r="AE10087" s="11"/>
      <c r="AF10087" s="11"/>
      <c r="AG10087" s="11"/>
      <c r="AH10087" s="10"/>
      <c r="AI10087" s="7">
        <v>31773526.800000001</v>
      </c>
      <c r="AK10087" s="1">
        <v>2.9118690800000002</v>
      </c>
    </row>
    <row r="10088" spans="1:37" x14ac:dyDescent="0.25">
      <c r="A10088" s="6">
        <v>0.63233796296296296</v>
      </c>
      <c r="B10088">
        <v>0.28999999999999998</v>
      </c>
      <c r="C10088">
        <f>B10088+0.68</f>
        <v>0.97</v>
      </c>
      <c r="D10088" s="5">
        <f>C10088/(0.2905*LN(C10088)+0.3655)</f>
        <v>2.7197410564993283</v>
      </c>
      <c r="E10088" s="5">
        <f>D10088*100</f>
        <v>271.97410564993282</v>
      </c>
      <c r="F10088">
        <v>106.919721675386</v>
      </c>
      <c r="G10088" s="4">
        <f>75.6*1000/(287.05*(F10088+273))</f>
        <v>0.69322210999535872</v>
      </c>
      <c r="H10088" s="3">
        <f>SQRT(2*ABS(E10088)/G10088)</f>
        <v>28.011900403796531</v>
      </c>
      <c r="I10088" s="2">
        <f>(2/2*0.0254)^2*3.1416*H10088</f>
        <v>5.6775490518835202E-2</v>
      </c>
      <c r="K10088" s="6"/>
      <c r="X10088" s="9"/>
      <c r="Y10088" s="9"/>
      <c r="Z10088" s="9"/>
      <c r="AA10088" s="8"/>
      <c r="AB10088" s="12"/>
      <c r="AC10088" s="11"/>
      <c r="AD10088" s="11"/>
      <c r="AE10088" s="11"/>
      <c r="AF10088" s="11"/>
      <c r="AG10088" s="11"/>
      <c r="AH10088" s="10"/>
      <c r="AI10088" s="7">
        <v>30787204.5</v>
      </c>
      <c r="AK10088" s="1">
        <v>2.8969783699999998</v>
      </c>
    </row>
    <row r="10089" spans="1:37" x14ac:dyDescent="0.25">
      <c r="A10089" s="6">
        <v>0.632349537037037</v>
      </c>
      <c r="B10089">
        <v>0.33</v>
      </c>
      <c r="C10089">
        <f>B10089+0.68</f>
        <v>1.01</v>
      </c>
      <c r="D10089" s="5">
        <f>C10089/(0.2905*LN(C10089)+0.3655)</f>
        <v>2.7416554037986409</v>
      </c>
      <c r="E10089" s="5">
        <f>D10089*100</f>
        <v>274.16554037986407</v>
      </c>
      <c r="F10089">
        <v>106.54165811347799</v>
      </c>
      <c r="G10089" s="4">
        <f>75.6*1000/(287.05*(F10089+273))</f>
        <v>0.69391263240441636</v>
      </c>
      <c r="H10089" s="3">
        <f>SQRT(2*ABS(E10089)/G10089)</f>
        <v>28.110530060599537</v>
      </c>
      <c r="I10089" s="2">
        <f>(2/2*0.0254)^2*3.1416*H10089</f>
        <v>5.6975396525352918E-2</v>
      </c>
      <c r="K10089" s="6"/>
      <c r="X10089" s="9"/>
      <c r="Y10089" s="9"/>
      <c r="Z10089" s="9"/>
      <c r="AA10089" s="8"/>
      <c r="AB10089" s="12"/>
      <c r="AC10089" s="11"/>
      <c r="AD10089" s="11"/>
      <c r="AE10089" s="11"/>
      <c r="AF10089" s="11"/>
      <c r="AG10089" s="11"/>
      <c r="AH10089" s="10"/>
      <c r="AI10089" s="7">
        <v>31837370.600000001</v>
      </c>
      <c r="AK10089" s="1">
        <v>2.8618563199999998</v>
      </c>
    </row>
    <row r="10090" spans="1:37" x14ac:dyDescent="0.25">
      <c r="A10090" s="6">
        <v>0.63236111111111104</v>
      </c>
      <c r="B10090">
        <v>0.28000000000000003</v>
      </c>
      <c r="C10090">
        <f>B10090+0.68</f>
        <v>0.96000000000000008</v>
      </c>
      <c r="D10090" s="5">
        <f>C10090/(0.2905*LN(C10090)+0.3655)</f>
        <v>2.7146157496557359</v>
      </c>
      <c r="E10090" s="5">
        <f>D10090*100</f>
        <v>271.46157496557362</v>
      </c>
      <c r="F10090">
        <v>106.14915671337199</v>
      </c>
      <c r="G10090" s="4">
        <f>75.6*1000/(287.05*(F10090+273))</f>
        <v>0.69463098209594909</v>
      </c>
      <c r="H10090" s="3">
        <f>SQRT(2*ABS(E10090)/G10090)</f>
        <v>27.957099048229981</v>
      </c>
      <c r="I10090" s="2">
        <f>(2/2*0.0254)^2*3.1416*H10090</f>
        <v>5.666441723217714E-2</v>
      </c>
      <c r="K10090" s="6"/>
      <c r="X10090" s="9"/>
      <c r="Y10090" s="9"/>
      <c r="Z10090" s="9"/>
      <c r="AA10090" s="8"/>
      <c r="AB10090" s="12"/>
      <c r="AC10090" s="11"/>
      <c r="AD10090" s="11"/>
      <c r="AE10090" s="11"/>
      <c r="AF10090" s="11"/>
      <c r="AG10090" s="11"/>
      <c r="AH10090" s="10"/>
      <c r="AI10090" s="7">
        <v>31498726.199999999</v>
      </c>
      <c r="AK10090" s="1">
        <v>2.8755987599999999</v>
      </c>
    </row>
    <row r="10091" spans="1:37" x14ac:dyDescent="0.25">
      <c r="A10091" s="6">
        <v>0.63237268518518519</v>
      </c>
      <c r="B10091">
        <v>0.3</v>
      </c>
      <c r="C10091">
        <f>B10091+0.68</f>
        <v>0.98</v>
      </c>
      <c r="D10091" s="5">
        <f>C10091/(0.2905*LN(C10091)+0.3655)</f>
        <v>2.7250145027674018</v>
      </c>
      <c r="E10091" s="5">
        <f>D10091*100</f>
        <v>272.50145027674017</v>
      </c>
      <c r="F10091">
        <v>105.787180544664</v>
      </c>
      <c r="G10091" s="4">
        <f>75.6*1000/(287.05*(F10091+273))</f>
        <v>0.69529478455410887</v>
      </c>
      <c r="H10091" s="3">
        <f>SQRT(2*ABS(E10091)/G10091)</f>
        <v>27.997220708444132</v>
      </c>
      <c r="I10091" s="2">
        <f>(2/2*0.0254)^2*3.1416*H10091</f>
        <v>5.6745737203555434E-2</v>
      </c>
      <c r="K10091" s="6"/>
      <c r="X10091" s="9"/>
      <c r="Y10091" s="9"/>
      <c r="Z10091" s="9"/>
      <c r="AA10091" s="8"/>
      <c r="AB10091" s="12"/>
      <c r="AC10091" s="11"/>
      <c r="AD10091" s="11"/>
      <c r="AE10091" s="11"/>
      <c r="AF10091" s="11"/>
      <c r="AG10091" s="11"/>
      <c r="AH10091" s="10"/>
      <c r="AI10091" s="7">
        <v>28314588.600000001</v>
      </c>
      <c r="AK10091" s="1">
        <v>2.9210752100000001</v>
      </c>
    </row>
    <row r="10092" spans="1:37" x14ac:dyDescent="0.25">
      <c r="A10092" s="6">
        <v>0.63238425925925923</v>
      </c>
      <c r="B10092">
        <v>0.33</v>
      </c>
      <c r="C10092">
        <f>B10092+0.68</f>
        <v>1.01</v>
      </c>
      <c r="D10092" s="5">
        <f>C10092/(0.2905*LN(C10092)+0.3655)</f>
        <v>2.7416554037986409</v>
      </c>
      <c r="E10092" s="5">
        <f>D10092*100</f>
        <v>274.16554037986407</v>
      </c>
      <c r="F10092">
        <v>105.435419556121</v>
      </c>
      <c r="G10092" s="4">
        <f>75.6*1000/(287.05*(F10092+273))</f>
        <v>0.69594107073163003</v>
      </c>
      <c r="H10092" s="3">
        <f>SQRT(2*ABS(E10092)/G10092)</f>
        <v>28.069533711484922</v>
      </c>
      <c r="I10092" s="2">
        <f>(2/2*0.0254)^2*3.1416*H10092</f>
        <v>5.6892303704197941E-2</v>
      </c>
      <c r="K10092" s="6"/>
      <c r="X10092" s="9"/>
      <c r="Y10092" s="9"/>
      <c r="Z10092" s="9"/>
      <c r="AA10092" s="8"/>
      <c r="AB10092" s="12"/>
      <c r="AC10092" s="11"/>
      <c r="AD10092" s="11"/>
      <c r="AE10092" s="11"/>
      <c r="AF10092" s="11"/>
      <c r="AG10092" s="11"/>
      <c r="AH10092" s="10"/>
      <c r="AI10092" s="7">
        <v>22716622.199999999</v>
      </c>
      <c r="AK10092" s="1">
        <v>2.91107081</v>
      </c>
    </row>
    <row r="10093" spans="1:37" x14ac:dyDescent="0.25">
      <c r="A10093" s="6">
        <v>0.63239583333333338</v>
      </c>
      <c r="B10093">
        <v>0.26</v>
      </c>
      <c r="C10093">
        <f>B10093+0.68</f>
        <v>0.94000000000000006</v>
      </c>
      <c r="D10093" s="5">
        <f>C10093/(0.2905*LN(C10093)+0.3655)</f>
        <v>2.7048398588920084</v>
      </c>
      <c r="E10093" s="5">
        <f>D10093*100</f>
        <v>270.48398588920082</v>
      </c>
      <c r="F10093">
        <v>105.049910045296</v>
      </c>
      <c r="G10093" s="4">
        <f>75.6*1000/(287.05*(F10093+273))</f>
        <v>0.69665074396421633</v>
      </c>
      <c r="H10093" s="3">
        <f>SQRT(2*ABS(E10093)/G10093)</f>
        <v>27.866230429493019</v>
      </c>
      <c r="I10093" s="2">
        <f>(2/2*0.0254)^2*3.1416*H10093</f>
        <v>5.6480241566578215E-2</v>
      </c>
      <c r="K10093" s="6"/>
      <c r="X10093" s="9"/>
      <c r="Y10093" s="9"/>
      <c r="Z10093" s="9"/>
      <c r="AA10093" s="8"/>
      <c r="AB10093" s="12"/>
      <c r="AC10093" s="11"/>
      <c r="AD10093" s="11"/>
      <c r="AE10093" s="11"/>
      <c r="AF10093" s="11"/>
      <c r="AG10093" s="11"/>
      <c r="AH10093" s="10"/>
      <c r="AI10093" s="7">
        <v>15476680.300000001</v>
      </c>
      <c r="AK10093" s="1">
        <v>2.8623547500000002</v>
      </c>
    </row>
    <row r="10094" spans="1:37" x14ac:dyDescent="0.25">
      <c r="A10094" s="6">
        <v>0.63240740740740742</v>
      </c>
      <c r="B10094">
        <v>0.33</v>
      </c>
      <c r="C10094">
        <f>B10094+0.68</f>
        <v>1.01</v>
      </c>
      <c r="D10094" s="5">
        <f>C10094/(0.2905*LN(C10094)+0.3655)</f>
        <v>2.7416554037986409</v>
      </c>
      <c r="E10094" s="5">
        <f>D10094*100</f>
        <v>274.16554037986407</v>
      </c>
      <c r="F10094">
        <v>104.735472925453</v>
      </c>
      <c r="G10094" s="4">
        <f>75.6*1000/(287.05*(F10094+273))</f>
        <v>0.69723065469320367</v>
      </c>
      <c r="H10094" s="3">
        <f>SQRT(2*ABS(E10094)/G10094)</f>
        <v>28.043563271486995</v>
      </c>
      <c r="I10094" s="2">
        <f>(2/2*0.0254)^2*3.1416*H10094</f>
        <v>5.6839665916378575E-2</v>
      </c>
      <c r="K10094" s="6"/>
      <c r="X10094" s="9"/>
      <c r="Y10094" s="9"/>
      <c r="Z10094" s="9"/>
      <c r="AA10094" s="8"/>
      <c r="AB10094" s="12"/>
      <c r="AC10094" s="11"/>
      <c r="AD10094" s="11"/>
      <c r="AE10094" s="11"/>
      <c r="AF10094" s="11"/>
      <c r="AG10094" s="11"/>
      <c r="AH10094" s="10"/>
      <c r="AI10094" s="7">
        <v>12916939.6</v>
      </c>
      <c r="AK10094" s="1">
        <v>2.59165329</v>
      </c>
    </row>
    <row r="10095" spans="1:37" x14ac:dyDescent="0.25">
      <c r="A10095" s="6">
        <v>0.63241898148148146</v>
      </c>
      <c r="B10095">
        <v>0.38</v>
      </c>
      <c r="C10095">
        <f>B10095+0.68</f>
        <v>1.06</v>
      </c>
      <c r="D10095" s="5">
        <f>C10095/(0.2905*LN(C10095)+0.3655)</f>
        <v>2.7717699677526393</v>
      </c>
      <c r="E10095" s="5">
        <f>D10095*100</f>
        <v>277.17699677526394</v>
      </c>
      <c r="F10095">
        <v>104.431227828198</v>
      </c>
      <c r="G10095" s="4">
        <f>75.6*1000/(287.05*(F10095+273))</f>
        <v>0.69779268823125218</v>
      </c>
      <c r="H10095" s="3">
        <f>SQRT(2*ABS(E10095)/G10095)</f>
        <v>28.185801110104812</v>
      </c>
      <c r="I10095" s="2">
        <f>(2/2*0.0254)^2*3.1416*H10095</f>
        <v>5.71279584970837E-2</v>
      </c>
      <c r="K10095" s="6"/>
      <c r="X10095" s="9"/>
      <c r="Y10095" s="9"/>
      <c r="Z10095" s="9"/>
      <c r="AA10095" s="8"/>
      <c r="AB10095" s="12"/>
      <c r="AC10095" s="11"/>
      <c r="AD10095" s="11"/>
      <c r="AE10095" s="11"/>
      <c r="AF10095" s="11"/>
      <c r="AG10095" s="11"/>
      <c r="AH10095" s="10"/>
      <c r="AI10095" s="7">
        <v>11555610.699999999</v>
      </c>
      <c r="AK10095" s="1">
        <v>2.3492856799999999</v>
      </c>
    </row>
    <row r="10096" spans="1:37" x14ac:dyDescent="0.25">
      <c r="A10096" s="6">
        <v>0.6324305555555555</v>
      </c>
      <c r="B10096">
        <v>0.28999999999999998</v>
      </c>
      <c r="C10096">
        <f>B10096+0.68</f>
        <v>0.97</v>
      </c>
      <c r="D10096" s="5">
        <f>C10096/(0.2905*LN(C10096)+0.3655)</f>
        <v>2.7197410564993283</v>
      </c>
      <c r="E10096" s="5">
        <f>D10096*100</f>
        <v>271.97410564993282</v>
      </c>
      <c r="F10096">
        <v>104.133789975406</v>
      </c>
      <c r="G10096" s="4">
        <f>75.6*1000/(287.05*(F10096+273))</f>
        <v>0.69834302332293152</v>
      </c>
      <c r="H10096" s="3">
        <f>SQRT(2*ABS(E10096)/G10096)</f>
        <v>27.909006518271227</v>
      </c>
      <c r="I10096" s="2">
        <f>(2/2*0.0254)^2*3.1416*H10096</f>
        <v>5.6566941625762014E-2</v>
      </c>
      <c r="K10096" s="6"/>
      <c r="X10096" s="9"/>
      <c r="Y10096" s="9"/>
      <c r="Z10096" s="9"/>
      <c r="AA10096" s="8"/>
      <c r="AB10096" s="12"/>
      <c r="AC10096" s="11"/>
      <c r="AD10096" s="11"/>
      <c r="AE10096" s="11"/>
      <c r="AF10096" s="11"/>
      <c r="AG10096" s="11"/>
      <c r="AH10096" s="10"/>
      <c r="AI10096" s="7">
        <v>11878367.4</v>
      </c>
      <c r="AK10096" s="1">
        <v>2.12064086</v>
      </c>
    </row>
    <row r="10097" spans="1:37" x14ac:dyDescent="0.25">
      <c r="A10097" s="6">
        <v>0.63244212962962965</v>
      </c>
      <c r="B10097">
        <v>0.56999999999999995</v>
      </c>
      <c r="C10097">
        <f>B10097+0.68</f>
        <v>1.25</v>
      </c>
      <c r="D10097" s="5">
        <f>C10097/(0.2905*LN(C10097)+0.3655)</f>
        <v>2.9047934092035992</v>
      </c>
      <c r="E10097" s="5">
        <f>D10097*100</f>
        <v>290.4793409203599</v>
      </c>
      <c r="F10097">
        <v>103.839776797704</v>
      </c>
      <c r="G10097" s="4">
        <f>75.6*1000/(287.05*(F10097+273))</f>
        <v>0.69888787570862698</v>
      </c>
      <c r="H10097" s="3">
        <f>SQRT(2*ABS(E10097)/G10097)</f>
        <v>28.831608351728299</v>
      </c>
      <c r="I10097" s="2">
        <f>(2/2*0.0254)^2*3.1416*H10097</f>
        <v>5.8436902995501951E-2</v>
      </c>
      <c r="K10097" s="6"/>
      <c r="X10097" s="9"/>
      <c r="Y10097" s="9"/>
      <c r="Z10097" s="9"/>
      <c r="AA10097" s="8"/>
      <c r="AB10097" s="12"/>
      <c r="AC10097" s="11"/>
      <c r="AD10097" s="11"/>
      <c r="AE10097" s="11"/>
      <c r="AF10097" s="11"/>
      <c r="AG10097" s="11"/>
      <c r="AH10097" s="10"/>
      <c r="AI10097" s="7">
        <v>10986853.800000001</v>
      </c>
      <c r="AK10097" s="1">
        <v>1.99874577</v>
      </c>
    </row>
    <row r="10098" spans="1:37" x14ac:dyDescent="0.25">
      <c r="A10098" s="6">
        <v>0.63245370370370368</v>
      </c>
      <c r="B10098">
        <v>0.28999999999999998</v>
      </c>
      <c r="C10098">
        <f>B10098+0.68</f>
        <v>0.97</v>
      </c>
      <c r="D10098" s="5">
        <f>C10098/(0.2905*LN(C10098)+0.3655)</f>
        <v>2.7197410564993283</v>
      </c>
      <c r="E10098" s="5">
        <f>D10098*100</f>
        <v>271.97410564993282</v>
      </c>
      <c r="F10098">
        <v>103.67082372233899</v>
      </c>
      <c r="G10098" s="4">
        <f>75.6*1000/(287.05*(F10098+273))</f>
        <v>0.69920135699918573</v>
      </c>
      <c r="H10098" s="3">
        <f>SQRT(2*ABS(E10098)/G10098)</f>
        <v>27.891870827490507</v>
      </c>
      <c r="I10098" s="2">
        <f>(2/2*0.0254)^2*3.1416*H10098</f>
        <v>5.6532210413833155E-2</v>
      </c>
      <c r="K10098" s="6"/>
      <c r="X10098" s="9"/>
      <c r="Y10098" s="9"/>
      <c r="Z10098" s="9"/>
      <c r="AA10098" s="8"/>
      <c r="AB10098" s="12"/>
      <c r="AC10098" s="11"/>
      <c r="AD10098" s="11"/>
      <c r="AE10098" s="11"/>
      <c r="AF10098" s="11"/>
      <c r="AG10098" s="11"/>
      <c r="AH10098" s="10"/>
      <c r="AI10098" s="7">
        <v>9869144.5</v>
      </c>
      <c r="AK10098" s="1">
        <v>1.8757887</v>
      </c>
    </row>
    <row r="10099" spans="1:37" x14ac:dyDescent="0.25">
      <c r="A10099" s="6">
        <v>0.63246527777777783</v>
      </c>
      <c r="B10099">
        <v>0.27</v>
      </c>
      <c r="C10099">
        <f>B10099+0.68</f>
        <v>0.95000000000000007</v>
      </c>
      <c r="D10099" s="5">
        <f>C10099/(0.2905*LN(C10099)+0.3655)</f>
        <v>2.7096460417130221</v>
      </c>
      <c r="E10099" s="5">
        <f>D10099*100</f>
        <v>270.9646041713022</v>
      </c>
      <c r="F10099">
        <v>103.457963558808</v>
      </c>
      <c r="G10099" s="4">
        <f>75.6*1000/(287.05*(F10099+273))</f>
        <v>0.69959670556290043</v>
      </c>
      <c r="H10099" s="3">
        <f>SQRT(2*ABS(E10099)/G10099)</f>
        <v>27.832191348082446</v>
      </c>
      <c r="I10099" s="2">
        <f>(2/2*0.0254)^2*3.1416*H10099</f>
        <v>5.6411249976716857E-2</v>
      </c>
      <c r="K10099" s="6"/>
      <c r="X10099" s="9"/>
      <c r="Y10099" s="9"/>
      <c r="Z10099" s="9"/>
      <c r="AA10099" s="8"/>
      <c r="AB10099" s="12"/>
      <c r="AC10099" s="11"/>
      <c r="AD10099" s="11"/>
      <c r="AE10099" s="11"/>
      <c r="AF10099" s="11"/>
      <c r="AG10099" s="11"/>
      <c r="AH10099" s="10"/>
      <c r="AI10099" s="7">
        <v>8014618.4000000004</v>
      </c>
      <c r="AK10099" s="1">
        <v>1.7551673800000001</v>
      </c>
    </row>
    <row r="10100" spans="1:37" x14ac:dyDescent="0.25">
      <c r="A10100" s="6">
        <v>0.63247685185185187</v>
      </c>
      <c r="B10100">
        <v>0.35</v>
      </c>
      <c r="C10100">
        <f>B10100+0.68</f>
        <v>1.03</v>
      </c>
      <c r="D10100" s="5">
        <f>C10100/(0.2905*LN(C10100)+0.3655)</f>
        <v>2.7533714414708768</v>
      </c>
      <c r="E10100" s="5">
        <f>D10100*100</f>
        <v>275.33714414708766</v>
      </c>
      <c r="F10100">
        <v>103.207966708359</v>
      </c>
      <c r="G10100" s="4">
        <f>75.6*1000/(287.05*(F10100+273))</f>
        <v>0.70006159995231354</v>
      </c>
      <c r="H10100" s="3">
        <f>SQRT(2*ABS(E10100)/G10100)</f>
        <v>28.046538703131041</v>
      </c>
      <c r="I10100" s="2">
        <f>(2/2*0.0254)^2*3.1416*H10100</f>
        <v>5.6845696624351287E-2</v>
      </c>
      <c r="K10100" s="6"/>
      <c r="X10100" s="9"/>
      <c r="Y10100" s="9"/>
      <c r="Z10100" s="9"/>
      <c r="AA10100" s="8"/>
      <c r="AB10100" s="12"/>
      <c r="AC10100" s="11"/>
      <c r="AD10100" s="11"/>
      <c r="AE10100" s="11"/>
      <c r="AF10100" s="11"/>
      <c r="AG10100" s="11"/>
      <c r="AH10100" s="10"/>
      <c r="AI10100" s="7">
        <v>7001398.5</v>
      </c>
      <c r="AK10100" s="1">
        <v>1.5426153499999999</v>
      </c>
    </row>
    <row r="10101" spans="1:37" x14ac:dyDescent="0.25">
      <c r="A10101" s="6">
        <v>0.63248842592592591</v>
      </c>
      <c r="B10101">
        <v>0.33</v>
      </c>
      <c r="C10101">
        <f>B10101+0.68</f>
        <v>1.01</v>
      </c>
      <c r="D10101" s="5">
        <f>C10101/(0.2905*LN(C10101)+0.3655)</f>
        <v>2.7416554037986409</v>
      </c>
      <c r="E10101" s="5">
        <f>D10101*100</f>
        <v>274.16554037986407</v>
      </c>
      <c r="F10101">
        <v>102.99515644716</v>
      </c>
      <c r="G10101" s="4">
        <f>75.6*1000/(287.05*(F10101+273))</f>
        <v>0.7004578292371505</v>
      </c>
      <c r="H10101" s="3">
        <f>SQRT(2*ABS(E10101)/G10101)</f>
        <v>27.978887033342858</v>
      </c>
      <c r="I10101" s="2">
        <f>(2/2*0.0254)^2*3.1416*H10101</f>
        <v>5.6708577875488331E-2</v>
      </c>
      <c r="K10101" s="6"/>
      <c r="X10101" s="9"/>
      <c r="Y10101" s="9"/>
      <c r="Z10101" s="9"/>
      <c r="AA10101" s="8"/>
      <c r="AB10101" s="12"/>
      <c r="AC10101" s="11"/>
      <c r="AD10101" s="11"/>
      <c r="AE10101" s="11"/>
      <c r="AF10101" s="11"/>
      <c r="AG10101" s="11"/>
      <c r="AH10101" s="10"/>
      <c r="AI10101" s="7">
        <v>6855091.5999999996</v>
      </c>
      <c r="AK10101" s="1">
        <v>1.3347984399999999</v>
      </c>
    </row>
    <row r="10102" spans="1:37" x14ac:dyDescent="0.25">
      <c r="A10102" s="6">
        <v>0.63249999999999995</v>
      </c>
      <c r="B10102">
        <v>0.33</v>
      </c>
      <c r="C10102">
        <f>B10102+0.68</f>
        <v>1.01</v>
      </c>
      <c r="D10102" s="5">
        <f>C10102/(0.2905*LN(C10102)+0.3655)</f>
        <v>2.7416554037986409</v>
      </c>
      <c r="E10102" s="5">
        <f>D10102*100</f>
        <v>274.16554037986407</v>
      </c>
      <c r="F10102">
        <v>102.864410492964</v>
      </c>
      <c r="G10102" s="4">
        <f>75.6*1000/(287.05*(F10102+273))</f>
        <v>0.70070148632385787</v>
      </c>
      <c r="H10102" s="3">
        <f>SQRT(2*ABS(E10102)/G10102)</f>
        <v>27.974022018078738</v>
      </c>
      <c r="I10102" s="2">
        <f>(2/2*0.0254)^2*3.1416*H10102</f>
        <v>5.6698717293949041E-2</v>
      </c>
      <c r="K10102" s="6"/>
      <c r="X10102" s="9"/>
      <c r="Y10102" s="9"/>
      <c r="Z10102" s="9"/>
      <c r="AA10102" s="8"/>
      <c r="AB10102" s="12"/>
      <c r="AC10102" s="11"/>
      <c r="AD10102" s="11"/>
      <c r="AE10102" s="11"/>
      <c r="AF10102" s="11"/>
      <c r="AG10102" s="11"/>
      <c r="AH10102" s="10"/>
      <c r="AI10102" s="7">
        <v>6211623.2999999998</v>
      </c>
      <c r="AK10102" s="1">
        <v>1.2349309100000001</v>
      </c>
    </row>
    <row r="10103" spans="1:37" x14ac:dyDescent="0.25">
      <c r="A10103" s="6">
        <v>0.6325115740740741</v>
      </c>
      <c r="B10103">
        <v>0.4</v>
      </c>
      <c r="C10103">
        <f>B10103+0.68</f>
        <v>1.08</v>
      </c>
      <c r="D10103" s="5">
        <f>C10103/(0.2905*LN(C10103)+0.3655)</f>
        <v>2.7845301024923019</v>
      </c>
      <c r="E10103" s="5">
        <f>D10103*100</f>
        <v>278.4530102492302</v>
      </c>
      <c r="F10103">
        <v>102.6921635194</v>
      </c>
      <c r="G10103" s="4">
        <f>75.6*1000/(287.05*(F10103+273))</f>
        <v>0.7010227432520314</v>
      </c>
      <c r="H10103" s="3">
        <f>SQRT(2*ABS(E10103)/G10103)</f>
        <v>28.185445420484761</v>
      </c>
      <c r="I10103" s="2">
        <f>(2/2*0.0254)^2*3.1416*H10103</f>
        <v>5.7127237573035006E-2</v>
      </c>
      <c r="K10103" s="6"/>
      <c r="X10103" s="9"/>
      <c r="Y10103" s="9"/>
      <c r="Z10103" s="9"/>
      <c r="AA10103" s="8"/>
      <c r="AB10103" s="12"/>
      <c r="AC10103" s="11"/>
      <c r="AD10103" s="11"/>
      <c r="AE10103" s="11"/>
      <c r="AF10103" s="11"/>
      <c r="AG10103" s="11"/>
      <c r="AH10103" s="10"/>
      <c r="AI10103" s="7">
        <v>7136519.2999999998</v>
      </c>
      <c r="AK10103" s="1">
        <v>1.12524508</v>
      </c>
    </row>
    <row r="10104" spans="1:37" x14ac:dyDescent="0.25">
      <c r="A10104" s="6">
        <v>0.63252314814814814</v>
      </c>
      <c r="B10104">
        <v>0.38</v>
      </c>
      <c r="C10104">
        <f>B10104+0.68</f>
        <v>1.06</v>
      </c>
      <c r="D10104" s="5">
        <f>C10104/(0.2905*LN(C10104)+0.3655)</f>
        <v>2.7717699677526393</v>
      </c>
      <c r="E10104" s="5">
        <f>D10104*100</f>
        <v>277.17699677526394</v>
      </c>
      <c r="F10104">
        <v>102.519931388983</v>
      </c>
      <c r="G10104" s="4">
        <f>75.6*1000/(287.05*(F10104+273))</f>
        <v>0.70134426717246479</v>
      </c>
      <c r="H10104" s="3">
        <f>SQRT(2*ABS(E10104)/G10104)</f>
        <v>28.114344654960362</v>
      </c>
      <c r="I10104" s="2">
        <f>(2/2*0.0254)^2*3.1416*H10104</f>
        <v>5.6983128077402023E-2</v>
      </c>
      <c r="K10104" s="6"/>
      <c r="X10104" s="9"/>
      <c r="Y10104" s="9"/>
      <c r="Z10104" s="9"/>
      <c r="AA10104" s="8"/>
      <c r="AB10104" s="12"/>
      <c r="AC10104" s="11"/>
      <c r="AD10104" s="11"/>
      <c r="AE10104" s="11"/>
      <c r="AF10104" s="11"/>
      <c r="AG10104" s="11"/>
      <c r="AH10104" s="10"/>
      <c r="AI10104" s="7">
        <v>7776900.2999999998</v>
      </c>
      <c r="AK10104" s="1">
        <v>1.1202071600000001</v>
      </c>
    </row>
    <row r="10105" spans="1:37" x14ac:dyDescent="0.25">
      <c r="A10105" s="6">
        <v>0.63253472222222229</v>
      </c>
      <c r="B10105">
        <v>0.88</v>
      </c>
      <c r="C10105">
        <f>B10105+0.68</f>
        <v>1.56</v>
      </c>
      <c r="D10105" s="5">
        <f>C10105/(0.2905*LN(C10105)+0.3655)</f>
        <v>3.1535459645504758</v>
      </c>
      <c r="E10105" s="5">
        <f>D10105*100</f>
        <v>315.35459645504756</v>
      </c>
      <c r="F10105">
        <v>102.378104271174</v>
      </c>
      <c r="G10105" s="4">
        <f>75.6*1000/(287.05*(F10105+273))</f>
        <v>0.70160925235639826</v>
      </c>
      <c r="H10105" s="3">
        <f>SQRT(2*ABS(E10105)/G10105)</f>
        <v>29.982436790112171</v>
      </c>
      <c r="I10105" s="2">
        <f>(2/2*0.0254)^2*3.1416*H10105</f>
        <v>6.0769441957528744E-2</v>
      </c>
      <c r="K10105" s="6"/>
      <c r="X10105" s="9"/>
      <c r="Y10105" s="9"/>
      <c r="Z10105" s="9"/>
      <c r="AA10105" s="8"/>
      <c r="AB10105" s="12"/>
      <c r="AC10105" s="11"/>
      <c r="AD10105" s="11"/>
      <c r="AE10105" s="11"/>
      <c r="AF10105" s="11"/>
      <c r="AG10105" s="11"/>
      <c r="AH10105" s="10"/>
      <c r="AI10105" s="7">
        <v>7679280.9000000004</v>
      </c>
      <c r="AK10105" s="1">
        <v>1.1341017600000001</v>
      </c>
    </row>
    <row r="10106" spans="1:37" x14ac:dyDescent="0.25">
      <c r="A10106" s="6">
        <v>0.63254629629629633</v>
      </c>
      <c r="B10106">
        <v>1.27</v>
      </c>
      <c r="C10106">
        <f>B10106+0.68</f>
        <v>1.9500000000000002</v>
      </c>
      <c r="D10106" s="5">
        <f>C10106/(0.2905*LN(C10106)+0.3655)</f>
        <v>3.4852270793889519</v>
      </c>
      <c r="E10106" s="5">
        <f>D10106*100</f>
        <v>348.52270793889517</v>
      </c>
      <c r="F10106">
        <v>102.425378864508</v>
      </c>
      <c r="G10106" s="4">
        <f>75.6*1000/(287.05*(F10106+273))</f>
        <v>0.70152090379513476</v>
      </c>
      <c r="H10106" s="3">
        <f>SQRT(2*ABS(E10106)/G10106)</f>
        <v>31.52174340224251</v>
      </c>
      <c r="I10106" s="2">
        <f>(2/2*0.0254)^2*3.1416*H10106</f>
        <v>6.3889361945204462E-2</v>
      </c>
      <c r="K10106" s="6"/>
      <c r="X10106" s="9"/>
      <c r="Y10106" s="9"/>
      <c r="Z10106" s="9"/>
      <c r="AA10106" s="8"/>
      <c r="AB10106" s="12"/>
      <c r="AC10106" s="11"/>
      <c r="AD10106" s="11"/>
      <c r="AE10106" s="11"/>
      <c r="AF10106" s="11"/>
      <c r="AG10106" s="11"/>
      <c r="AH10106" s="10"/>
      <c r="AI10106" s="7">
        <v>6481718.7000000002</v>
      </c>
      <c r="AK10106" s="1">
        <v>1.13026669</v>
      </c>
    </row>
    <row r="10107" spans="1:37" x14ac:dyDescent="0.25">
      <c r="A10107" s="6">
        <v>0.63255787037037037</v>
      </c>
      <c r="B10107">
        <v>1.76</v>
      </c>
      <c r="C10107">
        <f>B10107+0.68</f>
        <v>2.44</v>
      </c>
      <c r="D10107" s="5">
        <f>C10107/(0.2905*LN(C10107)+0.3655)</f>
        <v>3.9063411144926068</v>
      </c>
      <c r="E10107" s="5">
        <f>D10107*100</f>
        <v>390.63411144926067</v>
      </c>
      <c r="F10107">
        <v>102.67527736101199</v>
      </c>
      <c r="G10107" s="4">
        <f>75.6*1000/(287.05*(F10107+273))</f>
        <v>0.70105425339334082</v>
      </c>
      <c r="H10107" s="3">
        <f>SQRT(2*ABS(E10107)/G10107)</f>
        <v>33.38291570809568</v>
      </c>
      <c r="I10107" s="2">
        <f>(2/2*0.0254)^2*3.1416*H10107</f>
        <v>6.7661650475495105E-2</v>
      </c>
      <c r="K10107" s="6"/>
      <c r="X10107" s="9"/>
      <c r="Y10107" s="9"/>
      <c r="Z10107" s="9"/>
      <c r="AA10107" s="8"/>
      <c r="AB10107" s="12"/>
      <c r="AC10107" s="11"/>
      <c r="AD10107" s="11"/>
      <c r="AE10107" s="11"/>
      <c r="AF10107" s="11"/>
      <c r="AG10107" s="11"/>
      <c r="AH10107" s="10"/>
      <c r="AI10107" s="7">
        <v>6360281.2000000002</v>
      </c>
      <c r="AK10107" s="1">
        <v>1.0636431</v>
      </c>
    </row>
    <row r="10108" spans="1:37" x14ac:dyDescent="0.25">
      <c r="A10108" s="6">
        <v>0.63256944444444441</v>
      </c>
      <c r="B10108">
        <v>3.69</v>
      </c>
      <c r="C10108">
        <f>B10108+0.68</f>
        <v>4.37</v>
      </c>
      <c r="D10108" s="5">
        <f>C10108/(0.2905*LN(C10108)+0.3655)</f>
        <v>5.5043422612385946</v>
      </c>
      <c r="E10108" s="5">
        <f>D10108*100</f>
        <v>550.4342261238595</v>
      </c>
      <c r="F10108">
        <v>103.600850441335</v>
      </c>
      <c r="G10108" s="4">
        <f>75.6*1000/(287.05*(F10108+273))</f>
        <v>0.69933127017642449</v>
      </c>
      <c r="H10108" s="3">
        <f>SQRT(2*ABS(E10108)/G10108)</f>
        <v>39.675849954471879</v>
      </c>
      <c r="I10108" s="2">
        <f>(2/2*0.0254)^2*3.1416*H10108</f>
        <v>8.0416387693979616E-2</v>
      </c>
      <c r="K10108" s="6"/>
      <c r="X10108" s="9"/>
      <c r="Y10108" s="9"/>
      <c r="Z10108" s="9"/>
      <c r="AA10108" s="8"/>
      <c r="AB10108" s="12"/>
      <c r="AC10108" s="11"/>
      <c r="AD10108" s="11"/>
      <c r="AE10108" s="11"/>
      <c r="AF10108" s="11"/>
      <c r="AG10108" s="11"/>
      <c r="AH10108" s="10"/>
      <c r="AI10108" s="7">
        <v>6162739.2000000002</v>
      </c>
      <c r="AK10108" s="1">
        <v>1.0114847499999999</v>
      </c>
    </row>
    <row r="10109" spans="1:37" x14ac:dyDescent="0.25">
      <c r="A10109" s="6">
        <v>0.63258101851851845</v>
      </c>
      <c r="B10109">
        <v>0.52</v>
      </c>
      <c r="C10109">
        <f>B10109+0.68</f>
        <v>1.2000000000000002</v>
      </c>
      <c r="D10109" s="5">
        <f>C10109/(0.2905*LN(C10109)+0.3655)</f>
        <v>2.8676273653755349</v>
      </c>
      <c r="E10109" s="5">
        <f>D10109*100</f>
        <v>286.76273653755351</v>
      </c>
      <c r="F10109">
        <v>103.972553183591</v>
      </c>
      <c r="G10109" s="4">
        <f>75.6*1000/(287.05*(F10109+273))</f>
        <v>0.69864171506511819</v>
      </c>
      <c r="H10109" s="3">
        <f>SQRT(2*ABS(E10109)/G10109)</f>
        <v>28.651614503773658</v>
      </c>
      <c r="I10109" s="2">
        <f>(2/2*0.0254)^2*3.1416*H10109</f>
        <v>5.8072085226600692E-2</v>
      </c>
      <c r="K10109" s="6"/>
      <c r="X10109" s="9"/>
      <c r="Y10109" s="9"/>
      <c r="Z10109" s="9"/>
      <c r="AA10109" s="8"/>
      <c r="AB10109" s="12"/>
      <c r="AC10109" s="11"/>
      <c r="AD10109" s="11"/>
      <c r="AE10109" s="11"/>
      <c r="AF10109" s="11"/>
      <c r="AG10109" s="11"/>
      <c r="AH10109" s="10"/>
      <c r="AI10109" s="7">
        <v>5444195.9000000004</v>
      </c>
      <c r="AK10109" s="1">
        <v>0.96466116999999996</v>
      </c>
    </row>
    <row r="10110" spans="1:37" x14ac:dyDescent="0.25">
      <c r="A10110" s="6">
        <v>0.6325925925925926</v>
      </c>
      <c r="B10110">
        <v>1.1299999999999999</v>
      </c>
      <c r="C10110">
        <f>B10110+0.68</f>
        <v>1.81</v>
      </c>
      <c r="D10110" s="5">
        <f>C10110/(0.2905*LN(C10110)+0.3655)</f>
        <v>3.3651789041003068</v>
      </c>
      <c r="E10110" s="5">
        <f>D10110*100</f>
        <v>336.5178904100307</v>
      </c>
      <c r="F10110">
        <v>104.01986587616901</v>
      </c>
      <c r="G10110" s="4">
        <f>75.6*1000/(287.05*(F10110+273))</f>
        <v>0.69855404164607915</v>
      </c>
      <c r="H10110" s="3">
        <f>SQRT(2*ABS(E10110)/G10110)</f>
        <v>31.039811260155005</v>
      </c>
      <c r="I10110" s="2">
        <f>(2/2*0.0254)^2*3.1416*H10110</f>
        <v>6.2912565177781196E-2</v>
      </c>
      <c r="K10110" s="6"/>
      <c r="X10110" s="9"/>
      <c r="Y10110" s="9"/>
      <c r="Z10110" s="9"/>
      <c r="AA10110" s="8"/>
      <c r="AB10110" s="12"/>
      <c r="AC10110" s="11"/>
      <c r="AD10110" s="11"/>
      <c r="AE10110" s="11"/>
      <c r="AF10110" s="11"/>
      <c r="AG10110" s="11"/>
      <c r="AH10110" s="10"/>
      <c r="AI10110" s="7">
        <v>5404825.5</v>
      </c>
      <c r="AK10110" s="1">
        <v>0.89774593999999996</v>
      </c>
    </row>
    <row r="10111" spans="1:37" x14ac:dyDescent="0.25">
      <c r="A10111" s="6">
        <v>0.63260416666666663</v>
      </c>
      <c r="B10111">
        <v>1.1399999999999999</v>
      </c>
      <c r="C10111">
        <f>B10111+0.68</f>
        <v>1.8199999999999998</v>
      </c>
      <c r="D10111" s="5">
        <f>C10111/(0.2905*LN(C10111)+0.3655)</f>
        <v>3.3737315843717761</v>
      </c>
      <c r="E10111" s="5">
        <f>D10111*100</f>
        <v>337.37315843717761</v>
      </c>
      <c r="F10111">
        <v>104.175329957305</v>
      </c>
      <c r="G10111" s="4">
        <f>75.6*1000/(287.05*(F10111+273))</f>
        <v>0.69826611172706599</v>
      </c>
      <c r="H10111" s="3">
        <f>SQRT(2*ABS(E10111)/G10111)</f>
        <v>31.085637527567211</v>
      </c>
      <c r="I10111" s="2">
        <f>(2/2*0.0254)^2*3.1416*H10111</f>
        <v>6.3005447444727372E-2</v>
      </c>
      <c r="K10111" s="6"/>
      <c r="X10111" s="9"/>
      <c r="Y10111" s="9"/>
      <c r="Z10111" s="9"/>
      <c r="AA10111" s="8"/>
      <c r="AB10111" s="12"/>
      <c r="AC10111" s="11"/>
      <c r="AD10111" s="11"/>
      <c r="AE10111" s="11"/>
      <c r="AF10111" s="11"/>
      <c r="AG10111" s="11"/>
      <c r="AH10111" s="10"/>
      <c r="AI10111" s="7">
        <v>5348329.5999999996</v>
      </c>
      <c r="AK10111" s="1">
        <v>0.86402933000000004</v>
      </c>
    </row>
    <row r="10112" spans="1:37" x14ac:dyDescent="0.25">
      <c r="A10112" s="6">
        <v>0.63261574074074078</v>
      </c>
      <c r="B10112">
        <v>1.1100000000000001</v>
      </c>
      <c r="C10112">
        <f>B10112+0.68</f>
        <v>1.79</v>
      </c>
      <c r="D10112" s="5">
        <f>C10112/(0.2905*LN(C10112)+0.3655)</f>
        <v>3.3480871277483226</v>
      </c>
      <c r="E10112" s="5">
        <f>D10112*100</f>
        <v>334.80871277483226</v>
      </c>
      <c r="F10112">
        <v>104.361227248414</v>
      </c>
      <c r="G10112" s="4">
        <f>75.6*1000/(287.05*(F10112+273))</f>
        <v>0.6979221289082963</v>
      </c>
      <c r="H10112" s="3">
        <f>SQRT(2*ABS(E10112)/G10112)</f>
        <v>30.974898297439829</v>
      </c>
      <c r="I10112" s="2">
        <f>(2/2*0.0254)^2*3.1416*H10112</f>
        <v>6.2780997335326438E-2</v>
      </c>
      <c r="K10112" s="6"/>
      <c r="X10112" s="9"/>
      <c r="Y10112" s="9"/>
      <c r="Z10112" s="9"/>
      <c r="AA10112" s="8"/>
      <c r="AB10112" s="12"/>
      <c r="AC10112" s="11"/>
      <c r="AD10112" s="11"/>
      <c r="AE10112" s="11"/>
      <c r="AF10112" s="11"/>
      <c r="AG10112" s="11"/>
      <c r="AH10112" s="10"/>
      <c r="AI10112" s="7">
        <v>5222899.5999999996</v>
      </c>
      <c r="AK10112" s="1">
        <v>0.83562703999999999</v>
      </c>
    </row>
    <row r="10113" spans="1:37" x14ac:dyDescent="0.25">
      <c r="A10113" s="6">
        <v>0.63262731481481482</v>
      </c>
      <c r="B10113">
        <v>1.1299999999999999</v>
      </c>
      <c r="C10113">
        <f>B10113+0.68</f>
        <v>1.81</v>
      </c>
      <c r="D10113" s="5">
        <f>C10113/(0.2905*LN(C10113)+0.3655)</f>
        <v>3.3651789041003068</v>
      </c>
      <c r="E10113" s="5">
        <f>D10113*100</f>
        <v>336.5178904100307</v>
      </c>
      <c r="F10113">
        <v>104.37474774646</v>
      </c>
      <c r="G10113" s="4">
        <f>75.6*1000/(287.05*(F10113+273))</f>
        <v>0.69789712391038239</v>
      </c>
      <c r="H10113" s="3">
        <f>SQRT(2*ABS(E10113)/G10113)</f>
        <v>31.054416425990457</v>
      </c>
      <c r="I10113" s="2">
        <f>(2/2*0.0254)^2*3.1416*H10113</f>
        <v>6.294216743405312E-2</v>
      </c>
      <c r="K10113" s="6"/>
      <c r="X10113" s="9"/>
      <c r="Y10113" s="9"/>
      <c r="Z10113" s="9"/>
      <c r="AA10113" s="8"/>
      <c r="AB10113" s="12"/>
      <c r="AC10113" s="11"/>
      <c r="AD10113" s="11"/>
      <c r="AE10113" s="11"/>
      <c r="AF10113" s="11"/>
      <c r="AG10113" s="11"/>
      <c r="AH10113" s="10"/>
      <c r="AI10113" s="7">
        <v>4789376.5</v>
      </c>
      <c r="AK10113" s="1">
        <v>0.79672480000000001</v>
      </c>
    </row>
    <row r="10114" spans="1:37" x14ac:dyDescent="0.25">
      <c r="A10114" s="6">
        <v>0.63263888888888886</v>
      </c>
      <c r="B10114">
        <v>1.1100000000000001</v>
      </c>
      <c r="C10114">
        <f>B10114+0.68</f>
        <v>1.79</v>
      </c>
      <c r="D10114" s="5">
        <f>C10114/(0.2905*LN(C10114)+0.3655)</f>
        <v>3.3480871277483226</v>
      </c>
      <c r="E10114" s="5">
        <f>D10114*100</f>
        <v>334.80871277483226</v>
      </c>
      <c r="F10114">
        <v>104.27672627219199</v>
      </c>
      <c r="G10114" s="4">
        <f>75.6*1000/(287.05*(F10114+273))</f>
        <v>0.69807844679676623</v>
      </c>
      <c r="H10114" s="3">
        <f>SQRT(2*ABS(E10114)/G10114)</f>
        <v>30.971430061306414</v>
      </c>
      <c r="I10114" s="2">
        <f>(2/2*0.0254)^2*3.1416*H10114</f>
        <v>6.2773967794136049E-2</v>
      </c>
      <c r="K10114" s="6"/>
      <c r="X10114" s="9"/>
      <c r="Y10114" s="9"/>
      <c r="Z10114" s="9"/>
      <c r="AA10114" s="8"/>
      <c r="AB10114" s="12"/>
      <c r="AC10114" s="11"/>
      <c r="AD10114" s="11"/>
      <c r="AE10114" s="11"/>
      <c r="AF10114" s="11"/>
      <c r="AG10114" s="11"/>
      <c r="AH10114" s="10"/>
      <c r="AI10114" s="7">
        <v>4596969.9000000004</v>
      </c>
      <c r="AK10114" s="1">
        <v>0.75008622999999996</v>
      </c>
    </row>
    <row r="10115" spans="1:37" x14ac:dyDescent="0.25">
      <c r="A10115" s="6">
        <v>0.6326504629629629</v>
      </c>
      <c r="B10115">
        <v>1.23</v>
      </c>
      <c r="C10115">
        <f>B10115+0.68</f>
        <v>1.9100000000000001</v>
      </c>
      <c r="D10115" s="5">
        <f>C10115/(0.2905*LN(C10115)+0.3655)</f>
        <v>3.4508707635096729</v>
      </c>
      <c r="E10115" s="5">
        <f>D10115*100</f>
        <v>345.08707635096727</v>
      </c>
      <c r="F10115">
        <v>104.15941701374</v>
      </c>
      <c r="G10115" s="4">
        <f>75.6*1000/(287.05*(F10115+273))</f>
        <v>0.6982955726624902</v>
      </c>
      <c r="H10115" s="3">
        <f>SQRT(2*ABS(E10115)/G10115)</f>
        <v>31.438346852160532</v>
      </c>
      <c r="I10115" s="2">
        <f>(2/2*0.0254)^2*3.1416*H10115</f>
        <v>6.3720330927307473E-2</v>
      </c>
      <c r="K10115" s="6"/>
      <c r="X10115" s="9"/>
      <c r="Y10115" s="9"/>
      <c r="Z10115" s="9"/>
      <c r="AA10115" s="8"/>
      <c r="AB10115" s="12"/>
      <c r="AC10115" s="11"/>
      <c r="AD10115" s="11"/>
      <c r="AE10115" s="11"/>
      <c r="AF10115" s="11"/>
      <c r="AG10115" s="11"/>
      <c r="AH10115" s="10"/>
      <c r="AI10115" s="7">
        <v>4508787</v>
      </c>
      <c r="AK10115" s="1">
        <v>0.72349640000000004</v>
      </c>
    </row>
    <row r="10116" spans="1:37" x14ac:dyDescent="0.25">
      <c r="A10116" s="6">
        <v>0.63266203703703705</v>
      </c>
      <c r="B10116">
        <v>1.1200000000000001</v>
      </c>
      <c r="C10116">
        <f>B10116+0.68</f>
        <v>1.8000000000000003</v>
      </c>
      <c r="D10116" s="5">
        <f>C10116/(0.2905*LN(C10116)+0.3655)</f>
        <v>3.3566306740309813</v>
      </c>
      <c r="E10116" s="5">
        <f>D10116*100</f>
        <v>335.66306740309813</v>
      </c>
      <c r="F10116">
        <v>103.67180642673701</v>
      </c>
      <c r="G10116" s="4">
        <f>75.6*1000/(287.05*(F10116+273))</f>
        <v>0.69919953284288594</v>
      </c>
      <c r="H10116" s="3">
        <f>SQRT(2*ABS(E10116)/G10116)</f>
        <v>30.986049661999846</v>
      </c>
      <c r="I10116" s="2">
        <f>(2/2*0.0254)^2*3.1416*H10116</f>
        <v>6.2803599307478378E-2</v>
      </c>
      <c r="K10116" s="6"/>
      <c r="X10116" s="9"/>
      <c r="Y10116" s="9"/>
      <c r="Z10116" s="9"/>
      <c r="AA10116" s="8"/>
      <c r="AB10116" s="12"/>
      <c r="AC10116" s="11"/>
      <c r="AD10116" s="11"/>
      <c r="AE10116" s="11"/>
      <c r="AF10116" s="11"/>
      <c r="AG10116" s="11"/>
      <c r="AH10116" s="10"/>
      <c r="AI10116" s="7">
        <v>4319119.5</v>
      </c>
      <c r="AK10116" s="1">
        <v>0.69447729999999996</v>
      </c>
    </row>
    <row r="10117" spans="1:37" x14ac:dyDescent="0.25">
      <c r="A10117" s="6">
        <v>0.63267361111111109</v>
      </c>
      <c r="B10117">
        <v>0.4</v>
      </c>
      <c r="C10117">
        <f>B10117+0.68</f>
        <v>1.08</v>
      </c>
      <c r="D10117" s="5">
        <f>C10117/(0.2905*LN(C10117)+0.3655)</f>
        <v>2.7845301024923019</v>
      </c>
      <c r="E10117" s="5">
        <f>D10117*100</f>
        <v>278.4530102492302</v>
      </c>
      <c r="F10117">
        <v>103.480203156332</v>
      </c>
      <c r="G10117" s="4">
        <f>75.6*1000/(287.05*(F10117+273))</f>
        <v>0.69955537869091522</v>
      </c>
      <c r="H10117" s="3">
        <f>SQRT(2*ABS(E10117)/G10117)</f>
        <v>28.214990371289719</v>
      </c>
      <c r="I10117" s="2">
        <f>(2/2*0.0254)^2*3.1416*H10117</f>
        <v>5.7187120303236305E-2</v>
      </c>
      <c r="K10117" s="6"/>
      <c r="X10117" s="9"/>
      <c r="Y10117" s="9"/>
      <c r="Z10117" s="9"/>
      <c r="AA10117" s="8"/>
      <c r="AB10117" s="12"/>
      <c r="AC10117" s="11"/>
      <c r="AD10117" s="11"/>
      <c r="AE10117" s="11"/>
      <c r="AF10117" s="11"/>
      <c r="AG10117" s="11"/>
      <c r="AH10117" s="10"/>
      <c r="AI10117" s="7">
        <v>4323535.0999999996</v>
      </c>
      <c r="AK10117" s="1">
        <v>0.66756908000000004</v>
      </c>
    </row>
    <row r="10118" spans="1:37" x14ac:dyDescent="0.25">
      <c r="A10118" s="6">
        <v>0.63268518518518524</v>
      </c>
      <c r="B10118">
        <v>0.35</v>
      </c>
      <c r="C10118">
        <f>B10118+0.68</f>
        <v>1.03</v>
      </c>
      <c r="D10118" s="5">
        <f>C10118/(0.2905*LN(C10118)+0.3655)</f>
        <v>2.7533714414708768</v>
      </c>
      <c r="E10118" s="5">
        <f>D10118*100</f>
        <v>275.33714414708766</v>
      </c>
      <c r="F10118">
        <v>103.260607162981</v>
      </c>
      <c r="G10118" s="4">
        <f>75.6*1000/(287.05*(F10118+273))</f>
        <v>0.69996365836559582</v>
      </c>
      <c r="H10118" s="3">
        <f>SQRT(2*ABS(E10118)/G10118)</f>
        <v>28.048500823868629</v>
      </c>
      <c r="I10118" s="2">
        <f>(2/2*0.0254)^2*3.1416*H10118</f>
        <v>5.6849673518661485E-2</v>
      </c>
      <c r="K10118" s="6"/>
      <c r="X10118" s="9"/>
      <c r="Y10118" s="9"/>
      <c r="Z10118" s="9"/>
      <c r="AA10118" s="8"/>
      <c r="AB10118" s="12"/>
      <c r="AC10118" s="11"/>
      <c r="AD10118" s="11"/>
      <c r="AE10118" s="11"/>
      <c r="AF10118" s="11"/>
      <c r="AG10118" s="11"/>
      <c r="AH10118" s="10"/>
      <c r="AI10118" s="7">
        <v>4115817.4</v>
      </c>
      <c r="AK10118" s="1">
        <v>0.65130560000000004</v>
      </c>
    </row>
    <row r="10119" spans="1:37" x14ac:dyDescent="0.25">
      <c r="A10119" s="6">
        <v>0.63269675925925928</v>
      </c>
      <c r="B10119">
        <v>0.26</v>
      </c>
      <c r="C10119">
        <f>B10119+0.68</f>
        <v>0.94000000000000006</v>
      </c>
      <c r="D10119" s="5">
        <f>C10119/(0.2905*LN(C10119)+0.3655)</f>
        <v>2.7048398588920084</v>
      </c>
      <c r="E10119" s="5">
        <f>D10119*100</f>
        <v>270.48398588920082</v>
      </c>
      <c r="F10119">
        <v>103.054546958635</v>
      </c>
      <c r="G10119" s="4">
        <f>75.6*1000/(287.05*(F10119+273))</f>
        <v>0.70034720552821916</v>
      </c>
      <c r="H10119" s="3">
        <f>SQRT(2*ABS(E10119)/G10119)</f>
        <v>27.792593577045</v>
      </c>
      <c r="I10119" s="2">
        <f>(2/2*0.0254)^2*3.1416*H10119</f>
        <v>5.6330991842077807E-2</v>
      </c>
      <c r="K10119" s="6"/>
      <c r="X10119" s="9"/>
      <c r="Y10119" s="9"/>
      <c r="Z10119" s="9"/>
      <c r="AA10119" s="8"/>
      <c r="AB10119" s="12"/>
      <c r="AC10119" s="11"/>
      <c r="AD10119" s="11"/>
      <c r="AE10119" s="11"/>
      <c r="AF10119" s="11"/>
      <c r="AG10119" s="11"/>
      <c r="AH10119" s="10"/>
      <c r="AI10119" s="7">
        <v>3839352.2</v>
      </c>
      <c r="AK10119" s="1">
        <v>0.62590223</v>
      </c>
    </row>
    <row r="10120" spans="1:37" x14ac:dyDescent="0.25">
      <c r="A10120" s="6">
        <v>0.63270833333333332</v>
      </c>
      <c r="B10120">
        <v>0.28999999999999998</v>
      </c>
      <c r="C10120">
        <f>B10120+0.68</f>
        <v>0.97</v>
      </c>
      <c r="D10120" s="5">
        <f>C10120/(0.2905*LN(C10120)+0.3655)</f>
        <v>2.7197410564993283</v>
      </c>
      <c r="E10120" s="5">
        <f>D10120*100</f>
        <v>271.97410564993282</v>
      </c>
      <c r="F10120">
        <v>102.82486571464899</v>
      </c>
      <c r="G10120" s="4">
        <f>75.6*1000/(287.05*(F10120+273))</f>
        <v>0.70077521504026141</v>
      </c>
      <c r="H10120" s="3">
        <f>SQRT(2*ABS(E10120)/G10120)</f>
        <v>27.860532304598262</v>
      </c>
      <c r="I10120" s="2">
        <f>(2/2*0.0254)^2*3.1416*H10120</f>
        <v>5.6468692409567305E-2</v>
      </c>
      <c r="K10120" s="6"/>
      <c r="X10120" s="9"/>
      <c r="Y10120" s="9"/>
      <c r="Z10120" s="9"/>
      <c r="AA10120" s="8"/>
      <c r="AB10120" s="12"/>
      <c r="AC10120" s="11"/>
      <c r="AD10120" s="11"/>
      <c r="AE10120" s="11"/>
      <c r="AF10120" s="11"/>
      <c r="AG10120" s="11"/>
      <c r="AH10120" s="10"/>
      <c r="AI10120" s="7">
        <v>3588622.7</v>
      </c>
      <c r="AK10120" s="1">
        <v>0.58560164999999997</v>
      </c>
    </row>
    <row r="10121" spans="1:37" x14ac:dyDescent="0.25">
      <c r="A10121" s="6">
        <v>0.63271990740740736</v>
      </c>
      <c r="B10121">
        <v>0.33</v>
      </c>
      <c r="C10121">
        <f>B10121+0.68</f>
        <v>1.01</v>
      </c>
      <c r="D10121" s="5">
        <f>C10121/(0.2905*LN(C10121)+0.3655)</f>
        <v>2.7416554037986409</v>
      </c>
      <c r="E10121" s="5">
        <f>D10121*100</f>
        <v>274.16554037986407</v>
      </c>
      <c r="F10121">
        <v>102.635736328908</v>
      </c>
      <c r="G10121" s="4">
        <f>75.6*1000/(287.05*(F10121+273))</f>
        <v>0.70112804937721329</v>
      </c>
      <c r="H10121" s="3">
        <f>SQRT(2*ABS(E10121)/G10121)</f>
        <v>27.965511090754539</v>
      </c>
      <c r="I10121" s="2">
        <f>(2/2*0.0254)^2*3.1416*H10121</f>
        <v>5.6681467051493656E-2</v>
      </c>
      <c r="K10121" s="6"/>
      <c r="X10121" s="9"/>
      <c r="Y10121" s="9"/>
      <c r="Z10121" s="9"/>
      <c r="AA10121" s="8"/>
      <c r="AB10121" s="12"/>
      <c r="AC10121" s="11"/>
      <c r="AD10121" s="11"/>
      <c r="AE10121" s="11"/>
      <c r="AF10121" s="11"/>
      <c r="AG10121" s="11"/>
      <c r="AH10121" s="10"/>
      <c r="AI10121" s="7">
        <v>3630341.8</v>
      </c>
      <c r="AK10121" s="1">
        <v>0.54966404000000002</v>
      </c>
    </row>
    <row r="10122" spans="1:37" x14ac:dyDescent="0.25">
      <c r="A10122" s="6">
        <v>0.63273148148148151</v>
      </c>
      <c r="B10122">
        <v>0.32</v>
      </c>
      <c r="C10122">
        <f>B10122+0.68</f>
        <v>1</v>
      </c>
      <c r="D10122" s="5">
        <f>C10122/(0.2905*LN(C10122)+0.3655)</f>
        <v>2.7359781121751028</v>
      </c>
      <c r="E10122" s="5">
        <f>D10122*100</f>
        <v>273.5978112175103</v>
      </c>
      <c r="F10122">
        <v>102.443247988987</v>
      </c>
      <c r="G10122" s="4">
        <f>75.6*1000/(287.05*(F10122+273))</f>
        <v>0.70148751508879448</v>
      </c>
      <c r="H10122" s="3">
        <f>SQRT(2*ABS(E10122)/G10122)</f>
        <v>27.929382523043056</v>
      </c>
      <c r="I10122" s="2">
        <f>(2/2*0.0254)^2*3.1416*H10122</f>
        <v>5.660824041838438E-2</v>
      </c>
      <c r="K10122" s="6"/>
      <c r="X10122" s="9"/>
      <c r="Y10122" s="9"/>
      <c r="Z10122" s="9"/>
      <c r="AA10122" s="8"/>
      <c r="AB10122" s="12"/>
      <c r="AC10122" s="11"/>
      <c r="AD10122" s="11"/>
      <c r="AE10122" s="11"/>
      <c r="AF10122" s="11"/>
      <c r="AG10122" s="11"/>
      <c r="AH10122" s="10"/>
      <c r="AI10122" s="7">
        <v>3351024.3</v>
      </c>
      <c r="AK10122" s="1">
        <v>0.53572609000000004</v>
      </c>
    </row>
    <row r="10123" spans="1:37" x14ac:dyDescent="0.25">
      <c r="A10123" s="6">
        <v>0.63274305555555554</v>
      </c>
      <c r="B10123">
        <v>0.33</v>
      </c>
      <c r="C10123">
        <f>B10123+0.68</f>
        <v>1.01</v>
      </c>
      <c r="D10123" s="5">
        <f>C10123/(0.2905*LN(C10123)+0.3655)</f>
        <v>2.7416554037986409</v>
      </c>
      <c r="E10123" s="5">
        <f>D10123*100</f>
        <v>274.16554037986407</v>
      </c>
      <c r="F10123">
        <v>102.26428415215</v>
      </c>
      <c r="G10123" s="4">
        <f>75.6*1000/(287.05*(F10123+273))</f>
        <v>0.7018220550450206</v>
      </c>
      <c r="H10123" s="3">
        <f>SQRT(2*ABS(E10123)/G10123)</f>
        <v>27.951680645094257</v>
      </c>
      <c r="I10123" s="2">
        <f>(2/2*0.0254)^2*3.1416*H10123</f>
        <v>5.6653435024921477E-2</v>
      </c>
      <c r="K10123" s="6"/>
      <c r="X10123" s="9"/>
      <c r="Y10123" s="9"/>
      <c r="Z10123" s="9"/>
      <c r="AA10123" s="8"/>
      <c r="AB10123" s="12"/>
      <c r="AC10123" s="11"/>
      <c r="AD10123" s="11"/>
      <c r="AE10123" s="11"/>
      <c r="AF10123" s="11"/>
      <c r="AG10123" s="11"/>
      <c r="AH10123" s="10"/>
      <c r="AI10123" s="7">
        <v>3033655</v>
      </c>
      <c r="AK10123" s="1">
        <v>0.51124734999999999</v>
      </c>
    </row>
    <row r="10124" spans="1:37" x14ac:dyDescent="0.25">
      <c r="A10124" s="6">
        <v>0.63275462962962969</v>
      </c>
      <c r="B10124">
        <v>0.27</v>
      </c>
      <c r="C10124">
        <f>B10124+0.68</f>
        <v>0.95000000000000007</v>
      </c>
      <c r="D10124" s="5">
        <f>C10124/(0.2905*LN(C10124)+0.3655)</f>
        <v>2.7096460417130221</v>
      </c>
      <c r="E10124" s="5">
        <f>D10124*100</f>
        <v>270.9646041713022</v>
      </c>
      <c r="F10124">
        <v>102.017812786657</v>
      </c>
      <c r="G10124" s="4">
        <f>75.6*1000/(287.05*(F10124+273))</f>
        <v>0.70228331057567051</v>
      </c>
      <c r="H10124" s="3">
        <f>SQRT(2*ABS(E10124)/G10124)</f>
        <v>27.778903911657476</v>
      </c>
      <c r="I10124" s="2">
        <f>(2/2*0.0254)^2*3.1416*H10124</f>
        <v>5.630324515384133E-2</v>
      </c>
      <c r="K10124" s="6"/>
      <c r="X10124" s="9"/>
      <c r="Y10124" s="9"/>
      <c r="Z10124" s="9"/>
      <c r="AA10124" s="8"/>
      <c r="AB10124" s="12"/>
      <c r="AC10124" s="11"/>
      <c r="AD10124" s="11"/>
      <c r="AE10124" s="11"/>
      <c r="AF10124" s="11"/>
      <c r="AG10124" s="11"/>
      <c r="AH10124" s="10"/>
      <c r="AI10124" s="7">
        <v>3013510.9</v>
      </c>
      <c r="AK10124" s="1">
        <v>0.47421604000000001</v>
      </c>
    </row>
    <row r="10125" spans="1:37" x14ac:dyDescent="0.25">
      <c r="A10125" s="6">
        <v>0.63276620370370373</v>
      </c>
      <c r="B10125">
        <v>0.33</v>
      </c>
      <c r="C10125">
        <f>B10125+0.68</f>
        <v>1.01</v>
      </c>
      <c r="D10125" s="5">
        <f>C10125/(0.2905*LN(C10125)+0.3655)</f>
        <v>2.7416554037986409</v>
      </c>
      <c r="E10125" s="5">
        <f>D10125*100</f>
        <v>274.16554037986407</v>
      </c>
      <c r="F10125">
        <v>101.818631812218</v>
      </c>
      <c r="G10125" s="4">
        <f>75.6*1000/(287.05*(F10125+273))</f>
        <v>0.70265650833656201</v>
      </c>
      <c r="H10125" s="3">
        <f>SQRT(2*ABS(E10125)/G10125)</f>
        <v>27.935078435776141</v>
      </c>
      <c r="I10125" s="2">
        <f>(2/2*0.0254)^2*3.1416*H10125</f>
        <v>5.6619785091709347E-2</v>
      </c>
      <c r="K10125" s="6"/>
      <c r="X10125" s="9"/>
      <c r="Y10125" s="9"/>
      <c r="Z10125" s="9"/>
      <c r="AA10125" s="8"/>
      <c r="AB10125" s="12"/>
      <c r="AC10125" s="11"/>
      <c r="AD10125" s="11"/>
      <c r="AE10125" s="11"/>
      <c r="AF10125" s="11"/>
      <c r="AG10125" s="11"/>
      <c r="AH10125" s="10"/>
      <c r="AI10125" s="7">
        <v>2956883.3</v>
      </c>
      <c r="AK10125" s="1">
        <v>0.4569703</v>
      </c>
    </row>
    <row r="10126" spans="1:37" x14ac:dyDescent="0.25">
      <c r="A10126" s="6">
        <v>0.63277777777777777</v>
      </c>
      <c r="B10126">
        <v>0.28999999999999998</v>
      </c>
      <c r="C10126">
        <f>B10126+0.68</f>
        <v>0.97</v>
      </c>
      <c r="D10126" s="5">
        <f>C10126/(0.2905*LN(C10126)+0.3655)</f>
        <v>2.7197410564993283</v>
      </c>
      <c r="E10126" s="5">
        <f>D10126*100</f>
        <v>271.97410564993282</v>
      </c>
      <c r="F10126">
        <v>101.63297218991001</v>
      </c>
      <c r="G10126" s="4">
        <f>75.6*1000/(287.05*(F10126+273))</f>
        <v>0.70300472899954169</v>
      </c>
      <c r="H10126" s="3">
        <f>SQRT(2*ABS(E10126)/G10126)</f>
        <v>27.816318681484208</v>
      </c>
      <c r="I10126" s="2">
        <f>(2/2*0.0254)^2*3.1416*H10126</f>
        <v>5.6379078705972419E-2</v>
      </c>
      <c r="K10126" s="6"/>
      <c r="X10126" s="9"/>
      <c r="Y10126" s="9"/>
      <c r="Z10126" s="9"/>
      <c r="AA10126" s="8"/>
      <c r="AB10126" s="12"/>
      <c r="AC10126" s="11"/>
      <c r="AD10126" s="11"/>
      <c r="AE10126" s="11"/>
      <c r="AF10126" s="11"/>
      <c r="AG10126" s="11"/>
      <c r="AH10126" s="10"/>
      <c r="AI10126" s="7">
        <v>2481699.1</v>
      </c>
      <c r="AK10126" s="1">
        <v>0.44394108999999998</v>
      </c>
    </row>
    <row r="10127" spans="1:37" x14ac:dyDescent="0.25">
      <c r="A10127" s="6">
        <v>0.63278935185185181</v>
      </c>
      <c r="B10127">
        <v>0.28000000000000003</v>
      </c>
      <c r="C10127">
        <f>B10127+0.68</f>
        <v>0.96000000000000008</v>
      </c>
      <c r="D10127" s="5">
        <f>C10127/(0.2905*LN(C10127)+0.3655)</f>
        <v>2.7146157496557359</v>
      </c>
      <c r="E10127" s="5">
        <f>D10127*100</f>
        <v>271.46157496557362</v>
      </c>
      <c r="F10127">
        <v>101.454079787228</v>
      </c>
      <c r="G10127" s="4">
        <f>75.6*1000/(287.05*(F10127+273))</f>
        <v>0.70334058381287146</v>
      </c>
      <c r="H10127" s="3">
        <f>SQRT(2*ABS(E10127)/G10127)</f>
        <v>27.783460757481468</v>
      </c>
      <c r="I10127" s="2">
        <f>(2/2*0.0254)^2*3.1416*H10127</f>
        <v>5.6312481126879449E-2</v>
      </c>
      <c r="K10127" s="6"/>
      <c r="X10127" s="9"/>
      <c r="Y10127" s="9"/>
      <c r="Z10127" s="9"/>
      <c r="AA10127" s="8"/>
      <c r="AB10127" s="12"/>
      <c r="AC10127" s="11"/>
      <c r="AD10127" s="11"/>
      <c r="AE10127" s="11"/>
      <c r="AF10127" s="11"/>
      <c r="AG10127" s="11"/>
      <c r="AH10127" s="10"/>
      <c r="AI10127" s="7">
        <v>1797787.9</v>
      </c>
      <c r="AK10127" s="1">
        <v>0.40229570999999997</v>
      </c>
    </row>
    <row r="10128" spans="1:37" x14ac:dyDescent="0.25">
      <c r="A10128" s="6">
        <v>0.63280092592592596</v>
      </c>
      <c r="B10128">
        <v>0.31</v>
      </c>
      <c r="C10128">
        <f>B10128+0.68</f>
        <v>0.99</v>
      </c>
      <c r="D10128" s="5">
        <f>C10128/(0.2905*LN(C10128)+0.3655)</f>
        <v>2.7304290623909595</v>
      </c>
      <c r="E10128" s="5">
        <f>D10128*100</f>
        <v>273.04290623909594</v>
      </c>
      <c r="F10128">
        <v>101.22120549674401</v>
      </c>
      <c r="G10128" s="4">
        <f>75.6*1000/(287.05*(F10128+273))</f>
        <v>0.70377826595652937</v>
      </c>
      <c r="H10128" s="3">
        <f>SQRT(2*ABS(E10128)/G10128)</f>
        <v>27.855600250051957</v>
      </c>
      <c r="I10128" s="2">
        <f>(2/2*0.0254)^2*3.1416*H10128</f>
        <v>5.6458695950487567E-2</v>
      </c>
      <c r="K10128" s="6"/>
      <c r="X10128" s="9"/>
      <c r="Y10128" s="9"/>
      <c r="Z10128" s="9"/>
      <c r="AA10128" s="8"/>
      <c r="AB10128" s="12"/>
      <c r="AC10128" s="11"/>
      <c r="AD10128" s="11"/>
      <c r="AE10128" s="11"/>
      <c r="AF10128" s="11"/>
      <c r="AG10128" s="11"/>
      <c r="AH10128" s="10"/>
      <c r="AI10128" s="7">
        <v>1520864.8</v>
      </c>
      <c r="AK10128" s="1">
        <v>0.33102741000000002</v>
      </c>
    </row>
    <row r="10129" spans="1:37" x14ac:dyDescent="0.25">
      <c r="A10129" s="6">
        <v>0.6328125</v>
      </c>
      <c r="B10129">
        <v>0.27</v>
      </c>
      <c r="C10129">
        <f>B10129+0.68</f>
        <v>0.95000000000000007</v>
      </c>
      <c r="D10129" s="5">
        <f>C10129/(0.2905*LN(C10129)+0.3655)</f>
        <v>2.7096460417130221</v>
      </c>
      <c r="E10129" s="5">
        <f>D10129*100</f>
        <v>270.9646041713022</v>
      </c>
      <c r="F10129">
        <v>101.018727495712</v>
      </c>
      <c r="G10129" s="4">
        <f>75.6*1000/(287.05*(F10129+273))</f>
        <v>0.70415926189599665</v>
      </c>
      <c r="H10129" s="3">
        <f>SQRT(2*ABS(E10129)/G10129)</f>
        <v>27.741876332512643</v>
      </c>
      <c r="I10129" s="2">
        <f>(2/2*0.0254)^2*3.1416*H10129</f>
        <v>5.6228196373202803E-2</v>
      </c>
      <c r="K10129" s="6"/>
      <c r="X10129" s="9"/>
      <c r="Y10129" s="9"/>
      <c r="Z10129" s="9"/>
      <c r="AA10129" s="8"/>
      <c r="AB10129" s="12"/>
      <c r="AC10129" s="11"/>
      <c r="AD10129" s="11"/>
      <c r="AE10129" s="11"/>
      <c r="AF10129" s="11"/>
      <c r="AG10129" s="11"/>
      <c r="AH10129" s="10"/>
      <c r="AI10129" s="7">
        <v>1212467.1000000001</v>
      </c>
      <c r="AK10129" s="1">
        <v>0.27451577999999999</v>
      </c>
    </row>
    <row r="10130" spans="1:37" x14ac:dyDescent="0.25">
      <c r="A10130" s="6">
        <v>0.63282407407407404</v>
      </c>
      <c r="B10130">
        <v>0.3</v>
      </c>
      <c r="C10130">
        <f>B10130+0.68</f>
        <v>0.98</v>
      </c>
      <c r="D10130" s="5">
        <f>C10130/(0.2905*LN(C10130)+0.3655)</f>
        <v>2.7250145027674018</v>
      </c>
      <c r="E10130" s="5">
        <f>D10130*100</f>
        <v>272.50145027674017</v>
      </c>
      <c r="F10130">
        <v>100.843262573416</v>
      </c>
      <c r="G10130" s="4">
        <f>75.6*1000/(287.05*(F10130+273))</f>
        <v>0.70448976203480373</v>
      </c>
      <c r="H10130" s="3">
        <f>SQRT(2*ABS(E10130)/G10130)</f>
        <v>27.813911199005897</v>
      </c>
      <c r="I10130" s="2">
        <f>(2/2*0.0254)^2*3.1416*H10130</f>
        <v>5.6374199137051662E-2</v>
      </c>
      <c r="K10130" s="6"/>
      <c r="X10130" s="9"/>
      <c r="Y10130" s="9"/>
      <c r="Z10130" s="9"/>
      <c r="AA10130" s="8"/>
      <c r="AB10130" s="12"/>
      <c r="AC10130" s="11"/>
      <c r="AD10130" s="11"/>
      <c r="AE10130" s="11"/>
      <c r="AF10130" s="11"/>
      <c r="AG10130" s="11"/>
      <c r="AH10130" s="10"/>
      <c r="AI10130" s="7">
        <v>1264026.2</v>
      </c>
      <c r="AK10130" s="1">
        <v>0.20491382</v>
      </c>
    </row>
    <row r="10131" spans="1:37" x14ac:dyDescent="0.25">
      <c r="A10131" s="6">
        <v>0.63283564814814819</v>
      </c>
      <c r="B10131">
        <v>0.22</v>
      </c>
      <c r="C10131">
        <f>B10131+0.68</f>
        <v>0.9</v>
      </c>
      <c r="D10131" s="5">
        <f>C10131/(0.2905*LN(C10131)+0.3655)</f>
        <v>2.6874273799901629</v>
      </c>
      <c r="E10131" s="5">
        <f>D10131*100</f>
        <v>268.7427379990163</v>
      </c>
      <c r="F10131">
        <v>100.671186355405</v>
      </c>
      <c r="G10131" s="4">
        <f>75.6*1000/(287.05*(F10131+273))</f>
        <v>0.70481418077059343</v>
      </c>
      <c r="H10131" s="3">
        <f>SQRT(2*ABS(E10131)/G10131)</f>
        <v>27.61506373297923</v>
      </c>
      <c r="I10131" s="2">
        <f>(2/2*0.0254)^2*3.1416*H10131</f>
        <v>5.5971168201651031E-2</v>
      </c>
      <c r="K10131" s="6"/>
      <c r="X10131" s="9"/>
      <c r="Y10131" s="9"/>
      <c r="Z10131" s="9"/>
      <c r="AA10131" s="8"/>
      <c r="AB10131" s="12"/>
      <c r="AC10131" s="11"/>
      <c r="AD10131" s="11"/>
      <c r="AE10131" s="11"/>
      <c r="AF10131" s="11"/>
      <c r="AG10131" s="11"/>
      <c r="AH10131" s="10"/>
      <c r="AI10131" s="7">
        <v>2961574.3</v>
      </c>
      <c r="AK10131" s="1">
        <v>0.20737912</v>
      </c>
    </row>
    <row r="10132" spans="1:37" x14ac:dyDescent="0.25">
      <c r="A10132" s="6">
        <v>0.63284722222222223</v>
      </c>
      <c r="B10132">
        <v>0.27</v>
      </c>
      <c r="C10132">
        <f>B10132+0.68</f>
        <v>0.95000000000000007</v>
      </c>
      <c r="D10132" s="5">
        <f>C10132/(0.2905*LN(C10132)+0.3655)</f>
        <v>2.7096460417130221</v>
      </c>
      <c r="E10132" s="5">
        <f>D10132*100</f>
        <v>270.9646041713022</v>
      </c>
      <c r="F10132">
        <v>100.451894073056</v>
      </c>
      <c r="G10132" s="4">
        <f>75.6*1000/(287.05*(F10132+273))</f>
        <v>0.70522805016792711</v>
      </c>
      <c r="H10132" s="3">
        <f>SQRT(2*ABS(E10132)/G10132)</f>
        <v>27.720846656753846</v>
      </c>
      <c r="I10132" s="2">
        <f>(2/2*0.0254)^2*3.1416*H10132</f>
        <v>5.6185572697570428E-2</v>
      </c>
      <c r="K10132" s="6"/>
      <c r="X10132" s="9"/>
      <c r="Y10132" s="9"/>
      <c r="Z10132" s="9"/>
      <c r="AA10132" s="8"/>
      <c r="AB10132" s="12"/>
      <c r="AC10132" s="11"/>
      <c r="AD10132" s="11"/>
      <c r="AE10132" s="11"/>
      <c r="AF10132" s="11"/>
      <c r="AG10132" s="11"/>
      <c r="AH10132" s="10"/>
      <c r="AI10132" s="7">
        <v>3309039.9</v>
      </c>
      <c r="AK10132" s="1">
        <v>0.26618303999999998</v>
      </c>
    </row>
    <row r="10133" spans="1:37" x14ac:dyDescent="0.25">
      <c r="A10133" s="6">
        <v>0.63285879629629627</v>
      </c>
      <c r="B10133">
        <v>0.31</v>
      </c>
      <c r="C10133">
        <f>B10133+0.68</f>
        <v>0.99</v>
      </c>
      <c r="D10133" s="5">
        <f>C10133/(0.2905*LN(C10133)+0.3655)</f>
        <v>2.7304290623909595</v>
      </c>
      <c r="E10133" s="5">
        <f>D10133*100</f>
        <v>273.04290623909594</v>
      </c>
      <c r="F10133">
        <v>100.29334316273</v>
      </c>
      <c r="G10133" s="4">
        <f>75.6*1000/(287.05*(F10133+273))</f>
        <v>0.70552758551027783</v>
      </c>
      <c r="H10133" s="3">
        <f>SQRT(2*ABS(E10133)/G10133)</f>
        <v>27.821045549736624</v>
      </c>
      <c r="I10133" s="2">
        <f>(2/2*0.0254)^2*3.1416*H10133</f>
        <v>5.6388659286360755E-2</v>
      </c>
      <c r="K10133" s="6"/>
      <c r="X10133" s="9"/>
      <c r="Y10133" s="9"/>
      <c r="Z10133" s="9"/>
      <c r="AA10133" s="8"/>
      <c r="AB10133" s="12"/>
      <c r="AC10133" s="11"/>
      <c r="AD10133" s="11"/>
      <c r="AE10133" s="11"/>
      <c r="AF10133" s="11"/>
      <c r="AG10133" s="11"/>
      <c r="AH10133" s="10"/>
      <c r="AI10133" s="7">
        <v>2476824.2000000002</v>
      </c>
      <c r="AK10133" s="1">
        <v>0.28204460999999997</v>
      </c>
    </row>
    <row r="10134" spans="1:37" x14ac:dyDescent="0.25">
      <c r="A10134" s="6">
        <v>0.63287037037037031</v>
      </c>
      <c r="B10134">
        <v>0.28000000000000003</v>
      </c>
      <c r="C10134">
        <f>B10134+0.68</f>
        <v>0.96000000000000008</v>
      </c>
      <c r="D10134" s="5">
        <f>C10134/(0.2905*LN(C10134)+0.3655)</f>
        <v>2.7146157496557359</v>
      </c>
      <c r="E10134" s="5">
        <f>D10134*100</f>
        <v>271.46157496557362</v>
      </c>
      <c r="F10134">
        <v>100.121312052973</v>
      </c>
      <c r="G10134" s="4">
        <f>75.6*1000/(287.05*(F10134+273))</f>
        <v>0.70585287567618049</v>
      </c>
      <c r="H10134" s="3">
        <f>SQRT(2*ABS(E10134)/G10134)</f>
        <v>27.733972837076511</v>
      </c>
      <c r="I10134" s="2">
        <f>(2/2*0.0254)^2*3.1416*H10134</f>
        <v>5.621217729474931E-2</v>
      </c>
      <c r="K10134" s="6"/>
      <c r="X10134" s="9"/>
      <c r="Y10134" s="9"/>
      <c r="Z10134" s="9"/>
      <c r="AA10134" s="8"/>
      <c r="AB10134" s="12"/>
      <c r="AC10134" s="11"/>
      <c r="AD10134" s="11"/>
      <c r="AE10134" s="11"/>
      <c r="AF10134" s="11"/>
      <c r="AG10134" s="11"/>
      <c r="AH10134" s="10"/>
      <c r="AI10134" s="7">
        <v>1982954</v>
      </c>
      <c r="AK10134" s="1">
        <v>0.26956020000000003</v>
      </c>
    </row>
    <row r="10135" spans="1:37" x14ac:dyDescent="0.25">
      <c r="A10135" s="6">
        <v>0.63288194444444446</v>
      </c>
      <c r="B10135">
        <v>0.27</v>
      </c>
      <c r="C10135">
        <f>B10135+0.68</f>
        <v>0.95000000000000007</v>
      </c>
      <c r="D10135" s="5">
        <f>C10135/(0.2905*LN(C10135)+0.3655)</f>
        <v>2.7096460417130221</v>
      </c>
      <c r="E10135" s="5">
        <f>D10135*100</f>
        <v>270.9646041713022</v>
      </c>
      <c r="F10135">
        <v>99.949294929706994</v>
      </c>
      <c r="G10135" s="4">
        <f>75.6*1000/(287.05*(F10135+273))</f>
        <v>0.70617843945327718</v>
      </c>
      <c r="H10135" s="3">
        <f>SQRT(2*ABS(E10135)/G10135)</f>
        <v>27.702186737213538</v>
      </c>
      <c r="I10135" s="2">
        <f>(2/2*0.0254)^2*3.1416*H10135</f>
        <v>5.614775212596796E-2</v>
      </c>
      <c r="K10135" s="6"/>
      <c r="X10135" s="9"/>
      <c r="Y10135" s="9"/>
      <c r="Z10135" s="9"/>
      <c r="AA10135" s="8"/>
      <c r="AB10135" s="12"/>
      <c r="AC10135" s="11"/>
      <c r="AD10135" s="11"/>
      <c r="AE10135" s="11"/>
      <c r="AF10135" s="11"/>
      <c r="AG10135" s="11"/>
      <c r="AH10135" s="10"/>
      <c r="AI10135" s="7">
        <v>2200954.2000000002</v>
      </c>
      <c r="AK10135" s="1">
        <v>0.24604719</v>
      </c>
    </row>
    <row r="10136" spans="1:37" x14ac:dyDescent="0.25">
      <c r="A10136" s="6">
        <v>0.63289351851851849</v>
      </c>
      <c r="B10136">
        <v>0.27</v>
      </c>
      <c r="C10136">
        <f>B10136+0.68</f>
        <v>0.95000000000000007</v>
      </c>
      <c r="D10136" s="5">
        <f>C10136/(0.2905*LN(C10136)+0.3655)</f>
        <v>2.7096460417130221</v>
      </c>
      <c r="E10136" s="5">
        <f>D10136*100</f>
        <v>270.9646041713022</v>
      </c>
      <c r="F10136">
        <v>99.750312097026907</v>
      </c>
      <c r="G10136" s="4">
        <f>75.6*1000/(287.05*(F10136+273))</f>
        <v>0.70655541401694555</v>
      </c>
      <c r="H10136" s="3">
        <f>SQRT(2*ABS(E10136)/G10136)</f>
        <v>27.694795658707246</v>
      </c>
      <c r="I10136" s="2">
        <f>(2/2*0.0254)^2*3.1416*H10136</f>
        <v>5.6132771631906192E-2</v>
      </c>
      <c r="K10136" s="6"/>
      <c r="X10136" s="9"/>
      <c r="Y10136" s="9"/>
      <c r="Z10136" s="9"/>
      <c r="AA10136" s="8"/>
      <c r="AB10136" s="12"/>
      <c r="AC10136" s="11"/>
      <c r="AD10136" s="11"/>
      <c r="AE10136" s="11"/>
      <c r="AF10136" s="11"/>
      <c r="AG10136" s="11"/>
      <c r="AH10136" s="10"/>
      <c r="AI10136" s="7">
        <v>2292500.2000000002</v>
      </c>
      <c r="AK10136" s="1">
        <v>0.25225006</v>
      </c>
    </row>
    <row r="10137" spans="1:37" x14ac:dyDescent="0.25">
      <c r="A10137" s="6">
        <v>0.63290509259259264</v>
      </c>
      <c r="B10137">
        <v>0.26</v>
      </c>
      <c r="C10137">
        <f>B10137+0.68</f>
        <v>0.94000000000000006</v>
      </c>
      <c r="D10137" s="5">
        <f>C10137/(0.2905*LN(C10137)+0.3655)</f>
        <v>2.7048398588920084</v>
      </c>
      <c r="E10137" s="5">
        <f>D10137*100</f>
        <v>270.48398588920082</v>
      </c>
      <c r="F10137">
        <v>99.5715806173191</v>
      </c>
      <c r="G10137" s="4">
        <f>75.6*1000/(287.05*(F10137+273))</f>
        <v>0.70689436551301388</v>
      </c>
      <c r="H10137" s="3">
        <f>SQRT(2*ABS(E10137)/G10137)</f>
        <v>27.663588554445177</v>
      </c>
      <c r="I10137" s="2">
        <f>(2/2*0.0254)^2*3.1416*H10137</f>
        <v>5.6069519991474422E-2</v>
      </c>
      <c r="K10137" s="6"/>
      <c r="X10137" s="9"/>
      <c r="Y10137" s="9"/>
      <c r="Z10137" s="9"/>
      <c r="AA10137" s="8"/>
      <c r="AB10137" s="12"/>
      <c r="AC10137" s="11"/>
      <c r="AD10137" s="11"/>
      <c r="AE10137" s="11"/>
      <c r="AF10137" s="11"/>
      <c r="AG10137" s="11"/>
      <c r="AH10137" s="10"/>
      <c r="AI10137" s="7">
        <v>2532955.4</v>
      </c>
      <c r="AK10137" s="1">
        <v>0.25964347999999998</v>
      </c>
    </row>
    <row r="10138" spans="1:37" x14ac:dyDescent="0.25">
      <c r="A10138" s="6">
        <v>0.63291666666666668</v>
      </c>
      <c r="B10138">
        <v>0.28999999999999998</v>
      </c>
      <c r="C10138">
        <f>B10138+0.68</f>
        <v>0.97</v>
      </c>
      <c r="D10138" s="5">
        <f>C10138/(0.2905*LN(C10138)+0.3655)</f>
        <v>2.7197410564993283</v>
      </c>
      <c r="E10138" s="5">
        <f>D10138*100</f>
        <v>271.97410564993282</v>
      </c>
      <c r="F10138">
        <v>99.423211081794904</v>
      </c>
      <c r="G10138" s="4">
        <f>75.6*1000/(287.05*(F10138+273))</f>
        <v>0.70717598487924838</v>
      </c>
      <c r="H10138" s="3">
        <f>SQRT(2*ABS(E10138)/G10138)</f>
        <v>27.734160498681216</v>
      </c>
      <c r="I10138" s="2">
        <f>(2/2*0.0254)^2*3.1416*H10138</f>
        <v>5.6212557653793328E-2</v>
      </c>
      <c r="K10138" s="6"/>
      <c r="X10138" s="9"/>
      <c r="Y10138" s="9"/>
      <c r="Z10138" s="9"/>
      <c r="AA10138" s="8"/>
      <c r="AB10138" s="12"/>
      <c r="AC10138" s="11"/>
      <c r="AD10138" s="11"/>
      <c r="AE10138" s="11"/>
      <c r="AF10138" s="11"/>
      <c r="AG10138" s="11"/>
      <c r="AH10138" s="10"/>
      <c r="AI10138" s="7">
        <v>2562569.7999999998</v>
      </c>
      <c r="AK10138" s="1">
        <v>0.27613257000000002</v>
      </c>
    </row>
    <row r="10139" spans="1:37" x14ac:dyDescent="0.25">
      <c r="A10139" s="6">
        <v>0.63292824074074072</v>
      </c>
      <c r="B10139">
        <v>0.27</v>
      </c>
      <c r="C10139">
        <f>B10139+0.68</f>
        <v>0.95000000000000007</v>
      </c>
      <c r="D10139" s="5">
        <f>C10139/(0.2905*LN(C10139)+0.3655)</f>
        <v>2.7096460417130221</v>
      </c>
      <c r="E10139" s="5">
        <f>D10139*100</f>
        <v>270.9646041713022</v>
      </c>
      <c r="F10139">
        <v>99.329785994491004</v>
      </c>
      <c r="G10139" s="4">
        <f>75.6*1000/(287.05*(F10139+273))</f>
        <v>0.70735342966237291</v>
      </c>
      <c r="H10139" s="3">
        <f>SQRT(2*ABS(E10139)/G10139)</f>
        <v>27.679169017047396</v>
      </c>
      <c r="I10139" s="2">
        <f>(2/2*0.0254)^2*3.1416*H10139</f>
        <v>5.6101099013033118E-2</v>
      </c>
      <c r="K10139" s="6"/>
      <c r="X10139" s="9"/>
      <c r="Y10139" s="9"/>
      <c r="Z10139" s="9"/>
      <c r="AA10139" s="8"/>
      <c r="AB10139" s="12"/>
      <c r="AC10139" s="11"/>
      <c r="AD10139" s="11"/>
      <c r="AE10139" s="11"/>
      <c r="AF10139" s="11"/>
      <c r="AG10139" s="11"/>
      <c r="AH10139" s="10"/>
      <c r="AI10139" s="7">
        <v>2816284.2</v>
      </c>
      <c r="AK10139" s="1">
        <v>0.29532830999999998</v>
      </c>
    </row>
    <row r="10140" spans="1:37" x14ac:dyDescent="0.25">
      <c r="A10140" s="6">
        <v>0.63293981481481476</v>
      </c>
      <c r="B10140">
        <v>0.25</v>
      </c>
      <c r="C10140">
        <f>B10140+0.68</f>
        <v>0.93</v>
      </c>
      <c r="D10140" s="5">
        <f>C10140/(0.2905*LN(C10140)+0.3655)</f>
        <v>2.7002056306030857</v>
      </c>
      <c r="E10140" s="5">
        <f>D10140*100</f>
        <v>270.02056306030858</v>
      </c>
      <c r="F10140">
        <v>99.0759313892774</v>
      </c>
      <c r="G10140" s="4">
        <f>75.6*1000/(287.05*(F10140+273))</f>
        <v>0.70783603256808336</v>
      </c>
      <c r="H10140" s="3">
        <f>SQRT(2*ABS(E10140)/G10140)</f>
        <v>27.621488823124839</v>
      </c>
      <c r="I10140" s="2">
        <f>(2/2*0.0254)^2*3.1416*H10140</f>
        <v>5.5984190797026073E-2</v>
      </c>
      <c r="K10140" s="6"/>
      <c r="X10140" s="9"/>
      <c r="Y10140" s="9"/>
      <c r="Z10140" s="9"/>
      <c r="AA10140" s="8"/>
      <c r="AB10140" s="12"/>
      <c r="AC10140" s="11"/>
      <c r="AD10140" s="11"/>
      <c r="AE10140" s="11"/>
      <c r="AF10140" s="11"/>
      <c r="AG10140" s="11"/>
      <c r="AH10140" s="10"/>
      <c r="AI10140" s="7">
        <v>2680131.4</v>
      </c>
      <c r="AK10140" s="1">
        <v>0.31401687</v>
      </c>
    </row>
    <row r="10141" spans="1:37" x14ac:dyDescent="0.25">
      <c r="A10141" s="6">
        <v>0.63295138888888891</v>
      </c>
      <c r="B10141">
        <v>1.2</v>
      </c>
      <c r="C10141">
        <f>B10141+0.68</f>
        <v>1.88</v>
      </c>
      <c r="D10141" s="5">
        <f>C10141/(0.2905*LN(C10141)+0.3655)</f>
        <v>3.4251289064279957</v>
      </c>
      <c r="E10141" s="5">
        <f>D10141*100</f>
        <v>342.51289064279956</v>
      </c>
      <c r="F10141">
        <v>99.035475238489099</v>
      </c>
      <c r="G10141" s="4">
        <f>75.6*1000/(287.05*(F10141+273))</f>
        <v>0.70791300458600348</v>
      </c>
      <c r="H10141" s="3">
        <f>SQRT(2*ABS(E10141)/G10141)</f>
        <v>31.107385631132264</v>
      </c>
      <c r="I10141" s="2">
        <f>(2/2*0.0254)^2*3.1416*H10141</f>
        <v>6.3049527254735296E-2</v>
      </c>
      <c r="K10141" s="6"/>
      <c r="X10141" s="9"/>
      <c r="Y10141" s="9"/>
      <c r="Z10141" s="9"/>
      <c r="AA10141" s="8"/>
      <c r="AB10141" s="12"/>
      <c r="AC10141" s="11"/>
      <c r="AD10141" s="11"/>
      <c r="AE10141" s="11"/>
      <c r="AF10141" s="11"/>
      <c r="AG10141" s="11"/>
      <c r="AH10141" s="10"/>
      <c r="AI10141" s="7">
        <v>2571772.6</v>
      </c>
      <c r="AK10141" s="1">
        <v>0.31117054999999999</v>
      </c>
    </row>
    <row r="10142" spans="1:37" x14ac:dyDescent="0.25">
      <c r="A10142" s="6">
        <v>0.63296296296296295</v>
      </c>
      <c r="B10142">
        <v>2.5</v>
      </c>
      <c r="C10142">
        <f>B10142+0.68</f>
        <v>3.18</v>
      </c>
      <c r="D10142" s="5">
        <f>C10142/(0.2905*LN(C10142)+0.3655)</f>
        <v>4.532665201242307</v>
      </c>
      <c r="E10142" s="5">
        <f>D10142*100</f>
        <v>453.26652012423068</v>
      </c>
      <c r="F10142">
        <v>99.4680330978792</v>
      </c>
      <c r="G10142" s="4">
        <f>75.6*1000/(287.05*(F10142+273))</f>
        <v>0.70709088481547899</v>
      </c>
      <c r="H10142" s="3">
        <f>SQRT(2*ABS(E10142)/G10142)</f>
        <v>35.805867425295197</v>
      </c>
      <c r="I10142" s="2">
        <f>(2/2*0.0254)^2*3.1416*H10142</f>
        <v>7.2572572985729791E-2</v>
      </c>
      <c r="K10142" s="6"/>
      <c r="X10142" s="9"/>
      <c r="Y10142" s="9"/>
      <c r="Z10142" s="9"/>
      <c r="AA10142" s="8"/>
      <c r="AB10142" s="12"/>
      <c r="AC10142" s="11"/>
      <c r="AD10142" s="11"/>
      <c r="AE10142" s="11"/>
      <c r="AF10142" s="11"/>
      <c r="AG10142" s="11"/>
      <c r="AH10142" s="10"/>
      <c r="AI10142" s="7">
        <v>2425256.7999999998</v>
      </c>
      <c r="AK10142" s="1">
        <v>0.30844865999999999</v>
      </c>
    </row>
    <row r="10143" spans="1:37" x14ac:dyDescent="0.25">
      <c r="A10143" s="6">
        <v>0.6329745370370371</v>
      </c>
      <c r="B10143">
        <v>2.16</v>
      </c>
      <c r="C10143">
        <f>B10143+0.68</f>
        <v>2.8400000000000003</v>
      </c>
      <c r="D10143" s="5">
        <f>C10143/(0.2905*LN(C10143)+0.3655)</f>
        <v>4.2468872441226768</v>
      </c>
      <c r="E10143" s="5">
        <f>D10143*100</f>
        <v>424.68872441226767</v>
      </c>
      <c r="F10143">
        <v>99.977263948780504</v>
      </c>
      <c r="G10143" s="4">
        <f>75.6*1000/(287.05*(F10143+273))</f>
        <v>0.70612548416577992</v>
      </c>
      <c r="H10143" s="3">
        <f>SQRT(2*ABS(E10143)/G10143)</f>
        <v>34.682422167647118</v>
      </c>
      <c r="I10143" s="2">
        <f>(2/2*0.0254)^2*3.1416*H10143</f>
        <v>7.0295535203409823E-2</v>
      </c>
      <c r="K10143" s="6"/>
      <c r="X10143" s="9"/>
      <c r="Y10143" s="9"/>
      <c r="Z10143" s="9"/>
      <c r="AA10143" s="8"/>
      <c r="AB10143" s="12"/>
      <c r="AC10143" s="11"/>
      <c r="AD10143" s="11"/>
      <c r="AE10143" s="11"/>
      <c r="AF10143" s="11"/>
      <c r="AG10143" s="11"/>
      <c r="AH10143" s="10"/>
      <c r="AI10143" s="7">
        <v>2284294</v>
      </c>
      <c r="AK10143" s="1">
        <v>0.29784424999999998</v>
      </c>
    </row>
    <row r="10144" spans="1:37" x14ac:dyDescent="0.25">
      <c r="A10144" s="6">
        <v>0.63298611111111114</v>
      </c>
      <c r="B10144">
        <v>1.02</v>
      </c>
      <c r="C10144">
        <f>B10144+0.68</f>
        <v>1.7000000000000002</v>
      </c>
      <c r="D10144" s="5">
        <f>C10144/(0.2905*LN(C10144)+0.3655)</f>
        <v>3.2714483901437315</v>
      </c>
      <c r="E10144" s="5">
        <f>D10144*100</f>
        <v>327.14483901437313</v>
      </c>
      <c r="F10144">
        <v>100.74302677069301</v>
      </c>
      <c r="G10144" s="4">
        <f>75.6*1000/(287.05*(F10144+273))</f>
        <v>0.70467870227381724</v>
      </c>
      <c r="H10144" s="3">
        <f>SQRT(2*ABS(E10144)/G10144)</f>
        <v>30.471193253991732</v>
      </c>
      <c r="I10144" s="2">
        <f>(2/2*0.0254)^2*3.1416*H10144</f>
        <v>6.1760070496863849E-2</v>
      </c>
      <c r="K10144" s="6"/>
      <c r="X10144" s="9"/>
      <c r="Y10144" s="9"/>
      <c r="Z10144" s="9"/>
      <c r="AA10144" s="8"/>
      <c r="AB10144" s="12"/>
      <c r="AC10144" s="11"/>
      <c r="AD10144" s="11"/>
      <c r="AE10144" s="11"/>
      <c r="AF10144" s="11"/>
      <c r="AG10144" s="11"/>
      <c r="AH10144" s="10"/>
      <c r="AI10144" s="7">
        <v>2360281.2999999998</v>
      </c>
      <c r="AK10144" s="1">
        <v>0.28648528000000001</v>
      </c>
    </row>
    <row r="10145" spans="1:37" x14ac:dyDescent="0.25">
      <c r="A10145" s="6">
        <v>0.63299768518518518</v>
      </c>
      <c r="B10145">
        <v>1.36</v>
      </c>
      <c r="C10145">
        <f>B10145+0.68</f>
        <v>2.04</v>
      </c>
      <c r="D10145" s="5">
        <f>C10145/(0.2905*LN(C10145)+0.3655)</f>
        <v>3.5626223130554062</v>
      </c>
      <c r="E10145" s="5">
        <f>D10145*100</f>
        <v>356.26223130554064</v>
      </c>
      <c r="F10145">
        <v>101.316689526242</v>
      </c>
      <c r="G10145" s="4">
        <f>75.6*1000/(287.05*(F10145+273))</f>
        <v>0.70359873993862265</v>
      </c>
      <c r="H10145" s="3">
        <f>SQRT(2*ABS(E10145)/G10145)</f>
        <v>31.822724803137067</v>
      </c>
      <c r="I10145" s="2">
        <f>(2/2*0.0254)^2*3.1416*H10145</f>
        <v>6.4499401479348989E-2</v>
      </c>
      <c r="K10145" s="6"/>
      <c r="X10145" s="9"/>
      <c r="Y10145" s="9"/>
      <c r="Z10145" s="9"/>
      <c r="AA10145" s="8"/>
      <c r="AB10145" s="12"/>
      <c r="AC10145" s="11"/>
      <c r="AD10145" s="11"/>
      <c r="AE10145" s="11"/>
      <c r="AF10145" s="11"/>
      <c r="AG10145" s="11"/>
      <c r="AH10145" s="10"/>
      <c r="AI10145" s="7">
        <v>2213889.7999999998</v>
      </c>
      <c r="AK10145" s="1">
        <v>0.27926951</v>
      </c>
    </row>
    <row r="10146" spans="1:37" x14ac:dyDescent="0.25">
      <c r="A10146" s="6">
        <v>0.63300925925925922</v>
      </c>
      <c r="B10146">
        <v>4.24</v>
      </c>
      <c r="C10146">
        <f>B10146+0.68</f>
        <v>4.92</v>
      </c>
      <c r="D10146" s="5">
        <f>C10146/(0.2905*LN(C10146)+0.3655)</f>
        <v>5.9394743794759464</v>
      </c>
      <c r="E10146" s="5">
        <f>D10146*100</f>
        <v>593.94743794759461</v>
      </c>
      <c r="F10146">
        <v>103.126471680232</v>
      </c>
      <c r="G10146" s="4">
        <f>75.6*1000/(287.05*(F10146+273))</f>
        <v>0.70021328175105502</v>
      </c>
      <c r="H10146" s="3">
        <f>SQRT(2*ABS(E10146)/G10146)</f>
        <v>41.188296683288662</v>
      </c>
      <c r="I10146" s="2">
        <f>(2/2*0.0254)^2*3.1416*H10146</f>
        <v>8.3481867139299309E-2</v>
      </c>
      <c r="K10146" s="6"/>
      <c r="X10146" s="9"/>
      <c r="Y10146" s="9"/>
      <c r="Z10146" s="9"/>
      <c r="AA10146" s="8"/>
      <c r="AB10146" s="12"/>
      <c r="AC10146" s="11"/>
      <c r="AD10146" s="11"/>
      <c r="AE10146" s="11"/>
      <c r="AF10146" s="11"/>
      <c r="AG10146" s="11"/>
      <c r="AH10146" s="10"/>
      <c r="AI10146" s="7">
        <v>2195678.7999999998</v>
      </c>
      <c r="AK10146" s="1">
        <v>0.27354320999999998</v>
      </c>
    </row>
    <row r="10147" spans="1:37" x14ac:dyDescent="0.25">
      <c r="A10147" s="6">
        <v>0.63302083333333337</v>
      </c>
      <c r="B10147">
        <v>0.37</v>
      </c>
      <c r="C10147">
        <f>B10147+0.68</f>
        <v>1.05</v>
      </c>
      <c r="D10147" s="5">
        <f>C10147/(0.2905*LN(C10147)+0.3655)</f>
        <v>2.7655337597593457</v>
      </c>
      <c r="E10147" s="5">
        <f>D10147*100</f>
        <v>276.55337597593456</v>
      </c>
      <c r="F10147">
        <v>103.420378038905</v>
      </c>
      <c r="G10147" s="4">
        <f>75.6*1000/(287.05*(F10147+273))</f>
        <v>0.69966656019202011</v>
      </c>
      <c r="H10147" s="3">
        <f>SQRT(2*ABS(E10147)/G10147)</f>
        <v>28.11634872178853</v>
      </c>
      <c r="I10147" s="2">
        <f>(2/2*0.0254)^2*3.1416*H10147</f>
        <v>5.6987189989502293E-2</v>
      </c>
      <c r="K10147" s="6"/>
      <c r="X10147" s="9"/>
      <c r="Y10147" s="9"/>
      <c r="Z10147" s="9"/>
      <c r="AA10147" s="8"/>
      <c r="AB10147" s="12"/>
      <c r="AC10147" s="11"/>
      <c r="AD10147" s="11"/>
      <c r="AE10147" s="11"/>
      <c r="AF10147" s="11"/>
      <c r="AG10147" s="11"/>
      <c r="AH10147" s="10"/>
      <c r="AI10147" s="7">
        <v>2024583.9</v>
      </c>
      <c r="AK10147" s="1">
        <v>0.27059512000000002</v>
      </c>
    </row>
    <row r="10148" spans="1:37" x14ac:dyDescent="0.25">
      <c r="A10148" s="6">
        <v>0.6330324074074074</v>
      </c>
      <c r="B10148">
        <v>1.1000000000000001</v>
      </c>
      <c r="C10148">
        <f>B10148+0.68</f>
        <v>1.7800000000000002</v>
      </c>
      <c r="D10148" s="5">
        <f>C10148/(0.2905*LN(C10148)+0.3655)</f>
        <v>3.3395485062064685</v>
      </c>
      <c r="E10148" s="5">
        <f>D10148*100</f>
        <v>333.95485062064682</v>
      </c>
      <c r="F10148">
        <v>103.47781312902799</v>
      </c>
      <c r="G10148" s="4">
        <f>75.6*1000/(287.05*(F10148+273))</f>
        <v>0.6995598197400219</v>
      </c>
      <c r="H10148" s="3">
        <f>SQRT(2*ABS(E10148)/G10148)</f>
        <v>30.899143919430294</v>
      </c>
      <c r="I10148" s="2">
        <f>(2/2*0.0254)^2*3.1416*H10148</f>
        <v>6.2627455736632989E-2</v>
      </c>
      <c r="K10148" s="6"/>
      <c r="X10148" s="9"/>
      <c r="Y10148" s="9"/>
      <c r="Z10148" s="9"/>
      <c r="AA10148" s="8"/>
      <c r="AB10148" s="12"/>
      <c r="AC10148" s="11"/>
      <c r="AD10148" s="11"/>
      <c r="AE10148" s="11"/>
      <c r="AF10148" s="11"/>
      <c r="AG10148" s="11"/>
      <c r="AH10148" s="10"/>
      <c r="AI10148" s="7">
        <v>2000946.3</v>
      </c>
      <c r="AK10148" s="1">
        <v>0.26168001000000002</v>
      </c>
    </row>
    <row r="10149" spans="1:37" x14ac:dyDescent="0.25">
      <c r="A10149" s="6">
        <v>0.63304398148148155</v>
      </c>
      <c r="B10149">
        <v>1.04</v>
      </c>
      <c r="C10149">
        <f>B10149+0.68</f>
        <v>1.7200000000000002</v>
      </c>
      <c r="D10149" s="5">
        <f>C10149/(0.2905*LN(C10149)+0.3655)</f>
        <v>3.2884346872416867</v>
      </c>
      <c r="E10149" s="5">
        <f>D10149*100</f>
        <v>328.8434687241687</v>
      </c>
      <c r="F10149">
        <v>103.396728782537</v>
      </c>
      <c r="G10149" s="4">
        <f>75.6*1000/(287.05*(F10149+273))</f>
        <v>0.69971052070652195</v>
      </c>
      <c r="H10149" s="3">
        <f>SQRT(2*ABS(E10149)/G10149)</f>
        <v>30.658464947170746</v>
      </c>
      <c r="I10149" s="2">
        <f>(2/2*0.0254)^2*3.1416*H10149</f>
        <v>6.2139639254686872E-2</v>
      </c>
      <c r="K10149" s="6"/>
      <c r="X10149" s="9"/>
      <c r="Y10149" s="9"/>
      <c r="Z10149" s="9"/>
      <c r="AA10149" s="8"/>
      <c r="AB10149" s="12"/>
      <c r="AC10149" s="11"/>
      <c r="AD10149" s="11"/>
      <c r="AE10149" s="11"/>
      <c r="AF10149" s="11"/>
      <c r="AG10149" s="11"/>
      <c r="AH10149" s="10"/>
      <c r="AI10149" s="7">
        <v>2083285.1</v>
      </c>
      <c r="AK10149" s="1">
        <v>0.25359612999999998</v>
      </c>
    </row>
    <row r="10150" spans="1:37" x14ac:dyDescent="0.25">
      <c r="A10150" s="6">
        <v>0.63305555555555559</v>
      </c>
      <c r="B10150">
        <v>0.37</v>
      </c>
      <c r="C10150">
        <f>B10150+0.68</f>
        <v>1.05</v>
      </c>
      <c r="D10150" s="5">
        <f>C10150/(0.2905*LN(C10150)+0.3655)</f>
        <v>2.7655337597593457</v>
      </c>
      <c r="E10150" s="5">
        <f>D10150*100</f>
        <v>276.55337597593456</v>
      </c>
      <c r="F10150">
        <v>103.329161041247</v>
      </c>
      <c r="G10150" s="4">
        <f>75.6*1000/(287.05*(F10150+273))</f>
        <v>0.69983614971520736</v>
      </c>
      <c r="H10150" s="3">
        <f>SQRT(2*ABS(E10150)/G10150)</f>
        <v>28.11294183356247</v>
      </c>
      <c r="I10150" s="2">
        <f>(2/2*0.0254)^2*3.1416*H10150</f>
        <v>5.6980284790376597E-2</v>
      </c>
      <c r="K10150" s="6"/>
      <c r="X10150" s="9"/>
      <c r="Y10150" s="9"/>
      <c r="Z10150" s="9"/>
      <c r="AA10150" s="8"/>
      <c r="AB10150" s="12"/>
      <c r="AC10150" s="11"/>
      <c r="AD10150" s="11"/>
      <c r="AE10150" s="11"/>
      <c r="AF10150" s="11"/>
      <c r="AG10150" s="11"/>
      <c r="AH10150" s="10"/>
      <c r="AI10150" s="7">
        <v>1870090.1</v>
      </c>
      <c r="AK10150" s="1">
        <v>0.25171808000000001</v>
      </c>
    </row>
    <row r="10151" spans="1:37" x14ac:dyDescent="0.25">
      <c r="A10151" s="6">
        <v>0.63306712962962963</v>
      </c>
      <c r="B10151">
        <v>0.27</v>
      </c>
      <c r="C10151">
        <f>B10151+0.68</f>
        <v>0.95000000000000007</v>
      </c>
      <c r="D10151" s="5">
        <f>C10151/(0.2905*LN(C10151)+0.3655)</f>
        <v>2.7096460417130221</v>
      </c>
      <c r="E10151" s="5">
        <f>D10151*100</f>
        <v>270.9646041713022</v>
      </c>
      <c r="F10151">
        <v>103.254839196709</v>
      </c>
      <c r="G10151" s="4">
        <f>75.6*1000/(287.05*(F10151+273))</f>
        <v>0.69997438877050366</v>
      </c>
      <c r="H10151" s="3">
        <f>SQRT(2*ABS(E10151)/G10151)</f>
        <v>27.824681666440302</v>
      </c>
      <c r="I10151" s="2">
        <f>(2/2*0.0254)^2*3.1416*H10151</f>
        <v>5.6396029093709034E-2</v>
      </c>
      <c r="K10151" s="6"/>
      <c r="X10151" s="9"/>
      <c r="Y10151" s="9"/>
      <c r="Z10151" s="9"/>
      <c r="AA10151" s="8"/>
      <c r="AB10151" s="12"/>
      <c r="AC10151" s="11"/>
      <c r="AD10151" s="11"/>
      <c r="AE10151" s="11"/>
      <c r="AF10151" s="11"/>
      <c r="AG10151" s="11"/>
      <c r="AH10151" s="10"/>
      <c r="AI10151" s="7">
        <v>1833357</v>
      </c>
      <c r="AK10151" s="1">
        <v>0.23881021999999999</v>
      </c>
    </row>
    <row r="10152" spans="1:37" x14ac:dyDescent="0.25">
      <c r="A10152" s="6">
        <v>0.63307870370370367</v>
      </c>
      <c r="B10152">
        <v>0.27</v>
      </c>
      <c r="C10152">
        <f>B10152+0.68</f>
        <v>0.95000000000000007</v>
      </c>
      <c r="D10152" s="5">
        <f>C10152/(0.2905*LN(C10152)+0.3655)</f>
        <v>2.7096460417130221</v>
      </c>
      <c r="E10152" s="5">
        <f>D10152*100</f>
        <v>270.9646041713022</v>
      </c>
      <c r="F10152">
        <v>103.09607006598701</v>
      </c>
      <c r="G10152" s="4">
        <f>75.6*1000/(287.05*(F10152+273))</f>
        <v>0.70026988328394857</v>
      </c>
      <c r="H10152" s="3">
        <f>SQRT(2*ABS(E10152)/G10152)</f>
        <v>27.818810424138906</v>
      </c>
      <c r="I10152" s="2">
        <f>(2/2*0.0254)^2*3.1416*H10152</f>
        <v>5.6384129056338793E-2</v>
      </c>
      <c r="K10152" s="6"/>
      <c r="X10152" s="9"/>
      <c r="Y10152" s="9"/>
      <c r="Z10152" s="9"/>
      <c r="AA10152" s="8"/>
      <c r="AB10152" s="12"/>
      <c r="AC10152" s="11"/>
      <c r="AD10152" s="11"/>
      <c r="AE10152" s="11"/>
      <c r="AF10152" s="11"/>
      <c r="AG10152" s="11"/>
      <c r="AH10152" s="10"/>
      <c r="AI10152" s="7">
        <v>1757310.4</v>
      </c>
      <c r="AK10152" s="1">
        <v>0.22925578999999999</v>
      </c>
    </row>
    <row r="10153" spans="1:37" x14ac:dyDescent="0.25">
      <c r="A10153" s="6">
        <v>0.63309027777777771</v>
      </c>
      <c r="B10153">
        <v>0.71</v>
      </c>
      <c r="C10153">
        <f>B10153+0.68</f>
        <v>1.3900000000000001</v>
      </c>
      <c r="D10153" s="5">
        <f>C10153/(0.2905*LN(C10153)+0.3655)</f>
        <v>3.0141203610373424</v>
      </c>
      <c r="E10153" s="5">
        <f>D10153*100</f>
        <v>301.41203610373424</v>
      </c>
      <c r="F10153">
        <v>102.920425412274</v>
      </c>
      <c r="G10153" s="4">
        <f>75.6*1000/(287.05*(F10153+273))</f>
        <v>0.70059707662817883</v>
      </c>
      <c r="H10153" s="3">
        <f>SQRT(2*ABS(E10153)/G10153)</f>
        <v>29.333314108541689</v>
      </c>
      <c r="I10153" s="2">
        <f>(2/2*0.0254)^2*3.1416*H10153</f>
        <v>5.9453777610526039E-2</v>
      </c>
      <c r="K10153" s="6"/>
      <c r="X10153" s="9"/>
      <c r="Y10153" s="9"/>
      <c r="Z10153" s="9"/>
      <c r="AA10153" s="8"/>
      <c r="AB10153" s="12"/>
      <c r="AC10153" s="11"/>
      <c r="AD10153" s="11"/>
      <c r="AE10153" s="11"/>
      <c r="AF10153" s="11"/>
      <c r="AG10153" s="11"/>
      <c r="AH10153" s="10"/>
      <c r="AI10153" s="7">
        <v>1526899.6</v>
      </c>
      <c r="AK10153" s="1">
        <v>0.21674992000000001</v>
      </c>
    </row>
    <row r="10154" spans="1:37" x14ac:dyDescent="0.25">
      <c r="A10154" s="6">
        <v>0.63310185185185186</v>
      </c>
      <c r="B10154">
        <v>1.69</v>
      </c>
      <c r="C10154">
        <f>B10154+0.68</f>
        <v>2.37</v>
      </c>
      <c r="D10154" s="5">
        <f>C10154/(0.2905*LN(C10154)+0.3655)</f>
        <v>3.8463440287640891</v>
      </c>
      <c r="E10154" s="5">
        <f>D10154*100</f>
        <v>384.6344028764089</v>
      </c>
      <c r="F10154">
        <v>103.00824579762001</v>
      </c>
      <c r="G10154" s="4">
        <f>75.6*1000/(287.05*(F10154+273))</f>
        <v>0.70043344536229724</v>
      </c>
      <c r="H10154" s="3">
        <f>SQRT(2*ABS(E10154)/G10154)</f>
        <v>33.140238023639803</v>
      </c>
      <c r="I10154" s="2">
        <f>(2/2*0.0254)^2*3.1416*H10154</f>
        <v>6.7169782934402095E-2</v>
      </c>
      <c r="K10154" s="6"/>
      <c r="X10154" s="9"/>
      <c r="Y10154" s="9"/>
      <c r="Z10154" s="9"/>
      <c r="AA10154" s="8"/>
      <c r="AB10154" s="12"/>
      <c r="AC10154" s="11"/>
      <c r="AD10154" s="11"/>
      <c r="AE10154" s="11"/>
      <c r="AF10154" s="11"/>
      <c r="AG10154" s="11"/>
      <c r="AH10154" s="10"/>
      <c r="AI10154" s="7">
        <v>1342811.4</v>
      </c>
      <c r="AK10154" s="1">
        <v>0.20248211999999999</v>
      </c>
    </row>
    <row r="10155" spans="1:37" x14ac:dyDescent="0.25">
      <c r="A10155" s="6">
        <v>0.6331134259259259</v>
      </c>
      <c r="B10155">
        <v>1.37</v>
      </c>
      <c r="C10155">
        <f>B10155+0.68</f>
        <v>2.0500000000000003</v>
      </c>
      <c r="D10155" s="5">
        <f>C10155/(0.2905*LN(C10155)+0.3655)</f>
        <v>3.5712266172557805</v>
      </c>
      <c r="E10155" s="5">
        <f>D10155*100</f>
        <v>357.12266172557804</v>
      </c>
      <c r="F10155">
        <v>103.18727630818501</v>
      </c>
      <c r="G10155" s="4">
        <f>75.6*1000/(287.05*(F10155+273))</f>
        <v>0.70010010352636209</v>
      </c>
      <c r="H10155" s="3">
        <f>SQRT(2*ABS(E10155)/G10155)</f>
        <v>31.940641316048396</v>
      </c>
      <c r="I10155" s="2">
        <f>(2/2*0.0254)^2*3.1416*H10155</f>
        <v>6.4738398754232332E-2</v>
      </c>
      <c r="K10155" s="6"/>
      <c r="X10155" s="9"/>
      <c r="Y10155" s="9"/>
      <c r="Z10155" s="9"/>
      <c r="AA10155" s="8"/>
      <c r="AB10155" s="12"/>
      <c r="AC10155" s="11"/>
      <c r="AD10155" s="11"/>
      <c r="AE10155" s="11"/>
      <c r="AF10155" s="11"/>
      <c r="AG10155" s="11"/>
      <c r="AH10155" s="10"/>
      <c r="AI10155" s="7">
        <v>1410122.2</v>
      </c>
      <c r="AK10155" s="1">
        <v>0.18427031999999999</v>
      </c>
    </row>
    <row r="10156" spans="1:37" x14ac:dyDescent="0.25">
      <c r="A10156" s="6">
        <v>0.63312500000000005</v>
      </c>
      <c r="B10156">
        <v>0.35</v>
      </c>
      <c r="C10156">
        <f>B10156+0.68</f>
        <v>1.03</v>
      </c>
      <c r="D10156" s="5">
        <f>C10156/(0.2905*LN(C10156)+0.3655)</f>
        <v>2.7533714414708768</v>
      </c>
      <c r="E10156" s="5">
        <f>D10156*100</f>
        <v>275.33714414708766</v>
      </c>
      <c r="F10156">
        <v>103.352809487486</v>
      </c>
      <c r="G10156" s="4">
        <f>75.6*1000/(287.05*(F10156+273))</f>
        <v>0.69979217492042578</v>
      </c>
      <c r="H10156" s="3">
        <f>SQRT(2*ABS(E10156)/G10156)</f>
        <v>28.051937243350743</v>
      </c>
      <c r="I10156" s="2">
        <f>(2/2*0.0254)^2*3.1416*H10156</f>
        <v>5.6856638572760389E-2</v>
      </c>
      <c r="K10156" s="6"/>
      <c r="X10156" s="9"/>
      <c r="Y10156" s="9"/>
      <c r="Z10156" s="9"/>
      <c r="AA10156" s="8"/>
      <c r="AB10156" s="12"/>
      <c r="AC10156" s="11"/>
      <c r="AD10156" s="11"/>
      <c r="AE10156" s="11"/>
      <c r="AF10156" s="11"/>
      <c r="AG10156" s="11"/>
      <c r="AH10156" s="10"/>
      <c r="AI10156" s="7">
        <v>1426316</v>
      </c>
      <c r="AK10156" s="1">
        <v>0.17669233000000001</v>
      </c>
    </row>
    <row r="10157" spans="1:37" x14ac:dyDescent="0.25">
      <c r="A10157" s="6">
        <v>0.63313657407407409</v>
      </c>
      <c r="B10157">
        <v>0.34</v>
      </c>
      <c r="C10157">
        <f>B10157+0.68</f>
        <v>1.02</v>
      </c>
      <c r="D10157" s="5">
        <f>C10157/(0.2905*LN(C10157)+0.3655)</f>
        <v>2.7474550381052718</v>
      </c>
      <c r="E10157" s="5">
        <f>D10157*100</f>
        <v>274.74550381052717</v>
      </c>
      <c r="F10157">
        <v>103.30213459242</v>
      </c>
      <c r="G10157" s="4">
        <f>75.6*1000/(287.05*(F10157+273))</f>
        <v>0.69988641274629027</v>
      </c>
      <c r="H10157" s="3">
        <f>SQRT(2*ABS(E10157)/G10157)</f>
        <v>28.019895651557011</v>
      </c>
      <c r="I10157" s="2">
        <f>(2/2*0.0254)^2*3.1416*H10157</f>
        <v>5.6791695564079446E-2</v>
      </c>
      <c r="K10157" s="6"/>
      <c r="X10157" s="9"/>
      <c r="Y10157" s="9"/>
      <c r="Z10157" s="9"/>
      <c r="AA10157" s="8"/>
      <c r="AB10157" s="12"/>
      <c r="AC10157" s="11"/>
      <c r="AD10157" s="11"/>
      <c r="AE10157" s="11"/>
      <c r="AF10157" s="11"/>
      <c r="AG10157" s="11"/>
      <c r="AH10157" s="10"/>
      <c r="AI10157" s="7">
        <v>1306909.2</v>
      </c>
      <c r="AK10157" s="1">
        <v>0.16549474</v>
      </c>
    </row>
    <row r="10158" spans="1:37" x14ac:dyDescent="0.25">
      <c r="A10158" s="6">
        <v>0.63314814814814813</v>
      </c>
      <c r="B10158">
        <v>0.2</v>
      </c>
      <c r="C10158">
        <f>B10158+0.68</f>
        <v>0.88000000000000012</v>
      </c>
      <c r="D10158" s="5">
        <f>C10158/(0.2905*LN(C10158)+0.3655)</f>
        <v>2.6799494252592178</v>
      </c>
      <c r="E10158" s="5">
        <f>D10158*100</f>
        <v>267.99494252592177</v>
      </c>
      <c r="F10158">
        <v>103.22443561130601</v>
      </c>
      <c r="G10158" s="4">
        <f>75.6*1000/(287.05*(F10158+273))</f>
        <v>0.70003095535442117</v>
      </c>
      <c r="H10158" s="3">
        <f>SQRT(2*ABS(E10158)/G10158)</f>
        <v>27.670669969434911</v>
      </c>
      <c r="I10158" s="2">
        <f>(2/2*0.0254)^2*3.1416*H10158</f>
        <v>5.6083872848789136E-2</v>
      </c>
      <c r="K10158" s="6"/>
      <c r="X10158" s="9"/>
      <c r="Y10158" s="9"/>
      <c r="Z10158" s="9"/>
      <c r="AA10158" s="8"/>
      <c r="AB10158" s="12"/>
      <c r="AC10158" s="11"/>
      <c r="AD10158" s="11"/>
      <c r="AE10158" s="11"/>
      <c r="AF10158" s="11"/>
      <c r="AG10158" s="11"/>
      <c r="AH10158" s="10"/>
      <c r="AI10158" s="7">
        <v>1215151.1000000001</v>
      </c>
      <c r="AK10158" s="1">
        <v>0.16514537000000001</v>
      </c>
    </row>
    <row r="10159" spans="1:37" x14ac:dyDescent="0.25">
      <c r="A10159" s="6">
        <v>0.63315972222222217</v>
      </c>
      <c r="B10159">
        <v>0.33</v>
      </c>
      <c r="C10159">
        <f>B10159+0.68</f>
        <v>1.01</v>
      </c>
      <c r="D10159" s="5">
        <f>C10159/(0.2905*LN(C10159)+0.3655)</f>
        <v>2.7416554037986409</v>
      </c>
      <c r="E10159" s="5">
        <f>D10159*100</f>
        <v>274.16554037986407</v>
      </c>
      <c r="F10159">
        <v>103.11295979411599</v>
      </c>
      <c r="G10159" s="4">
        <f>75.6*1000/(287.05*(F10159+273))</f>
        <v>0.70023843696539567</v>
      </c>
      <c r="H10159" s="3">
        <f>SQRT(2*ABS(E10159)/G10159)</f>
        <v>27.983269733960057</v>
      </c>
      <c r="I10159" s="2">
        <f>(2/2*0.0254)^2*3.1416*H10159</f>
        <v>5.6717460884986144E-2</v>
      </c>
      <c r="K10159" s="6"/>
      <c r="X10159" s="9"/>
      <c r="Y10159" s="9"/>
      <c r="Z10159" s="9"/>
      <c r="AA10159" s="8"/>
      <c r="AB10159" s="12"/>
      <c r="AC10159" s="11"/>
      <c r="AD10159" s="11"/>
      <c r="AE10159" s="11"/>
      <c r="AF10159" s="11"/>
      <c r="AG10159" s="11"/>
      <c r="AH10159" s="10"/>
      <c r="AI10159" s="7">
        <v>1250646</v>
      </c>
      <c r="AK10159" s="1">
        <v>0.15547233999999999</v>
      </c>
    </row>
    <row r="10160" spans="1:37" x14ac:dyDescent="0.25">
      <c r="A10160" s="6">
        <v>0.63317129629629632</v>
      </c>
      <c r="B10160">
        <v>0.33</v>
      </c>
      <c r="C10160">
        <f>B10160+0.68</f>
        <v>1.01</v>
      </c>
      <c r="D10160" s="5">
        <f>C10160/(0.2905*LN(C10160)+0.3655)</f>
        <v>2.7416554037986409</v>
      </c>
      <c r="E10160" s="5">
        <f>D10160*100</f>
        <v>274.16554037986407</v>
      </c>
      <c r="F10160">
        <v>102.930558335711</v>
      </c>
      <c r="G10160" s="4">
        <f>75.6*1000/(287.05*(F10160+273))</f>
        <v>0.70057819256467224</v>
      </c>
      <c r="H10160" s="3">
        <f>SQRT(2*ABS(E10160)/G10160)</f>
        <v>27.976483463950856</v>
      </c>
      <c r="I10160" s="2">
        <f>(2/2*0.0254)^2*3.1416*H10160</f>
        <v>5.6703706237746516E-2</v>
      </c>
      <c r="K10160" s="6"/>
      <c r="X10160" s="9"/>
      <c r="Y10160" s="9"/>
      <c r="Z10160" s="9"/>
      <c r="AA10160" s="8"/>
      <c r="AB10160" s="12"/>
      <c r="AC10160" s="11"/>
      <c r="AD10160" s="11"/>
      <c r="AE10160" s="11"/>
      <c r="AF10160" s="11"/>
      <c r="AG10160" s="11"/>
      <c r="AH10160" s="10"/>
      <c r="AI10160" s="7">
        <v>1270412.6000000001</v>
      </c>
      <c r="AK10160" s="1">
        <v>0.14944644000000001</v>
      </c>
    </row>
    <row r="10161" spans="1:37" x14ac:dyDescent="0.25">
      <c r="A10161" s="6">
        <v>0.63318287037037035</v>
      </c>
      <c r="B10161">
        <v>0.4</v>
      </c>
      <c r="C10161">
        <f>B10161+0.68</f>
        <v>1.08</v>
      </c>
      <c r="D10161" s="5">
        <f>C10161/(0.2905*LN(C10161)+0.3655)</f>
        <v>2.7845301024923019</v>
      </c>
      <c r="E10161" s="5">
        <f>D10161*100</f>
        <v>278.4530102492302</v>
      </c>
      <c r="F10161">
        <v>102.751550943981</v>
      </c>
      <c r="G10161" s="4">
        <f>75.6*1000/(287.05*(F10161+273))</f>
        <v>0.70091194680903635</v>
      </c>
      <c r="H10161" s="3">
        <f>SQRT(2*ABS(E10161)/G10161)</f>
        <v>28.187673035315704</v>
      </c>
      <c r="I10161" s="2">
        <f>(2/2*0.0254)^2*3.1416*H10161</f>
        <v>5.7131752579974576E-2</v>
      </c>
      <c r="K10161" s="6"/>
      <c r="X10161" s="9"/>
      <c r="Y10161" s="9"/>
      <c r="Z10161" s="9"/>
      <c r="AA10161" s="8"/>
      <c r="AB10161" s="12"/>
      <c r="AC10161" s="11"/>
      <c r="AD10161" s="11"/>
      <c r="AE10161" s="11"/>
      <c r="AF10161" s="11"/>
      <c r="AG10161" s="11"/>
      <c r="AH10161" s="10"/>
      <c r="AI10161" s="7">
        <v>1192442.8</v>
      </c>
      <c r="AK10161" s="1">
        <v>0.14546687</v>
      </c>
    </row>
    <row r="10162" spans="1:37" x14ac:dyDescent="0.25">
      <c r="A10162" s="6">
        <v>0.6331944444444445</v>
      </c>
      <c r="B10162">
        <v>0.33</v>
      </c>
      <c r="C10162">
        <f>B10162+0.68</f>
        <v>1.01</v>
      </c>
      <c r="D10162" s="5">
        <f>C10162/(0.2905*LN(C10162)+0.3655)</f>
        <v>2.7416554037986409</v>
      </c>
      <c r="E10162" s="5">
        <f>D10162*100</f>
        <v>274.16554037986407</v>
      </c>
      <c r="F10162">
        <v>102.569182561028</v>
      </c>
      <c r="G10162" s="4">
        <f>75.6*1000/(287.05*(F10162+273))</f>
        <v>0.70125229469770056</v>
      </c>
      <c r="H10162" s="3">
        <f>SQRT(2*ABS(E10162)/G10162)</f>
        <v>27.963033567449809</v>
      </c>
      <c r="I10162" s="2">
        <f>(2/2*0.0254)^2*3.1416*H10162</f>
        <v>5.6676445521398583E-2</v>
      </c>
      <c r="K10162" s="6"/>
      <c r="X10162" s="9"/>
      <c r="Y10162" s="9"/>
      <c r="Z10162" s="9"/>
      <c r="AA10162" s="8"/>
      <c r="AB10162" s="12"/>
      <c r="AC10162" s="11"/>
      <c r="AD10162" s="11"/>
      <c r="AE10162" s="11"/>
      <c r="AF10162" s="11"/>
      <c r="AG10162" s="11"/>
      <c r="AH10162" s="10"/>
      <c r="AI10162" s="7">
        <v>1543077.9</v>
      </c>
      <c r="AK10162" s="1">
        <v>0.15184847000000001</v>
      </c>
    </row>
    <row r="10163" spans="1:37" x14ac:dyDescent="0.25">
      <c r="A10163" s="6">
        <v>0.63320601851851854</v>
      </c>
      <c r="B10163">
        <v>0.38</v>
      </c>
      <c r="C10163">
        <f>B10163+0.68</f>
        <v>1.06</v>
      </c>
      <c r="D10163" s="5">
        <f>C10163/(0.2905*LN(C10163)+0.3655)</f>
        <v>2.7717699677526393</v>
      </c>
      <c r="E10163" s="5">
        <f>D10163*100</f>
        <v>277.17699677526394</v>
      </c>
      <c r="F10163">
        <v>102.39358425045801</v>
      </c>
      <c r="G10163" s="4">
        <f>75.6*1000/(287.05*(F10163+273))</f>
        <v>0.70158032033105844</v>
      </c>
      <c r="H10163" s="3">
        <f>SQRT(2*ABS(E10163)/G10163)</f>
        <v>28.109614591997236</v>
      </c>
      <c r="I10163" s="2">
        <f>(2/2*0.0254)^2*3.1416*H10163</f>
        <v>5.6973541021863298E-2</v>
      </c>
      <c r="K10163" s="6"/>
      <c r="X10163" s="9"/>
      <c r="Y10163" s="9"/>
      <c r="Z10163" s="9"/>
      <c r="AA10163" s="8"/>
      <c r="AB10163" s="12"/>
      <c r="AC10163" s="11"/>
      <c r="AD10163" s="11"/>
      <c r="AE10163" s="11"/>
      <c r="AF10163" s="11"/>
      <c r="AG10163" s="11"/>
      <c r="AH10163" s="10"/>
      <c r="AI10163" s="7">
        <v>2301325.1</v>
      </c>
      <c r="AK10163" s="1">
        <v>0.18125358999999999</v>
      </c>
    </row>
    <row r="10164" spans="1:37" x14ac:dyDescent="0.25">
      <c r="A10164" s="6">
        <v>0.63321759259259258</v>
      </c>
      <c r="B10164">
        <v>0.28000000000000003</v>
      </c>
      <c r="C10164">
        <f>B10164+0.68</f>
        <v>0.96000000000000008</v>
      </c>
      <c r="D10164" s="5">
        <f>C10164/(0.2905*LN(C10164)+0.3655)</f>
        <v>2.7146157496557359</v>
      </c>
      <c r="E10164" s="5">
        <f>D10164*100</f>
        <v>271.46157496557362</v>
      </c>
      <c r="F10164">
        <v>102.184237069639</v>
      </c>
      <c r="G10164" s="4">
        <f>75.6*1000/(287.05*(F10164+273))</f>
        <v>0.70197179163413492</v>
      </c>
      <c r="H10164" s="3">
        <f>SQRT(2*ABS(E10164)/G10164)</f>
        <v>27.81053539458544</v>
      </c>
      <c r="I10164" s="2">
        <f>(2/2*0.0254)^2*3.1416*H10164</f>
        <v>5.6367356939660399E-2</v>
      </c>
      <c r="K10164" s="6"/>
      <c r="X10164" s="9"/>
      <c r="Y10164" s="9"/>
      <c r="Z10164" s="9"/>
      <c r="AA10164" s="8"/>
      <c r="AB10164" s="12"/>
      <c r="AC10164" s="11"/>
      <c r="AD10164" s="11"/>
      <c r="AE10164" s="11"/>
      <c r="AF10164" s="11"/>
      <c r="AG10164" s="11"/>
      <c r="AH10164" s="10"/>
      <c r="AI10164" s="7">
        <v>2675342.4</v>
      </c>
      <c r="AK10164" s="1">
        <v>0.22110187000000001</v>
      </c>
    </row>
    <row r="10165" spans="1:37" x14ac:dyDescent="0.25">
      <c r="A10165" s="6">
        <v>0.63322916666666662</v>
      </c>
      <c r="B10165">
        <v>0.31</v>
      </c>
      <c r="C10165">
        <f>B10165+0.68</f>
        <v>0.99</v>
      </c>
      <c r="D10165" s="5">
        <f>C10165/(0.2905*LN(C10165)+0.3655)</f>
        <v>2.7304290623909595</v>
      </c>
      <c r="E10165" s="5">
        <f>D10165*100</f>
        <v>273.04290623909594</v>
      </c>
      <c r="F10165">
        <v>102.005296203234</v>
      </c>
      <c r="G10165" s="4">
        <f>75.6*1000/(287.05*(F10165+273))</f>
        <v>0.70230675074500248</v>
      </c>
      <c r="H10165" s="3">
        <f>SQRT(2*ABS(E10165)/G10165)</f>
        <v>27.884767341761101</v>
      </c>
      <c r="I10165" s="2">
        <f>(2/2*0.0254)^2*3.1416*H10165</f>
        <v>5.6517812822778395E-2</v>
      </c>
      <c r="K10165" s="6"/>
      <c r="X10165" s="9"/>
      <c r="Y10165" s="9"/>
      <c r="Z10165" s="9"/>
      <c r="AA10165" s="8"/>
      <c r="AB10165" s="12"/>
      <c r="AC10165" s="11"/>
      <c r="AD10165" s="11"/>
      <c r="AE10165" s="11"/>
      <c r="AF10165" s="11"/>
      <c r="AG10165" s="11"/>
      <c r="AH10165" s="10"/>
      <c r="AI10165" s="7">
        <v>3286722.4</v>
      </c>
      <c r="AK10165" s="1">
        <v>0.26533680999999998</v>
      </c>
    </row>
    <row r="10166" spans="1:37" x14ac:dyDescent="0.25">
      <c r="A10166" s="6">
        <v>0.63324074074074077</v>
      </c>
      <c r="B10166">
        <v>0.23</v>
      </c>
      <c r="C10166">
        <f>B10166+0.68</f>
        <v>0.91</v>
      </c>
      <c r="D10166" s="5">
        <f>C10166/(0.2905*LN(C10166)+0.3655)</f>
        <v>2.6914895144241178</v>
      </c>
      <c r="E10166" s="5">
        <f>D10166*100</f>
        <v>269.14895144241177</v>
      </c>
      <c r="F10166">
        <v>101.84662600968601</v>
      </c>
      <c r="G10166" s="4">
        <f>75.6*1000/(287.05*(F10166+273))</f>
        <v>0.70260403272738825</v>
      </c>
      <c r="H10166" s="3">
        <f>SQRT(2*ABS(E10166)/G10166)</f>
        <v>27.67935876833856</v>
      </c>
      <c r="I10166" s="2">
        <f>(2/2*0.0254)^2*3.1416*H10166</f>
        <v>5.6101483607526065E-2</v>
      </c>
      <c r="K10166" s="6"/>
      <c r="X10166" s="9"/>
      <c r="Y10166" s="9"/>
      <c r="Z10166" s="9"/>
      <c r="AA10166" s="8"/>
      <c r="AB10166" s="12"/>
      <c r="AC10166" s="11"/>
      <c r="AD10166" s="11"/>
      <c r="AE10166" s="11"/>
      <c r="AF10166" s="11"/>
      <c r="AG10166" s="11"/>
      <c r="AH10166" s="10"/>
      <c r="AI10166" s="7">
        <v>4172582.6</v>
      </c>
      <c r="AK10166" s="1">
        <v>0.33175190999999998</v>
      </c>
    </row>
    <row r="10167" spans="1:37" x14ac:dyDescent="0.25">
      <c r="A10167" s="6">
        <v>0.63325231481481481</v>
      </c>
      <c r="B10167">
        <v>0.3</v>
      </c>
      <c r="C10167">
        <f>B10167+0.68</f>
        <v>0.98</v>
      </c>
      <c r="D10167" s="5">
        <f>C10167/(0.2905*LN(C10167)+0.3655)</f>
        <v>2.7250145027674018</v>
      </c>
      <c r="E10167" s="5">
        <f>D10167*100</f>
        <v>272.50145027674017</v>
      </c>
      <c r="F10167">
        <v>101.704846097938</v>
      </c>
      <c r="G10167" s="4">
        <f>75.6*1000/(287.05*(F10167+273))</f>
        <v>0.70286988233886583</v>
      </c>
      <c r="H10167" s="3">
        <f>SQRT(2*ABS(E10167)/G10167)</f>
        <v>27.845943629002488</v>
      </c>
      <c r="I10167" s="2">
        <f>(2/2*0.0254)^2*3.1416*H10167</f>
        <v>5.6439123576284646E-2</v>
      </c>
      <c r="K10167" s="6"/>
      <c r="X10167" s="9"/>
      <c r="Y10167" s="9"/>
      <c r="Z10167" s="9"/>
      <c r="AA10167" s="8"/>
      <c r="AB10167" s="12"/>
      <c r="AC10167" s="11"/>
      <c r="AD10167" s="11"/>
      <c r="AE10167" s="11"/>
      <c r="AF10167" s="11"/>
      <c r="AG10167" s="11"/>
      <c r="AH10167" s="10"/>
      <c r="AI10167" s="7">
        <v>4257694.5</v>
      </c>
      <c r="AK10167" s="1">
        <v>0.39230195000000001</v>
      </c>
    </row>
    <row r="10168" spans="1:37" x14ac:dyDescent="0.25">
      <c r="A10168" s="6">
        <v>0.63326388888888896</v>
      </c>
      <c r="B10168">
        <v>0.28999999999999998</v>
      </c>
      <c r="C10168">
        <f>B10168+0.68</f>
        <v>0.97</v>
      </c>
      <c r="D10168" s="5">
        <f>C10168/(0.2905*LN(C10168)+0.3655)</f>
        <v>2.7197410564993283</v>
      </c>
      <c r="E10168" s="5">
        <f>D10168*100</f>
        <v>271.97410564993282</v>
      </c>
      <c r="F10168">
        <v>101.509070982715</v>
      </c>
      <c r="G10168" s="4">
        <f>75.6*1000/(287.05*(F10168+273))</f>
        <v>0.70323730850518151</v>
      </c>
      <c r="H10168" s="3">
        <f>SQRT(2*ABS(E10168)/G10168)</f>
        <v>27.811718498467897</v>
      </c>
      <c r="I10168" s="2">
        <f>(2/2*0.0254)^2*3.1416*H10168</f>
        <v>5.6369754895611017E-2</v>
      </c>
      <c r="K10168" s="6"/>
      <c r="X10168" s="9"/>
      <c r="Y10168" s="9"/>
      <c r="Z10168" s="9"/>
      <c r="AA10168" s="8"/>
      <c r="AB10168" s="12"/>
      <c r="AC10168" s="11"/>
      <c r="AD10168" s="11"/>
      <c r="AE10168" s="11"/>
      <c r="AF10168" s="11"/>
      <c r="AG10168" s="11"/>
      <c r="AH10168" s="10"/>
      <c r="AI10168" s="7">
        <v>4374809.0999999996</v>
      </c>
      <c r="AK10168" s="1">
        <v>0.43050680000000002</v>
      </c>
    </row>
    <row r="10169" spans="1:37" x14ac:dyDescent="0.25">
      <c r="A10169" s="6">
        <v>0.633275462962963</v>
      </c>
      <c r="B10169">
        <v>0.27</v>
      </c>
      <c r="C10169">
        <f>B10169+0.68</f>
        <v>0.95000000000000007</v>
      </c>
      <c r="D10169" s="5">
        <f>C10169/(0.2905*LN(C10169)+0.3655)</f>
        <v>2.7096460417130221</v>
      </c>
      <c r="E10169" s="5">
        <f>D10169*100</f>
        <v>270.9646041713022</v>
      </c>
      <c r="F10169">
        <v>101.336939357454</v>
      </c>
      <c r="G10169" s="4">
        <f>75.6*1000/(287.05*(F10169+273))</f>
        <v>0.70356067862479887</v>
      </c>
      <c r="H10169" s="3">
        <f>SQRT(2*ABS(E10169)/G10169)</f>
        <v>27.753675096335105</v>
      </c>
      <c r="I10169" s="2">
        <f>(2/2*0.0254)^2*3.1416*H10169</f>
        <v>5.6252110516616126E-2</v>
      </c>
      <c r="K10169" s="6"/>
      <c r="X10169" s="9"/>
      <c r="Y10169" s="9"/>
      <c r="Z10169" s="9"/>
      <c r="AA10169" s="8"/>
      <c r="AB10169" s="12"/>
      <c r="AC10169" s="11"/>
      <c r="AD10169" s="11"/>
      <c r="AE10169" s="11"/>
      <c r="AF10169" s="11"/>
      <c r="AG10169" s="11"/>
      <c r="AH10169" s="10"/>
      <c r="AI10169" s="7">
        <v>4703731.2</v>
      </c>
      <c r="AK10169" s="1">
        <v>0.46176444999999999</v>
      </c>
    </row>
    <row r="10170" spans="1:37" x14ac:dyDescent="0.25">
      <c r="A10170" s="6">
        <v>0.63328703703703704</v>
      </c>
      <c r="B10170">
        <v>0.35</v>
      </c>
      <c r="C10170">
        <f>B10170+0.68</f>
        <v>1.03</v>
      </c>
      <c r="D10170" s="5">
        <f>C10170/(0.2905*LN(C10170)+0.3655)</f>
        <v>2.7533714414708768</v>
      </c>
      <c r="E10170" s="5">
        <f>D10170*100</f>
        <v>275.33714414708766</v>
      </c>
      <c r="F10170">
        <v>101.226558170427</v>
      </c>
      <c r="G10170" s="4">
        <f>75.6*1000/(287.05*(F10170+273))</f>
        <v>0.70376819960682591</v>
      </c>
      <c r="H10170" s="3">
        <f>SQRT(2*ABS(E10170)/G10170)</f>
        <v>27.972583576504412</v>
      </c>
      <c r="I10170" s="2">
        <f>(2/2*0.0254)^2*3.1416*H10170</f>
        <v>5.6695801810715568E-2</v>
      </c>
      <c r="K10170" s="6"/>
      <c r="X10170" s="9"/>
      <c r="Y10170" s="9"/>
      <c r="Z10170" s="9"/>
      <c r="AA10170" s="8"/>
      <c r="AB10170" s="12"/>
      <c r="AC10170" s="11"/>
      <c r="AD10170" s="11"/>
      <c r="AE10170" s="11"/>
      <c r="AF10170" s="11"/>
      <c r="AG10170" s="11"/>
      <c r="AH10170" s="10"/>
      <c r="AI10170" s="7">
        <v>4648235.7</v>
      </c>
      <c r="AK10170" s="1">
        <v>0.49429136000000001</v>
      </c>
    </row>
    <row r="10171" spans="1:37" x14ac:dyDescent="0.25">
      <c r="A10171" s="6">
        <v>0.63329861111111108</v>
      </c>
      <c r="B10171">
        <v>0.32</v>
      </c>
      <c r="C10171">
        <f>B10171+0.68</f>
        <v>1</v>
      </c>
      <c r="D10171" s="5">
        <f>C10171/(0.2905*LN(C10171)+0.3655)</f>
        <v>2.7359781121751028</v>
      </c>
      <c r="E10171" s="5">
        <f>D10171*100</f>
        <v>273.5978112175103</v>
      </c>
      <c r="F10171">
        <v>101.00284256965701</v>
      </c>
      <c r="G10171" s="4">
        <f>75.6*1000/(287.05*(F10171+273))</f>
        <v>0.70418916947030641</v>
      </c>
      <c r="H10171" s="3">
        <f>SQRT(2*ABS(E10171)/G10171)</f>
        <v>27.875754852189935</v>
      </c>
      <c r="I10171" s="2">
        <f>(2/2*0.0254)^2*3.1416*H10171</f>
        <v>5.6499545996578714E-2</v>
      </c>
      <c r="K10171" s="6"/>
      <c r="X10171" s="9"/>
      <c r="Y10171" s="9"/>
      <c r="Z10171" s="9"/>
      <c r="AA10171" s="8"/>
      <c r="AB10171" s="12"/>
      <c r="AC10171" s="11"/>
      <c r="AD10171" s="11"/>
      <c r="AE10171" s="11"/>
      <c r="AF10171" s="11"/>
      <c r="AG10171" s="11"/>
      <c r="AH10171" s="10"/>
      <c r="AI10171" s="7">
        <v>4645562.8</v>
      </c>
      <c r="AK10171" s="1">
        <v>0.51302789999999998</v>
      </c>
    </row>
    <row r="10172" spans="1:37" x14ac:dyDescent="0.25">
      <c r="A10172" s="6">
        <v>0.63331018518518511</v>
      </c>
      <c r="B10172">
        <v>0.37</v>
      </c>
      <c r="C10172">
        <f>B10172+0.68</f>
        <v>1.05</v>
      </c>
      <c r="D10172" s="5">
        <f>C10172/(0.2905*LN(C10172)+0.3655)</f>
        <v>2.7655337597593457</v>
      </c>
      <c r="E10172" s="5">
        <f>D10172*100</f>
        <v>276.55337597593456</v>
      </c>
      <c r="F10172">
        <v>100.845240081325</v>
      </c>
      <c r="G10172" s="4">
        <f>75.6*1000/(287.05*(F10172+273))</f>
        <v>0.70448603553536804</v>
      </c>
      <c r="H10172" s="3">
        <f>SQRT(2*ABS(E10172)/G10172)</f>
        <v>28.020009978314825</v>
      </c>
      <c r="I10172" s="2">
        <f>(2/2*0.0254)^2*3.1416*H10172</f>
        <v>5.6791927285514292E-2</v>
      </c>
      <c r="K10172" s="6"/>
      <c r="X10172" s="9"/>
      <c r="Y10172" s="9"/>
      <c r="Z10172" s="9"/>
      <c r="AA10172" s="8"/>
      <c r="AB10172" s="12"/>
      <c r="AC10172" s="11"/>
      <c r="AD10172" s="11"/>
      <c r="AE10172" s="11"/>
      <c r="AF10172" s="11"/>
      <c r="AG10172" s="11"/>
      <c r="AH10172" s="10"/>
      <c r="AI10172" s="7">
        <v>4622177.0999999996</v>
      </c>
      <c r="AK10172" s="1">
        <v>0.53011341000000001</v>
      </c>
    </row>
    <row r="10173" spans="1:37" x14ac:dyDescent="0.25">
      <c r="A10173" s="6">
        <v>0.63332175925925926</v>
      </c>
      <c r="B10173">
        <v>0.34</v>
      </c>
      <c r="C10173">
        <f>B10173+0.68</f>
        <v>1.02</v>
      </c>
      <c r="D10173" s="5">
        <f>C10173/(0.2905*LN(C10173)+0.3655)</f>
        <v>2.7474550381052718</v>
      </c>
      <c r="E10173" s="5">
        <f>D10173*100</f>
        <v>274.74550381052717</v>
      </c>
      <c r="F10173">
        <v>100.61819174801199</v>
      </c>
      <c r="G10173" s="4">
        <f>75.6*1000/(287.05*(F10173+273))</f>
        <v>0.70491415275166902</v>
      </c>
      <c r="H10173" s="3">
        <f>SQRT(2*ABS(E10173)/G10173)</f>
        <v>27.919792080470948</v>
      </c>
      <c r="I10173" s="2">
        <f>(2/2*0.0254)^2*3.1416*H10173</f>
        <v>5.6588802177012856E-2</v>
      </c>
      <c r="K10173" s="6"/>
      <c r="X10173" s="9"/>
      <c r="Y10173" s="9"/>
      <c r="Z10173" s="9"/>
      <c r="AA10173" s="8"/>
      <c r="AB10173" s="12"/>
      <c r="AC10173" s="11"/>
      <c r="AD10173" s="11"/>
      <c r="AE10173" s="11"/>
      <c r="AF10173" s="11"/>
      <c r="AG10173" s="11"/>
      <c r="AH10173" s="10"/>
      <c r="AI10173" s="7">
        <v>4661339.7</v>
      </c>
      <c r="AK10173" s="1">
        <v>0.53718111000000002</v>
      </c>
    </row>
    <row r="10174" spans="1:37" x14ac:dyDescent="0.25">
      <c r="A10174" s="6">
        <v>0.6333333333333333</v>
      </c>
      <c r="B10174">
        <v>0.31</v>
      </c>
      <c r="C10174">
        <f>B10174+0.68</f>
        <v>0.99</v>
      </c>
      <c r="D10174" s="5">
        <f>C10174/(0.2905*LN(C10174)+0.3655)</f>
        <v>2.7304290623909595</v>
      </c>
      <c r="E10174" s="5">
        <f>D10174*100</f>
        <v>273.04290623909594</v>
      </c>
      <c r="F10174">
        <v>100.452881158753</v>
      </c>
      <c r="G10174" s="4">
        <f>75.6*1000/(287.05*(F10174+273))</f>
        <v>0.70522618615627641</v>
      </c>
      <c r="H10174" s="3">
        <f>SQRT(2*ABS(E10174)/G10174)</f>
        <v>27.826989989684709</v>
      </c>
      <c r="I10174" s="2">
        <f>(2/2*0.0254)^2*3.1416*H10174</f>
        <v>5.6400707683258049E-2</v>
      </c>
      <c r="K10174" s="6"/>
      <c r="X10174" s="9"/>
      <c r="Y10174" s="9"/>
      <c r="Z10174" s="9"/>
      <c r="AA10174" s="8"/>
      <c r="AB10174" s="12"/>
      <c r="AC10174" s="11"/>
      <c r="AD10174" s="11"/>
      <c r="AE10174" s="11"/>
      <c r="AF10174" s="11"/>
      <c r="AG10174" s="11"/>
      <c r="AH10174" s="10"/>
      <c r="AI10174" s="7">
        <v>3401542.9</v>
      </c>
      <c r="AK10174" s="1">
        <v>0.53136872000000002</v>
      </c>
    </row>
    <row r="10175" spans="1:37" x14ac:dyDescent="0.25">
      <c r="A10175" s="6">
        <v>0.63334490740740745</v>
      </c>
      <c r="B10175">
        <v>0.36</v>
      </c>
      <c r="C10175">
        <f>B10175+0.68</f>
        <v>1.04</v>
      </c>
      <c r="D10175" s="5">
        <f>C10175/(0.2905*LN(C10175)+0.3655)</f>
        <v>2.7593993440543327</v>
      </c>
      <c r="E10175" s="5">
        <f>D10175*100</f>
        <v>275.93993440543329</v>
      </c>
      <c r="F10175">
        <v>100.345920254568</v>
      </c>
      <c r="G10175" s="4">
        <f>75.6*1000/(287.05*(F10175+273))</f>
        <v>0.70542822835476826</v>
      </c>
      <c r="H10175" s="3">
        <f>SQRT(2*ABS(E10175)/G10175)</f>
        <v>27.970218497811612</v>
      </c>
      <c r="I10175" s="2">
        <f>(2/2*0.0254)^2*3.1416*H10175</f>
        <v>5.6691008187256829E-2</v>
      </c>
      <c r="K10175" s="6"/>
      <c r="X10175" s="9"/>
      <c r="Y10175" s="9"/>
      <c r="Z10175" s="9"/>
      <c r="AA10175" s="8"/>
      <c r="AB10175" s="12"/>
      <c r="AC10175" s="11"/>
      <c r="AD10175" s="11"/>
      <c r="AE10175" s="11"/>
      <c r="AF10175" s="11"/>
      <c r="AG10175" s="11"/>
      <c r="AH10175" s="10"/>
      <c r="AI10175" s="7">
        <v>3040657.7</v>
      </c>
      <c r="AK10175" s="1">
        <v>0.47145049999999999</v>
      </c>
    </row>
    <row r="10176" spans="1:37" x14ac:dyDescent="0.25">
      <c r="A10176" s="6">
        <v>0.63335648148148149</v>
      </c>
      <c r="B10176">
        <v>0.41</v>
      </c>
      <c r="C10176">
        <f>B10176+0.68</f>
        <v>1.0900000000000001</v>
      </c>
      <c r="D10176" s="5">
        <f>C10176/(0.2905*LN(C10176)+0.3655)</f>
        <v>2.7910457666578079</v>
      </c>
      <c r="E10176" s="5">
        <f>D10176*100</f>
        <v>279.10457666578077</v>
      </c>
      <c r="F10176">
        <v>100.088569019972</v>
      </c>
      <c r="G10176" s="4">
        <f>75.6*1000/(287.05*(F10176+273))</f>
        <v>0.70591482280059348</v>
      </c>
      <c r="H10176" s="3">
        <f>SQRT(2*ABS(E10176)/G10176)</f>
        <v>28.12045387992314</v>
      </c>
      <c r="I10176" s="2">
        <f>(2/2*0.0254)^2*3.1416*H10176</f>
        <v>5.6995510466277884E-2</v>
      </c>
      <c r="K10176" s="6"/>
      <c r="X10176" s="9"/>
      <c r="Y10176" s="9"/>
      <c r="Z10176" s="9"/>
      <c r="AA10176" s="8"/>
      <c r="AB10176" s="12"/>
      <c r="AC10176" s="11"/>
      <c r="AD10176" s="11"/>
      <c r="AE10176" s="11"/>
      <c r="AF10176" s="11"/>
      <c r="AG10176" s="11"/>
      <c r="AH10176" s="10"/>
      <c r="AI10176" s="7">
        <v>3334504.6</v>
      </c>
      <c r="AK10176" s="1">
        <v>0.43746988999999997</v>
      </c>
    </row>
    <row r="10177" spans="1:37" x14ac:dyDescent="0.25">
      <c r="A10177" s="6">
        <v>0.63336805555555553</v>
      </c>
      <c r="B10177">
        <v>1.41</v>
      </c>
      <c r="C10177">
        <f>B10177+0.68</f>
        <v>2.09</v>
      </c>
      <c r="D10177" s="5">
        <f>C10177/(0.2905*LN(C10177)+0.3655)</f>
        <v>3.6056479625345221</v>
      </c>
      <c r="E10177" s="5">
        <f>D10177*100</f>
        <v>360.56479625345219</v>
      </c>
      <c r="F10177">
        <v>100.31218671719201</v>
      </c>
      <c r="G10177" s="4">
        <f>75.6*1000/(287.05*(F10177+273))</f>
        <v>0.70549197283018061</v>
      </c>
      <c r="H10177" s="3">
        <f>SQRT(2*ABS(E10177)/G10177)</f>
        <v>31.971323916065305</v>
      </c>
      <c r="I10177" s="2">
        <f>(2/2*0.0254)^2*3.1416*H10177</f>
        <v>6.4800587311282798E-2</v>
      </c>
      <c r="K10177" s="6"/>
      <c r="X10177" s="9"/>
      <c r="Y10177" s="9"/>
      <c r="Z10177" s="9"/>
      <c r="AA10177" s="8"/>
      <c r="AB10177" s="12"/>
      <c r="AC10177" s="11"/>
      <c r="AD10177" s="11"/>
      <c r="AE10177" s="11"/>
      <c r="AF10177" s="11"/>
      <c r="AG10177" s="11"/>
      <c r="AH10177" s="10"/>
      <c r="AI10177" s="7">
        <v>3254959.9</v>
      </c>
      <c r="AK10177" s="1">
        <v>0.42479533000000003</v>
      </c>
    </row>
    <row r="10178" spans="1:37" x14ac:dyDescent="0.25">
      <c r="A10178" s="6">
        <v>0.63337962962962957</v>
      </c>
      <c r="B10178">
        <v>1.31</v>
      </c>
      <c r="C10178">
        <f>B10178+0.68</f>
        <v>1.9900000000000002</v>
      </c>
      <c r="D10178" s="5">
        <f>C10178/(0.2905*LN(C10178)+0.3655)</f>
        <v>3.5196127432243776</v>
      </c>
      <c r="E10178" s="5">
        <f>D10178*100</f>
        <v>351.96127432243776</v>
      </c>
      <c r="F10178">
        <v>100.531464389034</v>
      </c>
      <c r="G10178" s="4">
        <f>75.6*1000/(287.05*(F10178+273))</f>
        <v>0.70507782127387597</v>
      </c>
      <c r="H10178" s="3">
        <f>SQRT(2*ABS(E10178)/G10178)</f>
        <v>31.596858962335777</v>
      </c>
      <c r="I10178" s="2">
        <f>(2/2*0.0254)^2*3.1416*H10178</f>
        <v>6.4041608765606342E-2</v>
      </c>
      <c r="K10178" s="6"/>
      <c r="X10178" s="9"/>
      <c r="Y10178" s="9"/>
      <c r="Z10178" s="9"/>
      <c r="AA10178" s="8"/>
      <c r="AB10178" s="12"/>
      <c r="AC10178" s="11"/>
      <c r="AD10178" s="11"/>
      <c r="AE10178" s="11"/>
      <c r="AF10178" s="11"/>
      <c r="AG10178" s="11"/>
      <c r="AH10178" s="10"/>
      <c r="AI10178" s="7">
        <v>3440304.7</v>
      </c>
      <c r="AK10178" s="1">
        <v>0.42108097999999999</v>
      </c>
    </row>
    <row r="10179" spans="1:37" x14ac:dyDescent="0.25">
      <c r="A10179" s="6">
        <v>0.63339120370370372</v>
      </c>
      <c r="B10179">
        <v>1.1200000000000001</v>
      </c>
      <c r="C10179">
        <f>B10179+0.68</f>
        <v>1.8000000000000003</v>
      </c>
      <c r="D10179" s="5">
        <f>C10179/(0.2905*LN(C10179)+0.3655)</f>
        <v>3.3566306740309813</v>
      </c>
      <c r="E10179" s="5">
        <f>D10179*100</f>
        <v>335.66306740309813</v>
      </c>
      <c r="F10179">
        <v>100.693407243026</v>
      </c>
      <c r="G10179" s="4">
        <f>75.6*1000/(287.05*(F10179+273))</f>
        <v>0.70477227048691948</v>
      </c>
      <c r="H10179" s="3">
        <f>SQRT(2*ABS(E10179)/G10179)</f>
        <v>30.863300914131855</v>
      </c>
      <c r="I10179" s="2">
        <f>(2/2*0.0254)^2*3.1416*H10179</f>
        <v>6.2554807891318925E-2</v>
      </c>
      <c r="K10179" s="6"/>
      <c r="X10179" s="9"/>
      <c r="Y10179" s="9"/>
      <c r="Z10179" s="9"/>
      <c r="AA10179" s="8"/>
      <c r="AB10179" s="12"/>
      <c r="AC10179" s="11"/>
      <c r="AD10179" s="11"/>
      <c r="AE10179" s="11"/>
      <c r="AF10179" s="11"/>
      <c r="AG10179" s="11"/>
      <c r="AH10179" s="10"/>
      <c r="AI10179" s="7">
        <v>3537276.8</v>
      </c>
      <c r="AK10179" s="1">
        <v>0.43210999</v>
      </c>
    </row>
    <row r="10180" spans="1:37" x14ac:dyDescent="0.25">
      <c r="A10180" s="6">
        <v>0.63340277777777776</v>
      </c>
      <c r="B10180">
        <v>1.37</v>
      </c>
      <c r="C10180">
        <f>B10180+0.68</f>
        <v>2.0500000000000003</v>
      </c>
      <c r="D10180" s="5">
        <f>C10180/(0.2905*LN(C10180)+0.3655)</f>
        <v>3.5712266172557805</v>
      </c>
      <c r="E10180" s="5">
        <f>D10180*100</f>
        <v>357.12266172557804</v>
      </c>
      <c r="F10180">
        <v>101.030828609709</v>
      </c>
      <c r="G10180" s="4">
        <f>75.6*1000/(287.05*(F10180+273))</f>
        <v>0.70413648005330221</v>
      </c>
      <c r="H10180" s="3">
        <f>SQRT(2*ABS(E10180)/G10180)</f>
        <v>31.848961825697096</v>
      </c>
      <c r="I10180" s="2">
        <f>(2/2*0.0254)^2*3.1416*H10180</f>
        <v>6.4552579585943903E-2</v>
      </c>
      <c r="K10180" s="6"/>
      <c r="X10180" s="9"/>
      <c r="Y10180" s="9"/>
      <c r="Z10180" s="9"/>
      <c r="AA10180" s="8"/>
      <c r="AB10180" s="12"/>
      <c r="AC10180" s="11"/>
      <c r="AD10180" s="11"/>
      <c r="AE10180" s="11"/>
      <c r="AF10180" s="11"/>
      <c r="AG10180" s="11"/>
      <c r="AH10180" s="10"/>
      <c r="AI10180" s="7">
        <v>3647820.7</v>
      </c>
      <c r="AK10180" s="1">
        <v>0.44130638999999999</v>
      </c>
    </row>
    <row r="10181" spans="1:37" x14ac:dyDescent="0.25">
      <c r="A10181" s="6">
        <v>0.63341435185185191</v>
      </c>
      <c r="B10181">
        <v>0.51</v>
      </c>
      <c r="C10181">
        <f>B10181+0.68</f>
        <v>1.19</v>
      </c>
      <c r="D10181" s="5">
        <f>C10181/(0.2905*LN(C10181)+0.3655)</f>
        <v>2.8603470246144624</v>
      </c>
      <c r="E10181" s="5">
        <f>D10181*100</f>
        <v>286.03470246144627</v>
      </c>
      <c r="F10181">
        <v>101.280555798865</v>
      </c>
      <c r="G10181" s="4">
        <f>75.6*1000/(287.05*(F10181+273))</f>
        <v>0.70366666664402544</v>
      </c>
      <c r="H10181" s="3">
        <f>SQRT(2*ABS(E10181)/G10181)</f>
        <v>28.5128659019758</v>
      </c>
      <c r="I10181" s="2">
        <f>(2/2*0.0254)^2*3.1416*H10181</f>
        <v>5.7790864752005247E-2</v>
      </c>
      <c r="K10181" s="6"/>
      <c r="X10181" s="9"/>
      <c r="Y10181" s="9"/>
      <c r="Z10181" s="9"/>
      <c r="AA10181" s="8"/>
      <c r="AB10181" s="12"/>
      <c r="AC10181" s="11"/>
      <c r="AD10181" s="11"/>
      <c r="AE10181" s="11"/>
      <c r="AF10181" s="11"/>
      <c r="AG10181" s="11"/>
      <c r="AH10181" s="10"/>
      <c r="AI10181" s="7">
        <v>3431747.5</v>
      </c>
      <c r="AK10181" s="1">
        <v>0.44843477999999998</v>
      </c>
    </row>
    <row r="10182" spans="1:37" x14ac:dyDescent="0.25">
      <c r="A10182" s="6">
        <v>0.63342592592592595</v>
      </c>
      <c r="B10182">
        <v>0.65</v>
      </c>
      <c r="C10182">
        <f>B10182+0.68</f>
        <v>1.33</v>
      </c>
      <c r="D10182" s="5">
        <f>C10182/(0.2905*LN(C10182)+0.3655)</f>
        <v>2.9664689792423227</v>
      </c>
      <c r="E10182" s="5">
        <f>D10182*100</f>
        <v>296.64689792423229</v>
      </c>
      <c r="F10182">
        <v>101.459433067107</v>
      </c>
      <c r="G10182" s="4">
        <f>75.6*1000/(287.05*(F10182+273))</f>
        <v>0.70333052884118985</v>
      </c>
      <c r="H10182" s="3">
        <f>SQRT(2*ABS(E10182)/G10182)</f>
        <v>29.04391579821073</v>
      </c>
      <c r="I10182" s="2">
        <f>(2/2*0.0254)^2*3.1416*H10182</f>
        <v>5.8867215085759407E-2</v>
      </c>
      <c r="K10182" s="6"/>
      <c r="X10182" s="9"/>
      <c r="Y10182" s="9"/>
      <c r="Z10182" s="9"/>
      <c r="AA10182" s="8"/>
      <c r="AB10182" s="12"/>
      <c r="AC10182" s="11"/>
      <c r="AD10182" s="11"/>
      <c r="AE10182" s="11"/>
      <c r="AF10182" s="11"/>
      <c r="AG10182" s="11"/>
      <c r="AH10182" s="10"/>
      <c r="AI10182" s="7">
        <v>3516676.2</v>
      </c>
      <c r="AK10182" s="1">
        <v>0.44049216000000002</v>
      </c>
    </row>
    <row r="10183" spans="1:37" x14ac:dyDescent="0.25">
      <c r="A10183" s="6">
        <v>0.63343749999999999</v>
      </c>
      <c r="B10183">
        <v>0.66</v>
      </c>
      <c r="C10183">
        <f>B10183+0.68</f>
        <v>1.34</v>
      </c>
      <c r="D10183" s="5">
        <f>C10183/(0.2905*LN(C10183)+0.3655)</f>
        <v>2.9743373098847976</v>
      </c>
      <c r="E10183" s="5">
        <f>D10183*100</f>
        <v>297.43373098847974</v>
      </c>
      <c r="F10183">
        <v>101.63832593763</v>
      </c>
      <c r="G10183" s="4">
        <f>75.6*1000/(287.05*(F10183+273))</f>
        <v>0.70299468275038757</v>
      </c>
      <c r="H10183" s="3">
        <f>SQRT(2*ABS(E10183)/G10183)</f>
        <v>29.089354697777331</v>
      </c>
      <c r="I10183" s="2">
        <f>(2/2*0.0254)^2*3.1416*H10183</f>
        <v>5.8959312222131501E-2</v>
      </c>
      <c r="K10183" s="6"/>
      <c r="X10183" s="9"/>
      <c r="Y10183" s="9"/>
      <c r="Z10183" s="9"/>
      <c r="AA10183" s="8"/>
      <c r="AB10183" s="12"/>
      <c r="AC10183" s="11"/>
      <c r="AD10183" s="11"/>
      <c r="AE10183" s="11"/>
      <c r="AF10183" s="11"/>
      <c r="AG10183" s="11"/>
      <c r="AH10183" s="10"/>
      <c r="AI10183" s="7">
        <v>3415204</v>
      </c>
      <c r="AK10183" s="1">
        <v>0.44968299</v>
      </c>
    </row>
    <row r="10184" spans="1:37" x14ac:dyDescent="0.25">
      <c r="A10184" s="6">
        <v>0.63344907407407403</v>
      </c>
      <c r="B10184">
        <v>0.59</v>
      </c>
      <c r="C10184">
        <f>B10184+0.68</f>
        <v>1.27</v>
      </c>
      <c r="D10184" s="5">
        <f>C10184/(0.2905*LN(C10184)+0.3655)</f>
        <v>2.9199805120199289</v>
      </c>
      <c r="E10184" s="5">
        <f>D10184*100</f>
        <v>291.99805120199289</v>
      </c>
      <c r="F10184">
        <v>101.854368403769</v>
      </c>
      <c r="G10184" s="4">
        <f>75.6*1000/(287.05*(F10184+273))</f>
        <v>0.7025895208588756</v>
      </c>
      <c r="H10184" s="3">
        <f>SQRT(2*ABS(E10184)/G10184)</f>
        <v>28.830630513300036</v>
      </c>
      <c r="I10184" s="2">
        <f>(2/2*0.0254)^2*3.1416*H10184</f>
        <v>5.8434921078687578E-2</v>
      </c>
      <c r="K10184" s="6"/>
      <c r="X10184" s="9"/>
      <c r="Y10184" s="9"/>
      <c r="Z10184" s="9"/>
      <c r="AA10184" s="8"/>
      <c r="AB10184" s="12"/>
      <c r="AC10184" s="11"/>
      <c r="AD10184" s="11"/>
      <c r="AE10184" s="11"/>
      <c r="AF10184" s="11"/>
      <c r="AG10184" s="11"/>
      <c r="AH10184" s="10"/>
      <c r="AI10184" s="7">
        <v>3125586.1</v>
      </c>
      <c r="AK10184" s="1">
        <v>0.44029328000000001</v>
      </c>
    </row>
    <row r="10185" spans="1:37" x14ac:dyDescent="0.25">
      <c r="A10185" s="6">
        <v>0.63346064814814818</v>
      </c>
      <c r="B10185">
        <v>0.59</v>
      </c>
      <c r="C10185">
        <f>B10185+0.68</f>
        <v>1.27</v>
      </c>
      <c r="D10185" s="5">
        <f>C10185/(0.2905*LN(C10185)+0.3655)</f>
        <v>2.9199805120199289</v>
      </c>
      <c r="E10185" s="5">
        <f>D10185*100</f>
        <v>291.99805120199289</v>
      </c>
      <c r="F10185">
        <v>102.01303920244</v>
      </c>
      <c r="G10185" s="4">
        <f>75.6*1000/(287.05*(F10185+273))</f>
        <v>0.70229225002090789</v>
      </c>
      <c r="H10185" s="3">
        <f>SQRT(2*ABS(E10185)/G10185)</f>
        <v>28.836731676269302</v>
      </c>
      <c r="I10185" s="2">
        <f>(2/2*0.0254)^2*3.1416*H10185</f>
        <v>5.8447287127235591E-2</v>
      </c>
      <c r="K10185" s="6"/>
      <c r="X10185" s="9"/>
      <c r="Y10185" s="9"/>
      <c r="Z10185" s="9"/>
      <c r="AA10185" s="8"/>
      <c r="AB10185" s="12"/>
      <c r="AC10185" s="11"/>
      <c r="AD10185" s="11"/>
      <c r="AE10185" s="11"/>
      <c r="AF10185" s="11"/>
      <c r="AG10185" s="11"/>
      <c r="AH10185" s="10"/>
      <c r="AI10185" s="7">
        <v>3349584.5</v>
      </c>
      <c r="AK10185" s="1">
        <v>0.42905358999999998</v>
      </c>
    </row>
    <row r="10186" spans="1:37" x14ac:dyDescent="0.25">
      <c r="A10186" s="6">
        <v>0.63347222222222221</v>
      </c>
      <c r="B10186">
        <v>0.56000000000000005</v>
      </c>
      <c r="C10186">
        <f>B10186+0.68</f>
        <v>1.2400000000000002</v>
      </c>
      <c r="D10186" s="5">
        <f>C10186/(0.2905*LN(C10186)+0.3655)</f>
        <v>2.8972649310667284</v>
      </c>
      <c r="E10186" s="5">
        <f>D10186*100</f>
        <v>289.72649310667282</v>
      </c>
      <c r="F10186">
        <v>102.171722424693</v>
      </c>
      <c r="G10186" s="4">
        <f>75.6*1000/(287.05*(F10186+273))</f>
        <v>0.701995207385401</v>
      </c>
      <c r="H10186" s="3">
        <f>SQRT(2*ABS(E10186)/G10186)</f>
        <v>28.730423589355667</v>
      </c>
      <c r="I10186" s="2">
        <f>(2/2*0.0254)^2*3.1416*H10186</f>
        <v>5.8231818212465973E-2</v>
      </c>
      <c r="K10186" s="6"/>
      <c r="X10186" s="9"/>
      <c r="Y10186" s="9"/>
      <c r="Z10186" s="9"/>
      <c r="AA10186" s="8"/>
      <c r="AB10186" s="12"/>
      <c r="AC10186" s="11"/>
      <c r="AD10186" s="11"/>
      <c r="AE10186" s="11"/>
      <c r="AF10186" s="11"/>
      <c r="AG10186" s="11"/>
      <c r="AH10186" s="10"/>
      <c r="AI10186" s="7">
        <v>3325873.4</v>
      </c>
      <c r="AK10186" s="1">
        <v>0.43363087</v>
      </c>
    </row>
    <row r="10187" spans="1:37" x14ac:dyDescent="0.25">
      <c r="A10187" s="6">
        <v>0.63348379629629636</v>
      </c>
      <c r="B10187">
        <v>0.54</v>
      </c>
      <c r="C10187">
        <f>B10187+0.68</f>
        <v>1.2200000000000002</v>
      </c>
      <c r="D10187" s="5">
        <f>C10187/(0.2905*LN(C10187)+0.3655)</f>
        <v>2.8823470279445305</v>
      </c>
      <c r="E10187" s="5">
        <f>D10187*100</f>
        <v>288.23470279445303</v>
      </c>
      <c r="F10187">
        <v>102.300028610515</v>
      </c>
      <c r="G10187" s="4">
        <f>75.6*1000/(287.05*(F10187+273))</f>
        <v>0.70175521186006518</v>
      </c>
      <c r="H10187" s="3">
        <f>SQRT(2*ABS(E10187)/G10187)</f>
        <v>28.661261943223817</v>
      </c>
      <c r="I10187" s="2">
        <f>(2/2*0.0254)^2*3.1416*H10187</f>
        <v>5.8091638991219934E-2</v>
      </c>
      <c r="K10187" s="6"/>
      <c r="X10187" s="9"/>
      <c r="Y10187" s="9"/>
      <c r="Z10187" s="9"/>
      <c r="AA10187" s="8"/>
      <c r="AB10187" s="12"/>
      <c r="AC10187" s="11"/>
      <c r="AD10187" s="11"/>
      <c r="AE10187" s="11"/>
      <c r="AF10187" s="11"/>
      <c r="AG10187" s="11"/>
      <c r="AH10187" s="10"/>
      <c r="AI10187" s="7">
        <v>3267121.1</v>
      </c>
      <c r="AK10187" s="1">
        <v>0.43248214000000001</v>
      </c>
    </row>
    <row r="10188" spans="1:37" x14ac:dyDescent="0.25">
      <c r="A10188" s="6">
        <v>0.6334953703703704</v>
      </c>
      <c r="B10188">
        <v>0.54</v>
      </c>
      <c r="C10188">
        <f>B10188+0.68</f>
        <v>1.2200000000000002</v>
      </c>
      <c r="D10188" s="5">
        <f>C10188/(0.2905*LN(C10188)+0.3655)</f>
        <v>2.8823470279445305</v>
      </c>
      <c r="E10188" s="5">
        <f>D10188*100</f>
        <v>288.23470279445303</v>
      </c>
      <c r="F10188">
        <v>102.38444503023</v>
      </c>
      <c r="G10188" s="4">
        <f>75.6*1000/(287.05*(F10188+273))</f>
        <v>0.70159740121211256</v>
      </c>
      <c r="H10188" s="3">
        <f>SQRT(2*ABS(E10188)/G10188)</f>
        <v>28.66448515784526</v>
      </c>
      <c r="I10188" s="2">
        <f>(2/2*0.0254)^2*3.1416*H10188</f>
        <v>5.8098171914318403E-2</v>
      </c>
      <c r="K10188" s="6"/>
      <c r="X10188" s="9"/>
      <c r="Y10188" s="9"/>
      <c r="Z10188" s="9"/>
      <c r="AA10188" s="8"/>
      <c r="AB10188" s="12"/>
      <c r="AC10188" s="11"/>
      <c r="AD10188" s="11"/>
      <c r="AE10188" s="11"/>
      <c r="AF10188" s="11"/>
      <c r="AG10188" s="11"/>
      <c r="AH10188" s="10"/>
      <c r="AI10188" s="7">
        <v>3148898.5</v>
      </c>
      <c r="AK10188" s="1">
        <v>0.42944054999999998</v>
      </c>
    </row>
    <row r="10189" spans="1:37" x14ac:dyDescent="0.25">
      <c r="A10189" s="6">
        <v>0.63350694444444444</v>
      </c>
      <c r="B10189">
        <v>0.52</v>
      </c>
      <c r="C10189">
        <f>B10189+0.68</f>
        <v>1.2000000000000002</v>
      </c>
      <c r="D10189" s="5">
        <f>C10189/(0.2905*LN(C10189)+0.3655)</f>
        <v>2.8676273653755349</v>
      </c>
      <c r="E10189" s="5">
        <f>D10189*100</f>
        <v>286.76273653755351</v>
      </c>
      <c r="F10189">
        <v>102.24600395858199</v>
      </c>
      <c r="G10189" s="4">
        <f>75.6*1000/(287.05*(F10189+273))</f>
        <v>0.70185624446444472</v>
      </c>
      <c r="H10189" s="3">
        <f>SQRT(2*ABS(E10189)/G10189)</f>
        <v>28.585926439329857</v>
      </c>
      <c r="I10189" s="2">
        <f>(2/2*0.0254)^2*3.1416*H10189</f>
        <v>5.7938946381100434E-2</v>
      </c>
      <c r="K10189" s="6"/>
      <c r="X10189" s="9"/>
      <c r="Y10189" s="9"/>
      <c r="Z10189" s="9"/>
      <c r="AA10189" s="8"/>
      <c r="AB10189" s="12"/>
      <c r="AC10189" s="11"/>
      <c r="AD10189" s="11"/>
      <c r="AE10189" s="11"/>
      <c r="AF10189" s="11"/>
      <c r="AG10189" s="11"/>
      <c r="AH10189" s="10"/>
      <c r="AI10189" s="7">
        <v>3380373.8</v>
      </c>
      <c r="AK10189" s="1">
        <v>0.42974227999999998</v>
      </c>
    </row>
    <row r="10190" spans="1:37" x14ac:dyDescent="0.25">
      <c r="A10190" s="6">
        <v>0.63351851851851848</v>
      </c>
      <c r="B10190">
        <v>0.32</v>
      </c>
      <c r="C10190">
        <f>B10190+0.68</f>
        <v>1</v>
      </c>
      <c r="D10190" s="5">
        <f>C10190/(0.2905*LN(C10190)+0.3655)</f>
        <v>2.7359781121751028</v>
      </c>
      <c r="E10190" s="5">
        <f>D10190*100</f>
        <v>273.5978112175103</v>
      </c>
      <c r="F10190">
        <v>102.14133531201</v>
      </c>
      <c r="G10190" s="4">
        <f>75.6*1000/(287.05*(F10190+273))</f>
        <v>0.70205207024070859</v>
      </c>
      <c r="H10190" s="3">
        <f>SQRT(2*ABS(E10190)/G10190)</f>
        <v>27.918150558470156</v>
      </c>
      <c r="I10190" s="2">
        <f>(2/2*0.0254)^2*3.1416*H10190</f>
        <v>5.6585475083333066E-2</v>
      </c>
      <c r="K10190" s="6"/>
      <c r="X10190" s="9"/>
      <c r="Y10190" s="9"/>
      <c r="Z10190" s="9"/>
      <c r="AA10190" s="8"/>
      <c r="AB10190" s="12"/>
      <c r="AC10190" s="11"/>
      <c r="AD10190" s="11"/>
      <c r="AE10190" s="11"/>
      <c r="AF10190" s="11"/>
      <c r="AG10190" s="11"/>
      <c r="AH10190" s="10"/>
      <c r="AI10190" s="7">
        <v>3320938.4</v>
      </c>
      <c r="AK10190" s="1">
        <v>0.44243550999999998</v>
      </c>
    </row>
    <row r="10191" spans="1:37" x14ac:dyDescent="0.25">
      <c r="A10191" s="6">
        <v>0.63353009259259252</v>
      </c>
      <c r="B10191">
        <v>0.3</v>
      </c>
      <c r="C10191">
        <f>B10191+0.68</f>
        <v>0.98</v>
      </c>
      <c r="D10191" s="5">
        <f>C10191/(0.2905*LN(C10191)+0.3655)</f>
        <v>2.7250145027674018</v>
      </c>
      <c r="E10191" s="5">
        <f>D10191*100</f>
        <v>272.50145027674017</v>
      </c>
      <c r="F10191">
        <v>102.02654367324401</v>
      </c>
      <c r="G10191" s="4">
        <f>75.6*1000/(287.05*(F10191+273))</f>
        <v>0.7022669609171196</v>
      </c>
      <c r="H10191" s="3">
        <f>SQRT(2*ABS(E10191)/G10191)</f>
        <v>27.857894436124937</v>
      </c>
      <c r="I10191" s="2">
        <f>(2/2*0.0254)^2*3.1416*H10191</f>
        <v>5.64633458863276E-2</v>
      </c>
      <c r="K10191" s="6"/>
      <c r="X10191" s="9"/>
      <c r="Y10191" s="9"/>
      <c r="Z10191" s="9"/>
      <c r="AA10191" s="8"/>
      <c r="AB10191" s="12"/>
      <c r="AC10191" s="11"/>
      <c r="AD10191" s="11"/>
      <c r="AE10191" s="11"/>
      <c r="AF10191" s="11"/>
      <c r="AG10191" s="11"/>
      <c r="AH10191" s="10"/>
      <c r="AI10191" s="7">
        <v>2989392.9</v>
      </c>
      <c r="AK10191" s="1">
        <v>0.44326028000000001</v>
      </c>
    </row>
    <row r="10192" spans="1:37" x14ac:dyDescent="0.25">
      <c r="A10192" s="6">
        <v>0.63354166666666667</v>
      </c>
      <c r="B10192">
        <v>0.3</v>
      </c>
      <c r="C10192">
        <f>B10192+0.68</f>
        <v>0.98</v>
      </c>
      <c r="D10192" s="5">
        <f>C10192/(0.2905*LN(C10192)+0.3655)</f>
        <v>2.7250145027674018</v>
      </c>
      <c r="E10192" s="5">
        <f>D10192*100</f>
        <v>272.50145027674017</v>
      </c>
      <c r="F10192">
        <v>101.854368403769</v>
      </c>
      <c r="G10192" s="4">
        <f>75.6*1000/(287.05*(F10192+273))</f>
        <v>0.7025895208588756</v>
      </c>
      <c r="H10192" s="3">
        <f>SQRT(2*ABS(E10192)/G10192)</f>
        <v>27.851498900659248</v>
      </c>
      <c r="I10192" s="2">
        <f>(2/2*0.0254)^2*3.1416*H10192</f>
        <v>5.6450383193402065E-2</v>
      </c>
      <c r="K10192" s="6"/>
      <c r="X10192" s="9"/>
      <c r="Y10192" s="9"/>
      <c r="Z10192" s="9"/>
      <c r="AA10192" s="8"/>
      <c r="AB10192" s="12"/>
      <c r="AC10192" s="11"/>
      <c r="AD10192" s="11"/>
      <c r="AE10192" s="11"/>
      <c r="AF10192" s="11"/>
      <c r="AG10192" s="11"/>
      <c r="AH10192" s="10"/>
      <c r="AI10192" s="7">
        <v>3127533.6</v>
      </c>
      <c r="AK10192" s="1">
        <v>0.43634304000000002</v>
      </c>
    </row>
    <row r="10193" spans="1:37" x14ac:dyDescent="0.25">
      <c r="A10193" s="6">
        <v>0.63355324074074071</v>
      </c>
      <c r="B10193">
        <v>0.31</v>
      </c>
      <c r="C10193">
        <f>B10193+0.68</f>
        <v>0.99</v>
      </c>
      <c r="D10193" s="5">
        <f>C10193/(0.2905*LN(C10193)+0.3655)</f>
        <v>2.7304290623909595</v>
      </c>
      <c r="E10193" s="5">
        <f>D10193*100</f>
        <v>273.04290623909594</v>
      </c>
      <c r="F10193">
        <v>101.68558327122</v>
      </c>
      <c r="G10193" s="4">
        <f>75.6*1000/(287.05*(F10193+273))</f>
        <v>0.70290601733138558</v>
      </c>
      <c r="H10193" s="3">
        <f>SQRT(2*ABS(E10193)/G10193)</f>
        <v>27.87287814741439</v>
      </c>
      <c r="I10193" s="2">
        <f>(2/2*0.0254)^2*3.1416*H10193</f>
        <v>5.6493715391644557E-2</v>
      </c>
      <c r="K10193" s="6"/>
      <c r="X10193" s="9"/>
      <c r="Y10193" s="9"/>
      <c r="Z10193" s="9"/>
      <c r="AA10193" s="8"/>
      <c r="AB10193" s="12"/>
      <c r="AC10193" s="11"/>
      <c r="AD10193" s="11"/>
      <c r="AE10193" s="11"/>
      <c r="AF10193" s="11"/>
      <c r="AG10193" s="11"/>
      <c r="AH10193" s="10"/>
      <c r="AI10193" s="7">
        <v>3350998.5</v>
      </c>
      <c r="AK10193" s="1">
        <v>0.43946196999999998</v>
      </c>
    </row>
    <row r="10194" spans="1:37" x14ac:dyDescent="0.25">
      <c r="A10194" s="6">
        <v>0.63356481481481486</v>
      </c>
      <c r="B10194">
        <v>0.32</v>
      </c>
      <c r="C10194">
        <f>B10194+0.68</f>
        <v>1</v>
      </c>
      <c r="D10194" s="5">
        <f>C10194/(0.2905*LN(C10194)+0.3655)</f>
        <v>2.7359781121751028</v>
      </c>
      <c r="E10194" s="5">
        <f>D10194*100</f>
        <v>273.5978112175103</v>
      </c>
      <c r="F10194">
        <v>101.533688587341</v>
      </c>
      <c r="G10194" s="4">
        <f>75.6*1000/(287.05*(F10194+273))</f>
        <v>0.7031910856458059</v>
      </c>
      <c r="H10194" s="3">
        <f>SQRT(2*ABS(E10194)/G10194)</f>
        <v>27.895530753134548</v>
      </c>
      <c r="I10194" s="2">
        <f>(2/2*0.0254)^2*3.1416*H10194</f>
        <v>5.6539628477966876E-2</v>
      </c>
      <c r="K10194" s="6"/>
      <c r="X10194" s="9"/>
      <c r="Y10194" s="9"/>
      <c r="Z10194" s="9"/>
      <c r="AA10194" s="8"/>
      <c r="AB10194" s="12"/>
      <c r="AC10194" s="11"/>
      <c r="AD10194" s="11"/>
      <c r="AE10194" s="11"/>
      <c r="AF10194" s="11"/>
      <c r="AG10194" s="11"/>
      <c r="AH10194" s="10"/>
      <c r="AI10194" s="7">
        <v>3420487.9</v>
      </c>
      <c r="AK10194" s="1">
        <v>0.45787180999999999</v>
      </c>
    </row>
    <row r="10195" spans="1:37" x14ac:dyDescent="0.25">
      <c r="A10195" s="6">
        <v>0.6335763888888889</v>
      </c>
      <c r="B10195">
        <v>0.32</v>
      </c>
      <c r="C10195">
        <f>B10195+0.68</f>
        <v>1</v>
      </c>
      <c r="D10195" s="5">
        <f>C10195/(0.2905*LN(C10195)+0.3655)</f>
        <v>2.7359781121751028</v>
      </c>
      <c r="E10195" s="5">
        <f>D10195*100</f>
        <v>273.5978112175103</v>
      </c>
      <c r="F10195">
        <v>101.361554897172</v>
      </c>
      <c r="G10195" s="4">
        <f>75.6*1000/(287.05*(F10195+273))</f>
        <v>0.70351441712811946</v>
      </c>
      <c r="H10195" s="3">
        <f>SQRT(2*ABS(E10195)/G10195)</f>
        <v>27.889119697685036</v>
      </c>
      <c r="I10195" s="2">
        <f>(2/2*0.0254)^2*3.1416*H10195</f>
        <v>5.6526634328600271E-2</v>
      </c>
      <c r="K10195" s="6"/>
      <c r="X10195" s="9"/>
      <c r="Y10195" s="9"/>
      <c r="Z10195" s="9"/>
      <c r="AA10195" s="8"/>
      <c r="AB10195" s="12"/>
      <c r="AC10195" s="11"/>
      <c r="AD10195" s="11"/>
      <c r="AE10195" s="11"/>
      <c r="AF10195" s="11"/>
      <c r="AG10195" s="11"/>
      <c r="AH10195" s="10"/>
      <c r="AI10195" s="7">
        <v>3408794.3</v>
      </c>
      <c r="AK10195" s="1">
        <v>0.46885137999999998</v>
      </c>
    </row>
    <row r="10196" spans="1:37" x14ac:dyDescent="0.25">
      <c r="A10196" s="6">
        <v>0.63358796296296294</v>
      </c>
      <c r="B10196">
        <v>0.25</v>
      </c>
      <c r="C10196">
        <f>B10196+0.68</f>
        <v>0.93</v>
      </c>
      <c r="D10196" s="5">
        <f>C10196/(0.2905*LN(C10196)+0.3655)</f>
        <v>2.7002056306030857</v>
      </c>
      <c r="E10196" s="5">
        <f>D10196*100</f>
        <v>270.02056306030858</v>
      </c>
      <c r="F10196">
        <v>101.15568842907599</v>
      </c>
      <c r="G10196" s="4">
        <f>75.6*1000/(287.05*(F10196+273))</f>
        <v>0.70390150205770297</v>
      </c>
      <c r="H10196" s="3">
        <f>SQRT(2*ABS(E10196)/G10196)</f>
        <v>27.698577838413279</v>
      </c>
      <c r="I10196" s="2">
        <f>(2/2*0.0254)^2*3.1416*H10196</f>
        <v>5.6140437484809597E-2</v>
      </c>
      <c r="K10196" s="6"/>
      <c r="X10196" s="9"/>
      <c r="Y10196" s="9"/>
      <c r="Z10196" s="9"/>
      <c r="AA10196" s="8"/>
      <c r="AB10196" s="12"/>
      <c r="AC10196" s="11"/>
      <c r="AD10196" s="11"/>
      <c r="AE10196" s="11"/>
      <c r="AF10196" s="11"/>
      <c r="AG10196" s="11"/>
      <c r="AH10196" s="10"/>
      <c r="AI10196" s="7">
        <v>3539716.1</v>
      </c>
      <c r="AK10196" s="1">
        <v>0.47876191000000001</v>
      </c>
    </row>
    <row r="10197" spans="1:37" x14ac:dyDescent="0.25">
      <c r="A10197" s="6">
        <v>0.63359953703703698</v>
      </c>
      <c r="B10197">
        <v>0.27</v>
      </c>
      <c r="C10197">
        <f>B10197+0.68</f>
        <v>0.95000000000000007</v>
      </c>
      <c r="D10197" s="5">
        <f>C10197/(0.2905*LN(C10197)+0.3655)</f>
        <v>2.7096460417130221</v>
      </c>
      <c r="E10197" s="5">
        <f>D10197*100</f>
        <v>270.9646041713022</v>
      </c>
      <c r="F10197">
        <v>100.997084005785</v>
      </c>
      <c r="G10197" s="4">
        <f>75.6*1000/(287.05*(F10197+273))</f>
        <v>0.70420001211717131</v>
      </c>
      <c r="H10197" s="3">
        <f>SQRT(2*ABS(E10197)/G10197)</f>
        <v>27.741073645824226</v>
      </c>
      <c r="I10197" s="2">
        <f>(2/2*0.0254)^2*3.1416*H10197</f>
        <v>5.6226569460004809E-2</v>
      </c>
      <c r="K10197" s="6"/>
      <c r="X10197" s="9"/>
      <c r="Y10197" s="9"/>
      <c r="Z10197" s="9"/>
      <c r="AA10197" s="8"/>
      <c r="AB10197" s="12"/>
      <c r="AC10197" s="11"/>
      <c r="AD10197" s="11"/>
      <c r="AE10197" s="11"/>
      <c r="AF10197" s="11"/>
      <c r="AG10197" s="11"/>
      <c r="AH10197" s="10"/>
      <c r="AI10197" s="7">
        <v>3523006.1</v>
      </c>
      <c r="AK10197" s="1">
        <v>0.49400092000000001</v>
      </c>
    </row>
    <row r="10198" spans="1:37" x14ac:dyDescent="0.25">
      <c r="A10198" s="6">
        <v>0.63361111111111112</v>
      </c>
      <c r="B10198">
        <v>0.2</v>
      </c>
      <c r="C10198">
        <f>B10198+0.68</f>
        <v>0.88000000000000012</v>
      </c>
      <c r="D10198" s="5">
        <f>C10198/(0.2905*LN(C10198)+0.3655)</f>
        <v>2.6799494252592178</v>
      </c>
      <c r="E10198" s="5">
        <f>D10198*100</f>
        <v>267.99494252592177</v>
      </c>
      <c r="F10198">
        <v>100.818246767655</v>
      </c>
      <c r="G10198" s="4">
        <f>75.6*1000/(287.05*(F10198+273))</f>
        <v>0.70453690627990162</v>
      </c>
      <c r="H10198" s="3">
        <f>SQRT(2*ABS(E10198)/G10198)</f>
        <v>27.582042478316673</v>
      </c>
      <c r="I10198" s="2">
        <f>(2/2*0.0254)^2*3.1416*H10198</f>
        <v>5.5904239578316361E-2</v>
      </c>
      <c r="K10198" s="6"/>
      <c r="X10198" s="9"/>
      <c r="Y10198" s="9"/>
      <c r="Z10198" s="9"/>
      <c r="AA10198" s="8"/>
      <c r="AB10198" s="12"/>
      <c r="AC10198" s="11"/>
      <c r="AD10198" s="11"/>
      <c r="AE10198" s="11"/>
      <c r="AF10198" s="11"/>
      <c r="AG10198" s="11"/>
      <c r="AH10198" s="10"/>
      <c r="AI10198" s="7">
        <v>3332527.8</v>
      </c>
      <c r="AK10198" s="1">
        <v>0.49756690999999997</v>
      </c>
    </row>
    <row r="10199" spans="1:37" x14ac:dyDescent="0.25">
      <c r="A10199" s="6">
        <v>0.63362268518518516</v>
      </c>
      <c r="B10199">
        <v>0.31</v>
      </c>
      <c r="C10199">
        <f>B10199+0.68</f>
        <v>0.99</v>
      </c>
      <c r="D10199" s="5">
        <f>C10199/(0.2905*LN(C10199)+0.3655)</f>
        <v>2.7304290623909595</v>
      </c>
      <c r="E10199" s="5">
        <f>D10199*100</f>
        <v>273.04290623909594</v>
      </c>
      <c r="F10199">
        <v>100.652920353287</v>
      </c>
      <c r="G10199" s="4">
        <f>75.6*1000/(287.05*(F10199+273))</f>
        <v>0.7048486355724094</v>
      </c>
      <c r="H10199" s="3">
        <f>SQRT(2*ABS(E10199)/G10199)</f>
        <v>27.834441724193852</v>
      </c>
      <c r="I10199" s="2">
        <f>(2/2*0.0254)^2*3.1416*H10199</f>
        <v>5.6415811117008489E-2</v>
      </c>
      <c r="K10199" s="6"/>
      <c r="X10199" s="9"/>
      <c r="Y10199" s="9"/>
      <c r="Z10199" s="9"/>
      <c r="AA10199" s="8"/>
      <c r="AB10199" s="12"/>
      <c r="AC10199" s="11"/>
      <c r="AD10199" s="11"/>
      <c r="AE10199" s="11"/>
      <c r="AF10199" s="11"/>
      <c r="AG10199" s="11"/>
      <c r="AH10199" s="10"/>
      <c r="AI10199" s="7">
        <v>3556855.2</v>
      </c>
      <c r="AK10199" s="1">
        <v>0.50028991</v>
      </c>
    </row>
    <row r="10200" spans="1:37" x14ac:dyDescent="0.25">
      <c r="A10200" s="6">
        <v>0.63363425925925931</v>
      </c>
      <c r="B10200">
        <v>0.27</v>
      </c>
      <c r="C10200">
        <f>B10200+0.68</f>
        <v>0.95000000000000007</v>
      </c>
      <c r="D10200" s="5">
        <f>C10200/(0.2905*LN(C10200)+0.3655)</f>
        <v>2.7096460417130221</v>
      </c>
      <c r="E10200" s="5">
        <f>D10200*100</f>
        <v>270.9646041713022</v>
      </c>
      <c r="F10200">
        <v>100.437003508038</v>
      </c>
      <c r="G10200" s="4">
        <f>75.6*1000/(287.05*(F10200+273))</f>
        <v>0.70525617069169644</v>
      </c>
      <c r="H10200" s="3">
        <f>SQRT(2*ABS(E10200)/G10200)</f>
        <v>27.720293997641935</v>
      </c>
      <c r="I10200" s="2">
        <f>(2/2*0.0254)^2*3.1416*H10200</f>
        <v>5.6184452548929453E-2</v>
      </c>
      <c r="K10200" s="6"/>
      <c r="X10200" s="9"/>
      <c r="Y10200" s="9"/>
      <c r="Z10200" s="9"/>
      <c r="AA10200" s="8"/>
      <c r="AB10200" s="12"/>
      <c r="AC10200" s="11"/>
      <c r="AD10200" s="11"/>
      <c r="AE10200" s="11"/>
      <c r="AF10200" s="11"/>
      <c r="AG10200" s="11"/>
      <c r="AH10200" s="10"/>
      <c r="AI10200" s="7">
        <v>3634593.3</v>
      </c>
      <c r="AK10200" s="1">
        <v>0.52067377999999997</v>
      </c>
    </row>
    <row r="10201" spans="1:37" x14ac:dyDescent="0.25">
      <c r="A10201" s="6">
        <v>0.63364583333333335</v>
      </c>
      <c r="B10201">
        <v>0.28999999999999998</v>
      </c>
      <c r="C10201">
        <f>B10201+0.68</f>
        <v>0.97</v>
      </c>
      <c r="D10201" s="5">
        <f>C10201/(0.2905*LN(C10201)+0.3655)</f>
        <v>2.7197410564993283</v>
      </c>
      <c r="E10201" s="5">
        <f>D10201*100</f>
        <v>271.97410564993282</v>
      </c>
      <c r="F10201">
        <v>100.278453720153</v>
      </c>
      <c r="G10201" s="4">
        <f>75.6*1000/(287.05*(F10201+273))</f>
        <v>0.70555572780557052</v>
      </c>
      <c r="H10201" s="3">
        <f>SQRT(2*ABS(E10201)/G10201)</f>
        <v>27.765986971922047</v>
      </c>
      <c r="I10201" s="2">
        <f>(2/2*0.0254)^2*3.1416*H10201</f>
        <v>5.6277064652736103E-2</v>
      </c>
      <c r="K10201" s="6"/>
      <c r="X10201" s="9"/>
      <c r="Y10201" s="9"/>
      <c r="Z10201" s="9"/>
      <c r="AA10201" s="8"/>
      <c r="AB10201" s="12"/>
      <c r="AC10201" s="11"/>
      <c r="AD10201" s="11"/>
      <c r="AE10201" s="11"/>
      <c r="AF10201" s="11"/>
      <c r="AG10201" s="11"/>
      <c r="AH10201" s="10"/>
      <c r="AI10201" s="7">
        <v>3520970.3</v>
      </c>
      <c r="AK10201" s="1">
        <v>0.53256040999999998</v>
      </c>
    </row>
    <row r="10202" spans="1:37" x14ac:dyDescent="0.25">
      <c r="A10202" s="6">
        <v>0.63365740740740739</v>
      </c>
      <c r="B10202">
        <v>0.23</v>
      </c>
      <c r="C10202">
        <f>B10202+0.68</f>
        <v>0.91</v>
      </c>
      <c r="D10202" s="5">
        <f>C10202/(0.2905*LN(C10202)+0.3655)</f>
        <v>2.6914895144241178</v>
      </c>
      <c r="E10202" s="5">
        <f>D10202*100</f>
        <v>269.14895144241177</v>
      </c>
      <c r="F10202">
        <v>100.09967783813801</v>
      </c>
      <c r="G10202" s="4">
        <f>75.6*1000/(287.05*(F10202+273))</f>
        <v>0.70589380461196183</v>
      </c>
      <c r="H10202" s="3">
        <f>SQRT(2*ABS(E10202)/G10202)</f>
        <v>27.614784524327948</v>
      </c>
      <c r="I10202" s="2">
        <f>(2/2*0.0254)^2*3.1416*H10202</f>
        <v>5.5970602291880361E-2</v>
      </c>
      <c r="K10202" s="6"/>
      <c r="X10202" s="9"/>
      <c r="Y10202" s="9"/>
      <c r="Z10202" s="9"/>
      <c r="AA10202" s="8"/>
      <c r="AB10202" s="12"/>
      <c r="AC10202" s="11"/>
      <c r="AD10202" s="11"/>
      <c r="AE10202" s="11"/>
      <c r="AF10202" s="11"/>
      <c r="AG10202" s="11"/>
      <c r="AH10202" s="10"/>
      <c r="AI10202" s="7">
        <v>3508555.3</v>
      </c>
      <c r="AK10202" s="1">
        <v>0.53753879999999998</v>
      </c>
    </row>
    <row r="10203" spans="1:37" x14ac:dyDescent="0.25">
      <c r="A10203" s="6">
        <v>0.63366898148148143</v>
      </c>
      <c r="B10203">
        <v>0.27</v>
      </c>
      <c r="C10203">
        <f>B10203+0.68</f>
        <v>0.95000000000000007</v>
      </c>
      <c r="D10203" s="5">
        <f>C10203/(0.2905*LN(C10203)+0.3655)</f>
        <v>2.7096460417130221</v>
      </c>
      <c r="E10203" s="5">
        <f>D10203*100</f>
        <v>270.9646041713022</v>
      </c>
      <c r="F10203">
        <v>99.954644350539098</v>
      </c>
      <c r="G10203" s="4">
        <f>75.6*1000/(287.05*(F10203+273))</f>
        <v>0.70616831048528494</v>
      </c>
      <c r="H10203" s="3">
        <f>SQRT(2*ABS(E10203)/G10203)</f>
        <v>27.702385410498952</v>
      </c>
      <c r="I10203" s="2">
        <f>(2/2*0.0254)^2*3.1416*H10203</f>
        <v>5.6148154803868061E-2</v>
      </c>
      <c r="K10203" s="6"/>
      <c r="X10203" s="9"/>
      <c r="Y10203" s="9"/>
      <c r="Z10203" s="9"/>
      <c r="AA10203" s="8"/>
      <c r="AB10203" s="12"/>
      <c r="AC10203" s="11"/>
      <c r="AD10203" s="11"/>
      <c r="AE10203" s="11"/>
      <c r="AF10203" s="11"/>
      <c r="AG10203" s="11"/>
      <c r="AH10203" s="10"/>
      <c r="AI10203" s="7">
        <v>3560299.7</v>
      </c>
      <c r="AK10203" s="1">
        <v>0.54425931000000005</v>
      </c>
    </row>
    <row r="10204" spans="1:37" x14ac:dyDescent="0.25">
      <c r="A10204" s="6">
        <v>0.63368055555555558</v>
      </c>
      <c r="B10204">
        <v>0.27</v>
      </c>
      <c r="C10204">
        <f>B10204+0.68</f>
        <v>0.95000000000000007</v>
      </c>
      <c r="D10204" s="5">
        <f>C10204/(0.2905*LN(C10204)+0.3655)</f>
        <v>2.7096460417130221</v>
      </c>
      <c r="E10204" s="5">
        <f>D10204*100</f>
        <v>270.9646041713022</v>
      </c>
      <c r="F10204">
        <v>99.748916145895606</v>
      </c>
      <c r="G10204" s="4">
        <f>75.6*1000/(287.05*(F10204+273))</f>
        <v>0.70655806007917887</v>
      </c>
      <c r="H10204" s="3">
        <f>SQRT(2*ABS(E10204)/G10204)</f>
        <v>27.694743800108778</v>
      </c>
      <c r="I10204" s="2">
        <f>(2/2*0.0254)^2*3.1416*H10204</f>
        <v>5.6132666523101608E-2</v>
      </c>
      <c r="K10204" s="6"/>
      <c r="X10204" s="9"/>
      <c r="Y10204" s="9"/>
      <c r="Z10204" s="9"/>
      <c r="AA10204" s="8"/>
      <c r="AB10204" s="12"/>
      <c r="AC10204" s="11"/>
      <c r="AD10204" s="11"/>
      <c r="AE10204" s="11"/>
      <c r="AF10204" s="11"/>
      <c r="AG10204" s="11"/>
      <c r="AH10204" s="10"/>
      <c r="AI10204" s="7">
        <v>3566740.8</v>
      </c>
      <c r="AK10204" s="1">
        <v>0.56280744999999999</v>
      </c>
    </row>
    <row r="10205" spans="1:37" x14ac:dyDescent="0.25">
      <c r="A10205" s="6">
        <v>0.63369212962962962</v>
      </c>
      <c r="B10205">
        <v>0.21</v>
      </c>
      <c r="C10205">
        <f>B10205+0.68</f>
        <v>0.89</v>
      </c>
      <c r="D10205" s="5">
        <f>C10205/(0.2905*LN(C10205)+0.3655)</f>
        <v>2.6835768077843052</v>
      </c>
      <c r="E10205" s="5">
        <f>D10205*100</f>
        <v>268.35768077843051</v>
      </c>
      <c r="F10205">
        <v>99.624139848397206</v>
      </c>
      <c r="G10205" s="4">
        <f>75.6*1000/(287.05*(F10205+273))</f>
        <v>0.70679465693181487</v>
      </c>
      <c r="H10205" s="3">
        <f>SQRT(2*ABS(E10205)/G10205)</f>
        <v>27.556584243502453</v>
      </c>
      <c r="I10205" s="2">
        <f>(2/2*0.0254)^2*3.1416*H10205</f>
        <v>5.5852639945714315E-2</v>
      </c>
      <c r="K10205" s="6"/>
      <c r="X10205" s="9"/>
      <c r="Y10205" s="9"/>
      <c r="Z10205" s="9"/>
      <c r="AA10205" s="8"/>
      <c r="AB10205" s="12"/>
      <c r="AC10205" s="11"/>
      <c r="AD10205" s="11"/>
      <c r="AE10205" s="11"/>
      <c r="AF10205" s="11"/>
      <c r="AG10205" s="11"/>
      <c r="AH10205" s="10"/>
      <c r="AI10205" s="7">
        <v>3577742.1</v>
      </c>
      <c r="AK10205" s="1">
        <v>0.55848788000000005</v>
      </c>
    </row>
    <row r="10206" spans="1:37" x14ac:dyDescent="0.25">
      <c r="A10206" s="6">
        <v>0.63370370370370377</v>
      </c>
      <c r="B10206">
        <v>0.27</v>
      </c>
      <c r="C10206">
        <f>B10206+0.68</f>
        <v>0.95000000000000007</v>
      </c>
      <c r="D10206" s="5">
        <f>C10206/(0.2905*LN(C10206)+0.3655)</f>
        <v>2.7096460417130221</v>
      </c>
      <c r="E10206" s="5">
        <f>D10206*100</f>
        <v>270.9646041713022</v>
      </c>
      <c r="F10206">
        <v>99.475766682075502</v>
      </c>
      <c r="G10206" s="4">
        <f>75.6*1000/(287.05*(F10206+273))</f>
        <v>0.70707620373450319</v>
      </c>
      <c r="H10206" s="3">
        <f>SQRT(2*ABS(E10206)/G10206)</f>
        <v>27.684594621308648</v>
      </c>
      <c r="I10206" s="2">
        <f>(2/2*0.0254)^2*3.1416*H10206</f>
        <v>5.6112095815779563E-2</v>
      </c>
      <c r="K10206" s="6"/>
      <c r="X10206" s="9"/>
      <c r="Y10206" s="9"/>
      <c r="Z10206" s="9"/>
      <c r="AA10206" s="8"/>
      <c r="AB10206" s="12"/>
      <c r="AC10206" s="11"/>
      <c r="AD10206" s="11"/>
      <c r="AE10206" s="11"/>
      <c r="AF10206" s="11"/>
      <c r="AG10206" s="11"/>
      <c r="AH10206" s="10"/>
      <c r="AI10206" s="7">
        <v>3580189.5</v>
      </c>
      <c r="AK10206" s="1">
        <v>0.55889259000000002</v>
      </c>
    </row>
    <row r="10207" spans="1:37" x14ac:dyDescent="0.25">
      <c r="A10207" s="6">
        <v>0.63371527777777781</v>
      </c>
      <c r="B10207">
        <v>0.32</v>
      </c>
      <c r="C10207">
        <f>B10207+0.68</f>
        <v>1</v>
      </c>
      <c r="D10207" s="5">
        <f>C10207/(0.2905*LN(C10207)+0.3655)</f>
        <v>2.7359781121751028</v>
      </c>
      <c r="E10207" s="5">
        <f>D10207*100</f>
        <v>273.5978112175103</v>
      </c>
      <c r="F10207">
        <v>99.354378071040699</v>
      </c>
      <c r="G10207" s="4">
        <f>75.6*1000/(287.05*(F10207+273))</f>
        <v>0.7073067126349537</v>
      </c>
      <c r="H10207" s="3">
        <f>SQRT(2*ABS(E10207)/G10207)</f>
        <v>27.814254064063668</v>
      </c>
      <c r="I10207" s="2">
        <f>(2/2*0.0254)^2*3.1416*H10207</f>
        <v>5.6374894067833081E-2</v>
      </c>
      <c r="K10207" s="6"/>
      <c r="X10207" s="9"/>
      <c r="Y10207" s="9"/>
      <c r="Z10207" s="9"/>
      <c r="AA10207" s="8"/>
      <c r="AB10207" s="12"/>
      <c r="AC10207" s="11"/>
      <c r="AD10207" s="11"/>
      <c r="AE10207" s="11"/>
      <c r="AF10207" s="11"/>
      <c r="AG10207" s="11"/>
      <c r="AH10207" s="10"/>
      <c r="AI10207" s="7">
        <v>3503510.4</v>
      </c>
      <c r="AK10207" s="1">
        <v>0.56562524000000003</v>
      </c>
    </row>
    <row r="10208" spans="1:37" x14ac:dyDescent="0.25">
      <c r="A10208" s="6">
        <v>0.63372685185185185</v>
      </c>
      <c r="B10208">
        <v>0.28000000000000003</v>
      </c>
      <c r="C10208">
        <f>B10208+0.68</f>
        <v>0.96000000000000008</v>
      </c>
      <c r="D10208" s="5">
        <f>C10208/(0.2905*LN(C10208)+0.3655)</f>
        <v>2.7146157496557359</v>
      </c>
      <c r="E10208" s="5">
        <f>D10208*100</f>
        <v>271.46157496557362</v>
      </c>
      <c r="F10208">
        <v>99.155450385135694</v>
      </c>
      <c r="G10208" s="4">
        <f>75.6*1000/(287.05*(F10208+273))</f>
        <v>0.70768478821445668</v>
      </c>
      <c r="H10208" s="3">
        <f>SQRT(2*ABS(E10208)/G10208)</f>
        <v>27.698053501743413</v>
      </c>
      <c r="I10208" s="2">
        <f>(2/2*0.0254)^2*3.1416*H10208</f>
        <v>5.61393747410757E-2</v>
      </c>
      <c r="K10208" s="6"/>
      <c r="X10208" s="9"/>
      <c r="Y10208" s="9"/>
      <c r="Z10208" s="9"/>
      <c r="AA10208" s="8"/>
      <c r="AB10208" s="12"/>
      <c r="AC10208" s="11"/>
      <c r="AD10208" s="11"/>
      <c r="AE10208" s="11"/>
      <c r="AF10208" s="11"/>
      <c r="AG10208" s="11"/>
      <c r="AH10208" s="10"/>
      <c r="AI10208" s="7">
        <v>3298240.3</v>
      </c>
      <c r="AK10208" s="1">
        <v>0.57542968000000005</v>
      </c>
    </row>
    <row r="10209" spans="1:37" x14ac:dyDescent="0.25">
      <c r="A10209" s="6">
        <v>0.63373842592592589</v>
      </c>
      <c r="B10209">
        <v>0.27</v>
      </c>
      <c r="C10209">
        <f>B10209+0.68</f>
        <v>0.95000000000000007</v>
      </c>
      <c r="D10209" s="5">
        <f>C10209/(0.2905*LN(C10209)+0.3655)</f>
        <v>2.7096460417130221</v>
      </c>
      <c r="E10209" s="5">
        <f>D10209*100</f>
        <v>270.9646041713022</v>
      </c>
      <c r="F10209">
        <v>99.034079750310099</v>
      </c>
      <c r="G10209" s="4">
        <f>75.6*1000/(287.05*(F10209+273))</f>
        <v>0.70791565994550798</v>
      </c>
      <c r="H10209" s="3">
        <f>SQRT(2*ABS(E10209)/G10209)</f>
        <v>27.668175364123574</v>
      </c>
      <c r="I10209" s="2">
        <f>(2/2*0.0254)^2*3.1416*H10209</f>
        <v>5.6078816696291077E-2</v>
      </c>
      <c r="K10209" s="6"/>
      <c r="X10209" s="9"/>
      <c r="Y10209" s="9"/>
      <c r="Z10209" s="9"/>
      <c r="AA10209" s="8"/>
      <c r="AB10209" s="12"/>
      <c r="AC10209" s="11"/>
      <c r="AD10209" s="11"/>
      <c r="AE10209" s="11"/>
      <c r="AF10209" s="11"/>
      <c r="AG10209" s="11"/>
      <c r="AH10209" s="10"/>
      <c r="AI10209" s="7">
        <v>3327000.4</v>
      </c>
      <c r="AK10209" s="1">
        <v>0.55970434999999996</v>
      </c>
    </row>
    <row r="10210" spans="1:37" x14ac:dyDescent="0.25">
      <c r="A10210" s="6">
        <v>0.63375000000000004</v>
      </c>
      <c r="B10210">
        <v>0.28000000000000003</v>
      </c>
      <c r="C10210">
        <f>B10210+0.68</f>
        <v>0.96000000000000008</v>
      </c>
      <c r="D10210" s="5">
        <f>C10210/(0.2905*LN(C10210)+0.3655)</f>
        <v>2.7146157496557359</v>
      </c>
      <c r="E10210" s="5">
        <f>D10210*100</f>
        <v>271.46157496557362</v>
      </c>
      <c r="F10210">
        <v>98.949798572304402</v>
      </c>
      <c r="G10210" s="4">
        <f>75.6*1000/(287.05*(F10210+273))</f>
        <v>0.70807606859736871</v>
      </c>
      <c r="H10210" s="3">
        <f>SQRT(2*ABS(E10210)/G10210)</f>
        <v>27.690399519993306</v>
      </c>
      <c r="I10210" s="2">
        <f>(2/2*0.0254)^2*3.1416*H10210</f>
        <v>5.6123861385608195E-2</v>
      </c>
      <c r="K10210" s="6"/>
      <c r="X10210" s="9"/>
      <c r="Y10210" s="9"/>
      <c r="Z10210" s="9"/>
      <c r="AA10210" s="8"/>
      <c r="AB10210" s="12"/>
      <c r="AC10210" s="11"/>
      <c r="AD10210" s="11"/>
      <c r="AE10210" s="11"/>
      <c r="AF10210" s="11"/>
      <c r="AG10210" s="11"/>
      <c r="AH10210" s="10"/>
      <c r="AI10210" s="7">
        <v>3401273</v>
      </c>
      <c r="AK10210" s="1">
        <v>0.5598573</v>
      </c>
    </row>
    <row r="10211" spans="1:37" x14ac:dyDescent="0.25">
      <c r="A10211" s="6">
        <v>0.63376157407407407</v>
      </c>
      <c r="B10211">
        <v>0.3</v>
      </c>
      <c r="C10211">
        <f>B10211+0.68</f>
        <v>0.98</v>
      </c>
      <c r="D10211" s="5">
        <f>C10211/(0.2905*LN(C10211)+0.3655)</f>
        <v>2.7250145027674018</v>
      </c>
      <c r="E10211" s="5">
        <f>D10211*100</f>
        <v>272.50145027674017</v>
      </c>
      <c r="F10211">
        <v>98.7643914371058</v>
      </c>
      <c r="G10211" s="4">
        <f>75.6*1000/(287.05*(F10211+273))</f>
        <v>0.70842920181401126</v>
      </c>
      <c r="H10211" s="3">
        <f>SQRT(2*ABS(E10211)/G10211)</f>
        <v>27.736469459522688</v>
      </c>
      <c r="I10211" s="2">
        <f>(2/2*0.0254)^2*3.1416*H10211</f>
        <v>5.621723753564617E-2</v>
      </c>
      <c r="K10211" s="6"/>
      <c r="X10211" s="9"/>
      <c r="Y10211" s="9"/>
      <c r="Z10211" s="9"/>
      <c r="AA10211" s="8"/>
      <c r="AB10211" s="12"/>
      <c r="AC10211" s="11"/>
      <c r="AD10211" s="11"/>
      <c r="AE10211" s="11"/>
      <c r="AF10211" s="11"/>
      <c r="AG10211" s="11"/>
      <c r="AH10211" s="10"/>
      <c r="AI10211" s="7">
        <v>3126565.1</v>
      </c>
      <c r="AK10211" s="1">
        <v>0.56612260000000003</v>
      </c>
    </row>
    <row r="10212" spans="1:37" x14ac:dyDescent="0.25">
      <c r="A10212" s="6">
        <v>0.63377314814814811</v>
      </c>
      <c r="B10212">
        <v>0.31</v>
      </c>
      <c r="C10212">
        <f>B10212+0.68</f>
        <v>0.99</v>
      </c>
      <c r="D10212" s="5">
        <f>C10212/(0.2905*LN(C10212)+0.3655)</f>
        <v>2.7304290623909595</v>
      </c>
      <c r="E10212" s="5">
        <f>D10212*100</f>
        <v>273.04290623909594</v>
      </c>
      <c r="F10212">
        <v>98.636301129359495</v>
      </c>
      <c r="G10212" s="4">
        <f>75.6*1000/(287.05*(F10212+273))</f>
        <v>0.7086733731024486</v>
      </c>
      <c r="H10212" s="3">
        <f>SQRT(2*ABS(E10212)/G10212)</f>
        <v>27.759228326678368</v>
      </c>
      <c r="I10212" s="2">
        <f>(2/2*0.0254)^2*3.1416*H10212</f>
        <v>5.6263365996328606E-2</v>
      </c>
      <c r="K10212" s="6"/>
      <c r="X10212" s="9"/>
      <c r="Y10212" s="9"/>
      <c r="Z10212" s="9"/>
      <c r="AA10212" s="8"/>
      <c r="AB10212" s="12"/>
      <c r="AC10212" s="11"/>
      <c r="AD10212" s="11"/>
      <c r="AE10212" s="11"/>
      <c r="AF10212" s="11"/>
      <c r="AG10212" s="11"/>
      <c r="AH10212" s="10"/>
      <c r="AI10212" s="7">
        <v>2940123.3</v>
      </c>
      <c r="AK10212" s="1">
        <v>0.55293124000000005</v>
      </c>
    </row>
    <row r="10213" spans="1:37" x14ac:dyDescent="0.25">
      <c r="A10213" s="6">
        <v>0.63378472222222226</v>
      </c>
      <c r="B10213">
        <v>0.35</v>
      </c>
      <c r="C10213">
        <f>B10213+0.68</f>
        <v>1.03</v>
      </c>
      <c r="D10213" s="5">
        <f>C10213/(0.2905*LN(C10213)+0.3655)</f>
        <v>2.7533714414708768</v>
      </c>
      <c r="E10213" s="5">
        <f>D10213*100</f>
        <v>275.33714414708766</v>
      </c>
      <c r="F10213">
        <v>98.521700336638801</v>
      </c>
      <c r="G10213" s="4">
        <f>75.6*1000/(287.05*(F10213+273))</f>
        <v>0.70889197279733585</v>
      </c>
      <c r="H10213" s="3">
        <f>SQRT(2*ABS(E10213)/G10213)</f>
        <v>27.871309261698244</v>
      </c>
      <c r="I10213" s="2">
        <f>(2/2*0.0254)^2*3.1416*H10213</f>
        <v>5.6490535519703775E-2</v>
      </c>
      <c r="K10213" s="6"/>
      <c r="X10213" s="9"/>
      <c r="Y10213" s="9"/>
      <c r="Z10213" s="9"/>
      <c r="AA10213" s="8"/>
      <c r="AB10213" s="12"/>
      <c r="AC10213" s="11"/>
      <c r="AD10213" s="11"/>
      <c r="AE10213" s="11"/>
      <c r="AF10213" s="11"/>
      <c r="AG10213" s="11"/>
      <c r="AH10213" s="10"/>
      <c r="AI10213" s="7">
        <v>2938681.4</v>
      </c>
      <c r="AK10213" s="1">
        <v>0.52777054000000001</v>
      </c>
    </row>
    <row r="10214" spans="1:37" x14ac:dyDescent="0.25">
      <c r="A10214" s="6">
        <v>0.6337962962962963</v>
      </c>
      <c r="B10214">
        <v>0.35</v>
      </c>
      <c r="C10214">
        <f>B10214+0.68</f>
        <v>1.03</v>
      </c>
      <c r="D10214" s="5">
        <f>C10214/(0.2905*LN(C10214)+0.3655)</f>
        <v>2.7533714414708768</v>
      </c>
      <c r="E10214" s="5">
        <f>D10214*100</f>
        <v>275.33714414708766</v>
      </c>
      <c r="F10214">
        <v>98.410475848667204</v>
      </c>
      <c r="G10214" s="4">
        <f>75.6*1000/(287.05*(F10214+273))</f>
        <v>0.70910426122706149</v>
      </c>
      <c r="H10214" s="3">
        <f>SQRT(2*ABS(E10214)/G10214)</f>
        <v>27.867136956086529</v>
      </c>
      <c r="I10214" s="2">
        <f>(2/2*0.0254)^2*3.1416*H10214</f>
        <v>5.6482078946094527E-2</v>
      </c>
      <c r="K10214" s="6"/>
      <c r="X10214" s="9"/>
      <c r="Y10214" s="9"/>
      <c r="Z10214" s="9"/>
      <c r="AA10214" s="8"/>
      <c r="AB10214" s="12"/>
      <c r="AC10214" s="11"/>
      <c r="AD10214" s="11"/>
      <c r="AE10214" s="11"/>
      <c r="AF10214" s="11"/>
      <c r="AG10214" s="11"/>
      <c r="AH10214" s="10"/>
      <c r="AI10214" s="7">
        <v>2825351.9</v>
      </c>
      <c r="AK10214" s="1">
        <v>0.51116762000000004</v>
      </c>
    </row>
    <row r="10215" spans="1:37" x14ac:dyDescent="0.25">
      <c r="A10215" s="6">
        <v>0.63380787037037034</v>
      </c>
      <c r="B10215">
        <v>0.28999999999999998</v>
      </c>
      <c r="C10215">
        <f>B10215+0.68</f>
        <v>0.97</v>
      </c>
      <c r="D10215" s="5">
        <f>C10215/(0.2905*LN(C10215)+0.3655)</f>
        <v>2.7197410564993283</v>
      </c>
      <c r="E10215" s="5">
        <f>D10215*100</f>
        <v>271.97410564993282</v>
      </c>
      <c r="F10215">
        <v>98.282406089167793</v>
      </c>
      <c r="G10215" s="4">
        <f>75.6*1000/(287.05*(F10215+273))</f>
        <v>0.70934885889909205</v>
      </c>
      <c r="H10215" s="3">
        <f>SQRT(2*ABS(E10215)/G10215)</f>
        <v>27.691650345828428</v>
      </c>
      <c r="I10215" s="2">
        <f>(2/2*0.0254)^2*3.1416*H10215</f>
        <v>5.6126396602759442E-2</v>
      </c>
      <c r="K10215" s="6"/>
      <c r="X10215" s="9"/>
      <c r="Y10215" s="9"/>
      <c r="Z10215" s="9"/>
      <c r="AA10215" s="8"/>
      <c r="AB10215" s="12"/>
      <c r="AC10215" s="11"/>
      <c r="AD10215" s="11"/>
      <c r="AE10215" s="11"/>
      <c r="AF10215" s="11"/>
      <c r="AG10215" s="11"/>
      <c r="AH10215" s="10"/>
      <c r="AI10215" s="7">
        <v>2518742.5</v>
      </c>
      <c r="AK10215" s="1">
        <v>0.50572253</v>
      </c>
    </row>
    <row r="10216" spans="1:37" x14ac:dyDescent="0.25">
      <c r="A10216" s="6">
        <v>0.63381944444444438</v>
      </c>
      <c r="B10216">
        <v>0.28000000000000003</v>
      </c>
      <c r="C10216">
        <f>B10216+0.68</f>
        <v>0.96000000000000008</v>
      </c>
      <c r="D10216" s="5">
        <f>C10216/(0.2905*LN(C10216)+0.3655)</f>
        <v>2.7146157496557359</v>
      </c>
      <c r="E10216" s="5">
        <f>D10216*100</f>
        <v>271.46157496557362</v>
      </c>
      <c r="F10216">
        <v>98.147603793584494</v>
      </c>
      <c r="G10216" s="4">
        <f>75.6*1000/(287.05*(F10216+273))</f>
        <v>0.70960649724451486</v>
      </c>
      <c r="H10216" s="3">
        <f>SQRT(2*ABS(E10216)/G10216)</f>
        <v>27.660523063764927</v>
      </c>
      <c r="I10216" s="2">
        <f>(2/2*0.0254)^2*3.1416*H10216</f>
        <v>5.6063306748726047E-2</v>
      </c>
      <c r="K10216" s="6"/>
      <c r="X10216" s="9"/>
      <c r="Y10216" s="9"/>
      <c r="Z10216" s="9"/>
      <c r="AA10216" s="8"/>
      <c r="AB10216" s="12"/>
      <c r="AC10216" s="11"/>
      <c r="AD10216" s="11"/>
      <c r="AE10216" s="11"/>
      <c r="AF10216" s="11"/>
      <c r="AG10216" s="11"/>
      <c r="AH10216" s="10"/>
      <c r="AI10216" s="7">
        <v>2363644.2999999998</v>
      </c>
      <c r="AK10216" s="1">
        <v>0.47654681999999998</v>
      </c>
    </row>
    <row r="10217" spans="1:37" x14ac:dyDescent="0.25">
      <c r="A10217" s="6">
        <v>0.63383101851851853</v>
      </c>
      <c r="B10217">
        <v>0.3</v>
      </c>
      <c r="C10217">
        <f>B10217+0.68</f>
        <v>0.98</v>
      </c>
      <c r="D10217" s="5">
        <f>C10217/(0.2905*LN(C10217)+0.3655)</f>
        <v>2.7250145027674018</v>
      </c>
      <c r="E10217" s="5">
        <f>D10217*100</f>
        <v>272.50145027674017</v>
      </c>
      <c r="F10217">
        <v>98.039767826923097</v>
      </c>
      <c r="G10217" s="4">
        <f>75.6*1000/(287.05*(F10217+273))</f>
        <v>0.70981273147926482</v>
      </c>
      <c r="H10217" s="3">
        <f>SQRT(2*ABS(E10217)/G10217)</f>
        <v>27.709425040546261</v>
      </c>
      <c r="I10217" s="2">
        <f>(2/2*0.0254)^2*3.1416*H10217</f>
        <v>5.6162422970013365E-2</v>
      </c>
      <c r="K10217" s="6"/>
      <c r="X10217" s="9"/>
      <c r="Y10217" s="9"/>
      <c r="Z10217" s="9"/>
      <c r="AA10217" s="8"/>
      <c r="AB10217" s="12"/>
      <c r="AC10217" s="11"/>
      <c r="AD10217" s="11"/>
      <c r="AE10217" s="11"/>
      <c r="AF10217" s="11"/>
      <c r="AG10217" s="11"/>
      <c r="AH10217" s="10"/>
      <c r="AI10217" s="7">
        <v>2414817.4</v>
      </c>
      <c r="AK10217" s="1">
        <v>0.44071864999999999</v>
      </c>
    </row>
    <row r="10218" spans="1:37" x14ac:dyDescent="0.25">
      <c r="A10218" s="6">
        <v>0.63384259259259257</v>
      </c>
      <c r="B10218">
        <v>0.3</v>
      </c>
      <c r="C10218">
        <f>B10218+0.68</f>
        <v>0.98</v>
      </c>
      <c r="D10218" s="5">
        <f>C10218/(0.2905*LN(C10218)+0.3655)</f>
        <v>2.7250145027674018</v>
      </c>
      <c r="E10218" s="5">
        <f>D10218*100</f>
        <v>272.50145027674017</v>
      </c>
      <c r="F10218">
        <v>97.908349771012595</v>
      </c>
      <c r="G10218" s="4">
        <f>75.6*1000/(287.05*(F10218+273))</f>
        <v>0.71006422813413683</v>
      </c>
      <c r="H10218" s="3">
        <f>SQRT(2*ABS(E10218)/G10218)</f>
        <v>27.704517424721438</v>
      </c>
      <c r="I10218" s="2">
        <f>(2/2*0.0254)^2*3.1416*H10218</f>
        <v>5.6152476044181276E-2</v>
      </c>
      <c r="K10218" s="6"/>
      <c r="X10218" s="9"/>
      <c r="Y10218" s="9"/>
      <c r="Z10218" s="9"/>
      <c r="AA10218" s="8"/>
      <c r="AB10218" s="12"/>
      <c r="AC10218" s="11"/>
      <c r="AD10218" s="11"/>
      <c r="AE10218" s="11"/>
      <c r="AF10218" s="11"/>
      <c r="AG10218" s="11"/>
      <c r="AH10218" s="10"/>
      <c r="AI10218" s="7">
        <v>2134150</v>
      </c>
      <c r="AK10218" s="1">
        <v>0.43297240999999997</v>
      </c>
    </row>
    <row r="10219" spans="1:37" x14ac:dyDescent="0.25">
      <c r="A10219" s="6">
        <v>0.63385416666666672</v>
      </c>
      <c r="B10219">
        <v>0.3</v>
      </c>
      <c r="C10219">
        <f>B10219+0.68</f>
        <v>0.98</v>
      </c>
      <c r="D10219" s="5">
        <f>C10219/(0.2905*LN(C10219)+0.3655)</f>
        <v>2.7250145027674018</v>
      </c>
      <c r="E10219" s="5">
        <f>D10219*100</f>
        <v>272.50145027674017</v>
      </c>
      <c r="F10219">
        <v>97.797155887445996</v>
      </c>
      <c r="G10219" s="4">
        <f>75.6*1000/(287.05*(F10219+273))</f>
        <v>0.71027716072505431</v>
      </c>
      <c r="H10219" s="3">
        <f>SQRT(2*ABS(E10219)/G10219)</f>
        <v>27.70036437208589</v>
      </c>
      <c r="I10219" s="2">
        <f>(2/2*0.0254)^2*3.1416*H10219</f>
        <v>5.6144058493171355E-2</v>
      </c>
      <c r="K10219" s="6"/>
      <c r="X10219" s="9"/>
      <c r="Y10219" s="9"/>
      <c r="Z10219" s="9"/>
      <c r="AA10219" s="8"/>
      <c r="AB10219" s="12"/>
      <c r="AC10219" s="11"/>
      <c r="AD10219" s="11"/>
      <c r="AE10219" s="11"/>
      <c r="AF10219" s="11"/>
      <c r="AG10219" s="11"/>
      <c r="AH10219" s="10"/>
      <c r="AI10219" s="7">
        <v>2081528.2</v>
      </c>
      <c r="AK10219" s="1">
        <v>0.39812451999999998</v>
      </c>
    </row>
    <row r="10220" spans="1:37" x14ac:dyDescent="0.25">
      <c r="A10220" s="6">
        <v>0.63386574074074076</v>
      </c>
      <c r="B10220">
        <v>0.3</v>
      </c>
      <c r="C10220">
        <f>B10220+0.68</f>
        <v>0.98</v>
      </c>
      <c r="D10220" s="5">
        <f>C10220/(0.2905*LN(C10220)+0.3655)</f>
        <v>2.7250145027674018</v>
      </c>
      <c r="E10220" s="5">
        <f>D10220*100</f>
        <v>272.50145027674017</v>
      </c>
      <c r="F10220">
        <v>97.655644336216</v>
      </c>
      <c r="G10220" s="4">
        <f>75.6*1000/(287.05*(F10220+273))</f>
        <v>0.71054833539716111</v>
      </c>
      <c r="H10220" s="3">
        <f>SQRT(2*ABS(E10220)/G10220)</f>
        <v>27.695078064542578</v>
      </c>
      <c r="I10220" s="2">
        <f>(2/2*0.0254)^2*3.1416*H10220</f>
        <v>5.6133344021840302E-2</v>
      </c>
      <c r="K10220" s="6"/>
      <c r="X10220" s="9"/>
      <c r="Y10220" s="9"/>
      <c r="Z10220" s="9"/>
      <c r="AA10220" s="8"/>
      <c r="AB10220" s="12"/>
      <c r="AC10220" s="11"/>
      <c r="AD10220" s="11"/>
      <c r="AE10220" s="11"/>
      <c r="AF10220" s="11"/>
      <c r="AG10220" s="11"/>
      <c r="AH10220" s="10"/>
      <c r="AI10220" s="7">
        <v>1936558.9</v>
      </c>
      <c r="AK10220" s="1">
        <v>0.38256609000000003</v>
      </c>
    </row>
    <row r="10221" spans="1:37" x14ac:dyDescent="0.25">
      <c r="A10221" s="6">
        <v>0.6338773148148148</v>
      </c>
      <c r="B10221">
        <v>0.28000000000000003</v>
      </c>
      <c r="C10221">
        <f>B10221+0.68</f>
        <v>0.96000000000000008</v>
      </c>
      <c r="D10221" s="5">
        <f>C10221/(0.2905*LN(C10221)+0.3655)</f>
        <v>2.7146157496557359</v>
      </c>
      <c r="E10221" s="5">
        <f>D10221*100</f>
        <v>271.46157496557362</v>
      </c>
      <c r="F10221">
        <v>97.554570079737701</v>
      </c>
      <c r="G10221" s="4">
        <f>75.6*1000/(287.05*(F10221+273))</f>
        <v>0.71074214799722368</v>
      </c>
      <c r="H10221" s="3">
        <f>SQRT(2*ABS(E10221)/G10221)</f>
        <v>27.6384157129771</v>
      </c>
      <c r="I10221" s="2">
        <f>(2/2*0.0254)^2*3.1416*H10221</f>
        <v>5.6018498803996931E-2</v>
      </c>
      <c r="K10221" s="6"/>
      <c r="X10221" s="9"/>
      <c r="Y10221" s="9"/>
      <c r="Z10221" s="9"/>
      <c r="AA10221" s="8"/>
      <c r="AB10221" s="12"/>
      <c r="AC10221" s="11"/>
      <c r="AD10221" s="11"/>
      <c r="AE10221" s="11"/>
      <c r="AF10221" s="11"/>
      <c r="AG10221" s="11"/>
      <c r="AH10221" s="10"/>
      <c r="AI10221" s="7">
        <v>1807625.4</v>
      </c>
      <c r="AK10221" s="1">
        <v>0.35596370999999999</v>
      </c>
    </row>
    <row r="10222" spans="1:37" x14ac:dyDescent="0.25">
      <c r="A10222" s="6">
        <v>0.63388888888888884</v>
      </c>
      <c r="B10222">
        <v>0.27</v>
      </c>
      <c r="C10222">
        <f>B10222+0.68</f>
        <v>0.95000000000000007</v>
      </c>
      <c r="D10222" s="5">
        <f>C10222/(0.2905*LN(C10222)+0.3655)</f>
        <v>2.7096460417130221</v>
      </c>
      <c r="E10222" s="5">
        <f>D10222*100</f>
        <v>270.9646041713022</v>
      </c>
      <c r="F10222">
        <v>97.450131412152004</v>
      </c>
      <c r="G10222" s="4">
        <f>75.6*1000/(287.05*(F10222+273))</f>
        <v>0.71094252304541394</v>
      </c>
      <c r="H10222" s="3">
        <f>SQRT(2*ABS(E10222)/G10222)</f>
        <v>27.609213418265938</v>
      </c>
      <c r="I10222" s="2">
        <f>(2/2*0.0254)^2*3.1416*H10222</f>
        <v>5.5959310581041623E-2</v>
      </c>
      <c r="K10222" s="6"/>
      <c r="X10222" s="9"/>
      <c r="Y10222" s="9"/>
      <c r="Z10222" s="9"/>
      <c r="AA10222" s="8"/>
      <c r="AB10222" s="12"/>
      <c r="AC10222" s="11"/>
      <c r="AD10222" s="11"/>
      <c r="AE10222" s="11"/>
      <c r="AF10222" s="11"/>
      <c r="AG10222" s="11"/>
      <c r="AH10222" s="10"/>
      <c r="AI10222" s="7">
        <v>1591876.1</v>
      </c>
      <c r="AK10222" s="1">
        <v>0.33232629000000002</v>
      </c>
    </row>
    <row r="10223" spans="1:37" x14ac:dyDescent="0.25">
      <c r="A10223" s="6">
        <v>0.63390046296296299</v>
      </c>
      <c r="B10223">
        <v>0.31</v>
      </c>
      <c r="C10223">
        <f>B10223+0.68</f>
        <v>0.99</v>
      </c>
      <c r="D10223" s="5">
        <f>C10223/(0.2905*LN(C10223)+0.3655)</f>
        <v>2.7304290623909595</v>
      </c>
      <c r="E10223" s="5">
        <f>D10223*100</f>
        <v>273.04290623909594</v>
      </c>
      <c r="F10223">
        <v>97.328853812032705</v>
      </c>
      <c r="G10223" s="4">
        <f>75.6*1000/(287.05*(F10223+273))</f>
        <v>0.71117534693188722</v>
      </c>
      <c r="H10223" s="3">
        <f>SQRT(2*ABS(E10223)/G10223)</f>
        <v>27.710355670996993</v>
      </c>
      <c r="I10223" s="2">
        <f>(2/2*0.0254)^2*3.1416*H10223</f>
        <v>5.6164309204062839E-2</v>
      </c>
      <c r="K10223" s="6"/>
      <c r="X10223" s="9"/>
      <c r="Y10223" s="9"/>
      <c r="Z10223" s="9"/>
      <c r="AA10223" s="8"/>
      <c r="AB10223" s="12"/>
      <c r="AC10223" s="11"/>
      <c r="AD10223" s="11"/>
      <c r="AE10223" s="11"/>
      <c r="AF10223" s="11"/>
      <c r="AG10223" s="11"/>
      <c r="AH10223" s="10"/>
      <c r="AI10223" s="7">
        <v>1545416.5</v>
      </c>
      <c r="AK10223" s="1">
        <v>0.30164312999999998</v>
      </c>
    </row>
    <row r="10224" spans="1:37" x14ac:dyDescent="0.25">
      <c r="A10224" s="6">
        <v>0.63391203703703702</v>
      </c>
      <c r="B10224">
        <v>0.27</v>
      </c>
      <c r="C10224">
        <f>B10224+0.68</f>
        <v>0.95000000000000007</v>
      </c>
      <c r="D10224" s="5">
        <f>C10224/(0.2905*LN(C10224)+0.3655)</f>
        <v>2.7096460417130221</v>
      </c>
      <c r="E10224" s="5">
        <f>D10224*100</f>
        <v>270.9646041713022</v>
      </c>
      <c r="F10224">
        <v>97.214319769445694</v>
      </c>
      <c r="G10224" s="4">
        <f>75.6*1000/(287.05*(F10224+273))</f>
        <v>0.71139536485967303</v>
      </c>
      <c r="H10224" s="3">
        <f>SQRT(2*ABS(E10224)/G10224)</f>
        <v>27.600424636954664</v>
      </c>
      <c r="I10224" s="2">
        <f>(2/2*0.0254)^2*3.1416*H10224</f>
        <v>5.5941497174495924E-2</v>
      </c>
      <c r="K10224" s="6"/>
      <c r="X10224" s="9"/>
      <c r="Y10224" s="9"/>
      <c r="Z10224" s="9"/>
      <c r="AA10224" s="8"/>
      <c r="AB10224" s="12"/>
      <c r="AC10224" s="11"/>
      <c r="AD10224" s="11"/>
      <c r="AE10224" s="11"/>
      <c r="AF10224" s="11"/>
      <c r="AG10224" s="11"/>
      <c r="AH10224" s="10"/>
      <c r="AI10224" s="7">
        <v>1516790.1</v>
      </c>
      <c r="AK10224" s="1">
        <v>0.28103739</v>
      </c>
    </row>
    <row r="10225" spans="1:37" x14ac:dyDescent="0.25">
      <c r="A10225" s="6">
        <v>0.63392361111111117</v>
      </c>
      <c r="B10225">
        <v>0.27</v>
      </c>
      <c r="C10225">
        <f>B10225+0.68</f>
        <v>0.95000000000000007</v>
      </c>
      <c r="D10225" s="5">
        <f>C10225/(0.2905*LN(C10225)+0.3655)</f>
        <v>2.7096460417130221</v>
      </c>
      <c r="E10225" s="5">
        <f>D10225*100</f>
        <v>270.9646041713022</v>
      </c>
      <c r="F10225">
        <v>97.0964230563401</v>
      </c>
      <c r="G10225" s="4">
        <f>75.6*1000/(287.05*(F10225+273))</f>
        <v>0.7116219846538957</v>
      </c>
      <c r="H10225" s="3">
        <f>SQRT(2*ABS(E10225)/G10225)</f>
        <v>27.596029536230791</v>
      </c>
      <c r="I10225" s="2">
        <f>(2/2*0.0254)^2*3.1416*H10225</f>
        <v>5.5932589032032173E-2</v>
      </c>
      <c r="K10225" s="6"/>
      <c r="X10225" s="9"/>
      <c r="Y10225" s="9"/>
      <c r="Z10225" s="9"/>
      <c r="AA10225" s="8"/>
      <c r="AB10225" s="12"/>
      <c r="AC10225" s="11"/>
      <c r="AD10225" s="11"/>
      <c r="AE10225" s="11"/>
      <c r="AF10225" s="11"/>
      <c r="AG10225" s="11"/>
      <c r="AH10225" s="10"/>
      <c r="AI10225" s="7">
        <v>1151562.1000000001</v>
      </c>
      <c r="AK10225" s="1">
        <v>0.26893170999999999</v>
      </c>
    </row>
    <row r="10226" spans="1:37" x14ac:dyDescent="0.25">
      <c r="A10226" s="6">
        <v>0.63393518518518521</v>
      </c>
      <c r="B10226">
        <v>0.26</v>
      </c>
      <c r="C10226">
        <f>B10226+0.68</f>
        <v>0.94000000000000006</v>
      </c>
      <c r="D10226" s="5">
        <f>C10226/(0.2905*LN(C10226)+0.3655)</f>
        <v>2.7048398588920084</v>
      </c>
      <c r="E10226" s="5">
        <f>D10226*100</f>
        <v>270.48398588920082</v>
      </c>
      <c r="F10226">
        <v>97.012214818894293</v>
      </c>
      <c r="G10226" s="4">
        <f>75.6*1000/(287.05*(F10226+273))</f>
        <v>0.71178393723452793</v>
      </c>
      <c r="H10226" s="3">
        <f>SQRT(2*ABS(E10226)/G10226)</f>
        <v>27.568407846736619</v>
      </c>
      <c r="I10226" s="2">
        <f>(2/2*0.0254)^2*3.1416*H10226</f>
        <v>5.5876604434508113E-2</v>
      </c>
      <c r="K10226" s="6"/>
      <c r="X10226" s="9"/>
      <c r="Y10226" s="9"/>
      <c r="Z10226" s="9"/>
      <c r="AA10226" s="8"/>
      <c r="AB10226" s="12"/>
      <c r="AC10226" s="11"/>
      <c r="AD10226" s="11"/>
      <c r="AE10226" s="11"/>
      <c r="AF10226" s="11"/>
      <c r="AG10226" s="11"/>
      <c r="AH10226" s="10"/>
      <c r="AI10226" s="7">
        <v>537336.69999999995</v>
      </c>
      <c r="AK10226" s="1">
        <v>0.27933285000000002</v>
      </c>
    </row>
    <row r="10227" spans="1:37" x14ac:dyDescent="0.25">
      <c r="A10227" s="6">
        <v>0.63394675925925925</v>
      </c>
      <c r="B10227">
        <v>0.3</v>
      </c>
      <c r="C10227">
        <f>B10227+0.68</f>
        <v>0.98</v>
      </c>
      <c r="D10227" s="5">
        <f>C10227/(0.2905*LN(C10227)+0.3655)</f>
        <v>2.7250145027674018</v>
      </c>
      <c r="E10227" s="5">
        <f>D10227*100</f>
        <v>272.50145027674017</v>
      </c>
      <c r="F10227">
        <v>96.904432759897205</v>
      </c>
      <c r="G10227" s="4">
        <f>75.6*1000/(287.05*(F10227+273))</f>
        <v>0.71199133550154459</v>
      </c>
      <c r="H10227" s="3">
        <f>SQRT(2*ABS(E10227)/G10227)</f>
        <v>27.666998881586576</v>
      </c>
      <c r="I10227" s="2">
        <f>(2/2*0.0254)^2*3.1416*H10227</f>
        <v>5.6076432160712911E-2</v>
      </c>
      <c r="K10227" s="6"/>
      <c r="X10227" s="9"/>
      <c r="Y10227" s="9"/>
      <c r="Z10227" s="9"/>
      <c r="AA10227" s="8"/>
      <c r="AB10227" s="12"/>
      <c r="AC10227" s="11"/>
      <c r="AD10227" s="11"/>
      <c r="AE10227" s="11"/>
      <c r="AF10227" s="11"/>
      <c r="AG10227" s="11"/>
      <c r="AH10227" s="10"/>
      <c r="AI10227" s="7">
        <v>360999.2</v>
      </c>
      <c r="AK10227" s="1">
        <v>0.20808892000000001</v>
      </c>
    </row>
    <row r="10228" spans="1:37" x14ac:dyDescent="0.25">
      <c r="A10228" s="6">
        <v>0.63395833333333329</v>
      </c>
      <c r="B10228">
        <v>0.28000000000000003</v>
      </c>
      <c r="C10228">
        <f>B10228+0.68</f>
        <v>0.96000000000000008</v>
      </c>
      <c r="D10228" s="5">
        <f>C10228/(0.2905*LN(C10228)+0.3655)</f>
        <v>2.7146157496557359</v>
      </c>
      <c r="E10228" s="5">
        <f>D10228*100</f>
        <v>271.46157496557362</v>
      </c>
      <c r="F10228">
        <v>96.779816010267396</v>
      </c>
      <c r="G10228" s="4">
        <f>75.6*1000/(287.05*(F10228+273))</f>
        <v>0.71223127841392986</v>
      </c>
      <c r="H10228" s="3">
        <f>SQRT(2*ABS(E10228)/G10228)</f>
        <v>27.60950744812941</v>
      </c>
      <c r="I10228" s="2">
        <f>(2/2*0.0254)^2*3.1416*H10228</f>
        <v>5.5959906530958808E-2</v>
      </c>
      <c r="K10228" s="6"/>
      <c r="X10228" s="9"/>
      <c r="Y10228" s="9"/>
      <c r="Z10228" s="9"/>
      <c r="AA10228" s="8"/>
      <c r="AB10228" s="12"/>
      <c r="AC10228" s="11"/>
      <c r="AD10228" s="11"/>
      <c r="AE10228" s="11"/>
      <c r="AF10228" s="11"/>
      <c r="AG10228" s="11"/>
      <c r="AH10228" s="10"/>
      <c r="AI10228" s="7">
        <v>423882.1</v>
      </c>
      <c r="AK10228" s="1">
        <v>0.12699499</v>
      </c>
    </row>
    <row r="10229" spans="1:37" x14ac:dyDescent="0.25">
      <c r="A10229" s="6">
        <v>0.63396990740740744</v>
      </c>
      <c r="B10229">
        <v>0.21</v>
      </c>
      <c r="C10229">
        <f>B10229+0.68</f>
        <v>0.89</v>
      </c>
      <c r="D10229" s="5">
        <f>C10229/(0.2905*LN(C10229)+0.3655)</f>
        <v>2.6835768077843052</v>
      </c>
      <c r="E10229" s="5">
        <f>D10229*100</f>
        <v>268.35768077843051</v>
      </c>
      <c r="F10229">
        <v>96.698987099367102</v>
      </c>
      <c r="G10229" s="4">
        <f>75.6*1000/(287.05*(F10229+273))</f>
        <v>0.71238699666188876</v>
      </c>
      <c r="H10229" s="3">
        <f>SQRT(2*ABS(E10229)/G10229)</f>
        <v>27.448209573090175</v>
      </c>
      <c r="I10229" s="2">
        <f>(2/2*0.0254)^2*3.1416*H10229</f>
        <v>5.5632982407890129E-2</v>
      </c>
      <c r="K10229" s="6"/>
      <c r="X10229" s="9"/>
      <c r="Y10229" s="9"/>
      <c r="Z10229" s="9"/>
      <c r="AA10229" s="8"/>
      <c r="AB10229" s="12"/>
      <c r="AC10229" s="11"/>
      <c r="AD10229" s="11"/>
      <c r="AE10229" s="11"/>
      <c r="AF10229" s="11"/>
      <c r="AG10229" s="11"/>
      <c r="AH10229" s="10"/>
      <c r="AI10229" s="7">
        <v>412693.3</v>
      </c>
      <c r="AK10229" s="1">
        <v>9.6649009999999994E-2</v>
      </c>
    </row>
    <row r="10230" spans="1:37" x14ac:dyDescent="0.25">
      <c r="A10230" s="6">
        <v>0.63398148148148148</v>
      </c>
      <c r="B10230">
        <v>0.32</v>
      </c>
      <c r="C10230">
        <f>B10230+0.68</f>
        <v>1</v>
      </c>
      <c r="D10230" s="5">
        <f>C10230/(0.2905*LN(C10230)+0.3655)</f>
        <v>2.7359781121751028</v>
      </c>
      <c r="E10230" s="5">
        <f>D10230*100</f>
        <v>273.5978112175103</v>
      </c>
      <c r="F10230">
        <v>96.604690247500898</v>
      </c>
      <c r="G10230" s="4">
        <f>75.6*1000/(287.05*(F10230+273))</f>
        <v>0.71256874719933638</v>
      </c>
      <c r="H10230" s="3">
        <f>SQRT(2*ABS(E10230)/G10230)</f>
        <v>27.711365205395527</v>
      </c>
      <c r="I10230" s="2">
        <f>(2/2*0.0254)^2*3.1416*H10230</f>
        <v>5.6166355363368212E-2</v>
      </c>
      <c r="K10230" s="6"/>
      <c r="X10230" s="9"/>
      <c r="Y10230" s="9"/>
      <c r="Z10230" s="9"/>
      <c r="AA10230" s="8"/>
      <c r="AB10230" s="12"/>
      <c r="AC10230" s="11"/>
      <c r="AD10230" s="11"/>
      <c r="AE10230" s="11"/>
      <c r="AF10230" s="11"/>
      <c r="AG10230" s="11"/>
      <c r="AH10230" s="10"/>
      <c r="AI10230" s="7">
        <v>377506.8</v>
      </c>
      <c r="AK10230" s="1">
        <v>8.019743E-2</v>
      </c>
    </row>
    <row r="10231" spans="1:37" x14ac:dyDescent="0.25">
      <c r="A10231" s="6">
        <v>0.63399305555555552</v>
      </c>
      <c r="B10231">
        <v>0.28000000000000003</v>
      </c>
      <c r="C10231">
        <f>B10231+0.68</f>
        <v>0.96000000000000008</v>
      </c>
      <c r="D10231" s="5">
        <f>C10231/(0.2905*LN(C10231)+0.3655)</f>
        <v>2.7146157496557359</v>
      </c>
      <c r="E10231" s="5">
        <f>D10231*100</f>
        <v>271.46157496557362</v>
      </c>
      <c r="F10231">
        <v>96.507029662583506</v>
      </c>
      <c r="G10231" s="4">
        <f>75.6*1000/(287.05*(F10231+273))</f>
        <v>0.71275707888198103</v>
      </c>
      <c r="H10231" s="3">
        <f>SQRT(2*ABS(E10231)/G10231)</f>
        <v>27.599321810785657</v>
      </c>
      <c r="I10231" s="2">
        <f>(2/2*0.0254)^2*3.1416*H10231</f>
        <v>5.5939261928197044E-2</v>
      </c>
      <c r="K10231" s="6"/>
      <c r="X10231" s="9"/>
      <c r="Y10231" s="9"/>
      <c r="Z10231" s="9"/>
      <c r="AA10231" s="8"/>
      <c r="AB10231" s="12"/>
      <c r="AC10231" s="11"/>
      <c r="AD10231" s="11"/>
      <c r="AE10231" s="11"/>
      <c r="AF10231" s="11"/>
      <c r="AG10231" s="11"/>
      <c r="AH10231" s="10"/>
      <c r="AI10231" s="7">
        <v>365707.8</v>
      </c>
      <c r="AK10231" s="1">
        <v>7.0850640000000006E-2</v>
      </c>
    </row>
    <row r="10232" spans="1:37" x14ac:dyDescent="0.25">
      <c r="A10232" s="6">
        <v>0.63400462962962967</v>
      </c>
      <c r="B10232">
        <v>0.34</v>
      </c>
      <c r="C10232">
        <f>B10232+0.68</f>
        <v>1.02</v>
      </c>
      <c r="D10232" s="5">
        <f>C10232/(0.2905*LN(C10232)+0.3655)</f>
        <v>2.7474550381052718</v>
      </c>
      <c r="E10232" s="5">
        <f>D10232*100</f>
        <v>274.74550381052717</v>
      </c>
      <c r="F10232">
        <v>96.399270980123504</v>
      </c>
      <c r="G10232" s="4">
        <f>75.6*1000/(287.05*(F10232+273))</f>
        <v>0.7129649996056211</v>
      </c>
      <c r="H10232" s="3">
        <f>SQRT(2*ABS(E10232)/G10232)</f>
        <v>27.761708492645912</v>
      </c>
      <c r="I10232" s="2">
        <f>(2/2*0.0254)^2*3.1416*H10232</f>
        <v>5.6268392882664255E-2</v>
      </c>
      <c r="K10232" s="6"/>
      <c r="X10232" s="9"/>
      <c r="Y10232" s="9"/>
      <c r="Z10232" s="9"/>
      <c r="AA10232" s="8"/>
      <c r="AB10232" s="12"/>
      <c r="AC10232" s="11"/>
      <c r="AD10232" s="11"/>
      <c r="AE10232" s="11"/>
      <c r="AF10232" s="11"/>
      <c r="AG10232" s="11"/>
      <c r="AH10232" s="10"/>
      <c r="AI10232" s="7">
        <v>349875.8</v>
      </c>
      <c r="AK10232" s="1">
        <v>6.1959500000000001E-2</v>
      </c>
    </row>
    <row r="10233" spans="1:37" x14ac:dyDescent="0.25">
      <c r="A10233" s="6">
        <v>0.63401620370370371</v>
      </c>
      <c r="B10233">
        <v>0.24</v>
      </c>
      <c r="C10233">
        <f>B10233+0.68</f>
        <v>0.92</v>
      </c>
      <c r="D10233" s="5">
        <f>C10233/(0.2905*LN(C10233)+0.3655)</f>
        <v>2.6957523293421808</v>
      </c>
      <c r="E10233" s="5">
        <f>D10233*100</f>
        <v>269.57523293421809</v>
      </c>
      <c r="F10233">
        <v>96.291517234161006</v>
      </c>
      <c r="G10233" s="4">
        <f>75.6*1000/(287.05*(F10233+273))</f>
        <v>0.71317303213781424</v>
      </c>
      <c r="H10233" s="3">
        <f>SQRT(2*ABS(E10233)/G10233)</f>
        <v>27.495241347738403</v>
      </c>
      <c r="I10233" s="2">
        <f>(2/2*0.0254)^2*3.1416*H10233</f>
        <v>5.5728308038680341E-2</v>
      </c>
      <c r="K10233" s="6"/>
      <c r="X10233" s="9"/>
      <c r="Y10233" s="9"/>
      <c r="Z10233" s="9"/>
      <c r="AA10233" s="8"/>
      <c r="AB10233" s="12"/>
      <c r="AC10233" s="11"/>
      <c r="AD10233" s="11"/>
      <c r="AE10233" s="11"/>
      <c r="AF10233" s="11"/>
      <c r="AG10233" s="11"/>
      <c r="AH10233" s="10"/>
      <c r="AI10233" s="7">
        <v>337881.59999999998</v>
      </c>
      <c r="AK10233" s="1">
        <v>5.8486349999999999E-2</v>
      </c>
    </row>
    <row r="10234" spans="1:37" x14ac:dyDescent="0.25">
      <c r="A10234" s="6">
        <v>0.63402777777777775</v>
      </c>
      <c r="B10234">
        <v>0.3</v>
      </c>
      <c r="C10234">
        <f>B10234+0.68</f>
        <v>0.98</v>
      </c>
      <c r="D10234" s="5">
        <f>C10234/(0.2905*LN(C10234)+0.3655)</f>
        <v>2.7250145027674018</v>
      </c>
      <c r="E10234" s="5">
        <f>D10234*100</f>
        <v>272.50145027674017</v>
      </c>
      <c r="F10234">
        <v>96.214072268368696</v>
      </c>
      <c r="G10234" s="4">
        <f>75.6*1000/(287.05*(F10234+273))</f>
        <v>0.71332262465128105</v>
      </c>
      <c r="H10234" s="3">
        <f>SQRT(2*ABS(E10234)/G10234)</f>
        <v>27.641169070750333</v>
      </c>
      <c r="I10234" s="2">
        <f>(2/2*0.0254)^2*3.1416*H10234</f>
        <v>5.602407940495209E-2</v>
      </c>
      <c r="K10234" s="6"/>
      <c r="X10234" s="9"/>
      <c r="Y10234" s="9"/>
      <c r="Z10234" s="9"/>
      <c r="AA10234" s="8"/>
      <c r="AB10234" s="12"/>
      <c r="AC10234" s="11"/>
      <c r="AD10234" s="11"/>
      <c r="AE10234" s="11"/>
      <c r="AF10234" s="11"/>
      <c r="AG10234" s="11"/>
      <c r="AH10234" s="10"/>
      <c r="AI10234" s="7">
        <v>381857.2</v>
      </c>
      <c r="AK10234" s="1">
        <v>5.3414629999999998E-2</v>
      </c>
    </row>
    <row r="10235" spans="1:37" x14ac:dyDescent="0.25">
      <c r="A10235" s="6">
        <v>0.63403935185185178</v>
      </c>
      <c r="B10235">
        <v>0.32</v>
      </c>
      <c r="C10235">
        <f>B10235+0.68</f>
        <v>1</v>
      </c>
      <c r="D10235" s="5">
        <f>C10235/(0.2905*LN(C10235)+0.3655)</f>
        <v>2.7359781121751028</v>
      </c>
      <c r="E10235" s="5">
        <f>D10235*100</f>
        <v>273.5978112175103</v>
      </c>
      <c r="F10235">
        <v>96.133262831973596</v>
      </c>
      <c r="G10235" s="4">
        <f>75.6*1000/(287.05*(F10235+273))</f>
        <v>0.71347878288753341</v>
      </c>
      <c r="H10235" s="3">
        <f>SQRT(2*ABS(E10235)/G10235)</f>
        <v>27.693686769483303</v>
      </c>
      <c r="I10235" s="2">
        <f>(2/2*0.0254)^2*3.1416*H10235</f>
        <v>5.6130524096797439E-2</v>
      </c>
      <c r="K10235" s="6"/>
      <c r="X10235" s="9"/>
      <c r="Y10235" s="9"/>
      <c r="Z10235" s="9"/>
      <c r="AA10235" s="8"/>
      <c r="AB10235" s="12"/>
      <c r="AC10235" s="11"/>
      <c r="AD10235" s="11"/>
      <c r="AE10235" s="11"/>
      <c r="AF10235" s="11"/>
      <c r="AG10235" s="11"/>
      <c r="AH10235" s="10"/>
      <c r="AI10235" s="7">
        <v>322332</v>
      </c>
      <c r="AK10235" s="1">
        <v>5.594561E-2</v>
      </c>
    </row>
    <row r="10236" spans="1:37" x14ac:dyDescent="0.25">
      <c r="A10236" s="6">
        <v>0.63405092592592593</v>
      </c>
      <c r="B10236">
        <v>0.34</v>
      </c>
      <c r="C10236">
        <f>B10236+0.68</f>
        <v>1.02</v>
      </c>
      <c r="D10236" s="5">
        <f>C10236/(0.2905*LN(C10236)+0.3655)</f>
        <v>2.7474550381052718</v>
      </c>
      <c r="E10236" s="5">
        <f>D10236*100</f>
        <v>274.74550381052717</v>
      </c>
      <c r="F10236">
        <v>96.008687006146005</v>
      </c>
      <c r="G10236" s="4">
        <f>75.6*1000/(287.05*(F10236+273))</f>
        <v>0.71371965041103202</v>
      </c>
      <c r="H10236" s="3">
        <f>SQRT(2*ABS(E10236)/G10236)</f>
        <v>27.747027702673595</v>
      </c>
      <c r="I10236" s="2">
        <f>(2/2*0.0254)^2*3.1416*H10236</f>
        <v>5.6238637348770902E-2</v>
      </c>
      <c r="K10236" s="6"/>
      <c r="X10236" s="9"/>
      <c r="Y10236" s="9"/>
      <c r="Z10236" s="9"/>
      <c r="AA10236" s="8"/>
      <c r="AB10236" s="12"/>
      <c r="AC10236" s="11"/>
      <c r="AD10236" s="11"/>
      <c r="AE10236" s="11"/>
      <c r="AF10236" s="11"/>
      <c r="AG10236" s="11"/>
      <c r="AH10236" s="10"/>
      <c r="AI10236" s="7">
        <v>350497.9</v>
      </c>
      <c r="AK10236" s="1">
        <v>5.4988059999999998E-2</v>
      </c>
    </row>
    <row r="10237" spans="1:37" x14ac:dyDescent="0.25">
      <c r="A10237" s="6">
        <v>0.63406249999999997</v>
      </c>
      <c r="B10237">
        <v>0.32</v>
      </c>
      <c r="C10237">
        <f>B10237+0.68</f>
        <v>1</v>
      </c>
      <c r="D10237" s="5">
        <f>C10237/(0.2905*LN(C10237)+0.3655)</f>
        <v>2.7359781121751028</v>
      </c>
      <c r="E10237" s="5">
        <f>D10237*100</f>
        <v>273.5978112175103</v>
      </c>
      <c r="F10237">
        <v>95.927884548906604</v>
      </c>
      <c r="G10237" s="4">
        <f>75.6*1000/(287.05*(F10237+273))</f>
        <v>0.71387596904117245</v>
      </c>
      <c r="H10237" s="3">
        <f>SQRT(2*ABS(E10237)/G10237)</f>
        <v>27.68598159392581</v>
      </c>
      <c r="I10237" s="2">
        <f>(2/2*0.0254)^2*3.1416*H10237</f>
        <v>5.6114906979946949E-2</v>
      </c>
      <c r="K10237" s="6"/>
      <c r="X10237" s="9"/>
      <c r="Y10237" s="9"/>
      <c r="Z10237" s="9"/>
      <c r="AA10237" s="8"/>
      <c r="AB10237" s="12"/>
      <c r="AC10237" s="11"/>
      <c r="AD10237" s="11"/>
      <c r="AE10237" s="11"/>
      <c r="AF10237" s="11"/>
      <c r="AG10237" s="11"/>
      <c r="AH10237" s="10"/>
      <c r="AI10237" s="7">
        <v>400456.4</v>
      </c>
      <c r="AK10237" s="1">
        <v>5.2498820000000002E-2</v>
      </c>
    </row>
    <row r="10238" spans="1:37" x14ac:dyDescent="0.25">
      <c r="A10238" s="6">
        <v>0.63407407407407412</v>
      </c>
      <c r="B10238">
        <v>0.28999999999999998</v>
      </c>
      <c r="C10238">
        <f>B10238+0.68</f>
        <v>0.97</v>
      </c>
      <c r="D10238" s="5">
        <f>C10238/(0.2905*LN(C10238)+0.3655)</f>
        <v>2.7197410564993283</v>
      </c>
      <c r="E10238" s="5">
        <f>D10238*100</f>
        <v>271.97410564993282</v>
      </c>
      <c r="F10238">
        <v>95.840351636661595</v>
      </c>
      <c r="G10238" s="4">
        <f>75.6*1000/(287.05*(F10238+273))</f>
        <v>0.71404538554420593</v>
      </c>
      <c r="H10238" s="3">
        <f>SQRT(2*ABS(E10238)/G10238)</f>
        <v>27.600431260770083</v>
      </c>
      <c r="I10238" s="2">
        <f>(2/2*0.0254)^2*3.1416*H10238</f>
        <v>5.5941510599874573E-2</v>
      </c>
      <c r="K10238" s="6"/>
      <c r="X10238" s="9"/>
      <c r="Y10238" s="9"/>
      <c r="Z10238" s="9"/>
      <c r="AA10238" s="8"/>
      <c r="AB10238" s="12"/>
      <c r="AC10238" s="11"/>
      <c r="AD10238" s="11"/>
      <c r="AE10238" s="11"/>
      <c r="AF10238" s="11"/>
      <c r="AG10238" s="11"/>
      <c r="AH10238" s="10"/>
      <c r="AI10238" s="7">
        <v>397497.4</v>
      </c>
      <c r="AK10238" s="1">
        <v>5.3798970000000002E-2</v>
      </c>
    </row>
    <row r="10239" spans="1:37" x14ac:dyDescent="0.25">
      <c r="A10239" s="6">
        <v>0.63408564814814816</v>
      </c>
      <c r="B10239">
        <v>2.48</v>
      </c>
      <c r="C10239">
        <f>B10239+0.68</f>
        <v>3.16</v>
      </c>
      <c r="D10239" s="5">
        <f>C10239/(0.2905*LN(C10239)+0.3655)</f>
        <v>4.5159554951687939</v>
      </c>
      <c r="E10239" s="5">
        <f>D10239*100</f>
        <v>451.59554951687937</v>
      </c>
      <c r="F10239">
        <v>95.975018983084297</v>
      </c>
      <c r="G10239" s="4">
        <f>75.6*1000/(287.05*(F10239+273))</f>
        <v>0.71378477549650776</v>
      </c>
      <c r="H10239" s="3">
        <f>SQRT(2*ABS(E10239)/G10239)</f>
        <v>35.571828040945292</v>
      </c>
      <c r="I10239" s="2">
        <f>(2/2*0.0254)^2*3.1416*H10239</f>
        <v>7.2098213850660495E-2</v>
      </c>
      <c r="K10239" s="6"/>
      <c r="X10239" s="9"/>
      <c r="Y10239" s="9"/>
      <c r="Z10239" s="9"/>
      <c r="AA10239" s="8"/>
      <c r="AB10239" s="12"/>
      <c r="AC10239" s="11"/>
      <c r="AD10239" s="11"/>
      <c r="AE10239" s="11"/>
      <c r="AF10239" s="11"/>
      <c r="AG10239" s="11"/>
      <c r="AH10239" s="10"/>
      <c r="AI10239" s="7">
        <v>450189</v>
      </c>
      <c r="AK10239" s="1">
        <v>4.9361259999999997E-2</v>
      </c>
    </row>
    <row r="10240" spans="1:37" x14ac:dyDescent="0.25">
      <c r="A10240" s="6">
        <v>0.6340972222222222</v>
      </c>
      <c r="B10240">
        <v>1.89</v>
      </c>
      <c r="C10240">
        <f>B10240+0.68</f>
        <v>2.57</v>
      </c>
      <c r="D10240" s="5">
        <f>C10240/(0.2905*LN(C10240)+0.3655)</f>
        <v>4.017478918172058</v>
      </c>
      <c r="E10240" s="5">
        <f>D10240*100</f>
        <v>401.74789181720581</v>
      </c>
      <c r="F10240">
        <v>96.800023677084695</v>
      </c>
      <c r="G10240" s="4">
        <f>75.6*1000/(287.05*(F10240+273))</f>
        <v>0.71219235864256814</v>
      </c>
      <c r="H10240" s="3">
        <f>SQRT(2*ABS(E10240)/G10240)</f>
        <v>33.588696193210779</v>
      </c>
      <c r="I10240" s="2">
        <f>(2/2*0.0254)^2*3.1416*H10240</f>
        <v>6.8078733494254876E-2</v>
      </c>
      <c r="K10240" s="6"/>
      <c r="X10240" s="9"/>
      <c r="Y10240" s="9"/>
      <c r="Z10240" s="9"/>
      <c r="AA10240" s="8"/>
      <c r="AB10240" s="12"/>
      <c r="AC10240" s="11"/>
      <c r="AD10240" s="11"/>
      <c r="AE10240" s="11"/>
      <c r="AF10240" s="11"/>
      <c r="AG10240" s="11"/>
      <c r="AH10240" s="10"/>
      <c r="AI10240" s="7">
        <v>421214.4</v>
      </c>
      <c r="AK10240" s="1">
        <v>5.2345580000000003E-2</v>
      </c>
    </row>
    <row r="10241" spans="1:37" x14ac:dyDescent="0.25">
      <c r="A10241" s="6">
        <v>0.63410879629629624</v>
      </c>
      <c r="B10241">
        <v>0.69</v>
      </c>
      <c r="C10241">
        <f>B10241+0.68</f>
        <v>1.37</v>
      </c>
      <c r="D10241" s="5">
        <f>C10241/(0.2905*LN(C10241)+0.3655)</f>
        <v>2.9981233066167734</v>
      </c>
      <c r="E10241" s="5">
        <f>D10241*100</f>
        <v>299.81233066167732</v>
      </c>
      <c r="F10241">
        <v>97.177265864327694</v>
      </c>
      <c r="G10241" s="4">
        <f>75.6*1000/(287.05*(F10241+273))</f>
        <v>0.71146657392295609</v>
      </c>
      <c r="H10241" s="3">
        <f>SQRT(2*ABS(E10241)/G10241)</f>
        <v>29.031033213787619</v>
      </c>
      <c r="I10241" s="2">
        <f>(2/2*0.0254)^2*3.1416*H10241</f>
        <v>5.8841104217191804E-2</v>
      </c>
      <c r="K10241" s="6"/>
      <c r="X10241" s="9"/>
      <c r="Y10241" s="9"/>
      <c r="Z10241" s="9"/>
      <c r="AA10241" s="8"/>
      <c r="AB10241" s="12"/>
      <c r="AC10241" s="11"/>
      <c r="AD10241" s="11"/>
      <c r="AE10241" s="11"/>
      <c r="AF10241" s="11"/>
      <c r="AG10241" s="11"/>
      <c r="AH10241" s="10"/>
      <c r="AI10241" s="7">
        <v>397406.7</v>
      </c>
      <c r="AK10241" s="1">
        <v>5.271431E-2</v>
      </c>
    </row>
    <row r="10242" spans="1:37" x14ac:dyDescent="0.25">
      <c r="A10242" s="6">
        <v>0.63412037037037039</v>
      </c>
      <c r="B10242">
        <v>0.81</v>
      </c>
      <c r="C10242">
        <f>B10242+0.68</f>
        <v>1.4900000000000002</v>
      </c>
      <c r="D10242" s="5">
        <f>C10242/(0.2905*LN(C10242)+0.3655)</f>
        <v>3.0954962921671885</v>
      </c>
      <c r="E10242" s="5">
        <f>D10242*100</f>
        <v>309.54962921671887</v>
      </c>
      <c r="F10242">
        <v>97.487189744771499</v>
      </c>
      <c r="G10242" s="4">
        <f>75.6*1000/(287.05*(F10242+273))</f>
        <v>0.7108714103451057</v>
      </c>
      <c r="H10242" s="3">
        <f>SQRT(2*ABS(E10242)/G10242)</f>
        <v>29.511047000877625</v>
      </c>
      <c r="I10242" s="2">
        <f>(2/2*0.0254)^2*3.1416*H10242</f>
        <v>5.9814012796223628E-2</v>
      </c>
      <c r="K10242" s="6"/>
      <c r="X10242" s="9"/>
      <c r="Y10242" s="9"/>
      <c r="Z10242" s="9"/>
      <c r="AA10242" s="8"/>
      <c r="AB10242" s="12"/>
      <c r="AC10242" s="11"/>
      <c r="AD10242" s="11"/>
      <c r="AE10242" s="11"/>
      <c r="AF10242" s="11"/>
      <c r="AG10242" s="11"/>
      <c r="AH10242" s="10"/>
      <c r="AI10242" s="7">
        <v>418941.7</v>
      </c>
      <c r="AK10242" s="1">
        <v>4.8834750000000003E-2</v>
      </c>
    </row>
    <row r="10243" spans="1:37" x14ac:dyDescent="0.25">
      <c r="A10243" s="6">
        <v>0.63413194444444443</v>
      </c>
      <c r="B10243">
        <v>0.73</v>
      </c>
      <c r="C10243">
        <f>B10243+0.68</f>
        <v>1.4100000000000001</v>
      </c>
      <c r="D10243" s="5">
        <f>C10243/(0.2905*LN(C10243)+0.3655)</f>
        <v>3.0302196121582825</v>
      </c>
      <c r="E10243" s="5">
        <f>D10243*100</f>
        <v>303.02196121582824</v>
      </c>
      <c r="F10243">
        <v>97.709552452515695</v>
      </c>
      <c r="G10243" s="4">
        <f>75.6*1000/(287.05*(F10243+273))</f>
        <v>0.71044500835298952</v>
      </c>
      <c r="H10243" s="3">
        <f>SQRT(2*ABS(E10243)/G10243)</f>
        <v>29.206990982595105</v>
      </c>
      <c r="I10243" s="2">
        <f>(2/2*0.0254)^2*3.1416*H10243</f>
        <v>5.9197741521003246E-2</v>
      </c>
      <c r="K10243" s="6"/>
      <c r="X10243" s="9"/>
      <c r="Y10243" s="9"/>
      <c r="Z10243" s="9"/>
      <c r="AA10243" s="8"/>
      <c r="AB10243" s="12"/>
      <c r="AC10243" s="11"/>
      <c r="AD10243" s="11"/>
      <c r="AE10243" s="11"/>
      <c r="AF10243" s="11"/>
      <c r="AG10243" s="11"/>
      <c r="AH10243" s="10"/>
      <c r="AI10243" s="7">
        <v>351515.6</v>
      </c>
      <c r="AK10243" s="1">
        <v>4.7963600000000002E-2</v>
      </c>
    </row>
    <row r="10244" spans="1:37" x14ac:dyDescent="0.25">
      <c r="A10244" s="6">
        <v>0.63414351851851858</v>
      </c>
      <c r="B10244">
        <v>0.77</v>
      </c>
      <c r="C10244">
        <f>B10244+0.68</f>
        <v>1.4500000000000002</v>
      </c>
      <c r="D10244" s="5">
        <f>C10244/(0.2905*LN(C10244)+0.3655)</f>
        <v>3.0626951881995583</v>
      </c>
      <c r="E10244" s="5">
        <f>D10244*100</f>
        <v>306.26951881995581</v>
      </c>
      <c r="F10244">
        <v>97.800525318322002</v>
      </c>
      <c r="G10244" s="4">
        <f>75.6*1000/(287.05*(F10244+273))</f>
        <v>0.71027070650066015</v>
      </c>
      <c r="H10244" s="3">
        <f>SQRT(2*ABS(E10244)/G10244)</f>
        <v>29.366685631885659</v>
      </c>
      <c r="I10244" s="2">
        <f>(2/2*0.0254)^2*3.1416*H10244</f>
        <v>5.9521416170563106E-2</v>
      </c>
      <c r="K10244" s="6"/>
      <c r="X10244" s="9"/>
      <c r="Y10244" s="9"/>
      <c r="Z10244" s="9"/>
      <c r="AA10244" s="8"/>
      <c r="AB10244" s="12"/>
      <c r="AC10244" s="11"/>
      <c r="AD10244" s="11"/>
      <c r="AE10244" s="11"/>
      <c r="AF10244" s="11"/>
      <c r="AG10244" s="11"/>
      <c r="AH10244" s="10"/>
      <c r="AI10244" s="7">
        <v>386993.8</v>
      </c>
      <c r="AK10244" s="1">
        <v>4.6765210000000002E-2</v>
      </c>
    </row>
    <row r="10245" spans="1:37" x14ac:dyDescent="0.25">
      <c r="A10245" s="6">
        <v>0.63415509259259262</v>
      </c>
      <c r="B10245">
        <v>0.7</v>
      </c>
      <c r="C10245">
        <f>B10245+0.68</f>
        <v>1.38</v>
      </c>
      <c r="D10245" s="5">
        <f>C10245/(0.2905*LN(C10245)+0.3655)</f>
        <v>3.006108566122919</v>
      </c>
      <c r="E10245" s="5">
        <f>D10245*100</f>
        <v>300.61085661229191</v>
      </c>
      <c r="F10245">
        <v>97.898241008817806</v>
      </c>
      <c r="G10245" s="4">
        <f>75.6*1000/(287.05*(F10245+273))</f>
        <v>0.71008358080188116</v>
      </c>
      <c r="H10245" s="3">
        <f>SQRT(2*ABS(E10245)/G10245)</f>
        <v>29.097963388204025</v>
      </c>
      <c r="I10245" s="2">
        <f>(2/2*0.0254)^2*3.1416*H10245</f>
        <v>5.89767606142311E-2</v>
      </c>
      <c r="K10245" s="6"/>
      <c r="X10245" s="9"/>
      <c r="Y10245" s="9"/>
      <c r="Z10245" s="9"/>
      <c r="AA10245" s="8"/>
      <c r="AB10245" s="12"/>
      <c r="AC10245" s="11"/>
      <c r="AD10245" s="11"/>
      <c r="AE10245" s="11"/>
      <c r="AF10245" s="11"/>
      <c r="AG10245" s="11"/>
      <c r="AH10245" s="10"/>
      <c r="AI10245" s="7">
        <v>364719.7</v>
      </c>
      <c r="AK10245" s="1">
        <v>4.6993670000000001E-2</v>
      </c>
    </row>
    <row r="10246" spans="1:37" x14ac:dyDescent="0.25">
      <c r="A10246" s="6">
        <v>0.63416666666666666</v>
      </c>
      <c r="B10246">
        <v>0.74</v>
      </c>
      <c r="C10246">
        <f>B10246+0.68</f>
        <v>1.42</v>
      </c>
      <c r="D10246" s="5">
        <f>C10246/(0.2905*LN(C10246)+0.3655)</f>
        <v>3.0383051895900683</v>
      </c>
      <c r="E10246" s="5">
        <f>D10246*100</f>
        <v>303.83051895900684</v>
      </c>
      <c r="F10246">
        <v>97.955524596692101</v>
      </c>
      <c r="G10246" s="4">
        <f>75.6*1000/(287.05*(F10246+273))</f>
        <v>0.7099739284783495</v>
      </c>
      <c r="H10246" s="3">
        <f>SQRT(2*ABS(E10246)/G10246)</f>
        <v>29.255632714566104</v>
      </c>
      <c r="I10246" s="2">
        <f>(2/2*0.0254)^2*3.1416*H10246</f>
        <v>5.9296330269089932E-2</v>
      </c>
      <c r="K10246" s="6"/>
      <c r="X10246" s="9"/>
      <c r="Y10246" s="9"/>
      <c r="Z10246" s="9"/>
      <c r="AA10246" s="8"/>
      <c r="AB10246" s="12"/>
      <c r="AC10246" s="11"/>
      <c r="AD10246" s="11"/>
      <c r="AE10246" s="11"/>
      <c r="AF10246" s="11"/>
      <c r="AG10246" s="11"/>
      <c r="AH10246" s="10"/>
      <c r="AI10246" s="7">
        <v>338660.1</v>
      </c>
      <c r="AK10246" s="1">
        <v>4.7402260000000002E-2</v>
      </c>
    </row>
    <row r="10247" spans="1:37" x14ac:dyDescent="0.25">
      <c r="A10247" s="6">
        <v>0.6341782407407407</v>
      </c>
      <c r="B10247">
        <v>0.34</v>
      </c>
      <c r="C10247">
        <f>B10247+0.68</f>
        <v>1.02</v>
      </c>
      <c r="D10247" s="5">
        <f>C10247/(0.2905*LN(C10247)+0.3655)</f>
        <v>2.7474550381052718</v>
      </c>
      <c r="E10247" s="5">
        <f>D10247*100</f>
        <v>274.74550381052717</v>
      </c>
      <c r="F10247">
        <v>97.8231226227755</v>
      </c>
      <c r="G10247" s="4">
        <f>75.6*1000/(287.05*(F10247+273))</f>
        <v>0.71022742386152571</v>
      </c>
      <c r="H10247" s="3">
        <f>SQRT(2*ABS(E10247)/G10247)</f>
        <v>27.815160867644902</v>
      </c>
      <c r="I10247" s="2">
        <f>(2/2*0.0254)^2*3.1416*H10247</f>
        <v>5.6376732008757716E-2</v>
      </c>
      <c r="K10247" s="6"/>
      <c r="X10247" s="9"/>
      <c r="Y10247" s="9"/>
      <c r="Z10247" s="9"/>
      <c r="AA10247" s="8"/>
      <c r="AB10247" s="12"/>
      <c r="AC10247" s="11"/>
      <c r="AD10247" s="11"/>
      <c r="AE10247" s="11"/>
      <c r="AF10247" s="11"/>
      <c r="AG10247" s="11"/>
      <c r="AH10247" s="10"/>
      <c r="AI10247" s="7">
        <v>372080.6</v>
      </c>
      <c r="AK10247" s="1">
        <v>4.2303830000000001E-2</v>
      </c>
    </row>
    <row r="10248" spans="1:37" x14ac:dyDescent="0.25">
      <c r="A10248" s="6">
        <v>0.63418981481481485</v>
      </c>
      <c r="B10248">
        <v>0.34</v>
      </c>
      <c r="C10248">
        <f>B10248+0.68</f>
        <v>1.02</v>
      </c>
      <c r="D10248" s="5">
        <f>C10248/(0.2905*LN(C10248)+0.3655)</f>
        <v>2.7474550381052718</v>
      </c>
      <c r="E10248" s="5">
        <f>D10248*100</f>
        <v>274.74550381052717</v>
      </c>
      <c r="F10248">
        <v>97.773570012430199</v>
      </c>
      <c r="G10248" s="4">
        <f>75.6*1000/(287.05*(F10248+273))</f>
        <v>0.71032234331004518</v>
      </c>
      <c r="H10248" s="3">
        <f>SQRT(2*ABS(E10248)/G10248)</f>
        <v>27.813302353716395</v>
      </c>
      <c r="I10248" s="2">
        <f>(2/2*0.0254)^2*3.1416*H10248</f>
        <v>5.6372965108318754E-2</v>
      </c>
      <c r="K10248" s="6"/>
      <c r="X10248" s="9"/>
      <c r="Y10248" s="9"/>
      <c r="Z10248" s="9"/>
      <c r="AA10248" s="8"/>
      <c r="AB10248" s="12"/>
      <c r="AC10248" s="11"/>
      <c r="AD10248" s="11"/>
      <c r="AE10248" s="11"/>
      <c r="AF10248" s="11"/>
      <c r="AG10248" s="11"/>
      <c r="AH10248" s="10"/>
      <c r="AI10248" s="7">
        <v>371358.9</v>
      </c>
      <c r="AK10248" s="1">
        <v>4.2240399999999997E-2</v>
      </c>
    </row>
    <row r="10249" spans="1:37" x14ac:dyDescent="0.25">
      <c r="A10249" s="6">
        <v>0.63420138888888888</v>
      </c>
      <c r="B10249">
        <v>0.4</v>
      </c>
      <c r="C10249">
        <f>B10249+0.68</f>
        <v>1.08</v>
      </c>
      <c r="D10249" s="5">
        <f>C10249/(0.2905*LN(C10249)+0.3655)</f>
        <v>2.7845301024923019</v>
      </c>
      <c r="E10249" s="5">
        <f>D10249*100</f>
        <v>278.4530102492302</v>
      </c>
      <c r="F10249">
        <v>97.689336758192496</v>
      </c>
      <c r="G10249" s="4">
        <f>75.6*1000/(287.05*(F10249+273))</f>
        <v>0.71048375276157683</v>
      </c>
      <c r="H10249" s="3">
        <f>SQRT(2*ABS(E10249)/G10249)</f>
        <v>27.997153664109373</v>
      </c>
      <c r="I10249" s="2">
        <f>(2/2*0.0254)^2*3.1416*H10249</f>
        <v>5.6745601315774261E-2</v>
      </c>
      <c r="K10249" s="6"/>
      <c r="X10249" s="9"/>
      <c r="Y10249" s="9"/>
      <c r="Z10249" s="9"/>
      <c r="AA10249" s="8"/>
      <c r="AB10249" s="12"/>
      <c r="AC10249" s="11"/>
      <c r="AD10249" s="11"/>
      <c r="AE10249" s="11"/>
      <c r="AF10249" s="11"/>
      <c r="AG10249" s="11"/>
      <c r="AH10249" s="10"/>
      <c r="AI10249" s="7">
        <v>367841.7</v>
      </c>
      <c r="AK10249" s="1">
        <v>4.068687E-2</v>
      </c>
    </row>
    <row r="10250" spans="1:37" x14ac:dyDescent="0.25">
      <c r="A10250" s="6">
        <v>0.63421296296296303</v>
      </c>
      <c r="B10250">
        <v>0.39</v>
      </c>
      <c r="C10250">
        <f>B10250+0.68</f>
        <v>1.07</v>
      </c>
      <c r="D10250" s="5">
        <f>C10250/(0.2905*LN(C10250)+0.3655)</f>
        <v>2.7781034953995807</v>
      </c>
      <c r="E10250" s="5">
        <f>D10250*100</f>
        <v>277.81034953995805</v>
      </c>
      <c r="F10250">
        <v>97.625321585593895</v>
      </c>
      <c r="G10250" s="4">
        <f>75.6*1000/(287.05*(F10250+273))</f>
        <v>0.71060646898578661</v>
      </c>
      <c r="H10250" s="3">
        <f>SQRT(2*ABS(E10250)/G10250)</f>
        <v>27.962411971383283</v>
      </c>
      <c r="I10250" s="2">
        <f>(2/2*0.0254)^2*3.1416*H10250</f>
        <v>5.6675185648948911E-2</v>
      </c>
      <c r="K10250" s="6"/>
      <c r="X10250" s="9"/>
      <c r="Y10250" s="9"/>
      <c r="Z10250" s="9"/>
      <c r="AA10250" s="8"/>
      <c r="AB10250" s="12"/>
      <c r="AC10250" s="11"/>
      <c r="AD10250" s="11"/>
      <c r="AE10250" s="11"/>
      <c r="AF10250" s="11"/>
      <c r="AG10250" s="11"/>
      <c r="AH10250" s="10"/>
      <c r="AI10250" s="7">
        <v>305132.5</v>
      </c>
      <c r="AK10250" s="1">
        <v>4.1727279999999999E-2</v>
      </c>
    </row>
    <row r="10251" spans="1:37" x14ac:dyDescent="0.25">
      <c r="A10251" s="6">
        <v>0.63422453703703707</v>
      </c>
      <c r="B10251">
        <v>0.43</v>
      </c>
      <c r="C10251">
        <f>B10251+0.68</f>
        <v>1.1100000000000001</v>
      </c>
      <c r="D10251" s="5">
        <f>C10251/(0.2905*LN(C10251)+0.3655)</f>
        <v>2.8043291857960795</v>
      </c>
      <c r="E10251" s="5">
        <f>D10251*100</f>
        <v>280.43291857960793</v>
      </c>
      <c r="F10251">
        <v>97.541093852760895</v>
      </c>
      <c r="G10251" s="4">
        <f>75.6*1000/(287.05*(F10251+273))</f>
        <v>0.71076799701280458</v>
      </c>
      <c r="H10251" s="3">
        <f>SQRT(2*ABS(E10251)/G10251)</f>
        <v>28.09089401857139</v>
      </c>
      <c r="I10251" s="2">
        <f>(2/2*0.0254)^2*3.1416*H10251</f>
        <v>5.6935597514863601E-2</v>
      </c>
      <c r="K10251" s="6"/>
      <c r="X10251" s="9"/>
      <c r="Y10251" s="9"/>
      <c r="Z10251" s="9"/>
      <c r="AA10251" s="8"/>
      <c r="AB10251" s="12"/>
      <c r="AC10251" s="11"/>
      <c r="AD10251" s="11"/>
      <c r="AE10251" s="11"/>
      <c r="AF10251" s="11"/>
      <c r="AG10251" s="11"/>
      <c r="AH10251" s="10"/>
      <c r="AI10251" s="7">
        <v>317267.20000000001</v>
      </c>
      <c r="AK10251" s="1">
        <v>3.8601910000000003E-2</v>
      </c>
    </row>
    <row r="10252" spans="1:37" x14ac:dyDescent="0.25">
      <c r="A10252" s="6">
        <v>0.63423611111111111</v>
      </c>
      <c r="B10252">
        <v>0.49</v>
      </c>
      <c r="C10252">
        <f>B10252+0.68</f>
        <v>1.17</v>
      </c>
      <c r="D10252" s="5">
        <f>C10252/(0.2905*LN(C10252)+0.3655)</f>
        <v>2.8459564827053363</v>
      </c>
      <c r="E10252" s="5">
        <f>D10252*100</f>
        <v>284.59564827053362</v>
      </c>
      <c r="F10252">
        <v>97.391871965733401</v>
      </c>
      <c r="G10252" s="4">
        <f>75.6*1000/(287.05*(F10252+273))</f>
        <v>0.7110543481716195</v>
      </c>
      <c r="H10252" s="3">
        <f>SQRT(2*ABS(E10252)/G10252)</f>
        <v>28.29291710152587</v>
      </c>
      <c r="I10252" s="2">
        <f>(2/2*0.0254)^2*3.1416*H10252</f>
        <v>5.7345064900707697E-2</v>
      </c>
      <c r="K10252" s="6"/>
      <c r="X10252" s="9"/>
      <c r="Y10252" s="9"/>
      <c r="Z10252" s="9"/>
      <c r="AA10252" s="8"/>
      <c r="AB10252" s="12"/>
      <c r="AC10252" s="11"/>
      <c r="AD10252" s="11"/>
      <c r="AE10252" s="11"/>
      <c r="AF10252" s="11"/>
      <c r="AG10252" s="11"/>
      <c r="AH10252" s="10"/>
      <c r="AI10252" s="7">
        <v>289695</v>
      </c>
      <c r="AK10252" s="1">
        <v>3.6451650000000002E-2</v>
      </c>
    </row>
    <row r="10253" spans="1:37" x14ac:dyDescent="0.25">
      <c r="A10253" s="6">
        <v>0.63424768518518515</v>
      </c>
      <c r="B10253">
        <v>0.54</v>
      </c>
      <c r="C10253">
        <f>B10253+0.68</f>
        <v>1.2200000000000002</v>
      </c>
      <c r="D10253" s="5">
        <f>C10253/(0.2905*LN(C10253)+0.3655)</f>
        <v>2.8823470279445305</v>
      </c>
      <c r="E10253" s="5">
        <f>D10253*100</f>
        <v>288.23470279445303</v>
      </c>
      <c r="F10253">
        <v>97.348077651930893</v>
      </c>
      <c r="G10253" s="4">
        <f>75.6*1000/(287.05*(F10253+273))</f>
        <v>0.71113843160321688</v>
      </c>
      <c r="H10253" s="3">
        <f>SQRT(2*ABS(E10253)/G10253)</f>
        <v>28.471546457773524</v>
      </c>
      <c r="I10253" s="2">
        <f>(2/2*0.0254)^2*3.1416*H10253</f>
        <v>5.7707117070529418E-2</v>
      </c>
      <c r="K10253" s="6"/>
      <c r="X10253" s="9"/>
      <c r="Y10253" s="9"/>
      <c r="Z10253" s="9"/>
      <c r="AA10253" s="8"/>
      <c r="AB10253" s="12"/>
      <c r="AC10253" s="11"/>
      <c r="AD10253" s="11"/>
      <c r="AE10253" s="11"/>
      <c r="AF10253" s="11"/>
      <c r="AG10253" s="11"/>
      <c r="AH10253" s="10"/>
      <c r="AI10253" s="7">
        <v>259918.9</v>
      </c>
      <c r="AK10253" s="1">
        <v>3.2883349999999999E-2</v>
      </c>
    </row>
    <row r="10254" spans="1:37" x14ac:dyDescent="0.25">
      <c r="A10254" s="6">
        <v>0.63425925925925919</v>
      </c>
      <c r="B10254">
        <v>0.6</v>
      </c>
      <c r="C10254">
        <f>B10254+0.68</f>
        <v>1.28</v>
      </c>
      <c r="D10254" s="5">
        <f>C10254/(0.2905*LN(C10254)+0.3655)</f>
        <v>2.927635800900299</v>
      </c>
      <c r="E10254" s="5">
        <f>D10254*100</f>
        <v>292.7635800900299</v>
      </c>
      <c r="F10254">
        <v>97.348077651930893</v>
      </c>
      <c r="G10254" s="4">
        <f>75.6*1000/(287.05*(F10254+273))</f>
        <v>0.71113843160321688</v>
      </c>
      <c r="H10254" s="3">
        <f>SQRT(2*ABS(E10254)/G10254)</f>
        <v>28.694353725835619</v>
      </c>
      <c r="I10254" s="2">
        <f>(2/2*0.0254)^2*3.1416*H10254</f>
        <v>5.8158710563046355E-2</v>
      </c>
      <c r="K10254" s="6"/>
      <c r="X10254" s="9"/>
      <c r="Y10254" s="9"/>
      <c r="Z10254" s="9"/>
      <c r="AA10254" s="8"/>
      <c r="AB10254" s="12"/>
      <c r="AC10254" s="11"/>
      <c r="AD10254" s="11"/>
      <c r="AE10254" s="11"/>
      <c r="AF10254" s="11"/>
      <c r="AG10254" s="11"/>
      <c r="AH10254" s="10"/>
      <c r="AI10254" s="7">
        <v>265937.8</v>
      </c>
      <c r="AK10254" s="1">
        <v>3.0655129999999999E-2</v>
      </c>
    </row>
    <row r="10255" spans="1:37" x14ac:dyDescent="0.25">
      <c r="A10255" s="6">
        <v>0.63427083333333334</v>
      </c>
      <c r="B10255">
        <v>0.65</v>
      </c>
      <c r="C10255">
        <f>B10255+0.68</f>
        <v>1.33</v>
      </c>
      <c r="D10255" s="5">
        <f>C10255/(0.2905*LN(C10255)+0.3655)</f>
        <v>2.9664689792423227</v>
      </c>
      <c r="E10255" s="5">
        <f>D10255*100</f>
        <v>296.64689792423229</v>
      </c>
      <c r="F10255">
        <v>97.324496446432704</v>
      </c>
      <c r="G10255" s="4">
        <f>75.6*1000/(287.05*(F10255+273))</f>
        <v>0.71118371486601539</v>
      </c>
      <c r="H10255" s="3">
        <f>SQRT(2*ABS(E10255)/G10255)</f>
        <v>28.883113161609966</v>
      </c>
      <c r="I10255" s="2">
        <f>(2/2*0.0254)^2*3.1416*H10255</f>
        <v>5.8541294729120806E-2</v>
      </c>
      <c r="K10255" s="6"/>
      <c r="X10255" s="9"/>
      <c r="Y10255" s="9"/>
      <c r="Z10255" s="9"/>
      <c r="AA10255" s="8"/>
      <c r="AB10255" s="12"/>
      <c r="AC10255" s="11"/>
      <c r="AD10255" s="11"/>
      <c r="AE10255" s="11"/>
      <c r="AF10255" s="11"/>
      <c r="AG10255" s="11"/>
      <c r="AH10255" s="10"/>
      <c r="AI10255" s="7">
        <v>246221</v>
      </c>
      <c r="AK10255" s="1">
        <v>3.2571429999999998E-2</v>
      </c>
    </row>
    <row r="10256" spans="1:37" x14ac:dyDescent="0.25">
      <c r="A10256" s="6">
        <v>0.63428240740740738</v>
      </c>
      <c r="B10256">
        <v>0.68</v>
      </c>
      <c r="C10256">
        <f>B10256+0.68</f>
        <v>1.36</v>
      </c>
      <c r="D10256" s="5">
        <f>C10256/(0.2905*LN(C10256)+0.3655)</f>
        <v>2.9901656182872074</v>
      </c>
      <c r="E10256" s="5">
        <f>D10256*100</f>
        <v>299.01656182872074</v>
      </c>
      <c r="F10256">
        <v>97.270597461964201</v>
      </c>
      <c r="G10256" s="4">
        <f>75.6*1000/(287.05*(F10256+273))</f>
        <v>0.71128723937016058</v>
      </c>
      <c r="H10256" s="3">
        <f>SQRT(2*ABS(E10256)/G10256)</f>
        <v>28.996134854111389</v>
      </c>
      <c r="I10256" s="2">
        <f>(2/2*0.0254)^2*3.1416*H10256</f>
        <v>5.8770371012362467E-2</v>
      </c>
      <c r="K10256" s="6"/>
      <c r="X10256" s="9"/>
      <c r="Y10256" s="9"/>
      <c r="Z10256" s="9"/>
      <c r="AA10256" s="8"/>
      <c r="AB10256" s="12"/>
      <c r="AC10256" s="11"/>
      <c r="AD10256" s="11"/>
      <c r="AE10256" s="11"/>
      <c r="AF10256" s="11"/>
      <c r="AG10256" s="11"/>
      <c r="AH10256" s="10"/>
      <c r="AI10256" s="7">
        <v>246176.8</v>
      </c>
      <c r="AK10256" s="1">
        <v>3.039184E-2</v>
      </c>
    </row>
    <row r="10257" spans="1:37" x14ac:dyDescent="0.25">
      <c r="A10257" s="6">
        <v>0.63429398148148153</v>
      </c>
      <c r="B10257">
        <v>0.68</v>
      </c>
      <c r="C10257">
        <f>B10257+0.68</f>
        <v>1.36</v>
      </c>
      <c r="D10257" s="5">
        <f>C10257/(0.2905*LN(C10257)+0.3655)</f>
        <v>2.9901656182872074</v>
      </c>
      <c r="E10257" s="5">
        <f>D10257*100</f>
        <v>299.01656182872074</v>
      </c>
      <c r="F10257">
        <v>97.209962621948705</v>
      </c>
      <c r="G10257" s="4">
        <f>75.6*1000/(287.05*(F10257+273))</f>
        <v>0.71140373755313446</v>
      </c>
      <c r="H10257" s="3">
        <f>SQRT(2*ABS(E10257)/G10257)</f>
        <v>28.993760579736353</v>
      </c>
      <c r="I10257" s="2">
        <f>(2/2*0.0254)^2*3.1416*H10257</f>
        <v>5.8765558750776291E-2</v>
      </c>
      <c r="K10257" s="6"/>
      <c r="X10257" s="9"/>
      <c r="Y10257" s="9"/>
      <c r="Z10257" s="9"/>
      <c r="AA10257" s="8"/>
      <c r="AB10257" s="12"/>
      <c r="AC10257" s="11"/>
      <c r="AD10257" s="11"/>
      <c r="AE10257" s="11"/>
      <c r="AF10257" s="11"/>
      <c r="AG10257" s="11"/>
      <c r="AH10257" s="10"/>
      <c r="AI10257" s="7">
        <v>221124.6</v>
      </c>
      <c r="AK10257" s="1">
        <v>2.848755E-2</v>
      </c>
    </row>
    <row r="10258" spans="1:37" x14ac:dyDescent="0.25">
      <c r="A10258" s="6">
        <v>0.63430555555555557</v>
      </c>
      <c r="B10258">
        <v>0.34</v>
      </c>
      <c r="C10258">
        <f>B10258+0.68</f>
        <v>1.02</v>
      </c>
      <c r="D10258" s="5">
        <f>C10258/(0.2905*LN(C10258)+0.3655)</f>
        <v>2.7474550381052718</v>
      </c>
      <c r="E10258" s="5">
        <f>D10258*100</f>
        <v>274.74550381052717</v>
      </c>
      <c r="F10258">
        <v>97.108908117772103</v>
      </c>
      <c r="G10258" s="4">
        <f>75.6*1000/(287.05*(F10258+273))</f>
        <v>0.71159797916794298</v>
      </c>
      <c r="H10258" s="3">
        <f>SQRT(2*ABS(E10258)/G10258)</f>
        <v>27.788361613554901</v>
      </c>
      <c r="I10258" s="2">
        <f>(2/2*0.0254)^2*3.1416*H10258</f>
        <v>5.6322414351813149E-2</v>
      </c>
      <c r="K10258" s="6"/>
      <c r="X10258" s="9"/>
      <c r="Y10258" s="9"/>
      <c r="Z10258" s="9"/>
      <c r="AA10258" s="8"/>
      <c r="AB10258" s="12"/>
      <c r="AC10258" s="11"/>
      <c r="AD10258" s="11"/>
      <c r="AE10258" s="11"/>
      <c r="AF10258" s="11"/>
      <c r="AG10258" s="11"/>
      <c r="AH10258" s="10"/>
      <c r="AI10258" s="7">
        <v>195617.6</v>
      </c>
      <c r="AK10258" s="1">
        <v>2.690172E-2</v>
      </c>
    </row>
    <row r="10259" spans="1:37" x14ac:dyDescent="0.25">
      <c r="A10259" s="6">
        <v>0.63431712962962961</v>
      </c>
      <c r="B10259">
        <v>0.31</v>
      </c>
      <c r="C10259">
        <f>B10259+0.68</f>
        <v>0.99</v>
      </c>
      <c r="D10259" s="5">
        <f>C10259/(0.2905*LN(C10259)+0.3655)</f>
        <v>2.7304290623909595</v>
      </c>
      <c r="E10259" s="5">
        <f>D10259*100</f>
        <v>273.04290623909594</v>
      </c>
      <c r="F10259">
        <v>96.984280343668601</v>
      </c>
      <c r="G10259" s="4">
        <f>75.6*1000/(287.05*(F10259+273))</f>
        <v>0.71183767819547428</v>
      </c>
      <c r="H10259" s="3">
        <f>SQRT(2*ABS(E10259)/G10259)</f>
        <v>27.697461083729237</v>
      </c>
      <c r="I10259" s="2">
        <f>(2/2*0.0254)^2*3.1416*H10259</f>
        <v>5.6138174007713731E-2</v>
      </c>
      <c r="K10259" s="6"/>
      <c r="X10259" s="9"/>
      <c r="Y10259" s="9"/>
      <c r="Z10259" s="9"/>
      <c r="AA10259" s="8"/>
      <c r="AB10259" s="12"/>
      <c r="AC10259" s="11"/>
      <c r="AD10259" s="11"/>
      <c r="AE10259" s="11"/>
      <c r="AF10259" s="11"/>
      <c r="AG10259" s="11"/>
      <c r="AH10259" s="10"/>
      <c r="AI10259" s="7">
        <v>182844.6</v>
      </c>
      <c r="AK10259" s="1">
        <v>2.7376589999999999E-2</v>
      </c>
    </row>
    <row r="10260" spans="1:37" x14ac:dyDescent="0.25">
      <c r="A10260" s="6">
        <v>0.63432870370370364</v>
      </c>
      <c r="B10260">
        <v>0.33</v>
      </c>
      <c r="C10260">
        <f>B10260+0.68</f>
        <v>1.01</v>
      </c>
      <c r="D10260" s="5">
        <f>C10260/(0.2905*LN(C10260)+0.3655)</f>
        <v>2.7416554037986409</v>
      </c>
      <c r="E10260" s="5">
        <f>D10260*100</f>
        <v>274.16554037986407</v>
      </c>
      <c r="F10260">
        <v>96.839451111376604</v>
      </c>
      <c r="G10260" s="4">
        <f>75.6*1000/(287.05*(F10260+273))</f>
        <v>0.71211643402895763</v>
      </c>
      <c r="H10260" s="3">
        <f>SQRT(2*ABS(E10260)/G10260)</f>
        <v>27.748909947316875</v>
      </c>
      <c r="I10260" s="2">
        <f>(2/2*0.0254)^2*3.1416*H10260</f>
        <v>5.6242452347444974E-2</v>
      </c>
      <c r="K10260" s="6"/>
      <c r="X10260" s="9"/>
      <c r="Y10260" s="9"/>
      <c r="Z10260" s="9"/>
      <c r="AA10260" s="8"/>
      <c r="AB10260" s="12"/>
      <c r="AC10260" s="11"/>
      <c r="AD10260" s="11"/>
      <c r="AE10260" s="11"/>
      <c r="AF10260" s="11"/>
      <c r="AG10260" s="11"/>
      <c r="AH10260" s="10"/>
      <c r="AI10260" s="7">
        <v>184285.2</v>
      </c>
      <c r="AK10260" s="1">
        <v>2.5027560000000001E-2</v>
      </c>
    </row>
    <row r="10261" spans="1:37" x14ac:dyDescent="0.25">
      <c r="A10261" s="6">
        <v>0.63434027777777779</v>
      </c>
      <c r="B10261">
        <v>0.24</v>
      </c>
      <c r="C10261">
        <f>B10261+0.68</f>
        <v>0.92</v>
      </c>
      <c r="D10261" s="5">
        <f>C10261/(0.2905*LN(C10261)+0.3655)</f>
        <v>2.6957523293421808</v>
      </c>
      <c r="E10261" s="5">
        <f>D10261*100</f>
        <v>269.57523293421809</v>
      </c>
      <c r="F10261">
        <v>96.783183942528595</v>
      </c>
      <c r="G10261" s="4">
        <f>75.6*1000/(287.05*(F10261+273))</f>
        <v>0.71222479151348617</v>
      </c>
      <c r="H10261" s="3">
        <f>SQRT(2*ABS(E10261)/G10261)</f>
        <v>27.513538543332849</v>
      </c>
      <c r="I10261" s="2">
        <f>(2/2*0.0254)^2*3.1416*H10261</f>
        <v>5.5765393428818776E-2</v>
      </c>
      <c r="K10261" s="6"/>
      <c r="X10261" s="9"/>
      <c r="Y10261" s="9"/>
      <c r="Z10261" s="9"/>
      <c r="AA10261" s="8"/>
      <c r="AB10261" s="12"/>
      <c r="AC10261" s="11"/>
      <c r="AD10261" s="11"/>
      <c r="AE10261" s="11"/>
      <c r="AF10261" s="11"/>
      <c r="AG10261" s="11"/>
      <c r="AH10261" s="10"/>
      <c r="AI10261" s="7">
        <v>174946.7</v>
      </c>
      <c r="AK10261" s="1">
        <v>2.4231570000000001E-2</v>
      </c>
    </row>
    <row r="10262" spans="1:37" x14ac:dyDescent="0.25">
      <c r="A10262" s="6">
        <v>0.63435185185185183</v>
      </c>
      <c r="B10262">
        <v>0.21</v>
      </c>
      <c r="C10262">
        <f>B10262+0.68</f>
        <v>0.89</v>
      </c>
      <c r="D10262" s="5">
        <f>C10262/(0.2905*LN(C10262)+0.3655)</f>
        <v>2.6835768077843052</v>
      </c>
      <c r="E10262" s="5">
        <f>D10262*100</f>
        <v>268.35768077843051</v>
      </c>
      <c r="F10262">
        <v>96.603701920537901</v>
      </c>
      <c r="G10262" s="4">
        <f>75.6*1000/(287.05*(F10262+273))</f>
        <v>0.71257065262101427</v>
      </c>
      <c r="H10262" s="3">
        <f>SQRT(2*ABS(E10262)/G10262)</f>
        <v>27.444672132912277</v>
      </c>
      <c r="I10262" s="2">
        <f>(2/2*0.0254)^2*3.1416*H10262</f>
        <v>5.562581260154404E-2</v>
      </c>
      <c r="K10262" s="6"/>
      <c r="X10262" s="9"/>
      <c r="Y10262" s="9"/>
      <c r="Z10262" s="9"/>
      <c r="AA10262" s="8"/>
      <c r="AB10262" s="12"/>
      <c r="AC10262" s="11"/>
      <c r="AD10262" s="11"/>
      <c r="AE10262" s="11"/>
      <c r="AF10262" s="11"/>
      <c r="AG10262" s="11"/>
      <c r="AH10262" s="10"/>
      <c r="AI10262" s="7">
        <v>162903.29999999999</v>
      </c>
      <c r="AK10262" s="1">
        <v>2.3746840000000002E-2</v>
      </c>
    </row>
    <row r="10263" spans="1:37" x14ac:dyDescent="0.25">
      <c r="A10263" s="6">
        <v>0.63436342592592598</v>
      </c>
      <c r="B10263">
        <v>0.21</v>
      </c>
      <c r="C10263">
        <f>B10263+0.68</f>
        <v>0.89</v>
      </c>
      <c r="D10263" s="5">
        <f>C10263/(0.2905*LN(C10263)+0.3655)</f>
        <v>2.6835768077843052</v>
      </c>
      <c r="E10263" s="5">
        <f>D10263*100</f>
        <v>268.35768077843051</v>
      </c>
      <c r="F10263">
        <v>96.475733760206296</v>
      </c>
      <c r="G10263" s="4">
        <f>75.6*1000/(287.05*(F10263+273))</f>
        <v>0.71281745192930479</v>
      </c>
      <c r="H10263" s="3">
        <f>SQRT(2*ABS(E10263)/G10263)</f>
        <v>27.439920627133866</v>
      </c>
      <c r="I10263" s="2">
        <f>(2/2*0.0254)^2*3.1416*H10263</f>
        <v>5.5616182084964168E-2</v>
      </c>
      <c r="K10263" s="6"/>
      <c r="X10263" s="9"/>
      <c r="Y10263" s="9"/>
      <c r="Z10263" s="9"/>
      <c r="AA10263" s="8"/>
      <c r="AB10263" s="12"/>
      <c r="AC10263" s="11"/>
      <c r="AD10263" s="11"/>
      <c r="AE10263" s="11"/>
      <c r="AF10263" s="11"/>
      <c r="AG10263" s="11"/>
      <c r="AH10263" s="10"/>
      <c r="AI10263" s="7">
        <v>152249.9</v>
      </c>
      <c r="AK10263" s="1">
        <v>2.3612439999999998E-2</v>
      </c>
    </row>
    <row r="10264" spans="1:37" x14ac:dyDescent="0.25">
      <c r="A10264" s="6">
        <v>0.63437500000000002</v>
      </c>
      <c r="B10264">
        <v>0.28999999999999998</v>
      </c>
      <c r="C10264">
        <f>B10264+0.68</f>
        <v>0.97</v>
      </c>
      <c r="D10264" s="5">
        <f>C10264/(0.2905*LN(C10264)+0.3655)</f>
        <v>2.7197410564993283</v>
      </c>
      <c r="E10264" s="5">
        <f>D10264*100</f>
        <v>271.97410564993282</v>
      </c>
      <c r="F10264">
        <v>96.324201541289099</v>
      </c>
      <c r="G10264" s="4">
        <f>75.6*1000/(287.05*(F10264+273))</f>
        <v>0.71310991803286106</v>
      </c>
      <c r="H10264" s="3">
        <f>SQRT(2*ABS(E10264)/G10264)</f>
        <v>27.618528642470142</v>
      </c>
      <c r="I10264" s="2">
        <f>(2/2*0.0254)^2*3.1416*H10264</f>
        <v>5.5978191000287114E-2</v>
      </c>
      <c r="K10264" s="6"/>
      <c r="X10264" s="9"/>
      <c r="Y10264" s="9"/>
      <c r="Z10264" s="9"/>
      <c r="AA10264" s="8"/>
      <c r="AB10264" s="12"/>
      <c r="AC10264" s="11"/>
      <c r="AD10264" s="11"/>
      <c r="AE10264" s="11"/>
      <c r="AF10264" s="11"/>
      <c r="AG10264" s="11"/>
      <c r="AH10264" s="10"/>
      <c r="AI10264" s="7">
        <v>144082</v>
      </c>
      <c r="AK10264" s="1">
        <v>2.2927690000000001E-2</v>
      </c>
    </row>
    <row r="10265" spans="1:37" x14ac:dyDescent="0.25">
      <c r="A10265" s="6">
        <v>0.63438657407407406</v>
      </c>
      <c r="B10265">
        <v>0.31</v>
      </c>
      <c r="C10265">
        <f>B10265+0.68</f>
        <v>0.99</v>
      </c>
      <c r="D10265" s="5">
        <f>C10265/(0.2905*LN(C10265)+0.3655)</f>
        <v>2.7304290623909595</v>
      </c>
      <c r="E10265" s="5">
        <f>D10265*100</f>
        <v>273.04290623909594</v>
      </c>
      <c r="F10265">
        <v>96.176046120607296</v>
      </c>
      <c r="G10265" s="4">
        <f>75.6*1000/(287.05*(F10265+273))</f>
        <v>0.71339609884282607</v>
      </c>
      <c r="H10265" s="3">
        <f>SQRT(2*ABS(E10265)/G10265)</f>
        <v>27.667191858617159</v>
      </c>
      <c r="I10265" s="2">
        <f>(2/2*0.0254)^2*3.1416*H10265</f>
        <v>5.6076823293246307E-2</v>
      </c>
      <c r="K10265" s="6"/>
      <c r="X10265" s="9"/>
      <c r="Y10265" s="9"/>
      <c r="Z10265" s="9"/>
      <c r="AA10265" s="8"/>
      <c r="AB10265" s="12"/>
      <c r="AC10265" s="11"/>
      <c r="AD10265" s="11"/>
      <c r="AE10265" s="11"/>
      <c r="AF10265" s="11"/>
      <c r="AG10265" s="11"/>
      <c r="AH10265" s="10"/>
      <c r="AI10265" s="7">
        <v>138055.29999999999</v>
      </c>
      <c r="AK10265" s="1">
        <v>2.177697E-2</v>
      </c>
    </row>
    <row r="10266" spans="1:37" x14ac:dyDescent="0.25">
      <c r="A10266" s="6">
        <v>0.6343981481481481</v>
      </c>
      <c r="B10266">
        <v>0.41</v>
      </c>
      <c r="C10266">
        <f>B10266+0.68</f>
        <v>1.0900000000000001</v>
      </c>
      <c r="D10266" s="5">
        <f>C10266/(0.2905*LN(C10266)+0.3655)</f>
        <v>2.7910457666578079</v>
      </c>
      <c r="E10266" s="5">
        <f>D10266*100</f>
        <v>279.10457666578077</v>
      </c>
      <c r="F10266">
        <v>96.075036374616403</v>
      </c>
      <c r="G10266" s="4">
        <f>75.6*1000/(287.05*(F10266+273))</f>
        <v>0.71359134358070619</v>
      </c>
      <c r="H10266" s="3">
        <f>SQRT(2*ABS(E10266)/G10266)</f>
        <v>27.968790783815642</v>
      </c>
      <c r="I10266" s="2">
        <f>(2/2*0.0254)^2*3.1416*H10266</f>
        <v>5.6688114447050943E-2</v>
      </c>
      <c r="K10266" s="6"/>
      <c r="X10266" s="9"/>
      <c r="Y10266" s="9"/>
      <c r="Z10266" s="9"/>
      <c r="AA10266" s="8"/>
      <c r="AB10266" s="12"/>
      <c r="AC10266" s="11"/>
      <c r="AD10266" s="11"/>
      <c r="AE10266" s="11"/>
      <c r="AF10266" s="11"/>
      <c r="AG10266" s="11"/>
      <c r="AH10266" s="10"/>
      <c r="AI10266" s="7">
        <v>130415.4</v>
      </c>
      <c r="AK10266" s="1">
        <v>2.1042060000000001E-2</v>
      </c>
    </row>
    <row r="10267" spans="1:37" x14ac:dyDescent="0.25">
      <c r="A10267" s="6">
        <v>0.63440972222222225</v>
      </c>
      <c r="B10267">
        <v>0.31</v>
      </c>
      <c r="C10267">
        <f>B10267+0.68</f>
        <v>0.99</v>
      </c>
      <c r="D10267" s="5">
        <f>C10267/(0.2905*LN(C10267)+0.3655)</f>
        <v>2.7304290623909595</v>
      </c>
      <c r="E10267" s="5">
        <f>D10267*100</f>
        <v>273.04290623909594</v>
      </c>
      <c r="F10267">
        <v>95.957197093349507</v>
      </c>
      <c r="G10267" s="4">
        <f>75.6*1000/(287.05*(F10267+273))</f>
        <v>0.71381925373317989</v>
      </c>
      <c r="H10267" s="3">
        <f>SQRT(2*ABS(E10267)/G10267)</f>
        <v>27.658990032276101</v>
      </c>
      <c r="I10267" s="2">
        <f>(2/2*0.0254)^2*3.1416*H10267</f>
        <v>5.6060199547375761E-2</v>
      </c>
      <c r="K10267" s="6"/>
      <c r="X10267" s="9"/>
      <c r="Y10267" s="9"/>
      <c r="Z10267" s="9"/>
      <c r="AA10267" s="8"/>
      <c r="AB10267" s="12"/>
      <c r="AC10267" s="11"/>
      <c r="AD10267" s="11"/>
      <c r="AE10267" s="11"/>
      <c r="AF10267" s="11"/>
      <c r="AG10267" s="11"/>
      <c r="AH10267" s="10"/>
      <c r="AI10267" s="7">
        <v>118503.7</v>
      </c>
      <c r="AK10267" s="1">
        <v>3.3995089999999999E-2</v>
      </c>
    </row>
    <row r="10268" spans="1:37" x14ac:dyDescent="0.25">
      <c r="A10268" s="6">
        <v>0.63442129629629629</v>
      </c>
      <c r="B10268">
        <v>0.34</v>
      </c>
      <c r="C10268">
        <f>B10268+0.68</f>
        <v>1.02</v>
      </c>
      <c r="D10268" s="5">
        <f>C10268/(0.2905*LN(C10268)+0.3655)</f>
        <v>2.7474550381052718</v>
      </c>
      <c r="E10268" s="5">
        <f>D10268*100</f>
        <v>274.74550381052717</v>
      </c>
      <c r="F10268">
        <v>95.825897316578903</v>
      </c>
      <c r="G10268" s="4">
        <f>75.6*1000/(287.05*(F10268+273))</f>
        <v>0.7140733690470763</v>
      </c>
      <c r="H10268" s="3">
        <f>SQRT(2*ABS(E10268)/G10268)</f>
        <v>27.740154559836537</v>
      </c>
      <c r="I10268" s="2">
        <f>(2/2*0.0254)^2*3.1416*H10268</f>
        <v>5.6224706624673118E-2</v>
      </c>
      <c r="K10268" s="6"/>
      <c r="X10268" s="9"/>
      <c r="Y10268" s="9"/>
      <c r="Z10268" s="9"/>
      <c r="AA10268" s="8"/>
      <c r="AB10268" s="12"/>
      <c r="AC10268" s="11"/>
      <c r="AD10268" s="11"/>
      <c r="AE10268" s="11"/>
      <c r="AF10268" s="11"/>
      <c r="AG10268" s="11"/>
      <c r="AH10268" s="10"/>
      <c r="AI10268" s="7">
        <v>109817.9</v>
      </c>
      <c r="AK10268" s="1">
        <v>3.5791160000000002E-2</v>
      </c>
    </row>
    <row r="10269" spans="1:37" x14ac:dyDescent="0.25">
      <c r="A10269" s="6">
        <v>0.63443287037037044</v>
      </c>
      <c r="B10269">
        <v>0.28000000000000003</v>
      </c>
      <c r="C10269">
        <f>B10269+0.68</f>
        <v>0.96000000000000008</v>
      </c>
      <c r="D10269" s="5">
        <f>C10269/(0.2905*LN(C10269)+0.3655)</f>
        <v>2.7146157496557359</v>
      </c>
      <c r="E10269" s="5">
        <f>D10269*100</f>
        <v>271.46157496557362</v>
      </c>
      <c r="F10269">
        <v>95.711436711505101</v>
      </c>
      <c r="G10269" s="4">
        <f>75.6*1000/(287.05*(F10269+273))</f>
        <v>0.71429504177471714</v>
      </c>
      <c r="H10269" s="3">
        <f>SQRT(2*ABS(E10269)/G10269)</f>
        <v>27.569593475025815</v>
      </c>
      <c r="I10269" s="2">
        <f>(2/2*0.0254)^2*3.1416*H10269</f>
        <v>5.5879007507013793E-2</v>
      </c>
      <c r="K10269" s="6"/>
      <c r="X10269" s="9"/>
      <c r="Y10269" s="9"/>
      <c r="Z10269" s="9"/>
      <c r="AA10269" s="8"/>
      <c r="AB10269" s="12"/>
      <c r="AC10269" s="11"/>
      <c r="AD10269" s="11"/>
      <c r="AE10269" s="11"/>
      <c r="AF10269" s="11"/>
      <c r="AG10269" s="11"/>
      <c r="AH10269" s="10"/>
      <c r="AI10269" s="7">
        <v>102986.2</v>
      </c>
      <c r="AK10269" s="1">
        <v>3.4458950000000002E-2</v>
      </c>
    </row>
    <row r="10270" spans="1:37" x14ac:dyDescent="0.25">
      <c r="A10270" s="6">
        <v>0.63444444444444448</v>
      </c>
      <c r="B10270">
        <v>0.34</v>
      </c>
      <c r="C10270">
        <f>B10270+0.68</f>
        <v>1.02</v>
      </c>
      <c r="D10270" s="5">
        <f>C10270/(0.2905*LN(C10270)+0.3655)</f>
        <v>2.7474550381052718</v>
      </c>
      <c r="E10270" s="5">
        <f>D10270*100</f>
        <v>274.74550381052717</v>
      </c>
      <c r="F10270">
        <v>95.600347799322407</v>
      </c>
      <c r="G10270" s="4">
        <f>75.6*1000/(287.05*(F10270+273))</f>
        <v>0.71451031628447259</v>
      </c>
      <c r="H10270" s="3">
        <f>SQRT(2*ABS(E10270)/G10270)</f>
        <v>27.731671241059772</v>
      </c>
      <c r="I10270" s="2">
        <f>(2/2*0.0254)^2*3.1416*H10270</f>
        <v>5.620751234017847E-2</v>
      </c>
      <c r="K10270" s="6"/>
      <c r="X10270" s="9"/>
      <c r="Y10270" s="9"/>
      <c r="Z10270" s="9"/>
      <c r="AA10270" s="8"/>
      <c r="AB10270" s="12"/>
      <c r="AC10270" s="11"/>
      <c r="AD10270" s="11"/>
      <c r="AE10270" s="11"/>
      <c r="AF10270" s="11"/>
      <c r="AG10270" s="11"/>
      <c r="AH10270" s="10"/>
      <c r="AI10270" s="7">
        <v>97110.5</v>
      </c>
      <c r="AK10270" s="1">
        <v>3.3009620000000003E-2</v>
      </c>
    </row>
    <row r="10271" spans="1:37" x14ac:dyDescent="0.25">
      <c r="A10271" s="6">
        <v>0.63445601851851852</v>
      </c>
      <c r="B10271">
        <v>0.33</v>
      </c>
      <c r="C10271">
        <f>B10271+0.68</f>
        <v>1.01</v>
      </c>
      <c r="D10271" s="5">
        <f>C10271/(0.2905*LN(C10271)+0.3655)</f>
        <v>2.7416554037986409</v>
      </c>
      <c r="E10271" s="5">
        <f>D10271*100</f>
        <v>274.16554037986407</v>
      </c>
      <c r="F10271">
        <v>95.502728425977807</v>
      </c>
      <c r="G10271" s="4">
        <f>75.6*1000/(287.05*(F10271+273))</f>
        <v>0.71469959588525578</v>
      </c>
      <c r="H10271" s="3">
        <f>SQRT(2*ABS(E10271)/G10271)</f>
        <v>27.698717662177721</v>
      </c>
      <c r="I10271" s="2">
        <f>(2/2*0.0254)^2*3.1416*H10271</f>
        <v>5.61407208844611E-2</v>
      </c>
      <c r="K10271" s="6"/>
      <c r="X10271" s="9"/>
      <c r="Y10271" s="9"/>
      <c r="Z10271" s="9"/>
      <c r="AA10271" s="8"/>
      <c r="AB10271" s="12"/>
      <c r="AC10271" s="11"/>
      <c r="AD10271" s="11"/>
      <c r="AE10271" s="11"/>
      <c r="AF10271" s="11"/>
      <c r="AG10271" s="11"/>
      <c r="AH10271" s="10"/>
      <c r="AI10271" s="7">
        <v>90508.9</v>
      </c>
      <c r="AK10271" s="1">
        <v>4.8650510000000001E-2</v>
      </c>
    </row>
    <row r="10272" spans="1:37" x14ac:dyDescent="0.25">
      <c r="A10272" s="6">
        <v>0.63446759259259256</v>
      </c>
      <c r="B10272">
        <v>0.36</v>
      </c>
      <c r="C10272">
        <f>B10272+0.68</f>
        <v>1.04</v>
      </c>
      <c r="D10272" s="5">
        <f>C10272/(0.2905*LN(C10272)+0.3655)</f>
        <v>2.7593993440543327</v>
      </c>
      <c r="E10272" s="5">
        <f>D10272*100</f>
        <v>275.93993440543329</v>
      </c>
      <c r="F10272">
        <v>95.354623773083105</v>
      </c>
      <c r="G10272" s="4">
        <f>75.6*1000/(287.05*(F10272+273))</f>
        <v>0.71498695575191995</v>
      </c>
      <c r="H10272" s="3">
        <f>SQRT(2*ABS(E10272)/G10272)</f>
        <v>27.782621154599699</v>
      </c>
      <c r="I10272" s="2">
        <f>(2/2*0.0254)^2*3.1416*H10272</f>
        <v>5.6310779390661404E-2</v>
      </c>
      <c r="K10272" s="6"/>
      <c r="X10272" s="9"/>
      <c r="Y10272" s="9"/>
      <c r="Z10272" s="9"/>
      <c r="AA10272" s="8"/>
      <c r="AB10272" s="12"/>
      <c r="AC10272" s="11"/>
      <c r="AD10272" s="11"/>
      <c r="AE10272" s="11"/>
      <c r="AF10272" s="11"/>
      <c r="AG10272" s="11"/>
      <c r="AH10272" s="10"/>
      <c r="AI10272" s="7">
        <v>84475</v>
      </c>
      <c r="AK10272" s="1">
        <v>6.3447550000000005E-2</v>
      </c>
    </row>
    <row r="10273" spans="1:37" x14ac:dyDescent="0.25">
      <c r="A10273" s="6">
        <v>0.63447916666666659</v>
      </c>
      <c r="B10273">
        <v>0.28000000000000003</v>
      </c>
      <c r="C10273">
        <f>B10273+0.68</f>
        <v>0.96000000000000008</v>
      </c>
      <c r="D10273" s="5">
        <f>C10273/(0.2905*LN(C10273)+0.3655)</f>
        <v>2.7146157496557359</v>
      </c>
      <c r="E10273" s="5">
        <f>D10273*100</f>
        <v>271.46157496557362</v>
      </c>
      <c r="F10273">
        <v>95.263745830340895</v>
      </c>
      <c r="G10273" s="4">
        <f>75.6*1000/(287.05*(F10273+273))</f>
        <v>0.71516339599172629</v>
      </c>
      <c r="H10273" s="3">
        <f>SQRT(2*ABS(E10273)/G10273)</f>
        <v>27.55285083665273</v>
      </c>
      <c r="I10273" s="2">
        <f>(2/2*0.0254)^2*3.1416*H10273</f>
        <v>5.5845072947326345E-2</v>
      </c>
      <c r="K10273" s="6"/>
      <c r="X10273" s="9"/>
      <c r="Y10273" s="9"/>
      <c r="Z10273" s="9"/>
      <c r="AA10273" s="8"/>
      <c r="AB10273" s="12"/>
      <c r="AC10273" s="11"/>
      <c r="AD10273" s="11"/>
      <c r="AE10273" s="11"/>
      <c r="AF10273" s="11"/>
      <c r="AG10273" s="11"/>
      <c r="AH10273" s="10"/>
      <c r="AI10273" s="7">
        <v>79356.600000000006</v>
      </c>
      <c r="AK10273" s="1">
        <v>7.7105809999999997E-2</v>
      </c>
    </row>
    <row r="10274" spans="1:37" x14ac:dyDescent="0.25">
      <c r="A10274" s="6">
        <v>0.63449074074074074</v>
      </c>
      <c r="B10274">
        <v>0.33</v>
      </c>
      <c r="C10274">
        <f>B10274+0.68</f>
        <v>1.01</v>
      </c>
      <c r="D10274" s="5">
        <f>C10274/(0.2905*LN(C10274)+0.3655)</f>
        <v>2.7416554037986409</v>
      </c>
      <c r="E10274" s="5">
        <f>D10274*100</f>
        <v>274.16554037986407</v>
      </c>
      <c r="F10274">
        <v>95.156043010913294</v>
      </c>
      <c r="G10274" s="4">
        <f>75.6*1000/(287.05*(F10274+273))</f>
        <v>0.71537261465202517</v>
      </c>
      <c r="H10274" s="3">
        <f>SQRT(2*ABS(E10274)/G10274)</f>
        <v>27.685685192804147</v>
      </c>
      <c r="I10274" s="2">
        <f>(2/2*0.0254)^2*3.1416*H10274</f>
        <v>5.6114306223881485E-2</v>
      </c>
      <c r="K10274" s="6"/>
      <c r="X10274" s="9"/>
      <c r="Y10274" s="9"/>
      <c r="Z10274" s="9"/>
      <c r="AA10274" s="8"/>
      <c r="AB10274" s="12"/>
      <c r="AC10274" s="11"/>
      <c r="AD10274" s="11"/>
      <c r="AE10274" s="11"/>
      <c r="AF10274" s="11"/>
      <c r="AG10274" s="11"/>
      <c r="AH10274" s="10"/>
      <c r="AI10274" s="7">
        <v>74818.3</v>
      </c>
      <c r="AK10274" s="1">
        <v>8.9278200000000002E-2</v>
      </c>
    </row>
    <row r="10275" spans="1:37" x14ac:dyDescent="0.25">
      <c r="A10275" s="6">
        <v>0.63450231481481478</v>
      </c>
      <c r="B10275">
        <v>0.32</v>
      </c>
      <c r="C10275">
        <f>B10275+0.68</f>
        <v>1</v>
      </c>
      <c r="D10275" s="5">
        <f>C10275/(0.2905*LN(C10275)+0.3655)</f>
        <v>2.7359781121751028</v>
      </c>
      <c r="E10275" s="5">
        <f>D10275*100</f>
        <v>273.5978112175103</v>
      </c>
      <c r="F10275">
        <v>95.044979426627293</v>
      </c>
      <c r="G10275" s="4">
        <f>75.6*1000/(287.05*(F10275+273))</f>
        <v>0.71558849002358194</v>
      </c>
      <c r="H10275" s="3">
        <f>SQRT(2*ABS(E10275)/G10275)</f>
        <v>27.652833195282064</v>
      </c>
      <c r="I10275" s="2">
        <f>(2/2*0.0254)^2*3.1416*H10275</f>
        <v>5.60477206567849E-2</v>
      </c>
      <c r="K10275" s="6"/>
      <c r="X10275" s="9"/>
      <c r="Y10275" s="9"/>
      <c r="Z10275" s="9"/>
      <c r="AA10275" s="8"/>
      <c r="AB10275" s="12"/>
      <c r="AC10275" s="11"/>
      <c r="AD10275" s="11"/>
      <c r="AE10275" s="11"/>
      <c r="AF10275" s="11"/>
      <c r="AG10275" s="11"/>
      <c r="AH10275" s="10"/>
      <c r="AI10275" s="7">
        <v>72081.7</v>
      </c>
      <c r="AK10275" s="1">
        <v>8.0151929999999996E-2</v>
      </c>
    </row>
    <row r="10276" spans="1:37" x14ac:dyDescent="0.25">
      <c r="A10276" s="6">
        <v>0.63451388888888893</v>
      </c>
      <c r="B10276">
        <v>0.28000000000000003</v>
      </c>
      <c r="C10276">
        <f>B10276+0.68</f>
        <v>0.96000000000000008</v>
      </c>
      <c r="D10276" s="5">
        <f>C10276/(0.2905*LN(C10276)+0.3655)</f>
        <v>2.7146157496557359</v>
      </c>
      <c r="E10276" s="5">
        <f>D10276*100</f>
        <v>271.46157496557362</v>
      </c>
      <c r="F10276">
        <v>94.913728913076994</v>
      </c>
      <c r="G10276" s="4">
        <f>75.6*1000/(287.05*(F10276+273))</f>
        <v>0.71584377094795459</v>
      </c>
      <c r="H10276" s="3">
        <f>SQRT(2*ABS(E10276)/G10276)</f>
        <v>27.539753896428358</v>
      </c>
      <c r="I10276" s="2">
        <f>(2/2*0.0254)^2*3.1416*H10276</f>
        <v>5.5818527614992029E-2</v>
      </c>
      <c r="K10276" s="6"/>
      <c r="X10276" s="9"/>
      <c r="Y10276" s="9"/>
      <c r="Z10276" s="9"/>
      <c r="AA10276" s="8"/>
      <c r="AB10276" s="12"/>
      <c r="AC10276" s="11"/>
      <c r="AD10276" s="11"/>
      <c r="AE10276" s="11"/>
      <c r="AF10276" s="11"/>
      <c r="AG10276" s="11"/>
      <c r="AH10276" s="10"/>
      <c r="AI10276" s="7">
        <v>69874.399999999994</v>
      </c>
      <c r="AK10276" s="1">
        <v>7.2635080000000005E-2</v>
      </c>
    </row>
    <row r="10277" spans="1:37" x14ac:dyDescent="0.25">
      <c r="A10277" s="6">
        <v>0.63452546296296297</v>
      </c>
      <c r="B10277">
        <v>0.32</v>
      </c>
      <c r="C10277">
        <f>B10277+0.68</f>
        <v>1</v>
      </c>
      <c r="D10277" s="5">
        <f>C10277/(0.2905*LN(C10277)+0.3655)</f>
        <v>2.7359781121751028</v>
      </c>
      <c r="E10277" s="5">
        <f>D10277*100</f>
        <v>273.5978112175103</v>
      </c>
      <c r="F10277">
        <v>94.806041379802906</v>
      </c>
      <c r="G10277" s="4">
        <f>75.6*1000/(287.05*(F10277+273))</f>
        <v>0.71605335817934923</v>
      </c>
      <c r="H10277" s="3">
        <f>SQRT(2*ABS(E10277)/G10277)</f>
        <v>27.643855506341705</v>
      </c>
      <c r="I10277" s="2">
        <f>(2/2*0.0254)^2*3.1416*H10277</f>
        <v>5.6029524365709793E-2</v>
      </c>
      <c r="K10277" s="6"/>
      <c r="X10277" s="9"/>
      <c r="Y10277" s="9"/>
      <c r="Z10277" s="9"/>
      <c r="AA10277" s="8"/>
      <c r="AB10277" s="12"/>
      <c r="AC10277" s="11"/>
      <c r="AD10277" s="11"/>
      <c r="AE10277" s="11"/>
      <c r="AF10277" s="11"/>
      <c r="AG10277" s="11"/>
      <c r="AH10277" s="10"/>
      <c r="AI10277" s="7">
        <v>66380.7</v>
      </c>
      <c r="AK10277" s="1">
        <v>8.1610299999999997E-2</v>
      </c>
    </row>
    <row r="10278" spans="1:37" x14ac:dyDescent="0.25">
      <c r="A10278" s="6">
        <v>0.63453703703703701</v>
      </c>
      <c r="B10278">
        <v>0.3</v>
      </c>
      <c r="C10278">
        <f>B10278+0.68</f>
        <v>0.98</v>
      </c>
      <c r="D10278" s="5">
        <f>C10278/(0.2905*LN(C10278)+0.3655)</f>
        <v>2.7250145027674018</v>
      </c>
      <c r="E10278" s="5">
        <f>D10278*100</f>
        <v>272.50145027674017</v>
      </c>
      <c r="F10278">
        <v>94.715183651499103</v>
      </c>
      <c r="G10278" s="4">
        <f>75.6*1000/(287.05*(F10278+273))</f>
        <v>0.71623028582433357</v>
      </c>
      <c r="H10278" s="3">
        <f>SQRT(2*ABS(E10278)/G10278)</f>
        <v>27.585004948794456</v>
      </c>
      <c r="I10278" s="2">
        <f>(2/2*0.0254)^2*3.1416*H10278</f>
        <v>5.5910244016148108E-2</v>
      </c>
      <c r="K10278" s="6"/>
      <c r="X10278" s="9"/>
      <c r="Y10278" s="9"/>
      <c r="Z10278" s="9"/>
      <c r="AA10278" s="8"/>
      <c r="AB10278" s="12"/>
      <c r="AC10278" s="11"/>
      <c r="AD10278" s="11"/>
      <c r="AE10278" s="11"/>
      <c r="AF10278" s="11"/>
      <c r="AG10278" s="11"/>
      <c r="AH10278" s="10"/>
      <c r="AI10278" s="7">
        <v>63219.7</v>
      </c>
      <c r="AK10278" s="1">
        <v>7.1210910000000002E-2</v>
      </c>
    </row>
    <row r="10279" spans="1:37" x14ac:dyDescent="0.25">
      <c r="A10279" s="6">
        <v>0.63454861111111105</v>
      </c>
      <c r="B10279">
        <v>0.3</v>
      </c>
      <c r="C10279">
        <f>B10279+0.68</f>
        <v>0.98</v>
      </c>
      <c r="D10279" s="5">
        <f>C10279/(0.2905*LN(C10279)+0.3655)</f>
        <v>2.7250145027674018</v>
      </c>
      <c r="E10279" s="5">
        <f>D10279*100</f>
        <v>272.50145027674017</v>
      </c>
      <c r="F10279">
        <v>94.610869598042001</v>
      </c>
      <c r="G10279" s="4">
        <f>75.6*1000/(287.05*(F10279+273))</f>
        <v>0.71643352487546608</v>
      </c>
      <c r="H10279" s="3">
        <f>SQRT(2*ABS(E10279)/G10279)</f>
        <v>27.581091991278026</v>
      </c>
      <c r="I10279" s="2">
        <f>(2/2*0.0254)^2*3.1416*H10279</f>
        <v>5.5902313098246351E-2</v>
      </c>
      <c r="K10279" s="6"/>
      <c r="X10279" s="9"/>
      <c r="Y10279" s="9"/>
      <c r="Z10279" s="9"/>
      <c r="AA10279" s="8"/>
      <c r="AB10279" s="12"/>
      <c r="AC10279" s="11"/>
      <c r="AD10279" s="11"/>
      <c r="AE10279" s="11"/>
      <c r="AF10279" s="11"/>
      <c r="AG10279" s="11"/>
      <c r="AH10279" s="10"/>
      <c r="AI10279" s="7">
        <v>60346.1</v>
      </c>
      <c r="AK10279" s="1">
        <v>6.2587500000000004E-2</v>
      </c>
    </row>
    <row r="10280" spans="1:37" x14ac:dyDescent="0.25">
      <c r="A10280" s="6">
        <v>0.6345601851851852</v>
      </c>
      <c r="B10280">
        <v>0.27</v>
      </c>
      <c r="C10280">
        <f>B10280+0.68</f>
        <v>0.95000000000000007</v>
      </c>
      <c r="D10280" s="5">
        <f>C10280/(0.2905*LN(C10280)+0.3655)</f>
        <v>2.7096460417130221</v>
      </c>
      <c r="E10280" s="5">
        <f>D10280*100</f>
        <v>270.9646041713022</v>
      </c>
      <c r="F10280">
        <v>94.493100886352593</v>
      </c>
      <c r="G10280" s="4">
        <f>75.6*1000/(287.05*(F10280+273))</f>
        <v>0.71666311681347017</v>
      </c>
      <c r="H10280" s="3">
        <f>SQRT(2*ABS(E10280)/G10280)</f>
        <v>27.498800633928447</v>
      </c>
      <c r="I10280" s="2">
        <f>(2/2*0.0254)^2*3.1416*H10280</f>
        <v>5.5735522123280944E-2</v>
      </c>
      <c r="K10280" s="6"/>
      <c r="X10280" s="9"/>
      <c r="Y10280" s="9"/>
      <c r="Z10280" s="9"/>
      <c r="AA10280" s="8"/>
      <c r="AB10280" s="12"/>
      <c r="AC10280" s="11"/>
      <c r="AD10280" s="11"/>
      <c r="AE10280" s="11"/>
      <c r="AF10280" s="11"/>
      <c r="AG10280" s="11"/>
      <c r="AH10280" s="10"/>
      <c r="AI10280" s="7">
        <v>57719.9</v>
      </c>
      <c r="AK10280" s="1">
        <v>6.933164E-2</v>
      </c>
    </row>
    <row r="10281" spans="1:37" x14ac:dyDescent="0.25">
      <c r="A10281" s="6">
        <v>0.63457175925925924</v>
      </c>
      <c r="B10281">
        <v>0.32</v>
      </c>
      <c r="C10281">
        <f>B10281+0.68</f>
        <v>1</v>
      </c>
      <c r="D10281" s="5">
        <f>C10281/(0.2905*LN(C10281)+0.3655)</f>
        <v>2.7359781121751028</v>
      </c>
      <c r="E10281" s="5">
        <f>D10281*100</f>
        <v>273.5978112175103</v>
      </c>
      <c r="F10281">
        <v>94.395525273181704</v>
      </c>
      <c r="G10281" s="4">
        <f>75.6*1000/(287.05*(F10281+273))</f>
        <v>0.71685345348947638</v>
      </c>
      <c r="H10281" s="3">
        <f>SQRT(2*ABS(E10281)/G10281)</f>
        <v>27.628424253275369</v>
      </c>
      <c r="I10281" s="2">
        <f>(2/2*0.0254)^2*3.1416*H10281</f>
        <v>5.5998247767209436E-2</v>
      </c>
      <c r="K10281" s="6"/>
      <c r="X10281" s="9"/>
      <c r="Y10281" s="9"/>
      <c r="Z10281" s="9"/>
      <c r="AA10281" s="8"/>
      <c r="AB10281" s="12"/>
      <c r="AC10281" s="11"/>
      <c r="AD10281" s="11"/>
      <c r="AE10281" s="11"/>
      <c r="AF10281" s="11"/>
      <c r="AG10281" s="11"/>
      <c r="AH10281" s="10"/>
      <c r="AI10281" s="7">
        <v>55317.3</v>
      </c>
      <c r="AK10281" s="1">
        <v>6.1571889999999997E-2</v>
      </c>
    </row>
    <row r="10282" spans="1:37" x14ac:dyDescent="0.25">
      <c r="A10282" s="6">
        <v>0.63458333333333339</v>
      </c>
      <c r="B10282">
        <v>0.27</v>
      </c>
      <c r="C10282">
        <f>B10282+0.68</f>
        <v>0.95000000000000007</v>
      </c>
      <c r="D10282" s="5">
        <f>C10282/(0.2905*LN(C10282)+0.3655)</f>
        <v>2.7096460417130221</v>
      </c>
      <c r="E10282" s="5">
        <f>D10282*100</f>
        <v>270.9646041713022</v>
      </c>
      <c r="F10282">
        <v>94.318140399010801</v>
      </c>
      <c r="G10282" s="4">
        <f>75.6*1000/(287.05*(F10282+273))</f>
        <v>0.71700447683462609</v>
      </c>
      <c r="H10282" s="3">
        <f>SQRT(2*ABS(E10282)/G10282)</f>
        <v>27.492253876548872</v>
      </c>
      <c r="I10282" s="2">
        <f>(2/2*0.0254)^2*3.1416*H10282</f>
        <v>5.5722252928539599E-2</v>
      </c>
      <c r="K10282" s="6"/>
      <c r="X10282" s="9"/>
      <c r="Y10282" s="9"/>
      <c r="Z10282" s="9"/>
      <c r="AA10282" s="8"/>
      <c r="AB10282" s="12"/>
      <c r="AC10282" s="11"/>
      <c r="AD10282" s="11"/>
      <c r="AE10282" s="11"/>
      <c r="AF10282" s="11"/>
      <c r="AG10282" s="11"/>
      <c r="AH10282" s="10"/>
      <c r="AI10282" s="7">
        <v>53104.6</v>
      </c>
      <c r="AK10282" s="1">
        <v>5.498161E-2</v>
      </c>
    </row>
    <row r="10283" spans="1:37" x14ac:dyDescent="0.25">
      <c r="A10283" s="6">
        <v>0.63459490740740743</v>
      </c>
      <c r="B10283">
        <v>0.31</v>
      </c>
      <c r="C10283">
        <f>B10283+0.68</f>
        <v>0.99</v>
      </c>
      <c r="D10283" s="5">
        <f>C10283/(0.2905*LN(C10283)+0.3655)</f>
        <v>2.7304290623909595</v>
      </c>
      <c r="E10283" s="5">
        <f>D10283*100</f>
        <v>273.04290623909594</v>
      </c>
      <c r="F10283">
        <v>94.200385341152796</v>
      </c>
      <c r="G10283" s="4">
        <f>75.6*1000/(287.05*(F10283+273))</f>
        <v>0.71723440824816664</v>
      </c>
      <c r="H10283" s="3">
        <f>SQRT(2*ABS(E10283)/G10283)</f>
        <v>27.593061490636671</v>
      </c>
      <c r="I10283" s="2">
        <f>(2/2*0.0254)^2*3.1416*H10283</f>
        <v>5.5926573294361424E-2</v>
      </c>
      <c r="K10283" s="6"/>
      <c r="X10283" s="9"/>
      <c r="Y10283" s="9"/>
      <c r="Z10283" s="9"/>
      <c r="AA10283" s="8"/>
      <c r="AB10283" s="12"/>
      <c r="AC10283" s="11"/>
      <c r="AD10283" s="11"/>
      <c r="AE10283" s="11"/>
      <c r="AF10283" s="11"/>
      <c r="AG10283" s="11"/>
      <c r="AH10283" s="10"/>
      <c r="AI10283" s="7">
        <v>51062.1</v>
      </c>
      <c r="AK10283" s="1">
        <v>4.9347000000000002E-2</v>
      </c>
    </row>
    <row r="10284" spans="1:37" x14ac:dyDescent="0.25">
      <c r="A10284" s="6">
        <v>0.63460648148148147</v>
      </c>
      <c r="B10284">
        <v>0.28000000000000003</v>
      </c>
      <c r="C10284">
        <f>B10284+0.68</f>
        <v>0.96000000000000008</v>
      </c>
      <c r="D10284" s="5">
        <f>C10284/(0.2905*LN(C10284)+0.3655)</f>
        <v>2.7146157496557359</v>
      </c>
      <c r="E10284" s="5">
        <f>D10284*100</f>
        <v>271.46157496557362</v>
      </c>
      <c r="F10284">
        <v>94.106185219096503</v>
      </c>
      <c r="G10284" s="4">
        <f>75.6*1000/(287.05*(F10284+273))</f>
        <v>0.71741845191596709</v>
      </c>
      <c r="H10284" s="3">
        <f>SQRT(2*ABS(E10284)/G10284)</f>
        <v>27.509513421822568</v>
      </c>
      <c r="I10284" s="2">
        <f>(2/2*0.0254)^2*3.1416*H10284</f>
        <v>5.5757235173047127E-2</v>
      </c>
      <c r="K10284" s="6"/>
      <c r="X10284" s="9"/>
      <c r="Y10284" s="9"/>
      <c r="Z10284" s="9"/>
      <c r="AA10284" s="8"/>
      <c r="AB10284" s="12"/>
      <c r="AC10284" s="11"/>
      <c r="AD10284" s="11"/>
      <c r="AE10284" s="11"/>
      <c r="AF10284" s="11"/>
      <c r="AG10284" s="11"/>
      <c r="AH10284" s="10"/>
      <c r="AI10284" s="7">
        <v>49168.800000000003</v>
      </c>
      <c r="AK10284" s="1">
        <v>4.4496170000000002E-2</v>
      </c>
    </row>
    <row r="10285" spans="1:37" x14ac:dyDescent="0.25">
      <c r="A10285" s="6">
        <v>0.6346180555555555</v>
      </c>
      <c r="B10285">
        <v>0.36</v>
      </c>
      <c r="C10285">
        <f>B10285+0.68</f>
        <v>1.04</v>
      </c>
      <c r="D10285" s="5">
        <f>C10285/(0.2905*LN(C10285)+0.3655)</f>
        <v>2.7593993440543327</v>
      </c>
      <c r="E10285" s="5">
        <f>D10285*100</f>
        <v>275.93993440543329</v>
      </c>
      <c r="F10285">
        <v>94.0086244691459</v>
      </c>
      <c r="G10285" s="4">
        <f>75.6*1000/(287.05*(F10285+273))</f>
        <v>0.717609161009789</v>
      </c>
      <c r="H10285" s="3">
        <f>SQRT(2*ABS(E10285)/G10285)</f>
        <v>27.731814662207999</v>
      </c>
      <c r="I10285" s="2">
        <f>(2/2*0.0254)^2*3.1416*H10285</f>
        <v>5.6207803031132104E-2</v>
      </c>
      <c r="K10285" s="6"/>
      <c r="X10285" s="9"/>
      <c r="Y10285" s="9"/>
      <c r="Z10285" s="9"/>
      <c r="AA10285" s="8"/>
      <c r="AB10285" s="12"/>
      <c r="AC10285" s="11"/>
      <c r="AD10285" s="11"/>
      <c r="AE10285" s="11"/>
      <c r="AF10285" s="11"/>
      <c r="AG10285" s="11"/>
      <c r="AH10285" s="10"/>
      <c r="AI10285" s="7">
        <v>47414.8</v>
      </c>
      <c r="AK10285" s="1">
        <v>4.0299969999999997E-2</v>
      </c>
    </row>
    <row r="10286" spans="1:37" x14ac:dyDescent="0.25">
      <c r="A10286" s="6">
        <v>0.63462962962962965</v>
      </c>
      <c r="B10286">
        <v>0.35</v>
      </c>
      <c r="C10286">
        <f>B10286+0.68</f>
        <v>1.03</v>
      </c>
      <c r="D10286" s="5">
        <f>C10286/(0.2905*LN(C10286)+0.3655)</f>
        <v>2.7533714414708768</v>
      </c>
      <c r="E10286" s="5">
        <f>D10286*100</f>
        <v>275.33714414708766</v>
      </c>
      <c r="F10286">
        <v>93.924523354206499</v>
      </c>
      <c r="G10286" s="4">
        <f>75.6*1000/(287.05*(F10286+273))</f>
        <v>0.71777364096871887</v>
      </c>
      <c r="H10286" s="3">
        <f>SQRT(2*ABS(E10286)/G10286)</f>
        <v>27.698333930741939</v>
      </c>
      <c r="I10286" s="2">
        <f>(2/2*0.0254)^2*3.1416*H10286</f>
        <v>5.6139943124288459E-2</v>
      </c>
      <c r="K10286" s="6"/>
      <c r="X10286" s="9"/>
      <c r="Y10286" s="9"/>
      <c r="Z10286" s="9"/>
      <c r="AA10286" s="8"/>
      <c r="AB10286" s="12"/>
      <c r="AC10286" s="11"/>
      <c r="AD10286" s="11"/>
      <c r="AE10286" s="11"/>
      <c r="AF10286" s="11"/>
      <c r="AG10286" s="11"/>
      <c r="AH10286" s="10"/>
      <c r="AI10286" s="7">
        <v>45779.8</v>
      </c>
      <c r="AK10286" s="1">
        <v>3.6645110000000002E-2</v>
      </c>
    </row>
    <row r="10287" spans="1:37" x14ac:dyDescent="0.25">
      <c r="A10287" s="6">
        <v>0.63464120370370369</v>
      </c>
      <c r="B10287">
        <v>0.28000000000000003</v>
      </c>
      <c r="C10287">
        <f>B10287+0.68</f>
        <v>0.96000000000000008</v>
      </c>
      <c r="D10287" s="5">
        <f>C10287/(0.2905*LN(C10287)+0.3655)</f>
        <v>2.7146157496557359</v>
      </c>
      <c r="E10287" s="5">
        <f>D10287*100</f>
        <v>271.46157496557362</v>
      </c>
      <c r="F10287">
        <v>93.840424988497205</v>
      </c>
      <c r="G10287" s="4">
        <f>75.6*1000/(287.05*(F10287+273))</f>
        <v>0.71793819096387435</v>
      </c>
      <c r="H10287" s="3">
        <f>SQRT(2*ABS(E10287)/G10287)</f>
        <v>27.4995540986612</v>
      </c>
      <c r="I10287" s="2">
        <f>(2/2*0.0254)^2*3.1416*H10287</f>
        <v>5.5737049271713364E-2</v>
      </c>
      <c r="K10287" s="6"/>
      <c r="X10287" s="9"/>
      <c r="Y10287" s="9"/>
      <c r="Z10287" s="9"/>
      <c r="AA10287" s="8"/>
      <c r="AB10287" s="12"/>
      <c r="AC10287" s="11"/>
      <c r="AD10287" s="11"/>
      <c r="AE10287" s="11"/>
      <c r="AF10287" s="11"/>
      <c r="AG10287" s="11"/>
      <c r="AH10287" s="10"/>
      <c r="AI10287" s="7">
        <v>44253.8</v>
      </c>
      <c r="AK10287" s="1">
        <v>3.34466E-2</v>
      </c>
    </row>
    <row r="10288" spans="1:37" x14ac:dyDescent="0.25">
      <c r="A10288" s="6">
        <v>0.63465277777777784</v>
      </c>
      <c r="B10288">
        <v>0.33</v>
      </c>
      <c r="C10288">
        <f>B10288+0.68</f>
        <v>1.01</v>
      </c>
      <c r="D10288" s="5">
        <f>C10288/(0.2905*LN(C10288)+0.3655)</f>
        <v>2.7416554037986409</v>
      </c>
      <c r="E10288" s="5">
        <f>D10288*100</f>
        <v>274.16554037986407</v>
      </c>
      <c r="F10288">
        <v>93.736146819023404</v>
      </c>
      <c r="G10288" s="4">
        <f>75.6*1000/(287.05*(F10288+273))</f>
        <v>0.71814233031855312</v>
      </c>
      <c r="H10288" s="3">
        <f>SQRT(2*ABS(E10288)/G10288)</f>
        <v>27.632244842918677</v>
      </c>
      <c r="I10288" s="2">
        <f>(2/2*0.0254)^2*3.1416*H10288</f>
        <v>5.6005991470704848E-2</v>
      </c>
      <c r="K10288" s="6"/>
      <c r="X10288" s="9"/>
      <c r="Y10288" s="9"/>
      <c r="Z10288" s="9"/>
      <c r="AA10288" s="8"/>
      <c r="AB10288" s="12"/>
      <c r="AC10288" s="11"/>
      <c r="AD10288" s="11"/>
      <c r="AE10288" s="11"/>
      <c r="AF10288" s="11"/>
      <c r="AG10288" s="11"/>
      <c r="AH10288" s="10"/>
      <c r="AI10288" s="7">
        <v>42826.3</v>
      </c>
      <c r="AK10288" s="1">
        <v>3.0633899999999999E-2</v>
      </c>
    </row>
    <row r="10289" spans="1:37" x14ac:dyDescent="0.25">
      <c r="A10289" s="6">
        <v>0.63466435185185188</v>
      </c>
      <c r="B10289">
        <v>0.28000000000000003</v>
      </c>
      <c r="C10289">
        <f>B10289+0.68</f>
        <v>0.96000000000000008</v>
      </c>
      <c r="D10289" s="5">
        <f>C10289/(0.2905*LN(C10289)+0.3655)</f>
        <v>2.7146157496557359</v>
      </c>
      <c r="E10289" s="5">
        <f>D10289*100</f>
        <v>271.46157496557362</v>
      </c>
      <c r="F10289">
        <v>93.638600071248803</v>
      </c>
      <c r="G10289" s="4">
        <f>75.6*1000/(287.05*(F10289+273))</f>
        <v>0.71833339707679467</v>
      </c>
      <c r="H10289" s="3">
        <f>SQRT(2*ABS(E10289)/G10289)</f>
        <v>27.49198833104473</v>
      </c>
      <c r="I10289" s="2">
        <f>(2/2*0.0254)^2*3.1416*H10289</f>
        <v>5.5721714711709058E-2</v>
      </c>
      <c r="K10289" s="6"/>
      <c r="X10289" s="9"/>
      <c r="Y10289" s="9"/>
      <c r="Z10289" s="9"/>
      <c r="AA10289" s="8"/>
      <c r="AB10289" s="12"/>
      <c r="AC10289" s="11"/>
      <c r="AD10289" s="11"/>
      <c r="AE10289" s="11"/>
      <c r="AF10289" s="11"/>
      <c r="AG10289" s="11"/>
      <c r="AH10289" s="10"/>
      <c r="AI10289" s="7">
        <v>41488</v>
      </c>
      <c r="AK10289" s="1">
        <v>2.8149259999999999E-2</v>
      </c>
    </row>
    <row r="10290" spans="1:37" x14ac:dyDescent="0.25">
      <c r="A10290" s="6">
        <v>0.63467592592592592</v>
      </c>
      <c r="B10290">
        <v>0.3</v>
      </c>
      <c r="C10290">
        <f>B10290+0.68</f>
        <v>0.98</v>
      </c>
      <c r="D10290" s="5">
        <f>C10290/(0.2905*LN(C10290)+0.3655)</f>
        <v>2.7250145027674018</v>
      </c>
      <c r="E10290" s="5">
        <f>D10290*100</f>
        <v>272.50145027674017</v>
      </c>
      <c r="F10290">
        <v>93.564601529840402</v>
      </c>
      <c r="G10290" s="4">
        <f>75.6*1000/(287.05*(F10290+273))</f>
        <v>0.71847840732439305</v>
      </c>
      <c r="H10290" s="3">
        <f>SQRT(2*ABS(E10290)/G10290)</f>
        <v>27.541814346982953</v>
      </c>
      <c r="I10290" s="2">
        <f>(2/2*0.0254)^2*3.1416*H10290</f>
        <v>5.5822703807583057E-2</v>
      </c>
      <c r="K10290" s="6"/>
      <c r="X10290" s="9"/>
      <c r="Y10290" s="9"/>
      <c r="Z10290" s="9"/>
      <c r="AA10290" s="8"/>
      <c r="AB10290" s="12"/>
      <c r="AC10290" s="11"/>
      <c r="AD10290" s="11"/>
      <c r="AE10290" s="11"/>
      <c r="AF10290" s="11"/>
      <c r="AG10290" s="11"/>
      <c r="AH10290" s="10"/>
      <c r="AI10290" s="7">
        <v>40780</v>
      </c>
      <c r="AK10290" s="1">
        <v>2.640673E-2</v>
      </c>
    </row>
    <row r="10291" spans="1:37" x14ac:dyDescent="0.25">
      <c r="A10291" s="6">
        <v>0.63468749999999996</v>
      </c>
      <c r="B10291">
        <v>0.31</v>
      </c>
      <c r="C10291">
        <f>B10291+0.68</f>
        <v>0.99</v>
      </c>
      <c r="D10291" s="5">
        <f>C10291/(0.2905*LN(C10291)+0.3655)</f>
        <v>2.7304290623909595</v>
      </c>
      <c r="E10291" s="5">
        <f>D10291*100</f>
        <v>273.04290623909594</v>
      </c>
      <c r="F10291">
        <v>93.456971030576597</v>
      </c>
      <c r="G10291" s="4">
        <f>75.6*1000/(287.05*(F10291+273))</f>
        <v>0.71868942852416207</v>
      </c>
      <c r="H10291" s="3">
        <f>SQRT(2*ABS(E10291)/G10291)</f>
        <v>27.565115618917236</v>
      </c>
      <c r="I10291" s="2">
        <f>(2/2*0.0254)^2*3.1416*H10291</f>
        <v>5.5869931633068338E-2</v>
      </c>
      <c r="K10291" s="6"/>
      <c r="X10291" s="9"/>
      <c r="Y10291" s="9"/>
      <c r="Z10291" s="9"/>
      <c r="AA10291" s="8"/>
      <c r="AB10291" s="12"/>
      <c r="AC10291" s="11"/>
      <c r="AD10291" s="11"/>
      <c r="AE10291" s="11"/>
      <c r="AF10291" s="11"/>
      <c r="AG10291" s="11"/>
      <c r="AH10291" s="10"/>
      <c r="AI10291" s="7">
        <v>40957.599999999999</v>
      </c>
      <c r="AK10291" s="1">
        <v>2.5370259999999999E-2</v>
      </c>
    </row>
    <row r="10292" spans="1:37" x14ac:dyDescent="0.25">
      <c r="A10292" s="6">
        <v>0.63469907407407411</v>
      </c>
      <c r="B10292">
        <v>0.33</v>
      </c>
      <c r="C10292">
        <f>B10292+0.68</f>
        <v>1.01</v>
      </c>
      <c r="D10292" s="5">
        <f>C10292/(0.2905*LN(C10292)+0.3655)</f>
        <v>2.7416554037986409</v>
      </c>
      <c r="E10292" s="5">
        <f>D10292*100</f>
        <v>274.16554037986407</v>
      </c>
      <c r="F10292">
        <v>93.369524503913098</v>
      </c>
      <c r="G10292" s="4">
        <f>75.6*1000/(287.05*(F10292+273))</f>
        <v>0.71886096815852241</v>
      </c>
      <c r="H10292" s="3">
        <f>SQRT(2*ABS(E10292)/G10292)</f>
        <v>27.618429555288174</v>
      </c>
      <c r="I10292" s="2">
        <f>(2/2*0.0254)^2*3.1416*H10292</f>
        <v>5.5977990166952735E-2</v>
      </c>
      <c r="K10292" s="6"/>
      <c r="X10292" s="9"/>
      <c r="Y10292" s="9"/>
      <c r="Z10292" s="9"/>
      <c r="AA10292" s="8"/>
      <c r="AB10292" s="12"/>
      <c r="AC10292" s="11"/>
      <c r="AD10292" s="11"/>
      <c r="AE10292" s="11"/>
      <c r="AF10292" s="11"/>
      <c r="AG10292" s="11"/>
      <c r="AH10292" s="10"/>
      <c r="AI10292" s="7">
        <v>11998.4</v>
      </c>
      <c r="AK10292" s="1">
        <v>5.4922E-4</v>
      </c>
    </row>
    <row r="10293" spans="1:37" x14ac:dyDescent="0.25">
      <c r="A10293" s="6">
        <v>0.63471064814814815</v>
      </c>
      <c r="B10293">
        <v>0.24</v>
      </c>
      <c r="C10293">
        <f>B10293+0.68</f>
        <v>0.92</v>
      </c>
      <c r="D10293" s="5">
        <f>C10293/(0.2905*LN(C10293)+0.3655)</f>
        <v>2.6957523293421808</v>
      </c>
      <c r="E10293" s="5">
        <f>D10293*100</f>
        <v>269.57523293421809</v>
      </c>
      <c r="F10293">
        <v>93.295533559069895</v>
      </c>
      <c r="G10293" s="4">
        <f>75.6*1000/(287.05*(F10293+273))</f>
        <v>0.71900617659644195</v>
      </c>
      <c r="H10293" s="3">
        <f>SQRT(2*ABS(E10293)/G10293)</f>
        <v>27.383482689797756</v>
      </c>
      <c r="I10293" s="2">
        <f>(2/2*0.0254)^2*3.1416*H10293</f>
        <v>5.5501791717658185E-2</v>
      </c>
      <c r="K10293" s="6"/>
      <c r="X10293" s="9"/>
      <c r="Y10293" s="9"/>
      <c r="Z10293" s="9"/>
      <c r="AA10293" s="8"/>
      <c r="AB10293" s="12"/>
      <c r="AC10293" s="11"/>
      <c r="AD10293" s="11"/>
      <c r="AE10293" s="11"/>
      <c r="AF10293" s="11"/>
      <c r="AG10293" s="11"/>
      <c r="AH10293" s="10"/>
      <c r="AI10293" s="7">
        <v>23658</v>
      </c>
      <c r="AK10293" s="1">
        <v>1.1699900000000001E-3</v>
      </c>
    </row>
    <row r="10294" spans="1:37" x14ac:dyDescent="0.25">
      <c r="A10294" s="6">
        <v>0.63472222222222219</v>
      </c>
      <c r="B10294">
        <v>0.36</v>
      </c>
      <c r="C10294">
        <f>B10294+0.68</f>
        <v>1.04</v>
      </c>
      <c r="D10294" s="5">
        <f>C10294/(0.2905*LN(C10294)+0.3655)</f>
        <v>2.7593993440543327</v>
      </c>
      <c r="E10294" s="5">
        <f>D10294*100</f>
        <v>275.93993440543329</v>
      </c>
      <c r="F10294">
        <v>93.204729324211797</v>
      </c>
      <c r="G10294" s="4">
        <f>75.6*1000/(287.05*(F10294+273))</f>
        <v>0.71918446158430793</v>
      </c>
      <c r="H10294" s="3">
        <f>SQRT(2*ABS(E10294)/G10294)</f>
        <v>27.701426149561527</v>
      </c>
      <c r="I10294" s="2">
        <f>(2/2*0.0254)^2*3.1416*H10294</f>
        <v>5.6146210540555942E-2</v>
      </c>
      <c r="K10294" s="6"/>
      <c r="X10294" s="9"/>
      <c r="Y10294" s="9"/>
      <c r="Z10294" s="9"/>
      <c r="AA10294" s="8"/>
      <c r="AB10294" s="12"/>
      <c r="AC10294" s="11"/>
      <c r="AD10294" s="11"/>
      <c r="AE10294" s="11"/>
      <c r="AF10294" s="11"/>
      <c r="AG10294" s="11"/>
      <c r="AH10294" s="10"/>
      <c r="AI10294" s="7">
        <v>38852.300000000003</v>
      </c>
      <c r="AK10294" s="1">
        <v>2.1121500000000001E-3</v>
      </c>
    </row>
    <row r="10295" spans="1:37" x14ac:dyDescent="0.25">
      <c r="A10295" s="6">
        <v>0.63473379629629634</v>
      </c>
      <c r="B10295">
        <v>0.32</v>
      </c>
      <c r="C10295">
        <f>B10295+0.68</f>
        <v>1</v>
      </c>
      <c r="D10295" s="5">
        <f>C10295/(0.2905*LN(C10295)+0.3655)</f>
        <v>2.7359781121751028</v>
      </c>
      <c r="E10295" s="5">
        <f>D10295*100</f>
        <v>273.5978112175103</v>
      </c>
      <c r="F10295">
        <v>93.124017061356994</v>
      </c>
      <c r="G10295" s="4">
        <f>75.6*1000/(287.05*(F10295+273))</f>
        <v>0.71934300623748415</v>
      </c>
      <c r="H10295" s="3">
        <f>SQRT(2*ABS(E10295)/G10295)</f>
        <v>27.580573621597338</v>
      </c>
      <c r="I10295" s="2">
        <f>(2/2*0.0254)^2*3.1416*H10295</f>
        <v>5.5901262448612911E-2</v>
      </c>
      <c r="K10295" s="6"/>
      <c r="X10295" s="9"/>
      <c r="Y10295" s="9"/>
      <c r="Z10295" s="9"/>
      <c r="AA10295" s="8"/>
      <c r="AB10295" s="12"/>
      <c r="AC10295" s="11"/>
      <c r="AD10295" s="11"/>
      <c r="AE10295" s="11"/>
      <c r="AF10295" s="11"/>
      <c r="AG10295" s="11"/>
      <c r="AH10295" s="10"/>
      <c r="AI10295" s="7">
        <v>252949</v>
      </c>
      <c r="AK10295" s="1">
        <v>2.1306390000000001E-2</v>
      </c>
    </row>
    <row r="10296" spans="1:37" x14ac:dyDescent="0.25">
      <c r="A10296" s="6">
        <v>0.63474537037037038</v>
      </c>
      <c r="B10296">
        <v>0.3</v>
      </c>
      <c r="C10296">
        <f>B10296+0.68</f>
        <v>0.98</v>
      </c>
      <c r="D10296" s="5">
        <f>C10296/(0.2905*LN(C10296)+0.3655)</f>
        <v>2.7250145027674018</v>
      </c>
      <c r="E10296" s="5">
        <f>D10296*100</f>
        <v>272.50145027674017</v>
      </c>
      <c r="F10296">
        <v>93.013041698552698</v>
      </c>
      <c r="G10296" s="4">
        <f>75.6*1000/(287.05*(F10296+273))</f>
        <v>0.71956111144687096</v>
      </c>
      <c r="H10296" s="3">
        <f>SQRT(2*ABS(E10296)/G10296)</f>
        <v>27.521085835459605</v>
      </c>
      <c r="I10296" s="2">
        <f>(2/2*0.0254)^2*3.1416*H10296</f>
        <v>5.5780690542060238E-2</v>
      </c>
      <c r="K10296" s="6"/>
      <c r="X10296" s="9"/>
      <c r="Y10296" s="9"/>
      <c r="Z10296" s="9"/>
      <c r="AA10296" s="8"/>
      <c r="AB10296" s="12"/>
      <c r="AC10296" s="11"/>
      <c r="AD10296" s="11"/>
      <c r="AE10296" s="11"/>
      <c r="AF10296" s="11"/>
      <c r="AG10296" s="11"/>
      <c r="AH10296" s="10"/>
      <c r="AI10296" s="7">
        <v>362011.6</v>
      </c>
      <c r="AK10296" s="1">
        <v>2.929385E-2</v>
      </c>
    </row>
    <row r="10297" spans="1:37" x14ac:dyDescent="0.25">
      <c r="A10297" s="6">
        <v>0.63475694444444442</v>
      </c>
      <c r="B10297">
        <v>0.26</v>
      </c>
      <c r="C10297">
        <f>B10297+0.68</f>
        <v>0.94000000000000006</v>
      </c>
      <c r="D10297" s="5">
        <f>C10297/(0.2905*LN(C10297)+0.3655)</f>
        <v>2.7048398588920084</v>
      </c>
      <c r="E10297" s="5">
        <f>D10297*100</f>
        <v>270.48398588920082</v>
      </c>
      <c r="F10297">
        <v>92.939060685673795</v>
      </c>
      <c r="G10297" s="4">
        <f>75.6*1000/(287.05*(F10297+273))</f>
        <v>0.71970658337258819</v>
      </c>
      <c r="H10297" s="3">
        <f>SQRT(2*ABS(E10297)/G10297)</f>
        <v>27.416249201424939</v>
      </c>
      <c r="I10297" s="2">
        <f>(2/2*0.0254)^2*3.1416*H10297</f>
        <v>5.556820401898039E-2</v>
      </c>
      <c r="K10297" s="6"/>
      <c r="X10297" s="9"/>
      <c r="Y10297" s="9"/>
      <c r="Z10297" s="9"/>
      <c r="AA10297" s="8"/>
      <c r="AB10297" s="12"/>
      <c r="AC10297" s="11"/>
      <c r="AD10297" s="11"/>
      <c r="AE10297" s="11"/>
      <c r="AF10297" s="11"/>
      <c r="AG10297" s="11"/>
      <c r="AH10297" s="10"/>
      <c r="AI10297" s="7">
        <v>414081.8</v>
      </c>
      <c r="AK10297" s="1">
        <v>4.2047809999999998E-2</v>
      </c>
    </row>
    <row r="10298" spans="1:37" x14ac:dyDescent="0.25">
      <c r="A10298" s="6">
        <v>0.63476851851851845</v>
      </c>
      <c r="B10298">
        <v>0.3</v>
      </c>
      <c r="C10298">
        <f>B10298+0.68</f>
        <v>0.98</v>
      </c>
      <c r="D10298" s="5">
        <f>C10298/(0.2905*LN(C10298)+0.3655)</f>
        <v>2.7250145027674018</v>
      </c>
      <c r="E10298" s="5">
        <f>D10298*100</f>
        <v>272.50145027674017</v>
      </c>
      <c r="F10298">
        <v>92.854993831309997</v>
      </c>
      <c r="G10298" s="4">
        <f>75.6*1000/(287.05*(F10298+273))</f>
        <v>0.71987195891631239</v>
      </c>
      <c r="H10298" s="3">
        <f>SQRT(2*ABS(E10298)/G10298)</f>
        <v>27.515143262270783</v>
      </c>
      <c r="I10298" s="2">
        <f>(2/2*0.0254)^2*3.1416*H10298</f>
        <v>5.5768645928775319E-2</v>
      </c>
      <c r="K10298" s="6"/>
      <c r="X10298" s="9"/>
      <c r="Y10298" s="9"/>
      <c r="Z10298" s="9"/>
      <c r="AA10298" s="8"/>
      <c r="AB10298" s="12"/>
      <c r="AC10298" s="11"/>
      <c r="AD10298" s="11"/>
      <c r="AE10298" s="11"/>
      <c r="AF10298" s="11"/>
      <c r="AG10298" s="11"/>
      <c r="AH10298" s="10"/>
      <c r="AI10298" s="7">
        <v>567104.1</v>
      </c>
      <c r="AK10298" s="1">
        <v>5.1015020000000001E-2</v>
      </c>
    </row>
    <row r="10299" spans="1:37" x14ac:dyDescent="0.25">
      <c r="A10299" s="6">
        <v>0.6347800925925926</v>
      </c>
      <c r="B10299">
        <v>0.3</v>
      </c>
      <c r="C10299">
        <f>B10299+0.68</f>
        <v>0.98</v>
      </c>
      <c r="D10299" s="5">
        <f>C10299/(0.2905*LN(C10299)+0.3655)</f>
        <v>2.7250145027674018</v>
      </c>
      <c r="E10299" s="5">
        <f>D10299*100</f>
        <v>272.50145027674017</v>
      </c>
      <c r="F10299">
        <v>92.797829871642904</v>
      </c>
      <c r="G10299" s="4">
        <f>75.6*1000/(287.05*(F10299+273))</f>
        <v>0.71998445474943251</v>
      </c>
      <c r="H10299" s="3">
        <f>SQRT(2*ABS(E10299)/G10299)</f>
        <v>27.512993590938613</v>
      </c>
      <c r="I10299" s="2">
        <f>(2/2*0.0254)^2*3.1416*H10299</f>
        <v>5.5764288900420268E-2</v>
      </c>
      <c r="K10299" s="6"/>
      <c r="X10299" s="9"/>
      <c r="Y10299" s="9"/>
      <c r="Z10299" s="9"/>
      <c r="AA10299" s="8"/>
      <c r="AB10299" s="12"/>
      <c r="AC10299" s="11"/>
      <c r="AD10299" s="11"/>
      <c r="AE10299" s="11"/>
      <c r="AF10299" s="11"/>
      <c r="AG10299" s="11"/>
      <c r="AH10299" s="10"/>
      <c r="AI10299" s="7">
        <v>697219.8</v>
      </c>
      <c r="AK10299" s="1">
        <v>6.8081589999999997E-2</v>
      </c>
    </row>
    <row r="10300" spans="1:37" x14ac:dyDescent="0.25">
      <c r="A10300" s="6">
        <v>0.63479166666666664</v>
      </c>
      <c r="B10300">
        <v>0.28000000000000003</v>
      </c>
      <c r="C10300">
        <f>B10300+0.68</f>
        <v>0.96000000000000008</v>
      </c>
      <c r="D10300" s="5">
        <f>C10300/(0.2905*LN(C10300)+0.3655)</f>
        <v>2.7146157496557359</v>
      </c>
      <c r="E10300" s="5">
        <f>D10300*100</f>
        <v>271.46157496557362</v>
      </c>
      <c r="F10300">
        <v>92.703680107635194</v>
      </c>
      <c r="G10300" s="4">
        <f>75.6*1000/(287.05*(F10300+273))</f>
        <v>0.72016981347068998</v>
      </c>
      <c r="H10300" s="3">
        <f>SQRT(2*ABS(E10300)/G10300)</f>
        <v>27.456913989388052</v>
      </c>
      <c r="I10300" s="2">
        <f>(2/2*0.0254)^2*3.1416*H10300</f>
        <v>5.5650624820502918E-2</v>
      </c>
      <c r="K10300" s="6"/>
      <c r="X10300" s="9"/>
      <c r="Y10300" s="9"/>
      <c r="Z10300" s="9"/>
      <c r="AA10300" s="8"/>
      <c r="AB10300" s="12"/>
      <c r="AC10300" s="11"/>
      <c r="AD10300" s="11"/>
      <c r="AE10300" s="11"/>
      <c r="AF10300" s="11"/>
      <c r="AG10300" s="11"/>
      <c r="AH10300" s="10"/>
      <c r="AI10300" s="7">
        <v>721322.4</v>
      </c>
      <c r="AK10300" s="1">
        <v>8.2353090000000004E-2</v>
      </c>
    </row>
    <row r="10301" spans="1:37" x14ac:dyDescent="0.25">
      <c r="A10301" s="6">
        <v>0.63480324074074079</v>
      </c>
      <c r="B10301">
        <v>0.31</v>
      </c>
      <c r="C10301">
        <f>B10301+0.68</f>
        <v>0.99</v>
      </c>
      <c r="D10301" s="5">
        <f>C10301/(0.2905*LN(C10301)+0.3655)</f>
        <v>2.7304290623909595</v>
      </c>
      <c r="E10301" s="5">
        <f>D10301*100</f>
        <v>273.04290623909594</v>
      </c>
      <c r="F10301">
        <v>92.626345250993097</v>
      </c>
      <c r="G10301" s="4">
        <f>75.6*1000/(287.05*(F10301+273))</f>
        <v>0.72032213900741915</v>
      </c>
      <c r="H10301" s="3">
        <f>SQRT(2*ABS(E10301)/G10301)</f>
        <v>27.533857808864035</v>
      </c>
      <c r="I10301" s="2">
        <f>(2/2*0.0254)^2*3.1416*H10301</f>
        <v>5.5806577220381848E-2</v>
      </c>
      <c r="K10301" s="6"/>
      <c r="X10301" s="9"/>
      <c r="Y10301" s="9"/>
      <c r="Z10301" s="9"/>
      <c r="AA10301" s="8"/>
      <c r="AB10301" s="12"/>
      <c r="AC10301" s="11"/>
      <c r="AD10301" s="11"/>
      <c r="AE10301" s="11"/>
      <c r="AF10301" s="11"/>
      <c r="AG10301" s="11"/>
      <c r="AH10301" s="10"/>
      <c r="AI10301" s="7">
        <v>880492.7</v>
      </c>
      <c r="AK10301" s="1">
        <v>9.0084860000000003E-2</v>
      </c>
    </row>
    <row r="10302" spans="1:37" x14ac:dyDescent="0.25">
      <c r="A10302" s="6">
        <v>0.63481481481481483</v>
      </c>
      <c r="B10302">
        <v>0.31</v>
      </c>
      <c r="C10302">
        <f>B10302+0.68</f>
        <v>0.99</v>
      </c>
      <c r="D10302" s="5">
        <f>C10302/(0.2905*LN(C10302)+0.3655)</f>
        <v>2.7304290623909595</v>
      </c>
      <c r="E10302" s="5">
        <f>D10302*100</f>
        <v>273.04290623909594</v>
      </c>
      <c r="F10302">
        <v>92.565823855488603</v>
      </c>
      <c r="G10302" s="4">
        <f>75.6*1000/(287.05*(F10302+273))</f>
        <v>0.72044139222591141</v>
      </c>
      <c r="H10302" s="3">
        <f>SQRT(2*ABS(E10302)/G10302)</f>
        <v>27.531578902428524</v>
      </c>
      <c r="I10302" s="2">
        <f>(2/2*0.0254)^2*3.1416*H10302</f>
        <v>5.5801958253840572E-2</v>
      </c>
      <c r="K10302" s="6"/>
      <c r="X10302" s="9"/>
      <c r="Y10302" s="9"/>
      <c r="Z10302" s="9"/>
      <c r="AA10302" s="8"/>
      <c r="AB10302" s="12"/>
      <c r="AC10302" s="11"/>
      <c r="AD10302" s="11"/>
      <c r="AE10302" s="11"/>
      <c r="AF10302" s="11"/>
      <c r="AG10302" s="11"/>
      <c r="AH10302" s="10"/>
      <c r="AI10302" s="7">
        <v>1008488.7</v>
      </c>
      <c r="AK10302" s="1">
        <v>0.10770319</v>
      </c>
    </row>
    <row r="10303" spans="1:37" x14ac:dyDescent="0.25">
      <c r="A10303" s="6">
        <v>0.63482638888888887</v>
      </c>
      <c r="B10303">
        <v>0.27</v>
      </c>
      <c r="C10303">
        <f>B10303+0.68</f>
        <v>0.95000000000000007</v>
      </c>
      <c r="D10303" s="5">
        <f>C10303/(0.2905*LN(C10303)+0.3655)</f>
        <v>2.7096460417130221</v>
      </c>
      <c r="E10303" s="5">
        <f>D10303*100</f>
        <v>270.9646041713022</v>
      </c>
      <c r="F10303">
        <v>92.485130752241105</v>
      </c>
      <c r="G10303" s="4">
        <f>75.6*1000/(287.05*(F10303+273))</f>
        <v>0.72060045383130977</v>
      </c>
      <c r="H10303" s="3">
        <f>SQRT(2*ABS(E10303)/G10303)</f>
        <v>27.423571462710349</v>
      </c>
      <c r="I10303" s="2">
        <f>(2/2*0.0254)^2*3.1416*H10303</f>
        <v>5.5583045031913941E-2</v>
      </c>
      <c r="K10303" s="6"/>
      <c r="X10303" s="9"/>
      <c r="Y10303" s="9"/>
      <c r="Z10303" s="9"/>
      <c r="AA10303" s="8"/>
      <c r="AB10303" s="12"/>
      <c r="AC10303" s="11"/>
      <c r="AD10303" s="11"/>
      <c r="AE10303" s="11"/>
      <c r="AF10303" s="11"/>
      <c r="AG10303" s="11"/>
      <c r="AH10303" s="10"/>
      <c r="AI10303" s="7">
        <v>1150985.2</v>
      </c>
      <c r="AK10303" s="1">
        <v>0.12440174</v>
      </c>
    </row>
    <row r="10304" spans="1:37" x14ac:dyDescent="0.25">
      <c r="A10304" s="6">
        <v>0.63483796296296291</v>
      </c>
      <c r="B10304">
        <v>0.3</v>
      </c>
      <c r="C10304">
        <f>B10304+0.68</f>
        <v>0.98</v>
      </c>
      <c r="D10304" s="5">
        <f>C10304/(0.2905*LN(C10304)+0.3655)</f>
        <v>2.7250145027674018</v>
      </c>
      <c r="E10304" s="5">
        <f>D10304*100</f>
        <v>272.50145027674017</v>
      </c>
      <c r="F10304">
        <v>92.401077968554304</v>
      </c>
      <c r="G10304" s="4">
        <f>75.6*1000/(287.05*(F10304+273))</f>
        <v>0.72076621271304919</v>
      </c>
      <c r="H10304" s="3">
        <f>SQRT(2*ABS(E10304)/G10304)</f>
        <v>27.498068961585986</v>
      </c>
      <c r="I10304" s="2">
        <f>(2/2*0.0254)^2*3.1416*H10304</f>
        <v>5.5734039144420405E-2</v>
      </c>
      <c r="K10304" s="6"/>
      <c r="X10304" s="9"/>
      <c r="Y10304" s="9"/>
      <c r="Z10304" s="9"/>
      <c r="AA10304" s="8"/>
      <c r="AB10304" s="12"/>
      <c r="AC10304" s="11"/>
      <c r="AD10304" s="11"/>
      <c r="AE10304" s="11"/>
      <c r="AF10304" s="11"/>
      <c r="AG10304" s="11"/>
      <c r="AH10304" s="10"/>
      <c r="AI10304" s="7">
        <v>1117377.3</v>
      </c>
      <c r="AK10304" s="1">
        <v>0.13899505000000001</v>
      </c>
    </row>
    <row r="10305" spans="1:37" x14ac:dyDescent="0.25">
      <c r="A10305" s="6">
        <v>0.63484953703703706</v>
      </c>
      <c r="B10305">
        <v>0.31</v>
      </c>
      <c r="C10305">
        <f>B10305+0.68</f>
        <v>0.99</v>
      </c>
      <c r="D10305" s="5">
        <f>C10305/(0.2905*LN(C10305)+0.3655)</f>
        <v>2.7304290623909595</v>
      </c>
      <c r="E10305" s="5">
        <f>D10305*100</f>
        <v>273.04290623909594</v>
      </c>
      <c r="F10305">
        <v>92.3304756199244</v>
      </c>
      <c r="G10305" s="4">
        <f>75.6*1000/(287.05*(F10305+273))</f>
        <v>0.72090550519157637</v>
      </c>
      <c r="H10305" s="3">
        <f>SQRT(2*ABS(E10305)/G10305)</f>
        <v>27.5227151748953</v>
      </c>
      <c r="I10305" s="2">
        <f>(2/2*0.0254)^2*3.1416*H10305</f>
        <v>5.5783992943694891E-2</v>
      </c>
      <c r="K10305" s="6"/>
      <c r="X10305" s="9"/>
      <c r="Y10305" s="9"/>
      <c r="Z10305" s="9"/>
      <c r="AA10305" s="8"/>
      <c r="AB10305" s="12"/>
      <c r="AC10305" s="11"/>
      <c r="AD10305" s="11"/>
      <c r="AE10305" s="11"/>
      <c r="AF10305" s="11"/>
      <c r="AG10305" s="11"/>
      <c r="AH10305" s="10"/>
      <c r="AI10305" s="7">
        <v>1240825.1000000001</v>
      </c>
      <c r="AK10305" s="1">
        <v>0.14992159999999999</v>
      </c>
    </row>
    <row r="10306" spans="1:37" x14ac:dyDescent="0.25">
      <c r="A10306" s="6">
        <v>0.6348611111111111</v>
      </c>
      <c r="B10306">
        <v>0.3</v>
      </c>
      <c r="C10306">
        <f>B10306+0.68</f>
        <v>0.98</v>
      </c>
      <c r="D10306" s="5">
        <f>C10306/(0.2905*LN(C10306)+0.3655)</f>
        <v>2.7250145027674018</v>
      </c>
      <c r="E10306" s="5">
        <f>D10306*100</f>
        <v>272.50145027674017</v>
      </c>
      <c r="F10306">
        <v>92.286770311727906</v>
      </c>
      <c r="G10306" s="4">
        <f>75.6*1000/(287.05*(F10306+273))</f>
        <v>0.72099175906071622</v>
      </c>
      <c r="H10306" s="3">
        <f>SQRT(2*ABS(E10306)/G10306)</f>
        <v>27.493767543388927</v>
      </c>
      <c r="I10306" s="2">
        <f>(2/2*0.0254)^2*3.1416*H10306</f>
        <v>5.5725320880948656E-2</v>
      </c>
      <c r="K10306" s="6"/>
      <c r="X10306" s="9"/>
      <c r="Y10306" s="9"/>
      <c r="Z10306" s="9"/>
      <c r="AA10306" s="8"/>
      <c r="AB10306" s="12"/>
      <c r="AC10306" s="11"/>
      <c r="AD10306" s="11"/>
      <c r="AE10306" s="11"/>
      <c r="AF10306" s="11"/>
      <c r="AG10306" s="11"/>
      <c r="AH10306" s="10"/>
      <c r="AI10306" s="7">
        <v>1444873.8</v>
      </c>
      <c r="AK10306" s="1">
        <v>0.16834811</v>
      </c>
    </row>
    <row r="10307" spans="1:37" x14ac:dyDescent="0.25">
      <c r="A10307" s="6">
        <v>0.63487268518518525</v>
      </c>
      <c r="B10307">
        <v>0.3</v>
      </c>
      <c r="C10307">
        <f>B10307+0.68</f>
        <v>0.98</v>
      </c>
      <c r="D10307" s="5">
        <f>C10307/(0.2905*LN(C10307)+0.3655)</f>
        <v>2.7250145027674018</v>
      </c>
      <c r="E10307" s="5">
        <f>D10307*100</f>
        <v>272.50145027674017</v>
      </c>
      <c r="F10307">
        <v>92.209447230923601</v>
      </c>
      <c r="G10307" s="4">
        <f>75.6*1000/(287.05*(F10307+273))</f>
        <v>0.72114440928504031</v>
      </c>
      <c r="H10307" s="3">
        <f>SQRT(2*ABS(E10307)/G10307)</f>
        <v>27.49085747998717</v>
      </c>
      <c r="I10307" s="2">
        <f>(2/2*0.0254)^2*3.1416*H10307</f>
        <v>5.5719422663594823E-2</v>
      </c>
      <c r="K10307" s="6"/>
      <c r="X10307" s="9"/>
      <c r="Y10307" s="9"/>
      <c r="Z10307" s="9"/>
      <c r="AA10307" s="8"/>
      <c r="AB10307" s="12"/>
      <c r="AC10307" s="11"/>
      <c r="AD10307" s="11"/>
      <c r="AE10307" s="11"/>
      <c r="AF10307" s="11"/>
      <c r="AG10307" s="11"/>
      <c r="AH10307" s="10"/>
      <c r="AI10307" s="7">
        <v>1376030.4</v>
      </c>
      <c r="AK10307" s="1">
        <v>0.18508620000000001</v>
      </c>
    </row>
    <row r="10308" spans="1:37" x14ac:dyDescent="0.25">
      <c r="A10308" s="6">
        <v>0.63488425925925929</v>
      </c>
      <c r="B10308">
        <v>0.34</v>
      </c>
      <c r="C10308">
        <f>B10308+0.68</f>
        <v>1.02</v>
      </c>
      <c r="D10308" s="5">
        <f>C10308/(0.2905*LN(C10308)+0.3655)</f>
        <v>2.7474550381052718</v>
      </c>
      <c r="E10308" s="5">
        <f>D10308*100</f>
        <v>274.74550381052717</v>
      </c>
      <c r="F10308">
        <v>92.132126309606505</v>
      </c>
      <c r="G10308" s="4">
        <f>75.6*1000/(287.05*(F10308+273))</f>
        <v>0.72129711989610634</v>
      </c>
      <c r="H10308" s="3">
        <f>SQRT(2*ABS(E10308)/G10308)</f>
        <v>27.600896959678444</v>
      </c>
      <c r="I10308" s="2">
        <f>(2/2*0.0254)^2*3.1416*H10308</f>
        <v>5.5942454494561304E-2</v>
      </c>
      <c r="K10308" s="6"/>
      <c r="X10308" s="9"/>
      <c r="Y10308" s="9"/>
      <c r="Z10308" s="9"/>
      <c r="AA10308" s="8"/>
      <c r="AB10308" s="12"/>
      <c r="AC10308" s="11"/>
      <c r="AD10308" s="11"/>
      <c r="AE10308" s="11"/>
      <c r="AF10308" s="11"/>
      <c r="AG10308" s="11"/>
      <c r="AH10308" s="10"/>
      <c r="AI10308" s="7">
        <v>1513271.5</v>
      </c>
      <c r="AK10308" s="1">
        <v>0.19449189</v>
      </c>
    </row>
    <row r="10309" spans="1:37" x14ac:dyDescent="0.25">
      <c r="A10309" s="6">
        <v>0.63489583333333333</v>
      </c>
      <c r="B10309">
        <v>0.32</v>
      </c>
      <c r="C10309">
        <f>B10309+0.68</f>
        <v>1</v>
      </c>
      <c r="D10309" s="5">
        <f>C10309/(0.2905*LN(C10309)+0.3655)</f>
        <v>2.7359781121751028</v>
      </c>
      <c r="E10309" s="5">
        <f>D10309*100</f>
        <v>273.5978112175103</v>
      </c>
      <c r="F10309">
        <v>92.078339112122606</v>
      </c>
      <c r="G10309" s="4">
        <f>75.6*1000/(287.05*(F10309+273))</f>
        <v>0.7214033890073519</v>
      </c>
      <c r="H10309" s="3">
        <f>SQRT(2*ABS(E10309)/G10309)</f>
        <v>27.541159354342856</v>
      </c>
      <c r="I10309" s="2">
        <f>(2/2*0.0254)^2*3.1416*H10309</f>
        <v>5.5821376245800684E-2</v>
      </c>
      <c r="K10309" s="6"/>
      <c r="X10309" s="9"/>
      <c r="Y10309" s="9"/>
      <c r="Z10309" s="9"/>
      <c r="AA10309" s="8"/>
      <c r="AB10309" s="12"/>
      <c r="AC10309" s="11"/>
      <c r="AD10309" s="11"/>
      <c r="AE10309" s="11"/>
      <c r="AF10309" s="11"/>
      <c r="AG10309" s="11"/>
      <c r="AH10309" s="10"/>
      <c r="AI10309" s="7">
        <v>1534044.7</v>
      </c>
      <c r="AK10309" s="1">
        <v>0.20398274999999999</v>
      </c>
    </row>
    <row r="10310" spans="1:37" x14ac:dyDescent="0.25">
      <c r="A10310" s="6">
        <v>0.63490740740740736</v>
      </c>
      <c r="B10310">
        <v>0.3</v>
      </c>
      <c r="C10310">
        <f>B10310+0.68</f>
        <v>0.98</v>
      </c>
      <c r="D10310" s="5">
        <f>C10310/(0.2905*LN(C10310)+0.3655)</f>
        <v>2.7250145027674018</v>
      </c>
      <c r="E10310" s="5">
        <f>D10310*100</f>
        <v>272.50145027674017</v>
      </c>
      <c r="F10310">
        <v>92.024552953283205</v>
      </c>
      <c r="G10310" s="4">
        <f>75.6*1000/(287.05*(F10310+273))</f>
        <v>0.72150968738359667</v>
      </c>
      <c r="H10310" s="3">
        <f>SQRT(2*ABS(E10310)/G10310)</f>
        <v>27.483897712426291</v>
      </c>
      <c r="I10310" s="2">
        <f>(2/2*0.0254)^2*3.1416*H10310</f>
        <v>5.5705316365504728E-2</v>
      </c>
      <c r="K10310" s="6"/>
      <c r="X10310" s="9"/>
      <c r="Y10310" s="9"/>
      <c r="Z10310" s="9"/>
      <c r="AA10310" s="8"/>
      <c r="AB10310" s="12"/>
      <c r="AC10310" s="11"/>
      <c r="AD10310" s="11"/>
      <c r="AE10310" s="11"/>
      <c r="AF10310" s="11"/>
      <c r="AG10310" s="11"/>
      <c r="AH10310" s="10"/>
      <c r="AI10310" s="7">
        <v>1581023.2</v>
      </c>
      <c r="AK10310" s="1">
        <v>0.21025864</v>
      </c>
    </row>
    <row r="10311" spans="1:37" x14ac:dyDescent="0.25">
      <c r="A10311" s="6">
        <v>0.63491898148148151</v>
      </c>
      <c r="B10311">
        <v>0.26</v>
      </c>
      <c r="C10311">
        <f>B10311+0.68</f>
        <v>0.94000000000000006</v>
      </c>
      <c r="D10311" s="5">
        <f>C10311/(0.2905*LN(C10311)+0.3655)</f>
        <v>2.7048398588920084</v>
      </c>
      <c r="E10311" s="5">
        <f>D10311*100</f>
        <v>270.48398588920082</v>
      </c>
      <c r="F10311">
        <v>91.970767830454093</v>
      </c>
      <c r="G10311" s="4">
        <f>75.6*1000/(287.05*(F10311+273))</f>
        <v>0.72161601504208017</v>
      </c>
      <c r="H10311" s="3">
        <f>SQRT(2*ABS(E10311)/G10311)</f>
        <v>27.379952799255758</v>
      </c>
      <c r="I10311" s="2">
        <f>(2/2*0.0254)^2*3.1416*H10311</f>
        <v>5.5494637213175775E-2</v>
      </c>
      <c r="K10311" s="6"/>
      <c r="X10311" s="9"/>
      <c r="Y10311" s="9"/>
      <c r="Z10311" s="9"/>
      <c r="AA10311" s="8"/>
      <c r="AB10311" s="12"/>
      <c r="AC10311" s="11"/>
      <c r="AD10311" s="11"/>
      <c r="AE10311" s="11"/>
      <c r="AF10311" s="11"/>
      <c r="AG10311" s="11"/>
      <c r="AH10311" s="10"/>
      <c r="AI10311" s="7">
        <v>1470212</v>
      </c>
      <c r="AK10311" s="1">
        <v>0.22008058999999999</v>
      </c>
    </row>
    <row r="10312" spans="1:37" x14ac:dyDescent="0.25">
      <c r="A10312" s="6">
        <v>0.63493055555555555</v>
      </c>
      <c r="B10312">
        <v>0.27</v>
      </c>
      <c r="C10312">
        <f>B10312+0.68</f>
        <v>0.95000000000000007</v>
      </c>
      <c r="D10312" s="5">
        <f>C10312/(0.2905*LN(C10312)+0.3655)</f>
        <v>2.7096460417130221</v>
      </c>
      <c r="E10312" s="5">
        <f>D10312*100</f>
        <v>270.9646041713022</v>
      </c>
      <c r="F10312">
        <v>91.873284927386507</v>
      </c>
      <c r="G10312" s="4">
        <f>75.6*1000/(287.05*(F10312+273))</f>
        <v>0.721808808614403</v>
      </c>
      <c r="H10312" s="3">
        <f>SQRT(2*ABS(E10312)/G10312)</f>
        <v>27.400607428805227</v>
      </c>
      <c r="I10312" s="2">
        <f>(2/2*0.0254)^2*3.1416*H10312</f>
        <v>5.5536500732153486E-2</v>
      </c>
      <c r="K10312" s="6"/>
      <c r="X10312" s="9"/>
      <c r="Y10312" s="9"/>
      <c r="Z10312" s="9"/>
      <c r="AA10312" s="8"/>
      <c r="AB10312" s="12"/>
      <c r="AC10312" s="11"/>
      <c r="AD10312" s="11"/>
      <c r="AE10312" s="11"/>
      <c r="AF10312" s="11"/>
      <c r="AG10312" s="11"/>
      <c r="AH10312" s="10"/>
      <c r="AI10312" s="7">
        <v>1479619.3</v>
      </c>
      <c r="AK10312" s="1">
        <v>0.22078322</v>
      </c>
    </row>
    <row r="10313" spans="1:37" x14ac:dyDescent="0.25">
      <c r="A10313" s="6">
        <v>0.6349421296296297</v>
      </c>
      <c r="B10313">
        <v>0.28999999999999998</v>
      </c>
      <c r="C10313">
        <f>B10313+0.68</f>
        <v>0.97</v>
      </c>
      <c r="D10313" s="5">
        <f>C10313/(0.2905*LN(C10313)+0.3655)</f>
        <v>2.7197410564993283</v>
      </c>
      <c r="E10313" s="5">
        <f>D10313*100</f>
        <v>271.97410564993282</v>
      </c>
      <c r="F10313">
        <v>91.819502704171398</v>
      </c>
      <c r="G10313" s="4">
        <f>75.6*1000/(287.05*(F10313+273))</f>
        <v>0.72191521872180087</v>
      </c>
      <c r="H10313" s="3">
        <f>SQRT(2*ABS(E10313)/G10313)</f>
        <v>27.449578359900876</v>
      </c>
      <c r="I10313" s="2">
        <f>(2/2*0.0254)^2*3.1416*H10313</f>
        <v>5.5635756712434731E-2</v>
      </c>
      <c r="K10313" s="6"/>
      <c r="X10313" s="9"/>
      <c r="Y10313" s="9"/>
      <c r="Z10313" s="9"/>
      <c r="AA10313" s="8"/>
      <c r="AB10313" s="12"/>
      <c r="AC10313" s="11"/>
      <c r="AD10313" s="11"/>
      <c r="AE10313" s="11"/>
      <c r="AF10313" s="11"/>
      <c r="AG10313" s="11"/>
      <c r="AH10313" s="10"/>
      <c r="AI10313" s="7">
        <v>1498291</v>
      </c>
      <c r="AK10313" s="1">
        <v>0.22025818</v>
      </c>
    </row>
    <row r="10314" spans="1:37" x14ac:dyDescent="0.25">
      <c r="A10314" s="6">
        <v>0.63495370370370374</v>
      </c>
      <c r="B10314">
        <v>0.32</v>
      </c>
      <c r="C10314">
        <f>B10314+0.68</f>
        <v>1</v>
      </c>
      <c r="D10314" s="5">
        <f>C10314/(0.2905*LN(C10314)+0.3655)</f>
        <v>2.7359781121751028</v>
      </c>
      <c r="E10314" s="5">
        <f>D10314*100</f>
        <v>273.5978112175103</v>
      </c>
      <c r="F10314">
        <v>91.775805403347306</v>
      </c>
      <c r="G10314" s="4">
        <f>75.6*1000/(287.05*(F10314+273))</f>
        <v>0.72200169854314511</v>
      </c>
      <c r="H10314" s="3">
        <f>SQRT(2*ABS(E10314)/G10314)</f>
        <v>27.529745563004461</v>
      </c>
      <c r="I10314" s="2">
        <f>(2/2*0.0254)^2*3.1416*H10314</f>
        <v>5.5798242377959668E-2</v>
      </c>
      <c r="K10314" s="6"/>
      <c r="X10314" s="9"/>
      <c r="Y10314" s="9"/>
      <c r="Z10314" s="9"/>
      <c r="AA10314" s="8"/>
      <c r="AB10314" s="12"/>
      <c r="AC10314" s="11"/>
      <c r="AD10314" s="11"/>
      <c r="AE10314" s="11"/>
      <c r="AF10314" s="11"/>
      <c r="AG10314" s="11"/>
      <c r="AH10314" s="10"/>
      <c r="AI10314" s="7">
        <v>1445237.5</v>
      </c>
      <c r="AK10314" s="1">
        <v>0.21414543</v>
      </c>
    </row>
    <row r="10315" spans="1:37" x14ac:dyDescent="0.25">
      <c r="A10315" s="6">
        <v>0.63496527777777778</v>
      </c>
      <c r="B10315">
        <v>0.31</v>
      </c>
      <c r="C10315">
        <f>B10315+0.68</f>
        <v>0.99</v>
      </c>
      <c r="D10315" s="5">
        <f>C10315/(0.2905*LN(C10315)+0.3655)</f>
        <v>2.7304290623909595</v>
      </c>
      <c r="E10315" s="5">
        <f>D10315*100</f>
        <v>273.04290623909594</v>
      </c>
      <c r="F10315">
        <v>91.705218882914494</v>
      </c>
      <c r="G10315" s="4">
        <f>75.6*1000/(287.05*(F10315+273))</f>
        <v>0.72214143766671124</v>
      </c>
      <c r="H10315" s="3">
        <f>SQRT(2*ABS(E10315)/G10315)</f>
        <v>27.499152765426398</v>
      </c>
      <c r="I10315" s="2">
        <f>(2/2*0.0254)^2*3.1416*H10315</f>
        <v>5.5736235835604463E-2</v>
      </c>
      <c r="K10315" s="6"/>
      <c r="X10315" s="9"/>
      <c r="Y10315" s="9"/>
      <c r="Z10315" s="9"/>
      <c r="AA10315" s="8"/>
      <c r="AB10315" s="12"/>
      <c r="AC10315" s="11"/>
      <c r="AD10315" s="11"/>
      <c r="AE10315" s="11"/>
      <c r="AF10315" s="11"/>
      <c r="AG10315" s="11"/>
      <c r="AH10315" s="10"/>
      <c r="AI10315" s="7">
        <v>1471879.3</v>
      </c>
      <c r="AK10315" s="1">
        <v>0.21396066</v>
      </c>
    </row>
    <row r="10316" spans="1:37" x14ac:dyDescent="0.25">
      <c r="A10316" s="6">
        <v>0.63497685185185182</v>
      </c>
      <c r="B10316">
        <v>0.27</v>
      </c>
      <c r="C10316">
        <f>B10316+0.68</f>
        <v>0.95000000000000007</v>
      </c>
      <c r="D10316" s="5">
        <f>C10316/(0.2905*LN(C10316)+0.3655)</f>
        <v>2.7096460417130221</v>
      </c>
      <c r="E10316" s="5">
        <f>D10316*100</f>
        <v>270.9646041713022</v>
      </c>
      <c r="F10316">
        <v>91.648078701566305</v>
      </c>
      <c r="G10316" s="4">
        <f>75.6*1000/(287.05*(F10316+273))</f>
        <v>0.72225459688821125</v>
      </c>
      <c r="H10316" s="3">
        <f>SQRT(2*ABS(E10316)/G10316)</f>
        <v>27.392150054542935</v>
      </c>
      <c r="I10316" s="2">
        <f>(2/2*0.0254)^2*3.1416*H10316</f>
        <v>5.5519359032899909E-2</v>
      </c>
      <c r="K10316" s="6"/>
      <c r="X10316" s="9"/>
      <c r="Y10316" s="9"/>
      <c r="Z10316" s="9"/>
      <c r="AA10316" s="8"/>
      <c r="AB10316" s="12"/>
      <c r="AC10316" s="11"/>
      <c r="AD10316" s="11"/>
      <c r="AE10316" s="11"/>
      <c r="AF10316" s="11"/>
      <c r="AG10316" s="11"/>
      <c r="AH10316" s="10"/>
      <c r="AI10316" s="7">
        <v>1468101.3</v>
      </c>
      <c r="AK10316" s="1">
        <v>0.21472417999999999</v>
      </c>
    </row>
    <row r="10317" spans="1:37" x14ac:dyDescent="0.25">
      <c r="A10317" s="6">
        <v>0.63498842592592586</v>
      </c>
      <c r="B10317">
        <v>0.28000000000000003</v>
      </c>
      <c r="C10317">
        <f>B10317+0.68</f>
        <v>0.96000000000000008</v>
      </c>
      <c r="D10317" s="5">
        <f>C10317/(0.2905*LN(C10317)+0.3655)</f>
        <v>2.7146157496557359</v>
      </c>
      <c r="E10317" s="5">
        <f>D10317*100</f>
        <v>271.46157496557362</v>
      </c>
      <c r="F10317">
        <v>91.594300756643705</v>
      </c>
      <c r="G10317" s="4">
        <f>75.6*1000/(287.05*(F10317+273))</f>
        <v>0.72236113000694335</v>
      </c>
      <c r="H10317" s="3">
        <f>SQRT(2*ABS(E10317)/G10317)</f>
        <v>27.415236436293267</v>
      </c>
      <c r="I10317" s="2">
        <f>(2/2*0.0254)^2*3.1416*H10317</f>
        <v>5.5566151311513129E-2</v>
      </c>
      <c r="K10317" s="6"/>
      <c r="X10317" s="9"/>
      <c r="Y10317" s="9"/>
      <c r="Z10317" s="9"/>
      <c r="AA10317" s="8"/>
      <c r="AB10317" s="12"/>
      <c r="AC10317" s="11"/>
      <c r="AD10317" s="11"/>
      <c r="AE10317" s="11"/>
      <c r="AF10317" s="11"/>
      <c r="AG10317" s="11"/>
      <c r="AH10317" s="10"/>
      <c r="AI10317" s="7">
        <v>1357918</v>
      </c>
      <c r="AK10317" s="1">
        <v>0.21444186000000001</v>
      </c>
    </row>
    <row r="10318" spans="1:37" x14ac:dyDescent="0.25">
      <c r="A10318" s="6">
        <v>0.63500000000000001</v>
      </c>
      <c r="B10318">
        <v>0.31</v>
      </c>
      <c r="C10318">
        <f>B10318+0.68</f>
        <v>0.99</v>
      </c>
      <c r="D10318" s="5">
        <f>C10318/(0.2905*LN(C10318)+0.3655)</f>
        <v>2.7304290623909595</v>
      </c>
      <c r="E10318" s="5">
        <f>D10318*100</f>
        <v>273.04290623909594</v>
      </c>
      <c r="F10318">
        <v>91.533801781430299</v>
      </c>
      <c r="G10318" s="4">
        <f>75.6*1000/(287.05*(F10318+273))</f>
        <v>0.72248101493362471</v>
      </c>
      <c r="H10318" s="3">
        <f>SQRT(2*ABS(E10318)/G10318)</f>
        <v>27.492689492022102</v>
      </c>
      <c r="I10318" s="2">
        <f>(2/2*0.0254)^2*3.1416*H10318</f>
        <v>5.5723135849077426E-2</v>
      </c>
      <c r="K10318" s="6"/>
      <c r="X10318" s="9"/>
      <c r="Y10318" s="9"/>
      <c r="Z10318" s="9"/>
      <c r="AA10318" s="8"/>
      <c r="AB10318" s="12"/>
      <c r="AC10318" s="11"/>
      <c r="AD10318" s="11"/>
      <c r="AE10318" s="11"/>
      <c r="AF10318" s="11"/>
      <c r="AG10318" s="11"/>
      <c r="AH10318" s="10"/>
      <c r="AI10318" s="7">
        <v>1163119.6000000001</v>
      </c>
      <c r="AK10318" s="1">
        <v>0.20886420999999999</v>
      </c>
    </row>
    <row r="10319" spans="1:37" x14ac:dyDescent="0.25">
      <c r="A10319" s="6">
        <v>0.63501157407407405</v>
      </c>
      <c r="B10319">
        <v>0.31</v>
      </c>
      <c r="C10319">
        <f>B10319+0.68</f>
        <v>0.99</v>
      </c>
      <c r="D10319" s="5">
        <f>C10319/(0.2905*LN(C10319)+0.3655)</f>
        <v>2.7304290623909595</v>
      </c>
      <c r="E10319" s="5">
        <f>D10319*100</f>
        <v>273.04290623909594</v>
      </c>
      <c r="F10319">
        <v>91.480025989676705</v>
      </c>
      <c r="G10319" s="4">
        <f>75.6*1000/(287.05*(F10319+273))</f>
        <v>0.72258761059274057</v>
      </c>
      <c r="H10319" s="3">
        <f>SQRT(2*ABS(E10319)/G10319)</f>
        <v>27.490661565302638</v>
      </c>
      <c r="I10319" s="2">
        <f>(2/2*0.0254)^2*3.1416*H10319</f>
        <v>5.5719025576922591E-2</v>
      </c>
      <c r="K10319" s="6"/>
      <c r="X10319" s="9"/>
      <c r="Y10319" s="9"/>
      <c r="Z10319" s="9"/>
      <c r="AA10319" s="8"/>
      <c r="AB10319" s="12"/>
      <c r="AC10319" s="11"/>
      <c r="AD10319" s="11"/>
      <c r="AE10319" s="11"/>
      <c r="AF10319" s="11"/>
      <c r="AG10319" s="11"/>
      <c r="AH10319" s="10"/>
      <c r="AI10319" s="7">
        <v>1103354.6000000001</v>
      </c>
      <c r="AK10319" s="1">
        <v>0.19738247</v>
      </c>
    </row>
    <row r="10320" spans="1:37" x14ac:dyDescent="0.25">
      <c r="A10320" s="6">
        <v>0.6350231481481482</v>
      </c>
      <c r="B10320">
        <v>0.33</v>
      </c>
      <c r="C10320">
        <f>B10320+0.68</f>
        <v>1.01</v>
      </c>
      <c r="D10320" s="5">
        <f>C10320/(0.2905*LN(C10320)+0.3655)</f>
        <v>2.7416554037986409</v>
      </c>
      <c r="E10320" s="5">
        <f>D10320*100</f>
        <v>274.16554037986407</v>
      </c>
      <c r="F10320">
        <v>91.399364193205997</v>
      </c>
      <c r="G10320" s="4">
        <f>75.6*1000/(287.05*(F10320+273))</f>
        <v>0.72274755932071644</v>
      </c>
      <c r="H10320" s="3">
        <f>SQRT(2*ABS(E10320)/G10320)</f>
        <v>27.544070091846095</v>
      </c>
      <c r="I10320" s="2">
        <f>(2/2*0.0254)^2*3.1416*H10320</f>
        <v>5.5827275829446764E-2</v>
      </c>
      <c r="K10320" s="6"/>
      <c r="X10320" s="9"/>
      <c r="Y10320" s="9"/>
      <c r="Z10320" s="9"/>
      <c r="AA10320" s="8"/>
      <c r="AB10320" s="12"/>
      <c r="AC10320" s="11"/>
      <c r="AD10320" s="11"/>
      <c r="AE10320" s="11"/>
      <c r="AF10320" s="11"/>
      <c r="AG10320" s="11"/>
      <c r="AH10320" s="10"/>
      <c r="AI10320" s="7">
        <v>1039058.6</v>
      </c>
      <c r="AK10320" s="1">
        <v>0.18089095999999999</v>
      </c>
    </row>
    <row r="10321" spans="1:37" x14ac:dyDescent="0.25">
      <c r="A10321" s="6">
        <v>0.63503472222222224</v>
      </c>
      <c r="B10321">
        <v>0.31</v>
      </c>
      <c r="C10321">
        <f>B10321+0.68</f>
        <v>0.99</v>
      </c>
      <c r="D10321" s="5">
        <f>C10321/(0.2905*LN(C10321)+0.3655)</f>
        <v>2.7304290623909595</v>
      </c>
      <c r="E10321" s="5">
        <f>D10321*100</f>
        <v>273.04290623909594</v>
      </c>
      <c r="F10321">
        <v>91.342230122752596</v>
      </c>
      <c r="G10321" s="4">
        <f>75.6*1000/(287.05*(F10321+273))</f>
        <v>0.72286089647068208</v>
      </c>
      <c r="H10321" s="3">
        <f>SQRT(2*ABS(E10321)/G10321)</f>
        <v>27.485464493619805</v>
      </c>
      <c r="I10321" s="2">
        <f>(2/2*0.0254)^2*3.1416*H10321</f>
        <v>5.5708491971926108E-2</v>
      </c>
      <c r="K10321" s="6"/>
      <c r="X10321" s="9"/>
      <c r="Y10321" s="9"/>
      <c r="Z10321" s="9"/>
      <c r="AA10321" s="8"/>
      <c r="AB10321" s="12"/>
      <c r="AC10321" s="11"/>
      <c r="AD10321" s="11"/>
      <c r="AE10321" s="11"/>
      <c r="AF10321" s="11"/>
      <c r="AG10321" s="11"/>
      <c r="AH10321" s="10"/>
      <c r="AI10321" s="7">
        <v>946992.8</v>
      </c>
      <c r="AK10321" s="1">
        <v>0.16894571999999999</v>
      </c>
    </row>
    <row r="10322" spans="1:37" x14ac:dyDescent="0.25">
      <c r="A10322" s="6">
        <v>0.63504629629629628</v>
      </c>
      <c r="B10322">
        <v>0.31</v>
      </c>
      <c r="C10322">
        <f>B10322+0.68</f>
        <v>0.99</v>
      </c>
      <c r="D10322" s="5">
        <f>C10322/(0.2905*LN(C10322)+0.3655)</f>
        <v>2.7304290623909595</v>
      </c>
      <c r="E10322" s="5">
        <f>D10322*100</f>
        <v>273.04290623909594</v>
      </c>
      <c r="F10322">
        <v>91.275015017481493</v>
      </c>
      <c r="G10322" s="4">
        <f>75.6*1000/(287.05*(F10322+273))</f>
        <v>0.72299427693667506</v>
      </c>
      <c r="H10322" s="3">
        <f>SQRT(2*ABS(E10322)/G10322)</f>
        <v>27.482929070259683</v>
      </c>
      <c r="I10322" s="2">
        <f>(2/2*0.0254)^2*3.1416*H10322</f>
        <v>5.570335308799218E-2</v>
      </c>
      <c r="K10322" s="6"/>
      <c r="X10322" s="9"/>
      <c r="Y10322" s="9"/>
      <c r="Z10322" s="9"/>
      <c r="AA10322" s="8"/>
      <c r="AB10322" s="12"/>
      <c r="AC10322" s="11"/>
      <c r="AD10322" s="11"/>
      <c r="AE10322" s="11"/>
      <c r="AF10322" s="11"/>
      <c r="AG10322" s="11"/>
      <c r="AH10322" s="10"/>
      <c r="AI10322" s="7">
        <v>928838</v>
      </c>
      <c r="AK10322" s="1">
        <v>0.15510562</v>
      </c>
    </row>
    <row r="10323" spans="1:37" x14ac:dyDescent="0.25">
      <c r="A10323" s="6">
        <v>0.63505787037037031</v>
      </c>
      <c r="B10323">
        <v>0.27</v>
      </c>
      <c r="C10323">
        <f>B10323+0.68</f>
        <v>0.95000000000000007</v>
      </c>
      <c r="D10323" s="5">
        <f>C10323/(0.2905*LN(C10323)+0.3655)</f>
        <v>2.7096460417130221</v>
      </c>
      <c r="E10323" s="5">
        <f>D10323*100</f>
        <v>270.9646041713022</v>
      </c>
      <c r="F10323">
        <v>91.201080203988695</v>
      </c>
      <c r="G10323" s="4">
        <f>75.6*1000/(287.05*(F10323+273))</f>
        <v>0.72314104873370477</v>
      </c>
      <c r="H10323" s="3">
        <f>SQRT(2*ABS(E10323)/G10323)</f>
        <v>27.375355773569897</v>
      </c>
      <c r="I10323" s="2">
        <f>(2/2*0.0254)^2*3.1416*H10323</f>
        <v>5.5485319802201151E-2</v>
      </c>
      <c r="K10323" s="6"/>
      <c r="X10323" s="9"/>
      <c r="Y10323" s="9"/>
      <c r="Z10323" s="9"/>
      <c r="AA10323" s="8"/>
      <c r="AB10323" s="12"/>
      <c r="AC10323" s="11"/>
      <c r="AD10323" s="11"/>
      <c r="AE10323" s="11"/>
      <c r="AF10323" s="11"/>
      <c r="AG10323" s="11"/>
      <c r="AH10323" s="10"/>
      <c r="AI10323" s="7">
        <v>825383.2</v>
      </c>
      <c r="AK10323" s="1">
        <v>0.15058316999999999</v>
      </c>
    </row>
    <row r="10324" spans="1:37" x14ac:dyDescent="0.25">
      <c r="A10324" s="6">
        <v>0.63506944444444446</v>
      </c>
      <c r="B10324">
        <v>0.32</v>
      </c>
      <c r="C10324">
        <f>B10324+0.68</f>
        <v>1</v>
      </c>
      <c r="D10324" s="5">
        <f>C10324/(0.2905*LN(C10324)+0.3655)</f>
        <v>2.7359781121751028</v>
      </c>
      <c r="E10324" s="5">
        <f>D10324*100</f>
        <v>273.5978112175103</v>
      </c>
      <c r="F10324">
        <v>91.127147271800595</v>
      </c>
      <c r="G10324" s="4">
        <f>75.6*1000/(287.05*(F10324+273))</f>
        <v>0.72328787639684122</v>
      </c>
      <c r="H10324" s="3">
        <f>SQRT(2*ABS(E10324)/G10324)</f>
        <v>27.505257454427191</v>
      </c>
      <c r="I10324" s="2">
        <f>(2/2*0.0254)^2*3.1416*H10324</f>
        <v>5.5748609030835367E-2</v>
      </c>
      <c r="K10324" s="6"/>
      <c r="X10324" s="9"/>
      <c r="Y10324" s="9"/>
      <c r="Z10324" s="9"/>
      <c r="AA10324" s="8"/>
      <c r="AB10324" s="12"/>
      <c r="AC10324" s="11"/>
      <c r="AD10324" s="11"/>
      <c r="AE10324" s="11"/>
      <c r="AF10324" s="11"/>
      <c r="AG10324" s="11"/>
      <c r="AH10324" s="10"/>
      <c r="AI10324" s="7">
        <v>806540.4</v>
      </c>
      <c r="AK10324" s="1">
        <v>0.13881056</v>
      </c>
    </row>
    <row r="10325" spans="1:37" x14ac:dyDescent="0.25">
      <c r="A10325" s="6">
        <v>0.6350810185185185</v>
      </c>
      <c r="B10325">
        <v>0.25</v>
      </c>
      <c r="C10325">
        <f>B10325+0.68</f>
        <v>0.93</v>
      </c>
      <c r="D10325" s="5">
        <f>C10325/(0.2905*LN(C10325)+0.3655)</f>
        <v>2.7002056306030857</v>
      </c>
      <c r="E10325" s="5">
        <f>D10325*100</f>
        <v>270.02056306030858</v>
      </c>
      <c r="F10325">
        <v>91.073379044191498</v>
      </c>
      <c r="G10325" s="4">
        <f>75.6*1000/(287.05*(F10325+273))</f>
        <v>0.72339469526744116</v>
      </c>
      <c r="H10325" s="3">
        <f>SQRT(2*ABS(E10325)/G10325)</f>
        <v>27.322834860469779</v>
      </c>
      <c r="I10325" s="2">
        <f>(2/2*0.0254)^2*3.1416*H10325</f>
        <v>5.5378868595365068E-2</v>
      </c>
      <c r="K10325" s="6"/>
      <c r="X10325" s="9"/>
      <c r="Y10325" s="9"/>
      <c r="Z10325" s="9"/>
      <c r="AA10325" s="8"/>
      <c r="AB10325" s="12"/>
      <c r="AC10325" s="11"/>
      <c r="AD10325" s="11"/>
      <c r="AE10325" s="11"/>
      <c r="AF10325" s="11"/>
      <c r="AG10325" s="11"/>
      <c r="AH10325" s="10"/>
      <c r="AI10325" s="7">
        <v>719896.5</v>
      </c>
      <c r="AK10325" s="1">
        <v>0.12654080000000001</v>
      </c>
    </row>
    <row r="10326" spans="1:37" x14ac:dyDescent="0.25">
      <c r="A10326" s="6">
        <v>0.63509259259259265</v>
      </c>
      <c r="B10326">
        <v>0.35</v>
      </c>
      <c r="C10326">
        <f>B10326+0.68</f>
        <v>1.03</v>
      </c>
      <c r="D10326" s="5">
        <f>C10326/(0.2905*LN(C10326)+0.3655)</f>
        <v>2.7533714414708768</v>
      </c>
      <c r="E10326" s="5">
        <f>D10326*100</f>
        <v>275.33714414708766</v>
      </c>
      <c r="F10326">
        <v>91.029693087332603</v>
      </c>
      <c r="G10326" s="4">
        <f>75.6*1000/(287.05*(F10326+273))</f>
        <v>0.72348150738757733</v>
      </c>
      <c r="H10326" s="3">
        <f>SQRT(2*ABS(E10326)/G10326)</f>
        <v>27.588855352692558</v>
      </c>
      <c r="I10326" s="2">
        <f>(2/2*0.0254)^2*3.1416*H10326</f>
        <v>5.5918048148208381E-2</v>
      </c>
      <c r="K10326" s="6"/>
      <c r="X10326" s="9"/>
      <c r="Y10326" s="9"/>
      <c r="Z10326" s="9"/>
      <c r="AA10326" s="8"/>
      <c r="AB10326" s="12"/>
      <c r="AC10326" s="11"/>
      <c r="AD10326" s="11"/>
      <c r="AE10326" s="11"/>
      <c r="AF10326" s="11"/>
      <c r="AG10326" s="11"/>
      <c r="AH10326" s="10"/>
      <c r="AI10326" s="7">
        <v>659179.5</v>
      </c>
      <c r="AK10326" s="1">
        <v>0.11593601000000001</v>
      </c>
    </row>
    <row r="10327" spans="1:37" x14ac:dyDescent="0.25">
      <c r="A10327" s="6">
        <v>0.63510416666666669</v>
      </c>
      <c r="B10327">
        <v>0.32</v>
      </c>
      <c r="C10327">
        <f>B10327+0.68</f>
        <v>1</v>
      </c>
      <c r="D10327" s="5">
        <f>C10327/(0.2905*LN(C10327)+0.3655)</f>
        <v>2.7359781121751028</v>
      </c>
      <c r="E10327" s="5">
        <f>D10327*100</f>
        <v>273.5978112175103</v>
      </c>
      <c r="F10327">
        <v>90.965845552108107</v>
      </c>
      <c r="G10327" s="4">
        <f>75.6*1000/(287.05*(F10327+273))</f>
        <v>0.72360842179889273</v>
      </c>
      <c r="H10327" s="3">
        <f>SQRT(2*ABS(E10327)/G10327)</f>
        <v>27.499164614593042</v>
      </c>
      <c r="I10327" s="2">
        <f>(2/2*0.0254)^2*3.1416*H10327</f>
        <v>5.5736259851906056E-2</v>
      </c>
      <c r="K10327" s="6"/>
      <c r="X10327" s="9"/>
      <c r="Y10327" s="9"/>
      <c r="Z10327" s="9"/>
      <c r="AA10327" s="8"/>
      <c r="AB10327" s="12"/>
      <c r="AC10327" s="11"/>
      <c r="AD10327" s="11"/>
      <c r="AE10327" s="11"/>
      <c r="AF10327" s="11"/>
      <c r="AG10327" s="11"/>
      <c r="AH10327" s="10"/>
      <c r="AI10327" s="7">
        <v>578527.5</v>
      </c>
      <c r="AK10327" s="1">
        <v>0.11029657</v>
      </c>
    </row>
    <row r="10328" spans="1:37" x14ac:dyDescent="0.25">
      <c r="A10328" s="6">
        <v>0.63511574074074073</v>
      </c>
      <c r="B10328">
        <v>0.25</v>
      </c>
      <c r="C10328">
        <f>B10328+0.68</f>
        <v>0.93</v>
      </c>
      <c r="D10328" s="5">
        <f>C10328/(0.2905*LN(C10328)+0.3655)</f>
        <v>2.7002056306030857</v>
      </c>
      <c r="E10328" s="5">
        <f>D10328*100</f>
        <v>270.02056306030858</v>
      </c>
      <c r="F10328">
        <v>90.891918558873101</v>
      </c>
      <c r="G10328" s="4">
        <f>75.6*1000/(287.05*(F10328+273))</f>
        <v>0.72375542752277633</v>
      </c>
      <c r="H10328" s="3">
        <f>SQRT(2*ABS(E10328)/G10328)</f>
        <v>27.316024924473872</v>
      </c>
      <c r="I10328" s="2">
        <f>(2/2*0.0254)^2*3.1416*H10328</f>
        <v>5.5365065981083421E-2</v>
      </c>
      <c r="K10328" s="6"/>
      <c r="X10328" s="9"/>
      <c r="Y10328" s="9"/>
      <c r="Z10328" s="9"/>
      <c r="AA10328" s="8"/>
      <c r="AB10328" s="12"/>
      <c r="AC10328" s="11"/>
      <c r="AD10328" s="11"/>
      <c r="AE10328" s="11"/>
      <c r="AF10328" s="11"/>
      <c r="AG10328" s="11"/>
      <c r="AH10328" s="10"/>
      <c r="AI10328" s="7">
        <v>495084.5</v>
      </c>
      <c r="AK10328" s="1">
        <v>0.10034468000000001</v>
      </c>
    </row>
    <row r="10329" spans="1:37" x14ac:dyDescent="0.25">
      <c r="A10329" s="6">
        <v>0.63512731481481477</v>
      </c>
      <c r="B10329">
        <v>0.35</v>
      </c>
      <c r="C10329">
        <f>B10329+0.68</f>
        <v>1.03</v>
      </c>
      <c r="D10329" s="5">
        <f>C10329/(0.2905*LN(C10329)+0.3655)</f>
        <v>2.7533714414708768</v>
      </c>
      <c r="E10329" s="5">
        <f>D10329*100</f>
        <v>275.33714414708766</v>
      </c>
      <c r="F10329">
        <v>90.854955757084198</v>
      </c>
      <c r="G10329" s="4">
        <f>75.6*1000/(287.05*(F10329+273))</f>
        <v>0.72382895140361914</v>
      </c>
      <c r="H10329" s="3">
        <f>SQRT(2*ABS(E10329)/G10329)</f>
        <v>27.582233116009785</v>
      </c>
      <c r="I10329" s="2">
        <f>(2/2*0.0254)^2*3.1416*H10329</f>
        <v>5.5904625969399498E-2</v>
      </c>
      <c r="K10329" s="6"/>
      <c r="X10329" s="9"/>
      <c r="Y10329" s="9"/>
      <c r="Z10329" s="9"/>
      <c r="AA10329" s="8"/>
      <c r="AB10329" s="12"/>
      <c r="AC10329" s="11"/>
      <c r="AD10329" s="11"/>
      <c r="AE10329" s="11"/>
      <c r="AF10329" s="11"/>
      <c r="AG10329" s="11"/>
      <c r="AH10329" s="10"/>
      <c r="AI10329" s="7">
        <v>495285.2</v>
      </c>
      <c r="AK10329" s="1">
        <v>8.4822330000000001E-2</v>
      </c>
    </row>
    <row r="10330" spans="1:37" x14ac:dyDescent="0.25">
      <c r="A10330" s="6">
        <v>0.63513888888888892</v>
      </c>
      <c r="B10330">
        <v>0.32</v>
      </c>
      <c r="C10330">
        <f>B10330+0.68</f>
        <v>1</v>
      </c>
      <c r="D10330" s="5">
        <f>C10330/(0.2905*LN(C10330)+0.3655)</f>
        <v>2.7359781121751028</v>
      </c>
      <c r="E10330" s="5">
        <f>D10330*100</f>
        <v>273.5978112175103</v>
      </c>
      <c r="F10330">
        <v>90.801192506299003</v>
      </c>
      <c r="G10330" s="4">
        <f>75.6*1000/(287.05*(F10330+273))</f>
        <v>0.7239359202598008</v>
      </c>
      <c r="H10330" s="3">
        <f>SQRT(2*ABS(E10330)/G10330)</f>
        <v>27.492943792690504</v>
      </c>
      <c r="I10330" s="2">
        <f>(2/2*0.0254)^2*3.1416*H10330</f>
        <v>5.5723651274485191E-2</v>
      </c>
      <c r="K10330" s="6"/>
      <c r="X10330" s="9"/>
      <c r="Y10330" s="9"/>
      <c r="Z10330" s="9"/>
      <c r="AA10330" s="8"/>
      <c r="AB10330" s="12"/>
      <c r="AC10330" s="11"/>
      <c r="AD10330" s="11"/>
      <c r="AE10330" s="11"/>
      <c r="AF10330" s="11"/>
      <c r="AG10330" s="11"/>
      <c r="AH10330" s="10"/>
      <c r="AI10330" s="7">
        <v>446396.2</v>
      </c>
      <c r="AK10330" s="1">
        <v>7.7880630000000006E-2</v>
      </c>
    </row>
    <row r="10331" spans="1:37" x14ac:dyDescent="0.25">
      <c r="A10331" s="6">
        <v>0.63515046296296296</v>
      </c>
      <c r="B10331">
        <v>0.28999999999999998</v>
      </c>
      <c r="C10331">
        <f>B10331+0.68</f>
        <v>0.97</v>
      </c>
      <c r="D10331" s="5">
        <f>C10331/(0.2905*LN(C10331)+0.3655)</f>
        <v>2.7197410564993283</v>
      </c>
      <c r="E10331" s="5">
        <f>D10331*100</f>
        <v>271.97410564993282</v>
      </c>
      <c r="F10331">
        <v>90.757510582920006</v>
      </c>
      <c r="G10331" s="4">
        <f>75.6*1000/(287.05*(F10331+273))</f>
        <v>0.72402285430921576</v>
      </c>
      <c r="H10331" s="3">
        <f>SQRT(2*ABS(E10331)/G10331)</f>
        <v>27.409596284475725</v>
      </c>
      <c r="I10331" s="2">
        <f>(2/2*0.0254)^2*3.1416*H10331</f>
        <v>5.5554719656344231E-2</v>
      </c>
      <c r="K10331" s="6"/>
      <c r="X10331" s="9"/>
      <c r="Y10331" s="9"/>
      <c r="Z10331" s="9"/>
      <c r="AA10331" s="8"/>
      <c r="AB10331" s="12"/>
      <c r="AC10331" s="11"/>
      <c r="AD10331" s="11"/>
      <c r="AE10331" s="11"/>
      <c r="AF10331" s="11"/>
      <c r="AG10331" s="11"/>
      <c r="AH10331" s="10"/>
      <c r="AI10331" s="7">
        <v>369491</v>
      </c>
      <c r="AK10331" s="1">
        <v>7.5814210000000007E-2</v>
      </c>
    </row>
    <row r="10332" spans="1:37" x14ac:dyDescent="0.25">
      <c r="A10332" s="6">
        <v>0.63516203703703711</v>
      </c>
      <c r="B10332">
        <v>0.26</v>
      </c>
      <c r="C10332">
        <f>B10332+0.68</f>
        <v>0.94000000000000006</v>
      </c>
      <c r="D10332" s="5">
        <f>C10332/(0.2905*LN(C10332)+0.3655)</f>
        <v>2.7048398588920084</v>
      </c>
      <c r="E10332" s="5">
        <f>D10332*100</f>
        <v>270.48398588920082</v>
      </c>
      <c r="F10332">
        <v>90.683588789813996</v>
      </c>
      <c r="G10332" s="4">
        <f>75.6*1000/(287.05*(F10332+273))</f>
        <v>0.72417001813318249</v>
      </c>
      <c r="H10332" s="3">
        <f>SQRT(2*ABS(E10332)/G10332)</f>
        <v>27.331628340049832</v>
      </c>
      <c r="I10332" s="2">
        <f>(2/2*0.0254)^2*3.1416*H10332</f>
        <v>5.5396691524524748E-2</v>
      </c>
      <c r="K10332" s="6"/>
      <c r="X10332" s="9"/>
      <c r="Y10332" s="9"/>
      <c r="Z10332" s="9"/>
      <c r="AA10332" s="8"/>
      <c r="AB10332" s="12"/>
      <c r="AC10332" s="11"/>
      <c r="AD10332" s="11"/>
      <c r="AE10332" s="11"/>
      <c r="AF10332" s="11"/>
      <c r="AG10332" s="11"/>
      <c r="AH10332" s="10"/>
      <c r="AI10332" s="7">
        <v>350372.4</v>
      </c>
      <c r="AK10332" s="1">
        <v>6.6134460000000006E-2</v>
      </c>
    </row>
    <row r="10333" spans="1:37" x14ac:dyDescent="0.25">
      <c r="A10333" s="6">
        <v>0.63517361111111115</v>
      </c>
      <c r="B10333">
        <v>0.26</v>
      </c>
      <c r="C10333">
        <f>B10333+0.68</f>
        <v>0.94000000000000006</v>
      </c>
      <c r="D10333" s="5">
        <f>C10333/(0.2905*LN(C10333)+0.3655)</f>
        <v>2.7048398588920084</v>
      </c>
      <c r="E10333" s="5">
        <f>D10333*100</f>
        <v>270.48398588920082</v>
      </c>
      <c r="F10333">
        <v>90.633188617798695</v>
      </c>
      <c r="G10333" s="4">
        <f>75.6*1000/(287.05*(F10333+273))</f>
        <v>0.72427038931662968</v>
      </c>
      <c r="H10333" s="3">
        <f>SQRT(2*ABS(E10333)/G10333)</f>
        <v>27.329734432075213</v>
      </c>
      <c r="I10333" s="2">
        <f>(2/2*0.0254)^2*3.1416*H10333</f>
        <v>5.5392852886206517E-2</v>
      </c>
      <c r="K10333" s="6"/>
      <c r="X10333" s="9"/>
      <c r="Y10333" s="9"/>
      <c r="Z10333" s="9"/>
      <c r="AA10333" s="8"/>
      <c r="AB10333" s="12"/>
      <c r="AC10333" s="11"/>
      <c r="AD10333" s="11"/>
      <c r="AE10333" s="11"/>
      <c r="AF10333" s="11"/>
      <c r="AG10333" s="11"/>
      <c r="AH10333" s="10"/>
      <c r="AI10333" s="7">
        <v>328566.7</v>
      </c>
      <c r="AK10333" s="1">
        <v>5.8352939999999999E-2</v>
      </c>
    </row>
    <row r="10334" spans="1:37" x14ac:dyDescent="0.25">
      <c r="A10334" s="6">
        <v>0.63518518518518519</v>
      </c>
      <c r="B10334">
        <v>0.3</v>
      </c>
      <c r="C10334">
        <f>B10334+0.68</f>
        <v>0.98</v>
      </c>
      <c r="D10334" s="5">
        <f>C10334/(0.2905*LN(C10334)+0.3655)</f>
        <v>2.7250145027674018</v>
      </c>
      <c r="E10334" s="5">
        <f>D10334*100</f>
        <v>272.50145027674017</v>
      </c>
      <c r="F10334">
        <v>90.589509155690706</v>
      </c>
      <c r="G10334" s="4">
        <f>75.6*1000/(287.05*(F10334+273))</f>
        <v>0.72435739881560979</v>
      </c>
      <c r="H10334" s="3">
        <f>SQRT(2*ABS(E10334)/G10334)</f>
        <v>27.429819929395869</v>
      </c>
      <c r="I10334" s="2">
        <f>(2/2*0.0254)^2*3.1416*H10334</f>
        <v>5.5595709640739017E-2</v>
      </c>
      <c r="K10334" s="6"/>
      <c r="X10334" s="9"/>
      <c r="Y10334" s="9"/>
      <c r="Z10334" s="9"/>
      <c r="AA10334" s="8"/>
      <c r="AB10334" s="12"/>
      <c r="AC10334" s="11"/>
      <c r="AD10334" s="11"/>
      <c r="AE10334" s="11"/>
      <c r="AF10334" s="11"/>
      <c r="AG10334" s="11"/>
      <c r="AH10334" s="10"/>
      <c r="AI10334" s="7">
        <v>303388.40000000002</v>
      </c>
      <c r="AK10334" s="1">
        <v>5.139204E-2</v>
      </c>
    </row>
    <row r="10335" spans="1:37" x14ac:dyDescent="0.25">
      <c r="A10335" s="6">
        <v>0.63519675925925922</v>
      </c>
      <c r="B10335">
        <v>0.28999999999999998</v>
      </c>
      <c r="C10335">
        <f>B10335+0.68</f>
        <v>0.97</v>
      </c>
      <c r="D10335" s="5">
        <f>C10335/(0.2905*LN(C10335)+0.3655)</f>
        <v>2.7197410564993283</v>
      </c>
      <c r="E10335" s="5">
        <f>D10335*100</f>
        <v>271.97410564993282</v>
      </c>
      <c r="F10335">
        <v>90.518951368180197</v>
      </c>
      <c r="G10335" s="4">
        <f>75.6*1000/(287.05*(F10335+273))</f>
        <v>0.72449799411397042</v>
      </c>
      <c r="H10335" s="3">
        <f>SQRT(2*ABS(E10335)/G10335)</f>
        <v>27.400606938555434</v>
      </c>
      <c r="I10335" s="2">
        <f>(2/2*0.0254)^2*3.1416*H10335</f>
        <v>5.5536499738498217E-2</v>
      </c>
      <c r="K10335" s="6"/>
      <c r="X10335" s="9"/>
      <c r="Y10335" s="9"/>
      <c r="Z10335" s="9"/>
      <c r="AA10335" s="8"/>
      <c r="AB10335" s="12"/>
      <c r="AC10335" s="11"/>
      <c r="AD10335" s="11"/>
      <c r="AE10335" s="11"/>
      <c r="AF10335" s="11"/>
      <c r="AG10335" s="11"/>
      <c r="AH10335" s="10"/>
      <c r="AI10335" s="7">
        <v>243036.6</v>
      </c>
      <c r="AK10335" s="1">
        <v>5.0042339999999998E-2</v>
      </c>
    </row>
    <row r="10336" spans="1:37" x14ac:dyDescent="0.25">
      <c r="A10336" s="6">
        <v>0.63520833333333326</v>
      </c>
      <c r="B10336">
        <v>0.31</v>
      </c>
      <c r="C10336">
        <f>B10336+0.68</f>
        <v>0.99</v>
      </c>
      <c r="D10336" s="5">
        <f>C10336/(0.2905*LN(C10336)+0.3655)</f>
        <v>2.7304290623909595</v>
      </c>
      <c r="E10336" s="5">
        <f>D10336*100</f>
        <v>273.04290623909594</v>
      </c>
      <c r="F10336">
        <v>90.458474581494301</v>
      </c>
      <c r="G10336" s="4">
        <f>75.6*1000/(287.05*(F10336+273))</f>
        <v>0.72461854519121471</v>
      </c>
      <c r="H10336" s="3">
        <f>SQRT(2*ABS(E10336)/G10336)</f>
        <v>27.452109618357959</v>
      </c>
      <c r="I10336" s="2">
        <f>(2/2*0.0254)^2*3.1416*H10336</f>
        <v>5.564088715479884E-2</v>
      </c>
      <c r="K10336" s="6"/>
      <c r="X10336" s="9"/>
      <c r="Y10336" s="9"/>
      <c r="Z10336" s="9"/>
      <c r="AA10336" s="8"/>
      <c r="AB10336" s="12"/>
      <c r="AC10336" s="11"/>
      <c r="AD10336" s="11"/>
      <c r="AE10336" s="11"/>
      <c r="AF10336" s="11"/>
      <c r="AG10336" s="11"/>
      <c r="AH10336" s="10"/>
      <c r="AI10336" s="7">
        <v>178346.2</v>
      </c>
      <c r="AK10336" s="1">
        <v>4.7289129999999999E-2</v>
      </c>
    </row>
    <row r="10337" spans="1:37" x14ac:dyDescent="0.25">
      <c r="A10337" s="6">
        <v>0.63521990740740741</v>
      </c>
      <c r="B10337">
        <v>0.27</v>
      </c>
      <c r="C10337">
        <f>B10337+0.68</f>
        <v>0.95000000000000007</v>
      </c>
      <c r="D10337" s="5">
        <f>C10337/(0.2905*LN(C10337)+0.3655)</f>
        <v>2.7096460417130221</v>
      </c>
      <c r="E10337" s="5">
        <f>D10337*100</f>
        <v>270.9646041713022</v>
      </c>
      <c r="F10337">
        <v>90.414797655851004</v>
      </c>
      <c r="G10337" s="4">
        <f>75.6*1000/(287.05*(F10337+273))</f>
        <v>0.72470563330794047</v>
      </c>
      <c r="H10337" s="3">
        <f>SQRT(2*ABS(E10337)/G10337)</f>
        <v>27.345789147046549</v>
      </c>
      <c r="I10337" s="2">
        <f>(2/2*0.0254)^2*3.1416*H10337</f>
        <v>5.5425393138902622E-2</v>
      </c>
      <c r="K10337" s="6"/>
      <c r="X10337" s="9"/>
      <c r="Y10337" s="9"/>
      <c r="Z10337" s="9"/>
      <c r="AA10337" s="8"/>
      <c r="AB10337" s="12"/>
      <c r="AC10337" s="11"/>
      <c r="AD10337" s="11"/>
      <c r="AE10337" s="11"/>
      <c r="AF10337" s="11"/>
      <c r="AG10337" s="11"/>
      <c r="AH10337" s="10"/>
      <c r="AI10337" s="7">
        <v>161547.70000000001</v>
      </c>
      <c r="AK10337" s="1">
        <v>4.2850039999999999E-2</v>
      </c>
    </row>
    <row r="10338" spans="1:37" x14ac:dyDescent="0.25">
      <c r="A10338" s="6">
        <v>0.63523148148148145</v>
      </c>
      <c r="B10338">
        <v>0.33</v>
      </c>
      <c r="C10338">
        <f>B10338+0.68</f>
        <v>1.01</v>
      </c>
      <c r="D10338" s="5">
        <f>C10338/(0.2905*LN(C10338)+0.3655)</f>
        <v>2.7416554037986409</v>
      </c>
      <c r="E10338" s="5">
        <f>D10338*100</f>
        <v>274.16554037986407</v>
      </c>
      <c r="F10338">
        <v>90.3408842939333</v>
      </c>
      <c r="G10338" s="4">
        <f>75.6*1000/(287.05*(F10338+273))</f>
        <v>0.72485305803241795</v>
      </c>
      <c r="H10338" s="3">
        <f>SQRT(2*ABS(E10338)/G10338)</f>
        <v>27.504037026603971</v>
      </c>
      <c r="I10338" s="2">
        <f>(2/2*0.0254)^2*3.1416*H10338</f>
        <v>5.5746135425428119E-2</v>
      </c>
      <c r="K10338" s="6"/>
      <c r="X10338" s="9"/>
      <c r="Y10338" s="9"/>
      <c r="Z10338" s="9"/>
      <c r="AA10338" s="8"/>
      <c r="AB10338" s="12"/>
      <c r="AC10338" s="11"/>
      <c r="AD10338" s="11"/>
      <c r="AE10338" s="11"/>
      <c r="AF10338" s="11"/>
      <c r="AG10338" s="11"/>
      <c r="AH10338" s="10"/>
      <c r="AI10338" s="7">
        <v>144936.1</v>
      </c>
      <c r="AK10338" s="1">
        <v>3.8938489999999999E-2</v>
      </c>
    </row>
    <row r="10339" spans="1:37" x14ac:dyDescent="0.25">
      <c r="A10339" s="6">
        <v>0.6352430555555556</v>
      </c>
      <c r="B10339">
        <v>0.28999999999999998</v>
      </c>
      <c r="C10339">
        <f>B10339+0.68</f>
        <v>0.97</v>
      </c>
      <c r="D10339" s="5">
        <f>C10339/(0.2905*LN(C10339)+0.3655)</f>
        <v>2.7197410564993283</v>
      </c>
      <c r="E10339" s="5">
        <f>D10339*100</f>
        <v>271.97410564993282</v>
      </c>
      <c r="F10339">
        <v>90.277051474158299</v>
      </c>
      <c r="G10339" s="4">
        <f>75.6*1000/(287.05*(F10339+273))</f>
        <v>0.72498042477476798</v>
      </c>
      <c r="H10339" s="3">
        <f>SQRT(2*ABS(E10339)/G10339)</f>
        <v>27.39148869736891</v>
      </c>
      <c r="I10339" s="2">
        <f>(2/2*0.0254)^2*3.1416*H10339</f>
        <v>5.5518018571259597E-2</v>
      </c>
      <c r="K10339" s="6"/>
      <c r="X10339" s="9"/>
      <c r="Y10339" s="9"/>
      <c r="Z10339" s="9"/>
      <c r="AA10339" s="8"/>
      <c r="AB10339" s="12"/>
      <c r="AC10339" s="11"/>
      <c r="AD10339" s="11"/>
      <c r="AE10339" s="11"/>
      <c r="AF10339" s="11"/>
      <c r="AG10339" s="11"/>
      <c r="AH10339" s="10"/>
      <c r="AI10339" s="7">
        <v>131190.39999999999</v>
      </c>
      <c r="AK10339" s="1">
        <v>3.5935050000000003E-2</v>
      </c>
    </row>
    <row r="10340" spans="1:37" x14ac:dyDescent="0.25">
      <c r="A10340" s="6">
        <v>0.63525462962962964</v>
      </c>
      <c r="B10340">
        <v>0.24</v>
      </c>
      <c r="C10340">
        <f>B10340+0.68</f>
        <v>0.92</v>
      </c>
      <c r="D10340" s="5">
        <f>C10340/(0.2905*LN(C10340)+0.3655)</f>
        <v>2.6957523293421808</v>
      </c>
      <c r="E10340" s="5">
        <f>D10340*100</f>
        <v>269.57523293421809</v>
      </c>
      <c r="F10340">
        <v>90.219939031600902</v>
      </c>
      <c r="G10340" s="4">
        <f>75.6*1000/(287.05*(F10340+273))</f>
        <v>0.72509442017649484</v>
      </c>
      <c r="H10340" s="3">
        <f>SQRT(2*ABS(E10340)/G10340)</f>
        <v>27.268277866250749</v>
      </c>
      <c r="I10340" s="2">
        <f>(2/2*0.0254)^2*3.1416*H10340</f>
        <v>5.5268290588754751E-2</v>
      </c>
      <c r="K10340" s="6"/>
      <c r="X10340" s="9"/>
      <c r="Y10340" s="9"/>
      <c r="Z10340" s="9"/>
      <c r="AA10340" s="8"/>
      <c r="AB10340" s="12"/>
      <c r="AC10340" s="11"/>
      <c r="AD10340" s="11"/>
      <c r="AE10340" s="11"/>
      <c r="AF10340" s="11"/>
      <c r="AG10340" s="11"/>
      <c r="AH10340" s="10"/>
      <c r="AI10340" s="7">
        <v>127104.3</v>
      </c>
      <c r="AK10340" s="1">
        <v>3.2819830000000001E-2</v>
      </c>
    </row>
    <row r="10341" spans="1:37" x14ac:dyDescent="0.25">
      <c r="A10341" s="6">
        <v>0.63526620370370368</v>
      </c>
      <c r="B10341">
        <v>0.3</v>
      </c>
      <c r="C10341">
        <f>B10341+0.68</f>
        <v>0.98</v>
      </c>
      <c r="D10341" s="5">
        <f>C10341/(0.2905*LN(C10341)+0.3655)</f>
        <v>2.7250145027674018</v>
      </c>
      <c r="E10341" s="5">
        <f>D10341*100</f>
        <v>272.50145027674017</v>
      </c>
      <c r="F10341">
        <v>90.179625008639704</v>
      </c>
      <c r="G10341" s="4">
        <f>75.6*1000/(287.05*(F10341+273))</f>
        <v>0.72517490782252769</v>
      </c>
      <c r="H10341" s="3">
        <f>SQRT(2*ABS(E10341)/G10341)</f>
        <v>27.414354385841019</v>
      </c>
      <c r="I10341" s="2">
        <f>(2/2*0.0254)^2*3.1416*H10341</f>
        <v>5.5564363541088173E-2</v>
      </c>
      <c r="K10341" s="6"/>
      <c r="X10341" s="9"/>
      <c r="Y10341" s="9"/>
      <c r="Z10341" s="9"/>
      <c r="AA10341" s="8"/>
      <c r="AB10341" s="12"/>
      <c r="AC10341" s="11"/>
      <c r="AD10341" s="11"/>
      <c r="AE10341" s="11"/>
      <c r="AF10341" s="11"/>
      <c r="AG10341" s="11"/>
      <c r="AH10341" s="10"/>
      <c r="AI10341" s="7">
        <v>120657</v>
      </c>
      <c r="AK10341" s="1">
        <v>3.0743079999999999E-2</v>
      </c>
    </row>
    <row r="10342" spans="1:37" x14ac:dyDescent="0.25">
      <c r="A10342" s="6">
        <v>0.63527777777777772</v>
      </c>
      <c r="B10342">
        <v>0.3</v>
      </c>
      <c r="C10342">
        <f>B10342+0.68</f>
        <v>0.98</v>
      </c>
      <c r="D10342" s="5">
        <f>C10342/(0.2905*LN(C10342)+0.3655)</f>
        <v>2.7250145027674018</v>
      </c>
      <c r="E10342" s="5">
        <f>D10342*100</f>
        <v>272.50145027674017</v>
      </c>
      <c r="F10342">
        <v>90.119154968092303</v>
      </c>
      <c r="G10342" s="4">
        <f>75.6*1000/(287.05*(F10342+273))</f>
        <v>0.72529567081583191</v>
      </c>
      <c r="H10342" s="3">
        <f>SQRT(2*ABS(E10342)/G10342)</f>
        <v>27.412072021939895</v>
      </c>
      <c r="I10342" s="2">
        <f>(2/2*0.0254)^2*3.1416*H10342</f>
        <v>5.5559737566835771E-2</v>
      </c>
      <c r="K10342" s="6"/>
      <c r="X10342" s="9"/>
      <c r="Y10342" s="9"/>
      <c r="Z10342" s="9"/>
      <c r="AA10342" s="8"/>
      <c r="AB10342" s="12"/>
      <c r="AC10342" s="11"/>
      <c r="AD10342" s="11"/>
      <c r="AE10342" s="11"/>
      <c r="AF10342" s="11"/>
      <c r="AG10342" s="11"/>
      <c r="AH10342" s="10"/>
      <c r="AI10342" s="7">
        <v>114244.5</v>
      </c>
      <c r="AK10342" s="1">
        <v>2.881535E-2</v>
      </c>
    </row>
    <row r="10343" spans="1:37" x14ac:dyDescent="0.25">
      <c r="A10343" s="6">
        <v>0.63528935185185187</v>
      </c>
      <c r="B10343">
        <v>0.34</v>
      </c>
      <c r="C10343">
        <f>B10343+0.68</f>
        <v>1.02</v>
      </c>
      <c r="D10343" s="5">
        <f>C10343/(0.2905*LN(C10343)+0.3655)</f>
        <v>2.7474550381052718</v>
      </c>
      <c r="E10343" s="5">
        <f>D10343*100</f>
        <v>274.74550381052717</v>
      </c>
      <c r="F10343">
        <v>90.051967428629894</v>
      </c>
      <c r="G10343" s="4">
        <f>75.6*1000/(287.05*(F10343+273))</f>
        <v>0.72542989631486998</v>
      </c>
      <c r="H10343" s="3">
        <f>SQRT(2*ABS(E10343)/G10343)</f>
        <v>27.522163464534781</v>
      </c>
      <c r="I10343" s="2">
        <f>(2/2*0.0254)^2*3.1416*H10343</f>
        <v>5.5782874718016122E-2</v>
      </c>
      <c r="K10343" s="6"/>
      <c r="X10343" s="9"/>
      <c r="Y10343" s="9"/>
      <c r="Z10343" s="9"/>
      <c r="AA10343" s="8"/>
      <c r="AB10343" s="12"/>
      <c r="AC10343" s="11"/>
      <c r="AD10343" s="11"/>
      <c r="AE10343" s="11"/>
      <c r="AF10343" s="11"/>
      <c r="AG10343" s="11"/>
      <c r="AH10343" s="10"/>
      <c r="AI10343" s="7">
        <v>111136.1</v>
      </c>
      <c r="AK10343" s="1">
        <v>2.6188159999999999E-2</v>
      </c>
    </row>
    <row r="10344" spans="1:37" x14ac:dyDescent="0.25">
      <c r="A10344" s="6">
        <v>0.63530092592592591</v>
      </c>
      <c r="B10344">
        <v>0.3</v>
      </c>
      <c r="C10344">
        <f>B10344+0.68</f>
        <v>0.98</v>
      </c>
      <c r="D10344" s="5">
        <f>C10344/(0.2905*LN(C10344)+0.3655)</f>
        <v>2.7250145027674018</v>
      </c>
      <c r="E10344" s="5">
        <f>D10344*100</f>
        <v>272.50145027674017</v>
      </c>
      <c r="F10344">
        <v>89.978062824276094</v>
      </c>
      <c r="G10344" s="4">
        <f>75.6*1000/(287.05*(F10344+273))</f>
        <v>0.72557759837999303</v>
      </c>
      <c r="H10344" s="3">
        <f>SQRT(2*ABS(E10344)/G10344)</f>
        <v>27.406745941332925</v>
      </c>
      <c r="I10344" s="2">
        <f>(2/2*0.0254)^2*3.1416*H10344</f>
        <v>5.5548942482080914E-2</v>
      </c>
      <c r="K10344" s="6"/>
      <c r="X10344" s="9"/>
      <c r="Y10344" s="9"/>
      <c r="Z10344" s="9"/>
      <c r="AA10344" s="8"/>
      <c r="AB10344" s="12"/>
      <c r="AC10344" s="11"/>
      <c r="AD10344" s="11"/>
      <c r="AE10344" s="11"/>
      <c r="AF10344" s="11"/>
      <c r="AG10344" s="11"/>
      <c r="AH10344" s="10"/>
      <c r="AI10344" s="7">
        <v>105764.3</v>
      </c>
      <c r="AK10344" s="1">
        <v>2.4374900000000001E-2</v>
      </c>
    </row>
    <row r="10345" spans="1:37" x14ac:dyDescent="0.25">
      <c r="A10345" s="6">
        <v>0.63531250000000006</v>
      </c>
      <c r="B10345">
        <v>0.32</v>
      </c>
      <c r="C10345">
        <f>B10345+0.68</f>
        <v>1</v>
      </c>
      <c r="D10345" s="5">
        <f>C10345/(0.2905*LN(C10345)+0.3655)</f>
        <v>2.7359781121751028</v>
      </c>
      <c r="E10345" s="5">
        <f>D10345*100</f>
        <v>273.5978112175103</v>
      </c>
      <c r="F10345">
        <v>89.931033539575097</v>
      </c>
      <c r="G10345" s="4">
        <f>75.6*1000/(287.05*(F10345+273))</f>
        <v>0.72567162008740704</v>
      </c>
      <c r="H10345" s="3">
        <f>SQRT(2*ABS(E10345)/G10345)</f>
        <v>27.460044568605067</v>
      </c>
      <c r="I10345" s="2">
        <f>(2/2*0.0254)^2*3.1416*H10345</f>
        <v>5.5656969986953318E-2</v>
      </c>
      <c r="K10345" s="6"/>
      <c r="X10345" s="9"/>
      <c r="Y10345" s="9"/>
      <c r="Z10345" s="9"/>
      <c r="AA10345" s="8"/>
      <c r="AB10345" s="12"/>
      <c r="AC10345" s="11"/>
      <c r="AD10345" s="11"/>
      <c r="AE10345" s="11"/>
      <c r="AF10345" s="11"/>
      <c r="AG10345" s="11"/>
      <c r="AH10345" s="10"/>
      <c r="AI10345" s="7">
        <v>98582.2</v>
      </c>
      <c r="AK10345" s="1">
        <v>2.4410129999999999E-2</v>
      </c>
    </row>
    <row r="10346" spans="1:37" x14ac:dyDescent="0.25">
      <c r="A10346" s="6">
        <v>0.6353240740740741</v>
      </c>
      <c r="B10346">
        <v>0.32</v>
      </c>
      <c r="C10346">
        <f>B10346+0.68</f>
        <v>1</v>
      </c>
      <c r="D10346" s="5">
        <f>C10346/(0.2905*LN(C10346)+0.3655)</f>
        <v>2.7359781121751028</v>
      </c>
      <c r="E10346" s="5">
        <f>D10346*100</f>
        <v>273.5978112175103</v>
      </c>
      <c r="F10346">
        <v>89.867209219930999</v>
      </c>
      <c r="G10346" s="4">
        <f>75.6*1000/(287.05*(F10346+273))</f>
        <v>0.72579925768116105</v>
      </c>
      <c r="H10346" s="3">
        <f>SQRT(2*ABS(E10346)/G10346)</f>
        <v>27.45762992841205</v>
      </c>
      <c r="I10346" s="2">
        <f>(2/2*0.0254)^2*3.1416*H10346</f>
        <v>5.5652075910528342E-2</v>
      </c>
      <c r="K10346" s="6"/>
      <c r="X10346" s="9"/>
      <c r="Y10346" s="9"/>
      <c r="Z10346" s="9"/>
      <c r="AA10346" s="8"/>
      <c r="AB10346" s="12"/>
      <c r="AC10346" s="11"/>
      <c r="AD10346" s="11"/>
      <c r="AE10346" s="11"/>
      <c r="AF10346" s="11"/>
      <c r="AG10346" s="11"/>
      <c r="AH10346" s="10"/>
      <c r="AI10346" s="7">
        <v>92524.1</v>
      </c>
      <c r="AK10346" s="1">
        <v>2.3258210000000001E-2</v>
      </c>
    </row>
    <row r="10347" spans="1:37" x14ac:dyDescent="0.25">
      <c r="A10347" s="6">
        <v>0.63533564814814814</v>
      </c>
      <c r="B10347">
        <v>0.87</v>
      </c>
      <c r="C10347">
        <f>B10347+0.68</f>
        <v>1.55</v>
      </c>
      <c r="D10347" s="5">
        <f>C10347/(0.2905*LN(C10347)+0.3655)</f>
        <v>3.1452088710187311</v>
      </c>
      <c r="E10347" s="5">
        <f>D10347*100</f>
        <v>314.52088710187309</v>
      </c>
      <c r="F10347">
        <v>89.840336213262901</v>
      </c>
      <c r="G10347" s="4">
        <f>75.6*1000/(287.05*(F10347+273))</f>
        <v>0.72585301247726486</v>
      </c>
      <c r="H10347" s="3">
        <f>SQRT(2*ABS(E10347)/G10347)</f>
        <v>29.438481336443825</v>
      </c>
      <c r="I10347" s="2">
        <f>(2/2*0.0254)^2*3.1416*H10347</f>
        <v>5.9666934192713537E-2</v>
      </c>
      <c r="K10347" s="6"/>
      <c r="X10347" s="9"/>
      <c r="Y10347" s="9"/>
      <c r="Z10347" s="9"/>
      <c r="AA10347" s="8"/>
      <c r="AB10347" s="12"/>
      <c r="AC10347" s="11"/>
      <c r="AD10347" s="11"/>
      <c r="AE10347" s="11"/>
      <c r="AF10347" s="11"/>
      <c r="AG10347" s="11"/>
      <c r="AH10347" s="10"/>
      <c r="AI10347" s="7">
        <v>88644.4</v>
      </c>
      <c r="AK10347" s="1">
        <v>2.0805250000000001E-2</v>
      </c>
    </row>
    <row r="10348" spans="1:37" x14ac:dyDescent="0.25">
      <c r="A10348" s="6">
        <v>0.63534722222222217</v>
      </c>
      <c r="B10348">
        <v>1.59</v>
      </c>
      <c r="C10348">
        <f>B10348+0.68</f>
        <v>2.27</v>
      </c>
      <c r="D10348" s="5">
        <f>C10348/(0.2905*LN(C10348)+0.3655)</f>
        <v>3.7604818811633067</v>
      </c>
      <c r="E10348" s="5">
        <f>D10348*100</f>
        <v>376.04818811633066</v>
      </c>
      <c r="F10348">
        <v>90.001577734144306</v>
      </c>
      <c r="G10348" s="4">
        <f>75.6*1000/(287.05*(F10348+273))</f>
        <v>0.7255305961274553</v>
      </c>
      <c r="H10348" s="3">
        <f>SQRT(2*ABS(E10348)/G10348)</f>
        <v>32.196516238592608</v>
      </c>
      <c r="I10348" s="2">
        <f>(2/2*0.0254)^2*3.1416*H10348</f>
        <v>6.5257014914846256E-2</v>
      </c>
      <c r="K10348" s="6"/>
      <c r="X10348" s="9"/>
      <c r="Y10348" s="9"/>
      <c r="Z10348" s="9"/>
      <c r="AA10348" s="8"/>
      <c r="AB10348" s="12"/>
      <c r="AC10348" s="11"/>
      <c r="AD10348" s="11"/>
      <c r="AE10348" s="11"/>
      <c r="AF10348" s="11"/>
      <c r="AG10348" s="11"/>
      <c r="AH10348" s="10"/>
      <c r="AI10348" s="7">
        <v>85112.9</v>
      </c>
      <c r="AK10348" s="1">
        <v>1.897279E-2</v>
      </c>
    </row>
    <row r="10349" spans="1:37" x14ac:dyDescent="0.25">
      <c r="A10349" s="6">
        <v>0.63535879629629632</v>
      </c>
      <c r="B10349">
        <v>1.04</v>
      </c>
      <c r="C10349">
        <f>B10349+0.68</f>
        <v>1.7200000000000002</v>
      </c>
      <c r="D10349" s="5">
        <f>C10349/(0.2905*LN(C10349)+0.3655)</f>
        <v>3.2884346872416867</v>
      </c>
      <c r="E10349" s="5">
        <f>D10349*100</f>
        <v>328.8434687241687</v>
      </c>
      <c r="F10349">
        <v>90.270332307800103</v>
      </c>
      <c r="G10349" s="4">
        <f>75.6*1000/(287.05*(F10349+273))</f>
        <v>0.72499383424878006</v>
      </c>
      <c r="H10349" s="3">
        <f>SQRT(2*ABS(E10349)/G10349)</f>
        <v>30.119131983284774</v>
      </c>
      <c r="I10349" s="2">
        <f>(2/2*0.0254)^2*3.1416*H10349</f>
        <v>6.1046500512359589E-2</v>
      </c>
      <c r="K10349" s="6"/>
      <c r="X10349" s="9"/>
      <c r="Y10349" s="9"/>
      <c r="Z10349" s="9"/>
      <c r="AA10349" s="8"/>
      <c r="AB10349" s="12"/>
      <c r="AC10349" s="11"/>
      <c r="AD10349" s="11"/>
      <c r="AE10349" s="11"/>
      <c r="AF10349" s="11"/>
      <c r="AG10349" s="11"/>
      <c r="AH10349" s="10"/>
      <c r="AI10349" s="7">
        <v>80755.3</v>
      </c>
      <c r="AK10349" s="1">
        <v>1.7845199999999999E-2</v>
      </c>
    </row>
    <row r="10350" spans="1:37" x14ac:dyDescent="0.25">
      <c r="A10350" s="6">
        <v>0.63537037037037036</v>
      </c>
      <c r="B10350">
        <v>0.3</v>
      </c>
      <c r="C10350">
        <f>B10350+0.68</f>
        <v>0.98</v>
      </c>
      <c r="D10350" s="5">
        <f>C10350/(0.2905*LN(C10350)+0.3655)</f>
        <v>2.7250145027674018</v>
      </c>
      <c r="E10350" s="5">
        <f>D10350*100</f>
        <v>272.50145027674017</v>
      </c>
      <c r="F10350">
        <v>90.371121360603894</v>
      </c>
      <c r="G10350" s="4">
        <f>75.6*1000/(287.05*(F10350+273))</f>
        <v>0.72479274110310332</v>
      </c>
      <c r="H10350" s="3">
        <f>SQRT(2*ABS(E10350)/G10350)</f>
        <v>27.421580915991655</v>
      </c>
      <c r="I10350" s="2">
        <f>(2/2*0.0254)^2*3.1416*H10350</f>
        <v>5.557901052284011E-2</v>
      </c>
      <c r="K10350" s="6"/>
      <c r="X10350" s="9"/>
      <c r="Y10350" s="9"/>
      <c r="Z10350" s="9"/>
      <c r="AA10350" s="8"/>
      <c r="AB10350" s="12"/>
      <c r="AC10350" s="11"/>
      <c r="AD10350" s="11"/>
      <c r="AE10350" s="11"/>
      <c r="AF10350" s="11"/>
      <c r="AG10350" s="11"/>
      <c r="AH10350" s="10"/>
      <c r="AI10350" s="7">
        <v>78116.2</v>
      </c>
      <c r="AK10350" s="1">
        <v>1.6494350000000001E-2</v>
      </c>
    </row>
    <row r="10351" spans="1:37" x14ac:dyDescent="0.25">
      <c r="A10351" s="6">
        <v>0.63538194444444451</v>
      </c>
      <c r="B10351">
        <v>0.24</v>
      </c>
      <c r="C10351">
        <f>B10351+0.68</f>
        <v>0.92</v>
      </c>
      <c r="D10351" s="5">
        <f>C10351/(0.2905*LN(C10351)+0.3655)</f>
        <v>2.6957523293421808</v>
      </c>
      <c r="E10351" s="5">
        <f>D10351*100</f>
        <v>269.57523293421809</v>
      </c>
      <c r="F10351">
        <v>90.414797655851004</v>
      </c>
      <c r="G10351" s="4">
        <f>75.6*1000/(287.05*(F10351+273))</f>
        <v>0.72470563330794047</v>
      </c>
      <c r="H10351" s="3">
        <f>SQRT(2*ABS(E10351)/G10351)</f>
        <v>27.275591267988396</v>
      </c>
      <c r="I10351" s="2">
        <f>(2/2*0.0254)^2*3.1416*H10351</f>
        <v>5.5283113644849863E-2</v>
      </c>
      <c r="K10351" s="6"/>
      <c r="X10351" s="9"/>
      <c r="Y10351" s="9"/>
      <c r="Z10351" s="9"/>
      <c r="AA10351" s="8"/>
      <c r="AB10351" s="12"/>
      <c r="AC10351" s="11"/>
      <c r="AD10351" s="11"/>
      <c r="AE10351" s="11"/>
      <c r="AF10351" s="11"/>
      <c r="AG10351" s="11"/>
      <c r="AH10351" s="10"/>
      <c r="AI10351" s="7">
        <v>74133.399999999994</v>
      </c>
      <c r="AK10351" s="1">
        <v>1.5680030000000001E-2</v>
      </c>
    </row>
    <row r="10352" spans="1:37" x14ac:dyDescent="0.25">
      <c r="A10352" s="6">
        <v>0.63539351851851855</v>
      </c>
      <c r="B10352">
        <v>0.24</v>
      </c>
      <c r="C10352">
        <f>B10352+0.68</f>
        <v>0.92</v>
      </c>
      <c r="D10352" s="5">
        <f>C10352/(0.2905*LN(C10352)+0.3655)</f>
        <v>2.6957523293421808</v>
      </c>
      <c r="E10352" s="5">
        <f>D10352*100</f>
        <v>269.57523293421809</v>
      </c>
      <c r="F10352">
        <v>90.408078184818706</v>
      </c>
      <c r="G10352" s="4">
        <f>75.6*1000/(287.05*(F10352+273))</f>
        <v>0.72471903322611031</v>
      </c>
      <c r="H10352" s="3">
        <f>SQRT(2*ABS(E10352)/G10352)</f>
        <v>27.275339106554966</v>
      </c>
      <c r="I10352" s="2">
        <f>(2/2*0.0254)^2*3.1416*H10352</f>
        <v>5.5282602555317681E-2</v>
      </c>
      <c r="K10352" s="6"/>
      <c r="X10352" s="9"/>
      <c r="Y10352" s="9"/>
      <c r="Z10352" s="9"/>
      <c r="AA10352" s="8"/>
      <c r="AB10352" s="12"/>
      <c r="AC10352" s="11"/>
      <c r="AD10352" s="11"/>
      <c r="AE10352" s="11"/>
      <c r="AF10352" s="11"/>
      <c r="AG10352" s="11"/>
      <c r="AH10352" s="10"/>
      <c r="AI10352" s="7">
        <v>70097</v>
      </c>
      <c r="AK10352" s="1">
        <v>1.5727809999999998E-2</v>
      </c>
    </row>
    <row r="10353" spans="1:37" x14ac:dyDescent="0.25">
      <c r="A10353" s="6">
        <v>0.63540509259259259</v>
      </c>
      <c r="B10353">
        <v>0.26</v>
      </c>
      <c r="C10353">
        <f>B10353+0.68</f>
        <v>0.94000000000000006</v>
      </c>
      <c r="D10353" s="5">
        <f>C10353/(0.2905*LN(C10353)+0.3655)</f>
        <v>2.7048398588920084</v>
      </c>
      <c r="E10353" s="5">
        <f>D10353*100</f>
        <v>270.48398588920082</v>
      </c>
      <c r="F10353">
        <v>90.391279572479903</v>
      </c>
      <c r="G10353" s="4">
        <f>75.6*1000/(287.05*(F10353+273))</f>
        <v>0.72475253505947301</v>
      </c>
      <c r="H10353" s="3">
        <f>SQRT(2*ABS(E10353)/G10353)</f>
        <v>27.320642289098402</v>
      </c>
      <c r="I10353" s="2">
        <f>(2/2*0.0254)^2*3.1416*H10353</f>
        <v>5.5374424615723811E-2</v>
      </c>
      <c r="K10353" s="6"/>
      <c r="X10353" s="9"/>
      <c r="Y10353" s="9"/>
      <c r="Z10353" s="9"/>
      <c r="AA10353" s="8"/>
      <c r="AB10353" s="12"/>
      <c r="AC10353" s="11"/>
      <c r="AD10353" s="11"/>
      <c r="AE10353" s="11"/>
      <c r="AF10353" s="11"/>
      <c r="AG10353" s="11"/>
      <c r="AH10353" s="10"/>
      <c r="AI10353" s="7">
        <v>66256.100000000006</v>
      </c>
      <c r="AK10353" s="1">
        <v>2.3328870000000002E-2</v>
      </c>
    </row>
    <row r="10354" spans="1:37" x14ac:dyDescent="0.25">
      <c r="A10354" s="6">
        <v>0.63541666666666663</v>
      </c>
      <c r="B10354">
        <v>0.28000000000000003</v>
      </c>
      <c r="C10354">
        <f>B10354+0.68</f>
        <v>0.96000000000000008</v>
      </c>
      <c r="D10354" s="5">
        <f>C10354/(0.2905*LN(C10354)+0.3655)</f>
        <v>2.7146157496557359</v>
      </c>
      <c r="E10354" s="5">
        <f>D10354*100</f>
        <v>271.46157496557362</v>
      </c>
      <c r="F10354">
        <v>90.357682627122003</v>
      </c>
      <c r="G10354" s="4">
        <f>75.6*1000/(287.05*(F10354+273))</f>
        <v>0.72481954746207955</v>
      </c>
      <c r="H10354" s="3">
        <f>SQRT(2*ABS(E10354)/G10354)</f>
        <v>27.36870392846031</v>
      </c>
      <c r="I10354" s="2">
        <f>(2/2*0.0254)^2*3.1416*H10354</f>
        <v>5.5471837612006698E-2</v>
      </c>
      <c r="K10354" s="6"/>
      <c r="X10354" s="9"/>
      <c r="Y10354" s="9"/>
      <c r="Z10354" s="9"/>
      <c r="AA10354" s="8"/>
      <c r="AB10354" s="12"/>
      <c r="AC10354" s="11"/>
      <c r="AD10354" s="11"/>
      <c r="AE10354" s="11"/>
      <c r="AF10354" s="11"/>
      <c r="AG10354" s="11"/>
      <c r="AH10354" s="10"/>
      <c r="AI10354" s="7">
        <v>62823.3</v>
      </c>
      <c r="AK10354" s="1">
        <v>3.1070299999999999E-2</v>
      </c>
    </row>
    <row r="10355" spans="1:37" x14ac:dyDescent="0.25">
      <c r="A10355" s="6">
        <v>0.63542824074074067</v>
      </c>
      <c r="B10355">
        <v>0.33</v>
      </c>
      <c r="C10355">
        <f>B10355+0.68</f>
        <v>1.01</v>
      </c>
      <c r="D10355" s="5">
        <f>C10355/(0.2905*LN(C10355)+0.3655)</f>
        <v>2.7416554037986409</v>
      </c>
      <c r="E10355" s="5">
        <f>D10355*100</f>
        <v>274.16554037986407</v>
      </c>
      <c r="F10355">
        <v>90.307287906111199</v>
      </c>
      <c r="G10355" s="4">
        <f>75.6*1000/(287.05*(F10355+273))</f>
        <v>0.72492008791390494</v>
      </c>
      <c r="H10355" s="3">
        <f>SQRT(2*ABS(E10355)/G10355)</f>
        <v>27.50276541405519</v>
      </c>
      <c r="I10355" s="2">
        <f>(2/2*0.0254)^2*3.1416*H10355</f>
        <v>5.5743558077045244E-2</v>
      </c>
      <c r="K10355" s="6"/>
      <c r="X10355" s="9"/>
      <c r="Y10355" s="9"/>
      <c r="Z10355" s="9"/>
      <c r="AA10355" s="8"/>
      <c r="AB10355" s="12"/>
      <c r="AC10355" s="11"/>
      <c r="AD10355" s="11"/>
      <c r="AE10355" s="11"/>
      <c r="AF10355" s="11"/>
      <c r="AG10355" s="11"/>
      <c r="AH10355" s="10"/>
      <c r="AI10355" s="7">
        <v>59682.1</v>
      </c>
      <c r="AK10355" s="1">
        <v>3.8589900000000003E-2</v>
      </c>
    </row>
    <row r="10356" spans="1:37" x14ac:dyDescent="0.25">
      <c r="A10356" s="6">
        <v>0.63543981481481482</v>
      </c>
      <c r="B10356">
        <v>0.3</v>
      </c>
      <c r="C10356">
        <f>B10356+0.68</f>
        <v>0.98</v>
      </c>
      <c r="D10356" s="5">
        <f>C10356/(0.2905*LN(C10356)+0.3655)</f>
        <v>2.7250145027674018</v>
      </c>
      <c r="E10356" s="5">
        <f>D10356*100</f>
        <v>272.50145027674017</v>
      </c>
      <c r="F10356">
        <v>90.260253586017797</v>
      </c>
      <c r="G10356" s="4">
        <f>75.6*1000/(287.05*(F10356+273))</f>
        <v>0.7250139493345269</v>
      </c>
      <c r="H10356" s="3">
        <f>SQRT(2*ABS(E10356)/G10356)</f>
        <v>27.417397312226562</v>
      </c>
      <c r="I10356" s="2">
        <f>(2/2*0.0254)^2*3.1416*H10356</f>
        <v>5.5570531049742043E-2</v>
      </c>
      <c r="K10356" s="6"/>
      <c r="X10356" s="9"/>
      <c r="Y10356" s="9"/>
      <c r="Z10356" s="9"/>
      <c r="AA10356" s="8"/>
      <c r="AB10356" s="12"/>
      <c r="AC10356" s="11"/>
      <c r="AD10356" s="11"/>
      <c r="AE10356" s="11"/>
      <c r="AF10356" s="11"/>
      <c r="AG10356" s="11"/>
      <c r="AH10356" s="10"/>
      <c r="AI10356" s="7">
        <v>56840.1</v>
      </c>
      <c r="AK10356" s="1">
        <v>3.3241449999999999E-2</v>
      </c>
    </row>
    <row r="10357" spans="1:37" x14ac:dyDescent="0.25">
      <c r="A10357" s="6">
        <v>0.63545138888888886</v>
      </c>
      <c r="B10357">
        <v>0.28999999999999998</v>
      </c>
      <c r="C10357">
        <f>B10357+0.68</f>
        <v>0.97</v>
      </c>
      <c r="D10357" s="5">
        <f>C10357/(0.2905*LN(C10357)+0.3655)</f>
        <v>2.7197410564993283</v>
      </c>
      <c r="E10357" s="5">
        <f>D10357*100</f>
        <v>271.97410564993282</v>
      </c>
      <c r="F10357">
        <v>90.196422453696002</v>
      </c>
      <c r="G10357" s="4">
        <f>75.6*1000/(287.05*(F10357+273))</f>
        <v>0.72514136926069928</v>
      </c>
      <c r="H10357" s="3">
        <f>SQRT(2*ABS(E10357)/G10357)</f>
        <v>27.388448770330196</v>
      </c>
      <c r="I10357" s="2">
        <f>(2/2*0.0254)^2*3.1416*H10357</f>
        <v>5.5511857141785824E-2</v>
      </c>
      <c r="K10357" s="6"/>
      <c r="X10357" s="9"/>
      <c r="Y10357" s="9"/>
      <c r="Z10357" s="9"/>
      <c r="AA10357" s="8"/>
      <c r="AB10357" s="12"/>
      <c r="AC10357" s="11"/>
      <c r="AD10357" s="11"/>
      <c r="AE10357" s="11"/>
      <c r="AF10357" s="11"/>
      <c r="AG10357" s="11"/>
      <c r="AH10357" s="10"/>
      <c r="AI10357" s="7">
        <v>54254.2</v>
      </c>
      <c r="AK10357" s="1">
        <v>2.8846650000000001E-2</v>
      </c>
    </row>
    <row r="10358" spans="1:37" x14ac:dyDescent="0.25">
      <c r="A10358" s="6">
        <v>0.63546296296296301</v>
      </c>
      <c r="B10358">
        <v>0.32</v>
      </c>
      <c r="C10358">
        <f>B10358+0.68</f>
        <v>1</v>
      </c>
      <c r="D10358" s="5">
        <f>C10358/(0.2905*LN(C10358)+0.3655)</f>
        <v>2.7359781121751028</v>
      </c>
      <c r="E10358" s="5">
        <f>D10358*100</f>
        <v>273.5978112175103</v>
      </c>
      <c r="F10358">
        <v>90.146030394625797</v>
      </c>
      <c r="G10358" s="4">
        <f>75.6*1000/(287.05*(F10358+273))</f>
        <v>0.72524199370281239</v>
      </c>
      <c r="H10358" s="3">
        <f>SQRT(2*ABS(E10358)/G10358)</f>
        <v>27.468176897605822</v>
      </c>
      <c r="I10358" s="2">
        <f>(2/2*0.0254)^2*3.1416*H10358</f>
        <v>5.567345287320604E-2</v>
      </c>
      <c r="K10358" s="6"/>
      <c r="X10358" s="9"/>
      <c r="Y10358" s="9"/>
      <c r="Z10358" s="9"/>
      <c r="AA10358" s="8"/>
      <c r="AB10358" s="12"/>
      <c r="AC10358" s="11"/>
      <c r="AD10358" s="11"/>
      <c r="AE10358" s="11"/>
      <c r="AF10358" s="11"/>
      <c r="AG10358" s="11"/>
      <c r="AH10358" s="10"/>
      <c r="AI10358" s="7">
        <v>51897.5</v>
      </c>
      <c r="AK10358" s="1">
        <v>2.572897E-2</v>
      </c>
    </row>
    <row r="10359" spans="1:37" x14ac:dyDescent="0.25">
      <c r="A10359" s="6">
        <v>0.63547453703703705</v>
      </c>
      <c r="B10359">
        <v>0.27</v>
      </c>
      <c r="C10359">
        <f>B10359+0.68</f>
        <v>0.95000000000000007</v>
      </c>
      <c r="D10359" s="5">
        <f>C10359/(0.2905*LN(C10359)+0.3655)</f>
        <v>2.7096460417130221</v>
      </c>
      <c r="E10359" s="5">
        <f>D10359*100</f>
        <v>270.9646041713022</v>
      </c>
      <c r="F10359">
        <v>90.055326770821495</v>
      </c>
      <c r="G10359" s="4">
        <f>75.6*1000/(287.05*(F10359+273))</f>
        <v>0.72542318392951699</v>
      </c>
      <c r="H10359" s="3">
        <f>SQRT(2*ABS(E10359)/G10359)</f>
        <v>27.332261289723562</v>
      </c>
      <c r="I10359" s="2">
        <f>(2/2*0.0254)^2*3.1416*H10359</f>
        <v>5.539797440885897E-2</v>
      </c>
      <c r="K10359" s="6"/>
      <c r="X10359" s="9"/>
      <c r="Y10359" s="9"/>
      <c r="Z10359" s="9"/>
      <c r="AA10359" s="8"/>
      <c r="AB10359" s="12"/>
      <c r="AC10359" s="11"/>
      <c r="AD10359" s="11"/>
      <c r="AE10359" s="11"/>
      <c r="AF10359" s="11"/>
      <c r="AG10359" s="11"/>
      <c r="AH10359" s="10"/>
      <c r="AI10359" s="7">
        <v>49735.1</v>
      </c>
      <c r="AK10359" s="1">
        <v>2.3080699999999999E-2</v>
      </c>
    </row>
    <row r="10360" spans="1:37" x14ac:dyDescent="0.25">
      <c r="A10360" s="6">
        <v>0.63548611111111108</v>
      </c>
      <c r="B10360">
        <v>0.3</v>
      </c>
      <c r="C10360">
        <f>B10360+0.68</f>
        <v>0.98</v>
      </c>
      <c r="D10360" s="5">
        <f>C10360/(0.2905*LN(C10360)+0.3655)</f>
        <v>2.7250145027674018</v>
      </c>
      <c r="E10360" s="5">
        <f>D10360*100</f>
        <v>272.50145027674017</v>
      </c>
      <c r="F10360">
        <v>89.984781351735805</v>
      </c>
      <c r="G10360" s="4">
        <f>75.6*1000/(287.05*(F10360+273))</f>
        <v>0.72556416857998673</v>
      </c>
      <c r="H10360" s="3">
        <f>SQRT(2*ABS(E10360)/G10360)</f>
        <v>27.406999582175175</v>
      </c>
      <c r="I10360" s="2">
        <f>(2/2*0.0254)^2*3.1416*H10360</f>
        <v>5.5549456570130162E-2</v>
      </c>
      <c r="K10360" s="6"/>
      <c r="X10360" s="9"/>
      <c r="Y10360" s="9"/>
      <c r="Z10360" s="9"/>
      <c r="AA10360" s="8"/>
      <c r="AB10360" s="12"/>
      <c r="AC10360" s="11"/>
      <c r="AD10360" s="11"/>
      <c r="AE10360" s="11"/>
      <c r="AF10360" s="11"/>
      <c r="AG10360" s="11"/>
      <c r="AH10360" s="10"/>
      <c r="AI10360" s="7">
        <v>47743.7</v>
      </c>
      <c r="AK10360" s="1">
        <v>2.0814160000000002E-2</v>
      </c>
    </row>
    <row r="10361" spans="1:37" x14ac:dyDescent="0.25">
      <c r="A10361" s="6">
        <v>0.63549768518518512</v>
      </c>
      <c r="B10361">
        <v>0.24</v>
      </c>
      <c r="C10361">
        <f>B10361+0.68</f>
        <v>0.92</v>
      </c>
      <c r="D10361" s="5">
        <f>C10361/(0.2905*LN(C10361)+0.3655)</f>
        <v>2.6957523293421808</v>
      </c>
      <c r="E10361" s="5">
        <f>D10361*100</f>
        <v>269.57523293421809</v>
      </c>
      <c r="F10361">
        <v>89.910878349855807</v>
      </c>
      <c r="G10361" s="4">
        <f>75.6*1000/(287.05*(F10361+273))</f>
        <v>0.72571192212862234</v>
      </c>
      <c r="H10361" s="3">
        <f>SQRT(2*ABS(E10361)/G10361)</f>
        <v>27.256674227329231</v>
      </c>
      <c r="I10361" s="2">
        <f>(2/2*0.0254)^2*3.1416*H10361</f>
        <v>5.5244771931252906E-2</v>
      </c>
      <c r="K10361" s="6"/>
      <c r="X10361" s="9"/>
      <c r="Y10361" s="9"/>
      <c r="Z10361" s="9"/>
      <c r="AA10361" s="8"/>
      <c r="AB10361" s="12"/>
      <c r="AC10361" s="11"/>
      <c r="AD10361" s="11"/>
      <c r="AE10361" s="11"/>
      <c r="AF10361" s="11"/>
      <c r="AG10361" s="11"/>
      <c r="AH10361" s="10"/>
      <c r="AI10361" s="7">
        <v>45909.3</v>
      </c>
      <c r="AK10361" s="1">
        <v>2.5055770000000002E-2</v>
      </c>
    </row>
    <row r="10362" spans="1:37" x14ac:dyDescent="0.25">
      <c r="A10362" s="6">
        <v>0.63550925925925927</v>
      </c>
      <c r="B10362">
        <v>0.27</v>
      </c>
      <c r="C10362">
        <f>B10362+0.68</f>
        <v>0.95000000000000007</v>
      </c>
      <c r="D10362" s="5">
        <f>C10362/(0.2905*LN(C10362)+0.3655)</f>
        <v>2.7096460417130221</v>
      </c>
      <c r="E10362" s="5">
        <f>D10362*100</f>
        <v>270.9646041713022</v>
      </c>
      <c r="F10362">
        <v>89.843695326443694</v>
      </c>
      <c r="G10362" s="4">
        <f>75.6*1000/(287.05*(F10362+273))</f>
        <v>0.72584629271761925</v>
      </c>
      <c r="H10362" s="3">
        <f>SQRT(2*ABS(E10362)/G10362)</f>
        <v>27.32429389645505</v>
      </c>
      <c r="I10362" s="2">
        <f>(2/2*0.0254)^2*3.1416*H10362</f>
        <v>5.5381825820064366E-2</v>
      </c>
      <c r="K10362" s="6"/>
      <c r="X10362" s="9"/>
      <c r="Y10362" s="9"/>
      <c r="Z10362" s="9"/>
      <c r="AA10362" s="8"/>
      <c r="AB10362" s="12"/>
      <c r="AC10362" s="11"/>
      <c r="AD10362" s="11"/>
      <c r="AE10362" s="11"/>
      <c r="AF10362" s="11"/>
      <c r="AG10362" s="11"/>
      <c r="AH10362" s="10"/>
      <c r="AI10362" s="7">
        <v>44209</v>
      </c>
      <c r="AK10362" s="1">
        <v>2.2727850000000001E-2</v>
      </c>
    </row>
    <row r="10363" spans="1:37" x14ac:dyDescent="0.25">
      <c r="A10363" s="6">
        <v>0.63552083333333331</v>
      </c>
      <c r="B10363">
        <v>0.27</v>
      </c>
      <c r="C10363">
        <f>B10363+0.68</f>
        <v>0.95000000000000007</v>
      </c>
      <c r="D10363" s="5">
        <f>C10363/(0.2905*LN(C10363)+0.3655)</f>
        <v>2.7096460417130221</v>
      </c>
      <c r="E10363" s="5">
        <f>D10363*100</f>
        <v>270.9646041713022</v>
      </c>
      <c r="F10363">
        <v>89.749641520842104</v>
      </c>
      <c r="G10363" s="4">
        <f>75.6*1000/(287.05*(F10363+273))</f>
        <v>0.7260344903015663</v>
      </c>
      <c r="H10363" s="3">
        <f>SQRT(2*ABS(E10363)/G10363)</f>
        <v>27.32075226072816</v>
      </c>
      <c r="I10363" s="2">
        <f>(2/2*0.0254)^2*3.1416*H10363</f>
        <v>5.5374647510034181E-2</v>
      </c>
      <c r="K10363" s="6"/>
      <c r="X10363" s="9"/>
      <c r="Y10363" s="9"/>
      <c r="Z10363" s="9"/>
      <c r="AA10363" s="8"/>
      <c r="AB10363" s="12"/>
      <c r="AC10363" s="11"/>
      <c r="AD10363" s="11"/>
      <c r="AE10363" s="11"/>
      <c r="AF10363" s="11"/>
      <c r="AG10363" s="11"/>
      <c r="AH10363" s="10"/>
      <c r="AI10363" s="7">
        <v>42630.1</v>
      </c>
      <c r="AK10363" s="1">
        <v>2.0703309999999999E-2</v>
      </c>
    </row>
    <row r="10364" spans="1:37" x14ac:dyDescent="0.25">
      <c r="A10364" s="6">
        <v>0.63553240740740746</v>
      </c>
      <c r="B10364">
        <v>0.25</v>
      </c>
      <c r="C10364">
        <f>B10364+0.68</f>
        <v>0.93</v>
      </c>
      <c r="D10364" s="5">
        <f>C10364/(0.2905*LN(C10364)+0.3655)</f>
        <v>2.7002056306030857</v>
      </c>
      <c r="E10364" s="5">
        <f>D10364*100</f>
        <v>270.02056306030858</v>
      </c>
      <c r="F10364">
        <v>89.689179849108498</v>
      </c>
      <c r="G10364" s="4">
        <f>75.6*1000/(287.05*(F10364+273))</f>
        <v>0.72615552302451147</v>
      </c>
      <c r="H10364" s="3">
        <f>SQRT(2*ABS(E10364)/G10364)</f>
        <v>27.270844980625249</v>
      </c>
      <c r="I10364" s="2">
        <f>(2/2*0.0254)^2*3.1416*H10364</f>
        <v>5.5273493705134902E-2</v>
      </c>
      <c r="K10364" s="6"/>
      <c r="X10364" s="9"/>
      <c r="Y10364" s="9"/>
      <c r="Z10364" s="9"/>
      <c r="AA10364" s="8"/>
      <c r="AB10364" s="12"/>
      <c r="AC10364" s="11"/>
      <c r="AD10364" s="11"/>
      <c r="AE10364" s="11"/>
      <c r="AF10364" s="11"/>
      <c r="AG10364" s="11"/>
      <c r="AH10364" s="10"/>
      <c r="AI10364" s="7">
        <v>41160.1</v>
      </c>
      <c r="AK10364" s="1">
        <v>1.8932910000000001E-2</v>
      </c>
    </row>
    <row r="10365" spans="1:37" x14ac:dyDescent="0.25">
      <c r="A10365" s="6">
        <v>0.6355439814814815</v>
      </c>
      <c r="B10365">
        <v>0.28000000000000003</v>
      </c>
      <c r="C10365">
        <f>B10365+0.68</f>
        <v>0.96000000000000008</v>
      </c>
      <c r="D10365" s="5">
        <f>C10365/(0.2905*LN(C10365)+0.3655)</f>
        <v>2.7146157496557359</v>
      </c>
      <c r="E10365" s="5">
        <f>D10365*100</f>
        <v>271.46157496557362</v>
      </c>
      <c r="F10365">
        <v>89.605207229406005</v>
      </c>
      <c r="G10365" s="4">
        <f>75.6*1000/(287.05*(F10365+273))</f>
        <v>0.7263236871334765</v>
      </c>
      <c r="H10365" s="3">
        <f>SQRT(2*ABS(E10365)/G10365)</f>
        <v>27.34035039342292</v>
      </c>
      <c r="I10365" s="2">
        <f>(2/2*0.0254)^2*3.1416*H10365</f>
        <v>5.5414369684572806E-2</v>
      </c>
      <c r="K10365" s="6"/>
      <c r="X10365" s="9"/>
      <c r="Y10365" s="9"/>
      <c r="Z10365" s="9"/>
      <c r="AA10365" s="8"/>
      <c r="AB10365" s="12"/>
      <c r="AC10365" s="11"/>
      <c r="AD10365" s="11"/>
      <c r="AE10365" s="11"/>
      <c r="AF10365" s="11"/>
      <c r="AG10365" s="11"/>
      <c r="AH10365" s="10"/>
      <c r="AI10365" s="7">
        <v>39788.1</v>
      </c>
      <c r="AK10365" s="1">
        <v>1.737679E-2</v>
      </c>
    </row>
    <row r="10366" spans="1:37" x14ac:dyDescent="0.25">
      <c r="A10366" s="6">
        <v>0.63555555555555554</v>
      </c>
      <c r="B10366">
        <v>0.31</v>
      </c>
      <c r="C10366">
        <f>B10366+0.68</f>
        <v>0.99</v>
      </c>
      <c r="D10366" s="5">
        <f>C10366/(0.2905*LN(C10366)+0.3655)</f>
        <v>2.7304290623909595</v>
      </c>
      <c r="E10366" s="5">
        <f>D10366*100</f>
        <v>273.04290623909594</v>
      </c>
      <c r="F10366">
        <v>89.541389528960394</v>
      </c>
      <c r="G10366" s="4">
        <f>75.6*1000/(287.05*(F10366+273))</f>
        <v>0.72645154096984055</v>
      </c>
      <c r="H10366" s="3">
        <f>SQRT(2*ABS(E10366)/G10366)</f>
        <v>27.417453911715469</v>
      </c>
      <c r="I10366" s="2">
        <f>(2/2*0.0254)^2*3.1416*H10366</f>
        <v>5.5570645767547673E-2</v>
      </c>
      <c r="K10366" s="6"/>
      <c r="X10366" s="9"/>
      <c r="Y10366" s="9"/>
      <c r="Z10366" s="9"/>
      <c r="AA10366" s="8"/>
      <c r="AB10366" s="12"/>
      <c r="AC10366" s="11"/>
      <c r="AD10366" s="11"/>
      <c r="AE10366" s="11"/>
      <c r="AF10366" s="11"/>
      <c r="AG10366" s="11"/>
      <c r="AH10366" s="10"/>
      <c r="AI10366" s="7">
        <v>38504.6</v>
      </c>
      <c r="AK10366" s="1">
        <v>1.6002510000000001E-2</v>
      </c>
    </row>
    <row r="10367" spans="1:37" x14ac:dyDescent="0.25">
      <c r="A10367" s="6">
        <v>0.63556712962962958</v>
      </c>
      <c r="B10367">
        <v>0.28999999999999998</v>
      </c>
      <c r="C10367">
        <f>B10367+0.68</f>
        <v>0.97</v>
      </c>
      <c r="D10367" s="5">
        <f>C10367/(0.2905*LN(C10367)+0.3655)</f>
        <v>2.7197410564993283</v>
      </c>
      <c r="E10367" s="5">
        <f>D10367*100</f>
        <v>271.97410564993282</v>
      </c>
      <c r="F10367">
        <v>89.460779528650406</v>
      </c>
      <c r="G10367" s="4">
        <f>75.6*1000/(287.05*(F10367+273))</f>
        <v>0.72661310123304734</v>
      </c>
      <c r="H10367" s="3">
        <f>SQRT(2*ABS(E10367)/G10367)</f>
        <v>27.360697490292686</v>
      </c>
      <c r="I10367" s="2">
        <f>(2/2*0.0254)^2*3.1416*H10367</f>
        <v>5.5455609885657439E-2</v>
      </c>
      <c r="K10367" s="6"/>
      <c r="X10367" s="9"/>
      <c r="Y10367" s="9"/>
      <c r="Z10367" s="9"/>
      <c r="AA10367" s="8"/>
      <c r="AB10367" s="12"/>
      <c r="AC10367" s="11"/>
      <c r="AD10367" s="11"/>
      <c r="AE10367" s="11"/>
      <c r="AF10367" s="11"/>
      <c r="AG10367" s="11"/>
      <c r="AH10367" s="10"/>
      <c r="AI10367" s="7">
        <v>37299.699999999997</v>
      </c>
      <c r="AK10367" s="1">
        <v>1.4782770000000001E-2</v>
      </c>
    </row>
    <row r="10368" spans="1:37" x14ac:dyDescent="0.25">
      <c r="A10368" s="6">
        <v>0.63557870370370373</v>
      </c>
      <c r="B10368">
        <v>0.34</v>
      </c>
      <c r="C10368">
        <f>B10368+0.68</f>
        <v>1.02</v>
      </c>
      <c r="D10368" s="5">
        <f>C10368/(0.2905*LN(C10368)+0.3655)</f>
        <v>2.7474550381052718</v>
      </c>
      <c r="E10368" s="5">
        <f>D10368*100</f>
        <v>274.74550381052717</v>
      </c>
      <c r="F10368">
        <v>89.386888817039704</v>
      </c>
      <c r="G10368" s="4">
        <f>75.6*1000/(287.05*(F10368+273))</f>
        <v>0.72676125769447741</v>
      </c>
      <c r="H10368" s="3">
        <f>SQRT(2*ABS(E10368)/G10368)</f>
        <v>27.496942842419255</v>
      </c>
      <c r="I10368" s="2">
        <f>(2/2*0.0254)^2*3.1416*H10368</f>
        <v>5.5731756687066487E-2</v>
      </c>
      <c r="K10368" s="6"/>
      <c r="X10368" s="9"/>
      <c r="Y10368" s="9"/>
      <c r="Z10368" s="9"/>
      <c r="AA10368" s="8"/>
      <c r="AB10368" s="12"/>
      <c r="AC10368" s="11"/>
      <c r="AD10368" s="11"/>
      <c r="AE10368" s="11"/>
      <c r="AF10368" s="11"/>
      <c r="AG10368" s="11"/>
      <c r="AH10368" s="10"/>
      <c r="AI10368" s="7">
        <v>36171</v>
      </c>
      <c r="AK10368" s="1">
        <v>1.369742E-2</v>
      </c>
    </row>
    <row r="10369" spans="1:37" x14ac:dyDescent="0.25">
      <c r="A10369" s="6">
        <v>0.63559027777777777</v>
      </c>
      <c r="B10369">
        <v>0.28999999999999998</v>
      </c>
      <c r="C10369">
        <f>B10369+0.68</f>
        <v>0.97</v>
      </c>
      <c r="D10369" s="5">
        <f>C10369/(0.2905*LN(C10369)+0.3655)</f>
        <v>2.7197410564993283</v>
      </c>
      <c r="E10369" s="5">
        <f>D10369*100</f>
        <v>271.97410564993282</v>
      </c>
      <c r="F10369">
        <v>89.312999808654993</v>
      </c>
      <c r="G10369" s="4">
        <f>75.6*1000/(287.05*(F10369+273))</f>
        <v>0.72690947116926796</v>
      </c>
      <c r="H10369" s="3">
        <f>SQRT(2*ABS(E10369)/G10369)</f>
        <v>27.355119275134054</v>
      </c>
      <c r="I10369" s="2">
        <f>(2/2*0.0254)^2*3.1416*H10369</f>
        <v>5.5444303765855296E-2</v>
      </c>
      <c r="K10369" s="6"/>
      <c r="X10369" s="9"/>
      <c r="Y10369" s="9"/>
      <c r="Z10369" s="9"/>
      <c r="AA10369" s="8"/>
      <c r="AB10369" s="12"/>
      <c r="AC10369" s="11"/>
      <c r="AD10369" s="11"/>
      <c r="AE10369" s="11"/>
      <c r="AF10369" s="11"/>
      <c r="AG10369" s="11"/>
      <c r="AH10369" s="10"/>
      <c r="AI10369" s="7">
        <v>35107.1</v>
      </c>
      <c r="AK10369" s="1">
        <v>1.272627E-2</v>
      </c>
    </row>
    <row r="10370" spans="1:37" x14ac:dyDescent="0.25">
      <c r="A10370" s="6">
        <v>0.63560185185185192</v>
      </c>
      <c r="B10370">
        <v>0.28000000000000003</v>
      </c>
      <c r="C10370">
        <f>B10370+0.68</f>
        <v>0.96000000000000008</v>
      </c>
      <c r="D10370" s="5">
        <f>C10370/(0.2905*LN(C10370)+0.3655)</f>
        <v>2.7146157496557359</v>
      </c>
      <c r="E10370" s="5">
        <f>D10370*100</f>
        <v>271.46157496557362</v>
      </c>
      <c r="F10370">
        <v>89.255904918561697</v>
      </c>
      <c r="G10370" s="4">
        <f>75.6*1000/(287.05*(F10370+273))</f>
        <v>0.72702403884311595</v>
      </c>
      <c r="H10370" s="3">
        <f>SQRT(2*ABS(E10370)/G10370)</f>
        <v>27.32717856299832</v>
      </c>
      <c r="I10370" s="2">
        <f>(2/2*0.0254)^2*3.1416*H10370</f>
        <v>5.5387672562185269E-2</v>
      </c>
      <c r="K10370" s="6"/>
      <c r="X10370" s="9"/>
      <c r="Y10370" s="9"/>
      <c r="Z10370" s="9"/>
      <c r="AA10370" s="8"/>
      <c r="AB10370" s="12"/>
      <c r="AC10370" s="11"/>
      <c r="AD10370" s="11"/>
      <c r="AE10370" s="11"/>
      <c r="AF10370" s="11"/>
      <c r="AG10370" s="11"/>
      <c r="AH10370" s="10"/>
      <c r="AI10370" s="7">
        <v>34105.5</v>
      </c>
      <c r="AK10370" s="1">
        <v>1.18551E-2</v>
      </c>
    </row>
    <row r="10371" spans="1:37" x14ac:dyDescent="0.25">
      <c r="A10371" s="6">
        <v>0.63561342592592596</v>
      </c>
      <c r="B10371">
        <v>0.33</v>
      </c>
      <c r="C10371">
        <f>B10371+0.68</f>
        <v>1.01</v>
      </c>
      <c r="D10371" s="5">
        <f>C10371/(0.2905*LN(C10371)+0.3655)</f>
        <v>2.7416554037986409</v>
      </c>
      <c r="E10371" s="5">
        <f>D10371*100</f>
        <v>274.16554037986407</v>
      </c>
      <c r="F10371">
        <v>89.168585272613697</v>
      </c>
      <c r="G10371" s="4">
        <f>75.6*1000/(287.05*(F10371+273))</f>
        <v>0.72719932594489378</v>
      </c>
      <c r="H10371" s="3">
        <f>SQRT(2*ABS(E10371)/G10371)</f>
        <v>27.459631061507469</v>
      </c>
      <c r="I10371" s="2">
        <f>(2/2*0.0254)^2*3.1416*H10371</f>
        <v>5.5656131876437406E-2</v>
      </c>
      <c r="K10371" s="6"/>
      <c r="X10371" s="9"/>
      <c r="Y10371" s="9"/>
      <c r="Z10371" s="9"/>
      <c r="AA10371" s="8"/>
      <c r="AB10371" s="12"/>
      <c r="AC10371" s="11"/>
      <c r="AD10371" s="11"/>
      <c r="AE10371" s="11"/>
      <c r="AF10371" s="11"/>
      <c r="AG10371" s="11"/>
      <c r="AH10371" s="10"/>
      <c r="AI10371" s="7">
        <v>33156.699999999997</v>
      </c>
      <c r="AK10371" s="1">
        <v>1.1069529999999999E-2</v>
      </c>
    </row>
    <row r="10372" spans="1:37" x14ac:dyDescent="0.25">
      <c r="A10372" s="6">
        <v>0.635625</v>
      </c>
      <c r="B10372">
        <v>0.28000000000000003</v>
      </c>
      <c r="C10372">
        <f>B10372+0.68</f>
        <v>0.96000000000000008</v>
      </c>
      <c r="D10372" s="5">
        <f>C10372/(0.2905*LN(C10372)+0.3655)</f>
        <v>2.7146157496557359</v>
      </c>
      <c r="E10372" s="5">
        <f>D10372*100</f>
        <v>271.46157496557362</v>
      </c>
      <c r="F10372">
        <v>89.114851273713995</v>
      </c>
      <c r="G10372" s="4">
        <f>75.6*1000/(287.05*(F10372+273))</f>
        <v>0.72730723460327329</v>
      </c>
      <c r="H10372" s="3">
        <f>SQRT(2*ABS(E10372)/G10372)</f>
        <v>27.32185777542502</v>
      </c>
      <c r="I10372" s="2">
        <f>(2/2*0.0254)^2*3.1416*H10372</f>
        <v>5.5376888205534491E-2</v>
      </c>
      <c r="K10372" s="6"/>
      <c r="X10372" s="9"/>
      <c r="Y10372" s="9"/>
      <c r="Z10372" s="9"/>
      <c r="AA10372" s="8"/>
      <c r="AB10372" s="12"/>
      <c r="AC10372" s="11"/>
      <c r="AD10372" s="11"/>
      <c r="AE10372" s="11"/>
      <c r="AF10372" s="11"/>
      <c r="AG10372" s="11"/>
      <c r="AH10372" s="10"/>
      <c r="AI10372" s="7">
        <v>32260.6</v>
      </c>
      <c r="AK10372" s="1">
        <v>1.036016E-2</v>
      </c>
    </row>
    <row r="10373" spans="1:37" x14ac:dyDescent="0.25">
      <c r="A10373" s="6">
        <v>0.63563657407407403</v>
      </c>
      <c r="B10373">
        <v>0.31</v>
      </c>
      <c r="C10373">
        <f>B10373+0.68</f>
        <v>0.99</v>
      </c>
      <c r="D10373" s="5">
        <f>C10373/(0.2905*LN(C10373)+0.3655)</f>
        <v>2.7304290623909595</v>
      </c>
      <c r="E10373" s="5">
        <f>D10373*100</f>
        <v>273.04290623909594</v>
      </c>
      <c r="F10373">
        <v>89.040968471776907</v>
      </c>
      <c r="G10373" s="4">
        <f>75.6*1000/(287.05*(F10373+273))</f>
        <v>0.72745565840345372</v>
      </c>
      <c r="H10373" s="3">
        <f>SQRT(2*ABS(E10373)/G10373)</f>
        <v>27.398525025924492</v>
      </c>
      <c r="I10373" s="2">
        <f>(2/2*0.0254)^2*3.1416*H10373</f>
        <v>5.5532280045827054E-2</v>
      </c>
      <c r="K10373" s="6"/>
      <c r="X10373" s="9"/>
      <c r="Y10373" s="9"/>
      <c r="Z10373" s="9"/>
      <c r="AA10373" s="8"/>
      <c r="AB10373" s="12"/>
      <c r="AC10373" s="11"/>
      <c r="AD10373" s="11"/>
      <c r="AE10373" s="11"/>
      <c r="AF10373" s="11"/>
      <c r="AG10373" s="11"/>
      <c r="AH10373" s="10"/>
      <c r="AI10373" s="7">
        <v>31411.599999999999</v>
      </c>
      <c r="AK10373" s="1">
        <v>9.7172000000000005E-3</v>
      </c>
    </row>
    <row r="10374" spans="1:37" x14ac:dyDescent="0.25">
      <c r="A10374" s="6">
        <v>0.63564814814814818</v>
      </c>
      <c r="B10374">
        <v>0.28999999999999998</v>
      </c>
      <c r="C10374">
        <f>B10374+0.68</f>
        <v>0.97</v>
      </c>
      <c r="D10374" s="5">
        <f>C10374/(0.2905*LN(C10374)+0.3655)</f>
        <v>2.7197410564993283</v>
      </c>
      <c r="E10374" s="5">
        <f>D10374*100</f>
        <v>271.97410564993282</v>
      </c>
      <c r="F10374">
        <v>88.980520147633698</v>
      </c>
      <c r="G10374" s="4">
        <f>75.6*1000/(287.05*(F10374+273))</f>
        <v>0.72757713862957485</v>
      </c>
      <c r="H10374" s="3">
        <f>SQRT(2*ABS(E10374)/G10374)</f>
        <v>27.342565063337002</v>
      </c>
      <c r="I10374" s="2">
        <f>(2/2*0.0254)^2*3.1416*H10374</f>
        <v>5.5418858454306268E-2</v>
      </c>
      <c r="K10374" s="6"/>
      <c r="X10374" s="9"/>
      <c r="Y10374" s="9"/>
      <c r="Z10374" s="9"/>
      <c r="AA10374" s="8"/>
      <c r="AB10374" s="12"/>
      <c r="AC10374" s="11"/>
      <c r="AD10374" s="11"/>
      <c r="AE10374" s="11"/>
      <c r="AF10374" s="11"/>
      <c r="AG10374" s="11"/>
      <c r="AH10374" s="10"/>
      <c r="AI10374" s="7">
        <v>30604.9</v>
      </c>
      <c r="AK10374" s="1">
        <v>9.1323700000000008E-3</v>
      </c>
    </row>
    <row r="10375" spans="1:37" x14ac:dyDescent="0.25">
      <c r="A10375" s="6">
        <v>0.63565972222222222</v>
      </c>
      <c r="B10375">
        <v>0.31</v>
      </c>
      <c r="C10375">
        <f>B10375+0.68</f>
        <v>0.99</v>
      </c>
      <c r="D10375" s="5">
        <f>C10375/(0.2905*LN(C10375)+0.3655)</f>
        <v>2.7304290623909595</v>
      </c>
      <c r="E10375" s="5">
        <f>D10375*100</f>
        <v>273.04290623909594</v>
      </c>
      <c r="F10375">
        <v>88.8864916309915</v>
      </c>
      <c r="G10375" s="4">
        <f>75.6*1000/(287.05*(F10375+273))</f>
        <v>0.72776618409181293</v>
      </c>
      <c r="H10375" s="3">
        <f>SQRT(2*ABS(E10375)/G10375)</f>
        <v>27.392679155524764</v>
      </c>
      <c r="I10375" s="2">
        <f>(2/2*0.0254)^2*3.1416*H10375</f>
        <v>5.55204314331064E-2</v>
      </c>
      <c r="K10375" s="6"/>
      <c r="X10375" s="9"/>
      <c r="Y10375" s="9"/>
      <c r="Z10375" s="9"/>
      <c r="AA10375" s="8"/>
      <c r="AB10375" s="12"/>
      <c r="AC10375" s="11"/>
      <c r="AD10375" s="11"/>
      <c r="AE10375" s="11"/>
      <c r="AF10375" s="11"/>
      <c r="AG10375" s="11"/>
      <c r="AH10375" s="10"/>
      <c r="AI10375" s="7">
        <v>29842.3</v>
      </c>
      <c r="AK10375" s="1">
        <v>8.6003999999999994E-3</v>
      </c>
    </row>
    <row r="10376" spans="1:37" x14ac:dyDescent="0.25">
      <c r="A10376" s="6">
        <v>0.63567129629629626</v>
      </c>
      <c r="B10376">
        <v>0.28999999999999998</v>
      </c>
      <c r="C10376">
        <f>B10376+0.68</f>
        <v>0.97</v>
      </c>
      <c r="D10376" s="5">
        <f>C10376/(0.2905*LN(C10376)+0.3655)</f>
        <v>2.7197410564993283</v>
      </c>
      <c r="E10376" s="5">
        <f>D10376*100</f>
        <v>271.97410564993282</v>
      </c>
      <c r="F10376">
        <v>88.846194515520295</v>
      </c>
      <c r="G10376" s="4">
        <f>75.6*1000/(287.05*(F10376+273))</f>
        <v>0.7278472320022259</v>
      </c>
      <c r="H10376" s="3">
        <f>SQRT(2*ABS(E10376)/G10376)</f>
        <v>27.337491381293798</v>
      </c>
      <c r="I10376" s="2">
        <f>(2/2*0.0254)^2*3.1416*H10376</f>
        <v>5.5408574939707578E-2</v>
      </c>
      <c r="K10376" s="6"/>
      <c r="X10376" s="9"/>
      <c r="Y10376" s="9"/>
      <c r="Z10376" s="9"/>
      <c r="AA10376" s="8"/>
      <c r="AB10376" s="12"/>
      <c r="AC10376" s="11"/>
      <c r="AD10376" s="11"/>
      <c r="AE10376" s="11"/>
      <c r="AF10376" s="11"/>
      <c r="AG10376" s="11"/>
      <c r="AH10376" s="10"/>
      <c r="AI10376" s="7">
        <v>29113.200000000001</v>
      </c>
      <c r="AK10376" s="1">
        <v>8.1131999999999992E-3</v>
      </c>
    </row>
    <row r="10377" spans="1:37" x14ac:dyDescent="0.25">
      <c r="A10377" s="6">
        <v>0.63568287037037041</v>
      </c>
      <c r="B10377">
        <v>0.3</v>
      </c>
      <c r="C10377">
        <f>B10377+0.68</f>
        <v>0.98</v>
      </c>
      <c r="D10377" s="5">
        <f>C10377/(0.2905*LN(C10377)+0.3655)</f>
        <v>2.7250145027674018</v>
      </c>
      <c r="E10377" s="5">
        <f>D10377*100</f>
        <v>272.50145027674017</v>
      </c>
      <c r="F10377">
        <v>88.795823810610997</v>
      </c>
      <c r="G10377" s="4">
        <f>75.6*1000/(287.05*(F10377+273))</f>
        <v>0.72794856589203183</v>
      </c>
      <c r="H10377" s="3">
        <f>SQRT(2*ABS(E10377)/G10377)</f>
        <v>27.362076918771045</v>
      </c>
      <c r="I10377" s="2">
        <f>(2/2*0.0254)^2*3.1416*H10377</f>
        <v>5.5458405759102845E-2</v>
      </c>
      <c r="K10377" s="6"/>
      <c r="X10377" s="9"/>
      <c r="Y10377" s="9"/>
      <c r="Z10377" s="9"/>
      <c r="AA10377" s="8"/>
      <c r="AB10377" s="12"/>
      <c r="AC10377" s="11"/>
      <c r="AD10377" s="11"/>
      <c r="AE10377" s="11"/>
      <c r="AF10377" s="11"/>
      <c r="AG10377" s="11"/>
      <c r="AH10377" s="10"/>
      <c r="AI10377" s="7">
        <v>24763.3</v>
      </c>
      <c r="AK10377" s="1">
        <v>6.6834700000000004E-3</v>
      </c>
    </row>
    <row r="10378" spans="1:37" x14ac:dyDescent="0.25">
      <c r="A10378" s="6">
        <v>0.63569444444444445</v>
      </c>
      <c r="B10378">
        <v>0.31</v>
      </c>
      <c r="C10378">
        <f>B10378+0.68</f>
        <v>0.99</v>
      </c>
      <c r="D10378" s="5">
        <f>C10378/(0.2905*LN(C10378)+0.3655)</f>
        <v>2.7304290623909595</v>
      </c>
      <c r="E10378" s="5">
        <f>D10378*100</f>
        <v>273.04290623909594</v>
      </c>
      <c r="F10378">
        <v>88.721948157671207</v>
      </c>
      <c r="G10378" s="4">
        <f>75.6*1000/(287.05*(F10378+273))</f>
        <v>0.7280972372012674</v>
      </c>
      <c r="H10378" s="3">
        <f>SQRT(2*ABS(E10378)/G10378)</f>
        <v>27.386450960857793</v>
      </c>
      <c r="I10378" s="2">
        <f>(2/2*0.0254)^2*3.1416*H10378</f>
        <v>5.5507807912311073E-2</v>
      </c>
      <c r="K10378" s="6"/>
      <c r="X10378" s="9"/>
      <c r="Y10378" s="9"/>
      <c r="Z10378" s="9"/>
      <c r="AA10378" s="8"/>
      <c r="AB10378" s="12"/>
      <c r="AC10378" s="11"/>
      <c r="AD10378" s="11"/>
      <c r="AE10378" s="11"/>
      <c r="AF10378" s="11"/>
      <c r="AG10378" s="11"/>
      <c r="AH10378" s="10"/>
      <c r="AI10378" s="7">
        <v>21233.200000000001</v>
      </c>
      <c r="AK10378" s="1">
        <v>5.5474900000000004E-3</v>
      </c>
    </row>
    <row r="10379" spans="1:37" x14ac:dyDescent="0.25">
      <c r="A10379" s="6">
        <v>0.63570601851851849</v>
      </c>
      <c r="B10379">
        <v>1.24</v>
      </c>
      <c r="C10379">
        <f>B10379+0.68</f>
        <v>1.92</v>
      </c>
      <c r="D10379" s="5">
        <f>C10379/(0.2905*LN(C10379)+0.3655)</f>
        <v>3.459456551368413</v>
      </c>
      <c r="E10379" s="5">
        <f>D10379*100</f>
        <v>345.94565513684131</v>
      </c>
      <c r="F10379">
        <v>88.775675742642207</v>
      </c>
      <c r="G10379" s="4">
        <f>75.6*1000/(287.05*(F10379+273))</f>
        <v>0.72798910691832741</v>
      </c>
      <c r="H10379" s="3">
        <f>SQRT(2*ABS(E10379)/G10379)</f>
        <v>30.828791292364464</v>
      </c>
      <c r="I10379" s="2">
        <f>(2/2*0.0254)^2*3.1416*H10379</f>
        <v>6.2484862593955318E-2</v>
      </c>
      <c r="K10379" s="6"/>
      <c r="X10379" s="9"/>
      <c r="Y10379" s="9"/>
      <c r="Z10379" s="9"/>
      <c r="AA10379" s="8"/>
      <c r="AB10379" s="12"/>
      <c r="AC10379" s="11"/>
      <c r="AD10379" s="11"/>
      <c r="AE10379" s="11"/>
      <c r="AF10379" s="11"/>
      <c r="AG10379" s="11"/>
      <c r="AH10379" s="10"/>
      <c r="AI10379" s="7">
        <v>18508.099999999999</v>
      </c>
      <c r="AK10379" s="1">
        <v>4.6743100000000001E-3</v>
      </c>
    </row>
    <row r="10380" spans="1:37" x14ac:dyDescent="0.25">
      <c r="A10380" s="6">
        <v>0.63571759259259253</v>
      </c>
      <c r="B10380">
        <v>1.19</v>
      </c>
      <c r="C10380">
        <f>B10380+0.68</f>
        <v>1.87</v>
      </c>
      <c r="D10380" s="5">
        <f>C10380/(0.2905*LN(C10380)+0.3655)</f>
        <v>3.4165540481482846</v>
      </c>
      <c r="E10380" s="5">
        <f>D10380*100</f>
        <v>341.65540481482844</v>
      </c>
      <c r="F10380">
        <v>88.957012766702405</v>
      </c>
      <c r="G10380" s="4">
        <f>75.6*1000/(287.05*(F10380+273))</f>
        <v>0.72762439129315482</v>
      </c>
      <c r="H10380" s="3">
        <f>SQRT(2*ABS(E10380)/G10380)</f>
        <v>30.644710367589099</v>
      </c>
      <c r="I10380" s="2">
        <f>(2/2*0.0254)^2*3.1416*H10380</f>
        <v>6.2111760996112084E-2</v>
      </c>
      <c r="K10380" s="6"/>
      <c r="X10380" s="9"/>
      <c r="Y10380" s="9"/>
      <c r="Z10380" s="9"/>
      <c r="AA10380" s="8"/>
      <c r="AB10380" s="12"/>
      <c r="AC10380" s="11"/>
      <c r="AD10380" s="11"/>
      <c r="AE10380" s="11"/>
      <c r="AF10380" s="11"/>
      <c r="AG10380" s="11"/>
      <c r="AH10380" s="10"/>
      <c r="AI10380" s="7">
        <v>16314.2</v>
      </c>
      <c r="AK10380" s="1">
        <v>3.9755199999999997E-3</v>
      </c>
    </row>
    <row r="10381" spans="1:37" x14ac:dyDescent="0.25">
      <c r="A10381" s="6">
        <v>0.63572916666666668</v>
      </c>
      <c r="B10381">
        <v>0.78</v>
      </c>
      <c r="C10381">
        <f>B10381+0.68</f>
        <v>1.46</v>
      </c>
      <c r="D10381" s="5">
        <f>C10381/(0.2905*LN(C10381)+0.3655)</f>
        <v>3.070866870695907</v>
      </c>
      <c r="E10381" s="5">
        <f>D10381*100</f>
        <v>307.08668706959071</v>
      </c>
      <c r="F10381">
        <v>89.108134586227806</v>
      </c>
      <c r="G10381" s="4">
        <f>75.6*1000/(287.05*(F10381+273))</f>
        <v>0.72732072531208269</v>
      </c>
      <c r="H10381" s="3">
        <f>SQRT(2*ABS(E10381)/G10381)</f>
        <v>29.059123509878344</v>
      </c>
      <c r="I10381" s="2">
        <f>(2/2*0.0254)^2*3.1416*H10381</f>
        <v>5.8898038602805784E-2</v>
      </c>
      <c r="K10381" s="6"/>
      <c r="X10381" s="9"/>
      <c r="Y10381" s="9"/>
      <c r="Z10381" s="9"/>
      <c r="AA10381" s="8"/>
      <c r="AB10381" s="12"/>
      <c r="AC10381" s="11"/>
      <c r="AD10381" s="11"/>
      <c r="AE10381" s="11"/>
      <c r="AF10381" s="11"/>
      <c r="AG10381" s="11"/>
      <c r="AH10381" s="10"/>
      <c r="AI10381" s="7">
        <v>13612.7</v>
      </c>
      <c r="AK10381" s="1">
        <v>3.2281300000000001E-3</v>
      </c>
    </row>
    <row r="10382" spans="1:37" x14ac:dyDescent="0.25">
      <c r="A10382" s="6">
        <v>0.63574074074074072</v>
      </c>
      <c r="B10382">
        <v>0.31</v>
      </c>
      <c r="C10382">
        <f>B10382+0.68</f>
        <v>0.99</v>
      </c>
      <c r="D10382" s="5">
        <f>C10382/(0.2905*LN(C10382)+0.3655)</f>
        <v>2.7304290623909595</v>
      </c>
      <c r="E10382" s="5">
        <f>D10382*100</f>
        <v>273.04290623909594</v>
      </c>
      <c r="F10382">
        <v>89.2055279124761</v>
      </c>
      <c r="G10382" s="4">
        <f>75.6*1000/(287.05*(F10382+273))</f>
        <v>0.72712515627950691</v>
      </c>
      <c r="H10382" s="3">
        <f>SQRT(2*ABS(E10382)/G10382)</f>
        <v>27.404751080607529</v>
      </c>
      <c r="I10382" s="2">
        <f>(2/2*0.0254)^2*3.1416*H10382</f>
        <v>5.5544899229228784E-2</v>
      </c>
      <c r="K10382" s="6"/>
      <c r="X10382" s="9"/>
      <c r="Y10382" s="9"/>
      <c r="Z10382" s="9"/>
      <c r="AA10382" s="8"/>
      <c r="AB10382" s="12"/>
      <c r="AC10382" s="11"/>
      <c r="AD10382" s="11"/>
      <c r="AE10382" s="11"/>
      <c r="AF10382" s="11"/>
      <c r="AG10382" s="11"/>
      <c r="AH10382" s="10"/>
      <c r="AI10382" s="7">
        <v>11455.6</v>
      </c>
      <c r="AK10382" s="1">
        <v>2.6319899999999999E-3</v>
      </c>
    </row>
    <row r="10383" spans="1:37" x14ac:dyDescent="0.25">
      <c r="A10383" s="6">
        <v>0.63575231481481487</v>
      </c>
      <c r="B10383">
        <v>0.28000000000000003</v>
      </c>
      <c r="C10383">
        <f>B10383+0.68</f>
        <v>0.96000000000000008</v>
      </c>
      <c r="D10383" s="5">
        <f>C10383/(0.2905*LN(C10383)+0.3655)</f>
        <v>2.7146157496557359</v>
      </c>
      <c r="E10383" s="5">
        <f>D10383*100</f>
        <v>271.46157496557362</v>
      </c>
      <c r="F10383">
        <v>89.252546427073796</v>
      </c>
      <c r="G10383" s="4">
        <f>75.6*1000/(287.05*(F10383+273))</f>
        <v>0.72703077917957459</v>
      </c>
      <c r="H10383" s="3">
        <f>SQRT(2*ABS(E10383)/G10383)</f>
        <v>27.327051886927528</v>
      </c>
      <c r="I10383" s="2">
        <f>(2/2*0.0254)^2*3.1416*H10383</f>
        <v>5.5387415810734905E-2</v>
      </c>
      <c r="K10383" s="6"/>
      <c r="X10383" s="9"/>
      <c r="Y10383" s="9"/>
      <c r="Z10383" s="9"/>
      <c r="AA10383" s="8"/>
      <c r="AB10383" s="12"/>
      <c r="AC10383" s="11"/>
      <c r="AD10383" s="11"/>
      <c r="AE10383" s="11"/>
      <c r="AF10383" s="11"/>
      <c r="AG10383" s="11"/>
      <c r="AH10383" s="10"/>
      <c r="AI10383" s="7">
        <v>9608.9</v>
      </c>
      <c r="AK10383" s="1">
        <v>2.1382100000000002E-3</v>
      </c>
    </row>
    <row r="10384" spans="1:37" x14ac:dyDescent="0.25">
      <c r="A10384" s="6">
        <v>0.63576388888888891</v>
      </c>
      <c r="B10384">
        <v>0.32</v>
      </c>
      <c r="C10384">
        <f>B10384+0.68</f>
        <v>1</v>
      </c>
      <c r="D10384" s="5">
        <f>C10384/(0.2905*LN(C10384)+0.3655)</f>
        <v>2.7359781121751028</v>
      </c>
      <c r="E10384" s="5">
        <f>D10384*100</f>
        <v>273.5978112175103</v>
      </c>
      <c r="F10384">
        <v>89.2659804139778</v>
      </c>
      <c r="G10384" s="4">
        <f>75.6*1000/(287.05*(F10384+273))</f>
        <v>0.72700381854155083</v>
      </c>
      <c r="H10384" s="3">
        <f>SQRT(2*ABS(E10384)/G10384)</f>
        <v>27.434873446979417</v>
      </c>
      <c r="I10384" s="2">
        <f>(2/2*0.0254)^2*3.1416*H10384</f>
        <v>5.5605952285312059E-2</v>
      </c>
      <c r="K10384" s="6"/>
      <c r="X10384" s="9"/>
      <c r="Y10384" s="9"/>
      <c r="Z10384" s="9"/>
      <c r="AA10384" s="8"/>
      <c r="AB10384" s="12"/>
      <c r="AC10384" s="11"/>
      <c r="AD10384" s="11"/>
      <c r="AE10384" s="11"/>
      <c r="AF10384" s="11"/>
      <c r="AG10384" s="11"/>
      <c r="AH10384" s="10"/>
      <c r="AI10384" s="7">
        <v>7427.8</v>
      </c>
      <c r="AK10384" s="1">
        <v>1.62006E-3</v>
      </c>
    </row>
    <row r="10385" spans="1:37" x14ac:dyDescent="0.25">
      <c r="A10385" s="6">
        <v>0.63577546296296295</v>
      </c>
      <c r="B10385">
        <v>0.33</v>
      </c>
      <c r="C10385">
        <f>B10385+0.68</f>
        <v>1.01</v>
      </c>
      <c r="D10385" s="5">
        <f>C10385/(0.2905*LN(C10385)+0.3655)</f>
        <v>2.7416554037986409</v>
      </c>
      <c r="E10385" s="5">
        <f>D10385*100</f>
        <v>274.16554037986407</v>
      </c>
      <c r="F10385">
        <v>89.255904918561697</v>
      </c>
      <c r="G10385" s="4">
        <f>75.6*1000/(287.05*(F10385+273))</f>
        <v>0.72702403884311595</v>
      </c>
      <c r="H10385" s="3">
        <f>SQRT(2*ABS(E10385)/G10385)</f>
        <v>27.462941150855972</v>
      </c>
      <c r="I10385" s="2">
        <f>(2/2*0.0254)^2*3.1416*H10385</f>
        <v>5.5662840880243404E-2</v>
      </c>
      <c r="K10385" s="6"/>
      <c r="X10385" s="9"/>
      <c r="Y10385" s="9"/>
      <c r="Z10385" s="9"/>
      <c r="AA10385" s="8"/>
      <c r="AB10385" s="12"/>
      <c r="AC10385" s="11"/>
      <c r="AD10385" s="11"/>
      <c r="AE10385" s="11"/>
      <c r="AF10385" s="11"/>
      <c r="AG10385" s="11"/>
      <c r="AH10385" s="10"/>
      <c r="AI10385" s="7">
        <v>5896.7</v>
      </c>
      <c r="AK10385" s="1">
        <v>1.2512599999999999E-3</v>
      </c>
    </row>
    <row r="10386" spans="1:37" x14ac:dyDescent="0.25">
      <c r="A10386" s="6">
        <v>0.63578703703703698</v>
      </c>
      <c r="B10386">
        <v>0.36</v>
      </c>
      <c r="C10386">
        <f>B10386+0.68</f>
        <v>1.04</v>
      </c>
      <c r="D10386" s="5">
        <f>C10386/(0.2905*LN(C10386)+0.3655)</f>
        <v>2.7593993440543327</v>
      </c>
      <c r="E10386" s="5">
        <f>D10386*100</f>
        <v>275.93993440543329</v>
      </c>
      <c r="F10386">
        <v>89.202169473278801</v>
      </c>
      <c r="G10386" s="4">
        <f>75.6*1000/(287.05*(F10386+273))</f>
        <v>0.72713189838607617</v>
      </c>
      <c r="H10386" s="3">
        <f>SQRT(2*ABS(E10386)/G10386)</f>
        <v>27.549624110599574</v>
      </c>
      <c r="I10386" s="2">
        <f>(2/2*0.0254)^2*3.1416*H10386</f>
        <v>5.583853290713639E-2</v>
      </c>
      <c r="K10386" s="6"/>
      <c r="X10386" s="9"/>
      <c r="Y10386" s="9"/>
      <c r="Z10386" s="9"/>
      <c r="AA10386" s="8"/>
      <c r="AB10386" s="12"/>
      <c r="AC10386" s="11"/>
      <c r="AD10386" s="11"/>
      <c r="AE10386" s="11"/>
      <c r="AF10386" s="11"/>
      <c r="AG10386" s="11"/>
      <c r="AH10386" s="10"/>
      <c r="AI10386" s="7">
        <v>5068.8</v>
      </c>
      <c r="AK10386" s="1">
        <v>1.0219599999999999E-3</v>
      </c>
    </row>
    <row r="10387" spans="1:37" x14ac:dyDescent="0.25">
      <c r="A10387" s="6">
        <v>0.63579861111111113</v>
      </c>
      <c r="B10387">
        <v>0.28999999999999998</v>
      </c>
      <c r="C10387">
        <f>B10387+0.68</f>
        <v>0.97</v>
      </c>
      <c r="D10387" s="5">
        <f>C10387/(0.2905*LN(C10387)+0.3655)</f>
        <v>2.7197410564993283</v>
      </c>
      <c r="E10387" s="5">
        <f>D10387*100</f>
        <v>271.97410564993282</v>
      </c>
      <c r="F10387">
        <v>89.161868474183507</v>
      </c>
      <c r="G10387" s="4">
        <f>75.6*1000/(287.05*(F10387+273))</f>
        <v>0.72721281287357453</v>
      </c>
      <c r="H10387" s="3">
        <f>SQRT(2*ABS(E10387)/G10387)</f>
        <v>27.349413370435176</v>
      </c>
      <c r="I10387" s="2">
        <f>(2/2*0.0254)^2*3.1416*H10387</f>
        <v>5.5432738840467781E-2</v>
      </c>
      <c r="K10387" s="6"/>
      <c r="X10387" s="9"/>
      <c r="Y10387" s="9"/>
      <c r="Z10387" s="9"/>
      <c r="AA10387" s="8"/>
      <c r="AB10387" s="12"/>
      <c r="AC10387" s="11"/>
      <c r="AD10387" s="11"/>
      <c r="AE10387" s="11"/>
      <c r="AF10387" s="11"/>
      <c r="AG10387" s="11"/>
      <c r="AH10387" s="10"/>
      <c r="AI10387" s="7">
        <v>4289.5</v>
      </c>
      <c r="AK10387" s="1">
        <v>8.3131999999999998E-4</v>
      </c>
    </row>
    <row r="10388" spans="1:37" x14ac:dyDescent="0.25">
      <c r="A10388" s="6">
        <v>0.63581018518518517</v>
      </c>
      <c r="B10388">
        <v>0.3</v>
      </c>
      <c r="C10388">
        <f>B10388+0.68</f>
        <v>0.98</v>
      </c>
      <c r="D10388" s="5">
        <f>C10388/(0.2905*LN(C10388)+0.3655)</f>
        <v>2.7250145027674018</v>
      </c>
      <c r="E10388" s="5">
        <f>D10388*100</f>
        <v>272.50145027674017</v>
      </c>
      <c r="F10388">
        <v>89.128284690236299</v>
      </c>
      <c r="G10388" s="4">
        <f>75.6*1000/(287.05*(F10388+273))</f>
        <v>0.72728025460354617</v>
      </c>
      <c r="H10388" s="3">
        <f>SQRT(2*ABS(E10388)/G10388)</f>
        <v>27.374645791478752</v>
      </c>
      <c r="I10388" s="2">
        <f>(2/2*0.0254)^2*3.1416*H10388</f>
        <v>5.5483880785893683E-2</v>
      </c>
      <c r="K10388" s="6"/>
      <c r="X10388" s="9"/>
      <c r="Y10388" s="9"/>
      <c r="Z10388" s="9"/>
      <c r="AA10388" s="8"/>
      <c r="AB10388" s="12"/>
      <c r="AC10388" s="11"/>
      <c r="AD10388" s="11"/>
      <c r="AE10388" s="11"/>
      <c r="AF10388" s="11"/>
      <c r="AG10388" s="11"/>
      <c r="AH10388" s="10"/>
      <c r="AI10388" s="7">
        <v>3167.4</v>
      </c>
      <c r="AK10388" s="1">
        <v>6.0552999999999996E-4</v>
      </c>
    </row>
    <row r="10389" spans="1:37" x14ac:dyDescent="0.25">
      <c r="A10389" s="6">
        <v>0.63582175925925932</v>
      </c>
      <c r="B10389">
        <v>0.32</v>
      </c>
      <c r="C10389">
        <f>B10389+0.68</f>
        <v>1</v>
      </c>
      <c r="D10389" s="5">
        <f>C10389/(0.2905*LN(C10389)+0.3655)</f>
        <v>2.7359781121751028</v>
      </c>
      <c r="E10389" s="5">
        <f>D10389*100</f>
        <v>273.5978112175103</v>
      </c>
      <c r="F10389">
        <v>89.040968471776907</v>
      </c>
      <c r="G10389" s="4">
        <f>75.6*1000/(287.05*(F10389+273))</f>
        <v>0.72745565840345372</v>
      </c>
      <c r="H10389" s="3">
        <f>SQRT(2*ABS(E10389)/G10389)</f>
        <v>27.426351900151992</v>
      </c>
      <c r="I10389" s="2">
        <f>(2/2*0.0254)^2*3.1416*H10389</f>
        <v>5.558868051887951E-2</v>
      </c>
      <c r="K10389" s="6"/>
      <c r="X10389" s="9"/>
      <c r="Y10389" s="9"/>
      <c r="Z10389" s="9"/>
      <c r="AA10389" s="8"/>
      <c r="AB10389" s="12"/>
      <c r="AC10389" s="11"/>
      <c r="AD10389" s="11"/>
      <c r="AE10389" s="11"/>
      <c r="AF10389" s="11"/>
      <c r="AG10389" s="11"/>
      <c r="AH10389" s="10"/>
      <c r="AI10389" s="7">
        <v>2126.1</v>
      </c>
      <c r="AK10389" s="1">
        <v>3.9980000000000001E-4</v>
      </c>
    </row>
    <row r="10390" spans="1:37" x14ac:dyDescent="0.25">
      <c r="A10390" s="6">
        <v>0.63583333333333336</v>
      </c>
      <c r="B10390">
        <v>0.26</v>
      </c>
      <c r="C10390">
        <f>B10390+0.68</f>
        <v>0.94000000000000006</v>
      </c>
      <c r="D10390" s="5">
        <f>C10390/(0.2905*LN(C10390)+0.3655)</f>
        <v>2.7048398588920084</v>
      </c>
      <c r="E10390" s="5">
        <f>D10390*100</f>
        <v>270.48398588920082</v>
      </c>
      <c r="F10390">
        <v>88.983878358639004</v>
      </c>
      <c r="G10390" s="4">
        <f>75.6*1000/(287.05*(F10390+273))</f>
        <v>0.72757038872246504</v>
      </c>
      <c r="H10390" s="3">
        <f>SQRT(2*ABS(E10390)/G10390)</f>
        <v>27.267685036837168</v>
      </c>
      <c r="I10390" s="2">
        <f>(2/2*0.0254)^2*3.1416*H10390</f>
        <v>5.5267089021554208E-2</v>
      </c>
      <c r="K10390" s="6"/>
      <c r="X10390" s="9"/>
      <c r="Y10390" s="9"/>
      <c r="Z10390" s="9"/>
      <c r="AA10390" s="8"/>
      <c r="AB10390" s="12"/>
      <c r="AC10390" s="11"/>
      <c r="AD10390" s="11"/>
      <c r="AE10390" s="11"/>
      <c r="AF10390" s="11"/>
      <c r="AG10390" s="11"/>
      <c r="AH10390" s="10"/>
      <c r="AI10390" s="7">
        <v>1538.2</v>
      </c>
      <c r="AK10390" s="1">
        <v>2.8069999999999999E-4</v>
      </c>
    </row>
    <row r="10391" spans="1:37" x14ac:dyDescent="0.25">
      <c r="A10391" s="6">
        <v>0.6358449074074074</v>
      </c>
      <c r="B10391">
        <v>0.33</v>
      </c>
      <c r="C10391">
        <f>B10391+0.68</f>
        <v>1.01</v>
      </c>
      <c r="D10391" s="5">
        <f>C10391/(0.2905*LN(C10391)+0.3655)</f>
        <v>2.7416554037986409</v>
      </c>
      <c r="E10391" s="5">
        <f>D10391*100</f>
        <v>274.16554037986407</v>
      </c>
      <c r="F10391">
        <v>88.899924111997606</v>
      </c>
      <c r="G10391" s="4">
        <f>75.6*1000/(287.05*(F10391+273))</f>
        <v>0.72773917191304927</v>
      </c>
      <c r="H10391" s="3">
        <f>SQRT(2*ABS(E10391)/G10391)</f>
        <v>27.449444224066593</v>
      </c>
      <c r="I10391" s="2">
        <f>(2/2*0.0254)^2*3.1416*H10391</f>
        <v>5.56354848412772E-2</v>
      </c>
      <c r="K10391" s="6"/>
      <c r="X10391" s="9"/>
      <c r="Y10391" s="9"/>
      <c r="Z10391" s="9"/>
      <c r="AA10391" s="8"/>
      <c r="AB10391" s="12"/>
      <c r="AC10391" s="11"/>
      <c r="AD10391" s="11"/>
      <c r="AE10391" s="11"/>
      <c r="AF10391" s="11"/>
      <c r="AG10391" s="11"/>
      <c r="AH10391" s="10"/>
      <c r="AI10391" s="7">
        <v>534.1</v>
      </c>
      <c r="AK10391" s="1">
        <v>9.5979999999999999E-5</v>
      </c>
    </row>
    <row r="10392" spans="1:37" x14ac:dyDescent="0.25">
      <c r="A10392" s="6">
        <v>0.63585648148148144</v>
      </c>
      <c r="B10392">
        <v>0.36</v>
      </c>
      <c r="C10392">
        <f>B10392+0.68</f>
        <v>1.04</v>
      </c>
      <c r="D10392" s="5">
        <f>C10392/(0.2905*LN(C10392)+0.3655)</f>
        <v>2.7593993440543327</v>
      </c>
      <c r="E10392" s="5">
        <f>D10392*100</f>
        <v>275.93993440543329</v>
      </c>
      <c r="F10392">
        <v>88.839478377316098</v>
      </c>
      <c r="G10392" s="4">
        <f>75.6*1000/(287.05*(F10392+273))</f>
        <v>0.72786074164640191</v>
      </c>
      <c r="H10392" s="3">
        <f>SQRT(2*ABS(E10392)/G10392)</f>
        <v>27.5358272495778</v>
      </c>
      <c r="I10392" s="2">
        <f>(2/2*0.0254)^2*3.1416*H10392</f>
        <v>5.581056895107344E-2</v>
      </c>
      <c r="K10392" s="6"/>
      <c r="X10392" s="9"/>
      <c r="Y10392" s="9"/>
      <c r="Z10392" s="9"/>
      <c r="AA10392" s="8"/>
      <c r="AB10392" s="12"/>
      <c r="AC10392" s="11"/>
      <c r="AD10392" s="11"/>
      <c r="AE10392" s="11"/>
      <c r="AF10392" s="11"/>
      <c r="AG10392" s="11"/>
      <c r="AH10392" s="10"/>
      <c r="AI10392" s="7">
        <v>183.1</v>
      </c>
      <c r="AK10392" s="1">
        <v>3.1829999999999998E-5</v>
      </c>
    </row>
    <row r="10393" spans="1:37" x14ac:dyDescent="0.25">
      <c r="A10393" s="6">
        <v>0.63586805555555559</v>
      </c>
      <c r="B10393">
        <v>0.32</v>
      </c>
      <c r="C10393">
        <f>B10393+0.68</f>
        <v>1</v>
      </c>
      <c r="D10393" s="5">
        <f>C10393/(0.2905*LN(C10393)+0.3655)</f>
        <v>2.7359781121751028</v>
      </c>
      <c r="E10393" s="5">
        <f>D10393*100</f>
        <v>273.5978112175103</v>
      </c>
      <c r="F10393">
        <v>88.772317743184303</v>
      </c>
      <c r="G10393" s="4">
        <f>75.6*1000/(287.05*(F10393+273))</f>
        <v>0.72799586417118078</v>
      </c>
      <c r="H10393" s="3">
        <f>SQRT(2*ABS(E10393)/G10393)</f>
        <v>27.416174216633916</v>
      </c>
      <c r="I10393" s="2">
        <f>(2/2*0.0254)^2*3.1416*H10393</f>
        <v>5.5568052037207272E-2</v>
      </c>
      <c r="K10393" s="6"/>
      <c r="X10393" s="9"/>
      <c r="Y10393" s="9"/>
      <c r="Z10393" s="9"/>
      <c r="AA10393" s="8"/>
      <c r="AB10393" s="12"/>
      <c r="AC10393" s="11"/>
      <c r="AD10393" s="11"/>
      <c r="AE10393" s="11"/>
      <c r="AF10393" s="11"/>
      <c r="AG10393" s="11"/>
      <c r="AH10393" s="10"/>
      <c r="AI10393" s="7">
        <v>48.6</v>
      </c>
      <c r="AK10393" s="1">
        <v>7.96E-6</v>
      </c>
    </row>
    <row r="10394" spans="1:37" x14ac:dyDescent="0.25">
      <c r="A10394" s="6">
        <v>0.63587962962962963</v>
      </c>
      <c r="B10394">
        <v>0.25</v>
      </c>
      <c r="C10394">
        <f>B10394+0.68</f>
        <v>0.93</v>
      </c>
      <c r="D10394" s="5">
        <f>C10394/(0.2905*LN(C10394)+0.3655)</f>
        <v>2.7002056306030857</v>
      </c>
      <c r="E10394" s="5">
        <f>D10394*100</f>
        <v>270.02056306030858</v>
      </c>
      <c r="F10394">
        <v>88.691726771438397</v>
      </c>
      <c r="G10394" s="4">
        <f>75.6*1000/(287.05*(F10394+273))</f>
        <v>0.72815807383697628</v>
      </c>
      <c r="H10394" s="3">
        <f>SQRT(2*ABS(E10394)/G10394)</f>
        <v>27.233319576548151</v>
      </c>
      <c r="I10394" s="2">
        <f>(2/2*0.0254)^2*3.1416*H10394</f>
        <v>5.5197435915671035E-2</v>
      </c>
      <c r="K10394" s="6"/>
      <c r="X10394" s="9"/>
      <c r="Y10394" s="9"/>
      <c r="Z10394" s="9"/>
      <c r="AA10394" s="8"/>
      <c r="AB10394" s="12"/>
      <c r="AC10394" s="11"/>
      <c r="AD10394" s="11"/>
      <c r="AE10394" s="11"/>
      <c r="AF10394" s="11"/>
      <c r="AG10394" s="11"/>
      <c r="AH10394" s="10"/>
      <c r="AI10394" s="7">
        <v>25.2</v>
      </c>
      <c r="AK10394" s="1">
        <v>3.0299999999999998E-6</v>
      </c>
    </row>
    <row r="10395" spans="1:37" x14ac:dyDescent="0.25">
      <c r="A10395" s="6">
        <v>0.63589120370370367</v>
      </c>
      <c r="B10395">
        <v>0.28999999999999998</v>
      </c>
      <c r="C10395">
        <f>B10395+0.68</f>
        <v>0.97</v>
      </c>
      <c r="D10395" s="5">
        <f>C10395/(0.2905*LN(C10395)+0.3655)</f>
        <v>2.7197410564993283</v>
      </c>
      <c r="E10395" s="5">
        <f>D10395*100</f>
        <v>271.97410564993282</v>
      </c>
      <c r="F10395">
        <v>88.614495579790102</v>
      </c>
      <c r="G10395" s="4">
        <f>75.6*1000/(287.05*(F10395+273))</f>
        <v>0.72831358894059672</v>
      </c>
      <c r="H10395" s="3">
        <f>SQRT(2*ABS(E10395)/G10395)</f>
        <v>27.328737548803876</v>
      </c>
      <c r="I10395" s="2">
        <f>(2/2*0.0254)^2*3.1416*H10395</f>
        <v>5.5390832368644186E-2</v>
      </c>
      <c r="K10395" s="6"/>
      <c r="X10395" s="9"/>
      <c r="Y10395" s="9"/>
      <c r="Z10395" s="9"/>
      <c r="AA10395" s="8"/>
      <c r="AB10395" s="12"/>
      <c r="AC10395" s="11"/>
      <c r="AD10395" s="11"/>
      <c r="AE10395" s="11"/>
      <c r="AF10395" s="11"/>
      <c r="AG10395" s="11"/>
      <c r="AH10395" s="10"/>
      <c r="AI10395" s="7"/>
    </row>
    <row r="10396" spans="1:37" x14ac:dyDescent="0.25">
      <c r="A10396" s="6">
        <v>0.63590277777777782</v>
      </c>
      <c r="B10396">
        <v>0.35</v>
      </c>
      <c r="C10396">
        <f>B10396+0.68</f>
        <v>1.03</v>
      </c>
      <c r="D10396" s="5">
        <f>C10396/(0.2905*LN(C10396)+0.3655)</f>
        <v>2.7533714414708768</v>
      </c>
      <c r="E10396" s="5">
        <f>D10396*100</f>
        <v>275.33714414708766</v>
      </c>
      <c r="F10396">
        <v>88.543981694620996</v>
      </c>
      <c r="G10396" s="4">
        <f>75.6*1000/(287.05*(F10396+273))</f>
        <v>0.7284556358930504</v>
      </c>
      <c r="H10396" s="3">
        <f>SQRT(2*ABS(E10396)/G10396)</f>
        <v>27.494501234342849</v>
      </c>
      <c r="I10396" s="2">
        <f>(2/2*0.0254)^2*3.1416*H10396</f>
        <v>5.5726807951200857E-2</v>
      </c>
      <c r="K10396" s="6"/>
      <c r="X10396" s="9"/>
      <c r="Y10396" s="9"/>
      <c r="Z10396" s="9"/>
      <c r="AA10396" s="8"/>
      <c r="AB10396" s="12"/>
      <c r="AC10396" s="11"/>
      <c r="AD10396" s="11"/>
      <c r="AE10396" s="11"/>
      <c r="AF10396" s="11"/>
      <c r="AG10396" s="11"/>
      <c r="AH10396" s="10"/>
      <c r="AI10396" s="7"/>
    </row>
    <row r="10397" spans="1:37" x14ac:dyDescent="0.25">
      <c r="A10397" s="6">
        <v>0.63591435185185186</v>
      </c>
      <c r="B10397">
        <v>0.27</v>
      </c>
      <c r="C10397">
        <f>B10397+0.68</f>
        <v>0.95000000000000007</v>
      </c>
      <c r="D10397" s="5">
        <f>C10397/(0.2905*LN(C10397)+0.3655)</f>
        <v>2.7096460417130221</v>
      </c>
      <c r="E10397" s="5">
        <f>D10397*100</f>
        <v>270.9646041713022</v>
      </c>
      <c r="F10397">
        <v>88.473469282789296</v>
      </c>
      <c r="G10397" s="4">
        <f>75.6*1000/(287.05*(F10397+273))</f>
        <v>0.72859773529498184</v>
      </c>
      <c r="H10397" s="3">
        <f>SQRT(2*ABS(E10397)/G10397)</f>
        <v>27.272651999950536</v>
      </c>
      <c r="I10397" s="2">
        <f>(2/2*0.0254)^2*3.1416*H10397</f>
        <v>5.5277156234527454E-2</v>
      </c>
      <c r="K10397" s="6"/>
      <c r="X10397" s="9"/>
      <c r="Y10397" s="9"/>
      <c r="Z10397" s="9"/>
      <c r="AA10397" s="8"/>
      <c r="AB10397" s="12"/>
      <c r="AC10397" s="11"/>
      <c r="AD10397" s="11"/>
      <c r="AE10397" s="11"/>
      <c r="AF10397" s="11"/>
      <c r="AG10397" s="11"/>
      <c r="AH10397" s="10"/>
      <c r="AI10397" s="7"/>
    </row>
    <row r="10398" spans="1:37" x14ac:dyDescent="0.25">
      <c r="A10398" s="6">
        <v>0.63592592592592589</v>
      </c>
      <c r="B10398">
        <v>0.31</v>
      </c>
      <c r="C10398">
        <f>B10398+0.68</f>
        <v>0.99</v>
      </c>
      <c r="D10398" s="5">
        <f>C10398/(0.2905*LN(C10398)+0.3655)</f>
        <v>2.7304290623909595</v>
      </c>
      <c r="E10398" s="5">
        <f>D10398*100</f>
        <v>273.04290623909594</v>
      </c>
      <c r="F10398">
        <v>88.416388881086704</v>
      </c>
      <c r="G10398" s="4">
        <f>75.6*1000/(287.05*(F10398+273))</f>
        <v>0.72871280658861914</v>
      </c>
      <c r="H10398" s="3">
        <f>SQRT(2*ABS(E10398)/G10398)</f>
        <v>27.374881366922082</v>
      </c>
      <c r="I10398" s="2">
        <f>(2/2*0.0254)^2*3.1416*H10398</f>
        <v>5.5484358258366326E-2</v>
      </c>
      <c r="K10398" s="6"/>
      <c r="X10398" s="9"/>
      <c r="Y10398" s="9"/>
      <c r="Z10398" s="9"/>
      <c r="AA10398" s="8"/>
      <c r="AB10398" s="12"/>
      <c r="AC10398" s="11"/>
      <c r="AD10398" s="11"/>
      <c r="AE10398" s="11"/>
      <c r="AF10398" s="11"/>
      <c r="AG10398" s="11"/>
      <c r="AH10398" s="10"/>
      <c r="AI10398" s="7"/>
    </row>
    <row r="10399" spans="1:37" x14ac:dyDescent="0.25">
      <c r="A10399" s="6">
        <v>0.63593749999999993</v>
      </c>
      <c r="B10399">
        <v>0.26</v>
      </c>
      <c r="C10399">
        <f>B10399+0.68</f>
        <v>0.94000000000000006</v>
      </c>
      <c r="D10399" s="5">
        <f>C10399/(0.2905*LN(C10399)+0.3655)</f>
        <v>2.7048398588920084</v>
      </c>
      <c r="E10399" s="5">
        <f>D10399*100</f>
        <v>270.48398588920082</v>
      </c>
      <c r="F10399">
        <v>88.3089460140433</v>
      </c>
      <c r="G10399" s="4">
        <f>75.6*1000/(287.05*(F10399+273))</f>
        <v>0.72892950477463114</v>
      </c>
      <c r="H10399" s="3">
        <f>SQRT(2*ABS(E10399)/G10399)</f>
        <v>27.242252372065551</v>
      </c>
      <c r="I10399" s="2">
        <f>(2/2*0.0254)^2*3.1416*H10399</f>
        <v>5.5215541215200663E-2</v>
      </c>
      <c r="K10399" s="6"/>
      <c r="X10399" s="9"/>
      <c r="Y10399" s="9"/>
      <c r="Z10399" s="9"/>
      <c r="AA10399" s="8"/>
      <c r="AB10399" s="12"/>
      <c r="AC10399" s="11"/>
      <c r="AD10399" s="11"/>
      <c r="AE10399" s="11"/>
      <c r="AF10399" s="11"/>
      <c r="AG10399" s="11"/>
      <c r="AH10399" s="10"/>
      <c r="AI10399" s="7"/>
    </row>
    <row r="10400" spans="1:37" x14ac:dyDescent="0.25">
      <c r="A10400" s="6">
        <v>0.63594907407407408</v>
      </c>
      <c r="B10400">
        <v>0.28999999999999998</v>
      </c>
      <c r="C10400">
        <f>B10400+0.68</f>
        <v>0.97</v>
      </c>
      <c r="D10400" s="5">
        <f>C10400/(0.2905*LN(C10400)+0.3655)</f>
        <v>2.7197410564993283</v>
      </c>
      <c r="E10400" s="5">
        <f>D10400*100</f>
        <v>271.97410564993282</v>
      </c>
      <c r="F10400">
        <v>88.238438465139794</v>
      </c>
      <c r="G10400" s="4">
        <f>75.6*1000/(287.05*(F10400+273))</f>
        <v>0.72907177931474787</v>
      </c>
      <c r="H10400" s="3">
        <f>SQRT(2*ABS(E10400)/G10400)</f>
        <v>27.314523738775947</v>
      </c>
      <c r="I10400" s="2">
        <f>(2/2*0.0254)^2*3.1416*H10400</f>
        <v>5.536202332588578E-2</v>
      </c>
      <c r="K10400" s="6"/>
      <c r="X10400" s="9"/>
      <c r="Y10400" s="9"/>
      <c r="Z10400" s="9"/>
      <c r="AA10400" s="8"/>
      <c r="AB10400" s="12"/>
      <c r="AC10400" s="11"/>
      <c r="AD10400" s="11"/>
      <c r="AE10400" s="11"/>
      <c r="AF10400" s="11"/>
      <c r="AG10400" s="11"/>
      <c r="AH10400" s="10"/>
      <c r="AI10400" s="7"/>
    </row>
    <row r="10401" spans="1:35" x14ac:dyDescent="0.25">
      <c r="A10401" s="6">
        <v>0.63596064814814812</v>
      </c>
      <c r="B10401">
        <v>0.25</v>
      </c>
      <c r="C10401">
        <f>B10401+0.68</f>
        <v>0.93</v>
      </c>
      <c r="D10401" s="5">
        <f>C10401/(0.2905*LN(C10401)+0.3655)</f>
        <v>2.7002056306030857</v>
      </c>
      <c r="E10401" s="5">
        <f>D10401*100</f>
        <v>270.02056306030858</v>
      </c>
      <c r="F10401">
        <v>88.167932360601796</v>
      </c>
      <c r="G10401" s="4">
        <f>75.6*1000/(287.05*(F10401+273))</f>
        <v>0.72921410648856988</v>
      </c>
      <c r="H10401" s="3">
        <f>SQRT(2*ABS(E10401)/G10401)</f>
        <v>27.213593069532148</v>
      </c>
      <c r="I10401" s="2">
        <f>(2/2*0.0254)^2*3.1416*H10401</f>
        <v>5.5157453547609175E-2</v>
      </c>
      <c r="K10401" s="6"/>
      <c r="X10401" s="9"/>
      <c r="Y10401" s="9"/>
      <c r="Z10401" s="9"/>
      <c r="AA10401" s="8"/>
      <c r="AB10401" s="12"/>
      <c r="AC10401" s="11"/>
      <c r="AD10401" s="11"/>
      <c r="AE10401" s="11"/>
      <c r="AF10401" s="11"/>
      <c r="AG10401" s="11"/>
      <c r="AH10401" s="10"/>
      <c r="AI10401" s="7"/>
    </row>
    <row r="10402" spans="1:35" x14ac:dyDescent="0.25">
      <c r="A10402" s="6">
        <v>0.63597222222222227</v>
      </c>
      <c r="B10402">
        <v>0.33</v>
      </c>
      <c r="C10402">
        <f>B10402+0.68</f>
        <v>1.01</v>
      </c>
      <c r="D10402" s="5">
        <f>C10402/(0.2905*LN(C10402)+0.3655)</f>
        <v>2.7416554037986409</v>
      </c>
      <c r="E10402" s="5">
        <f>D10402*100</f>
        <v>274.16554037986407</v>
      </c>
      <c r="F10402">
        <v>88.1142143891187</v>
      </c>
      <c r="G10402" s="4">
        <f>75.6*1000/(287.05*(F10402+273))</f>
        <v>0.72932258159427477</v>
      </c>
      <c r="H10402" s="3">
        <f>SQRT(2*ABS(E10402)/G10402)</f>
        <v>27.419630714138762</v>
      </c>
      <c r="I10402" s="2">
        <f>(2/2*0.0254)^2*3.1416*H10402</f>
        <v>5.5575057786138471E-2</v>
      </c>
      <c r="K10402" s="6"/>
      <c r="X10402" s="9"/>
      <c r="Y10402" s="9"/>
      <c r="Z10402" s="9"/>
      <c r="AA10402" s="8"/>
      <c r="AB10402" s="12"/>
      <c r="AC10402" s="11"/>
      <c r="AD10402" s="11"/>
      <c r="AE10402" s="11"/>
      <c r="AF10402" s="11"/>
      <c r="AG10402" s="11"/>
      <c r="AH10402" s="10"/>
      <c r="AI10402" s="7"/>
    </row>
    <row r="10403" spans="1:35" x14ac:dyDescent="0.25">
      <c r="A10403" s="6">
        <v>0.63598379629629631</v>
      </c>
      <c r="B10403">
        <v>0.28999999999999998</v>
      </c>
      <c r="C10403">
        <f>B10403+0.68</f>
        <v>0.97</v>
      </c>
      <c r="D10403" s="5">
        <f>C10403/(0.2905*LN(C10403)+0.3655)</f>
        <v>2.7197410564993283</v>
      </c>
      <c r="E10403" s="5">
        <f>D10403*100</f>
        <v>271.97410564993282</v>
      </c>
      <c r="F10403">
        <v>88.033638990159602</v>
      </c>
      <c r="G10403" s="4">
        <f>75.6*1000/(287.05*(F10403+273))</f>
        <v>0.72948535162907335</v>
      </c>
      <c r="H10403" s="3">
        <f>SQRT(2*ABS(E10403)/G10403)</f>
        <v>27.306779832519464</v>
      </c>
      <c r="I10403" s="2">
        <f>(2/2*0.0254)^2*3.1416*H10403</f>
        <v>5.5346327708312319E-2</v>
      </c>
      <c r="K10403" s="6"/>
      <c r="X10403" s="9"/>
      <c r="Y10403" s="9"/>
      <c r="Z10403" s="9"/>
      <c r="AA10403" s="8"/>
      <c r="AB10403" s="12"/>
      <c r="AC10403" s="11"/>
      <c r="AD10403" s="11"/>
      <c r="AE10403" s="11"/>
      <c r="AF10403" s="11"/>
      <c r="AG10403" s="11"/>
      <c r="AH10403" s="10"/>
      <c r="AI10403" s="7"/>
    </row>
    <row r="10404" spans="1:35" x14ac:dyDescent="0.25">
      <c r="A10404" s="6">
        <v>0.63599537037037035</v>
      </c>
      <c r="B10404">
        <v>0.24</v>
      </c>
      <c r="C10404">
        <f>B10404+0.68</f>
        <v>0.92</v>
      </c>
      <c r="D10404" s="5">
        <f>C10404/(0.2905*LN(C10404)+0.3655)</f>
        <v>2.6957523293421808</v>
      </c>
      <c r="E10404" s="5">
        <f>D10404*100</f>
        <v>269.57523293421809</v>
      </c>
      <c r="F10404">
        <v>87.9732086627493</v>
      </c>
      <c r="G10404" s="4">
        <f>75.6*1000/(287.05*(F10404+273))</f>
        <v>0.72960747437276186</v>
      </c>
      <c r="H10404" s="3">
        <f>SQRT(2*ABS(E10404)/G10404)</f>
        <v>27.183811824063657</v>
      </c>
      <c r="I10404" s="2">
        <f>(2/2*0.0254)^2*3.1416*H10404</f>
        <v>5.5097091887194791E-2</v>
      </c>
      <c r="K10404" s="6"/>
      <c r="X10404" s="9"/>
      <c r="Y10404" s="9"/>
      <c r="Z10404" s="9"/>
      <c r="AA10404" s="8"/>
      <c r="AB10404" s="12"/>
      <c r="AC10404" s="11"/>
      <c r="AD10404" s="11"/>
      <c r="AE10404" s="11"/>
      <c r="AF10404" s="11"/>
      <c r="AG10404" s="11"/>
      <c r="AH10404" s="10"/>
      <c r="AI10404" s="7"/>
    </row>
    <row r="10405" spans="1:35" x14ac:dyDescent="0.25">
      <c r="A10405" s="6">
        <v>0.63600694444444439</v>
      </c>
      <c r="B10405">
        <v>0.31</v>
      </c>
      <c r="C10405">
        <f>B10405+0.68</f>
        <v>0.99</v>
      </c>
      <c r="D10405" s="5">
        <f>C10405/(0.2905*LN(C10405)+0.3655)</f>
        <v>2.7304290623909595</v>
      </c>
      <c r="E10405" s="5">
        <f>D10405*100</f>
        <v>273.04290623909594</v>
      </c>
      <c r="F10405">
        <v>87.909422225863594</v>
      </c>
      <c r="G10405" s="4">
        <f>75.6*1000/(287.05*(F10405+273))</f>
        <v>0.72973642379400017</v>
      </c>
      <c r="H10405" s="3">
        <f>SQRT(2*ABS(E10405)/G10405)</f>
        <v>27.355674957523004</v>
      </c>
      <c r="I10405" s="2">
        <f>(2/2*0.0254)^2*3.1416*H10405</f>
        <v>5.5445430042178952E-2</v>
      </c>
      <c r="K10405" s="6"/>
      <c r="X10405" s="9"/>
      <c r="Y10405" s="9"/>
      <c r="Z10405" s="9"/>
      <c r="AA10405" s="8"/>
      <c r="AB10405" s="12"/>
      <c r="AC10405" s="11"/>
      <c r="AD10405" s="11"/>
      <c r="AE10405" s="11"/>
      <c r="AF10405" s="11"/>
      <c r="AG10405" s="11"/>
      <c r="AH10405" s="10"/>
      <c r="AI10405" s="7"/>
    </row>
    <row r="10406" spans="1:35" x14ac:dyDescent="0.25">
      <c r="A10406" s="6">
        <v>0.63601851851851854</v>
      </c>
      <c r="B10406">
        <v>0.31</v>
      </c>
      <c r="C10406">
        <f>B10406+0.68</f>
        <v>0.99</v>
      </c>
      <c r="D10406" s="5">
        <f>C10406/(0.2905*LN(C10406)+0.3655)</f>
        <v>2.7304290623909595</v>
      </c>
      <c r="E10406" s="5">
        <f>D10406*100</f>
        <v>273.04290623909594</v>
      </c>
      <c r="F10406">
        <v>87.8624224337822</v>
      </c>
      <c r="G10406" s="4">
        <f>75.6*1000/(287.05*(F10406+273))</f>
        <v>0.72983146682996158</v>
      </c>
      <c r="H10406" s="3">
        <f>SQRT(2*ABS(E10406)/G10406)</f>
        <v>27.353893689402739</v>
      </c>
      <c r="I10406" s="2">
        <f>(2/2*0.0254)^2*3.1416*H10406</f>
        <v>5.5441819706221168E-2</v>
      </c>
      <c r="K10406" s="6"/>
      <c r="X10406" s="9"/>
      <c r="Y10406" s="9"/>
      <c r="Z10406" s="9"/>
      <c r="AA10406" s="8"/>
      <c r="AB10406" s="12"/>
      <c r="AC10406" s="11"/>
      <c r="AD10406" s="11"/>
      <c r="AE10406" s="11"/>
      <c r="AF10406" s="11"/>
      <c r="AG10406" s="11"/>
      <c r="AH10406" s="10"/>
      <c r="AI10406" s="7"/>
    </row>
    <row r="10407" spans="1:35" x14ac:dyDescent="0.25">
      <c r="A10407" s="6">
        <v>0.63603009259259258</v>
      </c>
      <c r="B10407">
        <v>0.37</v>
      </c>
      <c r="C10407">
        <f>B10407+0.68</f>
        <v>1.05</v>
      </c>
      <c r="D10407" s="5">
        <f>C10407/(0.2905*LN(C10407)+0.3655)</f>
        <v>2.7655337597593457</v>
      </c>
      <c r="E10407" s="5">
        <f>D10407*100</f>
        <v>276.55337597593456</v>
      </c>
      <c r="F10407">
        <v>87.798638002466404</v>
      </c>
      <c r="G10407" s="4">
        <f>75.6*1000/(287.05*(F10407+273))</f>
        <v>0.72996049138871777</v>
      </c>
      <c r="H10407" s="3">
        <f>SQRT(2*ABS(E10407)/G10407)</f>
        <v>27.52674138111211</v>
      </c>
      <c r="I10407" s="2">
        <f>(2/2*0.0254)^2*3.1416*H10407</f>
        <v>5.5792153397987328E-2</v>
      </c>
      <c r="K10407" s="6"/>
      <c r="X10407" s="9"/>
      <c r="Y10407" s="9"/>
      <c r="Z10407" s="9"/>
      <c r="AA10407" s="8"/>
      <c r="AB10407" s="12"/>
      <c r="AC10407" s="11"/>
      <c r="AD10407" s="11"/>
      <c r="AE10407" s="11"/>
      <c r="AF10407" s="11"/>
      <c r="AG10407" s="11"/>
      <c r="AH10407" s="10"/>
      <c r="AI10407" s="7"/>
    </row>
    <row r="10408" spans="1:35" x14ac:dyDescent="0.25">
      <c r="A10408" s="6">
        <v>0.63604166666666673</v>
      </c>
      <c r="B10408">
        <v>0.3</v>
      </c>
      <c r="C10408">
        <f>B10408+0.68</f>
        <v>0.98</v>
      </c>
      <c r="D10408" s="5">
        <f>C10408/(0.2905*LN(C10408)+0.3655)</f>
        <v>2.7250145027674018</v>
      </c>
      <c r="E10408" s="5">
        <f>D10408*100</f>
        <v>272.50145027674017</v>
      </c>
      <c r="F10408">
        <v>87.744925687643999</v>
      </c>
      <c r="G10408" s="4">
        <f>75.6*1000/(287.05*(F10408+273))</f>
        <v>0.7300691772355018</v>
      </c>
      <c r="H10408" s="3">
        <f>SQRT(2*ABS(E10408)/G10408)</f>
        <v>27.322309093186401</v>
      </c>
      <c r="I10408" s="2">
        <f>(2/2*0.0254)^2*3.1416*H10408</f>
        <v>5.5377802952014131E-2</v>
      </c>
      <c r="K10408" s="6"/>
      <c r="X10408" s="9"/>
      <c r="Y10408" s="9"/>
      <c r="Z10408" s="9"/>
      <c r="AA10408" s="8"/>
      <c r="AB10408" s="12"/>
      <c r="AC10408" s="11"/>
      <c r="AD10408" s="11"/>
      <c r="AE10408" s="11"/>
      <c r="AF10408" s="11"/>
      <c r="AG10408" s="11"/>
      <c r="AH10408" s="10"/>
      <c r="AI10408" s="7"/>
    </row>
    <row r="10409" spans="1:35" x14ac:dyDescent="0.25">
      <c r="A10409" s="6">
        <v>0.63605324074074077</v>
      </c>
      <c r="B10409">
        <v>0.28000000000000003</v>
      </c>
      <c r="C10409">
        <f>B10409+0.68</f>
        <v>0.96000000000000008</v>
      </c>
      <c r="D10409" s="5">
        <f>C10409/(0.2905*LN(C10409)+0.3655)</f>
        <v>2.7146157496557359</v>
      </c>
      <c r="E10409" s="5">
        <f>D10409*100</f>
        <v>271.46157496557362</v>
      </c>
      <c r="F10409">
        <v>87.694571129080202</v>
      </c>
      <c r="G10409" s="4">
        <f>75.6*1000/(287.05*(F10409+273))</f>
        <v>0.73017109812393011</v>
      </c>
      <c r="H10409" s="3">
        <f>SQRT(2*ABS(E10409)/G10409)</f>
        <v>27.268224492311308</v>
      </c>
      <c r="I10409" s="2">
        <f>(2/2*0.0254)^2*3.1416*H10409</f>
        <v>5.5268182408604566E-2</v>
      </c>
      <c r="K10409" s="6"/>
      <c r="X10409" s="9"/>
      <c r="Y10409" s="9"/>
      <c r="Z10409" s="9"/>
      <c r="AA10409" s="8"/>
      <c r="AB10409" s="12"/>
      <c r="AC10409" s="11"/>
      <c r="AD10409" s="11"/>
      <c r="AE10409" s="11"/>
      <c r="AF10409" s="11"/>
      <c r="AG10409" s="11"/>
      <c r="AH10409" s="10"/>
      <c r="AI10409" s="7"/>
    </row>
    <row r="10410" spans="1:35" x14ac:dyDescent="0.25">
      <c r="A10410" s="6">
        <v>0.63606481481481481</v>
      </c>
      <c r="B10410">
        <v>0.3</v>
      </c>
      <c r="C10410">
        <f>B10410+0.68</f>
        <v>0.98</v>
      </c>
      <c r="D10410" s="5">
        <f>C10410/(0.2905*LN(C10410)+0.3655)</f>
        <v>2.7250145027674018</v>
      </c>
      <c r="E10410" s="5">
        <f>D10410*100</f>
        <v>272.50145027674017</v>
      </c>
      <c r="F10410">
        <v>87.630789707565597</v>
      </c>
      <c r="G10410" s="4">
        <f>75.6*1000/(287.05*(F10410+273))</f>
        <v>0.73030023671086264</v>
      </c>
      <c r="H10410" s="3">
        <f>SQRT(2*ABS(E10410)/G10410)</f>
        <v>27.317986502617067</v>
      </c>
      <c r="I10410" s="2">
        <f>(2/2*0.0254)^2*3.1416*H10410</f>
        <v>5.5369041775644508E-2</v>
      </c>
      <c r="K10410" s="6"/>
      <c r="X10410" s="9"/>
      <c r="Y10410" s="9"/>
      <c r="Z10410" s="9"/>
      <c r="AA10410" s="8"/>
      <c r="AB10410" s="12"/>
      <c r="AC10410" s="11"/>
      <c r="AD10410" s="11"/>
      <c r="AE10410" s="11"/>
      <c r="AF10410" s="11"/>
      <c r="AG10410" s="11"/>
      <c r="AH10410" s="10"/>
      <c r="AI10410" s="7"/>
    </row>
    <row r="10411" spans="1:35" x14ac:dyDescent="0.25">
      <c r="A10411" s="6">
        <v>0.63607638888888884</v>
      </c>
      <c r="B10411">
        <v>0.27</v>
      </c>
      <c r="C10411">
        <f>B10411+0.68</f>
        <v>0.95000000000000007</v>
      </c>
      <c r="D10411" s="5">
        <f>C10411/(0.2905*LN(C10411)+0.3655)</f>
        <v>2.7096460417130221</v>
      </c>
      <c r="E10411" s="5">
        <f>D10411*100</f>
        <v>270.9646041713022</v>
      </c>
      <c r="F10411">
        <v>87.570366249608199</v>
      </c>
      <c r="G10411" s="4">
        <f>75.6*1000/(287.05*(F10411+273))</f>
        <v>0.7304226185530206</v>
      </c>
      <c r="H10411" s="3">
        <f>SQRT(2*ABS(E10411)/G10411)</f>
        <v>27.238561783165309</v>
      </c>
      <c r="I10411" s="2">
        <f>(2/2*0.0254)^2*3.1416*H10411</f>
        <v>5.5208061001716602E-2</v>
      </c>
      <c r="K10411" s="6"/>
      <c r="X10411" s="9"/>
      <c r="Y10411" s="9"/>
      <c r="Z10411" s="9"/>
      <c r="AA10411" s="8"/>
      <c r="AB10411" s="12"/>
      <c r="AC10411" s="11"/>
      <c r="AD10411" s="11"/>
      <c r="AE10411" s="11"/>
      <c r="AF10411" s="11"/>
      <c r="AG10411" s="11"/>
      <c r="AH10411" s="10"/>
      <c r="AI10411" s="7"/>
    </row>
    <row r="10412" spans="1:35" x14ac:dyDescent="0.25">
      <c r="A10412" s="6">
        <v>0.63608796296296299</v>
      </c>
      <c r="B10412">
        <v>0.28999999999999998</v>
      </c>
      <c r="C10412">
        <f>B10412+0.68</f>
        <v>0.97</v>
      </c>
      <c r="D10412" s="5">
        <f>C10412/(0.2905*LN(C10412)+0.3655)</f>
        <v>2.7197410564993283</v>
      </c>
      <c r="E10412" s="5">
        <f>D10412*100</f>
        <v>271.97410564993282</v>
      </c>
      <c r="F10412">
        <v>87.523370927984004</v>
      </c>
      <c r="G10412" s="4">
        <f>75.6*1000/(287.05*(F10412+273))</f>
        <v>0.73051783137040915</v>
      </c>
      <c r="H10412" s="3">
        <f>SQRT(2*ABS(E10412)/G10412)</f>
        <v>27.287475946477024</v>
      </c>
      <c r="I10412" s="2">
        <f>(2/2*0.0254)^2*3.1416*H10412</f>
        <v>5.5307201923086032E-2</v>
      </c>
      <c r="K10412" s="6"/>
      <c r="X10412" s="9"/>
      <c r="Y10412" s="9"/>
      <c r="Z10412" s="9"/>
      <c r="AA10412" s="8"/>
      <c r="AB10412" s="12"/>
      <c r="AC10412" s="11"/>
      <c r="AD10412" s="11"/>
      <c r="AE10412" s="11"/>
      <c r="AF10412" s="11"/>
      <c r="AG10412" s="11"/>
      <c r="AH10412" s="10"/>
      <c r="AI10412" s="7"/>
    </row>
    <row r="10413" spans="1:35" x14ac:dyDescent="0.25">
      <c r="A10413" s="6">
        <v>0.63609953703703703</v>
      </c>
      <c r="B10413">
        <v>0.24</v>
      </c>
      <c r="C10413">
        <f>B10413+0.68</f>
        <v>0.92</v>
      </c>
      <c r="D10413" s="5">
        <f>C10413/(0.2905*LN(C10413)+0.3655)</f>
        <v>2.6957523293421808</v>
      </c>
      <c r="E10413" s="5">
        <f>D10413*100</f>
        <v>269.57523293421809</v>
      </c>
      <c r="F10413">
        <v>87.483089710400506</v>
      </c>
      <c r="G10413" s="4">
        <f>75.6*1000/(287.05*(F10413+273))</f>
        <v>0.73059946112934659</v>
      </c>
      <c r="H10413" s="3">
        <f>SQRT(2*ABS(E10413)/G10413)</f>
        <v>27.165350859893579</v>
      </c>
      <c r="I10413" s="2">
        <f>(2/2*0.0254)^2*3.1416*H10413</f>
        <v>5.5059674565231705E-2</v>
      </c>
      <c r="K10413" s="6"/>
      <c r="X10413" s="9"/>
      <c r="Y10413" s="9"/>
      <c r="Z10413" s="9"/>
      <c r="AA10413" s="8"/>
      <c r="AB10413" s="12"/>
      <c r="AC10413" s="11"/>
      <c r="AD10413" s="11"/>
      <c r="AE10413" s="11"/>
      <c r="AF10413" s="11"/>
      <c r="AG10413" s="11"/>
      <c r="AH10413" s="10"/>
      <c r="AI10413" s="7"/>
    </row>
    <row r="10414" spans="1:35" x14ac:dyDescent="0.25">
      <c r="A10414" s="6">
        <v>0.63611111111111118</v>
      </c>
      <c r="B10414">
        <v>0.27</v>
      </c>
      <c r="C10414">
        <f>B10414+0.68</f>
        <v>0.95000000000000007</v>
      </c>
      <c r="D10414" s="5">
        <f>C10414/(0.2905*LN(C10414)+0.3655)</f>
        <v>2.7096460417130221</v>
      </c>
      <c r="E10414" s="5">
        <f>D10414*100</f>
        <v>270.9646041713022</v>
      </c>
      <c r="F10414">
        <v>87.426025418534607</v>
      </c>
      <c r="G10414" s="4">
        <f>75.6*1000/(287.05*(F10414+273))</f>
        <v>0.73071513296752344</v>
      </c>
      <c r="H10414" s="3">
        <f>SQRT(2*ABS(E10414)/G10414)</f>
        <v>27.233109268812083</v>
      </c>
      <c r="I10414" s="2">
        <f>(2/2*0.0254)^2*3.1416*H10414</f>
        <v>5.5197009656663146E-2</v>
      </c>
      <c r="K10414" s="6"/>
      <c r="X10414" s="9"/>
      <c r="Y10414" s="9"/>
      <c r="Z10414" s="9"/>
      <c r="AA10414" s="8"/>
      <c r="AB10414" s="12"/>
      <c r="AC10414" s="11"/>
      <c r="AD10414" s="11"/>
      <c r="AE10414" s="11"/>
      <c r="AF10414" s="11"/>
      <c r="AG10414" s="11"/>
      <c r="AH10414" s="10"/>
      <c r="AI10414" s="7"/>
    </row>
    <row r="10415" spans="1:35" x14ac:dyDescent="0.25">
      <c r="A10415" s="6">
        <v>0.63612268518518522</v>
      </c>
      <c r="B10415">
        <v>0.27</v>
      </c>
      <c r="C10415">
        <f>B10415+0.68</f>
        <v>0.95000000000000007</v>
      </c>
      <c r="D10415" s="5">
        <f>C10415/(0.2905*LN(C10415)+0.3655)</f>
        <v>2.7096460417130221</v>
      </c>
      <c r="E10415" s="5">
        <f>D10415*100</f>
        <v>270.9646041713022</v>
      </c>
      <c r="F10415">
        <v>87.365605379304398</v>
      </c>
      <c r="G10415" s="4">
        <f>75.6*1000/(287.05*(F10415+273))</f>
        <v>0.73083764698201581</v>
      </c>
      <c r="H10415" s="3">
        <f>SQRT(2*ABS(E10415)/G10415)</f>
        <v>27.23082656115799</v>
      </c>
      <c r="I10415" s="2">
        <f>(2/2*0.0254)^2*3.1416*H10415</f>
        <v>5.5192382985680313E-2</v>
      </c>
      <c r="K10415" s="6"/>
      <c r="X10415" s="9"/>
      <c r="Y10415" s="9"/>
      <c r="Z10415" s="9"/>
      <c r="AA10415" s="8"/>
      <c r="AB10415" s="12"/>
      <c r="AC10415" s="11"/>
      <c r="AD10415" s="11"/>
      <c r="AE10415" s="11"/>
      <c r="AF10415" s="11"/>
      <c r="AG10415" s="11"/>
      <c r="AH10415" s="10"/>
      <c r="AI10415" s="7"/>
    </row>
    <row r="10416" spans="1:35" x14ac:dyDescent="0.25">
      <c r="A10416" s="6">
        <v>0.63613425925925926</v>
      </c>
      <c r="B10416">
        <v>0.34</v>
      </c>
      <c r="C10416">
        <f>B10416+0.68</f>
        <v>1.02</v>
      </c>
      <c r="D10416" s="5">
        <f>C10416/(0.2905*LN(C10416)+0.3655)</f>
        <v>2.7474550381052718</v>
      </c>
      <c r="E10416" s="5">
        <f>D10416*100</f>
        <v>274.74550381052717</v>
      </c>
      <c r="F10416">
        <v>87.301829755271598</v>
      </c>
      <c r="G10416" s="4">
        <f>75.6*1000/(287.05*(F10416+273))</f>
        <v>0.73096700970835726</v>
      </c>
      <c r="H10416" s="3">
        <f>SQRT(2*ABS(E10416)/G10416)</f>
        <v>27.417724390634252</v>
      </c>
      <c r="I10416" s="2">
        <f>(2/2*0.0254)^2*3.1416*H10416</f>
        <v>5.5571193983593982E-2</v>
      </c>
      <c r="K10416" s="6"/>
      <c r="X10416" s="9"/>
      <c r="Y10416" s="9"/>
      <c r="Z10416" s="9"/>
      <c r="AA10416" s="8"/>
      <c r="AB10416" s="12"/>
      <c r="AC10416" s="11"/>
      <c r="AD10416" s="11"/>
      <c r="AE10416" s="11"/>
      <c r="AF10416" s="11"/>
      <c r="AG10416" s="11"/>
      <c r="AH10416" s="10"/>
      <c r="AI10416" s="7"/>
    </row>
    <row r="10417" spans="1:37" x14ac:dyDescent="0.25">
      <c r="A10417" s="6">
        <v>0.6361458333333333</v>
      </c>
      <c r="B10417">
        <v>0.26</v>
      </c>
      <c r="C10417">
        <f>B10417+0.68</f>
        <v>0.94000000000000006</v>
      </c>
      <c r="D10417" s="5">
        <f>C10417/(0.2905*LN(C10417)+0.3655)</f>
        <v>2.7048398588920084</v>
      </c>
      <c r="E10417" s="5">
        <f>D10417*100</f>
        <v>270.48398588920082</v>
      </c>
      <c r="F10417">
        <v>87.251481361547505</v>
      </c>
      <c r="G10417" s="4">
        <f>75.6*1000/(287.05*(F10417+273))</f>
        <v>0.73106916894074969</v>
      </c>
      <c r="H10417" s="3">
        <f>SQRT(2*ABS(E10417)/G10417)</f>
        <v>27.202357389558887</v>
      </c>
      <c r="I10417" s="2">
        <f>(2/2*0.0254)^2*3.1416*H10417</f>
        <v>5.5134680682055646E-2</v>
      </c>
      <c r="K10417" s="6"/>
      <c r="X10417" s="9"/>
      <c r="Y10417" s="9"/>
      <c r="Z10417" s="9"/>
      <c r="AA10417" s="8"/>
      <c r="AB10417" s="12"/>
      <c r="AC10417" s="11"/>
      <c r="AD10417" s="11"/>
      <c r="AE10417" s="11"/>
      <c r="AF10417" s="11"/>
      <c r="AG10417" s="11"/>
      <c r="AH10417" s="10"/>
      <c r="AI10417" s="7"/>
    </row>
    <row r="10418" spans="1:37" x14ac:dyDescent="0.25">
      <c r="A10418" s="6">
        <v>0.63615740740740734</v>
      </c>
      <c r="B10418">
        <v>0.31</v>
      </c>
      <c r="C10418">
        <f>B10418+0.68</f>
        <v>0.99</v>
      </c>
      <c r="D10418" s="5">
        <f>C10418/(0.2905*LN(C10418)+0.3655)</f>
        <v>2.7304290623909595</v>
      </c>
      <c r="E10418" s="5">
        <f>D10418*100</f>
        <v>273.04290623909594</v>
      </c>
      <c r="F10418">
        <v>87.211203142244699</v>
      </c>
      <c r="G10418" s="4">
        <f>75.6*1000/(287.05*(F10418+273))</f>
        <v>0.73115091588269721</v>
      </c>
      <c r="H10418" s="3">
        <f>SQRT(2*ABS(E10418)/G10418)</f>
        <v>27.329200861866831</v>
      </c>
      <c r="I10418" s="2">
        <f>(2/2*0.0254)^2*3.1416*H10418</f>
        <v>5.5391771427616761E-2</v>
      </c>
      <c r="K10418" s="6"/>
      <c r="X10418" s="9"/>
      <c r="Y10418" s="9"/>
      <c r="Z10418" s="9"/>
      <c r="AA10418" s="8"/>
      <c r="AB10418" s="12"/>
      <c r="AC10418" s="11"/>
      <c r="AD10418" s="11"/>
      <c r="AE10418" s="11"/>
      <c r="AF10418" s="11"/>
      <c r="AG10418" s="11"/>
      <c r="AH10418" s="10"/>
      <c r="AI10418" s="7"/>
    </row>
    <row r="10419" spans="1:37" x14ac:dyDescent="0.25">
      <c r="A10419" s="6">
        <v>0.63616898148148149</v>
      </c>
      <c r="B10419">
        <v>0.3</v>
      </c>
      <c r="C10419">
        <f>B10419+0.68</f>
        <v>0.98</v>
      </c>
      <c r="D10419" s="5">
        <f>C10419/(0.2905*LN(C10419)+0.3655)</f>
        <v>2.7250145027674018</v>
      </c>
      <c r="E10419" s="5">
        <f>D10419*100</f>
        <v>272.50145027674017</v>
      </c>
      <c r="F10419">
        <v>87.147430192735698</v>
      </c>
      <c r="G10419" s="4">
        <f>75.6*1000/(287.05*(F10419+273))</f>
        <v>0.7312803841130191</v>
      </c>
      <c r="H10419" s="3">
        <f>SQRT(2*ABS(E10419)/G10419)</f>
        <v>27.299672985622099</v>
      </c>
      <c r="I10419" s="2">
        <f>(2/2*0.0254)^2*3.1416*H10419</f>
        <v>5.5331923304725854E-2</v>
      </c>
      <c r="K10419" s="6"/>
      <c r="X10419" s="9"/>
      <c r="Y10419" s="9"/>
      <c r="Z10419" s="9"/>
      <c r="AA10419" s="8"/>
      <c r="AB10419" s="12"/>
      <c r="AC10419" s="11"/>
      <c r="AD10419" s="11"/>
      <c r="AE10419" s="11"/>
      <c r="AF10419" s="11"/>
      <c r="AG10419" s="11"/>
      <c r="AH10419" s="10"/>
      <c r="AI10419" s="7"/>
    </row>
    <row r="10420" spans="1:37" x14ac:dyDescent="0.25">
      <c r="A10420" s="6">
        <v>0.63618055555555553</v>
      </c>
      <c r="B10420">
        <v>0.3</v>
      </c>
      <c r="C10420">
        <f>B10420+0.68</f>
        <v>0.98</v>
      </c>
      <c r="D10420" s="5">
        <f>C10420/(0.2905*LN(C10420)+0.3655)</f>
        <v>2.7250145027674018</v>
      </c>
      <c r="E10420" s="5">
        <f>D10420*100</f>
        <v>272.50145027674017</v>
      </c>
      <c r="F10420">
        <v>87.0937275065493</v>
      </c>
      <c r="G10420" s="4">
        <f>75.6*1000/(287.05*(F10420+273))</f>
        <v>0.73138944383270454</v>
      </c>
      <c r="H10420" s="3">
        <f>SQRT(2*ABS(E10420)/G10420)</f>
        <v>27.297637540822421</v>
      </c>
      <c r="I10420" s="2">
        <f>(2/2*0.0254)^2*3.1416*H10420</f>
        <v>5.5327797794665498E-2</v>
      </c>
      <c r="K10420" s="6"/>
      <c r="X10420" s="9"/>
      <c r="Y10420" s="9"/>
      <c r="Z10420" s="9"/>
      <c r="AA10420" s="8"/>
      <c r="AB10420" s="12"/>
      <c r="AC10420" s="11"/>
      <c r="AD10420" s="11"/>
      <c r="AE10420" s="11"/>
      <c r="AF10420" s="11"/>
      <c r="AG10420" s="11"/>
      <c r="AH10420" s="10"/>
      <c r="AI10420" s="7">
        <v>780.9</v>
      </c>
      <c r="AK10420" s="1">
        <v>2.6740000000000001E-5</v>
      </c>
    </row>
    <row r="10421" spans="1:37" x14ac:dyDescent="0.25">
      <c r="A10421" s="6">
        <v>0.63619212962962968</v>
      </c>
      <c r="B10421">
        <v>0.26</v>
      </c>
      <c r="C10421">
        <f>B10421+0.68</f>
        <v>0.94000000000000006</v>
      </c>
      <c r="D10421" s="5">
        <f>C10421/(0.2905*LN(C10421)+0.3655)</f>
        <v>2.7048398588920084</v>
      </c>
      <c r="E10421" s="5">
        <f>D10421*100</f>
        <v>270.48398588920082</v>
      </c>
      <c r="F10421">
        <v>87.033312909737802</v>
      </c>
      <c r="G10421" s="4">
        <f>75.6*1000/(287.05*(F10421+273))</f>
        <v>0.73151217302685656</v>
      </c>
      <c r="H10421" s="3">
        <f>SQRT(2*ABS(E10421)/G10421)</f>
        <v>27.194119262458567</v>
      </c>
      <c r="I10421" s="2">
        <f>(2/2*0.0254)^2*3.1416*H10421</f>
        <v>5.5117983360548184E-2</v>
      </c>
      <c r="K10421" s="6"/>
      <c r="X10421" s="9"/>
      <c r="Y10421" s="9"/>
      <c r="Z10421" s="9"/>
      <c r="AA10421" s="8"/>
      <c r="AB10421" s="12"/>
      <c r="AC10421" s="11"/>
      <c r="AD10421" s="11"/>
      <c r="AE10421" s="11"/>
      <c r="AF10421" s="11"/>
      <c r="AG10421" s="11"/>
      <c r="AH10421" s="10"/>
      <c r="AI10421" s="7">
        <v>1960.3</v>
      </c>
      <c r="AK10421" s="1">
        <v>6.7600000000000003E-5</v>
      </c>
    </row>
    <row r="10422" spans="1:37" x14ac:dyDescent="0.25">
      <c r="A10422" s="6">
        <v>0.63620370370370372</v>
      </c>
      <c r="B10422">
        <v>0.31</v>
      </c>
      <c r="C10422">
        <f>B10422+0.68</f>
        <v>0.99</v>
      </c>
      <c r="D10422" s="5">
        <f>C10422/(0.2905*LN(C10422)+0.3655)</f>
        <v>2.7304290623909595</v>
      </c>
      <c r="E10422" s="5">
        <f>D10422*100</f>
        <v>273.04290623909594</v>
      </c>
      <c r="F10422">
        <v>86.979611864860701</v>
      </c>
      <c r="G10422" s="4">
        <f>75.6*1000/(287.05*(F10422+273))</f>
        <v>0.73162129856268443</v>
      </c>
      <c r="H10422" s="3">
        <f>SQRT(2*ABS(E10422)/G10422)</f>
        <v>27.320414041632869</v>
      </c>
      <c r="I10422" s="2">
        <f>(2/2*0.0254)^2*3.1416*H10422</f>
        <v>5.5373961995850526E-2</v>
      </c>
      <c r="K10422" s="6"/>
      <c r="X10422" s="9"/>
      <c r="Y10422" s="9"/>
      <c r="Z10422" s="9"/>
      <c r="AA10422" s="8"/>
      <c r="AB10422" s="12"/>
      <c r="AC10422" s="11"/>
      <c r="AD10422" s="11"/>
      <c r="AE10422" s="11"/>
      <c r="AF10422" s="11"/>
      <c r="AG10422" s="11"/>
      <c r="AH10422" s="10"/>
      <c r="AI10422" s="7">
        <v>13918.5</v>
      </c>
      <c r="AK10422" s="1">
        <v>4.3768000000000002E-4</v>
      </c>
    </row>
    <row r="10423" spans="1:37" x14ac:dyDescent="0.25">
      <c r="A10423" s="6">
        <v>0.63621527777777775</v>
      </c>
      <c r="B10423">
        <v>0.28999999999999998</v>
      </c>
      <c r="C10423">
        <f>B10423+0.68</f>
        <v>0.97</v>
      </c>
      <c r="D10423" s="5">
        <f>C10423/(0.2905*LN(C10423)+0.3655)</f>
        <v>2.7197410564993283</v>
      </c>
      <c r="E10423" s="5">
        <f>D10423*100</f>
        <v>271.97410564993282</v>
      </c>
      <c r="F10423">
        <v>86.9259115875617</v>
      </c>
      <c r="G10423" s="4">
        <f>75.6*1000/(287.05*(F10423+273))</f>
        <v>0.73173045510114354</v>
      </c>
      <c r="H10423" s="3">
        <f>SQRT(2*ABS(E10423)/G10423)</f>
        <v>27.264856168264721</v>
      </c>
      <c r="I10423" s="2">
        <f>(2/2*0.0254)^2*3.1416*H10423</f>
        <v>5.5261355372694304E-2</v>
      </c>
      <c r="K10423" s="6"/>
      <c r="X10423" s="9"/>
      <c r="Y10423" s="9"/>
      <c r="Z10423" s="9"/>
      <c r="AA10423" s="8"/>
      <c r="AB10423" s="12"/>
      <c r="AC10423" s="11"/>
      <c r="AD10423" s="11"/>
      <c r="AE10423" s="11"/>
      <c r="AF10423" s="11"/>
      <c r="AG10423" s="11"/>
      <c r="AH10423" s="10"/>
      <c r="AI10423" s="7">
        <v>23582.9</v>
      </c>
      <c r="AK10423" s="1">
        <v>7.8001000000000003E-4</v>
      </c>
    </row>
    <row r="10424" spans="1:37" x14ac:dyDescent="0.25">
      <c r="A10424" s="6">
        <v>0.63622685185185179</v>
      </c>
      <c r="B10424">
        <v>0.27</v>
      </c>
      <c r="C10424">
        <f>B10424+0.68</f>
        <v>0.95000000000000007</v>
      </c>
      <c r="D10424" s="5">
        <f>C10424/(0.2905*LN(C10424)+0.3655)</f>
        <v>2.7096460417130221</v>
      </c>
      <c r="E10424" s="5">
        <f>D10424*100</f>
        <v>270.9646041713022</v>
      </c>
      <c r="F10424">
        <v>86.875568271972895</v>
      </c>
      <c r="G10424" s="4">
        <f>75.6*1000/(287.05*(F10424+273))</f>
        <v>0.73183281752992413</v>
      </c>
      <c r="H10424" s="3">
        <f>SQRT(2*ABS(E10424)/G10424)</f>
        <v>27.212305571905976</v>
      </c>
      <c r="I10424" s="2">
        <f>(2/2*0.0254)^2*3.1416*H10424</f>
        <v>5.5154844002800928E-2</v>
      </c>
      <c r="K10424" s="6"/>
      <c r="X10424" s="9"/>
      <c r="Y10424" s="9"/>
      <c r="Z10424" s="9"/>
      <c r="AA10424" s="8"/>
      <c r="AB10424" s="12"/>
      <c r="AC10424" s="11"/>
      <c r="AD10424" s="11"/>
      <c r="AE10424" s="11"/>
      <c r="AF10424" s="11"/>
      <c r="AG10424" s="11"/>
      <c r="AH10424" s="10"/>
      <c r="AI10424" s="7">
        <v>41285.800000000003</v>
      </c>
      <c r="AK10424" s="1">
        <v>1.41241E-3</v>
      </c>
    </row>
    <row r="10425" spans="1:37" x14ac:dyDescent="0.25">
      <c r="A10425" s="6">
        <v>0.63623842592592594</v>
      </c>
      <c r="B10425">
        <v>0.28999999999999998</v>
      </c>
      <c r="C10425">
        <f>B10425+0.68</f>
        <v>0.97</v>
      </c>
      <c r="D10425" s="5">
        <f>C10425/(0.2905*LN(C10425)+0.3655)</f>
        <v>2.7197410564993283</v>
      </c>
      <c r="E10425" s="5">
        <f>D10425*100</f>
        <v>271.97410564993282</v>
      </c>
      <c r="F10425">
        <v>86.821869473089606</v>
      </c>
      <c r="G10425" s="4">
        <f>75.6*1000/(287.05*(F10425+273))</f>
        <v>0.73194203419133019</v>
      </c>
      <c r="H10425" s="3">
        <f>SQRT(2*ABS(E10425)/G10425)</f>
        <v>27.260915220666519</v>
      </c>
      <c r="I10425" s="2">
        <f>(2/2*0.0254)^2*3.1416*H10425</f>
        <v>5.5253367723524786E-2</v>
      </c>
      <c r="K10425" s="6"/>
      <c r="X10425" s="9"/>
      <c r="Y10425" s="9"/>
      <c r="Z10425" s="9"/>
      <c r="AA10425" s="8"/>
      <c r="AB10425" s="12"/>
      <c r="AC10425" s="11"/>
      <c r="AD10425" s="11"/>
      <c r="AE10425" s="11"/>
      <c r="AF10425" s="11"/>
      <c r="AG10425" s="11"/>
      <c r="AH10425" s="10"/>
      <c r="AI10425" s="7">
        <v>209178.1</v>
      </c>
      <c r="AK10425" s="1">
        <v>1.539369E-2</v>
      </c>
    </row>
    <row r="10426" spans="1:37" x14ac:dyDescent="0.25">
      <c r="A10426" s="6">
        <v>0.63624999999999998</v>
      </c>
      <c r="B10426">
        <v>0.28999999999999998</v>
      </c>
      <c r="C10426">
        <f>B10426+0.68</f>
        <v>0.97</v>
      </c>
      <c r="D10426" s="5">
        <f>C10426/(0.2905*LN(C10426)+0.3655)</f>
        <v>2.7197410564993283</v>
      </c>
      <c r="E10426" s="5">
        <f>D10426*100</f>
        <v>271.97410564993282</v>
      </c>
      <c r="F10426">
        <v>86.7782397576579</v>
      </c>
      <c r="G10426" s="4">
        <f>75.6*1000/(287.05*(F10426+273))</f>
        <v>0.73203079559803941</v>
      </c>
      <c r="H10426" s="3">
        <f>SQRT(2*ABS(E10426)/G10426)</f>
        <v>27.259262427811318</v>
      </c>
      <c r="I10426" s="2">
        <f>(2/2*0.0254)^2*3.1416*H10426</f>
        <v>5.5250017785686674E-2</v>
      </c>
      <c r="K10426" s="6"/>
      <c r="X10426" s="9"/>
      <c r="Y10426" s="9"/>
      <c r="Z10426" s="9"/>
      <c r="AA10426" s="8"/>
      <c r="AB10426" s="12"/>
      <c r="AC10426" s="11"/>
      <c r="AD10426" s="11"/>
      <c r="AE10426" s="11"/>
      <c r="AF10426" s="11"/>
      <c r="AG10426" s="11"/>
      <c r="AH10426" s="10"/>
      <c r="AI10426" s="7">
        <v>255367.6</v>
      </c>
      <c r="AK10426" s="1">
        <v>2.0929300000000001E-2</v>
      </c>
    </row>
    <row r="10427" spans="1:37" x14ac:dyDescent="0.25">
      <c r="A10427" s="6">
        <v>0.63626157407407413</v>
      </c>
      <c r="B10427">
        <v>0.28999999999999998</v>
      </c>
      <c r="C10427">
        <f>B10427+0.68</f>
        <v>0.97</v>
      </c>
      <c r="D10427" s="5">
        <f>C10427/(0.2905*LN(C10427)+0.3655)</f>
        <v>2.7197410564993283</v>
      </c>
      <c r="E10427" s="5">
        <f>D10427*100</f>
        <v>271.97410564993282</v>
      </c>
      <c r="F10427">
        <v>86.7144741477872</v>
      </c>
      <c r="G10427" s="4">
        <f>75.6*1000/(287.05*(F10427+273))</f>
        <v>0.73216056071309643</v>
      </c>
      <c r="H10427" s="3">
        <f>SQRT(2*ABS(E10427)/G10427)</f>
        <v>27.256846661200008</v>
      </c>
      <c r="I10427" s="2">
        <f>(2/2*0.0254)^2*3.1416*H10427</f>
        <v>5.5245121426198064E-2</v>
      </c>
      <c r="K10427" s="6"/>
      <c r="X10427" s="9"/>
      <c r="Y10427" s="9"/>
      <c r="Z10427" s="9"/>
      <c r="AA10427" s="8"/>
      <c r="AB10427" s="12"/>
      <c r="AC10427" s="11"/>
      <c r="AD10427" s="11"/>
      <c r="AE10427" s="11"/>
      <c r="AF10427" s="11"/>
      <c r="AG10427" s="11"/>
      <c r="AH10427" s="10"/>
      <c r="AI10427" s="7">
        <v>281144.5</v>
      </c>
      <c r="AK10427" s="1">
        <v>2.3117749999999999E-2</v>
      </c>
    </row>
    <row r="10428" spans="1:37" x14ac:dyDescent="0.25">
      <c r="A10428" s="6">
        <v>0.63627314814814817</v>
      </c>
      <c r="B10428">
        <v>0.32</v>
      </c>
      <c r="C10428">
        <f>B10428+0.68</f>
        <v>1</v>
      </c>
      <c r="D10428" s="5">
        <f>C10428/(0.2905*LN(C10428)+0.3655)</f>
        <v>2.7359781121751028</v>
      </c>
      <c r="E10428" s="5">
        <f>D10428*100</f>
        <v>273.5978112175103</v>
      </c>
      <c r="F10428">
        <v>86.674201677968796</v>
      </c>
      <c r="G10428" s="4">
        <f>75.6*1000/(287.05*(F10428+273))</f>
        <v>0.73224254022106783</v>
      </c>
      <c r="H10428" s="3">
        <f>SQRT(2*ABS(E10428)/G10428)</f>
        <v>27.336557899502267</v>
      </c>
      <c r="I10428" s="2">
        <f>(2/2*0.0254)^2*3.1416*H10428</f>
        <v>5.540668292646176E-2</v>
      </c>
      <c r="K10428" s="6"/>
      <c r="X10428" s="9"/>
      <c r="Y10428" s="9"/>
      <c r="Z10428" s="9"/>
      <c r="AA10428" s="8"/>
      <c r="AB10428" s="12"/>
      <c r="AC10428" s="11"/>
      <c r="AD10428" s="11"/>
      <c r="AE10428" s="11"/>
      <c r="AF10428" s="11"/>
      <c r="AG10428" s="11"/>
      <c r="AH10428" s="10"/>
      <c r="AI10428" s="7">
        <v>298634.59999999998</v>
      </c>
      <c r="AK10428" s="1">
        <v>3.019846E-2</v>
      </c>
    </row>
    <row r="10429" spans="1:37" x14ac:dyDescent="0.25">
      <c r="A10429" s="6">
        <v>0.63628472222222221</v>
      </c>
      <c r="B10429">
        <v>0.31</v>
      </c>
      <c r="C10429">
        <f>B10429+0.68</f>
        <v>0.99</v>
      </c>
      <c r="D10429" s="5">
        <f>C10429/(0.2905*LN(C10429)+0.3655)</f>
        <v>2.7304290623909595</v>
      </c>
      <c r="E10429" s="5">
        <f>D10429*100</f>
        <v>273.04290623909594</v>
      </c>
      <c r="F10429">
        <v>86.623861683806695</v>
      </c>
      <c r="G10429" s="4">
        <f>75.6*1000/(287.05*(F10429+273))</f>
        <v>0.73234503921829053</v>
      </c>
      <c r="H10429" s="3">
        <f>SQRT(2*ABS(E10429)/G10429)</f>
        <v>27.306910992611307</v>
      </c>
      <c r="I10429" s="2">
        <f>(2/2*0.0254)^2*3.1416*H10429</f>
        <v>5.5346593548131956E-2</v>
      </c>
      <c r="K10429" s="6"/>
      <c r="X10429" s="9"/>
      <c r="Y10429" s="9"/>
      <c r="Z10429" s="9"/>
      <c r="AA10429" s="8"/>
      <c r="AB10429" s="12"/>
      <c r="AC10429" s="11"/>
      <c r="AD10429" s="11"/>
      <c r="AE10429" s="11"/>
      <c r="AF10429" s="11"/>
      <c r="AG10429" s="11"/>
      <c r="AH10429" s="10"/>
      <c r="AI10429" s="7">
        <v>308167.90000000002</v>
      </c>
      <c r="AK10429" s="1">
        <v>3.461848E-2</v>
      </c>
    </row>
    <row r="10430" spans="1:37" x14ac:dyDescent="0.25">
      <c r="A10430" s="6">
        <v>0.63629629629629625</v>
      </c>
      <c r="B10430">
        <v>0.27</v>
      </c>
      <c r="C10430">
        <f>B10430+0.68</f>
        <v>0.95000000000000007</v>
      </c>
      <c r="D10430" s="5">
        <f>C10430/(0.2905*LN(C10430)+0.3655)</f>
        <v>2.7096460417130221</v>
      </c>
      <c r="E10430" s="5">
        <f>D10430*100</f>
        <v>270.9646041713022</v>
      </c>
      <c r="F10430">
        <v>86.570166413715796</v>
      </c>
      <c r="G10430" s="4">
        <f>75.6*1000/(287.05*(F10430+273))</f>
        <v>0.73245440164141018</v>
      </c>
      <c r="H10430" s="3">
        <f>SQRT(2*ABS(E10430)/G10430)</f>
        <v>27.200756506966265</v>
      </c>
      <c r="I10430" s="2">
        <f>(2/2*0.0254)^2*3.1416*H10430</f>
        <v>5.513143595773673E-2</v>
      </c>
      <c r="K10430" s="6"/>
      <c r="X10430" s="9"/>
      <c r="Y10430" s="9"/>
      <c r="Z10430" s="9"/>
      <c r="AA10430" s="8"/>
      <c r="AB10430" s="12"/>
      <c r="AC10430" s="11"/>
      <c r="AD10430" s="11"/>
      <c r="AE10430" s="11"/>
      <c r="AF10430" s="11"/>
      <c r="AG10430" s="11"/>
      <c r="AH10430" s="10"/>
      <c r="AI10430" s="7">
        <v>334169.3</v>
      </c>
      <c r="AK10430" s="1">
        <v>3.6974380000000001E-2</v>
      </c>
    </row>
    <row r="10431" spans="1:37" x14ac:dyDescent="0.25">
      <c r="A10431" s="6">
        <v>0.6363078703703704</v>
      </c>
      <c r="B10431">
        <v>0.3</v>
      </c>
      <c r="C10431">
        <f>B10431+0.68</f>
        <v>0.98</v>
      </c>
      <c r="D10431" s="5">
        <f>C10431/(0.2905*LN(C10431)+0.3655)</f>
        <v>2.7250145027674018</v>
      </c>
      <c r="E10431" s="5">
        <f>D10431*100</f>
        <v>272.50145027674017</v>
      </c>
      <c r="F10431">
        <v>86.496336631488205</v>
      </c>
      <c r="G10431" s="4">
        <f>75.6*1000/(287.05*(F10431+273))</f>
        <v>0.73260482584175546</v>
      </c>
      <c r="H10431" s="3">
        <f>SQRT(2*ABS(E10431)/G10431)</f>
        <v>27.274984926554868</v>
      </c>
      <c r="I10431" s="2">
        <f>(2/2*0.0254)^2*3.1416*H10431</f>
        <v>5.5281884691019016E-2</v>
      </c>
      <c r="K10431" s="6"/>
      <c r="X10431" s="9"/>
      <c r="Y10431" s="9"/>
      <c r="Z10431" s="9"/>
      <c r="AA10431" s="8"/>
      <c r="AB10431" s="12"/>
      <c r="AC10431" s="11"/>
      <c r="AD10431" s="11"/>
      <c r="AE10431" s="11"/>
      <c r="AF10431" s="11"/>
      <c r="AG10431" s="11"/>
      <c r="AH10431" s="10"/>
      <c r="AI10431" s="7">
        <v>424135.3</v>
      </c>
      <c r="AK10431" s="1">
        <v>4.1204490000000003E-2</v>
      </c>
    </row>
    <row r="10432" spans="1:37" x14ac:dyDescent="0.25">
      <c r="A10432" s="6">
        <v>0.63631944444444444</v>
      </c>
      <c r="B10432">
        <v>0.28000000000000003</v>
      </c>
      <c r="C10432">
        <f>B10432+0.68</f>
        <v>0.96000000000000008</v>
      </c>
      <c r="D10432" s="5">
        <f>C10432/(0.2905*LN(C10432)+0.3655)</f>
        <v>2.7146157496557359</v>
      </c>
      <c r="E10432" s="5">
        <f>D10432*100</f>
        <v>271.46157496557362</v>
      </c>
      <c r="F10432">
        <v>86.456066431147804</v>
      </c>
      <c r="G10432" s="4">
        <f>75.6*1000/(287.05*(F10432+273))</f>
        <v>0.73268690024767635</v>
      </c>
      <c r="H10432" s="3">
        <f>SQRT(2*ABS(E10432)/G10432)</f>
        <v>27.221369248271834</v>
      </c>
      <c r="I10432" s="2">
        <f>(2/2*0.0254)^2*3.1416*H10432</f>
        <v>5.517321457617002E-2</v>
      </c>
      <c r="K10432" s="6"/>
      <c r="X10432" s="9"/>
      <c r="Y10432" s="9"/>
      <c r="Z10432" s="9"/>
      <c r="AA10432" s="8"/>
      <c r="AB10432" s="12"/>
      <c r="AC10432" s="11"/>
      <c r="AD10432" s="11"/>
      <c r="AE10432" s="11"/>
      <c r="AF10432" s="11"/>
      <c r="AG10432" s="11"/>
      <c r="AH10432" s="10"/>
      <c r="AI10432" s="7">
        <v>493222.2</v>
      </c>
      <c r="AK10432" s="1">
        <v>4.6422379999999999E-2</v>
      </c>
    </row>
    <row r="10433" spans="1:37" x14ac:dyDescent="0.25">
      <c r="A10433" s="6">
        <v>0.63633101851851859</v>
      </c>
      <c r="B10433">
        <v>0.26</v>
      </c>
      <c r="C10433">
        <f>B10433+0.68</f>
        <v>0.94000000000000006</v>
      </c>
      <c r="D10433" s="5">
        <f>C10433/(0.2905*LN(C10433)+0.3655)</f>
        <v>2.7048398588920084</v>
      </c>
      <c r="E10433" s="5">
        <f>D10433*100</f>
        <v>270.48398588920082</v>
      </c>
      <c r="F10433">
        <v>86.409085054874396</v>
      </c>
      <c r="G10433" s="4">
        <f>75.6*1000/(287.05*(F10433+273))</f>
        <v>0.73278267589827206</v>
      </c>
      <c r="H10433" s="3">
        <f>SQRT(2*ABS(E10433)/G10433)</f>
        <v>27.170534373937397</v>
      </c>
      <c r="I10433" s="2">
        <f>(2/2*0.0254)^2*3.1416*H10433</f>
        <v>5.5070180691135576E-2</v>
      </c>
      <c r="K10433" s="6"/>
      <c r="X10433" s="9"/>
      <c r="Y10433" s="9"/>
      <c r="Z10433" s="9"/>
      <c r="AA10433" s="8"/>
      <c r="AB10433" s="12"/>
      <c r="AC10433" s="11"/>
      <c r="AD10433" s="11"/>
      <c r="AE10433" s="11"/>
      <c r="AF10433" s="11"/>
      <c r="AG10433" s="11"/>
      <c r="AH10433" s="10"/>
      <c r="AI10433" s="7">
        <v>546579</v>
      </c>
      <c r="AK10433" s="1">
        <v>5.9339570000000001E-2</v>
      </c>
    </row>
    <row r="10434" spans="1:37" x14ac:dyDescent="0.25">
      <c r="A10434" s="6">
        <v>0.63634259259259263</v>
      </c>
      <c r="B10434">
        <v>0.28999999999999998</v>
      </c>
      <c r="C10434">
        <f>B10434+0.68</f>
        <v>0.97</v>
      </c>
      <c r="D10434" s="5">
        <f>C10434/(0.2905*LN(C10434)+0.3655)</f>
        <v>2.7197410564993283</v>
      </c>
      <c r="E10434" s="5">
        <f>D10434*100</f>
        <v>271.97410564993282</v>
      </c>
      <c r="F10434">
        <v>86.365459994857403</v>
      </c>
      <c r="G10434" s="4">
        <f>75.6*1000/(287.05*(F10434+273))</f>
        <v>0.73287163182691339</v>
      </c>
      <c r="H10434" s="3">
        <f>SQRT(2*ABS(E10434)/G10434)</f>
        <v>27.243620429613596</v>
      </c>
      <c r="I10434" s="2">
        <f>(2/2*0.0254)^2*3.1416*H10434</f>
        <v>5.5218314041650444E-2</v>
      </c>
      <c r="K10434" s="6"/>
      <c r="X10434" s="9"/>
      <c r="Y10434" s="9"/>
      <c r="Z10434" s="9"/>
      <c r="AA10434" s="8"/>
      <c r="AB10434" s="12"/>
      <c r="AC10434" s="11"/>
      <c r="AD10434" s="11"/>
      <c r="AE10434" s="11"/>
      <c r="AF10434" s="11"/>
      <c r="AG10434" s="11"/>
      <c r="AH10434" s="10"/>
      <c r="AI10434" s="7">
        <v>558383.9</v>
      </c>
      <c r="AK10434" s="1">
        <v>6.4663760000000001E-2</v>
      </c>
    </row>
    <row r="10435" spans="1:37" x14ac:dyDescent="0.25">
      <c r="A10435" s="6">
        <v>0.63635416666666667</v>
      </c>
      <c r="B10435">
        <v>0.31</v>
      </c>
      <c r="C10435">
        <f>B10435+0.68</f>
        <v>0.99</v>
      </c>
      <c r="D10435" s="5">
        <f>C10435/(0.2905*LN(C10435)+0.3655)</f>
        <v>2.7304290623909595</v>
      </c>
      <c r="E10435" s="5">
        <f>D10435*100</f>
        <v>273.04290623909594</v>
      </c>
      <c r="F10435">
        <v>86.305056863107296</v>
      </c>
      <c r="G10435" s="4">
        <f>75.6*1000/(287.05*(F10435+273))</f>
        <v>0.73299483560845657</v>
      </c>
      <c r="H10435" s="3">
        <f>SQRT(2*ABS(E10435)/G10435)</f>
        <v>27.294804586434186</v>
      </c>
      <c r="I10435" s="2">
        <f>(2/2*0.0254)^2*3.1416*H10435</f>
        <v>5.5322055864532552E-2</v>
      </c>
      <c r="K10435" s="6"/>
      <c r="X10435" s="9"/>
      <c r="Y10435" s="9"/>
      <c r="Z10435" s="9"/>
      <c r="AA10435" s="8"/>
      <c r="AB10435" s="12"/>
      <c r="AC10435" s="11"/>
      <c r="AD10435" s="11"/>
      <c r="AE10435" s="11"/>
      <c r="AF10435" s="11"/>
      <c r="AG10435" s="11"/>
      <c r="AH10435" s="10"/>
      <c r="AI10435" s="7">
        <v>649038.1</v>
      </c>
      <c r="AK10435" s="1">
        <v>6.5600140000000001E-2</v>
      </c>
    </row>
    <row r="10436" spans="1:37" x14ac:dyDescent="0.25">
      <c r="A10436" s="6">
        <v>0.6363657407407407</v>
      </c>
      <c r="B10436">
        <v>0.28000000000000003</v>
      </c>
      <c r="C10436">
        <f>B10436+0.68</f>
        <v>0.96000000000000008</v>
      </c>
      <c r="D10436" s="5">
        <f>C10436/(0.2905*LN(C10436)+0.3655)</f>
        <v>2.7146157496557359</v>
      </c>
      <c r="E10436" s="5">
        <f>D10436*100</f>
        <v>271.46157496557362</v>
      </c>
      <c r="F10436">
        <v>86.244654653444101</v>
      </c>
      <c r="G10436" s="4">
        <f>75.6*1000/(287.05*(F10436+273))</f>
        <v>0.73311807893906422</v>
      </c>
      <c r="H10436" s="3">
        <f>SQRT(2*ABS(E10436)/G10436)</f>
        <v>27.213363034119006</v>
      </c>
      <c r="I10436" s="2">
        <f>(2/2*0.0254)^2*3.1416*H10436</f>
        <v>5.5156987303861711E-2</v>
      </c>
      <c r="K10436" s="6"/>
      <c r="X10436" s="9"/>
      <c r="Y10436" s="9"/>
      <c r="Z10436" s="9"/>
      <c r="AA10436" s="8"/>
      <c r="AB10436" s="12"/>
      <c r="AC10436" s="11"/>
      <c r="AD10436" s="11"/>
      <c r="AE10436" s="11"/>
      <c r="AF10436" s="11"/>
      <c r="AG10436" s="11"/>
      <c r="AH10436" s="10"/>
      <c r="AI10436" s="7">
        <v>626594.69999999995</v>
      </c>
      <c r="AK10436" s="1">
        <v>7.7914750000000005E-2</v>
      </c>
    </row>
    <row r="10437" spans="1:37" x14ac:dyDescent="0.25">
      <c r="A10437" s="6">
        <v>0.63637731481481474</v>
      </c>
      <c r="B10437">
        <v>0.25</v>
      </c>
      <c r="C10437">
        <f>B10437+0.68</f>
        <v>0.93</v>
      </c>
      <c r="D10437" s="5">
        <f>C10437/(0.2905*LN(C10437)+0.3655)</f>
        <v>2.7002056306030857</v>
      </c>
      <c r="E10437" s="5">
        <f>D10437*100</f>
        <v>270.02056306030858</v>
      </c>
      <c r="F10437">
        <v>86.187608964741202</v>
      </c>
      <c r="G10437" s="4">
        <f>75.6*1000/(287.05*(F10437+273))</f>
        <v>0.73323451175765209</v>
      </c>
      <c r="H10437" s="3">
        <f>SQRT(2*ABS(E10437)/G10437)</f>
        <v>27.138882959667352</v>
      </c>
      <c r="I10437" s="2">
        <f>(2/2*0.0254)^2*3.1416*H10437</f>
        <v>5.5006028507781635E-2</v>
      </c>
      <c r="K10437" s="6"/>
      <c r="X10437" s="9"/>
      <c r="Y10437" s="9"/>
      <c r="Z10437" s="9"/>
      <c r="AA10437" s="8"/>
      <c r="AB10437" s="12"/>
      <c r="AC10437" s="11"/>
      <c r="AD10437" s="11"/>
      <c r="AE10437" s="11"/>
      <c r="AF10437" s="11"/>
      <c r="AG10437" s="11"/>
      <c r="AH10437" s="10"/>
      <c r="AI10437" s="7">
        <v>665162.69999999995</v>
      </c>
      <c r="AK10437" s="1">
        <v>7.8771740000000007E-2</v>
      </c>
    </row>
    <row r="10438" spans="1:37" x14ac:dyDescent="0.25">
      <c r="A10438" s="6">
        <v>0.63638888888888889</v>
      </c>
      <c r="B10438">
        <v>0.32</v>
      </c>
      <c r="C10438">
        <f>B10438+0.68</f>
        <v>1</v>
      </c>
      <c r="D10438" s="5">
        <f>C10438/(0.2905*LN(C10438)+0.3655)</f>
        <v>2.7359781121751028</v>
      </c>
      <c r="E10438" s="5">
        <f>D10438*100</f>
        <v>273.5978112175103</v>
      </c>
      <c r="F10438">
        <v>86.160764216905903</v>
      </c>
      <c r="G10438" s="4">
        <f>75.6*1000/(287.05*(F10438+273))</f>
        <v>0.73328931589422086</v>
      </c>
      <c r="H10438" s="3">
        <f>SQRT(2*ABS(E10438)/G10438)</f>
        <v>27.317039366647954</v>
      </c>
      <c r="I10438" s="2">
        <f>(2/2*0.0254)^2*3.1416*H10438</f>
        <v>5.536712208763836E-2</v>
      </c>
      <c r="K10438" s="6"/>
      <c r="X10438" s="9"/>
      <c r="Y10438" s="9"/>
      <c r="Z10438" s="9"/>
      <c r="AA10438" s="8"/>
      <c r="AB10438" s="12"/>
      <c r="AC10438" s="11"/>
      <c r="AD10438" s="11"/>
      <c r="AE10438" s="11"/>
      <c r="AF10438" s="11"/>
      <c r="AG10438" s="11"/>
      <c r="AH10438" s="10"/>
      <c r="AI10438" s="7">
        <v>690522.8</v>
      </c>
      <c r="AK10438" s="1">
        <v>8.4402050000000006E-2</v>
      </c>
    </row>
    <row r="10439" spans="1:37" x14ac:dyDescent="0.25">
      <c r="A10439" s="6">
        <v>0.63640046296296293</v>
      </c>
      <c r="B10439">
        <v>0.32</v>
      </c>
      <c r="C10439">
        <f>B10439+0.68</f>
        <v>1</v>
      </c>
      <c r="D10439" s="5">
        <f>C10439/(0.2905*LN(C10439)+0.3655)</f>
        <v>2.7359781121751028</v>
      </c>
      <c r="E10439" s="5">
        <f>D10439*100</f>
        <v>273.5978112175103</v>
      </c>
      <c r="F10439">
        <v>86.093653134094495</v>
      </c>
      <c r="G10439" s="4">
        <f>75.6*1000/(287.05*(F10439+273))</f>
        <v>0.73342636047736576</v>
      </c>
      <c r="H10439" s="3">
        <f>SQRT(2*ABS(E10439)/G10439)</f>
        <v>27.314487080984982</v>
      </c>
      <c r="I10439" s="2">
        <f>(2/2*0.0254)^2*3.1416*H10439</f>
        <v>5.5361949026604636E-2</v>
      </c>
      <c r="K10439" s="6"/>
      <c r="X10439" s="9"/>
      <c r="Y10439" s="9"/>
      <c r="Z10439" s="9"/>
      <c r="AA10439" s="8"/>
      <c r="AB10439" s="12"/>
      <c r="AC10439" s="11"/>
      <c r="AD10439" s="11"/>
      <c r="AE10439" s="11"/>
      <c r="AF10439" s="11"/>
      <c r="AG10439" s="11"/>
      <c r="AH10439" s="10"/>
      <c r="AI10439" s="7">
        <v>786387.9</v>
      </c>
      <c r="AK10439" s="1">
        <v>9.0799820000000003E-2</v>
      </c>
    </row>
    <row r="10440" spans="1:37" x14ac:dyDescent="0.25">
      <c r="A10440" s="6">
        <v>0.63641203703703708</v>
      </c>
      <c r="B10440">
        <v>0.28999999999999998</v>
      </c>
      <c r="C10440">
        <f>B10440+0.68</f>
        <v>0.97</v>
      </c>
      <c r="D10440" s="5">
        <f>C10440/(0.2905*LN(C10440)+0.3655)</f>
        <v>2.7197410564993283</v>
      </c>
      <c r="E10440" s="5">
        <f>D10440*100</f>
        <v>271.97410564993282</v>
      </c>
      <c r="F10440">
        <v>86.053387021942498</v>
      </c>
      <c r="G10440" s="4">
        <f>75.6*1000/(287.05*(F10440+273))</f>
        <v>0.73350861071967965</v>
      </c>
      <c r="H10440" s="3">
        <f>SQRT(2*ABS(E10440)/G10440)</f>
        <v>27.23178868010968</v>
      </c>
      <c r="I10440" s="2">
        <f>(2/2*0.0254)^2*3.1416*H10440</f>
        <v>5.5194333041714796E-2</v>
      </c>
      <c r="K10440" s="6"/>
      <c r="X10440" s="9"/>
      <c r="Y10440" s="9"/>
      <c r="Z10440" s="9"/>
      <c r="AA10440" s="8"/>
      <c r="AB10440" s="12"/>
      <c r="AC10440" s="11"/>
      <c r="AD10440" s="11"/>
      <c r="AE10440" s="11"/>
      <c r="AF10440" s="11"/>
      <c r="AG10440" s="11"/>
      <c r="AH10440" s="10"/>
      <c r="AI10440" s="7">
        <v>791500.3</v>
      </c>
      <c r="AK10440" s="1">
        <v>9.2732720000000005E-2</v>
      </c>
    </row>
    <row r="10441" spans="1:37" x14ac:dyDescent="0.25">
      <c r="A10441" s="6">
        <v>0.63642361111111112</v>
      </c>
      <c r="B10441">
        <v>0.33</v>
      </c>
      <c r="C10441">
        <f>B10441+0.68</f>
        <v>1.01</v>
      </c>
      <c r="D10441" s="5">
        <f>C10441/(0.2905*LN(C10441)+0.3655)</f>
        <v>2.7416554037986409</v>
      </c>
      <c r="E10441" s="5">
        <f>D10441*100</f>
        <v>274.16554037986407</v>
      </c>
      <c r="F10441">
        <v>86.019832235260395</v>
      </c>
      <c r="G10441" s="4">
        <f>75.6*1000/(287.05*(F10441+273))</f>
        <v>0.73357716605493484</v>
      </c>
      <c r="H10441" s="3">
        <f>SQRT(2*ABS(E10441)/G10441)</f>
        <v>27.3400012070332</v>
      </c>
      <c r="I10441" s="2">
        <f>(2/2*0.0254)^2*3.1416*H10441</f>
        <v>5.5413661941496717E-2</v>
      </c>
      <c r="K10441" s="6"/>
      <c r="X10441" s="9"/>
      <c r="Y10441" s="9"/>
      <c r="Z10441" s="9"/>
      <c r="AA10441" s="8"/>
      <c r="AB10441" s="12"/>
      <c r="AC10441" s="11"/>
      <c r="AD10441" s="11"/>
      <c r="AE10441" s="11"/>
      <c r="AF10441" s="11"/>
      <c r="AG10441" s="11"/>
      <c r="AH10441" s="10"/>
      <c r="AI10441" s="7">
        <v>818774.7</v>
      </c>
      <c r="AK10441" s="1">
        <v>9.6579170000000006E-2</v>
      </c>
    </row>
    <row r="10442" spans="1:37" x14ac:dyDescent="0.25">
      <c r="A10442" s="6">
        <v>0.63643518518518516</v>
      </c>
      <c r="B10442">
        <v>0.3</v>
      </c>
      <c r="C10442">
        <f>B10442+0.68</f>
        <v>0.98</v>
      </c>
      <c r="D10442" s="5">
        <f>C10442/(0.2905*LN(C10442)+0.3655)</f>
        <v>2.7250145027674018</v>
      </c>
      <c r="E10442" s="5">
        <f>D10442*100</f>
        <v>272.50145027674017</v>
      </c>
      <c r="F10442">
        <v>85.966145154626702</v>
      </c>
      <c r="G10442" s="4">
        <f>75.6*1000/(287.05*(F10442+273))</f>
        <v>0.73368688006834992</v>
      </c>
      <c r="H10442" s="3">
        <f>SQRT(2*ABS(E10442)/G10442)</f>
        <v>27.25486469329843</v>
      </c>
      <c r="I10442" s="2">
        <f>(2/2*0.0254)^2*3.1416*H10442</f>
        <v>5.5241104304968064E-2</v>
      </c>
      <c r="K10442" s="6"/>
      <c r="X10442" s="9"/>
      <c r="Y10442" s="9"/>
      <c r="Z10442" s="9"/>
      <c r="AA10442" s="8"/>
      <c r="AB10442" s="12"/>
      <c r="AC10442" s="11"/>
      <c r="AD10442" s="11"/>
      <c r="AE10442" s="11"/>
      <c r="AF10442" s="11"/>
      <c r="AG10442" s="11"/>
      <c r="AH10442" s="10"/>
      <c r="AI10442" s="7">
        <v>833982.5</v>
      </c>
      <c r="AK10442" s="1">
        <v>0.10144245</v>
      </c>
    </row>
    <row r="10443" spans="1:37" x14ac:dyDescent="0.25">
      <c r="A10443" s="6">
        <v>0.6364467592592592</v>
      </c>
      <c r="B10443">
        <v>0.3</v>
      </c>
      <c r="C10443">
        <f>B10443+0.68</f>
        <v>0.98</v>
      </c>
      <c r="D10443" s="5">
        <f>C10443/(0.2905*LN(C10443)+0.3655)</f>
        <v>2.7250145027674018</v>
      </c>
      <c r="E10443" s="5">
        <f>D10443*100</f>
        <v>272.50145027674017</v>
      </c>
      <c r="F10443">
        <v>85.919169540528699</v>
      </c>
      <c r="G10443" s="4">
        <f>75.6*1000/(287.05*(F10443+273))</f>
        <v>0.7337829055656534</v>
      </c>
      <c r="H10443" s="3">
        <f>SQRT(2*ABS(E10443)/G10443)</f>
        <v>27.253081299637518</v>
      </c>
      <c r="I10443" s="2">
        <f>(2/2*0.0254)^2*3.1416*H10443</f>
        <v>5.5237489660890843E-2</v>
      </c>
      <c r="K10443" s="6"/>
      <c r="X10443" s="9"/>
      <c r="Y10443" s="9"/>
      <c r="Z10443" s="9"/>
      <c r="AA10443" s="8"/>
      <c r="AB10443" s="12"/>
      <c r="AC10443" s="11"/>
      <c r="AD10443" s="11"/>
      <c r="AE10443" s="11"/>
      <c r="AF10443" s="11"/>
      <c r="AG10443" s="11"/>
      <c r="AH10443" s="10"/>
      <c r="AI10443" s="7">
        <v>784433</v>
      </c>
      <c r="AK10443" s="1">
        <v>0.10452483</v>
      </c>
    </row>
    <row r="10444" spans="1:37" x14ac:dyDescent="0.25">
      <c r="A10444" s="6">
        <v>0.63645833333333335</v>
      </c>
      <c r="B10444">
        <v>0.33</v>
      </c>
      <c r="C10444">
        <f>B10444+0.68</f>
        <v>1.01</v>
      </c>
      <c r="D10444" s="5">
        <f>C10444/(0.2905*LN(C10444)+0.3655)</f>
        <v>2.7416554037986409</v>
      </c>
      <c r="E10444" s="5">
        <f>D10444*100</f>
        <v>274.16554037986407</v>
      </c>
      <c r="F10444">
        <v>85.8688391251262</v>
      </c>
      <c r="G10444" s="4">
        <f>75.6*1000/(287.05*(F10444+273))</f>
        <v>0.73388581669759334</v>
      </c>
      <c r="H10444" s="3">
        <f>SQRT(2*ABS(E10444)/G10444)</f>
        <v>27.334251404963048</v>
      </c>
      <c r="I10444" s="2">
        <f>(2/2*0.0254)^2*3.1416*H10444</f>
        <v>5.5402008043395796E-2</v>
      </c>
      <c r="K10444" s="6"/>
      <c r="X10444" s="9"/>
      <c r="Y10444" s="9"/>
      <c r="Z10444" s="9"/>
      <c r="AA10444" s="8"/>
      <c r="AB10444" s="12"/>
      <c r="AC10444" s="11"/>
      <c r="AD10444" s="11"/>
      <c r="AE10444" s="11"/>
      <c r="AF10444" s="11"/>
      <c r="AG10444" s="11"/>
      <c r="AH10444" s="10"/>
      <c r="AI10444" s="7">
        <v>723672.7</v>
      </c>
      <c r="AK10444" s="1">
        <v>0.10141305</v>
      </c>
    </row>
    <row r="10445" spans="1:37" x14ac:dyDescent="0.25">
      <c r="A10445" s="6">
        <v>0.63646990740740739</v>
      </c>
      <c r="B10445">
        <v>0.34</v>
      </c>
      <c r="C10445">
        <f>B10445+0.68</f>
        <v>1.02</v>
      </c>
      <c r="D10445" s="5">
        <f>C10445/(0.2905*LN(C10445)+0.3655)</f>
        <v>2.7474550381052718</v>
      </c>
      <c r="E10445" s="5">
        <f>D10445*100</f>
        <v>274.74550381052717</v>
      </c>
      <c r="F10445">
        <v>85.831930546643505</v>
      </c>
      <c r="G10445" s="4">
        <f>75.6*1000/(287.05*(F10445+273))</f>
        <v>0.73396130240540558</v>
      </c>
      <c r="H10445" s="3">
        <f>SQRT(2*ABS(E10445)/G10445)</f>
        <v>27.361740107833558</v>
      </c>
      <c r="I10445" s="2">
        <f>(2/2*0.0254)^2*3.1416*H10445</f>
        <v>5.5457723099022228E-2</v>
      </c>
      <c r="K10445" s="6"/>
      <c r="X10445" s="9"/>
      <c r="Y10445" s="9"/>
      <c r="Z10445" s="9"/>
      <c r="AA10445" s="8"/>
      <c r="AB10445" s="12"/>
      <c r="AC10445" s="11"/>
      <c r="AD10445" s="11"/>
      <c r="AE10445" s="11"/>
      <c r="AF10445" s="11"/>
      <c r="AG10445" s="11"/>
      <c r="AH10445" s="10"/>
      <c r="AI10445" s="7">
        <v>702671.5</v>
      </c>
      <c r="AK10445" s="1">
        <v>0.10088674</v>
      </c>
    </row>
    <row r="10446" spans="1:37" x14ac:dyDescent="0.25">
      <c r="A10446" s="6">
        <v>0.63648148148148154</v>
      </c>
      <c r="B10446">
        <v>0.3</v>
      </c>
      <c r="C10446">
        <f>B10446+0.68</f>
        <v>0.98</v>
      </c>
      <c r="D10446" s="5">
        <f>C10446/(0.2905*LN(C10446)+0.3655)</f>
        <v>2.7250145027674018</v>
      </c>
      <c r="E10446" s="5">
        <f>D10446*100</f>
        <v>272.50145027674017</v>
      </c>
      <c r="F10446">
        <v>85.801732865205494</v>
      </c>
      <c r="G10446" s="4">
        <f>75.6*1000/(287.05*(F10446+273))</f>
        <v>0.7340230744861056</v>
      </c>
      <c r="H10446" s="3">
        <f>SQRT(2*ABS(E10446)/G10446)</f>
        <v>27.248622394440059</v>
      </c>
      <c r="I10446" s="2">
        <f>(2/2*0.0254)^2*3.1416*H10446</f>
        <v>5.5228452197308812E-2</v>
      </c>
      <c r="K10446" s="6"/>
      <c r="X10446" s="9"/>
      <c r="Y10446" s="9"/>
      <c r="Z10446" s="9"/>
      <c r="AA10446" s="8"/>
      <c r="AB10446" s="12"/>
      <c r="AC10446" s="11"/>
      <c r="AD10446" s="11"/>
      <c r="AE10446" s="11"/>
      <c r="AF10446" s="11"/>
      <c r="AG10446" s="11"/>
      <c r="AH10446" s="10"/>
      <c r="AI10446" s="7">
        <v>699477.7</v>
      </c>
      <c r="AK10446" s="1">
        <v>9.7602510000000003E-2</v>
      </c>
    </row>
    <row r="10447" spans="1:37" x14ac:dyDescent="0.25">
      <c r="A10447" s="6">
        <v>0.63649305555555558</v>
      </c>
      <c r="B10447">
        <v>0.32</v>
      </c>
      <c r="C10447">
        <f>B10447+0.68</f>
        <v>1</v>
      </c>
      <c r="D10447" s="5">
        <f>C10447/(0.2905*LN(C10447)+0.3655)</f>
        <v>2.7359781121751028</v>
      </c>
      <c r="E10447" s="5">
        <f>D10447*100</f>
        <v>273.5978112175103</v>
      </c>
      <c r="F10447">
        <v>85.737982929995397</v>
      </c>
      <c r="G10447" s="4">
        <f>75.6*1000/(287.05*(F10447+273))</f>
        <v>0.73415351487900471</v>
      </c>
      <c r="H10447" s="3">
        <f>SQRT(2*ABS(E10447)/G10447)</f>
        <v>27.300956688725275</v>
      </c>
      <c r="I10447" s="2">
        <f>(2/2*0.0254)^2*3.1416*H10447</f>
        <v>5.533452515866339E-2</v>
      </c>
      <c r="K10447" s="6"/>
      <c r="X10447" s="9"/>
      <c r="Y10447" s="9"/>
      <c r="Z10447" s="9"/>
      <c r="AA10447" s="8"/>
      <c r="AB10447" s="12"/>
      <c r="AC10447" s="11"/>
      <c r="AD10447" s="11"/>
      <c r="AE10447" s="11"/>
      <c r="AF10447" s="11"/>
      <c r="AG10447" s="11"/>
      <c r="AH10447" s="10"/>
      <c r="AI10447" s="7">
        <v>653678.19999999995</v>
      </c>
      <c r="AK10447" s="1">
        <v>9.6181639999999999E-2</v>
      </c>
    </row>
    <row r="10448" spans="1:37" x14ac:dyDescent="0.25">
      <c r="A10448" s="6">
        <v>0.63650462962962961</v>
      </c>
      <c r="B10448">
        <v>0.27</v>
      </c>
      <c r="C10448">
        <f>B10448+0.68</f>
        <v>0.95000000000000007</v>
      </c>
      <c r="D10448" s="5">
        <f>C10448/(0.2905*LN(C10448)+0.3655)</f>
        <v>2.7096460417130221</v>
      </c>
      <c r="E10448" s="5">
        <f>D10448*100</f>
        <v>270.9646041713022</v>
      </c>
      <c r="F10448">
        <v>85.701075521196103</v>
      </c>
      <c r="G10448" s="4">
        <f>75.6*1000/(287.05*(F10448+273))</f>
        <v>0.73422905327502341</v>
      </c>
      <c r="H10448" s="3">
        <f>SQRT(2*ABS(E10448)/G10448)</f>
        <v>27.167864134576686</v>
      </c>
      <c r="I10448" s="2">
        <f>(2/2*0.0254)^2*3.1416*H10448</f>
        <v>5.5064768557459474E-2</v>
      </c>
      <c r="K10448" s="6"/>
      <c r="X10448" s="9"/>
      <c r="Y10448" s="9"/>
      <c r="Z10448" s="9"/>
      <c r="AA10448" s="8"/>
      <c r="AB10448" s="12"/>
      <c r="AC10448" s="11"/>
      <c r="AD10448" s="11"/>
      <c r="AE10448" s="11"/>
      <c r="AF10448" s="11"/>
      <c r="AG10448" s="11"/>
      <c r="AH10448" s="10"/>
      <c r="AI10448" s="7">
        <v>619792.1</v>
      </c>
      <c r="AK10448" s="1">
        <v>9.1862490000000005E-2</v>
      </c>
    </row>
    <row r="10449" spans="1:37" x14ac:dyDescent="0.25">
      <c r="A10449" s="6">
        <v>0.63651620370370365</v>
      </c>
      <c r="B10449">
        <v>0.28999999999999998</v>
      </c>
      <c r="C10449">
        <f>B10449+0.68</f>
        <v>0.97</v>
      </c>
      <c r="D10449" s="5">
        <f>C10449/(0.2905*LN(C10449)+0.3655)</f>
        <v>2.7197410564993283</v>
      </c>
      <c r="E10449" s="5">
        <f>D10449*100</f>
        <v>271.97410564993282</v>
      </c>
      <c r="F10449">
        <v>85.660813266962705</v>
      </c>
      <c r="G10449" s="4">
        <f>75.6*1000/(287.05*(F10449+273))</f>
        <v>0.7343114757636674</v>
      </c>
      <c r="H10449" s="3">
        <f>SQRT(2*ABS(E10449)/G10449)</f>
        <v>27.21689756690342</v>
      </c>
      <c r="I10449" s="2">
        <f>(2/2*0.0254)^2*3.1416*H10449</f>
        <v>5.5164151217401924E-2</v>
      </c>
      <c r="K10449" s="6"/>
      <c r="X10449" s="9"/>
      <c r="Y10449" s="9"/>
      <c r="Z10449" s="9"/>
      <c r="AA10449" s="8"/>
      <c r="AB10449" s="12"/>
      <c r="AC10449" s="11"/>
      <c r="AD10449" s="11"/>
      <c r="AE10449" s="11"/>
      <c r="AF10449" s="11"/>
      <c r="AG10449" s="11"/>
      <c r="AH10449" s="10"/>
      <c r="AI10449" s="7">
        <v>630888.1</v>
      </c>
      <c r="AK10449" s="1">
        <v>8.9293659999999997E-2</v>
      </c>
    </row>
    <row r="10450" spans="1:37" x14ac:dyDescent="0.25">
      <c r="A10450" s="6">
        <v>0.6365277777777778</v>
      </c>
      <c r="B10450">
        <v>0.28000000000000003</v>
      </c>
      <c r="C10450">
        <f>B10450+0.68</f>
        <v>0.96000000000000008</v>
      </c>
      <c r="D10450" s="5">
        <f>C10450/(0.2905*LN(C10450)+0.3655)</f>
        <v>2.7146157496557359</v>
      </c>
      <c r="E10450" s="5">
        <f>D10450*100</f>
        <v>271.46157496557362</v>
      </c>
      <c r="F10450">
        <v>85.613841127927699</v>
      </c>
      <c r="G10450" s="4">
        <f>75.6*1000/(287.05*(F10450+273))</f>
        <v>0.73440765771979621</v>
      </c>
      <c r="H10450" s="3">
        <f>SQRT(2*ABS(E10450)/G10450)</f>
        <v>27.189459964502571</v>
      </c>
      <c r="I10450" s="2">
        <f>(2/2*0.0254)^2*3.1416*H10450</f>
        <v>5.5108539733978341E-2</v>
      </c>
      <c r="K10450" s="6"/>
      <c r="X10450" s="9"/>
      <c r="Y10450" s="9"/>
      <c r="Z10450" s="9"/>
      <c r="AA10450" s="8"/>
      <c r="AB10450" s="12"/>
      <c r="AC10450" s="11"/>
      <c r="AD10450" s="11"/>
      <c r="AE10450" s="11"/>
      <c r="AF10450" s="11"/>
      <c r="AG10450" s="11"/>
      <c r="AH10450" s="10"/>
      <c r="AI10450" s="7">
        <v>418292.7</v>
      </c>
      <c r="AK10450" s="1">
        <v>8.8350310000000001E-2</v>
      </c>
    </row>
    <row r="10451" spans="1:37" x14ac:dyDescent="0.25">
      <c r="A10451" s="6">
        <v>0.63653935185185184</v>
      </c>
      <c r="B10451">
        <v>0.35</v>
      </c>
      <c r="C10451">
        <f>B10451+0.68</f>
        <v>1.03</v>
      </c>
      <c r="D10451" s="5">
        <f>C10451/(0.2905*LN(C10451)+0.3655)</f>
        <v>2.7533714414708768</v>
      </c>
      <c r="E10451" s="5">
        <f>D10451*100</f>
        <v>275.33714414708766</v>
      </c>
      <c r="F10451">
        <v>85.573579713705399</v>
      </c>
      <c r="G10451" s="4">
        <f>75.6*1000/(287.05*(F10451+273))</f>
        <v>0.73449011859418389</v>
      </c>
      <c r="H10451" s="3">
        <f>SQRT(2*ABS(E10451)/G10451)</f>
        <v>27.381322527344619</v>
      </c>
      <c r="I10451" s="2">
        <f>(2/2*0.0254)^2*3.1416*H10451</f>
        <v>5.5497413425535581E-2</v>
      </c>
      <c r="K10451" s="6"/>
      <c r="X10451" s="9"/>
      <c r="Y10451" s="9"/>
      <c r="Z10451" s="9"/>
      <c r="AA10451" s="8"/>
      <c r="AB10451" s="12"/>
      <c r="AC10451" s="11"/>
      <c r="AD10451" s="11"/>
      <c r="AE10451" s="11"/>
      <c r="AF10451" s="11"/>
      <c r="AG10451" s="11"/>
      <c r="AH10451" s="10"/>
      <c r="AI10451" s="7">
        <v>340882.5</v>
      </c>
      <c r="AK10451" s="1">
        <v>6.7267380000000002E-2</v>
      </c>
    </row>
    <row r="10452" spans="1:37" x14ac:dyDescent="0.25">
      <c r="A10452" s="6">
        <v>0.63655092592592599</v>
      </c>
      <c r="B10452">
        <v>0.31</v>
      </c>
      <c r="C10452">
        <f>B10452+0.68</f>
        <v>0.99</v>
      </c>
      <c r="D10452" s="5">
        <f>C10452/(0.2905*LN(C10452)+0.3655)</f>
        <v>2.7304290623909595</v>
      </c>
      <c r="E10452" s="5">
        <f>D10452*100</f>
        <v>273.04290623909594</v>
      </c>
      <c r="F10452">
        <v>85.506478212815395</v>
      </c>
      <c r="G10452" s="4">
        <f>75.6*1000/(287.05*(F10452+273))</f>
        <v>0.73462759278877088</v>
      </c>
      <c r="H10452" s="3">
        <f>SQRT(2*ABS(E10452)/G10452)</f>
        <v>27.264455482512528</v>
      </c>
      <c r="I10452" s="2">
        <f>(2/2*0.0254)^2*3.1416*H10452</f>
        <v>5.5260543248925591E-2</v>
      </c>
      <c r="K10452" s="6"/>
      <c r="X10452" s="9"/>
      <c r="Y10452" s="9"/>
      <c r="Z10452" s="9"/>
      <c r="AA10452" s="8"/>
      <c r="AB10452" s="12"/>
      <c r="AC10452" s="11"/>
      <c r="AD10452" s="11"/>
      <c r="AE10452" s="11"/>
      <c r="AF10452" s="11"/>
      <c r="AG10452" s="11"/>
      <c r="AH10452" s="10"/>
      <c r="AI10452" s="7">
        <v>301476.2</v>
      </c>
      <c r="AK10452" s="1">
        <v>5.8526050000000003E-2</v>
      </c>
    </row>
    <row r="10453" spans="1:37" x14ac:dyDescent="0.25">
      <c r="A10453" s="6">
        <v>0.63656250000000003</v>
      </c>
      <c r="B10453">
        <v>0.28000000000000003</v>
      </c>
      <c r="C10453">
        <f>B10453+0.68</f>
        <v>0.96000000000000008</v>
      </c>
      <c r="D10453" s="5">
        <f>C10453/(0.2905*LN(C10453)+0.3655)</f>
        <v>2.7146157496557359</v>
      </c>
      <c r="E10453" s="5">
        <f>D10453*100</f>
        <v>271.46157496557362</v>
      </c>
      <c r="F10453">
        <v>85.479637910945101</v>
      </c>
      <c r="G10453" s="4">
        <f>75.6*1000/(287.05*(F10453+273))</f>
        <v>0.73468259626530752</v>
      </c>
      <c r="H10453" s="3">
        <f>SQRT(2*ABS(E10453)/G10453)</f>
        <v>27.184371964512515</v>
      </c>
      <c r="I10453" s="2">
        <f>(2/2*0.0254)^2*3.1416*H10453</f>
        <v>5.5098227199268768E-2</v>
      </c>
      <c r="K10453" s="6"/>
      <c r="X10453" s="9"/>
      <c r="Y10453" s="9"/>
      <c r="Z10453" s="9"/>
      <c r="AA10453" s="8"/>
      <c r="AB10453" s="12"/>
      <c r="AC10453" s="11"/>
      <c r="AD10453" s="11"/>
      <c r="AE10453" s="11"/>
      <c r="AF10453" s="11"/>
      <c r="AG10453" s="11"/>
      <c r="AH10453" s="10"/>
      <c r="AI10453" s="7">
        <v>340660.9</v>
      </c>
      <c r="AK10453" s="1">
        <v>4.8556540000000002E-2</v>
      </c>
    </row>
    <row r="10454" spans="1:37" x14ac:dyDescent="0.25">
      <c r="A10454" s="6">
        <v>0.63657407407407407</v>
      </c>
      <c r="B10454">
        <v>0.28000000000000003</v>
      </c>
      <c r="C10454">
        <f>B10454+0.68</f>
        <v>0.96000000000000008</v>
      </c>
      <c r="D10454" s="5">
        <f>C10454/(0.2905*LN(C10454)+0.3655)</f>
        <v>2.7146157496557359</v>
      </c>
      <c r="E10454" s="5">
        <f>D10454*100</f>
        <v>271.46157496557362</v>
      </c>
      <c r="F10454">
        <v>85.432667791405294</v>
      </c>
      <c r="G10454" s="4">
        <f>75.6*1000/(287.05*(F10454+273))</f>
        <v>0.73477887133304343</v>
      </c>
      <c r="H10454" s="3">
        <f>SQRT(2*ABS(E10454)/G10454)</f>
        <v>27.182590977681322</v>
      </c>
      <c r="I10454" s="2">
        <f>(2/2*0.0254)^2*3.1416*H10454</f>
        <v>5.5094617433437423E-2</v>
      </c>
      <c r="K10454" s="6"/>
      <c r="X10454" s="9"/>
      <c r="Y10454" s="9"/>
      <c r="Z10454" s="9"/>
      <c r="AA10454" s="8"/>
      <c r="AB10454" s="12"/>
      <c r="AC10454" s="11"/>
      <c r="AD10454" s="11"/>
      <c r="AE10454" s="11"/>
      <c r="AF10454" s="11"/>
      <c r="AG10454" s="11"/>
      <c r="AH10454" s="10"/>
      <c r="AI10454" s="7">
        <v>353133.6</v>
      </c>
      <c r="AK10454" s="1">
        <v>4.4230539999999999E-2</v>
      </c>
    </row>
    <row r="10455" spans="1:37" x14ac:dyDescent="0.25">
      <c r="A10455" s="6">
        <v>0.63658564814814811</v>
      </c>
      <c r="B10455">
        <v>0.28000000000000003</v>
      </c>
      <c r="C10455">
        <f>B10455+0.68</f>
        <v>0.96000000000000008</v>
      </c>
      <c r="D10455" s="5">
        <f>C10455/(0.2905*LN(C10455)+0.3655)</f>
        <v>2.7146157496557359</v>
      </c>
      <c r="E10455" s="5">
        <f>D10455*100</f>
        <v>271.46157496557362</v>
      </c>
      <c r="F10455">
        <v>85.405827955969997</v>
      </c>
      <c r="G10455" s="4">
        <f>75.6*1000/(287.05*(F10455+273))</f>
        <v>0.73483389650967179</v>
      </c>
      <c r="H10455" s="3">
        <f>SQRT(2*ABS(E10455)/G10455)</f>
        <v>27.181573227358196</v>
      </c>
      <c r="I10455" s="2">
        <f>(2/2*0.0254)^2*3.1416*H10455</f>
        <v>5.5092554621811354E-2</v>
      </c>
      <c r="K10455" s="6"/>
      <c r="X10455" s="9"/>
      <c r="Y10455" s="9"/>
      <c r="Z10455" s="9"/>
      <c r="AA10455" s="8"/>
      <c r="AB10455" s="12"/>
      <c r="AC10455" s="11"/>
      <c r="AD10455" s="11"/>
      <c r="AE10455" s="11"/>
      <c r="AF10455" s="11"/>
      <c r="AG10455" s="11"/>
      <c r="AH10455" s="10"/>
      <c r="AI10455" s="7">
        <v>392085.6</v>
      </c>
      <c r="AK10455" s="1">
        <v>4.3226630000000002E-2</v>
      </c>
    </row>
    <row r="10456" spans="1:37" x14ac:dyDescent="0.25">
      <c r="A10456" s="6">
        <v>0.63659722222222215</v>
      </c>
      <c r="B10456">
        <v>0.3</v>
      </c>
      <c r="C10456">
        <f>B10456+0.68</f>
        <v>0.98</v>
      </c>
      <c r="D10456" s="5">
        <f>C10456/(0.2905*LN(C10456)+0.3655)</f>
        <v>2.7250145027674018</v>
      </c>
      <c r="E10456" s="5">
        <f>D10456*100</f>
        <v>272.50145027674017</v>
      </c>
      <c r="F10456">
        <v>85.362213583360003</v>
      </c>
      <c r="G10456" s="4">
        <f>75.6*1000/(287.05*(F10456+273))</f>
        <v>0.7349233292627747</v>
      </c>
      <c r="H10456" s="3">
        <f>SQRT(2*ABS(E10456)/G10456)</f>
        <v>27.23192798673518</v>
      </c>
      <c r="I10456" s="2">
        <f>(2/2*0.0254)^2*3.1416*H10456</f>
        <v>5.5194615393211167E-2</v>
      </c>
      <c r="K10456" s="6"/>
      <c r="X10456" s="9"/>
      <c r="Y10456" s="9"/>
      <c r="Z10456" s="9"/>
      <c r="AA10456" s="8"/>
      <c r="AB10456" s="12"/>
      <c r="AC10456" s="11"/>
      <c r="AD10456" s="11"/>
      <c r="AE10456" s="11"/>
      <c r="AF10456" s="11"/>
      <c r="AG10456" s="11"/>
      <c r="AH10456" s="10"/>
      <c r="AI10456" s="7">
        <v>435091.9</v>
      </c>
      <c r="AK10456" s="1">
        <v>4.5141670000000002E-2</v>
      </c>
    </row>
    <row r="10457" spans="1:37" x14ac:dyDescent="0.25">
      <c r="A10457" s="6">
        <v>0.6366087962962963</v>
      </c>
      <c r="B10457">
        <v>0.33</v>
      </c>
      <c r="C10457">
        <f>B10457+0.68</f>
        <v>1.01</v>
      </c>
      <c r="D10457" s="5">
        <f>C10457/(0.2905*LN(C10457)+0.3655)</f>
        <v>2.7416554037986409</v>
      </c>
      <c r="E10457" s="5">
        <f>D10457*100</f>
        <v>274.16554037986407</v>
      </c>
      <c r="F10457">
        <v>85.321954556769001</v>
      </c>
      <c r="G10457" s="4">
        <f>75.6*1000/(287.05*(F10457+273))</f>
        <v>0.73500590108813713</v>
      </c>
      <c r="H10457" s="3">
        <f>SQRT(2*ABS(E10457)/G10457)</f>
        <v>27.313415965781832</v>
      </c>
      <c r="I10457" s="2">
        <f>(2/2*0.0254)^2*3.1416*H10457</f>
        <v>5.5359778053190326E-2</v>
      </c>
      <c r="K10457" s="6"/>
      <c r="X10457" s="9"/>
      <c r="Y10457" s="9"/>
      <c r="Z10457" s="9"/>
      <c r="AA10457" s="8"/>
      <c r="AB10457" s="12"/>
      <c r="AC10457" s="11"/>
      <c r="AD10457" s="11"/>
      <c r="AE10457" s="11"/>
      <c r="AF10457" s="11"/>
      <c r="AG10457" s="11"/>
      <c r="AH10457" s="10"/>
      <c r="AI10457" s="7">
        <v>517183.3</v>
      </c>
      <c r="AK10457" s="1">
        <v>4.9749670000000003E-2</v>
      </c>
    </row>
    <row r="10458" spans="1:37" x14ac:dyDescent="0.25">
      <c r="A10458" s="6">
        <v>0.63662037037037034</v>
      </c>
      <c r="B10458">
        <v>0.24</v>
      </c>
      <c r="C10458">
        <f>B10458+0.68</f>
        <v>0.92</v>
      </c>
      <c r="D10458" s="5">
        <f>C10458/(0.2905*LN(C10458)+0.3655)</f>
        <v>2.6957523293421808</v>
      </c>
      <c r="E10458" s="5">
        <f>D10458*100</f>
        <v>269.57523293421809</v>
      </c>
      <c r="F10458">
        <v>85.261566723550501</v>
      </c>
      <c r="G10458" s="4">
        <f>75.6*1000/(287.05*(F10458+273))</f>
        <v>0.735129792171893</v>
      </c>
      <c r="H10458" s="3">
        <f>SQRT(2*ABS(E10458)/G10458)</f>
        <v>27.081516531794048</v>
      </c>
      <c r="I10458" s="2">
        <f>(2/2*0.0254)^2*3.1416*H10458</f>
        <v>5.4889756243677097E-2</v>
      </c>
      <c r="K10458" s="6"/>
      <c r="X10458" s="9"/>
      <c r="Y10458" s="9"/>
      <c r="Z10458" s="9"/>
      <c r="AA10458" s="8"/>
      <c r="AB10458" s="12"/>
      <c r="AC10458" s="11"/>
      <c r="AD10458" s="11"/>
      <c r="AE10458" s="11"/>
      <c r="AF10458" s="11"/>
      <c r="AG10458" s="11"/>
      <c r="AH10458" s="10"/>
      <c r="AI10458" s="7">
        <v>567630.30000000005</v>
      </c>
      <c r="AK10458" s="1">
        <v>5.4633550000000003E-2</v>
      </c>
    </row>
    <row r="10459" spans="1:37" x14ac:dyDescent="0.25">
      <c r="A10459" s="6">
        <v>0.63663194444444449</v>
      </c>
      <c r="B10459">
        <v>0.7</v>
      </c>
      <c r="C10459">
        <f>B10459+0.68</f>
        <v>1.38</v>
      </c>
      <c r="D10459" s="5">
        <f>C10459/(0.2905*LN(C10459)+0.3655)</f>
        <v>3.006108566122919</v>
      </c>
      <c r="E10459" s="5">
        <f>D10459*100</f>
        <v>300.61085661229191</v>
      </c>
      <c r="F10459">
        <v>85.234727957727699</v>
      </c>
      <c r="G10459" s="4">
        <f>75.6*1000/(287.05*(F10459+273))</f>
        <v>0.73518486772655511</v>
      </c>
      <c r="H10459" s="3">
        <f>SQRT(2*ABS(E10459)/G10459)</f>
        <v>28.596906058182643</v>
      </c>
      <c r="I10459" s="2">
        <f>(2/2*0.0254)^2*3.1416*H10459</f>
        <v>5.7961200253100933E-2</v>
      </c>
      <c r="K10459" s="6"/>
      <c r="X10459" s="9"/>
      <c r="Y10459" s="9"/>
      <c r="Z10459" s="9"/>
      <c r="AA10459" s="8"/>
      <c r="AB10459" s="12"/>
      <c r="AC10459" s="11"/>
      <c r="AD10459" s="11"/>
      <c r="AE10459" s="11"/>
      <c r="AF10459" s="11"/>
      <c r="AG10459" s="11"/>
      <c r="AH10459" s="10"/>
      <c r="AI10459" s="7">
        <v>592841.6</v>
      </c>
      <c r="AK10459" s="1">
        <v>4.999634E-2</v>
      </c>
    </row>
    <row r="10460" spans="1:37" x14ac:dyDescent="0.25">
      <c r="A10460" s="6">
        <v>0.63664351851851853</v>
      </c>
      <c r="B10460">
        <v>1.7</v>
      </c>
      <c r="C10460">
        <f>B10460+0.68</f>
        <v>2.38</v>
      </c>
      <c r="D10460" s="5">
        <f>C10460/(0.2905*LN(C10460)+0.3655)</f>
        <v>3.8549209151706738</v>
      </c>
      <c r="E10460" s="5">
        <f>D10460*100</f>
        <v>385.49209151706737</v>
      </c>
      <c r="F10460">
        <v>85.436022782727505</v>
      </c>
      <c r="G10460" s="4">
        <f>75.6*1000/(287.05*(F10460+273))</f>
        <v>0.73477199374100366</v>
      </c>
      <c r="H10460" s="3">
        <f>SQRT(2*ABS(E10460)/G10460)</f>
        <v>32.392646899223678</v>
      </c>
      <c r="I10460" s="2">
        <f>(2/2*0.0254)^2*3.1416*H10460</f>
        <v>6.5654539334917481E-2</v>
      </c>
      <c r="K10460" s="6"/>
      <c r="X10460" s="9"/>
      <c r="Y10460" s="9"/>
      <c r="Z10460" s="9"/>
      <c r="AA10460" s="8"/>
      <c r="AB10460" s="12"/>
      <c r="AC10460" s="11"/>
      <c r="AD10460" s="11"/>
      <c r="AE10460" s="11"/>
      <c r="AF10460" s="11"/>
      <c r="AG10460" s="11"/>
      <c r="AH10460" s="10"/>
      <c r="AI10460" s="7">
        <v>413443.7</v>
      </c>
      <c r="AK10460" s="1">
        <v>5.036003E-2</v>
      </c>
    </row>
    <row r="10461" spans="1:37" x14ac:dyDescent="0.25">
      <c r="A10461" s="6">
        <v>0.63665509259259256</v>
      </c>
      <c r="B10461">
        <v>1.46</v>
      </c>
      <c r="C10461">
        <f>B10461+0.68</f>
        <v>2.14</v>
      </c>
      <c r="D10461" s="5">
        <f>C10461/(0.2905*LN(C10461)+0.3655)</f>
        <v>3.6486761773006897</v>
      </c>
      <c r="E10461" s="5">
        <f>D10461*100</f>
        <v>364.86761773006896</v>
      </c>
      <c r="F10461">
        <v>85.838641172609897</v>
      </c>
      <c r="G10461" s="4">
        <f>75.6*1000/(287.05*(F10461+273))</f>
        <v>0.73394757662671539</v>
      </c>
      <c r="H10461" s="3">
        <f>SQRT(2*ABS(E10461)/G10461)</f>
        <v>31.531899810634947</v>
      </c>
      <c r="I10461" s="2">
        <f>(2/2*0.0254)^2*3.1416*H10461</f>
        <v>6.390994730571474E-2</v>
      </c>
      <c r="K10461" s="6"/>
      <c r="X10461" s="9"/>
      <c r="Y10461" s="9"/>
      <c r="Z10461" s="9"/>
      <c r="AA10461" s="8"/>
      <c r="AB10461" s="12"/>
      <c r="AC10461" s="11"/>
      <c r="AD10461" s="11"/>
      <c r="AE10461" s="11"/>
      <c r="AF10461" s="11"/>
      <c r="AG10461" s="11"/>
      <c r="AH10461" s="10"/>
      <c r="AI10461" s="7">
        <v>331911</v>
      </c>
      <c r="AK10461" s="1">
        <v>4.720746E-2</v>
      </c>
    </row>
    <row r="10462" spans="1:37" x14ac:dyDescent="0.25">
      <c r="A10462" s="6">
        <v>0.6366666666666666</v>
      </c>
      <c r="B10462">
        <v>1.73</v>
      </c>
      <c r="C10462">
        <f>B10462+0.68</f>
        <v>2.41</v>
      </c>
      <c r="D10462" s="5">
        <f>C10462/(0.2905*LN(C10462)+0.3655)</f>
        <v>3.8806400766709248</v>
      </c>
      <c r="E10462" s="5">
        <f>D10462*100</f>
        <v>388.06400766709248</v>
      </c>
      <c r="F10462">
        <v>86.291634070319304</v>
      </c>
      <c r="G10462" s="4">
        <f>75.6*1000/(287.05*(F10462+273))</f>
        <v>0.73302221959644864</v>
      </c>
      <c r="H10462" s="3">
        <f>SQRT(2*ABS(E10462)/G10462)</f>
        <v>32.539292840859879</v>
      </c>
      <c r="I10462" s="2">
        <f>(2/2*0.0254)^2*3.1416*H10462</f>
        <v>6.5951766411587495E-2</v>
      </c>
      <c r="K10462" s="6"/>
      <c r="X10462" s="9"/>
      <c r="Y10462" s="9"/>
      <c r="Z10462" s="9"/>
      <c r="AA10462" s="8"/>
      <c r="AB10462" s="12"/>
      <c r="AC10462" s="11"/>
      <c r="AD10462" s="11"/>
      <c r="AE10462" s="11"/>
      <c r="AF10462" s="11"/>
      <c r="AG10462" s="11"/>
      <c r="AH10462" s="10"/>
      <c r="AI10462" s="7">
        <v>387901.9</v>
      </c>
      <c r="AK10462" s="1">
        <v>4.3859309999999999E-2</v>
      </c>
    </row>
    <row r="10463" spans="1:37" x14ac:dyDescent="0.25">
      <c r="A10463" s="6">
        <v>0.63667824074074075</v>
      </c>
      <c r="B10463">
        <v>0.97</v>
      </c>
      <c r="C10463">
        <f>B10463+0.68</f>
        <v>1.65</v>
      </c>
      <c r="D10463" s="5">
        <f>C10463/(0.2905*LN(C10463)+0.3655)</f>
        <v>3.2291194009826842</v>
      </c>
      <c r="E10463" s="5">
        <f>D10463*100</f>
        <v>322.91194009826842</v>
      </c>
      <c r="F10463">
        <v>86.788308109168995</v>
      </c>
      <c r="G10463" s="4">
        <f>75.6*1000/(287.05*(F10463+273))</f>
        <v>0.7320103103760327</v>
      </c>
      <c r="H10463" s="3">
        <f>SQRT(2*ABS(E10463)/G10463)</f>
        <v>29.702872479756852</v>
      </c>
      <c r="I10463" s="2">
        <f>(2/2*0.0254)^2*3.1416*H10463</f>
        <v>6.0202811324719843E-2</v>
      </c>
      <c r="K10463" s="6"/>
      <c r="X10463" s="9"/>
      <c r="Y10463" s="9"/>
      <c r="Z10463" s="9"/>
      <c r="AA10463" s="8"/>
      <c r="AB10463" s="12"/>
      <c r="AC10463" s="11"/>
      <c r="AD10463" s="11"/>
      <c r="AE10463" s="11"/>
      <c r="AF10463" s="11"/>
      <c r="AG10463" s="11"/>
      <c r="AH10463" s="10"/>
      <c r="AI10463" s="7">
        <v>456036.5</v>
      </c>
      <c r="AK10463" s="1">
        <v>4.3436259999999997E-2</v>
      </c>
    </row>
    <row r="10464" spans="1:37" x14ac:dyDescent="0.25">
      <c r="A10464" s="6">
        <v>0.63668981481481479</v>
      </c>
      <c r="B10464">
        <v>1.1000000000000001</v>
      </c>
      <c r="C10464">
        <f>B10464+0.68</f>
        <v>1.7800000000000002</v>
      </c>
      <c r="D10464" s="5">
        <f>C10464/(0.2905*LN(C10464)+0.3655)</f>
        <v>3.3395485062064685</v>
      </c>
      <c r="E10464" s="5">
        <f>D10464*100</f>
        <v>333.95485062064682</v>
      </c>
      <c r="F10464">
        <v>87.097083901725298</v>
      </c>
      <c r="G10464" s="4">
        <f>75.6*1000/(287.05*(F10464+273))</f>
        <v>0.73138262669335286</v>
      </c>
      <c r="H10464" s="3">
        <f>SQRT(2*ABS(E10464)/G10464)</f>
        <v>30.219450000584228</v>
      </c>
      <c r="I10464" s="2">
        <f>(2/2*0.0254)^2*3.1416*H10464</f>
        <v>6.1249828546443327E-2</v>
      </c>
      <c r="K10464" s="6"/>
      <c r="X10464" s="9"/>
      <c r="Y10464" s="9"/>
      <c r="Z10464" s="9"/>
      <c r="AA10464" s="8"/>
      <c r="AB10464" s="12"/>
      <c r="AC10464" s="11"/>
      <c r="AD10464" s="11"/>
      <c r="AE10464" s="11"/>
      <c r="AF10464" s="11"/>
      <c r="AG10464" s="11"/>
      <c r="AH10464" s="10"/>
      <c r="AI10464" s="7">
        <v>487832.8</v>
      </c>
      <c r="AK10464" s="1">
        <v>4.555998E-2</v>
      </c>
    </row>
    <row r="10465" spans="1:37" x14ac:dyDescent="0.25">
      <c r="A10465" s="6">
        <v>0.63670138888888894</v>
      </c>
      <c r="B10465">
        <v>1.02</v>
      </c>
      <c r="C10465">
        <f>B10465+0.68</f>
        <v>1.7000000000000002</v>
      </c>
      <c r="D10465" s="5">
        <f>C10465/(0.2905*LN(C10465)+0.3655)</f>
        <v>3.2714483901437315</v>
      </c>
      <c r="E10465" s="5">
        <f>D10465*100</f>
        <v>327.14483901437313</v>
      </c>
      <c r="F10465">
        <v>87.332039122922595</v>
      </c>
      <c r="G10465" s="4">
        <f>75.6*1000/(287.05*(F10465+273))</f>
        <v>0.73090572720017188</v>
      </c>
      <c r="H10465" s="3">
        <f>SQRT(2*ABS(E10465)/G10465)</f>
        <v>29.919501412067525</v>
      </c>
      <c r="I10465" s="2">
        <f>(2/2*0.0254)^2*3.1416*H10465</f>
        <v>6.0641882352219394E-2</v>
      </c>
      <c r="K10465" s="6"/>
      <c r="X10465" s="9"/>
      <c r="Y10465" s="9"/>
      <c r="Z10465" s="9"/>
      <c r="AA10465" s="8"/>
      <c r="AB10465" s="12"/>
      <c r="AC10465" s="11"/>
      <c r="AD10465" s="11"/>
      <c r="AE10465" s="11"/>
      <c r="AF10465" s="11"/>
      <c r="AG10465" s="11"/>
      <c r="AH10465" s="10"/>
      <c r="AI10465" s="7">
        <v>481148.8</v>
      </c>
      <c r="AK10465" s="1">
        <v>4.6622200000000003E-2</v>
      </c>
    </row>
    <row r="10466" spans="1:37" x14ac:dyDescent="0.25">
      <c r="A10466" s="6">
        <v>0.63671296296296298</v>
      </c>
      <c r="B10466">
        <v>0.92</v>
      </c>
      <c r="C10466">
        <f>B10466+0.68</f>
        <v>1.6</v>
      </c>
      <c r="D10466" s="5">
        <f>C10466/(0.2905*LN(C10466)+0.3655)</f>
        <v>3.1870220999247283</v>
      </c>
      <c r="E10466" s="5">
        <f>D10466*100</f>
        <v>318.70220999247283</v>
      </c>
      <c r="F10466">
        <v>87.533441302510994</v>
      </c>
      <c r="G10466" s="4">
        <f>75.6*1000/(287.05*(F10466+273))</f>
        <v>0.73049742663864847</v>
      </c>
      <c r="H10466" s="3">
        <f>SQRT(2*ABS(E10466)/G10466)</f>
        <v>29.539163331042921</v>
      </c>
      <c r="I10466" s="2">
        <f>(2/2*0.0254)^2*3.1416*H10466</f>
        <v>5.9870999948602191E-2</v>
      </c>
      <c r="K10466" s="6"/>
      <c r="X10466" s="9"/>
      <c r="Y10466" s="9"/>
      <c r="Z10466" s="9"/>
      <c r="AA10466" s="8"/>
      <c r="AB10466" s="12"/>
      <c r="AC10466" s="11"/>
      <c r="AD10466" s="11"/>
      <c r="AE10466" s="11"/>
      <c r="AF10466" s="11"/>
      <c r="AG10466" s="11"/>
      <c r="AH10466" s="10"/>
      <c r="AI10466" s="7">
        <v>390806.4</v>
      </c>
      <c r="AK10466" s="1">
        <v>4.7604309999999997E-2</v>
      </c>
    </row>
    <row r="10467" spans="1:37" x14ac:dyDescent="0.25">
      <c r="A10467" s="6">
        <v>0.63672453703703702</v>
      </c>
      <c r="B10467">
        <v>0.77</v>
      </c>
      <c r="C10467">
        <f>B10467+0.68</f>
        <v>1.4500000000000002</v>
      </c>
      <c r="D10467" s="5">
        <f>C10467/(0.2905*LN(C10467)+0.3655)</f>
        <v>3.0626951881995583</v>
      </c>
      <c r="E10467" s="5">
        <f>D10467*100</f>
        <v>306.26951881995581</v>
      </c>
      <c r="F10467">
        <v>87.704641983890795</v>
      </c>
      <c r="G10467" s="4">
        <f>75.6*1000/(287.05*(F10467+273))</f>
        <v>0.7301507117849142</v>
      </c>
      <c r="H10467" s="3">
        <f>SQRT(2*ABS(E10467)/G10467)</f>
        <v>28.964139431665515</v>
      </c>
      <c r="I10467" s="2">
        <f>(2/2*0.0254)^2*3.1416*H10467</f>
        <v>5.8705521581315805E-2</v>
      </c>
      <c r="K10467" s="6"/>
      <c r="X10467" s="9"/>
      <c r="Y10467" s="9"/>
      <c r="Z10467" s="9"/>
      <c r="AA10467" s="8"/>
      <c r="AB10467" s="12"/>
      <c r="AC10467" s="11"/>
      <c r="AD10467" s="11"/>
      <c r="AE10467" s="11"/>
      <c r="AF10467" s="11"/>
      <c r="AG10467" s="11"/>
      <c r="AH10467" s="10"/>
      <c r="AI10467" s="7">
        <v>367939.8</v>
      </c>
      <c r="AK10467" s="1">
        <v>4.231538E-2</v>
      </c>
    </row>
    <row r="10468" spans="1:37" x14ac:dyDescent="0.25">
      <c r="A10468" s="6">
        <v>0.63673611111111106</v>
      </c>
      <c r="B10468">
        <v>1.1499999999999999</v>
      </c>
      <c r="C10468">
        <f>B10468+0.68</f>
        <v>1.83</v>
      </c>
      <c r="D10468" s="5">
        <f>C10468/(0.2905*LN(C10468)+0.3655)</f>
        <v>3.382288488377676</v>
      </c>
      <c r="E10468" s="5">
        <f>D10468*100</f>
        <v>338.2288488377676</v>
      </c>
      <c r="F10468">
        <v>87.9732086627493</v>
      </c>
      <c r="G10468" s="4">
        <f>75.6*1000/(287.05*(F10468+273))</f>
        <v>0.72960747437276186</v>
      </c>
      <c r="H10468" s="3">
        <f>SQRT(2*ABS(E10468)/G10468)</f>
        <v>30.449185808121531</v>
      </c>
      <c r="I10468" s="2">
        <f>(2/2*0.0254)^2*3.1416*H10468</f>
        <v>6.1715465042884082E-2</v>
      </c>
      <c r="K10468" s="6"/>
      <c r="X10468" s="9"/>
      <c r="Y10468" s="9"/>
      <c r="Z10468" s="9"/>
      <c r="AA10468" s="8"/>
      <c r="AB10468" s="12"/>
      <c r="AC10468" s="11"/>
      <c r="AD10468" s="11"/>
      <c r="AE10468" s="11"/>
      <c r="AF10468" s="11"/>
      <c r="AG10468" s="11"/>
      <c r="AH10468" s="10"/>
      <c r="AI10468" s="7">
        <v>323383.8</v>
      </c>
      <c r="AK10468" s="1">
        <v>3.9744380000000003E-2</v>
      </c>
    </row>
    <row r="10469" spans="1:37" x14ac:dyDescent="0.25">
      <c r="A10469" s="6">
        <v>0.63674768518518521</v>
      </c>
      <c r="B10469">
        <v>0.41</v>
      </c>
      <c r="C10469">
        <f>B10469+0.68</f>
        <v>1.0900000000000001</v>
      </c>
      <c r="D10469" s="5">
        <f>C10469/(0.2905*LN(C10469)+0.3655)</f>
        <v>2.7910457666578079</v>
      </c>
      <c r="E10469" s="5">
        <f>D10469*100</f>
        <v>279.10457666578077</v>
      </c>
      <c r="F10469">
        <v>88.137715899144396</v>
      </c>
      <c r="G10469" s="4">
        <f>75.6*1000/(287.05*(F10469+273))</f>
        <v>0.72927511997171734</v>
      </c>
      <c r="H10469" s="3">
        <f>SQRT(2*ABS(E10469)/G10469)</f>
        <v>27.666408056070932</v>
      </c>
      <c r="I10469" s="2">
        <f>(2/2*0.0254)^2*3.1416*H10469</f>
        <v>5.607523465508215E-2</v>
      </c>
      <c r="K10469" s="6"/>
      <c r="X10469" s="9"/>
      <c r="Y10469" s="9"/>
      <c r="Z10469" s="9"/>
      <c r="AA10469" s="8"/>
      <c r="AB10469" s="12"/>
      <c r="AC10469" s="11"/>
      <c r="AD10469" s="11"/>
      <c r="AE10469" s="11"/>
      <c r="AF10469" s="11"/>
      <c r="AG10469" s="11"/>
      <c r="AH10469" s="10"/>
      <c r="AI10469" s="7">
        <v>297355.5</v>
      </c>
      <c r="AK10469" s="1">
        <v>3.6399479999999998E-2</v>
      </c>
    </row>
    <row r="10470" spans="1:37" x14ac:dyDescent="0.25">
      <c r="A10470" s="6">
        <v>0.63675925925925925</v>
      </c>
      <c r="B10470">
        <v>1.03</v>
      </c>
      <c r="C10470">
        <f>B10470+0.68</f>
        <v>1.71</v>
      </c>
      <c r="D10470" s="5">
        <f>C10470/(0.2905*LN(C10470)+0.3655)</f>
        <v>3.279937962829278</v>
      </c>
      <c r="E10470" s="5">
        <f>D10470*100</f>
        <v>327.9937962829278</v>
      </c>
      <c r="F10470">
        <v>88.1712897614985</v>
      </c>
      <c r="G10470" s="4">
        <f>75.6*1000/(287.05*(F10470+273))</f>
        <v>0.72920732780996389</v>
      </c>
      <c r="H10470" s="3">
        <f>SQRT(2*ABS(E10470)/G10470)</f>
        <v>29.993165260512946</v>
      </c>
      <c r="I10470" s="2">
        <f>(2/2*0.0254)^2*3.1416*H10470</f>
        <v>6.0791186793142903E-2</v>
      </c>
      <c r="K10470" s="6"/>
      <c r="X10470" s="9"/>
      <c r="Y10470" s="9"/>
      <c r="Z10470" s="9"/>
      <c r="AA10470" s="8"/>
      <c r="AB10470" s="12"/>
      <c r="AC10470" s="11"/>
      <c r="AD10470" s="11"/>
      <c r="AE10470" s="11"/>
      <c r="AF10470" s="11"/>
      <c r="AG10470" s="11"/>
      <c r="AH10470" s="10"/>
      <c r="AI10470" s="7">
        <v>265007.2</v>
      </c>
      <c r="AK10470" s="1">
        <v>3.4603250000000002E-2</v>
      </c>
    </row>
    <row r="10471" spans="1:37" x14ac:dyDescent="0.25">
      <c r="A10471" s="6">
        <v>0.6367708333333334</v>
      </c>
      <c r="B10471">
        <v>0.93</v>
      </c>
      <c r="C10471">
        <f>B10471+0.68</f>
        <v>1.61</v>
      </c>
      <c r="D10471" s="5">
        <f>C10471/(0.2905*LN(C10471)+0.3655)</f>
        <v>3.195420639119428</v>
      </c>
      <c r="E10471" s="5">
        <f>D10471*100</f>
        <v>319.54206391194282</v>
      </c>
      <c r="F10471">
        <v>88.057139955505804</v>
      </c>
      <c r="G10471" s="4">
        <f>75.6*1000/(287.05*(F10471+273))</f>
        <v>0.72943786992030191</v>
      </c>
      <c r="H10471" s="3">
        <f>SQRT(2*ABS(E10471)/G10471)</f>
        <v>29.599533228950701</v>
      </c>
      <c r="I10471" s="2">
        <f>(2/2*0.0254)^2*3.1416*H10471</f>
        <v>5.9993359749860864E-2</v>
      </c>
      <c r="K10471" s="6"/>
      <c r="X10471" s="9"/>
      <c r="Y10471" s="9"/>
      <c r="Z10471" s="9"/>
      <c r="AA10471" s="8"/>
      <c r="AB10471" s="12"/>
      <c r="AC10471" s="11"/>
      <c r="AD10471" s="11"/>
      <c r="AE10471" s="11"/>
      <c r="AF10471" s="11"/>
      <c r="AG10471" s="11"/>
      <c r="AH10471" s="10"/>
      <c r="AI10471" s="7">
        <v>223783.9</v>
      </c>
      <c r="AK10471" s="1">
        <v>3.0706580000000001E-2</v>
      </c>
    </row>
    <row r="10472" spans="1:37" x14ac:dyDescent="0.25">
      <c r="A10472" s="6">
        <v>0.63678240740740744</v>
      </c>
      <c r="B10472">
        <v>0.35</v>
      </c>
      <c r="C10472">
        <f>B10472+0.68</f>
        <v>1.03</v>
      </c>
      <c r="D10472" s="5">
        <f>C10472/(0.2905*LN(C10472)+0.3655)</f>
        <v>2.7533714414708768</v>
      </c>
      <c r="E10472" s="5">
        <f>D10472*100</f>
        <v>275.33714414708766</v>
      </c>
      <c r="F10472">
        <v>88.003423695871305</v>
      </c>
      <c r="G10472" s="4">
        <f>75.6*1000/(287.05*(F10472+273))</f>
        <v>0.72954640815411342</v>
      </c>
      <c r="H10472" s="3">
        <f>SQRT(2*ABS(E10472)/G10472)</f>
        <v>27.473939514612344</v>
      </c>
      <c r="I10472" s="2">
        <f>(2/2*0.0254)^2*3.1416*H10472</f>
        <v>5.5685132745064113E-2</v>
      </c>
      <c r="K10472" s="6"/>
      <c r="X10472" s="9"/>
      <c r="Y10472" s="9"/>
      <c r="Z10472" s="9"/>
      <c r="AA10472" s="8"/>
      <c r="AB10472" s="12"/>
      <c r="AC10472" s="11"/>
      <c r="AD10472" s="11"/>
      <c r="AE10472" s="11"/>
      <c r="AF10472" s="11"/>
      <c r="AG10472" s="11"/>
      <c r="AH10472" s="10"/>
      <c r="AI10472" s="7">
        <v>208503.5</v>
      </c>
      <c r="AK10472" s="1">
        <v>2.553389E-2</v>
      </c>
    </row>
    <row r="10473" spans="1:37" x14ac:dyDescent="0.25">
      <c r="A10473" s="6">
        <v>0.63679398148148147</v>
      </c>
      <c r="B10473">
        <v>0.3</v>
      </c>
      <c r="C10473">
        <f>B10473+0.68</f>
        <v>0.98</v>
      </c>
      <c r="D10473" s="5">
        <f>C10473/(0.2905*LN(C10473)+0.3655)</f>
        <v>2.7250145027674018</v>
      </c>
      <c r="E10473" s="5">
        <f>D10473*100</f>
        <v>272.50145027674017</v>
      </c>
      <c r="F10473">
        <v>87.942993890261107</v>
      </c>
      <c r="G10473" s="4">
        <f>75.6*1000/(287.05*(F10473+273))</f>
        <v>0.72966855028839683</v>
      </c>
      <c r="H10473" s="3">
        <f>SQRT(2*ABS(E10473)/G10473)</f>
        <v>27.329808766288743</v>
      </c>
      <c r="I10473" s="2">
        <f>(2/2*0.0254)^2*3.1416*H10473</f>
        <v>5.5393003549366625E-2</v>
      </c>
      <c r="K10473" s="6"/>
      <c r="X10473" s="9"/>
      <c r="Y10473" s="9"/>
      <c r="Z10473" s="9"/>
      <c r="AA10473" s="8"/>
      <c r="AB10473" s="12"/>
      <c r="AC10473" s="11"/>
      <c r="AD10473" s="11"/>
      <c r="AE10473" s="11"/>
      <c r="AF10473" s="11"/>
      <c r="AG10473" s="11"/>
      <c r="AH10473" s="10"/>
      <c r="AI10473" s="7">
        <v>194145.2</v>
      </c>
      <c r="AK10473" s="1">
        <v>2.366559E-2</v>
      </c>
    </row>
    <row r="10474" spans="1:37" x14ac:dyDescent="0.25">
      <c r="A10474" s="6">
        <v>0.63680555555555551</v>
      </c>
      <c r="B10474">
        <v>0.51</v>
      </c>
      <c r="C10474">
        <f>B10474+0.68</f>
        <v>1.19</v>
      </c>
      <c r="D10474" s="5">
        <f>C10474/(0.2905*LN(C10474)+0.3655)</f>
        <v>2.8603470246144624</v>
      </c>
      <c r="E10474" s="5">
        <f>D10474*100</f>
        <v>286.03470246144627</v>
      </c>
      <c r="F10474">
        <v>87.869136651424199</v>
      </c>
      <c r="G10474" s="4">
        <f>75.6*1000/(287.05*(F10474+273))</f>
        <v>0.72981788781526458</v>
      </c>
      <c r="H10474" s="3">
        <f>SQRT(2*ABS(E10474)/G10474)</f>
        <v>27.997361763466206</v>
      </c>
      <c r="I10474" s="2">
        <f>(2/2*0.0254)^2*3.1416*H10474</f>
        <v>5.6746023098762574E-2</v>
      </c>
      <c r="K10474" s="6"/>
      <c r="X10474" s="9"/>
      <c r="Y10474" s="9"/>
      <c r="Z10474" s="9"/>
      <c r="AA10474" s="8"/>
      <c r="AB10474" s="12"/>
      <c r="AC10474" s="11"/>
      <c r="AD10474" s="11"/>
      <c r="AE10474" s="11"/>
      <c r="AF10474" s="11"/>
      <c r="AG10474" s="11"/>
      <c r="AH10474" s="10"/>
      <c r="AI10474" s="7">
        <v>182906.8</v>
      </c>
      <c r="AK10474" s="1">
        <v>2.2328219999999999E-2</v>
      </c>
    </row>
    <row r="10475" spans="1:37" x14ac:dyDescent="0.25">
      <c r="A10475" s="6">
        <v>0.63681712962962966</v>
      </c>
      <c r="B10475">
        <v>0.61</v>
      </c>
      <c r="C10475">
        <f>B10475+0.68</f>
        <v>1.29</v>
      </c>
      <c r="D10475" s="5">
        <f>C10475/(0.2905*LN(C10475)+0.3655)</f>
        <v>2.9353301413045161</v>
      </c>
      <c r="E10475" s="5">
        <f>D10475*100</f>
        <v>293.53301413045159</v>
      </c>
      <c r="F10475">
        <v>87.932922357258306</v>
      </c>
      <c r="G10475" s="4">
        <f>75.6*1000/(287.05*(F10475+273))</f>
        <v>0.72968891108241185</v>
      </c>
      <c r="H10475" s="3">
        <f>SQRT(2*ABS(E10475)/G10475)</f>
        <v>28.364465340033664</v>
      </c>
      <c r="I10475" s="2">
        <f>(2/2*0.0254)^2*3.1416*H10475</f>
        <v>5.7490081350091052E-2</v>
      </c>
      <c r="K10475" s="6"/>
      <c r="X10475" s="9"/>
      <c r="Y10475" s="9"/>
      <c r="Z10475" s="9"/>
      <c r="AA10475" s="8"/>
      <c r="AB10475" s="12"/>
      <c r="AC10475" s="11"/>
      <c r="AD10475" s="11"/>
      <c r="AE10475" s="11"/>
      <c r="AF10475" s="11"/>
      <c r="AG10475" s="11"/>
      <c r="AH10475" s="10"/>
      <c r="AI10475" s="7">
        <v>167450.70000000001</v>
      </c>
      <c r="AK10475" s="1">
        <v>2.0448350000000001E-2</v>
      </c>
    </row>
    <row r="10476" spans="1:37" x14ac:dyDescent="0.25">
      <c r="A10476" s="6">
        <v>0.6368287037037037</v>
      </c>
      <c r="B10476">
        <v>0.56000000000000005</v>
      </c>
      <c r="C10476">
        <f>B10476+0.68</f>
        <v>1.2400000000000002</v>
      </c>
      <c r="D10476" s="5">
        <f>C10476/(0.2905*LN(C10476)+0.3655)</f>
        <v>2.8972649310667284</v>
      </c>
      <c r="E10476" s="5">
        <f>D10476*100</f>
        <v>289.72649310667282</v>
      </c>
      <c r="F10476">
        <v>87.989994760050294</v>
      </c>
      <c r="G10476" s="4">
        <f>75.6*1000/(287.05*(F10476+273))</f>
        <v>0.72957354749879266</v>
      </c>
      <c r="H10476" s="3">
        <f>SQRT(2*ABS(E10476)/G10476)</f>
        <v>28.182178615273216</v>
      </c>
      <c r="I10476" s="2">
        <f>(2/2*0.0254)^2*3.1416*H10476</f>
        <v>5.7120616299017844E-2</v>
      </c>
      <c r="K10476" s="6"/>
      <c r="X10476" s="9"/>
      <c r="Y10476" s="9"/>
      <c r="Z10476" s="9"/>
      <c r="AA10476" s="8"/>
      <c r="AB10476" s="12"/>
      <c r="AC10476" s="11"/>
      <c r="AD10476" s="11"/>
      <c r="AE10476" s="11"/>
      <c r="AF10476" s="11"/>
      <c r="AG10476" s="11"/>
      <c r="AH10476" s="10"/>
      <c r="AI10476" s="7">
        <v>161199.1</v>
      </c>
      <c r="AK10476" s="1">
        <v>1.8824750000000001E-2</v>
      </c>
    </row>
    <row r="10477" spans="1:37" x14ac:dyDescent="0.25">
      <c r="A10477" s="6">
        <v>0.63684027777777785</v>
      </c>
      <c r="B10477">
        <v>0.56000000000000005</v>
      </c>
      <c r="C10477">
        <f>B10477+0.68</f>
        <v>1.2400000000000002</v>
      </c>
      <c r="D10477" s="5">
        <f>C10477/(0.2905*LN(C10477)+0.3655)</f>
        <v>2.8972649310667284</v>
      </c>
      <c r="E10477" s="5">
        <f>D10477*100</f>
        <v>289.72649310667282</v>
      </c>
      <c r="F10477">
        <v>87.989994760050294</v>
      </c>
      <c r="G10477" s="4">
        <f>75.6*1000/(287.05*(F10477+273))</f>
        <v>0.72957354749879266</v>
      </c>
      <c r="H10477" s="3">
        <f>SQRT(2*ABS(E10477)/G10477)</f>
        <v>28.182178615273216</v>
      </c>
      <c r="I10477" s="2">
        <f>(2/2*0.0254)^2*3.1416*H10477</f>
        <v>5.7120616299017844E-2</v>
      </c>
      <c r="K10477" s="6"/>
      <c r="X10477" s="9"/>
      <c r="Y10477" s="9"/>
      <c r="Z10477" s="9"/>
      <c r="AA10477" s="8"/>
      <c r="AB10477" s="12"/>
      <c r="AC10477" s="11"/>
      <c r="AD10477" s="11"/>
      <c r="AE10477" s="11"/>
      <c r="AF10477" s="11"/>
      <c r="AG10477" s="11"/>
      <c r="AH10477" s="10"/>
      <c r="AI10477" s="7">
        <v>153724.6</v>
      </c>
      <c r="AK10477" s="1">
        <v>1.8025780000000002E-2</v>
      </c>
    </row>
    <row r="10478" spans="1:37" x14ac:dyDescent="0.25">
      <c r="A10478" s="6">
        <v>0.63685185185185189</v>
      </c>
      <c r="B10478">
        <v>0.43</v>
      </c>
      <c r="C10478">
        <f>B10478+0.68</f>
        <v>1.1100000000000001</v>
      </c>
      <c r="D10478" s="5">
        <f>C10478/(0.2905*LN(C10478)+0.3655)</f>
        <v>2.8043291857960795</v>
      </c>
      <c r="E10478" s="5">
        <f>D10478*100</f>
        <v>280.43291857960793</v>
      </c>
      <c r="F10478">
        <v>87.979923092011404</v>
      </c>
      <c r="G10478" s="4">
        <f>75.6*1000/(287.05*(F10478+273))</f>
        <v>0.72959390326405926</v>
      </c>
      <c r="H10478" s="3">
        <f>SQRT(2*ABS(E10478)/G10478)</f>
        <v>27.726107047097269</v>
      </c>
      <c r="I10478" s="2">
        <f>(2/2*0.0254)^2*3.1416*H10478</f>
        <v>5.6196234639022569E-2</v>
      </c>
      <c r="K10478" s="6"/>
      <c r="X10478" s="9"/>
      <c r="Y10478" s="9"/>
      <c r="Z10478" s="9"/>
      <c r="AA10478" s="8"/>
      <c r="AB10478" s="12"/>
      <c r="AC10478" s="11"/>
      <c r="AD10478" s="11"/>
      <c r="AE10478" s="11"/>
      <c r="AF10478" s="11"/>
      <c r="AG10478" s="11"/>
      <c r="AH10478" s="10"/>
      <c r="AI10478" s="7">
        <v>143765</v>
      </c>
      <c r="AK10478" s="1">
        <v>1.7671249999999999E-2</v>
      </c>
    </row>
    <row r="10479" spans="1:37" x14ac:dyDescent="0.25">
      <c r="A10479" s="6">
        <v>0.63686342592592593</v>
      </c>
      <c r="B10479">
        <v>0.48</v>
      </c>
      <c r="C10479">
        <f>B10479+0.68</f>
        <v>1.1600000000000001</v>
      </c>
      <c r="D10479" s="5">
        <f>C10479/(0.2905*LN(C10479)+0.3655)</f>
        <v>2.8388510665038074</v>
      </c>
      <c r="E10479" s="5">
        <f>D10479*100</f>
        <v>283.88510665038075</v>
      </c>
      <c r="F10479">
        <v>87.966494246357996</v>
      </c>
      <c r="G10479" s="4">
        <f>75.6*1000/(287.05*(F10479+273))</f>
        <v>0.72962104596032806</v>
      </c>
      <c r="H10479" s="3">
        <f>SQRT(2*ABS(E10479)/G10479)</f>
        <v>27.895723256620212</v>
      </c>
      <c r="I10479" s="2">
        <f>(2/2*0.0254)^2*3.1416*H10479</f>
        <v>5.6540018650703024E-2</v>
      </c>
      <c r="K10479" s="6"/>
      <c r="X10479" s="9"/>
      <c r="Y10479" s="9"/>
      <c r="Z10479" s="9"/>
      <c r="AA10479" s="8"/>
      <c r="AB10479" s="12"/>
      <c r="AC10479" s="11"/>
      <c r="AD10479" s="11"/>
      <c r="AE10479" s="11"/>
      <c r="AF10479" s="11"/>
      <c r="AG10479" s="11"/>
      <c r="AH10479" s="10"/>
      <c r="AI10479" s="7">
        <v>134880.70000000001</v>
      </c>
      <c r="AK10479" s="1">
        <v>1.697427E-2</v>
      </c>
    </row>
    <row r="10480" spans="1:37" x14ac:dyDescent="0.25">
      <c r="A10480" s="6">
        <v>0.63687499999999997</v>
      </c>
      <c r="B10480">
        <v>0.51</v>
      </c>
      <c r="C10480">
        <f>B10480+0.68</f>
        <v>1.19</v>
      </c>
      <c r="D10480" s="5">
        <f>C10480/(0.2905*LN(C10480)+0.3655)</f>
        <v>2.8603470246144624</v>
      </c>
      <c r="E10480" s="5">
        <f>D10480*100</f>
        <v>286.03470246144627</v>
      </c>
      <c r="F10480">
        <v>87.946351074350105</v>
      </c>
      <c r="G10480" s="4">
        <f>75.6*1000/(287.05*(F10480+273))</f>
        <v>0.72966176359657964</v>
      </c>
      <c r="H10480" s="3">
        <f>SQRT(2*ABS(E10480)/G10480)</f>
        <v>28.000356872060784</v>
      </c>
      <c r="I10480" s="2">
        <f>(2/2*0.0254)^2*3.1416*H10480</f>
        <v>5.6752093688660556E-2</v>
      </c>
      <c r="K10480" s="6"/>
      <c r="X10480" s="9"/>
      <c r="Y10480" s="9"/>
      <c r="Z10480" s="9"/>
      <c r="AA10480" s="8"/>
      <c r="AB10480" s="12"/>
      <c r="AC10480" s="11"/>
      <c r="AD10480" s="11"/>
      <c r="AE10480" s="11"/>
      <c r="AF10480" s="11"/>
      <c r="AG10480" s="11"/>
      <c r="AH10480" s="10"/>
      <c r="AI10480" s="7">
        <v>131897.9</v>
      </c>
      <c r="AK10480" s="1">
        <v>1.5729400000000001E-2</v>
      </c>
    </row>
    <row r="10481" spans="1:37" x14ac:dyDescent="0.25">
      <c r="A10481" s="6">
        <v>0.63688657407407401</v>
      </c>
      <c r="B10481">
        <v>0.49</v>
      </c>
      <c r="C10481">
        <f>B10481+0.68</f>
        <v>1.17</v>
      </c>
      <c r="D10481" s="5">
        <f>C10481/(0.2905*LN(C10481)+0.3655)</f>
        <v>2.8459564827053363</v>
      </c>
      <c r="E10481" s="5">
        <f>D10481*100</f>
        <v>284.59564827053362</v>
      </c>
      <c r="F10481">
        <v>87.9194936915097</v>
      </c>
      <c r="G10481" s="4">
        <f>75.6*1000/(287.05*(F10481+273))</f>
        <v>0.72971606048458781</v>
      </c>
      <c r="H10481" s="3">
        <f>SQRT(2*ABS(E10481)/G10481)</f>
        <v>27.928793369650201</v>
      </c>
      <c r="I10481" s="2">
        <f>(2/2*0.0254)^2*3.1416*H10481</f>
        <v>5.6607046301870044E-2</v>
      </c>
      <c r="K10481" s="6"/>
      <c r="X10481" s="9"/>
      <c r="Y10481" s="9"/>
      <c r="Z10481" s="9"/>
      <c r="AA10481" s="8"/>
      <c r="AB10481" s="12"/>
      <c r="AC10481" s="11"/>
      <c r="AD10481" s="11"/>
      <c r="AE10481" s="11"/>
      <c r="AF10481" s="11"/>
      <c r="AG10481" s="11"/>
      <c r="AH10481" s="10"/>
      <c r="AI10481" s="7">
        <v>129022.7</v>
      </c>
      <c r="AK10481" s="1">
        <v>1.4546389999999999E-2</v>
      </c>
    </row>
    <row r="10482" spans="1:37" x14ac:dyDescent="0.25">
      <c r="A10482" s="6">
        <v>0.63689814814814816</v>
      </c>
      <c r="B10482">
        <v>0.38</v>
      </c>
      <c r="C10482">
        <f>B10482+0.68</f>
        <v>1.06</v>
      </c>
      <c r="D10482" s="5">
        <f>C10482/(0.2905*LN(C10482)+0.3655)</f>
        <v>2.7717699677526393</v>
      </c>
      <c r="E10482" s="5">
        <f>D10482*100</f>
        <v>277.17699677526394</v>
      </c>
      <c r="F10482">
        <v>87.879208001851893</v>
      </c>
      <c r="G10482" s="4">
        <f>75.6*1000/(287.05*(F10482+273))</f>
        <v>0.72979752019215527</v>
      </c>
      <c r="H10482" s="3">
        <f>SQRT(2*ABS(E10482)/G10482)</f>
        <v>27.560836745859575</v>
      </c>
      <c r="I10482" s="2">
        <f>(2/2*0.0254)^2*3.1416*H10482</f>
        <v>5.5861259064866449E-2</v>
      </c>
      <c r="K10482" s="6"/>
      <c r="X10482" s="9"/>
      <c r="Y10482" s="9"/>
      <c r="Z10482" s="9"/>
      <c r="AA10482" s="8"/>
      <c r="AB10482" s="12"/>
      <c r="AC10482" s="11"/>
      <c r="AD10482" s="11"/>
      <c r="AE10482" s="11"/>
      <c r="AF10482" s="11"/>
      <c r="AG10482" s="11"/>
      <c r="AH10482" s="10"/>
      <c r="AI10482" s="7">
        <v>123682</v>
      </c>
      <c r="AK10482" s="1">
        <v>1.341202E-2</v>
      </c>
    </row>
    <row r="10483" spans="1:37" x14ac:dyDescent="0.25">
      <c r="A10483" s="6">
        <v>0.6369097222222222</v>
      </c>
      <c r="B10483">
        <v>0.35</v>
      </c>
      <c r="C10483">
        <f>B10483+0.68</f>
        <v>1.03</v>
      </c>
      <c r="D10483" s="5">
        <f>C10483/(0.2905*LN(C10483)+0.3655)</f>
        <v>2.7533714414708768</v>
      </c>
      <c r="E10483" s="5">
        <f>D10483*100</f>
        <v>275.33714414708766</v>
      </c>
      <c r="F10483">
        <v>87.768424725413794</v>
      </c>
      <c r="G10483" s="4">
        <f>75.6*1000/(287.05*(F10483+273))</f>
        <v>0.73002162339765286</v>
      </c>
      <c r="H10483" s="3">
        <f>SQRT(2*ABS(E10483)/G10483)</f>
        <v>27.464995834129802</v>
      </c>
      <c r="I10483" s="2">
        <f>(2/2*0.0254)^2*3.1416*H10483</f>
        <v>5.566700538350991E-2</v>
      </c>
      <c r="K10483" s="6"/>
      <c r="X10483" s="9"/>
      <c r="Y10483" s="9"/>
      <c r="Z10483" s="9"/>
      <c r="AA10483" s="8"/>
      <c r="AB10483" s="12"/>
      <c r="AC10483" s="11"/>
      <c r="AD10483" s="11"/>
      <c r="AE10483" s="11"/>
      <c r="AF10483" s="11"/>
      <c r="AG10483" s="11"/>
      <c r="AH10483" s="10"/>
      <c r="AI10483" s="7">
        <v>117283.2</v>
      </c>
      <c r="AK10483" s="1">
        <v>1.267107E-2</v>
      </c>
    </row>
    <row r="10484" spans="1:37" x14ac:dyDescent="0.25">
      <c r="A10484" s="6">
        <v>0.63692129629629635</v>
      </c>
      <c r="B10484">
        <v>0.3</v>
      </c>
      <c r="C10484">
        <f>B10484+0.68</f>
        <v>0.98</v>
      </c>
      <c r="D10484" s="5">
        <f>C10484/(0.2905*LN(C10484)+0.3655)</f>
        <v>2.7250145027674018</v>
      </c>
      <c r="E10484" s="5">
        <f>D10484*100</f>
        <v>272.50145027674017</v>
      </c>
      <c r="F10484">
        <v>87.691214183791203</v>
      </c>
      <c r="G10484" s="4">
        <f>75.6*1000/(287.05*(F10484+273))</f>
        <v>0.73017789381046649</v>
      </c>
      <c r="H10484" s="3">
        <f>SQRT(2*ABS(E10484)/G10484)</f>
        <v>27.320275000902996</v>
      </c>
      <c r="I10484" s="2">
        <f>(2/2*0.0254)^2*3.1416*H10484</f>
        <v>5.5373680183280621E-2</v>
      </c>
      <c r="K10484" s="6"/>
      <c r="X10484" s="9"/>
      <c r="Y10484" s="9"/>
      <c r="Z10484" s="9"/>
      <c r="AA10484" s="8"/>
      <c r="AB10484" s="12"/>
      <c r="AC10484" s="11"/>
      <c r="AD10484" s="11"/>
      <c r="AE10484" s="11"/>
      <c r="AF10484" s="11"/>
      <c r="AG10484" s="11"/>
      <c r="AH10484" s="10"/>
      <c r="AI10484" s="7">
        <v>105270.6</v>
      </c>
      <c r="AK10484" s="1">
        <v>1.088186E-2</v>
      </c>
    </row>
    <row r="10485" spans="1:37" x14ac:dyDescent="0.25">
      <c r="A10485" s="6">
        <v>0.63693287037037039</v>
      </c>
      <c r="B10485">
        <v>0.28999999999999998</v>
      </c>
      <c r="C10485">
        <f>B10485+0.68</f>
        <v>0.97</v>
      </c>
      <c r="D10485" s="5">
        <f>C10485/(0.2905*LN(C10485)+0.3655)</f>
        <v>2.7197410564993283</v>
      </c>
      <c r="E10485" s="5">
        <f>D10485*100</f>
        <v>271.97410564993282</v>
      </c>
      <c r="F10485">
        <v>87.593864140312903</v>
      </c>
      <c r="G10485" s="4">
        <f>75.6*1000/(287.05*(F10485+273))</f>
        <v>0.73037502098532503</v>
      </c>
      <c r="H10485" s="3">
        <f>SQRT(2*ABS(E10485)/G10485)</f>
        <v>27.290143579105756</v>
      </c>
      <c r="I10485" s="2">
        <f>(2/2*0.0254)^2*3.1416*H10485</f>
        <v>5.531260877334742E-2</v>
      </c>
      <c r="K10485" s="6"/>
      <c r="X10485" s="9"/>
      <c r="Y10485" s="9"/>
      <c r="Z10485" s="9"/>
      <c r="AA10485" s="8"/>
      <c r="AB10485" s="12"/>
      <c r="AC10485" s="11"/>
      <c r="AD10485" s="11"/>
      <c r="AE10485" s="11"/>
      <c r="AF10485" s="11"/>
      <c r="AG10485" s="11"/>
      <c r="AH10485" s="10"/>
      <c r="AI10485" s="7">
        <v>95121.3</v>
      </c>
      <c r="AK10485" s="1">
        <v>8.9109099999999993E-3</v>
      </c>
    </row>
    <row r="10486" spans="1:37" x14ac:dyDescent="0.25">
      <c r="A10486" s="6">
        <v>0.63694444444444442</v>
      </c>
      <c r="B10486">
        <v>0.33</v>
      </c>
      <c r="C10486">
        <f>B10486+0.68</f>
        <v>1.01</v>
      </c>
      <c r="D10486" s="5">
        <f>C10486/(0.2905*LN(C10486)+0.3655)</f>
        <v>2.7416554037986409</v>
      </c>
      <c r="E10486" s="5">
        <f>D10486*100</f>
        <v>274.16554037986407</v>
      </c>
      <c r="F10486">
        <v>87.493159972757795</v>
      </c>
      <c r="G10486" s="4">
        <f>75.6*1000/(287.05*(F10486+273))</f>
        <v>0.73057905206457474</v>
      </c>
      <c r="H10486" s="3">
        <f>SQRT(2*ABS(E10486)/G10486)</f>
        <v>27.396042040322694</v>
      </c>
      <c r="I10486" s="2">
        <f>(2/2*0.0254)^2*3.1416*H10486</f>
        <v>5.5527247444558982E-2</v>
      </c>
      <c r="K10486" s="6"/>
      <c r="X10486" s="9"/>
      <c r="Y10486" s="9"/>
      <c r="Z10486" s="9"/>
      <c r="AA10486" s="8"/>
      <c r="AB10486" s="12"/>
      <c r="AC10486" s="11"/>
      <c r="AD10486" s="11"/>
      <c r="AE10486" s="11"/>
      <c r="AF10486" s="11"/>
      <c r="AG10486" s="11"/>
      <c r="AH10486" s="10"/>
      <c r="AI10486" s="7">
        <v>91533.1</v>
      </c>
      <c r="AK10486" s="1">
        <v>8.1003800000000008E-3</v>
      </c>
    </row>
    <row r="10487" spans="1:37" x14ac:dyDescent="0.25">
      <c r="A10487" s="6">
        <v>0.63695601851851846</v>
      </c>
      <c r="B10487">
        <v>0.28999999999999998</v>
      </c>
      <c r="C10487">
        <f>B10487+0.68</f>
        <v>0.97</v>
      </c>
      <c r="D10487" s="5">
        <f>C10487/(0.2905*LN(C10487)+0.3655)</f>
        <v>2.7197410564993283</v>
      </c>
      <c r="E10487" s="5">
        <f>D10487*100</f>
        <v>271.97410564993282</v>
      </c>
      <c r="F10487">
        <v>87.385745281132401</v>
      </c>
      <c r="G10487" s="4">
        <f>75.6*1000/(287.05*(F10487+273))</f>
        <v>0.73079680463834606</v>
      </c>
      <c r="H10487" s="3">
        <f>SQRT(2*ABS(E10487)/G10487)</f>
        <v>27.282267109408554</v>
      </c>
      <c r="I10487" s="2">
        <f>(2/2*0.0254)^2*3.1416*H10487</f>
        <v>5.5296644471598197E-2</v>
      </c>
      <c r="K10487" s="6"/>
      <c r="X10487" s="9"/>
      <c r="Y10487" s="9"/>
      <c r="Z10487" s="9"/>
      <c r="AA10487" s="8"/>
      <c r="AB10487" s="12"/>
      <c r="AC10487" s="11"/>
      <c r="AD10487" s="11"/>
      <c r="AE10487" s="11"/>
      <c r="AF10487" s="11"/>
      <c r="AG10487" s="11"/>
      <c r="AH10487" s="10"/>
      <c r="AI10487" s="7">
        <v>88897.5</v>
      </c>
      <c r="AK10487" s="1">
        <v>7.2755800000000002E-3</v>
      </c>
    </row>
    <row r="10488" spans="1:37" x14ac:dyDescent="0.25">
      <c r="A10488" s="6">
        <v>0.63696759259259261</v>
      </c>
      <c r="B10488">
        <v>0.24</v>
      </c>
      <c r="C10488">
        <f>B10488+0.68</f>
        <v>0.92</v>
      </c>
      <c r="D10488" s="5">
        <f>C10488/(0.2905*LN(C10488)+0.3655)</f>
        <v>2.6957523293421808</v>
      </c>
      <c r="E10488" s="5">
        <f>D10488*100</f>
        <v>269.57523293421809</v>
      </c>
      <c r="F10488">
        <v>87.268264082856902</v>
      </c>
      <c r="G10488" s="4">
        <f>75.6*1000/(287.05*(F10488+273))</f>
        <v>0.73103511284604628</v>
      </c>
      <c r="H10488" s="3">
        <f>SQRT(2*ABS(E10488)/G10488)</f>
        <v>27.15725521904707</v>
      </c>
      <c r="I10488" s="2">
        <f>(2/2*0.0254)^2*3.1416*H10488</f>
        <v>5.5043266039801468E-2</v>
      </c>
      <c r="K10488" s="6"/>
      <c r="X10488" s="9"/>
      <c r="Y10488" s="9"/>
      <c r="Z10488" s="9"/>
      <c r="AA10488" s="8"/>
      <c r="AB10488" s="12"/>
      <c r="AC10488" s="11"/>
      <c r="AD10488" s="11"/>
      <c r="AE10488" s="11"/>
      <c r="AF10488" s="11"/>
      <c r="AG10488" s="11"/>
      <c r="AH10488" s="10"/>
      <c r="AI10488" s="7">
        <v>87414.6</v>
      </c>
      <c r="AK10488" s="1">
        <v>6.6306300000000002E-3</v>
      </c>
    </row>
    <row r="10489" spans="1:37" x14ac:dyDescent="0.25">
      <c r="A10489" s="6">
        <v>0.63697916666666665</v>
      </c>
      <c r="B10489">
        <v>0.3</v>
      </c>
      <c r="C10489">
        <f>B10489+0.68</f>
        <v>0.98</v>
      </c>
      <c r="D10489" s="5">
        <f>C10489/(0.2905*LN(C10489)+0.3655)</f>
        <v>2.7250145027674018</v>
      </c>
      <c r="E10489" s="5">
        <f>D10489*100</f>
        <v>272.50145027674017</v>
      </c>
      <c r="F10489">
        <v>87.174281827077394</v>
      </c>
      <c r="G10489" s="4">
        <f>75.6*1000/(287.05*(F10489+273))</f>
        <v>0.73122586585764615</v>
      </c>
      <c r="H10489" s="3">
        <f>SQRT(2*ABS(E10489)/G10489)</f>
        <v>27.300690662151649</v>
      </c>
      <c r="I10489" s="2">
        <f>(2/2*0.0254)^2*3.1416*H10489</f>
        <v>5.5333985966784544E-2</v>
      </c>
      <c r="K10489" s="6"/>
      <c r="X10489" s="9"/>
      <c r="Y10489" s="9"/>
      <c r="Z10489" s="9"/>
      <c r="AA10489" s="8"/>
      <c r="AB10489" s="12"/>
      <c r="AC10489" s="11"/>
      <c r="AD10489" s="11"/>
      <c r="AE10489" s="11"/>
      <c r="AF10489" s="11"/>
      <c r="AG10489" s="11"/>
      <c r="AH10489" s="10"/>
      <c r="AI10489" s="7">
        <v>84988.6</v>
      </c>
      <c r="AK10489" s="1">
        <v>5.9035800000000003E-3</v>
      </c>
    </row>
    <row r="10490" spans="1:37" x14ac:dyDescent="0.25">
      <c r="A10490" s="6">
        <v>0.6369907407407408</v>
      </c>
      <c r="B10490">
        <v>0.32</v>
      </c>
      <c r="C10490">
        <f>B10490+0.68</f>
        <v>1</v>
      </c>
      <c r="D10490" s="5">
        <f>C10490/(0.2905*LN(C10490)+0.3655)</f>
        <v>2.7359781121751028</v>
      </c>
      <c r="E10490" s="5">
        <f>D10490*100</f>
        <v>273.5978112175103</v>
      </c>
      <c r="F10490">
        <v>87.076945576012903</v>
      </c>
      <c r="G10490" s="4">
        <f>75.6*1000/(287.05*(F10490+273))</f>
        <v>0.73142353134369964</v>
      </c>
      <c r="H10490" s="3">
        <f>SQRT(2*ABS(E10490)/G10490)</f>
        <v>27.351858623826626</v>
      </c>
      <c r="I10490" s="2">
        <f>(2/2*0.0254)^2*3.1416*H10490</f>
        <v>5.5437694964784269E-2</v>
      </c>
      <c r="K10490" s="6"/>
      <c r="X10490" s="9"/>
      <c r="Y10490" s="9"/>
      <c r="Z10490" s="9"/>
      <c r="AA10490" s="8"/>
      <c r="AB10490" s="12"/>
      <c r="AC10490" s="11"/>
      <c r="AD10490" s="11"/>
      <c r="AE10490" s="11"/>
      <c r="AF10490" s="11"/>
      <c r="AG10490" s="11"/>
      <c r="AH10490" s="10"/>
      <c r="AI10490" s="7">
        <v>82536.399999999994</v>
      </c>
      <c r="AK10490" s="1">
        <v>5.36339E-3</v>
      </c>
    </row>
    <row r="10491" spans="1:37" x14ac:dyDescent="0.25">
      <c r="A10491" s="6">
        <v>0.63700231481481484</v>
      </c>
      <c r="B10491">
        <v>0.3</v>
      </c>
      <c r="C10491">
        <f>B10491+0.68</f>
        <v>0.98</v>
      </c>
      <c r="D10491" s="5">
        <f>C10491/(0.2905*LN(C10491)+0.3655)</f>
        <v>2.7250145027674018</v>
      </c>
      <c r="E10491" s="5">
        <f>D10491*100</f>
        <v>272.50145027674017</v>
      </c>
      <c r="F10491">
        <v>86.888011078921195</v>
      </c>
      <c r="G10491" s="4">
        <f>75.6*1000/(287.05*(F10491+273))</f>
        <v>0.73180751506308273</v>
      </c>
      <c r="H10491" s="3">
        <f>SQRT(2*ABS(E10491)/G10491)</f>
        <v>27.289839050732315</v>
      </c>
      <c r="I10491" s="2">
        <f>(2/2*0.0254)^2*3.1416*H10491</f>
        <v>5.5311991544686398E-2</v>
      </c>
      <c r="K10491" s="6"/>
      <c r="X10491" s="9"/>
      <c r="Y10491" s="9"/>
      <c r="Z10491" s="9"/>
      <c r="AA10491" s="8"/>
      <c r="AB10491" s="12"/>
      <c r="AC10491" s="11"/>
      <c r="AD10491" s="11"/>
      <c r="AE10491" s="11"/>
      <c r="AF10491" s="11"/>
      <c r="AG10491" s="11"/>
      <c r="AH10491" s="10"/>
      <c r="AI10491" s="7">
        <v>78566.3</v>
      </c>
      <c r="AK10491" s="1">
        <v>4.6215099999999997E-3</v>
      </c>
    </row>
    <row r="10492" spans="1:37" x14ac:dyDescent="0.25">
      <c r="A10492" s="6">
        <v>0.63701388888888888</v>
      </c>
      <c r="B10492">
        <v>0.3</v>
      </c>
      <c r="C10492">
        <f>B10492+0.68</f>
        <v>0.98</v>
      </c>
      <c r="D10492" s="5">
        <f>C10492/(0.2905*LN(C10492)+0.3655)</f>
        <v>2.7250145027674018</v>
      </c>
      <c r="E10492" s="5">
        <f>D10492*100</f>
        <v>272.50145027674017</v>
      </c>
      <c r="F10492">
        <v>86.842006433615595</v>
      </c>
      <c r="G10492" s="4">
        <f>75.6*1000/(287.05*(F10492+273))</f>
        <v>0.731901074304529</v>
      </c>
      <c r="H10492" s="3">
        <f>SQRT(2*ABS(E10492)/G10492)</f>
        <v>27.288094758825704</v>
      </c>
      <c r="I10492" s="2">
        <f>(2/2*0.0254)^2*3.1416*H10492</f>
        <v>5.5308456153399896E-2</v>
      </c>
      <c r="K10492" s="6"/>
      <c r="X10492" s="9"/>
      <c r="Y10492" s="9"/>
      <c r="Z10492" s="9"/>
      <c r="AA10492" s="8"/>
      <c r="AB10492" s="12"/>
      <c r="AC10492" s="11"/>
      <c r="AD10492" s="11"/>
      <c r="AE10492" s="11"/>
      <c r="AF10492" s="11"/>
      <c r="AG10492" s="11"/>
      <c r="AH10492" s="10"/>
      <c r="AI10492" s="7">
        <v>76712.600000000006</v>
      </c>
      <c r="AK10492" s="1">
        <v>4.11467E-3</v>
      </c>
    </row>
    <row r="10493" spans="1:37" x14ac:dyDescent="0.25">
      <c r="A10493" s="6">
        <v>0.63702546296296292</v>
      </c>
      <c r="B10493">
        <v>0.21</v>
      </c>
      <c r="C10493">
        <f>B10493+0.68</f>
        <v>0.89</v>
      </c>
      <c r="D10493" s="5">
        <f>C10493/(0.2905*LN(C10493)+0.3655)</f>
        <v>2.6835768077843052</v>
      </c>
      <c r="E10493" s="5">
        <f>D10493*100</f>
        <v>268.35768077843051</v>
      </c>
      <c r="F10493">
        <v>86.693355898574396</v>
      </c>
      <c r="G10493" s="4">
        <f>75.6*1000/(287.05*(F10493+273))</f>
        <v>0.7322035471873567</v>
      </c>
      <c r="H10493" s="3">
        <f>SQRT(2*ABS(E10493)/G10493)</f>
        <v>27.074229036642443</v>
      </c>
      <c r="I10493" s="2">
        <f>(2/2*0.0254)^2*3.1416*H10493</f>
        <v>5.4874985695948397E-2</v>
      </c>
      <c r="K10493" s="6"/>
      <c r="X10493" s="9"/>
      <c r="Y10493" s="9"/>
      <c r="Z10493" s="9"/>
      <c r="AA10493" s="8"/>
      <c r="AB10493" s="12"/>
      <c r="AC10493" s="11"/>
      <c r="AD10493" s="11"/>
      <c r="AE10493" s="11"/>
      <c r="AF10493" s="11"/>
      <c r="AG10493" s="11"/>
      <c r="AH10493" s="10"/>
      <c r="AI10493" s="7">
        <v>72675.100000000006</v>
      </c>
      <c r="AK10493" s="1">
        <v>3.57749E-3</v>
      </c>
    </row>
    <row r="10494" spans="1:37" x14ac:dyDescent="0.25">
      <c r="A10494" s="6">
        <v>0.63703703703703707</v>
      </c>
      <c r="B10494">
        <v>0.23</v>
      </c>
      <c r="C10494">
        <f>B10494+0.68</f>
        <v>0.91</v>
      </c>
      <c r="D10494" s="5">
        <f>C10494/(0.2905*LN(C10494)+0.3655)</f>
        <v>2.6914895144241178</v>
      </c>
      <c r="E10494" s="5">
        <f>D10494*100</f>
        <v>269.14895144241177</v>
      </c>
      <c r="F10494">
        <v>86.589320117667299</v>
      </c>
      <c r="G10494" s="4">
        <f>75.6*1000/(287.05*(F10494+273))</f>
        <v>0.7324153870934742</v>
      </c>
      <c r="H10494" s="3">
        <f>SQRT(2*ABS(E10494)/G10494)</f>
        <v>27.110193294858078</v>
      </c>
      <c r="I10494" s="2">
        <f>(2/2*0.0254)^2*3.1416*H10494</f>
        <v>5.4947879300877175E-2</v>
      </c>
      <c r="K10494" s="6"/>
      <c r="X10494" s="9"/>
      <c r="Y10494" s="9"/>
      <c r="Z10494" s="9"/>
      <c r="AA10494" s="8"/>
      <c r="AB10494" s="12"/>
      <c r="AC10494" s="11"/>
      <c r="AD10494" s="11"/>
      <c r="AE10494" s="11"/>
      <c r="AF10494" s="11"/>
      <c r="AG10494" s="11"/>
      <c r="AH10494" s="10"/>
      <c r="AI10494" s="7">
        <v>69038.399999999994</v>
      </c>
      <c r="AK10494" s="1">
        <v>3.1369200000000001E-3</v>
      </c>
    </row>
    <row r="10495" spans="1:37" x14ac:dyDescent="0.25">
      <c r="A10495" s="6">
        <v>0.63704861111111111</v>
      </c>
      <c r="B10495">
        <v>0.36</v>
      </c>
      <c r="C10495">
        <f>B10495+0.68</f>
        <v>1.04</v>
      </c>
      <c r="D10495" s="5">
        <f>C10495/(0.2905*LN(C10495)+0.3655)</f>
        <v>2.7593993440543327</v>
      </c>
      <c r="E10495" s="5">
        <f>D10495*100</f>
        <v>275.93993440543329</v>
      </c>
      <c r="F10495">
        <v>86.529895449555895</v>
      </c>
      <c r="G10495" s="4">
        <f>75.6*1000/(287.05*(F10495+273))</f>
        <v>0.7325364439008456</v>
      </c>
      <c r="H10495" s="3">
        <f>SQRT(2*ABS(E10495)/G10495)</f>
        <v>27.447807440291488</v>
      </c>
      <c r="I10495" s="2">
        <f>(2/2*0.0254)^2*3.1416*H10495</f>
        <v>5.5632167351197435E-2</v>
      </c>
      <c r="K10495" s="6"/>
      <c r="X10495" s="9"/>
      <c r="Y10495" s="9"/>
      <c r="Z10495" s="9"/>
      <c r="AA10495" s="8"/>
      <c r="AB10495" s="12"/>
      <c r="AC10495" s="11"/>
      <c r="AD10495" s="11"/>
      <c r="AE10495" s="11"/>
      <c r="AF10495" s="11"/>
      <c r="AG10495" s="11"/>
      <c r="AH10495" s="10"/>
      <c r="AI10495" s="7">
        <v>65753.600000000006</v>
      </c>
      <c r="AK10495" s="1">
        <v>2.77195E-3</v>
      </c>
    </row>
    <row r="10496" spans="1:37" x14ac:dyDescent="0.25">
      <c r="A10496" s="6">
        <v>0.63706018518518526</v>
      </c>
      <c r="B10496">
        <v>0.28999999999999998</v>
      </c>
      <c r="C10496">
        <f>B10496+0.68</f>
        <v>0.97</v>
      </c>
      <c r="D10496" s="5">
        <f>C10496/(0.2905*LN(C10496)+0.3655)</f>
        <v>2.7197410564993283</v>
      </c>
      <c r="E10496" s="5">
        <f>D10496*100</f>
        <v>271.97410564993282</v>
      </c>
      <c r="F10496">
        <v>86.445998945921104</v>
      </c>
      <c r="G10496" s="4">
        <f>75.6*1000/(287.05*(F10496+273))</f>
        <v>0.73270742159042501</v>
      </c>
      <c r="H10496" s="3">
        <f>SQRT(2*ABS(E10496)/G10496)</f>
        <v>27.246673101523136</v>
      </c>
      <c r="I10496" s="2">
        <f>(2/2*0.0254)^2*3.1416*H10496</f>
        <v>5.5224501302870099E-2</v>
      </c>
      <c r="K10496" s="6"/>
      <c r="X10496" s="9"/>
      <c r="Y10496" s="9"/>
      <c r="Z10496" s="9"/>
      <c r="AA10496" s="8"/>
      <c r="AB10496" s="12"/>
      <c r="AC10496" s="11"/>
      <c r="AD10496" s="11"/>
      <c r="AE10496" s="11"/>
      <c r="AF10496" s="11"/>
      <c r="AG10496" s="11"/>
      <c r="AH10496" s="10"/>
      <c r="AI10496" s="7">
        <v>62762.2</v>
      </c>
      <c r="AK10496" s="1">
        <v>2.4661800000000001E-3</v>
      </c>
    </row>
    <row r="10497" spans="1:37" x14ac:dyDescent="0.25">
      <c r="A10497" s="6">
        <v>0.6370717592592593</v>
      </c>
      <c r="B10497">
        <v>0.28000000000000003</v>
      </c>
      <c r="C10497">
        <f>B10497+0.68</f>
        <v>0.96000000000000008</v>
      </c>
      <c r="D10497" s="5">
        <f>C10497/(0.2905*LN(C10497)+0.3655)</f>
        <v>2.7146157496557359</v>
      </c>
      <c r="E10497" s="5">
        <f>D10497*100</f>
        <v>271.46157496557362</v>
      </c>
      <c r="F10497">
        <v>86.294007903351797</v>
      </c>
      <c r="G10497" s="4">
        <f>75.6*1000/(287.05*(F10497+273))</f>
        <v>0.73301737656450228</v>
      </c>
      <c r="H10497" s="3">
        <f>SQRT(2*ABS(E10497)/G10497)</f>
        <v>27.215232264133359</v>
      </c>
      <c r="I10497" s="2">
        <f>(2/2*0.0254)^2*3.1416*H10497</f>
        <v>5.5160775924034837E-2</v>
      </c>
      <c r="K10497" s="6"/>
      <c r="X10497" s="9"/>
      <c r="Y10497" s="9"/>
      <c r="Z10497" s="9"/>
      <c r="AA10497" s="8"/>
      <c r="AB10497" s="12"/>
      <c r="AC10497" s="11"/>
      <c r="AD10497" s="11"/>
      <c r="AE10497" s="11"/>
      <c r="AF10497" s="11"/>
      <c r="AG10497" s="11"/>
      <c r="AH10497" s="10"/>
      <c r="AI10497" s="7">
        <v>62610.400000000001</v>
      </c>
      <c r="AK10497" s="1">
        <v>2.3027799999999999E-3</v>
      </c>
    </row>
    <row r="10498" spans="1:37" x14ac:dyDescent="0.25">
      <c r="A10498" s="6">
        <v>0.63708333333333333</v>
      </c>
      <c r="B10498">
        <v>0.27</v>
      </c>
      <c r="C10498">
        <f>B10498+0.68</f>
        <v>0.95000000000000007</v>
      </c>
      <c r="D10498" s="5">
        <f>C10498/(0.2905*LN(C10498)+0.3655)</f>
        <v>2.7096460417130221</v>
      </c>
      <c r="E10498" s="5">
        <f>D10498*100</f>
        <v>270.9646041713022</v>
      </c>
      <c r="F10498">
        <v>86.271499966409095</v>
      </c>
      <c r="G10498" s="4">
        <f>75.6*1000/(287.05*(F10498+273))</f>
        <v>0.73306329924106062</v>
      </c>
      <c r="H10498" s="3">
        <f>SQRT(2*ABS(E10498)/G10498)</f>
        <v>27.18945740354912</v>
      </c>
      <c r="I10498" s="2">
        <f>(2/2*0.0254)^2*3.1416*H10498</f>
        <v>5.510853454334913E-2</v>
      </c>
      <c r="K10498" s="6"/>
      <c r="X10498" s="9"/>
      <c r="Y10498" s="9"/>
      <c r="Z10498" s="9"/>
      <c r="AA10498" s="8"/>
      <c r="AB10498" s="12"/>
      <c r="AC10498" s="11"/>
      <c r="AD10498" s="11"/>
      <c r="AE10498" s="11"/>
      <c r="AF10498" s="11"/>
      <c r="AG10498" s="11"/>
      <c r="AH10498" s="10"/>
      <c r="AI10498" s="7">
        <v>63404.800000000003</v>
      </c>
      <c r="AK10498" s="1">
        <v>2.1910599999999999E-3</v>
      </c>
    </row>
    <row r="10499" spans="1:37" x14ac:dyDescent="0.25">
      <c r="A10499" s="6">
        <v>0.63709490740740737</v>
      </c>
      <c r="B10499">
        <v>0.3</v>
      </c>
      <c r="C10499">
        <f>B10499+0.68</f>
        <v>0.98</v>
      </c>
      <c r="D10499" s="5">
        <f>C10499/(0.2905*LN(C10499)+0.3655)</f>
        <v>2.7250145027674018</v>
      </c>
      <c r="E10499" s="5">
        <f>D10499*100</f>
        <v>272.50145027674017</v>
      </c>
      <c r="F10499">
        <v>86.096026849406101</v>
      </c>
      <c r="G10499" s="4">
        <f>75.6*1000/(287.05*(F10499+273))</f>
        <v>0.73342151234413222</v>
      </c>
      <c r="H10499" s="3">
        <f>SQRT(2*ABS(E10499)/G10499)</f>
        <v>27.259794946358877</v>
      </c>
      <c r="I10499" s="2">
        <f>(2/2*0.0254)^2*3.1416*H10499</f>
        <v>5.5251097112733828E-2</v>
      </c>
      <c r="K10499" s="6"/>
      <c r="X10499" s="9"/>
      <c r="Y10499" s="9"/>
      <c r="Z10499" s="9"/>
      <c r="AA10499" s="8"/>
      <c r="AB10499" s="12"/>
      <c r="AC10499" s="11"/>
      <c r="AD10499" s="11"/>
      <c r="AE10499" s="11"/>
      <c r="AF10499" s="11"/>
      <c r="AG10499" s="11"/>
      <c r="AH10499" s="10"/>
      <c r="AI10499" s="7">
        <v>60868.6</v>
      </c>
      <c r="AK10499" s="1">
        <v>1.98313E-3</v>
      </c>
    </row>
    <row r="10500" spans="1:37" x14ac:dyDescent="0.25">
      <c r="A10500" s="6">
        <v>0.63710648148148141</v>
      </c>
      <c r="B10500">
        <v>0.34</v>
      </c>
      <c r="C10500">
        <f>B10500+0.68</f>
        <v>1.02</v>
      </c>
      <c r="D10500" s="5">
        <f>C10500/(0.2905*LN(C10500)+0.3655)</f>
        <v>2.7474550381052718</v>
      </c>
      <c r="E10500" s="5">
        <f>D10500*100</f>
        <v>274.74550381052717</v>
      </c>
      <c r="F10500">
        <v>86.015494979283105</v>
      </c>
      <c r="G10500" s="4">
        <f>75.6*1000/(287.05*(F10500+273))</f>
        <v>0.73358602837980047</v>
      </c>
      <c r="H10500" s="3">
        <f>SQRT(2*ABS(E10500)/G10500)</f>
        <v>27.368737813010611</v>
      </c>
      <c r="I10500" s="2">
        <f>(2/2*0.0254)^2*3.1416*H10500</f>
        <v>5.5471906290387549E-2</v>
      </c>
      <c r="K10500" s="6"/>
      <c r="X10500" s="9"/>
      <c r="Y10500" s="9"/>
      <c r="Z10500" s="9"/>
      <c r="AA10500" s="8"/>
      <c r="AB10500" s="12"/>
      <c r="AC10500" s="11"/>
      <c r="AD10500" s="11"/>
      <c r="AE10500" s="11"/>
      <c r="AF10500" s="11"/>
      <c r="AG10500" s="11"/>
      <c r="AH10500" s="10"/>
      <c r="AI10500" s="7">
        <v>58525.1</v>
      </c>
      <c r="AK10500" s="1">
        <v>1.80342E-3</v>
      </c>
    </row>
    <row r="10501" spans="1:37" x14ac:dyDescent="0.25">
      <c r="A10501" s="6">
        <v>0.63711805555555556</v>
      </c>
      <c r="B10501">
        <v>0.28999999999999998</v>
      </c>
      <c r="C10501">
        <f>B10501+0.68</f>
        <v>0.97</v>
      </c>
      <c r="D10501" s="5">
        <f>C10501/(0.2905*LN(C10501)+0.3655)</f>
        <v>2.7197410564993283</v>
      </c>
      <c r="E10501" s="5">
        <f>D10501*100</f>
        <v>271.97410564993282</v>
      </c>
      <c r="F10501">
        <v>85.9929886061594</v>
      </c>
      <c r="G10501" s="4">
        <f>75.6*1000/(287.05*(F10501+273))</f>
        <v>0.73363201914117204</v>
      </c>
      <c r="H10501" s="3">
        <f>SQRT(2*ABS(E10501)/G10501)</f>
        <v>27.229498176623331</v>
      </c>
      <c r="I10501" s="2">
        <f>(2/2*0.0254)^2*3.1416*H10501</f>
        <v>5.5189690569868971E-2</v>
      </c>
      <c r="K10501" s="6"/>
      <c r="X10501" s="9"/>
      <c r="Y10501" s="9"/>
      <c r="Z10501" s="9"/>
      <c r="AA10501" s="8"/>
      <c r="AB10501" s="12"/>
      <c r="AC10501" s="11"/>
      <c r="AD10501" s="11"/>
      <c r="AE10501" s="11"/>
      <c r="AF10501" s="11"/>
      <c r="AG10501" s="11"/>
      <c r="AH10501" s="10"/>
      <c r="AI10501" s="7">
        <v>56359.8</v>
      </c>
      <c r="AK10501" s="1">
        <v>1.64733E-3</v>
      </c>
    </row>
    <row r="10502" spans="1:37" x14ac:dyDescent="0.25">
      <c r="A10502" s="6">
        <v>0.6371296296296296</v>
      </c>
      <c r="B10502">
        <v>0.32</v>
      </c>
      <c r="C10502">
        <f>B10502+0.68</f>
        <v>1</v>
      </c>
      <c r="D10502" s="5">
        <f>C10502/(0.2905*LN(C10502)+0.3655)</f>
        <v>2.7359781121751028</v>
      </c>
      <c r="E10502" s="5">
        <f>D10502*100</f>
        <v>273.5978112175103</v>
      </c>
      <c r="F10502">
        <v>85.844370058104204</v>
      </c>
      <c r="G10502" s="4">
        <f>75.6*1000/(287.05*(F10502+273))</f>
        <v>0.7339358592863412</v>
      </c>
      <c r="H10502" s="3">
        <f>SQRT(2*ABS(E10502)/G10502)</f>
        <v>27.305004566577416</v>
      </c>
      <c r="I10502" s="2">
        <f>(2/2*0.0254)^2*3.1416*H10502</f>
        <v>5.5342729537777365E-2</v>
      </c>
      <c r="K10502" s="6"/>
      <c r="X10502" s="9"/>
      <c r="Y10502" s="9"/>
      <c r="Z10502" s="9"/>
      <c r="AA10502" s="8"/>
      <c r="AB10502" s="12"/>
      <c r="AC10502" s="11"/>
      <c r="AD10502" s="11"/>
      <c r="AE10502" s="11"/>
      <c r="AF10502" s="11"/>
      <c r="AG10502" s="11"/>
      <c r="AH10502" s="10"/>
      <c r="AI10502" s="7">
        <v>54349.3</v>
      </c>
      <c r="AK10502" s="1">
        <v>1.5108299999999999E-3</v>
      </c>
    </row>
    <row r="10503" spans="1:37" x14ac:dyDescent="0.25">
      <c r="A10503" s="6">
        <v>0.63714120370370375</v>
      </c>
      <c r="B10503">
        <v>0.42</v>
      </c>
      <c r="C10503">
        <f>B10503+0.68</f>
        <v>1.1000000000000001</v>
      </c>
      <c r="D10503" s="5">
        <f>C10503/(0.2905*LN(C10503)+0.3655)</f>
        <v>2.7976466698445837</v>
      </c>
      <c r="E10503" s="5">
        <f>D10503*100</f>
        <v>279.76466698445836</v>
      </c>
      <c r="F10503">
        <v>85.805088152211198</v>
      </c>
      <c r="G10503" s="4">
        <f>75.6*1000/(287.05*(F10503+273))</f>
        <v>0.73401621043048049</v>
      </c>
      <c r="H10503" s="3">
        <f>SQRT(2*ABS(E10503)/G10503)</f>
        <v>27.609503976292721</v>
      </c>
      <c r="I10503" s="2">
        <f>(2/2*0.0254)^2*3.1416*H10503</f>
        <v>5.5959899494119884E-2</v>
      </c>
      <c r="K10503" s="6"/>
      <c r="X10503" s="9"/>
      <c r="Y10503" s="9"/>
      <c r="Z10503" s="9"/>
      <c r="AA10503" s="8"/>
      <c r="AB10503" s="12"/>
      <c r="AC10503" s="11"/>
      <c r="AD10503" s="11"/>
      <c r="AE10503" s="11"/>
      <c r="AF10503" s="11"/>
      <c r="AG10503" s="11"/>
      <c r="AH10503" s="10"/>
      <c r="AI10503" s="7">
        <v>52475.199999999997</v>
      </c>
      <c r="AK10503" s="1">
        <v>1.3907699999999999E-3</v>
      </c>
    </row>
    <row r="10504" spans="1:37" x14ac:dyDescent="0.25">
      <c r="A10504" s="6">
        <v>0.63715277777777779</v>
      </c>
      <c r="B10504">
        <v>0.26</v>
      </c>
      <c r="C10504">
        <f>B10504+0.68</f>
        <v>0.94000000000000006</v>
      </c>
      <c r="D10504" s="5">
        <f>C10504/(0.2905*LN(C10504)+0.3655)</f>
        <v>2.7048398588920084</v>
      </c>
      <c r="E10504" s="5">
        <f>D10504*100</f>
        <v>270.48398588920082</v>
      </c>
      <c r="F10504">
        <v>85.711141145612402</v>
      </c>
      <c r="G10504" s="4">
        <f>75.6*1000/(287.05*(F10504+273))</f>
        <v>0.73420845041930449</v>
      </c>
      <c r="H10504" s="3">
        <f>SQRT(2*ABS(E10504)/G10504)</f>
        <v>27.14414004346029</v>
      </c>
      <c r="I10504" s="2">
        <f>(2/2*0.0254)^2*3.1416*H10504</f>
        <v>5.5016683747402657E-2</v>
      </c>
      <c r="K10504" s="6"/>
      <c r="X10504" s="9"/>
      <c r="Y10504" s="9"/>
      <c r="Z10504" s="9"/>
      <c r="AA10504" s="8"/>
      <c r="AB10504" s="12"/>
      <c r="AC10504" s="11"/>
      <c r="AD10504" s="11"/>
      <c r="AE10504" s="11"/>
      <c r="AF10504" s="11"/>
      <c r="AG10504" s="11"/>
      <c r="AH10504" s="10"/>
      <c r="AI10504" s="7">
        <v>50721.7</v>
      </c>
      <c r="AK10504" s="1">
        <v>1.28458E-3</v>
      </c>
    </row>
    <row r="10505" spans="1:37" x14ac:dyDescent="0.25">
      <c r="A10505" s="6">
        <v>0.63716435185185183</v>
      </c>
      <c r="B10505">
        <v>0.28999999999999998</v>
      </c>
      <c r="C10505">
        <f>B10505+0.68</f>
        <v>0.97</v>
      </c>
      <c r="D10505" s="5">
        <f>C10505/(0.2905*LN(C10505)+0.3655)</f>
        <v>2.7197410564993283</v>
      </c>
      <c r="E10505" s="5">
        <f>D10505*100</f>
        <v>271.97410564993282</v>
      </c>
      <c r="F10505">
        <v>85.647392601947502</v>
      </c>
      <c r="G10505" s="4">
        <f>75.6*1000/(287.05*(F10505+273))</f>
        <v>0.73433895386203452</v>
      </c>
      <c r="H10505" s="3">
        <f>SQRT(2*ABS(E10505)/G10505)</f>
        <v>27.216388350021436</v>
      </c>
      <c r="I10505" s="2">
        <f>(2/2*0.0254)^2*3.1416*H10505</f>
        <v>5.5163119118978102E-2</v>
      </c>
      <c r="K10505" s="6"/>
      <c r="X10505" s="9"/>
      <c r="Y10505" s="9"/>
      <c r="Z10505" s="9"/>
      <c r="AA10505" s="8"/>
      <c r="AB10505" s="12"/>
      <c r="AC10505" s="11"/>
      <c r="AD10505" s="11"/>
      <c r="AE10505" s="11"/>
      <c r="AF10505" s="11"/>
      <c r="AG10505" s="11"/>
      <c r="AH10505" s="10"/>
      <c r="AI10505" s="7">
        <v>49085.5</v>
      </c>
      <c r="AK10505" s="1">
        <v>1.19041E-3</v>
      </c>
    </row>
    <row r="10506" spans="1:37" x14ac:dyDescent="0.25">
      <c r="A10506" s="6">
        <v>0.63717592592592587</v>
      </c>
      <c r="B10506">
        <v>0.28999999999999998</v>
      </c>
      <c r="C10506">
        <f>B10506+0.68</f>
        <v>0.97</v>
      </c>
      <c r="D10506" s="5">
        <f>C10506/(0.2905*LN(C10506)+0.3655)</f>
        <v>2.7197410564993283</v>
      </c>
      <c r="E10506" s="5">
        <f>D10506*100</f>
        <v>271.97410564993282</v>
      </c>
      <c r="F10506">
        <v>85.518916752891499</v>
      </c>
      <c r="G10506" s="4">
        <f>75.6*1000/(287.05*(F10506+273))</f>
        <v>0.73460210544535065</v>
      </c>
      <c r="H10506" s="3">
        <f>SQRT(2*ABS(E10506)/G10506)</f>
        <v>27.211513141285803</v>
      </c>
      <c r="I10506" s="2">
        <f>(2/2*0.0254)^2*3.1416*H10506</f>
        <v>5.5153237876957487E-2</v>
      </c>
      <c r="K10506" s="6"/>
      <c r="X10506" s="9"/>
      <c r="Y10506" s="9"/>
      <c r="Z10506" s="9"/>
      <c r="AA10506" s="8"/>
      <c r="AB10506" s="12"/>
      <c r="AC10506" s="11"/>
      <c r="AD10506" s="11"/>
      <c r="AE10506" s="11"/>
      <c r="AF10506" s="11"/>
      <c r="AG10506" s="11"/>
      <c r="AH10506" s="10"/>
      <c r="AI10506" s="7">
        <v>47553.599999999999</v>
      </c>
      <c r="AK10506" s="1">
        <v>1.1065000000000001E-3</v>
      </c>
    </row>
    <row r="10507" spans="1:37" x14ac:dyDescent="0.25">
      <c r="A10507" s="6">
        <v>0.63718750000000002</v>
      </c>
      <c r="B10507">
        <v>0.32</v>
      </c>
      <c r="C10507">
        <f>B10507+0.68</f>
        <v>1</v>
      </c>
      <c r="D10507" s="5">
        <f>C10507/(0.2905*LN(C10507)+0.3655)</f>
        <v>2.7359781121751028</v>
      </c>
      <c r="E10507" s="5">
        <f>D10507*100</f>
        <v>273.5978112175103</v>
      </c>
      <c r="F10507">
        <v>85.421621181099297</v>
      </c>
      <c r="G10507" s="4">
        <f>75.6*1000/(287.05*(F10507+273))</f>
        <v>0.73480151733253962</v>
      </c>
      <c r="H10507" s="3">
        <f>SQRT(2*ABS(E10507)/G10507)</f>
        <v>27.288916029751729</v>
      </c>
      <c r="I10507" s="2">
        <f>(2/2*0.0254)^2*3.1416*H10507</f>
        <v>5.5310120733774726E-2</v>
      </c>
      <c r="K10507" s="6"/>
      <c r="X10507" s="9"/>
      <c r="Y10507" s="9"/>
      <c r="Z10507" s="9"/>
      <c r="AA10507" s="8"/>
      <c r="AB10507" s="12"/>
      <c r="AC10507" s="11"/>
      <c r="AD10507" s="11"/>
      <c r="AE10507" s="11"/>
      <c r="AF10507" s="11"/>
      <c r="AG10507" s="11"/>
      <c r="AH10507" s="10"/>
      <c r="AI10507" s="7">
        <v>48706.7</v>
      </c>
      <c r="AK10507" s="1">
        <v>1.0893599999999999E-3</v>
      </c>
    </row>
    <row r="10508" spans="1:37" x14ac:dyDescent="0.25">
      <c r="A10508" s="6">
        <v>0.63719907407407406</v>
      </c>
      <c r="B10508">
        <v>0.33</v>
      </c>
      <c r="C10508">
        <f>B10508+0.68</f>
        <v>1.01</v>
      </c>
      <c r="D10508" s="5">
        <f>C10508/(0.2905*LN(C10508)+0.3655)</f>
        <v>2.7416554037986409</v>
      </c>
      <c r="E10508" s="5">
        <f>D10508*100</f>
        <v>274.16554037986407</v>
      </c>
      <c r="F10508">
        <v>85.412537898982606</v>
      </c>
      <c r="G10508" s="4">
        <f>75.6*1000/(287.05*(F10508+273))</f>
        <v>0.73482013947539448</v>
      </c>
      <c r="H10508" s="3">
        <f>SQRT(2*ABS(E10508)/G10508)</f>
        <v>27.316868146326232</v>
      </c>
      <c r="I10508" s="2">
        <f>(2/2*0.0254)^2*3.1416*H10508</f>
        <v>5.5366775052356487E-2</v>
      </c>
      <c r="K10508" s="6"/>
      <c r="X10508" s="9"/>
      <c r="Y10508" s="9"/>
      <c r="Z10508" s="9"/>
      <c r="AA10508" s="8"/>
      <c r="AB10508" s="12"/>
      <c r="AC10508" s="11"/>
      <c r="AD10508" s="11"/>
      <c r="AE10508" s="11"/>
      <c r="AF10508" s="11"/>
      <c r="AG10508" s="11"/>
      <c r="AH10508" s="10"/>
      <c r="AI10508" s="7">
        <v>47276.2</v>
      </c>
      <c r="AK10508" s="1">
        <v>1.01807E-3</v>
      </c>
    </row>
    <row r="10509" spans="1:37" x14ac:dyDescent="0.25">
      <c r="A10509" s="6">
        <v>0.63721064814814821</v>
      </c>
      <c r="B10509">
        <v>0.33</v>
      </c>
      <c r="C10509">
        <f>B10509+0.68</f>
        <v>1.01</v>
      </c>
      <c r="D10509" s="5">
        <f>C10509/(0.2905*LN(C10509)+0.3655)</f>
        <v>2.7416554037986409</v>
      </c>
      <c r="E10509" s="5">
        <f>D10509*100</f>
        <v>274.16554037986407</v>
      </c>
      <c r="F10509">
        <v>85.335374190330796</v>
      </c>
      <c r="G10509" s="4">
        <f>75.6*1000/(287.05*(F10509+273))</f>
        <v>0.73497837517088527</v>
      </c>
      <c r="H10509" s="3">
        <f>SQRT(2*ABS(E10509)/G10509)</f>
        <v>27.313927422862776</v>
      </c>
      <c r="I10509" s="2">
        <f>(2/2*0.0254)^2*3.1416*H10509</f>
        <v>5.5360814692127037E-2</v>
      </c>
      <c r="K10509" s="6"/>
      <c r="X10509" s="9"/>
      <c r="Y10509" s="9"/>
      <c r="Z10509" s="9"/>
      <c r="AA10509" s="8"/>
      <c r="AB10509" s="12"/>
      <c r="AC10509" s="11"/>
      <c r="AD10509" s="11"/>
      <c r="AE10509" s="11"/>
      <c r="AF10509" s="11"/>
      <c r="AG10509" s="11"/>
      <c r="AH10509" s="10"/>
      <c r="AI10509" s="7">
        <v>63234.2</v>
      </c>
      <c r="AK10509" s="1">
        <v>1.3131900000000001E-3</v>
      </c>
    </row>
    <row r="10510" spans="1:37" x14ac:dyDescent="0.25">
      <c r="A10510" s="6">
        <v>0.63722222222222225</v>
      </c>
      <c r="B10510">
        <v>0.31</v>
      </c>
      <c r="C10510">
        <f>B10510+0.68</f>
        <v>0.99</v>
      </c>
      <c r="D10510" s="5">
        <f>C10510/(0.2905*LN(C10510)+0.3655)</f>
        <v>2.7304290623909595</v>
      </c>
      <c r="E10510" s="5">
        <f>D10510*100</f>
        <v>273.04290623909594</v>
      </c>
      <c r="F10510">
        <v>85.258211868714298</v>
      </c>
      <c r="G10510" s="4">
        <f>75.6*1000/(287.05*(F10510+273))</f>
        <v>0.73513667618363887</v>
      </c>
      <c r="H10510" s="3">
        <f>SQRT(2*ABS(E10510)/G10510)</f>
        <v>27.255013506755652</v>
      </c>
      <c r="I10510" s="2">
        <f>(2/2*0.0254)^2*3.1416*H10510</f>
        <v>5.5241405925240447E-2</v>
      </c>
      <c r="K10510" s="6"/>
      <c r="X10510" s="9"/>
      <c r="Y10510" s="9"/>
      <c r="Z10510" s="9"/>
      <c r="AA10510" s="8"/>
      <c r="AB10510" s="12"/>
      <c r="AC10510" s="11"/>
      <c r="AD10510" s="11"/>
      <c r="AE10510" s="11"/>
      <c r="AF10510" s="11"/>
      <c r="AG10510" s="11"/>
      <c r="AH10510" s="10"/>
      <c r="AI10510" s="7">
        <v>70812</v>
      </c>
      <c r="AK10510" s="1">
        <v>1.4202500000000001E-3</v>
      </c>
    </row>
    <row r="10511" spans="1:37" x14ac:dyDescent="0.25">
      <c r="A10511" s="6">
        <v>0.63723379629629628</v>
      </c>
      <c r="B10511">
        <v>0.32</v>
      </c>
      <c r="C10511">
        <f>B10511+0.68</f>
        <v>1</v>
      </c>
      <c r="D10511" s="5">
        <f>C10511/(0.2905*LN(C10511)+0.3655)</f>
        <v>2.7359781121751028</v>
      </c>
      <c r="E10511" s="5">
        <f>D10511*100</f>
        <v>273.5978112175103</v>
      </c>
      <c r="F10511">
        <v>85.167631769848697</v>
      </c>
      <c r="G10511" s="4">
        <f>75.6*1000/(287.05*(F10511+273))</f>
        <v>0.73532259123263255</v>
      </c>
      <c r="H10511" s="3">
        <f>SQRT(2*ABS(E10511)/G10511)</f>
        <v>27.279245402140909</v>
      </c>
      <c r="I10511" s="2">
        <f>(2/2*0.0254)^2*3.1416*H10511</f>
        <v>5.5290519970587849E-2</v>
      </c>
      <c r="K10511" s="6"/>
      <c r="X10511" s="9"/>
      <c r="Y10511" s="9"/>
      <c r="Z10511" s="9"/>
      <c r="AA10511" s="8"/>
      <c r="AB10511" s="12"/>
      <c r="AC10511" s="11"/>
      <c r="AD10511" s="11"/>
      <c r="AE10511" s="11"/>
      <c r="AF10511" s="11"/>
      <c r="AG10511" s="11"/>
      <c r="AH10511" s="10"/>
      <c r="AI10511" s="7">
        <v>73864.2</v>
      </c>
      <c r="AK10511" s="1">
        <v>1.43278E-3</v>
      </c>
    </row>
    <row r="10512" spans="1:37" x14ac:dyDescent="0.25">
      <c r="A10512" s="6">
        <v>0.63724537037037032</v>
      </c>
      <c r="B10512">
        <v>0.28999999999999998</v>
      </c>
      <c r="C10512">
        <f>B10512+0.68</f>
        <v>0.97</v>
      </c>
      <c r="D10512" s="5">
        <f>C10512/(0.2905*LN(C10512)+0.3655)</f>
        <v>2.7197410564993283</v>
      </c>
      <c r="E10512" s="5">
        <f>D10512*100</f>
        <v>271.97410564993282</v>
      </c>
      <c r="F10512">
        <v>85.0693625584438</v>
      </c>
      <c r="G10512" s="4">
        <f>75.6*1000/(287.05*(F10512+273))</f>
        <v>0.73552439451078044</v>
      </c>
      <c r="H10512" s="3">
        <f>SQRT(2*ABS(E10512)/G10512)</f>
        <v>27.194447253654658</v>
      </c>
      <c r="I10512" s="2">
        <f>(2/2*0.0254)^2*3.1416*H10512</f>
        <v>5.5118648144471281E-2</v>
      </c>
      <c r="K10512" s="6"/>
      <c r="X10512" s="9"/>
      <c r="Y10512" s="9"/>
      <c r="Z10512" s="9"/>
      <c r="AA10512" s="8"/>
      <c r="AB10512" s="12"/>
      <c r="AC10512" s="11"/>
      <c r="AD10512" s="11"/>
      <c r="AE10512" s="11"/>
      <c r="AF10512" s="11"/>
      <c r="AG10512" s="11"/>
      <c r="AH10512" s="10"/>
      <c r="AI10512" s="7">
        <v>75024.600000000006</v>
      </c>
      <c r="AK10512" s="1">
        <v>1.4169199999999999E-3</v>
      </c>
    </row>
    <row r="10513" spans="1:37" x14ac:dyDescent="0.25">
      <c r="A10513" s="6">
        <v>0.63725694444444447</v>
      </c>
      <c r="B10513">
        <v>0.31</v>
      </c>
      <c r="C10513">
        <f>B10513+0.68</f>
        <v>0.99</v>
      </c>
      <c r="D10513" s="5">
        <f>C10513/(0.2905*LN(C10513)+0.3655)</f>
        <v>2.7304290623909595</v>
      </c>
      <c r="E10513" s="5">
        <f>D10513*100</f>
        <v>273.04290623909594</v>
      </c>
      <c r="F10513">
        <v>84.992204945257896</v>
      </c>
      <c r="G10513" s="4">
        <f>75.6*1000/(287.05*(F10513+273))</f>
        <v>0.73568292116565326</v>
      </c>
      <c r="H10513" s="3">
        <f>SQRT(2*ABS(E10513)/G10513)</f>
        <v>27.24489319640724</v>
      </c>
      <c r="I10513" s="2">
        <f>(2/2*0.0254)^2*3.1416*H10513</f>
        <v>5.5220893729496803E-2</v>
      </c>
      <c r="K10513" s="6"/>
      <c r="X10513" s="9"/>
      <c r="Y10513" s="9"/>
      <c r="Z10513" s="9"/>
      <c r="AA10513" s="8"/>
      <c r="AB10513" s="12"/>
      <c r="AC10513" s="11"/>
      <c r="AD10513" s="11"/>
      <c r="AE10513" s="11"/>
      <c r="AF10513" s="11"/>
      <c r="AG10513" s="11"/>
      <c r="AH10513" s="10"/>
      <c r="AI10513" s="7">
        <v>76316.800000000003</v>
      </c>
      <c r="AK10513" s="1">
        <v>1.3973900000000001E-3</v>
      </c>
    </row>
    <row r="10514" spans="1:37" x14ac:dyDescent="0.25">
      <c r="A10514" s="6">
        <v>0.63726851851851851</v>
      </c>
      <c r="B10514">
        <v>0.36</v>
      </c>
      <c r="C10514">
        <f>B10514+0.68</f>
        <v>1.04</v>
      </c>
      <c r="D10514" s="5">
        <f>C10514/(0.2905*LN(C10514)+0.3655)</f>
        <v>2.7593993440543327</v>
      </c>
      <c r="E10514" s="5">
        <f>D10514*100</f>
        <v>275.93993440543329</v>
      </c>
      <c r="F10514">
        <v>84.915048676462504</v>
      </c>
      <c r="G10514" s="4">
        <f>75.6*1000/(287.05*(F10514+273))</f>
        <v>0.73584151340541382</v>
      </c>
      <c r="H10514" s="3">
        <f>SQRT(2*ABS(E10514)/G10514)</f>
        <v>27.386096457697789</v>
      </c>
      <c r="I10514" s="2">
        <f>(2/2*0.0254)^2*3.1416*H10514</f>
        <v>5.5507089393020716E-2</v>
      </c>
      <c r="K10514" s="6"/>
      <c r="X10514" s="9"/>
      <c r="Y10514" s="9"/>
      <c r="Z10514" s="9"/>
      <c r="AA10514" s="8"/>
      <c r="AB10514" s="12"/>
      <c r="AC10514" s="11"/>
      <c r="AD10514" s="11"/>
      <c r="AE10514" s="11"/>
      <c r="AF10514" s="11"/>
      <c r="AG10514" s="11"/>
      <c r="AH10514" s="10"/>
      <c r="AI10514" s="7">
        <v>78095</v>
      </c>
      <c r="AK10514" s="1">
        <v>1.3896500000000001E-3</v>
      </c>
    </row>
    <row r="10515" spans="1:37" x14ac:dyDescent="0.25">
      <c r="A10515" s="6">
        <v>0.63728009259259266</v>
      </c>
      <c r="B10515">
        <v>0.34</v>
      </c>
      <c r="C10515">
        <f>B10515+0.68</f>
        <v>1.02</v>
      </c>
      <c r="D10515" s="5">
        <f>C10515/(0.2905*LN(C10515)+0.3655)</f>
        <v>2.7474550381052718</v>
      </c>
      <c r="E10515" s="5">
        <f>D10515*100</f>
        <v>274.74550381052717</v>
      </c>
      <c r="F10515">
        <v>84.837893742417705</v>
      </c>
      <c r="G10515" s="4">
        <f>75.6*1000/(287.05*(F10515+273))</f>
        <v>0.73600017129052608</v>
      </c>
      <c r="H10515" s="3">
        <f>SQRT(2*ABS(E10515)/G10515)</f>
        <v>27.323815055881784</v>
      </c>
      <c r="I10515" s="2">
        <f>(2/2*0.0254)^2*3.1416*H10515</f>
        <v>5.5380855289395778E-2</v>
      </c>
      <c r="K10515" s="6"/>
      <c r="X10515" s="9"/>
      <c r="Y10515" s="9"/>
      <c r="Z10515" s="9"/>
      <c r="AA10515" s="8"/>
      <c r="AB10515" s="12"/>
      <c r="AC10515" s="11"/>
      <c r="AD10515" s="11"/>
      <c r="AE10515" s="11"/>
      <c r="AF10515" s="11"/>
      <c r="AG10515" s="11"/>
      <c r="AH10515" s="10"/>
      <c r="AI10515" s="7">
        <v>80272.5</v>
      </c>
      <c r="AK10515" s="1">
        <v>1.3974300000000001E-3</v>
      </c>
    </row>
    <row r="10516" spans="1:37" x14ac:dyDescent="0.25">
      <c r="A10516" s="6">
        <v>0.6372916666666667</v>
      </c>
      <c r="B10516">
        <v>0.28000000000000003</v>
      </c>
      <c r="C10516">
        <f>B10516+0.68</f>
        <v>0.96000000000000008</v>
      </c>
      <c r="D10516" s="5">
        <f>C10516/(0.2905*LN(C10516)+0.3655)</f>
        <v>2.7146157496557359</v>
      </c>
      <c r="E10516" s="5">
        <f>D10516*100</f>
        <v>271.46157496557362</v>
      </c>
      <c r="F10516">
        <v>84.767449090581707</v>
      </c>
      <c r="G10516" s="4">
        <f>75.6*1000/(287.05*(F10516+273))</f>
        <v>0.73614509022026553</v>
      </c>
      <c r="H10516" s="3">
        <f>SQRT(2*ABS(E10516)/G10516)</f>
        <v>27.157355044846291</v>
      </c>
      <c r="I10516" s="2">
        <f>(2/2*0.0254)^2*3.1416*H10516</f>
        <v>5.5043468370190897E-2</v>
      </c>
      <c r="K10516" s="6"/>
      <c r="X10516" s="9"/>
      <c r="Y10516" s="9"/>
      <c r="Z10516" s="9"/>
      <c r="AA10516" s="8"/>
      <c r="AB10516" s="12"/>
      <c r="AC10516" s="11"/>
      <c r="AD10516" s="11"/>
      <c r="AE10516" s="11"/>
      <c r="AF10516" s="11"/>
      <c r="AG10516" s="11"/>
      <c r="AH10516" s="10"/>
      <c r="AI10516" s="7">
        <v>82264.2</v>
      </c>
      <c r="AK10516" s="1">
        <v>1.3000900000000001E-3</v>
      </c>
    </row>
    <row r="10517" spans="1:37" x14ac:dyDescent="0.25">
      <c r="A10517" s="6">
        <v>0.63730324074074074</v>
      </c>
      <c r="B10517">
        <v>0.28000000000000003</v>
      </c>
      <c r="C10517">
        <f>B10517+0.68</f>
        <v>0.96000000000000008</v>
      </c>
      <c r="D10517" s="5">
        <f>C10517/(0.2905*LN(C10517)+0.3655)</f>
        <v>2.7146157496557359</v>
      </c>
      <c r="E10517" s="5">
        <f>D10517*100</f>
        <v>271.46157496557362</v>
      </c>
      <c r="F10517">
        <v>84.707068834075201</v>
      </c>
      <c r="G10517" s="4">
        <f>75.6*1000/(287.05*(F10517+273))</f>
        <v>0.73626935007769123</v>
      </c>
      <c r="H10517" s="3">
        <f>SQRT(2*ABS(E10517)/G10517)</f>
        <v>27.155063280657867</v>
      </c>
      <c r="I10517" s="2">
        <f>(2/2*0.0254)^2*3.1416*H10517</f>
        <v>5.5038823343110416E-2</v>
      </c>
      <c r="K10517" s="6"/>
      <c r="X10517" s="9"/>
      <c r="Y10517" s="9"/>
      <c r="Z10517" s="9"/>
      <c r="AA10517" s="8"/>
      <c r="AB10517" s="12"/>
      <c r="AC10517" s="11"/>
      <c r="AD10517" s="11"/>
      <c r="AE10517" s="11"/>
      <c r="AF10517" s="11"/>
      <c r="AG10517" s="11"/>
      <c r="AH10517" s="10"/>
      <c r="AI10517" s="7">
        <v>193445.1</v>
      </c>
      <c r="AK10517" s="1">
        <v>1.0587299999999999E-3</v>
      </c>
    </row>
    <row r="10518" spans="1:37" x14ac:dyDescent="0.25">
      <c r="A10518" s="6">
        <v>0.63731481481481478</v>
      </c>
      <c r="B10518">
        <v>0.24</v>
      </c>
      <c r="C10518">
        <f>B10518+0.68</f>
        <v>0.92</v>
      </c>
      <c r="D10518" s="5">
        <f>C10518/(0.2905*LN(C10518)+0.3655)</f>
        <v>2.6957523293421808</v>
      </c>
      <c r="E10518" s="5">
        <f>D10518*100</f>
        <v>269.57523293421809</v>
      </c>
      <c r="F10518">
        <v>84.643334988343994</v>
      </c>
      <c r="G10518" s="4">
        <f>75.6*1000/(287.05*(F10518+273))</f>
        <v>0.73640055698855389</v>
      </c>
      <c r="H10518" s="3">
        <f>SQRT(2*ABS(E10518)/G10518)</f>
        <v>27.0581399213583</v>
      </c>
      <c r="I10518" s="2">
        <f>(2/2*0.0254)^2*3.1416*H10518</f>
        <v>5.4842375719506113E-2</v>
      </c>
      <c r="K10518" s="6"/>
      <c r="X10518" s="9"/>
      <c r="Y10518" s="9"/>
      <c r="Z10518" s="9"/>
      <c r="AA10518" s="8"/>
      <c r="AB10518" s="12"/>
      <c r="AC10518" s="11"/>
      <c r="AD10518" s="11"/>
      <c r="AE10518" s="11"/>
      <c r="AF10518" s="11"/>
      <c r="AG10518" s="11"/>
      <c r="AH10518" s="10"/>
      <c r="AI10518" s="7">
        <v>203374.5</v>
      </c>
      <c r="AK10518" s="1">
        <v>1.49668E-3</v>
      </c>
    </row>
    <row r="10519" spans="1:37" x14ac:dyDescent="0.25">
      <c r="A10519" s="6">
        <v>0.63732638888888882</v>
      </c>
      <c r="B10519">
        <v>0.3</v>
      </c>
      <c r="C10519">
        <f>B10519+0.68</f>
        <v>0.98</v>
      </c>
      <c r="D10519" s="5">
        <f>C10519/(0.2905*LN(C10519)+0.3655)</f>
        <v>2.7250145027674018</v>
      </c>
      <c r="E10519" s="5">
        <f>D10519*100</f>
        <v>272.50145027674017</v>
      </c>
      <c r="F10519">
        <v>84.562830345952705</v>
      </c>
      <c r="G10519" s="4">
        <f>75.6*1000/(287.05*(F10519+273))</f>
        <v>0.73656635627882072</v>
      </c>
      <c r="H10519" s="3">
        <f>SQRT(2*ABS(E10519)/G10519)</f>
        <v>27.20153848256788</v>
      </c>
      <c r="I10519" s="2">
        <f>(2/2*0.0254)^2*3.1416*H10519</f>
        <v>5.5133020892986231E-2</v>
      </c>
      <c r="K10519" s="6"/>
      <c r="X10519" s="9"/>
      <c r="Y10519" s="9"/>
      <c r="Z10519" s="9"/>
      <c r="AA10519" s="8"/>
      <c r="AB10519" s="12"/>
      <c r="AC10519" s="11"/>
      <c r="AD10519" s="11"/>
      <c r="AE10519" s="11"/>
      <c r="AF10519" s="11"/>
      <c r="AG10519" s="11"/>
      <c r="AH10519" s="10"/>
      <c r="AI10519" s="7">
        <v>327945.40000000002</v>
      </c>
      <c r="AK10519" s="1">
        <v>1.407309E-2</v>
      </c>
    </row>
    <row r="10520" spans="1:37" x14ac:dyDescent="0.25">
      <c r="A10520" s="6">
        <v>0.63733796296296297</v>
      </c>
      <c r="B10520">
        <v>0.28000000000000003</v>
      </c>
      <c r="C10520">
        <f>B10520+0.68</f>
        <v>0.96000000000000008</v>
      </c>
      <c r="D10520" s="5">
        <f>C10520/(0.2905*LN(C10520)+0.3655)</f>
        <v>2.7146157496557359</v>
      </c>
      <c r="E10520" s="5">
        <f>D10520*100</f>
        <v>271.46157496557362</v>
      </c>
      <c r="F10520">
        <v>84.475618568707603</v>
      </c>
      <c r="G10520" s="4">
        <f>75.6*1000/(287.05*(F10520+273))</f>
        <v>0.73674605318024078</v>
      </c>
      <c r="H10520" s="3">
        <f>SQRT(2*ABS(E10520)/G10520)</f>
        <v>27.146276672639768</v>
      </c>
      <c r="I10520" s="2">
        <f>(2/2*0.0254)^2*3.1416*H10520</f>
        <v>5.5021014341470643E-2</v>
      </c>
      <c r="K10520" s="6"/>
      <c r="X10520" s="9"/>
      <c r="Y10520" s="9"/>
      <c r="Z10520" s="9"/>
      <c r="AA10520" s="8"/>
      <c r="AB10520" s="12"/>
      <c r="AC10520" s="11"/>
      <c r="AD10520" s="11"/>
      <c r="AE10520" s="11"/>
      <c r="AF10520" s="11"/>
      <c r="AG10520" s="11"/>
      <c r="AH10520" s="10"/>
      <c r="AI10520" s="7">
        <v>435804.7</v>
      </c>
      <c r="AK10520" s="1">
        <v>2.10394E-2</v>
      </c>
    </row>
    <row r="10521" spans="1:37" x14ac:dyDescent="0.25">
      <c r="A10521" s="6">
        <v>0.63734953703703701</v>
      </c>
      <c r="B10521">
        <v>0.25</v>
      </c>
      <c r="C10521">
        <f>B10521+0.68</f>
        <v>0.93</v>
      </c>
      <c r="D10521" s="5">
        <f>C10521/(0.2905*LN(C10521)+0.3655)</f>
        <v>2.7002056306030857</v>
      </c>
      <c r="E10521" s="5">
        <f>D10521*100</f>
        <v>270.02056306030858</v>
      </c>
      <c r="F10521">
        <v>84.428659059095594</v>
      </c>
      <c r="G10521" s="4">
        <f>75.6*1000/(287.05*(F10521+273))</f>
        <v>0.73684284797408017</v>
      </c>
      <c r="H10521" s="3">
        <f>SQRT(2*ABS(E10521)/G10521)</f>
        <v>27.072351544116852</v>
      </c>
      <c r="I10521" s="2">
        <f>(2/2*0.0254)^2*3.1416*H10521</f>
        <v>5.4871180329031148E-2</v>
      </c>
      <c r="K10521" s="6"/>
      <c r="X10521" s="9"/>
      <c r="Y10521" s="9"/>
      <c r="Z10521" s="9"/>
      <c r="AA10521" s="8"/>
      <c r="AB10521" s="12"/>
      <c r="AC10521" s="11"/>
      <c r="AD10521" s="11"/>
      <c r="AE10521" s="11"/>
      <c r="AF10521" s="11"/>
      <c r="AG10521" s="11"/>
      <c r="AH10521" s="10"/>
      <c r="AI10521" s="7">
        <v>575970</v>
      </c>
      <c r="AK10521" s="1">
        <v>3.1917170000000002E-2</v>
      </c>
    </row>
    <row r="10522" spans="1:37" x14ac:dyDescent="0.25">
      <c r="A10522" s="6">
        <v>0.63736111111111116</v>
      </c>
      <c r="B10522">
        <v>0.24</v>
      </c>
      <c r="C10522">
        <f>B10522+0.68</f>
        <v>0.92</v>
      </c>
      <c r="D10522" s="5">
        <f>C10522/(0.2905*LN(C10522)+0.3655)</f>
        <v>2.6957523293421808</v>
      </c>
      <c r="E10522" s="5">
        <f>D10522*100</f>
        <v>269.57523293421809</v>
      </c>
      <c r="F10522">
        <v>84.416223573780997</v>
      </c>
      <c r="G10522" s="4">
        <f>75.6*1000/(287.05*(F10522+273))</f>
        <v>0.73686848474659017</v>
      </c>
      <c r="H10522" s="3">
        <f>SQRT(2*ABS(E10522)/G10522)</f>
        <v>27.04954729886547</v>
      </c>
      <c r="I10522" s="2">
        <f>(2/2*0.0254)^2*3.1416*H10522</f>
        <v>5.4824959894451721E-2</v>
      </c>
      <c r="K10522" s="6"/>
      <c r="X10522" s="9"/>
      <c r="Y10522" s="9"/>
      <c r="Z10522" s="9"/>
      <c r="AA10522" s="8"/>
      <c r="AB10522" s="12"/>
      <c r="AC10522" s="11"/>
      <c r="AD10522" s="11"/>
      <c r="AE10522" s="11"/>
      <c r="AF10522" s="11"/>
      <c r="AG10522" s="11"/>
      <c r="AH10522" s="10"/>
      <c r="AI10522" s="7">
        <v>687518.6</v>
      </c>
      <c r="AK10522" s="1">
        <v>4.5825520000000002E-2</v>
      </c>
    </row>
    <row r="10523" spans="1:37" x14ac:dyDescent="0.25">
      <c r="A10523" s="6">
        <v>0.63737268518518519</v>
      </c>
      <c r="B10523">
        <v>0.28999999999999998</v>
      </c>
      <c r="C10523">
        <f>B10523+0.68</f>
        <v>0.97</v>
      </c>
      <c r="D10523" s="5">
        <f>C10523/(0.2905*LN(C10523)+0.3655)</f>
        <v>2.7197410564993283</v>
      </c>
      <c r="E10523" s="5">
        <f>D10523*100</f>
        <v>271.97410564993282</v>
      </c>
      <c r="F10523">
        <v>84.335722867113901</v>
      </c>
      <c r="G10523" s="4">
        <f>75.6*1000/(287.05*(F10523+273))</f>
        <v>0.73703448671601801</v>
      </c>
      <c r="H10523" s="3">
        <f>SQRT(2*ABS(E10523)/G10523)</f>
        <v>27.166573945154173</v>
      </c>
      <c r="I10523" s="2">
        <f>(2/2*0.0254)^2*3.1416*H10523</f>
        <v>5.5062153556825116E-2</v>
      </c>
      <c r="K10523" s="6"/>
      <c r="X10523" s="9"/>
      <c r="Y10523" s="9"/>
      <c r="Z10523" s="9"/>
      <c r="AA10523" s="8"/>
      <c r="AB10523" s="12"/>
      <c r="AC10523" s="11"/>
      <c r="AD10523" s="11"/>
      <c r="AE10523" s="11"/>
      <c r="AF10523" s="11"/>
      <c r="AG10523" s="11"/>
      <c r="AH10523" s="10"/>
      <c r="AI10523" s="7">
        <v>853059.1</v>
      </c>
      <c r="AK10523" s="1">
        <v>6.0406950000000001E-2</v>
      </c>
    </row>
    <row r="10524" spans="1:37" x14ac:dyDescent="0.25">
      <c r="A10524" s="6">
        <v>0.63738425925925923</v>
      </c>
      <c r="B10524">
        <v>0.28999999999999998</v>
      </c>
      <c r="C10524">
        <f>B10524+0.68</f>
        <v>0.97</v>
      </c>
      <c r="D10524" s="5">
        <f>C10524/(0.2905*LN(C10524)+0.3655)</f>
        <v>2.7197410564993283</v>
      </c>
      <c r="E10524" s="5">
        <f>D10524*100</f>
        <v>271.97410564993282</v>
      </c>
      <c r="F10524">
        <v>84.200576684121103</v>
      </c>
      <c r="G10524" s="4">
        <f>75.6*1000/(287.05*(F10524+273))</f>
        <v>0.73731334236216051</v>
      </c>
      <c r="H10524" s="3">
        <f>SQRT(2*ABS(E10524)/G10524)</f>
        <v>27.161436191292115</v>
      </c>
      <c r="I10524" s="2">
        <f>(2/2*0.0254)^2*3.1416*H10524</f>
        <v>5.5051740179243504E-2</v>
      </c>
      <c r="K10524" s="6"/>
      <c r="X10524" s="9"/>
      <c r="Y10524" s="9"/>
      <c r="Z10524" s="9"/>
      <c r="AA10524" s="8"/>
      <c r="AB10524" s="12"/>
      <c r="AC10524" s="11"/>
      <c r="AD10524" s="11"/>
      <c r="AE10524" s="11"/>
      <c r="AF10524" s="11"/>
      <c r="AG10524" s="11"/>
      <c r="AH10524" s="10"/>
      <c r="AI10524" s="7">
        <v>1116173.6000000001</v>
      </c>
      <c r="AK10524" s="1">
        <v>8.0918019999999993E-2</v>
      </c>
    </row>
    <row r="10525" spans="1:37" x14ac:dyDescent="0.25">
      <c r="A10525" s="6">
        <v>0.63739583333333327</v>
      </c>
      <c r="B10525">
        <v>0.24</v>
      </c>
      <c r="C10525">
        <f>B10525+0.68</f>
        <v>0.92</v>
      </c>
      <c r="D10525" s="5">
        <f>C10525/(0.2905*LN(C10525)+0.3655)</f>
        <v>2.6957523293421808</v>
      </c>
      <c r="E10525" s="5">
        <f>D10525*100</f>
        <v>269.57523293421809</v>
      </c>
      <c r="F10525">
        <v>84.201558070244602</v>
      </c>
      <c r="G10525" s="4">
        <f>75.6*1000/(287.05*(F10525+273))</f>
        <v>0.73731131664568039</v>
      </c>
      <c r="H10525" s="3">
        <f>SQRT(2*ABS(E10525)/G10525)</f>
        <v>27.04142304982852</v>
      </c>
      <c r="I10525" s="2">
        <f>(2/2*0.0254)^2*3.1416*H10525</f>
        <v>5.4808493384949655E-2</v>
      </c>
      <c r="K10525" s="6"/>
      <c r="X10525" s="9"/>
      <c r="Y10525" s="9"/>
      <c r="Z10525" s="9"/>
      <c r="AA10525" s="8"/>
      <c r="AB10525" s="12"/>
      <c r="AC10525" s="11"/>
      <c r="AD10525" s="11"/>
      <c r="AE10525" s="11"/>
      <c r="AF10525" s="11"/>
      <c r="AG10525" s="11"/>
      <c r="AH10525" s="10"/>
      <c r="AI10525" s="7">
        <v>1105514.5</v>
      </c>
      <c r="AK10525" s="1">
        <v>9.9710370000000006E-2</v>
      </c>
    </row>
    <row r="10526" spans="1:37" x14ac:dyDescent="0.25">
      <c r="A10526" s="6">
        <v>0.63740740740740742</v>
      </c>
      <c r="B10526">
        <v>0.28000000000000003</v>
      </c>
      <c r="C10526">
        <f>B10526+0.68</f>
        <v>0.96000000000000008</v>
      </c>
      <c r="D10526" s="5">
        <f>C10526/(0.2905*LN(C10526)+0.3655)</f>
        <v>2.7146157496557359</v>
      </c>
      <c r="E10526" s="5">
        <f>D10526*100</f>
        <v>271.46157496557362</v>
      </c>
      <c r="F10526">
        <v>84.086539592129796</v>
      </c>
      <c r="G10526" s="4">
        <f>75.6*1000/(287.05*(F10526+273))</f>
        <v>0.73754880648675436</v>
      </c>
      <c r="H10526" s="3">
        <f>SQRT(2*ABS(E10526)/G10526)</f>
        <v>27.13149955146962</v>
      </c>
      <c r="I10526" s="2">
        <f>(2/2*0.0254)^2*3.1416*H10526</f>
        <v>5.4991063560167079E-2</v>
      </c>
      <c r="K10526" s="6"/>
      <c r="X10526" s="9"/>
      <c r="Y10526" s="9"/>
      <c r="Z10526" s="9"/>
      <c r="AA10526" s="8"/>
      <c r="AB10526" s="12"/>
      <c r="AC10526" s="11"/>
      <c r="AD10526" s="11"/>
      <c r="AE10526" s="11"/>
      <c r="AF10526" s="11"/>
      <c r="AG10526" s="11"/>
      <c r="AH10526" s="10"/>
      <c r="AI10526" s="7">
        <v>1271577.3999999999</v>
      </c>
      <c r="AK10526" s="1">
        <v>0.11676291</v>
      </c>
    </row>
    <row r="10527" spans="1:37" x14ac:dyDescent="0.25">
      <c r="A10527" s="6">
        <v>0.63741898148148146</v>
      </c>
      <c r="B10527">
        <v>0.26</v>
      </c>
      <c r="C10527">
        <f>B10527+0.68</f>
        <v>0.94000000000000006</v>
      </c>
      <c r="D10527" s="5">
        <f>C10527/(0.2905*LN(C10527)+0.3655)</f>
        <v>2.7048398588920084</v>
      </c>
      <c r="E10527" s="5">
        <f>D10527*100</f>
        <v>270.48398588920082</v>
      </c>
      <c r="F10527">
        <v>84.019460207466196</v>
      </c>
      <c r="G10527" s="4">
        <f>75.6*1000/(287.05*(F10527+273))</f>
        <v>0.73768738246261234</v>
      </c>
      <c r="H10527" s="3">
        <f>SQRT(2*ABS(E10527)/G10527)</f>
        <v>27.080058550307598</v>
      </c>
      <c r="I10527" s="2">
        <f>(2/2*0.0254)^2*3.1416*H10527</f>
        <v>5.4886801156272556E-2</v>
      </c>
      <c r="K10527" s="6"/>
      <c r="X10527" s="9"/>
      <c r="Y10527" s="9"/>
      <c r="Z10527" s="9"/>
      <c r="AA10527" s="8"/>
      <c r="AB10527" s="12"/>
      <c r="AC10527" s="11"/>
      <c r="AD10527" s="11"/>
      <c r="AE10527" s="11"/>
      <c r="AF10527" s="11"/>
      <c r="AG10527" s="11"/>
      <c r="AH10527" s="10"/>
      <c r="AI10527" s="7">
        <v>1508063.9</v>
      </c>
      <c r="AK10527" s="1">
        <v>0.13376110999999999</v>
      </c>
    </row>
    <row r="10528" spans="1:37" x14ac:dyDescent="0.25">
      <c r="A10528" s="6">
        <v>0.63743055555555561</v>
      </c>
      <c r="B10528">
        <v>0.33</v>
      </c>
      <c r="C10528">
        <f>B10528+0.68</f>
        <v>1.01</v>
      </c>
      <c r="D10528" s="5">
        <f>C10528/(0.2905*LN(C10528)+0.3655)</f>
        <v>2.7416554037986409</v>
      </c>
      <c r="E10528" s="5">
        <f>D10528*100</f>
        <v>274.16554037986407</v>
      </c>
      <c r="F10528">
        <v>83.949027847508106</v>
      </c>
      <c r="G10528" s="4">
        <f>75.6*1000/(287.05*(F10528+273))</f>
        <v>0.7378329412376885</v>
      </c>
      <c r="H10528" s="3">
        <f>SQRT(2*ABS(E10528)/G10528)</f>
        <v>27.261039455097823</v>
      </c>
      <c r="I10528" s="2">
        <f>(2/2*0.0254)^2*3.1416*H10528</f>
        <v>5.5253619526175621E-2</v>
      </c>
      <c r="K10528" s="6"/>
      <c r="X10528" s="9"/>
      <c r="Y10528" s="9"/>
      <c r="Z10528" s="9"/>
      <c r="AA10528" s="8"/>
      <c r="AB10528" s="12"/>
      <c r="AC10528" s="11"/>
      <c r="AD10528" s="11"/>
      <c r="AE10528" s="11"/>
      <c r="AF10528" s="11"/>
      <c r="AG10528" s="11"/>
      <c r="AH10528" s="10"/>
      <c r="AI10528" s="7">
        <v>1602598.5</v>
      </c>
      <c r="AK10528" s="1">
        <v>0.15770640999999999</v>
      </c>
    </row>
    <row r="10529" spans="1:37" x14ac:dyDescent="0.25">
      <c r="A10529" s="6">
        <v>0.63744212962962965</v>
      </c>
      <c r="B10529">
        <v>0.28999999999999998</v>
      </c>
      <c r="C10529">
        <f>B10529+0.68</f>
        <v>0.97</v>
      </c>
      <c r="D10529" s="5">
        <f>C10529/(0.2905*LN(C10529)+0.3655)</f>
        <v>2.7197410564993283</v>
      </c>
      <c r="E10529" s="5">
        <f>D10529*100</f>
        <v>271.97410564993282</v>
      </c>
      <c r="F10529">
        <v>83.946655285362695</v>
      </c>
      <c r="G10529" s="4">
        <f>75.6*1000/(287.05*(F10529+273))</f>
        <v>0.73783784548452802</v>
      </c>
      <c r="H10529" s="3">
        <f>SQRT(2*ABS(E10529)/G10529)</f>
        <v>27.151780417418848</v>
      </c>
      <c r="I10529" s="2">
        <f>(2/2*0.0254)^2*3.1416*H10529</f>
        <v>5.5032169522126667E-2</v>
      </c>
      <c r="K10529" s="6"/>
      <c r="X10529" s="9"/>
      <c r="Y10529" s="9"/>
      <c r="Z10529" s="9"/>
      <c r="AA10529" s="8"/>
      <c r="AB10529" s="12"/>
      <c r="AC10529" s="11"/>
      <c r="AD10529" s="11"/>
      <c r="AE10529" s="11"/>
      <c r="AF10529" s="11"/>
      <c r="AG10529" s="11"/>
      <c r="AH10529" s="10"/>
      <c r="AI10529" s="7">
        <v>1874603.6</v>
      </c>
      <c r="AK10529" s="1">
        <v>0.1790494</v>
      </c>
    </row>
    <row r="10530" spans="1:37" x14ac:dyDescent="0.25">
      <c r="A10530" s="6">
        <v>0.63745370370370369</v>
      </c>
      <c r="B10530">
        <v>0.3</v>
      </c>
      <c r="C10530">
        <f>B10530+0.68</f>
        <v>0.98</v>
      </c>
      <c r="D10530" s="5">
        <f>C10530/(0.2905*LN(C10530)+0.3655)</f>
        <v>2.7250145027674018</v>
      </c>
      <c r="E10530" s="5">
        <f>D10530*100</f>
        <v>272.50145027674017</v>
      </c>
      <c r="F10530">
        <v>83.824935191809899</v>
      </c>
      <c r="G10530" s="4">
        <f>75.6*1000/(287.05*(F10530+273))</f>
        <v>0.7380895366717789</v>
      </c>
      <c r="H10530" s="3">
        <f>SQRT(2*ABS(E10530)/G10530)</f>
        <v>27.173456355581024</v>
      </c>
      <c r="I10530" s="2">
        <f>(2/2*0.0254)^2*3.1416*H10530</f>
        <v>5.5076103064795073E-2</v>
      </c>
      <c r="K10530" s="6"/>
      <c r="X10530" s="9"/>
      <c r="Y10530" s="9"/>
      <c r="Z10530" s="9"/>
      <c r="AA10530" s="8"/>
      <c r="AB10530" s="12"/>
      <c r="AC10530" s="11"/>
      <c r="AD10530" s="11"/>
      <c r="AE10530" s="11"/>
      <c r="AF10530" s="11"/>
      <c r="AG10530" s="11"/>
      <c r="AH10530" s="10"/>
      <c r="AI10530" s="7">
        <v>2123831.4</v>
      </c>
      <c r="AK10530" s="1">
        <v>0.20711624000000001</v>
      </c>
    </row>
    <row r="10531" spans="1:37" x14ac:dyDescent="0.25">
      <c r="A10531" s="6">
        <v>0.63746527777777773</v>
      </c>
      <c r="B10531">
        <v>0.25</v>
      </c>
      <c r="C10531">
        <f>B10531+0.68</f>
        <v>0.93</v>
      </c>
      <c r="D10531" s="5">
        <f>C10531/(0.2905*LN(C10531)+0.3655)</f>
        <v>2.7002056306030857</v>
      </c>
      <c r="E10531" s="5">
        <f>D10531*100</f>
        <v>270.02056306030858</v>
      </c>
      <c r="F10531">
        <v>83.751151840147699</v>
      </c>
      <c r="G10531" s="4">
        <f>75.6*1000/(287.05*(F10531+273))</f>
        <v>0.73824218851203649</v>
      </c>
      <c r="H10531" s="3">
        <f>SQRT(2*ABS(E10531)/G10531)</f>
        <v>27.046681507478556</v>
      </c>
      <c r="I10531" s="2">
        <f>(2/2*0.0254)^2*3.1416*H10531</f>
        <v>5.4819151409151862E-2</v>
      </c>
      <c r="K10531" s="6"/>
      <c r="X10531" s="9"/>
      <c r="Y10531" s="9"/>
      <c r="Z10531" s="9"/>
      <c r="AA10531" s="8"/>
      <c r="AB10531" s="12"/>
      <c r="AC10531" s="11"/>
      <c r="AD10531" s="11"/>
      <c r="AE10531" s="11"/>
      <c r="AF10531" s="11"/>
      <c r="AG10531" s="11"/>
      <c r="AH10531" s="10"/>
      <c r="AI10531" s="7">
        <v>2321991.7000000002</v>
      </c>
      <c r="AK10531" s="1">
        <v>0.23479936000000001</v>
      </c>
    </row>
    <row r="10532" spans="1:37" x14ac:dyDescent="0.25">
      <c r="A10532" s="6">
        <v>0.63747685185185188</v>
      </c>
      <c r="B10532">
        <v>0.32</v>
      </c>
      <c r="C10532">
        <f>B10532+0.68</f>
        <v>1</v>
      </c>
      <c r="D10532" s="5">
        <f>C10532/(0.2905*LN(C10532)+0.3655)</f>
        <v>2.7359781121751028</v>
      </c>
      <c r="E10532" s="5">
        <f>D10532*100</f>
        <v>273.5978112175103</v>
      </c>
      <c r="F10532">
        <v>83.7008456327125</v>
      </c>
      <c r="G10532" s="4">
        <f>75.6*1000/(287.05*(F10532+273))</f>
        <v>0.73834630423008829</v>
      </c>
      <c r="H10532" s="3">
        <f>SQRT(2*ABS(E10532)/G10532)</f>
        <v>27.223330426637283</v>
      </c>
      <c r="I10532" s="2">
        <f>(2/2*0.0254)^2*3.1416*H10532</f>
        <v>5.5177189560447711E-2</v>
      </c>
      <c r="K10532" s="6"/>
      <c r="X10532" s="9"/>
      <c r="Y10532" s="9"/>
      <c r="Z10532" s="9"/>
      <c r="AA10532" s="8"/>
      <c r="AB10532" s="12"/>
      <c r="AC10532" s="11"/>
      <c r="AD10532" s="11"/>
      <c r="AE10532" s="11"/>
      <c r="AF10532" s="11"/>
      <c r="AG10532" s="11"/>
      <c r="AH10532" s="10"/>
      <c r="AI10532" s="7">
        <v>2430009.2000000002</v>
      </c>
      <c r="AK10532" s="1">
        <v>0.26243855999999999</v>
      </c>
    </row>
    <row r="10533" spans="1:37" x14ac:dyDescent="0.25">
      <c r="A10533" s="6">
        <v>0.63748842592592592</v>
      </c>
      <c r="B10533">
        <v>0.32</v>
      </c>
      <c r="C10533">
        <f>B10533+0.68</f>
        <v>1</v>
      </c>
      <c r="D10533" s="5">
        <f>C10533/(0.2905*LN(C10533)+0.3655)</f>
        <v>2.7359781121751028</v>
      </c>
      <c r="E10533" s="5">
        <f>D10533*100</f>
        <v>273.5978112175103</v>
      </c>
      <c r="F10533">
        <v>83.633771470109906</v>
      </c>
      <c r="G10533" s="4">
        <f>75.6*1000/(287.05*(F10533+273))</f>
        <v>0.73848516926203078</v>
      </c>
      <c r="H10533" s="3">
        <f>SQRT(2*ABS(E10533)/G10533)</f>
        <v>27.220770763600818</v>
      </c>
      <c r="I10533" s="2">
        <f>(2/2*0.0254)^2*3.1416*H10533</f>
        <v>5.517200154669772E-2</v>
      </c>
      <c r="K10533" s="6"/>
      <c r="X10533" s="9"/>
      <c r="Y10533" s="9"/>
      <c r="Z10533" s="9"/>
      <c r="AA10533" s="8"/>
      <c r="AB10533" s="12"/>
      <c r="AC10533" s="11"/>
      <c r="AD10533" s="11"/>
      <c r="AE10533" s="11"/>
      <c r="AF10533" s="11"/>
      <c r="AG10533" s="11"/>
      <c r="AH10533" s="10"/>
      <c r="AI10533" s="7">
        <v>2627961.5</v>
      </c>
      <c r="AK10533" s="1">
        <v>0.28178849</v>
      </c>
    </row>
    <row r="10534" spans="1:37" x14ac:dyDescent="0.25">
      <c r="A10534" s="6">
        <v>0.63750000000000007</v>
      </c>
      <c r="B10534">
        <v>0.31</v>
      </c>
      <c r="C10534">
        <f>B10534+0.68</f>
        <v>0.99</v>
      </c>
      <c r="D10534" s="5">
        <f>C10534/(0.2905*LN(C10534)+0.3655)</f>
        <v>2.7304290623909595</v>
      </c>
      <c r="E10534" s="5">
        <f>D10534*100</f>
        <v>273.04290623909594</v>
      </c>
      <c r="F10534">
        <v>83.573405481630303</v>
      </c>
      <c r="G10534" s="4">
        <f>75.6*1000/(287.05*(F10534+273))</f>
        <v>0.73861019088881141</v>
      </c>
      <c r="H10534" s="3">
        <f>SQRT(2*ABS(E10534)/G10534)</f>
        <v>27.1908509366259</v>
      </c>
      <c r="I10534" s="2">
        <f>(2/2*0.0254)^2*3.1416*H10534</f>
        <v>5.5111359004483433E-2</v>
      </c>
      <c r="K10534" s="6"/>
      <c r="X10534" s="9"/>
      <c r="Y10534" s="9"/>
      <c r="Z10534" s="9"/>
      <c r="AA10534" s="8"/>
      <c r="AB10534" s="12"/>
      <c r="AC10534" s="11"/>
      <c r="AD10534" s="11"/>
      <c r="AE10534" s="11"/>
      <c r="AF10534" s="11"/>
      <c r="AG10534" s="11"/>
      <c r="AH10534" s="10"/>
      <c r="AI10534" s="7">
        <v>2753147.4</v>
      </c>
      <c r="AK10534" s="1">
        <v>0.30561066999999997</v>
      </c>
    </row>
    <row r="10535" spans="1:37" x14ac:dyDescent="0.25">
      <c r="A10535" s="6">
        <v>0.63751157407407411</v>
      </c>
      <c r="B10535">
        <v>0.25</v>
      </c>
      <c r="C10535">
        <f>B10535+0.68</f>
        <v>0.93</v>
      </c>
      <c r="D10535" s="5">
        <f>C10535/(0.2905*LN(C10535)+0.3655)</f>
        <v>2.7002056306030857</v>
      </c>
      <c r="E10535" s="5">
        <f>D10535*100</f>
        <v>270.02056306030858</v>
      </c>
      <c r="F10535">
        <v>83.496272199999197</v>
      </c>
      <c r="G10535" s="4">
        <f>75.6*1000/(287.05*(F10535+273))</f>
        <v>0.73877000021169104</v>
      </c>
      <c r="H10535" s="3">
        <f>SQRT(2*ABS(E10535)/G10535)</f>
        <v>27.037018076624584</v>
      </c>
      <c r="I10535" s="2">
        <f>(2/2*0.0254)^2*3.1416*H10535</f>
        <v>5.4799565232601169E-2</v>
      </c>
      <c r="K10535" s="6"/>
      <c r="X10535" s="9"/>
      <c r="Y10535" s="9"/>
      <c r="Z10535" s="9"/>
      <c r="AA10535" s="8"/>
      <c r="AB10535" s="12"/>
      <c r="AC10535" s="11"/>
      <c r="AD10535" s="11"/>
      <c r="AE10535" s="11"/>
      <c r="AF10535" s="11"/>
      <c r="AG10535" s="11"/>
      <c r="AH10535" s="10"/>
      <c r="AI10535" s="7">
        <v>2716136.6</v>
      </c>
      <c r="AK10535" s="1">
        <v>0.31965259000000001</v>
      </c>
    </row>
    <row r="10536" spans="1:37" x14ac:dyDescent="0.25">
      <c r="A10536" s="6">
        <v>0.63752314814814814</v>
      </c>
      <c r="B10536">
        <v>0.31</v>
      </c>
      <c r="C10536">
        <f>B10536+0.68</f>
        <v>0.99</v>
      </c>
      <c r="D10536" s="5">
        <f>C10536/(0.2905*LN(C10536)+0.3655)</f>
        <v>2.7304290623909595</v>
      </c>
      <c r="E10536" s="5">
        <f>D10536*100</f>
        <v>273.04290623909594</v>
      </c>
      <c r="F10536">
        <v>83.432554273117901</v>
      </c>
      <c r="G10536" s="4">
        <f>75.6*1000/(287.05*(F10536+273))</f>
        <v>0.73890206697240435</v>
      </c>
      <c r="H10536" s="3">
        <f>SQRT(2*ABS(E10536)/G10536)</f>
        <v>27.185480033408655</v>
      </c>
      <c r="I10536" s="2">
        <f>(2/2*0.0254)^2*3.1416*H10536</f>
        <v>5.5100473071708699E-2</v>
      </c>
      <c r="K10536" s="6"/>
      <c r="X10536" s="9"/>
      <c r="Y10536" s="9"/>
      <c r="Z10536" s="9"/>
      <c r="AA10536" s="8"/>
      <c r="AB10536" s="12"/>
      <c r="AC10536" s="11"/>
      <c r="AD10536" s="11"/>
      <c r="AE10536" s="11"/>
      <c r="AF10536" s="11"/>
      <c r="AG10536" s="11"/>
      <c r="AH10536" s="10"/>
      <c r="AI10536" s="7">
        <v>2794159</v>
      </c>
      <c r="AK10536" s="1">
        <v>0.32770693000000001</v>
      </c>
    </row>
    <row r="10537" spans="1:37" x14ac:dyDescent="0.25">
      <c r="A10537" s="6">
        <v>0.63753472222222218</v>
      </c>
      <c r="B10537">
        <v>0.31</v>
      </c>
      <c r="C10537">
        <f>B10537+0.68</f>
        <v>0.99</v>
      </c>
      <c r="D10537" s="5">
        <f>C10537/(0.2905*LN(C10537)+0.3655)</f>
        <v>2.7304290623909595</v>
      </c>
      <c r="E10537" s="5">
        <f>D10537*100</f>
        <v>273.04290623909594</v>
      </c>
      <c r="F10537">
        <v>83.382251199300498</v>
      </c>
      <c r="G10537" s="4">
        <f>75.6*1000/(287.05*(F10537+273))</f>
        <v>0.73900636241667417</v>
      </c>
      <c r="H10537" s="3">
        <f>SQRT(2*ABS(E10537)/G10537)</f>
        <v>27.183561631953832</v>
      </c>
      <c r="I10537" s="2">
        <f>(2/2*0.0254)^2*3.1416*H10537</f>
        <v>5.5096584789155939E-2</v>
      </c>
      <c r="K10537" s="6"/>
      <c r="X10537" s="9"/>
      <c r="Y10537" s="9"/>
      <c r="Z10537" s="9"/>
      <c r="AA10537" s="8"/>
      <c r="AB10537" s="12"/>
      <c r="AC10537" s="11"/>
      <c r="AD10537" s="11"/>
      <c r="AE10537" s="11"/>
      <c r="AF10537" s="11"/>
      <c r="AG10537" s="11"/>
      <c r="AH10537" s="10"/>
      <c r="AI10537" s="7">
        <v>2916271.4</v>
      </c>
      <c r="AK10537" s="1">
        <v>0.33867007999999998</v>
      </c>
    </row>
    <row r="10538" spans="1:37" x14ac:dyDescent="0.25">
      <c r="A10538" s="6">
        <v>0.63754629629629633</v>
      </c>
      <c r="B10538">
        <v>0.28999999999999998</v>
      </c>
      <c r="C10538">
        <f>B10538+0.68</f>
        <v>0.97</v>
      </c>
      <c r="D10538" s="5">
        <f>C10538/(0.2905*LN(C10538)+0.3655)</f>
        <v>2.7197410564993283</v>
      </c>
      <c r="E10538" s="5">
        <f>D10538*100</f>
        <v>271.97410564993282</v>
      </c>
      <c r="F10538">
        <v>83.311827709506105</v>
      </c>
      <c r="G10538" s="4">
        <f>75.6*1000/(287.05*(F10538+273))</f>
        <v>0.73915242382405488</v>
      </c>
      <c r="H10538" s="3">
        <f>SQRT(2*ABS(E10538)/G10538)</f>
        <v>27.127625029838679</v>
      </c>
      <c r="I10538" s="2">
        <f>(2/2*0.0254)^2*3.1416*H10538</f>
        <v>5.4983210545450065E-2</v>
      </c>
      <c r="K10538" s="6"/>
      <c r="X10538" s="9"/>
      <c r="Y10538" s="9"/>
      <c r="Z10538" s="9"/>
      <c r="AA10538" s="8"/>
      <c r="AB10538" s="12"/>
      <c r="AC10538" s="11"/>
      <c r="AD10538" s="11"/>
      <c r="AE10538" s="11"/>
      <c r="AF10538" s="11"/>
      <c r="AG10538" s="11"/>
      <c r="AH10538" s="10"/>
      <c r="AI10538" s="7">
        <v>3115828.8</v>
      </c>
      <c r="AK10538" s="1">
        <v>0.35864778000000003</v>
      </c>
    </row>
    <row r="10539" spans="1:37" x14ac:dyDescent="0.25">
      <c r="A10539" s="6">
        <v>0.63755787037037037</v>
      </c>
      <c r="B10539">
        <v>0.25</v>
      </c>
      <c r="C10539">
        <f>B10539+0.68</f>
        <v>0.93</v>
      </c>
      <c r="D10539" s="5">
        <f>C10539/(0.2905*LN(C10539)+0.3655)</f>
        <v>2.7002056306030857</v>
      </c>
      <c r="E10539" s="5">
        <f>D10539*100</f>
        <v>270.02056306030858</v>
      </c>
      <c r="F10539">
        <v>83.264879240247595</v>
      </c>
      <c r="G10539" s="4">
        <f>75.6*1000/(287.05*(F10539+273))</f>
        <v>0.73924982908870318</v>
      </c>
      <c r="H10539" s="3">
        <f>SQRT(2*ABS(E10539)/G10539)</f>
        <v>27.028242120695204</v>
      </c>
      <c r="I10539" s="2">
        <f>(2/2*0.0254)^2*3.1416*H10539</f>
        <v>5.4781777820983972E-2</v>
      </c>
      <c r="K10539" s="6"/>
      <c r="X10539" s="9"/>
      <c r="Y10539" s="9"/>
      <c r="Z10539" s="9"/>
      <c r="AA10539" s="8"/>
      <c r="AB10539" s="12"/>
      <c r="AC10539" s="11"/>
      <c r="AD10539" s="11"/>
      <c r="AE10539" s="11"/>
      <c r="AF10539" s="11"/>
      <c r="AG10539" s="11"/>
      <c r="AH10539" s="10"/>
      <c r="AI10539" s="7">
        <v>2974603.4</v>
      </c>
      <c r="AK10539" s="1">
        <v>0.36885362999999999</v>
      </c>
    </row>
    <row r="10540" spans="1:37" x14ac:dyDescent="0.25">
      <c r="A10540" s="6">
        <v>0.63756944444444441</v>
      </c>
      <c r="B10540">
        <v>0.27</v>
      </c>
      <c r="C10540">
        <f>B10540+0.68</f>
        <v>0.95000000000000007</v>
      </c>
      <c r="D10540" s="5">
        <f>C10540/(0.2905*LN(C10540)+0.3655)</f>
        <v>2.7096460417130221</v>
      </c>
      <c r="E10540" s="5">
        <f>D10540*100</f>
        <v>270.9646041713022</v>
      </c>
      <c r="F10540">
        <v>83.204517534328502</v>
      </c>
      <c r="G10540" s="4">
        <f>75.6*1000/(287.05*(F10540+273))</f>
        <v>0.73937510088787373</v>
      </c>
      <c r="H10540" s="3">
        <f>SQRT(2*ABS(E10540)/G10540)</f>
        <v>27.073154942507376</v>
      </c>
      <c r="I10540" s="2">
        <f>(2/2*0.0254)^2*3.1416*H10540</f>
        <v>5.4872808684731635E-2</v>
      </c>
      <c r="K10540" s="6"/>
      <c r="X10540" s="9"/>
      <c r="Y10540" s="9"/>
      <c r="Z10540" s="9"/>
      <c r="AA10540" s="8"/>
      <c r="AB10540" s="12"/>
      <c r="AC10540" s="11"/>
      <c r="AD10540" s="11"/>
      <c r="AE10540" s="11"/>
      <c r="AF10540" s="11"/>
      <c r="AG10540" s="11"/>
      <c r="AH10540" s="10"/>
      <c r="AI10540" s="7">
        <v>3003257.8</v>
      </c>
      <c r="AK10540" s="1">
        <v>0.36689205000000003</v>
      </c>
    </row>
    <row r="10541" spans="1:37" x14ac:dyDescent="0.25">
      <c r="A10541" s="6">
        <v>0.63758101851851856</v>
      </c>
      <c r="B10541">
        <v>0.3</v>
      </c>
      <c r="C10541">
        <f>B10541+0.68</f>
        <v>0.98</v>
      </c>
      <c r="D10541" s="5">
        <f>C10541/(0.2905*LN(C10541)+0.3655)</f>
        <v>2.7250145027674018</v>
      </c>
      <c r="E10541" s="5">
        <f>D10541*100</f>
        <v>272.50145027674017</v>
      </c>
      <c r="F10541">
        <v>83.160923394423904</v>
      </c>
      <c r="G10541" s="4">
        <f>75.6*1000/(287.05*(F10541+273))</f>
        <v>0.73946560048924181</v>
      </c>
      <c r="H10541" s="3">
        <f>SQRT(2*ABS(E10541)/G10541)</f>
        <v>27.14816118157114</v>
      </c>
      <c r="I10541" s="2">
        <f>(2/2*0.0254)^2*3.1416*H10541</f>
        <v>5.5024833929482292E-2</v>
      </c>
      <c r="K10541" s="6"/>
      <c r="X10541" s="9"/>
      <c r="Y10541" s="9"/>
      <c r="Z10541" s="9"/>
      <c r="AA10541" s="8"/>
      <c r="AB10541" s="12"/>
      <c r="AC10541" s="11"/>
      <c r="AD10541" s="11"/>
      <c r="AE10541" s="11"/>
      <c r="AF10541" s="11"/>
      <c r="AG10541" s="11"/>
      <c r="AH10541" s="10"/>
      <c r="AI10541" s="7">
        <v>2964660.6</v>
      </c>
      <c r="AK10541" s="1">
        <v>0.36890731999999998</v>
      </c>
    </row>
    <row r="10542" spans="1:37" x14ac:dyDescent="0.25">
      <c r="A10542" s="6">
        <v>0.6375925925925926</v>
      </c>
      <c r="B10542">
        <v>0.35</v>
      </c>
      <c r="C10542">
        <f>B10542+0.68</f>
        <v>1.03</v>
      </c>
      <c r="D10542" s="5">
        <f>C10542/(0.2905*LN(C10542)+0.3655)</f>
        <v>2.7533714414708768</v>
      </c>
      <c r="E10542" s="5">
        <f>D10542*100</f>
        <v>275.33714414708766</v>
      </c>
      <c r="F10542">
        <v>83.113976255885305</v>
      </c>
      <c r="G10542" s="4">
        <f>75.6*1000/(287.05*(F10542+273))</f>
        <v>0.73956308555387107</v>
      </c>
      <c r="H10542" s="3">
        <f>SQRT(2*ABS(E10542)/G10542)</f>
        <v>27.287251062367403</v>
      </c>
      <c r="I10542" s="2">
        <f>(2/2*0.0254)^2*3.1416*H10542</f>
        <v>5.5306746120179065E-2</v>
      </c>
      <c r="K10542" s="6"/>
      <c r="X10542" s="9"/>
      <c r="Y10542" s="9"/>
      <c r="Z10542" s="9"/>
      <c r="AA10542" s="8"/>
      <c r="AB10542" s="12"/>
      <c r="AC10542" s="11"/>
      <c r="AD10542" s="11"/>
      <c r="AE10542" s="11"/>
      <c r="AF10542" s="11"/>
      <c r="AG10542" s="11"/>
      <c r="AH10542" s="10"/>
      <c r="AI10542" s="7">
        <v>2836975.6</v>
      </c>
      <c r="AK10542" s="1">
        <v>0.37028105</v>
      </c>
    </row>
    <row r="10543" spans="1:37" x14ac:dyDescent="0.25">
      <c r="A10543" s="6">
        <v>0.63760416666666664</v>
      </c>
      <c r="B10543">
        <v>0.28999999999999998</v>
      </c>
      <c r="C10543">
        <f>B10543+0.68</f>
        <v>0.97</v>
      </c>
      <c r="D10543" s="5">
        <f>C10543/(0.2905*LN(C10543)+0.3655)</f>
        <v>2.7197410564993283</v>
      </c>
      <c r="E10543" s="5">
        <f>D10543*100</f>
        <v>271.97410564993282</v>
      </c>
      <c r="F10543">
        <v>83.040203006957199</v>
      </c>
      <c r="G10543" s="4">
        <f>75.6*1000/(287.05*(F10543+273))</f>
        <v>0.73971632659560682</v>
      </c>
      <c r="H10543" s="3">
        <f>SQRT(2*ABS(E10543)/G10543)</f>
        <v>27.117283052190825</v>
      </c>
      <c r="I10543" s="2">
        <f>(2/2*0.0254)^2*3.1416*H10543</f>
        <v>5.4962249066741818E-2</v>
      </c>
      <c r="K10543" s="6"/>
      <c r="X10543" s="9"/>
      <c r="Y10543" s="9"/>
      <c r="Z10543" s="9"/>
      <c r="AA10543" s="8"/>
      <c r="AB10543" s="12"/>
      <c r="AC10543" s="11"/>
      <c r="AD10543" s="11"/>
      <c r="AE10543" s="11"/>
      <c r="AF10543" s="11"/>
      <c r="AG10543" s="11"/>
      <c r="AH10543" s="10"/>
      <c r="AI10543" s="7">
        <v>2603959.4</v>
      </c>
      <c r="AK10543" s="1">
        <v>0.36312250000000001</v>
      </c>
    </row>
    <row r="10544" spans="1:37" x14ac:dyDescent="0.25">
      <c r="A10544" s="6">
        <v>0.63761574074074068</v>
      </c>
      <c r="B10544">
        <v>0.3</v>
      </c>
      <c r="C10544">
        <f>B10544+0.68</f>
        <v>0.98</v>
      </c>
      <c r="D10544" s="5">
        <f>C10544/(0.2905*LN(C10544)+0.3655)</f>
        <v>2.7250145027674018</v>
      </c>
      <c r="E10544" s="5">
        <f>D10544*100</f>
        <v>272.50145027674017</v>
      </c>
      <c r="F10544">
        <v>82.989903639365195</v>
      </c>
      <c r="G10544" s="4">
        <f>75.6*1000/(287.05*(F10544+273))</f>
        <v>0.73982084434469153</v>
      </c>
      <c r="H10544" s="3">
        <f>SQRT(2*ABS(E10544)/G10544)</f>
        <v>27.141642457796625</v>
      </c>
      <c r="I10544" s="2">
        <f>(2/2*0.0254)^2*3.1416*H10544</f>
        <v>5.5011621554223213E-2</v>
      </c>
      <c r="K10544" s="6"/>
      <c r="X10544" s="9"/>
      <c r="Y10544" s="9"/>
      <c r="Z10544" s="9"/>
      <c r="AA10544" s="8"/>
      <c r="AB10544" s="12"/>
      <c r="AC10544" s="11"/>
      <c r="AD10544" s="11"/>
      <c r="AE10544" s="11"/>
      <c r="AF10544" s="11"/>
      <c r="AG10544" s="11"/>
      <c r="AH10544" s="10"/>
      <c r="AI10544" s="7">
        <v>2740017.6</v>
      </c>
      <c r="AK10544" s="1">
        <v>0.34996834999999998</v>
      </c>
    </row>
    <row r="10545" spans="1:37" x14ac:dyDescent="0.25">
      <c r="A10545" s="6">
        <v>0.63762731481481483</v>
      </c>
      <c r="B10545">
        <v>0.3</v>
      </c>
      <c r="C10545">
        <f>B10545+0.68</f>
        <v>0.98</v>
      </c>
      <c r="D10545" s="5">
        <f>C10545/(0.2905*LN(C10545)+0.3655)</f>
        <v>2.7250145027674018</v>
      </c>
      <c r="E10545" s="5">
        <f>D10545*100</f>
        <v>272.50145027674017</v>
      </c>
      <c r="F10545">
        <v>82.946311228627195</v>
      </c>
      <c r="G10545" s="4">
        <f>75.6*1000/(287.05*(F10545+273))</f>
        <v>0.73991144950929577</v>
      </c>
      <c r="H10545" s="3">
        <f>SQRT(2*ABS(E10545)/G10545)</f>
        <v>27.139980604697385</v>
      </c>
      <c r="I10545" s="2">
        <f>(2/2*0.0254)^2*3.1416*H10545</f>
        <v>5.5008253252768494E-2</v>
      </c>
      <c r="K10545" s="6"/>
      <c r="X10545" s="9"/>
      <c r="Y10545" s="9"/>
      <c r="Z10545" s="9"/>
      <c r="AA10545" s="8"/>
      <c r="AB10545" s="12"/>
      <c r="AC10545" s="11"/>
      <c r="AD10545" s="11"/>
      <c r="AE10545" s="11"/>
      <c r="AF10545" s="11"/>
      <c r="AG10545" s="11"/>
      <c r="AH10545" s="10"/>
      <c r="AI10545" s="7">
        <v>2821513.7</v>
      </c>
      <c r="AK10545" s="1">
        <v>0.34927363</v>
      </c>
    </row>
    <row r="10546" spans="1:37" x14ac:dyDescent="0.25">
      <c r="A10546" s="6">
        <v>0.63763888888888887</v>
      </c>
      <c r="B10546">
        <v>0.3</v>
      </c>
      <c r="C10546">
        <f>B10546+0.68</f>
        <v>0.98</v>
      </c>
      <c r="D10546" s="5">
        <f>C10546/(0.2905*LN(C10546)+0.3655)</f>
        <v>2.7250145027674018</v>
      </c>
      <c r="E10546" s="5">
        <f>D10546*100</f>
        <v>272.50145027674017</v>
      </c>
      <c r="F10546">
        <v>82.902719163727895</v>
      </c>
      <c r="G10546" s="4">
        <f>75.6*1000/(287.05*(F10546+273))</f>
        <v>0.74000207615020075</v>
      </c>
      <c r="H10546" s="3">
        <f>SQRT(2*ABS(E10546)/G10546)</f>
        <v>27.138318663017689</v>
      </c>
      <c r="I10546" s="2">
        <f>(2/2*0.0254)^2*3.1416*H10546</f>
        <v>5.5004884771775835E-2</v>
      </c>
      <c r="K10546" s="6"/>
      <c r="X10546" s="9"/>
      <c r="Y10546" s="9"/>
      <c r="Z10546" s="9"/>
      <c r="AA10546" s="8"/>
      <c r="AB10546" s="12"/>
      <c r="AC10546" s="11"/>
      <c r="AD10546" s="11"/>
      <c r="AE10546" s="11"/>
      <c r="AF10546" s="11"/>
      <c r="AG10546" s="11"/>
      <c r="AH10546" s="10"/>
      <c r="AI10546" s="7">
        <v>2516499.2999999998</v>
      </c>
      <c r="AK10546" s="1">
        <v>0.34512819</v>
      </c>
    </row>
    <row r="10547" spans="1:37" x14ac:dyDescent="0.25">
      <c r="A10547" s="6">
        <v>0.63765046296296302</v>
      </c>
      <c r="B10547">
        <v>0.23</v>
      </c>
      <c r="C10547">
        <f>B10547+0.68</f>
        <v>0.91</v>
      </c>
      <c r="D10547" s="5">
        <f>C10547/(0.2905*LN(C10547)+0.3655)</f>
        <v>2.6914895144241178</v>
      </c>
      <c r="E10547" s="5">
        <f>D10547*100</f>
        <v>269.14895144241177</v>
      </c>
      <c r="F10547">
        <v>82.835655119596296</v>
      </c>
      <c r="G10547" s="4">
        <f>75.6*1000/(287.05*(F10547+273))</f>
        <v>0.74014154371388752</v>
      </c>
      <c r="H10547" s="3">
        <f>SQRT(2*ABS(E10547)/G10547)</f>
        <v>26.968323748337053</v>
      </c>
      <c r="I10547" s="2">
        <f>(2/2*0.0254)^2*3.1416*H10547</f>
        <v>5.4660333187357357E-2</v>
      </c>
      <c r="K10547" s="6"/>
      <c r="X10547" s="9"/>
      <c r="Y10547" s="9"/>
      <c r="Z10547" s="9"/>
      <c r="AA10547" s="8"/>
      <c r="AB10547" s="12"/>
      <c r="AC10547" s="11"/>
      <c r="AD10547" s="11"/>
      <c r="AE10547" s="11"/>
      <c r="AF10547" s="11"/>
      <c r="AG10547" s="11"/>
      <c r="AH10547" s="10"/>
      <c r="AI10547" s="7">
        <v>2378338.4</v>
      </c>
      <c r="AK10547" s="1">
        <v>0.32875849000000001</v>
      </c>
    </row>
    <row r="10548" spans="1:37" x14ac:dyDescent="0.25">
      <c r="A10548" s="6">
        <v>0.63766203703703705</v>
      </c>
      <c r="B10548">
        <v>0.3</v>
      </c>
      <c r="C10548">
        <f>B10548+0.68</f>
        <v>0.98</v>
      </c>
      <c r="D10548" s="5">
        <f>C10548/(0.2905*LN(C10548)+0.3655)</f>
        <v>2.7250145027674018</v>
      </c>
      <c r="E10548" s="5">
        <f>D10548*100</f>
        <v>272.50145027674017</v>
      </c>
      <c r="F10548">
        <v>82.768591883032698</v>
      </c>
      <c r="G10548" s="4">
        <f>75.6*1000/(287.05*(F10548+273))</f>
        <v>0.74028106217776868</v>
      </c>
      <c r="H10548" s="3">
        <f>SQRT(2*ABS(E10548)/G10548)</f>
        <v>27.133204439804935</v>
      </c>
      <c r="I10548" s="2">
        <f>(2/2*0.0254)^2*3.1416*H10548</f>
        <v>5.4994519086929705E-2</v>
      </c>
      <c r="K10548" s="6"/>
      <c r="X10548" s="9"/>
      <c r="Y10548" s="9"/>
      <c r="Z10548" s="9"/>
      <c r="AA10548" s="8"/>
      <c r="AB10548" s="12"/>
      <c r="AC10548" s="11"/>
      <c r="AD10548" s="11"/>
      <c r="AE10548" s="11"/>
      <c r="AF10548" s="11"/>
      <c r="AG10548" s="11"/>
      <c r="AH10548" s="10"/>
      <c r="AI10548" s="7">
        <v>2346473.2999999998</v>
      </c>
      <c r="AK10548" s="1">
        <v>0.30987474999999998</v>
      </c>
    </row>
    <row r="10549" spans="1:37" x14ac:dyDescent="0.25">
      <c r="A10549" s="6">
        <v>0.63767361111111109</v>
      </c>
      <c r="B10549">
        <v>0.28000000000000003</v>
      </c>
      <c r="C10549">
        <f>B10549+0.68</f>
        <v>0.96000000000000008</v>
      </c>
      <c r="D10549" s="5">
        <f>C10549/(0.2905*LN(C10549)+0.3655)</f>
        <v>2.7146157496557359</v>
      </c>
      <c r="E10549" s="5">
        <f>D10549*100</f>
        <v>271.46157496557362</v>
      </c>
      <c r="F10549">
        <v>82.7216480943693</v>
      </c>
      <c r="G10549" s="4">
        <f>75.6*1000/(287.05*(F10549+273))</f>
        <v>0.7403787554104424</v>
      </c>
      <c r="H10549" s="3">
        <f>SQRT(2*ABS(E10549)/G10549)</f>
        <v>27.079597556915648</v>
      </c>
      <c r="I10549" s="2">
        <f>(2/2*0.0254)^2*3.1416*H10549</f>
        <v>5.4885866798889564E-2</v>
      </c>
      <c r="K10549" s="6"/>
      <c r="X10549" s="9"/>
      <c r="Y10549" s="9"/>
      <c r="Z10549" s="9"/>
      <c r="AA10549" s="8"/>
      <c r="AB10549" s="12"/>
      <c r="AC10549" s="11"/>
      <c r="AD10549" s="11"/>
      <c r="AE10549" s="11"/>
      <c r="AF10549" s="11"/>
      <c r="AG10549" s="11"/>
      <c r="AH10549" s="10"/>
      <c r="AI10549" s="7">
        <v>2338618.7999999998</v>
      </c>
      <c r="AK10549" s="1">
        <v>0.30063747000000002</v>
      </c>
    </row>
    <row r="10550" spans="1:37" x14ac:dyDescent="0.25">
      <c r="A10550" s="6">
        <v>0.63768518518518513</v>
      </c>
      <c r="B10550">
        <v>0.35</v>
      </c>
      <c r="C10550">
        <f>B10550+0.68</f>
        <v>1.03</v>
      </c>
      <c r="D10550" s="5">
        <f>C10550/(0.2905*LN(C10550)+0.3655)</f>
        <v>2.7533714414708768</v>
      </c>
      <c r="E10550" s="5">
        <f>D10550*100</f>
        <v>275.33714414708766</v>
      </c>
      <c r="F10550">
        <v>82.674704695854601</v>
      </c>
      <c r="G10550" s="4">
        <f>75.6*1000/(287.05*(F10550+273))</f>
        <v>0.74047647361898572</v>
      </c>
      <c r="H10550" s="3">
        <f>SQRT(2*ABS(E10550)/G10550)</f>
        <v>27.270416266758446</v>
      </c>
      <c r="I10550" s="2">
        <f>(2/2*0.0254)^2*3.1416*H10550</f>
        <v>5.5272624773012154E-2</v>
      </c>
      <c r="K10550" s="6"/>
      <c r="X10550" s="9"/>
      <c r="Y10550" s="9"/>
      <c r="Z10550" s="9"/>
      <c r="AA10550" s="8"/>
      <c r="AB10550" s="12"/>
      <c r="AC10550" s="11"/>
      <c r="AD10550" s="11"/>
      <c r="AE10550" s="11"/>
      <c r="AF10550" s="11"/>
      <c r="AG10550" s="11"/>
      <c r="AH10550" s="10"/>
      <c r="AI10550" s="7">
        <v>2162054.2000000002</v>
      </c>
      <c r="AK10550" s="1">
        <v>0.29150937999999998</v>
      </c>
    </row>
    <row r="10551" spans="1:37" x14ac:dyDescent="0.25">
      <c r="A10551" s="6">
        <v>0.63769675925925928</v>
      </c>
      <c r="B10551">
        <v>0.27</v>
      </c>
      <c r="C10551">
        <f>B10551+0.68</f>
        <v>0.95000000000000007</v>
      </c>
      <c r="D10551" s="5">
        <f>C10551/(0.2905*LN(C10551)+0.3655)</f>
        <v>2.7096460417130221</v>
      </c>
      <c r="E10551" s="5">
        <f>D10551*100</f>
        <v>270.9646041713022</v>
      </c>
      <c r="F10551">
        <v>82.607643370217502</v>
      </c>
      <c r="G10551" s="4">
        <f>75.6*1000/(287.05*(F10551+273))</f>
        <v>0.74061611441369235</v>
      </c>
      <c r="H10551" s="3">
        <f>SQRT(2*ABS(E10551)/G10551)</f>
        <v>27.050462864042085</v>
      </c>
      <c r="I10551" s="2">
        <f>(2/2*0.0254)^2*3.1416*H10551</f>
        <v>5.4826815593681515E-2</v>
      </c>
      <c r="K10551" s="6"/>
      <c r="X10551" s="9"/>
      <c r="Y10551" s="9"/>
      <c r="Z10551" s="9"/>
      <c r="AA10551" s="8"/>
      <c r="AB10551" s="12"/>
      <c r="AC10551" s="11"/>
      <c r="AD10551" s="11"/>
      <c r="AE10551" s="11"/>
      <c r="AF10551" s="11"/>
      <c r="AG10551" s="11"/>
      <c r="AH10551" s="10"/>
      <c r="AI10551" s="7">
        <v>2151702.7999999998</v>
      </c>
      <c r="AK10551" s="1">
        <v>0.27189331999999999</v>
      </c>
    </row>
    <row r="10552" spans="1:37" x14ac:dyDescent="0.25">
      <c r="A10552" s="6">
        <v>0.63770833333333332</v>
      </c>
      <c r="B10552">
        <v>0.28999999999999998</v>
      </c>
      <c r="C10552">
        <f>B10552+0.68</f>
        <v>0.97</v>
      </c>
      <c r="D10552" s="5">
        <f>C10552/(0.2905*LN(C10552)+0.3655)</f>
        <v>2.7197410564993283</v>
      </c>
      <c r="E10552" s="5">
        <f>D10552*100</f>
        <v>271.97410564993282</v>
      </c>
      <c r="F10552">
        <v>82.5472888483784</v>
      </c>
      <c r="G10552" s="4">
        <f>75.6*1000/(287.05*(F10552+273))</f>
        <v>0.74074183476891298</v>
      </c>
      <c r="H10552" s="3">
        <f>SQRT(2*ABS(E10552)/G10552)</f>
        <v>27.098505506695183</v>
      </c>
      <c r="I10552" s="2">
        <f>(2/2*0.0254)^2*3.1416*H10552</f>
        <v>5.4924190086776632E-2</v>
      </c>
      <c r="K10552" s="6"/>
      <c r="X10552" s="9"/>
      <c r="Y10552" s="9"/>
      <c r="Z10552" s="9"/>
      <c r="AA10552" s="8"/>
      <c r="AB10552" s="12"/>
      <c r="AC10552" s="11"/>
      <c r="AD10552" s="11"/>
      <c r="AE10552" s="11"/>
      <c r="AF10552" s="11"/>
      <c r="AG10552" s="11"/>
      <c r="AH10552" s="10"/>
      <c r="AI10552" s="7">
        <v>2107145.7000000002</v>
      </c>
      <c r="AK10552" s="1">
        <v>0.25788693000000001</v>
      </c>
    </row>
    <row r="10553" spans="1:37" x14ac:dyDescent="0.25">
      <c r="A10553" s="6">
        <v>0.63771990740740747</v>
      </c>
      <c r="B10553">
        <v>0.26</v>
      </c>
      <c r="C10553">
        <f>B10553+0.68</f>
        <v>0.94000000000000006</v>
      </c>
      <c r="D10553" s="5">
        <f>C10553/(0.2905*LN(C10553)+0.3655)</f>
        <v>2.7048398588920084</v>
      </c>
      <c r="E10553" s="5">
        <f>D10553*100</f>
        <v>270.48398588920082</v>
      </c>
      <c r="F10553">
        <v>82.486934957376207</v>
      </c>
      <c r="G10553" s="4">
        <f>75.6*1000/(287.05*(F10553+273))</f>
        <v>0.74086759649897993</v>
      </c>
      <c r="H10553" s="3">
        <f>SQRT(2*ABS(E10553)/G10553)</f>
        <v>27.0218747393948</v>
      </c>
      <c r="I10553" s="2">
        <f>(2/2*0.0254)^2*3.1416*H10553</f>
        <v>5.4768872191896349E-2</v>
      </c>
      <c r="K10553" s="6"/>
      <c r="X10553" s="9"/>
      <c r="Y10553" s="9"/>
      <c r="Z10553" s="9"/>
      <c r="AA10553" s="8"/>
      <c r="AB10553" s="12"/>
      <c r="AC10553" s="11"/>
      <c r="AD10553" s="11"/>
      <c r="AE10553" s="11"/>
      <c r="AF10553" s="11"/>
      <c r="AG10553" s="11"/>
      <c r="AH10553" s="10"/>
      <c r="AI10553" s="7">
        <v>1813452.2</v>
      </c>
      <c r="AK10553" s="1">
        <v>0.24569204</v>
      </c>
    </row>
    <row r="10554" spans="1:37" x14ac:dyDescent="0.25">
      <c r="A10554" s="6">
        <v>0.63773148148148151</v>
      </c>
      <c r="B10554">
        <v>0.32</v>
      </c>
      <c r="C10554">
        <f>B10554+0.68</f>
        <v>1</v>
      </c>
      <c r="D10554" s="5">
        <f>C10554/(0.2905*LN(C10554)+0.3655)</f>
        <v>2.7359781121751028</v>
      </c>
      <c r="E10554" s="5">
        <f>D10554*100</f>
        <v>273.5978112175103</v>
      </c>
      <c r="F10554">
        <v>82.433287579898803</v>
      </c>
      <c r="G10554" s="4">
        <f>75.6*1000/(287.05*(F10554+273))</f>
        <v>0.74097941946266688</v>
      </c>
      <c r="H10554" s="3">
        <f>SQRT(2*ABS(E10554)/G10554)</f>
        <v>27.174917502288043</v>
      </c>
      <c r="I10554" s="2">
        <f>(2/2*0.0254)^2*3.1416*H10554</f>
        <v>5.5079064567578363E-2</v>
      </c>
      <c r="K10554" s="6"/>
      <c r="X10554" s="9"/>
      <c r="Y10554" s="9"/>
      <c r="Z10554" s="9"/>
      <c r="AA10554" s="8"/>
      <c r="AB10554" s="12"/>
      <c r="AC10554" s="11"/>
      <c r="AD10554" s="11"/>
      <c r="AE10554" s="11"/>
      <c r="AF10554" s="11"/>
      <c r="AG10554" s="11"/>
      <c r="AH10554" s="10"/>
      <c r="AI10554" s="7">
        <v>1532667.4</v>
      </c>
      <c r="AK10554" s="1">
        <v>0.21910636</v>
      </c>
    </row>
    <row r="10555" spans="1:37" x14ac:dyDescent="0.25">
      <c r="A10555" s="6">
        <v>0.63774305555555555</v>
      </c>
      <c r="B10555">
        <v>0.31</v>
      </c>
      <c r="C10555">
        <f>B10555+0.68</f>
        <v>0.99</v>
      </c>
      <c r="D10555" s="5">
        <f>C10555/(0.2905*LN(C10555)+0.3655)</f>
        <v>2.7304290623909595</v>
      </c>
      <c r="E10555" s="5">
        <f>D10555*100</f>
        <v>273.04290623909594</v>
      </c>
      <c r="F10555">
        <v>82.396405292985193</v>
      </c>
      <c r="G10555" s="4">
        <f>75.6*1000/(287.05*(F10555+273))</f>
        <v>0.7410563167388875</v>
      </c>
      <c r="H10555" s="3">
        <f>SQRT(2*ABS(E10555)/G10555)</f>
        <v>27.145937196877686</v>
      </c>
      <c r="I10555" s="2">
        <f>(2/2*0.0254)^2*3.1416*H10555</f>
        <v>5.5020326280231187E-2</v>
      </c>
      <c r="K10555" s="6"/>
      <c r="X10555" s="9"/>
      <c r="Y10555" s="9"/>
      <c r="Z10555" s="9"/>
      <c r="AA10555" s="8"/>
      <c r="AB10555" s="12"/>
      <c r="AC10555" s="11"/>
      <c r="AD10555" s="11"/>
      <c r="AE10555" s="11"/>
      <c r="AF10555" s="11"/>
      <c r="AG10555" s="11"/>
      <c r="AH10555" s="10"/>
      <c r="AI10555" s="7">
        <v>1392862.3</v>
      </c>
      <c r="AK10555" s="1">
        <v>0.19037701000000001</v>
      </c>
    </row>
    <row r="10556" spans="1:37" x14ac:dyDescent="0.25">
      <c r="A10556" s="6">
        <v>0.63775462962962959</v>
      </c>
      <c r="B10556">
        <v>0.28999999999999998</v>
      </c>
      <c r="C10556">
        <f>B10556+0.68</f>
        <v>0.97</v>
      </c>
      <c r="D10556" s="5">
        <f>C10556/(0.2905*LN(C10556)+0.3655)</f>
        <v>2.7197410564993283</v>
      </c>
      <c r="E10556" s="5">
        <f>D10556*100</f>
        <v>271.97410564993282</v>
      </c>
      <c r="F10556">
        <v>82.346111637456104</v>
      </c>
      <c r="G10556" s="4">
        <f>75.6*1000/(287.05*(F10556+273))</f>
        <v>0.74116120161000665</v>
      </c>
      <c r="H10556" s="3">
        <f>SQRT(2*ABS(E10556)/G10556)</f>
        <v>27.090837928697653</v>
      </c>
      <c r="I10556" s="2">
        <f>(2/2*0.0254)^2*3.1416*H10556</f>
        <v>5.490864917396366E-2</v>
      </c>
      <c r="K10556" s="6"/>
      <c r="X10556" s="9"/>
      <c r="Y10556" s="9"/>
      <c r="Z10556" s="9"/>
      <c r="AA10556" s="8"/>
      <c r="AB10556" s="12"/>
      <c r="AC10556" s="11"/>
      <c r="AD10556" s="11"/>
      <c r="AE10556" s="11"/>
      <c r="AF10556" s="11"/>
      <c r="AG10556" s="11"/>
      <c r="AH10556" s="10"/>
      <c r="AI10556" s="7">
        <v>1197740</v>
      </c>
      <c r="AK10556" s="1">
        <v>0.16493949999999999</v>
      </c>
    </row>
    <row r="10557" spans="1:37" x14ac:dyDescent="0.25">
      <c r="A10557" s="6">
        <v>0.63776620370370374</v>
      </c>
      <c r="B10557">
        <v>0.27</v>
      </c>
      <c r="C10557">
        <f>B10557+0.68</f>
        <v>0.95000000000000007</v>
      </c>
      <c r="D10557" s="5">
        <f>C10557/(0.2905*LN(C10557)+0.3655)</f>
        <v>2.7096460417130221</v>
      </c>
      <c r="E10557" s="5">
        <f>D10557*100</f>
        <v>270.9646041713022</v>
      </c>
      <c r="F10557">
        <v>82.299171277362007</v>
      </c>
      <c r="G10557" s="4">
        <f>75.6*1000/(287.05*(F10557+273))</f>
        <v>0.74125912014318596</v>
      </c>
      <c r="H10557" s="3">
        <f>SQRT(2*ABS(E10557)/G10557)</f>
        <v>27.038727847369579</v>
      </c>
      <c r="I10557" s="2">
        <f>(2/2*0.0254)^2*3.1416*H10557</f>
        <v>5.4803030655200938E-2</v>
      </c>
      <c r="K10557" s="6"/>
      <c r="X10557" s="9"/>
      <c r="Y10557" s="9"/>
      <c r="Z10557" s="9"/>
      <c r="AA10557" s="8"/>
      <c r="AB10557" s="12"/>
      <c r="AC10557" s="11"/>
      <c r="AD10557" s="11"/>
      <c r="AE10557" s="11"/>
      <c r="AF10557" s="11"/>
      <c r="AG10557" s="11"/>
      <c r="AH10557" s="10"/>
      <c r="AI10557" s="7">
        <v>984874.4</v>
      </c>
      <c r="AK10557" s="1">
        <v>0.14262828999999999</v>
      </c>
    </row>
    <row r="10558" spans="1:37" x14ac:dyDescent="0.25">
      <c r="A10558" s="6">
        <v>0.63777777777777778</v>
      </c>
      <c r="B10558">
        <v>0.31</v>
      </c>
      <c r="C10558">
        <f>B10558+0.68</f>
        <v>0.99</v>
      </c>
      <c r="D10558" s="5">
        <f>C10558/(0.2905*LN(C10558)+0.3655)</f>
        <v>2.7304290623909595</v>
      </c>
      <c r="E10558" s="5">
        <f>D10558*100</f>
        <v>273.04290623909594</v>
      </c>
      <c r="F10558">
        <v>82.262289825135099</v>
      </c>
      <c r="G10558" s="4">
        <f>75.6*1000/(287.05*(F10558+273))</f>
        <v>0.74133607374510302</v>
      </c>
      <c r="H10558" s="3">
        <f>SQRT(2*ABS(E10558)/G10558)</f>
        <v>27.140814700492559</v>
      </c>
      <c r="I10558" s="2">
        <f>(2/2*0.0254)^2*3.1416*H10558</f>
        <v>5.5009943827032573E-2</v>
      </c>
      <c r="K10558" s="6"/>
      <c r="X10558" s="9"/>
      <c r="Y10558" s="9"/>
      <c r="Z10558" s="9"/>
      <c r="AA10558" s="8"/>
      <c r="AB10558" s="12"/>
      <c r="AC10558" s="11"/>
      <c r="AD10558" s="11"/>
      <c r="AE10558" s="11"/>
      <c r="AF10558" s="11"/>
      <c r="AG10558" s="11"/>
      <c r="AH10558" s="10"/>
      <c r="AI10558" s="7">
        <v>880213.2</v>
      </c>
      <c r="AK10558" s="1">
        <v>0.11914659</v>
      </c>
    </row>
    <row r="10559" spans="1:37" x14ac:dyDescent="0.25">
      <c r="A10559" s="6">
        <v>0.63778935185185182</v>
      </c>
      <c r="B10559">
        <v>0.31</v>
      </c>
      <c r="C10559">
        <f>B10559+0.68</f>
        <v>0.99</v>
      </c>
      <c r="D10559" s="5">
        <f>C10559/(0.2905*LN(C10559)+0.3655)</f>
        <v>2.7304290623909595</v>
      </c>
      <c r="E10559" s="5">
        <f>D10559*100</f>
        <v>273.04290623909594</v>
      </c>
      <c r="F10559">
        <v>82.191880409203193</v>
      </c>
      <c r="G10559" s="4">
        <f>75.6*1000/(287.05*(F10559+273))</f>
        <v>0.74148302823038437</v>
      </c>
      <c r="H10559" s="3">
        <f>SQRT(2*ABS(E10559)/G10559)</f>
        <v>27.138125048848117</v>
      </c>
      <c r="I10559" s="2">
        <f>(2/2*0.0254)^2*3.1416*H10559</f>
        <v>5.5004492347867057E-2</v>
      </c>
      <c r="K10559" s="6"/>
      <c r="X10559" s="9"/>
      <c r="Y10559" s="9"/>
      <c r="Z10559" s="9"/>
      <c r="AA10559" s="8"/>
      <c r="AB10559" s="12"/>
      <c r="AC10559" s="11"/>
      <c r="AD10559" s="11"/>
      <c r="AE10559" s="11"/>
      <c r="AF10559" s="11"/>
      <c r="AG10559" s="11"/>
      <c r="AH10559" s="10"/>
      <c r="AI10559" s="7">
        <v>740406.5</v>
      </c>
      <c r="AK10559" s="1">
        <v>0.10384040999999999</v>
      </c>
    </row>
    <row r="10560" spans="1:37" x14ac:dyDescent="0.25">
      <c r="A10560" s="6">
        <v>0.63780092592592597</v>
      </c>
      <c r="B10560">
        <v>0.32</v>
      </c>
      <c r="C10560">
        <f>B10560+0.68</f>
        <v>1</v>
      </c>
      <c r="D10560" s="5">
        <f>C10560/(0.2905*LN(C10560)+0.3655)</f>
        <v>2.7359781121751028</v>
      </c>
      <c r="E10560" s="5">
        <f>D10560*100</f>
        <v>273.5978112175103</v>
      </c>
      <c r="F10560">
        <v>82.1482940389796</v>
      </c>
      <c r="G10560" s="4">
        <f>75.6*1000/(287.05*(F10560+273))</f>
        <v>0.74157402839658371</v>
      </c>
      <c r="H10560" s="3">
        <f>SQRT(2*ABS(E10560)/G10560)</f>
        <v>27.164020620488149</v>
      </c>
      <c r="I10560" s="2">
        <f>(2/2*0.0254)^2*3.1416*H10560</f>
        <v>5.5056978389903997E-2</v>
      </c>
      <c r="K10560" s="6"/>
      <c r="X10560" s="9"/>
      <c r="Y10560" s="9"/>
      <c r="Z10560" s="9"/>
      <c r="AA10560" s="8"/>
      <c r="AB10560" s="12"/>
      <c r="AC10560" s="11"/>
      <c r="AD10560" s="11"/>
      <c r="AE10560" s="11"/>
      <c r="AF10560" s="11"/>
      <c r="AG10560" s="11"/>
      <c r="AH10560" s="10"/>
      <c r="AI10560" s="7">
        <v>679483.9</v>
      </c>
      <c r="AK10560" s="1">
        <v>8.6708110000000005E-2</v>
      </c>
    </row>
    <row r="10561" spans="1:37" x14ac:dyDescent="0.25">
      <c r="A10561" s="6">
        <v>0.6378125</v>
      </c>
      <c r="B10561">
        <v>1.57</v>
      </c>
      <c r="C10561">
        <f>B10561+0.68</f>
        <v>2.25</v>
      </c>
      <c r="D10561" s="5">
        <f>C10561/(0.2905*LN(C10561)+0.3655)</f>
        <v>3.7432918475024359</v>
      </c>
      <c r="E10561" s="5">
        <f>D10561*100</f>
        <v>374.3291847502436</v>
      </c>
      <c r="F10561">
        <v>82.158352404338302</v>
      </c>
      <c r="G10561" s="4">
        <f>75.6*1000/(287.05*(F10561+273))</f>
        <v>0.74155302643374754</v>
      </c>
      <c r="H10561" s="3">
        <f>SQRT(2*ABS(E10561)/G10561)</f>
        <v>31.773915496496166</v>
      </c>
      <c r="I10561" s="2">
        <f>(2/2*0.0254)^2*3.1416*H10561</f>
        <v>6.4400473085113874E-2</v>
      </c>
      <c r="K10561" s="6"/>
      <c r="X10561" s="9"/>
      <c r="Y10561" s="9"/>
      <c r="Z10561" s="9"/>
      <c r="AA10561" s="8"/>
      <c r="AB10561" s="12"/>
      <c r="AC10561" s="11"/>
      <c r="AD10561" s="11"/>
      <c r="AE10561" s="11"/>
      <c r="AF10561" s="11"/>
      <c r="AG10561" s="11"/>
      <c r="AH10561" s="10"/>
      <c r="AI10561" s="7">
        <v>674448.2</v>
      </c>
      <c r="AK10561" s="1">
        <v>7.7437629999999993E-2</v>
      </c>
    </row>
    <row r="10562" spans="1:37" x14ac:dyDescent="0.25">
      <c r="A10562" s="6">
        <v>0.63782407407407404</v>
      </c>
      <c r="B10562">
        <v>1.87</v>
      </c>
      <c r="C10562">
        <f>B10562+0.68</f>
        <v>2.5500000000000003</v>
      </c>
      <c r="D10562" s="5">
        <f>C10562/(0.2905*LN(C10562)+0.3655)</f>
        <v>4.0004071263656291</v>
      </c>
      <c r="E10562" s="5">
        <f>D10562*100</f>
        <v>400.04071263656289</v>
      </c>
      <c r="F10562">
        <v>82.557347891411396</v>
      </c>
      <c r="G10562" s="4">
        <f>75.6*1000/(287.05*(F10562+273))</f>
        <v>0.74072087850394908</v>
      </c>
      <c r="H10562" s="3">
        <f>SQRT(2*ABS(E10562)/G10562)</f>
        <v>32.865466480548854</v>
      </c>
      <c r="I10562" s="2">
        <f>(2/2*0.0254)^2*3.1416*H10562</f>
        <v>6.6612866448382768E-2</v>
      </c>
      <c r="K10562" s="6"/>
      <c r="X10562" s="9"/>
      <c r="Y10562" s="9"/>
      <c r="Z10562" s="9"/>
      <c r="AA10562" s="8"/>
      <c r="AB10562" s="12"/>
      <c r="AC10562" s="11"/>
      <c r="AD10562" s="11"/>
      <c r="AE10562" s="11"/>
      <c r="AF10562" s="11"/>
      <c r="AG10562" s="11"/>
      <c r="AH10562" s="10"/>
      <c r="AI10562" s="7">
        <v>659924.19999999995</v>
      </c>
      <c r="AK10562" s="1">
        <v>7.3181999999999997E-2</v>
      </c>
    </row>
    <row r="10563" spans="1:37" x14ac:dyDescent="0.25">
      <c r="A10563" s="6">
        <v>0.63783564814814808</v>
      </c>
      <c r="B10563">
        <v>1.72</v>
      </c>
      <c r="C10563">
        <f>B10563+0.68</f>
        <v>2.4</v>
      </c>
      <c r="D10563" s="5">
        <f>C10563/(0.2905*LN(C10563)+0.3655)</f>
        <v>3.8720689820778547</v>
      </c>
      <c r="E10563" s="5">
        <f>D10563*100</f>
        <v>387.20689820778546</v>
      </c>
      <c r="F10563">
        <v>83.0033167586828</v>
      </c>
      <c r="G10563" s="4">
        <f>75.6*1000/(287.05*(F10563+273))</f>
        <v>0.73979297015141376</v>
      </c>
      <c r="H10563" s="3">
        <f>SQRT(2*ABS(E10563)/G10563)</f>
        <v>32.354257726527322</v>
      </c>
      <c r="I10563" s="2">
        <f>(2/2*0.0254)^2*3.1416*H10563</f>
        <v>6.5576730829281338E-2</v>
      </c>
      <c r="K10563" s="6"/>
      <c r="X10563" s="9"/>
      <c r="Y10563" s="9"/>
      <c r="Z10563" s="9"/>
      <c r="AA10563" s="8"/>
      <c r="AB10563" s="12"/>
      <c r="AC10563" s="11"/>
      <c r="AD10563" s="11"/>
      <c r="AE10563" s="11"/>
      <c r="AF10563" s="11"/>
      <c r="AG10563" s="11"/>
      <c r="AH10563" s="10"/>
      <c r="AI10563" s="7">
        <v>631105.19999999995</v>
      </c>
      <c r="AK10563" s="1">
        <v>6.5842390000000001E-2</v>
      </c>
    </row>
    <row r="10564" spans="1:37" x14ac:dyDescent="0.25">
      <c r="A10564" s="6">
        <v>0.63784722222222223</v>
      </c>
      <c r="B10564">
        <v>1.46</v>
      </c>
      <c r="C10564">
        <f>B10564+0.68</f>
        <v>2.14</v>
      </c>
      <c r="D10564" s="5">
        <f>C10564/(0.2905*LN(C10564)+0.3655)</f>
        <v>3.6486761773006897</v>
      </c>
      <c r="E10564" s="5">
        <f>D10564*100</f>
        <v>364.86761773006896</v>
      </c>
      <c r="F10564">
        <v>83.409079444850704</v>
      </c>
      <c r="G10564" s="4">
        <f>75.6*1000/(287.05*(F10564+273))</f>
        <v>0.73895073464146444</v>
      </c>
      <c r="H10564" s="3">
        <f>SQRT(2*ABS(E10564)/G10564)</f>
        <v>31.42497318511619</v>
      </c>
      <c r="I10564" s="2">
        <f>(2/2*0.0254)^2*3.1416*H10564</f>
        <v>6.3693224715464195E-2</v>
      </c>
      <c r="K10564" s="6"/>
      <c r="X10564" s="9"/>
      <c r="Y10564" s="9"/>
      <c r="Z10564" s="9"/>
      <c r="AA10564" s="8"/>
      <c r="AB10564" s="12"/>
      <c r="AC10564" s="11"/>
      <c r="AD10564" s="11"/>
      <c r="AE10564" s="11"/>
      <c r="AF10564" s="11"/>
      <c r="AG10564" s="11"/>
      <c r="AH10564" s="10"/>
      <c r="AI10564" s="7">
        <v>605559.69999999995</v>
      </c>
      <c r="AK10564" s="1">
        <v>6.1931720000000003E-2</v>
      </c>
    </row>
    <row r="10565" spans="1:37" x14ac:dyDescent="0.25">
      <c r="A10565" s="6">
        <v>0.63785879629629627</v>
      </c>
      <c r="B10565">
        <v>1.1499999999999999</v>
      </c>
      <c r="C10565">
        <f>B10565+0.68</f>
        <v>1.83</v>
      </c>
      <c r="D10565" s="5">
        <f>C10565/(0.2905*LN(C10565)+0.3655)</f>
        <v>3.382288488377676</v>
      </c>
      <c r="E10565" s="5">
        <f>D10565*100</f>
        <v>338.2288488377676</v>
      </c>
      <c r="F10565">
        <v>83.798104755901406</v>
      </c>
      <c r="G10565" s="4">
        <f>75.6*1000/(287.05*(F10565+273))</f>
        <v>0.73814503938814546</v>
      </c>
      <c r="H10565" s="3">
        <f>SQRT(2*ABS(E10565)/G10565)</f>
        <v>30.27258231960198</v>
      </c>
      <c r="I10565" s="2">
        <f>(2/2*0.0254)^2*3.1416*H10565</f>
        <v>6.1357518971982161E-2</v>
      </c>
      <c r="K10565" s="6"/>
      <c r="X10565" s="9"/>
      <c r="Y10565" s="9"/>
      <c r="Z10565" s="9"/>
      <c r="AA10565" s="8"/>
      <c r="AB10565" s="12"/>
      <c r="AC10565" s="11"/>
      <c r="AD10565" s="11"/>
      <c r="AE10565" s="11"/>
      <c r="AF10565" s="11"/>
      <c r="AG10565" s="11"/>
      <c r="AH10565" s="10"/>
      <c r="AI10565" s="7">
        <v>559362.9</v>
      </c>
      <c r="AK10565" s="1">
        <v>5.9679969999999999E-2</v>
      </c>
    </row>
    <row r="10566" spans="1:37" x14ac:dyDescent="0.25">
      <c r="A10566" s="6">
        <v>0.63787037037037042</v>
      </c>
      <c r="B10566">
        <v>1.08</v>
      </c>
      <c r="C10566">
        <f>B10566+0.68</f>
        <v>1.7600000000000002</v>
      </c>
      <c r="D10566" s="5">
        <f>C10566/(0.2905*LN(C10566)+0.3655)</f>
        <v>3.3224870396005648</v>
      </c>
      <c r="E10566" s="5">
        <f>D10566*100</f>
        <v>332.2487039600565</v>
      </c>
      <c r="F10566">
        <v>84.093247581645599</v>
      </c>
      <c r="G10566" s="4">
        <f>75.6*1000/(287.05*(F10566+273))</f>
        <v>0.73753495164717175</v>
      </c>
      <c r="H10566" s="3">
        <f>SQRT(2*ABS(E10566)/G10566)</f>
        <v>30.016174566476995</v>
      </c>
      <c r="I10566" s="2">
        <f>(2/2*0.0254)^2*3.1416*H10566</f>
        <v>6.0837822851881343E-2</v>
      </c>
      <c r="K10566" s="6"/>
      <c r="X10566" s="9"/>
      <c r="Y10566" s="9"/>
      <c r="Z10566" s="9"/>
      <c r="AA10566" s="8"/>
      <c r="AB10566" s="12"/>
      <c r="AC10566" s="11"/>
      <c r="AD10566" s="11"/>
      <c r="AE10566" s="11"/>
      <c r="AF10566" s="11"/>
      <c r="AG10566" s="11"/>
      <c r="AH10566" s="10"/>
      <c r="AI10566" s="7">
        <v>495287.4</v>
      </c>
      <c r="AK10566" s="1">
        <v>5.5821170000000003E-2</v>
      </c>
    </row>
    <row r="10567" spans="1:37" x14ac:dyDescent="0.25">
      <c r="A10567" s="6">
        <v>0.63788194444444446</v>
      </c>
      <c r="B10567">
        <v>1.05</v>
      </c>
      <c r="C10567">
        <f>B10567+0.68</f>
        <v>1.73</v>
      </c>
      <c r="D10567" s="5">
        <f>C10567/(0.2905*LN(C10567)+0.3655)</f>
        <v>3.2969382529959748</v>
      </c>
      <c r="E10567" s="5">
        <f>D10567*100</f>
        <v>329.69382529959745</v>
      </c>
      <c r="F10567">
        <v>84.284429220419597</v>
      </c>
      <c r="G10567" s="4">
        <f>75.6*1000/(287.05*(F10567+273))</f>
        <v>0.73714029929409641</v>
      </c>
      <c r="H10567" s="3">
        <f>SQRT(2*ABS(E10567)/G10567)</f>
        <v>29.908547851770798</v>
      </c>
      <c r="I10567" s="2">
        <f>(2/2*0.0254)^2*3.1416*H10567</f>
        <v>6.0619681296603403E-2</v>
      </c>
      <c r="K10567" s="6"/>
      <c r="X10567" s="9"/>
      <c r="Y10567" s="9"/>
      <c r="Z10567" s="9"/>
      <c r="AA10567" s="8"/>
      <c r="AB10567" s="12"/>
      <c r="AC10567" s="11"/>
      <c r="AD10567" s="11"/>
      <c r="AE10567" s="11"/>
      <c r="AF10567" s="11"/>
      <c r="AG10567" s="11"/>
      <c r="AH10567" s="10"/>
      <c r="AI10567" s="7">
        <v>455178.8</v>
      </c>
      <c r="AK10567" s="1">
        <v>4.9641959999999999E-2</v>
      </c>
    </row>
    <row r="10568" spans="1:37" x14ac:dyDescent="0.25">
      <c r="A10568" s="6">
        <v>0.6378935185185185</v>
      </c>
      <c r="B10568">
        <v>0.76</v>
      </c>
      <c r="C10568">
        <f>B10568+0.68</f>
        <v>1.44</v>
      </c>
      <c r="D10568" s="5">
        <f>C10568/(0.2905*LN(C10568)+0.3655)</f>
        <v>3.0545438148283717</v>
      </c>
      <c r="E10568" s="5">
        <f>D10568*100</f>
        <v>305.45438148283716</v>
      </c>
      <c r="F10568">
        <v>84.260950361304694</v>
      </c>
      <c r="G10568" s="4">
        <f>75.6*1000/(287.05*(F10568+273))</f>
        <v>0.73718874347255336</v>
      </c>
      <c r="H10568" s="3">
        <f>SQRT(2*ABS(E10568)/G10568)</f>
        <v>28.78716054290015</v>
      </c>
      <c r="I10568" s="2">
        <f>(2/2*0.0254)^2*3.1416*H10568</f>
        <v>5.8346814636185795E-2</v>
      </c>
      <c r="K10568" s="6"/>
      <c r="X10568" s="9"/>
      <c r="Y10568" s="9"/>
      <c r="Z10568" s="9"/>
      <c r="AA10568" s="8"/>
      <c r="AB10568" s="12"/>
      <c r="AC10568" s="11"/>
      <c r="AD10568" s="11"/>
      <c r="AE10568" s="11"/>
      <c r="AF10568" s="11"/>
      <c r="AG10568" s="11"/>
      <c r="AH10568" s="10"/>
      <c r="AI10568" s="7">
        <v>394600.3</v>
      </c>
      <c r="AK10568" s="1">
        <v>4.5736440000000003E-2</v>
      </c>
    </row>
    <row r="10569" spans="1:37" x14ac:dyDescent="0.25">
      <c r="A10569" s="6">
        <v>0.63790509259259254</v>
      </c>
      <c r="B10569">
        <v>0.37</v>
      </c>
      <c r="C10569">
        <f>B10569+0.68</f>
        <v>1.05</v>
      </c>
      <c r="D10569" s="5">
        <f>C10569/(0.2905*LN(C10569)+0.3655)</f>
        <v>2.7655337597593457</v>
      </c>
      <c r="E10569" s="5">
        <f>D10569*100</f>
        <v>276.55337597593456</v>
      </c>
      <c r="F10569">
        <v>84.227409335146206</v>
      </c>
      <c r="G10569" s="4">
        <f>75.6*1000/(287.05*(F10569+273))</f>
        <v>0.73725796007319044</v>
      </c>
      <c r="H10569" s="3">
        <f>SQRT(2*ABS(E10569)/G10569)</f>
        <v>27.390171081377591</v>
      </c>
      <c r="I10569" s="2">
        <f>(2/2*0.0254)^2*3.1416*H10569</f>
        <v>5.5515347981505099E-2</v>
      </c>
      <c r="K10569" s="6"/>
      <c r="X10569" s="9"/>
      <c r="Y10569" s="9"/>
      <c r="Z10569" s="9"/>
      <c r="AA10569" s="8"/>
      <c r="AB10569" s="12"/>
      <c r="AC10569" s="11"/>
      <c r="AD10569" s="11"/>
      <c r="AE10569" s="11"/>
      <c r="AF10569" s="11"/>
      <c r="AG10569" s="11"/>
      <c r="AH10569" s="10"/>
      <c r="AI10569" s="7">
        <v>412445.9</v>
      </c>
      <c r="AK10569" s="1">
        <v>4.2014820000000001E-2</v>
      </c>
    </row>
    <row r="10570" spans="1:37" x14ac:dyDescent="0.25">
      <c r="A10570" s="6">
        <v>0.63791666666666669</v>
      </c>
      <c r="B10570">
        <v>0.31</v>
      </c>
      <c r="C10570">
        <f>B10570+0.68</f>
        <v>0.99</v>
      </c>
      <c r="D10570" s="5">
        <f>C10570/(0.2905*LN(C10570)+0.3655)</f>
        <v>2.7304290623909595</v>
      </c>
      <c r="E10570" s="5">
        <f>D10570*100</f>
        <v>273.04290623909594</v>
      </c>
      <c r="F10570">
        <v>84.177098238007702</v>
      </c>
      <c r="G10570" s="4">
        <f>75.6*1000/(287.05*(F10570+273))</f>
        <v>0.73736180843588883</v>
      </c>
      <c r="H10570" s="3">
        <f>SQRT(2*ABS(E10570)/G10570)</f>
        <v>27.213858790825714</v>
      </c>
      <c r="I10570" s="2">
        <f>(2/2*0.0254)^2*3.1416*H10570</f>
        <v>5.5157992120735813E-2</v>
      </c>
      <c r="K10570" s="6"/>
      <c r="X10570" s="9"/>
      <c r="Y10570" s="9"/>
      <c r="Z10570" s="9"/>
      <c r="AA10570" s="8"/>
      <c r="AB10570" s="12"/>
      <c r="AC10570" s="11"/>
      <c r="AD10570" s="11"/>
      <c r="AE10570" s="11"/>
      <c r="AF10570" s="11"/>
      <c r="AG10570" s="11"/>
      <c r="AH10570" s="10"/>
      <c r="AI10570" s="7">
        <v>364723.7</v>
      </c>
      <c r="AK10570" s="1">
        <v>3.5304509999999997E-2</v>
      </c>
    </row>
    <row r="10571" spans="1:37" x14ac:dyDescent="0.25">
      <c r="A10571" s="6">
        <v>0.63792824074074073</v>
      </c>
      <c r="B10571">
        <v>0.28000000000000003</v>
      </c>
      <c r="C10571">
        <f>B10571+0.68</f>
        <v>0.96000000000000008</v>
      </c>
      <c r="D10571" s="5">
        <f>C10571/(0.2905*LN(C10571)+0.3655)</f>
        <v>2.7146157496557359</v>
      </c>
      <c r="E10571" s="5">
        <f>D10571*100</f>
        <v>271.46157496557362</v>
      </c>
      <c r="F10571">
        <v>84.120079632847904</v>
      </c>
      <c r="G10571" s="4">
        <f>75.6*1000/(287.05*(F10571+273))</f>
        <v>0.73747953730136839</v>
      </c>
      <c r="H10571" s="3">
        <f>SQRT(2*ABS(E10571)/G10571)</f>
        <v>27.132773710716236</v>
      </c>
      <c r="I10571" s="2">
        <f>(2/2*0.0254)^2*3.1416*H10571</f>
        <v>5.4993646070285382E-2</v>
      </c>
      <c r="K10571" s="6"/>
      <c r="X10571" s="9"/>
      <c r="Y10571" s="9"/>
      <c r="Z10571" s="9"/>
      <c r="AA10571" s="8"/>
      <c r="AB10571" s="12"/>
      <c r="AC10571" s="11"/>
      <c r="AD10571" s="11"/>
      <c r="AE10571" s="11"/>
      <c r="AF10571" s="11"/>
      <c r="AG10571" s="11"/>
      <c r="AH10571" s="10"/>
      <c r="AI10571" s="7">
        <v>338158.9</v>
      </c>
      <c r="AK10571" s="1">
        <v>3.350086E-2</v>
      </c>
    </row>
    <row r="10572" spans="1:37" x14ac:dyDescent="0.25">
      <c r="A10572" s="6">
        <v>0.63793981481481488</v>
      </c>
      <c r="B10572">
        <v>0.33</v>
      </c>
      <c r="C10572">
        <f>B10572+0.68</f>
        <v>1.01</v>
      </c>
      <c r="D10572" s="5">
        <f>C10572/(0.2905*LN(C10572)+0.3655)</f>
        <v>2.7416554037986409</v>
      </c>
      <c r="E10572" s="5">
        <f>D10572*100</f>
        <v>274.16554037986407</v>
      </c>
      <c r="F10572">
        <v>84.039583925589099</v>
      </c>
      <c r="G10572" s="4">
        <f>75.6*1000/(287.05*(F10572+273))</f>
        <v>0.73764580440343952</v>
      </c>
      <c r="H10572" s="3">
        <f>SQRT(2*ABS(E10572)/G10572)</f>
        <v>27.264497226479314</v>
      </c>
      <c r="I10572" s="2">
        <f>(2/2*0.0254)^2*3.1416*H10572</f>
        <v>5.5260627857044151E-2</v>
      </c>
      <c r="K10572" s="6"/>
      <c r="X10572" s="9"/>
      <c r="Y10572" s="9"/>
      <c r="Z10572" s="9"/>
      <c r="AA10572" s="8"/>
      <c r="AB10572" s="12"/>
      <c r="AC10572" s="11"/>
      <c r="AD10572" s="11"/>
      <c r="AE10572" s="11"/>
      <c r="AF10572" s="11"/>
      <c r="AG10572" s="11"/>
      <c r="AH10572" s="10"/>
      <c r="AI10572" s="7">
        <v>342081.1</v>
      </c>
      <c r="AK10572" s="1">
        <v>2.6019710000000001E-2</v>
      </c>
    </row>
    <row r="10573" spans="1:37" x14ac:dyDescent="0.25">
      <c r="A10573" s="6">
        <v>0.63795138888888892</v>
      </c>
      <c r="B10573">
        <v>0.3</v>
      </c>
      <c r="C10573">
        <f>B10573+0.68</f>
        <v>0.98</v>
      </c>
      <c r="D10573" s="5">
        <f>C10573/(0.2905*LN(C10573)+0.3655)</f>
        <v>2.7250145027674018</v>
      </c>
      <c r="E10573" s="5">
        <f>D10573*100</f>
        <v>272.50145027674017</v>
      </c>
      <c r="F10573">
        <v>83.972505188146599</v>
      </c>
      <c r="G10573" s="4">
        <f>75.6*1000/(287.05*(F10573+273))</f>
        <v>0.73778441549678697</v>
      </c>
      <c r="H10573" s="3">
        <f>SQRT(2*ABS(E10573)/G10573)</f>
        <v>27.179074758260359</v>
      </c>
      <c r="I10573" s="2">
        <f>(2/2*0.0254)^2*3.1416*H10573</f>
        <v>5.5087490638056916E-2</v>
      </c>
      <c r="K10573" s="6"/>
      <c r="X10573" s="9"/>
      <c r="Y10573" s="9"/>
      <c r="Z10573" s="9"/>
      <c r="AA10573" s="8"/>
      <c r="AB10573" s="12"/>
      <c r="AC10573" s="11"/>
      <c r="AD10573" s="11"/>
      <c r="AE10573" s="11"/>
      <c r="AF10573" s="11"/>
      <c r="AG10573" s="11"/>
      <c r="AH10573" s="10"/>
      <c r="AI10573" s="7">
        <v>260871</v>
      </c>
      <c r="AK10573" s="1">
        <v>2.6557799999999999E-2</v>
      </c>
    </row>
    <row r="10574" spans="1:37" x14ac:dyDescent="0.25">
      <c r="A10574" s="6">
        <v>0.63796296296296295</v>
      </c>
      <c r="B10574">
        <v>0.33</v>
      </c>
      <c r="C10574">
        <f>B10574+0.68</f>
        <v>1.01</v>
      </c>
      <c r="D10574" s="5">
        <f>C10574/(0.2905*LN(C10574)+0.3655)</f>
        <v>2.7416554037986409</v>
      </c>
      <c r="E10574" s="5">
        <f>D10574*100</f>
        <v>274.16554037986407</v>
      </c>
      <c r="F10574">
        <v>83.871888803240196</v>
      </c>
      <c r="G10574" s="4">
        <f>75.6*1000/(287.05*(F10574+273))</f>
        <v>0.73799242627896566</v>
      </c>
      <c r="H10574" s="3">
        <f>SQRT(2*ABS(E10574)/G10574)</f>
        <v>27.258093650529577</v>
      </c>
      <c r="I10574" s="2">
        <f>(2/2*0.0254)^2*3.1416*H10574</f>
        <v>5.5247648867386895E-2</v>
      </c>
      <c r="K10574" s="6"/>
      <c r="X10574" s="9"/>
      <c r="Y10574" s="9"/>
      <c r="Z10574" s="9"/>
      <c r="AA10574" s="8"/>
      <c r="AB10574" s="12"/>
      <c r="AC10574" s="11"/>
      <c r="AD10574" s="11"/>
      <c r="AE10574" s="11"/>
      <c r="AF10574" s="11"/>
      <c r="AG10574" s="11"/>
      <c r="AH10574" s="10"/>
      <c r="AI10574" s="7">
        <v>187647.6</v>
      </c>
      <c r="AK10574" s="1">
        <v>2.3872649999999999E-2</v>
      </c>
    </row>
    <row r="10575" spans="1:37" x14ac:dyDescent="0.25">
      <c r="A10575" s="6">
        <v>0.63797453703703699</v>
      </c>
      <c r="B10575">
        <v>0.3</v>
      </c>
      <c r="C10575">
        <f>B10575+0.68</f>
        <v>0.98</v>
      </c>
      <c r="D10575" s="5">
        <f>C10575/(0.2905*LN(C10575)+0.3655)</f>
        <v>2.7250145027674018</v>
      </c>
      <c r="E10575" s="5">
        <f>D10575*100</f>
        <v>272.50145027674017</v>
      </c>
      <c r="F10575">
        <v>83.7880433796728</v>
      </c>
      <c r="G10575" s="4">
        <f>75.6*1000/(287.05*(F10575+273))</f>
        <v>0.73816585498185827</v>
      </c>
      <c r="H10575" s="3">
        <f>SQRT(2*ABS(E10575)/G10575)</f>
        <v>27.172051599549732</v>
      </c>
      <c r="I10575" s="2">
        <f>(2/2*0.0254)^2*3.1416*H10575</f>
        <v>5.5073255856587629E-2</v>
      </c>
      <c r="K10575" s="6"/>
      <c r="X10575" s="9"/>
      <c r="Y10575" s="9"/>
      <c r="Z10575" s="9"/>
      <c r="AA10575" s="8"/>
      <c r="AB10575" s="12"/>
      <c r="AC10575" s="11"/>
      <c r="AD10575" s="11"/>
      <c r="AE10575" s="11"/>
      <c r="AF10575" s="11"/>
      <c r="AG10575" s="11"/>
      <c r="AH10575" s="10"/>
      <c r="AI10575" s="7">
        <v>182296.6</v>
      </c>
      <c r="AK10575" s="1">
        <v>2.1088429999999998E-2</v>
      </c>
    </row>
    <row r="10576" spans="1:37" x14ac:dyDescent="0.25">
      <c r="A10576" s="6">
        <v>0.63798611111111114</v>
      </c>
      <c r="B10576">
        <v>0.33</v>
      </c>
      <c r="C10576">
        <f>B10576+0.68</f>
        <v>1.01</v>
      </c>
      <c r="D10576" s="5">
        <f>C10576/(0.2905*LN(C10576)+0.3655)</f>
        <v>2.7416554037986409</v>
      </c>
      <c r="E10576" s="5">
        <f>D10576*100</f>
        <v>274.16554037986407</v>
      </c>
      <c r="F10576">
        <v>83.714260572149001</v>
      </c>
      <c r="G10576" s="4">
        <f>75.6*1000/(287.05*(F10576+273))</f>
        <v>0.73831853726910801</v>
      </c>
      <c r="H10576" s="3">
        <f>SQRT(2*ABS(E10576)/G10576)</f>
        <v>27.252073115184192</v>
      </c>
      <c r="I10576" s="2">
        <f>(2/2*0.0254)^2*3.1416*H10576</f>
        <v>5.52354462377012E-2</v>
      </c>
      <c r="J10576" s="13"/>
      <c r="K10576" s="19"/>
      <c r="L10576" s="13"/>
      <c r="M10576" s="13"/>
      <c r="N10576" s="13"/>
      <c r="O10576" s="13"/>
      <c r="P10576" s="13"/>
      <c r="Q10576" s="13"/>
      <c r="R10576" s="13"/>
      <c r="S10576" s="13"/>
      <c r="T10576" s="13"/>
      <c r="U10576" s="13"/>
      <c r="V10576" s="13"/>
      <c r="W10576" s="13"/>
      <c r="X10576" s="18"/>
      <c r="Y10576" s="18"/>
      <c r="Z10576" s="18"/>
      <c r="AA10576" s="17"/>
      <c r="AB10576" s="16"/>
      <c r="AC10576" s="15"/>
      <c r="AD10576" s="15"/>
      <c r="AE10576" s="15"/>
      <c r="AF10576" s="15"/>
      <c r="AG10576" s="15"/>
      <c r="AH10576" s="14"/>
      <c r="AI10576" s="7">
        <v>177671.5</v>
      </c>
      <c r="AJ10576" s="13"/>
      <c r="AK10576" s="13">
        <v>1.9062869999999999E-2</v>
      </c>
    </row>
    <row r="10577" spans="1:37" x14ac:dyDescent="0.25">
      <c r="A10577" s="6">
        <v>0.63799768518518518</v>
      </c>
      <c r="B10577">
        <v>0.42</v>
      </c>
      <c r="C10577">
        <f>B10577+0.68</f>
        <v>1.1000000000000001</v>
      </c>
      <c r="D10577" s="5">
        <f>C10577/(0.2905*LN(C10577)+0.3655)</f>
        <v>2.7976466698445837</v>
      </c>
      <c r="E10577" s="5">
        <f>D10577*100</f>
        <v>279.76466698445836</v>
      </c>
      <c r="F10577">
        <v>83.633771470109906</v>
      </c>
      <c r="G10577" s="4">
        <f>75.6*1000/(287.05*(F10577+273))</f>
        <v>0.73848516926203078</v>
      </c>
      <c r="H10577" s="3">
        <f>SQRT(2*ABS(E10577)/G10577)</f>
        <v>27.525837454209299</v>
      </c>
      <c r="I10577" s="2">
        <f>(2/2*0.0254)^2*3.1416*H10577</f>
        <v>5.5790321287614214E-2</v>
      </c>
      <c r="AI10577" s="7">
        <v>167691.70000000001</v>
      </c>
      <c r="AK10577" s="1">
        <v>1.7270279999999999E-2</v>
      </c>
    </row>
    <row r="10578" spans="1:37" x14ac:dyDescent="0.25">
      <c r="A10578" s="6">
        <v>0.63800925925925933</v>
      </c>
      <c r="B10578">
        <v>0.41</v>
      </c>
      <c r="C10578">
        <f>B10578+0.68</f>
        <v>1.0900000000000001</v>
      </c>
      <c r="D10578" s="5">
        <f>C10578/(0.2905*LN(C10578)+0.3655)</f>
        <v>2.7910457666578079</v>
      </c>
      <c r="E10578" s="5">
        <f>D10578*100</f>
        <v>279.10457666578077</v>
      </c>
      <c r="F10578">
        <v>83.5700518365542</v>
      </c>
      <c r="G10578" s="4">
        <f>75.6*1000/(287.05*(F10578+273))</f>
        <v>0.73861713773254412</v>
      </c>
      <c r="H10578" s="3">
        <f>SQRT(2*ABS(E10578)/G10578)</f>
        <v>27.490889156345904</v>
      </c>
      <c r="I10578" s="2">
        <f>(2/2*0.0254)^2*3.1416*H10578</f>
        <v>5.571948686633648E-2</v>
      </c>
      <c r="AI10578" s="7">
        <v>156545</v>
      </c>
      <c r="AK10578" s="1">
        <v>1.6463789999999999E-2</v>
      </c>
    </row>
    <row r="10579" spans="1:37" x14ac:dyDescent="0.25">
      <c r="A10579" s="6">
        <v>0.63802083333333337</v>
      </c>
      <c r="B10579">
        <v>0.33</v>
      </c>
      <c r="C10579">
        <f>B10579+0.68</f>
        <v>1.01</v>
      </c>
      <c r="D10579" s="5">
        <f>C10579/(0.2905*LN(C10579)+0.3655)</f>
        <v>2.7416554037986409</v>
      </c>
      <c r="E10579" s="5">
        <f>D10579*100</f>
        <v>274.16554037986407</v>
      </c>
      <c r="F10579">
        <v>83.543222755073003</v>
      </c>
      <c r="G10579" s="4">
        <f>75.6*1000/(287.05*(F10579+273))</f>
        <v>0.73867271702309545</v>
      </c>
      <c r="H10579" s="3">
        <f>SQRT(2*ABS(E10579)/G10579)</f>
        <v>27.24553890212146</v>
      </c>
      <c r="I10579" s="2">
        <f>(2/2*0.0254)^2*3.1416*H10579</f>
        <v>5.5222202468215964E-2</v>
      </c>
      <c r="AI10579" s="7">
        <v>152026.5</v>
      </c>
      <c r="AK10579" s="1">
        <v>1.5258499999999999E-2</v>
      </c>
    </row>
    <row r="10580" spans="1:37" x14ac:dyDescent="0.25">
      <c r="A10580" s="6">
        <v>0.63803240740740741</v>
      </c>
      <c r="B10580">
        <v>0.28999999999999998</v>
      </c>
      <c r="C10580">
        <f>B10580+0.68</f>
        <v>0.97</v>
      </c>
      <c r="D10580" s="5">
        <f>C10580/(0.2905*LN(C10580)+0.3655)</f>
        <v>2.7197410564993283</v>
      </c>
      <c r="E10580" s="5">
        <f>D10580*100</f>
        <v>271.97410564993282</v>
      </c>
      <c r="F10580">
        <v>83.519747423940203</v>
      </c>
      <c r="G10580" s="4">
        <f>75.6*1000/(287.05*(F10580+273))</f>
        <v>0.73872135552560803</v>
      </c>
      <c r="H10580" s="3">
        <f>SQRT(2*ABS(E10580)/G10580)</f>
        <v>27.135538807905604</v>
      </c>
      <c r="I10580" s="2">
        <f>(2/2*0.0254)^2*3.1416*H10580</f>
        <v>5.4999250465096003E-2</v>
      </c>
      <c r="AI10580" s="7">
        <v>146128.70000000001</v>
      </c>
      <c r="AK10580" s="1">
        <v>1.443002E-2</v>
      </c>
    </row>
    <row r="10581" spans="1:37" x14ac:dyDescent="0.25">
      <c r="A10581" s="6">
        <v>0.63804398148148145</v>
      </c>
      <c r="B10581">
        <v>0.37</v>
      </c>
      <c r="C10581">
        <f>B10581+0.68</f>
        <v>1.05</v>
      </c>
      <c r="D10581" s="5">
        <f>C10581/(0.2905*LN(C10581)+0.3655)</f>
        <v>2.7655337597593457</v>
      </c>
      <c r="E10581" s="5">
        <f>D10581*100</f>
        <v>276.55337597593456</v>
      </c>
      <c r="F10581">
        <v>83.5163938139641</v>
      </c>
      <c r="G10581" s="4">
        <f>75.6*1000/(287.05*(F10581+273))</f>
        <v>0.73872830438784953</v>
      </c>
      <c r="H10581" s="3">
        <f>SQRT(2*ABS(E10581)/G10581)</f>
        <v>27.362899186140723</v>
      </c>
      <c r="I10581" s="2">
        <f>(2/2*0.0254)^2*3.1416*H10581</f>
        <v>5.5460072359104211E-2</v>
      </c>
      <c r="AI10581" s="7">
        <v>145107.29999999999</v>
      </c>
      <c r="AK10581" s="1">
        <v>1.3618079999999999E-2</v>
      </c>
    </row>
    <row r="10582" spans="1:37" x14ac:dyDescent="0.25">
      <c r="A10582" s="6">
        <v>0.63805555555555549</v>
      </c>
      <c r="B10582">
        <v>0.5</v>
      </c>
      <c r="C10582">
        <f>B10582+0.68</f>
        <v>1.1800000000000002</v>
      </c>
      <c r="D10582" s="5">
        <f>C10582/(0.2905*LN(C10582)+0.3655)</f>
        <v>2.8531226182404996</v>
      </c>
      <c r="E10582" s="5">
        <f>D10582*100</f>
        <v>285.31226182404998</v>
      </c>
      <c r="F10582">
        <v>83.549930012266898</v>
      </c>
      <c r="G10582" s="4">
        <f>75.6*1000/(287.05*(F10582+273))</f>
        <v>0.73865882144360384</v>
      </c>
      <c r="H10582" s="3">
        <f>SQRT(2*ABS(E10582)/G10582)</f>
        <v>27.794141986834017</v>
      </c>
      <c r="I10582" s="2">
        <f>(2/2*0.0254)^2*3.1416*H10582</f>
        <v>5.6334130212699882E-2</v>
      </c>
      <c r="AI10582" s="7">
        <v>142649.79999999999</v>
      </c>
      <c r="AK10582" s="1">
        <v>1.272879E-2</v>
      </c>
    </row>
    <row r="10583" spans="1:37" x14ac:dyDescent="0.25">
      <c r="A10583" s="6">
        <v>0.63806712962962964</v>
      </c>
      <c r="B10583">
        <v>0.44</v>
      </c>
      <c r="C10583">
        <f>B10583+0.68</f>
        <v>1.1200000000000001</v>
      </c>
      <c r="D10583" s="5">
        <f>C10583/(0.2905*LN(C10583)+0.3655)</f>
        <v>2.8110898684282133</v>
      </c>
      <c r="E10583" s="5">
        <f>D10583*100</f>
        <v>281.10898684282131</v>
      </c>
      <c r="F10583">
        <v>83.593527398329101</v>
      </c>
      <c r="G10583" s="4">
        <f>75.6*1000/(287.05*(F10583+273))</f>
        <v>0.73856851247461686</v>
      </c>
      <c r="H10583" s="3">
        <f>SQRT(2*ABS(E10583)/G10583)</f>
        <v>27.59033467713185</v>
      </c>
      <c r="I10583" s="2">
        <f>(2/2*0.0254)^2*3.1416*H10583</f>
        <v>5.59210464942494E-2</v>
      </c>
      <c r="AI10583" s="7">
        <v>139232.20000000001</v>
      </c>
      <c r="AK10583" s="1">
        <v>1.174031E-2</v>
      </c>
    </row>
    <row r="10584" spans="1:37" x14ac:dyDescent="0.25">
      <c r="A10584" s="6">
        <v>0.63807870370370368</v>
      </c>
      <c r="B10584">
        <v>0.41</v>
      </c>
      <c r="C10584">
        <f>B10584+0.68</f>
        <v>1.0900000000000001</v>
      </c>
      <c r="D10584" s="5">
        <f>C10584/(0.2905*LN(C10584)+0.3655)</f>
        <v>2.7910457666578079</v>
      </c>
      <c r="E10584" s="5">
        <f>D10584*100</f>
        <v>279.10457666578077</v>
      </c>
      <c r="F10584">
        <v>83.593527398329101</v>
      </c>
      <c r="G10584" s="4">
        <f>75.6*1000/(287.05*(F10584+273))</f>
        <v>0.73856851247461686</v>
      </c>
      <c r="H10584" s="3">
        <f>SQRT(2*ABS(E10584)/G10584)</f>
        <v>27.49179410257096</v>
      </c>
      <c r="I10584" s="2">
        <f>(2/2*0.0254)^2*3.1416*H10584</f>
        <v>5.5721321042707238E-2</v>
      </c>
      <c r="AI10584" s="7">
        <v>140776.20000000001</v>
      </c>
      <c r="AK10584" s="1">
        <v>1.077586E-2</v>
      </c>
    </row>
    <row r="10585" spans="1:37" x14ac:dyDescent="0.25">
      <c r="A10585" s="6">
        <v>0.63809027777777783</v>
      </c>
      <c r="B10585">
        <v>0.4</v>
      </c>
      <c r="C10585">
        <f>B10585+0.68</f>
        <v>1.08</v>
      </c>
      <c r="D10585" s="5">
        <f>C10585/(0.2905*LN(C10585)+0.3655)</f>
        <v>2.7845301024923019</v>
      </c>
      <c r="E10585" s="5">
        <f>D10585*100</f>
        <v>278.4530102492302</v>
      </c>
      <c r="F10585">
        <v>83.563344553001102</v>
      </c>
      <c r="G10585" s="4">
        <f>75.6*1000/(287.05*(F10585+273))</f>
        <v>0.73863103179836875</v>
      </c>
      <c r="H10585" s="3">
        <f>SQRT(2*ABS(E10585)/G10585)</f>
        <v>27.458523566153485</v>
      </c>
      <c r="I10585" s="2">
        <f>(2/2*0.0254)^2*3.1416*H10585</f>
        <v>5.5653887166472592E-2</v>
      </c>
      <c r="AI10585" s="7">
        <v>134624</v>
      </c>
      <c r="AK10585" s="1">
        <v>8.8969500000000007E-3</v>
      </c>
    </row>
    <row r="10586" spans="1:37" x14ac:dyDescent="0.25">
      <c r="A10586" s="6">
        <v>0.63810185185185186</v>
      </c>
      <c r="B10586">
        <v>0.36</v>
      </c>
      <c r="C10586">
        <f>B10586+0.68</f>
        <v>1.04</v>
      </c>
      <c r="D10586" s="5">
        <f>C10586/(0.2905*LN(C10586)+0.3655)</f>
        <v>2.7593993440543327</v>
      </c>
      <c r="E10586" s="5">
        <f>D10586*100</f>
        <v>275.93993440543329</v>
      </c>
      <c r="F10586">
        <v>83.506332997152299</v>
      </c>
      <c r="G10586" s="4">
        <f>75.6*1000/(287.05*(F10586+273))</f>
        <v>0.73874915173179889</v>
      </c>
      <c r="H10586" s="3">
        <f>SQRT(2*ABS(E10586)/G10586)</f>
        <v>27.332148936574502</v>
      </c>
      <c r="I10586" s="2">
        <f>(2/2*0.0254)^2*3.1416*H10586</f>
        <v>5.5397746687602743E-2</v>
      </c>
      <c r="AI10586" s="7">
        <v>128036.4</v>
      </c>
      <c r="AK10586" s="1">
        <v>7.66397E-3</v>
      </c>
    </row>
    <row r="10587" spans="1:37" x14ac:dyDescent="0.25">
      <c r="A10587" s="6">
        <v>0.6381134259259259</v>
      </c>
      <c r="B10587">
        <v>0.32</v>
      </c>
      <c r="C10587">
        <f>B10587+0.68</f>
        <v>1</v>
      </c>
      <c r="D10587" s="5">
        <f>C10587/(0.2905*LN(C10587)+0.3655)</f>
        <v>2.7359781121751028</v>
      </c>
      <c r="E10587" s="5">
        <f>D10587*100</f>
        <v>273.5978112175103</v>
      </c>
      <c r="F10587">
        <v>83.449322072564797</v>
      </c>
      <c r="G10587" s="4">
        <f>75.6*1000/(287.05*(F10587+273))</f>
        <v>0.73886730814161783</v>
      </c>
      <c r="H10587" s="3">
        <f>SQRT(2*ABS(E10587)/G10587)</f>
        <v>27.213730622525254</v>
      </c>
      <c r="I10587" s="2">
        <f>(2/2*0.0254)^2*3.1416*H10587</f>
        <v>5.5157732344782634E-2</v>
      </c>
      <c r="AI10587" s="7">
        <v>121317.1</v>
      </c>
      <c r="AK10587" s="1">
        <v>6.5861799999999996E-3</v>
      </c>
    </row>
    <row r="10588" spans="1:37" x14ac:dyDescent="0.25">
      <c r="A10588" s="6">
        <v>0.63812499999999994</v>
      </c>
      <c r="B10588">
        <v>0.28000000000000003</v>
      </c>
      <c r="C10588">
        <f>B10588+0.68</f>
        <v>0.96000000000000008</v>
      </c>
      <c r="D10588" s="5">
        <f>C10588/(0.2905*LN(C10588)+0.3655)</f>
        <v>2.7146157496557359</v>
      </c>
      <c r="E10588" s="5">
        <f>D10588*100</f>
        <v>271.46157496557362</v>
      </c>
      <c r="F10588">
        <v>83.382251199300498</v>
      </c>
      <c r="G10588" s="4">
        <f>75.6*1000/(287.05*(F10588+273))</f>
        <v>0.73900636241667417</v>
      </c>
      <c r="H10588" s="3">
        <f>SQRT(2*ABS(E10588)/G10588)</f>
        <v>27.104730366187688</v>
      </c>
      <c r="I10588" s="2">
        <f>(2/2*0.0254)^2*3.1416*H10588</f>
        <v>5.4936806847724777E-2</v>
      </c>
      <c r="AI10588" s="7">
        <v>185410.2</v>
      </c>
      <c r="AK10588" s="1">
        <v>8.1824700000000007E-3</v>
      </c>
    </row>
    <row r="10589" spans="1:37" x14ac:dyDescent="0.25">
      <c r="A10589" s="6">
        <v>0.63813657407407409</v>
      </c>
      <c r="B10589">
        <v>0.34</v>
      </c>
      <c r="C10589">
        <f>B10589+0.68</f>
        <v>1.02</v>
      </c>
      <c r="D10589" s="5">
        <f>C10589/(0.2905*LN(C10589)+0.3655)</f>
        <v>2.7474550381052718</v>
      </c>
      <c r="E10589" s="5">
        <f>D10589*100</f>
        <v>274.74550381052717</v>
      </c>
      <c r="F10589">
        <v>83.315181187593495</v>
      </c>
      <c r="G10589" s="4">
        <f>75.6*1000/(287.05*(F10589+273))</f>
        <v>0.73914546725417685</v>
      </c>
      <c r="H10589" s="3">
        <f>SQRT(2*ABS(E10589)/G10589)</f>
        <v>27.265617372840286</v>
      </c>
      <c r="I10589" s="2">
        <f>(2/2*0.0254)^2*3.1416*H10589</f>
        <v>5.5262898208508361E-2</v>
      </c>
      <c r="AI10589" s="7">
        <v>195943.3</v>
      </c>
      <c r="AK10589" s="1">
        <v>7.5783700000000001E-3</v>
      </c>
    </row>
    <row r="10590" spans="1:37" x14ac:dyDescent="0.25">
      <c r="A10590" s="6">
        <v>0.63814814814814813</v>
      </c>
      <c r="B10590">
        <v>0.24</v>
      </c>
      <c r="C10590">
        <f>B10590+0.68</f>
        <v>0.92</v>
      </c>
      <c r="D10590" s="5">
        <f>C10590/(0.2905*LN(C10590)+0.3655)</f>
        <v>2.6957523293421808</v>
      </c>
      <c r="E10590" s="5">
        <f>D10590*100</f>
        <v>269.57523293421809</v>
      </c>
      <c r="F10590">
        <v>83.231344874487206</v>
      </c>
      <c r="G10590" s="4">
        <f>75.6*1000/(287.05*(F10590+273))</f>
        <v>0.7393194194672974</v>
      </c>
      <c r="H10590" s="3">
        <f>SQRT(2*ABS(E10590)/G10590)</f>
        <v>27.004673791165484</v>
      </c>
      <c r="I10590" s="2">
        <f>(2/2*0.0254)^2*3.1416*H10590</f>
        <v>5.4734008713909106E-2</v>
      </c>
      <c r="AI10590" s="7">
        <v>191051.1</v>
      </c>
      <c r="AK10590" s="1">
        <v>6.7655099999999998E-3</v>
      </c>
    </row>
    <row r="10591" spans="1:37" x14ac:dyDescent="0.25">
      <c r="A10591" s="6">
        <v>0.63815972222222228</v>
      </c>
      <c r="B10591">
        <v>0.31</v>
      </c>
      <c r="C10591">
        <f>B10591+0.68</f>
        <v>0.99</v>
      </c>
      <c r="D10591" s="5">
        <f>C10591/(0.2905*LN(C10591)+0.3655)</f>
        <v>2.7304290623909595</v>
      </c>
      <c r="E10591" s="5">
        <f>D10591*100</f>
        <v>273.04290623909594</v>
      </c>
      <c r="F10591">
        <v>83.147509884380199</v>
      </c>
      <c r="G10591" s="4">
        <f>75.6*1000/(287.05*(F10591+273))</f>
        <v>0.7394934508292943</v>
      </c>
      <c r="H10591" s="3">
        <f>SQRT(2*ABS(E10591)/G10591)</f>
        <v>27.174607543891725</v>
      </c>
      <c r="I10591" s="2">
        <f>(2/2*0.0254)^2*3.1416*H10591</f>
        <v>5.5078436333158787E-2</v>
      </c>
      <c r="AI10591" s="7">
        <v>177412</v>
      </c>
      <c r="AK10591" s="1">
        <v>5.64555E-3</v>
      </c>
    </row>
    <row r="10592" spans="1:37" x14ac:dyDescent="0.25">
      <c r="A10592" s="6">
        <v>0.63817129629629632</v>
      </c>
      <c r="B10592">
        <v>0.3</v>
      </c>
      <c r="C10592">
        <f>B10592+0.68</f>
        <v>0.98</v>
      </c>
      <c r="D10592" s="5">
        <f>C10592/(0.2905*LN(C10592)+0.3655)</f>
        <v>2.7250145027674018</v>
      </c>
      <c r="E10592" s="5">
        <f>D10592*100</f>
        <v>272.50145027674017</v>
      </c>
      <c r="F10592">
        <v>83.080442836176204</v>
      </c>
      <c r="G10592" s="4">
        <f>75.6*1000/(287.05*(F10592+273))</f>
        <v>0.73963273296037202</v>
      </c>
      <c r="H10592" s="3">
        <f>SQRT(2*ABS(E10592)/G10592)</f>
        <v>27.145093716183439</v>
      </c>
      <c r="I10592" s="2">
        <f>(2/2*0.0254)^2*3.1416*H10592</f>
        <v>5.501861668432842E-2</v>
      </c>
      <c r="AI10592" s="7">
        <v>171421.6</v>
      </c>
      <c r="AK10592" s="1">
        <v>4.9514099999999998E-3</v>
      </c>
    </row>
    <row r="10593" spans="1:37" x14ac:dyDescent="0.25">
      <c r="A10593" s="6">
        <v>0.63818287037037036</v>
      </c>
      <c r="B10593">
        <v>0.28000000000000003</v>
      </c>
      <c r="C10593">
        <f>B10593+0.68</f>
        <v>0.96000000000000008</v>
      </c>
      <c r="D10593" s="5">
        <f>C10593/(0.2905*LN(C10593)+0.3655)</f>
        <v>2.7146157496557359</v>
      </c>
      <c r="E10593" s="5">
        <f>D10593*100</f>
        <v>271.46157496557362</v>
      </c>
      <c r="F10593">
        <v>82.9798438214805</v>
      </c>
      <c r="G10593" s="4">
        <f>75.6*1000/(287.05*(F10593+273))</f>
        <v>0.73984175132324825</v>
      </c>
      <c r="H10593" s="3">
        <f>SQRT(2*ABS(E10593)/G10593)</f>
        <v>27.089423453296149</v>
      </c>
      <c r="I10593" s="2">
        <f>(2/2*0.0254)^2*3.1416*H10593</f>
        <v>5.4905782266199833E-2</v>
      </c>
      <c r="AI10593" s="7">
        <v>160707.79999999999</v>
      </c>
      <c r="AK10593" s="1">
        <v>4.2499699999999996E-3</v>
      </c>
    </row>
    <row r="10594" spans="1:37" x14ac:dyDescent="0.25">
      <c r="A10594" s="6">
        <v>0.6381944444444444</v>
      </c>
      <c r="B10594">
        <v>0.3</v>
      </c>
      <c r="C10594">
        <f>B10594+0.68</f>
        <v>0.98</v>
      </c>
      <c r="D10594" s="5">
        <f>C10594/(0.2905*LN(C10594)+0.3655)</f>
        <v>2.7250145027674018</v>
      </c>
      <c r="E10594" s="5">
        <f>D10594*100</f>
        <v>272.50145027674017</v>
      </c>
      <c r="F10594">
        <v>82.916132070048505</v>
      </c>
      <c r="G10594" s="4">
        <f>75.6*1000/(287.05*(F10594+273))</f>
        <v>0.73997418874181975</v>
      </c>
      <c r="H10594" s="3">
        <f>SQRT(2*ABS(E10594)/G10594)</f>
        <v>27.13883003912812</v>
      </c>
      <c r="I10594" s="2">
        <f>(2/2*0.0254)^2*3.1416*H10594</f>
        <v>5.5005921246598706E-2</v>
      </c>
      <c r="AI10594" s="7">
        <v>158918.9</v>
      </c>
      <c r="AK10594" s="1">
        <v>3.8766199999999999E-3</v>
      </c>
    </row>
    <row r="10595" spans="1:37" x14ac:dyDescent="0.25">
      <c r="A10595" s="6">
        <v>0.63820601851851855</v>
      </c>
      <c r="B10595">
        <v>0.34</v>
      </c>
      <c r="C10595">
        <f>B10595+0.68</f>
        <v>1.02</v>
      </c>
      <c r="D10595" s="5">
        <f>C10595/(0.2905*LN(C10595)+0.3655)</f>
        <v>2.7474550381052718</v>
      </c>
      <c r="E10595" s="5">
        <f>D10595*100</f>
        <v>274.74550381052717</v>
      </c>
      <c r="F10595">
        <v>82.842361487558804</v>
      </c>
      <c r="G10595" s="4">
        <f>75.6*1000/(287.05*(F10595+273))</f>
        <v>0.74012759466769829</v>
      </c>
      <c r="H10595" s="3">
        <f>SQRT(2*ABS(E10595)/G10595)</f>
        <v>27.247521033866633</v>
      </c>
      <c r="I10595" s="2">
        <f>(2/2*0.0254)^2*3.1416*H10595</f>
        <v>5.5226219921529839E-2</v>
      </c>
      <c r="AI10595" s="7">
        <v>150090.1</v>
      </c>
      <c r="AK10595" s="1">
        <v>3.3992699999999998E-3</v>
      </c>
    </row>
    <row r="10596" spans="1:37" x14ac:dyDescent="0.25">
      <c r="A10596" s="6">
        <v>0.63821759259259259</v>
      </c>
      <c r="B10596">
        <v>0.28999999999999998</v>
      </c>
      <c r="C10596">
        <f>B10596+0.68</f>
        <v>0.97</v>
      </c>
      <c r="D10596" s="5">
        <f>C10596/(0.2905*LN(C10596)+0.3655)</f>
        <v>2.7197410564993283</v>
      </c>
      <c r="E10596" s="5">
        <f>D10596*100</f>
        <v>271.97410564993282</v>
      </c>
      <c r="F10596">
        <v>82.768591883032698</v>
      </c>
      <c r="G10596" s="4">
        <f>75.6*1000/(287.05*(F10596+273))</f>
        <v>0.74028106217776868</v>
      </c>
      <c r="H10596" s="3">
        <f>SQRT(2*ABS(E10596)/G10596)</f>
        <v>27.106937646114339</v>
      </c>
      <c r="I10596" s="2">
        <f>(2/2*0.0254)^2*3.1416*H10596</f>
        <v>5.4941280639175603E-2</v>
      </c>
      <c r="AI10596" s="7">
        <v>142184.6</v>
      </c>
      <c r="AK10596" s="1">
        <v>3.0069599999999999E-3</v>
      </c>
    </row>
    <row r="10597" spans="1:37" x14ac:dyDescent="0.25">
      <c r="A10597" s="6">
        <v>0.63822916666666674</v>
      </c>
      <c r="B10597">
        <v>0.32</v>
      </c>
      <c r="C10597">
        <f>B10597+0.68</f>
        <v>1</v>
      </c>
      <c r="D10597" s="5">
        <f>C10597/(0.2905*LN(C10597)+0.3655)</f>
        <v>2.7359781121751028</v>
      </c>
      <c r="E10597" s="5">
        <f>D10597*100</f>
        <v>273.5978112175103</v>
      </c>
      <c r="F10597">
        <v>82.704882550231403</v>
      </c>
      <c r="G10597" s="4">
        <f>75.6*1000/(287.05*(F10597+273))</f>
        <v>0.74041365190276387</v>
      </c>
      <c r="H10597" s="3">
        <f>SQRT(2*ABS(E10597)/G10597)</f>
        <v>27.185298017833375</v>
      </c>
      <c r="I10597" s="2">
        <f>(2/2*0.0254)^2*3.1416*H10597</f>
        <v>5.5100104156232788E-2</v>
      </c>
      <c r="AI10597" s="7">
        <v>135069.70000000001</v>
      </c>
      <c r="AK10597" s="1">
        <v>2.6808299999999999E-3</v>
      </c>
    </row>
    <row r="10598" spans="1:37" x14ac:dyDescent="0.25">
      <c r="A10598" s="6">
        <v>0.63824074074074078</v>
      </c>
      <c r="B10598">
        <v>0.28999999999999998</v>
      </c>
      <c r="C10598">
        <f>B10598+0.68</f>
        <v>0.97</v>
      </c>
      <c r="D10598" s="5">
        <f>C10598/(0.2905*LN(C10598)+0.3655)</f>
        <v>2.7197410564993283</v>
      </c>
      <c r="E10598" s="5">
        <f>D10598*100</f>
        <v>271.97410564993282</v>
      </c>
      <c r="F10598">
        <v>82.614349467352497</v>
      </c>
      <c r="G10598" s="4">
        <f>75.6*1000/(287.05*(F10598+273))</f>
        <v>0.74060214803800917</v>
      </c>
      <c r="H10598" s="3">
        <f>SQRT(2*ABS(E10598)/G10598)</f>
        <v>27.101060942960647</v>
      </c>
      <c r="I10598" s="2">
        <f>(2/2*0.0254)^2*3.1416*H10598</f>
        <v>5.4929369533560674E-2</v>
      </c>
      <c r="AI10598" s="7">
        <v>128643.2</v>
      </c>
      <c r="AK10598" s="1">
        <v>2.4070699999999999E-3</v>
      </c>
    </row>
    <row r="10599" spans="1:37" x14ac:dyDescent="0.25">
      <c r="A10599" s="6">
        <v>0.63825231481481481</v>
      </c>
      <c r="B10599">
        <v>0.31</v>
      </c>
      <c r="C10599">
        <f>B10599+0.68</f>
        <v>0.99</v>
      </c>
      <c r="D10599" s="5">
        <f>C10599/(0.2905*LN(C10599)+0.3655)</f>
        <v>2.7304290623909595</v>
      </c>
      <c r="E10599" s="5">
        <f>D10599*100</f>
        <v>273.04290623909594</v>
      </c>
      <c r="F10599">
        <v>82.533876818255393</v>
      </c>
      <c r="G10599" s="4">
        <f>75.6*1000/(287.05*(F10599+273))</f>
        <v>0.74076977824335821</v>
      </c>
      <c r="H10599" s="3">
        <f>SQRT(2*ABS(E10599)/G10599)</f>
        <v>27.151186873759773</v>
      </c>
      <c r="I10599" s="2">
        <f>(2/2*0.0254)^2*3.1416*H10599</f>
        <v>5.5030966507268603E-2</v>
      </c>
      <c r="AI10599" s="7">
        <v>122795.8</v>
      </c>
      <c r="AK10599" s="1">
        <v>2.1748000000000002E-3</v>
      </c>
    </row>
    <row r="10600" spans="1:37" x14ac:dyDescent="0.25">
      <c r="A10600" s="6">
        <v>0.63826388888888885</v>
      </c>
      <c r="B10600">
        <v>0.28999999999999998</v>
      </c>
      <c r="C10600">
        <f>B10600+0.68</f>
        <v>0.97</v>
      </c>
      <c r="D10600" s="5">
        <f>C10600/(0.2905*LN(C10600)+0.3655)</f>
        <v>2.7197410564993283</v>
      </c>
      <c r="E10600" s="5">
        <f>D10600*100</f>
        <v>271.97410564993282</v>
      </c>
      <c r="F10600">
        <v>82.439993475154097</v>
      </c>
      <c r="G10600" s="4">
        <f>75.6*1000/(287.05*(F10600+273))</f>
        <v>0.74096543980234586</v>
      </c>
      <c r="H10600" s="3">
        <f>SQRT(2*ABS(E10600)/G10600)</f>
        <v>27.094416368987353</v>
      </c>
      <c r="I10600" s="2">
        <f>(2/2*0.0254)^2*3.1416*H10600</f>
        <v>5.4915902080757251E-2</v>
      </c>
      <c r="AI10600" s="7">
        <v>117456.9</v>
      </c>
      <c r="AK10600" s="1">
        <v>1.97612E-3</v>
      </c>
    </row>
    <row r="10601" spans="1:37" x14ac:dyDescent="0.25">
      <c r="A10601" s="6">
        <v>0.63827546296296289</v>
      </c>
      <c r="B10601">
        <v>0.3</v>
      </c>
      <c r="C10601">
        <f>B10601+0.68</f>
        <v>0.98</v>
      </c>
      <c r="D10601" s="5">
        <f>C10601/(0.2905*LN(C10601)+0.3655)</f>
        <v>2.7250145027674018</v>
      </c>
      <c r="E10601" s="5">
        <f>D10601*100</f>
        <v>272.50145027674017</v>
      </c>
      <c r="F10601">
        <v>82.369581956758793</v>
      </c>
      <c r="G10601" s="4">
        <f>75.6*1000/(287.05*(F10601+273))</f>
        <v>0.74111225175346351</v>
      </c>
      <c r="H10601" s="3">
        <f>SQRT(2*ABS(E10601)/G10601)</f>
        <v>27.117984637624389</v>
      </c>
      <c r="I10601" s="2">
        <f>(2/2*0.0254)^2*3.1416*H10601</f>
        <v>5.496367106441271E-2</v>
      </c>
      <c r="AI10601" s="7">
        <v>112562.8</v>
      </c>
      <c r="AK10601" s="1">
        <v>1.80485E-3</v>
      </c>
    </row>
    <row r="10602" spans="1:37" x14ac:dyDescent="0.25">
      <c r="A10602" s="6">
        <v>0.63828703703703704</v>
      </c>
      <c r="B10602">
        <v>0.28999999999999998</v>
      </c>
      <c r="C10602">
        <f>B10602+0.68</f>
        <v>0.97</v>
      </c>
      <c r="D10602" s="5">
        <f>C10602/(0.2905*LN(C10602)+0.3655)</f>
        <v>2.7197410564993283</v>
      </c>
      <c r="E10602" s="5">
        <f>D10602*100</f>
        <v>271.97410564993282</v>
      </c>
      <c r="F10602">
        <v>82.275701235992301</v>
      </c>
      <c r="G10602" s="4">
        <f>75.6*1000/(287.05*(F10602+273))</f>
        <v>0.74130808882343879</v>
      </c>
      <c r="H10602" s="3">
        <f>SQRT(2*ABS(E10602)/G10602)</f>
        <v>27.088153825493549</v>
      </c>
      <c r="I10602" s="2">
        <f>(2/2*0.0254)^2*3.1416*H10602</f>
        <v>5.4903208940569298E-2</v>
      </c>
      <c r="AI10602" s="7">
        <v>108055.8</v>
      </c>
      <c r="AK10602" s="1">
        <v>1.6560800000000001E-3</v>
      </c>
    </row>
    <row r="10603" spans="1:37" x14ac:dyDescent="0.25">
      <c r="A10603" s="6">
        <v>0.63829861111111108</v>
      </c>
      <c r="B10603">
        <v>0.28999999999999998</v>
      </c>
      <c r="C10603">
        <f>B10603+0.68</f>
        <v>0.97</v>
      </c>
      <c r="D10603" s="5">
        <f>C10603/(0.2905*LN(C10603)+0.3655)</f>
        <v>2.7197410564993283</v>
      </c>
      <c r="E10603" s="5">
        <f>D10603*100</f>
        <v>271.97410564993282</v>
      </c>
      <c r="F10603">
        <v>82.218702946814602</v>
      </c>
      <c r="G10603" s="4">
        <f>75.6*1000/(287.05*(F10603+273))</f>
        <v>0.74142703890254791</v>
      </c>
      <c r="H10603" s="3">
        <f>SQRT(2*ABS(E10603)/G10603)</f>
        <v>27.085980808381379</v>
      </c>
      <c r="I10603" s="2">
        <f>(2/2*0.0254)^2*3.1416*H10603</f>
        <v>5.4898804594178272E-2</v>
      </c>
      <c r="AI10603" s="7">
        <v>103899.8</v>
      </c>
      <c r="AK10603" s="1">
        <v>1.52615E-3</v>
      </c>
    </row>
    <row r="10604" spans="1:37" x14ac:dyDescent="0.25">
      <c r="A10604" s="6">
        <v>0.63831018518518523</v>
      </c>
      <c r="B10604">
        <v>0.27</v>
      </c>
      <c r="C10604">
        <f>B10604+0.68</f>
        <v>0.95000000000000007</v>
      </c>
      <c r="D10604" s="5">
        <f>C10604/(0.2905*LN(C10604)+0.3655)</f>
        <v>2.7096460417130221</v>
      </c>
      <c r="E10604" s="5">
        <f>D10604*100</f>
        <v>270.9646041713022</v>
      </c>
      <c r="F10604">
        <v>82.161705196488995</v>
      </c>
      <c r="G10604" s="4">
        <f>75.6*1000/(287.05*(F10604+273))</f>
        <v>0.74154602603609776</v>
      </c>
      <c r="H10604" s="3">
        <f>SQRT(2*ABS(E10604)/G10604)</f>
        <v>27.033496667790313</v>
      </c>
      <c r="I10604" s="2">
        <f>(2/2*0.0254)^2*3.1416*H10604</f>
        <v>5.4792427919137923E-2</v>
      </c>
      <c r="AI10604" s="7">
        <v>100055.8</v>
      </c>
      <c r="AK10604" s="1">
        <v>1.4119899999999999E-3</v>
      </c>
    </row>
    <row r="10605" spans="1:37" x14ac:dyDescent="0.25">
      <c r="A10605" s="6">
        <v>0.63832175925925927</v>
      </c>
      <c r="B10605">
        <v>0.32</v>
      </c>
      <c r="C10605">
        <f>B10605+0.68</f>
        <v>1</v>
      </c>
      <c r="D10605" s="5">
        <f>C10605/(0.2905*LN(C10605)+0.3655)</f>
        <v>2.7359781121751028</v>
      </c>
      <c r="E10605" s="5">
        <f>D10605*100</f>
        <v>273.5978112175103</v>
      </c>
      <c r="F10605">
        <v>82.091296948560597</v>
      </c>
      <c r="G10605" s="4">
        <f>75.6*1000/(287.05*(F10605+273))</f>
        <v>0.74169306133913138</v>
      </c>
      <c r="H10605" s="3">
        <f>SQRT(2*ABS(E10605)/G10605)</f>
        <v>27.161840781403782</v>
      </c>
      <c r="I10605" s="2">
        <f>(2/2*0.0254)^2*3.1416*H10605</f>
        <v>5.5052560216503302E-2</v>
      </c>
      <c r="AI10605" s="7">
        <v>96478.399999999994</v>
      </c>
      <c r="AK10605" s="1">
        <v>1.3109700000000001E-3</v>
      </c>
    </row>
    <row r="10606" spans="1:37" x14ac:dyDescent="0.25">
      <c r="A10606" s="6">
        <v>0.63833333333333331</v>
      </c>
      <c r="B10606">
        <v>0.28999999999999998</v>
      </c>
      <c r="C10606">
        <f>B10606+0.68</f>
        <v>0.97</v>
      </c>
      <c r="D10606" s="5">
        <f>C10606/(0.2905*LN(C10606)+0.3655)</f>
        <v>2.7197410564993283</v>
      </c>
      <c r="E10606" s="5">
        <f>D10606*100</f>
        <v>271.97410564993282</v>
      </c>
      <c r="F10606">
        <v>82.041005838100901</v>
      </c>
      <c r="G10606" s="4">
        <f>75.6*1000/(287.05*(F10606+273))</f>
        <v>0.7417981212253465</v>
      </c>
      <c r="H10606" s="3">
        <f>SQRT(2*ABS(E10606)/G10606)</f>
        <v>27.079205119880424</v>
      </c>
      <c r="I10606" s="2">
        <f>(2/2*0.0254)^2*3.1416*H10606</f>
        <v>5.4885071393906276E-2</v>
      </c>
      <c r="AI10606" s="7">
        <v>93151.5</v>
      </c>
      <c r="AK10606" s="1">
        <v>1.3197E-3</v>
      </c>
    </row>
    <row r="10607" spans="1:37" x14ac:dyDescent="0.25">
      <c r="A10607" s="6">
        <v>0.63834490740740735</v>
      </c>
      <c r="B10607">
        <v>0.3</v>
      </c>
      <c r="C10607">
        <f>B10607+0.68</f>
        <v>0.98</v>
      </c>
      <c r="D10607" s="5">
        <f>C10607/(0.2905*LN(C10607)+0.3655)</f>
        <v>2.7250145027674018</v>
      </c>
      <c r="E10607" s="5">
        <f>D10607*100</f>
        <v>272.50145027674017</v>
      </c>
      <c r="F10607">
        <v>81.9571882290942</v>
      </c>
      <c r="G10607" s="4">
        <f>75.6*1000/(287.05*(F10607+273))</f>
        <v>0.74197328529286954</v>
      </c>
      <c r="H10607" s="3">
        <f>SQRT(2*ABS(E10607)/G10607)</f>
        <v>27.102245342993228</v>
      </c>
      <c r="I10607" s="2">
        <f>(2/2*0.0254)^2*3.1416*H10607</f>
        <v>5.4931770116593281E-2</v>
      </c>
      <c r="AI10607" s="7">
        <v>90046.5</v>
      </c>
      <c r="AK10607" s="1">
        <v>1.2313999999999999E-3</v>
      </c>
    </row>
    <row r="10608" spans="1:37" x14ac:dyDescent="0.25">
      <c r="A10608" s="6">
        <v>0.6383564814814815</v>
      </c>
      <c r="B10608">
        <v>0.34</v>
      </c>
      <c r="C10608">
        <f>B10608+0.68</f>
        <v>1.02</v>
      </c>
      <c r="D10608" s="5">
        <f>C10608/(0.2905*LN(C10608)+0.3655)</f>
        <v>2.7474550381052718</v>
      </c>
      <c r="E10608" s="5">
        <f>D10608*100</f>
        <v>274.74550381052717</v>
      </c>
      <c r="F10608">
        <v>81.906898204076995</v>
      </c>
      <c r="G10608" s="4">
        <f>75.6*1000/(287.05*(F10608+273))</f>
        <v>0.74207842231688426</v>
      </c>
      <c r="H10608" s="3">
        <f>SQRT(2*ABS(E10608)/G10608)</f>
        <v>27.211682370230864</v>
      </c>
      <c r="I10608" s="2">
        <f>(2/2*0.0254)^2*3.1416*H10608</f>
        <v>5.5153580876048137E-2</v>
      </c>
      <c r="AI10608" s="7">
        <v>87141.8</v>
      </c>
      <c r="AK10608" s="1">
        <v>1.15233E-3</v>
      </c>
    </row>
    <row r="10609" spans="1:37" x14ac:dyDescent="0.25">
      <c r="A10609" s="6">
        <v>0.63836805555555554</v>
      </c>
      <c r="B10609">
        <v>0.28999999999999998</v>
      </c>
      <c r="C10609">
        <f>B10609+0.68</f>
        <v>0.97</v>
      </c>
      <c r="D10609" s="5">
        <f>C10609/(0.2905*LN(C10609)+0.3655)</f>
        <v>2.7197410564993283</v>
      </c>
      <c r="E10609" s="5">
        <f>D10609*100</f>
        <v>271.97410564993282</v>
      </c>
      <c r="F10609">
        <v>81.839845461889198</v>
      </c>
      <c r="G10609" s="4">
        <f>75.6*1000/(287.05*(F10609+273))</f>
        <v>0.74221865006687104</v>
      </c>
      <c r="H10609" s="3">
        <f>SQRT(2*ABS(E10609)/G10609)</f>
        <v>27.071532717536957</v>
      </c>
      <c r="I10609" s="2">
        <f>(2/2*0.0254)^2*3.1416*H10609</f>
        <v>5.4869520702941758E-2</v>
      </c>
      <c r="AI10609" s="7">
        <v>84415</v>
      </c>
      <c r="AK10609" s="1">
        <v>1.0812E-3</v>
      </c>
    </row>
    <row r="10610" spans="1:37" x14ac:dyDescent="0.25">
      <c r="A10610" s="6">
        <v>0.63837962962962969</v>
      </c>
      <c r="B10610">
        <v>0.35</v>
      </c>
      <c r="C10610">
        <f>B10610+0.68</f>
        <v>1.03</v>
      </c>
      <c r="D10610" s="5">
        <f>C10610/(0.2905*LN(C10610)+0.3655)</f>
        <v>2.7533714414708768</v>
      </c>
      <c r="E10610" s="5">
        <f>D10610*100</f>
        <v>275.33714414708766</v>
      </c>
      <c r="F10610">
        <v>81.772793427174605</v>
      </c>
      <c r="G10610" s="4">
        <f>75.6*1000/(287.05*(F10610+273))</f>
        <v>0.74235892934310665</v>
      </c>
      <c r="H10610" s="3">
        <f>SQRT(2*ABS(E10610)/G10610)</f>
        <v>27.235818490513498</v>
      </c>
      <c r="I10610" s="2">
        <f>(2/2*0.0254)^2*3.1416*H10610</f>
        <v>5.5202500801098363E-2</v>
      </c>
      <c r="AI10610" s="7">
        <v>81860.399999999994</v>
      </c>
      <c r="AK10610" s="1">
        <v>1.09066E-3</v>
      </c>
    </row>
    <row r="10611" spans="1:37" x14ac:dyDescent="0.25">
      <c r="A10611" s="6">
        <v>0.63839120370370372</v>
      </c>
      <c r="B10611">
        <v>0.33</v>
      </c>
      <c r="C10611">
        <f>B10611+0.68</f>
        <v>1.01</v>
      </c>
      <c r="D10611" s="5">
        <f>C10611/(0.2905*LN(C10611)+0.3655)</f>
        <v>2.7416554037986409</v>
      </c>
      <c r="E10611" s="5">
        <f>D10611*100</f>
        <v>274.16554037986407</v>
      </c>
      <c r="F10611">
        <v>81.722504861316295</v>
      </c>
      <c r="G10611" s="4">
        <f>75.6*1000/(287.05*(F10611+273))</f>
        <v>0.74246417264004205</v>
      </c>
      <c r="H10611" s="3">
        <f>SQRT(2*ABS(E10611)/G10611)</f>
        <v>27.175884048075215</v>
      </c>
      <c r="I10611" s="2">
        <f>(2/2*0.0254)^2*3.1416*H10611</f>
        <v>5.508102359607641E-2</v>
      </c>
      <c r="AI10611" s="7">
        <v>79452.800000000003</v>
      </c>
      <c r="AK10611" s="1">
        <v>1.02713E-3</v>
      </c>
    </row>
    <row r="10612" spans="1:37" x14ac:dyDescent="0.25">
      <c r="A10612" s="6">
        <v>0.63840277777777776</v>
      </c>
      <c r="B10612">
        <v>0.31</v>
      </c>
      <c r="C10612">
        <f>B10612+0.68</f>
        <v>0.99</v>
      </c>
      <c r="D10612" s="5">
        <f>C10612/(0.2905*LN(C10612)+0.3655)</f>
        <v>2.7304290623909595</v>
      </c>
      <c r="E10612" s="5">
        <f>D10612*100</f>
        <v>273.04290623909594</v>
      </c>
      <c r="F10612">
        <v>81.655454048265895</v>
      </c>
      <c r="G10612" s="4">
        <f>75.6*1000/(287.05*(F10612+273))</f>
        <v>0.74260454218989125</v>
      </c>
      <c r="H10612" s="3">
        <f>SQRT(2*ABS(E10612)/G10612)</f>
        <v>27.117624712264007</v>
      </c>
      <c r="I10612" s="2">
        <f>(2/2*0.0254)^2*3.1416*H10612</f>
        <v>5.4962941555218713E-2</v>
      </c>
      <c r="AI10612" s="7">
        <v>77182.7</v>
      </c>
      <c r="AK10612" s="1">
        <v>9.6944999999999996E-4</v>
      </c>
    </row>
    <row r="10613" spans="1:37" x14ac:dyDescent="0.25">
      <c r="A10613" s="6">
        <v>0.6384143518518518</v>
      </c>
      <c r="B10613">
        <v>0.27</v>
      </c>
      <c r="C10613">
        <f>B10613+0.68</f>
        <v>0.95000000000000007</v>
      </c>
      <c r="D10613" s="5">
        <f>C10613/(0.2905*LN(C10613)+0.3655)</f>
        <v>2.7096460417130221</v>
      </c>
      <c r="E10613" s="5">
        <f>D10613*100</f>
        <v>270.9646041713022</v>
      </c>
      <c r="F10613">
        <v>81.611871389525305</v>
      </c>
      <c r="G10613" s="4">
        <f>75.6*1000/(287.05*(F10613+273))</f>
        <v>0.7426958100885509</v>
      </c>
      <c r="H10613" s="3">
        <f>SQRT(2*ABS(E10613)/G10613)</f>
        <v>27.012562981212877</v>
      </c>
      <c r="I10613" s="2">
        <f>(2/2*0.0254)^2*3.1416*H10613</f>
        <v>5.4749998797704931E-2</v>
      </c>
      <c r="AI10613" s="7">
        <v>75038.7</v>
      </c>
      <c r="AK10613" s="1">
        <v>9.1692E-4</v>
      </c>
    </row>
    <row r="10614" spans="1:37" x14ac:dyDescent="0.25">
      <c r="A10614" s="6">
        <v>0.63842592592592595</v>
      </c>
      <c r="B10614">
        <v>0.26</v>
      </c>
      <c r="C10614">
        <f>B10614+0.68</f>
        <v>0.94000000000000006</v>
      </c>
      <c r="D10614" s="5">
        <f>C10614/(0.2905*LN(C10614)+0.3655)</f>
        <v>2.7048398588920084</v>
      </c>
      <c r="E10614" s="5">
        <f>D10614*100</f>
        <v>270.48398588920082</v>
      </c>
      <c r="F10614">
        <v>81.541469242975097</v>
      </c>
      <c r="G10614" s="4">
        <f>75.6*1000/(287.05*(F10614+273))</f>
        <v>0.74284328896986684</v>
      </c>
      <c r="H10614" s="3">
        <f>SQRT(2*ABS(E10614)/G10614)</f>
        <v>26.985916644340509</v>
      </c>
      <c r="I10614" s="2">
        <f>(2/2*0.0254)^2*3.1416*H10614</f>
        <v>5.4695991078676572E-2</v>
      </c>
      <c r="AI10614" s="7">
        <v>73010.7</v>
      </c>
      <c r="AK10614" s="1">
        <v>8.6892999999999996E-4</v>
      </c>
    </row>
    <row r="10615" spans="1:37" x14ac:dyDescent="0.25">
      <c r="A10615" s="6">
        <v>0.63843749999999999</v>
      </c>
      <c r="B10615">
        <v>0.33</v>
      </c>
      <c r="C10615">
        <f>B10615+0.68</f>
        <v>1.01</v>
      </c>
      <c r="D10615" s="5">
        <f>C10615/(0.2905*LN(C10615)+0.3655)</f>
        <v>2.7416554037986409</v>
      </c>
      <c r="E10615" s="5">
        <f>D10615*100</f>
        <v>274.16554037986407</v>
      </c>
      <c r="F10615">
        <v>81.484477576190599</v>
      </c>
      <c r="G10615" s="4">
        <f>75.6*1000/(287.05*(F10615+273))</f>
        <v>0.74296271839449934</v>
      </c>
      <c r="H10615" s="3">
        <f>SQRT(2*ABS(E10615)/G10615)</f>
        <v>27.166764683891845</v>
      </c>
      <c r="I10615" s="2">
        <f>(2/2*0.0254)^2*3.1416*H10615</f>
        <v>5.5062540152708873E-2</v>
      </c>
      <c r="AI10615" s="7">
        <v>71092.3</v>
      </c>
      <c r="AK10615" s="1">
        <v>8.7827999999999995E-4</v>
      </c>
    </row>
    <row r="10616" spans="1:37" x14ac:dyDescent="0.25">
      <c r="A10616" s="6">
        <v>0.63844907407407414</v>
      </c>
      <c r="B10616">
        <v>0.28999999999999998</v>
      </c>
      <c r="C10616">
        <f>B10616+0.68</f>
        <v>0.97</v>
      </c>
      <c r="D10616" s="5">
        <f>C10616/(0.2905*LN(C10616)+0.3655)</f>
        <v>2.7197410564993283</v>
      </c>
      <c r="E10616" s="5">
        <f>D10616*100</f>
        <v>271.97410564993282</v>
      </c>
      <c r="F10616">
        <v>81.414076774542295</v>
      </c>
      <c r="G10616" s="4">
        <f>75.6*1000/(287.05*(F10616+273))</f>
        <v>0.74311030048673943</v>
      </c>
      <c r="H10616" s="3">
        <f>SQRT(2*ABS(E10616)/G10616)</f>
        <v>27.055286415552409</v>
      </c>
      <c r="I10616" s="2">
        <f>(2/2*0.0254)^2*3.1416*H10616</f>
        <v>5.4836592135047636E-2</v>
      </c>
      <c r="AI10616" s="7">
        <v>69266.5</v>
      </c>
      <c r="AK10616" s="1">
        <v>8.3445999999999998E-4</v>
      </c>
    </row>
    <row r="10617" spans="1:37" x14ac:dyDescent="0.25">
      <c r="A10617" s="6">
        <v>0.63846064814814818</v>
      </c>
      <c r="B10617">
        <v>0.34</v>
      </c>
      <c r="C10617">
        <f>B10617+0.68</f>
        <v>1.02</v>
      </c>
      <c r="D10617" s="5">
        <f>C10617/(0.2905*LN(C10617)+0.3655)</f>
        <v>2.7474550381052718</v>
      </c>
      <c r="E10617" s="5">
        <f>D10617*100</f>
        <v>274.74550381052717</v>
      </c>
      <c r="F10617">
        <v>81.373848074222806</v>
      </c>
      <c r="G10617" s="4">
        <f>75.6*1000/(287.05*(F10617+273))</f>
        <v>0.74319465874778246</v>
      </c>
      <c r="H10617" s="3">
        <f>SQRT(2*ABS(E10617)/G10617)</f>
        <v>27.191239485797055</v>
      </c>
      <c r="I10617" s="2">
        <f>(2/2*0.0254)^2*3.1416*H10617</f>
        <v>5.5112146529409087E-2</v>
      </c>
      <c r="AI10617" s="7">
        <v>67534.899999999994</v>
      </c>
      <c r="AK10617" s="1">
        <v>7.9418000000000002E-4</v>
      </c>
    </row>
    <row r="10618" spans="1:37" x14ac:dyDescent="0.25">
      <c r="A10618" s="6">
        <v>0.63847222222222222</v>
      </c>
      <c r="B10618">
        <v>0.33</v>
      </c>
      <c r="C10618">
        <f>B10618+0.68</f>
        <v>1.01</v>
      </c>
      <c r="D10618" s="5">
        <f>C10618/(0.2905*LN(C10618)+0.3655)</f>
        <v>2.7416554037986409</v>
      </c>
      <c r="E10618" s="5">
        <f>D10618*100</f>
        <v>274.16554037986407</v>
      </c>
      <c r="F10618">
        <v>81.316857821732995</v>
      </c>
      <c r="G10618" s="4">
        <f>75.6*1000/(287.05*(F10618+273))</f>
        <v>0.74331419822301803</v>
      </c>
      <c r="H10618" s="3">
        <f>SQRT(2*ABS(E10618)/G10618)</f>
        <v>27.160340954293712</v>
      </c>
      <c r="I10618" s="2">
        <f>(2/2*0.0254)^2*3.1416*H10618</f>
        <v>5.5049520314938608E-2</v>
      </c>
      <c r="AI10618" s="7">
        <v>65887.7</v>
      </c>
      <c r="AK10618" s="1">
        <v>7.5701999999999996E-4</v>
      </c>
    </row>
    <row r="10619" spans="1:37" x14ac:dyDescent="0.25">
      <c r="A10619" s="6">
        <v>0.63848379629629626</v>
      </c>
      <c r="B10619">
        <v>0.28999999999999998</v>
      </c>
      <c r="C10619">
        <f>B10619+0.68</f>
        <v>0.97</v>
      </c>
      <c r="D10619" s="5">
        <f>C10619/(0.2905*LN(C10619)+0.3655)</f>
        <v>2.7197410564993283</v>
      </c>
      <c r="E10619" s="5">
        <f>D10619*100</f>
        <v>271.97410564993282</v>
      </c>
      <c r="F10619">
        <v>81.276629692961393</v>
      </c>
      <c r="G10619" s="4">
        <f>75.6*1000/(287.05*(F10619+273))</f>
        <v>0.74339860158688031</v>
      </c>
      <c r="H10619" s="3">
        <f>SQRT(2*ABS(E10619)/G10619)</f>
        <v>27.050039684381471</v>
      </c>
      <c r="I10619" s="2">
        <f>(2/2*0.0254)^2*3.1416*H10619</f>
        <v>5.4825957878479666E-2</v>
      </c>
      <c r="AI10619" s="7">
        <v>63157.2</v>
      </c>
      <c r="AK10619" s="1">
        <v>6.4225000000000003E-4</v>
      </c>
    </row>
    <row r="10620" spans="1:37" x14ac:dyDescent="0.25">
      <c r="A10620" s="6">
        <v>0.6384953703703703</v>
      </c>
      <c r="B10620">
        <v>0.3</v>
      </c>
      <c r="C10620">
        <f>B10620+0.68</f>
        <v>0.98</v>
      </c>
      <c r="D10620" s="5">
        <f>C10620/(0.2905*LN(C10620)+0.3655)</f>
        <v>2.7250145027674018</v>
      </c>
      <c r="E10620" s="5">
        <f>D10620*100</f>
        <v>272.50145027674017</v>
      </c>
      <c r="F10620">
        <v>81.219640244008204</v>
      </c>
      <c r="G10620" s="4">
        <f>75.6*1000/(287.05*(F10620+273))</f>
        <v>0.74351820499630106</v>
      </c>
      <c r="H10620" s="3">
        <f>SQRT(2*ABS(E10620)/G10620)</f>
        <v>27.074073493605528</v>
      </c>
      <c r="I10620" s="2">
        <f>(2/2*0.0254)^2*3.1416*H10620</f>
        <v>5.4874670435930674E-2</v>
      </c>
      <c r="AI10620" s="7">
        <v>59999.6</v>
      </c>
      <c r="AK10620" s="1">
        <v>5.5022999999999997E-4</v>
      </c>
    </row>
    <row r="10621" spans="1:37" x14ac:dyDescent="0.25">
      <c r="A10621" s="6">
        <v>0.63850694444444445</v>
      </c>
      <c r="B10621">
        <v>0.26</v>
      </c>
      <c r="C10621">
        <f>B10621+0.68</f>
        <v>0.94000000000000006</v>
      </c>
      <c r="D10621" s="5">
        <f>C10621/(0.2905*LN(C10621)+0.3655)</f>
        <v>2.7048398588920084</v>
      </c>
      <c r="E10621" s="5">
        <f>D10621*100</f>
        <v>270.48398588920082</v>
      </c>
      <c r="F10621">
        <v>81.169355822660705</v>
      </c>
      <c r="G10621" s="4">
        <f>75.6*1000/(287.05*(F10621+273))</f>
        <v>0.74362376856944734</v>
      </c>
      <c r="H10621" s="3">
        <f>SQRT(2*ABS(E10621)/G10621)</f>
        <v>26.971751223821801</v>
      </c>
      <c r="I10621" s="2">
        <f>(2/2*0.0254)^2*3.1416*H10621</f>
        <v>5.4667280113452441E-2</v>
      </c>
      <c r="AI10621" s="7">
        <v>57302.2</v>
      </c>
      <c r="AK10621" s="1">
        <v>4.6742000000000002E-4</v>
      </c>
    </row>
    <row r="10622" spans="1:37" x14ac:dyDescent="0.25">
      <c r="A10622" s="6">
        <v>0.63851851851851849</v>
      </c>
      <c r="B10622">
        <v>0.3</v>
      </c>
      <c r="C10622">
        <f>B10622+0.68</f>
        <v>0.98</v>
      </c>
      <c r="D10622" s="5">
        <f>C10622/(0.2905*LN(C10622)+0.3655)</f>
        <v>2.7250145027674018</v>
      </c>
      <c r="E10622" s="5">
        <f>D10622*100</f>
        <v>272.50145027674017</v>
      </c>
      <c r="F10622">
        <v>81.115719502567302</v>
      </c>
      <c r="G10622" s="4">
        <f>75.6*1000/(287.05*(F10622+273))</f>
        <v>0.74373640192708557</v>
      </c>
      <c r="H10622" s="3">
        <f>SQRT(2*ABS(E10622)/G10622)</f>
        <v>27.070101714712095</v>
      </c>
      <c r="I10622" s="2">
        <f>(2/2*0.0254)^2*3.1416*H10622</f>
        <v>5.4866620296823494E-2</v>
      </c>
      <c r="AI10622" s="7">
        <v>53934</v>
      </c>
      <c r="AK10622" s="1">
        <v>4.2702000000000001E-4</v>
      </c>
    </row>
    <row r="10623" spans="1:37" x14ac:dyDescent="0.25">
      <c r="A10623" s="6">
        <v>0.63853009259259264</v>
      </c>
      <c r="B10623">
        <v>0.3</v>
      </c>
      <c r="C10623">
        <f>B10623+0.68</f>
        <v>0.98</v>
      </c>
      <c r="D10623" s="5">
        <f>C10623/(0.2905*LN(C10623)+0.3655)</f>
        <v>2.7250145027674018</v>
      </c>
      <c r="E10623" s="5">
        <f>D10623*100</f>
        <v>272.50145027674017</v>
      </c>
      <c r="F10623">
        <v>81.068788055094501</v>
      </c>
      <c r="G10623" s="4">
        <f>75.6*1000/(287.05*(F10623+273))</f>
        <v>0.7438349834091541</v>
      </c>
      <c r="H10623" s="3">
        <f>SQRT(2*ABS(E10623)/G10623)</f>
        <v>27.068307836210252</v>
      </c>
      <c r="I10623" s="2">
        <f>(2/2*0.0254)^2*3.1416*H10623</f>
        <v>5.486298440170731E-2</v>
      </c>
      <c r="AI10623" s="7">
        <v>50934.400000000001</v>
      </c>
      <c r="AK10623" s="1">
        <v>3.6671000000000002E-4</v>
      </c>
    </row>
    <row r="10624" spans="1:37" x14ac:dyDescent="0.25">
      <c r="A10624" s="6">
        <v>0.63854166666666667</v>
      </c>
      <c r="B10624">
        <v>0.36</v>
      </c>
      <c r="C10624">
        <f>B10624+0.68</f>
        <v>1.04</v>
      </c>
      <c r="D10624" s="5">
        <f>C10624/(0.2905*LN(C10624)+0.3655)</f>
        <v>2.7593993440543327</v>
      </c>
      <c r="E10624" s="5">
        <f>D10624*100</f>
        <v>275.93993440543329</v>
      </c>
      <c r="F10624">
        <v>81.0050958684878</v>
      </c>
      <c r="G10624" s="4">
        <f>75.6*1000/(287.05*(F10624+273))</f>
        <v>0.74396881333736931</v>
      </c>
      <c r="H10624" s="3">
        <f>SQRT(2*ABS(E10624)/G10624)</f>
        <v>27.236099424792616</v>
      </c>
      <c r="I10624" s="2">
        <f>(2/2*0.0254)^2*3.1416*H10624</f>
        <v>5.5203070208431342E-2</v>
      </c>
      <c r="AI10624" s="7">
        <v>48286.8</v>
      </c>
      <c r="AK10624" s="1">
        <v>3.1847000000000001E-4</v>
      </c>
    </row>
    <row r="10625" spans="1:37" x14ac:dyDescent="0.25">
      <c r="A10625" s="6">
        <v>0.63855324074074071</v>
      </c>
      <c r="B10625">
        <v>0.31</v>
      </c>
      <c r="C10625">
        <f>B10625+0.68</f>
        <v>0.99</v>
      </c>
      <c r="D10625" s="5">
        <f>C10625/(0.2905*LN(C10625)+0.3655)</f>
        <v>2.7304290623909595</v>
      </c>
      <c r="E10625" s="5">
        <f>D10625*100</f>
        <v>273.04290623909594</v>
      </c>
      <c r="F10625">
        <v>80.974926081614697</v>
      </c>
      <c r="G10625" s="4">
        <f>75.6*1000/(287.05*(F10625+273))</f>
        <v>0.74403222285845338</v>
      </c>
      <c r="H10625" s="3">
        <f>SQRT(2*ABS(E10625)/G10625)</f>
        <v>27.09159499380959</v>
      </c>
      <c r="I10625" s="2">
        <f>(2/2*0.0254)^2*3.1416*H10625</f>
        <v>5.4910183619769383E-2</v>
      </c>
      <c r="AI10625" s="7">
        <v>44476.9</v>
      </c>
      <c r="AK10625" s="1">
        <v>3.0064000000000002E-4</v>
      </c>
    </row>
    <row r="10626" spans="1:37" x14ac:dyDescent="0.25">
      <c r="A10626" s="6">
        <v>0.63856481481481475</v>
      </c>
      <c r="B10626">
        <v>0.34</v>
      </c>
      <c r="C10626">
        <f>B10626+0.68</f>
        <v>1.02</v>
      </c>
      <c r="D10626" s="5">
        <f>C10626/(0.2905*LN(C10626)+0.3655)</f>
        <v>2.7474550381052718</v>
      </c>
      <c r="E10626" s="5">
        <f>D10626*100</f>
        <v>274.74550381052717</v>
      </c>
      <c r="F10626">
        <v>80.904530398421997</v>
      </c>
      <c r="G10626" s="4">
        <f>75.6*1000/(287.05*(F10626+273))</f>
        <v>0.74418021942856372</v>
      </c>
      <c r="H10626" s="3">
        <f>SQRT(2*ABS(E10626)/G10626)</f>
        <v>27.17322805898359</v>
      </c>
      <c r="I10626" s="2">
        <f>(2/2*0.0254)^2*3.1416*H10626</f>
        <v>5.5075640345339551E-2</v>
      </c>
      <c r="AI10626" s="7">
        <v>41564.1</v>
      </c>
      <c r="AK10626" s="1">
        <v>2.6728E-4</v>
      </c>
    </row>
    <row r="10627" spans="1:37" x14ac:dyDescent="0.25">
      <c r="A10627" s="6">
        <v>0.6385763888888889</v>
      </c>
      <c r="B10627">
        <v>0.31</v>
      </c>
      <c r="C10627">
        <f>B10627+0.68</f>
        <v>0.99</v>
      </c>
      <c r="D10627" s="5">
        <f>C10627/(0.2905*LN(C10627)+0.3655)</f>
        <v>2.7304290623909595</v>
      </c>
      <c r="E10627" s="5">
        <f>D10627*100</f>
        <v>273.04290623909594</v>
      </c>
      <c r="F10627">
        <v>80.860952456697305</v>
      </c>
      <c r="G10627" s="4">
        <f>75.6*1000/(287.05*(F10627+273))</f>
        <v>0.74427186514988386</v>
      </c>
      <c r="H10627" s="3">
        <f>SQRT(2*ABS(E10627)/G10627)</f>
        <v>27.087233137012632</v>
      </c>
      <c r="I10627" s="2">
        <f>(2/2*0.0254)^2*3.1416*H10627</f>
        <v>5.4901342857248799E-2</v>
      </c>
      <c r="AI10627" s="7">
        <v>39004.1</v>
      </c>
      <c r="AK10627" s="1">
        <v>2.3258999999999999E-4</v>
      </c>
    </row>
    <row r="10628" spans="1:37" x14ac:dyDescent="0.25">
      <c r="A10628" s="6">
        <v>0.63858796296296294</v>
      </c>
      <c r="B10628">
        <v>0.31</v>
      </c>
      <c r="C10628">
        <f>B10628+0.68</f>
        <v>0.99</v>
      </c>
      <c r="D10628" s="5">
        <f>C10628/(0.2905*LN(C10628)+0.3655)</f>
        <v>2.7304290623909595</v>
      </c>
      <c r="E10628" s="5">
        <f>D10628*100</f>
        <v>273.04290623909594</v>
      </c>
      <c r="F10628">
        <v>80.827431137659801</v>
      </c>
      <c r="G10628" s="4">
        <f>75.6*1000/(287.05*(F10628+273))</f>
        <v>0.74434237685261462</v>
      </c>
      <c r="H10628" s="3">
        <f>SQRT(2*ABS(E10628)/G10628)</f>
        <v>27.085950117111317</v>
      </c>
      <c r="I10628" s="2">
        <f>(2/2*0.0254)^2*3.1416*H10628</f>
        <v>5.4898742388048476E-2</v>
      </c>
      <c r="AI10628" s="7">
        <v>36699.5</v>
      </c>
      <c r="AK10628" s="1">
        <v>2.0389E-4</v>
      </c>
    </row>
    <row r="10629" spans="1:37" x14ac:dyDescent="0.25">
      <c r="A10629" s="6">
        <v>0.63859953703703709</v>
      </c>
      <c r="B10629">
        <v>0.28999999999999998</v>
      </c>
      <c r="C10629">
        <f>B10629+0.68</f>
        <v>0.97</v>
      </c>
      <c r="D10629" s="5">
        <f>C10629/(0.2905*LN(C10629)+0.3655)</f>
        <v>2.7197410564993283</v>
      </c>
      <c r="E10629" s="5">
        <f>D10629*100</f>
        <v>271.97410564993282</v>
      </c>
      <c r="F10629">
        <v>80.780501544269001</v>
      </c>
      <c r="G10629" s="4">
        <f>75.6*1000/(287.05*(F10629+273))</f>
        <v>0.74444111515203126</v>
      </c>
      <c r="H10629" s="3">
        <f>SQRT(2*ABS(E10629)/G10629)</f>
        <v>27.0310926431256</v>
      </c>
      <c r="I10629" s="2">
        <f>(2/2*0.0254)^2*3.1416*H10629</f>
        <v>5.4787555358633604E-2</v>
      </c>
      <c r="AI10629" s="7">
        <v>16145.6</v>
      </c>
      <c r="AK10629" s="1">
        <v>8.9699999999999998E-5</v>
      </c>
    </row>
    <row r="10630" spans="1:37" x14ac:dyDescent="0.25">
      <c r="A10630" s="6">
        <v>0.63861111111111113</v>
      </c>
      <c r="B10630">
        <v>0.32</v>
      </c>
      <c r="C10630">
        <f>B10630+0.68</f>
        <v>1</v>
      </c>
      <c r="D10630" s="5">
        <f>C10630/(0.2905*LN(C10630)+0.3655)</f>
        <v>2.7359781121751028</v>
      </c>
      <c r="E10630" s="5">
        <f>D10630*100</f>
        <v>273.5978112175103</v>
      </c>
      <c r="F10630">
        <v>80.723516003530904</v>
      </c>
      <c r="G10630" s="4">
        <f>75.6*1000/(287.05*(F10630+273))</f>
        <v>0.74456104605166129</v>
      </c>
      <c r="H10630" s="3">
        <f>SQRT(2*ABS(E10630)/G10630)</f>
        <v>27.109477778307674</v>
      </c>
      <c r="I10630" s="2">
        <f>(2/2*0.0254)^2*3.1416*H10630</f>
        <v>5.4946429067135878E-2</v>
      </c>
      <c r="AI10630" s="7">
        <v>11120.9</v>
      </c>
      <c r="AK10630" s="1">
        <v>6.3620000000000004E-5</v>
      </c>
    </row>
    <row r="10631" spans="1:37" x14ac:dyDescent="0.25">
      <c r="A10631" s="6">
        <v>0.63862268518518517</v>
      </c>
      <c r="B10631">
        <v>0.35</v>
      </c>
      <c r="C10631">
        <f>B10631+0.68</f>
        <v>1.03</v>
      </c>
      <c r="D10631" s="5">
        <f>C10631/(0.2905*LN(C10631)+0.3655)</f>
        <v>2.7533714414708768</v>
      </c>
      <c r="E10631" s="5">
        <f>D10631*100</f>
        <v>275.33714414708766</v>
      </c>
      <c r="F10631">
        <v>80.676587056398404</v>
      </c>
      <c r="G10631" s="4">
        <f>75.6*1000/(287.05*(F10631+273))</f>
        <v>0.74465984101645644</v>
      </c>
      <c r="H10631" s="3">
        <f>SQRT(2*ABS(E10631)/G10631)</f>
        <v>27.19370819211732</v>
      </c>
      <c r="I10631" s="2">
        <f>(2/2*0.0254)^2*3.1416*H10631</f>
        <v>5.511715018893449E-2</v>
      </c>
      <c r="AI10631" s="7">
        <v>24599.7</v>
      </c>
      <c r="AK10631" s="1">
        <v>2.2100000000000001E-4</v>
      </c>
    </row>
    <row r="10632" spans="1:37" x14ac:dyDescent="0.25">
      <c r="A10632" s="6">
        <v>0.63863425925925921</v>
      </c>
      <c r="B10632">
        <v>0.33</v>
      </c>
      <c r="C10632">
        <f>B10632+0.68</f>
        <v>1.01</v>
      </c>
      <c r="D10632" s="5">
        <f>C10632/(0.2905*LN(C10632)+0.3655)</f>
        <v>2.7416554037986409</v>
      </c>
      <c r="E10632" s="5">
        <f>D10632*100</f>
        <v>274.16554037986407</v>
      </c>
      <c r="F10632">
        <v>80.653122690986507</v>
      </c>
      <c r="G10632" s="4">
        <f>75.6*1000/(287.05*(F10632+273))</f>
        <v>0.74470924810350314</v>
      </c>
      <c r="H10632" s="3">
        <f>SQRT(2*ABS(E10632)/G10632)</f>
        <v>27.13488955040043</v>
      </c>
      <c r="I10632" s="2">
        <f>(2/2*0.0254)^2*3.1416*H10632</f>
        <v>5.4997934527483847E-2</v>
      </c>
      <c r="AI10632" s="7">
        <v>43939.3</v>
      </c>
      <c r="AK10632" s="1">
        <v>5.109E-4</v>
      </c>
    </row>
    <row r="10633" spans="1:37" x14ac:dyDescent="0.25">
      <c r="A10633" s="6">
        <v>0.63864583333333336</v>
      </c>
      <c r="B10633">
        <v>0.24</v>
      </c>
      <c r="C10633">
        <f>B10633+0.68</f>
        <v>0.92</v>
      </c>
      <c r="D10633" s="5">
        <f>C10633/(0.2905*LN(C10633)+0.3655)</f>
        <v>2.6957523293421808</v>
      </c>
      <c r="E10633" s="5">
        <f>D10633*100</f>
        <v>269.57523293421809</v>
      </c>
      <c r="F10633">
        <v>80.612898231221607</v>
      </c>
      <c r="G10633" s="4">
        <f>75.6*1000/(287.05*(F10633+273))</f>
        <v>0.74479396087087313</v>
      </c>
      <c r="H10633" s="3">
        <f>SQRT(2*ABS(E10633)/G10633)</f>
        <v>26.905243020064603</v>
      </c>
      <c r="I10633" s="2">
        <f>(2/2*0.0254)^2*3.1416*H10633</f>
        <v>5.4532478981169037E-2</v>
      </c>
      <c r="AI10633" s="7">
        <v>272734.3</v>
      </c>
      <c r="AK10633" s="1">
        <v>1.6144160000000001E-2</v>
      </c>
    </row>
    <row r="10634" spans="1:37" x14ac:dyDescent="0.25">
      <c r="A10634" s="6">
        <v>0.6386574074074074</v>
      </c>
      <c r="B10634">
        <v>0.36</v>
      </c>
      <c r="C10634">
        <f>B10634+0.68</f>
        <v>1.04</v>
      </c>
      <c r="D10634" s="5">
        <f>C10634/(0.2905*LN(C10634)+0.3655)</f>
        <v>2.7593993440543327</v>
      </c>
      <c r="E10634" s="5">
        <f>D10634*100</f>
        <v>275.93993440543329</v>
      </c>
      <c r="F10634">
        <v>80.555913937659298</v>
      </c>
      <c r="G10634" s="4">
        <f>75.6*1000/(287.05*(F10634+273))</f>
        <v>0.74491400286716458</v>
      </c>
      <c r="H10634" s="3">
        <f>SQRT(2*ABS(E10634)/G10634)</f>
        <v>27.218814579004935</v>
      </c>
      <c r="I10634" s="2">
        <f>(2/2*0.0254)^2*3.1416*H10634</f>
        <v>5.5168036683965249E-2</v>
      </c>
      <c r="AI10634" s="7">
        <v>343156.7</v>
      </c>
      <c r="AK10634" s="1">
        <v>2.3567210000000002E-2</v>
      </c>
    </row>
    <row r="10635" spans="1:37" x14ac:dyDescent="0.25">
      <c r="A10635" s="6">
        <v>0.63866898148148155</v>
      </c>
      <c r="B10635">
        <v>0.34</v>
      </c>
      <c r="C10635">
        <f>B10635+0.68</f>
        <v>1.02</v>
      </c>
      <c r="D10635" s="5">
        <f>C10635/(0.2905*LN(C10635)+0.3655)</f>
        <v>2.7474550381052718</v>
      </c>
      <c r="E10635" s="5">
        <f>D10635*100</f>
        <v>274.74550381052717</v>
      </c>
      <c r="F10635">
        <v>80.498930059677207</v>
      </c>
      <c r="G10635" s="4">
        <f>75.6*1000/(287.05*(F10635+273))</f>
        <v>0.74503408268929971</v>
      </c>
      <c r="H10635" s="3">
        <f>SQRT(2*ABS(E10635)/G10635)</f>
        <v>27.157652346861848</v>
      </c>
      <c r="I10635" s="2">
        <f>(2/2*0.0254)^2*3.1416*H10635</f>
        <v>5.5044070952219325E-2</v>
      </c>
      <c r="AI10635" s="7">
        <v>418537.1</v>
      </c>
      <c r="AK10635" s="1">
        <v>3.332893E-2</v>
      </c>
    </row>
    <row r="10636" spans="1:37" x14ac:dyDescent="0.25">
      <c r="A10636" s="6">
        <v>0.63868055555555558</v>
      </c>
      <c r="B10636">
        <v>0.27</v>
      </c>
      <c r="C10636">
        <f>B10636+0.68</f>
        <v>0.95000000000000007</v>
      </c>
      <c r="D10636" s="5">
        <f>C10636/(0.2905*LN(C10636)+0.3655)</f>
        <v>2.7096460417130221</v>
      </c>
      <c r="E10636" s="5">
        <f>D10636*100</f>
        <v>270.9646041713022</v>
      </c>
      <c r="F10636">
        <v>80.465410323848403</v>
      </c>
      <c r="G10636" s="4">
        <f>75.6*1000/(287.05*(F10636+273))</f>
        <v>0.74510473555915846</v>
      </c>
      <c r="H10636" s="3">
        <f>SQRT(2*ABS(E10636)/G10636)</f>
        <v>26.968861789317721</v>
      </c>
      <c r="I10636" s="2">
        <f>(2/2*0.0254)^2*3.1416*H10636</f>
        <v>5.4661423707463325E-2</v>
      </c>
      <c r="AI10636" s="7">
        <v>576342.6</v>
      </c>
      <c r="AK10636" s="1">
        <v>4.1897589999999998E-2</v>
      </c>
    </row>
    <row r="10637" spans="1:37" x14ac:dyDescent="0.25">
      <c r="A10637" s="6">
        <v>0.63869212962962962</v>
      </c>
      <c r="B10637">
        <v>0.32</v>
      </c>
      <c r="C10637">
        <f>B10637+0.68</f>
        <v>1</v>
      </c>
      <c r="D10637" s="5">
        <f>C10637/(0.2905*LN(C10637)+0.3655)</f>
        <v>2.7359781121751028</v>
      </c>
      <c r="E10637" s="5">
        <f>D10637*100</f>
        <v>273.5978112175103</v>
      </c>
      <c r="F10637">
        <v>80.415130985022699</v>
      </c>
      <c r="G10637" s="4">
        <f>75.6*1000/(287.05*(F10637+273))</f>
        <v>0.74521073943441807</v>
      </c>
      <c r="H10637" s="3">
        <f>SQRT(2*ABS(E10637)/G10637)</f>
        <v>27.097657840741569</v>
      </c>
      <c r="I10637" s="2">
        <f>(2/2*0.0254)^2*3.1416*H10637</f>
        <v>5.4922472008045141E-2</v>
      </c>
      <c r="AI10637" s="7">
        <v>647526</v>
      </c>
      <c r="AK10637" s="1">
        <v>5.3406080000000002E-2</v>
      </c>
    </row>
    <row r="10638" spans="1:37" x14ac:dyDescent="0.25">
      <c r="A10638" s="6">
        <v>0.63870370370370366</v>
      </c>
      <c r="B10638">
        <v>0.34</v>
      </c>
      <c r="C10638">
        <f>B10638+0.68</f>
        <v>1.02</v>
      </c>
      <c r="D10638" s="5">
        <f>C10638/(0.2905*LN(C10638)+0.3655)</f>
        <v>2.7474550381052718</v>
      </c>
      <c r="E10638" s="5">
        <f>D10638*100</f>
        <v>274.74550381052717</v>
      </c>
      <c r="F10638">
        <v>80.3749077410978</v>
      </c>
      <c r="G10638" s="4">
        <f>75.6*1000/(287.05*(F10638+273))</f>
        <v>0.7452955637744918</v>
      </c>
      <c r="H10638" s="3">
        <f>SQRT(2*ABS(E10638)/G10638)</f>
        <v>27.152887904597247</v>
      </c>
      <c r="I10638" s="2">
        <f>(2/2*0.0254)^2*3.1416*H10638</f>
        <v>5.5034414215520917E-2</v>
      </c>
      <c r="AI10638" s="7">
        <v>729697.9</v>
      </c>
      <c r="AK10638" s="1">
        <v>6.3107490000000002E-2</v>
      </c>
    </row>
    <row r="10639" spans="1:37" x14ac:dyDescent="0.25">
      <c r="A10639" s="6">
        <v>0.63871527777777781</v>
      </c>
      <c r="B10639">
        <v>0.36</v>
      </c>
      <c r="C10639">
        <f>B10639+0.68</f>
        <v>1.04</v>
      </c>
      <c r="D10639" s="5">
        <f>C10639/(0.2905*LN(C10639)+0.3655)</f>
        <v>2.7593993440543327</v>
      </c>
      <c r="E10639" s="5">
        <f>D10639*100</f>
        <v>275.93993440543329</v>
      </c>
      <c r="F10639">
        <v>80.3313327861148</v>
      </c>
      <c r="G10639" s="4">
        <f>75.6*1000/(287.05*(F10639+273))</f>
        <v>0.74538747812690553</v>
      </c>
      <c r="H10639" s="3">
        <f>SQRT(2*ABS(E10639)/G10639)</f>
        <v>27.210168416520293</v>
      </c>
      <c r="I10639" s="2">
        <f>(2/2*0.0254)^2*3.1416*H10639</f>
        <v>5.5150512342199969E-2</v>
      </c>
      <c r="AI10639" s="7">
        <v>824332.4</v>
      </c>
      <c r="AK10639" s="1">
        <v>7.4998679999999998E-2</v>
      </c>
    </row>
    <row r="10640" spans="1:37" x14ac:dyDescent="0.25">
      <c r="A10640" s="6">
        <v>0.63872685185185185</v>
      </c>
      <c r="B10640">
        <v>0.31</v>
      </c>
      <c r="C10640">
        <f>B10640+0.68</f>
        <v>0.99</v>
      </c>
      <c r="D10640" s="5">
        <f>C10640/(0.2905*LN(C10640)+0.3655)</f>
        <v>2.7304290623909595</v>
      </c>
      <c r="E10640" s="5">
        <f>D10640*100</f>
        <v>273.04290623909594</v>
      </c>
      <c r="F10640">
        <v>80.297813748687702</v>
      </c>
      <c r="G10640" s="4">
        <f>75.6*1000/(287.05*(F10640+273))</f>
        <v>0.74545819656841505</v>
      </c>
      <c r="H10640" s="3">
        <f>SQRT(2*ABS(E10640)/G10640)</f>
        <v>27.065671075700919</v>
      </c>
      <c r="I10640" s="2">
        <f>(2/2*0.0254)^2*3.1416*H10640</f>
        <v>5.4857640124127423E-2</v>
      </c>
      <c r="AI10640" s="7">
        <v>1027713.4</v>
      </c>
      <c r="AK10640" s="1">
        <v>9.0781290000000001E-2</v>
      </c>
    </row>
    <row r="10641" spans="1:37" x14ac:dyDescent="0.25">
      <c r="A10641" s="6">
        <v>0.638738425925926</v>
      </c>
      <c r="B10641">
        <v>0.28999999999999998</v>
      </c>
      <c r="C10641">
        <f>B10641+0.68</f>
        <v>0.97</v>
      </c>
      <c r="D10641" s="5">
        <f>C10641/(0.2905*LN(C10641)+0.3655)</f>
        <v>2.7197410564993283</v>
      </c>
      <c r="E10641" s="5">
        <f>D10641*100</f>
        <v>271.97410564993282</v>
      </c>
      <c r="F10641">
        <v>80.250887326329106</v>
      </c>
      <c r="G10641" s="4">
        <f>75.6*1000/(287.05*(F10641+273))</f>
        <v>0.74555722444757366</v>
      </c>
      <c r="H10641" s="3">
        <f>SQRT(2*ABS(E10641)/G10641)</f>
        <v>27.010852108708669</v>
      </c>
      <c r="I10641" s="2">
        <f>(2/2*0.0254)^2*3.1416*H10641</f>
        <v>5.474653114202141E-2</v>
      </c>
      <c r="AI10641" s="7">
        <v>1247360.8</v>
      </c>
      <c r="AK10641" s="1">
        <v>0.10759531</v>
      </c>
    </row>
    <row r="10642" spans="1:37" x14ac:dyDescent="0.25">
      <c r="A10642" s="6">
        <v>0.63875000000000004</v>
      </c>
      <c r="B10642">
        <v>0.36</v>
      </c>
      <c r="C10642">
        <f>B10642+0.68</f>
        <v>1.04</v>
      </c>
      <c r="D10642" s="5">
        <f>C10642/(0.2905*LN(C10642)+0.3655)</f>
        <v>2.7593993440543327</v>
      </c>
      <c r="E10642" s="5">
        <f>D10642*100</f>
        <v>275.93993440543329</v>
      </c>
      <c r="F10642">
        <v>80.210664890553801</v>
      </c>
      <c r="G10642" s="4">
        <f>75.6*1000/(287.05*(F10642+273))</f>
        <v>0.74564212598243085</v>
      </c>
      <c r="H10642" s="3">
        <f>SQRT(2*ABS(E10642)/G10642)</f>
        <v>27.205521681521454</v>
      </c>
      <c r="I10642" s="2">
        <f>(2/2*0.0254)^2*3.1416*H10642</f>
        <v>5.5141094178667076E-2</v>
      </c>
      <c r="AI10642" s="7">
        <v>1298444.7</v>
      </c>
      <c r="AK10642" s="1">
        <v>0.12614590000000001</v>
      </c>
    </row>
    <row r="10643" spans="1:37" x14ac:dyDescent="0.25">
      <c r="A10643" s="6">
        <v>0.63876157407407408</v>
      </c>
      <c r="B10643">
        <v>0.32</v>
      </c>
      <c r="C10643">
        <f>B10643+0.68</f>
        <v>1</v>
      </c>
      <c r="D10643" s="5">
        <f>C10643/(0.2905*LN(C10643)+0.3655)</f>
        <v>2.7359781121751028</v>
      </c>
      <c r="E10643" s="5">
        <f>D10643*100</f>
        <v>273.5978112175103</v>
      </c>
      <c r="F10643">
        <v>80.170442648827702</v>
      </c>
      <c r="G10643" s="4">
        <f>75.6*1000/(287.05*(F10643+273))</f>
        <v>0.74572704644635046</v>
      </c>
      <c r="H10643" s="3">
        <f>SQRT(2*ABS(E10643)/G10643)</f>
        <v>27.088275632273881</v>
      </c>
      <c r="I10643" s="2">
        <f>(2/2*0.0254)^2*3.1416*H10643</f>
        <v>5.4903455822773013E-2</v>
      </c>
      <c r="AI10643" s="7">
        <v>1358951.4</v>
      </c>
      <c r="AK10643" s="1">
        <v>0.14082144999999999</v>
      </c>
    </row>
    <row r="10644" spans="1:37" x14ac:dyDescent="0.25">
      <c r="A10644" s="6">
        <v>0.63877314814814812</v>
      </c>
      <c r="B10644">
        <v>0.34</v>
      </c>
      <c r="C10644">
        <f>B10644+0.68</f>
        <v>1.02</v>
      </c>
      <c r="D10644" s="5">
        <f>C10644/(0.2905*LN(C10644)+0.3655)</f>
        <v>2.7474550381052718</v>
      </c>
      <c r="E10644" s="5">
        <f>D10644*100</f>
        <v>274.74550381052717</v>
      </c>
      <c r="F10644">
        <v>80.130220599628203</v>
      </c>
      <c r="G10644" s="4">
        <f>75.6*1000/(287.05*(F10644+273))</f>
        <v>0.74581198584887631</v>
      </c>
      <c r="H10644" s="3">
        <f>SQRT(2*ABS(E10644)/G10644)</f>
        <v>27.143485549060113</v>
      </c>
      <c r="I10644" s="2">
        <f>(2/2*0.0254)^2*3.1416*H10644</f>
        <v>5.5015357195470224E-2</v>
      </c>
      <c r="AI10644" s="7">
        <v>1530551.8</v>
      </c>
      <c r="AK10644" s="1">
        <v>0.15757873999999999</v>
      </c>
    </row>
    <row r="10645" spans="1:37" x14ac:dyDescent="0.25">
      <c r="A10645" s="6">
        <v>0.63878472222222216</v>
      </c>
      <c r="B10645">
        <v>0.31</v>
      </c>
      <c r="C10645">
        <f>B10645+0.68</f>
        <v>0.99</v>
      </c>
      <c r="D10645" s="5">
        <f>C10645/(0.2905*LN(C10645)+0.3655)</f>
        <v>2.7304290623909595</v>
      </c>
      <c r="E10645" s="5">
        <f>D10645*100</f>
        <v>273.04290623909594</v>
      </c>
      <c r="F10645">
        <v>80.093350555689597</v>
      </c>
      <c r="G10645" s="4">
        <f>75.6*1000/(287.05*(F10645+273))</f>
        <v>0.74588986361305665</v>
      </c>
      <c r="H10645" s="3">
        <f>SQRT(2*ABS(E10645)/G10645)</f>
        <v>27.057838116926252</v>
      </c>
      <c r="I10645" s="2">
        <f>(2/2*0.0254)^2*3.1416*H10645</f>
        <v>5.4841764011823904E-2</v>
      </c>
      <c r="AI10645" s="7">
        <v>1720433.2</v>
      </c>
      <c r="AK10645" s="1">
        <v>0.17599311000000001</v>
      </c>
    </row>
    <row r="10646" spans="1:37" x14ac:dyDescent="0.25">
      <c r="A10646" s="6">
        <v>0.63879629629629631</v>
      </c>
      <c r="B10646">
        <v>0.38</v>
      </c>
      <c r="C10646">
        <f>B10646+0.68</f>
        <v>1.06</v>
      </c>
      <c r="D10646" s="5">
        <f>C10646/(0.2905*LN(C10646)+0.3655)</f>
        <v>2.7717699677526393</v>
      </c>
      <c r="E10646" s="5">
        <f>D10646*100</f>
        <v>277.17699677526394</v>
      </c>
      <c r="F10646">
        <v>80.033018099637303</v>
      </c>
      <c r="G10646" s="4">
        <f>75.6*1000/(287.05*(F10646+273))</f>
        <v>0.7460173343172376</v>
      </c>
      <c r="H10646" s="3">
        <f>SQRT(2*ABS(E10646)/G10646)</f>
        <v>27.259578159908898</v>
      </c>
      <c r="I10646" s="2">
        <f>(2/2*0.0254)^2*3.1416*H10646</f>
        <v>5.5250657722444065E-2</v>
      </c>
      <c r="AI10646" s="7">
        <v>1843147.4</v>
      </c>
      <c r="AK10646" s="1">
        <v>0.19694674000000001</v>
      </c>
    </row>
    <row r="10647" spans="1:37" x14ac:dyDescent="0.25">
      <c r="A10647" s="6">
        <v>0.63880787037037035</v>
      </c>
      <c r="B10647">
        <v>0.31</v>
      </c>
      <c r="C10647">
        <f>B10647+0.68</f>
        <v>0.99</v>
      </c>
      <c r="D10647" s="5">
        <f>C10647/(0.2905*LN(C10647)+0.3655)</f>
        <v>2.7304290623909595</v>
      </c>
      <c r="E10647" s="5">
        <f>D10647*100</f>
        <v>273.04290623909594</v>
      </c>
      <c r="F10647">
        <v>80.016259159082693</v>
      </c>
      <c r="G10647" s="4">
        <f>75.6*1000/(287.05*(F10647+273))</f>
        <v>0.74605275042013419</v>
      </c>
      <c r="H10647" s="3">
        <f>SQRT(2*ABS(E10647)/G10647)</f>
        <v>27.054884166654169</v>
      </c>
      <c r="I10647" s="2">
        <f>(2/2*0.0254)^2*3.1416*H10647</f>
        <v>5.4835776843040349E-2</v>
      </c>
      <c r="AI10647" s="7">
        <v>1845434.7</v>
      </c>
      <c r="AK10647" s="1">
        <v>0.21159201999999999</v>
      </c>
    </row>
    <row r="10648" spans="1:37" x14ac:dyDescent="0.25">
      <c r="A10648" s="6">
        <v>0.6388194444444445</v>
      </c>
      <c r="B10648">
        <v>0.28999999999999998</v>
      </c>
      <c r="C10648">
        <f>B10648+0.68</f>
        <v>0.97</v>
      </c>
      <c r="D10648" s="5">
        <f>C10648/(0.2905*LN(C10648)+0.3655)</f>
        <v>2.7197410564993283</v>
      </c>
      <c r="E10648" s="5">
        <f>D10648*100</f>
        <v>271.97410564993282</v>
      </c>
      <c r="F10648">
        <v>79.969334297595395</v>
      </c>
      <c r="G10648" s="4">
        <f>75.6*1000/(287.05*(F10648+273))</f>
        <v>0.74615193303622551</v>
      </c>
      <c r="H10648" s="3">
        <f>SQRT(2*ABS(E10648)/G10648)</f>
        <v>27.000085676895392</v>
      </c>
      <c r="I10648" s="2">
        <f>(2/2*0.0254)^2*3.1416*H10648</f>
        <v>5.4724709364900793E-2</v>
      </c>
      <c r="AI10648" s="7">
        <v>1835191</v>
      </c>
      <c r="AK10648" s="1">
        <v>0.21785130999999999</v>
      </c>
    </row>
    <row r="10649" spans="1:37" x14ac:dyDescent="0.25">
      <c r="A10649" s="6">
        <v>0.63883101851851853</v>
      </c>
      <c r="B10649">
        <v>0.33</v>
      </c>
      <c r="C10649">
        <f>B10649+0.68</f>
        <v>1.01</v>
      </c>
      <c r="D10649" s="5">
        <f>C10649/(0.2905*LN(C10649)+0.3655)</f>
        <v>2.7416554037986409</v>
      </c>
      <c r="E10649" s="5">
        <f>D10649*100</f>
        <v>274.16554037986407</v>
      </c>
      <c r="F10649">
        <v>79.922409687768607</v>
      </c>
      <c r="G10649" s="4">
        <f>75.6*1000/(287.05*(F10649+273))</f>
        <v>0.74625114149499183</v>
      </c>
      <c r="H10649" s="3">
        <f>SQRT(2*ABS(E10649)/G10649)</f>
        <v>27.106842195599054</v>
      </c>
      <c r="I10649" s="2">
        <f>(2/2*0.0254)^2*3.1416*H10649</f>
        <v>5.4941087176763291E-2</v>
      </c>
      <c r="AI10649" s="7">
        <v>1973276.1</v>
      </c>
      <c r="AK10649" s="1">
        <v>0.22564447000000001</v>
      </c>
    </row>
    <row r="10650" spans="1:37" x14ac:dyDescent="0.25">
      <c r="A10650" s="6">
        <v>0.63884259259259257</v>
      </c>
      <c r="B10650">
        <v>0.33</v>
      </c>
      <c r="C10650">
        <f>B10650+0.68</f>
        <v>1.01</v>
      </c>
      <c r="D10650" s="5">
        <f>C10650/(0.2905*LN(C10650)+0.3655)</f>
        <v>2.7416554037986409</v>
      </c>
      <c r="E10650" s="5">
        <f>D10650*100</f>
        <v>274.16554037986407</v>
      </c>
      <c r="F10650">
        <v>79.885540526440906</v>
      </c>
      <c r="G10650" s="4">
        <f>75.6*1000/(287.05*(F10650+273))</f>
        <v>0.74632910913766071</v>
      </c>
      <c r="H10650" s="3">
        <f>SQRT(2*ABS(E10650)/G10650)</f>
        <v>27.105426257402058</v>
      </c>
      <c r="I10650" s="2">
        <f>(2/2*0.0254)^2*3.1416*H10650</f>
        <v>5.4938217304154865E-2</v>
      </c>
      <c r="AI10650" s="7">
        <v>1995731.5</v>
      </c>
      <c r="AK10650" s="1">
        <v>0.23935767999999999</v>
      </c>
    </row>
    <row r="10651" spans="1:37" x14ac:dyDescent="0.25">
      <c r="A10651" s="6">
        <v>0.63885416666666661</v>
      </c>
      <c r="B10651">
        <v>0.3</v>
      </c>
      <c r="C10651">
        <f>B10651+0.68</f>
        <v>0.98</v>
      </c>
      <c r="D10651" s="5">
        <f>C10651/(0.2905*LN(C10651)+0.3655)</f>
        <v>2.7250145027674018</v>
      </c>
      <c r="E10651" s="5">
        <f>D10651*100</f>
        <v>272.50145027674017</v>
      </c>
      <c r="F10651">
        <v>79.838616359962899</v>
      </c>
      <c r="G10651" s="4">
        <f>75.6*1000/(287.05*(F10651+273))</f>
        <v>0.74642836378196764</v>
      </c>
      <c r="H10651" s="3">
        <f>SQRT(2*ABS(E10651)/G10651)</f>
        <v>27.021244044201321</v>
      </c>
      <c r="I10651" s="2">
        <f>(2/2*0.0254)^2*3.1416*H10651</f>
        <v>5.4767593877020834E-2</v>
      </c>
      <c r="AI10651" s="7">
        <v>1947877.6</v>
      </c>
      <c r="AK10651" s="1">
        <v>0.23980291000000001</v>
      </c>
    </row>
    <row r="10652" spans="1:37" x14ac:dyDescent="0.25">
      <c r="A10652" s="6">
        <v>0.63886574074074076</v>
      </c>
      <c r="B10652">
        <v>0.32</v>
      </c>
      <c r="C10652">
        <f>B10652+0.68</f>
        <v>1</v>
      </c>
      <c r="D10652" s="5">
        <f>C10652/(0.2905*LN(C10652)+0.3655)</f>
        <v>2.7359781121751028</v>
      </c>
      <c r="E10652" s="5">
        <f>D10652*100</f>
        <v>273.5978112175103</v>
      </c>
      <c r="F10652">
        <v>79.795044138986299</v>
      </c>
      <c r="G10652" s="4">
        <f>75.6*1000/(287.05*(F10652+273))</f>
        <v>0.74652055198628109</v>
      </c>
      <c r="H10652" s="3">
        <f>SQRT(2*ABS(E10652)/G10652)</f>
        <v>27.073875217142767</v>
      </c>
      <c r="I10652" s="2">
        <f>(2/2*0.0254)^2*3.1416*H10652</f>
        <v>5.4874268562324482E-2</v>
      </c>
      <c r="AI10652" s="7">
        <v>1970004.1</v>
      </c>
      <c r="AK10652" s="1">
        <v>0.23967851000000001</v>
      </c>
    </row>
    <row r="10653" spans="1:37" x14ac:dyDescent="0.25">
      <c r="A10653" s="6">
        <v>0.6388773148148148</v>
      </c>
      <c r="B10653">
        <v>0.26</v>
      </c>
      <c r="C10653">
        <f>B10653+0.68</f>
        <v>0.94000000000000006</v>
      </c>
      <c r="D10653" s="5">
        <f>C10653/(0.2905*LN(C10653)+0.3655)</f>
        <v>2.7048398588920084</v>
      </c>
      <c r="E10653" s="5">
        <f>D10653*100</f>
        <v>270.48398588920082</v>
      </c>
      <c r="F10653">
        <v>79.754823813041895</v>
      </c>
      <c r="G10653" s="4">
        <f>75.6*1000/(287.05*(F10653+273))</f>
        <v>0.74660566861091182</v>
      </c>
      <c r="H10653" s="3">
        <f>SQRT(2*ABS(E10653)/G10653)</f>
        <v>26.917835525405859</v>
      </c>
      <c r="I10653" s="2">
        <f>(2/2*0.0254)^2*3.1416*H10653</f>
        <v>5.4558001907400559E-2</v>
      </c>
      <c r="AI10653" s="7">
        <v>1922892.9</v>
      </c>
      <c r="AK10653" s="1">
        <v>0.23329869</v>
      </c>
    </row>
    <row r="10654" spans="1:37" x14ac:dyDescent="0.25">
      <c r="A10654" s="6">
        <v>0.63888888888888895</v>
      </c>
      <c r="B10654">
        <v>0.27</v>
      </c>
      <c r="C10654">
        <f>B10654+0.68</f>
        <v>0.95000000000000007</v>
      </c>
      <c r="D10654" s="5">
        <f>C10654/(0.2905*LN(C10654)+0.3655)</f>
        <v>2.7096460417130221</v>
      </c>
      <c r="E10654" s="5">
        <f>D10654*100</f>
        <v>270.9646041713022</v>
      </c>
      <c r="F10654">
        <v>79.7045486539417</v>
      </c>
      <c r="G10654" s="4">
        <f>75.6*1000/(287.05*(F10654+273))</f>
        <v>0.74671209116462645</v>
      </c>
      <c r="H10654" s="3">
        <f>SQRT(2*ABS(E10654)/G10654)</f>
        <v>26.939819870348565</v>
      </c>
      <c r="I10654" s="2">
        <f>(2/2*0.0254)^2*3.1416*H10654</f>
        <v>5.4602560539619899E-2</v>
      </c>
      <c r="AI10654" s="7">
        <v>1994356.1</v>
      </c>
      <c r="AK10654" s="1">
        <v>0.23687079999999999</v>
      </c>
    </row>
    <row r="10655" spans="1:37" x14ac:dyDescent="0.25">
      <c r="A10655" s="6">
        <v>0.63890046296296299</v>
      </c>
      <c r="B10655">
        <v>0.3</v>
      </c>
      <c r="C10655">
        <f>B10655+0.68</f>
        <v>0.98</v>
      </c>
      <c r="D10655" s="5">
        <f>C10655/(0.2905*LN(C10655)+0.3655)</f>
        <v>2.7250145027674018</v>
      </c>
      <c r="E10655" s="5">
        <f>D10655*100</f>
        <v>272.50145027674017</v>
      </c>
      <c r="F10655">
        <v>79.657625418591607</v>
      </c>
      <c r="G10655" s="4">
        <f>75.6*1000/(287.05*(F10655+273))</f>
        <v>0.74681144573593583</v>
      </c>
      <c r="H10655" s="3">
        <f>SQRT(2*ABS(E10655)/G10655)</f>
        <v>27.014312790793543</v>
      </c>
      <c r="I10655" s="2">
        <f>(2/2*0.0254)^2*3.1416*H10655</f>
        <v>5.4753545372404427E-2</v>
      </c>
      <c r="AI10655" s="7">
        <v>1805422.5</v>
      </c>
      <c r="AK10655" s="1">
        <v>0.23877793999999999</v>
      </c>
    </row>
    <row r="10656" spans="1:37" x14ac:dyDescent="0.25">
      <c r="A10656" s="6">
        <v>0.63891203703703703</v>
      </c>
      <c r="B10656">
        <v>0.28999999999999998</v>
      </c>
      <c r="C10656">
        <f>B10656+0.68</f>
        <v>0.97</v>
      </c>
      <c r="D10656" s="5">
        <f>C10656/(0.2905*LN(C10656)+0.3655)</f>
        <v>2.7197410564993283</v>
      </c>
      <c r="E10656" s="5">
        <f>D10656*100</f>
        <v>271.97410564993282</v>
      </c>
      <c r="F10656">
        <v>79.610702418718006</v>
      </c>
      <c r="G10656" s="4">
        <f>75.6*1000/(287.05*(F10656+273))</f>
        <v>0.74691082625142635</v>
      </c>
      <c r="H10656" s="3">
        <f>SQRT(2*ABS(E10656)/G10656)</f>
        <v>26.986365572379651</v>
      </c>
      <c r="I10656" s="2">
        <f>(2/2*0.0254)^2*3.1416*H10656</f>
        <v>5.4696900981584348E-2</v>
      </c>
      <c r="AI10656" s="7">
        <v>1820902.1</v>
      </c>
      <c r="AK10656" s="1">
        <v>0.23155818</v>
      </c>
    </row>
    <row r="10657" spans="1:37" x14ac:dyDescent="0.25">
      <c r="A10657" s="6">
        <v>0.63892361111111107</v>
      </c>
      <c r="B10657">
        <v>0.28999999999999998</v>
      </c>
      <c r="C10657">
        <f>B10657+0.68</f>
        <v>0.97</v>
      </c>
      <c r="D10657" s="5">
        <f>C10657/(0.2905*LN(C10657)+0.3655)</f>
        <v>2.7197410564993283</v>
      </c>
      <c r="E10657" s="5">
        <f>D10657*100</f>
        <v>271.97410564993282</v>
      </c>
      <c r="F10657">
        <v>79.593944261079201</v>
      </c>
      <c r="G10657" s="4">
        <f>75.6*1000/(287.05*(F10657+273))</f>
        <v>0.74694632558308605</v>
      </c>
      <c r="H10657" s="3">
        <f>SQRT(2*ABS(E10657)/G10657)</f>
        <v>26.985724288466976</v>
      </c>
      <c r="I10657" s="2">
        <f>(2/2*0.0254)^2*3.1416*H10657</f>
        <v>5.4695601205125809E-2</v>
      </c>
      <c r="AI10657" s="7">
        <v>1801692.8</v>
      </c>
      <c r="AK10657" s="1">
        <v>0.22735532999999999</v>
      </c>
    </row>
    <row r="10658" spans="1:37" x14ac:dyDescent="0.25">
      <c r="A10658" s="6">
        <v>0.63893518518518522</v>
      </c>
      <c r="B10658">
        <v>0.26</v>
      </c>
      <c r="C10658">
        <f>B10658+0.68</f>
        <v>0.94000000000000006</v>
      </c>
      <c r="D10658" s="5">
        <f>C10658/(0.2905*LN(C10658)+0.3655)</f>
        <v>2.7048398588920084</v>
      </c>
      <c r="E10658" s="5">
        <f>D10658*100</f>
        <v>270.48398588920082</v>
      </c>
      <c r="F10658">
        <v>79.536966745937605</v>
      </c>
      <c r="G10658" s="4">
        <f>75.6*1000/(287.05*(F10658+273))</f>
        <v>0.74706704808764668</v>
      </c>
      <c r="H10658" s="3">
        <f>SQRT(2*ABS(E10658)/G10658)</f>
        <v>26.909522178564135</v>
      </c>
      <c r="I10658" s="2">
        <f>(2/2*0.0254)^2*3.1416*H10658</f>
        <v>5.4541152127914404E-2</v>
      </c>
      <c r="AI10658" s="7">
        <v>1679938.1</v>
      </c>
      <c r="AK10658" s="1">
        <v>0.22597904999999999</v>
      </c>
    </row>
    <row r="10659" spans="1:37" x14ac:dyDescent="0.25">
      <c r="A10659" s="6">
        <v>0.63894675925925926</v>
      </c>
      <c r="B10659">
        <v>0.32</v>
      </c>
      <c r="C10659">
        <f>B10659+0.68</f>
        <v>1</v>
      </c>
      <c r="D10659" s="5">
        <f>C10659/(0.2905*LN(C10659)+0.3655)</f>
        <v>2.7359781121751028</v>
      </c>
      <c r="E10659" s="5">
        <f>D10659*100</f>
        <v>273.5978112175103</v>
      </c>
      <c r="F10659">
        <v>79.486692748649602</v>
      </c>
      <c r="G10659" s="4">
        <f>75.6*1000/(287.05*(F10659+273))</f>
        <v>0.74717359976043951</v>
      </c>
      <c r="H10659" s="3">
        <f>SQRT(2*ABS(E10659)/G10659)</f>
        <v>27.06204102027959</v>
      </c>
      <c r="I10659" s="2">
        <f>(2/2*0.0254)^2*3.1416*H10659</f>
        <v>5.4850282601996272E-2</v>
      </c>
      <c r="AI10659" s="7">
        <v>1641587.4</v>
      </c>
      <c r="AK10659" s="1">
        <v>0.21715137000000001</v>
      </c>
    </row>
    <row r="10660" spans="1:37" x14ac:dyDescent="0.25">
      <c r="A10660" s="6">
        <v>0.63895833333333341</v>
      </c>
      <c r="B10660">
        <v>0.3</v>
      </c>
      <c r="C10660">
        <f>B10660+0.68</f>
        <v>0.98</v>
      </c>
      <c r="D10660" s="5">
        <f>C10660/(0.2905*LN(C10660)+0.3655)</f>
        <v>2.7250145027674018</v>
      </c>
      <c r="E10660" s="5">
        <f>D10660*100</f>
        <v>272.50145027674017</v>
      </c>
      <c r="F10660">
        <v>79.446473738223105</v>
      </c>
      <c r="G10660" s="4">
        <f>75.6*1000/(287.05*(F10660+273))</f>
        <v>0.74725886258767227</v>
      </c>
      <c r="H10660" s="3">
        <f>SQRT(2*ABS(E10660)/G10660)</f>
        <v>27.006224249371215</v>
      </c>
      <c r="I10660" s="2">
        <f>(2/2*0.0254)^2*3.1416*H10660</f>
        <v>5.4737151236333159E-2</v>
      </c>
      <c r="AI10660" s="7">
        <v>1634498</v>
      </c>
      <c r="AK10660" s="1">
        <v>0.20711964999999999</v>
      </c>
    </row>
    <row r="10661" spans="1:37" x14ac:dyDescent="0.25">
      <c r="A10661" s="6">
        <v>0.63896990740740744</v>
      </c>
      <c r="B10661">
        <v>0.38</v>
      </c>
      <c r="C10661">
        <f>B10661+0.68</f>
        <v>1.06</v>
      </c>
      <c r="D10661" s="5">
        <f>C10661/(0.2905*LN(C10661)+0.3655)</f>
        <v>2.7717699677526393</v>
      </c>
      <c r="E10661" s="5">
        <f>D10661*100</f>
        <v>277.17699677526394</v>
      </c>
      <c r="F10661">
        <v>79.396200206909995</v>
      </c>
      <c r="G10661" s="4">
        <f>75.6*1000/(287.05*(F10661+273))</f>
        <v>0.74736546799886916</v>
      </c>
      <c r="H10661" s="3">
        <f>SQRT(2*ABS(E10661)/G10661)</f>
        <v>27.234980995164467</v>
      </c>
      <c r="I10661" s="2">
        <f>(2/2*0.0254)^2*3.1416*H10661</f>
        <v>5.5200803336500709E-2</v>
      </c>
      <c r="AI10661" s="7">
        <v>1375303.4</v>
      </c>
      <c r="AK10661" s="1">
        <v>0.19266753</v>
      </c>
    </row>
    <row r="10662" spans="1:37" x14ac:dyDescent="0.25">
      <c r="A10662" s="6">
        <v>0.63898148148148148</v>
      </c>
      <c r="B10662">
        <v>0.32</v>
      </c>
      <c r="C10662">
        <f>B10662+0.68</f>
        <v>1</v>
      </c>
      <c r="D10662" s="5">
        <f>C10662/(0.2905*LN(C10662)+0.3655)</f>
        <v>2.7359781121751028</v>
      </c>
      <c r="E10662" s="5">
        <f>D10662*100</f>
        <v>273.5978112175103</v>
      </c>
      <c r="F10662">
        <v>79.352630019196894</v>
      </c>
      <c r="G10662" s="4">
        <f>75.6*1000/(287.05*(F10662+273))</f>
        <v>0.74745788352512543</v>
      </c>
      <c r="H10662" s="3">
        <f>SQRT(2*ABS(E10662)/G10662)</f>
        <v>27.056894221566147</v>
      </c>
      <c r="I10662" s="2">
        <f>(2/2*0.0254)^2*3.1416*H10662</f>
        <v>5.4839850891996403E-2</v>
      </c>
      <c r="AI10662" s="7">
        <v>1134778.5</v>
      </c>
      <c r="AK10662" s="1">
        <v>0.18053818999999999</v>
      </c>
    </row>
    <row r="10663" spans="1:37" x14ac:dyDescent="0.25">
      <c r="A10663" s="6">
        <v>0.63899305555555552</v>
      </c>
      <c r="B10663">
        <v>0.36</v>
      </c>
      <c r="C10663">
        <f>B10663+0.68</f>
        <v>1.04</v>
      </c>
      <c r="D10663" s="5">
        <f>C10663/(0.2905*LN(C10663)+0.3655)</f>
        <v>2.7593993440543327</v>
      </c>
      <c r="E10663" s="5">
        <f>D10663*100</f>
        <v>275.93993440543329</v>
      </c>
      <c r="F10663">
        <v>79.315763085222301</v>
      </c>
      <c r="G10663" s="4">
        <f>75.6*1000/(287.05*(F10663+273))</f>
        <v>0.74753609881756478</v>
      </c>
      <c r="H10663" s="3">
        <f>SQRT(2*ABS(E10663)/G10663)</f>
        <v>27.171035589354947</v>
      </c>
      <c r="I10663" s="2">
        <f>(2/2*0.0254)^2*3.1416*H10663</f>
        <v>5.5071196571913991E-2</v>
      </c>
      <c r="AI10663" s="7">
        <v>1064456.6000000001</v>
      </c>
      <c r="AK10663" s="1">
        <v>0.15859085000000001</v>
      </c>
    </row>
    <row r="10664" spans="1:37" x14ac:dyDescent="0.25">
      <c r="A10664" s="6">
        <v>0.63900462962962956</v>
      </c>
      <c r="B10664">
        <v>0.35</v>
      </c>
      <c r="C10664">
        <f>B10664+0.68</f>
        <v>1.03</v>
      </c>
      <c r="D10664" s="5">
        <f>C10664/(0.2905*LN(C10664)+0.3655)</f>
        <v>2.7533714414708768</v>
      </c>
      <c r="E10664" s="5">
        <f>D10664*100</f>
        <v>275.33714414708766</v>
      </c>
      <c r="F10664">
        <v>79.197482410091695</v>
      </c>
      <c r="G10664" s="4">
        <f>75.6*1000/(287.05*(F10664+273))</f>
        <v>0.74778714852367745</v>
      </c>
      <c r="H10664" s="3">
        <f>SQRT(2*ABS(E10664)/G10664)</f>
        <v>27.136785451028189</v>
      </c>
      <c r="I10664" s="2">
        <f>(2/2*0.0254)^2*3.1416*H10664</f>
        <v>5.5001777204580521E-2</v>
      </c>
      <c r="AI10664" s="7">
        <v>884722.1</v>
      </c>
      <c r="AK10664" s="1">
        <v>0.13746775</v>
      </c>
    </row>
    <row r="10665" spans="1:37" x14ac:dyDescent="0.25">
      <c r="A10665" s="6">
        <v>0.63901620370370371</v>
      </c>
      <c r="B10665">
        <v>0.34</v>
      </c>
      <c r="C10665">
        <f>B10665+0.68</f>
        <v>1.02</v>
      </c>
      <c r="D10665" s="5">
        <f>C10665/(0.2905*LN(C10665)+0.3655)</f>
        <v>2.7474550381052718</v>
      </c>
      <c r="E10665" s="5">
        <f>D10665*100</f>
        <v>274.74550381052717</v>
      </c>
      <c r="F10665">
        <v>79.160616033418705</v>
      </c>
      <c r="G10665" s="4">
        <f>75.6*1000/(287.05*(F10665+273))</f>
        <v>0.74786543156111418</v>
      </c>
      <c r="H10665" s="3">
        <f>SQRT(2*ABS(E10665)/G10665)</f>
        <v>27.106195426666108</v>
      </c>
      <c r="I10665" s="2">
        <f>(2/2*0.0254)^2*3.1416*H10665</f>
        <v>5.4939776283075573E-2</v>
      </c>
      <c r="AI10665" s="7">
        <v>787175.6</v>
      </c>
      <c r="AK10665" s="1">
        <v>0.11920567999999999</v>
      </c>
    </row>
    <row r="10666" spans="1:37" x14ac:dyDescent="0.25">
      <c r="A10666" s="6">
        <v>0.63902777777777775</v>
      </c>
      <c r="B10666">
        <v>0.26</v>
      </c>
      <c r="C10666">
        <f>B10666+0.68</f>
        <v>0.94000000000000006</v>
      </c>
      <c r="D10666" s="5">
        <f>C10666/(0.2905*LN(C10666)+0.3655)</f>
        <v>2.7048398588920084</v>
      </c>
      <c r="E10666" s="5">
        <f>D10666*100</f>
        <v>270.48398588920082</v>
      </c>
      <c r="F10666">
        <v>79.168296680820106</v>
      </c>
      <c r="G10666" s="4">
        <f>75.6*1000/(287.05*(F10666+273))</f>
        <v>0.74784912092004385</v>
      </c>
      <c r="H10666" s="3">
        <f>SQRT(2*ABS(E10666)/G10666)</f>
        <v>26.895448008659852</v>
      </c>
      <c r="I10666" s="2">
        <f>(2/2*0.0254)^2*3.1416*H10666</f>
        <v>5.4512626112597974E-2</v>
      </c>
      <c r="AI10666" s="7">
        <v>767118.3</v>
      </c>
      <c r="AK10666" s="1">
        <v>0.11155859999999999</v>
      </c>
    </row>
    <row r="10667" spans="1:37" x14ac:dyDescent="0.25">
      <c r="A10667" s="6">
        <v>0.6390393518518519</v>
      </c>
      <c r="B10667">
        <v>0.84</v>
      </c>
      <c r="C10667">
        <f>B10667+0.68</f>
        <v>1.52</v>
      </c>
      <c r="D10667" s="5">
        <f>C10667/(0.2905*LN(C10667)+0.3655)</f>
        <v>3.1202826748198258</v>
      </c>
      <c r="E10667" s="5">
        <f>D10667*100</f>
        <v>312.0282674819826</v>
      </c>
      <c r="F10667">
        <v>79.205163084584896</v>
      </c>
      <c r="G10667" s="4">
        <f>75.6*1000/(287.05*(F10667+273))</f>
        <v>0.74777084123951454</v>
      </c>
      <c r="H10667" s="3">
        <f>SQRT(2*ABS(E10667)/G10667)</f>
        <v>28.888680423604391</v>
      </c>
      <c r="I10667" s="2">
        <f>(2/2*0.0254)^2*3.1416*H10667</f>
        <v>5.8552578648670139E-2</v>
      </c>
      <c r="AI10667" s="7">
        <v>767475.4</v>
      </c>
      <c r="AK10667" s="1">
        <v>9.5002400000000001E-2</v>
      </c>
    </row>
    <row r="10668" spans="1:37" x14ac:dyDescent="0.25">
      <c r="A10668" s="6">
        <v>0.63905092592592594</v>
      </c>
      <c r="B10668">
        <v>0.97</v>
      </c>
      <c r="C10668">
        <f>B10668+0.68</f>
        <v>1.65</v>
      </c>
      <c r="D10668" s="5">
        <f>C10668/(0.2905*LN(C10668)+0.3655)</f>
        <v>3.2291194009826842</v>
      </c>
      <c r="E10668" s="5">
        <f>D10668*100</f>
        <v>322.91194009826842</v>
      </c>
      <c r="F10668">
        <v>79.453176895133794</v>
      </c>
      <c r="G10668" s="4">
        <f>75.6*1000/(287.05*(F10668+273))</f>
        <v>0.74724465078951807</v>
      </c>
      <c r="H10668" s="3">
        <f>SQRT(2*ABS(E10668)/G10668)</f>
        <v>29.398531845056702</v>
      </c>
      <c r="I10668" s="2">
        <f>(2/2*0.0254)^2*3.1416*H10668</f>
        <v>5.9585963179080541E-2</v>
      </c>
      <c r="AI10668" s="7">
        <v>788063.4</v>
      </c>
      <c r="AK10668" s="1">
        <v>8.8057120000000003E-2</v>
      </c>
    </row>
    <row r="10669" spans="1:37" x14ac:dyDescent="0.25">
      <c r="A10669" s="6">
        <v>0.63906249999999998</v>
      </c>
      <c r="B10669">
        <v>0.73</v>
      </c>
      <c r="C10669">
        <f>B10669+0.68</f>
        <v>1.4100000000000001</v>
      </c>
      <c r="D10669" s="5">
        <f>C10669/(0.2905*LN(C10669)+0.3655)</f>
        <v>3.0302196121582825</v>
      </c>
      <c r="E10669" s="5">
        <f>D10669*100</f>
        <v>303.02196121582824</v>
      </c>
      <c r="F10669">
        <v>79.479989568727802</v>
      </c>
      <c r="G10669" s="4">
        <f>75.6*1000/(287.05*(F10669+273))</f>
        <v>0.74718780890484549</v>
      </c>
      <c r="H10669" s="3">
        <f>SQRT(2*ABS(E10669)/G10669)</f>
        <v>28.479814845308631</v>
      </c>
      <c r="I10669" s="2">
        <f>(2/2*0.0254)^2*3.1416*H10669</f>
        <v>5.7723875724934808E-2</v>
      </c>
      <c r="AI10669" s="7">
        <v>664743.69999999995</v>
      </c>
      <c r="AK10669" s="1">
        <v>8.7147870000000002E-2</v>
      </c>
    </row>
    <row r="10670" spans="1:37" x14ac:dyDescent="0.25">
      <c r="A10670" s="6">
        <v>0.63907407407407402</v>
      </c>
      <c r="B10670">
        <v>1.18</v>
      </c>
      <c r="C10670">
        <f>B10670+0.68</f>
        <v>1.8599999999999999</v>
      </c>
      <c r="D10670" s="5">
        <f>C10670/(0.2905*LN(C10670)+0.3655)</f>
        <v>3.4079823798450861</v>
      </c>
      <c r="E10670" s="5">
        <f>D10670*100</f>
        <v>340.7982379845086</v>
      </c>
      <c r="F10670">
        <v>79.660977070421495</v>
      </c>
      <c r="G10670" s="4">
        <f>75.6*1000/(287.05*(F10670+273))</f>
        <v>0.74680434812062979</v>
      </c>
      <c r="H10670" s="3">
        <f>SQRT(2*ABS(E10670)/G10670)</f>
        <v>30.210662504508875</v>
      </c>
      <c r="I10670" s="2">
        <f>(2/2*0.0254)^2*3.1416*H10670</f>
        <v>6.1232017744858341E-2</v>
      </c>
      <c r="AI10670" s="7">
        <v>607245.19999999995</v>
      </c>
      <c r="AK10670" s="1">
        <v>7.8497929999999994E-2</v>
      </c>
    </row>
    <row r="10671" spans="1:37" x14ac:dyDescent="0.25">
      <c r="A10671" s="6">
        <v>0.63908564814814817</v>
      </c>
      <c r="B10671">
        <v>0.71</v>
      </c>
      <c r="C10671">
        <f>B10671+0.68</f>
        <v>1.3900000000000001</v>
      </c>
      <c r="D10671" s="5">
        <f>C10671/(0.2905*LN(C10671)+0.3655)</f>
        <v>3.0141203610373424</v>
      </c>
      <c r="E10671" s="5">
        <f>D10671*100</f>
        <v>301.41203610373424</v>
      </c>
      <c r="F10671">
        <v>79.8342868963841</v>
      </c>
      <c r="G10671" s="4">
        <f>75.6*1000/(287.05*(F10671+273))</f>
        <v>0.74643752285333675</v>
      </c>
      <c r="H10671" s="3">
        <f>SQRT(2*ABS(E10671)/G10671)</f>
        <v>28.418330566455069</v>
      </c>
      <c r="I10671" s="2">
        <f>(2/2*0.0254)^2*3.1416*H10671</f>
        <v>5.7599257257755242E-2</v>
      </c>
      <c r="AI10671" s="7">
        <v>501234.8</v>
      </c>
      <c r="AK10671" s="1">
        <v>6.7568249999999996E-2</v>
      </c>
    </row>
    <row r="10672" spans="1:37" x14ac:dyDescent="0.25">
      <c r="A10672" s="6">
        <v>0.63909722222222221</v>
      </c>
      <c r="B10672">
        <v>0.95</v>
      </c>
      <c r="C10672">
        <f>B10672+0.68</f>
        <v>1.63</v>
      </c>
      <c r="D10672" s="5">
        <f>C10672/(0.2905*LN(C10672)+0.3655)</f>
        <v>3.212249941212534</v>
      </c>
      <c r="E10672" s="5">
        <f>D10672*100</f>
        <v>321.22499412125342</v>
      </c>
      <c r="F10672">
        <v>80.026314519519204</v>
      </c>
      <c r="G10672" s="4">
        <f>75.6*1000/(287.05*(F10672+273))</f>
        <v>0.74603150036312249</v>
      </c>
      <c r="H10672" s="3">
        <f>SQRT(2*ABS(E10672)/G10672)</f>
        <v>29.345470703295785</v>
      </c>
      <c r="I10672" s="2">
        <f>(2/2*0.0254)^2*3.1416*H10672</f>
        <v>5.9478417018072591E-2</v>
      </c>
      <c r="AI10672" s="7">
        <v>406636.1</v>
      </c>
      <c r="AK10672" s="1">
        <v>6.0598760000000002E-2</v>
      </c>
    </row>
    <row r="10673" spans="1:37" x14ac:dyDescent="0.25">
      <c r="A10673" s="6">
        <v>0.63910879629629636</v>
      </c>
      <c r="B10673">
        <v>0.38</v>
      </c>
      <c r="C10673">
        <f>B10673+0.68</f>
        <v>1.06</v>
      </c>
      <c r="D10673" s="5">
        <f>C10673/(0.2905*LN(C10673)+0.3655)</f>
        <v>2.7717699677526393</v>
      </c>
      <c r="E10673" s="5">
        <f>D10673*100</f>
        <v>277.17699677526394</v>
      </c>
      <c r="F10673">
        <v>79.975060071447203</v>
      </c>
      <c r="G10673" s="4">
        <f>75.6*1000/(287.05*(F10673+273))</f>
        <v>0.74613982935607659</v>
      </c>
      <c r="H10673" s="3">
        <f>SQRT(2*ABS(E10673)/G10673)</f>
        <v>27.257340442517119</v>
      </c>
      <c r="I10673" s="2">
        <f>(2/2*0.0254)^2*3.1416*H10673</f>
        <v>5.5246122239284073E-2</v>
      </c>
      <c r="AI10673" s="7">
        <v>360615.4</v>
      </c>
      <c r="AK10673" s="1">
        <v>4.6886289999999997E-2</v>
      </c>
    </row>
    <row r="10674" spans="1:37" x14ac:dyDescent="0.25">
      <c r="A10674" s="6">
        <v>0.63912037037037039</v>
      </c>
      <c r="B10674">
        <v>0.26</v>
      </c>
      <c r="C10674">
        <f>B10674+0.68</f>
        <v>0.94000000000000006</v>
      </c>
      <c r="D10674" s="5">
        <f>C10674/(0.2905*LN(C10674)+0.3655)</f>
        <v>2.7048398588920084</v>
      </c>
      <c r="E10674" s="5">
        <f>D10674*100</f>
        <v>270.48398588920082</v>
      </c>
      <c r="F10674">
        <v>80.106757825899194</v>
      </c>
      <c r="G10674" s="4">
        <f>75.6*1000/(287.05*(F10674+273))</f>
        <v>0.74586154258343473</v>
      </c>
      <c r="H10674" s="3">
        <f>SQRT(2*ABS(E10674)/G10674)</f>
        <v>26.931259778736731</v>
      </c>
      <c r="I10674" s="2">
        <f>(2/2*0.0254)^2*3.1416*H10674</f>
        <v>5.4585210649282498E-2</v>
      </c>
      <c r="AI10674" s="7">
        <v>332309.2</v>
      </c>
      <c r="AK10674" s="1">
        <v>3.8859650000000003E-2</v>
      </c>
    </row>
    <row r="10675" spans="1:37" x14ac:dyDescent="0.25">
      <c r="A10675" s="6">
        <v>0.63913194444444443</v>
      </c>
      <c r="B10675">
        <v>0.22</v>
      </c>
      <c r="C10675">
        <f>B10675+0.68</f>
        <v>0.9</v>
      </c>
      <c r="D10675" s="5">
        <f>C10675/(0.2905*LN(C10675)+0.3655)</f>
        <v>2.6874273799901629</v>
      </c>
      <c r="E10675" s="5">
        <f>D10675*100</f>
        <v>268.7427379990163</v>
      </c>
      <c r="F10675">
        <v>80.150331600257303</v>
      </c>
      <c r="G10675" s="4">
        <f>75.6*1000/(287.05*(F10675+273))</f>
        <v>0.74576951377969092</v>
      </c>
      <c r="H10675" s="3">
        <f>SQRT(2*ABS(E10675)/G10675)</f>
        <v>26.846090731389552</v>
      </c>
      <c r="I10675" s="2">
        <f>(2/2*0.0254)^2*3.1416*H10675</f>
        <v>5.4412587072500726E-2</v>
      </c>
      <c r="AI10675" s="7">
        <v>317077.8</v>
      </c>
      <c r="AK10675" s="1">
        <v>3.5791150000000001E-2</v>
      </c>
    </row>
    <row r="10676" spans="1:37" x14ac:dyDescent="0.25">
      <c r="A10676" s="6">
        <v>0.63914351851851847</v>
      </c>
      <c r="B10676">
        <v>0.4</v>
      </c>
      <c r="C10676">
        <f>B10676+0.68</f>
        <v>1.08</v>
      </c>
      <c r="D10676" s="5">
        <f>C10676/(0.2905*LN(C10676)+0.3655)</f>
        <v>2.7845301024923019</v>
      </c>
      <c r="E10676" s="5">
        <f>D10676*100</f>
        <v>278.4530102492302</v>
      </c>
      <c r="F10676">
        <v>80.092372780080893</v>
      </c>
      <c r="G10676" s="4">
        <f>75.6*1000/(287.05*(F10676+273))</f>
        <v>0.74589192911481095</v>
      </c>
      <c r="H10676" s="3">
        <f>SQRT(2*ABS(E10676)/G10676)</f>
        <v>27.324548998560708</v>
      </c>
      <c r="I10676" s="2">
        <f>(2/2*0.0254)^2*3.1416*H10676</f>
        <v>5.5382342869852934E-2</v>
      </c>
      <c r="AI10676" s="7">
        <v>289075.20000000001</v>
      </c>
      <c r="AK10676" s="1">
        <v>3.2764939999999999E-2</v>
      </c>
    </row>
    <row r="10677" spans="1:37" x14ac:dyDescent="0.25">
      <c r="A10677" s="6">
        <v>0.63915509259259262</v>
      </c>
      <c r="B10677">
        <v>0.73</v>
      </c>
      <c r="C10677">
        <f>B10677+0.68</f>
        <v>1.4100000000000001</v>
      </c>
      <c r="D10677" s="5">
        <f>C10677/(0.2905*LN(C10677)+0.3655)</f>
        <v>3.0302196121582825</v>
      </c>
      <c r="E10677" s="5">
        <f>D10677*100</f>
        <v>303.02196121582824</v>
      </c>
      <c r="F10677">
        <v>80.139298312951198</v>
      </c>
      <c r="G10677" s="4">
        <f>75.6*1000/(287.05*(F10677+273))</f>
        <v>0.74579281418649634</v>
      </c>
      <c r="H10677" s="3">
        <f>SQRT(2*ABS(E10677)/G10677)</f>
        <v>28.506437943351557</v>
      </c>
      <c r="I10677" s="2">
        <f>(2/2*0.0254)^2*3.1416*H10677</f>
        <v>5.7777836342698299E-2</v>
      </c>
      <c r="AI10677" s="7">
        <v>245711.4</v>
      </c>
      <c r="AK10677" s="1">
        <v>2.810025E-2</v>
      </c>
    </row>
    <row r="10678" spans="1:37" x14ac:dyDescent="0.25">
      <c r="A10678" s="6">
        <v>0.63916666666666666</v>
      </c>
      <c r="B10678">
        <v>0.64</v>
      </c>
      <c r="C10678">
        <f>B10678+0.68</f>
        <v>1.32</v>
      </c>
      <c r="D10678" s="5">
        <f>C10678/(0.2905*LN(C10678)+0.3655)</f>
        <v>2.9586328030817008</v>
      </c>
      <c r="E10678" s="5">
        <f>D10678*100</f>
        <v>295.86328030817009</v>
      </c>
      <c r="F10678">
        <v>80.246557655684498</v>
      </c>
      <c r="G10678" s="4">
        <f>75.6*1000/(287.05*(F10678+273))</f>
        <v>0.74556636258964071</v>
      </c>
      <c r="H10678" s="3">
        <f>SQRT(2*ABS(E10678)/G10678)</f>
        <v>28.171980487282738</v>
      </c>
      <c r="I10678" s="2">
        <f>(2/2*0.0254)^2*3.1416*H10678</f>
        <v>5.7099946379780421E-2</v>
      </c>
      <c r="AI10678" s="7">
        <v>219646.9</v>
      </c>
      <c r="AK10678" s="1">
        <v>2.228815E-2</v>
      </c>
    </row>
    <row r="10679" spans="1:37" x14ac:dyDescent="0.25">
      <c r="A10679" s="6">
        <v>0.63917824074074081</v>
      </c>
      <c r="B10679">
        <v>0.67</v>
      </c>
      <c r="C10679">
        <f>B10679+0.68</f>
        <v>1.35</v>
      </c>
      <c r="D10679" s="5">
        <f>C10679/(0.2905*LN(C10679)+0.3655)</f>
        <v>2.9822365788251783</v>
      </c>
      <c r="E10679" s="5">
        <f>D10679*100</f>
        <v>298.22365788251784</v>
      </c>
      <c r="F10679">
        <v>80.373929932320394</v>
      </c>
      <c r="G10679" s="4">
        <f>75.6*1000/(287.05*(F10679+273))</f>
        <v>0.74529762605606464</v>
      </c>
      <c r="H10679" s="3">
        <f>SQRT(2*ABS(E10679)/G10679)</f>
        <v>28.289233168324305</v>
      </c>
      <c r="I10679" s="2">
        <f>(2/2*0.0254)^2*3.1416*H10679</f>
        <v>5.7337598177224378E-2</v>
      </c>
      <c r="AI10679" s="7">
        <v>203172</v>
      </c>
      <c r="AK10679" s="1">
        <v>1.9510240000000002E-2</v>
      </c>
    </row>
    <row r="10680" spans="1:37" x14ac:dyDescent="0.25">
      <c r="A10680" s="6">
        <v>0.63918981481481485</v>
      </c>
      <c r="B10680">
        <v>0.6</v>
      </c>
      <c r="C10680">
        <f>B10680+0.68</f>
        <v>1.28</v>
      </c>
      <c r="D10680" s="5">
        <f>C10680/(0.2905*LN(C10680)+0.3655)</f>
        <v>2.927635800900299</v>
      </c>
      <c r="E10680" s="5">
        <f>D10680*100</f>
        <v>292.7635800900299</v>
      </c>
      <c r="F10680">
        <v>80.558288111907203</v>
      </c>
      <c r="G10680" s="4">
        <f>75.6*1000/(287.05*(F10680+273))</f>
        <v>0.74490900070570487</v>
      </c>
      <c r="H10680" s="3">
        <f>SQRT(2*ABS(E10680)/G10680)</f>
        <v>28.036378312807635</v>
      </c>
      <c r="I10680" s="2">
        <f>(2/2*0.0254)^2*3.1416*H10680</f>
        <v>5.6825103193125323E-2</v>
      </c>
      <c r="AI10680" s="7">
        <v>176507.1</v>
      </c>
      <c r="AK10680" s="1">
        <v>1.8385120000000001E-2</v>
      </c>
    </row>
    <row r="10681" spans="1:37" x14ac:dyDescent="0.25">
      <c r="A10681" s="6">
        <v>0.63920138888888889</v>
      </c>
      <c r="B10681">
        <v>0.53</v>
      </c>
      <c r="C10681">
        <f>B10681+0.68</f>
        <v>1.21</v>
      </c>
      <c r="D10681" s="5">
        <f>C10681/(0.2905*LN(C10681)+0.3655)</f>
        <v>2.874961409961692</v>
      </c>
      <c r="E10681" s="5">
        <f>D10681*100</f>
        <v>287.49614099616917</v>
      </c>
      <c r="F10681">
        <v>80.611920392999295</v>
      </c>
      <c r="G10681" s="4">
        <f>75.6*1000/(287.05*(F10681+273))</f>
        <v>0.74479602043945858</v>
      </c>
      <c r="H10681" s="3">
        <f>SQRT(2*ABS(E10681)/G10681)</f>
        <v>27.785123654381163</v>
      </c>
      <c r="I10681" s="2">
        <f>(2/2*0.0254)^2*3.1416*H10681</f>
        <v>5.6315851543945104E-2</v>
      </c>
      <c r="AI10681" s="7">
        <v>154045</v>
      </c>
      <c r="AK10681" s="1">
        <v>1.737489E-2</v>
      </c>
    </row>
    <row r="10682" spans="1:37" x14ac:dyDescent="0.25">
      <c r="A10682" s="6">
        <v>0.63921296296296293</v>
      </c>
      <c r="B10682">
        <v>0.47</v>
      </c>
      <c r="C10682">
        <f>B10682+0.68</f>
        <v>1.1499999999999999</v>
      </c>
      <c r="D10682" s="5">
        <f>C10682/(0.2905*LN(C10682)+0.3655)</f>
        <v>2.8318089367570392</v>
      </c>
      <c r="E10682" s="5">
        <f>D10682*100</f>
        <v>283.18089367570394</v>
      </c>
      <c r="F10682">
        <v>80.618624454209296</v>
      </c>
      <c r="G10682" s="4">
        <f>75.6*1000/(287.05*(F10682+273))</f>
        <v>0.74478190026092528</v>
      </c>
      <c r="H10682" s="3">
        <f>SQRT(2*ABS(E10682)/G10682)</f>
        <v>27.576072671546477</v>
      </c>
      <c r="I10682" s="2">
        <f>(2/2*0.0254)^2*3.1416*H10682</f>
        <v>5.5892139767064905E-2</v>
      </c>
      <c r="AI10682" s="7">
        <v>132488.79999999999</v>
      </c>
      <c r="AK10682" s="1">
        <v>1.6265950000000001E-2</v>
      </c>
    </row>
    <row r="10683" spans="1:37" x14ac:dyDescent="0.25">
      <c r="A10683" s="6">
        <v>0.63922453703703697</v>
      </c>
      <c r="B10683">
        <v>0.42</v>
      </c>
      <c r="C10683">
        <f>B10683+0.68</f>
        <v>1.1000000000000001</v>
      </c>
      <c r="D10683" s="5">
        <f>C10683/(0.2905*LN(C10683)+0.3655)</f>
        <v>2.7976466698445837</v>
      </c>
      <c r="E10683" s="5">
        <f>D10683*100</f>
        <v>279.76466698445836</v>
      </c>
      <c r="F10683">
        <v>80.615272422877695</v>
      </c>
      <c r="G10683" s="4">
        <f>75.6*1000/(287.05*(F10683+273))</f>
        <v>0.74478896028479746</v>
      </c>
      <c r="H10683" s="3">
        <f>SQRT(2*ABS(E10683)/G10683)</f>
        <v>27.409102476507137</v>
      </c>
      <c r="I10683" s="2">
        <f>(2/2*0.0254)^2*3.1416*H10683</f>
        <v>5.5553718789240085E-2</v>
      </c>
      <c r="AI10683" s="7">
        <v>116993.4</v>
      </c>
      <c r="AK10683" s="1">
        <v>1.376605E-2</v>
      </c>
    </row>
    <row r="10684" spans="1:37" x14ac:dyDescent="0.25">
      <c r="A10684" s="6">
        <v>0.63923611111111112</v>
      </c>
      <c r="B10684">
        <v>0.38</v>
      </c>
      <c r="C10684">
        <f>B10684+0.68</f>
        <v>1.06</v>
      </c>
      <c r="D10684" s="5">
        <f>C10684/(0.2905*LN(C10684)+0.3655)</f>
        <v>2.7717699677526393</v>
      </c>
      <c r="E10684" s="5">
        <f>D10684*100</f>
        <v>277.17699677526394</v>
      </c>
      <c r="F10684">
        <v>80.632032594088699</v>
      </c>
      <c r="G10684" s="4">
        <f>75.6*1000/(287.05*(F10684+273))</f>
        <v>0.74475366147320832</v>
      </c>
      <c r="H10684" s="3">
        <f>SQRT(2*ABS(E10684)/G10684)</f>
        <v>27.282694923624756</v>
      </c>
      <c r="I10684" s="2">
        <f>(2/2*0.0254)^2*3.1416*H10684</f>
        <v>5.529751158027793E-2</v>
      </c>
      <c r="AI10684" s="7">
        <v>108438</v>
      </c>
      <c r="AK10684" s="1">
        <v>1.098005E-2</v>
      </c>
    </row>
    <row r="10685" spans="1:37" x14ac:dyDescent="0.25">
      <c r="A10685" s="6">
        <v>0.63924768518518515</v>
      </c>
      <c r="B10685">
        <v>0.56000000000000005</v>
      </c>
      <c r="C10685">
        <f>B10685+0.68</f>
        <v>1.2400000000000002</v>
      </c>
      <c r="D10685" s="5">
        <f>C10685/(0.2905*LN(C10685)+0.3655)</f>
        <v>2.8972649310667284</v>
      </c>
      <c r="E10685" s="5">
        <f>D10685*100</f>
        <v>289.72649310667282</v>
      </c>
      <c r="F10685">
        <v>80.611920392999295</v>
      </c>
      <c r="G10685" s="4">
        <f>75.6*1000/(287.05*(F10685+273))</f>
        <v>0.74479602043945858</v>
      </c>
      <c r="H10685" s="3">
        <f>SQRT(2*ABS(E10685)/G10685)</f>
        <v>27.892691852071447</v>
      </c>
      <c r="I10685" s="2">
        <f>(2/2*0.0254)^2*3.1416*H10685</f>
        <v>5.6533874494907231E-2</v>
      </c>
      <c r="AI10685" s="7">
        <v>133119.1</v>
      </c>
      <c r="AK10685" s="1">
        <v>1.1308149999999999E-2</v>
      </c>
    </row>
    <row r="10686" spans="1:37" x14ac:dyDescent="0.25">
      <c r="A10686" s="6">
        <v>0.6392592592592593</v>
      </c>
      <c r="B10686">
        <v>0.8</v>
      </c>
      <c r="C10686">
        <f>B10686+0.68</f>
        <v>1.48</v>
      </c>
      <c r="D10686" s="5">
        <f>C10686/(0.2905*LN(C10686)+0.3655)</f>
        <v>3.0872681434183873</v>
      </c>
      <c r="E10686" s="5">
        <f>D10686*100</f>
        <v>308.72681434183875</v>
      </c>
      <c r="F10686">
        <v>80.702425712438895</v>
      </c>
      <c r="G10686" s="4">
        <f>75.6*1000/(287.05*(F10686+273))</f>
        <v>0.74460544215430424</v>
      </c>
      <c r="H10686" s="3">
        <f>SQRT(2*ABS(E10686)/G10686)</f>
        <v>28.796457888261148</v>
      </c>
      <c r="I10686" s="2">
        <f>(2/2*0.0254)^2*3.1416*H10686</f>
        <v>5.8365658817972267E-2</v>
      </c>
      <c r="AI10686" s="7">
        <v>1040038.7</v>
      </c>
      <c r="AK10686" s="1">
        <v>2.9943250000000001E-2</v>
      </c>
    </row>
    <row r="10687" spans="1:37" x14ac:dyDescent="0.25">
      <c r="A10687" s="6">
        <v>0.63927083333333334</v>
      </c>
      <c r="B10687">
        <v>0.36</v>
      </c>
      <c r="C10687">
        <f>B10687+0.68</f>
        <v>1.04</v>
      </c>
      <c r="D10687" s="5">
        <f>C10687/(0.2905*LN(C10687)+0.3655)</f>
        <v>2.7593993440543327</v>
      </c>
      <c r="E10687" s="5">
        <f>D10687*100</f>
        <v>275.93993440543329</v>
      </c>
      <c r="F10687">
        <v>80.749354819171003</v>
      </c>
      <c r="G10687" s="4">
        <f>75.6*1000/(287.05*(F10687+273))</f>
        <v>0.74450666128646059</v>
      </c>
      <c r="H10687" s="3">
        <f>SQRT(2*ABS(E10687)/G10687)</f>
        <v>27.226259669419736</v>
      </c>
      <c r="I10687" s="2">
        <f>(2/2*0.0254)^2*3.1416*H10687</f>
        <v>5.5183126651235023E-2</v>
      </c>
      <c r="AI10687" s="7">
        <v>8163122.7000000002</v>
      </c>
      <c r="AK10687" s="1">
        <v>0.25827708999999999</v>
      </c>
    </row>
    <row r="10688" spans="1:37" x14ac:dyDescent="0.25">
      <c r="A10688" s="6">
        <v>0.63928240740740738</v>
      </c>
      <c r="B10688">
        <v>1.82</v>
      </c>
      <c r="C10688">
        <f>B10688+0.68</f>
        <v>2.5</v>
      </c>
      <c r="D10688" s="5">
        <f>C10688/(0.2905*LN(C10688)+0.3655)</f>
        <v>3.9576847035788756</v>
      </c>
      <c r="E10688" s="5">
        <f>D10688*100</f>
        <v>395.76847035788757</v>
      </c>
      <c r="F10688">
        <v>80.866678867520505</v>
      </c>
      <c r="G10688" s="4">
        <f>75.6*1000/(287.05*(F10688+273))</f>
        <v>0.74425982104763155</v>
      </c>
      <c r="H10688" s="3">
        <f>SQRT(2*ABS(E10688)/G10688)</f>
        <v>32.611690117154865</v>
      </c>
      <c r="I10688" s="2">
        <f>(2/2*0.0254)^2*3.1416*H10688</f>
        <v>6.6098503720182181E-2</v>
      </c>
      <c r="AI10688" s="7">
        <v>31181000.199999999</v>
      </c>
      <c r="AK10688" s="1">
        <v>0.74065968000000004</v>
      </c>
    </row>
    <row r="10689" spans="1:37" x14ac:dyDescent="0.25">
      <c r="A10689" s="6">
        <v>0.63929398148148142</v>
      </c>
      <c r="B10689">
        <v>1.91</v>
      </c>
      <c r="C10689">
        <f>B10689+0.68</f>
        <v>2.59</v>
      </c>
      <c r="D10689" s="5">
        <f>C10689/(0.2905*LN(C10689)+0.3655)</f>
        <v>4.0345405717114318</v>
      </c>
      <c r="E10689" s="5">
        <f>D10689*100</f>
        <v>403.45405717114318</v>
      </c>
      <c r="F10689">
        <v>81.255537792136394</v>
      </c>
      <c r="G10689" s="4">
        <f>75.6*1000/(287.05*(F10689+273))</f>
        <v>0.74344286254515857</v>
      </c>
      <c r="H10689" s="3">
        <f>SQRT(2*ABS(E10689)/G10689)</f>
        <v>32.944903761221411</v>
      </c>
      <c r="I10689" s="2">
        <f>(2/2*0.0254)^2*3.1416*H10689</f>
        <v>6.67738726818283E-2</v>
      </c>
      <c r="AI10689" s="7">
        <v>229318139.40000001</v>
      </c>
      <c r="AK10689" s="1">
        <v>5.6609391200000001</v>
      </c>
    </row>
    <row r="10690" spans="1:37" x14ac:dyDescent="0.25">
      <c r="A10690" s="6">
        <v>0.63930555555555557</v>
      </c>
      <c r="B10690">
        <v>1.23</v>
      </c>
      <c r="C10690">
        <f>B10690+0.68</f>
        <v>1.9100000000000001</v>
      </c>
      <c r="D10690" s="5">
        <f>C10690/(0.2905*LN(C10690)+0.3655)</f>
        <v>3.4508707635096729</v>
      </c>
      <c r="E10690" s="5">
        <f>D10690*100</f>
        <v>345.08707635096727</v>
      </c>
      <c r="F10690">
        <v>81.791930960648401</v>
      </c>
      <c r="G10690" s="4">
        <f>75.6*1000/(287.05*(F10690+273))</f>
        <v>0.74231888638378285</v>
      </c>
      <c r="H10690" s="3">
        <f>SQRT(2*ABS(E10690)/G10690)</f>
        <v>30.491872160041954</v>
      </c>
      <c r="I10690" s="2">
        <f>(2/2*0.0254)^2*3.1416*H10690</f>
        <v>6.1801983220294607E-2</v>
      </c>
      <c r="AI10690" s="7">
        <v>304789624.10000002</v>
      </c>
      <c r="AK10690" s="1">
        <v>9.9073568400000003</v>
      </c>
    </row>
    <row r="10691" spans="1:37" x14ac:dyDescent="0.25">
      <c r="A10691" s="6">
        <v>0.63931712962962961</v>
      </c>
      <c r="B10691">
        <v>1.21</v>
      </c>
      <c r="C10691">
        <f>B10691+0.68</f>
        <v>1.8900000000000001</v>
      </c>
      <c r="D10691" s="5">
        <f>C10691/(0.2905*LN(C10691)+0.3655)</f>
        <v>3.4337067661390637</v>
      </c>
      <c r="E10691" s="5">
        <f>D10691*100</f>
        <v>343.37067661390637</v>
      </c>
      <c r="F10691">
        <v>82.3484864429781</v>
      </c>
      <c r="G10691" s="4">
        <f>75.6*1000/(287.05*(F10691+273))</f>
        <v>0.74115624840552863</v>
      </c>
      <c r="H10691" s="3">
        <f>SQRT(2*ABS(E10691)/G10691)</f>
        <v>30.439794263109139</v>
      </c>
      <c r="I10691" s="2">
        <f>(2/2*0.0254)^2*3.1416*H10691</f>
        <v>6.1696429933979585E-2</v>
      </c>
      <c r="AI10691" s="7">
        <v>297909655.39999998</v>
      </c>
      <c r="AK10691" s="1">
        <v>11.142871939999999</v>
      </c>
    </row>
    <row r="10692" spans="1:37" x14ac:dyDescent="0.25">
      <c r="A10692" s="6">
        <v>0.63932870370370376</v>
      </c>
      <c r="B10692">
        <v>5.65</v>
      </c>
      <c r="C10692">
        <f>B10692+0.68</f>
        <v>6.33</v>
      </c>
      <c r="D10692" s="5">
        <f>C10692/(0.2905*LN(C10692)+0.3655)</f>
        <v>7.0211655083771518</v>
      </c>
      <c r="E10692" s="5">
        <f>D10692*100</f>
        <v>702.11655083771518</v>
      </c>
      <c r="F10692">
        <v>83.954757263139598</v>
      </c>
      <c r="G10692" s="4">
        <f>75.6*1000/(287.05*(F10692+273))</f>
        <v>0.73782109841587173</v>
      </c>
      <c r="H10692" s="3">
        <f>SQRT(2*ABS(E10692)/G10692)</f>
        <v>43.625866715936723</v>
      </c>
      <c r="I10692" s="2">
        <f>(2/2*0.0254)^2*3.1416*H10692</f>
        <v>8.8422418557897453E-2</v>
      </c>
      <c r="AI10692" s="7">
        <v>302320876.80000001</v>
      </c>
      <c r="AK10692" s="1">
        <v>10.534431530000001</v>
      </c>
    </row>
    <row r="10693" spans="1:37" x14ac:dyDescent="0.25">
      <c r="A10693" s="6">
        <v>0.6393402777777778</v>
      </c>
      <c r="B10693">
        <v>1.6</v>
      </c>
      <c r="C10693">
        <f>B10693+0.68</f>
        <v>2.2800000000000002</v>
      </c>
      <c r="D10693" s="5">
        <f>C10693/(0.2905*LN(C10693)+0.3655)</f>
        <v>3.7690749524544702</v>
      </c>
      <c r="E10693" s="5">
        <f>D10693*100</f>
        <v>376.90749524544702</v>
      </c>
      <c r="F10693">
        <v>84.665837243680599</v>
      </c>
      <c r="G10693" s="4">
        <f>75.6*1000/(287.05*(F10693+273))</f>
        <v>0.73635422694626906</v>
      </c>
      <c r="H10693" s="3">
        <f>SQRT(2*ABS(E10693)/G10693)</f>
        <v>31.995506731828879</v>
      </c>
      <c r="I10693" s="2">
        <f>(2/2*0.0254)^2*3.1416*H10693</f>
        <v>6.4849601880352062E-2</v>
      </c>
      <c r="AI10693" s="7">
        <v>307830004.30000001</v>
      </c>
      <c r="AK10693" s="1">
        <v>9.8203068200000008</v>
      </c>
    </row>
    <row r="10694" spans="1:37" x14ac:dyDescent="0.25">
      <c r="A10694" s="6">
        <v>0.63935185185185184</v>
      </c>
      <c r="B10694">
        <v>4.07</v>
      </c>
      <c r="C10694">
        <f>B10694+0.68</f>
        <v>4.75</v>
      </c>
      <c r="D10694" s="5">
        <f>C10694/(0.2905*LN(C10694)+0.3655)</f>
        <v>5.8058451208115729</v>
      </c>
      <c r="E10694" s="5">
        <f>D10694*100</f>
        <v>580.5845120811573</v>
      </c>
      <c r="F10694">
        <v>86.081625903940505</v>
      </c>
      <c r="G10694" s="4">
        <f>75.6*1000/(287.05*(F10694+273))</f>
        <v>0.73345092616661878</v>
      </c>
      <c r="H10694" s="3">
        <f>SQRT(2*ABS(E10694)/G10694)</f>
        <v>39.788923585633327</v>
      </c>
      <c r="I10694" s="2">
        <f>(2/2*0.0254)^2*3.1416*H10694</f>
        <v>8.0645569248297411E-2</v>
      </c>
      <c r="AI10694" s="7">
        <v>315666809.69999999</v>
      </c>
      <c r="AK10694" s="1">
        <v>8.96109182</v>
      </c>
    </row>
    <row r="10695" spans="1:37" x14ac:dyDescent="0.25">
      <c r="A10695" s="6">
        <v>0.63936342592592588</v>
      </c>
      <c r="B10695">
        <v>5.38</v>
      </c>
      <c r="C10695">
        <f>B10695+0.68</f>
        <v>6.06</v>
      </c>
      <c r="D10695" s="5">
        <f>C10695/(0.2905*LN(C10695)+0.3655)</f>
        <v>6.8174401153398421</v>
      </c>
      <c r="E10695" s="5">
        <f>D10695*100</f>
        <v>681.74401153398424</v>
      </c>
      <c r="F10695">
        <v>87.830247037003403</v>
      </c>
      <c r="G10695" s="4">
        <f>75.6*1000/(287.05*(F10695+273))</f>
        <v>0.72989654623286571</v>
      </c>
      <c r="H10695" s="3">
        <f>SQRT(2*ABS(E10695)/G10695)</f>
        <v>43.221019755504237</v>
      </c>
      <c r="I10695" s="2">
        <f>(2/2*0.0254)^2*3.1416*H10695</f>
        <v>8.7601860708116625E-2</v>
      </c>
      <c r="AI10695" s="7">
        <v>322151853.19999999</v>
      </c>
      <c r="AK10695" s="1">
        <v>8.3539789100000004</v>
      </c>
    </row>
    <row r="10696" spans="1:37" x14ac:dyDescent="0.25">
      <c r="A10696" s="6">
        <v>0.63937500000000003</v>
      </c>
      <c r="B10696">
        <v>6.1</v>
      </c>
      <c r="C10696">
        <f>B10696+0.68</f>
        <v>6.7799999999999994</v>
      </c>
      <c r="D10696" s="5">
        <f>C10696/(0.2905*LN(C10696)+0.3655)</f>
        <v>7.3574865587272953</v>
      </c>
      <c r="E10696" s="5">
        <f>D10696*100</f>
        <v>735.7486558727295</v>
      </c>
      <c r="F10696">
        <v>89.972740717176904</v>
      </c>
      <c r="G10696" s="4">
        <f>75.6*1000/(287.05*(F10696+273))</f>
        <v>0.72558823720008658</v>
      </c>
      <c r="H10696" s="3">
        <f>SQRT(2*ABS(E10696)/G10696)</f>
        <v>45.033387815671404</v>
      </c>
      <c r="I10696" s="2">
        <f>(2/2*0.0254)^2*3.1416*H10696</f>
        <v>9.1275231101890938E-2</v>
      </c>
      <c r="AI10696" s="7">
        <v>338244950.60000002</v>
      </c>
      <c r="AK10696" s="1">
        <v>7.1393486800000003</v>
      </c>
    </row>
    <row r="10697" spans="1:37" x14ac:dyDescent="0.25">
      <c r="A10697" s="6">
        <v>0.63938657407407407</v>
      </c>
      <c r="B10697">
        <v>6.78</v>
      </c>
      <c r="C10697">
        <f>B10697+0.68</f>
        <v>7.46</v>
      </c>
      <c r="D10697" s="5">
        <f>C10697/(0.2905*LN(C10697)+0.3655)</f>
        <v>7.8586219348737725</v>
      </c>
      <c r="E10697" s="5">
        <f>D10697*100</f>
        <v>785.86219348737723</v>
      </c>
      <c r="F10697">
        <v>92.462993316300597</v>
      </c>
      <c r="G10697" s="4">
        <f>75.6*1000/(287.05*(F10697+273))</f>
        <v>0.72064410324774075</v>
      </c>
      <c r="H10697" s="3">
        <f>SQRT(2*ABS(E10697)/G10697)</f>
        <v>46.70117173986408</v>
      </c>
      <c r="I10697" s="2">
        <f>(2/2*0.0254)^2*3.1416*H10697</f>
        <v>9.4655553358164335E-2</v>
      </c>
      <c r="AI10697" s="7">
        <v>377790046.39999998</v>
      </c>
      <c r="AK10697" s="1">
        <v>5.2270498700000001</v>
      </c>
    </row>
    <row r="10698" spans="1:37" x14ac:dyDescent="0.25">
      <c r="A10698" s="6">
        <v>0.63939814814814822</v>
      </c>
      <c r="B10698">
        <v>0.38</v>
      </c>
      <c r="C10698">
        <f>B10698+0.68</f>
        <v>1.06</v>
      </c>
      <c r="D10698" s="5">
        <f>C10698/(0.2905*LN(C10698)+0.3655)</f>
        <v>2.7717699677526393</v>
      </c>
      <c r="E10698" s="5">
        <f>D10698*100</f>
        <v>277.17699677526394</v>
      </c>
      <c r="F10698">
        <v>93.737545091890397</v>
      </c>
      <c r="G10698" s="4">
        <f>75.6*1000/(287.05*(F10698+273))</f>
        <v>0.71813959223256063</v>
      </c>
      <c r="H10698" s="3">
        <f>SQRT(2*ABS(E10698)/G10698)</f>
        <v>27.783640755369522</v>
      </c>
      <c r="I10698" s="2">
        <f>(2/2*0.0254)^2*3.1416*H10698</f>
        <v>5.6312845952836962E-2</v>
      </c>
      <c r="AI10698" s="7">
        <v>456849906.10000002</v>
      </c>
      <c r="AK10698" s="1">
        <v>3.3544893</v>
      </c>
    </row>
    <row r="10699" spans="1:37" x14ac:dyDescent="0.25">
      <c r="A10699" s="6">
        <v>0.63940972222222225</v>
      </c>
      <c r="B10699">
        <v>0.36</v>
      </c>
      <c r="C10699">
        <f>B10699+0.68</f>
        <v>1.04</v>
      </c>
      <c r="D10699" s="5">
        <f>C10699/(0.2905*LN(C10699)+0.3655)</f>
        <v>2.7593993440543327</v>
      </c>
      <c r="E10699" s="5">
        <f>D10699*100</f>
        <v>275.93993440543329</v>
      </c>
      <c r="F10699">
        <v>94.117676402425602</v>
      </c>
      <c r="G10699" s="4">
        <f>75.6*1000/(287.05*(F10699+273))</f>
        <v>0.7173959959366325</v>
      </c>
      <c r="H10699" s="3">
        <f>SQRT(2*ABS(E10699)/G10699)</f>
        <v>27.735934433764868</v>
      </c>
      <c r="I10699" s="2">
        <f>(2/2*0.0254)^2*3.1416*H10699</f>
        <v>5.6216153126898372E-2</v>
      </c>
      <c r="AI10699" s="7">
        <v>560235921.60000002</v>
      </c>
      <c r="AK10699" s="1">
        <v>2.2486751200000001</v>
      </c>
    </row>
    <row r="10700" spans="1:37" x14ac:dyDescent="0.25">
      <c r="A10700" s="6">
        <v>0.63942129629629629</v>
      </c>
      <c r="B10700">
        <v>0.34</v>
      </c>
      <c r="C10700">
        <f>B10700+0.68</f>
        <v>1.02</v>
      </c>
      <c r="D10700" s="5">
        <f>C10700/(0.2905*LN(C10700)+0.3655)</f>
        <v>2.7474550381052718</v>
      </c>
      <c r="E10700" s="5">
        <f>D10700*100</f>
        <v>274.74550381052717</v>
      </c>
      <c r="F10700">
        <v>94.2993520089763</v>
      </c>
      <c r="G10700" s="4">
        <f>75.6*1000/(287.05*(F10700+273))</f>
        <v>0.71704115362072329</v>
      </c>
      <c r="H10700" s="3">
        <f>SQRT(2*ABS(E10700)/G10700)</f>
        <v>27.682687728704114</v>
      </c>
      <c r="I10700" s="2">
        <f>(2/2*0.0254)^2*3.1416*H10700</f>
        <v>5.6108230859763422E-2</v>
      </c>
      <c r="AI10700" s="7">
        <v>580640573</v>
      </c>
      <c r="AK10700" s="1">
        <v>2.0140532699999998</v>
      </c>
    </row>
    <row r="10701" spans="1:37" x14ac:dyDescent="0.25">
      <c r="A10701" s="6">
        <v>0.63943287037037033</v>
      </c>
      <c r="B10701">
        <v>0.37</v>
      </c>
      <c r="C10701">
        <f>B10701+0.68</f>
        <v>1.05</v>
      </c>
      <c r="D10701" s="5">
        <f>C10701/(0.2905*LN(C10701)+0.3655)</f>
        <v>2.7655337597593457</v>
      </c>
      <c r="E10701" s="5">
        <f>D10701*100</f>
        <v>276.55337597593456</v>
      </c>
      <c r="F10701">
        <v>94.332997065939296</v>
      </c>
      <c r="G10701" s="4">
        <f>75.6*1000/(287.05*(F10701+273))</f>
        <v>0.71697547781525228</v>
      </c>
      <c r="H10701" s="3">
        <f>SQRT(2*ABS(E10701)/G10701)</f>
        <v>27.774888808662183</v>
      </c>
      <c r="I10701" s="2">
        <f>(2/2*0.0254)^2*3.1416*H10701</f>
        <v>5.6295107203943061E-2</v>
      </c>
      <c r="AI10701" s="7">
        <v>550382512.70000005</v>
      </c>
      <c r="AK10701" s="1">
        <v>2.3234566600000002</v>
      </c>
    </row>
    <row r="10702" spans="1:37" x14ac:dyDescent="0.25">
      <c r="A10702" s="6">
        <v>0.63944444444444448</v>
      </c>
      <c r="B10702">
        <v>0.37</v>
      </c>
      <c r="C10702">
        <f>B10702+0.68</f>
        <v>1.05</v>
      </c>
      <c r="D10702" s="5">
        <f>C10702/(0.2905*LN(C10702)+0.3655)</f>
        <v>2.7655337597593457</v>
      </c>
      <c r="E10702" s="5">
        <f>D10702*100</f>
        <v>276.55337597593456</v>
      </c>
      <c r="F10702">
        <v>94.215241318857494</v>
      </c>
      <c r="G10702" s="4">
        <f>75.6*1000/(287.05*(F10702+273))</f>
        <v>0.71720539197329836</v>
      </c>
      <c r="H10702" s="3">
        <f>SQRT(2*ABS(E10702)/G10702)</f>
        <v>27.770436561017959</v>
      </c>
      <c r="I10702" s="2">
        <f>(2/2*0.0254)^2*3.1416*H10702</f>
        <v>5.6286083234120654E-2</v>
      </c>
      <c r="AI10702" s="7">
        <v>496063372.30000001</v>
      </c>
      <c r="AK10702" s="1">
        <v>2.8344244399999998</v>
      </c>
    </row>
    <row r="10703" spans="1:37" x14ac:dyDescent="0.25">
      <c r="A10703" s="6">
        <v>0.63945601851851852</v>
      </c>
      <c r="B10703">
        <v>0.3</v>
      </c>
      <c r="C10703">
        <f>B10703+0.68</f>
        <v>0.98</v>
      </c>
      <c r="D10703" s="5">
        <f>C10703/(0.2905*LN(C10703)+0.3655)</f>
        <v>2.7250145027674018</v>
      </c>
      <c r="E10703" s="5">
        <f>D10703*100</f>
        <v>272.50145027674017</v>
      </c>
      <c r="F10703">
        <v>94.043664126037399</v>
      </c>
      <c r="G10703" s="4">
        <f>75.6*1000/(287.05*(F10703+273))</f>
        <v>0.71754065477676665</v>
      </c>
      <c r="H10703" s="3">
        <f>SQRT(2*ABS(E10703)/G10703)</f>
        <v>27.559805643685408</v>
      </c>
      <c r="I10703" s="2">
        <f>(2/2*0.0254)^2*3.1416*H10703</f>
        <v>5.5859169191245971E-2</v>
      </c>
      <c r="AI10703" s="7">
        <v>520138085.30000001</v>
      </c>
      <c r="AK10703" s="1">
        <v>2.5846019299999998</v>
      </c>
    </row>
    <row r="10704" spans="1:37" x14ac:dyDescent="0.25">
      <c r="A10704" s="6">
        <v>0.63946759259259256</v>
      </c>
      <c r="B10704">
        <v>0.43</v>
      </c>
      <c r="C10704">
        <f>B10704+0.68</f>
        <v>1.1100000000000001</v>
      </c>
      <c r="D10704" s="5">
        <f>C10704/(0.2905*LN(C10704)+0.3655)</f>
        <v>2.8043291857960795</v>
      </c>
      <c r="E10704" s="5">
        <f>D10704*100</f>
        <v>280.43291857960793</v>
      </c>
      <c r="F10704">
        <v>93.771182770044206</v>
      </c>
      <c r="G10704" s="4">
        <f>75.6*1000/(287.05*(F10704+273))</f>
        <v>0.71807372951049353</v>
      </c>
      <c r="H10704" s="3">
        <f>SQRT(2*ABS(E10704)/G10704)</f>
        <v>27.947629327548082</v>
      </c>
      <c r="I10704" s="2">
        <f>(2/2*0.0254)^2*3.1416*H10704</f>
        <v>5.6645223674116424E-2</v>
      </c>
      <c r="AI10704" s="7">
        <v>490951850.10000002</v>
      </c>
      <c r="AK10704" s="1">
        <v>2.8941704700000002</v>
      </c>
    </row>
    <row r="10705" spans="1:37" x14ac:dyDescent="0.25">
      <c r="A10705" s="6">
        <v>0.63947916666666671</v>
      </c>
      <c r="B10705">
        <v>1.01</v>
      </c>
      <c r="C10705">
        <f>B10705+0.68</f>
        <v>1.69</v>
      </c>
      <c r="D10705" s="5">
        <f>C10705/(0.2905*LN(C10705)+0.3655)</f>
        <v>3.2629662897541429</v>
      </c>
      <c r="E10705" s="5">
        <f>D10705*100</f>
        <v>326.29662897541431</v>
      </c>
      <c r="F10705">
        <v>93.377649136670996</v>
      </c>
      <c r="G10705" s="4">
        <f>75.6*1000/(287.05*(F10705+273))</f>
        <v>0.71884502700767983</v>
      </c>
      <c r="H10705" s="3">
        <f>SQRT(2*ABS(E10705)/G10705)</f>
        <v>30.130313818888634</v>
      </c>
      <c r="I10705" s="2">
        <f>(2/2*0.0254)^2*3.1416*H10705</f>
        <v>6.1069164244279189E-2</v>
      </c>
      <c r="AI10705" s="7">
        <v>471043501.60000002</v>
      </c>
      <c r="AK10705" s="1">
        <v>3.1481875800000001</v>
      </c>
    </row>
    <row r="10706" spans="1:37" x14ac:dyDescent="0.25">
      <c r="A10706" s="6">
        <v>0.63949074074074075</v>
      </c>
      <c r="B10706">
        <v>1.26</v>
      </c>
      <c r="C10706">
        <f>B10706+0.68</f>
        <v>1.94</v>
      </c>
      <c r="D10706" s="5">
        <f>C10706/(0.2905*LN(C10706)+0.3655)</f>
        <v>3.4766348692325808</v>
      </c>
      <c r="E10706" s="5">
        <f>D10706*100</f>
        <v>347.66348692325806</v>
      </c>
      <c r="F10706">
        <v>92.755514827120507</v>
      </c>
      <c r="G10706" s="4">
        <f>75.6*1000/(287.05*(F10706+273))</f>
        <v>0.72006775130416134</v>
      </c>
      <c r="H10706" s="3">
        <f>SQRT(2*ABS(E10706)/G10706)</f>
        <v>31.074765360841003</v>
      </c>
      <c r="I10706" s="2">
        <f>(2/2*0.0254)^2*3.1416*H10706</f>
        <v>6.2983411360420891E-2</v>
      </c>
      <c r="AI10706" s="7">
        <v>473682407.30000001</v>
      </c>
      <c r="AK10706" s="1">
        <v>3.1124107699999999</v>
      </c>
    </row>
    <row r="10707" spans="1:37" x14ac:dyDescent="0.25">
      <c r="A10707" s="6">
        <v>0.63950231481481479</v>
      </c>
      <c r="B10707">
        <v>0.39</v>
      </c>
      <c r="C10707">
        <f>B10707+0.68</f>
        <v>1.07</v>
      </c>
      <c r="D10707" s="5">
        <f>C10707/(0.2905*LN(C10707)+0.3655)</f>
        <v>2.7781034953995807</v>
      </c>
      <c r="E10707" s="5">
        <f>D10707*100</f>
        <v>277.81034953995805</v>
      </c>
      <c r="F10707">
        <v>92.378941211521294</v>
      </c>
      <c r="G10707" s="4">
        <f>75.6*1000/(287.05*(F10707+273))</f>
        <v>0.7208098808743163</v>
      </c>
      <c r="H10707" s="3">
        <f>SQRT(2*ABS(E10707)/G10707)</f>
        <v>27.763795868324312</v>
      </c>
      <c r="I10707" s="2">
        <f>(2/2*0.0254)^2*3.1416*H10707</f>
        <v>5.6272623648029325E-2</v>
      </c>
      <c r="AI10707" s="7">
        <v>496293161</v>
      </c>
      <c r="AK10707" s="1">
        <v>2.8329010000000001</v>
      </c>
    </row>
    <row r="10708" spans="1:37" x14ac:dyDescent="0.25">
      <c r="A10708" s="6">
        <v>0.63951388888888883</v>
      </c>
      <c r="B10708">
        <v>0.34</v>
      </c>
      <c r="C10708">
        <f>B10708+0.68</f>
        <v>1.02</v>
      </c>
      <c r="D10708" s="5">
        <f>C10708/(0.2905*LN(C10708)+0.3655)</f>
        <v>2.7474550381052718</v>
      </c>
      <c r="E10708" s="5">
        <f>D10708*100</f>
        <v>274.74550381052717</v>
      </c>
      <c r="F10708">
        <v>92.076374854641102</v>
      </c>
      <c r="G10708" s="4">
        <f>75.6*1000/(287.05*(F10708+273))</f>
        <v>0.72140727044724118</v>
      </c>
      <c r="H10708" s="3">
        <f>SQRT(2*ABS(E10708)/G10708)</f>
        <v>27.598789710279771</v>
      </c>
      <c r="I10708" s="2">
        <f>(2/2*0.0254)^2*3.1416*H10708</f>
        <v>5.5938183448451237E-2</v>
      </c>
      <c r="AI10708" s="7">
        <v>552493777.60000002</v>
      </c>
      <c r="AK10708" s="1">
        <v>2.30771149</v>
      </c>
    </row>
    <row r="10709" spans="1:37" x14ac:dyDescent="0.25">
      <c r="A10709" s="6">
        <v>0.63952546296296298</v>
      </c>
      <c r="B10709">
        <v>0.27</v>
      </c>
      <c r="C10709">
        <f>B10709+0.68</f>
        <v>0.95000000000000007</v>
      </c>
      <c r="D10709" s="5">
        <f>C10709/(0.2905*LN(C10709)+0.3655)</f>
        <v>2.7096460417130221</v>
      </c>
      <c r="E10709" s="5">
        <f>D10709*100</f>
        <v>270.9646041713022</v>
      </c>
      <c r="F10709">
        <v>91.804093242069996</v>
      </c>
      <c r="G10709" s="4">
        <f>75.6*1000/(287.05*(F10709+273))</f>
        <v>0.72194571269215202</v>
      </c>
      <c r="H10709" s="3">
        <f>SQRT(2*ABS(E10709)/G10709)</f>
        <v>27.398009288335455</v>
      </c>
      <c r="I10709" s="2">
        <f>(2/2*0.0254)^2*3.1416*H10709</f>
        <v>5.5531234731008197E-2</v>
      </c>
      <c r="AI10709" s="7">
        <v>589073203.5</v>
      </c>
      <c r="AK10709" s="1">
        <v>2.0433033200000001</v>
      </c>
    </row>
    <row r="10710" spans="1:37" x14ac:dyDescent="0.25">
      <c r="A10710" s="6">
        <v>0.63953703703703701</v>
      </c>
      <c r="B10710">
        <v>0.23</v>
      </c>
      <c r="C10710">
        <f>B10710+0.68</f>
        <v>0.91</v>
      </c>
      <c r="D10710" s="5">
        <f>C10710/(0.2905*LN(C10710)+0.3655)</f>
        <v>2.6914895144241178</v>
      </c>
      <c r="E10710" s="5">
        <f>D10710*100</f>
        <v>269.14895144241177</v>
      </c>
      <c r="F10710">
        <v>91.454535572848599</v>
      </c>
      <c r="G10710" s="4">
        <f>75.6*1000/(287.05*(F10710+273))</f>
        <v>0.72263814929535242</v>
      </c>
      <c r="H10710" s="3">
        <f>SQRT(2*ABS(E10710)/G10710)</f>
        <v>27.292976511832514</v>
      </c>
      <c r="I10710" s="2">
        <f>(2/2*0.0254)^2*3.1416*H10710</f>
        <v>5.5318350659576132E-2</v>
      </c>
      <c r="AI10710" s="7">
        <v>579974336</v>
      </c>
      <c r="AK10710" s="1">
        <v>2.0117423099999998</v>
      </c>
    </row>
    <row r="10711" spans="1:37" x14ac:dyDescent="0.25">
      <c r="A10711" s="6">
        <v>0.63954861111111116</v>
      </c>
      <c r="B10711">
        <v>0.26</v>
      </c>
      <c r="C10711">
        <f>B10711+0.68</f>
        <v>0.94000000000000006</v>
      </c>
      <c r="D10711" s="5">
        <f>C10711/(0.2905*LN(C10711)+0.3655)</f>
        <v>2.7048398588920084</v>
      </c>
      <c r="E10711" s="5">
        <f>D10711*100</f>
        <v>270.48398588920082</v>
      </c>
      <c r="F10711">
        <v>91.209198454577702</v>
      </c>
      <c r="G10711" s="4">
        <f>75.6*1000/(287.05*(F10711+273))</f>
        <v>0.72312492986501686</v>
      </c>
      <c r="H10711" s="3">
        <f>SQRT(2*ABS(E10711)/G10711)</f>
        <v>27.35137157525158</v>
      </c>
      <c r="I10711" s="2">
        <f>(2/2*0.0254)^2*3.1416*H10711</f>
        <v>5.5436707797853209E-2</v>
      </c>
      <c r="AI10711" s="7">
        <v>576088734.20000005</v>
      </c>
      <c r="AK10711" s="1">
        <v>1.9982644199999999</v>
      </c>
    </row>
    <row r="10712" spans="1:37" x14ac:dyDescent="0.25">
      <c r="A10712" s="6">
        <v>0.6395601851851852</v>
      </c>
      <c r="B10712">
        <v>2.06</v>
      </c>
      <c r="C10712">
        <f>B10712+0.68</f>
        <v>2.74</v>
      </c>
      <c r="D10712" s="5">
        <f>C10712/(0.2905*LN(C10712)+0.3655)</f>
        <v>4.1621616085374438</v>
      </c>
      <c r="E10712" s="5">
        <f>D10712*100</f>
        <v>416.21616085374438</v>
      </c>
      <c r="F10712">
        <v>91.162149876449604</v>
      </c>
      <c r="G10712" s="4">
        <f>75.6*1000/(287.05*(F10712+273))</f>
        <v>0.7232183552794117</v>
      </c>
      <c r="H10712" s="3">
        <f>SQRT(2*ABS(E10712)/G10712)</f>
        <v>33.926553825132878</v>
      </c>
      <c r="I10712" s="2">
        <f>(2/2*0.0254)^2*3.1416*H10712</f>
        <v>6.8763515051428678E-2</v>
      </c>
      <c r="AI10712" s="7">
        <v>548407365.20000005</v>
      </c>
      <c r="AK10712" s="1">
        <v>1.90224675</v>
      </c>
    </row>
    <row r="10713" spans="1:37" x14ac:dyDescent="0.25">
      <c r="A10713" s="6">
        <v>0.63957175925925924</v>
      </c>
      <c r="B10713">
        <v>1.99</v>
      </c>
      <c r="C10713">
        <f>B10713+0.68</f>
        <v>2.67</v>
      </c>
      <c r="D10713" s="5">
        <f>C10713/(0.2905*LN(C10713)+0.3655)</f>
        <v>4.1026820099447701</v>
      </c>
      <c r="E10713" s="5">
        <f>D10713*100</f>
        <v>410.26820099447701</v>
      </c>
      <c r="F10713">
        <v>91.454535572848599</v>
      </c>
      <c r="G10713" s="4">
        <f>75.6*1000/(287.05*(F10713+273))</f>
        <v>0.72263814929535242</v>
      </c>
      <c r="H10713" s="3">
        <f>SQRT(2*ABS(E10713)/G10713)</f>
        <v>33.696786312690833</v>
      </c>
      <c r="I10713" s="2">
        <f>(2/2*0.0254)^2*3.1416*H10713</f>
        <v>6.8297814294388234E-2</v>
      </c>
      <c r="AI10713" s="7">
        <v>527364447.39999998</v>
      </c>
      <c r="AK10713" s="1">
        <v>1.8292557199999999</v>
      </c>
    </row>
    <row r="10714" spans="1:37" x14ac:dyDescent="0.25">
      <c r="A10714" s="6">
        <v>0.63958333333333328</v>
      </c>
      <c r="B10714">
        <v>2.64</v>
      </c>
      <c r="C10714">
        <f>B10714+0.68</f>
        <v>3.3200000000000003</v>
      </c>
      <c r="D10714" s="5">
        <f>C10714/(0.2905*LN(C10714)+0.3655)</f>
        <v>4.6492754021673539</v>
      </c>
      <c r="E10714" s="5">
        <f>D10714*100</f>
        <v>464.92754021673539</v>
      </c>
      <c r="F10714">
        <v>92.183950214833203</v>
      </c>
      <c r="G10714" s="4">
        <f>75.6*1000/(287.05*(F10714+273))</f>
        <v>0.72119475933628496</v>
      </c>
      <c r="H10714" s="3">
        <f>SQRT(2*ABS(E10714)/G10714)</f>
        <v>35.907184484596037</v>
      </c>
      <c r="I10714" s="2">
        <f>(2/2*0.0254)^2*3.1416*H10714</f>
        <v>7.2777925912764746E-2</v>
      </c>
      <c r="AI10714" s="7">
        <v>511959802.10000002</v>
      </c>
      <c r="AK10714" s="1">
        <v>1.77582201</v>
      </c>
    </row>
    <row r="10715" spans="1:37" x14ac:dyDescent="0.25">
      <c r="A10715" s="6">
        <v>0.63959490740740743</v>
      </c>
      <c r="B10715">
        <v>2.96</v>
      </c>
      <c r="C10715">
        <f>B10715+0.68</f>
        <v>3.64</v>
      </c>
      <c r="D10715" s="5">
        <f>C10715/(0.2905*LN(C10715)+0.3655)</f>
        <v>4.9134659045337177</v>
      </c>
      <c r="E10715" s="5">
        <f>D10715*100</f>
        <v>491.34659045337179</v>
      </c>
      <c r="F10715">
        <v>93.054793751159707</v>
      </c>
      <c r="G10715" s="4">
        <f>75.6*1000/(287.05*(F10715+273))</f>
        <v>0.71947903861544804</v>
      </c>
      <c r="H10715" s="3">
        <f>SQRT(2*ABS(E10715)/G10715)</f>
        <v>36.957271325480214</v>
      </c>
      <c r="I10715" s="2">
        <f>(2/2*0.0254)^2*3.1416*H10715</f>
        <v>7.4906278313678354E-2</v>
      </c>
      <c r="AI10715" s="7">
        <v>430539739.89999998</v>
      </c>
      <c r="AK10715" s="1">
        <v>1.4934023000000001</v>
      </c>
    </row>
    <row r="10716" spans="1:37" x14ac:dyDescent="0.25">
      <c r="A10716" s="6">
        <v>0.63960648148148147</v>
      </c>
      <c r="B10716">
        <v>2.08</v>
      </c>
      <c r="C10716">
        <f>B10716+0.68</f>
        <v>2.7600000000000002</v>
      </c>
      <c r="D10716" s="5">
        <f>C10716/(0.2905*LN(C10716)+0.3655)</f>
        <v>4.1791301623768362</v>
      </c>
      <c r="E10716" s="5">
        <f>D10716*100</f>
        <v>417.91301623768362</v>
      </c>
      <c r="F10716">
        <v>93.925921729080898</v>
      </c>
      <c r="G10716" s="4">
        <f>75.6*1000/(287.05*(F10716+273))</f>
        <v>0.71777090549388434</v>
      </c>
      <c r="H10716" s="3">
        <f>SQRT(2*ABS(E10716)/G10716)</f>
        <v>34.124399802346005</v>
      </c>
      <c r="I10716" s="2">
        <f>(2/2*0.0254)^2*3.1416*H10716</f>
        <v>6.9164516134594428E-2</v>
      </c>
      <c r="AI10716" s="7">
        <v>169069234.5</v>
      </c>
      <c r="AK10716" s="1">
        <v>1.4837477800000001</v>
      </c>
    </row>
    <row r="10717" spans="1:37" x14ac:dyDescent="0.25">
      <c r="A10717" s="6">
        <v>0.63961805555555562</v>
      </c>
      <c r="B10717">
        <v>0.85</v>
      </c>
      <c r="C10717">
        <f>B10717+0.68</f>
        <v>1.53</v>
      </c>
      <c r="D10717" s="5">
        <f>C10717/(0.2905*LN(C10717)+0.3655)</f>
        <v>3.1285766664526924</v>
      </c>
      <c r="E10717" s="5">
        <f>D10717*100</f>
        <v>312.85766664526926</v>
      </c>
      <c r="F10717">
        <v>94.477675913310193</v>
      </c>
      <c r="G10717" s="4">
        <f>75.6*1000/(287.05*(F10717+273))</f>
        <v>0.71669319893813221</v>
      </c>
      <c r="H10717" s="3">
        <f>SQRT(2*ABS(E10717)/G10717)</f>
        <v>29.547569113952171</v>
      </c>
      <c r="I10717" s="2">
        <f>(2/2*0.0254)^2*3.1416*H10717</f>
        <v>5.9888037080713469E-2</v>
      </c>
      <c r="AI10717" s="7">
        <v>129570231</v>
      </c>
      <c r="AK10717" s="1">
        <v>1.54036985</v>
      </c>
    </row>
    <row r="10718" spans="1:37" x14ac:dyDescent="0.25">
      <c r="A10718" s="6">
        <v>0.63962962962962966</v>
      </c>
      <c r="B10718">
        <v>2.57</v>
      </c>
      <c r="C10718">
        <f>B10718+0.68</f>
        <v>3.25</v>
      </c>
      <c r="D10718" s="5">
        <f>C10718/(0.2905*LN(C10718)+0.3655)</f>
        <v>4.591048625387451</v>
      </c>
      <c r="E10718" s="5">
        <f>D10718*100</f>
        <v>459.10486253874512</v>
      </c>
      <c r="F10718">
        <v>95.3829504107741</v>
      </c>
      <c r="G10718" s="4">
        <f>75.6*1000/(287.05*(F10718+273))</f>
        <v>0.71493197715851109</v>
      </c>
      <c r="H10718" s="3">
        <f>SQRT(2*ABS(E10718)/G10718)</f>
        <v>35.837572364121513</v>
      </c>
      <c r="I10718" s="2">
        <f>(2/2*0.0254)^2*3.1416*H10718</f>
        <v>7.2636833654509333E-2</v>
      </c>
      <c r="AI10718" s="7">
        <v>126535079.40000001</v>
      </c>
      <c r="AK10718" s="1">
        <v>1.5480827500000001</v>
      </c>
    </row>
    <row r="10719" spans="1:37" x14ac:dyDescent="0.25">
      <c r="A10719" s="6">
        <v>0.6396412037037037</v>
      </c>
      <c r="B10719">
        <v>0.73</v>
      </c>
      <c r="C10719">
        <f>B10719+0.68</f>
        <v>1.4100000000000001</v>
      </c>
      <c r="D10719" s="5">
        <f>C10719/(0.2905*LN(C10719)+0.3655)</f>
        <v>3.0302196121582825</v>
      </c>
      <c r="E10719" s="5">
        <f>D10719*100</f>
        <v>303.02196121582824</v>
      </c>
      <c r="F10719">
        <v>95.615212173315001</v>
      </c>
      <c r="G10719" s="4">
        <f>75.6*1000/(287.05*(F10719+273))</f>
        <v>0.71448150372272246</v>
      </c>
      <c r="H10719" s="3">
        <f>SQRT(2*ABS(E10719)/G10719)</f>
        <v>29.124371021844546</v>
      </c>
      <c r="I10719" s="2">
        <f>(2/2*0.0254)^2*3.1416*H10719</f>
        <v>5.9030284521276656E-2</v>
      </c>
      <c r="AI10719" s="7">
        <v>117002094</v>
      </c>
      <c r="AK10719" s="1">
        <v>1.5664740800000001</v>
      </c>
    </row>
    <row r="10720" spans="1:37" x14ac:dyDescent="0.25">
      <c r="A10720" s="6">
        <v>0.63965277777777774</v>
      </c>
      <c r="B10720">
        <v>0.89</v>
      </c>
      <c r="C10720">
        <f>B10720+0.68</f>
        <v>1.57</v>
      </c>
      <c r="D10720" s="5">
        <f>C10720/(0.2905*LN(C10720)+0.3655)</f>
        <v>3.1618963381446177</v>
      </c>
      <c r="E10720" s="5">
        <f>D10720*100</f>
        <v>316.18963381446179</v>
      </c>
      <c r="F10720">
        <v>95.568084798073897</v>
      </c>
      <c r="G10720" s="4">
        <f>75.6*1000/(287.05*(F10720+273))</f>
        <v>0.71457286170871637</v>
      </c>
      <c r="H10720" s="3">
        <f>SQRT(2*ABS(E10720)/G10720)</f>
        <v>29.748532888018833</v>
      </c>
      <c r="I10720" s="2">
        <f>(2/2*0.0254)^2*3.1416*H10720</f>
        <v>6.0295357422592337E-2</v>
      </c>
      <c r="AI10720" s="7">
        <v>112293379.5</v>
      </c>
      <c r="AK10720" s="1">
        <v>1.5583918999999999</v>
      </c>
    </row>
    <row r="10721" spans="1:37" x14ac:dyDescent="0.25">
      <c r="A10721" s="6">
        <v>0.63966435185185189</v>
      </c>
      <c r="B10721">
        <v>0.33</v>
      </c>
      <c r="C10721">
        <f>B10721+0.68</f>
        <v>1.01</v>
      </c>
      <c r="D10721" s="5">
        <f>C10721/(0.2905*LN(C10721)+0.3655)</f>
        <v>2.7416554037986409</v>
      </c>
      <c r="E10721" s="5">
        <f>D10721*100</f>
        <v>274.16554037986407</v>
      </c>
      <c r="F10721">
        <v>95.514226064644205</v>
      </c>
      <c r="G10721" s="4">
        <f>75.6*1000/(287.05*(F10721+273))</f>
        <v>0.71467729726792351</v>
      </c>
      <c r="H10721" s="3">
        <f>SQRT(2*ABS(E10721)/G10721)</f>
        <v>27.699149772089715</v>
      </c>
      <c r="I10721" s="2">
        <f>(2/2*0.0254)^2*3.1416*H10721</f>
        <v>5.614159669980593E-2</v>
      </c>
      <c r="AI10721" s="7">
        <v>95947070.099999994</v>
      </c>
      <c r="AK10721" s="1">
        <v>1.5539415400000001</v>
      </c>
    </row>
    <row r="10722" spans="1:37" x14ac:dyDescent="0.25">
      <c r="A10722" s="6">
        <v>0.63967592592592593</v>
      </c>
      <c r="B10722">
        <v>0.28999999999999998</v>
      </c>
      <c r="C10722">
        <f>B10722+0.68</f>
        <v>0.97</v>
      </c>
      <c r="D10722" s="5">
        <f>C10722/(0.2905*LN(C10722)+0.3655)</f>
        <v>2.7197410564993283</v>
      </c>
      <c r="E10722" s="5">
        <f>D10722*100</f>
        <v>271.97410564993282</v>
      </c>
      <c r="F10722">
        <v>95.413244163123906</v>
      </c>
      <c r="G10722" s="4">
        <f>75.6*1000/(287.05*(F10722+273))</f>
        <v>0.71487318998783766</v>
      </c>
      <c r="H10722" s="3">
        <f>SQRT(2*ABS(E10722)/G10722)</f>
        <v>27.584446343393704</v>
      </c>
      <c r="I10722" s="2">
        <f>(2/2*0.0254)^2*3.1416*H10722</f>
        <v>5.5909111815362837E-2</v>
      </c>
      <c r="AI10722" s="7">
        <v>83055415.799999997</v>
      </c>
      <c r="AK10722" s="1">
        <v>1.5768354099999999</v>
      </c>
    </row>
    <row r="10723" spans="1:37" x14ac:dyDescent="0.25">
      <c r="A10723" s="6">
        <v>0.63968749999999996</v>
      </c>
      <c r="B10723">
        <v>0.24</v>
      </c>
      <c r="C10723">
        <f>B10723+0.68</f>
        <v>0.92</v>
      </c>
      <c r="D10723" s="5">
        <f>C10723/(0.2905*LN(C10723)+0.3655)</f>
        <v>2.6957523293421808</v>
      </c>
      <c r="E10723" s="5">
        <f>D10723*100</f>
        <v>269.57523293421809</v>
      </c>
      <c r="F10723">
        <v>95.2685107438366</v>
      </c>
      <c r="G10723" s="4">
        <f>75.6*1000/(287.05*(F10723+273))</f>
        <v>0.71515414271153044</v>
      </c>
      <c r="H10723" s="3">
        <f>SQRT(2*ABS(E10723)/G10723)</f>
        <v>27.457131459088544</v>
      </c>
      <c r="I10723" s="2">
        <f>(2/2*0.0254)^2*3.1416*H10723</f>
        <v>5.5651065595628504E-2</v>
      </c>
      <c r="AI10723" s="7">
        <v>72445170.5</v>
      </c>
      <c r="AK10723" s="1">
        <v>1.5987020599999999</v>
      </c>
    </row>
    <row r="10724" spans="1:37" x14ac:dyDescent="0.25">
      <c r="A10724" s="6">
        <v>0.63969907407407411</v>
      </c>
      <c r="B10724">
        <v>0.24</v>
      </c>
      <c r="C10724">
        <f>B10724+0.68</f>
        <v>0.92</v>
      </c>
      <c r="D10724" s="5">
        <f>C10724/(0.2905*LN(C10724)+0.3655)</f>
        <v>2.6957523293421808</v>
      </c>
      <c r="E10724" s="5">
        <f>D10724*100</f>
        <v>269.57523293421809</v>
      </c>
      <c r="F10724">
        <v>95.073302484378004</v>
      </c>
      <c r="G10724" s="4">
        <f>75.6*1000/(287.05*(F10724+273))</f>
        <v>0.71553342584481139</v>
      </c>
      <c r="H10724" s="3">
        <f>SQRT(2*ABS(E10724)/G10724)</f>
        <v>27.449853387315517</v>
      </c>
      <c r="I10724" s="2">
        <f>(2/2*0.0254)^2*3.1416*H10724</f>
        <v>5.5636314147530078E-2</v>
      </c>
      <c r="AI10724" s="7">
        <v>61629767.100000001</v>
      </c>
      <c r="AK10724" s="1">
        <v>1.57752366</v>
      </c>
    </row>
    <row r="10725" spans="1:37" x14ac:dyDescent="0.25">
      <c r="A10725" s="6">
        <v>0.63971064814814815</v>
      </c>
      <c r="B10725">
        <v>0.25</v>
      </c>
      <c r="C10725">
        <f>B10725+0.68</f>
        <v>0.93</v>
      </c>
      <c r="D10725" s="5">
        <f>C10725/(0.2905*LN(C10725)+0.3655)</f>
        <v>2.7002056306030857</v>
      </c>
      <c r="E10725" s="5">
        <f>D10725*100</f>
        <v>270.02056306030858</v>
      </c>
      <c r="F10725">
        <v>94.861283455129595</v>
      </c>
      <c r="G10725" s="4">
        <f>75.6*1000/(287.05*(F10725+273))</f>
        <v>0.71594582777229199</v>
      </c>
      <c r="H10725" s="3">
        <f>SQRT(2*ABS(E10725)/G10725)</f>
        <v>27.464603641321357</v>
      </c>
      <c r="I10725" s="2">
        <f>(2/2*0.0254)^2*3.1416*H10725</f>
        <v>5.5666210473533921E-2</v>
      </c>
      <c r="AI10725" s="7">
        <v>54717235.799999997</v>
      </c>
      <c r="AK10725" s="1">
        <v>1.58626814</v>
      </c>
    </row>
    <row r="10726" spans="1:37" x14ac:dyDescent="0.25">
      <c r="A10726" s="6">
        <v>0.63972222222222219</v>
      </c>
      <c r="B10726">
        <v>0.24</v>
      </c>
      <c r="C10726">
        <f>B10726+0.68</f>
        <v>0.92</v>
      </c>
      <c r="D10726" s="5">
        <f>C10726/(0.2905*LN(C10726)+0.3655)</f>
        <v>2.6957523293421808</v>
      </c>
      <c r="E10726" s="5">
        <f>D10726*100</f>
        <v>269.57523293421809</v>
      </c>
      <c r="F10726">
        <v>94.588714153471003</v>
      </c>
      <c r="G10726" s="4">
        <f>75.6*1000/(287.05*(F10726+273))</f>
        <v>0.71647670602504432</v>
      </c>
      <c r="H10726" s="3">
        <f>SQRT(2*ABS(E10726)/G10726)</f>
        <v>27.431777830638147</v>
      </c>
      <c r="I10726" s="2">
        <f>(2/2*0.0254)^2*3.1416*H10726</f>
        <v>5.5599677982829894E-2</v>
      </c>
      <c r="AI10726" s="7">
        <v>48791975.899999999</v>
      </c>
      <c r="AK10726" s="1">
        <v>1.5977988299999999</v>
      </c>
    </row>
    <row r="10727" spans="1:37" x14ac:dyDescent="0.25">
      <c r="A10727" s="6">
        <v>0.63973379629629623</v>
      </c>
      <c r="B10727">
        <v>0.23</v>
      </c>
      <c r="C10727">
        <f>B10727+0.68</f>
        <v>0.91</v>
      </c>
      <c r="D10727" s="5">
        <f>C10727/(0.2905*LN(C10727)+0.3655)</f>
        <v>2.6914895144241178</v>
      </c>
      <c r="E10727" s="5">
        <f>D10727*100</f>
        <v>269.14895144241177</v>
      </c>
      <c r="F10727">
        <v>94.329632540131996</v>
      </c>
      <c r="G10727" s="4">
        <f>75.6*1000/(287.05*(F10727+273))</f>
        <v>0.7169820448936598</v>
      </c>
      <c r="H10727" s="3">
        <f>SQRT(2*ABS(E10727)/G10727)</f>
        <v>27.400418999146279</v>
      </c>
      <c r="I10727" s="2">
        <f>(2/2*0.0254)^2*3.1416*H10727</f>
        <v>5.5536118816390513E-2</v>
      </c>
      <c r="AI10727" s="7">
        <v>41597273.600000001</v>
      </c>
      <c r="AK10727" s="1">
        <v>1.6215196000000001</v>
      </c>
    </row>
    <row r="10728" spans="1:37" x14ac:dyDescent="0.25">
      <c r="A10728" s="6">
        <v>0.63974537037037038</v>
      </c>
      <c r="B10728">
        <v>0.24</v>
      </c>
      <c r="C10728">
        <f>B10728+0.68</f>
        <v>0.92</v>
      </c>
      <c r="D10728" s="5">
        <f>C10728/(0.2905*LN(C10728)+0.3655)</f>
        <v>2.6957523293421808</v>
      </c>
      <c r="E10728" s="5">
        <f>D10728*100</f>
        <v>269.57523293421809</v>
      </c>
      <c r="F10728">
        <v>94.121040647740301</v>
      </c>
      <c r="G10728" s="4">
        <f>75.6*1000/(287.05*(F10728+273))</f>
        <v>0.71738942182114773</v>
      </c>
      <c r="H10728" s="3">
        <f>SQRT(2*ABS(E10728)/G10728)</f>
        <v>27.414321910002823</v>
      </c>
      <c r="I10728" s="2">
        <f>(2/2*0.0254)^2*3.1416*H10728</f>
        <v>5.5564297717933829E-2</v>
      </c>
      <c r="AI10728" s="7">
        <v>33861621.700000003</v>
      </c>
      <c r="AK10728" s="1">
        <v>1.6466389100000001</v>
      </c>
    </row>
    <row r="10729" spans="1:37" x14ac:dyDescent="0.25">
      <c r="A10729" s="6">
        <v>0.63975694444444442</v>
      </c>
      <c r="B10729">
        <v>0.16</v>
      </c>
      <c r="C10729">
        <f>B10729+0.68</f>
        <v>0.84000000000000008</v>
      </c>
      <c r="D10729" s="5">
        <f>C10729/(0.2905*LN(C10729)+0.3655)</f>
        <v>2.6679342230984302</v>
      </c>
      <c r="E10729" s="5">
        <f>D10729*100</f>
        <v>266.79342230984304</v>
      </c>
      <c r="F10729">
        <v>93.865370596317803</v>
      </c>
      <c r="G10729" s="4">
        <f>75.6*1000/(287.05*(F10729+273))</f>
        <v>0.71788937358838278</v>
      </c>
      <c r="H10729" s="3">
        <f>SQRT(2*ABS(E10729)/G10729)</f>
        <v>27.263009470247138</v>
      </c>
      <c r="I10729" s="2">
        <f>(2/2*0.0254)^2*3.1416*H10729</f>
        <v>5.5257612421153096E-2</v>
      </c>
      <c r="AI10729" s="7">
        <v>30765099.600000001</v>
      </c>
      <c r="AK10729" s="1">
        <v>1.67039794</v>
      </c>
    </row>
    <row r="10730" spans="1:37" x14ac:dyDescent="0.25">
      <c r="A10730" s="6">
        <v>0.63976851851851857</v>
      </c>
      <c r="B10730">
        <v>0.2</v>
      </c>
      <c r="C10730">
        <f>B10730+0.68</f>
        <v>0.88000000000000012</v>
      </c>
      <c r="D10730" s="5">
        <f>C10730/(0.2905*LN(C10730)+0.3655)</f>
        <v>2.6799494252592178</v>
      </c>
      <c r="E10730" s="5">
        <f>D10730*100</f>
        <v>267.99494252592177</v>
      </c>
      <c r="F10730">
        <v>93.572726767450305</v>
      </c>
      <c r="G10730" s="4">
        <f>75.6*1000/(287.05*(F10730+273))</f>
        <v>0.71846248195037909</v>
      </c>
      <c r="H10730" s="3">
        <f>SQRT(2*ABS(E10730)/G10730)</f>
        <v>27.313430498423262</v>
      </c>
      <c r="I10730" s="2">
        <f>(2/2*0.0254)^2*3.1416*H10730</f>
        <v>5.5359807508451618E-2</v>
      </c>
      <c r="AI10730" s="7">
        <v>25497904.199999999</v>
      </c>
      <c r="AK10730" s="1">
        <v>1.68806502</v>
      </c>
    </row>
    <row r="10731" spans="1:37" x14ac:dyDescent="0.25">
      <c r="A10731" s="6">
        <v>0.63978009259259261</v>
      </c>
      <c r="B10731">
        <v>0.24</v>
      </c>
      <c r="C10731">
        <f>B10731+0.68</f>
        <v>0.92</v>
      </c>
      <c r="D10731" s="5">
        <f>C10731/(0.2905*LN(C10731)+0.3655)</f>
        <v>2.6957523293421808</v>
      </c>
      <c r="E10731" s="5">
        <f>D10731*100</f>
        <v>269.57523293421809</v>
      </c>
      <c r="F10731">
        <v>93.337290057472899</v>
      </c>
      <c r="G10731" s="4">
        <f>75.6*1000/(287.05*(F10731+273))</f>
        <v>0.71892422157553715</v>
      </c>
      <c r="H10731" s="3">
        <f>SQRT(2*ABS(E10731)/G10731)</f>
        <v>27.385043459260178</v>
      </c>
      <c r="I10731" s="2">
        <f>(2/2*0.0254)^2*3.1416*H10731</f>
        <v>5.5504955139294647E-2</v>
      </c>
      <c r="AI10731" s="7">
        <v>21732407.199999999</v>
      </c>
      <c r="AK10731" s="1">
        <v>1.6832297700000001</v>
      </c>
    </row>
    <row r="10732" spans="1:37" x14ac:dyDescent="0.25">
      <c r="A10732" s="6">
        <v>0.63979166666666665</v>
      </c>
      <c r="B10732">
        <v>0.22</v>
      </c>
      <c r="C10732">
        <f>B10732+0.68</f>
        <v>0.9</v>
      </c>
      <c r="D10732" s="5">
        <f>C10732/(0.2905*LN(C10732)+0.3655)</f>
        <v>2.6874273799901629</v>
      </c>
      <c r="E10732" s="5">
        <f>D10732*100</f>
        <v>268.7427379990163</v>
      </c>
      <c r="F10732">
        <v>93.108600253244802</v>
      </c>
      <c r="G10732" s="4">
        <f>75.6*1000/(287.05*(F10732+273))</f>
        <v>0.71937329772226866</v>
      </c>
      <c r="H10732" s="3">
        <f>SQRT(2*ABS(E10732)/G10732)</f>
        <v>27.33419006749353</v>
      </c>
      <c r="I10732" s="2">
        <f>(2/2*0.0254)^2*3.1416*H10732</f>
        <v>5.5401883722486861E-2</v>
      </c>
      <c r="AI10732" s="7">
        <v>20462995.300000001</v>
      </c>
      <c r="AK10732" s="1">
        <v>1.68359506</v>
      </c>
    </row>
    <row r="10733" spans="1:37" x14ac:dyDescent="0.25">
      <c r="A10733" s="6">
        <v>0.63980324074074069</v>
      </c>
      <c r="B10733">
        <v>0.27</v>
      </c>
      <c r="C10733">
        <f>B10733+0.68</f>
        <v>0.95000000000000007</v>
      </c>
      <c r="D10733" s="5">
        <f>C10733/(0.2905*LN(C10733)+0.3655)</f>
        <v>2.7096460417130221</v>
      </c>
      <c r="E10733" s="5">
        <f>D10733*100</f>
        <v>270.9646041713022</v>
      </c>
      <c r="F10733">
        <v>92.890018080922005</v>
      </c>
      <c r="G10733" s="4">
        <f>75.6*1000/(287.05*(F10733+273))</f>
        <v>0.7198030502991547</v>
      </c>
      <c r="H10733" s="3">
        <f>SQRT(2*ABS(E10733)/G10733)</f>
        <v>27.438757283194196</v>
      </c>
      <c r="I10733" s="2">
        <f>(2/2*0.0254)^2*3.1416*H10733</f>
        <v>5.5613824179150402E-2</v>
      </c>
      <c r="AI10733" s="7">
        <v>19170508.800000001</v>
      </c>
      <c r="AK10733" s="1">
        <v>1.68258752</v>
      </c>
    </row>
    <row r="10734" spans="1:37" x14ac:dyDescent="0.25">
      <c r="A10734" s="6">
        <v>0.63981481481481484</v>
      </c>
      <c r="B10734">
        <v>0.27</v>
      </c>
      <c r="C10734">
        <f>B10734+0.68</f>
        <v>0.95000000000000007</v>
      </c>
      <c r="D10734" s="5">
        <f>C10734/(0.2905*LN(C10734)+0.3655)</f>
        <v>2.7096460417130221</v>
      </c>
      <c r="E10734" s="5">
        <f>D10734*100</f>
        <v>270.9646041713022</v>
      </c>
      <c r="F10734">
        <v>92.614293616673095</v>
      </c>
      <c r="G10734" s="4">
        <f>75.6*1000/(287.05*(F10734+273))</f>
        <v>0.72034588277007705</v>
      </c>
      <c r="H10734" s="3">
        <f>SQRT(2*ABS(E10734)/G10734)</f>
        <v>27.428416795466983</v>
      </c>
      <c r="I10734" s="2">
        <f>(2/2*0.0254)^2*3.1416*H10734</f>
        <v>5.5592865720264943E-2</v>
      </c>
      <c r="AI10734" s="7">
        <v>16776350.199999999</v>
      </c>
      <c r="AK10734" s="1">
        <v>1.67007807</v>
      </c>
    </row>
    <row r="10735" spans="1:37" x14ac:dyDescent="0.25">
      <c r="A10735" s="6">
        <v>0.63982638888888888</v>
      </c>
      <c r="B10735">
        <v>0.2</v>
      </c>
      <c r="C10735">
        <f>B10735+0.68</f>
        <v>0.88000000000000012</v>
      </c>
      <c r="D10735" s="5">
        <f>C10735/(0.2905*LN(C10735)+0.3655)</f>
        <v>2.6799494252592178</v>
      </c>
      <c r="E10735" s="5">
        <f>D10735*100</f>
        <v>267.99494252592177</v>
      </c>
      <c r="F10735">
        <v>92.399113481775402</v>
      </c>
      <c r="G10735" s="4">
        <f>75.6*1000/(287.05*(F10735+273))</f>
        <v>0.72077008775172147</v>
      </c>
      <c r="H10735" s="3">
        <f>SQRT(2*ABS(E10735)/G10735)</f>
        <v>27.269672328846664</v>
      </c>
      <c r="I10735" s="2">
        <f>(2/2*0.0254)^2*3.1416*H10735</f>
        <v>5.5271116933870643E-2</v>
      </c>
      <c r="AI10735" s="7">
        <v>15553601.5</v>
      </c>
      <c r="AK10735" s="1">
        <v>1.6424552800000001</v>
      </c>
    </row>
    <row r="10736" spans="1:37" x14ac:dyDescent="0.25">
      <c r="A10736" s="6">
        <v>0.63983796296296302</v>
      </c>
      <c r="B10736">
        <v>0.28000000000000003</v>
      </c>
      <c r="C10736">
        <f>B10736+0.68</f>
        <v>0.96000000000000008</v>
      </c>
      <c r="D10736" s="5">
        <f>C10736/(0.2905*LN(C10736)+0.3655)</f>
        <v>2.7146157496557359</v>
      </c>
      <c r="E10736" s="5">
        <f>D10736*100</f>
        <v>271.46157496557362</v>
      </c>
      <c r="F10736">
        <v>92.187312012006103</v>
      </c>
      <c r="G10736" s="4">
        <f>75.6*1000/(287.05*(F10736+273))</f>
        <v>0.72118812024882684</v>
      </c>
      <c r="H10736" s="3">
        <f>SQRT(2*ABS(E10736)/G10736)</f>
        <v>27.437522767159788</v>
      </c>
      <c r="I10736" s="2">
        <f>(2/2*0.0254)^2*3.1416*H10736</f>
        <v>5.5611322019268473E-2</v>
      </c>
      <c r="AI10736" s="7">
        <v>15205830.1</v>
      </c>
      <c r="AK10736" s="1">
        <v>1.6403938499999999</v>
      </c>
    </row>
    <row r="10737" spans="1:37" x14ac:dyDescent="0.25">
      <c r="A10737" s="6">
        <v>0.63984953703703706</v>
      </c>
      <c r="B10737">
        <v>0.2</v>
      </c>
      <c r="C10737">
        <f>B10737+0.68</f>
        <v>0.88000000000000012</v>
      </c>
      <c r="D10737" s="5">
        <f>C10737/(0.2905*LN(C10737)+0.3655)</f>
        <v>2.6799494252592178</v>
      </c>
      <c r="E10737" s="5">
        <f>D10737*100</f>
        <v>267.99494252592177</v>
      </c>
      <c r="F10737">
        <v>91.972165186153902</v>
      </c>
      <c r="G10737" s="4">
        <f>75.6*1000/(287.05*(F10737+273))</f>
        <v>0.72161325221699957</v>
      </c>
      <c r="H10737" s="3">
        <f>SQRT(2*ABS(E10737)/G10737)</f>
        <v>27.253736133802327</v>
      </c>
      <c r="I10737" s="2">
        <f>(2/2*0.0254)^2*3.1416*H10737</f>
        <v>5.5238816901470006E-2</v>
      </c>
      <c r="AI10737" s="7">
        <v>13823976.199999999</v>
      </c>
      <c r="AK10737" s="1">
        <v>1.6382250899999999</v>
      </c>
    </row>
    <row r="10738" spans="1:37" x14ac:dyDescent="0.25">
      <c r="A10738" s="6">
        <v>0.6398611111111111</v>
      </c>
      <c r="B10738">
        <v>0.24</v>
      </c>
      <c r="C10738">
        <f>B10738+0.68</f>
        <v>0.92</v>
      </c>
      <c r="D10738" s="5">
        <f>C10738/(0.2905*LN(C10738)+0.3655)</f>
        <v>2.6957523293421808</v>
      </c>
      <c r="E10738" s="5">
        <f>D10738*100</f>
        <v>269.57523293421809</v>
      </c>
      <c r="F10738">
        <v>91.7066161068893</v>
      </c>
      <c r="G10738" s="4">
        <f>75.6*1000/(287.05*(F10738+273))</f>
        <v>0.72213867107766305</v>
      </c>
      <c r="H10738" s="3">
        <f>SQRT(2*ABS(E10738)/G10738)</f>
        <v>27.32402608070084</v>
      </c>
      <c r="I10738" s="2">
        <f>(2/2*0.0254)^2*3.1416*H10738</f>
        <v>5.5381283001812311E-2</v>
      </c>
      <c r="AI10738" s="7">
        <v>12820618.300000001</v>
      </c>
      <c r="AK10738" s="1">
        <v>1.6078217800000001</v>
      </c>
    </row>
    <row r="10739" spans="1:37" x14ac:dyDescent="0.25">
      <c r="A10739" s="6">
        <v>0.63987268518518514</v>
      </c>
      <c r="B10739">
        <v>0.27</v>
      </c>
      <c r="C10739">
        <f>B10739+0.68</f>
        <v>0.95000000000000007</v>
      </c>
      <c r="D10739" s="5">
        <f>C10739/(0.2905*LN(C10739)+0.3655)</f>
        <v>2.7096460417130221</v>
      </c>
      <c r="E10739" s="5">
        <f>D10739*100</f>
        <v>270.9646041713022</v>
      </c>
      <c r="F10739">
        <v>91.4569190274253</v>
      </c>
      <c r="G10739" s="4">
        <f>75.6*1000/(287.05*(F10739+273))</f>
        <v>0.72263342342759052</v>
      </c>
      <c r="H10739" s="3">
        <f>SQRT(2*ABS(E10739)/G10739)</f>
        <v>27.384969211946924</v>
      </c>
      <c r="I10739" s="2">
        <f>(2/2*0.0254)^2*3.1416*H10739</f>
        <v>5.550480465226703E-2</v>
      </c>
      <c r="AI10739" s="7">
        <v>12361385.4</v>
      </c>
      <c r="AK10739" s="1">
        <v>1.5736771700000001</v>
      </c>
    </row>
    <row r="10740" spans="1:37" x14ac:dyDescent="0.25">
      <c r="A10740" s="6">
        <v>0.63988425925925929</v>
      </c>
      <c r="B10740">
        <v>0.18</v>
      </c>
      <c r="C10740">
        <f>B10740+0.68</f>
        <v>0.8600000000000001</v>
      </c>
      <c r="D10740" s="5">
        <f>C10740/(0.2905*LN(C10740)+0.3655)</f>
        <v>2.6734148587386759</v>
      </c>
      <c r="E10740" s="5">
        <f>D10740*100</f>
        <v>267.34148587386761</v>
      </c>
      <c r="F10740">
        <v>91.326823238333901</v>
      </c>
      <c r="G10740" s="4">
        <f>75.6*1000/(287.05*(F10740+273))</f>
        <v>0.72289146527202308</v>
      </c>
      <c r="H10740" s="3">
        <f>SQRT(2*ABS(E10740)/G10740)</f>
        <v>27.196413015652634</v>
      </c>
      <c r="I10740" s="2">
        <f>(2/2*0.0254)^2*3.1416*H10740</f>
        <v>5.5122632419014231E-2</v>
      </c>
      <c r="AI10740" s="7">
        <v>12166943.300000001</v>
      </c>
      <c r="AK10740" s="1">
        <v>1.5507768200000001</v>
      </c>
    </row>
    <row r="10741" spans="1:37" x14ac:dyDescent="0.25">
      <c r="A10741" s="6">
        <v>0.63989583333333333</v>
      </c>
      <c r="B10741">
        <v>0.2</v>
      </c>
      <c r="C10741">
        <f>B10741+0.68</f>
        <v>0.88000000000000012</v>
      </c>
      <c r="D10741" s="5">
        <f>C10741/(0.2905*LN(C10741)+0.3655)</f>
        <v>2.6799494252592178</v>
      </c>
      <c r="E10741" s="5">
        <f>D10741*100</f>
        <v>267.99494252592177</v>
      </c>
      <c r="F10741">
        <v>91.135265316159206</v>
      </c>
      <c r="G10741" s="4">
        <f>75.6*1000/(287.05*(F10741+273))</f>
        <v>0.72327175139159194</v>
      </c>
      <c r="H10741" s="3">
        <f>SQRT(2*ABS(E10741)/G10741)</f>
        <v>27.222471093935475</v>
      </c>
      <c r="I10741" s="2">
        <f>(2/2*0.0254)^2*3.1416*H10741</f>
        <v>5.5175447835146649E-2</v>
      </c>
      <c r="AI10741" s="7">
        <v>11032400.699999999</v>
      </c>
      <c r="AK10741" s="1">
        <v>1.5388325700000001</v>
      </c>
    </row>
    <row r="10742" spans="1:37" x14ac:dyDescent="0.25">
      <c r="A10742" s="6">
        <v>0.63990740740740737</v>
      </c>
      <c r="B10742">
        <v>0.26</v>
      </c>
      <c r="C10742">
        <f>B10742+0.68</f>
        <v>0.94000000000000006</v>
      </c>
      <c r="D10742" s="5">
        <f>C10742/(0.2905*LN(C10742)+0.3655)</f>
        <v>2.7048398588920084</v>
      </c>
      <c r="E10742" s="5">
        <f>D10742*100</f>
        <v>270.48398588920082</v>
      </c>
      <c r="F10742">
        <v>90.930278672128196</v>
      </c>
      <c r="G10742" s="4">
        <f>75.6*1000/(287.05*(F10742+273))</f>
        <v>0.72367913999795119</v>
      </c>
      <c r="H10742" s="3">
        <f>SQRT(2*ABS(E10742)/G10742)</f>
        <v>27.340896414565901</v>
      </c>
      <c r="I10742" s="2">
        <f>(2/2*0.0254)^2*3.1416*H10742</f>
        <v>5.5415476379148308E-2</v>
      </c>
      <c r="AI10742" s="7">
        <v>10778393.1</v>
      </c>
      <c r="AK10742" s="1">
        <v>1.49059823</v>
      </c>
    </row>
    <row r="10743" spans="1:37" x14ac:dyDescent="0.25">
      <c r="A10743" s="6">
        <v>0.63991898148148152</v>
      </c>
      <c r="B10743">
        <v>0.25</v>
      </c>
      <c r="C10743">
        <f>B10743+0.68</f>
        <v>0.93</v>
      </c>
      <c r="D10743" s="5">
        <f>C10743/(0.2905*LN(C10743)+0.3655)</f>
        <v>2.7002056306030857</v>
      </c>
      <c r="E10743" s="5">
        <f>D10743*100</f>
        <v>270.02056306030858</v>
      </c>
      <c r="F10743">
        <v>90.742106773940407</v>
      </c>
      <c r="G10743" s="4">
        <f>75.6*1000/(287.05*(F10743+273))</f>
        <v>0.72405351534497975</v>
      </c>
      <c r="H10743" s="3">
        <f>SQRT(2*ABS(E10743)/G10743)</f>
        <v>27.310401436401964</v>
      </c>
      <c r="I10743" s="2">
        <f>(2/2*0.0254)^2*3.1416*H10743</f>
        <v>5.5353668100571678E-2</v>
      </c>
      <c r="AI10743" s="7">
        <v>10765449.199999999</v>
      </c>
      <c r="AK10743" s="1">
        <v>1.4727836299999999</v>
      </c>
    </row>
    <row r="10744" spans="1:37" x14ac:dyDescent="0.25">
      <c r="A10744" s="6">
        <v>0.63993055555555556</v>
      </c>
      <c r="B10744">
        <v>0.2</v>
      </c>
      <c r="C10744">
        <f>B10744+0.68</f>
        <v>0.88000000000000012</v>
      </c>
      <c r="D10744" s="5">
        <f>C10744/(0.2905*LN(C10744)+0.3655)</f>
        <v>2.6799494252592178</v>
      </c>
      <c r="E10744" s="5">
        <f>D10744*100</f>
        <v>267.99494252592177</v>
      </c>
      <c r="F10744">
        <v>90.519370863432201</v>
      </c>
      <c r="G10744" s="4">
        <f>75.6*1000/(287.05*(F10744+273))</f>
        <v>0.72449715805544646</v>
      </c>
      <c r="H10744" s="3">
        <f>SQRT(2*ABS(E10744)/G10744)</f>
        <v>27.199439454233023</v>
      </c>
      <c r="I10744" s="2">
        <f>(2/2*0.0254)^2*3.1416*H10744</f>
        <v>5.5128766509613215E-2</v>
      </c>
      <c r="AI10744" s="7">
        <v>9614590.5</v>
      </c>
      <c r="AK10744" s="1">
        <v>1.44387044</v>
      </c>
    </row>
    <row r="10745" spans="1:37" x14ac:dyDescent="0.25">
      <c r="A10745" s="6">
        <v>0.6399421296296296</v>
      </c>
      <c r="B10745">
        <v>0.24</v>
      </c>
      <c r="C10745">
        <f>B10745+0.68</f>
        <v>0.92</v>
      </c>
      <c r="D10745" s="5">
        <f>C10745/(0.2905*LN(C10745)+0.3655)</f>
        <v>2.6957523293421808</v>
      </c>
      <c r="E10745" s="5">
        <f>D10745*100</f>
        <v>269.57523293421809</v>
      </c>
      <c r="F10745">
        <v>90.416194263861598</v>
      </c>
      <c r="G10745" s="4">
        <f>75.6*1000/(287.05*(F10745+273))</f>
        <v>0.72470284826503706</v>
      </c>
      <c r="H10745" s="3">
        <f>SQRT(2*ABS(E10745)/G10745)</f>
        <v>27.275643678172166</v>
      </c>
      <c r="I10745" s="2">
        <f>(2/2*0.0254)^2*3.1416*H10745</f>
        <v>5.5283219871626654E-2</v>
      </c>
      <c r="AI10745" s="7">
        <v>9894563.1999999993</v>
      </c>
      <c r="AK10745" s="1">
        <v>1.3949079099999999</v>
      </c>
    </row>
    <row r="10746" spans="1:37" x14ac:dyDescent="0.25">
      <c r="A10746" s="6">
        <v>0.63995370370370364</v>
      </c>
      <c r="B10746">
        <v>0.2</v>
      </c>
      <c r="C10746">
        <f>B10746+0.68</f>
        <v>0.88000000000000012</v>
      </c>
      <c r="D10746" s="5">
        <f>C10746/(0.2905*LN(C10746)+0.3655)</f>
        <v>2.6799494252592178</v>
      </c>
      <c r="E10746" s="5">
        <f>D10746*100</f>
        <v>267.99494252592177</v>
      </c>
      <c r="F10746">
        <v>90.149809283721495</v>
      </c>
      <c r="G10746" s="4">
        <f>75.6*1000/(287.05*(F10746+273))</f>
        <v>0.72523444693012606</v>
      </c>
      <c r="H10746" s="3">
        <f>SQRT(2*ABS(E10746)/G10746)</f>
        <v>27.185610172146163</v>
      </c>
      <c r="I10746" s="2">
        <f>(2/2*0.0254)^2*3.1416*H10746</f>
        <v>5.5100736841411965E-2</v>
      </c>
      <c r="AI10746" s="7">
        <v>8919371.8000000007</v>
      </c>
      <c r="AK10746" s="1">
        <v>1.37004795</v>
      </c>
    </row>
    <row r="10747" spans="1:37" x14ac:dyDescent="0.25">
      <c r="A10747" s="6">
        <v>0.63996527777777779</v>
      </c>
      <c r="B10747">
        <v>0.24</v>
      </c>
      <c r="C10747">
        <f>B10747+0.68</f>
        <v>0.92</v>
      </c>
      <c r="D10747" s="5">
        <f>C10747/(0.2905*LN(C10747)+0.3655)</f>
        <v>2.6957523293421808</v>
      </c>
      <c r="E10747" s="5">
        <f>D10747*100</f>
        <v>269.57523293421809</v>
      </c>
      <c r="F10747">
        <v>89.998637874050004</v>
      </c>
      <c r="G10747" s="4">
        <f>75.6*1000/(287.05*(F10747+273))</f>
        <v>0.72553647206809024</v>
      </c>
      <c r="H10747" s="3">
        <f>SQRT(2*ABS(E10747)/G10747)</f>
        <v>27.259969648203139</v>
      </c>
      <c r="I10747" s="2">
        <f>(2/2*0.0254)^2*3.1416*H10747</f>
        <v>5.5251451204486247E-2</v>
      </c>
      <c r="AI10747" s="7">
        <v>7679146.2000000002</v>
      </c>
      <c r="AK10747" s="1">
        <v>1.29035089</v>
      </c>
    </row>
    <row r="10748" spans="1:37" x14ac:dyDescent="0.25">
      <c r="A10748" s="6">
        <v>0.63997685185185182</v>
      </c>
      <c r="B10748">
        <v>0.25</v>
      </c>
      <c r="C10748">
        <f>B10748+0.68</f>
        <v>0.93</v>
      </c>
      <c r="D10748" s="5">
        <f>C10748/(0.2905*LN(C10748)+0.3655)</f>
        <v>2.7002056306030857</v>
      </c>
      <c r="E10748" s="5">
        <f>D10748*100</f>
        <v>270.02056306030858</v>
      </c>
      <c r="F10748">
        <v>89.8508329673802</v>
      </c>
      <c r="G10748" s="4">
        <f>75.6*1000/(287.05*(F10748+273))</f>
        <v>0.72583201459079183</v>
      </c>
      <c r="H10748" s="3">
        <f>SQRT(2*ABS(E10748)/G10748)</f>
        <v>27.276921707293337</v>
      </c>
      <c r="I10748" s="2">
        <f>(2/2*0.0254)^2*3.1416*H10748</f>
        <v>5.528581022534082E-2</v>
      </c>
      <c r="AI10748" s="7">
        <v>7241601.7000000002</v>
      </c>
      <c r="AK10748" s="1">
        <v>1.17220802</v>
      </c>
    </row>
    <row r="10749" spans="1:37" x14ac:dyDescent="0.25">
      <c r="A10749" s="6">
        <v>0.63998842592592597</v>
      </c>
      <c r="B10749">
        <v>0.21</v>
      </c>
      <c r="C10749">
        <f>B10749+0.68</f>
        <v>0.89</v>
      </c>
      <c r="D10749" s="5">
        <f>C10749/(0.2905*LN(C10749)+0.3655)</f>
        <v>2.6835768077843052</v>
      </c>
      <c r="E10749" s="5">
        <f>D10749*100</f>
        <v>268.35768077843051</v>
      </c>
      <c r="F10749">
        <v>89.699676097205796</v>
      </c>
      <c r="G10749" s="4">
        <f>75.6*1000/(287.05*(F10749+273))</f>
        <v>0.72613450864531792</v>
      </c>
      <c r="H10749" s="3">
        <f>SQRT(2*ABS(E10749)/G10749)</f>
        <v>27.187136927211458</v>
      </c>
      <c r="I10749" s="2">
        <f>(2/2*0.0254)^2*3.1416*H10749</f>
        <v>5.5103831321489528E-2</v>
      </c>
      <c r="AI10749" s="7">
        <v>8361270.2000000002</v>
      </c>
      <c r="AK10749" s="1">
        <v>1.04913696</v>
      </c>
    </row>
    <row r="10750" spans="1:37" x14ac:dyDescent="0.25">
      <c r="A10750" s="6">
        <v>0.64</v>
      </c>
      <c r="B10750">
        <v>0.23</v>
      </c>
      <c r="C10750">
        <f>B10750+0.68</f>
        <v>0.91</v>
      </c>
      <c r="D10750" s="5">
        <f>C10750/(0.2905*LN(C10750)+0.3655)</f>
        <v>2.6914895144241178</v>
      </c>
      <c r="E10750" s="5">
        <f>D10750*100</f>
        <v>269.14895144241177</v>
      </c>
      <c r="F10750">
        <v>89.525014970890894</v>
      </c>
      <c r="G10750" s="4">
        <f>75.6*1000/(287.05*(F10750+273))</f>
        <v>0.72648435338953865</v>
      </c>
      <c r="H10750" s="3">
        <f>SQRT(2*ABS(E10750)/G10750)</f>
        <v>27.220632443327414</v>
      </c>
      <c r="I10750" s="2">
        <f>(2/2*0.0254)^2*3.1416*H10750</f>
        <v>5.5171721194373954E-2</v>
      </c>
      <c r="AI10750" s="7">
        <v>7696886.7999999998</v>
      </c>
      <c r="AK10750" s="1">
        <v>1.01756841</v>
      </c>
    </row>
    <row r="10751" spans="1:37" x14ac:dyDescent="0.25">
      <c r="A10751" s="6">
        <v>0.64001157407407405</v>
      </c>
      <c r="B10751">
        <v>0.27</v>
      </c>
      <c r="C10751">
        <f>B10751+0.68</f>
        <v>0.95000000000000007</v>
      </c>
      <c r="D10751" s="5">
        <f>C10751/(0.2905*LN(C10751)+0.3655)</f>
        <v>2.7096460417130221</v>
      </c>
      <c r="E10751" s="5">
        <f>D10751*100</f>
        <v>270.9646041713022</v>
      </c>
      <c r="F10751">
        <v>89.387308159309896</v>
      </c>
      <c r="G10751" s="4">
        <f>75.6*1000/(287.05*(F10751+273))</f>
        <v>0.72676041671106317</v>
      </c>
      <c r="H10751" s="3">
        <f>SQRT(2*ABS(E10751)/G10751)</f>
        <v>27.307104151849213</v>
      </c>
      <c r="I10751" s="2">
        <f>(2/2*0.0254)^2*3.1416*H10751</f>
        <v>5.5346985049969467E-2</v>
      </c>
      <c r="AI10751" s="7">
        <v>6156377.0999999996</v>
      </c>
      <c r="AK10751" s="1">
        <v>0.94064349000000003</v>
      </c>
    </row>
    <row r="10752" spans="1:37" x14ac:dyDescent="0.25">
      <c r="A10752" s="6">
        <v>0.64002314814814809</v>
      </c>
      <c r="B10752">
        <v>2.41</v>
      </c>
      <c r="C10752">
        <f>B10752+0.68</f>
        <v>3.0900000000000003</v>
      </c>
      <c r="D10752" s="5">
        <f>C10752/(0.2905*LN(C10752)+0.3655)</f>
        <v>4.4573712897825715</v>
      </c>
      <c r="E10752" s="5">
        <f>D10752*100</f>
        <v>445.73712897825715</v>
      </c>
      <c r="F10752">
        <v>89.501503630979201</v>
      </c>
      <c r="G10752" s="4">
        <f>75.6*1000/(287.05*(F10752+273))</f>
        <v>0.72653147214739755</v>
      </c>
      <c r="H10752" s="3">
        <f>SQRT(2*ABS(E10752)/G10752)</f>
        <v>35.028955493984192</v>
      </c>
      <c r="I10752" s="2">
        <f>(2/2*0.0254)^2*3.1416*H10752</f>
        <v>7.0997900958688756E-2</v>
      </c>
      <c r="AI10752" s="7">
        <v>6161884.7999999998</v>
      </c>
      <c r="AK10752" s="1">
        <v>0.83339379999999996</v>
      </c>
    </row>
    <row r="10753" spans="1:37" x14ac:dyDescent="0.25">
      <c r="A10753" s="6">
        <v>0.64003472222222224</v>
      </c>
      <c r="B10753">
        <v>2.4700000000000002</v>
      </c>
      <c r="C10753">
        <f>B10753+0.68</f>
        <v>3.1500000000000004</v>
      </c>
      <c r="D10753" s="5">
        <f>C10753/(0.2905*LN(C10753)+0.3655)</f>
        <v>4.5075958621597216</v>
      </c>
      <c r="E10753" s="5">
        <f>D10753*100</f>
        <v>450.75958621597215</v>
      </c>
      <c r="F10753">
        <v>90.264032616147105</v>
      </c>
      <c r="G10753" s="4">
        <f>75.6*1000/(287.05*(F10753+273))</f>
        <v>0.7250064070255926</v>
      </c>
      <c r="H10753" s="3">
        <f>SQRT(2*ABS(E10753)/G10753)</f>
        <v>35.262781112140701</v>
      </c>
      <c r="I10753" s="2">
        <f>(2/2*0.0254)^2*3.1416*H10753</f>
        <v>7.1471826825028992E-2</v>
      </c>
      <c r="AI10753" s="7">
        <v>6020000.9000000004</v>
      </c>
      <c r="AK10753" s="1">
        <v>0.71662663000000004</v>
      </c>
    </row>
    <row r="10754" spans="1:37" x14ac:dyDescent="0.25">
      <c r="A10754" s="6">
        <v>0.64004629629629628</v>
      </c>
      <c r="B10754">
        <v>2.42</v>
      </c>
      <c r="C10754">
        <f>B10754+0.68</f>
        <v>3.1</v>
      </c>
      <c r="D10754" s="5">
        <f>C10754/(0.2905*LN(C10754)+0.3655)</f>
        <v>4.4657499877361913</v>
      </c>
      <c r="E10754" s="5">
        <f>D10754*100</f>
        <v>446.57499877361914</v>
      </c>
      <c r="F10754">
        <v>91.167893680132806</v>
      </c>
      <c r="G10754" s="4">
        <f>75.6*1000/(287.05*(F10754+273))</f>
        <v>0.7232069483862591</v>
      </c>
      <c r="H10754" s="3">
        <f>SQRT(2*ABS(E10754)/G10754)</f>
        <v>35.142358566068616</v>
      </c>
      <c r="I10754" s="2">
        <f>(2/2*0.0254)^2*3.1416*H10754</f>
        <v>7.1227750235286338E-2</v>
      </c>
      <c r="AI10754" s="7">
        <v>10076579.800000001</v>
      </c>
      <c r="AK10754" s="1">
        <v>0.62130202000000001</v>
      </c>
    </row>
    <row r="10755" spans="1:37" x14ac:dyDescent="0.25">
      <c r="A10755" s="6">
        <v>0.64005787037037043</v>
      </c>
      <c r="B10755">
        <v>3.21</v>
      </c>
      <c r="C10755">
        <f>B10755+0.68</f>
        <v>3.89</v>
      </c>
      <c r="D10755" s="5">
        <f>C10755/(0.2905*LN(C10755)+0.3655)</f>
        <v>5.1176274143954563</v>
      </c>
      <c r="E10755" s="5">
        <f>D10755*100</f>
        <v>511.76274143954561</v>
      </c>
      <c r="F10755">
        <v>92.267018614634097</v>
      </c>
      <c r="G10755" s="4">
        <f>75.6*1000/(287.05*(F10755+273))</f>
        <v>0.72103074645926679</v>
      </c>
      <c r="H10755" s="3">
        <f>SQRT(2*ABS(E10755)/G10755)</f>
        <v>37.676663613394695</v>
      </c>
      <c r="I10755" s="2">
        <f>(2/2*0.0254)^2*3.1416*H10755</f>
        <v>7.6364367534082545E-2</v>
      </c>
      <c r="AI10755" s="7">
        <v>16376615.9</v>
      </c>
      <c r="AK10755" s="1">
        <v>0.71872636999999995</v>
      </c>
    </row>
    <row r="10756" spans="1:37" x14ac:dyDescent="0.25">
      <c r="A10756" s="6">
        <v>0.64006944444444447</v>
      </c>
      <c r="B10756">
        <v>3.64</v>
      </c>
      <c r="C10756">
        <f>B10756+0.68</f>
        <v>4.32</v>
      </c>
      <c r="D10756" s="5">
        <f>C10756/(0.2905*LN(C10756)+0.3655)</f>
        <v>5.4643723945023126</v>
      </c>
      <c r="E10756" s="5">
        <f>D10756*100</f>
        <v>546.43723945023123</v>
      </c>
      <c r="F10756">
        <v>93.733203057309396</v>
      </c>
      <c r="G10756" s="4">
        <f>75.6*1000/(287.05*(F10756+273))</f>
        <v>0.71814809483586306</v>
      </c>
      <c r="H10756" s="3">
        <f>SQRT(2*ABS(E10756)/G10756)</f>
        <v>39.010196311180962</v>
      </c>
      <c r="I10756" s="2">
        <f>(2/2*0.0254)^2*3.1416*H10756</f>
        <v>7.9067217820864927E-2</v>
      </c>
      <c r="AI10756" s="7">
        <v>27616818.300000001</v>
      </c>
      <c r="AK10756" s="1">
        <v>0.99483385000000002</v>
      </c>
    </row>
    <row r="10757" spans="1:37" x14ac:dyDescent="0.25">
      <c r="A10757" s="6">
        <v>0.64008101851851851</v>
      </c>
      <c r="B10757">
        <v>0.94</v>
      </c>
      <c r="C10757">
        <f>B10757+0.68</f>
        <v>1.62</v>
      </c>
      <c r="D10757" s="5">
        <f>C10757/(0.2905*LN(C10757)+0.3655)</f>
        <v>3.2038300634683963</v>
      </c>
      <c r="E10757" s="5">
        <f>D10757*100</f>
        <v>320.38300634683964</v>
      </c>
      <c r="F10757">
        <v>95.028572243437793</v>
      </c>
      <c r="G10757" s="4">
        <f>75.6*1000/(287.05*(F10757+273))</f>
        <v>0.71562039187123616</v>
      </c>
      <c r="H10757" s="3">
        <f>SQRT(2*ABS(E10757)/G10757)</f>
        <v>29.923223766942691</v>
      </c>
      <c r="I10757" s="2">
        <f>(2/2*0.0254)^2*3.1416*H10757</f>
        <v>6.0649426950082311E-2</v>
      </c>
      <c r="AI10757" s="7">
        <v>36860620.5</v>
      </c>
      <c r="AK10757" s="1">
        <v>1.3799908299999999</v>
      </c>
    </row>
    <row r="10758" spans="1:37" x14ac:dyDescent="0.25">
      <c r="A10758" s="6">
        <v>0.64009259259259255</v>
      </c>
      <c r="B10758">
        <v>1.82</v>
      </c>
      <c r="C10758">
        <f>B10758+0.68</f>
        <v>2.5</v>
      </c>
      <c r="D10758" s="5">
        <f>C10758/(0.2905*LN(C10758)+0.3655)</f>
        <v>3.9576847035788756</v>
      </c>
      <c r="E10758" s="5">
        <f>D10758*100</f>
        <v>395.76847035788757</v>
      </c>
      <c r="F10758">
        <v>95.583936883078707</v>
      </c>
      <c r="G10758" s="4">
        <f>75.6*1000/(287.05*(F10758+273))</f>
        <v>0.7145421293066434</v>
      </c>
      <c r="H10758" s="3">
        <f>SQRT(2*ABS(E10758)/G10758)</f>
        <v>33.282939388092757</v>
      </c>
      <c r="I10758" s="2">
        <f>(2/2*0.0254)^2*3.1416*H10758</f>
        <v>6.7459015005333828E-2</v>
      </c>
      <c r="AI10758" s="7">
        <v>43934074.399999999</v>
      </c>
      <c r="AK10758" s="1">
        <v>1.7982730099999999</v>
      </c>
    </row>
    <row r="10759" spans="1:37" x14ac:dyDescent="0.25">
      <c r="A10759" s="6">
        <v>0.6401041666666667</v>
      </c>
      <c r="B10759">
        <v>2.64</v>
      </c>
      <c r="C10759">
        <f>B10759+0.68</f>
        <v>3.3200000000000003</v>
      </c>
      <c r="D10759" s="5">
        <f>C10759/(0.2905*LN(C10759)+0.3655)</f>
        <v>4.6492754021673539</v>
      </c>
      <c r="E10759" s="5">
        <f>D10759*100</f>
        <v>464.92754021673539</v>
      </c>
      <c r="F10759">
        <v>96.560343015886403</v>
      </c>
      <c r="G10759" s="4">
        <f>75.6*1000/(287.05*(F10759+273))</f>
        <v>0.71265425543059135</v>
      </c>
      <c r="H10759" s="3">
        <f>SQRT(2*ABS(E10759)/G10759)</f>
        <v>36.121700945989389</v>
      </c>
      <c r="I10759" s="2">
        <f>(2/2*0.0254)^2*3.1416*H10759</f>
        <v>7.321271531099928E-2</v>
      </c>
      <c r="AI10759" s="7">
        <v>47233377.600000001</v>
      </c>
      <c r="AK10759" s="1">
        <v>2.2005936199999998</v>
      </c>
    </row>
    <row r="10760" spans="1:37" x14ac:dyDescent="0.25">
      <c r="A10760" s="6">
        <v>0.64011574074074074</v>
      </c>
      <c r="B10760">
        <v>2.4</v>
      </c>
      <c r="C10760">
        <f>B10760+0.68</f>
        <v>3.08</v>
      </c>
      <c r="D10760" s="5">
        <f>C10760/(0.2905*LN(C10760)+0.3655)</f>
        <v>4.4489894246724973</v>
      </c>
      <c r="E10760" s="5">
        <f>D10760*100</f>
        <v>444.89894246724975</v>
      </c>
      <c r="F10760">
        <v>97.651707007409499</v>
      </c>
      <c r="G10760" s="4">
        <f>75.6*1000/(287.05*(F10760+273))</f>
        <v>0.71055588335222652</v>
      </c>
      <c r="H10760" s="3">
        <f>SQRT(2*ABS(E10760)/G10760)</f>
        <v>35.387229666398561</v>
      </c>
      <c r="I10760" s="2">
        <f>(2/2*0.0254)^2*3.1416*H10760</f>
        <v>7.1724063467687921E-2</v>
      </c>
      <c r="AI10760" s="7">
        <v>40701299.600000001</v>
      </c>
      <c r="AK10760" s="1">
        <v>2.38151395</v>
      </c>
    </row>
    <row r="10761" spans="1:37" x14ac:dyDescent="0.25">
      <c r="A10761" s="6">
        <v>0.64012731481481489</v>
      </c>
      <c r="B10761">
        <v>2.0299999999999998</v>
      </c>
      <c r="C10761">
        <f>B10761+0.68</f>
        <v>2.71</v>
      </c>
      <c r="D10761" s="5">
        <f>C10761/(0.2905*LN(C10761)+0.3655)</f>
        <v>4.1366872695109258</v>
      </c>
      <c r="E10761" s="5">
        <f>D10761*100</f>
        <v>413.66872695109259</v>
      </c>
      <c r="F10761">
        <v>98.655957047879198</v>
      </c>
      <c r="G10761" s="4">
        <f>75.6*1000/(287.05*(F10761+273))</f>
        <v>0.70863589320789921</v>
      </c>
      <c r="H10761" s="3">
        <f>SQRT(2*ABS(E10761)/G10761)</f>
        <v>34.168803379204022</v>
      </c>
      <c r="I10761" s="2">
        <f>(2/2*0.0254)^2*3.1416*H10761</f>
        <v>6.9254514843020615E-2</v>
      </c>
      <c r="AI10761" s="7">
        <v>37375467.299999997</v>
      </c>
      <c r="AK10761" s="1">
        <v>2.4125842500000001</v>
      </c>
    </row>
    <row r="10762" spans="1:37" x14ac:dyDescent="0.25">
      <c r="A10762" s="6">
        <v>0.64013888888888892</v>
      </c>
      <c r="B10762">
        <v>1.22</v>
      </c>
      <c r="C10762">
        <f>B10762+0.68</f>
        <v>1.9</v>
      </c>
      <c r="D10762" s="5">
        <f>C10762/(0.2905*LN(C10762)+0.3655)</f>
        <v>3.4422874443401694</v>
      </c>
      <c r="E10762" s="5">
        <f>D10762*100</f>
        <v>344.22874443401696</v>
      </c>
      <c r="F10762">
        <v>99.633687947969605</v>
      </c>
      <c r="G10762" s="4">
        <f>75.6*1000/(287.05*(F10762+273))</f>
        <v>0.70677654653015254</v>
      </c>
      <c r="H10762" s="3">
        <f>SQRT(2*ABS(E10762)/G10762)</f>
        <v>31.210268108039166</v>
      </c>
      <c r="I10762" s="2">
        <f>(2/2*0.0254)^2*3.1416*H10762</f>
        <v>6.3258053024425331E-2</v>
      </c>
      <c r="AI10762" s="7">
        <v>29564460.199999999</v>
      </c>
      <c r="AK10762" s="1">
        <v>2.2908384800000001</v>
      </c>
    </row>
    <row r="10763" spans="1:37" x14ac:dyDescent="0.25">
      <c r="A10763" s="6">
        <v>0.64015046296296296</v>
      </c>
      <c r="B10763">
        <v>1.24</v>
      </c>
      <c r="C10763">
        <f>B10763+0.68</f>
        <v>1.92</v>
      </c>
      <c r="D10763" s="5">
        <f>C10763/(0.2905*LN(C10763)+0.3655)</f>
        <v>3.459456551368413</v>
      </c>
      <c r="E10763" s="5">
        <f>D10763*100</f>
        <v>345.94565513684131</v>
      </c>
      <c r="F10763">
        <v>100.382458943141</v>
      </c>
      <c r="G10763" s="4">
        <f>75.6*1000/(287.05*(F10763+273))</f>
        <v>0.70535919612861764</v>
      </c>
      <c r="H10763" s="3">
        <f>SQRT(2*ABS(E10763)/G10763)</f>
        <v>31.319424387897026</v>
      </c>
      <c r="I10763" s="2">
        <f>(2/2*0.0254)^2*3.1416*H10763</f>
        <v>6.3479294755361279E-2</v>
      </c>
      <c r="AI10763" s="7">
        <v>22434922.399999999</v>
      </c>
      <c r="AK10763" s="1">
        <v>2.03503853</v>
      </c>
    </row>
    <row r="10764" spans="1:37" x14ac:dyDescent="0.25">
      <c r="A10764" s="6">
        <v>0.640162037037037</v>
      </c>
      <c r="B10764">
        <v>1.24</v>
      </c>
      <c r="C10764">
        <f>B10764+0.68</f>
        <v>1.92</v>
      </c>
      <c r="D10764" s="5">
        <f>C10764/(0.2905*LN(C10764)+0.3655)</f>
        <v>3.459456551368413</v>
      </c>
      <c r="E10764" s="5">
        <f>D10764*100</f>
        <v>345.94565513684131</v>
      </c>
      <c r="F10764">
        <v>101.101125045101</v>
      </c>
      <c r="G10764" s="4">
        <f>75.6*1000/(287.05*(F10764+273))</f>
        <v>0.70400416747452765</v>
      </c>
      <c r="H10764" s="3">
        <f>SQRT(2*ABS(E10764)/G10764)</f>
        <v>31.349550854567447</v>
      </c>
      <c r="I10764" s="2">
        <f>(2/2*0.0254)^2*3.1416*H10764</f>
        <v>6.354035612207172E-2</v>
      </c>
      <c r="AI10764" s="7">
        <v>16403354.9</v>
      </c>
      <c r="AK10764" s="1">
        <v>1.7104674200000001</v>
      </c>
    </row>
    <row r="10765" spans="1:37" x14ac:dyDescent="0.25">
      <c r="A10765" s="6">
        <v>0.64017361111111104</v>
      </c>
      <c r="B10765">
        <v>0.34</v>
      </c>
      <c r="C10765">
        <f>B10765+0.68</f>
        <v>1.02</v>
      </c>
      <c r="D10765" s="5">
        <f>C10765/(0.2905*LN(C10765)+0.3655)</f>
        <v>2.7474550381052718</v>
      </c>
      <c r="E10765" s="5">
        <f>D10765*100</f>
        <v>274.74550381052717</v>
      </c>
      <c r="F10765">
        <v>101.759277800983</v>
      </c>
      <c r="G10765" s="4">
        <f>75.6*1000/(287.05*(F10765+273))</f>
        <v>0.70276779439340054</v>
      </c>
      <c r="H10765" s="3">
        <f>SQRT(2*ABS(E10765)/G10765)</f>
        <v>27.962395194651741</v>
      </c>
      <c r="I10765" s="2">
        <f>(2/2*0.0254)^2*3.1416*H10765</f>
        <v>5.6675151645288011E-2</v>
      </c>
      <c r="AI10765" s="7">
        <v>14704230.300000001</v>
      </c>
      <c r="AK10765" s="1">
        <v>1.4275627200000001</v>
      </c>
    </row>
    <row r="10766" spans="1:37" x14ac:dyDescent="0.25">
      <c r="A10766" s="6">
        <v>0.64018518518518519</v>
      </c>
      <c r="B10766">
        <v>0.34</v>
      </c>
      <c r="C10766">
        <f>B10766+0.68</f>
        <v>1.02</v>
      </c>
      <c r="D10766" s="5">
        <f>C10766/(0.2905*LN(C10766)+0.3655)</f>
        <v>2.7474550381052718</v>
      </c>
      <c r="E10766" s="5">
        <f>D10766*100</f>
        <v>274.74550381052717</v>
      </c>
      <c r="F10766">
        <v>102.110379351891</v>
      </c>
      <c r="G10766" s="4">
        <f>75.6*1000/(287.05*(F10766+273))</f>
        <v>0.70211000704300519</v>
      </c>
      <c r="H10766" s="3">
        <f>SQRT(2*ABS(E10766)/G10766)</f>
        <v>27.975490723580975</v>
      </c>
      <c r="I10766" s="2">
        <f>(2/2*0.0254)^2*3.1416*H10766</f>
        <v>5.6701694117160438E-2</v>
      </c>
      <c r="AI10766" s="7">
        <v>15723829.199999999</v>
      </c>
      <c r="AK10766" s="1">
        <v>1.30848488</v>
      </c>
    </row>
    <row r="10767" spans="1:37" x14ac:dyDescent="0.25">
      <c r="A10767" s="6">
        <v>0.64019675925925923</v>
      </c>
      <c r="B10767">
        <v>0.37</v>
      </c>
      <c r="C10767">
        <f>B10767+0.68</f>
        <v>1.05</v>
      </c>
      <c r="D10767" s="5">
        <f>C10767/(0.2905*LN(C10767)+0.3655)</f>
        <v>2.7655337597593457</v>
      </c>
      <c r="E10767" s="5">
        <f>D10767*100</f>
        <v>276.55337597593456</v>
      </c>
      <c r="F10767">
        <v>102.147518649498</v>
      </c>
      <c r="G10767" s="4">
        <f>75.6*1000/(287.05*(F10767+273))</f>
        <v>0.70204049872638796</v>
      </c>
      <c r="H10767" s="3">
        <f>SQRT(2*ABS(E10767)/G10767)</f>
        <v>28.068770978810687</v>
      </c>
      <c r="I10767" s="2">
        <f>(2/2*0.0254)^2*3.1416*H10767</f>
        <v>5.6890757771180536E-2</v>
      </c>
      <c r="AI10767" s="7">
        <v>16875516.899999999</v>
      </c>
      <c r="AK10767" s="1">
        <v>1.3094317900000001</v>
      </c>
    </row>
    <row r="10768" spans="1:37" x14ac:dyDescent="0.25">
      <c r="A10768" s="6">
        <v>0.64020833333333338</v>
      </c>
      <c r="B10768">
        <v>0.26</v>
      </c>
      <c r="C10768">
        <f>B10768+0.68</f>
        <v>0.94000000000000006</v>
      </c>
      <c r="D10768" s="5">
        <f>C10768/(0.2905*LN(C10768)+0.3655)</f>
        <v>2.7048398588920084</v>
      </c>
      <c r="E10768" s="5">
        <f>D10768*100</f>
        <v>270.48398588920082</v>
      </c>
      <c r="F10768">
        <v>102.029350523525</v>
      </c>
      <c r="G10768" s="4">
        <f>75.6*1000/(287.05*(F10768+273))</f>
        <v>0.70226170490658646</v>
      </c>
      <c r="H10768" s="3">
        <f>SQRT(2*ABS(E10768)/G10768)</f>
        <v>27.754683766018829</v>
      </c>
      <c r="I10768" s="2">
        <f>(2/2*0.0254)^2*3.1416*H10768</f>
        <v>5.6254154923287558E-2</v>
      </c>
      <c r="AI10768" s="7">
        <v>17593215.399999999</v>
      </c>
      <c r="AK10768" s="1">
        <v>1.3520094600000001</v>
      </c>
    </row>
    <row r="10769" spans="1:37" x14ac:dyDescent="0.25">
      <c r="A10769" s="6">
        <v>0.64021990740740742</v>
      </c>
      <c r="B10769">
        <v>0.56000000000000005</v>
      </c>
      <c r="C10769">
        <f>B10769+0.68</f>
        <v>1.2400000000000002</v>
      </c>
      <c r="D10769" s="5">
        <f>C10769/(0.2905*LN(C10769)+0.3655)</f>
        <v>2.8972649310667284</v>
      </c>
      <c r="E10769" s="5">
        <f>D10769*100</f>
        <v>289.72649310667282</v>
      </c>
      <c r="F10769">
        <v>101.631005809203</v>
      </c>
      <c r="G10769" s="4">
        <f>75.6*1000/(287.05*(F10769+273))</f>
        <v>0.70300841896357191</v>
      </c>
      <c r="H10769" s="3">
        <f>SQRT(2*ABS(E10769)/G10769)</f>
        <v>28.709712248417571</v>
      </c>
      <c r="I10769" s="2">
        <f>(2/2*0.0254)^2*3.1416*H10769</f>
        <v>5.8189839748880409E-2</v>
      </c>
      <c r="AI10769" s="7">
        <v>21323635.800000001</v>
      </c>
      <c r="AK10769" s="1">
        <v>1.48360889</v>
      </c>
    </row>
    <row r="10770" spans="1:37" x14ac:dyDescent="0.25">
      <c r="A10770" s="6">
        <v>0.64023148148148146</v>
      </c>
      <c r="B10770">
        <v>0.68</v>
      </c>
      <c r="C10770">
        <f>B10770+0.68</f>
        <v>1.36</v>
      </c>
      <c r="D10770" s="5">
        <f>C10770/(0.2905*LN(C10770)+0.3655)</f>
        <v>2.9901656182872074</v>
      </c>
      <c r="E10770" s="5">
        <f>D10770*100</f>
        <v>299.01656182872074</v>
      </c>
      <c r="F10770">
        <v>101.205740372338</v>
      </c>
      <c r="G10770" s="4">
        <f>75.6*1000/(287.05*(F10770+273))</f>
        <v>0.70380735160985575</v>
      </c>
      <c r="H10770" s="3">
        <f>SQRT(2*ABS(E10770)/G10770)</f>
        <v>29.149809448664389</v>
      </c>
      <c r="I10770" s="2">
        <f>(2/2*0.0254)^2*3.1416*H10770</f>
        <v>5.9081844006349235E-2</v>
      </c>
      <c r="AI10770" s="7">
        <v>24616579.899999999</v>
      </c>
      <c r="AK10770" s="1">
        <v>1.7396504699999999</v>
      </c>
    </row>
    <row r="10771" spans="1:37" x14ac:dyDescent="0.25">
      <c r="A10771" s="6">
        <v>0.6402430555555555</v>
      </c>
      <c r="B10771">
        <v>0.38</v>
      </c>
      <c r="C10771">
        <f>B10771+0.68</f>
        <v>1.06</v>
      </c>
      <c r="D10771" s="5">
        <f>C10771/(0.2905*LN(C10771)+0.3655)</f>
        <v>2.7717699677526393</v>
      </c>
      <c r="E10771" s="5">
        <f>D10771*100</f>
        <v>277.17699677526394</v>
      </c>
      <c r="F10771">
        <v>100.83454859748601</v>
      </c>
      <c r="G10771" s="4">
        <f>75.6*1000/(287.05*(F10771+273))</f>
        <v>0.70450618348876604</v>
      </c>
      <c r="H10771" s="3">
        <f>SQRT(2*ABS(E10771)/G10771)</f>
        <v>28.051183269742662</v>
      </c>
      <c r="I10771" s="2">
        <f>(2/2*0.0254)^2*3.1416*H10771</f>
        <v>5.685511039292182E-2</v>
      </c>
      <c r="AI10771" s="7">
        <v>22368462</v>
      </c>
      <c r="AK10771" s="1">
        <v>1.91904067</v>
      </c>
    </row>
    <row r="10772" spans="1:37" x14ac:dyDescent="0.25">
      <c r="A10772" s="6">
        <v>0.64025462962962965</v>
      </c>
      <c r="B10772">
        <v>0.26</v>
      </c>
      <c r="C10772">
        <f>B10772+0.68</f>
        <v>0.94000000000000006</v>
      </c>
      <c r="D10772" s="5">
        <f>C10772/(0.2905*LN(C10772)+0.3655)</f>
        <v>2.7048398588920084</v>
      </c>
      <c r="E10772" s="5">
        <f>D10772*100</f>
        <v>270.48398588920082</v>
      </c>
      <c r="F10772">
        <v>100.554511400604</v>
      </c>
      <c r="G10772" s="4">
        <f>75.6*1000/(287.05*(F10772+273))</f>
        <v>0.70503432042939762</v>
      </c>
      <c r="H10772" s="3">
        <f>SQRT(2*ABS(E10772)/G10772)</f>
        <v>27.700056019341069</v>
      </c>
      <c r="I10772" s="2">
        <f>(2/2*0.0254)^2*3.1416*H10772</f>
        <v>5.6143433513141883E-2</v>
      </c>
      <c r="AI10772" s="7">
        <v>19574290.399999999</v>
      </c>
      <c r="AK10772" s="1">
        <v>1.91872175</v>
      </c>
    </row>
    <row r="10773" spans="1:37" x14ac:dyDescent="0.25">
      <c r="A10773" s="6">
        <v>0.64026620370370368</v>
      </c>
      <c r="B10773">
        <v>0.22</v>
      </c>
      <c r="C10773">
        <f>B10773+0.68</f>
        <v>0.9</v>
      </c>
      <c r="D10773" s="5">
        <f>C10773/(0.2905*LN(C10773)+0.3655)</f>
        <v>2.6874273799901629</v>
      </c>
      <c r="E10773" s="5">
        <f>D10773*100</f>
        <v>268.7427379990163</v>
      </c>
      <c r="F10773">
        <v>100.257645387643</v>
      </c>
      <c r="G10773" s="4">
        <f>75.6*1000/(287.05*(F10773+273))</f>
        <v>0.70559506106068248</v>
      </c>
      <c r="H10773" s="3">
        <f>SQRT(2*ABS(E10773)/G10773)</f>
        <v>27.599778741845338</v>
      </c>
      <c r="I10773" s="2">
        <f>(2/2*0.0254)^2*3.1416*H10773</f>
        <v>5.5940188051904205E-2</v>
      </c>
      <c r="AI10773" s="7">
        <v>18611795.300000001</v>
      </c>
      <c r="AK10773" s="1">
        <v>1.86607966</v>
      </c>
    </row>
    <row r="10774" spans="1:37" x14ac:dyDescent="0.25">
      <c r="A10774" s="6">
        <v>0.64027777777777783</v>
      </c>
      <c r="B10774">
        <v>0.24</v>
      </c>
      <c r="C10774">
        <f>B10774+0.68</f>
        <v>0.92</v>
      </c>
      <c r="D10774" s="5">
        <f>C10774/(0.2905*LN(C10774)+0.3655)</f>
        <v>2.6957523293421808</v>
      </c>
      <c r="E10774" s="5">
        <f>D10774*100</f>
        <v>269.57523293421809</v>
      </c>
      <c r="F10774">
        <v>99.889994247473894</v>
      </c>
      <c r="G10774" s="4">
        <f>75.6*1000/(287.05*(F10774+273))</f>
        <v>0.70629074298483852</v>
      </c>
      <c r="H10774" s="3">
        <f>SQRT(2*ABS(E10774)/G10774)</f>
        <v>27.628877147074817</v>
      </c>
      <c r="I10774" s="2">
        <f>(2/2*0.0254)^2*3.1416*H10774</f>
        <v>5.5999165708057644E-2</v>
      </c>
      <c r="AI10774" s="7">
        <v>18062193.399999999</v>
      </c>
      <c r="AK10774" s="1">
        <v>1.8323189799999999</v>
      </c>
    </row>
    <row r="10775" spans="1:37" x14ac:dyDescent="0.25">
      <c r="A10775" s="6">
        <v>0.64028935185185187</v>
      </c>
      <c r="B10775">
        <v>0.74</v>
      </c>
      <c r="C10775">
        <f>B10775+0.68</f>
        <v>1.42</v>
      </c>
      <c r="D10775" s="5">
        <f>C10775/(0.2905*LN(C10775)+0.3655)</f>
        <v>3.0383051895900683</v>
      </c>
      <c r="E10775" s="5">
        <f>D10775*100</f>
        <v>303.83051895900684</v>
      </c>
      <c r="F10775">
        <v>99.609104555062402</v>
      </c>
      <c r="G10775" s="4">
        <f>75.6*1000/(287.05*(F10775+273))</f>
        <v>0.70682317707494757</v>
      </c>
      <c r="H10775" s="3">
        <f>SQRT(2*ABS(E10775)/G10775)</f>
        <v>29.320765504702091</v>
      </c>
      <c r="I10775" s="2">
        <f>(2/2*0.0254)^2*3.1416*H10775</f>
        <v>5.9428343665379524E-2</v>
      </c>
      <c r="AI10775" s="7">
        <v>16663618</v>
      </c>
      <c r="AK10775" s="1">
        <v>1.80369103</v>
      </c>
    </row>
    <row r="10776" spans="1:37" x14ac:dyDescent="0.25">
      <c r="A10776" s="6">
        <v>0.64030092592592591</v>
      </c>
      <c r="B10776">
        <v>1.1200000000000001</v>
      </c>
      <c r="C10776">
        <f>B10776+0.68</f>
        <v>1.8000000000000003</v>
      </c>
      <c r="D10776" s="5">
        <f>C10776/(0.2905*LN(C10776)+0.3655)</f>
        <v>3.3566306740309813</v>
      </c>
      <c r="E10776" s="5">
        <f>D10776*100</f>
        <v>335.66306740309813</v>
      </c>
      <c r="F10776">
        <v>99.606710125184605</v>
      </c>
      <c r="G10776" s="4">
        <f>75.6*1000/(287.05*(F10776+273))</f>
        <v>0.70682771923290533</v>
      </c>
      <c r="H10776" s="3">
        <f>SQRT(2*ABS(E10776)/G10776)</f>
        <v>30.818393139684328</v>
      </c>
      <c r="I10776" s="2">
        <f>(2/2*0.0254)^2*3.1416*H10776</f>
        <v>6.2463787257744846E-2</v>
      </c>
      <c r="AI10776" s="7">
        <v>16261487.800000001</v>
      </c>
      <c r="AK10776" s="1">
        <v>1.72739211</v>
      </c>
    </row>
    <row r="10777" spans="1:37" x14ac:dyDescent="0.25">
      <c r="A10777" s="6">
        <v>0.64031249999999995</v>
      </c>
      <c r="B10777">
        <v>1.02</v>
      </c>
      <c r="C10777">
        <f>B10777+0.68</f>
        <v>1.7000000000000002</v>
      </c>
      <c r="D10777" s="5">
        <f>C10777/(0.2905*LN(C10777)+0.3655)</f>
        <v>3.2714483901437315</v>
      </c>
      <c r="E10777" s="5">
        <f>D10777*100</f>
        <v>327.14483901437313</v>
      </c>
      <c r="F10777">
        <v>99.680899955701406</v>
      </c>
      <c r="G10777" s="4">
        <f>75.6*1000/(287.05*(F10777+273))</f>
        <v>0.70668701057651662</v>
      </c>
      <c r="H10777" s="3">
        <f>SQRT(2*ABS(E10777)/G10777)</f>
        <v>30.427864956787104</v>
      </c>
      <c r="I10777" s="2">
        <f>(2/2*0.0254)^2*3.1416*H10777</f>
        <v>6.1672251202504046E-2</v>
      </c>
      <c r="AI10777" s="7">
        <v>16969626.800000001</v>
      </c>
      <c r="AK10777" s="1">
        <v>1.70441116</v>
      </c>
    </row>
    <row r="10778" spans="1:37" x14ac:dyDescent="0.25">
      <c r="A10778" s="6">
        <v>0.6403240740740741</v>
      </c>
      <c r="B10778">
        <v>0.51</v>
      </c>
      <c r="C10778">
        <f>B10778+0.68</f>
        <v>1.19</v>
      </c>
      <c r="D10778" s="5">
        <f>C10778/(0.2905*LN(C10778)+0.3655)</f>
        <v>2.8603470246144624</v>
      </c>
      <c r="E10778" s="5">
        <f>D10778*100</f>
        <v>286.03470246144627</v>
      </c>
      <c r="F10778">
        <v>99.532522862788198</v>
      </c>
      <c r="G10778" s="4">
        <f>75.6*1000/(287.05*(F10778+273))</f>
        <v>0.70696847905992066</v>
      </c>
      <c r="H10778" s="3">
        <f>SQRT(2*ABS(E10778)/G10778)</f>
        <v>28.446204999026072</v>
      </c>
      <c r="I10778" s="2">
        <f>(2/2*0.0254)^2*3.1416*H10778</f>
        <v>5.7655754123706486E-2</v>
      </c>
      <c r="AI10778" s="7">
        <v>15562824.4</v>
      </c>
      <c r="AK10778" s="1">
        <v>1.7074637100000001</v>
      </c>
    </row>
    <row r="10779" spans="1:37" x14ac:dyDescent="0.25">
      <c r="A10779" s="6">
        <v>0.64033564814814814</v>
      </c>
      <c r="B10779">
        <v>0.31</v>
      </c>
      <c r="C10779">
        <f>B10779+0.68</f>
        <v>0.99</v>
      </c>
      <c r="D10779" s="5">
        <f>C10779/(0.2905*LN(C10779)+0.3655)</f>
        <v>2.7304290623909595</v>
      </c>
      <c r="E10779" s="5">
        <f>D10779*100</f>
        <v>273.04290623909594</v>
      </c>
      <c r="F10779">
        <v>99.340322320756499</v>
      </c>
      <c r="G10779" s="4">
        <f>75.6*1000/(287.05*(F10779+273))</f>
        <v>0.70733341327931365</v>
      </c>
      <c r="H10779" s="3">
        <f>SQRT(2*ABS(E10779)/G10779)</f>
        <v>27.785509179998897</v>
      </c>
      <c r="I10779" s="2">
        <f>(2/2*0.0254)^2*3.1416*H10779</f>
        <v>5.63166329406279E-2</v>
      </c>
      <c r="AI10779" s="7">
        <v>15563103.9</v>
      </c>
      <c r="AK10779" s="1">
        <v>1.6748019999999999</v>
      </c>
    </row>
    <row r="10780" spans="1:37" x14ac:dyDescent="0.25">
      <c r="A10780" s="6">
        <v>0.64034722222222229</v>
      </c>
      <c r="B10780">
        <v>0.25</v>
      </c>
      <c r="C10780">
        <f>B10780+0.68</f>
        <v>0.93</v>
      </c>
      <c r="D10780" s="5">
        <f>C10780/(0.2905*LN(C10780)+0.3655)</f>
        <v>2.7002056306030857</v>
      </c>
      <c r="E10780" s="5">
        <f>D10780*100</f>
        <v>270.02056306030858</v>
      </c>
      <c r="F10780">
        <v>99.154881884996897</v>
      </c>
      <c r="G10780" s="4">
        <f>75.6*1000/(287.05*(F10780+273))</f>
        <v>0.70768586926678168</v>
      </c>
      <c r="H10780" s="3">
        <f>SQRT(2*ABS(E10780)/G10780)</f>
        <v>27.624419158550428</v>
      </c>
      <c r="I10780" s="2">
        <f>(2/2*0.0254)^2*3.1416*H10780</f>
        <v>5.5990130102420363E-2</v>
      </c>
      <c r="AI10780" s="7">
        <v>15915684</v>
      </c>
      <c r="AK10780" s="1">
        <v>1.6761682099999999</v>
      </c>
    </row>
    <row r="10781" spans="1:37" x14ac:dyDescent="0.25">
      <c r="A10781" s="6">
        <v>0.64035879629629633</v>
      </c>
      <c r="B10781">
        <v>0.27</v>
      </c>
      <c r="C10781">
        <f>B10781+0.68</f>
        <v>0.95000000000000007</v>
      </c>
      <c r="D10781" s="5">
        <f>C10781/(0.2905*LN(C10781)+0.3655)</f>
        <v>2.7096460417130221</v>
      </c>
      <c r="E10781" s="5">
        <f>D10781*100</f>
        <v>270.9646041713022</v>
      </c>
      <c r="F10781">
        <v>98.8976855386598</v>
      </c>
      <c r="G10781" s="4">
        <f>75.6*1000/(287.05*(F10781+273))</f>
        <v>0.70817528941379382</v>
      </c>
      <c r="H10781" s="3">
        <f>SQRT(2*ABS(E10781)/G10781)</f>
        <v>27.66310308026733</v>
      </c>
      <c r="I10781" s="2">
        <f>(2/2*0.0254)^2*3.1416*H10781</f>
        <v>5.6068536015586173E-2</v>
      </c>
      <c r="AI10781" s="7">
        <v>15895895.9</v>
      </c>
      <c r="AK10781" s="1">
        <v>1.6832349600000001</v>
      </c>
    </row>
    <row r="10782" spans="1:37" x14ac:dyDescent="0.25">
      <c r="A10782" s="6">
        <v>0.64037037037037037</v>
      </c>
      <c r="B10782">
        <v>0.28999999999999998</v>
      </c>
      <c r="C10782">
        <f>B10782+0.68</f>
        <v>0.97</v>
      </c>
      <c r="D10782" s="5">
        <f>C10782/(0.2905*LN(C10782)+0.3655)</f>
        <v>2.7197410564993283</v>
      </c>
      <c r="E10782" s="5">
        <f>D10782*100</f>
        <v>271.97410564993282</v>
      </c>
      <c r="F10782">
        <v>98.624643356302201</v>
      </c>
      <c r="G10782" s="4">
        <f>75.6*1000/(287.05*(F10782+273))</f>
        <v>0.70869560401071319</v>
      </c>
      <c r="H10782" s="3">
        <f>SQRT(2*ABS(E10782)/G10782)</f>
        <v>27.704410082965911</v>
      </c>
      <c r="I10782" s="2">
        <f>(2/2*0.0254)^2*3.1416*H10782</f>
        <v>5.615225848019114E-2</v>
      </c>
      <c r="AI10782" s="7">
        <v>14965224.300000001</v>
      </c>
      <c r="AK10782" s="1">
        <v>1.68245757</v>
      </c>
    </row>
    <row r="10783" spans="1:37" x14ac:dyDescent="0.25">
      <c r="A10783" s="6">
        <v>0.64038194444444441</v>
      </c>
      <c r="B10783">
        <v>0.26</v>
      </c>
      <c r="C10783">
        <f>B10783+0.68</f>
        <v>0.94000000000000006</v>
      </c>
      <c r="D10783" s="5">
        <f>C10783/(0.2905*LN(C10783)+0.3655)</f>
        <v>2.7048398588920084</v>
      </c>
      <c r="E10783" s="5">
        <f>D10783*100</f>
        <v>270.48398588920082</v>
      </c>
      <c r="F10783">
        <v>98.470574734655003</v>
      </c>
      <c r="G10783" s="4">
        <f>75.6*1000/(287.05*(F10783+273))</f>
        <v>0.70898953780333041</v>
      </c>
      <c r="H10783" s="3">
        <f>SQRT(2*ABS(E10783)/G10783)</f>
        <v>27.62268324863021</v>
      </c>
      <c r="I10783" s="2">
        <f>(2/2*0.0254)^2*3.1416*H10783</f>
        <v>5.5986611700034369E-2</v>
      </c>
      <c r="AI10783" s="7">
        <v>14372882.9</v>
      </c>
      <c r="AK10783" s="1">
        <v>1.6646543499999999</v>
      </c>
    </row>
    <row r="10784" spans="1:37" x14ac:dyDescent="0.25">
      <c r="A10784" s="6">
        <v>0.64039351851851845</v>
      </c>
      <c r="B10784">
        <v>0.22</v>
      </c>
      <c r="C10784">
        <f>B10784+0.68</f>
        <v>0.9</v>
      </c>
      <c r="D10784" s="5">
        <f>C10784/(0.2905*LN(C10784)+0.3655)</f>
        <v>2.6874273799901629</v>
      </c>
      <c r="E10784" s="5">
        <f>D10784*100</f>
        <v>268.7427379990163</v>
      </c>
      <c r="F10784">
        <v>98.244766379037102</v>
      </c>
      <c r="G10784" s="4">
        <f>75.6*1000/(287.05*(F10784+273))</f>
        <v>0.70942077825755456</v>
      </c>
      <c r="H10784" s="3">
        <f>SQRT(2*ABS(E10784)/G10784)</f>
        <v>27.525259014059831</v>
      </c>
      <c r="I10784" s="2">
        <f>(2/2*0.0254)^2*3.1416*H10784</f>
        <v>5.5789148885072852E-2</v>
      </c>
      <c r="AI10784" s="7">
        <v>14669574.199999999</v>
      </c>
      <c r="AK10784" s="1">
        <v>1.6549618800000001</v>
      </c>
    </row>
    <row r="10785" spans="1:37" x14ac:dyDescent="0.25">
      <c r="A10785" s="6">
        <v>0.6404050925925926</v>
      </c>
      <c r="B10785">
        <v>0.26</v>
      </c>
      <c r="C10785">
        <f>B10785+0.68</f>
        <v>0.94000000000000006</v>
      </c>
      <c r="D10785" s="5">
        <f>C10785/(0.2905*LN(C10785)+0.3655)</f>
        <v>2.7048398588920084</v>
      </c>
      <c r="E10785" s="5">
        <f>D10785*100</f>
        <v>270.48398588920082</v>
      </c>
      <c r="F10785">
        <v>97.896695816615804</v>
      </c>
      <c r="G10785" s="4">
        <f>75.6*1000/(287.05*(F10785+273))</f>
        <v>0.71008653908008701</v>
      </c>
      <c r="H10785" s="3">
        <f>SQRT(2*ABS(E10785)/G10785)</f>
        <v>27.601338081889438</v>
      </c>
      <c r="I10785" s="2">
        <f>(2/2*0.0254)^2*3.1416*H10785</f>
        <v>5.5943348576346079E-2</v>
      </c>
      <c r="AI10785" s="7">
        <v>13452746.1</v>
      </c>
      <c r="AK10785" s="1">
        <v>1.6317618599999999</v>
      </c>
    </row>
    <row r="10786" spans="1:37" x14ac:dyDescent="0.25">
      <c r="A10786" s="6">
        <v>0.64041666666666663</v>
      </c>
      <c r="B10786">
        <v>0.2</v>
      </c>
      <c r="C10786">
        <f>B10786+0.68</f>
        <v>0.88000000000000012</v>
      </c>
      <c r="D10786" s="5">
        <f>C10786/(0.2905*LN(C10786)+0.3655)</f>
        <v>2.6799494252592178</v>
      </c>
      <c r="E10786" s="5">
        <f>D10786*100</f>
        <v>267.99494252592177</v>
      </c>
      <c r="F10786">
        <v>97.660837749964799</v>
      </c>
      <c r="G10786" s="4">
        <f>75.6*1000/(287.05*(F10786+273))</f>
        <v>0.7105383797419681</v>
      </c>
      <c r="H10786" s="3">
        <f>SQRT(2*ABS(E10786)/G10786)</f>
        <v>27.465311332669085</v>
      </c>
      <c r="I10786" s="2">
        <f>(2/2*0.0254)^2*3.1416*H10786</f>
        <v>5.5667644846883246E-2</v>
      </c>
      <c r="AI10786" s="7">
        <v>13353072.4</v>
      </c>
      <c r="AK10786" s="1">
        <v>1.57889524</v>
      </c>
    </row>
    <row r="10787" spans="1:37" x14ac:dyDescent="0.25">
      <c r="A10787" s="6">
        <v>0.64042824074074078</v>
      </c>
      <c r="B10787">
        <v>0.25</v>
      </c>
      <c r="C10787">
        <f>B10787+0.68</f>
        <v>0.93</v>
      </c>
      <c r="D10787" s="5">
        <f>C10787/(0.2905*LN(C10787)+0.3655)</f>
        <v>2.7002056306030857</v>
      </c>
      <c r="E10787" s="5">
        <f>D10787*100</f>
        <v>270.02056306030858</v>
      </c>
      <c r="F10787">
        <v>97.451955438328397</v>
      </c>
      <c r="G10787" s="4">
        <f>75.6*1000/(287.05*(F10787+273))</f>
        <v>0.71093902251652508</v>
      </c>
      <c r="H10787" s="3">
        <f>SQRT(2*ABS(E10787)/G10787)</f>
        <v>27.561144035119209</v>
      </c>
      <c r="I10787" s="2">
        <f>(2/2*0.0254)^2*3.1416*H10787</f>
        <v>5.5861881889387295E-2</v>
      </c>
      <c r="AI10787" s="7">
        <v>13271569.300000001</v>
      </c>
      <c r="AK10787" s="1">
        <v>1.5579521300000001</v>
      </c>
    </row>
    <row r="10788" spans="1:37" x14ac:dyDescent="0.25">
      <c r="A10788" s="6">
        <v>0.64043981481481482</v>
      </c>
      <c r="B10788">
        <v>0.25</v>
      </c>
      <c r="C10788">
        <f>B10788+0.68</f>
        <v>0.93</v>
      </c>
      <c r="D10788" s="5">
        <f>C10788/(0.2905*LN(C10788)+0.3655)</f>
        <v>2.7002056306030857</v>
      </c>
      <c r="E10788" s="5">
        <f>D10788*100</f>
        <v>270.02056306030858</v>
      </c>
      <c r="F10788">
        <v>97.226249329751795</v>
      </c>
      <c r="G10788" s="4">
        <f>75.6*1000/(287.05*(F10788+273))</f>
        <v>0.71137244202823702</v>
      </c>
      <c r="H10788" s="3">
        <f>SQRT(2*ABS(E10788)/G10788)</f>
        <v>27.552746635276449</v>
      </c>
      <c r="I10788" s="2">
        <f>(2/2*0.0254)^2*3.1416*H10788</f>
        <v>5.5844861748365698E-2</v>
      </c>
      <c r="AI10788" s="7">
        <v>13023300.4</v>
      </c>
      <c r="AK10788" s="1">
        <v>1.5620033200000001</v>
      </c>
    </row>
    <row r="10789" spans="1:37" x14ac:dyDescent="0.25">
      <c r="A10789" s="6">
        <v>0.64045138888888886</v>
      </c>
      <c r="B10789">
        <v>0.22</v>
      </c>
      <c r="C10789">
        <f>B10789+0.68</f>
        <v>0.9</v>
      </c>
      <c r="D10789" s="5">
        <f>C10789/(0.2905*LN(C10789)+0.3655)</f>
        <v>2.6874273799901629</v>
      </c>
      <c r="E10789" s="5">
        <f>D10789*100</f>
        <v>268.7427379990163</v>
      </c>
      <c r="F10789">
        <v>96.923096981013302</v>
      </c>
      <c r="G10789" s="4">
        <f>75.6*1000/(287.05*(F10789+273))</f>
        <v>0.71195541245746596</v>
      </c>
      <c r="H10789" s="3">
        <f>SQRT(2*ABS(E10789)/G10789)</f>
        <v>27.476218957370744</v>
      </c>
      <c r="I10789" s="2">
        <f>(2/2*0.0254)^2*3.1416*H10789</f>
        <v>5.5689752798643209E-2</v>
      </c>
      <c r="AI10789" s="7">
        <v>12314421.800000001</v>
      </c>
      <c r="AK10789" s="1">
        <v>1.5244819999999999</v>
      </c>
    </row>
    <row r="10790" spans="1:37" x14ac:dyDescent="0.25">
      <c r="A10790" s="6">
        <v>0.6404629629629629</v>
      </c>
      <c r="B10790">
        <v>0.26</v>
      </c>
      <c r="C10790">
        <f>B10790+0.68</f>
        <v>0.94000000000000006</v>
      </c>
      <c r="D10790" s="5">
        <f>C10790/(0.2905*LN(C10790)+0.3655)</f>
        <v>2.7048398588920084</v>
      </c>
      <c r="E10790" s="5">
        <f>D10790*100</f>
        <v>270.48398588920082</v>
      </c>
      <c r="F10790">
        <v>96.700810530452401</v>
      </c>
      <c r="G10790" s="4">
        <f>75.6*1000/(287.05*(F10790+273))</f>
        <v>0.71238348304071886</v>
      </c>
      <c r="H10790" s="3">
        <f>SQRT(2*ABS(E10790)/G10790)</f>
        <v>27.55680454402864</v>
      </c>
      <c r="I10790" s="2">
        <f>(2/2*0.0254)^2*3.1416*H10790</f>
        <v>5.5853086458455527E-2</v>
      </c>
      <c r="AI10790" s="7">
        <v>12338945.699999999</v>
      </c>
      <c r="AK10790" s="1">
        <v>1.49286188</v>
      </c>
    </row>
    <row r="10791" spans="1:37" x14ac:dyDescent="0.25">
      <c r="A10791" s="6">
        <v>0.64047453703703705</v>
      </c>
      <c r="B10791">
        <v>0.23</v>
      </c>
      <c r="C10791">
        <f>B10791+0.68</f>
        <v>0.91</v>
      </c>
      <c r="D10791" s="5">
        <f>C10791/(0.2905*LN(C10791)+0.3655)</f>
        <v>2.6914895144241178</v>
      </c>
      <c r="E10791" s="5">
        <f>D10791*100</f>
        <v>269.14895144241177</v>
      </c>
      <c r="F10791">
        <v>96.485280291026697</v>
      </c>
      <c r="G10791" s="4">
        <f>75.6*1000/(287.05*(F10791+273))</f>
        <v>0.71279903459541594</v>
      </c>
      <c r="H10791" s="3">
        <f>SQRT(2*ABS(E10791)/G10791)</f>
        <v>27.480700092830066</v>
      </c>
      <c r="I10791" s="2">
        <f>(2/2*0.0254)^2*3.1416*H10791</f>
        <v>5.5698835319290395E-2</v>
      </c>
      <c r="AI10791" s="7">
        <v>13602081.199999999</v>
      </c>
      <c r="AK10791" s="1">
        <v>1.5190601100000001</v>
      </c>
    </row>
    <row r="10792" spans="1:37" x14ac:dyDescent="0.25">
      <c r="A10792" s="6">
        <v>0.64048611111111109</v>
      </c>
      <c r="B10792">
        <v>0.24</v>
      </c>
      <c r="C10792">
        <f>B10792+0.68</f>
        <v>0.92</v>
      </c>
      <c r="D10792" s="5">
        <f>C10792/(0.2905*LN(C10792)+0.3655)</f>
        <v>2.6957523293421808</v>
      </c>
      <c r="E10792" s="5">
        <f>D10792*100</f>
        <v>269.57523293421809</v>
      </c>
      <c r="F10792">
        <v>96.269769854542304</v>
      </c>
      <c r="G10792" s="4">
        <f>75.6*1000/(287.05*(F10792+273))</f>
        <v>0.71321503298903433</v>
      </c>
      <c r="H10792" s="3">
        <f>SQRT(2*ABS(E10792)/G10792)</f>
        <v>27.494431745802153</v>
      </c>
      <c r="I10792" s="2">
        <f>(2/2*0.0254)^2*3.1416*H10792</f>
        <v>5.5726667109418385E-2</v>
      </c>
      <c r="AI10792" s="7">
        <v>11578176.699999999</v>
      </c>
      <c r="AK10792" s="1">
        <v>1.5410773099999999</v>
      </c>
    </row>
    <row r="10793" spans="1:37" x14ac:dyDescent="0.25">
      <c r="A10793" s="6">
        <v>0.64049768518518524</v>
      </c>
      <c r="B10793">
        <v>0.23</v>
      </c>
      <c r="C10793">
        <f>B10793+0.68</f>
        <v>0.91</v>
      </c>
      <c r="D10793" s="5">
        <f>C10793/(0.2905*LN(C10793)+0.3655)</f>
        <v>2.6914895144241178</v>
      </c>
      <c r="E10793" s="5">
        <f>D10793*100</f>
        <v>269.14895144241177</v>
      </c>
      <c r="F10793">
        <v>96.007143076694803</v>
      </c>
      <c r="G10793" s="4">
        <f>75.6*1000/(287.05*(F10793+273))</f>
        <v>0.71372263662094404</v>
      </c>
      <c r="H10793" s="3">
        <f>SQRT(2*ABS(E10793)/G10793)</f>
        <v>27.462913458701738</v>
      </c>
      <c r="I10793" s="2">
        <f>(2/2*0.0254)^2*3.1416*H10793</f>
        <v>5.5662784752825503E-2</v>
      </c>
      <c r="AI10793" s="7">
        <v>10452046.699999999</v>
      </c>
      <c r="AK10793" s="1">
        <v>1.4514782399999999</v>
      </c>
    </row>
    <row r="10794" spans="1:37" x14ac:dyDescent="0.25">
      <c r="A10794" s="6">
        <v>0.64050925925925928</v>
      </c>
      <c r="B10794">
        <v>0.23</v>
      </c>
      <c r="C10794">
        <f>B10794+0.68</f>
        <v>0.91</v>
      </c>
      <c r="D10794" s="5">
        <f>C10794/(0.2905*LN(C10794)+0.3655)</f>
        <v>2.6914895144241178</v>
      </c>
      <c r="E10794" s="5">
        <f>D10794*100</f>
        <v>269.14895144241177</v>
      </c>
      <c r="F10794">
        <v>95.815241824455299</v>
      </c>
      <c r="G10794" s="4">
        <f>75.6*1000/(287.05*(F10794+273))</f>
        <v>0.71409399943946983</v>
      </c>
      <c r="H10794" s="3">
        <f>SQRT(2*ABS(E10794)/G10794)</f>
        <v>27.455771519928501</v>
      </c>
      <c r="I10794" s="2">
        <f>(2/2*0.0254)^2*3.1416*H10794</f>
        <v>5.5648309223808874E-2</v>
      </c>
      <c r="AI10794" s="7">
        <v>8752108.4000000004</v>
      </c>
      <c r="AK10794" s="1">
        <v>1.35304918</v>
      </c>
    </row>
    <row r="10795" spans="1:37" x14ac:dyDescent="0.25">
      <c r="A10795" s="6">
        <v>0.64052083333333332</v>
      </c>
      <c r="B10795">
        <v>0.25</v>
      </c>
      <c r="C10795">
        <f>B10795+0.68</f>
        <v>0.93</v>
      </c>
      <c r="D10795" s="5">
        <f>C10795/(0.2905*LN(C10795)+0.3655)</f>
        <v>2.7002056306030857</v>
      </c>
      <c r="E10795" s="5">
        <f>D10795*100</f>
        <v>270.02056306030858</v>
      </c>
      <c r="F10795">
        <v>95.606524555789306</v>
      </c>
      <c r="G10795" s="4">
        <f>75.6*1000/(287.05*(F10795+273))</f>
        <v>0.71449834320227601</v>
      </c>
      <c r="H10795" s="3">
        <f>SQRT(2*ABS(E10795)/G10795)</f>
        <v>27.492409497191279</v>
      </c>
      <c r="I10795" s="2">
        <f>(2/2*0.0254)^2*3.1416*H10795</f>
        <v>5.5722568345850813E-2</v>
      </c>
      <c r="AI10795" s="7">
        <v>8122188</v>
      </c>
      <c r="AK10795" s="1">
        <v>1.2164828000000001</v>
      </c>
    </row>
    <row r="10796" spans="1:37" x14ac:dyDescent="0.25">
      <c r="A10796" s="6">
        <v>0.64053240740740736</v>
      </c>
      <c r="B10796">
        <v>0.81</v>
      </c>
      <c r="C10796">
        <f>B10796+0.68</f>
        <v>1.4900000000000002</v>
      </c>
      <c r="D10796" s="5">
        <f>C10796/(0.2905*LN(C10796)+0.3655)</f>
        <v>3.0954962921671885</v>
      </c>
      <c r="E10796" s="5">
        <f>D10796*100</f>
        <v>309.54962921671887</v>
      </c>
      <c r="F10796">
        <v>95.411289241480304</v>
      </c>
      <c r="G10796" s="4">
        <f>75.6*1000/(287.05*(F10796+273))</f>
        <v>0.71487698335984429</v>
      </c>
      <c r="H10796" s="3">
        <f>SQRT(2*ABS(E10796)/G10796)</f>
        <v>29.428253242363258</v>
      </c>
      <c r="I10796" s="2">
        <f>(2/2*0.0254)^2*3.1416*H10796</f>
        <v>5.9646203537166216E-2</v>
      </c>
      <c r="AI10796" s="7">
        <v>7608564.7999999998</v>
      </c>
      <c r="AK10796" s="1">
        <v>1.1120484100000001</v>
      </c>
    </row>
    <row r="10797" spans="1:37" x14ac:dyDescent="0.25">
      <c r="A10797" s="6">
        <v>0.64054398148148151</v>
      </c>
      <c r="B10797">
        <v>2.56</v>
      </c>
      <c r="C10797">
        <f>B10797+0.68</f>
        <v>3.24</v>
      </c>
      <c r="D10797" s="5">
        <f>C10797/(0.2905*LN(C10797)+0.3655)</f>
        <v>4.5827177219458459</v>
      </c>
      <c r="E10797" s="5">
        <f>D10797*100</f>
        <v>458.27177219458457</v>
      </c>
      <c r="F10797">
        <v>95.795042587446204</v>
      </c>
      <c r="G10797" s="4">
        <f>75.6*1000/(287.05*(F10797+273))</f>
        <v>0.71413311101168675</v>
      </c>
      <c r="H10797" s="3">
        <f>SQRT(2*ABS(E10797)/G10797)</f>
        <v>35.825063309301498</v>
      </c>
      <c r="I10797" s="2">
        <f>(2/2*0.0254)^2*3.1416*H10797</f>
        <v>7.2611479868686324E-2</v>
      </c>
      <c r="AI10797" s="7">
        <v>7796324.7000000002</v>
      </c>
      <c r="AK10797" s="1">
        <v>1.02586858</v>
      </c>
    </row>
    <row r="10798" spans="1:37" x14ac:dyDescent="0.25">
      <c r="A10798" s="6">
        <v>0.64055555555555554</v>
      </c>
      <c r="B10798">
        <v>2.61</v>
      </c>
      <c r="C10798">
        <f>B10798+0.68</f>
        <v>3.29</v>
      </c>
      <c r="D10798" s="5">
        <f>C10798/(0.2905*LN(C10798)+0.3655)</f>
        <v>4.624340260202378</v>
      </c>
      <c r="E10798" s="5">
        <f>D10798*100</f>
        <v>462.43402602023781</v>
      </c>
      <c r="F10798">
        <v>96.508852943872199</v>
      </c>
      <c r="G10798" s="4">
        <f>75.6*1000/(287.05*(F10798+273))</f>
        <v>0.71275356189819306</v>
      </c>
      <c r="H10798" s="3">
        <f>SQRT(2*ABS(E10798)/G10798)</f>
        <v>36.022196480102487</v>
      </c>
      <c r="I10798" s="2">
        <f>(2/2*0.0254)^2*3.1416*H10798</f>
        <v>7.3011036211112934E-2</v>
      </c>
      <c r="AI10798" s="7">
        <v>7807687.0999999996</v>
      </c>
      <c r="AK10798" s="1">
        <v>0.99554978999999999</v>
      </c>
    </row>
    <row r="10799" spans="1:37" x14ac:dyDescent="0.25">
      <c r="A10799" s="6">
        <v>0.64056712962962969</v>
      </c>
      <c r="B10799">
        <v>2.48</v>
      </c>
      <c r="C10799">
        <f>B10799+0.68</f>
        <v>3.16</v>
      </c>
      <c r="D10799" s="5">
        <f>C10799/(0.2905*LN(C10799)+0.3655)</f>
        <v>4.5159554951687939</v>
      </c>
      <c r="E10799" s="5">
        <f>D10799*100</f>
        <v>451.59554951687937</v>
      </c>
      <c r="F10799">
        <v>97.259935393302897</v>
      </c>
      <c r="G10799" s="4">
        <f>75.6*1000/(287.05*(F10799+273))</f>
        <v>0.71130772171961065</v>
      </c>
      <c r="H10799" s="3">
        <f>SQRT(2*ABS(E10799)/G10799)</f>
        <v>35.633711773018241</v>
      </c>
      <c r="I10799" s="2">
        <f>(2/2*0.0254)^2*3.1416*H10799</f>
        <v>7.2223641943468572E-2</v>
      </c>
      <c r="AI10799" s="7">
        <v>7198927.5999999996</v>
      </c>
      <c r="AK10799" s="1">
        <v>0.95721213999999999</v>
      </c>
    </row>
    <row r="10800" spans="1:37" x14ac:dyDescent="0.25">
      <c r="A10800" s="6">
        <v>0.64057870370370373</v>
      </c>
      <c r="B10800">
        <v>0.76</v>
      </c>
      <c r="C10800">
        <f>B10800+0.68</f>
        <v>1.44</v>
      </c>
      <c r="D10800" s="5">
        <f>C10800/(0.2905*LN(C10800)+0.3655)</f>
        <v>3.0545438148283717</v>
      </c>
      <c r="E10800" s="5">
        <f>D10800*100</f>
        <v>305.45438148283716</v>
      </c>
      <c r="F10800">
        <v>97.414897679507106</v>
      </c>
      <c r="G10800" s="4">
        <f>75.6*1000/(287.05*(F10800+273))</f>
        <v>0.7110101476440458</v>
      </c>
      <c r="H10800" s="3">
        <f>SQRT(2*ABS(E10800)/G10800)</f>
        <v>29.312325714545747</v>
      </c>
      <c r="I10800" s="2">
        <f>(2/2*0.0254)^2*3.1416*H10800</f>
        <v>5.9411237606201282E-2</v>
      </c>
      <c r="AI10800" s="7">
        <v>7444037.4000000004</v>
      </c>
      <c r="AK10800" s="1">
        <v>0.92920780999999997</v>
      </c>
    </row>
    <row r="10801" spans="1:37" x14ac:dyDescent="0.25">
      <c r="A10801" s="6">
        <v>0.64059027777777777</v>
      </c>
      <c r="B10801">
        <v>0.26</v>
      </c>
      <c r="C10801">
        <f>B10801+0.68</f>
        <v>0.94000000000000006</v>
      </c>
      <c r="D10801" s="5">
        <f>C10801/(0.2905*LN(C10801)+0.3655)</f>
        <v>2.7048398588920084</v>
      </c>
      <c r="E10801" s="5">
        <f>D10801*100</f>
        <v>270.48398588920082</v>
      </c>
      <c r="F10801">
        <v>97.478906914683805</v>
      </c>
      <c r="G10801" s="4">
        <f>75.6*1000/(287.05*(F10801+273))</f>
        <v>0.71088730336086503</v>
      </c>
      <c r="H10801" s="3">
        <f>SQRT(2*ABS(E10801)/G10801)</f>
        <v>27.585788223864956</v>
      </c>
      <c r="I10801" s="2">
        <f>(2/2*0.0254)^2*3.1416*H10801</f>
        <v>5.5911831585206177E-2</v>
      </c>
      <c r="AI10801" s="7">
        <v>7367124.5999999996</v>
      </c>
      <c r="AK10801" s="1">
        <v>0.91672445000000002</v>
      </c>
    </row>
    <row r="10802" spans="1:37" x14ac:dyDescent="0.25">
      <c r="A10802" s="6">
        <v>0.64060185185185181</v>
      </c>
      <c r="B10802">
        <v>0.28999999999999998</v>
      </c>
      <c r="C10802">
        <f>B10802+0.68</f>
        <v>0.97</v>
      </c>
      <c r="D10802" s="5">
        <f>C10802/(0.2905*LN(C10802)+0.3655)</f>
        <v>2.7197410564993283</v>
      </c>
      <c r="E10802" s="5">
        <f>D10802*100</f>
        <v>271.97410564993282</v>
      </c>
      <c r="F10802">
        <v>97.482275871686696</v>
      </c>
      <c r="G10802" s="4">
        <f>75.6*1000/(287.05*(F10802+273))</f>
        <v>0.71088083895240373</v>
      </c>
      <c r="H10802" s="3">
        <f>SQRT(2*ABS(E10802)/G10802)</f>
        <v>27.661795879225338</v>
      </c>
      <c r="I10802" s="2">
        <f>(2/2*0.0254)^2*3.1416*H10802</f>
        <v>5.6065886535211905E-2</v>
      </c>
      <c r="AI10802" s="7">
        <v>7024431.7000000002</v>
      </c>
      <c r="AK10802" s="1">
        <v>0.90589151999999995</v>
      </c>
    </row>
    <row r="10803" spans="1:37" x14ac:dyDescent="0.25">
      <c r="A10803" s="6">
        <v>0.64061342592592596</v>
      </c>
      <c r="B10803">
        <v>0.31</v>
      </c>
      <c r="C10803">
        <f>B10803+0.68</f>
        <v>0.99</v>
      </c>
      <c r="D10803" s="5">
        <f>C10803/(0.2905*LN(C10803)+0.3655)</f>
        <v>2.7304290623909595</v>
      </c>
      <c r="E10803" s="5">
        <f>D10803*100</f>
        <v>273.04290623909594</v>
      </c>
      <c r="F10803">
        <v>97.408159969962696</v>
      </c>
      <c r="G10803" s="4">
        <f>75.6*1000/(287.05*(F10803+273))</f>
        <v>0.7110230808900585</v>
      </c>
      <c r="H10803" s="3">
        <f>SQRT(2*ABS(E10803)/G10803)</f>
        <v>27.713322607246575</v>
      </c>
      <c r="I10803" s="2">
        <f>(2/2*0.0254)^2*3.1416*H10803</f>
        <v>5.6170322693275633E-2</v>
      </c>
      <c r="AI10803" s="7">
        <v>6575564.7000000002</v>
      </c>
      <c r="AK10803" s="1">
        <v>0.87396136000000002</v>
      </c>
    </row>
    <row r="10804" spans="1:37" x14ac:dyDescent="0.25">
      <c r="A10804" s="6">
        <v>0.640625</v>
      </c>
      <c r="B10804">
        <v>0.23</v>
      </c>
      <c r="C10804">
        <f>B10804+0.68</f>
        <v>0.91</v>
      </c>
      <c r="D10804" s="5">
        <f>C10804/(0.2905*LN(C10804)+0.3655)</f>
        <v>2.6914895144241178</v>
      </c>
      <c r="E10804" s="5">
        <f>D10804*100</f>
        <v>269.14895144241177</v>
      </c>
      <c r="F10804">
        <v>97.303728017200598</v>
      </c>
      <c r="G10804" s="4">
        <f>75.6*1000/(287.05*(F10804+273))</f>
        <v>0.7112236014983544</v>
      </c>
      <c r="H10804" s="3">
        <f>SQRT(2*ABS(E10804)/G10804)</f>
        <v>27.511119538781646</v>
      </c>
      <c r="I10804" s="2">
        <f>(2/2*0.0254)^2*3.1416*H10804</f>
        <v>5.5760490506561372E-2</v>
      </c>
      <c r="AI10804" s="7">
        <v>6375322.9000000004</v>
      </c>
      <c r="AK10804" s="1">
        <v>0.84387372999999999</v>
      </c>
    </row>
    <row r="10805" spans="1:37" x14ac:dyDescent="0.25">
      <c r="A10805" s="6">
        <v>0.64063657407407404</v>
      </c>
      <c r="B10805">
        <v>0.23</v>
      </c>
      <c r="C10805">
        <f>B10805+0.68</f>
        <v>0.91</v>
      </c>
      <c r="D10805" s="5">
        <f>C10805/(0.2905*LN(C10805)+0.3655)</f>
        <v>2.6914895144241178</v>
      </c>
      <c r="E10805" s="5">
        <f>D10805*100</f>
        <v>269.14895144241177</v>
      </c>
      <c r="F10805">
        <v>97.128562544259907</v>
      </c>
      <c r="G10805" s="4">
        <f>75.6*1000/(287.05*(F10805+273))</f>
        <v>0.71156019216205968</v>
      </c>
      <c r="H10805" s="3">
        <f>SQRT(2*ABS(E10805)/G10805)</f>
        <v>27.504611950658326</v>
      </c>
      <c r="I10805" s="2">
        <f>(2/2*0.0254)^2*3.1416*H10805</f>
        <v>5.5747300701426056E-2</v>
      </c>
      <c r="AI10805" s="7">
        <v>6370252.5999999996</v>
      </c>
      <c r="AK10805" s="1">
        <v>0.81516073</v>
      </c>
    </row>
    <row r="10806" spans="1:37" x14ac:dyDescent="0.25">
      <c r="A10806" s="6">
        <v>0.64064814814814819</v>
      </c>
      <c r="B10806">
        <v>0.2</v>
      </c>
      <c r="C10806">
        <f>B10806+0.68</f>
        <v>0.88000000000000012</v>
      </c>
      <c r="D10806" s="5">
        <f>C10806/(0.2905*LN(C10806)+0.3655)</f>
        <v>2.6799494252592178</v>
      </c>
      <c r="E10806" s="5">
        <f>D10806*100</f>
        <v>267.99494252592177</v>
      </c>
      <c r="F10806">
        <v>96.970251393849395</v>
      </c>
      <c r="G10806" s="4">
        <f>75.6*1000/(287.05*(F10806+273))</f>
        <v>0.71186467046047186</v>
      </c>
      <c r="H10806" s="3">
        <f>SQRT(2*ABS(E10806)/G10806)</f>
        <v>27.439713791578662</v>
      </c>
      <c r="I10806" s="2">
        <f>(2/2*0.0254)^2*3.1416*H10806</f>
        <v>5.561576286349279E-2</v>
      </c>
      <c r="AI10806" s="7">
        <v>5869575</v>
      </c>
      <c r="AK10806" s="1">
        <v>0.79753666999999995</v>
      </c>
    </row>
    <row r="10807" spans="1:37" x14ac:dyDescent="0.25">
      <c r="A10807" s="6">
        <v>0.64065972222222223</v>
      </c>
      <c r="B10807">
        <v>0.21</v>
      </c>
      <c r="C10807">
        <f>B10807+0.68</f>
        <v>0.89</v>
      </c>
      <c r="D10807" s="5">
        <f>C10807/(0.2905*LN(C10807)+0.3655)</f>
        <v>2.6835768077843052</v>
      </c>
      <c r="E10807" s="5">
        <f>D10807*100</f>
        <v>268.35768077843051</v>
      </c>
      <c r="F10807">
        <v>96.815319073550398</v>
      </c>
      <c r="G10807" s="4">
        <f>75.6*1000/(287.05*(F10807+273))</f>
        <v>0.71216290268462523</v>
      </c>
      <c r="H10807" s="3">
        <f>SQRT(2*ABS(E10807)/G10807)</f>
        <v>27.452527752700377</v>
      </c>
      <c r="I10807" s="2">
        <f>(2/2*0.0254)^2*3.1416*H10807</f>
        <v>5.564173464397492E-2</v>
      </c>
      <c r="AI10807" s="7">
        <v>5851412.5</v>
      </c>
      <c r="AK10807" s="1">
        <v>0.76007621000000003</v>
      </c>
    </row>
    <row r="10808" spans="1:37" x14ac:dyDescent="0.25">
      <c r="A10808" s="6">
        <v>0.64067129629629627</v>
      </c>
      <c r="B10808">
        <v>0.2</v>
      </c>
      <c r="C10808">
        <f>B10808+0.68</f>
        <v>0.88000000000000012</v>
      </c>
      <c r="D10808" s="5">
        <f>C10808/(0.2905*LN(C10808)+0.3655)</f>
        <v>2.6799494252592178</v>
      </c>
      <c r="E10808" s="5">
        <f>D10808*100</f>
        <v>267.99494252592177</v>
      </c>
      <c r="F10808">
        <v>96.630087479022805</v>
      </c>
      <c r="G10808" s="4">
        <f>75.6*1000/(287.05*(F10808+273))</f>
        <v>0.71251978670055416</v>
      </c>
      <c r="H10808" s="3">
        <f>SQRT(2*ABS(E10808)/G10808)</f>
        <v>27.427096362311769</v>
      </c>
      <c r="I10808" s="2">
        <f>(2/2*0.0254)^2*3.1416*H10808</f>
        <v>5.5590189420585023E-2</v>
      </c>
      <c r="AI10808" s="7">
        <v>5796643.2000000002</v>
      </c>
      <c r="AK10808" s="1">
        <v>0.73815509999999995</v>
      </c>
    </row>
    <row r="10809" spans="1:37" x14ac:dyDescent="0.25">
      <c r="A10809" s="6">
        <v>0.64068287037037031</v>
      </c>
      <c r="B10809">
        <v>0.26</v>
      </c>
      <c r="C10809">
        <f>B10809+0.68</f>
        <v>0.94000000000000006</v>
      </c>
      <c r="D10809" s="5">
        <f>C10809/(0.2905*LN(C10809)+0.3655)</f>
        <v>2.7048398588920084</v>
      </c>
      <c r="E10809" s="5">
        <f>D10809*100</f>
        <v>270.48398588920082</v>
      </c>
      <c r="F10809">
        <v>96.404461564356495</v>
      </c>
      <c r="G10809" s="4">
        <f>75.6*1000/(287.05*(F10809+273))</f>
        <v>0.71295498157587145</v>
      </c>
      <c r="H10809" s="3">
        <f>SQRT(2*ABS(E10809)/G10809)</f>
        <v>27.545757681952466</v>
      </c>
      <c r="I10809" s="2">
        <f>(2/2*0.0254)^2*3.1416*H10809</f>
        <v>5.5830696295559479E-2</v>
      </c>
      <c r="AI10809" s="7">
        <v>5589563.5999999996</v>
      </c>
      <c r="AK10809" s="1">
        <v>0.72041836999999997</v>
      </c>
    </row>
    <row r="10810" spans="1:37" x14ac:dyDescent="0.25">
      <c r="A10810" s="6">
        <v>0.64069444444444446</v>
      </c>
      <c r="B10810">
        <v>0.28999999999999998</v>
      </c>
      <c r="C10810">
        <f>B10810+0.68</f>
        <v>0.97</v>
      </c>
      <c r="D10810" s="5">
        <f>C10810/(0.2905*LN(C10810)+0.3655)</f>
        <v>2.7197410564993283</v>
      </c>
      <c r="E10810" s="5">
        <f>D10810*100</f>
        <v>271.97410564993282</v>
      </c>
      <c r="F10810">
        <v>96.222629572206898</v>
      </c>
      <c r="G10810" s="4">
        <f>75.6*1000/(287.05*(F10810+273))</f>
        <v>0.71330609229940201</v>
      </c>
      <c r="H10810" s="3">
        <f>SQRT(2*ABS(E10810)/G10810)</f>
        <v>27.614730541466709</v>
      </c>
      <c r="I10810" s="2">
        <f>(2/2*0.0254)^2*3.1416*H10810</f>
        <v>5.5970492877546373E-2</v>
      </c>
      <c r="AI10810" s="7">
        <v>4994780.5999999996</v>
      </c>
      <c r="AK10810" s="1">
        <v>0.69282962000000003</v>
      </c>
    </row>
    <row r="10811" spans="1:37" x14ac:dyDescent="0.25">
      <c r="A10811" s="6">
        <v>0.64070601851851849</v>
      </c>
      <c r="B10811">
        <v>0.3</v>
      </c>
      <c r="C10811">
        <f>B10811+0.68</f>
        <v>0.98</v>
      </c>
      <c r="D10811" s="5">
        <f>C10811/(0.2905*LN(C10811)+0.3655)</f>
        <v>2.7250145027674018</v>
      </c>
      <c r="E10811" s="5">
        <f>D10811*100</f>
        <v>272.50145027674017</v>
      </c>
      <c r="F10811">
        <v>96.023977255666793</v>
      </c>
      <c r="G10811" s="4">
        <f>75.6*1000/(287.05*(F10811+273))</f>
        <v>0.71369007793819761</v>
      </c>
      <c r="H10811" s="3">
        <f>SQRT(2*ABS(E10811)/G10811)</f>
        <v>27.634052433972407</v>
      </c>
      <c r="I10811" s="2">
        <f>(2/2*0.0254)^2*3.1416*H10811</f>
        <v>5.6009655158896422E-2</v>
      </c>
      <c r="AI10811" s="7">
        <v>5167159.2</v>
      </c>
      <c r="AK10811" s="1">
        <v>0.66363017000000002</v>
      </c>
    </row>
    <row r="10812" spans="1:37" x14ac:dyDescent="0.25">
      <c r="A10812" s="6">
        <v>0.64071759259259264</v>
      </c>
      <c r="B10812">
        <v>0.22</v>
      </c>
      <c r="C10812">
        <f>B10812+0.68</f>
        <v>0.9</v>
      </c>
      <c r="D10812" s="5">
        <f>C10812/(0.2905*LN(C10812)+0.3655)</f>
        <v>2.6874273799901629</v>
      </c>
      <c r="E10812" s="5">
        <f>D10812*100</f>
        <v>268.7427379990163</v>
      </c>
      <c r="F10812">
        <v>95.838807815958603</v>
      </c>
      <c r="G10812" s="4">
        <f>75.6*1000/(287.05*(F10812+273))</f>
        <v>0.7140483742699737</v>
      </c>
      <c r="H10812" s="3">
        <f>SQRT(2*ABS(E10812)/G10812)</f>
        <v>27.435921352386977</v>
      </c>
      <c r="I10812" s="2">
        <f>(2/2*0.0254)^2*3.1416*H10812</f>
        <v>5.5608076216308311E-2</v>
      </c>
      <c r="AI10812" s="7">
        <v>4925736.5</v>
      </c>
      <c r="AK10812" s="1">
        <v>0.64887368000000001</v>
      </c>
    </row>
    <row r="10813" spans="1:37" x14ac:dyDescent="0.25">
      <c r="A10813" s="6">
        <v>0.64072916666666668</v>
      </c>
      <c r="B10813">
        <v>0.27</v>
      </c>
      <c r="C10813">
        <f>B10813+0.68</f>
        <v>0.95000000000000007</v>
      </c>
      <c r="D10813" s="5">
        <f>C10813/(0.2905*LN(C10813)+0.3655)</f>
        <v>2.7096460417130221</v>
      </c>
      <c r="E10813" s="5">
        <f>D10813*100</f>
        <v>270.9646041713022</v>
      </c>
      <c r="F10813">
        <v>95.633454800361903</v>
      </c>
      <c r="G10813" s="4">
        <f>75.6*1000/(287.05*(F10813+273))</f>
        <v>0.71444614605391998</v>
      </c>
      <c r="H10813" s="3">
        <f>SQRT(2*ABS(E10813)/G10813)</f>
        <v>27.541432830002449</v>
      </c>
      <c r="I10813" s="2">
        <f>(2/2*0.0254)^2*3.1416*H10813</f>
        <v>5.5821930535745121E-2</v>
      </c>
      <c r="AI10813" s="7">
        <v>4463325.3</v>
      </c>
      <c r="AK10813" s="1">
        <v>0.62189622</v>
      </c>
    </row>
    <row r="10814" spans="1:37" x14ac:dyDescent="0.25">
      <c r="A10814" s="6">
        <v>0.64074074074074072</v>
      </c>
      <c r="B10814">
        <v>0.23</v>
      </c>
      <c r="C10814">
        <f>B10814+0.68</f>
        <v>0.91</v>
      </c>
      <c r="D10814" s="5">
        <f>C10814/(0.2905*LN(C10814)+0.3655)</f>
        <v>2.6914895144241178</v>
      </c>
      <c r="E10814" s="5">
        <f>D10814*100</f>
        <v>269.14895144241177</v>
      </c>
      <c r="F10814">
        <v>95.438217316400298</v>
      </c>
      <c r="G10814" s="4">
        <f>75.6*1000/(287.05*(F10814+273))</f>
        <v>0.7148247350857464</v>
      </c>
      <c r="H10814" s="3">
        <f>SQRT(2*ABS(E10814)/G10814)</f>
        <v>27.441734484027766</v>
      </c>
      <c r="I10814" s="2">
        <f>(2/2*0.0254)^2*3.1416*H10814</f>
        <v>5.5619858472977748E-2</v>
      </c>
      <c r="AI10814" s="7">
        <v>4539038</v>
      </c>
      <c r="AK10814" s="1">
        <v>0.59219741999999997</v>
      </c>
    </row>
    <row r="10815" spans="1:37" x14ac:dyDescent="0.25">
      <c r="A10815" s="6">
        <v>0.64075231481481476</v>
      </c>
      <c r="B10815">
        <v>0.23</v>
      </c>
      <c r="C10815">
        <f>B10815+0.68</f>
        <v>0.91</v>
      </c>
      <c r="D10815" s="5">
        <f>C10815/(0.2905*LN(C10815)+0.3655)</f>
        <v>2.6914895144241178</v>
      </c>
      <c r="E10815" s="5">
        <f>D10815*100</f>
        <v>269.14895144241177</v>
      </c>
      <c r="F10815">
        <v>95.273287529454706</v>
      </c>
      <c r="G10815" s="4">
        <f>75.6*1000/(287.05*(F10815+273))</f>
        <v>0.71514486661646925</v>
      </c>
      <c r="H10815" s="3">
        <f>SQRT(2*ABS(E10815)/G10815)</f>
        <v>27.435591709161987</v>
      </c>
      <c r="I10815" s="2">
        <f>(2/2*0.0254)^2*3.1416*H10815</f>
        <v>5.5607408083995787E-2</v>
      </c>
      <c r="AI10815" s="7">
        <v>4551498.4000000004</v>
      </c>
      <c r="AK10815" s="1">
        <v>0.57886583000000003</v>
      </c>
    </row>
    <row r="10816" spans="1:37" x14ac:dyDescent="0.25">
      <c r="A10816" s="6">
        <v>0.64076388888888891</v>
      </c>
      <c r="B10816">
        <v>0.31</v>
      </c>
      <c r="C10816">
        <f>B10816+0.68</f>
        <v>0.99</v>
      </c>
      <c r="D10816" s="5">
        <f>C10816/(0.2905*LN(C10816)+0.3655)</f>
        <v>2.7304290623909595</v>
      </c>
      <c r="E10816" s="5">
        <f>D10816*100</f>
        <v>273.04290623909594</v>
      </c>
      <c r="F10816">
        <v>95.0881755080391</v>
      </c>
      <c r="G10816" s="4">
        <f>75.6*1000/(287.05*(F10816+273))</f>
        <v>0.71550451389848702</v>
      </c>
      <c r="H10816" s="3">
        <f>SQRT(2*ABS(E10816)/G10816)</f>
        <v>27.626397593816478</v>
      </c>
      <c r="I10816" s="2">
        <f>(2/2*0.0254)^2*3.1416*H10816</f>
        <v>5.5994140063582248E-2</v>
      </c>
      <c r="AI10816" s="7">
        <v>4204270.9000000004</v>
      </c>
      <c r="AK10816" s="1">
        <v>0.57193510999999997</v>
      </c>
    </row>
    <row r="10817" spans="1:37" x14ac:dyDescent="0.25">
      <c r="A10817" s="6">
        <v>0.64077546296296295</v>
      </c>
      <c r="B10817">
        <v>0.23</v>
      </c>
      <c r="C10817">
        <f>B10817+0.68</f>
        <v>0.91</v>
      </c>
      <c r="D10817" s="5">
        <f>C10817/(0.2905*LN(C10817)+0.3655)</f>
        <v>2.6914895144241178</v>
      </c>
      <c r="E10817" s="5">
        <f>D10817*100</f>
        <v>269.14895144241177</v>
      </c>
      <c r="F10817">
        <v>94.899712116976602</v>
      </c>
      <c r="G10817" s="4">
        <f>75.6*1000/(287.05*(F10817+273))</f>
        <v>0.71587104423968762</v>
      </c>
      <c r="H10817" s="3">
        <f>SQRT(2*ABS(E10817)/G10817)</f>
        <v>27.42167288398301</v>
      </c>
      <c r="I10817" s="2">
        <f>(2/2*0.0254)^2*3.1416*H10817</f>
        <v>5.5579196926752228E-2</v>
      </c>
      <c r="AI10817" s="7">
        <v>4061579</v>
      </c>
      <c r="AK10817" s="1">
        <v>0.54713411999999995</v>
      </c>
    </row>
    <row r="10818" spans="1:37" x14ac:dyDescent="0.25">
      <c r="A10818" s="6">
        <v>0.6407870370370371</v>
      </c>
      <c r="B10818">
        <v>0.23</v>
      </c>
      <c r="C10818">
        <f>B10818+0.68</f>
        <v>0.91</v>
      </c>
      <c r="D10818" s="5">
        <f>C10818/(0.2905*LN(C10818)+0.3655)</f>
        <v>2.6914895144241178</v>
      </c>
      <c r="E10818" s="5">
        <f>D10818*100</f>
        <v>269.14895144241177</v>
      </c>
      <c r="F10818">
        <v>94.711263057380904</v>
      </c>
      <c r="G10818" s="4">
        <f>75.6*1000/(287.05*(F10818+273))</f>
        <v>0.71623792238194817</v>
      </c>
      <c r="H10818" s="3">
        <f>SQRT(2*ABS(E10818)/G10818)</f>
        <v>27.414648890467156</v>
      </c>
      <c r="I10818" s="2">
        <f>(2/2*0.0254)^2*3.1416*H10818</f>
        <v>5.5564960453270779E-2</v>
      </c>
      <c r="AI10818" s="7">
        <v>4147392</v>
      </c>
      <c r="AK10818" s="1">
        <v>0.53200029000000004</v>
      </c>
    </row>
    <row r="10819" spans="1:37" x14ac:dyDescent="0.25">
      <c r="A10819" s="6">
        <v>0.64079861111111114</v>
      </c>
      <c r="B10819">
        <v>0.2</v>
      </c>
      <c r="C10819">
        <f>B10819+0.68</f>
        <v>0.88000000000000012</v>
      </c>
      <c r="D10819" s="5">
        <f>C10819/(0.2905*LN(C10819)+0.3655)</f>
        <v>2.6799494252592178</v>
      </c>
      <c r="E10819" s="5">
        <f>D10819*100</f>
        <v>267.99494252592177</v>
      </c>
      <c r="F10819">
        <v>94.556476264866106</v>
      </c>
      <c r="G10819" s="4">
        <f>75.6*1000/(287.05*(F10819+273))</f>
        <v>0.71653954724191415</v>
      </c>
      <c r="H10819" s="3">
        <f>SQRT(2*ABS(E10819)/G10819)</f>
        <v>27.350055659875501</v>
      </c>
      <c r="I10819" s="2">
        <f>(2/2*0.0254)^2*3.1416*H10819</f>
        <v>5.5434040654964614E-2</v>
      </c>
      <c r="AI10819" s="7">
        <v>3812461.1</v>
      </c>
      <c r="AK10819" s="1">
        <v>0.52177538999999995</v>
      </c>
    </row>
    <row r="10820" spans="1:37" x14ac:dyDescent="0.25">
      <c r="A10820" s="6">
        <v>0.64081018518518518</v>
      </c>
      <c r="B10820">
        <v>0.28000000000000003</v>
      </c>
      <c r="C10820">
        <f>B10820+0.68</f>
        <v>0.96000000000000008</v>
      </c>
      <c r="D10820" s="5">
        <f>C10820/(0.2905*LN(C10820)+0.3655)</f>
        <v>2.7146157496557359</v>
      </c>
      <c r="E10820" s="5">
        <f>D10820*100</f>
        <v>271.46157496557362</v>
      </c>
      <c r="F10820">
        <v>94.408428264362897</v>
      </c>
      <c r="G10820" s="4">
        <f>75.6*1000/(287.05*(F10820+273))</f>
        <v>0.71682827836262297</v>
      </c>
      <c r="H10820" s="3">
        <f>SQRT(2*ABS(E10820)/G10820)</f>
        <v>27.520835552556814</v>
      </c>
      <c r="I10820" s="2">
        <f>(2/2*0.0254)^2*3.1416*H10820</f>
        <v>5.5780183259999061E-2</v>
      </c>
      <c r="AI10820" s="7">
        <v>3686644.9</v>
      </c>
      <c r="AK10820" s="1">
        <v>0.49680025999999999</v>
      </c>
    </row>
    <row r="10821" spans="1:37" x14ac:dyDescent="0.25">
      <c r="A10821" s="6">
        <v>0.64082175925925922</v>
      </c>
      <c r="B10821">
        <v>0.26</v>
      </c>
      <c r="C10821">
        <f>B10821+0.68</f>
        <v>0.94000000000000006</v>
      </c>
      <c r="D10821" s="5">
        <f>C10821/(0.2905*LN(C10821)+0.3655)</f>
        <v>2.7048398588920084</v>
      </c>
      <c r="E10821" s="5">
        <f>D10821*100</f>
        <v>270.48398588920082</v>
      </c>
      <c r="F10821">
        <v>94.226744851852999</v>
      </c>
      <c r="G10821" s="4">
        <f>75.6*1000/(287.05*(F10821+273))</f>
        <v>0.7171829252112587</v>
      </c>
      <c r="H10821" s="3">
        <f>SQRT(2*ABS(E10821)/G10821)</f>
        <v>27.464443657022457</v>
      </c>
      <c r="I10821" s="2">
        <f>(2/2*0.0254)^2*3.1416*H10821</f>
        <v>5.5665886211812489E-2</v>
      </c>
      <c r="AI10821" s="7">
        <v>3783373.9</v>
      </c>
      <c r="AK10821" s="1">
        <v>0.48085086999999999</v>
      </c>
    </row>
    <row r="10822" spans="1:37" x14ac:dyDescent="0.25">
      <c r="A10822" s="6">
        <v>0.64083333333333337</v>
      </c>
      <c r="B10822">
        <v>0.24</v>
      </c>
      <c r="C10822">
        <f>B10822+0.68</f>
        <v>0.92</v>
      </c>
      <c r="D10822" s="5">
        <f>C10822/(0.2905*LN(C10822)+0.3655)</f>
        <v>2.6957523293421808</v>
      </c>
      <c r="E10822" s="5">
        <f>D10822*100</f>
        <v>269.57523293421809</v>
      </c>
      <c r="F10822">
        <v>94.078716119611002</v>
      </c>
      <c r="G10822" s="4">
        <f>75.6*1000/(287.05*(F10822+273))</f>
        <v>0.71747213750971872</v>
      </c>
      <c r="H10822" s="3">
        <f>SQRT(2*ABS(E10822)/G10822)</f>
        <v>27.41274159785192</v>
      </c>
      <c r="I10822" s="2">
        <f>(2/2*0.0254)^2*3.1416*H10822</f>
        <v>5.5561094686499085E-2</v>
      </c>
      <c r="AI10822" s="7">
        <v>3648762.4</v>
      </c>
      <c r="AK10822" s="1">
        <v>0.47156814000000002</v>
      </c>
    </row>
    <row r="10823" spans="1:37" x14ac:dyDescent="0.25">
      <c r="A10823" s="6">
        <v>0.6408449074074074</v>
      </c>
      <c r="B10823">
        <v>0.22</v>
      </c>
      <c r="C10823">
        <f>B10823+0.68</f>
        <v>0.9</v>
      </c>
      <c r="D10823" s="5">
        <f>C10823/(0.2905*LN(C10823)+0.3655)</f>
        <v>2.6874273799901629</v>
      </c>
      <c r="E10823" s="5">
        <f>D10823*100</f>
        <v>268.7427379990163</v>
      </c>
      <c r="F10823">
        <v>93.9306959566063</v>
      </c>
      <c r="G10823" s="4">
        <f>75.6*1000/(287.05*(F10823+273))</f>
        <v>0.71776156639619715</v>
      </c>
      <c r="H10823" s="3">
        <f>SQRT(2*ABS(E10823)/G10823)</f>
        <v>27.364862277211678</v>
      </c>
      <c r="I10823" s="2">
        <f>(2/2*0.0254)^2*3.1416*H10823</f>
        <v>5.5464051220119708E-2</v>
      </c>
      <c r="AI10823" s="7">
        <v>3397253.9</v>
      </c>
      <c r="AK10823" s="1">
        <v>0.45896732000000001</v>
      </c>
    </row>
    <row r="10824" spans="1:37" x14ac:dyDescent="0.25">
      <c r="A10824" s="6">
        <v>0.64085648148148155</v>
      </c>
      <c r="B10824">
        <v>0.3</v>
      </c>
      <c r="C10824">
        <f>B10824+0.68</f>
        <v>0.98</v>
      </c>
      <c r="D10824" s="5">
        <f>C10824/(0.2905*LN(C10824)+0.3655)</f>
        <v>2.7250145027674018</v>
      </c>
      <c r="E10824" s="5">
        <f>D10824*100</f>
        <v>272.50145027674017</v>
      </c>
      <c r="F10824">
        <v>93.796139565177697</v>
      </c>
      <c r="G10824" s="4">
        <f>75.6*1000/(287.05*(F10824+273))</f>
        <v>0.7180248718017419</v>
      </c>
      <c r="H10824" s="3">
        <f>SQRT(2*ABS(E10824)/G10824)</f>
        <v>27.550511273638172</v>
      </c>
      <c r="I10824" s="2">
        <f>(2/2*0.0254)^2*3.1416*H10824</f>
        <v>5.5840331039928547E-2</v>
      </c>
      <c r="AI10824" s="7">
        <v>3345172.9</v>
      </c>
      <c r="AK10824" s="1">
        <v>0.44294997000000003</v>
      </c>
    </row>
    <row r="10825" spans="1:37" x14ac:dyDescent="0.25">
      <c r="A10825" s="6">
        <v>0.64086805555555559</v>
      </c>
      <c r="B10825">
        <v>0.25</v>
      </c>
      <c r="C10825">
        <f>B10825+0.68</f>
        <v>0.93</v>
      </c>
      <c r="D10825" s="5">
        <f>C10825/(0.2905*LN(C10825)+0.3655)</f>
        <v>2.7002056306030857</v>
      </c>
      <c r="E10825" s="5">
        <f>D10825*100</f>
        <v>270.02056306030858</v>
      </c>
      <c r="F10825">
        <v>93.621226717307906</v>
      </c>
      <c r="G10825" s="4">
        <f>75.6*1000/(287.05*(F10825+273))</f>
        <v>0.71836743727808572</v>
      </c>
      <c r="H10825" s="3">
        <f>SQRT(2*ABS(E10825)/G10825)</f>
        <v>27.418273110189652</v>
      </c>
      <c r="I10825" s="2">
        <f>(2/2*0.0254)^2*3.1416*H10825</f>
        <v>5.5572306147405291E-2</v>
      </c>
      <c r="AI10825" s="7">
        <v>3398004.5</v>
      </c>
      <c r="AK10825" s="1">
        <v>0.4261181</v>
      </c>
    </row>
    <row r="10826" spans="1:37" x14ac:dyDescent="0.25">
      <c r="A10826" s="6">
        <v>0.64087962962962963</v>
      </c>
      <c r="B10826">
        <v>0.21</v>
      </c>
      <c r="C10826">
        <f>B10826+0.68</f>
        <v>0.89</v>
      </c>
      <c r="D10826" s="5">
        <f>C10826/(0.2905*LN(C10826)+0.3655)</f>
        <v>2.6835768077843052</v>
      </c>
      <c r="E10826" s="5">
        <f>D10826*100</f>
        <v>268.35768077843051</v>
      </c>
      <c r="F10826">
        <v>93.503503535157094</v>
      </c>
      <c r="G10826" s="4">
        <f>75.6*1000/(287.05*(F10826+273))</f>
        <v>0.71859818132242403</v>
      </c>
      <c r="H10826" s="3">
        <f>SQRT(2*ABS(E10826)/G10826)</f>
        <v>27.329328186331701</v>
      </c>
      <c r="I10826" s="2">
        <f>(2/2*0.0254)^2*3.1416*H10826</f>
        <v>5.5392029493254717E-2</v>
      </c>
      <c r="AI10826" s="7">
        <v>3056633.1</v>
      </c>
      <c r="AK10826" s="1">
        <v>0.41359095000000001</v>
      </c>
    </row>
    <row r="10827" spans="1:37" x14ac:dyDescent="0.25">
      <c r="A10827" s="6">
        <v>0.64089120370370367</v>
      </c>
      <c r="B10827">
        <v>0.25</v>
      </c>
      <c r="C10827">
        <f>B10827+0.68</f>
        <v>0.93</v>
      </c>
      <c r="D10827" s="5">
        <f>C10827/(0.2905*LN(C10827)+0.3655)</f>
        <v>2.7002056306030857</v>
      </c>
      <c r="E10827" s="5">
        <f>D10827*100</f>
        <v>270.02056306030858</v>
      </c>
      <c r="F10827">
        <v>93.385785648521207</v>
      </c>
      <c r="G10827" s="4">
        <f>75.6*1000/(287.05*(F10827+273))</f>
        <v>0.71882906325769325</v>
      </c>
      <c r="H10827" s="3">
        <f>SQRT(2*ABS(E10827)/G10827)</f>
        <v>27.40946780407717</v>
      </c>
      <c r="I10827" s="2">
        <f>(2/2*0.0254)^2*3.1416*H10827</f>
        <v>5.5554459247819828E-2</v>
      </c>
      <c r="AI10827" s="7">
        <v>2924840.8</v>
      </c>
      <c r="AK10827" s="1">
        <v>0.39360457999999998</v>
      </c>
    </row>
    <row r="10828" spans="1:37" x14ac:dyDescent="0.25">
      <c r="A10828" s="6">
        <v>0.64090277777777771</v>
      </c>
      <c r="B10828">
        <v>0.24</v>
      </c>
      <c r="C10828">
        <f>B10828+0.68</f>
        <v>0.92</v>
      </c>
      <c r="D10828" s="5">
        <f>C10828/(0.2905*LN(C10828)+0.3655)</f>
        <v>2.6957523293421808</v>
      </c>
      <c r="E10828" s="5">
        <f>D10828*100</f>
        <v>269.57523293421809</v>
      </c>
      <c r="F10828">
        <v>93.206564999531196</v>
      </c>
      <c r="G10828" s="4">
        <f>75.6*1000/(287.05*(F10828+273))</f>
        <v>0.71918085654471442</v>
      </c>
      <c r="H10828" s="3">
        <f>SQRT(2*ABS(E10828)/G10828)</f>
        <v>27.38015693676563</v>
      </c>
      <c r="I10828" s="2">
        <f>(2/2*0.0254)^2*3.1416*H10828</f>
        <v>5.5495050966155375E-2</v>
      </c>
      <c r="AI10828" s="7">
        <v>2971637</v>
      </c>
      <c r="AK10828" s="1">
        <v>0.37661044999999999</v>
      </c>
    </row>
    <row r="10829" spans="1:37" x14ac:dyDescent="0.25">
      <c r="A10829" s="6">
        <v>0.64091435185185186</v>
      </c>
      <c r="B10829">
        <v>0.22</v>
      </c>
      <c r="C10829">
        <f>B10829+0.68</f>
        <v>0.9</v>
      </c>
      <c r="D10829" s="5">
        <f>C10829/(0.2905*LN(C10829)+0.3655)</f>
        <v>2.6874273799901629</v>
      </c>
      <c r="E10829" s="5">
        <f>D10829*100</f>
        <v>268.7427379990163</v>
      </c>
      <c r="F10829">
        <v>93.113372988998506</v>
      </c>
      <c r="G10829" s="4">
        <f>75.6*1000/(287.05*(F10829+273))</f>
        <v>0.71936391981118541</v>
      </c>
      <c r="H10829" s="3">
        <f>SQRT(2*ABS(E10829)/G10829)</f>
        <v>27.334368236540868</v>
      </c>
      <c r="I10829" s="2">
        <f>(2/2*0.0254)^2*3.1416*H10829</f>
        <v>5.5402244841686633E-2</v>
      </c>
      <c r="AI10829" s="7">
        <v>2906624.1</v>
      </c>
      <c r="AK10829" s="1">
        <v>0.36396683000000002</v>
      </c>
    </row>
    <row r="10830" spans="1:37" x14ac:dyDescent="0.25">
      <c r="A10830" s="6">
        <v>0.6409259259259259</v>
      </c>
      <c r="B10830">
        <v>0.23</v>
      </c>
      <c r="C10830">
        <f>B10830+0.68</f>
        <v>0.91</v>
      </c>
      <c r="D10830" s="5">
        <f>C10830/(0.2905*LN(C10830)+0.3655)</f>
        <v>2.6914895144241178</v>
      </c>
      <c r="E10830" s="5">
        <f>D10830*100</f>
        <v>269.14895144241177</v>
      </c>
      <c r="F10830">
        <v>93.009123690611901</v>
      </c>
      <c r="G10830" s="4">
        <f>75.6*1000/(287.05*(F10830+273))</f>
        <v>0.71956881411318729</v>
      </c>
      <c r="H10830" s="3">
        <f>SQRT(2*ABS(E10830)/G10830)</f>
        <v>27.351123939415515</v>
      </c>
      <c r="I10830" s="2">
        <f>(2/2*0.0254)^2*3.1416*H10830</f>
        <v>5.5436205880958607E-2</v>
      </c>
      <c r="AI10830" s="7">
        <v>2054483.5</v>
      </c>
      <c r="AK10830" s="1">
        <v>0.34893185999999998</v>
      </c>
    </row>
    <row r="10831" spans="1:37" x14ac:dyDescent="0.25">
      <c r="A10831" s="6">
        <v>0.64093750000000005</v>
      </c>
      <c r="B10831">
        <v>0.43</v>
      </c>
      <c r="C10831">
        <f>B10831+0.68</f>
        <v>1.1100000000000001</v>
      </c>
      <c r="D10831" s="5">
        <f>C10831/(0.2905*LN(C10831)+0.3655)</f>
        <v>2.8043291857960795</v>
      </c>
      <c r="E10831" s="5">
        <f>D10831*100</f>
        <v>280.43291857960793</v>
      </c>
      <c r="F10831">
        <v>92.894790426383693</v>
      </c>
      <c r="G10831" s="4">
        <f>75.6*1000/(287.05*(F10831+273))</f>
        <v>0.71979366194788463</v>
      </c>
      <c r="H10831" s="3">
        <f>SQRT(2*ABS(E10831)/G10831)</f>
        <v>27.914219209115249</v>
      </c>
      <c r="I10831" s="2">
        <f>(2/2*0.0254)^2*3.1416*H10831</f>
        <v>5.6577506888215695E-2</v>
      </c>
      <c r="AI10831" s="7">
        <v>1620330.3</v>
      </c>
      <c r="AK10831" s="1">
        <v>0.30037862999999998</v>
      </c>
    </row>
    <row r="10832" spans="1:37" x14ac:dyDescent="0.25">
      <c r="A10832" s="6">
        <v>0.64094907407407409</v>
      </c>
      <c r="B10832">
        <v>0.48</v>
      </c>
      <c r="C10832">
        <f>B10832+0.68</f>
        <v>1.1600000000000001</v>
      </c>
      <c r="D10832" s="5">
        <f>C10832/(0.2905*LN(C10832)+0.3655)</f>
        <v>2.8388510665038074</v>
      </c>
      <c r="E10832" s="5">
        <f>D10832*100</f>
        <v>283.88510665038075</v>
      </c>
      <c r="F10832">
        <v>92.851076054343096</v>
      </c>
      <c r="G10832" s="4">
        <f>75.6*1000/(287.05*(F10832+273))</f>
        <v>0.71987966778465895</v>
      </c>
      <c r="H10832" s="3">
        <f>SQRT(2*ABS(E10832)/G10832)</f>
        <v>28.083830843914189</v>
      </c>
      <c r="I10832" s="2">
        <f>(2/2*0.0254)^2*3.1416*H10832</f>
        <v>5.6921281627687004E-2</v>
      </c>
      <c r="AI10832" s="7">
        <v>1273310.6000000001</v>
      </c>
      <c r="AK10832" s="1">
        <v>0.24427550000000001</v>
      </c>
    </row>
    <row r="10833" spans="1:37" x14ac:dyDescent="0.25">
      <c r="A10833" s="6">
        <v>0.64096064814814813</v>
      </c>
      <c r="B10833">
        <v>0.35</v>
      </c>
      <c r="C10833">
        <f>B10833+0.68</f>
        <v>1.03</v>
      </c>
      <c r="D10833" s="5">
        <f>C10833/(0.2905*LN(C10833)+0.3655)</f>
        <v>2.7533714414708768</v>
      </c>
      <c r="E10833" s="5">
        <f>D10833*100</f>
        <v>275.33714414708766</v>
      </c>
      <c r="F10833">
        <v>92.692065731716994</v>
      </c>
      <c r="G10833" s="4">
        <f>75.6*1000/(287.05*(F10833+273))</f>
        <v>0.72019268605591225</v>
      </c>
      <c r="H10833" s="3">
        <f>SQRT(2*ABS(E10833)/G10833)</f>
        <v>27.651777030829837</v>
      </c>
      <c r="I10833" s="2">
        <f>(2/2*0.0254)^2*3.1416*H10833</f>
        <v>5.6045579986070695E-2</v>
      </c>
      <c r="AI10833" s="7">
        <v>1158925.2</v>
      </c>
      <c r="AK10833" s="1">
        <v>0.18807742</v>
      </c>
    </row>
    <row r="10834" spans="1:37" x14ac:dyDescent="0.25">
      <c r="A10834" s="6">
        <v>0.64097222222222217</v>
      </c>
      <c r="B10834">
        <v>1.25</v>
      </c>
      <c r="C10834">
        <f>B10834+0.68</f>
        <v>1.9300000000000002</v>
      </c>
      <c r="D10834" s="5">
        <f>C10834/(0.2905*LN(C10834)+0.3655)</f>
        <v>3.4680446407091843</v>
      </c>
      <c r="E10834" s="5">
        <f>D10834*100</f>
        <v>346.80446407091841</v>
      </c>
      <c r="F10834">
        <v>92.675253690797007</v>
      </c>
      <c r="G10834" s="4">
        <f>75.6*1000/(287.05*(F10834+273))</f>
        <v>0.72022579715322077</v>
      </c>
      <c r="H10834" s="3">
        <f>SQRT(2*ABS(E10834)/G10834)</f>
        <v>31.032945656643772</v>
      </c>
      <c r="I10834" s="2">
        <f>(2/2*0.0254)^2*3.1416*H10834</f>
        <v>6.2898649734650272E-2</v>
      </c>
      <c r="AI10834" s="7">
        <v>1326214.2</v>
      </c>
      <c r="AK10834" s="1">
        <v>0.14624611000000001</v>
      </c>
    </row>
    <row r="10835" spans="1:37" x14ac:dyDescent="0.25">
      <c r="A10835" s="6">
        <v>0.64098379629629632</v>
      </c>
      <c r="B10835">
        <v>2.19</v>
      </c>
      <c r="C10835">
        <f>B10835+0.68</f>
        <v>2.87</v>
      </c>
      <c r="D10835" s="5">
        <f>C10835/(0.2905*LN(C10835)+0.3655)</f>
        <v>4.2722469597825663</v>
      </c>
      <c r="E10835" s="5">
        <f>D10835*100</f>
        <v>427.22469597825665</v>
      </c>
      <c r="F10835">
        <v>93.1806327679611</v>
      </c>
      <c r="G10835" s="4">
        <f>75.6*1000/(287.05*(F10835+273))</f>
        <v>0.71923178759579631</v>
      </c>
      <c r="H10835" s="3">
        <f>SQRT(2*ABS(E10835)/G10835)</f>
        <v>34.467416788644378</v>
      </c>
      <c r="I10835" s="2">
        <f>(2/2*0.0254)^2*3.1416*H10835</f>
        <v>6.9859754850020647E-2</v>
      </c>
      <c r="AI10835" s="7">
        <v>1357768.5</v>
      </c>
      <c r="AK10835" s="1">
        <v>0.13232616999999999</v>
      </c>
    </row>
    <row r="10836" spans="1:37" x14ac:dyDescent="0.25">
      <c r="A10836" s="6">
        <v>0.64099537037037035</v>
      </c>
      <c r="B10836">
        <v>2.41</v>
      </c>
      <c r="C10836">
        <f>B10836+0.68</f>
        <v>3.0900000000000003</v>
      </c>
      <c r="D10836" s="5">
        <f>C10836/(0.2905*LN(C10836)+0.3655)</f>
        <v>4.4573712897825715</v>
      </c>
      <c r="E10836" s="5">
        <f>D10836*100</f>
        <v>445.73712897825715</v>
      </c>
      <c r="F10836">
        <v>93.774984342900098</v>
      </c>
      <c r="G10836" s="4">
        <f>75.6*1000/(287.05*(F10836+273))</f>
        <v>0.71806628677389706</v>
      </c>
      <c r="H10836" s="3">
        <f>SQRT(2*ABS(E10836)/G10836)</f>
        <v>35.234826311835562</v>
      </c>
      <c r="I10836" s="2">
        <f>(2/2*0.0254)^2*3.1416*H10836</f>
        <v>7.1415167066968974E-2</v>
      </c>
      <c r="AI10836" s="7">
        <v>1513016.1</v>
      </c>
      <c r="AK10836" s="1">
        <v>0.12505295999999999</v>
      </c>
    </row>
    <row r="10837" spans="1:37" x14ac:dyDescent="0.25">
      <c r="A10837" s="6">
        <v>0.6410069444444445</v>
      </c>
      <c r="B10837">
        <v>4.3</v>
      </c>
      <c r="C10837">
        <f>B10837+0.68</f>
        <v>4.9799999999999995</v>
      </c>
      <c r="D10837" s="5">
        <f>C10837/(0.2905*LN(C10837)+0.3655)</f>
        <v>5.9864591822037312</v>
      </c>
      <c r="E10837" s="5">
        <f>D10837*100</f>
        <v>598.64591822037312</v>
      </c>
      <c r="F10837">
        <v>95.105003296891098</v>
      </c>
      <c r="G10837" s="4">
        <f>75.6*1000/(287.05*(F10837+273))</f>
        <v>0.71547180486499196</v>
      </c>
      <c r="H10837" s="3">
        <f>SQRT(2*ABS(E10837)/G10837)</f>
        <v>40.907576266194525</v>
      </c>
      <c r="I10837" s="2">
        <f>(2/2*0.0254)^2*3.1416*H10837</f>
        <v>8.2912893269286136E-2</v>
      </c>
      <c r="AI10837" s="7">
        <v>2055632.3</v>
      </c>
      <c r="AK10837" s="1">
        <v>0.14259595</v>
      </c>
    </row>
    <row r="10838" spans="1:37" x14ac:dyDescent="0.25">
      <c r="A10838" s="6">
        <v>0.64101851851851854</v>
      </c>
      <c r="B10838">
        <v>1.19</v>
      </c>
      <c r="C10838">
        <f>B10838+0.68</f>
        <v>1.87</v>
      </c>
      <c r="D10838" s="5">
        <f>C10838/(0.2905*LN(C10838)+0.3655)</f>
        <v>3.4165540481482846</v>
      </c>
      <c r="E10838" s="5">
        <f>D10838*100</f>
        <v>341.65540481482844</v>
      </c>
      <c r="F10838">
        <v>95.889307149685493</v>
      </c>
      <c r="G10838" s="4">
        <f>75.6*1000/(287.05*(F10838+273))</f>
        <v>0.71395062416865462</v>
      </c>
      <c r="H10838" s="3">
        <f>SQRT(2*ABS(E10838)/G10838)</f>
        <v>30.936776281416037</v>
      </c>
      <c r="I10838" s="2">
        <f>(2/2*0.0254)^2*3.1416*H10838</f>
        <v>6.2703730312092837E-2</v>
      </c>
      <c r="AI10838" s="7">
        <v>2868020.8</v>
      </c>
      <c r="AK10838" s="1">
        <v>0.18788583</v>
      </c>
    </row>
    <row r="10839" spans="1:37" x14ac:dyDescent="0.25">
      <c r="A10839" s="6">
        <v>0.64103009259259258</v>
      </c>
      <c r="B10839">
        <v>2.17</v>
      </c>
      <c r="C10839">
        <f>B10839+0.68</f>
        <v>2.85</v>
      </c>
      <c r="D10839" s="5">
        <f>C10839/(0.2905*LN(C10839)+0.3655)</f>
        <v>4.2553434970713084</v>
      </c>
      <c r="E10839" s="5">
        <f>D10839*100</f>
        <v>425.53434970713084</v>
      </c>
      <c r="F10839">
        <v>96.2351247908706</v>
      </c>
      <c r="G10839" s="4">
        <f>75.6*1000/(287.05*(F10839+273))</f>
        <v>0.7132819534377417</v>
      </c>
      <c r="H10839" s="3">
        <f>SQRT(2*ABS(E10839)/G10839)</f>
        <v>34.542334946027502</v>
      </c>
      <c r="I10839" s="2">
        <f>(2/2*0.0254)^2*3.1416*H10839</f>
        <v>7.0011601567768422E-2</v>
      </c>
      <c r="AI10839" s="7">
        <v>2256027.6</v>
      </c>
      <c r="AK10839" s="1">
        <v>0.21695747000000001</v>
      </c>
    </row>
    <row r="10840" spans="1:37" x14ac:dyDescent="0.25">
      <c r="A10840" s="6">
        <v>0.64104166666666662</v>
      </c>
      <c r="B10840">
        <v>2.66</v>
      </c>
      <c r="C10840">
        <f>B10840+0.68</f>
        <v>3.3400000000000003</v>
      </c>
      <c r="D10840" s="5">
        <f>C10840/(0.2905*LN(C10840)+0.3655)</f>
        <v>4.6658828393169172</v>
      </c>
      <c r="E10840" s="5">
        <f>D10840*100</f>
        <v>466.58828393169171</v>
      </c>
      <c r="F10840">
        <v>97.135299430495195</v>
      </c>
      <c r="G10840" s="4">
        <f>75.6*1000/(287.05*(F10840+273))</f>
        <v>0.71154724095186295</v>
      </c>
      <c r="H10840" s="3">
        <f>SQRT(2*ABS(E10840)/G10840)</f>
        <v>36.214295669788449</v>
      </c>
      <c r="I10840" s="2">
        <f>(2/2*0.0254)^2*3.1416*H10840</f>
        <v>7.3400389506157959E-2</v>
      </c>
      <c r="AI10840" s="7">
        <v>1595851.2</v>
      </c>
      <c r="AK10840" s="1">
        <v>0.20871982</v>
      </c>
    </row>
    <row r="10841" spans="1:37" x14ac:dyDescent="0.25">
      <c r="A10841" s="6">
        <v>0.64105324074074077</v>
      </c>
      <c r="B10841">
        <v>1.73</v>
      </c>
      <c r="C10841">
        <f>B10841+0.68</f>
        <v>2.41</v>
      </c>
      <c r="D10841" s="5">
        <f>C10841/(0.2905*LN(C10841)+0.3655)</f>
        <v>3.8806400766709248</v>
      </c>
      <c r="E10841" s="5">
        <f>D10841*100</f>
        <v>388.06400766709248</v>
      </c>
      <c r="F10841">
        <v>98.082030240258604</v>
      </c>
      <c r="G10841" s="4">
        <f>75.6*1000/(287.05*(F10841+273))</f>
        <v>0.70973189113507129</v>
      </c>
      <c r="H10841" s="3">
        <f>SQRT(2*ABS(E10841)/G10841)</f>
        <v>33.068882570124487</v>
      </c>
      <c r="I10841" s="2">
        <f>(2/2*0.0254)^2*3.1416*H10841</f>
        <v>6.7025157228322654E-2</v>
      </c>
      <c r="AI10841" s="7">
        <v>1243559.3</v>
      </c>
      <c r="AK10841" s="1">
        <v>0.17682073000000001</v>
      </c>
    </row>
    <row r="10842" spans="1:37" x14ac:dyDescent="0.25">
      <c r="A10842" s="6">
        <v>0.64106481481481481</v>
      </c>
      <c r="B10842">
        <v>1.69</v>
      </c>
      <c r="C10842">
        <f>B10842+0.68</f>
        <v>2.37</v>
      </c>
      <c r="D10842" s="5">
        <f>C10842/(0.2905*LN(C10842)+0.3655)</f>
        <v>3.8463440287640891</v>
      </c>
      <c r="E10842" s="5">
        <f>D10842*100</f>
        <v>384.6344028764089</v>
      </c>
      <c r="F10842">
        <v>98.815806158908003</v>
      </c>
      <c r="G10842" s="4">
        <f>75.6*1000/(287.05*(F10842+273))</f>
        <v>0.70833124016277293</v>
      </c>
      <c r="H10842" s="3">
        <f>SQRT(2*ABS(E10842)/G10842)</f>
        <v>32.954965613483601</v>
      </c>
      <c r="I10842" s="2">
        <f>(2/2*0.0254)^2*3.1416*H10842</f>
        <v>6.6794266392696866E-2</v>
      </c>
      <c r="AI10842" s="7">
        <v>1192306.8999999999</v>
      </c>
      <c r="AK10842" s="1">
        <v>0.15183482000000001</v>
      </c>
    </row>
    <row r="10843" spans="1:37" x14ac:dyDescent="0.25">
      <c r="A10843" s="6">
        <v>0.64107638888888896</v>
      </c>
      <c r="B10843">
        <v>1.32</v>
      </c>
      <c r="C10843">
        <f>B10843+0.68</f>
        <v>2</v>
      </c>
      <c r="D10843" s="5">
        <f>C10843/(0.2905*LN(C10843)+0.3655)</f>
        <v>3.5282126541954382</v>
      </c>
      <c r="E10843" s="5">
        <f>D10843*100</f>
        <v>352.82126541954381</v>
      </c>
      <c r="F10843">
        <v>99.656316020715394</v>
      </c>
      <c r="G10843" s="4">
        <f>75.6*1000/(287.05*(F10843+273))</f>
        <v>0.70673363033519665</v>
      </c>
      <c r="H10843" s="3">
        <f>SQRT(2*ABS(E10843)/G10843)</f>
        <v>31.598356564469501</v>
      </c>
      <c r="I10843" s="2">
        <f>(2/2*0.0254)^2*3.1416*H10843</f>
        <v>6.4044644157511876E-2</v>
      </c>
      <c r="AI10843" s="7">
        <v>1751198.9</v>
      </c>
      <c r="AK10843" s="1">
        <v>0.15190571999999999</v>
      </c>
    </row>
    <row r="10844" spans="1:37" x14ac:dyDescent="0.25">
      <c r="A10844" s="6">
        <v>0.641087962962963</v>
      </c>
      <c r="B10844">
        <v>0.31</v>
      </c>
      <c r="C10844">
        <f>B10844+0.68</f>
        <v>0.99</v>
      </c>
      <c r="D10844" s="5">
        <f>C10844/(0.2905*LN(C10844)+0.3655)</f>
        <v>2.7304290623909595</v>
      </c>
      <c r="E10844" s="5">
        <f>D10844*100</f>
        <v>273.04290623909594</v>
      </c>
      <c r="F10844">
        <v>100.152099527602</v>
      </c>
      <c r="G10844" s="4">
        <f>75.6*1000/(287.05*(F10844+273))</f>
        <v>0.70579463822413557</v>
      </c>
      <c r="H10844" s="3">
        <f>SQRT(2*ABS(E10844)/G10844)</f>
        <v>27.815781703680919</v>
      </c>
      <c r="I10844" s="2">
        <f>(2/2*0.0254)^2*3.1416*H10844</f>
        <v>5.6377990340751208E-2</v>
      </c>
      <c r="AI10844" s="7">
        <v>2124472.6</v>
      </c>
      <c r="AK10844" s="1">
        <v>0.18184406</v>
      </c>
    </row>
    <row r="10845" spans="1:37" x14ac:dyDescent="0.25">
      <c r="A10845" s="6">
        <v>0.64109953703703704</v>
      </c>
      <c r="B10845">
        <v>0.42</v>
      </c>
      <c r="C10845">
        <f>B10845+0.68</f>
        <v>1.1000000000000001</v>
      </c>
      <c r="D10845" s="5">
        <f>C10845/(0.2905*LN(C10845)+0.3655)</f>
        <v>2.7976466698445837</v>
      </c>
      <c r="E10845" s="5">
        <f>D10845*100</f>
        <v>279.76466698445836</v>
      </c>
      <c r="F10845">
        <v>100.357866875819</v>
      </c>
      <c r="G10845" s="4">
        <f>75.6*1000/(287.05*(F10845+273))</f>
        <v>0.70540565622059992</v>
      </c>
      <c r="H10845" s="3">
        <f>SQRT(2*ABS(E10845)/G10845)</f>
        <v>28.163846009760114</v>
      </c>
      <c r="I10845" s="2">
        <f>(2/2*0.0254)^2*3.1416*H10845</f>
        <v>5.7083459138829111E-2</v>
      </c>
      <c r="AI10845" s="7">
        <v>2234887</v>
      </c>
      <c r="AK10845" s="1">
        <v>0.2019021</v>
      </c>
    </row>
    <row r="10846" spans="1:37" x14ac:dyDescent="0.25">
      <c r="A10846" s="6">
        <v>0.64111111111111108</v>
      </c>
      <c r="B10846">
        <v>1.1599999999999999</v>
      </c>
      <c r="C10846">
        <f>B10846+0.68</f>
        <v>1.8399999999999999</v>
      </c>
      <c r="D10846" s="5">
        <f>C10846/(0.2905*LN(C10846)+0.3655)</f>
        <v>3.3908493965243207</v>
      </c>
      <c r="E10846" s="5">
        <f>D10846*100</f>
        <v>339.08493965243207</v>
      </c>
      <c r="F10846">
        <v>100.21956202040001</v>
      </c>
      <c r="G10846" s="4">
        <f>75.6*1000/(287.05*(F10846+273))</f>
        <v>0.70566706006226132</v>
      </c>
      <c r="H10846" s="3">
        <f>SQRT(2*ABS(E10846)/G10846)</f>
        <v>31.000544768821999</v>
      </c>
      <c r="I10846" s="2">
        <f>(2/2*0.0254)^2*3.1416*H10846</f>
        <v>6.283297849232794E-2</v>
      </c>
      <c r="AI10846" s="7">
        <v>3011918.9</v>
      </c>
      <c r="AK10846" s="1">
        <v>0.21036068999999999</v>
      </c>
    </row>
    <row r="10847" spans="1:37" x14ac:dyDescent="0.25">
      <c r="A10847" s="6">
        <v>0.64112268518518511</v>
      </c>
      <c r="B10847">
        <v>0.85</v>
      </c>
      <c r="C10847">
        <f>B10847+0.68</f>
        <v>1.53</v>
      </c>
      <c r="D10847" s="5">
        <f>C10847/(0.2905*LN(C10847)+0.3655)</f>
        <v>3.1285766664526924</v>
      </c>
      <c r="E10847" s="5">
        <f>D10847*100</f>
        <v>312.85766664526926</v>
      </c>
      <c r="F10847">
        <v>100.02392671873</v>
      </c>
      <c r="G10847" s="4">
        <f>75.6*1000/(287.05*(F10847+273))</f>
        <v>0.70603715264422595</v>
      </c>
      <c r="H10847" s="3">
        <f>SQRT(2*ABS(E10847)/G10847)</f>
        <v>29.76971119070155</v>
      </c>
      <c r="I10847" s="2">
        <f>(2/2*0.0254)^2*3.1416*H10847</f>
        <v>6.0338282340424924E-2</v>
      </c>
      <c r="AI10847" s="7">
        <v>8421843.8000000007</v>
      </c>
      <c r="AK10847" s="1">
        <v>0.34227745999999998</v>
      </c>
    </row>
    <row r="10848" spans="1:37" x14ac:dyDescent="0.25">
      <c r="A10848" s="6">
        <v>0.64113425925925926</v>
      </c>
      <c r="B10848">
        <v>1.56</v>
      </c>
      <c r="C10848">
        <f>B10848+0.68</f>
        <v>2.2400000000000002</v>
      </c>
      <c r="D10848" s="5">
        <f>C10848/(0.2905*LN(C10848)+0.3655)</f>
        <v>3.7346950091443571</v>
      </c>
      <c r="E10848" s="5">
        <f>D10848*100</f>
        <v>373.46950091443574</v>
      </c>
      <c r="F10848">
        <v>100.00031678373399</v>
      </c>
      <c r="G10848" s="4">
        <f>75.6*1000/(287.05*(F10848+273))</f>
        <v>0.70608184293141496</v>
      </c>
      <c r="H10848" s="3">
        <f>SQRT(2*ABS(E10848)/G10848)</f>
        <v>32.524830851773913</v>
      </c>
      <c r="I10848" s="2">
        <f>(2/2*0.0254)^2*3.1416*H10848</f>
        <v>6.5922454350913359E-2</v>
      </c>
      <c r="AI10848" s="7">
        <v>16695911.800000001</v>
      </c>
      <c r="AK10848" s="1">
        <v>0.69350182999999999</v>
      </c>
    </row>
    <row r="10849" spans="1:37" x14ac:dyDescent="0.25">
      <c r="A10849" s="6">
        <v>0.6411458333333333</v>
      </c>
      <c r="B10849">
        <v>2.71</v>
      </c>
      <c r="C10849">
        <f>B10849+0.68</f>
        <v>3.39</v>
      </c>
      <c r="D10849" s="5">
        <f>C10849/(0.2905*LN(C10849)+0.3655)</f>
        <v>4.7073454958056704</v>
      </c>
      <c r="E10849" s="5">
        <f>D10849*100</f>
        <v>470.73454958056703</v>
      </c>
      <c r="F10849">
        <v>100.580523074634</v>
      </c>
      <c r="G10849" s="4">
        <f>75.6*1000/(287.05*(F10849+273))</f>
        <v>0.70498523028205251</v>
      </c>
      <c r="H10849" s="3">
        <f>SQRT(2*ABS(E10849)/G10849)</f>
        <v>36.543742822070683</v>
      </c>
      <c r="I10849" s="2">
        <f>(2/2*0.0254)^2*3.1416*H10849</f>
        <v>7.4068124411724098E-2</v>
      </c>
      <c r="AI10849" s="7">
        <v>21936872.800000001</v>
      </c>
      <c r="AK10849" s="1">
        <v>1.07332852</v>
      </c>
    </row>
    <row r="10850" spans="1:37" x14ac:dyDescent="0.25">
      <c r="A10850" s="6">
        <v>0.64115740740740745</v>
      </c>
      <c r="B10850">
        <v>3.18</v>
      </c>
      <c r="C10850">
        <f>B10850+0.68</f>
        <v>3.8600000000000003</v>
      </c>
      <c r="D10850" s="5">
        <f>C10850/(0.2905*LN(C10850)+0.3655)</f>
        <v>5.0932297442958161</v>
      </c>
      <c r="E10850" s="5">
        <f>D10850*100</f>
        <v>509.32297442958162</v>
      </c>
      <c r="F10850">
        <v>101.444384597856</v>
      </c>
      <c r="G10850" s="4">
        <f>75.6*1000/(287.05*(F10850+273))</f>
        <v>0.7033587948488319</v>
      </c>
      <c r="H10850" s="3">
        <f>SQRT(2*ABS(E10850)/G10850)</f>
        <v>38.056002770823468</v>
      </c>
      <c r="I10850" s="2">
        <f>(2/2*0.0254)^2*3.1416*H10850</f>
        <v>7.7133225284737025E-2</v>
      </c>
      <c r="AI10850" s="7">
        <v>21646529.600000001</v>
      </c>
      <c r="AK10850" s="1">
        <v>1.2485236500000001</v>
      </c>
    </row>
    <row r="10851" spans="1:37" x14ac:dyDescent="0.25">
      <c r="A10851" s="6">
        <v>0.64116898148148149</v>
      </c>
      <c r="B10851">
        <v>3.61</v>
      </c>
      <c r="C10851">
        <f>B10851+0.68</f>
        <v>4.29</v>
      </c>
      <c r="D10851" s="5">
        <f>C10851/(0.2905*LN(C10851)+0.3655)</f>
        <v>5.4403562865242003</v>
      </c>
      <c r="E10851" s="5">
        <f>D10851*100</f>
        <v>544.03562865242009</v>
      </c>
      <c r="F10851">
        <v>102.65980711004001</v>
      </c>
      <c r="G10851" s="4">
        <f>75.6*1000/(287.05*(F10851+273))</f>
        <v>0.7010831238901033</v>
      </c>
      <c r="H10851" s="3">
        <f>SQRT(2*ABS(E10851)/G10851)</f>
        <v>39.395254683273059</v>
      </c>
      <c r="I10851" s="2">
        <f>(2/2*0.0254)^2*3.1416*H10851</f>
        <v>7.9847667474004139E-2</v>
      </c>
      <c r="AI10851" s="7">
        <v>18729810.300000001</v>
      </c>
      <c r="AK10851" s="1">
        <v>1.21226547</v>
      </c>
    </row>
    <row r="10852" spans="1:37" x14ac:dyDescent="0.25">
      <c r="A10852" s="6">
        <v>0.64118055555555553</v>
      </c>
      <c r="B10852">
        <v>2.65</v>
      </c>
      <c r="C10852">
        <f>B10852+0.68</f>
        <v>3.33</v>
      </c>
      <c r="D10852" s="5">
        <f>C10852/(0.2905*LN(C10852)+0.3655)</f>
        <v>4.6575807195834411</v>
      </c>
      <c r="E10852" s="5">
        <f>D10852*100</f>
        <v>465.75807195834409</v>
      </c>
      <c r="F10852">
        <v>103.7813513376</v>
      </c>
      <c r="G10852" s="4">
        <f>75.6*1000/(287.05*(F10852+273))</f>
        <v>0.69899624849712738</v>
      </c>
      <c r="H10852" s="3">
        <f>SQRT(2*ABS(E10852)/G10852)</f>
        <v>36.505455397090294</v>
      </c>
      <c r="I10852" s="2">
        <f>(2/2*0.0254)^2*3.1416*H10852</f>
        <v>7.3990522131884853E-2</v>
      </c>
      <c r="AI10852" s="7">
        <v>18306196.100000001</v>
      </c>
      <c r="AK10852" s="1">
        <v>1.16171706</v>
      </c>
    </row>
    <row r="10853" spans="1:37" x14ac:dyDescent="0.25">
      <c r="A10853" s="6">
        <v>0.64119212962962957</v>
      </c>
      <c r="B10853">
        <v>2.2599999999999998</v>
      </c>
      <c r="C10853">
        <f>B10853+0.68</f>
        <v>2.94</v>
      </c>
      <c r="D10853" s="5">
        <f>C10853/(0.2905*LN(C10853)+0.3655)</f>
        <v>4.3313131421116493</v>
      </c>
      <c r="E10853" s="5">
        <f>D10853*100</f>
        <v>433.13131421116492</v>
      </c>
      <c r="F10853">
        <v>105.05231094725001</v>
      </c>
      <c r="G10853" s="4">
        <f>75.6*1000/(287.05*(F10853+273))</f>
        <v>0.69664631973485958</v>
      </c>
      <c r="H10853" s="3">
        <f>SQRT(2*ABS(E10853)/G10853)</f>
        <v>35.262947929106907</v>
      </c>
      <c r="I10853" s="2">
        <f>(2/2*0.0254)^2*3.1416*H10853</f>
        <v>7.1472164935437302E-2</v>
      </c>
      <c r="AI10853" s="7">
        <v>15789548.699999999</v>
      </c>
      <c r="AK10853" s="1">
        <v>1.0843538100000001</v>
      </c>
    </row>
    <row r="10854" spans="1:37" x14ac:dyDescent="0.25">
      <c r="A10854" s="6">
        <v>0.64120370370370372</v>
      </c>
      <c r="B10854">
        <v>2.04</v>
      </c>
      <c r="C10854">
        <f>B10854+0.68</f>
        <v>2.72</v>
      </c>
      <c r="D10854" s="5">
        <f>C10854/(0.2905*LN(C10854)+0.3655)</f>
        <v>4.1451815630731748</v>
      </c>
      <c r="E10854" s="5">
        <f>D10854*100</f>
        <v>414.5181563073175</v>
      </c>
      <c r="F10854">
        <v>106.066978810403</v>
      </c>
      <c r="G10854" s="4">
        <f>75.6*1000/(287.05*(F10854+273))</f>
        <v>0.6947815710964077</v>
      </c>
      <c r="H10854" s="3">
        <f>SQRT(2*ABS(E10854)/G10854)</f>
        <v>34.543205126688576</v>
      </c>
      <c r="I10854" s="2">
        <f>(2/2*0.0254)^2*3.1416*H10854</f>
        <v>7.0013365280089279E-2</v>
      </c>
      <c r="AI10854" s="7">
        <v>13454659.5</v>
      </c>
      <c r="AK10854" s="1">
        <v>0.97914498000000005</v>
      </c>
    </row>
    <row r="10855" spans="1:37" x14ac:dyDescent="0.25">
      <c r="A10855" s="6">
        <v>0.64121527777777776</v>
      </c>
      <c r="B10855">
        <v>0.75</v>
      </c>
      <c r="C10855">
        <f>B10855+0.68</f>
        <v>1.4300000000000002</v>
      </c>
      <c r="D10855" s="5">
        <f>C10855/(0.2905*LN(C10855)+0.3655)</f>
        <v>3.0464135415167197</v>
      </c>
      <c r="E10855" s="5">
        <f>D10855*100</f>
        <v>304.64135415167198</v>
      </c>
      <c r="F10855">
        <v>106.852029465472</v>
      </c>
      <c r="G10855" s="4">
        <f>75.6*1000/(287.05*(F10855+273))</f>
        <v>0.69334564688063705</v>
      </c>
      <c r="H10855" s="3">
        <f>SQRT(2*ABS(E10855)/G10855)</f>
        <v>29.643844728864504</v>
      </c>
      <c r="I10855" s="2">
        <f>(2/2*0.0254)^2*3.1416*H10855</f>
        <v>6.0083171833545501E-2</v>
      </c>
      <c r="AI10855" s="7">
        <v>13066350</v>
      </c>
      <c r="AK10855" s="1">
        <v>0.90859279000000004</v>
      </c>
    </row>
    <row r="10856" spans="1:37" x14ac:dyDescent="0.25">
      <c r="A10856" s="6">
        <v>0.64122685185185191</v>
      </c>
      <c r="B10856">
        <v>0.21</v>
      </c>
      <c r="C10856">
        <f>B10856+0.68</f>
        <v>0.89</v>
      </c>
      <c r="D10856" s="5">
        <f>C10856/(0.2905*LN(C10856)+0.3655)</f>
        <v>2.6835768077843052</v>
      </c>
      <c r="E10856" s="5">
        <f>D10856*100</f>
        <v>268.35768077843051</v>
      </c>
      <c r="F10856">
        <v>107.312385089733</v>
      </c>
      <c r="G10856" s="4">
        <f>75.6*1000/(287.05*(F10856+273))</f>
        <v>0.69250637479639221</v>
      </c>
      <c r="H10856" s="3">
        <f>SQRT(2*ABS(E10856)/G10856)</f>
        <v>27.839416278753873</v>
      </c>
      <c r="I10856" s="2">
        <f>(2/2*0.0254)^2*3.1416*H10856</f>
        <v>5.6425893716588904E-2</v>
      </c>
      <c r="AI10856" s="7">
        <v>13064846</v>
      </c>
      <c r="AK10856" s="1">
        <v>0.87679214000000005</v>
      </c>
    </row>
    <row r="10857" spans="1:37" x14ac:dyDescent="0.25">
      <c r="A10857" s="6">
        <v>0.64123842592592595</v>
      </c>
      <c r="B10857">
        <v>0.3</v>
      </c>
      <c r="C10857">
        <f>B10857+0.68</f>
        <v>0.98</v>
      </c>
      <c r="D10857" s="5">
        <f>C10857/(0.2905*LN(C10857)+0.3655)</f>
        <v>2.7250145027674018</v>
      </c>
      <c r="E10857" s="5">
        <f>D10857*100</f>
        <v>272.50145027674017</v>
      </c>
      <c r="F10857">
        <v>107.461348135034</v>
      </c>
      <c r="G10857" s="4">
        <f>75.6*1000/(287.05*(F10857+273))</f>
        <v>0.69223523593041891</v>
      </c>
      <c r="H10857" s="3">
        <f>SQRT(2*ABS(E10857)/G10857)</f>
        <v>28.059023700585954</v>
      </c>
      <c r="I10857" s="2">
        <f>(2/2*0.0254)^2*3.1416*H10857</f>
        <v>5.6871001649872972E-2</v>
      </c>
      <c r="AI10857" s="7">
        <v>12741087.4</v>
      </c>
      <c r="AK10857" s="1">
        <v>0.86484346000000001</v>
      </c>
    </row>
    <row r="10858" spans="1:37" x14ac:dyDescent="0.25">
      <c r="A10858" s="6">
        <v>0.64124999999999999</v>
      </c>
      <c r="B10858">
        <v>0.99</v>
      </c>
      <c r="C10858">
        <f>B10858+0.68</f>
        <v>1.67</v>
      </c>
      <c r="D10858" s="5">
        <f>C10858/(0.2905*LN(C10858)+0.3655)</f>
        <v>3.246025841382262</v>
      </c>
      <c r="E10858" s="5">
        <f>D10858*100</f>
        <v>324.60258413822618</v>
      </c>
      <c r="F10858">
        <v>107.329312104881</v>
      </c>
      <c r="G10858" s="4">
        <f>75.6*1000/(287.05*(F10858+273))</f>
        <v>0.692475553964226</v>
      </c>
      <c r="H10858" s="3">
        <f>SQRT(2*ABS(E10858)/G10858)</f>
        <v>30.618841955445458</v>
      </c>
      <c r="I10858" s="2">
        <f>(2/2*0.0254)^2*3.1416*H10858</f>
        <v>6.2059330001883656E-2</v>
      </c>
      <c r="AI10858" s="7">
        <v>12150351.300000001</v>
      </c>
      <c r="AK10858" s="1">
        <v>0.84652269000000002</v>
      </c>
    </row>
    <row r="10859" spans="1:37" x14ac:dyDescent="0.25">
      <c r="A10859" s="6">
        <v>0.64126157407407403</v>
      </c>
      <c r="B10859">
        <v>0.56999999999999995</v>
      </c>
      <c r="C10859">
        <f>B10859+0.68</f>
        <v>1.25</v>
      </c>
      <c r="D10859" s="5">
        <f>C10859/(0.2905*LN(C10859)+0.3655)</f>
        <v>2.9047934092035992</v>
      </c>
      <c r="E10859" s="5">
        <f>D10859*100</f>
        <v>290.4793409203599</v>
      </c>
      <c r="F10859">
        <v>107.099117937448</v>
      </c>
      <c r="G10859" s="4">
        <f>75.6*1000/(287.05*(F10859+273))</f>
        <v>0.6928949283486695</v>
      </c>
      <c r="H10859" s="3">
        <f>SQRT(2*ABS(E10859)/G10859)</f>
        <v>28.956024260804874</v>
      </c>
      <c r="I10859" s="2">
        <f>(2/2*0.0254)^2*3.1416*H10859</f>
        <v>5.8689073471776099E-2</v>
      </c>
      <c r="AI10859" s="7">
        <v>12740777.4</v>
      </c>
      <c r="AK10859" s="1">
        <v>0.84773215000000002</v>
      </c>
    </row>
    <row r="10860" spans="1:37" x14ac:dyDescent="0.25">
      <c r="A10860" s="6">
        <v>0.64127314814814818</v>
      </c>
      <c r="B10860">
        <v>0.27</v>
      </c>
      <c r="C10860">
        <f>B10860+0.68</f>
        <v>0.95000000000000007</v>
      </c>
      <c r="D10860" s="5">
        <f>C10860/(0.2905*LN(C10860)+0.3655)</f>
        <v>2.7096460417130221</v>
      </c>
      <c r="E10860" s="5">
        <f>D10860*100</f>
        <v>270.9646041713022</v>
      </c>
      <c r="F10860">
        <v>106.892644496306</v>
      </c>
      <c r="G10860" s="4">
        <f>75.6*1000/(287.05*(F10860+273))</f>
        <v>0.69327152000496672</v>
      </c>
      <c r="H10860" s="3">
        <f>SQRT(2*ABS(E10860)/G10860)</f>
        <v>27.95886902734517</v>
      </c>
      <c r="I10860" s="2">
        <f>(2/2*0.0254)^2*3.1416*H10860</f>
        <v>5.6668004687188196E-2</v>
      </c>
      <c r="AI10860" s="7">
        <v>14838556.4</v>
      </c>
      <c r="AK10860" s="1">
        <v>0.89146610000000004</v>
      </c>
    </row>
    <row r="10861" spans="1:37" x14ac:dyDescent="0.25">
      <c r="A10861" s="6">
        <v>0.64128472222222221</v>
      </c>
      <c r="B10861">
        <v>0.25</v>
      </c>
      <c r="C10861">
        <f>B10861+0.68</f>
        <v>0.93</v>
      </c>
      <c r="D10861" s="5">
        <f>C10861/(0.2905*LN(C10861)+0.3655)</f>
        <v>2.7002056306030857</v>
      </c>
      <c r="E10861" s="5">
        <f>D10861*100</f>
        <v>270.02056306030858</v>
      </c>
      <c r="F10861">
        <v>106.56436496492699</v>
      </c>
      <c r="G10861" s="4">
        <f>75.6*1000/(287.05*(F10861+273))</f>
        <v>0.69387112015374952</v>
      </c>
      <c r="H10861" s="3">
        <f>SQRT(2*ABS(E10861)/G10861)</f>
        <v>27.898060459941544</v>
      </c>
      <c r="I10861" s="2">
        <f>(2/2*0.0254)^2*3.1416*H10861</f>
        <v>5.6544755775392815E-2</v>
      </c>
      <c r="AI10861" s="7">
        <v>17766781.5</v>
      </c>
      <c r="AK10861" s="1">
        <v>0.93802985000000005</v>
      </c>
    </row>
    <row r="10862" spans="1:37" x14ac:dyDescent="0.25">
      <c r="A10862" s="6">
        <v>0.64129629629629636</v>
      </c>
      <c r="B10862">
        <v>0.25</v>
      </c>
      <c r="C10862">
        <f>B10862+0.68</f>
        <v>0.93</v>
      </c>
      <c r="D10862" s="5">
        <f>C10862/(0.2905*LN(C10862)+0.3655)</f>
        <v>2.7002056306030857</v>
      </c>
      <c r="E10862" s="5">
        <f>D10862*100</f>
        <v>270.02056306030858</v>
      </c>
      <c r="F10862">
        <v>106.29704583229299</v>
      </c>
      <c r="G10862" s="4">
        <f>75.6*1000/(287.05*(F10862+273))</f>
        <v>0.69436014327701767</v>
      </c>
      <c r="H10862" s="3">
        <f>SQRT(2*ABS(E10862)/G10862)</f>
        <v>27.888234723455451</v>
      </c>
      <c r="I10862" s="2">
        <f>(2/2*0.0254)^2*3.1416*H10862</f>
        <v>5.6524840632162079E-2</v>
      </c>
      <c r="AI10862" s="7">
        <v>18254007.5</v>
      </c>
      <c r="AK10862" s="1">
        <v>0.98799283999999998</v>
      </c>
    </row>
    <row r="10863" spans="1:37" x14ac:dyDescent="0.25">
      <c r="A10863" s="6">
        <v>0.6413078703703704</v>
      </c>
      <c r="B10863">
        <v>0.26</v>
      </c>
      <c r="C10863">
        <f>B10863+0.68</f>
        <v>0.94000000000000006</v>
      </c>
      <c r="D10863" s="5">
        <f>C10863/(0.2905*LN(C10863)+0.3655)</f>
        <v>2.7048398588920084</v>
      </c>
      <c r="E10863" s="5">
        <f>D10863*100</f>
        <v>270.48398588920082</v>
      </c>
      <c r="F10863">
        <v>105.99593437892101</v>
      </c>
      <c r="G10863" s="4">
        <f>75.6*1000/(287.05*(F10863+273))</f>
        <v>0.69491181091495258</v>
      </c>
      <c r="H10863" s="3">
        <f>SQRT(2*ABS(E10863)/G10863)</f>
        <v>27.901074586257195</v>
      </c>
      <c r="I10863" s="2">
        <f>(2/2*0.0254)^2*3.1416*H10863</f>
        <v>5.6550864911066943E-2</v>
      </c>
      <c r="AI10863" s="7">
        <v>17670026.600000001</v>
      </c>
      <c r="AK10863" s="1">
        <v>1.0124998700000001</v>
      </c>
    </row>
    <row r="10864" spans="1:37" x14ac:dyDescent="0.25">
      <c r="A10864" s="6">
        <v>0.64131944444444444</v>
      </c>
      <c r="B10864">
        <v>0.28999999999999998</v>
      </c>
      <c r="C10864">
        <f>B10864+0.68</f>
        <v>0.97</v>
      </c>
      <c r="D10864" s="5">
        <f>C10864/(0.2905*LN(C10864)+0.3655)</f>
        <v>2.7197410564993283</v>
      </c>
      <c r="E10864" s="5">
        <f>D10864*100</f>
        <v>271.97410564993282</v>
      </c>
      <c r="F10864">
        <v>105.681341143956</v>
      </c>
      <c r="G10864" s="4">
        <f>75.6*1000/(287.05*(F10864+273))</f>
        <v>0.69548911571151495</v>
      </c>
      <c r="H10864" s="3">
        <f>SQRT(2*ABS(E10864)/G10864)</f>
        <v>27.966209558406668</v>
      </c>
      <c r="I10864" s="2">
        <f>(2/2*0.0254)^2*3.1416*H10864</f>
        <v>5.6682882729937087E-2</v>
      </c>
      <c r="AI10864" s="7">
        <v>17487573.399999999</v>
      </c>
      <c r="AK10864" s="1">
        <v>1.0486547500000001</v>
      </c>
    </row>
    <row r="10865" spans="1:37" x14ac:dyDescent="0.25">
      <c r="A10865" s="6">
        <v>0.64133101851851848</v>
      </c>
      <c r="B10865">
        <v>2.95</v>
      </c>
      <c r="C10865">
        <f>B10865+0.68</f>
        <v>3.6300000000000003</v>
      </c>
      <c r="D10865" s="5">
        <f>C10865/(0.2905*LN(C10865)+0.3655)</f>
        <v>4.9052590144171173</v>
      </c>
      <c r="E10865" s="5">
        <f>D10865*100</f>
        <v>490.52590144171171</v>
      </c>
      <c r="F10865">
        <v>105.965487584276</v>
      </c>
      <c r="G10865" s="4">
        <f>75.6*1000/(287.05*(F10865+273))</f>
        <v>0.69496764142695555</v>
      </c>
      <c r="H10865" s="3">
        <f>SQRT(2*ABS(E10865)/G10865)</f>
        <v>37.57194502670054</v>
      </c>
      <c r="I10865" s="2">
        <f>(2/2*0.0254)^2*3.1416*H10865</f>
        <v>7.6152120273443494E-2</v>
      </c>
      <c r="AI10865" s="7">
        <v>20285322.800000001</v>
      </c>
      <c r="AK10865" s="1">
        <v>1.1803104</v>
      </c>
    </row>
    <row r="10866" spans="1:37" x14ac:dyDescent="0.25">
      <c r="A10866" s="6">
        <v>0.64134259259259263</v>
      </c>
      <c r="B10866">
        <v>2.36</v>
      </c>
      <c r="C10866">
        <f>B10866+0.68</f>
        <v>3.04</v>
      </c>
      <c r="D10866" s="5">
        <f>C10866/(0.2905*LN(C10866)+0.3655)</f>
        <v>4.4154303659978886</v>
      </c>
      <c r="E10866" s="5">
        <f>D10866*100</f>
        <v>441.54303659978888</v>
      </c>
      <c r="F10866">
        <v>106.48991783266401</v>
      </c>
      <c r="G10866" s="4">
        <f>75.6*1000/(287.05*(F10866+273))</f>
        <v>0.69400724159631799</v>
      </c>
      <c r="H10866" s="3">
        <f>SQRT(2*ABS(E10866)/G10866)</f>
        <v>35.671347623910123</v>
      </c>
      <c r="I10866" s="2">
        <f>(2/2*0.0254)^2*3.1416*H10866</f>
        <v>7.2299923590364287E-2</v>
      </c>
      <c r="AI10866" s="7">
        <v>26739173</v>
      </c>
      <c r="AK10866" s="1">
        <v>1.53308746</v>
      </c>
    </row>
    <row r="10867" spans="1:37" x14ac:dyDescent="0.25">
      <c r="A10867" s="6">
        <v>0.64135416666666667</v>
      </c>
      <c r="B10867">
        <v>1.21</v>
      </c>
      <c r="C10867">
        <f>B10867+0.68</f>
        <v>1.8900000000000001</v>
      </c>
      <c r="D10867" s="5">
        <f>C10867/(0.2905*LN(C10867)+0.3655)</f>
        <v>3.4337067661390637</v>
      </c>
      <c r="E10867" s="5">
        <f>D10867*100</f>
        <v>343.37067661390637</v>
      </c>
      <c r="F10867">
        <v>106.750495758507</v>
      </c>
      <c r="G10867" s="4">
        <f>75.6*1000/(287.05*(F10867+273))</f>
        <v>0.69353102637196662</v>
      </c>
      <c r="H10867" s="3">
        <f>SQRT(2*ABS(E10867)/G10867)</f>
        <v>31.467602286501947</v>
      </c>
      <c r="I10867" s="2">
        <f>(2/2*0.0254)^2*3.1416*H10867</f>
        <v>6.3779626855506991E-2</v>
      </c>
      <c r="AI10867" s="7">
        <v>26937067.899999999</v>
      </c>
      <c r="AK10867" s="1">
        <v>1.8672188000000001</v>
      </c>
    </row>
    <row r="10868" spans="1:37" x14ac:dyDescent="0.25">
      <c r="A10868" s="6">
        <v>0.64136574074074071</v>
      </c>
      <c r="B10868">
        <v>1.55</v>
      </c>
      <c r="C10868">
        <f>B10868+0.68</f>
        <v>2.23</v>
      </c>
      <c r="D10868" s="5">
        <f>C10868/(0.2905*LN(C10868)+0.3655)</f>
        <v>3.7260970420708857</v>
      </c>
      <c r="E10868" s="5">
        <f>D10868*100</f>
        <v>372.60970420708855</v>
      </c>
      <c r="F10868">
        <v>107.183744826107</v>
      </c>
      <c r="G10868" s="4">
        <f>75.6*1000/(287.05*(F10868+273))</f>
        <v>0.69274069360625423</v>
      </c>
      <c r="H10868" s="3">
        <f>SQRT(2*ABS(E10868)/G10868)</f>
        <v>32.798707401973765</v>
      </c>
      <c r="I10868" s="2">
        <f>(2/2*0.0254)^2*3.1416*H10868</f>
        <v>6.6477556834324145E-2</v>
      </c>
      <c r="AI10868" s="7">
        <v>23339395</v>
      </c>
      <c r="AK10868" s="1">
        <v>1.9879116299999999</v>
      </c>
    </row>
    <row r="10869" spans="1:37" x14ac:dyDescent="0.25">
      <c r="A10869" s="6">
        <v>0.64137731481481486</v>
      </c>
      <c r="B10869">
        <v>1.25</v>
      </c>
      <c r="C10869">
        <f>B10869+0.68</f>
        <v>1.9300000000000002</v>
      </c>
      <c r="D10869" s="5">
        <f>C10869/(0.2905*LN(C10869)+0.3655)</f>
        <v>3.4680446407091843</v>
      </c>
      <c r="E10869" s="5">
        <f>D10869*100</f>
        <v>346.80446407091841</v>
      </c>
      <c r="F10869">
        <v>107.738993128172</v>
      </c>
      <c r="G10869" s="4">
        <f>75.6*1000/(287.05*(F10869+273))</f>
        <v>0.69173043959802671</v>
      </c>
      <c r="H10869" s="3">
        <f>SQRT(2*ABS(E10869)/G10869)</f>
        <v>31.665685475994763</v>
      </c>
      <c r="I10869" s="2">
        <f>(2/2*0.0254)^2*3.1416*H10869</f>
        <v>6.418110872874204E-2</v>
      </c>
      <c r="AI10869" s="7">
        <v>20907445.300000001</v>
      </c>
      <c r="AK10869" s="1">
        <v>1.95232702</v>
      </c>
    </row>
    <row r="10870" spans="1:37" x14ac:dyDescent="0.25">
      <c r="A10870" s="6">
        <v>0.6413888888888889</v>
      </c>
      <c r="B10870">
        <v>1</v>
      </c>
      <c r="C10870">
        <f>B10870+0.68</f>
        <v>1.6800000000000002</v>
      </c>
      <c r="D10870" s="5">
        <f>C10870/(0.2905*LN(C10870)+0.3655)</f>
        <v>3.2544919927979628</v>
      </c>
      <c r="E10870" s="5">
        <f>D10870*100</f>
        <v>325.44919927979629</v>
      </c>
      <c r="F10870">
        <v>108.121670070432</v>
      </c>
      <c r="G10870" s="4">
        <f>75.6*1000/(287.05*(F10870+273))</f>
        <v>0.69103588636140645</v>
      </c>
      <c r="H10870" s="3">
        <f>SQRT(2*ABS(E10870)/G10870)</f>
        <v>30.690665145046069</v>
      </c>
      <c r="I10870" s="2">
        <f>(2/2*0.0254)^2*3.1416*H10870</f>
        <v>6.2204903731670633E-2</v>
      </c>
      <c r="AI10870" s="7">
        <v>17719490.899999999</v>
      </c>
      <c r="AK10870" s="1">
        <v>1.8464216</v>
      </c>
    </row>
    <row r="10871" spans="1:37" x14ac:dyDescent="0.25">
      <c r="A10871" s="6">
        <v>0.64140046296296294</v>
      </c>
      <c r="B10871">
        <v>3.72</v>
      </c>
      <c r="C10871">
        <f>B10871+0.68</f>
        <v>4.4000000000000004</v>
      </c>
      <c r="D10871" s="5">
        <f>C10871/(0.2905*LN(C10871)+0.3655)</f>
        <v>5.5282902018176561</v>
      </c>
      <c r="E10871" s="5">
        <f>D10871*100</f>
        <v>552.8290201817656</v>
      </c>
      <c r="F10871">
        <v>109.107516532164</v>
      </c>
      <c r="G10871" s="4">
        <f>75.6*1000/(287.05*(F10871+273))</f>
        <v>0.68925299737329648</v>
      </c>
      <c r="H10871" s="3">
        <f>SQRT(2*ABS(E10871)/G10871)</f>
        <v>40.051711806806182</v>
      </c>
      <c r="I10871" s="2">
        <f>(2/2*0.0254)^2*3.1416*H10871</f>
        <v>8.1178197522159143E-2</v>
      </c>
      <c r="AI10871" s="7">
        <v>14985224.800000001</v>
      </c>
      <c r="AK10871" s="1">
        <v>1.6948396699999999</v>
      </c>
    </row>
    <row r="10872" spans="1:37" x14ac:dyDescent="0.25">
      <c r="A10872" s="6">
        <v>0.64141203703703698</v>
      </c>
      <c r="B10872">
        <v>2.87</v>
      </c>
      <c r="C10872">
        <f>B10872+0.68</f>
        <v>3.5500000000000003</v>
      </c>
      <c r="D10872" s="5">
        <f>C10872/(0.2905*LN(C10872)+0.3655)</f>
        <v>4.839490600051775</v>
      </c>
      <c r="E10872" s="5">
        <f>D10872*100</f>
        <v>483.9490600051775</v>
      </c>
      <c r="F10872">
        <v>110.11085221628601</v>
      </c>
      <c r="G10872" s="4">
        <f>75.6*1000/(287.05*(F10872+273))</f>
        <v>0.68744790069265682</v>
      </c>
      <c r="H10872" s="3">
        <f>SQRT(2*ABS(E10872)/G10872)</f>
        <v>37.522773180579691</v>
      </c>
      <c r="I10872" s="2">
        <f>(2/2*0.0254)^2*3.1416*H10872</f>
        <v>7.6052457071626264E-2</v>
      </c>
      <c r="AI10872" s="7">
        <v>15172355.5</v>
      </c>
      <c r="AK10872" s="1">
        <v>1.5633986200000001</v>
      </c>
    </row>
    <row r="10873" spans="1:37" x14ac:dyDescent="0.25">
      <c r="A10873" s="6">
        <v>0.64142361111111112</v>
      </c>
      <c r="B10873">
        <v>1.23</v>
      </c>
      <c r="C10873">
        <f>B10873+0.68</f>
        <v>1.9100000000000001</v>
      </c>
      <c r="D10873" s="5">
        <f>C10873/(0.2905*LN(C10873)+0.3655)</f>
        <v>3.4508707635096729</v>
      </c>
      <c r="E10873" s="5">
        <f>D10873*100</f>
        <v>345.08707635096727</v>
      </c>
      <c r="F10873">
        <v>110.300735443072</v>
      </c>
      <c r="G10873" s="4">
        <f>75.6*1000/(287.05*(F10873+273))</f>
        <v>0.68710734610050384</v>
      </c>
      <c r="H10873" s="3">
        <f>SQRT(2*ABS(E10873)/G10873)</f>
        <v>31.693269928698122</v>
      </c>
      <c r="I10873" s="2">
        <f>(2/2*0.0254)^2*3.1416*H10873</f>
        <v>6.4237017853448E-2</v>
      </c>
      <c r="AI10873" s="7">
        <v>15052760.5</v>
      </c>
      <c r="AK10873" s="1">
        <v>1.50122278</v>
      </c>
    </row>
    <row r="10874" spans="1:37" x14ac:dyDescent="0.25">
      <c r="A10874" s="6">
        <v>0.64143518518518516</v>
      </c>
      <c r="B10874">
        <v>1.45</v>
      </c>
      <c r="C10874">
        <f>B10874+0.68</f>
        <v>2.13</v>
      </c>
      <c r="D10874" s="5">
        <f>C10874/(0.2905*LN(C10874)+0.3655)</f>
        <v>3.6400709150806909</v>
      </c>
      <c r="E10874" s="5">
        <f>D10874*100</f>
        <v>364.0070915080691</v>
      </c>
      <c r="F10874">
        <v>110.602555589351</v>
      </c>
      <c r="G10874" s="4">
        <f>75.6*1000/(287.05*(F10874+273))</f>
        <v>0.68656672707519295</v>
      </c>
      <c r="H10874" s="3">
        <f>SQRT(2*ABS(E10874)/G10874)</f>
        <v>32.563310013629518</v>
      </c>
      <c r="I10874" s="2">
        <f>(2/2*0.0254)^2*3.1416*H10874</f>
        <v>6.6000445249696144E-2</v>
      </c>
      <c r="AI10874" s="7">
        <v>13880236.5</v>
      </c>
      <c r="AK10874" s="1">
        <v>1.4640392200000001</v>
      </c>
    </row>
    <row r="10875" spans="1:37" x14ac:dyDescent="0.25">
      <c r="A10875" s="6">
        <v>0.64144675925925931</v>
      </c>
      <c r="B10875">
        <v>0.97</v>
      </c>
      <c r="C10875">
        <f>B10875+0.68</f>
        <v>1.65</v>
      </c>
      <c r="D10875" s="5">
        <f>C10875/(0.2905*LN(C10875)+0.3655)</f>
        <v>3.2291194009826842</v>
      </c>
      <c r="E10875" s="5">
        <f>D10875*100</f>
        <v>322.91194009826842</v>
      </c>
      <c r="F10875">
        <v>110.51776950331799</v>
      </c>
      <c r="G10875" s="4">
        <f>75.6*1000/(287.05*(F10875+273))</f>
        <v>0.6867185096266627</v>
      </c>
      <c r="H10875" s="3">
        <f>SQRT(2*ABS(E10875)/G10875)</f>
        <v>30.666744373578009</v>
      </c>
      <c r="I10875" s="2">
        <f>(2/2*0.0254)^2*3.1416*H10875</f>
        <v>6.2156420283060919E-2</v>
      </c>
      <c r="AI10875" s="7">
        <v>14200330.5</v>
      </c>
      <c r="AK10875" s="1">
        <v>1.41942389</v>
      </c>
    </row>
    <row r="10876" spans="1:37" x14ac:dyDescent="0.25">
      <c r="A10876" s="6">
        <v>0.64145833333333335</v>
      </c>
      <c r="B10876">
        <v>0.44</v>
      </c>
      <c r="C10876">
        <f>B10876+0.68</f>
        <v>1.1200000000000001</v>
      </c>
      <c r="D10876" s="5">
        <f>C10876/(0.2905*LN(C10876)+0.3655)</f>
        <v>2.8110898684282133</v>
      </c>
      <c r="E10876" s="5">
        <f>D10876*100</f>
        <v>281.10898684282131</v>
      </c>
      <c r="F10876">
        <v>110.29734449471501</v>
      </c>
      <c r="G10876" s="4">
        <f>75.6*1000/(287.05*(F10876+273))</f>
        <v>0.68711342478995929</v>
      </c>
      <c r="H10876" s="3">
        <f>SQRT(2*ABS(E10876)/G10876)</f>
        <v>28.604749301030946</v>
      </c>
      <c r="I10876" s="2">
        <f>(2/2*0.0254)^2*3.1416*H10876</f>
        <v>5.7977097209521294E-2</v>
      </c>
      <c r="AI10876" s="7">
        <v>14344107.699999999</v>
      </c>
      <c r="AK10876" s="1">
        <v>1.40927804</v>
      </c>
    </row>
    <row r="10877" spans="1:37" x14ac:dyDescent="0.25">
      <c r="A10877" s="6">
        <v>0.64146990740740739</v>
      </c>
      <c r="B10877">
        <v>0.66</v>
      </c>
      <c r="C10877">
        <f>B10877+0.68</f>
        <v>1.34</v>
      </c>
      <c r="D10877" s="5">
        <f>C10877/(0.2905*LN(C10877)+0.3655)</f>
        <v>2.9743373098847976</v>
      </c>
      <c r="E10877" s="5">
        <f>D10877*100</f>
        <v>297.43373098847974</v>
      </c>
      <c r="F10877">
        <v>110.097289898068</v>
      </c>
      <c r="G10877" s="4">
        <f>75.6*1000/(287.05*(F10877+273))</f>
        <v>0.68747223755807807</v>
      </c>
      <c r="H10877" s="3">
        <f>SQRT(2*ABS(E10877)/G10877)</f>
        <v>29.41592604452045</v>
      </c>
      <c r="I10877" s="2">
        <f>(2/2*0.0254)^2*3.1416*H10877</f>
        <v>5.9621218345367044E-2</v>
      </c>
      <c r="AI10877" s="7">
        <v>14181456.4</v>
      </c>
      <c r="AK10877" s="1">
        <v>1.39657703</v>
      </c>
    </row>
    <row r="10878" spans="1:37" x14ac:dyDescent="0.25">
      <c r="A10878" s="6">
        <v>0.64148148148148143</v>
      </c>
      <c r="B10878">
        <v>0.43</v>
      </c>
      <c r="C10878">
        <f>B10878+0.68</f>
        <v>1.1100000000000001</v>
      </c>
      <c r="D10878" s="5">
        <f>C10878/(0.2905*LN(C10878)+0.3655)</f>
        <v>2.8043291857960795</v>
      </c>
      <c r="E10878" s="5">
        <f>D10878*100</f>
        <v>280.43291857960793</v>
      </c>
      <c r="F10878">
        <v>109.81589490367099</v>
      </c>
      <c r="G10878" s="4">
        <f>75.6*1000/(287.05*(F10878+273))</f>
        <v>0.68797757510808866</v>
      </c>
      <c r="H10878" s="3">
        <f>SQRT(2*ABS(E10878)/G10878)</f>
        <v>28.552382470835056</v>
      </c>
      <c r="I10878" s="2">
        <f>(2/2*0.0254)^2*3.1416*H10878</f>
        <v>5.78709583032554E-2</v>
      </c>
      <c r="AI10878" s="7">
        <v>13222223.800000001</v>
      </c>
      <c r="AK10878" s="1">
        <v>1.3831497399999999</v>
      </c>
    </row>
    <row r="10879" spans="1:37" x14ac:dyDescent="0.25">
      <c r="A10879" s="6">
        <v>0.64149305555555558</v>
      </c>
      <c r="B10879">
        <v>0.26</v>
      </c>
      <c r="C10879">
        <f>B10879+0.68</f>
        <v>0.94000000000000006</v>
      </c>
      <c r="D10879" s="5">
        <f>C10879/(0.2905*LN(C10879)+0.3655)</f>
        <v>2.7048398588920084</v>
      </c>
      <c r="E10879" s="5">
        <f>D10879*100</f>
        <v>270.48398588920082</v>
      </c>
      <c r="F10879">
        <v>109.541322933016</v>
      </c>
      <c r="G10879" s="4">
        <f>75.6*1000/(287.05*(F10879+273))</f>
        <v>0.68847137629305755</v>
      </c>
      <c r="H10879" s="3">
        <f>SQRT(2*ABS(E10879)/G10879)</f>
        <v>28.031273719726887</v>
      </c>
      <c r="I10879" s="2">
        <f>(2/2*0.0254)^2*3.1416*H10879</f>
        <v>5.681475702696448E-2</v>
      </c>
      <c r="AI10879" s="7">
        <v>13475802.9</v>
      </c>
      <c r="AK10879" s="1">
        <v>1.36273099</v>
      </c>
    </row>
    <row r="10880" spans="1:37" x14ac:dyDescent="0.25">
      <c r="A10880" s="6">
        <v>0.64150462962962962</v>
      </c>
      <c r="B10880">
        <v>0.24</v>
      </c>
      <c r="C10880">
        <f>B10880+0.68</f>
        <v>0.92</v>
      </c>
      <c r="D10880" s="5">
        <f>C10880/(0.2905*LN(C10880)+0.3655)</f>
        <v>2.6957523293421808</v>
      </c>
      <c r="E10880" s="5">
        <f>D10880*100</f>
        <v>269.57523293421809</v>
      </c>
      <c r="F10880">
        <v>109.25323676749299</v>
      </c>
      <c r="G10880" s="4">
        <f>75.6*1000/(287.05*(F10880+273))</f>
        <v>0.68899024457144253</v>
      </c>
      <c r="H10880" s="3">
        <f>SQRT(2*ABS(E10880)/G10880)</f>
        <v>27.973606151007118</v>
      </c>
      <c r="I10880" s="2">
        <f>(2/2*0.0254)^2*3.1416*H10880</f>
        <v>5.6697874400155994E-2</v>
      </c>
      <c r="AI10880" s="7">
        <v>13601521.699999999</v>
      </c>
      <c r="AK10880" s="1">
        <v>1.3701962000000001</v>
      </c>
    </row>
    <row r="10881" spans="1:37" x14ac:dyDescent="0.25">
      <c r="A10881" s="6">
        <v>0.64151620370370377</v>
      </c>
      <c r="B10881">
        <v>0.2</v>
      </c>
      <c r="C10881">
        <f>B10881+0.68</f>
        <v>0.88000000000000012</v>
      </c>
      <c r="D10881" s="5">
        <f>C10881/(0.2905*LN(C10881)+0.3655)</f>
        <v>2.6799494252592178</v>
      </c>
      <c r="E10881" s="5">
        <f>D10881*100</f>
        <v>267.99494252592177</v>
      </c>
      <c r="F10881">
        <v>108.887263984081</v>
      </c>
      <c r="G10881" s="4">
        <f>75.6*1000/(287.05*(F10881+273))</f>
        <v>0.68965052235844926</v>
      </c>
      <c r="H10881" s="3">
        <f>SQRT(2*ABS(E10881)/G10881)</f>
        <v>27.87813791477085</v>
      </c>
      <c r="I10881" s="2">
        <f>(2/2*0.0254)^2*3.1416*H10881</f>
        <v>5.6504376070405128E-2</v>
      </c>
      <c r="AI10881" s="7">
        <v>12361636.4</v>
      </c>
      <c r="AK10881" s="1">
        <v>1.3387021299999999</v>
      </c>
    </row>
    <row r="10882" spans="1:37" x14ac:dyDescent="0.25">
      <c r="A10882" s="6">
        <v>0.64152777777777781</v>
      </c>
      <c r="B10882">
        <v>0.25</v>
      </c>
      <c r="C10882">
        <f>B10882+0.68</f>
        <v>0.93</v>
      </c>
      <c r="D10882" s="5">
        <f>C10882/(0.2905*LN(C10882)+0.3655)</f>
        <v>2.7002056306030857</v>
      </c>
      <c r="E10882" s="5">
        <f>D10882*100</f>
        <v>270.02056306030858</v>
      </c>
      <c r="F10882">
        <v>108.562016710807</v>
      </c>
      <c r="G10882" s="4">
        <f>75.6*1000/(287.05*(F10882+273))</f>
        <v>0.69023838735046994</v>
      </c>
      <c r="H10882" s="3">
        <f>SQRT(2*ABS(E10882)/G10882)</f>
        <v>27.971378029947843</v>
      </c>
      <c r="I10882" s="2">
        <f>(2/2*0.0254)^2*3.1416*H10882</f>
        <v>5.6693358367175289E-2</v>
      </c>
      <c r="AI10882" s="7">
        <v>11951328.699999999</v>
      </c>
      <c r="AK10882" s="1">
        <v>1.28076425</v>
      </c>
    </row>
    <row r="10883" spans="1:37" x14ac:dyDescent="0.25">
      <c r="A10883" s="6">
        <v>0.64153935185185185</v>
      </c>
      <c r="B10883">
        <v>0.26</v>
      </c>
      <c r="C10883">
        <f>B10883+0.68</f>
        <v>0.94000000000000006</v>
      </c>
      <c r="D10883" s="5">
        <f>C10883/(0.2905*LN(C10883)+0.3655)</f>
        <v>2.7048398588920084</v>
      </c>
      <c r="E10883" s="5">
        <f>D10883*100</f>
        <v>270.48398588920082</v>
      </c>
      <c r="F10883">
        <v>108.257150055937</v>
      </c>
      <c r="G10883" s="4">
        <f>75.6*1000/(287.05*(F10883+273))</f>
        <v>0.6907903262929489</v>
      </c>
      <c r="H10883" s="3">
        <f>SQRT(2*ABS(E10883)/G10883)</f>
        <v>27.984184346466488</v>
      </c>
      <c r="I10883" s="2">
        <f>(2/2*0.0254)^2*3.1416*H10883</f>
        <v>5.6719314653310988E-2</v>
      </c>
      <c r="AI10883" s="7">
        <v>11579766.699999999</v>
      </c>
      <c r="AK10883" s="1">
        <v>1.23312869</v>
      </c>
    </row>
    <row r="10884" spans="1:37" x14ac:dyDescent="0.25">
      <c r="A10884" s="6">
        <v>0.64155092592592589</v>
      </c>
      <c r="B10884">
        <v>0.23</v>
      </c>
      <c r="C10884">
        <f>B10884+0.68</f>
        <v>0.91</v>
      </c>
      <c r="D10884" s="5">
        <f>C10884/(0.2905*LN(C10884)+0.3655)</f>
        <v>2.6914895144241178</v>
      </c>
      <c r="E10884" s="5">
        <f>D10884*100</f>
        <v>269.14895144241177</v>
      </c>
      <c r="F10884">
        <v>107.952334161488</v>
      </c>
      <c r="G10884" s="4">
        <f>75.6*1000/(287.05*(F10884+273))</f>
        <v>0.691343056522701</v>
      </c>
      <c r="H10884" s="3">
        <f>SQRT(2*ABS(E10884)/G10884)</f>
        <v>27.903876509076465</v>
      </c>
      <c r="I10884" s="2">
        <f>(2/2*0.0254)^2*3.1416*H10884</f>
        <v>5.6556543945340473E-2</v>
      </c>
      <c r="AI10884" s="7">
        <v>10942891.800000001</v>
      </c>
      <c r="AK10884" s="1">
        <v>1.19439994</v>
      </c>
    </row>
    <row r="10885" spans="1:37" x14ac:dyDescent="0.25">
      <c r="A10885" s="6">
        <v>0.64156250000000004</v>
      </c>
      <c r="B10885">
        <v>1.89</v>
      </c>
      <c r="C10885">
        <f>B10885+0.68</f>
        <v>2.57</v>
      </c>
      <c r="D10885" s="5">
        <f>C10885/(0.2905*LN(C10885)+0.3655)</f>
        <v>4.017478918172058</v>
      </c>
      <c r="E10885" s="5">
        <f>D10885*100</f>
        <v>401.74789181720581</v>
      </c>
      <c r="F10885">
        <v>107.766082682399</v>
      </c>
      <c r="G10885" s="4">
        <f>75.6*1000/(287.05*(F10885+273))</f>
        <v>0.6916812265244201</v>
      </c>
      <c r="H10885" s="3">
        <f>SQRT(2*ABS(E10885)/G10885)</f>
        <v>34.0830778791155</v>
      </c>
      <c r="I10885" s="2">
        <f>(2/2*0.0254)^2*3.1416*H10885</f>
        <v>6.9080763428538264E-2</v>
      </c>
      <c r="AI10885" s="7">
        <v>10069891</v>
      </c>
      <c r="AK10885" s="1">
        <v>1.12384339</v>
      </c>
    </row>
    <row r="10886" spans="1:37" x14ac:dyDescent="0.25">
      <c r="A10886" s="6">
        <v>0.64157407407407407</v>
      </c>
      <c r="B10886">
        <v>0.49</v>
      </c>
      <c r="C10886">
        <f>B10886+0.68</f>
        <v>1.17</v>
      </c>
      <c r="D10886" s="5">
        <f>C10886/(0.2905*LN(C10886)+0.3655)</f>
        <v>2.8459564827053363</v>
      </c>
      <c r="E10886" s="5">
        <f>D10886*100</f>
        <v>284.59564827053362</v>
      </c>
      <c r="F10886">
        <v>107.673678231297</v>
      </c>
      <c r="G10886" s="4">
        <f>75.6*1000/(287.05*(F10886+273))</f>
        <v>0.69184912472103699</v>
      </c>
      <c r="H10886" s="3">
        <f>SQRT(2*ABS(E10886)/G10886)</f>
        <v>28.682924346749946</v>
      </c>
      <c r="I10886" s="2">
        <f>(2/2*0.0254)^2*3.1416*H10886</f>
        <v>5.8135545101418946E-2</v>
      </c>
      <c r="AI10886" s="7">
        <v>10769156.9</v>
      </c>
      <c r="AK10886" s="1">
        <v>1.0810278900000001</v>
      </c>
    </row>
    <row r="10887" spans="1:37" x14ac:dyDescent="0.25">
      <c r="A10887" s="6">
        <v>0.64158564814814811</v>
      </c>
      <c r="B10887">
        <v>0.85</v>
      </c>
      <c r="C10887">
        <f>B10887+0.68</f>
        <v>1.53</v>
      </c>
      <c r="D10887" s="5">
        <f>C10887/(0.2905*LN(C10887)+0.3655)</f>
        <v>3.1285766664526924</v>
      </c>
      <c r="E10887" s="5">
        <f>D10887*100</f>
        <v>312.85766664526926</v>
      </c>
      <c r="F10887">
        <v>107.522291020464</v>
      </c>
      <c r="G10887" s="4">
        <f>75.6*1000/(287.05*(F10887+273))</f>
        <v>0.69212437038148944</v>
      </c>
      <c r="H10887" s="3">
        <f>SQRT(2*ABS(E10887)/G10887)</f>
        <v>30.067431350647414</v>
      </c>
      <c r="I10887" s="2">
        <f>(2/2*0.0254)^2*3.1416*H10887</f>
        <v>6.0941711878393062E-2</v>
      </c>
      <c r="AI10887" s="7">
        <v>9529486.5999999996</v>
      </c>
      <c r="AK10887" s="1">
        <v>1.0446335099999999</v>
      </c>
    </row>
    <row r="10888" spans="1:37" x14ac:dyDescent="0.25">
      <c r="A10888" s="6">
        <v>0.64159722222222226</v>
      </c>
      <c r="B10888">
        <v>1.24</v>
      </c>
      <c r="C10888">
        <f>B10888+0.68</f>
        <v>1.92</v>
      </c>
      <c r="D10888" s="5">
        <f>C10888/(0.2905*LN(C10888)+0.3655)</f>
        <v>3.459456551368413</v>
      </c>
      <c r="E10888" s="5">
        <f>D10888*100</f>
        <v>345.94565513684131</v>
      </c>
      <c r="F10888">
        <v>107.443441232704</v>
      </c>
      <c r="G10888" s="4">
        <f>75.6*1000/(287.05*(F10888+273))</f>
        <v>0.69226781840501495</v>
      </c>
      <c r="H10888" s="3">
        <f>SQRT(2*ABS(E10888)/G10888)</f>
        <v>31.614175991104069</v>
      </c>
      <c r="I10888" s="2">
        <f>(2/2*0.0254)^2*3.1416*H10888</f>
        <v>6.4076707519652873E-2</v>
      </c>
      <c r="AI10888" s="7">
        <v>8724018</v>
      </c>
      <c r="AK10888" s="1">
        <v>0.97305257999999994</v>
      </c>
    </row>
    <row r="10889" spans="1:37" x14ac:dyDescent="0.25">
      <c r="A10889" s="6">
        <v>0.6416087962962963</v>
      </c>
      <c r="B10889">
        <v>0.33</v>
      </c>
      <c r="C10889">
        <f>B10889+0.68</f>
        <v>1.01</v>
      </c>
      <c r="D10889" s="5">
        <f>C10889/(0.2905*LN(C10889)+0.3655)</f>
        <v>2.7416554037986409</v>
      </c>
      <c r="E10889" s="5">
        <f>D10889*100</f>
        <v>274.16554037986407</v>
      </c>
      <c r="F10889">
        <v>107.189536598407</v>
      </c>
      <c r="G10889" s="4">
        <f>75.6*1000/(287.05*(F10889+273))</f>
        <v>0.69273014045848413</v>
      </c>
      <c r="H10889" s="3">
        <f>SQRT(2*ABS(E10889)/G10889)</f>
        <v>28.134512200363861</v>
      </c>
      <c r="I10889" s="2">
        <f>(2/2*0.0254)^2*3.1416*H10889</f>
        <v>5.702400435735229E-2</v>
      </c>
      <c r="AI10889" s="7">
        <v>9176224.1999999993</v>
      </c>
      <c r="AK10889" s="1">
        <v>0.91995815999999997</v>
      </c>
    </row>
    <row r="10890" spans="1:37" x14ac:dyDescent="0.25">
      <c r="A10890" s="6">
        <v>0.64162037037037034</v>
      </c>
      <c r="B10890">
        <v>0.91</v>
      </c>
      <c r="C10890">
        <f>B10890+0.68</f>
        <v>1.59</v>
      </c>
      <c r="D10890" s="5">
        <f>C10890/(0.2905*LN(C10890)+0.3655)</f>
        <v>3.1786348925535499</v>
      </c>
      <c r="E10890" s="5">
        <f>D10890*100</f>
        <v>317.86348925535498</v>
      </c>
      <c r="F10890">
        <v>107.13537477639601</v>
      </c>
      <c r="G10890" s="4">
        <f>75.6*1000/(287.05*(F10890+273))</f>
        <v>0.69282884089274721</v>
      </c>
      <c r="H10890" s="3">
        <f>SQRT(2*ABS(E10890)/G10890)</f>
        <v>30.291608974233984</v>
      </c>
      <c r="I10890" s="2">
        <f>(2/2*0.0254)^2*3.1416*H10890</f>
        <v>6.1396082854978044E-2</v>
      </c>
      <c r="AI10890" s="7">
        <v>8868360.1999999993</v>
      </c>
      <c r="AK10890" s="1">
        <v>0.89520166000000001</v>
      </c>
    </row>
    <row r="10891" spans="1:37" x14ac:dyDescent="0.25">
      <c r="A10891" s="6">
        <v>0.64163194444444438</v>
      </c>
      <c r="B10891">
        <v>1.1200000000000001</v>
      </c>
      <c r="C10891">
        <f>B10891+0.68</f>
        <v>1.8000000000000003</v>
      </c>
      <c r="D10891" s="5">
        <f>C10891/(0.2905*LN(C10891)+0.3655)</f>
        <v>3.3566306740309813</v>
      </c>
      <c r="E10891" s="5">
        <f>D10891*100</f>
        <v>335.66306740309813</v>
      </c>
      <c r="F10891">
        <v>107.20067066680301</v>
      </c>
      <c r="G10891" s="4">
        <f>75.6*1000/(287.05*(F10891+273))</f>
        <v>0.69270985405354357</v>
      </c>
      <c r="H10891" s="3">
        <f>SQRT(2*ABS(E10891)/G10891)</f>
        <v>31.130858287680905</v>
      </c>
      <c r="I10891" s="2">
        <f>(2/2*0.0254)^2*3.1416*H10891</f>
        <v>6.3097102448496478E-2</v>
      </c>
      <c r="AI10891" s="7">
        <v>8133868.9000000004</v>
      </c>
      <c r="AK10891" s="1">
        <v>0.86872839000000002</v>
      </c>
    </row>
    <row r="10892" spans="1:37" x14ac:dyDescent="0.25">
      <c r="A10892" s="6">
        <v>0.64164351851851853</v>
      </c>
      <c r="B10892">
        <v>0.31</v>
      </c>
      <c r="C10892">
        <f>B10892+0.68</f>
        <v>0.99</v>
      </c>
      <c r="D10892" s="5">
        <f>C10892/(0.2905*LN(C10892)+0.3655)</f>
        <v>2.7304290623909595</v>
      </c>
      <c r="E10892" s="5">
        <f>D10892*100</f>
        <v>273.04290623909594</v>
      </c>
      <c r="F10892">
        <v>107.017879750757</v>
      </c>
      <c r="G10892" s="4">
        <f>75.6*1000/(287.05*(F10892+273))</f>
        <v>0.69304305171482095</v>
      </c>
      <c r="H10892" s="3">
        <f>SQRT(2*ABS(E10892)/G10892)</f>
        <v>28.070512371919921</v>
      </c>
      <c r="I10892" s="2">
        <f>(2/2*0.0254)^2*3.1416*H10892</f>
        <v>5.6894287287084053E-2</v>
      </c>
      <c r="AI10892" s="7">
        <v>7408812.2999999998</v>
      </c>
      <c r="AK10892" s="1">
        <v>0.81721633999999999</v>
      </c>
    </row>
    <row r="10893" spans="1:37" x14ac:dyDescent="0.25">
      <c r="A10893" s="6">
        <v>0.64165509259259257</v>
      </c>
      <c r="B10893">
        <v>0.25</v>
      </c>
      <c r="C10893">
        <f>B10893+0.68</f>
        <v>0.93</v>
      </c>
      <c r="D10893" s="5">
        <f>C10893/(0.2905*LN(C10893)+0.3655)</f>
        <v>2.7002056306030857</v>
      </c>
      <c r="E10893" s="5">
        <f>D10893*100</f>
        <v>270.02056306030858</v>
      </c>
      <c r="F10893">
        <v>106.81818428240599</v>
      </c>
      <c r="G10893" s="4">
        <f>75.6*1000/(287.05*(F10893+273))</f>
        <v>0.69340743015304951</v>
      </c>
      <c r="H10893" s="3">
        <f>SQRT(2*ABS(E10893)/G10893)</f>
        <v>27.907386787588674</v>
      </c>
      <c r="I10893" s="2">
        <f>(2/2*0.0254)^2*3.1416*H10893</f>
        <v>5.6563658699481233E-2</v>
      </c>
      <c r="AI10893" s="7">
        <v>7875120.5999999996</v>
      </c>
      <c r="AK10893" s="1">
        <v>0.78272865999999997</v>
      </c>
    </row>
    <row r="10894" spans="1:37" x14ac:dyDescent="0.25">
      <c r="A10894" s="6">
        <v>0.64166666666666672</v>
      </c>
      <c r="B10894">
        <v>0.56000000000000005</v>
      </c>
      <c r="C10894">
        <f>B10894+0.68</f>
        <v>1.2400000000000002</v>
      </c>
      <c r="D10894" s="5">
        <f>C10894/(0.2905*LN(C10894)+0.3655)</f>
        <v>2.8972649310667284</v>
      </c>
      <c r="E10894" s="5">
        <f>D10894*100</f>
        <v>289.72649310667282</v>
      </c>
      <c r="F10894">
        <v>106.64460513655401</v>
      </c>
      <c r="G10894" s="4">
        <f>75.6*1000/(287.05*(F10894+273))</f>
        <v>0.69372446631746465</v>
      </c>
      <c r="H10894" s="3">
        <f>SQRT(2*ABS(E10894)/G10894)</f>
        <v>28.901181470136965</v>
      </c>
      <c r="I10894" s="2">
        <f>(2/2*0.0254)^2*3.1416*H10894</f>
        <v>5.857791620301863E-2</v>
      </c>
      <c r="AI10894" s="7">
        <v>7663336.2999999998</v>
      </c>
      <c r="AK10894" s="1">
        <v>0.77535997999999995</v>
      </c>
    </row>
    <row r="10895" spans="1:37" x14ac:dyDescent="0.25">
      <c r="A10895" s="6">
        <v>0.64167824074074076</v>
      </c>
      <c r="B10895">
        <v>1.33</v>
      </c>
      <c r="C10895">
        <f>B10895+0.68</f>
        <v>2.0100000000000002</v>
      </c>
      <c r="D10895" s="5">
        <f>C10895/(0.2905*LN(C10895)+0.3655)</f>
        <v>3.5368136931023786</v>
      </c>
      <c r="E10895" s="5">
        <f>D10895*100</f>
        <v>353.68136931023787</v>
      </c>
      <c r="F10895">
        <v>106.529546793416</v>
      </c>
      <c r="G10895" s="4">
        <f>75.6*1000/(287.05*(F10895+273))</f>
        <v>0.69393477612960741</v>
      </c>
      <c r="H10895" s="3">
        <f>SQRT(2*ABS(E10895)/G10895)</f>
        <v>31.927268403796322</v>
      </c>
      <c r="I10895" s="2">
        <f>(2/2*0.0254)^2*3.1416*H10895</f>
        <v>6.4711294072228184E-2</v>
      </c>
      <c r="AI10895" s="7">
        <v>6344190.2999999998</v>
      </c>
      <c r="AK10895" s="1">
        <v>0.73670899000000001</v>
      </c>
    </row>
    <row r="10896" spans="1:37" x14ac:dyDescent="0.25">
      <c r="A10896" s="6">
        <v>0.6416898148148148</v>
      </c>
      <c r="B10896">
        <v>0.5</v>
      </c>
      <c r="C10896">
        <f>B10896+0.68</f>
        <v>1.1800000000000002</v>
      </c>
      <c r="D10896" s="5">
        <f>C10896/(0.2905*LN(C10896)+0.3655)</f>
        <v>2.8531226182404996</v>
      </c>
      <c r="E10896" s="5">
        <f>D10896*100</f>
        <v>285.31226182404998</v>
      </c>
      <c r="F10896">
        <v>106.35358887886601</v>
      </c>
      <c r="G10896" s="4">
        <f>75.6*1000/(287.05*(F10896+273))</f>
        <v>0.69425664817621791</v>
      </c>
      <c r="H10896" s="3">
        <f>SQRT(2*ABS(E10896)/G10896)</f>
        <v>28.669174796881371</v>
      </c>
      <c r="I10896" s="2">
        <f>(2/2*0.0254)^2*3.1416*H10896</f>
        <v>5.8107677037240922E-2</v>
      </c>
      <c r="AI10896" s="7">
        <v>6061873.0999999996</v>
      </c>
      <c r="AK10896" s="1">
        <v>0.68405285000000005</v>
      </c>
    </row>
    <row r="10897" spans="1:37" x14ac:dyDescent="0.25">
      <c r="A10897" s="6">
        <v>0.64170138888888884</v>
      </c>
      <c r="B10897">
        <v>0.64</v>
      </c>
      <c r="C10897">
        <f>B10897+0.68</f>
        <v>1.32</v>
      </c>
      <c r="D10897" s="5">
        <f>C10897/(0.2905*LN(C10897)+0.3655)</f>
        <v>2.9586328030817008</v>
      </c>
      <c r="E10897" s="5">
        <f>D10897*100</f>
        <v>295.86328030817009</v>
      </c>
      <c r="F10897">
        <v>106.137047924637</v>
      </c>
      <c r="G10897" s="4">
        <f>75.6*1000/(287.05*(F10897+273))</f>
        <v>0.69465316705481039</v>
      </c>
      <c r="H10897" s="3">
        <f>SQRT(2*ABS(E10897)/G10897)</f>
        <v>29.186130622613874</v>
      </c>
      <c r="I10897" s="2">
        <f>(2/2*0.0254)^2*3.1416*H10897</f>
        <v>5.9155461020456657E-2</v>
      </c>
      <c r="AI10897" s="7">
        <v>5650064.2999999998</v>
      </c>
      <c r="AK10897" s="1">
        <v>0.64017658</v>
      </c>
    </row>
    <row r="10898" spans="1:37" x14ac:dyDescent="0.25">
      <c r="A10898" s="6">
        <v>0.64171296296296299</v>
      </c>
      <c r="B10898">
        <v>1.22</v>
      </c>
      <c r="C10898">
        <f>B10898+0.68</f>
        <v>1.9</v>
      </c>
      <c r="D10898" s="5">
        <f>C10898/(0.2905*LN(C10898)+0.3655)</f>
        <v>3.4422874443401694</v>
      </c>
      <c r="E10898" s="5">
        <f>D10898*100</f>
        <v>344.22874443401696</v>
      </c>
      <c r="F10898">
        <v>106.140431185373</v>
      </c>
      <c r="G10898" s="4">
        <f>75.6*1000/(287.05*(F10898+273))</f>
        <v>0.69464696831526174</v>
      </c>
      <c r="H10898" s="3">
        <f>SQRT(2*ABS(E10898)/G10898)</f>
        <v>31.481577916802671</v>
      </c>
      <c r="I10898" s="2">
        <f>(2/2*0.0254)^2*3.1416*H10898</f>
        <v>6.3807953147339933E-2</v>
      </c>
      <c r="AI10898" s="7">
        <v>5507118.2000000002</v>
      </c>
      <c r="AK10898" s="1">
        <v>0.60373359000000004</v>
      </c>
    </row>
    <row r="10899" spans="1:37" x14ac:dyDescent="0.25">
      <c r="A10899" s="6">
        <v>0.64172453703703702</v>
      </c>
      <c r="B10899">
        <v>1.02</v>
      </c>
      <c r="C10899">
        <f>B10899+0.68</f>
        <v>1.7000000000000002</v>
      </c>
      <c r="D10899" s="5">
        <f>C10899/(0.2905*LN(C10899)+0.3655)</f>
        <v>3.2714483901437315</v>
      </c>
      <c r="E10899" s="5">
        <f>D10899*100</f>
        <v>327.14483901437313</v>
      </c>
      <c r="F10899">
        <v>106.082916579233</v>
      </c>
      <c r="G10899" s="4">
        <f>75.6*1000/(287.05*(F10899+273))</f>
        <v>0.69475236042089794</v>
      </c>
      <c r="H10899" s="3">
        <f>SQRT(2*ABS(E10899)/G10899)</f>
        <v>30.688101295258083</v>
      </c>
      <c r="I10899" s="2">
        <f>(2/2*0.0254)^2*3.1416*H10899</f>
        <v>6.2199707232067566E-2</v>
      </c>
      <c r="AI10899" s="7">
        <v>5336468.4000000004</v>
      </c>
      <c r="AK10899" s="1">
        <v>0.58071052000000001</v>
      </c>
    </row>
    <row r="10900" spans="1:37" x14ac:dyDescent="0.25">
      <c r="A10900" s="6">
        <v>0.64173611111111117</v>
      </c>
      <c r="B10900">
        <v>0.56000000000000005</v>
      </c>
      <c r="C10900">
        <f>B10900+0.68</f>
        <v>1.2400000000000002</v>
      </c>
      <c r="D10900" s="5">
        <f>C10900/(0.2905*LN(C10900)+0.3655)</f>
        <v>2.8972649310667284</v>
      </c>
      <c r="E10900" s="5">
        <f>D10900*100</f>
        <v>289.72649310667282</v>
      </c>
      <c r="F10900">
        <v>105.849492943236</v>
      </c>
      <c r="G10900" s="4">
        <f>75.6*1000/(287.05*(F10900+273))</f>
        <v>0.69518042387381984</v>
      </c>
      <c r="H10900" s="3">
        <f>SQRT(2*ABS(E10900)/G10900)</f>
        <v>28.870900878735753</v>
      </c>
      <c r="I10900" s="2">
        <f>(2/2*0.0254)^2*3.1416*H10900</f>
        <v>5.8516542450962473E-2</v>
      </c>
      <c r="AI10900" s="7">
        <v>5536552.9000000004</v>
      </c>
      <c r="AK10900" s="1">
        <v>0.57272290000000003</v>
      </c>
    </row>
    <row r="10901" spans="1:37" x14ac:dyDescent="0.25">
      <c r="A10901" s="6">
        <v>0.64174768518518521</v>
      </c>
      <c r="B10901">
        <v>0.6</v>
      </c>
      <c r="C10901">
        <f>B10901+0.68</f>
        <v>1.28</v>
      </c>
      <c r="D10901" s="5">
        <f>C10901/(0.2905*LN(C10901)+0.3655)</f>
        <v>2.927635800900299</v>
      </c>
      <c r="E10901" s="5">
        <f>D10901*100</f>
        <v>292.7635800900299</v>
      </c>
      <c r="F10901">
        <v>105.629627461514</v>
      </c>
      <c r="G10901" s="4">
        <f>75.6*1000/(287.05*(F10901+273))</f>
        <v>0.69558410643771063</v>
      </c>
      <c r="H10901" s="3">
        <f>SQRT(2*ABS(E10901)/G10901)</f>
        <v>29.013404801467413</v>
      </c>
      <c r="I10901" s="2">
        <f>(2/2*0.0254)^2*3.1416*H10901</f>
        <v>5.8805374340170948E-2</v>
      </c>
      <c r="AI10901" s="7">
        <v>6134631.7000000002</v>
      </c>
      <c r="AK10901" s="1">
        <v>0.58190388999999998</v>
      </c>
    </row>
    <row r="10902" spans="1:37" x14ac:dyDescent="0.25">
      <c r="A10902" s="6">
        <v>0.64175925925925925</v>
      </c>
      <c r="B10902">
        <v>0.35</v>
      </c>
      <c r="C10902">
        <f>B10902+0.68</f>
        <v>1.03</v>
      </c>
      <c r="D10902" s="5">
        <f>C10902/(0.2905*LN(C10902)+0.3655)</f>
        <v>2.7533714414708768</v>
      </c>
      <c r="E10902" s="5">
        <f>D10902*100</f>
        <v>275.33714414708766</v>
      </c>
      <c r="F10902">
        <v>105.419933351712</v>
      </c>
      <c r="G10902" s="4">
        <f>75.6*1000/(287.05*(F10902+273))</f>
        <v>0.69596955095882773</v>
      </c>
      <c r="H10902" s="3">
        <f>SQRT(2*ABS(E10902)/G10902)</f>
        <v>28.128869608374377</v>
      </c>
      <c r="I10902" s="2">
        <f>(2/2*0.0254)^2*3.1416*H10902</f>
        <v>5.701256775635833E-2</v>
      </c>
      <c r="AI10902" s="7">
        <v>5874150.7000000002</v>
      </c>
      <c r="AK10902" s="1">
        <v>0.58788269999999998</v>
      </c>
    </row>
    <row r="10903" spans="1:37" x14ac:dyDescent="0.25">
      <c r="A10903" s="6">
        <v>0.64177083333333329</v>
      </c>
      <c r="B10903">
        <v>0.32</v>
      </c>
      <c r="C10903">
        <f>B10903+0.68</f>
        <v>1</v>
      </c>
      <c r="D10903" s="5">
        <f>C10903/(0.2905*LN(C10903)+0.3655)</f>
        <v>2.7359781121751028</v>
      </c>
      <c r="E10903" s="5">
        <f>D10903*100</f>
        <v>273.5978112175103</v>
      </c>
      <c r="F10903">
        <v>105.233933713966</v>
      </c>
      <c r="G10903" s="4">
        <f>75.6*1000/(287.05*(F10903+273))</f>
        <v>0.69631179969121793</v>
      </c>
      <c r="H10903" s="3">
        <f>SQRT(2*ABS(E10903)/G10903)</f>
        <v>28.032990496468404</v>
      </c>
      <c r="I10903" s="2">
        <f>(2/2*0.0254)^2*3.1416*H10903</f>
        <v>5.6818236649560802E-2</v>
      </c>
      <c r="AI10903" s="7">
        <v>5345271.4000000004</v>
      </c>
      <c r="AK10903" s="1">
        <v>0.57751244000000002</v>
      </c>
    </row>
    <row r="10904" spans="1:37" x14ac:dyDescent="0.25">
      <c r="A10904" s="6">
        <v>0.64178240740740744</v>
      </c>
      <c r="B10904">
        <v>0.28000000000000003</v>
      </c>
      <c r="C10904">
        <f>B10904+0.68</f>
        <v>0.96000000000000008</v>
      </c>
      <c r="D10904" s="5">
        <f>C10904/(0.2905*LN(C10904)+0.3655)</f>
        <v>2.7146157496557359</v>
      </c>
      <c r="E10904" s="5">
        <f>D10904*100</f>
        <v>271.46157496557362</v>
      </c>
      <c r="F10904">
        <v>105.031045675803</v>
      </c>
      <c r="G10904" s="4">
        <f>75.6*1000/(287.05*(F10904+273))</f>
        <v>0.69668550797947915</v>
      </c>
      <c r="H10904" s="3">
        <f>SQRT(2*ABS(E10904)/G10904)</f>
        <v>27.915845862881337</v>
      </c>
      <c r="I10904" s="2">
        <f>(2/2*0.0254)^2*3.1416*H10904</f>
        <v>5.6580803846442117E-2</v>
      </c>
      <c r="AI10904" s="7">
        <v>5087421</v>
      </c>
      <c r="AK10904" s="1">
        <v>0.54835895000000001</v>
      </c>
    </row>
    <row r="10905" spans="1:37" x14ac:dyDescent="0.25">
      <c r="A10905" s="6">
        <v>0.64179398148148148</v>
      </c>
      <c r="B10905">
        <v>1.33</v>
      </c>
      <c r="C10905">
        <f>B10905+0.68</f>
        <v>2.0100000000000002</v>
      </c>
      <c r="D10905" s="5">
        <f>C10905/(0.2905*LN(C10905)+0.3655)</f>
        <v>3.5368136931023786</v>
      </c>
      <c r="E10905" s="5">
        <f>D10905*100</f>
        <v>353.68136931023787</v>
      </c>
      <c r="F10905">
        <v>104.990470648509</v>
      </c>
      <c r="G10905" s="4">
        <f>75.6*1000/(287.05*(F10905+273))</f>
        <v>0.69676029302221609</v>
      </c>
      <c r="H10905" s="3">
        <f>SQRT(2*ABS(E10905)/G10905)</f>
        <v>31.862466577800362</v>
      </c>
      <c r="I10905" s="2">
        <f>(2/2*0.0254)^2*3.1416*H10905</f>
        <v>6.457995148552749E-2</v>
      </c>
      <c r="AI10905" s="7">
        <v>5061549.0999999996</v>
      </c>
      <c r="AK10905" s="1">
        <v>0.52935641</v>
      </c>
    </row>
    <row r="10906" spans="1:37" x14ac:dyDescent="0.25">
      <c r="A10906" s="6">
        <v>0.64180555555555552</v>
      </c>
      <c r="B10906">
        <v>1.01</v>
      </c>
      <c r="C10906">
        <f>B10906+0.68</f>
        <v>1.69</v>
      </c>
      <c r="D10906" s="5">
        <f>C10906/(0.2905*LN(C10906)+0.3655)</f>
        <v>3.2629662897541429</v>
      </c>
      <c r="E10906" s="5">
        <f>D10906*100</f>
        <v>326.29662897541431</v>
      </c>
      <c r="F10906">
        <v>105.058096171356</v>
      </c>
      <c r="G10906" s="4">
        <f>75.6*1000/(287.05*(F10906+273))</f>
        <v>0.69663565932281424</v>
      </c>
      <c r="H10906" s="3">
        <f>SQRT(2*ABS(E10906)/G10906)</f>
        <v>30.60683629803378</v>
      </c>
      <c r="I10906" s="2">
        <f>(2/2*0.0254)^2*3.1416*H10906</f>
        <v>6.2034996519373609E-2</v>
      </c>
      <c r="AI10906" s="7">
        <v>5046895.0999999996</v>
      </c>
      <c r="AK10906" s="1">
        <v>0.50862536999999997</v>
      </c>
    </row>
    <row r="10907" spans="1:37" x14ac:dyDescent="0.25">
      <c r="A10907" s="6">
        <v>0.64181712962962967</v>
      </c>
      <c r="B10907">
        <v>2.82</v>
      </c>
      <c r="C10907">
        <f>B10907+0.68</f>
        <v>3.5</v>
      </c>
      <c r="D10907" s="5">
        <f>C10907/(0.2905*LN(C10907)+0.3655)</f>
        <v>4.7982826490288888</v>
      </c>
      <c r="E10907" s="5">
        <f>D10907*100</f>
        <v>479.82826490288886</v>
      </c>
      <c r="F10907">
        <v>105.304949616532</v>
      </c>
      <c r="G10907" s="4">
        <f>75.6*1000/(287.05*(F10907+273))</f>
        <v>0.69618108712461646</v>
      </c>
      <c r="H10907" s="3">
        <f>SQRT(2*ABS(E10907)/G10907)</f>
        <v>37.12759354255018</v>
      </c>
      <c r="I10907" s="2">
        <f>(2/2*0.0254)^2*3.1416*H10907</f>
        <v>7.5251493285922511E-2</v>
      </c>
      <c r="AI10907" s="7">
        <v>5084384.5999999996</v>
      </c>
      <c r="AK10907" s="1">
        <v>0.50683339000000005</v>
      </c>
    </row>
    <row r="10908" spans="1:37" x14ac:dyDescent="0.25">
      <c r="A10908" s="6">
        <v>0.64182870370370371</v>
      </c>
      <c r="B10908">
        <v>0.98</v>
      </c>
      <c r="C10908">
        <f>B10908+0.68</f>
        <v>1.6600000000000001</v>
      </c>
      <c r="D10908" s="5">
        <f>C10908/(0.2905*LN(C10908)+0.3655)</f>
        <v>3.2375681890029284</v>
      </c>
      <c r="E10908" s="5">
        <f>D10908*100</f>
        <v>323.75681890029284</v>
      </c>
      <c r="F10908">
        <v>105.149394415819</v>
      </c>
      <c r="G10908" s="4">
        <f>75.6*1000/(287.05*(F10908+273))</f>
        <v>0.69646746756139477</v>
      </c>
      <c r="H10908" s="3">
        <f>SQRT(2*ABS(E10908)/G10908)</f>
        <v>30.491166705395372</v>
      </c>
      <c r="I10908" s="2">
        <f>(2/2*0.0254)^2*3.1416*H10908</f>
        <v>6.1800553380368682E-2</v>
      </c>
      <c r="AI10908" s="7">
        <v>5008488</v>
      </c>
      <c r="AK10908" s="1">
        <v>0.52494499999999999</v>
      </c>
    </row>
    <row r="10909" spans="1:37" x14ac:dyDescent="0.25">
      <c r="A10909" s="6">
        <v>0.64184027777777775</v>
      </c>
      <c r="B10909">
        <v>2</v>
      </c>
      <c r="C10909">
        <f>B10909+0.68</f>
        <v>2.68</v>
      </c>
      <c r="D10909" s="5">
        <f>C10909/(0.2905*LN(C10909)+0.3655)</f>
        <v>4.1111875028505818</v>
      </c>
      <c r="E10909" s="5">
        <f>D10909*100</f>
        <v>411.11875028505818</v>
      </c>
      <c r="F10909">
        <v>105.54845280359601</v>
      </c>
      <c r="G10909" s="4">
        <f>75.6*1000/(287.05*(F10909+273))</f>
        <v>0.69573326515563738</v>
      </c>
      <c r="H10909" s="3">
        <f>SQRT(2*ABS(E10909)/G10909)</f>
        <v>34.377734696847597</v>
      </c>
      <c r="I10909" s="2">
        <f>(2/2*0.0254)^2*3.1416*H10909</f>
        <v>6.9677984078344357E-2</v>
      </c>
      <c r="AI10909" s="7">
        <v>5241777.5</v>
      </c>
      <c r="AK10909" s="1">
        <v>0.52475989000000001</v>
      </c>
    </row>
    <row r="10910" spans="1:37" x14ac:dyDescent="0.25">
      <c r="A10910" s="6">
        <v>0.64185185185185178</v>
      </c>
      <c r="B10910">
        <v>1.73</v>
      </c>
      <c r="C10910">
        <f>B10910+0.68</f>
        <v>2.41</v>
      </c>
      <c r="D10910" s="5">
        <f>C10910/(0.2905*LN(C10910)+0.3655)</f>
        <v>3.8806400766709248</v>
      </c>
      <c r="E10910" s="5">
        <f>D10910*100</f>
        <v>388.06400766709248</v>
      </c>
      <c r="F10910">
        <v>106.049085277884</v>
      </c>
      <c r="G10910" s="4">
        <f>75.6*1000/(287.05*(F10910+273))</f>
        <v>0.69481436921443218</v>
      </c>
      <c r="H10910" s="3">
        <f>SQRT(2*ABS(E10910)/G10910)</f>
        <v>33.421988418914736</v>
      </c>
      <c r="I10910" s="2">
        <f>(2/2*0.0254)^2*3.1416*H10910</f>
        <v>6.7740844399887035E-2</v>
      </c>
      <c r="AI10910" s="7">
        <v>7024927.5999999996</v>
      </c>
      <c r="AK10910" s="1">
        <v>0.47197289999999997</v>
      </c>
    </row>
    <row r="10911" spans="1:37" x14ac:dyDescent="0.25">
      <c r="A10911" s="6">
        <v>0.64186342592592593</v>
      </c>
      <c r="B10911">
        <v>2.2200000000000002</v>
      </c>
      <c r="C10911">
        <f>B10911+0.68</f>
        <v>2.9000000000000004</v>
      </c>
      <c r="D10911" s="5">
        <f>C10911/(0.2905*LN(C10911)+0.3655)</f>
        <v>4.2975794000892158</v>
      </c>
      <c r="E10911" s="5">
        <f>D10911*100</f>
        <v>429.75794000892159</v>
      </c>
      <c r="F10911">
        <v>106.631068493581</v>
      </c>
      <c r="G10911" s="4">
        <f>75.6*1000/(287.05*(F10911+273))</f>
        <v>0.69374920270287022</v>
      </c>
      <c r="H10911" s="3">
        <f>SQRT(2*ABS(E10911)/G10911)</f>
        <v>35.198625440478004</v>
      </c>
      <c r="I10911" s="2">
        <f>(2/2*0.0254)^2*3.1416*H10911</f>
        <v>7.1341793886324084E-2</v>
      </c>
      <c r="AI10911" s="7">
        <v>7205794.2999999998</v>
      </c>
      <c r="AK10911" s="1">
        <v>0.44884979000000003</v>
      </c>
    </row>
    <row r="10912" spans="1:37" x14ac:dyDescent="0.25">
      <c r="A10912" s="6">
        <v>0.64187499999999997</v>
      </c>
      <c r="B10912">
        <v>2.69</v>
      </c>
      <c r="C10912">
        <f>B10912+0.68</f>
        <v>3.37</v>
      </c>
      <c r="D10912" s="5">
        <f>C10912/(0.2905*LN(C10912)+0.3655)</f>
        <v>4.6907700184393173</v>
      </c>
      <c r="E10912" s="5">
        <f>D10912*100</f>
        <v>469.07700184393173</v>
      </c>
      <c r="F10912">
        <v>107.548398657345</v>
      </c>
      <c r="G10912" s="4">
        <f>75.6*1000/(287.05*(F10912+273))</f>
        <v>0.69207688698173742</v>
      </c>
      <c r="H10912" s="3">
        <f>SQRT(2*ABS(E10912)/G10912)</f>
        <v>36.817974737309576</v>
      </c>
      <c r="I10912" s="2">
        <f>(2/2*0.0254)^2*3.1416*H10912</f>
        <v>7.4623947161311543E-2</v>
      </c>
      <c r="AI10912" s="7">
        <v>6470634.5</v>
      </c>
      <c r="AK10912" s="1">
        <v>0.41959185999999998</v>
      </c>
    </row>
    <row r="10913" spans="1:37" x14ac:dyDescent="0.25">
      <c r="A10913" s="6">
        <v>0.64188657407407412</v>
      </c>
      <c r="B10913">
        <v>6.21</v>
      </c>
      <c r="C10913">
        <f>B10913+0.68</f>
        <v>6.89</v>
      </c>
      <c r="D10913" s="5">
        <f>C10913/(0.2905*LN(C10913)+0.3655)</f>
        <v>7.4391133122314281</v>
      </c>
      <c r="E10913" s="5">
        <f>D10913*100</f>
        <v>743.91133122314284</v>
      </c>
      <c r="F10913">
        <v>109.787794882885</v>
      </c>
      <c r="G10913" s="4">
        <f>75.6*1000/(287.05*(F10913+273))</f>
        <v>0.68802807876682404</v>
      </c>
      <c r="H10913" s="3">
        <f>SQRT(2*ABS(E10913)/G10913)</f>
        <v>46.502093346013176</v>
      </c>
      <c r="I10913" s="2">
        <f>(2/2*0.0254)^2*3.1416*H10913</f>
        <v>9.4252054370246502E-2</v>
      </c>
      <c r="AI10913" s="7">
        <v>6961586.4000000004</v>
      </c>
      <c r="AK10913" s="1">
        <v>0.41048200000000001</v>
      </c>
    </row>
    <row r="10914" spans="1:37" x14ac:dyDescent="0.25">
      <c r="A10914" s="6">
        <v>0.64189814814814816</v>
      </c>
      <c r="B10914">
        <v>7.97</v>
      </c>
      <c r="C10914">
        <f>B10914+0.68</f>
        <v>8.65</v>
      </c>
      <c r="D10914" s="5">
        <f>C10914/(0.2905*LN(C10914)+0.3655)</f>
        <v>8.7173767554556587</v>
      </c>
      <c r="E10914" s="5">
        <f>D10914*100</f>
        <v>871.73767554556582</v>
      </c>
      <c r="F10914">
        <v>112.179332992673</v>
      </c>
      <c r="G10914" s="4">
        <f>75.6*1000/(287.05*(F10914+273))</f>
        <v>0.68375618453462139</v>
      </c>
      <c r="H10914" s="3">
        <f>SQRT(2*ABS(E10914)/G10914)</f>
        <v>50.496034292620763</v>
      </c>
      <c r="I10914" s="2">
        <f>(2/2*0.0254)^2*3.1416*H10914</f>
        <v>0.10234711229484821</v>
      </c>
      <c r="AI10914" s="7">
        <v>7940089.7999999998</v>
      </c>
      <c r="AK10914" s="1">
        <v>0.43743174000000001</v>
      </c>
    </row>
    <row r="10915" spans="1:37" x14ac:dyDescent="0.25">
      <c r="A10915" s="6">
        <v>0.6419097222222222</v>
      </c>
      <c r="B10915">
        <v>0.45</v>
      </c>
      <c r="C10915">
        <f>B10915+0.68</f>
        <v>1.1300000000000001</v>
      </c>
      <c r="D10915" s="5">
        <f>C10915/(0.2905*LN(C10915)+0.3655)</f>
        <v>2.8179254410358889</v>
      </c>
      <c r="E10915" s="5">
        <f>D10915*100</f>
        <v>281.79254410358891</v>
      </c>
      <c r="F10915">
        <v>112.38641213343899</v>
      </c>
      <c r="G10915" s="4">
        <f>75.6*1000/(287.05*(F10915+273))</f>
        <v>0.68338878278217507</v>
      </c>
      <c r="H10915" s="3">
        <f>SQRT(2*ABS(E10915)/G10915)</f>
        <v>28.717446711297697</v>
      </c>
      <c r="I10915" s="2">
        <f>(2/2*0.0254)^2*3.1416*H10915</f>
        <v>5.8205516226291394E-2</v>
      </c>
      <c r="AI10915" s="7">
        <v>8164440.7000000002</v>
      </c>
      <c r="AK10915" s="1">
        <v>0.47283009999999998</v>
      </c>
    </row>
    <row r="10916" spans="1:37" x14ac:dyDescent="0.25">
      <c r="A10916" s="6">
        <v>0.64192129629629624</v>
      </c>
      <c r="B10916">
        <v>0.38</v>
      </c>
      <c r="C10916">
        <f>B10916+0.68</f>
        <v>1.06</v>
      </c>
      <c r="D10916" s="5">
        <f>C10916/(0.2905*LN(C10916)+0.3655)</f>
        <v>2.7717699677526393</v>
      </c>
      <c r="E10916" s="5">
        <f>D10916*100</f>
        <v>277.17699677526394</v>
      </c>
      <c r="F10916">
        <v>112.403386913689</v>
      </c>
      <c r="G10916" s="4">
        <f>75.6*1000/(287.05*(F10916+273))</f>
        <v>0.68335868347633877</v>
      </c>
      <c r="H10916" s="3">
        <f>SQRT(2*ABS(E10916)/G10916)</f>
        <v>28.481917987014626</v>
      </c>
      <c r="I10916" s="2">
        <f>(2/2*0.0254)^2*3.1416*H10916</f>
        <v>5.7728138445430996E-2</v>
      </c>
      <c r="AI10916" s="7">
        <v>8956279.4000000004</v>
      </c>
      <c r="AK10916" s="1">
        <v>0.52467176000000004</v>
      </c>
    </row>
    <row r="10917" spans="1:37" x14ac:dyDescent="0.25">
      <c r="A10917" s="6">
        <v>0.64193287037037039</v>
      </c>
      <c r="B10917">
        <v>0.23</v>
      </c>
      <c r="C10917">
        <f>B10917+0.68</f>
        <v>0.91</v>
      </c>
      <c r="D10917" s="5">
        <f>C10917/(0.2905*LN(C10917)+0.3655)</f>
        <v>2.6914895144241178</v>
      </c>
      <c r="E10917" s="5">
        <f>D10917*100</f>
        <v>269.14895144241177</v>
      </c>
      <c r="F10917">
        <v>112.47807789276401</v>
      </c>
      <c r="G10917" s="4">
        <f>75.6*1000/(287.05*(F10917+273))</f>
        <v>0.68322627457410678</v>
      </c>
      <c r="H10917" s="3">
        <f>SQRT(2*ABS(E10917)/G10917)</f>
        <v>28.069137255809189</v>
      </c>
      <c r="I10917" s="2">
        <f>(2/2*0.0254)^2*3.1416*H10917</f>
        <v>5.6891500154094797E-2</v>
      </c>
      <c r="AI10917" s="7">
        <v>9590209.5</v>
      </c>
      <c r="AK10917" s="1">
        <v>0.57951713000000005</v>
      </c>
    </row>
    <row r="10918" spans="1:37" x14ac:dyDescent="0.25">
      <c r="A10918" s="6">
        <v>0.64194444444444443</v>
      </c>
      <c r="B10918">
        <v>0.28999999999999998</v>
      </c>
      <c r="C10918">
        <f>B10918+0.68</f>
        <v>0.97</v>
      </c>
      <c r="D10918" s="5">
        <f>C10918/(0.2905*LN(C10918)+0.3655)</f>
        <v>2.7197410564993283</v>
      </c>
      <c r="E10918" s="5">
        <f>D10918*100</f>
        <v>271.97410564993282</v>
      </c>
      <c r="F10918">
        <v>112.430546902752</v>
      </c>
      <c r="G10918" s="4">
        <f>75.6*1000/(287.05*(F10918+273))</f>
        <v>0.68331052949757787</v>
      </c>
      <c r="H10918" s="3">
        <f>SQRT(2*ABS(E10918)/G10918)</f>
        <v>28.214328592662934</v>
      </c>
      <c r="I10918" s="2">
        <f>(2/2*0.0254)^2*3.1416*H10918</f>
        <v>5.7185778987380941E-2</v>
      </c>
      <c r="AI10918" s="7">
        <v>9962970.1999999993</v>
      </c>
      <c r="AK10918" s="1">
        <v>0.62370018000000005</v>
      </c>
    </row>
    <row r="10919" spans="1:37" x14ac:dyDescent="0.25">
      <c r="A10919" s="6">
        <v>0.64195601851851858</v>
      </c>
      <c r="B10919">
        <v>0.22</v>
      </c>
      <c r="C10919">
        <f>B10919+0.68</f>
        <v>0.9</v>
      </c>
      <c r="D10919" s="5">
        <f>C10919/(0.2905*LN(C10919)+0.3655)</f>
        <v>2.6874273799901629</v>
      </c>
      <c r="E10919" s="5">
        <f>D10919*100</f>
        <v>268.7427379990163</v>
      </c>
      <c r="F10919">
        <v>112.30493546726601</v>
      </c>
      <c r="G10919" s="4">
        <f>75.6*1000/(287.05*(F10919+273))</f>
        <v>0.68353329232408788</v>
      </c>
      <c r="H10919" s="3">
        <f>SQRT(2*ABS(E10919)/G10919)</f>
        <v>28.041647809414734</v>
      </c>
      <c r="I10919" s="2">
        <f>(2/2*0.0254)^2*3.1416*H10919</f>
        <v>5.6835783591468264E-2</v>
      </c>
      <c r="AI10919" s="7">
        <v>10085407.4</v>
      </c>
      <c r="AK10919" s="1">
        <v>0.66689754000000001</v>
      </c>
    </row>
    <row r="10920" spans="1:37" x14ac:dyDescent="0.25">
      <c r="A10920" s="6">
        <v>0.64196759259259262</v>
      </c>
      <c r="B10920">
        <v>0.23</v>
      </c>
      <c r="C10920">
        <f>B10920+0.68</f>
        <v>0.91</v>
      </c>
      <c r="D10920" s="5">
        <f>C10920/(0.2905*LN(C10920)+0.3655)</f>
        <v>2.6914895144241178</v>
      </c>
      <c r="E10920" s="5">
        <f>D10920*100</f>
        <v>269.14895144241177</v>
      </c>
      <c r="F10920">
        <v>112.121626749356</v>
      </c>
      <c r="G10920" s="4">
        <f>75.6*1000/(287.05*(F10920+273))</f>
        <v>0.68385863788445611</v>
      </c>
      <c r="H10920" s="3">
        <f>SQRT(2*ABS(E10920)/G10920)</f>
        <v>28.056156504528982</v>
      </c>
      <c r="I10920" s="2">
        <f>(2/2*0.0254)^2*3.1416*H10920</f>
        <v>5.6865190317539158E-2</v>
      </c>
      <c r="AI10920" s="7">
        <v>11461154.4</v>
      </c>
      <c r="AK10920" s="1">
        <v>0.73481717000000002</v>
      </c>
    </row>
    <row r="10921" spans="1:37" x14ac:dyDescent="0.25">
      <c r="A10921" s="6">
        <v>0.64197916666666666</v>
      </c>
      <c r="B10921">
        <v>0.27</v>
      </c>
      <c r="C10921">
        <f>B10921+0.68</f>
        <v>0.95000000000000007</v>
      </c>
      <c r="D10921" s="5">
        <f>C10921/(0.2905*LN(C10921)+0.3655)</f>
        <v>2.7096460417130221</v>
      </c>
      <c r="E10921" s="5">
        <f>D10921*100</f>
        <v>270.9646041713022</v>
      </c>
      <c r="F10921">
        <v>111.826336107797</v>
      </c>
      <c r="G10921" s="4">
        <f>75.6*1000/(287.05*(F10921+273))</f>
        <v>0.68438338641897423</v>
      </c>
      <c r="H10921" s="3">
        <f>SQRT(2*ABS(E10921)/G10921)</f>
        <v>28.139835234406387</v>
      </c>
      <c r="I10921" s="2">
        <f>(2/2*0.0254)^2*3.1416*H10921</f>
        <v>5.703479326722475E-2</v>
      </c>
      <c r="AI10921" s="7">
        <v>11817804.699999999</v>
      </c>
      <c r="AK10921" s="1">
        <v>0.8060273</v>
      </c>
    </row>
    <row r="10922" spans="1:37" x14ac:dyDescent="0.25">
      <c r="A10922" s="6">
        <v>0.6419907407407407</v>
      </c>
      <c r="B10922">
        <v>0.21</v>
      </c>
      <c r="C10922">
        <f>B10922+0.68</f>
        <v>0.89</v>
      </c>
      <c r="D10922" s="5">
        <f>C10922/(0.2905*LN(C10922)+0.3655)</f>
        <v>2.6835768077843052</v>
      </c>
      <c r="E10922" s="5">
        <f>D10922*100</f>
        <v>268.35768077843051</v>
      </c>
      <c r="F10922">
        <v>111.55824137127</v>
      </c>
      <c r="G10922" s="4">
        <f>75.6*1000/(287.05*(F10922+273))</f>
        <v>0.68486050422305822</v>
      </c>
      <c r="H10922" s="3">
        <f>SQRT(2*ABS(E10922)/G10922)</f>
        <v>27.994386361094751</v>
      </c>
      <c r="I10922" s="2">
        <f>(2/2*0.0254)^2*3.1416*H10922</f>
        <v>5.6739992450120569E-2</v>
      </c>
      <c r="AI10922" s="7">
        <v>10577049.300000001</v>
      </c>
      <c r="AK10922" s="1">
        <v>0.82695171999999995</v>
      </c>
    </row>
    <row r="10923" spans="1:37" x14ac:dyDescent="0.25">
      <c r="A10923" s="6">
        <v>0.64200231481481485</v>
      </c>
      <c r="B10923">
        <v>0.2</v>
      </c>
      <c r="C10923">
        <f>B10923+0.68</f>
        <v>0.88000000000000012</v>
      </c>
      <c r="D10923" s="5">
        <f>C10923/(0.2905*LN(C10923)+0.3655)</f>
        <v>2.6799494252592178</v>
      </c>
      <c r="E10923" s="5">
        <f>D10923*100</f>
        <v>267.99494252592177</v>
      </c>
      <c r="F10923">
        <v>111.263044748136</v>
      </c>
      <c r="G10923" s="4">
        <f>75.6*1000/(287.05*(F10923+273))</f>
        <v>0.68538662431430197</v>
      </c>
      <c r="H10923" s="3">
        <f>SQRT(2*ABS(E10923)/G10923)</f>
        <v>27.964720603898826</v>
      </c>
      <c r="I10923" s="2">
        <f>(2/2*0.0254)^2*3.1416*H10923</f>
        <v>5.6679864865339387E-2</v>
      </c>
      <c r="AI10923" s="7">
        <v>11400633.5</v>
      </c>
      <c r="AK10923" s="1">
        <v>0.85282495000000003</v>
      </c>
    </row>
    <row r="10924" spans="1:37" x14ac:dyDescent="0.25">
      <c r="A10924" s="6">
        <v>0.64201388888888888</v>
      </c>
      <c r="B10924">
        <v>0.33</v>
      </c>
      <c r="C10924">
        <f>B10924+0.68</f>
        <v>1.01</v>
      </c>
      <c r="D10924" s="5">
        <f>C10924/(0.2905*LN(C10924)+0.3655)</f>
        <v>2.7416554037986409</v>
      </c>
      <c r="E10924" s="5">
        <f>D10924*100</f>
        <v>274.16554037986407</v>
      </c>
      <c r="F10924">
        <v>110.97468165257099</v>
      </c>
      <c r="G10924" s="4">
        <f>75.6*1000/(287.05*(F10924+273))</f>
        <v>0.68590134629491673</v>
      </c>
      <c r="H10924" s="3">
        <f>SQRT(2*ABS(E10924)/G10924)</f>
        <v>28.27421812428862</v>
      </c>
      <c r="I10924" s="2">
        <f>(2/2*0.0254)^2*3.1416*H10924</f>
        <v>5.730716516561149E-2</v>
      </c>
      <c r="AI10924" s="7">
        <v>12709851.800000001</v>
      </c>
      <c r="AK10924" s="1">
        <v>0.91347586000000003</v>
      </c>
    </row>
    <row r="10925" spans="1:37" x14ac:dyDescent="0.25">
      <c r="A10925" s="6">
        <v>0.64202546296296303</v>
      </c>
      <c r="B10925">
        <v>1.1200000000000001</v>
      </c>
      <c r="C10925">
        <f>B10925+0.68</f>
        <v>1.8000000000000003</v>
      </c>
      <c r="D10925" s="5">
        <f>C10925/(0.2905*LN(C10925)+0.3655)</f>
        <v>3.3566306740309813</v>
      </c>
      <c r="E10925" s="5">
        <f>D10925*100</f>
        <v>335.66306740309813</v>
      </c>
      <c r="F10925">
        <v>110.9237989005</v>
      </c>
      <c r="G10925" s="4">
        <f>75.6*1000/(287.05*(F10925+273))</f>
        <v>0.68599225117825191</v>
      </c>
      <c r="H10925" s="3">
        <f>SQRT(2*ABS(E10925)/G10925)</f>
        <v>31.282911950783177</v>
      </c>
      <c r="I10925" s="2">
        <f>(2/2*0.0254)^2*3.1416*H10925</f>
        <v>6.3405290082443902E-2</v>
      </c>
      <c r="AI10925" s="7">
        <v>13597966.699999999</v>
      </c>
      <c r="AK10925" s="1">
        <v>0.96970301999999997</v>
      </c>
    </row>
    <row r="10926" spans="1:37" x14ac:dyDescent="0.25">
      <c r="A10926" s="6">
        <v>0.64203703703703707</v>
      </c>
      <c r="B10926">
        <v>1.26</v>
      </c>
      <c r="C10926">
        <f>B10926+0.68</f>
        <v>1.94</v>
      </c>
      <c r="D10926" s="5">
        <f>C10926/(0.2905*LN(C10926)+0.3655)</f>
        <v>3.4766348692325808</v>
      </c>
      <c r="E10926" s="5">
        <f>D10926*100</f>
        <v>347.66348692325806</v>
      </c>
      <c r="F10926">
        <v>110.852565490209</v>
      </c>
      <c r="G10926" s="4">
        <f>75.6*1000/(287.05*(F10926+273))</f>
        <v>0.68611955413745507</v>
      </c>
      <c r="H10926" s="3">
        <f>SQRT(2*ABS(E10926)/G10926)</f>
        <v>31.834251301034566</v>
      </c>
      <c r="I10926" s="2">
        <f>(2/2*0.0254)^2*3.1416*H10926</f>
        <v>6.4522763784749942E-2</v>
      </c>
      <c r="AI10926" s="7">
        <v>12169294.6</v>
      </c>
      <c r="AK10926" s="1">
        <v>0.98417781000000004</v>
      </c>
    </row>
    <row r="10927" spans="1:37" x14ac:dyDescent="0.25">
      <c r="A10927" s="6">
        <v>0.64204861111111111</v>
      </c>
      <c r="B10927">
        <v>1.17</v>
      </c>
      <c r="C10927">
        <f>B10927+0.68</f>
        <v>1.85</v>
      </c>
      <c r="D10927" s="5">
        <f>C10927/(0.2905*LN(C10927)+0.3655)</f>
        <v>3.3994140958588392</v>
      </c>
      <c r="E10927" s="5">
        <f>D10927*100</f>
        <v>339.94140958588395</v>
      </c>
      <c r="F10927">
        <v>110.89666202731399</v>
      </c>
      <c r="G10927" s="4">
        <f>75.6*1000/(287.05*(F10927+273))</f>
        <v>0.68604074257338032</v>
      </c>
      <c r="H10927" s="3">
        <f>SQRT(2*ABS(E10927)/G10927)</f>
        <v>31.480533165349296</v>
      </c>
      <c r="I10927" s="2">
        <f>(2/2*0.0254)^2*3.1416*H10927</f>
        <v>6.3805835608887335E-2</v>
      </c>
      <c r="AI10927" s="7">
        <v>11256540.5</v>
      </c>
      <c r="AK10927" s="1">
        <v>0.95399135999999995</v>
      </c>
    </row>
    <row r="10928" spans="1:37" x14ac:dyDescent="0.25">
      <c r="A10928" s="6">
        <v>0.64206018518518515</v>
      </c>
      <c r="B10928">
        <v>1.46</v>
      </c>
      <c r="C10928">
        <f>B10928+0.68</f>
        <v>2.14</v>
      </c>
      <c r="D10928" s="5">
        <f>C10928/(0.2905*LN(C10928)+0.3655)</f>
        <v>3.6486761773006897</v>
      </c>
      <c r="E10928" s="5">
        <f>D10928*100</f>
        <v>364.86761773006896</v>
      </c>
      <c r="F10928">
        <v>111.011996595303</v>
      </c>
      <c r="G10928" s="4">
        <f>75.6*1000/(287.05*(F10928+273))</f>
        <v>0.68583469637334205</v>
      </c>
      <c r="H10928" s="3">
        <f>SQRT(2*ABS(E10928)/G10928)</f>
        <v>32.619171959919463</v>
      </c>
      <c r="I10928" s="2">
        <f>(2/2*0.0254)^2*3.1416*H10928</f>
        <v>6.6113668178388207E-2</v>
      </c>
      <c r="AI10928" s="7">
        <v>11094746.5</v>
      </c>
      <c r="AK10928" s="1">
        <v>0.92795375999999996</v>
      </c>
    </row>
    <row r="10929" spans="1:37" x14ac:dyDescent="0.25">
      <c r="A10929" s="6">
        <v>0.64207175925925919</v>
      </c>
      <c r="B10929">
        <v>1.58</v>
      </c>
      <c r="C10929">
        <f>B10929+0.68</f>
        <v>2.2600000000000002</v>
      </c>
      <c r="D10929" s="5">
        <f>C10929/(0.2905*LN(C10929)+0.3655)</f>
        <v>3.7518874924685286</v>
      </c>
      <c r="E10929" s="5">
        <f>D10929*100</f>
        <v>375.18874924685286</v>
      </c>
      <c r="F10929">
        <v>111.395368191619</v>
      </c>
      <c r="G10929" s="4">
        <f>75.6*1000/(287.05*(F10929+273))</f>
        <v>0.68515068828137549</v>
      </c>
      <c r="H10929" s="3">
        <f>SQRT(2*ABS(E10929)/G10929)</f>
        <v>33.09381631403911</v>
      </c>
      <c r="I10929" s="2">
        <f>(2/2*0.0254)^2*3.1416*H10929</f>
        <v>6.7075693804592648E-2</v>
      </c>
      <c r="AI10929" s="7">
        <v>10774348.1</v>
      </c>
      <c r="AK10929" s="1">
        <v>0.90526200000000001</v>
      </c>
    </row>
    <row r="10930" spans="1:37" x14ac:dyDescent="0.25">
      <c r="A10930" s="6">
        <v>0.64208333333333334</v>
      </c>
      <c r="B10930">
        <v>0.95</v>
      </c>
      <c r="C10930">
        <f>B10930+0.68</f>
        <v>1.63</v>
      </c>
      <c r="D10930" s="5">
        <f>C10930/(0.2905*LN(C10930)+0.3655)</f>
        <v>3.212249941212534</v>
      </c>
      <c r="E10930" s="5">
        <f>D10930*100</f>
        <v>321.22499412125342</v>
      </c>
      <c r="F10930">
        <v>111.636290077418</v>
      </c>
      <c r="G10930" s="4">
        <f>75.6*1000/(287.05*(F10930+273))</f>
        <v>0.68472153533836011</v>
      </c>
      <c r="H10930" s="3">
        <f>SQRT(2*ABS(E10930)/G10930)</f>
        <v>30.631105362671157</v>
      </c>
      <c r="I10930" s="2">
        <f>(2/2*0.0254)^2*3.1416*H10930</f>
        <v>6.2084185900649347E-2</v>
      </c>
      <c r="AI10930" s="7">
        <v>12512557.300000001</v>
      </c>
      <c r="AK10930" s="1">
        <v>0.93723372000000005</v>
      </c>
    </row>
    <row r="10931" spans="1:37" x14ac:dyDescent="0.25">
      <c r="A10931" s="6">
        <v>0.64209490740740738</v>
      </c>
      <c r="B10931">
        <v>0.48</v>
      </c>
      <c r="C10931">
        <f>B10931+0.68</f>
        <v>1.1600000000000001</v>
      </c>
      <c r="D10931" s="5">
        <f>C10931/(0.2905*LN(C10931)+0.3655)</f>
        <v>2.8388510665038074</v>
      </c>
      <c r="E10931" s="5">
        <f>D10931*100</f>
        <v>283.88510665038075</v>
      </c>
      <c r="F10931">
        <v>111.53448810006201</v>
      </c>
      <c r="G10931" s="4">
        <f>75.6*1000/(287.05*(F10931+273))</f>
        <v>0.6849028090820497</v>
      </c>
      <c r="H10931" s="3">
        <f>SQRT(2*ABS(E10931)/G10931)</f>
        <v>28.791999663189753</v>
      </c>
      <c r="I10931" s="2">
        <f>(2/2*0.0254)^2*3.1416*H10931</f>
        <v>5.8356622732893312E-2</v>
      </c>
      <c r="AI10931" s="7">
        <v>13323611.1</v>
      </c>
      <c r="AK10931" s="1">
        <v>1.01999723</v>
      </c>
    </row>
    <row r="10932" spans="1:37" x14ac:dyDescent="0.25">
      <c r="A10932" s="6">
        <v>0.64210648148148153</v>
      </c>
      <c r="B10932">
        <v>0.27</v>
      </c>
      <c r="C10932">
        <f>B10932+0.68</f>
        <v>0.95000000000000007</v>
      </c>
      <c r="D10932" s="5">
        <f>C10932/(0.2905*LN(C10932)+0.3655)</f>
        <v>2.7096460417130221</v>
      </c>
      <c r="E10932" s="5">
        <f>D10932*100</f>
        <v>270.9646041713022</v>
      </c>
      <c r="F10932">
        <v>111.44287132286</v>
      </c>
      <c r="G10932" s="4">
        <f>75.6*1000/(287.05*(F10932+273))</f>
        <v>0.68506602862062194</v>
      </c>
      <c r="H10932" s="3">
        <f>SQRT(2*ABS(E10932)/G10932)</f>
        <v>28.125811603084756</v>
      </c>
      <c r="I10932" s="2">
        <f>(2/2*0.0254)^2*3.1416*H10932</f>
        <v>5.7006369685259101E-2</v>
      </c>
      <c r="AI10932" s="7">
        <v>15187563.699999999</v>
      </c>
      <c r="AK10932" s="1">
        <v>1.1491749099999999</v>
      </c>
    </row>
    <row r="10933" spans="1:37" x14ac:dyDescent="0.25">
      <c r="A10933" s="6">
        <v>0.64211805555555557</v>
      </c>
      <c r="B10933">
        <v>0.47</v>
      </c>
      <c r="C10933">
        <f>B10933+0.68</f>
        <v>1.1499999999999999</v>
      </c>
      <c r="D10933" s="5">
        <f>C10933/(0.2905*LN(C10933)+0.3655)</f>
        <v>2.8318089367570392</v>
      </c>
      <c r="E10933" s="5">
        <f>D10933*100</f>
        <v>283.18089367570394</v>
      </c>
      <c r="F10933">
        <v>111.21456870971301</v>
      </c>
      <c r="G10933" s="4">
        <f>75.6*1000/(287.05*(F10933+273))</f>
        <v>0.68547309898507358</v>
      </c>
      <c r="H10933" s="3">
        <f>SQRT(2*ABS(E10933)/G10933)</f>
        <v>28.744301789248766</v>
      </c>
      <c r="I10933" s="2">
        <f>(2/2*0.0254)^2*3.1416*H10933</f>
        <v>5.8259947028972206E-2</v>
      </c>
      <c r="AI10933" s="7">
        <v>20594473.5</v>
      </c>
      <c r="AK10933" s="1">
        <v>1.4587762799999999</v>
      </c>
    </row>
    <row r="10934" spans="1:37" x14ac:dyDescent="0.25">
      <c r="A10934" s="6">
        <v>0.64212962962962961</v>
      </c>
      <c r="B10934">
        <v>1.41</v>
      </c>
      <c r="C10934">
        <f>B10934+0.68</f>
        <v>2.09</v>
      </c>
      <c r="D10934" s="5">
        <f>C10934/(0.2905*LN(C10934)+0.3655)</f>
        <v>3.6056479625345221</v>
      </c>
      <c r="E10934" s="5">
        <f>D10934*100</f>
        <v>360.56479625345219</v>
      </c>
      <c r="F10934">
        <v>111.290187214176</v>
      </c>
      <c r="G10934" s="4">
        <f>75.6*1000/(287.05*(F10934+273))</f>
        <v>0.68533821536764228</v>
      </c>
      <c r="H10934" s="3">
        <f>SQRT(2*ABS(E10934)/G10934)</f>
        <v>32.438008571197784</v>
      </c>
      <c r="I10934" s="2">
        <f>(2/2*0.0254)^2*3.1416*H10934</f>
        <v>6.5746479943728703E-2</v>
      </c>
      <c r="AI10934" s="7">
        <v>29963268.800000001</v>
      </c>
      <c r="AK10934" s="1">
        <v>2.0633149300000002</v>
      </c>
    </row>
    <row r="10935" spans="1:37" x14ac:dyDescent="0.25">
      <c r="A10935" s="6">
        <v>0.64214120370370364</v>
      </c>
      <c r="B10935">
        <v>1.92</v>
      </c>
      <c r="C10935">
        <f>B10935+0.68</f>
        <v>2.6</v>
      </c>
      <c r="D10935" s="5">
        <f>C10935/(0.2905*LN(C10935)+0.3655)</f>
        <v>4.0430675342533524</v>
      </c>
      <c r="E10935" s="5">
        <f>D10935*100</f>
        <v>404.30675342533522</v>
      </c>
      <c r="F10935">
        <v>111.585388357067</v>
      </c>
      <c r="G10935" s="4">
        <f>75.6*1000/(287.05*(F10935+273))</f>
        <v>0.68481216151700663</v>
      </c>
      <c r="H10935" s="3">
        <f>SQRT(2*ABS(E10935)/G10935)</f>
        <v>34.36250084475941</v>
      </c>
      <c r="I10935" s="2">
        <f>(2/2*0.0254)^2*3.1416*H10935</f>
        <v>6.9647107578987649E-2</v>
      </c>
      <c r="AI10935" s="7">
        <v>34470334.200000003</v>
      </c>
      <c r="AK10935" s="1">
        <v>2.5499900900000001</v>
      </c>
    </row>
    <row r="10936" spans="1:37" x14ac:dyDescent="0.25">
      <c r="A10936" s="6">
        <v>0.64215277777777779</v>
      </c>
      <c r="B10936">
        <v>1.8</v>
      </c>
      <c r="C10936">
        <f>B10936+0.68</f>
        <v>2.48</v>
      </c>
      <c r="D10936" s="5">
        <f>C10936/(0.2905*LN(C10936)+0.3655)</f>
        <v>3.940579169449105</v>
      </c>
      <c r="E10936" s="5">
        <f>D10936*100</f>
        <v>394.05791694491052</v>
      </c>
      <c r="F10936">
        <v>111.991665000433</v>
      </c>
      <c r="G10936" s="4">
        <f>75.6*1000/(287.05*(F10936+273))</f>
        <v>0.68408948824480209</v>
      </c>
      <c r="H10936" s="3">
        <f>SQRT(2*ABS(E10936)/G10936)</f>
        <v>33.942089001958863</v>
      </c>
      <c r="I10936" s="2">
        <f>(2/2*0.0254)^2*3.1416*H10936</f>
        <v>6.8795002286206677E-2</v>
      </c>
      <c r="AI10936" s="7">
        <v>25858817.5</v>
      </c>
      <c r="AK10936" s="1">
        <v>2.55488983</v>
      </c>
    </row>
    <row r="10937" spans="1:37" x14ac:dyDescent="0.25">
      <c r="A10937" s="6">
        <v>0.64216435185185183</v>
      </c>
      <c r="B10937">
        <v>2.5099999999999998</v>
      </c>
      <c r="C10937">
        <f>B10937+0.68</f>
        <v>3.19</v>
      </c>
      <c r="D10937" s="5">
        <f>C10937/(0.2905*LN(C10937)+0.3655)</f>
        <v>4.5410152706057785</v>
      </c>
      <c r="E10937" s="5">
        <f>D10937*100</f>
        <v>454.10152706057784</v>
      </c>
      <c r="F10937">
        <v>112.884560486968</v>
      </c>
      <c r="G10937" s="4">
        <f>75.6*1000/(287.05*(F10937+273))</f>
        <v>0.68250657853815566</v>
      </c>
      <c r="H10937" s="3">
        <f>SQRT(2*ABS(E10937)/G10937)</f>
        <v>36.478591245489461</v>
      </c>
      <c r="I10937" s="2">
        <f>(2/2*0.0254)^2*3.1416*H10937</f>
        <v>7.3936072938416239E-2</v>
      </c>
      <c r="AI10937" s="7">
        <v>25445427.899999999</v>
      </c>
      <c r="AK10937" s="1">
        <v>2.3247202300000001</v>
      </c>
    </row>
    <row r="10938" spans="1:37" x14ac:dyDescent="0.25">
      <c r="A10938" s="6">
        <v>0.64217592592592598</v>
      </c>
      <c r="B10938">
        <v>2.2000000000000002</v>
      </c>
      <c r="C10938">
        <f>B10938+0.68</f>
        <v>2.8800000000000003</v>
      </c>
      <c r="D10938" s="5">
        <f>C10938/(0.2905*LN(C10938)+0.3655)</f>
        <v>4.2806941497445887</v>
      </c>
      <c r="E10938" s="5">
        <f>D10938*100</f>
        <v>428.06941497445888</v>
      </c>
      <c r="F10938">
        <v>113.910423790292</v>
      </c>
      <c r="G10938" s="4">
        <f>75.6*1000/(287.05*(F10938+273))</f>
        <v>0.68069696470986807</v>
      </c>
      <c r="H10938" s="3">
        <f>SQRT(2*ABS(E10938)/G10938)</f>
        <v>35.464610167543533</v>
      </c>
      <c r="I10938" s="2">
        <f>(2/2*0.0254)^2*3.1416*H10938</f>
        <v>7.1880900949107193E-2</v>
      </c>
      <c r="AI10938" s="7">
        <v>26718169.300000001</v>
      </c>
      <c r="AK10938" s="1">
        <v>2.0360668099999999</v>
      </c>
    </row>
    <row r="10939" spans="1:37" x14ac:dyDescent="0.25">
      <c r="A10939" s="6">
        <v>0.64218750000000002</v>
      </c>
      <c r="B10939">
        <v>8.4600000000000009</v>
      </c>
      <c r="C10939">
        <f>B10939+0.68</f>
        <v>9.14</v>
      </c>
      <c r="D10939" s="5">
        <f>C10939/(0.2905*LN(C10939)+0.3655)</f>
        <v>9.0649616796799819</v>
      </c>
      <c r="E10939" s="5">
        <f>D10939*100</f>
        <v>906.49616796799819</v>
      </c>
      <c r="F10939">
        <v>116.402871667982</v>
      </c>
      <c r="G10939" s="4">
        <f>75.6*1000/(287.05*(F10939+273))</f>
        <v>0.67634003303708956</v>
      </c>
      <c r="H10939" s="3">
        <f>SQRT(2*ABS(E10939)/G10939)</f>
        <v>51.774443184960511</v>
      </c>
      <c r="I10939" s="2">
        <f>(2/2*0.0254)^2*3.1416*H10939</f>
        <v>0.10493823574238098</v>
      </c>
      <c r="AI10939" s="7">
        <v>32999543.5</v>
      </c>
      <c r="AK10939" s="1">
        <v>1.79799314</v>
      </c>
    </row>
    <row r="10940" spans="1:37" x14ac:dyDescent="0.25">
      <c r="A10940" s="6">
        <v>0.64219907407407406</v>
      </c>
      <c r="B10940">
        <v>0.28000000000000003</v>
      </c>
      <c r="C10940">
        <f>B10940+0.68</f>
        <v>0.96000000000000008</v>
      </c>
      <c r="D10940" s="5">
        <f>C10940/(0.2905*LN(C10940)+0.3655)</f>
        <v>2.7146157496557359</v>
      </c>
      <c r="E10940" s="5">
        <f>D10940*100</f>
        <v>271.46157496557362</v>
      </c>
      <c r="F10940">
        <v>117.68377857316101</v>
      </c>
      <c r="G10940" s="4">
        <f>75.6*1000/(287.05*(F10940+273))</f>
        <v>0.67412256544288796</v>
      </c>
      <c r="H10940" s="3">
        <f>SQRT(2*ABS(E10940)/G10940)</f>
        <v>28.379173792836152</v>
      </c>
      <c r="I10940" s="2">
        <f>(2/2*0.0254)^2*3.1416*H10940</f>
        <v>5.7519892951967272E-2</v>
      </c>
      <c r="AI10940" s="7">
        <v>42526630.399999999</v>
      </c>
      <c r="AK10940" s="1">
        <v>1.88469759</v>
      </c>
    </row>
    <row r="10941" spans="1:37" x14ac:dyDescent="0.25">
      <c r="A10941" s="6">
        <v>0.6422106481481481</v>
      </c>
      <c r="B10941">
        <v>0.94</v>
      </c>
      <c r="C10941">
        <f>B10941+0.68</f>
        <v>1.62</v>
      </c>
      <c r="D10941" s="5">
        <f>C10941/(0.2905*LN(C10941)+0.3655)</f>
        <v>3.2038300634683963</v>
      </c>
      <c r="E10941" s="5">
        <f>D10941*100</f>
        <v>320.38300634683964</v>
      </c>
      <c r="F10941">
        <v>118.04039363397899</v>
      </c>
      <c r="G10941" s="4">
        <f>75.6*1000/(287.05*(F10941+273))</f>
        <v>0.67350778941568512</v>
      </c>
      <c r="H10941" s="3">
        <f>SQRT(2*ABS(E10941)/G10941)</f>
        <v>30.84454886092119</v>
      </c>
      <c r="I10941" s="2">
        <f>(2/2*0.0254)^2*3.1416*H10941</f>
        <v>6.2516800580000392E-2</v>
      </c>
      <c r="AI10941" s="7">
        <v>64597699.5</v>
      </c>
      <c r="AK10941" s="1">
        <v>2.5257179000000001</v>
      </c>
    </row>
    <row r="10942" spans="1:37" x14ac:dyDescent="0.25">
      <c r="A10942" s="6">
        <v>0.64222222222222225</v>
      </c>
      <c r="B10942">
        <v>2.06</v>
      </c>
      <c r="C10942">
        <f>B10942+0.68</f>
        <v>2.74</v>
      </c>
      <c r="D10942" s="5">
        <f>C10942/(0.2905*LN(C10942)+0.3655)</f>
        <v>4.1621616085374438</v>
      </c>
      <c r="E10942" s="5">
        <f>D10942*100</f>
        <v>416.21616085374438</v>
      </c>
      <c r="F10942">
        <v>118.725143421274</v>
      </c>
      <c r="G10942" s="4">
        <f>75.6*1000/(287.05*(F10942+273))</f>
        <v>0.67233047332227325</v>
      </c>
      <c r="H10942" s="3">
        <f>SQRT(2*ABS(E10942)/G10942)</f>
        <v>35.187067109636153</v>
      </c>
      <c r="I10942" s="2">
        <f>(2/2*0.0254)^2*3.1416*H10942</f>
        <v>7.131836706080831E-2</v>
      </c>
      <c r="AI10942" s="7">
        <v>162727061.80000001</v>
      </c>
      <c r="AK10942" s="1">
        <v>3.6244981100000002</v>
      </c>
    </row>
    <row r="10943" spans="1:37" x14ac:dyDescent="0.25">
      <c r="A10943" s="6">
        <v>0.64223379629629629</v>
      </c>
      <c r="B10943">
        <v>3.25</v>
      </c>
      <c r="C10943">
        <f>B10943+0.68</f>
        <v>3.93</v>
      </c>
      <c r="D10943" s="5">
        <f>C10943/(0.2905*LN(C10943)+0.3655)</f>
        <v>5.1501150204474104</v>
      </c>
      <c r="E10943" s="5">
        <f>D10943*100</f>
        <v>515.01150204474106</v>
      </c>
      <c r="F10943">
        <v>119.84995336014001</v>
      </c>
      <c r="G10943" s="4">
        <f>75.6*1000/(287.05*(F10943+273))</f>
        <v>0.67040545336967527</v>
      </c>
      <c r="H10943" s="3">
        <f>SQRT(2*ABS(E10943)/G10943)</f>
        <v>39.197168231467955</v>
      </c>
      <c r="I10943" s="2">
        <f>(2/2*0.0254)^2*3.1416*H10943</f>
        <v>7.9446178988601485E-2</v>
      </c>
      <c r="AI10943" s="7">
        <v>317954978.19999999</v>
      </c>
      <c r="AK10943" s="1">
        <v>7.3596202899999996</v>
      </c>
    </row>
    <row r="10944" spans="1:37" x14ac:dyDescent="0.25">
      <c r="A10944" s="6">
        <v>0.64224537037037044</v>
      </c>
      <c r="B10944">
        <v>2.02</v>
      </c>
      <c r="C10944">
        <f>B10944+0.68</f>
        <v>2.7</v>
      </c>
      <c r="D10944" s="5">
        <f>C10944/(0.2905*LN(C10944)+0.3655)</f>
        <v>4.1281901503010205</v>
      </c>
      <c r="E10944" s="5">
        <f>D10944*100</f>
        <v>412.81901503010204</v>
      </c>
      <c r="F10944">
        <v>121.043741694296</v>
      </c>
      <c r="G10944" s="4">
        <f>75.6*1000/(287.05*(F10944+273))</f>
        <v>0.66837440421268068</v>
      </c>
      <c r="H10944" s="3">
        <f>SQRT(2*ABS(E10944)/G10944)</f>
        <v>35.146731163434701</v>
      </c>
      <c r="I10944" s="2">
        <f>(2/2*0.0254)^2*3.1416*H10944</f>
        <v>7.1236612767164656E-2</v>
      </c>
      <c r="AI10944" s="7">
        <v>311319270.60000002</v>
      </c>
      <c r="AK10944" s="1">
        <v>9.3757084699999993</v>
      </c>
    </row>
    <row r="10945" spans="1:37" x14ac:dyDescent="0.25">
      <c r="A10945" s="6">
        <v>0.64225694444444448</v>
      </c>
      <c r="B10945">
        <v>2.4700000000000002</v>
      </c>
      <c r="C10945">
        <f>B10945+0.68</f>
        <v>3.1500000000000004</v>
      </c>
      <c r="D10945" s="5">
        <f>C10945/(0.2905*LN(C10945)+0.3655)</f>
        <v>4.5075958621597216</v>
      </c>
      <c r="E10945" s="5">
        <f>D10945*100</f>
        <v>450.75958621597215</v>
      </c>
      <c r="F10945">
        <v>121.99254414053399</v>
      </c>
      <c r="G10945" s="4">
        <f>75.6*1000/(287.05*(F10945+273))</f>
        <v>0.66676891752912892</v>
      </c>
      <c r="H10945" s="3">
        <f>SQRT(2*ABS(E10945)/G10945)</f>
        <v>36.770523289047581</v>
      </c>
      <c r="I10945" s="2">
        <f>(2/2*0.0254)^2*3.1416*H10945</f>
        <v>7.4527770921496733E-2</v>
      </c>
      <c r="AI10945" s="7">
        <v>329714092.19999999</v>
      </c>
      <c r="AK10945" s="1">
        <v>7.7360128100000001</v>
      </c>
    </row>
    <row r="10946" spans="1:37" x14ac:dyDescent="0.25">
      <c r="A10946" s="6">
        <v>0.64226851851851852</v>
      </c>
      <c r="B10946">
        <v>3.28</v>
      </c>
      <c r="C10946">
        <f>B10946+0.68</f>
        <v>3.96</v>
      </c>
      <c r="D10946" s="5">
        <f>C10946/(0.2905*LN(C10946)+0.3655)</f>
        <v>5.1744489050751481</v>
      </c>
      <c r="E10946" s="5">
        <f>D10946*100</f>
        <v>517.44489050751486</v>
      </c>
      <c r="F10946">
        <v>123.19807565725699</v>
      </c>
      <c r="G10946" s="4">
        <f>75.6*1000/(287.05*(F10946+273))</f>
        <v>0.66474010670484818</v>
      </c>
      <c r="H10946" s="3">
        <f>SQRT(2*ABS(E10946)/G10946)</f>
        <v>39.456731639240793</v>
      </c>
      <c r="I10946" s="2">
        <f>(2/2*0.0254)^2*3.1416*H10946</f>
        <v>7.9972271098904923E-2</v>
      </c>
      <c r="AI10946" s="7">
        <v>339967107.19999999</v>
      </c>
      <c r="AK10946" s="1">
        <v>7.0356545800000001</v>
      </c>
    </row>
    <row r="10947" spans="1:37" x14ac:dyDescent="0.25">
      <c r="A10947" s="6">
        <v>0.64228009259259256</v>
      </c>
      <c r="B10947">
        <v>2.95</v>
      </c>
      <c r="C10947">
        <f>B10947+0.68</f>
        <v>3.6300000000000003</v>
      </c>
      <c r="D10947" s="5">
        <f>C10947/(0.2905*LN(C10947)+0.3655)</f>
        <v>4.9052590144171173</v>
      </c>
      <c r="E10947" s="5">
        <f>D10947*100</f>
        <v>490.52590144171171</v>
      </c>
      <c r="F10947">
        <v>124.465991220267</v>
      </c>
      <c r="G10947" s="4">
        <f>75.6*1000/(287.05*(F10947+273))</f>
        <v>0.66261958735158111</v>
      </c>
      <c r="H10947" s="3">
        <f>SQRT(2*ABS(E10947)/G10947)</f>
        <v>38.478119162404575</v>
      </c>
      <c r="I10947" s="2">
        <f>(2/2*0.0254)^2*3.1416*H10947</f>
        <v>7.7988785416059275E-2</v>
      </c>
      <c r="AI10947" s="7">
        <v>357562509</v>
      </c>
      <c r="AK10947" s="1">
        <v>6.07514032</v>
      </c>
    </row>
    <row r="10948" spans="1:37" x14ac:dyDescent="0.25">
      <c r="A10948" s="6">
        <v>0.64229166666666659</v>
      </c>
      <c r="B10948">
        <v>2.59</v>
      </c>
      <c r="C10948">
        <f>B10948+0.68</f>
        <v>3.27</v>
      </c>
      <c r="D10948" s="5">
        <f>C10948/(0.2905*LN(C10948)+0.3655)</f>
        <v>4.6077008393739316</v>
      </c>
      <c r="E10948" s="5">
        <f>D10948*100</f>
        <v>460.77008393739317</v>
      </c>
      <c r="F10948">
        <v>125.65615072053301</v>
      </c>
      <c r="G10948" s="4">
        <f>75.6*1000/(287.05*(F10948+273))</f>
        <v>0.66064138384080262</v>
      </c>
      <c r="H10948" s="3">
        <f>SQRT(2*ABS(E10948)/G10948)</f>
        <v>37.348593141914293</v>
      </c>
      <c r="I10948" s="2">
        <f>(2/2*0.0254)^2*3.1416*H10948</f>
        <v>7.5699422932875807E-2</v>
      </c>
      <c r="AI10948" s="7">
        <v>393438070.10000002</v>
      </c>
      <c r="AK10948" s="1">
        <v>4.7252796500000001</v>
      </c>
    </row>
    <row r="10949" spans="1:37" x14ac:dyDescent="0.25">
      <c r="A10949" s="6">
        <v>0.64230324074074074</v>
      </c>
      <c r="B10949">
        <v>0.75</v>
      </c>
      <c r="C10949">
        <f>B10949+0.68</f>
        <v>1.4300000000000002</v>
      </c>
      <c r="D10949" s="5">
        <f>C10949/(0.2905*LN(C10949)+0.3655)</f>
        <v>3.0464135415167197</v>
      </c>
      <c r="E10949" s="5">
        <f>D10949*100</f>
        <v>304.64135415167198</v>
      </c>
      <c r="F10949">
        <v>126.446622299528</v>
      </c>
      <c r="G10949" s="4">
        <f>75.6*1000/(287.05*(F10949+273))</f>
        <v>0.65933402959450105</v>
      </c>
      <c r="H10949" s="3">
        <f>SQRT(2*ABS(E10949)/G10949)</f>
        <v>30.398816853158156</v>
      </c>
      <c r="I10949" s="2">
        <f>(2/2*0.0254)^2*3.1416*H10949</f>
        <v>6.1613375499377808E-2</v>
      </c>
      <c r="AI10949" s="7">
        <v>409475951.80000001</v>
      </c>
      <c r="AK10949" s="1">
        <v>4.2907991399999998</v>
      </c>
    </row>
    <row r="10950" spans="1:37" x14ac:dyDescent="0.25">
      <c r="A10950" s="6">
        <v>0.64231481481481478</v>
      </c>
      <c r="B10950">
        <v>1.41</v>
      </c>
      <c r="C10950">
        <f>B10950+0.68</f>
        <v>2.09</v>
      </c>
      <c r="D10950" s="5">
        <f>C10950/(0.2905*LN(C10950)+0.3655)</f>
        <v>3.6056479625345221</v>
      </c>
      <c r="E10950" s="5">
        <f>D10950*100</f>
        <v>360.56479625345219</v>
      </c>
      <c r="F10950">
        <v>127.151848234971</v>
      </c>
      <c r="G10950" s="4">
        <f>75.6*1000/(287.05*(F10950+273))</f>
        <v>0.65817202207200398</v>
      </c>
      <c r="H10950" s="3">
        <f>SQRT(2*ABS(E10950)/G10950)</f>
        <v>33.100682635380878</v>
      </c>
      <c r="I10950" s="2">
        <f>(2/2*0.0254)^2*3.1416*H10950</f>
        <v>6.7089610702647365E-2</v>
      </c>
      <c r="AI10950" s="7">
        <v>392402996.80000001</v>
      </c>
      <c r="AK10950" s="1">
        <v>4.7568168999999996</v>
      </c>
    </row>
    <row r="10951" spans="1:37" x14ac:dyDescent="0.25">
      <c r="A10951" s="6">
        <v>0.64232638888888893</v>
      </c>
      <c r="B10951">
        <v>3.71</v>
      </c>
      <c r="C10951">
        <f>B10951+0.68</f>
        <v>4.3899999999999997</v>
      </c>
      <c r="D10951" s="5">
        <f>C10951/(0.2905*LN(C10951)+0.3655)</f>
        <v>5.5203103755052139</v>
      </c>
      <c r="E10951" s="5">
        <f>D10951*100</f>
        <v>552.03103755052143</v>
      </c>
      <c r="F10951">
        <v>128.33014199849401</v>
      </c>
      <c r="G10951" s="4">
        <f>75.6*1000/(287.05*(F10951+273))</f>
        <v>0.65623964792968081</v>
      </c>
      <c r="H10951" s="3">
        <f>SQRT(2*ABS(E10951)/G10951)</f>
        <v>41.017153048241369</v>
      </c>
      <c r="I10951" s="2">
        <f>(2/2*0.0254)^2*3.1416*H10951</f>
        <v>8.313498728863164E-2</v>
      </c>
      <c r="AI10951" s="7">
        <v>392052609.10000002</v>
      </c>
      <c r="AK10951" s="1">
        <v>4.7682635199999996</v>
      </c>
    </row>
    <row r="10952" spans="1:37" x14ac:dyDescent="0.25">
      <c r="A10952" s="6">
        <v>0.64233796296296297</v>
      </c>
      <c r="B10952">
        <v>3.35</v>
      </c>
      <c r="C10952">
        <f>B10952+0.68</f>
        <v>4.03</v>
      </c>
      <c r="D10952" s="5">
        <f>C10952/(0.2905*LN(C10952)+0.3655)</f>
        <v>5.231122599572485</v>
      </c>
      <c r="E10952" s="5">
        <f>D10952*100</f>
        <v>523.11225995724851</v>
      </c>
      <c r="F10952">
        <v>129.74239383754301</v>
      </c>
      <c r="G10952" s="4">
        <f>75.6*1000/(287.05*(F10952+273))</f>
        <v>0.65393848553946221</v>
      </c>
      <c r="H10952" s="3">
        <f>SQRT(2*ABS(E10952)/G10952)</f>
        <v>39.998527033330511</v>
      </c>
      <c r="I10952" s="2">
        <f>(2/2*0.0254)^2*3.1416*H10952</f>
        <v>8.1070400780107146E-2</v>
      </c>
      <c r="AI10952" s="7">
        <v>383501340.10000002</v>
      </c>
      <c r="AK10952" s="1">
        <v>5.04200055</v>
      </c>
    </row>
    <row r="10953" spans="1:37" x14ac:dyDescent="0.25">
      <c r="A10953" s="6">
        <v>0.64234953703703701</v>
      </c>
      <c r="B10953">
        <v>2.34</v>
      </c>
      <c r="C10953">
        <f>B10953+0.68</f>
        <v>3.02</v>
      </c>
      <c r="D10953" s="5">
        <f>C10953/(0.2905*LN(C10953)+0.3655)</f>
        <v>4.3986319353419177</v>
      </c>
      <c r="E10953" s="5">
        <f>D10953*100</f>
        <v>439.86319353419174</v>
      </c>
      <c r="F10953">
        <v>131.039089734621</v>
      </c>
      <c r="G10953" s="4">
        <f>75.6*1000/(287.05*(F10953+273))</f>
        <v>0.65183977931849379</v>
      </c>
      <c r="H10953" s="3">
        <f>SQRT(2*ABS(E10953)/G10953)</f>
        <v>36.736973855626822</v>
      </c>
      <c r="I10953" s="2">
        <f>(2/2*0.0254)^2*3.1416*H10953</f>
        <v>7.4459771767150379E-2</v>
      </c>
      <c r="AI10953" s="7">
        <v>368215878.30000001</v>
      </c>
      <c r="AK10953" s="1">
        <v>5.6104045999999999</v>
      </c>
    </row>
    <row r="10954" spans="1:37" x14ac:dyDescent="0.25">
      <c r="A10954" s="6">
        <v>0.64236111111111105</v>
      </c>
      <c r="B10954">
        <v>2.42</v>
      </c>
      <c r="C10954">
        <f>B10954+0.68</f>
        <v>3.1</v>
      </c>
      <c r="D10954" s="5">
        <f>C10954/(0.2905*LN(C10954)+0.3655)</f>
        <v>4.4657499877361913</v>
      </c>
      <c r="E10954" s="5">
        <f>D10954*100</f>
        <v>446.57499877361914</v>
      </c>
      <c r="F10954">
        <v>132.000210426591</v>
      </c>
      <c r="G10954" s="4">
        <f>75.6*1000/(287.05*(F10954+273))</f>
        <v>0.65029287469073505</v>
      </c>
      <c r="H10954" s="3">
        <f>SQRT(2*ABS(E10954)/G10954)</f>
        <v>37.060195242943841</v>
      </c>
      <c r="I10954" s="2">
        <f>(2/2*0.0254)^2*3.1416*H10954</f>
        <v>7.5114888076524916E-2</v>
      </c>
      <c r="AI10954" s="7">
        <v>367175534.89999998</v>
      </c>
      <c r="AK10954" s="1">
        <v>5.6577541900000003</v>
      </c>
    </row>
    <row r="10955" spans="1:37" x14ac:dyDescent="0.25">
      <c r="A10955" s="6">
        <v>0.6423726851851852</v>
      </c>
      <c r="B10955">
        <v>2.65</v>
      </c>
      <c r="C10955">
        <f>B10955+0.68</f>
        <v>3.33</v>
      </c>
      <c r="D10955" s="5">
        <f>C10955/(0.2905*LN(C10955)+0.3655)</f>
        <v>4.6575807195834411</v>
      </c>
      <c r="E10955" s="5">
        <f>D10955*100</f>
        <v>465.75807195834409</v>
      </c>
      <c r="F10955">
        <v>133.02711395327199</v>
      </c>
      <c r="G10955" s="4">
        <f>75.6*1000/(287.05*(F10955+273))</f>
        <v>0.64864818638434718</v>
      </c>
      <c r="H10955" s="3">
        <f>SQRT(2*ABS(E10955)/G10955)</f>
        <v>37.895757176461778</v>
      </c>
      <c r="I10955" s="2">
        <f>(2/2*0.0254)^2*3.1416*H10955</f>
        <v>7.6808433960613431E-2</v>
      </c>
      <c r="AI10955" s="7">
        <v>375340907.39999998</v>
      </c>
      <c r="AK10955" s="1">
        <v>5.3362507399999997</v>
      </c>
    </row>
    <row r="10956" spans="1:37" x14ac:dyDescent="0.25">
      <c r="A10956" s="6">
        <v>0.64238425925925924</v>
      </c>
      <c r="B10956">
        <v>3.94</v>
      </c>
      <c r="C10956">
        <f>B10956+0.68</f>
        <v>4.62</v>
      </c>
      <c r="D10956" s="5">
        <f>C10956/(0.2905*LN(C10956)+0.3655)</f>
        <v>5.7031428113686173</v>
      </c>
      <c r="E10956" s="5">
        <f>D10956*100</f>
        <v>570.31428113686172</v>
      </c>
      <c r="F10956">
        <v>134.68029862337599</v>
      </c>
      <c r="G10956" s="4">
        <f>75.6*1000/(287.05*(F10956+273))</f>
        <v>0.64601785266048961</v>
      </c>
      <c r="H10956" s="3">
        <f>SQRT(2*ABS(E10956)/G10956)</f>
        <v>42.019401406370406</v>
      </c>
      <c r="I10956" s="2">
        <f>(2/2*0.0254)^2*3.1416*H10956</f>
        <v>8.5166378994806669E-2</v>
      </c>
      <c r="AI10956" s="7">
        <v>409606398.10000002</v>
      </c>
      <c r="AK10956" s="1">
        <v>4.2953251999999997</v>
      </c>
    </row>
    <row r="10957" spans="1:37" x14ac:dyDescent="0.25">
      <c r="A10957" s="6">
        <v>0.64239583333333339</v>
      </c>
      <c r="B10957">
        <v>3.29</v>
      </c>
      <c r="C10957">
        <f>B10957+0.68</f>
        <v>3.97</v>
      </c>
      <c r="D10957" s="5">
        <f>C10957/(0.2905*LN(C10957)+0.3655)</f>
        <v>5.1825541615830835</v>
      </c>
      <c r="E10957" s="5">
        <f>D10957*100</f>
        <v>518.25541615830832</v>
      </c>
      <c r="F10957">
        <v>135.96330405299199</v>
      </c>
      <c r="G10957" s="4">
        <f>75.6*1000/(287.05*(F10957+273))</f>
        <v>0.64399115636676818</v>
      </c>
      <c r="H10957" s="3">
        <f>SQRT(2*ABS(E10957)/G10957)</f>
        <v>40.118711001531942</v>
      </c>
      <c r="I10957" s="2">
        <f>(2/2*0.0254)^2*3.1416*H10957</f>
        <v>8.1313993811953408E-2</v>
      </c>
      <c r="AI10957" s="7">
        <v>466262795.10000002</v>
      </c>
      <c r="AK10957" s="1">
        <v>3.2237547599999998</v>
      </c>
    </row>
    <row r="10958" spans="1:37" x14ac:dyDescent="0.25">
      <c r="A10958" s="6">
        <v>0.64240740740740743</v>
      </c>
      <c r="B10958">
        <v>0.34</v>
      </c>
      <c r="C10958">
        <f>B10958+0.68</f>
        <v>1.02</v>
      </c>
      <c r="D10958" s="5">
        <f>C10958/(0.2905*LN(C10958)+0.3655)</f>
        <v>2.7474550381052718</v>
      </c>
      <c r="E10958" s="5">
        <f>D10958*100</f>
        <v>274.74550381052717</v>
      </c>
      <c r="F10958">
        <v>136.069973981902</v>
      </c>
      <c r="G10958" s="4">
        <f>75.6*1000/(287.05*(F10958+273))</f>
        <v>0.64382322790651081</v>
      </c>
      <c r="H10958" s="3">
        <f>SQRT(2*ABS(E10958)/G10958)</f>
        <v>29.214400199212033</v>
      </c>
      <c r="I10958" s="2">
        <f>(2/2*0.0254)^2*3.1416*H10958</f>
        <v>5.9212758778016253E-2</v>
      </c>
      <c r="AI10958" s="7">
        <v>557195160.5</v>
      </c>
      <c r="AK10958" s="1">
        <v>2.2886927799999999</v>
      </c>
    </row>
    <row r="10959" spans="1:37" x14ac:dyDescent="0.25">
      <c r="A10959" s="6">
        <v>0.64241898148148147</v>
      </c>
      <c r="B10959">
        <v>0.38</v>
      </c>
      <c r="C10959">
        <f>B10959+0.68</f>
        <v>1.06</v>
      </c>
      <c r="D10959" s="5">
        <f>C10959/(0.2905*LN(C10959)+0.3655)</f>
        <v>2.7717699677526393</v>
      </c>
      <c r="E10959" s="5">
        <f>D10959*100</f>
        <v>277.17699677526394</v>
      </c>
      <c r="F10959">
        <v>136.090620470315</v>
      </c>
      <c r="G10959" s="4">
        <f>75.6*1000/(287.05*(F10959+273))</f>
        <v>0.64379073464426062</v>
      </c>
      <c r="H10959" s="3">
        <f>SQRT(2*ABS(E10959)/G10959)</f>
        <v>29.344129406691366</v>
      </c>
      <c r="I10959" s="2">
        <f>(2/2*0.0254)^2*3.1416*H10959</f>
        <v>5.9475698431630773E-2</v>
      </c>
      <c r="AI10959" s="7">
        <v>572533561.5</v>
      </c>
      <c r="AK10959" s="1">
        <v>1.9859326799999999</v>
      </c>
    </row>
    <row r="10960" spans="1:37" x14ac:dyDescent="0.25">
      <c r="A10960" s="6">
        <v>0.6424305555555555</v>
      </c>
      <c r="B10960">
        <v>0.37</v>
      </c>
      <c r="C10960">
        <f>B10960+0.68</f>
        <v>1.05</v>
      </c>
      <c r="D10960" s="5">
        <f>C10960/(0.2905*LN(C10960)+0.3655)</f>
        <v>2.7655337597593457</v>
      </c>
      <c r="E10960" s="5">
        <f>D10960*100</f>
        <v>276.55337597593456</v>
      </c>
      <c r="F10960">
        <v>135.88760646998099</v>
      </c>
      <c r="G10960" s="4">
        <f>75.6*1000/(287.05*(F10960+273))</f>
        <v>0.64411037879671229</v>
      </c>
      <c r="H10960" s="3">
        <f>SQRT(2*ABS(E10960)/G10960)</f>
        <v>29.303826306340468</v>
      </c>
      <c r="I10960" s="2">
        <f>(2/2*0.0254)^2*3.1416*H10960</f>
        <v>5.9394010711095332E-2</v>
      </c>
      <c r="AI10960" s="7">
        <v>481811402.19999999</v>
      </c>
      <c r="AK10960" s="1">
        <v>1.90019468</v>
      </c>
    </row>
    <row r="10961" spans="1:37" x14ac:dyDescent="0.25">
      <c r="A10961" s="6">
        <v>0.64244212962962965</v>
      </c>
      <c r="B10961">
        <v>1.3</v>
      </c>
      <c r="C10961">
        <f>B10961+0.68</f>
        <v>1.98</v>
      </c>
      <c r="D10961" s="5">
        <f>C10961/(0.2905*LN(C10961)+0.3655)</f>
        <v>3.5110140922485193</v>
      </c>
      <c r="E10961" s="5">
        <f>D10961*100</f>
        <v>351.10140922485192</v>
      </c>
      <c r="F10961">
        <v>135.048255773969</v>
      </c>
      <c r="G10961" s="4">
        <f>75.6*1000/(287.05*(F10961+273))</f>
        <v>0.64543530663821513</v>
      </c>
      <c r="H10961" s="3">
        <f>SQRT(2*ABS(E10961)/G10961)</f>
        <v>32.984121751942332</v>
      </c>
      <c r="I10961" s="2">
        <f>(2/2*0.0254)^2*3.1416*H10961</f>
        <v>6.6853361064560149E-2</v>
      </c>
      <c r="AI10961" s="7">
        <v>191008827.19999999</v>
      </c>
      <c r="AK10961" s="1">
        <v>2.7744381200000001</v>
      </c>
    </row>
    <row r="10962" spans="1:37" x14ac:dyDescent="0.25">
      <c r="A10962" s="6">
        <v>0.64245370370370369</v>
      </c>
      <c r="B10962">
        <v>1.29</v>
      </c>
      <c r="C10962">
        <f>B10962+0.68</f>
        <v>1.9700000000000002</v>
      </c>
      <c r="D10962" s="5">
        <f>C10962/(0.2905*LN(C10962)+0.3655)</f>
        <v>3.5024168372431981</v>
      </c>
      <c r="E10962" s="5">
        <f>D10962*100</f>
        <v>350.24168372431978</v>
      </c>
      <c r="F10962">
        <v>134.087981231302</v>
      </c>
      <c r="G10962" s="4">
        <f>75.6*1000/(287.05*(F10962+273))</f>
        <v>0.64695781558585952</v>
      </c>
      <c r="H10962" s="3">
        <f>SQRT(2*ABS(E10962)/G10962)</f>
        <v>32.904927024687012</v>
      </c>
      <c r="I10962" s="2">
        <f>(2/2*0.0254)^2*3.1416*H10962</f>
        <v>6.6692846446786608E-2</v>
      </c>
      <c r="AI10962" s="7">
        <v>230102939</v>
      </c>
      <c r="AK10962" s="1">
        <v>3.0931883</v>
      </c>
    </row>
    <row r="10963" spans="1:37" x14ac:dyDescent="0.25">
      <c r="A10963" s="6">
        <v>0.64246527777777784</v>
      </c>
      <c r="B10963">
        <v>0.43</v>
      </c>
      <c r="C10963">
        <f>B10963+0.68</f>
        <v>1.1100000000000001</v>
      </c>
      <c r="D10963" s="5">
        <f>C10963/(0.2905*LN(C10963)+0.3655)</f>
        <v>2.8043291857960795</v>
      </c>
      <c r="E10963" s="5">
        <f>D10963*100</f>
        <v>280.43291857960793</v>
      </c>
      <c r="F10963">
        <v>133.42910325977499</v>
      </c>
      <c r="G10963" s="4">
        <f>75.6*1000/(287.05*(F10963+273))</f>
        <v>0.64800662397526332</v>
      </c>
      <c r="H10963" s="3">
        <f>SQRT(2*ABS(E10963)/G10963)</f>
        <v>29.419803734312104</v>
      </c>
      <c r="I10963" s="2">
        <f>(2/2*0.0254)^2*3.1416*H10963</f>
        <v>5.9629077781421985E-2</v>
      </c>
      <c r="AI10963" s="7">
        <v>164717865.69999999</v>
      </c>
      <c r="AK10963" s="1">
        <v>3.1496252</v>
      </c>
    </row>
    <row r="10964" spans="1:37" x14ac:dyDescent="0.25">
      <c r="A10964" s="6">
        <v>0.64247685185185188</v>
      </c>
      <c r="B10964">
        <v>0.76</v>
      </c>
      <c r="C10964">
        <f>B10964+0.68</f>
        <v>1.44</v>
      </c>
      <c r="D10964" s="5">
        <f>C10964/(0.2905*LN(C10964)+0.3655)</f>
        <v>3.0545438148283717</v>
      </c>
      <c r="E10964" s="5">
        <f>D10964*100</f>
        <v>305.45438148283716</v>
      </c>
      <c r="F10964">
        <v>132.64826914272999</v>
      </c>
      <c r="G10964" s="4">
        <f>75.6*1000/(287.05*(F10964+273))</f>
        <v>0.6492539747433077</v>
      </c>
      <c r="H10964" s="3">
        <f>SQRT(2*ABS(E10964)/G10964)</f>
        <v>30.674738483196712</v>
      </c>
      <c r="I10964" s="2">
        <f>(2/2*0.0254)^2*3.1416*H10964</f>
        <v>6.2172623021479967E-2</v>
      </c>
      <c r="AI10964" s="7">
        <v>157269655.80000001</v>
      </c>
      <c r="AK10964" s="1">
        <v>3.12241897</v>
      </c>
    </row>
    <row r="10965" spans="1:37" x14ac:dyDescent="0.25">
      <c r="A10965" s="6">
        <v>0.64248842592592592</v>
      </c>
      <c r="B10965">
        <v>2.94</v>
      </c>
      <c r="C10965">
        <f>B10965+0.68</f>
        <v>3.62</v>
      </c>
      <c r="D10965" s="5">
        <f>C10965/(0.2905*LN(C10965)+0.3655)</f>
        <v>4.8970489840647753</v>
      </c>
      <c r="E10965" s="5">
        <f>D10965*100</f>
        <v>489.70489840647753</v>
      </c>
      <c r="F10965">
        <v>132.637965027033</v>
      </c>
      <c r="G10965" s="4">
        <f>75.6*1000/(287.05*(F10965+273))</f>
        <v>0.64927046725300663</v>
      </c>
      <c r="H10965" s="3">
        <f>SQRT(2*ABS(E10965)/G10965)</f>
        <v>38.839121443782567</v>
      </c>
      <c r="I10965" s="2">
        <f>(2/2*0.0254)^2*3.1416*H10965</f>
        <v>7.8720477350851262E-2</v>
      </c>
      <c r="AI10965" s="7">
        <v>286503620.5</v>
      </c>
      <c r="AK10965" s="1">
        <v>5.4247233899999996</v>
      </c>
    </row>
    <row r="10966" spans="1:37" x14ac:dyDescent="0.25">
      <c r="A10966" s="6">
        <v>0.64249999999999996</v>
      </c>
      <c r="B10966">
        <v>4.79</v>
      </c>
      <c r="C10966">
        <f>B10966+0.68</f>
        <v>5.47</v>
      </c>
      <c r="D10966" s="5">
        <f>C10966/(0.2905*LN(C10966)+0.3655)</f>
        <v>6.3668287017920209</v>
      </c>
      <c r="E10966" s="5">
        <f>D10966*100</f>
        <v>636.68287017920204</v>
      </c>
      <c r="F10966">
        <v>133.45904193797401</v>
      </c>
      <c r="G10966" s="4">
        <f>75.6*1000/(287.05*(F10966+273))</f>
        <v>0.64795889355279934</v>
      </c>
      <c r="H10966" s="3">
        <f>SQRT(2*ABS(E10966)/G10966)</f>
        <v>44.330522790214623</v>
      </c>
      <c r="I10966" s="2">
        <f>(2/2*0.0254)^2*3.1416*H10966</f>
        <v>8.9850639909804811E-2</v>
      </c>
      <c r="AI10966" s="7">
        <v>310897736.89999998</v>
      </c>
      <c r="AK10966" s="1">
        <v>9.7385659699999998</v>
      </c>
    </row>
    <row r="10967" spans="1:37" x14ac:dyDescent="0.25">
      <c r="A10967" s="6">
        <v>0.642511574074074</v>
      </c>
      <c r="B10967">
        <v>5.46</v>
      </c>
      <c r="C10967">
        <f>B10967+0.68</f>
        <v>6.14</v>
      </c>
      <c r="D10967" s="5">
        <f>C10967/(0.2905*LN(C10967)+0.3655)</f>
        <v>6.8779597745843146</v>
      </c>
      <c r="E10967" s="5">
        <f>D10967*100</f>
        <v>687.79597745843148</v>
      </c>
      <c r="F10967">
        <v>134.775591520197</v>
      </c>
      <c r="G10967" s="4">
        <f>75.6*1000/(287.05*(F10967+273))</f>
        <v>0.64586688503550593</v>
      </c>
      <c r="H10967" s="3">
        <f>SQRT(2*ABS(E10967)/G10967)</f>
        <v>46.150169947115721</v>
      </c>
      <c r="I10967" s="2">
        <f>(2/2*0.0254)^2*3.1416*H10967</f>
        <v>9.3538763829103824E-2</v>
      </c>
      <c r="AI10967" s="7">
        <v>297717402.39999998</v>
      </c>
      <c r="AK10967" s="1">
        <v>11.600381730000001</v>
      </c>
    </row>
    <row r="10968" spans="1:37" x14ac:dyDescent="0.25">
      <c r="A10968" s="6">
        <v>0.64252314814814815</v>
      </c>
      <c r="B10968">
        <v>8.02</v>
      </c>
      <c r="C10968">
        <f>B10968+0.68</f>
        <v>8.6999999999999993</v>
      </c>
      <c r="D10968" s="5">
        <f>C10968/(0.2905*LN(C10968)+0.3655)</f>
        <v>8.7529964264959013</v>
      </c>
      <c r="E10968" s="5">
        <f>D10968*100</f>
        <v>875.29964264959017</v>
      </c>
      <c r="F10968">
        <v>137.315057984654</v>
      </c>
      <c r="G10968" s="4">
        <f>75.6*1000/(287.05*(F10968+273))</f>
        <v>0.64186957305990622</v>
      </c>
      <c r="H10968" s="3">
        <f>SQRT(2*ABS(E10968)/G10968)</f>
        <v>52.223981500002182</v>
      </c>
      <c r="I10968" s="2">
        <f>(2/2*0.0254)^2*3.1416*H10968</f>
        <v>0.10584937557850728</v>
      </c>
      <c r="AI10968" s="7">
        <v>296073231.89999998</v>
      </c>
      <c r="AK10968" s="1">
        <v>11.821393949999999</v>
      </c>
    </row>
    <row r="10969" spans="1:37" x14ac:dyDescent="0.25">
      <c r="A10969" s="6">
        <v>0.64253472222222219</v>
      </c>
      <c r="B10969">
        <v>10.06</v>
      </c>
      <c r="C10969">
        <f>B10969+0.68</f>
        <v>10.74</v>
      </c>
      <c r="D10969" s="5">
        <f>C10969/(0.2905*LN(C10969)+0.3655)</f>
        <v>10.178746335572377</v>
      </c>
      <c r="E10969" s="5">
        <f>D10969*100</f>
        <v>1017.8746335572378</v>
      </c>
      <c r="F10969">
        <v>139.98201116733901</v>
      </c>
      <c r="G10969" s="4">
        <f>75.6*1000/(287.05*(F10969+273))</f>
        <v>0.63772451091566873</v>
      </c>
      <c r="H10969" s="3">
        <f>SQRT(2*ABS(E10969)/G10969)</f>
        <v>56.499628061657987</v>
      </c>
      <c r="I10969" s="2">
        <f>(2/2*0.0254)^2*3.1416*H10969</f>
        <v>0.1145154042064785</v>
      </c>
      <c r="AI10969" s="7">
        <v>295709404.5</v>
      </c>
      <c r="AK10969" s="1">
        <v>11.816417850000001</v>
      </c>
    </row>
    <row r="10970" spans="1:37" x14ac:dyDescent="0.25">
      <c r="A10970" s="6">
        <v>0.64254629629629634</v>
      </c>
      <c r="B10970">
        <v>11</v>
      </c>
      <c r="C10970">
        <f>B10970+0.68</f>
        <v>11.68</v>
      </c>
      <c r="D10970" s="5">
        <f>C10970/(0.2905*LN(C10970)+0.3655)</f>
        <v>10.819688158297829</v>
      </c>
      <c r="E10970" s="5">
        <f>D10970*100</f>
        <v>1081.9688158297829</v>
      </c>
      <c r="F10970">
        <v>143.02198820017</v>
      </c>
      <c r="G10970" s="4">
        <f>75.6*1000/(287.05*(F10970+273))</f>
        <v>0.63306449793211406</v>
      </c>
      <c r="H10970" s="3">
        <f>SQRT(2*ABS(E10970)/G10970)</f>
        <v>58.465327962313786</v>
      </c>
      <c r="I10970" s="2">
        <f>(2/2*0.0254)^2*3.1416*H10970</f>
        <v>0.11849955288842344</v>
      </c>
      <c r="AI10970" s="7">
        <v>295548775.89999998</v>
      </c>
      <c r="AK10970" s="1">
        <v>11.81296706</v>
      </c>
    </row>
    <row r="10971" spans="1:37" x14ac:dyDescent="0.25">
      <c r="A10971" s="6">
        <v>0.64255787037037038</v>
      </c>
      <c r="B10971">
        <v>12.41</v>
      </c>
      <c r="C10971">
        <f>B10971+0.68</f>
        <v>13.09</v>
      </c>
      <c r="D10971" s="5">
        <f>C10971/(0.2905*LN(C10971)+0.3655)</f>
        <v>11.765001818517311</v>
      </c>
      <c r="E10971" s="5">
        <f>D10971*100</f>
        <v>1176.500181851731</v>
      </c>
      <c r="F10971">
        <v>146.36032794760601</v>
      </c>
      <c r="G10971" s="4">
        <f>75.6*1000/(287.05*(F10971+273))</f>
        <v>0.628024955001383</v>
      </c>
      <c r="H10971" s="3">
        <f>SQRT(2*ABS(E10971)/G10971)</f>
        <v>61.210023553967382</v>
      </c>
      <c r="I10971" s="2">
        <f>(2/2*0.0254)^2*3.1416*H10971</f>
        <v>0.12406259703375737</v>
      </c>
      <c r="AI10971" s="7">
        <v>295529220</v>
      </c>
      <c r="AK10971" s="1">
        <v>11.81405713</v>
      </c>
    </row>
    <row r="10972" spans="1:37" x14ac:dyDescent="0.25">
      <c r="A10972" s="6">
        <v>0.64256944444444442</v>
      </c>
      <c r="B10972">
        <v>12.91</v>
      </c>
      <c r="C10972">
        <f>B10972+0.68</f>
        <v>13.59</v>
      </c>
      <c r="D10972" s="5">
        <f>C10972/(0.2905*LN(C10972)+0.3655)</f>
        <v>12.096003353475488</v>
      </c>
      <c r="E10972" s="5">
        <f>D10972*100</f>
        <v>1209.6003353475489</v>
      </c>
      <c r="F10972">
        <v>149.72443803338101</v>
      </c>
      <c r="G10972" s="4">
        <f>75.6*1000/(287.05*(F10972+273))</f>
        <v>0.62302702988717018</v>
      </c>
      <c r="H10972" s="3">
        <f>SQRT(2*ABS(E10972)/G10972)</f>
        <v>62.313551291110493</v>
      </c>
      <c r="I10972" s="2">
        <f>(2/2*0.0254)^2*3.1416*H10972</f>
        <v>0.12629926529525629</v>
      </c>
      <c r="AI10972" s="7">
        <v>295479619.60000002</v>
      </c>
      <c r="AK10972" s="1">
        <v>11.81296757</v>
      </c>
    </row>
    <row r="10973" spans="1:37" x14ac:dyDescent="0.25">
      <c r="A10973" s="6">
        <v>0.64258101851851845</v>
      </c>
      <c r="B10973">
        <v>6.5</v>
      </c>
      <c r="C10973">
        <f>B10973+0.68</f>
        <v>7.18</v>
      </c>
      <c r="D10973" s="5">
        <f>C10973/(0.2905*LN(C10973)+0.3655)</f>
        <v>7.6532586024661073</v>
      </c>
      <c r="E10973" s="5">
        <f>D10973*100</f>
        <v>765.32586024661077</v>
      </c>
      <c r="F10973">
        <v>150.386056730766</v>
      </c>
      <c r="G10973" s="4">
        <f>75.6*1000/(287.05*(F10973+273))</f>
        <v>0.62205343539723246</v>
      </c>
      <c r="H10973" s="3">
        <f>SQRT(2*ABS(E10973)/G10973)</f>
        <v>49.604873396492565</v>
      </c>
      <c r="I10973" s="2">
        <f>(2/2*0.0254)^2*3.1416*H10973</f>
        <v>0.10054087650650355</v>
      </c>
      <c r="AI10973" s="7">
        <v>296225636.69999999</v>
      </c>
      <c r="AK10973" s="1">
        <v>11.843387330000001</v>
      </c>
    </row>
    <row r="10974" spans="1:37" x14ac:dyDescent="0.25">
      <c r="A10974" s="6">
        <v>0.6425925925925926</v>
      </c>
      <c r="B10974">
        <v>6.75</v>
      </c>
      <c r="C10974">
        <f>B10974+0.68</f>
        <v>7.43</v>
      </c>
      <c r="D10974" s="5">
        <f>C10974/(0.2905*LN(C10974)+0.3655)</f>
        <v>7.8366825901087314</v>
      </c>
      <c r="E10974" s="5">
        <f>D10974*100</f>
        <v>783.66825901087316</v>
      </c>
      <c r="F10974">
        <v>152.31303278605699</v>
      </c>
      <c r="G10974" s="4">
        <f>75.6*1000/(287.05*(F10974+273))</f>
        <v>0.61923508283636708</v>
      </c>
      <c r="H10974" s="3">
        <f>SQRT(2*ABS(E10974)/G10974)</f>
        <v>50.309887892408824</v>
      </c>
      <c r="I10974" s="2">
        <f>(2/2*0.0254)^2*3.1416*H10974</f>
        <v>0.101969824319809</v>
      </c>
      <c r="AI10974" s="7">
        <v>296135904.60000002</v>
      </c>
      <c r="AK10974" s="1">
        <v>11.840575810000001</v>
      </c>
    </row>
    <row r="10975" spans="1:37" x14ac:dyDescent="0.25">
      <c r="A10975" s="6">
        <v>0.64260416666666664</v>
      </c>
      <c r="B10975">
        <v>7.48</v>
      </c>
      <c r="C10975">
        <f>B10975+0.68</f>
        <v>8.16</v>
      </c>
      <c r="D10975" s="5">
        <f>C10975/(0.2905*LN(C10975)+0.3655)</f>
        <v>8.3663953670565512</v>
      </c>
      <c r="E10975" s="5">
        <f>D10975*100</f>
        <v>836.63953670565513</v>
      </c>
      <c r="F10975">
        <v>154.40453080046001</v>
      </c>
      <c r="G10975" s="4">
        <f>75.6*1000/(287.05*(F10975+273))</f>
        <v>0.61620486473415048</v>
      </c>
      <c r="H10975" s="3">
        <f>SQRT(2*ABS(E10975)/G10975)</f>
        <v>52.110066636218761</v>
      </c>
      <c r="I10975" s="2">
        <f>(2/2*0.0254)^2*3.1416*H10975</f>
        <v>0.10561848898475752</v>
      </c>
      <c r="AI10975" s="7">
        <v>295211266.30000001</v>
      </c>
      <c r="AK10975" s="1">
        <v>11.80429462</v>
      </c>
    </row>
    <row r="10976" spans="1:37" x14ac:dyDescent="0.25">
      <c r="A10976" s="6">
        <v>0.64261574074074079</v>
      </c>
      <c r="B10976">
        <v>8.2200000000000006</v>
      </c>
      <c r="C10976">
        <f>B10976+0.68</f>
        <v>8.9</v>
      </c>
      <c r="D10976" s="5">
        <f>C10976/(0.2905*LN(C10976)+0.3655)</f>
        <v>8.8951263967846774</v>
      </c>
      <c r="E10976" s="5">
        <f>D10976*100</f>
        <v>889.51263967846774</v>
      </c>
      <c r="F10976">
        <v>157.24777384503199</v>
      </c>
      <c r="G10976" s="4">
        <f>75.6*1000/(287.05*(F10976+273))</f>
        <v>0.61213274559212827</v>
      </c>
      <c r="H10976" s="3">
        <f>SQRT(2*ABS(E10976)/G10976)</f>
        <v>53.909866139873756</v>
      </c>
      <c r="I10976" s="2">
        <f>(2/2*0.0254)^2*3.1416*H10976</f>
        <v>0.10926638499261707</v>
      </c>
      <c r="AI10976" s="7">
        <v>296197482.89999998</v>
      </c>
      <c r="AK10976" s="1">
        <v>11.84368379</v>
      </c>
    </row>
    <row r="10977" spans="1:37" x14ac:dyDescent="0.25">
      <c r="A10977" s="6">
        <v>0.64262731481481483</v>
      </c>
      <c r="B10977">
        <v>8.56</v>
      </c>
      <c r="C10977">
        <f>B10977+0.68</f>
        <v>9.24</v>
      </c>
      <c r="D10977" s="5">
        <f>C10977/(0.2905*LN(C10977)+0.3655)</f>
        <v>9.1354997692388302</v>
      </c>
      <c r="E10977" s="5">
        <f>D10977*100</f>
        <v>913.54997692388304</v>
      </c>
      <c r="F10977">
        <v>159.506261413576</v>
      </c>
      <c r="G10977" s="4">
        <f>75.6*1000/(287.05*(F10977+273))</f>
        <v>0.60893627349551616</v>
      </c>
      <c r="H10977" s="3">
        <f>SQRT(2*ABS(E10977)/G10977)</f>
        <v>54.776620026480096</v>
      </c>
      <c r="I10977" s="2">
        <f>(2/2*0.0254)^2*3.1416*H10977</f>
        <v>0.1110231518082135</v>
      </c>
      <c r="AI10977" s="7">
        <v>293866520.10000002</v>
      </c>
      <c r="AK10977" s="1">
        <v>11.75089855</v>
      </c>
    </row>
    <row r="10978" spans="1:37" x14ac:dyDescent="0.25">
      <c r="A10978" s="6">
        <v>0.64263888888888887</v>
      </c>
      <c r="B10978">
        <v>9.0399999999999991</v>
      </c>
      <c r="C10978">
        <f>B10978+0.68</f>
        <v>9.7199999999999989</v>
      </c>
      <c r="D10978" s="5">
        <f>C10978/(0.2905*LN(C10978)+0.3655)</f>
        <v>9.4722908590102541</v>
      </c>
      <c r="E10978" s="5">
        <f>D10978*100</f>
        <v>947.22908590102543</v>
      </c>
      <c r="F10978">
        <v>161.75589912964401</v>
      </c>
      <c r="G10978" s="4">
        <f>75.6*1000/(287.05*(F10978+273))</f>
        <v>0.60578534211015744</v>
      </c>
      <c r="H10978" s="3">
        <f>SQRT(2*ABS(E10978)/G10978)</f>
        <v>55.922055998521486</v>
      </c>
      <c r="I10978" s="2">
        <f>(2/2*0.0254)^2*3.1416*H10978</f>
        <v>0.11334476113257602</v>
      </c>
      <c r="AI10978" s="7">
        <v>297792676.30000001</v>
      </c>
      <c r="AK10978" s="1">
        <v>11.90825008</v>
      </c>
    </row>
    <row r="10979" spans="1:37" x14ac:dyDescent="0.25">
      <c r="A10979" s="6">
        <v>0.64265046296296291</v>
      </c>
      <c r="B10979">
        <v>9.3800000000000008</v>
      </c>
      <c r="C10979">
        <f>B10979+0.68</f>
        <v>10.06</v>
      </c>
      <c r="D10979" s="5">
        <f>C10979/(0.2905*LN(C10979)+0.3655)</f>
        <v>9.7091242750323818</v>
      </c>
      <c r="E10979" s="5">
        <f>D10979*100</f>
        <v>970.91242750323818</v>
      </c>
      <c r="F10979">
        <v>164.14271361363001</v>
      </c>
      <c r="G10979" s="4">
        <f>75.6*1000/(287.05*(F10979+273))</f>
        <v>0.60247773298456442</v>
      </c>
      <c r="H10979" s="3">
        <f>SQRT(2*ABS(E10979)/G10979)</f>
        <v>56.772043599921673</v>
      </c>
      <c r="I10979" s="2">
        <f>(2/2*0.0254)^2*3.1416*H10979</f>
        <v>0.11506754546026424</v>
      </c>
      <c r="AI10979" s="7">
        <v>295317990.5</v>
      </c>
      <c r="AK10979" s="1">
        <v>11.809859769999999</v>
      </c>
    </row>
    <row r="10980" spans="1:37" x14ac:dyDescent="0.25">
      <c r="A10980" s="6">
        <v>0.64266203703703706</v>
      </c>
      <c r="B10980">
        <v>9.8800000000000008</v>
      </c>
      <c r="C10980">
        <f>B10980+0.68</f>
        <v>10.56</v>
      </c>
      <c r="D10980" s="5">
        <f>C10980/(0.2905*LN(C10980)+0.3655)</f>
        <v>10.054942382417313</v>
      </c>
      <c r="E10980" s="5">
        <f>D10980*100</f>
        <v>1005.4942382417313</v>
      </c>
      <c r="F10980">
        <v>167.269335560283</v>
      </c>
      <c r="G10980" s="4">
        <f>75.6*1000/(287.05*(F10980+273))</f>
        <v>0.5981991699546817</v>
      </c>
      <c r="H10980" s="3">
        <f>SQRT(2*ABS(E10980)/G10980)</f>
        <v>57.980490886446297</v>
      </c>
      <c r="I10980" s="2">
        <f>(2/2*0.0254)^2*3.1416*H10980</f>
        <v>0.1175168683005415</v>
      </c>
      <c r="AI10980" s="7">
        <v>296923500.80000001</v>
      </c>
      <c r="AK10980" s="1">
        <v>11.873738960000001</v>
      </c>
    </row>
    <row r="10981" spans="1:37" x14ac:dyDescent="0.25">
      <c r="A10981" s="6">
        <v>0.6426736111111111</v>
      </c>
      <c r="B10981">
        <v>7.93</v>
      </c>
      <c r="C10981">
        <f>B10981+0.68</f>
        <v>8.61</v>
      </c>
      <c r="D10981" s="5">
        <f>C10981/(0.2905*LN(C10981)+0.3655)</f>
        <v>8.6888555827949023</v>
      </c>
      <c r="E10981" s="5">
        <f>D10981*100</f>
        <v>868.88555827949028</v>
      </c>
      <c r="F10981">
        <v>168.89619349996801</v>
      </c>
      <c r="G10981" s="4">
        <f>75.6*1000/(287.05*(F10981+273))</f>
        <v>0.59599687655756994</v>
      </c>
      <c r="H10981" s="3">
        <f>SQRT(2*ABS(E10981)/G10981)</f>
        <v>53.997579856604297</v>
      </c>
      <c r="I10981" s="2">
        <f>(2/2*0.0254)^2*3.1416*H10981</f>
        <v>0.10944416619349309</v>
      </c>
      <c r="AI10981" s="7">
        <v>295978791.80000001</v>
      </c>
      <c r="AK10981" s="1">
        <v>11.8362435</v>
      </c>
    </row>
    <row r="10982" spans="1:37" x14ac:dyDescent="0.25">
      <c r="A10982" s="6">
        <v>0.64268518518518525</v>
      </c>
      <c r="B10982">
        <v>0.31</v>
      </c>
      <c r="C10982">
        <f>B10982+0.68</f>
        <v>0.99</v>
      </c>
      <c r="D10982" s="5">
        <f>C10982/(0.2905*LN(C10982)+0.3655)</f>
        <v>2.7304290623909595</v>
      </c>
      <c r="E10982" s="5">
        <f>D10982*100</f>
        <v>273.04290623909594</v>
      </c>
      <c r="F10982">
        <v>169.12615761373601</v>
      </c>
      <c r="G10982" s="4">
        <f>75.6*1000/(287.05*(F10982+273))</f>
        <v>0.59568687930641029</v>
      </c>
      <c r="H10982" s="3">
        <f>SQRT(2*ABS(E10982)/G10982)</f>
        <v>30.277598773599745</v>
      </c>
      <c r="I10982" s="2">
        <f>(2/2*0.0254)^2*3.1416*H10982</f>
        <v>6.1367686494795057E-2</v>
      </c>
      <c r="AI10982" s="7">
        <v>297785048.10000002</v>
      </c>
      <c r="AK10982" s="1">
        <v>11.90888369</v>
      </c>
    </row>
    <row r="10983" spans="1:37" x14ac:dyDescent="0.25">
      <c r="A10983" s="6">
        <v>0.64269675925925929</v>
      </c>
      <c r="B10983">
        <v>0.4</v>
      </c>
      <c r="C10983">
        <f>B10983+0.68</f>
        <v>1.08</v>
      </c>
      <c r="D10983" s="5">
        <f>C10983/(0.2905*LN(C10983)+0.3655)</f>
        <v>2.7845301024923019</v>
      </c>
      <c r="E10983" s="5">
        <f>D10983*100</f>
        <v>278.4530102492302</v>
      </c>
      <c r="F10983">
        <v>168.913614652907</v>
      </c>
      <c r="G10983" s="4">
        <f>75.6*1000/(287.05*(F10983+273))</f>
        <v>0.59597338112227816</v>
      </c>
      <c r="H10983" s="3">
        <f>SQRT(2*ABS(E10983)/G10983)</f>
        <v>30.568739088824081</v>
      </c>
      <c r="I10983" s="2">
        <f>(2/2*0.0254)^2*3.1416*H10983</f>
        <v>6.1957779775450507E-2</v>
      </c>
      <c r="AI10983" s="7">
        <v>301353361.80000001</v>
      </c>
      <c r="AK10983" s="1">
        <v>12.051760030000001</v>
      </c>
    </row>
    <row r="10984" spans="1:37" x14ac:dyDescent="0.25">
      <c r="A10984" s="6">
        <v>0.64270833333333333</v>
      </c>
      <c r="B10984">
        <v>0.38</v>
      </c>
      <c r="C10984">
        <f>B10984+0.68</f>
        <v>1.06</v>
      </c>
      <c r="D10984" s="5">
        <f>C10984/(0.2905*LN(C10984)+0.3655)</f>
        <v>2.7717699677526393</v>
      </c>
      <c r="E10984" s="5">
        <f>D10984*100</f>
        <v>277.17699677526394</v>
      </c>
      <c r="F10984">
        <v>168.31784628196399</v>
      </c>
      <c r="G10984" s="4">
        <f>75.6*1000/(287.05*(F10984+273))</f>
        <v>0.59677793070799723</v>
      </c>
      <c r="H10984" s="3">
        <f>SQRT(2*ABS(E10984)/G10984)</f>
        <v>30.478052523297364</v>
      </c>
      <c r="I10984" s="2">
        <f>(2/2*0.0254)^2*3.1416*H10984</f>
        <v>6.1773973101607343E-2</v>
      </c>
      <c r="AI10984" s="7">
        <v>295946928</v>
      </c>
      <c r="AK10984" s="1">
        <v>11.83545956</v>
      </c>
    </row>
    <row r="10985" spans="1:37" x14ac:dyDescent="0.25">
      <c r="A10985" s="6">
        <v>0.64271990740740736</v>
      </c>
      <c r="B10985">
        <v>1.42</v>
      </c>
      <c r="C10985">
        <f>B10985+0.68</f>
        <v>2.1</v>
      </c>
      <c r="D10985" s="5">
        <f>C10985/(0.2905*LN(C10985)+0.3655)</f>
        <v>3.6142537992714816</v>
      </c>
      <c r="E10985" s="5">
        <f>D10985*100</f>
        <v>361.42537992714819</v>
      </c>
      <c r="F10985">
        <v>167.78833632987099</v>
      </c>
      <c r="G10985" s="4">
        <f>75.6*1000/(287.05*(F10985+273))</f>
        <v>0.59749482774781115</v>
      </c>
      <c r="H10985" s="3">
        <f>SQRT(2*ABS(E10985)/G10985)</f>
        <v>34.782215848679741</v>
      </c>
      <c r="I10985" s="2">
        <f>(2/2*0.0254)^2*3.1416*H10985</f>
        <v>7.0497800494576546E-2</v>
      </c>
      <c r="AI10985" s="7">
        <v>298561217.80000001</v>
      </c>
      <c r="AK10985" s="1">
        <v>11.940172110000001</v>
      </c>
    </row>
    <row r="10986" spans="1:37" x14ac:dyDescent="0.25">
      <c r="A10986" s="6">
        <v>0.64273148148148151</v>
      </c>
      <c r="B10986">
        <v>5.48</v>
      </c>
      <c r="C10986">
        <f>B10986+0.68</f>
        <v>6.16</v>
      </c>
      <c r="D10986" s="5">
        <f>C10986/(0.2905*LN(C10986)+0.3655)</f>
        <v>6.893068888587683</v>
      </c>
      <c r="E10986" s="5">
        <f>D10986*100</f>
        <v>689.30688885876827</v>
      </c>
      <c r="F10986">
        <v>168.29694345543001</v>
      </c>
      <c r="G10986" s="4">
        <f>75.6*1000/(287.05*(F10986+273))</f>
        <v>0.59680619817222946</v>
      </c>
      <c r="H10986" s="3">
        <f>SQRT(2*ABS(E10986)/G10986)</f>
        <v>48.062310497895112</v>
      </c>
      <c r="I10986" s="2">
        <f>(2/2*0.0254)^2*3.1416*H10986</f>
        <v>9.7414356564566429E-2</v>
      </c>
      <c r="AI10986" s="7">
        <v>296725890</v>
      </c>
      <c r="AK10986" s="1">
        <v>11.866860000000001</v>
      </c>
    </row>
    <row r="10987" spans="1:37" x14ac:dyDescent="0.25">
      <c r="A10987" s="6">
        <v>0.64274305555555555</v>
      </c>
      <c r="B10987">
        <v>7.64</v>
      </c>
      <c r="C10987">
        <f>B10987+0.68</f>
        <v>8.32</v>
      </c>
      <c r="D10987" s="5">
        <f>C10987/(0.2905*LN(C10987)+0.3655)</f>
        <v>8.4813890873624889</v>
      </c>
      <c r="E10987" s="5">
        <f>D10987*100</f>
        <v>848.13890873624894</v>
      </c>
      <c r="F10987">
        <v>169.50248511124201</v>
      </c>
      <c r="G10987" s="4">
        <f>75.6*1000/(287.05*(F10987+273))</f>
        <v>0.59518027570500864</v>
      </c>
      <c r="H10987" s="3">
        <f>SQRT(2*ABS(E10987)/G10987)</f>
        <v>53.385612065127347</v>
      </c>
      <c r="I10987" s="2">
        <f>(2/2*0.0254)^2*3.1416*H10987</f>
        <v>0.10820380866537183</v>
      </c>
      <c r="AI10987" s="7">
        <v>296208830.5</v>
      </c>
      <c r="AK10987" s="1">
        <v>11.84695312</v>
      </c>
    </row>
    <row r="10988" spans="1:37" x14ac:dyDescent="0.25">
      <c r="A10988" s="6">
        <v>0.6427546296296297</v>
      </c>
      <c r="B10988">
        <v>7.04</v>
      </c>
      <c r="C10988">
        <f>B10988+0.68</f>
        <v>7.72</v>
      </c>
      <c r="D10988" s="5">
        <f>C10988/(0.2905*LN(C10988)+0.3655)</f>
        <v>8.0481381011360913</v>
      </c>
      <c r="E10988" s="5">
        <f>D10988*100</f>
        <v>804.81381011360918</v>
      </c>
      <c r="F10988">
        <v>171.272976456778</v>
      </c>
      <c r="G10988" s="4">
        <f>75.6*1000/(287.05*(F10988+273))</f>
        <v>0.5928083971910969</v>
      </c>
      <c r="H10988" s="3">
        <f>SQRT(2*ABS(E10988)/G10988)</f>
        <v>52.108135573987418</v>
      </c>
      <c r="I10988" s="2">
        <f>(2/2*0.0254)^2*3.1416*H10988</f>
        <v>0.10561457504090414</v>
      </c>
      <c r="AI10988" s="7">
        <v>299804802.69999999</v>
      </c>
      <c r="AK10988" s="1">
        <v>11.98970589</v>
      </c>
    </row>
    <row r="10989" spans="1:37" x14ac:dyDescent="0.25">
      <c r="A10989" s="6">
        <v>0.64276620370370374</v>
      </c>
      <c r="B10989">
        <v>2.58</v>
      </c>
      <c r="C10989">
        <f>B10989+0.68</f>
        <v>3.2600000000000002</v>
      </c>
      <c r="D10989" s="5">
        <f>C10989/(0.2905*LN(C10989)+0.3655)</f>
        <v>4.5993763313635005</v>
      </c>
      <c r="E10989" s="5">
        <f>D10989*100</f>
        <v>459.93763313635003</v>
      </c>
      <c r="F10989">
        <v>171.74954865751999</v>
      </c>
      <c r="G10989" s="4">
        <f>75.6*1000/(287.05*(F10989+273))</f>
        <v>0.59217317225760246</v>
      </c>
      <c r="H10989" s="3">
        <f>SQRT(2*ABS(E10989)/G10989)</f>
        <v>39.41305566378945</v>
      </c>
      <c r="I10989" s="2">
        <f>(2/2*0.0254)^2*3.1416*H10989</f>
        <v>7.9883747118225532E-2</v>
      </c>
      <c r="AI10989" s="7">
        <v>292767361.19999999</v>
      </c>
      <c r="AK10989" s="1">
        <v>11.70859695</v>
      </c>
    </row>
    <row r="10990" spans="1:37" x14ac:dyDescent="0.25">
      <c r="A10990" s="6">
        <v>0.64277777777777778</v>
      </c>
      <c r="B10990">
        <v>1.27</v>
      </c>
      <c r="C10990">
        <f>B10990+0.68</f>
        <v>1.9500000000000002</v>
      </c>
      <c r="D10990" s="5">
        <f>C10990/(0.2905*LN(C10990)+0.3655)</f>
        <v>3.4852270793889519</v>
      </c>
      <c r="E10990" s="5">
        <f>D10990*100</f>
        <v>348.52270793889517</v>
      </c>
      <c r="F10990">
        <v>172.22018474216901</v>
      </c>
      <c r="G10990" s="4">
        <f>75.6*1000/(287.05*(F10990+273))</f>
        <v>0.59154719420724311</v>
      </c>
      <c r="H10990" s="3">
        <f>SQRT(2*ABS(E10990)/G10990)</f>
        <v>34.32699907450926</v>
      </c>
      <c r="I10990" s="2">
        <f>(2/2*0.0254)^2*3.1416*H10990</f>
        <v>6.9575151360695295E-2</v>
      </c>
      <c r="AI10990" s="7">
        <v>298910609.80000001</v>
      </c>
      <c r="AK10990" s="1">
        <v>11.954705560000001</v>
      </c>
    </row>
    <row r="10991" spans="1:37" x14ac:dyDescent="0.25">
      <c r="A10991" s="6">
        <v>0.64278935185185182</v>
      </c>
      <c r="B10991">
        <v>0.52</v>
      </c>
      <c r="C10991">
        <f>B10991+0.68</f>
        <v>1.2000000000000002</v>
      </c>
      <c r="D10991" s="5">
        <f>C10991/(0.2905*LN(C10991)+0.3655)</f>
        <v>2.8676273653755349</v>
      </c>
      <c r="E10991" s="5">
        <f>D10991*100</f>
        <v>286.76273653755351</v>
      </c>
      <c r="F10991">
        <v>172.23413006767001</v>
      </c>
      <c r="G10991" s="4">
        <f>75.6*1000/(287.05*(F10991+273))</f>
        <v>0.59152866616185007</v>
      </c>
      <c r="H10991" s="3">
        <f>SQRT(2*ABS(E10991)/G10991)</f>
        <v>31.137838225333429</v>
      </c>
      <c r="I10991" s="2">
        <f>(2/2*0.0254)^2*3.1416*H10991</f>
        <v>6.3111249628027333E-2</v>
      </c>
      <c r="AI10991" s="7">
        <v>297925557</v>
      </c>
      <c r="AK10991" s="1">
        <v>11.91588333</v>
      </c>
    </row>
    <row r="10992" spans="1:37" x14ac:dyDescent="0.25">
      <c r="A10992" s="6">
        <v>0.64280092592592586</v>
      </c>
      <c r="B10992">
        <v>4.66</v>
      </c>
      <c r="C10992">
        <f>B10992+0.68</f>
        <v>5.34</v>
      </c>
      <c r="D10992" s="5">
        <f>C10992/(0.2905*LN(C10992)+0.3655)</f>
        <v>6.2664799313767174</v>
      </c>
      <c r="E10992" s="5">
        <f>D10992*100</f>
        <v>626.64799313767173</v>
      </c>
      <c r="F10992">
        <v>172.990710211655</v>
      </c>
      <c r="G10992" s="4">
        <f>75.6*1000/(287.05*(F10992+273))</f>
        <v>0.59052519493886513</v>
      </c>
      <c r="H10992" s="3">
        <f>SQRT(2*ABS(E10992)/G10992)</f>
        <v>46.068875175958716</v>
      </c>
      <c r="I10992" s="2">
        <f>(2/2*0.0254)^2*3.1416*H10992</f>
        <v>9.3373992769571215E-2</v>
      </c>
      <c r="AI10992" s="7">
        <v>296359521.80000001</v>
      </c>
      <c r="AK10992" s="1">
        <v>11.85216572</v>
      </c>
    </row>
    <row r="10993" spans="1:37" x14ac:dyDescent="0.25">
      <c r="A10993" s="6">
        <v>0.64281250000000001</v>
      </c>
      <c r="B10993">
        <v>5.7</v>
      </c>
      <c r="C10993">
        <f>B10993+0.68</f>
        <v>6.38</v>
      </c>
      <c r="D10993" s="5">
        <f>C10993/(0.2905*LN(C10993)+0.3655)</f>
        <v>7.0587298203898721</v>
      </c>
      <c r="E10993" s="5">
        <f>D10993*100</f>
        <v>705.87298203898717</v>
      </c>
      <c r="F10993">
        <v>174.09958768077999</v>
      </c>
      <c r="G10993" s="4">
        <f>75.6*1000/(287.05*(F10993+273))</f>
        <v>0.58906059935063149</v>
      </c>
      <c r="H10993" s="3">
        <f>SQRT(2*ABS(E10993)/G10993)</f>
        <v>48.955139218583341</v>
      </c>
      <c r="I10993" s="2">
        <f>(2/2*0.0254)^2*3.1416*H10993</f>
        <v>9.9223972757529463E-2</v>
      </c>
      <c r="AI10993" s="7">
        <v>306745184.39999998</v>
      </c>
      <c r="AK10993" s="1">
        <v>12.268109880000001</v>
      </c>
    </row>
    <row r="10994" spans="1:37" x14ac:dyDescent="0.25">
      <c r="A10994" s="6">
        <v>0.64282407407407405</v>
      </c>
      <c r="B10994">
        <v>5.52</v>
      </c>
      <c r="C10994">
        <f>B10994+0.68</f>
        <v>6.1999999999999993</v>
      </c>
      <c r="D10994" s="5">
        <f>C10994/(0.2905*LN(C10994)+0.3655)</f>
        <v>6.9232623530665869</v>
      </c>
      <c r="E10994" s="5">
        <f>D10994*100</f>
        <v>692.32623530665865</v>
      </c>
      <c r="F10994">
        <v>175.22607568802599</v>
      </c>
      <c r="G10994" s="4">
        <f>75.6*1000/(287.05*(F10994+273))</f>
        <v>0.58758016405982205</v>
      </c>
      <c r="H10994" s="3">
        <f>SQRT(2*ABS(E10994)/G10994)</f>
        <v>48.544141988163588</v>
      </c>
      <c r="I10994" s="2">
        <f>(2/2*0.0254)^2*3.1416*H10994</f>
        <v>9.83909493273947E-2</v>
      </c>
      <c r="AI10994" s="7">
        <v>298716814.60000002</v>
      </c>
      <c r="AK10994" s="1">
        <v>11.94712204</v>
      </c>
    </row>
    <row r="10995" spans="1:37" x14ac:dyDescent="0.25">
      <c r="A10995" s="6">
        <v>0.6428356481481482</v>
      </c>
      <c r="B10995">
        <v>0.25</v>
      </c>
      <c r="C10995">
        <f>B10995+0.68</f>
        <v>0.93</v>
      </c>
      <c r="D10995" s="5">
        <f>C10995/(0.2905*LN(C10995)+0.3655)</f>
        <v>2.7002056306030857</v>
      </c>
      <c r="E10995" s="5">
        <f>D10995*100</f>
        <v>270.02056306030858</v>
      </c>
      <c r="F10995">
        <v>175.407445176556</v>
      </c>
      <c r="G10995" s="4">
        <f>75.6*1000/(287.05*(F10995+273))</f>
        <v>0.58734250272084942</v>
      </c>
      <c r="H10995" s="3">
        <f>SQRT(2*ABS(E10995)/G10995)</f>
        <v>30.322688350584691</v>
      </c>
      <c r="I10995" s="2">
        <f>(2/2*0.0254)^2*3.1416*H10995</f>
        <v>6.1459075612052529E-2</v>
      </c>
      <c r="AI10995" s="7">
        <v>296676791.80000001</v>
      </c>
      <c r="AK10995" s="1">
        <v>11.866261310000001</v>
      </c>
    </row>
    <row r="10996" spans="1:37" x14ac:dyDescent="0.25">
      <c r="A10996" s="6">
        <v>0.64284722222222224</v>
      </c>
      <c r="B10996">
        <v>0.36</v>
      </c>
      <c r="C10996">
        <f>B10996+0.68</f>
        <v>1.04</v>
      </c>
      <c r="D10996" s="5">
        <f>C10996/(0.2905*LN(C10996)+0.3655)</f>
        <v>2.7593993440543327</v>
      </c>
      <c r="E10996" s="5">
        <f>D10996*100</f>
        <v>275.93993440543329</v>
      </c>
      <c r="F10996">
        <v>174.84591086511</v>
      </c>
      <c r="G10996" s="4">
        <f>75.6*1000/(287.05*(F10996+273))</f>
        <v>0.5880789456800164</v>
      </c>
      <c r="H10996" s="3">
        <f>SQRT(2*ABS(E10996)/G10996)</f>
        <v>30.634053086885807</v>
      </c>
      <c r="I10996" s="2">
        <f>(2/2*0.0254)^2*3.1416*H10996</f>
        <v>6.2090160450243931E-2</v>
      </c>
      <c r="AI10996" s="7">
        <v>294959707.30000001</v>
      </c>
      <c r="AK10996" s="1">
        <v>11.79642585</v>
      </c>
    </row>
    <row r="10997" spans="1:37" x14ac:dyDescent="0.25">
      <c r="A10997" s="6">
        <v>0.64285879629629628</v>
      </c>
      <c r="B10997">
        <v>2.63</v>
      </c>
      <c r="C10997">
        <f>B10997+0.68</f>
        <v>3.31</v>
      </c>
      <c r="D10997" s="5">
        <f>C10997/(0.2905*LN(C10997)+0.3655)</f>
        <v>4.6409668866448994</v>
      </c>
      <c r="E10997" s="5">
        <f>D10997*100</f>
        <v>464.09668866448993</v>
      </c>
      <c r="F10997">
        <v>174.47622737286301</v>
      </c>
      <c r="G10997" s="4">
        <f>75.6*1000/(287.05*(F10997+273))</f>
        <v>0.58856478842440596</v>
      </c>
      <c r="H10997" s="3">
        <f>SQRT(2*ABS(E10997)/G10997)</f>
        <v>39.71203060479337</v>
      </c>
      <c r="I10997" s="2">
        <f>(2/2*0.0254)^2*3.1416*H10997</f>
        <v>8.0489719889927841E-2</v>
      </c>
      <c r="AI10997" s="7">
        <v>302384195.80000001</v>
      </c>
      <c r="AK10997" s="1">
        <v>12.09393186</v>
      </c>
    </row>
    <row r="10998" spans="1:37" x14ac:dyDescent="0.25">
      <c r="A10998" s="6">
        <v>0.64287037037037031</v>
      </c>
      <c r="B10998">
        <v>7.08</v>
      </c>
      <c r="C10998">
        <f>B10998+0.68</f>
        <v>7.76</v>
      </c>
      <c r="D10998" s="5">
        <f>C10998/(0.2905*LN(C10998)+0.3655)</f>
        <v>8.0771966151908714</v>
      </c>
      <c r="E10998" s="5">
        <f>D10998*100</f>
        <v>807.71966151908714</v>
      </c>
      <c r="F10998">
        <v>175.38302981434401</v>
      </c>
      <c r="G10998" s="4">
        <f>75.6*1000/(287.05*(F10998+273))</f>
        <v>0.58737448470721576</v>
      </c>
      <c r="H10998" s="3">
        <f>SQRT(2*ABS(E10998)/G10998)</f>
        <v>52.443031286433985</v>
      </c>
      <c r="I10998" s="2">
        <f>(2/2*0.0254)^2*3.1416*H10998</f>
        <v>0.10629335327703666</v>
      </c>
      <c r="AI10998" s="7">
        <v>300170708.10000002</v>
      </c>
      <c r="AK10998" s="1">
        <v>12.005681429999999</v>
      </c>
    </row>
    <row r="10999" spans="1:37" x14ac:dyDescent="0.25">
      <c r="A10999" s="6">
        <v>0.64288194444444446</v>
      </c>
      <c r="B10999">
        <v>6.36</v>
      </c>
      <c r="C10999">
        <f>B10999+0.68</f>
        <v>7.04</v>
      </c>
      <c r="D10999" s="5">
        <f>C10999/(0.2905*LN(C10999)+0.3655)</f>
        <v>7.5500660529652741</v>
      </c>
      <c r="E10999" s="5">
        <f>D10999*100</f>
        <v>755.00660529652737</v>
      </c>
      <c r="F10999">
        <v>176.50272187056399</v>
      </c>
      <c r="G10999" s="4">
        <f>75.6*1000/(287.05*(F10999+273))</f>
        <v>0.58591135998615496</v>
      </c>
      <c r="H10999" s="3">
        <f>SQRT(2*ABS(E10999)/G10999)</f>
        <v>50.766171686733024</v>
      </c>
      <c r="I10999" s="2">
        <f>(2/2*0.0254)^2*3.1416*H10999</f>
        <v>0.10289463612711647</v>
      </c>
      <c r="AI10999" s="7">
        <v>292458317.69999999</v>
      </c>
      <c r="AK10999" s="1">
        <v>11.6976622</v>
      </c>
    </row>
    <row r="11000" spans="1:37" x14ac:dyDescent="0.25">
      <c r="A11000" s="6">
        <v>0.6428935185185185</v>
      </c>
      <c r="B11000">
        <v>2.81</v>
      </c>
      <c r="C11000">
        <f>B11000+0.68</f>
        <v>3.49</v>
      </c>
      <c r="D11000" s="5">
        <f>C11000/(0.2905*LN(C11000)+0.3655)</f>
        <v>4.7900315449880315</v>
      </c>
      <c r="E11000" s="5">
        <f>D11000*100</f>
        <v>479.00315449880316</v>
      </c>
      <c r="F11000">
        <v>177.40276275706401</v>
      </c>
      <c r="G11000" s="4">
        <f>75.6*1000/(287.05*(F11000+273))</f>
        <v>0.58474053195520703</v>
      </c>
      <c r="H11000" s="3">
        <f>SQRT(2*ABS(E11000)/G11000)</f>
        <v>40.476465822082801</v>
      </c>
      <c r="I11000" s="2">
        <f>(2/2*0.0254)^2*3.1416*H11000</f>
        <v>8.2039103680596942E-2</v>
      </c>
      <c r="AI11000" s="7">
        <v>299997196.19999999</v>
      </c>
      <c r="AK11000" s="1">
        <v>11.99798191</v>
      </c>
    </row>
    <row r="11001" spans="1:37" x14ac:dyDescent="0.25">
      <c r="A11001" s="6">
        <v>0.64290509259259265</v>
      </c>
      <c r="B11001">
        <v>2.21</v>
      </c>
      <c r="C11001">
        <f>B11001+0.68</f>
        <v>2.89</v>
      </c>
      <c r="D11001" s="5">
        <f>C11001/(0.2905*LN(C11001)+0.3655)</f>
        <v>4.2891382995154324</v>
      </c>
      <c r="E11001" s="5">
        <f>D11001*100</f>
        <v>428.91382995154322</v>
      </c>
      <c r="F11001">
        <v>177.678373289739</v>
      </c>
      <c r="G11001" s="4">
        <f>75.6*1000/(287.05*(F11001+273))</f>
        <v>0.58438293625272764</v>
      </c>
      <c r="H11001" s="3">
        <f>SQRT(2*ABS(E11001)/G11001)</f>
        <v>38.313449924502329</v>
      </c>
      <c r="I11001" s="2">
        <f>(2/2*0.0254)^2*3.1416*H11001</f>
        <v>7.7655028097901896E-2</v>
      </c>
      <c r="AI11001" s="7">
        <v>297137669.80000001</v>
      </c>
      <c r="AK11001" s="1">
        <v>11.88424311</v>
      </c>
    </row>
    <row r="11002" spans="1:37" x14ac:dyDescent="0.25">
      <c r="A11002" s="6">
        <v>0.64291666666666669</v>
      </c>
      <c r="B11002">
        <v>4.8600000000000003</v>
      </c>
      <c r="C11002">
        <f>B11002+0.68</f>
        <v>5.54</v>
      </c>
      <c r="D11002" s="5">
        <f>C11002/(0.2905*LN(C11002)+0.3655)</f>
        <v>6.4206990172591309</v>
      </c>
      <c r="E11002" s="5">
        <f>D11002*100</f>
        <v>642.06990172591304</v>
      </c>
      <c r="F11002">
        <v>178.413536805078</v>
      </c>
      <c r="G11002" s="4">
        <f>75.6*1000/(287.05*(F11002+273))</f>
        <v>0.58343122129805347</v>
      </c>
      <c r="H11002" s="3">
        <f>SQRT(2*ABS(E11002)/G11002)</f>
        <v>46.914956812489557</v>
      </c>
      <c r="I11002" s="2">
        <f>(2/2*0.0254)^2*3.1416*H11002</f>
        <v>9.5088860352297119E-2</v>
      </c>
      <c r="AI11002" s="7">
        <v>297406104.39999998</v>
      </c>
      <c r="AK11002" s="1">
        <v>11.89520239</v>
      </c>
    </row>
    <row r="11003" spans="1:37" x14ac:dyDescent="0.25">
      <c r="A11003" s="6">
        <v>0.64292824074074073</v>
      </c>
      <c r="B11003">
        <v>5.95</v>
      </c>
      <c r="C11003">
        <f>B11003+0.68</f>
        <v>6.63</v>
      </c>
      <c r="D11003" s="5">
        <f>C11003/(0.2905*LN(C11003)+0.3655)</f>
        <v>7.2458129821150044</v>
      </c>
      <c r="E11003" s="5">
        <f>D11003*100</f>
        <v>724.58129821150044</v>
      </c>
      <c r="F11003">
        <v>179.50565171135401</v>
      </c>
      <c r="G11003" s="4">
        <f>75.6*1000/(287.05*(F11003+273))</f>
        <v>0.58202311969499809</v>
      </c>
      <c r="H11003" s="3">
        <f>SQRT(2*ABS(E11003)/G11003)</f>
        <v>49.898609077856356</v>
      </c>
      <c r="I11003" s="2">
        <f>(2/2*0.0254)^2*3.1416*H11003</f>
        <v>0.10113623016519546</v>
      </c>
      <c r="AI11003" s="7">
        <v>296907502.39999998</v>
      </c>
      <c r="AK11003" s="1">
        <v>11.87568349</v>
      </c>
    </row>
    <row r="11004" spans="1:37" x14ac:dyDescent="0.25">
      <c r="A11004" s="6">
        <v>0.64293981481481477</v>
      </c>
      <c r="B11004">
        <v>6.4</v>
      </c>
      <c r="C11004">
        <f>B11004+0.68</f>
        <v>7.08</v>
      </c>
      <c r="D11004" s="5">
        <f>C11004/(0.2905*LN(C11004)+0.3655)</f>
        <v>7.5795850797787852</v>
      </c>
      <c r="E11004" s="5">
        <f>D11004*100</f>
        <v>757.95850797787853</v>
      </c>
      <c r="F11004">
        <v>181.00963424197599</v>
      </c>
      <c r="G11004" s="4">
        <f>75.6*1000/(287.05*(F11004+273))</f>
        <v>0.58009507117263381</v>
      </c>
      <c r="H11004" s="3">
        <f>SQRT(2*ABS(E11004)/G11004)</f>
        <v>51.119679959374849</v>
      </c>
      <c r="I11004" s="2">
        <f>(2/2*0.0254)^2*3.1416*H11004</f>
        <v>0.10361113894528962</v>
      </c>
      <c r="AI11004" s="7">
        <v>293362759.30000001</v>
      </c>
      <c r="AK11004" s="1">
        <v>11.73289842</v>
      </c>
    </row>
    <row r="11005" spans="1:37" x14ac:dyDescent="0.25">
      <c r="A11005" s="6">
        <v>0.64295138888888892</v>
      </c>
      <c r="B11005">
        <v>1.5</v>
      </c>
      <c r="C11005">
        <f>B11005+0.68</f>
        <v>2.1800000000000002</v>
      </c>
      <c r="D11005" s="5">
        <f>C11005/(0.2905*LN(C11005)+0.3655)</f>
        <v>3.6830926721439226</v>
      </c>
      <c r="E11005" s="5">
        <f>D11005*100</f>
        <v>368.30926721439226</v>
      </c>
      <c r="F11005">
        <v>181.08989718707201</v>
      </c>
      <c r="G11005" s="4">
        <f>75.6*1000/(287.05*(F11005+273))</f>
        <v>0.57999253610383705</v>
      </c>
      <c r="H11005" s="3">
        <f>SQRT(2*ABS(E11005)/G11005)</f>
        <v>35.637737019795431</v>
      </c>
      <c r="I11005" s="2">
        <f>(2/2*0.0254)^2*3.1416*H11005</f>
        <v>7.2231800453135528E-2</v>
      </c>
      <c r="AI11005" s="7">
        <v>309973424.10000002</v>
      </c>
      <c r="AK11005" s="1">
        <v>9.9542900099999994</v>
      </c>
    </row>
    <row r="11006" spans="1:37" x14ac:dyDescent="0.25">
      <c r="A11006" s="6">
        <v>0.64296296296296296</v>
      </c>
      <c r="B11006">
        <v>2.8</v>
      </c>
      <c r="C11006">
        <f>B11006+0.68</f>
        <v>3.48</v>
      </c>
      <c r="D11006" s="5">
        <f>C11006/(0.2905*LN(C11006)+0.3655)</f>
        <v>4.7817772645518506</v>
      </c>
      <c r="E11006" s="5">
        <f>D11006*100</f>
        <v>478.17772645518505</v>
      </c>
      <c r="F11006">
        <v>181.163181064649</v>
      </c>
      <c r="G11006" s="4">
        <f>75.6*1000/(287.05*(F11006+273))</f>
        <v>0.57989894837197431</v>
      </c>
      <c r="H11006" s="3">
        <f>SQRT(2*ABS(E11006)/G11006)</f>
        <v>40.610048544885132</v>
      </c>
      <c r="I11006" s="2">
        <f>(2/2*0.0254)^2*3.1416*H11006</f>
        <v>8.2309853772615557E-2</v>
      </c>
      <c r="AI11006" s="7">
        <v>342641658.60000002</v>
      </c>
      <c r="AK11006" s="1">
        <v>6.91824847</v>
      </c>
    </row>
    <row r="11007" spans="1:37" x14ac:dyDescent="0.25">
      <c r="A11007" s="6">
        <v>0.64297453703703711</v>
      </c>
      <c r="B11007">
        <v>1.85</v>
      </c>
      <c r="C11007">
        <f>B11007+0.68</f>
        <v>2.5300000000000002</v>
      </c>
      <c r="D11007" s="5">
        <f>C11007/(0.2905*LN(C11007)+0.3655)</f>
        <v>3.9833254065801382</v>
      </c>
      <c r="E11007" s="5">
        <f>D11007*100</f>
        <v>398.33254065801384</v>
      </c>
      <c r="F11007">
        <v>181.77040143807599</v>
      </c>
      <c r="G11007" s="4">
        <f>75.6*1000/(287.05*(F11007+273))</f>
        <v>0.57912465335438557</v>
      </c>
      <c r="H11007" s="3">
        <f>SQRT(2*ABS(E11007)/G11007)</f>
        <v>37.089575638786684</v>
      </c>
      <c r="I11007" s="2">
        <f>(2/2*0.0254)^2*3.1416*H11007</f>
        <v>7.5174437281026185E-2</v>
      </c>
      <c r="AI11007" s="7">
        <v>353160534</v>
      </c>
      <c r="AK11007" s="1">
        <v>6.5198711100000004</v>
      </c>
    </row>
    <row r="11008" spans="1:37" x14ac:dyDescent="0.25">
      <c r="A11008" s="6">
        <v>0.64298611111111115</v>
      </c>
      <c r="B11008">
        <v>0.24</v>
      </c>
      <c r="C11008">
        <f>B11008+0.68</f>
        <v>0.92</v>
      </c>
      <c r="D11008" s="5">
        <f>C11008/(0.2905*LN(C11008)+0.3655)</f>
        <v>2.6957523293421808</v>
      </c>
      <c r="E11008" s="5">
        <f>D11008*100</f>
        <v>269.57523293421809</v>
      </c>
      <c r="F11008">
        <v>181.47376838942799</v>
      </c>
      <c r="G11008" s="4">
        <f>75.6*1000/(287.05*(F11008+273))</f>
        <v>0.5795026454925909</v>
      </c>
      <c r="H11008" s="3">
        <f>SQRT(2*ABS(E11008)/G11008)</f>
        <v>30.501927253157572</v>
      </c>
      <c r="I11008" s="2">
        <f>(2/2*0.0254)^2*3.1416*H11008</f>
        <v>6.1822363231490651E-2</v>
      </c>
      <c r="AI11008" s="7">
        <v>352492742.89999998</v>
      </c>
      <c r="AK11008" s="1">
        <v>6.5296740399999997</v>
      </c>
    </row>
    <row r="11009" spans="1:37" x14ac:dyDescent="0.25">
      <c r="A11009" s="6">
        <v>0.64299768518518519</v>
      </c>
      <c r="B11009">
        <v>0.3</v>
      </c>
      <c r="C11009">
        <f>B11009+0.68</f>
        <v>0.98</v>
      </c>
      <c r="D11009" s="5">
        <f>C11009/(0.2905*LN(C11009)+0.3655)</f>
        <v>2.7250145027674018</v>
      </c>
      <c r="E11009" s="5">
        <f>D11009*100</f>
        <v>272.50145027674017</v>
      </c>
      <c r="F11009">
        <v>180.835150867316</v>
      </c>
      <c r="G11009" s="4">
        <f>75.6*1000/(287.05*(F11009+273))</f>
        <v>0.58031809696834047</v>
      </c>
      <c r="H11009" s="3">
        <f>SQRT(2*ABS(E11009)/G11009)</f>
        <v>30.645474474429992</v>
      </c>
      <c r="I11009" s="2">
        <f>(2/2*0.0254)^2*3.1416*H11009</f>
        <v>6.2113309714338094E-2</v>
      </c>
      <c r="AI11009" s="7">
        <v>343836565.89999998</v>
      </c>
      <c r="AK11009" s="1">
        <v>6.8590372000000004</v>
      </c>
    </row>
    <row r="11010" spans="1:37" x14ac:dyDescent="0.25">
      <c r="A11010" s="6">
        <v>0.64300925925925922</v>
      </c>
      <c r="B11010">
        <v>0.88</v>
      </c>
      <c r="C11010">
        <f>B11010+0.68</f>
        <v>1.56</v>
      </c>
      <c r="D11010" s="5">
        <f>C11010/(0.2905*LN(C11010)+0.3655)</f>
        <v>3.1535459645504758</v>
      </c>
      <c r="E11010" s="5">
        <f>D11010*100</f>
        <v>315.35459645504756</v>
      </c>
      <c r="F11010">
        <v>180.217494738721</v>
      </c>
      <c r="G11010" s="4">
        <f>75.6*1000/(287.05*(F11010+273))</f>
        <v>0.58110896897413911</v>
      </c>
      <c r="H11010" s="3">
        <f>SQRT(2*ABS(E11010)/G11010)</f>
        <v>32.944717763062684</v>
      </c>
      <c r="I11010" s="2">
        <f>(2/2*0.0254)^2*3.1416*H11010</f>
        <v>6.6773495694314247E-2</v>
      </c>
      <c r="AI11010" s="7">
        <v>337505111.89999998</v>
      </c>
      <c r="AK11010" s="1">
        <v>7.2525180799999998</v>
      </c>
    </row>
    <row r="11011" spans="1:37" x14ac:dyDescent="0.25">
      <c r="A11011" s="6">
        <v>0.64302083333333326</v>
      </c>
      <c r="B11011">
        <v>5.0599999999999996</v>
      </c>
      <c r="C11011">
        <f>B11011+0.68</f>
        <v>5.7399999999999993</v>
      </c>
      <c r="D11011" s="5">
        <f>C11011/(0.2905*LN(C11011)+0.3655)</f>
        <v>6.5739977270999512</v>
      </c>
      <c r="E11011" s="5">
        <f>D11011*100</f>
        <v>657.39977270999509</v>
      </c>
      <c r="F11011">
        <v>180.444314791903</v>
      </c>
      <c r="G11011" s="4">
        <f>75.6*1000/(287.05*(F11011+273))</f>
        <v>0.58081828903186716</v>
      </c>
      <c r="H11011" s="3">
        <f>SQRT(2*ABS(E11011)/G11011)</f>
        <v>47.578377856233523</v>
      </c>
      <c r="I11011" s="2">
        <f>(2/2*0.0254)^2*3.1416*H11011</f>
        <v>9.6433505115277082E-2</v>
      </c>
      <c r="AI11011" s="7">
        <v>305992023.39999998</v>
      </c>
      <c r="AK11011" s="1">
        <v>9.57250683</v>
      </c>
    </row>
    <row r="11012" spans="1:37" x14ac:dyDescent="0.25">
      <c r="A11012" s="6">
        <v>0.64303240740740741</v>
      </c>
      <c r="B11012">
        <v>8.1300000000000008</v>
      </c>
      <c r="C11012">
        <f>B11012+0.68</f>
        <v>8.81</v>
      </c>
      <c r="D11012" s="5">
        <f>C11012/(0.2905*LN(C11012)+0.3655)</f>
        <v>8.8312364627980386</v>
      </c>
      <c r="E11012" s="5">
        <f>D11012*100</f>
        <v>883.12364627980389</v>
      </c>
      <c r="F11012">
        <v>181.703101511618</v>
      </c>
      <c r="G11012" s="4">
        <f>75.6*1000/(287.05*(F11012+273))</f>
        <v>0.57921036872877196</v>
      </c>
      <c r="H11012" s="3">
        <f>SQRT(2*ABS(E11012)/G11012)</f>
        <v>55.221422606421378</v>
      </c>
      <c r="I11012" s="2">
        <f>(2/2*0.0254)^2*3.1416*H11012</f>
        <v>0.11192469309231669</v>
      </c>
      <c r="AI11012" s="7">
        <v>294925581</v>
      </c>
      <c r="AK11012" s="1">
        <v>11.72006895</v>
      </c>
    </row>
    <row r="11013" spans="1:37" x14ac:dyDescent="0.25">
      <c r="A11013" s="6">
        <v>0.64304398148148145</v>
      </c>
      <c r="B11013">
        <v>8.5500000000000007</v>
      </c>
      <c r="C11013">
        <f>B11013+0.68</f>
        <v>9.23</v>
      </c>
      <c r="D11013" s="5">
        <f>C11013/(0.2905*LN(C11013)+0.3655)</f>
        <v>9.1284518735965197</v>
      </c>
      <c r="E11013" s="5">
        <f>D11013*100</f>
        <v>912.84518735965196</v>
      </c>
      <c r="F11013">
        <v>183.17684426023601</v>
      </c>
      <c r="G11013" s="4">
        <f>75.6*1000/(287.05*(F11013+273))</f>
        <v>0.57733914906565509</v>
      </c>
      <c r="H11013" s="3">
        <f>SQRT(2*ABS(E11013)/G11013)</f>
        <v>56.233881199738448</v>
      </c>
      <c r="I11013" s="2">
        <f>(2/2*0.0254)^2*3.1416*H11013</f>
        <v>0.11397677925701674</v>
      </c>
      <c r="AI11013" s="7">
        <v>295066564.5</v>
      </c>
      <c r="AK11013" s="1">
        <v>11.79265393</v>
      </c>
    </row>
    <row r="11014" spans="1:37" x14ac:dyDescent="0.25">
      <c r="A11014" s="6">
        <v>0.6430555555555556</v>
      </c>
      <c r="B11014">
        <v>9.18</v>
      </c>
      <c r="C11014">
        <f>B11014+0.68</f>
        <v>9.86</v>
      </c>
      <c r="D11014" s="5">
        <f>C11014/(0.2905*LN(C11014)+0.3655)</f>
        <v>9.5699795496789584</v>
      </c>
      <c r="E11014" s="5">
        <f>D11014*100</f>
        <v>956.99795496789579</v>
      </c>
      <c r="F11014">
        <v>184.750878284116</v>
      </c>
      <c r="G11014" s="4">
        <f>75.6*1000/(287.05*(F11014+273))</f>
        <v>0.5753538957170351</v>
      </c>
      <c r="H11014" s="3">
        <f>SQRT(2*ABS(E11014)/G11014)</f>
        <v>57.677041260158262</v>
      </c>
      <c r="I11014" s="2">
        <f>(2/2*0.0254)^2*3.1416*H11014</f>
        <v>0.11690182608163067</v>
      </c>
      <c r="AI11014" s="7">
        <v>297279945.69999999</v>
      </c>
      <c r="AK11014" s="1">
        <v>11.885104930000001</v>
      </c>
    </row>
    <row r="11015" spans="1:37" x14ac:dyDescent="0.25">
      <c r="A11015" s="6">
        <v>0.64306712962962964</v>
      </c>
      <c r="B11015">
        <v>9.33</v>
      </c>
      <c r="C11015">
        <f>B11015+0.68</f>
        <v>10.01</v>
      </c>
      <c r="D11015" s="5">
        <f>C11015/(0.2905*LN(C11015)+0.3655)</f>
        <v>9.6743828466685891</v>
      </c>
      <c r="E11015" s="5">
        <f>D11015*100</f>
        <v>967.43828466685886</v>
      </c>
      <c r="F11015">
        <v>186.522894399937</v>
      </c>
      <c r="G11015" s="4">
        <f>75.6*1000/(287.05*(F11015+273))</f>
        <v>0.57313521110319809</v>
      </c>
      <c r="H11015" s="3">
        <f>SQRT(2*ABS(E11015)/G11015)</f>
        <v>58.102937228175037</v>
      </c>
      <c r="I11015" s="2">
        <f>(2/2*0.0254)^2*3.1416*H11015</f>
        <v>0.11776504678945773</v>
      </c>
      <c r="AI11015" s="7">
        <v>294515336.60000002</v>
      </c>
      <c r="AK11015" s="1">
        <v>11.776173849999999</v>
      </c>
    </row>
    <row r="11016" spans="1:37" x14ac:dyDescent="0.25">
      <c r="A11016" s="6">
        <v>0.64307870370370368</v>
      </c>
      <c r="B11016">
        <v>8.31</v>
      </c>
      <c r="C11016">
        <f>B11016+0.68</f>
        <v>8.99</v>
      </c>
      <c r="D11016" s="5">
        <f>C11016/(0.2905*LN(C11016)+0.3655)</f>
        <v>8.9589055874072514</v>
      </c>
      <c r="E11016" s="5">
        <f>D11016*100</f>
        <v>895.89055874072517</v>
      </c>
      <c r="F11016">
        <v>188.61697096671699</v>
      </c>
      <c r="G11016" s="4">
        <f>75.6*1000/(287.05*(F11016+273))</f>
        <v>0.57053524383454624</v>
      </c>
      <c r="H11016" s="3">
        <f>SQRT(2*ABS(E11016)/G11016)</f>
        <v>56.040401622308359</v>
      </c>
      <c r="I11016" s="2">
        <f>(2/2*0.0254)^2*3.1416*H11016</f>
        <v>0.1135846281442532</v>
      </c>
      <c r="AI11016" s="7">
        <v>293586103</v>
      </c>
      <c r="AK11016" s="1">
        <v>11.73934266</v>
      </c>
    </row>
    <row r="11017" spans="1:37" x14ac:dyDescent="0.25">
      <c r="A11017" s="6">
        <v>0.64309027777777772</v>
      </c>
      <c r="B11017">
        <v>6.14</v>
      </c>
      <c r="C11017">
        <f>B11017+0.68</f>
        <v>6.8199999999999994</v>
      </c>
      <c r="D11017" s="5">
        <f>C11017/(0.2905*LN(C11017)+0.3655)</f>
        <v>7.3871949078317893</v>
      </c>
      <c r="E11017" s="5">
        <f>D11017*100</f>
        <v>738.71949078317891</v>
      </c>
      <c r="F11017">
        <v>189.848931969121</v>
      </c>
      <c r="G11017" s="4">
        <f>75.6*1000/(287.05*(F11017+273))</f>
        <v>0.56901665510644661</v>
      </c>
      <c r="H11017" s="3">
        <f>SQRT(2*ABS(E11017)/G11017)</f>
        <v>50.955643155030451</v>
      </c>
      <c r="I11017" s="2">
        <f>(2/2*0.0254)^2*3.1416*H11017</f>
        <v>0.10327866346538489</v>
      </c>
      <c r="AI11017" s="7">
        <v>293338449</v>
      </c>
      <c r="AK11017" s="1">
        <v>11.730298550000001</v>
      </c>
    </row>
    <row r="11018" spans="1:37" x14ac:dyDescent="0.25">
      <c r="A11018" s="6">
        <v>0.64310185185185187</v>
      </c>
      <c r="B11018">
        <v>3.54</v>
      </c>
      <c r="C11018">
        <f>B11018+0.68</f>
        <v>4.22</v>
      </c>
      <c r="D11018" s="5">
        <f>C11018/(0.2905*LN(C11018)+0.3655)</f>
        <v>5.3842181607451565</v>
      </c>
      <c r="E11018" s="5">
        <f>D11018*100</f>
        <v>538.42181607451562</v>
      </c>
      <c r="F11018">
        <v>190.76675368173301</v>
      </c>
      <c r="G11018" s="4">
        <f>75.6*1000/(287.05*(F11018+273))</f>
        <v>0.56789053764168984</v>
      </c>
      <c r="H11018" s="3">
        <f>SQRT(2*ABS(E11018)/G11018)</f>
        <v>43.545572625534085</v>
      </c>
      <c r="I11018" s="2">
        <f>(2/2*0.0254)^2*3.1416*H11018</f>
        <v>8.8259675712797386E-2</v>
      </c>
      <c r="AI11018" s="7">
        <v>296214110.69999999</v>
      </c>
      <c r="AK11018" s="1">
        <v>11.84566568</v>
      </c>
    </row>
    <row r="11019" spans="1:37" x14ac:dyDescent="0.25">
      <c r="A11019" s="6">
        <v>0.64311342592592591</v>
      </c>
      <c r="B11019">
        <v>4.5</v>
      </c>
      <c r="C11019">
        <f>B11019+0.68</f>
        <v>5.18</v>
      </c>
      <c r="D11019" s="5">
        <f>C11019/(0.2905*LN(C11019)+0.3655)</f>
        <v>6.1424196927341086</v>
      </c>
      <c r="E11019" s="5">
        <f>D11019*100</f>
        <v>614.24196927341086</v>
      </c>
      <c r="F11019">
        <v>191.457708093646</v>
      </c>
      <c r="G11019" s="4">
        <f>75.6*1000/(287.05*(F11019+273))</f>
        <v>0.56704571051183605</v>
      </c>
      <c r="H11019" s="3">
        <f>SQRT(2*ABS(E11019)/G11019)</f>
        <v>46.545286369461152</v>
      </c>
      <c r="I11019" s="2">
        <f>(2/2*0.0254)^2*3.1416*H11019</f>
        <v>9.4339599487068285E-2</v>
      </c>
      <c r="AI11019" s="7">
        <v>294368328.19999999</v>
      </c>
      <c r="AK11019" s="1">
        <v>11.772228800000001</v>
      </c>
    </row>
    <row r="11020" spans="1:37" x14ac:dyDescent="0.25">
      <c r="A11020" s="6">
        <v>0.64312500000000006</v>
      </c>
      <c r="B11020">
        <v>2.2799999999999998</v>
      </c>
      <c r="C11020">
        <f>B11020+0.68</f>
        <v>2.96</v>
      </c>
      <c r="D11020" s="5">
        <f>C11020/(0.2905*LN(C11020)+0.3655)</f>
        <v>4.3481615081998575</v>
      </c>
      <c r="E11020" s="5">
        <f>D11020*100</f>
        <v>434.81615081998575</v>
      </c>
      <c r="F11020">
        <v>192.08233383758099</v>
      </c>
      <c r="G11020" s="4">
        <f>75.6*1000/(287.05*(F11020+273))</f>
        <v>0.56628414353110168</v>
      </c>
      <c r="H11020" s="3">
        <f>SQRT(2*ABS(E11020)/G11020)</f>
        <v>39.187777254640828</v>
      </c>
      <c r="I11020" s="2">
        <f>(2/2*0.0254)^2*3.1416*H11020</f>
        <v>7.9427145031314567E-2</v>
      </c>
      <c r="AI11020" s="7">
        <v>294221890.19999999</v>
      </c>
      <c r="AK11020" s="1">
        <v>11.76636637</v>
      </c>
    </row>
    <row r="11021" spans="1:37" x14ac:dyDescent="0.25">
      <c r="A11021" s="6">
        <v>0.6431365740740741</v>
      </c>
      <c r="B11021">
        <v>0.28000000000000003</v>
      </c>
      <c r="C11021">
        <f>B11021+0.68</f>
        <v>0.96000000000000008</v>
      </c>
      <c r="D11021" s="5">
        <f>C11021/(0.2905*LN(C11021)+0.3655)</f>
        <v>2.7146157496557359</v>
      </c>
      <c r="E11021" s="5">
        <f>D11021*100</f>
        <v>271.46157496557362</v>
      </c>
      <c r="F11021">
        <v>191.91832841345399</v>
      </c>
      <c r="G11021" s="4">
        <f>75.6*1000/(287.05*(F11021+273))</f>
        <v>0.56648390694213602</v>
      </c>
      <c r="H11021" s="3">
        <f>SQRT(2*ABS(E11021)/G11021)</f>
        <v>30.95817791194607</v>
      </c>
      <c r="I11021" s="2">
        <f>(2/2*0.0254)^2*3.1416*H11021</f>
        <v>6.274710787854601E-2</v>
      </c>
      <c r="AI11021" s="7">
        <v>296469441.5</v>
      </c>
      <c r="AK11021" s="1">
        <v>11.856645289999999</v>
      </c>
    </row>
    <row r="11022" spans="1:37" x14ac:dyDescent="0.25">
      <c r="A11022" s="6">
        <v>0.64314814814814814</v>
      </c>
      <c r="B11022">
        <v>0.56999999999999995</v>
      </c>
      <c r="C11022">
        <f>B11022+0.68</f>
        <v>1.25</v>
      </c>
      <c r="D11022" s="5">
        <f>C11022/(0.2905*LN(C11022)+0.3655)</f>
        <v>2.9047934092035992</v>
      </c>
      <c r="E11022" s="5">
        <f>D11022*100</f>
        <v>290.4793409203599</v>
      </c>
      <c r="F11022">
        <v>191.450728895672</v>
      </c>
      <c r="G11022" s="4">
        <f>75.6*1000/(287.05*(F11022+273))</f>
        <v>0.56705423138181821</v>
      </c>
      <c r="H11022" s="3">
        <f>SQRT(2*ABS(E11022)/G11022)</f>
        <v>32.008131701552642</v>
      </c>
      <c r="I11022" s="2">
        <f>(2/2*0.0254)^2*3.1416*H11022</f>
        <v>6.487519060651914E-2</v>
      </c>
      <c r="AI11022" s="7">
        <v>293152356.60000002</v>
      </c>
      <c r="AK11022" s="1">
        <v>11.72416821</v>
      </c>
    </row>
    <row r="11023" spans="1:37" x14ac:dyDescent="0.25">
      <c r="A11023" s="6">
        <v>0.64315972222222217</v>
      </c>
      <c r="B11023">
        <v>1.88</v>
      </c>
      <c r="C11023">
        <f>B11023+0.68</f>
        <v>2.56</v>
      </c>
      <c r="D11023" s="5">
        <f>C11023/(0.2905*LN(C11023)+0.3655)</f>
        <v>4.0089442767011949</v>
      </c>
      <c r="E11023" s="5">
        <f>D11023*100</f>
        <v>400.89442767011951</v>
      </c>
      <c r="F11023">
        <v>191.29369616378301</v>
      </c>
      <c r="G11023" s="4">
        <f>75.6*1000/(287.05*(F11023+273))</f>
        <v>0.56724601963097776</v>
      </c>
      <c r="H11023" s="3">
        <f>SQRT(2*ABS(E11023)/G11023)</f>
        <v>37.596228384157662</v>
      </c>
      <c r="I11023" s="2">
        <f>(2/2*0.0254)^2*3.1416*H11023</f>
        <v>7.6201338623901632E-2</v>
      </c>
      <c r="AI11023" s="7">
        <v>294379465.80000001</v>
      </c>
      <c r="AK11023" s="1">
        <v>11.77337367</v>
      </c>
    </row>
    <row r="11024" spans="1:37" x14ac:dyDescent="0.25">
      <c r="A11024" s="6">
        <v>0.64317129629629632</v>
      </c>
      <c r="B11024">
        <v>2.6</v>
      </c>
      <c r="C11024">
        <f>B11024+0.68</f>
        <v>3.2800000000000002</v>
      </c>
      <c r="D11024" s="5">
        <f>C11024/(0.2905*LN(C11024)+0.3655)</f>
        <v>4.6160221490602868</v>
      </c>
      <c r="E11024" s="5">
        <f>D11024*100</f>
        <v>461.60221490602868</v>
      </c>
      <c r="F11024">
        <v>191.17056839832</v>
      </c>
      <c r="G11024" s="4">
        <f>75.6*1000/(287.05*(F11024+273))</f>
        <v>0.56739648960822331</v>
      </c>
      <c r="H11024" s="3">
        <f>SQRT(2*ABS(E11024)/G11024)</f>
        <v>40.337187844190765</v>
      </c>
      <c r="I11024" s="2">
        <f>(2/2*0.0254)^2*3.1416*H11024</f>
        <v>8.1756810248187761E-2</v>
      </c>
      <c r="AI11024" s="7">
        <v>295943314</v>
      </c>
      <c r="AK11024" s="1">
        <v>11.83586977</v>
      </c>
    </row>
    <row r="11025" spans="1:37" x14ac:dyDescent="0.25">
      <c r="A11025" s="6">
        <v>0.64318287037037036</v>
      </c>
      <c r="B11025">
        <v>2.79</v>
      </c>
      <c r="C11025">
        <f>B11025+0.68</f>
        <v>3.47</v>
      </c>
      <c r="D11025" s="5">
        <f>C11025/(0.2905*LN(C11025)+0.3655)</f>
        <v>4.773519805686993</v>
      </c>
      <c r="E11025" s="5">
        <f>D11025*100</f>
        <v>477.35198056869928</v>
      </c>
      <c r="F11025">
        <v>191.247340698426</v>
      </c>
      <c r="G11025" s="4">
        <f>75.6*1000/(287.05*(F11025+273))</f>
        <v>0.56730265959615744</v>
      </c>
      <c r="H11025" s="3">
        <f>SQRT(2*ABS(E11025)/G11025)</f>
        <v>41.022956116280731</v>
      </c>
      <c r="I11025" s="2">
        <f>(2/2*0.0254)^2*3.1416*H11025</f>
        <v>8.3146749148044943E-2</v>
      </c>
      <c r="AI11025" s="7">
        <v>295738223.69999999</v>
      </c>
      <c r="AK11025" s="1">
        <v>11.82804782</v>
      </c>
    </row>
    <row r="11026" spans="1:37" x14ac:dyDescent="0.25">
      <c r="A11026" s="6">
        <v>0.64319444444444451</v>
      </c>
      <c r="B11026">
        <v>0.8</v>
      </c>
      <c r="C11026">
        <f>B11026+0.68</f>
        <v>1.48</v>
      </c>
      <c r="D11026" s="5">
        <f>C11026/(0.2905*LN(C11026)+0.3655)</f>
        <v>3.0872681434183873</v>
      </c>
      <c r="E11026" s="5">
        <f>D11026*100</f>
        <v>308.72681434183875</v>
      </c>
      <c r="F11026">
        <v>191.32411265256101</v>
      </c>
      <c r="G11026" s="4">
        <f>75.6*1000/(287.05*(F11026+273))</f>
        <v>0.5672088610348156</v>
      </c>
      <c r="H11026" s="3">
        <f>SQRT(2*ABS(E11026)/G11026)</f>
        <v>32.993673334542883</v>
      </c>
      <c r="I11026" s="2">
        <f>(2/2*0.0254)^2*3.1416*H11026</f>
        <v>6.6872720543194597E-2</v>
      </c>
      <c r="AI11026" s="7">
        <v>302250797.5</v>
      </c>
      <c r="AK11026" s="1">
        <v>10.964532009999999</v>
      </c>
    </row>
    <row r="11027" spans="1:37" x14ac:dyDescent="0.25">
      <c r="A11027" s="6">
        <v>0.64320601851851855</v>
      </c>
      <c r="B11027">
        <v>0.53</v>
      </c>
      <c r="C11027">
        <f>B11027+0.68</f>
        <v>1.21</v>
      </c>
      <c r="D11027" s="5">
        <f>C11027/(0.2905*LN(C11027)+0.3655)</f>
        <v>2.874961409961692</v>
      </c>
      <c r="E11027" s="5">
        <f>D11027*100</f>
        <v>287.49614099616917</v>
      </c>
      <c r="F11027">
        <v>190.954208279375</v>
      </c>
      <c r="G11027" s="4">
        <f>75.6*1000/(287.05*(F11027+273))</f>
        <v>0.56766108893675604</v>
      </c>
      <c r="H11027" s="3">
        <f>SQRT(2*ABS(E11027)/G11027)</f>
        <v>31.826321432421807</v>
      </c>
      <c r="I11027" s="2">
        <f>(2/2*0.0254)^2*3.1416*H11027</f>
        <v>6.4506691252228077E-2</v>
      </c>
      <c r="AI11027" s="7">
        <v>362868601.69999999</v>
      </c>
      <c r="AK11027" s="1">
        <v>5.9880408899999997</v>
      </c>
    </row>
    <row r="11028" spans="1:37" x14ac:dyDescent="0.25">
      <c r="A11028" s="6">
        <v>0.64321759259259259</v>
      </c>
      <c r="B11028">
        <v>0.44</v>
      </c>
      <c r="C11028">
        <f>B11028+0.68</f>
        <v>1.1200000000000001</v>
      </c>
      <c r="D11028" s="5">
        <f>C11028/(0.2905*LN(C11028)+0.3655)</f>
        <v>2.8110898684282133</v>
      </c>
      <c r="E11028" s="5">
        <f>D11028*100</f>
        <v>281.10898684282131</v>
      </c>
      <c r="F11028">
        <v>190.434235647832</v>
      </c>
      <c r="G11028" s="4">
        <f>75.6*1000/(287.05*(F11028+273))</f>
        <v>0.56829800396705454</v>
      </c>
      <c r="H11028" s="3">
        <f>SQRT(2*ABS(E11028)/G11028)</f>
        <v>31.453160961063141</v>
      </c>
      <c r="I11028" s="2">
        <f>(2/2*0.0254)^2*3.1416*H11028</f>
        <v>6.3750356676629039E-2</v>
      </c>
      <c r="AI11028" s="7">
        <v>412147057.30000001</v>
      </c>
      <c r="AK11028" s="1">
        <v>4.3109432200000004</v>
      </c>
    </row>
    <row r="11029" spans="1:37" x14ac:dyDescent="0.25">
      <c r="A11029" s="6">
        <v>0.64322916666666663</v>
      </c>
      <c r="B11029">
        <v>1.2</v>
      </c>
      <c r="C11029">
        <f>B11029+0.68</f>
        <v>1.88</v>
      </c>
      <c r="D11029" s="5">
        <f>C11029/(0.2905*LN(C11029)+0.3655)</f>
        <v>3.4251289064279957</v>
      </c>
      <c r="E11029" s="5">
        <f>D11029*100</f>
        <v>342.51289064279956</v>
      </c>
      <c r="F11029">
        <v>190.03988493074701</v>
      </c>
      <c r="G11029" s="4">
        <f>75.6*1000/(287.05*(F11029+273))</f>
        <v>0.56878199839750376</v>
      </c>
      <c r="H11029" s="3">
        <f>SQRT(2*ABS(E11029)/G11029)</f>
        <v>34.70408009135609</v>
      </c>
      <c r="I11029" s="2">
        <f>(2/2*0.0254)^2*3.1416*H11029</f>
        <v>7.0339432233760171E-2</v>
      </c>
      <c r="AI11029" s="7">
        <v>438952891.69999999</v>
      </c>
      <c r="AK11029" s="1">
        <v>3.7327020900000001</v>
      </c>
    </row>
    <row r="11030" spans="1:37" x14ac:dyDescent="0.25">
      <c r="A11030" s="6">
        <v>0.64324074074074067</v>
      </c>
      <c r="B11030">
        <v>3.66</v>
      </c>
      <c r="C11030">
        <f>B11030+0.68</f>
        <v>4.34</v>
      </c>
      <c r="D11030" s="5">
        <f>C11030/(0.2905*LN(C11030)+0.3655)</f>
        <v>5.4803688645177999</v>
      </c>
      <c r="E11030" s="5">
        <f>D11030*100</f>
        <v>548.03688645177999</v>
      </c>
      <c r="F11030">
        <v>190.10619220100199</v>
      </c>
      <c r="G11030" s="4">
        <f>75.6*1000/(287.05*(F11030+273))</f>
        <v>0.56870056052791995</v>
      </c>
      <c r="H11030" s="3">
        <f>SQRT(2*ABS(E11030)/G11030)</f>
        <v>43.901369156187769</v>
      </c>
      <c r="I11030" s="2">
        <f>(2/2*0.0254)^2*3.1416*H11030</f>
        <v>8.898081645161085E-2</v>
      </c>
      <c r="AI11030" s="7">
        <v>444987406.69999999</v>
      </c>
      <c r="AK11030" s="1">
        <v>3.6258008899999998</v>
      </c>
    </row>
    <row r="11031" spans="1:37" x14ac:dyDescent="0.25">
      <c r="A11031" s="6">
        <v>0.64325231481481482</v>
      </c>
      <c r="B11031">
        <v>5.14</v>
      </c>
      <c r="C11031">
        <f>B11031+0.68</f>
        <v>5.8199999999999994</v>
      </c>
      <c r="D11031" s="5">
        <f>C11031/(0.2905*LN(C11031)+0.3655)</f>
        <v>6.6350666787129278</v>
      </c>
      <c r="E11031" s="5">
        <f>D11031*100</f>
        <v>663.50666787129273</v>
      </c>
      <c r="F11031">
        <v>190.43772544362801</v>
      </c>
      <c r="G11031" s="4">
        <f>75.6*1000/(287.05*(F11031+273))</f>
        <v>0.56829372454853455</v>
      </c>
      <c r="H11031" s="3">
        <f>SQRT(2*ABS(E11031)/G11031)</f>
        <v>48.322702366940526</v>
      </c>
      <c r="I11031" s="2">
        <f>(2/2*0.0254)^2*3.1416*H11031</f>
        <v>9.7942127828888281E-2</v>
      </c>
      <c r="AI11031" s="7">
        <v>405168535.5</v>
      </c>
      <c r="AK11031" s="1">
        <v>4.7129315700000003</v>
      </c>
    </row>
    <row r="11032" spans="1:37" x14ac:dyDescent="0.25">
      <c r="A11032" s="6">
        <v>0.64326388888888886</v>
      </c>
      <c r="B11032">
        <v>5.76</v>
      </c>
      <c r="C11032">
        <f>B11032+0.68</f>
        <v>6.4399999999999995</v>
      </c>
      <c r="D11032" s="5">
        <f>C11032/(0.2905*LN(C11032)+0.3655)</f>
        <v>7.1037413327238914</v>
      </c>
      <c r="E11032" s="5">
        <f>D11032*100</f>
        <v>710.37413327238914</v>
      </c>
      <c r="F11032">
        <v>191.30218781128099</v>
      </c>
      <c r="G11032" s="4">
        <f>75.6*1000/(287.05*(F11032+273))</f>
        <v>0.56723564523824443</v>
      </c>
      <c r="H11032" s="3">
        <f>SQRT(2*ABS(E11032)/G11032)</f>
        <v>50.046857210930035</v>
      </c>
      <c r="I11032" s="2">
        <f>(2/2*0.0254)^2*3.1416*H11032</f>
        <v>0.1014367046189965</v>
      </c>
      <c r="AI11032" s="7">
        <v>369924791.39999998</v>
      </c>
      <c r="AK11032" s="1">
        <v>6.7582243999999996</v>
      </c>
    </row>
    <row r="11033" spans="1:37" x14ac:dyDescent="0.25">
      <c r="A11033" s="6">
        <v>0.64327546296296301</v>
      </c>
      <c r="B11033">
        <v>7.92</v>
      </c>
      <c r="C11033">
        <f>B11033+0.68</f>
        <v>8.6</v>
      </c>
      <c r="D11033" s="5">
        <f>C11033/(0.2905*LN(C11033)+0.3655)</f>
        <v>8.681721740877677</v>
      </c>
      <c r="E11033" s="5">
        <f>D11033*100</f>
        <v>868.17217408776764</v>
      </c>
      <c r="F11033">
        <v>192.38044700579701</v>
      </c>
      <c r="G11033" s="4">
        <f>75.6*1000/(287.05*(F11033+273))</f>
        <v>0.56592139352468285</v>
      </c>
      <c r="H11033" s="3">
        <f>SQRT(2*ABS(E11033)/G11033)</f>
        <v>55.391085095916615</v>
      </c>
      <c r="I11033" s="2">
        <f>(2/2*0.0254)^2*3.1416*H11033</f>
        <v>0.11226857090584888</v>
      </c>
      <c r="AI11033" s="7">
        <v>328090464.60000002</v>
      </c>
      <c r="AK11033" s="1">
        <v>8.8826111300000008</v>
      </c>
    </row>
    <row r="11034" spans="1:37" x14ac:dyDescent="0.25">
      <c r="A11034" s="6">
        <v>0.64328703703703705</v>
      </c>
      <c r="B11034">
        <v>7.38</v>
      </c>
      <c r="C11034">
        <f>B11034+0.68</f>
        <v>8.06</v>
      </c>
      <c r="D11034" s="5">
        <f>C11034/(0.2905*LN(C11034)+0.3655)</f>
        <v>8.2943281389845591</v>
      </c>
      <c r="E11034" s="5">
        <f>D11034*100</f>
        <v>829.43281389845595</v>
      </c>
      <c r="F11034">
        <v>193.64005530274801</v>
      </c>
      <c r="G11034" s="4">
        <f>75.6*1000/(287.05*(F11034+273))</f>
        <v>0.5643937936656368</v>
      </c>
      <c r="H11034" s="3">
        <f>SQRT(2*ABS(E11034)/G11034)</f>
        <v>54.214379257061381</v>
      </c>
      <c r="I11034" s="2">
        <f>(2/2*0.0254)^2*3.1416*H11034</f>
        <v>0.10988358273173954</v>
      </c>
      <c r="AI11034" s="7">
        <v>297519016.89999998</v>
      </c>
      <c r="AK11034" s="1">
        <v>11.16549064</v>
      </c>
    </row>
    <row r="11035" spans="1:37" x14ac:dyDescent="0.25">
      <c r="A11035" s="6">
        <v>0.64329861111111108</v>
      </c>
      <c r="B11035">
        <v>6.52</v>
      </c>
      <c r="C11035">
        <f>B11035+0.68</f>
        <v>7.1999999999999993</v>
      </c>
      <c r="D11035" s="5">
        <f>C11035/(0.2905*LN(C11035)+0.3655)</f>
        <v>7.6679722186816575</v>
      </c>
      <c r="E11035" s="5">
        <f>D11035*100</f>
        <v>766.79722186816571</v>
      </c>
      <c r="F11035">
        <v>194.63090048584701</v>
      </c>
      <c r="G11035" s="4">
        <f>75.6*1000/(287.05*(F11035+273))</f>
        <v>0.5631979212986834</v>
      </c>
      <c r="H11035" s="3">
        <f>SQRT(2*ABS(E11035)/G11035)</f>
        <v>52.18248315679439</v>
      </c>
      <c r="I11035" s="2">
        <f>(2/2*0.0254)^2*3.1416*H11035</f>
        <v>0.10576526529832715</v>
      </c>
      <c r="AI11035" s="7">
        <v>295425649.80000001</v>
      </c>
      <c r="AK11035" s="1">
        <v>11.790924329999999</v>
      </c>
    </row>
    <row r="11036" spans="1:37" x14ac:dyDescent="0.25">
      <c r="A11036" s="6">
        <v>0.64331018518518512</v>
      </c>
      <c r="B11036">
        <v>6.09</v>
      </c>
      <c r="C11036">
        <f>B11036+0.68</f>
        <v>6.77</v>
      </c>
      <c r="D11036" s="5">
        <f>C11036/(0.2905*LN(C11036)+0.3655)</f>
        <v>7.3500548178668792</v>
      </c>
      <c r="E11036" s="5">
        <f>D11036*100</f>
        <v>735.00548178668794</v>
      </c>
      <c r="F11036">
        <v>196.12047826601099</v>
      </c>
      <c r="G11036" s="4">
        <f>75.6*1000/(287.05*(F11036+273))</f>
        <v>0.56140962351960977</v>
      </c>
      <c r="H11036" s="3">
        <f>SQRT(2*ABS(E11036)/G11036)</f>
        <v>51.170582459246134</v>
      </c>
      <c r="I11036" s="2">
        <f>(2/2*0.0254)^2*3.1416*H11036</f>
        <v>0.10371430989610576</v>
      </c>
      <c r="AI11036" s="7">
        <v>301428941.10000002</v>
      </c>
      <c r="AK11036" s="1">
        <v>12.047256539999999</v>
      </c>
    </row>
    <row r="11037" spans="1:37" x14ac:dyDescent="0.25">
      <c r="A11037" s="6">
        <v>0.64332175925925927</v>
      </c>
      <c r="B11037">
        <v>4.16</v>
      </c>
      <c r="C11037">
        <f>B11037+0.68</f>
        <v>4.84</v>
      </c>
      <c r="D11037" s="5">
        <f>C11037/(0.2905*LN(C11037)+0.3655)</f>
        <v>5.8766839098237424</v>
      </c>
      <c r="E11037" s="5">
        <f>D11037*100</f>
        <v>587.66839098237426</v>
      </c>
      <c r="F11037">
        <v>196.943654622287</v>
      </c>
      <c r="G11037" s="4">
        <f>75.6*1000/(287.05*(F11037+273))</f>
        <v>0.56042623088578725</v>
      </c>
      <c r="H11037" s="3">
        <f>SQRT(2*ABS(E11037)/G11037)</f>
        <v>45.795408422918882</v>
      </c>
      <c r="I11037" s="2">
        <f>(2/2*0.0254)^2*3.1416*H11037</f>
        <v>9.2819720877246298E-2</v>
      </c>
      <c r="AI11037" s="7">
        <v>297585643.39999998</v>
      </c>
      <c r="AK11037" s="1">
        <v>11.67812327</v>
      </c>
    </row>
    <row r="11038" spans="1:37" x14ac:dyDescent="0.25">
      <c r="A11038" s="6">
        <v>0.64333333333333331</v>
      </c>
      <c r="B11038">
        <v>0.82</v>
      </c>
      <c r="C11038">
        <f>B11038+0.68</f>
        <v>1.5</v>
      </c>
      <c r="D11038" s="5">
        <f>C11038/(0.2905*LN(C11038)+0.3655)</f>
        <v>3.1037418647636734</v>
      </c>
      <c r="E11038" s="5">
        <f>D11038*100</f>
        <v>310.37418647636736</v>
      </c>
      <c r="F11038">
        <v>196.88436065143799</v>
      </c>
      <c r="G11038" s="4">
        <f>75.6*1000/(287.05*(F11038+273))</f>
        <v>0.56049695019330181</v>
      </c>
      <c r="H11038" s="3">
        <f>SQRT(2*ABS(E11038)/G11038)</f>
        <v>33.279068989873814</v>
      </c>
      <c r="I11038" s="2">
        <f>(2/2*0.0254)^2*3.1416*H11038</f>
        <v>6.7451170348091158E-2</v>
      </c>
      <c r="AI11038" s="7">
        <v>313218457.10000002</v>
      </c>
      <c r="AK11038" s="1">
        <v>10.6706352</v>
      </c>
    </row>
    <row r="11039" spans="1:37" x14ac:dyDescent="0.25">
      <c r="A11039" s="6">
        <v>0.64334490740740746</v>
      </c>
      <c r="B11039">
        <v>3.7</v>
      </c>
      <c r="C11039">
        <f>B11039+0.68</f>
        <v>4.38</v>
      </c>
      <c r="D11039" s="5">
        <f>C11039/(0.2905*LN(C11039)+0.3655)</f>
        <v>5.5123277302289893</v>
      </c>
      <c r="E11039" s="5">
        <f>D11039*100</f>
        <v>551.23277302289898</v>
      </c>
      <c r="F11039">
        <v>197.065729122519</v>
      </c>
      <c r="G11039" s="4">
        <f>75.6*1000/(287.05*(F11039+273))</f>
        <v>0.56028069006497494</v>
      </c>
      <c r="H11039" s="3">
        <f>SQRT(2*ABS(E11039)/G11039)</f>
        <v>44.35878942513687</v>
      </c>
      <c r="I11039" s="2">
        <f>(2/2*0.0254)^2*3.1416*H11039</f>
        <v>8.9907931705073718E-2</v>
      </c>
      <c r="AI11039" s="7">
        <v>310131583.80000001</v>
      </c>
      <c r="AK11039" s="1">
        <v>9.9606597000000008</v>
      </c>
    </row>
    <row r="11040" spans="1:37" x14ac:dyDescent="0.25">
      <c r="A11040" s="6">
        <v>0.6433564814814815</v>
      </c>
      <c r="B11040">
        <v>7.29</v>
      </c>
      <c r="C11040">
        <f>B11040+0.68</f>
        <v>7.97</v>
      </c>
      <c r="D11040" s="5">
        <f>C11040/(0.2905*LN(C11040)+0.3655)</f>
        <v>8.2293364690561503</v>
      </c>
      <c r="E11040" s="5">
        <f>D11040*100</f>
        <v>822.93364690561498</v>
      </c>
      <c r="F11040">
        <v>198.11799781256201</v>
      </c>
      <c r="G11040" s="4">
        <f>75.6*1000/(287.05*(F11040+273))</f>
        <v>0.55902927145959691</v>
      </c>
      <c r="H11040" s="3">
        <f>SQRT(2*ABS(E11040)/G11040)</f>
        <v>54.260042955178193</v>
      </c>
      <c r="I11040" s="2">
        <f>(2/2*0.0254)^2*3.1416*H11040</f>
        <v>0.10997613549760381</v>
      </c>
      <c r="AI11040" s="7">
        <v>304405565.89999998</v>
      </c>
      <c r="AK11040" s="1">
        <v>11.1962945</v>
      </c>
    </row>
    <row r="11041" spans="1:37" x14ac:dyDescent="0.25">
      <c r="A11041" s="6">
        <v>0.64336805555555554</v>
      </c>
      <c r="B11041">
        <v>9.6300000000000008</v>
      </c>
      <c r="C11041">
        <f>B11041+0.68</f>
        <v>10.31</v>
      </c>
      <c r="D11041" s="5">
        <f>C11041/(0.2905*LN(C11041)+0.3655)</f>
        <v>9.8823918346779038</v>
      </c>
      <c r="E11041" s="5">
        <f>D11041*100</f>
        <v>988.23918346779033</v>
      </c>
      <c r="F11041">
        <v>199.767330903291</v>
      </c>
      <c r="G11041" s="4">
        <f>75.6*1000/(287.05*(F11041+273))</f>
        <v>0.55707899821558327</v>
      </c>
      <c r="H11041" s="3">
        <f>SQRT(2*ABS(E11041)/G11041)</f>
        <v>59.564519077495589</v>
      </c>
      <c r="I11041" s="2">
        <f>(2/2*0.0254)^2*3.1416*H11041</f>
        <v>0.1207274315342412</v>
      </c>
      <c r="AI11041" s="7">
        <v>302099029.80000001</v>
      </c>
      <c r="AK11041" s="1">
        <v>12.061707569999999</v>
      </c>
    </row>
    <row r="11042" spans="1:37" x14ac:dyDescent="0.25">
      <c r="A11042" s="6">
        <v>0.64337962962962958</v>
      </c>
      <c r="B11042">
        <v>9.56</v>
      </c>
      <c r="C11042">
        <f>B11042+0.68</f>
        <v>10.24</v>
      </c>
      <c r="D11042" s="5">
        <f>C11042/(0.2905*LN(C11042)+0.3655)</f>
        <v>9.8339500984955937</v>
      </c>
      <c r="E11042" s="5">
        <f>D11042*100</f>
        <v>983.39500984955941</v>
      </c>
      <c r="F11042">
        <v>201.37094848513499</v>
      </c>
      <c r="G11042" s="4">
        <f>75.6*1000/(287.05*(F11042+273))</f>
        <v>0.55519578492255306</v>
      </c>
      <c r="H11042" s="3">
        <f>SQRT(2*ABS(E11042)/G11042)</f>
        <v>59.519040006883699</v>
      </c>
      <c r="I11042" s="2">
        <f>(2/2*0.0254)^2*3.1416*H11042</f>
        <v>0.12063525297780235</v>
      </c>
      <c r="AI11042" s="7">
        <v>295726517.80000001</v>
      </c>
      <c r="AK11042" s="1">
        <v>11.82341132</v>
      </c>
    </row>
    <row r="11043" spans="1:37" x14ac:dyDescent="0.25">
      <c r="A11043" s="6">
        <v>0.64339120370370373</v>
      </c>
      <c r="B11043">
        <v>9.4600000000000009</v>
      </c>
      <c r="C11043">
        <f>B11043+0.68</f>
        <v>10.14</v>
      </c>
      <c r="D11043" s="5">
        <f>C11043/(0.2905*LN(C11043)+0.3655)</f>
        <v>9.7646491946265517</v>
      </c>
      <c r="E11043" s="5">
        <f>D11043*100</f>
        <v>976.46491946265519</v>
      </c>
      <c r="F11043">
        <v>203.01596229881301</v>
      </c>
      <c r="G11043" s="4">
        <f>75.6*1000/(287.05*(F11043+273))</f>
        <v>0.55327714183528587</v>
      </c>
      <c r="H11043" s="3">
        <f>SQRT(2*ABS(E11043)/G11043)</f>
        <v>59.411696865413774</v>
      </c>
      <c r="I11043" s="2">
        <f>(2/2*0.0254)^2*3.1416*H11043</f>
        <v>0.1204176861785872</v>
      </c>
      <c r="AI11043" s="7">
        <v>295431046.5</v>
      </c>
      <c r="AK11043" s="1">
        <v>11.81337757</v>
      </c>
    </row>
    <row r="11044" spans="1:37" x14ac:dyDescent="0.25">
      <c r="A11044" s="6">
        <v>0.64340277777777777</v>
      </c>
      <c r="B11044">
        <v>9.25</v>
      </c>
      <c r="C11044">
        <f>B11044+0.68</f>
        <v>9.93</v>
      </c>
      <c r="D11044" s="5">
        <f>C11044/(0.2905*LN(C11044)+0.3655)</f>
        <v>9.6187346786202301</v>
      </c>
      <c r="E11044" s="5">
        <f>D11044*100</f>
        <v>961.87346786202306</v>
      </c>
      <c r="F11044">
        <v>205.08547606069101</v>
      </c>
      <c r="G11044" s="4">
        <f>75.6*1000/(287.05*(F11044+273))</f>
        <v>0.55088214195242968</v>
      </c>
      <c r="H11044" s="3">
        <f>SQRT(2*ABS(E11044)/G11044)</f>
        <v>59.094168140878629</v>
      </c>
      <c r="I11044" s="2">
        <f>(2/2*0.0254)^2*3.1416*H11044</f>
        <v>0.1197741079554239</v>
      </c>
      <c r="AI11044" s="7">
        <v>295312794.60000002</v>
      </c>
      <c r="AK11044" s="1">
        <v>11.809057689999999</v>
      </c>
    </row>
    <row r="11045" spans="1:37" x14ac:dyDescent="0.25">
      <c r="A11045" s="6">
        <v>0.64341435185185192</v>
      </c>
      <c r="B11045">
        <v>8.8800000000000008</v>
      </c>
      <c r="C11045">
        <f>B11045+0.68</f>
        <v>9.56</v>
      </c>
      <c r="D11045" s="5">
        <f>C11045/(0.2905*LN(C11045)+0.3655)</f>
        <v>9.3603508791137244</v>
      </c>
      <c r="E11045" s="5">
        <f>D11045*100</f>
        <v>936.03508791137244</v>
      </c>
      <c r="F11045">
        <v>206.62138788640999</v>
      </c>
      <c r="G11045" s="4">
        <f>75.6*1000/(287.05*(F11045+273))</f>
        <v>0.54911802880449279</v>
      </c>
      <c r="H11045" s="3">
        <f>SQRT(2*ABS(E11045)/G11045)</f>
        <v>58.388619988898029</v>
      </c>
      <c r="I11045" s="2">
        <f>(2/2*0.0254)^2*3.1416*H11045</f>
        <v>0.11834407850951285</v>
      </c>
      <c r="AI11045" s="7">
        <v>292085795.5</v>
      </c>
      <c r="AK11045" s="1">
        <v>11.680508980000001</v>
      </c>
    </row>
    <row r="11046" spans="1:37" x14ac:dyDescent="0.25">
      <c r="A11046" s="6">
        <v>0.64342592592592596</v>
      </c>
      <c r="B11046">
        <v>8.83</v>
      </c>
      <c r="C11046">
        <f>B11046+0.68</f>
        <v>9.51</v>
      </c>
      <c r="D11046" s="5">
        <f>C11046/(0.2905*LN(C11046)+0.3655)</f>
        <v>9.3253039975515435</v>
      </c>
      <c r="E11046" s="5">
        <f>D11046*100</f>
        <v>932.53039975515435</v>
      </c>
      <c r="F11046">
        <v>208.08021453469499</v>
      </c>
      <c r="G11046" s="4">
        <f>75.6*1000/(287.05*(F11046+273))</f>
        <v>0.54745288442883289</v>
      </c>
      <c r="H11046" s="3">
        <f>SQRT(2*ABS(E11046)/G11046)</f>
        <v>58.367772941586985</v>
      </c>
      <c r="I11046" s="2">
        <f>(2/2*0.0254)^2*3.1416*H11046</f>
        <v>0.11830182499154755</v>
      </c>
      <c r="AI11046" s="7">
        <v>293804101.19999999</v>
      </c>
      <c r="AK11046" s="1">
        <v>11.74941858</v>
      </c>
    </row>
    <row r="11047" spans="1:37" x14ac:dyDescent="0.25">
      <c r="A11047" s="6">
        <v>0.6434375</v>
      </c>
      <c r="B11047">
        <v>9.01</v>
      </c>
      <c r="C11047">
        <f>B11047+0.68</f>
        <v>9.69</v>
      </c>
      <c r="D11047" s="5">
        <f>C11047/(0.2905*LN(C11047)+0.3655)</f>
        <v>9.4513263114013917</v>
      </c>
      <c r="E11047" s="5">
        <f>D11047*100</f>
        <v>945.13263114013921</v>
      </c>
      <c r="F11047">
        <v>209.54106356915801</v>
      </c>
      <c r="G11047" s="4">
        <f>75.6*1000/(287.05*(F11047+273))</f>
        <v>0.54579552078040794</v>
      </c>
      <c r="H11047" s="3">
        <f>SQRT(2*ABS(E11047)/G11047)</f>
        <v>58.849989955846091</v>
      </c>
      <c r="I11047" s="2">
        <f>(2/2*0.0254)^2*3.1416*H11047</f>
        <v>0.11927919914776076</v>
      </c>
      <c r="AI11047" s="7">
        <v>296578087.80000001</v>
      </c>
      <c r="AK11047" s="1">
        <v>11.86094078</v>
      </c>
    </row>
    <row r="11048" spans="1:37" x14ac:dyDescent="0.25">
      <c r="A11048" s="6">
        <v>0.64344907407407403</v>
      </c>
      <c r="B11048">
        <v>9.44</v>
      </c>
      <c r="C11048">
        <f>B11048+0.68</f>
        <v>10.119999999999999</v>
      </c>
      <c r="D11048" s="5">
        <f>C11048/(0.2905*LN(C11048)+0.3655)</f>
        <v>9.7507750144589558</v>
      </c>
      <c r="E11048" s="5">
        <f>D11048*100</f>
        <v>975.07750144589556</v>
      </c>
      <c r="F11048">
        <v>211.478937033482</v>
      </c>
      <c r="G11048" s="4">
        <f>75.6*1000/(287.05*(F11048+273))</f>
        <v>0.54361238633261633</v>
      </c>
      <c r="H11048" s="3">
        <f>SQRT(2*ABS(E11048)/G11048)</f>
        <v>59.894906860692203</v>
      </c>
      <c r="I11048" s="2">
        <f>(2/2*0.0254)^2*3.1416*H11048</f>
        <v>0.12139707294314311</v>
      </c>
      <c r="AI11048" s="7">
        <v>298443120</v>
      </c>
      <c r="AK11048" s="1">
        <v>11.935164479999999</v>
      </c>
    </row>
    <row r="11049" spans="1:37" x14ac:dyDescent="0.25">
      <c r="A11049" s="6">
        <v>0.64346064814814818</v>
      </c>
      <c r="B11049">
        <v>9.6199999999999992</v>
      </c>
      <c r="C11049">
        <f>B11049+0.68</f>
        <v>10.299999999999999</v>
      </c>
      <c r="D11049" s="5">
        <f>C11049/(0.2905*LN(C11049)+0.3655)</f>
        <v>9.8754750386683412</v>
      </c>
      <c r="E11049" s="5">
        <f>D11049*100</f>
        <v>987.54750386683418</v>
      </c>
      <c r="F11049">
        <v>213.196829664859</v>
      </c>
      <c r="G11049" s="4">
        <f>75.6*1000/(287.05*(F11049+273))</f>
        <v>0.54169162573561735</v>
      </c>
      <c r="H11049" s="3">
        <f>SQRT(2*ABS(E11049)/G11049)</f>
        <v>60.383451675142332</v>
      </c>
      <c r="I11049" s="2">
        <f>(2/2*0.0254)^2*3.1416*H11049</f>
        <v>0.12238727250407973</v>
      </c>
      <c r="AI11049" s="7">
        <v>298056756.19999999</v>
      </c>
      <c r="AK11049" s="1">
        <v>11.91998676</v>
      </c>
    </row>
    <row r="11050" spans="1:37" x14ac:dyDescent="0.25">
      <c r="A11050" s="6">
        <v>0.64347222222222222</v>
      </c>
      <c r="B11050">
        <v>9.73</v>
      </c>
      <c r="C11050">
        <f>B11050+0.68</f>
        <v>10.41</v>
      </c>
      <c r="D11050" s="5">
        <f>C11050/(0.2905*LN(C11050)+0.3655)</f>
        <v>9.9514969259051398</v>
      </c>
      <c r="E11050" s="5">
        <f>D11050*100</f>
        <v>995.14969259051395</v>
      </c>
      <c r="F11050">
        <v>214.889606783907</v>
      </c>
      <c r="G11050" s="4">
        <f>75.6*1000/(287.05*(F11050+273))</f>
        <v>0.53981217764556755</v>
      </c>
      <c r="H11050" s="3">
        <f>SQRT(2*ABS(E11050)/G11050)</f>
        <v>60.720853247821978</v>
      </c>
      <c r="I11050" s="2">
        <f>(2/2*0.0254)^2*3.1416*H11050</f>
        <v>0.12307112970457573</v>
      </c>
      <c r="AI11050" s="7">
        <v>297778993.30000001</v>
      </c>
      <c r="AK11050" s="1">
        <v>11.90912642</v>
      </c>
    </row>
    <row r="11051" spans="1:37" x14ac:dyDescent="0.25">
      <c r="A11051" s="6">
        <v>0.64348379629629626</v>
      </c>
      <c r="B11051">
        <v>9.9</v>
      </c>
      <c r="C11051">
        <f>B11051+0.68</f>
        <v>10.58</v>
      </c>
      <c r="D11051" s="5">
        <f>C11051/(0.2905*LN(C11051)+0.3655)</f>
        <v>10.068716071466888</v>
      </c>
      <c r="E11051" s="5">
        <f>D11051*100</f>
        <v>1006.8716071466888</v>
      </c>
      <c r="F11051">
        <v>216.428745454926</v>
      </c>
      <c r="G11051" s="4">
        <f>75.6*1000/(287.05*(F11051+273))</f>
        <v>0.53811459489135272</v>
      </c>
      <c r="H11051" s="3">
        <f>SQRT(2*ABS(E11051)/G11051)</f>
        <v>61.173687381695046</v>
      </c>
      <c r="I11051" s="2">
        <f>(2/2*0.0254)^2*3.1416*H11051</f>
        <v>0.12398894962052942</v>
      </c>
      <c r="AI11051" s="7">
        <v>290608454.69999999</v>
      </c>
      <c r="AK11051" s="1">
        <v>11.62281415</v>
      </c>
    </row>
    <row r="11052" spans="1:37" x14ac:dyDescent="0.25">
      <c r="A11052" s="6">
        <v>0.64349537037037041</v>
      </c>
      <c r="B11052">
        <v>9.41</v>
      </c>
      <c r="C11052">
        <f>B11052+0.68</f>
        <v>10.09</v>
      </c>
      <c r="D11052" s="5">
        <f>C11052/(0.2905*LN(C11052)+0.3655)</f>
        <v>9.7299549425474403</v>
      </c>
      <c r="E11052" s="5">
        <f>D11052*100</f>
        <v>972.99549425474402</v>
      </c>
      <c r="F11052">
        <v>218.36991846562699</v>
      </c>
      <c r="G11052" s="4">
        <f>75.6*1000/(287.05*(F11052+273))</f>
        <v>0.53598875550026992</v>
      </c>
      <c r="H11052" s="3">
        <f>SQRT(2*ABS(E11052)/G11052)</f>
        <v>60.25492816632044</v>
      </c>
      <c r="I11052" s="2">
        <f>(2/2*0.0254)^2*3.1416*H11052</f>
        <v>0.12212677660228879</v>
      </c>
      <c r="AI11052" s="7">
        <v>294255813.39999998</v>
      </c>
      <c r="AK11052" s="1">
        <v>11.76820161</v>
      </c>
    </row>
    <row r="11053" spans="1:37" x14ac:dyDescent="0.25">
      <c r="A11053" s="6">
        <v>0.64350694444444445</v>
      </c>
      <c r="B11053">
        <v>9.61</v>
      </c>
      <c r="C11053">
        <f>B11053+0.68</f>
        <v>10.29</v>
      </c>
      <c r="D11053" s="5">
        <f>C11053/(0.2905*LN(C11053)+0.3655)</f>
        <v>9.868557094235948</v>
      </c>
      <c r="E11053" s="5">
        <f>D11053*100</f>
        <v>986.85570942359482</v>
      </c>
      <c r="F11053">
        <v>219.84152701464399</v>
      </c>
      <c r="G11053" s="4">
        <f>75.6*1000/(287.05*(F11053+273))</f>
        <v>0.53438831074970461</v>
      </c>
      <c r="H11053" s="3">
        <f>SQRT(2*ABS(E11053)/G11053)</f>
        <v>60.773374546895369</v>
      </c>
      <c r="I11053" s="2">
        <f>(2/2*0.0254)^2*3.1416*H11053</f>
        <v>0.12317758169371583</v>
      </c>
      <c r="AI11053" s="7">
        <v>297110940.69999999</v>
      </c>
      <c r="AK11053" s="1">
        <v>11.88267282</v>
      </c>
    </row>
    <row r="11054" spans="1:37" x14ac:dyDescent="0.25">
      <c r="A11054" s="6">
        <v>0.64351851851851849</v>
      </c>
      <c r="B11054">
        <v>9.92</v>
      </c>
      <c r="C11054">
        <f>B11054+0.68</f>
        <v>10.6</v>
      </c>
      <c r="D11054" s="5">
        <f>C11054/(0.2905*LN(C11054)+0.3655)</f>
        <v>10.082485313383772</v>
      </c>
      <c r="E11054" s="5">
        <f>D11054*100</f>
        <v>1008.2485313383772</v>
      </c>
      <c r="F11054">
        <v>221.37044083926199</v>
      </c>
      <c r="G11054" s="4">
        <f>75.6*1000/(287.05*(F11054+273))</f>
        <v>0.53273563573411831</v>
      </c>
      <c r="H11054" s="3">
        <f>SQRT(2*ABS(E11054)/G11054)</f>
        <v>61.523767542605192</v>
      </c>
      <c r="I11054" s="2">
        <f>(2/2*0.0254)^2*3.1416*H11054</f>
        <v>0.12469850422304016</v>
      </c>
      <c r="AI11054" s="7">
        <v>297270690.30000001</v>
      </c>
      <c r="AK11054" s="1">
        <v>11.889183969999999</v>
      </c>
    </row>
    <row r="11055" spans="1:37" x14ac:dyDescent="0.25">
      <c r="A11055" s="6">
        <v>0.64353009259259253</v>
      </c>
      <c r="B11055">
        <v>1.5</v>
      </c>
      <c r="C11055">
        <f>B11055+0.68</f>
        <v>2.1800000000000002</v>
      </c>
      <c r="D11055" s="5">
        <f>C11055/(0.2905*LN(C11055)+0.3655)</f>
        <v>3.6830926721439226</v>
      </c>
      <c r="E11055" s="5">
        <f>D11055*100</f>
        <v>368.30926721439226</v>
      </c>
      <c r="F11055">
        <v>222.136832903662</v>
      </c>
      <c r="G11055" s="4">
        <f>75.6*1000/(287.05*(F11055+273))</f>
        <v>0.53191104677907042</v>
      </c>
      <c r="H11055" s="3">
        <f>SQRT(2*ABS(E11055)/G11055)</f>
        <v>37.213611220340432</v>
      </c>
      <c r="I11055" s="2">
        <f>(2/2*0.0254)^2*3.1416*H11055</f>
        <v>7.5425836896296436E-2</v>
      </c>
      <c r="AI11055" s="7">
        <v>294323033.69999999</v>
      </c>
      <c r="AK11055" s="1">
        <v>11.7715499</v>
      </c>
    </row>
    <row r="11056" spans="1:37" x14ac:dyDescent="0.25">
      <c r="A11056" s="6">
        <v>0.64354166666666668</v>
      </c>
      <c r="B11056">
        <v>0.69</v>
      </c>
      <c r="C11056">
        <f>B11056+0.68</f>
        <v>1.37</v>
      </c>
      <c r="D11056" s="5">
        <f>C11056/(0.2905*LN(C11056)+0.3655)</f>
        <v>2.9981233066167734</v>
      </c>
      <c r="E11056" s="5">
        <f>D11056*100</f>
        <v>299.81233066167732</v>
      </c>
      <c r="F11056">
        <v>221.84555730775</v>
      </c>
      <c r="G11056" s="4">
        <f>75.6*1000/(287.05*(F11056+273))</f>
        <v>0.53222413983373096</v>
      </c>
      <c r="H11056" s="3">
        <f>SQRT(2*ABS(E11056)/G11056)</f>
        <v>33.565448819387832</v>
      </c>
      <c r="I11056" s="2">
        <f>(2/2*0.0254)^2*3.1416*H11056</f>
        <v>6.8031614911329544E-2</v>
      </c>
      <c r="AI11056" s="7">
        <v>292417882.80000001</v>
      </c>
      <c r="AK11056" s="1">
        <v>11.695035020000001</v>
      </c>
    </row>
    <row r="11057" spans="1:37" x14ac:dyDescent="0.25">
      <c r="A11057" s="6">
        <v>0.64355324074074072</v>
      </c>
      <c r="B11057">
        <v>0.55000000000000004</v>
      </c>
      <c r="C11057">
        <f>B11057+0.68</f>
        <v>1.23</v>
      </c>
      <c r="D11057" s="5">
        <f>C11057/(0.2905*LN(C11057)+0.3655)</f>
        <v>2.8897821836411208</v>
      </c>
      <c r="E11057" s="5">
        <f>D11057*100</f>
        <v>288.97821836411208</v>
      </c>
      <c r="F11057">
        <v>221.169274421296</v>
      </c>
      <c r="G11057" s="4">
        <f>75.6*1000/(287.05*(F11057+273))</f>
        <v>0.53295250174564623</v>
      </c>
      <c r="H11057" s="3">
        <f>SQRT(2*ABS(E11057)/G11057)</f>
        <v>32.930877230400036</v>
      </c>
      <c r="I11057" s="2">
        <f>(2/2*0.0254)^2*3.1416*H11057</f>
        <v>6.6745443223056089E-2</v>
      </c>
      <c r="AI11057" s="7">
        <v>297198197.30000001</v>
      </c>
      <c r="AK11057" s="1">
        <v>11.886341939999999</v>
      </c>
    </row>
    <row r="11058" spans="1:37" x14ac:dyDescent="0.25">
      <c r="A11058" s="6">
        <v>0.64356481481481487</v>
      </c>
      <c r="B11058">
        <v>0.28000000000000003</v>
      </c>
      <c r="C11058">
        <f>B11058+0.68</f>
        <v>0.96000000000000008</v>
      </c>
      <c r="D11058" s="5">
        <f>C11058/(0.2905*LN(C11058)+0.3655)</f>
        <v>2.7146157496557359</v>
      </c>
      <c r="E11058" s="5">
        <f>D11058*100</f>
        <v>271.46157496557362</v>
      </c>
      <c r="F11058">
        <v>220.20488137101</v>
      </c>
      <c r="G11058" s="4">
        <f>75.6*1000/(287.05*(F11058+273))</f>
        <v>0.53399461569915641</v>
      </c>
      <c r="H11058" s="3">
        <f>SQRT(2*ABS(E11058)/G11058)</f>
        <v>31.886051341422892</v>
      </c>
      <c r="I11058" s="2">
        <f>(2/2*0.0254)^2*3.1416*H11058</f>
        <v>6.4627753901791207E-2</v>
      </c>
      <c r="AI11058" s="7">
        <v>296849226</v>
      </c>
      <c r="AK11058" s="1">
        <v>11.872497879999999</v>
      </c>
    </row>
    <row r="11059" spans="1:37" x14ac:dyDescent="0.25">
      <c r="A11059" s="6">
        <v>0.64357638888888891</v>
      </c>
      <c r="B11059">
        <v>0.35</v>
      </c>
      <c r="C11059">
        <f>B11059+0.68</f>
        <v>1.03</v>
      </c>
      <c r="D11059" s="5">
        <f>C11059/(0.2905*LN(C11059)+0.3655)</f>
        <v>2.7533714414708768</v>
      </c>
      <c r="E11059" s="5">
        <f>D11059*100</f>
        <v>275.33714414708766</v>
      </c>
      <c r="F11059">
        <v>219.000709494266</v>
      </c>
      <c r="G11059" s="4">
        <f>75.6*1000/(287.05*(F11059+273))</f>
        <v>0.53530156767330828</v>
      </c>
      <c r="H11059" s="3">
        <f>SQRT(2*ABS(E11059)/G11059)</f>
        <v>32.073631998995751</v>
      </c>
      <c r="I11059" s="2">
        <f>(2/2*0.0254)^2*3.1416*H11059</f>
        <v>6.500794887935514E-2</v>
      </c>
      <c r="AI11059" s="7">
        <v>299219589.60000002</v>
      </c>
      <c r="AK11059" s="1">
        <v>11.96747867</v>
      </c>
    </row>
    <row r="11060" spans="1:37" x14ac:dyDescent="0.25">
      <c r="A11060" s="6">
        <v>0.64358796296296295</v>
      </c>
      <c r="B11060">
        <v>3.86</v>
      </c>
      <c r="C11060">
        <f>B11060+0.68</f>
        <v>4.54</v>
      </c>
      <c r="D11060" s="5">
        <f>C11060/(0.2905*LN(C11060)+0.3655)</f>
        <v>5.6397144427631067</v>
      </c>
      <c r="E11060" s="5">
        <f>D11060*100</f>
        <v>563.97144427631065</v>
      </c>
      <c r="F11060">
        <v>217.54163937145199</v>
      </c>
      <c r="G11060" s="4">
        <f>75.6*1000/(287.05*(F11060+273))</f>
        <v>0.53689377200704913</v>
      </c>
      <c r="H11060" s="3">
        <f>SQRT(2*ABS(E11060)/G11060)</f>
        <v>45.835225480480119</v>
      </c>
      <c r="I11060" s="2">
        <f>(2/2*0.0254)^2*3.1416*H11060</f>
        <v>9.2900423469411353E-2</v>
      </c>
      <c r="AI11060" s="7">
        <v>291303479.10000002</v>
      </c>
      <c r="AK11060" s="1">
        <v>11.65081863</v>
      </c>
    </row>
    <row r="11061" spans="1:37" x14ac:dyDescent="0.25">
      <c r="A11061" s="6">
        <v>0.64359953703703698</v>
      </c>
      <c r="B11061">
        <v>5.93</v>
      </c>
      <c r="C11061">
        <f>B11061+0.68</f>
        <v>6.6099999999999994</v>
      </c>
      <c r="D11061" s="5">
        <f>C11061/(0.2905*LN(C11061)+0.3655)</f>
        <v>7.2308909234697643</v>
      </c>
      <c r="E11061" s="5">
        <f>D11061*100</f>
        <v>723.08909234697637</v>
      </c>
      <c r="F11061">
        <v>217.489552406173</v>
      </c>
      <c r="G11061" s="4">
        <f>75.6*1000/(287.05*(F11061+273))</f>
        <v>0.53695078681424302</v>
      </c>
      <c r="H11061" s="3">
        <f>SQRT(2*ABS(E11061)/G11061)</f>
        <v>51.897168258900997</v>
      </c>
      <c r="I11061" s="2">
        <f>(2/2*0.0254)^2*3.1416*H11061</f>
        <v>0.10518697917540372</v>
      </c>
      <c r="AI11061" s="7">
        <v>296080685</v>
      </c>
      <c r="AK11061" s="1">
        <v>11.84193277</v>
      </c>
    </row>
    <row r="11062" spans="1:37" x14ac:dyDescent="0.25">
      <c r="A11062" s="6">
        <v>0.64361111111111113</v>
      </c>
      <c r="B11062">
        <v>4.13</v>
      </c>
      <c r="C11062">
        <f>B11062+0.68</f>
        <v>4.8099999999999996</v>
      </c>
      <c r="D11062" s="5">
        <f>C11062/(0.2905*LN(C11062)+0.3655)</f>
        <v>5.8530946051311838</v>
      </c>
      <c r="E11062" s="5">
        <f>D11062*100</f>
        <v>585.30946051311844</v>
      </c>
      <c r="F11062">
        <v>217.68053396015699</v>
      </c>
      <c r="G11062" s="4">
        <f>75.6*1000/(287.05*(F11062+273))</f>
        <v>0.5367417960583819</v>
      </c>
      <c r="H11062" s="3">
        <f>SQRT(2*ABS(E11062)/G11062)</f>
        <v>46.700879783037863</v>
      </c>
      <c r="I11062" s="2">
        <f>(2/2*0.0254)^2*3.1416*H11062</f>
        <v>9.4654961609950891E-2</v>
      </c>
      <c r="AI11062" s="7">
        <v>296825393</v>
      </c>
      <c r="AK11062" s="1">
        <v>11.87170431</v>
      </c>
    </row>
    <row r="11063" spans="1:37" x14ac:dyDescent="0.25">
      <c r="A11063" s="6">
        <v>0.64362268518518517</v>
      </c>
      <c r="B11063">
        <v>3.32</v>
      </c>
      <c r="C11063">
        <f>B11063+0.68</f>
        <v>4</v>
      </c>
      <c r="D11063" s="5">
        <f>C11063/(0.2905*LN(C11063)+0.3655)</f>
        <v>5.206851876140342</v>
      </c>
      <c r="E11063" s="5">
        <f>D11063*100</f>
        <v>520.68518761403425</v>
      </c>
      <c r="F11063">
        <v>217.53469448979499</v>
      </c>
      <c r="G11063" s="4">
        <f>75.6*1000/(287.05*(F11063+273))</f>
        <v>0.53690137323026721</v>
      </c>
      <c r="H11063" s="3">
        <f>SQRT(2*ABS(E11063)/G11063)</f>
        <v>44.040815483160664</v>
      </c>
      <c r="I11063" s="2">
        <f>(2/2*0.0254)^2*3.1416*H11063</f>
        <v>8.9263451099771407E-2</v>
      </c>
      <c r="AI11063" s="7">
        <v>296600137.19999999</v>
      </c>
      <c r="AK11063" s="1">
        <v>11.86271423</v>
      </c>
    </row>
    <row r="11064" spans="1:37" x14ac:dyDescent="0.25">
      <c r="A11064" s="6">
        <v>0.64363425925925932</v>
      </c>
      <c r="B11064">
        <v>0.67</v>
      </c>
      <c r="C11064">
        <f>B11064+0.68</f>
        <v>1.35</v>
      </c>
      <c r="D11064" s="5">
        <f>C11064/(0.2905*LN(C11064)+0.3655)</f>
        <v>2.9822365788251783</v>
      </c>
      <c r="E11064" s="5">
        <f>D11064*100</f>
        <v>298.22365788251784</v>
      </c>
      <c r="F11064">
        <v>217.00336829131399</v>
      </c>
      <c r="G11064" s="4">
        <f>75.6*1000/(287.05*(F11064+273))</f>
        <v>0.53748355242342738</v>
      </c>
      <c r="H11064" s="3">
        <f>SQRT(2*ABS(E11064)/G11064)</f>
        <v>33.312210700593063</v>
      </c>
      <c r="I11064" s="2">
        <f>(2/2*0.0254)^2*3.1416*H11064</f>
        <v>6.7518343115936061E-2</v>
      </c>
      <c r="AI11064" s="7">
        <v>292943678.10000002</v>
      </c>
      <c r="AK11064" s="1">
        <v>11.716666</v>
      </c>
    </row>
    <row r="11065" spans="1:37" x14ac:dyDescent="0.25">
      <c r="A11065" s="6">
        <v>0.64364583333333336</v>
      </c>
      <c r="B11065">
        <v>0.63</v>
      </c>
      <c r="C11065">
        <f>B11065+0.68</f>
        <v>1.31</v>
      </c>
      <c r="D11065" s="5">
        <f>C11065/(0.2905*LN(C11065)+0.3655)</f>
        <v>2.9508300484153467</v>
      </c>
      <c r="E11065" s="5">
        <f>D11065*100</f>
        <v>295.08300484153466</v>
      </c>
      <c r="F11065">
        <v>216.267013489785</v>
      </c>
      <c r="G11065" s="4">
        <f>75.6*1000/(287.05*(F11065+273))</f>
        <v>0.53829247389914048</v>
      </c>
      <c r="H11065" s="3">
        <f>SQRT(2*ABS(E11065)/G11065)</f>
        <v>33.111430404412772</v>
      </c>
      <c r="I11065" s="2">
        <f>(2/2*0.0254)^2*3.1416*H11065</f>
        <v>6.7111394653395898E-2</v>
      </c>
      <c r="AI11065" s="7">
        <v>302099104</v>
      </c>
      <c r="AK11065" s="1">
        <v>12.08273295</v>
      </c>
    </row>
    <row r="11066" spans="1:37" x14ac:dyDescent="0.25">
      <c r="A11066" s="6">
        <v>0.6436574074074074</v>
      </c>
      <c r="B11066">
        <v>0.53</v>
      </c>
      <c r="C11066">
        <f>B11066+0.68</f>
        <v>1.21</v>
      </c>
      <c r="D11066" s="5">
        <f>C11066/(0.2905*LN(C11066)+0.3655)</f>
        <v>2.874961409961692</v>
      </c>
      <c r="E11066" s="5">
        <f>D11066*100</f>
        <v>287.49614099616917</v>
      </c>
      <c r="F11066">
        <v>215.42626474917199</v>
      </c>
      <c r="G11066" s="4">
        <f>75.6*1000/(287.05*(F11066+273))</f>
        <v>0.53921905944986748</v>
      </c>
      <c r="H11066" s="3">
        <f>SQRT(2*ABS(E11066)/G11066)</f>
        <v>32.65490242276627</v>
      </c>
      <c r="I11066" s="2">
        <f>(2/2*0.0254)^2*3.1416*H11066</f>
        <v>6.618608791876103E-2</v>
      </c>
      <c r="AI11066" s="7">
        <v>294470937.69999999</v>
      </c>
      <c r="AK11066" s="1">
        <v>11.77766789</v>
      </c>
    </row>
    <row r="11067" spans="1:37" x14ac:dyDescent="0.25">
      <c r="A11067" s="6">
        <v>0.64366898148148144</v>
      </c>
      <c r="B11067">
        <v>0.62</v>
      </c>
      <c r="C11067">
        <f>B11067+0.68</f>
        <v>1.3</v>
      </c>
      <c r="D11067" s="5">
        <f>C11067/(0.2905*LN(C11067)+0.3655)</f>
        <v>2.9430620356495352</v>
      </c>
      <c r="E11067" s="5">
        <f>D11067*100</f>
        <v>294.30620356495353</v>
      </c>
      <c r="F11067">
        <v>214.31769802757501</v>
      </c>
      <c r="G11067" s="4">
        <f>75.6*1000/(287.05*(F11067+273))</f>
        <v>0.54044569313745239</v>
      </c>
      <c r="H11067" s="3">
        <f>SQRT(2*ABS(E11067)/G11067)</f>
        <v>33.001879632520257</v>
      </c>
      <c r="I11067" s="2">
        <f>(2/2*0.0254)^2*3.1416*H11067</f>
        <v>6.6889353352332592E-2</v>
      </c>
      <c r="AI11067" s="7">
        <v>293974991.10000002</v>
      </c>
      <c r="AK11067" s="1">
        <v>11.75854644</v>
      </c>
    </row>
    <row r="11068" spans="1:37" x14ac:dyDescent="0.25">
      <c r="A11068" s="6">
        <v>0.64368055555555559</v>
      </c>
      <c r="B11068">
        <v>0.7</v>
      </c>
      <c r="C11068">
        <f>B11068+0.68</f>
        <v>1.38</v>
      </c>
      <c r="D11068" s="5">
        <f>C11068/(0.2905*LN(C11068)+0.3655)</f>
        <v>3.006108566122919</v>
      </c>
      <c r="E11068" s="5">
        <f>D11068*100</f>
        <v>300.61085661229191</v>
      </c>
      <c r="F11068">
        <v>213.000182541421</v>
      </c>
      <c r="G11068" s="4">
        <f>75.6*1000/(287.05*(F11068+273))</f>
        <v>0.5419108069289954</v>
      </c>
      <c r="H11068" s="3">
        <f>SQRT(2*ABS(E11068)/G11068)</f>
        <v>33.308373233223982</v>
      </c>
      <c r="I11068" s="2">
        <f>(2/2*0.0254)^2*3.1416*H11068</f>
        <v>6.7510565204081135E-2</v>
      </c>
      <c r="AI11068" s="7">
        <v>294272181.39999998</v>
      </c>
      <c r="AK11068" s="1">
        <v>11.769418330000001</v>
      </c>
    </row>
    <row r="11069" spans="1:37" x14ac:dyDescent="0.25">
      <c r="A11069" s="6">
        <v>0.64369212962962963</v>
      </c>
      <c r="B11069">
        <v>0.99</v>
      </c>
      <c r="C11069">
        <f>B11069+0.68</f>
        <v>1.67</v>
      </c>
      <c r="D11069" s="5">
        <f>C11069/(0.2905*LN(C11069)+0.3655)</f>
        <v>3.246025841382262</v>
      </c>
      <c r="E11069" s="5">
        <f>D11069*100</f>
        <v>324.60258413822618</v>
      </c>
      <c r="F11069">
        <v>212.05337638512501</v>
      </c>
      <c r="G11069" s="4">
        <f>75.6*1000/(287.05*(F11069+273))</f>
        <v>0.54296859667573927</v>
      </c>
      <c r="H11069" s="3">
        <f>SQRT(2*ABS(E11069)/G11069)</f>
        <v>34.578299221439316</v>
      </c>
      <c r="I11069" s="2">
        <f>(2/2*0.0254)^2*3.1416*H11069</f>
        <v>7.0084495207551015E-2</v>
      </c>
      <c r="AI11069" s="7">
        <v>293208750.39999998</v>
      </c>
      <c r="AK11069" s="1">
        <v>11.72721849</v>
      </c>
    </row>
    <row r="11070" spans="1:37" x14ac:dyDescent="0.25">
      <c r="A11070" s="6">
        <v>0.64370370370370367</v>
      </c>
      <c r="B11070">
        <v>0.83</v>
      </c>
      <c r="C11070">
        <f>B11070+0.68</f>
        <v>1.51</v>
      </c>
      <c r="D11070" s="5">
        <f>C11070/(0.2905*LN(C11070)+0.3655)</f>
        <v>3.1120042036893287</v>
      </c>
      <c r="E11070" s="5">
        <f>D11070*100</f>
        <v>311.2004203689329</v>
      </c>
      <c r="F11070">
        <v>211.26731975181301</v>
      </c>
      <c r="G11070" s="4">
        <f>75.6*1000/(287.05*(F11070+273))</f>
        <v>0.54384993648474356</v>
      </c>
      <c r="H11070" s="3">
        <f>SQRT(2*ABS(E11070)/G11070)</f>
        <v>33.829497295152017</v>
      </c>
      <c r="I11070" s="2">
        <f>(2/2*0.0254)^2*3.1416*H11070</f>
        <v>6.8566797512872368E-2</v>
      </c>
      <c r="AI11070" s="7">
        <v>292997254.60000002</v>
      </c>
      <c r="AK11070" s="1">
        <v>11.718943899999999</v>
      </c>
    </row>
    <row r="11071" spans="1:37" x14ac:dyDescent="0.25">
      <c r="A11071" s="6">
        <v>0.64371527777777782</v>
      </c>
      <c r="B11071">
        <v>0.59</v>
      </c>
      <c r="C11071">
        <f>B11071+0.68</f>
        <v>1.27</v>
      </c>
      <c r="D11071" s="5">
        <f>C11071/(0.2905*LN(C11071)+0.3655)</f>
        <v>2.9199805120199289</v>
      </c>
      <c r="E11071" s="5">
        <f>D11071*100</f>
        <v>291.99805120199289</v>
      </c>
      <c r="F11071">
        <v>210.34889712983099</v>
      </c>
      <c r="G11071" s="4">
        <f>75.6*1000/(287.05*(F11071+273))</f>
        <v>0.54488331855636307</v>
      </c>
      <c r="H11071" s="3">
        <f>SQRT(2*ABS(E11071)/G11071)</f>
        <v>32.738080945266937</v>
      </c>
      <c r="I11071" s="2">
        <f>(2/2*0.0254)^2*3.1416*H11071</f>
        <v>6.6354677030800266E-2</v>
      </c>
      <c r="AI11071" s="7">
        <v>294715021.5</v>
      </c>
      <c r="AK11071" s="1">
        <v>11.409858679999999</v>
      </c>
    </row>
    <row r="11072" spans="1:37" x14ac:dyDescent="0.25">
      <c r="A11072" s="6">
        <v>0.64372685185185186</v>
      </c>
      <c r="B11072">
        <v>0.45</v>
      </c>
      <c r="C11072">
        <f>B11072+0.68</f>
        <v>1.1300000000000001</v>
      </c>
      <c r="D11072" s="5">
        <f>C11072/(0.2905*LN(C11072)+0.3655)</f>
        <v>2.8179254410358889</v>
      </c>
      <c r="E11072" s="5">
        <f>D11072*100</f>
        <v>281.79254410358891</v>
      </c>
      <c r="F11072">
        <v>208.96043683594101</v>
      </c>
      <c r="G11072" s="4">
        <f>75.6*1000/(287.05*(F11072+273))</f>
        <v>0.54645305083062468</v>
      </c>
      <c r="H11072" s="3">
        <f>SQRT(2*ABS(E11072)/G11072)</f>
        <v>32.114659326142785</v>
      </c>
      <c r="I11072" s="2">
        <f>(2/2*0.0254)^2*3.1416*H11072</f>
        <v>6.5091104487859805E-2</v>
      </c>
      <c r="AI11072" s="7">
        <v>344480919.69999999</v>
      </c>
      <c r="AK11072" s="1">
        <v>6.6840871799999997</v>
      </c>
    </row>
    <row r="11073" spans="1:37" x14ac:dyDescent="0.25">
      <c r="A11073" s="6">
        <v>0.64373842592592589</v>
      </c>
      <c r="B11073">
        <v>0.4</v>
      </c>
      <c r="C11073">
        <f>B11073+0.68</f>
        <v>1.08</v>
      </c>
      <c r="D11073" s="5">
        <f>C11073/(0.2905*LN(C11073)+0.3655)</f>
        <v>2.7845301024923019</v>
      </c>
      <c r="E11073" s="5">
        <f>D11073*100</f>
        <v>278.4530102492302</v>
      </c>
      <c r="F11073">
        <v>207.794339085985</v>
      </c>
      <c r="G11073" s="4">
        <f>75.6*1000/(287.05*(F11073+273))</f>
        <v>0.54777839437406473</v>
      </c>
      <c r="H11073" s="3">
        <f>SQRT(2*ABS(E11073)/G11073)</f>
        <v>31.885153134266783</v>
      </c>
      <c r="I11073" s="2">
        <f>(2/2*0.0254)^2*3.1416*H11073</f>
        <v>6.462593338439894E-2</v>
      </c>
      <c r="AI11073" s="7">
        <v>378482736.10000002</v>
      </c>
      <c r="AK11073" s="1">
        <v>5.1484560699999999</v>
      </c>
    </row>
    <row r="11074" spans="1:37" x14ac:dyDescent="0.25">
      <c r="A11074" s="6">
        <v>0.64374999999999993</v>
      </c>
      <c r="B11074">
        <v>0.36</v>
      </c>
      <c r="C11074">
        <f>B11074+0.68</f>
        <v>1.04</v>
      </c>
      <c r="D11074" s="5">
        <f>C11074/(0.2905*LN(C11074)+0.3655)</f>
        <v>2.7593993440543327</v>
      </c>
      <c r="E11074" s="5">
        <f>D11074*100</f>
        <v>275.93993440543329</v>
      </c>
      <c r="F11074">
        <v>206.54088158766899</v>
      </c>
      <c r="G11074" s="4">
        <f>75.6*1000/(287.05*(F11074+273))</f>
        <v>0.54921021585625085</v>
      </c>
      <c r="H11074" s="3">
        <f>SQRT(2*ABS(E11074)/G11074)</f>
        <v>31.699540920451813</v>
      </c>
      <c r="I11074" s="2">
        <f>(2/2*0.0254)^2*3.1416*H11074</f>
        <v>6.4249728116861873E-2</v>
      </c>
      <c r="AI11074" s="7">
        <v>393251798.19999999</v>
      </c>
      <c r="AK11074" s="1">
        <v>4.8457774100000002</v>
      </c>
    </row>
    <row r="11075" spans="1:37" x14ac:dyDescent="0.25">
      <c r="A11075" s="6">
        <v>0.64376157407407408</v>
      </c>
      <c r="B11075">
        <v>0.42</v>
      </c>
      <c r="C11075">
        <f>B11075+0.68</f>
        <v>1.1000000000000001</v>
      </c>
      <c r="D11075" s="5">
        <f>C11075/(0.2905*LN(C11075)+0.3655)</f>
        <v>2.7976466698445837</v>
      </c>
      <c r="E11075" s="5">
        <f>D11075*100</f>
        <v>279.76466698445836</v>
      </c>
      <c r="F11075">
        <v>205.23387646591399</v>
      </c>
      <c r="G11075" s="4">
        <f>75.6*1000/(287.05*(F11075+273))</f>
        <v>0.55071119811695735</v>
      </c>
      <c r="H11075" s="3">
        <f>SQRT(2*ABS(E11075)/G11075)</f>
        <v>31.874947357001524</v>
      </c>
      <c r="I11075" s="2">
        <f>(2/2*0.0254)^2*3.1416*H11075</f>
        <v>6.4605247961346285E-2</v>
      </c>
      <c r="AI11075" s="7">
        <v>406101216.19999999</v>
      </c>
      <c r="AK11075" s="1">
        <v>4.6934757400000002</v>
      </c>
    </row>
    <row r="11076" spans="1:37" x14ac:dyDescent="0.25">
      <c r="A11076" s="6">
        <v>0.64377314814814812</v>
      </c>
      <c r="B11076">
        <v>0.41</v>
      </c>
      <c r="C11076">
        <f>B11076+0.68</f>
        <v>1.0900000000000001</v>
      </c>
      <c r="D11076" s="5">
        <f>C11076/(0.2905*LN(C11076)+0.3655)</f>
        <v>2.7910457666578079</v>
      </c>
      <c r="E11076" s="5">
        <f>D11076*100</f>
        <v>279.10457666578077</v>
      </c>
      <c r="F11076">
        <v>203.69405560855799</v>
      </c>
      <c r="G11076" s="4">
        <f>75.6*1000/(287.05*(F11076+273))</f>
        <v>0.55249010972548895</v>
      </c>
      <c r="H11076" s="3">
        <f>SQRT(2*ABS(E11076)/G11076)</f>
        <v>31.786025159597152</v>
      </c>
      <c r="I11076" s="2">
        <f>(2/2*0.0254)^2*3.1416*H11076</f>
        <v>6.4425017369959439E-2</v>
      </c>
      <c r="AI11076" s="7">
        <v>431956900.80000001</v>
      </c>
      <c r="AK11076" s="1">
        <v>3.8288102899999998</v>
      </c>
    </row>
    <row r="11077" spans="1:37" x14ac:dyDescent="0.25">
      <c r="A11077" s="6">
        <v>0.64378472222222227</v>
      </c>
      <c r="B11077">
        <v>0.46</v>
      </c>
      <c r="C11077">
        <f>B11077+0.68</f>
        <v>1.1400000000000001</v>
      </c>
      <c r="D11077" s="5">
        <f>C11077/(0.2905*LN(C11077)+0.3655)</f>
        <v>2.8248327862605453</v>
      </c>
      <c r="E11077" s="5">
        <f>D11077*100</f>
        <v>282.48327862605453</v>
      </c>
      <c r="F11077">
        <v>202.652160296961</v>
      </c>
      <c r="G11077" s="4">
        <f>75.6*1000/(287.05*(F11077+273))</f>
        <v>0.55370031521402763</v>
      </c>
      <c r="H11077" s="3">
        <f>SQRT(2*ABS(E11077)/G11077)</f>
        <v>31.942873754837258</v>
      </c>
      <c r="I11077" s="2">
        <f>(2/2*0.0254)^2*3.1416*H11077</f>
        <v>6.4742923538537001E-2</v>
      </c>
      <c r="AI11077" s="7">
        <v>499375961.60000002</v>
      </c>
      <c r="AK11077" s="1">
        <v>2.7930971900000001</v>
      </c>
    </row>
    <row r="11078" spans="1:37" x14ac:dyDescent="0.25">
      <c r="A11078" s="6">
        <v>0.64379629629629631</v>
      </c>
      <c r="B11078">
        <v>0.36</v>
      </c>
      <c r="C11078">
        <f>B11078+0.68</f>
        <v>1.04</v>
      </c>
      <c r="D11078" s="5">
        <f>C11078/(0.2905*LN(C11078)+0.3655)</f>
        <v>2.7593993440543327</v>
      </c>
      <c r="E11078" s="5">
        <f>D11078*100</f>
        <v>275.93993440543329</v>
      </c>
      <c r="F11078">
        <v>201.58567520508501</v>
      </c>
      <c r="G11078" s="4">
        <f>75.6*1000/(287.05*(F11078+273))</f>
        <v>0.5549445860852199</v>
      </c>
      <c r="H11078" s="3">
        <f>SQRT(2*ABS(E11078)/G11078)</f>
        <v>31.535336299034501</v>
      </c>
      <c r="I11078" s="2">
        <f>(2/2*0.0254)^2*3.1416*H11078</f>
        <v>6.3916912499497908E-2</v>
      </c>
      <c r="AI11078" s="7">
        <v>586479913.5</v>
      </c>
      <c r="AK11078" s="1">
        <v>2.03430804</v>
      </c>
    </row>
    <row r="11079" spans="1:37" x14ac:dyDescent="0.25">
      <c r="A11079" s="6">
        <v>0.64380787037037035</v>
      </c>
      <c r="B11079">
        <v>0.54</v>
      </c>
      <c r="C11079">
        <f>B11079+0.68</f>
        <v>1.2200000000000002</v>
      </c>
      <c r="D11079" s="5">
        <f>C11079/(0.2905*LN(C11079)+0.3655)</f>
        <v>2.8823470279445305</v>
      </c>
      <c r="E11079" s="5">
        <f>D11079*100</f>
        <v>288.23470279445303</v>
      </c>
      <c r="F11079">
        <v>200.29239763162801</v>
      </c>
      <c r="G11079" s="4">
        <f>75.6*1000/(287.05*(F11079+273))</f>
        <v>0.55646097931546579</v>
      </c>
      <c r="H11079" s="3">
        <f>SQRT(2*ABS(E11079)/G11079)</f>
        <v>32.186279167040389</v>
      </c>
      <c r="I11079" s="2">
        <f>(2/2*0.0254)^2*3.1416*H11079</f>
        <v>6.5236266063448275E-2</v>
      </c>
      <c r="AI11079" s="7">
        <v>555279978.20000005</v>
      </c>
      <c r="AK11079" s="1">
        <v>1.9260856099999999</v>
      </c>
    </row>
    <row r="11080" spans="1:37" x14ac:dyDescent="0.25">
      <c r="A11080" s="6">
        <v>0.64381944444444439</v>
      </c>
      <c r="B11080">
        <v>1.1299999999999999</v>
      </c>
      <c r="C11080">
        <f>B11080+0.68</f>
        <v>1.81</v>
      </c>
      <c r="D11080" s="5">
        <f>C11080/(0.2905*LN(C11080)+0.3655)</f>
        <v>3.3651789041003068</v>
      </c>
      <c r="E11080" s="5">
        <f>D11080*100</f>
        <v>336.5178904100307</v>
      </c>
      <c r="F11080">
        <v>198.43047085820399</v>
      </c>
      <c r="G11080" s="4">
        <f>75.6*1000/(287.05*(F11080+273))</f>
        <v>0.55865873626967166</v>
      </c>
      <c r="H11080" s="3">
        <f>SQRT(2*ABS(E11080)/G11080)</f>
        <v>34.709293946184864</v>
      </c>
      <c r="I11080" s="2">
        <f>(2/2*0.0254)^2*3.1416*H11080</f>
        <v>7.0349999855418482E-2</v>
      </c>
      <c r="AI11080" s="7">
        <v>550184916.5</v>
      </c>
      <c r="AK11080" s="1">
        <v>1.9084125000000001</v>
      </c>
    </row>
    <row r="11081" spans="1:37" x14ac:dyDescent="0.25">
      <c r="A11081" s="6">
        <v>0.64383101851851854</v>
      </c>
      <c r="B11081">
        <v>0.32</v>
      </c>
      <c r="C11081">
        <f>B11081+0.68</f>
        <v>1</v>
      </c>
      <c r="D11081" s="5">
        <f>C11081/(0.2905*LN(C11081)+0.3655)</f>
        <v>2.7359781121751028</v>
      </c>
      <c r="E11081" s="5">
        <f>D11081*100</f>
        <v>273.5978112175103</v>
      </c>
      <c r="F11081">
        <v>197.09030078488101</v>
      </c>
      <c r="G11081" s="4">
        <f>75.6*1000/(287.05*(F11081+273))</f>
        <v>0.56025140414284191</v>
      </c>
      <c r="H11081" s="3">
        <f>SQRT(2*ABS(E11081)/G11081)</f>
        <v>31.252144979872643</v>
      </c>
      <c r="I11081" s="2">
        <f>(2/2*0.0254)^2*3.1416*H11081</f>
        <v>6.334293051954229E-2</v>
      </c>
      <c r="AI11081" s="7">
        <v>524888476.89999998</v>
      </c>
      <c r="AK11081" s="1">
        <v>1.8206673799999999</v>
      </c>
    </row>
    <row r="11082" spans="1:37" x14ac:dyDescent="0.25">
      <c r="A11082" s="6">
        <v>0.64384259259259258</v>
      </c>
      <c r="B11082">
        <v>0.3</v>
      </c>
      <c r="C11082">
        <f>B11082+0.68</f>
        <v>0.98</v>
      </c>
      <c r="D11082" s="5">
        <f>C11082/(0.2905*LN(C11082)+0.3655)</f>
        <v>2.7250145027674018</v>
      </c>
      <c r="E11082" s="5">
        <f>D11082*100</f>
        <v>272.50145027674017</v>
      </c>
      <c r="F11082">
        <v>195.99854749635</v>
      </c>
      <c r="G11082" s="4">
        <f>75.6*1000/(287.05*(F11082+273))</f>
        <v>0.56155557942471068</v>
      </c>
      <c r="H11082" s="3">
        <f>SQRT(2*ABS(E11082)/G11082)</f>
        <v>31.153226562039897</v>
      </c>
      <c r="I11082" s="2">
        <f>(2/2*0.0254)^2*3.1416*H11082</f>
        <v>6.3142439242162202E-2</v>
      </c>
      <c r="AI11082" s="7">
        <v>337354469.19999999</v>
      </c>
      <c r="AK11082" s="1">
        <v>2.2696538400000001</v>
      </c>
    </row>
    <row r="11083" spans="1:37" x14ac:dyDescent="0.25">
      <c r="A11083" s="6">
        <v>0.64385416666666673</v>
      </c>
      <c r="B11083">
        <v>0.22</v>
      </c>
      <c r="C11083">
        <f>B11083+0.68</f>
        <v>0.9</v>
      </c>
      <c r="D11083" s="5">
        <f>C11083/(0.2905*LN(C11083)+0.3655)</f>
        <v>2.6874273799901629</v>
      </c>
      <c r="E11083" s="5">
        <f>D11083*100</f>
        <v>268.7427379990163</v>
      </c>
      <c r="F11083">
        <v>194.965970487145</v>
      </c>
      <c r="G11083" s="4">
        <f>75.6*1000/(287.05*(F11083+273))</f>
        <v>0.56279466392502409</v>
      </c>
      <c r="H11083" s="3">
        <f>SQRT(2*ABS(E11083)/G11083)</f>
        <v>30.90355069921079</v>
      </c>
      <c r="I11083" s="2">
        <f>(2/2*0.0254)^2*3.1416*H11083</f>
        <v>6.2636387550613459E-2</v>
      </c>
      <c r="AI11083" s="7">
        <v>343168072.80000001</v>
      </c>
      <c r="AK11083" s="1">
        <v>2.3459385300000002</v>
      </c>
    </row>
    <row r="11084" spans="1:37" x14ac:dyDescent="0.25">
      <c r="A11084" s="6">
        <v>0.64386574074074077</v>
      </c>
      <c r="B11084">
        <v>0.24</v>
      </c>
      <c r="C11084">
        <f>B11084+0.68</f>
        <v>0.92</v>
      </c>
      <c r="D11084" s="5">
        <f>C11084/(0.2905*LN(C11084)+0.3655)</f>
        <v>2.6957523293421808</v>
      </c>
      <c r="E11084" s="5">
        <f>D11084*100</f>
        <v>269.57523293421809</v>
      </c>
      <c r="F11084">
        <v>193.73441613836599</v>
      </c>
      <c r="G11084" s="4">
        <f>75.6*1000/(287.05*(F11084+273))</f>
        <v>0.56427968879540136</v>
      </c>
      <c r="H11084" s="3">
        <f>SQRT(2*ABS(E11084)/G11084)</f>
        <v>30.910624780909906</v>
      </c>
      <c r="I11084" s="2">
        <f>(2/2*0.0254)^2*3.1416*H11084</f>
        <v>6.2650725544560595E-2</v>
      </c>
      <c r="AI11084" s="7">
        <v>324494186.39999998</v>
      </c>
      <c r="AK11084" s="1">
        <v>2.39480797</v>
      </c>
    </row>
    <row r="11085" spans="1:37" x14ac:dyDescent="0.25">
      <c r="A11085" s="6">
        <v>0.64387731481481481</v>
      </c>
      <c r="B11085">
        <v>0.23</v>
      </c>
      <c r="C11085">
        <f>B11085+0.68</f>
        <v>0.91</v>
      </c>
      <c r="D11085" s="5">
        <f>C11085/(0.2905*LN(C11085)+0.3655)</f>
        <v>2.6914895144241178</v>
      </c>
      <c r="E11085" s="5">
        <f>D11085*100</f>
        <v>269.14895144241177</v>
      </c>
      <c r="F11085">
        <v>192.75745256382501</v>
      </c>
      <c r="G11085" s="4">
        <f>75.6*1000/(287.05*(F11085+273))</f>
        <v>0.56546331065431488</v>
      </c>
      <c r="H11085" s="3">
        <f>SQRT(2*ABS(E11085)/G11085)</f>
        <v>30.853833258938074</v>
      </c>
      <c r="I11085" s="2">
        <f>(2/2*0.0254)^2*3.1416*H11085</f>
        <v>6.2535618519661107E-2</v>
      </c>
      <c r="AI11085" s="7">
        <v>344715041.89999998</v>
      </c>
      <c r="AK11085" s="1">
        <v>2.4286193200000001</v>
      </c>
    </row>
    <row r="11086" spans="1:37" x14ac:dyDescent="0.25">
      <c r="A11086" s="6">
        <v>0.64388888888888884</v>
      </c>
      <c r="B11086">
        <v>0.26</v>
      </c>
      <c r="C11086">
        <f>B11086+0.68</f>
        <v>0.94000000000000006</v>
      </c>
      <c r="D11086" s="5">
        <f>C11086/(0.2905*LN(C11086)+0.3655)</f>
        <v>2.7048398588920084</v>
      </c>
      <c r="E11086" s="5">
        <f>D11086*100</f>
        <v>270.48398588920082</v>
      </c>
      <c r="F11086">
        <v>191.80484399586001</v>
      </c>
      <c r="G11086" s="4">
        <f>75.6*1000/(287.05*(F11086+273))</f>
        <v>0.56662221680935476</v>
      </c>
      <c r="H11086" s="3">
        <f>SQRT(2*ABS(E11086)/G11086)</f>
        <v>30.898612451289285</v>
      </c>
      <c r="I11086" s="2">
        <f>(2/2*0.0254)^2*3.1416*H11086</f>
        <v>6.2626378538586228E-2</v>
      </c>
      <c r="AI11086" s="7">
        <v>299348575.80000001</v>
      </c>
      <c r="AK11086" s="1">
        <v>2.4081935900000002</v>
      </c>
    </row>
    <row r="11087" spans="1:37" x14ac:dyDescent="0.25">
      <c r="A11087" s="6">
        <v>0.64390046296296299</v>
      </c>
      <c r="B11087">
        <v>0.27</v>
      </c>
      <c r="C11087">
        <f>B11087+0.68</f>
        <v>0.95000000000000007</v>
      </c>
      <c r="D11087" s="5">
        <f>C11087/(0.2905*LN(C11087)+0.3655)</f>
        <v>2.7096460417130221</v>
      </c>
      <c r="E11087" s="5">
        <f>D11087*100</f>
        <v>270.9646041713022</v>
      </c>
      <c r="F11087">
        <v>190.90452237534399</v>
      </c>
      <c r="G11087" s="4">
        <f>75.6*1000/(287.05*(F11087+273))</f>
        <v>0.56772188755592579</v>
      </c>
      <c r="H11087" s="3">
        <f>SQRT(2*ABS(E11087)/G11087)</f>
        <v>30.896085649679573</v>
      </c>
      <c r="I11087" s="2">
        <f>(2/2*0.0254)^2*3.1416*H11087</f>
        <v>6.2621257129514829E-2</v>
      </c>
      <c r="AI11087" s="7">
        <v>274686295.60000002</v>
      </c>
      <c r="AK11087" s="1">
        <v>2.39786981</v>
      </c>
    </row>
    <row r="11088" spans="1:37" x14ac:dyDescent="0.25">
      <c r="A11088" s="6">
        <v>0.64391203703703703</v>
      </c>
      <c r="B11088">
        <v>0.22</v>
      </c>
      <c r="C11088">
        <f>B11088+0.68</f>
        <v>0.9</v>
      </c>
      <c r="D11088" s="5">
        <f>C11088/(0.2905*LN(C11088)+0.3655)</f>
        <v>2.6874273799901629</v>
      </c>
      <c r="E11088" s="5">
        <f>D11088*100</f>
        <v>268.7427379990163</v>
      </c>
      <c r="F11088">
        <v>189.78080361283199</v>
      </c>
      <c r="G11088" s="4">
        <f>75.6*1000/(287.05*(F11088+273))</f>
        <v>0.56910042299204355</v>
      </c>
      <c r="H11088" s="3">
        <f>SQRT(2*ABS(E11088)/G11088)</f>
        <v>30.731864692455648</v>
      </c>
      <c r="I11088" s="2">
        <f>(2/2*0.0254)^2*3.1416*H11088</f>
        <v>6.228840840217189E-2</v>
      </c>
      <c r="AI11088" s="7">
        <v>242185402.59999999</v>
      </c>
      <c r="AK11088" s="1">
        <v>2.3906867699999999</v>
      </c>
    </row>
    <row r="11089" spans="1:37" x14ac:dyDescent="0.25">
      <c r="A11089" s="6">
        <v>0.64392361111111118</v>
      </c>
      <c r="B11089">
        <v>0.25</v>
      </c>
      <c r="C11089">
        <f>B11089+0.68</f>
        <v>0.93</v>
      </c>
      <c r="D11089" s="5">
        <f>C11089/(0.2905*LN(C11089)+0.3655)</f>
        <v>2.7002056306030857</v>
      </c>
      <c r="E11089" s="5">
        <f>D11089*100</f>
        <v>270.02056306030858</v>
      </c>
      <c r="F11089">
        <v>188.93527121563</v>
      </c>
      <c r="G11089" s="4">
        <f>75.6*1000/(287.05*(F11089+273))</f>
        <v>0.57014211189281705</v>
      </c>
      <c r="H11089" s="3">
        <f>SQRT(2*ABS(E11089)/G11089)</f>
        <v>30.776686241037371</v>
      </c>
      <c r="I11089" s="2">
        <f>(2/2*0.0254)^2*3.1416*H11089</f>
        <v>6.2379254270172914E-2</v>
      </c>
      <c r="AI11089" s="7">
        <v>209315555.90000001</v>
      </c>
      <c r="AK11089" s="1">
        <v>2.3737875599999998</v>
      </c>
    </row>
    <row r="11090" spans="1:37" x14ac:dyDescent="0.25">
      <c r="A11090" s="6">
        <v>0.64393518518518522</v>
      </c>
      <c r="B11090">
        <v>0.25</v>
      </c>
      <c r="C11090">
        <f>B11090+0.68</f>
        <v>0.93</v>
      </c>
      <c r="D11090" s="5">
        <f>C11090/(0.2905*LN(C11090)+0.3655)</f>
        <v>2.7002056306030857</v>
      </c>
      <c r="E11090" s="5">
        <f>D11090*100</f>
        <v>270.02056306030858</v>
      </c>
      <c r="F11090">
        <v>188.07322683677401</v>
      </c>
      <c r="G11090" s="4">
        <f>75.6*1000/(287.05*(F11090+273))</f>
        <v>0.57120807663355511</v>
      </c>
      <c r="H11090" s="3">
        <f>SQRT(2*ABS(E11090)/G11090)</f>
        <v>30.747955745346939</v>
      </c>
      <c r="I11090" s="2">
        <f>(2/2*0.0254)^2*3.1416*H11090</f>
        <v>6.2321022305823481E-2</v>
      </c>
      <c r="AI11090" s="7">
        <v>164008171.69999999</v>
      </c>
      <c r="AK11090" s="1">
        <v>2.3372296000000001</v>
      </c>
    </row>
    <row r="11091" spans="1:37" x14ac:dyDescent="0.25">
      <c r="A11091" s="6">
        <v>0.64394675925925926</v>
      </c>
      <c r="B11091">
        <v>0.22</v>
      </c>
      <c r="C11091">
        <f>B11091+0.68</f>
        <v>0.9</v>
      </c>
      <c r="D11091" s="5">
        <f>C11091/(0.2905*LN(C11091)+0.3655)</f>
        <v>2.6874273799901629</v>
      </c>
      <c r="E11091" s="5">
        <f>D11091*100</f>
        <v>268.7427379990163</v>
      </c>
      <c r="F11091">
        <v>187.21116498070299</v>
      </c>
      <c r="G11091" s="4">
        <f>75.6*1000/(287.05*(F11091+273))</f>
        <v>0.57227805653020991</v>
      </c>
      <c r="H11091" s="3">
        <f>SQRT(2*ABS(E11091)/G11091)</f>
        <v>30.646424983710023</v>
      </c>
      <c r="I11091" s="2">
        <f>(2/2*0.0254)^2*3.1416*H11091</f>
        <v>6.2115236239487705E-2</v>
      </c>
      <c r="AI11091" s="7">
        <v>130529622.5</v>
      </c>
      <c r="AK11091" s="1">
        <v>2.3297095400000001</v>
      </c>
    </row>
    <row r="11092" spans="1:37" x14ac:dyDescent="0.25">
      <c r="A11092" s="6">
        <v>0.6439583333333333</v>
      </c>
      <c r="B11092">
        <v>0.23</v>
      </c>
      <c r="C11092">
        <f>B11092+0.68</f>
        <v>0.91</v>
      </c>
      <c r="D11092" s="5">
        <f>C11092/(0.2905*LN(C11092)+0.3655)</f>
        <v>2.6914895144241178</v>
      </c>
      <c r="E11092" s="5">
        <f>D11092*100</f>
        <v>269.14895144241177</v>
      </c>
      <c r="F11092">
        <v>186.25136776154801</v>
      </c>
      <c r="G11092" s="4">
        <f>75.6*1000/(287.05*(F11092+273))</f>
        <v>0.57347407014235952</v>
      </c>
      <c r="H11092" s="3">
        <f>SQRT(2*ABS(E11092)/G11092)</f>
        <v>30.63757948644643</v>
      </c>
      <c r="I11092" s="2">
        <f>(2/2*0.0254)^2*3.1416*H11092</f>
        <v>6.2097307879084303E-2</v>
      </c>
      <c r="AI11092" s="7">
        <v>114599923.59999999</v>
      </c>
      <c r="AK11092" s="1">
        <v>2.32288161</v>
      </c>
    </row>
    <row r="11093" spans="1:37" x14ac:dyDescent="0.25">
      <c r="A11093" s="6">
        <v>0.64396990740740734</v>
      </c>
      <c r="B11093">
        <v>0.23</v>
      </c>
      <c r="C11093">
        <f>B11093+0.68</f>
        <v>0.91</v>
      </c>
      <c r="D11093" s="5">
        <f>C11093/(0.2905*LN(C11093)+0.3655)</f>
        <v>2.6914895144241178</v>
      </c>
      <c r="E11093" s="5">
        <f>D11093*100</f>
        <v>269.14895144241177</v>
      </c>
      <c r="F11093">
        <v>185.521919531631</v>
      </c>
      <c r="G11093" s="4">
        <f>75.6*1000/(287.05*(F11093+273))</f>
        <v>0.57438639216569032</v>
      </c>
      <c r="H11093" s="3">
        <f>SQRT(2*ABS(E11093)/G11093)</f>
        <v>30.613238340152854</v>
      </c>
      <c r="I11093" s="2">
        <f>(2/2*0.0254)^2*3.1416*H11093</f>
        <v>6.2047972400209719E-2</v>
      </c>
      <c r="AI11093" s="7">
        <v>94043778</v>
      </c>
      <c r="AK11093" s="1">
        <v>2.3163709799999999</v>
      </c>
    </row>
    <row r="11094" spans="1:37" x14ac:dyDescent="0.25">
      <c r="A11094" s="6">
        <v>0.64398148148148149</v>
      </c>
      <c r="B11094">
        <v>0.24</v>
      </c>
      <c r="C11094">
        <f>B11094+0.68</f>
        <v>0.92</v>
      </c>
      <c r="D11094" s="5">
        <f>C11094/(0.2905*LN(C11094)+0.3655)</f>
        <v>2.6957523293421808</v>
      </c>
      <c r="E11094" s="5">
        <f>D11094*100</f>
        <v>269.57523293421809</v>
      </c>
      <c r="F11094">
        <v>184.78200370172701</v>
      </c>
      <c r="G11094" s="4">
        <f>75.6*1000/(287.05*(F11094+273))</f>
        <v>0.57531477637609663</v>
      </c>
      <c r="H11094" s="3">
        <f>SQRT(2*ABS(E11094)/G11094)</f>
        <v>30.61274177310143</v>
      </c>
      <c r="I11094" s="2">
        <f>(2/2*0.0254)^2*3.1416*H11094</f>
        <v>6.2046965940900867E-2</v>
      </c>
      <c r="AI11094" s="7">
        <v>87316864.900000006</v>
      </c>
      <c r="AK11094" s="1">
        <v>2.32176296</v>
      </c>
    </row>
    <row r="11095" spans="1:37" x14ac:dyDescent="0.25">
      <c r="A11095" s="6">
        <v>0.64399305555555553</v>
      </c>
      <c r="B11095">
        <v>0.26</v>
      </c>
      <c r="C11095">
        <f>B11095+0.68</f>
        <v>0.94000000000000006</v>
      </c>
      <c r="D11095" s="5">
        <f>C11095/(0.2905*LN(C11095)+0.3655)</f>
        <v>2.7048398588920084</v>
      </c>
      <c r="E11095" s="5">
        <f>D11095*100</f>
        <v>270.48398588920082</v>
      </c>
      <c r="F11095">
        <v>184.016705630394</v>
      </c>
      <c r="G11095" s="4">
        <f>75.6*1000/(287.05*(F11095+273))</f>
        <v>0.57627817067513587</v>
      </c>
      <c r="H11095" s="3">
        <f>SQRT(2*ABS(E11095)/G11095)</f>
        <v>30.638654705616915</v>
      </c>
      <c r="I11095" s="2">
        <f>(2/2*0.0254)^2*3.1416*H11095</f>
        <v>6.2099487170561837E-2</v>
      </c>
      <c r="AI11095" s="7">
        <v>74685654.099999994</v>
      </c>
      <c r="AK11095" s="1">
        <v>2.34450059</v>
      </c>
    </row>
    <row r="11096" spans="1:37" x14ac:dyDescent="0.25">
      <c r="A11096" s="6">
        <v>0.64400462962962968</v>
      </c>
      <c r="B11096">
        <v>0.28000000000000003</v>
      </c>
      <c r="C11096">
        <f>B11096+0.68</f>
        <v>0.96000000000000008</v>
      </c>
      <c r="D11096" s="5">
        <f>C11096/(0.2905*LN(C11096)+0.3655)</f>
        <v>2.7146157496557359</v>
      </c>
      <c r="E11096" s="5">
        <f>D11096*100</f>
        <v>271.46157496557362</v>
      </c>
      <c r="F11096">
        <v>183.09183875397201</v>
      </c>
      <c r="G11096" s="4">
        <f>75.6*1000/(287.05*(F11096+273))</f>
        <v>0.57744675240884669</v>
      </c>
      <c r="H11096" s="3">
        <f>SQRT(2*ABS(E11096)/G11096)</f>
        <v>30.662898715280797</v>
      </c>
      <c r="I11096" s="2">
        <f>(2/2*0.0254)^2*3.1416*H11096</f>
        <v>6.2148625769548993E-2</v>
      </c>
      <c r="AI11096" s="7">
        <v>64586710.399999999</v>
      </c>
      <c r="AK11096" s="1">
        <v>2.3477841599999998</v>
      </c>
    </row>
    <row r="11097" spans="1:37" x14ac:dyDescent="0.25">
      <c r="A11097" s="6">
        <v>0.64401620370370372</v>
      </c>
      <c r="B11097">
        <v>0.22</v>
      </c>
      <c r="C11097">
        <f>B11097+0.68</f>
        <v>0.9</v>
      </c>
      <c r="D11097" s="5">
        <f>C11097/(0.2905*LN(C11097)+0.3655)</f>
        <v>2.6874273799901629</v>
      </c>
      <c r="E11097" s="5">
        <f>D11097*100</f>
        <v>268.7427379990163</v>
      </c>
      <c r="F11097">
        <v>182.355455275971</v>
      </c>
      <c r="G11097" s="4">
        <f>75.6*1000/(287.05*(F11097+273))</f>
        <v>0.57838057727680947</v>
      </c>
      <c r="H11097" s="3">
        <f>SQRT(2*ABS(E11097)/G11097)</f>
        <v>30.484320318712893</v>
      </c>
      <c r="I11097" s="2">
        <f>(2/2*0.0254)^2*3.1416*H11097</f>
        <v>6.1786676886572252E-2</v>
      </c>
      <c r="AI11097" s="7">
        <v>56841779.899999999</v>
      </c>
      <c r="AK11097" s="1">
        <v>2.3412985100000001</v>
      </c>
    </row>
    <row r="11098" spans="1:37" x14ac:dyDescent="0.25">
      <c r="A11098" s="6">
        <v>0.64402777777777775</v>
      </c>
      <c r="B11098">
        <v>0.24</v>
      </c>
      <c r="C11098">
        <f>B11098+0.68</f>
        <v>0.92</v>
      </c>
      <c r="D11098" s="5">
        <f>C11098/(0.2905*LN(C11098)+0.3655)</f>
        <v>2.6957523293421808</v>
      </c>
      <c r="E11098" s="5">
        <f>D11098*100</f>
        <v>269.57523293421809</v>
      </c>
      <c r="F11098">
        <v>181.653992555683</v>
      </c>
      <c r="G11098" s="4">
        <f>75.6*1000/(287.05*(F11098+273))</f>
        <v>0.57927293150605041</v>
      </c>
      <c r="H11098" s="3">
        <f>SQRT(2*ABS(E11098)/G11098)</f>
        <v>30.507974510352327</v>
      </c>
      <c r="I11098" s="2">
        <f>(2/2*0.0254)^2*3.1416*H11098</f>
        <v>6.1834620021946722E-2</v>
      </c>
      <c r="AI11098" s="7">
        <v>52492968</v>
      </c>
      <c r="AK11098" s="1">
        <v>2.3566801499999999</v>
      </c>
    </row>
    <row r="11099" spans="1:37" x14ac:dyDescent="0.25">
      <c r="A11099" s="6">
        <v>0.64403935185185179</v>
      </c>
      <c r="B11099">
        <v>0.24</v>
      </c>
      <c r="C11099">
        <f>B11099+0.68</f>
        <v>0.92</v>
      </c>
      <c r="D11099" s="5">
        <f>C11099/(0.2905*LN(C11099)+0.3655)</f>
        <v>2.6957523293421808</v>
      </c>
      <c r="E11099" s="5">
        <f>D11099*100</f>
        <v>269.57523293421809</v>
      </c>
      <c r="F11099">
        <v>180.96651317839601</v>
      </c>
      <c r="G11099" s="4">
        <f>75.6*1000/(287.05*(F11099+273))</f>
        <v>0.5801501728502253</v>
      </c>
      <c r="H11099" s="3">
        <f>SQRT(2*ABS(E11099)/G11099)</f>
        <v>30.484900328474605</v>
      </c>
      <c r="I11099" s="2">
        <f>(2/2*0.0254)^2*3.1416*H11099</f>
        <v>6.1787852470458114E-2</v>
      </c>
      <c r="AI11099" s="7">
        <v>45632648.899999999</v>
      </c>
      <c r="AK11099" s="1">
        <v>2.3923272400000002</v>
      </c>
    </row>
    <row r="11100" spans="1:37" x14ac:dyDescent="0.25">
      <c r="A11100" s="6">
        <v>0.64405092592592594</v>
      </c>
      <c r="B11100">
        <v>0.22</v>
      </c>
      <c r="C11100">
        <f>B11100+0.68</f>
        <v>0.9</v>
      </c>
      <c r="D11100" s="5">
        <f>C11100/(0.2905*LN(C11100)+0.3655)</f>
        <v>2.6874273799901629</v>
      </c>
      <c r="E11100" s="5">
        <f>D11100*100</f>
        <v>268.7427379990163</v>
      </c>
      <c r="F11100">
        <v>180.17437581017501</v>
      </c>
      <c r="G11100" s="4">
        <f>75.6*1000/(287.05*(F11100+273))</f>
        <v>0.58116426070608196</v>
      </c>
      <c r="H11100" s="3">
        <f>SQRT(2*ABS(E11100)/G11100)</f>
        <v>30.411225187060769</v>
      </c>
      <c r="I11100" s="2">
        <f>(2/2*0.0254)^2*3.1416*H11100</f>
        <v>6.1638525140554845E-2</v>
      </c>
      <c r="AI11100" s="7">
        <v>40615858.299999997</v>
      </c>
      <c r="AK11100" s="1">
        <v>2.3608396800000002</v>
      </c>
    </row>
    <row r="11101" spans="1:37" x14ac:dyDescent="0.25">
      <c r="A11101" s="6">
        <v>0.64406249999999998</v>
      </c>
      <c r="B11101">
        <v>0.24</v>
      </c>
      <c r="C11101">
        <f>B11101+0.68</f>
        <v>0.92</v>
      </c>
      <c r="D11101" s="5">
        <f>C11101/(0.2905*LN(C11101)+0.3655)</f>
        <v>2.6957523293421808</v>
      </c>
      <c r="E11101" s="5">
        <f>D11101*100</f>
        <v>269.57523293421809</v>
      </c>
      <c r="F11101">
        <v>179.53930034976901</v>
      </c>
      <c r="G11101" s="4">
        <f>75.6*1000/(287.05*(F11101+273))</f>
        <v>0.58197984326466667</v>
      </c>
      <c r="H11101" s="3">
        <f>SQRT(2*ABS(E11101)/G11101)</f>
        <v>30.436942285676473</v>
      </c>
      <c r="I11101" s="2">
        <f>(2/2*0.0254)^2*3.1416*H11101</f>
        <v>6.1690649447280928E-2</v>
      </c>
      <c r="AI11101" s="7">
        <v>37085863.799999997</v>
      </c>
      <c r="AK11101" s="1">
        <v>2.38249859</v>
      </c>
    </row>
    <row r="11102" spans="1:37" x14ac:dyDescent="0.25">
      <c r="A11102" s="6">
        <v>0.64407407407407413</v>
      </c>
      <c r="B11102">
        <v>0.24</v>
      </c>
      <c r="C11102">
        <f>B11102+0.68</f>
        <v>0.92</v>
      </c>
      <c r="D11102" s="5">
        <f>C11102/(0.2905*LN(C11102)+0.3655)</f>
        <v>2.6957523293421808</v>
      </c>
      <c r="E11102" s="5">
        <f>D11102*100</f>
        <v>269.57523293421809</v>
      </c>
      <c r="F11102">
        <v>178.87285258612499</v>
      </c>
      <c r="G11102" s="4">
        <f>75.6*1000/(287.05*(F11102+273))</f>
        <v>0.58283818021234979</v>
      </c>
      <c r="H11102" s="3">
        <f>SQRT(2*ABS(E11102)/G11102)</f>
        <v>30.414522016514756</v>
      </c>
      <c r="I11102" s="2">
        <f>(2/2*0.0254)^2*3.1416*H11102</f>
        <v>6.1645207268747108E-2</v>
      </c>
      <c r="AI11102" s="7">
        <v>34576369.100000001</v>
      </c>
      <c r="AK11102" s="1">
        <v>2.3949525399999998</v>
      </c>
    </row>
    <row r="11103" spans="1:37" x14ac:dyDescent="0.25">
      <c r="A11103" s="6">
        <v>0.64408564814814817</v>
      </c>
      <c r="B11103">
        <v>0.2</v>
      </c>
      <c r="C11103">
        <f>B11103+0.68</f>
        <v>0.88000000000000012</v>
      </c>
      <c r="D11103" s="5">
        <f>C11103/(0.2905*LN(C11103)+0.3655)</f>
        <v>2.6799494252592178</v>
      </c>
      <c r="E11103" s="5">
        <f>D11103*100</f>
        <v>267.99494252592177</v>
      </c>
      <c r="F11103">
        <v>178.184552198506</v>
      </c>
      <c r="G11103" s="4">
        <f>75.6*1000/(287.05*(F11103+273))</f>
        <v>0.58372732356489698</v>
      </c>
      <c r="H11103" s="3">
        <f>SQRT(2*ABS(E11103)/G11103)</f>
        <v>30.302138976511273</v>
      </c>
      <c r="I11103" s="2">
        <f>(2/2*0.0254)^2*3.1416*H11103</f>
        <v>6.1417425428521417E-2</v>
      </c>
      <c r="AI11103" s="7">
        <v>30740349.699999999</v>
      </c>
      <c r="AK11103" s="1">
        <v>2.3990406000000002</v>
      </c>
    </row>
    <row r="11104" spans="1:37" x14ac:dyDescent="0.25">
      <c r="A11104" s="6">
        <v>0.64409722222222221</v>
      </c>
      <c r="B11104">
        <v>0.23</v>
      </c>
      <c r="C11104">
        <f>B11104+0.68</f>
        <v>0.91</v>
      </c>
      <c r="D11104" s="5">
        <f>C11104/(0.2905*LN(C11104)+0.3655)</f>
        <v>2.6914895144241178</v>
      </c>
      <c r="E11104" s="5">
        <f>D11104*100</f>
        <v>269.14895144241177</v>
      </c>
      <c r="F11104">
        <v>177.38212310843801</v>
      </c>
      <c r="G11104" s="4">
        <f>75.6*1000/(287.05*(F11104+273))</f>
        <v>0.58476732884277804</v>
      </c>
      <c r="H11104" s="3">
        <f>SQRT(2*ABS(E11104)/G11104)</f>
        <v>30.340294621739101</v>
      </c>
      <c r="I11104" s="2">
        <f>(2/2*0.0254)^2*3.1416*H11104</f>
        <v>6.1494760612591216E-2</v>
      </c>
      <c r="AI11104" s="7">
        <v>27389115.199999999</v>
      </c>
      <c r="AK11104" s="1">
        <v>2.3981475200000002</v>
      </c>
    </row>
    <row r="11105" spans="1:37" x14ac:dyDescent="0.25">
      <c r="A11105" s="6">
        <v>0.64410879629629625</v>
      </c>
      <c r="B11105">
        <v>0.27</v>
      </c>
      <c r="C11105">
        <f>B11105+0.68</f>
        <v>0.95000000000000007</v>
      </c>
      <c r="D11105" s="5">
        <f>C11105/(0.2905*LN(C11105)+0.3655)</f>
        <v>2.7096460417130221</v>
      </c>
      <c r="E11105" s="5">
        <f>D11105*100</f>
        <v>270.9646041713022</v>
      </c>
      <c r="F11105">
        <v>176.754179885338</v>
      </c>
      <c r="G11105" s="4">
        <f>75.6*1000/(287.05*(F11105+273))</f>
        <v>0.58558377635490733</v>
      </c>
      <c r="H11105" s="3">
        <f>SQRT(2*ABS(E11105)/G11105)</f>
        <v>30.421229424253912</v>
      </c>
      <c r="I11105" s="2">
        <f>(2/2*0.0254)^2*3.1416*H11105</f>
        <v>6.1658802075204751E-2</v>
      </c>
      <c r="AI11105" s="7">
        <v>25510106.399999999</v>
      </c>
      <c r="AK11105" s="1">
        <v>2.4071899499999998</v>
      </c>
    </row>
    <row r="11106" spans="1:37" x14ac:dyDescent="0.25">
      <c r="A11106" s="6">
        <v>0.6441203703703704</v>
      </c>
      <c r="B11106">
        <v>0.25</v>
      </c>
      <c r="C11106">
        <f>B11106+0.68</f>
        <v>0.93</v>
      </c>
      <c r="D11106" s="5">
        <f>C11106/(0.2905*LN(C11106)+0.3655)</f>
        <v>2.7002056306030857</v>
      </c>
      <c r="E11106" s="5">
        <f>D11106*100</f>
        <v>270.02056306030858</v>
      </c>
      <c r="F11106">
        <v>176.17162606337001</v>
      </c>
      <c r="G11106" s="4">
        <f>75.6*1000/(287.05*(F11106+273))</f>
        <v>0.58634325012217925</v>
      </c>
      <c r="H11106" s="3">
        <f>SQRT(2*ABS(E11106)/G11106)</f>
        <v>30.348515480603115</v>
      </c>
      <c r="I11106" s="2">
        <f>(2/2*0.0254)^2*3.1416*H11106</f>
        <v>6.1511422934238891E-2</v>
      </c>
      <c r="AI11106" s="7">
        <v>22764201.199999999</v>
      </c>
      <c r="AK11106" s="1">
        <v>2.3977610399999998</v>
      </c>
    </row>
    <row r="11107" spans="1:37" x14ac:dyDescent="0.25">
      <c r="A11107" s="6">
        <v>0.64413194444444444</v>
      </c>
      <c r="B11107">
        <v>0.22</v>
      </c>
      <c r="C11107">
        <f>B11107+0.68</f>
        <v>0.9</v>
      </c>
      <c r="D11107" s="5">
        <f>C11107/(0.2905*LN(C11107)+0.3655)</f>
        <v>2.6874273799901629</v>
      </c>
      <c r="E11107" s="5">
        <f>D11107*100</f>
        <v>268.7427379990163</v>
      </c>
      <c r="F11107">
        <v>175.582135187576</v>
      </c>
      <c r="G11107" s="4">
        <f>75.6*1000/(287.05*(F11107+273))</f>
        <v>0.58711377567127598</v>
      </c>
      <c r="H11107" s="3">
        <f>SQRT(2*ABS(E11107)/G11107)</f>
        <v>30.256746828144003</v>
      </c>
      <c r="I11107" s="2">
        <f>(2/2*0.0254)^2*3.1416*H11107</f>
        <v>6.1325423049100339E-2</v>
      </c>
      <c r="AI11107" s="7">
        <v>21884735.800000001</v>
      </c>
      <c r="AK11107" s="1">
        <v>2.36761935</v>
      </c>
    </row>
    <row r="11108" spans="1:37" x14ac:dyDescent="0.25">
      <c r="A11108" s="6">
        <v>0.64414351851851859</v>
      </c>
      <c r="B11108">
        <v>0.27</v>
      </c>
      <c r="C11108">
        <f>B11108+0.68</f>
        <v>0.95000000000000007</v>
      </c>
      <c r="D11108" s="5">
        <f>C11108/(0.2905*LN(C11108)+0.3655)</f>
        <v>2.7096460417130221</v>
      </c>
      <c r="E11108" s="5">
        <f>D11108*100</f>
        <v>270.9646041713022</v>
      </c>
      <c r="F11108">
        <v>174.87410464202</v>
      </c>
      <c r="G11108" s="4">
        <f>75.6*1000/(287.05*(F11108+273))</f>
        <v>0.58804192597642535</v>
      </c>
      <c r="H11108" s="3">
        <f>SQRT(2*ABS(E11108)/G11108)</f>
        <v>30.357578991044974</v>
      </c>
      <c r="I11108" s="2">
        <f>(2/2*0.0254)^2*3.1416*H11108</f>
        <v>6.1529793171307468E-2</v>
      </c>
      <c r="AI11108" s="7">
        <v>20980390.600000001</v>
      </c>
      <c r="AK11108" s="1">
        <v>2.3703627599999999</v>
      </c>
    </row>
    <row r="11109" spans="1:37" x14ac:dyDescent="0.25">
      <c r="A11109" s="6">
        <v>0.64415509259259263</v>
      </c>
      <c r="B11109">
        <v>0.27</v>
      </c>
      <c r="C11109">
        <f>B11109+0.68</f>
        <v>0.95000000000000007</v>
      </c>
      <c r="D11109" s="5">
        <f>C11109/(0.2905*LN(C11109)+0.3655)</f>
        <v>2.7096460417130221</v>
      </c>
      <c r="E11109" s="5">
        <f>D11109*100</f>
        <v>270.9646041713022</v>
      </c>
      <c r="F11109">
        <v>174.30912193702301</v>
      </c>
      <c r="G11109" s="4">
        <f>75.6*1000/(287.05*(F11109+273))</f>
        <v>0.58878466405552177</v>
      </c>
      <c r="H11109" s="3">
        <f>SQRT(2*ABS(E11109)/G11109)</f>
        <v>30.338425260802119</v>
      </c>
      <c r="I11109" s="2">
        <f>(2/2*0.0254)^2*3.1416*H11109</f>
        <v>6.1490971727059571E-2</v>
      </c>
      <c r="AI11109" s="7">
        <v>19593023</v>
      </c>
      <c r="AK11109" s="1">
        <v>2.38982575</v>
      </c>
    </row>
    <row r="11110" spans="1:37" x14ac:dyDescent="0.25">
      <c r="A11110" s="6">
        <v>0.64416666666666667</v>
      </c>
      <c r="B11110">
        <v>0.16</v>
      </c>
      <c r="C11110">
        <f>B11110+0.68</f>
        <v>0.84000000000000008</v>
      </c>
      <c r="D11110" s="5">
        <f>C11110/(0.2905*LN(C11110)+0.3655)</f>
        <v>2.6679342230984302</v>
      </c>
      <c r="E11110" s="5">
        <f>D11110*100</f>
        <v>266.79342230984304</v>
      </c>
      <c r="F11110">
        <v>173.701385402162</v>
      </c>
      <c r="G11110" s="4">
        <f>75.6*1000/(287.05*(F11110+273))</f>
        <v>0.58958570466834681</v>
      </c>
      <c r="H11110" s="3">
        <f>SQRT(2*ABS(E11110)/G11110)</f>
        <v>30.083550045589529</v>
      </c>
      <c r="I11110" s="2">
        <f>(2/2*0.0254)^2*3.1416*H11110</f>
        <v>6.0974381807911232E-2</v>
      </c>
      <c r="AI11110" s="7">
        <v>18571177.100000001</v>
      </c>
      <c r="AK11110" s="1">
        <v>2.3602598000000001</v>
      </c>
    </row>
    <row r="11111" spans="1:37" x14ac:dyDescent="0.25">
      <c r="A11111" s="6">
        <v>0.6441782407407407</v>
      </c>
      <c r="B11111">
        <v>0.19</v>
      </c>
      <c r="C11111">
        <f>B11111+0.68</f>
        <v>0.87000000000000011</v>
      </c>
      <c r="D11111" s="5">
        <f>C11111/(0.2905*LN(C11111)+0.3655)</f>
        <v>2.6765576696495312</v>
      </c>
      <c r="E11111" s="5">
        <f>D11111*100</f>
        <v>267.6557669649531</v>
      </c>
      <c r="F11111">
        <v>173.18182466586401</v>
      </c>
      <c r="G11111" s="4">
        <f>75.6*1000/(287.05*(F11111+273))</f>
        <v>0.59027225343813972</v>
      </c>
      <c r="H11111" s="3">
        <f>SQRT(2*ABS(E11111)/G11111)</f>
        <v>30.114601172407458</v>
      </c>
      <c r="I11111" s="2">
        <f>(2/2*0.0254)^2*3.1416*H11111</f>
        <v>6.103731730785366E-2</v>
      </c>
      <c r="AI11111" s="7">
        <v>17443915</v>
      </c>
      <c r="AK11111" s="1">
        <v>2.3468122299999998</v>
      </c>
    </row>
    <row r="11112" spans="1:37" x14ac:dyDescent="0.25">
      <c r="A11112" s="6">
        <v>0.64418981481481474</v>
      </c>
      <c r="B11112">
        <v>0.18</v>
      </c>
      <c r="C11112">
        <f>B11112+0.68</f>
        <v>0.8600000000000001</v>
      </c>
      <c r="D11112" s="5">
        <f>C11112/(0.2905*LN(C11112)+0.3655)</f>
        <v>2.6734148587386759</v>
      </c>
      <c r="E11112" s="5">
        <f>D11112*100</f>
        <v>267.34148587386761</v>
      </c>
      <c r="F11112">
        <v>172.52981611088401</v>
      </c>
      <c r="G11112" s="4">
        <f>75.6*1000/(287.05*(F11112+273))</f>
        <v>0.59113608464559642</v>
      </c>
      <c r="H11112" s="3">
        <f>SQRT(2*ABS(E11112)/G11112)</f>
        <v>30.074917260389206</v>
      </c>
      <c r="I11112" s="2">
        <f>(2/2*0.0254)^2*3.1416*H11112</f>
        <v>6.0956884579689417E-2</v>
      </c>
      <c r="AI11112" s="7">
        <v>17095144.199999999</v>
      </c>
      <c r="AK11112" s="1">
        <v>2.3371353400000001</v>
      </c>
    </row>
    <row r="11113" spans="1:37" x14ac:dyDescent="0.25">
      <c r="A11113" s="6">
        <v>0.64420138888888889</v>
      </c>
      <c r="B11113">
        <v>0.24</v>
      </c>
      <c r="C11113">
        <f>B11113+0.68</f>
        <v>0.92</v>
      </c>
      <c r="D11113" s="5">
        <f>C11113/(0.2905*LN(C11113)+0.3655)</f>
        <v>2.6957523293421808</v>
      </c>
      <c r="E11113" s="5">
        <f>D11113*100</f>
        <v>269.57523293421809</v>
      </c>
      <c r="F11113">
        <v>172.02429405541201</v>
      </c>
      <c r="G11113" s="4">
        <f>75.6*1000/(287.05*(F11113+273))</f>
        <v>0.59180758130895939</v>
      </c>
      <c r="H11113" s="3">
        <f>SQRT(2*ABS(E11113)/G11113)</f>
        <v>30.183161690102448</v>
      </c>
      <c r="I11113" s="2">
        <f>(2/2*0.0254)^2*3.1416*H11113</f>
        <v>6.1176278141151175E-2</v>
      </c>
      <c r="AI11113" s="7">
        <v>15244858</v>
      </c>
      <c r="AK11113" s="1">
        <v>2.3341681099999998</v>
      </c>
    </row>
    <row r="11114" spans="1:37" x14ac:dyDescent="0.25">
      <c r="A11114" s="6">
        <v>0.64421296296296293</v>
      </c>
      <c r="B11114">
        <v>0.21</v>
      </c>
      <c r="C11114">
        <f>B11114+0.68</f>
        <v>0.89</v>
      </c>
      <c r="D11114" s="5">
        <f>C11114/(0.2905*LN(C11114)+0.3655)</f>
        <v>2.6835768077843052</v>
      </c>
      <c r="E11114" s="5">
        <f>D11114*100</f>
        <v>268.35768077843051</v>
      </c>
      <c r="F11114">
        <v>171.55367324754599</v>
      </c>
      <c r="G11114" s="4">
        <f>75.6*1000/(287.05*(F11114+273))</f>
        <v>0.59243409049958706</v>
      </c>
      <c r="H11114" s="3">
        <f>SQRT(2*ABS(E11114)/G11114)</f>
        <v>30.098994817175466</v>
      </c>
      <c r="I11114" s="2">
        <f>(2/2*0.0254)^2*3.1416*H11114</f>
        <v>6.1005685806215619E-2</v>
      </c>
      <c r="AI11114" s="7">
        <v>15022919.5</v>
      </c>
      <c r="AK11114" s="1">
        <v>2.2584261300000001</v>
      </c>
    </row>
    <row r="11115" spans="1:37" x14ac:dyDescent="0.25">
      <c r="A11115" s="6">
        <v>0.64422453703703708</v>
      </c>
      <c r="B11115">
        <v>0.2</v>
      </c>
      <c r="C11115">
        <f>B11115+0.68</f>
        <v>0.88000000000000012</v>
      </c>
      <c r="D11115" s="5">
        <f>C11115/(0.2905*LN(C11115)+0.3655)</f>
        <v>2.6799494252592178</v>
      </c>
      <c r="E11115" s="5">
        <f>D11115*100</f>
        <v>267.99494252592177</v>
      </c>
      <c r="F11115">
        <v>171.110975362299</v>
      </c>
      <c r="G11115" s="4">
        <f>75.6*1000/(287.05*(F11115+273))</f>
        <v>0.59302463955953411</v>
      </c>
      <c r="H11115" s="3">
        <f>SQRT(2*ABS(E11115)/G11115)</f>
        <v>30.063665307402015</v>
      </c>
      <c r="I11115" s="2">
        <f>(2/2*0.0254)^2*3.1416*H11115</f>
        <v>6.0934078731427296E-2</v>
      </c>
      <c r="AI11115" s="7">
        <v>14785114.800000001</v>
      </c>
      <c r="AK11115" s="1">
        <v>2.2273196</v>
      </c>
    </row>
    <row r="11116" spans="1:37" x14ac:dyDescent="0.25">
      <c r="A11116" s="6">
        <v>0.64423611111111112</v>
      </c>
      <c r="B11116">
        <v>0.2</v>
      </c>
      <c r="C11116">
        <f>B11116+0.68</f>
        <v>0.88000000000000012</v>
      </c>
      <c r="D11116" s="5">
        <f>C11116/(0.2905*LN(C11116)+0.3655)</f>
        <v>2.6799494252592178</v>
      </c>
      <c r="E11116" s="5">
        <f>D11116*100</f>
        <v>267.99494252592177</v>
      </c>
      <c r="F11116">
        <v>170.51495617882199</v>
      </c>
      <c r="G11116" s="4">
        <f>75.6*1000/(287.05*(F11116+273))</f>
        <v>0.59382157787362677</v>
      </c>
      <c r="H11116" s="3">
        <f>SQRT(2*ABS(E11116)/G11116)</f>
        <v>30.043485061732461</v>
      </c>
      <c r="I11116" s="2">
        <f>(2/2*0.0254)^2*3.1416*H11116</f>
        <v>6.089317671013765E-2</v>
      </c>
      <c r="AI11116" s="7">
        <v>13567468.5</v>
      </c>
      <c r="AK11116" s="1">
        <v>2.21863937</v>
      </c>
    </row>
    <row r="11117" spans="1:37" x14ac:dyDescent="0.25">
      <c r="A11117" s="6">
        <v>0.64424768518518516</v>
      </c>
      <c r="B11117">
        <v>0.3</v>
      </c>
      <c r="C11117">
        <f>B11117+0.68</f>
        <v>0.98</v>
      </c>
      <c r="D11117" s="5">
        <f>C11117/(0.2905*LN(C11117)+0.3655)</f>
        <v>2.7250145027674018</v>
      </c>
      <c r="E11117" s="5">
        <f>D11117*100</f>
        <v>272.50145027674017</v>
      </c>
      <c r="F11117">
        <v>170.05840029823401</v>
      </c>
      <c r="G11117" s="4">
        <f>75.6*1000/(287.05*(F11117+273))</f>
        <v>0.59443348983199562</v>
      </c>
      <c r="H11117" s="3">
        <f>SQRT(2*ABS(E11117)/G11117)</f>
        <v>30.279435352078718</v>
      </c>
      <c r="I11117" s="2">
        <f>(2/2*0.0254)^2*3.1416*H11117</f>
        <v>6.1371408935704704E-2</v>
      </c>
      <c r="AI11117" s="7">
        <v>12492316</v>
      </c>
      <c r="AK11117" s="1">
        <v>2.1556938400000001</v>
      </c>
    </row>
    <row r="11118" spans="1:37" x14ac:dyDescent="0.25">
      <c r="A11118" s="6">
        <v>0.6442592592592592</v>
      </c>
      <c r="B11118">
        <v>0.26</v>
      </c>
      <c r="C11118">
        <f>B11118+0.68</f>
        <v>0.94000000000000006</v>
      </c>
      <c r="D11118" s="5">
        <f>C11118/(0.2905*LN(C11118)+0.3655)</f>
        <v>2.7048398588920084</v>
      </c>
      <c r="E11118" s="5">
        <f>D11118*100</f>
        <v>270.48398588920082</v>
      </c>
      <c r="F11118">
        <v>169.598398784148</v>
      </c>
      <c r="G11118" s="4">
        <f>75.6*1000/(287.05*(F11118+273))</f>
        <v>0.59505129664308498</v>
      </c>
      <c r="H11118" s="3">
        <f>SQRT(2*ABS(E11118)/G11118)</f>
        <v>30.151475775599366</v>
      </c>
      <c r="I11118" s="2">
        <f>(2/2*0.0254)^2*3.1416*H11118</f>
        <v>6.111205603152927E-2</v>
      </c>
      <c r="AI11118" s="7">
        <v>13049658.6</v>
      </c>
      <c r="AK11118" s="1">
        <v>2.0669664499999998</v>
      </c>
    </row>
    <row r="11119" spans="1:37" x14ac:dyDescent="0.25">
      <c r="A11119" s="6">
        <v>0.64427083333333335</v>
      </c>
      <c r="B11119">
        <v>0.24</v>
      </c>
      <c r="C11119">
        <f>B11119+0.68</f>
        <v>0.92</v>
      </c>
      <c r="D11119" s="5">
        <f>C11119/(0.2905*LN(C11119)+0.3655)</f>
        <v>2.6957523293421808</v>
      </c>
      <c r="E11119" s="5">
        <f>D11119*100</f>
        <v>269.57523293421809</v>
      </c>
      <c r="F11119">
        <v>169.134953701077</v>
      </c>
      <c r="G11119" s="4">
        <f>75.6*1000/(287.05*(F11119+273))</f>
        <v>0.59567502836864927</v>
      </c>
      <c r="H11119" s="3">
        <f>SQRT(2*ABS(E11119)/G11119)</f>
        <v>30.085019361201667</v>
      </c>
      <c r="I11119" s="2">
        <f>(2/2*0.0254)^2*3.1416*H11119</f>
        <v>6.097735986771452E-2</v>
      </c>
      <c r="AI11119" s="7">
        <v>12853807.1</v>
      </c>
      <c r="AK11119" s="1">
        <v>2.04990557</v>
      </c>
    </row>
    <row r="11120" spans="1:37" x14ac:dyDescent="0.25">
      <c r="A11120" s="6">
        <v>0.64428240740740739</v>
      </c>
      <c r="B11120">
        <v>0.19</v>
      </c>
      <c r="C11120">
        <f>B11120+0.68</f>
        <v>0.87000000000000011</v>
      </c>
      <c r="D11120" s="5">
        <f>C11120/(0.2905*LN(C11120)+0.3655)</f>
        <v>2.6765576696495312</v>
      </c>
      <c r="E11120" s="5">
        <f>D11120*100</f>
        <v>267.6557669649531</v>
      </c>
      <c r="F11120">
        <v>168.50685491549501</v>
      </c>
      <c r="G11120" s="4">
        <f>75.6*1000/(287.05*(F11120+273))</f>
        <v>0.59652245068554965</v>
      </c>
      <c r="H11120" s="3">
        <f>SQRT(2*ABS(E11120)/G11120)</f>
        <v>29.956419504516582</v>
      </c>
      <c r="I11120" s="2">
        <f>(2/2*0.0254)^2*3.1416*H11120</f>
        <v>6.0716709221428557E-2</v>
      </c>
      <c r="AI11120" s="7">
        <v>11165491.800000001</v>
      </c>
      <c r="AK11120" s="1">
        <v>2.0469178299999999</v>
      </c>
    </row>
    <row r="11121" spans="1:37" x14ac:dyDescent="0.25">
      <c r="A11121" s="6">
        <v>0.64429398148148154</v>
      </c>
      <c r="B11121">
        <v>0.28999999999999998</v>
      </c>
      <c r="C11121">
        <f>B11121+0.68</f>
        <v>0.97</v>
      </c>
      <c r="D11121" s="5">
        <f>C11121/(0.2905*LN(C11121)+0.3655)</f>
        <v>2.7197410564993283</v>
      </c>
      <c r="E11121" s="5">
        <f>D11121*100</f>
        <v>271.97410564993282</v>
      </c>
      <c r="F11121">
        <v>168.06789743116499</v>
      </c>
      <c r="G11121" s="4">
        <f>75.6*1000/(287.05*(F11121+273))</f>
        <v>0.59711611890720973</v>
      </c>
      <c r="H11121" s="3">
        <f>SQRT(2*ABS(E11121)/G11121)</f>
        <v>30.182094810651616</v>
      </c>
      <c r="I11121" s="2">
        <f>(2/2*0.0254)^2*3.1416*H11121</f>
        <v>6.1174115752906454E-2</v>
      </c>
      <c r="AI11121" s="7">
        <v>11308231.199999999</v>
      </c>
      <c r="AK11121" s="1">
        <v>1.9670961600000001</v>
      </c>
    </row>
    <row r="11122" spans="1:37" x14ac:dyDescent="0.25">
      <c r="A11122" s="6">
        <v>0.64430555555555558</v>
      </c>
      <c r="B11122">
        <v>0.21</v>
      </c>
      <c r="C11122">
        <f>B11122+0.68</f>
        <v>0.89</v>
      </c>
      <c r="D11122" s="5">
        <f>C11122/(0.2905*LN(C11122)+0.3655)</f>
        <v>2.6835768077843052</v>
      </c>
      <c r="E11122" s="5">
        <f>D11122*100</f>
        <v>268.35768077843051</v>
      </c>
      <c r="F11122">
        <v>167.63594722800701</v>
      </c>
      <c r="G11122" s="4">
        <f>75.6*1000/(287.05*(F11122+273))</f>
        <v>0.59770146477037289</v>
      </c>
      <c r="H11122" s="3">
        <f>SQRT(2*ABS(E11122)/G11122)</f>
        <v>29.966074349471949</v>
      </c>
      <c r="I11122" s="2">
        <f>(2/2*0.0254)^2*3.1416*H11122</f>
        <v>6.0736277995782399E-2</v>
      </c>
      <c r="AI11122" s="7">
        <v>11575838.1</v>
      </c>
      <c r="AK11122" s="1">
        <v>1.90709997</v>
      </c>
    </row>
    <row r="11123" spans="1:37" x14ac:dyDescent="0.25">
      <c r="A11123" s="6">
        <v>0.64431712962962961</v>
      </c>
      <c r="B11123">
        <v>0.19</v>
      </c>
      <c r="C11123">
        <f>B11123+0.68</f>
        <v>0.87000000000000011</v>
      </c>
      <c r="D11123" s="5">
        <f>C11123/(0.2905*LN(C11123)+0.3655)</f>
        <v>2.6765576696495312</v>
      </c>
      <c r="E11123" s="5">
        <f>D11123*100</f>
        <v>267.6557669649531</v>
      </c>
      <c r="F11123">
        <v>167.23190127768299</v>
      </c>
      <c r="G11123" s="4">
        <f>75.6*1000/(287.05*(F11123+273))</f>
        <v>0.59825003668359011</v>
      </c>
      <c r="H11123" s="3">
        <f>SQRT(2*ABS(E11123)/G11123)</f>
        <v>29.913135172342688</v>
      </c>
      <c r="I11123" s="2">
        <f>(2/2*0.0254)^2*3.1416*H11123</f>
        <v>6.0628979036916691E-2</v>
      </c>
      <c r="AI11123" s="7">
        <v>11284595.4</v>
      </c>
      <c r="AK11123" s="1">
        <v>1.9169886599999999</v>
      </c>
    </row>
    <row r="11124" spans="1:37" x14ac:dyDescent="0.25">
      <c r="A11124" s="6">
        <v>0.64432870370370365</v>
      </c>
      <c r="B11124">
        <v>0.23</v>
      </c>
      <c r="C11124">
        <f>B11124+0.68</f>
        <v>0.91</v>
      </c>
      <c r="D11124" s="5">
        <f>C11124/(0.2905*LN(C11124)+0.3655)</f>
        <v>2.6914895144241178</v>
      </c>
      <c r="E11124" s="5">
        <f>D11124*100</f>
        <v>269.14895144241177</v>
      </c>
      <c r="F11124">
        <v>166.758238226256</v>
      </c>
      <c r="G11124" s="4">
        <f>75.6*1000/(287.05*(F11124+273))</f>
        <v>0.5988944110540052</v>
      </c>
      <c r="H11124" s="3">
        <f>SQRT(2*ABS(E11124)/G11124)</f>
        <v>29.980316533106684</v>
      </c>
      <c r="I11124" s="2">
        <f>(2/2*0.0254)^2*3.1416*H11124</f>
        <v>6.0765144547150395E-2</v>
      </c>
      <c r="AI11124" s="7">
        <v>10412922.800000001</v>
      </c>
      <c r="AK11124" s="1">
        <v>1.89793452</v>
      </c>
    </row>
    <row r="11125" spans="1:37" x14ac:dyDescent="0.25">
      <c r="A11125" s="6">
        <v>0.6443402777777778</v>
      </c>
      <c r="B11125">
        <v>0.26</v>
      </c>
      <c r="C11125">
        <f>B11125+0.68</f>
        <v>0.94000000000000006</v>
      </c>
      <c r="D11125" s="5">
        <f>C11125/(0.2905*LN(C11125)+0.3655)</f>
        <v>2.7048398588920084</v>
      </c>
      <c r="E11125" s="5">
        <f>D11125*100</f>
        <v>270.48398588920082</v>
      </c>
      <c r="F11125">
        <v>166.36471856209599</v>
      </c>
      <c r="G11125" s="4">
        <f>75.6*1000/(287.05*(F11125+273))</f>
        <v>0.59943081445088375</v>
      </c>
      <c r="H11125" s="3">
        <f>SQRT(2*ABS(E11125)/G11125)</f>
        <v>30.041128594076454</v>
      </c>
      <c r="I11125" s="2">
        <f>(2/2*0.0254)^2*3.1416*H11125</f>
        <v>6.0888400539826713E-2</v>
      </c>
      <c r="AI11125" s="7">
        <v>10391127.300000001</v>
      </c>
      <c r="AK11125" s="1">
        <v>1.83325976</v>
      </c>
    </row>
    <row r="11126" spans="1:37" x14ac:dyDescent="0.25">
      <c r="A11126" s="6">
        <v>0.64435185185185184</v>
      </c>
      <c r="B11126">
        <v>0.23</v>
      </c>
      <c r="C11126">
        <f>B11126+0.68</f>
        <v>0.91</v>
      </c>
      <c r="D11126" s="5">
        <f>C11126/(0.2905*LN(C11126)+0.3655)</f>
        <v>2.6914895144241178</v>
      </c>
      <c r="E11126" s="5">
        <f>D11126*100</f>
        <v>269.14895144241177</v>
      </c>
      <c r="F11126">
        <v>165.99560875143899</v>
      </c>
      <c r="G11126" s="4">
        <f>75.6*1000/(287.05*(F11126+273))</f>
        <v>0.5999348190240803</v>
      </c>
      <c r="H11126" s="3">
        <f>SQRT(2*ABS(E11126)/G11126)</f>
        <v>29.954309295139872</v>
      </c>
      <c r="I11126" s="2">
        <f>(2/2*0.0254)^2*3.1416*H11126</f>
        <v>6.0712432175932425E-2</v>
      </c>
      <c r="AI11126" s="7">
        <v>10456540.4</v>
      </c>
      <c r="AK11126" s="1">
        <v>1.79795346</v>
      </c>
    </row>
    <row r="11127" spans="1:37" x14ac:dyDescent="0.25">
      <c r="A11127" s="6">
        <v>0.64436342592592599</v>
      </c>
      <c r="B11127">
        <v>0.22</v>
      </c>
      <c r="C11127">
        <f>B11127+0.68</f>
        <v>0.9</v>
      </c>
      <c r="D11127" s="5">
        <f>C11127/(0.2905*LN(C11127)+0.3655)</f>
        <v>2.6874273799901629</v>
      </c>
      <c r="E11127" s="5">
        <f>D11127*100</f>
        <v>268.7427379990163</v>
      </c>
      <c r="F11127">
        <v>165.51163611624801</v>
      </c>
      <c r="G11127" s="4">
        <f>75.6*1000/(287.05*(F11127+273))</f>
        <v>0.60059694976678402</v>
      </c>
      <c r="H11127" s="3">
        <f>SQRT(2*ABS(E11127)/G11127)</f>
        <v>29.91519275258247</v>
      </c>
      <c r="I11127" s="2">
        <f>(2/2*0.0254)^2*3.1416*H11127</f>
        <v>6.063314941185418E-2</v>
      </c>
      <c r="AI11127" s="7">
        <v>9485720.9000000004</v>
      </c>
      <c r="AK11127" s="1">
        <v>1.7739839100000001</v>
      </c>
    </row>
    <row r="11128" spans="1:37" x14ac:dyDescent="0.25">
      <c r="A11128" s="6">
        <v>0.64437500000000003</v>
      </c>
      <c r="B11128">
        <v>0.28999999999999998</v>
      </c>
      <c r="C11128">
        <f>B11128+0.68</f>
        <v>0.97</v>
      </c>
      <c r="D11128" s="5">
        <f>C11128/(0.2905*LN(C11128)+0.3655)</f>
        <v>2.7197410564993283</v>
      </c>
      <c r="E11128" s="5">
        <f>D11128*100</f>
        <v>271.97410564993282</v>
      </c>
      <c r="F11128">
        <v>165.14608266333499</v>
      </c>
      <c r="G11128" s="4">
        <f>75.6*1000/(287.05*(F11128+273))</f>
        <v>0.60109803900958114</v>
      </c>
      <c r="H11128" s="3">
        <f>SQRT(2*ABS(E11128)/G11128)</f>
        <v>30.081959409188165</v>
      </c>
      <c r="I11128" s="2">
        <f>(2/2*0.0254)^2*3.1416*H11128</f>
        <v>6.0971157850927854E-2</v>
      </c>
      <c r="AI11128" s="7">
        <v>9510770.5999999996</v>
      </c>
      <c r="AK11128" s="1">
        <v>1.70501389</v>
      </c>
    </row>
    <row r="11129" spans="1:37" x14ac:dyDescent="0.25">
      <c r="A11129" s="6">
        <v>0.64438657407407407</v>
      </c>
      <c r="B11129">
        <v>0.26</v>
      </c>
      <c r="C11129">
        <f>B11129+0.68</f>
        <v>0.94000000000000006</v>
      </c>
      <c r="D11129" s="5">
        <f>C11129/(0.2905*LN(C11129)+0.3655)</f>
        <v>2.7048398588920084</v>
      </c>
      <c r="E11129" s="5">
        <f>D11129*100</f>
        <v>270.48398588920082</v>
      </c>
      <c r="F11129">
        <v>164.75619515271299</v>
      </c>
      <c r="G11129" s="4">
        <f>75.6*1000/(287.05*(F11129+273))</f>
        <v>0.60163340691679601</v>
      </c>
      <c r="H11129" s="3">
        <f>SQRT(2*ABS(E11129)/G11129)</f>
        <v>29.986087571753497</v>
      </c>
      <c r="I11129" s="2">
        <f>(2/2*0.0254)^2*3.1416*H11129</f>
        <v>6.0776841488280872E-2</v>
      </c>
      <c r="AI11129" s="7">
        <v>9388379.0999999996</v>
      </c>
      <c r="AK11129" s="1">
        <v>1.68011942</v>
      </c>
    </row>
    <row r="11130" spans="1:37" x14ac:dyDescent="0.25">
      <c r="A11130" s="6">
        <v>0.64439814814814811</v>
      </c>
      <c r="B11130">
        <v>0.22</v>
      </c>
      <c r="C11130">
        <f>B11130+0.68</f>
        <v>0.9</v>
      </c>
      <c r="D11130" s="5">
        <f>C11130/(0.2905*LN(C11130)+0.3655)</f>
        <v>2.6874273799901629</v>
      </c>
      <c r="E11130" s="5">
        <f>D11130*100</f>
        <v>268.7427379990163</v>
      </c>
      <c r="F11130">
        <v>164.281867588528</v>
      </c>
      <c r="G11130" s="4">
        <f>75.6*1000/(287.05*(F11130+273))</f>
        <v>0.60228600957331324</v>
      </c>
      <c r="H11130" s="3">
        <f>SQRT(2*ABS(E11130)/G11130)</f>
        <v>29.873215997026108</v>
      </c>
      <c r="I11130" s="2">
        <f>(2/2*0.0254)^2*3.1416*H11130</f>
        <v>6.0548069468946107E-2</v>
      </c>
      <c r="AI11130" s="7">
        <v>9239565.5</v>
      </c>
      <c r="AK11130" s="1">
        <v>1.65606258</v>
      </c>
    </row>
    <row r="11131" spans="1:37" x14ac:dyDescent="0.25">
      <c r="A11131" s="6">
        <v>0.64440972222222215</v>
      </c>
      <c r="B11131">
        <v>0.26</v>
      </c>
      <c r="C11131">
        <f>B11131+0.68</f>
        <v>0.94000000000000006</v>
      </c>
      <c r="D11131" s="5">
        <f>C11131/(0.2905*LN(C11131)+0.3655)</f>
        <v>2.7048398588920084</v>
      </c>
      <c r="E11131" s="5">
        <f>D11131*100</f>
        <v>270.48398588920082</v>
      </c>
      <c r="F11131">
        <v>163.868647717615</v>
      </c>
      <c r="G11131" s="4">
        <f>75.6*1000/(287.05*(F11131+273))</f>
        <v>0.60285569235652248</v>
      </c>
      <c r="H11131" s="3">
        <f>SQRT(2*ABS(E11131)/G11131)</f>
        <v>29.955673863095061</v>
      </c>
      <c r="I11131" s="2">
        <f>(2/2*0.0254)^2*3.1416*H11131</f>
        <v>6.0715197929554467E-2</v>
      </c>
      <c r="AI11131" s="7">
        <v>8771598.0999999996</v>
      </c>
      <c r="AK11131" s="1">
        <v>1.61523986</v>
      </c>
    </row>
    <row r="11132" spans="1:37" x14ac:dyDescent="0.25">
      <c r="A11132" s="6">
        <v>0.6444212962962963</v>
      </c>
      <c r="B11132">
        <v>0.25</v>
      </c>
      <c r="C11132">
        <f>B11132+0.68</f>
        <v>0.93</v>
      </c>
      <c r="D11132" s="5">
        <f>C11132/(0.2905*LN(C11132)+0.3655)</f>
        <v>2.7002056306030857</v>
      </c>
      <c r="E11132" s="5">
        <f>D11132*100</f>
        <v>270.02056306030858</v>
      </c>
      <c r="F11132">
        <v>163.41530729955201</v>
      </c>
      <c r="G11132" s="4">
        <f>75.6*1000/(287.05*(F11132+273))</f>
        <v>0.60348192807060796</v>
      </c>
      <c r="H11132" s="3">
        <f>SQRT(2*ABS(E11132)/G11132)</f>
        <v>29.914467914881495</v>
      </c>
      <c r="I11132" s="2">
        <f>(2/2*0.0254)^2*3.1416*H11132</f>
        <v>6.0631680285681867E-2</v>
      </c>
      <c r="AI11132" s="7">
        <v>8700424.6999999993</v>
      </c>
      <c r="AK11132" s="1">
        <v>1.58646036</v>
      </c>
    </row>
    <row r="11133" spans="1:37" x14ac:dyDescent="0.25">
      <c r="A11133" s="6">
        <v>0.64443287037037034</v>
      </c>
      <c r="B11133">
        <v>0.24</v>
      </c>
      <c r="C11133">
        <f>B11133+0.68</f>
        <v>0.92</v>
      </c>
      <c r="D11133" s="5">
        <f>C11133/(0.2905*LN(C11133)+0.3655)</f>
        <v>2.6957523293421808</v>
      </c>
      <c r="E11133" s="5">
        <f>D11133*100</f>
        <v>269.57523293421809</v>
      </c>
      <c r="F11133">
        <v>163.06386740198801</v>
      </c>
      <c r="G11133" s="4">
        <f>75.6*1000/(287.05*(F11133+273))</f>
        <v>0.60396829633644578</v>
      </c>
      <c r="H11133" s="3">
        <f>SQRT(2*ABS(E11133)/G11133)</f>
        <v>29.877752224282961</v>
      </c>
      <c r="I11133" s="2">
        <f>(2/2*0.0254)^2*3.1416*H11133</f>
        <v>6.0557263651557787E-2</v>
      </c>
      <c r="AI11133" s="7">
        <v>8639064.8000000007</v>
      </c>
      <c r="AK11133" s="1">
        <v>1.55247727</v>
      </c>
    </row>
    <row r="11134" spans="1:37" x14ac:dyDescent="0.25">
      <c r="A11134" s="6">
        <v>0.64444444444444449</v>
      </c>
      <c r="B11134">
        <v>0.21</v>
      </c>
      <c r="C11134">
        <f>B11134+0.68</f>
        <v>0.89</v>
      </c>
      <c r="D11134" s="5">
        <f>C11134/(0.2905*LN(C11134)+0.3655)</f>
        <v>2.6835768077843052</v>
      </c>
      <c r="E11134" s="5">
        <f>D11134*100</f>
        <v>268.35768077843051</v>
      </c>
      <c r="F11134">
        <v>162.71246082182299</v>
      </c>
      <c r="G11134" s="4">
        <f>75.6*1000/(287.05*(F11134+273))</f>
        <v>0.60445540297815936</v>
      </c>
      <c r="H11134" s="3">
        <f>SQRT(2*ABS(E11134)/G11134)</f>
        <v>29.798189715377184</v>
      </c>
      <c r="I11134" s="2">
        <f>(2/2*0.0254)^2*3.1416*H11134</f>
        <v>6.0396003601189248E-2</v>
      </c>
      <c r="AI11134" s="7">
        <v>7913686.2999999998</v>
      </c>
      <c r="AK11134" s="1">
        <v>1.5061474100000001</v>
      </c>
    </row>
    <row r="11135" spans="1:37" x14ac:dyDescent="0.25">
      <c r="A11135" s="6">
        <v>0.64445601851851853</v>
      </c>
      <c r="B11135">
        <v>0.18</v>
      </c>
      <c r="C11135">
        <f>B11135+0.68</f>
        <v>0.8600000000000001</v>
      </c>
      <c r="D11135" s="5">
        <f>C11135/(0.2905*LN(C11135)+0.3655)</f>
        <v>2.6734148587386759</v>
      </c>
      <c r="E11135" s="5">
        <f>D11135*100</f>
        <v>267.34148587386761</v>
      </c>
      <c r="F11135">
        <v>162.270641192265</v>
      </c>
      <c r="G11135" s="4">
        <f>75.6*1000/(287.05*(F11135+273))</f>
        <v>0.60506895288700846</v>
      </c>
      <c r="H11135" s="3">
        <f>SQRT(2*ABS(E11135)/G11135)</f>
        <v>29.726634409534562</v>
      </c>
      <c r="I11135" s="2">
        <f>(2/2*0.0254)^2*3.1416*H11135</f>
        <v>6.0250972827486746E-2</v>
      </c>
      <c r="AI11135" s="7">
        <v>8053703</v>
      </c>
      <c r="AK11135" s="1">
        <v>1.4432842100000001</v>
      </c>
    </row>
    <row r="11136" spans="1:37" x14ac:dyDescent="0.25">
      <c r="A11136" s="6">
        <v>0.64446759259259256</v>
      </c>
      <c r="B11136">
        <v>0.22</v>
      </c>
      <c r="C11136">
        <f>B11136+0.68</f>
        <v>0.9</v>
      </c>
      <c r="D11136" s="5">
        <f>C11136/(0.2905*LN(C11136)+0.3655)</f>
        <v>2.6874273799901629</v>
      </c>
      <c r="E11136" s="5">
        <f>D11136*100</f>
        <v>268.7427379990163</v>
      </c>
      <c r="F11136">
        <v>161.926268327911</v>
      </c>
      <c r="G11136" s="4">
        <f>75.6*1000/(287.05*(F11136+273))</f>
        <v>0.6055480440424782</v>
      </c>
      <c r="H11136" s="3">
        <f>SQRT(2*ABS(E11136)/G11136)</f>
        <v>29.792645139635624</v>
      </c>
      <c r="I11136" s="2">
        <f>(2/2*0.0254)^2*3.1416*H11136</f>
        <v>6.0384765662923438E-2</v>
      </c>
      <c r="AI11136" s="7">
        <v>7833069.2000000002</v>
      </c>
      <c r="AK11136" s="1">
        <v>1.4235771800000001</v>
      </c>
    </row>
    <row r="11137" spans="1:37" x14ac:dyDescent="0.25">
      <c r="A11137" s="6">
        <v>0.6444791666666666</v>
      </c>
      <c r="B11137">
        <v>0.23</v>
      </c>
      <c r="C11137">
        <f>B11137+0.68</f>
        <v>0.91</v>
      </c>
      <c r="D11137" s="5">
        <f>C11137/(0.2905*LN(C11137)+0.3655)</f>
        <v>2.6914895144241178</v>
      </c>
      <c r="E11137" s="5">
        <f>D11137*100</f>
        <v>269.14895144241177</v>
      </c>
      <c r="F11137">
        <v>161.57845100970101</v>
      </c>
      <c r="G11137" s="4">
        <f>75.6*1000/(287.05*(F11137+273))</f>
        <v>0.60603269784028335</v>
      </c>
      <c r="H11137" s="3">
        <f>SQRT(2*ABS(E11137)/G11137)</f>
        <v>29.803228710795363</v>
      </c>
      <c r="I11137" s="2">
        <f>(2/2*0.0254)^2*3.1416*H11137</f>
        <v>6.0406216811734241E-2</v>
      </c>
      <c r="AI11137" s="7">
        <v>7595718.4000000004</v>
      </c>
      <c r="AK11137" s="1">
        <v>1.39761826</v>
      </c>
    </row>
    <row r="11138" spans="1:37" x14ac:dyDescent="0.25">
      <c r="A11138" s="6">
        <v>0.64449074074074075</v>
      </c>
      <c r="B11138">
        <v>0.27</v>
      </c>
      <c r="C11138">
        <f>B11138+0.68</f>
        <v>0.95000000000000007</v>
      </c>
      <c r="D11138" s="5">
        <f>C11138/(0.2905*LN(C11138)+0.3655)</f>
        <v>2.7096460417130221</v>
      </c>
      <c r="E11138" s="5">
        <f>D11138*100</f>
        <v>270.9646041713022</v>
      </c>
      <c r="F11138">
        <v>161.24110136643699</v>
      </c>
      <c r="G11138" s="4">
        <f>75.6*1000/(287.05*(F11138+273))</f>
        <v>0.60650350752130944</v>
      </c>
      <c r="H11138" s="3">
        <f>SQRT(2*ABS(E11138)/G11138)</f>
        <v>29.891975731539397</v>
      </c>
      <c r="I11138" s="2">
        <f>(2/2*0.0254)^2*3.1416*H11138</f>
        <v>6.0586092348995001E-2</v>
      </c>
      <c r="AI11138" s="7">
        <v>7327446.7999999998</v>
      </c>
      <c r="AK11138" s="1">
        <v>1.3430553000000001</v>
      </c>
    </row>
    <row r="11139" spans="1:37" x14ac:dyDescent="0.25">
      <c r="A11139" s="6">
        <v>0.64450231481481479</v>
      </c>
      <c r="B11139">
        <v>0.21</v>
      </c>
      <c r="C11139">
        <f>B11139+0.68</f>
        <v>0.89</v>
      </c>
      <c r="D11139" s="5">
        <f>C11139/(0.2905*LN(C11139)+0.3655)</f>
        <v>2.6835768077843052</v>
      </c>
      <c r="E11139" s="5">
        <f>D11139*100</f>
        <v>268.35768077843051</v>
      </c>
      <c r="F11139">
        <v>160.83771640942501</v>
      </c>
      <c r="G11139" s="4">
        <f>75.6*1000/(287.05*(F11139+273))</f>
        <v>0.6070674381849086</v>
      </c>
      <c r="H11139" s="3">
        <f>SQRT(2*ABS(E11139)/G11139)</f>
        <v>29.734014122569366</v>
      </c>
      <c r="I11139" s="2">
        <f>(2/2*0.0254)^2*3.1416*H11139</f>
        <v>6.0265930285617018E-2</v>
      </c>
      <c r="AI11139" s="7">
        <v>7328735.5</v>
      </c>
      <c r="AK11139" s="1">
        <v>1.3013792900000001</v>
      </c>
    </row>
    <row r="11140" spans="1:37" x14ac:dyDescent="0.25">
      <c r="A11140" s="6">
        <v>0.64451388888888894</v>
      </c>
      <c r="B11140">
        <v>0.35</v>
      </c>
      <c r="C11140">
        <f>B11140+0.68</f>
        <v>1.03</v>
      </c>
      <c r="D11140" s="5">
        <f>C11140/(0.2905*LN(C11140)+0.3655)</f>
        <v>2.7533714414708768</v>
      </c>
      <c r="E11140" s="5">
        <f>D11140*100</f>
        <v>275.33714414708766</v>
      </c>
      <c r="F11140">
        <v>160.53868613020299</v>
      </c>
      <c r="G11140" s="4">
        <f>75.6*1000/(287.05*(F11140+273))</f>
        <v>0.60748615870825418</v>
      </c>
      <c r="H11140" s="3">
        <f>SQRT(2*ABS(E11140)/G11140)</f>
        <v>30.107812725009406</v>
      </c>
      <c r="I11140" s="2">
        <f>(2/2*0.0254)^2*3.1416*H11140</f>
        <v>6.1023558247406857E-2</v>
      </c>
      <c r="AI11140" s="7">
        <v>6397731.9000000004</v>
      </c>
      <c r="AK11140" s="1">
        <v>1.3036808900000001</v>
      </c>
    </row>
    <row r="11141" spans="1:37" x14ac:dyDescent="0.25">
      <c r="A11141" s="6">
        <v>0.64452546296296298</v>
      </c>
      <c r="B11141">
        <v>2.5</v>
      </c>
      <c r="C11141">
        <f>B11141+0.68</f>
        <v>3.18</v>
      </c>
      <c r="D11141" s="5">
        <f>C11141/(0.2905*LN(C11141)+0.3655)</f>
        <v>4.532665201242307</v>
      </c>
      <c r="E11141" s="5">
        <f>D11141*100</f>
        <v>453.26652012423068</v>
      </c>
      <c r="F11141">
        <v>160.357890065579</v>
      </c>
      <c r="G11141" s="4">
        <f>75.6*1000/(287.05*(F11141+273))</f>
        <v>0.60773960074617672</v>
      </c>
      <c r="H11141" s="3">
        <f>SQRT(2*ABS(E11141)/G11141)</f>
        <v>38.621848024431337</v>
      </c>
      <c r="I11141" s="2">
        <f>(2/2*0.0254)^2*3.1416*H11141</f>
        <v>7.8280100054682569E-2</v>
      </c>
      <c r="AI11141" s="7">
        <v>4932338.5999999996</v>
      </c>
      <c r="AK11141" s="1">
        <v>1.2524709199999999</v>
      </c>
    </row>
    <row r="11142" spans="1:37" x14ac:dyDescent="0.25">
      <c r="A11142" s="6">
        <v>0.64453703703703702</v>
      </c>
      <c r="B11142">
        <v>2.66</v>
      </c>
      <c r="C11142">
        <f>B11142+0.68</f>
        <v>3.3400000000000003</v>
      </c>
      <c r="D11142" s="5">
        <f>C11142/(0.2905*LN(C11142)+0.3655)</f>
        <v>4.6658828393169172</v>
      </c>
      <c r="E11142" s="5">
        <f>D11142*100</f>
        <v>466.58828393169171</v>
      </c>
      <c r="F11142">
        <v>160.70210636346499</v>
      </c>
      <c r="G11142" s="4">
        <f>75.6*1000/(287.05*(F11142+273))</f>
        <v>0.60725725613134052</v>
      </c>
      <c r="H11142" s="3">
        <f>SQRT(2*ABS(E11142)/G11142)</f>
        <v>39.200856505763383</v>
      </c>
      <c r="I11142" s="2">
        <f>(2/2*0.0254)^2*3.1416*H11142</f>
        <v>7.9453654510764291E-2</v>
      </c>
      <c r="AI11142" s="7">
        <v>3643266.9</v>
      </c>
      <c r="AK11142" s="1">
        <v>1.1195695699999999</v>
      </c>
    </row>
    <row r="11143" spans="1:37" x14ac:dyDescent="0.25">
      <c r="A11143" s="6">
        <v>0.64454861111111106</v>
      </c>
      <c r="B11143">
        <v>3.59</v>
      </c>
      <c r="C11143">
        <f>B11143+0.68</f>
        <v>4.2699999999999996</v>
      </c>
      <c r="D11143" s="5">
        <f>C11143/(0.2905*LN(C11143)+0.3655)</f>
        <v>5.4243312241517732</v>
      </c>
      <c r="E11143" s="5">
        <f>D11143*100</f>
        <v>542.43312241517731</v>
      </c>
      <c r="F11143">
        <v>161.23668373957199</v>
      </c>
      <c r="G11143" s="4">
        <f>75.6*1000/(287.05*(F11143+273))</f>
        <v>0.60650967767295461</v>
      </c>
      <c r="H11143" s="3">
        <f>SQRT(2*ABS(E11143)/G11143)</f>
        <v>42.293071906739613</v>
      </c>
      <c r="I11143" s="2">
        <f>(2/2*0.0254)^2*3.1416*H11143</f>
        <v>8.5721063849279841E-2</v>
      </c>
      <c r="AI11143" s="7">
        <v>1369468.6</v>
      </c>
      <c r="AK11143" s="1">
        <v>1.3052678600000001</v>
      </c>
    </row>
    <row r="11144" spans="1:37" x14ac:dyDescent="0.25">
      <c r="A11144" s="6">
        <v>0.64456018518518521</v>
      </c>
      <c r="B11144">
        <v>5.68</v>
      </c>
      <c r="C11144">
        <f>B11144+0.68</f>
        <v>6.3599999999999994</v>
      </c>
      <c r="D11144" s="5">
        <f>C11144/(0.2905*LN(C11144)+0.3655)</f>
        <v>7.0437100914530308</v>
      </c>
      <c r="E11144" s="5">
        <f>D11144*100</f>
        <v>704.37100914530311</v>
      </c>
      <c r="F11144">
        <v>162.34971149756001</v>
      </c>
      <c r="G11144" s="4">
        <f>75.6*1000/(287.05*(F11144+273))</f>
        <v>0.60495905735804445</v>
      </c>
      <c r="H11144" s="3">
        <f>SQRT(2*ABS(E11144)/G11144)</f>
        <v>48.256158081773123</v>
      </c>
      <c r="I11144" s="2">
        <f>(2/2*0.0254)^2*3.1416*H11144</f>
        <v>9.7807253565552241E-2</v>
      </c>
      <c r="AI11144" s="7">
        <v>1465856.8</v>
      </c>
      <c r="AK11144" s="1">
        <v>0.68665485000000004</v>
      </c>
    </row>
    <row r="11145" spans="1:37" x14ac:dyDescent="0.25">
      <c r="A11145" s="6">
        <v>0.64457175925925925</v>
      </c>
      <c r="B11145">
        <v>1.35</v>
      </c>
      <c r="C11145">
        <f>B11145+0.68</f>
        <v>2.0300000000000002</v>
      </c>
      <c r="D11145" s="5">
        <f>C11145/(0.2905*LN(C11145)+0.3655)</f>
        <v>3.55401864533951</v>
      </c>
      <c r="E11145" s="5">
        <f>D11145*100</f>
        <v>355.40186453395097</v>
      </c>
      <c r="F11145">
        <v>162.401893249724</v>
      </c>
      <c r="G11145" s="4">
        <f>75.6*1000/(287.05*(F11145+273))</f>
        <v>0.60488655463334373</v>
      </c>
      <c r="H11145" s="3">
        <f>SQRT(2*ABS(E11145)/G11145)</f>
        <v>34.279768724613128</v>
      </c>
      <c r="I11145" s="2">
        <f>(2/2*0.0254)^2*3.1416*H11145</f>
        <v>6.9479423250710798E-2</v>
      </c>
      <c r="AI11145" s="7">
        <v>1398369.6</v>
      </c>
      <c r="AK11145" s="1">
        <v>0.46434217</v>
      </c>
    </row>
    <row r="11146" spans="1:37" x14ac:dyDescent="0.25">
      <c r="A11146" s="6">
        <v>0.6445833333333334</v>
      </c>
      <c r="B11146">
        <v>3.12</v>
      </c>
      <c r="C11146">
        <f>B11146+0.68</f>
        <v>3.8000000000000003</v>
      </c>
      <c r="D11146" s="5">
        <f>C11146/(0.2905*LN(C11146)+0.3655)</f>
        <v>5.0443517332695791</v>
      </c>
      <c r="E11146" s="5">
        <f>D11146*100</f>
        <v>504.43517332695791</v>
      </c>
      <c r="F11146">
        <v>162.996818222738</v>
      </c>
      <c r="G11146" s="4">
        <f>75.6*1000/(287.05*(F11146+273))</f>
        <v>0.6040611767816001</v>
      </c>
      <c r="H11146" s="3">
        <f>SQRT(2*ABS(E11146)/G11146)</f>
        <v>40.867419553440747</v>
      </c>
      <c r="I11146" s="2">
        <f>(2/2*0.0254)^2*3.1416*H11146</f>
        <v>8.2831502252205744E-2</v>
      </c>
      <c r="AI11146" s="7">
        <v>772877.3</v>
      </c>
      <c r="AK11146" s="1">
        <v>0.41091702000000002</v>
      </c>
    </row>
    <row r="11147" spans="1:37" x14ac:dyDescent="0.25">
      <c r="A11147" s="6">
        <v>0.64459490740740744</v>
      </c>
      <c r="B11147">
        <v>4</v>
      </c>
      <c r="C11147">
        <f>B11147+0.68</f>
        <v>4.68</v>
      </c>
      <c r="D11147" s="5">
        <f>C11147/(0.2905*LN(C11147)+0.3655)</f>
        <v>5.7506001508498636</v>
      </c>
      <c r="E11147" s="5">
        <f>D11147*100</f>
        <v>575.06001508498639</v>
      </c>
      <c r="F11147">
        <v>164.193914020275</v>
      </c>
      <c r="G11147" s="4">
        <f>75.6*1000/(287.05*(F11147+273))</f>
        <v>0.60240717595269799</v>
      </c>
      <c r="H11147" s="3">
        <f>SQRT(2*ABS(E11147)/G11147)</f>
        <v>43.694473961417991</v>
      </c>
      <c r="I11147" s="2">
        <f>(2/2*0.0254)^2*3.1416*H11147</f>
        <v>8.8561474100691581E-2</v>
      </c>
      <c r="AI11147" s="7">
        <v>1185853.3</v>
      </c>
      <c r="AK11147" s="1">
        <v>0.24838931</v>
      </c>
    </row>
    <row r="11148" spans="1:37" x14ac:dyDescent="0.25">
      <c r="A11148" s="6">
        <v>0.64460648148148147</v>
      </c>
      <c r="B11148">
        <v>5.93</v>
      </c>
      <c r="C11148">
        <f>B11148+0.68</f>
        <v>6.6099999999999994</v>
      </c>
      <c r="D11148" s="5">
        <f>C11148/(0.2905*LN(C11148)+0.3655)</f>
        <v>7.2308909234697643</v>
      </c>
      <c r="E11148" s="5">
        <f>D11148*100</f>
        <v>723.08909234697637</v>
      </c>
      <c r="F11148">
        <v>165.607237238452</v>
      </c>
      <c r="G11148" s="4">
        <f>75.6*1000/(287.05*(F11148+273))</f>
        <v>0.60046604052152963</v>
      </c>
      <c r="H11148" s="3">
        <f>SQRT(2*ABS(E11148)/G11148)</f>
        <v>49.075719734240138</v>
      </c>
      <c r="I11148" s="2">
        <f>(2/2*0.0254)^2*3.1416*H11148</f>
        <v>9.9468369525501019E-2</v>
      </c>
      <c r="AI11148" s="7">
        <v>151470460.5</v>
      </c>
      <c r="AK11148" s="1">
        <v>8.4105544000000005</v>
      </c>
    </row>
    <row r="11149" spans="1:37" x14ac:dyDescent="0.25">
      <c r="A11149" s="6">
        <v>0.64461805555555551</v>
      </c>
      <c r="B11149">
        <v>7.04</v>
      </c>
      <c r="C11149">
        <f>B11149+0.68</f>
        <v>7.72</v>
      </c>
      <c r="D11149" s="5">
        <f>C11149/(0.2905*LN(C11149)+0.3655)</f>
        <v>8.0481381011360913</v>
      </c>
      <c r="E11149" s="5">
        <f>D11149*100</f>
        <v>804.81381011360918</v>
      </c>
      <c r="F11149">
        <v>167.487764532722</v>
      </c>
      <c r="G11149" s="4">
        <f>75.6*1000/(287.05*(F11149+273))</f>
        <v>0.59790253508641089</v>
      </c>
      <c r="H11149" s="3">
        <f>SQRT(2*ABS(E11149)/G11149)</f>
        <v>51.885679709572436</v>
      </c>
      <c r="I11149" s="2">
        <f>(2/2*0.0254)^2*3.1416*H11149</f>
        <v>0.10516369378547742</v>
      </c>
      <c r="AI11149" s="7">
        <v>289459485.80000001</v>
      </c>
      <c r="AK11149" s="1">
        <v>11.62721095</v>
      </c>
    </row>
    <row r="11150" spans="1:37" x14ac:dyDescent="0.25">
      <c r="A11150" s="6">
        <v>0.64462962962962966</v>
      </c>
      <c r="B11150">
        <v>4.17</v>
      </c>
      <c r="C11150">
        <f>B11150+0.68</f>
        <v>4.8499999999999996</v>
      </c>
      <c r="D11150" s="5">
        <f>C11150/(0.2905*LN(C11150)+0.3655)</f>
        <v>5.8845417923988519</v>
      </c>
      <c r="E11150" s="5">
        <f>D11150*100</f>
        <v>588.45417923988521</v>
      </c>
      <c r="F11150">
        <v>169.25407396994001</v>
      </c>
      <c r="G11150" s="4">
        <f>75.6*1000/(287.05*(F11150+273))</f>
        <v>0.59551458446612671</v>
      </c>
      <c r="H11150" s="3">
        <f>SQRT(2*ABS(E11150)/G11150)</f>
        <v>44.455461449460657</v>
      </c>
      <c r="I11150" s="2">
        <f>(2/2*0.0254)^2*3.1416*H11150</f>
        <v>9.0103869914238854E-2</v>
      </c>
      <c r="AI11150" s="7">
        <v>291859109.30000001</v>
      </c>
      <c r="AK11150" s="1">
        <v>11.67596751</v>
      </c>
    </row>
    <row r="11151" spans="1:37" x14ac:dyDescent="0.25">
      <c r="A11151" s="6">
        <v>0.6446412037037037</v>
      </c>
      <c r="B11151">
        <v>1.61</v>
      </c>
      <c r="C11151">
        <f>B11151+0.68</f>
        <v>2.29</v>
      </c>
      <c r="D11151" s="5">
        <f>C11151/(0.2905*LN(C11151)+0.3655)</f>
        <v>3.7776666469080875</v>
      </c>
      <c r="E11151" s="5">
        <f>D11151*100</f>
        <v>377.76666469080874</v>
      </c>
      <c r="F11151">
        <v>169.36209377444999</v>
      </c>
      <c r="G11151" s="4">
        <f>75.6*1000/(287.05*(F11151+273))</f>
        <v>0.59536916656097127</v>
      </c>
      <c r="H11151" s="3">
        <f>SQRT(2*ABS(E11151)/G11151)</f>
        <v>35.623258640118713</v>
      </c>
      <c r="I11151" s="2">
        <f>(2/2*0.0254)^2*3.1416*H11151</f>
        <v>7.2202455171444038E-2</v>
      </c>
      <c r="AI11151" s="7">
        <v>291846903.39999998</v>
      </c>
      <c r="AK11151" s="1">
        <v>11.674456660000001</v>
      </c>
    </row>
    <row r="11152" spans="1:37" x14ac:dyDescent="0.25">
      <c r="A11152" s="6">
        <v>0.64465277777777785</v>
      </c>
      <c r="B11152">
        <v>3.44</v>
      </c>
      <c r="C11152">
        <f>B11152+0.68</f>
        <v>4.12</v>
      </c>
      <c r="D11152" s="5">
        <f>C11152/(0.2905*LN(C11152)+0.3655)</f>
        <v>5.3037740175880295</v>
      </c>
      <c r="E11152" s="5">
        <f>D11152*100</f>
        <v>530.37740175880299</v>
      </c>
      <c r="F11152">
        <v>170.020714997521</v>
      </c>
      <c r="G11152" s="4">
        <f>75.6*1000/(287.05*(F11152+273))</f>
        <v>0.59448405497276635</v>
      </c>
      <c r="H11152" s="3">
        <f>SQRT(2*ABS(E11152)/G11152)</f>
        <v>42.24131194846062</v>
      </c>
      <c r="I11152" s="2">
        <f>(2/2*0.0254)^2*3.1416*H11152</f>
        <v>8.561615497204686E-2</v>
      </c>
      <c r="AI11152" s="7">
        <v>291890957.19999999</v>
      </c>
      <c r="AK11152" s="1">
        <v>11.67494465</v>
      </c>
    </row>
    <row r="11153" spans="1:37" x14ac:dyDescent="0.25">
      <c r="A11153" s="6">
        <v>0.64466435185185189</v>
      </c>
      <c r="B11153">
        <v>3.99</v>
      </c>
      <c r="C11153">
        <f>B11153+0.68</f>
        <v>4.67</v>
      </c>
      <c r="D11153" s="5">
        <f>C11153/(0.2905*LN(C11153)+0.3655)</f>
        <v>5.7426973249440287</v>
      </c>
      <c r="E11153" s="5">
        <f>D11153*100</f>
        <v>574.26973249440289</v>
      </c>
      <c r="F11153">
        <v>170.899002864473</v>
      </c>
      <c r="G11153" s="4">
        <f>75.6*1000/(287.05*(F11153+273))</f>
        <v>0.59330782315154174</v>
      </c>
      <c r="H11153" s="3">
        <f>SQRT(2*ABS(E11153)/G11153)</f>
        <v>43.997998834889231</v>
      </c>
      <c r="I11153" s="2">
        <f>(2/2*0.0254)^2*3.1416*H11153</f>
        <v>8.9176668833201106E-2</v>
      </c>
      <c r="AI11153" s="7">
        <v>291905741.19999999</v>
      </c>
      <c r="AK11153" s="1">
        <v>11.67571412</v>
      </c>
    </row>
    <row r="11154" spans="1:37" x14ac:dyDescent="0.25">
      <c r="A11154" s="6">
        <v>0.64467592592592593</v>
      </c>
      <c r="B11154">
        <v>3.86</v>
      </c>
      <c r="C11154">
        <f>B11154+0.68</f>
        <v>4.54</v>
      </c>
      <c r="D11154" s="5">
        <f>C11154/(0.2905*LN(C11154)+0.3655)</f>
        <v>5.6397144427631067</v>
      </c>
      <c r="E11154" s="5">
        <f>D11154*100</f>
        <v>563.97144427631065</v>
      </c>
      <c r="F11154">
        <v>171.84366342117701</v>
      </c>
      <c r="G11154" s="4">
        <f>75.6*1000/(287.05*(F11154+273))</f>
        <v>0.59204788725809854</v>
      </c>
      <c r="H11154" s="3">
        <f>SQRT(2*ABS(E11154)/G11154)</f>
        <v>43.648079272465161</v>
      </c>
      <c r="I11154" s="2">
        <f>(2/2*0.0254)^2*3.1416*H11154</f>
        <v>8.8467439737267645E-2</v>
      </c>
      <c r="AI11154" s="7">
        <v>291892269</v>
      </c>
      <c r="AK11154" s="1">
        <v>11.67517838</v>
      </c>
    </row>
    <row r="11155" spans="1:37" x14ac:dyDescent="0.25">
      <c r="A11155" s="6">
        <v>0.64468749999999997</v>
      </c>
      <c r="B11155">
        <v>3.42</v>
      </c>
      <c r="C11155">
        <f>B11155+0.68</f>
        <v>4.0999999999999996</v>
      </c>
      <c r="D11155" s="5">
        <f>C11155/(0.2905*LN(C11155)+0.3655)</f>
        <v>5.2876499917691939</v>
      </c>
      <c r="E11155" s="5">
        <f>D11155*100</f>
        <v>528.76499917691945</v>
      </c>
      <c r="F11155">
        <v>172.899106566033</v>
      </c>
      <c r="G11155" s="4">
        <f>75.6*1000/(287.05*(F11155+273))</f>
        <v>0.59064650996258128</v>
      </c>
      <c r="H11155" s="3">
        <f>SQRT(2*ABS(E11155)/G11155)</f>
        <v>42.313848495978711</v>
      </c>
      <c r="I11155" s="2">
        <f>(2/2*0.0254)^2*3.1416*H11155</f>
        <v>8.5763174560383126E-2</v>
      </c>
      <c r="AI11155" s="7">
        <v>291911786.30000001</v>
      </c>
      <c r="AK11155" s="1">
        <v>11.67600638</v>
      </c>
    </row>
    <row r="11156" spans="1:37" x14ac:dyDescent="0.25">
      <c r="A11156" s="6">
        <v>0.64469907407407401</v>
      </c>
      <c r="B11156">
        <v>3.38</v>
      </c>
      <c r="C11156">
        <f>B11156+0.68</f>
        <v>4.0599999999999996</v>
      </c>
      <c r="D11156" s="5">
        <f>C11156/(0.2905*LN(C11156)+0.3655)</f>
        <v>5.2553664506166298</v>
      </c>
      <c r="E11156" s="5">
        <f>D11156*100</f>
        <v>525.53664506166297</v>
      </c>
      <c r="F11156">
        <v>173.87290634227</v>
      </c>
      <c r="G11156" s="4">
        <f>75.6*1000/(287.05*(F11156+273))</f>
        <v>0.58935940700540146</v>
      </c>
      <c r="H11156" s="3">
        <f>SQRT(2*ABS(E11156)/G11156)</f>
        <v>42.230516202266777</v>
      </c>
      <c r="I11156" s="2">
        <f>(2/2*0.0254)^2*3.1416*H11156</f>
        <v>8.5594273779523805E-2</v>
      </c>
      <c r="AI11156" s="7">
        <v>291897848.60000002</v>
      </c>
      <c r="AK11156" s="1">
        <v>11.67513366</v>
      </c>
    </row>
    <row r="11157" spans="1:37" x14ac:dyDescent="0.25">
      <c r="A11157" s="6">
        <v>0.64471064814814816</v>
      </c>
      <c r="B11157">
        <v>3.77</v>
      </c>
      <c r="C11157">
        <f>B11157+0.68</f>
        <v>4.45</v>
      </c>
      <c r="D11157" s="5">
        <f>C11157/(0.2905*LN(C11157)+0.3655)</f>
        <v>5.5681472153251184</v>
      </c>
      <c r="E11157" s="5">
        <f>D11157*100</f>
        <v>556.81472153251184</v>
      </c>
      <c r="F11157">
        <v>174.806597603272</v>
      </c>
      <c r="G11157" s="4">
        <f>75.6*1000/(287.05*(F11157+273))</f>
        <v>0.5881305735517286</v>
      </c>
      <c r="H11157" s="3">
        <f>SQRT(2*ABS(E11157)/G11157)</f>
        <v>43.514447540422104</v>
      </c>
      <c r="I11157" s="2">
        <f>(2/2*0.0254)^2*3.1416*H11157</f>
        <v>8.8196590311621484E-2</v>
      </c>
      <c r="AI11157" s="7">
        <v>291844775</v>
      </c>
      <c r="AK11157" s="1">
        <v>11.673015899999999</v>
      </c>
    </row>
    <row r="11158" spans="1:37" x14ac:dyDescent="0.25">
      <c r="A11158" s="6">
        <v>0.6447222222222222</v>
      </c>
      <c r="B11158">
        <v>4.1500000000000004</v>
      </c>
      <c r="C11158">
        <f>B11158+0.68</f>
        <v>4.83</v>
      </c>
      <c r="D11158" s="5">
        <f>C11158/(0.2905*LN(C11158)+0.3655)</f>
        <v>5.8688234208470238</v>
      </c>
      <c r="E11158" s="5">
        <f>D11158*100</f>
        <v>586.88234208470237</v>
      </c>
      <c r="F11158">
        <v>175.88784228194601</v>
      </c>
      <c r="G11158" s="4">
        <f>75.6*1000/(287.05*(F11158+273))</f>
        <v>0.58671393225936119</v>
      </c>
      <c r="H11158" s="3">
        <f>SQRT(2*ABS(E11158)/G11158)</f>
        <v>44.727777478354433</v>
      </c>
      <c r="I11158" s="2">
        <f>(2/2*0.0254)^2*3.1416*H11158</f>
        <v>9.065580947898505E-2</v>
      </c>
      <c r="AI11158" s="7">
        <v>291546791.89999998</v>
      </c>
      <c r="AK11158" s="1">
        <v>11.66133089</v>
      </c>
    </row>
    <row r="11159" spans="1:37" x14ac:dyDescent="0.25">
      <c r="A11159" s="6">
        <v>0.64473379629629635</v>
      </c>
      <c r="B11159">
        <v>4.38</v>
      </c>
      <c r="C11159">
        <f>B11159+0.68</f>
        <v>5.0599999999999996</v>
      </c>
      <c r="D11159" s="5">
        <f>C11159/(0.2905*LN(C11159)+0.3655)</f>
        <v>6.0489633934938096</v>
      </c>
      <c r="E11159" s="5">
        <f>D11159*100</f>
        <v>604.89633934938092</v>
      </c>
      <c r="F11159">
        <v>177.342505827211</v>
      </c>
      <c r="G11159" s="4">
        <f>75.6*1000/(287.05*(F11159+273))</f>
        <v>0.58481877167000251</v>
      </c>
      <c r="H11159" s="3">
        <f>SQRT(2*ABS(E11159)/G11159)</f>
        <v>45.482551908689146</v>
      </c>
      <c r="I11159" s="2">
        <f>(2/2*0.0254)^2*3.1416*H11159</f>
        <v>9.2185612451850099E-2</v>
      </c>
      <c r="AI11159" s="7">
        <v>299877341.5</v>
      </c>
      <c r="AK11159" s="1">
        <v>11.99522646</v>
      </c>
    </row>
    <row r="11160" spans="1:37" x14ac:dyDescent="0.25">
      <c r="A11160" s="6">
        <v>0.64474537037037039</v>
      </c>
      <c r="B11160">
        <v>4.7699999999999996</v>
      </c>
      <c r="C11160">
        <f>B11160+0.68</f>
        <v>5.4499999999999993</v>
      </c>
      <c r="D11160" s="5">
        <f>C11160/(0.2905*LN(C11160)+0.3655)</f>
        <v>6.3514162808348802</v>
      </c>
      <c r="E11160" s="5">
        <f>D11160*100</f>
        <v>635.14162808348806</v>
      </c>
      <c r="F11160">
        <v>178.60897067870499</v>
      </c>
      <c r="G11160" s="4">
        <f>75.6*1000/(287.05*(F11160+273))</f>
        <v>0.58317874131874348</v>
      </c>
      <c r="H11160" s="3">
        <f>SQRT(2*ABS(E11160)/G11160)</f>
        <v>46.671251280303579</v>
      </c>
      <c r="I11160" s="2">
        <f>(2/2*0.0254)^2*3.1416*H11160</f>
        <v>9.4594909533803659E-2</v>
      </c>
      <c r="AI11160" s="7">
        <v>291366679.69999999</v>
      </c>
      <c r="AK11160" s="1">
        <v>11.653193440000001</v>
      </c>
    </row>
    <row r="11161" spans="1:37" x14ac:dyDescent="0.25">
      <c r="A11161" s="6">
        <v>0.64475694444444442</v>
      </c>
      <c r="B11161">
        <v>4.7</v>
      </c>
      <c r="C11161">
        <f>B11161+0.68</f>
        <v>5.38</v>
      </c>
      <c r="D11161" s="5">
        <f>C11161/(0.2905*LN(C11161)+0.3655)</f>
        <v>6.2973989541811566</v>
      </c>
      <c r="E11161" s="5">
        <f>D11161*100</f>
        <v>629.73989541811568</v>
      </c>
      <c r="F11161">
        <v>179.85114724072</v>
      </c>
      <c r="G11161" s="4">
        <f>75.6*1000/(287.05*(F11161+273))</f>
        <v>0.58157907447822532</v>
      </c>
      <c r="H11161" s="3">
        <f>SQRT(2*ABS(E11161)/G11161)</f>
        <v>46.536231975646032</v>
      </c>
      <c r="I11161" s="2">
        <f>(2/2*0.0254)^2*3.1416*H11161</f>
        <v>9.4321247727894728E-2</v>
      </c>
      <c r="AI11161" s="7">
        <v>291094288.69999999</v>
      </c>
      <c r="AK11161" s="1">
        <v>11.64292657</v>
      </c>
    </row>
    <row r="11162" spans="1:37" x14ac:dyDescent="0.25">
      <c r="A11162" s="6">
        <v>0.64476851851851846</v>
      </c>
      <c r="B11162">
        <v>4.75</v>
      </c>
      <c r="C11162">
        <f>B11162+0.68</f>
        <v>5.43</v>
      </c>
      <c r="D11162" s="5">
        <f>C11162/(0.2905*LN(C11162)+0.3655)</f>
        <v>6.3359945094421004</v>
      </c>
      <c r="E11162" s="5">
        <f>D11162*100</f>
        <v>633.59945094421005</v>
      </c>
      <c r="F11162">
        <v>181.058536704044</v>
      </c>
      <c r="G11162" s="4">
        <f>75.6*1000/(287.05*(F11162+273))</f>
        <v>0.58003259447652367</v>
      </c>
      <c r="H11162" s="3">
        <f>SQRT(2*ABS(E11162)/G11162)</f>
        <v>46.740805709204253</v>
      </c>
      <c r="I11162" s="2">
        <f>(2/2*0.0254)^2*3.1416*H11162</f>
        <v>9.473588486077783E-2</v>
      </c>
      <c r="AI11162" s="7">
        <v>291074882</v>
      </c>
      <c r="AK11162" s="1">
        <v>11.64231708</v>
      </c>
    </row>
    <row r="11163" spans="1:37" x14ac:dyDescent="0.25">
      <c r="A11163" s="6">
        <v>0.64478009259259261</v>
      </c>
      <c r="B11163">
        <v>4.5</v>
      </c>
      <c r="C11163">
        <f>B11163+0.68</f>
        <v>5.18</v>
      </c>
      <c r="D11163" s="5">
        <f>C11163/(0.2905*LN(C11163)+0.3655)</f>
        <v>6.1424196927341086</v>
      </c>
      <c r="E11163" s="5">
        <f>D11163*100</f>
        <v>614.24196927341086</v>
      </c>
      <c r="F11163">
        <v>182.548693365243</v>
      </c>
      <c r="G11163" s="4">
        <f>75.6*1000/(287.05*(F11163+273))</f>
        <v>0.57813523543025647</v>
      </c>
      <c r="H11163" s="3">
        <f>SQRT(2*ABS(E11163)/G11163)</f>
        <v>46.096719737030142</v>
      </c>
      <c r="I11163" s="2">
        <f>(2/2*0.0254)^2*3.1416*H11163</f>
        <v>9.3430429090931896E-2</v>
      </c>
      <c r="AI11163" s="7">
        <v>291073232.89999998</v>
      </c>
      <c r="AK11163" s="1">
        <v>11.64273186</v>
      </c>
    </row>
    <row r="11164" spans="1:37" x14ac:dyDescent="0.25">
      <c r="A11164" s="6">
        <v>0.64479166666666665</v>
      </c>
      <c r="B11164">
        <v>3.52</v>
      </c>
      <c r="C11164">
        <f>B11164+0.68</f>
        <v>4.2</v>
      </c>
      <c r="D11164" s="5">
        <f>C11164/(0.2905*LN(C11164)+0.3655)</f>
        <v>5.3681526740015162</v>
      </c>
      <c r="E11164" s="5">
        <f>D11164*100</f>
        <v>536.81526740015158</v>
      </c>
      <c r="F11164">
        <v>183.487504826123</v>
      </c>
      <c r="G11164" s="4">
        <f>75.6*1000/(287.05*(F11164+273))</f>
        <v>0.57694624344422785</v>
      </c>
      <c r="H11164" s="3">
        <f>SQRT(2*ABS(E11164)/G11164)</f>
        <v>43.137974793185123</v>
      </c>
      <c r="I11164" s="2">
        <f>(2/2*0.0254)^2*3.1416*H11164</f>
        <v>8.7433542300482031E-2</v>
      </c>
      <c r="AI11164" s="7">
        <v>291074792.10000002</v>
      </c>
      <c r="AK11164" s="1">
        <v>11.64179261</v>
      </c>
    </row>
    <row r="11165" spans="1:37" x14ac:dyDescent="0.25">
      <c r="A11165" s="6">
        <v>0.6448032407407408</v>
      </c>
      <c r="B11165">
        <v>1.1000000000000001</v>
      </c>
      <c r="C11165">
        <f>B11165+0.68</f>
        <v>1.7800000000000002</v>
      </c>
      <c r="D11165" s="5">
        <f>C11165/(0.2905*LN(C11165)+0.3655)</f>
        <v>3.3395485062064685</v>
      </c>
      <c r="E11165" s="5">
        <f>D11165*100</f>
        <v>333.95485062064682</v>
      </c>
      <c r="F11165">
        <v>183.990076640615</v>
      </c>
      <c r="G11165" s="4">
        <f>75.6*1000/(287.05*(F11165+273))</f>
        <v>0.57631175062862094</v>
      </c>
      <c r="H11165" s="3">
        <f>SQRT(2*ABS(E11165)/G11165)</f>
        <v>34.043181359860789</v>
      </c>
      <c r="I11165" s="2">
        <f>(2/2*0.0254)^2*3.1416*H11165</f>
        <v>6.8999899780659055E-2</v>
      </c>
      <c r="AI11165" s="7">
        <v>291067847.30000001</v>
      </c>
      <c r="AK11165" s="1">
        <v>11.64193158</v>
      </c>
    </row>
    <row r="11166" spans="1:37" x14ac:dyDescent="0.25">
      <c r="A11166" s="6">
        <v>0.64481481481481484</v>
      </c>
      <c r="B11166">
        <v>0.96</v>
      </c>
      <c r="C11166">
        <f>B11166+0.68</f>
        <v>1.6400000000000001</v>
      </c>
      <c r="D11166" s="5">
        <f>C11166/(0.2905*LN(C11166)+0.3655)</f>
        <v>3.2206798549289433</v>
      </c>
      <c r="E11166" s="5">
        <f>D11166*100</f>
        <v>322.06798549289431</v>
      </c>
      <c r="F11166">
        <v>184.28324630570901</v>
      </c>
      <c r="G11166" s="4">
        <f>75.6*1000/(287.05*(F11166+273))</f>
        <v>0.57594227039008938</v>
      </c>
      <c r="H11166" s="3">
        <f>SQRT(2*ABS(E11166)/G11166)</f>
        <v>33.442543389007987</v>
      </c>
      <c r="I11166" s="2">
        <f>(2/2*0.0254)^2*3.1416*H11166</f>
        <v>6.7782505925625069E-2</v>
      </c>
      <c r="AI11166" s="7">
        <v>291044766</v>
      </c>
      <c r="AK11166" s="1">
        <v>11.64122294</v>
      </c>
    </row>
    <row r="11167" spans="1:37" x14ac:dyDescent="0.25">
      <c r="A11167" s="6">
        <v>0.64482638888888888</v>
      </c>
      <c r="B11167">
        <v>0.97</v>
      </c>
      <c r="C11167">
        <f>B11167+0.68</f>
        <v>1.65</v>
      </c>
      <c r="D11167" s="5">
        <f>C11167/(0.2905*LN(C11167)+0.3655)</f>
        <v>3.2291194009826842</v>
      </c>
      <c r="E11167" s="5">
        <f>D11167*100</f>
        <v>322.91194009826842</v>
      </c>
      <c r="F11167">
        <v>184.46822328868899</v>
      </c>
      <c r="G11167" s="4">
        <f>75.6*1000/(287.05*(F11167+273))</f>
        <v>0.57570938850207209</v>
      </c>
      <c r="H11167" s="3">
        <f>SQRT(2*ABS(E11167)/G11167)</f>
        <v>33.493103681897836</v>
      </c>
      <c r="I11167" s="2">
        <f>(2/2*0.0254)^2*3.1416*H11167</f>
        <v>6.7884983279471733E-2</v>
      </c>
      <c r="AI11167" s="7">
        <v>291042506.80000001</v>
      </c>
      <c r="AK11167" s="1">
        <v>11.641066110000001</v>
      </c>
    </row>
    <row r="11168" spans="1:37" x14ac:dyDescent="0.25">
      <c r="A11168" s="6">
        <v>0.64483796296296292</v>
      </c>
      <c r="B11168">
        <v>1.08</v>
      </c>
      <c r="C11168">
        <f>B11168+0.68</f>
        <v>1.7600000000000002</v>
      </c>
      <c r="D11168" s="5">
        <f>C11168/(0.2905*LN(C11168)+0.3655)</f>
        <v>3.3224870396005648</v>
      </c>
      <c r="E11168" s="5">
        <f>D11168*100</f>
        <v>332.2487039600565</v>
      </c>
      <c r="F11168">
        <v>184.54849650922401</v>
      </c>
      <c r="G11168" s="4">
        <f>75.6*1000/(287.05*(F11168+273))</f>
        <v>0.57560838489904442</v>
      </c>
      <c r="H11168" s="3">
        <f>SQRT(2*ABS(E11168)/G11168)</f>
        <v>33.976848190319103</v>
      </c>
      <c r="I11168" s="2">
        <f>(2/2*0.0254)^2*3.1416*H11168</f>
        <v>6.8865453413789635E-2</v>
      </c>
      <c r="AI11168" s="7">
        <v>291046835.30000001</v>
      </c>
      <c r="AK11168" s="1">
        <v>11.64108062</v>
      </c>
    </row>
    <row r="11169" spans="1:37" x14ac:dyDescent="0.25">
      <c r="A11169" s="6">
        <v>0.64484953703703707</v>
      </c>
      <c r="B11169">
        <v>1.72</v>
      </c>
      <c r="C11169">
        <f>B11169+0.68</f>
        <v>2.4</v>
      </c>
      <c r="D11169" s="5">
        <f>C11169/(0.2905*LN(C11169)+0.3655)</f>
        <v>3.8720689820778547</v>
      </c>
      <c r="E11169" s="5">
        <f>D11169*100</f>
        <v>387.20689820778546</v>
      </c>
      <c r="F11169">
        <v>184.61736237789199</v>
      </c>
      <c r="G11169" s="4">
        <f>75.6*1000/(287.05*(F11169+273))</f>
        <v>0.57552176281103473</v>
      </c>
      <c r="H11169" s="3">
        <f>SQRT(2*ABS(E11169)/G11169)</f>
        <v>36.682224575529915</v>
      </c>
      <c r="I11169" s="2">
        <f>(2/2*0.0254)^2*3.1416*H11169</f>
        <v>7.434880402885892E-2</v>
      </c>
      <c r="AI11169" s="7">
        <v>291057870.30000001</v>
      </c>
      <c r="AK11169" s="1">
        <v>11.64160538</v>
      </c>
    </row>
    <row r="11170" spans="1:37" x14ac:dyDescent="0.25">
      <c r="A11170" s="6">
        <v>0.64486111111111111</v>
      </c>
      <c r="B11170">
        <v>2.29</v>
      </c>
      <c r="C11170">
        <f>B11170+0.68</f>
        <v>2.97</v>
      </c>
      <c r="D11170" s="5">
        <f>C11170/(0.2905*LN(C11170)+0.3655)</f>
        <v>4.3565810399904326</v>
      </c>
      <c r="E11170" s="5">
        <f>D11170*100</f>
        <v>435.65810399904325</v>
      </c>
      <c r="F11170">
        <v>184.84422226789201</v>
      </c>
      <c r="G11170" s="4">
        <f>75.6*1000/(287.05*(F11170+273))</f>
        <v>0.57523659419373263</v>
      </c>
      <c r="H11170" s="3">
        <f>SQRT(2*ABS(E11170)/G11170)</f>
        <v>38.919266193024406</v>
      </c>
      <c r="I11170" s="2">
        <f>(2/2*0.0254)^2*3.1416*H11170</f>
        <v>7.8882917506111053E-2</v>
      </c>
      <c r="AI11170" s="7">
        <v>290899494.69999999</v>
      </c>
      <c r="AK11170" s="1">
        <v>11.635276259999999</v>
      </c>
    </row>
    <row r="11171" spans="1:37" x14ac:dyDescent="0.25">
      <c r="A11171" s="6">
        <v>0.64487268518518526</v>
      </c>
      <c r="B11171">
        <v>2.34</v>
      </c>
      <c r="C11171">
        <f>B11171+0.68</f>
        <v>3.02</v>
      </c>
      <c r="D11171" s="5">
        <f>C11171/(0.2905*LN(C11171)+0.3655)</f>
        <v>4.3986319353419177</v>
      </c>
      <c r="E11171" s="5">
        <f>D11171*100</f>
        <v>439.86319353419174</v>
      </c>
      <c r="F11171">
        <v>185.168807560983</v>
      </c>
      <c r="G11171" s="4">
        <f>75.6*1000/(287.05*(F11171+273))</f>
        <v>0.57482907335110478</v>
      </c>
      <c r="H11171" s="3">
        <f>SQRT(2*ABS(E11171)/G11171)</f>
        <v>39.120504477557752</v>
      </c>
      <c r="I11171" s="2">
        <f>(2/2*0.0254)^2*3.1416*H11171</f>
        <v>7.9290794235317222E-2</v>
      </c>
      <c r="AI11171" s="7">
        <v>290878162.60000002</v>
      </c>
      <c r="AK11171" s="1">
        <v>11.63452098</v>
      </c>
    </row>
    <row r="11172" spans="1:37" x14ac:dyDescent="0.25">
      <c r="A11172" s="6">
        <v>0.6448842592592593</v>
      </c>
      <c r="B11172">
        <v>2.37</v>
      </c>
      <c r="C11172">
        <f>B11172+0.68</f>
        <v>3.0500000000000003</v>
      </c>
      <c r="D11172" s="5">
        <f>C11172/(0.2905*LN(C11172)+0.3655)</f>
        <v>4.4238248625150662</v>
      </c>
      <c r="E11172" s="5">
        <f>D11172*100</f>
        <v>442.38248625150663</v>
      </c>
      <c r="F11172">
        <v>185.479433131083</v>
      </c>
      <c r="G11172" s="4">
        <f>75.6*1000/(287.05*(F11172+273))</f>
        <v>0.57443961943950761</v>
      </c>
      <c r="H11172" s="3">
        <f>SQRT(2*ABS(E11172)/G11172)</f>
        <v>39.245671783357317</v>
      </c>
      <c r="I11172" s="2">
        <f>(2/2*0.0254)^2*3.1416*H11172</f>
        <v>7.9544487668509925E-2</v>
      </c>
      <c r="AI11172" s="7">
        <v>291540998</v>
      </c>
      <c r="AK11172" s="1">
        <v>11.660797349999999</v>
      </c>
    </row>
    <row r="11173" spans="1:37" x14ac:dyDescent="0.25">
      <c r="A11173" s="6">
        <v>0.64489583333333333</v>
      </c>
      <c r="B11173">
        <v>2.48</v>
      </c>
      <c r="C11173">
        <f>B11173+0.68</f>
        <v>3.16</v>
      </c>
      <c r="D11173" s="5">
        <f>C11173/(0.2905*LN(C11173)+0.3655)</f>
        <v>4.5159554951687939</v>
      </c>
      <c r="E11173" s="5">
        <f>D11173*100</f>
        <v>451.59554951687937</v>
      </c>
      <c r="F11173">
        <v>185.80402000036699</v>
      </c>
      <c r="G11173" s="4">
        <f>75.6*1000/(287.05*(F11173+273))</f>
        <v>0.5740332246619152</v>
      </c>
      <c r="H11173" s="3">
        <f>SQRT(2*ABS(E11173)/G11173)</f>
        <v>39.666265056169635</v>
      </c>
      <c r="I11173" s="2">
        <f>(2/2*0.0254)^2*3.1416*H11173</f>
        <v>8.0396960689926397E-2</v>
      </c>
      <c r="AI11173" s="7">
        <v>291538387.69999999</v>
      </c>
      <c r="AK11173" s="1">
        <v>11.660909800000001</v>
      </c>
    </row>
    <row r="11174" spans="1:37" x14ac:dyDescent="0.25">
      <c r="A11174" s="6">
        <v>0.64490740740740737</v>
      </c>
      <c r="B11174">
        <v>2.54</v>
      </c>
      <c r="C11174">
        <f>B11174+0.68</f>
        <v>3.22</v>
      </c>
      <c r="D11174" s="5">
        <f>C11174/(0.2905*LN(C11174)+0.3655)</f>
        <v>4.5660463253947876</v>
      </c>
      <c r="E11174" s="5">
        <f>D11174*100</f>
        <v>456.60463253947876</v>
      </c>
      <c r="F11174">
        <v>186.166999116407</v>
      </c>
      <c r="G11174" s="4">
        <f>75.6*1000/(287.05*(F11174+273))</f>
        <v>0.57357944189253862</v>
      </c>
      <c r="H11174" s="3">
        <f>SQRT(2*ABS(E11174)/G11174)</f>
        <v>39.901421330624075</v>
      </c>
      <c r="I11174" s="2">
        <f>(2/2*0.0254)^2*3.1416*H11174</f>
        <v>8.0873583576566502E-2</v>
      </c>
      <c r="AI11174" s="7">
        <v>291546857.89999998</v>
      </c>
      <c r="AK11174" s="1">
        <v>11.66112167</v>
      </c>
    </row>
    <row r="11175" spans="1:37" x14ac:dyDescent="0.25">
      <c r="A11175" s="6">
        <v>0.64491898148148141</v>
      </c>
      <c r="B11175">
        <v>2.61</v>
      </c>
      <c r="C11175">
        <f>B11175+0.68</f>
        <v>3.29</v>
      </c>
      <c r="D11175" s="5">
        <f>C11175/(0.2905*LN(C11175)+0.3655)</f>
        <v>4.624340260202378</v>
      </c>
      <c r="E11175" s="5">
        <f>D11175*100</f>
        <v>462.43402602023781</v>
      </c>
      <c r="F11175">
        <v>186.634683286089</v>
      </c>
      <c r="G11175" s="4">
        <f>75.6*1000/(287.05*(F11175+273))</f>
        <v>0.57299581747344497</v>
      </c>
      <c r="H11175" s="3">
        <f>SQRT(2*ABS(E11175)/G11175)</f>
        <v>40.175765728532568</v>
      </c>
      <c r="I11175" s="2">
        <f>(2/2*0.0254)^2*3.1416*H11175</f>
        <v>8.142963430992689E-2</v>
      </c>
      <c r="AI11175" s="7">
        <v>291493017.30000001</v>
      </c>
      <c r="AK11175" s="1">
        <v>11.659052539999999</v>
      </c>
    </row>
    <row r="11176" spans="1:37" x14ac:dyDescent="0.25">
      <c r="A11176" s="6">
        <v>0.64493055555555556</v>
      </c>
      <c r="B11176">
        <v>2.6</v>
      </c>
      <c r="C11176">
        <f>B11176+0.68</f>
        <v>3.2800000000000002</v>
      </c>
      <c r="D11176" s="5">
        <f>C11176/(0.2905*LN(C11176)+0.3655)</f>
        <v>4.6160221490602868</v>
      </c>
      <c r="E11176" s="5">
        <f>D11176*100</f>
        <v>461.60221490602868</v>
      </c>
      <c r="F11176">
        <v>186.99766100565799</v>
      </c>
      <c r="G11176" s="4">
        <f>75.6*1000/(287.05*(F11176+273))</f>
        <v>0.572543674489295</v>
      </c>
      <c r="H11176" s="3">
        <f>SQRT(2*ABS(E11176)/G11176)</f>
        <v>40.155462225473627</v>
      </c>
      <c r="I11176" s="2">
        <f>(2/2*0.0254)^2*3.1416*H11176</f>
        <v>8.1388482466288825E-2</v>
      </c>
      <c r="AI11176" s="7">
        <v>291461102</v>
      </c>
      <c r="AK11176" s="1">
        <v>11.657587469999999</v>
      </c>
    </row>
    <row r="11177" spans="1:37" x14ac:dyDescent="0.25">
      <c r="A11177" s="6">
        <v>0.6449421296296296</v>
      </c>
      <c r="B11177">
        <v>2.61</v>
      </c>
      <c r="C11177">
        <f>B11177+0.68</f>
        <v>3.29</v>
      </c>
      <c r="D11177" s="5">
        <f>C11177/(0.2905*LN(C11177)+0.3655)</f>
        <v>4.624340260202378</v>
      </c>
      <c r="E11177" s="5">
        <f>D11177*100</f>
        <v>462.43402602023781</v>
      </c>
      <c r="F11177">
        <v>187.38157810169201</v>
      </c>
      <c r="G11177" s="4">
        <f>75.6*1000/(287.05*(F11177+273))</f>
        <v>0.5720662242277772</v>
      </c>
      <c r="H11177" s="3">
        <f>SQRT(2*ABS(E11177)/G11177)</f>
        <v>40.20839478366738</v>
      </c>
      <c r="I11177" s="2">
        <f>(2/2*0.0254)^2*3.1416*H11177</f>
        <v>8.1495768009666666E-2</v>
      </c>
      <c r="AI11177" s="7">
        <v>291456760.10000002</v>
      </c>
      <c r="AK11177" s="1">
        <v>11.65762572</v>
      </c>
    </row>
    <row r="11178" spans="1:37" x14ac:dyDescent="0.25">
      <c r="A11178" s="6">
        <v>0.64495370370370375</v>
      </c>
      <c r="B11178">
        <v>2.76</v>
      </c>
      <c r="C11178">
        <f>B11178+0.68</f>
        <v>3.44</v>
      </c>
      <c r="D11178" s="5">
        <f>C11178/(0.2905*LN(C11178)+0.3655)</f>
        <v>4.7487283394490678</v>
      </c>
      <c r="E11178" s="5">
        <f>D11178*100</f>
        <v>474.8728339449068</v>
      </c>
      <c r="F11178">
        <v>187.793413845017</v>
      </c>
      <c r="G11178" s="4">
        <f>75.6*1000/(287.05*(F11178+273))</f>
        <v>0.57155493801663104</v>
      </c>
      <c r="H11178" s="3">
        <f>SQRT(2*ABS(E11178)/G11178)</f>
        <v>40.763800739178279</v>
      </c>
      <c r="I11178" s="2">
        <f>(2/2*0.0254)^2*3.1416*H11178</f>
        <v>8.2621484048444951E-2</v>
      </c>
      <c r="AI11178" s="7">
        <v>291437156.10000002</v>
      </c>
      <c r="AK11178" s="1">
        <v>11.6567569</v>
      </c>
    </row>
    <row r="11179" spans="1:37" x14ac:dyDescent="0.25">
      <c r="A11179" s="6">
        <v>0.64496527777777779</v>
      </c>
      <c r="B11179">
        <v>3.01</v>
      </c>
      <c r="C11179">
        <f>B11179+0.68</f>
        <v>3.69</v>
      </c>
      <c r="D11179" s="5">
        <f>C11179/(0.2905*LN(C11179)+0.3655)</f>
        <v>4.9544533607293246</v>
      </c>
      <c r="E11179" s="5">
        <f>D11179*100</f>
        <v>495.44533607293249</v>
      </c>
      <c r="F11179">
        <v>188.36578981630601</v>
      </c>
      <c r="G11179" s="4">
        <f>75.6*1000/(287.05*(F11179+273))</f>
        <v>0.57084586005720428</v>
      </c>
      <c r="H11179" s="3">
        <f>SQRT(2*ABS(E11179)/G11179)</f>
        <v>41.663278541174975</v>
      </c>
      <c r="I11179" s="2">
        <f>(2/2*0.0254)^2*3.1416*H11179</f>
        <v>8.4444576829834556E-2</v>
      </c>
      <c r="AI11179" s="7">
        <v>291362182.89999998</v>
      </c>
      <c r="AK11179" s="1">
        <v>11.653867699999999</v>
      </c>
    </row>
    <row r="11180" spans="1:37" x14ac:dyDescent="0.25">
      <c r="A11180" s="6">
        <v>0.64497685185185183</v>
      </c>
      <c r="B11180">
        <v>3.16</v>
      </c>
      <c r="C11180">
        <f>B11180+0.68</f>
        <v>3.8400000000000003</v>
      </c>
      <c r="D11180" s="5">
        <f>C11180/(0.2905*LN(C11180)+0.3655)</f>
        <v>5.0769493480190517</v>
      </c>
      <c r="E11180" s="5">
        <f>D11180*100</f>
        <v>507.69493480190516</v>
      </c>
      <c r="F11180">
        <v>188.899766841813</v>
      </c>
      <c r="G11180" s="4">
        <f>75.6*1000/(287.05*(F11180+273))</f>
        <v>0.57018593641952731</v>
      </c>
      <c r="H11180" s="3">
        <f>SQRT(2*ABS(E11180)/G11180)</f>
        <v>42.199583292401591</v>
      </c>
      <c r="I11180" s="2">
        <f>(2/2*0.0254)^2*3.1416*H11180</f>
        <v>8.5531577885798127E-2</v>
      </c>
      <c r="AI11180" s="7">
        <v>291305774.89999998</v>
      </c>
      <c r="AK11180" s="1">
        <v>11.651407389999999</v>
      </c>
    </row>
    <row r="11181" spans="1:37" x14ac:dyDescent="0.25">
      <c r="A11181" s="6">
        <v>0.64498842592592587</v>
      </c>
      <c r="B11181">
        <v>4.41</v>
      </c>
      <c r="C11181">
        <f>B11181+0.68</f>
        <v>5.09</v>
      </c>
      <c r="D11181" s="5">
        <f>C11181/(0.2905*LN(C11181)+0.3655)</f>
        <v>6.0723609991480902</v>
      </c>
      <c r="E11181" s="5">
        <f>D11181*100</f>
        <v>607.23609991480907</v>
      </c>
      <c r="F11181">
        <v>189.62219115724099</v>
      </c>
      <c r="G11181" s="4">
        <f>75.6*1000/(287.05*(F11181+273))</f>
        <v>0.569295542070406</v>
      </c>
      <c r="H11181" s="3">
        <f>SQRT(2*ABS(E11181)/G11181)</f>
        <v>46.187546976088186</v>
      </c>
      <c r="I11181" s="2">
        <f>(2/2*0.0254)^2*3.1416*H11181</f>
        <v>9.361452088676353E-2</v>
      </c>
      <c r="AI11181" s="7">
        <v>291315116.80000001</v>
      </c>
      <c r="AK11181" s="1">
        <v>11.65182918</v>
      </c>
    </row>
    <row r="11182" spans="1:37" x14ac:dyDescent="0.25">
      <c r="A11182" s="6">
        <v>0.64500000000000002</v>
      </c>
      <c r="B11182">
        <v>4.54</v>
      </c>
      <c r="C11182">
        <f>B11182+0.68</f>
        <v>5.22</v>
      </c>
      <c r="D11182" s="5">
        <f>C11182/(0.2905*LN(C11182)+0.3655)</f>
        <v>6.1734929248126891</v>
      </c>
      <c r="E11182" s="5">
        <f>D11182*100</f>
        <v>617.34929248126889</v>
      </c>
      <c r="F11182">
        <v>190.45626784056699</v>
      </c>
      <c r="G11182" s="4">
        <f>75.6*1000/(287.05*(F11182+273))</f>
        <v>0.5682709877154184</v>
      </c>
      <c r="H11182" s="3">
        <f>SQRT(2*ABS(E11182)/G11182)</f>
        <v>46.612536136119466</v>
      </c>
      <c r="I11182" s="2">
        <f>(2/2*0.0254)^2*3.1416*H11182</f>
        <v>9.4475903644739262E-2</v>
      </c>
      <c r="AI11182" s="7">
        <v>291329240</v>
      </c>
      <c r="AK11182" s="1">
        <v>11.65236486</v>
      </c>
    </row>
    <row r="11183" spans="1:37" x14ac:dyDescent="0.25">
      <c r="A11183" s="6">
        <v>0.64501157407407406</v>
      </c>
      <c r="B11183">
        <v>4.6100000000000003</v>
      </c>
      <c r="C11183">
        <f>B11183+0.68</f>
        <v>5.29</v>
      </c>
      <c r="D11183" s="5">
        <f>C11183/(0.2905*LN(C11183)+0.3655)</f>
        <v>6.2277774855735188</v>
      </c>
      <c r="E11183" s="5">
        <f>D11183*100</f>
        <v>622.77774855735186</v>
      </c>
      <c r="F11183">
        <v>191.43687368940201</v>
      </c>
      <c r="G11183" s="4">
        <f>75.6*1000/(287.05*(F11183+273))</f>
        <v>0.567071147896822</v>
      </c>
      <c r="H11183" s="3">
        <f>SQRT(2*ABS(E11183)/G11183)</f>
        <v>46.866526353245256</v>
      </c>
      <c r="I11183" s="2">
        <f>(2/2*0.0254)^2*3.1416*H11183</f>
        <v>9.4990699819094776E-2</v>
      </c>
      <c r="AI11183" s="7">
        <v>291377201.69999999</v>
      </c>
      <c r="AK11183" s="1">
        <v>11.654523360000001</v>
      </c>
    </row>
    <row r="11184" spans="1:37" x14ac:dyDescent="0.25">
      <c r="A11184" s="6">
        <v>0.64502314814814821</v>
      </c>
      <c r="B11184">
        <v>4.7300000000000004</v>
      </c>
      <c r="C11184">
        <f>B11184+0.68</f>
        <v>5.41</v>
      </c>
      <c r="D11184" s="5">
        <f>C11184/(0.2905*LN(C11184)+0.3655)</f>
        <v>6.3205633543536797</v>
      </c>
      <c r="E11184" s="5">
        <f>D11184*100</f>
        <v>632.05633543536794</v>
      </c>
      <c r="F11184">
        <v>192.305760624014</v>
      </c>
      <c r="G11184" s="4">
        <f>75.6*1000/(287.05*(F11184+273))</f>
        <v>0.56601222975503451</v>
      </c>
      <c r="H11184" s="3">
        <f>SQRT(2*ABS(E11184)/G11184)</f>
        <v>47.258505644352361</v>
      </c>
      <c r="I11184" s="2">
        <f>(2/2*0.0254)^2*3.1416*H11184</f>
        <v>9.5785177030744975E-2</v>
      </c>
      <c r="AI11184" s="7">
        <v>295904378.10000002</v>
      </c>
      <c r="AK11184" s="1">
        <v>11.835444219999999</v>
      </c>
    </row>
    <row r="11185" spans="1:37" x14ac:dyDescent="0.25">
      <c r="A11185" s="6">
        <v>0.64503472222222225</v>
      </c>
      <c r="B11185">
        <v>4.97</v>
      </c>
      <c r="C11185">
        <f>B11185+0.68</f>
        <v>5.6499999999999995</v>
      </c>
      <c r="D11185" s="5">
        <f>C11185/(0.2905*LN(C11185)+0.3655)</f>
        <v>6.5051251369339429</v>
      </c>
      <c r="E11185" s="5">
        <f>D11185*100</f>
        <v>650.51251369339434</v>
      </c>
      <c r="F11185">
        <v>193.11783400711101</v>
      </c>
      <c r="G11185" s="4">
        <f>75.6*1000/(287.05*(F11185+273))</f>
        <v>0.56502611973572892</v>
      </c>
      <c r="H11185" s="3">
        <f>SQRT(2*ABS(E11185)/G11185)</f>
        <v>47.985338547606794</v>
      </c>
      <c r="I11185" s="2">
        <f>(2/2*0.0254)^2*3.1416*H11185</f>
        <v>9.7258347148182156E-2</v>
      </c>
      <c r="AI11185" s="7">
        <v>291988831.80000001</v>
      </c>
      <c r="AK11185" s="1">
        <v>11.67881111</v>
      </c>
    </row>
    <row r="11186" spans="1:37" x14ac:dyDescent="0.25">
      <c r="A11186" s="6">
        <v>0.64504629629629628</v>
      </c>
      <c r="B11186">
        <v>5.34</v>
      </c>
      <c r="C11186">
        <f>B11186+0.68</f>
        <v>6.02</v>
      </c>
      <c r="D11186" s="5">
        <f>C11186/(0.2905*LN(C11186)+0.3655)</f>
        <v>6.7871299644885479</v>
      </c>
      <c r="E11186" s="5">
        <f>D11186*100</f>
        <v>678.71299644885482</v>
      </c>
      <c r="F11186">
        <v>194.05987950741201</v>
      </c>
      <c r="G11186" s="4">
        <f>75.6*1000/(287.05*(F11186+273))</f>
        <v>0.56388647932343117</v>
      </c>
      <c r="H11186" s="3">
        <f>SQRT(2*ABS(E11186)/G11186)</f>
        <v>49.063919584432192</v>
      </c>
      <c r="I11186" s="2">
        <f>(2/2*0.0254)^2*3.1416*H11186</f>
        <v>9.944445257292428E-2</v>
      </c>
      <c r="AI11186" s="7">
        <v>299859287.80000001</v>
      </c>
      <c r="AK11186" s="1">
        <v>11.99351278</v>
      </c>
    </row>
    <row r="11187" spans="1:37" x14ac:dyDescent="0.25">
      <c r="A11187" s="6">
        <v>0.64505787037037032</v>
      </c>
      <c r="B11187">
        <v>5.36</v>
      </c>
      <c r="C11187">
        <f>B11187+0.68</f>
        <v>6.04</v>
      </c>
      <c r="D11187" s="5">
        <f>C11187/(0.2905*LN(C11187)+0.3655)</f>
        <v>6.8022892572930775</v>
      </c>
      <c r="E11187" s="5">
        <f>D11187*100</f>
        <v>680.22892572930778</v>
      </c>
      <c r="F11187">
        <v>195.26697667671601</v>
      </c>
      <c r="G11187" s="4">
        <f>75.6*1000/(287.05*(F11187+273))</f>
        <v>0.56243289449489853</v>
      </c>
      <c r="H11187" s="3">
        <f>SQRT(2*ABS(E11187)/G11187)</f>
        <v>49.182113670963709</v>
      </c>
      <c r="I11187" s="2">
        <f>(2/2*0.0254)^2*3.1416*H11187</f>
        <v>9.9684012443640627E-2</v>
      </c>
      <c r="AI11187" s="7">
        <v>293360408.19999999</v>
      </c>
      <c r="AK11187" s="1">
        <v>11.7339111</v>
      </c>
    </row>
    <row r="11188" spans="1:37" x14ac:dyDescent="0.25">
      <c r="A11188" s="6">
        <v>0.64506944444444447</v>
      </c>
      <c r="B11188">
        <v>5.3</v>
      </c>
      <c r="C11188">
        <f>B11188+0.68</f>
        <v>5.9799999999999995</v>
      </c>
      <c r="D11188" s="5">
        <f>C11188/(0.2905*LN(C11188)+0.3655)</f>
        <v>6.7567859585474013</v>
      </c>
      <c r="E11188" s="5">
        <f>D11188*100</f>
        <v>675.67859585474014</v>
      </c>
      <c r="F11188">
        <v>196.201852724714</v>
      </c>
      <c r="G11188" s="4">
        <f>75.6*1000/(287.05*(F11188+273))</f>
        <v>0.56131225731365963</v>
      </c>
      <c r="H11188" s="3">
        <f>SQRT(2*ABS(E11188)/G11188)</f>
        <v>49.066244162155847</v>
      </c>
      <c r="I11188" s="2">
        <f>(2/2*0.0254)^2*3.1416*H11188</f>
        <v>9.9449164107615146E-2</v>
      </c>
      <c r="AI11188" s="7">
        <v>293309081.80000001</v>
      </c>
      <c r="AK11188" s="1">
        <v>11.7317524</v>
      </c>
    </row>
    <row r="11189" spans="1:37" x14ac:dyDescent="0.25">
      <c r="A11189" s="6">
        <v>0.64508101851851851</v>
      </c>
      <c r="B11189">
        <v>3.12</v>
      </c>
      <c r="C11189">
        <f>B11189+0.68</f>
        <v>3.8000000000000003</v>
      </c>
      <c r="D11189" s="5">
        <f>C11189/(0.2905*LN(C11189)+0.3655)</f>
        <v>5.0443517332695791</v>
      </c>
      <c r="E11189" s="5">
        <f>D11189*100</f>
        <v>504.43517332695791</v>
      </c>
      <c r="F11189">
        <v>196.920385665738</v>
      </c>
      <c r="G11189" s="4">
        <f>75.6*1000/(287.05*(F11189+273))</f>
        <v>0.56045398140271152</v>
      </c>
      <c r="H11189" s="3">
        <f>SQRT(2*ABS(E11189)/G11189)</f>
        <v>42.427525117458345</v>
      </c>
      <c r="I11189" s="2">
        <f>(2/2*0.0254)^2*3.1416*H11189</f>
        <v>8.5993578276375035E-2</v>
      </c>
      <c r="AI11189" s="7">
        <v>293542866.69999999</v>
      </c>
      <c r="AK11189" s="1">
        <v>11.74083911</v>
      </c>
    </row>
    <row r="11190" spans="1:37" x14ac:dyDescent="0.25">
      <c r="A11190" s="6">
        <v>0.64509259259259266</v>
      </c>
      <c r="B11190">
        <v>2.93</v>
      </c>
      <c r="C11190">
        <f>B11190+0.68</f>
        <v>3.6100000000000003</v>
      </c>
      <c r="D11190" s="5">
        <f>C11190/(0.2905*LN(C11190)+0.3655)</f>
        <v>4.8888358104703009</v>
      </c>
      <c r="E11190" s="5">
        <f>D11190*100</f>
        <v>488.88358104703008</v>
      </c>
      <c r="F11190">
        <v>197.40867420248199</v>
      </c>
      <c r="G11190" s="4">
        <f>75.6*1000/(287.05*(F11190+273))</f>
        <v>0.55987222500768863</v>
      </c>
      <c r="H11190" s="3">
        <f>SQRT(2*ABS(E11190)/G11190)</f>
        <v>41.790085755653578</v>
      </c>
      <c r="I11190" s="2">
        <f>(2/2*0.0254)^2*3.1416*H11190</f>
        <v>8.4701594086770624E-2</v>
      </c>
      <c r="AI11190" s="7">
        <v>293316862.10000002</v>
      </c>
      <c r="AK11190" s="1">
        <v>11.73190327</v>
      </c>
    </row>
    <row r="11191" spans="1:37" x14ac:dyDescent="0.25">
      <c r="A11191" s="6">
        <v>0.6451041666666667</v>
      </c>
      <c r="B11191">
        <v>3.22</v>
      </c>
      <c r="C11191">
        <f>B11191+0.68</f>
        <v>3.9000000000000004</v>
      </c>
      <c r="D11191" s="5">
        <f>C11191/(0.2905*LN(C11191)+0.3655)</f>
        <v>5.1257538741739603</v>
      </c>
      <c r="E11191" s="5">
        <f>D11191*100</f>
        <v>512.57538741739609</v>
      </c>
      <c r="F11191">
        <v>198.03294275668</v>
      </c>
      <c r="G11191" s="4">
        <f>75.6*1000/(287.05*(F11191+273))</f>
        <v>0.55913021613163061</v>
      </c>
      <c r="H11191" s="3">
        <f>SQRT(2*ABS(E11191)/G11191)</f>
        <v>42.819085802900986</v>
      </c>
      <c r="I11191" s="2">
        <f>(2/2*0.0254)^2*3.1416*H11191</f>
        <v>8.6787207043557302E-2</v>
      </c>
      <c r="AI11191" s="7">
        <v>293984195.39999998</v>
      </c>
      <c r="AK11191" s="1">
        <v>11.75892129</v>
      </c>
    </row>
    <row r="11192" spans="1:37" x14ac:dyDescent="0.25">
      <c r="A11192" s="6">
        <v>0.64511574074074074</v>
      </c>
      <c r="B11192">
        <v>3.45</v>
      </c>
      <c r="C11192">
        <f>B11192+0.68</f>
        <v>4.13</v>
      </c>
      <c r="D11192" s="5">
        <f>C11192/(0.2905*LN(C11192)+0.3655)</f>
        <v>5.3118316101964114</v>
      </c>
      <c r="E11192" s="5">
        <f>D11192*100</f>
        <v>531.18316101964115</v>
      </c>
      <c r="F11192">
        <v>198.563008115728</v>
      </c>
      <c r="G11192" s="4">
        <f>75.6*1000/(287.05*(F11192+273))</f>
        <v>0.55850171993140352</v>
      </c>
      <c r="H11192" s="3">
        <f>SQRT(2*ABS(E11192)/G11192)</f>
        <v>43.613896630442078</v>
      </c>
      <c r="I11192" s="2">
        <f>(2/2*0.0254)^2*3.1416*H11192</f>
        <v>8.8398157173781619E-2</v>
      </c>
      <c r="AI11192" s="7">
        <v>295012515.69999999</v>
      </c>
      <c r="AK11192" s="1">
        <v>11.79966469</v>
      </c>
    </row>
    <row r="11193" spans="1:37" x14ac:dyDescent="0.25">
      <c r="A11193" s="6">
        <v>0.64512731481481478</v>
      </c>
      <c r="B11193">
        <v>3.78</v>
      </c>
      <c r="C11193">
        <f>B11193+0.68</f>
        <v>4.46</v>
      </c>
      <c r="D11193" s="5">
        <f>C11193/(0.2905*LN(C11193)+0.3655)</f>
        <v>5.576110227716768</v>
      </c>
      <c r="E11193" s="5">
        <f>D11193*100</f>
        <v>557.61102277167674</v>
      </c>
      <c r="F11193">
        <v>199.09652223779099</v>
      </c>
      <c r="G11193" s="4">
        <f>75.6*1000/(287.05*(F11193+273))</f>
        <v>0.55787055969034216</v>
      </c>
      <c r="H11193" s="3">
        <f>SQRT(2*ABS(E11193)/G11193)</f>
        <v>44.710955528914788</v>
      </c>
      <c r="I11193" s="2">
        <f>(2/2*0.0254)^2*3.1416*H11193</f>
        <v>9.0621714168879292E-2</v>
      </c>
      <c r="AI11193" s="7">
        <v>292059462.19999999</v>
      </c>
      <c r="AK11193" s="1">
        <v>11.68160767</v>
      </c>
    </row>
    <row r="11194" spans="1:37" x14ac:dyDescent="0.25">
      <c r="A11194" s="6">
        <v>0.64513888888888882</v>
      </c>
      <c r="B11194">
        <v>4.3099999999999996</v>
      </c>
      <c r="C11194">
        <f>B11194+0.68</f>
        <v>4.9899999999999993</v>
      </c>
      <c r="D11194" s="5">
        <f>C11194/(0.2905*LN(C11194)+0.3655)</f>
        <v>5.9942810585926338</v>
      </c>
      <c r="E11194" s="5">
        <f>D11194*100</f>
        <v>599.42810585926338</v>
      </c>
      <c r="F11194">
        <v>199.643012947062</v>
      </c>
      <c r="G11194" s="4">
        <f>75.6*1000/(287.05*(F11194+273))</f>
        <v>0.5572255251304411</v>
      </c>
      <c r="H11194" s="3">
        <f>SQRT(2*ABS(E11194)/G11194)</f>
        <v>46.383983961826111</v>
      </c>
      <c r="I11194" s="2">
        <f>(2/2*0.0254)^2*3.1416*H11194</f>
        <v>9.4012666177177337E-2</v>
      </c>
      <c r="AI11194" s="7">
        <v>294050857.10000002</v>
      </c>
      <c r="AK11194" s="1">
        <v>11.76113859</v>
      </c>
    </row>
    <row r="11195" spans="1:37" x14ac:dyDescent="0.25">
      <c r="A11195" s="6">
        <v>0.64515046296296297</v>
      </c>
      <c r="B11195">
        <v>4.3600000000000003</v>
      </c>
      <c r="C11195">
        <f>B11195+0.68</f>
        <v>5.04</v>
      </c>
      <c r="D11195" s="5">
        <f>C11195/(0.2905*LN(C11195)+0.3655)</f>
        <v>6.033352466922377</v>
      </c>
      <c r="E11195" s="5">
        <f>D11195*100</f>
        <v>603.33524669223766</v>
      </c>
      <c r="F11195">
        <v>200.41002479245</v>
      </c>
      <c r="G11195" s="4">
        <f>75.6*1000/(287.05*(F11195+273))</f>
        <v>0.55632271666432342</v>
      </c>
      <c r="H11195" s="3">
        <f>SQRT(2*ABS(E11195)/G11195)</f>
        <v>46.572649930029698</v>
      </c>
      <c r="I11195" s="2">
        <f>(2/2*0.0254)^2*3.1416*H11195</f>
        <v>9.4395060899940167E-2</v>
      </c>
      <c r="AI11195" s="7">
        <v>293479412.89999998</v>
      </c>
      <c r="AK11195" s="1">
        <v>11.73881418</v>
      </c>
    </row>
    <row r="11196" spans="1:37" x14ac:dyDescent="0.25">
      <c r="A11196" s="6">
        <v>0.64516203703703701</v>
      </c>
      <c r="B11196">
        <v>2.7</v>
      </c>
      <c r="C11196">
        <f>B11196+0.68</f>
        <v>3.3800000000000003</v>
      </c>
      <c r="D11196" s="5">
        <f>C11196/(0.2905*LN(C11196)+0.3655)</f>
        <v>4.6990593540337864</v>
      </c>
      <c r="E11196" s="5">
        <f>D11196*100</f>
        <v>469.90593540337863</v>
      </c>
      <c r="F11196">
        <v>200.842300892792</v>
      </c>
      <c r="G11196" s="4">
        <f>75.6*1000/(287.05*(F11196+273))</f>
        <v>0.55581519546151359</v>
      </c>
      <c r="H11196" s="3">
        <f>SQRT(2*ABS(E11196)/G11196)</f>
        <v>41.120203498175442</v>
      </c>
      <c r="I11196" s="2">
        <f>(2/2*0.0254)^2*3.1416*H11196</f>
        <v>8.3343853511874413E-2</v>
      </c>
      <c r="AI11196" s="7">
        <v>292562365.60000002</v>
      </c>
      <c r="AK11196" s="1">
        <v>11.70148842</v>
      </c>
    </row>
    <row r="11197" spans="1:37" x14ac:dyDescent="0.25">
      <c r="A11197" s="6">
        <v>0.64517361111111116</v>
      </c>
      <c r="B11197">
        <v>2.85</v>
      </c>
      <c r="C11197">
        <f>B11197+0.68</f>
        <v>3.5300000000000002</v>
      </c>
      <c r="D11197" s="5">
        <f>C11197/(0.2905*LN(C11197)+0.3655)</f>
        <v>4.8230169243206475</v>
      </c>
      <c r="E11197" s="5">
        <f>D11197*100</f>
        <v>482.30169243206478</v>
      </c>
      <c r="F11197">
        <v>201.19088913386801</v>
      </c>
      <c r="G11197" s="4">
        <f>75.6*1000/(287.05*(F11197+273))</f>
        <v>0.55540660338227055</v>
      </c>
      <c r="H11197" s="3">
        <f>SQRT(2*ABS(E11197)/G11197)</f>
        <v>41.674353504985319</v>
      </c>
      <c r="I11197" s="2">
        <f>(2/2*0.0254)^2*3.1416*H11197</f>
        <v>8.4467023950299314E-2</v>
      </c>
      <c r="AI11197" s="7">
        <v>294200692.10000002</v>
      </c>
      <c r="AK11197" s="1">
        <v>11.76734997</v>
      </c>
    </row>
    <row r="11198" spans="1:37" x14ac:dyDescent="0.25">
      <c r="A11198" s="6">
        <v>0.64518518518518519</v>
      </c>
      <c r="B11198">
        <v>3.02</v>
      </c>
      <c r="C11198">
        <f>B11198+0.68</f>
        <v>3.7</v>
      </c>
      <c r="D11198" s="5">
        <f>C11198/(0.2905*LN(C11198)+0.3655)</f>
        <v>4.9626414756701518</v>
      </c>
      <c r="E11198" s="5">
        <f>D11198*100</f>
        <v>496.26414756701519</v>
      </c>
      <c r="F11198">
        <v>201.53945771879</v>
      </c>
      <c r="G11198" s="4">
        <f>75.6*1000/(287.05*(F11198+273))</f>
        <v>0.55499863458083953</v>
      </c>
      <c r="H11198" s="3">
        <f>SQRT(2*ABS(E11198)/G11198)</f>
        <v>42.288812589397196</v>
      </c>
      <c r="I11198" s="2">
        <f>(2/2*0.0254)^2*3.1416*H11198</f>
        <v>8.5712430917279328E-2</v>
      </c>
      <c r="AI11198" s="7">
        <v>293741105.10000002</v>
      </c>
      <c r="AK11198" s="1">
        <v>11.74893365</v>
      </c>
    </row>
    <row r="11199" spans="1:37" x14ac:dyDescent="0.25">
      <c r="A11199" s="6">
        <v>0.64519675925925923</v>
      </c>
      <c r="B11199">
        <v>3.11</v>
      </c>
      <c r="C11199">
        <f>B11199+0.68</f>
        <v>3.79</v>
      </c>
      <c r="D11199" s="5">
        <f>C11199/(0.2905*LN(C11199)+0.3655)</f>
        <v>5.0361946355518867</v>
      </c>
      <c r="E11199" s="5">
        <f>D11199*100</f>
        <v>503.61946355518864</v>
      </c>
      <c r="F11199">
        <v>201.96119884023801</v>
      </c>
      <c r="G11199" s="4">
        <f>75.6*1000/(287.05*(F11199+273))</f>
        <v>0.55450582433208284</v>
      </c>
      <c r="H11199" s="3">
        <f>SQRT(2*ABS(E11199)/G11199)</f>
        <v>42.619975407693481</v>
      </c>
      <c r="I11199" s="2">
        <f>(2/2*0.0254)^2*3.1416*H11199</f>
        <v>8.6383643194180876E-2</v>
      </c>
      <c r="AI11199" s="7">
        <v>293741413.19999999</v>
      </c>
      <c r="AK11199" s="1">
        <v>11.74924828</v>
      </c>
    </row>
    <row r="11200" spans="1:37" x14ac:dyDescent="0.25">
      <c r="A11200" s="6">
        <v>0.64520833333333327</v>
      </c>
      <c r="B11200">
        <v>3.18</v>
      </c>
      <c r="C11200">
        <f>B11200+0.68</f>
        <v>3.8600000000000003</v>
      </c>
      <c r="D11200" s="5">
        <f>C11200/(0.2905*LN(C11200)+0.3655)</f>
        <v>5.0932297442958161</v>
      </c>
      <c r="E11200" s="5">
        <f>D11200*100</f>
        <v>509.32297442958162</v>
      </c>
      <c r="F11200">
        <v>202.323663051875</v>
      </c>
      <c r="G11200" s="4">
        <f>75.6*1000/(287.05*(F11200+273))</f>
        <v>0.55408297873846324</v>
      </c>
      <c r="H11200" s="3">
        <f>SQRT(2*ABS(E11200)/G11200)</f>
        <v>42.876983756636342</v>
      </c>
      <c r="I11200" s="2">
        <f>(2/2*0.0254)^2*3.1416*H11200</f>
        <v>8.6904556622699608E-2</v>
      </c>
      <c r="AI11200" s="7">
        <v>294082621</v>
      </c>
      <c r="AK11200" s="1">
        <v>11.76241621</v>
      </c>
    </row>
    <row r="11201" spans="1:37" x14ac:dyDescent="0.25">
      <c r="A11201" s="6">
        <v>0.64521990740740742</v>
      </c>
      <c r="B11201">
        <v>3.19</v>
      </c>
      <c r="C11201">
        <f>B11201+0.68</f>
        <v>3.87</v>
      </c>
      <c r="D11201" s="5">
        <f>C11201/(0.2905*LN(C11201)+0.3655)</f>
        <v>5.1013653535359165</v>
      </c>
      <c r="E11201" s="5">
        <f>D11201*100</f>
        <v>510.13653535359163</v>
      </c>
      <c r="F11201">
        <v>202.67564985241299</v>
      </c>
      <c r="G11201" s="4">
        <f>75.6*1000/(287.05*(F11201+273))</f>
        <v>0.55367297268711446</v>
      </c>
      <c r="H11201" s="3">
        <f>SQRT(2*ABS(E11201)/G11201)</f>
        <v>42.927099981034885</v>
      </c>
      <c r="I11201" s="2">
        <f>(2/2*0.0254)^2*3.1416*H11201</f>
        <v>8.700613392313844E-2</v>
      </c>
      <c r="AI11201" s="7">
        <v>292259793.19999999</v>
      </c>
      <c r="AK11201" s="1">
        <v>11.689655630000001</v>
      </c>
    </row>
    <row r="11202" spans="1:37" x14ac:dyDescent="0.25">
      <c r="A11202" s="6">
        <v>0.64523148148148146</v>
      </c>
      <c r="B11202">
        <v>3.24</v>
      </c>
      <c r="C11202">
        <f>B11202+0.68</f>
        <v>3.9200000000000004</v>
      </c>
      <c r="D11202" s="5">
        <f>C11202/(0.2905*LN(C11202)+0.3655)</f>
        <v>5.1419976730375589</v>
      </c>
      <c r="E11202" s="5">
        <f>D11202*100</f>
        <v>514.19976730375595</v>
      </c>
      <c r="F11202">
        <v>203.02413014638699</v>
      </c>
      <c r="G11202" s="4">
        <f>75.6*1000/(287.05*(F11202+273))</f>
        <v>0.5532676484439335</v>
      </c>
      <c r="H11202" s="3">
        <f>SQRT(2*ABS(E11202)/G11202)</f>
        <v>43.113501672431823</v>
      </c>
      <c r="I11202" s="2">
        <f>(2/2*0.0254)^2*3.1416*H11202</f>
        <v>8.7383939331198771E-2</v>
      </c>
      <c r="AI11202" s="7">
        <v>294226001</v>
      </c>
      <c r="AK11202" s="1">
        <v>11.76837293</v>
      </c>
    </row>
    <row r="11203" spans="1:37" x14ac:dyDescent="0.25">
      <c r="A11203" s="6">
        <v>0.64524305555555561</v>
      </c>
      <c r="B11203">
        <v>3.15</v>
      </c>
      <c r="C11203">
        <f>B11203+0.68</f>
        <v>3.83</v>
      </c>
      <c r="D11203" s="5">
        <f>C11203/(0.2905*LN(C11203)+0.3655)</f>
        <v>5.0688045530044405</v>
      </c>
      <c r="E11203" s="5">
        <f>D11203*100</f>
        <v>506.88045530044405</v>
      </c>
      <c r="F11203">
        <v>203.522419021611</v>
      </c>
      <c r="G11203" s="4">
        <f>75.6*1000/(287.05*(F11203+273))</f>
        <v>0.55268910879241628</v>
      </c>
      <c r="H11203" s="3">
        <f>SQRT(2*ABS(E11203)/G11203)</f>
        <v>42.827953000394004</v>
      </c>
      <c r="I11203" s="2">
        <f>(2/2*0.0254)^2*3.1416*H11203</f>
        <v>8.6805179386737749E-2</v>
      </c>
      <c r="AI11203" s="7">
        <v>294500950</v>
      </c>
      <c r="AK11203" s="1">
        <v>11.77942414</v>
      </c>
    </row>
    <row r="11204" spans="1:37" x14ac:dyDescent="0.25">
      <c r="A11204" s="6">
        <v>0.64525462962962965</v>
      </c>
      <c r="B11204">
        <v>2.59</v>
      </c>
      <c r="C11204">
        <f>B11204+0.68</f>
        <v>3.27</v>
      </c>
      <c r="D11204" s="5">
        <f>C11204/(0.2905*LN(C11204)+0.3655)</f>
        <v>4.6077008393739316</v>
      </c>
      <c r="E11204" s="5">
        <f>D11204*100</f>
        <v>460.77008393739317</v>
      </c>
      <c r="F11204">
        <v>203.72009904958799</v>
      </c>
      <c r="G11204" s="4">
        <f>75.6*1000/(287.05*(F11204+273))</f>
        <v>0.55245992693348789</v>
      </c>
      <c r="H11204" s="3">
        <f>SQRT(2*ABS(E11204)/G11204)</f>
        <v>40.841975843869669</v>
      </c>
      <c r="I11204" s="2">
        <f>(2/2*0.0254)^2*3.1416*H11204</f>
        <v>8.2779932059869887E-2</v>
      </c>
      <c r="AI11204" s="7">
        <v>294566577.60000002</v>
      </c>
      <c r="AK11204" s="1">
        <v>11.781858440000001</v>
      </c>
    </row>
    <row r="11205" spans="1:37" x14ac:dyDescent="0.25">
      <c r="A11205" s="6">
        <v>0.64526620370370369</v>
      </c>
      <c r="B11205">
        <v>2.74</v>
      </c>
      <c r="C11205">
        <f>B11205+0.68</f>
        <v>3.4200000000000004</v>
      </c>
      <c r="D11205" s="5">
        <f>C11205/(0.2905*LN(C11205)+0.3655)</f>
        <v>4.7321847697146042</v>
      </c>
      <c r="E11205" s="5">
        <f>D11205*100</f>
        <v>473.2184769714604</v>
      </c>
      <c r="F11205">
        <v>203.96399111554399</v>
      </c>
      <c r="G11205" s="4">
        <f>75.6*1000/(287.05*(F11205+273))</f>
        <v>0.55217743057014068</v>
      </c>
      <c r="H11205" s="3">
        <f>SQRT(2*ABS(E11205)/G11205)</f>
        <v>41.400588903759932</v>
      </c>
      <c r="I11205" s="2">
        <f>(2/2*0.0254)^2*3.1416*H11205</f>
        <v>8.3912148368949668E-2</v>
      </c>
      <c r="AI11205" s="7">
        <v>294044851.89999998</v>
      </c>
      <c r="AK11205" s="1">
        <v>11.760957879999999</v>
      </c>
    </row>
    <row r="11206" spans="1:37" x14ac:dyDescent="0.25">
      <c r="A11206" s="6">
        <v>0.64527777777777773</v>
      </c>
      <c r="B11206">
        <v>3.12</v>
      </c>
      <c r="C11206">
        <f>B11206+0.68</f>
        <v>3.8000000000000003</v>
      </c>
      <c r="D11206" s="5">
        <f>C11206/(0.2905*LN(C11206)+0.3655)</f>
        <v>5.0443517332695791</v>
      </c>
      <c r="E11206" s="5">
        <f>D11206*100</f>
        <v>504.43517332695791</v>
      </c>
      <c r="F11206">
        <v>204.218323770768</v>
      </c>
      <c r="G11206" s="4">
        <f>75.6*1000/(287.05*(F11206+273))</f>
        <v>0.55188314859252929</v>
      </c>
      <c r="H11206" s="3">
        <f>SQRT(2*ABS(E11206)/G11206)</f>
        <v>42.75570893622649</v>
      </c>
      <c r="I11206" s="2">
        <f>(2/2*0.0254)^2*3.1416*H11206</f>
        <v>8.6658752613792744E-2</v>
      </c>
      <c r="AI11206" s="7">
        <v>293707507.69999999</v>
      </c>
      <c r="AK11206" s="1">
        <v>11.74769624</v>
      </c>
    </row>
    <row r="11207" spans="1:37" x14ac:dyDescent="0.25">
      <c r="A11207" s="6">
        <v>0.64528935185185188</v>
      </c>
      <c r="B11207">
        <v>3.16</v>
      </c>
      <c r="C11207">
        <f>B11207+0.68</f>
        <v>3.8400000000000003</v>
      </c>
      <c r="D11207" s="5">
        <f>C11207/(0.2905*LN(C11207)+0.3655)</f>
        <v>5.0769493480190517</v>
      </c>
      <c r="E11207" s="5">
        <f>D11207*100</f>
        <v>507.69493480190516</v>
      </c>
      <c r="F11207">
        <v>204.57715569122001</v>
      </c>
      <c r="G11207" s="4">
        <f>75.6*1000/(287.05*(F11207+273))</f>
        <v>0.55146848619146038</v>
      </c>
      <c r="H11207" s="3">
        <f>SQRT(2*ABS(E11207)/G11207)</f>
        <v>42.909757808397082</v>
      </c>
      <c r="I11207" s="2">
        <f>(2/2*0.0254)^2*3.1416*H11207</f>
        <v>8.6970984206625815E-2</v>
      </c>
      <c r="AI11207" s="7">
        <v>293698212</v>
      </c>
      <c r="AK11207" s="1">
        <v>11.74716353</v>
      </c>
    </row>
    <row r="11208" spans="1:37" x14ac:dyDescent="0.25">
      <c r="A11208" s="6">
        <v>0.64530092592592592</v>
      </c>
      <c r="B11208">
        <v>2.5</v>
      </c>
      <c r="C11208">
        <f>B11208+0.68</f>
        <v>3.18</v>
      </c>
      <c r="D11208" s="5">
        <f>C11208/(0.2905*LN(C11208)+0.3655)</f>
        <v>4.532665201242307</v>
      </c>
      <c r="E11208" s="5">
        <f>D11208*100</f>
        <v>453.26652012423068</v>
      </c>
      <c r="F11208">
        <v>204.83842538492101</v>
      </c>
      <c r="G11208" s="4">
        <f>75.6*1000/(287.05*(F11208+273))</f>
        <v>0.55116695748464495</v>
      </c>
      <c r="H11208" s="3">
        <f>SQRT(2*ABS(E11208)/G11208)</f>
        <v>40.555544053525026</v>
      </c>
      <c r="I11208" s="2">
        <f>(2/2*0.0254)^2*3.1416*H11208</f>
        <v>8.2199382180619243E-2</v>
      </c>
      <c r="AI11208" s="7">
        <v>294339517.10000002</v>
      </c>
      <c r="AK11208" s="1">
        <v>11.772856089999999</v>
      </c>
    </row>
    <row r="11209" spans="1:37" x14ac:dyDescent="0.25">
      <c r="A11209" s="6">
        <v>0.64531250000000007</v>
      </c>
      <c r="B11209">
        <v>2.11</v>
      </c>
      <c r="C11209">
        <f>B11209+0.68</f>
        <v>2.79</v>
      </c>
      <c r="D11209" s="5">
        <f>C11209/(0.2905*LN(C11209)+0.3655)</f>
        <v>4.2045611937678364</v>
      </c>
      <c r="E11209" s="5">
        <f>D11209*100</f>
        <v>420.45611937678365</v>
      </c>
      <c r="F11209">
        <v>204.984730570023</v>
      </c>
      <c r="G11209" s="4">
        <f>75.6*1000/(287.05*(F11209+273))</f>
        <v>0.55099825212947462</v>
      </c>
      <c r="H11209" s="3">
        <f>SQRT(2*ABS(E11209)/G11209)</f>
        <v>39.066115169300893</v>
      </c>
      <c r="I11209" s="2">
        <f>(2/2*0.0254)^2*3.1416*H11209</f>
        <v>7.9180556100426361E-2</v>
      </c>
      <c r="AI11209" s="7">
        <v>294316792.69999999</v>
      </c>
      <c r="AK11209" s="1">
        <v>11.77191438</v>
      </c>
    </row>
    <row r="11210" spans="1:37" x14ac:dyDescent="0.25">
      <c r="A11210" s="6">
        <v>0.64532407407407411</v>
      </c>
      <c r="B11210">
        <v>0.53</v>
      </c>
      <c r="C11210">
        <f>B11210+0.68</f>
        <v>1.21</v>
      </c>
      <c r="D11210" s="5">
        <f>C11210/(0.2905*LN(C11210)+0.3655)</f>
        <v>2.874961409961692</v>
      </c>
      <c r="E11210" s="5">
        <f>D11210*100</f>
        <v>287.49614099616917</v>
      </c>
      <c r="F11210">
        <v>204.99169737828299</v>
      </c>
      <c r="G11210" s="4">
        <f>75.6*1000/(287.05*(F11210+273))</f>
        <v>0.55099022123857155</v>
      </c>
      <c r="H11210" s="3">
        <f>SQRT(2*ABS(E11210)/G11210)</f>
        <v>32.304205328581951</v>
      </c>
      <c r="I11210" s="2">
        <f>(2/2*0.0254)^2*3.1416*H11210</f>
        <v>6.5475282894509768E-2</v>
      </c>
      <c r="AI11210" s="7">
        <v>293473328.5</v>
      </c>
      <c r="AK11210" s="1">
        <v>11.738285940000001</v>
      </c>
    </row>
    <row r="11211" spans="1:37" x14ac:dyDescent="0.25">
      <c r="A11211" s="6">
        <v>0.64533564814814814</v>
      </c>
      <c r="B11211">
        <v>0.31</v>
      </c>
      <c r="C11211">
        <f>B11211+0.68</f>
        <v>0.99</v>
      </c>
      <c r="D11211" s="5">
        <f>C11211/(0.2905*LN(C11211)+0.3655)</f>
        <v>2.7304290623909595</v>
      </c>
      <c r="E11211" s="5">
        <f>D11211*100</f>
        <v>273.04290623909594</v>
      </c>
      <c r="F11211">
        <v>204.35767891118999</v>
      </c>
      <c r="G11211" s="4">
        <f>75.6*1000/(287.05*(F11211+273))</f>
        <v>0.55172203721406765</v>
      </c>
      <c r="H11211" s="3">
        <f>SQRT(2*ABS(E11211)/G11211)</f>
        <v>31.46083762027731</v>
      </c>
      <c r="I11211" s="2">
        <f>(2/2*0.0254)^2*3.1416*H11211</f>
        <v>6.3765915995566622E-2</v>
      </c>
      <c r="AI11211" s="7">
        <v>294725000.10000002</v>
      </c>
      <c r="AK11211" s="1">
        <v>11.78852944</v>
      </c>
    </row>
    <row r="11212" spans="1:37" x14ac:dyDescent="0.25">
      <c r="A11212" s="6">
        <v>0.64534722222222218</v>
      </c>
      <c r="B11212">
        <v>0.32</v>
      </c>
      <c r="C11212">
        <f>B11212+0.68</f>
        <v>1</v>
      </c>
      <c r="D11212" s="5">
        <f>C11212/(0.2905*LN(C11212)+0.3655)</f>
        <v>2.7359781121751028</v>
      </c>
      <c r="E11212" s="5">
        <f>D11212*100</f>
        <v>273.5978112175103</v>
      </c>
      <c r="F11212">
        <v>203.63299205269001</v>
      </c>
      <c r="G11212" s="4">
        <f>75.6*1000/(287.05*(F11212+273))</f>
        <v>0.5525608916714394</v>
      </c>
      <c r="H11212" s="3">
        <f>SQRT(2*ABS(E11212)/G11212)</f>
        <v>31.468876300013559</v>
      </c>
      <c r="I11212" s="2">
        <f>(2/2*0.0254)^2*3.1416*H11212</f>
        <v>6.3782209070244525E-2</v>
      </c>
      <c r="AI11212" s="7">
        <v>294714827.89999998</v>
      </c>
      <c r="AK11212" s="1">
        <v>11.787963639999999</v>
      </c>
    </row>
    <row r="11213" spans="1:37" x14ac:dyDescent="0.25">
      <c r="A11213" s="6">
        <v>0.64535879629629633</v>
      </c>
      <c r="B11213">
        <v>1.64</v>
      </c>
      <c r="C11213">
        <f>B11213+0.68</f>
        <v>2.3199999999999998</v>
      </c>
      <c r="D11213" s="5">
        <f>C11213/(0.2905*LN(C11213)+0.3655)</f>
        <v>3.8034328994003386</v>
      </c>
      <c r="E11213" s="5">
        <f>D11213*100</f>
        <v>380.34328994003386</v>
      </c>
      <c r="F11213">
        <v>202.88729932061599</v>
      </c>
      <c r="G11213" s="4">
        <f>75.6*1000/(287.05*(F11213+273))</f>
        <v>0.55342672827085282</v>
      </c>
      <c r="H11213" s="3">
        <f>SQRT(2*ABS(E11213)/G11213)</f>
        <v>37.074287397669835</v>
      </c>
      <c r="I11213" s="2">
        <f>(2/2*0.0254)^2*3.1416*H11213</f>
        <v>7.5143450544101265E-2</v>
      </c>
      <c r="AI11213" s="7">
        <v>294715149.19999999</v>
      </c>
      <c r="AK11213" s="1">
        <v>11.787962200000001</v>
      </c>
    </row>
    <row r="11214" spans="1:37" x14ac:dyDescent="0.25">
      <c r="A11214" s="6">
        <v>0.64537037037037037</v>
      </c>
      <c r="B11214">
        <v>1.77</v>
      </c>
      <c r="C11214">
        <f>B11214+0.68</f>
        <v>2.4500000000000002</v>
      </c>
      <c r="D11214" s="5">
        <f>C11214/(0.2905*LN(C11214)+0.3655)</f>
        <v>3.9149039154930163</v>
      </c>
      <c r="E11214" s="5">
        <f>D11214*100</f>
        <v>391.49039154930165</v>
      </c>
      <c r="F11214">
        <v>202.42380462142501</v>
      </c>
      <c r="G11214" s="4">
        <f>75.6*1000/(287.05*(F11214+273))</f>
        <v>0.55396626868185173</v>
      </c>
      <c r="H11214" s="3">
        <f>SQRT(2*ABS(E11214)/G11214)</f>
        <v>37.595329114006987</v>
      </c>
      <c r="I11214" s="2">
        <f>(2/2*0.0254)^2*3.1416*H11214</f>
        <v>7.6199515951995131E-2</v>
      </c>
      <c r="AI11214" s="7">
        <v>297378559.30000001</v>
      </c>
      <c r="AK11214" s="1">
        <v>11.89456246</v>
      </c>
    </row>
    <row r="11215" spans="1:37" x14ac:dyDescent="0.25">
      <c r="A11215" s="6">
        <v>0.64538194444444441</v>
      </c>
      <c r="B11215">
        <v>1.87</v>
      </c>
      <c r="C11215">
        <f>B11215+0.68</f>
        <v>2.5500000000000003</v>
      </c>
      <c r="D11215" s="5">
        <f>C11215/(0.2905*LN(C11215)+0.3655)</f>
        <v>4.0004071263656291</v>
      </c>
      <c r="E11215" s="5">
        <f>D11215*100</f>
        <v>400.04071263656289</v>
      </c>
      <c r="F11215">
        <v>201.900098452284</v>
      </c>
      <c r="G11215" s="4">
        <f>75.6*1000/(287.05*(F11215+273))</f>
        <v>0.55457716674936153</v>
      </c>
      <c r="H11215" s="3">
        <f>SQRT(2*ABS(E11215)/G11215)</f>
        <v>37.982723465398657</v>
      </c>
      <c r="I11215" s="2">
        <f>(2/2*0.0254)^2*3.1416*H11215</f>
        <v>7.6984700248934404E-2</v>
      </c>
      <c r="AI11215" s="7">
        <v>295322313.30000001</v>
      </c>
      <c r="AK11215" s="1">
        <v>11.8123816</v>
      </c>
    </row>
    <row r="11216" spans="1:37" x14ac:dyDescent="0.25">
      <c r="A11216" s="6">
        <v>0.64539351851851856</v>
      </c>
      <c r="B11216">
        <v>0.33</v>
      </c>
      <c r="C11216">
        <f>B11216+0.68</f>
        <v>1.01</v>
      </c>
      <c r="D11216" s="5">
        <f>C11216/(0.2905*LN(C11216)+0.3655)</f>
        <v>2.7416554037986409</v>
      </c>
      <c r="E11216" s="5">
        <f>D11216*100</f>
        <v>274.16554037986407</v>
      </c>
      <c r="F11216">
        <v>201.437448566775</v>
      </c>
      <c r="G11216" s="4">
        <f>75.6*1000/(287.05*(F11216+273))</f>
        <v>0.55511796525394319</v>
      </c>
      <c r="H11216" s="3">
        <f>SQRT(2*ABS(E11216)/G11216)</f>
        <v>31.428871725386202</v>
      </c>
      <c r="I11216" s="2">
        <f>(2/2*0.0254)^2*3.1416*H11216</f>
        <v>6.3701126411991271E-2</v>
      </c>
      <c r="AI11216" s="7">
        <v>295311747</v>
      </c>
      <c r="AK11216" s="1">
        <v>11.81195316</v>
      </c>
    </row>
    <row r="11217" spans="1:37" x14ac:dyDescent="0.25">
      <c r="A11217" s="6">
        <v>0.6454050925925926</v>
      </c>
      <c r="B11217">
        <v>0.35</v>
      </c>
      <c r="C11217">
        <f>B11217+0.68</f>
        <v>1.03</v>
      </c>
      <c r="D11217" s="5">
        <f>C11217/(0.2905*LN(C11217)+0.3655)</f>
        <v>2.7533714414708768</v>
      </c>
      <c r="E11217" s="5">
        <f>D11217*100</f>
        <v>275.33714414708766</v>
      </c>
      <c r="F11217">
        <v>200.60340017776099</v>
      </c>
      <c r="G11217" s="4">
        <f>75.6*1000/(287.05*(F11217+273))</f>
        <v>0.55609556643767422</v>
      </c>
      <c r="H11217" s="3">
        <f>SQRT(2*ABS(E11217)/G11217)</f>
        <v>31.468256630931762</v>
      </c>
      <c r="I11217" s="2">
        <f>(2/2*0.0254)^2*3.1416*H11217</f>
        <v>6.37809531034743E-2</v>
      </c>
      <c r="AI11217" s="7">
        <v>295580784.89999998</v>
      </c>
      <c r="AK11217" s="1">
        <v>11.805022960000001</v>
      </c>
    </row>
    <row r="11218" spans="1:37" x14ac:dyDescent="0.25">
      <c r="A11218" s="6">
        <v>0.64541666666666664</v>
      </c>
      <c r="B11218">
        <v>0.28000000000000003</v>
      </c>
      <c r="C11218">
        <f>B11218+0.68</f>
        <v>0.96000000000000008</v>
      </c>
      <c r="D11218" s="5">
        <f>C11218/(0.2905*LN(C11218)+0.3655)</f>
        <v>2.7146157496557359</v>
      </c>
      <c r="E11218" s="5">
        <f>D11218*100</f>
        <v>271.46157496557362</v>
      </c>
      <c r="F11218">
        <v>199.71786814324901</v>
      </c>
      <c r="G11218" s="4">
        <f>75.6*1000/(287.05*(F11218+273))</f>
        <v>0.55713728808924801</v>
      </c>
      <c r="H11218" s="3">
        <f>SQRT(2*ABS(E11218)/G11218)</f>
        <v>31.216777369104932</v>
      </c>
      <c r="I11218" s="2">
        <f>(2/2*0.0254)^2*3.1416*H11218</f>
        <v>6.3271246220338376E-2</v>
      </c>
      <c r="AI11218" s="7">
        <v>339277270</v>
      </c>
      <c r="AK11218" s="1">
        <v>7.1673432999999998</v>
      </c>
    </row>
    <row r="11219" spans="1:37" x14ac:dyDescent="0.25">
      <c r="A11219" s="6">
        <v>0.64542824074074068</v>
      </c>
      <c r="B11219">
        <v>0.37</v>
      </c>
      <c r="C11219">
        <f>B11219+0.68</f>
        <v>1.05</v>
      </c>
      <c r="D11219" s="5">
        <f>C11219/(0.2905*LN(C11219)+0.3655)</f>
        <v>2.7655337597593457</v>
      </c>
      <c r="E11219" s="5">
        <f>D11219*100</f>
        <v>276.55337597593456</v>
      </c>
      <c r="F11219">
        <v>198.49397184930899</v>
      </c>
      <c r="G11219" s="4">
        <f>75.6*1000/(287.05*(F11219+273))</f>
        <v>0.5585834958942677</v>
      </c>
      <c r="H11219" s="3">
        <f>SQRT(2*ABS(E11219)/G11219)</f>
        <v>31.467368803110187</v>
      </c>
      <c r="I11219" s="2">
        <f>(2/2*0.0254)^2*3.1416*H11219</f>
        <v>6.3779153623276963E-2</v>
      </c>
      <c r="AI11219" s="7">
        <v>397050678.69999999</v>
      </c>
      <c r="AK11219" s="1">
        <v>4.6314924900000003</v>
      </c>
    </row>
    <row r="11220" spans="1:37" x14ac:dyDescent="0.25">
      <c r="A11220" s="6">
        <v>0.64543981481481483</v>
      </c>
      <c r="B11220">
        <v>0.54</v>
      </c>
      <c r="C11220">
        <f>B11220+0.68</f>
        <v>1.2200000000000002</v>
      </c>
      <c r="D11220" s="5">
        <f>C11220/(0.2905*LN(C11220)+0.3655)</f>
        <v>2.8823470279445305</v>
      </c>
      <c r="E11220" s="5">
        <f>D11220*100</f>
        <v>288.23470279445303</v>
      </c>
      <c r="F11220">
        <v>197.46518387072399</v>
      </c>
      <c r="G11220" s="4">
        <f>75.6*1000/(287.05*(F11220+273))</f>
        <v>0.55980497626160119</v>
      </c>
      <c r="H11220" s="3">
        <f>SQRT(2*ABS(E11220)/G11220)</f>
        <v>32.090002750296932</v>
      </c>
      <c r="I11220" s="2">
        <f>(2/2*0.0254)^2*3.1416*H11220</f>
        <v>6.5041129685437127E-2</v>
      </c>
      <c r="AI11220" s="7">
        <v>435147777.89999998</v>
      </c>
      <c r="AK11220" s="1">
        <v>3.73947041</v>
      </c>
    </row>
    <row r="11221" spans="1:37" x14ac:dyDescent="0.25">
      <c r="A11221" s="6">
        <v>0.64545138888888887</v>
      </c>
      <c r="B11221">
        <v>0.45</v>
      </c>
      <c r="C11221">
        <f>B11221+0.68</f>
        <v>1.1300000000000001</v>
      </c>
      <c r="D11221" s="5">
        <f>C11221/(0.2905*LN(C11221)+0.3655)</f>
        <v>2.8179254410358889</v>
      </c>
      <c r="E11221" s="5">
        <f>D11221*100</f>
        <v>281.79254410358891</v>
      </c>
      <c r="F11221">
        <v>196.42231173814301</v>
      </c>
      <c r="G11221" s="4">
        <f>75.6*1000/(287.05*(F11221+273))</f>
        <v>0.56104864320035774</v>
      </c>
      <c r="H11221" s="3">
        <f>SQRT(2*ABS(E11221)/G11221)</f>
        <v>31.694177704255807</v>
      </c>
      <c r="I11221" s="2">
        <f>(2/2*0.0254)^2*3.1416*H11221</f>
        <v>6.4238857764408186E-2</v>
      </c>
      <c r="AI11221" s="7">
        <v>477635337.89999998</v>
      </c>
      <c r="AK11221" s="1">
        <v>3.0670753899999998</v>
      </c>
    </row>
    <row r="11222" spans="1:37" x14ac:dyDescent="0.25">
      <c r="A11222" s="6">
        <v>0.64546296296296302</v>
      </c>
      <c r="B11222">
        <v>1.45</v>
      </c>
      <c r="C11222">
        <f>B11222+0.68</f>
        <v>2.13</v>
      </c>
      <c r="D11222" s="5">
        <f>C11222/(0.2905*LN(C11222)+0.3655)</f>
        <v>3.6400709150806909</v>
      </c>
      <c r="E11222" s="5">
        <f>D11222*100</f>
        <v>364.0070915080691</v>
      </c>
      <c r="F11222">
        <v>195.34791948153099</v>
      </c>
      <c r="G11222" s="4">
        <f>75.6*1000/(287.05*(F11222+273))</f>
        <v>0.56233569133864014</v>
      </c>
      <c r="H11222" s="3">
        <f>SQRT(2*ABS(E11222)/G11222)</f>
        <v>35.980906077549065</v>
      </c>
      <c r="I11222" s="2">
        <f>(2/2*0.0254)^2*3.1416*H11222</f>
        <v>7.2927347392257466E-2</v>
      </c>
      <c r="AI11222" s="7">
        <v>485175624.10000002</v>
      </c>
      <c r="AK11222" s="1">
        <v>2.9712568199999998</v>
      </c>
    </row>
    <row r="11223" spans="1:37" x14ac:dyDescent="0.25">
      <c r="A11223" s="6">
        <v>0.64547453703703705</v>
      </c>
      <c r="B11223">
        <v>2.4300000000000002</v>
      </c>
      <c r="C11223">
        <f>B11223+0.68</f>
        <v>3.1100000000000003</v>
      </c>
      <c r="D11223" s="5">
        <f>C11223/(0.2905*LN(C11223)+0.3655)</f>
        <v>4.4741255152434682</v>
      </c>
      <c r="E11223" s="5">
        <f>D11223*100</f>
        <v>447.41255152434684</v>
      </c>
      <c r="F11223">
        <v>194.74439311537901</v>
      </c>
      <c r="G11223" s="4">
        <f>75.6*1000/(287.05*(F11223+273))</f>
        <v>0.56306126800261835</v>
      </c>
      <c r="H11223" s="3">
        <f>SQRT(2*ABS(E11223)/G11223)</f>
        <v>39.864952646072588</v>
      </c>
      <c r="I11223" s="2">
        <f>(2/2*0.0254)^2*3.1416*H11223</f>
        <v>8.0799667582858822E-2</v>
      </c>
      <c r="AI11223" s="7">
        <v>498667105.30000001</v>
      </c>
      <c r="AK11223" s="1">
        <v>2.81359132</v>
      </c>
    </row>
    <row r="11224" spans="1:37" x14ac:dyDescent="0.25">
      <c r="A11224" s="6">
        <v>0.64548611111111109</v>
      </c>
      <c r="B11224">
        <v>1.1000000000000001</v>
      </c>
      <c r="C11224">
        <f>B11224+0.68</f>
        <v>1.7800000000000002</v>
      </c>
      <c r="D11224" s="5">
        <f>C11224/(0.2905*LN(C11224)+0.3655)</f>
        <v>3.3395485062064685</v>
      </c>
      <c r="E11224" s="5">
        <f>D11224*100</f>
        <v>333.95485062064682</v>
      </c>
      <c r="F11224">
        <v>194.10943161153401</v>
      </c>
      <c r="G11224" s="4">
        <f>75.6*1000/(287.05*(F11224+273))</f>
        <v>0.56382666087480771</v>
      </c>
      <c r="H11224" s="3">
        <f>SQRT(2*ABS(E11224)/G11224)</f>
        <v>34.418034995004177</v>
      </c>
      <c r="I11224" s="2">
        <f>(2/2*0.0254)^2*3.1416*H11224</f>
        <v>6.9759666119295252E-2</v>
      </c>
      <c r="AI11224" s="7">
        <v>547500432.39999998</v>
      </c>
      <c r="AK11224" s="1">
        <v>2.3534207600000001</v>
      </c>
    </row>
    <row r="11225" spans="1:37" x14ac:dyDescent="0.25">
      <c r="A11225" s="6">
        <v>0.64549768518518513</v>
      </c>
      <c r="B11225">
        <v>0.45</v>
      </c>
      <c r="C11225">
        <f>B11225+0.68</f>
        <v>1.1300000000000001</v>
      </c>
      <c r="D11225" s="5">
        <f>C11225/(0.2905*LN(C11225)+0.3655)</f>
        <v>2.8179254410358889</v>
      </c>
      <c r="E11225" s="5">
        <f>D11225*100</f>
        <v>281.79254410358891</v>
      </c>
      <c r="F11225">
        <v>193.17344750968999</v>
      </c>
      <c r="G11225" s="4">
        <f>75.6*1000/(287.05*(F11225+273))</f>
        <v>0.56495871331922243</v>
      </c>
      <c r="H11225" s="3">
        <f>SQRT(2*ABS(E11225)/G11225)</f>
        <v>31.584309830070108</v>
      </c>
      <c r="I11225" s="2">
        <f>(2/2*0.0254)^2*3.1416*H11225</f>
        <v>6.4016173749427557E-2</v>
      </c>
      <c r="AI11225" s="7">
        <v>589464334.79999995</v>
      </c>
      <c r="AK11225" s="1">
        <v>2.0446600199999998</v>
      </c>
    </row>
    <row r="11226" spans="1:37" x14ac:dyDescent="0.25">
      <c r="A11226" s="6">
        <v>0.64550925925925928</v>
      </c>
      <c r="B11226">
        <v>0.24</v>
      </c>
      <c r="C11226">
        <f>B11226+0.68</f>
        <v>0.92</v>
      </c>
      <c r="D11226" s="5">
        <f>C11226/(0.2905*LN(C11226)+0.3655)</f>
        <v>2.6957523293421808</v>
      </c>
      <c r="E11226" s="5">
        <f>D11226*100</f>
        <v>269.57523293421809</v>
      </c>
      <c r="F11226">
        <v>192.391848340633</v>
      </c>
      <c r="G11226" s="4">
        <f>75.6*1000/(287.05*(F11226+273))</f>
        <v>0.56590752938133482</v>
      </c>
      <c r="H11226" s="3">
        <f>SQRT(2*ABS(E11226)/G11226)</f>
        <v>30.866135351216869</v>
      </c>
      <c r="I11226" s="2">
        <f>(2/2*0.0254)^2*3.1416*H11226</f>
        <v>6.2560552826633073E-2</v>
      </c>
      <c r="AI11226" s="7">
        <v>580879530.60000002</v>
      </c>
      <c r="AK11226" s="1">
        <v>2.0148821300000002</v>
      </c>
    </row>
    <row r="11227" spans="1:37" x14ac:dyDescent="0.25">
      <c r="A11227" s="6">
        <v>0.64552083333333332</v>
      </c>
      <c r="B11227">
        <v>0.32</v>
      </c>
      <c r="C11227">
        <f>B11227+0.68</f>
        <v>1</v>
      </c>
      <c r="D11227" s="5">
        <f>C11227/(0.2905*LN(C11227)+0.3655)</f>
        <v>2.7359781121751028</v>
      </c>
      <c r="E11227" s="5">
        <f>D11227*100</f>
        <v>273.5978112175103</v>
      </c>
      <c r="F11227">
        <v>191.41827847610799</v>
      </c>
      <c r="G11227" s="4">
        <f>75.6*1000/(287.05*(F11227+273))</f>
        <v>0.56709385331010298</v>
      </c>
      <c r="H11227" s="3">
        <f>SQRT(2*ABS(E11227)/G11227)</f>
        <v>31.063031506580081</v>
      </c>
      <c r="I11227" s="2">
        <f>(2/2*0.0254)^2*3.1416*H11227</f>
        <v>6.2959628777956397E-2</v>
      </c>
      <c r="AI11227" s="7">
        <v>578469766.79999995</v>
      </c>
      <c r="AK11227" s="1">
        <v>2.00652344</v>
      </c>
    </row>
    <row r="11228" spans="1:37" x14ac:dyDescent="0.25">
      <c r="A11228" s="6">
        <v>0.64553240740740747</v>
      </c>
      <c r="B11228">
        <v>0.3</v>
      </c>
      <c r="C11228">
        <f>B11228+0.68</f>
        <v>0.98</v>
      </c>
      <c r="D11228" s="5">
        <f>C11228/(0.2905*LN(C11228)+0.3655)</f>
        <v>2.7250145027674018</v>
      </c>
      <c r="E11228" s="5">
        <f>D11228*100</f>
        <v>272.50145027674017</v>
      </c>
      <c r="F11228">
        <v>190.60867086090801</v>
      </c>
      <c r="G11228" s="4">
        <f>75.6*1000/(287.05*(F11228+273))</f>
        <v>0.56808417883900286</v>
      </c>
      <c r="H11228" s="3">
        <f>SQRT(2*ABS(E11228)/G11228)</f>
        <v>30.973698005562202</v>
      </c>
      <c r="I11228" s="2">
        <f>(2/2*0.0254)^2*3.1416*H11228</f>
        <v>6.2778564542151555E-2</v>
      </c>
      <c r="AI11228" s="7">
        <v>576422689.5</v>
      </c>
      <c r="AK11228" s="1">
        <v>1.9994228000000001</v>
      </c>
    </row>
    <row r="11229" spans="1:37" x14ac:dyDescent="0.25">
      <c r="A11229" s="6">
        <v>0.64554398148148151</v>
      </c>
      <c r="B11229">
        <v>1.08</v>
      </c>
      <c r="C11229">
        <f>B11229+0.68</f>
        <v>1.7600000000000002</v>
      </c>
      <c r="D11229" s="5">
        <f>C11229/(0.2905*LN(C11229)+0.3655)</f>
        <v>3.3224870396005648</v>
      </c>
      <c r="E11229" s="5">
        <f>D11229*100</f>
        <v>332.2487039600565</v>
      </c>
      <c r="F11229">
        <v>189.868827230455</v>
      </c>
      <c r="G11229" s="4">
        <f>75.6*1000/(287.05*(F11229+273))</f>
        <v>0.56899219734564976</v>
      </c>
      <c r="H11229" s="3">
        <f>SQRT(2*ABS(E11229)/G11229)</f>
        <v>34.17381705290223</v>
      </c>
      <c r="I11229" s="2">
        <f>(2/2*0.0254)^2*3.1416*H11229</f>
        <v>6.9264676730626015E-2</v>
      </c>
      <c r="AI11229" s="7">
        <v>564852656.89999998</v>
      </c>
      <c r="AK11229" s="1">
        <v>1.9592901199999999</v>
      </c>
    </row>
    <row r="11230" spans="1:37" x14ac:dyDescent="0.25">
      <c r="A11230" s="6">
        <v>0.64555555555555555</v>
      </c>
      <c r="B11230">
        <v>4.68</v>
      </c>
      <c r="C11230">
        <f>B11230+0.68</f>
        <v>5.3599999999999994</v>
      </c>
      <c r="D11230" s="5">
        <f>C11230/(0.2905*LN(C11230)+0.3655)</f>
        <v>6.28194419339719</v>
      </c>
      <c r="E11230" s="5">
        <f>D11230*100</f>
        <v>628.19441933971905</v>
      </c>
      <c r="F11230">
        <v>189.729231284496</v>
      </c>
      <c r="G11230" s="4">
        <f>75.6*1000/(287.05*(F11230+273))</f>
        <v>0.56916385065532127</v>
      </c>
      <c r="H11230" s="3">
        <f>SQRT(2*ABS(E11230)/G11230)</f>
        <v>46.983285177558237</v>
      </c>
      <c r="I11230" s="2">
        <f>(2/2*0.0254)^2*3.1416*H11230</f>
        <v>9.5227350650606141E-2</v>
      </c>
      <c r="AI11230" s="7">
        <v>556973618.89999998</v>
      </c>
      <c r="AK11230" s="1">
        <v>1.9319603000000001</v>
      </c>
    </row>
    <row r="11231" spans="1:37" x14ac:dyDescent="0.25">
      <c r="A11231" s="6">
        <v>0.64556712962962959</v>
      </c>
      <c r="B11231">
        <v>5.75</v>
      </c>
      <c r="C11231">
        <f>B11231+0.68</f>
        <v>6.43</v>
      </c>
      <c r="D11231" s="5">
        <f>C11231/(0.2905*LN(C11231)+0.3655)</f>
        <v>7.0962443608265469</v>
      </c>
      <c r="E11231" s="5">
        <f>D11231*100</f>
        <v>709.62443608265471</v>
      </c>
      <c r="F11231">
        <v>190.36438578026301</v>
      </c>
      <c r="G11231" s="4">
        <f>75.6*1000/(287.05*(F11231+273))</f>
        <v>0.56838367205362961</v>
      </c>
      <c r="H11231" s="3">
        <f>SQRT(2*ABS(E11231)/G11231)</f>
        <v>49.969900209893574</v>
      </c>
      <c r="I11231" s="2">
        <f>(2/2*0.0254)^2*3.1416*H11231</f>
        <v>0.10128072550227396</v>
      </c>
      <c r="AI11231" s="7">
        <v>531515087.80000001</v>
      </c>
      <c r="AK11231" s="1">
        <v>1.8436529399999999</v>
      </c>
    </row>
    <row r="11232" spans="1:37" x14ac:dyDescent="0.25">
      <c r="A11232" s="6">
        <v>0.64557870370370374</v>
      </c>
      <c r="B11232">
        <v>7.68</v>
      </c>
      <c r="C11232">
        <f>B11232+0.68</f>
        <v>8.36</v>
      </c>
      <c r="D11232" s="5">
        <f>C11232/(0.2905*LN(C11232)+0.3655)</f>
        <v>8.5100780078550056</v>
      </c>
      <c r="E11232" s="5">
        <f>D11232*100</f>
        <v>851.00780078550054</v>
      </c>
      <c r="F11232">
        <v>191.48109127511199</v>
      </c>
      <c r="G11232" s="4">
        <f>75.6*1000/(287.05*(F11232+273))</f>
        <v>0.56701716396172364</v>
      </c>
      <c r="H11232" s="3">
        <f>SQRT(2*ABS(E11232)/G11232)</f>
        <v>54.787775263693895</v>
      </c>
      <c r="I11232" s="2">
        <f>(2/2*0.0254)^2*3.1416*H11232</f>
        <v>0.11104576162959431</v>
      </c>
      <c r="AI11232" s="7">
        <v>290637069.89999998</v>
      </c>
      <c r="AK11232" s="1">
        <v>1.41286193</v>
      </c>
    </row>
    <row r="11233" spans="1:37" x14ac:dyDescent="0.25">
      <c r="A11233" s="6">
        <v>0.64559027777777778</v>
      </c>
      <c r="B11233">
        <v>8.5399999999999991</v>
      </c>
      <c r="C11233">
        <f>B11233+0.68</f>
        <v>9.2199999999999989</v>
      </c>
      <c r="D11233" s="5">
        <f>C11233/(0.2905*LN(C11233)+0.3655)</f>
        <v>9.1214026683958451</v>
      </c>
      <c r="E11233" s="5">
        <f>D11233*100</f>
        <v>912.14026683958446</v>
      </c>
      <c r="F11233">
        <v>193.03736886154601</v>
      </c>
      <c r="G11233" s="4">
        <f>75.6*1000/(287.05*(F11233+273))</f>
        <v>0.56512367609496161</v>
      </c>
      <c r="H11233" s="3">
        <f>SQRT(2*ABS(E11233)/G11233)</f>
        <v>56.816445547488733</v>
      </c>
      <c r="I11233" s="2">
        <f>(2/2*0.0254)^2*3.1416*H11233</f>
        <v>0.11515754086638705</v>
      </c>
      <c r="AI11233" s="7">
        <v>155921535.80000001</v>
      </c>
      <c r="AK11233" s="1">
        <v>5.0935610100000002</v>
      </c>
    </row>
    <row r="11234" spans="1:37" x14ac:dyDescent="0.25">
      <c r="A11234" s="6">
        <v>0.64560185185185182</v>
      </c>
      <c r="B11234">
        <v>10.66</v>
      </c>
      <c r="C11234">
        <f>B11234+0.68</f>
        <v>11.34</v>
      </c>
      <c r="D11234" s="5">
        <f>C11234/(0.2905*LN(C11234)+0.3655)</f>
        <v>10.588910624820203</v>
      </c>
      <c r="E11234" s="5">
        <f>D11234*100</f>
        <v>1058.8910624820203</v>
      </c>
      <c r="F11234">
        <v>194.94838577473499</v>
      </c>
      <c r="G11234" s="4">
        <f>75.6*1000/(287.05*(F11234+273))</f>
        <v>0.56281581280086568</v>
      </c>
      <c r="H11234" s="3">
        <f>SQRT(2*ABS(E11234)/G11234)</f>
        <v>61.341938150249987</v>
      </c>
      <c r="I11234" s="2">
        <f>(2/2*0.0254)^2*3.1416*H11234</f>
        <v>0.1243299661091352</v>
      </c>
      <c r="AI11234" s="7">
        <v>289623498.5</v>
      </c>
      <c r="AK11234" s="1">
        <v>11.573436510000001</v>
      </c>
    </row>
    <row r="11235" spans="1:37" x14ac:dyDescent="0.25">
      <c r="A11235" s="6">
        <v>0.64561342592592597</v>
      </c>
      <c r="B11235">
        <v>12.31</v>
      </c>
      <c r="C11235">
        <f>B11235+0.68</f>
        <v>12.99</v>
      </c>
      <c r="D11235" s="5">
        <f>C11235/(0.2905*LN(C11235)+0.3655)</f>
        <v>11.698547707241294</v>
      </c>
      <c r="E11235" s="5">
        <f>D11235*100</f>
        <v>1169.8547707241294</v>
      </c>
      <c r="F11235">
        <v>197.89929002840299</v>
      </c>
      <c r="G11235" s="4">
        <f>75.6*1000/(287.05*(F11235+273))</f>
        <v>0.5592889109532847</v>
      </c>
      <c r="H11235" s="3">
        <f>SQRT(2*ABS(E11235)/G11235)</f>
        <v>64.678936270046293</v>
      </c>
      <c r="I11235" s="2">
        <f>(2/2*0.0254)^2*3.1416*H11235</f>
        <v>0.13109350954534518</v>
      </c>
      <c r="AI11235" s="7">
        <v>291417010.10000002</v>
      </c>
      <c r="AK11235" s="1">
        <v>11.63781391</v>
      </c>
    </row>
    <row r="11236" spans="1:37" x14ac:dyDescent="0.25">
      <c r="A11236" s="6">
        <v>0.645625</v>
      </c>
      <c r="B11236">
        <v>4.22</v>
      </c>
      <c r="C11236">
        <f>B11236+0.68</f>
        <v>4.8999999999999995</v>
      </c>
      <c r="D11236" s="5">
        <f>C11236/(0.2905*LN(C11236)+0.3655)</f>
        <v>5.9237922711505862</v>
      </c>
      <c r="E11236" s="5">
        <f>D11236*100</f>
        <v>592.3792271150586</v>
      </c>
      <c r="F11236">
        <v>199.01519285882799</v>
      </c>
      <c r="G11236" s="4">
        <f>75.6*1000/(287.05*(F11236+273))</f>
        <v>0.55796668216022827</v>
      </c>
      <c r="H11236" s="3">
        <f>SQRT(2*ABS(E11236)/G11236)</f>
        <v>46.079820097064044</v>
      </c>
      <c r="I11236" s="2">
        <f>(2/2*0.0254)^2*3.1416*H11236</f>
        <v>9.3396176314974683E-2</v>
      </c>
      <c r="AI11236" s="7">
        <v>292465554.89999998</v>
      </c>
      <c r="AK11236" s="1">
        <v>11.68520109</v>
      </c>
    </row>
    <row r="11237" spans="1:37" x14ac:dyDescent="0.25">
      <c r="A11237" s="6">
        <v>0.64563657407407404</v>
      </c>
      <c r="B11237">
        <v>1.1299999999999999</v>
      </c>
      <c r="C11237">
        <f>B11237+0.68</f>
        <v>1.81</v>
      </c>
      <c r="D11237" s="5">
        <f>C11237/(0.2905*LN(C11237)+0.3655)</f>
        <v>3.3651789041003068</v>
      </c>
      <c r="E11237" s="5">
        <f>D11237*100</f>
        <v>336.5178904100307</v>
      </c>
      <c r="F11237">
        <v>198.78156469324301</v>
      </c>
      <c r="G11237" s="4">
        <f>75.6*1000/(287.05*(F11237+273))</f>
        <v>0.55824298954942297</v>
      </c>
      <c r="H11237" s="3">
        <f>SQRT(2*ABS(E11237)/G11237)</f>
        <v>34.722216266468486</v>
      </c>
      <c r="I11237" s="2">
        <f>(2/2*0.0254)^2*3.1416*H11237</f>
        <v>7.0376191262005255E-2</v>
      </c>
      <c r="AI11237" s="7">
        <v>292465776.80000001</v>
      </c>
      <c r="AK11237" s="1">
        <v>11.68888439</v>
      </c>
    </row>
    <row r="11238" spans="1:37" x14ac:dyDescent="0.25">
      <c r="A11238" s="6">
        <v>0.64564814814814808</v>
      </c>
      <c r="B11238">
        <v>0.45</v>
      </c>
      <c r="C11238">
        <f>B11238+0.68</f>
        <v>1.1300000000000001</v>
      </c>
      <c r="D11238" s="5">
        <f>C11238/(0.2905*LN(C11238)+0.3655)</f>
        <v>2.8179254410358889</v>
      </c>
      <c r="E11238" s="5">
        <f>D11238*100</f>
        <v>281.79254410358891</v>
      </c>
      <c r="F11238">
        <v>198.425877552157</v>
      </c>
      <c r="G11238" s="4">
        <f>75.6*1000/(287.05*(F11238+273))</f>
        <v>0.55866417952315806</v>
      </c>
      <c r="H11238" s="3">
        <f>SQRT(2*ABS(E11238)/G11238)</f>
        <v>31.761743470949487</v>
      </c>
      <c r="I11238" s="2">
        <f>(2/2*0.0254)^2*3.1416*H11238</f>
        <v>6.4375802401902146E-2</v>
      </c>
      <c r="AI11238" s="7">
        <v>292480487.69999999</v>
      </c>
      <c r="AK11238" s="1">
        <v>11.69154866</v>
      </c>
    </row>
    <row r="11239" spans="1:37" x14ac:dyDescent="0.25">
      <c r="A11239" s="6">
        <v>0.64565972222222223</v>
      </c>
      <c r="B11239">
        <v>0.25</v>
      </c>
      <c r="C11239">
        <f>B11239+0.68</f>
        <v>0.93</v>
      </c>
      <c r="D11239" s="5">
        <f>C11239/(0.2905*LN(C11239)+0.3655)</f>
        <v>2.7002056306030857</v>
      </c>
      <c r="E11239" s="5">
        <f>D11239*100</f>
        <v>270.02056306030858</v>
      </c>
      <c r="F11239">
        <v>197.89580257294401</v>
      </c>
      <c r="G11239" s="4">
        <f>75.6*1000/(287.05*(F11239+273))</f>
        <v>0.55929305304831933</v>
      </c>
      <c r="H11239" s="3">
        <f>SQRT(2*ABS(E11239)/G11239)</f>
        <v>31.073752664838924</v>
      </c>
      <c r="I11239" s="2">
        <f>(2/2*0.0254)^2*3.1416*H11239</f>
        <v>6.2981358793067876E-2</v>
      </c>
      <c r="AI11239" s="7">
        <v>292500180</v>
      </c>
      <c r="AK11239" s="1">
        <v>11.693857530000001</v>
      </c>
    </row>
    <row r="11240" spans="1:37" x14ac:dyDescent="0.25">
      <c r="A11240" s="6">
        <v>0.64567129629629627</v>
      </c>
      <c r="B11240">
        <v>0.23</v>
      </c>
      <c r="C11240">
        <f>B11240+0.68</f>
        <v>0.91</v>
      </c>
      <c r="D11240" s="5">
        <f>C11240/(0.2905*LN(C11240)+0.3655)</f>
        <v>2.6914895144241178</v>
      </c>
      <c r="E11240" s="5">
        <f>D11240*100</f>
        <v>269.14895144241177</v>
      </c>
      <c r="F11240">
        <v>197.31337584404801</v>
      </c>
      <c r="G11240" s="4">
        <f>75.6*1000/(287.05*(F11240+273))</f>
        <v>0.55998567043942937</v>
      </c>
      <c r="H11240" s="3">
        <f>SQRT(2*ABS(E11240)/G11240)</f>
        <v>31.004368283060739</v>
      </c>
      <c r="I11240" s="2">
        <f>(2/2*0.0254)^2*3.1416*H11240</f>
        <v>6.2840728123494727E-2</v>
      </c>
      <c r="AI11240" s="7">
        <v>292509968</v>
      </c>
      <c r="AK11240" s="1">
        <v>11.69441348</v>
      </c>
    </row>
    <row r="11241" spans="1:37" x14ac:dyDescent="0.25">
      <c r="A11241" s="6">
        <v>0.64568287037037042</v>
      </c>
      <c r="B11241">
        <v>0.26</v>
      </c>
      <c r="C11241">
        <f>B11241+0.68</f>
        <v>0.94000000000000006</v>
      </c>
      <c r="D11241" s="5">
        <f>C11241/(0.2905*LN(C11241)+0.3655)</f>
        <v>2.7048398588920084</v>
      </c>
      <c r="E11241" s="5">
        <f>D11241*100</f>
        <v>270.48398588920082</v>
      </c>
      <c r="F11241">
        <v>196.61580406593299</v>
      </c>
      <c r="G11241" s="4">
        <f>75.6*1000/(287.05*(F11241+273))</f>
        <v>0.56081747847583963</v>
      </c>
      <c r="H11241" s="3">
        <f>SQRT(2*ABS(E11241)/G11241)</f>
        <v>31.058108759396333</v>
      </c>
      <c r="I11241" s="2">
        <f>(2/2*0.0254)^2*3.1416*H11241</f>
        <v>6.2949651183361655E-2</v>
      </c>
      <c r="AI11241" s="7">
        <v>292499704.80000001</v>
      </c>
      <c r="AK11241" s="1">
        <v>11.69501803</v>
      </c>
    </row>
    <row r="11242" spans="1:37" x14ac:dyDescent="0.25">
      <c r="A11242" s="6">
        <v>0.64569444444444446</v>
      </c>
      <c r="B11242">
        <v>0.26</v>
      </c>
      <c r="C11242">
        <f>B11242+0.68</f>
        <v>0.94000000000000006</v>
      </c>
      <c r="D11242" s="5">
        <f>C11242/(0.2905*LN(C11242)+0.3655)</f>
        <v>2.7048398588920084</v>
      </c>
      <c r="E11242" s="5">
        <f>D11242*100</f>
        <v>270.48398588920082</v>
      </c>
      <c r="F11242">
        <v>195.84492183902401</v>
      </c>
      <c r="G11242" s="4">
        <f>75.6*1000/(287.05*(F11242+273))</f>
        <v>0.56173958343327679</v>
      </c>
      <c r="H11242" s="3">
        <f>SQRT(2*ABS(E11242)/G11242)</f>
        <v>31.032607086255187</v>
      </c>
      <c r="I11242" s="2">
        <f>(2/2*0.0254)^2*3.1416*H11242</f>
        <v>6.2897963508453197E-2</v>
      </c>
      <c r="AI11242" s="7">
        <v>292486580.19999999</v>
      </c>
      <c r="AK11242" s="1">
        <v>11.69522677</v>
      </c>
    </row>
    <row r="11243" spans="1:37" x14ac:dyDescent="0.25">
      <c r="A11243" s="6">
        <v>0.6457060185185185</v>
      </c>
      <c r="B11243">
        <v>0.28000000000000003</v>
      </c>
      <c r="C11243">
        <f>B11243+0.68</f>
        <v>0.96000000000000008</v>
      </c>
      <c r="D11243" s="5">
        <f>C11243/(0.2905*LN(C11243)+0.3655)</f>
        <v>2.7146157496557359</v>
      </c>
      <c r="E11243" s="5">
        <f>D11243*100</f>
        <v>271.46157496557362</v>
      </c>
      <c r="F11243">
        <v>194.75908384196899</v>
      </c>
      <c r="G11243" s="4">
        <f>75.6*1000/(287.05*(F11243+273))</f>
        <v>0.56304358415760636</v>
      </c>
      <c r="H11243" s="3">
        <f>SQRT(2*ABS(E11243)/G11243)</f>
        <v>31.0526145851465</v>
      </c>
      <c r="I11243" s="2">
        <f>(2/2*0.0254)^2*3.1416*H11243</f>
        <v>6.2938515400585981E-2</v>
      </c>
      <c r="AI11243" s="7">
        <v>292491438.60000002</v>
      </c>
      <c r="AK11243" s="1">
        <v>11.695904690000001</v>
      </c>
    </row>
    <row r="11244" spans="1:37" x14ac:dyDescent="0.25">
      <c r="A11244" s="6">
        <v>0.64571759259259254</v>
      </c>
      <c r="B11244">
        <v>0.2</v>
      </c>
      <c r="C11244">
        <f>B11244+0.68</f>
        <v>0.88000000000000012</v>
      </c>
      <c r="D11244" s="5">
        <f>C11244/(0.2905*LN(C11244)+0.3655)</f>
        <v>2.6799494252592178</v>
      </c>
      <c r="E11244" s="5">
        <f>D11244*100</f>
        <v>267.99494252592177</v>
      </c>
      <c r="F11244">
        <v>193.91827642315499</v>
      </c>
      <c r="G11244" s="4">
        <f>75.6*1000/(287.05*(F11244+273))</f>
        <v>0.56405749011627204</v>
      </c>
      <c r="H11244" s="3">
        <f>SQRT(2*ABS(E11244)/G11244)</f>
        <v>30.825960082210891</v>
      </c>
      <c r="I11244" s="2">
        <f>(2/2*0.0254)^2*3.1416*H11244</f>
        <v>6.2479124199097638E-2</v>
      </c>
      <c r="AI11244" s="7">
        <v>292494223.10000002</v>
      </c>
      <c r="AK11244" s="1">
        <v>11.69600372</v>
      </c>
    </row>
    <row r="11245" spans="1:37" x14ac:dyDescent="0.25">
      <c r="A11245" s="6">
        <v>0.64572916666666669</v>
      </c>
      <c r="B11245">
        <v>0.26</v>
      </c>
      <c r="C11245">
        <f>B11245+0.68</f>
        <v>0.94000000000000006</v>
      </c>
      <c r="D11245" s="5">
        <f>C11245/(0.2905*LN(C11245)+0.3655)</f>
        <v>2.7048398588920084</v>
      </c>
      <c r="E11245" s="5">
        <f>D11245*100</f>
        <v>270.48398588920082</v>
      </c>
      <c r="F11245">
        <v>193.08787473526601</v>
      </c>
      <c r="G11245" s="4">
        <f>75.6*1000/(287.05*(F11245+273))</f>
        <v>0.56506243857609839</v>
      </c>
      <c r="H11245" s="3">
        <f>SQRT(2*ABS(E11245)/G11245)</f>
        <v>30.941228777156077</v>
      </c>
      <c r="I11245" s="2">
        <f>(2/2*0.0254)^2*3.1416*H11245</f>
        <v>6.271275478476443E-2</v>
      </c>
      <c r="AI11245" s="7">
        <v>292487875.10000002</v>
      </c>
      <c r="AK11245" s="1">
        <v>11.69614582</v>
      </c>
    </row>
    <row r="11246" spans="1:37" x14ac:dyDescent="0.25">
      <c r="A11246" s="6">
        <v>0.64574074074074073</v>
      </c>
      <c r="B11246">
        <v>0.23</v>
      </c>
      <c r="C11246">
        <f>B11246+0.68</f>
        <v>0.91</v>
      </c>
      <c r="D11246" s="5">
        <f>C11246/(0.2905*LN(C11246)+0.3655)</f>
        <v>2.6914895144241178</v>
      </c>
      <c r="E11246" s="5">
        <f>D11246*100</f>
        <v>269.14895144241177</v>
      </c>
      <c r="F11246">
        <v>192.253929401308</v>
      </c>
      <c r="G11246" s="4">
        <f>75.6*1000/(287.05*(F11246+273))</f>
        <v>0.56607528587144929</v>
      </c>
      <c r="H11246" s="3">
        <f>SQRT(2*ABS(E11246)/G11246)</f>
        <v>30.837150948528048</v>
      </c>
      <c r="I11246" s="2">
        <f>(2/2*0.0254)^2*3.1416*H11246</f>
        <v>6.2501806234779925E-2</v>
      </c>
      <c r="AI11246" s="7">
        <v>292487972.39999998</v>
      </c>
      <c r="AK11246" s="1">
        <v>11.69653862</v>
      </c>
    </row>
    <row r="11247" spans="1:37" x14ac:dyDescent="0.25">
      <c r="A11247" s="6">
        <v>0.64575231481481488</v>
      </c>
      <c r="B11247">
        <v>0.28000000000000003</v>
      </c>
      <c r="C11247">
        <f>B11247+0.68</f>
        <v>0.96000000000000008</v>
      </c>
      <c r="D11247" s="5">
        <f>C11247/(0.2905*LN(C11247)+0.3655)</f>
        <v>2.7146157496557359</v>
      </c>
      <c r="E11247" s="5">
        <f>D11247*100</f>
        <v>271.46157496557362</v>
      </c>
      <c r="F11247">
        <v>191.23149582760001</v>
      </c>
      <c r="G11247" s="4">
        <f>75.6*1000/(287.05*(F11247+273))</f>
        <v>0.56732202243009111</v>
      </c>
      <c r="H11247" s="3">
        <f>SQRT(2*ABS(E11247)/G11247)</f>
        <v>30.935301910954426</v>
      </c>
      <c r="I11247" s="2">
        <f>(2/2*0.0254)^2*3.1416*H11247</f>
        <v>6.2700742006945448E-2</v>
      </c>
      <c r="AI11247" s="7">
        <v>292488311.69999999</v>
      </c>
      <c r="AK11247" s="1">
        <v>11.696805769999999</v>
      </c>
    </row>
    <row r="11248" spans="1:37" x14ac:dyDescent="0.25">
      <c r="A11248" s="6">
        <v>0.64576388888888892</v>
      </c>
      <c r="B11248">
        <v>0.23</v>
      </c>
      <c r="C11248">
        <f>B11248+0.68</f>
        <v>0.91</v>
      </c>
      <c r="D11248" s="5">
        <f>C11248/(0.2905*LN(C11248)+0.3655)</f>
        <v>2.6914895144241178</v>
      </c>
      <c r="E11248" s="5">
        <f>D11248*100</f>
        <v>269.14895144241177</v>
      </c>
      <c r="F11248">
        <v>190.42187987779201</v>
      </c>
      <c r="G11248" s="4">
        <f>75.6*1000/(287.05*(F11248+273))</f>
        <v>0.56831315594790843</v>
      </c>
      <c r="H11248" s="3">
        <f>SQRT(2*ABS(E11248)/G11248)</f>
        <v>30.776376702729607</v>
      </c>
      <c r="I11248" s="2">
        <f>(2/2*0.0254)^2*3.1416*H11248</f>
        <v>6.2378626887203373E-2</v>
      </c>
      <c r="AI11248" s="7">
        <v>292503903.30000001</v>
      </c>
      <c r="AK11248" s="1">
        <v>11.697444320000001</v>
      </c>
    </row>
    <row r="11249" spans="1:37" x14ac:dyDescent="0.25">
      <c r="A11249" s="6">
        <v>0.64577546296296295</v>
      </c>
      <c r="B11249">
        <v>0.22</v>
      </c>
      <c r="C11249">
        <f>B11249+0.68</f>
        <v>0.9</v>
      </c>
      <c r="D11249" s="5">
        <f>C11249/(0.2905*LN(C11249)+0.3655)</f>
        <v>2.6874273799901629</v>
      </c>
      <c r="E11249" s="5">
        <f>D11249*100</f>
        <v>268.7427379990163</v>
      </c>
      <c r="F11249">
        <v>189.61921124125701</v>
      </c>
      <c r="G11249" s="4">
        <f>75.6*1000/(287.05*(F11249+273))</f>
        <v>0.56929920913144505</v>
      </c>
      <c r="H11249" s="3">
        <f>SQRT(2*ABS(E11249)/G11249)</f>
        <v>30.726498795208304</v>
      </c>
      <c r="I11249" s="2">
        <f>(2/2*0.0254)^2*3.1416*H11249</f>
        <v>6.2277532615670435E-2</v>
      </c>
      <c r="AI11249" s="7">
        <v>292511202.80000001</v>
      </c>
      <c r="AK11249" s="1">
        <v>11.697982789999999</v>
      </c>
    </row>
    <row r="11250" spans="1:37" x14ac:dyDescent="0.25">
      <c r="A11250" s="6">
        <v>0.64578703703703699</v>
      </c>
      <c r="B11250">
        <v>0.21</v>
      </c>
      <c r="C11250">
        <f>B11250+0.68</f>
        <v>0.89</v>
      </c>
      <c r="D11250" s="5">
        <f>C11250/(0.2905*LN(C11250)+0.3655)</f>
        <v>2.6835768077843052</v>
      </c>
      <c r="E11250" s="5">
        <f>D11250*100</f>
        <v>268.35768077843051</v>
      </c>
      <c r="F11250">
        <v>188.78859611261899</v>
      </c>
      <c r="G11250" s="4">
        <f>75.6*1000/(287.05*(F11250+273))</f>
        <v>0.57032320266399839</v>
      </c>
      <c r="H11250" s="3">
        <f>SQRT(2*ABS(E11250)/G11250)</f>
        <v>30.67690154778094</v>
      </c>
      <c r="I11250" s="2">
        <f>(2/2*0.0254)^2*3.1416*H11250</f>
        <v>6.2177007195742443E-2</v>
      </c>
      <c r="AI11250" s="7">
        <v>292526137.69999999</v>
      </c>
      <c r="AK11250" s="1">
        <v>11.69866637</v>
      </c>
    </row>
    <row r="11251" spans="1:37" x14ac:dyDescent="0.25">
      <c r="A11251" s="6">
        <v>0.64579861111111114</v>
      </c>
      <c r="B11251">
        <v>0.21</v>
      </c>
      <c r="C11251">
        <f>B11251+0.68</f>
        <v>0.89</v>
      </c>
      <c r="D11251" s="5">
        <f>C11251/(0.2905*LN(C11251)+0.3655)</f>
        <v>2.6835768077843052</v>
      </c>
      <c r="E11251" s="5">
        <f>D11251*100</f>
        <v>268.35768077843051</v>
      </c>
      <c r="F11251">
        <v>187.84278553553301</v>
      </c>
      <c r="G11251" s="4">
        <f>75.6*1000/(287.05*(F11251+273))</f>
        <v>0.57149370534814115</v>
      </c>
      <c r="H11251" s="3">
        <f>SQRT(2*ABS(E11251)/G11251)</f>
        <v>30.645470055169007</v>
      </c>
      <c r="I11251" s="2">
        <f>(2/2*0.0254)^2*3.1416*H11251</f>
        <v>6.2113300757226771E-2</v>
      </c>
      <c r="AI11251" s="7">
        <v>292537598.39999998</v>
      </c>
      <c r="AK11251" s="1">
        <v>11.699343750000001</v>
      </c>
    </row>
    <row r="11252" spans="1:37" x14ac:dyDescent="0.25">
      <c r="A11252" s="6">
        <v>0.64581018518518518</v>
      </c>
      <c r="B11252">
        <v>0.17</v>
      </c>
      <c r="C11252">
        <f>B11252+0.68</f>
        <v>0.85000000000000009</v>
      </c>
      <c r="D11252" s="5">
        <f>C11252/(0.2905*LN(C11252)+0.3655)</f>
        <v>2.6705352691482691</v>
      </c>
      <c r="E11252" s="5">
        <f>D11252*100</f>
        <v>267.05352691482693</v>
      </c>
      <c r="F11252">
        <v>187.02169060688499</v>
      </c>
      <c r="G11252" s="4">
        <f>75.6*1000/(287.05*(F11252+273))</f>
        <v>0.57251376721217306</v>
      </c>
      <c r="H11252" s="3">
        <f>SQRT(2*ABS(E11252)/G11252)</f>
        <v>30.543667935806823</v>
      </c>
      <c r="I11252" s="2">
        <f>(2/2*0.0254)^2*3.1416*H11252</f>
        <v>6.1906964693649251E-2</v>
      </c>
      <c r="AI11252" s="7">
        <v>292553329.19999999</v>
      </c>
      <c r="AK11252" s="1">
        <v>11.69994501</v>
      </c>
    </row>
    <row r="11253" spans="1:37" x14ac:dyDescent="0.25">
      <c r="A11253" s="6">
        <v>0.64582175925925933</v>
      </c>
      <c r="B11253">
        <v>0.19</v>
      </c>
      <c r="C11253">
        <f>B11253+0.68</f>
        <v>0.87000000000000011</v>
      </c>
      <c r="D11253" s="5">
        <f>C11253/(0.2905*LN(C11253)+0.3655)</f>
        <v>2.6765576696495312</v>
      </c>
      <c r="E11253" s="5">
        <f>D11253*100</f>
        <v>267.6557669649531</v>
      </c>
      <c r="F11253">
        <v>186.26432269546001</v>
      </c>
      <c r="G11253" s="4">
        <f>75.6*1000/(287.05*(F11253+273))</f>
        <v>0.57345789357842492</v>
      </c>
      <c r="H11253" s="3">
        <f>SQRT(2*ABS(E11253)/G11253)</f>
        <v>30.552906631587508</v>
      </c>
      <c r="I11253" s="2">
        <f>(2/2*0.0254)^2*3.1416*H11253</f>
        <v>6.1925690002433781E-2</v>
      </c>
      <c r="AI11253" s="7">
        <v>292562509.80000001</v>
      </c>
      <c r="AK11253" s="1">
        <v>11.700444620000001</v>
      </c>
    </row>
    <row r="11254" spans="1:37" x14ac:dyDescent="0.25">
      <c r="A11254" s="6">
        <v>0.64583333333333337</v>
      </c>
      <c r="B11254">
        <v>0.22</v>
      </c>
      <c r="C11254">
        <f>B11254+0.68</f>
        <v>0.9</v>
      </c>
      <c r="D11254" s="5">
        <f>C11254/(0.2905*LN(C11254)+0.3655)</f>
        <v>2.6874273799901629</v>
      </c>
      <c r="E11254" s="5">
        <f>D11254*100</f>
        <v>268.7427379990163</v>
      </c>
      <c r="F11254">
        <v>185.479031585748</v>
      </c>
      <c r="G11254" s="4">
        <f>75.6*1000/(287.05*(F11254+273))</f>
        <v>0.5744401225455027</v>
      </c>
      <c r="H11254" s="3">
        <f>SQRT(2*ABS(E11254)/G11254)</f>
        <v>30.588697419445499</v>
      </c>
      <c r="I11254" s="2">
        <f>(2/2*0.0254)^2*3.1416*H11254</f>
        <v>6.1998232011629899E-2</v>
      </c>
      <c r="AI11254" s="7">
        <v>292572786.30000001</v>
      </c>
      <c r="AK11254" s="1">
        <v>11.7009867</v>
      </c>
    </row>
    <row r="11255" spans="1:37" x14ac:dyDescent="0.25">
      <c r="A11255" s="6">
        <v>0.64584490740740741</v>
      </c>
      <c r="B11255">
        <v>0.21</v>
      </c>
      <c r="C11255">
        <f>B11255+0.68</f>
        <v>0.89</v>
      </c>
      <c r="D11255" s="5">
        <f>C11255/(0.2905*LN(C11255)+0.3655)</f>
        <v>2.6835768077843052</v>
      </c>
      <c r="E11255" s="5">
        <f>D11255*100</f>
        <v>268.35768077843051</v>
      </c>
      <c r="F11255">
        <v>184.57507909535701</v>
      </c>
      <c r="G11255" s="4">
        <f>75.6*1000/(287.05*(F11255+273))</f>
        <v>0.5755749452294262</v>
      </c>
      <c r="H11255" s="3">
        <f>SQRT(2*ABS(E11255)/G11255)</f>
        <v>30.536627569163628</v>
      </c>
      <c r="I11255" s="2">
        <f>(2/2*0.0254)^2*3.1416*H11255</f>
        <v>6.1892695034545878E-2</v>
      </c>
      <c r="AI11255" s="7">
        <v>292599491.60000002</v>
      </c>
      <c r="AK11255" s="1">
        <v>11.70217179</v>
      </c>
    </row>
    <row r="11256" spans="1:37" x14ac:dyDescent="0.25">
      <c r="A11256" s="6">
        <v>0.64585648148148145</v>
      </c>
      <c r="B11256">
        <v>0.23</v>
      </c>
      <c r="C11256">
        <f>B11256+0.68</f>
        <v>0.91</v>
      </c>
      <c r="D11256" s="5">
        <f>C11256/(0.2905*LN(C11256)+0.3655)</f>
        <v>2.6914895144241178</v>
      </c>
      <c r="E11256" s="5">
        <f>D11256*100</f>
        <v>269.14895144241177</v>
      </c>
      <c r="F11256">
        <v>183.887525206812</v>
      </c>
      <c r="G11256" s="4">
        <f>75.6*1000/(287.05*(F11256+273))</f>
        <v>0.57644110762149947</v>
      </c>
      <c r="H11256" s="3">
        <f>SQRT(2*ABS(E11256)/G11256)</f>
        <v>30.55862942511181</v>
      </c>
      <c r="I11256" s="2">
        <f>(2/2*0.0254)^2*3.1416*H11256</f>
        <v>6.1937289158677973E-2</v>
      </c>
      <c r="AI11256" s="7">
        <v>292616204</v>
      </c>
      <c r="AK11256" s="1">
        <v>11.702911520000001</v>
      </c>
    </row>
    <row r="11257" spans="1:37" x14ac:dyDescent="0.25">
      <c r="A11257" s="6">
        <v>0.64586805555555549</v>
      </c>
      <c r="B11257">
        <v>0.25</v>
      </c>
      <c r="C11257">
        <f>B11257+0.68</f>
        <v>0.93</v>
      </c>
      <c r="D11257" s="5">
        <f>C11257/(0.2905*LN(C11257)+0.3655)</f>
        <v>2.7002056306030857</v>
      </c>
      <c r="E11257" s="5">
        <f>D11257*100</f>
        <v>270.02056306030858</v>
      </c>
      <c r="F11257">
        <v>183.182532602224</v>
      </c>
      <c r="G11257" s="4">
        <f>75.6*1000/(287.05*(F11257+273))</f>
        <v>0.5773319499681705</v>
      </c>
      <c r="H11257" s="3">
        <f>SQRT(2*ABS(E11257)/G11257)</f>
        <v>30.584446193422007</v>
      </c>
      <c r="I11257" s="2">
        <f>(2/2*0.0254)^2*3.1416*H11257</f>
        <v>6.1989615479395001E-2</v>
      </c>
      <c r="AI11257" s="7">
        <v>292640257.19999999</v>
      </c>
      <c r="AK11257" s="1">
        <v>11.70374002</v>
      </c>
    </row>
    <row r="11258" spans="1:37" x14ac:dyDescent="0.25">
      <c r="A11258" s="6">
        <v>0.64587962962962964</v>
      </c>
      <c r="B11258">
        <v>0.26</v>
      </c>
      <c r="C11258">
        <f>B11258+0.68</f>
        <v>0.94000000000000006</v>
      </c>
      <c r="D11258" s="5">
        <f>C11258/(0.2905*LN(C11258)+0.3655)</f>
        <v>2.7048398588920084</v>
      </c>
      <c r="E11258" s="5">
        <f>D11258*100</f>
        <v>270.48398588920082</v>
      </c>
      <c r="F11258">
        <v>182.50896550256201</v>
      </c>
      <c r="G11258" s="4">
        <f>75.6*1000/(287.05*(F11258+273))</f>
        <v>0.57818565831758406</v>
      </c>
      <c r="H11258" s="3">
        <f>SQRT(2*ABS(E11258)/G11258)</f>
        <v>30.588073083472931</v>
      </c>
      <c r="I11258" s="2">
        <f>(2/2*0.0254)^2*3.1416*H11258</f>
        <v>6.1996966585843714E-2</v>
      </c>
      <c r="AI11258" s="7">
        <v>292663222.19999999</v>
      </c>
      <c r="AK11258" s="1">
        <v>11.7047572</v>
      </c>
    </row>
    <row r="11259" spans="1:37" x14ac:dyDescent="0.25">
      <c r="A11259" s="6">
        <v>0.64589120370370368</v>
      </c>
      <c r="B11259">
        <v>0.24</v>
      </c>
      <c r="C11259">
        <f>B11259+0.68</f>
        <v>0.92</v>
      </c>
      <c r="D11259" s="5">
        <f>C11259/(0.2905*LN(C11259)+0.3655)</f>
        <v>2.6957523293421808</v>
      </c>
      <c r="E11259" s="5">
        <f>D11259*100</f>
        <v>269.57523293421809</v>
      </c>
      <c r="F11259">
        <v>181.70629302810599</v>
      </c>
      <c r="G11259" s="4">
        <f>75.6*1000/(287.05*(F11259+273))</f>
        <v>0.57920630333651735</v>
      </c>
      <c r="H11259" s="3">
        <f>SQRT(2*ABS(E11259)/G11259)</f>
        <v>30.509729180521255</v>
      </c>
      <c r="I11259" s="2">
        <f>(2/2*0.0254)^2*3.1416*H11259</f>
        <v>6.1838176448254956E-2</v>
      </c>
      <c r="AI11259" s="7">
        <v>292672974.69999999</v>
      </c>
      <c r="AK11259" s="1">
        <v>11.70539565</v>
      </c>
    </row>
    <row r="11260" spans="1:37" x14ac:dyDescent="0.25">
      <c r="A11260" s="6">
        <v>0.64590277777777783</v>
      </c>
      <c r="B11260">
        <v>0.25</v>
      </c>
      <c r="C11260">
        <f>B11260+0.68</f>
        <v>0.93</v>
      </c>
      <c r="D11260" s="5">
        <f>C11260/(0.2905*LN(C11260)+0.3655)</f>
        <v>2.7002056306030857</v>
      </c>
      <c r="E11260" s="5">
        <f>D11260*100</f>
        <v>270.02056306030858</v>
      </c>
      <c r="F11260">
        <v>181.03974985183899</v>
      </c>
      <c r="G11260" s="4">
        <f>75.6*1000/(287.05*(F11260+273))</f>
        <v>0.58005659454838976</v>
      </c>
      <c r="H11260" s="3">
        <f>SQRT(2*ABS(E11260)/G11260)</f>
        <v>30.512530941173775</v>
      </c>
      <c r="I11260" s="2">
        <f>(2/2*0.0254)^2*3.1416*H11260</f>
        <v>6.1843855153843302E-2</v>
      </c>
      <c r="AI11260" s="7">
        <v>292706265.30000001</v>
      </c>
      <c r="AK11260" s="1">
        <v>11.706713799999999</v>
      </c>
    </row>
    <row r="11261" spans="1:37" x14ac:dyDescent="0.25">
      <c r="A11261" s="6">
        <v>0.64591435185185186</v>
      </c>
      <c r="B11261">
        <v>0.27</v>
      </c>
      <c r="C11261">
        <f>B11261+0.68</f>
        <v>0.95000000000000007</v>
      </c>
      <c r="D11261" s="5">
        <f>C11261/(0.2905*LN(C11261)+0.3655)</f>
        <v>2.7096460417130221</v>
      </c>
      <c r="E11261" s="5">
        <f>D11261*100</f>
        <v>270.9646041713022</v>
      </c>
      <c r="F11261">
        <v>180.32695981558601</v>
      </c>
      <c r="G11261" s="4">
        <f>75.6*1000/(287.05*(F11261+273))</f>
        <v>0.58096864831467165</v>
      </c>
      <c r="H11261" s="3">
        <f>SQRT(2*ABS(E11261)/G11261)</f>
        <v>30.541821255178803</v>
      </c>
      <c r="I11261" s="2">
        <f>(2/2*0.0254)^2*3.1416*H11261</f>
        <v>6.1903221777353815E-2</v>
      </c>
      <c r="AI11261" s="7">
        <v>292715913.5</v>
      </c>
      <c r="AK11261" s="1">
        <v>11.7069373</v>
      </c>
    </row>
    <row r="11262" spans="1:37" x14ac:dyDescent="0.25">
      <c r="A11262" s="6">
        <v>0.6459259259259259</v>
      </c>
      <c r="B11262">
        <v>0.26</v>
      </c>
      <c r="C11262">
        <f>B11262+0.68</f>
        <v>0.94000000000000006</v>
      </c>
      <c r="D11262" s="5">
        <f>C11262/(0.2905*LN(C11262)+0.3655)</f>
        <v>2.7048398588920084</v>
      </c>
      <c r="E11262" s="5">
        <f>D11262*100</f>
        <v>270.48398588920082</v>
      </c>
      <c r="F11262">
        <v>179.54881352594001</v>
      </c>
      <c r="G11262" s="4">
        <f>75.6*1000/(287.05*(F11262+273))</f>
        <v>0.58196760927661617</v>
      </c>
      <c r="H11262" s="3">
        <f>SQRT(2*ABS(E11262)/G11262)</f>
        <v>30.488521883200715</v>
      </c>
      <c r="I11262" s="2">
        <f>(2/2*0.0254)^2*3.1416*H11262</f>
        <v>6.1795192763085594E-2</v>
      </c>
      <c r="AI11262" s="7">
        <v>292736864.89999998</v>
      </c>
      <c r="AK11262" s="1">
        <v>11.70790622</v>
      </c>
    </row>
    <row r="11263" spans="1:37" x14ac:dyDescent="0.25">
      <c r="A11263" s="6">
        <v>0.64593749999999994</v>
      </c>
      <c r="B11263">
        <v>0.21</v>
      </c>
      <c r="C11263">
        <f>B11263+0.68</f>
        <v>0.89</v>
      </c>
      <c r="D11263" s="5">
        <f>C11263/(0.2905*LN(C11263)+0.3655)</f>
        <v>2.6835768077843052</v>
      </c>
      <c r="E11263" s="5">
        <f>D11263*100</f>
        <v>268.35768077843051</v>
      </c>
      <c r="F11263">
        <v>178.95214876179099</v>
      </c>
      <c r="G11263" s="4">
        <f>75.6*1000/(287.05*(F11263+273))</f>
        <v>0.58273591974329442</v>
      </c>
      <c r="H11263" s="3">
        <f>SQRT(2*ABS(E11263)/G11263)</f>
        <v>30.348422282696344</v>
      </c>
      <c r="I11263" s="2">
        <f>(2/2*0.0254)^2*3.1416*H11263</f>
        <v>6.1511234037491577E-2</v>
      </c>
      <c r="AI11263" s="7">
        <v>292759645.69999999</v>
      </c>
      <c r="AK11263" s="1">
        <v>11.708998190000001</v>
      </c>
    </row>
    <row r="11264" spans="1:37" x14ac:dyDescent="0.25">
      <c r="A11264" s="6">
        <v>0.64594907407407409</v>
      </c>
      <c r="B11264">
        <v>0.21</v>
      </c>
      <c r="C11264">
        <f>B11264+0.68</f>
        <v>0.89</v>
      </c>
      <c r="D11264" s="5">
        <f>C11264/(0.2905*LN(C11264)+0.3655)</f>
        <v>2.6835768077843052</v>
      </c>
      <c r="E11264" s="5">
        <f>D11264*100</f>
        <v>268.35768077843051</v>
      </c>
      <c r="F11264">
        <v>178.40087030162599</v>
      </c>
      <c r="G11264" s="4">
        <f>75.6*1000/(287.05*(F11264+273))</f>
        <v>0.5834475926301993</v>
      </c>
      <c r="H11264" s="3">
        <f>SQRT(2*ABS(E11264)/G11264)</f>
        <v>30.329907561070286</v>
      </c>
      <c r="I11264" s="2">
        <f>(2/2*0.0254)^2*3.1416*H11264</f>
        <v>6.1473707758053692E-2</v>
      </c>
      <c r="AI11264" s="7">
        <v>292786596.10000002</v>
      </c>
      <c r="AK11264" s="1">
        <v>11.71003795</v>
      </c>
    </row>
    <row r="11265" spans="1:37" x14ac:dyDescent="0.25">
      <c r="A11265" s="6">
        <v>0.64596064814814813</v>
      </c>
      <c r="B11265">
        <v>0.27</v>
      </c>
      <c r="C11265">
        <f>B11265+0.68</f>
        <v>0.95000000000000007</v>
      </c>
      <c r="D11265" s="5">
        <f>C11265/(0.2905*LN(C11265)+0.3655)</f>
        <v>2.7096460417130221</v>
      </c>
      <c r="E11265" s="5">
        <f>D11265*100</f>
        <v>270.9646041713022</v>
      </c>
      <c r="F11265">
        <v>177.82170795017299</v>
      </c>
      <c r="G11265" s="4">
        <f>75.6*1000/(287.05*(F11265+273))</f>
        <v>0.58419713701490461</v>
      </c>
      <c r="H11265" s="3">
        <f>SQRT(2*ABS(E11265)/G11265)</f>
        <v>30.457311654999785</v>
      </c>
      <c r="I11265" s="2">
        <f>(2/2*0.0254)^2*3.1416*H11265</f>
        <v>6.1731934790946276E-2</v>
      </c>
      <c r="AI11265" s="7">
        <v>292824304.89999998</v>
      </c>
      <c r="AK11265" s="1">
        <v>11.71153084</v>
      </c>
    </row>
    <row r="11266" spans="1:37" x14ac:dyDescent="0.25">
      <c r="A11266" s="6">
        <v>0.64597222222222228</v>
      </c>
      <c r="B11266">
        <v>0.17</v>
      </c>
      <c r="C11266">
        <f>B11266+0.68</f>
        <v>0.85000000000000009</v>
      </c>
      <c r="D11266" s="5">
        <f>C11266/(0.2905*LN(C11266)+0.3655)</f>
        <v>2.6705352691482691</v>
      </c>
      <c r="E11266" s="5">
        <f>D11266*100</f>
        <v>267.05352691482693</v>
      </c>
      <c r="F11266">
        <v>177.28792989605799</v>
      </c>
      <c r="G11266" s="4">
        <f>75.6*1000/(287.05*(F11266+273))</f>
        <v>0.58488965304811757</v>
      </c>
      <c r="H11266" s="3">
        <f>SQRT(2*ABS(E11266)/G11266)</f>
        <v>30.218798134092292</v>
      </c>
      <c r="I11266" s="2">
        <f>(2/2*0.0254)^2*3.1416*H11266</f>
        <v>6.1248507320846392E-2</v>
      </c>
      <c r="AI11266" s="7">
        <v>292848861.69999999</v>
      </c>
      <c r="AK11266" s="1">
        <v>11.712526909999999</v>
      </c>
    </row>
    <row r="11267" spans="1:37" x14ac:dyDescent="0.25">
      <c r="A11267" s="6">
        <v>0.64598379629629632</v>
      </c>
      <c r="B11267">
        <v>0.92</v>
      </c>
      <c r="C11267">
        <f>B11267+0.68</f>
        <v>1.6</v>
      </c>
      <c r="D11267" s="5">
        <f>C11267/(0.2905*LN(C11267)+0.3655)</f>
        <v>3.1870220999247283</v>
      </c>
      <c r="E11267" s="5">
        <f>D11267*100</f>
        <v>318.70220999247283</v>
      </c>
      <c r="F11267">
        <v>176.67045813497299</v>
      </c>
      <c r="G11267" s="4">
        <f>75.6*1000/(287.05*(F11267+273))</f>
        <v>0.58569280308293636</v>
      </c>
      <c r="H11267" s="3">
        <f>SQRT(2*ABS(E11267)/G11267)</f>
        <v>32.989261354856232</v>
      </c>
      <c r="I11267" s="2">
        <f>(2/2*0.0254)^2*3.1416*H11267</f>
        <v>6.6863778189864123E-2</v>
      </c>
      <c r="AI11267" s="7">
        <v>292870173.19999999</v>
      </c>
      <c r="AK11267" s="1">
        <v>11.713576310000001</v>
      </c>
    </row>
    <row r="11268" spans="1:37" x14ac:dyDescent="0.25">
      <c r="A11268" s="6">
        <v>0.64599537037037036</v>
      </c>
      <c r="B11268">
        <v>1.82</v>
      </c>
      <c r="C11268">
        <f>B11268+0.68</f>
        <v>2.5</v>
      </c>
      <c r="D11268" s="5">
        <f>C11268/(0.2905*LN(C11268)+0.3655)</f>
        <v>3.9576847035788756</v>
      </c>
      <c r="E11268" s="5">
        <f>D11268*100</f>
        <v>395.76847035788757</v>
      </c>
      <c r="F11268">
        <v>176.50999192550501</v>
      </c>
      <c r="G11268" s="4">
        <f>75.6*1000/(287.05*(F11268+273))</f>
        <v>0.58590188387248854</v>
      </c>
      <c r="H11268" s="3">
        <f>SQRT(2*ABS(E11268)/G11268)</f>
        <v>36.755568704419538</v>
      </c>
      <c r="I11268" s="2">
        <f>(2/2*0.0254)^2*3.1416*H11268</f>
        <v>7.4497460451106542E-2</v>
      </c>
      <c r="AI11268" s="7">
        <v>292898476.10000002</v>
      </c>
      <c r="AK11268" s="1">
        <v>11.714692769999999</v>
      </c>
    </row>
    <row r="11269" spans="1:37" x14ac:dyDescent="0.25">
      <c r="A11269" s="6">
        <v>0.6460069444444444</v>
      </c>
      <c r="B11269">
        <v>1.64</v>
      </c>
      <c r="C11269">
        <f>B11269+0.68</f>
        <v>2.3199999999999998</v>
      </c>
      <c r="D11269" s="5">
        <f>C11269/(0.2905*LN(C11269)+0.3655)</f>
        <v>3.8034328994003386</v>
      </c>
      <c r="E11269" s="5">
        <f>D11269*100</f>
        <v>380.34328994003386</v>
      </c>
      <c r="F11269">
        <v>176.45766660151099</v>
      </c>
      <c r="G11269" s="4">
        <f>75.6*1000/(287.05*(F11269+273))</f>
        <v>0.58597009386906984</v>
      </c>
      <c r="H11269" s="3">
        <f>SQRT(2*ABS(E11269)/G11269)</f>
        <v>36.030073782033284</v>
      </c>
      <c r="I11269" s="2">
        <f>(2/2*0.0254)^2*3.1416*H11269</f>
        <v>7.3027002199662044E-2</v>
      </c>
      <c r="AI11269" s="7">
        <v>292921720.39999998</v>
      </c>
      <c r="AK11269" s="1">
        <v>11.715652179999999</v>
      </c>
    </row>
    <row r="11270" spans="1:37" x14ac:dyDescent="0.25">
      <c r="A11270" s="6">
        <v>0.64601851851851855</v>
      </c>
      <c r="B11270">
        <v>0.31</v>
      </c>
      <c r="C11270">
        <f>B11270+0.68</f>
        <v>0.99</v>
      </c>
      <c r="D11270" s="5">
        <f>C11270/(0.2905*LN(C11270)+0.3655)</f>
        <v>2.7304290623909595</v>
      </c>
      <c r="E11270" s="5">
        <f>D11270*100</f>
        <v>273.04290623909594</v>
      </c>
      <c r="F11270">
        <v>176.122791817295</v>
      </c>
      <c r="G11270" s="4">
        <f>75.6*1000/(287.05*(F11270+273))</f>
        <v>0.58640700469238261</v>
      </c>
      <c r="H11270" s="3">
        <f>SQRT(2*ABS(E11270)/G11270)</f>
        <v>30.516229479435754</v>
      </c>
      <c r="I11270" s="2">
        <f>(2/2*0.0254)^2*3.1416*H11270</f>
        <v>6.1851351479369224E-2</v>
      </c>
      <c r="AI11270" s="7">
        <v>292958236.89999998</v>
      </c>
      <c r="AK11270" s="1">
        <v>11.71705532</v>
      </c>
    </row>
    <row r="11271" spans="1:37" x14ac:dyDescent="0.25">
      <c r="A11271" s="6">
        <v>0.64603009259259259</v>
      </c>
      <c r="B11271">
        <v>0.3</v>
      </c>
      <c r="C11271">
        <f>B11271+0.68</f>
        <v>0.98</v>
      </c>
      <c r="D11271" s="5">
        <f>C11271/(0.2905*LN(C11271)+0.3655)</f>
        <v>2.7250145027674018</v>
      </c>
      <c r="E11271" s="5">
        <f>D11271*100</f>
        <v>272.50145027674017</v>
      </c>
      <c r="F11271">
        <v>175.78444188678299</v>
      </c>
      <c r="G11271" s="4">
        <f>75.6*1000/(287.05*(F11271+273))</f>
        <v>0.58684911175040644</v>
      </c>
      <c r="H11271" s="3">
        <f>SQRT(2*ABS(E11271)/G11271)</f>
        <v>30.474471386100912</v>
      </c>
      <c r="I11271" s="2">
        <f>(2/2*0.0254)^2*3.1416*H11271</f>
        <v>6.1766714728629685E-2</v>
      </c>
      <c r="AI11271" s="7">
        <v>292981439.60000002</v>
      </c>
      <c r="AK11271" s="1">
        <v>11.71826257</v>
      </c>
    </row>
    <row r="11272" spans="1:37" x14ac:dyDescent="0.25">
      <c r="A11272" s="6">
        <v>0.64604166666666674</v>
      </c>
      <c r="B11272">
        <v>0.28999999999999998</v>
      </c>
      <c r="C11272">
        <f>B11272+0.68</f>
        <v>0.97</v>
      </c>
      <c r="D11272" s="5">
        <f>C11272/(0.2905*LN(C11272)+0.3655)</f>
        <v>2.7197410564993283</v>
      </c>
      <c r="E11272" s="5">
        <f>D11272*100</f>
        <v>271.97410564993282</v>
      </c>
      <c r="F11272">
        <v>175.35102742731399</v>
      </c>
      <c r="G11272" s="4">
        <f>75.6*1000/(287.05*(F11272+273))</f>
        <v>0.58741641030667091</v>
      </c>
      <c r="H11272" s="3">
        <f>SQRT(2*ABS(E11272)/G11272)</f>
        <v>30.430265321934439</v>
      </c>
      <c r="I11272" s="2">
        <f>(2/2*0.0254)^2*3.1416*H11272</f>
        <v>6.1677116345771714E-2</v>
      </c>
      <c r="AI11272" s="7">
        <v>293024237.80000001</v>
      </c>
      <c r="AK11272" s="1">
        <v>11.71977362</v>
      </c>
    </row>
    <row r="11273" spans="1:37" x14ac:dyDescent="0.25">
      <c r="A11273" s="6">
        <v>0.64605324074074078</v>
      </c>
      <c r="B11273">
        <v>0.3</v>
      </c>
      <c r="C11273">
        <f>B11273+0.68</f>
        <v>0.98</v>
      </c>
      <c r="D11273" s="5">
        <f>C11273/(0.2905*LN(C11273)+0.3655)</f>
        <v>2.7250145027674018</v>
      </c>
      <c r="E11273" s="5">
        <f>D11273*100</f>
        <v>272.50145027674017</v>
      </c>
      <c r="F11273">
        <v>174.946442536018</v>
      </c>
      <c r="G11273" s="4">
        <f>75.6*1000/(287.05*(F11273+273))</f>
        <v>0.58794696436836602</v>
      </c>
      <c r="H11273" s="3">
        <f>SQRT(2*ABS(E11273)/G11273)</f>
        <v>30.446006139365675</v>
      </c>
      <c r="I11273" s="2">
        <f>(2/2*0.0254)^2*3.1416*H11273</f>
        <v>6.1709020380055116E-2</v>
      </c>
      <c r="AI11273" s="7">
        <v>293047438</v>
      </c>
      <c r="AK11273" s="1">
        <v>11.72077618</v>
      </c>
    </row>
    <row r="11274" spans="1:37" x14ac:dyDescent="0.25">
      <c r="A11274" s="6">
        <v>0.64606481481481481</v>
      </c>
      <c r="B11274">
        <v>0.24</v>
      </c>
      <c r="C11274">
        <f>B11274+0.68</f>
        <v>0.92</v>
      </c>
      <c r="D11274" s="5">
        <f>C11274/(0.2905*LN(C11274)+0.3655)</f>
        <v>2.6957523293421808</v>
      </c>
      <c r="E11274" s="5">
        <f>D11274*100</f>
        <v>269.57523293421809</v>
      </c>
      <c r="F11274">
        <v>174.437253793737</v>
      </c>
      <c r="G11274" s="4">
        <f>75.6*1000/(287.05*(F11274+273))</f>
        <v>0.58861605477775036</v>
      </c>
      <c r="H11274" s="3">
        <f>SQRT(2*ABS(E11274)/G11274)</f>
        <v>30.264878910940983</v>
      </c>
      <c r="I11274" s="2">
        <f>(2/2*0.0254)^2*3.1416*H11274</f>
        <v>6.1341905436338717E-2</v>
      </c>
      <c r="AI11274" s="7">
        <v>293070496.10000002</v>
      </c>
      <c r="AK11274" s="1">
        <v>11.72166872</v>
      </c>
    </row>
    <row r="11275" spans="1:37" x14ac:dyDescent="0.25">
      <c r="A11275" s="6">
        <v>0.64607638888888885</v>
      </c>
      <c r="B11275">
        <v>0.26</v>
      </c>
      <c r="C11275">
        <f>B11275+0.68</f>
        <v>0.94000000000000006</v>
      </c>
      <c r="D11275" s="5">
        <f>C11275/(0.2905*LN(C11275)+0.3655)</f>
        <v>2.7048398588920084</v>
      </c>
      <c r="E11275" s="5">
        <f>D11275*100</f>
        <v>270.48398588920082</v>
      </c>
      <c r="F11275">
        <v>173.983896039076</v>
      </c>
      <c r="G11275" s="4">
        <f>75.6*1000/(287.05*(F11275+273))</f>
        <v>0.58921306432399168</v>
      </c>
      <c r="H11275" s="3">
        <f>SQRT(2*ABS(E11275)/G11275)</f>
        <v>30.300485892080562</v>
      </c>
      <c r="I11275" s="2">
        <f>(2/2*0.0254)^2*3.1416*H11275</f>
        <v>6.141407489970796E-2</v>
      </c>
      <c r="AI11275" s="7">
        <v>293108128.89999998</v>
      </c>
      <c r="AK11275" s="1">
        <v>11.72338122</v>
      </c>
    </row>
    <row r="11276" spans="1:37" x14ac:dyDescent="0.25">
      <c r="A11276" s="6">
        <v>0.64608796296296289</v>
      </c>
      <c r="B11276">
        <v>0.22</v>
      </c>
      <c r="C11276">
        <f>B11276+0.68</f>
        <v>0.9</v>
      </c>
      <c r="D11276" s="5">
        <f>C11276/(0.2905*LN(C11276)+0.3655)</f>
        <v>2.6874273799901629</v>
      </c>
      <c r="E11276" s="5">
        <f>D11276*100</f>
        <v>268.7427379990163</v>
      </c>
      <c r="F11276">
        <v>173.55148942480599</v>
      </c>
      <c r="G11276" s="4">
        <f>75.6*1000/(287.05*(F11276+273))</f>
        <v>0.58978361359381093</v>
      </c>
      <c r="H11276" s="3">
        <f>SQRT(2*ABS(E11276)/G11276)</f>
        <v>30.18818588872438</v>
      </c>
      <c r="I11276" s="2">
        <f>(2/2*0.0254)^2*3.1416*H11276</f>
        <v>6.1186461361036733E-2</v>
      </c>
      <c r="AI11276" s="7">
        <v>293243150.80000001</v>
      </c>
      <c r="AK11276" s="1">
        <v>11.70983532</v>
      </c>
    </row>
    <row r="11277" spans="1:37" x14ac:dyDescent="0.25">
      <c r="A11277" s="6">
        <v>0.64609953703703704</v>
      </c>
      <c r="B11277">
        <v>0.18</v>
      </c>
      <c r="C11277">
        <f>B11277+0.68</f>
        <v>0.8600000000000001</v>
      </c>
      <c r="D11277" s="5">
        <f>C11277/(0.2905*LN(C11277)+0.3655)</f>
        <v>2.6734148587386759</v>
      </c>
      <c r="E11277" s="5">
        <f>D11277*100</f>
        <v>267.34148587386761</v>
      </c>
      <c r="F11277">
        <v>173.13305737069899</v>
      </c>
      <c r="G11277" s="4">
        <f>75.6*1000/(287.05*(F11277+273))</f>
        <v>0.5903367767473533</v>
      </c>
      <c r="H11277" s="3">
        <f>SQRT(2*ABS(E11277)/G11277)</f>
        <v>30.095270885808301</v>
      </c>
      <c r="I11277" s="2">
        <f>(2/2*0.0254)^2*3.1416*H11277</f>
        <v>6.0998138013064078E-2</v>
      </c>
      <c r="AI11277" s="7">
        <v>325107950.30000001</v>
      </c>
      <c r="AK11277" s="1">
        <v>7.96345116</v>
      </c>
    </row>
    <row r="11278" spans="1:37" x14ac:dyDescent="0.25">
      <c r="A11278" s="6">
        <v>0.64611111111111108</v>
      </c>
      <c r="B11278">
        <v>0.24</v>
      </c>
      <c r="C11278">
        <f>B11278+0.68</f>
        <v>0.92</v>
      </c>
      <c r="D11278" s="5">
        <f>C11278/(0.2905*LN(C11278)+0.3655)</f>
        <v>2.6957523293421808</v>
      </c>
      <c r="E11278" s="5">
        <f>D11278*100</f>
        <v>269.57523293421809</v>
      </c>
      <c r="F11278">
        <v>172.57867572870799</v>
      </c>
      <c r="G11278" s="4">
        <f>75.6*1000/(287.05*(F11278+273))</f>
        <v>0.59107126403197408</v>
      </c>
      <c r="H11278" s="3">
        <f>SQRT(2*ABS(E11278)/G11278)</f>
        <v>30.201955926661938</v>
      </c>
      <c r="I11278" s="2">
        <f>(2/2*0.0254)^2*3.1416*H11278</f>
        <v>6.1214370951143009E-2</v>
      </c>
      <c r="AI11278" s="7">
        <v>354313619.69999999</v>
      </c>
      <c r="AK11278" s="1">
        <v>6.12664221</v>
      </c>
    </row>
    <row r="11279" spans="1:37" x14ac:dyDescent="0.25">
      <c r="A11279" s="6">
        <v>0.64612268518518523</v>
      </c>
      <c r="B11279">
        <v>0.23</v>
      </c>
      <c r="C11279">
        <f>B11279+0.68</f>
        <v>0.91</v>
      </c>
      <c r="D11279" s="5">
        <f>C11279/(0.2905*LN(C11279)+0.3655)</f>
        <v>2.6914895144241178</v>
      </c>
      <c r="E11279" s="5">
        <f>D11279*100</f>
        <v>269.14895144241177</v>
      </c>
      <c r="F11279">
        <v>172.13938869801001</v>
      </c>
      <c r="G11279" s="4">
        <f>75.6*1000/(287.05*(F11279+273))</f>
        <v>0.5916545643354294</v>
      </c>
      <c r="H11279" s="3">
        <f>SQRT(2*ABS(E11279)/G11279)</f>
        <v>30.163187538497926</v>
      </c>
      <c r="I11279" s="2">
        <f>(2/2*0.0254)^2*3.1416*H11279</f>
        <v>6.1135793838454931E-2</v>
      </c>
      <c r="AI11279" s="7">
        <v>361775560.5</v>
      </c>
      <c r="AK11279" s="1">
        <v>5.7836827599999996</v>
      </c>
    </row>
    <row r="11280" spans="1:37" x14ac:dyDescent="0.25">
      <c r="A11280" s="6">
        <v>0.64613425925925927</v>
      </c>
      <c r="B11280">
        <v>0.21</v>
      </c>
      <c r="C11280">
        <f>B11280+0.68</f>
        <v>0.89</v>
      </c>
      <c r="D11280" s="5">
        <f>C11280/(0.2905*LN(C11280)+0.3655)</f>
        <v>2.6835768077843052</v>
      </c>
      <c r="E11280" s="5">
        <f>D11280*100</f>
        <v>268.35768077843051</v>
      </c>
      <c r="F11280">
        <v>171.70013306293299</v>
      </c>
      <c r="G11280" s="4">
        <f>75.6*1000/(287.05*(F11280+273))</f>
        <v>0.59223897522735647</v>
      </c>
      <c r="H11280" s="3">
        <f>SQRT(2*ABS(E11280)/G11280)</f>
        <v>30.103952520223803</v>
      </c>
      <c r="I11280" s="2">
        <f>(2/2*0.0254)^2*3.1416*H11280</f>
        <v>6.1015734250568145E-2</v>
      </c>
      <c r="AI11280" s="7">
        <v>367705067.39999998</v>
      </c>
      <c r="AK11280" s="1">
        <v>5.5362008300000003</v>
      </c>
    </row>
    <row r="11281" spans="1:37" x14ac:dyDescent="0.25">
      <c r="A11281" s="6">
        <v>0.64614583333333331</v>
      </c>
      <c r="B11281">
        <v>0.19</v>
      </c>
      <c r="C11281">
        <f>B11281+0.68</f>
        <v>0.87000000000000011</v>
      </c>
      <c r="D11281" s="5">
        <f>C11281/(0.2905*LN(C11281)+0.3655)</f>
        <v>2.6765576696495312</v>
      </c>
      <c r="E11281" s="5">
        <f>D11281*100</f>
        <v>267.6557669649531</v>
      </c>
      <c r="F11281">
        <v>171.221665664776</v>
      </c>
      <c r="G11281" s="4">
        <f>75.6*1000/(287.05*(F11281+273))</f>
        <v>0.59287687081747853</v>
      </c>
      <c r="H11281" s="3">
        <f>SQRT(2*ABS(E11281)/G11281)</f>
        <v>30.048378863639403</v>
      </c>
      <c r="I11281" s="2">
        <f>(2/2*0.0254)^2*3.1416*H11281</f>
        <v>6.0903095637442235E-2</v>
      </c>
      <c r="AI11281" s="7">
        <v>382329992.30000001</v>
      </c>
      <c r="AK11281" s="1">
        <v>5.00528233</v>
      </c>
    </row>
    <row r="11282" spans="1:37" x14ac:dyDescent="0.25">
      <c r="A11282" s="6">
        <v>0.64615740740740735</v>
      </c>
      <c r="B11282">
        <v>0.21</v>
      </c>
      <c r="C11282">
        <f>B11282+0.68</f>
        <v>0.89</v>
      </c>
      <c r="D11282" s="5">
        <f>C11282/(0.2905*LN(C11282)+0.3655)</f>
        <v>2.6835768077843052</v>
      </c>
      <c r="E11282" s="5">
        <f>D11282*100</f>
        <v>268.35768077843051</v>
      </c>
      <c r="F11282">
        <v>170.68140103995</v>
      </c>
      <c r="G11282" s="4">
        <f>75.6*1000/(287.05*(F11282+273))</f>
        <v>0.59359880867520576</v>
      </c>
      <c r="H11282" s="3">
        <f>SQRT(2*ABS(E11282)/G11282)</f>
        <v>30.069451243944631</v>
      </c>
      <c r="I11282" s="2">
        <f>(2/2*0.0254)^2*3.1416*H11282</f>
        <v>6.0945805868129282E-2</v>
      </c>
      <c r="AI11282" s="7">
        <v>389241616.69999999</v>
      </c>
      <c r="AK11282" s="1">
        <v>4.7835487199999998</v>
      </c>
    </row>
    <row r="11283" spans="1:37" x14ac:dyDescent="0.25">
      <c r="A11283" s="6">
        <v>0.6461689814814815</v>
      </c>
      <c r="B11283">
        <v>0.27</v>
      </c>
      <c r="C11283">
        <f>B11283+0.68</f>
        <v>0.95000000000000007</v>
      </c>
      <c r="D11283" s="5">
        <f>C11283/(0.2905*LN(C11283)+0.3655)</f>
        <v>2.7096460417130221</v>
      </c>
      <c r="E11283" s="5">
        <f>D11283*100</f>
        <v>270.9646041713022</v>
      </c>
      <c r="F11283">
        <v>170.24574195438899</v>
      </c>
      <c r="G11283" s="4">
        <f>75.6*1000/(287.05*(F11283+273))</f>
        <v>0.59418224736327363</v>
      </c>
      <c r="H11283" s="3">
        <f>SQRT(2*ABS(E11283)/G11283)</f>
        <v>30.200312951655633</v>
      </c>
      <c r="I11283" s="2">
        <f>(2/2*0.0254)^2*3.1416*H11283</f>
        <v>6.1211040912461288E-2</v>
      </c>
      <c r="AI11283" s="7">
        <v>393062905.69999999</v>
      </c>
      <c r="AK11283" s="1">
        <v>4.6706523200000003</v>
      </c>
    </row>
    <row r="11284" spans="1:37" x14ac:dyDescent="0.25">
      <c r="A11284" s="6">
        <v>0.64618055555555554</v>
      </c>
      <c r="B11284">
        <v>0.28000000000000003</v>
      </c>
      <c r="C11284">
        <f>B11284+0.68</f>
        <v>0.96000000000000008</v>
      </c>
      <c r="D11284" s="5">
        <f>C11284/(0.2905*LN(C11284)+0.3655)</f>
        <v>2.7146157496557359</v>
      </c>
      <c r="E11284" s="5">
        <f>D11284*100</f>
        <v>271.46157496557362</v>
      </c>
      <c r="F11284">
        <v>169.82405743694301</v>
      </c>
      <c r="G11284" s="4">
        <f>75.6*1000/(287.05*(F11284+273))</f>
        <v>0.59474806453161944</v>
      </c>
      <c r="H11284" s="3">
        <f>SQRT(2*ABS(E11284)/G11284)</f>
        <v>30.213612946977189</v>
      </c>
      <c r="I11284" s="2">
        <f>(2/2*0.0254)^2*3.1416*H11284</f>
        <v>6.1237997803903654E-2</v>
      </c>
      <c r="AI11284" s="7">
        <v>406455959.89999998</v>
      </c>
      <c r="AK11284" s="1">
        <v>4.3091282</v>
      </c>
    </row>
    <row r="11285" spans="1:37" x14ac:dyDescent="0.25">
      <c r="A11285" s="6">
        <v>0.64619212962962969</v>
      </c>
      <c r="B11285">
        <v>0.25</v>
      </c>
      <c r="C11285">
        <f>B11285+0.68</f>
        <v>0.93</v>
      </c>
      <c r="D11285" s="5">
        <f>C11285/(0.2905*LN(C11285)+0.3655)</f>
        <v>2.7002056306030857</v>
      </c>
      <c r="E11285" s="5">
        <f>D11285*100</f>
        <v>270.02056306030858</v>
      </c>
      <c r="F11285">
        <v>169.40589132378599</v>
      </c>
      <c r="G11285" s="4">
        <f>75.6*1000/(287.05*(F11285+273))</f>
        <v>0.59531022586656146</v>
      </c>
      <c r="H11285" s="3">
        <f>SQRT(2*ABS(E11285)/G11285)</f>
        <v>30.119083034331243</v>
      </c>
      <c r="I11285" s="2">
        <f>(2/2*0.0254)^2*3.1416*H11285</f>
        <v>6.1046401300924202E-2</v>
      </c>
      <c r="AI11285" s="7">
        <v>421724019.69999999</v>
      </c>
      <c r="AK11285" s="1">
        <v>3.9564790599999999</v>
      </c>
    </row>
    <row r="11286" spans="1:37" x14ac:dyDescent="0.25">
      <c r="A11286" s="6">
        <v>0.64620370370370372</v>
      </c>
      <c r="B11286">
        <v>0.24</v>
      </c>
      <c r="C11286">
        <f>B11286+0.68</f>
        <v>0.92</v>
      </c>
      <c r="D11286" s="5">
        <f>C11286/(0.2905*LN(C11286)+0.3655)</f>
        <v>2.6957523293421808</v>
      </c>
      <c r="E11286" s="5">
        <f>D11286*100</f>
        <v>269.57523293421809</v>
      </c>
      <c r="F11286">
        <v>168.890200221773</v>
      </c>
      <c r="G11286" s="4">
        <f>75.6*1000/(287.05*(F11286+273))</f>
        <v>0.59600495995720815</v>
      </c>
      <c r="H11286" s="3">
        <f>SQRT(2*ABS(E11286)/G11286)</f>
        <v>30.076691098045004</v>
      </c>
      <c r="I11286" s="2">
        <f>(2/2*0.0254)^2*3.1416*H11286</f>
        <v>6.0960479855324302E-2</v>
      </c>
      <c r="AI11286" s="7">
        <v>433277065.5</v>
      </c>
      <c r="AK11286" s="1">
        <v>3.7245668799999998</v>
      </c>
    </row>
    <row r="11287" spans="1:37" x14ac:dyDescent="0.25">
      <c r="A11287" s="6">
        <v>0.64621527777777776</v>
      </c>
      <c r="B11287">
        <v>0.27</v>
      </c>
      <c r="C11287">
        <f>B11287+0.68</f>
        <v>0.95000000000000007</v>
      </c>
      <c r="D11287" s="5">
        <f>C11287/(0.2905*LN(C11287)+0.3655)</f>
        <v>2.7096460417130221</v>
      </c>
      <c r="E11287" s="5">
        <f>D11287*100</f>
        <v>270.9646041713022</v>
      </c>
      <c r="F11287">
        <v>168.465143689379</v>
      </c>
      <c r="G11287" s="4">
        <f>75.6*1000/(287.05*(F11287+273))</f>
        <v>0.59657881228777232</v>
      </c>
      <c r="H11287" s="3">
        <f>SQRT(2*ABS(E11287)/G11287)</f>
        <v>30.139591850362699</v>
      </c>
      <c r="I11287" s="2">
        <f>(2/2*0.0254)^2*3.1416*H11287</f>
        <v>6.1087969280010278E-2</v>
      </c>
      <c r="AI11287" s="7">
        <v>447698273.89999998</v>
      </c>
      <c r="AK11287" s="1">
        <v>3.4682886399999999</v>
      </c>
    </row>
    <row r="11288" spans="1:37" x14ac:dyDescent="0.25">
      <c r="A11288" s="6">
        <v>0.6462268518518518</v>
      </c>
      <c r="B11288">
        <v>0.25</v>
      </c>
      <c r="C11288">
        <f>B11288+0.68</f>
        <v>0.93</v>
      </c>
      <c r="D11288" s="5">
        <f>C11288/(0.2905*LN(C11288)+0.3655)</f>
        <v>2.7002056306030857</v>
      </c>
      <c r="E11288" s="5">
        <f>D11288*100</f>
        <v>270.02056306030858</v>
      </c>
      <c r="F11288">
        <v>168.057542519712</v>
      </c>
      <c r="G11288" s="4">
        <f>75.6*1000/(287.05*(F11288+273))</f>
        <v>0.59713013767787426</v>
      </c>
      <c r="H11288" s="3">
        <f>SQRT(2*ABS(E11288)/G11288)</f>
        <v>30.073150079052198</v>
      </c>
      <c r="I11288" s="2">
        <f>(2/2*0.0254)^2*3.1416*H11288</f>
        <v>6.095330279531213E-2</v>
      </c>
      <c r="AI11288" s="7">
        <v>464523209.30000001</v>
      </c>
      <c r="AK11288" s="1">
        <v>3.20898321</v>
      </c>
    </row>
    <row r="11289" spans="1:37" x14ac:dyDescent="0.25">
      <c r="A11289" s="6">
        <v>0.64623842592592595</v>
      </c>
      <c r="B11289">
        <v>0.22</v>
      </c>
      <c r="C11289">
        <f>B11289+0.68</f>
        <v>0.9</v>
      </c>
      <c r="D11289" s="5">
        <f>C11289/(0.2905*LN(C11289)+0.3655)</f>
        <v>2.6874273799901629</v>
      </c>
      <c r="E11289" s="5">
        <f>D11289*100</f>
        <v>268.7427379990163</v>
      </c>
      <c r="F11289">
        <v>167.656943080502</v>
      </c>
      <c r="G11289" s="4">
        <f>75.6*1000/(287.05*(F11289+273))</f>
        <v>0.5976729862634812</v>
      </c>
      <c r="H11289" s="3">
        <f>SQRT(2*ABS(E11289)/G11289)</f>
        <v>29.988279718505243</v>
      </c>
      <c r="I11289" s="2">
        <f>(2/2*0.0254)^2*3.1416*H11289</f>
        <v>6.0781284607288349E-2</v>
      </c>
      <c r="AI11289" s="7">
        <v>472369314.10000002</v>
      </c>
      <c r="AK11289" s="1">
        <v>3.1002730999999999</v>
      </c>
    </row>
    <row r="11290" spans="1:37" x14ac:dyDescent="0.25">
      <c r="A11290" s="6">
        <v>0.64624999999999999</v>
      </c>
      <c r="B11290">
        <v>0.16</v>
      </c>
      <c r="C11290">
        <f>B11290+0.68</f>
        <v>0.84000000000000008</v>
      </c>
      <c r="D11290" s="5">
        <f>C11290/(0.2905*LN(C11290)+0.3655)</f>
        <v>2.6679342230984302</v>
      </c>
      <c r="E11290" s="5">
        <f>D11290*100</f>
        <v>266.79342230984304</v>
      </c>
      <c r="F11290">
        <v>167.18671844695299</v>
      </c>
      <c r="G11290" s="4">
        <f>75.6*1000/(287.05*(F11290+273))</f>
        <v>0.59831144387514978</v>
      </c>
      <c r="H11290" s="3">
        <f>SQRT(2*ABS(E11290)/G11290)</f>
        <v>29.863375976015032</v>
      </c>
      <c r="I11290" s="2">
        <f>(2/2*0.0254)^2*3.1416*H11290</f>
        <v>6.0528125373345086E-2</v>
      </c>
      <c r="AI11290" s="7">
        <v>482517310.69999999</v>
      </c>
      <c r="AK11290" s="1">
        <v>2.96982335</v>
      </c>
    </row>
    <row r="11291" spans="1:37" x14ac:dyDescent="0.25">
      <c r="A11291" s="6">
        <v>0.64626157407407414</v>
      </c>
      <c r="B11291">
        <v>0.19</v>
      </c>
      <c r="C11291">
        <f>B11291+0.68</f>
        <v>0.87000000000000011</v>
      </c>
      <c r="D11291" s="5">
        <f>C11291/(0.2905*LN(C11291)+0.3655)</f>
        <v>2.6765576696495312</v>
      </c>
      <c r="E11291" s="5">
        <f>D11291*100</f>
        <v>267.6557669649531</v>
      </c>
      <c r="F11291">
        <v>166.82102197235201</v>
      </c>
      <c r="G11291" s="4">
        <f>75.6*1000/(287.05*(F11291+273))</f>
        <v>0.59880891983652473</v>
      </c>
      <c r="H11291" s="3">
        <f>SQRT(2*ABS(E11291)/G11291)</f>
        <v>29.899172579781823</v>
      </c>
      <c r="I11291" s="2">
        <f>(2/2*0.0254)^2*3.1416*H11291</f>
        <v>6.0600679170426719E-2</v>
      </c>
      <c r="AI11291" s="7">
        <v>498015739.19999999</v>
      </c>
      <c r="AK11291" s="1">
        <v>2.7887374600000001</v>
      </c>
    </row>
    <row r="11292" spans="1:37" x14ac:dyDescent="0.25">
      <c r="A11292" s="6">
        <v>0.64627314814814818</v>
      </c>
      <c r="B11292">
        <v>0.26</v>
      </c>
      <c r="C11292">
        <f>B11292+0.68</f>
        <v>0.94000000000000006</v>
      </c>
      <c r="D11292" s="5">
        <f>C11292/(0.2905*LN(C11292)+0.3655)</f>
        <v>2.7048398588920084</v>
      </c>
      <c r="E11292" s="5">
        <f>D11292*100</f>
        <v>270.48398588920082</v>
      </c>
      <c r="F11292">
        <v>166.46928527970101</v>
      </c>
      <c r="G11292" s="4">
        <f>75.6*1000/(287.05*(F11292+273))</f>
        <v>0.59928818670692541</v>
      </c>
      <c r="H11292" s="3">
        <f>SQRT(2*ABS(E11292)/G11292)</f>
        <v>30.044703204412709</v>
      </c>
      <c r="I11292" s="2">
        <f>(2/2*0.0254)^2*3.1416*H11292</f>
        <v>6.0895645683937925E-2</v>
      </c>
      <c r="AI11292" s="7">
        <v>512050845.19999999</v>
      </c>
      <c r="AK11292" s="1">
        <v>2.6421735900000001</v>
      </c>
    </row>
    <row r="11293" spans="1:37" x14ac:dyDescent="0.25">
      <c r="A11293" s="6">
        <v>0.64628472222222222</v>
      </c>
      <c r="B11293">
        <v>0.21</v>
      </c>
      <c r="C11293">
        <f>B11293+0.68</f>
        <v>0.89</v>
      </c>
      <c r="D11293" s="5">
        <f>C11293/(0.2905*LN(C11293)+0.3655)</f>
        <v>2.6835768077843052</v>
      </c>
      <c r="E11293" s="5">
        <f>D11293*100</f>
        <v>268.35768077843051</v>
      </c>
      <c r="F11293">
        <v>166.07927391798901</v>
      </c>
      <c r="G11293" s="4">
        <f>75.6*1000/(287.05*(F11293+273))</f>
        <v>0.59982050334230164</v>
      </c>
      <c r="H11293" s="3">
        <f>SQRT(2*ABS(E11293)/G11293)</f>
        <v>29.913095626100382</v>
      </c>
      <c r="I11293" s="2">
        <f>(2/2*0.0254)^2*3.1416*H11293</f>
        <v>6.0628898883222274E-2</v>
      </c>
      <c r="AI11293" s="7">
        <v>521376699.69999999</v>
      </c>
      <c r="AK11293" s="1">
        <v>2.5525020500000002</v>
      </c>
    </row>
    <row r="11294" spans="1:37" x14ac:dyDescent="0.25">
      <c r="A11294" s="6">
        <v>0.64629629629629626</v>
      </c>
      <c r="B11294">
        <v>0.23</v>
      </c>
      <c r="C11294">
        <f>B11294+0.68</f>
        <v>0.91</v>
      </c>
      <c r="D11294" s="5">
        <f>C11294/(0.2905*LN(C11294)+0.3655)</f>
        <v>2.6914895144241178</v>
      </c>
      <c r="E11294" s="5">
        <f>D11294*100</f>
        <v>269.14895144241177</v>
      </c>
      <c r="F11294">
        <v>165.57350498920599</v>
      </c>
      <c r="G11294" s="4">
        <f>75.6*1000/(287.05*(F11294+273))</f>
        <v>0.6005122245018939</v>
      </c>
      <c r="H11294" s="3">
        <f>SQRT(2*ABS(E11294)/G11294)</f>
        <v>29.939904974018379</v>
      </c>
      <c r="I11294" s="2">
        <f>(2/2*0.0254)^2*3.1416*H11294</f>
        <v>6.0683236998687225E-2</v>
      </c>
      <c r="AI11294" s="7">
        <v>538658517.5</v>
      </c>
      <c r="AK11294" s="1">
        <v>2.4007159599999999</v>
      </c>
    </row>
    <row r="11295" spans="1:37" x14ac:dyDescent="0.25">
      <c r="A11295" s="6">
        <v>0.6463078703703703</v>
      </c>
      <c r="B11295">
        <v>0.23</v>
      </c>
      <c r="C11295">
        <f>B11295+0.68</f>
        <v>0.91</v>
      </c>
      <c r="D11295" s="5">
        <f>C11295/(0.2905*LN(C11295)+0.3655)</f>
        <v>2.6914895144241178</v>
      </c>
      <c r="E11295" s="5">
        <f>D11295*100</f>
        <v>269.14895144241177</v>
      </c>
      <c r="F11295">
        <v>165.21142740087001</v>
      </c>
      <c r="G11295" s="4">
        <f>75.6*1000/(287.05*(F11295+273))</f>
        <v>0.60100840512252152</v>
      </c>
      <c r="H11295" s="3">
        <f>SQRT(2*ABS(E11295)/G11295)</f>
        <v>29.927543526246986</v>
      </c>
      <c r="I11295" s="2">
        <f>(2/2*0.0254)^2*3.1416*H11295</f>
        <v>6.0658182387945833E-2</v>
      </c>
      <c r="AI11295" s="7">
        <v>549278177.10000002</v>
      </c>
      <c r="AK11295" s="1">
        <v>2.3158305399999999</v>
      </c>
    </row>
    <row r="11296" spans="1:37" x14ac:dyDescent="0.25">
      <c r="A11296" s="6">
        <v>0.64631944444444445</v>
      </c>
      <c r="B11296">
        <v>0.25</v>
      </c>
      <c r="C11296">
        <f>B11296+0.68</f>
        <v>0.93</v>
      </c>
      <c r="D11296" s="5">
        <f>C11296/(0.2905*LN(C11296)+0.3655)</f>
        <v>2.7002056306030857</v>
      </c>
      <c r="E11296" s="5">
        <f>D11296*100</f>
        <v>270.02056306030858</v>
      </c>
      <c r="F11296">
        <v>164.83197668045599</v>
      </c>
      <c r="G11296" s="4">
        <f>75.6*1000/(287.05*(F11296+273))</f>
        <v>0.60152927405043233</v>
      </c>
      <c r="H11296" s="3">
        <f>SQRT(2*ABS(E11296)/G11296)</f>
        <v>29.962981995012871</v>
      </c>
      <c r="I11296" s="2">
        <f>(2/2*0.0254)^2*3.1416*H11296</f>
        <v>6.0730010304596106E-2</v>
      </c>
      <c r="AI11296" s="7">
        <v>557394589.10000002</v>
      </c>
      <c r="AK11296" s="1">
        <v>2.2549823</v>
      </c>
    </row>
    <row r="11297" spans="1:37" x14ac:dyDescent="0.25">
      <c r="A11297" s="6">
        <v>0.64633101851851849</v>
      </c>
      <c r="B11297">
        <v>0.41</v>
      </c>
      <c r="C11297">
        <f>B11297+0.68</f>
        <v>1.0900000000000001</v>
      </c>
      <c r="D11297" s="5">
        <f>C11297/(0.2905*LN(C11297)+0.3655)</f>
        <v>2.7910457666578079</v>
      </c>
      <c r="E11297" s="5">
        <f>D11297*100</f>
        <v>279.10457666578077</v>
      </c>
      <c r="F11297">
        <v>164.48388829319299</v>
      </c>
      <c r="G11297" s="4">
        <f>75.6*1000/(287.05*(F11297+273))</f>
        <v>0.60200788677309192</v>
      </c>
      <c r="H11297" s="3">
        <f>SQRT(2*ABS(E11297)/G11297)</f>
        <v>30.45070741356929</v>
      </c>
      <c r="I11297" s="2">
        <f>(2/2*0.0254)^2*3.1416*H11297</f>
        <v>6.1718549085538359E-2</v>
      </c>
      <c r="AI11297" s="7">
        <v>580115506.20000005</v>
      </c>
      <c r="AK11297" s="1">
        <v>2.0983603</v>
      </c>
    </row>
    <row r="11298" spans="1:37" x14ac:dyDescent="0.25">
      <c r="A11298" s="6">
        <v>0.64634259259259264</v>
      </c>
      <c r="B11298">
        <v>0.41</v>
      </c>
      <c r="C11298">
        <f>B11298+0.68</f>
        <v>1.0900000000000001</v>
      </c>
      <c r="D11298" s="5">
        <f>C11298/(0.2905*LN(C11298)+0.3655)</f>
        <v>2.7910457666578079</v>
      </c>
      <c r="E11298" s="5">
        <f>D11298*100</f>
        <v>279.10457666578077</v>
      </c>
      <c r="F11298">
        <v>164.11842851873399</v>
      </c>
      <c r="G11298" s="4">
        <f>75.6*1000/(287.05*(F11298+273))</f>
        <v>0.60251120498657507</v>
      </c>
      <c r="H11298" s="3">
        <f>SQRT(2*ABS(E11298)/G11298)</f>
        <v>30.437985992242826</v>
      </c>
      <c r="I11298" s="2">
        <f>(2/2*0.0254)^2*3.1416*H11298</f>
        <v>6.1692764867920302E-2</v>
      </c>
      <c r="AI11298" s="7">
        <v>586791983</v>
      </c>
      <c r="AK11298" s="1">
        <v>2.03539051</v>
      </c>
    </row>
    <row r="11299" spans="1:37" x14ac:dyDescent="0.25">
      <c r="A11299" s="6">
        <v>0.64635416666666667</v>
      </c>
      <c r="B11299">
        <v>0.64</v>
      </c>
      <c r="C11299">
        <f>B11299+0.68</f>
        <v>1.32</v>
      </c>
      <c r="D11299" s="5">
        <f>C11299/(0.2905*LN(C11299)+0.3655)</f>
        <v>2.9586328030817008</v>
      </c>
      <c r="E11299" s="5">
        <f>D11299*100</f>
        <v>295.86328030817009</v>
      </c>
      <c r="F11299">
        <v>163.920050436374</v>
      </c>
      <c r="G11299" s="4">
        <f>75.6*1000/(287.05*(F11299+273))</f>
        <v>0.60278476766085898</v>
      </c>
      <c r="H11299" s="3">
        <f>SQRT(2*ABS(E11299)/G11299)</f>
        <v>31.331370862519083</v>
      </c>
      <c r="I11299" s="2">
        <f>(2/2*0.0254)^2*3.1416*H11299</f>
        <v>6.3503508284142293E-2</v>
      </c>
      <c r="AI11299" s="7">
        <v>586230579.29999995</v>
      </c>
      <c r="AK11299" s="1">
        <v>2.0334431799999999</v>
      </c>
    </row>
    <row r="11300" spans="1:37" x14ac:dyDescent="0.25">
      <c r="A11300" s="6">
        <v>0.64636574074074071</v>
      </c>
      <c r="B11300">
        <v>0.47</v>
      </c>
      <c r="C11300">
        <f>B11300+0.68</f>
        <v>1.1499999999999999</v>
      </c>
      <c r="D11300" s="5">
        <f>C11300/(0.2905*LN(C11300)+0.3655)</f>
        <v>2.8318089367570392</v>
      </c>
      <c r="E11300" s="5">
        <f>D11300*100</f>
        <v>283.18089367570394</v>
      </c>
      <c r="F11300">
        <v>163.74604299019799</v>
      </c>
      <c r="G11300" s="4">
        <f>75.6*1000/(287.05*(F11300+273))</f>
        <v>0.60302492790889772</v>
      </c>
      <c r="H11300" s="3">
        <f>SQRT(2*ABS(E11300)/G11300)</f>
        <v>30.646391064622772</v>
      </c>
      <c r="I11300" s="2">
        <f>(2/2*0.0254)^2*3.1416*H11300</f>
        <v>6.2115167491106169E-2</v>
      </c>
      <c r="AI11300" s="7">
        <v>581617431.89999998</v>
      </c>
      <c r="AK11300" s="1">
        <v>2.0174416700000002</v>
      </c>
    </row>
    <row r="11301" spans="1:37" x14ac:dyDescent="0.25">
      <c r="A11301" s="6">
        <v>0.64637731481481475</v>
      </c>
      <c r="B11301">
        <v>0.27</v>
      </c>
      <c r="C11301">
        <f>B11301+0.68</f>
        <v>0.95000000000000007</v>
      </c>
      <c r="D11301" s="5">
        <f>C11301/(0.2905*LN(C11301)+0.3655)</f>
        <v>2.7096460417130221</v>
      </c>
      <c r="E11301" s="5">
        <f>D11301*100</f>
        <v>270.9646041713022</v>
      </c>
      <c r="F11301">
        <v>163.47112740880101</v>
      </c>
      <c r="G11301" s="4">
        <f>75.6*1000/(287.05*(F11301+273))</f>
        <v>0.60340474902017527</v>
      </c>
      <c r="H11301" s="3">
        <f>SQRT(2*ABS(E11301)/G11301)</f>
        <v>29.968631903599015</v>
      </c>
      <c r="I11301" s="2">
        <f>(2/2*0.0254)^2*3.1416*H11301</f>
        <v>6.0741461735121731E-2</v>
      </c>
      <c r="AI11301" s="7">
        <v>568126073.79999995</v>
      </c>
      <c r="AK11301" s="1">
        <v>1.9706445399999999</v>
      </c>
    </row>
    <row r="11302" spans="1:37" x14ac:dyDescent="0.25">
      <c r="A11302" s="6">
        <v>0.6463888888888889</v>
      </c>
      <c r="B11302">
        <v>0.27</v>
      </c>
      <c r="C11302">
        <f>B11302+0.68</f>
        <v>0.95000000000000007</v>
      </c>
      <c r="D11302" s="5">
        <f>C11302/(0.2905*LN(C11302)+0.3655)</f>
        <v>2.7096460417130221</v>
      </c>
      <c r="E11302" s="5">
        <f>D11302*100</f>
        <v>270.9646041713022</v>
      </c>
      <c r="F11302">
        <v>163.13707976186799</v>
      </c>
      <c r="G11302" s="4">
        <f>75.6*1000/(287.05*(F11302+273))</f>
        <v>0.60386691090897504</v>
      </c>
      <c r="H11302" s="3">
        <f>SQRT(2*ABS(E11302)/G11302)</f>
        <v>29.957161652175294</v>
      </c>
      <c r="I11302" s="2">
        <f>(2/2*0.0254)^2*3.1416*H11302</f>
        <v>6.0718213432023105E-2</v>
      </c>
      <c r="AI11302" s="7">
        <v>553214036.70000005</v>
      </c>
      <c r="AK11302" s="1">
        <v>1.9189195299999999</v>
      </c>
    </row>
    <row r="11303" spans="1:37" x14ac:dyDescent="0.25">
      <c r="A11303" s="6">
        <v>0.64640046296296294</v>
      </c>
      <c r="B11303">
        <v>0.26</v>
      </c>
      <c r="C11303">
        <f>B11303+0.68</f>
        <v>0.94000000000000006</v>
      </c>
      <c r="D11303" s="5">
        <f>C11303/(0.2905*LN(C11303)+0.3655)</f>
        <v>2.7048398588920084</v>
      </c>
      <c r="E11303" s="5">
        <f>D11303*100</f>
        <v>270.48398588920082</v>
      </c>
      <c r="F11303">
        <v>162.86568812398201</v>
      </c>
      <c r="G11303" s="4">
        <f>75.6*1000/(287.05*(F11303+273))</f>
        <v>0.60424290845703199</v>
      </c>
      <c r="H11303" s="3">
        <f>SQRT(2*ABS(E11303)/G11303)</f>
        <v>29.921268104809791</v>
      </c>
      <c r="I11303" s="2">
        <f>(2/2*0.0254)^2*3.1416*H11303</f>
        <v>6.0645463146295923E-2</v>
      </c>
      <c r="AI11303" s="7">
        <v>552916726.39999998</v>
      </c>
      <c r="AK11303" s="1">
        <v>1.91788826</v>
      </c>
    </row>
    <row r="11304" spans="1:37" x14ac:dyDescent="0.25">
      <c r="A11304" s="6">
        <v>0.64641203703703709</v>
      </c>
      <c r="B11304">
        <v>0.26</v>
      </c>
      <c r="C11304">
        <f>B11304+0.68</f>
        <v>0.94000000000000006</v>
      </c>
      <c r="D11304" s="5">
        <f>C11304/(0.2905*LN(C11304)+0.3655)</f>
        <v>2.7048398588920084</v>
      </c>
      <c r="E11304" s="5">
        <f>D11304*100</f>
        <v>270.48398588920082</v>
      </c>
      <c r="F11304">
        <v>162.556047795327</v>
      </c>
      <c r="G11304" s="4">
        <f>75.6*1000/(287.05*(F11304+273))</f>
        <v>0.60467246964372445</v>
      </c>
      <c r="H11304" s="3">
        <f>SQRT(2*ABS(E11304)/G11304)</f>
        <v>29.910638136027973</v>
      </c>
      <c r="I11304" s="2">
        <f>(2/2*0.0254)^2*3.1416*H11304</f>
        <v>6.0623917957176733E-2</v>
      </c>
      <c r="K11304" s="6"/>
      <c r="X11304" s="9"/>
      <c r="Y11304" s="9"/>
      <c r="Z11304" s="9"/>
      <c r="AA11304" s="8"/>
      <c r="AB11304" s="12"/>
      <c r="AC11304" s="11"/>
      <c r="AD11304" s="11"/>
      <c r="AE11304" s="11"/>
      <c r="AF11304" s="11"/>
      <c r="AG11304" s="11"/>
      <c r="AH11304" s="10"/>
      <c r="AI11304" s="7">
        <v>544925826.29999995</v>
      </c>
      <c r="AK11304" s="1">
        <v>1.89017043</v>
      </c>
    </row>
    <row r="11305" spans="1:37" x14ac:dyDescent="0.25">
      <c r="A11305" s="6">
        <v>0.64642361111111113</v>
      </c>
      <c r="B11305">
        <v>0.26</v>
      </c>
      <c r="C11305">
        <f>B11305+0.68</f>
        <v>0.94000000000000006</v>
      </c>
      <c r="D11305" s="5">
        <f>C11305/(0.2905*LN(C11305)+0.3655)</f>
        <v>2.7048398588920084</v>
      </c>
      <c r="E11305" s="5">
        <f>D11305*100</f>
        <v>270.48398588920082</v>
      </c>
      <c r="F11305">
        <v>162.24991255329701</v>
      </c>
      <c r="G11305" s="4">
        <f>75.6*1000/(287.05*(F11305+273))</f>
        <v>0.6050977691038838</v>
      </c>
      <c r="H11305" s="3">
        <f>SQRT(2*ABS(E11305)/G11305)</f>
        <v>29.900124781858761</v>
      </c>
      <c r="I11305" s="2">
        <f>(2/2*0.0254)^2*3.1416*H11305</f>
        <v>6.060260912659577E-2</v>
      </c>
      <c r="K11305" s="6"/>
      <c r="X11305" s="9"/>
      <c r="Y11305" s="9"/>
      <c r="Z11305" s="9"/>
      <c r="AA11305" s="8"/>
      <c r="AB11305" s="12"/>
      <c r="AC11305" s="11"/>
      <c r="AD11305" s="11"/>
      <c r="AE11305" s="11"/>
      <c r="AF11305" s="11"/>
      <c r="AG11305" s="11"/>
      <c r="AH11305" s="10"/>
      <c r="AI11305" s="7">
        <v>535264984.60000002</v>
      </c>
      <c r="AK11305" s="1">
        <v>1.85666011</v>
      </c>
    </row>
    <row r="11306" spans="1:37" x14ac:dyDescent="0.25">
      <c r="A11306" s="6">
        <v>0.64643518518518517</v>
      </c>
      <c r="B11306">
        <v>0.24</v>
      </c>
      <c r="C11306">
        <f>B11306+0.68</f>
        <v>0.92</v>
      </c>
      <c r="D11306" s="5">
        <f>C11306/(0.2905*LN(C11306)+0.3655)</f>
        <v>2.6957523293421808</v>
      </c>
      <c r="E11306" s="5">
        <f>D11306*100</f>
        <v>269.57523293421809</v>
      </c>
      <c r="F11306">
        <v>161.88119350602</v>
      </c>
      <c r="G11306" s="4">
        <f>75.6*1000/(287.05*(F11306+273))</f>
        <v>0.60561080824253832</v>
      </c>
      <c r="H11306" s="3">
        <f>SQRT(2*ABS(E11306)/G11306)</f>
        <v>29.837208129978912</v>
      </c>
      <c r="I11306" s="2">
        <f>(2/2*0.0254)^2*3.1416*H11306</f>
        <v>6.0475087476126205E-2</v>
      </c>
      <c r="K11306" s="6"/>
      <c r="X11306" s="9"/>
      <c r="Y11306" s="9"/>
      <c r="Z11306" s="9"/>
      <c r="AA11306" s="8"/>
      <c r="AB11306" s="12"/>
      <c r="AC11306" s="11"/>
      <c r="AD11306" s="11"/>
      <c r="AE11306" s="11"/>
      <c r="AF11306" s="11"/>
      <c r="AG11306" s="11"/>
      <c r="AH11306" s="10"/>
      <c r="AI11306" s="7">
        <v>529503600.69999999</v>
      </c>
      <c r="AK11306" s="1">
        <v>1.83667574</v>
      </c>
    </row>
    <row r="11307" spans="1:37" x14ac:dyDescent="0.25">
      <c r="A11307" s="6">
        <v>0.64644675925925921</v>
      </c>
      <c r="B11307">
        <v>0.27</v>
      </c>
      <c r="C11307">
        <f>B11307+0.68</f>
        <v>0.95000000000000007</v>
      </c>
      <c r="D11307" s="5">
        <f>C11307/(0.2905*LN(C11307)+0.3655)</f>
        <v>2.7096460417130221</v>
      </c>
      <c r="E11307" s="5">
        <f>D11307*100</f>
        <v>270.9646041713022</v>
      </c>
      <c r="F11307">
        <v>161.51857642461999</v>
      </c>
      <c r="G11307" s="4">
        <f>75.6*1000/(287.05*(F11307+273))</f>
        <v>0.60611620625234541</v>
      </c>
      <c r="H11307" s="3">
        <f>SQRT(2*ABS(E11307)/G11307)</f>
        <v>29.901524520352126</v>
      </c>
      <c r="I11307" s="2">
        <f>(2/2*0.0254)^2*3.1416*H11307</f>
        <v>6.0605446165083461E-2</v>
      </c>
      <c r="K11307" s="6"/>
      <c r="X11307" s="9"/>
      <c r="Y11307" s="9"/>
      <c r="Z11307" s="9"/>
      <c r="AA11307" s="8"/>
      <c r="AB11307" s="12"/>
      <c r="AC11307" s="11"/>
      <c r="AD11307" s="11"/>
      <c r="AE11307" s="11"/>
      <c r="AF11307" s="11"/>
      <c r="AG11307" s="11"/>
      <c r="AH11307" s="10"/>
      <c r="AI11307" s="7">
        <v>521646031.60000002</v>
      </c>
      <c r="AK11307" s="1">
        <v>1.8094203900000001</v>
      </c>
    </row>
    <row r="11308" spans="1:37" x14ac:dyDescent="0.25">
      <c r="A11308" s="6">
        <v>0.64645833333333336</v>
      </c>
      <c r="B11308">
        <v>0.27</v>
      </c>
      <c r="C11308">
        <f>B11308+0.68</f>
        <v>0.95000000000000007</v>
      </c>
      <c r="D11308" s="5">
        <f>C11308/(0.2905*LN(C11308)+0.3655)</f>
        <v>2.7096460417130221</v>
      </c>
      <c r="E11308" s="5">
        <f>D11308*100</f>
        <v>270.9646041713022</v>
      </c>
      <c r="F11308">
        <v>161.209053542574</v>
      </c>
      <c r="G11308" s="4">
        <f>75.6*1000/(287.05*(F11308+273))</f>
        <v>0.60654827194393657</v>
      </c>
      <c r="H11308" s="3">
        <f>SQRT(2*ABS(E11308)/G11308)</f>
        <v>29.890872668694982</v>
      </c>
      <c r="I11308" s="2">
        <f>(2/2*0.0254)^2*3.1416*H11308</f>
        <v>6.0583856622994196E-2</v>
      </c>
      <c r="K11308" s="6"/>
      <c r="X11308" s="9"/>
      <c r="Y11308" s="9"/>
      <c r="Z11308" s="9"/>
      <c r="AA11308" s="8"/>
      <c r="AB11308" s="12"/>
      <c r="AC11308" s="11"/>
      <c r="AD11308" s="11"/>
      <c r="AE11308" s="11"/>
      <c r="AF11308" s="11"/>
      <c r="AG11308" s="11"/>
      <c r="AH11308" s="10"/>
      <c r="AI11308" s="7">
        <v>515114906.69999999</v>
      </c>
      <c r="AK11308" s="1">
        <v>1.7867660400000001</v>
      </c>
    </row>
    <row r="11309" spans="1:37" x14ac:dyDescent="0.25">
      <c r="A11309" s="6">
        <v>0.6464699074074074</v>
      </c>
      <c r="B11309">
        <v>0.24</v>
      </c>
      <c r="C11309">
        <f>B11309+0.68</f>
        <v>0.92</v>
      </c>
      <c r="D11309" s="5">
        <f>C11309/(0.2905*LN(C11309)+0.3655)</f>
        <v>2.6957523293421808</v>
      </c>
      <c r="E11309" s="5">
        <f>D11309*100</f>
        <v>269.57523293421809</v>
      </c>
      <c r="F11309">
        <v>160.90303586658001</v>
      </c>
      <c r="G11309" s="4">
        <f>75.6*1000/(287.05*(F11309+273))</f>
        <v>0.6069760506806946</v>
      </c>
      <c r="H11309" s="3">
        <f>SQRT(2*ABS(E11309)/G11309)</f>
        <v>29.803633531471423</v>
      </c>
      <c r="I11309" s="2">
        <f>(2/2*0.0254)^2*3.1416*H11309</f>
        <v>6.0407037316309947E-2</v>
      </c>
      <c r="K11309" s="6"/>
      <c r="X11309" s="9"/>
      <c r="Y11309" s="9"/>
      <c r="Z11309" s="9"/>
      <c r="AA11309" s="8"/>
      <c r="AB11309" s="12"/>
      <c r="AC11309" s="11"/>
      <c r="AD11309" s="11"/>
      <c r="AE11309" s="11"/>
      <c r="AF11309" s="11"/>
      <c r="AG11309" s="11"/>
      <c r="AH11309" s="10"/>
      <c r="AI11309" s="7">
        <v>514233637.39999998</v>
      </c>
      <c r="AK11309" s="1">
        <v>1.78370921</v>
      </c>
    </row>
    <row r="11310" spans="1:37" x14ac:dyDescent="0.25">
      <c r="A11310" s="6">
        <v>0.64648148148148155</v>
      </c>
      <c r="B11310">
        <v>0.21</v>
      </c>
      <c r="C11310">
        <f>B11310+0.68</f>
        <v>0.89</v>
      </c>
      <c r="D11310" s="5">
        <f>C11310/(0.2905*LN(C11310)+0.3655)</f>
        <v>2.6835768077843052</v>
      </c>
      <c r="E11310" s="5">
        <f>D11310*100</f>
        <v>268.35768077843051</v>
      </c>
      <c r="F11310">
        <v>160.53098339186701</v>
      </c>
      <c r="G11310" s="4">
        <f>75.6*1000/(287.05*(F11310+273))</f>
        <v>0.60749695218577371</v>
      </c>
      <c r="H11310" s="3">
        <f>SQRT(2*ABS(E11310)/G11310)</f>
        <v>29.723500955797928</v>
      </c>
      <c r="I11310" s="2">
        <f>(2/2*0.0254)^2*3.1416*H11310</f>
        <v>6.024462183486036E-2</v>
      </c>
      <c r="K11310" s="6"/>
      <c r="X11310" s="9"/>
      <c r="Y11310" s="9"/>
      <c r="Z11310" s="9"/>
      <c r="AA11310" s="8"/>
      <c r="AB11310" s="12"/>
      <c r="AC11310" s="11"/>
      <c r="AD11310" s="11"/>
      <c r="AE11310" s="11"/>
      <c r="AF11310" s="11"/>
      <c r="AG11310" s="11"/>
      <c r="AH11310" s="10"/>
      <c r="AI11310" s="7">
        <v>395876558.19999999</v>
      </c>
      <c r="AK11310" s="1">
        <v>1.373167</v>
      </c>
    </row>
    <row r="11311" spans="1:37" x14ac:dyDescent="0.25">
      <c r="A11311" s="6">
        <v>0.64649305555555558</v>
      </c>
      <c r="B11311">
        <v>0.25</v>
      </c>
      <c r="C11311">
        <f>B11311+0.68</f>
        <v>0.93</v>
      </c>
      <c r="D11311" s="5">
        <f>C11311/(0.2905*LN(C11311)+0.3655)</f>
        <v>2.7002056306030857</v>
      </c>
      <c r="E11311" s="5">
        <f>D11311*100</f>
        <v>270.02056306030858</v>
      </c>
      <c r="F11311">
        <v>160.23893377001801</v>
      </c>
      <c r="G11311" s="4">
        <f>75.6*1000/(287.05*(F11311+273))</f>
        <v>0.60790647044770929</v>
      </c>
      <c r="H11311" s="3">
        <f>SQRT(2*ABS(E11311)/G11311)</f>
        <v>29.805405457264587</v>
      </c>
      <c r="I11311" s="2">
        <f>(2/2*0.0254)^2*3.1416*H11311</f>
        <v>6.0410628716915389E-2</v>
      </c>
      <c r="K11311" s="6"/>
      <c r="X11311" s="9"/>
      <c r="Y11311" s="9"/>
      <c r="Z11311" s="9"/>
      <c r="AA11311" s="8"/>
      <c r="AB11311" s="12"/>
      <c r="AC11311" s="11"/>
      <c r="AD11311" s="11"/>
      <c r="AE11311" s="11"/>
      <c r="AF11311" s="11"/>
      <c r="AG11311" s="11"/>
      <c r="AH11311" s="10"/>
      <c r="AI11311" s="7">
        <v>283708255.5</v>
      </c>
      <c r="AK11311" s="1">
        <v>1.1836809699999999</v>
      </c>
    </row>
    <row r="11312" spans="1:37" x14ac:dyDescent="0.25">
      <c r="A11312" s="6">
        <v>0.64650462962962962</v>
      </c>
      <c r="B11312">
        <v>0.28000000000000003</v>
      </c>
      <c r="C11312">
        <f>B11312+0.68</f>
        <v>0.96000000000000008</v>
      </c>
      <c r="D11312" s="5">
        <f>C11312/(0.2905*LN(C11312)+0.3655)</f>
        <v>2.7146157496557359</v>
      </c>
      <c r="E11312" s="5">
        <f>D11312*100</f>
        <v>271.46157496557362</v>
      </c>
      <c r="F11312">
        <v>159.93300467210801</v>
      </c>
      <c r="G11312" s="4">
        <f>75.6*1000/(287.05*(F11312+273))</f>
        <v>0.60833604332875701</v>
      </c>
      <c r="H11312" s="3">
        <f>SQRT(2*ABS(E11312)/G11312)</f>
        <v>29.874277147257001</v>
      </c>
      <c r="I11312" s="2">
        <f>(2/2*0.0254)^2*3.1416*H11312</f>
        <v>6.0550220245009299E-2</v>
      </c>
      <c r="K11312" s="6"/>
      <c r="X11312" s="9"/>
      <c r="Y11312" s="9"/>
      <c r="Z11312" s="9"/>
      <c r="AA11312" s="8"/>
      <c r="AB11312" s="12"/>
      <c r="AC11312" s="11"/>
      <c r="AD11312" s="11"/>
      <c r="AE11312" s="11"/>
      <c r="AF11312" s="11"/>
      <c r="AG11312" s="11"/>
      <c r="AH11312" s="10"/>
      <c r="AI11312" s="7">
        <v>235406236.59999999</v>
      </c>
      <c r="AK11312" s="1">
        <v>1.1769999</v>
      </c>
    </row>
    <row r="11313" spans="1:37" x14ac:dyDescent="0.25">
      <c r="A11313" s="6">
        <v>0.64651620370370366</v>
      </c>
      <c r="B11313">
        <v>0.21</v>
      </c>
      <c r="C11313">
        <f>B11313+0.68</f>
        <v>0.89</v>
      </c>
      <c r="D11313" s="5">
        <f>C11313/(0.2905*LN(C11313)+0.3655)</f>
        <v>2.6835768077843052</v>
      </c>
      <c r="E11313" s="5">
        <f>D11313*100</f>
        <v>268.35768077843051</v>
      </c>
      <c r="F11313">
        <v>159.634056144581</v>
      </c>
      <c r="G11313" s="4">
        <f>75.6*1000/(287.05*(F11313+273))</f>
        <v>0.6087564012774942</v>
      </c>
      <c r="H11313" s="3">
        <f>SQRT(2*ABS(E11313)/G11313)</f>
        <v>29.692737732125718</v>
      </c>
      <c r="I11313" s="2">
        <f>(2/2*0.0254)^2*3.1416*H11313</f>
        <v>6.0182269866991246E-2</v>
      </c>
      <c r="K11313" s="6"/>
      <c r="X11313" s="9"/>
      <c r="Y11313" s="9"/>
      <c r="Z11313" s="9"/>
      <c r="AA11313" s="8"/>
      <c r="AB11313" s="12"/>
      <c r="AC11313" s="11"/>
      <c r="AD11313" s="11"/>
      <c r="AE11313" s="11"/>
      <c r="AF11313" s="11"/>
      <c r="AG11313" s="11"/>
      <c r="AH11313" s="10"/>
      <c r="AI11313" s="7">
        <v>191381930.40000001</v>
      </c>
      <c r="AK11313" s="1">
        <v>1.15596191</v>
      </c>
    </row>
    <row r="11314" spans="1:37" x14ac:dyDescent="0.25">
      <c r="A11314" s="6">
        <v>0.64652777777777781</v>
      </c>
      <c r="B11314">
        <v>0.4</v>
      </c>
      <c r="C11314">
        <f>B11314+0.68</f>
        <v>1.08</v>
      </c>
      <c r="D11314" s="5">
        <f>C11314/(0.2905*LN(C11314)+0.3655)</f>
        <v>2.7845301024923019</v>
      </c>
      <c r="E11314" s="5">
        <f>D11314*100</f>
        <v>278.4530102492302</v>
      </c>
      <c r="F11314">
        <v>159.29342755359701</v>
      </c>
      <c r="G11314" s="4">
        <f>75.6*1000/(287.05*(F11314+273))</f>
        <v>0.60923607508700162</v>
      </c>
      <c r="H11314" s="3">
        <f>SQRT(2*ABS(E11314)/G11314)</f>
        <v>30.23417695989431</v>
      </c>
      <c r="I11314" s="2">
        <f>(2/2*0.0254)^2*3.1416*H11314</f>
        <v>6.1279677657950504E-2</v>
      </c>
      <c r="K11314" s="6"/>
      <c r="X11314" s="9"/>
      <c r="Y11314" s="9"/>
      <c r="Z11314" s="9"/>
      <c r="AA11314" s="8"/>
      <c r="AB11314" s="12"/>
      <c r="AC11314" s="11"/>
      <c r="AD11314" s="11"/>
      <c r="AE11314" s="11"/>
      <c r="AF11314" s="11"/>
      <c r="AG11314" s="11"/>
      <c r="AH11314" s="10"/>
      <c r="AI11314" s="7">
        <v>150195526.40000001</v>
      </c>
      <c r="AK11314" s="1">
        <v>1.1377718699999999</v>
      </c>
    </row>
    <row r="11315" spans="1:37" x14ac:dyDescent="0.25">
      <c r="A11315" s="6">
        <v>0.64653935185185185</v>
      </c>
      <c r="B11315">
        <v>0.68</v>
      </c>
      <c r="C11315">
        <f>B11315+0.68</f>
        <v>1.36</v>
      </c>
      <c r="D11315" s="5">
        <f>C11315/(0.2905*LN(C11315)+0.3655)</f>
        <v>2.9901656182872074</v>
      </c>
      <c r="E11315" s="5">
        <f>D11315*100</f>
        <v>299.01656182872074</v>
      </c>
      <c r="F11315">
        <v>159.091848112669</v>
      </c>
      <c r="G11315" s="4">
        <f>75.6*1000/(287.05*(F11315+273))</f>
        <v>0.60952029583299716</v>
      </c>
      <c r="H11315" s="3">
        <f>SQRT(2*ABS(E11315)/G11315)</f>
        <v>31.32337385256352</v>
      </c>
      <c r="I11315" s="2">
        <f>(2/2*0.0254)^2*3.1416*H11315</f>
        <v>6.3487299667219971E-2</v>
      </c>
      <c r="K11315" s="6"/>
      <c r="X11315" s="9"/>
      <c r="Y11315" s="9"/>
      <c r="Z11315" s="9"/>
      <c r="AA11315" s="8"/>
      <c r="AB11315" s="12"/>
      <c r="AC11315" s="11"/>
      <c r="AD11315" s="11"/>
      <c r="AE11315" s="11"/>
      <c r="AF11315" s="11"/>
      <c r="AG11315" s="11"/>
      <c r="AH11315" s="10"/>
      <c r="AI11315" s="7">
        <v>126326264</v>
      </c>
      <c r="AK11315" s="1">
        <v>1.1100702</v>
      </c>
    </row>
    <row r="11316" spans="1:37" x14ac:dyDescent="0.25">
      <c r="A11316" s="6">
        <v>0.646550925925926</v>
      </c>
      <c r="B11316">
        <v>0.43</v>
      </c>
      <c r="C11316">
        <f>B11316+0.68</f>
        <v>1.1100000000000001</v>
      </c>
      <c r="D11316" s="5">
        <f>C11316/(0.2905*LN(C11316)+0.3655)</f>
        <v>2.8043291857960795</v>
      </c>
      <c r="E11316" s="5">
        <f>D11316*100</f>
        <v>280.43291857960793</v>
      </c>
      <c r="F11316">
        <v>158.99801377023201</v>
      </c>
      <c r="G11316" s="4">
        <f>75.6*1000/(287.05*(F11316+273))</f>
        <v>0.60965268981245635</v>
      </c>
      <c r="H11316" s="3">
        <f>SQRT(2*ABS(E11316)/G11316)</f>
        <v>30.331105988412894</v>
      </c>
      <c r="I11316" s="2">
        <f>(2/2*0.0254)^2*3.1416*H11316</f>
        <v>6.1476136772124386E-2</v>
      </c>
      <c r="K11316" s="6"/>
      <c r="X11316" s="9"/>
      <c r="Y11316" s="9"/>
      <c r="Z11316" s="9"/>
      <c r="AA11316" s="8"/>
      <c r="AB11316" s="12"/>
      <c r="AC11316" s="11"/>
      <c r="AD11316" s="11"/>
      <c r="AE11316" s="11"/>
      <c r="AF11316" s="11"/>
      <c r="AG11316" s="11"/>
      <c r="AH11316" s="10"/>
      <c r="AI11316" s="7">
        <v>113762889.3</v>
      </c>
      <c r="AK11316" s="1">
        <v>1.10253377</v>
      </c>
    </row>
    <row r="11317" spans="1:37" x14ac:dyDescent="0.25">
      <c r="A11317" s="6">
        <v>0.64656250000000004</v>
      </c>
      <c r="B11317">
        <v>0.26</v>
      </c>
      <c r="C11317">
        <f>B11317+0.68</f>
        <v>0.94000000000000006</v>
      </c>
      <c r="D11317" s="5">
        <f>C11317/(0.2905*LN(C11317)+0.3655)</f>
        <v>2.7048398588920084</v>
      </c>
      <c r="E11317" s="5">
        <f>D11317*100</f>
        <v>270.48398588920082</v>
      </c>
      <c r="F11317">
        <v>158.8068783617</v>
      </c>
      <c r="G11317" s="4">
        <f>75.6*1000/(287.05*(F11317+273))</f>
        <v>0.60992254706061333</v>
      </c>
      <c r="H11317" s="3">
        <f>SQRT(2*ABS(E11317)/G11317)</f>
        <v>29.781627858035211</v>
      </c>
      <c r="I11317" s="2">
        <f>(2/2*0.0254)^2*3.1416*H11317</f>
        <v>6.0362435454760811E-2</v>
      </c>
      <c r="K11317" s="6"/>
      <c r="X11317" s="9"/>
      <c r="Y11317" s="9"/>
      <c r="Z11317" s="9"/>
      <c r="AA11317" s="8"/>
      <c r="AB11317" s="12"/>
      <c r="AC11317" s="11"/>
      <c r="AD11317" s="11"/>
      <c r="AE11317" s="11"/>
      <c r="AF11317" s="11"/>
      <c r="AG11317" s="11"/>
      <c r="AH11317" s="10"/>
      <c r="AI11317" s="7">
        <v>101093334.90000001</v>
      </c>
      <c r="AK11317" s="1">
        <v>1.1127709699999999</v>
      </c>
    </row>
    <row r="11318" spans="1:37" x14ac:dyDescent="0.25">
      <c r="A11318" s="6">
        <v>0.64657407407407408</v>
      </c>
      <c r="B11318">
        <v>0.28000000000000003</v>
      </c>
      <c r="C11318">
        <f>B11318+0.68</f>
        <v>0.96000000000000008</v>
      </c>
      <c r="D11318" s="5">
        <f>C11318/(0.2905*LN(C11318)+0.3655)</f>
        <v>2.7146157496557359</v>
      </c>
      <c r="E11318" s="5">
        <f>D11318*100</f>
        <v>271.46157496557362</v>
      </c>
      <c r="F11318">
        <v>158.56015713401899</v>
      </c>
      <c r="G11318" s="4">
        <f>75.6*1000/(287.05*(F11318+273))</f>
        <v>0.6102712373581618</v>
      </c>
      <c r="H11318" s="3">
        <f>SQRT(2*ABS(E11318)/G11318)</f>
        <v>29.826873285267769</v>
      </c>
      <c r="I11318" s="2">
        <f>(2/2*0.0254)^2*3.1416*H11318</f>
        <v>6.0454140454701287E-2</v>
      </c>
      <c r="K11318" s="6"/>
      <c r="X11318" s="9"/>
      <c r="Y11318" s="9"/>
      <c r="Z11318" s="9"/>
      <c r="AA11318" s="8"/>
      <c r="AB11318" s="12"/>
      <c r="AC11318" s="11"/>
      <c r="AD11318" s="11"/>
      <c r="AE11318" s="11"/>
      <c r="AF11318" s="11"/>
      <c r="AG11318" s="11"/>
      <c r="AH11318" s="10"/>
      <c r="AI11318" s="7">
        <v>66705595</v>
      </c>
      <c r="AK11318" s="1">
        <v>1.10748164</v>
      </c>
    </row>
    <row r="11319" spans="1:37" x14ac:dyDescent="0.25">
      <c r="A11319" s="6">
        <v>0.64658564814814812</v>
      </c>
      <c r="B11319">
        <v>0.24</v>
      </c>
      <c r="C11319">
        <f>B11319+0.68</f>
        <v>0.92</v>
      </c>
      <c r="D11319" s="5">
        <f>C11319/(0.2905*LN(C11319)+0.3655)</f>
        <v>2.6957523293421808</v>
      </c>
      <c r="E11319" s="5">
        <f>D11319*100</f>
        <v>269.57523293421809</v>
      </c>
      <c r="F11319">
        <v>158.306506394736</v>
      </c>
      <c r="G11319" s="4">
        <f>75.6*1000/(287.05*(F11319+273))</f>
        <v>0.61063013699965563</v>
      </c>
      <c r="H11319" s="3">
        <f>SQRT(2*ABS(E11319)/G11319)</f>
        <v>29.714325407312902</v>
      </c>
      <c r="I11319" s="2">
        <f>(2/2*0.0254)^2*3.1416*H11319</f>
        <v>6.0226024515203105E-2</v>
      </c>
      <c r="K11319" s="6"/>
      <c r="X11319" s="9"/>
      <c r="Y11319" s="9"/>
      <c r="Z11319" s="9"/>
      <c r="AA11319" s="8"/>
      <c r="AB11319" s="12"/>
      <c r="AC11319" s="11"/>
      <c r="AD11319" s="11"/>
      <c r="AE11319" s="11"/>
      <c r="AF11319" s="11"/>
      <c r="AG11319" s="11"/>
      <c r="AH11319" s="10"/>
      <c r="AI11319" s="7">
        <v>46276289.200000003</v>
      </c>
      <c r="AK11319" s="1">
        <v>1.1309915399999999</v>
      </c>
    </row>
    <row r="11320" spans="1:37" x14ac:dyDescent="0.25">
      <c r="A11320" s="6">
        <v>0.64659722222222216</v>
      </c>
      <c r="B11320">
        <v>0.28000000000000003</v>
      </c>
      <c r="C11320">
        <f>B11320+0.68</f>
        <v>0.96000000000000008</v>
      </c>
      <c r="D11320" s="5">
        <f>C11320/(0.2905*LN(C11320)+0.3655)</f>
        <v>2.7146157496557359</v>
      </c>
      <c r="E11320" s="5">
        <f>D11320*100</f>
        <v>271.46157496557362</v>
      </c>
      <c r="F11320">
        <v>158.04592802886501</v>
      </c>
      <c r="G11320" s="4">
        <f>75.6*1000/(287.05*(F11320+273))</f>
        <v>0.61099927864536985</v>
      </c>
      <c r="H11320" s="3">
        <f>SQRT(2*ABS(E11320)/G11320)</f>
        <v>29.809097758711122</v>
      </c>
      <c r="I11320" s="2">
        <f>(2/2*0.0254)^2*3.1416*H11320</f>
        <v>6.0418112401447628E-2</v>
      </c>
      <c r="K11320" s="6"/>
      <c r="X11320" s="9"/>
      <c r="Y11320" s="9"/>
      <c r="Z11320" s="9"/>
      <c r="AA11320" s="8"/>
      <c r="AB11320" s="12"/>
      <c r="AC11320" s="11"/>
      <c r="AD11320" s="11"/>
      <c r="AE11320" s="11"/>
      <c r="AF11320" s="11"/>
      <c r="AG11320" s="11"/>
      <c r="AH11320" s="10"/>
      <c r="AI11320" s="7">
        <v>36640446.5</v>
      </c>
      <c r="AK11320" s="1">
        <v>1.17645336</v>
      </c>
    </row>
    <row r="11321" spans="1:37" x14ac:dyDescent="0.25">
      <c r="A11321" s="6">
        <v>0.64660879629629631</v>
      </c>
      <c r="B11321">
        <v>0.4</v>
      </c>
      <c r="C11321">
        <f>B11321+0.68</f>
        <v>1.08</v>
      </c>
      <c r="D11321" s="5">
        <f>C11321/(0.2905*LN(C11321)+0.3655)</f>
        <v>2.7845301024923019</v>
      </c>
      <c r="E11321" s="5">
        <f>D11321*100</f>
        <v>278.4530102492302</v>
      </c>
      <c r="F11321">
        <v>157.80621552943299</v>
      </c>
      <c r="G11321" s="4">
        <f>75.6*1000/(287.05*(F11321+273))</f>
        <v>0.61133925555135593</v>
      </c>
      <c r="H11321" s="3">
        <f>SQRT(2*ABS(E11321)/G11321)</f>
        <v>30.182125080215986</v>
      </c>
      <c r="I11321" s="2">
        <f>(2/2*0.0254)^2*3.1416*H11321</f>
        <v>6.1174177104308537E-2</v>
      </c>
      <c r="K11321" s="6"/>
      <c r="X11321" s="9"/>
      <c r="Y11321" s="9"/>
      <c r="Z11321" s="9"/>
      <c r="AA11321" s="8"/>
      <c r="AB11321" s="12"/>
      <c r="AC11321" s="11"/>
      <c r="AD11321" s="11"/>
      <c r="AE11321" s="11"/>
      <c r="AF11321" s="11"/>
      <c r="AG11321" s="11"/>
      <c r="AH11321" s="10"/>
      <c r="AI11321" s="7">
        <v>29308655.399999999</v>
      </c>
      <c r="AK11321" s="1">
        <v>1.20210072</v>
      </c>
    </row>
    <row r="11322" spans="1:37" x14ac:dyDescent="0.25">
      <c r="A11322" s="6">
        <v>0.64662037037037035</v>
      </c>
      <c r="B11322">
        <v>0.81</v>
      </c>
      <c r="C11322">
        <f>B11322+0.68</f>
        <v>1.4900000000000002</v>
      </c>
      <c r="D11322" s="5">
        <f>C11322/(0.2905*LN(C11322)+0.3655)</f>
        <v>3.0954962921671885</v>
      </c>
      <c r="E11322" s="5">
        <f>D11322*100</f>
        <v>309.54962921671887</v>
      </c>
      <c r="F11322">
        <v>157.56999564911899</v>
      </c>
      <c r="G11322" s="4">
        <f>75.6*1000/(287.05*(F11322+273))</f>
        <v>0.61167464930205107</v>
      </c>
      <c r="H11322" s="3">
        <f>SQRT(2*ABS(E11322)/G11322)</f>
        <v>31.814118990546817</v>
      </c>
      <c r="I11322" s="2">
        <f>(2/2*0.0254)^2*3.1416*H11322</f>
        <v>6.4481958920148019E-2</v>
      </c>
      <c r="K11322" s="6"/>
      <c r="X11322" s="9"/>
      <c r="Y11322" s="9"/>
      <c r="Z11322" s="9"/>
      <c r="AA11322" s="8"/>
      <c r="AB11322" s="12"/>
      <c r="AC11322" s="11"/>
      <c r="AD11322" s="11"/>
      <c r="AE11322" s="11"/>
      <c r="AF11322" s="11"/>
      <c r="AG11322" s="11"/>
      <c r="AH11322" s="10"/>
      <c r="AI11322" s="7">
        <v>23555098</v>
      </c>
      <c r="AK11322" s="1">
        <v>1.22113476</v>
      </c>
    </row>
    <row r="11323" spans="1:37" x14ac:dyDescent="0.25">
      <c r="A11323" s="6">
        <v>0.6466319444444445</v>
      </c>
      <c r="B11323">
        <v>0.53</v>
      </c>
      <c r="C11323">
        <f>B11323+0.68</f>
        <v>1.21</v>
      </c>
      <c r="D11323" s="5">
        <f>C11323/(0.2905*LN(C11323)+0.3655)</f>
        <v>2.874961409961692</v>
      </c>
      <c r="E11323" s="5">
        <f>D11323*100</f>
        <v>287.49614099616917</v>
      </c>
      <c r="F11323">
        <v>157.43105142684101</v>
      </c>
      <c r="G11323" s="4">
        <f>75.6*1000/(287.05*(F11323+273))</f>
        <v>0.61187209941201104</v>
      </c>
      <c r="H11323" s="3">
        <f>SQRT(2*ABS(E11323)/G11323)</f>
        <v>30.654954965625357</v>
      </c>
      <c r="I11323" s="2">
        <f>(2/2*0.0254)^2*3.1416*H11323</f>
        <v>6.2132525102448759E-2</v>
      </c>
      <c r="K11323" s="6"/>
      <c r="X11323" s="9"/>
      <c r="Y11323" s="9"/>
      <c r="Z11323" s="9"/>
      <c r="AA11323" s="8"/>
      <c r="AB11323" s="12"/>
      <c r="AC11323" s="11"/>
      <c r="AD11323" s="11"/>
      <c r="AE11323" s="11"/>
      <c r="AF11323" s="11"/>
      <c r="AG11323" s="11"/>
      <c r="AH11323" s="10"/>
      <c r="AI11323" s="7">
        <v>22169810.300000001</v>
      </c>
      <c r="AK11323" s="1">
        <v>1.2240029699999999</v>
      </c>
    </row>
    <row r="11324" spans="1:37" x14ac:dyDescent="0.25">
      <c r="A11324" s="6">
        <v>0.64664351851851853</v>
      </c>
      <c r="B11324">
        <v>0.41</v>
      </c>
      <c r="C11324">
        <f>B11324+0.68</f>
        <v>1.0900000000000001</v>
      </c>
      <c r="D11324" s="5">
        <f>C11324/(0.2905*LN(C11324)+0.3655)</f>
        <v>2.7910457666578079</v>
      </c>
      <c r="E11324" s="5">
        <f>D11324*100</f>
        <v>279.10457666578077</v>
      </c>
      <c r="F11324">
        <v>157.228705705831</v>
      </c>
      <c r="G11324" s="4">
        <f>75.6*1000/(287.05*(F11324+273))</f>
        <v>0.61215987588875342</v>
      </c>
      <c r="H11324" s="3">
        <f>SQRT(2*ABS(E11324)/G11324)</f>
        <v>30.197156284788935</v>
      </c>
      <c r="I11324" s="2">
        <f>(2/2*0.0254)^2*3.1416*H11324</f>
        <v>6.1204642870658417E-2</v>
      </c>
      <c r="K11324" s="6"/>
      <c r="X11324" s="9"/>
      <c r="Y11324" s="9"/>
      <c r="Z11324" s="9"/>
      <c r="AA11324" s="8"/>
      <c r="AB11324" s="12"/>
      <c r="AC11324" s="11"/>
      <c r="AD11324" s="11"/>
      <c r="AE11324" s="11"/>
      <c r="AF11324" s="11"/>
      <c r="AG11324" s="11"/>
      <c r="AH11324" s="10"/>
      <c r="AI11324" s="7">
        <v>19577461.300000001</v>
      </c>
      <c r="AK11324" s="1">
        <v>1.2554179400000001</v>
      </c>
    </row>
    <row r="11325" spans="1:37" x14ac:dyDescent="0.25">
      <c r="A11325" s="6">
        <v>0.64665509259259257</v>
      </c>
      <c r="B11325">
        <v>0.28999999999999998</v>
      </c>
      <c r="C11325">
        <f>B11325+0.68</f>
        <v>0.97</v>
      </c>
      <c r="D11325" s="5">
        <f>C11325/(0.2905*LN(C11325)+0.3655)</f>
        <v>2.7197410564993283</v>
      </c>
      <c r="E11325" s="5">
        <f>D11325*100</f>
        <v>271.97410564993282</v>
      </c>
      <c r="F11325">
        <v>157.07677288710599</v>
      </c>
      <c r="G11325" s="4">
        <f>75.6*1000/(287.05*(F11325+273))</f>
        <v>0.61237613303472704</v>
      </c>
      <c r="H11325" s="3">
        <f>SQRT(2*ABS(E11325)/G11325)</f>
        <v>29.803663304916654</v>
      </c>
      <c r="I11325" s="2">
        <f>(2/2*0.0254)^2*3.1416*H11325</f>
        <v>6.0407097662160569E-2</v>
      </c>
      <c r="K11325" s="6"/>
      <c r="X11325" s="9"/>
      <c r="Y11325" s="9"/>
      <c r="Z11325" s="9"/>
      <c r="AA11325" s="8"/>
      <c r="AB11325" s="12"/>
      <c r="AC11325" s="11"/>
      <c r="AD11325" s="11"/>
      <c r="AE11325" s="11"/>
      <c r="AF11325" s="11"/>
      <c r="AG11325" s="11"/>
      <c r="AH11325" s="10"/>
      <c r="AI11325" s="7">
        <v>14728451.6</v>
      </c>
      <c r="AK11325" s="1">
        <v>1.2861650600000001</v>
      </c>
    </row>
    <row r="11326" spans="1:37" x14ac:dyDescent="0.25">
      <c r="A11326" s="6">
        <v>0.64666666666666661</v>
      </c>
      <c r="B11326">
        <v>0.79</v>
      </c>
      <c r="C11326">
        <f>B11326+0.68</f>
        <v>1.4700000000000002</v>
      </c>
      <c r="D11326" s="5">
        <f>C11326/(0.2905*LN(C11326)+0.3655)</f>
        <v>3.0790581004523165</v>
      </c>
      <c r="E11326" s="5">
        <f>D11326*100</f>
        <v>307.90581004523165</v>
      </c>
      <c r="F11326">
        <v>156.85450207345099</v>
      </c>
      <c r="G11326" s="4">
        <f>75.6*1000/(287.05*(F11326+273))</f>
        <v>0.61269278283296336</v>
      </c>
      <c r="H11326" s="3">
        <f>SQRT(2*ABS(E11326)/G11326)</f>
        <v>31.7031603631652</v>
      </c>
      <c r="I11326" s="2">
        <f>(2/2*0.0254)^2*3.1416*H11326</f>
        <v>6.4257064128788774E-2</v>
      </c>
      <c r="K11326" s="6"/>
      <c r="X11326" s="9"/>
      <c r="Y11326" s="9"/>
      <c r="Z11326" s="9"/>
      <c r="AA11326" s="8"/>
      <c r="AB11326" s="12"/>
      <c r="AC11326" s="11"/>
      <c r="AD11326" s="11"/>
      <c r="AE11326" s="11"/>
      <c r="AF11326" s="11"/>
      <c r="AG11326" s="11"/>
      <c r="AH11326" s="10"/>
      <c r="AI11326" s="7">
        <v>11689240.5</v>
      </c>
      <c r="AK11326" s="1">
        <v>1.3136260799999999</v>
      </c>
    </row>
    <row r="11327" spans="1:37" x14ac:dyDescent="0.25">
      <c r="A11327" s="6">
        <v>0.64667824074074076</v>
      </c>
      <c r="B11327">
        <v>0.86</v>
      </c>
      <c r="C11327">
        <f>B11327+0.68</f>
        <v>1.54</v>
      </c>
      <c r="D11327" s="5">
        <f>C11327/(0.2905*LN(C11327)+0.3655)</f>
        <v>3.1368855883821851</v>
      </c>
      <c r="E11327" s="5">
        <f>D11327*100</f>
        <v>313.68855883821851</v>
      </c>
      <c r="F11327">
        <v>156.72512151751999</v>
      </c>
      <c r="G11327" s="4">
        <f>75.6*1000/(287.05*(F11327+273))</f>
        <v>0.61287725083096611</v>
      </c>
      <c r="H11327" s="3">
        <f>SQRT(2*ABS(E11327)/G11327)</f>
        <v>31.994666432780008</v>
      </c>
      <c r="I11327" s="2">
        <f>(2/2*0.0254)^2*3.1416*H11327</f>
        <v>6.4847898733118414E-2</v>
      </c>
      <c r="K11327" s="6"/>
      <c r="X11327" s="9"/>
      <c r="Y11327" s="9"/>
      <c r="Z11327" s="9"/>
      <c r="AA11327" s="8"/>
      <c r="AB11327" s="12"/>
      <c r="AC11327" s="11"/>
      <c r="AD11327" s="11"/>
      <c r="AE11327" s="11"/>
      <c r="AF11327" s="11"/>
      <c r="AG11327" s="11"/>
      <c r="AH11327" s="10"/>
      <c r="AI11327" s="7">
        <v>10042956.699999999</v>
      </c>
      <c r="AK11327" s="1">
        <v>1.3215768400000001</v>
      </c>
    </row>
    <row r="11328" spans="1:37" x14ac:dyDescent="0.25">
      <c r="A11328" s="6">
        <v>0.6466898148148148</v>
      </c>
      <c r="B11328">
        <v>0.7</v>
      </c>
      <c r="C11328">
        <f>B11328+0.68</f>
        <v>1.38</v>
      </c>
      <c r="D11328" s="5">
        <f>C11328/(0.2905*LN(C11328)+0.3655)</f>
        <v>3.006108566122919</v>
      </c>
      <c r="E11328" s="5">
        <f>D11328*100</f>
        <v>300.61085661229191</v>
      </c>
      <c r="F11328">
        <v>156.63483277841701</v>
      </c>
      <c r="G11328" s="4">
        <f>75.6*1000/(287.05*(F11328+273))</f>
        <v>0.6130060483817712</v>
      </c>
      <c r="H11328" s="3">
        <f>SQRT(2*ABS(E11328)/G11328)</f>
        <v>31.317345862989352</v>
      </c>
      <c r="I11328" s="2">
        <f>(2/2*0.0254)^2*3.1416*H11328</f>
        <v>6.3475081929045038E-2</v>
      </c>
      <c r="K11328" s="6"/>
      <c r="X11328" s="9"/>
      <c r="Y11328" s="9"/>
      <c r="Z11328" s="9"/>
      <c r="AA11328" s="8"/>
      <c r="AB11328" s="12"/>
      <c r="AC11328" s="11"/>
      <c r="AD11328" s="11"/>
      <c r="AE11328" s="11"/>
      <c r="AF11328" s="11"/>
      <c r="AG11328" s="11"/>
      <c r="AH11328" s="10"/>
      <c r="AI11328" s="7">
        <v>8917734.8000000007</v>
      </c>
      <c r="AK11328" s="1">
        <v>1.3371876499999999</v>
      </c>
    </row>
    <row r="11329" spans="1:37" x14ac:dyDescent="0.25">
      <c r="A11329" s="6">
        <v>0.64670138888888895</v>
      </c>
      <c r="B11329">
        <v>0.48</v>
      </c>
      <c r="C11329">
        <f>B11329+0.68</f>
        <v>1.1600000000000001</v>
      </c>
      <c r="D11329" s="5">
        <f>C11329/(0.2905*LN(C11329)+0.3655)</f>
        <v>2.8388510665038074</v>
      </c>
      <c r="E11329" s="5">
        <f>D11329*100</f>
        <v>283.88510665038075</v>
      </c>
      <c r="F11329">
        <v>156.49334788505701</v>
      </c>
      <c r="G11329" s="4">
        <f>75.6*1000/(287.05*(F11329+273))</f>
        <v>0.61320798653939679</v>
      </c>
      <c r="H11329" s="3">
        <f>SQRT(2*ABS(E11329)/G11329)</f>
        <v>30.428630113432448</v>
      </c>
      <c r="I11329" s="2">
        <f>(2/2*0.0254)^2*3.1416*H11329</f>
        <v>6.1673802048510092E-2</v>
      </c>
      <c r="K11329" s="6"/>
      <c r="X11329" s="9"/>
      <c r="Y11329" s="9"/>
      <c r="Z11329" s="9"/>
      <c r="AA11329" s="8"/>
      <c r="AB11329" s="12"/>
      <c r="AC11329" s="11"/>
      <c r="AD11329" s="11"/>
      <c r="AE11329" s="11"/>
      <c r="AF11329" s="11"/>
      <c r="AG11329" s="11"/>
      <c r="AH11329" s="10"/>
      <c r="AI11329" s="7">
        <v>6964161.7999999998</v>
      </c>
      <c r="AK11329" s="1">
        <v>1.36008898</v>
      </c>
    </row>
    <row r="11330" spans="1:37" x14ac:dyDescent="0.25">
      <c r="A11330" s="6">
        <v>0.64671296296296299</v>
      </c>
      <c r="B11330">
        <v>0.27</v>
      </c>
      <c r="C11330">
        <f>B11330+0.68</f>
        <v>0.95000000000000007</v>
      </c>
      <c r="D11330" s="5">
        <f>C11330/(0.2905*LN(C11330)+0.3655)</f>
        <v>2.7096460417130221</v>
      </c>
      <c r="E11330" s="5">
        <f>D11330*100</f>
        <v>270.9646041713022</v>
      </c>
      <c r="F11330">
        <v>156.20515123064399</v>
      </c>
      <c r="G11330" s="4">
        <f>75.6*1000/(287.05*(F11330+273))</f>
        <v>0.61361973483662313</v>
      </c>
      <c r="H11330" s="3">
        <f>SQRT(2*ABS(E11330)/G11330)</f>
        <v>29.718139710481758</v>
      </c>
      <c r="I11330" s="2">
        <f>(2/2*0.0254)^2*3.1416*H11330</f>
        <v>6.0233755477054229E-2</v>
      </c>
      <c r="K11330" s="6"/>
      <c r="X11330" s="9"/>
      <c r="Y11330" s="9"/>
      <c r="Z11330" s="9"/>
      <c r="AA11330" s="8"/>
      <c r="AB11330" s="12"/>
      <c r="AC11330" s="11"/>
      <c r="AD11330" s="11"/>
      <c r="AE11330" s="11"/>
      <c r="AF11330" s="11"/>
      <c r="AG11330" s="11"/>
      <c r="AH11330" s="10"/>
      <c r="AI11330" s="7">
        <v>6178424.7999999998</v>
      </c>
      <c r="AK11330" s="1">
        <v>1.28492973</v>
      </c>
    </row>
    <row r="11331" spans="1:37" x14ac:dyDescent="0.25">
      <c r="A11331" s="6">
        <v>0.64672453703703703</v>
      </c>
      <c r="B11331">
        <v>0.23</v>
      </c>
      <c r="C11331">
        <f>B11331+0.68</f>
        <v>0.91</v>
      </c>
      <c r="D11331" s="5">
        <f>C11331/(0.2905*LN(C11331)+0.3655)</f>
        <v>2.6914895144241178</v>
      </c>
      <c r="E11331" s="5">
        <f>D11331*100</f>
        <v>269.14895144241177</v>
      </c>
      <c r="F11331">
        <v>155.91956748877399</v>
      </c>
      <c r="G11331" s="4">
        <f>75.6*1000/(287.05*(F11331+273))</f>
        <v>0.61402829586587604</v>
      </c>
      <c r="H11331" s="3">
        <f>SQRT(2*ABS(E11331)/G11331)</f>
        <v>29.608550817627641</v>
      </c>
      <c r="I11331" s="2">
        <f>(2/2*0.0254)^2*3.1416*H11331</f>
        <v>6.0011636911104838E-2</v>
      </c>
      <c r="K11331" s="6"/>
      <c r="X11331" s="9"/>
      <c r="Y11331" s="9"/>
      <c r="Z11331" s="9"/>
      <c r="AA11331" s="8"/>
      <c r="AB11331" s="12"/>
      <c r="AC11331" s="11"/>
      <c r="AD11331" s="11"/>
      <c r="AE11331" s="11"/>
      <c r="AF11331" s="11"/>
      <c r="AG11331" s="11"/>
      <c r="AH11331" s="10"/>
      <c r="AI11331" s="7">
        <v>5643260.9000000004</v>
      </c>
      <c r="AK11331" s="1">
        <v>1.2149485</v>
      </c>
    </row>
    <row r="11332" spans="1:37" x14ac:dyDescent="0.25">
      <c r="A11332" s="6">
        <v>0.64673611111111107</v>
      </c>
      <c r="B11332">
        <v>0.27</v>
      </c>
      <c r="C11332">
        <f>B11332+0.68</f>
        <v>0.95000000000000007</v>
      </c>
      <c r="D11332" s="5">
        <f>C11332/(0.2905*LN(C11332)+0.3655)</f>
        <v>2.7096460417130221</v>
      </c>
      <c r="E11332" s="5">
        <f>D11332*100</f>
        <v>270.9646041713022</v>
      </c>
      <c r="F11332">
        <v>155.68349964329099</v>
      </c>
      <c r="G11332" s="4">
        <f>75.6*1000/(287.05*(F11332+273))</f>
        <v>0.61436642956356036</v>
      </c>
      <c r="H11332" s="3">
        <f>SQRT(2*ABS(E11332)/G11332)</f>
        <v>29.700074657006574</v>
      </c>
      <c r="I11332" s="2">
        <f>(2/2*0.0254)^2*3.1416*H11332</f>
        <v>6.0197140600608233E-2</v>
      </c>
      <c r="K11332" s="6"/>
      <c r="X11332" s="9"/>
      <c r="Y11332" s="9"/>
      <c r="Z11332" s="9"/>
      <c r="AA11332" s="8"/>
      <c r="AB11332" s="12"/>
      <c r="AC11332" s="11"/>
      <c r="AD11332" s="11"/>
      <c r="AE11332" s="11"/>
      <c r="AF11332" s="11"/>
      <c r="AG11332" s="11"/>
      <c r="AH11332" s="10"/>
      <c r="AI11332" s="7">
        <v>5267979.5</v>
      </c>
      <c r="AK11332" s="1">
        <v>1.12459234</v>
      </c>
    </row>
    <row r="11333" spans="1:37" x14ac:dyDescent="0.25">
      <c r="A11333" s="6">
        <v>0.64674768518518522</v>
      </c>
      <c r="B11333">
        <v>0.25</v>
      </c>
      <c r="C11333">
        <f>B11333+0.68</f>
        <v>0.93</v>
      </c>
      <c r="D11333" s="5">
        <f>C11333/(0.2905*LN(C11333)+0.3655)</f>
        <v>2.7002056306030857</v>
      </c>
      <c r="E11333" s="5">
        <f>D11333*100</f>
        <v>270.02056306030858</v>
      </c>
      <c r="F11333">
        <v>155.43356688952599</v>
      </c>
      <c r="G11333" s="4">
        <f>75.6*1000/(287.05*(F11333+273))</f>
        <v>0.61472482887077717</v>
      </c>
      <c r="H11333" s="3">
        <f>SQRT(2*ABS(E11333)/G11333)</f>
        <v>29.639647868801394</v>
      </c>
      <c r="I11333" s="2">
        <f>(2/2*0.0254)^2*3.1416*H11333</f>
        <v>6.0074665492123203E-2</v>
      </c>
      <c r="K11333" s="6"/>
      <c r="X11333" s="9"/>
      <c r="Y11333" s="9"/>
      <c r="Z11333" s="9"/>
      <c r="AA11333" s="8"/>
      <c r="AB11333" s="12"/>
      <c r="AC11333" s="11"/>
      <c r="AD11333" s="11"/>
      <c r="AE11333" s="11"/>
      <c r="AF11333" s="11"/>
      <c r="AG11333" s="11"/>
      <c r="AH11333" s="10"/>
      <c r="AI11333" s="7">
        <v>5398090.9000000004</v>
      </c>
      <c r="AK11333" s="1">
        <v>1.0572726699999999</v>
      </c>
    </row>
    <row r="11334" spans="1:37" x14ac:dyDescent="0.25">
      <c r="A11334" s="6">
        <v>0.64675925925925926</v>
      </c>
      <c r="B11334">
        <v>0.26</v>
      </c>
      <c r="C11334">
        <f>B11334+0.68</f>
        <v>0.94000000000000006</v>
      </c>
      <c r="D11334" s="5">
        <f>C11334/(0.2905*LN(C11334)+0.3655)</f>
        <v>2.7048398588920084</v>
      </c>
      <c r="E11334" s="5">
        <f>D11334*100</f>
        <v>270.48398588920082</v>
      </c>
      <c r="F11334">
        <v>155.10035779564799</v>
      </c>
      <c r="G11334" s="4">
        <f>75.6*1000/(287.05*(F11334+273))</f>
        <v>0.61520329589254519</v>
      </c>
      <c r="H11334" s="3">
        <f>SQRT(2*ABS(E11334)/G11334)</f>
        <v>29.653533418536803</v>
      </c>
      <c r="I11334" s="2">
        <f>(2/2*0.0254)^2*3.1416*H11334</f>
        <v>6.010280920554454E-2</v>
      </c>
      <c r="K11334" s="6"/>
      <c r="X11334" s="9"/>
      <c r="Y11334" s="9"/>
      <c r="Z11334" s="9"/>
      <c r="AA11334" s="8"/>
      <c r="AB11334" s="12"/>
      <c r="AC11334" s="11"/>
      <c r="AD11334" s="11"/>
      <c r="AE11334" s="11"/>
      <c r="AF11334" s="11"/>
      <c r="AG11334" s="11"/>
      <c r="AH11334" s="10"/>
      <c r="AI11334" s="7">
        <v>5087922.5</v>
      </c>
      <c r="AK11334" s="1">
        <v>1.0416831499999999</v>
      </c>
    </row>
    <row r="11335" spans="1:37" x14ac:dyDescent="0.25">
      <c r="A11335" s="6">
        <v>0.64677083333333341</v>
      </c>
      <c r="B11335">
        <v>0.28999999999999998</v>
      </c>
      <c r="C11335">
        <f>B11335+0.68</f>
        <v>0.97</v>
      </c>
      <c r="D11335" s="5">
        <f>C11335/(0.2905*LN(C11335)+0.3655)</f>
        <v>2.7197410564993283</v>
      </c>
      <c r="E11335" s="5">
        <f>D11335*100</f>
        <v>271.97410564993282</v>
      </c>
      <c r="F11335">
        <v>154.84353631391701</v>
      </c>
      <c r="G11335" s="4">
        <f>75.6*1000/(287.05*(F11335+273))</f>
        <v>0.61557258374804991</v>
      </c>
      <c r="H11335" s="3">
        <f>SQRT(2*ABS(E11335)/G11335)</f>
        <v>29.726182650264334</v>
      </c>
      <c r="I11335" s="2">
        <f>(2/2*0.0254)^2*3.1416*H11335</f>
        <v>6.0250057186141681E-2</v>
      </c>
      <c r="K11335" s="6"/>
      <c r="X11335" s="9"/>
      <c r="Y11335" s="9"/>
      <c r="Z11335" s="9"/>
      <c r="AA11335" s="8"/>
      <c r="AB11335" s="12"/>
      <c r="AC11335" s="11"/>
      <c r="AD11335" s="11"/>
      <c r="AE11335" s="11"/>
      <c r="AF11335" s="11"/>
      <c r="AG11335" s="11"/>
      <c r="AH11335" s="10"/>
      <c r="AI11335" s="7">
        <v>4849137.5999999996</v>
      </c>
      <c r="AK11335" s="1">
        <v>1.0079687399999999</v>
      </c>
    </row>
    <row r="11336" spans="1:37" x14ac:dyDescent="0.25">
      <c r="A11336" s="6">
        <v>0.64678240740740744</v>
      </c>
      <c r="B11336">
        <v>0.25</v>
      </c>
      <c r="C11336">
        <f>B11336+0.68</f>
        <v>0.93</v>
      </c>
      <c r="D11336" s="5">
        <f>C11336/(0.2905*LN(C11336)+0.3655)</f>
        <v>2.7002056306030857</v>
      </c>
      <c r="E11336" s="5">
        <f>D11336*100</f>
        <v>270.02056306030858</v>
      </c>
      <c r="F11336">
        <v>154.58326862955801</v>
      </c>
      <c r="G11336" s="4">
        <f>75.6*1000/(287.05*(F11336+273))</f>
        <v>0.61594727953874462</v>
      </c>
      <c r="H11336" s="3">
        <f>SQRT(2*ABS(E11336)/G11336)</f>
        <v>29.610220835010093</v>
      </c>
      <c r="I11336" s="2">
        <f>(2/2*0.0254)^2*3.1416*H11336</f>
        <v>6.0015021760211715E-2</v>
      </c>
      <c r="K11336" s="6"/>
      <c r="X11336" s="9"/>
      <c r="Y11336" s="9"/>
      <c r="Z11336" s="9"/>
      <c r="AA11336" s="8"/>
      <c r="AB11336" s="12"/>
      <c r="AC11336" s="11"/>
      <c r="AD11336" s="11"/>
      <c r="AE11336" s="11"/>
      <c r="AF11336" s="11"/>
      <c r="AG11336" s="11"/>
      <c r="AH11336" s="10"/>
      <c r="AI11336" s="7">
        <v>4487726.3</v>
      </c>
      <c r="AK11336" s="1">
        <v>0.96476192999999999</v>
      </c>
    </row>
    <row r="11337" spans="1:37" x14ac:dyDescent="0.25">
      <c r="A11337" s="6">
        <v>0.64679398148148148</v>
      </c>
      <c r="B11337">
        <v>0.23</v>
      </c>
      <c r="C11337">
        <f>B11337+0.68</f>
        <v>0.91</v>
      </c>
      <c r="D11337" s="5">
        <f>C11337/(0.2905*LN(C11337)+0.3655)</f>
        <v>2.6914895144241178</v>
      </c>
      <c r="E11337" s="5">
        <f>D11337*100</f>
        <v>269.14895144241177</v>
      </c>
      <c r="F11337">
        <v>154.32649539334199</v>
      </c>
      <c r="G11337" s="4">
        <f>75.6*1000/(287.05*(F11337+273))</f>
        <v>0.61631739180187506</v>
      </c>
      <c r="H11337" s="3">
        <f>SQRT(2*ABS(E11337)/G11337)</f>
        <v>29.553514350439031</v>
      </c>
      <c r="I11337" s="2">
        <f>(2/2*0.0254)^2*3.1416*H11337</f>
        <v>5.9900087092063153E-2</v>
      </c>
      <c r="K11337" s="6"/>
      <c r="X11337" s="9"/>
      <c r="Y11337" s="9"/>
      <c r="Z11337" s="9"/>
      <c r="AA11337" s="8"/>
      <c r="AB11337" s="12"/>
      <c r="AC11337" s="11"/>
      <c r="AD11337" s="11"/>
      <c r="AE11337" s="11"/>
      <c r="AF11337" s="11"/>
      <c r="AG11337" s="11"/>
      <c r="AH11337" s="10"/>
      <c r="AI11337" s="7">
        <v>4467023.2</v>
      </c>
      <c r="AK11337" s="1">
        <v>0.90634800000000004</v>
      </c>
    </row>
    <row r="11338" spans="1:37" x14ac:dyDescent="0.25">
      <c r="A11338" s="6">
        <v>0.64680555555555552</v>
      </c>
      <c r="B11338">
        <v>1.59</v>
      </c>
      <c r="C11338">
        <f>B11338+0.68</f>
        <v>2.27</v>
      </c>
      <c r="D11338" s="5">
        <f>C11338/(0.2905*LN(C11338)+0.3655)</f>
        <v>3.7604818811633067</v>
      </c>
      <c r="E11338" s="5">
        <f>D11338*100</f>
        <v>376.04818811633066</v>
      </c>
      <c r="F11338">
        <v>154.139135609227</v>
      </c>
      <c r="G11338" s="4">
        <f>75.6*1000/(287.05*(F11338+273))</f>
        <v>0.61658773250317755</v>
      </c>
      <c r="H11338" s="3">
        <f>SQRT(2*ABS(E11338)/G11338)</f>
        <v>34.925232679032391</v>
      </c>
      <c r="I11338" s="2">
        <f>(2/2*0.0254)^2*3.1416*H11338</f>
        <v>7.0787671962726575E-2</v>
      </c>
      <c r="K11338" s="6"/>
      <c r="X11338" s="9"/>
      <c r="Y11338" s="9"/>
      <c r="Z11338" s="9"/>
      <c r="AA11338" s="8"/>
      <c r="AB11338" s="12"/>
      <c r="AC11338" s="11"/>
      <c r="AD11338" s="11"/>
      <c r="AE11338" s="11"/>
      <c r="AF11338" s="11"/>
      <c r="AG11338" s="11"/>
      <c r="AH11338" s="10"/>
      <c r="AI11338" s="7">
        <v>4078974.2</v>
      </c>
      <c r="AK11338" s="1">
        <v>0.89036148000000004</v>
      </c>
    </row>
    <row r="11339" spans="1:37" x14ac:dyDescent="0.25">
      <c r="A11339" s="6">
        <v>0.64681712962962956</v>
      </c>
      <c r="B11339">
        <v>1.68</v>
      </c>
      <c r="C11339">
        <f>B11339+0.68</f>
        <v>2.36</v>
      </c>
      <c r="D11339" s="5">
        <f>C11339/(0.2905*LN(C11339)+0.3655)</f>
        <v>3.837765299726227</v>
      </c>
      <c r="E11339" s="5">
        <f>D11339*100</f>
        <v>383.77652997262271</v>
      </c>
      <c r="F11339">
        <v>154.21893541712899</v>
      </c>
      <c r="G11339" s="4">
        <f>75.6*1000/(287.05*(F11339+273))</f>
        <v>0.61647256068252665</v>
      </c>
      <c r="H11339" s="3">
        <f>SQRT(2*ABS(E11339)/G11339)</f>
        <v>35.285585510621488</v>
      </c>
      <c r="I11339" s="2">
        <f>(2/2*0.0254)^2*3.1416*H11339</f>
        <v>7.1518047570179086E-2</v>
      </c>
      <c r="K11339" s="6"/>
      <c r="X11339" s="9"/>
      <c r="Y11339" s="9"/>
      <c r="Z11339" s="9"/>
      <c r="AA11339" s="8"/>
      <c r="AB11339" s="12"/>
      <c r="AC11339" s="11"/>
      <c r="AD11339" s="11"/>
      <c r="AE11339" s="11"/>
      <c r="AF11339" s="11"/>
      <c r="AG11339" s="11"/>
      <c r="AH11339" s="10"/>
      <c r="AI11339" s="7">
        <v>3681183.3</v>
      </c>
      <c r="AK11339" s="1">
        <v>0.84085591999999998</v>
      </c>
    </row>
    <row r="11340" spans="1:37" x14ac:dyDescent="0.25">
      <c r="A11340" s="6">
        <v>0.64682870370370371</v>
      </c>
      <c r="B11340">
        <v>0.39</v>
      </c>
      <c r="C11340">
        <f>B11340+0.68</f>
        <v>1.07</v>
      </c>
      <c r="D11340" s="5">
        <f>C11340/(0.2905*LN(C11340)+0.3655)</f>
        <v>2.7781034953995807</v>
      </c>
      <c r="E11340" s="5">
        <f>D11340*100</f>
        <v>277.81034953995805</v>
      </c>
      <c r="F11340">
        <v>154.22240502728499</v>
      </c>
      <c r="G11340" s="4">
        <f>75.6*1000/(287.05*(F11340+273))</f>
        <v>0.61646755411116649</v>
      </c>
      <c r="H11340" s="3">
        <f>SQRT(2*ABS(E11340)/G11340)</f>
        <v>30.021618122819095</v>
      </c>
      <c r="I11340" s="2">
        <f>(2/2*0.0254)^2*3.1416*H11340</f>
        <v>6.0848856040527408E-2</v>
      </c>
      <c r="K11340" s="6"/>
      <c r="X11340" s="9"/>
      <c r="Y11340" s="9"/>
      <c r="Z11340" s="9"/>
      <c r="AA11340" s="8"/>
      <c r="AB11340" s="12"/>
      <c r="AC11340" s="11"/>
      <c r="AD11340" s="11"/>
      <c r="AE11340" s="11"/>
      <c r="AF11340" s="11"/>
      <c r="AG11340" s="11"/>
      <c r="AH11340" s="10"/>
      <c r="AI11340" s="7">
        <v>3006631.9</v>
      </c>
      <c r="AK11340" s="1">
        <v>0.80342049000000004</v>
      </c>
    </row>
    <row r="11341" spans="1:37" x14ac:dyDescent="0.25">
      <c r="A11341" s="6">
        <v>0.64684027777777775</v>
      </c>
      <c r="B11341">
        <v>0.53</v>
      </c>
      <c r="C11341">
        <f>B11341+0.68</f>
        <v>1.21</v>
      </c>
      <c r="D11341" s="5">
        <f>C11341/(0.2905*LN(C11341)+0.3655)</f>
        <v>2.874961409961692</v>
      </c>
      <c r="E11341" s="5">
        <f>D11341*100</f>
        <v>287.49614099616917</v>
      </c>
      <c r="F11341">
        <v>154.12178813605601</v>
      </c>
      <c r="G11341" s="4">
        <f>75.6*1000/(287.05*(F11341+273))</f>
        <v>0.61661277510096635</v>
      </c>
      <c r="H11341" s="3">
        <f>SQRT(2*ABS(E11341)/G11341)</f>
        <v>30.53688605038235</v>
      </c>
      <c r="I11341" s="2">
        <f>(2/2*0.0254)^2*3.1416*H11341</f>
        <v>6.1893218933237903E-2</v>
      </c>
      <c r="K11341" s="6"/>
      <c r="X11341" s="9"/>
      <c r="Y11341" s="9"/>
      <c r="Z11341" s="9"/>
      <c r="AA11341" s="8"/>
      <c r="AB11341" s="12"/>
      <c r="AC11341" s="11"/>
      <c r="AD11341" s="11"/>
      <c r="AE11341" s="11"/>
      <c r="AF11341" s="11"/>
      <c r="AG11341" s="11"/>
      <c r="AH11341" s="10"/>
      <c r="AI11341" s="7">
        <v>2030380.2</v>
      </c>
      <c r="AK11341" s="1">
        <v>0.75700524999999996</v>
      </c>
    </row>
    <row r="11342" spans="1:37" x14ac:dyDescent="0.25">
      <c r="A11342" s="6">
        <v>0.6468518518518519</v>
      </c>
      <c r="B11342">
        <v>0.32</v>
      </c>
      <c r="C11342">
        <f>B11342+0.68</f>
        <v>1</v>
      </c>
      <c r="D11342" s="5">
        <f>C11342/(0.2905*LN(C11342)+0.3655)</f>
        <v>2.7359781121751028</v>
      </c>
      <c r="E11342" s="5">
        <f>D11342*100</f>
        <v>273.5978112175103</v>
      </c>
      <c r="F11342">
        <v>154.017705635091</v>
      </c>
      <c r="G11342" s="4">
        <f>75.6*1000/(287.05*(F11342+273))</f>
        <v>0.61676307003935538</v>
      </c>
      <c r="H11342" s="3">
        <f>SQRT(2*ABS(E11342)/G11342)</f>
        <v>29.785995970185979</v>
      </c>
      <c r="I11342" s="2">
        <f>(2/2*0.0254)^2*3.1416*H11342</f>
        <v>6.0371288895849286E-2</v>
      </c>
      <c r="K11342" s="6"/>
      <c r="X11342" s="9"/>
      <c r="Y11342" s="9"/>
      <c r="Z11342" s="9"/>
      <c r="AA11342" s="8"/>
      <c r="AB11342" s="12"/>
      <c r="AC11342" s="11"/>
      <c r="AD11342" s="11"/>
      <c r="AE11342" s="11"/>
      <c r="AF11342" s="11"/>
      <c r="AG11342" s="11"/>
      <c r="AH11342" s="10"/>
      <c r="AI11342" s="7">
        <v>1841084</v>
      </c>
      <c r="AK11342" s="1">
        <v>0.60338044999999996</v>
      </c>
    </row>
    <row r="11343" spans="1:37" x14ac:dyDescent="0.25">
      <c r="A11343" s="6">
        <v>0.64686342592592594</v>
      </c>
      <c r="B11343">
        <v>0.27</v>
      </c>
      <c r="C11343">
        <f>B11343+0.68</f>
        <v>0.95000000000000007</v>
      </c>
      <c r="D11343" s="5">
        <f>C11343/(0.2905*LN(C11343)+0.3655)</f>
        <v>2.7096460417130221</v>
      </c>
      <c r="E11343" s="5">
        <f>D11343*100</f>
        <v>270.9646041713022</v>
      </c>
      <c r="F11343">
        <v>153.85465113015201</v>
      </c>
      <c r="G11343" s="4">
        <f>75.6*1000/(287.05*(F11343+273))</f>
        <v>0.61699866779325996</v>
      </c>
      <c r="H11343" s="3">
        <f>SQRT(2*ABS(E11343)/G11343)</f>
        <v>29.636653749713457</v>
      </c>
      <c r="I11343" s="2">
        <f>(2/2*0.0254)^2*3.1416*H11343</f>
        <v>6.006859690779158E-2</v>
      </c>
      <c r="K11343" s="6"/>
      <c r="X11343" s="9"/>
      <c r="Y11343" s="9"/>
      <c r="Z11343" s="9"/>
      <c r="AA11343" s="8"/>
      <c r="AB11343" s="12"/>
      <c r="AC11343" s="11"/>
      <c r="AD11343" s="11"/>
      <c r="AE11343" s="11"/>
      <c r="AF11343" s="11"/>
      <c r="AG11343" s="11"/>
      <c r="AH11343" s="10"/>
      <c r="AI11343" s="7">
        <v>1888682.1</v>
      </c>
      <c r="AK11343" s="1">
        <v>0.47904278</v>
      </c>
    </row>
    <row r="11344" spans="1:37" x14ac:dyDescent="0.25">
      <c r="A11344" s="6">
        <v>0.64687499999999998</v>
      </c>
      <c r="B11344">
        <v>0.27</v>
      </c>
      <c r="C11344">
        <f>B11344+0.68</f>
        <v>0.95000000000000007</v>
      </c>
      <c r="D11344" s="5">
        <f>C11344/(0.2905*LN(C11344)+0.3655)</f>
        <v>2.7096460417130221</v>
      </c>
      <c r="E11344" s="5">
        <f>D11344*100</f>
        <v>270.9646041713022</v>
      </c>
      <c r="F11344">
        <v>153.60053220552101</v>
      </c>
      <c r="G11344" s="4">
        <f>75.6*1000/(287.05*(F11344+273))</f>
        <v>0.61736620375752083</v>
      </c>
      <c r="H11344" s="3">
        <f>SQRT(2*ABS(E11344)/G11344)</f>
        <v>29.62783065760841</v>
      </c>
      <c r="I11344" s="2">
        <f>(2/2*0.0254)^2*3.1416*H11344</f>
        <v>6.0050713958939995E-2</v>
      </c>
      <c r="K11344" s="6"/>
      <c r="X11344" s="9"/>
      <c r="Y11344" s="9"/>
      <c r="Z11344" s="9"/>
      <c r="AA11344" s="8"/>
      <c r="AB11344" s="12"/>
      <c r="AC11344" s="11"/>
      <c r="AD11344" s="11"/>
      <c r="AE11344" s="11"/>
      <c r="AF11344" s="11"/>
      <c r="AG11344" s="11"/>
      <c r="AH11344" s="10"/>
      <c r="AI11344" s="7">
        <v>1780119.5</v>
      </c>
      <c r="AK11344" s="1">
        <v>0.42112630000000001</v>
      </c>
    </row>
    <row r="11345" spans="1:37" x14ac:dyDescent="0.25">
      <c r="A11345" s="6">
        <v>0.64688657407407402</v>
      </c>
      <c r="B11345">
        <v>0.18</v>
      </c>
      <c r="C11345">
        <f>B11345+0.68</f>
        <v>0.8600000000000001</v>
      </c>
      <c r="D11345" s="5">
        <f>C11345/(0.2905*LN(C11345)+0.3655)</f>
        <v>2.6734148587386759</v>
      </c>
      <c r="E11345" s="5">
        <f>D11345*100</f>
        <v>267.34148587386761</v>
      </c>
      <c r="F11345">
        <v>153.378537628543</v>
      </c>
      <c r="G11345" s="4">
        <f>75.6*1000/(287.05*(F11345+273))</f>
        <v>0.61768763632775747</v>
      </c>
      <c r="H11345" s="3">
        <f>SQRT(2*ABS(E11345)/G11345)</f>
        <v>29.421426270179012</v>
      </c>
      <c r="I11345" s="2">
        <f>(2/2*0.0254)^2*3.1416*H11345</f>
        <v>5.9632366393347638E-2</v>
      </c>
      <c r="K11345" s="6"/>
      <c r="X11345" s="9"/>
      <c r="Y11345" s="9"/>
      <c r="Z11345" s="9"/>
      <c r="AA11345" s="8"/>
      <c r="AB11345" s="12"/>
      <c r="AC11345" s="11"/>
      <c r="AD11345" s="11"/>
      <c r="AE11345" s="11"/>
      <c r="AF11345" s="11"/>
      <c r="AG11345" s="11"/>
      <c r="AH11345" s="10"/>
      <c r="AI11345" s="7">
        <v>1656709.8</v>
      </c>
      <c r="AK11345" s="1">
        <v>0.36462735000000002</v>
      </c>
    </row>
    <row r="11346" spans="1:37" x14ac:dyDescent="0.25">
      <c r="A11346" s="6">
        <v>0.64689814814814817</v>
      </c>
      <c r="B11346">
        <v>0.22</v>
      </c>
      <c r="C11346">
        <f>B11346+0.68</f>
        <v>0.9</v>
      </c>
      <c r="D11346" s="5">
        <f>C11346/(0.2905*LN(C11346)+0.3655)</f>
        <v>2.6874273799901629</v>
      </c>
      <c r="E11346" s="5">
        <f>D11346*100</f>
        <v>268.7427379990163</v>
      </c>
      <c r="F11346">
        <v>153.097602429483</v>
      </c>
      <c r="G11346" s="4">
        <f>75.6*1000/(287.05*(F11346+273))</f>
        <v>0.61809489090529834</v>
      </c>
      <c r="H11346" s="3">
        <f>SQRT(2*ABS(E11346)/G11346)</f>
        <v>29.48871103118827</v>
      </c>
      <c r="I11346" s="2">
        <f>(2/2*0.0254)^2*3.1416*H11346</f>
        <v>5.9768741478781882E-2</v>
      </c>
      <c r="K11346" s="6"/>
      <c r="X11346" s="9"/>
      <c r="Y11346" s="9"/>
      <c r="Z11346" s="9"/>
      <c r="AA11346" s="8"/>
      <c r="AB11346" s="12"/>
      <c r="AC11346" s="11"/>
      <c r="AD11346" s="11"/>
      <c r="AE11346" s="11"/>
      <c r="AF11346" s="11"/>
      <c r="AG11346" s="11"/>
      <c r="AH11346" s="10"/>
      <c r="AI11346" s="7">
        <v>1579815.9</v>
      </c>
      <c r="AK11346" s="1">
        <v>0.32658563000000002</v>
      </c>
    </row>
    <row r="11347" spans="1:37" x14ac:dyDescent="0.25">
      <c r="A11347" s="6">
        <v>0.64690972222222221</v>
      </c>
      <c r="B11347">
        <v>0.22</v>
      </c>
      <c r="C11347">
        <f>B11347+0.68</f>
        <v>0.9</v>
      </c>
      <c r="D11347" s="5">
        <f>C11347/(0.2905*LN(C11347)+0.3655)</f>
        <v>2.6874273799901629</v>
      </c>
      <c r="E11347" s="5">
        <f>D11347*100</f>
        <v>268.7427379990163</v>
      </c>
      <c r="F11347">
        <v>152.92855202025001</v>
      </c>
      <c r="G11347" s="4">
        <f>75.6*1000/(287.05*(F11347+273))</f>
        <v>0.61834021184881527</v>
      </c>
      <c r="H11347" s="3">
        <f>SQRT(2*ABS(E11347)/G11347)</f>
        <v>29.482860759814301</v>
      </c>
      <c r="I11347" s="2">
        <f>(2/2*0.0254)^2*3.1416*H11347</f>
        <v>5.9756883946014111E-2</v>
      </c>
      <c r="K11347" s="6"/>
      <c r="X11347" s="9"/>
      <c r="Y11347" s="9"/>
      <c r="Z11347" s="9"/>
      <c r="AA11347" s="8"/>
      <c r="AB11347" s="12"/>
      <c r="AC11347" s="11"/>
      <c r="AD11347" s="11"/>
      <c r="AE11347" s="11"/>
      <c r="AF11347" s="11"/>
      <c r="AG11347" s="11"/>
      <c r="AH11347" s="10"/>
      <c r="AI11347" s="7">
        <v>1582994.6</v>
      </c>
      <c r="AK11347" s="1">
        <v>0.30264818999999998</v>
      </c>
    </row>
    <row r="11348" spans="1:37" x14ac:dyDescent="0.25">
      <c r="A11348" s="6">
        <v>0.64692129629629636</v>
      </c>
      <c r="B11348">
        <v>0.19</v>
      </c>
      <c r="C11348">
        <f>B11348+0.68</f>
        <v>0.87000000000000011</v>
      </c>
      <c r="D11348" s="5">
        <f>C11348/(0.2905*LN(C11348)+0.3655)</f>
        <v>2.6765576696495312</v>
      </c>
      <c r="E11348" s="5">
        <f>D11348*100</f>
        <v>267.6557669649531</v>
      </c>
      <c r="F11348">
        <v>152.622508887007</v>
      </c>
      <c r="G11348" s="4">
        <f>75.6*1000/(287.05*(F11348+273))</f>
        <v>0.61878482831503356</v>
      </c>
      <c r="H11348" s="3">
        <f>SQRT(2*ABS(E11348)/G11348)</f>
        <v>29.412603741349042</v>
      </c>
      <c r="I11348" s="2">
        <f>(2/2*0.0254)^2*3.1416*H11348</f>
        <v>5.9614484586161497E-2</v>
      </c>
      <c r="K11348" s="6"/>
      <c r="X11348" s="9"/>
      <c r="Y11348" s="9"/>
      <c r="Z11348" s="9"/>
      <c r="AA11348" s="8"/>
      <c r="AB11348" s="12"/>
      <c r="AC11348" s="11"/>
      <c r="AD11348" s="11"/>
      <c r="AE11348" s="11"/>
      <c r="AF11348" s="11"/>
      <c r="AG11348" s="11"/>
      <c r="AH11348" s="10"/>
      <c r="AI11348" s="7">
        <v>1468964.9</v>
      </c>
      <c r="AK11348" s="1">
        <v>0.28815942999999999</v>
      </c>
    </row>
    <row r="11349" spans="1:37" x14ac:dyDescent="0.25">
      <c r="A11349" s="6">
        <v>0.64693287037037039</v>
      </c>
      <c r="B11349">
        <v>0.19</v>
      </c>
      <c r="C11349">
        <f>B11349+0.68</f>
        <v>0.87000000000000011</v>
      </c>
      <c r="D11349" s="5">
        <f>C11349/(0.2905*LN(C11349)+0.3655)</f>
        <v>2.6765576696495312</v>
      </c>
      <c r="E11349" s="5">
        <f>D11349*100</f>
        <v>267.6557669649531</v>
      </c>
      <c r="F11349">
        <v>152.365925130894</v>
      </c>
      <c r="G11349" s="4">
        <f>75.6*1000/(287.05*(F11349+273))</f>
        <v>0.61915808373135783</v>
      </c>
      <c r="H11349" s="3">
        <f>SQRT(2*ABS(E11349)/G11349)</f>
        <v>29.403736806548093</v>
      </c>
      <c r="I11349" s="2">
        <f>(2/2*0.0254)^2*3.1416*H11349</f>
        <v>5.9596512775414438E-2</v>
      </c>
      <c r="K11349" s="6"/>
      <c r="X11349" s="9"/>
      <c r="Y11349" s="9"/>
      <c r="Z11349" s="9"/>
      <c r="AA11349" s="8"/>
      <c r="AB11349" s="12"/>
      <c r="AC11349" s="11"/>
      <c r="AD11349" s="11"/>
      <c r="AE11349" s="11"/>
      <c r="AF11349" s="11"/>
      <c r="AG11349" s="11"/>
      <c r="AH11349" s="10"/>
      <c r="AI11349" s="7">
        <v>1357691.6</v>
      </c>
      <c r="AK11349" s="1">
        <v>0.26933773</v>
      </c>
    </row>
    <row r="11350" spans="1:37" x14ac:dyDescent="0.25">
      <c r="A11350" s="6">
        <v>0.64694444444444443</v>
      </c>
      <c r="B11350">
        <v>0.2</v>
      </c>
      <c r="C11350">
        <f>B11350+0.68</f>
        <v>0.88000000000000012</v>
      </c>
      <c r="D11350" s="5">
        <f>C11350/(0.2905*LN(C11350)+0.3655)</f>
        <v>2.6799494252592178</v>
      </c>
      <c r="E11350" s="5">
        <f>D11350*100</f>
        <v>267.99494252592177</v>
      </c>
      <c r="F11350">
        <v>152.04696475723401</v>
      </c>
      <c r="G11350" s="4">
        <f>75.6*1000/(287.05*(F11350+273))</f>
        <v>0.61962270743206882</v>
      </c>
      <c r="H11350" s="3">
        <f>SQRT(2*ABS(E11350)/G11350)</f>
        <v>29.411327996847614</v>
      </c>
      <c r="I11350" s="2">
        <f>(2/2*0.0254)^2*3.1416*H11350</f>
        <v>5.9611898862993798E-2</v>
      </c>
      <c r="K11350" s="6"/>
      <c r="X11350" s="9"/>
      <c r="Y11350" s="9"/>
      <c r="Z11350" s="9"/>
      <c r="AA11350" s="8"/>
      <c r="AB11350" s="12"/>
      <c r="AC11350" s="11"/>
      <c r="AD11350" s="11"/>
      <c r="AE11350" s="11"/>
      <c r="AF11350" s="11"/>
      <c r="AG11350" s="11"/>
      <c r="AH11350" s="10"/>
      <c r="AI11350" s="7">
        <v>1338362.8999999999</v>
      </c>
      <c r="AK11350" s="1">
        <v>0.24445283000000001</v>
      </c>
    </row>
    <row r="11351" spans="1:37" x14ac:dyDescent="0.25">
      <c r="A11351" s="6">
        <v>0.64695601851851847</v>
      </c>
      <c r="B11351">
        <v>0.18</v>
      </c>
      <c r="C11351">
        <f>B11351+0.68</f>
        <v>0.8600000000000001</v>
      </c>
      <c r="D11351" s="5">
        <f>C11351/(0.2905*LN(C11351)+0.3655)</f>
        <v>2.6734148587386759</v>
      </c>
      <c r="E11351" s="5">
        <f>D11351*100</f>
        <v>267.34148587386761</v>
      </c>
      <c r="F11351">
        <v>151.78697215964101</v>
      </c>
      <c r="G11351" s="4">
        <f>75.6*1000/(287.05*(F11351+273))</f>
        <v>0.6200019500355175</v>
      </c>
      <c r="H11351" s="3">
        <f>SQRT(2*ABS(E11351)/G11351)</f>
        <v>29.366463483253149</v>
      </c>
      <c r="I11351" s="2">
        <f>(2/2*0.0254)^2*3.1416*H11351</f>
        <v>5.9520965912015958E-2</v>
      </c>
      <c r="K11351" s="6"/>
      <c r="X11351" s="9"/>
      <c r="Y11351" s="9"/>
      <c r="Z11351" s="9"/>
      <c r="AA11351" s="8"/>
      <c r="AB11351" s="12"/>
      <c r="AC11351" s="11"/>
      <c r="AD11351" s="11"/>
      <c r="AE11351" s="11"/>
      <c r="AF11351" s="11"/>
      <c r="AG11351" s="11"/>
      <c r="AH11351" s="10"/>
      <c r="AI11351" s="7">
        <v>1287925.8999999999</v>
      </c>
      <c r="AK11351" s="1">
        <v>0.22915849999999999</v>
      </c>
    </row>
    <row r="11352" spans="1:37" x14ac:dyDescent="0.25">
      <c r="A11352" s="6">
        <v>0.64696759259259262</v>
      </c>
      <c r="B11352">
        <v>0.19</v>
      </c>
      <c r="C11352">
        <f>B11352+0.68</f>
        <v>0.87000000000000011</v>
      </c>
      <c r="D11352" s="5">
        <f>C11352/(0.2905*LN(C11352)+0.3655)</f>
        <v>2.6765576696495312</v>
      </c>
      <c r="E11352" s="5">
        <f>D11352*100</f>
        <v>267.6557669649531</v>
      </c>
      <c r="F11352">
        <v>151.533938278113</v>
      </c>
      <c r="G11352" s="4">
        <f>75.6*1000/(287.05*(F11352+273))</f>
        <v>0.62037148821804478</v>
      </c>
      <c r="H11352" s="3">
        <f>SQRT(2*ABS(E11352)/G11352)</f>
        <v>29.374966875813588</v>
      </c>
      <c r="I11352" s="2">
        <f>(2/2*0.0254)^2*3.1416*H11352</f>
        <v>5.9538200882751025E-2</v>
      </c>
      <c r="K11352" s="6"/>
      <c r="X11352" s="9"/>
      <c r="Y11352" s="9"/>
      <c r="Z11352" s="9"/>
      <c r="AA11352" s="8"/>
      <c r="AB11352" s="12"/>
      <c r="AC11352" s="11"/>
      <c r="AD11352" s="11"/>
      <c r="AE11352" s="11"/>
      <c r="AF11352" s="11"/>
      <c r="AG11352" s="11"/>
      <c r="AH11352" s="10"/>
      <c r="AI11352" s="7">
        <v>1123254.3</v>
      </c>
      <c r="AK11352" s="1">
        <v>0.21555125999999999</v>
      </c>
    </row>
    <row r="11353" spans="1:37" x14ac:dyDescent="0.25">
      <c r="A11353" s="6">
        <v>0.64697916666666666</v>
      </c>
      <c r="B11353">
        <v>0.2</v>
      </c>
      <c r="C11353">
        <f>B11353+0.68</f>
        <v>0.88000000000000012</v>
      </c>
      <c r="D11353" s="5">
        <f>C11353/(0.2905*LN(C11353)+0.3655)</f>
        <v>2.6799494252592178</v>
      </c>
      <c r="E11353" s="5">
        <f>D11353*100</f>
        <v>267.99494252592177</v>
      </c>
      <c r="F11353">
        <v>151.28439549108299</v>
      </c>
      <c r="G11353" s="4">
        <f>75.6*1000/(287.05*(F11353+273))</f>
        <v>0.620736359591607</v>
      </c>
      <c r="H11353" s="3">
        <f>SQRT(2*ABS(E11353)/G11353)</f>
        <v>29.384932980296831</v>
      </c>
      <c r="I11353" s="2">
        <f>(2/2*0.0254)^2*3.1416*H11353</f>
        <v>5.9558400528702982E-2</v>
      </c>
      <c r="K11353" s="6"/>
      <c r="X11353" s="9"/>
      <c r="Y11353" s="9"/>
      <c r="Z11353" s="9"/>
      <c r="AA11353" s="8"/>
      <c r="AB11353" s="12"/>
      <c r="AC11353" s="11"/>
      <c r="AD11353" s="11"/>
      <c r="AE11353" s="11"/>
      <c r="AF11353" s="11"/>
      <c r="AG11353" s="11"/>
      <c r="AH11353" s="10"/>
      <c r="AI11353" s="7">
        <v>1031208.7</v>
      </c>
      <c r="AK11353" s="1">
        <v>0.19583898</v>
      </c>
    </row>
    <row r="11354" spans="1:37" x14ac:dyDescent="0.25">
      <c r="A11354" s="6">
        <v>0.64699074074074081</v>
      </c>
      <c r="B11354">
        <v>0.17</v>
      </c>
      <c r="C11354">
        <f>B11354+0.68</f>
        <v>0.85000000000000009</v>
      </c>
      <c r="D11354" s="5">
        <f>C11354/(0.2905*LN(C11354)+0.3655)</f>
        <v>2.6705352691482691</v>
      </c>
      <c r="E11354" s="5">
        <f>D11354*100</f>
        <v>267.05352691482693</v>
      </c>
      <c r="F11354">
        <v>150.97943252730201</v>
      </c>
      <c r="G11354" s="4">
        <f>75.6*1000/(287.05*(F11354+273))</f>
        <v>0.62118284728752959</v>
      </c>
      <c r="H11354" s="3">
        <f>SQRT(2*ABS(E11354)/G11354)</f>
        <v>29.322731878675125</v>
      </c>
      <c r="I11354" s="2">
        <f>(2/2*0.0254)^2*3.1416*H11354</f>
        <v>5.943232918029473E-2</v>
      </c>
      <c r="K11354" s="6"/>
      <c r="X11354" s="9"/>
      <c r="Y11354" s="9"/>
      <c r="Z11354" s="9"/>
      <c r="AA11354" s="8"/>
      <c r="AB11354" s="12"/>
      <c r="AC11354" s="11"/>
      <c r="AD11354" s="11"/>
      <c r="AE11354" s="11"/>
      <c r="AF11354" s="11"/>
      <c r="AG11354" s="11"/>
      <c r="AH11354" s="10"/>
      <c r="AI11354" s="7">
        <v>1025914.2</v>
      </c>
      <c r="AK11354" s="1">
        <v>0.17585297</v>
      </c>
    </row>
    <row r="11355" spans="1:37" x14ac:dyDescent="0.25">
      <c r="A11355" s="6">
        <v>0.64700231481481485</v>
      </c>
      <c r="B11355">
        <v>1.98</v>
      </c>
      <c r="C11355">
        <f>B11355+0.68</f>
        <v>2.66</v>
      </c>
      <c r="D11355" s="5">
        <f>C11355/(0.2905*LN(C11355)+0.3655)</f>
        <v>4.0941737620887544</v>
      </c>
      <c r="E11355" s="5">
        <f>D11355*100</f>
        <v>409.41737620887545</v>
      </c>
      <c r="F11355">
        <v>151.02794686687801</v>
      </c>
      <c r="G11355" s="4">
        <f>75.6*1000/(287.05*(F11355+273))</f>
        <v>0.62111177585034072</v>
      </c>
      <c r="H11355" s="3">
        <f>SQRT(2*ABS(E11355)/G11355)</f>
        <v>36.30891335002115</v>
      </c>
      <c r="I11355" s="2">
        <f>(2/2*0.0254)^2*3.1416*H11355</f>
        <v>7.3592163899523916E-2</v>
      </c>
      <c r="K11355" s="6"/>
      <c r="X11355" s="9"/>
      <c r="Y11355" s="9"/>
      <c r="Z11355" s="9"/>
      <c r="AA11355" s="8"/>
      <c r="AB11355" s="12"/>
      <c r="AC11355" s="11"/>
      <c r="AD11355" s="11"/>
      <c r="AE11355" s="11"/>
      <c r="AF11355" s="11"/>
      <c r="AG11355" s="11"/>
      <c r="AH11355" s="10"/>
      <c r="AI11355" s="7">
        <v>1011009.9</v>
      </c>
      <c r="AK11355" s="1">
        <v>0.16565768</v>
      </c>
    </row>
    <row r="11356" spans="1:37" x14ac:dyDescent="0.25">
      <c r="A11356" s="6">
        <v>0.64701388888888889</v>
      </c>
      <c r="B11356">
        <v>2.11</v>
      </c>
      <c r="C11356">
        <f>B11356+0.68</f>
        <v>2.79</v>
      </c>
      <c r="D11356" s="5">
        <f>C11356/(0.2905*LN(C11356)+0.3655)</f>
        <v>4.2045611937678364</v>
      </c>
      <c r="E11356" s="5">
        <f>D11356*100</f>
        <v>420.45611937678365</v>
      </c>
      <c r="F11356">
        <v>151.39183448581099</v>
      </c>
      <c r="G11356" s="4">
        <f>75.6*1000/(287.05*(F11356+273))</f>
        <v>0.62057921403637628</v>
      </c>
      <c r="H11356" s="3">
        <f>SQRT(2*ABS(E11356)/G11356)</f>
        <v>36.810924442589048</v>
      </c>
      <c r="I11356" s="2">
        <f>(2/2*0.0254)^2*3.1416*H11356</f>
        <v>7.4609657379636957E-2</v>
      </c>
      <c r="K11356" s="6"/>
      <c r="X11356" s="9"/>
      <c r="Y11356" s="9"/>
      <c r="Z11356" s="9"/>
      <c r="AA11356" s="8"/>
      <c r="AB11356" s="12"/>
      <c r="AC11356" s="11"/>
      <c r="AD11356" s="11"/>
      <c r="AE11356" s="11"/>
      <c r="AF11356" s="11"/>
      <c r="AG11356" s="11"/>
      <c r="AH11356" s="10"/>
      <c r="AI11356" s="7">
        <v>858716.8</v>
      </c>
      <c r="AK11356" s="1">
        <v>0.16288501</v>
      </c>
    </row>
    <row r="11357" spans="1:37" x14ac:dyDescent="0.25">
      <c r="A11357" s="6">
        <v>0.64702546296296293</v>
      </c>
      <c r="B11357">
        <v>1.0900000000000001</v>
      </c>
      <c r="C11357">
        <f>B11357+0.68</f>
        <v>1.77</v>
      </c>
      <c r="D11357" s="5">
        <f>C11357/(0.2905*LN(C11357)+0.3655)</f>
        <v>3.3310150579924649</v>
      </c>
      <c r="E11357" s="5">
        <f>D11357*100</f>
        <v>333.10150579924647</v>
      </c>
      <c r="F11357">
        <v>151.74537581144801</v>
      </c>
      <c r="G11357" s="4">
        <f>75.6*1000/(287.05*(F11357+273))</f>
        <v>0.62006266833514523</v>
      </c>
      <c r="H11357" s="3">
        <f>SQRT(2*ABS(E11357)/G11357)</f>
        <v>32.77823038293856</v>
      </c>
      <c r="I11357" s="2">
        <f>(2/2*0.0254)^2*3.1416*H11357</f>
        <v>6.6436053302492026E-2</v>
      </c>
      <c r="K11357" s="6"/>
      <c r="X11357" s="9"/>
      <c r="Y11357" s="9"/>
      <c r="Z11357" s="9"/>
      <c r="AA11357" s="8"/>
      <c r="AB11357" s="12"/>
      <c r="AC11357" s="11"/>
      <c r="AD11357" s="11"/>
      <c r="AE11357" s="11"/>
      <c r="AF11357" s="11"/>
      <c r="AG11357" s="11"/>
      <c r="AH11357" s="10"/>
      <c r="AI11357" s="7">
        <v>633757.9</v>
      </c>
      <c r="AK11357" s="1">
        <v>0.14550614000000001</v>
      </c>
    </row>
    <row r="11358" spans="1:37" x14ac:dyDescent="0.25">
      <c r="A11358" s="6">
        <v>0.64703703703703697</v>
      </c>
      <c r="B11358">
        <v>1.43</v>
      </c>
      <c r="C11358">
        <f>B11358+0.68</f>
        <v>2.11</v>
      </c>
      <c r="D11358" s="5">
        <f>C11358/(0.2905*LN(C11358)+0.3655)</f>
        <v>3.6228596339276491</v>
      </c>
      <c r="E11358" s="5">
        <f>D11358*100</f>
        <v>362.28596339276493</v>
      </c>
      <c r="F11358">
        <v>151.988030776225</v>
      </c>
      <c r="G11358" s="4">
        <f>75.6*1000/(287.05*(F11358+273))</f>
        <v>0.61970863181164693</v>
      </c>
      <c r="H11358" s="3">
        <f>SQRT(2*ABS(E11358)/G11358)</f>
        <v>34.193769440763383</v>
      </c>
      <c r="I11358" s="2">
        <f>(2/2*0.0254)^2*3.1416*H11358</f>
        <v>6.9305116921812959E-2</v>
      </c>
      <c r="K11358" s="6"/>
      <c r="X11358" s="9"/>
      <c r="Y11358" s="9"/>
      <c r="Z11358" s="9"/>
      <c r="AA11358" s="8"/>
      <c r="AB11358" s="12"/>
      <c r="AC11358" s="11"/>
      <c r="AD11358" s="11"/>
      <c r="AE11358" s="11"/>
      <c r="AF11358" s="11"/>
      <c r="AG11358" s="11"/>
      <c r="AH11358" s="10"/>
      <c r="AI11358" s="7">
        <v>357641.3</v>
      </c>
      <c r="AK11358" s="1">
        <v>0.11964924</v>
      </c>
    </row>
    <row r="11359" spans="1:37" x14ac:dyDescent="0.25">
      <c r="A11359" s="6">
        <v>0.64704861111111112</v>
      </c>
      <c r="B11359">
        <v>0.64</v>
      </c>
      <c r="C11359">
        <f>B11359+0.68</f>
        <v>1.32</v>
      </c>
      <c r="D11359" s="5">
        <f>C11359/(0.2905*LN(C11359)+0.3655)</f>
        <v>2.9586328030817008</v>
      </c>
      <c r="E11359" s="5">
        <f>D11359*100</f>
        <v>295.86328030817009</v>
      </c>
      <c r="F11359">
        <v>152.20990695027601</v>
      </c>
      <c r="G11359" s="4">
        <f>75.6*1000/(287.05*(F11359+273))</f>
        <v>0.61938526545069139</v>
      </c>
      <c r="H11359" s="3">
        <f>SQRT(2*ABS(E11359)/G11359)</f>
        <v>30.908654288104373</v>
      </c>
      <c r="I11359" s="2">
        <f>(2/2*0.0254)^2*3.1416*H11359</f>
        <v>6.2646731681452947E-2</v>
      </c>
      <c r="K11359" s="6"/>
      <c r="X11359" s="9"/>
      <c r="Y11359" s="9"/>
      <c r="Z11359" s="9"/>
      <c r="AA11359" s="8"/>
      <c r="AB11359" s="12"/>
      <c r="AC11359" s="11"/>
      <c r="AD11359" s="11"/>
      <c r="AE11359" s="11"/>
      <c r="AF11359" s="11"/>
      <c r="AG11359" s="11"/>
      <c r="AH11359" s="10"/>
      <c r="AI11359" s="7">
        <v>324142</v>
      </c>
      <c r="AK11359" s="1">
        <v>7.8227110000000002E-2</v>
      </c>
    </row>
    <row r="11360" spans="1:37" x14ac:dyDescent="0.25">
      <c r="A11360" s="6">
        <v>0.64706018518518515</v>
      </c>
      <c r="B11360">
        <v>0.97</v>
      </c>
      <c r="C11360">
        <f>B11360+0.68</f>
        <v>1.65</v>
      </c>
      <c r="D11360" s="5">
        <f>C11360/(0.2905*LN(C11360)+0.3655)</f>
        <v>3.2291194009826842</v>
      </c>
      <c r="E11360" s="5">
        <f>D11360*100</f>
        <v>322.91194009826842</v>
      </c>
      <c r="F11360">
        <v>152.341655014607</v>
      </c>
      <c r="G11360" s="4">
        <f>75.6*1000/(287.05*(F11360+273))</f>
        <v>0.61919341306840958</v>
      </c>
      <c r="H11360" s="3">
        <f>SQRT(2*ABS(E11360)/G11360)</f>
        <v>32.295639301046997</v>
      </c>
      <c r="I11360" s="2">
        <f>(2/2*0.0254)^2*3.1416*H11360</f>
        <v>6.5457920973037667E-2</v>
      </c>
      <c r="K11360" s="6"/>
      <c r="X11360" s="9"/>
      <c r="Y11360" s="9"/>
      <c r="Z11360" s="9"/>
      <c r="AA11360" s="8"/>
      <c r="AB11360" s="12"/>
      <c r="AC11360" s="11"/>
      <c r="AD11360" s="11"/>
      <c r="AE11360" s="11"/>
      <c r="AF11360" s="11"/>
      <c r="AG11360" s="11"/>
      <c r="AH11360" s="10"/>
      <c r="AI11360" s="7">
        <v>383216</v>
      </c>
      <c r="AK11360" s="1">
        <v>5.7392859999999997E-2</v>
      </c>
    </row>
    <row r="11361" spans="1:37" x14ac:dyDescent="0.25">
      <c r="A11361" s="6">
        <v>0.6470717592592593</v>
      </c>
      <c r="B11361">
        <v>0.74</v>
      </c>
      <c r="C11361">
        <f>B11361+0.68</f>
        <v>1.42</v>
      </c>
      <c r="D11361" s="5">
        <f>C11361/(0.2905*LN(C11361)+0.3655)</f>
        <v>3.0383051895900683</v>
      </c>
      <c r="E11361" s="5">
        <f>D11361*100</f>
        <v>303.83051895900684</v>
      </c>
      <c r="F11361">
        <v>152.42486779342099</v>
      </c>
      <c r="G11361" s="4">
        <f>75.6*1000/(287.05*(F11361+273))</f>
        <v>0.61907229931031638</v>
      </c>
      <c r="H11361" s="3">
        <f>SQRT(2*ABS(E11361)/G11361)</f>
        <v>31.329972211724122</v>
      </c>
      <c r="I11361" s="2">
        <f>(2/2*0.0254)^2*3.1416*H11361</f>
        <v>6.3500673450239423E-2</v>
      </c>
      <c r="K11361" s="6"/>
      <c r="X11361" s="9"/>
      <c r="Y11361" s="9"/>
      <c r="Z11361" s="9"/>
      <c r="AA11361" s="8"/>
      <c r="AB11361" s="12"/>
      <c r="AC11361" s="11"/>
      <c r="AD11361" s="11"/>
      <c r="AE11361" s="11"/>
      <c r="AF11361" s="11"/>
      <c r="AG11361" s="11"/>
      <c r="AH11361" s="10"/>
      <c r="AI11361" s="7">
        <v>369123.5</v>
      </c>
      <c r="AK11361" s="1">
        <v>5.2265079999999998E-2</v>
      </c>
    </row>
    <row r="11362" spans="1:37" x14ac:dyDescent="0.25">
      <c r="A11362" s="6">
        <v>0.64708333333333334</v>
      </c>
      <c r="B11362">
        <v>0.34</v>
      </c>
      <c r="C11362">
        <f>B11362+0.68</f>
        <v>1.02</v>
      </c>
      <c r="D11362" s="5">
        <f>C11362/(0.2905*LN(C11362)+0.3655)</f>
        <v>2.7474550381052718</v>
      </c>
      <c r="E11362" s="5">
        <f>D11362*100</f>
        <v>274.74550381052717</v>
      </c>
      <c r="F11362">
        <v>152.358990788619</v>
      </c>
      <c r="G11362" s="4">
        <f>75.6*1000/(287.05*(F11362+273))</f>
        <v>0.61916817745023489</v>
      </c>
      <c r="H11362" s="3">
        <f>SQRT(2*ABS(E11362)/G11362)</f>
        <v>29.790375753121033</v>
      </c>
      <c r="I11362" s="2">
        <f>(2/2*0.0254)^2*3.1416*H11362</f>
        <v>6.0380165991687808E-2</v>
      </c>
      <c r="K11362" s="6"/>
      <c r="X11362" s="9"/>
      <c r="Y11362" s="9"/>
      <c r="Z11362" s="9"/>
      <c r="AA11362" s="8"/>
      <c r="AB11362" s="12"/>
      <c r="AC11362" s="11"/>
      <c r="AD11362" s="11"/>
      <c r="AE11362" s="11"/>
      <c r="AF11362" s="11"/>
      <c r="AG11362" s="11"/>
      <c r="AH11362" s="10"/>
      <c r="AI11362" s="7">
        <v>338713</v>
      </c>
      <c r="AK11362" s="1">
        <v>4.4425569999999998E-2</v>
      </c>
    </row>
    <row r="11363" spans="1:37" x14ac:dyDescent="0.25">
      <c r="A11363" s="6">
        <v>0.64709490740740738</v>
      </c>
      <c r="B11363">
        <v>0.28000000000000003</v>
      </c>
      <c r="C11363">
        <f>B11363+0.68</f>
        <v>0.96000000000000008</v>
      </c>
      <c r="D11363" s="5">
        <f>C11363/(0.2905*LN(C11363)+0.3655)</f>
        <v>2.7146157496557359</v>
      </c>
      <c r="E11363" s="5">
        <f>D11363*100</f>
        <v>271.46157496557362</v>
      </c>
      <c r="F11363">
        <v>152.206439987203</v>
      </c>
      <c r="G11363" s="4">
        <f>75.6*1000/(287.05*(F11363+273))</f>
        <v>0.61939031567016445</v>
      </c>
      <c r="H11363" s="3">
        <f>SQRT(2*ABS(E11363)/G11363)</f>
        <v>29.606493548657799</v>
      </c>
      <c r="I11363" s="2">
        <f>(2/2*0.0254)^2*3.1416*H11363</f>
        <v>6.0007467167060048E-2</v>
      </c>
      <c r="K11363" s="6"/>
      <c r="X11363" s="9"/>
      <c r="Y11363" s="9"/>
      <c r="Z11363" s="9"/>
      <c r="AA11363" s="8"/>
      <c r="AB11363" s="12"/>
      <c r="AC11363" s="11"/>
      <c r="AD11363" s="11"/>
      <c r="AE11363" s="11"/>
      <c r="AF11363" s="11"/>
      <c r="AG11363" s="11"/>
      <c r="AH11363" s="10"/>
      <c r="AI11363" s="7">
        <v>303776.40000000002</v>
      </c>
      <c r="AK11363" s="1">
        <v>3.6270829999999997E-2</v>
      </c>
    </row>
    <row r="11364" spans="1:37" x14ac:dyDescent="0.25">
      <c r="A11364" s="6">
        <v>0.64710648148148142</v>
      </c>
      <c r="B11364">
        <v>1.39</v>
      </c>
      <c r="C11364">
        <f>B11364+0.68</f>
        <v>2.0699999999999998</v>
      </c>
      <c r="D11364" s="5">
        <f>C11364/(0.2905*LN(C11364)+0.3655)</f>
        <v>3.588436681461272</v>
      </c>
      <c r="E11364" s="5">
        <f>D11364*100</f>
        <v>358.84366814612719</v>
      </c>
      <c r="F11364">
        <v>152.175237530423</v>
      </c>
      <c r="G11364" s="4">
        <f>75.6*1000/(287.05*(F11364+273))</f>
        <v>0.61943577104443992</v>
      </c>
      <c r="H11364" s="3">
        <f>SQRT(2*ABS(E11364)/G11364)</f>
        <v>34.038428477743771</v>
      </c>
      <c r="I11364" s="2">
        <f>(2/2*0.0254)^2*3.1416*H11364</f>
        <v>6.8990266474468404E-2</v>
      </c>
      <c r="K11364" s="6"/>
      <c r="X11364" s="9"/>
      <c r="Y11364" s="9"/>
      <c r="Z11364" s="9"/>
      <c r="AA11364" s="8"/>
      <c r="AB11364" s="12"/>
      <c r="AC11364" s="11"/>
      <c r="AD11364" s="11"/>
      <c r="AE11364" s="11"/>
      <c r="AF11364" s="11"/>
      <c r="AG11364" s="11"/>
      <c r="AH11364" s="10"/>
      <c r="AI11364" s="7">
        <v>303009.59999999998</v>
      </c>
      <c r="AK11364" s="1">
        <v>3.1825300000000001E-2</v>
      </c>
    </row>
    <row r="11365" spans="1:37" x14ac:dyDescent="0.25">
      <c r="A11365" s="6">
        <v>0.64711805555555557</v>
      </c>
      <c r="B11365">
        <v>0.77</v>
      </c>
      <c r="C11365">
        <f>B11365+0.68</f>
        <v>1.4500000000000002</v>
      </c>
      <c r="D11365" s="5">
        <f>C11365/(0.2905*LN(C11365)+0.3655)</f>
        <v>3.0626951881995583</v>
      </c>
      <c r="E11365" s="5">
        <f>D11365*100</f>
        <v>306.26951881995581</v>
      </c>
      <c r="F11365">
        <v>152.17177061422001</v>
      </c>
      <c r="G11365" s="4">
        <f>75.6*1000/(287.05*(F11365+273))</f>
        <v>0.61944082201926898</v>
      </c>
      <c r="H11365" s="3">
        <f>SQRT(2*ABS(E11365)/G11365)</f>
        <v>31.44611328571526</v>
      </c>
      <c r="I11365" s="2">
        <f>(2/2*0.0254)^2*3.1416*H11365</f>
        <v>6.3736072203989719E-2</v>
      </c>
      <c r="K11365" s="6"/>
      <c r="X11365" s="9"/>
      <c r="Y11365" s="9"/>
      <c r="Z11365" s="9"/>
      <c r="AA11365" s="8"/>
      <c r="AB11365" s="12"/>
      <c r="AC11365" s="11"/>
      <c r="AD11365" s="11"/>
      <c r="AE11365" s="11"/>
      <c r="AF11365" s="11"/>
      <c r="AG11365" s="11"/>
      <c r="AH11365" s="10"/>
      <c r="AI11365" s="7">
        <v>332309.3</v>
      </c>
      <c r="AK11365" s="1">
        <v>2.8017589999999998E-2</v>
      </c>
    </row>
    <row r="11366" spans="1:37" x14ac:dyDescent="0.25">
      <c r="A11366" s="6">
        <v>0.64712962962962961</v>
      </c>
      <c r="B11366">
        <v>0.28000000000000003</v>
      </c>
      <c r="C11366">
        <f>B11366+0.68</f>
        <v>0.96000000000000008</v>
      </c>
      <c r="D11366" s="5">
        <f>C11366/(0.2905*LN(C11366)+0.3655)</f>
        <v>2.7146157496557359</v>
      </c>
      <c r="E11366" s="5">
        <f>D11366*100</f>
        <v>271.46157496557362</v>
      </c>
      <c r="F11366">
        <v>152.01576424486001</v>
      </c>
      <c r="G11366" s="4">
        <f>75.6*1000/(287.05*(F11366+273))</f>
        <v>0.61966819408827511</v>
      </c>
      <c r="H11366" s="3">
        <f>SQRT(2*ABS(E11366)/G11366)</f>
        <v>29.599854569774013</v>
      </c>
      <c r="I11366" s="2">
        <f>(2/2*0.0254)^2*3.1416*H11366</f>
        <v>5.9994011054577939E-2</v>
      </c>
      <c r="K11366" s="6"/>
      <c r="X11366" s="9"/>
      <c r="Y11366" s="9"/>
      <c r="Z11366" s="9"/>
      <c r="AA11366" s="8"/>
      <c r="AB11366" s="12"/>
      <c r="AC11366" s="11"/>
      <c r="AD11366" s="11"/>
      <c r="AE11366" s="11"/>
      <c r="AF11366" s="11"/>
      <c r="AG11366" s="11"/>
      <c r="AH11366" s="10"/>
      <c r="AI11366" s="7">
        <v>300475.90000000002</v>
      </c>
      <c r="AK11366" s="1">
        <v>2.583589E-2</v>
      </c>
    </row>
    <row r="11367" spans="1:37" x14ac:dyDescent="0.25">
      <c r="A11367" s="6">
        <v>0.64714120370370376</v>
      </c>
      <c r="B11367">
        <v>0.27</v>
      </c>
      <c r="C11367">
        <f>B11367+0.68</f>
        <v>0.95000000000000007</v>
      </c>
      <c r="D11367" s="5">
        <f>C11367/(0.2905*LN(C11367)+0.3655)</f>
        <v>2.7096460417130221</v>
      </c>
      <c r="E11367" s="5">
        <f>D11367*100</f>
        <v>270.9646041713022</v>
      </c>
      <c r="F11367">
        <v>151.82163630408101</v>
      </c>
      <c r="G11367" s="4">
        <f>75.6*1000/(287.05*(F11367+273))</f>
        <v>0.61995135977524707</v>
      </c>
      <c r="H11367" s="3">
        <f>SQRT(2*ABS(E11367)/G11367)</f>
        <v>29.565993082048816</v>
      </c>
      <c r="I11367" s="2">
        <f>(2/2*0.0254)^2*3.1416*H11367</f>
        <v>5.9925379417752792E-2</v>
      </c>
      <c r="K11367" s="6"/>
      <c r="X11367" s="9"/>
      <c r="Y11367" s="9"/>
      <c r="Z11367" s="9"/>
      <c r="AA11367" s="8"/>
      <c r="AB11367" s="12"/>
      <c r="AC11367" s="11"/>
      <c r="AD11367" s="11"/>
      <c r="AE11367" s="11"/>
      <c r="AF11367" s="11"/>
      <c r="AG11367" s="11"/>
      <c r="AH11367" s="10"/>
      <c r="AI11367" s="7">
        <v>317024.7</v>
      </c>
      <c r="AK11367" s="1">
        <v>2.6313380000000001E-2</v>
      </c>
    </row>
    <row r="11368" spans="1:37" x14ac:dyDescent="0.25">
      <c r="A11368" s="6">
        <v>0.6471527777777778</v>
      </c>
      <c r="B11368">
        <v>0.32</v>
      </c>
      <c r="C11368">
        <f>B11368+0.68</f>
        <v>1</v>
      </c>
      <c r="D11368" s="5">
        <f>C11368/(0.2905*LN(C11368)+0.3655)</f>
        <v>2.7359781121751028</v>
      </c>
      <c r="E11368" s="5">
        <f>D11368*100</f>
        <v>273.5978112175103</v>
      </c>
      <c r="F11368">
        <v>151.582463360547</v>
      </c>
      <c r="G11368" s="4">
        <f>75.6*1000/(287.05*(F11368+273))</f>
        <v>0.62030058661422627</v>
      </c>
      <c r="H11368" s="3">
        <f>SQRT(2*ABS(E11368)/G11368)</f>
        <v>29.700941148989092</v>
      </c>
      <c r="I11368" s="2">
        <f>(2/2*0.0254)^2*3.1416*H11368</f>
        <v>6.0198896836587544E-2</v>
      </c>
      <c r="K11368" s="6"/>
      <c r="X11368" s="9"/>
      <c r="Y11368" s="9"/>
      <c r="Z11368" s="9"/>
      <c r="AA11368" s="8"/>
      <c r="AB11368" s="12"/>
      <c r="AC11368" s="11"/>
      <c r="AD11368" s="11"/>
      <c r="AE11368" s="11"/>
      <c r="AF11368" s="11"/>
      <c r="AG11368" s="11"/>
      <c r="AH11368" s="10"/>
      <c r="AI11368" s="7">
        <v>253494.1</v>
      </c>
      <c r="AK11368" s="1">
        <v>2.5074039999999999E-2</v>
      </c>
    </row>
    <row r="11369" spans="1:37" x14ac:dyDescent="0.25">
      <c r="A11369" s="6">
        <v>0.64716435185185184</v>
      </c>
      <c r="B11369">
        <v>0.23</v>
      </c>
      <c r="C11369">
        <f>B11369+0.68</f>
        <v>0.91</v>
      </c>
      <c r="D11369" s="5">
        <f>C11369/(0.2905*LN(C11369)+0.3655)</f>
        <v>2.6914895144241178</v>
      </c>
      <c r="E11369" s="5">
        <f>D11369*100</f>
        <v>269.14895144241177</v>
      </c>
      <c r="F11369">
        <v>151.280050076967</v>
      </c>
      <c r="G11369" s="4">
        <f>75.6*1000/(287.05*(F11369+273))</f>
        <v>0.62074271708246431</v>
      </c>
      <c r="H11369" s="3">
        <f>SQRT(2*ABS(E11369)/G11369)</f>
        <v>29.447981222578072</v>
      </c>
      <c r="I11369" s="2">
        <f>(2/2*0.0254)^2*3.1416*H11369</f>
        <v>5.9686188891158481E-2</v>
      </c>
      <c r="K11369" s="6"/>
      <c r="X11369" s="9"/>
      <c r="Y11369" s="9"/>
      <c r="Z11369" s="9"/>
      <c r="AA11369" s="8"/>
      <c r="AB11369" s="12"/>
      <c r="AC11369" s="11"/>
      <c r="AD11369" s="11"/>
      <c r="AE11369" s="11"/>
      <c r="AF11369" s="11"/>
      <c r="AG11369" s="11"/>
      <c r="AH11369" s="10"/>
      <c r="AI11369" s="7">
        <v>299442.09999999998</v>
      </c>
      <c r="AK11369" s="1">
        <v>2.3012459999999998E-2</v>
      </c>
    </row>
    <row r="11370" spans="1:37" x14ac:dyDescent="0.25">
      <c r="A11370" s="6">
        <v>0.64717592592592588</v>
      </c>
      <c r="B11370">
        <v>0.25</v>
      </c>
      <c r="C11370">
        <f>B11370+0.68</f>
        <v>0.93</v>
      </c>
      <c r="D11370" s="5">
        <f>C11370/(0.2905*LN(C11370)+0.3655)</f>
        <v>2.7002056306030857</v>
      </c>
      <c r="E11370" s="5">
        <f>D11370*100</f>
        <v>270.02056306030858</v>
      </c>
      <c r="F11370">
        <v>151.007154891173</v>
      </c>
      <c r="G11370" s="4">
        <f>75.6*1000/(287.05*(F11370+273))</f>
        <v>0.62114223321598794</v>
      </c>
      <c r="H11370" s="3">
        <f>SQRT(2*ABS(E11370)/G11370)</f>
        <v>29.486137575578397</v>
      </c>
      <c r="I11370" s="2">
        <f>(2/2*0.0254)^2*3.1416*H11370</f>
        <v>5.9763525509766109E-2</v>
      </c>
      <c r="K11370" s="6"/>
      <c r="X11370" s="9"/>
      <c r="Y11370" s="9"/>
      <c r="Z11370" s="9"/>
      <c r="AA11370" s="8"/>
      <c r="AB11370" s="12"/>
      <c r="AC11370" s="11"/>
      <c r="AD11370" s="11"/>
      <c r="AE11370" s="11"/>
      <c r="AF11370" s="11"/>
      <c r="AG11370" s="11"/>
      <c r="AH11370" s="10"/>
      <c r="AI11370" s="7">
        <v>247234.4</v>
      </c>
      <c r="AK11370" s="1">
        <v>2.0803720000000001E-2</v>
      </c>
    </row>
    <row r="11371" spans="1:37" x14ac:dyDescent="0.25">
      <c r="A11371" s="6">
        <v>0.64718750000000003</v>
      </c>
      <c r="B11371">
        <v>0.35</v>
      </c>
      <c r="C11371">
        <f>B11371+0.68</f>
        <v>1.03</v>
      </c>
      <c r="D11371" s="5">
        <f>C11371/(0.2905*LN(C11371)+0.3655)</f>
        <v>2.7533714414708768</v>
      </c>
      <c r="E11371" s="5">
        <f>D11371*100</f>
        <v>275.33714414708766</v>
      </c>
      <c r="F11371">
        <v>150.78884965756399</v>
      </c>
      <c r="G11371" s="4">
        <f>75.6*1000/(287.05*(F11371+273))</f>
        <v>0.62146220057812163</v>
      </c>
      <c r="H11371" s="3">
        <f>SQRT(2*ABS(E11371)/G11371)</f>
        <v>29.767340847067679</v>
      </c>
      <c r="I11371" s="2">
        <f>(2/2*0.0254)^2*3.1416*H11371</f>
        <v>6.0333478045801164E-2</v>
      </c>
      <c r="K11371" s="6"/>
      <c r="X11371" s="9"/>
      <c r="Y11371" s="9"/>
      <c r="Z11371" s="9"/>
      <c r="AA11371" s="8"/>
      <c r="AB11371" s="12"/>
      <c r="AC11371" s="11"/>
      <c r="AD11371" s="11"/>
      <c r="AE11371" s="11"/>
      <c r="AF11371" s="11"/>
      <c r="AG11371" s="11"/>
      <c r="AH11371" s="10"/>
      <c r="AI11371" s="7">
        <v>225558.2</v>
      </c>
      <c r="AK11371" s="1">
        <v>2.0271319999999999E-2</v>
      </c>
    </row>
    <row r="11372" spans="1:37" x14ac:dyDescent="0.25">
      <c r="A11372" s="6">
        <v>0.64719907407407407</v>
      </c>
      <c r="B11372">
        <v>0.61</v>
      </c>
      <c r="C11372">
        <f>B11372+0.68</f>
        <v>1.29</v>
      </c>
      <c r="D11372" s="5">
        <f>C11372/(0.2905*LN(C11372)+0.3655)</f>
        <v>2.9353301413045161</v>
      </c>
      <c r="E11372" s="5">
        <f>D11372*100</f>
        <v>293.53301413045159</v>
      </c>
      <c r="F11372">
        <v>150.54977555840301</v>
      </c>
      <c r="G11372" s="4">
        <f>75.6*1000/(287.05*(F11372+273))</f>
        <v>0.62181298701300991</v>
      </c>
      <c r="H11372" s="3">
        <f>SQRT(2*ABS(E11372)/G11372)</f>
        <v>30.726534479783925</v>
      </c>
      <c r="I11372" s="2">
        <f>(2/2*0.0254)^2*3.1416*H11372</f>
        <v>6.2277604942404988E-2</v>
      </c>
      <c r="K11372" s="6"/>
      <c r="X11372" s="9"/>
      <c r="Y11372" s="9"/>
      <c r="Z11372" s="9"/>
      <c r="AA11372" s="8"/>
      <c r="AB11372" s="12"/>
      <c r="AC11372" s="11"/>
      <c r="AD11372" s="11"/>
      <c r="AE11372" s="11"/>
      <c r="AF11372" s="11"/>
      <c r="AG11372" s="11"/>
      <c r="AH11372" s="10"/>
      <c r="AI11372" s="7">
        <v>257312.4</v>
      </c>
      <c r="AK11372" s="1">
        <v>1.7157249999999999E-2</v>
      </c>
    </row>
    <row r="11373" spans="1:37" x14ac:dyDescent="0.25">
      <c r="A11373" s="6">
        <v>0.64721064814814822</v>
      </c>
      <c r="B11373">
        <v>0.54</v>
      </c>
      <c r="C11373">
        <f>B11373+0.68</f>
        <v>1.2200000000000002</v>
      </c>
      <c r="D11373" s="5">
        <f>C11373/(0.2905*LN(C11373)+0.3655)</f>
        <v>2.8823470279445305</v>
      </c>
      <c r="E11373" s="5">
        <f>D11373*100</f>
        <v>288.23470279445303</v>
      </c>
      <c r="F11373">
        <v>150.36269029616901</v>
      </c>
      <c r="G11373" s="4">
        <f>75.6*1000/(287.05*(F11373+273))</f>
        <v>0.6220877680657626</v>
      </c>
      <c r="H11373" s="3">
        <f>SQRT(2*ABS(E11373)/G11373)</f>
        <v>30.441237305616145</v>
      </c>
      <c r="I11373" s="2">
        <f>(2/2*0.0254)^2*3.1416*H11373</f>
        <v>6.1699354742542865E-2</v>
      </c>
      <c r="K11373" s="6"/>
      <c r="X11373" s="9"/>
      <c r="Y11373" s="9"/>
      <c r="Z11373" s="9"/>
      <c r="AA11373" s="8"/>
      <c r="AB11373" s="12"/>
      <c r="AC11373" s="11"/>
      <c r="AD11373" s="11"/>
      <c r="AE11373" s="11"/>
      <c r="AF11373" s="11"/>
      <c r="AG11373" s="11"/>
      <c r="AH11373" s="10"/>
      <c r="AI11373" s="7">
        <v>242714.2</v>
      </c>
      <c r="AK11373" s="1">
        <v>1.835415E-2</v>
      </c>
    </row>
    <row r="11374" spans="1:37" x14ac:dyDescent="0.25">
      <c r="A11374" s="6">
        <v>0.64722222222222225</v>
      </c>
      <c r="B11374">
        <v>0.5</v>
      </c>
      <c r="C11374">
        <f>B11374+0.68</f>
        <v>1.1800000000000002</v>
      </c>
      <c r="D11374" s="5">
        <f>C11374/(0.2905*LN(C11374)+0.3655)</f>
        <v>2.8531226182404996</v>
      </c>
      <c r="E11374" s="5">
        <f>D11374*100</f>
        <v>285.31226182404998</v>
      </c>
      <c r="F11374">
        <v>150.12624249109601</v>
      </c>
      <c r="G11374" s="4">
        <f>75.6*1000/(287.05*(F11374+273))</f>
        <v>0.62243539785694724</v>
      </c>
      <c r="H11374" s="3">
        <f>SQRT(2*ABS(E11374)/G11374)</f>
        <v>30.278062051061919</v>
      </c>
      <c r="I11374" s="2">
        <f>(2/2*0.0254)^2*3.1416*H11374</f>
        <v>6.136862548161074E-2</v>
      </c>
      <c r="K11374" s="6"/>
      <c r="X11374" s="9"/>
      <c r="Y11374" s="9"/>
      <c r="Z11374" s="9"/>
      <c r="AA11374" s="8"/>
      <c r="AB11374" s="12"/>
      <c r="AC11374" s="11"/>
      <c r="AD11374" s="11"/>
      <c r="AE11374" s="11"/>
      <c r="AF11374" s="11"/>
      <c r="AG11374" s="11"/>
      <c r="AH11374" s="10"/>
      <c r="AI11374" s="7">
        <v>222553.3</v>
      </c>
      <c r="AK11374" s="1">
        <v>1.5149660000000001E-2</v>
      </c>
    </row>
    <row r="11375" spans="1:37" x14ac:dyDescent="0.25">
      <c r="A11375" s="6">
        <v>0.64723379629629629</v>
      </c>
      <c r="B11375">
        <v>0.33</v>
      </c>
      <c r="C11375">
        <f>B11375+0.68</f>
        <v>1.01</v>
      </c>
      <c r="D11375" s="5">
        <f>C11375/(0.2905*LN(C11375)+0.3655)</f>
        <v>2.7416554037986409</v>
      </c>
      <c r="E11375" s="5">
        <f>D11375*100</f>
        <v>274.16554037986407</v>
      </c>
      <c r="F11375">
        <v>149.87684196790701</v>
      </c>
      <c r="G11375" s="4">
        <f>75.6*1000/(287.05*(F11375+273))</f>
        <v>0.62280249224110529</v>
      </c>
      <c r="H11375" s="3">
        <f>SQRT(2*ABS(E11375)/G11375)</f>
        <v>29.671961774625885</v>
      </c>
      <c r="I11375" s="2">
        <f>(2/2*0.0254)^2*3.1416*H11375</f>
        <v>6.0140160436319E-2</v>
      </c>
      <c r="K11375" s="6"/>
      <c r="X11375" s="9"/>
      <c r="Y11375" s="9"/>
      <c r="Z11375" s="9"/>
      <c r="AA11375" s="8"/>
      <c r="AB11375" s="12"/>
      <c r="AC11375" s="11"/>
      <c r="AD11375" s="11"/>
      <c r="AE11375" s="11"/>
      <c r="AF11375" s="11"/>
      <c r="AG11375" s="11"/>
      <c r="AH11375" s="10"/>
      <c r="AI11375" s="7">
        <v>213145.60000000001</v>
      </c>
      <c r="AK11375" s="1">
        <v>1.5719540000000001E-2</v>
      </c>
    </row>
    <row r="11376" spans="1:37" x14ac:dyDescent="0.25">
      <c r="A11376" s="6">
        <v>0.64724537037037033</v>
      </c>
      <c r="B11376">
        <v>0.26</v>
      </c>
      <c r="C11376">
        <f>B11376+0.68</f>
        <v>0.94000000000000006</v>
      </c>
      <c r="D11376" s="5">
        <f>C11376/(0.2905*LN(C11376)+0.3655)</f>
        <v>2.7048398588920084</v>
      </c>
      <c r="E11376" s="5">
        <f>D11376*100</f>
        <v>270.48398588920082</v>
      </c>
      <c r="F11376">
        <v>149.63439388805699</v>
      </c>
      <c r="G11376" s="4">
        <f>75.6*1000/(287.05*(F11376+273))</f>
        <v>0.62315976857865218</v>
      </c>
      <c r="H11376" s="3">
        <f>SQRT(2*ABS(E11376)/G11376)</f>
        <v>29.463617848881757</v>
      </c>
      <c r="I11376" s="2">
        <f>(2/2*0.0254)^2*3.1416*H11376</f>
        <v>5.9717881747253711E-2</v>
      </c>
      <c r="K11376" s="6"/>
      <c r="X11376" s="9"/>
      <c r="Y11376" s="9"/>
      <c r="Z11376" s="9"/>
      <c r="AA11376" s="8"/>
      <c r="AB11376" s="12"/>
      <c r="AC11376" s="11"/>
      <c r="AD11376" s="11"/>
      <c r="AE11376" s="11"/>
      <c r="AF11376" s="11"/>
      <c r="AG11376" s="11"/>
      <c r="AH11376" s="10"/>
      <c r="AI11376" s="7">
        <v>199549.5</v>
      </c>
      <c r="AK11376" s="1">
        <v>1.6112729999999999E-2</v>
      </c>
    </row>
    <row r="11377" spans="1:37" x14ac:dyDescent="0.25">
      <c r="A11377" s="6">
        <v>0.64725694444444437</v>
      </c>
      <c r="B11377">
        <v>0.26</v>
      </c>
      <c r="C11377">
        <f>B11377+0.68</f>
        <v>0.94000000000000006</v>
      </c>
      <c r="D11377" s="5">
        <f>C11377/(0.2905*LN(C11377)+0.3655)</f>
        <v>2.7048398588920084</v>
      </c>
      <c r="E11377" s="5">
        <f>D11377*100</f>
        <v>270.48398588920082</v>
      </c>
      <c r="F11377">
        <v>149.39543327207599</v>
      </c>
      <c r="G11377" s="4">
        <f>75.6*1000/(287.05*(F11377+273))</f>
        <v>0.62351230705427108</v>
      </c>
      <c r="H11377" s="3">
        <f>SQRT(2*ABS(E11377)/G11377)</f>
        <v>29.455287197304909</v>
      </c>
      <c r="I11377" s="2">
        <f>(2/2*0.0254)^2*3.1416*H11377</f>
        <v>5.9700996893930693E-2</v>
      </c>
      <c r="K11377" s="6"/>
      <c r="X11377" s="9"/>
      <c r="Y11377" s="9"/>
      <c r="Z11377" s="9"/>
      <c r="AA11377" s="8"/>
      <c r="AB11377" s="12"/>
      <c r="AC11377" s="11"/>
      <c r="AD11377" s="11"/>
      <c r="AE11377" s="11"/>
      <c r="AF11377" s="11"/>
      <c r="AG11377" s="11"/>
      <c r="AH11377" s="10"/>
      <c r="AI11377" s="7">
        <v>221613.7</v>
      </c>
      <c r="AK11377" s="1">
        <v>1.4944499999999999E-2</v>
      </c>
    </row>
    <row r="11378" spans="1:37" x14ac:dyDescent="0.25">
      <c r="A11378" s="6">
        <v>0.64726851851851852</v>
      </c>
      <c r="B11378">
        <v>0.24</v>
      </c>
      <c r="C11378">
        <f>B11378+0.68</f>
        <v>0.92</v>
      </c>
      <c r="D11378" s="5">
        <f>C11378/(0.2905*LN(C11378)+0.3655)</f>
        <v>2.6957523293421808</v>
      </c>
      <c r="E11378" s="5">
        <f>D11378*100</f>
        <v>269.57523293421809</v>
      </c>
      <c r="F11378">
        <v>149.08724399156799</v>
      </c>
      <c r="G11378" s="4">
        <f>75.6*1000/(287.05*(F11378+273))</f>
        <v>0.62396756793228692</v>
      </c>
      <c r="H11378" s="3">
        <f>SQRT(2*ABS(E11378)/G11378)</f>
        <v>29.39503515834642</v>
      </c>
      <c r="I11378" s="2">
        <f>(2/2*0.0254)^2*3.1416*H11378</f>
        <v>5.9578875973274971E-2</v>
      </c>
      <c r="K11378" s="6"/>
      <c r="X11378" s="9"/>
      <c r="Y11378" s="9"/>
      <c r="Z11378" s="9"/>
      <c r="AA11378" s="8"/>
      <c r="AB11378" s="12"/>
      <c r="AC11378" s="11"/>
      <c r="AD11378" s="11"/>
      <c r="AE11378" s="11"/>
      <c r="AF11378" s="11"/>
      <c r="AG11378" s="11"/>
      <c r="AH11378" s="10"/>
      <c r="AI11378" s="7">
        <v>256198.8</v>
      </c>
      <c r="AK11378" s="1">
        <v>1.3837220000000001E-2</v>
      </c>
    </row>
    <row r="11379" spans="1:37" x14ac:dyDescent="0.25">
      <c r="A11379" s="6">
        <v>0.64728009259259256</v>
      </c>
      <c r="B11379">
        <v>0.23</v>
      </c>
      <c r="C11379">
        <f>B11379+0.68</f>
        <v>0.91</v>
      </c>
      <c r="D11379" s="5">
        <f>C11379/(0.2905*LN(C11379)+0.3655)</f>
        <v>2.6914895144241178</v>
      </c>
      <c r="E11379" s="5">
        <f>D11379*100</f>
        <v>269.14895144241177</v>
      </c>
      <c r="F11379">
        <v>148.82410277873001</v>
      </c>
      <c r="G11379" s="4">
        <f>75.6*1000/(287.05*(F11379+273))</f>
        <v>0.6243568097549228</v>
      </c>
      <c r="H11379" s="3">
        <f>SQRT(2*ABS(E11379)/G11379)</f>
        <v>29.362627628896707</v>
      </c>
      <c r="I11379" s="2">
        <f>(2/2*0.0254)^2*3.1416*H11379</f>
        <v>5.9513191269470953E-2</v>
      </c>
      <c r="K11379" s="6"/>
      <c r="X11379" s="9"/>
      <c r="Y11379" s="9"/>
      <c r="Z11379" s="9"/>
      <c r="AA11379" s="8"/>
      <c r="AB11379" s="12"/>
      <c r="AC11379" s="11"/>
      <c r="AD11379" s="11"/>
      <c r="AE11379" s="11"/>
      <c r="AF11379" s="11"/>
      <c r="AG11379" s="11"/>
      <c r="AH11379" s="10"/>
      <c r="AI11379" s="7">
        <v>227656</v>
      </c>
      <c r="AK11379" s="1">
        <v>1.339593E-2</v>
      </c>
    </row>
    <row r="11380" spans="1:37" x14ac:dyDescent="0.25">
      <c r="A11380" s="6">
        <v>0.64729166666666671</v>
      </c>
      <c r="B11380">
        <v>0.25</v>
      </c>
      <c r="C11380">
        <f>B11380+0.68</f>
        <v>0.93</v>
      </c>
      <c r="D11380" s="5">
        <f>C11380/(0.2905*LN(C11380)+0.3655)</f>
        <v>2.7002056306030857</v>
      </c>
      <c r="E11380" s="5">
        <f>D11380*100</f>
        <v>270.02056306030858</v>
      </c>
      <c r="F11380">
        <v>148.56445271628399</v>
      </c>
      <c r="G11380" s="4">
        <f>75.6*1000/(287.05*(F11380+273))</f>
        <v>0.62474136372667466</v>
      </c>
      <c r="H11380" s="3">
        <f>SQRT(2*ABS(E11380)/G11380)</f>
        <v>29.401080181444428</v>
      </c>
      <c r="I11380" s="2">
        <f>(2/2*0.0254)^2*3.1416*H11380</f>
        <v>5.9591128235586328E-2</v>
      </c>
      <c r="K11380" s="6"/>
      <c r="X11380" s="9"/>
      <c r="Y11380" s="9"/>
      <c r="Z11380" s="9"/>
      <c r="AA11380" s="8"/>
      <c r="AB11380" s="12"/>
      <c r="AC11380" s="11"/>
      <c r="AD11380" s="11"/>
      <c r="AE11380" s="11"/>
      <c r="AF11380" s="11"/>
      <c r="AG11380" s="11"/>
      <c r="AH11380" s="10"/>
      <c r="AI11380" s="7">
        <v>210947.9</v>
      </c>
      <c r="AK11380" s="1">
        <v>1.3785479999999999E-2</v>
      </c>
    </row>
    <row r="11381" spans="1:37" x14ac:dyDescent="0.25">
      <c r="A11381" s="6">
        <v>0.64730324074074075</v>
      </c>
      <c r="B11381">
        <v>0.23</v>
      </c>
      <c r="C11381">
        <f>B11381+0.68</f>
        <v>0.91</v>
      </c>
      <c r="D11381" s="5">
        <f>C11381/(0.2905*LN(C11381)+0.3655)</f>
        <v>2.6914895144241178</v>
      </c>
      <c r="E11381" s="5">
        <f>D11381*100</f>
        <v>269.14895144241177</v>
      </c>
      <c r="F11381">
        <v>148.30571002737099</v>
      </c>
      <c r="G11381" s="4">
        <f>75.6*1000/(287.05*(F11381+273))</f>
        <v>0.62512504535376512</v>
      </c>
      <c r="H11381" s="3">
        <f>SQRT(2*ABS(E11381)/G11381)</f>
        <v>29.34457975941292</v>
      </c>
      <c r="I11381" s="2">
        <f>(2/2*0.0254)^2*3.1416*H11381</f>
        <v>5.9476611222134247E-2</v>
      </c>
      <c r="K11381" s="6"/>
      <c r="X11381" s="9"/>
      <c r="Y11381" s="9"/>
      <c r="Z11381" s="9"/>
      <c r="AA11381" s="8"/>
      <c r="AB11381" s="12"/>
      <c r="AC11381" s="11"/>
      <c r="AD11381" s="11"/>
      <c r="AE11381" s="11"/>
      <c r="AF11381" s="11"/>
      <c r="AG11381" s="11"/>
      <c r="AH11381" s="10"/>
      <c r="AI11381" s="7">
        <v>204905.1</v>
      </c>
      <c r="AK11381" s="1">
        <v>1.3485240000000001E-2</v>
      </c>
    </row>
    <row r="11382" spans="1:37" x14ac:dyDescent="0.25">
      <c r="A11382" s="6">
        <v>0.64731481481481479</v>
      </c>
      <c r="B11382">
        <v>0.31</v>
      </c>
      <c r="C11382">
        <f>B11382+0.68</f>
        <v>0.99</v>
      </c>
      <c r="D11382" s="5">
        <f>C11382/(0.2905*LN(C11382)+0.3655)</f>
        <v>2.7304290623909595</v>
      </c>
      <c r="E11382" s="5">
        <f>D11382*100</f>
        <v>273.04290623909594</v>
      </c>
      <c r="F11382">
        <v>147.98294111339899</v>
      </c>
      <c r="G11382" s="4">
        <f>75.6*1000/(287.05*(F11382+273))</f>
        <v>0.62560433064606669</v>
      </c>
      <c r="H11382" s="3">
        <f>SQRT(2*ABS(E11382)/G11382)</f>
        <v>29.544767288219379</v>
      </c>
      <c r="I11382" s="2">
        <f>(2/2*0.0254)^2*3.1416*H11382</f>
        <v>5.9882358243218178E-2</v>
      </c>
      <c r="K11382" s="6"/>
      <c r="X11382" s="9"/>
      <c r="Y11382" s="9"/>
      <c r="Z11382" s="9"/>
      <c r="AA11382" s="8"/>
      <c r="AB11382" s="12"/>
      <c r="AC11382" s="11"/>
      <c r="AD11382" s="11"/>
      <c r="AE11382" s="11"/>
      <c r="AF11382" s="11"/>
      <c r="AG11382" s="11"/>
      <c r="AH11382" s="10"/>
      <c r="AI11382" s="7">
        <v>199251.3</v>
      </c>
      <c r="AK11382" s="1">
        <v>1.357877E-2</v>
      </c>
    </row>
    <row r="11383" spans="1:37" x14ac:dyDescent="0.25">
      <c r="A11383" s="6">
        <v>0.64732638888888883</v>
      </c>
      <c r="B11383">
        <v>0.25</v>
      </c>
      <c r="C11383">
        <f>B11383+0.68</f>
        <v>0.93</v>
      </c>
      <c r="D11383" s="5">
        <f>C11383/(0.2905*LN(C11383)+0.3655)</f>
        <v>2.7002056306030857</v>
      </c>
      <c r="E11383" s="5">
        <f>D11383*100</f>
        <v>270.02056306030858</v>
      </c>
      <c r="F11383">
        <v>147.706082041087</v>
      </c>
      <c r="G11383" s="4">
        <f>75.6*1000/(287.05*(F11383+273))</f>
        <v>0.62601602955418967</v>
      </c>
      <c r="H11383" s="3">
        <f>SQRT(2*ABS(E11383)/G11383)</f>
        <v>29.371132347127535</v>
      </c>
      <c r="I11383" s="2">
        <f>(2/2*0.0254)^2*3.1416*H11383</f>
        <v>5.953042892712071E-2</v>
      </c>
      <c r="K11383" s="6"/>
      <c r="X11383" s="9"/>
      <c r="Y11383" s="9"/>
      <c r="Z11383" s="9"/>
      <c r="AA11383" s="8"/>
      <c r="AB11383" s="12"/>
      <c r="AC11383" s="11"/>
      <c r="AD11383" s="11"/>
      <c r="AE11383" s="11"/>
      <c r="AF11383" s="11"/>
      <c r="AG11383" s="11"/>
      <c r="AH11383" s="10"/>
      <c r="AI11383" s="7">
        <v>191999.6</v>
      </c>
      <c r="AK11383" s="1">
        <v>1.3543070000000001E-2</v>
      </c>
    </row>
    <row r="11384" spans="1:37" x14ac:dyDescent="0.25">
      <c r="A11384" s="6">
        <v>0.64733796296296298</v>
      </c>
      <c r="B11384">
        <v>0.27</v>
      </c>
      <c r="C11384">
        <f>B11384+0.68</f>
        <v>0.95000000000000007</v>
      </c>
      <c r="D11384" s="5">
        <f>C11384/(0.2905*LN(C11384)+0.3655)</f>
        <v>2.7096460417130221</v>
      </c>
      <c r="E11384" s="5">
        <f>D11384*100</f>
        <v>270.9646041713022</v>
      </c>
      <c r="F11384">
        <v>147.499337911852</v>
      </c>
      <c r="G11384" s="4">
        <f>75.6*1000/(287.05*(F11384+273))</f>
        <v>0.62632381871637977</v>
      </c>
      <c r="H11384" s="3">
        <f>SQRT(2*ABS(E11384)/G11384)</f>
        <v>29.415200665316643</v>
      </c>
      <c r="I11384" s="2">
        <f>(2/2*0.0254)^2*3.1416*H11384</f>
        <v>5.9619748121658024E-2</v>
      </c>
      <c r="K11384" s="6"/>
      <c r="X11384" s="9"/>
      <c r="Y11384" s="9"/>
      <c r="Z11384" s="9"/>
      <c r="AA11384" s="8"/>
      <c r="AB11384" s="12"/>
      <c r="AC11384" s="11"/>
      <c r="AD11384" s="11"/>
      <c r="AE11384" s="11"/>
      <c r="AF11384" s="11"/>
      <c r="AG11384" s="11"/>
      <c r="AH11384" s="10"/>
      <c r="AI11384" s="7">
        <v>189330.8</v>
      </c>
      <c r="AK11384" s="1">
        <v>1.342343E-2</v>
      </c>
    </row>
    <row r="11385" spans="1:37" x14ac:dyDescent="0.25">
      <c r="A11385" s="6">
        <v>0.64734953703703701</v>
      </c>
      <c r="B11385">
        <v>0.22</v>
      </c>
      <c r="C11385">
        <f>B11385+0.68</f>
        <v>0.9</v>
      </c>
      <c r="D11385" s="5">
        <f>C11385/(0.2905*LN(C11385)+0.3655)</f>
        <v>2.6874273799901629</v>
      </c>
      <c r="E11385" s="5">
        <f>D11385*100</f>
        <v>268.7427379990163</v>
      </c>
      <c r="F11385">
        <v>147.180141729317</v>
      </c>
      <c r="G11385" s="4">
        <f>75.6*1000/(287.05*(F11385+273))</f>
        <v>0.62679961505254689</v>
      </c>
      <c r="H11385" s="3">
        <f>SQRT(2*ABS(E11385)/G11385)</f>
        <v>29.283231851464084</v>
      </c>
      <c r="I11385" s="2">
        <f>(2/2*0.0254)^2*3.1416*H11385</f>
        <v>5.9352269156230444E-2</v>
      </c>
      <c r="K11385" s="6"/>
      <c r="X11385" s="9"/>
      <c r="Y11385" s="9"/>
      <c r="Z11385" s="9"/>
      <c r="AA11385" s="8"/>
      <c r="AB11385" s="12"/>
      <c r="AC11385" s="11"/>
      <c r="AD11385" s="11"/>
      <c r="AE11385" s="11"/>
      <c r="AF11385" s="11"/>
      <c r="AG11385" s="11"/>
      <c r="AH11385" s="10"/>
      <c r="AI11385" s="7">
        <v>185656.8</v>
      </c>
      <c r="AK11385" s="1">
        <v>1.352825E-2</v>
      </c>
    </row>
    <row r="11386" spans="1:37" x14ac:dyDescent="0.25">
      <c r="A11386" s="6">
        <v>0.64736111111111116</v>
      </c>
      <c r="B11386">
        <v>0.17</v>
      </c>
      <c r="C11386">
        <f>B11386+0.68</f>
        <v>0.85000000000000009</v>
      </c>
      <c r="D11386" s="5">
        <f>C11386/(0.2905*LN(C11386)+0.3655)</f>
        <v>2.6705352691482691</v>
      </c>
      <c r="E11386" s="5">
        <f>D11386*100</f>
        <v>267.05352691482693</v>
      </c>
      <c r="F11386">
        <v>146.84457222784101</v>
      </c>
      <c r="G11386" s="4">
        <f>75.6*1000/(287.05*(F11386+273))</f>
        <v>0.62730059767388324</v>
      </c>
      <c r="H11386" s="3">
        <f>SQRT(2*ABS(E11386)/G11386)</f>
        <v>29.179396551040483</v>
      </c>
      <c r="I11386" s="2">
        <f>(2/2*0.0254)^2*3.1416*H11386</f>
        <v>5.9141812170815725E-2</v>
      </c>
      <c r="K11386" s="6"/>
      <c r="X11386" s="9"/>
      <c r="Y11386" s="9"/>
      <c r="Z11386" s="9"/>
      <c r="AA11386" s="8"/>
      <c r="AB11386" s="12"/>
      <c r="AC11386" s="11"/>
      <c r="AD11386" s="11"/>
      <c r="AE11386" s="11"/>
      <c r="AF11386" s="11"/>
      <c r="AG11386" s="11"/>
      <c r="AH11386" s="10"/>
      <c r="AI11386" s="7">
        <v>181223.7</v>
      </c>
      <c r="AK11386" s="1">
        <v>1.374802E-2</v>
      </c>
    </row>
    <row r="11387" spans="1:37" x14ac:dyDescent="0.25">
      <c r="A11387" s="6">
        <v>0.6473726851851852</v>
      </c>
      <c r="B11387">
        <v>0.22</v>
      </c>
      <c r="C11387">
        <f>B11387+0.68</f>
        <v>0.9</v>
      </c>
      <c r="D11387" s="5">
        <f>C11387/(0.2905*LN(C11387)+0.3655)</f>
        <v>2.6874273799901629</v>
      </c>
      <c r="E11387" s="5">
        <f>D11387*100</f>
        <v>268.7427379990163</v>
      </c>
      <c r="F11387">
        <v>146.60243961696</v>
      </c>
      <c r="G11387" s="4">
        <f>75.6*1000/(287.05*(F11387+273))</f>
        <v>0.62766258301329325</v>
      </c>
      <c r="H11387" s="3">
        <f>SQRT(2*ABS(E11387)/G11387)</f>
        <v>29.263094293816657</v>
      </c>
      <c r="I11387" s="2">
        <f>(2/2*0.0254)^2*3.1416*H11387</f>
        <v>5.9311453656503442E-2</v>
      </c>
      <c r="K11387" s="6"/>
      <c r="X11387" s="9"/>
      <c r="Y11387" s="9"/>
      <c r="Z11387" s="9"/>
      <c r="AA11387" s="8"/>
      <c r="AB11387" s="12"/>
      <c r="AC11387" s="11"/>
      <c r="AD11387" s="11"/>
      <c r="AE11387" s="11"/>
      <c r="AF11387" s="11"/>
      <c r="AG11387" s="11"/>
      <c r="AH11387" s="10"/>
      <c r="AI11387" s="7">
        <v>177435.2</v>
      </c>
      <c r="AK11387" s="1">
        <v>1.3869960000000001E-2</v>
      </c>
    </row>
    <row r="11388" spans="1:37" x14ac:dyDescent="0.25">
      <c r="A11388" s="6">
        <v>0.64738425925925924</v>
      </c>
      <c r="B11388">
        <v>0.25</v>
      </c>
      <c r="C11388">
        <f>B11388+0.68</f>
        <v>0.93</v>
      </c>
      <c r="D11388" s="5">
        <f>C11388/(0.2905*LN(C11388)+0.3655)</f>
        <v>2.7002056306030857</v>
      </c>
      <c r="E11388" s="5">
        <f>D11388*100</f>
        <v>270.02056306030858</v>
      </c>
      <c r="F11388">
        <v>146.33958232296101</v>
      </c>
      <c r="G11388" s="4">
        <f>75.6*1000/(287.05*(F11388+273))</f>
        <v>0.6280560247370659</v>
      </c>
      <c r="H11388" s="3">
        <f>SQRT(2*ABS(E11388)/G11388)</f>
        <v>29.323393212759708</v>
      </c>
      <c r="I11388" s="2">
        <f>(2/2*0.0254)^2*3.1416*H11388</f>
        <v>5.9433669595136553E-2</v>
      </c>
      <c r="K11388" s="6"/>
      <c r="X11388" s="9"/>
      <c r="Y11388" s="9"/>
      <c r="Z11388" s="9"/>
      <c r="AA11388" s="8"/>
      <c r="AB11388" s="12"/>
      <c r="AC11388" s="11"/>
      <c r="AD11388" s="11"/>
      <c r="AE11388" s="11"/>
      <c r="AF11388" s="11"/>
      <c r="AG11388" s="11"/>
      <c r="AH11388" s="10"/>
      <c r="AI11388" s="7">
        <v>176075.9</v>
      </c>
      <c r="AK11388" s="1">
        <v>1.384755E-2</v>
      </c>
    </row>
    <row r="11389" spans="1:37" x14ac:dyDescent="0.25">
      <c r="A11389" s="6">
        <v>0.64739583333333328</v>
      </c>
      <c r="B11389">
        <v>0.14000000000000001</v>
      </c>
      <c r="C11389">
        <f>B11389+0.68</f>
        <v>0.82000000000000006</v>
      </c>
      <c r="D11389" s="5">
        <f>C11389/(0.2905*LN(C11389)+0.3655)</f>
        <v>2.6636348672136063</v>
      </c>
      <c r="E11389" s="5">
        <f>D11389*100</f>
        <v>266.36348672136063</v>
      </c>
      <c r="F11389">
        <v>146.02142802456501</v>
      </c>
      <c r="G11389" s="4">
        <f>75.6*1000/(287.05*(F11389+273))</f>
        <v>0.6285328946786477</v>
      </c>
      <c r="H11389" s="3">
        <f>SQRT(2*ABS(E11389)/G11389)</f>
        <v>29.113092321457973</v>
      </c>
      <c r="I11389" s="2">
        <f>(2/2*0.0254)^2*3.1416*H11389</f>
        <v>5.9007424460458507E-2</v>
      </c>
      <c r="K11389" s="6"/>
      <c r="X11389" s="9"/>
      <c r="Y11389" s="9"/>
      <c r="Z11389" s="9"/>
      <c r="AA11389" s="8"/>
      <c r="AB11389" s="12"/>
      <c r="AC11389" s="11"/>
      <c r="AD11389" s="11"/>
      <c r="AE11389" s="11"/>
      <c r="AF11389" s="11"/>
      <c r="AG11389" s="11"/>
      <c r="AH11389" s="10"/>
      <c r="AI11389" s="7">
        <v>239442.4</v>
      </c>
      <c r="AK11389" s="1">
        <v>1.5821189999999999E-2</v>
      </c>
    </row>
    <row r="11390" spans="1:37" x14ac:dyDescent="0.25">
      <c r="A11390" s="6">
        <v>0.64740740740740743</v>
      </c>
      <c r="B11390">
        <v>0.18</v>
      </c>
      <c r="C11390">
        <f>B11390+0.68</f>
        <v>0.8600000000000001</v>
      </c>
      <c r="D11390" s="5">
        <f>C11390/(0.2905*LN(C11390)+0.3655)</f>
        <v>2.6734148587386759</v>
      </c>
      <c r="E11390" s="5">
        <f>D11390*100</f>
        <v>267.34148587386761</v>
      </c>
      <c r="F11390">
        <v>145.796672557964</v>
      </c>
      <c r="G11390" s="4">
        <f>75.6*1000/(287.05*(F11390+273))</f>
        <v>0.62887020921162795</v>
      </c>
      <c r="H11390" s="3">
        <f>SQRT(2*ABS(E11390)/G11390)</f>
        <v>29.158666966917064</v>
      </c>
      <c r="I11390" s="2">
        <f>(2/2*0.0254)^2*3.1416*H11390</f>
        <v>5.9099796731309905E-2</v>
      </c>
      <c r="K11390" s="6"/>
      <c r="X11390" s="9"/>
      <c r="Y11390" s="9"/>
      <c r="Z11390" s="9"/>
      <c r="AA11390" s="8"/>
      <c r="AB11390" s="12"/>
      <c r="AC11390" s="11"/>
      <c r="AD11390" s="11"/>
      <c r="AE11390" s="11"/>
      <c r="AF11390" s="11"/>
      <c r="AG11390" s="11"/>
      <c r="AH11390" s="10"/>
      <c r="AI11390" s="7">
        <v>198607.1</v>
      </c>
      <c r="AK11390" s="1">
        <v>1.8030770000000002E-2</v>
      </c>
    </row>
    <row r="11391" spans="1:37" x14ac:dyDescent="0.25">
      <c r="A11391" s="6">
        <v>0.64741898148148147</v>
      </c>
      <c r="B11391">
        <v>0.21</v>
      </c>
      <c r="C11391">
        <f>B11391+0.68</f>
        <v>0.89</v>
      </c>
      <c r="D11391" s="5">
        <f>C11391/(0.2905*LN(C11391)+0.3655)</f>
        <v>2.6835768077843052</v>
      </c>
      <c r="E11391" s="5">
        <f>D11391*100</f>
        <v>268.35768077843051</v>
      </c>
      <c r="F11391">
        <v>145.59614081629999</v>
      </c>
      <c r="G11391" s="4">
        <f>75.6*1000/(287.05*(F11391+273))</f>
        <v>0.62917147438356169</v>
      </c>
      <c r="H11391" s="3">
        <f>SQRT(2*ABS(E11391)/G11391)</f>
        <v>29.207036991016569</v>
      </c>
      <c r="I11391" s="2">
        <f>(2/2*0.0254)^2*3.1416*H11391</f>
        <v>5.9197834772466339E-2</v>
      </c>
      <c r="K11391" s="6"/>
      <c r="X11391" s="9"/>
      <c r="Y11391" s="9"/>
      <c r="Z11391" s="9"/>
      <c r="AA11391" s="8"/>
      <c r="AB11391" s="12"/>
      <c r="AC11391" s="11"/>
      <c r="AD11391" s="11"/>
      <c r="AE11391" s="11"/>
      <c r="AF11391" s="11"/>
      <c r="AG11391" s="11"/>
      <c r="AH11391" s="10"/>
      <c r="AI11391" s="7">
        <v>187863.9</v>
      </c>
      <c r="AK11391" s="1">
        <v>1.679744E-2</v>
      </c>
    </row>
    <row r="11392" spans="1:37" x14ac:dyDescent="0.25">
      <c r="A11392" s="6">
        <v>0.64743055555555562</v>
      </c>
      <c r="B11392">
        <v>2.92</v>
      </c>
      <c r="C11392">
        <f>B11392+0.68</f>
        <v>3.6</v>
      </c>
      <c r="D11392" s="5">
        <f>C11392/(0.2905*LN(C11392)+0.3655)</f>
        <v>4.8806194906860085</v>
      </c>
      <c r="E11392" s="5">
        <f>D11392*100</f>
        <v>488.06194906860082</v>
      </c>
      <c r="F11392">
        <v>145.90040301663601</v>
      </c>
      <c r="G11392" s="4">
        <f>75.6*1000/(287.05*(F11392+273))</f>
        <v>0.62871448485620396</v>
      </c>
      <c r="H11392" s="3">
        <f>SQRT(2*ABS(E11392)/G11392)</f>
        <v>39.402678011353395</v>
      </c>
      <c r="I11392" s="2">
        <f>(2/2*0.0254)^2*3.1416*H11392</f>
        <v>7.9862713332620211E-2</v>
      </c>
      <c r="K11392" s="6"/>
      <c r="X11392" s="9"/>
      <c r="Y11392" s="9"/>
      <c r="Z11392" s="9"/>
      <c r="AA11392" s="8"/>
      <c r="AB11392" s="12"/>
      <c r="AC11392" s="11"/>
      <c r="AD11392" s="11"/>
      <c r="AE11392" s="11"/>
      <c r="AF11392" s="11"/>
      <c r="AG11392" s="11"/>
      <c r="AH11392" s="10"/>
      <c r="AI11392" s="7">
        <v>175016.1</v>
      </c>
      <c r="AK11392" s="1">
        <v>1.6720390000000002E-2</v>
      </c>
    </row>
    <row r="11393" spans="1:37" x14ac:dyDescent="0.25">
      <c r="A11393" s="6">
        <v>0.64744212962962966</v>
      </c>
      <c r="B11393">
        <v>1.44</v>
      </c>
      <c r="C11393">
        <f>B11393+0.68</f>
        <v>2.12</v>
      </c>
      <c r="D11393" s="5">
        <f>C11393/(0.2905*LN(C11393)+0.3655)</f>
        <v>3.631465370347652</v>
      </c>
      <c r="E11393" s="5">
        <f>D11393*100</f>
        <v>363.14653703476523</v>
      </c>
      <c r="F11393">
        <v>146.37070854998601</v>
      </c>
      <c r="G11393" s="4">
        <f>75.6*1000/(287.05*(F11393+273))</f>
        <v>0.62800940962062635</v>
      </c>
      <c r="H11393" s="3">
        <f>SQRT(2*ABS(E11393)/G11393)</f>
        <v>34.007356637621022</v>
      </c>
      <c r="I11393" s="2">
        <f>(2/2*0.0254)^2*3.1416*H11393</f>
        <v>6.892728899208192E-2</v>
      </c>
      <c r="K11393" s="6"/>
      <c r="X11393" s="9"/>
      <c r="Y11393" s="9"/>
      <c r="Z11393" s="9"/>
      <c r="AA11393" s="8"/>
      <c r="AB11393" s="12"/>
      <c r="AC11393" s="11"/>
      <c r="AD11393" s="11"/>
      <c r="AE11393" s="11"/>
      <c r="AF11393" s="11"/>
      <c r="AG11393" s="11"/>
      <c r="AH11393" s="10"/>
      <c r="AI11393" s="7">
        <v>165330.29999999999</v>
      </c>
      <c r="AK11393" s="1">
        <v>1.667161E-2</v>
      </c>
    </row>
    <row r="11394" spans="1:37" x14ac:dyDescent="0.25">
      <c r="A11394" s="6">
        <v>0.6474537037037037</v>
      </c>
      <c r="B11394">
        <v>1.0900000000000001</v>
      </c>
      <c r="C11394">
        <f>B11394+0.68</f>
        <v>1.77</v>
      </c>
      <c r="D11394" s="5">
        <f>C11394/(0.2905*LN(C11394)+0.3655)</f>
        <v>3.3310150579924649</v>
      </c>
      <c r="E11394" s="5">
        <f>D11394*100</f>
        <v>333.10150579924647</v>
      </c>
      <c r="F11394">
        <v>146.67161770654499</v>
      </c>
      <c r="G11394" s="4">
        <f>75.6*1000/(287.05*(F11394+273))</f>
        <v>0.62755911998037683</v>
      </c>
      <c r="H11394" s="3">
        <f>SQRT(2*ABS(E11394)/G11394)</f>
        <v>32.581867494643838</v>
      </c>
      <c r="I11394" s="2">
        <f>(2/2*0.0254)^2*3.1416*H11394</f>
        <v>6.6038058195344015E-2</v>
      </c>
      <c r="K11394" s="6"/>
      <c r="X11394" s="9"/>
      <c r="Y11394" s="9"/>
      <c r="Z11394" s="9"/>
      <c r="AA11394" s="8"/>
      <c r="AB11394" s="12"/>
      <c r="AC11394" s="11"/>
      <c r="AD11394" s="11"/>
      <c r="AE11394" s="11"/>
      <c r="AF11394" s="11"/>
      <c r="AG11394" s="11"/>
      <c r="AH11394" s="10"/>
      <c r="AI11394" s="7">
        <v>195011.5</v>
      </c>
      <c r="AK11394" s="1">
        <v>1.8008059999999999E-2</v>
      </c>
    </row>
    <row r="11395" spans="1:37" x14ac:dyDescent="0.25">
      <c r="A11395" s="6">
        <v>0.64746527777777774</v>
      </c>
      <c r="B11395">
        <v>0.54</v>
      </c>
      <c r="C11395">
        <f>B11395+0.68</f>
        <v>1.2200000000000002</v>
      </c>
      <c r="D11395" s="5">
        <f>C11395/(0.2905*LN(C11395)+0.3655)</f>
        <v>2.8823470279445305</v>
      </c>
      <c r="E11395" s="5">
        <f>D11395*100</f>
        <v>288.23470279445303</v>
      </c>
      <c r="F11395">
        <v>146.872246181577</v>
      </c>
      <c r="G11395" s="4">
        <f>75.6*1000/(287.05*(F11395+273))</f>
        <v>0.62725925203154453</v>
      </c>
      <c r="H11395" s="3">
        <f>SQRT(2*ABS(E11395)/G11395)</f>
        <v>30.315490102291712</v>
      </c>
      <c r="I11395" s="2">
        <f>(2/2*0.0254)^2*3.1416*H11395</f>
        <v>6.1444485952949823E-2</v>
      </c>
      <c r="K11395" s="6"/>
      <c r="X11395" s="9"/>
      <c r="Y11395" s="9"/>
      <c r="Z11395" s="9"/>
      <c r="AA11395" s="8"/>
      <c r="AB11395" s="12"/>
      <c r="AC11395" s="11"/>
      <c r="AD11395" s="11"/>
      <c r="AE11395" s="11"/>
      <c r="AF11395" s="11"/>
      <c r="AG11395" s="11"/>
      <c r="AH11395" s="10"/>
      <c r="AI11395" s="7">
        <v>460999.2</v>
      </c>
      <c r="AK11395" s="1">
        <v>2.8664889999999998E-2</v>
      </c>
    </row>
    <row r="11396" spans="1:37" x14ac:dyDescent="0.25">
      <c r="A11396" s="6">
        <v>0.64747685185185189</v>
      </c>
      <c r="B11396">
        <v>0.3</v>
      </c>
      <c r="C11396">
        <f>B11396+0.68</f>
        <v>0.98</v>
      </c>
      <c r="D11396" s="5">
        <f>C11396/(0.2905*LN(C11396)+0.3655)</f>
        <v>2.7250145027674018</v>
      </c>
      <c r="E11396" s="5">
        <f>D11396*100</f>
        <v>272.50145027674017</v>
      </c>
      <c r="F11396">
        <v>146.865327661365</v>
      </c>
      <c r="G11396" s="4">
        <f>75.6*1000/(287.05*(F11396+273))</f>
        <v>0.62726958797863863</v>
      </c>
      <c r="H11396" s="3">
        <f>SQRT(2*ABS(E11396)/G11396)</f>
        <v>29.476254037575849</v>
      </c>
      <c r="I11396" s="2">
        <f>(2/2*0.0254)^2*3.1416*H11396</f>
        <v>5.9743493212418654E-2</v>
      </c>
      <c r="K11396" s="6"/>
      <c r="X11396" s="9"/>
      <c r="Y11396" s="9"/>
      <c r="Z11396" s="9"/>
      <c r="AA11396" s="8"/>
      <c r="AB11396" s="12"/>
      <c r="AC11396" s="11"/>
      <c r="AD11396" s="11"/>
      <c r="AE11396" s="11"/>
      <c r="AF11396" s="11"/>
      <c r="AG11396" s="11"/>
      <c r="AH11396" s="10"/>
      <c r="AI11396" s="7">
        <v>579868.5</v>
      </c>
      <c r="AK11396" s="1">
        <v>4.1397669999999998E-2</v>
      </c>
    </row>
    <row r="11397" spans="1:37" x14ac:dyDescent="0.25">
      <c r="A11397" s="6">
        <v>0.64748842592592593</v>
      </c>
      <c r="B11397">
        <v>0.26</v>
      </c>
      <c r="C11397">
        <f>B11397+0.68</f>
        <v>0.94000000000000006</v>
      </c>
      <c r="D11397" s="5">
        <f>C11397/(0.2905*LN(C11397)+0.3655)</f>
        <v>2.7048398588920084</v>
      </c>
      <c r="E11397" s="5">
        <f>D11397*100</f>
        <v>270.48398588920082</v>
      </c>
      <c r="F11397">
        <v>146.789225337765</v>
      </c>
      <c r="G11397" s="4">
        <f>75.6*1000/(287.05*(F11397+273))</f>
        <v>0.62738330379192642</v>
      </c>
      <c r="H11397" s="3">
        <f>SQRT(2*ABS(E11397)/G11397)</f>
        <v>29.364276052731974</v>
      </c>
      <c r="I11397" s="2">
        <f>(2/2*0.0254)^2*3.1416*H11397</f>
        <v>5.9516532352028043E-2</v>
      </c>
      <c r="K11397" s="6"/>
      <c r="X11397" s="9"/>
      <c r="Y11397" s="9"/>
      <c r="Z11397" s="9"/>
      <c r="AA11397" s="8"/>
      <c r="AB11397" s="12"/>
      <c r="AC11397" s="11"/>
      <c r="AD11397" s="11"/>
      <c r="AE11397" s="11"/>
      <c r="AF11397" s="11"/>
      <c r="AG11397" s="11"/>
      <c r="AH11397" s="10"/>
      <c r="AI11397" s="7">
        <v>594675.30000000005</v>
      </c>
      <c r="AK11397" s="1">
        <v>5.3857950000000002E-2</v>
      </c>
    </row>
    <row r="11398" spans="1:37" x14ac:dyDescent="0.25">
      <c r="A11398" s="6">
        <v>0.64749999999999996</v>
      </c>
      <c r="B11398">
        <v>0.67</v>
      </c>
      <c r="C11398">
        <f>B11398+0.68</f>
        <v>1.35</v>
      </c>
      <c r="D11398" s="5">
        <f>C11398/(0.2905*LN(C11398)+0.3655)</f>
        <v>2.9822365788251783</v>
      </c>
      <c r="E11398" s="5">
        <f>D11398*100</f>
        <v>298.22365788251784</v>
      </c>
      <c r="F11398">
        <v>146.65086405624299</v>
      </c>
      <c r="G11398" s="4">
        <f>75.6*1000/(287.05*(F11398+273))</f>
        <v>0.62759015564272247</v>
      </c>
      <c r="H11398" s="3">
        <f>SQRT(2*ABS(E11398)/G11398)</f>
        <v>30.828186872189924</v>
      </c>
      <c r="I11398" s="2">
        <f>(2/2*0.0254)^2*3.1416*H11398</f>
        <v>6.2483637534198777E-2</v>
      </c>
      <c r="K11398" s="6"/>
      <c r="X11398" s="9"/>
      <c r="Y11398" s="9"/>
      <c r="Z11398" s="9"/>
      <c r="AA11398" s="8"/>
      <c r="AB11398" s="12"/>
      <c r="AC11398" s="11"/>
      <c r="AD11398" s="11"/>
      <c r="AE11398" s="11"/>
      <c r="AF11398" s="11"/>
      <c r="AG11398" s="11"/>
      <c r="AH11398" s="10"/>
      <c r="AI11398" s="7">
        <v>581456.30000000005</v>
      </c>
      <c r="AK11398" s="1">
        <v>6.0247040000000002E-2</v>
      </c>
    </row>
    <row r="11399" spans="1:37" x14ac:dyDescent="0.25">
      <c r="A11399" s="6">
        <v>0.64751157407407411</v>
      </c>
      <c r="B11399">
        <v>1.31</v>
      </c>
      <c r="C11399">
        <f>B11399+0.68</f>
        <v>1.9900000000000002</v>
      </c>
      <c r="D11399" s="5">
        <f>C11399/(0.2905*LN(C11399)+0.3655)</f>
        <v>3.5196127432243776</v>
      </c>
      <c r="E11399" s="5">
        <f>D11399*100</f>
        <v>351.96127432243776</v>
      </c>
      <c r="F11399">
        <v>146.661240857465</v>
      </c>
      <c r="G11399" s="4">
        <f>75.6*1000/(287.05*(F11399+273))</f>
        <v>0.6275746374636294</v>
      </c>
      <c r="H11399" s="3">
        <f>SQRT(2*ABS(E11399)/G11399)</f>
        <v>33.491125806178495</v>
      </c>
      <c r="I11399" s="2">
        <f>(2/2*0.0254)^2*3.1416*H11399</f>
        <v>6.7880974452418516E-2</v>
      </c>
      <c r="K11399" s="6"/>
      <c r="X11399" s="9"/>
      <c r="Y11399" s="9"/>
      <c r="Z11399" s="9"/>
      <c r="AA11399" s="8"/>
      <c r="AB11399" s="12"/>
      <c r="AC11399" s="11"/>
      <c r="AD11399" s="11"/>
      <c r="AE11399" s="11"/>
      <c r="AF11399" s="11"/>
      <c r="AG11399" s="11"/>
      <c r="AH11399" s="10"/>
      <c r="AI11399" s="7">
        <v>623959.9</v>
      </c>
      <c r="AK11399" s="1">
        <v>6.2680810000000003E-2</v>
      </c>
    </row>
    <row r="11400" spans="1:37" x14ac:dyDescent="0.25">
      <c r="A11400" s="6">
        <v>0.64752314814814815</v>
      </c>
      <c r="B11400">
        <v>0.91</v>
      </c>
      <c r="C11400">
        <f>B11400+0.68</f>
        <v>1.59</v>
      </c>
      <c r="D11400" s="5">
        <f>C11400/(0.2905*LN(C11400)+0.3655)</f>
        <v>3.1786348925535499</v>
      </c>
      <c r="E11400" s="5">
        <f>D11400*100</f>
        <v>317.86348925535498</v>
      </c>
      <c r="F11400">
        <v>146.48138308615501</v>
      </c>
      <c r="G11400" s="4">
        <f>75.6*1000/(287.05*(F11400+273))</f>
        <v>0.62784371776176928</v>
      </c>
      <c r="H11400" s="3">
        <f>SQRT(2*ABS(E11400)/G11400)</f>
        <v>31.820686473537432</v>
      </c>
      <c r="I11400" s="2">
        <f>(2/2*0.0254)^2*3.1416*H11400</f>
        <v>6.4495270122276085E-2</v>
      </c>
      <c r="K11400" s="6"/>
      <c r="X11400" s="9"/>
      <c r="Y11400" s="9"/>
      <c r="Z11400" s="9"/>
      <c r="AA11400" s="8"/>
      <c r="AB11400" s="12"/>
      <c r="AC11400" s="11"/>
      <c r="AD11400" s="11"/>
      <c r="AE11400" s="11"/>
      <c r="AF11400" s="11"/>
      <c r="AG11400" s="11"/>
      <c r="AH11400" s="10"/>
      <c r="AI11400" s="7">
        <v>678685.1</v>
      </c>
      <c r="AK11400" s="1">
        <v>6.7181469999999993E-2</v>
      </c>
    </row>
    <row r="11401" spans="1:37" x14ac:dyDescent="0.25">
      <c r="A11401" s="6">
        <v>0.64753472222222219</v>
      </c>
      <c r="B11401">
        <v>1.21</v>
      </c>
      <c r="C11401">
        <f>B11401+0.68</f>
        <v>1.8900000000000001</v>
      </c>
      <c r="D11401" s="5">
        <f>C11401/(0.2905*LN(C11401)+0.3655)</f>
        <v>3.4337067661390637</v>
      </c>
      <c r="E11401" s="5">
        <f>D11401*100</f>
        <v>343.37067661390637</v>
      </c>
      <c r="F11401">
        <v>146.453713939317</v>
      </c>
      <c r="G11401" s="4">
        <f>75.6*1000/(287.05*(F11401+273))</f>
        <v>0.62788513329688256</v>
      </c>
      <c r="H11401" s="3">
        <f>SQRT(2*ABS(E11401)/G11401)</f>
        <v>33.071698486684518</v>
      </c>
      <c r="I11401" s="2">
        <f>(2/2*0.0254)^2*3.1416*H11401</f>
        <v>6.7030864625594933E-2</v>
      </c>
      <c r="K11401" s="6"/>
      <c r="X11401" s="9"/>
      <c r="Y11401" s="9"/>
      <c r="Z11401" s="9"/>
      <c r="AA11401" s="8"/>
      <c r="AB11401" s="12"/>
      <c r="AC11401" s="11"/>
      <c r="AD11401" s="11"/>
      <c r="AE11401" s="11"/>
      <c r="AF11401" s="11"/>
      <c r="AG11401" s="11"/>
      <c r="AH11401" s="10"/>
      <c r="AI11401" s="7">
        <v>873976.2</v>
      </c>
      <c r="AK11401" s="1">
        <v>7.5933680000000003E-2</v>
      </c>
    </row>
    <row r="11402" spans="1:37" x14ac:dyDescent="0.25">
      <c r="A11402" s="6">
        <v>0.64754629629629623</v>
      </c>
      <c r="B11402">
        <v>0.64</v>
      </c>
      <c r="C11402">
        <f>B11402+0.68</f>
        <v>1.32</v>
      </c>
      <c r="D11402" s="5">
        <f>C11402/(0.2905*LN(C11402)+0.3655)</f>
        <v>2.9586328030817008</v>
      </c>
      <c r="E11402" s="5">
        <f>D11402*100</f>
        <v>295.86328030817009</v>
      </c>
      <c r="F11402">
        <v>146.25658117091299</v>
      </c>
      <c r="G11402" s="4">
        <f>75.6*1000/(287.05*(F11402+273))</f>
        <v>0.62818036237646147</v>
      </c>
      <c r="H11402" s="3">
        <f>SQRT(2*ABS(E11402)/G11402)</f>
        <v>30.69151693028827</v>
      </c>
      <c r="I11402" s="2">
        <f>(2/2*0.0254)^2*3.1416*H11402</f>
        <v>6.2206630159519001E-2</v>
      </c>
      <c r="K11402" s="6"/>
      <c r="X11402" s="9"/>
      <c r="Y11402" s="9"/>
      <c r="Z11402" s="9"/>
      <c r="AA11402" s="8"/>
      <c r="AB11402" s="12"/>
      <c r="AC11402" s="11"/>
      <c r="AD11402" s="11"/>
      <c r="AE11402" s="11"/>
      <c r="AF11402" s="11"/>
      <c r="AG11402" s="11"/>
      <c r="AH11402" s="10"/>
      <c r="AI11402" s="7">
        <v>1092307.5</v>
      </c>
      <c r="AK11402" s="1">
        <v>9.1678510000000005E-2</v>
      </c>
    </row>
    <row r="11403" spans="1:37" x14ac:dyDescent="0.25">
      <c r="A11403" s="6">
        <v>0.64755787037037038</v>
      </c>
      <c r="B11403">
        <v>0.36</v>
      </c>
      <c r="C11403">
        <f>B11403+0.68</f>
        <v>1.04</v>
      </c>
      <c r="D11403" s="5">
        <f>C11403/(0.2905*LN(C11403)+0.3655)</f>
        <v>2.7593993440543327</v>
      </c>
      <c r="E11403" s="5">
        <f>D11403*100</f>
        <v>275.93993440543329</v>
      </c>
      <c r="F11403">
        <v>146.02488597894401</v>
      </c>
      <c r="G11403" s="4">
        <f>75.6*1000/(287.05*(F11403+273))</f>
        <v>0.62852770778367273</v>
      </c>
      <c r="H11403" s="3">
        <f>SQRT(2*ABS(E11403)/G11403)</f>
        <v>29.631938410663668</v>
      </c>
      <c r="I11403" s="2">
        <f>(2/2*0.0254)^2*3.1416*H11403</f>
        <v>6.0059039695190677E-2</v>
      </c>
      <c r="K11403" s="6"/>
      <c r="X11403" s="9"/>
      <c r="Y11403" s="9"/>
      <c r="Z11403" s="9"/>
      <c r="AA11403" s="8"/>
      <c r="AB11403" s="12"/>
      <c r="AC11403" s="11"/>
      <c r="AD11403" s="11"/>
      <c r="AE11403" s="11"/>
      <c r="AF11403" s="11"/>
      <c r="AG11403" s="11"/>
      <c r="AH11403" s="10"/>
      <c r="AI11403" s="7">
        <v>1281672</v>
      </c>
      <c r="AK11403" s="1">
        <v>0.11057011999999999</v>
      </c>
    </row>
    <row r="11404" spans="1:37" x14ac:dyDescent="0.25">
      <c r="A11404" s="6">
        <v>0.64756944444444442</v>
      </c>
      <c r="B11404">
        <v>0.26</v>
      </c>
      <c r="C11404">
        <f>B11404+0.68</f>
        <v>0.94000000000000006</v>
      </c>
      <c r="D11404" s="5">
        <f>C11404/(0.2905*LN(C11404)+0.3655)</f>
        <v>2.7048398588920084</v>
      </c>
      <c r="E11404" s="5">
        <f>D11404*100</f>
        <v>270.48398588920082</v>
      </c>
      <c r="F11404">
        <v>145.80013016154601</v>
      </c>
      <c r="G11404" s="4">
        <f>75.6*1000/(287.05*(F11404+273))</f>
        <v>0.62886501727463617</v>
      </c>
      <c r="H11404" s="3">
        <f>SQRT(2*ABS(E11404)/G11404)</f>
        <v>29.329662024521742</v>
      </c>
      <c r="I11404" s="2">
        <f>(2/2*0.0254)^2*3.1416*H11404</f>
        <v>5.9446375440067784E-2</v>
      </c>
      <c r="K11404" s="6"/>
      <c r="X11404" s="9"/>
      <c r="Y11404" s="9"/>
      <c r="Z11404" s="9"/>
      <c r="AA11404" s="8"/>
      <c r="AB11404" s="12"/>
      <c r="AC11404" s="11"/>
      <c r="AD11404" s="11"/>
      <c r="AE11404" s="11"/>
      <c r="AF11404" s="11"/>
      <c r="AG11404" s="11"/>
      <c r="AH11404" s="10"/>
      <c r="AI11404" s="7">
        <v>1484239.6</v>
      </c>
      <c r="AK11404" s="1">
        <v>0.13390009999999999</v>
      </c>
    </row>
    <row r="11405" spans="1:37" x14ac:dyDescent="0.25">
      <c r="A11405" s="6">
        <v>0.64758101851851857</v>
      </c>
      <c r="B11405">
        <v>0.24</v>
      </c>
      <c r="C11405">
        <f>B11405+0.68</f>
        <v>0.92</v>
      </c>
      <c r="D11405" s="5">
        <f>C11405/(0.2905*LN(C11405)+0.3655)</f>
        <v>2.6957523293421808</v>
      </c>
      <c r="E11405" s="5">
        <f>D11405*100</f>
        <v>269.57523293421809</v>
      </c>
      <c r="F11405">
        <v>145.51662466219</v>
      </c>
      <c r="G11405" s="4">
        <f>75.6*1000/(287.05*(F11405+273))</f>
        <v>0.62929101395014186</v>
      </c>
      <c r="H11405" s="3">
        <f>SQRT(2*ABS(E11405)/G11405)</f>
        <v>29.270438409167859</v>
      </c>
      <c r="I11405" s="2">
        <f>(2/2*0.0254)^2*3.1416*H11405</f>
        <v>5.9326338964014923E-2</v>
      </c>
      <c r="K11405" s="6"/>
      <c r="X11405" s="9"/>
      <c r="Y11405" s="9"/>
      <c r="Z11405" s="9"/>
      <c r="AA11405" s="8"/>
      <c r="AB11405" s="12"/>
      <c r="AC11405" s="11"/>
      <c r="AD11405" s="11"/>
      <c r="AE11405" s="11"/>
      <c r="AF11405" s="11"/>
      <c r="AG11405" s="11"/>
      <c r="AH11405" s="10"/>
      <c r="AI11405" s="7">
        <v>1495539.8</v>
      </c>
      <c r="AK11405" s="1">
        <v>0.14826260999999999</v>
      </c>
    </row>
    <row r="11406" spans="1:37" x14ac:dyDescent="0.25">
      <c r="A11406" s="6">
        <v>0.64759259259259261</v>
      </c>
      <c r="B11406">
        <v>0.27</v>
      </c>
      <c r="C11406">
        <f>B11406+0.68</f>
        <v>0.95000000000000007</v>
      </c>
      <c r="D11406" s="5">
        <f>C11406/(0.2905*LN(C11406)+0.3655)</f>
        <v>2.7096460417130221</v>
      </c>
      <c r="E11406" s="5">
        <f>D11406*100</f>
        <v>270.9646041713022</v>
      </c>
      <c r="F11406">
        <v>145.27463669417901</v>
      </c>
      <c r="G11406" s="4">
        <f>75.6*1000/(287.05*(F11406+273))</f>
        <v>0.62965508301002304</v>
      </c>
      <c r="H11406" s="3">
        <f>SQRT(2*ABS(E11406)/G11406)</f>
        <v>29.337285183528905</v>
      </c>
      <c r="I11406" s="2">
        <f>(2/2*0.0254)^2*3.1416*H11406</f>
        <v>5.9461826322931705E-2</v>
      </c>
      <c r="K11406" s="6"/>
      <c r="X11406" s="9"/>
      <c r="Y11406" s="9"/>
      <c r="Z11406" s="9"/>
      <c r="AA11406" s="8"/>
      <c r="AB11406" s="12"/>
      <c r="AC11406" s="11"/>
      <c r="AD11406" s="11"/>
      <c r="AE11406" s="11"/>
      <c r="AF11406" s="11"/>
      <c r="AG11406" s="11"/>
      <c r="AH11406" s="10"/>
      <c r="AI11406" s="7">
        <v>1671411.1</v>
      </c>
      <c r="AK11406" s="1">
        <v>0.16234077</v>
      </c>
    </row>
    <row r="11407" spans="1:37" x14ac:dyDescent="0.25">
      <c r="A11407" s="6">
        <v>0.64760416666666665</v>
      </c>
      <c r="B11407">
        <v>0.24</v>
      </c>
      <c r="C11407">
        <f>B11407+0.68</f>
        <v>0.92</v>
      </c>
      <c r="D11407" s="5">
        <f>C11407/(0.2905*LN(C11407)+0.3655)</f>
        <v>2.6957523293421808</v>
      </c>
      <c r="E11407" s="5">
        <f>D11407*100</f>
        <v>269.57523293421809</v>
      </c>
      <c r="F11407">
        <v>145.018849950467</v>
      </c>
      <c r="G11407" s="4">
        <f>75.6*1000/(287.05*(F11407+273))</f>
        <v>0.63004037047580097</v>
      </c>
      <c r="H11407" s="3">
        <f>SQRT(2*ABS(E11407)/G11407)</f>
        <v>29.253026413924303</v>
      </c>
      <c r="I11407" s="2">
        <f>(2/2*0.0254)^2*3.1416*H11407</f>
        <v>5.9291047728625174E-2</v>
      </c>
      <c r="K11407" s="6"/>
      <c r="X11407" s="9"/>
      <c r="Y11407" s="9"/>
      <c r="Z11407" s="9"/>
      <c r="AA11407" s="8"/>
      <c r="AB11407" s="12"/>
      <c r="AC11407" s="11"/>
      <c r="AD11407" s="11"/>
      <c r="AE11407" s="11"/>
      <c r="AF11407" s="11"/>
      <c r="AG11407" s="11"/>
      <c r="AH11407" s="10"/>
      <c r="AI11407" s="7">
        <v>1698926.3</v>
      </c>
      <c r="AK11407" s="1">
        <v>0.17935825999999999</v>
      </c>
    </row>
    <row r="11408" spans="1:37" x14ac:dyDescent="0.25">
      <c r="A11408" s="6">
        <v>0.64761574074074069</v>
      </c>
      <c r="B11408">
        <v>0.23</v>
      </c>
      <c r="C11408">
        <f>B11408+0.68</f>
        <v>0.91</v>
      </c>
      <c r="D11408" s="5">
        <f>C11408/(0.2905*LN(C11408)+0.3655)</f>
        <v>2.6914895144241178</v>
      </c>
      <c r="E11408" s="5">
        <f>D11408*100</f>
        <v>269.14895144241177</v>
      </c>
      <c r="F11408">
        <v>144.763093264194</v>
      </c>
      <c r="G11408" s="4">
        <f>75.6*1000/(287.05*(F11408+273))</f>
        <v>0.63042608438870806</v>
      </c>
      <c r="H11408" s="3">
        <f>SQRT(2*ABS(E11408)/G11408)</f>
        <v>29.220945002898716</v>
      </c>
      <c r="I11408" s="2">
        <f>(2/2*0.0254)^2*3.1416*H11408</f>
        <v>5.9226024012945133E-2</v>
      </c>
      <c r="K11408" s="6"/>
      <c r="X11408" s="9"/>
      <c r="Y11408" s="9"/>
      <c r="Z11408" s="9"/>
      <c r="AA11408" s="8"/>
      <c r="AB11408" s="12"/>
      <c r="AC11408" s="11"/>
      <c r="AD11408" s="11"/>
      <c r="AE11408" s="11"/>
      <c r="AF11408" s="11"/>
      <c r="AG11408" s="11"/>
      <c r="AH11408" s="10"/>
      <c r="AI11408" s="7">
        <v>1887062</v>
      </c>
      <c r="AK11408" s="1">
        <v>0.19304410999999999</v>
      </c>
    </row>
    <row r="11409" spans="1:37" x14ac:dyDescent="0.25">
      <c r="A11409" s="6">
        <v>0.64762731481481484</v>
      </c>
      <c r="B11409">
        <v>0.28000000000000003</v>
      </c>
      <c r="C11409">
        <f>B11409+0.68</f>
        <v>0.96000000000000008</v>
      </c>
      <c r="D11409" s="5">
        <f>C11409/(0.2905*LN(C11409)+0.3655)</f>
        <v>2.7146157496557359</v>
      </c>
      <c r="E11409" s="5">
        <f>D11409*100</f>
        <v>271.46157496557362</v>
      </c>
      <c r="F11409">
        <v>144.45898949966301</v>
      </c>
      <c r="G11409" s="4">
        <f>75.6*1000/(287.05*(F11409+273))</f>
        <v>0.63088532697383226</v>
      </c>
      <c r="H11409" s="3">
        <f>SQRT(2*ABS(E11409)/G11409)</f>
        <v>29.335531872706358</v>
      </c>
      <c r="I11409" s="2">
        <f>(2/2*0.0254)^2*3.1416*H11409</f>
        <v>5.9458272651793827E-2</v>
      </c>
      <c r="K11409" s="6"/>
      <c r="X11409" s="9"/>
      <c r="Y11409" s="9"/>
      <c r="Z11409" s="9"/>
      <c r="AA11409" s="8"/>
      <c r="AB11409" s="12"/>
      <c r="AC11409" s="11"/>
      <c r="AD11409" s="11"/>
      <c r="AE11409" s="11"/>
      <c r="AF11409" s="11"/>
      <c r="AG11409" s="11"/>
      <c r="AH11409" s="10"/>
      <c r="AI11409" s="7">
        <v>1996841.3</v>
      </c>
      <c r="AK11409" s="1">
        <v>0.20687001999999999</v>
      </c>
    </row>
    <row r="11410" spans="1:37" x14ac:dyDescent="0.25">
      <c r="A11410" s="6">
        <v>0.64763888888888888</v>
      </c>
      <c r="B11410">
        <v>1.34</v>
      </c>
      <c r="C11410">
        <f>B11410+0.68</f>
        <v>2.02</v>
      </c>
      <c r="D11410" s="5">
        <f>C11410/(0.2905*LN(C11410)+0.3655)</f>
        <v>3.5454157316799706</v>
      </c>
      <c r="E11410" s="5">
        <f>D11410*100</f>
        <v>354.54157316799706</v>
      </c>
      <c r="F11410">
        <v>144.393336361243</v>
      </c>
      <c r="G11410" s="4">
        <f>75.6*1000/(287.05*(F11410+273))</f>
        <v>0.63098456095312883</v>
      </c>
      <c r="H11410" s="3">
        <f>SQRT(2*ABS(E11410)/G11410)</f>
        <v>33.522717332563239</v>
      </c>
      <c r="I11410" s="2">
        <f>(2/2*0.0254)^2*3.1416*H11410</f>
        <v>6.7945005252931054E-2</v>
      </c>
      <c r="K11410" s="6"/>
      <c r="X11410" s="9"/>
      <c r="Y11410" s="9"/>
      <c r="Z11410" s="9"/>
      <c r="AA11410" s="8"/>
      <c r="AB11410" s="12"/>
      <c r="AC11410" s="11"/>
      <c r="AD11410" s="11"/>
      <c r="AE11410" s="11"/>
      <c r="AF11410" s="11"/>
      <c r="AG11410" s="11"/>
      <c r="AH11410" s="10"/>
      <c r="AI11410" s="7">
        <v>2258854.1</v>
      </c>
      <c r="AK11410" s="1">
        <v>0.22030416</v>
      </c>
    </row>
    <row r="11411" spans="1:37" x14ac:dyDescent="0.25">
      <c r="A11411" s="6">
        <v>0.64765046296296302</v>
      </c>
      <c r="B11411">
        <v>1.24</v>
      </c>
      <c r="C11411">
        <f>B11411+0.68</f>
        <v>1.92</v>
      </c>
      <c r="D11411" s="5">
        <f>C11411/(0.2905*LN(C11411)+0.3655)</f>
        <v>3.459456551368413</v>
      </c>
      <c r="E11411" s="5">
        <f>D11411*100</f>
        <v>345.94565513684131</v>
      </c>
      <c r="F11411">
        <v>144.427890394928</v>
      </c>
      <c r="G11411" s="4">
        <f>75.6*1000/(287.05*(F11411+273))</f>
        <v>0.63093232902930296</v>
      </c>
      <c r="H11411" s="3">
        <f>SQRT(2*ABS(E11411)/G11411)</f>
        <v>33.115212591228676</v>
      </c>
      <c r="I11411" s="2">
        <f>(2/2*0.0254)^2*3.1416*H11411</f>
        <v>6.7119060520709845E-2</v>
      </c>
      <c r="K11411" s="6"/>
      <c r="X11411" s="9"/>
      <c r="Y11411" s="9"/>
      <c r="Z11411" s="9"/>
      <c r="AA11411" s="8"/>
      <c r="AB11411" s="12"/>
      <c r="AC11411" s="11"/>
      <c r="AD11411" s="11"/>
      <c r="AE11411" s="11"/>
      <c r="AF11411" s="11"/>
      <c r="AG11411" s="11"/>
      <c r="AH11411" s="10"/>
      <c r="AI11411" s="7">
        <v>2287861.7999999998</v>
      </c>
      <c r="AK11411" s="1">
        <v>0.24114236</v>
      </c>
    </row>
    <row r="11412" spans="1:37" x14ac:dyDescent="0.25">
      <c r="A11412" s="6">
        <v>0.64766203703703706</v>
      </c>
      <c r="B11412">
        <v>2.52</v>
      </c>
      <c r="C11412">
        <f>B11412+0.68</f>
        <v>3.2</v>
      </c>
      <c r="D11412" s="5">
        <f>C11412/(0.2905*LN(C11412)+0.3655)</f>
        <v>4.5493621486746267</v>
      </c>
      <c r="E11412" s="5">
        <f>D11412*100</f>
        <v>454.9362148674627</v>
      </c>
      <c r="F11412">
        <v>144.50045567133699</v>
      </c>
      <c r="G11412" s="4">
        <f>75.6*1000/(287.05*(F11412+273))</f>
        <v>0.63082266740323889</v>
      </c>
      <c r="H11412" s="3">
        <f>SQRT(2*ABS(E11412)/G11412)</f>
        <v>37.978395036630786</v>
      </c>
      <c r="I11412" s="2">
        <f>(2/2*0.0254)^2*3.1416*H11412</f>
        <v>7.6975927239501668E-2</v>
      </c>
      <c r="K11412" s="6"/>
      <c r="X11412" s="9"/>
      <c r="Y11412" s="9"/>
      <c r="Z11412" s="9"/>
      <c r="AA11412" s="8"/>
      <c r="AB11412" s="12"/>
      <c r="AC11412" s="11"/>
      <c r="AD11412" s="11"/>
      <c r="AE11412" s="11"/>
      <c r="AF11412" s="11"/>
      <c r="AG11412" s="11"/>
      <c r="AH11412" s="10"/>
      <c r="AI11412" s="7">
        <v>2569499.9</v>
      </c>
      <c r="AK11412" s="1">
        <v>0.25577726000000001</v>
      </c>
    </row>
    <row r="11413" spans="1:37" x14ac:dyDescent="0.25">
      <c r="A11413" s="6">
        <v>0.6476736111111111</v>
      </c>
      <c r="B11413">
        <v>2.4900000000000002</v>
      </c>
      <c r="C11413">
        <f>B11413+0.68</f>
        <v>3.1700000000000004</v>
      </c>
      <c r="D11413" s="5">
        <f>C11413/(0.2905*LN(C11413)+0.3655)</f>
        <v>4.524311942175717</v>
      </c>
      <c r="E11413" s="5">
        <f>D11413*100</f>
        <v>452.43119421757171</v>
      </c>
      <c r="F11413">
        <v>145.018849950467</v>
      </c>
      <c r="G11413" s="4">
        <f>75.6*1000/(287.05*(F11413+273))</f>
        <v>0.63004037047580097</v>
      </c>
      <c r="H11413" s="3">
        <f>SQRT(2*ABS(E11413)/G11413)</f>
        <v>37.897196119840963</v>
      </c>
      <c r="I11413" s="2">
        <f>(2/2*0.0254)^2*3.1416*H11413</f>
        <v>7.6811350460922384E-2</v>
      </c>
      <c r="K11413" s="6"/>
      <c r="X11413" s="9"/>
      <c r="Y11413" s="9"/>
      <c r="Z11413" s="9"/>
      <c r="AA11413" s="8"/>
      <c r="AB11413" s="12"/>
      <c r="AC11413" s="11"/>
      <c r="AD11413" s="11"/>
      <c r="AE11413" s="11"/>
      <c r="AF11413" s="11"/>
      <c r="AG11413" s="11"/>
      <c r="AH11413" s="10"/>
      <c r="AI11413" s="7">
        <v>2911302.7</v>
      </c>
      <c r="AK11413" s="1">
        <v>0.28199003</v>
      </c>
    </row>
    <row r="11414" spans="1:37" x14ac:dyDescent="0.25">
      <c r="A11414" s="6">
        <v>0.64768518518518514</v>
      </c>
      <c r="B11414">
        <v>0.45</v>
      </c>
      <c r="C11414">
        <f>B11414+0.68</f>
        <v>1.1300000000000001</v>
      </c>
      <c r="D11414" s="5">
        <f>C11414/(0.2905*LN(C11414)+0.3655)</f>
        <v>2.8179254410358889</v>
      </c>
      <c r="E11414" s="5">
        <f>D11414*100</f>
        <v>281.79254410358891</v>
      </c>
      <c r="F11414">
        <v>145.08797854475699</v>
      </c>
      <c r="G11414" s="4">
        <f>75.6*1000/(287.05*(F11414+273))</f>
        <v>0.62993619669565903</v>
      </c>
      <c r="H11414" s="3">
        <f>SQRT(2*ABS(E11414)/G11414)</f>
        <v>29.911036640070016</v>
      </c>
      <c r="I11414" s="2">
        <f>(2/2*0.0254)^2*3.1416*H11414</f>
        <v>6.0624725658979702E-2</v>
      </c>
      <c r="K11414" s="6"/>
      <c r="X11414" s="9"/>
      <c r="Y11414" s="9"/>
      <c r="Z11414" s="9"/>
      <c r="AA11414" s="8"/>
      <c r="AB11414" s="12"/>
      <c r="AC11414" s="11"/>
      <c r="AD11414" s="11"/>
      <c r="AE11414" s="11"/>
      <c r="AF11414" s="11"/>
      <c r="AG11414" s="11"/>
      <c r="AH11414" s="10"/>
      <c r="AI11414" s="7">
        <v>2652273.2999999998</v>
      </c>
      <c r="AK11414" s="1">
        <v>0.29646378000000001</v>
      </c>
    </row>
    <row r="11415" spans="1:37" x14ac:dyDescent="0.25">
      <c r="A11415" s="6">
        <v>0.64769675925925929</v>
      </c>
      <c r="B11415">
        <v>0.32</v>
      </c>
      <c r="C11415">
        <f>B11415+0.68</f>
        <v>1</v>
      </c>
      <c r="D11415" s="5">
        <f>C11415/(0.2905*LN(C11415)+0.3655)</f>
        <v>2.7359781121751028</v>
      </c>
      <c r="E11415" s="5">
        <f>D11415*100</f>
        <v>273.5978112175103</v>
      </c>
      <c r="F11415">
        <v>145.04304470886501</v>
      </c>
      <c r="G11415" s="4">
        <f>75.6*1000/(287.05*(F11415+273))</f>
        <v>0.63000390610989998</v>
      </c>
      <c r="H11415" s="3">
        <f>SQRT(2*ABS(E11415)/G11415)</f>
        <v>29.471326655542416</v>
      </c>
      <c r="I11415" s="2">
        <f>(2/2*0.0254)^2*3.1416*H11415</f>
        <v>5.9733506223749941E-2</v>
      </c>
      <c r="K11415" s="6"/>
      <c r="X11415" s="9"/>
      <c r="Y11415" s="9"/>
      <c r="Z11415" s="9"/>
      <c r="AA11415" s="8"/>
      <c r="AB11415" s="12"/>
      <c r="AC11415" s="11"/>
      <c r="AD11415" s="11"/>
      <c r="AE11415" s="11"/>
      <c r="AF11415" s="11"/>
      <c r="AG11415" s="11"/>
      <c r="AH11415" s="10"/>
      <c r="AI11415" s="7">
        <v>2650679.9</v>
      </c>
      <c r="AK11415" s="1">
        <v>0.29615604000000001</v>
      </c>
    </row>
    <row r="11416" spans="1:37" x14ac:dyDescent="0.25">
      <c r="A11416" s="6">
        <v>0.64770833333333333</v>
      </c>
      <c r="B11416">
        <v>0.25</v>
      </c>
      <c r="C11416">
        <f>B11416+0.68</f>
        <v>0.93</v>
      </c>
      <c r="D11416" s="5">
        <f>C11416/(0.2905*LN(C11416)+0.3655)</f>
        <v>2.7002056306030857</v>
      </c>
      <c r="E11416" s="5">
        <f>D11416*100</f>
        <v>270.02056306030858</v>
      </c>
      <c r="F11416">
        <v>144.946267289509</v>
      </c>
      <c r="G11416" s="4">
        <f>75.6*1000/(287.05*(F11416+273))</f>
        <v>0.63014978647058106</v>
      </c>
      <c r="H11416" s="3">
        <f>SQRT(2*ABS(E11416)/G11416)</f>
        <v>29.274637119990469</v>
      </c>
      <c r="I11416" s="2">
        <f>(2/2*0.0254)^2*3.1416*H11416</f>
        <v>5.933484905662071E-2</v>
      </c>
      <c r="K11416" s="6"/>
      <c r="X11416" s="9"/>
      <c r="Y11416" s="9"/>
      <c r="Z11416" s="9"/>
      <c r="AA11416" s="8"/>
      <c r="AB11416" s="12"/>
      <c r="AC11416" s="11"/>
      <c r="AD11416" s="11"/>
      <c r="AE11416" s="11"/>
      <c r="AF11416" s="11"/>
      <c r="AG11416" s="11"/>
      <c r="AH11416" s="10"/>
      <c r="AI11416" s="7">
        <v>2357606.6</v>
      </c>
      <c r="AK11416" s="1">
        <v>0.29025093000000002</v>
      </c>
    </row>
    <row r="11417" spans="1:37" x14ac:dyDescent="0.25">
      <c r="A11417" s="6">
        <v>0.64771990740740748</v>
      </c>
      <c r="B11417">
        <v>0.21</v>
      </c>
      <c r="C11417">
        <f>B11417+0.68</f>
        <v>0.89</v>
      </c>
      <c r="D11417" s="5">
        <f>C11417/(0.2905*LN(C11417)+0.3655)</f>
        <v>2.6835768077843052</v>
      </c>
      <c r="E11417" s="5">
        <f>D11417*100</f>
        <v>268.35768077843051</v>
      </c>
      <c r="F11417">
        <v>144.766549234655</v>
      </c>
      <c r="G11417" s="4">
        <f>75.6*1000/(287.05*(F11417+273))</f>
        <v>0.63042086919393125</v>
      </c>
      <c r="H11417" s="3">
        <f>SQRT(2*ABS(E11417)/G11417)</f>
        <v>29.178080765043294</v>
      </c>
      <c r="I11417" s="2">
        <f>(2/2*0.0254)^2*3.1416*H11417</f>
        <v>5.9139145290156736E-2</v>
      </c>
      <c r="K11417" s="6"/>
      <c r="X11417" s="9"/>
      <c r="Y11417" s="9"/>
      <c r="Z11417" s="9"/>
      <c r="AA11417" s="8"/>
      <c r="AB11417" s="12"/>
      <c r="AC11417" s="11"/>
      <c r="AD11417" s="11"/>
      <c r="AE11417" s="11"/>
      <c r="AF11417" s="11"/>
      <c r="AG11417" s="11"/>
      <c r="AH11417" s="10"/>
      <c r="AI11417" s="7">
        <v>2098549.2999999998</v>
      </c>
      <c r="AK11417" s="1">
        <v>0.26669308000000003</v>
      </c>
    </row>
    <row r="11418" spans="1:37" x14ac:dyDescent="0.25">
      <c r="A11418" s="6">
        <v>0.64773148148148152</v>
      </c>
      <c r="B11418">
        <v>0.24</v>
      </c>
      <c r="C11418">
        <f>B11418+0.68</f>
        <v>0.92</v>
      </c>
      <c r="D11418" s="5">
        <f>C11418/(0.2905*LN(C11418)+0.3655)</f>
        <v>2.6957523293421808</v>
      </c>
      <c r="E11418" s="5">
        <f>D11418*100</f>
        <v>269.57523293421809</v>
      </c>
      <c r="F11418">
        <v>144.57993473027301</v>
      </c>
      <c r="G11418" s="4">
        <f>75.6*1000/(287.05*(F11418+273))</f>
        <v>0.63070260130860456</v>
      </c>
      <c r="H11418" s="3">
        <f>SQRT(2*ABS(E11418)/G11418)</f>
        <v>29.237664701573991</v>
      </c>
      <c r="I11418" s="2">
        <f>(2/2*0.0254)^2*3.1416*H11418</f>
        <v>5.9259912077658058E-2</v>
      </c>
      <c r="K11418" s="6"/>
      <c r="X11418" s="9"/>
      <c r="Y11418" s="9"/>
      <c r="Z11418" s="9"/>
      <c r="AA11418" s="8"/>
      <c r="AB11418" s="12"/>
      <c r="AC11418" s="11"/>
      <c r="AD11418" s="11"/>
      <c r="AE11418" s="11"/>
      <c r="AF11418" s="11"/>
      <c r="AG11418" s="11"/>
      <c r="AH11418" s="10"/>
      <c r="AI11418" s="7">
        <v>1933139.9</v>
      </c>
      <c r="AK11418" s="1">
        <v>0.2461496</v>
      </c>
    </row>
    <row r="11419" spans="1:37" x14ac:dyDescent="0.25">
      <c r="A11419" s="6">
        <v>0.64774305555555556</v>
      </c>
      <c r="B11419">
        <v>0.19</v>
      </c>
      <c r="C11419">
        <f>B11419+0.68</f>
        <v>0.87000000000000011</v>
      </c>
      <c r="D11419" s="5">
        <f>C11419/(0.2905*LN(C11419)+0.3655)</f>
        <v>2.6765576696495312</v>
      </c>
      <c r="E11419" s="5">
        <f>D11419*100</f>
        <v>267.6557669649531</v>
      </c>
      <c r="F11419">
        <v>144.37951490320901</v>
      </c>
      <c r="G11419" s="4">
        <f>75.6*1000/(287.05*(F11419+273))</f>
        <v>0.63100545590920087</v>
      </c>
      <c r="H11419" s="3">
        <f>SQRT(2*ABS(E11419)/G11419)</f>
        <v>29.126395559122667</v>
      </c>
      <c r="I11419" s="2">
        <f>(2/2*0.0254)^2*3.1416*H11419</f>
        <v>5.9034387923594313E-2</v>
      </c>
      <c r="K11419" s="6"/>
      <c r="X11419" s="9"/>
      <c r="Y11419" s="9"/>
      <c r="Z11419" s="9"/>
      <c r="AA11419" s="8"/>
      <c r="AB11419" s="12"/>
      <c r="AC11419" s="11"/>
      <c r="AD11419" s="11"/>
      <c r="AE11419" s="11"/>
      <c r="AF11419" s="11"/>
      <c r="AG11419" s="11"/>
      <c r="AH11419" s="10"/>
      <c r="AI11419" s="7">
        <v>2016057.6</v>
      </c>
      <c r="AK11419" s="1">
        <v>0.23408534</v>
      </c>
    </row>
    <row r="11420" spans="1:37" x14ac:dyDescent="0.25">
      <c r="A11420" s="6">
        <v>0.6477546296296296</v>
      </c>
      <c r="B11420">
        <v>0.22</v>
      </c>
      <c r="C11420">
        <f>B11420+0.68</f>
        <v>0.9</v>
      </c>
      <c r="D11420" s="5">
        <f>C11420/(0.2905*LN(C11420)+0.3655)</f>
        <v>2.6874273799901629</v>
      </c>
      <c r="E11420" s="5">
        <f>D11420*100</f>
        <v>268.7427379990163</v>
      </c>
      <c r="F11420">
        <v>144.13765379078799</v>
      </c>
      <c r="G11420" s="4">
        <f>75.6*1000/(287.05*(F11420+273))</f>
        <v>0.63137131998338114</v>
      </c>
      <c r="H11420" s="3">
        <f>SQRT(2*ABS(E11420)/G11420)</f>
        <v>29.177020565313491</v>
      </c>
      <c r="I11420" s="2">
        <f>(2/2*0.0254)^2*3.1416*H11420</f>
        <v>5.9136996440602094E-2</v>
      </c>
      <c r="K11420" s="6"/>
      <c r="X11420" s="9"/>
      <c r="Y11420" s="9"/>
      <c r="Z11420" s="9"/>
      <c r="AA11420" s="8"/>
      <c r="AB11420" s="12"/>
      <c r="AC11420" s="11"/>
      <c r="AD11420" s="11"/>
      <c r="AE11420" s="11"/>
      <c r="AF11420" s="11"/>
      <c r="AG11420" s="11"/>
      <c r="AH11420" s="10"/>
      <c r="AI11420" s="7">
        <v>1974328.9</v>
      </c>
      <c r="AK11420" s="1">
        <v>0.22578661999999999</v>
      </c>
    </row>
    <row r="11421" spans="1:37" x14ac:dyDescent="0.25">
      <c r="A11421" s="6">
        <v>0.64776620370370364</v>
      </c>
      <c r="B11421">
        <v>0.16</v>
      </c>
      <c r="C11421">
        <f>B11421+0.68</f>
        <v>0.84000000000000008</v>
      </c>
      <c r="D11421" s="5">
        <f>C11421/(0.2905*LN(C11421)+0.3655)</f>
        <v>2.6679342230984302</v>
      </c>
      <c r="E11421" s="5">
        <f>D11421*100</f>
        <v>266.79342230984304</v>
      </c>
      <c r="F11421">
        <v>143.83363861031799</v>
      </c>
      <c r="G11421" s="4">
        <f>75.6*1000/(287.05*(F11421+273))</f>
        <v>0.63183180696909635</v>
      </c>
      <c r="H11421" s="3">
        <f>SQRT(2*ABS(E11421)/G11421)</f>
        <v>29.060415160944085</v>
      </c>
      <c r="I11421" s="2">
        <f>(2/2*0.0254)^2*3.1416*H11421</f>
        <v>5.890065656594929E-2</v>
      </c>
      <c r="AB11421" s="12"/>
      <c r="AC11421" s="11"/>
      <c r="AD11421" s="11"/>
      <c r="AE11421" s="11"/>
      <c r="AF11421" s="11"/>
      <c r="AG11421" s="11"/>
      <c r="AH11421" s="10"/>
      <c r="AI11421" s="7">
        <v>1862174.8</v>
      </c>
      <c r="AK11421" s="1">
        <v>0.21843075000000001</v>
      </c>
    </row>
    <row r="11422" spans="1:37" x14ac:dyDescent="0.25">
      <c r="A11422" s="6">
        <v>0.64777777777777779</v>
      </c>
      <c r="B11422">
        <v>0.22</v>
      </c>
      <c r="C11422">
        <f>B11422+0.68</f>
        <v>0.9</v>
      </c>
      <c r="D11422" s="5">
        <f>C11422/(0.2905*LN(C11422)+0.3655)</f>
        <v>2.6874273799901629</v>
      </c>
      <c r="E11422" s="5">
        <f>D11422*100</f>
        <v>268.7427379990163</v>
      </c>
      <c r="F11422">
        <v>143.58147714211</v>
      </c>
      <c r="G11422" s="4">
        <f>75.6*1000/(287.05*(F11422+273))</f>
        <v>0.63221426189051744</v>
      </c>
      <c r="H11422" s="3">
        <f>SQRT(2*ABS(E11422)/G11422)</f>
        <v>29.157562971275343</v>
      </c>
      <c r="I11422" s="2">
        <f>(2/2*0.0254)^2*3.1416*H11422</f>
        <v>5.9097559114683194E-2</v>
      </c>
      <c r="AB11422" s="12"/>
      <c r="AC11422" s="11"/>
      <c r="AD11422" s="11"/>
      <c r="AE11422" s="11"/>
      <c r="AF11422" s="11"/>
      <c r="AG11422" s="11"/>
      <c r="AH11422" s="10"/>
      <c r="AI11422" s="7">
        <v>1847058.6</v>
      </c>
      <c r="AK11422" s="1">
        <v>0.21144180000000001</v>
      </c>
    </row>
    <row r="11423" spans="1:37" x14ac:dyDescent="0.25">
      <c r="A11423" s="6">
        <v>0.64778935185185182</v>
      </c>
      <c r="B11423">
        <v>0.93</v>
      </c>
      <c r="C11423">
        <f>B11423+0.68</f>
        <v>1.61</v>
      </c>
      <c r="D11423" s="5">
        <f>C11423/(0.2905*LN(C11423)+0.3655)</f>
        <v>3.195420639119428</v>
      </c>
      <c r="E11423" s="5">
        <f>D11423*100</f>
        <v>319.54206391194282</v>
      </c>
      <c r="F11423">
        <v>143.36733617322099</v>
      </c>
      <c r="G11423" s="4">
        <f>75.6*1000/(287.05*(F11423+273))</f>
        <v>0.6325394146170279</v>
      </c>
      <c r="H11423" s="3">
        <f>SQRT(2*ABS(E11423)/G11423)</f>
        <v>31.785951738095029</v>
      </c>
      <c r="I11423" s="2">
        <f>(2/2*0.0254)^2*3.1416*H11423</f>
        <v>6.4424868556714435E-2</v>
      </c>
      <c r="AB11423" s="12"/>
      <c r="AC11423" s="11"/>
      <c r="AD11423" s="11"/>
      <c r="AE11423" s="11"/>
      <c r="AF11423" s="11"/>
      <c r="AG11423" s="11"/>
      <c r="AH11423" s="10"/>
      <c r="AI11423" s="7">
        <v>1856687.8</v>
      </c>
      <c r="AK11423" s="1">
        <v>0.20213555999999999</v>
      </c>
    </row>
    <row r="11424" spans="1:37" x14ac:dyDescent="0.25">
      <c r="A11424" s="6">
        <v>0.64780092592592597</v>
      </c>
      <c r="B11424">
        <v>1.28</v>
      </c>
      <c r="C11424">
        <f>B11424+0.68</f>
        <v>1.96</v>
      </c>
      <c r="D11424" s="5">
        <f>C11424/(0.2905*LN(C11424)+0.3655)</f>
        <v>3.4938211182262031</v>
      </c>
      <c r="E11424" s="5">
        <f>D11424*100</f>
        <v>349.38211182262029</v>
      </c>
      <c r="F11424">
        <v>143.31207751199699</v>
      </c>
      <c r="G11424" s="4">
        <f>75.6*1000/(287.05*(F11424+273))</f>
        <v>0.63262337394252255</v>
      </c>
      <c r="H11424" s="3">
        <f>SQRT(2*ABS(E11424)/G11424)</f>
        <v>33.234772754853338</v>
      </c>
      <c r="I11424" s="2">
        <f>(2/2*0.0254)^2*3.1416*H11424</f>
        <v>6.7361389203821342E-2</v>
      </c>
      <c r="AB11424" s="12"/>
      <c r="AC11424" s="11"/>
      <c r="AD11424" s="11"/>
      <c r="AE11424" s="11"/>
      <c r="AF11424" s="11"/>
      <c r="AG11424" s="11"/>
      <c r="AH11424" s="10"/>
      <c r="AI11424" s="7">
        <v>1711379.7</v>
      </c>
      <c r="AK11424" s="1">
        <v>0.19804582000000001</v>
      </c>
    </row>
    <row r="11425" spans="1:37" x14ac:dyDescent="0.25">
      <c r="A11425" s="6">
        <v>0.64781250000000001</v>
      </c>
      <c r="B11425">
        <v>1.19</v>
      </c>
      <c r="C11425">
        <f>B11425+0.68</f>
        <v>1.87</v>
      </c>
      <c r="D11425" s="5">
        <f>C11425/(0.2905*LN(C11425)+0.3655)</f>
        <v>3.4165540481482846</v>
      </c>
      <c r="E11425" s="5">
        <f>D11425*100</f>
        <v>341.65540481482844</v>
      </c>
      <c r="F11425">
        <v>143.31207751199699</v>
      </c>
      <c r="G11425" s="4">
        <f>75.6*1000/(287.05*(F11425+273))</f>
        <v>0.63262337394252255</v>
      </c>
      <c r="H11425" s="3">
        <f>SQRT(2*ABS(E11425)/G11425)</f>
        <v>32.865218844779335</v>
      </c>
      <c r="I11425" s="2">
        <f>(2/2*0.0254)^2*3.1416*H11425</f>
        <v>6.6612364531623044E-2</v>
      </c>
      <c r="AB11425" s="12"/>
      <c r="AC11425" s="11"/>
      <c r="AD11425" s="11"/>
      <c r="AE11425" s="11"/>
      <c r="AF11425" s="11"/>
      <c r="AG11425" s="11"/>
      <c r="AH11425" s="10"/>
      <c r="AI11425" s="7">
        <v>1620908.8</v>
      </c>
      <c r="AK11425" s="1">
        <v>0.18797227</v>
      </c>
    </row>
    <row r="11426" spans="1:37" x14ac:dyDescent="0.25">
      <c r="A11426" s="6">
        <v>0.64782407407407405</v>
      </c>
      <c r="B11426">
        <v>0.48</v>
      </c>
      <c r="C11426">
        <f>B11426+0.68</f>
        <v>1.1600000000000001</v>
      </c>
      <c r="D11426" s="5">
        <f>C11426/(0.2905*LN(C11426)+0.3655)</f>
        <v>2.8388510665038074</v>
      </c>
      <c r="E11426" s="5">
        <f>D11426*100</f>
        <v>283.88510665038075</v>
      </c>
      <c r="F11426">
        <v>143.19811109955401</v>
      </c>
      <c r="G11426" s="4">
        <f>75.6*1000/(287.05*(F11426+273))</f>
        <v>0.63279660350419775</v>
      </c>
      <c r="H11426" s="3">
        <f>SQRT(2*ABS(E11426)/G11426)</f>
        <v>29.953959107274201</v>
      </c>
      <c r="I11426" s="2">
        <f>(2/2*0.0254)^2*3.1416*H11426</f>
        <v>6.0711722403030167E-2</v>
      </c>
      <c r="AB11426" s="12"/>
      <c r="AC11426" s="11"/>
      <c r="AD11426" s="11"/>
      <c r="AE11426" s="11"/>
      <c r="AF11426" s="11"/>
      <c r="AG11426" s="11"/>
      <c r="AH11426" s="10"/>
      <c r="AI11426" s="7">
        <v>1571145.6</v>
      </c>
      <c r="AK11426" s="1">
        <v>0.17911655000000001</v>
      </c>
    </row>
    <row r="11427" spans="1:37" x14ac:dyDescent="0.25">
      <c r="A11427" s="6">
        <v>0.64783564814814809</v>
      </c>
      <c r="B11427">
        <v>0.77</v>
      </c>
      <c r="C11427">
        <f>B11427+0.68</f>
        <v>1.4500000000000002</v>
      </c>
      <c r="D11427" s="5">
        <f>C11427/(0.2905*LN(C11427)+0.3655)</f>
        <v>3.0626951881995583</v>
      </c>
      <c r="E11427" s="5">
        <f>D11427*100</f>
        <v>306.26951881995581</v>
      </c>
      <c r="F11427">
        <v>143.156670297857</v>
      </c>
      <c r="G11427" s="4">
        <f>75.6*1000/(287.05*(F11427+273))</f>
        <v>0.63285961726904161</v>
      </c>
      <c r="H11427" s="3">
        <f>SQRT(2*ABS(E11427)/G11427)</f>
        <v>31.110944336466659</v>
      </c>
      <c r="I11427" s="2">
        <f>(2/2*0.0254)^2*3.1416*H11427</f>
        <v>6.305674016203755E-2</v>
      </c>
      <c r="AB11427" s="12"/>
      <c r="AC11427" s="11"/>
      <c r="AD11427" s="11"/>
      <c r="AE11427" s="11"/>
      <c r="AF11427" s="11"/>
      <c r="AG11427" s="11"/>
      <c r="AH11427" s="10"/>
      <c r="AI11427" s="7">
        <v>1261946.8</v>
      </c>
      <c r="AK11427" s="1">
        <v>0.16734071</v>
      </c>
    </row>
    <row r="11428" spans="1:37" x14ac:dyDescent="0.25">
      <c r="A11428" s="6">
        <v>0.64784722222222224</v>
      </c>
      <c r="B11428">
        <v>0.32</v>
      </c>
      <c r="C11428">
        <f>B11428+0.68</f>
        <v>1</v>
      </c>
      <c r="D11428" s="5">
        <f>C11428/(0.2905*LN(C11428)+0.3655)</f>
        <v>2.7359781121751028</v>
      </c>
      <c r="E11428" s="5">
        <f>D11428*100</f>
        <v>273.5978112175103</v>
      </c>
      <c r="F11428">
        <v>143.09451062729701</v>
      </c>
      <c r="G11428" s="4">
        <f>75.6*1000/(287.05*(F11428+273))</f>
        <v>0.63295415912026864</v>
      </c>
      <c r="H11428" s="3">
        <f>SQRT(2*ABS(E11428)/G11428)</f>
        <v>29.402562256418502</v>
      </c>
      <c r="I11428" s="2">
        <f>(2/2*0.0254)^2*3.1416*H11428</f>
        <v>5.9594132156506573E-2</v>
      </c>
      <c r="AB11428" s="12"/>
      <c r="AC11428" s="11"/>
      <c r="AD11428" s="11"/>
      <c r="AE11428" s="11"/>
      <c r="AF11428" s="11"/>
      <c r="AG11428" s="11"/>
      <c r="AH11428" s="10"/>
      <c r="AI11428" s="7">
        <v>1086805.8</v>
      </c>
      <c r="AK11428" s="1">
        <v>0.14598094</v>
      </c>
    </row>
    <row r="11429" spans="1:37" x14ac:dyDescent="0.25">
      <c r="A11429" s="6">
        <v>0.64785879629629628</v>
      </c>
      <c r="B11429">
        <v>0.53</v>
      </c>
      <c r="C11429">
        <f>B11429+0.68</f>
        <v>1.21</v>
      </c>
      <c r="D11429" s="5">
        <f>C11429/(0.2905*LN(C11429)+0.3655)</f>
        <v>2.874961409961692</v>
      </c>
      <c r="E11429" s="5">
        <f>D11429*100</f>
        <v>287.49614099616917</v>
      </c>
      <c r="F11429">
        <v>143.059978271966</v>
      </c>
      <c r="G11429" s="4">
        <f>75.6*1000/(287.05*(F11429+273))</f>
        <v>0.63300669336790727</v>
      </c>
      <c r="H11429" s="3">
        <f>SQRT(2*ABS(E11429)/G11429)</f>
        <v>30.138862455607331</v>
      </c>
      <c r="I11429" s="2">
        <f>(2/2*0.0254)^2*3.1416*H11429</f>
        <v>6.1086490917442199E-2</v>
      </c>
      <c r="AB11429" s="12"/>
      <c r="AC11429" s="11"/>
      <c r="AD11429" s="11"/>
      <c r="AE11429" s="11"/>
      <c r="AF11429" s="11"/>
      <c r="AG11429" s="11"/>
      <c r="AH11429" s="10"/>
      <c r="AI11429" s="7">
        <v>1049015</v>
      </c>
      <c r="AK11429" s="1">
        <v>0.12834512000000001</v>
      </c>
    </row>
    <row r="11430" spans="1:37" x14ac:dyDescent="0.25">
      <c r="A11430" s="6">
        <v>0.64787037037037043</v>
      </c>
      <c r="B11430">
        <v>0.28999999999999998</v>
      </c>
      <c r="C11430">
        <f>B11430+0.68</f>
        <v>0.97</v>
      </c>
      <c r="D11430" s="5">
        <f>C11430/(0.2905*LN(C11430)+0.3655)</f>
        <v>2.7197410564993283</v>
      </c>
      <c r="E11430" s="5">
        <f>D11430*100</f>
        <v>271.97410564993282</v>
      </c>
      <c r="F11430">
        <v>143.01163392925801</v>
      </c>
      <c r="G11430" s="4">
        <f>75.6*1000/(287.05*(F11430+273))</f>
        <v>0.63308025451385785</v>
      </c>
      <c r="H11430" s="3">
        <f>SQRT(2*ABS(E11430)/G11430)</f>
        <v>29.312265949226191</v>
      </c>
      <c r="I11430" s="2">
        <f>(2/2*0.0254)^2*3.1416*H11430</f>
        <v>5.9411116471780379E-2</v>
      </c>
      <c r="AB11430" s="12"/>
      <c r="AC11430" s="11"/>
      <c r="AD11430" s="11"/>
      <c r="AE11430" s="11"/>
      <c r="AF11430" s="11"/>
      <c r="AG11430" s="11"/>
      <c r="AH11430" s="10"/>
      <c r="AI11430" s="7">
        <v>935860.8</v>
      </c>
      <c r="AK11430" s="1">
        <v>0.11901752</v>
      </c>
    </row>
    <row r="11431" spans="1:37" x14ac:dyDescent="0.25">
      <c r="A11431" s="6">
        <v>0.64788194444444447</v>
      </c>
      <c r="B11431">
        <v>0.83</v>
      </c>
      <c r="C11431">
        <f>B11431+0.68</f>
        <v>1.51</v>
      </c>
      <c r="D11431" s="5">
        <f>C11431/(0.2905*LN(C11431)+0.3655)</f>
        <v>3.1120042036893287</v>
      </c>
      <c r="E11431" s="5">
        <f>D11431*100</f>
        <v>311.2004203689329</v>
      </c>
      <c r="F11431">
        <v>142.973649870511</v>
      </c>
      <c r="G11431" s="4">
        <f>75.6*1000/(287.05*(F11431+273))</f>
        <v>0.63313806336205414</v>
      </c>
      <c r="H11431" s="3">
        <f>SQRT(2*ABS(E11431)/G11431)</f>
        <v>31.353488830721226</v>
      </c>
      <c r="I11431" s="2">
        <f>(2/2*0.0254)^2*3.1416*H11431</f>
        <v>6.3548337748614694E-2</v>
      </c>
      <c r="AB11431" s="12"/>
      <c r="AC11431" s="11"/>
      <c r="AD11431" s="11"/>
      <c r="AE11431" s="11"/>
      <c r="AF11431" s="11"/>
      <c r="AG11431" s="11"/>
      <c r="AH11431" s="10"/>
      <c r="AI11431" s="7">
        <v>876706.5</v>
      </c>
      <c r="AK11431" s="1">
        <v>0.10579365</v>
      </c>
    </row>
    <row r="11432" spans="1:37" x14ac:dyDescent="0.25">
      <c r="A11432" s="6">
        <v>0.64789351851851851</v>
      </c>
      <c r="B11432">
        <v>0.6</v>
      </c>
      <c r="C11432">
        <f>B11432+0.68</f>
        <v>1.28</v>
      </c>
      <c r="D11432" s="5">
        <f>C11432/(0.2905*LN(C11432)+0.3655)</f>
        <v>2.927635800900299</v>
      </c>
      <c r="E11432" s="5">
        <f>D11432*100</f>
        <v>292.7635800900299</v>
      </c>
      <c r="F11432">
        <v>142.95293158321999</v>
      </c>
      <c r="G11432" s="4">
        <f>75.6*1000/(287.05*(F11432+273))</f>
        <v>0.63316959946937679</v>
      </c>
      <c r="H11432" s="3">
        <f>SQRT(2*ABS(E11432)/G11432)</f>
        <v>30.409795184275264</v>
      </c>
      <c r="I11432" s="2">
        <f>(2/2*0.0254)^2*3.1416*H11432</f>
        <v>6.1635626761351009E-2</v>
      </c>
      <c r="AB11432" s="12"/>
      <c r="AC11432" s="11"/>
      <c r="AD11432" s="11"/>
      <c r="AE11432" s="11"/>
      <c r="AF11432" s="11"/>
      <c r="AG11432" s="11"/>
      <c r="AH11432" s="10"/>
      <c r="AI11432" s="7">
        <v>1022259.4</v>
      </c>
      <c r="AK11432" s="1">
        <v>0.10208441</v>
      </c>
    </row>
    <row r="11433" spans="1:37" x14ac:dyDescent="0.25">
      <c r="A11433" s="6">
        <v>0.64790509259259255</v>
      </c>
      <c r="B11433">
        <v>0.94</v>
      </c>
      <c r="C11433">
        <f>B11433+0.68</f>
        <v>1.62</v>
      </c>
      <c r="D11433" s="5">
        <f>C11433/(0.2905*LN(C11433)+0.3655)</f>
        <v>3.2038300634683963</v>
      </c>
      <c r="E11433" s="5">
        <f>D11433*100</f>
        <v>320.38300634683964</v>
      </c>
      <c r="F11433">
        <v>142.990915266423</v>
      </c>
      <c r="G11433" s="4">
        <f>75.6*1000/(287.05*(F11433+273))</f>
        <v>0.63311178543402791</v>
      </c>
      <c r="H11433" s="3">
        <f>SQRT(2*ABS(E11433)/G11433)</f>
        <v>31.813359633488162</v>
      </c>
      <c r="I11433" s="2">
        <f>(2/2*0.0254)^2*3.1416*H11433</f>
        <v>6.4480419828945257E-2</v>
      </c>
      <c r="AB11433" s="12"/>
      <c r="AC11433" s="11"/>
      <c r="AD11433" s="11"/>
      <c r="AE11433" s="11"/>
      <c r="AF11433" s="11"/>
      <c r="AG11433" s="11"/>
      <c r="AH11433" s="10"/>
      <c r="AI11433" s="7">
        <v>1330772.1000000001</v>
      </c>
      <c r="AK11433" s="1">
        <v>0.11355716</v>
      </c>
    </row>
    <row r="11434" spans="1:37" x14ac:dyDescent="0.25">
      <c r="A11434" s="6">
        <v>0.6479166666666667</v>
      </c>
      <c r="B11434">
        <v>1.48</v>
      </c>
      <c r="C11434">
        <f>B11434+0.68</f>
        <v>2.16</v>
      </c>
      <c r="D11434" s="5">
        <f>C11434/(0.2905*LN(C11434)+0.3655)</f>
        <v>3.665885503560431</v>
      </c>
      <c r="E11434" s="5">
        <f>D11434*100</f>
        <v>366.58855035604307</v>
      </c>
      <c r="F11434">
        <v>143.10832372846801</v>
      </c>
      <c r="G11434" s="4">
        <f>75.6*1000/(287.05*(F11434+273))</f>
        <v>0.63293314762076736</v>
      </c>
      <c r="H11434" s="3">
        <f>SQRT(2*ABS(E11434)/G11434)</f>
        <v>34.03498203099776</v>
      </c>
      <c r="I11434" s="2">
        <f>(2/2*0.0254)^2*3.1416*H11434</f>
        <v>6.8983281096763521E-2</v>
      </c>
      <c r="AB11434" s="12"/>
      <c r="AC11434" s="11"/>
      <c r="AD11434" s="11"/>
      <c r="AE11434" s="11"/>
      <c r="AF11434" s="11"/>
      <c r="AG11434" s="11"/>
      <c r="AH11434" s="10"/>
      <c r="AI11434" s="7">
        <v>1562039.8</v>
      </c>
      <c r="AK11434" s="1">
        <v>0.13720972000000001</v>
      </c>
    </row>
    <row r="11435" spans="1:37" x14ac:dyDescent="0.25">
      <c r="A11435" s="6">
        <v>0.64792824074074074</v>
      </c>
      <c r="B11435">
        <v>1.19</v>
      </c>
      <c r="C11435">
        <f>B11435+0.68</f>
        <v>1.87</v>
      </c>
      <c r="D11435" s="5">
        <f>C11435/(0.2905*LN(C11435)+0.3655)</f>
        <v>3.4165540481482846</v>
      </c>
      <c r="E11435" s="5">
        <f>D11435*100</f>
        <v>341.65540481482844</v>
      </c>
      <c r="F11435">
        <v>143.26027383264901</v>
      </c>
      <c r="G11435" s="4">
        <f>75.6*1000/(287.05*(F11435+273))</f>
        <v>0.63270210405555982</v>
      </c>
      <c r="H11435" s="3">
        <f>SQRT(2*ABS(E11435)/G11435)</f>
        <v>32.863173993911737</v>
      </c>
      <c r="I11435" s="2">
        <f>(2/2*0.0254)^2*3.1416*H11435</f>
        <v>6.6608219957018239E-2</v>
      </c>
      <c r="AB11435" s="12"/>
      <c r="AC11435" s="11"/>
      <c r="AD11435" s="11"/>
      <c r="AE11435" s="11"/>
      <c r="AF11435" s="11"/>
      <c r="AG11435" s="11"/>
      <c r="AH11435" s="10"/>
      <c r="AI11435" s="7">
        <v>2153160.9</v>
      </c>
      <c r="AK11435" s="1">
        <v>0.17225164000000001</v>
      </c>
    </row>
    <row r="11436" spans="1:37" x14ac:dyDescent="0.25">
      <c r="A11436" s="6">
        <v>0.64793981481481489</v>
      </c>
      <c r="B11436">
        <v>1.03</v>
      </c>
      <c r="C11436">
        <f>B11436+0.68</f>
        <v>1.71</v>
      </c>
      <c r="D11436" s="5">
        <f>C11436/(0.2905*LN(C11436)+0.3655)</f>
        <v>3.279937962829278</v>
      </c>
      <c r="E11436" s="5">
        <f>D11436*100</f>
        <v>327.9937962829278</v>
      </c>
      <c r="F11436">
        <v>143.38805854435401</v>
      </c>
      <c r="G11436" s="4">
        <f>75.6*1000/(287.05*(F11436+273))</f>
        <v>0.63250793504830116</v>
      </c>
      <c r="H11436" s="3">
        <f>SQRT(2*ABS(E11436)/G11436)</f>
        <v>32.204371170088685</v>
      </c>
      <c r="I11436" s="2">
        <f>(2/2*0.0254)^2*3.1416*H11436</f>
        <v>6.5272935562223008E-2</v>
      </c>
      <c r="AB11436" s="12"/>
      <c r="AC11436" s="11"/>
      <c r="AD11436" s="11"/>
      <c r="AE11436" s="11"/>
      <c r="AF11436" s="11"/>
      <c r="AG11436" s="11"/>
      <c r="AH11436" s="10"/>
      <c r="AI11436" s="7">
        <v>2938163.1</v>
      </c>
      <c r="AK11436" s="1">
        <v>0.23149177000000001</v>
      </c>
    </row>
    <row r="11437" spans="1:37" x14ac:dyDescent="0.25">
      <c r="A11437" s="6">
        <v>0.64795138888888892</v>
      </c>
      <c r="B11437">
        <v>0.81</v>
      </c>
      <c r="C11437">
        <f>B11437+0.68</f>
        <v>1.4900000000000002</v>
      </c>
      <c r="D11437" s="5">
        <f>C11437/(0.2905*LN(C11437)+0.3655)</f>
        <v>3.0954962921671885</v>
      </c>
      <c r="E11437" s="5">
        <f>D11437*100</f>
        <v>309.54962921671887</v>
      </c>
      <c r="F11437">
        <v>143.39841980621401</v>
      </c>
      <c r="G11437" s="4">
        <f>75.6*1000/(287.05*(F11437+273))</f>
        <v>0.63249219632300391</v>
      </c>
      <c r="H11437" s="3">
        <f>SQRT(2*ABS(E11437)/G11437)</f>
        <v>31.286181188970851</v>
      </c>
      <c r="I11437" s="2">
        <f>(2/2*0.0254)^2*3.1416*H11437</f>
        <v>6.3411916287701403E-2</v>
      </c>
      <c r="AB11437" s="12"/>
      <c r="AC11437" s="11"/>
      <c r="AD11437" s="11"/>
      <c r="AE11437" s="11"/>
      <c r="AF11437" s="11"/>
      <c r="AG11437" s="11"/>
      <c r="AH11437" s="10"/>
      <c r="AI11437" s="7">
        <v>3780509.1</v>
      </c>
      <c r="AK11437" s="1">
        <v>0.30945444999999999</v>
      </c>
    </row>
    <row r="11438" spans="1:37" x14ac:dyDescent="0.25">
      <c r="A11438" s="6">
        <v>0.64796296296296296</v>
      </c>
      <c r="B11438">
        <v>0.61</v>
      </c>
      <c r="C11438">
        <f>B11438+0.68</f>
        <v>1.29</v>
      </c>
      <c r="D11438" s="5">
        <f>C11438/(0.2905*LN(C11438)+0.3655)</f>
        <v>2.9353301413045161</v>
      </c>
      <c r="E11438" s="5">
        <f>D11438*100</f>
        <v>293.53301413045159</v>
      </c>
      <c r="F11438">
        <v>143.36733617322099</v>
      </c>
      <c r="G11438" s="4">
        <f>75.6*1000/(287.05*(F11438+273))</f>
        <v>0.6325394146170279</v>
      </c>
      <c r="H11438" s="3">
        <f>SQRT(2*ABS(E11438)/G11438)</f>
        <v>30.464894516395645</v>
      </c>
      <c r="I11438" s="2">
        <f>(2/2*0.0254)^2*3.1416*H11438</f>
        <v>6.174730399721505E-2</v>
      </c>
      <c r="AB11438" s="12"/>
      <c r="AC11438" s="11"/>
      <c r="AD11438" s="11"/>
      <c r="AE11438" s="11"/>
      <c r="AF11438" s="11"/>
      <c r="AG11438" s="11"/>
      <c r="AH11438" s="10"/>
      <c r="AI11438" s="7">
        <v>4240166.0999999996</v>
      </c>
      <c r="AK11438" s="1">
        <v>0.39147736999999999</v>
      </c>
    </row>
    <row r="11439" spans="1:37" x14ac:dyDescent="0.25">
      <c r="A11439" s="6">
        <v>0.647974537037037</v>
      </c>
      <c r="B11439">
        <v>0.71</v>
      </c>
      <c r="C11439">
        <f>B11439+0.68</f>
        <v>1.3900000000000001</v>
      </c>
      <c r="D11439" s="5">
        <f>C11439/(0.2905*LN(C11439)+0.3655)</f>
        <v>3.0141203610373424</v>
      </c>
      <c r="E11439" s="5">
        <f>D11439*100</f>
        <v>301.41203610373424</v>
      </c>
      <c r="F11439">
        <v>143.32589204155599</v>
      </c>
      <c r="G11439" s="4">
        <f>75.6*1000/(287.05*(F11439+273))</f>
        <v>0.63260238222794007</v>
      </c>
      <c r="H11439" s="3">
        <f>SQRT(2*ABS(E11439)/G11439)</f>
        <v>30.869520365095898</v>
      </c>
      <c r="I11439" s="2">
        <f>(2/2*0.0254)^2*3.1416*H11439</f>
        <v>6.2567413690074139E-2</v>
      </c>
      <c r="AB11439" s="12"/>
      <c r="AC11439" s="11"/>
      <c r="AD11439" s="11"/>
      <c r="AE11439" s="11"/>
      <c r="AF11439" s="11"/>
      <c r="AG11439" s="11"/>
      <c r="AH11439" s="10"/>
      <c r="AI11439" s="7">
        <v>4560025.2</v>
      </c>
      <c r="AK11439" s="1">
        <v>0.45763256000000002</v>
      </c>
    </row>
    <row r="11440" spans="1:37" x14ac:dyDescent="0.25">
      <c r="A11440" s="6">
        <v>0.64798611111111104</v>
      </c>
      <c r="B11440">
        <v>0.38</v>
      </c>
      <c r="C11440">
        <f>B11440+0.68</f>
        <v>1.06</v>
      </c>
      <c r="D11440" s="5">
        <f>C11440/(0.2905*LN(C11440)+0.3655)</f>
        <v>2.7717699677526393</v>
      </c>
      <c r="E11440" s="5">
        <f>D11440*100</f>
        <v>277.17699677526394</v>
      </c>
      <c r="F11440">
        <v>143.17048380767699</v>
      </c>
      <c r="G11440" s="4">
        <f>75.6*1000/(287.05*(F11440+273))</f>
        <v>0.6328386114243747</v>
      </c>
      <c r="H11440" s="3">
        <f>SQRT(2*ABS(E11440)/G11440)</f>
        <v>29.596960016436839</v>
      </c>
      <c r="I11440" s="2">
        <f>(2/2*0.0254)^2*3.1416*H11440</f>
        <v>5.9988144273560515E-2</v>
      </c>
      <c r="AB11440" s="12"/>
      <c r="AC11440" s="11"/>
      <c r="AD11440" s="11"/>
      <c r="AE11440" s="11"/>
      <c r="AF11440" s="11"/>
      <c r="AG11440" s="11"/>
      <c r="AH11440" s="10"/>
      <c r="AI11440" s="7">
        <v>4645903</v>
      </c>
      <c r="AK11440" s="1">
        <v>0.50078400000000001</v>
      </c>
    </row>
    <row r="11441" spans="1:37" x14ac:dyDescent="0.25">
      <c r="A11441" s="6">
        <v>0.64799768518518519</v>
      </c>
      <c r="B11441">
        <v>0.28000000000000003</v>
      </c>
      <c r="C11441">
        <f>B11441+0.68</f>
        <v>0.96000000000000008</v>
      </c>
      <c r="D11441" s="5">
        <f>C11441/(0.2905*LN(C11441)+0.3655)</f>
        <v>2.7146157496557359</v>
      </c>
      <c r="E11441" s="5">
        <f>D11441*100</f>
        <v>271.46157496557362</v>
      </c>
      <c r="F11441">
        <v>142.93911950554499</v>
      </c>
      <c r="G11441" s="4">
        <f>75.6*1000/(287.05*(F11441+273))</f>
        <v>0.63319062511298474</v>
      </c>
      <c r="H11441" s="3">
        <f>SQRT(2*ABS(E11441)/G11441)</f>
        <v>29.282081292191211</v>
      </c>
      <c r="I11441" s="2">
        <f>(2/2*0.0254)^2*3.1416*H11441</f>
        <v>5.9349937162822407E-2</v>
      </c>
      <c r="AB11441" s="12"/>
      <c r="AC11441" s="11"/>
      <c r="AD11441" s="11"/>
      <c r="AE11441" s="11"/>
      <c r="AF11441" s="11"/>
      <c r="AG11441" s="11"/>
      <c r="AH11441" s="10"/>
      <c r="AI11441" s="7">
        <v>4590215.3</v>
      </c>
      <c r="AK11441" s="1">
        <v>0.53372310999999995</v>
      </c>
    </row>
    <row r="11442" spans="1:37" x14ac:dyDescent="0.25">
      <c r="A11442" s="6">
        <v>0.64800925925925923</v>
      </c>
      <c r="B11442">
        <v>0.25</v>
      </c>
      <c r="C11442">
        <f>B11442+0.68</f>
        <v>0.93</v>
      </c>
      <c r="D11442" s="5">
        <f>C11442/(0.2905*LN(C11442)+0.3655)</f>
        <v>2.7002056306030857</v>
      </c>
      <c r="E11442" s="5">
        <f>D11442*100</f>
        <v>270.02056306030858</v>
      </c>
      <c r="F11442">
        <v>142.73194928501599</v>
      </c>
      <c r="G11442" s="4">
        <f>75.6*1000/(287.05*(F11442+273))</f>
        <v>0.63350616074036958</v>
      </c>
      <c r="H11442" s="3">
        <f>SQRT(2*ABS(E11442)/G11442)</f>
        <v>29.196984261994121</v>
      </c>
      <c r="I11442" s="2">
        <f>(2/2*0.0254)^2*3.1416*H11442</f>
        <v>5.9177459552896265E-2</v>
      </c>
      <c r="AB11442" s="12"/>
      <c r="AC11442" s="11"/>
      <c r="AD11442" s="11"/>
      <c r="AE11442" s="11"/>
      <c r="AF11442" s="11"/>
      <c r="AG11442" s="11"/>
      <c r="AH11442" s="10"/>
      <c r="AI11442" s="7">
        <v>4681280.5999999996</v>
      </c>
      <c r="AK11442" s="1">
        <v>0.55050869000000002</v>
      </c>
    </row>
    <row r="11443" spans="1:37" x14ac:dyDescent="0.25">
      <c r="A11443" s="6">
        <v>0.64802083333333338</v>
      </c>
      <c r="B11443">
        <v>0.27</v>
      </c>
      <c r="C11443">
        <f>B11443+0.68</f>
        <v>0.95000000000000007</v>
      </c>
      <c r="D11443" s="5">
        <f>C11443/(0.2905*LN(C11443)+0.3655)</f>
        <v>2.7096460417130221</v>
      </c>
      <c r="E11443" s="5">
        <f>D11443*100</f>
        <v>270.9646041713022</v>
      </c>
      <c r="F11443">
        <v>142.50408580332299</v>
      </c>
      <c r="G11443" s="4">
        <f>75.6*1000/(287.05*(F11443+273))</f>
        <v>0.63385357710615853</v>
      </c>
      <c r="H11443" s="3">
        <f>SQRT(2*ABS(E11443)/G11443)</f>
        <v>29.239962183740083</v>
      </c>
      <c r="I11443" s="2">
        <f>(2/2*0.0254)^2*3.1416*H11443</f>
        <v>5.9264568694133837E-2</v>
      </c>
      <c r="AB11443" s="12"/>
      <c r="AC11443" s="11"/>
      <c r="AD11443" s="11"/>
      <c r="AE11443" s="11"/>
      <c r="AF11443" s="11"/>
      <c r="AG11443" s="11"/>
      <c r="AH11443" s="10"/>
      <c r="AI11443" s="7">
        <v>4347823</v>
      </c>
      <c r="AK11443" s="1">
        <v>0.55843010999999998</v>
      </c>
    </row>
    <row r="11444" spans="1:37" x14ac:dyDescent="0.25">
      <c r="A11444" s="6">
        <v>0.64803240740740742</v>
      </c>
      <c r="B11444">
        <v>0.33</v>
      </c>
      <c r="C11444">
        <f>B11444+0.68</f>
        <v>1.01</v>
      </c>
      <c r="D11444" s="5">
        <f>C11444/(0.2905*LN(C11444)+0.3655)</f>
        <v>2.7416554037986409</v>
      </c>
      <c r="E11444" s="5">
        <f>D11444*100</f>
        <v>274.16554037986407</v>
      </c>
      <c r="F11444">
        <v>142.26589160445701</v>
      </c>
      <c r="G11444" s="4">
        <f>75.6*1000/(287.05*(F11444+273))</f>
        <v>0.63421715198203821</v>
      </c>
      <c r="H11444" s="3">
        <f>SQRT(2*ABS(E11444)/G11444)</f>
        <v>29.403730949308976</v>
      </c>
      <c r="I11444" s="2">
        <f>(2/2*0.0254)^2*3.1416*H11444</f>
        <v>5.959650090375921E-2</v>
      </c>
      <c r="AB11444" s="12"/>
      <c r="AC11444" s="11"/>
      <c r="AD11444" s="11"/>
      <c r="AE11444" s="11"/>
      <c r="AF11444" s="11"/>
      <c r="AG11444" s="11"/>
      <c r="AH11444" s="10"/>
      <c r="AI11444" s="7">
        <v>4367467.4000000004</v>
      </c>
      <c r="AK11444" s="1">
        <v>0.55144905</v>
      </c>
    </row>
    <row r="11445" spans="1:37" x14ac:dyDescent="0.25">
      <c r="A11445" s="6">
        <v>0.64804398148148146</v>
      </c>
      <c r="B11445">
        <v>1.25</v>
      </c>
      <c r="C11445">
        <f>B11445+0.68</f>
        <v>1.9300000000000002</v>
      </c>
      <c r="D11445" s="5">
        <f>C11445/(0.2905*LN(C11445)+0.3655)</f>
        <v>3.4680446407091843</v>
      </c>
      <c r="E11445" s="5">
        <f>D11445*100</f>
        <v>346.80446407091841</v>
      </c>
      <c r="F11445">
        <v>142.44539773694399</v>
      </c>
      <c r="G11445" s="4">
        <f>75.6*1000/(287.05*(F11445+273))</f>
        <v>0.63394311869456088</v>
      </c>
      <c r="H11445" s="3">
        <f>SQRT(2*ABS(E11445)/G11445)</f>
        <v>33.077462926901767</v>
      </c>
      <c r="I11445" s="2">
        <f>(2/2*0.0254)^2*3.1416*H11445</f>
        <v>6.7042548192799686E-2</v>
      </c>
      <c r="AB11445" s="12"/>
      <c r="AC11445" s="11"/>
      <c r="AD11445" s="11"/>
      <c r="AE11445" s="11"/>
      <c r="AF11445" s="11"/>
      <c r="AG11445" s="11"/>
      <c r="AH11445" s="10"/>
      <c r="AI11445" s="7">
        <v>4238756.5999999996</v>
      </c>
      <c r="AK11445" s="1">
        <v>0.54205349000000003</v>
      </c>
    </row>
    <row r="11446" spans="1:37" x14ac:dyDescent="0.25">
      <c r="A11446" s="6">
        <v>0.6480555555555555</v>
      </c>
      <c r="B11446">
        <v>0.64</v>
      </c>
      <c r="C11446">
        <f>B11446+0.68</f>
        <v>1.32</v>
      </c>
      <c r="D11446" s="5">
        <f>C11446/(0.2905*LN(C11446)+0.3655)</f>
        <v>2.9586328030817008</v>
      </c>
      <c r="E11446" s="5">
        <f>D11446*100</f>
        <v>295.86328030817009</v>
      </c>
      <c r="F11446">
        <v>142.41432825573401</v>
      </c>
      <c r="G11446" s="4">
        <f>75.6*1000/(287.05*(F11446+273))</f>
        <v>0.63399053228257352</v>
      </c>
      <c r="H11446" s="3">
        <f>SQRT(2*ABS(E11446)/G11446)</f>
        <v>30.550557910083892</v>
      </c>
      <c r="I11446" s="2">
        <f>(2/2*0.0254)^2*3.1416*H11446</f>
        <v>6.1920929532292959E-2</v>
      </c>
      <c r="AB11446" s="12"/>
      <c r="AC11446" s="11"/>
      <c r="AD11446" s="11"/>
      <c r="AE11446" s="11"/>
      <c r="AF11446" s="11"/>
      <c r="AG11446" s="11"/>
      <c r="AH11446" s="10"/>
      <c r="AI11446" s="7">
        <v>4021088.8</v>
      </c>
      <c r="AK11446" s="1">
        <v>0.53315526000000002</v>
      </c>
    </row>
    <row r="11447" spans="1:37" x14ac:dyDescent="0.25">
      <c r="A11447" s="6">
        <v>0.64806712962962965</v>
      </c>
      <c r="B11447">
        <v>0.26</v>
      </c>
      <c r="C11447">
        <f>B11447+0.68</f>
        <v>0.94000000000000006</v>
      </c>
      <c r="D11447" s="5">
        <f>C11447/(0.2905*LN(C11447)+0.3655)</f>
        <v>2.7048398588920084</v>
      </c>
      <c r="E11447" s="5">
        <f>D11447*100</f>
        <v>270.48398588920082</v>
      </c>
      <c r="F11447">
        <v>142.25898783305999</v>
      </c>
      <c r="G11447" s="4">
        <f>75.6*1000/(287.05*(F11447+273))</f>
        <v>0.63422769598075135</v>
      </c>
      <c r="H11447" s="3">
        <f>SQRT(2*ABS(E11447)/G11447)</f>
        <v>29.205401094244067</v>
      </c>
      <c r="I11447" s="2">
        <f>(2/2*0.0254)^2*3.1416*H11447</f>
        <v>5.9194519080194193E-2</v>
      </c>
      <c r="AB11447" s="12"/>
      <c r="AC11447" s="11"/>
      <c r="AD11447" s="11"/>
      <c r="AE11447" s="11"/>
      <c r="AF11447" s="11"/>
      <c r="AG11447" s="11"/>
      <c r="AH11447" s="10"/>
      <c r="AI11447" s="7">
        <v>4176993.6</v>
      </c>
      <c r="AK11447" s="1">
        <v>0.51651418000000004</v>
      </c>
    </row>
    <row r="11448" spans="1:37" x14ac:dyDescent="0.25">
      <c r="A11448" s="6">
        <v>0.64807870370370368</v>
      </c>
      <c r="B11448">
        <v>1.44</v>
      </c>
      <c r="C11448">
        <f>B11448+0.68</f>
        <v>2.12</v>
      </c>
      <c r="D11448" s="5">
        <f>C11448/(0.2905*LN(C11448)+0.3655)</f>
        <v>3.631465370347652</v>
      </c>
      <c r="E11448" s="5">
        <f>D11448*100</f>
        <v>363.14653703476523</v>
      </c>
      <c r="F11448">
        <v>142.19685492728399</v>
      </c>
      <c r="G11448" s="4">
        <f>75.6*1000/(287.05*(F11448+273))</f>
        <v>0.63432260616421554</v>
      </c>
      <c r="H11448" s="3">
        <f>SQRT(2*ABS(E11448)/G11448)</f>
        <v>33.837701641785884</v>
      </c>
      <c r="I11448" s="2">
        <f>(2/2*0.0254)^2*3.1416*H11448</f>
        <v>6.8583426366959729E-2</v>
      </c>
      <c r="AB11448" s="12"/>
      <c r="AC11448" s="11"/>
      <c r="AD11448" s="11"/>
      <c r="AE11448" s="11"/>
      <c r="AF11448" s="11"/>
      <c r="AG11448" s="11"/>
      <c r="AH11448" s="10"/>
      <c r="AI11448" s="7">
        <v>4115599.2</v>
      </c>
      <c r="AK11448" s="1">
        <v>0.51175031999999998</v>
      </c>
    </row>
    <row r="11449" spans="1:37" x14ac:dyDescent="0.25">
      <c r="A11449" s="6">
        <v>0.64809027777777783</v>
      </c>
      <c r="B11449">
        <v>0.83</v>
      </c>
      <c r="C11449">
        <f>B11449+0.68</f>
        <v>1.51</v>
      </c>
      <c r="D11449" s="5">
        <f>C11449/(0.2905*LN(C11449)+0.3655)</f>
        <v>3.1120042036893287</v>
      </c>
      <c r="E11449" s="5">
        <f>D11449*100</f>
        <v>311.2004203689329</v>
      </c>
      <c r="F11449">
        <v>142.16924090184401</v>
      </c>
      <c r="G11449" s="4">
        <f>75.6*1000/(287.05*(F11449+273))</f>
        <v>0.63436479667078038</v>
      </c>
      <c r="H11449" s="3">
        <f>SQRT(2*ABS(E11449)/G11449)</f>
        <v>31.323158505088131</v>
      </c>
      <c r="I11449" s="2">
        <f>(2/2*0.0254)^2*3.1416*H11449</f>
        <v>6.3486863193493767E-2</v>
      </c>
      <c r="AB11449" s="12"/>
      <c r="AC11449" s="11"/>
      <c r="AD11449" s="11"/>
      <c r="AE11449" s="11"/>
      <c r="AF11449" s="11"/>
      <c r="AG11449" s="11"/>
      <c r="AH11449" s="10"/>
      <c r="AI11449" s="7">
        <v>3750082.6</v>
      </c>
      <c r="AK11449" s="1">
        <v>0.48783227000000001</v>
      </c>
    </row>
    <row r="11450" spans="1:37" x14ac:dyDescent="0.25">
      <c r="A11450" s="6">
        <v>0.64810185185185187</v>
      </c>
      <c r="B11450">
        <v>1.04</v>
      </c>
      <c r="C11450">
        <f>B11450+0.68</f>
        <v>1.7200000000000002</v>
      </c>
      <c r="D11450" s="5">
        <f>C11450/(0.2905*LN(C11450)+0.3655)</f>
        <v>3.2884346872416867</v>
      </c>
      <c r="E11450" s="5">
        <f>D11450*100</f>
        <v>328.8434687241687</v>
      </c>
      <c r="F11450">
        <v>142.114013958317</v>
      </c>
      <c r="G11450" s="4">
        <f>75.6*1000/(287.05*(F11450+273))</f>
        <v>0.63444919283092727</v>
      </c>
      <c r="H11450" s="3">
        <f>SQRT(2*ABS(E11450)/G11450)</f>
        <v>32.196686845625855</v>
      </c>
      <c r="I11450" s="2">
        <f>(2/2*0.0254)^2*3.1416*H11450</f>
        <v>6.5257360707093801E-2</v>
      </c>
      <c r="AB11450" s="12"/>
      <c r="AC11450" s="11"/>
      <c r="AD11450" s="11"/>
      <c r="AE11450" s="11"/>
      <c r="AF11450" s="11"/>
      <c r="AG11450" s="11"/>
      <c r="AH11450" s="10"/>
      <c r="AI11450" s="7">
        <v>3512141.3</v>
      </c>
      <c r="AK11450" s="1">
        <v>0.45431853</v>
      </c>
    </row>
    <row r="11451" spans="1:37" x14ac:dyDescent="0.25">
      <c r="A11451" s="6">
        <v>0.64811342592592591</v>
      </c>
      <c r="B11451">
        <v>0.66</v>
      </c>
      <c r="C11451">
        <f>B11451+0.68</f>
        <v>1.34</v>
      </c>
      <c r="D11451" s="5">
        <f>C11451/(0.2905*LN(C11451)+0.3655)</f>
        <v>2.9743373098847976</v>
      </c>
      <c r="E11451" s="5">
        <f>D11451*100</f>
        <v>297.43373098847974</v>
      </c>
      <c r="F11451">
        <v>141.96214748622899</v>
      </c>
      <c r="G11451" s="4">
        <f>75.6*1000/(287.05*(F11451+273))</f>
        <v>0.63468138644477379</v>
      </c>
      <c r="H11451" s="3">
        <f>SQRT(2*ABS(E11451)/G11451)</f>
        <v>30.614856378222701</v>
      </c>
      <c r="I11451" s="2">
        <f>(2/2*0.0254)^2*3.1416*H11451</f>
        <v>6.2051251895844414E-2</v>
      </c>
      <c r="AB11451" s="12"/>
      <c r="AC11451" s="11"/>
      <c r="AD11451" s="11"/>
      <c r="AE11451" s="11"/>
      <c r="AF11451" s="11"/>
      <c r="AG11451" s="11"/>
      <c r="AH11451" s="10"/>
      <c r="AI11451" s="7">
        <v>3493666.8</v>
      </c>
      <c r="AK11451" s="1">
        <v>0.42893788999999999</v>
      </c>
    </row>
    <row r="11452" spans="1:37" x14ac:dyDescent="0.25">
      <c r="A11452" s="6">
        <v>0.64812499999999995</v>
      </c>
      <c r="B11452">
        <v>0.31</v>
      </c>
      <c r="C11452">
        <f>B11452+0.68</f>
        <v>0.99</v>
      </c>
      <c r="D11452" s="5">
        <f>C11452/(0.2905*LN(C11452)+0.3655)</f>
        <v>2.7304290623909595</v>
      </c>
      <c r="E11452" s="5">
        <f>D11452*100</f>
        <v>273.04290623909594</v>
      </c>
      <c r="F11452">
        <v>141.782683371643</v>
      </c>
      <c r="G11452" s="4">
        <f>75.6*1000/(287.05*(F11452+273))</f>
        <v>0.63495599417944737</v>
      </c>
      <c r="H11452" s="3">
        <f>SQRT(2*ABS(E11452)/G11452)</f>
        <v>29.326391841856985</v>
      </c>
      <c r="I11452" s="2">
        <f>(2/2*0.0254)^2*3.1416*H11452</f>
        <v>5.9439747320511403E-2</v>
      </c>
      <c r="AB11452" s="12"/>
      <c r="AC11452" s="11"/>
      <c r="AD11452" s="11"/>
      <c r="AE11452" s="11"/>
      <c r="AF11452" s="11"/>
      <c r="AG11452" s="11"/>
      <c r="AH11452" s="10"/>
      <c r="AI11452" s="7">
        <v>3122230.1</v>
      </c>
      <c r="AK11452" s="1">
        <v>0.39565266999999998</v>
      </c>
    </row>
    <row r="11453" spans="1:37" x14ac:dyDescent="0.25">
      <c r="A11453" s="6">
        <v>0.6481365740740741</v>
      </c>
      <c r="B11453">
        <v>0.26</v>
      </c>
      <c r="C11453">
        <f>B11453+0.68</f>
        <v>0.94000000000000006</v>
      </c>
      <c r="D11453" s="5">
        <f>C11453/(0.2905*LN(C11453)+0.3655)</f>
        <v>2.7048398588920084</v>
      </c>
      <c r="E11453" s="5">
        <f>D11453*100</f>
        <v>270.48398588920082</v>
      </c>
      <c r="F11453">
        <v>141.54457252533399</v>
      </c>
      <c r="G11453" s="4">
        <f>75.6*1000/(287.05*(F11453+273))</f>
        <v>0.63532070745556635</v>
      </c>
      <c r="H11453" s="3">
        <f>SQRT(2*ABS(E11453)/G11453)</f>
        <v>29.180267661927473</v>
      </c>
      <c r="I11453" s="2">
        <f>(2/2*0.0254)^2*3.1416*H11453</f>
        <v>5.9143577768550691E-2</v>
      </c>
      <c r="AB11453" s="12"/>
      <c r="AC11453" s="11"/>
      <c r="AD11453" s="11"/>
      <c r="AE11453" s="11"/>
      <c r="AF11453" s="11"/>
      <c r="AG11453" s="11"/>
      <c r="AH11453" s="10"/>
      <c r="AI11453" s="7">
        <v>3096412.3</v>
      </c>
      <c r="AK11453" s="1">
        <v>0.36364203</v>
      </c>
    </row>
    <row r="11454" spans="1:37" x14ac:dyDescent="0.25">
      <c r="A11454" s="6">
        <v>0.64814814814814814</v>
      </c>
      <c r="B11454">
        <v>0.19</v>
      </c>
      <c r="C11454">
        <f>B11454+0.68</f>
        <v>0.87000000000000011</v>
      </c>
      <c r="D11454" s="5">
        <f>C11454/(0.2905*LN(C11454)+0.3655)</f>
        <v>2.6765576696495312</v>
      </c>
      <c r="E11454" s="5">
        <f>D11454*100</f>
        <v>267.6557669649531</v>
      </c>
      <c r="F11454">
        <v>141.31684026860199</v>
      </c>
      <c r="G11454" s="4">
        <f>75.6*1000/(287.05*(F11454+273))</f>
        <v>0.63566991609107248</v>
      </c>
      <c r="H11454" s="3">
        <f>SQRT(2*ABS(E11454)/G11454)</f>
        <v>29.019336017607991</v>
      </c>
      <c r="I11454" s="2">
        <f>(2/2*0.0254)^2*3.1416*H11454</f>
        <v>5.8817395934596901E-2</v>
      </c>
      <c r="AB11454" s="12"/>
      <c r="AC11454" s="11"/>
      <c r="AD11454" s="11"/>
      <c r="AE11454" s="11"/>
      <c r="AF11454" s="11"/>
      <c r="AG11454" s="11"/>
      <c r="AH11454" s="10"/>
      <c r="AI11454" s="7">
        <v>2829281.5</v>
      </c>
      <c r="AK11454" s="1">
        <v>0.34324409</v>
      </c>
    </row>
    <row r="11455" spans="1:37" x14ac:dyDescent="0.25">
      <c r="A11455" s="6">
        <v>0.64815972222222229</v>
      </c>
      <c r="B11455">
        <v>0.25</v>
      </c>
      <c r="C11455">
        <f>B11455+0.68</f>
        <v>0.93</v>
      </c>
      <c r="D11455" s="5">
        <f>C11455/(0.2905*LN(C11455)+0.3655)</f>
        <v>2.7002056306030857</v>
      </c>
      <c r="E11455" s="5">
        <f>D11455*100</f>
        <v>270.02056306030858</v>
      </c>
      <c r="F11455">
        <v>141.092583382968</v>
      </c>
      <c r="G11455" s="4">
        <f>75.6*1000/(287.05*(F11455+273))</f>
        <v>0.63601417088189538</v>
      </c>
      <c r="H11455" s="3">
        <f>SQRT(2*ABS(E11455)/G11455)</f>
        <v>29.139360809982442</v>
      </c>
      <c r="I11455" s="2">
        <f>(2/2*0.0254)^2*3.1416*H11455</f>
        <v>5.9060666343360643E-2</v>
      </c>
      <c r="AB11455" s="12"/>
      <c r="AC11455" s="11"/>
      <c r="AD11455" s="11"/>
      <c r="AE11455" s="11"/>
      <c r="AF11455" s="11"/>
      <c r="AG11455" s="11"/>
      <c r="AH11455" s="10"/>
      <c r="AI11455" s="7">
        <v>2558130.4</v>
      </c>
      <c r="AK11455" s="1">
        <v>0.31269188999999997</v>
      </c>
    </row>
    <row r="11456" spans="1:37" x14ac:dyDescent="0.25">
      <c r="A11456" s="6">
        <v>0.64817129629629633</v>
      </c>
      <c r="B11456">
        <v>0.21</v>
      </c>
      <c r="C11456">
        <f>B11456+0.68</f>
        <v>0.89</v>
      </c>
      <c r="D11456" s="5">
        <f>C11456/(0.2905*LN(C11456)+0.3655)</f>
        <v>2.6835768077843052</v>
      </c>
      <c r="E11456" s="5">
        <f>D11456*100</f>
        <v>268.35768077843051</v>
      </c>
      <c r="F11456">
        <v>140.85800270035</v>
      </c>
      <c r="G11456" s="4">
        <f>75.6*1000/(287.05*(F11456+273))</f>
        <v>0.63637467288351601</v>
      </c>
      <c r="H11456" s="3">
        <f>SQRT(2*ABS(E11456)/G11456)</f>
        <v>29.04126765113843</v>
      </c>
      <c r="I11456" s="2">
        <f>(2/2*0.0254)^2*3.1416*H11456</f>
        <v>5.8861847729499088E-2</v>
      </c>
      <c r="AB11456" s="12"/>
      <c r="AC11456" s="11"/>
      <c r="AD11456" s="11"/>
      <c r="AE11456" s="11"/>
      <c r="AF11456" s="11"/>
      <c r="AG11456" s="11"/>
      <c r="AH11456" s="10"/>
      <c r="AI11456" s="7">
        <v>2744377.9</v>
      </c>
      <c r="AK11456" s="1">
        <v>0.29350929999999997</v>
      </c>
    </row>
    <row r="11457" spans="1:37" x14ac:dyDescent="0.25">
      <c r="A11457" s="6">
        <v>0.64818287037037037</v>
      </c>
      <c r="B11457">
        <v>0.22</v>
      </c>
      <c r="C11457">
        <f>B11457+0.68</f>
        <v>0.9</v>
      </c>
      <c r="D11457" s="5">
        <f>C11457/(0.2905*LN(C11457)+0.3655)</f>
        <v>2.6874273799901629</v>
      </c>
      <c r="E11457" s="5">
        <f>D11457*100</f>
        <v>268.7427379990163</v>
      </c>
      <c r="F11457">
        <v>140.55446811019601</v>
      </c>
      <c r="G11457" s="4">
        <f>75.6*1000/(287.05*(F11457+273))</f>
        <v>0.63684174975104635</v>
      </c>
      <c r="H11457" s="3">
        <f>SQRT(2*ABS(E11457)/G11457)</f>
        <v>29.051435925393704</v>
      </c>
      <c r="I11457" s="2">
        <f>(2/2*0.0254)^2*3.1416*H11457</f>
        <v>5.888245714015139E-2</v>
      </c>
      <c r="AB11457" s="12"/>
      <c r="AC11457" s="11"/>
      <c r="AD11457" s="11"/>
      <c r="AE11457" s="11"/>
      <c r="AF11457" s="11"/>
      <c r="AG11457" s="11"/>
      <c r="AH11457" s="10"/>
      <c r="AI11457" s="7">
        <v>2743299.5</v>
      </c>
      <c r="AK11457" s="1">
        <v>0.28683648</v>
      </c>
    </row>
    <row r="11458" spans="1:37" x14ac:dyDescent="0.25">
      <c r="A11458" s="6">
        <v>0.64819444444444441</v>
      </c>
      <c r="B11458">
        <v>0.92</v>
      </c>
      <c r="C11458">
        <f>B11458+0.68</f>
        <v>1.6</v>
      </c>
      <c r="D11458" s="5">
        <f>C11458/(0.2905*LN(C11458)+0.3655)</f>
        <v>3.1870220999247283</v>
      </c>
      <c r="E11458" s="5">
        <f>D11458*100</f>
        <v>318.70220999247283</v>
      </c>
      <c r="F11458">
        <v>140.43720563238799</v>
      </c>
      <c r="G11458" s="4">
        <f>75.6*1000/(287.05*(F11458+273))</f>
        <v>0.63702237607235956</v>
      </c>
      <c r="H11458" s="3">
        <f>SQRT(2*ABS(E11458)/G11458)</f>
        <v>31.632257805882233</v>
      </c>
      <c r="I11458" s="2">
        <f>(2/2*0.0254)^2*3.1416*H11458</f>
        <v>6.4113356368488625E-2</v>
      </c>
      <c r="AB11458" s="12"/>
      <c r="AC11458" s="11"/>
      <c r="AD11458" s="11"/>
      <c r="AE11458" s="11"/>
      <c r="AF11458" s="11"/>
      <c r="AG11458" s="11"/>
      <c r="AH11458" s="10"/>
      <c r="AI11458" s="7">
        <v>2828498.1</v>
      </c>
      <c r="AK11458" s="1">
        <v>0.28148893000000003</v>
      </c>
    </row>
    <row r="11459" spans="1:37" x14ac:dyDescent="0.25">
      <c r="A11459" s="6">
        <v>0.64820601851851845</v>
      </c>
      <c r="B11459">
        <v>1.65</v>
      </c>
      <c r="C11459">
        <f>B11459+0.68</f>
        <v>2.33</v>
      </c>
      <c r="D11459" s="5">
        <f>C11459/(0.2905*LN(C11459)+0.3655)</f>
        <v>3.8120185245126939</v>
      </c>
      <c r="E11459" s="5">
        <f>D11459*100</f>
        <v>381.20185245126936</v>
      </c>
      <c r="F11459">
        <v>140.46134734796999</v>
      </c>
      <c r="G11459" s="4">
        <f>75.6*1000/(287.05*(F11459+273))</f>
        <v>0.63698518078646127</v>
      </c>
      <c r="H11459" s="3">
        <f>SQRT(2*ABS(E11459)/G11459)</f>
        <v>34.59615503743678</v>
      </c>
      <c r="I11459" s="2">
        <f>(2/2*0.0254)^2*3.1416*H11459</f>
        <v>7.0120685994225843E-2</v>
      </c>
      <c r="AB11459" s="12"/>
      <c r="AC11459" s="11"/>
      <c r="AD11459" s="11"/>
      <c r="AE11459" s="11"/>
      <c r="AF11459" s="11"/>
      <c r="AG11459" s="11"/>
      <c r="AH11459" s="10"/>
      <c r="AI11459" s="7">
        <v>2716092.4</v>
      </c>
      <c r="AK11459" s="1">
        <v>0.28046442999999999</v>
      </c>
    </row>
    <row r="11460" spans="1:37" x14ac:dyDescent="0.25">
      <c r="A11460" s="6">
        <v>0.6482175925925926</v>
      </c>
      <c r="B11460">
        <v>1.04</v>
      </c>
      <c r="C11460">
        <f>B11460+0.68</f>
        <v>1.7200000000000002</v>
      </c>
      <c r="D11460" s="5">
        <f>C11460/(0.2905*LN(C11460)+0.3655)</f>
        <v>3.2884346872416867</v>
      </c>
      <c r="E11460" s="5">
        <f>D11460*100</f>
        <v>328.8434687241687</v>
      </c>
      <c r="F11460">
        <v>140.578611233798</v>
      </c>
      <c r="G11460" s="4">
        <f>75.6*1000/(287.05*(F11460+273))</f>
        <v>0.63680457338684004</v>
      </c>
      <c r="H11460" s="3">
        <f>SQRT(2*ABS(E11460)/G11460)</f>
        <v>32.137087945585236</v>
      </c>
      <c r="I11460" s="2">
        <f>(2/2*0.0254)^2*3.1416*H11460</f>
        <v>6.5136563591031996E-2</v>
      </c>
      <c r="AB11460" s="12"/>
      <c r="AC11460" s="11"/>
      <c r="AD11460" s="11"/>
      <c r="AE11460" s="11"/>
      <c r="AF11460" s="11"/>
      <c r="AG11460" s="11"/>
      <c r="AH11460" s="10"/>
      <c r="AI11460" s="7">
        <v>2854084</v>
      </c>
      <c r="AK11460" s="1">
        <v>0.27716320999999999</v>
      </c>
    </row>
    <row r="11461" spans="1:37" x14ac:dyDescent="0.25">
      <c r="A11461" s="6">
        <v>0.64822916666666663</v>
      </c>
      <c r="B11461">
        <v>0.63</v>
      </c>
      <c r="C11461">
        <f>B11461+0.68</f>
        <v>1.31</v>
      </c>
      <c r="D11461" s="5">
        <f>C11461/(0.2905*LN(C11461)+0.3655)</f>
        <v>2.9508300484153467</v>
      </c>
      <c r="E11461" s="5">
        <f>D11461*100</f>
        <v>295.08300484153466</v>
      </c>
      <c r="F11461">
        <v>140.457898513695</v>
      </c>
      <c r="G11461" s="4">
        <f>75.6*1000/(287.05*(F11461+273))</f>
        <v>0.63699049416016162</v>
      </c>
      <c r="H11461" s="3">
        <f>SQRT(2*ABS(E11461)/G11461)</f>
        <v>30.438315953981338</v>
      </c>
      <c r="I11461" s="2">
        <f>(2/2*0.0254)^2*3.1416*H11461</f>
        <v>6.1693433645807073E-2</v>
      </c>
      <c r="AB11461" s="12"/>
      <c r="AC11461" s="11"/>
      <c r="AD11461" s="11"/>
      <c r="AE11461" s="11"/>
      <c r="AF11461" s="11"/>
      <c r="AG11461" s="11"/>
      <c r="AH11461" s="10"/>
      <c r="AI11461" s="7">
        <v>3019487.5</v>
      </c>
      <c r="AK11461" s="1">
        <v>0.28274681000000002</v>
      </c>
    </row>
    <row r="11462" spans="1:37" x14ac:dyDescent="0.25">
      <c r="A11462" s="6">
        <v>0.64824074074074078</v>
      </c>
      <c r="B11462">
        <v>0.43</v>
      </c>
      <c r="C11462">
        <f>B11462+0.68</f>
        <v>1.1100000000000001</v>
      </c>
      <c r="D11462" s="5">
        <f>C11462/(0.2905*LN(C11462)+0.3655)</f>
        <v>2.8043291857960795</v>
      </c>
      <c r="E11462" s="5">
        <f>D11462*100</f>
        <v>280.43291857960793</v>
      </c>
      <c r="F11462">
        <v>140.31650140934499</v>
      </c>
      <c r="G11462" s="4">
        <f>75.6*1000/(287.05*(F11462+273))</f>
        <v>0.63720841096499659</v>
      </c>
      <c r="H11462" s="3">
        <f>SQRT(2*ABS(E11462)/G11462)</f>
        <v>29.668032351125394</v>
      </c>
      <c r="I11462" s="2">
        <f>(2/2*0.0254)^2*3.1416*H11462</f>
        <v>6.0132196144590103E-2</v>
      </c>
      <c r="AB11462" s="12"/>
      <c r="AC11462" s="11"/>
      <c r="AD11462" s="11"/>
      <c r="AE11462" s="11"/>
      <c r="AF11462" s="11"/>
      <c r="AG11462" s="11"/>
      <c r="AH11462" s="10"/>
      <c r="AI11462" s="7">
        <v>3180377.1</v>
      </c>
      <c r="AK11462" s="1">
        <v>0.29497060000000003</v>
      </c>
    </row>
    <row r="11463" spans="1:37" x14ac:dyDescent="0.25">
      <c r="A11463" s="6">
        <v>0.64825231481481482</v>
      </c>
      <c r="B11463">
        <v>0.86</v>
      </c>
      <c r="C11463">
        <f>B11463+0.68</f>
        <v>1.54</v>
      </c>
      <c r="D11463" s="5">
        <f>C11463/(0.2905*LN(C11463)+0.3655)</f>
        <v>3.1368855883821851</v>
      </c>
      <c r="E11463" s="5">
        <f>D11463*100</f>
        <v>313.68855883821851</v>
      </c>
      <c r="F11463">
        <v>140.254427780848</v>
      </c>
      <c r="G11463" s="4">
        <f>75.6*1000/(287.05*(F11463+273))</f>
        <v>0.63730412400645098</v>
      </c>
      <c r="H11463" s="3">
        <f>SQRT(2*ABS(E11463)/G11463)</f>
        <v>31.375522933742431</v>
      </c>
      <c r="I11463" s="2">
        <f>(2/2*0.0254)^2*3.1416*H11463</f>
        <v>6.3592997232231954E-2</v>
      </c>
      <c r="AB11463" s="12"/>
      <c r="AC11463" s="11"/>
      <c r="AD11463" s="11"/>
      <c r="AE11463" s="11"/>
      <c r="AF11463" s="11"/>
      <c r="AG11463" s="11"/>
      <c r="AH11463" s="10"/>
      <c r="AI11463" s="7">
        <v>3477329.6</v>
      </c>
      <c r="AK11463" s="1">
        <v>0.31834043000000001</v>
      </c>
    </row>
    <row r="11464" spans="1:37" x14ac:dyDescent="0.25">
      <c r="A11464" s="6">
        <v>0.64826388888888886</v>
      </c>
      <c r="B11464">
        <v>0.57999999999999996</v>
      </c>
      <c r="C11464">
        <f>B11464+0.68</f>
        <v>1.26</v>
      </c>
      <c r="D11464" s="5">
        <f>C11464/(0.2905*LN(C11464)+0.3655)</f>
        <v>2.9123658375630468</v>
      </c>
      <c r="E11464" s="5">
        <f>D11464*100</f>
        <v>291.2365837563047</v>
      </c>
      <c r="F11464">
        <v>140.23028855591301</v>
      </c>
      <c r="G11464" s="4">
        <f>75.6*1000/(287.05*(F11464+273))</f>
        <v>0.63734135270925285</v>
      </c>
      <c r="H11464" s="3">
        <f>SQRT(2*ABS(E11464)/G11464)</f>
        <v>30.230958213309759</v>
      </c>
      <c r="I11464" s="2">
        <f>(2/2*0.0254)^2*3.1416*H11464</f>
        <v>6.1273153790824056E-2</v>
      </c>
      <c r="AB11464" s="12"/>
      <c r="AC11464" s="11"/>
      <c r="AD11464" s="11"/>
      <c r="AE11464" s="11"/>
      <c r="AF11464" s="11"/>
      <c r="AG11464" s="11"/>
      <c r="AH11464" s="10"/>
      <c r="AI11464" s="7">
        <v>3090689.4</v>
      </c>
      <c r="AK11464" s="1">
        <v>0.33298225999999997</v>
      </c>
    </row>
    <row r="11465" spans="1:37" x14ac:dyDescent="0.25">
      <c r="A11465" s="6">
        <v>0.6482754629629629</v>
      </c>
      <c r="B11465">
        <v>0.27</v>
      </c>
      <c r="C11465">
        <f>B11465+0.68</f>
        <v>0.95000000000000007</v>
      </c>
      <c r="D11465" s="5">
        <f>C11465/(0.2905*LN(C11465)+0.3655)</f>
        <v>2.7096460417130221</v>
      </c>
      <c r="E11465" s="5">
        <f>D11465*100</f>
        <v>270.9646041713022</v>
      </c>
      <c r="F11465">
        <v>140.044081468803</v>
      </c>
      <c r="G11465" s="4">
        <f>75.6*1000/(287.05*(F11465+273))</f>
        <v>0.63762867670711942</v>
      </c>
      <c r="H11465" s="3">
        <f>SQRT(2*ABS(E11465)/G11465)</f>
        <v>29.153275651544035</v>
      </c>
      <c r="I11465" s="2">
        <f>(2/2*0.0254)^2*3.1416*H11465</f>
        <v>5.9088869426470431E-2</v>
      </c>
      <c r="AB11465" s="12"/>
      <c r="AC11465" s="11"/>
      <c r="AD11465" s="11"/>
      <c r="AE11465" s="11"/>
      <c r="AF11465" s="11"/>
      <c r="AG11465" s="11"/>
      <c r="AH11465" s="10"/>
      <c r="AI11465" s="7">
        <v>2833926.2</v>
      </c>
      <c r="AK11465" s="1">
        <v>0.32458709000000002</v>
      </c>
    </row>
    <row r="11466" spans="1:37" x14ac:dyDescent="0.25">
      <c r="A11466" s="6">
        <v>0.64828703703703705</v>
      </c>
      <c r="B11466">
        <v>0.24</v>
      </c>
      <c r="C11466">
        <f>B11466+0.68</f>
        <v>0.92</v>
      </c>
      <c r="D11466" s="5">
        <f>C11466/(0.2905*LN(C11466)+0.3655)</f>
        <v>2.6957523293421808</v>
      </c>
      <c r="E11466" s="5">
        <f>D11466*100</f>
        <v>269.57523293421809</v>
      </c>
      <c r="F11466">
        <v>139.871682983938</v>
      </c>
      <c r="G11466" s="4">
        <f>75.6*1000/(287.05*(F11466+273))</f>
        <v>0.63789492460519848</v>
      </c>
      <c r="H11466" s="3">
        <f>SQRT(2*ABS(E11466)/G11466)</f>
        <v>29.072368784682027</v>
      </c>
      <c r="I11466" s="2">
        <f>(2/2*0.0254)^2*3.1416*H11466</f>
        <v>5.8924884584806131E-2</v>
      </c>
      <c r="AB11466" s="12"/>
      <c r="AC11466" s="11"/>
      <c r="AD11466" s="11"/>
      <c r="AE11466" s="11"/>
      <c r="AF11466" s="11"/>
      <c r="AG11466" s="11"/>
      <c r="AH11466" s="10"/>
      <c r="AI11466" s="7">
        <v>3151681.1</v>
      </c>
      <c r="AK11466" s="1">
        <v>0.32084296000000001</v>
      </c>
    </row>
    <row r="11467" spans="1:37" x14ac:dyDescent="0.25">
      <c r="A11467" s="6">
        <v>0.64829861111111109</v>
      </c>
      <c r="B11467">
        <v>0.98</v>
      </c>
      <c r="C11467">
        <f>B11467+0.68</f>
        <v>1.6600000000000001</v>
      </c>
      <c r="D11467" s="5">
        <f>C11467/(0.2905*LN(C11467)+0.3655)</f>
        <v>3.2375681890029284</v>
      </c>
      <c r="E11467" s="5">
        <f>D11467*100</f>
        <v>323.75681890029284</v>
      </c>
      <c r="F11467">
        <v>139.80705062263999</v>
      </c>
      <c r="G11467" s="4">
        <f>75.6*1000/(287.05*(F11467+273))</f>
        <v>0.63799479851765961</v>
      </c>
      <c r="H11467" s="3">
        <f>SQRT(2*ABS(E11467)/G11467)</f>
        <v>31.857808029232263</v>
      </c>
      <c r="I11467" s="2">
        <f>(2/2*0.0254)^2*3.1416*H11467</f>
        <v>6.4570509377843005E-2</v>
      </c>
      <c r="AB11467" s="12"/>
      <c r="AC11467" s="11"/>
      <c r="AD11467" s="11"/>
      <c r="AE11467" s="11"/>
      <c r="AF11467" s="11"/>
      <c r="AG11467" s="11"/>
      <c r="AH11467" s="10"/>
      <c r="AI11467" s="7">
        <v>3353534.9</v>
      </c>
      <c r="AK11467" s="1">
        <v>0.33816582000000001</v>
      </c>
    </row>
    <row r="11468" spans="1:37" x14ac:dyDescent="0.25">
      <c r="A11468" s="6">
        <v>0.64831018518518524</v>
      </c>
      <c r="B11468">
        <v>0.87</v>
      </c>
      <c r="C11468">
        <f>B11468+0.68</f>
        <v>1.55</v>
      </c>
      <c r="D11468" s="5">
        <f>C11468/(0.2905*LN(C11468)+0.3655)</f>
        <v>3.1452088710187311</v>
      </c>
      <c r="E11468" s="5">
        <f>D11468*100</f>
        <v>314.52088710187309</v>
      </c>
      <c r="F11468">
        <v>139.70964201772901</v>
      </c>
      <c r="G11468" s="4">
        <f>75.6*1000/(287.05*(F11468+273))</f>
        <v>0.63814537940295279</v>
      </c>
      <c r="H11468" s="3">
        <f>SQRT(2*ABS(E11468)/G11468)</f>
        <v>31.396405479398023</v>
      </c>
      <c r="I11468" s="2">
        <f>(2/2*0.0254)^2*3.1416*H11468</f>
        <v>6.363532269947221E-2</v>
      </c>
      <c r="AB11468" s="12"/>
      <c r="AC11468" s="11"/>
      <c r="AD11468" s="11"/>
      <c r="AE11468" s="11"/>
      <c r="AF11468" s="11"/>
      <c r="AG11468" s="11"/>
      <c r="AH11468" s="10"/>
      <c r="AI11468" s="7">
        <v>3267005.8</v>
      </c>
      <c r="AK11468" s="1">
        <v>0.34826657</v>
      </c>
    </row>
    <row r="11469" spans="1:37" x14ac:dyDescent="0.25">
      <c r="A11469" s="6">
        <v>0.64832175925925928</v>
      </c>
      <c r="B11469">
        <v>0.34</v>
      </c>
      <c r="C11469">
        <f>B11469+0.68</f>
        <v>1.02</v>
      </c>
      <c r="D11469" s="5">
        <f>C11469/(0.2905*LN(C11469)+0.3655)</f>
        <v>2.7474550381052718</v>
      </c>
      <c r="E11469" s="5">
        <f>D11469*100</f>
        <v>274.74550381052717</v>
      </c>
      <c r="F11469">
        <v>139.534700318029</v>
      </c>
      <c r="G11469" s="4">
        <f>75.6*1000/(287.05*(F11469+273))</f>
        <v>0.63841599478934918</v>
      </c>
      <c r="H11469" s="3">
        <f>SQRT(2*ABS(E11469)/G11469)</f>
        <v>29.3378588785095</v>
      </c>
      <c r="I11469" s="2">
        <f>(2/2*0.0254)^2*3.1416*H11469</f>
        <v>5.9462989107800346E-2</v>
      </c>
      <c r="AB11469" s="12"/>
      <c r="AC11469" s="11"/>
      <c r="AD11469" s="11"/>
      <c r="AE11469" s="11"/>
      <c r="AF11469" s="11"/>
      <c r="AG11469" s="11"/>
      <c r="AH11469" s="10"/>
      <c r="AI11469" s="7">
        <v>3199763.3</v>
      </c>
      <c r="AK11469" s="1">
        <v>0.34994793000000002</v>
      </c>
    </row>
    <row r="11470" spans="1:37" x14ac:dyDescent="0.25">
      <c r="A11470" s="6">
        <v>0.64833333333333332</v>
      </c>
      <c r="B11470">
        <v>1.32</v>
      </c>
      <c r="C11470">
        <f>B11470+0.68</f>
        <v>2</v>
      </c>
      <c r="D11470" s="5">
        <f>C11470/(0.2905*LN(C11470)+0.3655)</f>
        <v>3.5282126541954382</v>
      </c>
      <c r="E11470" s="5">
        <f>D11470*100</f>
        <v>352.82126541954381</v>
      </c>
      <c r="F11470">
        <v>139.51746421528799</v>
      </c>
      <c r="G11470" s="4">
        <f>75.6*1000/(287.05*(F11470+273))</f>
        <v>0.63844266954771023</v>
      </c>
      <c r="H11470" s="3">
        <f>SQRT(2*ABS(E11470)/G11470)</f>
        <v>33.245389236664543</v>
      </c>
      <c r="I11470" s="2">
        <f>(2/2*0.0254)^2*3.1416*H11470</f>
        <v>6.7382907057081082E-2</v>
      </c>
      <c r="AB11470" s="12"/>
      <c r="AC11470" s="11"/>
      <c r="AD11470" s="11"/>
      <c r="AE11470" s="11"/>
      <c r="AF11470" s="11"/>
      <c r="AG11470" s="11"/>
      <c r="AH11470" s="10"/>
      <c r="AI11470" s="7">
        <v>3325749</v>
      </c>
      <c r="AK11470" s="1">
        <v>0.35182879</v>
      </c>
    </row>
    <row r="11471" spans="1:37" x14ac:dyDescent="0.25">
      <c r="A11471" s="6">
        <v>0.64834490740740736</v>
      </c>
      <c r="B11471">
        <v>0.88</v>
      </c>
      <c r="C11471">
        <f>B11471+0.68</f>
        <v>1.56</v>
      </c>
      <c r="D11471" s="5">
        <f>C11471/(0.2905*LN(C11471)+0.3655)</f>
        <v>3.1535459645504758</v>
      </c>
      <c r="E11471" s="5">
        <f>D11471*100</f>
        <v>315.35459645504756</v>
      </c>
      <c r="F11471">
        <v>139.64156750111599</v>
      </c>
      <c r="G11471" s="4">
        <f>75.6*1000/(287.05*(F11471+273))</f>
        <v>0.63825065585024521</v>
      </c>
      <c r="H11471" s="3">
        <f>SQRT(2*ABS(E11471)/G11471)</f>
        <v>31.435396726414456</v>
      </c>
      <c r="I11471" s="2">
        <f>(2/2*0.0254)^2*3.1416*H11471</f>
        <v>6.3714351510205769E-2</v>
      </c>
      <c r="AB11471" s="12"/>
      <c r="AC11471" s="11"/>
      <c r="AD11471" s="11"/>
      <c r="AE11471" s="11"/>
      <c r="AF11471" s="11"/>
      <c r="AG11471" s="11"/>
      <c r="AH11471" s="10"/>
      <c r="AI11471" s="7">
        <v>3309234.7</v>
      </c>
      <c r="AK11471" s="1">
        <v>0.36242245000000001</v>
      </c>
    </row>
    <row r="11472" spans="1:37" x14ac:dyDescent="0.25">
      <c r="A11472" s="6">
        <v>0.64835648148148151</v>
      </c>
      <c r="B11472">
        <v>0.33</v>
      </c>
      <c r="C11472">
        <f>B11472+0.68</f>
        <v>1.01</v>
      </c>
      <c r="D11472" s="5">
        <f>C11472/(0.2905*LN(C11472)+0.3655)</f>
        <v>2.7416554037986409</v>
      </c>
      <c r="E11472" s="5">
        <f>D11472*100</f>
        <v>274.16554037986407</v>
      </c>
      <c r="F11472">
        <v>139.62433046909899</v>
      </c>
      <c r="G11472" s="4">
        <f>75.6*1000/(287.05*(F11472+273))</f>
        <v>0.63827731823095657</v>
      </c>
      <c r="H11472" s="3">
        <f>SQRT(2*ABS(E11472)/G11472)</f>
        <v>29.310061243967013</v>
      </c>
      <c r="I11472" s="2">
        <f>(2/2*0.0254)^2*3.1416*H11472</f>
        <v>5.9406647898754814E-2</v>
      </c>
      <c r="AB11472" s="12"/>
      <c r="AC11472" s="11"/>
      <c r="AD11472" s="11"/>
      <c r="AE11472" s="11"/>
      <c r="AF11472" s="11"/>
      <c r="AG11472" s="11"/>
      <c r="AH11472" s="10"/>
      <c r="AI11472" s="7">
        <v>2984580.6</v>
      </c>
      <c r="AK11472" s="1">
        <v>0.36172430999999999</v>
      </c>
    </row>
    <row r="11473" spans="1:37" x14ac:dyDescent="0.25">
      <c r="A11473" s="6">
        <v>0.64836805555555554</v>
      </c>
      <c r="B11473">
        <v>0.27</v>
      </c>
      <c r="C11473">
        <f>B11473+0.68</f>
        <v>0.95000000000000007</v>
      </c>
      <c r="D11473" s="5">
        <f>C11473/(0.2905*LN(C11473)+0.3655)</f>
        <v>2.7096460417130221</v>
      </c>
      <c r="E11473" s="5">
        <f>D11473*100</f>
        <v>270.9646041713022</v>
      </c>
      <c r="F11473">
        <v>139.489886762943</v>
      </c>
      <c r="G11473" s="4">
        <f>75.6*1000/(287.05*(F11473+273))</f>
        <v>0.63848535331489942</v>
      </c>
      <c r="H11473" s="3">
        <f>SQRT(2*ABS(E11473)/G11473)</f>
        <v>29.133711136708158</v>
      </c>
      <c r="I11473" s="2">
        <f>(2/2*0.0254)^2*3.1416*H11473</f>
        <v>5.9049215389773244E-2</v>
      </c>
      <c r="AB11473" s="12"/>
      <c r="AC11473" s="11"/>
      <c r="AD11473" s="11"/>
      <c r="AE11473" s="11"/>
      <c r="AF11473" s="11"/>
      <c r="AG11473" s="11"/>
      <c r="AH11473" s="10"/>
      <c r="AI11473" s="7">
        <v>3012669.9</v>
      </c>
      <c r="AK11473" s="1">
        <v>0.35067820999999999</v>
      </c>
    </row>
    <row r="11474" spans="1:37" x14ac:dyDescent="0.25">
      <c r="A11474" s="6">
        <v>0.64837962962962969</v>
      </c>
      <c r="B11474">
        <v>0.48</v>
      </c>
      <c r="C11474">
        <f>B11474+0.68</f>
        <v>1.1600000000000001</v>
      </c>
      <c r="D11474" s="5">
        <f>C11474/(0.2905*LN(C11474)+0.3655)</f>
        <v>2.8388510665038074</v>
      </c>
      <c r="E11474" s="5">
        <f>D11474*100</f>
        <v>283.88510665038075</v>
      </c>
      <c r="F11474">
        <v>139.39681569847201</v>
      </c>
      <c r="G11474" s="4">
        <f>75.6*1000/(287.05*(F11474+273))</f>
        <v>0.63862944878125627</v>
      </c>
      <c r="H11474" s="3">
        <f>SQRT(2*ABS(E11474)/G11474)</f>
        <v>29.81685489114416</v>
      </c>
      <c r="I11474" s="2">
        <f>(2/2*0.0254)^2*3.1416*H11474</f>
        <v>6.0433834826294087E-2</v>
      </c>
      <c r="AB11474" s="12"/>
      <c r="AC11474" s="11"/>
      <c r="AD11474" s="11"/>
      <c r="AE11474" s="11"/>
      <c r="AF11474" s="11"/>
      <c r="AG11474" s="11"/>
      <c r="AH11474" s="10"/>
      <c r="AI11474" s="7">
        <v>3602422.8</v>
      </c>
      <c r="AK11474" s="1">
        <v>0.35750472999999999</v>
      </c>
    </row>
    <row r="11475" spans="1:37" x14ac:dyDescent="0.25">
      <c r="A11475" s="6">
        <v>0.64839120370370373</v>
      </c>
      <c r="B11475">
        <v>0.37</v>
      </c>
      <c r="C11475">
        <f>B11475+0.68</f>
        <v>1.05</v>
      </c>
      <c r="D11475" s="5">
        <f>C11475/(0.2905*LN(C11475)+0.3655)</f>
        <v>2.7655337597593457</v>
      </c>
      <c r="E11475" s="5">
        <f>D11475*100</f>
        <v>276.55337597593456</v>
      </c>
      <c r="F11475">
        <v>139.24170699757201</v>
      </c>
      <c r="G11475" s="4">
        <f>75.6*1000/(287.05*(F11475+273))</f>
        <v>0.63886973738494557</v>
      </c>
      <c r="H11475" s="3">
        <f>SQRT(2*ABS(E11475)/G11475)</f>
        <v>29.423770315914801</v>
      </c>
      <c r="I11475" s="2">
        <f>(2/2*0.0254)^2*3.1416*H11475</f>
        <v>5.9637117386480185E-2</v>
      </c>
      <c r="AB11475" s="12"/>
      <c r="AC11475" s="11"/>
      <c r="AD11475" s="11"/>
      <c r="AE11475" s="11"/>
      <c r="AF11475" s="11"/>
      <c r="AG11475" s="11"/>
      <c r="AH11475" s="10"/>
      <c r="AI11475" s="7">
        <v>3359742.7</v>
      </c>
      <c r="AK11475" s="1">
        <v>0.36990346000000002</v>
      </c>
    </row>
    <row r="11476" spans="1:37" x14ac:dyDescent="0.25">
      <c r="A11476" s="6">
        <v>0.64840277777777777</v>
      </c>
      <c r="B11476">
        <v>0.6</v>
      </c>
      <c r="C11476">
        <f>B11476+0.68</f>
        <v>1.28</v>
      </c>
      <c r="D11476" s="5">
        <f>C11476/(0.2905*LN(C11476)+0.3655)</f>
        <v>2.927635800900299</v>
      </c>
      <c r="E11476" s="5">
        <f>D11476*100</f>
        <v>292.7635800900299</v>
      </c>
      <c r="F11476">
        <v>139.06937830324901</v>
      </c>
      <c r="G11476" s="4">
        <f>75.6*1000/(287.05*(F11476+273))</f>
        <v>0.6391369146941146</v>
      </c>
      <c r="H11476" s="3">
        <f>SQRT(2*ABS(E11476)/G11476)</f>
        <v>30.267501427589664</v>
      </c>
      <c r="I11476" s="2">
        <f>(2/2*0.0254)^2*3.1416*H11476</f>
        <v>6.1347220843968202E-2</v>
      </c>
      <c r="AB11476" s="12"/>
      <c r="AC11476" s="11"/>
      <c r="AD11476" s="11"/>
      <c r="AE11476" s="11"/>
      <c r="AF11476" s="11"/>
      <c r="AG11476" s="11"/>
      <c r="AH11476" s="10"/>
      <c r="AI11476" s="7">
        <v>3233633</v>
      </c>
      <c r="AK11476" s="1">
        <v>0.35996942999999998</v>
      </c>
    </row>
    <row r="11477" spans="1:37" x14ac:dyDescent="0.25">
      <c r="A11477" s="6">
        <v>0.64841435185185181</v>
      </c>
      <c r="B11477">
        <v>1.01</v>
      </c>
      <c r="C11477">
        <f>B11477+0.68</f>
        <v>1.69</v>
      </c>
      <c r="D11477" s="5">
        <f>C11477/(0.2905*LN(C11477)+0.3655)</f>
        <v>3.2629662897541429</v>
      </c>
      <c r="E11477" s="5">
        <f>D11477*100</f>
        <v>326.29662897541431</v>
      </c>
      <c r="F11477">
        <v>138.99700475059399</v>
      </c>
      <c r="G11477" s="4">
        <f>75.6*1000/(287.05*(F11477+273))</f>
        <v>0.63924918883352833</v>
      </c>
      <c r="H11477" s="3">
        <f>SQRT(2*ABS(E11477)/G11477)</f>
        <v>31.951128256627314</v>
      </c>
      <c r="I11477" s="2">
        <f>(2/2*0.0254)^2*3.1416*H11477</f>
        <v>6.4759654048833104E-2</v>
      </c>
      <c r="AB11477" s="12"/>
      <c r="AC11477" s="11"/>
      <c r="AD11477" s="11"/>
      <c r="AE11477" s="11"/>
      <c r="AF11477" s="11"/>
      <c r="AG11477" s="11"/>
      <c r="AH11477" s="10"/>
      <c r="AI11477" s="7">
        <v>3401446.6</v>
      </c>
      <c r="AK11477" s="1">
        <v>0.35110068999999999</v>
      </c>
    </row>
    <row r="11478" spans="1:37" x14ac:dyDescent="0.25">
      <c r="A11478" s="6">
        <v>0.64842592592592596</v>
      </c>
      <c r="B11478">
        <v>0.53</v>
      </c>
      <c r="C11478">
        <f>B11478+0.68</f>
        <v>1.21</v>
      </c>
      <c r="D11478" s="5">
        <f>C11478/(0.2905*LN(C11478)+0.3655)</f>
        <v>2.874961409961692</v>
      </c>
      <c r="E11478" s="5">
        <f>D11478*100</f>
        <v>287.49614099616917</v>
      </c>
      <c r="F11478">
        <v>138.852265643386</v>
      </c>
      <c r="G11478" s="4">
        <f>75.6*1000/(287.05*(F11478+273))</f>
        <v>0.63947384307145183</v>
      </c>
      <c r="H11478" s="3">
        <f>SQRT(2*ABS(E11478)/G11478)</f>
        <v>29.986074468752868</v>
      </c>
      <c r="I11478" s="2">
        <f>(2/2*0.0254)^2*3.1416*H11478</f>
        <v>6.0776814930665099E-2</v>
      </c>
      <c r="AB11478" s="12"/>
      <c r="AC11478" s="11"/>
      <c r="AD11478" s="11"/>
      <c r="AE11478" s="11"/>
      <c r="AF11478" s="11"/>
      <c r="AG11478" s="11"/>
      <c r="AH11478" s="10"/>
      <c r="AI11478" s="7">
        <v>3334238.7</v>
      </c>
      <c r="AK11478" s="1">
        <v>0.34737045999999999</v>
      </c>
    </row>
    <row r="11479" spans="1:37" x14ac:dyDescent="0.25">
      <c r="A11479" s="6">
        <v>0.6484375</v>
      </c>
      <c r="B11479">
        <v>0.5</v>
      </c>
      <c r="C11479">
        <f>B11479+0.68</f>
        <v>1.1800000000000002</v>
      </c>
      <c r="D11479" s="5">
        <f>C11479/(0.2905*LN(C11479)+0.3655)</f>
        <v>2.8531226182404996</v>
      </c>
      <c r="E11479" s="5">
        <f>D11479*100</f>
        <v>285.31226182404998</v>
      </c>
      <c r="F11479">
        <v>138.745441247922</v>
      </c>
      <c r="G11479" s="4">
        <f>75.6*1000/(287.05*(F11479+273))</f>
        <v>0.63963974996405537</v>
      </c>
      <c r="H11479" s="3">
        <f>SQRT(2*ABS(E11479)/G11479)</f>
        <v>29.868092919555906</v>
      </c>
      <c r="I11479" s="2">
        <f>(2/2*0.0254)^2*3.1416*H11479</f>
        <v>6.0537685837984127E-2</v>
      </c>
      <c r="AB11479" s="12"/>
      <c r="AC11479" s="11"/>
      <c r="AD11479" s="11"/>
      <c r="AE11479" s="11"/>
      <c r="AF11479" s="11"/>
      <c r="AG11479" s="11"/>
      <c r="AH11479" s="10"/>
      <c r="AI11479" s="7">
        <v>2989950.5</v>
      </c>
      <c r="AK11479" s="1">
        <v>0.33815985999999998</v>
      </c>
    </row>
    <row r="11480" spans="1:37" x14ac:dyDescent="0.25">
      <c r="A11480" s="6">
        <v>0.64844907407407404</v>
      </c>
      <c r="B11480">
        <v>0.86</v>
      </c>
      <c r="C11480">
        <f>B11480+0.68</f>
        <v>1.54</v>
      </c>
      <c r="D11480" s="5">
        <f>C11480/(0.2905*LN(C11480)+0.3655)</f>
        <v>3.1368855883821851</v>
      </c>
      <c r="E11480" s="5">
        <f>D11480*100</f>
        <v>313.68855883821851</v>
      </c>
      <c r="F11480">
        <v>138.69030835556001</v>
      </c>
      <c r="G11480" s="4">
        <f>75.6*1000/(287.05*(F11480+273))</f>
        <v>0.63972540947259737</v>
      </c>
      <c r="H11480" s="3">
        <f>SQRT(2*ABS(E11480)/G11480)</f>
        <v>31.316090311221803</v>
      </c>
      <c r="I11480" s="2">
        <f>(2/2*0.0254)^2*3.1416*H11480</f>
        <v>6.3472537133210175E-2</v>
      </c>
      <c r="AB11480" s="12"/>
      <c r="AC11480" s="11"/>
      <c r="AD11480" s="11"/>
      <c r="AE11480" s="11"/>
      <c r="AF11480" s="11"/>
      <c r="AG11480" s="11"/>
      <c r="AH11480" s="10"/>
      <c r="AI11480" s="7">
        <v>3173432.1</v>
      </c>
      <c r="AK11480" s="1">
        <v>0.32332308999999998</v>
      </c>
    </row>
    <row r="11481" spans="1:37" x14ac:dyDescent="0.25">
      <c r="A11481" s="6">
        <v>0.64846064814814819</v>
      </c>
      <c r="B11481">
        <v>0.34</v>
      </c>
      <c r="C11481">
        <f>B11481+0.68</f>
        <v>1.02</v>
      </c>
      <c r="D11481" s="5">
        <f>C11481/(0.2905*LN(C11481)+0.3655)</f>
        <v>2.7474550381052718</v>
      </c>
      <c r="E11481" s="5">
        <f>D11481*100</f>
        <v>274.74550381052717</v>
      </c>
      <c r="F11481">
        <v>138.75233296863999</v>
      </c>
      <c r="G11481" s="4">
        <f>75.6*1000/(287.05*(F11481+273))</f>
        <v>0.63962904396881526</v>
      </c>
      <c r="H11481" s="3">
        <f>SQRT(2*ABS(E11481)/G11481)</f>
        <v>29.310026218955219</v>
      </c>
      <c r="I11481" s="2">
        <f>(2/2*0.0254)^2*3.1416*H11481</f>
        <v>5.9406576908847077E-2</v>
      </c>
      <c r="AB11481" s="12"/>
      <c r="AC11481" s="11"/>
      <c r="AD11481" s="11"/>
      <c r="AE11481" s="11"/>
      <c r="AF11481" s="11"/>
      <c r="AG11481" s="11"/>
      <c r="AH11481" s="10"/>
      <c r="AI11481" s="7">
        <v>2986619.2</v>
      </c>
      <c r="AK11481" s="1">
        <v>0.32085750000000002</v>
      </c>
    </row>
    <row r="11482" spans="1:37" x14ac:dyDescent="0.25">
      <c r="A11482" s="6">
        <v>0.64847222222222223</v>
      </c>
      <c r="B11482">
        <v>0.25</v>
      </c>
      <c r="C11482">
        <f>B11482+0.68</f>
        <v>0.93</v>
      </c>
      <c r="D11482" s="5">
        <f>C11482/(0.2905*LN(C11482)+0.3655)</f>
        <v>2.7002056306030857</v>
      </c>
      <c r="E11482" s="5">
        <f>D11482*100</f>
        <v>270.02056306030858</v>
      </c>
      <c r="F11482">
        <v>138.57228151536501</v>
      </c>
      <c r="G11482" s="4">
        <f>75.6*1000/(287.05*(F11482+273))</f>
        <v>0.63990886392777713</v>
      </c>
      <c r="H11482" s="3">
        <f>SQRT(2*ABS(E11482)/G11482)</f>
        <v>29.050549666441359</v>
      </c>
      <c r="I11482" s="2">
        <f>(2/2*0.0254)^2*3.1416*H11482</f>
        <v>5.8880660839792584E-2</v>
      </c>
      <c r="AB11482" s="12"/>
      <c r="AC11482" s="11"/>
      <c r="AD11482" s="11"/>
      <c r="AE11482" s="11"/>
      <c r="AF11482" s="11"/>
      <c r="AG11482" s="11"/>
      <c r="AH11482" s="10"/>
      <c r="AI11482" s="7">
        <v>2716220.5</v>
      </c>
      <c r="AK11482" s="1">
        <v>0.30583590999999999</v>
      </c>
    </row>
    <row r="11483" spans="1:37" x14ac:dyDescent="0.25">
      <c r="A11483" s="6">
        <v>0.64848379629629627</v>
      </c>
      <c r="B11483">
        <v>0.28000000000000003</v>
      </c>
      <c r="C11483">
        <f>B11483+0.68</f>
        <v>0.96000000000000008</v>
      </c>
      <c r="D11483" s="5">
        <f>C11483/(0.2905*LN(C11483)+0.3655)</f>
        <v>2.7146157496557359</v>
      </c>
      <c r="E11483" s="5">
        <f>D11483*100</f>
        <v>271.46157496557362</v>
      </c>
      <c r="F11483">
        <v>138.493910059488</v>
      </c>
      <c r="G11483" s="4">
        <f>75.6*1000/(287.05*(F11483+273))</f>
        <v>0.64003073836642277</v>
      </c>
      <c r="H11483" s="3">
        <f>SQRT(2*ABS(E11483)/G11483)</f>
        <v>29.125189787249809</v>
      </c>
      <c r="I11483" s="2">
        <f>(2/2*0.0254)^2*3.1416*H11483</f>
        <v>5.903194402337518E-2</v>
      </c>
      <c r="AB11483" s="12"/>
      <c r="AC11483" s="11"/>
      <c r="AD11483" s="11"/>
      <c r="AE11483" s="11"/>
      <c r="AF11483" s="11"/>
      <c r="AG11483" s="11"/>
      <c r="AH11483" s="10"/>
      <c r="AI11483" s="7">
        <v>2910096.2</v>
      </c>
      <c r="AK11483" s="1">
        <v>0.28842681999999997</v>
      </c>
    </row>
    <row r="11484" spans="1:37" x14ac:dyDescent="0.25">
      <c r="A11484" s="6">
        <v>0.64849537037037031</v>
      </c>
      <c r="B11484">
        <v>0.25</v>
      </c>
      <c r="C11484">
        <f>B11484+0.68</f>
        <v>0.93</v>
      </c>
      <c r="D11484" s="5">
        <f>C11484/(0.2905*LN(C11484)+0.3655)</f>
        <v>2.7002056306030857</v>
      </c>
      <c r="E11484" s="5">
        <f>D11484*100</f>
        <v>270.02056306030858</v>
      </c>
      <c r="F11484">
        <v>138.32509223483399</v>
      </c>
      <c r="G11484" s="4">
        <f>75.6*1000/(287.05*(F11484+273))</f>
        <v>0.64029342255224697</v>
      </c>
      <c r="H11484" s="3">
        <f>SQRT(2*ABS(E11484)/G11484)</f>
        <v>29.041824512515952</v>
      </c>
      <c r="I11484" s="2">
        <f>(2/2*0.0254)^2*3.1416*H11484</f>
        <v>5.8862976395437631E-2</v>
      </c>
      <c r="AB11484" s="12"/>
      <c r="AC11484" s="11"/>
      <c r="AD11484" s="11"/>
      <c r="AE11484" s="11"/>
      <c r="AF11484" s="11"/>
      <c r="AG11484" s="11"/>
      <c r="AH11484" s="10"/>
      <c r="AI11484" s="7">
        <v>2936163.1</v>
      </c>
      <c r="AK11484" s="1">
        <v>0.28427848999999999</v>
      </c>
    </row>
    <row r="11485" spans="1:37" x14ac:dyDescent="0.25">
      <c r="A11485" s="6">
        <v>0.64850694444444446</v>
      </c>
      <c r="B11485">
        <v>0.28000000000000003</v>
      </c>
      <c r="C11485">
        <f>B11485+0.68</f>
        <v>0.96000000000000008</v>
      </c>
      <c r="D11485" s="5">
        <f>C11485/(0.2905*LN(C11485)+0.3655)</f>
        <v>2.7146157496557359</v>
      </c>
      <c r="E11485" s="5">
        <f>D11485*100</f>
        <v>271.46157496557362</v>
      </c>
      <c r="F11485">
        <v>138.10461753741501</v>
      </c>
      <c r="G11485" s="4">
        <f>75.6*1000/(287.05*(F11485+273))</f>
        <v>0.64063681081055013</v>
      </c>
      <c r="H11485" s="3">
        <f>SQRT(2*ABS(E11485)/G11485)</f>
        <v>29.111409630117901</v>
      </c>
      <c r="I11485" s="2">
        <f>(2/2*0.0254)^2*3.1416*H11485</f>
        <v>5.9004013923335104E-2</v>
      </c>
      <c r="AB11485" s="12"/>
      <c r="AC11485" s="11"/>
      <c r="AD11485" s="11"/>
      <c r="AE11485" s="11"/>
      <c r="AF11485" s="11"/>
      <c r="AG11485" s="11"/>
      <c r="AH11485" s="10"/>
      <c r="AI11485" s="7">
        <v>2841048.6</v>
      </c>
      <c r="AK11485" s="1">
        <v>0.27365824</v>
      </c>
    </row>
    <row r="11486" spans="1:37" x14ac:dyDescent="0.25">
      <c r="A11486" s="6">
        <v>0.64851851851851849</v>
      </c>
      <c r="B11486">
        <v>0.32</v>
      </c>
      <c r="C11486">
        <f>B11486+0.68</f>
        <v>1</v>
      </c>
      <c r="D11486" s="5">
        <f>C11486/(0.2905*LN(C11486)+0.3655)</f>
        <v>2.7359781121751028</v>
      </c>
      <c r="E11486" s="5">
        <f>D11486*100</f>
        <v>273.5978112175103</v>
      </c>
      <c r="F11486">
        <v>137.90827834453299</v>
      </c>
      <c r="G11486" s="4">
        <f>75.6*1000/(287.05*(F11486+273))</f>
        <v>0.64094291833136185</v>
      </c>
      <c r="H11486" s="3">
        <f>SQRT(2*ABS(E11486)/G11486)</f>
        <v>29.218749859081964</v>
      </c>
      <c r="I11486" s="2">
        <f>(2/2*0.0254)^2*3.1416*H11486</f>
        <v>5.9221574819382436E-2</v>
      </c>
      <c r="AB11486" s="12"/>
      <c r="AC11486" s="11"/>
      <c r="AD11486" s="11"/>
      <c r="AE11486" s="11"/>
      <c r="AF11486" s="11"/>
      <c r="AG11486" s="11"/>
      <c r="AH11486" s="10"/>
      <c r="AI11486" s="7">
        <v>2564990.2000000002</v>
      </c>
      <c r="AK11486" s="1">
        <v>0.2622331</v>
      </c>
    </row>
    <row r="11487" spans="1:37" x14ac:dyDescent="0.25">
      <c r="A11487" s="6">
        <v>0.64853009259259264</v>
      </c>
      <c r="B11487">
        <v>0.27</v>
      </c>
      <c r="C11487">
        <f>B11487+0.68</f>
        <v>0.95000000000000007</v>
      </c>
      <c r="D11487" s="5">
        <f>C11487/(0.2905*LN(C11487)+0.3655)</f>
        <v>2.7096460417130221</v>
      </c>
      <c r="E11487" s="5">
        <f>D11487*100</f>
        <v>270.9646041713022</v>
      </c>
      <c r="F11487">
        <v>137.711959068076</v>
      </c>
      <c r="G11487" s="4">
        <f>75.6*1000/(287.05*(F11487+273))</f>
        <v>0.64124928742337106</v>
      </c>
      <c r="H11487" s="3">
        <f>SQRT(2*ABS(E11487)/G11487)</f>
        <v>29.070856786659817</v>
      </c>
      <c r="I11487" s="2">
        <f>(2/2*0.0254)^2*3.1416*H11487</f>
        <v>5.8921820014814913E-2</v>
      </c>
      <c r="AB11487" s="12"/>
      <c r="AC11487" s="11"/>
      <c r="AD11487" s="11"/>
      <c r="AE11487" s="11"/>
      <c r="AF11487" s="11"/>
      <c r="AG11487" s="11"/>
      <c r="AH11487" s="10"/>
      <c r="AI11487" s="7">
        <v>2806429.6</v>
      </c>
      <c r="AK11487" s="1">
        <v>0.25115473999999999</v>
      </c>
    </row>
    <row r="11488" spans="1:37" x14ac:dyDescent="0.25">
      <c r="A11488" s="6">
        <v>0.64854166666666668</v>
      </c>
      <c r="B11488">
        <v>0.57999999999999996</v>
      </c>
      <c r="C11488">
        <f>B11488+0.68</f>
        <v>1.26</v>
      </c>
      <c r="D11488" s="5">
        <f>C11488/(0.2905*LN(C11488)+0.3655)</f>
        <v>2.9123658375630468</v>
      </c>
      <c r="E11488" s="5">
        <f>D11488*100</f>
        <v>291.2365837563047</v>
      </c>
      <c r="F11488">
        <v>137.48466695747399</v>
      </c>
      <c r="G11488" s="4">
        <f>75.6*1000/(287.05*(F11488+273))</f>
        <v>0.64160435769929836</v>
      </c>
      <c r="H11488" s="3">
        <f>SQRT(2*ABS(E11488)/G11488)</f>
        <v>30.130359216008031</v>
      </c>
      <c r="I11488" s="2">
        <f>(2/2*0.0254)^2*3.1416*H11488</f>
        <v>6.1069256256734067E-2</v>
      </c>
      <c r="AB11488" s="12"/>
      <c r="AC11488" s="11"/>
      <c r="AD11488" s="11"/>
      <c r="AE11488" s="11"/>
      <c r="AF11488" s="11"/>
      <c r="AG11488" s="11"/>
      <c r="AH11488" s="10"/>
      <c r="AI11488" s="7">
        <v>2714312.9</v>
      </c>
      <c r="AK11488" s="1">
        <v>0.25716898999999999</v>
      </c>
    </row>
    <row r="11489" spans="1:37" x14ac:dyDescent="0.25">
      <c r="A11489" s="6">
        <v>0.64855324074074072</v>
      </c>
      <c r="B11489">
        <v>0.96</v>
      </c>
      <c r="C11489">
        <f>B11489+0.68</f>
        <v>1.6400000000000001</v>
      </c>
      <c r="D11489" s="5">
        <f>C11489/(0.2905*LN(C11489)+0.3655)</f>
        <v>3.2206798549289433</v>
      </c>
      <c r="E11489" s="5">
        <f>D11489*100</f>
        <v>322.06798549289431</v>
      </c>
      <c r="F11489">
        <v>137.39169155404099</v>
      </c>
      <c r="G11489" s="4">
        <f>75.6*1000/(287.05*(F11489+273))</f>
        <v>0.64174971498900268</v>
      </c>
      <c r="H11489" s="3">
        <f>SQRT(2*ABS(E11489)/G11489)</f>
        <v>31.681514472358579</v>
      </c>
      <c r="I11489" s="2">
        <f>(2/2*0.0254)^2*3.1416*H11489</f>
        <v>6.4213191487141913E-2</v>
      </c>
      <c r="AB11489" s="12"/>
      <c r="AC11489" s="11"/>
      <c r="AD11489" s="11"/>
      <c r="AE11489" s="11"/>
      <c r="AF11489" s="11"/>
      <c r="AG11489" s="11"/>
      <c r="AH11489" s="10"/>
      <c r="AI11489" s="7">
        <v>2448165.6</v>
      </c>
      <c r="AK11489" s="1">
        <v>0.24783140000000001</v>
      </c>
    </row>
    <row r="11490" spans="1:37" x14ac:dyDescent="0.25">
      <c r="A11490" s="6">
        <v>0.64856481481481476</v>
      </c>
      <c r="B11490">
        <v>0.49</v>
      </c>
      <c r="C11490">
        <f>B11490+0.68</f>
        <v>1.17</v>
      </c>
      <c r="D11490" s="5">
        <f>C11490/(0.2905*LN(C11490)+0.3655)</f>
        <v>2.8459564827053363</v>
      </c>
      <c r="E11490" s="5">
        <f>D11490*100</f>
        <v>284.59564827053362</v>
      </c>
      <c r="F11490">
        <v>137.32971045009</v>
      </c>
      <c r="G11490" s="4">
        <f>75.6*1000/(287.05*(F11490+273))</f>
        <v>0.64184665253649742</v>
      </c>
      <c r="H11490" s="3">
        <f>SQRT(2*ABS(E11490)/G11490)</f>
        <v>29.779231443228426</v>
      </c>
      <c r="I11490" s="2">
        <f>(2/2*0.0254)^2*3.1416*H11490</f>
        <v>6.0357578318180269E-2</v>
      </c>
      <c r="AB11490" s="12"/>
      <c r="AC11490" s="11"/>
      <c r="AD11490" s="11"/>
      <c r="AE11490" s="11"/>
      <c r="AF11490" s="11"/>
      <c r="AG11490" s="11"/>
      <c r="AH11490" s="10"/>
      <c r="AI11490" s="7">
        <v>2722136</v>
      </c>
      <c r="AK11490" s="1">
        <v>0.23704362000000001</v>
      </c>
    </row>
    <row r="11491" spans="1:37" x14ac:dyDescent="0.25">
      <c r="A11491" s="6">
        <v>0.64857638888888891</v>
      </c>
      <c r="B11491">
        <v>0.23</v>
      </c>
      <c r="C11491">
        <f>B11491+0.68</f>
        <v>0.91</v>
      </c>
      <c r="D11491" s="5">
        <f>C11491/(0.2905*LN(C11491)+0.3655)</f>
        <v>2.6914895144241178</v>
      </c>
      <c r="E11491" s="5">
        <f>D11491*100</f>
        <v>269.14895144241177</v>
      </c>
      <c r="F11491">
        <v>137.22641305632601</v>
      </c>
      <c r="G11491" s="4">
        <f>75.6*1000/(287.05*(F11491+273))</f>
        <v>0.64200827325201693</v>
      </c>
      <c r="H11491" s="3">
        <f>SQRT(2*ABS(E11491)/G11491)</f>
        <v>28.956164261717309</v>
      </c>
      <c r="I11491" s="2">
        <f>(2/2*0.0254)^2*3.1416*H11491</f>
        <v>5.8689357230477295E-2</v>
      </c>
      <c r="AB11491" s="12"/>
      <c r="AC11491" s="11"/>
      <c r="AD11491" s="11"/>
      <c r="AE11491" s="11"/>
      <c r="AF11491" s="11"/>
      <c r="AG11491" s="11"/>
      <c r="AH11491" s="10"/>
      <c r="AI11491" s="7">
        <v>2576736</v>
      </c>
      <c r="AK11491" s="1">
        <v>0.2367686</v>
      </c>
    </row>
    <row r="11492" spans="1:37" x14ac:dyDescent="0.25">
      <c r="A11492" s="6">
        <v>0.64858796296296295</v>
      </c>
      <c r="B11492">
        <v>0.2</v>
      </c>
      <c r="C11492">
        <f>B11492+0.68</f>
        <v>0.88000000000000012</v>
      </c>
      <c r="D11492" s="5">
        <f>C11492/(0.2905*LN(C11492)+0.3655)</f>
        <v>2.6799494252592178</v>
      </c>
      <c r="E11492" s="5">
        <f>D11492*100</f>
        <v>267.99494252592177</v>
      </c>
      <c r="F11492">
        <v>137.064591661588</v>
      </c>
      <c r="G11492" s="4">
        <f>75.6*1000/(287.05*(F11492+273))</f>
        <v>0.6422616252271045</v>
      </c>
      <c r="H11492" s="3">
        <f>SQRT(2*ABS(E11492)/G11492)</f>
        <v>28.888321585095476</v>
      </c>
      <c r="I11492" s="2">
        <f>(2/2*0.0254)^2*3.1416*H11492</f>
        <v>5.8551851342344363E-2</v>
      </c>
      <c r="AB11492" s="12"/>
      <c r="AC11492" s="11"/>
      <c r="AD11492" s="11"/>
      <c r="AE11492" s="11"/>
      <c r="AF11492" s="11"/>
      <c r="AG11492" s="11"/>
      <c r="AH11492" s="10"/>
      <c r="AI11492" s="7">
        <v>2715814.2</v>
      </c>
      <c r="AK11492" s="1">
        <v>0.23942875999999999</v>
      </c>
    </row>
    <row r="11493" spans="1:37" x14ac:dyDescent="0.25">
      <c r="A11493" s="6">
        <v>0.6485995370370371</v>
      </c>
      <c r="B11493">
        <v>0.23</v>
      </c>
      <c r="C11493">
        <f>B11493+0.68</f>
        <v>0.91</v>
      </c>
      <c r="D11493" s="5">
        <f>C11493/(0.2905*LN(C11493)+0.3655)</f>
        <v>2.6914895144241178</v>
      </c>
      <c r="E11493" s="5">
        <f>D11493*100</f>
        <v>269.14895144241177</v>
      </c>
      <c r="F11493">
        <v>136.847703599277</v>
      </c>
      <c r="G11493" s="4">
        <f>75.6*1000/(287.05*(F11493+273))</f>
        <v>0.64260150484133416</v>
      </c>
      <c r="H11493" s="3">
        <f>SQRT(2*ABS(E11493)/G11493)</f>
        <v>28.942795418397022</v>
      </c>
      <c r="I11493" s="2">
        <f>(2/2*0.0254)^2*3.1416*H11493</f>
        <v>5.8662260795525105E-2</v>
      </c>
      <c r="AB11493" s="12"/>
      <c r="AC11493" s="11"/>
      <c r="AD11493" s="11"/>
      <c r="AE11493" s="11"/>
      <c r="AF11493" s="11"/>
      <c r="AG11493" s="11"/>
      <c r="AH11493" s="10"/>
      <c r="AI11493" s="7">
        <v>2594084.7999999998</v>
      </c>
      <c r="AK11493" s="1">
        <v>0.23983707000000001</v>
      </c>
    </row>
    <row r="11494" spans="1:37" x14ac:dyDescent="0.25">
      <c r="A11494" s="6">
        <v>0.64861111111111114</v>
      </c>
      <c r="B11494">
        <v>0.25</v>
      </c>
      <c r="C11494">
        <f>B11494+0.68</f>
        <v>0.93</v>
      </c>
      <c r="D11494" s="5">
        <f>C11494/(0.2905*LN(C11494)+0.3655)</f>
        <v>2.7002056306030857</v>
      </c>
      <c r="E11494" s="5">
        <f>D11494*100</f>
        <v>270.02056306030858</v>
      </c>
      <c r="F11494">
        <v>136.64805066448699</v>
      </c>
      <c r="G11494" s="4">
        <f>75.6*1000/(287.05*(F11494+273))</f>
        <v>0.64291469387307487</v>
      </c>
      <c r="H11494" s="3">
        <f>SQRT(2*ABS(E11494)/G11494)</f>
        <v>28.982559841673062</v>
      </c>
      <c r="I11494" s="2">
        <f>(2/2*0.0254)^2*3.1416*H11494</f>
        <v>5.8742856706696836E-2</v>
      </c>
      <c r="AB11494" s="12"/>
      <c r="AC11494" s="11"/>
      <c r="AD11494" s="11"/>
      <c r="AE11494" s="11"/>
      <c r="AF11494" s="11"/>
      <c r="AG11494" s="11"/>
      <c r="AH11494" s="10"/>
      <c r="AI11494" s="7">
        <v>2698425.5</v>
      </c>
      <c r="AK11494" s="1">
        <v>0.24420705000000001</v>
      </c>
    </row>
    <row r="11495" spans="1:37" x14ac:dyDescent="0.25">
      <c r="A11495" s="6">
        <v>0.64862268518518518</v>
      </c>
      <c r="B11495">
        <v>0.57999999999999996</v>
      </c>
      <c r="C11495">
        <f>B11495+0.68</f>
        <v>1.26</v>
      </c>
      <c r="D11495" s="5">
        <f>C11495/(0.2905*LN(C11495)+0.3655)</f>
        <v>2.9123658375630468</v>
      </c>
      <c r="E11495" s="5">
        <f>D11495*100</f>
        <v>291.2365837563047</v>
      </c>
      <c r="F11495">
        <v>136.465627497752</v>
      </c>
      <c r="G11495" s="4">
        <f>75.6*1000/(287.05*(F11495+273))</f>
        <v>0.64320112215061676</v>
      </c>
      <c r="H11495" s="3">
        <f>SQRT(2*ABS(E11495)/G11495)</f>
        <v>30.092936253548906</v>
      </c>
      <c r="I11495" s="2">
        <f>(2/2*0.0254)^2*3.1416*H11495</f>
        <v>6.099340609949172E-2</v>
      </c>
      <c r="AB11495" s="12"/>
      <c r="AC11495" s="11"/>
      <c r="AD11495" s="11"/>
      <c r="AE11495" s="11"/>
      <c r="AF11495" s="11"/>
      <c r="AG11495" s="11"/>
      <c r="AH11495" s="10"/>
      <c r="AI11495" s="7">
        <v>2698039.7</v>
      </c>
      <c r="AK11495" s="1">
        <v>0.24866336999999999</v>
      </c>
    </row>
    <row r="11496" spans="1:37" x14ac:dyDescent="0.25">
      <c r="A11496" s="6">
        <v>0.64863425925925922</v>
      </c>
      <c r="B11496">
        <v>1.17</v>
      </c>
      <c r="C11496">
        <f>B11496+0.68</f>
        <v>1.85</v>
      </c>
      <c r="D11496" s="5">
        <f>C11496/(0.2905*LN(C11496)+0.3655)</f>
        <v>3.3994140958588392</v>
      </c>
      <c r="E11496" s="5">
        <f>D11496*100</f>
        <v>339.94140958588395</v>
      </c>
      <c r="F11496">
        <v>136.40023477809899</v>
      </c>
      <c r="G11496" s="4">
        <f>75.6*1000/(287.05*(F11496+273))</f>
        <v>0.64330385944065294</v>
      </c>
      <c r="H11496" s="3">
        <f>SQRT(2*ABS(E11496)/G11496)</f>
        <v>32.509400051094723</v>
      </c>
      <c r="I11496" s="2">
        <f>(2/2*0.0254)^2*3.1416*H11496</f>
        <v>6.589117866932695E-2</v>
      </c>
      <c r="AB11496" s="12"/>
      <c r="AC11496" s="11"/>
      <c r="AD11496" s="11"/>
      <c r="AE11496" s="11"/>
      <c r="AF11496" s="11"/>
      <c r="AG11496" s="11"/>
      <c r="AH11496" s="10"/>
      <c r="AI11496" s="7">
        <v>2386510.5</v>
      </c>
      <c r="AK11496" s="1">
        <v>0.24372332999999999</v>
      </c>
    </row>
    <row r="11497" spans="1:37" x14ac:dyDescent="0.25">
      <c r="A11497" s="6">
        <v>0.64864583333333337</v>
      </c>
      <c r="B11497">
        <v>1.21</v>
      </c>
      <c r="C11497">
        <f>B11497+0.68</f>
        <v>1.8900000000000001</v>
      </c>
      <c r="D11497" s="5">
        <f>C11497/(0.2905*LN(C11497)+0.3655)</f>
        <v>3.4337067661390637</v>
      </c>
      <c r="E11497" s="5">
        <f>D11497*100</f>
        <v>343.37067661390637</v>
      </c>
      <c r="F11497">
        <v>136.427768280229</v>
      </c>
      <c r="G11497" s="4">
        <f>75.6*1000/(287.05*(F11497+273))</f>
        <v>0.64326059806573799</v>
      </c>
      <c r="H11497" s="3">
        <f>SQRT(2*ABS(E11497)/G11497)</f>
        <v>32.674061704471775</v>
      </c>
      <c r="I11497" s="2">
        <f>(2/2*0.0254)^2*3.1416*H11497</f>
        <v>6.6224920614905827E-2</v>
      </c>
      <c r="AB11497" s="12"/>
      <c r="AC11497" s="11"/>
      <c r="AD11497" s="11"/>
      <c r="AE11497" s="11"/>
      <c r="AF11497" s="11"/>
      <c r="AG11497" s="11"/>
      <c r="AH11497" s="10"/>
      <c r="AI11497" s="7">
        <v>2461206.9</v>
      </c>
      <c r="AK11497" s="1">
        <v>0.23376432</v>
      </c>
    </row>
    <row r="11498" spans="1:37" x14ac:dyDescent="0.25">
      <c r="A11498" s="6">
        <v>0.6486574074074074</v>
      </c>
      <c r="B11498">
        <v>0.46</v>
      </c>
      <c r="C11498">
        <f>B11498+0.68</f>
        <v>1.1400000000000001</v>
      </c>
      <c r="D11498" s="5">
        <f>C11498/(0.2905*LN(C11498)+0.3655)</f>
        <v>2.8248327862605453</v>
      </c>
      <c r="E11498" s="5">
        <f>D11498*100</f>
        <v>282.48327862605453</v>
      </c>
      <c r="F11498">
        <v>136.25569044931899</v>
      </c>
      <c r="G11498" s="4">
        <f>75.6*1000/(287.05*(F11498+273))</f>
        <v>0.6435310668484775</v>
      </c>
      <c r="H11498" s="3">
        <f>SQRT(2*ABS(E11498)/G11498)</f>
        <v>29.629656156214235</v>
      </c>
      <c r="I11498" s="2">
        <f>(2/2*0.0254)^2*3.1416*H11498</f>
        <v>6.0054413942778759E-2</v>
      </c>
      <c r="AB11498" s="12"/>
      <c r="AC11498" s="11"/>
      <c r="AD11498" s="11"/>
      <c r="AE11498" s="11"/>
      <c r="AF11498" s="11"/>
      <c r="AG11498" s="11"/>
      <c r="AH11498" s="10"/>
      <c r="AI11498" s="7">
        <v>2426510.9</v>
      </c>
      <c r="AK11498" s="1">
        <v>0.23561528000000001</v>
      </c>
    </row>
    <row r="11499" spans="1:37" x14ac:dyDescent="0.25">
      <c r="A11499" s="6">
        <v>0.64866898148148155</v>
      </c>
      <c r="B11499">
        <v>0.28999999999999998</v>
      </c>
      <c r="C11499">
        <f>B11499+0.68</f>
        <v>0.97</v>
      </c>
      <c r="D11499" s="5">
        <f>C11499/(0.2905*LN(C11499)+0.3655)</f>
        <v>2.7197410564993283</v>
      </c>
      <c r="E11499" s="5">
        <f>D11499*100</f>
        <v>271.97410564993282</v>
      </c>
      <c r="F11499">
        <v>136.09395154060499</v>
      </c>
      <c r="G11499" s="4">
        <f>75.6*1000/(287.05*(F11499+273))</f>
        <v>0.64378549254233997</v>
      </c>
      <c r="H11499" s="3">
        <f>SQRT(2*ABS(E11499)/G11499)</f>
        <v>29.0675336291424</v>
      </c>
      <c r="I11499" s="2">
        <f>(2/2*0.0254)^2*3.1416*H11499</f>
        <v>5.8915084523991267E-2</v>
      </c>
      <c r="AB11499" s="12"/>
      <c r="AC11499" s="11"/>
      <c r="AD11499" s="11"/>
      <c r="AE11499" s="11"/>
      <c r="AF11499" s="11"/>
      <c r="AG11499" s="11"/>
      <c r="AH11499" s="10"/>
      <c r="AI11499" s="7">
        <v>2502117.7000000002</v>
      </c>
      <c r="AK11499" s="1">
        <v>0.23673231</v>
      </c>
    </row>
    <row r="11500" spans="1:37" x14ac:dyDescent="0.25">
      <c r="A11500" s="6">
        <v>0.64868055555555559</v>
      </c>
      <c r="B11500">
        <v>0.23</v>
      </c>
      <c r="C11500">
        <f>B11500+0.68</f>
        <v>0.91</v>
      </c>
      <c r="D11500" s="5">
        <f>C11500/(0.2905*LN(C11500)+0.3655)</f>
        <v>2.6914895144241178</v>
      </c>
      <c r="E11500" s="5">
        <f>D11500*100</f>
        <v>269.14895144241177</v>
      </c>
      <c r="F11500">
        <v>135.90814094187601</v>
      </c>
      <c r="G11500" s="4">
        <f>75.6*1000/(287.05*(F11500+273))</f>
        <v>0.64407803298319977</v>
      </c>
      <c r="H11500" s="3">
        <f>SQRT(2*ABS(E11500)/G11500)</f>
        <v>28.909601170237956</v>
      </c>
      <c r="I11500" s="2">
        <f>(2/2*0.0254)^2*3.1416*H11500</f>
        <v>5.8594981542976439E-2</v>
      </c>
      <c r="AB11500" s="12"/>
      <c r="AC11500" s="11"/>
      <c r="AD11500" s="11"/>
      <c r="AE11500" s="11"/>
      <c r="AF11500" s="11"/>
      <c r="AG11500" s="11"/>
      <c r="AH11500" s="10"/>
      <c r="AI11500" s="7">
        <v>2612917.2999999998</v>
      </c>
      <c r="AK11500" s="1">
        <v>0.24399238000000001</v>
      </c>
    </row>
    <row r="11501" spans="1:37" x14ac:dyDescent="0.25">
      <c r="A11501" s="6">
        <v>0.64869212962962963</v>
      </c>
      <c r="B11501">
        <v>0.21</v>
      </c>
      <c r="C11501">
        <f>B11501+0.68</f>
        <v>0.89</v>
      </c>
      <c r="D11501" s="5">
        <f>C11501/(0.2905*LN(C11501)+0.3655)</f>
        <v>2.6835768077843052</v>
      </c>
      <c r="E11501" s="5">
        <f>D11501*100</f>
        <v>268.35768077843051</v>
      </c>
      <c r="F11501">
        <v>135.67762361014201</v>
      </c>
      <c r="G11501" s="4">
        <f>75.6*1000/(287.05*(F11501+273))</f>
        <v>0.64444132948150123</v>
      </c>
      <c r="H11501" s="3">
        <f>SQRT(2*ABS(E11501)/G11501)</f>
        <v>28.85893635084744</v>
      </c>
      <c r="I11501" s="2">
        <f>(2/2*0.0254)^2*3.1416*H11501</f>
        <v>5.8492292331195767E-2</v>
      </c>
      <c r="AB11501" s="12"/>
      <c r="AC11501" s="11"/>
      <c r="AD11501" s="11"/>
      <c r="AE11501" s="11"/>
      <c r="AF11501" s="11"/>
      <c r="AG11501" s="11"/>
      <c r="AH11501" s="10"/>
      <c r="AI11501" s="7">
        <v>2686885.4</v>
      </c>
      <c r="AK11501" s="1">
        <v>0.25440794999999999</v>
      </c>
    </row>
    <row r="11502" spans="1:37" x14ac:dyDescent="0.25">
      <c r="A11502" s="6">
        <v>0.64870370370370367</v>
      </c>
      <c r="B11502">
        <v>0.31</v>
      </c>
      <c r="C11502">
        <f>B11502+0.68</f>
        <v>0.99</v>
      </c>
      <c r="D11502" s="5">
        <f>C11502/(0.2905*LN(C11502)+0.3655)</f>
        <v>2.7304290623909595</v>
      </c>
      <c r="E11502" s="5">
        <f>D11502*100</f>
        <v>273.04290623909594</v>
      </c>
      <c r="F11502">
        <v>135.47809410249701</v>
      </c>
      <c r="G11502" s="4">
        <f>75.6*1000/(287.05*(F11502+273))</f>
        <v>0.64475612007378513</v>
      </c>
      <c r="H11502" s="3">
        <f>SQRT(2*ABS(E11502)/G11502)</f>
        <v>29.102661649211818</v>
      </c>
      <c r="I11502" s="2">
        <f>(2/2*0.0254)^2*3.1416*H11502</f>
        <v>5.8986283212464623E-2</v>
      </c>
      <c r="AB11502" s="12"/>
      <c r="AC11502" s="11"/>
      <c r="AD11502" s="11"/>
      <c r="AE11502" s="11"/>
      <c r="AF11502" s="11"/>
      <c r="AG11502" s="11"/>
      <c r="AH11502" s="10"/>
      <c r="AI11502" s="7">
        <v>2399492.4</v>
      </c>
      <c r="AK11502" s="1">
        <v>0.25641112999999999</v>
      </c>
    </row>
    <row r="11503" spans="1:37" x14ac:dyDescent="0.25">
      <c r="A11503" s="6">
        <v>0.64871527777777771</v>
      </c>
      <c r="B11503">
        <v>0.55000000000000004</v>
      </c>
      <c r="C11503">
        <f>B11503+0.68</f>
        <v>1.23</v>
      </c>
      <c r="D11503" s="5">
        <f>C11503/(0.2905*LN(C11503)+0.3655)</f>
        <v>2.8897821836411208</v>
      </c>
      <c r="E11503" s="5">
        <f>D11503*100</f>
        <v>288.97821836411208</v>
      </c>
      <c r="F11503">
        <v>135.26138781411601</v>
      </c>
      <c r="G11503" s="4">
        <f>75.6*1000/(287.05*(F11503+273))</f>
        <v>0.64509835842858099</v>
      </c>
      <c r="H11503" s="3">
        <f>SQRT(2*ABS(E11503)/G11503)</f>
        <v>29.931920568630304</v>
      </c>
      <c r="I11503" s="2">
        <f>(2/2*0.0254)^2*3.1416*H11503</f>
        <v>6.0667053929139125E-2</v>
      </c>
      <c r="AB11503" s="12"/>
      <c r="AC11503" s="11"/>
      <c r="AD11503" s="11"/>
      <c r="AE11503" s="11"/>
      <c r="AF11503" s="11"/>
      <c r="AG11503" s="11"/>
      <c r="AH11503" s="10"/>
      <c r="AI11503" s="7">
        <v>2333659.1</v>
      </c>
      <c r="AK11503" s="1">
        <v>0.24695442000000001</v>
      </c>
    </row>
    <row r="11504" spans="1:37" x14ac:dyDescent="0.25">
      <c r="A11504" s="6">
        <v>0.64872685185185186</v>
      </c>
      <c r="B11504">
        <v>1.42</v>
      </c>
      <c r="C11504">
        <f>B11504+0.68</f>
        <v>2.1</v>
      </c>
      <c r="D11504" s="5">
        <f>C11504/(0.2905*LN(C11504)+0.3655)</f>
        <v>3.6142537992714816</v>
      </c>
      <c r="E11504" s="5">
        <f>D11504*100</f>
        <v>361.42537992714819</v>
      </c>
      <c r="F11504">
        <v>135.220113268603</v>
      </c>
      <c r="G11504" s="4">
        <f>75.6*1000/(287.05*(F11504+273))</f>
        <v>0.64516358339102131</v>
      </c>
      <c r="H11504" s="3">
        <f>SQRT(2*ABS(E11504)/G11504)</f>
        <v>33.472596187529469</v>
      </c>
      <c r="I11504" s="2">
        <f>(2/2*0.0254)^2*3.1416*H11504</f>
        <v>6.78434179791782E-2</v>
      </c>
      <c r="AB11504" s="12"/>
      <c r="AC11504" s="11"/>
      <c r="AD11504" s="11"/>
      <c r="AE11504" s="11"/>
      <c r="AF11504" s="11"/>
      <c r="AG11504" s="11"/>
      <c r="AH11504" s="10"/>
      <c r="AI11504" s="7">
        <v>2464578.2000000002</v>
      </c>
      <c r="AK11504" s="1">
        <v>0.24564448999999999</v>
      </c>
    </row>
    <row r="11505" spans="1:37" x14ac:dyDescent="0.25">
      <c r="A11505" s="6">
        <v>0.6487384259259259</v>
      </c>
      <c r="B11505">
        <v>1.1100000000000001</v>
      </c>
      <c r="C11505">
        <f>B11505+0.68</f>
        <v>1.79</v>
      </c>
      <c r="D11505" s="5">
        <f>C11505/(0.2905*LN(C11505)+0.3655)</f>
        <v>3.3480871277483226</v>
      </c>
      <c r="E11505" s="5">
        <f>D11505*100</f>
        <v>334.80871277483226</v>
      </c>
      <c r="F11505">
        <v>135.36801793542699</v>
      </c>
      <c r="G11505" s="4">
        <f>75.6*1000/(287.05*(F11505+273))</f>
        <v>0.64492991498248409</v>
      </c>
      <c r="H11505" s="3">
        <f>SQRT(2*ABS(E11505)/G11505)</f>
        <v>32.222342707777621</v>
      </c>
      <c r="I11505" s="2">
        <f>(2/2*0.0254)^2*3.1416*H11505</f>
        <v>6.5309360897632562E-2</v>
      </c>
      <c r="AB11505" s="12"/>
      <c r="AC11505" s="11"/>
      <c r="AD11505" s="11"/>
      <c r="AE11505" s="11"/>
      <c r="AF11505" s="11"/>
      <c r="AG11505" s="11"/>
      <c r="AH11505" s="10"/>
      <c r="AI11505" s="7">
        <v>2572869.7000000002</v>
      </c>
      <c r="AK11505" s="1">
        <v>0.25464491</v>
      </c>
    </row>
    <row r="11506" spans="1:37" x14ac:dyDescent="0.25">
      <c r="A11506" s="6">
        <v>0.64875000000000005</v>
      </c>
      <c r="B11506">
        <v>0.45</v>
      </c>
      <c r="C11506">
        <f>B11506+0.68</f>
        <v>1.1300000000000001</v>
      </c>
      <c r="D11506" s="5">
        <f>C11506/(0.2905*LN(C11506)+0.3655)</f>
        <v>2.8179254410358889</v>
      </c>
      <c r="E11506" s="5">
        <f>D11506*100</f>
        <v>281.79254410358891</v>
      </c>
      <c r="F11506">
        <v>135.35769862613199</v>
      </c>
      <c r="G11506" s="4">
        <f>75.6*1000/(287.05*(F11506+273))</f>
        <v>0.64494621253555762</v>
      </c>
      <c r="H11506" s="3">
        <f>SQRT(2*ABS(E11506)/G11506)</f>
        <v>29.560923564635427</v>
      </c>
      <c r="I11506" s="2">
        <f>(2/2*0.0254)^2*3.1416*H11506</f>
        <v>5.9915104344170134E-2</v>
      </c>
      <c r="AB11506" s="12"/>
      <c r="AC11506" s="11"/>
      <c r="AD11506" s="11"/>
      <c r="AE11506" s="11"/>
      <c r="AF11506" s="11"/>
      <c r="AG11506" s="11"/>
      <c r="AH11506" s="10"/>
      <c r="AI11506" s="7">
        <v>2562417.5</v>
      </c>
      <c r="AK11506" s="1">
        <v>0.26307554999999999</v>
      </c>
    </row>
    <row r="11507" spans="1:37" x14ac:dyDescent="0.25">
      <c r="A11507" s="6">
        <v>0.64876157407407409</v>
      </c>
      <c r="B11507">
        <v>0.24</v>
      </c>
      <c r="C11507">
        <f>B11507+0.68</f>
        <v>0.92</v>
      </c>
      <c r="D11507" s="5">
        <f>C11507/(0.2905*LN(C11507)+0.3655)</f>
        <v>2.6957523293421808</v>
      </c>
      <c r="E11507" s="5">
        <f>D11507*100</f>
        <v>269.57523293421809</v>
      </c>
      <c r="F11507">
        <v>135.23387134927799</v>
      </c>
      <c r="G11507" s="4">
        <f>75.6*1000/(287.05*(F11507+273))</f>
        <v>0.6451418404312822</v>
      </c>
      <c r="H11507" s="3">
        <f>SQRT(2*ABS(E11507)/G11507)</f>
        <v>28.908621836309585</v>
      </c>
      <c r="I11507" s="2">
        <f>(2/2*0.0254)^2*3.1416*H11507</f>
        <v>5.8592996595030623E-2</v>
      </c>
      <c r="AB11507" s="12"/>
      <c r="AC11507" s="11"/>
      <c r="AD11507" s="11"/>
      <c r="AE11507" s="11"/>
      <c r="AF11507" s="11"/>
      <c r="AG11507" s="11"/>
      <c r="AH11507" s="10"/>
      <c r="AI11507" s="7">
        <v>2676629.7999999998</v>
      </c>
      <c r="AK11507" s="1">
        <v>0.27037939999999999</v>
      </c>
    </row>
    <row r="11508" spans="1:37" x14ac:dyDescent="0.25">
      <c r="A11508" s="6">
        <v>0.64877314814814813</v>
      </c>
      <c r="B11508">
        <v>0.22</v>
      </c>
      <c r="C11508">
        <f>B11508+0.68</f>
        <v>0.9</v>
      </c>
      <c r="D11508" s="5">
        <f>C11508/(0.2905*LN(C11508)+0.3655)</f>
        <v>2.6874273799901629</v>
      </c>
      <c r="E11508" s="5">
        <f>D11508*100</f>
        <v>268.7427379990163</v>
      </c>
      <c r="F11508">
        <v>135.096295097498</v>
      </c>
      <c r="G11508" s="4">
        <f>75.6*1000/(287.05*(F11508+273))</f>
        <v>0.64535932879699198</v>
      </c>
      <c r="H11508" s="3">
        <f>SQRT(2*ABS(E11508)/G11508)</f>
        <v>28.859085873177605</v>
      </c>
      <c r="I11508" s="2">
        <f>(2/2*0.0254)^2*3.1416*H11508</f>
        <v>5.8492595388236389E-2</v>
      </c>
      <c r="AB11508" s="12"/>
      <c r="AC11508" s="11"/>
      <c r="AD11508" s="11"/>
      <c r="AE11508" s="11"/>
      <c r="AF11508" s="11"/>
      <c r="AG11508" s="11"/>
      <c r="AH11508" s="10"/>
      <c r="AI11508" s="7">
        <v>3102623.7</v>
      </c>
      <c r="AK11508" s="1">
        <v>0.28858609000000002</v>
      </c>
    </row>
    <row r="11509" spans="1:37" x14ac:dyDescent="0.25">
      <c r="A11509" s="6">
        <v>0.64878472222222217</v>
      </c>
      <c r="B11509">
        <v>0.25</v>
      </c>
      <c r="C11509">
        <f>B11509+0.68</f>
        <v>0.93</v>
      </c>
      <c r="D11509" s="5">
        <f>C11509/(0.2905*LN(C11509)+0.3655)</f>
        <v>2.7002056306030857</v>
      </c>
      <c r="E11509" s="5">
        <f>D11509*100</f>
        <v>270.02056306030858</v>
      </c>
      <c r="F11509">
        <v>134.91402217181599</v>
      </c>
      <c r="G11509" s="4">
        <f>75.6*1000/(287.05*(F11509+273))</f>
        <v>0.64564770214672318</v>
      </c>
      <c r="H11509" s="3">
        <f>SQRT(2*ABS(E11509)/G11509)</f>
        <v>28.921153616247189</v>
      </c>
      <c r="I11509" s="2">
        <f>(2/2*0.0254)^2*3.1416*H11509</f>
        <v>5.8618396440909527E-2</v>
      </c>
      <c r="AB11509" s="12"/>
      <c r="AC11509" s="11"/>
      <c r="AD11509" s="11"/>
      <c r="AE11509" s="11"/>
      <c r="AF11509" s="11"/>
      <c r="AG11509" s="11"/>
      <c r="AH11509" s="10"/>
      <c r="AI11509" s="7">
        <v>3065558.6</v>
      </c>
      <c r="AK11509" s="1">
        <v>0.30896110999999998</v>
      </c>
    </row>
    <row r="11510" spans="1:37" x14ac:dyDescent="0.25">
      <c r="A11510" s="6">
        <v>0.64879629629629632</v>
      </c>
      <c r="B11510">
        <v>0.22</v>
      </c>
      <c r="C11510">
        <f>B11510+0.68</f>
        <v>0.9</v>
      </c>
      <c r="D11510" s="5">
        <f>C11510/(0.2905*LN(C11510)+0.3655)</f>
        <v>2.6874273799901629</v>
      </c>
      <c r="E11510" s="5">
        <f>D11510*100</f>
        <v>268.7427379990163</v>
      </c>
      <c r="F11510">
        <v>134.721451273599</v>
      </c>
      <c r="G11510" s="4">
        <f>75.6*1000/(287.05*(F11510+273))</f>
        <v>0.64595264798056584</v>
      </c>
      <c r="H11510" s="3">
        <f>SQRT(2*ABS(E11510)/G11510)</f>
        <v>28.84582903229693</v>
      </c>
      <c r="I11510" s="2">
        <f>(2/2*0.0254)^2*3.1416*H11510</f>
        <v>5.8465725963710358E-2</v>
      </c>
      <c r="AB11510" s="12"/>
      <c r="AC11510" s="11"/>
      <c r="AD11510" s="11"/>
      <c r="AE11510" s="11"/>
      <c r="AF11510" s="11"/>
      <c r="AG11510" s="11"/>
      <c r="AH11510" s="10"/>
      <c r="AI11510" s="7">
        <v>2723233.3</v>
      </c>
      <c r="AK11510" s="1">
        <v>0.31182103999999999</v>
      </c>
    </row>
    <row r="11511" spans="1:37" x14ac:dyDescent="0.25">
      <c r="A11511" s="6">
        <v>0.64880787037037035</v>
      </c>
      <c r="B11511">
        <v>0.21</v>
      </c>
      <c r="C11511">
        <f>B11511+0.68</f>
        <v>0.89</v>
      </c>
      <c r="D11511" s="5">
        <f>C11511/(0.2905*LN(C11511)+0.3655)</f>
        <v>2.6835768077843052</v>
      </c>
      <c r="E11511" s="5">
        <f>D11511*100</f>
        <v>268.35768077843051</v>
      </c>
      <c r="F11511">
        <v>134.546091548596</v>
      </c>
      <c r="G11511" s="4">
        <f>75.6*1000/(287.05*(F11511+273))</f>
        <v>0.64623058974240288</v>
      </c>
      <c r="H11511" s="3">
        <f>SQRT(2*ABS(E11511)/G11511)</f>
        <v>28.818956860203226</v>
      </c>
      <c r="I11511" s="2">
        <f>(2/2*0.0254)^2*3.1416*H11511</f>
        <v>5.841126051402884E-2</v>
      </c>
      <c r="AB11511" s="12"/>
      <c r="AC11511" s="11"/>
      <c r="AD11511" s="11"/>
      <c r="AE11511" s="11"/>
      <c r="AF11511" s="11"/>
      <c r="AG11511" s="11"/>
      <c r="AH11511" s="10"/>
      <c r="AI11511" s="7">
        <v>2634350.9</v>
      </c>
      <c r="AK11511" s="1">
        <v>0.30900095</v>
      </c>
    </row>
    <row r="11512" spans="1:37" x14ac:dyDescent="0.25">
      <c r="A11512" s="6">
        <v>0.6488194444444445</v>
      </c>
      <c r="B11512">
        <v>1.24</v>
      </c>
      <c r="C11512">
        <f>B11512+0.68</f>
        <v>1.92</v>
      </c>
      <c r="D11512" s="5">
        <f>C11512/(0.2905*LN(C11512)+0.3655)</f>
        <v>3.459456551368413</v>
      </c>
      <c r="E11512" s="5">
        <f>D11512*100</f>
        <v>345.94565513684131</v>
      </c>
      <c r="F11512">
        <v>134.39481411325099</v>
      </c>
      <c r="G11512" s="4">
        <f>75.6*1000/(287.05*(F11512+273))</f>
        <v>0.64647055378433727</v>
      </c>
      <c r="H11512" s="3">
        <f>SQRT(2*ABS(E11512)/G11512)</f>
        <v>32.71482218613432</v>
      </c>
      <c r="I11512" s="2">
        <f>(2/2*0.0254)^2*3.1416*H11512</f>
        <v>6.6307535371734713E-2</v>
      </c>
      <c r="AB11512" s="12"/>
      <c r="AC11512" s="11"/>
      <c r="AD11512" s="11"/>
      <c r="AE11512" s="11"/>
      <c r="AF11512" s="11"/>
      <c r="AG11512" s="11"/>
      <c r="AH11512" s="10"/>
      <c r="AI11512" s="7">
        <v>2661871.4</v>
      </c>
      <c r="AK11512" s="1">
        <v>0.30454134999999999</v>
      </c>
    </row>
    <row r="11513" spans="1:37" x14ac:dyDescent="0.25">
      <c r="A11513" s="6">
        <v>0.64883101851851854</v>
      </c>
      <c r="B11513">
        <v>0.49</v>
      </c>
      <c r="C11513">
        <f>B11513+0.68</f>
        <v>1.17</v>
      </c>
      <c r="D11513" s="5">
        <f>C11513/(0.2905*LN(C11513)+0.3655)</f>
        <v>2.8459564827053363</v>
      </c>
      <c r="E11513" s="5">
        <f>D11513*100</f>
        <v>284.59564827053362</v>
      </c>
      <c r="F11513">
        <v>134.43263231529599</v>
      </c>
      <c r="G11513" s="4">
        <f>75.6*1000/(287.05*(F11513+273))</f>
        <v>0.64641054790341346</v>
      </c>
      <c r="H11513" s="3">
        <f>SQRT(2*ABS(E11513)/G11513)</f>
        <v>29.67391908420559</v>
      </c>
      <c r="I11513" s="2">
        <f>(2/2*0.0254)^2*3.1416*H11513</f>
        <v>6.0144127579207667E-2</v>
      </c>
      <c r="AB11513" s="12"/>
      <c r="AC11513" s="11"/>
      <c r="AD11513" s="11"/>
      <c r="AE11513" s="11"/>
      <c r="AF11513" s="11"/>
      <c r="AG11513" s="11"/>
      <c r="AH11513" s="10"/>
      <c r="AI11513" s="7">
        <v>2562098.9</v>
      </c>
      <c r="AK11513" s="1">
        <v>0.30183756</v>
      </c>
    </row>
    <row r="11514" spans="1:37" x14ac:dyDescent="0.25">
      <c r="A11514" s="6">
        <v>0.64884259259259258</v>
      </c>
      <c r="B11514">
        <v>0.64</v>
      </c>
      <c r="C11514">
        <f>B11514+0.68</f>
        <v>1.32</v>
      </c>
      <c r="D11514" s="5">
        <f>C11514/(0.2905*LN(C11514)+0.3655)</f>
        <v>2.9586328030817008</v>
      </c>
      <c r="E11514" s="5">
        <f>D11514*100</f>
        <v>295.86328030817009</v>
      </c>
      <c r="F11514">
        <v>134.36731045098199</v>
      </c>
      <c r="G11514" s="4">
        <f>75.6*1000/(287.05*(F11514+273))</f>
        <v>0.6465142006536907</v>
      </c>
      <c r="H11514" s="3">
        <f>SQRT(2*ABS(E11514)/G11514)</f>
        <v>30.253212477834751</v>
      </c>
      <c r="I11514" s="2">
        <f>(2/2*0.0254)^2*3.1416*H11514</f>
        <v>6.1318259505407105E-2</v>
      </c>
      <c r="AB11514" s="12"/>
      <c r="AC11514" s="11"/>
      <c r="AD11514" s="11"/>
      <c r="AE11514" s="11"/>
      <c r="AF11514" s="11"/>
      <c r="AG11514" s="11"/>
      <c r="AH11514" s="10"/>
      <c r="AI11514" s="7">
        <v>2468835.7000000002</v>
      </c>
      <c r="AK11514" s="1">
        <v>0.29342602000000001</v>
      </c>
    </row>
    <row r="11515" spans="1:37" x14ac:dyDescent="0.25">
      <c r="A11515" s="6">
        <v>0.64885416666666662</v>
      </c>
      <c r="B11515">
        <v>0.65</v>
      </c>
      <c r="C11515">
        <f>B11515+0.68</f>
        <v>1.33</v>
      </c>
      <c r="D11515" s="5">
        <f>C11515/(0.2905*LN(C11515)+0.3655)</f>
        <v>2.9664689792423227</v>
      </c>
      <c r="E11515" s="5">
        <f>D11515*100</f>
        <v>296.64689792423229</v>
      </c>
      <c r="F11515">
        <v>134.32605572312099</v>
      </c>
      <c r="G11515" s="4">
        <f>75.6*1000/(287.05*(F11515+273))</f>
        <v>0.64657968079430905</v>
      </c>
      <c r="H11515" s="3">
        <f>SQRT(2*ABS(E11515)/G11515)</f>
        <v>30.291716052611452</v>
      </c>
      <c r="I11515" s="2">
        <f>(2/2*0.0254)^2*3.1416*H11515</f>
        <v>6.1396299885144411E-2</v>
      </c>
      <c r="AB11515" s="12"/>
      <c r="AC11515" s="11"/>
      <c r="AD11515" s="11"/>
      <c r="AE11515" s="11"/>
      <c r="AF11515" s="11"/>
      <c r="AG11515" s="11"/>
      <c r="AH11515" s="10"/>
      <c r="AI11515" s="7">
        <v>2633838.7000000002</v>
      </c>
      <c r="AK11515" s="1">
        <v>0.28914160999999999</v>
      </c>
    </row>
    <row r="11516" spans="1:37" x14ac:dyDescent="0.25">
      <c r="A11516" s="6">
        <v>0.64886574074074077</v>
      </c>
      <c r="B11516">
        <v>0.28999999999999998</v>
      </c>
      <c r="C11516">
        <f>B11516+0.68</f>
        <v>0.97</v>
      </c>
      <c r="D11516" s="5">
        <f>C11516/(0.2905*LN(C11516)+0.3655)</f>
        <v>2.7197410564993283</v>
      </c>
      <c r="E11516" s="5">
        <f>D11516*100</f>
        <v>271.97410564993282</v>
      </c>
      <c r="F11516">
        <v>134.11979587602301</v>
      </c>
      <c r="G11516" s="4">
        <f>75.6*1000/(287.05*(F11516+273))</f>
        <v>0.64690725864104659</v>
      </c>
      <c r="H11516" s="3">
        <f>SQRT(2*ABS(E11516)/G11516)</f>
        <v>28.997313533642028</v>
      </c>
      <c r="I11516" s="2">
        <f>(2/2*0.0254)^2*3.1416*H11516</f>
        <v>5.8772760000883481E-2</v>
      </c>
      <c r="AB11516" s="12"/>
      <c r="AC11516" s="11"/>
      <c r="AD11516" s="11"/>
      <c r="AE11516" s="11"/>
      <c r="AF11516" s="11"/>
      <c r="AG11516" s="11"/>
      <c r="AH11516" s="10"/>
      <c r="AI11516" s="7">
        <v>2553823.2999999998</v>
      </c>
      <c r="AK11516" s="1">
        <v>0.29185931999999998</v>
      </c>
    </row>
    <row r="11517" spans="1:37" x14ac:dyDescent="0.25">
      <c r="A11517" s="6">
        <v>0.64887731481481481</v>
      </c>
      <c r="B11517">
        <v>0.44</v>
      </c>
      <c r="C11517">
        <f>B11517+0.68</f>
        <v>1.1200000000000001</v>
      </c>
      <c r="D11517" s="5">
        <f>C11517/(0.2905*LN(C11517)+0.3655)</f>
        <v>2.8110898684282133</v>
      </c>
      <c r="E11517" s="5">
        <f>D11517*100</f>
        <v>281.10898684282131</v>
      </c>
      <c r="F11517">
        <v>133.98230209785899</v>
      </c>
      <c r="G11517" s="4">
        <f>75.6*1000/(287.05*(F11517+273))</f>
        <v>0.64712580800462771</v>
      </c>
      <c r="H11517" s="3">
        <f>SQRT(2*ABS(E11517)/G11517)</f>
        <v>29.475284295680421</v>
      </c>
      <c r="I11517" s="2">
        <f>(2/2*0.0254)^2*3.1416*H11517</f>
        <v>5.9741527705937623E-2</v>
      </c>
      <c r="AB11517" s="12"/>
      <c r="AC11517" s="11"/>
      <c r="AD11517" s="11"/>
      <c r="AE11517" s="11"/>
      <c r="AF11517" s="11"/>
      <c r="AG11517" s="11"/>
      <c r="AH11517" s="10"/>
      <c r="AI11517" s="7">
        <v>2786123.9</v>
      </c>
      <c r="AK11517" s="1">
        <v>0.29159748000000002</v>
      </c>
    </row>
    <row r="11518" spans="1:37" x14ac:dyDescent="0.25">
      <c r="A11518" s="6">
        <v>0.64888888888888896</v>
      </c>
      <c r="B11518">
        <v>0.39</v>
      </c>
      <c r="C11518">
        <f>B11518+0.68</f>
        <v>1.07</v>
      </c>
      <c r="D11518" s="5">
        <f>C11518/(0.2905*LN(C11518)+0.3655)</f>
        <v>2.7781034953995807</v>
      </c>
      <c r="E11518" s="5">
        <f>D11518*100</f>
        <v>277.81034953995805</v>
      </c>
      <c r="F11518">
        <v>133.86887744293401</v>
      </c>
      <c r="G11518" s="4">
        <f>75.6*1000/(287.05*(F11518+273))</f>
        <v>0.64730621015759471</v>
      </c>
      <c r="H11518" s="3">
        <f>SQRT(2*ABS(E11518)/G11518)</f>
        <v>29.297753553157612</v>
      </c>
      <c r="I11518" s="2">
        <f>(2/2*0.0254)^2*3.1416*H11518</f>
        <v>5.9381702244486981E-2</v>
      </c>
      <c r="AB11518" s="12"/>
      <c r="AC11518" s="11"/>
      <c r="AD11518" s="11"/>
      <c r="AE11518" s="11"/>
      <c r="AF11518" s="11"/>
      <c r="AG11518" s="11"/>
      <c r="AH11518" s="10"/>
      <c r="AI11518" s="7">
        <v>2683920.9</v>
      </c>
      <c r="AK11518" s="1">
        <v>0.29608493000000002</v>
      </c>
    </row>
    <row r="11519" spans="1:37" x14ac:dyDescent="0.25">
      <c r="A11519" s="6">
        <v>0.648900462962963</v>
      </c>
      <c r="B11519">
        <v>0.32</v>
      </c>
      <c r="C11519">
        <f>B11519+0.68</f>
        <v>1</v>
      </c>
      <c r="D11519" s="5">
        <f>C11519/(0.2905*LN(C11519)+0.3655)</f>
        <v>2.7359781121751028</v>
      </c>
      <c r="E11519" s="5">
        <f>D11519*100</f>
        <v>273.5978112175103</v>
      </c>
      <c r="F11519">
        <v>133.69703520866801</v>
      </c>
      <c r="G11519" s="4">
        <f>75.6*1000/(287.05*(F11519+273))</f>
        <v>0.64757971730364672</v>
      </c>
      <c r="H11519" s="3">
        <f>SQRT(2*ABS(E11519)/G11519)</f>
        <v>29.068638315453185</v>
      </c>
      <c r="I11519" s="2">
        <f>(2/2*0.0254)^2*3.1416*H11519</f>
        <v>5.8917323540489973E-2</v>
      </c>
      <c r="AB11519" s="12"/>
      <c r="AC11519" s="11"/>
      <c r="AD11519" s="11"/>
      <c r="AE11519" s="11"/>
      <c r="AF11519" s="11"/>
      <c r="AG11519" s="11"/>
      <c r="AH11519" s="10"/>
      <c r="AI11519" s="7">
        <v>2510754.9</v>
      </c>
      <c r="AK11519" s="1">
        <v>0.29209330999999999</v>
      </c>
    </row>
    <row r="11520" spans="1:37" x14ac:dyDescent="0.25">
      <c r="A11520" s="6">
        <v>0.64891203703703704</v>
      </c>
      <c r="B11520">
        <v>0.21</v>
      </c>
      <c r="C11520">
        <f>B11520+0.68</f>
        <v>0.89</v>
      </c>
      <c r="D11520" s="5">
        <f>C11520/(0.2905*LN(C11520)+0.3655)</f>
        <v>2.6835768077843052</v>
      </c>
      <c r="E11520" s="5">
        <f>D11520*100</f>
        <v>268.35768077843051</v>
      </c>
      <c r="F11520">
        <v>133.51146362532401</v>
      </c>
      <c r="G11520" s="4">
        <f>75.6*1000/(287.05*(F11520+273))</f>
        <v>0.64787533601119751</v>
      </c>
      <c r="H11520" s="3">
        <f>SQRT(2*ABS(E11520)/G11520)</f>
        <v>28.782352601159378</v>
      </c>
      <c r="I11520" s="2">
        <f>(2/2*0.0254)^2*3.1416*H11520</f>
        <v>5.833706973324157E-2</v>
      </c>
      <c r="AB11520" s="12"/>
      <c r="AC11520" s="11"/>
      <c r="AD11520" s="11"/>
      <c r="AE11520" s="11"/>
      <c r="AF11520" s="11"/>
      <c r="AG11520" s="11"/>
      <c r="AH11520" s="10"/>
      <c r="AI11520" s="7">
        <v>2265095</v>
      </c>
      <c r="AK11520" s="1">
        <v>0.27903409000000001</v>
      </c>
    </row>
    <row r="11521" spans="1:37" x14ac:dyDescent="0.25">
      <c r="A11521" s="6">
        <v>0.64892361111111108</v>
      </c>
      <c r="B11521">
        <v>0.24</v>
      </c>
      <c r="C11521">
        <f>B11521+0.68</f>
        <v>0.92</v>
      </c>
      <c r="D11521" s="5">
        <f>C11521/(0.2905*LN(C11521)+0.3655)</f>
        <v>2.6957523293421808</v>
      </c>
      <c r="E11521" s="5">
        <f>D11521*100</f>
        <v>269.57523293421809</v>
      </c>
      <c r="F11521">
        <v>133.28467938486699</v>
      </c>
      <c r="G11521" s="4">
        <f>75.6*1000/(287.05*(F11521+273))</f>
        <v>0.64823697385639167</v>
      </c>
      <c r="H11521" s="3">
        <f>SQRT(2*ABS(E11521)/G11521)</f>
        <v>28.839524340899061</v>
      </c>
      <c r="I11521" s="2">
        <f>(2/2*0.0254)^2*3.1416*H11521</f>
        <v>5.8452947396689769E-2</v>
      </c>
      <c r="AB11521" s="12"/>
      <c r="AC11521" s="11"/>
      <c r="AD11521" s="11"/>
      <c r="AE11521" s="11"/>
      <c r="AF11521" s="11"/>
      <c r="AG11521" s="11"/>
      <c r="AH11521" s="10"/>
      <c r="AI11521" s="7">
        <v>2395308.9</v>
      </c>
      <c r="AK11521" s="1">
        <v>0.26550601000000001</v>
      </c>
    </row>
    <row r="11522" spans="1:37" x14ac:dyDescent="0.25">
      <c r="A11522" s="6">
        <v>0.64893518518518511</v>
      </c>
      <c r="B11522">
        <v>1.38</v>
      </c>
      <c r="C11522">
        <f>B11522+0.68</f>
        <v>2.06</v>
      </c>
      <c r="D11522" s="5">
        <f>C11522/(0.2905*LN(C11522)+0.3655)</f>
        <v>3.5798314437168948</v>
      </c>
      <c r="E11522" s="5">
        <f>D11522*100</f>
        <v>357.98314437168949</v>
      </c>
      <c r="F11522">
        <v>133.261503471824</v>
      </c>
      <c r="G11522" s="4">
        <f>75.6*1000/(287.05*(F11522+273))</f>
        <v>0.64827395369230767</v>
      </c>
      <c r="H11522" s="3">
        <f>SQRT(2*ABS(E11522)/G11522)</f>
        <v>33.232805100670696</v>
      </c>
      <c r="I11522" s="2">
        <f>(2/2*0.0254)^2*3.1416*H11522</f>
        <v>6.7357401094132935E-2</v>
      </c>
      <c r="AB11522" s="12"/>
      <c r="AC11522" s="11"/>
      <c r="AD11522" s="11"/>
      <c r="AE11522" s="11"/>
      <c r="AF11522" s="11"/>
      <c r="AG11522" s="11"/>
      <c r="AH11522" s="10"/>
      <c r="AI11522" s="7">
        <v>2651201.7999999998</v>
      </c>
      <c r="AK11522" s="1">
        <v>0.26622447999999999</v>
      </c>
    </row>
    <row r="11523" spans="1:37" x14ac:dyDescent="0.25">
      <c r="A11523" s="6">
        <v>0.64894675925925926</v>
      </c>
      <c r="B11523">
        <v>0.8</v>
      </c>
      <c r="C11523">
        <f>B11523+0.68</f>
        <v>1.48</v>
      </c>
      <c r="D11523" s="5">
        <f>C11523/(0.2905*LN(C11523)+0.3655)</f>
        <v>3.0872681434183873</v>
      </c>
      <c r="E11523" s="5">
        <f>D11523*100</f>
        <v>308.72681434183875</v>
      </c>
      <c r="F11523">
        <v>133.261503471824</v>
      </c>
      <c r="G11523" s="4">
        <f>75.6*1000/(287.05*(F11523+273))</f>
        <v>0.64827395369230767</v>
      </c>
      <c r="H11523" s="3">
        <f>SQRT(2*ABS(E11523)/G11523)</f>
        <v>30.861916164457142</v>
      </c>
      <c r="I11523" s="2">
        <f>(2/2*0.0254)^2*3.1416*H11523</f>
        <v>6.2552001232688323E-2</v>
      </c>
      <c r="AB11523" s="12"/>
      <c r="AC11523" s="11"/>
      <c r="AD11523" s="11"/>
      <c r="AE11523" s="11"/>
      <c r="AF11523" s="11"/>
      <c r="AG11523" s="11"/>
      <c r="AH11523" s="10"/>
      <c r="AI11523" s="7">
        <v>2287428.9</v>
      </c>
      <c r="AK11523" s="1">
        <v>0.26628692999999998</v>
      </c>
    </row>
    <row r="11524" spans="1:37" x14ac:dyDescent="0.25">
      <c r="A11524" s="6">
        <v>0.6489583333333333</v>
      </c>
      <c r="B11524">
        <v>0.47</v>
      </c>
      <c r="C11524">
        <f>B11524+0.68</f>
        <v>1.1499999999999999</v>
      </c>
      <c r="D11524" s="5">
        <f>C11524/(0.2905*LN(C11524)+0.3655)</f>
        <v>2.8318089367570392</v>
      </c>
      <c r="E11524" s="5">
        <f>D11524*100</f>
        <v>283.18089367570394</v>
      </c>
      <c r="F11524">
        <v>133.14812331139501</v>
      </c>
      <c r="G11524" s="4">
        <f>75.6*1000/(287.05*(F11524+273))</f>
        <v>0.64845492561031703</v>
      </c>
      <c r="H11524" s="3">
        <f>SQRT(2*ABS(E11524)/G11524)</f>
        <v>29.553374356718297</v>
      </c>
      <c r="I11524" s="2">
        <f>(2/2*0.0254)^2*3.1416*H11524</f>
        <v>5.9899803347938346E-2</v>
      </c>
      <c r="AB11524" s="12"/>
      <c r="AC11524" s="11"/>
      <c r="AD11524" s="11"/>
      <c r="AE11524" s="11"/>
      <c r="AF11524" s="11"/>
      <c r="AG11524" s="11"/>
      <c r="AH11524" s="10"/>
      <c r="AI11524" s="7">
        <v>2308581</v>
      </c>
      <c r="AK11524" s="1">
        <v>0.25667835</v>
      </c>
    </row>
    <row r="11525" spans="1:37" x14ac:dyDescent="0.25">
      <c r="A11525" s="6">
        <v>0.64896990740740745</v>
      </c>
      <c r="B11525">
        <v>0.26</v>
      </c>
      <c r="C11525">
        <f>B11525+0.68</f>
        <v>0.94000000000000006</v>
      </c>
      <c r="D11525" s="5">
        <f>C11525/(0.2905*LN(C11525)+0.3655)</f>
        <v>2.7048398588920084</v>
      </c>
      <c r="E11525" s="5">
        <f>D11525*100</f>
        <v>270.48398588920082</v>
      </c>
      <c r="F11525">
        <v>132.944555681591</v>
      </c>
      <c r="G11525" s="4">
        <f>75.6*1000/(287.05*(F11525+273))</f>
        <v>0.64878010408701703</v>
      </c>
      <c r="H11525" s="3">
        <f>SQRT(2*ABS(E11525)/G11525)</f>
        <v>28.875998801840247</v>
      </c>
      <c r="I11525" s="2">
        <f>(2/2*0.0254)^2*3.1416*H11525</f>
        <v>5.8526875098184286E-2</v>
      </c>
      <c r="AB11525" s="12"/>
      <c r="AC11525" s="11"/>
      <c r="AD11525" s="11"/>
      <c r="AE11525" s="11"/>
      <c r="AF11525" s="11"/>
      <c r="AG11525" s="11"/>
      <c r="AH11525" s="10"/>
      <c r="AI11525" s="7">
        <v>2450877.7000000002</v>
      </c>
      <c r="AK11525" s="1">
        <v>0.25217043</v>
      </c>
    </row>
    <row r="11526" spans="1:37" x14ac:dyDescent="0.25">
      <c r="A11526" s="6">
        <v>0.64898148148148149</v>
      </c>
      <c r="B11526">
        <v>0.31</v>
      </c>
      <c r="C11526">
        <f>B11526+0.68</f>
        <v>0.99</v>
      </c>
      <c r="D11526" s="5">
        <f>C11526/(0.2905*LN(C11526)+0.3655)</f>
        <v>2.7304290623909595</v>
      </c>
      <c r="E11526" s="5">
        <f>D11526*100</f>
        <v>273.04290623909594</v>
      </c>
      <c r="F11526">
        <v>132.793409917584</v>
      </c>
      <c r="G11526" s="4">
        <f>75.6*1000/(287.05*(F11526+273))</f>
        <v>0.64902175504069992</v>
      </c>
      <c r="H11526" s="3">
        <f>SQRT(2*ABS(E11526)/G11526)</f>
        <v>29.00686672392477</v>
      </c>
      <c r="I11526" s="2">
        <f>(2/2*0.0254)^2*3.1416*H11526</f>
        <v>5.8792122738023901E-2</v>
      </c>
      <c r="AB11526" s="12"/>
      <c r="AC11526" s="11"/>
      <c r="AD11526" s="11"/>
      <c r="AE11526" s="11"/>
      <c r="AF11526" s="11"/>
      <c r="AG11526" s="11"/>
      <c r="AH11526" s="10"/>
      <c r="AI11526" s="7">
        <v>2531445.6</v>
      </c>
      <c r="AK11526" s="1">
        <v>0.25573333999999998</v>
      </c>
    </row>
    <row r="11527" spans="1:37" x14ac:dyDescent="0.25">
      <c r="A11527" s="6">
        <v>0.64899305555555553</v>
      </c>
      <c r="B11527">
        <v>0.22</v>
      </c>
      <c r="C11527">
        <f>B11527+0.68</f>
        <v>0.9</v>
      </c>
      <c r="D11527" s="5">
        <f>C11527/(0.2905*LN(C11527)+0.3655)</f>
        <v>2.6874273799901629</v>
      </c>
      <c r="E11527" s="5">
        <f>D11527*100</f>
        <v>268.7427379990163</v>
      </c>
      <c r="F11527">
        <v>132.614799263892</v>
      </c>
      <c r="G11527" s="4">
        <f>75.6*1000/(287.05*(F11527+273))</f>
        <v>0.64930754885329878</v>
      </c>
      <c r="H11527" s="3">
        <f>SQRT(2*ABS(E11527)/G11527)</f>
        <v>28.771210904509132</v>
      </c>
      <c r="I11527" s="2">
        <f>(2/2*0.0254)^2*3.1416*H11527</f>
        <v>5.8314487356344216E-2</v>
      </c>
      <c r="AB11527" s="12"/>
      <c r="AC11527" s="11"/>
      <c r="AD11527" s="11"/>
      <c r="AE11527" s="11"/>
      <c r="AF11527" s="11"/>
      <c r="AG11527" s="11"/>
      <c r="AH11527" s="10"/>
      <c r="AI11527" s="7">
        <v>2509254.9</v>
      </c>
      <c r="AK11527" s="1">
        <v>0.26055368000000001</v>
      </c>
    </row>
    <row r="11528" spans="1:37" x14ac:dyDescent="0.25">
      <c r="A11528" s="6">
        <v>0.64900462962962957</v>
      </c>
      <c r="B11528">
        <v>0.22</v>
      </c>
      <c r="C11528">
        <f>B11528+0.68</f>
        <v>0.9</v>
      </c>
      <c r="D11528" s="5">
        <f>C11528/(0.2905*LN(C11528)+0.3655)</f>
        <v>2.6874273799901629</v>
      </c>
      <c r="E11528" s="5">
        <f>D11528*100</f>
        <v>268.7427379990163</v>
      </c>
      <c r="F11528">
        <v>132.425903226619</v>
      </c>
      <c r="G11528" s="4">
        <f>75.6*1000/(287.05*(F11528+273))</f>
        <v>0.64961007422716788</v>
      </c>
      <c r="H11528" s="3">
        <f>SQRT(2*ABS(E11528)/G11528)</f>
        <v>28.764510704428183</v>
      </c>
      <c r="I11528" s="2">
        <f>(2/2*0.0254)^2*3.1416*H11528</f>
        <v>5.8300907158618014E-2</v>
      </c>
      <c r="AB11528" s="12"/>
      <c r="AC11528" s="11"/>
      <c r="AD11528" s="11"/>
      <c r="AE11528" s="11"/>
      <c r="AF11528" s="11"/>
      <c r="AG11528" s="11"/>
      <c r="AH11528" s="10"/>
      <c r="AI11528" s="7">
        <v>2577618</v>
      </c>
      <c r="AK11528" s="1">
        <v>0.26533385999999998</v>
      </c>
    </row>
    <row r="11529" spans="1:37" x14ac:dyDescent="0.25">
      <c r="A11529" s="6">
        <v>0.64901620370370372</v>
      </c>
      <c r="B11529">
        <v>0.22</v>
      </c>
      <c r="C11529">
        <f>B11529+0.68</f>
        <v>0.9</v>
      </c>
      <c r="D11529" s="5">
        <f>C11529/(0.2905*LN(C11529)+0.3655)</f>
        <v>2.6874273799901629</v>
      </c>
      <c r="E11529" s="5">
        <f>D11529*100</f>
        <v>268.7427379990163</v>
      </c>
      <c r="F11529">
        <v>132.26193938937701</v>
      </c>
      <c r="G11529" s="4">
        <f>75.6*1000/(287.05*(F11529+273))</f>
        <v>0.64987289821858873</v>
      </c>
      <c r="H11529" s="3">
        <f>SQRT(2*ABS(E11529)/G11529)</f>
        <v>28.758693591534993</v>
      </c>
      <c r="I11529" s="2">
        <f>(2/2*0.0254)^2*3.1416*H11529</f>
        <v>5.8289116832608227E-2</v>
      </c>
      <c r="AB11529" s="12"/>
      <c r="AC11529" s="11"/>
      <c r="AD11529" s="11"/>
      <c r="AE11529" s="11"/>
      <c r="AF11529" s="11"/>
      <c r="AG11529" s="11"/>
      <c r="AH11529" s="10"/>
      <c r="AI11529" s="7">
        <v>2620275.2999999998</v>
      </c>
      <c r="AK11529" s="1">
        <v>0.26598630000000001</v>
      </c>
    </row>
    <row r="11530" spans="1:37" x14ac:dyDescent="0.25">
      <c r="A11530" s="6">
        <v>0.64902777777777776</v>
      </c>
      <c r="B11530">
        <v>0.23</v>
      </c>
      <c r="C11530">
        <f>B11530+0.68</f>
        <v>0.91</v>
      </c>
      <c r="D11530" s="5">
        <f>C11530/(0.2905*LN(C11530)+0.3655)</f>
        <v>2.6914895144241178</v>
      </c>
      <c r="E11530" s="5">
        <f>D11530*100</f>
        <v>269.14895144241177</v>
      </c>
      <c r="F11530">
        <v>132.03531057176599</v>
      </c>
      <c r="G11530" s="4">
        <f>75.6*1000/(287.05*(F11530+273))</f>
        <v>0.65023652065514337</v>
      </c>
      <c r="H11530" s="3">
        <f>SQRT(2*ABS(E11530)/G11530)</f>
        <v>28.772371881753038</v>
      </c>
      <c r="I11530" s="2">
        <f>(2/2*0.0254)^2*3.1416*H11530</f>
        <v>5.8316840465256987E-2</v>
      </c>
      <c r="AB11530" s="12"/>
      <c r="AC11530" s="11"/>
      <c r="AD11530" s="11"/>
      <c r="AE11530" s="11"/>
      <c r="AF11530" s="11"/>
      <c r="AG11530" s="11"/>
      <c r="AH11530" s="10"/>
      <c r="AI11530" s="7">
        <v>2425713.7999999998</v>
      </c>
      <c r="AK11530" s="1">
        <v>0.26408812999999998</v>
      </c>
    </row>
    <row r="11531" spans="1:37" x14ac:dyDescent="0.25">
      <c r="A11531" s="6">
        <v>0.64903935185185191</v>
      </c>
      <c r="B11531">
        <v>0.19</v>
      </c>
      <c r="C11531">
        <f>B11531+0.68</f>
        <v>0.87000000000000011</v>
      </c>
      <c r="D11531" s="5">
        <f>C11531/(0.2905*LN(C11531)+0.3655)</f>
        <v>2.6765576696495312</v>
      </c>
      <c r="E11531" s="5">
        <f>D11531*100</f>
        <v>267.6557669649531</v>
      </c>
      <c r="F11531">
        <v>131.77007155600799</v>
      </c>
      <c r="G11531" s="4">
        <f>75.6*1000/(287.05*(F11531+273))</f>
        <v>0.65066260970388512</v>
      </c>
      <c r="H11531" s="3">
        <f>SQRT(2*ABS(E11531)/G11531)</f>
        <v>28.683052978589792</v>
      </c>
      <c r="I11531" s="2">
        <f>(2/2*0.0254)^2*3.1416*H11531</f>
        <v>5.8135805816889811E-2</v>
      </c>
      <c r="AB11531" s="12"/>
      <c r="AC11531" s="11"/>
      <c r="AD11531" s="11"/>
      <c r="AE11531" s="11"/>
      <c r="AF11531" s="11"/>
      <c r="AG11531" s="11"/>
      <c r="AH11531" s="10"/>
      <c r="AI11531" s="7">
        <v>2567419.6</v>
      </c>
      <c r="AK11531" s="1">
        <v>0.26256777999999997</v>
      </c>
    </row>
    <row r="11532" spans="1:37" x14ac:dyDescent="0.25">
      <c r="A11532" s="6">
        <v>0.64905092592592595</v>
      </c>
      <c r="B11532">
        <v>0.22</v>
      </c>
      <c r="C11532">
        <f>B11532+0.68</f>
        <v>0.9</v>
      </c>
      <c r="D11532" s="5">
        <f>C11532/(0.2905*LN(C11532)+0.3655)</f>
        <v>2.6874273799901629</v>
      </c>
      <c r="E11532" s="5">
        <f>D11532*100</f>
        <v>268.7427379990163</v>
      </c>
      <c r="F11532">
        <v>131.502313427985</v>
      </c>
      <c r="G11532" s="4">
        <f>75.6*1000/(287.05*(F11532+273))</f>
        <v>0.65109331231439049</v>
      </c>
      <c r="H11532" s="3">
        <f>SQRT(2*ABS(E11532)/G11532)</f>
        <v>28.731728196127001</v>
      </c>
      <c r="I11532" s="2">
        <f>(2/2*0.0254)^2*3.1416*H11532</f>
        <v>5.8234462434682568E-2</v>
      </c>
      <c r="AB11532" s="12"/>
      <c r="AC11532" s="11"/>
      <c r="AD11532" s="11"/>
      <c r="AE11532" s="11"/>
      <c r="AF11532" s="11"/>
      <c r="AG11532" s="11"/>
      <c r="AH11532" s="10"/>
      <c r="AI11532" s="7">
        <v>2587932.2000000002</v>
      </c>
      <c r="AK11532" s="1">
        <v>0.27154025999999998</v>
      </c>
    </row>
    <row r="11533" spans="1:37" x14ac:dyDescent="0.25">
      <c r="A11533" s="6">
        <v>0.64906249999999999</v>
      </c>
      <c r="B11533">
        <v>0.21</v>
      </c>
      <c r="C11533">
        <f>B11533+0.68</f>
        <v>0.89</v>
      </c>
      <c r="D11533" s="5">
        <f>C11533/(0.2905*LN(C11533)+0.3655)</f>
        <v>2.6835768077843052</v>
      </c>
      <c r="E11533" s="5">
        <f>D11533*100</f>
        <v>268.35768077843051</v>
      </c>
      <c r="F11533">
        <v>131.35559458812801</v>
      </c>
      <c r="G11533" s="4">
        <f>75.6*1000/(287.05*(F11533+273))</f>
        <v>0.65132955896634714</v>
      </c>
      <c r="H11533" s="3">
        <f>SQRT(2*ABS(E11533)/G11533)</f>
        <v>28.705929822698799</v>
      </c>
      <c r="I11533" s="2">
        <f>(2/2*0.0254)^2*3.1416*H11533</f>
        <v>5.8182173397349858E-2</v>
      </c>
      <c r="AB11533" s="12"/>
      <c r="AC11533" s="11"/>
      <c r="AD11533" s="11"/>
      <c r="AE11533" s="11"/>
      <c r="AF11533" s="11"/>
      <c r="AG11533" s="11"/>
      <c r="AH11533" s="10"/>
      <c r="AI11533" s="7">
        <v>2697017.8</v>
      </c>
      <c r="AK11533" s="1">
        <v>0.27097124</v>
      </c>
    </row>
    <row r="11534" spans="1:37" x14ac:dyDescent="0.25">
      <c r="A11534" s="6">
        <v>0.64907407407407403</v>
      </c>
      <c r="B11534">
        <v>0.25</v>
      </c>
      <c r="C11534">
        <f>B11534+0.68</f>
        <v>0.93</v>
      </c>
      <c r="D11534" s="5">
        <f>C11534/(0.2905*LN(C11534)+0.3655)</f>
        <v>2.7002056306030857</v>
      </c>
      <c r="E11534" s="5">
        <f>D11534*100</f>
        <v>270.02056306030858</v>
      </c>
      <c r="F11534">
        <v>131.08359209699699</v>
      </c>
      <c r="G11534" s="4">
        <f>75.6*1000/(287.05*(F11534+273))</f>
        <v>0.65176799117703588</v>
      </c>
      <c r="H11534" s="3">
        <f>SQRT(2*ABS(E11534)/G11534)</f>
        <v>28.785044358015789</v>
      </c>
      <c r="I11534" s="2">
        <f>(2/2*0.0254)^2*3.1416*H11534</f>
        <v>5.834252547932367E-2</v>
      </c>
      <c r="AB11534" s="12"/>
      <c r="AC11534" s="11"/>
      <c r="AD11534" s="11"/>
      <c r="AE11534" s="11"/>
      <c r="AF11534" s="11"/>
      <c r="AG11534" s="11"/>
      <c r="AH11534" s="10"/>
      <c r="AI11534" s="7">
        <v>2600572.7999999998</v>
      </c>
      <c r="AK11534" s="1">
        <v>0.27310313000000003</v>
      </c>
    </row>
    <row r="11535" spans="1:37" x14ac:dyDescent="0.25">
      <c r="A11535" s="6">
        <v>0.64908564814814818</v>
      </c>
      <c r="B11535">
        <v>0.26</v>
      </c>
      <c r="C11535">
        <f>B11535+0.68</f>
        <v>0.94000000000000006</v>
      </c>
      <c r="D11535" s="5">
        <f>C11535/(0.2905*LN(C11535)+0.3655)</f>
        <v>2.7048398588920084</v>
      </c>
      <c r="E11535" s="5">
        <f>D11535*100</f>
        <v>270.48398588920082</v>
      </c>
      <c r="F11535">
        <v>130.92318165342601</v>
      </c>
      <c r="G11535" s="4">
        <f>75.6*1000/(287.05*(F11535+273))</f>
        <v>0.6520268284939289</v>
      </c>
      <c r="H11535" s="3">
        <f>SQRT(2*ABS(E11535)/G11535)</f>
        <v>28.804016019890629</v>
      </c>
      <c r="I11535" s="2">
        <f>(2/2*0.0254)^2*3.1416*H11535</f>
        <v>5.8380977901093506E-2</v>
      </c>
      <c r="AB11535" s="12"/>
      <c r="AC11535" s="11"/>
      <c r="AD11535" s="11"/>
      <c r="AE11535" s="11"/>
      <c r="AF11535" s="11"/>
      <c r="AG11535" s="11"/>
      <c r="AH11535" s="10"/>
      <c r="AI11535" s="7">
        <v>2647132.5</v>
      </c>
      <c r="AK11535" s="1">
        <v>0.27455184999999999</v>
      </c>
    </row>
    <row r="11536" spans="1:37" x14ac:dyDescent="0.25">
      <c r="A11536" s="6">
        <v>0.64909722222222221</v>
      </c>
      <c r="B11536">
        <v>0.19</v>
      </c>
      <c r="C11536">
        <f>B11536+0.68</f>
        <v>0.87000000000000011</v>
      </c>
      <c r="D11536" s="5">
        <f>C11536/(0.2905*LN(C11536)+0.3655)</f>
        <v>2.6765576696495312</v>
      </c>
      <c r="E11536" s="5">
        <f>D11536*100</f>
        <v>267.6557669649531</v>
      </c>
      <c r="F11536">
        <v>130.60664341241301</v>
      </c>
      <c r="G11536" s="4">
        <f>75.6*1000/(287.05*(F11536+273))</f>
        <v>0.65253819625447862</v>
      </c>
      <c r="H11536" s="3">
        <f>SQRT(2*ABS(E11536)/G11536)</f>
        <v>28.641801553115172</v>
      </c>
      <c r="I11536" s="2">
        <f>(2/2*0.0254)^2*3.1416*H11536</f>
        <v>5.8052195998128456E-2</v>
      </c>
      <c r="AB11536" s="12"/>
      <c r="AC11536" s="11"/>
      <c r="AD11536" s="11"/>
      <c r="AE11536" s="11"/>
      <c r="AF11536" s="11"/>
      <c r="AG11536" s="11"/>
      <c r="AH11536" s="10"/>
      <c r="AI11536" s="7">
        <v>2727670</v>
      </c>
      <c r="AK11536" s="1">
        <v>0.28107882000000001</v>
      </c>
    </row>
    <row r="11537" spans="1:37" x14ac:dyDescent="0.25">
      <c r="A11537" s="6">
        <v>0.64910879629629636</v>
      </c>
      <c r="B11537">
        <v>2.15</v>
      </c>
      <c r="C11537">
        <f>B11537+0.68</f>
        <v>2.83</v>
      </c>
      <c r="D11537" s="5">
        <f>C11537/(0.2905*LN(C11537)+0.3655)</f>
        <v>4.2384279906019637</v>
      </c>
      <c r="E11537" s="5">
        <f>D11537*100</f>
        <v>423.8427990601964</v>
      </c>
      <c r="F11537">
        <v>130.58007101464199</v>
      </c>
      <c r="G11537" s="4">
        <f>75.6*1000/(287.05*(F11537+273))</f>
        <v>0.65258116047832648</v>
      </c>
      <c r="H11537" s="3">
        <f>SQRT(2*ABS(E11537)/G11537)</f>
        <v>36.041274185662232</v>
      </c>
      <c r="I11537" s="2">
        <f>(2/2*0.0254)^2*3.1416*H11537</f>
        <v>7.3049703565898391E-2</v>
      </c>
      <c r="AB11537" s="12"/>
      <c r="AC11537" s="11"/>
      <c r="AD11537" s="11"/>
      <c r="AE11537" s="11"/>
      <c r="AF11537" s="11"/>
      <c r="AG11537" s="11"/>
      <c r="AH11537" s="10"/>
      <c r="AI11537" s="7">
        <v>2645746.1</v>
      </c>
      <c r="AK11537" s="1">
        <v>0.28185085999999998</v>
      </c>
    </row>
    <row r="11538" spans="1:37" x14ac:dyDescent="0.25">
      <c r="A11538" s="6">
        <v>0.6491203703703704</v>
      </c>
      <c r="B11538">
        <v>2.04</v>
      </c>
      <c r="C11538">
        <f>B11538+0.68</f>
        <v>2.72</v>
      </c>
      <c r="D11538" s="5">
        <f>C11538/(0.2905*LN(C11538)+0.3655)</f>
        <v>4.1451815630731748</v>
      </c>
      <c r="E11538" s="5">
        <f>D11538*100</f>
        <v>414.5181563073175</v>
      </c>
      <c r="F11538">
        <v>130.80564252718</v>
      </c>
      <c r="G11538" s="4">
        <f>75.6*1000/(287.05*(F11538+273))</f>
        <v>0.65221661946175813</v>
      </c>
      <c r="H11538" s="3">
        <f>SQRT(2*ABS(E11538)/G11538)</f>
        <v>35.65257040711294</v>
      </c>
      <c r="I11538" s="2">
        <f>(2/2*0.0254)^2*3.1416*H11538</f>
        <v>7.226186527661653E-2</v>
      </c>
      <c r="AB11538" s="12"/>
      <c r="AC11538" s="11"/>
      <c r="AD11538" s="11"/>
      <c r="AE11538" s="11"/>
      <c r="AF11538" s="11"/>
      <c r="AG11538" s="11"/>
      <c r="AH11538" s="10"/>
      <c r="AI11538" s="7">
        <v>2743714.2</v>
      </c>
      <c r="AK11538" s="1">
        <v>0.28281040000000002</v>
      </c>
    </row>
    <row r="11539" spans="1:37" x14ac:dyDescent="0.25">
      <c r="A11539" s="6">
        <v>0.64913194444444444</v>
      </c>
      <c r="B11539">
        <v>0.9</v>
      </c>
      <c r="C11539">
        <f>B11539+0.68</f>
        <v>1.58</v>
      </c>
      <c r="D11539" s="5">
        <f>C11539/(0.2905*LN(C11539)+0.3655)</f>
        <v>3.1702594791863787</v>
      </c>
      <c r="E11539" s="5">
        <f>D11539*100</f>
        <v>317.02594791863788</v>
      </c>
      <c r="F11539">
        <v>130.974653920279</v>
      </c>
      <c r="G11539" s="4">
        <f>75.6*1000/(287.05*(F11539+273))</f>
        <v>0.65194375075975453</v>
      </c>
      <c r="H11539" s="3">
        <f>SQRT(2*ABS(E11539)/G11539)</f>
        <v>31.185832313529016</v>
      </c>
      <c r="I11539" s="2">
        <f>(2/2*0.0254)^2*3.1416*H11539</f>
        <v>6.3208525709265259E-2</v>
      </c>
      <c r="AB11539" s="12"/>
      <c r="AC11539" s="11"/>
      <c r="AD11539" s="11"/>
      <c r="AE11539" s="11"/>
      <c r="AF11539" s="11"/>
      <c r="AG11539" s="11"/>
      <c r="AH11539" s="10"/>
      <c r="AI11539" s="7">
        <v>2782514.7</v>
      </c>
      <c r="AK11539" s="1">
        <v>0.28851249000000001</v>
      </c>
    </row>
    <row r="11540" spans="1:37" x14ac:dyDescent="0.25">
      <c r="A11540" s="6">
        <v>0.64914351851851848</v>
      </c>
      <c r="B11540">
        <v>1.1599999999999999</v>
      </c>
      <c r="C11540">
        <f>B11540+0.68</f>
        <v>1.8399999999999999</v>
      </c>
      <c r="D11540" s="5">
        <f>C11540/(0.2905*LN(C11540)+0.3655)</f>
        <v>3.3908493965243207</v>
      </c>
      <c r="E11540" s="5">
        <f>D11540*100</f>
        <v>339.08493965243207</v>
      </c>
      <c r="F11540">
        <v>131.08103462083201</v>
      </c>
      <c r="G11540" s="4">
        <f>75.6*1000/(287.05*(F11540+273))</f>
        <v>0.65177211629294007</v>
      </c>
      <c r="H11540" s="3">
        <f>SQRT(2*ABS(E11540)/G11540)</f>
        <v>32.256805831758975</v>
      </c>
      <c r="I11540" s="2">
        <f>(2/2*0.0254)^2*3.1416*H11540</f>
        <v>6.5379211951671998E-2</v>
      </c>
      <c r="AB11540" s="12"/>
      <c r="AC11540" s="11"/>
      <c r="AD11540" s="11"/>
      <c r="AE11540" s="11"/>
      <c r="AF11540" s="11"/>
      <c r="AG11540" s="11"/>
      <c r="AH11540" s="10"/>
      <c r="AI11540" s="7">
        <v>2786316.1</v>
      </c>
      <c r="AK11540" s="1">
        <v>0.29534145000000001</v>
      </c>
    </row>
    <row r="11541" spans="1:37" x14ac:dyDescent="0.25">
      <c r="A11541" s="6">
        <v>0.64915509259259252</v>
      </c>
      <c r="B11541">
        <v>0.44</v>
      </c>
      <c r="C11541">
        <f>B11541+0.68</f>
        <v>1.1200000000000001</v>
      </c>
      <c r="D11541" s="5">
        <f>C11541/(0.2905*LN(C11541)+0.3655)</f>
        <v>2.8110898684282133</v>
      </c>
      <c r="E11541" s="5">
        <f>D11541*100</f>
        <v>281.10898684282131</v>
      </c>
      <c r="F11541">
        <v>130.922307467683</v>
      </c>
      <c r="G11541" s="4">
        <f>75.6*1000/(287.05*(F11541+273))</f>
        <v>0.65202823963797063</v>
      </c>
      <c r="H11541" s="3">
        <f>SQRT(2*ABS(E11541)/G11541)</f>
        <v>29.364266705603935</v>
      </c>
      <c r="I11541" s="2">
        <f>(2/2*0.0254)^2*3.1416*H11541</f>
        <v>5.9516513406945006E-2</v>
      </c>
      <c r="AB11541" s="12"/>
      <c r="AC11541" s="11"/>
      <c r="AD11541" s="11"/>
      <c r="AE11541" s="11"/>
      <c r="AF11541" s="11"/>
      <c r="AG11541" s="11"/>
      <c r="AH11541" s="10"/>
      <c r="AI11541" s="7">
        <v>2761590.8</v>
      </c>
      <c r="AK11541" s="1">
        <v>0.29480555000000003</v>
      </c>
    </row>
    <row r="11542" spans="1:37" x14ac:dyDescent="0.25">
      <c r="A11542" s="6">
        <v>0.64916666666666667</v>
      </c>
      <c r="B11542">
        <v>0.28000000000000003</v>
      </c>
      <c r="C11542">
        <f>B11542+0.68</f>
        <v>0.96000000000000008</v>
      </c>
      <c r="D11542" s="5">
        <f>C11542/(0.2905*LN(C11542)+0.3655)</f>
        <v>2.7146157496557359</v>
      </c>
      <c r="E11542" s="5">
        <f>D11542*100</f>
        <v>271.46157496557362</v>
      </c>
      <c r="F11542">
        <v>130.85798557108899</v>
      </c>
      <c r="G11542" s="4">
        <f>75.6*1000/(287.05*(F11542+273))</f>
        <v>0.65213208726388072</v>
      </c>
      <c r="H11542" s="3">
        <f>SQRT(2*ABS(E11542)/G11542)</f>
        <v>28.853692244073908</v>
      </c>
      <c r="I11542" s="2">
        <f>(2/2*0.0254)^2*3.1416*H11542</f>
        <v>5.8481663393847402E-2</v>
      </c>
      <c r="AB11542" s="12"/>
      <c r="AC11542" s="11"/>
      <c r="AD11542" s="11"/>
      <c r="AE11542" s="11"/>
      <c r="AF11542" s="11"/>
      <c r="AG11542" s="11"/>
      <c r="AH11542" s="10"/>
      <c r="AI11542" s="7">
        <v>2912162.3</v>
      </c>
      <c r="AK11542" s="1">
        <v>0.29945231</v>
      </c>
    </row>
    <row r="11543" spans="1:37" x14ac:dyDescent="0.25">
      <c r="A11543" s="6">
        <v>0.64917824074074071</v>
      </c>
      <c r="B11543">
        <v>0.31</v>
      </c>
      <c r="C11543">
        <f>B11543+0.68</f>
        <v>0.99</v>
      </c>
      <c r="D11543" s="5">
        <f>C11543/(0.2905*LN(C11543)+0.3655)</f>
        <v>2.7304290623909595</v>
      </c>
      <c r="E11543" s="5">
        <f>D11543*100</f>
        <v>273.04290623909594</v>
      </c>
      <c r="F11543">
        <v>130.74475591099801</v>
      </c>
      <c r="G11543" s="4">
        <f>75.6*1000/(287.05*(F11543+273))</f>
        <v>0.65231497680856032</v>
      </c>
      <c r="H11543" s="3">
        <f>SQRT(2*ABS(E11543)/G11543)</f>
        <v>28.933553278903556</v>
      </c>
      <c r="I11543" s="2">
        <f>(2/2*0.0254)^2*3.1416*H11543</f>
        <v>5.8643528506904158E-2</v>
      </c>
      <c r="AB11543" s="12"/>
      <c r="AC11543" s="11"/>
      <c r="AD11543" s="11"/>
      <c r="AE11543" s="11"/>
      <c r="AF11543" s="11"/>
      <c r="AG11543" s="11"/>
      <c r="AH11543" s="10"/>
      <c r="AI11543" s="7">
        <v>2803647.3</v>
      </c>
      <c r="AK11543" s="1">
        <v>0.30183977000000001</v>
      </c>
    </row>
    <row r="11544" spans="1:37" x14ac:dyDescent="0.25">
      <c r="A11544" s="6">
        <v>0.64918981481481486</v>
      </c>
      <c r="B11544">
        <v>0.97</v>
      </c>
      <c r="C11544">
        <f>B11544+0.68</f>
        <v>1.65</v>
      </c>
      <c r="D11544" s="5">
        <f>C11544/(0.2905*LN(C11544)+0.3655)</f>
        <v>3.2291194009826842</v>
      </c>
      <c r="E11544" s="5">
        <f>D11544*100</f>
        <v>322.91194009826842</v>
      </c>
      <c r="F11544">
        <v>130.641826073331</v>
      </c>
      <c r="G11544" s="4">
        <f>75.6*1000/(287.05*(F11544+273))</f>
        <v>0.65248131902171458</v>
      </c>
      <c r="H11544" s="3">
        <f>SQRT(2*ABS(E11544)/G11544)</f>
        <v>31.461035210280279</v>
      </c>
      <c r="I11544" s="2">
        <f>(2/2*0.0254)^2*3.1416*H11544</f>
        <v>6.3766316477832319E-2</v>
      </c>
      <c r="AB11544" s="12"/>
      <c r="AC11544" s="11"/>
      <c r="AD11544" s="11"/>
      <c r="AE11544" s="11"/>
      <c r="AF11544" s="11"/>
      <c r="AG11544" s="11"/>
      <c r="AH11544" s="10"/>
      <c r="AI11544" s="7">
        <v>2552343.4</v>
      </c>
      <c r="AK11544" s="1">
        <v>0.29289385000000001</v>
      </c>
    </row>
    <row r="11545" spans="1:37" x14ac:dyDescent="0.25">
      <c r="A11545" s="6">
        <v>0.6492013888888889</v>
      </c>
      <c r="B11545">
        <v>0.96</v>
      </c>
      <c r="C11545">
        <f>B11545+0.68</f>
        <v>1.6400000000000001</v>
      </c>
      <c r="D11545" s="5">
        <f>C11545/(0.2905*LN(C11545)+0.3655)</f>
        <v>3.2206798549289433</v>
      </c>
      <c r="E11545" s="5">
        <f>D11545*100</f>
        <v>322.06798549289431</v>
      </c>
      <c r="F11545">
        <v>130.58007101464199</v>
      </c>
      <c r="G11545" s="4">
        <f>75.6*1000/(287.05*(F11545+273))</f>
        <v>0.65258116047832648</v>
      </c>
      <c r="H11545" s="3">
        <f>SQRT(2*ABS(E11545)/G11545)</f>
        <v>31.417491792505121</v>
      </c>
      <c r="I11545" s="2">
        <f>(2/2*0.0254)^2*3.1416*H11545</f>
        <v>6.3678061169644931E-2</v>
      </c>
      <c r="AB11545" s="12"/>
      <c r="AC11545" s="11"/>
      <c r="AD11545" s="11"/>
      <c r="AE11545" s="11"/>
      <c r="AF11545" s="11"/>
      <c r="AG11545" s="11"/>
      <c r="AH11545" s="10"/>
      <c r="AI11545" s="7">
        <v>2392396.5</v>
      </c>
      <c r="AK11545" s="1">
        <v>0.27732710999999999</v>
      </c>
    </row>
    <row r="11546" spans="1:37" x14ac:dyDescent="0.25">
      <c r="A11546" s="6">
        <v>0.64921296296296294</v>
      </c>
      <c r="B11546">
        <v>1.1299999999999999</v>
      </c>
      <c r="C11546">
        <f>B11546+0.68</f>
        <v>1.81</v>
      </c>
      <c r="D11546" s="5">
        <f>C11546/(0.2905*LN(C11546)+0.3655)</f>
        <v>3.3651789041003068</v>
      </c>
      <c r="E11546" s="5">
        <f>D11546*100</f>
        <v>336.5178904100307</v>
      </c>
      <c r="F11546">
        <v>130.614379117174</v>
      </c>
      <c r="G11546" s="4">
        <f>75.6*1000/(287.05*(F11546+273))</f>
        <v>0.65252568965636737</v>
      </c>
      <c r="H11546" s="3">
        <f>SQRT(2*ABS(E11546)/G11546)</f>
        <v>32.115912759857608</v>
      </c>
      <c r="I11546" s="2">
        <f>(2/2*0.0254)^2*3.1416*H11546</f>
        <v>6.5093644990752E-2</v>
      </c>
      <c r="AB11546" s="12"/>
      <c r="AC11546" s="11"/>
      <c r="AD11546" s="11"/>
      <c r="AE11546" s="11"/>
      <c r="AF11546" s="11"/>
      <c r="AG11546" s="11"/>
      <c r="AH11546" s="10"/>
      <c r="AI11546" s="7">
        <v>2332043.1</v>
      </c>
      <c r="AK11546" s="1">
        <v>0.25781811999999998</v>
      </c>
    </row>
    <row r="11547" spans="1:37" x14ac:dyDescent="0.25">
      <c r="A11547" s="6">
        <v>0.64922453703703698</v>
      </c>
      <c r="B11547">
        <v>0.54</v>
      </c>
      <c r="C11547">
        <f>B11547+0.68</f>
        <v>1.2200000000000002</v>
      </c>
      <c r="D11547" s="5">
        <f>C11547/(0.2905*LN(C11547)+0.3655)</f>
        <v>2.8823470279445305</v>
      </c>
      <c r="E11547" s="5">
        <f>D11547*100</f>
        <v>288.23470279445303</v>
      </c>
      <c r="F11547">
        <v>130.713876337789</v>
      </c>
      <c r="G11547" s="4">
        <f>75.6*1000/(287.05*(F11547+273))</f>
        <v>0.65236487157131762</v>
      </c>
      <c r="H11547" s="3">
        <f>SQRT(2*ABS(E11547)/G11547)</f>
        <v>29.726436324802052</v>
      </c>
      <c r="I11547" s="2">
        <f>(2/2*0.0254)^2*3.1416*H11547</f>
        <v>6.025057134248607E-2</v>
      </c>
      <c r="AB11547" s="12"/>
      <c r="AC11547" s="11"/>
      <c r="AD11547" s="11"/>
      <c r="AE11547" s="11"/>
      <c r="AF11547" s="11"/>
      <c r="AG11547" s="11"/>
      <c r="AH11547" s="10"/>
      <c r="AI11547" s="7">
        <v>2369733</v>
      </c>
      <c r="AK11547" s="1">
        <v>0.24859065</v>
      </c>
    </row>
    <row r="11548" spans="1:37" x14ac:dyDescent="0.25">
      <c r="A11548" s="6">
        <v>0.64923611111111112</v>
      </c>
      <c r="B11548">
        <v>0.62</v>
      </c>
      <c r="C11548">
        <f>B11548+0.68</f>
        <v>1.3</v>
      </c>
      <c r="D11548" s="5">
        <f>C11548/(0.2905*LN(C11548)+0.3655)</f>
        <v>2.9430620356495352</v>
      </c>
      <c r="E11548" s="5">
        <f>D11548*100</f>
        <v>294.30620356495353</v>
      </c>
      <c r="F11548">
        <v>130.607517443982</v>
      </c>
      <c r="G11548" s="4">
        <f>75.6*1000/(287.05*(F11548+273))</f>
        <v>0.65253678315150387</v>
      </c>
      <c r="H11548" s="3">
        <f>SQRT(2*ABS(E11548)/G11548)</f>
        <v>30.033932976816796</v>
      </c>
      <c r="I11548" s="2">
        <f>(2/2*0.0254)^2*3.1416*H11548</f>
        <v>6.0873816213393522E-2</v>
      </c>
      <c r="AB11548" s="12"/>
      <c r="AC11548" s="11"/>
      <c r="AD11548" s="11"/>
      <c r="AE11548" s="11"/>
      <c r="AF11548" s="11"/>
      <c r="AG11548" s="11"/>
      <c r="AH11548" s="10"/>
      <c r="AI11548" s="7">
        <v>2406819.6</v>
      </c>
      <c r="AK11548" s="1">
        <v>0.24477015999999999</v>
      </c>
    </row>
    <row r="11549" spans="1:37" x14ac:dyDescent="0.25">
      <c r="A11549" s="6">
        <v>0.64924768518518516</v>
      </c>
      <c r="B11549">
        <v>1.1299999999999999</v>
      </c>
      <c r="C11549">
        <f>B11549+0.68</f>
        <v>1.81</v>
      </c>
      <c r="D11549" s="5">
        <f>C11549/(0.2905*LN(C11549)+0.3655)</f>
        <v>3.3651789041003068</v>
      </c>
      <c r="E11549" s="5">
        <f>D11549*100</f>
        <v>336.5178904100307</v>
      </c>
      <c r="F11549">
        <v>130.45569334267</v>
      </c>
      <c r="G11549" s="4">
        <f>75.6*1000/(287.05*(F11549+273))</f>
        <v>0.65278233876593628</v>
      </c>
      <c r="H11549" s="3">
        <f>SQRT(2*ABS(E11549)/G11549)</f>
        <v>32.109598763412151</v>
      </c>
      <c r="I11549" s="2">
        <f>(2/2*0.0254)^2*3.1416*H11549</f>
        <v>6.508084756393849E-2</v>
      </c>
      <c r="AB11549" s="12"/>
      <c r="AC11549" s="11"/>
      <c r="AD11549" s="11"/>
      <c r="AE11549" s="11"/>
      <c r="AF11549" s="11"/>
      <c r="AG11549" s="11"/>
      <c r="AH11549" s="10"/>
      <c r="AI11549" s="7">
        <v>2472244.9</v>
      </c>
      <c r="AK11549" s="1">
        <v>0.24339780999999999</v>
      </c>
    </row>
    <row r="11550" spans="1:37" x14ac:dyDescent="0.25">
      <c r="A11550" s="6">
        <v>0.64925925925925931</v>
      </c>
      <c r="B11550">
        <v>1.1299999999999999</v>
      </c>
      <c r="C11550">
        <f>B11550+0.68</f>
        <v>1.81</v>
      </c>
      <c r="D11550" s="5">
        <f>C11550/(0.2905*LN(C11550)+0.3655)</f>
        <v>3.3651789041003068</v>
      </c>
      <c r="E11550" s="5">
        <f>D11550*100</f>
        <v>336.5178904100307</v>
      </c>
      <c r="F11550">
        <v>130.58007101464199</v>
      </c>
      <c r="G11550" s="4">
        <f>75.6*1000/(287.05*(F11550+273))</f>
        <v>0.65258116047832648</v>
      </c>
      <c r="H11550" s="3">
        <f>SQRT(2*ABS(E11550)/G11550)</f>
        <v>32.114547769534546</v>
      </c>
      <c r="I11550" s="2">
        <f>(2/2*0.0254)^2*3.1416*H11550</f>
        <v>6.5090878381060119E-2</v>
      </c>
      <c r="AB11550" s="12"/>
      <c r="AC11550" s="11"/>
      <c r="AD11550" s="11"/>
      <c r="AE11550" s="11"/>
      <c r="AF11550" s="11"/>
      <c r="AG11550" s="11"/>
      <c r="AH11550" s="10"/>
      <c r="AI11550" s="7">
        <v>2309094.1</v>
      </c>
      <c r="AK11550" s="1">
        <v>0.24299708</v>
      </c>
    </row>
    <row r="11551" spans="1:37" x14ac:dyDescent="0.25">
      <c r="A11551" s="6">
        <v>0.64927083333333335</v>
      </c>
      <c r="B11551">
        <v>1.08</v>
      </c>
      <c r="C11551">
        <f>B11551+0.68</f>
        <v>1.7600000000000002</v>
      </c>
      <c r="D11551" s="5">
        <f>C11551/(0.2905*LN(C11551)+0.3655)</f>
        <v>3.3224870396005648</v>
      </c>
      <c r="E11551" s="5">
        <f>D11551*100</f>
        <v>332.2487039600565</v>
      </c>
      <c r="F11551">
        <v>130.60408661726399</v>
      </c>
      <c r="G11551" s="4">
        <f>75.6*1000/(287.05*(F11551+273))</f>
        <v>0.65254233002455198</v>
      </c>
      <c r="H11551" s="3">
        <f>SQRT(2*ABS(E11551)/G11551)</f>
        <v>31.911138649793031</v>
      </c>
      <c r="I11551" s="2">
        <f>(2/2*0.0254)^2*3.1416*H11551</f>
        <v>6.4678601727821555E-2</v>
      </c>
      <c r="AB11551" s="12"/>
      <c r="AC11551" s="11"/>
      <c r="AD11551" s="11"/>
      <c r="AE11551" s="11"/>
      <c r="AF11551" s="11"/>
      <c r="AG11551" s="11"/>
      <c r="AH11551" s="10"/>
      <c r="AI11551" s="7">
        <v>2260241</v>
      </c>
      <c r="AK11551" s="1">
        <v>0.2344282</v>
      </c>
    </row>
    <row r="11552" spans="1:37" x14ac:dyDescent="0.25">
      <c r="A11552" s="6">
        <v>0.64928240740740739</v>
      </c>
      <c r="B11552">
        <v>0.59</v>
      </c>
      <c r="C11552">
        <f>B11552+0.68</f>
        <v>1.27</v>
      </c>
      <c r="D11552" s="5">
        <f>C11552/(0.2905*LN(C11552)+0.3655)</f>
        <v>2.9199805120199289</v>
      </c>
      <c r="E11552" s="5">
        <f>D11552*100</f>
        <v>291.99805120199289</v>
      </c>
      <c r="F11552">
        <v>130.44540175706899</v>
      </c>
      <c r="G11552" s="4">
        <f>75.6*1000/(287.05*(F11552+273))</f>
        <v>0.65279899074731706</v>
      </c>
      <c r="H11552" s="3">
        <f>SQRT(2*ABS(E11552)/G11552)</f>
        <v>29.909919017685219</v>
      </c>
      <c r="I11552" s="2">
        <f>(2/2*0.0254)^2*3.1416*H11552</f>
        <v>6.0622460423197876E-2</v>
      </c>
      <c r="AB11552" s="12"/>
      <c r="AC11552" s="11"/>
      <c r="AD11552" s="11"/>
      <c r="AE11552" s="11"/>
      <c r="AF11552" s="11"/>
      <c r="AG11552" s="11"/>
      <c r="AH11552" s="10"/>
      <c r="AI11552" s="7">
        <v>1973670.6</v>
      </c>
      <c r="AK11552" s="1">
        <v>0.22162957</v>
      </c>
    </row>
    <row r="11553" spans="1:37" x14ac:dyDescent="0.25">
      <c r="A11553" s="6">
        <v>0.64929398148148143</v>
      </c>
      <c r="B11553">
        <v>0.52</v>
      </c>
      <c r="C11553">
        <f>B11553+0.68</f>
        <v>1.2000000000000002</v>
      </c>
      <c r="D11553" s="5">
        <f>C11553/(0.2905*LN(C11553)+0.3655)</f>
        <v>2.8676273653755349</v>
      </c>
      <c r="E11553" s="5">
        <f>D11553*100</f>
        <v>286.76273653755351</v>
      </c>
      <c r="F11553">
        <v>130.43255368118901</v>
      </c>
      <c r="G11553" s="4">
        <f>75.6*1000/(287.05*(F11553+273))</f>
        <v>0.65281978037098765</v>
      </c>
      <c r="H11553" s="3">
        <f>SQRT(2*ABS(E11553)/G11553)</f>
        <v>29.64010265202571</v>
      </c>
      <c r="I11553" s="2">
        <f>(2/2*0.0254)^2*3.1416*H11553</f>
        <v>6.0075587262523218E-2</v>
      </c>
      <c r="AB11553" s="12"/>
      <c r="AC11553" s="11"/>
      <c r="AD11553" s="11"/>
      <c r="AE11553" s="11"/>
      <c r="AF11553" s="11"/>
      <c r="AG11553" s="11"/>
      <c r="AH11553" s="10"/>
      <c r="AI11553" s="7">
        <v>1799415.8</v>
      </c>
      <c r="AK11553" s="1">
        <v>0.20614847</v>
      </c>
    </row>
    <row r="11554" spans="1:37" x14ac:dyDescent="0.25">
      <c r="A11554" s="6">
        <v>0.64930555555555558</v>
      </c>
      <c r="B11554">
        <v>0.5</v>
      </c>
      <c r="C11554">
        <f>B11554+0.68</f>
        <v>1.1800000000000002</v>
      </c>
      <c r="D11554" s="5">
        <f>C11554/(0.2905*LN(C11554)+0.3655)</f>
        <v>2.8531226182404996</v>
      </c>
      <c r="E11554" s="5">
        <f>D11554*100</f>
        <v>285.31226182404998</v>
      </c>
      <c r="F11554">
        <v>130.339932748282</v>
      </c>
      <c r="G11554" s="4">
        <f>75.6*1000/(287.05*(F11554+273))</f>
        <v>0.65296969058857057</v>
      </c>
      <c r="H11554" s="3">
        <f>SQRT(2*ABS(E11554)/G11554)</f>
        <v>29.561652314494562</v>
      </c>
      <c r="I11554" s="2">
        <f>(2/2*0.0254)^2*3.1416*H11554</f>
        <v>5.9916581399640186E-2</v>
      </c>
      <c r="AB11554" s="12"/>
      <c r="AC11554" s="11"/>
      <c r="AD11554" s="11"/>
      <c r="AE11554" s="11"/>
      <c r="AF11554" s="11"/>
      <c r="AG11554" s="11"/>
      <c r="AH11554" s="10"/>
      <c r="AI11554" s="7">
        <v>1868682.4</v>
      </c>
      <c r="AK11554" s="1">
        <v>0.1965296</v>
      </c>
    </row>
    <row r="11555" spans="1:37" x14ac:dyDescent="0.25">
      <c r="A11555" s="6">
        <v>0.64931712962962962</v>
      </c>
      <c r="B11555">
        <v>0.47</v>
      </c>
      <c r="C11555">
        <f>B11555+0.68</f>
        <v>1.1499999999999999</v>
      </c>
      <c r="D11555" s="5">
        <f>C11555/(0.2905*LN(C11555)+0.3655)</f>
        <v>2.8318089367570392</v>
      </c>
      <c r="E11555" s="5">
        <f>D11555*100</f>
        <v>283.18089367570394</v>
      </c>
      <c r="F11555">
        <v>130.26103722855299</v>
      </c>
      <c r="G11555" s="4">
        <f>75.6*1000/(287.05*(F11555+273))</f>
        <v>0.65309744005690562</v>
      </c>
      <c r="H11555" s="3">
        <f>SQRT(2*ABS(E11555)/G11555)</f>
        <v>29.448147591936419</v>
      </c>
      <c r="I11555" s="2">
        <f>(2/2*0.0254)^2*3.1416*H11555</f>
        <v>5.9686526094339679E-2</v>
      </c>
      <c r="AB11555" s="12"/>
      <c r="AC11555" s="11"/>
      <c r="AD11555" s="11"/>
      <c r="AE11555" s="11"/>
      <c r="AF11555" s="11"/>
      <c r="AG11555" s="11"/>
      <c r="AH11555" s="10"/>
      <c r="AI11555" s="7">
        <v>1932628.4</v>
      </c>
      <c r="AK11555" s="1">
        <v>0.1896796</v>
      </c>
    </row>
    <row r="11556" spans="1:37" x14ac:dyDescent="0.25">
      <c r="A11556" s="6">
        <v>0.64932870370370377</v>
      </c>
      <c r="B11556">
        <v>0.6</v>
      </c>
      <c r="C11556">
        <f>B11556+0.68</f>
        <v>1.28</v>
      </c>
      <c r="D11556" s="5">
        <f>C11556/(0.2905*LN(C11556)+0.3655)</f>
        <v>2.927635800900299</v>
      </c>
      <c r="E11556" s="5">
        <f>D11556*100</f>
        <v>292.7635800900299</v>
      </c>
      <c r="F11556">
        <v>130.16156524636801</v>
      </c>
      <c r="G11556" s="4">
        <f>75.6*1000/(287.05*(F11556+273))</f>
        <v>0.65325857867358583</v>
      </c>
      <c r="H11556" s="3">
        <f>SQRT(2*ABS(E11556)/G11556)</f>
        <v>29.938563728206056</v>
      </c>
      <c r="I11556" s="2">
        <f>(2/2*0.0254)^2*3.1416*H11556</f>
        <v>6.0680518515192593E-2</v>
      </c>
      <c r="AB11556" s="12"/>
      <c r="AC11556" s="11"/>
      <c r="AD11556" s="11"/>
      <c r="AE11556" s="11"/>
      <c r="AF11556" s="11"/>
      <c r="AG11556" s="11"/>
      <c r="AH11556" s="10"/>
      <c r="AI11556" s="7">
        <v>1803068.5</v>
      </c>
      <c r="AK11556" s="1">
        <v>0.18344829000000001</v>
      </c>
    </row>
    <row r="11557" spans="1:37" x14ac:dyDescent="0.25">
      <c r="A11557" s="6">
        <v>0.64934027777777781</v>
      </c>
      <c r="B11557">
        <v>0.81</v>
      </c>
      <c r="C11557">
        <f>B11557+0.68</f>
        <v>1.4900000000000002</v>
      </c>
      <c r="D11557" s="5">
        <f>C11557/(0.2905*LN(C11557)+0.3655)</f>
        <v>3.0954962921671885</v>
      </c>
      <c r="E11557" s="5">
        <f>D11557*100</f>
        <v>309.54962921671887</v>
      </c>
      <c r="F11557">
        <v>130.07581799618799</v>
      </c>
      <c r="G11557" s="4">
        <f>75.6*1000/(287.05*(F11557+273))</f>
        <v>0.65339754788056092</v>
      </c>
      <c r="H11557" s="3">
        <f>SQRT(2*ABS(E11557)/G11557)</f>
        <v>30.781614277459358</v>
      </c>
      <c r="I11557" s="2">
        <f>(2/2*0.0254)^2*3.1416*H11557</f>
        <v>6.2389242585179021E-2</v>
      </c>
      <c r="AB11557" s="12"/>
      <c r="AC11557" s="11"/>
      <c r="AD11557" s="11"/>
      <c r="AE11557" s="11"/>
      <c r="AF11557" s="11"/>
      <c r="AG11557" s="11"/>
      <c r="AH11557" s="10"/>
      <c r="AI11557" s="7">
        <v>1717477.6</v>
      </c>
      <c r="AK11557" s="1">
        <v>0.17498999000000001</v>
      </c>
    </row>
    <row r="11558" spans="1:37" x14ac:dyDescent="0.25">
      <c r="A11558" s="6">
        <v>0.64935185185185185</v>
      </c>
      <c r="B11558">
        <v>1.68</v>
      </c>
      <c r="C11558">
        <f>B11558+0.68</f>
        <v>2.36</v>
      </c>
      <c r="D11558" s="5">
        <f>C11558/(0.2905*LN(C11558)+0.3655)</f>
        <v>3.837765299726227</v>
      </c>
      <c r="E11558" s="5">
        <f>D11558*100</f>
        <v>383.77652997262271</v>
      </c>
      <c r="F11558">
        <v>130.19243526720399</v>
      </c>
      <c r="G11558" s="4">
        <f>75.6*1000/(287.05*(F11558+273))</f>
        <v>0.65320856259150928</v>
      </c>
      <c r="H11558" s="3">
        <f>SQRT(2*ABS(E11558)/G11558)</f>
        <v>34.279009877306649</v>
      </c>
      <c r="I11558" s="2">
        <f>(2/2*0.0254)^2*3.1416*H11558</f>
        <v>6.9477885192691421E-2</v>
      </c>
      <c r="AB11558" s="12"/>
      <c r="AC11558" s="11"/>
      <c r="AD11558" s="11"/>
      <c r="AE11558" s="11"/>
      <c r="AF11558" s="11"/>
      <c r="AG11558" s="11"/>
      <c r="AH11558" s="10"/>
      <c r="AI11558" s="7">
        <v>1764744.1</v>
      </c>
      <c r="AK11558" s="1">
        <v>0.17409474999999999</v>
      </c>
    </row>
    <row r="11559" spans="1:37" x14ac:dyDescent="0.25">
      <c r="A11559" s="6">
        <v>0.64936342592592589</v>
      </c>
      <c r="B11559">
        <v>0.85</v>
      </c>
      <c r="C11559">
        <f>B11559+0.68</f>
        <v>1.53</v>
      </c>
      <c r="D11559" s="5">
        <f>C11559/(0.2905*LN(C11559)+0.3655)</f>
        <v>3.1285766664526924</v>
      </c>
      <c r="E11559" s="5">
        <f>D11559*100</f>
        <v>312.85766664526926</v>
      </c>
      <c r="F11559">
        <v>130.32278125138501</v>
      </c>
      <c r="G11559" s="4">
        <f>75.6*1000/(287.05*(F11559+273))</f>
        <v>0.65299745844137369</v>
      </c>
      <c r="H11559" s="3">
        <f>SQRT(2*ABS(E11559)/G11559)</f>
        <v>30.955131503617139</v>
      </c>
      <c r="I11559" s="2">
        <f>(2/2*0.0254)^2*3.1416*H11559</f>
        <v>6.2740933312568609E-2</v>
      </c>
      <c r="AB11559" s="12"/>
      <c r="AC11559" s="11"/>
      <c r="AD11559" s="11"/>
      <c r="AE11559" s="11"/>
      <c r="AF11559" s="11"/>
      <c r="AG11559" s="11"/>
      <c r="AH11559" s="10"/>
      <c r="AI11559" s="7">
        <v>1909899.9</v>
      </c>
      <c r="AK11559" s="1">
        <v>0.17712996</v>
      </c>
    </row>
    <row r="11560" spans="1:37" x14ac:dyDescent="0.25">
      <c r="A11560" s="6">
        <v>0.64937500000000004</v>
      </c>
      <c r="B11560">
        <v>1.34</v>
      </c>
      <c r="C11560">
        <f>B11560+0.68</f>
        <v>2.02</v>
      </c>
      <c r="D11560" s="5">
        <f>C11560/(0.2905*LN(C11560)+0.3655)</f>
        <v>3.5454157316799706</v>
      </c>
      <c r="E11560" s="5">
        <f>D11560*100</f>
        <v>354.54157316799706</v>
      </c>
      <c r="F11560">
        <v>130.367375486383</v>
      </c>
      <c r="G11560" s="4">
        <f>75.6*1000/(287.05*(F11560+273))</f>
        <v>0.6529252663805265</v>
      </c>
      <c r="H11560" s="3">
        <f>SQRT(2*ABS(E11560)/G11560)</f>
        <v>32.95466066698809</v>
      </c>
      <c r="I11560" s="2">
        <f>(2/2*0.0254)^2*3.1416*H11560</f>
        <v>6.679364831657153E-2</v>
      </c>
      <c r="AB11560" s="12"/>
      <c r="AC11560" s="11"/>
      <c r="AD11560" s="11"/>
      <c r="AE11560" s="11"/>
      <c r="AF11560" s="11"/>
      <c r="AG11560" s="11"/>
      <c r="AH11560" s="10"/>
      <c r="AI11560" s="7">
        <v>1924236.8</v>
      </c>
      <c r="AK11560" s="1">
        <v>0.17740234999999999</v>
      </c>
    </row>
    <row r="11561" spans="1:37" x14ac:dyDescent="0.25">
      <c r="A11561" s="6">
        <v>0.64938657407407407</v>
      </c>
      <c r="B11561">
        <v>1.01</v>
      </c>
      <c r="C11561">
        <f>B11561+0.68</f>
        <v>1.69</v>
      </c>
      <c r="D11561" s="5">
        <f>C11561/(0.2905*LN(C11561)+0.3655)</f>
        <v>3.2629662897541429</v>
      </c>
      <c r="E11561" s="5">
        <f>D11561*100</f>
        <v>326.29662897541431</v>
      </c>
      <c r="F11561">
        <v>130.64868787821101</v>
      </c>
      <c r="G11561" s="4">
        <f>75.6*1000/(287.05*(F11561+273))</f>
        <v>0.65247022719946057</v>
      </c>
      <c r="H11561" s="3">
        <f>SQRT(2*ABS(E11561)/G11561)</f>
        <v>31.625757879922755</v>
      </c>
      <c r="I11561" s="2">
        <f>(2/2*0.0254)^2*3.1416*H11561</f>
        <v>6.4100182093292518E-2</v>
      </c>
      <c r="AB11561" s="12"/>
      <c r="AC11561" s="11"/>
      <c r="AD11561" s="11"/>
      <c r="AE11561" s="11"/>
      <c r="AF11561" s="11"/>
      <c r="AG11561" s="11"/>
      <c r="AH11561" s="10"/>
      <c r="AI11561" s="7">
        <v>1842655.8</v>
      </c>
      <c r="AK11561" s="1">
        <v>0.17769599999999999</v>
      </c>
    </row>
    <row r="11562" spans="1:37" x14ac:dyDescent="0.25">
      <c r="A11562" s="6">
        <v>0.64939814814814811</v>
      </c>
      <c r="B11562">
        <v>0.98</v>
      </c>
      <c r="C11562">
        <f>B11562+0.68</f>
        <v>1.6600000000000001</v>
      </c>
      <c r="D11562" s="5">
        <f>C11562/(0.2905*LN(C11562)+0.3655)</f>
        <v>3.2375681890029284</v>
      </c>
      <c r="E11562" s="5">
        <f>D11562*100</f>
        <v>323.75681890029284</v>
      </c>
      <c r="F11562">
        <v>130.61094827728601</v>
      </c>
      <c r="G11562" s="4">
        <f>75.6*1000/(287.05*(F11562+273))</f>
        <v>0.65253123636210852</v>
      </c>
      <c r="H11562" s="3">
        <f>SQRT(2*ABS(E11562)/G11562)</f>
        <v>31.500961285059798</v>
      </c>
      <c r="I11562" s="2">
        <f>(2/2*0.0254)^2*3.1416*H11562</f>
        <v>6.3847240029873492E-2</v>
      </c>
      <c r="AB11562" s="12"/>
      <c r="AC11562" s="11"/>
      <c r="AD11562" s="11"/>
      <c r="AE11562" s="11"/>
      <c r="AF11562" s="11"/>
      <c r="AG11562" s="11"/>
      <c r="AH11562" s="10"/>
      <c r="AI11562" s="7">
        <v>2047261.2</v>
      </c>
      <c r="AK11562" s="1">
        <v>0.18426472999999999</v>
      </c>
    </row>
    <row r="11563" spans="1:37" x14ac:dyDescent="0.25">
      <c r="A11563" s="6">
        <v>0.64940972222222226</v>
      </c>
      <c r="B11563">
        <v>0.36</v>
      </c>
      <c r="C11563">
        <f>B11563+0.68</f>
        <v>1.04</v>
      </c>
      <c r="D11563" s="5">
        <f>C11563/(0.2905*LN(C11563)+0.3655)</f>
        <v>2.7593993440543327</v>
      </c>
      <c r="E11563" s="5">
        <f>D11563*100</f>
        <v>275.93993440543329</v>
      </c>
      <c r="F11563">
        <v>130.55948646927001</v>
      </c>
      <c r="G11563" s="4">
        <f>75.6*1000/(287.05*(F11563+273))</f>
        <v>0.65261444698739679</v>
      </c>
      <c r="H11563" s="3">
        <f>SQRT(2*ABS(E11563)/G11563)</f>
        <v>29.079968677655835</v>
      </c>
      <c r="I11563" s="2">
        <f>(2/2*0.0254)^2*3.1416*H11563</f>
        <v>5.8940288311267339E-2</v>
      </c>
      <c r="AB11563" s="12"/>
      <c r="AC11563" s="11"/>
      <c r="AD11563" s="11"/>
      <c r="AE11563" s="11"/>
      <c r="AF11563" s="11"/>
      <c r="AG11563" s="11"/>
      <c r="AH11563" s="10"/>
      <c r="AI11563" s="7">
        <v>2120365.4</v>
      </c>
      <c r="AK11563" s="1">
        <v>0.19403396000000001</v>
      </c>
    </row>
    <row r="11564" spans="1:37" x14ac:dyDescent="0.25">
      <c r="A11564" s="6">
        <v>0.6494212962962963</v>
      </c>
      <c r="B11564">
        <v>1.1100000000000001</v>
      </c>
      <c r="C11564">
        <f>B11564+0.68</f>
        <v>1.79</v>
      </c>
      <c r="D11564" s="5">
        <f>C11564/(0.2905*LN(C11564)+0.3655)</f>
        <v>3.3480871277483226</v>
      </c>
      <c r="E11564" s="5">
        <f>D11564*100</f>
        <v>334.80871277483226</v>
      </c>
      <c r="F11564">
        <v>130.54576357077099</v>
      </c>
      <c r="G11564" s="4">
        <f>75.6*1000/(287.05*(F11564+273))</f>
        <v>0.65263663966694763</v>
      </c>
      <c r="H11564" s="3">
        <f>SQRT(2*ABS(E11564)/G11564)</f>
        <v>32.03152734967108</v>
      </c>
      <c r="I11564" s="2">
        <f>(2/2*0.0254)^2*3.1416*H11564</f>
        <v>6.4922609716925178E-2</v>
      </c>
      <c r="AB11564" s="12"/>
      <c r="AC11564" s="11"/>
      <c r="AD11564" s="11"/>
      <c r="AE11564" s="11"/>
      <c r="AF11564" s="11"/>
      <c r="AG11564" s="11"/>
      <c r="AH11564" s="10"/>
      <c r="AI11564" s="7">
        <v>2001805.6</v>
      </c>
      <c r="AK11564" s="1">
        <v>0.19613964</v>
      </c>
    </row>
    <row r="11565" spans="1:37" x14ac:dyDescent="0.25">
      <c r="A11565" s="6">
        <v>0.64943287037037034</v>
      </c>
      <c r="B11565">
        <v>0.86</v>
      </c>
      <c r="C11565">
        <f>B11565+0.68</f>
        <v>1.54</v>
      </c>
      <c r="D11565" s="5">
        <f>C11565/(0.2905*LN(C11565)+0.3655)</f>
        <v>3.1368855883821851</v>
      </c>
      <c r="E11565" s="5">
        <f>D11565*100</f>
        <v>313.68855883821851</v>
      </c>
      <c r="F11565">
        <v>130.48744242826999</v>
      </c>
      <c r="G11565" s="4">
        <f>75.6*1000/(287.05*(F11565+273))</f>
        <v>0.65273097349363207</v>
      </c>
      <c r="H11565" s="3">
        <f>SQRT(2*ABS(E11565)/G11565)</f>
        <v>31.00253643868475</v>
      </c>
      <c r="I11565" s="2">
        <f>(2/2*0.0254)^2*3.1416*H11565</f>
        <v>6.2837015277829061E-2</v>
      </c>
      <c r="AB11565" s="12"/>
      <c r="AC11565" s="11"/>
      <c r="AD11565" s="11"/>
      <c r="AE11565" s="11"/>
      <c r="AF11565" s="11"/>
      <c r="AG11565" s="11"/>
      <c r="AH11565" s="10"/>
      <c r="AI11565" s="7">
        <v>2235128</v>
      </c>
      <c r="AK11565" s="1">
        <v>0.20111821999999999</v>
      </c>
    </row>
    <row r="11566" spans="1:37" x14ac:dyDescent="0.25">
      <c r="A11566" s="6">
        <v>0.64944444444444438</v>
      </c>
      <c r="B11566">
        <v>0.63</v>
      </c>
      <c r="C11566">
        <f>B11566+0.68</f>
        <v>1.31</v>
      </c>
      <c r="D11566" s="5">
        <f>C11566/(0.2905*LN(C11566)+0.3655)</f>
        <v>2.9508300484153467</v>
      </c>
      <c r="E11566" s="5">
        <f>D11566*100</f>
        <v>295.08300484153466</v>
      </c>
      <c r="F11566">
        <v>130.32278125138501</v>
      </c>
      <c r="G11566" s="4">
        <f>75.6*1000/(287.05*(F11566+273))</f>
        <v>0.65299745844137369</v>
      </c>
      <c r="H11566" s="3">
        <f>SQRT(2*ABS(E11566)/G11566)</f>
        <v>30.062933140223699</v>
      </c>
      <c r="I11566" s="2">
        <f>(2/2*0.0254)^2*3.1416*H11566</f>
        <v>6.0932594749616299E-2</v>
      </c>
      <c r="AB11566" s="12"/>
      <c r="AC11566" s="11"/>
      <c r="AD11566" s="11"/>
      <c r="AE11566" s="11"/>
      <c r="AF11566" s="11"/>
      <c r="AG11566" s="11"/>
      <c r="AH11566" s="10"/>
      <c r="AI11566" s="7">
        <v>2326910.7999999998</v>
      </c>
      <c r="AK11566" s="1">
        <v>0.21375027999999999</v>
      </c>
    </row>
    <row r="11567" spans="1:37" x14ac:dyDescent="0.25">
      <c r="A11567" s="6">
        <v>0.64945601851851853</v>
      </c>
      <c r="B11567">
        <v>0.3</v>
      </c>
      <c r="C11567">
        <f>B11567+0.68</f>
        <v>0.98</v>
      </c>
      <c r="D11567" s="5">
        <f>C11567/(0.2905*LN(C11567)+0.3655)</f>
        <v>2.7250145027674018</v>
      </c>
      <c r="E11567" s="5">
        <f>D11567*100</f>
        <v>272.50145027674017</v>
      </c>
      <c r="F11567">
        <v>130.14098552972001</v>
      </c>
      <c r="G11567" s="4">
        <f>75.6*1000/(287.05*(F11567+273))</f>
        <v>0.65329192650208634</v>
      </c>
      <c r="H11567" s="3">
        <f>SQRT(2*ABS(E11567)/G11567)</f>
        <v>28.883230176918111</v>
      </c>
      <c r="I11567" s="2">
        <f>(2/2*0.0254)^2*3.1416*H11567</f>
        <v>5.8541531899802636E-2</v>
      </c>
      <c r="AB11567" s="12"/>
      <c r="AC11567" s="11"/>
      <c r="AD11567" s="11"/>
      <c r="AE11567" s="11"/>
      <c r="AF11567" s="11"/>
      <c r="AG11567" s="11"/>
      <c r="AH11567" s="10"/>
      <c r="AI11567" s="7">
        <v>2044014.1</v>
      </c>
      <c r="AK11567" s="1">
        <v>0.21625268</v>
      </c>
    </row>
    <row r="11568" spans="1:37" x14ac:dyDescent="0.25">
      <c r="A11568" s="6">
        <v>0.64946759259259257</v>
      </c>
      <c r="B11568">
        <v>2.5</v>
      </c>
      <c r="C11568">
        <f>B11568+0.68</f>
        <v>3.18</v>
      </c>
      <c r="D11568" s="5">
        <f>C11568/(0.2905*LN(C11568)+0.3655)</f>
        <v>4.532665201242307</v>
      </c>
      <c r="E11568" s="5">
        <f>D11568*100</f>
        <v>453.26652012423068</v>
      </c>
      <c r="F11568">
        <v>130.40167950267099</v>
      </c>
      <c r="G11568" s="4">
        <f>75.6*1000/(287.05*(F11568+273))</f>
        <v>0.65286974365935102</v>
      </c>
      <c r="H11568" s="3">
        <f>SQRT(2*ABS(E11568)/G11568)</f>
        <v>37.263062723862177</v>
      </c>
      <c r="I11568" s="2">
        <f>(2/2*0.0254)^2*3.1416*H11568</f>
        <v>7.5526066917425611E-2</v>
      </c>
      <c r="AB11568" s="12"/>
      <c r="AC11568" s="11"/>
      <c r="AD11568" s="11"/>
      <c r="AE11568" s="11"/>
      <c r="AF11568" s="11"/>
      <c r="AG11568" s="11"/>
      <c r="AH11568" s="10"/>
      <c r="AI11568" s="7">
        <v>1809858.7</v>
      </c>
      <c r="AK11568" s="1">
        <v>0.21106514000000001</v>
      </c>
    </row>
    <row r="11569" spans="1:37" x14ac:dyDescent="0.25">
      <c r="A11569" s="6">
        <v>0.64947916666666672</v>
      </c>
      <c r="B11569">
        <v>2.2400000000000002</v>
      </c>
      <c r="C11569">
        <f>B11569+0.68</f>
        <v>2.9200000000000004</v>
      </c>
      <c r="D11569" s="5">
        <f>C11569/(0.2905*LN(C11569)+0.3655)</f>
        <v>4.314452419326166</v>
      </c>
      <c r="E11569" s="5">
        <f>D11569*100</f>
        <v>431.44524193261657</v>
      </c>
      <c r="F11569">
        <v>130.89573038222201</v>
      </c>
      <c r="G11569" s="4">
        <f>75.6*1000/(287.05*(F11569+273))</f>
        <v>0.65207114430109114</v>
      </c>
      <c r="H11569" s="3">
        <f>SQRT(2*ABS(E11569)/G11569)</f>
        <v>36.377290539789328</v>
      </c>
      <c r="I11569" s="2">
        <f>(2/2*0.0254)^2*3.1416*H11569</f>
        <v>7.3730753157425957E-2</v>
      </c>
      <c r="AB11569" s="12"/>
      <c r="AC11569" s="11"/>
      <c r="AD11569" s="11"/>
      <c r="AE11569" s="11"/>
      <c r="AF11569" s="11"/>
      <c r="AG11569" s="11"/>
      <c r="AH11569" s="10"/>
      <c r="AI11569" s="7">
        <v>2017945.7</v>
      </c>
      <c r="AK11569" s="1">
        <v>0.20252707</v>
      </c>
    </row>
    <row r="11570" spans="1:37" x14ac:dyDescent="0.25">
      <c r="A11570" s="6">
        <v>0.64949074074074076</v>
      </c>
      <c r="B11570">
        <v>1.1499999999999999</v>
      </c>
      <c r="C11570">
        <f>B11570+0.68</f>
        <v>1.83</v>
      </c>
      <c r="D11570" s="5">
        <f>C11570/(0.2905*LN(C11570)+0.3655)</f>
        <v>3.382288488377676</v>
      </c>
      <c r="E11570" s="5">
        <f>D11570*100</f>
        <v>338.2288488377676</v>
      </c>
      <c r="F11570">
        <v>131.17026200719701</v>
      </c>
      <c r="G11570" s="4">
        <f>75.6*1000/(287.05*(F11570+273))</f>
        <v>0.6516282266308121</v>
      </c>
      <c r="H11570" s="3">
        <f>SQRT(2*ABS(E11570)/G11570)</f>
        <v>32.219617280929434</v>
      </c>
      <c r="I11570" s="2">
        <f>(2/2*0.0254)^2*3.1416*H11570</f>
        <v>6.5303836908044255E-2</v>
      </c>
      <c r="AB11570" s="12"/>
      <c r="AC11570" s="11"/>
      <c r="AD11570" s="11"/>
      <c r="AE11570" s="11"/>
      <c r="AF11570" s="11"/>
      <c r="AG11570" s="11"/>
      <c r="AH11570" s="10"/>
      <c r="AI11570" s="7">
        <v>2043933.9</v>
      </c>
      <c r="AK11570" s="1">
        <v>0.20140595</v>
      </c>
    </row>
    <row r="11571" spans="1:37" x14ac:dyDescent="0.25">
      <c r="A11571" s="6">
        <v>0.6495023148148148</v>
      </c>
      <c r="B11571">
        <v>1.06</v>
      </c>
      <c r="C11571">
        <f>B11571+0.68</f>
        <v>1.7400000000000002</v>
      </c>
      <c r="D11571" s="5">
        <f>C11571/(0.2905*LN(C11571)+0.3655)</f>
        <v>3.3054483595232433</v>
      </c>
      <c r="E11571" s="5">
        <f>D11571*100</f>
        <v>330.54483595232432</v>
      </c>
      <c r="F11571">
        <v>131.36589140284701</v>
      </c>
      <c r="G11571" s="4">
        <f>75.6*1000/(287.05*(F11571+273))</f>
        <v>0.65131297344335359</v>
      </c>
      <c r="H11571" s="3">
        <f>SQRT(2*ABS(E11571)/G11571)</f>
        <v>31.859233409596662</v>
      </c>
      <c r="I11571" s="2">
        <f>(2/2*0.0254)^2*3.1416*H11571</f>
        <v>6.4573398388163561E-2</v>
      </c>
      <c r="AB11571" s="12"/>
      <c r="AC11571" s="11"/>
      <c r="AD11571" s="11"/>
      <c r="AE11571" s="11"/>
      <c r="AF11571" s="11"/>
      <c r="AG11571" s="11"/>
      <c r="AH11571" s="10"/>
      <c r="AI11571" s="7">
        <v>1750510.9</v>
      </c>
      <c r="AK11571" s="1">
        <v>0.19758941999999999</v>
      </c>
    </row>
    <row r="11572" spans="1:37" x14ac:dyDescent="0.25">
      <c r="A11572" s="6">
        <v>0.64951388888888884</v>
      </c>
      <c r="B11572">
        <v>0.33</v>
      </c>
      <c r="C11572">
        <f>B11572+0.68</f>
        <v>1.01</v>
      </c>
      <c r="D11572" s="5">
        <f>C11572/(0.2905*LN(C11572)+0.3655)</f>
        <v>2.7416554037986409</v>
      </c>
      <c r="E11572" s="5">
        <f>D11572*100</f>
        <v>274.16554037986407</v>
      </c>
      <c r="F11572">
        <v>131.34529783235399</v>
      </c>
      <c r="G11572" s="4">
        <f>75.6*1000/(287.05*(F11572+273))</f>
        <v>0.65134614523910228</v>
      </c>
      <c r="H11572" s="3">
        <f>SQRT(2*ABS(E11572)/G11572)</f>
        <v>29.014527874181194</v>
      </c>
      <c r="I11572" s="2">
        <f>(2/2*0.0254)^2*3.1416*H11572</f>
        <v>5.8807650622868447E-2</v>
      </c>
      <c r="AB11572" s="12"/>
      <c r="AC11572" s="11"/>
      <c r="AD11572" s="11"/>
      <c r="AE11572" s="11"/>
      <c r="AF11572" s="11"/>
      <c r="AG11572" s="11"/>
      <c r="AH11572" s="10"/>
      <c r="AI11572" s="7">
        <v>1858691</v>
      </c>
      <c r="AK11572" s="1">
        <v>0.18962734000000001</v>
      </c>
    </row>
    <row r="11573" spans="1:37" x14ac:dyDescent="0.25">
      <c r="A11573" s="6">
        <v>0.64952546296296299</v>
      </c>
      <c r="B11573">
        <v>1.34</v>
      </c>
      <c r="C11573">
        <f>B11573+0.68</f>
        <v>2.02</v>
      </c>
      <c r="D11573" s="5">
        <f>C11573/(0.2905*LN(C11573)+0.3655)</f>
        <v>3.5454157316799706</v>
      </c>
      <c r="E11573" s="5">
        <f>D11573*100</f>
        <v>354.54157316799706</v>
      </c>
      <c r="F11573">
        <v>131.28008641490999</v>
      </c>
      <c r="G11573" s="4">
        <f>75.6*1000/(287.05*(F11573+273))</f>
        <v>0.6514512090471033</v>
      </c>
      <c r="H11573" s="3">
        <f>SQRT(2*ABS(E11573)/G11573)</f>
        <v>32.991923327968081</v>
      </c>
      <c r="I11573" s="2">
        <f>(2/2*0.0254)^2*3.1416*H11573</f>
        <v>6.6869173569220564E-2</v>
      </c>
      <c r="AB11573" s="12"/>
      <c r="AC11573" s="11"/>
      <c r="AD11573" s="11"/>
      <c r="AE11573" s="11"/>
      <c r="AF11573" s="11"/>
      <c r="AG11573" s="11"/>
      <c r="AH11573" s="10"/>
      <c r="AI11573" s="7">
        <v>2271555</v>
      </c>
      <c r="AK11573" s="1">
        <v>0.19871931000000001</v>
      </c>
    </row>
    <row r="11574" spans="1:37" x14ac:dyDescent="0.25">
      <c r="A11574" s="6">
        <v>0.64953703703703702</v>
      </c>
      <c r="B11574">
        <v>3.02</v>
      </c>
      <c r="C11574">
        <f>B11574+0.68</f>
        <v>3.7</v>
      </c>
      <c r="D11574" s="5">
        <f>C11574/(0.2905*LN(C11574)+0.3655)</f>
        <v>4.9626414756701518</v>
      </c>
      <c r="E11574" s="5">
        <f>D11574*100</f>
        <v>496.26414756701519</v>
      </c>
      <c r="F11574">
        <v>131.61646538321801</v>
      </c>
      <c r="G11574" s="4">
        <f>75.6*1000/(287.05*(F11574+273))</f>
        <v>0.65090962336201563</v>
      </c>
      <c r="H11574" s="3">
        <f>SQRT(2*ABS(E11574)/G11574)</f>
        <v>39.049106592038022</v>
      </c>
      <c r="I11574" s="2">
        <f>(2/2*0.0254)^2*3.1416*H11574</f>
        <v>7.9146082526580716E-2</v>
      </c>
      <c r="AB11574" s="12"/>
      <c r="AC11574" s="11"/>
      <c r="AD11574" s="11"/>
      <c r="AE11574" s="11"/>
      <c r="AF11574" s="11"/>
      <c r="AG11574" s="11"/>
      <c r="AH11574" s="10"/>
      <c r="AI11574" s="7">
        <v>2449503.6</v>
      </c>
      <c r="AK11574" s="1">
        <v>0.21394228000000001</v>
      </c>
    </row>
    <row r="11575" spans="1:37" x14ac:dyDescent="0.25">
      <c r="A11575" s="6">
        <v>0.64954861111111117</v>
      </c>
      <c r="B11575">
        <v>0.77</v>
      </c>
      <c r="C11575">
        <f>B11575+0.68</f>
        <v>1.4500000000000002</v>
      </c>
      <c r="D11575" s="5">
        <f>C11575/(0.2905*LN(C11575)+0.3655)</f>
        <v>3.0626951881995583</v>
      </c>
      <c r="E11575" s="5">
        <f>D11575*100</f>
        <v>306.26951881995581</v>
      </c>
      <c r="F11575">
        <v>131.83617533835201</v>
      </c>
      <c r="G11575" s="4">
        <f>75.6*1000/(287.05*(F11575+273))</f>
        <v>0.65055636608695711</v>
      </c>
      <c r="H11575" s="3">
        <f>SQRT(2*ABS(E11575)/G11575)</f>
        <v>30.684879377638438</v>
      </c>
      <c r="I11575" s="2">
        <f>(2/2*0.0254)^2*3.1416*H11575</f>
        <v>6.2193176937777296E-2</v>
      </c>
      <c r="AB11575" s="12"/>
      <c r="AC11575" s="11"/>
      <c r="AD11575" s="11"/>
      <c r="AE11575" s="11"/>
      <c r="AF11575" s="11"/>
      <c r="AG11575" s="11"/>
      <c r="AH11575" s="10"/>
      <c r="AI11575" s="7">
        <v>2354084</v>
      </c>
      <c r="AK11575" s="1">
        <v>0.22172489000000001</v>
      </c>
    </row>
    <row r="11576" spans="1:37" x14ac:dyDescent="0.25">
      <c r="A11576" s="6">
        <v>0.64956018518518521</v>
      </c>
      <c r="B11576">
        <v>1.63</v>
      </c>
      <c r="C11576">
        <f>B11576+0.68</f>
        <v>2.31</v>
      </c>
      <c r="D11576" s="5">
        <f>C11576/(0.2905*LN(C11576)+0.3655)</f>
        <v>3.7948456757774811</v>
      </c>
      <c r="E11576" s="5">
        <f>D11576*100</f>
        <v>379.48456757774812</v>
      </c>
      <c r="F11576">
        <v>132.062779221146</v>
      </c>
      <c r="G11576" s="4">
        <f>75.6*1000/(287.05*(F11576+273))</f>
        <v>0.65019242596188542</v>
      </c>
      <c r="H11576" s="3">
        <f>SQRT(2*ABS(E11576)/G11576)</f>
        <v>34.165761459578448</v>
      </c>
      <c r="I11576" s="2">
        <f>(2/2*0.0254)^2*3.1416*H11576</f>
        <v>6.9248349374902735E-2</v>
      </c>
      <c r="AB11576" s="12"/>
      <c r="AC11576" s="11"/>
      <c r="AD11576" s="11"/>
      <c r="AE11576" s="11"/>
      <c r="AF11576" s="11"/>
      <c r="AG11576" s="11"/>
      <c r="AH11576" s="10"/>
      <c r="AI11576" s="7">
        <v>2166682.2999999998</v>
      </c>
      <c r="AK11576" s="1">
        <v>0.22272275999999999</v>
      </c>
    </row>
    <row r="11577" spans="1:37" x14ac:dyDescent="0.25">
      <c r="A11577" s="6">
        <v>0.64957175925925925</v>
      </c>
      <c r="B11577">
        <v>1.1200000000000001</v>
      </c>
      <c r="C11577">
        <f>B11577+0.68</f>
        <v>1.8000000000000003</v>
      </c>
      <c r="D11577" s="5">
        <f>C11577/(0.2905*LN(C11577)+0.3655)</f>
        <v>3.3566306740309813</v>
      </c>
      <c r="E11577" s="5">
        <f>D11577*100</f>
        <v>335.66306740309813</v>
      </c>
      <c r="F11577">
        <v>132.37183022732</v>
      </c>
      <c r="G11577" s="4">
        <f>75.6*1000/(287.05*(F11577+273))</f>
        <v>0.649696726437482</v>
      </c>
      <c r="H11577" s="3">
        <f>SQRT(2*ABS(E11577)/G11577)</f>
        <v>32.144852556332502</v>
      </c>
      <c r="I11577" s="2">
        <f>(2/2*0.0254)^2*3.1416*H11577</f>
        <v>6.5152301173184907E-2</v>
      </c>
      <c r="AB11577" s="12"/>
      <c r="AC11577" s="11"/>
      <c r="AD11577" s="11"/>
      <c r="AE11577" s="11"/>
      <c r="AF11577" s="11"/>
      <c r="AG11577" s="11"/>
      <c r="AH11577" s="10"/>
      <c r="AI11577" s="7">
        <v>2062490.8</v>
      </c>
      <c r="AK11577" s="1">
        <v>0.21523923</v>
      </c>
    </row>
    <row r="11578" spans="1:37" x14ac:dyDescent="0.25">
      <c r="A11578" s="6">
        <v>0.64958333333333329</v>
      </c>
      <c r="B11578">
        <v>0.5</v>
      </c>
      <c r="C11578">
        <f>B11578+0.68</f>
        <v>1.1800000000000002</v>
      </c>
      <c r="D11578" s="5">
        <f>C11578/(0.2905*LN(C11578)+0.3655)</f>
        <v>2.8531226182404996</v>
      </c>
      <c r="E11578" s="5">
        <f>D11578*100</f>
        <v>285.31226182404998</v>
      </c>
      <c r="F11578">
        <v>132.37869862563599</v>
      </c>
      <c r="G11578" s="4">
        <f>75.6*1000/(287.05*(F11578+273))</f>
        <v>0.64968571851842527</v>
      </c>
      <c r="H11578" s="3">
        <f>SQRT(2*ABS(E11578)/G11578)</f>
        <v>29.636270910479514</v>
      </c>
      <c r="I11578" s="2">
        <f>(2/2*0.0254)^2*3.1416*H11578</f>
        <v>6.0067820955964552E-2</v>
      </c>
      <c r="AB11578" s="12"/>
      <c r="AC11578" s="11"/>
      <c r="AD11578" s="11"/>
      <c r="AE11578" s="11"/>
      <c r="AF11578" s="11"/>
      <c r="AG11578" s="11"/>
      <c r="AH11578" s="10"/>
      <c r="AI11578" s="7">
        <v>2239146.6</v>
      </c>
      <c r="AK11578" s="1">
        <v>0.21001877999999999</v>
      </c>
    </row>
    <row r="11579" spans="1:37" x14ac:dyDescent="0.25">
      <c r="A11579" s="6">
        <v>0.64959490740740744</v>
      </c>
      <c r="B11579">
        <v>0.34</v>
      </c>
      <c r="C11579">
        <f>B11579+0.68</f>
        <v>1.02</v>
      </c>
      <c r="D11579" s="5">
        <f>C11579/(0.2905*LN(C11579)+0.3655)</f>
        <v>2.7474550381052718</v>
      </c>
      <c r="E11579" s="5">
        <f>D11579*100</f>
        <v>274.74550381052717</v>
      </c>
      <c r="F11579">
        <v>132.31001581202801</v>
      </c>
      <c r="G11579" s="4">
        <f>75.6*1000/(287.05*(F11579+273))</f>
        <v>0.6497958126226121</v>
      </c>
      <c r="H11579" s="3">
        <f>SQRT(2*ABS(E11579)/G11579)</f>
        <v>29.079828480733998</v>
      </c>
      <c r="I11579" s="2">
        <f>(2/2*0.0254)^2*3.1416*H11579</f>
        <v>5.8940004155287488E-2</v>
      </c>
      <c r="AB11579" s="12"/>
      <c r="AC11579" s="11"/>
      <c r="AD11579" s="11"/>
      <c r="AE11579" s="11"/>
      <c r="AF11579" s="11"/>
      <c r="AG11579" s="11"/>
      <c r="AH11579" s="10"/>
      <c r="AI11579" s="7">
        <v>3653457.9</v>
      </c>
      <c r="AK11579" s="1">
        <v>0.25814589999999998</v>
      </c>
    </row>
    <row r="11580" spans="1:37" x14ac:dyDescent="0.25">
      <c r="A11580" s="6">
        <v>0.64960648148148148</v>
      </c>
      <c r="B11580">
        <v>0.33</v>
      </c>
      <c r="C11580">
        <f>B11580+0.68</f>
        <v>1.01</v>
      </c>
      <c r="D11580" s="5">
        <f>C11580/(0.2905*LN(C11580)+0.3655)</f>
        <v>2.7416554037986409</v>
      </c>
      <c r="E11580" s="5">
        <f>D11580*100</f>
        <v>274.16554037986407</v>
      </c>
      <c r="F11580">
        <v>132.23790165595</v>
      </c>
      <c r="G11580" s="4">
        <f>75.6*1000/(287.05*(F11580+273))</f>
        <v>0.64991144710906767</v>
      </c>
      <c r="H11580" s="3">
        <f>SQRT(2*ABS(E11580)/G11580)</f>
        <v>29.046535420089509</v>
      </c>
      <c r="I11580" s="2">
        <f>(2/2*0.0254)^2*3.1416*H11580</f>
        <v>5.8872524626168932E-2</v>
      </c>
      <c r="AB11580" s="12"/>
      <c r="AC11580" s="11"/>
      <c r="AD11580" s="11"/>
      <c r="AE11580" s="11"/>
      <c r="AF11580" s="11"/>
      <c r="AG11580" s="11"/>
      <c r="AH11580" s="10"/>
      <c r="AI11580" s="7">
        <v>4011995.9</v>
      </c>
      <c r="AK11580" s="1">
        <v>0.33337917</v>
      </c>
    </row>
    <row r="11581" spans="1:37" x14ac:dyDescent="0.25">
      <c r="A11581" s="6">
        <v>0.64961805555555563</v>
      </c>
      <c r="B11581">
        <v>0.26</v>
      </c>
      <c r="C11581">
        <f>B11581+0.68</f>
        <v>0.94000000000000006</v>
      </c>
      <c r="D11581" s="5">
        <f>C11581/(0.2905*LN(C11581)+0.3655)</f>
        <v>2.7048398588920084</v>
      </c>
      <c r="E11581" s="5">
        <f>D11581*100</f>
        <v>270.48398588920082</v>
      </c>
      <c r="F11581">
        <v>132.13832015598101</v>
      </c>
      <c r="G11581" s="4">
        <f>75.6*1000/(287.05*(F11581+273))</f>
        <v>0.6500711929379126</v>
      </c>
      <c r="H11581" s="3">
        <f>SQRT(2*ABS(E11581)/G11581)</f>
        <v>28.847309629133488</v>
      </c>
      <c r="I11581" s="2">
        <f>(2/2*0.0254)^2*3.1416*H11581</f>
        <v>5.8468726888690259E-2</v>
      </c>
      <c r="AB11581" s="12"/>
      <c r="AC11581" s="11"/>
      <c r="AD11581" s="11"/>
      <c r="AE11581" s="11"/>
      <c r="AF11581" s="11"/>
      <c r="AG11581" s="11"/>
      <c r="AH11581" s="10"/>
      <c r="AI11581" s="7">
        <v>4345211.7</v>
      </c>
      <c r="AK11581" s="1">
        <v>0.3816408</v>
      </c>
    </row>
    <row r="11582" spans="1:37" x14ac:dyDescent="0.25">
      <c r="A11582" s="6">
        <v>0.64962962962962967</v>
      </c>
      <c r="B11582">
        <v>0.24</v>
      </c>
      <c r="C11582">
        <f>B11582+0.68</f>
        <v>0.92</v>
      </c>
      <c r="D11582" s="5">
        <f>C11582/(0.2905*LN(C11582)+0.3655)</f>
        <v>2.6957523293421808</v>
      </c>
      <c r="E11582" s="5">
        <f>D11582*100</f>
        <v>269.57523293421809</v>
      </c>
      <c r="F11582">
        <v>132.00097534635901</v>
      </c>
      <c r="G11582" s="4">
        <f>75.6*1000/(287.05*(F11582+273))</f>
        <v>0.65029164649153282</v>
      </c>
      <c r="H11582" s="3">
        <f>SQRT(2*ABS(E11582)/G11582)</f>
        <v>28.79392736738653</v>
      </c>
      <c r="I11582" s="2">
        <f>(2/2*0.0254)^2*3.1416*H11582</f>
        <v>5.8360529870565864E-2</v>
      </c>
      <c r="AB11582" s="12"/>
      <c r="AC11582" s="11"/>
      <c r="AD11582" s="11"/>
      <c r="AE11582" s="11"/>
      <c r="AF11582" s="11"/>
      <c r="AG11582" s="11"/>
      <c r="AH11582" s="10"/>
      <c r="AI11582" s="7">
        <v>4394947.4000000004</v>
      </c>
      <c r="AK11582" s="1">
        <v>0.41404223000000001</v>
      </c>
    </row>
    <row r="11583" spans="1:37" x14ac:dyDescent="0.25">
      <c r="A11583" s="6">
        <v>0.64964120370370371</v>
      </c>
      <c r="B11583">
        <v>0.28000000000000003</v>
      </c>
      <c r="C11583">
        <f>B11583+0.68</f>
        <v>0.96000000000000008</v>
      </c>
      <c r="D11583" s="5">
        <f>C11583/(0.2905*LN(C11583)+0.3655)</f>
        <v>2.7146157496557359</v>
      </c>
      <c r="E11583" s="5">
        <f>D11583*100</f>
        <v>271.46157496557362</v>
      </c>
      <c r="F11583">
        <v>131.84647489862201</v>
      </c>
      <c r="G11583" s="4">
        <f>75.6*1000/(287.05*(F11583+273))</f>
        <v>0.65053981550564555</v>
      </c>
      <c r="H11583" s="3">
        <f>SQRT(2*ABS(E11583)/G11583)</f>
        <v>28.888982044852298</v>
      </c>
      <c r="I11583" s="2">
        <f>(2/2*0.0254)^2*3.1416*H11583</f>
        <v>5.855318998506838E-2</v>
      </c>
      <c r="AB11583" s="12"/>
      <c r="AC11583" s="11"/>
      <c r="AD11583" s="11"/>
      <c r="AE11583" s="11"/>
      <c r="AF11583" s="11"/>
      <c r="AG11583" s="11"/>
      <c r="AH11583" s="10"/>
      <c r="AI11583" s="7">
        <v>4282022.9000000004</v>
      </c>
      <c r="AK11583" s="1">
        <v>0.43179848999999998</v>
      </c>
    </row>
    <row r="11584" spans="1:37" x14ac:dyDescent="0.25">
      <c r="A11584" s="6">
        <v>0.64965277777777775</v>
      </c>
      <c r="B11584">
        <v>0.26</v>
      </c>
      <c r="C11584">
        <f>B11584+0.68</f>
        <v>0.94000000000000006</v>
      </c>
      <c r="D11584" s="5">
        <f>C11584/(0.2905*LN(C11584)+0.3655)</f>
        <v>2.7048398588920084</v>
      </c>
      <c r="E11584" s="5">
        <f>D11584*100</f>
        <v>270.48398588920082</v>
      </c>
      <c r="F11584">
        <v>131.643927664427</v>
      </c>
      <c r="G11584" s="4">
        <f>75.6*1000/(287.05*(F11584+273))</f>
        <v>0.65086544757709397</v>
      </c>
      <c r="H11584" s="3">
        <f>SQRT(2*ABS(E11584)/G11584)</f>
        <v>28.829702991849814</v>
      </c>
      <c r="I11584" s="2">
        <f>(2/2*0.0254)^2*3.1416*H11584</f>
        <v>5.8433041146068086E-2</v>
      </c>
      <c r="AB11584" s="12"/>
      <c r="AC11584" s="11"/>
      <c r="AD11584" s="11"/>
      <c r="AE11584" s="11"/>
      <c r="AF11584" s="11"/>
      <c r="AG11584" s="11"/>
      <c r="AH11584" s="10"/>
      <c r="AI11584" s="7">
        <v>4247893.0999999996</v>
      </c>
      <c r="AK11584" s="1">
        <v>0.43541668</v>
      </c>
    </row>
    <row r="11585" spans="1:37" x14ac:dyDescent="0.25">
      <c r="A11585" s="6">
        <v>0.64966435185185178</v>
      </c>
      <c r="B11585">
        <v>0.22</v>
      </c>
      <c r="C11585">
        <f>B11585+0.68</f>
        <v>0.9</v>
      </c>
      <c r="D11585" s="5">
        <f>C11585/(0.2905*LN(C11585)+0.3655)</f>
        <v>2.6874273799901629</v>
      </c>
      <c r="E11585" s="5">
        <f>D11585*100</f>
        <v>268.7427379990163</v>
      </c>
      <c r="F11585">
        <v>131.441403178104</v>
      </c>
      <c r="G11585" s="4">
        <f>75.6*1000/(287.05*(F11585+273))</f>
        <v>0.65119136918007559</v>
      </c>
      <c r="H11585" s="3">
        <f>SQRT(2*ABS(E11585)/G11585)</f>
        <v>28.72956489251661</v>
      </c>
      <c r="I11585" s="2">
        <f>(2/2*0.0254)^2*3.1416*H11585</f>
        <v>5.8230077775953577E-2</v>
      </c>
      <c r="AB11585" s="12"/>
      <c r="AC11585" s="11"/>
      <c r="AD11585" s="11"/>
      <c r="AE11585" s="11"/>
      <c r="AF11585" s="11"/>
      <c r="AG11585" s="11"/>
      <c r="AH11585" s="10"/>
      <c r="AI11585" s="7">
        <v>4431482.9000000004</v>
      </c>
      <c r="AK11585" s="1">
        <v>0.43826954000000001</v>
      </c>
    </row>
    <row r="11586" spans="1:37" x14ac:dyDescent="0.25">
      <c r="A11586" s="6">
        <v>0.64967592592592593</v>
      </c>
      <c r="B11586">
        <v>0.25</v>
      </c>
      <c r="C11586">
        <f>B11586+0.68</f>
        <v>0.93</v>
      </c>
      <c r="D11586" s="5">
        <f>C11586/(0.2905*LN(C11586)+0.3655)</f>
        <v>2.7002056306030857</v>
      </c>
      <c r="E11586" s="5">
        <f>D11586*100</f>
        <v>270.02056306030858</v>
      </c>
      <c r="F11586">
        <v>131.25949382715001</v>
      </c>
      <c r="G11586" s="4">
        <f>75.6*1000/(287.05*(F11586+273))</f>
        <v>0.65148439334184094</v>
      </c>
      <c r="H11586" s="3">
        <f>SQRT(2*ABS(E11586)/G11586)</f>
        <v>28.791308888787604</v>
      </c>
      <c r="I11586" s="2">
        <f>(2/2*0.0254)^2*3.1416*H11586</f>
        <v>5.8355222647395566E-2</v>
      </c>
      <c r="AB11586" s="12"/>
      <c r="AC11586" s="11"/>
      <c r="AD11586" s="11"/>
      <c r="AE11586" s="11"/>
      <c r="AF11586" s="11"/>
      <c r="AG11586" s="11"/>
      <c r="AH11586" s="10"/>
      <c r="AI11586" s="7">
        <v>4664996.7</v>
      </c>
      <c r="AK11586" s="1">
        <v>0.44966433</v>
      </c>
    </row>
    <row r="11587" spans="1:37" x14ac:dyDescent="0.25">
      <c r="A11587" s="6">
        <v>0.64968749999999997</v>
      </c>
      <c r="B11587">
        <v>0.3</v>
      </c>
      <c r="C11587">
        <f>B11587+0.68</f>
        <v>0.98</v>
      </c>
      <c r="D11587" s="5">
        <f>C11587/(0.2905*LN(C11587)+0.3655)</f>
        <v>2.7250145027674018</v>
      </c>
      <c r="E11587" s="5">
        <f>D11587*100</f>
        <v>272.50145027674017</v>
      </c>
      <c r="F11587">
        <v>131.032990942526</v>
      </c>
      <c r="G11587" s="4">
        <f>75.6*1000/(287.05*(F11587+273))</f>
        <v>0.65184961870137204</v>
      </c>
      <c r="H11587" s="3">
        <f>SQRT(2*ABS(E11587)/G11587)</f>
        <v>28.915166599560333</v>
      </c>
      <c r="I11587" s="2">
        <f>(2/2*0.0254)^2*3.1416*H11587</f>
        <v>5.8606261748002556E-2</v>
      </c>
      <c r="AB11587" s="12"/>
      <c r="AC11587" s="11"/>
      <c r="AD11587" s="11"/>
      <c r="AE11587" s="11"/>
      <c r="AF11587" s="11"/>
      <c r="AG11587" s="11"/>
      <c r="AH11587" s="10"/>
      <c r="AI11587" s="7">
        <v>4707210.3</v>
      </c>
      <c r="AK11587" s="1">
        <v>0.45943802</v>
      </c>
    </row>
    <row r="11588" spans="1:37" x14ac:dyDescent="0.25">
      <c r="A11588" s="6">
        <v>0.64969907407407412</v>
      </c>
      <c r="B11588">
        <v>0.52</v>
      </c>
      <c r="C11588">
        <f>B11588+0.68</f>
        <v>1.2000000000000002</v>
      </c>
      <c r="D11588" s="5">
        <f>C11588/(0.2905*LN(C11588)+0.3655)</f>
        <v>2.8676273653755349</v>
      </c>
      <c r="E11588" s="5">
        <f>D11588*100</f>
        <v>286.76273653755351</v>
      </c>
      <c r="F11588">
        <v>130.76877372525499</v>
      </c>
      <c r="G11588" s="4">
        <f>75.6*1000/(287.05*(F11588+273))</f>
        <v>0.65227617445194053</v>
      </c>
      <c r="H11588" s="3">
        <f>SQRT(2*ABS(E11588)/G11588)</f>
        <v>29.652451086808128</v>
      </c>
      <c r="I11588" s="2">
        <f>(2/2*0.0254)^2*3.1416*H11588</f>
        <v>6.0100615498087574E-2</v>
      </c>
      <c r="AB11588" s="12"/>
      <c r="AC11588" s="11"/>
      <c r="AD11588" s="11"/>
      <c r="AE11588" s="11"/>
      <c r="AF11588" s="11"/>
      <c r="AG11588" s="11"/>
      <c r="AH11588" s="10"/>
      <c r="AI11588" s="7">
        <v>4569792.4000000004</v>
      </c>
      <c r="AK11588" s="1">
        <v>0.46150817999999999</v>
      </c>
    </row>
    <row r="11589" spans="1:37" x14ac:dyDescent="0.25">
      <c r="A11589" s="6">
        <v>0.64971064814814816</v>
      </c>
      <c r="B11589">
        <v>0.71</v>
      </c>
      <c r="C11589">
        <f>B11589+0.68</f>
        <v>1.3900000000000001</v>
      </c>
      <c r="D11589" s="5">
        <f>C11589/(0.2905*LN(C11589)+0.3655)</f>
        <v>3.0141203610373424</v>
      </c>
      <c r="E11589" s="5">
        <f>D11589*100</f>
        <v>301.41203610373424</v>
      </c>
      <c r="F11589">
        <v>130.64525697248001</v>
      </c>
      <c r="G11589" s="4">
        <f>75.6*1000/(287.05*(F11589+273))</f>
        <v>0.65247577306876825</v>
      </c>
      <c r="H11589" s="3">
        <f>SQRT(2*ABS(E11589)/G11589)</f>
        <v>30.395766380254376</v>
      </c>
      <c r="I11589" s="2">
        <f>(2/2*0.0254)^2*3.1416*H11589</f>
        <v>6.1607192695179239E-2</v>
      </c>
      <c r="AB11589" s="12"/>
      <c r="AC11589" s="11"/>
      <c r="AD11589" s="11"/>
      <c r="AE11589" s="11"/>
      <c r="AF11589" s="11"/>
      <c r="AG11589" s="11"/>
      <c r="AH11589" s="10"/>
      <c r="AI11589" s="7">
        <v>4673642.7</v>
      </c>
      <c r="AK11589" s="1">
        <v>0.45328743999999999</v>
      </c>
    </row>
    <row r="11590" spans="1:37" x14ac:dyDescent="0.25">
      <c r="A11590" s="6">
        <v>0.6497222222222222</v>
      </c>
      <c r="B11590">
        <v>0.67</v>
      </c>
      <c r="C11590">
        <f>B11590+0.68</f>
        <v>1.35</v>
      </c>
      <c r="D11590" s="5">
        <f>C11590/(0.2905*LN(C11590)+0.3655)</f>
        <v>2.9822365788251783</v>
      </c>
      <c r="E11590" s="5">
        <f>D11590*100</f>
        <v>298.22365788251784</v>
      </c>
      <c r="F11590">
        <v>130.55948646927001</v>
      </c>
      <c r="G11590" s="4">
        <f>75.6*1000/(287.05*(F11590+273))</f>
        <v>0.65261444698739679</v>
      </c>
      <c r="H11590" s="3">
        <f>SQRT(2*ABS(E11590)/G11590)</f>
        <v>30.231361216005144</v>
      </c>
      <c r="I11590" s="2">
        <f>(2/2*0.0254)^2*3.1416*H11590</f>
        <v>6.1273970610653525E-2</v>
      </c>
      <c r="AB11590" s="12"/>
      <c r="AC11590" s="11"/>
      <c r="AD11590" s="11"/>
      <c r="AE11590" s="11"/>
      <c r="AF11590" s="11"/>
      <c r="AG11590" s="11"/>
      <c r="AH11590" s="10"/>
      <c r="AI11590" s="7">
        <v>4772111.2</v>
      </c>
      <c r="AK11590" s="1">
        <v>0.45472947000000002</v>
      </c>
    </row>
    <row r="11591" spans="1:37" x14ac:dyDescent="0.25">
      <c r="A11591" s="6">
        <v>0.64973379629629624</v>
      </c>
      <c r="B11591">
        <v>1.01</v>
      </c>
      <c r="C11591">
        <f>B11591+0.68</f>
        <v>1.69</v>
      </c>
      <c r="D11591" s="5">
        <f>C11591/(0.2905*LN(C11591)+0.3655)</f>
        <v>3.2629662897541429</v>
      </c>
      <c r="E11591" s="5">
        <f>D11591*100</f>
        <v>326.29662897541431</v>
      </c>
      <c r="F11591">
        <v>130.48058124259899</v>
      </c>
      <c r="G11591" s="4">
        <f>75.6*1000/(287.05*(F11591+273))</f>
        <v>0.6527420731812269</v>
      </c>
      <c r="H11591" s="3">
        <f>SQRT(2*ABS(E11591)/G11591)</f>
        <v>31.619171640987222</v>
      </c>
      <c r="I11591" s="2">
        <f>(2/2*0.0254)^2*3.1416*H11591</f>
        <v>6.4086832875965283E-2</v>
      </c>
      <c r="AB11591" s="12"/>
      <c r="AC11591" s="11"/>
      <c r="AD11591" s="11"/>
      <c r="AE11591" s="11"/>
      <c r="AF11591" s="11"/>
      <c r="AG11591" s="11"/>
      <c r="AH11591" s="10"/>
      <c r="AI11591" s="7">
        <v>4588011.7</v>
      </c>
      <c r="AK11591" s="1">
        <v>0.45084414</v>
      </c>
    </row>
    <row r="11592" spans="1:37" x14ac:dyDescent="0.25">
      <c r="A11592" s="6">
        <v>0.64974537037037039</v>
      </c>
      <c r="B11592">
        <v>0.86</v>
      </c>
      <c r="C11592">
        <f>B11592+0.68</f>
        <v>1.54</v>
      </c>
      <c r="D11592" s="5">
        <f>C11592/(0.2905*LN(C11592)+0.3655)</f>
        <v>3.1368855883821851</v>
      </c>
      <c r="E11592" s="5">
        <f>D11592*100</f>
        <v>313.68855883821851</v>
      </c>
      <c r="F11592">
        <v>130.511456785722</v>
      </c>
      <c r="G11592" s="4">
        <f>75.6*1000/(287.05*(F11592+273))</f>
        <v>0.65269212722383263</v>
      </c>
      <c r="H11592" s="3">
        <f>SQRT(2*ABS(E11592)/G11592)</f>
        <v>31.00345901375935</v>
      </c>
      <c r="I11592" s="2">
        <f>(2/2*0.0254)^2*3.1416*H11592</f>
        <v>6.2838885184963028E-2</v>
      </c>
      <c r="AB11592" s="12"/>
      <c r="AC11592" s="11"/>
      <c r="AD11592" s="11"/>
      <c r="AE11592" s="11"/>
      <c r="AF11592" s="11"/>
      <c r="AG11592" s="11"/>
      <c r="AH11592" s="10"/>
      <c r="AI11592" s="7">
        <v>4320904.4000000004</v>
      </c>
      <c r="AK11592" s="1">
        <v>0.43503129000000001</v>
      </c>
    </row>
    <row r="11593" spans="1:37" x14ac:dyDescent="0.25">
      <c r="A11593" s="6">
        <v>0.64975694444444443</v>
      </c>
      <c r="B11593">
        <v>0.59</v>
      </c>
      <c r="C11593">
        <f>B11593+0.68</f>
        <v>1.27</v>
      </c>
      <c r="D11593" s="5">
        <f>C11593/(0.2905*LN(C11593)+0.3655)</f>
        <v>2.9199805120199289</v>
      </c>
      <c r="E11593" s="5">
        <f>D11593*100</f>
        <v>291.99805120199289</v>
      </c>
      <c r="F11593">
        <v>130.48744242826999</v>
      </c>
      <c r="G11593" s="4">
        <f>75.6*1000/(287.05*(F11593+273))</f>
        <v>0.65273097349363207</v>
      </c>
      <c r="H11593" s="3">
        <f>SQRT(2*ABS(E11593)/G11593)</f>
        <v>29.91147734541665</v>
      </c>
      <c r="I11593" s="2">
        <f>(2/2*0.0254)^2*3.1416*H11593</f>
        <v>6.0625618895849345E-2</v>
      </c>
      <c r="AB11593" s="12"/>
      <c r="AC11593" s="11"/>
      <c r="AD11593" s="11"/>
      <c r="AE11593" s="11"/>
      <c r="AF11593" s="11"/>
      <c r="AG11593" s="11"/>
      <c r="AH11593" s="10"/>
      <c r="AI11593" s="7">
        <v>4478781.0999999996</v>
      </c>
      <c r="AK11593" s="1">
        <v>0.42439363000000002</v>
      </c>
    </row>
    <row r="11594" spans="1:37" x14ac:dyDescent="0.25">
      <c r="A11594" s="6">
        <v>0.64976851851851858</v>
      </c>
      <c r="B11594">
        <v>0.59</v>
      </c>
      <c r="C11594">
        <f>B11594+0.68</f>
        <v>1.27</v>
      </c>
      <c r="D11594" s="5">
        <f>C11594/(0.2905*LN(C11594)+0.3655)</f>
        <v>2.9199805120199289</v>
      </c>
      <c r="E11594" s="5">
        <f>D11594*100</f>
        <v>291.99805120199289</v>
      </c>
      <c r="F11594">
        <v>130.39481864665001</v>
      </c>
      <c r="G11594" s="4">
        <f>75.6*1000/(287.05*(F11594+273))</f>
        <v>0.65288084753353248</v>
      </c>
      <c r="H11594" s="3">
        <f>SQRT(2*ABS(E11594)/G11594)</f>
        <v>29.908043938486323</v>
      </c>
      <c r="I11594" s="2">
        <f>(2/2*0.0254)^2*3.1416*H11594</f>
        <v>6.061865994769481E-2</v>
      </c>
      <c r="AB11594" s="12"/>
      <c r="AC11594" s="11"/>
      <c r="AD11594" s="11"/>
      <c r="AE11594" s="11"/>
      <c r="AF11594" s="11"/>
      <c r="AG11594" s="11"/>
      <c r="AH11594" s="10"/>
      <c r="AI11594" s="7">
        <v>4578889</v>
      </c>
      <c r="AK11594" s="1">
        <v>0.41964731</v>
      </c>
    </row>
    <row r="11595" spans="1:37" x14ac:dyDescent="0.25">
      <c r="A11595" s="6">
        <v>0.64978009259259262</v>
      </c>
      <c r="B11595">
        <v>0.53</v>
      </c>
      <c r="C11595">
        <f>B11595+0.68</f>
        <v>1.21</v>
      </c>
      <c r="D11595" s="5">
        <f>C11595/(0.2905*LN(C11595)+0.3655)</f>
        <v>2.874961409961692</v>
      </c>
      <c r="E11595" s="5">
        <f>D11595*100</f>
        <v>287.49614099616917</v>
      </c>
      <c r="F11595">
        <v>130.28847875248701</v>
      </c>
      <c r="G11595" s="4">
        <f>75.6*1000/(287.05*(F11595+273))</f>
        <v>0.65305300043123626</v>
      </c>
      <c r="H11595" s="3">
        <f>SQRT(2*ABS(E11595)/G11595)</f>
        <v>29.672681368785838</v>
      </c>
      <c r="I11595" s="2">
        <f>(2/2*0.0254)^2*3.1416*H11595</f>
        <v>6.0141618934700651E-2</v>
      </c>
      <c r="AB11595" s="12"/>
      <c r="AC11595" s="11"/>
      <c r="AD11595" s="11"/>
      <c r="AE11595" s="11"/>
      <c r="AF11595" s="11"/>
      <c r="AG11595" s="11"/>
      <c r="AH11595" s="10"/>
      <c r="AI11595" s="7">
        <v>4269253.5</v>
      </c>
      <c r="AK11595" s="1">
        <v>0.41180736000000001</v>
      </c>
    </row>
    <row r="11596" spans="1:37" x14ac:dyDescent="0.25">
      <c r="A11596" s="6">
        <v>0.64979166666666666</v>
      </c>
      <c r="B11596">
        <v>0.3</v>
      </c>
      <c r="C11596">
        <f>B11596+0.68</f>
        <v>0.98</v>
      </c>
      <c r="D11596" s="5">
        <f>C11596/(0.2905*LN(C11596)+0.3655)</f>
        <v>2.7250145027674018</v>
      </c>
      <c r="E11596" s="5">
        <f>D11596*100</f>
        <v>272.50145027674017</v>
      </c>
      <c r="F11596">
        <v>130.05180950627999</v>
      </c>
      <c r="G11596" s="4">
        <f>75.6*1000/(287.05*(F11596+273))</f>
        <v>0.65343646865467531</v>
      </c>
      <c r="H11596" s="3">
        <f>SQRT(2*ABS(E11596)/G11596)</f>
        <v>28.880035470652544</v>
      </c>
      <c r="I11596" s="2">
        <f>(2/2*0.0254)^2*3.1416*H11596</f>
        <v>5.8535056758427843E-2</v>
      </c>
      <c r="AB11596" s="12"/>
      <c r="AC11596" s="11"/>
      <c r="AD11596" s="11"/>
      <c r="AE11596" s="11"/>
      <c r="AF11596" s="11"/>
      <c r="AG11596" s="11"/>
      <c r="AH11596" s="10"/>
      <c r="AI11596" s="7">
        <v>4365332</v>
      </c>
      <c r="AK11596" s="1">
        <v>0.40221530999999999</v>
      </c>
    </row>
    <row r="11597" spans="1:37" x14ac:dyDescent="0.25">
      <c r="A11597" s="6">
        <v>0.6498032407407407</v>
      </c>
      <c r="B11597">
        <v>0.26</v>
      </c>
      <c r="C11597">
        <f>B11597+0.68</f>
        <v>0.94000000000000006</v>
      </c>
      <c r="D11597" s="5">
        <f>C11597/(0.2905*LN(C11597)+0.3655)</f>
        <v>2.7048398588920084</v>
      </c>
      <c r="E11597" s="5">
        <f>D11597*100</f>
        <v>270.48398588920082</v>
      </c>
      <c r="F11597">
        <v>129.84946510959901</v>
      </c>
      <c r="G11597" s="4">
        <f>75.6*1000/(287.05*(F11597+273))</f>
        <v>0.65376467861762844</v>
      </c>
      <c r="H11597" s="3">
        <f>SQRT(2*ABS(E11597)/G11597)</f>
        <v>28.765706843518792</v>
      </c>
      <c r="I11597" s="2">
        <f>(2/2*0.0254)^2*3.1416*H11597</f>
        <v>5.8303331534780255E-2</v>
      </c>
      <c r="AB11597" s="12"/>
      <c r="AC11597" s="11"/>
      <c r="AD11597" s="11"/>
      <c r="AE11597" s="11"/>
      <c r="AF11597" s="11"/>
      <c r="AG11597" s="11"/>
      <c r="AH11597" s="10"/>
      <c r="AI11597" s="7">
        <v>4874475</v>
      </c>
      <c r="AK11597" s="1">
        <v>0.40112143</v>
      </c>
    </row>
    <row r="11598" spans="1:37" x14ac:dyDescent="0.25">
      <c r="A11598" s="6">
        <v>0.64981481481481485</v>
      </c>
      <c r="B11598">
        <v>0.25</v>
      </c>
      <c r="C11598">
        <f>B11598+0.68</f>
        <v>0.93</v>
      </c>
      <c r="D11598" s="5">
        <f>C11598/(0.2905*LN(C11598)+0.3655)</f>
        <v>2.7002056306030857</v>
      </c>
      <c r="E11598" s="5">
        <f>D11598*100</f>
        <v>270.02056306030858</v>
      </c>
      <c r="F11598">
        <v>129.62656999275401</v>
      </c>
      <c r="G11598" s="4">
        <f>75.6*1000/(287.05*(F11598+273))</f>
        <v>0.65412660444490855</v>
      </c>
      <c r="H11598" s="3">
        <f>SQRT(2*ABS(E11598)/G11598)</f>
        <v>28.733101738137652</v>
      </c>
      <c r="I11598" s="2">
        <f>(2/2*0.0254)^2*3.1416*H11598</f>
        <v>5.8237246377231225E-2</v>
      </c>
      <c r="AB11598" s="12"/>
      <c r="AC11598" s="11"/>
      <c r="AD11598" s="11"/>
      <c r="AE11598" s="11"/>
      <c r="AF11598" s="11"/>
      <c r="AG11598" s="11"/>
      <c r="AH11598" s="10"/>
      <c r="AI11598" s="7">
        <v>4652089.0999999996</v>
      </c>
      <c r="AK11598" s="1">
        <v>0.40086441</v>
      </c>
    </row>
    <row r="11599" spans="1:37" x14ac:dyDescent="0.25">
      <c r="A11599" s="6">
        <v>0.64982638888888888</v>
      </c>
      <c r="B11599">
        <v>0.22</v>
      </c>
      <c r="C11599">
        <f>B11599+0.68</f>
        <v>0.9</v>
      </c>
      <c r="D11599" s="5">
        <f>C11599/(0.2905*LN(C11599)+0.3655)</f>
        <v>2.6874273799901629</v>
      </c>
      <c r="E11599" s="5">
        <f>D11599*100</f>
        <v>268.7427379990163</v>
      </c>
      <c r="F11599">
        <v>129.40713139377101</v>
      </c>
      <c r="G11599" s="4">
        <f>75.6*1000/(287.05*(F11599+273))</f>
        <v>0.65448330941964339</v>
      </c>
      <c r="H11599" s="3">
        <f>SQRT(2*ABS(E11599)/G11599)</f>
        <v>28.657221385254314</v>
      </c>
      <c r="I11599" s="2">
        <f>(2/2*0.0254)^2*3.1416*H11599</f>
        <v>5.8083449448297769E-2</v>
      </c>
      <c r="AB11599" s="12"/>
      <c r="AC11599" s="11"/>
      <c r="AD11599" s="11"/>
      <c r="AE11599" s="11"/>
      <c r="AF11599" s="11"/>
      <c r="AG11599" s="11"/>
      <c r="AH11599" s="10"/>
      <c r="AI11599" s="7">
        <v>4572879.9000000004</v>
      </c>
      <c r="AK11599" s="1">
        <v>0.39608606000000002</v>
      </c>
    </row>
    <row r="11600" spans="1:37" x14ac:dyDescent="0.25">
      <c r="A11600" s="6">
        <v>0.64983796296296303</v>
      </c>
      <c r="B11600">
        <v>0.26</v>
      </c>
      <c r="C11600">
        <f>B11600+0.68</f>
        <v>0.94000000000000006</v>
      </c>
      <c r="D11600" s="5">
        <f>C11600/(0.2905*LN(C11600)+0.3655)</f>
        <v>2.7048398588920084</v>
      </c>
      <c r="E11600" s="5">
        <f>D11600*100</f>
        <v>270.48398588920082</v>
      </c>
      <c r="F11600">
        <v>129.136299369087</v>
      </c>
      <c r="G11600" s="4">
        <f>75.6*1000/(287.05*(F11600+273))</f>
        <v>0.65492409290546671</v>
      </c>
      <c r="H11600" s="3">
        <f>SQRT(2*ABS(E11600)/G11600)</f>
        <v>28.740233551677665</v>
      </c>
      <c r="I11600" s="2">
        <f>(2/2*0.0254)^2*3.1416*H11600</f>
        <v>5.8251701384074255E-2</v>
      </c>
      <c r="AB11600" s="12"/>
      <c r="AC11600" s="11"/>
      <c r="AD11600" s="11"/>
      <c r="AE11600" s="11"/>
      <c r="AF11600" s="11"/>
      <c r="AG11600" s="11"/>
      <c r="AH11600" s="10"/>
      <c r="AI11600" s="7">
        <v>4568984.3</v>
      </c>
      <c r="AK11600" s="1">
        <v>0.39608510000000002</v>
      </c>
    </row>
    <row r="11601" spans="1:37" x14ac:dyDescent="0.25">
      <c r="A11601" s="6">
        <v>0.64984953703703707</v>
      </c>
      <c r="B11601">
        <v>0.3</v>
      </c>
      <c r="C11601">
        <f>B11601+0.68</f>
        <v>0.98</v>
      </c>
      <c r="D11601" s="5">
        <f>C11601/(0.2905*LN(C11601)+0.3655)</f>
        <v>2.7250145027674018</v>
      </c>
      <c r="E11601" s="5">
        <f>D11601*100</f>
        <v>272.50145027674017</v>
      </c>
      <c r="F11601">
        <v>128.88264624674201</v>
      </c>
      <c r="G11601" s="4">
        <f>75.6*1000/(287.05*(F11601+273))</f>
        <v>0.65533745621591544</v>
      </c>
      <c r="H11601" s="3">
        <f>SQRT(2*ABS(E11601)/G11601)</f>
        <v>28.838117784495367</v>
      </c>
      <c r="I11601" s="2">
        <f>(2/2*0.0254)^2*3.1416*H11601</f>
        <v>5.8450096539425143E-2</v>
      </c>
      <c r="AB11601" s="12"/>
      <c r="AC11601" s="11"/>
      <c r="AD11601" s="11"/>
      <c r="AE11601" s="11"/>
      <c r="AF11601" s="11"/>
      <c r="AG11601" s="11"/>
      <c r="AH11601" s="10"/>
      <c r="AI11601" s="7">
        <v>4479142.3</v>
      </c>
      <c r="AK11601" s="1">
        <v>0.38991403000000002</v>
      </c>
    </row>
    <row r="11602" spans="1:37" x14ac:dyDescent="0.25">
      <c r="A11602" s="6">
        <v>0.64986111111111111</v>
      </c>
      <c r="B11602">
        <v>0.26</v>
      </c>
      <c r="C11602">
        <f>B11602+0.68</f>
        <v>0.94000000000000006</v>
      </c>
      <c r="D11602" s="5">
        <f>C11602/(0.2905*LN(C11602)+0.3655)</f>
        <v>2.7048398588920084</v>
      </c>
      <c r="E11602" s="5">
        <f>D11602*100</f>
        <v>270.48398588920082</v>
      </c>
      <c r="F11602">
        <v>128.64616469580699</v>
      </c>
      <c r="G11602" s="4">
        <f>75.6*1000/(287.05*(F11602+273))</f>
        <v>0.65572330632891007</v>
      </c>
      <c r="H11602" s="3">
        <f>SQRT(2*ABS(E11602)/G11602)</f>
        <v>28.722713521901607</v>
      </c>
      <c r="I11602" s="2">
        <f>(2/2*0.0254)^2*3.1416*H11602</f>
        <v>5.8216191180549992E-2</v>
      </c>
      <c r="AB11602" s="12"/>
      <c r="AC11602" s="11"/>
      <c r="AD11602" s="11"/>
      <c r="AE11602" s="11"/>
      <c r="AF11602" s="11"/>
      <c r="AG11602" s="11"/>
      <c r="AH11602" s="10"/>
      <c r="AI11602" s="7">
        <v>4348906.5999999996</v>
      </c>
      <c r="AK11602" s="1">
        <v>0.38624459999999999</v>
      </c>
    </row>
    <row r="11603" spans="1:37" x14ac:dyDescent="0.25">
      <c r="A11603" s="6">
        <v>0.64987268518518515</v>
      </c>
      <c r="B11603">
        <v>0.25</v>
      </c>
      <c r="C11603">
        <f>B11603+0.68</f>
        <v>0.93</v>
      </c>
      <c r="D11603" s="5">
        <f>C11603/(0.2905*LN(C11603)+0.3655)</f>
        <v>2.7002056306030857</v>
      </c>
      <c r="E11603" s="5">
        <f>D11603*100</f>
        <v>270.02056306030858</v>
      </c>
      <c r="F11603">
        <v>128.40971488657701</v>
      </c>
      <c r="G11603" s="4">
        <f>75.6*1000/(287.05*(F11603+273))</f>
        <v>0.65610955918961356</v>
      </c>
      <c r="H11603" s="3">
        <f>SQRT(2*ABS(E11603)/G11603)</f>
        <v>28.689648968198181</v>
      </c>
      <c r="I11603" s="2">
        <f>(2/2*0.0254)^2*3.1416*H11603</f>
        <v>5.8149174797218713E-2</v>
      </c>
      <c r="AB11603" s="12"/>
      <c r="AC11603" s="11"/>
      <c r="AD11603" s="11"/>
      <c r="AE11603" s="11"/>
      <c r="AF11603" s="11"/>
      <c r="AG11603" s="11"/>
      <c r="AH11603" s="10"/>
      <c r="AI11603" s="7">
        <v>4334443.5999999996</v>
      </c>
      <c r="AK11603" s="1">
        <v>0.38137367999999999</v>
      </c>
    </row>
    <row r="11604" spans="1:37" x14ac:dyDescent="0.25">
      <c r="A11604" s="6">
        <v>0.64988425925925919</v>
      </c>
      <c r="B11604">
        <v>0.31</v>
      </c>
      <c r="C11604">
        <f>B11604+0.68</f>
        <v>0.99</v>
      </c>
      <c r="D11604" s="5">
        <f>C11604/(0.2905*LN(C11604)+0.3655)</f>
        <v>2.7304290623909595</v>
      </c>
      <c r="E11604" s="5">
        <f>D11604*100</f>
        <v>273.04290623909594</v>
      </c>
      <c r="F11604">
        <v>128.11162782411</v>
      </c>
      <c r="G11604" s="4">
        <f>75.6*1000/(287.05*(F11604+273))</f>
        <v>0.65659714857268958</v>
      </c>
      <c r="H11604" s="3">
        <f>SQRT(2*ABS(E11604)/G11604)</f>
        <v>28.839050039214026</v>
      </c>
      <c r="I11604" s="2">
        <f>(2/2*0.0254)^2*3.1416*H11604</f>
        <v>5.8451986065597143E-2</v>
      </c>
      <c r="AB11604" s="12"/>
      <c r="AC11604" s="11"/>
      <c r="AD11604" s="11"/>
      <c r="AE11604" s="11"/>
      <c r="AF11604" s="11"/>
      <c r="AG11604" s="11"/>
      <c r="AH11604" s="10"/>
      <c r="AI11604" s="7">
        <v>4750131.8</v>
      </c>
      <c r="AK11604" s="1">
        <v>0.38792996000000002</v>
      </c>
    </row>
    <row r="11605" spans="1:37" x14ac:dyDescent="0.25">
      <c r="A11605" s="6">
        <v>0.64989583333333334</v>
      </c>
      <c r="B11605">
        <v>0.27</v>
      </c>
      <c r="C11605">
        <f>B11605+0.68</f>
        <v>0.95000000000000007</v>
      </c>
      <c r="D11605" s="5">
        <f>C11605/(0.2905*LN(C11605)+0.3655)</f>
        <v>2.7096460417130221</v>
      </c>
      <c r="E11605" s="5">
        <f>D11605*100</f>
        <v>270.9646041713022</v>
      </c>
      <c r="F11605">
        <v>127.87182439512399</v>
      </c>
      <c r="G11605" s="4">
        <f>75.6*1000/(287.05*(F11605+273))</f>
        <v>0.65698992810496959</v>
      </c>
      <c r="H11605" s="3">
        <f>SQRT(2*ABS(E11605)/G11605)</f>
        <v>28.720495185599429</v>
      </c>
      <c r="I11605" s="2">
        <f>(2/2*0.0254)^2*3.1416*H11605</f>
        <v>5.8211694979654074E-2</v>
      </c>
      <c r="AB11605" s="12"/>
      <c r="AC11605" s="11"/>
      <c r="AD11605" s="11"/>
      <c r="AE11605" s="11"/>
      <c r="AF11605" s="11"/>
      <c r="AG11605" s="11"/>
      <c r="AH11605" s="10"/>
      <c r="AI11605" s="7">
        <v>4553538.9000000004</v>
      </c>
      <c r="AK11605" s="1">
        <v>0.39826852000000001</v>
      </c>
    </row>
    <row r="11606" spans="1:37" x14ac:dyDescent="0.25">
      <c r="A11606" s="6">
        <v>0.64990740740740738</v>
      </c>
      <c r="B11606">
        <v>0.25</v>
      </c>
      <c r="C11606">
        <f>B11606+0.68</f>
        <v>0.93</v>
      </c>
      <c r="D11606" s="5">
        <f>C11606/(0.2905*LN(C11606)+0.3655)</f>
        <v>2.7002056306030857</v>
      </c>
      <c r="E11606" s="5">
        <f>D11606*100</f>
        <v>270.02056306030858</v>
      </c>
      <c r="F11606">
        <v>127.64917915223801</v>
      </c>
      <c r="G11606" s="4">
        <f>75.6*1000/(287.05*(F11606+273))</f>
        <v>0.65735502477739027</v>
      </c>
      <c r="H11606" s="3">
        <f>SQRT(2*ABS(E11606)/G11606)</f>
        <v>28.662457488539467</v>
      </c>
      <c r="I11606" s="2">
        <f>(2/2*0.0254)^2*3.1416*H11606</f>
        <v>5.8094062163898508E-2</v>
      </c>
      <c r="AB11606" s="12"/>
      <c r="AC11606" s="11"/>
      <c r="AD11606" s="11"/>
      <c r="AE11606" s="11"/>
      <c r="AF11606" s="11"/>
      <c r="AG11606" s="11"/>
      <c r="AH11606" s="10"/>
      <c r="AI11606" s="7">
        <v>4636314.7</v>
      </c>
      <c r="AK11606" s="1">
        <v>0.39986136</v>
      </c>
    </row>
    <row r="11607" spans="1:37" x14ac:dyDescent="0.25">
      <c r="A11607" s="6">
        <v>0.64991898148148153</v>
      </c>
      <c r="B11607">
        <v>0.27</v>
      </c>
      <c r="C11607">
        <f>B11607+0.68</f>
        <v>0.95000000000000007</v>
      </c>
      <c r="D11607" s="5">
        <f>C11607/(0.2905*LN(C11607)+0.3655)</f>
        <v>2.7096460417130221</v>
      </c>
      <c r="E11607" s="5">
        <f>D11607*100</f>
        <v>270.9646041713022</v>
      </c>
      <c r="F11607">
        <v>127.42656222276401</v>
      </c>
      <c r="G11607" s="4">
        <f>75.6*1000/(287.05*(F11607+273))</f>
        <v>0.65772048094587698</v>
      </c>
      <c r="H11607" s="3">
        <f>SQRT(2*ABS(E11607)/G11607)</f>
        <v>28.704540331288662</v>
      </c>
      <c r="I11607" s="2">
        <f>(2/2*0.0254)^2*3.1416*H11607</f>
        <v>5.8179357128005579E-2</v>
      </c>
      <c r="AB11607" s="12"/>
      <c r="AC11607" s="11"/>
      <c r="AD11607" s="11"/>
      <c r="AE11607" s="11"/>
      <c r="AF11607" s="11"/>
      <c r="AG11607" s="11"/>
      <c r="AH11607" s="10"/>
      <c r="AI11607" s="7">
        <v>5017688.8</v>
      </c>
      <c r="AK11607" s="1">
        <v>0.41358771</v>
      </c>
    </row>
    <row r="11608" spans="1:37" x14ac:dyDescent="0.25">
      <c r="A11608" s="6">
        <v>0.64993055555555557</v>
      </c>
      <c r="B11608">
        <v>2.84</v>
      </c>
      <c r="C11608">
        <f>B11608+0.68</f>
        <v>3.52</v>
      </c>
      <c r="D11608" s="5">
        <f>C11608/(0.2905*LN(C11608)+0.3655)</f>
        <v>4.8147753364625405</v>
      </c>
      <c r="E11608" s="5">
        <f>D11608*100</f>
        <v>481.47753364625407</v>
      </c>
      <c r="F11608">
        <v>127.604653500309</v>
      </c>
      <c r="G11608" s="4">
        <f>75.6*1000/(287.05*(F11608+273))</f>
        <v>0.6574280872362791</v>
      </c>
      <c r="H11608" s="3">
        <f>SQRT(2*ABS(E11608)/G11608)</f>
        <v>38.271799625474713</v>
      </c>
      <c r="I11608" s="2">
        <f>(2/2*0.0254)^2*3.1416*H11608</f>
        <v>7.7570609828399972E-2</v>
      </c>
      <c r="AB11608" s="12"/>
      <c r="AC11608" s="11"/>
      <c r="AD11608" s="11"/>
      <c r="AE11608" s="11"/>
      <c r="AF11608" s="11"/>
      <c r="AG11608" s="11"/>
      <c r="AH11608" s="10"/>
      <c r="AI11608" s="7">
        <v>5027569.2</v>
      </c>
      <c r="AK11608" s="1">
        <v>0.43779043000000001</v>
      </c>
    </row>
    <row r="11609" spans="1:37" x14ac:dyDescent="0.25">
      <c r="A11609" s="6">
        <v>0.64994212962962961</v>
      </c>
      <c r="B11609">
        <v>2.83</v>
      </c>
      <c r="C11609">
        <f>B11609+0.68</f>
        <v>3.5100000000000002</v>
      </c>
      <c r="D11609" s="5">
        <f>C11609/(0.2905*LN(C11609)+0.3655)</f>
        <v>4.8065305787890713</v>
      </c>
      <c r="E11609" s="5">
        <f>D11609*100</f>
        <v>480.65305787890713</v>
      </c>
      <c r="F11609">
        <v>128.08079411849599</v>
      </c>
      <c r="G11609" s="4">
        <f>75.6*1000/(287.05*(F11609+273))</f>
        <v>0.6566476254927589</v>
      </c>
      <c r="H11609" s="3">
        <f>SQRT(2*ABS(E11609)/G11609)</f>
        <v>38.261735360743977</v>
      </c>
      <c r="I11609" s="2">
        <f>(2/2*0.0254)^2*3.1416*H11609</f>
        <v>7.7550211227856547E-2</v>
      </c>
      <c r="AB11609" s="12"/>
      <c r="AC11609" s="11"/>
      <c r="AD11609" s="11"/>
      <c r="AE11609" s="11"/>
      <c r="AF11609" s="11"/>
      <c r="AG11609" s="11"/>
      <c r="AH11609" s="10"/>
      <c r="AI11609" s="7">
        <v>4813244.5999999996</v>
      </c>
      <c r="AK11609" s="1">
        <v>0.44150634</v>
      </c>
    </row>
    <row r="11610" spans="1:37" x14ac:dyDescent="0.25">
      <c r="A11610" s="6">
        <v>0.64995370370370364</v>
      </c>
      <c r="B11610">
        <v>1.38</v>
      </c>
      <c r="C11610">
        <f>B11610+0.68</f>
        <v>2.06</v>
      </c>
      <c r="D11610" s="5">
        <f>C11610/(0.2905*LN(C11610)+0.3655)</f>
        <v>3.5798314437168948</v>
      </c>
      <c r="E11610" s="5">
        <f>D11610*100</f>
        <v>357.98314437168949</v>
      </c>
      <c r="F11610">
        <v>128.55021021936901</v>
      </c>
      <c r="G11610" s="4">
        <f>75.6*1000/(287.05*(F11610+273))</f>
        <v>0.65587999803257668</v>
      </c>
      <c r="H11610" s="3">
        <f>SQRT(2*ABS(E11610)/G11610)</f>
        <v>33.039547724914897</v>
      </c>
      <c r="I11610" s="2">
        <f>(2/2*0.0254)^2*3.1416*H11610</f>
        <v>6.6965700347423468E-2</v>
      </c>
      <c r="AB11610" s="12"/>
      <c r="AC11610" s="11"/>
      <c r="AD11610" s="11"/>
      <c r="AE11610" s="11"/>
      <c r="AF11610" s="11"/>
      <c r="AG11610" s="11"/>
      <c r="AH11610" s="10"/>
      <c r="AI11610" s="7">
        <v>5271821.4000000004</v>
      </c>
      <c r="AK11610" s="1">
        <v>0.45800122999999998</v>
      </c>
    </row>
    <row r="11611" spans="1:37" x14ac:dyDescent="0.25">
      <c r="A11611" s="6">
        <v>0.64996527777777779</v>
      </c>
      <c r="B11611">
        <v>0.69</v>
      </c>
      <c r="C11611">
        <f>B11611+0.68</f>
        <v>1.37</v>
      </c>
      <c r="D11611" s="5">
        <f>C11611/(0.2905*LN(C11611)+0.3655)</f>
        <v>2.9981233066167734</v>
      </c>
      <c r="E11611" s="5">
        <f>D11611*100</f>
        <v>299.81233066167732</v>
      </c>
      <c r="F11611">
        <v>128.87579126272999</v>
      </c>
      <c r="G11611" s="4">
        <f>75.6*1000/(287.05*(F11611+273))</f>
        <v>0.65534863461452142</v>
      </c>
      <c r="H11611" s="3">
        <f>SQRT(2*ABS(E11611)/G11611)</f>
        <v>30.248479135051316</v>
      </c>
      <c r="I11611" s="2">
        <f>(2/2*0.0254)^2*3.1416*H11611</f>
        <v>6.1308665802214911E-2</v>
      </c>
      <c r="AB11611" s="12"/>
      <c r="AC11611" s="11"/>
      <c r="AD11611" s="11"/>
      <c r="AE11611" s="11"/>
      <c r="AF11611" s="11"/>
      <c r="AG11611" s="11"/>
      <c r="AH11611" s="10"/>
      <c r="AI11611" s="7">
        <v>5306362.5999999996</v>
      </c>
      <c r="AK11611" s="1">
        <v>0.48117439000000001</v>
      </c>
    </row>
    <row r="11612" spans="1:37" x14ac:dyDescent="0.25">
      <c r="A11612" s="6">
        <v>0.64997685185185183</v>
      </c>
      <c r="B11612">
        <v>0.38</v>
      </c>
      <c r="C11612">
        <f>B11612+0.68</f>
        <v>1.06</v>
      </c>
      <c r="D11612" s="5">
        <f>C11612/(0.2905*LN(C11612)+0.3655)</f>
        <v>2.7717699677526393</v>
      </c>
      <c r="E11612" s="5">
        <f>D11612*100</f>
        <v>277.17699677526394</v>
      </c>
      <c r="F11612">
        <v>128.97519113714799</v>
      </c>
      <c r="G11612" s="4">
        <f>75.6*1000/(287.05*(F11612+273))</f>
        <v>0.65518658090221049</v>
      </c>
      <c r="H11612" s="3">
        <f>SQRT(2*ABS(E11612)/G11612)</f>
        <v>29.087814590733068</v>
      </c>
      <c r="I11612" s="2">
        <f>(2/2*0.0254)^2*3.1416*H11612</f>
        <v>5.8956190679800236E-2</v>
      </c>
      <c r="AB11612" s="12"/>
      <c r="AC11612" s="11"/>
      <c r="AD11612" s="11"/>
      <c r="AE11612" s="11"/>
      <c r="AF11612" s="11"/>
      <c r="AG11612" s="11"/>
      <c r="AH11612" s="10"/>
      <c r="AI11612" s="7">
        <v>5213146.9000000004</v>
      </c>
      <c r="AK11612" s="1">
        <v>0.49489189</v>
      </c>
    </row>
    <row r="11613" spans="1:37" x14ac:dyDescent="0.25">
      <c r="A11613" s="6">
        <v>0.64998842592592598</v>
      </c>
      <c r="B11613">
        <v>1.32</v>
      </c>
      <c r="C11613">
        <f>B11613+0.68</f>
        <v>2</v>
      </c>
      <c r="D11613" s="5">
        <f>C11613/(0.2905*LN(C11613)+0.3655)</f>
        <v>3.5282126541954382</v>
      </c>
      <c r="E11613" s="5">
        <f>D11613*100</f>
        <v>352.82126541954381</v>
      </c>
      <c r="F11613">
        <v>129.09859187025501</v>
      </c>
      <c r="G11613" s="4">
        <f>75.6*1000/(287.05*(F11613+273))</f>
        <v>0.65498550955791857</v>
      </c>
      <c r="H11613" s="3">
        <f>SQRT(2*ABS(E11613)/G11613)</f>
        <v>32.822868168112286</v>
      </c>
      <c r="I11613" s="2">
        <f>(2/2*0.0254)^2*3.1416*H11613</f>
        <v>6.6526526712449213E-2</v>
      </c>
      <c r="AB11613" s="12"/>
      <c r="AC11613" s="11"/>
      <c r="AD11613" s="11"/>
      <c r="AE11613" s="11"/>
      <c r="AF11613" s="11"/>
      <c r="AG11613" s="11"/>
      <c r="AH11613" s="10"/>
      <c r="AI11613" s="7">
        <v>6289953.2999999998</v>
      </c>
      <c r="AK11613" s="1">
        <v>0.52897329000000004</v>
      </c>
    </row>
    <row r="11614" spans="1:37" x14ac:dyDescent="0.25">
      <c r="A11614" s="6">
        <v>0.65</v>
      </c>
      <c r="B11614">
        <v>1.27</v>
      </c>
      <c r="C11614">
        <f>B11614+0.68</f>
        <v>1.9500000000000002</v>
      </c>
      <c r="D11614" s="5">
        <f>C11614/(0.2905*LN(C11614)+0.3655)</f>
        <v>3.4852270793889519</v>
      </c>
      <c r="E11614" s="5">
        <f>D11614*100</f>
        <v>348.52270793889517</v>
      </c>
      <c r="F11614">
        <v>129.311135553697</v>
      </c>
      <c r="G11614" s="4">
        <f>75.6*1000/(287.05*(F11614+273))</f>
        <v>0.65463947630032304</v>
      </c>
      <c r="H11614" s="3">
        <f>SQRT(2*ABS(E11614)/G11614)</f>
        <v>32.630929303403647</v>
      </c>
      <c r="I11614" s="2">
        <f>(2/2*0.0254)^2*3.1416*H11614</f>
        <v>6.6137498369624445E-2</v>
      </c>
      <c r="AB11614" s="12"/>
      <c r="AC11614" s="11"/>
      <c r="AD11614" s="11"/>
      <c r="AE11614" s="11"/>
      <c r="AF11614" s="11"/>
      <c r="AG11614" s="11"/>
      <c r="AH11614" s="10"/>
      <c r="AI11614" s="7">
        <v>8457499.8000000007</v>
      </c>
      <c r="AK11614" s="1">
        <v>0.61992833000000003</v>
      </c>
    </row>
    <row r="11615" spans="1:37" x14ac:dyDescent="0.25">
      <c r="A11615" s="6">
        <v>0.65001157407407406</v>
      </c>
      <c r="B11615">
        <v>1.21</v>
      </c>
      <c r="C11615">
        <f>B11615+0.68</f>
        <v>1.8900000000000001</v>
      </c>
      <c r="D11615" s="5">
        <f>C11615/(0.2905*LN(C11615)+0.3655)</f>
        <v>3.4337067661390637</v>
      </c>
      <c r="E11615" s="5">
        <f>D11615*100</f>
        <v>343.37067661390637</v>
      </c>
      <c r="F11615">
        <v>129.461988496137</v>
      </c>
      <c r="G11615" s="4">
        <f>75.6*1000/(287.05*(F11615+273))</f>
        <v>0.6543941008510632</v>
      </c>
      <c r="H11615" s="3">
        <f>SQRT(2*ABS(E11615)/G11615)</f>
        <v>32.39492002591011</v>
      </c>
      <c r="I11615" s="2">
        <f>(2/2*0.0254)^2*3.1416*H11615</f>
        <v>6.5659146586863032E-2</v>
      </c>
      <c r="AB11615" s="12"/>
      <c r="AC11615" s="11"/>
      <c r="AD11615" s="11"/>
      <c r="AE11615" s="11"/>
      <c r="AF11615" s="11"/>
      <c r="AG11615" s="11"/>
      <c r="AH11615" s="10"/>
      <c r="AI11615" s="7">
        <v>11344053.9</v>
      </c>
      <c r="AK11615" s="1">
        <v>0.72150764000000001</v>
      </c>
    </row>
    <row r="11616" spans="1:37" x14ac:dyDescent="0.25">
      <c r="A11616" s="6">
        <v>0.6500231481481481</v>
      </c>
      <c r="B11616">
        <v>0.47</v>
      </c>
      <c r="C11616">
        <f>B11616+0.68</f>
        <v>1.1499999999999999</v>
      </c>
      <c r="D11616" s="5">
        <f>C11616/(0.2905*LN(C11616)+0.3655)</f>
        <v>2.8318089367570392</v>
      </c>
      <c r="E11616" s="5">
        <f>D11616*100</f>
        <v>283.18089367570394</v>
      </c>
      <c r="F11616">
        <v>129.45170266003799</v>
      </c>
      <c r="G11616" s="4">
        <f>75.6*1000/(287.05*(F11616+273))</f>
        <v>0.65441082581562671</v>
      </c>
      <c r="H11616" s="3">
        <f>SQRT(2*ABS(E11616)/G11616)</f>
        <v>29.418581911277691</v>
      </c>
      <c r="I11616" s="2">
        <f>(2/2*0.0254)^2*3.1416*H11616</f>
        <v>5.9626601348152342E-2</v>
      </c>
      <c r="AB11616" s="12"/>
      <c r="AC11616" s="11"/>
      <c r="AD11616" s="11"/>
      <c r="AE11616" s="11"/>
      <c r="AF11616" s="11"/>
      <c r="AG11616" s="11"/>
      <c r="AH11616" s="10"/>
      <c r="AI11616" s="7">
        <v>13567414.199999999</v>
      </c>
      <c r="AK11616" s="1">
        <v>0.77261639999999998</v>
      </c>
    </row>
    <row r="11617" spans="1:37" x14ac:dyDescent="0.25">
      <c r="A11617" s="6">
        <v>0.65003472222222225</v>
      </c>
      <c r="B11617">
        <v>0.39</v>
      </c>
      <c r="C11617">
        <f>B11617+0.68</f>
        <v>1.07</v>
      </c>
      <c r="D11617" s="5">
        <f>C11617/(0.2905*LN(C11617)+0.3655)</f>
        <v>2.7781034953995807</v>
      </c>
      <c r="E11617" s="5">
        <f>D11617*100</f>
        <v>277.81034953995805</v>
      </c>
      <c r="F11617">
        <v>129.384008535628</v>
      </c>
      <c r="G11617" s="4">
        <f>75.6*1000/(287.05*(F11617+273))</f>
        <v>0.6545209190770841</v>
      </c>
      <c r="H11617" s="3">
        <f>SQRT(2*ABS(E11617)/G11617)</f>
        <v>29.135833223120351</v>
      </c>
      <c r="I11617" s="2">
        <f>(2/2*0.0254)^2*3.1416*H11617</f>
        <v>5.9053516508056507E-2</v>
      </c>
      <c r="AB11617" s="12"/>
      <c r="AC11617" s="11"/>
      <c r="AD11617" s="11"/>
      <c r="AE11617" s="11"/>
      <c r="AF11617" s="11"/>
      <c r="AG11617" s="11"/>
      <c r="AH11617" s="10"/>
      <c r="AI11617" s="7">
        <v>13137116.699999999</v>
      </c>
      <c r="AK11617" s="1">
        <v>0.81234260999999996</v>
      </c>
    </row>
    <row r="11618" spans="1:37" x14ac:dyDescent="0.25">
      <c r="A11618" s="6">
        <v>0.65004629629629629</v>
      </c>
      <c r="B11618">
        <v>0.19</v>
      </c>
      <c r="C11618">
        <f>B11618+0.68</f>
        <v>0.87000000000000011</v>
      </c>
      <c r="D11618" s="5">
        <f>C11618/(0.2905*LN(C11618)+0.3655)</f>
        <v>2.6765576696495312</v>
      </c>
      <c r="E11618" s="5">
        <f>D11618*100</f>
        <v>267.6557669649531</v>
      </c>
      <c r="F11618">
        <v>129.17743573982699</v>
      </c>
      <c r="G11618" s="4">
        <f>75.6*1000/(287.05*(F11618+273))</f>
        <v>0.65485710456177026</v>
      </c>
      <c r="H11618" s="3">
        <f>SQRT(2*ABS(E11618)/G11618)</f>
        <v>28.591044973388005</v>
      </c>
      <c r="I11618" s="2">
        <f>(2/2*0.0254)^2*3.1416*H11618</f>
        <v>5.7949320803317404E-2</v>
      </c>
      <c r="AB11618" s="12"/>
      <c r="AC11618" s="11"/>
      <c r="AD11618" s="11"/>
      <c r="AE11618" s="11"/>
      <c r="AF11618" s="11"/>
      <c r="AG11618" s="11"/>
      <c r="AH11618" s="10"/>
      <c r="AI11618" s="7">
        <v>15207410.1</v>
      </c>
      <c r="AK11618" s="1">
        <v>0.80769526999999997</v>
      </c>
    </row>
    <row r="11619" spans="1:37" x14ac:dyDescent="0.25">
      <c r="A11619" s="6">
        <v>0.65005787037037044</v>
      </c>
      <c r="B11619">
        <v>0.28999999999999998</v>
      </c>
      <c r="C11619">
        <f>B11619+0.68</f>
        <v>0.97</v>
      </c>
      <c r="D11619" s="5">
        <f>C11619/(0.2905*LN(C11619)+0.3655)</f>
        <v>2.7197410564993283</v>
      </c>
      <c r="E11619" s="5">
        <f>D11619*100</f>
        <v>271.97410564993282</v>
      </c>
      <c r="F11619">
        <v>129.00261277718101</v>
      </c>
      <c r="G11619" s="4">
        <f>75.6*1000/(287.05*(F11619+273))</f>
        <v>0.65514188892756908</v>
      </c>
      <c r="H11619" s="3">
        <f>SQRT(2*ABS(E11619)/G11619)</f>
        <v>28.814500283366957</v>
      </c>
      <c r="I11619" s="2">
        <f>(2/2*0.0254)^2*3.1416*H11619</f>
        <v>5.840222776964997E-2</v>
      </c>
      <c r="AB11619" s="12"/>
      <c r="AC11619" s="11"/>
      <c r="AD11619" s="11"/>
      <c r="AE11619" s="11"/>
      <c r="AF11619" s="11"/>
      <c r="AG11619" s="11"/>
      <c r="AH11619" s="10"/>
      <c r="AI11619" s="7">
        <v>17393623.5</v>
      </c>
      <c r="AK11619" s="1">
        <v>0.79210303000000004</v>
      </c>
    </row>
    <row r="11620" spans="1:37" x14ac:dyDescent="0.25">
      <c r="A11620" s="6">
        <v>0.65006944444444448</v>
      </c>
      <c r="B11620">
        <v>0.23</v>
      </c>
      <c r="C11620">
        <f>B11620+0.68</f>
        <v>0.91</v>
      </c>
      <c r="D11620" s="5">
        <f>C11620/(0.2905*LN(C11620)+0.3655)</f>
        <v>2.6914895144241178</v>
      </c>
      <c r="E11620" s="5">
        <f>D11620*100</f>
        <v>269.14895144241177</v>
      </c>
      <c r="F11620">
        <v>128.76611514144199</v>
      </c>
      <c r="G11620" s="4">
        <f>75.6*1000/(287.05*(F11620+273))</f>
        <v>0.65552753495884386</v>
      </c>
      <c r="H11620" s="3">
        <f>SQRT(2*ABS(E11620)/G11620)</f>
        <v>28.656020198655558</v>
      </c>
      <c r="I11620" s="2">
        <f>(2/2*0.0254)^2*3.1416*H11620</f>
        <v>5.8081014841671087E-2</v>
      </c>
      <c r="AB11620" s="12"/>
      <c r="AC11620" s="11"/>
      <c r="AD11620" s="11"/>
      <c r="AE11620" s="11"/>
      <c r="AF11620" s="11"/>
      <c r="AG11620" s="11"/>
      <c r="AH11620" s="10"/>
      <c r="AI11620" s="7">
        <v>18594253.100000001</v>
      </c>
      <c r="AK11620" s="1">
        <v>0.79237424000000001</v>
      </c>
    </row>
    <row r="11621" spans="1:37" x14ac:dyDescent="0.25">
      <c r="A11621" s="6">
        <v>0.65008101851851852</v>
      </c>
      <c r="B11621">
        <v>0.2</v>
      </c>
      <c r="C11621">
        <f>B11621+0.68</f>
        <v>0.88000000000000012</v>
      </c>
      <c r="D11621" s="5">
        <f>C11621/(0.2905*LN(C11621)+0.3655)</f>
        <v>2.6799494252592178</v>
      </c>
      <c r="E11621" s="5">
        <f>D11621*100</f>
        <v>267.99494252592177</v>
      </c>
      <c r="F11621">
        <v>128.55706393714101</v>
      </c>
      <c r="G11621" s="4">
        <f>75.6*1000/(287.05*(F11621+273))</f>
        <v>0.65586880356782307</v>
      </c>
      <c r="H11621" s="3">
        <f>SQRT(2*ABS(E11621)/G11621)</f>
        <v>28.58708084777167</v>
      </c>
      <c r="I11621" s="2">
        <f>(2/2*0.0254)^2*3.1416*H11621</f>
        <v>5.7941286176137481E-2</v>
      </c>
      <c r="AB11621" s="12"/>
      <c r="AC11621" s="11"/>
      <c r="AD11621" s="11"/>
      <c r="AE11621" s="11"/>
      <c r="AF11621" s="11"/>
      <c r="AG11621" s="11"/>
      <c r="AH11621" s="10"/>
      <c r="AI11621" s="7">
        <v>17244147.100000001</v>
      </c>
      <c r="AK11621" s="1">
        <v>0.79747398999999997</v>
      </c>
    </row>
    <row r="11622" spans="1:37" x14ac:dyDescent="0.25">
      <c r="A11622" s="6">
        <v>0.65009259259259256</v>
      </c>
      <c r="B11622">
        <v>0.27</v>
      </c>
      <c r="C11622">
        <f>B11622+0.68</f>
        <v>0.95000000000000007</v>
      </c>
      <c r="D11622" s="5">
        <f>C11622/(0.2905*LN(C11622)+0.3655)</f>
        <v>2.7096460417130221</v>
      </c>
      <c r="E11622" s="5">
        <f>D11622*100</f>
        <v>270.9646041713022</v>
      </c>
      <c r="F11622">
        <v>128.32405250758799</v>
      </c>
      <c r="G11622" s="4">
        <f>75.6*1000/(287.05*(F11622+273))</f>
        <v>0.656249605382625</v>
      </c>
      <c r="H11622" s="3">
        <f>SQRT(2*ABS(E11622)/G11622)</f>
        <v>28.736690579691249</v>
      </c>
      <c r="I11622" s="2">
        <f>(2/2*0.0254)^2*3.1416*H11622</f>
        <v>5.8244520365666949E-2</v>
      </c>
      <c r="AB11622" s="12"/>
      <c r="AC11622" s="11"/>
      <c r="AD11622" s="11"/>
      <c r="AE11622" s="11"/>
      <c r="AF11622" s="11"/>
      <c r="AG11622" s="11"/>
      <c r="AH11622" s="10"/>
      <c r="AI11622" s="7">
        <v>13927188.199999999</v>
      </c>
      <c r="AK11622" s="1">
        <v>0.79982461999999999</v>
      </c>
    </row>
    <row r="11623" spans="1:37" x14ac:dyDescent="0.25">
      <c r="A11623" s="6">
        <v>0.65010416666666659</v>
      </c>
      <c r="B11623">
        <v>0.23</v>
      </c>
      <c r="C11623">
        <f>B11623+0.68</f>
        <v>0.91</v>
      </c>
      <c r="D11623" s="5">
        <f>C11623/(0.2905*LN(C11623)+0.3655)</f>
        <v>2.6914895144241178</v>
      </c>
      <c r="E11623" s="5">
        <f>D11623*100</f>
        <v>269.14895144241177</v>
      </c>
      <c r="F11623">
        <v>128.15704233502001</v>
      </c>
      <c r="G11623" s="4">
        <f>75.6*1000/(287.05*(F11623+273))</f>
        <v>0.65652281599162898</v>
      </c>
      <c r="H11623" s="3">
        <f>SQRT(2*ABS(E11623)/G11623)</f>
        <v>28.634290861773703</v>
      </c>
      <c r="I11623" s="2">
        <f>(2/2*0.0254)^2*3.1416*H11623</f>
        <v>5.8036973068627047E-2</v>
      </c>
      <c r="AB11623" s="12"/>
      <c r="AC11623" s="11"/>
      <c r="AD11623" s="11"/>
      <c r="AE11623" s="11"/>
      <c r="AF11623" s="11"/>
      <c r="AG11623" s="11"/>
      <c r="AH11623" s="10"/>
      <c r="AI11623" s="7">
        <v>11969052.1</v>
      </c>
      <c r="AK11623" s="1">
        <v>0.79149546999999998</v>
      </c>
    </row>
    <row r="11624" spans="1:37" x14ac:dyDescent="0.25">
      <c r="A11624" s="6">
        <v>0.65011574074074074</v>
      </c>
      <c r="B11624">
        <v>0.23</v>
      </c>
      <c r="C11624">
        <f>B11624+0.68</f>
        <v>0.91</v>
      </c>
      <c r="D11624" s="5">
        <f>C11624/(0.2905*LN(C11624)+0.3655)</f>
        <v>2.6914895144241178</v>
      </c>
      <c r="E11624" s="5">
        <f>D11624*100</f>
        <v>269.14895144241177</v>
      </c>
      <c r="F11624">
        <v>127.799889760919</v>
      </c>
      <c r="G11624" s="4">
        <f>75.6*1000/(287.05*(F11624+273))</f>
        <v>0.65710784313279758</v>
      </c>
      <c r="H11624" s="3">
        <f>SQRT(2*ABS(E11624)/G11624)</f>
        <v>28.621541381057614</v>
      </c>
      <c r="I11624" s="2">
        <f>(2/2*0.0254)^2*3.1416*H11624</f>
        <v>5.8011131979265669E-2</v>
      </c>
      <c r="AB11624" s="12"/>
      <c r="AC11624" s="11"/>
      <c r="AD11624" s="11"/>
      <c r="AE11624" s="11"/>
      <c r="AF11624" s="11"/>
      <c r="AG11624" s="11"/>
      <c r="AH11624" s="10"/>
      <c r="AI11624" s="7">
        <v>11713777.699999999</v>
      </c>
      <c r="AK11624" s="1">
        <v>0.80157560999999999</v>
      </c>
    </row>
    <row r="11625" spans="1:37" x14ac:dyDescent="0.25">
      <c r="A11625" s="6">
        <v>0.65012731481481478</v>
      </c>
      <c r="B11625">
        <v>2.59</v>
      </c>
      <c r="C11625">
        <f>B11625+0.68</f>
        <v>3.27</v>
      </c>
      <c r="D11625" s="5">
        <f>C11625/(0.2905*LN(C11625)+0.3655)</f>
        <v>4.6077008393739316</v>
      </c>
      <c r="E11625" s="5">
        <f>D11625*100</f>
        <v>460.77008393739317</v>
      </c>
      <c r="F11625">
        <v>127.845296201192</v>
      </c>
      <c r="G11625" s="4">
        <f>75.6*1000/(287.05*(F11625+273))</f>
        <v>0.65703340811181832</v>
      </c>
      <c r="H11625" s="3">
        <f>SQRT(2*ABS(E11625)/G11625)</f>
        <v>37.45099914565742</v>
      </c>
      <c r="I11625" s="2">
        <f>(2/2*0.0254)^2*3.1416*H11625</f>
        <v>7.5906982970244841E-2</v>
      </c>
      <c r="AB11625" s="12"/>
      <c r="AC11625" s="11"/>
      <c r="AD11625" s="11"/>
      <c r="AE11625" s="11"/>
      <c r="AF11625" s="11"/>
      <c r="AG11625" s="11"/>
      <c r="AH11625" s="10"/>
      <c r="AI11625" s="7">
        <v>11368039.699999999</v>
      </c>
      <c r="AK11625" s="1">
        <v>0.80381884000000003</v>
      </c>
    </row>
    <row r="11626" spans="1:37" x14ac:dyDescent="0.25">
      <c r="A11626" s="6">
        <v>0.65013888888888893</v>
      </c>
      <c r="B11626">
        <v>3.38</v>
      </c>
      <c r="C11626">
        <f>B11626+0.68</f>
        <v>4.0599999999999996</v>
      </c>
      <c r="D11626" s="5">
        <f>C11626/(0.2905*LN(C11626)+0.3655)</f>
        <v>5.2553664506166298</v>
      </c>
      <c r="E11626" s="5">
        <f>D11626*100</f>
        <v>525.53664506166297</v>
      </c>
      <c r="F11626">
        <v>128.40716441602601</v>
      </c>
      <c r="G11626" s="4">
        <f>75.6*1000/(287.05*(F11626+273))</f>
        <v>0.65611372799440149</v>
      </c>
      <c r="H11626" s="3">
        <f>SQRT(2*ABS(E11626)/G11626)</f>
        <v>40.024594220673173</v>
      </c>
      <c r="I11626" s="2">
        <f>(2/2*0.0254)^2*3.1416*H11626</f>
        <v>8.1123234658797699E-2</v>
      </c>
      <c r="AB11626" s="12"/>
      <c r="AC11626" s="11"/>
      <c r="AD11626" s="11"/>
      <c r="AE11626" s="11"/>
      <c r="AF11626" s="11"/>
      <c r="AG11626" s="11"/>
      <c r="AH11626" s="10"/>
      <c r="AI11626" s="7">
        <v>11004915.699999999</v>
      </c>
      <c r="AK11626" s="1">
        <v>0.79162356</v>
      </c>
    </row>
    <row r="11627" spans="1:37" x14ac:dyDescent="0.25">
      <c r="A11627" s="6">
        <v>0.65015046296296297</v>
      </c>
      <c r="B11627">
        <v>2.2400000000000002</v>
      </c>
      <c r="C11627">
        <f>B11627+0.68</f>
        <v>2.9200000000000004</v>
      </c>
      <c r="D11627" s="5">
        <f>C11627/(0.2905*LN(C11627)+0.3655)</f>
        <v>4.314452419326166</v>
      </c>
      <c r="E11627" s="5">
        <f>D11627*100</f>
        <v>431.44524193261657</v>
      </c>
      <c r="F11627">
        <v>128.916921566269</v>
      </c>
      <c r="G11627" s="4">
        <f>75.6*1000/(287.05*(F11627+273))</f>
        <v>0.65528156929126868</v>
      </c>
      <c r="H11627" s="3">
        <f>SQRT(2*ABS(E11627)/G11627)</f>
        <v>36.288069384436895</v>
      </c>
      <c r="I11627" s="2">
        <f>(2/2*0.0254)^2*3.1416*H11627</f>
        <v>7.354991662770928E-2</v>
      </c>
      <c r="AB11627" s="12"/>
      <c r="AC11627" s="11"/>
      <c r="AD11627" s="11"/>
      <c r="AE11627" s="11"/>
      <c r="AF11627" s="11"/>
      <c r="AG11627" s="11"/>
      <c r="AH11627" s="10"/>
      <c r="AI11627" s="7">
        <v>10358470</v>
      </c>
      <c r="AK11627" s="1">
        <v>0.79550173999999996</v>
      </c>
    </row>
    <row r="11628" spans="1:37" x14ac:dyDescent="0.25">
      <c r="A11628" s="6">
        <v>0.65016203703703701</v>
      </c>
      <c r="B11628">
        <v>0.55000000000000004</v>
      </c>
      <c r="C11628">
        <f>B11628+0.68</f>
        <v>1.23</v>
      </c>
      <c r="D11628" s="5">
        <f>C11628/(0.2905*LN(C11628)+0.3655)</f>
        <v>2.8897821836411208</v>
      </c>
      <c r="E11628" s="5">
        <f>D11628*100</f>
        <v>288.97821836411208</v>
      </c>
      <c r="F11628">
        <v>129.32484892641901</v>
      </c>
      <c r="G11628" s="4">
        <f>75.6*1000/(287.05*(F11628+273))</f>
        <v>0.65461716270184411</v>
      </c>
      <c r="H11628" s="3">
        <f>SQRT(2*ABS(E11628)/G11628)</f>
        <v>29.713503261375092</v>
      </c>
      <c r="I11628" s="2">
        <f>(2/2*0.0254)^2*3.1416*H11628</f>
        <v>6.0224358161324057E-2</v>
      </c>
      <c r="AB11628" s="12"/>
      <c r="AC11628" s="11"/>
      <c r="AD11628" s="11"/>
      <c r="AE11628" s="11"/>
      <c r="AF11628" s="11"/>
      <c r="AG11628" s="11"/>
      <c r="AH11628" s="10"/>
      <c r="AI11628" s="7">
        <v>8808952.5</v>
      </c>
      <c r="AK11628" s="1">
        <v>0.78887141000000005</v>
      </c>
    </row>
    <row r="11629" spans="1:37" x14ac:dyDescent="0.25">
      <c r="A11629" s="6">
        <v>0.65017361111111105</v>
      </c>
      <c r="B11629">
        <v>0.31</v>
      </c>
      <c r="C11629">
        <f>B11629+0.68</f>
        <v>0.99</v>
      </c>
      <c r="D11629" s="5">
        <f>C11629/(0.2905*LN(C11629)+0.3655)</f>
        <v>2.7304290623909595</v>
      </c>
      <c r="E11629" s="5">
        <f>D11629*100</f>
        <v>273.04290623909594</v>
      </c>
      <c r="F11629">
        <v>129.47657967283101</v>
      </c>
      <c r="G11629" s="4">
        <f>75.6*1000/(287.05*(F11629+273))</f>
        <v>0.65437037678751442</v>
      </c>
      <c r="H11629" s="3">
        <f>SQRT(2*ABS(E11629)/G11629)</f>
        <v>28.888076894466518</v>
      </c>
      <c r="I11629" s="2">
        <f>(2/2*0.0254)^2*3.1416*H11629</f>
        <v>5.8551355394897593E-2</v>
      </c>
      <c r="AB11629" s="12"/>
      <c r="AC11629" s="11"/>
      <c r="AD11629" s="11"/>
      <c r="AE11629" s="11"/>
      <c r="AF11629" s="11"/>
      <c r="AG11629" s="11"/>
      <c r="AH11629" s="10"/>
      <c r="AI11629" s="7">
        <v>9189294.1999999993</v>
      </c>
      <c r="AK11629" s="1">
        <v>0.77046031000000004</v>
      </c>
    </row>
    <row r="11630" spans="1:37" x14ac:dyDescent="0.25">
      <c r="A11630" s="6">
        <v>0.6501851851851852</v>
      </c>
      <c r="B11630">
        <v>0.38</v>
      </c>
      <c r="C11630">
        <f>B11630+0.68</f>
        <v>1.06</v>
      </c>
      <c r="D11630" s="5">
        <f>C11630/(0.2905*LN(C11630)+0.3655)</f>
        <v>2.7717699677526393</v>
      </c>
      <c r="E11630" s="5">
        <f>D11630*100</f>
        <v>277.17699677526394</v>
      </c>
      <c r="F11630">
        <v>129.493723006876</v>
      </c>
      <c r="G11630" s="4">
        <f>75.6*1000/(287.05*(F11630+273))</f>
        <v>0.65434250532190597</v>
      </c>
      <c r="H11630" s="3">
        <f>SQRT(2*ABS(E11630)/G11630)</f>
        <v>29.106569601303672</v>
      </c>
      <c r="I11630" s="2">
        <f>(2/2*0.0254)^2*3.1416*H11630</f>
        <v>5.8994203985198383E-2</v>
      </c>
      <c r="AB11630" s="12"/>
      <c r="AC11630" s="11"/>
      <c r="AD11630" s="11"/>
      <c r="AE11630" s="11"/>
      <c r="AF11630" s="11"/>
      <c r="AG11630" s="11"/>
      <c r="AH11630" s="10"/>
      <c r="AI11630" s="7">
        <v>9668152.3000000007</v>
      </c>
      <c r="AK11630" s="1">
        <v>0.76845554000000005</v>
      </c>
    </row>
    <row r="11631" spans="1:37" x14ac:dyDescent="0.25">
      <c r="A11631" s="6">
        <v>0.65019675925925924</v>
      </c>
      <c r="B11631">
        <v>0.4</v>
      </c>
      <c r="C11631">
        <f>B11631+0.68</f>
        <v>1.08</v>
      </c>
      <c r="D11631" s="5">
        <f>C11631/(0.2905*LN(C11631)+0.3655)</f>
        <v>2.7845301024923019</v>
      </c>
      <c r="E11631" s="5">
        <f>D11631*100</f>
        <v>278.4530102492302</v>
      </c>
      <c r="F11631">
        <v>129.49029432679899</v>
      </c>
      <c r="G11631" s="4">
        <f>75.6*1000/(287.05*(F11631+273))</f>
        <v>0.65434807944665663</v>
      </c>
      <c r="H11631" s="3">
        <f>SQRT(2*ABS(E11631)/G11631)</f>
        <v>29.17336599000177</v>
      </c>
      <c r="I11631" s="2">
        <f>(2/2*0.0254)^2*3.1416*H11631</f>
        <v>5.9129589220707331E-2</v>
      </c>
      <c r="AB11631" s="12"/>
      <c r="AC11631" s="11"/>
      <c r="AD11631" s="11"/>
      <c r="AE11631" s="11"/>
      <c r="AF11631" s="11"/>
      <c r="AG11631" s="11"/>
      <c r="AH11631" s="10"/>
      <c r="AI11631" s="7">
        <v>11759555.800000001</v>
      </c>
      <c r="AK11631" s="1">
        <v>0.77811134000000004</v>
      </c>
    </row>
    <row r="11632" spans="1:37" x14ac:dyDescent="0.25">
      <c r="A11632" s="6">
        <v>0.65020833333333339</v>
      </c>
      <c r="B11632">
        <v>0.27</v>
      </c>
      <c r="C11632">
        <f>B11632+0.68</f>
        <v>0.95000000000000007</v>
      </c>
      <c r="D11632" s="5">
        <f>C11632/(0.2905*LN(C11632)+0.3655)</f>
        <v>2.7096460417130221</v>
      </c>
      <c r="E11632" s="5">
        <f>D11632*100</f>
        <v>270.9646041713022</v>
      </c>
      <c r="F11632">
        <v>129.421722118606</v>
      </c>
      <c r="G11632" s="4">
        <f>75.6*1000/(287.05*(F11632+273))</f>
        <v>0.65445957962238854</v>
      </c>
      <c r="H11632" s="3">
        <f>SQRT(2*ABS(E11632)/G11632)</f>
        <v>28.775962899000234</v>
      </c>
      <c r="I11632" s="2">
        <f>(2/2*0.0254)^2*3.1416*H11632</f>
        <v>5.8324118863463899E-2</v>
      </c>
      <c r="AB11632" s="12"/>
      <c r="AC11632" s="11"/>
      <c r="AD11632" s="11"/>
      <c r="AE11632" s="11"/>
      <c r="AF11632" s="11"/>
      <c r="AG11632" s="11"/>
      <c r="AH11632" s="10"/>
      <c r="AI11632" s="7">
        <v>11211280.9</v>
      </c>
      <c r="AK11632" s="1">
        <v>0.78469891999999997</v>
      </c>
    </row>
    <row r="11633" spans="1:37" x14ac:dyDescent="0.25">
      <c r="A11633" s="6">
        <v>0.65021990740740743</v>
      </c>
      <c r="B11633">
        <v>0.28999999999999998</v>
      </c>
      <c r="C11633">
        <f>B11633+0.68</f>
        <v>0.97</v>
      </c>
      <c r="D11633" s="5">
        <f>C11633/(0.2905*LN(C11633)+0.3655)</f>
        <v>2.7197410564993283</v>
      </c>
      <c r="E11633" s="5">
        <f>D11633*100</f>
        <v>271.97410564993282</v>
      </c>
      <c r="F11633">
        <v>129.27087260696399</v>
      </c>
      <c r="G11633" s="4">
        <f>75.6*1000/(287.05*(F11633+273))</f>
        <v>0.65470499860421949</v>
      </c>
      <c r="H11633" s="3">
        <f>SQRT(2*ABS(E11633)/G11633)</f>
        <v>28.82411276297481</v>
      </c>
      <c r="I11633" s="2">
        <f>(2/2*0.0254)^2*3.1416*H11633</f>
        <v>5.8421710676449252E-2</v>
      </c>
      <c r="AB11633" s="12"/>
      <c r="AC11633" s="11"/>
      <c r="AD11633" s="11"/>
      <c r="AE11633" s="11"/>
      <c r="AF11633" s="11"/>
      <c r="AG11633" s="11"/>
      <c r="AH11633" s="10"/>
      <c r="AI11633" s="7">
        <v>8934016.1999999993</v>
      </c>
      <c r="AK11633" s="1">
        <v>0.76927701000000004</v>
      </c>
    </row>
    <row r="11634" spans="1:37" x14ac:dyDescent="0.25">
      <c r="A11634" s="6">
        <v>0.65023148148148147</v>
      </c>
      <c r="B11634">
        <v>0.19</v>
      </c>
      <c r="C11634">
        <f>B11634+0.68</f>
        <v>0.87000000000000011</v>
      </c>
      <c r="D11634" s="5">
        <f>C11634/(0.2905*LN(C11634)+0.3655)</f>
        <v>2.6765576696495312</v>
      </c>
      <c r="E11634" s="5">
        <f>D11634*100</f>
        <v>267.6557669649531</v>
      </c>
      <c r="F11634">
        <v>129.09604040286601</v>
      </c>
      <c r="G11634" s="4">
        <f>75.6*1000/(287.05*(F11634+273))</f>
        <v>0.65498966571465711</v>
      </c>
      <c r="H11634" s="3">
        <f>SQRT(2*ABS(E11634)/G11634)</f>
        <v>28.588151604327248</v>
      </c>
      <c r="I11634" s="2">
        <f>(2/2*0.0254)^2*3.1416*H11634</f>
        <v>5.7943456422632461E-2</v>
      </c>
      <c r="AB11634" s="12"/>
      <c r="AC11634" s="11"/>
      <c r="AD11634" s="11"/>
      <c r="AE11634" s="11"/>
      <c r="AF11634" s="11"/>
      <c r="AG11634" s="11"/>
      <c r="AH11634" s="10"/>
      <c r="AI11634" s="7">
        <v>7451238.2000000002</v>
      </c>
      <c r="AK11634" s="1">
        <v>0.73632386000000005</v>
      </c>
    </row>
    <row r="11635" spans="1:37" x14ac:dyDescent="0.25">
      <c r="A11635" s="6">
        <v>0.6502430555555555</v>
      </c>
      <c r="B11635">
        <v>0.24</v>
      </c>
      <c r="C11635">
        <f>B11635+0.68</f>
        <v>0.92</v>
      </c>
      <c r="D11635" s="5">
        <f>C11635/(0.2905*LN(C11635)+0.3655)</f>
        <v>2.6957523293421808</v>
      </c>
      <c r="E11635" s="5">
        <f>D11635*100</f>
        <v>269.57523293421809</v>
      </c>
      <c r="F11635">
        <v>128.88695009211</v>
      </c>
      <c r="G11635" s="4">
        <f>75.6*1000/(287.05*(F11635+273))</f>
        <v>0.65533043814510028</v>
      </c>
      <c r="H11635" s="3">
        <f>SQRT(2*ABS(E11635)/G11635)</f>
        <v>28.683016474137904</v>
      </c>
      <c r="I11635" s="2">
        <f>(2/2*0.0254)^2*3.1416*H11635</f>
        <v>5.8135731828401628E-2</v>
      </c>
      <c r="AB11635" s="12"/>
      <c r="AC11635" s="11"/>
      <c r="AD11635" s="11"/>
      <c r="AE11635" s="11"/>
      <c r="AF11635" s="11"/>
      <c r="AG11635" s="11"/>
      <c r="AH11635" s="10"/>
      <c r="AI11635" s="7">
        <v>6652179.9000000004</v>
      </c>
      <c r="AK11635" s="1">
        <v>0.69923773</v>
      </c>
    </row>
    <row r="11636" spans="1:37" x14ac:dyDescent="0.25">
      <c r="A11636" s="6">
        <v>0.65025462962962965</v>
      </c>
      <c r="B11636">
        <v>0.21</v>
      </c>
      <c r="C11636">
        <f>B11636+0.68</f>
        <v>0.89</v>
      </c>
      <c r="D11636" s="5">
        <f>C11636/(0.2905*LN(C11636)+0.3655)</f>
        <v>2.6835768077843052</v>
      </c>
      <c r="E11636" s="5">
        <f>D11636*100</f>
        <v>268.35768077843051</v>
      </c>
      <c r="F11636">
        <v>128.60248995493899</v>
      </c>
      <c r="G11636" s="4">
        <f>75.6*1000/(287.05*(F11636+273))</f>
        <v>0.65579461700601338</v>
      </c>
      <c r="H11636" s="3">
        <f>SQRT(2*ABS(E11636)/G11636)</f>
        <v>28.60803899163637</v>
      </c>
      <c r="I11636" s="2">
        <f>(2/2*0.0254)^2*3.1416*H11636</f>
        <v>5.7983764868447883E-2</v>
      </c>
      <c r="AB11636" s="12"/>
      <c r="AC11636" s="11"/>
      <c r="AD11636" s="11"/>
      <c r="AE11636" s="11"/>
      <c r="AF11636" s="11"/>
      <c r="AG11636" s="11"/>
      <c r="AH11636" s="10"/>
      <c r="AI11636" s="7">
        <v>6322800.2999999998</v>
      </c>
      <c r="AK11636" s="1">
        <v>0.67096939</v>
      </c>
    </row>
    <row r="11637" spans="1:37" x14ac:dyDescent="0.25">
      <c r="A11637" s="6">
        <v>0.65026620370370369</v>
      </c>
      <c r="B11637">
        <v>0.2</v>
      </c>
      <c r="C11637">
        <f>B11637+0.68</f>
        <v>0.88000000000000012</v>
      </c>
      <c r="D11637" s="5">
        <f>C11637/(0.2905*LN(C11637)+0.3655)</f>
        <v>2.6799494252592178</v>
      </c>
      <c r="E11637" s="5">
        <f>D11637*100</f>
        <v>267.99494252592177</v>
      </c>
      <c r="F11637">
        <v>128.36261952273301</v>
      </c>
      <c r="G11637" s="4">
        <f>75.6*1000/(287.05*(F11637+273))</f>
        <v>0.65618654622554717</v>
      </c>
      <c r="H11637" s="3">
        <f>SQRT(2*ABS(E11637)/G11637)</f>
        <v>28.580158704243505</v>
      </c>
      <c r="I11637" s="2">
        <f>(2/2*0.0254)^2*3.1416*H11637</f>
        <v>5.792725613574079E-2</v>
      </c>
      <c r="AB11637" s="12"/>
      <c r="AC11637" s="11"/>
      <c r="AD11637" s="11"/>
      <c r="AE11637" s="11"/>
      <c r="AF11637" s="11"/>
      <c r="AG11637" s="11"/>
      <c r="AH11637" s="10"/>
      <c r="AI11637" s="7">
        <v>6298992.4000000004</v>
      </c>
      <c r="AK11637" s="1">
        <v>0.64755178000000002</v>
      </c>
    </row>
    <row r="11638" spans="1:37" x14ac:dyDescent="0.25">
      <c r="A11638" s="6">
        <v>0.65027777777777784</v>
      </c>
      <c r="B11638">
        <v>0.27</v>
      </c>
      <c r="C11638">
        <f>B11638+0.68</f>
        <v>0.95000000000000007</v>
      </c>
      <c r="D11638" s="5">
        <f>C11638/(0.2905*LN(C11638)+0.3655)</f>
        <v>2.7096460417130221</v>
      </c>
      <c r="E11638" s="5">
        <f>D11638*100</f>
        <v>270.9646041713022</v>
      </c>
      <c r="F11638">
        <v>128.11592978436701</v>
      </c>
      <c r="G11638" s="4">
        <f>75.6*1000/(287.05*(F11638+273))</f>
        <v>0.65659010658151362</v>
      </c>
      <c r="H11638" s="3">
        <f>SQRT(2*ABS(E11638)/G11638)</f>
        <v>28.729238330250652</v>
      </c>
      <c r="I11638" s="2">
        <f>(2/2*0.0254)^2*3.1416*H11638</f>
        <v>5.8229415888235596E-2</v>
      </c>
      <c r="AB11638" s="12"/>
      <c r="AC11638" s="11"/>
      <c r="AD11638" s="11"/>
      <c r="AE11638" s="11"/>
      <c r="AF11638" s="11"/>
      <c r="AG11638" s="11"/>
      <c r="AH11638" s="10"/>
      <c r="AI11638" s="7">
        <v>6073538.7999999998</v>
      </c>
      <c r="AK11638" s="1">
        <v>0.62418178000000002</v>
      </c>
    </row>
    <row r="11639" spans="1:37" x14ac:dyDescent="0.25">
      <c r="A11639" s="6">
        <v>0.65028935185185188</v>
      </c>
      <c r="B11639">
        <v>0.25</v>
      </c>
      <c r="C11639">
        <f>B11639+0.68</f>
        <v>0.93</v>
      </c>
      <c r="D11639" s="5">
        <f>C11639/(0.2905*LN(C11639)+0.3655)</f>
        <v>2.7002056306030857</v>
      </c>
      <c r="E11639" s="5">
        <f>D11639*100</f>
        <v>270.02056306030858</v>
      </c>
      <c r="F11639">
        <v>127.858998163645</v>
      </c>
      <c r="G11639" s="4">
        <f>75.6*1000/(287.05*(F11639+273))</f>
        <v>0.6570109497233837</v>
      </c>
      <c r="H11639" s="3">
        <f>SQRT(2*ABS(E11639)/G11639)</f>
        <v>28.669961736200218</v>
      </c>
      <c r="I11639" s="2">
        <f>(2/2*0.0254)^2*3.1416*H11639</f>
        <v>5.8109272033124527E-2</v>
      </c>
      <c r="AB11639" s="12"/>
      <c r="AC11639" s="11"/>
      <c r="AD11639" s="11"/>
      <c r="AE11639" s="11"/>
      <c r="AF11639" s="11"/>
      <c r="AG11639" s="11"/>
      <c r="AH11639" s="10"/>
      <c r="AI11639" s="7">
        <v>5152905.5999999996</v>
      </c>
      <c r="AK11639" s="1">
        <v>0.58791064000000004</v>
      </c>
    </row>
    <row r="11640" spans="1:37" x14ac:dyDescent="0.25">
      <c r="A11640" s="6">
        <v>0.65030092592592592</v>
      </c>
      <c r="B11640">
        <v>0.27</v>
      </c>
      <c r="C11640">
        <f>B11640+0.68</f>
        <v>0.95000000000000007</v>
      </c>
      <c r="D11640" s="5">
        <f>C11640/(0.2905*LN(C11640)+0.3655)</f>
        <v>2.7096460417130221</v>
      </c>
      <c r="E11640" s="5">
        <f>D11640*100</f>
        <v>270.9646041713022</v>
      </c>
      <c r="F11640">
        <v>127.543880141427</v>
      </c>
      <c r="G11640" s="4">
        <f>75.6*1000/(287.05*(F11640+273))</f>
        <v>0.65752783688935235</v>
      </c>
      <c r="H11640" s="3">
        <f>SQRT(2*ABS(E11640)/G11640)</f>
        <v>28.708744985303852</v>
      </c>
      <c r="I11640" s="2">
        <f>(2/2*0.0254)^2*3.1416*H11640</f>
        <v>5.8187879266480058E-2</v>
      </c>
      <c r="AB11640" s="12"/>
      <c r="AC11640" s="11"/>
      <c r="AD11640" s="11"/>
      <c r="AE11640" s="11"/>
      <c r="AF11640" s="11"/>
      <c r="AG11640" s="11"/>
      <c r="AH11640" s="10"/>
      <c r="AI11640" s="7">
        <v>5167018.0999999996</v>
      </c>
      <c r="AK11640" s="1">
        <v>0.55294376000000001</v>
      </c>
    </row>
    <row r="11641" spans="1:37" x14ac:dyDescent="0.25">
      <c r="A11641" s="6">
        <v>0.65031249999999996</v>
      </c>
      <c r="B11641">
        <v>0.26</v>
      </c>
      <c r="C11641">
        <f>B11641+0.68</f>
        <v>0.94000000000000006</v>
      </c>
      <c r="D11641" s="5">
        <f>C11641/(0.2905*LN(C11641)+0.3655)</f>
        <v>2.7048398588920084</v>
      </c>
      <c r="E11641" s="5">
        <f>D11641*100</f>
        <v>270.48398588920082</v>
      </c>
      <c r="F11641">
        <v>127.293881216298</v>
      </c>
      <c r="G11641" s="4">
        <f>75.6*1000/(287.05*(F11641+273))</f>
        <v>0.65793848831366408</v>
      </c>
      <c r="H11641" s="3">
        <f>SQRT(2*ABS(E11641)/G11641)</f>
        <v>28.674320181264001</v>
      </c>
      <c r="I11641" s="2">
        <f>(2/2*0.0254)^2*3.1416*H11641</f>
        <v>5.8118105880626075E-2</v>
      </c>
      <c r="AB11641" s="12"/>
      <c r="AC11641" s="11"/>
      <c r="AD11641" s="11"/>
      <c r="AE11641" s="11"/>
      <c r="AF11641" s="11"/>
      <c r="AG11641" s="11"/>
      <c r="AH11641" s="10"/>
      <c r="AI11641" s="7">
        <v>5166809</v>
      </c>
      <c r="AK11641" s="1">
        <v>0.53393241999999996</v>
      </c>
    </row>
    <row r="11642" spans="1:37" x14ac:dyDescent="0.25">
      <c r="A11642" s="6">
        <v>0.65032407407407411</v>
      </c>
      <c r="B11642">
        <v>0.24</v>
      </c>
      <c r="C11642">
        <f>B11642+0.68</f>
        <v>0.92</v>
      </c>
      <c r="D11642" s="5">
        <f>C11642/(0.2905*LN(C11642)+0.3655)</f>
        <v>2.6957523293421808</v>
      </c>
      <c r="E11642" s="5">
        <f>D11642*100</f>
        <v>269.57523293421809</v>
      </c>
      <c r="F11642">
        <v>127.030222485111</v>
      </c>
      <c r="G11642" s="4">
        <f>75.6*1000/(287.05*(F11642+273))</f>
        <v>0.65837213361663693</v>
      </c>
      <c r="H11642" s="3">
        <f>SQRT(2*ABS(E11642)/G11642)</f>
        <v>28.616681647051511</v>
      </c>
      <c r="I11642" s="2">
        <f>(2/2*0.0254)^2*3.1416*H11642</f>
        <v>5.8001282101963161E-2</v>
      </c>
      <c r="AB11642" s="12"/>
      <c r="AC11642" s="11"/>
      <c r="AD11642" s="11"/>
      <c r="AE11642" s="11"/>
      <c r="AF11642" s="11"/>
      <c r="AG11642" s="11"/>
      <c r="AH11642" s="10"/>
      <c r="AI11642" s="7">
        <v>5081328.2</v>
      </c>
      <c r="AK11642" s="1">
        <v>0.51208790000000004</v>
      </c>
    </row>
    <row r="11643" spans="1:37" x14ac:dyDescent="0.25">
      <c r="A11643" s="6">
        <v>0.65033564814814815</v>
      </c>
      <c r="B11643">
        <v>0.22</v>
      </c>
      <c r="C11643">
        <f>B11643+0.68</f>
        <v>0.9</v>
      </c>
      <c r="D11643" s="5">
        <f>C11643/(0.2905*LN(C11643)+0.3655)</f>
        <v>2.6874273799901629</v>
      </c>
      <c r="E11643" s="5">
        <f>D11643*100</f>
        <v>268.7427379990163</v>
      </c>
      <c r="F11643">
        <v>126.776873717458</v>
      </c>
      <c r="G11643" s="4">
        <f>75.6*1000/(287.05*(F11643+273))</f>
        <v>0.65878936077427075</v>
      </c>
      <c r="H11643" s="3">
        <f>SQRT(2*ABS(E11643)/G11643)</f>
        <v>28.563411603007559</v>
      </c>
      <c r="I11643" s="2">
        <f>(2/2*0.0254)^2*3.1416*H11643</f>
        <v>5.7893312530568231E-2</v>
      </c>
      <c r="AB11643" s="12"/>
      <c r="AC11643" s="11"/>
      <c r="AD11643" s="11"/>
      <c r="AE11643" s="11"/>
      <c r="AF11643" s="11"/>
      <c r="AG11643" s="11"/>
      <c r="AH11643" s="10"/>
      <c r="AI11643" s="7">
        <v>4632761.8</v>
      </c>
      <c r="AK11643" s="1">
        <v>0.48726729000000002</v>
      </c>
    </row>
    <row r="11644" spans="1:37" x14ac:dyDescent="0.25">
      <c r="A11644" s="6">
        <v>0.65034722222222219</v>
      </c>
      <c r="B11644">
        <v>0.24</v>
      </c>
      <c r="C11644">
        <f>B11644+0.68</f>
        <v>0.92</v>
      </c>
      <c r="D11644" s="5">
        <f>C11644/(0.2905*LN(C11644)+0.3655)</f>
        <v>2.6957523293421808</v>
      </c>
      <c r="E11644" s="5">
        <f>D11644*100</f>
        <v>269.57523293421809</v>
      </c>
      <c r="F11644">
        <v>126.461950948592</v>
      </c>
      <c r="G11644" s="4">
        <f>75.6*1000/(287.05*(F11644+273))</f>
        <v>0.65930872881195701</v>
      </c>
      <c r="H11644" s="3">
        <f>SQRT(2*ABS(E11644)/G11644)</f>
        <v>28.596348401973103</v>
      </c>
      <c r="I11644" s="2">
        <f>(2/2*0.0254)^2*3.1416*H11644</f>
        <v>5.7960069976169301E-2</v>
      </c>
      <c r="AB11644" s="12"/>
      <c r="AC11644" s="11"/>
      <c r="AD11644" s="11"/>
      <c r="AE11644" s="11"/>
      <c r="AF11644" s="11"/>
      <c r="AG11644" s="11"/>
      <c r="AH11644" s="10"/>
      <c r="AI11644" s="7">
        <v>4635326.3</v>
      </c>
      <c r="AK11644" s="1">
        <v>0.46842303000000002</v>
      </c>
    </row>
    <row r="11645" spans="1:37" x14ac:dyDescent="0.25">
      <c r="A11645" s="6">
        <v>0.65035879629629634</v>
      </c>
      <c r="B11645">
        <v>0.26</v>
      </c>
      <c r="C11645">
        <f>B11645+0.68</f>
        <v>0.94000000000000006</v>
      </c>
      <c r="D11645" s="5">
        <f>C11645/(0.2905*LN(C11645)+0.3655)</f>
        <v>2.7048398588920084</v>
      </c>
      <c r="E11645" s="5">
        <f>D11645*100</f>
        <v>270.48398588920082</v>
      </c>
      <c r="F11645">
        <v>126.208684872291</v>
      </c>
      <c r="G11645" s="4">
        <f>75.6*1000/(287.05*(F11645+273))</f>
        <v>0.65972700762488068</v>
      </c>
      <c r="H11645" s="3">
        <f>SQRT(2*ABS(E11645)/G11645)</f>
        <v>28.635425774872548</v>
      </c>
      <c r="I11645" s="2">
        <f>(2/2*0.0254)^2*3.1416*H11645</f>
        <v>5.8039273349827329E-2</v>
      </c>
      <c r="AB11645" s="12"/>
      <c r="AC11645" s="11"/>
      <c r="AD11645" s="11"/>
      <c r="AE11645" s="11"/>
      <c r="AF11645" s="11"/>
      <c r="AG11645" s="11"/>
      <c r="AH11645" s="10"/>
      <c r="AI11645" s="7">
        <v>4709755.2</v>
      </c>
      <c r="AK11645" s="1">
        <v>0.45299013999999999</v>
      </c>
    </row>
    <row r="11646" spans="1:37" x14ac:dyDescent="0.25">
      <c r="A11646" s="6">
        <v>0.65037037037037038</v>
      </c>
      <c r="B11646">
        <v>0.28999999999999998</v>
      </c>
      <c r="C11646">
        <f>B11646+0.68</f>
        <v>0.97</v>
      </c>
      <c r="D11646" s="5">
        <f>C11646/(0.2905*LN(C11646)+0.3655)</f>
        <v>2.7197410564993283</v>
      </c>
      <c r="E11646" s="5">
        <f>D11646*100</f>
        <v>271.97410564993282</v>
      </c>
      <c r="F11646">
        <v>125.972564630996</v>
      </c>
      <c r="G11646" s="4">
        <f>75.6*1000/(287.05*(F11646+273))</f>
        <v>0.66011744775545278</v>
      </c>
      <c r="H11646" s="3">
        <f>SQRT(2*ABS(E11646)/G11646)</f>
        <v>28.705701902050091</v>
      </c>
      <c r="I11646" s="2">
        <f>(2/2*0.0254)^2*3.1416*H11646</f>
        <v>5.818171143988024E-2</v>
      </c>
      <c r="AB11646" s="12"/>
      <c r="AC11646" s="11"/>
      <c r="AD11646" s="11"/>
      <c r="AE11646" s="11"/>
      <c r="AF11646" s="11"/>
      <c r="AG11646" s="11"/>
      <c r="AH11646" s="10"/>
      <c r="AI11646" s="7">
        <v>4442118</v>
      </c>
      <c r="AK11646" s="1">
        <v>0.44097699000000001</v>
      </c>
    </row>
    <row r="11647" spans="1:37" x14ac:dyDescent="0.25">
      <c r="A11647" s="6">
        <v>0.65038194444444442</v>
      </c>
      <c r="B11647">
        <v>0.24</v>
      </c>
      <c r="C11647">
        <f>B11647+0.68</f>
        <v>0.92</v>
      </c>
      <c r="D11647" s="5">
        <f>C11647/(0.2905*LN(C11647)+0.3655)</f>
        <v>2.6957523293421808</v>
      </c>
      <c r="E11647" s="5">
        <f>D11647*100</f>
        <v>269.57523293421809</v>
      </c>
      <c r="F11647">
        <v>125.73647651674</v>
      </c>
      <c r="G11647" s="4">
        <f>75.6*1000/(287.05*(F11647+273))</f>
        <v>0.66050829708228009</v>
      </c>
      <c r="H11647" s="3">
        <f>SQRT(2*ABS(E11647)/G11647)</f>
        <v>28.570369272496215</v>
      </c>
      <c r="I11647" s="2">
        <f>(2/2*0.0254)^2*3.1416*H11647</f>
        <v>5.7907414576212832E-2</v>
      </c>
      <c r="AB11647" s="12"/>
      <c r="AC11647" s="11"/>
      <c r="AD11647" s="11"/>
      <c r="AE11647" s="11"/>
      <c r="AF11647" s="11"/>
      <c r="AG11647" s="11"/>
      <c r="AH11647" s="10"/>
      <c r="AI11647" s="7">
        <v>4259851.3</v>
      </c>
      <c r="AK11647" s="1">
        <v>0.42241585999999998</v>
      </c>
    </row>
    <row r="11648" spans="1:37" x14ac:dyDescent="0.25">
      <c r="A11648" s="6">
        <v>0.65039351851851845</v>
      </c>
      <c r="B11648">
        <v>0.24</v>
      </c>
      <c r="C11648">
        <f>B11648+0.68</f>
        <v>0.92</v>
      </c>
      <c r="D11648" s="5">
        <f>C11648/(0.2905*LN(C11648)+0.3655)</f>
        <v>2.6957523293421808</v>
      </c>
      <c r="E11648" s="5">
        <f>D11648*100</f>
        <v>269.57523293421809</v>
      </c>
      <c r="F11648">
        <v>125.44226677962099</v>
      </c>
      <c r="G11648" s="4">
        <f>75.6*1000/(287.05*(F11648+273))</f>
        <v>0.66099601635468597</v>
      </c>
      <c r="H11648" s="3">
        <f>SQRT(2*ABS(E11648)/G11648)</f>
        <v>28.559826931320927</v>
      </c>
      <c r="I11648" s="2">
        <f>(2/2*0.0254)^2*3.1416*H11648</f>
        <v>5.7886046993763388E-2</v>
      </c>
      <c r="AB11648" s="12"/>
      <c r="AC11648" s="11"/>
      <c r="AD11648" s="11"/>
      <c r="AE11648" s="11"/>
      <c r="AF11648" s="11"/>
      <c r="AG11648" s="11"/>
      <c r="AH11648" s="10"/>
      <c r="AI11648" s="7">
        <v>4121682.7</v>
      </c>
      <c r="AK11648" s="1">
        <v>0.40612240999999999</v>
      </c>
    </row>
    <row r="11649" spans="1:37" x14ac:dyDescent="0.25">
      <c r="A11649" s="6">
        <v>0.6504050925925926</v>
      </c>
      <c r="B11649">
        <v>0.23</v>
      </c>
      <c r="C11649">
        <f>B11649+0.68</f>
        <v>0.91</v>
      </c>
      <c r="D11649" s="5">
        <f>C11649/(0.2905*LN(C11649)+0.3655)</f>
        <v>2.6914895144241178</v>
      </c>
      <c r="E11649" s="5">
        <f>D11649*100</f>
        <v>269.14895144241177</v>
      </c>
      <c r="F11649">
        <v>125.22677276598</v>
      </c>
      <c r="G11649" s="4">
        <f>75.6*1000/(287.05*(F11649+273))</f>
        <v>0.66135370371853552</v>
      </c>
      <c r="H11649" s="3">
        <f>SQRT(2*ABS(E11649)/G11649)</f>
        <v>28.529518953781849</v>
      </c>
      <c r="I11649" s="2">
        <f>(2/2*0.0254)^2*3.1416*H11649</f>
        <v>5.7824617734533915E-2</v>
      </c>
      <c r="AB11649" s="12"/>
      <c r="AC11649" s="11"/>
      <c r="AD11649" s="11"/>
      <c r="AE11649" s="11"/>
      <c r="AF11649" s="11"/>
      <c r="AG11649" s="11"/>
      <c r="AH11649" s="10"/>
      <c r="AI11649" s="7">
        <v>4197780.5999999996</v>
      </c>
      <c r="AK11649" s="1">
        <v>0.39795165999999998</v>
      </c>
    </row>
    <row r="11650" spans="1:37" x14ac:dyDescent="0.25">
      <c r="A11650" s="6">
        <v>0.65041666666666664</v>
      </c>
      <c r="B11650">
        <v>0.27</v>
      </c>
      <c r="C11650">
        <f>B11650+0.68</f>
        <v>0.95000000000000007</v>
      </c>
      <c r="D11650" s="5">
        <f>C11650/(0.2905*LN(C11650)+0.3655)</f>
        <v>2.7096460417130221</v>
      </c>
      <c r="E11650" s="5">
        <f>D11650*100</f>
        <v>270.9646041713022</v>
      </c>
      <c r="F11650">
        <v>124.994206180365</v>
      </c>
      <c r="G11650" s="4">
        <f>75.6*1000/(287.05*(F11650+273))</f>
        <v>0.66174016354726972</v>
      </c>
      <c r="H11650" s="3">
        <f>SQRT(2*ABS(E11650)/G11650)</f>
        <v>28.617225926691422</v>
      </c>
      <c r="I11650" s="2">
        <f>(2/2*0.0254)^2*3.1416*H11650</f>
        <v>5.8002385266799884E-2</v>
      </c>
      <c r="AB11650" s="12"/>
      <c r="AC11650" s="11"/>
      <c r="AD11650" s="11"/>
      <c r="AE11650" s="11"/>
      <c r="AF11650" s="11"/>
      <c r="AG11650" s="11"/>
      <c r="AH11650" s="10"/>
      <c r="AI11650" s="7">
        <v>3928265.8</v>
      </c>
      <c r="AK11650" s="1">
        <v>0.38139495000000001</v>
      </c>
    </row>
    <row r="11651" spans="1:37" x14ac:dyDescent="0.25">
      <c r="A11651" s="6">
        <v>0.65042824074074079</v>
      </c>
      <c r="B11651">
        <v>0.18</v>
      </c>
      <c r="C11651">
        <f>B11651+0.68</f>
        <v>0.8600000000000001</v>
      </c>
      <c r="D11651" s="5">
        <f>C11651/(0.2905*LN(C11651)+0.3655)</f>
        <v>2.6734148587386759</v>
      </c>
      <c r="E11651" s="5">
        <f>D11651*100</f>
        <v>267.34148587386761</v>
      </c>
      <c r="F11651">
        <v>124.720638503293</v>
      </c>
      <c r="G11651" s="4">
        <f>75.6*1000/(287.05*(F11651+273))</f>
        <v>0.66219533409121767</v>
      </c>
      <c r="H11651" s="3">
        <f>SQRT(2*ABS(E11651)/G11651)</f>
        <v>28.415487968568737</v>
      </c>
      <c r="I11651" s="2">
        <f>(2/2*0.0254)^2*3.1416*H11651</f>
        <v>5.7593495781846152E-2</v>
      </c>
      <c r="AB11651" s="12"/>
      <c r="AC11651" s="11"/>
      <c r="AD11651" s="11"/>
      <c r="AE11651" s="11"/>
      <c r="AF11651" s="11"/>
      <c r="AG11651" s="11"/>
      <c r="AH11651" s="10"/>
      <c r="AI11651" s="7">
        <v>3888085.7</v>
      </c>
      <c r="AK11651" s="1">
        <v>0.36317188</v>
      </c>
    </row>
    <row r="11652" spans="1:37" x14ac:dyDescent="0.25">
      <c r="A11652" s="6">
        <v>0.65043981481481483</v>
      </c>
      <c r="B11652">
        <v>0.22</v>
      </c>
      <c r="C11652">
        <f>B11652+0.68</f>
        <v>0.9</v>
      </c>
      <c r="D11652" s="5">
        <f>C11652/(0.2905*LN(C11652)+0.3655)</f>
        <v>2.6874273799901629</v>
      </c>
      <c r="E11652" s="5">
        <f>D11652*100</f>
        <v>268.7427379990163</v>
      </c>
      <c r="F11652">
        <v>124.505234466376</v>
      </c>
      <c r="G11652" s="4">
        <f>75.6*1000/(287.05*(F11652+273))</f>
        <v>0.66255417099655378</v>
      </c>
      <c r="H11652" s="3">
        <f>SQRT(2*ABS(E11652)/G11652)</f>
        <v>28.482143514976517</v>
      </c>
      <c r="I11652" s="2">
        <f>(2/2*0.0254)^2*3.1416*H11652</f>
        <v>5.7728595553320057E-2</v>
      </c>
      <c r="AB11652" s="12"/>
      <c r="AC11652" s="11"/>
      <c r="AD11652" s="11"/>
      <c r="AE11652" s="11"/>
      <c r="AF11652" s="11"/>
      <c r="AG11652" s="11"/>
      <c r="AH11652" s="10"/>
      <c r="AI11652" s="7">
        <v>3830734.9</v>
      </c>
      <c r="AK11652" s="1">
        <v>0.35448637</v>
      </c>
    </row>
    <row r="11653" spans="1:37" x14ac:dyDescent="0.25">
      <c r="A11653" s="6">
        <v>0.65045138888888887</v>
      </c>
      <c r="B11653">
        <v>0.2</v>
      </c>
      <c r="C11653">
        <f>B11653+0.68</f>
        <v>0.88000000000000012</v>
      </c>
      <c r="D11653" s="5">
        <f>C11653/(0.2905*LN(C11653)+0.3655)</f>
        <v>2.6799494252592178</v>
      </c>
      <c r="E11653" s="5">
        <f>D11653*100</f>
        <v>267.99494252592177</v>
      </c>
      <c r="F11653">
        <v>124.289857326646</v>
      </c>
      <c r="G11653" s="4">
        <f>75.6*1000/(287.05*(F11653+273))</f>
        <v>0.66291335213252744</v>
      </c>
      <c r="H11653" s="3">
        <f>SQRT(2*ABS(E11653)/G11653)</f>
        <v>28.434782702548187</v>
      </c>
      <c r="I11653" s="2">
        <f>(2/2*0.0254)^2*3.1416*H11653</f>
        <v>5.7632603017354005E-2</v>
      </c>
      <c r="AB11653" s="12"/>
      <c r="AC11653" s="11"/>
      <c r="AD11653" s="11"/>
      <c r="AE11653" s="11"/>
      <c r="AF11653" s="11"/>
      <c r="AG11653" s="11"/>
      <c r="AH11653" s="10"/>
      <c r="AI11653" s="7">
        <v>3666864.8</v>
      </c>
      <c r="AK11653" s="1">
        <v>0.34510342999999999</v>
      </c>
    </row>
    <row r="11654" spans="1:37" x14ac:dyDescent="0.25">
      <c r="A11654" s="6">
        <v>0.65046296296296291</v>
      </c>
      <c r="B11654">
        <v>0.25</v>
      </c>
      <c r="C11654">
        <f>B11654+0.68</f>
        <v>0.93</v>
      </c>
      <c r="D11654" s="5">
        <f>C11654/(0.2905*LN(C11654)+0.3655)</f>
        <v>2.7002056306030857</v>
      </c>
      <c r="E11654" s="5">
        <f>D11654*100</f>
        <v>270.02056306030858</v>
      </c>
      <c r="F11654">
        <v>124.077925144486</v>
      </c>
      <c r="G11654" s="4">
        <f>75.6*1000/(287.05*(F11654+273))</f>
        <v>0.6632671685106335</v>
      </c>
      <c r="H11654" s="3">
        <f>SQRT(2*ABS(E11654)/G11654)</f>
        <v>28.534427722533444</v>
      </c>
      <c r="I11654" s="2">
        <f>(2/2*0.0254)^2*3.1416*H11654</f>
        <v>5.7834566997157937E-2</v>
      </c>
      <c r="AB11654" s="12"/>
      <c r="AC11654" s="11"/>
      <c r="AD11654" s="11"/>
      <c r="AE11654" s="11"/>
      <c r="AF11654" s="11"/>
      <c r="AG11654" s="11"/>
      <c r="AH11654" s="10"/>
      <c r="AI11654" s="7">
        <v>3687879.6</v>
      </c>
      <c r="AK11654" s="1">
        <v>0.33940942000000002</v>
      </c>
    </row>
    <row r="11655" spans="1:37" x14ac:dyDescent="0.25">
      <c r="A11655" s="6">
        <v>0.65047453703703706</v>
      </c>
      <c r="B11655">
        <v>0.28000000000000003</v>
      </c>
      <c r="C11655">
        <f>B11655+0.68</f>
        <v>0.96000000000000008</v>
      </c>
      <c r="D11655" s="5">
        <f>C11655/(0.2905*LN(C11655)+0.3655)</f>
        <v>2.7146157496557359</v>
      </c>
      <c r="E11655" s="5">
        <f>D11655*100</f>
        <v>271.46157496557362</v>
      </c>
      <c r="F11655">
        <v>123.879689611253</v>
      </c>
      <c r="G11655" s="4">
        <f>75.6*1000/(287.05*(F11655+273))</f>
        <v>0.66359846064844596</v>
      </c>
      <c r="H11655" s="3">
        <f>SQRT(2*ABS(E11655)/G11655)</f>
        <v>28.603323312307815</v>
      </c>
      <c r="I11655" s="2">
        <f>(2/2*0.0254)^2*3.1416*H11655</f>
        <v>5.7974206966158189E-2</v>
      </c>
      <c r="AB11655" s="12"/>
      <c r="AC11655" s="11"/>
      <c r="AD11655" s="11"/>
      <c r="AE11655" s="11"/>
      <c r="AF11655" s="11"/>
      <c r="AG11655" s="11"/>
      <c r="AH11655" s="10"/>
      <c r="AI11655" s="7">
        <v>3686464.2</v>
      </c>
      <c r="AK11655" s="1">
        <v>0.33040403000000002</v>
      </c>
    </row>
    <row r="11656" spans="1:37" x14ac:dyDescent="0.25">
      <c r="A11656" s="6">
        <v>0.6504861111111111</v>
      </c>
      <c r="B11656">
        <v>0.24</v>
      </c>
      <c r="C11656">
        <f>B11656+0.68</f>
        <v>0.92</v>
      </c>
      <c r="D11656" s="5">
        <f>C11656/(0.2905*LN(C11656)+0.3655)</f>
        <v>2.6957523293421808</v>
      </c>
      <c r="E11656" s="5">
        <f>D11656*100</f>
        <v>269.57523293421809</v>
      </c>
      <c r="F11656">
        <v>123.619967259484</v>
      </c>
      <c r="G11656" s="4">
        <f>75.6*1000/(287.05*(F11656+273))</f>
        <v>0.66403301101670098</v>
      </c>
      <c r="H11656" s="3">
        <f>SQRT(2*ABS(E11656)/G11656)</f>
        <v>28.494442047547693</v>
      </c>
      <c r="I11656" s="2">
        <f>(2/2*0.0254)^2*3.1416*H11656</f>
        <v>5.7753522645353259E-2</v>
      </c>
      <c r="AB11656" s="12"/>
      <c r="AC11656" s="11"/>
      <c r="AD11656" s="11"/>
      <c r="AE11656" s="11"/>
      <c r="AF11656" s="11"/>
      <c r="AG11656" s="11"/>
      <c r="AH11656" s="10"/>
      <c r="AI11656" s="7">
        <v>3501019.8</v>
      </c>
      <c r="AK11656" s="1">
        <v>0.31694264999999999</v>
      </c>
    </row>
    <row r="11657" spans="1:37" x14ac:dyDescent="0.25">
      <c r="A11657" s="6">
        <v>0.65049768518518525</v>
      </c>
      <c r="B11657">
        <v>3.96</v>
      </c>
      <c r="C11657">
        <f>B11657+0.68</f>
        <v>4.6399999999999997</v>
      </c>
      <c r="D11657" s="5">
        <f>C11657/(0.2905*LN(C11657)+0.3655)</f>
        <v>5.7189727125134242</v>
      </c>
      <c r="E11657" s="5">
        <f>D11657*100</f>
        <v>571.89727125134243</v>
      </c>
      <c r="F11657">
        <v>123.541374802262</v>
      </c>
      <c r="G11657" s="4">
        <f>75.6*1000/(287.05*(F11657+273))</f>
        <v>0.66416461893791312</v>
      </c>
      <c r="H11657" s="3">
        <f>SQRT(2*ABS(E11657)/G11657)</f>
        <v>41.49885764041629</v>
      </c>
      <c r="I11657" s="2">
        <f>(2/2*0.0254)^2*3.1416*H11657</f>
        <v>8.4111322850006123E-2</v>
      </c>
      <c r="AB11657" s="12"/>
      <c r="AC11657" s="11"/>
      <c r="AD11657" s="11"/>
      <c r="AE11657" s="11"/>
      <c r="AF11657" s="11"/>
      <c r="AG11657" s="11"/>
      <c r="AH11657" s="10"/>
      <c r="AI11657" s="7">
        <v>3325290.7</v>
      </c>
      <c r="AK11657" s="1">
        <v>0.30560097000000003</v>
      </c>
    </row>
    <row r="11658" spans="1:37" x14ac:dyDescent="0.25">
      <c r="A11658" s="6">
        <v>0.65050925925925929</v>
      </c>
      <c r="B11658">
        <v>3.29</v>
      </c>
      <c r="C11658">
        <f>B11658+0.68</f>
        <v>3.97</v>
      </c>
      <c r="D11658" s="5">
        <f>C11658/(0.2905*LN(C11658)+0.3655)</f>
        <v>5.1825541615830835</v>
      </c>
      <c r="E11658" s="5">
        <f>D11658*100</f>
        <v>518.25541615830832</v>
      </c>
      <c r="F11658">
        <v>124.22490759737801</v>
      </c>
      <c r="G11658" s="4">
        <f>75.6*1000/(287.05*(F11658+273))</f>
        <v>0.66302174423464821</v>
      </c>
      <c r="H11658" s="3">
        <f>SQRT(2*ABS(E11658)/G11658)</f>
        <v>39.538759250245676</v>
      </c>
      <c r="I11658" s="2">
        <f>(2/2*0.0254)^2*3.1416*H11658</f>
        <v>8.0138527503638507E-2</v>
      </c>
      <c r="AB11658" s="12"/>
      <c r="AC11658" s="11"/>
      <c r="AD11658" s="11"/>
      <c r="AE11658" s="11"/>
      <c r="AF11658" s="11"/>
      <c r="AG11658" s="11"/>
      <c r="AH11658" s="10"/>
      <c r="AI11658" s="7">
        <v>3252571.3</v>
      </c>
      <c r="AK11658" s="1">
        <v>0.29648989999999997</v>
      </c>
    </row>
    <row r="11659" spans="1:37" x14ac:dyDescent="0.25">
      <c r="A11659" s="6">
        <v>0.65052083333333333</v>
      </c>
      <c r="B11659">
        <v>1.94</v>
      </c>
      <c r="C11659">
        <f>B11659+0.68</f>
        <v>2.62</v>
      </c>
      <c r="D11659" s="5">
        <f>C11659/(0.2905*LN(C11659)+0.3655)</f>
        <v>4.0601136124995065</v>
      </c>
      <c r="E11659" s="5">
        <f>D11659*100</f>
        <v>406.01136124995065</v>
      </c>
      <c r="F11659">
        <v>124.877934622832</v>
      </c>
      <c r="G11659" s="4">
        <f>75.6*1000/(287.05*(F11659+273))</f>
        <v>0.66193354335751398</v>
      </c>
      <c r="H11659" s="3">
        <f>SQRT(2*ABS(E11659)/G11659)</f>
        <v>35.024899381376194</v>
      </c>
      <c r="I11659" s="2">
        <f>(2/2*0.0254)^2*3.1416*H11659</f>
        <v>7.0989679889086221E-2</v>
      </c>
      <c r="AB11659" s="12"/>
      <c r="AC11659" s="11"/>
      <c r="AD11659" s="11"/>
      <c r="AE11659" s="11"/>
      <c r="AF11659" s="11"/>
      <c r="AG11659" s="11"/>
      <c r="AH11659" s="10"/>
      <c r="AI11659" s="7">
        <v>3227767.6</v>
      </c>
      <c r="AK11659" s="1">
        <v>0.28541270000000002</v>
      </c>
    </row>
    <row r="11660" spans="1:37" x14ac:dyDescent="0.25">
      <c r="A11660" s="6">
        <v>0.65053240740740736</v>
      </c>
      <c r="B11660">
        <v>1.36</v>
      </c>
      <c r="C11660">
        <f>B11660+0.68</f>
        <v>2.04</v>
      </c>
      <c r="D11660" s="5">
        <f>C11660/(0.2905*LN(C11660)+0.3655)</f>
        <v>3.5626223130554062</v>
      </c>
      <c r="E11660" s="5">
        <f>D11660*100</f>
        <v>356.26223130554064</v>
      </c>
      <c r="F11660">
        <v>125.29176019746301</v>
      </c>
      <c r="G11660" s="4">
        <f>75.6*1000/(287.05*(F11660+273))</f>
        <v>0.66124579368171943</v>
      </c>
      <c r="H11660" s="3">
        <f>SQRT(2*ABS(E11660)/G11660)</f>
        <v>32.826035015757348</v>
      </c>
      <c r="I11660" s="2">
        <f>(2/2*0.0254)^2*3.1416*H11660</f>
        <v>6.6532945389006504E-2</v>
      </c>
      <c r="AB11660" s="12"/>
      <c r="AC11660" s="11"/>
      <c r="AD11660" s="11"/>
      <c r="AE11660" s="11"/>
      <c r="AF11660" s="11"/>
      <c r="AG11660" s="11"/>
      <c r="AH11660" s="10"/>
      <c r="AI11660" s="7">
        <v>3051122.2</v>
      </c>
      <c r="AK11660" s="1">
        <v>0.27521802000000001</v>
      </c>
    </row>
    <row r="11661" spans="1:37" x14ac:dyDescent="0.25">
      <c r="A11661" s="6">
        <v>0.65054398148148151</v>
      </c>
      <c r="B11661">
        <v>0.35</v>
      </c>
      <c r="C11661">
        <f>B11661+0.68</f>
        <v>1.03</v>
      </c>
      <c r="D11661" s="5">
        <f>C11661/(0.2905*LN(C11661)+0.3655)</f>
        <v>2.7533714414708768</v>
      </c>
      <c r="E11661" s="5">
        <f>D11661*100</f>
        <v>275.33714414708766</v>
      </c>
      <c r="F11661">
        <v>125.46963301893599</v>
      </c>
      <c r="G11661" s="4">
        <f>75.6*1000/(287.05*(F11661+273))</f>
        <v>0.66095062023495454</v>
      </c>
      <c r="H11661" s="3">
        <f>SQRT(2*ABS(E11661)/G11661)</f>
        <v>28.864423796517993</v>
      </c>
      <c r="I11661" s="2">
        <f>(2/2*0.0254)^2*3.1416*H11661</f>
        <v>5.8503414476253755E-2</v>
      </c>
      <c r="AB11661" s="12"/>
      <c r="AC11661" s="11"/>
      <c r="AD11661" s="11"/>
      <c r="AE11661" s="11"/>
      <c r="AF11661" s="11"/>
      <c r="AG11661" s="11"/>
      <c r="AH11661" s="10"/>
      <c r="AI11661" s="7">
        <v>3029329</v>
      </c>
      <c r="AK11661" s="1">
        <v>0.26390595999999999</v>
      </c>
    </row>
    <row r="11662" spans="1:37" x14ac:dyDescent="0.25">
      <c r="A11662" s="6">
        <v>0.65055555555555555</v>
      </c>
      <c r="B11662">
        <v>0.28999999999999998</v>
      </c>
      <c r="C11662">
        <f>B11662+0.68</f>
        <v>0.97</v>
      </c>
      <c r="D11662" s="5">
        <f>C11662/(0.2905*LN(C11662)+0.3655)</f>
        <v>2.7197410564993283</v>
      </c>
      <c r="E11662" s="5">
        <f>D11662*100</f>
        <v>271.97410564993282</v>
      </c>
      <c r="F11662">
        <v>125.56541826290599</v>
      </c>
      <c r="G11662" s="4">
        <f>75.6*1000/(287.05*(F11662+273))</f>
        <v>0.66079177726085203</v>
      </c>
      <c r="H11662" s="3">
        <f>SQRT(2*ABS(E11662)/G11662)</f>
        <v>28.691051263700949</v>
      </c>
      <c r="I11662" s="2">
        <f>(2/2*0.0254)^2*3.1416*H11662</f>
        <v>5.8152017018341676E-2</v>
      </c>
      <c r="AB11662" s="12"/>
      <c r="AC11662" s="11"/>
      <c r="AD11662" s="11"/>
      <c r="AE11662" s="11"/>
      <c r="AF11662" s="11"/>
      <c r="AG11662" s="11"/>
      <c r="AH11662" s="10"/>
      <c r="AI11662" s="7">
        <v>3163643</v>
      </c>
      <c r="AK11662" s="1">
        <v>0.26138747000000001</v>
      </c>
    </row>
    <row r="11663" spans="1:37" x14ac:dyDescent="0.25">
      <c r="A11663" s="6">
        <v>0.6505671296296297</v>
      </c>
      <c r="B11663">
        <v>0.28999999999999998</v>
      </c>
      <c r="C11663">
        <f>B11663+0.68</f>
        <v>0.97</v>
      </c>
      <c r="D11663" s="5">
        <f>C11663/(0.2905*LN(C11663)+0.3655)</f>
        <v>2.7197410564993283</v>
      </c>
      <c r="E11663" s="5">
        <f>D11663*100</f>
        <v>271.97410564993282</v>
      </c>
      <c r="F11663">
        <v>125.60050640797</v>
      </c>
      <c r="G11663" s="4">
        <f>75.6*1000/(287.05*(F11663+273))</f>
        <v>0.66073360885071486</v>
      </c>
      <c r="H11663" s="3">
        <f>SQRT(2*ABS(E11663)/G11663)</f>
        <v>28.692314160037153</v>
      </c>
      <c r="I11663" s="2">
        <f>(2/2*0.0254)^2*3.1416*H11663</f>
        <v>5.8154576700402832E-2</v>
      </c>
      <c r="AB11663" s="12"/>
      <c r="AC11663" s="11"/>
      <c r="AD11663" s="11"/>
      <c r="AE11663" s="11"/>
      <c r="AF11663" s="11"/>
      <c r="AG11663" s="11"/>
      <c r="AH11663" s="10"/>
      <c r="AI11663" s="7">
        <v>3443136.2</v>
      </c>
      <c r="AK11663" s="1">
        <v>0.27032086999999999</v>
      </c>
    </row>
    <row r="11664" spans="1:37" x14ac:dyDescent="0.25">
      <c r="A11664" s="6">
        <v>0.65057870370370374</v>
      </c>
      <c r="B11664">
        <v>0.24</v>
      </c>
      <c r="C11664">
        <f>B11664+0.68</f>
        <v>0.92</v>
      </c>
      <c r="D11664" s="5">
        <f>C11664/(0.2905*LN(C11664)+0.3655)</f>
        <v>2.6957523293421808</v>
      </c>
      <c r="E11664" s="5">
        <f>D11664*100</f>
        <v>269.57523293421809</v>
      </c>
      <c r="F11664">
        <v>125.46279141855101</v>
      </c>
      <c r="G11664" s="4">
        <f>75.6*1000/(287.05*(F11664+273))</f>
        <v>0.66096196874757673</v>
      </c>
      <c r="H11664" s="3">
        <f>SQRT(2*ABS(E11664)/G11664)</f>
        <v>28.560562511649469</v>
      </c>
      <c r="I11664" s="2">
        <f>(2/2*0.0254)^2*3.1416*H11664</f>
        <v>5.7887537893465547E-2</v>
      </c>
      <c r="AB11664" s="12"/>
      <c r="AC11664" s="11"/>
      <c r="AD11664" s="11"/>
      <c r="AE11664" s="11"/>
      <c r="AF11664" s="11"/>
      <c r="AG11664" s="11"/>
      <c r="AH11664" s="10"/>
      <c r="AI11664" s="7">
        <v>7664426.2000000002</v>
      </c>
      <c r="AK11664" s="1">
        <v>0.39565957000000002</v>
      </c>
    </row>
    <row r="11665" spans="1:37" x14ac:dyDescent="0.25">
      <c r="A11665" s="6">
        <v>0.65059027777777778</v>
      </c>
      <c r="B11665">
        <v>0.26</v>
      </c>
      <c r="C11665">
        <f>B11665+0.68</f>
        <v>0.94000000000000006</v>
      </c>
      <c r="D11665" s="5">
        <f>C11665/(0.2905*LN(C11665)+0.3655)</f>
        <v>2.7048398588920084</v>
      </c>
      <c r="E11665" s="5">
        <f>D11665*100</f>
        <v>270.48398588920082</v>
      </c>
      <c r="F11665">
        <v>125.315703550816</v>
      </c>
      <c r="G11665" s="4">
        <f>75.6*1000/(287.05*(F11665+273))</f>
        <v>0.66120604520695392</v>
      </c>
      <c r="H11665" s="3">
        <f>SQRT(2*ABS(E11665)/G11665)</f>
        <v>28.603380860665979</v>
      </c>
      <c r="I11665" s="2">
        <f>(2/2*0.0254)^2*3.1416*H11665</f>
        <v>5.797432360716491E-2</v>
      </c>
      <c r="AB11665" s="12"/>
      <c r="AC11665" s="11"/>
      <c r="AD11665" s="11"/>
      <c r="AE11665" s="11"/>
      <c r="AF11665" s="11"/>
      <c r="AG11665" s="11"/>
      <c r="AH11665" s="10"/>
      <c r="AI11665" s="7">
        <v>14473295</v>
      </c>
      <c r="AK11665" s="1">
        <v>0.55608816000000005</v>
      </c>
    </row>
    <row r="11666" spans="1:37" x14ac:dyDescent="0.25">
      <c r="A11666" s="6">
        <v>0.65060185185185182</v>
      </c>
      <c r="B11666">
        <v>0.28999999999999998</v>
      </c>
      <c r="C11666">
        <f>B11666+0.68</f>
        <v>0.97</v>
      </c>
      <c r="D11666" s="5">
        <f>C11666/(0.2905*LN(C11666)+0.3655)</f>
        <v>2.7197410564993283</v>
      </c>
      <c r="E11666" s="5">
        <f>D11666*100</f>
        <v>271.97410564993282</v>
      </c>
      <c r="F11666">
        <v>125.165207978051</v>
      </c>
      <c r="G11666" s="4">
        <f>75.6*1000/(287.05*(F11666+273))</f>
        <v>0.66145596303125209</v>
      </c>
      <c r="H11666" s="3">
        <f>SQRT(2*ABS(E11666)/G11666)</f>
        <v>28.676642916687861</v>
      </c>
      <c r="I11666" s="2">
        <f>(2/2*0.0254)^2*3.1416*H11666</f>
        <v>5.8122813681279875E-2</v>
      </c>
      <c r="AB11666" s="12"/>
      <c r="AC11666" s="11"/>
      <c r="AD11666" s="11"/>
      <c r="AE11666" s="11"/>
      <c r="AF11666" s="11"/>
      <c r="AG11666" s="11"/>
      <c r="AH11666" s="10"/>
      <c r="AI11666" s="7">
        <v>16061203</v>
      </c>
      <c r="AK11666" s="1">
        <v>0.64013293000000004</v>
      </c>
    </row>
    <row r="11667" spans="1:37" x14ac:dyDescent="0.25">
      <c r="A11667" s="6">
        <v>0.65061342592592586</v>
      </c>
      <c r="B11667">
        <v>0.25</v>
      </c>
      <c r="C11667">
        <f>B11667+0.68</f>
        <v>0.93</v>
      </c>
      <c r="D11667" s="5">
        <f>C11667/(0.2905*LN(C11667)+0.3655)</f>
        <v>2.7002056306030857</v>
      </c>
      <c r="E11667" s="5">
        <f>D11667*100</f>
        <v>270.02056306030858</v>
      </c>
      <c r="F11667">
        <v>125.005343354619</v>
      </c>
      <c r="G11667" s="4">
        <f>75.6*1000/(287.05*(F11667+273))</f>
        <v>0.66172164642021258</v>
      </c>
      <c r="H11667" s="3">
        <f>SQRT(2*ABS(E11667)/G11667)</f>
        <v>28.567730900865044</v>
      </c>
      <c r="I11667" s="2">
        <f>(2/2*0.0254)^2*3.1416*H11667</f>
        <v>5.7902067033155369E-2</v>
      </c>
      <c r="AB11667" s="12"/>
      <c r="AC11667" s="11"/>
      <c r="AD11667" s="11"/>
      <c r="AE11667" s="11"/>
      <c r="AF11667" s="11"/>
      <c r="AG11667" s="11"/>
      <c r="AH11667" s="10"/>
      <c r="AI11667" s="7">
        <v>13115402.6</v>
      </c>
      <c r="AK11667" s="1">
        <v>0.67920749000000002</v>
      </c>
    </row>
    <row r="11668" spans="1:37" x14ac:dyDescent="0.25">
      <c r="A11668" s="6">
        <v>0.65062500000000001</v>
      </c>
      <c r="B11668">
        <v>0.81</v>
      </c>
      <c r="C11668">
        <f>B11668+0.68</f>
        <v>1.4900000000000002</v>
      </c>
      <c r="D11668" s="5">
        <f>C11668/(0.2905*LN(C11668)+0.3655)</f>
        <v>3.0954962921671885</v>
      </c>
      <c r="E11668" s="5">
        <f>D11668*100</f>
        <v>309.54962921671887</v>
      </c>
      <c r="F11668">
        <v>124.761670892083</v>
      </c>
      <c r="G11668" s="4">
        <f>75.6*1000/(287.05*(F11668+273))</f>
        <v>0.6621270231945382</v>
      </c>
      <c r="H11668" s="3">
        <f>SQRT(2*ABS(E11668)/G11668)</f>
        <v>30.578028803690557</v>
      </c>
      <c r="I11668" s="2">
        <f>(2/2*0.0254)^2*3.1416*H11668</f>
        <v>6.1976608491486243E-2</v>
      </c>
      <c r="AB11668" s="12"/>
      <c r="AC11668" s="11"/>
      <c r="AD11668" s="11"/>
      <c r="AE11668" s="11"/>
      <c r="AF11668" s="11"/>
      <c r="AG11668" s="11"/>
      <c r="AH11668" s="10"/>
      <c r="AI11668" s="7">
        <v>12643078.5</v>
      </c>
      <c r="AK11668" s="1">
        <v>0.70376905999999995</v>
      </c>
    </row>
    <row r="11669" spans="1:37" x14ac:dyDescent="0.25">
      <c r="A11669" s="6">
        <v>0.65063657407407405</v>
      </c>
      <c r="B11669">
        <v>1.69</v>
      </c>
      <c r="C11669">
        <f>B11669+0.68</f>
        <v>2.37</v>
      </c>
      <c r="D11669" s="5">
        <f>C11669/(0.2905*LN(C11669)+0.3655)</f>
        <v>3.8463440287640891</v>
      </c>
      <c r="E11669" s="5">
        <f>D11669*100</f>
        <v>384.6344028764089</v>
      </c>
      <c r="F11669">
        <v>124.87197283891101</v>
      </c>
      <c r="G11669" s="4">
        <f>75.6*1000/(287.05*(F11669+273))</f>
        <v>0.66194346188665143</v>
      </c>
      <c r="H11669" s="3">
        <f>SQRT(2*ABS(E11669)/G11669)</f>
        <v>34.090126477008432</v>
      </c>
      <c r="I11669" s="2">
        <f>(2/2*0.0254)^2*3.1416*H11669</f>
        <v>6.9095049771023875E-2</v>
      </c>
      <c r="AB11669" s="12"/>
      <c r="AC11669" s="11"/>
      <c r="AD11669" s="11"/>
      <c r="AE11669" s="11"/>
      <c r="AF11669" s="11"/>
      <c r="AG11669" s="11"/>
      <c r="AH11669" s="10"/>
      <c r="AI11669" s="7">
        <v>12200451.6</v>
      </c>
      <c r="AK11669" s="1">
        <v>0.71776735999999997</v>
      </c>
    </row>
    <row r="11670" spans="1:37" x14ac:dyDescent="0.25">
      <c r="A11670" s="6">
        <v>0.6506481481481482</v>
      </c>
      <c r="B11670">
        <v>0.92</v>
      </c>
      <c r="C11670">
        <f>B11670+0.68</f>
        <v>1.6</v>
      </c>
      <c r="D11670" s="5">
        <f>C11670/(0.2905*LN(C11670)+0.3655)</f>
        <v>3.1870220999247283</v>
      </c>
      <c r="E11670" s="5">
        <f>D11670*100</f>
        <v>318.70220999247283</v>
      </c>
      <c r="F11670">
        <v>124.97114480494101</v>
      </c>
      <c r="G11670" s="4">
        <f>75.6*1000/(287.05*(F11670+273))</f>
        <v>0.661778509639804</v>
      </c>
      <c r="H11670" s="3">
        <f>SQRT(2*ABS(E11670)/G11670)</f>
        <v>31.034961101337316</v>
      </c>
      <c r="I11670" s="2">
        <f>(2/2*0.0254)^2*3.1416*H11670</f>
        <v>6.2902734707802402E-2</v>
      </c>
      <c r="AB11670" s="12"/>
      <c r="AC11670" s="11"/>
      <c r="AD11670" s="11"/>
      <c r="AE11670" s="11"/>
      <c r="AF11670" s="11"/>
      <c r="AG11670" s="11"/>
      <c r="AH11670" s="10"/>
      <c r="AI11670" s="7">
        <v>11136211.699999999</v>
      </c>
      <c r="AK11670" s="1">
        <v>0.72636845000000005</v>
      </c>
    </row>
    <row r="11671" spans="1:37" x14ac:dyDescent="0.25">
      <c r="A11671" s="6">
        <v>0.65065972222222224</v>
      </c>
      <c r="B11671">
        <v>0.32</v>
      </c>
      <c r="C11671">
        <f>B11671+0.68</f>
        <v>1</v>
      </c>
      <c r="D11671" s="5">
        <f>C11671/(0.2905*LN(C11671)+0.3655)</f>
        <v>2.7359781121751028</v>
      </c>
      <c r="E11671" s="5">
        <f>D11671*100</f>
        <v>273.5978112175103</v>
      </c>
      <c r="F11671">
        <v>124.84119648993</v>
      </c>
      <c r="G11671" s="4">
        <f>75.6*1000/(287.05*(F11671+273))</f>
        <v>0.66199466875805757</v>
      </c>
      <c r="H11671" s="3">
        <f>SQRT(2*ABS(E11671)/G11671)</f>
        <v>28.750411245338135</v>
      </c>
      <c r="I11671" s="2">
        <f>(2/2*0.0254)^2*3.1416*H11671</f>
        <v>5.8272329886303445E-2</v>
      </c>
      <c r="AB11671" s="12"/>
      <c r="AC11671" s="11"/>
      <c r="AD11671" s="11"/>
      <c r="AE11671" s="11"/>
      <c r="AF11671" s="11"/>
      <c r="AG11671" s="11"/>
      <c r="AH11671" s="10"/>
      <c r="AI11671" s="7">
        <v>10503208.1</v>
      </c>
      <c r="AK11671" s="1">
        <v>0.72035252999999999</v>
      </c>
    </row>
    <row r="11672" spans="1:37" x14ac:dyDescent="0.25">
      <c r="A11672" s="6">
        <v>0.65067129629629628</v>
      </c>
      <c r="B11672">
        <v>0.42</v>
      </c>
      <c r="C11672">
        <f>B11672+0.68</f>
        <v>1.1000000000000001</v>
      </c>
      <c r="D11672" s="5">
        <f>C11672/(0.2905*LN(C11672)+0.3655)</f>
        <v>2.7976466698445837</v>
      </c>
      <c r="E11672" s="5">
        <f>D11672*100</f>
        <v>279.76466698445836</v>
      </c>
      <c r="F11672">
        <v>124.724935232799</v>
      </c>
      <c r="G11672" s="4">
        <f>75.6*1000/(287.05*(F11672+273))</f>
        <v>0.6621881802168218</v>
      </c>
      <c r="H11672" s="3">
        <f>SQRT(2*ABS(E11672)/G11672)</f>
        <v>29.068372553293887</v>
      </c>
      <c r="I11672" s="2">
        <f>(2/2*0.0254)^2*3.1416*H11672</f>
        <v>5.8916784884535257E-2</v>
      </c>
      <c r="AB11672" s="12"/>
      <c r="AC11672" s="11"/>
      <c r="AD11672" s="11"/>
      <c r="AE11672" s="11"/>
      <c r="AF11672" s="11"/>
      <c r="AG11672" s="11"/>
      <c r="AH11672" s="10"/>
      <c r="AI11672" s="7">
        <v>10218599.800000001</v>
      </c>
      <c r="AK11672" s="1">
        <v>0.72701590999999999</v>
      </c>
    </row>
    <row r="11673" spans="1:37" x14ac:dyDescent="0.25">
      <c r="A11673" s="6">
        <v>0.65068287037037031</v>
      </c>
      <c r="B11673">
        <v>0.57999999999999996</v>
      </c>
      <c r="C11673">
        <f>B11673+0.68</f>
        <v>1.26</v>
      </c>
      <c r="D11673" s="5">
        <f>C11673/(0.2905*LN(C11673)+0.3655)</f>
        <v>2.9123658375630468</v>
      </c>
      <c r="E11673" s="5">
        <f>D11673*100</f>
        <v>291.2365837563047</v>
      </c>
      <c r="F11673">
        <v>124.666807540288</v>
      </c>
      <c r="G11673" s="4">
        <f>75.6*1000/(287.05*(F11673+273))</f>
        <v>0.66228497348745496</v>
      </c>
      <c r="H11673" s="3">
        <f>SQRT(2*ABS(E11673)/G11673)</f>
        <v>29.656200630224511</v>
      </c>
      <c r="I11673" s="2">
        <f>(2/2*0.0254)^2*3.1416*H11673</f>
        <v>6.0108215202628074E-2</v>
      </c>
      <c r="AB11673" s="12"/>
      <c r="AC11673" s="11"/>
      <c r="AD11673" s="11"/>
      <c r="AE11673" s="11"/>
      <c r="AF11673" s="11"/>
      <c r="AG11673" s="11"/>
      <c r="AH11673" s="10"/>
      <c r="AI11673" s="7">
        <v>9175103.8000000007</v>
      </c>
      <c r="AK11673" s="1">
        <v>0.71866788000000004</v>
      </c>
    </row>
    <row r="11674" spans="1:37" x14ac:dyDescent="0.25">
      <c r="A11674" s="6">
        <v>0.65069444444444446</v>
      </c>
      <c r="B11674">
        <v>0.54</v>
      </c>
      <c r="C11674">
        <f>B11674+0.68</f>
        <v>1.2200000000000002</v>
      </c>
      <c r="D11674" s="5">
        <f>C11674/(0.2905*LN(C11674)+0.3655)</f>
        <v>2.8823470279445305</v>
      </c>
      <c r="E11674" s="5">
        <f>D11674*100</f>
        <v>288.23470279445303</v>
      </c>
      <c r="F11674">
        <v>124.612100912195</v>
      </c>
      <c r="G11674" s="4">
        <f>75.6*1000/(287.05*(F11674+273))</f>
        <v>0.66237609590966762</v>
      </c>
      <c r="H11674" s="3">
        <f>SQRT(2*ABS(E11674)/G11674)</f>
        <v>29.500936728880497</v>
      </c>
      <c r="I11674" s="2">
        <f>(2/2*0.0254)^2*3.1416*H11674</f>
        <v>5.9793520946558265E-2</v>
      </c>
      <c r="AB11674" s="12"/>
      <c r="AC11674" s="11"/>
      <c r="AD11674" s="11"/>
      <c r="AE11674" s="11"/>
      <c r="AF11674" s="11"/>
      <c r="AG11674" s="11"/>
      <c r="AH11674" s="10"/>
      <c r="AI11674" s="7">
        <v>8308709.2000000002</v>
      </c>
      <c r="AK11674" s="1">
        <v>0.70900582999999995</v>
      </c>
    </row>
    <row r="11675" spans="1:37" x14ac:dyDescent="0.25">
      <c r="A11675" s="6">
        <v>0.6507060185185185</v>
      </c>
      <c r="B11675">
        <v>1.07</v>
      </c>
      <c r="C11675">
        <f>B11675+0.68</f>
        <v>1.75</v>
      </c>
      <c r="D11675" s="5">
        <f>C11675/(0.2905*LN(C11675)+0.3655)</f>
        <v>3.3139647157180656</v>
      </c>
      <c r="E11675" s="5">
        <f>D11675*100</f>
        <v>331.39647157180656</v>
      </c>
      <c r="F11675">
        <v>124.656549915417</v>
      </c>
      <c r="G11675" s="4">
        <f>75.6*1000/(287.05*(F11675+273))</f>
        <v>0.66230205725186719</v>
      </c>
      <c r="H11675" s="3">
        <f>SQRT(2*ABS(E11675)/G11675)</f>
        <v>31.634493536136461</v>
      </c>
      <c r="I11675" s="2">
        <f>(2/2*0.0254)^2*3.1416*H11675</f>
        <v>6.4117887824049369E-2</v>
      </c>
      <c r="AB11675" s="12"/>
      <c r="AC11675" s="11"/>
      <c r="AD11675" s="11"/>
      <c r="AE11675" s="11"/>
      <c r="AF11675" s="11"/>
      <c r="AG11675" s="11"/>
      <c r="AH11675" s="10"/>
      <c r="AI11675" s="7">
        <v>8744955.6999999993</v>
      </c>
      <c r="AK11675" s="1">
        <v>0.70812293999999998</v>
      </c>
    </row>
    <row r="11676" spans="1:37" x14ac:dyDescent="0.25">
      <c r="A11676" s="6">
        <v>0.65071759259259265</v>
      </c>
      <c r="B11676">
        <v>0.84</v>
      </c>
      <c r="C11676">
        <f>B11676+0.68</f>
        <v>1.52</v>
      </c>
      <c r="D11676" s="5">
        <f>C11676/(0.2905*LN(C11676)+0.3655)</f>
        <v>3.1202826748198258</v>
      </c>
      <c r="E11676" s="5">
        <f>D11676*100</f>
        <v>312.0282674819826</v>
      </c>
      <c r="F11676">
        <v>124.731773913556</v>
      </c>
      <c r="G11676" s="4">
        <f>75.6*1000/(287.05*(F11676+273))</f>
        <v>0.66217679441899879</v>
      </c>
      <c r="H11676" s="3">
        <f>SQRT(2*ABS(E11676)/G11676)</f>
        <v>30.699053742751662</v>
      </c>
      <c r="I11676" s="2">
        <f>(2/2*0.0254)^2*3.1416*H11676</f>
        <v>6.2221906032215578E-2</v>
      </c>
      <c r="AB11676" s="12"/>
      <c r="AC11676" s="11"/>
      <c r="AD11676" s="11"/>
      <c r="AE11676" s="11"/>
      <c r="AF11676" s="11"/>
      <c r="AG11676" s="11"/>
      <c r="AH11676" s="10"/>
      <c r="AI11676" s="7">
        <v>8049064.0999999996</v>
      </c>
      <c r="AK11676" s="1">
        <v>0.71433723999999998</v>
      </c>
    </row>
    <row r="11677" spans="1:37" x14ac:dyDescent="0.25">
      <c r="A11677" s="6">
        <v>0.65072916666666669</v>
      </c>
      <c r="B11677">
        <v>0.39</v>
      </c>
      <c r="C11677">
        <f>B11677+0.68</f>
        <v>1.07</v>
      </c>
      <c r="D11677" s="5">
        <f>C11677/(0.2905*LN(C11677)+0.3655)</f>
        <v>2.7781034953995807</v>
      </c>
      <c r="E11677" s="5">
        <f>D11677*100</f>
        <v>277.81034953995805</v>
      </c>
      <c r="F11677">
        <v>124.789903793804</v>
      </c>
      <c r="G11677" s="4">
        <f>75.6*1000/(287.05*(F11677+273))</f>
        <v>0.66208002912305874</v>
      </c>
      <c r="H11677" s="3">
        <f>SQRT(2*ABS(E11677)/G11677)</f>
        <v>28.969030715139827</v>
      </c>
      <c r="I11677" s="2">
        <f>(2/2*0.0254)^2*3.1416*H11677</f>
        <v>5.8715435404173864E-2</v>
      </c>
      <c r="AB11677" s="12"/>
      <c r="AC11677" s="11"/>
      <c r="AD11677" s="11"/>
      <c r="AE11677" s="11"/>
      <c r="AF11677" s="11"/>
      <c r="AG11677" s="11"/>
      <c r="AH11677" s="10"/>
      <c r="AI11677" s="7">
        <v>6787572.9000000004</v>
      </c>
      <c r="AK11677" s="1">
        <v>0.70653933999999996</v>
      </c>
    </row>
    <row r="11678" spans="1:37" x14ac:dyDescent="0.25">
      <c r="A11678" s="6">
        <v>0.65074074074074073</v>
      </c>
      <c r="B11678">
        <v>0.57999999999999996</v>
      </c>
      <c r="C11678">
        <f>B11678+0.68</f>
        <v>1.26</v>
      </c>
      <c r="D11678" s="5">
        <f>C11678/(0.2905*LN(C11678)+0.3655)</f>
        <v>2.9123658375630468</v>
      </c>
      <c r="E11678" s="5">
        <f>D11678*100</f>
        <v>291.2365837563047</v>
      </c>
      <c r="F11678">
        <v>124.81725970879801</v>
      </c>
      <c r="G11678" s="4">
        <f>75.6*1000/(287.05*(F11678+273))</f>
        <v>0.66203450117133245</v>
      </c>
      <c r="H11678" s="3">
        <f>SQRT(2*ABS(E11678)/G11678)</f>
        <v>29.661810122480034</v>
      </c>
      <c r="I11678" s="2">
        <f>(2/2*0.0254)^2*3.1416*H11678</f>
        <v>6.0119584715934135E-2</v>
      </c>
      <c r="AB11678" s="12"/>
      <c r="AC11678" s="11"/>
      <c r="AD11678" s="11"/>
      <c r="AE11678" s="11"/>
      <c r="AF11678" s="11"/>
      <c r="AG11678" s="11"/>
      <c r="AH11678" s="10"/>
      <c r="AI11678" s="7">
        <v>6523200</v>
      </c>
      <c r="AK11678" s="1">
        <v>0.67765282999999998</v>
      </c>
    </row>
    <row r="11679" spans="1:37" x14ac:dyDescent="0.25">
      <c r="A11679" s="6">
        <v>0.65075231481481477</v>
      </c>
      <c r="B11679">
        <v>0.57999999999999996</v>
      </c>
      <c r="C11679">
        <f>B11679+0.68</f>
        <v>1.26</v>
      </c>
      <c r="D11679" s="5">
        <f>C11679/(0.2905*LN(C11679)+0.3655)</f>
        <v>2.9123658375630468</v>
      </c>
      <c r="E11679" s="5">
        <f>D11679*100</f>
        <v>291.2365837563047</v>
      </c>
      <c r="F11679">
        <v>124.854874799546</v>
      </c>
      <c r="G11679" s="4">
        <f>75.6*1000/(287.05*(F11679+273))</f>
        <v>0.66197190928314109</v>
      </c>
      <c r="H11679" s="3">
        <f>SQRT(2*ABS(E11679)/G11679)</f>
        <v>29.663212406166057</v>
      </c>
      <c r="I11679" s="2">
        <f>(2/2*0.0254)^2*3.1416*H11679</f>
        <v>6.0122426913106507E-2</v>
      </c>
      <c r="AB11679" s="12"/>
      <c r="AC11679" s="11"/>
      <c r="AD11679" s="11"/>
      <c r="AE11679" s="11"/>
      <c r="AF11679" s="11"/>
      <c r="AG11679" s="11"/>
      <c r="AH11679" s="10"/>
      <c r="AI11679" s="7">
        <v>7470724.2999999998</v>
      </c>
      <c r="AK11679" s="1">
        <v>0.67573702999999996</v>
      </c>
    </row>
    <row r="11680" spans="1:37" x14ac:dyDescent="0.25">
      <c r="A11680" s="6">
        <v>0.65076388888888892</v>
      </c>
      <c r="B11680">
        <v>0.46</v>
      </c>
      <c r="C11680">
        <f>B11680+0.68</f>
        <v>1.1400000000000001</v>
      </c>
      <c r="D11680" s="5">
        <f>C11680/(0.2905*LN(C11680)+0.3655)</f>
        <v>2.8248327862605453</v>
      </c>
      <c r="E11680" s="5">
        <f>D11680*100</f>
        <v>282.48327862605453</v>
      </c>
      <c r="F11680">
        <v>124.84461605717701</v>
      </c>
      <c r="G11680" s="4">
        <f>75.6*1000/(287.05*(F11680+273))</f>
        <v>0.66198897875951135</v>
      </c>
      <c r="H11680" s="3">
        <f>SQRT(2*ABS(E11680)/G11680)</f>
        <v>29.213661373963582</v>
      </c>
      <c r="I11680" s="2">
        <f>(2/2*0.0254)^2*3.1416*H11680</f>
        <v>5.9211261301397963E-2</v>
      </c>
      <c r="AB11680" s="12"/>
      <c r="AC11680" s="11"/>
      <c r="AD11680" s="11"/>
      <c r="AE11680" s="11"/>
      <c r="AF11680" s="11"/>
      <c r="AG11680" s="11"/>
      <c r="AH11680" s="10"/>
      <c r="AI11680" s="7">
        <v>7361582.7999999998</v>
      </c>
      <c r="AK11680" s="1">
        <v>0.69500086999999999</v>
      </c>
    </row>
    <row r="11681" spans="1:37" x14ac:dyDescent="0.25">
      <c r="A11681" s="6">
        <v>0.65077546296296296</v>
      </c>
      <c r="B11681">
        <v>0.48</v>
      </c>
      <c r="C11681">
        <f>B11681+0.68</f>
        <v>1.1600000000000001</v>
      </c>
      <c r="D11681" s="5">
        <f>C11681/(0.2905*LN(C11681)+0.3655)</f>
        <v>2.8388510665038074</v>
      </c>
      <c r="E11681" s="5">
        <f>D11681*100</f>
        <v>283.88510665038075</v>
      </c>
      <c r="F11681">
        <v>124.824098755264</v>
      </c>
      <c r="G11681" s="4">
        <f>75.6*1000/(287.05*(F11681+273))</f>
        <v>0.66202312004904806</v>
      </c>
      <c r="H11681" s="3">
        <f>SQRT(2*ABS(E11681)/G11681)</f>
        <v>29.285303142980201</v>
      </c>
      <c r="I11681" s="2">
        <f>(2/2*0.0254)^2*3.1416*H11681</f>
        <v>5.9356467321657995E-2</v>
      </c>
      <c r="AB11681" s="12"/>
      <c r="AC11681" s="11"/>
      <c r="AD11681" s="11"/>
      <c r="AE11681" s="11"/>
      <c r="AF11681" s="11"/>
      <c r="AG11681" s="11"/>
      <c r="AH11681" s="10"/>
      <c r="AI11681" s="7">
        <v>8028384.5999999996</v>
      </c>
      <c r="AK11681" s="1">
        <v>0.70264897000000004</v>
      </c>
    </row>
    <row r="11682" spans="1:37" x14ac:dyDescent="0.25">
      <c r="A11682" s="6">
        <v>0.65078703703703711</v>
      </c>
      <c r="B11682">
        <v>0.51</v>
      </c>
      <c r="C11682">
        <f>B11682+0.68</f>
        <v>1.19</v>
      </c>
      <c r="D11682" s="5">
        <f>C11682/(0.2905*LN(C11682)+0.3655)</f>
        <v>2.8603470246144624</v>
      </c>
      <c r="E11682" s="5">
        <f>D11682*100</f>
        <v>286.03470246144627</v>
      </c>
      <c r="F11682">
        <v>124.77964543742</v>
      </c>
      <c r="G11682" s="4">
        <f>75.6*1000/(287.05*(F11682+273))</f>
        <v>0.66209710353340478</v>
      </c>
      <c r="H11682" s="3">
        <f>SQRT(2*ABS(E11682)/G11682)</f>
        <v>29.394326705177619</v>
      </c>
      <c r="I11682" s="2">
        <f>(2/2*0.0254)^2*3.1416*H11682</f>
        <v>5.9577440055840293E-2</v>
      </c>
      <c r="AB11682" s="12"/>
      <c r="AC11682" s="11"/>
      <c r="AD11682" s="11"/>
      <c r="AE11682" s="11"/>
      <c r="AF11682" s="11"/>
      <c r="AG11682" s="11"/>
      <c r="AH11682" s="10"/>
      <c r="AI11682" s="7">
        <v>11745274.6</v>
      </c>
      <c r="AK11682" s="1">
        <v>0.69823586000000004</v>
      </c>
    </row>
    <row r="11683" spans="1:37" x14ac:dyDescent="0.25">
      <c r="A11683" s="6">
        <v>0.65079861111111115</v>
      </c>
      <c r="B11683">
        <v>2.2400000000000002</v>
      </c>
      <c r="C11683">
        <f>B11683+0.68</f>
        <v>2.9200000000000004</v>
      </c>
      <c r="D11683" s="5">
        <f>C11683/(0.2905*LN(C11683)+0.3655)</f>
        <v>4.314452419326166</v>
      </c>
      <c r="E11683" s="5">
        <f>D11683*100</f>
        <v>431.44524193261657</v>
      </c>
      <c r="F11683">
        <v>124.94378645255701</v>
      </c>
      <c r="G11683" s="4">
        <f>75.6*1000/(287.05*(F11683+273))</f>
        <v>0.66182400644182293</v>
      </c>
      <c r="H11683" s="3">
        <f>SQRT(2*ABS(E11683)/G11683)</f>
        <v>36.108261715028561</v>
      </c>
      <c r="I11683" s="2">
        <f>(2/2*0.0254)^2*3.1416*H11683</f>
        <v>7.3185476211937883E-2</v>
      </c>
      <c r="AB11683" s="12"/>
      <c r="AC11683" s="11"/>
      <c r="AD11683" s="11"/>
      <c r="AE11683" s="11"/>
      <c r="AF11683" s="11"/>
      <c r="AG11683" s="11"/>
      <c r="AH11683" s="10"/>
      <c r="AI11683" s="7">
        <v>16680675.699999999</v>
      </c>
      <c r="AK11683" s="1">
        <v>0.68403128000000002</v>
      </c>
    </row>
    <row r="11684" spans="1:37" x14ac:dyDescent="0.25">
      <c r="A11684" s="6">
        <v>0.65081018518518519</v>
      </c>
      <c r="B11684">
        <v>1.53</v>
      </c>
      <c r="C11684">
        <f>B11684+0.68</f>
        <v>2.21</v>
      </c>
      <c r="D11684" s="5">
        <f>C11684/(0.2905*LN(C11684)+0.3655)</f>
        <v>3.7088979897834444</v>
      </c>
      <c r="E11684" s="5">
        <f>D11684*100</f>
        <v>370.88979897834446</v>
      </c>
      <c r="F11684">
        <v>125.27895611242</v>
      </c>
      <c r="G11684" s="4">
        <f>75.6*1000/(287.05*(F11684+273))</f>
        <v>0.66126705176539846</v>
      </c>
      <c r="H11684" s="3">
        <f>SQRT(2*ABS(E11684)/G11684)</f>
        <v>33.492610590474278</v>
      </c>
      <c r="I11684" s="2">
        <f>(2/2*0.0254)^2*3.1416*H11684</f>
        <v>6.7883983864685887E-2</v>
      </c>
      <c r="AB11684" s="12"/>
      <c r="AC11684" s="11"/>
      <c r="AD11684" s="11"/>
      <c r="AE11684" s="11"/>
      <c r="AF11684" s="11"/>
      <c r="AG11684" s="11"/>
      <c r="AH11684" s="10"/>
      <c r="AI11684" s="7">
        <v>20377341.399999999</v>
      </c>
      <c r="AK11684" s="1">
        <v>0.66587589000000003</v>
      </c>
    </row>
    <row r="11685" spans="1:37" x14ac:dyDescent="0.25">
      <c r="A11685" s="6">
        <v>0.65082175925925922</v>
      </c>
      <c r="B11685">
        <v>4.55</v>
      </c>
      <c r="C11685">
        <f>B11685+0.68</f>
        <v>5.2299999999999995</v>
      </c>
      <c r="D11685" s="5">
        <f>C11685/(0.2905*LN(C11685)+0.3655)</f>
        <v>6.1812551334982242</v>
      </c>
      <c r="E11685" s="5">
        <f>D11685*100</f>
        <v>618.12551334982243</v>
      </c>
      <c r="F11685">
        <v>126.23351905939499</v>
      </c>
      <c r="G11685" s="4">
        <f>75.6*1000/(287.05*(F11685+273))</f>
        <v>0.65968596952772007</v>
      </c>
      <c r="H11685" s="3">
        <f>SQRT(2*ABS(E11685)/G11685)</f>
        <v>43.289713236345364</v>
      </c>
      <c r="I11685" s="2">
        <f>(2/2*0.0254)^2*3.1416*H11685</f>
        <v>8.7741091035726693E-2</v>
      </c>
      <c r="AB11685" s="12"/>
      <c r="AC11685" s="11"/>
      <c r="AD11685" s="11"/>
      <c r="AE11685" s="11"/>
      <c r="AF11685" s="11"/>
      <c r="AG11685" s="11"/>
      <c r="AH11685" s="10"/>
      <c r="AI11685" s="7">
        <v>30564206.399999999</v>
      </c>
      <c r="AK11685" s="1">
        <v>0.63326486000000004</v>
      </c>
    </row>
    <row r="11686" spans="1:37" x14ac:dyDescent="0.25">
      <c r="A11686" s="6">
        <v>0.65083333333333326</v>
      </c>
      <c r="B11686">
        <v>4.2699999999999996</v>
      </c>
      <c r="C11686">
        <f>B11686+0.68</f>
        <v>4.9499999999999993</v>
      </c>
      <c r="D11686" s="5">
        <f>C11686/(0.2905*LN(C11686)+0.3655)</f>
        <v>5.962978281974058</v>
      </c>
      <c r="E11686" s="5">
        <f>D11686*100</f>
        <v>596.29782819740581</v>
      </c>
      <c r="F11686">
        <v>127.23997038261</v>
      </c>
      <c r="G11686" s="4">
        <f>75.6*1000/(287.05*(F11686+273))</f>
        <v>0.65802711017815818</v>
      </c>
      <c r="H11686" s="3">
        <f>SQRT(2*ABS(E11686)/G11686)</f>
        <v>42.572065173968994</v>
      </c>
      <c r="I11686" s="2">
        <f>(2/2*0.0254)^2*3.1416*H11686</f>
        <v>8.6286537072091024E-2</v>
      </c>
      <c r="AB11686" s="12"/>
      <c r="AC11686" s="11"/>
      <c r="AD11686" s="11"/>
      <c r="AE11686" s="11"/>
      <c r="AF11686" s="11"/>
      <c r="AG11686" s="11"/>
      <c r="AH11686" s="10"/>
      <c r="AI11686" s="7">
        <v>39899323.5</v>
      </c>
      <c r="AK11686" s="1">
        <v>0.62388208999999994</v>
      </c>
    </row>
    <row r="11687" spans="1:37" x14ac:dyDescent="0.25">
      <c r="A11687" s="6">
        <v>0.65084490740740741</v>
      </c>
      <c r="B11687">
        <v>1.6</v>
      </c>
      <c r="C11687">
        <f>B11687+0.68</f>
        <v>2.2800000000000002</v>
      </c>
      <c r="D11687" s="5">
        <f>C11687/(0.2905*LN(C11687)+0.3655)</f>
        <v>3.7690749524544702</v>
      </c>
      <c r="E11687" s="5">
        <f>D11687*100</f>
        <v>376.90749524544702</v>
      </c>
      <c r="F11687">
        <v>127.527634605126</v>
      </c>
      <c r="G11687" s="4">
        <f>75.6*1000/(287.05*(F11687+273))</f>
        <v>0.65755450644076452</v>
      </c>
      <c r="H11687" s="3">
        <f>SQRT(2*ABS(E11687)/G11687)</f>
        <v>33.858405783862906</v>
      </c>
      <c r="I11687" s="2">
        <f>(2/2*0.0254)^2*3.1416*H11687</f>
        <v>6.8625390239644188E-2</v>
      </c>
      <c r="AB11687" s="12"/>
      <c r="AC11687" s="11"/>
      <c r="AD11687" s="11"/>
      <c r="AE11687" s="11"/>
      <c r="AF11687" s="11"/>
      <c r="AG11687" s="11"/>
      <c r="AH11687" s="10"/>
      <c r="AI11687" s="7">
        <v>36695519.899999999</v>
      </c>
      <c r="AK11687" s="1">
        <v>0.61635684999999996</v>
      </c>
    </row>
    <row r="11688" spans="1:37" x14ac:dyDescent="0.25">
      <c r="A11688" s="6">
        <v>0.65085648148148145</v>
      </c>
      <c r="B11688">
        <v>1.54</v>
      </c>
      <c r="C11688">
        <f>B11688+0.68</f>
        <v>2.2200000000000002</v>
      </c>
      <c r="D11688" s="5">
        <f>C11688/(0.2905*LN(C11688)+0.3655)</f>
        <v>3.7174980128077606</v>
      </c>
      <c r="E11688" s="5">
        <f>D11688*100</f>
        <v>371.74980128077607</v>
      </c>
      <c r="F11688">
        <v>128.05171596253601</v>
      </c>
      <c r="G11688" s="4">
        <f>75.6*1000/(287.05*(F11688+273))</f>
        <v>0.65669523556723275</v>
      </c>
      <c r="H11688" s="3">
        <f>SQRT(2*ABS(E11688)/G11688)</f>
        <v>33.647936646819488</v>
      </c>
      <c r="I11688" s="2">
        <f>(2/2*0.0254)^2*3.1416*H11688</f>
        <v>6.8198804098666174E-2</v>
      </c>
      <c r="AB11688" s="12"/>
      <c r="AC11688" s="11"/>
      <c r="AD11688" s="11"/>
      <c r="AE11688" s="11"/>
      <c r="AF11688" s="11"/>
      <c r="AG11688" s="11"/>
      <c r="AH11688" s="10"/>
      <c r="AI11688" s="7">
        <v>40297071.799999997</v>
      </c>
      <c r="AK11688" s="1">
        <v>0.59286759</v>
      </c>
    </row>
    <row r="11689" spans="1:37" x14ac:dyDescent="0.25">
      <c r="A11689" s="6">
        <v>0.6508680555555556</v>
      </c>
      <c r="B11689">
        <v>0.46</v>
      </c>
      <c r="C11689">
        <f>B11689+0.68</f>
        <v>1.1400000000000001</v>
      </c>
      <c r="D11689" s="5">
        <f>C11689/(0.2905*LN(C11689)+0.3655)</f>
        <v>2.8248327862605453</v>
      </c>
      <c r="E11689" s="5">
        <f>D11689*100</f>
        <v>282.48327862605453</v>
      </c>
      <c r="F11689">
        <v>128.373778255476</v>
      </c>
      <c r="G11689" s="4">
        <f>75.6*1000/(287.05*(F11689+273))</f>
        <v>0.65616830335395071</v>
      </c>
      <c r="H11689" s="3">
        <f>SQRT(2*ABS(E11689)/G11689)</f>
        <v>29.342948175768328</v>
      </c>
      <c r="I11689" s="2">
        <f>(2/2*0.0254)^2*3.1416*H11689</f>
        <v>5.947330427185922E-2</v>
      </c>
      <c r="AB11689" s="12"/>
      <c r="AC11689" s="11"/>
      <c r="AD11689" s="11"/>
      <c r="AE11689" s="11"/>
      <c r="AF11689" s="11"/>
      <c r="AG11689" s="11"/>
      <c r="AH11689" s="10"/>
      <c r="AI11689" s="7">
        <v>39421756.200000003</v>
      </c>
      <c r="AK11689" s="1">
        <v>0.59512883999999999</v>
      </c>
    </row>
    <row r="11690" spans="1:37" x14ac:dyDescent="0.25">
      <c r="A11690" s="6">
        <v>0.65087962962962964</v>
      </c>
      <c r="B11690">
        <v>1.19</v>
      </c>
      <c r="C11690">
        <f>B11690+0.68</f>
        <v>1.87</v>
      </c>
      <c r="D11690" s="5">
        <f>C11690/(0.2905*LN(C11690)+0.3655)</f>
        <v>3.4165540481482846</v>
      </c>
      <c r="E11690" s="5">
        <f>D11690*100</f>
        <v>341.65540481482844</v>
      </c>
      <c r="F11690">
        <v>128.30867579742201</v>
      </c>
      <c r="G11690" s="4">
        <f>75.6*1000/(287.05*(F11690+273))</f>
        <v>0.65627475051550432</v>
      </c>
      <c r="H11690" s="3">
        <f>SQRT(2*ABS(E11690)/G11690)</f>
        <v>32.267572741761889</v>
      </c>
      <c r="I11690" s="2">
        <f>(2/2*0.0254)^2*3.1416*H11690</f>
        <v>6.5401034698003929E-2</v>
      </c>
      <c r="AB11690" s="12"/>
      <c r="AC11690" s="11"/>
      <c r="AD11690" s="11"/>
      <c r="AE11690" s="11"/>
      <c r="AF11690" s="11"/>
      <c r="AG11690" s="11"/>
      <c r="AH11690" s="10"/>
      <c r="AI11690" s="7">
        <v>30311585.600000001</v>
      </c>
      <c r="AK11690" s="1">
        <v>0.58622112999999998</v>
      </c>
    </row>
    <row r="11691" spans="1:37" x14ac:dyDescent="0.25">
      <c r="A11691" s="6">
        <v>0.65089120370370368</v>
      </c>
      <c r="B11691">
        <v>0.73</v>
      </c>
      <c r="C11691">
        <f>B11691+0.68</f>
        <v>1.4100000000000001</v>
      </c>
      <c r="D11691" s="5">
        <f>C11691/(0.2905*LN(C11691)+0.3655)</f>
        <v>3.0302196121582825</v>
      </c>
      <c r="E11691" s="5">
        <f>D11691*100</f>
        <v>303.02196121582824</v>
      </c>
      <c r="F11691">
        <v>128.10995689630599</v>
      </c>
      <c r="G11691" s="4">
        <f>75.6*1000/(287.05*(F11691+273))</f>
        <v>0.65659988379881062</v>
      </c>
      <c r="H11691" s="3">
        <f>SQRT(2*ABS(E11691)/G11691)</f>
        <v>30.380970949021414</v>
      </c>
      <c r="I11691" s="2">
        <f>(2/2*0.0254)^2*3.1416*H11691</f>
        <v>6.1577204802405805E-2</v>
      </c>
      <c r="AB11691" s="12"/>
      <c r="AC11691" s="11"/>
      <c r="AD11691" s="11"/>
      <c r="AE11691" s="11"/>
      <c r="AF11691" s="11"/>
      <c r="AG11691" s="11"/>
      <c r="AH11691" s="10"/>
      <c r="AI11691" s="7">
        <v>16885952.399999999</v>
      </c>
      <c r="AK11691" s="1">
        <v>0.57420468999999996</v>
      </c>
    </row>
    <row r="11692" spans="1:37" x14ac:dyDescent="0.25">
      <c r="A11692" s="6">
        <v>0.65090277777777772</v>
      </c>
      <c r="B11692">
        <v>0.24</v>
      </c>
      <c r="C11692">
        <f>B11692+0.68</f>
        <v>0.92</v>
      </c>
      <c r="D11692" s="5">
        <f>C11692/(0.2905*LN(C11692)+0.3655)</f>
        <v>2.6957523293421808</v>
      </c>
      <c r="E11692" s="5">
        <f>D11692*100</f>
        <v>269.57523293421809</v>
      </c>
      <c r="F11692">
        <v>127.935239894177</v>
      </c>
      <c r="G11692" s="4">
        <f>75.6*1000/(287.05*(F11692+273))</f>
        <v>0.65688601270912017</v>
      </c>
      <c r="H11692" s="3">
        <f>SQRT(2*ABS(E11692)/G11692)</f>
        <v>28.649034157066755</v>
      </c>
      <c r="I11692" s="2">
        <f>(2/2*0.0254)^2*3.1416*H11692</f>
        <v>5.8066855290470641E-2</v>
      </c>
      <c r="AB11692" s="12"/>
      <c r="AC11692" s="11"/>
      <c r="AD11692" s="11"/>
      <c r="AE11692" s="11"/>
      <c r="AF11692" s="11"/>
      <c r="AG11692" s="11"/>
      <c r="AH11692" s="10"/>
      <c r="AI11692" s="7">
        <v>286739278.10000002</v>
      </c>
      <c r="AK11692" s="1">
        <v>0.99460528000000004</v>
      </c>
    </row>
    <row r="11693" spans="1:37" x14ac:dyDescent="0.25">
      <c r="A11693" s="6">
        <v>0.65091435185185187</v>
      </c>
      <c r="B11693">
        <v>0.27</v>
      </c>
      <c r="C11693">
        <f>B11693+0.68</f>
        <v>0.95000000000000007</v>
      </c>
      <c r="D11693" s="5">
        <f>C11693/(0.2905*LN(C11693)+0.3655)</f>
        <v>2.7096460417130221</v>
      </c>
      <c r="E11693" s="5">
        <f>D11693*100</f>
        <v>270.9646041713022</v>
      </c>
      <c r="F11693">
        <v>127.753689688397</v>
      </c>
      <c r="G11693" s="4">
        <f>75.6*1000/(287.05*(F11693+273))</f>
        <v>0.65718359647154057</v>
      </c>
      <c r="H11693" s="3">
        <f>SQRT(2*ABS(E11693)/G11693)</f>
        <v>28.71626298833284</v>
      </c>
      <c r="I11693" s="2">
        <f>(2/2*0.0254)^2*3.1416*H11693</f>
        <v>5.8203117015563119E-2</v>
      </c>
      <c r="AB11693" s="12"/>
      <c r="AC11693" s="11"/>
      <c r="AD11693" s="11"/>
      <c r="AE11693" s="11"/>
      <c r="AF11693" s="11"/>
      <c r="AG11693" s="11"/>
      <c r="AH11693" s="10"/>
      <c r="AI11693" s="7">
        <v>559089805.60000002</v>
      </c>
      <c r="AK11693" s="1">
        <v>1.93930066</v>
      </c>
    </row>
    <row r="11694" spans="1:37" x14ac:dyDescent="0.25">
      <c r="A11694" s="6">
        <v>0.65092592592592591</v>
      </c>
      <c r="B11694">
        <v>0.26</v>
      </c>
      <c r="C11694">
        <f>B11694+0.68</f>
        <v>0.94000000000000006</v>
      </c>
      <c r="D11694" s="5">
        <f>C11694/(0.2905*LN(C11694)+0.3655)</f>
        <v>2.7048398588920084</v>
      </c>
      <c r="E11694" s="5">
        <f>D11694*100</f>
        <v>270.48398588920082</v>
      </c>
      <c r="F11694">
        <v>127.524209752654</v>
      </c>
      <c r="G11694" s="4">
        <f>75.6*1000/(287.05*(F11694+273))</f>
        <v>0.65756012914002226</v>
      </c>
      <c r="H11694" s="3">
        <f>SQRT(2*ABS(E11694)/G11694)</f>
        <v>28.682568576660998</v>
      </c>
      <c r="I11694" s="2">
        <f>(2/2*0.0254)^2*3.1416*H11694</f>
        <v>5.8134824014273098E-2</v>
      </c>
      <c r="AB11694" s="12"/>
      <c r="AC11694" s="11"/>
      <c r="AD11694" s="11"/>
      <c r="AE11694" s="11"/>
      <c r="AF11694" s="11"/>
      <c r="AG11694" s="11"/>
      <c r="AH11694" s="10"/>
      <c r="AI11694" s="7">
        <v>586748278.20000005</v>
      </c>
      <c r="AK11694" s="1">
        <v>2.0352389099999999</v>
      </c>
    </row>
    <row r="11695" spans="1:37" x14ac:dyDescent="0.25">
      <c r="A11695" s="6">
        <v>0.65093750000000006</v>
      </c>
      <c r="B11695">
        <v>0.74</v>
      </c>
      <c r="C11695">
        <f>B11695+0.68</f>
        <v>1.42</v>
      </c>
      <c r="D11695" s="5">
        <f>C11695/(0.2905*LN(C11695)+0.3655)</f>
        <v>3.0383051895900683</v>
      </c>
      <c r="E11695" s="5">
        <f>D11695*100</f>
        <v>303.83051895900684</v>
      </c>
      <c r="F11695">
        <v>127.23312181162299</v>
      </c>
      <c r="G11695" s="4">
        <f>75.6*1000/(287.05*(F11695+273))</f>
        <v>0.65803836997933363</v>
      </c>
      <c r="H11695" s="3">
        <f>SQRT(2*ABS(E11695)/G11695)</f>
        <v>30.388207734833522</v>
      </c>
      <c r="I11695" s="2">
        <f>(2/2*0.0254)^2*3.1416*H11695</f>
        <v>6.1591872570687836E-2</v>
      </c>
      <c r="AB11695" s="12"/>
      <c r="AC11695" s="11"/>
      <c r="AD11695" s="11"/>
      <c r="AE11695" s="11"/>
      <c r="AF11695" s="11"/>
      <c r="AG11695" s="11"/>
      <c r="AH11695" s="10"/>
      <c r="AI11695" s="7">
        <v>588937278.10000002</v>
      </c>
      <c r="AK11695" s="1">
        <v>2.0428318399999998</v>
      </c>
    </row>
    <row r="11696" spans="1:37" x14ac:dyDescent="0.25">
      <c r="A11696" s="6">
        <v>0.6509490740740741</v>
      </c>
      <c r="B11696">
        <v>0.4</v>
      </c>
      <c r="C11696">
        <f>B11696+0.68</f>
        <v>1.08</v>
      </c>
      <c r="D11696" s="5">
        <f>C11696/(0.2905*LN(C11696)+0.3655)</f>
        <v>2.7845301024923019</v>
      </c>
      <c r="E11696" s="5">
        <f>D11696*100</f>
        <v>278.4530102492302</v>
      </c>
      <c r="F11696">
        <v>127.085884032842</v>
      </c>
      <c r="G11696" s="4">
        <f>75.6*1000/(287.05*(F11696+273))</f>
        <v>0.65828053825323485</v>
      </c>
      <c r="H11696" s="3">
        <f>SQRT(2*ABS(E11696)/G11696)</f>
        <v>29.086097036156605</v>
      </c>
      <c r="I11696" s="2">
        <f>(2/2*0.0254)^2*3.1416*H11696</f>
        <v>5.8952709480661093E-2</v>
      </c>
      <c r="AB11696" s="12"/>
      <c r="AC11696" s="11"/>
      <c r="AD11696" s="11"/>
      <c r="AE11696" s="11"/>
      <c r="AF11696" s="11"/>
      <c r="AG11696" s="11"/>
      <c r="AH11696" s="10"/>
      <c r="AI11696" s="7">
        <v>540785845.5</v>
      </c>
      <c r="AK11696" s="1">
        <v>1.87581018</v>
      </c>
    </row>
    <row r="11697" spans="1:37" x14ac:dyDescent="0.25">
      <c r="A11697" s="6">
        <v>0.65096064814814814</v>
      </c>
      <c r="B11697">
        <v>1.78</v>
      </c>
      <c r="C11697">
        <f>B11697+0.68</f>
        <v>2.46</v>
      </c>
      <c r="D11697" s="5">
        <f>C11697/(0.2905*LN(C11697)+0.3655)</f>
        <v>3.9234645486029014</v>
      </c>
      <c r="E11697" s="5">
        <f>D11697*100</f>
        <v>392.34645486029012</v>
      </c>
      <c r="F11697">
        <v>126.976319794289</v>
      </c>
      <c r="G11697" s="4">
        <f>75.6*1000/(287.05*(F11697+273))</f>
        <v>0.65846085894313222</v>
      </c>
      <c r="H11697" s="3">
        <f>SQRT(2*ABS(E11697)/G11697)</f>
        <v>34.521120369842421</v>
      </c>
      <c r="I11697" s="2">
        <f>(2/2*0.0254)^2*3.1416*H11697</f>
        <v>6.9968603129544157E-2</v>
      </c>
      <c r="AB11697" s="12"/>
      <c r="AC11697" s="11"/>
      <c r="AD11697" s="11"/>
      <c r="AE11697" s="11"/>
      <c r="AF11697" s="11"/>
      <c r="AG11697" s="11"/>
      <c r="AH11697" s="10"/>
      <c r="AI11697" s="7">
        <v>493530518.89999998</v>
      </c>
      <c r="AK11697" s="1">
        <v>1.71189682</v>
      </c>
    </row>
    <row r="11698" spans="1:37" x14ac:dyDescent="0.25">
      <c r="A11698" s="6">
        <v>0.65097222222222217</v>
      </c>
      <c r="B11698">
        <v>1.46</v>
      </c>
      <c r="C11698">
        <f>B11698+0.68</f>
        <v>2.14</v>
      </c>
      <c r="D11698" s="5">
        <f>C11698/(0.2905*LN(C11698)+0.3655)</f>
        <v>3.6486761773006897</v>
      </c>
      <c r="E11698" s="5">
        <f>D11698*100</f>
        <v>364.86761773006896</v>
      </c>
      <c r="F11698">
        <v>127.072188126711</v>
      </c>
      <c r="G11698" s="4">
        <f>75.6*1000/(287.05*(F11698+273))</f>
        <v>0.65830307355743078</v>
      </c>
      <c r="H11698" s="3">
        <f>SQRT(2*ABS(E11698)/G11698)</f>
        <v>33.29428685647887</v>
      </c>
      <c r="I11698" s="2">
        <f>(2/2*0.0254)^2*3.1416*H11698</f>
        <v>6.7482014447516669E-2</v>
      </c>
      <c r="AB11698" s="12"/>
      <c r="AC11698" s="11"/>
      <c r="AD11698" s="11"/>
      <c r="AE11698" s="11"/>
      <c r="AF11698" s="11"/>
      <c r="AG11698" s="11"/>
      <c r="AH11698" s="10"/>
      <c r="AI11698" s="7"/>
    </row>
    <row r="11699" spans="1:37" x14ac:dyDescent="0.25">
      <c r="A11699" s="6">
        <v>0.65098379629629632</v>
      </c>
      <c r="B11699">
        <v>0.97</v>
      </c>
      <c r="C11699">
        <f>B11699+0.68</f>
        <v>1.65</v>
      </c>
      <c r="D11699" s="5">
        <f>C11699/(0.2905*LN(C11699)+0.3655)</f>
        <v>3.2291194009826842</v>
      </c>
      <c r="E11699" s="5">
        <f>D11699*100</f>
        <v>322.91194009826842</v>
      </c>
      <c r="F11699">
        <v>127.099580046471</v>
      </c>
      <c r="G11699" s="4">
        <f>75.6*1000/(287.05*(F11699+273))</f>
        <v>0.65825800431500214</v>
      </c>
      <c r="H11699" s="3">
        <f>SQRT(2*ABS(E11699)/G11699)</f>
        <v>31.322684454819818</v>
      </c>
      <c r="I11699" s="2">
        <f>(2/2*0.0254)^2*3.1416*H11699</f>
        <v>6.3485902371981276E-2</v>
      </c>
      <c r="AB11699" s="12"/>
      <c r="AC11699" s="11"/>
      <c r="AD11699" s="11"/>
      <c r="AE11699" s="11"/>
      <c r="AF11699" s="11"/>
      <c r="AG11699" s="11"/>
      <c r="AH11699" s="10"/>
      <c r="AI11699" s="7">
        <v>448513193.69999999</v>
      </c>
      <c r="AK11699" s="1">
        <v>1.55574637</v>
      </c>
    </row>
    <row r="11700" spans="1:37" x14ac:dyDescent="0.25">
      <c r="A11700" s="6">
        <v>0.65099537037037036</v>
      </c>
      <c r="B11700">
        <v>1.19</v>
      </c>
      <c r="C11700">
        <f>B11700+0.68</f>
        <v>1.87</v>
      </c>
      <c r="D11700" s="5">
        <f>C11700/(0.2905*LN(C11700)+0.3655)</f>
        <v>3.4165540481482846</v>
      </c>
      <c r="E11700" s="5">
        <f>D11700*100</f>
        <v>341.65540481482844</v>
      </c>
      <c r="F11700">
        <v>126.95920100370201</v>
      </c>
      <c r="G11700" s="4">
        <f>75.6*1000/(287.05*(F11700+273))</f>
        <v>0.6584890419516134</v>
      </c>
      <c r="H11700" s="3">
        <f>SQRT(2*ABS(E11700)/G11700)</f>
        <v>32.213274209484908</v>
      </c>
      <c r="I11700" s="2">
        <f>(2/2*0.0254)^2*3.1416*H11700</f>
        <v>6.529098055101501E-2</v>
      </c>
      <c r="AB11700" s="12"/>
      <c r="AC11700" s="11"/>
      <c r="AD11700" s="11"/>
      <c r="AE11700" s="11"/>
      <c r="AF11700" s="11"/>
      <c r="AG11700" s="11"/>
      <c r="AH11700" s="10"/>
      <c r="AI11700" s="7">
        <v>288134306.89999998</v>
      </c>
      <c r="AK11700" s="1">
        <v>0.99944418000000002</v>
      </c>
    </row>
    <row r="11701" spans="1:37" x14ac:dyDescent="0.25">
      <c r="A11701" s="6">
        <v>0.65100694444444451</v>
      </c>
      <c r="B11701">
        <v>1.2</v>
      </c>
      <c r="C11701">
        <f>B11701+0.68</f>
        <v>1.88</v>
      </c>
      <c r="D11701" s="5">
        <f>C11701/(0.2905*LN(C11701)+0.3655)</f>
        <v>3.4251289064279957</v>
      </c>
      <c r="E11701" s="5">
        <f>D11701*100</f>
        <v>342.51289064279956</v>
      </c>
      <c r="F11701">
        <v>126.760635317671</v>
      </c>
      <c r="G11701" s="4">
        <f>75.6*1000/(287.05*(F11701+273))</f>
        <v>0.6588161210004424</v>
      </c>
      <c r="H11701" s="3">
        <f>SQRT(2*ABS(E11701)/G11701)</f>
        <v>32.245665870494506</v>
      </c>
      <c r="I11701" s="2">
        <f>(2/2*0.0254)^2*3.1416*H11701</f>
        <v>6.5356633092114674E-2</v>
      </c>
      <c r="AB11701" s="12"/>
      <c r="AC11701" s="11"/>
      <c r="AD11701" s="11"/>
      <c r="AE11701" s="11"/>
      <c r="AF11701" s="11"/>
      <c r="AG11701" s="11"/>
      <c r="AH11701" s="10"/>
      <c r="AI11701" s="7">
        <v>256952975.09999999</v>
      </c>
      <c r="AK11701" s="1">
        <v>0.89128627999999999</v>
      </c>
    </row>
    <row r="11702" spans="1:37" x14ac:dyDescent="0.25">
      <c r="A11702" s="6">
        <v>0.65101851851851855</v>
      </c>
      <c r="B11702">
        <v>0.46</v>
      </c>
      <c r="C11702">
        <f>B11702+0.68</f>
        <v>1.1400000000000001</v>
      </c>
      <c r="D11702" s="5">
        <f>C11702/(0.2905*LN(C11702)+0.3655)</f>
        <v>2.8248327862605453</v>
      </c>
      <c r="E11702" s="5">
        <f>D11702*100</f>
        <v>282.48327862605453</v>
      </c>
      <c r="F11702">
        <v>126.493634393279</v>
      </c>
      <c r="G11702" s="4">
        <f>75.6*1000/(287.05*(F11702+273))</f>
        <v>0.65925643968932135</v>
      </c>
      <c r="H11702" s="3">
        <f>SQRT(2*ABS(E11702)/G11702)</f>
        <v>29.274142332847308</v>
      </c>
      <c r="I11702" s="2">
        <f>(2/2*0.0254)^2*3.1416*H11702</f>
        <v>5.9333846204891606E-2</v>
      </c>
      <c r="AB11702" s="12"/>
      <c r="AC11702" s="11"/>
      <c r="AD11702" s="11"/>
      <c r="AE11702" s="11"/>
      <c r="AF11702" s="11"/>
      <c r="AG11702" s="11"/>
      <c r="AH11702" s="10"/>
      <c r="AI11702" s="7">
        <v>335045043.19999999</v>
      </c>
      <c r="AK11702" s="1">
        <v>1.1621622599999999</v>
      </c>
    </row>
    <row r="11703" spans="1:37" x14ac:dyDescent="0.25">
      <c r="A11703" s="6">
        <v>0.65103009259259259</v>
      </c>
      <c r="B11703">
        <v>0.31</v>
      </c>
      <c r="C11703">
        <f>B11703+0.68</f>
        <v>0.99</v>
      </c>
      <c r="D11703" s="5">
        <f>C11703/(0.2905*LN(C11703)+0.3655)</f>
        <v>2.7304290623909595</v>
      </c>
      <c r="E11703" s="5">
        <f>D11703*100</f>
        <v>273.04290623909594</v>
      </c>
      <c r="F11703">
        <v>126.185607322973</v>
      </c>
      <c r="G11703" s="4">
        <f>75.6*1000/(287.05*(F11703+273))</f>
        <v>0.65976514748332138</v>
      </c>
      <c r="H11703" s="3">
        <f>SQRT(2*ABS(E11703)/G11703)</f>
        <v>28.769728389652229</v>
      </c>
      <c r="I11703" s="2">
        <f>(2/2*0.0254)^2*3.1416*H11703</f>
        <v>5.8311482543854209E-2</v>
      </c>
      <c r="AB11703" s="12"/>
      <c r="AC11703" s="11"/>
      <c r="AD11703" s="11"/>
      <c r="AE11703" s="11"/>
      <c r="AF11703" s="11"/>
      <c r="AG11703" s="11"/>
      <c r="AH11703" s="10"/>
      <c r="AI11703" s="7">
        <v>411726133</v>
      </c>
      <c r="AK11703" s="1">
        <v>1.42814402</v>
      </c>
    </row>
    <row r="11704" spans="1:37" x14ac:dyDescent="0.25">
      <c r="A11704" s="6">
        <v>0.65104166666666663</v>
      </c>
      <c r="B11704">
        <v>0.26</v>
      </c>
      <c r="C11704">
        <f>B11704+0.68</f>
        <v>0.94000000000000006</v>
      </c>
      <c r="D11704" s="5">
        <f>C11704/(0.2905*LN(C11704)+0.3655)</f>
        <v>2.7048398588920084</v>
      </c>
      <c r="E11704" s="5">
        <f>D11704*100</f>
        <v>270.48398588920082</v>
      </c>
      <c r="F11704">
        <v>125.956333742263</v>
      </c>
      <c r="G11704" s="4">
        <f>75.6*1000/(287.05*(F11704+273))</f>
        <v>0.66014430355880538</v>
      </c>
      <c r="H11704" s="3">
        <f>SQRT(2*ABS(E11704)/G11704)</f>
        <v>28.626373711807886</v>
      </c>
      <c r="I11704" s="2">
        <f>(2/2*0.0254)^2*3.1416*H11704</f>
        <v>5.8020926314699579E-2</v>
      </c>
      <c r="AB11704" s="12"/>
      <c r="AC11704" s="11"/>
      <c r="AD11704" s="11"/>
      <c r="AE11704" s="11"/>
      <c r="AF11704" s="11"/>
      <c r="AG11704" s="11"/>
      <c r="AH11704" s="10"/>
      <c r="AI11704" s="7">
        <v>392130278.10000002</v>
      </c>
      <c r="AK11704" s="1">
        <v>1.3601723699999999</v>
      </c>
    </row>
    <row r="11705" spans="1:37" x14ac:dyDescent="0.25">
      <c r="A11705" s="6">
        <v>0.65105324074074067</v>
      </c>
      <c r="B11705">
        <v>0.26</v>
      </c>
      <c r="C11705">
        <f>B11705+0.68</f>
        <v>0.94000000000000006</v>
      </c>
      <c r="D11705" s="5">
        <f>C11705/(0.2905*LN(C11705)+0.3655)</f>
        <v>2.7048398588920084</v>
      </c>
      <c r="E11705" s="5">
        <f>D11705*100</f>
        <v>270.48398588920082</v>
      </c>
      <c r="F11705">
        <v>125.696298889654</v>
      </c>
      <c r="G11705" s="4">
        <f>75.6*1000/(287.05*(F11705+273))</f>
        <v>0.66057485816178163</v>
      </c>
      <c r="H11705" s="3">
        <f>SQRT(2*ABS(E11705)/G11705)</f>
        <v>28.617043031244606</v>
      </c>
      <c r="I11705" s="2">
        <f>(2/2*0.0254)^2*3.1416*H11705</f>
        <v>5.8002014567969856E-2</v>
      </c>
      <c r="AB11705" s="12"/>
      <c r="AC11705" s="11"/>
      <c r="AD11705" s="11"/>
      <c r="AE11705" s="11"/>
      <c r="AF11705" s="11"/>
      <c r="AG11705" s="11"/>
      <c r="AH11705" s="10"/>
      <c r="AI11705" s="7">
        <v>313830766.30000001</v>
      </c>
      <c r="AK11705" s="1">
        <v>1.08857684</v>
      </c>
    </row>
    <row r="11706" spans="1:37" x14ac:dyDescent="0.25">
      <c r="A11706" s="6">
        <v>0.65106481481481482</v>
      </c>
      <c r="B11706">
        <v>0.26</v>
      </c>
      <c r="C11706">
        <f>B11706+0.68</f>
        <v>0.94000000000000006</v>
      </c>
      <c r="D11706" s="5">
        <f>C11706/(0.2905*LN(C11706)+0.3655)</f>
        <v>2.7048398588920084</v>
      </c>
      <c r="E11706" s="5">
        <f>D11706*100</f>
        <v>270.48398588920082</v>
      </c>
      <c r="F11706">
        <v>125.456827617798</v>
      </c>
      <c r="G11706" s="4">
        <f>75.6*1000/(287.05*(F11706+273))</f>
        <v>0.66097186152695386</v>
      </c>
      <c r="H11706" s="3">
        <f>SQRT(2*ABS(E11706)/G11706)</f>
        <v>28.608447530041147</v>
      </c>
      <c r="I11706" s="2">
        <f>(2/2*0.0254)^2*3.1416*H11706</f>
        <v>5.7984592908244995E-2</v>
      </c>
      <c r="AB11706" s="12"/>
      <c r="AC11706" s="11"/>
      <c r="AD11706" s="11"/>
      <c r="AE11706" s="11"/>
      <c r="AF11706" s="11"/>
      <c r="AG11706" s="11"/>
      <c r="AH11706" s="10"/>
      <c r="AI11706" s="7">
        <v>230291406.69999999</v>
      </c>
      <c r="AK11706" s="1">
        <v>0.83266910000000005</v>
      </c>
    </row>
    <row r="11707" spans="1:37" x14ac:dyDescent="0.25">
      <c r="A11707" s="6">
        <v>0.65107638888888886</v>
      </c>
      <c r="B11707">
        <v>0.28000000000000003</v>
      </c>
      <c r="C11707">
        <f>B11707+0.68</f>
        <v>0.96000000000000008</v>
      </c>
      <c r="D11707" s="5">
        <f>C11707/(0.2905*LN(C11707)+0.3655)</f>
        <v>2.7146157496557359</v>
      </c>
      <c r="E11707" s="5">
        <f>D11707*100</f>
        <v>271.46157496557362</v>
      </c>
      <c r="F11707">
        <v>125.118203370299</v>
      </c>
      <c r="G11707" s="4">
        <f>75.6*1000/(287.05*(F11707+273))</f>
        <v>0.66153405912890428</v>
      </c>
      <c r="H11707" s="3">
        <f>SQRT(2*ABS(E11707)/G11707)</f>
        <v>28.64791870973924</v>
      </c>
      <c r="I11707" s="2">
        <f>(2/2*0.0254)^2*3.1416*H11707</f>
        <v>5.8064594463170298E-2</v>
      </c>
      <c r="AB11707" s="12"/>
      <c r="AC11707" s="11"/>
      <c r="AD11707" s="11"/>
      <c r="AE11707" s="11"/>
      <c r="AF11707" s="11"/>
      <c r="AG11707" s="11"/>
      <c r="AH11707" s="10"/>
      <c r="AI11707" s="7">
        <v>123677144.7</v>
      </c>
      <c r="AK11707" s="1">
        <v>0.76451791999999996</v>
      </c>
    </row>
    <row r="11708" spans="1:37" x14ac:dyDescent="0.25">
      <c r="A11708" s="6">
        <v>0.65108796296296301</v>
      </c>
      <c r="B11708">
        <v>0.24</v>
      </c>
      <c r="C11708">
        <f>B11708+0.68</f>
        <v>0.92</v>
      </c>
      <c r="D11708" s="5">
        <f>C11708/(0.2905*LN(C11708)+0.3655)</f>
        <v>2.6957523293421808</v>
      </c>
      <c r="E11708" s="5">
        <f>D11708*100</f>
        <v>269.57523293421809</v>
      </c>
      <c r="F11708">
        <v>124.875392467097</v>
      </c>
      <c r="G11708" s="4">
        <f>75.6*1000/(287.05*(F11708+273))</f>
        <v>0.6619377726669543</v>
      </c>
      <c r="H11708" s="3">
        <f>SQRT(2*ABS(E11708)/G11708)</f>
        <v>28.539503290817599</v>
      </c>
      <c r="I11708" s="2">
        <f>(2/2*0.0254)^2*3.1416*H11708</f>
        <v>5.7844854334855152E-2</v>
      </c>
      <c r="AB11708" s="12"/>
      <c r="AC11708" s="11"/>
      <c r="AD11708" s="11"/>
      <c r="AE11708" s="11"/>
      <c r="AF11708" s="11"/>
      <c r="AG11708" s="11"/>
      <c r="AH11708" s="10"/>
      <c r="AI11708" s="7">
        <v>63292668.899999999</v>
      </c>
      <c r="AK11708" s="1">
        <v>0.71957903999999995</v>
      </c>
    </row>
    <row r="11709" spans="1:37" x14ac:dyDescent="0.25">
      <c r="A11709" s="6">
        <v>0.65109953703703705</v>
      </c>
      <c r="B11709">
        <v>0.28999999999999998</v>
      </c>
      <c r="C11709">
        <f>B11709+0.68</f>
        <v>0.97</v>
      </c>
      <c r="D11709" s="5">
        <f>C11709/(0.2905*LN(C11709)+0.3655)</f>
        <v>2.7197410564993283</v>
      </c>
      <c r="E11709" s="5">
        <f>D11709*100</f>
        <v>271.97410564993282</v>
      </c>
      <c r="F11709">
        <v>124.64287317709601</v>
      </c>
      <c r="G11709" s="4">
        <f>75.6*1000/(287.05*(F11709+273))</f>
        <v>0.66232483681749632</v>
      </c>
      <c r="H11709" s="3">
        <f>SQRT(2*ABS(E11709)/G11709)</f>
        <v>28.657826952863314</v>
      </c>
      <c r="I11709" s="2">
        <f>(2/2*0.0254)^2*3.1416*H11709</f>
        <v>5.8084676833714238E-2</v>
      </c>
      <c r="AB11709" s="12"/>
      <c r="AC11709" s="11"/>
      <c r="AD11709" s="11"/>
      <c r="AE11709" s="11"/>
      <c r="AF11709" s="11"/>
      <c r="AG11709" s="11"/>
      <c r="AH11709" s="10"/>
      <c r="AI11709" s="7">
        <v>35284861.600000001</v>
      </c>
      <c r="AK11709" s="1">
        <v>0.71183551</v>
      </c>
    </row>
    <row r="11710" spans="1:37" x14ac:dyDescent="0.25">
      <c r="A11710" s="6">
        <v>0.65111111111111108</v>
      </c>
      <c r="B11710">
        <v>0.25</v>
      </c>
      <c r="C11710">
        <f>B11710+0.68</f>
        <v>0.93</v>
      </c>
      <c r="D11710" s="5">
        <f>C11710/(0.2905*LN(C11710)+0.3655)</f>
        <v>2.7002056306030857</v>
      </c>
      <c r="E11710" s="5">
        <f>D11710*100</f>
        <v>270.02056306030858</v>
      </c>
      <c r="F11710">
        <v>124.413803926412</v>
      </c>
      <c r="G11710" s="4">
        <f>75.6*1000/(287.05*(F11710+273))</f>
        <v>0.66270660074361121</v>
      </c>
      <c r="H11710" s="3">
        <f>SQRT(2*ABS(E11710)/G11710)</f>
        <v>28.546493468743289</v>
      </c>
      <c r="I11710" s="2">
        <f>(2/2*0.0254)^2*3.1416*H11710</f>
        <v>5.785902226972655E-2</v>
      </c>
      <c r="AB11710" s="12"/>
      <c r="AC11710" s="11"/>
      <c r="AD11710" s="11"/>
      <c r="AE11710" s="11"/>
      <c r="AF11710" s="11"/>
      <c r="AG11710" s="11"/>
      <c r="AH11710" s="10"/>
      <c r="AI11710" s="7">
        <v>27046510.100000001</v>
      </c>
      <c r="AK11710" s="1">
        <v>0.72910375999999999</v>
      </c>
    </row>
    <row r="11711" spans="1:37" x14ac:dyDescent="0.25">
      <c r="A11711" s="6">
        <v>0.65112268518518512</v>
      </c>
      <c r="B11711">
        <v>0.28000000000000003</v>
      </c>
      <c r="C11711">
        <f>B11711+0.68</f>
        <v>0.96000000000000008</v>
      </c>
      <c r="D11711" s="5">
        <f>C11711/(0.2905*LN(C11711)+0.3655)</f>
        <v>2.7146157496557359</v>
      </c>
      <c r="E11711" s="5">
        <f>D11711*100</f>
        <v>271.46157496557362</v>
      </c>
      <c r="F11711">
        <v>124.092474481031</v>
      </c>
      <c r="G11711" s="4">
        <f>75.6*1000/(287.05*(F11711+273))</f>
        <v>0.66324286662159238</v>
      </c>
      <c r="H11711" s="3">
        <f>SQRT(2*ABS(E11711)/G11711)</f>
        <v>28.61099004231788</v>
      </c>
      <c r="I11711" s="2">
        <f>(2/2*0.0254)^2*3.1416*H11711</f>
        <v>5.7989746160240781E-2</v>
      </c>
      <c r="AB11711" s="12"/>
      <c r="AC11711" s="11"/>
      <c r="AD11711" s="11"/>
      <c r="AE11711" s="11"/>
      <c r="AF11711" s="11"/>
      <c r="AG11711" s="11"/>
      <c r="AH11711" s="10"/>
      <c r="AI11711" s="7">
        <v>25351654.699999999</v>
      </c>
      <c r="AK11711" s="1">
        <v>0.74333347000000005</v>
      </c>
    </row>
    <row r="11712" spans="1:37" x14ac:dyDescent="0.25">
      <c r="A11712" s="6">
        <v>0.65113425925925927</v>
      </c>
      <c r="B11712">
        <v>0.24</v>
      </c>
      <c r="C11712">
        <f>B11712+0.68</f>
        <v>0.92</v>
      </c>
      <c r="D11712" s="5">
        <f>C11712/(0.2905*LN(C11712)+0.3655)</f>
        <v>2.6957523293421808</v>
      </c>
      <c r="E11712" s="5">
        <f>D11712*100</f>
        <v>269.57523293421809</v>
      </c>
      <c r="F11712">
        <v>123.85664313581201</v>
      </c>
      <c r="G11712" s="4">
        <f>75.6*1000/(287.05*(F11712+273))</f>
        <v>0.66363699750020466</v>
      </c>
      <c r="H11712" s="3">
        <f>SQRT(2*ABS(E11712)/G11712)</f>
        <v>28.502942554098432</v>
      </c>
      <c r="I11712" s="2">
        <f>(2/2*0.0254)^2*3.1416*H11712</f>
        <v>5.7770751766623857E-2</v>
      </c>
      <c r="AB11712" s="12"/>
      <c r="AC11712" s="11"/>
      <c r="AD11712" s="11"/>
      <c r="AE11712" s="11"/>
      <c r="AF11712" s="11"/>
      <c r="AG11712" s="11"/>
      <c r="AH11712" s="10"/>
      <c r="AI11712" s="7">
        <v>24502356</v>
      </c>
      <c r="AK11712" s="1">
        <v>0.74597548000000002</v>
      </c>
    </row>
    <row r="11713" spans="1:37" x14ac:dyDescent="0.25">
      <c r="A11713" s="6">
        <v>0.65114583333333331</v>
      </c>
      <c r="B11713">
        <v>0.28000000000000003</v>
      </c>
      <c r="C11713">
        <f>B11713+0.68</f>
        <v>0.96000000000000008</v>
      </c>
      <c r="D11713" s="5">
        <f>C11713/(0.2905*LN(C11713)+0.3655)</f>
        <v>2.7146157496557359</v>
      </c>
      <c r="E11713" s="5">
        <f>D11713*100</f>
        <v>271.46157496557362</v>
      </c>
      <c r="F11713">
        <v>123.607175580061</v>
      </c>
      <c r="G11713" s="4">
        <f>75.6*1000/(287.05*(F11713+273))</f>
        <v>0.66405442791968761</v>
      </c>
      <c r="H11713" s="3">
        <f>SQRT(2*ABS(E11713)/G11713)</f>
        <v>28.593501512825135</v>
      </c>
      <c r="I11713" s="2">
        <f>(2/2*0.0254)^2*3.1416*H11713</f>
        <v>5.7954299802582411E-2</v>
      </c>
      <c r="AB11713" s="12"/>
      <c r="AC11713" s="11"/>
      <c r="AD11713" s="11"/>
      <c r="AE11713" s="11"/>
      <c r="AF11713" s="11"/>
      <c r="AG11713" s="11"/>
      <c r="AH11713" s="10"/>
      <c r="AI11713" s="7">
        <v>24374209.899999999</v>
      </c>
      <c r="AK11713" s="1">
        <v>0.76119941999999996</v>
      </c>
    </row>
    <row r="11714" spans="1:37" x14ac:dyDescent="0.25">
      <c r="A11714" s="6">
        <v>0.65115740740740746</v>
      </c>
      <c r="B11714">
        <v>0.26</v>
      </c>
      <c r="C11714">
        <f>B11714+0.68</f>
        <v>0.94000000000000006</v>
      </c>
      <c r="D11714" s="5">
        <f>C11714/(0.2905*LN(C11714)+0.3655)</f>
        <v>2.7048398588920084</v>
      </c>
      <c r="E11714" s="5">
        <f>D11714*100</f>
        <v>270.48398588920082</v>
      </c>
      <c r="F11714">
        <v>123.398744135047</v>
      </c>
      <c r="G11714" s="4">
        <f>75.6*1000/(287.05*(F11714+273))</f>
        <v>0.66440359608943367</v>
      </c>
      <c r="H11714" s="3">
        <f>SQRT(2*ABS(E11714)/G11714)</f>
        <v>28.534468625452224</v>
      </c>
      <c r="I11714" s="2">
        <f>(2/2*0.0254)^2*3.1416*H11714</f>
        <v>5.7834649900611247E-2</v>
      </c>
      <c r="AB11714" s="12"/>
      <c r="AC11714" s="11"/>
      <c r="AD11714" s="11"/>
      <c r="AE11714" s="11"/>
      <c r="AF11714" s="11"/>
      <c r="AG11714" s="11"/>
      <c r="AH11714" s="10"/>
      <c r="AI11714" s="7">
        <v>22786092.899999999</v>
      </c>
      <c r="AK11714" s="1">
        <v>0.76360832999999995</v>
      </c>
    </row>
    <row r="11715" spans="1:37" x14ac:dyDescent="0.25">
      <c r="A11715" s="6">
        <v>0.6511689814814815</v>
      </c>
      <c r="B11715">
        <v>0.27</v>
      </c>
      <c r="C11715">
        <f>B11715+0.68</f>
        <v>0.95000000000000007</v>
      </c>
      <c r="D11715" s="5">
        <f>C11715/(0.2905*LN(C11715)+0.3655)</f>
        <v>2.7096460417130221</v>
      </c>
      <c r="E11715" s="5">
        <f>D11715*100</f>
        <v>270.9646041713022</v>
      </c>
      <c r="F11715">
        <v>123.101516780151</v>
      </c>
      <c r="G11715" s="4">
        <f>75.6*1000/(287.05*(F11715+273))</f>
        <v>0.66490215243189432</v>
      </c>
      <c r="H11715" s="3">
        <f>SQRT(2*ABS(E11715)/G11715)</f>
        <v>28.549099220935268</v>
      </c>
      <c r="I11715" s="2">
        <f>(2/2*0.0254)^2*3.1416*H11715</f>
        <v>5.7864303698574197E-2</v>
      </c>
      <c r="AB11715" s="12"/>
      <c r="AC11715" s="11"/>
      <c r="AD11715" s="11"/>
      <c r="AE11715" s="11"/>
      <c r="AF11715" s="11"/>
      <c r="AG11715" s="11"/>
      <c r="AH11715" s="10"/>
      <c r="AI11715" s="7">
        <v>20730630.399999999</v>
      </c>
      <c r="AK11715" s="1">
        <v>0.76863484000000004</v>
      </c>
    </row>
    <row r="11716" spans="1:37" x14ac:dyDescent="0.25">
      <c r="A11716" s="6">
        <v>0.65118055555555554</v>
      </c>
      <c r="B11716">
        <v>0.9</v>
      </c>
      <c r="C11716">
        <f>B11716+0.68</f>
        <v>1.58</v>
      </c>
      <c r="D11716" s="5">
        <f>C11716/(0.2905*LN(C11716)+0.3655)</f>
        <v>3.1702594791863787</v>
      </c>
      <c r="E11716" s="5">
        <f>D11716*100</f>
        <v>317.02594791863788</v>
      </c>
      <c r="F11716">
        <v>122.893146656757</v>
      </c>
      <c r="G11716" s="4">
        <f>75.6*1000/(287.05*(F11716+273))</f>
        <v>0.66525210985024608</v>
      </c>
      <c r="H11716" s="3">
        <f>SQRT(2*ABS(E11716)/G11716)</f>
        <v>30.872320373745186</v>
      </c>
      <c r="I11716" s="2">
        <f>(2/2*0.0254)^2*3.1416*H11716</f>
        <v>6.2573088844641619E-2</v>
      </c>
      <c r="AB11716" s="12"/>
      <c r="AC11716" s="11"/>
      <c r="AD11716" s="11"/>
      <c r="AE11716" s="11"/>
      <c r="AF11716" s="11"/>
      <c r="AG11716" s="11"/>
      <c r="AH11716" s="10"/>
      <c r="AI11716" s="7">
        <v>18865469.800000001</v>
      </c>
      <c r="AK11716" s="1">
        <v>0.78148934000000003</v>
      </c>
    </row>
    <row r="11717" spans="1:37" x14ac:dyDescent="0.25">
      <c r="A11717" s="6">
        <v>0.65119212962962958</v>
      </c>
      <c r="B11717">
        <v>1.83</v>
      </c>
      <c r="C11717">
        <f>B11717+0.68</f>
        <v>2.5100000000000002</v>
      </c>
      <c r="D11717" s="5">
        <f>C11717/(0.2905*LN(C11717)+0.3655)</f>
        <v>3.9662339818898271</v>
      </c>
      <c r="E11717" s="5">
        <f>D11717*100</f>
        <v>396.62339818898272</v>
      </c>
      <c r="F11717">
        <v>122.999036510818</v>
      </c>
      <c r="G11717" s="4">
        <f>75.6*1000/(287.05*(F11717+273))</f>
        <v>0.66507422192040044</v>
      </c>
      <c r="H11717" s="3">
        <f>SQRT(2*ABS(E11717)/G11717)</f>
        <v>34.5357670207501</v>
      </c>
      <c r="I11717" s="2">
        <f>(2/2*0.0254)^2*3.1416*H11717</f>
        <v>6.9998289469198172E-2</v>
      </c>
      <c r="AB11717" s="12"/>
      <c r="AC11717" s="11"/>
      <c r="AD11717" s="11"/>
      <c r="AE11717" s="11"/>
      <c r="AF11717" s="11"/>
      <c r="AG11717" s="11"/>
      <c r="AH11717" s="10"/>
      <c r="AI11717" s="7">
        <v>16184967.699999999</v>
      </c>
      <c r="AK11717" s="1">
        <v>0.80379661000000002</v>
      </c>
    </row>
    <row r="11718" spans="1:37" x14ac:dyDescent="0.25">
      <c r="A11718" s="6">
        <v>0.65120370370370373</v>
      </c>
      <c r="B11718">
        <v>1.39</v>
      </c>
      <c r="C11718">
        <f>B11718+0.68</f>
        <v>2.0699999999999998</v>
      </c>
      <c r="D11718" s="5">
        <f>C11718/(0.2905*LN(C11718)+0.3655)</f>
        <v>3.588436681461272</v>
      </c>
      <c r="E11718" s="5">
        <f>D11718*100</f>
        <v>358.84366814612719</v>
      </c>
      <c r="F11718">
        <v>123.20741948192401</v>
      </c>
      <c r="G11718" s="4">
        <f>75.6*1000/(287.05*(F11718+273))</f>
        <v>0.66472443002970072</v>
      </c>
      <c r="H11718" s="3">
        <f>SQRT(2*ABS(E11718)/G11718)</f>
        <v>32.858430961886249</v>
      </c>
      <c r="I11718" s="2">
        <f>(2/2*0.0254)^2*3.1416*H11718</f>
        <v>6.6598606615334469E-2</v>
      </c>
      <c r="AB11718" s="12"/>
      <c r="AC11718" s="11"/>
      <c r="AD11718" s="11"/>
      <c r="AE11718" s="11"/>
      <c r="AF11718" s="11"/>
      <c r="AG11718" s="11"/>
      <c r="AH11718" s="10"/>
      <c r="AI11718" s="7">
        <v>14153716</v>
      </c>
      <c r="AK11718" s="1">
        <v>0.80490810999999995</v>
      </c>
    </row>
    <row r="11719" spans="1:37" x14ac:dyDescent="0.25">
      <c r="A11719" s="6">
        <v>0.65121527777777777</v>
      </c>
      <c r="B11719">
        <v>0.33</v>
      </c>
      <c r="C11719">
        <f>B11719+0.68</f>
        <v>1.01</v>
      </c>
      <c r="D11719" s="5">
        <f>C11719/(0.2905*LN(C11719)+0.3655)</f>
        <v>2.7416554037986409</v>
      </c>
      <c r="E11719" s="5">
        <f>D11719*100</f>
        <v>274.16554037986407</v>
      </c>
      <c r="F11719">
        <v>123.20400316384099</v>
      </c>
      <c r="G11719" s="4">
        <f>75.6*1000/(287.05*(F11719+273))</f>
        <v>0.66473016169841792</v>
      </c>
      <c r="H11719" s="3">
        <f>SQRT(2*ABS(E11719)/G11719)</f>
        <v>28.720945918569878</v>
      </c>
      <c r="I11719" s="2">
        <f>(2/2*0.0254)^2*3.1416*H11719</f>
        <v>5.8212608540859183E-2</v>
      </c>
      <c r="AB11719" s="12"/>
      <c r="AC11719" s="11"/>
      <c r="AD11719" s="11"/>
      <c r="AE11719" s="11"/>
      <c r="AF11719" s="11"/>
      <c r="AG11719" s="11"/>
      <c r="AH11719" s="10"/>
      <c r="AI11719" s="7">
        <v>12792122.5</v>
      </c>
      <c r="AK11719" s="1">
        <v>0.79781800000000003</v>
      </c>
    </row>
    <row r="11720" spans="1:37" x14ac:dyDescent="0.25">
      <c r="A11720" s="6">
        <v>0.65122685185185192</v>
      </c>
      <c r="B11720">
        <v>0.31</v>
      </c>
      <c r="C11720">
        <f>B11720+0.68</f>
        <v>0.99</v>
      </c>
      <c r="D11720" s="5">
        <f>C11720/(0.2905*LN(C11720)+0.3655)</f>
        <v>2.7304290623909595</v>
      </c>
      <c r="E11720" s="5">
        <f>D11720*100</f>
        <v>273.04290623909594</v>
      </c>
      <c r="F11720">
        <v>123.11176514338599</v>
      </c>
      <c r="G11720" s="4">
        <f>75.6*1000/(287.05*(F11720+273))</f>
        <v>0.66488494981542723</v>
      </c>
      <c r="H11720" s="3">
        <f>SQRT(2*ABS(E11720)/G11720)</f>
        <v>28.658746802935795</v>
      </c>
      <c r="I11720" s="2">
        <f>(2/2*0.0254)^2*3.1416*H11720</f>
        <v>5.8086541217719466E-2</v>
      </c>
      <c r="AB11720" s="12"/>
      <c r="AC11720" s="11"/>
      <c r="AD11720" s="11"/>
      <c r="AE11720" s="11"/>
      <c r="AF11720" s="11"/>
      <c r="AG11720" s="11"/>
      <c r="AH11720" s="10"/>
      <c r="AI11720" s="7">
        <v>10969075.9</v>
      </c>
      <c r="AK11720" s="1">
        <v>0.79282357999999997</v>
      </c>
    </row>
    <row r="11721" spans="1:37" x14ac:dyDescent="0.25">
      <c r="A11721" s="6">
        <v>0.65123842592592596</v>
      </c>
      <c r="B11721">
        <v>0.28000000000000003</v>
      </c>
      <c r="C11721">
        <f>B11721+0.68</f>
        <v>0.96000000000000008</v>
      </c>
      <c r="D11721" s="5">
        <f>C11721/(0.2905*LN(C11721)+0.3655)</f>
        <v>2.7146157496557359</v>
      </c>
      <c r="E11721" s="5">
        <f>D11721*100</f>
        <v>271.46157496557362</v>
      </c>
      <c r="F11721">
        <v>123.009284262584</v>
      </c>
      <c r="G11721" s="4">
        <f>75.6*1000/(287.05*(F11721+273))</f>
        <v>0.66505701142609364</v>
      </c>
      <c r="H11721" s="3">
        <f>SQRT(2*ABS(E11721)/G11721)</f>
        <v>28.571940815929647</v>
      </c>
      <c r="I11721" s="2">
        <f>(2/2*0.0254)^2*3.1416*H11721</f>
        <v>5.7910599834907123E-2</v>
      </c>
      <c r="AB11721" s="12"/>
      <c r="AC11721" s="11"/>
      <c r="AD11721" s="11"/>
      <c r="AE11721" s="11"/>
      <c r="AF11721" s="11"/>
      <c r="AG11721" s="11"/>
      <c r="AH11721" s="10"/>
      <c r="AI11721" s="7">
        <v>9444096.4000000004</v>
      </c>
      <c r="AK11721" s="1">
        <v>0.77681160999999999</v>
      </c>
    </row>
    <row r="11722" spans="1:37" x14ac:dyDescent="0.25">
      <c r="A11722" s="6">
        <v>0.65125</v>
      </c>
      <c r="B11722">
        <v>0.3</v>
      </c>
      <c r="C11722">
        <f>B11722+0.68</f>
        <v>0.98</v>
      </c>
      <c r="D11722" s="5">
        <f>C11722/(0.2905*LN(C11722)+0.3655)</f>
        <v>2.7250145027674018</v>
      </c>
      <c r="E11722" s="5">
        <f>D11722*100</f>
        <v>272.50145027674017</v>
      </c>
      <c r="F11722">
        <v>122.86240566419001</v>
      </c>
      <c r="G11722" s="4">
        <f>75.6*1000/(287.05*(F11722+273))</f>
        <v>0.66530377050271394</v>
      </c>
      <c r="H11722" s="3">
        <f>SQRT(2*ABS(E11722)/G11722)</f>
        <v>28.621303862269293</v>
      </c>
      <c r="I11722" s="2">
        <f>(2/2*0.0254)^2*3.1416*H11722</f>
        <v>5.8010650567954049E-2</v>
      </c>
      <c r="AB11722" s="12"/>
      <c r="AC11722" s="11"/>
      <c r="AD11722" s="11"/>
      <c r="AE11722" s="11"/>
      <c r="AF11722" s="11"/>
      <c r="AG11722" s="11"/>
      <c r="AH11722" s="10"/>
      <c r="AI11722" s="7">
        <v>8775649.9000000004</v>
      </c>
      <c r="AK11722" s="1">
        <v>0.75001430999999996</v>
      </c>
    </row>
    <row r="11723" spans="1:37" x14ac:dyDescent="0.25">
      <c r="A11723" s="6">
        <v>0.65126157407407403</v>
      </c>
      <c r="B11723">
        <v>0.3</v>
      </c>
      <c r="C11723">
        <f>B11723+0.68</f>
        <v>0.98</v>
      </c>
      <c r="D11723" s="5">
        <f>C11723/(0.2905*LN(C11723)+0.3655)</f>
        <v>2.7250145027674018</v>
      </c>
      <c r="E11723" s="5">
        <f>D11723*100</f>
        <v>272.50145027674017</v>
      </c>
      <c r="F11723">
        <v>122.657479781322</v>
      </c>
      <c r="G11723" s="4">
        <f>75.6*1000/(287.05*(F11723+273))</f>
        <v>0.66564835633645336</v>
      </c>
      <c r="H11723" s="3">
        <f>SQRT(2*ABS(E11723)/G11723)</f>
        <v>28.613894715631339</v>
      </c>
      <c r="I11723" s="2">
        <f>(2/2*0.0254)^2*3.1416*H11723</f>
        <v>5.7995633452776862E-2</v>
      </c>
      <c r="AB11723" s="12"/>
      <c r="AC11723" s="11"/>
      <c r="AD11723" s="11"/>
      <c r="AE11723" s="11"/>
      <c r="AF11723" s="11"/>
      <c r="AG11723" s="11"/>
      <c r="AH11723" s="10"/>
      <c r="AI11723" s="7">
        <v>9059842.8000000007</v>
      </c>
      <c r="AK11723" s="1">
        <v>0.74310683</v>
      </c>
    </row>
    <row r="11724" spans="1:37" x14ac:dyDescent="0.25">
      <c r="A11724" s="6">
        <v>0.65127314814814818</v>
      </c>
      <c r="B11724">
        <v>0.28000000000000003</v>
      </c>
      <c r="C11724">
        <f>B11724+0.68</f>
        <v>0.96000000000000008</v>
      </c>
      <c r="D11724" s="5">
        <f>C11724/(0.2905*LN(C11724)+0.3655)</f>
        <v>2.7146157496557359</v>
      </c>
      <c r="E11724" s="5">
        <f>D11724*100</f>
        <v>271.46157496557362</v>
      </c>
      <c r="F11724">
        <v>122.455993190101</v>
      </c>
      <c r="G11724" s="4">
        <f>75.6*1000/(287.05*(F11724+273))</f>
        <v>0.6659875071410426</v>
      </c>
      <c r="H11724" s="3">
        <f>SQRT(2*ABS(E11724)/G11724)</f>
        <v>28.551973953940031</v>
      </c>
      <c r="I11724" s="2">
        <f>(2/2*0.0254)^2*3.1416*H11724</f>
        <v>5.7870130307054998E-2</v>
      </c>
      <c r="AB11724" s="12"/>
      <c r="AC11724" s="11"/>
      <c r="AD11724" s="11"/>
      <c r="AE11724" s="11"/>
      <c r="AF11724" s="11"/>
      <c r="AG11724" s="11"/>
      <c r="AH11724" s="10"/>
      <c r="AI11724" s="7">
        <v>8757381.8000000007</v>
      </c>
      <c r="AK11724" s="1">
        <v>0.74938621999999999</v>
      </c>
    </row>
    <row r="11725" spans="1:37" x14ac:dyDescent="0.25">
      <c r="A11725" s="6">
        <v>0.65128472222222222</v>
      </c>
      <c r="B11725">
        <v>0.27</v>
      </c>
      <c r="C11725">
        <f>B11725+0.68</f>
        <v>0.95000000000000007</v>
      </c>
      <c r="D11725" s="5">
        <f>C11725/(0.2905*LN(C11725)+0.3655)</f>
        <v>2.7096460417130221</v>
      </c>
      <c r="E11725" s="5">
        <f>D11725*100</f>
        <v>270.9646041713022</v>
      </c>
      <c r="F11725">
        <v>122.25794469108899</v>
      </c>
      <c r="G11725" s="4">
        <f>75.6*1000/(287.05*(F11725+273))</f>
        <v>0.66632120777355774</v>
      </c>
      <c r="H11725" s="3">
        <f>SQRT(2*ABS(E11725)/G11725)</f>
        <v>28.518682700988546</v>
      </c>
      <c r="I11725" s="2">
        <f>(2/2*0.0254)^2*3.1416*H11725</f>
        <v>5.7802654441831268E-2</v>
      </c>
      <c r="AB11725" s="12"/>
      <c r="AC11725" s="11"/>
      <c r="AD11725" s="11"/>
      <c r="AE11725" s="11"/>
      <c r="AF11725" s="11"/>
      <c r="AG11725" s="11"/>
      <c r="AH11725" s="10"/>
      <c r="AI11725" s="7">
        <v>7590128.7999999998</v>
      </c>
      <c r="AK11725" s="1">
        <v>0.72574667999999998</v>
      </c>
    </row>
    <row r="11726" spans="1:37" x14ac:dyDescent="0.25">
      <c r="A11726" s="6">
        <v>0.65129629629629626</v>
      </c>
      <c r="B11726">
        <v>0.26</v>
      </c>
      <c r="C11726">
        <f>B11726+0.68</f>
        <v>0.94000000000000006</v>
      </c>
      <c r="D11726" s="5">
        <f>C11726/(0.2905*LN(C11726)+0.3655)</f>
        <v>2.7048398588920084</v>
      </c>
      <c r="E11726" s="5">
        <f>D11726*100</f>
        <v>270.48398588920082</v>
      </c>
      <c r="F11726">
        <v>122.05991906296001</v>
      </c>
      <c r="G11726" s="4">
        <f>75.6*1000/(287.05*(F11726+273))</f>
        <v>0.66665520438859771</v>
      </c>
      <c r="H11726" s="3">
        <f>SQRT(2*ABS(E11726)/G11726)</f>
        <v>28.486240705636298</v>
      </c>
      <c r="I11726" s="2">
        <f>(2/2*0.0254)^2*3.1416*H11726</f>
        <v>5.7736899881341543E-2</v>
      </c>
      <c r="AB11726" s="12"/>
      <c r="AC11726" s="11"/>
      <c r="AD11726" s="11"/>
      <c r="AE11726" s="11"/>
      <c r="AF11726" s="11"/>
      <c r="AG11726" s="11"/>
      <c r="AH11726" s="10"/>
      <c r="AI11726" s="7">
        <v>7002541.0999999996</v>
      </c>
      <c r="AK11726" s="1">
        <v>0.67567940000000004</v>
      </c>
    </row>
    <row r="11727" spans="1:37" x14ac:dyDescent="0.25">
      <c r="A11727" s="6">
        <v>0.65130787037037041</v>
      </c>
      <c r="B11727">
        <v>0.28999999999999998</v>
      </c>
      <c r="C11727">
        <f>B11727+0.68</f>
        <v>0.97</v>
      </c>
      <c r="D11727" s="5">
        <f>C11727/(0.2905*LN(C11727)+0.3655)</f>
        <v>2.7197410564993283</v>
      </c>
      <c r="E11727" s="5">
        <f>D11727*100</f>
        <v>271.97410564993282</v>
      </c>
      <c r="F11727">
        <v>121.817539517893</v>
      </c>
      <c r="G11727" s="4">
        <f>75.6*1000/(287.05*(F11727+273))</f>
        <v>0.66706446580427237</v>
      </c>
      <c r="H11727" s="3">
        <f>SQRT(2*ABS(E11727)/G11727)</f>
        <v>28.555835611904435</v>
      </c>
      <c r="I11727" s="2">
        <f>(2/2*0.0254)^2*3.1416*H11727</f>
        <v>5.7877957249246874E-2</v>
      </c>
      <c r="AB11727" s="12"/>
      <c r="AC11727" s="11"/>
      <c r="AD11727" s="11"/>
      <c r="AE11727" s="11"/>
      <c r="AF11727" s="11"/>
      <c r="AG11727" s="11"/>
      <c r="AH11727" s="10"/>
      <c r="AI11727" s="7">
        <v>7057640.0999999996</v>
      </c>
      <c r="AK11727" s="1">
        <v>0.64585698999999996</v>
      </c>
    </row>
    <row r="11728" spans="1:37" x14ac:dyDescent="0.25">
      <c r="A11728" s="6">
        <v>0.65131944444444445</v>
      </c>
      <c r="B11728">
        <v>0.31</v>
      </c>
      <c r="C11728">
        <f>B11728+0.68</f>
        <v>0.99</v>
      </c>
      <c r="D11728" s="5">
        <f>C11728/(0.2905*LN(C11728)+0.3655)</f>
        <v>2.7304290623909595</v>
      </c>
      <c r="E11728" s="5">
        <f>D11728*100</f>
        <v>273.04290623909594</v>
      </c>
      <c r="F11728">
        <v>121.612738456331</v>
      </c>
      <c r="G11728" s="4">
        <f>75.6*1000/(287.05*(F11728+273))</f>
        <v>0.66741066727577436</v>
      </c>
      <c r="H11728" s="3">
        <f>SQRT(2*ABS(E11728)/G11728)</f>
        <v>28.604467996660532</v>
      </c>
      <c r="I11728" s="2">
        <f>(2/2*0.0254)^2*3.1416*H11728</f>
        <v>5.7976527052074456E-2</v>
      </c>
      <c r="AB11728" s="12"/>
      <c r="AC11728" s="11"/>
      <c r="AD11728" s="11"/>
      <c r="AE11728" s="11"/>
      <c r="AF11728" s="11"/>
      <c r="AG11728" s="11"/>
      <c r="AH11728" s="10"/>
      <c r="AI11728" s="7">
        <v>6622782.5999999996</v>
      </c>
      <c r="AK11728" s="1">
        <v>0.62956990000000002</v>
      </c>
    </row>
    <row r="11729" spans="1:37" x14ac:dyDescent="0.25">
      <c r="A11729" s="6">
        <v>0.65133101851851849</v>
      </c>
      <c r="B11729">
        <v>0.26</v>
      </c>
      <c r="C11729">
        <f>B11729+0.68</f>
        <v>0.94000000000000006</v>
      </c>
      <c r="D11729" s="5">
        <f>C11729/(0.2905*LN(C11729)+0.3655)</f>
        <v>2.7048398588920084</v>
      </c>
      <c r="E11729" s="5">
        <f>D11729*100</f>
        <v>270.48398588920082</v>
      </c>
      <c r="F11729">
        <v>121.404549138714</v>
      </c>
      <c r="G11729" s="4">
        <f>75.6*1000/(287.05*(F11729+273))</f>
        <v>0.66776296486385711</v>
      </c>
      <c r="H11729" s="3">
        <f>SQRT(2*ABS(E11729)/G11729)</f>
        <v>28.462602804761257</v>
      </c>
      <c r="I11729" s="2">
        <f>(2/2*0.0254)^2*3.1416*H11729</f>
        <v>5.7688989764652913E-2</v>
      </c>
      <c r="AB11729" s="12"/>
      <c r="AC11729" s="11"/>
      <c r="AD11729" s="11"/>
      <c r="AE11729" s="11"/>
      <c r="AF11729" s="11"/>
      <c r="AG11729" s="11"/>
      <c r="AH11729" s="10"/>
      <c r="AI11729" s="7">
        <v>6583501.2999999998</v>
      </c>
      <c r="AK11729" s="1">
        <v>0.61161829999999995</v>
      </c>
    </row>
    <row r="11730" spans="1:37" x14ac:dyDescent="0.25">
      <c r="A11730" s="6">
        <v>0.65134259259259253</v>
      </c>
      <c r="B11730">
        <v>0.26</v>
      </c>
      <c r="C11730">
        <f>B11730+0.68</f>
        <v>0.94000000000000006</v>
      </c>
      <c r="D11730" s="5">
        <f>C11730/(0.2905*LN(C11730)+0.3655)</f>
        <v>2.7048398588920084</v>
      </c>
      <c r="E11730" s="5">
        <f>D11730*100</f>
        <v>270.48398588920082</v>
      </c>
      <c r="F11730">
        <v>121.21344679531801</v>
      </c>
      <c r="G11730" s="4">
        <f>75.6*1000/(287.05*(F11730+273))</f>
        <v>0.66808667545378231</v>
      </c>
      <c r="H11730" s="3">
        <f>SQRT(2*ABS(E11730)/G11730)</f>
        <v>28.455706422424552</v>
      </c>
      <c r="I11730" s="2">
        <f>(2/2*0.0254)^2*3.1416*H11730</f>
        <v>5.7675011937931855E-2</v>
      </c>
      <c r="AB11730" s="12"/>
      <c r="AC11730" s="11"/>
      <c r="AD11730" s="11"/>
      <c r="AE11730" s="11"/>
      <c r="AF11730" s="11"/>
      <c r="AG11730" s="11"/>
      <c r="AH11730" s="10"/>
      <c r="AI11730" s="7">
        <v>6620181.2000000002</v>
      </c>
      <c r="AK11730" s="1">
        <v>0.60519571000000005</v>
      </c>
    </row>
    <row r="11731" spans="1:37" x14ac:dyDescent="0.25">
      <c r="A11731" s="6">
        <v>0.65135416666666668</v>
      </c>
      <c r="B11731">
        <v>0.28999999999999998</v>
      </c>
      <c r="C11731">
        <f>B11731+0.68</f>
        <v>0.97</v>
      </c>
      <c r="D11731" s="5">
        <f>C11731/(0.2905*LN(C11731)+0.3655)</f>
        <v>2.7197410564993283</v>
      </c>
      <c r="E11731" s="5">
        <f>D11731*100</f>
        <v>271.97410564993282</v>
      </c>
      <c r="F11731">
        <v>120.967775114003</v>
      </c>
      <c r="G11731" s="4">
        <f>75.6*1000/(287.05*(F11731+273))</f>
        <v>0.6685032830729597</v>
      </c>
      <c r="H11731" s="3">
        <f>SQRT(2*ABS(E11731)/G11731)</f>
        <v>28.525088746543918</v>
      </c>
      <c r="I11731" s="2">
        <f>(2/2*0.0254)^2*3.1416*H11731</f>
        <v>5.7815638436970809E-2</v>
      </c>
      <c r="AB11731" s="12"/>
      <c r="AC11731" s="11"/>
      <c r="AD11731" s="11"/>
      <c r="AE11731" s="11"/>
      <c r="AF11731" s="11"/>
      <c r="AG11731" s="11"/>
      <c r="AH11731" s="10"/>
      <c r="AI11731" s="7">
        <v>6651866.9000000004</v>
      </c>
      <c r="AK11731" s="1">
        <v>0.59663962999999998</v>
      </c>
    </row>
    <row r="11732" spans="1:37" x14ac:dyDescent="0.25">
      <c r="A11732" s="6">
        <v>0.65136574074074072</v>
      </c>
      <c r="B11732">
        <v>0.25</v>
      </c>
      <c r="C11732">
        <f>B11732+0.68</f>
        <v>0.93</v>
      </c>
      <c r="D11732" s="5">
        <f>C11732/(0.2905*LN(C11732)+0.3655)</f>
        <v>2.7002056306030857</v>
      </c>
      <c r="E11732" s="5">
        <f>D11732*100</f>
        <v>270.02056306030858</v>
      </c>
      <c r="F11732">
        <v>120.815126753722</v>
      </c>
      <c r="G11732" s="4">
        <f>75.6*1000/(287.05*(F11732+273))</f>
        <v>0.66876240448062318</v>
      </c>
      <c r="H11732" s="3">
        <f>SQRT(2*ABS(E11732)/G11732)</f>
        <v>28.416951876772519</v>
      </c>
      <c r="I11732" s="2">
        <f>(2/2*0.0254)^2*3.1416*H11732</f>
        <v>5.7596462881726783E-2</v>
      </c>
      <c r="AB11732" s="12"/>
      <c r="AC11732" s="11"/>
      <c r="AD11732" s="11"/>
      <c r="AE11732" s="11"/>
      <c r="AF11732" s="11"/>
      <c r="AG11732" s="11"/>
      <c r="AH11732" s="10"/>
      <c r="AI11732" s="7">
        <v>6397664</v>
      </c>
      <c r="AK11732" s="1">
        <v>0.59419796999999996</v>
      </c>
    </row>
    <row r="11733" spans="1:37" x14ac:dyDescent="0.25">
      <c r="A11733" s="6">
        <v>0.65137731481481487</v>
      </c>
      <c r="B11733">
        <v>0.56999999999999995</v>
      </c>
      <c r="C11733">
        <f>B11733+0.68</f>
        <v>1.25</v>
      </c>
      <c r="D11733" s="5">
        <f>C11733/(0.2905*LN(C11733)+0.3655)</f>
        <v>2.9047934092035992</v>
      </c>
      <c r="E11733" s="5">
        <f>D11733*100</f>
        <v>290.4793409203599</v>
      </c>
      <c r="F11733">
        <v>120.585689217295</v>
      </c>
      <c r="G11733" s="4">
        <f>75.6*1000/(287.05*(F11733+273))</f>
        <v>0.6691522540171857</v>
      </c>
      <c r="H11733" s="3">
        <f>SQRT(2*ABS(E11733)/G11733)</f>
        <v>29.465251373145279</v>
      </c>
      <c r="I11733" s="2">
        <f>(2/2*0.0254)^2*3.1416*H11733</f>
        <v>5.9721192630842433E-2</v>
      </c>
      <c r="AB11733" s="12"/>
      <c r="AC11733" s="11"/>
      <c r="AD11733" s="11"/>
      <c r="AE11733" s="11"/>
      <c r="AF11733" s="11"/>
      <c r="AG11733" s="11"/>
      <c r="AH11733" s="10"/>
      <c r="AI11733" s="7">
        <v>6711116.4000000004</v>
      </c>
      <c r="AK11733" s="1">
        <v>0.59938555000000004</v>
      </c>
    </row>
    <row r="11734" spans="1:37" x14ac:dyDescent="0.25">
      <c r="A11734" s="6">
        <v>0.65138888888888891</v>
      </c>
      <c r="B11734">
        <v>1.1299999999999999</v>
      </c>
      <c r="C11734">
        <f>B11734+0.68</f>
        <v>1.81</v>
      </c>
      <c r="D11734" s="5">
        <f>C11734/(0.2905*LN(C11734)+0.3655)</f>
        <v>3.3651789041003068</v>
      </c>
      <c r="E11734" s="5">
        <f>D11734*100</f>
        <v>336.5178904100307</v>
      </c>
      <c r="F11734">
        <v>120.61385667856599</v>
      </c>
      <c r="G11734" s="4">
        <f>75.6*1000/(287.05*(F11734+273))</f>
        <v>0.6691043687106103</v>
      </c>
      <c r="H11734" s="3">
        <f>SQRT(2*ABS(E11734)/G11734)</f>
        <v>31.715542461041544</v>
      </c>
      <c r="I11734" s="2">
        <f>(2/2*0.0254)^2*3.1416*H11734</f>
        <v>6.4282160593878535E-2</v>
      </c>
      <c r="AB11734" s="12"/>
      <c r="AC11734" s="11"/>
      <c r="AD11734" s="11"/>
      <c r="AE11734" s="11"/>
      <c r="AF11734" s="11"/>
      <c r="AG11734" s="11"/>
      <c r="AH11734" s="10"/>
      <c r="AI11734" s="7">
        <v>6669298</v>
      </c>
      <c r="AK11734" s="1">
        <v>0.60865773999999995</v>
      </c>
    </row>
    <row r="11735" spans="1:37" x14ac:dyDescent="0.25">
      <c r="A11735" s="6">
        <v>0.65140046296296295</v>
      </c>
      <c r="B11735">
        <v>1.45</v>
      </c>
      <c r="C11735">
        <f>B11735+0.68</f>
        <v>2.13</v>
      </c>
      <c r="D11735" s="5">
        <f>C11735/(0.2905*LN(C11735)+0.3655)</f>
        <v>3.6400709150806909</v>
      </c>
      <c r="E11735" s="5">
        <f>D11735*100</f>
        <v>364.0070915080691</v>
      </c>
      <c r="F11735">
        <v>120.68802529263399</v>
      </c>
      <c r="G11735" s="4">
        <f>75.6*1000/(287.05*(F11735+273))</f>
        <v>0.66897831320344259</v>
      </c>
      <c r="H11735" s="3">
        <f>SQRT(2*ABS(E11735)/G11735)</f>
        <v>32.988601184485731</v>
      </c>
      <c r="I11735" s="2">
        <f>(2/2*0.0254)^2*3.1416*H11735</f>
        <v>6.6862440133678328E-2</v>
      </c>
      <c r="AB11735" s="12"/>
      <c r="AC11735" s="11"/>
      <c r="AD11735" s="11"/>
      <c r="AE11735" s="11"/>
      <c r="AF11735" s="11"/>
      <c r="AG11735" s="11"/>
      <c r="AH11735" s="10"/>
      <c r="AI11735" s="7">
        <v>6159624.2999999998</v>
      </c>
      <c r="AK11735" s="1">
        <v>0.59494952000000001</v>
      </c>
    </row>
    <row r="11736" spans="1:37" x14ac:dyDescent="0.25">
      <c r="A11736" s="6">
        <v>0.65141203703703698</v>
      </c>
      <c r="B11736">
        <v>0.7</v>
      </c>
      <c r="C11736">
        <f>B11736+0.68</f>
        <v>1.38</v>
      </c>
      <c r="D11736" s="5">
        <f>C11736/(0.2905*LN(C11736)+0.3655)</f>
        <v>3.006108566122919</v>
      </c>
      <c r="E11736" s="5">
        <f>D11736*100</f>
        <v>300.61085661229191</v>
      </c>
      <c r="F11736">
        <v>120.893594379905</v>
      </c>
      <c r="G11736" s="4">
        <f>75.6*1000/(287.05*(F11736+273))</f>
        <v>0.66862918018068851</v>
      </c>
      <c r="H11736" s="3">
        <f>SQRT(2*ABS(E11736)/G11736)</f>
        <v>29.986423162420856</v>
      </c>
      <c r="I11736" s="2">
        <f>(2/2*0.0254)^2*3.1416*H11736</f>
        <v>6.0777521675075705E-2</v>
      </c>
      <c r="AB11736" s="12"/>
      <c r="AC11736" s="11"/>
      <c r="AD11736" s="11"/>
      <c r="AE11736" s="11"/>
      <c r="AF11736" s="11"/>
      <c r="AG11736" s="11"/>
      <c r="AH11736" s="10"/>
      <c r="AI11736" s="7">
        <v>6235024.0999999996</v>
      </c>
      <c r="AK11736" s="1">
        <v>0.58628327000000002</v>
      </c>
    </row>
    <row r="11737" spans="1:37" x14ac:dyDescent="0.25">
      <c r="A11737" s="6">
        <v>0.65142361111111113</v>
      </c>
      <c r="B11737">
        <v>0.39</v>
      </c>
      <c r="C11737">
        <f>B11737+0.68</f>
        <v>1.07</v>
      </c>
      <c r="D11737" s="5">
        <f>C11737/(0.2905*LN(C11737)+0.3655)</f>
        <v>2.7781034953995807</v>
      </c>
      <c r="E11737" s="5">
        <f>D11737*100</f>
        <v>277.81034953995805</v>
      </c>
      <c r="F11737">
        <v>120.78013299110501</v>
      </c>
      <c r="G11737" s="4">
        <f>75.6*1000/(287.05*(F11737+273))</f>
        <v>0.66882183488573732</v>
      </c>
      <c r="H11737" s="3">
        <f>SQRT(2*ABS(E11737)/G11737)</f>
        <v>28.822655226712701</v>
      </c>
      <c r="I11737" s="2">
        <f>(2/2*0.0254)^2*3.1416*H11737</f>
        <v>5.8418756491440835E-2</v>
      </c>
      <c r="AB11737" s="12"/>
      <c r="AC11737" s="11"/>
      <c r="AD11737" s="11"/>
      <c r="AE11737" s="11"/>
      <c r="AF11737" s="11"/>
      <c r="AG11737" s="11"/>
      <c r="AH11737" s="10"/>
      <c r="AI11737" s="7">
        <v>6495872.5999999996</v>
      </c>
      <c r="AK11737" s="1">
        <v>0.59936290999999997</v>
      </c>
    </row>
    <row r="11738" spans="1:37" x14ac:dyDescent="0.25">
      <c r="A11738" s="6">
        <v>0.65143518518518517</v>
      </c>
      <c r="B11738">
        <v>0.25</v>
      </c>
      <c r="C11738">
        <f>B11738+0.68</f>
        <v>0.93</v>
      </c>
      <c r="D11738" s="5">
        <f>C11738/(0.2905*LN(C11738)+0.3655)</f>
        <v>2.7002056306030857</v>
      </c>
      <c r="E11738" s="5">
        <f>D11738*100</f>
        <v>270.02056306030858</v>
      </c>
      <c r="F11738">
        <v>120.715315945925</v>
      </c>
      <c r="G11738" s="4">
        <f>75.6*1000/(287.05*(F11738+273))</f>
        <v>0.66893194250241717</v>
      </c>
      <c r="H11738" s="3">
        <f>SQRT(2*ABS(E11738)/G11738)</f>
        <v>28.413350569375545</v>
      </c>
      <c r="I11738" s="2">
        <f>(2/2*0.0254)^2*3.1416*H11738</f>
        <v>5.7589163627087686E-2</v>
      </c>
      <c r="AB11738" s="12"/>
      <c r="AC11738" s="11"/>
      <c r="AD11738" s="11"/>
      <c r="AE11738" s="11"/>
      <c r="AF11738" s="11"/>
      <c r="AG11738" s="11"/>
      <c r="AH11738" s="10"/>
      <c r="AI11738" s="7">
        <v>6614139</v>
      </c>
      <c r="AK11738" s="1">
        <v>0.61355263999999998</v>
      </c>
    </row>
    <row r="11739" spans="1:37" x14ac:dyDescent="0.25">
      <c r="A11739" s="6">
        <v>0.65144675925925932</v>
      </c>
      <c r="B11739">
        <v>0.28000000000000003</v>
      </c>
      <c r="C11739">
        <f>B11739+0.68</f>
        <v>0.96000000000000008</v>
      </c>
      <c r="D11739" s="5">
        <f>C11739/(0.2905*LN(C11739)+0.3655)</f>
        <v>2.7146157496557359</v>
      </c>
      <c r="E11739" s="5">
        <f>D11739*100</f>
        <v>271.46157496557362</v>
      </c>
      <c r="F11739">
        <v>120.56181167994001</v>
      </c>
      <c r="G11739" s="4">
        <f>75.6*1000/(287.05*(F11739+273))</f>
        <v>0.66919285172628074</v>
      </c>
      <c r="H11739" s="3">
        <f>SQRT(2*ABS(E11739)/G11739)</f>
        <v>28.48351179913826</v>
      </c>
      <c r="I11739" s="2">
        <f>(2/2*0.0254)^2*3.1416*H11739</f>
        <v>5.7731368839078333E-2</v>
      </c>
      <c r="AB11739" s="12"/>
      <c r="AC11739" s="11"/>
      <c r="AD11739" s="11"/>
      <c r="AE11739" s="11"/>
      <c r="AF11739" s="11"/>
      <c r="AG11739" s="11"/>
      <c r="AH11739" s="10"/>
      <c r="AI11739" s="7">
        <v>6430540.5</v>
      </c>
      <c r="AK11739" s="1">
        <v>0.62060110999999996</v>
      </c>
    </row>
    <row r="11740" spans="1:37" x14ac:dyDescent="0.25">
      <c r="A11740" s="6">
        <v>0.65145833333333336</v>
      </c>
      <c r="B11740">
        <v>0.27</v>
      </c>
      <c r="C11740">
        <f>B11740+0.68</f>
        <v>0.95000000000000007</v>
      </c>
      <c r="D11740" s="5">
        <f>C11740/(0.2905*LN(C11740)+0.3655)</f>
        <v>2.7096460417130221</v>
      </c>
      <c r="E11740" s="5">
        <f>D11740*100</f>
        <v>270.9646041713022</v>
      </c>
      <c r="F11740">
        <v>120.41855344947</v>
      </c>
      <c r="G11740" s="4">
        <f>75.6*1000/(287.05*(F11740+273))</f>
        <v>0.66943652956745248</v>
      </c>
      <c r="H11740" s="3">
        <f>SQRT(2*ABS(E11740)/G11740)</f>
        <v>28.452247367525871</v>
      </c>
      <c r="I11740" s="2">
        <f>(2/2*0.0254)^2*3.1416*H11740</f>
        <v>5.7668001005586202E-2</v>
      </c>
      <c r="AB11740" s="12"/>
      <c r="AC11740" s="11"/>
      <c r="AD11740" s="11"/>
      <c r="AE11740" s="11"/>
      <c r="AF11740" s="11"/>
      <c r="AG11740" s="11"/>
      <c r="AH11740" s="10"/>
      <c r="AI11740" s="7">
        <v>6512507.5999999996</v>
      </c>
      <c r="AK11740" s="1">
        <v>0.63247527999999997</v>
      </c>
    </row>
    <row r="11741" spans="1:37" x14ac:dyDescent="0.25">
      <c r="A11741" s="6">
        <v>0.6514699074074074</v>
      </c>
      <c r="B11741">
        <v>0.3</v>
      </c>
      <c r="C11741">
        <f>B11741+0.68</f>
        <v>0.98</v>
      </c>
      <c r="D11741" s="5">
        <f>C11741/(0.2905*LN(C11741)+0.3655)</f>
        <v>2.7250145027674018</v>
      </c>
      <c r="E11741" s="5">
        <f>D11741*100</f>
        <v>272.50145027674017</v>
      </c>
      <c r="F11741">
        <v>120.32393291314</v>
      </c>
      <c r="G11741" s="4">
        <f>75.6*1000/(287.05*(F11741+273))</f>
        <v>0.66959757352681049</v>
      </c>
      <c r="H11741" s="3">
        <f>SQRT(2*ABS(E11741)/G11741)</f>
        <v>28.529389035071251</v>
      </c>
      <c r="I11741" s="2">
        <f>(2/2*0.0254)^2*3.1416*H11741</f>
        <v>5.7824354410788807E-2</v>
      </c>
      <c r="AB11741" s="12"/>
      <c r="AC11741" s="11"/>
      <c r="AD11741" s="11"/>
      <c r="AE11741" s="11"/>
      <c r="AF11741" s="11"/>
      <c r="AG11741" s="11"/>
      <c r="AH11741" s="10"/>
      <c r="AI11741" s="7">
        <v>7221862.2000000002</v>
      </c>
      <c r="AK11741" s="1">
        <v>0.65740169999999998</v>
      </c>
    </row>
    <row r="11742" spans="1:37" x14ac:dyDescent="0.25">
      <c r="A11742" s="6">
        <v>0.65148148148148144</v>
      </c>
      <c r="B11742">
        <v>0.32</v>
      </c>
      <c r="C11742">
        <f>B11742+0.68</f>
        <v>1</v>
      </c>
      <c r="D11742" s="5">
        <f>C11742/(0.2905*LN(C11742)+0.3655)</f>
        <v>2.7359781121751028</v>
      </c>
      <c r="E11742" s="5">
        <f>D11742*100</f>
        <v>273.5978112175103</v>
      </c>
      <c r="F11742">
        <v>120.150002220633</v>
      </c>
      <c r="G11742" s="4">
        <f>75.6*1000/(287.05*(F11742+273))</f>
        <v>0.66989380542050669</v>
      </c>
      <c r="H11742" s="3">
        <f>SQRT(2*ABS(E11742)/G11742)</f>
        <v>28.580401549945368</v>
      </c>
      <c r="I11742" s="2">
        <f>(2/2*0.0254)^2*3.1416*H11742</f>
        <v>5.7927748343825386E-2</v>
      </c>
      <c r="AB11742" s="12"/>
      <c r="AC11742" s="11"/>
      <c r="AD11742" s="11"/>
      <c r="AE11742" s="11"/>
      <c r="AF11742" s="11"/>
      <c r="AG11742" s="11"/>
      <c r="AH11742" s="10"/>
      <c r="AI11742" s="7">
        <v>12152048.800000001</v>
      </c>
      <c r="AK11742" s="1">
        <v>0.63803410000000005</v>
      </c>
    </row>
    <row r="11743" spans="1:37" x14ac:dyDescent="0.25">
      <c r="A11743" s="6">
        <v>0.65149305555555559</v>
      </c>
      <c r="B11743">
        <v>0.25</v>
      </c>
      <c r="C11743">
        <f>B11743+0.68</f>
        <v>0.93</v>
      </c>
      <c r="D11743" s="5">
        <f>C11743/(0.2905*LN(C11743)+0.3655)</f>
        <v>2.7002056306030857</v>
      </c>
      <c r="E11743" s="5">
        <f>D11743*100</f>
        <v>270.02056306030858</v>
      </c>
      <c r="F11743">
        <v>119.85586929713</v>
      </c>
      <c r="G11743" s="4">
        <f>75.6*1000/(287.05*(F11743+273))</f>
        <v>0.67039535786969739</v>
      </c>
      <c r="H11743" s="3">
        <f>SQRT(2*ABS(E11743)/G11743)</f>
        <v>28.38232167735438</v>
      </c>
      <c r="I11743" s="2">
        <f>(2/2*0.0254)^2*3.1416*H11743</f>
        <v>5.7526273193401901E-2</v>
      </c>
      <c r="AB11743" s="12"/>
      <c r="AC11743" s="11"/>
      <c r="AD11743" s="11"/>
      <c r="AE11743" s="11"/>
      <c r="AF11743" s="11"/>
      <c r="AG11743" s="11"/>
      <c r="AH11743" s="10"/>
      <c r="AI11743" s="7">
        <v>34583777.200000003</v>
      </c>
      <c r="AK11743" s="1">
        <v>0.57779031000000003</v>
      </c>
    </row>
    <row r="11744" spans="1:37" x14ac:dyDescent="0.25">
      <c r="A11744" s="6">
        <v>0.65150462962962963</v>
      </c>
      <c r="B11744">
        <v>0.26</v>
      </c>
      <c r="C11744">
        <f>B11744+0.68</f>
        <v>0.94000000000000006</v>
      </c>
      <c r="D11744" s="5">
        <f>C11744/(0.2905*LN(C11744)+0.3655)</f>
        <v>2.7048398588920084</v>
      </c>
      <c r="E11744" s="5">
        <f>D11744*100</f>
        <v>270.48398588920082</v>
      </c>
      <c r="F11744">
        <v>119.740823230343</v>
      </c>
      <c r="G11744" s="4">
        <f>75.6*1000/(287.05*(F11744+273))</f>
        <v>0.67059173763098834</v>
      </c>
      <c r="H11744" s="3">
        <f>SQRT(2*ABS(E11744)/G11744)</f>
        <v>28.402507131416137</v>
      </c>
      <c r="I11744" s="2">
        <f>(2/2*0.0254)^2*3.1416*H11744</f>
        <v>5.7567185771241369E-2</v>
      </c>
      <c r="AB11744" s="12"/>
      <c r="AC11744" s="11"/>
      <c r="AD11744" s="11"/>
      <c r="AE11744" s="11"/>
      <c r="AF11744" s="11"/>
      <c r="AG11744" s="11"/>
      <c r="AH11744" s="10"/>
      <c r="AI11744" s="7">
        <v>49801741.399999999</v>
      </c>
      <c r="AK11744" s="1">
        <v>0.57293209</v>
      </c>
    </row>
    <row r="11745" spans="1:37" x14ac:dyDescent="0.25">
      <c r="A11745" s="6">
        <v>0.65151620370370367</v>
      </c>
      <c r="B11745">
        <v>0.3</v>
      </c>
      <c r="C11745">
        <f>B11745+0.68</f>
        <v>0.98</v>
      </c>
      <c r="D11745" s="5">
        <f>C11745/(0.2905*LN(C11745)+0.3655)</f>
        <v>2.7250145027674018</v>
      </c>
      <c r="E11745" s="5">
        <f>D11745*100</f>
        <v>272.50145027674017</v>
      </c>
      <c r="F11745">
        <v>119.470622584716</v>
      </c>
      <c r="G11745" s="4">
        <f>75.6*1000/(287.05*(F11745+273))</f>
        <v>0.67105341376681393</v>
      </c>
      <c r="H11745" s="3">
        <f>SQRT(2*ABS(E11745)/G11745)</f>
        <v>28.498425192872517</v>
      </c>
      <c r="I11745" s="2">
        <f>(2/2*0.0254)^2*3.1416*H11745</f>
        <v>5.7761595822337503E-2</v>
      </c>
      <c r="AB11745" s="12"/>
      <c r="AC11745" s="11"/>
      <c r="AD11745" s="11"/>
      <c r="AE11745" s="11"/>
      <c r="AF11745" s="11"/>
      <c r="AG11745" s="11"/>
      <c r="AH11745" s="10"/>
      <c r="AI11745" s="7">
        <v>46469839.399999999</v>
      </c>
      <c r="AK11745" s="1">
        <v>0.57163501000000005</v>
      </c>
    </row>
    <row r="11746" spans="1:37" x14ac:dyDescent="0.25">
      <c r="A11746" s="6">
        <v>0.65152777777777782</v>
      </c>
      <c r="B11746">
        <v>0.26</v>
      </c>
      <c r="C11746">
        <f>B11746+0.68</f>
        <v>0.94000000000000006</v>
      </c>
      <c r="D11746" s="5">
        <f>C11746/(0.2905*LN(C11746)+0.3655)</f>
        <v>2.7048398588920084</v>
      </c>
      <c r="E11746" s="5">
        <f>D11746*100</f>
        <v>270.48398588920082</v>
      </c>
      <c r="F11746">
        <v>119.37605442636701</v>
      </c>
      <c r="G11746" s="4">
        <f>75.6*1000/(287.05*(F11746+273))</f>
        <v>0.67121514709579233</v>
      </c>
      <c r="H11746" s="3">
        <f>SQRT(2*ABS(E11746)/G11746)</f>
        <v>28.38931426391229</v>
      </c>
      <c r="I11746" s="2">
        <f>(2/2*0.0254)^2*3.1416*H11746</f>
        <v>5.7540446010172559E-2</v>
      </c>
      <c r="AB11746" s="12"/>
      <c r="AC11746" s="11"/>
      <c r="AD11746" s="11"/>
      <c r="AE11746" s="11"/>
      <c r="AF11746" s="11"/>
      <c r="AG11746" s="11"/>
      <c r="AH11746" s="10"/>
      <c r="AI11746" s="7">
        <v>52915515.600000001</v>
      </c>
      <c r="AK11746" s="1">
        <v>0.56207019999999996</v>
      </c>
    </row>
    <row r="11747" spans="1:37" x14ac:dyDescent="0.25">
      <c r="A11747" s="6">
        <v>0.65153935185185186</v>
      </c>
      <c r="B11747">
        <v>0.26</v>
      </c>
      <c r="C11747">
        <f>B11747+0.68</f>
        <v>0.94000000000000006</v>
      </c>
      <c r="D11747" s="5">
        <f>C11747/(0.2905*LN(C11747)+0.3655)</f>
        <v>2.7048398588920084</v>
      </c>
      <c r="E11747" s="5">
        <f>D11747*100</f>
        <v>270.48398588920082</v>
      </c>
      <c r="F11747">
        <v>119.140870889745</v>
      </c>
      <c r="G11747" s="4">
        <f>75.6*1000/(287.05*(F11747+273))</f>
        <v>0.67161770332965298</v>
      </c>
      <c r="H11747" s="3">
        <f>SQRT(2*ABS(E11747)/G11747)</f>
        <v>28.380804952461588</v>
      </c>
      <c r="I11747" s="2">
        <f>(2/2*0.0254)^2*3.1416*H11747</f>
        <v>5.7523199042825574E-2</v>
      </c>
      <c r="AB11747" s="12"/>
      <c r="AC11747" s="11"/>
      <c r="AD11747" s="11"/>
      <c r="AE11747" s="11"/>
      <c r="AF11747" s="11"/>
      <c r="AG11747" s="11"/>
      <c r="AH11747" s="10"/>
      <c r="AI11747" s="7">
        <v>51363370.700000003</v>
      </c>
      <c r="AK11747" s="1">
        <v>0.56371842000000005</v>
      </c>
    </row>
    <row r="11748" spans="1:37" x14ac:dyDescent="0.25">
      <c r="A11748" s="6">
        <v>0.65155092592592589</v>
      </c>
      <c r="B11748">
        <v>0.74</v>
      </c>
      <c r="C11748">
        <f>B11748+0.68</f>
        <v>1.42</v>
      </c>
      <c r="D11748" s="5">
        <f>C11748/(0.2905*LN(C11748)+0.3655)</f>
        <v>3.0383051895900683</v>
      </c>
      <c r="E11748" s="5">
        <f>D11748*100</f>
        <v>303.83051895900684</v>
      </c>
      <c r="F11748">
        <v>118.977283997638</v>
      </c>
      <c r="G11748" s="4">
        <f>75.6*1000/(287.05*(F11748+273))</f>
        <v>0.67189799470687572</v>
      </c>
      <c r="H11748" s="3">
        <f>SQRT(2*ABS(E11748)/G11748)</f>
        <v>30.073157104514955</v>
      </c>
      <c r="I11748" s="2">
        <f>(2/2*0.0254)^2*3.1416*H11748</f>
        <v>6.0953317034763525E-2</v>
      </c>
      <c r="AB11748" s="12"/>
      <c r="AC11748" s="11"/>
      <c r="AD11748" s="11"/>
      <c r="AE11748" s="11"/>
      <c r="AF11748" s="11"/>
      <c r="AG11748" s="11"/>
      <c r="AH11748" s="10"/>
      <c r="AI11748" s="7">
        <v>52614767.899999999</v>
      </c>
      <c r="AK11748" s="1">
        <v>0.55944855999999998</v>
      </c>
    </row>
    <row r="11749" spans="1:37" x14ac:dyDescent="0.25">
      <c r="A11749" s="6">
        <v>0.65156249999999993</v>
      </c>
      <c r="B11749">
        <v>2.65</v>
      </c>
      <c r="C11749">
        <f>B11749+0.68</f>
        <v>3.33</v>
      </c>
      <c r="D11749" s="5">
        <f>C11749/(0.2905*LN(C11749)+0.3655)</f>
        <v>4.6575807195834411</v>
      </c>
      <c r="E11749" s="5">
        <f>D11749*100</f>
        <v>465.75807195834409</v>
      </c>
      <c r="F11749">
        <v>119.120421673736</v>
      </c>
      <c r="G11749" s="4">
        <f>75.6*1000/(287.05*(F11749+273))</f>
        <v>0.67165272842585233</v>
      </c>
      <c r="H11749" s="3">
        <f>SQRT(2*ABS(E11749)/G11749)</f>
        <v>37.241125807886966</v>
      </c>
      <c r="I11749" s="2">
        <f>(2/2*0.0254)^2*3.1416*H11749</f>
        <v>7.5481604415881295E-2</v>
      </c>
      <c r="AB11749" s="12"/>
      <c r="AC11749" s="11"/>
      <c r="AD11749" s="11"/>
      <c r="AE11749" s="11"/>
      <c r="AF11749" s="11"/>
      <c r="AG11749" s="11"/>
      <c r="AH11749" s="10"/>
      <c r="AI11749" s="7">
        <v>69628169.099999994</v>
      </c>
      <c r="AK11749" s="1">
        <v>0.54618179</v>
      </c>
    </row>
    <row r="11750" spans="1:37" x14ac:dyDescent="0.25">
      <c r="A11750" s="6">
        <v>0.65157407407407408</v>
      </c>
      <c r="B11750">
        <v>2.2599999999999998</v>
      </c>
      <c r="C11750">
        <f>B11750+0.68</f>
        <v>2.94</v>
      </c>
      <c r="D11750" s="5">
        <f>C11750/(0.2905*LN(C11750)+0.3655)</f>
        <v>4.3313131421116493</v>
      </c>
      <c r="E11750" s="5">
        <f>D11750*100</f>
        <v>433.13131421116492</v>
      </c>
      <c r="F11750">
        <v>119.52604340510599</v>
      </c>
      <c r="G11750" s="4">
        <f>75.6*1000/(287.05*(F11750+273))</f>
        <v>0.67095866761852319</v>
      </c>
      <c r="H11750" s="3">
        <f>SQRT(2*ABS(E11750)/G11750)</f>
        <v>35.931628896597068</v>
      </c>
      <c r="I11750" s="2">
        <f>(2/2*0.0254)^2*3.1416*H11750</f>
        <v>7.2827470694153976E-2</v>
      </c>
      <c r="AB11750" s="12"/>
      <c r="AC11750" s="11"/>
      <c r="AD11750" s="11"/>
      <c r="AE11750" s="11"/>
      <c r="AF11750" s="11"/>
      <c r="AG11750" s="11"/>
      <c r="AH11750" s="10"/>
      <c r="AI11750" s="7">
        <v>100885309.7</v>
      </c>
      <c r="AK11750" s="1">
        <v>0.54583448999999995</v>
      </c>
    </row>
    <row r="11751" spans="1:37" x14ac:dyDescent="0.25">
      <c r="A11751" s="6">
        <v>0.65158564814814812</v>
      </c>
      <c r="B11751">
        <v>2</v>
      </c>
      <c r="C11751">
        <f>B11751+0.68</f>
        <v>2.68</v>
      </c>
      <c r="D11751" s="5">
        <f>C11751/(0.2905*LN(C11751)+0.3655)</f>
        <v>4.1111875028505818</v>
      </c>
      <c r="E11751" s="5">
        <f>D11751*100</f>
        <v>411.11875028505818</v>
      </c>
      <c r="F11751">
        <v>120.085209029786</v>
      </c>
      <c r="G11751" s="4">
        <f>75.6*1000/(287.05*(F11751+273))</f>
        <v>0.67000422564539619</v>
      </c>
      <c r="H11751" s="3">
        <f>SQRT(2*ABS(E11751)/G11751)</f>
        <v>35.031591601833902</v>
      </c>
      <c r="I11751" s="2">
        <f>(2/2*0.0254)^2*3.1416*H11751</f>
        <v>7.1003243913435501E-2</v>
      </c>
      <c r="AB11751" s="12"/>
      <c r="AC11751" s="11"/>
      <c r="AD11751" s="11"/>
      <c r="AE11751" s="11"/>
      <c r="AF11751" s="11"/>
      <c r="AG11751" s="11"/>
      <c r="AH11751" s="10"/>
      <c r="AI11751" s="7">
        <v>147810585.90000001</v>
      </c>
      <c r="AK11751" s="1">
        <v>0.55597277000000001</v>
      </c>
    </row>
    <row r="11752" spans="1:37" x14ac:dyDescent="0.25">
      <c r="A11752" s="6">
        <v>0.65159722222222227</v>
      </c>
      <c r="B11752">
        <v>1.17</v>
      </c>
      <c r="C11752">
        <f>B11752+0.68</f>
        <v>1.85</v>
      </c>
      <c r="D11752" s="5">
        <f>C11752/(0.2905*LN(C11752)+0.3655)</f>
        <v>3.3994140958588392</v>
      </c>
      <c r="E11752" s="5">
        <f>D11752*100</f>
        <v>339.94140958588395</v>
      </c>
      <c r="F11752">
        <v>120.409199511785</v>
      </c>
      <c r="G11752" s="4">
        <f>75.6*1000/(287.05*(F11752+273))</f>
        <v>0.66945244649971902</v>
      </c>
      <c r="H11752" s="3">
        <f>SQRT(2*ABS(E11752)/G11752)</f>
        <v>31.868173048334675</v>
      </c>
      <c r="I11752" s="2">
        <f>(2/2*0.0254)^2*3.1416*H11752</f>
        <v>6.4591517557769887E-2</v>
      </c>
      <c r="AB11752" s="12"/>
      <c r="AC11752" s="11"/>
      <c r="AD11752" s="11"/>
      <c r="AE11752" s="11"/>
      <c r="AF11752" s="11"/>
      <c r="AG11752" s="11"/>
      <c r="AH11752" s="10"/>
      <c r="AI11752" s="7">
        <v>183654490.30000001</v>
      </c>
      <c r="AK11752" s="1">
        <v>0.63703768000000005</v>
      </c>
    </row>
    <row r="11753" spans="1:37" x14ac:dyDescent="0.25">
      <c r="A11753" s="6">
        <v>0.65160879629629631</v>
      </c>
      <c r="B11753">
        <v>0.75</v>
      </c>
      <c r="C11753">
        <f>B11753+0.68</f>
        <v>1.4300000000000002</v>
      </c>
      <c r="D11753" s="5">
        <f>C11753/(0.2905*LN(C11753)+0.3655)</f>
        <v>3.0464135415167197</v>
      </c>
      <c r="E11753" s="5">
        <f>D11753*100</f>
        <v>304.64135415167198</v>
      </c>
      <c r="F11753">
        <v>120.456950662265</v>
      </c>
      <c r="G11753" s="4">
        <f>75.6*1000/(287.05*(F11753+273))</f>
        <v>0.66937119968362324</v>
      </c>
      <c r="H11753" s="3">
        <f>SQRT(2*ABS(E11753)/G11753)</f>
        <v>30.170042028433201</v>
      </c>
      <c r="I11753" s="2">
        <f>(2/2*0.0254)^2*3.1416*H11753</f>
        <v>6.1149686756204948E-2</v>
      </c>
      <c r="AB11753" s="12"/>
      <c r="AC11753" s="11"/>
      <c r="AD11753" s="11"/>
      <c r="AE11753" s="11"/>
      <c r="AF11753" s="11"/>
      <c r="AG11753" s="11"/>
      <c r="AH11753" s="10"/>
      <c r="AI11753" s="7">
        <v>225694487.30000001</v>
      </c>
      <c r="AK11753" s="1">
        <v>0.78286076000000004</v>
      </c>
    </row>
    <row r="11754" spans="1:37" x14ac:dyDescent="0.25">
      <c r="A11754" s="6">
        <v>0.65162037037037035</v>
      </c>
      <c r="B11754">
        <v>0.33</v>
      </c>
      <c r="C11754">
        <f>B11754+0.68</f>
        <v>1.01</v>
      </c>
      <c r="D11754" s="5">
        <f>C11754/(0.2905*LN(C11754)+0.3655)</f>
        <v>2.7416554037986409</v>
      </c>
      <c r="E11754" s="5">
        <f>D11754*100</f>
        <v>274.16554037986407</v>
      </c>
      <c r="F11754">
        <v>120.44330734049301</v>
      </c>
      <c r="G11754" s="4">
        <f>75.6*1000/(287.05*(F11754+273))</f>
        <v>0.6693944112785134</v>
      </c>
      <c r="H11754" s="3">
        <f>SQRT(2*ABS(E11754)/G11754)</f>
        <v>28.620709174050305</v>
      </c>
      <c r="I11754" s="2">
        <f>(2/2*0.0254)^2*3.1416*H11754</f>
        <v>5.8009445233262291E-2</v>
      </c>
      <c r="AB11754" s="12"/>
      <c r="AC11754" s="11"/>
      <c r="AD11754" s="11"/>
      <c r="AE11754" s="11"/>
      <c r="AF11754" s="11"/>
      <c r="AG11754" s="11"/>
      <c r="AH11754" s="10"/>
      <c r="AI11754" s="7">
        <v>285893055.80000001</v>
      </c>
      <c r="AK11754" s="1">
        <v>0.99167000999999999</v>
      </c>
    </row>
    <row r="11755" spans="1:37" x14ac:dyDescent="0.25">
      <c r="A11755" s="6">
        <v>0.65163194444444439</v>
      </c>
      <c r="B11755">
        <v>0.28000000000000003</v>
      </c>
      <c r="C11755">
        <f>B11755+0.68</f>
        <v>0.96000000000000008</v>
      </c>
      <c r="D11755" s="5">
        <f>C11755/(0.2905*LN(C11755)+0.3655)</f>
        <v>2.7146157496557359</v>
      </c>
      <c r="E11755" s="5">
        <f>D11755*100</f>
        <v>271.46157496557362</v>
      </c>
      <c r="F11755">
        <v>120.34439650947201</v>
      </c>
      <c r="G11755" s="4">
        <f>75.6*1000/(287.05*(F11755+273))</f>
        <v>0.66956273796140986</v>
      </c>
      <c r="H11755" s="3">
        <f>SQRT(2*ABS(E11755)/G11755)</f>
        <v>28.475643145612924</v>
      </c>
      <c r="I11755" s="2">
        <f>(2/2*0.0254)^2*3.1416*H11755</f>
        <v>5.7715420379417126E-2</v>
      </c>
      <c r="AB11755" s="12"/>
      <c r="AC11755" s="11"/>
      <c r="AD11755" s="11"/>
      <c r="AE11755" s="11"/>
      <c r="AF11755" s="11"/>
      <c r="AG11755" s="11"/>
      <c r="AH11755" s="10"/>
      <c r="AI11755" s="7">
        <v>302059075.5</v>
      </c>
      <c r="AK11755" s="1">
        <v>1.0477446699999999</v>
      </c>
    </row>
    <row r="11756" spans="1:37" x14ac:dyDescent="0.25">
      <c r="A11756" s="6">
        <v>0.65164351851851854</v>
      </c>
      <c r="B11756">
        <v>0.68</v>
      </c>
      <c r="C11756">
        <f>B11756+0.68</f>
        <v>1.36</v>
      </c>
      <c r="D11756" s="5">
        <f>C11756/(0.2905*LN(C11756)+0.3655)</f>
        <v>2.9901656182872074</v>
      </c>
      <c r="E11756" s="5">
        <f>D11756*100</f>
        <v>299.01656182872074</v>
      </c>
      <c r="F11756">
        <v>120.259133138598</v>
      </c>
      <c r="G11756" s="4">
        <f>75.6*1000/(287.05*(F11756+273))</f>
        <v>0.66970790731982899</v>
      </c>
      <c r="H11756" s="3">
        <f>SQRT(2*ABS(E11756)/G11756)</f>
        <v>29.882704912285096</v>
      </c>
      <c r="I11756" s="2">
        <f>(2/2*0.0254)^2*3.1416*H11756</f>
        <v>6.0567301931240873E-2</v>
      </c>
      <c r="AB11756" s="12"/>
      <c r="AC11756" s="11"/>
      <c r="AD11756" s="11"/>
      <c r="AE11756" s="11"/>
      <c r="AF11756" s="11"/>
      <c r="AG11756" s="11"/>
      <c r="AH11756" s="10"/>
      <c r="AI11756" s="7">
        <v>385566961</v>
      </c>
      <c r="AK11756" s="1">
        <v>1.3374063599999999</v>
      </c>
    </row>
    <row r="11757" spans="1:37" x14ac:dyDescent="0.25">
      <c r="A11757" s="6">
        <v>0.65165509259259258</v>
      </c>
      <c r="B11757">
        <v>1.35</v>
      </c>
      <c r="C11757">
        <f>B11757+0.68</f>
        <v>2.0300000000000002</v>
      </c>
      <c r="D11757" s="5">
        <f>C11757/(0.2905*LN(C11757)+0.3655)</f>
        <v>3.55401864533951</v>
      </c>
      <c r="E11757" s="5">
        <f>D11757*100</f>
        <v>355.40186453395097</v>
      </c>
      <c r="F11757">
        <v>120.354628399375</v>
      </c>
      <c r="G11757" s="4">
        <f>75.6*1000/(287.05*(F11757+273))</f>
        <v>0.66954532138175538</v>
      </c>
      <c r="H11757" s="3">
        <f>SQRT(2*ABS(E11757)/G11757)</f>
        <v>32.582534138149271</v>
      </c>
      <c r="I11757" s="2">
        <f>(2/2*0.0254)^2*3.1416*H11757</f>
        <v>6.6039409371504029E-2</v>
      </c>
      <c r="AB11757" s="12"/>
      <c r="AC11757" s="11"/>
      <c r="AD11757" s="11"/>
      <c r="AE11757" s="11"/>
      <c r="AF11757" s="11"/>
      <c r="AG11757" s="11"/>
      <c r="AH11757" s="10"/>
      <c r="AI11757" s="7">
        <v>491104372.30000001</v>
      </c>
      <c r="AK11757" s="1">
        <v>1.7034813099999999</v>
      </c>
    </row>
    <row r="11758" spans="1:37" x14ac:dyDescent="0.25">
      <c r="A11758" s="6">
        <v>0.65166666666666673</v>
      </c>
      <c r="B11758">
        <v>1.57</v>
      </c>
      <c r="C11758">
        <f>B11758+0.68</f>
        <v>2.25</v>
      </c>
      <c r="D11758" s="5">
        <f>C11758/(0.2905*LN(C11758)+0.3655)</f>
        <v>3.7432918475024359</v>
      </c>
      <c r="E11758" s="5">
        <f>D11758*100</f>
        <v>374.3291847502436</v>
      </c>
      <c r="F11758">
        <v>120.572923287783</v>
      </c>
      <c r="G11758" s="4">
        <f>75.6*1000/(287.05*(F11758+273))</f>
        <v>0.66917395863658946</v>
      </c>
      <c r="H11758" s="3">
        <f>SQRT(2*ABS(E11758)/G11758)</f>
        <v>33.44816725158352</v>
      </c>
      <c r="I11758" s="2">
        <f>(2/2*0.0254)^2*3.1416*H11758</f>
        <v>6.7793904565193741E-2</v>
      </c>
      <c r="AB11758" s="12"/>
      <c r="AC11758" s="11"/>
      <c r="AD11758" s="11"/>
      <c r="AE11758" s="11"/>
      <c r="AF11758" s="11"/>
      <c r="AG11758" s="11"/>
      <c r="AH11758" s="10"/>
      <c r="AI11758" s="7">
        <v>409743665.30000001</v>
      </c>
      <c r="AK11758" s="1">
        <v>1.42126749</v>
      </c>
    </row>
    <row r="11759" spans="1:37" x14ac:dyDescent="0.25">
      <c r="A11759" s="6">
        <v>0.65167824074074077</v>
      </c>
      <c r="B11759">
        <v>0.77</v>
      </c>
      <c r="C11759">
        <f>B11759+0.68</f>
        <v>1.4500000000000002</v>
      </c>
      <c r="D11759" s="5">
        <f>C11759/(0.2905*LN(C11759)+0.3655)</f>
        <v>3.0626951881995583</v>
      </c>
      <c r="E11759" s="5">
        <f>D11759*100</f>
        <v>306.26951881995581</v>
      </c>
      <c r="F11759">
        <v>120.869712547752</v>
      </c>
      <c r="G11759" s="4">
        <f>75.6*1000/(287.05*(F11759+273))</f>
        <v>0.66866972173375783</v>
      </c>
      <c r="H11759" s="3">
        <f>SQRT(2*ABS(E11759)/G11759)</f>
        <v>30.26642017104562</v>
      </c>
      <c r="I11759" s="2">
        <f>(2/2*0.0254)^2*3.1416*H11759</f>
        <v>6.1345029315732706E-2</v>
      </c>
      <c r="AB11759" s="12"/>
      <c r="AC11759" s="11"/>
      <c r="AD11759" s="11"/>
      <c r="AE11759" s="11"/>
      <c r="AF11759" s="11"/>
      <c r="AG11759" s="11"/>
      <c r="AH11759" s="10"/>
      <c r="AI11759" s="7">
        <v>271594161.19999999</v>
      </c>
      <c r="AK11759" s="1">
        <v>0.94207180000000001</v>
      </c>
    </row>
    <row r="11760" spans="1:37" x14ac:dyDescent="0.25">
      <c r="A11760" s="6">
        <v>0.65168981481481481</v>
      </c>
      <c r="B11760">
        <v>0.87</v>
      </c>
      <c r="C11760">
        <f>B11760+0.68</f>
        <v>1.55</v>
      </c>
      <c r="D11760" s="5">
        <f>C11760/(0.2905*LN(C11760)+0.3655)</f>
        <v>3.1452088710187311</v>
      </c>
      <c r="E11760" s="5">
        <f>D11760*100</f>
        <v>314.52088710187309</v>
      </c>
      <c r="F11760">
        <v>120.948182675749</v>
      </c>
      <c r="G11760" s="4">
        <f>75.6*1000/(287.05*(F11760+273))</f>
        <v>0.66853653010866698</v>
      </c>
      <c r="H11760" s="3">
        <f>SQRT(2*ABS(E11760)/G11760)</f>
        <v>30.674477394832866</v>
      </c>
      <c r="I11760" s="2">
        <f>(2/2*0.0254)^2*3.1416*H11760</f>
        <v>6.217209383853585E-2</v>
      </c>
      <c r="AB11760" s="12"/>
      <c r="AC11760" s="11"/>
      <c r="AD11760" s="11"/>
      <c r="AE11760" s="11"/>
      <c r="AF11760" s="11"/>
      <c r="AG11760" s="11"/>
      <c r="AH11760" s="10"/>
      <c r="AI11760" s="7">
        <v>169546994.69999999</v>
      </c>
      <c r="AK11760" s="1">
        <v>0.58810337000000001</v>
      </c>
    </row>
    <row r="11761" spans="1:37" x14ac:dyDescent="0.25">
      <c r="A11761" s="6">
        <v>0.65170138888888884</v>
      </c>
      <c r="B11761">
        <v>1.06</v>
      </c>
      <c r="C11761">
        <f>B11761+0.68</f>
        <v>1.7400000000000002</v>
      </c>
      <c r="D11761" s="5">
        <f>C11761/(0.2905*LN(C11761)+0.3655)</f>
        <v>3.3054483595232433</v>
      </c>
      <c r="E11761" s="5">
        <f>D11761*100</f>
        <v>330.54483595232432</v>
      </c>
      <c r="F11761">
        <v>121.02324442439</v>
      </c>
      <c r="G11761" s="4">
        <f>75.6*1000/(287.05*(F11761+273))</f>
        <v>0.66840917335575856</v>
      </c>
      <c r="H11761" s="3">
        <f>SQRT(2*ABS(E11761)/G11761)</f>
        <v>31.449155316828481</v>
      </c>
      <c r="I11761" s="2">
        <f>(2/2*0.0254)^2*3.1416*H11761</f>
        <v>6.3742237898074622E-2</v>
      </c>
      <c r="AB11761" s="12"/>
      <c r="AC11761" s="11"/>
      <c r="AD11761" s="11"/>
      <c r="AE11761" s="11"/>
      <c r="AF11761" s="11"/>
      <c r="AG11761" s="11"/>
      <c r="AH11761" s="10"/>
      <c r="AI11761" s="7">
        <v>89357426</v>
      </c>
      <c r="AK11761" s="1">
        <v>0.48885758000000001</v>
      </c>
    </row>
    <row r="11762" spans="1:37" x14ac:dyDescent="0.25">
      <c r="A11762" s="6">
        <v>0.65171296296296299</v>
      </c>
      <c r="B11762">
        <v>2.21</v>
      </c>
      <c r="C11762">
        <f>B11762+0.68</f>
        <v>2.89</v>
      </c>
      <c r="D11762" s="5">
        <f>C11762/(0.2905*LN(C11762)+0.3655)</f>
        <v>4.2891382995154324</v>
      </c>
      <c r="E11762" s="5">
        <f>D11762*100</f>
        <v>428.91382995154322</v>
      </c>
      <c r="F11762">
        <v>121.258686709054</v>
      </c>
      <c r="G11762" s="4">
        <f>75.6*1000/(287.05*(F11762+273))</f>
        <v>0.66801001466079379</v>
      </c>
      <c r="H11762" s="3">
        <f>SQRT(2*ABS(E11762)/G11762)</f>
        <v>35.835093016805992</v>
      </c>
      <c r="I11762" s="2">
        <f>(2/2*0.0254)^2*3.1416*H11762</f>
        <v>7.2631808427445974E-2</v>
      </c>
      <c r="AB11762" s="12"/>
      <c r="AC11762" s="11"/>
      <c r="AD11762" s="11"/>
      <c r="AE11762" s="11"/>
      <c r="AF11762" s="11"/>
      <c r="AG11762" s="11"/>
      <c r="AH11762" s="10"/>
      <c r="AI11762" s="7">
        <v>50233899.399999999</v>
      </c>
      <c r="AK11762" s="1">
        <v>0.46059242</v>
      </c>
    </row>
    <row r="11763" spans="1:37" x14ac:dyDescent="0.25">
      <c r="A11763" s="6">
        <v>0.65172453703703703</v>
      </c>
      <c r="B11763">
        <v>2.09</v>
      </c>
      <c r="C11763">
        <f>B11763+0.68</f>
        <v>2.77</v>
      </c>
      <c r="D11763" s="5">
        <f>C11763/(0.2905*LN(C11763)+0.3655)</f>
        <v>4.1876100932616378</v>
      </c>
      <c r="E11763" s="5">
        <f>D11763*100</f>
        <v>418.76100932616379</v>
      </c>
      <c r="F11763">
        <v>121.804764402606</v>
      </c>
      <c r="G11763" s="4">
        <f>75.6*1000/(287.05*(F11763+273))</f>
        <v>0.66708605071464555</v>
      </c>
      <c r="H11763" s="3">
        <f>SQRT(2*ABS(E11763)/G11763)</f>
        <v>35.43293986152888</v>
      </c>
      <c r="I11763" s="2">
        <f>(2/2*0.0254)^2*3.1416*H11763</f>
        <v>7.1816710475310575E-2</v>
      </c>
      <c r="AB11763" s="12"/>
      <c r="AC11763" s="11"/>
      <c r="AD11763" s="11"/>
      <c r="AE11763" s="11"/>
      <c r="AF11763" s="11"/>
      <c r="AG11763" s="11"/>
      <c r="AH11763" s="10"/>
      <c r="AI11763" s="7">
        <v>34466070.200000003</v>
      </c>
      <c r="AK11763" s="1">
        <v>0.45860498</v>
      </c>
    </row>
    <row r="11764" spans="1:37" x14ac:dyDescent="0.25">
      <c r="A11764" s="6">
        <v>0.65173611111111118</v>
      </c>
      <c r="B11764">
        <v>1.92</v>
      </c>
      <c r="C11764">
        <f>B11764+0.68</f>
        <v>2.6</v>
      </c>
      <c r="D11764" s="5">
        <f>C11764/(0.2905*LN(C11764)+0.3655)</f>
        <v>4.0430675342533524</v>
      </c>
      <c r="E11764" s="5">
        <f>D11764*100</f>
        <v>404.30675342533522</v>
      </c>
      <c r="F11764">
        <v>122.36126005038599</v>
      </c>
      <c r="G11764" s="4">
        <f>75.6*1000/(287.05*(F11764+273))</f>
        <v>0.66614708546582435</v>
      </c>
      <c r="H11764" s="3">
        <f>SQRT(2*ABS(E11764)/G11764)</f>
        <v>34.840584286880343</v>
      </c>
      <c r="I11764" s="2">
        <f>(2/2*0.0254)^2*3.1416*H11764</f>
        <v>7.0616103667938121E-2</v>
      </c>
      <c r="AB11764" s="12"/>
      <c r="AC11764" s="11"/>
      <c r="AD11764" s="11"/>
      <c r="AE11764" s="11"/>
      <c r="AF11764" s="11"/>
      <c r="AG11764" s="11"/>
      <c r="AH11764" s="10"/>
      <c r="AI11764" s="7">
        <v>25097021.100000001</v>
      </c>
      <c r="AK11764" s="1">
        <v>0.45657715999999998</v>
      </c>
    </row>
    <row r="11765" spans="1:37" x14ac:dyDescent="0.25">
      <c r="A11765" s="6">
        <v>0.65174768518518522</v>
      </c>
      <c r="B11765">
        <v>0.68</v>
      </c>
      <c r="C11765">
        <f>B11765+0.68</f>
        <v>1.36</v>
      </c>
      <c r="D11765" s="5">
        <f>C11765/(0.2905*LN(C11765)+0.3655)</f>
        <v>2.9901656182872074</v>
      </c>
      <c r="E11765" s="5">
        <f>D11765*100</f>
        <v>299.01656182872074</v>
      </c>
      <c r="F11765">
        <v>122.75057293623701</v>
      </c>
      <c r="G11765" s="4">
        <f>75.6*1000/(287.05*(F11765+273))</f>
        <v>0.66549177461606412</v>
      </c>
      <c r="H11765" s="3">
        <f>SQRT(2*ABS(E11765)/G11765)</f>
        <v>29.97721436875554</v>
      </c>
      <c r="I11765" s="2">
        <f>(2/2*0.0254)^2*3.1416*H11765</f>
        <v>6.0758856972934892E-2</v>
      </c>
      <c r="AB11765" s="12"/>
      <c r="AC11765" s="11"/>
      <c r="AD11765" s="11"/>
      <c r="AE11765" s="11"/>
      <c r="AF11765" s="11"/>
      <c r="AG11765" s="11"/>
      <c r="AH11765" s="10"/>
      <c r="AI11765" s="7">
        <v>12903330.1</v>
      </c>
      <c r="AK11765" s="1">
        <v>0.45332751999999998</v>
      </c>
    </row>
    <row r="11766" spans="1:37" x14ac:dyDescent="0.25">
      <c r="A11766" s="6">
        <v>0.65175925925925926</v>
      </c>
      <c r="B11766">
        <v>0.35</v>
      </c>
      <c r="C11766">
        <f>B11766+0.68</f>
        <v>1.03</v>
      </c>
      <c r="D11766" s="5">
        <f>C11766/(0.2905*LN(C11766)+0.3655)</f>
        <v>2.7533714414708768</v>
      </c>
      <c r="E11766" s="5">
        <f>D11766*100</f>
        <v>275.33714414708766</v>
      </c>
      <c r="F11766">
        <v>122.965757425517</v>
      </c>
      <c r="G11766" s="4">
        <f>75.6*1000/(287.05*(F11766+273))</f>
        <v>0.66513011832393454</v>
      </c>
      <c r="H11766" s="3">
        <f>SQRT(2*ABS(E11766)/G11766)</f>
        <v>28.773592759125801</v>
      </c>
      <c r="I11766" s="2">
        <f>(2/2*0.0254)^2*3.1416*H11766</f>
        <v>5.8319314981826832E-2</v>
      </c>
      <c r="AB11766" s="12"/>
      <c r="AC11766" s="11"/>
      <c r="AD11766" s="11"/>
      <c r="AE11766" s="11"/>
      <c r="AF11766" s="11"/>
      <c r="AG11766" s="11"/>
      <c r="AH11766" s="10"/>
      <c r="AI11766" s="7">
        <v>6932869.4000000004</v>
      </c>
      <c r="AK11766" s="1">
        <v>0.42738600999999998</v>
      </c>
    </row>
    <row r="11767" spans="1:37" x14ac:dyDescent="0.25">
      <c r="A11767" s="6">
        <v>0.6517708333333333</v>
      </c>
      <c r="B11767">
        <v>0.46</v>
      </c>
      <c r="C11767">
        <f>B11767+0.68</f>
        <v>1.1400000000000001</v>
      </c>
      <c r="D11767" s="5">
        <f>C11767/(0.2905*LN(C11767)+0.3655)</f>
        <v>2.8248327862605453</v>
      </c>
      <c r="E11767" s="5">
        <f>D11767*100</f>
        <v>282.48327862605453</v>
      </c>
      <c r="F11767">
        <v>122.931599356596</v>
      </c>
      <c r="G11767" s="4">
        <f>75.6*1000/(287.05*(F11767+273))</f>
        <v>0.66518750086288847</v>
      </c>
      <c r="H11767" s="3">
        <f>SQRT(2*ABS(E11767)/G11767)</f>
        <v>29.143340495667623</v>
      </c>
      <c r="I11767" s="2">
        <f>(2/2*0.0254)^2*3.1416*H11767</f>
        <v>5.9068732508227355E-2</v>
      </c>
      <c r="AB11767" s="12"/>
      <c r="AC11767" s="11"/>
      <c r="AD11767" s="11"/>
      <c r="AE11767" s="11"/>
      <c r="AF11767" s="11"/>
      <c r="AG11767" s="11"/>
      <c r="AH11767" s="10"/>
      <c r="AI11767" s="7">
        <v>4836303.2</v>
      </c>
      <c r="AK11767" s="1">
        <v>0.39357336999999998</v>
      </c>
    </row>
    <row r="11768" spans="1:37" x14ac:dyDescent="0.25">
      <c r="A11768" s="6">
        <v>0.65178240740740734</v>
      </c>
      <c r="B11768">
        <v>0.57999999999999996</v>
      </c>
      <c r="C11768">
        <f>B11768+0.68</f>
        <v>1.26</v>
      </c>
      <c r="D11768" s="5">
        <f>C11768/(0.2905*LN(C11768)+0.3655)</f>
        <v>2.9123658375630468</v>
      </c>
      <c r="E11768" s="5">
        <f>D11768*100</f>
        <v>291.2365837563047</v>
      </c>
      <c r="F11768">
        <v>122.76423464158999</v>
      </c>
      <c r="G11768" s="4">
        <f>75.6*1000/(287.05*(F11768+273))</f>
        <v>0.6654688019678463</v>
      </c>
      <c r="H11768" s="3">
        <f>SQRT(2*ABS(E11768)/G11768)</f>
        <v>29.585172911487046</v>
      </c>
      <c r="I11768" s="2">
        <f>(2/2*0.0254)^2*3.1416*H11768</f>
        <v>5.9964253760754364E-2</v>
      </c>
      <c r="AB11768" s="12"/>
      <c r="AC11768" s="11"/>
      <c r="AD11768" s="11"/>
      <c r="AE11768" s="11"/>
      <c r="AF11768" s="11"/>
      <c r="AG11768" s="11"/>
      <c r="AH11768" s="10"/>
      <c r="AI11768" s="7">
        <v>4024757.6</v>
      </c>
      <c r="AK11768" s="1">
        <v>0.36404705999999998</v>
      </c>
    </row>
    <row r="11769" spans="1:37" x14ac:dyDescent="0.25">
      <c r="A11769" s="6">
        <v>0.65179398148148149</v>
      </c>
      <c r="B11769">
        <v>1.1200000000000001</v>
      </c>
      <c r="C11769">
        <f>B11769+0.68</f>
        <v>1.8000000000000003</v>
      </c>
      <c r="D11769" s="5">
        <f>C11769/(0.2905*LN(C11769)+0.3655)</f>
        <v>3.3566306740309813</v>
      </c>
      <c r="E11769" s="5">
        <f>D11769*100</f>
        <v>335.66306740309813</v>
      </c>
      <c r="F11769">
        <v>122.47736166643401</v>
      </c>
      <c r="G11769" s="4">
        <f>75.6*1000/(287.05*(F11769+273))</f>
        <v>0.66595152243075617</v>
      </c>
      <c r="H11769" s="3">
        <f>SQRT(2*ABS(E11769)/G11769)</f>
        <v>31.750127180879488</v>
      </c>
      <c r="I11769" s="2">
        <f>(2/2*0.0254)^2*3.1416*H11769</f>
        <v>6.4352258102614121E-2</v>
      </c>
      <c r="AB11769" s="12"/>
      <c r="AC11769" s="11"/>
      <c r="AD11769" s="11"/>
      <c r="AE11769" s="11"/>
      <c r="AF11769" s="11"/>
      <c r="AG11769" s="11"/>
      <c r="AH11769" s="10"/>
      <c r="AI11769" s="7">
        <v>3379775.1</v>
      </c>
      <c r="AK11769" s="1">
        <v>0.32840091999999999</v>
      </c>
    </row>
    <row r="11770" spans="1:37" x14ac:dyDescent="0.25">
      <c r="A11770" s="6">
        <v>0.65180555555555553</v>
      </c>
      <c r="B11770">
        <v>1.22</v>
      </c>
      <c r="C11770">
        <f>B11770+0.68</f>
        <v>1.9</v>
      </c>
      <c r="D11770" s="5">
        <f>C11770/(0.2905*LN(C11770)+0.3655)</f>
        <v>3.4422874443401694</v>
      </c>
      <c r="E11770" s="5">
        <f>D11770*100</f>
        <v>344.22874443401696</v>
      </c>
      <c r="F11770">
        <v>122.105181333289</v>
      </c>
      <c r="G11770" s="4">
        <f>75.6*1000/(287.05*(F11770+273))</f>
        <v>0.6665788340206481</v>
      </c>
      <c r="H11770" s="3">
        <f>SQRT(2*ABS(E11770)/G11770)</f>
        <v>32.137552902735628</v>
      </c>
      <c r="I11770" s="2">
        <f>(2/2*0.0254)^2*3.1416*H11770</f>
        <v>6.5137505982297964E-2</v>
      </c>
      <c r="AB11770" s="12"/>
      <c r="AC11770" s="11"/>
      <c r="AD11770" s="11"/>
      <c r="AE11770" s="11"/>
      <c r="AF11770" s="11"/>
      <c r="AG11770" s="11"/>
      <c r="AH11770" s="10"/>
      <c r="AI11770" s="7">
        <v>3155101</v>
      </c>
      <c r="AK11770" s="1">
        <v>0.29329611999999999</v>
      </c>
    </row>
    <row r="11771" spans="1:37" x14ac:dyDescent="0.25">
      <c r="A11771" s="6">
        <v>0.65181712962962968</v>
      </c>
      <c r="B11771">
        <v>1.1399999999999999</v>
      </c>
      <c r="C11771">
        <f>B11771+0.68</f>
        <v>1.8199999999999998</v>
      </c>
      <c r="D11771" s="5">
        <f>C11771/(0.2905*LN(C11771)+0.3655)</f>
        <v>3.3737315843717761</v>
      </c>
      <c r="E11771" s="5">
        <f>D11771*100</f>
        <v>337.37315843717761</v>
      </c>
      <c r="F11771">
        <v>121.627270058191</v>
      </c>
      <c r="G11771" s="4">
        <f>75.6*1000/(287.05*(F11771+273))</f>
        <v>0.66738609080367051</v>
      </c>
      <c r="H11771" s="3">
        <f>SQRT(2*ABS(E11771)/G11771)</f>
        <v>31.796673378191279</v>
      </c>
      <c r="I11771" s="2">
        <f>(2/2*0.0254)^2*3.1416*H11771</f>
        <v>6.4446599548430683E-2</v>
      </c>
      <c r="AB11771" s="12"/>
      <c r="AC11771" s="11"/>
      <c r="AD11771" s="11"/>
      <c r="AE11771" s="11"/>
      <c r="AF11771" s="11"/>
      <c r="AG11771" s="11"/>
      <c r="AH11771" s="10"/>
      <c r="AI11771" s="7">
        <v>3535310.3</v>
      </c>
      <c r="AK11771" s="1">
        <v>0.27663102000000001</v>
      </c>
    </row>
    <row r="11772" spans="1:37" x14ac:dyDescent="0.25">
      <c r="A11772" s="6">
        <v>0.65182870370370372</v>
      </c>
      <c r="B11772">
        <v>0.54</v>
      </c>
      <c r="C11772">
        <f>B11772+0.68</f>
        <v>1.2200000000000002</v>
      </c>
      <c r="D11772" s="5">
        <f>C11772/(0.2905*LN(C11772)+0.3655)</f>
        <v>2.8823470279445305</v>
      </c>
      <c r="E11772" s="5">
        <f>D11772*100</f>
        <v>288.23470279445303</v>
      </c>
      <c r="F11772">
        <v>121.289398958861</v>
      </c>
      <c r="G11772" s="4">
        <f>75.6*1000/(287.05*(F11772+273))</f>
        <v>0.66795798158433273</v>
      </c>
      <c r="H11772" s="3">
        <f>SQRT(2*ABS(E11772)/G11772)</f>
        <v>29.377413745770316</v>
      </c>
      <c r="I11772" s="2">
        <f>(2/2*0.0254)^2*3.1416*H11772</f>
        <v>5.9543160283578048E-2</v>
      </c>
      <c r="AB11772" s="12"/>
      <c r="AC11772" s="11"/>
      <c r="AD11772" s="11"/>
      <c r="AE11772" s="11"/>
      <c r="AF11772" s="11"/>
      <c r="AG11772" s="11"/>
      <c r="AH11772" s="10"/>
      <c r="AI11772" s="7">
        <v>4038904.7</v>
      </c>
      <c r="AK11772" s="1">
        <v>0.28844874999999998</v>
      </c>
    </row>
    <row r="11773" spans="1:37" x14ac:dyDescent="0.25">
      <c r="A11773" s="6">
        <v>0.65184027777777775</v>
      </c>
      <c r="B11773">
        <v>0.3</v>
      </c>
      <c r="C11773">
        <f>B11773+0.68</f>
        <v>0.98</v>
      </c>
      <c r="D11773" s="5">
        <f>C11773/(0.2905*LN(C11773)+0.3655)</f>
        <v>2.7250145027674018</v>
      </c>
      <c r="E11773" s="5">
        <f>D11773*100</f>
        <v>272.50145027674017</v>
      </c>
      <c r="F11773">
        <v>121.002772712053</v>
      </c>
      <c r="G11773" s="4">
        <f>75.6*1000/(287.05*(F11773+273))</f>
        <v>0.66844390275683896</v>
      </c>
      <c r="H11773" s="3">
        <f>SQRT(2*ABS(E11773)/G11773)</f>
        <v>28.553997931133313</v>
      </c>
      <c r="I11773" s="2">
        <f>(2/2*0.0254)^2*3.1416*H11773</f>
        <v>5.7874232574173297E-2</v>
      </c>
      <c r="AB11773" s="12"/>
      <c r="AC11773" s="11"/>
      <c r="AD11773" s="11"/>
      <c r="AE11773" s="11"/>
      <c r="AF11773" s="11"/>
      <c r="AG11773" s="11"/>
      <c r="AH11773" s="10"/>
      <c r="AI11773" s="7">
        <v>3611000.5</v>
      </c>
      <c r="AK11773" s="1">
        <v>0.28839524999999999</v>
      </c>
    </row>
    <row r="11774" spans="1:37" x14ac:dyDescent="0.25">
      <c r="A11774" s="6">
        <v>0.65185185185185179</v>
      </c>
      <c r="B11774">
        <v>0.28000000000000003</v>
      </c>
      <c r="C11774">
        <f>B11774+0.68</f>
        <v>0.96000000000000008</v>
      </c>
      <c r="D11774" s="5">
        <f>C11774/(0.2905*LN(C11774)+0.3655)</f>
        <v>2.7146157496557359</v>
      </c>
      <c r="E11774" s="5">
        <f>D11774*100</f>
        <v>271.46157496557362</v>
      </c>
      <c r="F11774">
        <v>120.726428550169</v>
      </c>
      <c r="G11774" s="4">
        <f>75.6*1000/(287.05*(F11774+273))</f>
        <v>0.66891306244915139</v>
      </c>
      <c r="H11774" s="3">
        <f>SQRT(2*ABS(E11774)/G11774)</f>
        <v>28.489468139693351</v>
      </c>
      <c r="I11774" s="2">
        <f>(2/2*0.0254)^2*3.1416*H11774</f>
        <v>5.7743441356538333E-2</v>
      </c>
      <c r="AB11774" s="12"/>
      <c r="AC11774" s="11"/>
      <c r="AD11774" s="11"/>
      <c r="AE11774" s="11"/>
      <c r="AF11774" s="11"/>
      <c r="AG11774" s="11"/>
      <c r="AH11774" s="10"/>
      <c r="AI11774" s="7">
        <v>3254294.6</v>
      </c>
      <c r="AK11774" s="1">
        <v>0.27759004999999998</v>
      </c>
    </row>
    <row r="11775" spans="1:37" x14ac:dyDescent="0.25">
      <c r="A11775" s="6">
        <v>0.65186342592592594</v>
      </c>
      <c r="B11775">
        <v>0.26</v>
      </c>
      <c r="C11775">
        <f>B11775+0.68</f>
        <v>0.94000000000000006</v>
      </c>
      <c r="D11775" s="5">
        <f>C11775/(0.2905*LN(C11775)+0.3655)</f>
        <v>2.7048398588920084</v>
      </c>
      <c r="E11775" s="5">
        <f>D11775*100</f>
        <v>270.48398588920082</v>
      </c>
      <c r="F11775">
        <v>120.388735140761</v>
      </c>
      <c r="G11775" s="4">
        <f>75.6*1000/(287.05*(F11775+273))</f>
        <v>0.66948727190783131</v>
      </c>
      <c r="H11775" s="3">
        <f>SQRT(2*ABS(E11775)/G11775)</f>
        <v>28.42592555160293</v>
      </c>
      <c r="I11775" s="2">
        <f>(2/2*0.0254)^2*3.1416*H11775</f>
        <v>5.7614651036864729E-2</v>
      </c>
      <c r="AB11775" s="12"/>
      <c r="AC11775" s="11"/>
      <c r="AD11775" s="11"/>
      <c r="AE11775" s="11"/>
      <c r="AF11775" s="11"/>
      <c r="AG11775" s="11"/>
      <c r="AH11775" s="10"/>
      <c r="AI11775" s="7">
        <v>2907262.5</v>
      </c>
      <c r="AK11775" s="1">
        <v>0.25644729999999999</v>
      </c>
    </row>
    <row r="11776" spans="1:37" x14ac:dyDescent="0.25">
      <c r="A11776" s="6">
        <v>0.65187499999999998</v>
      </c>
      <c r="B11776">
        <v>0.28000000000000003</v>
      </c>
      <c r="C11776">
        <f>B11776+0.68</f>
        <v>0.96000000000000008</v>
      </c>
      <c r="D11776" s="5">
        <f>C11776/(0.2905*LN(C11776)+0.3655)</f>
        <v>2.7146157496557359</v>
      </c>
      <c r="E11776" s="5">
        <f>D11776*100</f>
        <v>271.46157496557362</v>
      </c>
      <c r="F11776">
        <v>120.15341245651</v>
      </c>
      <c r="G11776" s="4">
        <f>75.6*1000/(287.05*(F11776+273))</f>
        <v>0.66988799472214666</v>
      </c>
      <c r="H11776" s="3">
        <f>SQRT(2*ABS(E11776)/G11776)</f>
        <v>28.46872928833503</v>
      </c>
      <c r="I11776" s="2">
        <f>(2/2*0.0254)^2*3.1416*H11776</f>
        <v>5.7701407133879654E-2</v>
      </c>
      <c r="AB11776" s="12"/>
      <c r="AC11776" s="11"/>
      <c r="AD11776" s="11"/>
      <c r="AE11776" s="11"/>
      <c r="AF11776" s="11"/>
      <c r="AG11776" s="11"/>
      <c r="AH11776" s="10"/>
      <c r="AI11776" s="7">
        <v>2317949.5</v>
      </c>
      <c r="AK11776" s="1">
        <v>0.22938722</v>
      </c>
    </row>
    <row r="11777" spans="1:37" x14ac:dyDescent="0.25">
      <c r="A11777" s="6">
        <v>0.65188657407407413</v>
      </c>
      <c r="B11777">
        <v>0.28999999999999998</v>
      </c>
      <c r="C11777">
        <f>B11777+0.68</f>
        <v>0.97</v>
      </c>
      <c r="D11777" s="5">
        <f>C11777/(0.2905*LN(C11777)+0.3655)</f>
        <v>2.7197410564993283</v>
      </c>
      <c r="E11777" s="5">
        <f>D11777*100</f>
        <v>271.97410564993282</v>
      </c>
      <c r="F11777">
        <v>119.91471235077699</v>
      </c>
      <c r="G11777" s="4">
        <f>75.6*1000/(287.05*(F11777+273))</f>
        <v>0.67029495921124094</v>
      </c>
      <c r="H11777" s="3">
        <f>SQRT(2*ABS(E11777)/G11777)</f>
        <v>28.48693992998432</v>
      </c>
      <c r="I11777" s="2">
        <f>(2/2*0.0254)^2*3.1416*H11777</f>
        <v>5.7738317093482434E-2</v>
      </c>
      <c r="AB11777" s="12"/>
      <c r="AC11777" s="11"/>
      <c r="AD11777" s="11"/>
      <c r="AE11777" s="11"/>
      <c r="AF11777" s="11"/>
      <c r="AG11777" s="11"/>
      <c r="AH11777" s="10"/>
      <c r="AI11777" s="7">
        <v>1911059.4</v>
      </c>
      <c r="AK11777" s="1">
        <v>0.19731169000000001</v>
      </c>
    </row>
    <row r="11778" spans="1:37" x14ac:dyDescent="0.25">
      <c r="A11778" s="6">
        <v>0.65189814814814817</v>
      </c>
      <c r="B11778">
        <v>0.25</v>
      </c>
      <c r="C11778">
        <f>B11778+0.68</f>
        <v>0.93</v>
      </c>
      <c r="D11778" s="5">
        <f>C11778/(0.2905*LN(C11778)+0.3655)</f>
        <v>2.7002056306030857</v>
      </c>
      <c r="E11778" s="5">
        <f>D11778*100</f>
        <v>270.02056306030858</v>
      </c>
      <c r="F11778">
        <v>119.656470995769</v>
      </c>
      <c r="G11778" s="4">
        <f>75.6*1000/(287.05*(F11778+273))</f>
        <v>0.67073579717344933</v>
      </c>
      <c r="H11778" s="3">
        <f>SQRT(2*ABS(E11778)/G11778)</f>
        <v>28.37511788395744</v>
      </c>
      <c r="I11778" s="2">
        <f>(2/2*0.0254)^2*3.1416*H11778</f>
        <v>5.7511672295290327E-2</v>
      </c>
      <c r="AB11778" s="12"/>
      <c r="AC11778" s="11"/>
      <c r="AD11778" s="11"/>
      <c r="AE11778" s="11"/>
      <c r="AF11778" s="11"/>
      <c r="AG11778" s="11"/>
      <c r="AH11778" s="10"/>
      <c r="AI11778" s="7">
        <v>1478068</v>
      </c>
      <c r="AK11778" s="1">
        <v>0.17185115000000001</v>
      </c>
    </row>
    <row r="11779" spans="1:37" x14ac:dyDescent="0.25">
      <c r="A11779" s="6">
        <v>0.65190972222222221</v>
      </c>
      <c r="B11779">
        <v>0.22</v>
      </c>
      <c r="C11779">
        <f>B11779+0.68</f>
        <v>0.9</v>
      </c>
      <c r="D11779" s="5">
        <f>C11779/(0.2905*LN(C11779)+0.3655)</f>
        <v>2.6874273799901629</v>
      </c>
      <c r="E11779" s="5">
        <f>D11779*100</f>
        <v>268.7427379990163</v>
      </c>
      <c r="F11779">
        <v>119.44170175165399</v>
      </c>
      <c r="G11779" s="4">
        <f>75.6*1000/(287.05*(F11779+273))</f>
        <v>0.67110286677771624</v>
      </c>
      <c r="H11779" s="3">
        <f>SQRT(2*ABS(E11779)/G11779)</f>
        <v>28.300155353375924</v>
      </c>
      <c r="I11779" s="2">
        <f>(2/2*0.0254)^2*3.1416*H11779</f>
        <v>5.7359735640406244E-2</v>
      </c>
      <c r="AB11779" s="12"/>
      <c r="AC11779" s="11"/>
      <c r="AD11779" s="11"/>
      <c r="AE11779" s="11"/>
      <c r="AF11779" s="11"/>
      <c r="AG11779" s="11"/>
      <c r="AH11779" s="10"/>
      <c r="AI11779" s="7">
        <v>1309576.1000000001</v>
      </c>
      <c r="AK11779" s="1">
        <v>0.14267915</v>
      </c>
    </row>
    <row r="11780" spans="1:37" x14ac:dyDescent="0.25">
      <c r="A11780" s="6">
        <v>0.65192129629629625</v>
      </c>
      <c r="B11780">
        <v>0.23</v>
      </c>
      <c r="C11780">
        <f>B11780+0.68</f>
        <v>0.91</v>
      </c>
      <c r="D11780" s="5">
        <f>C11780/(0.2905*LN(C11780)+0.3655)</f>
        <v>2.6914895144241178</v>
      </c>
      <c r="E11780" s="5">
        <f>D11780*100</f>
        <v>269.14895144241177</v>
      </c>
      <c r="F11780">
        <v>119.117013494806</v>
      </c>
      <c r="G11780" s="4">
        <f>75.6*1000/(287.05*(F11780+273))</f>
        <v>0.67165856625639409</v>
      </c>
      <c r="H11780" s="3">
        <f>SQRT(2*ABS(E11780)/G11780)</f>
        <v>28.309817188862322</v>
      </c>
      <c r="I11780" s="2">
        <f>(2/2*0.0254)^2*3.1416*H11780</f>
        <v>5.7379318583410652E-2</v>
      </c>
      <c r="AB11780" s="12"/>
      <c r="AC11780" s="11"/>
      <c r="AD11780" s="11"/>
      <c r="AE11780" s="11"/>
      <c r="AF11780" s="11"/>
      <c r="AG11780" s="11"/>
      <c r="AH11780" s="10"/>
      <c r="AI11780" s="7">
        <v>1293501.8999999999</v>
      </c>
      <c r="AK11780" s="1">
        <v>0.12226998</v>
      </c>
    </row>
    <row r="11781" spans="1:37" x14ac:dyDescent="0.25">
      <c r="A11781" s="6">
        <v>0.6519328703703704</v>
      </c>
      <c r="B11781">
        <v>0.25</v>
      </c>
      <c r="C11781">
        <f>B11781+0.68</f>
        <v>0.93</v>
      </c>
      <c r="D11781" s="5">
        <f>C11781/(0.2905*LN(C11781)+0.3655)</f>
        <v>2.7002056306030857</v>
      </c>
      <c r="E11781" s="5">
        <f>D11781*100</f>
        <v>270.02056306030858</v>
      </c>
      <c r="F11781">
        <v>118.902311893185</v>
      </c>
      <c r="G11781" s="4">
        <f>75.6*1000/(287.05*(F11781+273))</f>
        <v>0.67202653083721287</v>
      </c>
      <c r="H11781" s="3">
        <f>SQRT(2*ABS(E11781)/G11781)</f>
        <v>28.347855327353813</v>
      </c>
      <c r="I11781" s="2">
        <f>(2/2*0.0254)^2*3.1416*H11781</f>
        <v>5.7456415600754929E-2</v>
      </c>
      <c r="AB11781" s="12"/>
      <c r="AC11781" s="11"/>
      <c r="AD11781" s="11"/>
      <c r="AE11781" s="11"/>
      <c r="AF11781" s="11"/>
      <c r="AG11781" s="11"/>
      <c r="AH11781" s="10"/>
      <c r="AI11781" s="7">
        <v>1532799.1</v>
      </c>
      <c r="AK11781" s="1">
        <v>0.11684274</v>
      </c>
    </row>
    <row r="11782" spans="1:37" x14ac:dyDescent="0.25">
      <c r="A11782" s="6">
        <v>0.65194444444444444</v>
      </c>
      <c r="B11782">
        <v>0.27</v>
      </c>
      <c r="C11782">
        <f>B11782+0.68</f>
        <v>0.95000000000000007</v>
      </c>
      <c r="D11782" s="5">
        <f>C11782/(0.2905*LN(C11782)+0.3655)</f>
        <v>2.7096460417130221</v>
      </c>
      <c r="E11782" s="5">
        <f>D11782*100</f>
        <v>270.9646041713022</v>
      </c>
      <c r="F11782">
        <v>118.739628388577</v>
      </c>
      <c r="G11782" s="4">
        <f>75.6*1000/(287.05*(F11782+273))</f>
        <v>0.67230561322587978</v>
      </c>
      <c r="H11782" s="3">
        <f>SQRT(2*ABS(E11782)/G11782)</f>
        <v>28.391472063638378</v>
      </c>
      <c r="I11782" s="2">
        <f>(2/2*0.0254)^2*3.1416*H11782</f>
        <v>5.7544819513438102E-2</v>
      </c>
      <c r="AB11782" s="12"/>
      <c r="AC11782" s="11"/>
      <c r="AD11782" s="11"/>
      <c r="AE11782" s="11"/>
      <c r="AF11782" s="11"/>
      <c r="AG11782" s="11"/>
      <c r="AH11782" s="10"/>
      <c r="AI11782" s="7">
        <v>1821297.5</v>
      </c>
      <c r="AK11782" s="1">
        <v>0.12920609</v>
      </c>
    </row>
    <row r="11783" spans="1:37" x14ac:dyDescent="0.25">
      <c r="A11783" s="6">
        <v>0.65195601851851859</v>
      </c>
      <c r="B11783">
        <v>0.21</v>
      </c>
      <c r="C11783">
        <f>B11783+0.68</f>
        <v>0.89</v>
      </c>
      <c r="D11783" s="5">
        <f>C11783/(0.2905*LN(C11783)+0.3655)</f>
        <v>2.6835768077843052</v>
      </c>
      <c r="E11783" s="5">
        <f>D11783*100</f>
        <v>268.35768077843051</v>
      </c>
      <c r="F11783">
        <v>118.463649206974</v>
      </c>
      <c r="G11783" s="4">
        <f>75.6*1000/(287.05*(F11783+273))</f>
        <v>0.67277958406148886</v>
      </c>
      <c r="H11783" s="3">
        <f>SQRT(2*ABS(E11783)/G11783)</f>
        <v>28.244611845471372</v>
      </c>
      <c r="I11783" s="2">
        <f>(2/2*0.0254)^2*3.1416*H11783</f>
        <v>5.7247158133669492E-2</v>
      </c>
      <c r="AB11783" s="12"/>
      <c r="AC11783" s="11"/>
      <c r="AD11783" s="11"/>
      <c r="AE11783" s="11"/>
      <c r="AF11783" s="11"/>
      <c r="AG11783" s="11"/>
      <c r="AH11783" s="10"/>
      <c r="AI11783" s="7">
        <v>2113478.7000000002</v>
      </c>
      <c r="AK11783" s="1">
        <v>0.14794557</v>
      </c>
    </row>
    <row r="11784" spans="1:37" x14ac:dyDescent="0.25">
      <c r="A11784" s="6">
        <v>0.65196759259259263</v>
      </c>
      <c r="B11784">
        <v>0.27</v>
      </c>
      <c r="C11784">
        <f>B11784+0.68</f>
        <v>0.95000000000000007</v>
      </c>
      <c r="D11784" s="5">
        <f>C11784/(0.2905*LN(C11784)+0.3655)</f>
        <v>2.7096460417130221</v>
      </c>
      <c r="E11784" s="5">
        <f>D11784*100</f>
        <v>270.9646041713022</v>
      </c>
      <c r="F11784">
        <v>118.238810132075</v>
      </c>
      <c r="G11784" s="4">
        <f>75.6*1000/(287.05*(F11784+273))</f>
        <v>0.6731662203955483</v>
      </c>
      <c r="H11784" s="3">
        <f>SQRT(2*ABS(E11784)/G11784)</f>
        <v>28.373317766800358</v>
      </c>
      <c r="I11784" s="2">
        <f>(2/2*0.0254)^2*3.1416*H11784</f>
        <v>5.7508023755451491E-2</v>
      </c>
      <c r="AB11784" s="12"/>
      <c r="AC11784" s="11"/>
      <c r="AD11784" s="11"/>
      <c r="AE11784" s="11"/>
      <c r="AF11784" s="11"/>
      <c r="AG11784" s="11"/>
      <c r="AH11784" s="10"/>
      <c r="AI11784" s="7">
        <v>2203424.7999999998</v>
      </c>
      <c r="AK11784" s="1">
        <v>0.16325416000000001</v>
      </c>
    </row>
    <row r="11785" spans="1:37" x14ac:dyDescent="0.25">
      <c r="A11785" s="6">
        <v>0.65197916666666667</v>
      </c>
      <c r="B11785">
        <v>0.22</v>
      </c>
      <c r="C11785">
        <f>B11785+0.68</f>
        <v>0.9</v>
      </c>
      <c r="D11785" s="5">
        <f>C11785/(0.2905*LN(C11785)+0.3655)</f>
        <v>2.6874273799901629</v>
      </c>
      <c r="E11785" s="5">
        <f>D11785*100</f>
        <v>268.7427379990163</v>
      </c>
      <c r="F11785">
        <v>118.010594556851</v>
      </c>
      <c r="G11785" s="4">
        <f>75.6*1000/(287.05*(F11785+273))</f>
        <v>0.67355911771942534</v>
      </c>
      <c r="H11785" s="3">
        <f>SQRT(2*ABS(E11785)/G11785)</f>
        <v>28.248507495459972</v>
      </c>
      <c r="I11785" s="2">
        <f>(2/2*0.0254)^2*3.1416*H11785</f>
        <v>5.7255053972074033E-2</v>
      </c>
      <c r="AB11785" s="12"/>
      <c r="AC11785" s="11"/>
      <c r="AD11785" s="11"/>
      <c r="AE11785" s="11"/>
      <c r="AF11785" s="11"/>
      <c r="AG11785" s="11"/>
      <c r="AH11785" s="10"/>
      <c r="AI11785" s="7">
        <v>2175460.2999999998</v>
      </c>
      <c r="AK11785" s="1">
        <v>0.17469443000000001</v>
      </c>
    </row>
    <row r="11786" spans="1:37" x14ac:dyDescent="0.25">
      <c r="A11786" s="6">
        <v>0.6519907407407407</v>
      </c>
      <c r="B11786">
        <v>0.38</v>
      </c>
      <c r="C11786">
        <f>B11786+0.68</f>
        <v>1.06</v>
      </c>
      <c r="D11786" s="5">
        <f>C11786/(0.2905*LN(C11786)+0.3655)</f>
        <v>2.7717699677526393</v>
      </c>
      <c r="E11786" s="5">
        <f>D11786*100</f>
        <v>277.17699677526394</v>
      </c>
      <c r="F11786">
        <v>117.738138111523</v>
      </c>
      <c r="G11786" s="4">
        <f>75.6*1000/(287.05*(F11786+273))</f>
        <v>0.67402878142775713</v>
      </c>
      <c r="H11786" s="3">
        <f>SQRT(2*ABS(E11786)/G11786)</f>
        <v>28.678363785560396</v>
      </c>
      <c r="I11786" s="2">
        <f>(2/2*0.0254)^2*3.1416*H11786</f>
        <v>5.8126301597949161E-2</v>
      </c>
      <c r="AB11786" s="12"/>
      <c r="AC11786" s="11"/>
      <c r="AD11786" s="11"/>
      <c r="AE11786" s="11"/>
      <c r="AF11786" s="11"/>
      <c r="AG11786" s="11"/>
      <c r="AH11786" s="10"/>
      <c r="AI11786" s="7">
        <v>2095401.6</v>
      </c>
      <c r="AK11786" s="1">
        <v>0.1830348</v>
      </c>
    </row>
    <row r="11787" spans="1:37" x14ac:dyDescent="0.25">
      <c r="A11787" s="6">
        <v>0.65200231481481474</v>
      </c>
      <c r="B11787">
        <v>1.2</v>
      </c>
      <c r="C11787">
        <f>B11787+0.68</f>
        <v>1.88</v>
      </c>
      <c r="D11787" s="5">
        <f>C11787/(0.2905*LN(C11787)+0.3655)</f>
        <v>3.4251289064279957</v>
      </c>
      <c r="E11787" s="5">
        <f>D11787*100</f>
        <v>342.51289064279956</v>
      </c>
      <c r="F11787">
        <v>117.673436062173</v>
      </c>
      <c r="G11787" s="4">
        <f>75.6*1000/(287.05*(F11787+273))</f>
        <v>0.67414041185730167</v>
      </c>
      <c r="H11787" s="3">
        <f>SQRT(2*ABS(E11787)/G11787)</f>
        <v>31.87706128071807</v>
      </c>
      <c r="I11787" s="2">
        <f>(2/2*0.0254)^2*3.1416*H11787</f>
        <v>6.4609532535195122E-2</v>
      </c>
      <c r="AB11787" s="12"/>
      <c r="AC11787" s="11"/>
      <c r="AD11787" s="11"/>
      <c r="AE11787" s="11"/>
      <c r="AF11787" s="11"/>
      <c r="AG11787" s="11"/>
      <c r="AH11787" s="10"/>
      <c r="AI11787" s="7">
        <v>2128221.4</v>
      </c>
      <c r="AK11787" s="1">
        <v>0.1806584</v>
      </c>
    </row>
    <row r="11788" spans="1:37" x14ac:dyDescent="0.25">
      <c r="A11788" s="6">
        <v>0.65201388888888889</v>
      </c>
      <c r="B11788">
        <v>1.07</v>
      </c>
      <c r="C11788">
        <f>B11788+0.68</f>
        <v>1.75</v>
      </c>
      <c r="D11788" s="5">
        <f>C11788/(0.2905*LN(C11788)+0.3655)</f>
        <v>3.3139647157180656</v>
      </c>
      <c r="E11788" s="5">
        <f>D11788*100</f>
        <v>331.39647157180656</v>
      </c>
      <c r="F11788">
        <v>117.571279896755</v>
      </c>
      <c r="G11788" s="4">
        <f>75.6*1000/(287.05*(F11788+273))</f>
        <v>0.6743167371607055</v>
      </c>
      <c r="H11788" s="3">
        <f>SQRT(2*ABS(E11788)/G11788)</f>
        <v>31.35140210235053</v>
      </c>
      <c r="I11788" s="2">
        <f>(2/2*0.0254)^2*3.1416*H11788</f>
        <v>6.354410829523531E-2</v>
      </c>
      <c r="AB11788" s="12"/>
      <c r="AC11788" s="11"/>
      <c r="AD11788" s="11"/>
      <c r="AE11788" s="11"/>
      <c r="AF11788" s="11"/>
      <c r="AG11788" s="11"/>
      <c r="AH11788" s="10"/>
      <c r="AI11788" s="7">
        <v>2190336.7000000002</v>
      </c>
      <c r="AK11788" s="1">
        <v>0.18681002999999999</v>
      </c>
    </row>
    <row r="11789" spans="1:37" x14ac:dyDescent="0.25">
      <c r="A11789" s="6">
        <v>0.65202546296296293</v>
      </c>
      <c r="B11789">
        <v>1.29</v>
      </c>
      <c r="C11789">
        <f>B11789+0.68</f>
        <v>1.9700000000000002</v>
      </c>
      <c r="D11789" s="5">
        <f>C11789/(0.2905*LN(C11789)+0.3655)</f>
        <v>3.5024168372431981</v>
      </c>
      <c r="E11789" s="5">
        <f>D11789*100</f>
        <v>350.24168372431978</v>
      </c>
      <c r="F11789">
        <v>117.55765953396499</v>
      </c>
      <c r="G11789" s="4">
        <f>75.6*1000/(287.05*(F11789+273))</f>
        <v>0.67434025337750814</v>
      </c>
      <c r="H11789" s="3">
        <f>SQRT(2*ABS(E11789)/G11789)</f>
        <v>32.22993068132466</v>
      </c>
      <c r="I11789" s="2">
        <f>(2/2*0.0254)^2*3.1416*H11789</f>
        <v>6.5324740465386513E-2</v>
      </c>
      <c r="AB11789" s="12"/>
      <c r="AC11789" s="11"/>
      <c r="AD11789" s="11"/>
      <c r="AE11789" s="11"/>
      <c r="AF11789" s="11"/>
      <c r="AG11789" s="11"/>
      <c r="AH11789" s="10"/>
      <c r="AI11789" s="7">
        <v>2124404.7000000002</v>
      </c>
      <c r="AK11789" s="1">
        <v>0.18964589000000001</v>
      </c>
    </row>
    <row r="11790" spans="1:37" x14ac:dyDescent="0.25">
      <c r="A11790" s="6">
        <v>0.65203703703703708</v>
      </c>
      <c r="B11790">
        <v>0.74</v>
      </c>
      <c r="C11790">
        <f>B11790+0.68</f>
        <v>1.42</v>
      </c>
      <c r="D11790" s="5">
        <f>C11790/(0.2905*LN(C11790)+0.3655)</f>
        <v>3.0383051895900683</v>
      </c>
      <c r="E11790" s="5">
        <f>D11790*100</f>
        <v>303.83051895900684</v>
      </c>
      <c r="F11790">
        <v>117.46232001944099</v>
      </c>
      <c r="G11790" s="4">
        <f>75.6*1000/(287.05*(F11790+273))</f>
        <v>0.67450490760682735</v>
      </c>
      <c r="H11790" s="3">
        <f>SQRT(2*ABS(E11790)/G11790)</f>
        <v>30.014985549491996</v>
      </c>
      <c r="I11790" s="2">
        <f>(2/2*0.0254)^2*3.1416*H11790</f>
        <v>6.0835412911049581E-2</v>
      </c>
      <c r="AB11790" s="12"/>
      <c r="AC11790" s="11"/>
      <c r="AD11790" s="11"/>
      <c r="AE11790" s="11"/>
      <c r="AF11790" s="11"/>
      <c r="AG11790" s="11"/>
      <c r="AH11790" s="10"/>
      <c r="AI11790" s="7">
        <v>2026961.4</v>
      </c>
      <c r="AK11790" s="1">
        <v>0.18340376</v>
      </c>
    </row>
    <row r="11791" spans="1:37" x14ac:dyDescent="0.25">
      <c r="A11791" s="6">
        <v>0.65204861111111112</v>
      </c>
      <c r="B11791">
        <v>1.39</v>
      </c>
      <c r="C11791">
        <f>B11791+0.68</f>
        <v>2.0699999999999998</v>
      </c>
      <c r="D11791" s="5">
        <f>C11791/(0.2905*LN(C11791)+0.3655)</f>
        <v>3.588436681461272</v>
      </c>
      <c r="E11791" s="5">
        <f>D11791*100</f>
        <v>358.84366814612719</v>
      </c>
      <c r="F11791">
        <v>117.615546822081</v>
      </c>
      <c r="G11791" s="4">
        <f>75.6*1000/(287.05*(F11791+273))</f>
        <v>0.67424031949404373</v>
      </c>
      <c r="H11791" s="3">
        <f>SQRT(2*ABS(E11791)/G11791)</f>
        <v>32.625733298418368</v>
      </c>
      <c r="I11791" s="2">
        <f>(2/2*0.0254)^2*3.1416*H11791</f>
        <v>6.6126966926647532E-2</v>
      </c>
      <c r="AB11791" s="12"/>
      <c r="AC11791" s="11"/>
      <c r="AD11791" s="11"/>
      <c r="AE11791" s="11"/>
      <c r="AF11791" s="11"/>
      <c r="AG11791" s="11"/>
      <c r="AH11791" s="10"/>
      <c r="AI11791" s="7">
        <v>2013896.8</v>
      </c>
      <c r="AK11791" s="1">
        <v>0.1827387</v>
      </c>
    </row>
    <row r="11792" spans="1:37" x14ac:dyDescent="0.25">
      <c r="A11792" s="6">
        <v>0.65206018518518516</v>
      </c>
      <c r="B11792">
        <v>1.31</v>
      </c>
      <c r="C11792">
        <f>B11792+0.68</f>
        <v>1.9900000000000002</v>
      </c>
      <c r="D11792" s="5">
        <f>C11792/(0.2905*LN(C11792)+0.3655)</f>
        <v>3.5196127432243776</v>
      </c>
      <c r="E11792" s="5">
        <f>D11792*100</f>
        <v>351.96127432243776</v>
      </c>
      <c r="F11792">
        <v>117.830087325259</v>
      </c>
      <c r="G11792" s="4">
        <f>75.6*1000/(287.05*(F11792+273))</f>
        <v>0.67387020505787765</v>
      </c>
      <c r="H11792" s="3">
        <f>SQRT(2*ABS(E11792)/G11792)</f>
        <v>32.320220219264435</v>
      </c>
      <c r="I11792" s="2">
        <f>(2/2*0.0254)^2*3.1416*H11792</f>
        <v>6.5507742429957078E-2</v>
      </c>
      <c r="AB11792" s="12"/>
      <c r="AC11792" s="11"/>
      <c r="AD11792" s="11"/>
      <c r="AE11792" s="11"/>
      <c r="AF11792" s="11"/>
      <c r="AG11792" s="11"/>
      <c r="AH11792" s="10"/>
      <c r="AI11792" s="7">
        <v>2037893.6</v>
      </c>
      <c r="AK11792" s="1">
        <v>0.18343878999999999</v>
      </c>
    </row>
    <row r="11793" spans="1:37" x14ac:dyDescent="0.25">
      <c r="A11793" s="6">
        <v>0.6520717592592592</v>
      </c>
      <c r="B11793">
        <v>1.18</v>
      </c>
      <c r="C11793">
        <f>B11793+0.68</f>
        <v>1.8599999999999999</v>
      </c>
      <c r="D11793" s="5">
        <f>C11793/(0.2905*LN(C11793)+0.3655)</f>
        <v>3.4079823798450861</v>
      </c>
      <c r="E11793" s="5">
        <f>D11793*100</f>
        <v>340.7982379845086</v>
      </c>
      <c r="F11793">
        <v>118.02081251530301</v>
      </c>
      <c r="G11793" s="4">
        <f>75.6*1000/(287.05*(F11793+273))</f>
        <v>0.67354151661263117</v>
      </c>
      <c r="H11793" s="3">
        <f>SQRT(2*ABS(E11793)/G11793)</f>
        <v>31.811304804577311</v>
      </c>
      <c r="I11793" s="2">
        <f>(2/2*0.0254)^2*3.1416*H11793</f>
        <v>6.4476255030496601E-2</v>
      </c>
      <c r="AB11793" s="12"/>
      <c r="AC11793" s="11"/>
      <c r="AD11793" s="11"/>
      <c r="AE11793" s="11"/>
      <c r="AF11793" s="11"/>
      <c r="AG11793" s="11"/>
      <c r="AH11793" s="10"/>
      <c r="AI11793" s="7">
        <v>1975151.9</v>
      </c>
      <c r="AK11793" s="1">
        <v>0.18217256000000001</v>
      </c>
    </row>
    <row r="11794" spans="1:37" x14ac:dyDescent="0.25">
      <c r="A11794" s="6">
        <v>0.65208333333333335</v>
      </c>
      <c r="B11794">
        <v>2.13</v>
      </c>
      <c r="C11794">
        <f>B11794+0.68</f>
        <v>2.81</v>
      </c>
      <c r="D11794" s="5">
        <f>C11794/(0.2905*LN(C11794)+0.3655)</f>
        <v>4.2215005256340703</v>
      </c>
      <c r="E11794" s="5">
        <f>D11794*100</f>
        <v>422.15005256340703</v>
      </c>
      <c r="F11794">
        <v>118.570149266122</v>
      </c>
      <c r="G11794" s="4">
        <f>75.6*1000/(287.05*(F11794+273))</f>
        <v>0.67259660007859212</v>
      </c>
      <c r="H11794" s="3">
        <f>SQRT(2*ABS(E11794)/G11794)</f>
        <v>35.429994738938866</v>
      </c>
      <c r="I11794" s="2">
        <f>(2/2*0.0254)^2*3.1416*H11794</f>
        <v>7.1810741198778963E-2</v>
      </c>
      <c r="AB11794" s="12"/>
      <c r="AC11794" s="11"/>
      <c r="AD11794" s="11"/>
      <c r="AE11794" s="11"/>
      <c r="AF11794" s="11"/>
      <c r="AG11794" s="11"/>
      <c r="AH11794" s="10"/>
      <c r="AI11794" s="7">
        <v>2042422</v>
      </c>
      <c r="AK11794" s="1">
        <v>0.18458303000000001</v>
      </c>
    </row>
    <row r="11795" spans="1:37" x14ac:dyDescent="0.25">
      <c r="A11795" s="6">
        <v>0.65209490740740739</v>
      </c>
      <c r="B11795">
        <v>0.66</v>
      </c>
      <c r="C11795">
        <f>B11795+0.68</f>
        <v>1.34</v>
      </c>
      <c r="D11795" s="5">
        <f>C11795/(0.2905*LN(C11795)+0.3655)</f>
        <v>2.9743373098847976</v>
      </c>
      <c r="E11795" s="5">
        <f>D11795*100</f>
        <v>297.43373098847974</v>
      </c>
      <c r="F11795">
        <v>118.788216758855</v>
      </c>
      <c r="G11795" s="4">
        <f>75.6*1000/(287.05*(F11795+273))</f>
        <v>0.67222223595040764</v>
      </c>
      <c r="H11795" s="3">
        <f>SQRT(2*ABS(E11795)/G11795)</f>
        <v>29.747718985980647</v>
      </c>
      <c r="I11795" s="2">
        <f>(2/2*0.0254)^2*3.1416*H11795</f>
        <v>6.0293707777734754E-2</v>
      </c>
      <c r="AB11795" s="12"/>
      <c r="AC11795" s="11"/>
      <c r="AD11795" s="11"/>
      <c r="AE11795" s="11"/>
      <c r="AF11795" s="11"/>
      <c r="AG11795" s="11"/>
      <c r="AH11795" s="10"/>
      <c r="AI11795" s="7">
        <v>2259761.7999999998</v>
      </c>
      <c r="AK11795" s="1">
        <v>0.19036183000000001</v>
      </c>
    </row>
    <row r="11796" spans="1:37" x14ac:dyDescent="0.25">
      <c r="A11796" s="6">
        <v>0.65210648148148154</v>
      </c>
      <c r="B11796">
        <v>0.44</v>
      </c>
      <c r="C11796">
        <f>B11796+0.68</f>
        <v>1.1200000000000001</v>
      </c>
      <c r="D11796" s="5">
        <f>C11796/(0.2905*LN(C11796)+0.3655)</f>
        <v>2.8110898684282133</v>
      </c>
      <c r="E11796" s="5">
        <f>D11796*100</f>
        <v>281.10898684282131</v>
      </c>
      <c r="F11796">
        <v>118.68851777928499</v>
      </c>
      <c r="G11796" s="4">
        <f>75.6*1000/(287.05*(F11796+273))</f>
        <v>0.6723933409686208</v>
      </c>
      <c r="H11796" s="3">
        <f>SQRT(2*ABS(E11796)/G11796)</f>
        <v>28.916162780618787</v>
      </c>
      <c r="I11796" s="2">
        <f>(2/2*0.0254)^2*3.1416*H11796</f>
        <v>5.8608280842295482E-2</v>
      </c>
      <c r="AB11796" s="12"/>
      <c r="AC11796" s="11"/>
      <c r="AD11796" s="11"/>
      <c r="AE11796" s="11"/>
      <c r="AF11796" s="11"/>
      <c r="AG11796" s="11"/>
      <c r="AH11796" s="10"/>
      <c r="AI11796" s="7">
        <v>1976555.2</v>
      </c>
      <c r="AK11796" s="1">
        <v>0.19532624000000001</v>
      </c>
    </row>
    <row r="11797" spans="1:37" x14ac:dyDescent="0.25">
      <c r="A11797" s="6">
        <v>0.65211805555555558</v>
      </c>
      <c r="B11797">
        <v>0.34</v>
      </c>
      <c r="C11797">
        <f>B11797+0.68</f>
        <v>1.02</v>
      </c>
      <c r="D11797" s="5">
        <f>C11797/(0.2905*LN(C11797)+0.3655)</f>
        <v>2.7474550381052718</v>
      </c>
      <c r="E11797" s="5">
        <f>D11797*100</f>
        <v>274.74550381052717</v>
      </c>
      <c r="F11797">
        <v>118.67148124831201</v>
      </c>
      <c r="G11797" s="4">
        <f>75.6*1000/(287.05*(F11797+273))</f>
        <v>0.67242258805585564</v>
      </c>
      <c r="H11797" s="3">
        <f>SQRT(2*ABS(E11797)/G11797)</f>
        <v>28.586379037273026</v>
      </c>
      <c r="I11797" s="2">
        <f>(2/2*0.0254)^2*3.1416*H11797</f>
        <v>5.7939863722296883E-2</v>
      </c>
      <c r="AB11797" s="12"/>
      <c r="AC11797" s="11"/>
      <c r="AD11797" s="11"/>
      <c r="AE11797" s="11"/>
      <c r="AF11797" s="11"/>
      <c r="AG11797" s="11"/>
      <c r="AH11797" s="10"/>
      <c r="AI11797" s="7">
        <v>1836671.8</v>
      </c>
      <c r="AK11797" s="1">
        <v>0.18744954</v>
      </c>
    </row>
    <row r="11798" spans="1:37" x14ac:dyDescent="0.25">
      <c r="A11798" s="6">
        <v>0.65212962962962961</v>
      </c>
      <c r="B11798">
        <v>0.33</v>
      </c>
      <c r="C11798">
        <f>B11798+0.68</f>
        <v>1.01</v>
      </c>
      <c r="D11798" s="5">
        <f>C11798/(0.2905*LN(C11798)+0.3655)</f>
        <v>2.7416554037986409</v>
      </c>
      <c r="E11798" s="5">
        <f>D11798*100</f>
        <v>274.16554037986407</v>
      </c>
      <c r="F11798">
        <v>118.59740618511501</v>
      </c>
      <c r="G11798" s="4">
        <f>75.6*1000/(287.05*(F11798+273))</f>
        <v>0.67254978436747215</v>
      </c>
      <c r="H11798" s="3">
        <f>SQRT(2*ABS(E11798)/G11798)</f>
        <v>28.553490960941016</v>
      </c>
      <c r="I11798" s="2">
        <f>(2/2*0.0254)^2*3.1416*H11798</f>
        <v>5.7873205029417993E-2</v>
      </c>
      <c r="AB11798" s="12"/>
      <c r="AC11798" s="11"/>
      <c r="AD11798" s="11"/>
      <c r="AE11798" s="11"/>
      <c r="AF11798" s="11"/>
      <c r="AG11798" s="11"/>
      <c r="AH11798" s="10"/>
      <c r="AI11798" s="7">
        <v>1869483.6</v>
      </c>
      <c r="AK11798" s="1">
        <v>0.17986611999999999</v>
      </c>
    </row>
    <row r="11799" spans="1:37" x14ac:dyDescent="0.25">
      <c r="A11799" s="6">
        <v>0.65214120370370365</v>
      </c>
      <c r="B11799">
        <v>0.3</v>
      </c>
      <c r="C11799">
        <f>B11799+0.68</f>
        <v>0.98</v>
      </c>
      <c r="D11799" s="5">
        <f>C11799/(0.2905*LN(C11799)+0.3655)</f>
        <v>2.7250145027674018</v>
      </c>
      <c r="E11799" s="5">
        <f>D11799*100</f>
        <v>272.50145027674017</v>
      </c>
      <c r="F11799">
        <v>118.45431219637101</v>
      </c>
      <c r="G11799" s="4">
        <f>75.6*1000/(287.05*(F11799+273))</f>
        <v>0.67279563127291075</v>
      </c>
      <c r="H11799" s="3">
        <f>SQRT(2*ABS(E11799)/G11799)</f>
        <v>28.461502658487792</v>
      </c>
      <c r="I11799" s="2">
        <f>(2/2*0.0254)^2*3.1416*H11799</f>
        <v>5.7686759950059188E-2</v>
      </c>
      <c r="AB11799" s="12"/>
      <c r="AC11799" s="11"/>
      <c r="AD11799" s="11"/>
      <c r="AE11799" s="11"/>
      <c r="AF11799" s="11"/>
      <c r="AG11799" s="11"/>
      <c r="AH11799" s="10"/>
      <c r="AI11799" s="7">
        <v>2280223.7999999998</v>
      </c>
      <c r="AK11799" s="1">
        <v>0.19007231999999999</v>
      </c>
    </row>
    <row r="11800" spans="1:37" x14ac:dyDescent="0.25">
      <c r="A11800" s="6">
        <v>0.6521527777777778</v>
      </c>
      <c r="B11800">
        <v>0.28999999999999998</v>
      </c>
      <c r="C11800">
        <f>B11800+0.68</f>
        <v>0.97</v>
      </c>
      <c r="D11800" s="5">
        <f>C11800/(0.2905*LN(C11800)+0.3655)</f>
        <v>2.7197410564993283</v>
      </c>
      <c r="E11800" s="5">
        <f>D11800*100</f>
        <v>271.97410564993282</v>
      </c>
      <c r="F11800">
        <v>118.27035176197199</v>
      </c>
      <c r="G11800" s="4">
        <f>75.6*1000/(287.05*(F11800+273))</f>
        <v>0.67311195418374048</v>
      </c>
      <c r="H11800" s="3">
        <f>SQRT(2*ABS(E11800)/G11800)</f>
        <v>28.427268056777482</v>
      </c>
      <c r="I11800" s="2">
        <f>(2/2*0.0254)^2*3.1416*H11800</f>
        <v>5.7617372072878377E-2</v>
      </c>
      <c r="AB11800" s="12"/>
      <c r="AC11800" s="11"/>
      <c r="AD11800" s="11"/>
      <c r="AE11800" s="11"/>
      <c r="AF11800" s="11"/>
      <c r="AG11800" s="11"/>
      <c r="AH11800" s="10"/>
      <c r="AI11800" s="7">
        <v>2478276.2999999998</v>
      </c>
      <c r="AK11800" s="1">
        <v>0.20703445000000001</v>
      </c>
    </row>
    <row r="11801" spans="1:37" x14ac:dyDescent="0.25">
      <c r="A11801" s="6">
        <v>0.65216435185185184</v>
      </c>
      <c r="B11801">
        <v>0.24</v>
      </c>
      <c r="C11801">
        <f>B11801+0.68</f>
        <v>0.92</v>
      </c>
      <c r="D11801" s="5">
        <f>C11801/(0.2905*LN(C11801)+0.3655)</f>
        <v>2.6957523293421808</v>
      </c>
      <c r="E11801" s="5">
        <f>D11801*100</f>
        <v>269.57523293421809</v>
      </c>
      <c r="F11801">
        <v>118.07278661116</v>
      </c>
      <c r="G11801" s="4">
        <f>75.6*1000/(287.05*(F11801+273))</f>
        <v>0.67345200204514766</v>
      </c>
      <c r="H11801" s="3">
        <f>SQRT(2*ABS(E11801)/G11801)</f>
        <v>28.294476835105719</v>
      </c>
      <c r="I11801" s="2">
        <f>(2/2*0.0254)^2*3.1416*H11801</f>
        <v>5.7348226222781469E-2</v>
      </c>
      <c r="AB11801" s="12"/>
      <c r="AC11801" s="11"/>
      <c r="AD11801" s="11"/>
      <c r="AE11801" s="11"/>
      <c r="AF11801" s="11"/>
      <c r="AG11801" s="11"/>
      <c r="AH11801" s="10"/>
      <c r="AI11801" s="7">
        <v>2488573.1</v>
      </c>
      <c r="AK11801" s="1">
        <v>0.22179161</v>
      </c>
    </row>
    <row r="11802" spans="1:37" x14ac:dyDescent="0.25">
      <c r="A11802" s="6">
        <v>0.65217592592592599</v>
      </c>
      <c r="B11802">
        <v>0.28999999999999998</v>
      </c>
      <c r="C11802">
        <f>B11802+0.68</f>
        <v>0.97</v>
      </c>
      <c r="D11802" s="5">
        <f>C11802/(0.2905*LN(C11802)+0.3655)</f>
        <v>2.7197410564993283</v>
      </c>
      <c r="E11802" s="5">
        <f>D11802*100</f>
        <v>271.97410564993282</v>
      </c>
      <c r="F11802">
        <v>117.793509186514</v>
      </c>
      <c r="G11802" s="4">
        <f>75.6*1000/(287.05*(F11802+273))</f>
        <v>0.67393327907849798</v>
      </c>
      <c r="H11802" s="3">
        <f>SQRT(2*ABS(E11802)/G11802)</f>
        <v>28.409940569333447</v>
      </c>
      <c r="I11802" s="2">
        <f>(2/2*0.0254)^2*3.1416*H11802</f>
        <v>5.7582252120825399E-2</v>
      </c>
      <c r="AB11802" s="12"/>
      <c r="AC11802" s="11"/>
      <c r="AD11802" s="11"/>
      <c r="AE11802" s="11"/>
      <c r="AF11802" s="11"/>
      <c r="AG11802" s="11"/>
      <c r="AH11802" s="10"/>
      <c r="AI11802" s="7">
        <v>3416643.9</v>
      </c>
      <c r="AK11802" s="1">
        <v>0.25864586000000001</v>
      </c>
    </row>
    <row r="11803" spans="1:37" x14ac:dyDescent="0.25">
      <c r="A11803" s="6">
        <v>0.65218750000000003</v>
      </c>
      <c r="B11803">
        <v>0.33</v>
      </c>
      <c r="C11803">
        <f>B11803+0.68</f>
        <v>1.01</v>
      </c>
      <c r="D11803" s="5">
        <f>C11803/(0.2905*LN(C11803)+0.3655)</f>
        <v>2.7416554037986409</v>
      </c>
      <c r="E11803" s="5">
        <f>D11803*100</f>
        <v>274.16554037986407</v>
      </c>
      <c r="F11803">
        <v>117.59259378690901</v>
      </c>
      <c r="G11803" s="4">
        <f>75.6*1000/(287.05*(F11803+273))</f>
        <v>0.67427994098716448</v>
      </c>
      <c r="H11803" s="3">
        <f>SQRT(2*ABS(E11803)/G11803)</f>
        <v>28.516834270097345</v>
      </c>
      <c r="I11803" s="2">
        <f>(2/2*0.0254)^2*3.1416*H11803</f>
        <v>5.7798907978041762E-2</v>
      </c>
      <c r="AB11803" s="12"/>
      <c r="AC11803" s="11"/>
      <c r="AD11803" s="11"/>
      <c r="AE11803" s="11"/>
      <c r="AF11803" s="11"/>
      <c r="AG11803" s="11"/>
      <c r="AH11803" s="10"/>
      <c r="AI11803" s="7">
        <v>4028101.4</v>
      </c>
      <c r="AK11803" s="1">
        <v>0.31929754999999999</v>
      </c>
    </row>
    <row r="11804" spans="1:37" x14ac:dyDescent="0.25">
      <c r="A11804" s="6">
        <v>0.65219907407407407</v>
      </c>
      <c r="B11804">
        <v>0.34</v>
      </c>
      <c r="C11804">
        <f>B11804+0.68</f>
        <v>1.02</v>
      </c>
      <c r="D11804" s="5">
        <f>C11804/(0.2905*LN(C11804)+0.3655)</f>
        <v>2.7474550381052718</v>
      </c>
      <c r="E11804" s="5">
        <f>D11804*100</f>
        <v>274.74550381052717</v>
      </c>
      <c r="F11804">
        <v>117.367868825222</v>
      </c>
      <c r="G11804" s="4">
        <f>75.6*1000/(287.05*(F11804+273))</f>
        <v>0.67466810698648372</v>
      </c>
      <c r="H11804" s="3">
        <f>SQRT(2*ABS(E11804)/G11804)</f>
        <v>28.538766917970641</v>
      </c>
      <c r="I11804" s="2">
        <f>(2/2*0.0254)^2*3.1416*H11804</f>
        <v>5.78433618288492E-2</v>
      </c>
      <c r="AB11804" s="12"/>
      <c r="AC11804" s="11"/>
      <c r="AD11804" s="11"/>
      <c r="AE11804" s="11"/>
      <c r="AF11804" s="11"/>
      <c r="AG11804" s="11"/>
      <c r="AH11804" s="10"/>
      <c r="AI11804" s="7">
        <v>3370833.9</v>
      </c>
      <c r="AK11804" s="1">
        <v>0.35082006999999998</v>
      </c>
    </row>
    <row r="11805" spans="1:37" x14ac:dyDescent="0.25">
      <c r="A11805" s="6">
        <v>0.65221064814814811</v>
      </c>
      <c r="B11805">
        <v>0.27</v>
      </c>
      <c r="C11805">
        <f>B11805+0.68</f>
        <v>0.95000000000000007</v>
      </c>
      <c r="D11805" s="5">
        <f>C11805/(0.2905*LN(C11805)+0.3655)</f>
        <v>2.7096460417130221</v>
      </c>
      <c r="E11805" s="5">
        <f>D11805*100</f>
        <v>270.9646041713022</v>
      </c>
      <c r="F11805">
        <v>117.146577518274</v>
      </c>
      <c r="G11805" s="4">
        <f>75.6*1000/(287.05*(F11805+273))</f>
        <v>0.67505077902759414</v>
      </c>
      <c r="H11805" s="3">
        <f>SQRT(2*ABS(E11805)/G11805)</f>
        <v>28.333684783607939</v>
      </c>
      <c r="I11805" s="2">
        <f>(2/2*0.0254)^2*3.1416*H11805</f>
        <v>5.7427694251596433E-2</v>
      </c>
      <c r="AB11805" s="12"/>
      <c r="AC11805" s="11"/>
      <c r="AD11805" s="11"/>
      <c r="AE11805" s="11"/>
      <c r="AF11805" s="11"/>
      <c r="AG11805" s="11"/>
      <c r="AH11805" s="10"/>
      <c r="AI11805" s="7">
        <v>3368865.4</v>
      </c>
      <c r="AK11805" s="1">
        <v>0.35332931000000001</v>
      </c>
    </row>
    <row r="11806" spans="1:37" x14ac:dyDescent="0.25">
      <c r="A11806" s="6">
        <v>0.65222222222222226</v>
      </c>
      <c r="B11806">
        <v>0.21</v>
      </c>
      <c r="C11806">
        <f>B11806+0.68</f>
        <v>0.89</v>
      </c>
      <c r="D11806" s="5">
        <f>C11806/(0.2905*LN(C11806)+0.3655)</f>
        <v>2.6835768077843052</v>
      </c>
      <c r="E11806" s="5">
        <f>D11806*100</f>
        <v>268.35768077843051</v>
      </c>
      <c r="F11806">
        <v>116.86404695226599</v>
      </c>
      <c r="G11806" s="4">
        <f>75.6*1000/(287.05*(F11806+273))</f>
        <v>0.67553998155902473</v>
      </c>
      <c r="H11806" s="3">
        <f>SQRT(2*ABS(E11806)/G11806)</f>
        <v>28.186846081907699</v>
      </c>
      <c r="I11806" s="2">
        <f>(2/2*0.0254)^2*3.1416*H11806</f>
        <v>5.7130076482148337E-2</v>
      </c>
      <c r="AB11806" s="12"/>
      <c r="AC11806" s="11"/>
      <c r="AD11806" s="11"/>
      <c r="AE11806" s="11"/>
      <c r="AF11806" s="11"/>
      <c r="AG11806" s="11"/>
      <c r="AH11806" s="10"/>
      <c r="AI11806" s="7">
        <v>3497554</v>
      </c>
      <c r="AK11806" s="1">
        <v>0.35621229999999998</v>
      </c>
    </row>
    <row r="11807" spans="1:37" x14ac:dyDescent="0.25">
      <c r="A11807" s="6">
        <v>0.6522337962962963</v>
      </c>
      <c r="B11807">
        <v>0.27</v>
      </c>
      <c r="C11807">
        <f>B11807+0.68</f>
        <v>0.95000000000000007</v>
      </c>
      <c r="D11807" s="5">
        <f>C11807/(0.2905*LN(C11807)+0.3655)</f>
        <v>2.7096460417130221</v>
      </c>
      <c r="E11807" s="5">
        <f>D11807*100</f>
        <v>270.9646041713022</v>
      </c>
      <c r="F11807">
        <v>116.632610707852</v>
      </c>
      <c r="G11807" s="4">
        <f>75.6*1000/(287.05*(F11807+273))</f>
        <v>0.67594124272656275</v>
      </c>
      <c r="H11807" s="3">
        <f>SQRT(2*ABS(E11807)/G11807)</f>
        <v>28.315015681191333</v>
      </c>
      <c r="I11807" s="2">
        <f>(2/2*0.0254)^2*3.1416*H11807</f>
        <v>5.7389855067822036E-2</v>
      </c>
      <c r="AB11807" s="12"/>
      <c r="AC11807" s="11"/>
      <c r="AD11807" s="11"/>
      <c r="AE11807" s="11"/>
      <c r="AF11807" s="11"/>
      <c r="AG11807" s="11"/>
      <c r="AH11807" s="10"/>
      <c r="AI11807" s="7">
        <v>3303589.3</v>
      </c>
      <c r="AK11807" s="1">
        <v>0.35970456000000001</v>
      </c>
    </row>
    <row r="11808" spans="1:37" x14ac:dyDescent="0.25">
      <c r="A11808" s="6">
        <v>0.65224537037037034</v>
      </c>
      <c r="B11808">
        <v>0.26</v>
      </c>
      <c r="C11808">
        <f>B11808+0.68</f>
        <v>0.94000000000000006</v>
      </c>
      <c r="D11808" s="5">
        <f>C11808/(0.2905*LN(C11808)+0.3655)</f>
        <v>2.7048398588920084</v>
      </c>
      <c r="E11808" s="5">
        <f>D11808*100</f>
        <v>270.48398588920082</v>
      </c>
      <c r="F11808">
        <v>116.40460836797401</v>
      </c>
      <c r="G11808" s="4">
        <f>75.6*1000/(287.05*(F11808+273))</f>
        <v>0.67633701663793888</v>
      </c>
      <c r="H11808" s="3">
        <f>SQRT(2*ABS(E11808)/G11808)</f>
        <v>28.28161448055593</v>
      </c>
      <c r="I11808" s="2">
        <f>(2/2*0.0254)^2*3.1416*H11808</f>
        <v>5.7322156356822196E-2</v>
      </c>
      <c r="AB11808" s="12"/>
      <c r="AC11808" s="11"/>
      <c r="AD11808" s="11"/>
      <c r="AE11808" s="11"/>
      <c r="AF11808" s="11"/>
      <c r="AG11808" s="11"/>
      <c r="AH11808" s="10"/>
      <c r="AI11808" s="7">
        <v>3506358.1</v>
      </c>
      <c r="AK11808" s="1">
        <v>0.36442269999999999</v>
      </c>
    </row>
    <row r="11809" spans="1:37" x14ac:dyDescent="0.25">
      <c r="A11809" s="6">
        <v>0.65225694444444449</v>
      </c>
      <c r="B11809">
        <v>0.22</v>
      </c>
      <c r="C11809">
        <f>B11809+0.68</f>
        <v>0.9</v>
      </c>
      <c r="D11809" s="5">
        <f>C11809/(0.2905*LN(C11809)+0.3655)</f>
        <v>2.6874273799901629</v>
      </c>
      <c r="E11809" s="5">
        <f>D11809*100</f>
        <v>268.7427379990163</v>
      </c>
      <c r="F11809">
        <v>116.238765060196</v>
      </c>
      <c r="G11809" s="4">
        <f>75.6*1000/(287.05*(F11809+273))</f>
        <v>0.67662518415381978</v>
      </c>
      <c r="H11809" s="3">
        <f>SQRT(2*ABS(E11809)/G11809)</f>
        <v>28.184432033869093</v>
      </c>
      <c r="I11809" s="2">
        <f>(2/2*0.0254)^2*3.1416*H11809</f>
        <v>5.712518360592244E-2</v>
      </c>
      <c r="AB11809" s="12"/>
      <c r="AC11809" s="11"/>
      <c r="AD11809" s="11"/>
      <c r="AE11809" s="11"/>
      <c r="AF11809" s="11"/>
      <c r="AG11809" s="11"/>
      <c r="AH11809" s="10"/>
      <c r="AI11809" s="7">
        <v>3770964.6</v>
      </c>
      <c r="AK11809" s="1">
        <v>0.36887161000000002</v>
      </c>
    </row>
    <row r="11810" spans="1:37" x14ac:dyDescent="0.25">
      <c r="A11810" s="6">
        <v>0.65226851851851853</v>
      </c>
      <c r="B11810">
        <v>0.26</v>
      </c>
      <c r="C11810">
        <f>B11810+0.68</f>
        <v>0.94000000000000006</v>
      </c>
      <c r="D11810" s="5">
        <f>C11810/(0.2905*LN(C11810)+0.3655)</f>
        <v>2.7048398588920084</v>
      </c>
      <c r="E11810" s="5">
        <f>D11810*100</f>
        <v>270.48398588920082</v>
      </c>
      <c r="F11810">
        <v>115.969991099013</v>
      </c>
      <c r="G11810" s="4">
        <f>75.6*1000/(287.05*(F11810+273))</f>
        <v>0.67709272467145043</v>
      </c>
      <c r="H11810" s="3">
        <f>SQRT(2*ABS(E11810)/G11810)</f>
        <v>28.26582741819729</v>
      </c>
      <c r="I11810" s="2">
        <f>(2/2*0.0254)^2*3.1416*H11810</f>
        <v>5.7290158591717273E-2</v>
      </c>
      <c r="AB11810" s="12"/>
      <c r="AC11810" s="11"/>
      <c r="AD11810" s="11"/>
      <c r="AE11810" s="11"/>
      <c r="AF11810" s="11"/>
      <c r="AG11810" s="11"/>
      <c r="AH11810" s="10"/>
      <c r="AI11810" s="7">
        <v>3461755.3</v>
      </c>
      <c r="AK11810" s="1">
        <v>0.38064010999999998</v>
      </c>
    </row>
    <row r="11811" spans="1:37" x14ac:dyDescent="0.25">
      <c r="A11811" s="6">
        <v>0.65228009259259256</v>
      </c>
      <c r="B11811">
        <v>0.28999999999999998</v>
      </c>
      <c r="C11811">
        <f>B11811+0.68</f>
        <v>0.97</v>
      </c>
      <c r="D11811" s="5">
        <f>C11811/(0.2905*LN(C11811)+0.3655)</f>
        <v>2.7197410564993283</v>
      </c>
      <c r="E11811" s="5">
        <f>D11811*100</f>
        <v>271.97410564993282</v>
      </c>
      <c r="F11811">
        <v>115.74547786484101</v>
      </c>
      <c r="G11811" s="4">
        <f>75.6*1000/(287.05*(F11811+273))</f>
        <v>0.67748376787608189</v>
      </c>
      <c r="H11811" s="3">
        <f>SQRT(2*ABS(E11811)/G11811)</f>
        <v>28.335398798583622</v>
      </c>
      <c r="I11811" s="2">
        <f>(2/2*0.0254)^2*3.1416*H11811</f>
        <v>5.7431168276550044E-2</v>
      </c>
      <c r="AB11811" s="12"/>
      <c r="AC11811" s="11"/>
      <c r="AD11811" s="11"/>
      <c r="AE11811" s="11"/>
      <c r="AF11811" s="11"/>
      <c r="AG11811" s="11"/>
      <c r="AH11811" s="10"/>
      <c r="AI11811" s="7">
        <v>3654196.2</v>
      </c>
      <c r="AK11811" s="1">
        <v>0.38429573</v>
      </c>
    </row>
    <row r="11812" spans="1:37" x14ac:dyDescent="0.25">
      <c r="A11812" s="6">
        <v>0.6522916666666666</v>
      </c>
      <c r="B11812">
        <v>0.25</v>
      </c>
      <c r="C11812">
        <f>B11812+0.68</f>
        <v>0.93</v>
      </c>
      <c r="D11812" s="5">
        <f>C11812/(0.2905*LN(C11812)+0.3655)</f>
        <v>2.7002056306030857</v>
      </c>
      <c r="E11812" s="5">
        <f>D11812*100</f>
        <v>270.02056306030858</v>
      </c>
      <c r="F11812">
        <v>115.52099381813299</v>
      </c>
      <c r="G11812" s="4">
        <f>75.6*1000/(287.05*(F11812+273))</f>
        <v>0.67787521209714519</v>
      </c>
      <c r="H11812" s="3">
        <f>SQRT(2*ABS(E11812)/G11812)</f>
        <v>28.225298297561245</v>
      </c>
      <c r="I11812" s="2">
        <f>(2/2*0.0254)^2*3.1416*H11812</f>
        <v>5.7208012765434933E-2</v>
      </c>
      <c r="AB11812" s="12"/>
      <c r="AC11812" s="11"/>
      <c r="AD11812" s="11"/>
      <c r="AE11812" s="11"/>
      <c r="AF11812" s="11"/>
      <c r="AG11812" s="11"/>
      <c r="AH11812" s="10"/>
      <c r="AI11812" s="7">
        <v>3714471</v>
      </c>
      <c r="AK11812" s="1">
        <v>0.39089056999999999</v>
      </c>
    </row>
    <row r="11813" spans="1:37" x14ac:dyDescent="0.25">
      <c r="A11813" s="6">
        <v>0.65230324074074075</v>
      </c>
      <c r="B11813">
        <v>0.18</v>
      </c>
      <c r="C11813">
        <f>B11813+0.68</f>
        <v>0.8600000000000001</v>
      </c>
      <c r="D11813" s="5">
        <f>C11813/(0.2905*LN(C11813)+0.3655)</f>
        <v>2.6734148587386759</v>
      </c>
      <c r="E11813" s="5">
        <f>D11813*100</f>
        <v>267.34148587386761</v>
      </c>
      <c r="F11813">
        <v>115.313542063363</v>
      </c>
      <c r="G11813" s="4">
        <f>75.6*1000/(287.05*(F11813+273))</f>
        <v>0.67823735862831525</v>
      </c>
      <c r="H11813" s="3">
        <f>SQRT(2*ABS(E11813)/G11813)</f>
        <v>28.077428026313825</v>
      </c>
      <c r="I11813" s="2">
        <f>(2/2*0.0254)^2*3.1416*H11813</f>
        <v>5.6908304175078535E-2</v>
      </c>
      <c r="AB11813" s="12"/>
      <c r="AC11813" s="11"/>
      <c r="AD11813" s="11"/>
      <c r="AE11813" s="11"/>
      <c r="AF11813" s="11"/>
      <c r="AG11813" s="11"/>
      <c r="AH11813" s="10"/>
      <c r="AI11813" s="7">
        <v>3830930.7</v>
      </c>
      <c r="AK11813" s="1">
        <v>0.39954808000000003</v>
      </c>
    </row>
    <row r="11814" spans="1:37" x14ac:dyDescent="0.25">
      <c r="A11814" s="6">
        <v>0.65231481481481479</v>
      </c>
      <c r="B11814">
        <v>0.27</v>
      </c>
      <c r="C11814">
        <f>B11814+0.68</f>
        <v>0.95000000000000007</v>
      </c>
      <c r="D11814" s="5">
        <f>C11814/(0.2905*LN(C11814)+0.3655)</f>
        <v>2.7096460417130221</v>
      </c>
      <c r="E11814" s="5">
        <f>D11814*100</f>
        <v>270.9646041713022</v>
      </c>
      <c r="F11814">
        <v>115.044912001086</v>
      </c>
      <c r="G11814" s="4">
        <f>75.6*1000/(287.05*(F11814+273))</f>
        <v>0.67870687887778158</v>
      </c>
      <c r="H11814" s="3">
        <f>SQRT(2*ABS(E11814)/G11814)</f>
        <v>28.257266915867849</v>
      </c>
      <c r="I11814" s="2">
        <f>(2/2*0.0254)^2*3.1416*H11814</f>
        <v>5.7272807868923192E-2</v>
      </c>
      <c r="AB11814" s="12"/>
      <c r="AC11814" s="11"/>
      <c r="AD11814" s="11"/>
      <c r="AE11814" s="11"/>
      <c r="AF11814" s="11"/>
      <c r="AG11814" s="11"/>
      <c r="AH11814" s="10"/>
      <c r="AI11814" s="7">
        <v>3822594.1</v>
      </c>
      <c r="AK11814" s="1">
        <v>0.40563897999999998</v>
      </c>
    </row>
    <row r="11815" spans="1:37" x14ac:dyDescent="0.25">
      <c r="A11815" s="6">
        <v>0.65232638888888894</v>
      </c>
      <c r="B11815">
        <v>0.26</v>
      </c>
      <c r="C11815">
        <f>B11815+0.68</f>
        <v>0.94000000000000006</v>
      </c>
      <c r="D11815" s="5">
        <f>C11815/(0.2905*LN(C11815)+0.3655)</f>
        <v>2.7048398588920084</v>
      </c>
      <c r="E11815" s="5">
        <f>D11815*100</f>
        <v>270.48398588920082</v>
      </c>
      <c r="F11815">
        <v>114.84091700688801</v>
      </c>
      <c r="G11815" s="4">
        <f>75.6*1000/(287.05*(F11815+273))</f>
        <v>0.6790638623721672</v>
      </c>
      <c r="H11815" s="3">
        <f>SQRT(2*ABS(E11815)/G11815)</f>
        <v>28.224773599900683</v>
      </c>
      <c r="I11815" s="2">
        <f>(2/2*0.0254)^2*3.1416*H11815</f>
        <v>5.7206949290032581E-2</v>
      </c>
      <c r="AB11815" s="12"/>
      <c r="AC11815" s="11"/>
      <c r="AD11815" s="11"/>
      <c r="AE11815" s="11"/>
      <c r="AF11815" s="11"/>
      <c r="AG11815" s="11"/>
      <c r="AH11815" s="10"/>
      <c r="AI11815" s="7">
        <v>3783338.5</v>
      </c>
      <c r="AK11815" s="1">
        <v>0.40425939</v>
      </c>
    </row>
    <row r="11816" spans="1:37" x14ac:dyDescent="0.25">
      <c r="A11816" s="6">
        <v>0.65233796296296298</v>
      </c>
      <c r="B11816">
        <v>0.26</v>
      </c>
      <c r="C11816">
        <f>B11816+0.68</f>
        <v>0.94000000000000006</v>
      </c>
      <c r="D11816" s="5">
        <f>C11816/(0.2905*LN(C11816)+0.3655)</f>
        <v>2.7048398588920084</v>
      </c>
      <c r="E11816" s="5">
        <f>D11816*100</f>
        <v>270.48398588920082</v>
      </c>
      <c r="F11816">
        <v>114.619949513259</v>
      </c>
      <c r="G11816" s="4">
        <f>75.6*1000/(287.05*(F11816+273))</f>
        <v>0.67945097103329466</v>
      </c>
      <c r="H11816" s="3">
        <f>SQRT(2*ABS(E11816)/G11816)</f>
        <v>28.216732099134763</v>
      </c>
      <c r="I11816" s="2">
        <f>(2/2*0.0254)^2*3.1416*H11816</f>
        <v>5.7190650497593962E-2</v>
      </c>
      <c r="AB11816" s="12"/>
      <c r="AC11816" s="11"/>
      <c r="AD11816" s="11"/>
      <c r="AE11816" s="11"/>
      <c r="AF11816" s="11"/>
      <c r="AG11816" s="11"/>
      <c r="AH11816" s="10"/>
      <c r="AI11816" s="7">
        <v>3421985.7</v>
      </c>
      <c r="AK11816" s="1">
        <v>0.40233783000000001</v>
      </c>
    </row>
    <row r="11817" spans="1:37" x14ac:dyDescent="0.25">
      <c r="A11817" s="6">
        <v>0.65234953703703702</v>
      </c>
      <c r="B11817">
        <v>0.28000000000000003</v>
      </c>
      <c r="C11817">
        <f>B11817+0.68</f>
        <v>0.96000000000000008</v>
      </c>
      <c r="D11817" s="5">
        <f>C11817/(0.2905*LN(C11817)+0.3655)</f>
        <v>2.7146157496557359</v>
      </c>
      <c r="E11817" s="5">
        <f>D11817*100</f>
        <v>271.46157496557362</v>
      </c>
      <c r="F11817">
        <v>114.41940337480401</v>
      </c>
      <c r="G11817" s="4">
        <f>75.6*1000/(287.05*(F11817+273))</f>
        <v>0.67980268617023221</v>
      </c>
      <c r="H11817" s="3">
        <f>SQRT(2*ABS(E11817)/G11817)</f>
        <v>28.260363384232036</v>
      </c>
      <c r="I11817" s="2">
        <f>(2/2*0.0254)^2*3.1416*H11817</f>
        <v>5.7279083898314931E-2</v>
      </c>
      <c r="AB11817" s="12"/>
      <c r="AC11817" s="11"/>
      <c r="AD11817" s="11"/>
      <c r="AE11817" s="11"/>
      <c r="AF11817" s="11"/>
      <c r="AG11817" s="11"/>
      <c r="AH11817" s="10"/>
      <c r="AI11817" s="7">
        <v>3364867.7</v>
      </c>
      <c r="AK11817" s="1">
        <v>0.38796240999999998</v>
      </c>
    </row>
    <row r="11818" spans="1:37" x14ac:dyDescent="0.25">
      <c r="A11818" s="6">
        <v>0.65236111111111106</v>
      </c>
      <c r="B11818">
        <v>0.31</v>
      </c>
      <c r="C11818">
        <f>B11818+0.68</f>
        <v>0.99</v>
      </c>
      <c r="D11818" s="5">
        <f>C11818/(0.2905*LN(C11818)+0.3655)</f>
        <v>2.7304290623909595</v>
      </c>
      <c r="E11818" s="5">
        <f>D11818*100</f>
        <v>273.04290623909594</v>
      </c>
      <c r="F11818">
        <v>114.15431010509801</v>
      </c>
      <c r="G11818" s="4">
        <f>75.6*1000/(287.05*(F11818+273))</f>
        <v>0.68026816236958754</v>
      </c>
      <c r="H11818" s="3">
        <f>SQRT(2*ABS(E11818)/G11818)</f>
        <v>28.332857274806877</v>
      </c>
      <c r="I11818" s="2">
        <f>(2/2*0.0254)^2*3.1416*H11818</f>
        <v>5.7426017028080291E-2</v>
      </c>
      <c r="AB11818" s="12"/>
      <c r="AC11818" s="11"/>
      <c r="AD11818" s="11"/>
      <c r="AE11818" s="11"/>
      <c r="AF11818" s="11"/>
      <c r="AG11818" s="11"/>
      <c r="AH11818" s="10"/>
      <c r="AI11818" s="7">
        <v>3511109.9</v>
      </c>
      <c r="AK11818" s="1">
        <v>0.38358544999999999</v>
      </c>
    </row>
    <row r="11819" spans="1:37" x14ac:dyDescent="0.25">
      <c r="A11819" s="6">
        <v>0.65237268518518521</v>
      </c>
      <c r="B11819">
        <v>0.26</v>
      </c>
      <c r="C11819">
        <f>B11819+0.68</f>
        <v>0.94000000000000006</v>
      </c>
      <c r="D11819" s="5">
        <f>C11819/(0.2905*LN(C11819)+0.3655)</f>
        <v>2.7048398588920084</v>
      </c>
      <c r="E11819" s="5">
        <f>D11819*100</f>
        <v>270.48398588920082</v>
      </c>
      <c r="F11819">
        <v>114.00907375523499</v>
      </c>
      <c r="G11819" s="4">
        <f>75.6*1000/(287.05*(F11819+273))</f>
        <v>0.68052345267550185</v>
      </c>
      <c r="H11819" s="3">
        <f>SQRT(2*ABS(E11819)/G11819)</f>
        <v>28.194489030652125</v>
      </c>
      <c r="I11819" s="2">
        <f>(2/2*0.0254)^2*3.1416*H11819</f>
        <v>5.7145567475537569E-2</v>
      </c>
      <c r="AB11819" s="12"/>
      <c r="AC11819" s="11"/>
      <c r="AD11819" s="11"/>
      <c r="AE11819" s="11"/>
      <c r="AF11819" s="11"/>
      <c r="AG11819" s="11"/>
      <c r="AH11819" s="10"/>
      <c r="AI11819" s="7">
        <v>3587680.9</v>
      </c>
      <c r="AK11819" s="1">
        <v>0.38204100000000002</v>
      </c>
    </row>
    <row r="11820" spans="1:37" x14ac:dyDescent="0.25">
      <c r="A11820" s="6">
        <v>0.65238425925925925</v>
      </c>
      <c r="B11820">
        <v>0.16</v>
      </c>
      <c r="C11820">
        <f>B11820+0.68</f>
        <v>0.84000000000000008</v>
      </c>
      <c r="D11820" s="5">
        <f>C11820/(0.2905*LN(C11820)+0.3655)</f>
        <v>2.6679342230984302</v>
      </c>
      <c r="E11820" s="5">
        <f>D11820*100</f>
        <v>266.79342230984304</v>
      </c>
      <c r="F11820">
        <v>113.818791161465</v>
      </c>
      <c r="G11820" s="4">
        <f>75.6*1000/(287.05*(F11820+273))</f>
        <v>0.68085821347475772</v>
      </c>
      <c r="H11820" s="3">
        <f>SQRT(2*ABS(E11820)/G11820)</f>
        <v>27.994596771450151</v>
      </c>
      <c r="I11820" s="2">
        <f>(2/2*0.0254)^2*3.1416*H11820</f>
        <v>5.6740418917120873E-2</v>
      </c>
      <c r="AB11820" s="12"/>
      <c r="AC11820" s="11"/>
      <c r="AD11820" s="11"/>
      <c r="AE11820" s="11"/>
      <c r="AF11820" s="11"/>
      <c r="AG11820" s="11"/>
      <c r="AH11820" s="10"/>
      <c r="AI11820" s="7">
        <v>3786109.6</v>
      </c>
      <c r="AK11820" s="1">
        <v>0.38884481999999998</v>
      </c>
    </row>
    <row r="11821" spans="1:37" x14ac:dyDescent="0.25">
      <c r="A11821" s="6">
        <v>0.6523958333333334</v>
      </c>
      <c r="B11821">
        <v>0.23</v>
      </c>
      <c r="C11821">
        <f>B11821+0.68</f>
        <v>0.91</v>
      </c>
      <c r="D11821" s="5">
        <f>C11821/(0.2905*LN(C11821)+0.3655)</f>
        <v>2.6914895144241178</v>
      </c>
      <c r="E11821" s="5">
        <f>D11821*100</f>
        <v>269.14895144241177</v>
      </c>
      <c r="F11821">
        <v>113.625131992969</v>
      </c>
      <c r="G11821" s="4">
        <f>75.6*1000/(287.05*(F11821+273))</f>
        <v>0.68119925295867734</v>
      </c>
      <c r="H11821" s="3">
        <f>SQRT(2*ABS(E11821)/G11821)</f>
        <v>28.110868426330825</v>
      </c>
      <c r="I11821" s="2">
        <f>(2/2*0.0254)^2*3.1416*H11821</f>
        <v>5.6976082336743498E-2</v>
      </c>
      <c r="AB11821" s="12"/>
      <c r="AC11821" s="11"/>
      <c r="AD11821" s="11"/>
      <c r="AE11821" s="11"/>
      <c r="AF11821" s="11"/>
      <c r="AG11821" s="11"/>
      <c r="AH11821" s="10"/>
      <c r="AI11821" s="7">
        <v>3660871.2</v>
      </c>
      <c r="AK11821" s="1">
        <v>0.39784741000000001</v>
      </c>
    </row>
    <row r="11822" spans="1:37" x14ac:dyDescent="0.25">
      <c r="A11822" s="6">
        <v>0.65240740740740744</v>
      </c>
      <c r="B11822">
        <v>0.19</v>
      </c>
      <c r="C11822">
        <f>B11822+0.68</f>
        <v>0.87000000000000011</v>
      </c>
      <c r="D11822" s="5">
        <f>C11822/(0.2905*LN(C11822)+0.3655)</f>
        <v>2.6765576696495312</v>
      </c>
      <c r="E11822" s="5">
        <f>D11822*100</f>
        <v>267.6557669649531</v>
      </c>
      <c r="F11822">
        <v>113.366953189097</v>
      </c>
      <c r="G11822" s="4">
        <f>75.6*1000/(287.05*(F11822+273))</f>
        <v>0.68165444511958995</v>
      </c>
      <c r="H11822" s="3">
        <f>SQRT(2*ABS(E11822)/G11822)</f>
        <v>28.023421874991879</v>
      </c>
      <c r="I11822" s="2">
        <f>(2/2*0.0254)^2*3.1416*H11822</f>
        <v>5.6798842635942037E-2</v>
      </c>
      <c r="AB11822" s="12"/>
      <c r="AC11822" s="11"/>
      <c r="AD11822" s="11"/>
      <c r="AE11822" s="11"/>
      <c r="AF11822" s="11"/>
      <c r="AG11822" s="11"/>
      <c r="AH11822" s="10"/>
      <c r="AI11822" s="7">
        <v>3759015.3</v>
      </c>
      <c r="AK11822" s="1">
        <v>0.40498849999999997</v>
      </c>
    </row>
    <row r="11823" spans="1:37" x14ac:dyDescent="0.25">
      <c r="A11823" s="6">
        <v>0.65241898148148147</v>
      </c>
      <c r="B11823">
        <v>0.23</v>
      </c>
      <c r="C11823">
        <f>B11823+0.68</f>
        <v>0.91</v>
      </c>
      <c r="D11823" s="5">
        <f>C11823/(0.2905*LN(C11823)+0.3655)</f>
        <v>2.6914895144241178</v>
      </c>
      <c r="E11823" s="5">
        <f>D11823*100</f>
        <v>269.14895144241177</v>
      </c>
      <c r="F11823">
        <v>113.19032650734999</v>
      </c>
      <c r="G11823" s="4">
        <f>75.6*1000/(287.05*(F11823+273))</f>
        <v>0.68196620425614951</v>
      </c>
      <c r="H11823" s="3">
        <f>SQRT(2*ABS(E11823)/G11823)</f>
        <v>28.095056988839506</v>
      </c>
      <c r="I11823" s="2">
        <f>(2/2*0.0254)^2*3.1416*H11823</f>
        <v>5.6944035167274913E-2</v>
      </c>
      <c r="AB11823" s="12"/>
      <c r="AC11823" s="11"/>
      <c r="AD11823" s="11"/>
      <c r="AE11823" s="11"/>
      <c r="AF11823" s="11"/>
      <c r="AG11823" s="11"/>
      <c r="AH11823" s="10"/>
      <c r="AI11823" s="7">
        <v>3670665.8</v>
      </c>
      <c r="AK11823" s="1">
        <v>0.40534765</v>
      </c>
    </row>
    <row r="11824" spans="1:37" x14ac:dyDescent="0.25">
      <c r="A11824" s="6">
        <v>0.65243055555555551</v>
      </c>
      <c r="B11824">
        <v>0.24</v>
      </c>
      <c r="C11824">
        <f>B11824+0.68</f>
        <v>0.92</v>
      </c>
      <c r="D11824" s="5">
        <f>C11824/(0.2905*LN(C11824)+0.3655)</f>
        <v>2.6957523293421808</v>
      </c>
      <c r="E11824" s="5">
        <f>D11824*100</f>
        <v>269.57523293421809</v>
      </c>
      <c r="F11824">
        <v>113.000133092881</v>
      </c>
      <c r="G11824" s="4">
        <f>75.6*1000/(287.05*(F11824+273))</f>
        <v>0.68230222870230872</v>
      </c>
      <c r="H11824" s="3">
        <f>SQRT(2*ABS(E11824)/G11824)</f>
        <v>28.110372295258767</v>
      </c>
      <c r="I11824" s="2">
        <f>(2/2*0.0254)^2*3.1416*H11824</f>
        <v>5.697507676109273E-2</v>
      </c>
      <c r="AB11824" s="12"/>
      <c r="AC11824" s="11"/>
      <c r="AD11824" s="11"/>
      <c r="AE11824" s="11"/>
      <c r="AF11824" s="11"/>
      <c r="AG11824" s="11"/>
      <c r="AH11824" s="10"/>
      <c r="AI11824" s="7">
        <v>3462860.7999999998</v>
      </c>
      <c r="AK11824" s="1">
        <v>0.39845862999999998</v>
      </c>
    </row>
    <row r="11825" spans="1:37" x14ac:dyDescent="0.25">
      <c r="A11825" s="6">
        <v>0.65244212962962966</v>
      </c>
      <c r="B11825">
        <v>0.25</v>
      </c>
      <c r="C11825">
        <f>B11825+0.68</f>
        <v>0.93</v>
      </c>
      <c r="D11825" s="5">
        <f>C11825/(0.2905*LN(C11825)+0.3655)</f>
        <v>2.7002056306030857</v>
      </c>
      <c r="E11825" s="5">
        <f>D11825*100</f>
        <v>270.02056306030858</v>
      </c>
      <c r="F11825">
        <v>112.823543407613</v>
      </c>
      <c r="G11825" s="4">
        <f>75.6*1000/(287.05*(F11825+273))</f>
        <v>0.68261451533665995</v>
      </c>
      <c r="H11825" s="3">
        <f>SQRT(2*ABS(E11825)/G11825)</f>
        <v>28.127145359093131</v>
      </c>
      <c r="I11825" s="2">
        <f>(2/2*0.0254)^2*3.1416*H11825</f>
        <v>5.700907298815952E-2</v>
      </c>
      <c r="AB11825" s="12"/>
      <c r="AC11825" s="11"/>
      <c r="AD11825" s="11"/>
      <c r="AE11825" s="11"/>
      <c r="AF11825" s="11"/>
      <c r="AG11825" s="11"/>
      <c r="AH11825" s="10"/>
      <c r="AI11825" s="7">
        <v>3675952.1</v>
      </c>
      <c r="AK11825" s="1">
        <v>0.39454953999999998</v>
      </c>
    </row>
    <row r="11826" spans="1:37" x14ac:dyDescent="0.25">
      <c r="A11826" s="6">
        <v>0.6524537037037037</v>
      </c>
      <c r="B11826">
        <v>0.25</v>
      </c>
      <c r="C11826">
        <f>B11826+0.68</f>
        <v>0.93</v>
      </c>
      <c r="D11826" s="5">
        <f>C11826/(0.2905*LN(C11826)+0.3655)</f>
        <v>2.7002056306030857</v>
      </c>
      <c r="E11826" s="5">
        <f>D11826*100</f>
        <v>270.02056306030858</v>
      </c>
      <c r="F11826">
        <v>112.575668643787</v>
      </c>
      <c r="G11826" s="4">
        <f>75.6*1000/(287.05*(F11826+273))</f>
        <v>0.68305334725872702</v>
      </c>
      <c r="H11826" s="3">
        <f>SQRT(2*ABS(E11826)/G11826)</f>
        <v>28.118108676657812</v>
      </c>
      <c r="I11826" s="2">
        <f>(2/2*0.0254)^2*3.1416*H11826</f>
        <v>5.6990757127024345E-2</v>
      </c>
      <c r="AB11826" s="12"/>
      <c r="AC11826" s="11"/>
      <c r="AD11826" s="11"/>
      <c r="AE11826" s="11"/>
      <c r="AF11826" s="11"/>
      <c r="AG11826" s="11"/>
      <c r="AH11826" s="10"/>
      <c r="AI11826" s="7">
        <v>3703803.4</v>
      </c>
      <c r="AK11826" s="1">
        <v>0.40029599999999999</v>
      </c>
    </row>
    <row r="11827" spans="1:37" x14ac:dyDescent="0.25">
      <c r="A11827" s="6">
        <v>0.65246527777777774</v>
      </c>
      <c r="B11827">
        <v>0.26</v>
      </c>
      <c r="C11827">
        <f>B11827+0.68</f>
        <v>0.94000000000000006</v>
      </c>
      <c r="D11827" s="5">
        <f>C11827/(0.2905*LN(C11827)+0.3655)</f>
        <v>2.7048398588920084</v>
      </c>
      <c r="E11827" s="5">
        <f>D11827*100</f>
        <v>270.48398588920082</v>
      </c>
      <c r="F11827">
        <v>112.38893678138299</v>
      </c>
      <c r="G11827" s="4">
        <f>75.6*1000/(287.05*(F11827+273))</f>
        <v>0.68338430596428856</v>
      </c>
      <c r="H11827" s="3">
        <f>SQRT(2*ABS(E11827)/G11827)</f>
        <v>28.135411809956544</v>
      </c>
      <c r="I11827" s="2">
        <f>(2/2*0.0254)^2*3.1416*H11827</f>
        <v>5.7025827717251606E-2</v>
      </c>
      <c r="AB11827" s="12"/>
      <c r="AC11827" s="11"/>
      <c r="AD11827" s="11"/>
      <c r="AE11827" s="11"/>
      <c r="AF11827" s="11"/>
      <c r="AG11827" s="11"/>
      <c r="AH11827" s="10"/>
      <c r="AI11827" s="7">
        <v>3439118.6</v>
      </c>
      <c r="AK11827" s="1">
        <v>0.40134147999999997</v>
      </c>
    </row>
    <row r="11828" spans="1:37" x14ac:dyDescent="0.25">
      <c r="A11828" s="6">
        <v>0.65247685185185189</v>
      </c>
      <c r="B11828">
        <v>0.26</v>
      </c>
      <c r="C11828">
        <f>B11828+0.68</f>
        <v>0.94000000000000006</v>
      </c>
      <c r="D11828" s="5">
        <f>C11828/(0.2905*LN(C11828)+0.3655)</f>
        <v>2.7048398588920084</v>
      </c>
      <c r="E11828" s="5">
        <f>D11828*100</f>
        <v>270.48398588920082</v>
      </c>
      <c r="F11828">
        <v>112.271007494999</v>
      </c>
      <c r="G11828" s="4">
        <f>75.6*1000/(287.05*(F11828+273))</f>
        <v>0.68359348605300674</v>
      </c>
      <c r="H11828" s="3">
        <f>SQRT(2*ABS(E11828)/G11828)</f>
        <v>28.131106752667968</v>
      </c>
      <c r="I11828" s="2">
        <f>(2/2*0.0254)^2*3.1416*H11828</f>
        <v>5.7017102077943055E-2</v>
      </c>
      <c r="AB11828" s="12"/>
      <c r="AC11828" s="11"/>
      <c r="AD11828" s="11"/>
      <c r="AE11828" s="11"/>
      <c r="AF11828" s="11"/>
      <c r="AG11828" s="11"/>
      <c r="AH11828" s="10"/>
      <c r="AI11828" s="7">
        <v>3561019.7</v>
      </c>
      <c r="AK11828" s="1">
        <v>0.38978480999999998</v>
      </c>
    </row>
    <row r="11829" spans="1:37" x14ac:dyDescent="0.25">
      <c r="A11829" s="6">
        <v>0.65248842592592593</v>
      </c>
      <c r="B11829">
        <v>0.24</v>
      </c>
      <c r="C11829">
        <f>B11829+0.68</f>
        <v>0.92</v>
      </c>
      <c r="D11829" s="5">
        <f>C11829/(0.2905*LN(C11829)+0.3655)</f>
        <v>2.6957523293421808</v>
      </c>
      <c r="E11829" s="5">
        <f>D11829*100</f>
        <v>269.57523293421809</v>
      </c>
      <c r="F11829">
        <v>112.067336239743</v>
      </c>
      <c r="G11829" s="4">
        <f>75.6*1000/(287.05*(F11829+273))</f>
        <v>0.68395505487561548</v>
      </c>
      <c r="H11829" s="3">
        <f>SQRT(2*ABS(E11829)/G11829)</f>
        <v>28.076386390684608</v>
      </c>
      <c r="I11829" s="2">
        <f>(2/2*0.0254)^2*3.1416*H11829</f>
        <v>5.6906192951886314E-2</v>
      </c>
      <c r="AB11829" s="12"/>
      <c r="AC11829" s="11"/>
      <c r="AD11829" s="11"/>
      <c r="AE11829" s="11"/>
      <c r="AF11829" s="11"/>
      <c r="AG11829" s="11"/>
      <c r="AH11829" s="10"/>
      <c r="AI11829" s="7">
        <v>3699042.2</v>
      </c>
      <c r="AK11829" s="1">
        <v>0.39580177999999999</v>
      </c>
    </row>
    <row r="11830" spans="1:37" x14ac:dyDescent="0.25">
      <c r="A11830" s="6">
        <v>0.65249999999999997</v>
      </c>
      <c r="B11830">
        <v>0.27</v>
      </c>
      <c r="C11830">
        <f>B11830+0.68</f>
        <v>0.95000000000000007</v>
      </c>
      <c r="D11830" s="5">
        <f>C11830/(0.2905*LN(C11830)+0.3655)</f>
        <v>2.7096460417130221</v>
      </c>
      <c r="E11830" s="5">
        <f>D11830*100</f>
        <v>270.9646041713022</v>
      </c>
      <c r="F11830">
        <v>111.85350672964501</v>
      </c>
      <c r="G11830" s="4">
        <f>75.6*1000/(287.05*(F11830+273))</f>
        <v>0.6843350690154264</v>
      </c>
      <c r="H11830" s="3">
        <f>SQRT(2*ABS(E11830)/G11830)</f>
        <v>28.140828621884118</v>
      </c>
      <c r="I11830" s="2">
        <f>(2/2*0.0254)^2*3.1416*H11830</f>
        <v>5.703680669939145E-2</v>
      </c>
      <c r="AB11830" s="12"/>
      <c r="AC11830" s="11"/>
      <c r="AD11830" s="11"/>
      <c r="AE11830" s="11"/>
      <c r="AF11830" s="11"/>
      <c r="AG11830" s="11"/>
      <c r="AH11830" s="10"/>
      <c r="AI11830" s="7">
        <v>3670785.4</v>
      </c>
      <c r="AK11830" s="1">
        <v>0.40155576999999998</v>
      </c>
    </row>
    <row r="11831" spans="1:37" x14ac:dyDescent="0.25">
      <c r="A11831" s="6">
        <v>0.65251157407407401</v>
      </c>
      <c r="B11831">
        <v>0.23</v>
      </c>
      <c r="C11831">
        <f>B11831+0.68</f>
        <v>0.91</v>
      </c>
      <c r="D11831" s="5">
        <f>C11831/(0.2905*LN(C11831)+0.3655)</f>
        <v>2.6914895144241178</v>
      </c>
      <c r="E11831" s="5">
        <f>D11831*100</f>
        <v>269.14895144241177</v>
      </c>
      <c r="F11831">
        <v>111.67363845524299</v>
      </c>
      <c r="G11831" s="4">
        <f>75.6*1000/(287.05*(F11831+273))</f>
        <v>0.68465505498709556</v>
      </c>
      <c r="H11831" s="3">
        <f>SQRT(2*ABS(E11831)/G11831)</f>
        <v>28.039833755970339</v>
      </c>
      <c r="I11831" s="2">
        <f>(2/2*0.0254)^2*3.1416*H11831</f>
        <v>5.683210680507933E-2</v>
      </c>
      <c r="AB11831" s="12"/>
      <c r="AC11831" s="11"/>
      <c r="AD11831" s="11"/>
      <c r="AE11831" s="11"/>
      <c r="AF11831" s="11"/>
      <c r="AG11831" s="11"/>
      <c r="AH11831" s="10"/>
      <c r="AI11831" s="7">
        <v>3517308.1</v>
      </c>
      <c r="AK11831" s="1">
        <v>0.39180326999999998</v>
      </c>
    </row>
    <row r="11832" spans="1:37" x14ac:dyDescent="0.25">
      <c r="A11832" s="6">
        <v>0.65252314814814816</v>
      </c>
      <c r="B11832">
        <v>0.26</v>
      </c>
      <c r="C11832">
        <f>B11832+0.68</f>
        <v>0.94000000000000006</v>
      </c>
      <c r="D11832" s="5">
        <f>C11832/(0.2905*LN(C11832)+0.3655)</f>
        <v>2.7048398588920084</v>
      </c>
      <c r="E11832" s="5">
        <f>D11832*100</f>
        <v>270.48398588920082</v>
      </c>
      <c r="F11832">
        <v>111.50057492524201</v>
      </c>
      <c r="G11832" s="4">
        <f>75.6*1000/(287.05*(F11832+273))</f>
        <v>0.68496321790901604</v>
      </c>
      <c r="H11832" s="3">
        <f>SQRT(2*ABS(E11832)/G11832)</f>
        <v>28.102965565929264</v>
      </c>
      <c r="I11832" s="2">
        <f>(2/2*0.0254)^2*3.1416*H11832</f>
        <v>5.6960064545400084E-2</v>
      </c>
      <c r="K11832" s="6"/>
      <c r="X11832" s="9"/>
      <c r="Y11832" s="9"/>
      <c r="Z11832" s="9"/>
      <c r="AA11832" s="8"/>
      <c r="AI11832" s="7">
        <v>3523319</v>
      </c>
      <c r="AK11832" s="1">
        <v>0.38470773000000003</v>
      </c>
    </row>
    <row r="11833" spans="1:37" x14ac:dyDescent="0.25">
      <c r="A11833" s="6">
        <v>0.6525347222222222</v>
      </c>
      <c r="B11833">
        <v>0.31</v>
      </c>
      <c r="C11833">
        <f>B11833+0.68</f>
        <v>0.99</v>
      </c>
      <c r="D11833" s="5">
        <f>C11833/(0.2905*LN(C11833)+0.3655)</f>
        <v>2.7304290623909595</v>
      </c>
      <c r="E11833" s="5">
        <f>D11833*100</f>
        <v>273.04290623909594</v>
      </c>
      <c r="F11833">
        <v>111.341099972324</v>
      </c>
      <c r="G11833" s="4">
        <f>75.6*1000/(287.05*(F11833+273))</f>
        <v>0.6852474302322219</v>
      </c>
      <c r="H11833" s="3">
        <f>SQRT(2*ABS(E11833)/G11833)</f>
        <v>28.229730948199357</v>
      </c>
      <c r="I11833" s="2">
        <f>(2/2*0.0254)^2*3.1416*H11833</f>
        <v>5.7216997015366193E-2</v>
      </c>
      <c r="K11833" s="6"/>
      <c r="X11833" s="9"/>
      <c r="Y11833" s="9"/>
      <c r="Z11833" s="9"/>
      <c r="AA11833" s="8"/>
      <c r="AI11833" s="7">
        <v>3549616.1</v>
      </c>
      <c r="AK11833" s="1">
        <v>0.38490974999999999</v>
      </c>
    </row>
    <row r="11834" spans="1:37" x14ac:dyDescent="0.25">
      <c r="A11834" s="6">
        <v>0.65254629629629635</v>
      </c>
      <c r="B11834">
        <v>0.25</v>
      </c>
      <c r="C11834">
        <f>B11834+0.68</f>
        <v>0.93</v>
      </c>
      <c r="D11834" s="5">
        <f>C11834/(0.2905*LN(C11834)+0.3655)</f>
        <v>2.7002056306030857</v>
      </c>
      <c r="E11834" s="5">
        <f>D11834*100</f>
        <v>270.02056306030858</v>
      </c>
      <c r="F11834">
        <v>111.093433245529</v>
      </c>
      <c r="G11834" s="4">
        <f>75.6*1000/(287.05*(F11834+273))</f>
        <v>0.68568928362881931</v>
      </c>
      <c r="H11834" s="3">
        <f>SQRT(2*ABS(E11834)/G11834)</f>
        <v>28.064010621415687</v>
      </c>
      <c r="I11834" s="2">
        <f>(2/2*0.0254)^2*3.1416*H11834</f>
        <v>5.6881109313837407E-2</v>
      </c>
      <c r="K11834" s="6"/>
      <c r="X11834" s="9"/>
      <c r="Y11834" s="9"/>
      <c r="Z11834" s="9"/>
      <c r="AA11834" s="8"/>
      <c r="AI11834" s="7">
        <v>3325910.4</v>
      </c>
      <c r="AK11834" s="1">
        <v>0.38043505999999999</v>
      </c>
    </row>
    <row r="11835" spans="1:37" x14ac:dyDescent="0.25">
      <c r="A11835" s="6">
        <v>0.65255787037037039</v>
      </c>
      <c r="B11835">
        <v>0.26</v>
      </c>
      <c r="C11835">
        <f>B11835+0.68</f>
        <v>0.94000000000000006</v>
      </c>
      <c r="D11835" s="5">
        <f>C11835/(0.2905*LN(C11835)+0.3655)</f>
        <v>2.7048398588920084</v>
      </c>
      <c r="E11835" s="5">
        <f>D11835*100</f>
        <v>270.48398588920082</v>
      </c>
      <c r="F11835">
        <v>111.00951603415901</v>
      </c>
      <c r="G11835" s="4">
        <f>75.6*1000/(287.05*(F11835+273))</f>
        <v>0.68583912661485436</v>
      </c>
      <c r="H11835" s="3">
        <f>SQRT(2*ABS(E11835)/G11835)</f>
        <v>28.085014201218783</v>
      </c>
      <c r="I11835" s="2">
        <f>(2/2*0.0254)^2*3.1416*H11835</f>
        <v>5.6923680097282388E-2</v>
      </c>
      <c r="K11835" s="6"/>
      <c r="X11835" s="9"/>
      <c r="Y11835" s="9"/>
      <c r="Z11835" s="9"/>
      <c r="AA11835" s="8"/>
      <c r="AI11835" s="7">
        <v>3220821.3</v>
      </c>
      <c r="AK11835" s="1">
        <v>0.36322518999999998</v>
      </c>
    </row>
    <row r="11836" spans="1:37" x14ac:dyDescent="0.25">
      <c r="A11836" s="6">
        <v>0.65256944444444442</v>
      </c>
      <c r="B11836">
        <v>0.26</v>
      </c>
      <c r="C11836">
        <f>B11836+0.68</f>
        <v>0.94000000000000006</v>
      </c>
      <c r="D11836" s="5">
        <f>C11836/(0.2905*LN(C11836)+0.3655)</f>
        <v>2.7048398588920084</v>
      </c>
      <c r="E11836" s="5">
        <f>D11836*100</f>
        <v>270.48398588920082</v>
      </c>
      <c r="F11836">
        <v>110.839909196401</v>
      </c>
      <c r="G11836" s="4">
        <f>75.6*1000/(287.05*(F11836+273))</f>
        <v>0.6861421774511246</v>
      </c>
      <c r="H11836" s="3">
        <f>SQRT(2*ABS(E11836)/G11836)</f>
        <v>28.078811312576182</v>
      </c>
      <c r="I11836" s="2">
        <f>(2/2*0.0254)^2*3.1416*H11836</f>
        <v>5.6911107867614254E-2</v>
      </c>
      <c r="K11836" s="6"/>
      <c r="X11836" s="9"/>
      <c r="Y11836" s="9"/>
      <c r="Z11836" s="9"/>
      <c r="AA11836" s="8"/>
      <c r="AI11836" s="7">
        <v>3425073.3</v>
      </c>
      <c r="AK11836" s="1">
        <v>0.35758989000000002</v>
      </c>
    </row>
    <row r="11837" spans="1:37" x14ac:dyDescent="0.25">
      <c r="A11837" s="6">
        <v>0.65258101851851846</v>
      </c>
      <c r="B11837">
        <v>0.25</v>
      </c>
      <c r="C11837">
        <f>B11837+0.68</f>
        <v>0.93</v>
      </c>
      <c r="D11837" s="5">
        <f>C11837/(0.2905*LN(C11837)+0.3655)</f>
        <v>2.7002056306030857</v>
      </c>
      <c r="E11837" s="5">
        <f>D11837*100</f>
        <v>270.02056306030858</v>
      </c>
      <c r="F11837">
        <v>110.660143571882</v>
      </c>
      <c r="G11837" s="4">
        <f>75.6*1000/(287.05*(F11837+273))</f>
        <v>0.68646367234472994</v>
      </c>
      <c r="H11837" s="3">
        <f>SQRT(2*ABS(E11837)/G11837)</f>
        <v>28.048176873402454</v>
      </c>
      <c r="I11837" s="2">
        <f>(2/2*0.0254)^2*3.1416*H11837</f>
        <v>5.6849016924629819E-2</v>
      </c>
      <c r="K11837" s="6"/>
      <c r="X11837" s="9"/>
      <c r="Y11837" s="9"/>
      <c r="Z11837" s="9"/>
      <c r="AA11837" s="8"/>
      <c r="AI11837" s="7">
        <v>3196748.8</v>
      </c>
      <c r="AK11837" s="1">
        <v>0.36017482000000001</v>
      </c>
    </row>
    <row r="11838" spans="1:37" x14ac:dyDescent="0.25">
      <c r="A11838" s="6">
        <v>0.65259259259259261</v>
      </c>
      <c r="B11838">
        <v>0.19</v>
      </c>
      <c r="C11838">
        <f>B11838+0.68</f>
        <v>0.87000000000000011</v>
      </c>
      <c r="D11838" s="5">
        <f>C11838/(0.2905*LN(C11838)+0.3655)</f>
        <v>2.6765576696495312</v>
      </c>
      <c r="E11838" s="5">
        <f>D11838*100</f>
        <v>267.6557669649531</v>
      </c>
      <c r="F11838">
        <v>110.43630979823</v>
      </c>
      <c r="G11838" s="4">
        <f>75.6*1000/(287.05*(F11838+273))</f>
        <v>0.68686440057606735</v>
      </c>
      <c r="H11838" s="3">
        <f>SQRT(2*ABS(E11838)/G11838)</f>
        <v>27.916938926319723</v>
      </c>
      <c r="I11838" s="2">
        <f>(2/2*0.0254)^2*3.1416*H11838</f>
        <v>5.6583019305300242E-2</v>
      </c>
      <c r="K11838" s="6"/>
      <c r="X11838" s="9"/>
      <c r="Y11838" s="9"/>
      <c r="Z11838" s="9"/>
      <c r="AA11838" s="8"/>
      <c r="AI11838" s="7">
        <v>3023942.8</v>
      </c>
      <c r="AK11838" s="1">
        <v>0.35418588000000001</v>
      </c>
    </row>
    <row r="11839" spans="1:37" x14ac:dyDescent="0.25">
      <c r="A11839" s="6">
        <v>0.65260416666666665</v>
      </c>
      <c r="B11839">
        <v>0.26</v>
      </c>
      <c r="C11839">
        <f>B11839+0.68</f>
        <v>0.94000000000000006</v>
      </c>
      <c r="D11839" s="5">
        <f>C11839/(0.2905*LN(C11839)+0.3655)</f>
        <v>2.7048398588920084</v>
      </c>
      <c r="E11839" s="5">
        <f>D11839*100</f>
        <v>270.48398588920082</v>
      </c>
      <c r="F11839">
        <v>110.283711924705</v>
      </c>
      <c r="G11839" s="4">
        <f>75.6*1000/(287.05*(F11839+273))</f>
        <v>0.68713786392362675</v>
      </c>
      <c r="H11839" s="3">
        <f>SQRT(2*ABS(E11839)/G11839)</f>
        <v>28.05846035440895</v>
      </c>
      <c r="I11839" s="2">
        <f>(2/2*0.0254)^2*3.1416*H11839</f>
        <v>5.6869859840318102E-2</v>
      </c>
      <c r="K11839" s="6"/>
      <c r="X11839" s="9"/>
      <c r="Y11839" s="9"/>
      <c r="Z11839" s="9"/>
      <c r="AA11839" s="8"/>
      <c r="AI11839" s="7">
        <v>3259435</v>
      </c>
      <c r="AK11839" s="1">
        <v>0.34502229000000001</v>
      </c>
    </row>
    <row r="11840" spans="1:37" x14ac:dyDescent="0.25">
      <c r="A11840" s="6">
        <v>0.6526157407407408</v>
      </c>
      <c r="B11840">
        <v>0.23</v>
      </c>
      <c r="C11840">
        <f>B11840+0.68</f>
        <v>0.91</v>
      </c>
      <c r="D11840" s="5">
        <f>C11840/(0.2905*LN(C11840)+0.3655)</f>
        <v>2.6914895144241178</v>
      </c>
      <c r="E11840" s="5">
        <f>D11840*100</f>
        <v>269.14895144241177</v>
      </c>
      <c r="F11840">
        <v>110.131127050923</v>
      </c>
      <c r="G11840" s="4">
        <f>75.6*1000/(287.05*(F11840+273))</f>
        <v>0.68741152178339049</v>
      </c>
      <c r="H11840" s="3">
        <f>SQRT(2*ABS(E11840)/G11840)</f>
        <v>27.983558507005963</v>
      </c>
      <c r="I11840" s="2">
        <f>(2/2*0.0254)^2*3.1416*H11840</f>
        <v>5.6718046180203305E-2</v>
      </c>
      <c r="K11840" s="6"/>
      <c r="X11840" s="9"/>
      <c r="Y11840" s="9"/>
      <c r="Z11840" s="9"/>
      <c r="AA11840" s="8"/>
      <c r="AI11840" s="7">
        <v>3250483.4</v>
      </c>
      <c r="AK11840" s="1">
        <v>0.34630048000000002</v>
      </c>
    </row>
    <row r="11841" spans="1:37" x14ac:dyDescent="0.25">
      <c r="A11841" s="6">
        <v>0.65262731481481484</v>
      </c>
      <c r="B11841">
        <v>0.27</v>
      </c>
      <c r="C11841">
        <f>B11841+0.68</f>
        <v>0.95000000000000007</v>
      </c>
      <c r="D11841" s="5">
        <f>C11841/(0.2905*LN(C11841)+0.3655)</f>
        <v>2.7096460417130221</v>
      </c>
      <c r="E11841" s="5">
        <f>D11841*100</f>
        <v>270.9646041713022</v>
      </c>
      <c r="F11841">
        <v>109.96160352282701</v>
      </c>
      <c r="G11841" s="4">
        <f>75.6*1000/(287.05*(F11841+273))</f>
        <v>0.68771581449930408</v>
      </c>
      <c r="H11841" s="3">
        <f>SQRT(2*ABS(E11841)/G11841)</f>
        <v>28.071574588005692</v>
      </c>
      <c r="I11841" s="2">
        <f>(2/2*0.0254)^2*3.1416*H11841</f>
        <v>5.6896440223458855E-2</v>
      </c>
      <c r="K11841" s="6"/>
      <c r="X11841" s="9"/>
      <c r="Y11841" s="9"/>
      <c r="Z11841" s="9"/>
      <c r="AA11841" s="8"/>
      <c r="AI11841" s="7">
        <v>2968228.6</v>
      </c>
      <c r="AK11841" s="1">
        <v>0.34127320999999999</v>
      </c>
    </row>
    <row r="11842" spans="1:37" x14ac:dyDescent="0.25">
      <c r="A11842" s="6">
        <v>0.65263888888888888</v>
      </c>
      <c r="B11842">
        <v>0.21</v>
      </c>
      <c r="C11842">
        <f>B11842+0.68</f>
        <v>0.89</v>
      </c>
      <c r="D11842" s="5">
        <f>C11842/(0.2905*LN(C11842)+0.3655)</f>
        <v>2.6835768077843052</v>
      </c>
      <c r="E11842" s="5">
        <f>D11842*100</f>
        <v>268.35768077843051</v>
      </c>
      <c r="F11842">
        <v>109.81672080644</v>
      </c>
      <c r="G11842" s="4">
        <f>75.6*1000/(287.05*(F11842+273))</f>
        <v>0.68797609084015199</v>
      </c>
      <c r="H11842" s="3">
        <f>SQRT(2*ABS(E11842)/G11842)</f>
        <v>27.930926375798922</v>
      </c>
      <c r="I11842" s="2">
        <f>(2/2*0.0254)^2*3.1416*H11842</f>
        <v>5.661136955265373E-2</v>
      </c>
      <c r="K11842" s="6"/>
      <c r="X11842" s="9"/>
      <c r="Y11842" s="9"/>
      <c r="Z11842" s="9"/>
      <c r="AA11842" s="8"/>
      <c r="AI11842" s="7">
        <v>3073703.5</v>
      </c>
      <c r="AK11842" s="1">
        <v>0.33679177999999999</v>
      </c>
    </row>
    <row r="11843" spans="1:37" x14ac:dyDescent="0.25">
      <c r="A11843" s="6">
        <v>0.65265046296296292</v>
      </c>
      <c r="B11843">
        <v>0.26</v>
      </c>
      <c r="C11843">
        <f>B11843+0.68</f>
        <v>0.94000000000000006</v>
      </c>
      <c r="D11843" s="5">
        <f>C11843/(0.2905*LN(C11843)+0.3655)</f>
        <v>2.7048398588920084</v>
      </c>
      <c r="E11843" s="5">
        <f>D11843*100</f>
        <v>270.48398588920082</v>
      </c>
      <c r="F11843">
        <v>109.664175587882</v>
      </c>
      <c r="G11843" s="4">
        <f>75.6*1000/(287.05*(F11843+273))</f>
        <v>0.6882503455779484</v>
      </c>
      <c r="H11843" s="3">
        <f>SQRT(2*ABS(E11843)/G11843)</f>
        <v>28.035774462192371</v>
      </c>
      <c r="I11843" s="2">
        <f>(2/2*0.0254)^2*3.1416*H11843</f>
        <v>5.6823879287771259E-2</v>
      </c>
      <c r="K11843" s="6"/>
      <c r="X11843" s="9"/>
      <c r="Y11843" s="9"/>
      <c r="Z11843" s="9"/>
      <c r="AA11843" s="8"/>
      <c r="AI11843" s="7">
        <v>3229066.2</v>
      </c>
      <c r="AK11843" s="1">
        <v>0.33610822000000001</v>
      </c>
    </row>
    <row r="11844" spans="1:37" x14ac:dyDescent="0.25">
      <c r="A11844" s="6">
        <v>0.65266203703703707</v>
      </c>
      <c r="B11844">
        <v>1.9</v>
      </c>
      <c r="C11844">
        <f>B11844+0.68</f>
        <v>2.58</v>
      </c>
      <c r="D11844" s="5">
        <f>C11844/(0.2905*LN(C11844)+0.3655)</f>
        <v>4.0260110248864809</v>
      </c>
      <c r="E11844" s="5">
        <f>D11844*100</f>
        <v>402.60110248864811</v>
      </c>
      <c r="F11844">
        <v>109.579433824454</v>
      </c>
      <c r="G11844" s="4">
        <f>75.6*1000/(287.05*(F11844+273))</f>
        <v>0.68840279378296865</v>
      </c>
      <c r="H11844" s="3">
        <f>SQRT(2*ABS(E11844)/G11844)</f>
        <v>34.200398437931327</v>
      </c>
      <c r="I11844" s="2">
        <f>(2/2*0.0254)^2*3.1416*H11844</f>
        <v>6.9318552803007472E-2</v>
      </c>
      <c r="K11844" s="6"/>
      <c r="X11844" s="9"/>
      <c r="Y11844" s="9"/>
      <c r="Z11844" s="9"/>
      <c r="AA11844" s="8"/>
      <c r="AI11844" s="7">
        <v>2943540.3</v>
      </c>
      <c r="AK11844" s="1">
        <v>0.33504684000000001</v>
      </c>
    </row>
    <row r="11845" spans="1:37" x14ac:dyDescent="0.25">
      <c r="A11845" s="6">
        <v>0.65267361111111111</v>
      </c>
      <c r="B11845">
        <v>2.4900000000000002</v>
      </c>
      <c r="C11845">
        <f>B11845+0.68</f>
        <v>3.1700000000000004</v>
      </c>
      <c r="D11845" s="5">
        <f>C11845/(0.2905*LN(C11845)+0.3655)</f>
        <v>4.524311942175717</v>
      </c>
      <c r="E11845" s="5">
        <f>D11845*100</f>
        <v>452.43119421757171</v>
      </c>
      <c r="F11845">
        <v>109.945546839833</v>
      </c>
      <c r="G11845" s="4">
        <f>75.6*1000/(287.05*(F11845+273))</f>
        <v>0.68774465002151985</v>
      </c>
      <c r="H11845" s="3">
        <f>SQRT(2*ABS(E11845)/G11845)</f>
        <v>36.272514082997112</v>
      </c>
      <c r="I11845" s="2">
        <f>(2/2*0.0254)^2*3.1416*H11845</f>
        <v>7.3518388603666607E-2</v>
      </c>
      <c r="K11845" s="6"/>
      <c r="X11845" s="9"/>
      <c r="Y11845" s="9"/>
      <c r="Z11845" s="9"/>
      <c r="AA11845" s="8"/>
      <c r="AI11845" s="7">
        <v>2824531.6</v>
      </c>
      <c r="AK11845" s="1">
        <v>0.32539501999999998</v>
      </c>
    </row>
    <row r="11846" spans="1:37" x14ac:dyDescent="0.25">
      <c r="A11846" s="6">
        <v>0.65268518518518526</v>
      </c>
      <c r="B11846">
        <v>2.63</v>
      </c>
      <c r="C11846">
        <f>B11846+0.68</f>
        <v>3.31</v>
      </c>
      <c r="D11846" s="5">
        <f>C11846/(0.2905*LN(C11846)+0.3655)</f>
        <v>4.6409668866448994</v>
      </c>
      <c r="E11846" s="5">
        <f>D11846*100</f>
        <v>464.09668866448993</v>
      </c>
      <c r="F11846">
        <v>110.72208919417299</v>
      </c>
      <c r="G11846" s="4">
        <f>75.6*1000/(287.05*(F11846+273))</f>
        <v>0.68635285407139879</v>
      </c>
      <c r="H11846" s="3">
        <f>SQRT(2*ABS(E11846)/G11846)</f>
        <v>36.774392809423482</v>
      </c>
      <c r="I11846" s="2">
        <f>(2/2*0.0254)^2*3.1416*H11846</f>
        <v>7.4535613799496719E-2</v>
      </c>
      <c r="K11846" s="6"/>
      <c r="X11846" s="9"/>
      <c r="Y11846" s="9"/>
      <c r="Z11846" s="9"/>
      <c r="AA11846" s="8"/>
      <c r="AI11846" s="7">
        <v>2681813.2999999998</v>
      </c>
      <c r="AK11846" s="1">
        <v>0.31772724000000002</v>
      </c>
    </row>
    <row r="11847" spans="1:37" x14ac:dyDescent="0.25">
      <c r="A11847" s="6">
        <v>0.6526967592592593</v>
      </c>
      <c r="B11847">
        <v>2.54</v>
      </c>
      <c r="C11847">
        <f>B11847+0.68</f>
        <v>3.22</v>
      </c>
      <c r="D11847" s="5">
        <f>C11847/(0.2905*LN(C11847)+0.3655)</f>
        <v>4.5660463253947876</v>
      </c>
      <c r="E11847" s="5">
        <f>D11847*100</f>
        <v>456.60463253947876</v>
      </c>
      <c r="F11847">
        <v>111.485396850697</v>
      </c>
      <c r="G11847" s="4">
        <f>75.6*1000/(287.05*(F11847+273))</f>
        <v>0.68499025774685429</v>
      </c>
      <c r="H11847" s="3">
        <f>SQRT(2*ABS(E11847)/G11847)</f>
        <v>36.512616620984026</v>
      </c>
      <c r="I11847" s="2">
        <f>(2/2*0.0254)^2*3.1416*H11847</f>
        <v>7.4005036748652039E-2</v>
      </c>
      <c r="K11847" s="6"/>
      <c r="X11847" s="9"/>
      <c r="Y11847" s="9"/>
      <c r="Z11847" s="9"/>
      <c r="AA11847" s="8"/>
      <c r="AI11847" s="7">
        <v>2714987.4</v>
      </c>
      <c r="AK11847" s="1">
        <v>0.30210962000000002</v>
      </c>
    </row>
    <row r="11848" spans="1:37" x14ac:dyDescent="0.25">
      <c r="A11848" s="6">
        <v>0.65270833333333333</v>
      </c>
      <c r="B11848">
        <v>3.34</v>
      </c>
      <c r="C11848">
        <f>B11848+0.68</f>
        <v>4.0199999999999996</v>
      </c>
      <c r="D11848" s="5">
        <f>C11848/(0.2905*LN(C11848)+0.3655)</f>
        <v>5.223035350144162</v>
      </c>
      <c r="E11848" s="5">
        <f>D11848*100</f>
        <v>522.30353501441618</v>
      </c>
      <c r="F11848">
        <v>112.707374224837</v>
      </c>
      <c r="G11848" s="4">
        <f>75.6*1000/(287.05*(F11848+273))</f>
        <v>0.68282010842535068</v>
      </c>
      <c r="H11848" s="3">
        <f>SQRT(2*ABS(E11848)/G11848)</f>
        <v>39.113198256351289</v>
      </c>
      <c r="I11848" s="2">
        <f>(2/2*0.0254)^2*3.1416*H11848</f>
        <v>7.9275985732971566E-2</v>
      </c>
      <c r="K11848" s="6"/>
      <c r="X11848" s="9"/>
      <c r="Y11848" s="9"/>
      <c r="Z11848" s="9"/>
      <c r="AA11848" s="8"/>
      <c r="AI11848" s="7">
        <v>2423886</v>
      </c>
      <c r="AK11848" s="1">
        <v>0.29499874999999998</v>
      </c>
    </row>
    <row r="11849" spans="1:37" x14ac:dyDescent="0.25">
      <c r="A11849" s="6">
        <v>0.65271990740740737</v>
      </c>
      <c r="B11849">
        <v>0.67</v>
      </c>
      <c r="C11849">
        <f>B11849+0.68</f>
        <v>1.35</v>
      </c>
      <c r="D11849" s="5">
        <f>C11849/(0.2905*LN(C11849)+0.3655)</f>
        <v>2.9822365788251783</v>
      </c>
      <c r="E11849" s="5">
        <f>D11849*100</f>
        <v>298.22365788251784</v>
      </c>
      <c r="F11849">
        <v>113.19050952776399</v>
      </c>
      <c r="G11849" s="4">
        <f>75.6*1000/(287.05*(F11849+273))</f>
        <v>0.68196588106401002</v>
      </c>
      <c r="H11849" s="3">
        <f>SQRT(2*ABS(E11849)/G11849)</f>
        <v>29.573635822367997</v>
      </c>
      <c r="I11849" s="2">
        <f>(2/2*0.0254)^2*3.1416*H11849</f>
        <v>5.9940869988698513E-2</v>
      </c>
      <c r="K11849" s="6"/>
      <c r="X11849" s="9"/>
      <c r="Y11849" s="9"/>
      <c r="Z11849" s="9"/>
      <c r="AA11849" s="8"/>
      <c r="AI11849" s="7">
        <v>2706726.2</v>
      </c>
      <c r="AK11849" s="1">
        <v>0.2824199</v>
      </c>
    </row>
    <row r="11850" spans="1:37" x14ac:dyDescent="0.25">
      <c r="A11850" s="6">
        <v>0.65273148148148141</v>
      </c>
      <c r="B11850">
        <v>2.4</v>
      </c>
      <c r="C11850">
        <f>B11850+0.68</f>
        <v>3.08</v>
      </c>
      <c r="D11850" s="5">
        <f>C11850/(0.2905*LN(C11850)+0.3655)</f>
        <v>4.4489894246724973</v>
      </c>
      <c r="E11850" s="5">
        <f>D11850*100</f>
        <v>444.89894246724975</v>
      </c>
      <c r="F11850">
        <v>113.90731716241299</v>
      </c>
      <c r="G11850" s="4">
        <f>75.6*1000/(287.05*(F11850+273))</f>
        <v>0.6807024302879896</v>
      </c>
      <c r="H11850" s="3">
        <f>SQRT(2*ABS(E11850)/G11850)</f>
        <v>36.154889119292932</v>
      </c>
      <c r="I11850" s="2">
        <f>(2/2*0.0254)^2*3.1416*H11850</f>
        <v>7.3279982250820233E-2</v>
      </c>
      <c r="K11850" s="6"/>
      <c r="X11850" s="9"/>
      <c r="Y11850" s="9"/>
      <c r="Z11850" s="9"/>
      <c r="AA11850" s="8"/>
      <c r="AI11850" s="7">
        <v>2673099.7000000002</v>
      </c>
      <c r="AK11850" s="1">
        <v>0.28574297999999998</v>
      </c>
    </row>
    <row r="11851" spans="1:37" x14ac:dyDescent="0.25">
      <c r="A11851" s="6">
        <v>0.65274305555555556</v>
      </c>
      <c r="B11851">
        <v>2.81</v>
      </c>
      <c r="C11851">
        <f>B11851+0.68</f>
        <v>3.49</v>
      </c>
      <c r="D11851" s="5">
        <f>C11851/(0.2905*LN(C11851)+0.3655)</f>
        <v>4.7900315449880315</v>
      </c>
      <c r="E11851" s="5">
        <f>D11851*100</f>
        <v>479.00315449880316</v>
      </c>
      <c r="F11851">
        <v>114.729801080892</v>
      </c>
      <c r="G11851" s="4">
        <f>75.6*1000/(287.05*(F11851+273))</f>
        <v>0.67925846905359211</v>
      </c>
      <c r="H11851" s="3">
        <f>SQRT(2*ABS(E11851)/G11851)</f>
        <v>37.554903780022308</v>
      </c>
      <c r="I11851" s="2">
        <f>(2/2*0.0254)^2*3.1416*H11851</f>
        <v>7.6117580484094616E-2</v>
      </c>
      <c r="K11851" s="6"/>
      <c r="X11851" s="9"/>
      <c r="Y11851" s="9"/>
      <c r="Z11851" s="9"/>
      <c r="AA11851" s="8"/>
      <c r="AI11851" s="7">
        <v>2462496.9</v>
      </c>
      <c r="AK11851" s="1">
        <v>0.28025445999999998</v>
      </c>
    </row>
    <row r="11852" spans="1:37" x14ac:dyDescent="0.25">
      <c r="A11852" s="6">
        <v>0.6527546296296296</v>
      </c>
      <c r="B11852">
        <v>2.21</v>
      </c>
      <c r="C11852">
        <f>B11852+0.68</f>
        <v>2.89</v>
      </c>
      <c r="D11852" s="5">
        <f>C11852/(0.2905*LN(C11852)+0.3655)</f>
        <v>4.2891382995154324</v>
      </c>
      <c r="E11852" s="5">
        <f>D11852*100</f>
        <v>428.91382995154322</v>
      </c>
      <c r="F11852">
        <v>115.576483127234</v>
      </c>
      <c r="G11852" s="4">
        <f>75.6*1000/(287.05*(F11852+273))</f>
        <v>0.67777841049228926</v>
      </c>
      <c r="H11852" s="3">
        <f>SQRT(2*ABS(E11852)/G11852)</f>
        <v>35.575921429707051</v>
      </c>
      <c r="I11852" s="2">
        <f>(2/2*0.0254)^2*3.1416*H11852</f>
        <v>7.2106510472863317E-2</v>
      </c>
      <c r="K11852" s="6"/>
      <c r="X11852" s="9"/>
      <c r="Y11852" s="9"/>
      <c r="Z11852" s="9"/>
      <c r="AA11852" s="8"/>
      <c r="AI11852" s="7">
        <v>2479894.6</v>
      </c>
      <c r="AK11852" s="1">
        <v>0.27443474000000001</v>
      </c>
    </row>
    <row r="11853" spans="1:37" x14ac:dyDescent="0.25">
      <c r="A11853" s="6">
        <v>0.65276620370370375</v>
      </c>
      <c r="B11853">
        <v>1.58</v>
      </c>
      <c r="C11853">
        <f>B11853+0.68</f>
        <v>2.2600000000000002</v>
      </c>
      <c r="D11853" s="5">
        <f>C11853/(0.2905*LN(C11853)+0.3655)</f>
        <v>3.7518874924685286</v>
      </c>
      <c r="E11853" s="5">
        <f>D11853*100</f>
        <v>375.18874924685286</v>
      </c>
      <c r="F11853">
        <v>116.28406975396901</v>
      </c>
      <c r="G11853" s="4">
        <f>75.6*1000/(287.05*(F11853+273))</f>
        <v>0.67654643883864019</v>
      </c>
      <c r="H11853" s="3">
        <f>SQRT(2*ABS(E11853)/G11853)</f>
        <v>33.303593351236579</v>
      </c>
      <c r="I11853" s="2">
        <f>(2/2*0.0254)^2*3.1416*H11853</f>
        <v>6.7500877173617468E-2</v>
      </c>
      <c r="K11853" s="6"/>
      <c r="X11853" s="9"/>
      <c r="Y11853" s="9"/>
      <c r="Z11853" s="9"/>
      <c r="AA11853" s="8"/>
      <c r="AI11853" s="7">
        <v>2500329.7999999998</v>
      </c>
      <c r="AK11853" s="1">
        <v>0.27489204</v>
      </c>
    </row>
    <row r="11854" spans="1:37" x14ac:dyDescent="0.25">
      <c r="A11854" s="6">
        <v>0.65277777777777779</v>
      </c>
      <c r="B11854">
        <v>1.39</v>
      </c>
      <c r="C11854">
        <f>B11854+0.68</f>
        <v>2.0699999999999998</v>
      </c>
      <c r="D11854" s="5">
        <f>C11854/(0.2905*LN(C11854)+0.3655)</f>
        <v>3.588436681461272</v>
      </c>
      <c r="E11854" s="5">
        <f>D11854*100</f>
        <v>358.84366814612719</v>
      </c>
      <c r="F11854">
        <v>117.097472907172</v>
      </c>
      <c r="G11854" s="4">
        <f>75.6*1000/(287.05*(F11854+273))</f>
        <v>0.67513575293355466</v>
      </c>
      <c r="H11854" s="3">
        <f>SQRT(2*ABS(E11854)/G11854)</f>
        <v>32.60409034321642</v>
      </c>
      <c r="I11854" s="2">
        <f>(2/2*0.0254)^2*3.1416*H11854</f>
        <v>6.6083100234985967E-2</v>
      </c>
      <c r="K11854" s="6"/>
      <c r="X11854" s="9"/>
      <c r="Y11854" s="9"/>
      <c r="Z11854" s="9"/>
      <c r="AA11854" s="8"/>
      <c r="AI11854" s="7">
        <v>2507794.9</v>
      </c>
      <c r="AK11854" s="1">
        <v>0.27665451000000002</v>
      </c>
    </row>
    <row r="11855" spans="1:37" x14ac:dyDescent="0.25">
      <c r="A11855" s="6">
        <v>0.65278935185185183</v>
      </c>
      <c r="B11855">
        <v>1.32</v>
      </c>
      <c r="C11855">
        <f>B11855+0.68</f>
        <v>2</v>
      </c>
      <c r="D11855" s="5">
        <f>C11855/(0.2905*LN(C11855)+0.3655)</f>
        <v>3.5282126541954382</v>
      </c>
      <c r="E11855" s="5">
        <f>D11855*100</f>
        <v>352.82126541954381</v>
      </c>
      <c r="F11855">
        <v>117.762318404859</v>
      </c>
      <c r="G11855" s="4">
        <f>75.6*1000/(287.05*(F11855+273))</f>
        <v>0.67398707266290392</v>
      </c>
      <c r="H11855" s="3">
        <f>SQRT(2*ABS(E11855)/G11855)</f>
        <v>32.356876486993301</v>
      </c>
      <c r="I11855" s="2">
        <f>(2/2*0.0254)^2*3.1416*H11855</f>
        <v>6.5582038623749547E-2</v>
      </c>
      <c r="K11855" s="6"/>
      <c r="X11855" s="9"/>
      <c r="Y11855" s="9"/>
      <c r="Z11855" s="9"/>
      <c r="AA11855" s="8"/>
      <c r="AI11855" s="7">
        <v>2252197.7000000002</v>
      </c>
      <c r="AK11855" s="1">
        <v>0.26652479000000001</v>
      </c>
    </row>
    <row r="11856" spans="1:37" x14ac:dyDescent="0.25">
      <c r="A11856" s="6">
        <v>0.65280092592592587</v>
      </c>
      <c r="B11856">
        <v>1.25</v>
      </c>
      <c r="C11856">
        <f>B11856+0.68</f>
        <v>1.9300000000000002</v>
      </c>
      <c r="D11856" s="5">
        <f>C11856/(0.2905*LN(C11856)+0.3655)</f>
        <v>3.4680446407091843</v>
      </c>
      <c r="E11856" s="5">
        <f>D11856*100</f>
        <v>346.80446407091841</v>
      </c>
      <c r="F11856">
        <v>118.38222833639399</v>
      </c>
      <c r="G11856" s="4">
        <f>75.6*1000/(287.05*(F11856+273))</f>
        <v>0.67291954519277353</v>
      </c>
      <c r="H11856" s="3">
        <f>SQRT(2*ABS(E11856)/G11856)</f>
        <v>32.105228557445855</v>
      </c>
      <c r="I11856" s="2">
        <f>(2/2*0.0254)^2*3.1416*H11856</f>
        <v>6.5071989879032149E-2</v>
      </c>
      <c r="K11856" s="6"/>
      <c r="X11856" s="9"/>
      <c r="Y11856" s="9"/>
      <c r="Z11856" s="9"/>
      <c r="AA11856" s="8"/>
      <c r="AI11856" s="7">
        <v>2441833.4</v>
      </c>
      <c r="AK11856" s="1">
        <v>0.25834295000000002</v>
      </c>
    </row>
    <row r="11857" spans="1:37" x14ac:dyDescent="0.25">
      <c r="A11857" s="6">
        <v>0.65281250000000002</v>
      </c>
      <c r="B11857">
        <v>1.34</v>
      </c>
      <c r="C11857">
        <f>B11857+0.68</f>
        <v>2.02</v>
      </c>
      <c r="D11857" s="5">
        <f>C11857/(0.2905*LN(C11857)+0.3655)</f>
        <v>3.5454157316799706</v>
      </c>
      <c r="E11857" s="5">
        <f>D11857*100</f>
        <v>354.54157316799706</v>
      </c>
      <c r="F11857">
        <v>118.98873078268301</v>
      </c>
      <c r="G11857" s="4">
        <f>75.6*1000/(287.05*(F11857+273))</f>
        <v>0.67187837406139905</v>
      </c>
      <c r="H11857" s="3">
        <f>SQRT(2*ABS(E11857)/G11857)</f>
        <v>32.486524386259646</v>
      </c>
      <c r="I11857" s="2">
        <f>(2/2*0.0254)^2*3.1416*H11857</f>
        <v>6.5844813479060182E-2</v>
      </c>
      <c r="K11857" s="6"/>
      <c r="X11857" s="9"/>
      <c r="Y11857" s="9"/>
      <c r="Z11857" s="9"/>
      <c r="AA11857" s="8"/>
      <c r="AI11857" s="7">
        <v>4177039.2</v>
      </c>
      <c r="AK11857" s="1">
        <v>0.29868455999999999</v>
      </c>
    </row>
    <row r="11858" spans="1:37" x14ac:dyDescent="0.25">
      <c r="A11858" s="6">
        <v>0.65282407407407406</v>
      </c>
      <c r="B11858">
        <v>1.54</v>
      </c>
      <c r="C11858">
        <f>B11858+0.68</f>
        <v>2.2200000000000002</v>
      </c>
      <c r="D11858" s="5">
        <f>C11858/(0.2905*LN(C11858)+0.3655)</f>
        <v>3.7174980128077606</v>
      </c>
      <c r="E11858" s="5">
        <f>D11858*100</f>
        <v>371.74980128077607</v>
      </c>
      <c r="F11858">
        <v>119.765912936006</v>
      </c>
      <c r="G11858" s="4">
        <f>75.6*1000/(287.05*(F11858+273))</f>
        <v>0.67054890053957306</v>
      </c>
      <c r="H11858" s="3">
        <f>SQRT(2*ABS(E11858)/G11858)</f>
        <v>33.298536244805064</v>
      </c>
      <c r="I11858" s="2">
        <f>(2/2*0.0254)^2*3.1416*H11858</f>
        <v>6.7490627255042998E-2</v>
      </c>
      <c r="K11858" s="6"/>
      <c r="X11858" s="9"/>
      <c r="Y11858" s="9"/>
      <c r="Z11858" s="9"/>
      <c r="AA11858" s="8"/>
      <c r="AI11858" s="7">
        <v>3857832.5</v>
      </c>
      <c r="AK11858" s="1">
        <v>0.34512778</v>
      </c>
    </row>
    <row r="11859" spans="1:37" x14ac:dyDescent="0.25">
      <c r="A11859" s="6">
        <v>0.65283564814814821</v>
      </c>
      <c r="B11859">
        <v>1.53</v>
      </c>
      <c r="C11859">
        <f>B11859+0.68</f>
        <v>2.21</v>
      </c>
      <c r="D11859" s="5">
        <f>C11859/(0.2905*LN(C11859)+0.3655)</f>
        <v>3.7088979897834444</v>
      </c>
      <c r="E11859" s="5">
        <f>D11859*100</f>
        <v>370.88979897834446</v>
      </c>
      <c r="F11859">
        <v>120.41042358982401</v>
      </c>
      <c r="G11859" s="4">
        <f>75.6*1000/(287.05*(F11859+273))</f>
        <v>0.66945036352990217</v>
      </c>
      <c r="H11859" s="3">
        <f>SQRT(2*ABS(E11859)/G11859)</f>
        <v>33.287275562780074</v>
      </c>
      <c r="I11859" s="2">
        <f>(2/2*0.0254)^2*3.1416*H11859</f>
        <v>6.746780371446455E-2</v>
      </c>
      <c r="K11859" s="6"/>
      <c r="X11859" s="9"/>
      <c r="Y11859" s="9"/>
      <c r="Z11859" s="9"/>
      <c r="AA11859" s="8"/>
      <c r="AI11859" s="7">
        <v>4277670.5999999996</v>
      </c>
      <c r="AK11859" s="1">
        <v>0.37812196999999997</v>
      </c>
    </row>
    <row r="11860" spans="1:37" x14ac:dyDescent="0.25">
      <c r="A11860" s="6">
        <v>0.65284722222222225</v>
      </c>
      <c r="B11860">
        <v>2.0299999999999998</v>
      </c>
      <c r="C11860">
        <f>B11860+0.68</f>
        <v>2.71</v>
      </c>
      <c r="D11860" s="5">
        <f>C11860/(0.2905*LN(C11860)+0.3655)</f>
        <v>4.1366872695109258</v>
      </c>
      <c r="E11860" s="5">
        <f>D11860*100</f>
        <v>413.66872695109259</v>
      </c>
      <c r="F11860">
        <v>121.062001076711</v>
      </c>
      <c r="G11860" s="4">
        <f>75.6*1000/(287.05*(F11860+273))</f>
        <v>0.66834343420336839</v>
      </c>
      <c r="H11860" s="3">
        <f>SQRT(2*ABS(E11860)/G11860)</f>
        <v>35.183699257324868</v>
      </c>
      <c r="I11860" s="2">
        <f>(2/2*0.0254)^2*3.1416*H11860</f>
        <v>7.1311540981027502E-2</v>
      </c>
      <c r="K11860" s="6"/>
      <c r="X11860" s="9"/>
      <c r="Y11860" s="9"/>
      <c r="Z11860" s="9"/>
      <c r="AA11860" s="8"/>
      <c r="AI11860" s="7">
        <v>5431988.0999999996</v>
      </c>
      <c r="AK11860" s="1">
        <v>0.44613301999999999</v>
      </c>
    </row>
    <row r="11861" spans="1:37" x14ac:dyDescent="0.25">
      <c r="A11861" s="6">
        <v>0.65285879629629628</v>
      </c>
      <c r="B11861">
        <v>2.4</v>
      </c>
      <c r="C11861">
        <f>B11861+0.68</f>
        <v>3.08</v>
      </c>
      <c r="D11861" s="5">
        <f>C11861/(0.2905*LN(C11861)+0.3655)</f>
        <v>4.4489894246724973</v>
      </c>
      <c r="E11861" s="5">
        <f>D11861*100</f>
        <v>444.89894246724975</v>
      </c>
      <c r="F11861">
        <v>121.967343329717</v>
      </c>
      <c r="G11861" s="4">
        <f>75.6*1000/(287.05*(F11861+273))</f>
        <v>0.666811460583974</v>
      </c>
      <c r="H11861" s="3">
        <f>SQRT(2*ABS(E11861)/G11861)</f>
        <v>36.529536082123272</v>
      </c>
      <c r="I11861" s="2">
        <f>(2/2*0.0254)^2*3.1416*H11861</f>
        <v>7.4039329698849909E-2</v>
      </c>
      <c r="K11861" s="6"/>
      <c r="X11861" s="9"/>
      <c r="Y11861" s="9"/>
      <c r="Z11861" s="9"/>
      <c r="AA11861" s="8"/>
      <c r="AI11861" s="7">
        <v>5333123.2</v>
      </c>
      <c r="AK11861" s="1">
        <v>0.50129181</v>
      </c>
    </row>
    <row r="11862" spans="1:37" x14ac:dyDescent="0.25">
      <c r="A11862" s="6">
        <v>0.65287037037037032</v>
      </c>
      <c r="B11862">
        <v>0.46</v>
      </c>
      <c r="C11862">
        <f>B11862+0.68</f>
        <v>1.1400000000000001</v>
      </c>
      <c r="D11862" s="5">
        <f>C11862/(0.2905*LN(C11862)+0.3655)</f>
        <v>2.8248327862605453</v>
      </c>
      <c r="E11862" s="5">
        <f>D11862*100</f>
        <v>282.48327862605453</v>
      </c>
      <c r="F11862">
        <v>122.70830959453301</v>
      </c>
      <c r="G11862" s="4">
        <f>75.6*1000/(287.05*(F11862+273))</f>
        <v>0.66556285198692</v>
      </c>
      <c r="H11862" s="3">
        <f>SQRT(2*ABS(E11862)/G11862)</f>
        <v>29.135121491027959</v>
      </c>
      <c r="I11862" s="2">
        <f>(2/2*0.0254)^2*3.1416*H11862</f>
        <v>5.9052073944785857E-2</v>
      </c>
      <c r="K11862" s="6"/>
      <c r="X11862" s="9"/>
      <c r="Y11862" s="9"/>
      <c r="Z11862" s="9"/>
      <c r="AA11862" s="8"/>
      <c r="AI11862" s="7">
        <v>4593417.9000000004</v>
      </c>
      <c r="AK11862" s="1">
        <v>0.48464586999999998</v>
      </c>
    </row>
    <row r="11863" spans="1:37" x14ac:dyDescent="0.25">
      <c r="A11863" s="6">
        <v>0.65288194444444447</v>
      </c>
      <c r="B11863">
        <v>0.66</v>
      </c>
      <c r="C11863">
        <f>B11863+0.68</f>
        <v>1.34</v>
      </c>
      <c r="D11863" s="5">
        <f>C11863/(0.2905*LN(C11863)+0.3655)</f>
        <v>2.9743373098847976</v>
      </c>
      <c r="E11863" s="5">
        <f>D11863*100</f>
        <v>297.43373098847974</v>
      </c>
      <c r="F11863">
        <v>122.82443469669001</v>
      </c>
      <c r="G11863" s="4">
        <f>75.6*1000/(287.05*(F11863+273))</f>
        <v>0.66536759230256504</v>
      </c>
      <c r="H11863" s="3">
        <f>SQRT(2*ABS(E11863)/G11863)</f>
        <v>29.900557455221275</v>
      </c>
      <c r="I11863" s="2">
        <f>(2/2*0.0254)^2*3.1416*H11863</f>
        <v>6.0603486083961648E-2</v>
      </c>
      <c r="K11863" s="6"/>
      <c r="X11863" s="9"/>
      <c r="Y11863" s="9"/>
      <c r="Z11863" s="9"/>
      <c r="AA11863" s="8"/>
      <c r="AI11863" s="7">
        <v>4394844.7</v>
      </c>
      <c r="AK11863" s="1">
        <v>0.41526380000000002</v>
      </c>
    </row>
    <row r="11864" spans="1:37" x14ac:dyDescent="0.25">
      <c r="A11864" s="6">
        <v>0.65289351851851851</v>
      </c>
      <c r="B11864">
        <v>0.85</v>
      </c>
      <c r="C11864">
        <f>B11864+0.68</f>
        <v>1.53</v>
      </c>
      <c r="D11864" s="5">
        <f>C11864/(0.2905*LN(C11864)+0.3655)</f>
        <v>3.1285766664526924</v>
      </c>
      <c r="E11864" s="5">
        <f>D11864*100</f>
        <v>312.85766664526926</v>
      </c>
      <c r="F11864">
        <v>122.691233036272</v>
      </c>
      <c r="G11864" s="4">
        <f>75.6*1000/(287.05*(F11864+273))</f>
        <v>0.66559157519802348</v>
      </c>
      <c r="H11864" s="3">
        <f>SQRT(2*ABS(E11864)/G11864)</f>
        <v>30.66087119550809</v>
      </c>
      <c r="I11864" s="2">
        <f>(2/2*0.0254)^2*3.1416*H11864</f>
        <v>6.2144516322207945E-2</v>
      </c>
      <c r="K11864" s="6"/>
      <c r="X11864" s="9"/>
      <c r="Y11864" s="9"/>
      <c r="Z11864" s="9"/>
      <c r="AA11864" s="8"/>
      <c r="AI11864" s="7">
        <v>5286170.2</v>
      </c>
      <c r="AK11864" s="1">
        <v>0.35021664000000002</v>
      </c>
    </row>
    <row r="11865" spans="1:37" x14ac:dyDescent="0.25">
      <c r="A11865" s="6">
        <v>0.65290509259259266</v>
      </c>
      <c r="B11865">
        <v>0.28000000000000003</v>
      </c>
      <c r="C11865">
        <f>B11865+0.68</f>
        <v>0.96000000000000008</v>
      </c>
      <c r="D11865" s="5">
        <f>C11865/(0.2905*LN(C11865)+0.3655)</f>
        <v>2.7146157496557359</v>
      </c>
      <c r="E11865" s="5">
        <f>D11865*100</f>
        <v>271.46157496557362</v>
      </c>
      <c r="F11865">
        <v>122.53755165845</v>
      </c>
      <c r="G11865" s="4">
        <f>75.6*1000/(287.05*(F11865+273))</f>
        <v>0.66585018283189867</v>
      </c>
      <c r="H11865" s="3">
        <f>SQRT(2*ABS(E11865)/G11865)</f>
        <v>28.554918068141848</v>
      </c>
      <c r="I11865" s="2">
        <f>(2/2*0.0254)^2*3.1416*H11865</f>
        <v>5.7876097539750468E-2</v>
      </c>
      <c r="K11865" s="6"/>
      <c r="X11865" s="9"/>
      <c r="Y11865" s="9"/>
      <c r="Z11865" s="9"/>
      <c r="AA11865" s="8"/>
      <c r="AI11865" s="7">
        <v>8235057.2000000002</v>
      </c>
      <c r="AK11865" s="1">
        <v>0.37369017999999998</v>
      </c>
    </row>
    <row r="11866" spans="1:37" x14ac:dyDescent="0.25">
      <c r="A11866" s="6">
        <v>0.6529166666666667</v>
      </c>
      <c r="B11866">
        <v>0.23</v>
      </c>
      <c r="C11866">
        <f>B11866+0.68</f>
        <v>0.91</v>
      </c>
      <c r="D11866" s="5">
        <f>C11866/(0.2905*LN(C11866)+0.3655)</f>
        <v>2.6914895144241178</v>
      </c>
      <c r="E11866" s="5">
        <f>D11866*100</f>
        <v>269.14895144241177</v>
      </c>
      <c r="F11866">
        <v>122.32674904797101</v>
      </c>
      <c r="G11866" s="4">
        <f>75.6*1000/(287.05*(F11866+273))</f>
        <v>0.66620523838295076</v>
      </c>
      <c r="H11866" s="3">
        <f>SQRT(2*ABS(E11866)/G11866)</f>
        <v>28.425448275019992</v>
      </c>
      <c r="I11866" s="2">
        <f>(2/2*0.0254)^2*3.1416*H11866</f>
        <v>5.7613683676145937E-2</v>
      </c>
      <c r="K11866" s="6"/>
      <c r="X11866" s="9"/>
      <c r="Y11866" s="9"/>
      <c r="Z11866" s="9"/>
      <c r="AA11866" s="8"/>
      <c r="AI11866" s="7">
        <v>14932067.1</v>
      </c>
      <c r="AK11866" s="1">
        <v>0.57810223999999999</v>
      </c>
    </row>
    <row r="11867" spans="1:37" x14ac:dyDescent="0.25">
      <c r="A11867" s="6">
        <v>0.65292824074074074</v>
      </c>
      <c r="B11867">
        <v>0.28000000000000003</v>
      </c>
      <c r="C11867">
        <f>B11867+0.68</f>
        <v>0.96000000000000008</v>
      </c>
      <c r="D11867" s="5">
        <f>C11867/(0.2905*LN(C11867)+0.3655)</f>
        <v>2.7146157496557359</v>
      </c>
      <c r="E11867" s="5">
        <f>D11867*100</f>
        <v>271.46157496557362</v>
      </c>
      <c r="F11867">
        <v>122.046777236609</v>
      </c>
      <c r="G11867" s="4">
        <f>75.6*1000/(287.05*(F11867+273))</f>
        <v>0.66667738167857182</v>
      </c>
      <c r="H11867" s="3">
        <f>SQRT(2*ABS(E11867)/G11867)</f>
        <v>28.537197407840527</v>
      </c>
      <c r="I11867" s="2">
        <f>(2/2*0.0254)^2*3.1416*H11867</f>
        <v>5.7840180691324544E-2</v>
      </c>
      <c r="K11867" s="6"/>
      <c r="X11867" s="9"/>
      <c r="Y11867" s="9"/>
      <c r="Z11867" s="9"/>
      <c r="AA11867" s="8"/>
      <c r="AI11867" s="7">
        <v>182330165.40000001</v>
      </c>
      <c r="AK11867" s="1">
        <v>1.6207427599999999</v>
      </c>
    </row>
    <row r="11868" spans="1:37" x14ac:dyDescent="0.25">
      <c r="A11868" s="6">
        <v>0.65293981481481478</v>
      </c>
      <c r="B11868">
        <v>0.28000000000000003</v>
      </c>
      <c r="C11868">
        <f>B11868+0.68</f>
        <v>0.96000000000000008</v>
      </c>
      <c r="D11868" s="5">
        <f>C11868/(0.2905*LN(C11868)+0.3655)</f>
        <v>2.7146157496557359</v>
      </c>
      <c r="E11868" s="5">
        <f>D11868*100</f>
        <v>271.46157496557362</v>
      </c>
      <c r="F11868">
        <v>121.739543729191</v>
      </c>
      <c r="G11868" s="4">
        <f>75.6*1000/(287.05*(F11868+273))</f>
        <v>0.66719626972397594</v>
      </c>
      <c r="H11868" s="3">
        <f>SQRT(2*ABS(E11868)/G11868)</f>
        <v>28.52609835693239</v>
      </c>
      <c r="I11868" s="2">
        <f>(2/2*0.0254)^2*3.1416*H11868</f>
        <v>5.7817684750295223E-2</v>
      </c>
      <c r="K11868" s="6"/>
      <c r="X11868" s="9"/>
      <c r="Y11868" s="9"/>
      <c r="Z11868" s="9"/>
      <c r="AA11868" s="8"/>
      <c r="AI11868" s="7">
        <v>342946310.5</v>
      </c>
      <c r="AK11868" s="1">
        <v>6.2343039500000001</v>
      </c>
    </row>
    <row r="11869" spans="1:37" x14ac:dyDescent="0.25">
      <c r="A11869" s="6">
        <v>0.65295138888888882</v>
      </c>
      <c r="B11869">
        <v>0.33</v>
      </c>
      <c r="C11869">
        <f>B11869+0.68</f>
        <v>1.01</v>
      </c>
      <c r="D11869" s="5">
        <f>C11869/(0.2905*LN(C11869)+0.3655)</f>
        <v>2.7416554037986409</v>
      </c>
      <c r="E11869" s="5">
        <f>D11869*100</f>
        <v>274.16554037986407</v>
      </c>
      <c r="F11869">
        <v>121.401650486709</v>
      </c>
      <c r="G11869" s="4">
        <f>75.6*1000/(287.05*(F11869+273))</f>
        <v>0.66776787258281467</v>
      </c>
      <c r="H11869" s="3">
        <f>SQRT(2*ABS(E11869)/G11869)</f>
        <v>28.655544915084512</v>
      </c>
      <c r="I11869" s="2">
        <f>(2/2*0.0254)^2*3.1416*H11869</f>
        <v>5.8080051520457865E-2</v>
      </c>
      <c r="K11869" s="6"/>
      <c r="X11869" s="9"/>
      <c r="Y11869" s="9"/>
      <c r="Z11869" s="9"/>
      <c r="AA11869" s="8"/>
      <c r="AI11869" s="7">
        <v>309031165.39999998</v>
      </c>
      <c r="AK11869" s="1">
        <v>9.6332947200000003</v>
      </c>
    </row>
    <row r="11870" spans="1:37" x14ac:dyDescent="0.25">
      <c r="A11870" s="6">
        <v>0.65296296296296297</v>
      </c>
      <c r="B11870">
        <v>0.26</v>
      </c>
      <c r="C11870">
        <f>B11870+0.68</f>
        <v>0.94000000000000006</v>
      </c>
      <c r="D11870" s="5">
        <f>C11870/(0.2905*LN(C11870)+0.3655)</f>
        <v>2.7048398588920084</v>
      </c>
      <c r="E11870" s="5">
        <f>D11870*100</f>
        <v>270.48398588920082</v>
      </c>
      <c r="F11870">
        <v>120.964877201215</v>
      </c>
      <c r="G11870" s="4">
        <f>75.6*1000/(287.05*(F11870+273))</f>
        <v>0.6685082004255587</v>
      </c>
      <c r="H11870" s="3">
        <f>SQRT(2*ABS(E11870)/G11870)</f>
        <v>28.44673369609804</v>
      </c>
      <c r="I11870" s="2">
        <f>(2/2*0.0254)^2*3.1416*H11870</f>
        <v>5.7656825705254475E-2</v>
      </c>
      <c r="K11870" s="6"/>
      <c r="X11870" s="9"/>
      <c r="Y11870" s="9"/>
      <c r="Z11870" s="9"/>
      <c r="AA11870" s="8"/>
      <c r="AI11870" s="7">
        <v>294591457.39999998</v>
      </c>
      <c r="AK11870" s="1">
        <v>11.71952656</v>
      </c>
    </row>
    <row r="11871" spans="1:37" x14ac:dyDescent="0.25">
      <c r="A11871" s="6">
        <v>0.65297453703703701</v>
      </c>
      <c r="B11871">
        <v>0.34</v>
      </c>
      <c r="C11871">
        <f>B11871+0.68</f>
        <v>1.02</v>
      </c>
      <c r="D11871" s="5">
        <f>C11871/(0.2905*LN(C11871)+0.3655)</f>
        <v>2.7474550381052718</v>
      </c>
      <c r="E11871" s="5">
        <f>D11871*100</f>
        <v>274.74550381052717</v>
      </c>
      <c r="F11871">
        <v>120.645108586706</v>
      </c>
      <c r="G11871" s="4">
        <f>75.6*1000/(287.05*(F11871+273))</f>
        <v>0.6690512477958297</v>
      </c>
      <c r="H11871" s="3">
        <f>SQRT(2*ABS(E11871)/G11871)</f>
        <v>28.65831172437171</v>
      </c>
      <c r="I11871" s="2">
        <f>(2/2*0.0254)^2*3.1416*H11871</f>
        <v>5.8085659385407697E-2</v>
      </c>
      <c r="K11871" s="6"/>
      <c r="X11871" s="9"/>
      <c r="Y11871" s="9"/>
      <c r="Z11871" s="9"/>
      <c r="AA11871" s="8"/>
      <c r="AI11871" s="7">
        <v>294274669.19999999</v>
      </c>
      <c r="AK11871" s="1">
        <v>11.759190090000001</v>
      </c>
    </row>
    <row r="11872" spans="1:37" x14ac:dyDescent="0.25">
      <c r="A11872" s="6">
        <v>0.65298611111111116</v>
      </c>
      <c r="B11872">
        <v>0.47</v>
      </c>
      <c r="C11872">
        <f>B11872+0.68</f>
        <v>1.1499999999999999</v>
      </c>
      <c r="D11872" s="5">
        <f>C11872/(0.2905*LN(C11872)+0.3655)</f>
        <v>2.8318089367570392</v>
      </c>
      <c r="E11872" s="5">
        <f>D11872*100</f>
        <v>283.18089367570394</v>
      </c>
      <c r="F11872">
        <v>120.331305206427</v>
      </c>
      <c r="G11872" s="4">
        <f>75.6*1000/(287.05*(F11872+273))</f>
        <v>0.66958502311541168</v>
      </c>
      <c r="H11872" s="3">
        <f>SQRT(2*ABS(E11872)/G11872)</f>
        <v>29.083328336960157</v>
      </c>
      <c r="I11872" s="2">
        <f>(2/2*0.0254)^2*3.1416*H11872</f>
        <v>5.8947097785177691E-2</v>
      </c>
      <c r="K11872" s="6"/>
      <c r="X11872" s="9"/>
      <c r="Y11872" s="9"/>
      <c r="Z11872" s="9"/>
      <c r="AA11872" s="8"/>
      <c r="AI11872" s="7">
        <v>294320107.30000001</v>
      </c>
      <c r="AK11872" s="1">
        <v>11.766144499999999</v>
      </c>
    </row>
    <row r="11873" spans="1:37" x14ac:dyDescent="0.25">
      <c r="A11873" s="6">
        <v>0.65299768518518519</v>
      </c>
      <c r="B11873">
        <v>0.49</v>
      </c>
      <c r="C11873">
        <f>B11873+0.68</f>
        <v>1.17</v>
      </c>
      <c r="D11873" s="5">
        <f>C11873/(0.2905*LN(C11873)+0.3655)</f>
        <v>2.8459564827053363</v>
      </c>
      <c r="E11873" s="5">
        <f>D11873*100</f>
        <v>284.59564827053362</v>
      </c>
      <c r="F11873">
        <v>120.024379291944</v>
      </c>
      <c r="G11873" s="4">
        <f>75.6*1000/(287.05*(F11873+273))</f>
        <v>0.67010792450874024</v>
      </c>
      <c r="H11873" s="3">
        <f>SQRT(2*ABS(E11873)/G11873)</f>
        <v>29.144509357235037</v>
      </c>
      <c r="I11873" s="2">
        <f>(2/2*0.0254)^2*3.1416*H11873</f>
        <v>5.9071101597360252E-2</v>
      </c>
      <c r="K11873" s="6"/>
      <c r="X11873" s="9"/>
      <c r="Y11873" s="9"/>
      <c r="Z11873" s="9"/>
      <c r="AA11873" s="8"/>
      <c r="AI11873" s="7">
        <v>294341718.39999998</v>
      </c>
      <c r="AK11873" s="1">
        <v>11.76847965</v>
      </c>
    </row>
    <row r="11874" spans="1:37" x14ac:dyDescent="0.25">
      <c r="A11874" s="6">
        <v>0.65300925925925923</v>
      </c>
      <c r="B11874">
        <v>0.35</v>
      </c>
      <c r="C11874">
        <f>B11874+0.68</f>
        <v>1.03</v>
      </c>
      <c r="D11874" s="5">
        <f>C11874/(0.2905*LN(C11874)+0.3655)</f>
        <v>2.7533714414708768</v>
      </c>
      <c r="E11874" s="5">
        <f>D11874*100</f>
        <v>275.33714414708766</v>
      </c>
      <c r="F11874">
        <v>119.635685450032</v>
      </c>
      <c r="G11874" s="4">
        <f>75.6*1000/(287.05*(F11874+273))</f>
        <v>0.67077130492301529</v>
      </c>
      <c r="H11874" s="3">
        <f>SQRT(2*ABS(E11874)/G11874)</f>
        <v>28.652344340146602</v>
      </c>
      <c r="I11874" s="2">
        <f>(2/2*0.0254)^2*3.1416*H11874</f>
        <v>5.8073564484254582E-2</v>
      </c>
      <c r="K11874" s="6"/>
      <c r="X11874" s="9"/>
      <c r="Y11874" s="9"/>
      <c r="Z11874" s="9"/>
      <c r="AA11874" s="8"/>
      <c r="AI11874" s="7">
        <v>294361183.5</v>
      </c>
      <c r="AK11874" s="1">
        <v>11.770464580000001</v>
      </c>
    </row>
    <row r="11875" spans="1:37" x14ac:dyDescent="0.25">
      <c r="A11875" s="6">
        <v>0.65302083333333327</v>
      </c>
      <c r="B11875">
        <v>0.28999999999999998</v>
      </c>
      <c r="C11875">
        <f>B11875+0.68</f>
        <v>0.97</v>
      </c>
      <c r="D11875" s="5">
        <f>C11875/(0.2905*LN(C11875)+0.3655)</f>
        <v>2.7197410564993283</v>
      </c>
      <c r="E11875" s="5">
        <f>D11875*100</f>
        <v>271.97410564993282</v>
      </c>
      <c r="F11875">
        <v>119.33229281529</v>
      </c>
      <c r="G11875" s="4">
        <f>75.6*1000/(287.05*(F11875+273))</f>
        <v>0.67129001591682513</v>
      </c>
      <c r="H11875" s="3">
        <f>SQRT(2*ABS(E11875)/G11875)</f>
        <v>28.465818930029101</v>
      </c>
      <c r="I11875" s="2">
        <f>(2/2*0.0254)^2*3.1416*H11875</f>
        <v>5.7695508318803816E-2</v>
      </c>
      <c r="K11875" s="6"/>
      <c r="X11875" s="9"/>
      <c r="Y11875" s="9"/>
      <c r="Z11875" s="9"/>
      <c r="AA11875" s="8"/>
      <c r="AI11875" s="7">
        <v>294364465.10000002</v>
      </c>
      <c r="AK11875" s="1">
        <v>11.771563349999999</v>
      </c>
    </row>
    <row r="11876" spans="1:37" x14ac:dyDescent="0.25">
      <c r="A11876" s="6">
        <v>0.65303240740740742</v>
      </c>
      <c r="B11876">
        <v>0.33</v>
      </c>
      <c r="C11876">
        <f>B11876+0.68</f>
        <v>1.01</v>
      </c>
      <c r="D11876" s="5">
        <f>C11876/(0.2905*LN(C11876)+0.3655)</f>
        <v>2.7416554037986409</v>
      </c>
      <c r="E11876" s="5">
        <f>D11876*100</f>
        <v>274.16554037986407</v>
      </c>
      <c r="F11876">
        <v>119.035769939869</v>
      </c>
      <c r="G11876" s="4">
        <f>75.6*1000/(287.05*(F11876+273))</f>
        <v>0.67179775745732684</v>
      </c>
      <c r="H11876" s="3">
        <f>SQRT(2*ABS(E11876)/G11876)</f>
        <v>28.569468230405651</v>
      </c>
      <c r="I11876" s="2">
        <f>(2/2*0.0254)^2*3.1416*H11876</f>
        <v>5.7905588312877163E-2</v>
      </c>
      <c r="K11876" s="6"/>
      <c r="X11876" s="9"/>
      <c r="Y11876" s="9"/>
      <c r="Z11876" s="9"/>
      <c r="AA11876" s="8"/>
      <c r="AI11876" s="7">
        <v>294381335.19999999</v>
      </c>
      <c r="AK11876" s="1">
        <v>11.77246955</v>
      </c>
    </row>
    <row r="11877" spans="1:37" x14ac:dyDescent="0.25">
      <c r="A11877" s="6">
        <v>0.65304398148148146</v>
      </c>
      <c r="B11877">
        <v>0.21</v>
      </c>
      <c r="C11877">
        <f>B11877+0.68</f>
        <v>0.89</v>
      </c>
      <c r="D11877" s="5">
        <f>C11877/(0.2905*LN(C11877)+0.3655)</f>
        <v>2.6835768077843052</v>
      </c>
      <c r="E11877" s="5">
        <f>D11877*100</f>
        <v>268.35768077843051</v>
      </c>
      <c r="F11877">
        <v>118.794735971403</v>
      </c>
      <c r="G11877" s="4">
        <f>75.6*1000/(287.05*(F11877+273))</f>
        <v>0.67221105060452813</v>
      </c>
      <c r="H11877" s="3">
        <f>SQRT(2*ABS(E11877)/G11877)</f>
        <v>28.256553491553635</v>
      </c>
      <c r="I11877" s="2">
        <f>(2/2*0.0254)^2*3.1416*H11877</f>
        <v>5.7271361875798711E-2</v>
      </c>
      <c r="K11877" s="6"/>
      <c r="X11877" s="9"/>
      <c r="Y11877" s="9"/>
      <c r="Z11877" s="9"/>
      <c r="AA11877" s="8"/>
      <c r="AI11877" s="7">
        <v>294390429.89999998</v>
      </c>
      <c r="AK11877" s="1">
        <v>11.773013779999999</v>
      </c>
    </row>
    <row r="11878" spans="1:37" x14ac:dyDescent="0.25">
      <c r="A11878" s="6">
        <v>0.65305555555555561</v>
      </c>
      <c r="B11878">
        <v>0.26</v>
      </c>
      <c r="C11878">
        <f>B11878+0.68</f>
        <v>0.94000000000000006</v>
      </c>
      <c r="D11878" s="5">
        <f>C11878/(0.2905*LN(C11878)+0.3655)</f>
        <v>2.7048398588920084</v>
      </c>
      <c r="E11878" s="5">
        <f>D11878*100</f>
        <v>270.48398588920082</v>
      </c>
      <c r="F11878">
        <v>118.402914319266</v>
      </c>
      <c r="G11878" s="4">
        <f>75.6*1000/(287.05*(F11878+273))</f>
        <v>0.67288398081224177</v>
      </c>
      <c r="H11878" s="3">
        <f>SQRT(2*ABS(E11878)/G11878)</f>
        <v>28.354087941197452</v>
      </c>
      <c r="I11878" s="2">
        <f>(2/2*0.0254)^2*3.1416*H11878</f>
        <v>5.7469048078490681E-2</v>
      </c>
      <c r="K11878" s="6"/>
      <c r="X11878" s="9"/>
      <c r="Y11878" s="9"/>
      <c r="Z11878" s="9"/>
      <c r="AA11878" s="8"/>
      <c r="AI11878" s="7">
        <v>294411234.19999999</v>
      </c>
      <c r="AK11878" s="1">
        <v>11.774051800000001</v>
      </c>
    </row>
    <row r="11879" spans="1:37" x14ac:dyDescent="0.25">
      <c r="A11879" s="6">
        <v>0.65306712962962965</v>
      </c>
      <c r="B11879">
        <v>0.27</v>
      </c>
      <c r="C11879">
        <f>B11879+0.68</f>
        <v>0.95000000000000007</v>
      </c>
      <c r="D11879" s="5">
        <f>C11879/(0.2905*LN(C11879)+0.3655)</f>
        <v>2.7096460417130221</v>
      </c>
      <c r="E11879" s="5">
        <f>D11879*100</f>
        <v>270.9646041713022</v>
      </c>
      <c r="F11879">
        <v>118.113364566006</v>
      </c>
      <c r="G11879" s="4">
        <f>75.6*1000/(287.05*(F11879+273))</f>
        <v>0.67338213149761406</v>
      </c>
      <c r="H11879" s="3">
        <f>SQRT(2*ABS(E11879)/G11879)</f>
        <v>28.36876863699359</v>
      </c>
      <c r="I11879" s="2">
        <f>(2/2*0.0254)^2*3.1416*H11879</f>
        <v>5.7498803421504485E-2</v>
      </c>
      <c r="K11879" s="6"/>
      <c r="X11879" s="9"/>
      <c r="Y11879" s="9"/>
      <c r="Z11879" s="9"/>
      <c r="AA11879" s="8"/>
      <c r="AI11879" s="7">
        <v>294415598.10000002</v>
      </c>
      <c r="AK11879" s="1">
        <v>11.774903350000001</v>
      </c>
    </row>
    <row r="11880" spans="1:37" x14ac:dyDescent="0.25">
      <c r="A11880" s="6">
        <v>0.65307870370370369</v>
      </c>
      <c r="B11880">
        <v>0.28000000000000003</v>
      </c>
      <c r="C11880">
        <f>B11880+0.68</f>
        <v>0.96000000000000008</v>
      </c>
      <c r="D11880" s="5">
        <f>C11880/(0.2905*LN(C11880)+0.3655)</f>
        <v>2.7146157496557359</v>
      </c>
      <c r="E11880" s="5">
        <f>D11880*100</f>
        <v>271.46157496557362</v>
      </c>
      <c r="F11880">
        <v>117.806835747496</v>
      </c>
      <c r="G11880" s="4">
        <f>75.6*1000/(287.05*(F11880+273))</f>
        <v>0.67391029787110879</v>
      </c>
      <c r="H11880" s="3">
        <f>SQRT(2*ABS(E11880)/G11880)</f>
        <v>28.38364286241945</v>
      </c>
      <c r="I11880" s="2">
        <f>(2/2*0.0254)^2*3.1416*H11880</f>
        <v>5.7528951017078778E-2</v>
      </c>
      <c r="K11880" s="6"/>
      <c r="X11880" s="9"/>
      <c r="Y11880" s="9"/>
      <c r="Z11880" s="9"/>
      <c r="AA11880" s="8"/>
      <c r="AI11880" s="7">
        <v>294438710.30000001</v>
      </c>
      <c r="AK11880" s="1">
        <v>11.77539634</v>
      </c>
    </row>
    <row r="11881" spans="1:37" x14ac:dyDescent="0.25">
      <c r="A11881" s="6">
        <v>0.65309027777777773</v>
      </c>
      <c r="B11881">
        <v>0.33</v>
      </c>
      <c r="C11881">
        <f>B11881+0.68</f>
        <v>1.01</v>
      </c>
      <c r="D11881" s="5">
        <f>C11881/(0.2905*LN(C11881)+0.3655)</f>
        <v>2.7416554037986409</v>
      </c>
      <c r="E11881" s="5">
        <f>D11881*100</f>
        <v>274.16554037986407</v>
      </c>
      <c r="F11881">
        <v>117.50376663983999</v>
      </c>
      <c r="G11881" s="4">
        <f>75.6*1000/(287.05*(F11881+273))</f>
        <v>0.67443331815942353</v>
      </c>
      <c r="H11881" s="3">
        <f>SQRT(2*ABS(E11881)/G11881)</f>
        <v>28.51359148835537</v>
      </c>
      <c r="I11881" s="2">
        <f>(2/2*0.0254)^2*3.1416*H11881</f>
        <v>5.7792335395625283E-2</v>
      </c>
      <c r="K11881" s="6"/>
      <c r="X11881" s="9"/>
      <c r="Y11881" s="9"/>
      <c r="Z11881" s="9"/>
      <c r="AA11881" s="8"/>
      <c r="AI11881" s="7">
        <v>294450442.10000002</v>
      </c>
      <c r="AK11881" s="1">
        <v>11.776155360000001</v>
      </c>
    </row>
    <row r="11882" spans="1:37" x14ac:dyDescent="0.25">
      <c r="A11882" s="6">
        <v>0.65310185185185188</v>
      </c>
      <c r="B11882">
        <v>1.54</v>
      </c>
      <c r="C11882">
        <f>B11882+0.68</f>
        <v>2.2200000000000002</v>
      </c>
      <c r="D11882" s="5">
        <f>C11882/(0.2905*LN(C11882)+0.3655)</f>
        <v>3.7174980128077606</v>
      </c>
      <c r="E11882" s="5">
        <f>D11882*100</f>
        <v>371.74980128077607</v>
      </c>
      <c r="F11882">
        <v>117.31309888605</v>
      </c>
      <c r="G11882" s="4">
        <f>75.6*1000/(287.05*(F11882+273))</f>
        <v>0.67476277849837096</v>
      </c>
      <c r="H11882" s="3">
        <f>SQRT(2*ABS(E11882)/G11882)</f>
        <v>33.194399111999218</v>
      </c>
      <c r="I11882" s="2">
        <f>(2/2*0.0254)^2*3.1416*H11882</f>
        <v>6.7279558505295642E-2</v>
      </c>
      <c r="K11882" s="6"/>
      <c r="X11882" s="9"/>
      <c r="Y11882" s="9"/>
      <c r="Z11882" s="9"/>
      <c r="AA11882" s="8"/>
      <c r="AI11882" s="7">
        <v>294456294.69999999</v>
      </c>
      <c r="AK11882" s="1">
        <v>11.776362049999999</v>
      </c>
    </row>
    <row r="11883" spans="1:37" x14ac:dyDescent="0.25">
      <c r="A11883" s="6">
        <v>0.65311342592592592</v>
      </c>
      <c r="B11883">
        <v>0.64</v>
      </c>
      <c r="C11883">
        <f>B11883+0.68</f>
        <v>1.32</v>
      </c>
      <c r="D11883" s="5">
        <f>C11883/(0.2905*LN(C11883)+0.3655)</f>
        <v>2.9586328030817008</v>
      </c>
      <c r="E11883" s="5">
        <f>D11883*100</f>
        <v>295.86328030817009</v>
      </c>
      <c r="F11883">
        <v>117.36508877657</v>
      </c>
      <c r="G11883" s="4">
        <f>75.6*1000/(287.05*(F11883+273))</f>
        <v>0.67467291174545241</v>
      </c>
      <c r="H11883" s="3">
        <f>SQRT(2*ABS(E11883)/G11883)</f>
        <v>29.615147166436358</v>
      </c>
      <c r="I11883" s="2">
        <f>(2/2*0.0254)^2*3.1416*H11883</f>
        <v>6.0025006619473409E-2</v>
      </c>
      <c r="K11883" s="6"/>
      <c r="X11883" s="9"/>
      <c r="Y11883" s="9"/>
      <c r="Z11883" s="9"/>
      <c r="AA11883" s="8"/>
      <c r="AI11883" s="7">
        <v>294470196.30000001</v>
      </c>
      <c r="AK11883" s="1">
        <v>11.77739362</v>
      </c>
    </row>
    <row r="11884" spans="1:37" x14ac:dyDescent="0.25">
      <c r="A11884" s="6">
        <v>0.65312500000000007</v>
      </c>
      <c r="B11884">
        <v>0.32</v>
      </c>
      <c r="C11884">
        <f>B11884+0.68</f>
        <v>1</v>
      </c>
      <c r="D11884" s="5">
        <f>C11884/(0.2905*LN(C11884)+0.3655)</f>
        <v>2.7359781121751028</v>
      </c>
      <c r="E11884" s="5">
        <f>D11884*100</f>
        <v>273.5978112175103</v>
      </c>
      <c r="F11884">
        <v>117.228906358427</v>
      </c>
      <c r="G11884" s="4">
        <f>75.6*1000/(287.05*(F11884+273))</f>
        <v>0.67490835967634621</v>
      </c>
      <c r="H11884" s="3">
        <f>SQRT(2*ABS(E11884)/G11884)</f>
        <v>28.474027715551269</v>
      </c>
      <c r="I11884" s="2">
        <f>(2/2*0.0254)^2*3.1416*H11884</f>
        <v>5.7712146169783818E-2</v>
      </c>
      <c r="K11884" s="6"/>
      <c r="X11884" s="9"/>
      <c r="Y11884" s="9"/>
      <c r="Z11884" s="9"/>
      <c r="AA11884" s="8"/>
      <c r="AI11884" s="7">
        <v>294486416.19999999</v>
      </c>
      <c r="AK11884" s="1">
        <v>11.77759007</v>
      </c>
    </row>
    <row r="11885" spans="1:37" x14ac:dyDescent="0.25">
      <c r="A11885" s="6">
        <v>0.65313657407407411</v>
      </c>
      <c r="B11885">
        <v>0.28999999999999998</v>
      </c>
      <c r="C11885">
        <f>B11885+0.68</f>
        <v>0.97</v>
      </c>
      <c r="D11885" s="5">
        <f>C11885/(0.2905*LN(C11885)+0.3655)</f>
        <v>2.7197410564993283</v>
      </c>
      <c r="E11885" s="5">
        <f>D11885*100</f>
        <v>271.97410564993282</v>
      </c>
      <c r="F11885">
        <v>117.058693511025</v>
      </c>
      <c r="G11885" s="4">
        <f>75.6*1000/(287.05*(F11885+273))</f>
        <v>0.67520287451615635</v>
      </c>
      <c r="H11885" s="3">
        <f>SQRT(2*ABS(E11885)/G11885)</f>
        <v>28.383218154780455</v>
      </c>
      <c r="I11885" s="2">
        <f>(2/2*0.0254)^2*3.1416*H11885</f>
        <v>5.7528090204917393E-2</v>
      </c>
      <c r="K11885" s="6"/>
      <c r="X11885" s="9"/>
      <c r="Y11885" s="9"/>
      <c r="Z11885" s="9"/>
      <c r="AA11885" s="8"/>
      <c r="AI11885" s="7">
        <v>294483716.19999999</v>
      </c>
      <c r="AK11885" s="1">
        <v>11.77782955</v>
      </c>
    </row>
    <row r="11886" spans="1:37" x14ac:dyDescent="0.25">
      <c r="A11886" s="6">
        <v>0.65314814814814814</v>
      </c>
      <c r="B11886">
        <v>0.33</v>
      </c>
      <c r="C11886">
        <f>B11886+0.68</f>
        <v>1.01</v>
      </c>
      <c r="D11886" s="5">
        <f>C11886/(0.2905*LN(C11886)+0.3655)</f>
        <v>2.7416554037986409</v>
      </c>
      <c r="E11886" s="5">
        <f>D11886*100</f>
        <v>274.16554037986407</v>
      </c>
      <c r="F11886">
        <v>116.810213011896</v>
      </c>
      <c r="G11886" s="4">
        <f>75.6*1000/(287.05*(F11886+273))</f>
        <v>0.6756332756233433</v>
      </c>
      <c r="H11886" s="3">
        <f>SQRT(2*ABS(E11886)/G11886)</f>
        <v>28.488259474977486</v>
      </c>
      <c r="I11886" s="2">
        <f>(2/2*0.0254)^2*3.1416*H11886</f>
        <v>5.7740991593004734E-2</v>
      </c>
      <c r="K11886" s="6"/>
      <c r="X11886" s="9"/>
      <c r="Y11886" s="9"/>
      <c r="Z11886" s="9"/>
      <c r="AA11886" s="8"/>
      <c r="AI11886" s="7">
        <v>294475329.39999998</v>
      </c>
      <c r="AK11886" s="1">
        <v>11.77739291</v>
      </c>
    </row>
    <row r="11887" spans="1:37" x14ac:dyDescent="0.25">
      <c r="A11887" s="6">
        <v>0.65315972222222218</v>
      </c>
      <c r="B11887">
        <v>0.88</v>
      </c>
      <c r="C11887">
        <f>B11887+0.68</f>
        <v>1.56</v>
      </c>
      <c r="D11887" s="5">
        <f>C11887/(0.2905*LN(C11887)+0.3655)</f>
        <v>3.1535459645504758</v>
      </c>
      <c r="E11887" s="5">
        <f>D11887*100</f>
        <v>315.35459645504756</v>
      </c>
      <c r="F11887">
        <v>116.657057981753</v>
      </c>
      <c r="G11887" s="4">
        <f>75.6*1000/(287.05*(F11887+273))</f>
        <v>0.67589883384325511</v>
      </c>
      <c r="H11887" s="3">
        <f>SQRT(2*ABS(E11887)/G11887)</f>
        <v>30.547363439055509</v>
      </c>
      <c r="I11887" s="2">
        <f>(2/2*0.0254)^2*3.1416*H11887</f>
        <v>6.1914454867705047E-2</v>
      </c>
      <c r="K11887" s="6"/>
      <c r="X11887" s="9"/>
      <c r="Y11887" s="9"/>
      <c r="Z11887" s="9"/>
      <c r="AA11887" s="8"/>
      <c r="AI11887" s="7">
        <v>294487544.60000002</v>
      </c>
      <c r="AK11887" s="1">
        <v>11.778258040000001</v>
      </c>
    </row>
    <row r="11888" spans="1:37" x14ac:dyDescent="0.25">
      <c r="A11888" s="6">
        <v>0.65317129629629633</v>
      </c>
      <c r="B11888">
        <v>0.51</v>
      </c>
      <c r="C11888">
        <f>B11888+0.68</f>
        <v>1.19</v>
      </c>
      <c r="D11888" s="5">
        <f>C11888/(0.2905*LN(C11888)+0.3655)</f>
        <v>2.8603470246144624</v>
      </c>
      <c r="E11888" s="5">
        <f>D11888*100</f>
        <v>286.03470246144627</v>
      </c>
      <c r="F11888">
        <v>116.439260964204</v>
      </c>
      <c r="G11888" s="4">
        <f>75.6*1000/(287.05*(F11888+273))</f>
        <v>0.67627683566518615</v>
      </c>
      <c r="H11888" s="3">
        <f>SQRT(2*ABS(E11888)/G11888)</f>
        <v>29.084533671227334</v>
      </c>
      <c r="I11888" s="2">
        <f>(2/2*0.0254)^2*3.1416*H11888</f>
        <v>5.8949540798442467E-2</v>
      </c>
      <c r="K11888" s="6"/>
      <c r="X11888" s="9"/>
      <c r="Y11888" s="9"/>
      <c r="Z11888" s="9"/>
      <c r="AA11888" s="8"/>
      <c r="AI11888" s="7">
        <v>294497453.5</v>
      </c>
      <c r="AK11888" s="1">
        <v>11.77843599</v>
      </c>
    </row>
    <row r="11889" spans="1:37" x14ac:dyDescent="0.25">
      <c r="A11889" s="6">
        <v>0.65318287037037037</v>
      </c>
      <c r="B11889">
        <v>0.27</v>
      </c>
      <c r="C11889">
        <f>B11889+0.68</f>
        <v>0.95000000000000007</v>
      </c>
      <c r="D11889" s="5">
        <f>C11889/(0.2905*LN(C11889)+0.3655)</f>
        <v>2.7096460417130221</v>
      </c>
      <c r="E11889" s="5">
        <f>D11889*100</f>
        <v>270.9646041713022</v>
      </c>
      <c r="F11889">
        <v>116.253036382861</v>
      </c>
      <c r="G11889" s="4">
        <f>75.6*1000/(287.05*(F11889+273))</f>
        <v>0.67660037680378315</v>
      </c>
      <c r="H11889" s="3">
        <f>SQRT(2*ABS(E11889)/G11889)</f>
        <v>28.301220285867952</v>
      </c>
      <c r="I11889" s="2">
        <f>(2/2*0.0254)^2*3.1416*H11889</f>
        <v>5.7361894082487389E-2</v>
      </c>
      <c r="K11889" s="6"/>
      <c r="X11889" s="9"/>
      <c r="Y11889" s="9"/>
      <c r="Z11889" s="9"/>
      <c r="AA11889" s="8"/>
      <c r="AI11889" s="7">
        <v>294512282.89999998</v>
      </c>
      <c r="AK11889" s="1">
        <v>11.77908154</v>
      </c>
    </row>
    <row r="11890" spans="1:37" x14ac:dyDescent="0.25">
      <c r="A11890" s="6">
        <v>0.65319444444444441</v>
      </c>
      <c r="B11890">
        <v>2.06</v>
      </c>
      <c r="C11890">
        <f>B11890+0.68</f>
        <v>2.74</v>
      </c>
      <c r="D11890" s="5">
        <f>C11890/(0.2905*LN(C11890)+0.3655)</f>
        <v>4.1621616085374438</v>
      </c>
      <c r="E11890" s="5">
        <f>D11890*100</f>
        <v>416.21616085374438</v>
      </c>
      <c r="F11890">
        <v>116.19179255349999</v>
      </c>
      <c r="G11890" s="4">
        <f>75.6*1000/(287.05*(F11890+273))</f>
        <v>0.67670684769760836</v>
      </c>
      <c r="H11890" s="3">
        <f>SQRT(2*ABS(E11890)/G11890)</f>
        <v>35.073102281111986</v>
      </c>
      <c r="I11890" s="2">
        <f>(2/2*0.0254)^2*3.1416*H11890</f>
        <v>7.1087379196790423E-2</v>
      </c>
      <c r="K11890" s="6"/>
      <c r="X11890" s="9"/>
      <c r="Y11890" s="9"/>
      <c r="Z11890" s="9"/>
      <c r="AA11890" s="8"/>
      <c r="AI11890" s="7">
        <v>294511905.89999998</v>
      </c>
      <c r="AK11890" s="1">
        <v>11.779142200000001</v>
      </c>
    </row>
    <row r="11891" spans="1:37" x14ac:dyDescent="0.25">
      <c r="A11891" s="6">
        <v>0.65320601851851856</v>
      </c>
      <c r="B11891">
        <v>0.73</v>
      </c>
      <c r="C11891">
        <f>B11891+0.68</f>
        <v>1.4100000000000001</v>
      </c>
      <c r="D11891" s="5">
        <f>C11891/(0.2905*LN(C11891)+0.3655)</f>
        <v>3.0302196121582825</v>
      </c>
      <c r="E11891" s="5">
        <f>D11891*100</f>
        <v>303.02196121582824</v>
      </c>
      <c r="F11891">
        <v>116.184987817888</v>
      </c>
      <c r="G11891" s="4">
        <f>75.6*1000/(287.05*(F11891+273))</f>
        <v>0.67671867963185439</v>
      </c>
      <c r="H11891" s="3">
        <f>SQRT(2*ABS(E11891)/G11891)</f>
        <v>29.925951509415189</v>
      </c>
      <c r="I11891" s="2">
        <f>(2/2*0.0254)^2*3.1416*H11891</f>
        <v>6.0654955633058213E-2</v>
      </c>
      <c r="K11891" s="6"/>
      <c r="X11891" s="9"/>
      <c r="Y11891" s="9"/>
      <c r="Z11891" s="9"/>
      <c r="AA11891" s="8"/>
      <c r="AI11891" s="7">
        <v>294526989.80000001</v>
      </c>
      <c r="AK11891" s="1">
        <v>11.77991435</v>
      </c>
    </row>
    <row r="11892" spans="1:37" x14ac:dyDescent="0.25">
      <c r="A11892" s="6">
        <v>0.6532175925925926</v>
      </c>
      <c r="B11892">
        <v>1.1499999999999999</v>
      </c>
      <c r="C11892">
        <f>B11892+0.68</f>
        <v>1.83</v>
      </c>
      <c r="D11892" s="5">
        <f>C11892/(0.2905*LN(C11892)+0.3655)</f>
        <v>3.382288488377676</v>
      </c>
      <c r="E11892" s="5">
        <f>D11892*100</f>
        <v>338.2288488377676</v>
      </c>
      <c r="F11892">
        <v>116.188390182337</v>
      </c>
      <c r="G11892" s="4">
        <f>75.6*1000/(287.05*(F11892+273))</f>
        <v>0.6767127636188498</v>
      </c>
      <c r="H11892" s="3">
        <f>SQRT(2*ABS(E11892)/G11892)</f>
        <v>31.6168164262827</v>
      </c>
      <c r="I11892" s="2">
        <f>(2/2*0.0254)^2*3.1416*H11892</f>
        <v>6.4082059245179845E-2</v>
      </c>
      <c r="K11892" s="6"/>
      <c r="X11892" s="9"/>
      <c r="Y11892" s="9"/>
      <c r="Z11892" s="9"/>
      <c r="AA11892" s="8"/>
      <c r="AI11892" s="7">
        <v>294533391</v>
      </c>
      <c r="AK11892" s="1">
        <v>11.77998547</v>
      </c>
    </row>
    <row r="11893" spans="1:37" x14ac:dyDescent="0.25">
      <c r="A11893" s="6">
        <v>0.65322916666666664</v>
      </c>
      <c r="B11893">
        <v>0.55000000000000004</v>
      </c>
      <c r="C11893">
        <f>B11893+0.68</f>
        <v>1.23</v>
      </c>
      <c r="D11893" s="5">
        <f>C11893/(0.2905*LN(C11893)+0.3655)</f>
        <v>2.8897821836411208</v>
      </c>
      <c r="E11893" s="5">
        <f>D11893*100</f>
        <v>288.97821836411208</v>
      </c>
      <c r="F11893">
        <v>116.06590929191501</v>
      </c>
      <c r="G11893" s="4">
        <f>75.6*1000/(287.05*(F11893+273))</f>
        <v>0.67692579791424412</v>
      </c>
      <c r="H11893" s="3">
        <f>SQRT(2*ABS(E11893)/G11893)</f>
        <v>29.219785241736862</v>
      </c>
      <c r="I11893" s="2">
        <f>(2/2*0.0254)^2*3.1416*H11893</f>
        <v>5.9223673368829603E-2</v>
      </c>
      <c r="K11893" s="6"/>
      <c r="X11893" s="9"/>
      <c r="Y11893" s="9"/>
      <c r="Z11893" s="9"/>
      <c r="AA11893" s="8"/>
      <c r="AI11893" s="7">
        <v>294546363.69999999</v>
      </c>
      <c r="AK11893" s="1">
        <v>11.78062925</v>
      </c>
    </row>
    <row r="11894" spans="1:37" x14ac:dyDescent="0.25">
      <c r="A11894" s="6">
        <v>0.65324074074074068</v>
      </c>
      <c r="B11894">
        <v>2.08</v>
      </c>
      <c r="C11894">
        <f>B11894+0.68</f>
        <v>2.7600000000000002</v>
      </c>
      <c r="D11894" s="5">
        <f>C11894/(0.2905*LN(C11894)+0.3655)</f>
        <v>4.1791301623768362</v>
      </c>
      <c r="E11894" s="5">
        <f>D11894*100</f>
        <v>417.91301623768362</v>
      </c>
      <c r="F11894">
        <v>116.012401806493</v>
      </c>
      <c r="G11894" s="4">
        <f>75.6*1000/(287.05*(F11894+273))</f>
        <v>0.67701890702103729</v>
      </c>
      <c r="H11894" s="3">
        <f>SQRT(2*ABS(E11894)/G11894)</f>
        <v>35.136423098620838</v>
      </c>
      <c r="I11894" s="2">
        <f>(2/2*0.0254)^2*3.1416*H11894</f>
        <v>7.1215720024163612E-2</v>
      </c>
      <c r="K11894" s="6"/>
      <c r="X11894" s="9"/>
      <c r="Y11894" s="9"/>
      <c r="Z11894" s="9"/>
      <c r="AA11894" s="8"/>
      <c r="AI11894" s="7">
        <v>294547495.69999999</v>
      </c>
      <c r="AK11894" s="1">
        <v>11.78069736</v>
      </c>
    </row>
    <row r="11895" spans="1:37" x14ac:dyDescent="0.25">
      <c r="A11895" s="6">
        <v>0.65325231481481483</v>
      </c>
      <c r="B11895">
        <v>2.06</v>
      </c>
      <c r="C11895">
        <f>B11895+0.68</f>
        <v>2.74</v>
      </c>
      <c r="D11895" s="5">
        <f>C11895/(0.2905*LN(C11895)+0.3655)</f>
        <v>4.1621616085374438</v>
      </c>
      <c r="E11895" s="5">
        <f>D11895*100</f>
        <v>416.21616085374438</v>
      </c>
      <c r="F11895">
        <v>116.362845537776</v>
      </c>
      <c r="G11895" s="4">
        <f>75.6*1000/(287.05*(F11895+273))</f>
        <v>0.67640956014923215</v>
      </c>
      <c r="H11895" s="3">
        <f>SQRT(2*ABS(E11895)/G11895)</f>
        <v>35.080808892454712</v>
      </c>
      <c r="I11895" s="2">
        <f>(2/2*0.0254)^2*3.1416*H11895</f>
        <v>7.1102999223740179E-2</v>
      </c>
      <c r="K11895" s="6"/>
      <c r="X11895" s="9"/>
      <c r="Y11895" s="9"/>
      <c r="Z11895" s="9"/>
      <c r="AA11895" s="8"/>
      <c r="AI11895" s="7">
        <v>294549160.10000002</v>
      </c>
      <c r="AK11895" s="1">
        <v>11.7810177</v>
      </c>
    </row>
    <row r="11896" spans="1:37" x14ac:dyDescent="0.25">
      <c r="A11896" s="6">
        <v>0.65326388888888887</v>
      </c>
      <c r="B11896">
        <v>1.1200000000000001</v>
      </c>
      <c r="C11896">
        <f>B11896+0.68</f>
        <v>1.8000000000000003</v>
      </c>
      <c r="D11896" s="5">
        <f>C11896/(0.2905*LN(C11896)+0.3655)</f>
        <v>3.3566306740309813</v>
      </c>
      <c r="E11896" s="5">
        <f>D11896*100</f>
        <v>335.66306740309813</v>
      </c>
      <c r="F11896">
        <v>116.46492992992999</v>
      </c>
      <c r="G11896" s="4">
        <f>75.6*1000/(287.05*(F11896+273))</f>
        <v>0.67623226341854226</v>
      </c>
      <c r="H11896" s="3">
        <f>SQRT(2*ABS(E11896)/G11896)</f>
        <v>31.507854672071229</v>
      </c>
      <c r="I11896" s="2">
        <f>(2/2*0.0254)^2*3.1416*H11896</f>
        <v>6.3861211785565475E-2</v>
      </c>
      <c r="K11896" s="6"/>
      <c r="X11896" s="9"/>
      <c r="Y11896" s="9"/>
      <c r="Z11896" s="9"/>
      <c r="AA11896" s="8"/>
      <c r="AI11896" s="7">
        <v>294603772.30000001</v>
      </c>
      <c r="AK11896" s="1">
        <v>11.778257419999999</v>
      </c>
    </row>
    <row r="11897" spans="1:37" x14ac:dyDescent="0.25">
      <c r="A11897" s="6">
        <v>0.65327546296296302</v>
      </c>
      <c r="B11897">
        <v>1.41</v>
      </c>
      <c r="C11897">
        <f>B11897+0.68</f>
        <v>2.09</v>
      </c>
      <c r="D11897" s="5">
        <f>C11897/(0.2905*LN(C11897)+0.3655)</f>
        <v>3.6056479625345221</v>
      </c>
      <c r="E11897" s="5">
        <f>D11897*100</f>
        <v>360.56479625345219</v>
      </c>
      <c r="F11897">
        <v>116.638487285857</v>
      </c>
      <c r="G11897" s="4">
        <f>75.6*1000/(287.05*(F11897+273))</f>
        <v>0.67593104809341098</v>
      </c>
      <c r="H11897" s="3">
        <f>SQRT(2*ABS(E11897)/G11897)</f>
        <v>32.662954132719527</v>
      </c>
      <c r="I11897" s="2">
        <f>(2/2*0.0254)^2*3.1416*H11897</f>
        <v>6.6202407403534363E-2</v>
      </c>
      <c r="K11897" s="6"/>
      <c r="X11897" s="9"/>
      <c r="Y11897" s="9"/>
      <c r="Z11897" s="9"/>
      <c r="AA11897" s="8"/>
      <c r="AI11897" s="7">
        <v>338869154.80000001</v>
      </c>
      <c r="AK11897" s="1">
        <v>7.1199567999999998</v>
      </c>
    </row>
    <row r="11898" spans="1:37" x14ac:dyDescent="0.25">
      <c r="A11898" s="6">
        <v>0.65328703703703705</v>
      </c>
      <c r="B11898">
        <v>2.77</v>
      </c>
      <c r="C11898">
        <f>B11898+0.68</f>
        <v>3.45</v>
      </c>
      <c r="D11898" s="5">
        <f>C11898/(0.2905*LN(C11898)+0.3655)</f>
        <v>4.7569953449565023</v>
      </c>
      <c r="E11898" s="5">
        <f>D11898*100</f>
        <v>475.69953449565025</v>
      </c>
      <c r="F11898">
        <v>117.183094592488</v>
      </c>
      <c r="G11898" s="4">
        <f>75.6*1000/(287.05*(F11898+273))</f>
        <v>0.67498760130478241</v>
      </c>
      <c r="H11898" s="3">
        <f>SQRT(2*ABS(E11898)/G11898)</f>
        <v>37.543388134688477</v>
      </c>
      <c r="I11898" s="2">
        <f>(2/2*0.0254)^2*3.1416*H11898</f>
        <v>7.6094240175045805E-2</v>
      </c>
      <c r="K11898" s="6"/>
      <c r="X11898" s="9"/>
      <c r="Y11898" s="9"/>
      <c r="Z11898" s="9"/>
      <c r="AA11898" s="8"/>
      <c r="AI11898" s="7">
        <v>405554178.19999999</v>
      </c>
      <c r="AK11898" s="1">
        <v>4.3925993300000004</v>
      </c>
    </row>
    <row r="11899" spans="1:37" x14ac:dyDescent="0.25">
      <c r="A11899" s="6">
        <v>0.65329861111111109</v>
      </c>
      <c r="B11899">
        <v>6.07</v>
      </c>
      <c r="C11899">
        <f>B11899+0.68</f>
        <v>6.75</v>
      </c>
      <c r="D11899" s="5">
        <f>C11899/(0.2905*LN(C11899)+0.3655)</f>
        <v>7.3351857308130688</v>
      </c>
      <c r="E11899" s="5">
        <f>D11899*100</f>
        <v>733.51857308130684</v>
      </c>
      <c r="F11899">
        <v>118.484043262125</v>
      </c>
      <c r="G11899" s="4">
        <f>75.6*1000/(287.05*(F11899+273))</f>
        <v>0.67274453613507135</v>
      </c>
      <c r="H11899" s="3">
        <f>SQRT(2*ABS(E11899)/G11899)</f>
        <v>46.697697297099985</v>
      </c>
      <c r="I11899" s="2">
        <f>(2/2*0.0254)^2*3.1416*H11899</f>
        <v>9.4648511237159769E-2</v>
      </c>
      <c r="K11899" s="6"/>
      <c r="X11899" s="9"/>
      <c r="Y11899" s="9"/>
      <c r="Z11899" s="9"/>
      <c r="AA11899" s="8"/>
      <c r="AI11899" s="7">
        <v>427514662.69999999</v>
      </c>
      <c r="AK11899" s="1">
        <v>3.8869161399999999</v>
      </c>
    </row>
    <row r="11900" spans="1:37" x14ac:dyDescent="0.25">
      <c r="A11900" s="6">
        <v>0.65331018518518513</v>
      </c>
      <c r="B11900">
        <v>8.2200000000000006</v>
      </c>
      <c r="C11900">
        <f>B11900+0.68</f>
        <v>8.9</v>
      </c>
      <c r="D11900" s="5">
        <f>C11900/(0.2905*LN(C11900)+0.3655)</f>
        <v>8.8951263967846774</v>
      </c>
      <c r="E11900" s="5">
        <f>D11900*100</f>
        <v>889.51263967846774</v>
      </c>
      <c r="F11900">
        <v>120.66585900921</v>
      </c>
      <c r="G11900" s="4">
        <f>75.6*1000/(287.05*(F11900+273))</f>
        <v>0.66901598160306519</v>
      </c>
      <c r="H11900" s="3">
        <f>SQRT(2*ABS(E11900)/G11900)</f>
        <v>51.567112461330311</v>
      </c>
      <c r="I11900" s="2">
        <f>(2/2*0.0254)^2*3.1416*H11900</f>
        <v>0.10451801064647373</v>
      </c>
      <c r="K11900" s="6"/>
      <c r="X11900" s="9"/>
      <c r="Y11900" s="9"/>
      <c r="Z11900" s="9"/>
      <c r="AA11900" s="8"/>
      <c r="AI11900" s="7">
        <v>462174135.30000001</v>
      </c>
      <c r="AK11900" s="1">
        <v>3.28095238</v>
      </c>
    </row>
    <row r="11901" spans="1:37" x14ac:dyDescent="0.25">
      <c r="A11901" s="6">
        <v>0.65332175925925928</v>
      </c>
      <c r="B11901">
        <v>0.36</v>
      </c>
      <c r="C11901">
        <f>B11901+0.68</f>
        <v>1.04</v>
      </c>
      <c r="D11901" s="5">
        <f>C11901/(0.2905*LN(C11901)+0.3655)</f>
        <v>2.7593993440543327</v>
      </c>
      <c r="E11901" s="5">
        <f>D11901*100</f>
        <v>275.93993440543329</v>
      </c>
      <c r="F11901">
        <v>121.969456506322</v>
      </c>
      <c r="G11901" s="4">
        <f>75.6*1000/(287.05*(F11901+273))</f>
        <v>0.66680789299069498</v>
      </c>
      <c r="H11901" s="3">
        <f>SQRT(2*ABS(E11901)/G11901)</f>
        <v>28.768810810250702</v>
      </c>
      <c r="I11901" s="2">
        <f>(2/2*0.0254)^2*3.1416*H11901</f>
        <v>5.8309622762123564E-2</v>
      </c>
      <c r="K11901" s="6"/>
      <c r="X11901" s="9"/>
      <c r="Y11901" s="9"/>
      <c r="Z11901" s="9"/>
      <c r="AA11901" s="8"/>
      <c r="AI11901" s="7">
        <v>512194041.10000002</v>
      </c>
      <c r="AK11901" s="1">
        <v>2.6671693900000002</v>
      </c>
    </row>
    <row r="11902" spans="1:37" x14ac:dyDescent="0.25">
      <c r="A11902" s="6">
        <v>0.65333333333333332</v>
      </c>
      <c r="B11902">
        <v>2.21</v>
      </c>
      <c r="C11902">
        <f>B11902+0.68</f>
        <v>2.89</v>
      </c>
      <c r="D11902" s="5">
        <f>C11902/(0.2905*LN(C11902)+0.3655)</f>
        <v>4.2891382995154324</v>
      </c>
      <c r="E11902" s="5">
        <f>D11902*100</f>
        <v>428.91382995154322</v>
      </c>
      <c r="F11902">
        <v>122.625974819192</v>
      </c>
      <c r="G11902" s="4">
        <f>75.6*1000/(287.05*(F11902+273))</f>
        <v>0.66570136404472591</v>
      </c>
      <c r="H11902" s="3">
        <f>SQRT(2*ABS(E11902)/G11902)</f>
        <v>35.897177241556825</v>
      </c>
      <c r="I11902" s="2">
        <f>(2/2*0.0254)^2*3.1416*H11902</f>
        <v>7.275764288576185E-2</v>
      </c>
      <c r="K11902" s="6"/>
      <c r="X11902" s="9"/>
      <c r="Y11902" s="9"/>
      <c r="Z11902" s="9"/>
      <c r="AA11902" s="8"/>
      <c r="AI11902" s="7">
        <v>589416834.39999998</v>
      </c>
      <c r="AK11902" s="1">
        <v>2.0444952600000001</v>
      </c>
    </row>
    <row r="11903" spans="1:37" x14ac:dyDescent="0.25">
      <c r="A11903" s="6">
        <v>0.65334490740740747</v>
      </c>
      <c r="B11903">
        <v>0.41</v>
      </c>
      <c r="C11903">
        <f>B11903+0.68</f>
        <v>1.0900000000000001</v>
      </c>
      <c r="D11903" s="5">
        <f>C11903/(0.2905*LN(C11903)+0.3655)</f>
        <v>2.7910457666578079</v>
      </c>
      <c r="E11903" s="5">
        <f>D11903*100</f>
        <v>279.10457666578077</v>
      </c>
      <c r="F11903">
        <v>122.957277776978</v>
      </c>
      <c r="G11903" s="4">
        <f>75.6*1000/(287.05*(F11903+273))</f>
        <v>0.66514436246074593</v>
      </c>
      <c r="H11903" s="3">
        <f>SQRT(2*ABS(E11903)/G11903)</f>
        <v>28.969467982812127</v>
      </c>
      <c r="I11903" s="2">
        <f>(2/2*0.0254)^2*3.1416*H11903</f>
        <v>5.871632167344603E-2</v>
      </c>
      <c r="K11903" s="6"/>
      <c r="X11903" s="9"/>
      <c r="Y11903" s="9"/>
      <c r="Z11903" s="9"/>
      <c r="AA11903" s="8"/>
      <c r="AI11903" s="7">
        <v>577755802.60000002</v>
      </c>
      <c r="AK11903" s="1">
        <v>2.0040469399999998</v>
      </c>
    </row>
    <row r="11904" spans="1:37" x14ac:dyDescent="0.25">
      <c r="A11904" s="6">
        <v>0.65335648148148151</v>
      </c>
      <c r="B11904">
        <v>0.48</v>
      </c>
      <c r="C11904">
        <f>B11904+0.68</f>
        <v>1.1600000000000001</v>
      </c>
      <c r="D11904" s="5">
        <f>C11904/(0.2905*LN(C11904)+0.3655)</f>
        <v>2.8388510665038074</v>
      </c>
      <c r="E11904" s="5">
        <f>D11904*100</f>
        <v>283.88510665038075</v>
      </c>
      <c r="F11904">
        <v>123.104164490427</v>
      </c>
      <c r="G11904" s="4">
        <f>75.6*1000/(287.05*(F11904+273))</f>
        <v>0.66489770797404868</v>
      </c>
      <c r="H11904" s="3">
        <f>SQRT(2*ABS(E11904)/G11904)</f>
        <v>29.221929210856647</v>
      </c>
      <c r="I11904" s="2">
        <f>(2/2*0.0254)^2*3.1416*H11904</f>
        <v>5.9228018839742984E-2</v>
      </c>
      <c r="K11904" s="6"/>
      <c r="X11904" s="9"/>
      <c r="Y11904" s="9"/>
      <c r="Z11904" s="9"/>
      <c r="AA11904" s="8"/>
      <c r="AI11904" s="7">
        <v>564119310.70000005</v>
      </c>
      <c r="AK11904" s="1">
        <v>1.95674638</v>
      </c>
    </row>
    <row r="11905" spans="1:37" x14ac:dyDescent="0.25">
      <c r="A11905" s="6">
        <v>0.65336805555555555</v>
      </c>
      <c r="B11905">
        <v>0.53</v>
      </c>
      <c r="C11905">
        <f>B11905+0.68</f>
        <v>1.21</v>
      </c>
      <c r="D11905" s="5">
        <f>C11905/(0.2905*LN(C11905)+0.3655)</f>
        <v>2.874961409961692</v>
      </c>
      <c r="E11905" s="5">
        <f>D11905*100</f>
        <v>287.49614099616917</v>
      </c>
      <c r="F11905">
        <v>123.132429323788</v>
      </c>
      <c r="G11905" s="4">
        <f>75.6*1000/(287.05*(F11905+273))</f>
        <v>0.66485026620577414</v>
      </c>
      <c r="H11905" s="3">
        <f>SQRT(2*ABS(E11905)/G11905)</f>
        <v>29.408243396590446</v>
      </c>
      <c r="I11905" s="2">
        <f>(2/2*0.0254)^2*3.1416*H11905</f>
        <v>5.9605646888292667E-2</v>
      </c>
      <c r="K11905" s="6"/>
      <c r="X11905" s="9"/>
      <c r="Y11905" s="9"/>
      <c r="Z11905" s="9"/>
      <c r="AA11905" s="8"/>
      <c r="AI11905" s="7">
        <v>549121710.60000002</v>
      </c>
      <c r="AK11905" s="1">
        <v>1.9047245799999999</v>
      </c>
    </row>
    <row r="11906" spans="1:37" x14ac:dyDescent="0.25">
      <c r="A11906" s="6">
        <v>0.65337962962962959</v>
      </c>
      <c r="B11906">
        <v>1.22</v>
      </c>
      <c r="C11906">
        <f>B11906+0.68</f>
        <v>1.9</v>
      </c>
      <c r="D11906" s="5">
        <f>C11906/(0.2905*LN(C11906)+0.3655)</f>
        <v>3.4422874443401694</v>
      </c>
      <c r="E11906" s="5">
        <f>D11906*100</f>
        <v>344.22874443401696</v>
      </c>
      <c r="F11906">
        <v>122.749860634123</v>
      </c>
      <c r="G11906" s="4">
        <f>75.6*1000/(287.05*(F11906+273))</f>
        <v>0.66549297242115535</v>
      </c>
      <c r="H11906" s="3">
        <f>SQRT(2*ABS(E11906)/G11906)</f>
        <v>32.163761076690193</v>
      </c>
      <c r="I11906" s="2">
        <f>(2/2*0.0254)^2*3.1416*H11906</f>
        <v>6.5190625617539549E-2</v>
      </c>
      <c r="K11906" s="6"/>
      <c r="X11906" s="9"/>
      <c r="Y11906" s="9"/>
      <c r="Z11906" s="9"/>
      <c r="AA11906" s="8"/>
      <c r="AI11906" s="7">
        <v>539595881.79999995</v>
      </c>
      <c r="AK11906" s="1">
        <v>1.8716825800000001</v>
      </c>
    </row>
    <row r="11907" spans="1:37" x14ac:dyDescent="0.25">
      <c r="A11907" s="6">
        <v>0.65339120370370374</v>
      </c>
      <c r="B11907">
        <v>1.01</v>
      </c>
      <c r="C11907">
        <f>B11907+0.68</f>
        <v>1.69</v>
      </c>
      <c r="D11907" s="5">
        <f>C11907/(0.2905*LN(C11907)+0.3655)</f>
        <v>3.2629662897541429</v>
      </c>
      <c r="E11907" s="5">
        <f>D11907*100</f>
        <v>326.29662897541431</v>
      </c>
      <c r="F11907">
        <v>122.31615821080101</v>
      </c>
      <c r="G11907" s="4">
        <f>75.6*1000/(287.05*(F11907+273))</f>
        <v>0.6662230865560016</v>
      </c>
      <c r="H11907" s="3">
        <f>SQRT(2*ABS(E11907)/G11907)</f>
        <v>31.297630017510706</v>
      </c>
      <c r="I11907" s="2">
        <f>(2/2*0.0254)^2*3.1416*H11907</f>
        <v>6.343512117015658E-2</v>
      </c>
      <c r="K11907" s="6"/>
      <c r="X11907" s="9"/>
      <c r="Y11907" s="9"/>
      <c r="Z11907" s="9"/>
      <c r="AA11907" s="8"/>
      <c r="AI11907" s="7">
        <v>534743542.10000002</v>
      </c>
      <c r="AK11907" s="1">
        <v>1.8548514</v>
      </c>
    </row>
    <row r="11908" spans="1:37" x14ac:dyDescent="0.25">
      <c r="A11908" s="6">
        <v>0.65340277777777778</v>
      </c>
      <c r="B11908">
        <v>0.34</v>
      </c>
      <c r="C11908">
        <f>B11908+0.68</f>
        <v>1.02</v>
      </c>
      <c r="D11908" s="5">
        <f>C11908/(0.2905*LN(C11908)+0.3655)</f>
        <v>2.7474550381052718</v>
      </c>
      <c r="E11908" s="5">
        <f>D11908*100</f>
        <v>274.74550381052717</v>
      </c>
      <c r="F11908">
        <v>122.00204856334599</v>
      </c>
      <c r="G11908" s="4">
        <f>75.6*1000/(287.05*(F11908+273))</f>
        <v>0.66675287393205607</v>
      </c>
      <c r="H11908" s="3">
        <f>SQRT(2*ABS(E11908)/G11908)</f>
        <v>28.707663479436732</v>
      </c>
      <c r="I11908" s="2">
        <f>(2/2*0.0254)^2*3.1416*H11908</f>
        <v>5.8185687232907908E-2</v>
      </c>
      <c r="K11908" s="6"/>
      <c r="X11908" s="9"/>
      <c r="Y11908" s="9"/>
      <c r="Z11908" s="9"/>
      <c r="AA11908" s="8"/>
      <c r="AI11908" s="7">
        <v>542318954.20000005</v>
      </c>
      <c r="AK11908" s="1">
        <v>1.8811280399999999</v>
      </c>
    </row>
    <row r="11909" spans="1:37" x14ac:dyDescent="0.25">
      <c r="A11909" s="6">
        <v>0.65341435185185182</v>
      </c>
      <c r="B11909">
        <v>0.33</v>
      </c>
      <c r="C11909">
        <f>B11909+0.68</f>
        <v>1.01</v>
      </c>
      <c r="D11909" s="5">
        <f>C11909/(0.2905*LN(C11909)+0.3655)</f>
        <v>2.7416554037986409</v>
      </c>
      <c r="E11909" s="5">
        <f>D11909*100</f>
        <v>274.16554037986407</v>
      </c>
      <c r="F11909">
        <v>121.677756605986</v>
      </c>
      <c r="G11909" s="4">
        <f>75.6*1000/(287.05*(F11909+273))</f>
        <v>0.66730071984164618</v>
      </c>
      <c r="H11909" s="3">
        <f>SQRT(2*ABS(E11909)/G11909)</f>
        <v>28.665573507836111</v>
      </c>
      <c r="I11909" s="2">
        <f>(2/2*0.0254)^2*3.1416*H11909</f>
        <v>5.8100377819797717E-2</v>
      </c>
      <c r="K11909" s="6"/>
      <c r="X11909" s="9"/>
      <c r="Y11909" s="9"/>
      <c r="Z11909" s="9"/>
      <c r="AA11909" s="8"/>
      <c r="AI11909" s="7">
        <v>525865036.5</v>
      </c>
      <c r="AK11909" s="1">
        <v>1.8240547499999999</v>
      </c>
    </row>
    <row r="11910" spans="1:37" x14ac:dyDescent="0.25">
      <c r="A11910" s="6">
        <v>0.65342592592592597</v>
      </c>
      <c r="B11910">
        <v>0.28000000000000003</v>
      </c>
      <c r="C11910">
        <f>B11910+0.68</f>
        <v>0.96000000000000008</v>
      </c>
      <c r="D11910" s="5">
        <f>C11910/(0.2905*LN(C11910)+0.3655)</f>
        <v>2.7146157496557359</v>
      </c>
      <c r="E11910" s="5">
        <f>D11910*100</f>
        <v>271.46157496557362</v>
      </c>
      <c r="F11910">
        <v>121.271624841722</v>
      </c>
      <c r="G11910" s="4">
        <f>75.6*1000/(287.05*(F11910+273))</f>
        <v>0.66798809372697898</v>
      </c>
      <c r="H11910" s="3">
        <f>SQRT(2*ABS(E11910)/G11910)</f>
        <v>28.509186119014803</v>
      </c>
      <c r="I11910" s="2">
        <f>(2/2*0.0254)^2*3.1416*H11910</f>
        <v>5.7783406440373337E-2</v>
      </c>
      <c r="K11910" s="6"/>
      <c r="X11910" s="9"/>
      <c r="Y11910" s="9"/>
      <c r="Z11910" s="9"/>
      <c r="AA11910" s="8"/>
      <c r="AI11910" s="7">
        <v>507186775.19999999</v>
      </c>
      <c r="AK11910" s="1">
        <v>1.7592659399999999</v>
      </c>
    </row>
    <row r="11911" spans="1:37" x14ac:dyDescent="0.25">
      <c r="A11911" s="6">
        <v>0.6534375</v>
      </c>
      <c r="B11911">
        <v>0.4</v>
      </c>
      <c r="C11911">
        <f>B11911+0.68</f>
        <v>1.08</v>
      </c>
      <c r="D11911" s="5">
        <f>C11911/(0.2905*LN(C11911)+0.3655)</f>
        <v>2.7845301024923019</v>
      </c>
      <c r="E11911" s="5">
        <f>D11911*100</f>
        <v>278.4530102492302</v>
      </c>
      <c r="F11911">
        <v>120.93041209999799</v>
      </c>
      <c r="G11911" s="4">
        <f>75.6*1000/(287.05*(F11911+273))</f>
        <v>0.66856668842771438</v>
      </c>
      <c r="H11911" s="3">
        <f>SQRT(2*ABS(E11911)/G11911)</f>
        <v>28.861479454772311</v>
      </c>
      <c r="I11911" s="2">
        <f>(2/2*0.0254)^2*3.1416*H11911</f>
        <v>5.8497446782364501E-2</v>
      </c>
      <c r="K11911" s="6"/>
      <c r="X11911" s="9"/>
      <c r="Y11911" s="9"/>
      <c r="Z11911" s="9"/>
      <c r="AA11911" s="8"/>
      <c r="AI11911" s="7">
        <v>541444457.29999995</v>
      </c>
      <c r="AK11911" s="1">
        <v>1.87809469</v>
      </c>
    </row>
    <row r="11912" spans="1:37" x14ac:dyDescent="0.25">
      <c r="A11912" s="6">
        <v>0.65344907407407404</v>
      </c>
      <c r="B11912">
        <v>0.26</v>
      </c>
      <c r="C11912">
        <f>B11912+0.68</f>
        <v>0.94000000000000006</v>
      </c>
      <c r="D11912" s="5">
        <f>C11912/(0.2905*LN(C11912)+0.3655)</f>
        <v>2.7048398588920084</v>
      </c>
      <c r="E11912" s="5">
        <f>D11912*100</f>
        <v>270.48398588920082</v>
      </c>
      <c r="F11912">
        <v>120.655017023637</v>
      </c>
      <c r="G11912" s="4">
        <f>75.6*1000/(287.05*(F11912+273))</f>
        <v>0.66903440753772114</v>
      </c>
      <c r="H11912" s="3">
        <f>SQRT(2*ABS(E11912)/G11912)</f>
        <v>28.435544571968226</v>
      </c>
      <c r="I11912" s="2">
        <f>(2/2*0.0254)^2*3.1416*H11912</f>
        <v>5.7634147200697886E-2</v>
      </c>
      <c r="K11912" s="6"/>
      <c r="X11912" s="9"/>
      <c r="Y11912" s="9"/>
      <c r="Z11912" s="9"/>
      <c r="AA11912" s="8"/>
      <c r="AI11912" s="7">
        <v>561104514.60000002</v>
      </c>
      <c r="AK11912" s="1">
        <v>1.94628903</v>
      </c>
    </row>
    <row r="11913" spans="1:37" x14ac:dyDescent="0.25">
      <c r="A11913" s="6">
        <v>0.65346064814814808</v>
      </c>
      <c r="B11913">
        <v>0.26</v>
      </c>
      <c r="C11913">
        <f>B11913+0.68</f>
        <v>0.94000000000000006</v>
      </c>
      <c r="D11913" s="5">
        <f>C11913/(0.2905*LN(C11913)+0.3655)</f>
        <v>2.7048398588920084</v>
      </c>
      <c r="E11913" s="5">
        <f>D11913*100</f>
        <v>270.48398588920082</v>
      </c>
      <c r="F11913">
        <v>120.35485433526</v>
      </c>
      <c r="G11913" s="4">
        <f>75.6*1000/(287.05*(F11913+273))</f>
        <v>0.66954493680708171</v>
      </c>
      <c r="H11913" s="3">
        <f>SQRT(2*ABS(E11913)/G11913)</f>
        <v>28.424701426575464</v>
      </c>
      <c r="I11913" s="2">
        <f>(2/2*0.0254)^2*3.1416*H11913</f>
        <v>5.7612169937835786E-2</v>
      </c>
      <c r="K11913" s="6"/>
      <c r="X11913" s="9"/>
      <c r="Y11913" s="9"/>
      <c r="Z11913" s="9"/>
      <c r="AA11913" s="8"/>
      <c r="AI11913" s="7">
        <v>549889824</v>
      </c>
      <c r="AK11913" s="1">
        <v>1.90738892</v>
      </c>
    </row>
    <row r="11914" spans="1:37" x14ac:dyDescent="0.25">
      <c r="A11914" s="6">
        <v>0.65347222222222223</v>
      </c>
      <c r="B11914">
        <v>0.27</v>
      </c>
      <c r="C11914">
        <f>B11914+0.68</f>
        <v>0.95000000000000007</v>
      </c>
      <c r="D11914" s="5">
        <f>C11914/(0.2905*LN(C11914)+0.3655)</f>
        <v>2.7096460417130221</v>
      </c>
      <c r="E11914" s="5">
        <f>D11914*100</f>
        <v>270.9646041713022</v>
      </c>
      <c r="F11914">
        <v>119.976315084907</v>
      </c>
      <c r="G11914" s="4">
        <f>75.6*1000/(287.05*(F11914+273))</f>
        <v>0.67018988417089886</v>
      </c>
      <c r="H11914" s="3">
        <f>SQRT(2*ABS(E11914)/G11914)</f>
        <v>28.43625140947902</v>
      </c>
      <c r="I11914" s="2">
        <f>(2/2*0.0254)^2*3.1416*H11914</f>
        <v>5.7635579843460925E-2</v>
      </c>
      <c r="K11914" s="6"/>
      <c r="X11914" s="9"/>
      <c r="Y11914" s="9"/>
      <c r="Z11914" s="9"/>
      <c r="AA11914" s="8"/>
      <c r="AI11914" s="7">
        <v>525093624.60000002</v>
      </c>
      <c r="AK11914" s="1">
        <v>1.82137897</v>
      </c>
    </row>
    <row r="11915" spans="1:37" x14ac:dyDescent="0.25">
      <c r="A11915" s="6">
        <v>0.65348379629629627</v>
      </c>
      <c r="B11915">
        <v>0.25</v>
      </c>
      <c r="C11915">
        <f>B11915+0.68</f>
        <v>0.93</v>
      </c>
      <c r="D11915" s="5">
        <f>C11915/(0.2905*LN(C11915)+0.3655)</f>
        <v>2.7002056306030857</v>
      </c>
      <c r="E11915" s="5">
        <f>D11915*100</f>
        <v>270.02056306030858</v>
      </c>
      <c r="F11915">
        <v>119.63536039319</v>
      </c>
      <c r="G11915" s="4">
        <f>75.6*1000/(287.05*(F11915+273))</f>
        <v>0.67077186024437452</v>
      </c>
      <c r="H11915" s="3">
        <f>SQRT(2*ABS(E11915)/G11915)</f>
        <v>28.374355100287048</v>
      </c>
      <c r="I11915" s="2">
        <f>(2/2*0.0254)^2*3.1416*H11915</f>
        <v>5.7510126258912143E-2</v>
      </c>
      <c r="K11915" s="6"/>
      <c r="X11915" s="9"/>
      <c r="Y11915" s="9"/>
      <c r="Z11915" s="9"/>
      <c r="AA11915" s="8"/>
      <c r="AI11915" s="7">
        <v>496557199.5</v>
      </c>
      <c r="AK11915" s="1">
        <v>1.7223953999999999</v>
      </c>
    </row>
    <row r="11916" spans="1:37" x14ac:dyDescent="0.25">
      <c r="A11916" s="6">
        <v>0.65349537037037042</v>
      </c>
      <c r="B11916">
        <v>0.85</v>
      </c>
      <c r="C11916">
        <f>B11916+0.68</f>
        <v>1.53</v>
      </c>
      <c r="D11916" s="5">
        <f>C11916/(0.2905*LN(C11916)+0.3655)</f>
        <v>3.1285766664526924</v>
      </c>
      <c r="E11916" s="5">
        <f>D11916*100</f>
        <v>312.85766664526926</v>
      </c>
      <c r="F11916">
        <v>119.342193656668</v>
      </c>
      <c r="G11916" s="4">
        <f>75.6*1000/(287.05*(F11916+273))</f>
        <v>0.67127307576592199</v>
      </c>
      <c r="H11916" s="3">
        <f>SQRT(2*ABS(E11916)/G11916)</f>
        <v>30.530842204164895</v>
      </c>
      <c r="I11916" s="2">
        <f>(2/2*0.0254)^2*3.1416*H11916</f>
        <v>6.1880969056268831E-2</v>
      </c>
      <c r="K11916" s="6"/>
      <c r="X11916" s="9"/>
      <c r="Y11916" s="9"/>
      <c r="Z11916" s="9"/>
      <c r="AA11916" s="8"/>
      <c r="AI11916" s="7">
        <v>408940109.39999998</v>
      </c>
      <c r="AK11916" s="1">
        <v>1.41848021</v>
      </c>
    </row>
    <row r="11917" spans="1:37" x14ac:dyDescent="0.25">
      <c r="A11917" s="6">
        <v>0.65350694444444446</v>
      </c>
      <c r="B11917">
        <v>1.41</v>
      </c>
      <c r="C11917">
        <f>B11917+0.68</f>
        <v>2.09</v>
      </c>
      <c r="D11917" s="5">
        <f>C11917/(0.2905*LN(C11917)+0.3655)</f>
        <v>3.6056479625345221</v>
      </c>
      <c r="E11917" s="5">
        <f>D11917*100</f>
        <v>360.56479625345219</v>
      </c>
      <c r="F11917">
        <v>119.319273198499</v>
      </c>
      <c r="G11917" s="4">
        <f>75.6*1000/(287.05*(F11917+273))</f>
        <v>0.67131229353446953</v>
      </c>
      <c r="H11917" s="3">
        <f>SQRT(2*ABS(E11917)/G11917)</f>
        <v>32.775125151038438</v>
      </c>
      <c r="I11917" s="2">
        <f>(2/2*0.0254)^2*3.1416*H11917</f>
        <v>6.6429759510861941E-2</v>
      </c>
      <c r="K11917" s="6"/>
      <c r="X11917" s="9"/>
      <c r="Y11917" s="9"/>
      <c r="Z11917" s="9"/>
      <c r="AA11917" s="8"/>
      <c r="AI11917" s="7">
        <v>117467183.59999999</v>
      </c>
      <c r="AK11917" s="1">
        <v>0.77210460999999997</v>
      </c>
    </row>
    <row r="11918" spans="1:37" x14ac:dyDescent="0.25">
      <c r="A11918" s="6">
        <v>0.6535185185185185</v>
      </c>
      <c r="B11918">
        <v>1.78</v>
      </c>
      <c r="C11918">
        <f>B11918+0.68</f>
        <v>2.46</v>
      </c>
      <c r="D11918" s="5">
        <f>C11918/(0.2905*LN(C11918)+0.3655)</f>
        <v>3.9234645486029014</v>
      </c>
      <c r="E11918" s="5">
        <f>D11918*100</f>
        <v>392.34645486029012</v>
      </c>
      <c r="F11918">
        <v>119.65675568674899</v>
      </c>
      <c r="G11918" s="4">
        <f>75.6*1000/(287.05*(F11918+273))</f>
        <v>0.67073531086466021</v>
      </c>
      <c r="H11918" s="3">
        <f>SQRT(2*ABS(E11918)/G11918)</f>
        <v>34.203793756202693</v>
      </c>
      <c r="I11918" s="2">
        <f>(2/2*0.0254)^2*3.1416*H11918</f>
        <v>6.9325434551748027E-2</v>
      </c>
      <c r="K11918" s="6"/>
      <c r="X11918" s="9"/>
      <c r="Y11918" s="9"/>
      <c r="Z11918" s="9"/>
      <c r="AA11918" s="8"/>
      <c r="AI11918" s="7">
        <v>47622046.5</v>
      </c>
      <c r="AK11918" s="1">
        <v>0.89809324000000001</v>
      </c>
    </row>
    <row r="11919" spans="1:37" x14ac:dyDescent="0.25">
      <c r="A11919" s="6">
        <v>0.65353009259259254</v>
      </c>
      <c r="B11919">
        <v>1.1000000000000001</v>
      </c>
      <c r="C11919">
        <f>B11919+0.68</f>
        <v>1.7800000000000002</v>
      </c>
      <c r="D11919" s="5">
        <f>C11919/(0.2905*LN(C11919)+0.3655)</f>
        <v>3.3395485062064685</v>
      </c>
      <c r="E11919" s="5">
        <f>D11919*100</f>
        <v>333.95485062064682</v>
      </c>
      <c r="F11919">
        <v>119.902239287721</v>
      </c>
      <c r="G11919" s="4">
        <f>75.6*1000/(287.05*(F11919+273))</f>
        <v>0.67031623837551224</v>
      </c>
      <c r="H11919" s="3">
        <f>SQRT(2*ABS(E11919)/G11919)</f>
        <v>31.565960274859712</v>
      </c>
      <c r="I11919" s="2">
        <f>(2/2*0.0254)^2*3.1416*H11919</f>
        <v>6.397898223500495E-2</v>
      </c>
      <c r="K11919" s="6"/>
      <c r="X11919" s="9"/>
      <c r="Y11919" s="9"/>
      <c r="Z11919" s="9"/>
      <c r="AA11919" s="8"/>
      <c r="AI11919" s="7">
        <v>43872785.399999999</v>
      </c>
      <c r="AK11919" s="1">
        <v>0.96207218000000005</v>
      </c>
    </row>
    <row r="11920" spans="1:37" x14ac:dyDescent="0.25">
      <c r="A11920" s="6">
        <v>0.65354166666666669</v>
      </c>
      <c r="B11920">
        <v>0.61</v>
      </c>
      <c r="C11920">
        <f>B11920+0.68</f>
        <v>1.29</v>
      </c>
      <c r="D11920" s="5">
        <f>C11920/(0.2905*LN(C11920)+0.3655)</f>
        <v>2.9353301413045161</v>
      </c>
      <c r="E11920" s="5">
        <f>D11920*100</f>
        <v>293.53301413045159</v>
      </c>
      <c r="F11920">
        <v>120.30463577324799</v>
      </c>
      <c r="G11920" s="4">
        <f>75.6*1000/(287.05*(F11920+273))</f>
        <v>0.66963042673237283</v>
      </c>
      <c r="H11920" s="3">
        <f>SQRT(2*ABS(E11920)/G11920)</f>
        <v>29.609146270332698</v>
      </c>
      <c r="I11920" s="2">
        <f>(2/2*0.0254)^2*3.1416*H11920</f>
        <v>6.0012843795283453E-2</v>
      </c>
      <c r="K11920" s="6"/>
      <c r="X11920" s="9"/>
      <c r="Y11920" s="9"/>
      <c r="Z11920" s="9"/>
      <c r="AA11920" s="8"/>
      <c r="AI11920" s="7">
        <v>68670250.099999994</v>
      </c>
      <c r="AK11920" s="1">
        <v>0.99409091000000005</v>
      </c>
    </row>
    <row r="11921" spans="1:37" x14ac:dyDescent="0.25">
      <c r="A11921" s="6">
        <v>0.65355324074074073</v>
      </c>
      <c r="B11921">
        <v>0.45</v>
      </c>
      <c r="C11921">
        <f>B11921+0.68</f>
        <v>1.1300000000000001</v>
      </c>
      <c r="D11921" s="5">
        <f>C11921/(0.2905*LN(C11921)+0.3655)</f>
        <v>2.8179254410358889</v>
      </c>
      <c r="E11921" s="5">
        <f>D11921*100</f>
        <v>281.79254410358891</v>
      </c>
      <c r="F11921">
        <v>120.553623340876</v>
      </c>
      <c r="G11921" s="4">
        <f>75.6*1000/(287.05*(F11921+273))</f>
        <v>0.66920677505881832</v>
      </c>
      <c r="H11921" s="3">
        <f>SQRT(2*ABS(E11921)/G11921)</f>
        <v>29.020145281056056</v>
      </c>
      <c r="I11921" s="2">
        <f>(2/2*0.0254)^2*3.1416*H11921</f>
        <v>5.8819036177799273E-2</v>
      </c>
      <c r="K11921" s="6"/>
      <c r="X11921" s="9"/>
      <c r="Y11921" s="9"/>
      <c r="Z11921" s="9"/>
      <c r="AA11921" s="8"/>
      <c r="AI11921" s="7">
        <v>131579545.5</v>
      </c>
      <c r="AK11921" s="1">
        <v>1.03067723</v>
      </c>
    </row>
    <row r="11922" spans="1:37" x14ac:dyDescent="0.25">
      <c r="A11922" s="6">
        <v>0.65356481481481488</v>
      </c>
      <c r="B11922">
        <v>6.45</v>
      </c>
      <c r="C11922">
        <f>B11922+0.68</f>
        <v>7.13</v>
      </c>
      <c r="D11922" s="5">
        <f>C11922/(0.2905*LN(C11922)+0.3655)</f>
        <v>7.616443888076275</v>
      </c>
      <c r="E11922" s="5">
        <f>D11922*100</f>
        <v>761.64438880762748</v>
      </c>
      <c r="F11922">
        <v>122.472644171496</v>
      </c>
      <c r="G11922" s="4">
        <f>75.6*1000/(287.05*(F11922+273))</f>
        <v>0.66595946640104675</v>
      </c>
      <c r="H11922" s="3">
        <f>SQRT(2*ABS(E11922)/G11922)</f>
        <v>47.826348369870487</v>
      </c>
      <c r="I11922" s="2">
        <f>(2/2*0.0254)^2*3.1416*H11922</f>
        <v>9.6936100345982601E-2</v>
      </c>
      <c r="K11922" s="6"/>
      <c r="X11922" s="9"/>
      <c r="Y11922" s="9"/>
      <c r="Z11922" s="9"/>
      <c r="AA11922" s="8"/>
      <c r="AI11922" s="7">
        <v>245956549.40000001</v>
      </c>
      <c r="AK11922" s="1">
        <v>1.1002678699999999</v>
      </c>
    </row>
    <row r="11923" spans="1:37" x14ac:dyDescent="0.25">
      <c r="A11923" s="6">
        <v>0.65357638888888892</v>
      </c>
      <c r="B11923">
        <v>2.2599999999999998</v>
      </c>
      <c r="C11923">
        <f>B11923+0.68</f>
        <v>2.94</v>
      </c>
      <c r="D11923" s="5">
        <f>C11923/(0.2905*LN(C11923)+0.3655)</f>
        <v>4.3313131421116493</v>
      </c>
      <c r="E11923" s="5">
        <f>D11923*100</f>
        <v>433.13131421116492</v>
      </c>
      <c r="F11923">
        <v>124.406542793865</v>
      </c>
      <c r="G11923" s="4">
        <f>75.6*1000/(287.05*(F11923+273))</f>
        <v>0.66271870925202658</v>
      </c>
      <c r="H11923" s="3">
        <f>SQRT(2*ABS(E11923)/G11923)</f>
        <v>36.154318011742482</v>
      </c>
      <c r="I11923" s="2">
        <f>(2/2*0.0254)^2*3.1416*H11923</f>
        <v>7.3278824710244675E-2</v>
      </c>
      <c r="K11923" s="6"/>
      <c r="X11923" s="9"/>
      <c r="Y11923" s="9"/>
      <c r="Z11923" s="9"/>
      <c r="AA11923" s="8"/>
      <c r="AI11923" s="7">
        <v>324141391.5</v>
      </c>
      <c r="AK11923" s="1">
        <v>1.1586169200000001</v>
      </c>
    </row>
    <row r="11924" spans="1:37" x14ac:dyDescent="0.25">
      <c r="A11924" s="6">
        <v>0.65358796296296295</v>
      </c>
      <c r="B11924">
        <v>0.56000000000000005</v>
      </c>
      <c r="C11924">
        <f>B11924+0.68</f>
        <v>1.2400000000000002</v>
      </c>
      <c r="D11924" s="5">
        <f>C11924/(0.2905*LN(C11924)+0.3655)</f>
        <v>2.8972649310667284</v>
      </c>
      <c r="E11924" s="5">
        <f>D11924*100</f>
        <v>289.72649310667282</v>
      </c>
      <c r="F11924">
        <v>124.47491820170001</v>
      </c>
      <c r="G11924" s="4">
        <f>75.6*1000/(287.05*(F11924+273))</f>
        <v>0.66260470542448946</v>
      </c>
      <c r="H11924" s="3">
        <f>SQRT(2*ABS(E11924)/G11924)</f>
        <v>29.572078123324445</v>
      </c>
      <c r="I11924" s="2">
        <f>(2/2*0.0254)^2*3.1416*H11924</f>
        <v>5.9937712790293425E-2</v>
      </c>
      <c r="K11924" s="6"/>
      <c r="X11924" s="9"/>
      <c r="Y11924" s="9"/>
      <c r="Z11924" s="9"/>
      <c r="AA11924" s="8"/>
      <c r="AI11924" s="7">
        <v>355137578.89999998</v>
      </c>
      <c r="AK11924" s="1">
        <v>1.2318567300000001</v>
      </c>
    </row>
    <row r="11925" spans="1:37" x14ac:dyDescent="0.25">
      <c r="A11925" s="6">
        <v>0.65359953703703699</v>
      </c>
      <c r="B11925">
        <v>1.1200000000000001</v>
      </c>
      <c r="C11925">
        <f>B11925+0.68</f>
        <v>1.8000000000000003</v>
      </c>
      <c r="D11925" s="5">
        <f>C11925/(0.2905*LN(C11925)+0.3655)</f>
        <v>3.3566306740309813</v>
      </c>
      <c r="E11925" s="5">
        <f>D11925*100</f>
        <v>335.66306740309813</v>
      </c>
      <c r="F11925">
        <v>125.10067901175</v>
      </c>
      <c r="G11925" s="4">
        <f>75.6*1000/(287.05*(F11925+273))</f>
        <v>0.66156317980278334</v>
      </c>
      <c r="H11925" s="3">
        <f>SQRT(2*ABS(E11925)/G11925)</f>
        <v>31.855257083093939</v>
      </c>
      <c r="I11925" s="2">
        <f>(2/2*0.0254)^2*3.1416*H11925</f>
        <v>6.4565339031804267E-2</v>
      </c>
      <c r="K11925" s="6"/>
      <c r="X11925" s="9"/>
      <c r="Y11925" s="9"/>
      <c r="Z11925" s="9"/>
      <c r="AA11925" s="8"/>
      <c r="AI11925" s="7">
        <v>362503242.60000002</v>
      </c>
      <c r="AK11925" s="1">
        <v>1.2574058299999999</v>
      </c>
    </row>
    <row r="11926" spans="1:37" x14ac:dyDescent="0.25">
      <c r="A11926" s="6">
        <v>0.65361111111111114</v>
      </c>
      <c r="B11926">
        <v>2.99</v>
      </c>
      <c r="C11926">
        <f>B11926+0.68</f>
        <v>3.6700000000000004</v>
      </c>
      <c r="D11926" s="5">
        <f>C11926/(0.2905*LN(C11926)+0.3655)</f>
        <v>4.9380677643826214</v>
      </c>
      <c r="E11926" s="5">
        <f>D11926*100</f>
        <v>493.80677643826215</v>
      </c>
      <c r="F11926">
        <v>126.120162234037</v>
      </c>
      <c r="G11926" s="4">
        <f>75.6*1000/(287.05*(F11926+273))</f>
        <v>0.65987333141598015</v>
      </c>
      <c r="H11926" s="3">
        <f>SQRT(2*ABS(E11926)/G11926)</f>
        <v>38.686837753189245</v>
      </c>
      <c r="I11926" s="2">
        <f>(2/2*0.0254)^2*3.1416*H11926</f>
        <v>7.8411823489213134E-2</v>
      </c>
      <c r="K11926" s="6"/>
      <c r="X11926" s="9"/>
      <c r="Y11926" s="9"/>
      <c r="Z11926" s="9"/>
      <c r="AA11926" s="8"/>
      <c r="AI11926" s="7">
        <v>442346789.80000001</v>
      </c>
      <c r="AK11926" s="1">
        <v>1.5343571199999999</v>
      </c>
    </row>
    <row r="11927" spans="1:37" x14ac:dyDescent="0.25">
      <c r="A11927" s="6">
        <v>0.65362268518518518</v>
      </c>
      <c r="B11927">
        <v>6.05</v>
      </c>
      <c r="C11927">
        <f>B11927+0.68</f>
        <v>6.7299999999999995</v>
      </c>
      <c r="D11927" s="5">
        <f>C11927/(0.2905*LN(C11927)+0.3655)</f>
        <v>7.3203091498383825</v>
      </c>
      <c r="E11927" s="5">
        <f>D11927*100</f>
        <v>732.03091498383822</v>
      </c>
      <c r="F11927">
        <v>127.736138756172</v>
      </c>
      <c r="G11927" s="4">
        <f>75.6*1000/(287.05*(F11927+273))</f>
        <v>0.65721237896367335</v>
      </c>
      <c r="H11927" s="3">
        <f>SQRT(2*ABS(E11927)/G11927)</f>
        <v>47.198352727784162</v>
      </c>
      <c r="I11927" s="2">
        <f>(2/2*0.0254)^2*3.1416*H11927</f>
        <v>9.5663257014785064E-2</v>
      </c>
      <c r="K11927" s="6"/>
      <c r="X11927" s="9"/>
      <c r="Y11927" s="9"/>
      <c r="Z11927" s="9"/>
      <c r="AA11927" s="8"/>
      <c r="AI11927" s="7">
        <v>489054786.30000001</v>
      </c>
      <c r="AK11927" s="1">
        <v>2.7452955800000001</v>
      </c>
    </row>
    <row r="11928" spans="1:37" x14ac:dyDescent="0.25">
      <c r="A11928" s="6">
        <v>0.65363425925925933</v>
      </c>
      <c r="B11928">
        <v>4.7300000000000004</v>
      </c>
      <c r="C11928">
        <f>B11928+0.68</f>
        <v>5.41</v>
      </c>
      <c r="D11928" s="5">
        <f>C11928/(0.2905*LN(C11928)+0.3655)</f>
        <v>6.3205633543536797</v>
      </c>
      <c r="E11928" s="5">
        <f>D11928*100</f>
        <v>632.05633543536794</v>
      </c>
      <c r="F11928">
        <v>129.70333993621901</v>
      </c>
      <c r="G11928" s="4">
        <f>75.6*1000/(287.05*(F11928+273))</f>
        <v>0.65400190405764547</v>
      </c>
      <c r="H11928" s="3">
        <f>SQRT(2*ABS(E11928)/G11928)</f>
        <v>43.964626289095854</v>
      </c>
      <c r="I11928" s="2">
        <f>(2/2*0.0254)^2*3.1416*H11928</f>
        <v>8.9109028200828153E-2</v>
      </c>
      <c r="K11928" s="6"/>
      <c r="X11928" s="9"/>
      <c r="Y11928" s="9"/>
      <c r="Z11928" s="9"/>
      <c r="AA11928" s="8"/>
      <c r="AI11928" s="7">
        <v>364630829.5</v>
      </c>
      <c r="AK11928" s="1">
        <v>5.7250994899999998</v>
      </c>
    </row>
    <row r="11929" spans="1:37" x14ac:dyDescent="0.25">
      <c r="A11929" s="6">
        <v>0.65364583333333337</v>
      </c>
      <c r="B11929">
        <v>4.53</v>
      </c>
      <c r="C11929">
        <f>B11929+0.68</f>
        <v>5.21</v>
      </c>
      <c r="D11929" s="5">
        <f>C11929/(0.2905*LN(C11929)+0.3655)</f>
        <v>6.165728280752993</v>
      </c>
      <c r="E11929" s="5">
        <f>D11929*100</f>
        <v>616.5728280752993</v>
      </c>
      <c r="F11929">
        <v>131.237754608915</v>
      </c>
      <c r="G11929" s="4">
        <f>75.6*1000/(287.05*(F11929+273))</f>
        <v>0.65151942906337379</v>
      </c>
      <c r="H11929" s="3">
        <f>SQRT(2*ABS(E11929)/G11929)</f>
        <v>43.505433757359498</v>
      </c>
      <c r="I11929" s="2">
        <f>(2/2*0.0254)^2*3.1416*H11929</f>
        <v>8.8178320863728524E-2</v>
      </c>
      <c r="K11929" s="6"/>
      <c r="X11929" s="9"/>
      <c r="Y11929" s="9"/>
      <c r="Z11929" s="9"/>
      <c r="AA11929" s="8"/>
      <c r="AI11929" s="7">
        <v>345713998</v>
      </c>
      <c r="AK11929" s="1">
        <v>6.6726412100000001</v>
      </c>
    </row>
    <row r="11930" spans="1:37" x14ac:dyDescent="0.25">
      <c r="A11930" s="6">
        <v>0.65365740740740741</v>
      </c>
      <c r="B11930">
        <v>4.8099999999999996</v>
      </c>
      <c r="C11930">
        <f>B11930+0.68</f>
        <v>5.4899999999999993</v>
      </c>
      <c r="D11930" s="5">
        <f>C11930/(0.2905*LN(C11930)+0.3655)</f>
        <v>6.382231805429063</v>
      </c>
      <c r="E11930" s="5">
        <f>D11930*100</f>
        <v>638.22318054290633</v>
      </c>
      <c r="F11930">
        <v>133.19163928144999</v>
      </c>
      <c r="G11930" s="4">
        <f>75.6*1000/(287.05*(F11930+273))</f>
        <v>0.64838545558091221</v>
      </c>
      <c r="H11930" s="3">
        <f>SQRT(2*ABS(E11930)/G11930)</f>
        <v>44.369512050995525</v>
      </c>
      <c r="I11930" s="2">
        <f>(2/2*0.0254)^2*3.1416*H11930</f>
        <v>8.9929664694767361E-2</v>
      </c>
      <c r="K11930" s="6"/>
      <c r="X11930" s="9"/>
      <c r="Y11930" s="9"/>
      <c r="Z11930" s="9"/>
      <c r="AA11930" s="8"/>
      <c r="AI11930" s="7">
        <v>308867333.60000002</v>
      </c>
      <c r="AK11930" s="1">
        <v>9.7040120900000009</v>
      </c>
    </row>
    <row r="11931" spans="1:37" x14ac:dyDescent="0.25">
      <c r="A11931" s="6">
        <v>0.65366898148148145</v>
      </c>
      <c r="B11931">
        <v>5.03</v>
      </c>
      <c r="C11931">
        <f>B11931+0.68</f>
        <v>5.71</v>
      </c>
      <c r="D11931" s="5">
        <f>C11931/(0.2905*LN(C11931)+0.3655)</f>
        <v>6.5510603278241426</v>
      </c>
      <c r="E11931" s="5">
        <f>D11931*100</f>
        <v>655.10603278241422</v>
      </c>
      <c r="F11931">
        <v>134.88623775325701</v>
      </c>
      <c r="G11931" s="4">
        <f>75.6*1000/(287.05*(F11931+273))</f>
        <v>0.64569168241459629</v>
      </c>
      <c r="H11931" s="3">
        <f>SQRT(2*ABS(E11931)/G11931)</f>
        <v>45.046204202537119</v>
      </c>
      <c r="I11931" s="2">
        <f>(2/2*0.0254)^2*3.1416*H11931</f>
        <v>9.1301207798955078E-2</v>
      </c>
      <c r="K11931" s="6"/>
      <c r="X11931" s="9"/>
      <c r="Y11931" s="9"/>
      <c r="Z11931" s="9"/>
      <c r="AA11931" s="8"/>
      <c r="AI11931" s="7">
        <v>295189459.80000001</v>
      </c>
      <c r="AK11931" s="1">
        <v>11.632752869999999</v>
      </c>
    </row>
    <row r="11932" spans="1:37" x14ac:dyDescent="0.25">
      <c r="A11932" s="6">
        <v>0.65368055555555549</v>
      </c>
      <c r="B11932">
        <v>6.1</v>
      </c>
      <c r="C11932">
        <f>B11932+0.68</f>
        <v>6.7799999999999994</v>
      </c>
      <c r="D11932" s="5">
        <f>C11932/(0.2905*LN(C11932)+0.3655)</f>
        <v>7.3574865587272953</v>
      </c>
      <c r="E11932" s="5">
        <f>D11932*100</f>
        <v>735.7486558727295</v>
      </c>
      <c r="F11932">
        <v>136.73727432978399</v>
      </c>
      <c r="G11932" s="4">
        <f>75.6*1000/(287.05*(F11932+273))</f>
        <v>0.64277469390466957</v>
      </c>
      <c r="H11932" s="3">
        <f>SQRT(2*ABS(E11932)/G11932)</f>
        <v>47.846519503803464</v>
      </c>
      <c r="I11932" s="2">
        <f>(2/2*0.0254)^2*3.1416*H11932</f>
        <v>9.6976983899288785E-2</v>
      </c>
      <c r="K11932" s="6"/>
      <c r="X11932" s="9"/>
      <c r="Y11932" s="9"/>
      <c r="Z11932" s="9"/>
      <c r="AA11932" s="8"/>
      <c r="AI11932" s="7">
        <v>294488793.19999999</v>
      </c>
      <c r="AK11932" s="1">
        <v>11.75770357</v>
      </c>
    </row>
    <row r="11933" spans="1:37" x14ac:dyDescent="0.25">
      <c r="A11933" s="6">
        <v>0.65369212962962964</v>
      </c>
      <c r="B11933">
        <v>9.58</v>
      </c>
      <c r="C11933">
        <f>B11933+0.68</f>
        <v>10.26</v>
      </c>
      <c r="D11933" s="5">
        <f>C11933/(0.2905*LN(C11933)+0.3655)</f>
        <v>9.8477963569194085</v>
      </c>
      <c r="E11933" s="5">
        <f>D11933*100</f>
        <v>984.77963569194083</v>
      </c>
      <c r="F11933">
        <v>140.006753963515</v>
      </c>
      <c r="G11933" s="4">
        <f>75.6*1000/(287.05*(F11933+273))</f>
        <v>0.63768630551723737</v>
      </c>
      <c r="H11933" s="3">
        <f>SQRT(2*ABS(E11933)/G11933)</f>
        <v>55.575193334330201</v>
      </c>
      <c r="I11933" s="2">
        <f>(2/2*0.0254)^2*3.1416*H11933</f>
        <v>0.11264172786392064</v>
      </c>
      <c r="K11933" s="6"/>
      <c r="X11933" s="9"/>
      <c r="Y11933" s="9"/>
      <c r="Z11933" s="9"/>
      <c r="AA11933" s="8"/>
      <c r="AI11933" s="7">
        <v>295112831.80000001</v>
      </c>
      <c r="AK11933" s="1">
        <v>11.790780959999999</v>
      </c>
    </row>
    <row r="11934" spans="1:37" x14ac:dyDescent="0.25">
      <c r="A11934" s="6">
        <v>0.65370370370370368</v>
      </c>
      <c r="B11934">
        <v>11.38</v>
      </c>
      <c r="C11934">
        <f>B11934+0.68</f>
        <v>12.06</v>
      </c>
      <c r="D11934" s="5">
        <f>C11934/(0.2905*LN(C11934)+0.3655)</f>
        <v>11.076269309246305</v>
      </c>
      <c r="E11934" s="5">
        <f>D11934*100</f>
        <v>1107.6269309246304</v>
      </c>
      <c r="F11934">
        <v>143.12715396410499</v>
      </c>
      <c r="G11934" s="4">
        <f>75.6*1000/(287.05*(F11934+273))</f>
        <v>0.63290450666283271</v>
      </c>
      <c r="H11934" s="3">
        <f>SQRT(2*ABS(E11934)/G11934)</f>
        <v>59.161974116746542</v>
      </c>
      <c r="I11934" s="2">
        <f>(2/2*0.0254)^2*3.1416*H11934</f>
        <v>0.11991153945719688</v>
      </c>
      <c r="K11934" s="6"/>
      <c r="X11934" s="9"/>
      <c r="Y11934" s="9"/>
      <c r="Z11934" s="9"/>
      <c r="AA11934" s="8"/>
      <c r="AI11934" s="7">
        <v>295070160.39999998</v>
      </c>
      <c r="AK11934" s="1">
        <v>11.792396950000001</v>
      </c>
    </row>
    <row r="11935" spans="1:37" x14ac:dyDescent="0.25">
      <c r="A11935" s="6">
        <v>0.65371527777777783</v>
      </c>
      <c r="B11935">
        <v>6.53</v>
      </c>
      <c r="C11935">
        <f>B11935+0.68</f>
        <v>7.21</v>
      </c>
      <c r="D11935" s="5">
        <f>C11935/(0.2905*LN(C11935)+0.3655)</f>
        <v>7.675326408478873</v>
      </c>
      <c r="E11935" s="5">
        <f>D11935*100</f>
        <v>767.53264084788725</v>
      </c>
      <c r="F11935">
        <v>146.16477449663401</v>
      </c>
      <c r="G11935" s="4">
        <f>75.6*1000/(287.05*(F11935+273))</f>
        <v>0.62831794824585252</v>
      </c>
      <c r="H11935" s="3">
        <f>SQRT(2*ABS(E11935)/G11935)</f>
        <v>49.428074414982618</v>
      </c>
      <c r="I11935" s="2">
        <f>(2/2*0.0254)^2*3.1416*H11935</f>
        <v>0.1001825342036337</v>
      </c>
      <c r="K11935" s="6"/>
      <c r="X11935" s="9"/>
      <c r="Y11935" s="9"/>
      <c r="Z11935" s="9"/>
      <c r="AA11935" s="8"/>
      <c r="AI11935" s="7">
        <v>295031959.19999999</v>
      </c>
      <c r="AK11935" s="1">
        <v>11.792672919999999</v>
      </c>
    </row>
    <row r="11936" spans="1:37" x14ac:dyDescent="0.25">
      <c r="A11936" s="6">
        <v>0.65372685185185186</v>
      </c>
      <c r="B11936">
        <v>1.05</v>
      </c>
      <c r="C11936">
        <f>B11936+0.68</f>
        <v>1.73</v>
      </c>
      <c r="D11936" s="5">
        <f>C11936/(0.2905*LN(C11936)+0.3655)</f>
        <v>3.2969382529959748</v>
      </c>
      <c r="E11936" s="5">
        <f>D11936*100</f>
        <v>329.69382529959745</v>
      </c>
      <c r="F11936">
        <v>146.37227462639501</v>
      </c>
      <c r="G11936" s="4">
        <f>75.6*1000/(287.05*(F11936+273))</f>
        <v>0.62800706442333865</v>
      </c>
      <c r="H11936" s="3">
        <f>SQRT(2*ABS(E11936)/G11936)</f>
        <v>32.403217805756171</v>
      </c>
      <c r="I11936" s="2">
        <f>(2/2*0.0254)^2*3.1416*H11936</f>
        <v>6.5675964814622886E-2</v>
      </c>
      <c r="K11936" s="6"/>
      <c r="X11936" s="9"/>
      <c r="Y11936" s="9"/>
      <c r="Z11936" s="9"/>
      <c r="AA11936" s="8"/>
      <c r="AI11936" s="7">
        <v>295046257.69999999</v>
      </c>
      <c r="AK11936" s="1">
        <v>11.79441194</v>
      </c>
    </row>
    <row r="11937" spans="1:37" x14ac:dyDescent="0.25">
      <c r="A11937" s="6">
        <v>0.6537384259259259</v>
      </c>
      <c r="B11937">
        <v>6.81</v>
      </c>
      <c r="C11937">
        <f>B11937+0.68</f>
        <v>7.4899999999999993</v>
      </c>
      <c r="D11937" s="5">
        <f>C11937/(0.2905*LN(C11937)+0.3655)</f>
        <v>7.8805461911074417</v>
      </c>
      <c r="E11937" s="5">
        <f>D11937*100</f>
        <v>788.05461911074417</v>
      </c>
      <c r="F11937">
        <v>148.001813105362</v>
      </c>
      <c r="G11937" s="4">
        <f>75.6*1000/(287.05*(F11937+273))</f>
        <v>0.62557628706161539</v>
      </c>
      <c r="H11937" s="3">
        <f>SQRT(2*ABS(E11937)/G11937)</f>
        <v>50.194140069230798</v>
      </c>
      <c r="I11937" s="2">
        <f>(2/2*0.0254)^2*3.1416*H11937</f>
        <v>0.10173522262043522</v>
      </c>
      <c r="K11937" s="6"/>
      <c r="X11937" s="9"/>
      <c r="Y11937" s="9"/>
      <c r="Z11937" s="9"/>
      <c r="AA11937" s="8"/>
      <c r="AI11937" s="7">
        <v>295031762.80000001</v>
      </c>
      <c r="AK11937" s="1">
        <v>11.794648370000001</v>
      </c>
    </row>
    <row r="11938" spans="1:37" x14ac:dyDescent="0.25">
      <c r="A11938" s="6">
        <v>0.65374999999999994</v>
      </c>
      <c r="B11938">
        <v>7.25</v>
      </c>
      <c r="C11938">
        <f>B11938+0.68</f>
        <v>7.93</v>
      </c>
      <c r="D11938" s="5">
        <f>C11938/(0.2905*LN(C11938)+0.3655)</f>
        <v>8.2004109551524831</v>
      </c>
      <c r="E11938" s="5">
        <f>D11938*100</f>
        <v>820.04109551524834</v>
      </c>
      <c r="F11938">
        <v>150.318342736278</v>
      </c>
      <c r="G11938" s="4">
        <f>75.6*1000/(287.05*(F11938+273))</f>
        <v>0.62215293905356694</v>
      </c>
      <c r="H11938" s="3">
        <f>SQRT(2*ABS(E11938)/G11938)</f>
        <v>51.343353096729686</v>
      </c>
      <c r="I11938" s="2">
        <f>(2/2*0.0254)^2*3.1416*H11938</f>
        <v>0.10406448741169665</v>
      </c>
      <c r="K11938" s="6"/>
      <c r="X11938" s="9"/>
      <c r="Y11938" s="9"/>
      <c r="Z11938" s="9"/>
      <c r="AA11938" s="8"/>
      <c r="AI11938" s="7">
        <v>295031837.39999998</v>
      </c>
      <c r="AK11938" s="1">
        <v>11.79548423</v>
      </c>
    </row>
    <row r="11939" spans="1:37" x14ac:dyDescent="0.25">
      <c r="A11939" s="6">
        <v>0.65376157407407409</v>
      </c>
      <c r="B11939">
        <v>7.85</v>
      </c>
      <c r="C11939">
        <f>B11939+0.68</f>
        <v>8.5299999999999994</v>
      </c>
      <c r="D11939" s="5">
        <f>C11939/(0.2905*LN(C11939)+0.3655)</f>
        <v>8.6317448843285245</v>
      </c>
      <c r="E11939" s="5">
        <f>D11939*100</f>
        <v>863.1744884328524</v>
      </c>
      <c r="F11939">
        <v>152.19672899506801</v>
      </c>
      <c r="G11939" s="4">
        <f>75.6*1000/(287.05*(F11939+273))</f>
        <v>0.61940446181493414</v>
      </c>
      <c r="H11939" s="3">
        <f>SQRT(2*ABS(E11939)/G11939)</f>
        <v>52.793095954419549</v>
      </c>
      <c r="I11939" s="2">
        <f>(2/2*0.0254)^2*3.1416*H11939</f>
        <v>0.10700287647795094</v>
      </c>
      <c r="K11939" s="6"/>
      <c r="X11939" s="9"/>
      <c r="Y11939" s="9"/>
      <c r="Z11939" s="9"/>
      <c r="AA11939" s="8"/>
      <c r="AI11939" s="7">
        <v>294772652.5</v>
      </c>
      <c r="AK11939" s="1">
        <v>11.785537489999999</v>
      </c>
    </row>
    <row r="11940" spans="1:37" x14ac:dyDescent="0.25">
      <c r="A11940" s="6">
        <v>0.65377314814814813</v>
      </c>
      <c r="B11940">
        <v>8.0500000000000007</v>
      </c>
      <c r="C11940">
        <f>B11940+0.68</f>
        <v>8.73</v>
      </c>
      <c r="D11940" s="5">
        <f>C11940/(0.2905*LN(C11940)+0.3655)</f>
        <v>8.7743513633724906</v>
      </c>
      <c r="E11940" s="5">
        <f>D11940*100</f>
        <v>877.43513633724911</v>
      </c>
      <c r="F11940">
        <v>154.20583251997601</v>
      </c>
      <c r="G11940" s="4">
        <f>75.6*1000/(287.05*(F11940+273))</f>
        <v>0.61649146860921067</v>
      </c>
      <c r="H11940" s="3">
        <f>SQRT(2*ABS(E11940)/G11940)</f>
        <v>53.353015797210382</v>
      </c>
      <c r="I11940" s="2">
        <f>(2/2*0.0254)^2*3.1416*H11940</f>
        <v>0.10813774141990147</v>
      </c>
      <c r="K11940" s="6"/>
      <c r="X11940" s="9"/>
      <c r="Y11940" s="9"/>
      <c r="Z11940" s="9"/>
      <c r="AA11940" s="8"/>
      <c r="AI11940" s="7">
        <v>295780752.60000002</v>
      </c>
      <c r="AK11940" s="1">
        <v>11.826392630000001</v>
      </c>
    </row>
    <row r="11941" spans="1:37" x14ac:dyDescent="0.25">
      <c r="A11941" s="6">
        <v>0.65378472222222228</v>
      </c>
      <c r="B11941">
        <v>8.57</v>
      </c>
      <c r="C11941">
        <f>B11941+0.68</f>
        <v>9.25</v>
      </c>
      <c r="D11941" s="5">
        <f>C11941/(0.2905*LN(C11941)+0.3655)</f>
        <v>9.1425463570043988</v>
      </c>
      <c r="E11941" s="5">
        <f>D11941*100</f>
        <v>914.25463570043985</v>
      </c>
      <c r="F11941">
        <v>156.79882528324401</v>
      </c>
      <c r="G11941" s="4">
        <f>75.6*1000/(287.05*(F11941+273))</f>
        <v>0.61277215198319002</v>
      </c>
      <c r="H11941" s="3">
        <f>SQRT(2*ABS(E11941)/G11941)</f>
        <v>54.625958860719699</v>
      </c>
      <c r="I11941" s="2">
        <f>(2/2*0.0254)^2*3.1416*H11941</f>
        <v>0.11071778653613695</v>
      </c>
      <c r="K11941" s="6"/>
      <c r="X11941" s="9"/>
      <c r="Y11941" s="9"/>
      <c r="Z11941" s="9"/>
      <c r="AA11941" s="8"/>
      <c r="AI11941" s="7">
        <v>294977969.10000002</v>
      </c>
      <c r="AK11941" s="1">
        <v>11.79450508</v>
      </c>
    </row>
    <row r="11942" spans="1:37" x14ac:dyDescent="0.25">
      <c r="A11942" s="6">
        <v>0.65379629629629632</v>
      </c>
      <c r="B11942">
        <v>9.19</v>
      </c>
      <c r="C11942">
        <f>B11942+0.68</f>
        <v>9.8699999999999992</v>
      </c>
      <c r="D11942" s="5">
        <f>C11942/(0.2905*LN(C11942)+0.3655)</f>
        <v>9.5769481874317215</v>
      </c>
      <c r="E11942" s="5">
        <f>D11942*100</f>
        <v>957.69481874317216</v>
      </c>
      <c r="F11942">
        <v>159.11258877401099</v>
      </c>
      <c r="G11942" s="4">
        <f>75.6*1000/(287.05*(F11942+273))</f>
        <v>0.60949103990672848</v>
      </c>
      <c r="H11942" s="3">
        <f>SQRT(2*ABS(E11942)/G11942)</f>
        <v>56.058942897520595</v>
      </c>
      <c r="I11942" s="2">
        <f>(2/2*0.0254)^2*3.1416*H11942</f>
        <v>0.11362220824341979</v>
      </c>
      <c r="K11942" s="6"/>
      <c r="X11942" s="9"/>
      <c r="Y11942" s="9"/>
      <c r="Z11942" s="9"/>
      <c r="AA11942" s="8"/>
      <c r="AI11942" s="7">
        <v>294156894.80000001</v>
      </c>
      <c r="AK11942" s="1">
        <v>11.76206983</v>
      </c>
    </row>
    <row r="11943" spans="1:37" x14ac:dyDescent="0.25">
      <c r="A11943" s="6">
        <v>0.65380787037037036</v>
      </c>
      <c r="B11943">
        <v>9.1</v>
      </c>
      <c r="C11943">
        <f>B11943+0.68</f>
        <v>9.7799999999999994</v>
      </c>
      <c r="D11943" s="5">
        <f>C11943/(0.2905*LN(C11943)+0.3655)</f>
        <v>9.5141867506645568</v>
      </c>
      <c r="E11943" s="5">
        <f>D11943*100</f>
        <v>951.41867506645565</v>
      </c>
      <c r="F11943">
        <v>161.375871919932</v>
      </c>
      <c r="G11943" s="4">
        <f>75.6*1000/(287.05*(F11943+273))</f>
        <v>0.60631533221349587</v>
      </c>
      <c r="H11943" s="3">
        <f>SQRT(2*ABS(E11943)/G11943)</f>
        <v>56.021090490331382</v>
      </c>
      <c r="I11943" s="2">
        <f>(2/2*0.0254)^2*3.1416*H11943</f>
        <v>0.11354548767271568</v>
      </c>
      <c r="K11943" s="6"/>
      <c r="X11943" s="9"/>
      <c r="Y11943" s="9"/>
      <c r="Z11943" s="9"/>
      <c r="AA11943" s="8"/>
      <c r="AI11943" s="7">
        <v>295245045.39999998</v>
      </c>
      <c r="AK11943" s="1">
        <v>11.80584644</v>
      </c>
    </row>
    <row r="11944" spans="1:37" x14ac:dyDescent="0.25">
      <c r="A11944" s="6">
        <v>0.6538194444444444</v>
      </c>
      <c r="B11944">
        <v>5.4</v>
      </c>
      <c r="C11944">
        <f>B11944+0.68</f>
        <v>6.08</v>
      </c>
      <c r="D11944" s="5">
        <f>C11944/(0.2905*LN(C11944)+0.3655)</f>
        <v>6.832582567466372</v>
      </c>
      <c r="E11944" s="5">
        <f>D11944*100</f>
        <v>683.25825674663724</v>
      </c>
      <c r="F11944">
        <v>163.087362224987</v>
      </c>
      <c r="G11944" s="4">
        <f>75.6*1000/(287.05*(F11944+273))</f>
        <v>0.60393575669084121</v>
      </c>
      <c r="H11944" s="3">
        <f>SQRT(2*ABS(E11944)/G11944)</f>
        <v>47.567690977872878</v>
      </c>
      <c r="I11944" s="2">
        <f>(2/2*0.0254)^2*3.1416*H11944</f>
        <v>9.6411844579851275E-2</v>
      </c>
      <c r="K11944" s="6"/>
      <c r="X11944" s="9"/>
      <c r="Y11944" s="9"/>
      <c r="Z11944" s="9"/>
      <c r="AA11944" s="8"/>
      <c r="AI11944" s="7">
        <v>293962872.39999998</v>
      </c>
      <c r="AK11944" s="1">
        <v>11.75496347</v>
      </c>
    </row>
    <row r="11945" spans="1:37" x14ac:dyDescent="0.25">
      <c r="A11945" s="6">
        <v>0.65383101851851855</v>
      </c>
      <c r="B11945">
        <v>5.47</v>
      </c>
      <c r="C11945">
        <f>B11945+0.68</f>
        <v>6.1499999999999995</v>
      </c>
      <c r="D11945" s="5">
        <f>C11945/(0.2905*LN(C11945)+0.3655)</f>
        <v>6.8855153663214503</v>
      </c>
      <c r="E11945" s="5">
        <f>D11945*100</f>
        <v>688.55153663214503</v>
      </c>
      <c r="F11945">
        <v>164.51420987226899</v>
      </c>
      <c r="G11945" s="4">
        <f>75.6*1000/(287.05*(F11945+273))</f>
        <v>0.60196616508878698</v>
      </c>
      <c r="H11945" s="3">
        <f>SQRT(2*ABS(E11945)/G11945)</f>
        <v>47.829647816172795</v>
      </c>
      <c r="I11945" s="2">
        <f>(2/2*0.0254)^2*3.1416*H11945</f>
        <v>9.6942787778093731E-2</v>
      </c>
      <c r="K11945" s="6"/>
      <c r="X11945" s="9"/>
      <c r="Y11945" s="9"/>
      <c r="Z11945" s="9"/>
      <c r="AA11945" s="8"/>
      <c r="AI11945" s="7">
        <v>294323106.39999998</v>
      </c>
      <c r="AK11945" s="1">
        <v>11.769202959999999</v>
      </c>
    </row>
    <row r="11946" spans="1:37" x14ac:dyDescent="0.25">
      <c r="A11946" s="6">
        <v>0.65384259259259259</v>
      </c>
      <c r="B11946">
        <v>2.27</v>
      </c>
      <c r="C11946">
        <f>B11946+0.68</f>
        <v>2.95</v>
      </c>
      <c r="D11946" s="5">
        <f>C11946/(0.2905*LN(C11946)+0.3655)</f>
        <v>4.3397388733157696</v>
      </c>
      <c r="E11946" s="5">
        <f>D11946*100</f>
        <v>433.97388733157698</v>
      </c>
      <c r="F11946">
        <v>165.530719807297</v>
      </c>
      <c r="G11946" s="4">
        <f>75.6*1000/(287.05*(F11946+273))</f>
        <v>0.6005708133842762</v>
      </c>
      <c r="H11946" s="3">
        <f>SQRT(2*ABS(E11946)/G11946)</f>
        <v>38.015848284312426</v>
      </c>
      <c r="I11946" s="2">
        <f>(2/2*0.0254)^2*3.1416*H11946</f>
        <v>7.7051838779882559E-2</v>
      </c>
      <c r="K11946" s="6"/>
      <c r="X11946" s="9"/>
      <c r="Y11946" s="9"/>
      <c r="Z11946" s="9"/>
      <c r="AA11946" s="8"/>
      <c r="AI11946" s="7">
        <v>294220872.10000002</v>
      </c>
      <c r="AK11946" s="1">
        <v>11.76546933</v>
      </c>
    </row>
    <row r="11947" spans="1:37" x14ac:dyDescent="0.25">
      <c r="A11947" s="6">
        <v>0.65385416666666674</v>
      </c>
      <c r="B11947">
        <v>2.37</v>
      </c>
      <c r="C11947">
        <f>B11947+0.68</f>
        <v>3.0500000000000003</v>
      </c>
      <c r="D11947" s="5">
        <f>C11947/(0.2905*LN(C11947)+0.3655)</f>
        <v>4.4238248625150662</v>
      </c>
      <c r="E11947" s="5">
        <f>D11947*100</f>
        <v>442.38248625150663</v>
      </c>
      <c r="F11947">
        <v>166.206210772867</v>
      </c>
      <c r="G11947" s="4">
        <f>75.6*1000/(287.05*(F11947+273))</f>
        <v>0.59964714666765073</v>
      </c>
      <c r="H11947" s="3">
        <f>SQRT(2*ABS(E11947)/G11947)</f>
        <v>38.411925212662375</v>
      </c>
      <c r="I11947" s="2">
        <f>(2/2*0.0254)^2*3.1416*H11947</f>
        <v>7.7854621224704268E-2</v>
      </c>
      <c r="K11947" s="6"/>
      <c r="X11947" s="9"/>
      <c r="Y11947" s="9"/>
      <c r="Z11947" s="9"/>
      <c r="AA11947" s="8"/>
      <c r="AI11947" s="7">
        <v>294192551.5</v>
      </c>
      <c r="AK11947" s="1">
        <v>11.76471548</v>
      </c>
    </row>
    <row r="11948" spans="1:37" x14ac:dyDescent="0.25">
      <c r="A11948" s="6">
        <v>0.65386574074074078</v>
      </c>
      <c r="B11948">
        <v>2.63</v>
      </c>
      <c r="C11948">
        <f>B11948+0.68</f>
        <v>3.31</v>
      </c>
      <c r="D11948" s="5">
        <f>C11948/(0.2905*LN(C11948)+0.3655)</f>
        <v>4.6409668866448994</v>
      </c>
      <c r="E11948" s="5">
        <f>D11948*100</f>
        <v>464.09668866448993</v>
      </c>
      <c r="F11948">
        <v>166.87581844298501</v>
      </c>
      <c r="G11948" s="4">
        <f>75.6*1000/(287.05*(F11948+273))</f>
        <v>0.59873432465757914</v>
      </c>
      <c r="H11948" s="3">
        <f>SQRT(2*ABS(E11948)/G11948)</f>
        <v>39.373330697632881</v>
      </c>
      <c r="I11948" s="2">
        <f>(2/2*0.0254)^2*3.1416*H11948</f>
        <v>7.980323118011097E-2</v>
      </c>
      <c r="K11948" s="6"/>
      <c r="X11948" s="9"/>
      <c r="Y11948" s="9"/>
      <c r="Z11948" s="9"/>
      <c r="AA11948" s="8"/>
      <c r="AI11948" s="7">
        <v>294216973.5</v>
      </c>
      <c r="AK11948" s="1">
        <v>11.765662130000001</v>
      </c>
    </row>
    <row r="11949" spans="1:37" x14ac:dyDescent="0.25">
      <c r="A11949" s="6">
        <v>0.65387731481481481</v>
      </c>
      <c r="B11949">
        <v>4.6900000000000004</v>
      </c>
      <c r="C11949">
        <f>B11949+0.68</f>
        <v>5.37</v>
      </c>
      <c r="D11949" s="5">
        <f>C11949/(0.2905*LN(C11949)+0.3655)</f>
        <v>6.2896727593302835</v>
      </c>
      <c r="E11949" s="5">
        <f>D11949*100</f>
        <v>628.9672759330283</v>
      </c>
      <c r="F11949">
        <v>167.72219976215001</v>
      </c>
      <c r="G11949" s="4">
        <f>75.6*1000/(287.05*(F11949+273))</f>
        <v>0.59758449025439597</v>
      </c>
      <c r="H11949" s="3">
        <f>SQRT(2*ABS(E11949)/G11949)</f>
        <v>45.880629127639899</v>
      </c>
      <c r="I11949" s="2">
        <f>(2/2*0.0254)^2*3.1416*H11949</f>
        <v>9.2992449154983586E-2</v>
      </c>
      <c r="K11949" s="6"/>
      <c r="X11949" s="9"/>
      <c r="Y11949" s="9"/>
      <c r="Z11949" s="9"/>
      <c r="AA11949" s="8"/>
      <c r="AI11949" s="7">
        <v>294237665.30000001</v>
      </c>
      <c r="AK11949" s="1">
        <v>11.766387549999999</v>
      </c>
    </row>
    <row r="11950" spans="1:37" x14ac:dyDescent="0.25">
      <c r="A11950" s="6">
        <v>0.65388888888888885</v>
      </c>
      <c r="B11950">
        <v>7.2</v>
      </c>
      <c r="C11950">
        <f>B11950+0.68</f>
        <v>7.88</v>
      </c>
      <c r="D11950" s="5">
        <f>C11950/(0.2905*LN(C11950)+0.3655)</f>
        <v>8.1642188605466135</v>
      </c>
      <c r="E11950" s="5">
        <f>D11950*100</f>
        <v>816.4218860546614</v>
      </c>
      <c r="F11950">
        <v>169.08787752768501</v>
      </c>
      <c r="G11950" s="4">
        <f>75.6*1000/(287.05*(F11950+273))</f>
        <v>0.59573845942465931</v>
      </c>
      <c r="H11950" s="3">
        <f>SQRT(2*ABS(E11950)/G11950)</f>
        <v>52.353352580550393</v>
      </c>
      <c r="I11950" s="2">
        <f>(2/2*0.0254)^2*3.1416*H11950</f>
        <v>0.10611158936804656</v>
      </c>
      <c r="K11950" s="6"/>
      <c r="X11950" s="9"/>
      <c r="Y11950" s="9"/>
      <c r="Z11950" s="9"/>
      <c r="AA11950" s="8"/>
      <c r="AI11950" s="7">
        <v>295238720.10000002</v>
      </c>
      <c r="AK11950" s="1">
        <v>11.806615499999999</v>
      </c>
    </row>
    <row r="11951" spans="1:37" x14ac:dyDescent="0.25">
      <c r="A11951" s="6">
        <v>0.65390046296296289</v>
      </c>
      <c r="B11951">
        <v>7.11</v>
      </c>
      <c r="C11951">
        <f>B11951+0.68</f>
        <v>7.79</v>
      </c>
      <c r="D11951" s="5">
        <f>C11951/(0.2905*LN(C11951)+0.3655)</f>
        <v>8.0989736600613575</v>
      </c>
      <c r="E11951" s="5">
        <f>D11951*100</f>
        <v>809.89736600613571</v>
      </c>
      <c r="F11951">
        <v>170.49574990309301</v>
      </c>
      <c r="G11951" s="4">
        <f>75.6*1000/(287.05*(F11951+273))</f>
        <v>0.59384729424398863</v>
      </c>
      <c r="H11951" s="3">
        <f>SQRT(2*ABS(E11951)/G11951)</f>
        <v>52.226701772723544</v>
      </c>
      <c r="I11951" s="2">
        <f>(2/2*0.0254)^2*3.1416*H11951</f>
        <v>0.10585488912153271</v>
      </c>
      <c r="K11951" s="6"/>
      <c r="X11951" s="9"/>
      <c r="Y11951" s="9"/>
      <c r="Z11951" s="9"/>
      <c r="AA11951" s="8"/>
      <c r="AI11951" s="7">
        <v>295185398.10000002</v>
      </c>
      <c r="AK11951" s="1">
        <v>11.80494272</v>
      </c>
    </row>
    <row r="11952" spans="1:37" x14ac:dyDescent="0.25">
      <c r="A11952" s="6">
        <v>0.65391203703703704</v>
      </c>
      <c r="B11952">
        <v>7.38</v>
      </c>
      <c r="C11952">
        <f>B11952+0.68</f>
        <v>8.06</v>
      </c>
      <c r="D11952" s="5">
        <f>C11952/(0.2905*LN(C11952)+0.3655)</f>
        <v>8.2943281389845591</v>
      </c>
      <c r="E11952" s="5">
        <f>D11952*100</f>
        <v>829.43281389845595</v>
      </c>
      <c r="F11952">
        <v>171.988631638155</v>
      </c>
      <c r="G11952" s="4">
        <f>75.6*1000/(287.05*(F11952+273))</f>
        <v>0.59185501013612474</v>
      </c>
      <c r="H11952" s="3">
        <f>SQRT(2*ABS(E11952)/G11952)</f>
        <v>52.941706993501064</v>
      </c>
      <c r="I11952" s="2">
        <f>(2/2*0.0254)^2*3.1416*H11952</f>
        <v>0.10730408648222552</v>
      </c>
      <c r="K11952" s="6"/>
      <c r="X11952" s="9"/>
      <c r="Y11952" s="9"/>
      <c r="Z11952" s="9"/>
      <c r="AA11952" s="8"/>
      <c r="AI11952" s="7">
        <v>294269511.89999998</v>
      </c>
      <c r="AK11952" s="1">
        <v>11.76804282</v>
      </c>
    </row>
    <row r="11953" spans="1:37" x14ac:dyDescent="0.25">
      <c r="A11953" s="6">
        <v>0.65392361111111108</v>
      </c>
      <c r="B11953">
        <v>6.58</v>
      </c>
      <c r="C11953">
        <f>B11953+0.68</f>
        <v>7.26</v>
      </c>
      <c r="D11953" s="5">
        <f>C11953/(0.2905*LN(C11953)+0.3655)</f>
        <v>7.7120712822534507</v>
      </c>
      <c r="E11953" s="5">
        <f>D11953*100</f>
        <v>771.20712822534506</v>
      </c>
      <c r="F11953">
        <v>173.745917501967</v>
      </c>
      <c r="G11953" s="4">
        <f>75.6*1000/(287.05*(F11953+273))</f>
        <v>0.58952693414932189</v>
      </c>
      <c r="H11953" s="3">
        <f>SQRT(2*ABS(E11953)/G11953)</f>
        <v>51.150359388241974</v>
      </c>
      <c r="I11953" s="2">
        <f>(2/2*0.0254)^2*3.1416*H11953</f>
        <v>0.10367332107494379</v>
      </c>
      <c r="K11953" s="6"/>
      <c r="X11953" s="9"/>
      <c r="Y11953" s="9"/>
      <c r="Z11953" s="9"/>
      <c r="AA11953" s="8"/>
      <c r="AI11953" s="7">
        <v>294064365.19999999</v>
      </c>
      <c r="AK11953" s="1">
        <v>11.75995223</v>
      </c>
    </row>
    <row r="11954" spans="1:37" x14ac:dyDescent="0.25">
      <c r="A11954" s="6">
        <v>0.65393518518518523</v>
      </c>
      <c r="B11954">
        <v>7.32</v>
      </c>
      <c r="C11954">
        <f>B11954+0.68</f>
        <v>8</v>
      </c>
      <c r="D11954" s="5">
        <f>C11954/(0.2905*LN(C11954)+0.3655)</f>
        <v>8.251014271576933</v>
      </c>
      <c r="E11954" s="5">
        <f>D11954*100</f>
        <v>825.10142715769325</v>
      </c>
      <c r="F11954">
        <v>175.21066387751799</v>
      </c>
      <c r="G11954" s="4">
        <f>75.6*1000/(287.05*(F11954+273))</f>
        <v>0.58760036811759342</v>
      </c>
      <c r="H11954" s="3">
        <f>SQRT(2*ABS(E11954)/G11954)</f>
        <v>52.994114211740516</v>
      </c>
      <c r="I11954" s="2">
        <f>(2/2*0.0254)^2*3.1416*H11954</f>
        <v>0.1074103072483778</v>
      </c>
      <c r="K11954" s="6"/>
      <c r="X11954" s="9"/>
      <c r="Y11954" s="9"/>
      <c r="Z11954" s="9"/>
      <c r="AA11954" s="8"/>
      <c r="AI11954" s="7">
        <v>295015388.10000002</v>
      </c>
      <c r="AK11954" s="1">
        <v>11.79808995</v>
      </c>
    </row>
    <row r="11955" spans="1:37" x14ac:dyDescent="0.25">
      <c r="A11955" s="6">
        <v>0.65394675925925927</v>
      </c>
      <c r="B11955">
        <v>6.47</v>
      </c>
      <c r="C11955">
        <f>B11955+0.68</f>
        <v>7.1499999999999995</v>
      </c>
      <c r="D11955" s="5">
        <f>C11955/(0.2905*LN(C11955)+0.3655)</f>
        <v>7.6311750458531478</v>
      </c>
      <c r="E11955" s="5">
        <f>D11955*100</f>
        <v>763.1175045853148</v>
      </c>
      <c r="F11955">
        <v>176.598935818939</v>
      </c>
      <c r="G11955" s="4">
        <f>75.6*1000/(287.05*(F11955+273))</f>
        <v>0.58578597524688869</v>
      </c>
      <c r="H11955" s="3">
        <f>SQRT(2*ABS(E11955)/G11955)</f>
        <v>51.043591080597814</v>
      </c>
      <c r="I11955" s="2">
        <f>(2/2*0.0254)^2*3.1416*H11955</f>
        <v>0.10345691936884813</v>
      </c>
      <c r="K11955" s="6"/>
      <c r="X11955" s="9"/>
      <c r="Y11955" s="9"/>
      <c r="Z11955" s="9"/>
      <c r="AA11955" s="8"/>
      <c r="AI11955" s="7">
        <v>294356635.10000002</v>
      </c>
      <c r="AK11955" s="1">
        <v>11.7721584</v>
      </c>
    </row>
    <row r="11956" spans="1:37" x14ac:dyDescent="0.25">
      <c r="A11956" s="6">
        <v>0.65395833333333331</v>
      </c>
      <c r="B11956">
        <v>1.28</v>
      </c>
      <c r="C11956">
        <f>B11956+0.68</f>
        <v>1.96</v>
      </c>
      <c r="D11956" s="5">
        <f>C11956/(0.2905*LN(C11956)+0.3655)</f>
        <v>3.4938211182262031</v>
      </c>
      <c r="E11956" s="5">
        <f>D11956*100</f>
        <v>349.38211182262029</v>
      </c>
      <c r="F11956">
        <v>177.11872183800099</v>
      </c>
      <c r="G11956" s="4">
        <f>75.6*1000/(287.05*(F11956+273))</f>
        <v>0.58510952402341465</v>
      </c>
      <c r="H11956" s="3">
        <f>SQRT(2*ABS(E11956)/G11956)</f>
        <v>34.557852524813534</v>
      </c>
      <c r="I11956" s="2">
        <f>(2/2*0.0254)^2*3.1416*H11956</f>
        <v>7.0043053134229163E-2</v>
      </c>
      <c r="K11956" s="6"/>
      <c r="X11956" s="9"/>
      <c r="Y11956" s="9"/>
      <c r="Z11956" s="9"/>
      <c r="AA11956" s="8"/>
      <c r="AI11956" s="7">
        <v>294912671.80000001</v>
      </c>
      <c r="AK11956" s="1">
        <v>11.79396734</v>
      </c>
    </row>
    <row r="11957" spans="1:37" x14ac:dyDescent="0.25">
      <c r="A11957" s="6">
        <v>0.65396990740740735</v>
      </c>
      <c r="B11957">
        <v>0.61</v>
      </c>
      <c r="C11957">
        <f>B11957+0.68</f>
        <v>1.29</v>
      </c>
      <c r="D11957" s="5">
        <f>C11957/(0.2905*LN(C11957)+0.3655)</f>
        <v>2.9353301413045161</v>
      </c>
      <c r="E11957" s="5">
        <f>D11957*100</f>
        <v>293.53301413045159</v>
      </c>
      <c r="F11957">
        <v>177.247800616376</v>
      </c>
      <c r="G11957" s="4">
        <f>75.6*1000/(287.05*(F11957+273))</f>
        <v>0.58494178256532603</v>
      </c>
      <c r="H11957" s="3">
        <f>SQRT(2*ABS(E11957)/G11957)</f>
        <v>31.680144422400733</v>
      </c>
      <c r="I11957" s="2">
        <f>(2/2*0.0254)^2*3.1416*H11957</f>
        <v>6.4210414622406911E-2</v>
      </c>
      <c r="K11957" s="6"/>
      <c r="X11957" s="9"/>
      <c r="Y11957" s="9"/>
      <c r="Z11957" s="9"/>
      <c r="AA11957" s="8"/>
      <c r="AI11957" s="7">
        <v>295102679.10000002</v>
      </c>
      <c r="AK11957" s="1">
        <v>11.802007659999999</v>
      </c>
    </row>
    <row r="11958" spans="1:37" x14ac:dyDescent="0.25">
      <c r="A11958" s="6">
        <v>0.6539814814814815</v>
      </c>
      <c r="B11958">
        <v>0.32</v>
      </c>
      <c r="C11958">
        <f>B11958+0.68</f>
        <v>1</v>
      </c>
      <c r="D11958" s="5">
        <f>C11958/(0.2905*LN(C11958)+0.3655)</f>
        <v>2.7359781121751028</v>
      </c>
      <c r="E11958" s="5">
        <f>D11958*100</f>
        <v>273.5978112175103</v>
      </c>
      <c r="F11958">
        <v>176.79079978090601</v>
      </c>
      <c r="G11958" s="4">
        <f>75.6*1000/(287.05*(F11958+273))</f>
        <v>0.58553610082053242</v>
      </c>
      <c r="H11958" s="3">
        <f>SQRT(2*ABS(E11958)/G11958)</f>
        <v>30.569931741468181</v>
      </c>
      <c r="I11958" s="2">
        <f>(2/2*0.0254)^2*3.1416*H11958</f>
        <v>6.1960197085162143E-2</v>
      </c>
      <c r="K11958" s="6"/>
      <c r="X11958" s="9"/>
      <c r="Y11958" s="9"/>
      <c r="Z11958" s="9"/>
      <c r="AA11958" s="8"/>
      <c r="AI11958" s="7">
        <v>294559195.60000002</v>
      </c>
      <c r="AK11958" s="1">
        <v>11.780109619999999</v>
      </c>
    </row>
    <row r="11959" spans="1:37" x14ac:dyDescent="0.25">
      <c r="A11959" s="6">
        <v>0.65399305555555554</v>
      </c>
      <c r="B11959">
        <v>0.4</v>
      </c>
      <c r="C11959">
        <f>B11959+0.68</f>
        <v>1.08</v>
      </c>
      <c r="D11959" s="5">
        <f>C11959/(0.2905*LN(C11959)+0.3655)</f>
        <v>2.7845301024923019</v>
      </c>
      <c r="E11959" s="5">
        <f>D11959*100</f>
        <v>278.4530102492302</v>
      </c>
      <c r="F11959">
        <v>176.21620365673499</v>
      </c>
      <c r="G11959" s="4">
        <f>75.6*1000/(287.05*(F11959+273))</f>
        <v>0.58628506484132004</v>
      </c>
      <c r="H11959" s="3">
        <f>SQRT(2*ABS(E11959)/G11959)</f>
        <v>30.820277233353245</v>
      </c>
      <c r="I11959" s="2">
        <f>(2/2*0.0254)^2*3.1416*H11959</f>
        <v>6.2467606004088155E-2</v>
      </c>
      <c r="K11959" s="6"/>
      <c r="X11959" s="9"/>
      <c r="Y11959" s="9"/>
      <c r="Z11959" s="9"/>
      <c r="AA11959" s="8"/>
      <c r="AI11959" s="7">
        <v>294768574.5</v>
      </c>
      <c r="AK11959" s="1">
        <v>11.788635279999999</v>
      </c>
    </row>
    <row r="11960" spans="1:37" x14ac:dyDescent="0.25">
      <c r="A11960" s="6">
        <v>0.65400462962962969</v>
      </c>
      <c r="B11960">
        <v>0.28999999999999998</v>
      </c>
      <c r="C11960">
        <f>B11960+0.68</f>
        <v>0.97</v>
      </c>
      <c r="D11960" s="5">
        <f>C11960/(0.2905*LN(C11960)+0.3655)</f>
        <v>2.7197410564993283</v>
      </c>
      <c r="E11960" s="5">
        <f>D11960*100</f>
        <v>271.97410564993282</v>
      </c>
      <c r="F11960">
        <v>175.346690346835</v>
      </c>
      <c r="G11960" s="4">
        <f>75.6*1000/(287.05*(F11960+273))</f>
        <v>0.58742209267770429</v>
      </c>
      <c r="H11960" s="3">
        <f>SQRT(2*ABS(E11960)/G11960)</f>
        <v>30.430118139458216</v>
      </c>
      <c r="I11960" s="2">
        <f>(2/2*0.0254)^2*3.1416*H11960</f>
        <v>6.1676818031228153E-2</v>
      </c>
      <c r="K11960" s="6"/>
      <c r="X11960" s="9"/>
      <c r="Y11960" s="9"/>
      <c r="Z11960" s="9"/>
      <c r="AA11960" s="8"/>
      <c r="AI11960" s="7">
        <v>294327539.10000002</v>
      </c>
      <c r="AK11960" s="1">
        <v>11.770960649999999</v>
      </c>
    </row>
    <row r="11961" spans="1:37" x14ac:dyDescent="0.25">
      <c r="A11961" s="6">
        <v>0.65401620370370372</v>
      </c>
      <c r="B11961">
        <v>0.36</v>
      </c>
      <c r="C11961">
        <f>B11961+0.68</f>
        <v>1.04</v>
      </c>
      <c r="D11961" s="5">
        <f>C11961/(0.2905*LN(C11961)+0.3655)</f>
        <v>2.7593993440543327</v>
      </c>
      <c r="E11961" s="5">
        <f>D11961*100</f>
        <v>275.93993440543329</v>
      </c>
      <c r="F11961">
        <v>174.26650372566999</v>
      </c>
      <c r="G11961" s="4">
        <f>75.6*1000/(287.05*(F11961+273))</f>
        <v>0.58884076695847809</v>
      </c>
      <c r="H11961" s="3">
        <f>SQRT(2*ABS(E11961)/G11961)</f>
        <v>30.614230048088832</v>
      </c>
      <c r="I11961" s="2">
        <f>(2/2*0.0254)^2*3.1416*H11961</f>
        <v>6.2049982428222988E-2</v>
      </c>
      <c r="K11961" s="6"/>
      <c r="X11961" s="9"/>
      <c r="Y11961" s="9"/>
      <c r="Z11961" s="9"/>
      <c r="AA11961" s="8"/>
      <c r="AI11961" s="7">
        <v>295006531.60000002</v>
      </c>
      <c r="AK11961" s="1">
        <v>11.79826823</v>
      </c>
    </row>
    <row r="11962" spans="1:37" x14ac:dyDescent="0.25">
      <c r="A11962" s="6">
        <v>0.65402777777777776</v>
      </c>
      <c r="B11962">
        <v>0.43</v>
      </c>
      <c r="C11962">
        <f>B11962+0.68</f>
        <v>1.1100000000000001</v>
      </c>
      <c r="D11962" s="5">
        <f>C11962/(0.2905*LN(C11962)+0.3655)</f>
        <v>2.8043291857960795</v>
      </c>
      <c r="E11962" s="5">
        <f>D11962*100</f>
        <v>280.43291857960793</v>
      </c>
      <c r="F11962">
        <v>173.31450897515199</v>
      </c>
      <c r="G11962" s="4">
        <f>75.6*1000/(287.05*(F11962+273))</f>
        <v>0.59009677210230072</v>
      </c>
      <c r="H11962" s="3">
        <f>SQRT(2*ABS(E11962)/G11962)</f>
        <v>30.829598884221603</v>
      </c>
      <c r="I11962" s="2">
        <f>(2/2*0.0254)^2*3.1416*H11962</f>
        <v>6.2486499449119277E-2</v>
      </c>
      <c r="K11962" s="6"/>
      <c r="X11962" s="9"/>
      <c r="Y11962" s="9"/>
      <c r="Z11962" s="9"/>
      <c r="AA11962" s="8"/>
      <c r="AI11962" s="7">
        <v>295366490.19999999</v>
      </c>
      <c r="AK11962" s="1">
        <v>11.812551320000001</v>
      </c>
    </row>
    <row r="11963" spans="1:37" x14ac:dyDescent="0.25">
      <c r="A11963" s="6">
        <v>0.6540393518518518</v>
      </c>
      <c r="B11963">
        <v>2.5499999999999998</v>
      </c>
      <c r="C11963">
        <f>B11963+0.68</f>
        <v>3.23</v>
      </c>
      <c r="D11963" s="5">
        <f>C11963/(0.2905*LN(C11963)+0.3655)</f>
        <v>4.5743836216837606</v>
      </c>
      <c r="E11963" s="5">
        <f>D11963*100</f>
        <v>457.43836216837605</v>
      </c>
      <c r="F11963">
        <v>172.62762151866499</v>
      </c>
      <c r="G11963" s="4">
        <f>75.6*1000/(287.05*(F11963+273))</f>
        <v>0.5910063433481072</v>
      </c>
      <c r="H11963" s="3">
        <f>SQRT(2*ABS(E11963)/G11963)</f>
        <v>39.344607596809652</v>
      </c>
      <c r="I11963" s="2">
        <f>(2/2*0.0254)^2*3.1416*H11963</f>
        <v>7.9745014203934678E-2</v>
      </c>
      <c r="K11963" s="6"/>
      <c r="X11963" s="9"/>
      <c r="Y11963" s="9"/>
      <c r="Z11963" s="9"/>
      <c r="AA11963" s="8"/>
      <c r="AI11963" s="7">
        <v>295474559.10000002</v>
      </c>
      <c r="AK11963" s="1">
        <v>11.81717255</v>
      </c>
    </row>
    <row r="11964" spans="1:37" x14ac:dyDescent="0.25">
      <c r="A11964" s="6">
        <v>0.65405092592592595</v>
      </c>
      <c r="B11964">
        <v>4.08</v>
      </c>
      <c r="C11964">
        <f>B11964+0.68</f>
        <v>4.76</v>
      </c>
      <c r="D11964" s="5">
        <f>C11964/(0.2905*LN(C11964)+0.3655)</f>
        <v>5.8137266284488494</v>
      </c>
      <c r="E11964" s="5">
        <f>D11964*100</f>
        <v>581.37266284488499</v>
      </c>
      <c r="F11964">
        <v>172.578809953226</v>
      </c>
      <c r="G11964" s="4">
        <f>75.6*1000/(287.05*(F11964+273))</f>
        <v>0.59107108597984548</v>
      </c>
      <c r="H11964" s="3">
        <f>SQRT(2*ABS(E11964)/G11964)</f>
        <v>44.352943130408057</v>
      </c>
      <c r="I11964" s="2">
        <f>(2/2*0.0254)^2*3.1416*H11964</f>
        <v>8.9896082232308175E-2</v>
      </c>
      <c r="K11964" s="6"/>
      <c r="X11964" s="9"/>
      <c r="Y11964" s="9"/>
      <c r="Z11964" s="9"/>
      <c r="AA11964" s="8"/>
      <c r="AI11964" s="7">
        <v>295393879.30000001</v>
      </c>
      <c r="AK11964" s="1">
        <v>11.813670630000001</v>
      </c>
    </row>
    <row r="11965" spans="1:37" x14ac:dyDescent="0.25">
      <c r="A11965" s="6">
        <v>0.65406249999999999</v>
      </c>
      <c r="B11965">
        <v>5.36</v>
      </c>
      <c r="C11965">
        <f>B11965+0.68</f>
        <v>6.04</v>
      </c>
      <c r="D11965" s="5">
        <f>C11965/(0.2905*LN(C11965)+0.3655)</f>
        <v>6.8022892572930775</v>
      </c>
      <c r="E11965" s="5">
        <f>D11965*100</f>
        <v>680.22892572930778</v>
      </c>
      <c r="F11965">
        <v>173.15411258973</v>
      </c>
      <c r="G11965" s="4">
        <f>75.6*1000/(287.05*(F11965+273))</f>
        <v>0.5903089171585123</v>
      </c>
      <c r="H11965" s="3">
        <f>SQRT(2*ABS(E11965)/G11965)</f>
        <v>48.006812798128763</v>
      </c>
      <c r="I11965" s="2">
        <f>(2/2*0.0254)^2*3.1416*H11965</f>
        <v>9.7301871903351711E-2</v>
      </c>
      <c r="K11965" s="6"/>
      <c r="X11965" s="9"/>
      <c r="Y11965" s="9"/>
      <c r="Z11965" s="9"/>
      <c r="AA11965" s="8"/>
      <c r="AI11965" s="7">
        <v>294722180.19999999</v>
      </c>
      <c r="AK11965" s="1">
        <v>11.78708675</v>
      </c>
    </row>
    <row r="11966" spans="1:37" x14ac:dyDescent="0.25">
      <c r="A11966" s="6">
        <v>0.65407407407407414</v>
      </c>
      <c r="B11966">
        <v>6.06</v>
      </c>
      <c r="C11966">
        <f>B11966+0.68</f>
        <v>6.7399999999999993</v>
      </c>
      <c r="D11966" s="5">
        <f>C11966/(0.2905*LN(C11966)+0.3655)</f>
        <v>7.3277483785803925</v>
      </c>
      <c r="E11966" s="5">
        <f>D11966*100</f>
        <v>732.77483785803929</v>
      </c>
      <c r="F11966">
        <v>173.959619530607</v>
      </c>
      <c r="G11966" s="4">
        <f>75.6*1000/(287.05*(F11966+273))</f>
        <v>0.58924506729544834</v>
      </c>
      <c r="H11966" s="3">
        <f>SQRT(2*ABS(E11966)/G11966)</f>
        <v>49.871484292639607</v>
      </c>
      <c r="I11966" s="2">
        <f>(2/2*0.0254)^2*3.1416*H11966</f>
        <v>0.1010812527104816</v>
      </c>
      <c r="K11966" s="6"/>
      <c r="X11966" s="9"/>
      <c r="Y11966" s="9"/>
      <c r="Z11966" s="9"/>
      <c r="AA11966" s="8"/>
      <c r="AI11966" s="7">
        <v>294624322.60000002</v>
      </c>
      <c r="AK11966" s="1">
        <v>11.78309123</v>
      </c>
    </row>
    <row r="11967" spans="1:37" x14ac:dyDescent="0.25">
      <c r="A11967" s="6">
        <v>0.65408564814814818</v>
      </c>
      <c r="B11967">
        <v>6.34</v>
      </c>
      <c r="C11967">
        <f>B11967+0.68</f>
        <v>7.02</v>
      </c>
      <c r="D11967" s="5">
        <f>C11967/(0.2905*LN(C11967)+0.3655)</f>
        <v>7.5352958179821679</v>
      </c>
      <c r="E11967" s="5">
        <f>D11967*100</f>
        <v>753.52958179821678</v>
      </c>
      <c r="F11967">
        <v>174.981453992344</v>
      </c>
      <c r="G11967" s="4">
        <f>75.6*1000/(287.05*(F11967+273))</f>
        <v>0.58790101407448325</v>
      </c>
      <c r="H11967" s="3">
        <f>SQRT(2*ABS(E11967)/G11967)</f>
        <v>50.630596772894783</v>
      </c>
      <c r="I11967" s="2">
        <f>(2/2*0.0254)^2*3.1416*H11967</f>
        <v>0.1026198481932649</v>
      </c>
      <c r="K11967" s="6"/>
      <c r="X11967" s="9"/>
      <c r="Y11967" s="9"/>
      <c r="Z11967" s="9"/>
      <c r="AA11967" s="8"/>
      <c r="AI11967" s="7">
        <v>295203730.60000002</v>
      </c>
      <c r="AK11967" s="1">
        <v>11.80647679</v>
      </c>
    </row>
    <row r="11968" spans="1:37" x14ac:dyDescent="0.25">
      <c r="A11968" s="6">
        <v>0.65409722222222222</v>
      </c>
      <c r="B11968">
        <v>5.78</v>
      </c>
      <c r="C11968">
        <f>B11968+0.68</f>
        <v>6.46</v>
      </c>
      <c r="D11968" s="5">
        <f>C11968/(0.2905*LN(C11968)+0.3655)</f>
        <v>7.118729366586158</v>
      </c>
      <c r="E11968" s="5">
        <f>D11968*100</f>
        <v>711.8729366586158</v>
      </c>
      <c r="F11968">
        <v>176.12550963235199</v>
      </c>
      <c r="G11968" s="4">
        <f>75.6*1000/(287.05*(F11968+273))</f>
        <v>0.58640345613913258</v>
      </c>
      <c r="H11968" s="3">
        <f>SQRT(2*ABS(E11968)/G11968)</f>
        <v>49.274018077815668</v>
      </c>
      <c r="I11968" s="2">
        <f>(2/2*0.0254)^2*3.1416*H11968</f>
        <v>9.9870287480487291E-2</v>
      </c>
      <c r="K11968" s="6"/>
      <c r="X11968" s="9"/>
      <c r="Y11968" s="9"/>
      <c r="Z11968" s="9"/>
      <c r="AA11968" s="8"/>
      <c r="AI11968" s="7">
        <v>293549115.10000002</v>
      </c>
      <c r="AK11968" s="1">
        <v>11.739968019999999</v>
      </c>
    </row>
    <row r="11969" spans="1:37" x14ac:dyDescent="0.25">
      <c r="A11969" s="6">
        <v>0.65410879629629626</v>
      </c>
      <c r="B11969">
        <v>0.67</v>
      </c>
      <c r="C11969">
        <f>B11969+0.68</f>
        <v>1.35</v>
      </c>
      <c r="D11969" s="5">
        <f>C11969/(0.2905*LN(C11969)+0.3655)</f>
        <v>2.9822365788251783</v>
      </c>
      <c r="E11969" s="5">
        <f>D11969*100</f>
        <v>298.22365788251784</v>
      </c>
      <c r="F11969">
        <v>176.54410520886199</v>
      </c>
      <c r="G11969" s="4">
        <f>75.6*1000/(287.05*(F11969+273))</f>
        <v>0.58585742319165135</v>
      </c>
      <c r="H11969" s="3">
        <f>SQRT(2*ABS(E11969)/G11969)</f>
        <v>31.907301468303139</v>
      </c>
      <c r="I11969" s="2">
        <f>(2/2*0.0254)^2*3.1416*H11969</f>
        <v>6.4670824395396481E-2</v>
      </c>
      <c r="K11969" s="6"/>
      <c r="X11969" s="9"/>
      <c r="Y11969" s="9"/>
      <c r="Z11969" s="9"/>
      <c r="AA11969" s="8"/>
      <c r="AI11969" s="7">
        <v>292927417.19999999</v>
      </c>
      <c r="AK11969" s="1">
        <v>11.715385619999999</v>
      </c>
    </row>
    <row r="11970" spans="1:37" x14ac:dyDescent="0.25">
      <c r="A11970" s="6">
        <v>0.6541203703703703</v>
      </c>
      <c r="B11970">
        <v>0.38</v>
      </c>
      <c r="C11970">
        <f>B11970+0.68</f>
        <v>1.06</v>
      </c>
      <c r="D11970" s="5">
        <f>C11970/(0.2905*LN(C11970)+0.3655)</f>
        <v>2.7717699677526393</v>
      </c>
      <c r="E11970" s="5">
        <f>D11970*100</f>
        <v>277.17699677526394</v>
      </c>
      <c r="F11970">
        <v>176.31038690678801</v>
      </c>
      <c r="G11970" s="4">
        <f>75.6*1000/(287.05*(F11970+273))</f>
        <v>0.5861621693230471</v>
      </c>
      <c r="H11970" s="3">
        <f>SQRT(2*ABS(E11970)/G11970)</f>
        <v>30.752802374301687</v>
      </c>
      <c r="I11970" s="2">
        <f>(2/2*0.0254)^2*3.1416*H11970</f>
        <v>6.2330845621353742E-2</v>
      </c>
      <c r="K11970" s="6"/>
      <c r="X11970" s="9"/>
      <c r="Y11970" s="9"/>
      <c r="Z11970" s="9"/>
      <c r="AA11970" s="8"/>
      <c r="AI11970" s="7">
        <v>292902716.19999999</v>
      </c>
      <c r="AK11970" s="1">
        <v>11.714422470000001</v>
      </c>
    </row>
    <row r="11971" spans="1:37" x14ac:dyDescent="0.25">
      <c r="A11971" s="6">
        <v>0.65413194444444445</v>
      </c>
      <c r="B11971">
        <v>0.34</v>
      </c>
      <c r="C11971">
        <f>B11971+0.68</f>
        <v>1.02</v>
      </c>
      <c r="D11971" s="5">
        <f>C11971/(0.2905*LN(C11971)+0.3655)</f>
        <v>2.7474550381052718</v>
      </c>
      <c r="E11971" s="5">
        <f>D11971*100</f>
        <v>274.74550381052717</v>
      </c>
      <c r="F11971">
        <v>175.81506424142299</v>
      </c>
      <c r="G11971" s="4">
        <f>75.6*1000/(287.05*(F11971+273))</f>
        <v>0.58680907142410732</v>
      </c>
      <c r="H11971" s="3">
        <f>SQRT(2*ABS(E11971)/G11971)</f>
        <v>30.600736930738165</v>
      </c>
      <c r="I11971" s="2">
        <f>(2/2*0.0254)^2*3.1416*H11971</f>
        <v>6.202263411035918E-2</v>
      </c>
      <c r="K11971" s="6"/>
      <c r="X11971" s="9"/>
      <c r="Y11971" s="9"/>
      <c r="Z11971" s="9"/>
      <c r="AA11971" s="8"/>
      <c r="AI11971" s="7">
        <v>292902491.19999999</v>
      </c>
      <c r="AK11971" s="1">
        <v>11.71455557</v>
      </c>
    </row>
    <row r="11972" spans="1:37" x14ac:dyDescent="0.25">
      <c r="A11972" s="6">
        <v>0.65414351851851849</v>
      </c>
      <c r="B11972">
        <v>0.86</v>
      </c>
      <c r="C11972">
        <f>B11972+0.68</f>
        <v>1.54</v>
      </c>
      <c r="D11972" s="5">
        <f>C11972/(0.2905*LN(C11972)+0.3655)</f>
        <v>3.1368855883821851</v>
      </c>
      <c r="E11972" s="5">
        <f>D11972*100</f>
        <v>313.68855883821851</v>
      </c>
      <c r="F11972">
        <v>175.31029370858101</v>
      </c>
      <c r="G11972" s="4">
        <f>75.6*1000/(287.05*(F11972+273))</f>
        <v>0.58746978328331745</v>
      </c>
      <c r="H11972" s="3">
        <f>SQRT(2*ABS(E11972)/G11972)</f>
        <v>32.679211611652782</v>
      </c>
      <c r="I11972" s="2">
        <f>(2/2*0.0254)^2*3.1416*H11972</f>
        <v>6.6235358625255467E-2</v>
      </c>
      <c r="K11972" s="6"/>
      <c r="X11972" s="9"/>
      <c r="Y11972" s="9"/>
      <c r="Z11972" s="9"/>
      <c r="AA11972" s="8"/>
      <c r="AI11972" s="7">
        <v>292904603.60000002</v>
      </c>
      <c r="AK11972" s="1">
        <v>11.714347739999999</v>
      </c>
    </row>
    <row r="11973" spans="1:37" x14ac:dyDescent="0.25">
      <c r="A11973" s="6">
        <v>0.65415509259259264</v>
      </c>
      <c r="B11973">
        <v>3.27</v>
      </c>
      <c r="C11973">
        <f>B11973+0.68</f>
        <v>3.95</v>
      </c>
      <c r="D11973" s="5">
        <f>C11973/(0.2905*LN(C11973)+0.3655)</f>
        <v>5.1663406322282164</v>
      </c>
      <c r="E11973" s="5">
        <f>D11973*100</f>
        <v>516.63406322282162</v>
      </c>
      <c r="F11973">
        <v>175.135902018152</v>
      </c>
      <c r="G11973" s="4">
        <f>75.6*1000/(287.05*(F11973+273))</f>
        <v>0.58769839663056633</v>
      </c>
      <c r="H11973" s="3">
        <f>SQRT(2*ABS(E11973)/G11973)</f>
        <v>41.930424912113224</v>
      </c>
      <c r="I11973" s="2">
        <f>(2/2*0.0254)^2*3.1416*H11973</f>
        <v>8.4986038352676832E-2</v>
      </c>
      <c r="K11973" s="6"/>
      <c r="X11973" s="9"/>
      <c r="Y11973" s="9"/>
      <c r="Z11973" s="9"/>
      <c r="AA11973" s="8"/>
      <c r="AI11973" s="7">
        <v>292915845.80000001</v>
      </c>
      <c r="AK11973" s="1">
        <v>11.71502461</v>
      </c>
    </row>
    <row r="11974" spans="1:37" x14ac:dyDescent="0.25">
      <c r="A11974" s="6">
        <v>0.65416666666666667</v>
      </c>
      <c r="B11974">
        <v>3.98</v>
      </c>
      <c r="C11974">
        <f>B11974+0.68</f>
        <v>4.66</v>
      </c>
      <c r="D11974" s="5">
        <f>C11974/(0.2905*LN(C11974)+0.3655)</f>
        <v>5.7347918130678526</v>
      </c>
      <c r="E11974" s="5">
        <f>D11974*100</f>
        <v>573.47918130678522</v>
      </c>
      <c r="F11974">
        <v>175.39400307364599</v>
      </c>
      <c r="G11974" s="4">
        <f>75.6*1000/(287.05*(F11974+273))</f>
        <v>0.58736011026758483</v>
      </c>
      <c r="H11974" s="3">
        <f>SQRT(2*ABS(E11974)/G11974)</f>
        <v>44.18975581917411</v>
      </c>
      <c r="I11974" s="2">
        <f>(2/2*0.0254)^2*3.1416*H11974</f>
        <v>8.9565328534479752E-2</v>
      </c>
      <c r="K11974" s="6"/>
      <c r="X11974" s="9"/>
      <c r="Y11974" s="9"/>
      <c r="Z11974" s="9"/>
      <c r="AA11974" s="8"/>
      <c r="AI11974" s="7">
        <v>292915288.5</v>
      </c>
      <c r="AK11974" s="1">
        <v>11.715007740000001</v>
      </c>
    </row>
    <row r="11975" spans="1:37" x14ac:dyDescent="0.25">
      <c r="A11975" s="6">
        <v>0.65417824074074071</v>
      </c>
      <c r="B11975">
        <v>0.35</v>
      </c>
      <c r="C11975">
        <f>B11975+0.68</f>
        <v>1.03</v>
      </c>
      <c r="D11975" s="5">
        <f>C11975/(0.2905*LN(C11975)+0.3655)</f>
        <v>2.7533714414708768</v>
      </c>
      <c r="E11975" s="5">
        <f>D11975*100</f>
        <v>275.33714414708766</v>
      </c>
      <c r="F11975">
        <v>175.21263388974199</v>
      </c>
      <c r="G11975" s="4">
        <f>75.6*1000/(287.05*(F11975+273))</f>
        <v>0.58759778545967511</v>
      </c>
      <c r="H11975" s="3">
        <f>SQRT(2*ABS(E11975)/G11975)</f>
        <v>30.613101005296784</v>
      </c>
      <c r="I11975" s="2">
        <f>(2/2*0.0254)^2*3.1416*H11975</f>
        <v>6.2047694045163956E-2</v>
      </c>
      <c r="K11975" s="6"/>
      <c r="X11975" s="9"/>
      <c r="Y11975" s="9"/>
      <c r="Z11975" s="9"/>
      <c r="AA11975" s="8"/>
      <c r="AI11975" s="7">
        <v>292913688.5</v>
      </c>
      <c r="AK11975" s="1">
        <v>11.715390940000001</v>
      </c>
    </row>
    <row r="11976" spans="1:37" x14ac:dyDescent="0.25">
      <c r="A11976" s="6">
        <v>0.65418981481481475</v>
      </c>
      <c r="B11976">
        <v>0.45</v>
      </c>
      <c r="C11976">
        <f>B11976+0.68</f>
        <v>1.1300000000000001</v>
      </c>
      <c r="D11976" s="5">
        <f>C11976/(0.2905*LN(C11976)+0.3655)</f>
        <v>2.8179254410358889</v>
      </c>
      <c r="E11976" s="5">
        <f>D11976*100</f>
        <v>281.79254410358891</v>
      </c>
      <c r="F11976">
        <v>174.773179748535</v>
      </c>
      <c r="G11976" s="4">
        <f>75.6*1000/(287.05*(F11976+273))</f>
        <v>0.58817446644876281</v>
      </c>
      <c r="H11976" s="3">
        <f>SQRT(2*ABS(E11976)/G11976)</f>
        <v>30.954704552413329</v>
      </c>
      <c r="I11976" s="2">
        <f>(2/2*0.0254)^2*3.1416*H11976</f>
        <v>6.2740067953072298E-2</v>
      </c>
      <c r="K11976" s="6"/>
      <c r="X11976" s="9"/>
      <c r="Y11976" s="9"/>
      <c r="Z11976" s="9"/>
      <c r="AA11976" s="8"/>
      <c r="AI11976" s="7">
        <v>292949054.60000002</v>
      </c>
      <c r="AK11976" s="1">
        <v>11.716393</v>
      </c>
    </row>
    <row r="11977" spans="1:37" x14ac:dyDescent="0.25">
      <c r="A11977" s="6">
        <v>0.6542013888888889</v>
      </c>
      <c r="B11977">
        <v>0.41</v>
      </c>
      <c r="C11977">
        <f>B11977+0.68</f>
        <v>1.0900000000000001</v>
      </c>
      <c r="D11977" s="5">
        <f>C11977/(0.2905*LN(C11977)+0.3655)</f>
        <v>2.7910457666578079</v>
      </c>
      <c r="E11977" s="5">
        <f>D11977*100</f>
        <v>279.10457666578077</v>
      </c>
      <c r="F11977">
        <v>173.936195245725</v>
      </c>
      <c r="G11977" s="4">
        <f>75.6*1000/(287.05*(F11977+273))</f>
        <v>0.58927595010258826</v>
      </c>
      <c r="H11977" s="3">
        <f>SQRT(2*ABS(E11977)/G11977)</f>
        <v>30.777909509056368</v>
      </c>
      <c r="I11977" s="2">
        <f>(2/2*0.0254)^2*3.1416*H11977</f>
        <v>6.2381733632187387E-2</v>
      </c>
      <c r="K11977" s="6"/>
      <c r="X11977" s="9"/>
      <c r="Y11977" s="9"/>
      <c r="Z11977" s="9"/>
      <c r="AA11977" s="8"/>
      <c r="AI11977" s="7">
        <v>292939068.19999999</v>
      </c>
      <c r="AK11977" s="1">
        <v>11.715644299999999</v>
      </c>
    </row>
    <row r="11978" spans="1:37" x14ac:dyDescent="0.25">
      <c r="A11978" s="6">
        <v>0.65421296296296294</v>
      </c>
      <c r="B11978">
        <v>0.38</v>
      </c>
      <c r="C11978">
        <f>B11978+0.68</f>
        <v>1.06</v>
      </c>
      <c r="D11978" s="5">
        <f>C11978/(0.2905*LN(C11978)+0.3655)</f>
        <v>2.7717699677526393</v>
      </c>
      <c r="E11978" s="5">
        <f>D11978*100</f>
        <v>277.17699677526394</v>
      </c>
      <c r="F11978">
        <v>173.14812520009801</v>
      </c>
      <c r="G11978" s="4">
        <f>75.6*1000/(287.05*(F11978+273))</f>
        <v>0.59031683921240119</v>
      </c>
      <c r="H11978" s="3">
        <f>SQRT(2*ABS(E11978)/G11978)</f>
        <v>30.644391656056495</v>
      </c>
      <c r="I11978" s="2">
        <f>(2/2*0.0254)^2*3.1416*H11978</f>
        <v>6.2111115020532535E-2</v>
      </c>
      <c r="K11978" s="6"/>
      <c r="X11978" s="9"/>
      <c r="Y11978" s="9"/>
      <c r="Z11978" s="9"/>
      <c r="AA11978" s="8"/>
      <c r="AI11978" s="7">
        <v>292952161.5</v>
      </c>
      <c r="AK11978" s="1">
        <v>11.71661194</v>
      </c>
    </row>
    <row r="11979" spans="1:37" x14ac:dyDescent="0.25">
      <c r="A11979" s="6">
        <v>0.65422453703703709</v>
      </c>
      <c r="B11979">
        <v>0.88</v>
      </c>
      <c r="C11979">
        <f>B11979+0.68</f>
        <v>1.56</v>
      </c>
      <c r="D11979" s="5">
        <f>C11979/(0.2905*LN(C11979)+0.3655)</f>
        <v>3.1535459645504758</v>
      </c>
      <c r="E11979" s="5">
        <f>D11979*100</f>
        <v>315.35459645504756</v>
      </c>
      <c r="F11979">
        <v>172.43685013069501</v>
      </c>
      <c r="G11979" s="4">
        <f>75.6*1000/(287.05*(F11979+273))</f>
        <v>0.59125945913856437</v>
      </c>
      <c r="H11979" s="3">
        <f>SQRT(2*ABS(E11979)/G11979)</f>
        <v>32.660703095149969</v>
      </c>
      <c r="I11979" s="2">
        <f>(2/2*0.0254)^2*3.1416*H11979</f>
        <v>6.6197844922576424E-2</v>
      </c>
      <c r="K11979" s="6"/>
      <c r="X11979" s="9"/>
      <c r="Y11979" s="9"/>
      <c r="Z11979" s="9"/>
      <c r="AA11979" s="8"/>
      <c r="AI11979" s="7">
        <v>292953253.80000001</v>
      </c>
      <c r="AK11979" s="1">
        <v>11.71720403</v>
      </c>
    </row>
    <row r="11980" spans="1:37" x14ac:dyDescent="0.25">
      <c r="A11980" s="6">
        <v>0.65423611111111113</v>
      </c>
      <c r="B11980">
        <v>0.78</v>
      </c>
      <c r="C11980">
        <f>B11980+0.68</f>
        <v>1.46</v>
      </c>
      <c r="D11980" s="5">
        <f>C11980/(0.2905*LN(C11980)+0.3655)</f>
        <v>3.070866870695907</v>
      </c>
      <c r="E11980" s="5">
        <f>D11980*100</f>
        <v>307.08668706959071</v>
      </c>
      <c r="F11980">
        <v>171.948766509667</v>
      </c>
      <c r="G11980" s="4">
        <f>75.6*1000/(287.05*(F11980+273))</f>
        <v>0.59190803731093955</v>
      </c>
      <c r="H11980" s="3">
        <f>SQRT(2*ABS(E11980)/G11980)</f>
        <v>32.212050690005178</v>
      </c>
      <c r="I11980" s="2">
        <f>(2/2*0.0254)^2*3.1416*H11980</f>
        <v>6.5288500679331202E-2</v>
      </c>
      <c r="K11980" s="6"/>
      <c r="X11980" s="9"/>
      <c r="Y11980" s="9"/>
      <c r="Z11980" s="9"/>
      <c r="AA11980" s="8"/>
      <c r="AI11980" s="7">
        <v>292973521.5</v>
      </c>
      <c r="AK11980" s="1">
        <v>11.71710693</v>
      </c>
    </row>
    <row r="11981" spans="1:37" x14ac:dyDescent="0.25">
      <c r="A11981" s="6">
        <v>0.65424768518518517</v>
      </c>
      <c r="B11981">
        <v>0.6</v>
      </c>
      <c r="C11981">
        <f>B11981+0.68</f>
        <v>1.28</v>
      </c>
      <c r="D11981" s="5">
        <f>C11981/(0.2905*LN(C11981)+0.3655)</f>
        <v>2.927635800900299</v>
      </c>
      <c r="E11981" s="5">
        <f>D11981*100</f>
        <v>292.7635800900299</v>
      </c>
      <c r="F11981">
        <v>170.916949347231</v>
      </c>
      <c r="G11981" s="4">
        <f>75.6*1000/(287.05*(F11981+273))</f>
        <v>0.59328383715904021</v>
      </c>
      <c r="H11981" s="3">
        <f>SQRT(2*ABS(E11981)/G11981)</f>
        <v>31.415376143859049</v>
      </c>
      <c r="I11981" s="2">
        <f>(2/2*0.0254)^2*3.1416*H11981</f>
        <v>6.3673773099649153E-2</v>
      </c>
      <c r="K11981" s="6"/>
      <c r="X11981" s="9"/>
      <c r="Y11981" s="9"/>
      <c r="Z11981" s="9"/>
      <c r="AA11981" s="8"/>
      <c r="AI11981" s="7">
        <v>292958738.30000001</v>
      </c>
      <c r="AK11981" s="1">
        <v>11.716708990000001</v>
      </c>
    </row>
    <row r="11982" spans="1:37" x14ac:dyDescent="0.25">
      <c r="A11982" s="6">
        <v>0.65425925925925921</v>
      </c>
      <c r="B11982">
        <v>0.59</v>
      </c>
      <c r="C11982">
        <f>B11982+0.68</f>
        <v>1.27</v>
      </c>
      <c r="D11982" s="5">
        <f>C11982/(0.2905*LN(C11982)+0.3655)</f>
        <v>2.9199805120199289</v>
      </c>
      <c r="E11982" s="5">
        <f>D11982*100</f>
        <v>291.99805120199289</v>
      </c>
      <c r="F11982">
        <v>169.90971521233499</v>
      </c>
      <c r="G11982" s="4">
        <f>75.6*1000/(287.05*(F11982+273))</f>
        <v>0.59463304154978658</v>
      </c>
      <c r="H11982" s="3">
        <f>SQRT(2*ABS(E11982)/G11982)</f>
        <v>31.33866236796749</v>
      </c>
      <c r="I11982" s="2">
        <f>(2/2*0.0254)^2*3.1416*H11982</f>
        <v>6.3518286960079537E-2</v>
      </c>
      <c r="K11982" s="6"/>
      <c r="X11982" s="9"/>
      <c r="Y11982" s="9"/>
      <c r="Z11982" s="9"/>
      <c r="AA11982" s="8"/>
      <c r="AI11982" s="7">
        <v>292966175.39999998</v>
      </c>
      <c r="AK11982" s="1">
        <v>11.717259260000001</v>
      </c>
    </row>
    <row r="11983" spans="1:37" x14ac:dyDescent="0.25">
      <c r="A11983" s="6">
        <v>0.65427083333333336</v>
      </c>
      <c r="B11983">
        <v>0.37</v>
      </c>
      <c r="C11983">
        <f>B11983+0.68</f>
        <v>1.05</v>
      </c>
      <c r="D11983" s="5">
        <f>C11983/(0.2905*LN(C11983)+0.3655)</f>
        <v>2.7655337597593457</v>
      </c>
      <c r="E11983" s="5">
        <f>D11983*100</f>
        <v>276.55337597593456</v>
      </c>
      <c r="F11983">
        <v>169.09430930573501</v>
      </c>
      <c r="G11983" s="4">
        <f>75.6*1000/(287.05*(F11983+273))</f>
        <v>0.59572979236546797</v>
      </c>
      <c r="H11983" s="3">
        <f>SQRT(2*ABS(E11983)/G11983)</f>
        <v>30.470516800491136</v>
      </c>
      <c r="I11983" s="2">
        <f>(2/2*0.0254)^2*3.1416*H11983</f>
        <v>6.1758699437465668E-2</v>
      </c>
      <c r="K11983" s="6"/>
      <c r="X11983" s="9"/>
      <c r="Y11983" s="9"/>
      <c r="Z11983" s="9"/>
      <c r="AA11983" s="8"/>
      <c r="AI11983" s="7">
        <v>292965242</v>
      </c>
      <c r="AK11983" s="1">
        <v>11.717634390000001</v>
      </c>
    </row>
    <row r="11984" spans="1:37" x14ac:dyDescent="0.25">
      <c r="A11984" s="6">
        <v>0.6542824074074074</v>
      </c>
      <c r="B11984">
        <v>1.63</v>
      </c>
      <c r="C11984">
        <f>B11984+0.68</f>
        <v>2.31</v>
      </c>
      <c r="D11984" s="5">
        <f>C11984/(0.2905*LN(C11984)+0.3655)</f>
        <v>3.7948456757774811</v>
      </c>
      <c r="E11984" s="5">
        <f>D11984*100</f>
        <v>379.48456757774812</v>
      </c>
      <c r="F11984">
        <v>168.36961487422201</v>
      </c>
      <c r="G11984" s="4">
        <f>75.6*1000/(287.05*(F11984+273))</f>
        <v>0.59670793415109291</v>
      </c>
      <c r="H11984" s="3">
        <f>SQRT(2*ABS(E11984)/G11984)</f>
        <v>35.664090336364545</v>
      </c>
      <c r="I11984" s="2">
        <f>(2/2*0.0254)^2*3.1416*H11984</f>
        <v>7.2285214268458353E-2</v>
      </c>
      <c r="K11984" s="6"/>
      <c r="X11984" s="9"/>
      <c r="Y11984" s="9"/>
      <c r="Z11984" s="9"/>
      <c r="AA11984" s="8"/>
      <c r="AI11984" s="7">
        <v>292987687.80000001</v>
      </c>
      <c r="AK11984" s="1">
        <v>11.717988350000001</v>
      </c>
    </row>
    <row r="11985" spans="1:37" x14ac:dyDescent="0.25">
      <c r="A11985" s="6">
        <v>0.65429398148148155</v>
      </c>
      <c r="B11985">
        <v>4.3099999999999996</v>
      </c>
      <c r="C11985">
        <f>B11985+0.68</f>
        <v>4.9899999999999993</v>
      </c>
      <c r="D11985" s="5">
        <f>C11985/(0.2905*LN(C11985)+0.3655)</f>
        <v>5.9942810585926338</v>
      </c>
      <c r="E11985" s="5">
        <f>D11985*100</f>
        <v>599.42810585926338</v>
      </c>
      <c r="F11985">
        <v>168.29297079594599</v>
      </c>
      <c r="G11985" s="4">
        <f>75.6*1000/(287.05*(F11985+273))</f>
        <v>0.59681157081117964</v>
      </c>
      <c r="H11985" s="3">
        <f>SQRT(2*ABS(E11985)/G11985)</f>
        <v>44.819285794026698</v>
      </c>
      <c r="I11985" s="2">
        <f>(2/2*0.0254)^2*3.1416*H11985</f>
        <v>9.0841281704501786E-2</v>
      </c>
      <c r="K11985" s="6"/>
      <c r="X11985" s="9"/>
      <c r="Y11985" s="9"/>
      <c r="Z11985" s="9"/>
      <c r="AA11985" s="8"/>
      <c r="AI11985" s="7">
        <v>292994676.10000002</v>
      </c>
      <c r="AK11985" s="1">
        <v>11.718208560000001</v>
      </c>
    </row>
    <row r="11986" spans="1:37" x14ac:dyDescent="0.25">
      <c r="A11986" s="6">
        <v>0.65430555555555558</v>
      </c>
      <c r="B11986">
        <v>4.8899999999999997</v>
      </c>
      <c r="C11986">
        <f>B11986+0.68</f>
        <v>5.5699999999999994</v>
      </c>
      <c r="D11986" s="5">
        <f>C11986/(0.2905*LN(C11986)+0.3655)</f>
        <v>6.4437517040109142</v>
      </c>
      <c r="E11986" s="5">
        <f>D11986*100</f>
        <v>644.3751704010914</v>
      </c>
      <c r="F11986">
        <v>168.78769480399799</v>
      </c>
      <c r="G11986" s="4">
        <f>75.6*1000/(287.05*(F11986+273))</f>
        <v>0.5961432475060352</v>
      </c>
      <c r="H11986" s="3">
        <f>SQRT(2*ABS(E11986)/G11986)</f>
        <v>46.495302975102312</v>
      </c>
      <c r="I11986" s="2">
        <f>(2/2*0.0254)^2*3.1416*H11986</f>
        <v>9.4238291411157263E-2</v>
      </c>
      <c r="K11986" s="6"/>
      <c r="X11986" s="9"/>
      <c r="Y11986" s="9"/>
      <c r="Z11986" s="9"/>
      <c r="AA11986" s="8"/>
      <c r="AI11986" s="7">
        <v>293002203</v>
      </c>
      <c r="AK11986" s="1">
        <v>11.718737620000001</v>
      </c>
    </row>
    <row r="11987" spans="1:37" x14ac:dyDescent="0.25">
      <c r="A11987" s="6">
        <v>0.65431712962962962</v>
      </c>
      <c r="B11987">
        <v>6.13</v>
      </c>
      <c r="C11987">
        <f>B11987+0.68</f>
        <v>6.81</v>
      </c>
      <c r="D11987" s="5">
        <f>C11987/(0.2905*LN(C11987)+0.3655)</f>
        <v>7.3797706067197026</v>
      </c>
      <c r="E11987" s="5">
        <f>D11987*100</f>
        <v>737.97706067197032</v>
      </c>
      <c r="F11987">
        <v>169.731987593957</v>
      </c>
      <c r="G11987" s="4">
        <f>75.6*1000/(287.05*(F11987+273))</f>
        <v>0.59487174739721771</v>
      </c>
      <c r="H11987" s="3">
        <f>SQRT(2*ABS(E11987)/G11987)</f>
        <v>49.810942281379496</v>
      </c>
      <c r="I11987" s="2">
        <f>(2/2*0.0254)^2*3.1416*H11987</f>
        <v>0.10095854406391566</v>
      </c>
      <c r="K11987" s="6"/>
      <c r="X11987" s="9"/>
      <c r="Y11987" s="9"/>
      <c r="Z11987" s="9"/>
      <c r="AA11987" s="8"/>
      <c r="AI11987" s="7">
        <v>299869175</v>
      </c>
      <c r="AK11987" s="1">
        <v>11.99423036</v>
      </c>
    </row>
    <row r="11988" spans="1:37" x14ac:dyDescent="0.25">
      <c r="A11988" s="6">
        <v>0.65432870370370366</v>
      </c>
      <c r="B11988">
        <v>7.4</v>
      </c>
      <c r="C11988">
        <f>B11988+0.68</f>
        <v>8.08</v>
      </c>
      <c r="D11988" s="5">
        <f>C11988/(0.2905*LN(C11988)+0.3655)</f>
        <v>8.3087537930037456</v>
      </c>
      <c r="E11988" s="5">
        <f>D11988*100</f>
        <v>830.87537930037456</v>
      </c>
      <c r="F11988">
        <v>171.16442931991199</v>
      </c>
      <c r="G11988" s="4">
        <f>75.6*1000/(287.05*(F11988+273))</f>
        <v>0.59295327068833703</v>
      </c>
      <c r="H11988" s="3">
        <f>SQRT(2*ABS(E11988)/G11988)</f>
        <v>52.93863126610723</v>
      </c>
      <c r="I11988" s="2">
        <f>(2/2*0.0254)^2*3.1416*H11988</f>
        <v>0.10729785249135129</v>
      </c>
      <c r="K11988" s="6"/>
      <c r="X11988" s="9"/>
      <c r="Y11988" s="9"/>
      <c r="Z11988" s="9"/>
      <c r="AA11988" s="8"/>
      <c r="AI11988" s="7">
        <v>295591633.19999999</v>
      </c>
      <c r="AK11988" s="1">
        <v>11.821713819999999</v>
      </c>
    </row>
    <row r="11989" spans="1:37" x14ac:dyDescent="0.25">
      <c r="A11989" s="6">
        <v>0.65434027777777781</v>
      </c>
      <c r="B11989">
        <v>8.7200000000000006</v>
      </c>
      <c r="C11989">
        <f>B11989+0.68</f>
        <v>9.4</v>
      </c>
      <c r="D11989" s="5">
        <f>C11989/(0.2905*LN(C11989)+0.3655)</f>
        <v>9.2480893606805505</v>
      </c>
      <c r="E11989" s="5">
        <f>D11989*100</f>
        <v>924.808936068055</v>
      </c>
      <c r="F11989">
        <v>173.381747088482</v>
      </c>
      <c r="G11989" s="4">
        <f>75.6*1000/(287.05*(F11989+273))</f>
        <v>0.59000788631362966</v>
      </c>
      <c r="H11989" s="3">
        <f>SQRT(2*ABS(E11989)/G11989)</f>
        <v>55.990210241488413</v>
      </c>
      <c r="I11989" s="2">
        <f>(2/2*0.0254)^2*3.1416*H11989</f>
        <v>0.11348289851417484</v>
      </c>
      <c r="K11989" s="6"/>
      <c r="X11989" s="9"/>
      <c r="Y11989" s="9"/>
      <c r="Z11989" s="9"/>
      <c r="AA11989" s="8"/>
      <c r="AI11989" s="7">
        <v>295748634.10000002</v>
      </c>
      <c r="AK11989" s="1">
        <v>11.82827707</v>
      </c>
    </row>
    <row r="11990" spans="1:37" x14ac:dyDescent="0.25">
      <c r="A11990" s="6">
        <v>0.65435185185185185</v>
      </c>
      <c r="B11990">
        <v>0.94</v>
      </c>
      <c r="C11990">
        <f>B11990+0.68</f>
        <v>1.62</v>
      </c>
      <c r="D11990" s="5">
        <f>C11990/(0.2905*LN(C11990)+0.3655)</f>
        <v>3.2038300634683963</v>
      </c>
      <c r="E11990" s="5">
        <f>D11990*100</f>
        <v>320.38300634683964</v>
      </c>
      <c r="F11990">
        <v>174.424424623542</v>
      </c>
      <c r="G11990" s="4">
        <f>75.6*1000/(287.05*(F11990+273))</f>
        <v>0.58863293238909808</v>
      </c>
      <c r="H11990" s="3">
        <f>SQRT(2*ABS(E11990)/G11990)</f>
        <v>32.993429148495061</v>
      </c>
      <c r="I11990" s="2">
        <f>(2/2*0.0254)^2*3.1416*H11990</f>
        <v>6.6872225618450354E-2</v>
      </c>
      <c r="K11990" s="6"/>
      <c r="X11990" s="9"/>
      <c r="Y11990" s="9"/>
      <c r="Z11990" s="9"/>
      <c r="AA11990" s="8"/>
      <c r="AI11990" s="7">
        <v>295715957.60000002</v>
      </c>
      <c r="AK11990" s="1">
        <v>11.827318829999999</v>
      </c>
    </row>
    <row r="11991" spans="1:37" x14ac:dyDescent="0.25">
      <c r="A11991" s="6">
        <v>0.65436342592592589</v>
      </c>
      <c r="B11991">
        <v>0.82</v>
      </c>
      <c r="C11991">
        <f>B11991+0.68</f>
        <v>1.5</v>
      </c>
      <c r="D11991" s="5">
        <f>C11991/(0.2905*LN(C11991)+0.3655)</f>
        <v>3.1037418647636734</v>
      </c>
      <c r="E11991" s="5">
        <f>D11991*100</f>
        <v>310.37418647636736</v>
      </c>
      <c r="F11991">
        <v>174.738303508835</v>
      </c>
      <c r="G11991" s="4">
        <f>75.6*1000/(287.05*(F11991+273))</f>
        <v>0.58822028185815822</v>
      </c>
      <c r="H11991" s="3">
        <f>SQRT(2*ABS(E11991)/G11991)</f>
        <v>32.485368493246519</v>
      </c>
      <c r="I11991" s="2">
        <f>(2/2*0.0254)^2*3.1416*H11991</f>
        <v>6.5842470675042536E-2</v>
      </c>
      <c r="K11991" s="6"/>
      <c r="X11991" s="9"/>
      <c r="Y11991" s="9"/>
      <c r="Z11991" s="9"/>
      <c r="AA11991" s="8"/>
      <c r="AI11991" s="7">
        <v>295727994.10000002</v>
      </c>
      <c r="AK11991" s="1">
        <v>11.828658730000001</v>
      </c>
    </row>
    <row r="11992" spans="1:37" x14ac:dyDescent="0.25">
      <c r="A11992" s="6">
        <v>0.65437500000000004</v>
      </c>
      <c r="B11992">
        <v>0.78</v>
      </c>
      <c r="C11992">
        <f>B11992+0.68</f>
        <v>1.46</v>
      </c>
      <c r="D11992" s="5">
        <f>C11992/(0.2905*LN(C11992)+0.3655)</f>
        <v>3.070866870695907</v>
      </c>
      <c r="E11992" s="5">
        <f>D11992*100</f>
        <v>307.08668706959071</v>
      </c>
      <c r="F11992">
        <v>174.72086544905</v>
      </c>
      <c r="G11992" s="4">
        <f>75.6*1000/(287.05*(F11992+273))</f>
        <v>0.58824319216061083</v>
      </c>
      <c r="H11992" s="3">
        <f>SQRT(2*ABS(E11992)/G11992)</f>
        <v>32.312237890715473</v>
      </c>
      <c r="I11992" s="2">
        <f>(2/2*0.0254)^2*3.1416*H11992</f>
        <v>6.5491563569818459E-2</v>
      </c>
      <c r="K11992" s="6"/>
      <c r="X11992" s="9"/>
      <c r="Y11992" s="9"/>
      <c r="Z11992" s="9"/>
      <c r="AA11992" s="8"/>
      <c r="AI11992" s="7">
        <v>295782765.39999998</v>
      </c>
      <c r="AK11992" s="1">
        <v>11.82927909</v>
      </c>
    </row>
    <row r="11993" spans="1:37" x14ac:dyDescent="0.25">
      <c r="A11993" s="6">
        <v>0.65438657407407408</v>
      </c>
      <c r="B11993">
        <v>4.34</v>
      </c>
      <c r="C11993">
        <f>B11993+0.68</f>
        <v>5.0199999999999996</v>
      </c>
      <c r="D11993" s="5">
        <f>C11993/(0.2905*LN(C11993)+0.3655)</f>
        <v>6.0177314802277717</v>
      </c>
      <c r="E11993" s="5">
        <f>D11993*100</f>
        <v>601.77314802277715</v>
      </c>
      <c r="F11993">
        <v>175.43585808232999</v>
      </c>
      <c r="G11993" s="4">
        <f>75.6*1000/(287.05*(F11993+273))</f>
        <v>0.58730528868703369</v>
      </c>
      <c r="H11993" s="3">
        <f>SQRT(2*ABS(E11993)/G11993)</f>
        <v>45.26884818369119</v>
      </c>
      <c r="I11993" s="2">
        <f>(2/2*0.0254)^2*3.1416*H11993</f>
        <v>9.1752470335907957E-2</v>
      </c>
      <c r="K11993" s="6"/>
      <c r="X11993" s="9"/>
      <c r="Y11993" s="9"/>
      <c r="Z11993" s="9"/>
      <c r="AA11993" s="8"/>
      <c r="AI11993" s="7">
        <v>295672368.5</v>
      </c>
      <c r="AK11993" s="1">
        <v>11.82523621</v>
      </c>
    </row>
    <row r="11994" spans="1:37" x14ac:dyDescent="0.25">
      <c r="A11994" s="6">
        <v>0.65439814814814812</v>
      </c>
      <c r="B11994">
        <v>0.68</v>
      </c>
      <c r="C11994">
        <f>B11994+0.68</f>
        <v>1.36</v>
      </c>
      <c r="D11994" s="5">
        <f>C11994/(0.2905*LN(C11994)+0.3655)</f>
        <v>2.9901656182872074</v>
      </c>
      <c r="E11994" s="5">
        <f>D11994*100</f>
        <v>299.01656182872074</v>
      </c>
      <c r="F11994">
        <v>175.80558662004699</v>
      </c>
      <c r="G11994" s="4">
        <f>75.6*1000/(287.05*(F11994+273))</f>
        <v>0.58682146332466467</v>
      </c>
      <c r="H11994" s="3">
        <f>SQRT(2*ABS(E11994)/G11994)</f>
        <v>31.923435646183762</v>
      </c>
      <c r="I11994" s="2">
        <f>(2/2*0.0254)^2*3.1416*H11994</f>
        <v>6.4703525706270998E-2</v>
      </c>
      <c r="K11994" s="6"/>
      <c r="X11994" s="9"/>
      <c r="Y11994" s="9"/>
      <c r="Z11994" s="9"/>
      <c r="AA11994" s="8"/>
      <c r="AI11994" s="7">
        <v>295666852.89999998</v>
      </c>
      <c r="AK11994" s="1">
        <v>11.825381050000001</v>
      </c>
    </row>
    <row r="11995" spans="1:37" x14ac:dyDescent="0.25">
      <c r="A11995" s="6">
        <v>0.65440972222222216</v>
      </c>
      <c r="B11995">
        <v>0.54</v>
      </c>
      <c r="C11995">
        <f>B11995+0.68</f>
        <v>1.2200000000000002</v>
      </c>
      <c r="D11995" s="5">
        <f>C11995/(0.2905*LN(C11995)+0.3655)</f>
        <v>2.8823470279445305</v>
      </c>
      <c r="E11995" s="5">
        <f>D11995*100</f>
        <v>288.23470279445303</v>
      </c>
      <c r="F11995">
        <v>175.69048067975899</v>
      </c>
      <c r="G11995" s="4">
        <f>75.6*1000/(287.05*(F11995+273))</f>
        <v>0.58697200504379099</v>
      </c>
      <c r="H11995" s="3">
        <f>SQRT(2*ABS(E11995)/G11995)</f>
        <v>31.338588902580103</v>
      </c>
      <c r="I11995" s="2">
        <f>(2/2*0.0254)^2*3.1416*H11995</f>
        <v>6.3518138057886364E-2</v>
      </c>
      <c r="K11995" s="6"/>
      <c r="X11995" s="9"/>
      <c r="Y11995" s="9"/>
      <c r="Z11995" s="9"/>
      <c r="AA11995" s="8"/>
      <c r="AI11995" s="7">
        <v>295746635.39999998</v>
      </c>
      <c r="AK11995" s="1">
        <v>11.828998479999999</v>
      </c>
    </row>
    <row r="11996" spans="1:37" x14ac:dyDescent="0.25">
      <c r="A11996" s="6">
        <v>0.65442129629629631</v>
      </c>
      <c r="B11996">
        <v>0.6</v>
      </c>
      <c r="C11996">
        <f>B11996+0.68</f>
        <v>1.28</v>
      </c>
      <c r="D11996" s="5">
        <f>C11996/(0.2905*LN(C11996)+0.3655)</f>
        <v>2.927635800900299</v>
      </c>
      <c r="E11996" s="5">
        <f>D11996*100</f>
        <v>292.7635800900299</v>
      </c>
      <c r="F11996">
        <v>175.547472493805</v>
      </c>
      <c r="G11996" s="4">
        <f>75.6*1000/(287.05*(F11996+273))</f>
        <v>0.58715914644307343</v>
      </c>
      <c r="H11996" s="3">
        <f>SQRT(2*ABS(E11996)/G11996)</f>
        <v>31.578798876209028</v>
      </c>
      <c r="I11996" s="2">
        <f>(2/2*0.0254)^2*3.1416*H11996</f>
        <v>6.4005003957154305E-2</v>
      </c>
      <c r="K11996" s="6"/>
      <c r="X11996" s="9"/>
      <c r="Y11996" s="9"/>
      <c r="Z11996" s="9"/>
      <c r="AA11996" s="8"/>
      <c r="AI11996" s="7">
        <v>296221663.30000001</v>
      </c>
      <c r="AK11996" s="1">
        <v>11.846953279999999</v>
      </c>
    </row>
    <row r="11997" spans="1:37" x14ac:dyDescent="0.25">
      <c r="A11997" s="6">
        <v>0.65443287037037035</v>
      </c>
      <c r="B11997">
        <v>0.49</v>
      </c>
      <c r="C11997">
        <f>B11997+0.68</f>
        <v>1.17</v>
      </c>
      <c r="D11997" s="5">
        <f>C11997/(0.2905*LN(C11997)+0.3655)</f>
        <v>2.8459564827053363</v>
      </c>
      <c r="E11997" s="5">
        <f>D11997*100</f>
        <v>284.59564827053362</v>
      </c>
      <c r="F11997">
        <v>175.15334101439899</v>
      </c>
      <c r="G11997" s="4">
        <f>75.6*1000/(287.05*(F11997+273))</f>
        <v>0.58767552751592356</v>
      </c>
      <c r="H11997" s="3">
        <f>SQRT(2*ABS(E11997)/G11997)</f>
        <v>31.121485768661525</v>
      </c>
      <c r="I11997" s="2">
        <f>(2/2*0.0254)^2*3.1416*H11997</f>
        <v>6.3078105902133974E-2</v>
      </c>
      <c r="K11997" s="6"/>
      <c r="X11997" s="9"/>
      <c r="Y11997" s="9"/>
      <c r="Z11997" s="9"/>
      <c r="AA11997" s="8"/>
      <c r="AI11997" s="7">
        <v>295412944.10000002</v>
      </c>
      <c r="AK11997" s="1">
        <v>11.81490728</v>
      </c>
    </row>
    <row r="11998" spans="1:37" x14ac:dyDescent="0.25">
      <c r="A11998" s="6">
        <v>0.6544444444444445</v>
      </c>
      <c r="B11998">
        <v>0.41</v>
      </c>
      <c r="C11998">
        <f>B11998+0.68</f>
        <v>1.0900000000000001</v>
      </c>
      <c r="D11998" s="5">
        <f>C11998/(0.2905*LN(C11998)+0.3655)</f>
        <v>2.7910457666578079</v>
      </c>
      <c r="E11998" s="5">
        <f>D11998*100</f>
        <v>279.10457666578077</v>
      </c>
      <c r="F11998">
        <v>174.59880015764799</v>
      </c>
      <c r="G11998" s="4">
        <f>75.6*1000/(287.05*(F11998+273))</f>
        <v>0.5884036127797927</v>
      </c>
      <c r="H11998" s="3">
        <f>SQRT(2*ABS(E11998)/G11998)</f>
        <v>30.800715942287031</v>
      </c>
      <c r="I11998" s="2">
        <f>(2/2*0.0254)^2*3.1416*H11998</f>
        <v>6.2427958501439049E-2</v>
      </c>
      <c r="K11998" s="6"/>
      <c r="X11998" s="9"/>
      <c r="Y11998" s="9"/>
      <c r="Z11998" s="9"/>
      <c r="AA11998" s="8"/>
      <c r="AI11998" s="7">
        <v>294789534.10000002</v>
      </c>
      <c r="AK11998" s="1">
        <v>11.790281370000001</v>
      </c>
    </row>
    <row r="11999" spans="1:37" x14ac:dyDescent="0.25">
      <c r="A11999" s="6">
        <v>0.65445601851851853</v>
      </c>
      <c r="B11999">
        <v>0.33</v>
      </c>
      <c r="C11999">
        <f>B11999+0.68</f>
        <v>1.01</v>
      </c>
      <c r="D11999" s="5">
        <f>C11999/(0.2905*LN(C11999)+0.3655)</f>
        <v>2.7416554037986409</v>
      </c>
      <c r="E11999" s="5">
        <f>D11999*100</f>
        <v>274.16554037986407</v>
      </c>
      <c r="F11999">
        <v>173.91527187232401</v>
      </c>
      <c r="G11999" s="4">
        <f>75.6*1000/(287.05*(F11999+273))</f>
        <v>0.58930353842081373</v>
      </c>
      <c r="H11999" s="3">
        <f>SQRT(2*ABS(E11999)/G11999)</f>
        <v>30.503656894224765</v>
      </c>
      <c r="I11999" s="2">
        <f>(2/2*0.0254)^2*3.1416*H11999</f>
        <v>6.1825868927948079E-2</v>
      </c>
      <c r="K11999" s="6"/>
      <c r="X11999" s="9"/>
      <c r="Y11999" s="9"/>
      <c r="Z11999" s="9"/>
      <c r="AA11999" s="8"/>
      <c r="AI11999" s="7">
        <v>294584170.30000001</v>
      </c>
      <c r="AK11999" s="1">
        <v>11.78223294</v>
      </c>
    </row>
    <row r="12000" spans="1:37" x14ac:dyDescent="0.25">
      <c r="A12000" s="6">
        <v>0.65446759259259257</v>
      </c>
      <c r="B12000">
        <v>0.44</v>
      </c>
      <c r="C12000">
        <f>B12000+0.68</f>
        <v>1.1200000000000001</v>
      </c>
      <c r="D12000" s="5">
        <f>C12000/(0.2905*LN(C12000)+0.3655)</f>
        <v>2.8110898684282133</v>
      </c>
      <c r="E12000" s="5">
        <f>D12000*100</f>
        <v>281.10898684282131</v>
      </c>
      <c r="F12000">
        <v>173.07141532147401</v>
      </c>
      <c r="G12000" s="4">
        <f>75.6*1000/(287.05*(F12000+273))</f>
        <v>0.59041835464587289</v>
      </c>
      <c r="H12000" s="3">
        <f>SQRT(2*ABS(E12000)/G12000)</f>
        <v>30.858331322215122</v>
      </c>
      <c r="I12000" s="2">
        <f>(2/2*0.0254)^2*3.1416*H12000</f>
        <v>6.2544735350195904E-2</v>
      </c>
      <c r="K12000" s="6"/>
      <c r="X12000" s="9"/>
      <c r="Y12000" s="9"/>
      <c r="Z12000" s="9"/>
      <c r="AA12000" s="8"/>
      <c r="AI12000" s="7">
        <v>294763311.89999998</v>
      </c>
      <c r="AK12000" s="1">
        <v>11.788951640000001</v>
      </c>
    </row>
    <row r="12001" spans="1:37" x14ac:dyDescent="0.25">
      <c r="A12001" s="6">
        <v>0.65447916666666661</v>
      </c>
      <c r="B12001">
        <v>1.47</v>
      </c>
      <c r="C12001">
        <f>B12001+0.68</f>
        <v>2.15</v>
      </c>
      <c r="D12001" s="5">
        <f>C12001/(0.2905*LN(C12001)+0.3655)</f>
        <v>3.6572810687291231</v>
      </c>
      <c r="E12001" s="5">
        <f>D12001*100</f>
        <v>365.72810687291229</v>
      </c>
      <c r="F12001">
        <v>171.655935112094</v>
      </c>
      <c r="G12001" s="4">
        <f>75.6*1000/(287.05*(F12001+273))</f>
        <v>0.59229784265055962</v>
      </c>
      <c r="H12001" s="3">
        <f>SQRT(2*ABS(E12001)/G12001)</f>
        <v>35.141807173823373</v>
      </c>
      <c r="I12001" s="2">
        <f>(2/2*0.0254)^2*3.1416*H12001</f>
        <v>7.1226632654374622E-2</v>
      </c>
      <c r="K12001" s="6"/>
      <c r="X12001" s="9"/>
      <c r="Y12001" s="9"/>
      <c r="Z12001" s="9"/>
      <c r="AA12001" s="8"/>
      <c r="AI12001" s="7">
        <v>302511918.69999999</v>
      </c>
      <c r="AK12001" s="1">
        <v>12.098959410000001</v>
      </c>
    </row>
    <row r="12002" spans="1:37" x14ac:dyDescent="0.25">
      <c r="A12002" s="6">
        <v>0.65449074074074076</v>
      </c>
      <c r="B12002">
        <v>1.05</v>
      </c>
      <c r="C12002">
        <f>B12002+0.68</f>
        <v>1.73</v>
      </c>
      <c r="D12002" s="5">
        <f>C12002/(0.2905*LN(C12002)+0.3655)</f>
        <v>3.2969382529959748</v>
      </c>
      <c r="E12002" s="5">
        <f>D12002*100</f>
        <v>329.69382529959745</v>
      </c>
      <c r="F12002">
        <v>170.57886048840999</v>
      </c>
      <c r="G12002" s="4">
        <f>75.6*1000/(287.05*(F12002+273))</f>
        <v>0.59373602880595777</v>
      </c>
      <c r="H12002" s="3">
        <f>SQRT(2*ABS(E12002)/G12002)</f>
        <v>33.325272007023266</v>
      </c>
      <c r="I12002" s="2">
        <f>(2/2*0.0254)^2*3.1416*H12002</f>
        <v>6.7544816224461429E-2</v>
      </c>
      <c r="K12002" s="6"/>
      <c r="X12002" s="9"/>
      <c r="Y12002" s="9"/>
      <c r="Z12002" s="9"/>
      <c r="AA12002" s="8"/>
      <c r="AI12002" s="7">
        <v>295620917.39999998</v>
      </c>
      <c r="AK12002" s="1">
        <v>11.82364374</v>
      </c>
    </row>
    <row r="12003" spans="1:37" x14ac:dyDescent="0.25">
      <c r="A12003" s="6">
        <v>0.6545023148148148</v>
      </c>
      <c r="B12003">
        <v>1.25</v>
      </c>
      <c r="C12003">
        <f>B12003+0.68</f>
        <v>1.9300000000000002</v>
      </c>
      <c r="D12003" s="5">
        <f>C12003/(0.2905*LN(C12003)+0.3655)</f>
        <v>3.4680446407091843</v>
      </c>
      <c r="E12003" s="5">
        <f>D12003*100</f>
        <v>346.80446407091841</v>
      </c>
      <c r="F12003">
        <v>169.70410929857701</v>
      </c>
      <c r="G12003" s="4">
        <f>75.6*1000/(287.05*(F12003+273))</f>
        <v>0.59490920810729209</v>
      </c>
      <c r="H12003" s="3">
        <f>SQRT(2*ABS(E12003)/G12003)</f>
        <v>34.145383266634809</v>
      </c>
      <c r="I12003" s="2">
        <f>(2/2*0.0254)^2*3.1416*H12003</f>
        <v>6.9207046147217913E-2</v>
      </c>
      <c r="K12003" s="6"/>
      <c r="X12003" s="9"/>
      <c r="Y12003" s="9"/>
      <c r="Z12003" s="9"/>
      <c r="AA12003" s="8"/>
      <c r="AI12003" s="7">
        <v>295675869.39999998</v>
      </c>
      <c r="AK12003" s="1">
        <v>11.82584082</v>
      </c>
    </row>
    <row r="12004" spans="1:37" x14ac:dyDescent="0.25">
      <c r="A12004" s="6">
        <v>0.65451388888888895</v>
      </c>
      <c r="B12004">
        <v>3.43</v>
      </c>
      <c r="C12004">
        <f>B12004+0.68</f>
        <v>4.1100000000000003</v>
      </c>
      <c r="D12004" s="5">
        <f>C12004/(0.2905*LN(C12004)+0.3655)</f>
        <v>5.2957134796311358</v>
      </c>
      <c r="E12004" s="5">
        <f>D12004*100</f>
        <v>529.57134796311357</v>
      </c>
      <c r="F12004">
        <v>169.51941936664099</v>
      </c>
      <c r="G12004" s="4">
        <f>75.6*1000/(287.05*(F12004+273))</f>
        <v>0.59515749945077856</v>
      </c>
      <c r="H12004" s="3">
        <f>SQRT(2*ABS(E12004)/G12004)</f>
        <v>42.185313661644606</v>
      </c>
      <c r="I12004" s="2">
        <f>(2/2*0.0254)^2*3.1416*H12004</f>
        <v>8.5502655703651537E-2</v>
      </c>
      <c r="K12004" s="6"/>
      <c r="X12004" s="9"/>
      <c r="Y12004" s="9"/>
      <c r="Z12004" s="9"/>
      <c r="AA12004" s="8"/>
      <c r="AI12004" s="7">
        <v>296028280.5</v>
      </c>
      <c r="AK12004" s="1">
        <v>11.83954278</v>
      </c>
    </row>
    <row r="12005" spans="1:37" x14ac:dyDescent="0.25">
      <c r="A12005" s="6">
        <v>0.65452546296296299</v>
      </c>
      <c r="B12005">
        <v>4.04</v>
      </c>
      <c r="C12005">
        <f>B12005+0.68</f>
        <v>4.72</v>
      </c>
      <c r="D12005" s="5">
        <f>C12005/(0.2905*LN(C12005)+0.3655)</f>
        <v>5.7821846890690409</v>
      </c>
      <c r="E12005" s="5">
        <f>D12005*100</f>
        <v>578.21846890690404</v>
      </c>
      <c r="F12005">
        <v>169.88880576921099</v>
      </c>
      <c r="G12005" s="4">
        <f>75.6*1000/(287.05*(F12005+273))</f>
        <v>0.59466111506530539</v>
      </c>
      <c r="H12005" s="3">
        <f>SQRT(2*ABS(E12005)/G12005)</f>
        <v>44.098742660914347</v>
      </c>
      <c r="I12005" s="2">
        <f>(2/2*0.0254)^2*3.1416*H12005</f>
        <v>8.9380859911166857E-2</v>
      </c>
      <c r="K12005" s="6"/>
      <c r="X12005" s="9"/>
      <c r="Y12005" s="9"/>
      <c r="Z12005" s="9"/>
      <c r="AA12005" s="8"/>
      <c r="AI12005" s="7">
        <v>296010410.10000002</v>
      </c>
      <c r="AK12005" s="1">
        <v>11.838840039999999</v>
      </c>
    </row>
    <row r="12006" spans="1:37" x14ac:dyDescent="0.25">
      <c r="A12006" s="6">
        <v>0.65453703703703703</v>
      </c>
      <c r="B12006">
        <v>5.29</v>
      </c>
      <c r="C12006">
        <f>B12006+0.68</f>
        <v>5.97</v>
      </c>
      <c r="D12006" s="5">
        <f>C12006/(0.2905*LN(C12006)+0.3655)</f>
        <v>6.7491946398863991</v>
      </c>
      <c r="E12006" s="5">
        <f>D12006*100</f>
        <v>674.9194639886399</v>
      </c>
      <c r="F12006">
        <v>170.588330676683</v>
      </c>
      <c r="G12006" s="4">
        <f>75.6*1000/(287.05*(F12006+273))</f>
        <v>0.59372335310736879</v>
      </c>
      <c r="H12006" s="3">
        <f>SQRT(2*ABS(E12006)/G12006)</f>
        <v>47.68139012608686</v>
      </c>
      <c r="I12006" s="2">
        <f>(2/2*0.0254)^2*3.1416*H12006</f>
        <v>9.664229395380905E-2</v>
      </c>
      <c r="K12006" s="6"/>
      <c r="X12006" s="9"/>
      <c r="Y12006" s="9"/>
      <c r="Z12006" s="9"/>
      <c r="AA12006" s="8"/>
      <c r="AI12006" s="7">
        <v>295957580.69999999</v>
      </c>
      <c r="AK12006" s="1">
        <v>11.83709552</v>
      </c>
    </row>
    <row r="12007" spans="1:37" x14ac:dyDescent="0.25">
      <c r="A12007" s="6">
        <v>0.65454861111111107</v>
      </c>
      <c r="B12007">
        <v>6.71</v>
      </c>
      <c r="C12007">
        <f>B12007+0.68</f>
        <v>7.39</v>
      </c>
      <c r="D12007" s="5">
        <f>C12007/(0.2905*LN(C12007)+0.3655)</f>
        <v>7.8074065404324839</v>
      </c>
      <c r="E12007" s="5">
        <f>D12007*100</f>
        <v>780.74065404324836</v>
      </c>
      <c r="F12007">
        <v>171.780446466412</v>
      </c>
      <c r="G12007" s="4">
        <f>75.6*1000/(287.05*(F12007+273))</f>
        <v>0.59213203543683446</v>
      </c>
      <c r="H12007" s="3">
        <f>SQRT(2*ABS(E12007)/G12007)</f>
        <v>51.352207315645749</v>
      </c>
      <c r="I12007" s="2">
        <f>(2/2*0.0254)^2*3.1416*H12007</f>
        <v>0.10408243344944754</v>
      </c>
      <c r="K12007" s="6"/>
      <c r="X12007" s="9"/>
      <c r="Y12007" s="9"/>
      <c r="Z12007" s="9"/>
      <c r="AA12007" s="8"/>
      <c r="AI12007" s="7">
        <v>295959821.69999999</v>
      </c>
      <c r="AK12007" s="1">
        <v>11.837163350000001</v>
      </c>
    </row>
    <row r="12008" spans="1:37" x14ac:dyDescent="0.25">
      <c r="A12008" s="6">
        <v>0.65456018518518522</v>
      </c>
      <c r="B12008">
        <v>5.24</v>
      </c>
      <c r="C12008">
        <f>B12008+0.68</f>
        <v>5.92</v>
      </c>
      <c r="D12008" s="5">
        <f>C12008/(0.2905*LN(C12008)+0.3655)</f>
        <v>6.7112059598471259</v>
      </c>
      <c r="E12008" s="5">
        <f>D12008*100</f>
        <v>671.12059598471262</v>
      </c>
      <c r="F12008">
        <v>173.08437623657699</v>
      </c>
      <c r="G12008" s="4">
        <f>75.6*1000/(287.05*(F12008+273))</f>
        <v>0.59040120012852715</v>
      </c>
      <c r="H12008" s="3">
        <f>SQRT(2*ABS(E12008)/G12008)</f>
        <v>47.680594921095384</v>
      </c>
      <c r="I12008" s="2">
        <f>(2/2*0.0254)^2*3.1416*H12008</f>
        <v>9.6640682204773704E-2</v>
      </c>
      <c r="K12008" s="6"/>
      <c r="X12008" s="9"/>
      <c r="Y12008" s="9"/>
      <c r="Z12008" s="9"/>
      <c r="AA12008" s="8"/>
      <c r="AI12008" s="7">
        <v>295964204.60000002</v>
      </c>
      <c r="AK12008" s="1">
        <v>11.83715333</v>
      </c>
    </row>
    <row r="12009" spans="1:37" x14ac:dyDescent="0.25">
      <c r="A12009" s="6">
        <v>0.65457175925925926</v>
      </c>
      <c r="B12009">
        <v>5.07</v>
      </c>
      <c r="C12009">
        <f>B12009+0.68</f>
        <v>5.75</v>
      </c>
      <c r="D12009" s="5">
        <f>C12009/(0.2905*LN(C12009)+0.3655)</f>
        <v>6.581639079412775</v>
      </c>
      <c r="E12009" s="5">
        <f>D12009*100</f>
        <v>658.16390794127756</v>
      </c>
      <c r="F12009">
        <v>174.60130122747799</v>
      </c>
      <c r="G12009" s="4">
        <f>75.6*1000/(287.05*(F12009+273))</f>
        <v>0.58840032494635752</v>
      </c>
      <c r="H12009" s="3">
        <f>SQRT(2*ABS(E12009)/G12009)</f>
        <v>47.298304989574945</v>
      </c>
      <c r="I12009" s="2">
        <f>(2/2*0.0254)^2*3.1416*H12009</f>
        <v>9.586584372292821E-2</v>
      </c>
      <c r="K12009" s="6"/>
      <c r="X12009" s="9"/>
      <c r="Y12009" s="9"/>
      <c r="Z12009" s="9"/>
      <c r="AA12009" s="8"/>
      <c r="AI12009" s="7">
        <v>295960799.60000002</v>
      </c>
      <c r="AK12009" s="1">
        <v>11.837017879999999</v>
      </c>
    </row>
    <row r="12010" spans="1:37" x14ac:dyDescent="0.25">
      <c r="A12010" s="6">
        <v>0.65458333333333341</v>
      </c>
      <c r="B12010">
        <v>5.28</v>
      </c>
      <c r="C12010">
        <f>B12010+0.68</f>
        <v>5.96</v>
      </c>
      <c r="D12010" s="5">
        <f>C12010/(0.2905*LN(C12010)+0.3655)</f>
        <v>6.741601187025795</v>
      </c>
      <c r="E12010" s="5">
        <f>D12010*100</f>
        <v>674.16011870257955</v>
      </c>
      <c r="F12010">
        <v>175.97202960163199</v>
      </c>
      <c r="G12010" s="4">
        <f>75.6*1000/(287.05*(F12010+273))</f>
        <v>0.5866039167792807</v>
      </c>
      <c r="H12010" s="3">
        <f>SQRT(2*ABS(E12010)/G12010)</f>
        <v>47.942872062612828</v>
      </c>
      <c r="I12010" s="2">
        <f>(2/2*0.0254)^2*3.1416*H12010</f>
        <v>9.717227460467788E-2</v>
      </c>
      <c r="K12010" s="6"/>
      <c r="X12010" s="9"/>
      <c r="Y12010" s="9"/>
      <c r="Z12010" s="9"/>
      <c r="AA12010" s="8"/>
      <c r="AI12010" s="7">
        <v>295960895.19999999</v>
      </c>
      <c r="AK12010" s="1">
        <v>11.83718904</v>
      </c>
    </row>
    <row r="12011" spans="1:37" x14ac:dyDescent="0.25">
      <c r="A12011" s="6">
        <v>0.65459490740740744</v>
      </c>
      <c r="B12011">
        <v>4.46</v>
      </c>
      <c r="C12011">
        <f>B12011+0.68</f>
        <v>5.14</v>
      </c>
      <c r="D12011" s="5">
        <f>C12011/(0.2905*LN(C12011)+0.3655)</f>
        <v>6.1113072149558656</v>
      </c>
      <c r="E12011" s="5">
        <f>D12011*100</f>
        <v>611.13072149558661</v>
      </c>
      <c r="F12011">
        <v>177.409262997155</v>
      </c>
      <c r="G12011" s="4">
        <f>75.6*1000/(287.05*(F12011+273))</f>
        <v>0.58473209306604346</v>
      </c>
      <c r="H12011" s="3">
        <f>SQRT(2*ABS(E12011)/G12011)</f>
        <v>45.719723006524731</v>
      </c>
      <c r="I12011" s="2">
        <f>(2/2*0.0254)^2*3.1416*H12011</f>
        <v>9.2666319052344834E-2</v>
      </c>
      <c r="K12011" s="6"/>
      <c r="X12011" s="9"/>
      <c r="Y12011" s="9"/>
      <c r="Z12011" s="9"/>
      <c r="AA12011" s="8"/>
      <c r="AI12011" s="7">
        <v>295960487.80000001</v>
      </c>
      <c r="AK12011" s="1">
        <v>11.837205150000001</v>
      </c>
    </row>
    <row r="12012" spans="1:37" x14ac:dyDescent="0.25">
      <c r="A12012" s="6">
        <v>0.65460648148148148</v>
      </c>
      <c r="B12012">
        <v>0.74</v>
      </c>
      <c r="C12012">
        <f>B12012+0.68</f>
        <v>1.42</v>
      </c>
      <c r="D12012" s="5">
        <f>C12012/(0.2905*LN(C12012)+0.3655)</f>
        <v>3.0383051895900683</v>
      </c>
      <c r="E12012" s="5">
        <f>D12012*100</f>
        <v>303.83051895900684</v>
      </c>
      <c r="F12012">
        <v>177.99538063957499</v>
      </c>
      <c r="G12012" s="4">
        <f>75.6*1000/(287.05*(F12012+273))</f>
        <v>0.58397216999244317</v>
      </c>
      <c r="H12012" s="3">
        <f>SQRT(2*ABS(E12012)/G12012)</f>
        <v>32.257790734984098</v>
      </c>
      <c r="I12012" s="2">
        <f>(2/2*0.0254)^2*3.1416*H12012</f>
        <v>6.538120818766148E-2</v>
      </c>
      <c r="K12012" s="6"/>
      <c r="X12012" s="9"/>
      <c r="Y12012" s="9"/>
      <c r="Z12012" s="9"/>
      <c r="AA12012" s="8"/>
      <c r="AI12012" s="7">
        <v>295964328.80000001</v>
      </c>
      <c r="AK12012" s="1">
        <v>11.837297</v>
      </c>
    </row>
    <row r="12013" spans="1:37" x14ac:dyDescent="0.25">
      <c r="A12013" s="6">
        <v>0.65461805555555552</v>
      </c>
      <c r="B12013">
        <v>0.32</v>
      </c>
      <c r="C12013">
        <f>B12013+0.68</f>
        <v>1</v>
      </c>
      <c r="D12013" s="5">
        <f>C12013/(0.2905*LN(C12013)+0.3655)</f>
        <v>2.7359781121751028</v>
      </c>
      <c r="E12013" s="5">
        <f>D12013*100</f>
        <v>273.5978112175103</v>
      </c>
      <c r="F12013">
        <v>178.093070086946</v>
      </c>
      <c r="G12013" s="4">
        <f>75.6*1000/(287.05*(F12013+273))</f>
        <v>0.58384570403153713</v>
      </c>
      <c r="H12013" s="3">
        <f>SQRT(2*ABS(E12013)/G12013)</f>
        <v>30.614154011600625</v>
      </c>
      <c r="I12013" s="2">
        <f>(2/2*0.0254)^2*3.1416*H12013</f>
        <v>6.204982831483357E-2</v>
      </c>
      <c r="K12013" s="6"/>
      <c r="X12013" s="9"/>
      <c r="Y12013" s="9"/>
      <c r="Z12013" s="9"/>
      <c r="AA12013" s="8"/>
      <c r="AI12013" s="7">
        <v>296025462.89999998</v>
      </c>
      <c r="AK12013" s="1">
        <v>11.83954552</v>
      </c>
    </row>
    <row r="12014" spans="1:37" x14ac:dyDescent="0.25">
      <c r="A12014" s="6">
        <v>0.65462962962962956</v>
      </c>
      <c r="B12014">
        <v>0.37</v>
      </c>
      <c r="C12014">
        <f>B12014+0.68</f>
        <v>1.05</v>
      </c>
      <c r="D12014" s="5">
        <f>C12014/(0.2905*LN(C12014)+0.3655)</f>
        <v>2.7655337597593457</v>
      </c>
      <c r="E12014" s="5">
        <f>D12014*100</f>
        <v>276.55337597593456</v>
      </c>
      <c r="F12014">
        <v>177.824426251002</v>
      </c>
      <c r="G12014" s="4">
        <f>75.6*1000/(287.05*(F12014+273))</f>
        <v>0.5841936145270592</v>
      </c>
      <c r="H12014" s="3">
        <f>SQRT(2*ABS(E12014)/G12014)</f>
        <v>30.7698994607677</v>
      </c>
      <c r="I12014" s="2">
        <f>(2/2*0.0254)^2*3.1416*H12014</f>
        <v>6.2365498588719682E-2</v>
      </c>
      <c r="K12014" s="6"/>
      <c r="X12014" s="9"/>
      <c r="Y12014" s="9"/>
      <c r="Z12014" s="9"/>
      <c r="AA12014" s="8"/>
      <c r="AI12014" s="7">
        <v>295973807.80000001</v>
      </c>
      <c r="AK12014" s="1">
        <v>11.83769193</v>
      </c>
    </row>
    <row r="12015" spans="1:37" x14ac:dyDescent="0.25">
      <c r="A12015" s="6">
        <v>0.65464120370370371</v>
      </c>
      <c r="B12015">
        <v>0.47</v>
      </c>
      <c r="C12015">
        <f>B12015+0.68</f>
        <v>1.1499999999999999</v>
      </c>
      <c r="D12015" s="5">
        <f>C12015/(0.2905*LN(C12015)+0.3655)</f>
        <v>2.8318089367570392</v>
      </c>
      <c r="E12015" s="5">
        <f>D12015*100</f>
        <v>283.18089367570394</v>
      </c>
      <c r="F12015">
        <v>177.329023321753</v>
      </c>
      <c r="G12015" s="4">
        <f>75.6*1000/(287.05*(F12015+273))</f>
        <v>0.58483628069534321</v>
      </c>
      <c r="H12015" s="3">
        <f>SQRT(2*ABS(E12015)/G12015)</f>
        <v>31.119299942110988</v>
      </c>
      <c r="I12015" s="2">
        <f>(2/2*0.0254)^2*3.1416*H12015</f>
        <v>6.3073675593129347E-2</v>
      </c>
      <c r="K12015" s="6"/>
      <c r="X12015" s="9"/>
      <c r="Y12015" s="9"/>
      <c r="Z12015" s="9"/>
      <c r="AA12015" s="8"/>
      <c r="AI12015" s="7">
        <v>295985697</v>
      </c>
      <c r="AK12015" s="1">
        <v>11.838171920000001</v>
      </c>
    </row>
    <row r="12016" spans="1:37" x14ac:dyDescent="0.25">
      <c r="A12016" s="6">
        <v>0.65465277777777775</v>
      </c>
      <c r="B12016">
        <v>0.65</v>
      </c>
      <c r="C12016">
        <f>B12016+0.68</f>
        <v>1.33</v>
      </c>
      <c r="D12016" s="5">
        <f>C12016/(0.2905*LN(C12016)+0.3655)</f>
        <v>2.9664689792423227</v>
      </c>
      <c r="E12016" s="5">
        <f>D12016*100</f>
        <v>296.64689792423229</v>
      </c>
      <c r="F12016">
        <v>176.638291907877</v>
      </c>
      <c r="G12016" s="4">
        <f>75.6*1000/(287.05*(F12016+273))</f>
        <v>0.5857347023785513</v>
      </c>
      <c r="H12016" s="3">
        <f>SQRT(2*ABS(E12016)/G12016)</f>
        <v>31.826173497435562</v>
      </c>
      <c r="I12016" s="2">
        <f>(2/2*0.0254)^2*3.1416*H12016</f>
        <v>6.4506391412471123E-2</v>
      </c>
      <c r="K12016" s="6"/>
      <c r="X12016" s="9"/>
      <c r="Y12016" s="9"/>
      <c r="Z12016" s="9"/>
      <c r="AA12016" s="8"/>
      <c r="AI12016" s="7">
        <v>296066422.89999998</v>
      </c>
      <c r="AK12016" s="1">
        <v>11.84134633</v>
      </c>
    </row>
    <row r="12017" spans="1:37" x14ac:dyDescent="0.25">
      <c r="A12017" s="6">
        <v>0.6546643518518519</v>
      </c>
      <c r="B12017">
        <v>1.1499999999999999</v>
      </c>
      <c r="C12017">
        <f>B12017+0.68</f>
        <v>1.83</v>
      </c>
      <c r="D12017" s="5">
        <f>C12017/(0.2905*LN(C12017)+0.3655)</f>
        <v>3.382288488377676</v>
      </c>
      <c r="E12017" s="5">
        <f>D12017*100</f>
        <v>338.2288488377676</v>
      </c>
      <c r="F12017">
        <v>175.81855232887</v>
      </c>
      <c r="G12017" s="4">
        <f>75.6*1000/(287.05*(F12017+273))</f>
        <v>0.58680451091441987</v>
      </c>
      <c r="H12017" s="3">
        <f>SQRT(2*ABS(E12017)/G12017)</f>
        <v>33.95264399188369</v>
      </c>
      <c r="I12017" s="2">
        <f>(2/2*0.0254)^2*3.1416*H12017</f>
        <v>6.8816395505580039E-2</v>
      </c>
      <c r="K12017" s="6"/>
      <c r="X12017" s="9"/>
      <c r="Y12017" s="9"/>
      <c r="Z12017" s="9"/>
      <c r="AA12017" s="8"/>
      <c r="AI12017" s="7">
        <v>295825787.5</v>
      </c>
      <c r="AK12017" s="1">
        <v>11.831735589999999</v>
      </c>
    </row>
    <row r="12018" spans="1:37" x14ac:dyDescent="0.25">
      <c r="A12018" s="6">
        <v>0.65467592592592594</v>
      </c>
      <c r="B12018">
        <v>2.65</v>
      </c>
      <c r="C12018">
        <f>B12018+0.68</f>
        <v>3.33</v>
      </c>
      <c r="D12018" s="5">
        <f>C12018/(0.2905*LN(C12018)+0.3655)</f>
        <v>4.6575807195834411</v>
      </c>
      <c r="E12018" s="5">
        <f>D12018*100</f>
        <v>465.75807195834409</v>
      </c>
      <c r="F12018">
        <v>175.661589833627</v>
      </c>
      <c r="G12018" s="4">
        <f>75.6*1000/(287.05*(F12018+273))</f>
        <v>0.58700980216809528</v>
      </c>
      <c r="H12018" s="3">
        <f>SQRT(2*ABS(E12018)/G12018)</f>
        <v>39.835705800072724</v>
      </c>
      <c r="I12018" s="2">
        <f>(2/2*0.0254)^2*3.1416*H12018</f>
        <v>8.0740389061807596E-2</v>
      </c>
      <c r="K12018" s="6"/>
      <c r="X12018" s="9"/>
      <c r="Y12018" s="9"/>
      <c r="Z12018" s="9"/>
      <c r="AA12018" s="8"/>
      <c r="AI12018" s="7">
        <v>295826215.5</v>
      </c>
      <c r="AK12018" s="1">
        <v>11.83184737</v>
      </c>
    </row>
    <row r="12019" spans="1:37" x14ac:dyDescent="0.25">
      <c r="A12019" s="6">
        <v>0.65468749999999998</v>
      </c>
      <c r="B12019">
        <v>0.49</v>
      </c>
      <c r="C12019">
        <f>B12019+0.68</f>
        <v>1.17</v>
      </c>
      <c r="D12019" s="5">
        <f>C12019/(0.2905*LN(C12019)+0.3655)</f>
        <v>2.8459564827053363</v>
      </c>
      <c r="E12019" s="5">
        <f>D12019*100</f>
        <v>284.59564827053362</v>
      </c>
      <c r="F12019">
        <v>175.431383569047</v>
      </c>
      <c r="G12019" s="4">
        <f>75.6*1000/(287.05*(F12019+273))</f>
        <v>0.5873111489042524</v>
      </c>
      <c r="H12019" s="3">
        <f>SQRT(2*ABS(E12019)/G12019)</f>
        <v>31.131138442084715</v>
      </c>
      <c r="I12019" s="2">
        <f>(2/2*0.0254)^2*3.1416*H12019</f>
        <v>6.3097670275151146E-2</v>
      </c>
      <c r="K12019" s="6"/>
      <c r="X12019" s="9"/>
      <c r="Y12019" s="9"/>
      <c r="Z12019" s="9"/>
      <c r="AA12019" s="8"/>
      <c r="AI12019" s="7">
        <v>295823585.5</v>
      </c>
      <c r="AK12019" s="1">
        <v>11.83176314</v>
      </c>
    </row>
    <row r="12020" spans="1:37" x14ac:dyDescent="0.25">
      <c r="A12020" s="6">
        <v>0.65469907407407402</v>
      </c>
      <c r="B12020">
        <v>0.59</v>
      </c>
      <c r="C12020">
        <f>B12020+0.68</f>
        <v>1.27</v>
      </c>
      <c r="D12020" s="5">
        <f>C12020/(0.2905*LN(C12020)+0.3655)</f>
        <v>2.9199805120199289</v>
      </c>
      <c r="E12020" s="5">
        <f>D12020*100</f>
        <v>291.99805120199289</v>
      </c>
      <c r="F12020">
        <v>174.866359875368</v>
      </c>
      <c r="G12020" s="4">
        <f>75.6*1000/(287.05*(F12020+273))</f>
        <v>0.58805209474082987</v>
      </c>
      <c r="H12020" s="3">
        <f>SQRT(2*ABS(E12020)/G12020)</f>
        <v>31.513531457591952</v>
      </c>
      <c r="I12020" s="2">
        <f>(2/2*0.0254)^2*3.1416*H12020</f>
        <v>6.3872717691193556E-2</v>
      </c>
      <c r="K12020" s="6"/>
      <c r="X12020" s="9"/>
      <c r="Y12020" s="9"/>
      <c r="Z12020" s="9"/>
      <c r="AA12020" s="8"/>
      <c r="AI12020" s="7">
        <v>295819432.19999999</v>
      </c>
      <c r="AK12020" s="1">
        <v>11.83169268</v>
      </c>
    </row>
    <row r="12021" spans="1:37" x14ac:dyDescent="0.25">
      <c r="A12021" s="6">
        <v>0.65471064814814817</v>
      </c>
      <c r="B12021">
        <v>1.02</v>
      </c>
      <c r="C12021">
        <f>B12021+0.68</f>
        <v>1.7000000000000002</v>
      </c>
      <c r="D12021" s="5">
        <f>C12021/(0.2905*LN(C12021)+0.3655)</f>
        <v>3.2714483901437315</v>
      </c>
      <c r="E12021" s="5">
        <f>D12021*100</f>
        <v>327.14483901437313</v>
      </c>
      <c r="F12021">
        <v>173.76782363104499</v>
      </c>
      <c r="G12021" s="4">
        <f>75.6*1000/(287.05*(F12021+273))</f>
        <v>0.58949802818870589</v>
      </c>
      <c r="H12021" s="3">
        <f>SQRT(2*ABS(E12021)/G12021)</f>
        <v>33.315309798060184</v>
      </c>
      <c r="I12021" s="2">
        <f>(2/2*0.0254)^2*3.1416*H12021</f>
        <v>6.7524624474084735E-2</v>
      </c>
      <c r="K12021" s="6"/>
      <c r="X12021" s="9"/>
      <c r="Y12021" s="9"/>
      <c r="Z12021" s="9"/>
      <c r="AA12021" s="8"/>
      <c r="AI12021" s="7">
        <v>295802503.60000002</v>
      </c>
      <c r="AK12021" s="1">
        <v>11.83079732</v>
      </c>
    </row>
    <row r="12022" spans="1:37" x14ac:dyDescent="0.25">
      <c r="A12022" s="6">
        <v>0.65472222222222221</v>
      </c>
      <c r="B12022">
        <v>0.44</v>
      </c>
      <c r="C12022">
        <f>B12022+0.68</f>
        <v>1.1200000000000001</v>
      </c>
      <c r="D12022" s="5">
        <f>C12022/(0.2905*LN(C12022)+0.3655)</f>
        <v>2.8110898684282133</v>
      </c>
      <c r="E12022" s="5">
        <f>D12022*100</f>
        <v>281.10898684282131</v>
      </c>
      <c r="F12022">
        <v>172.986746580404</v>
      </c>
      <c r="G12022" s="4">
        <f>75.6*1000/(287.05*(F12022+273))</f>
        <v>0.59053044313095859</v>
      </c>
      <c r="H12022" s="3">
        <f>SQRT(2*ABS(E12022)/G12022)</f>
        <v>30.855402575867174</v>
      </c>
      <c r="I12022" s="2">
        <f>(2/2*0.0254)^2*3.1416*H12022</f>
        <v>6.2538799265599257E-2</v>
      </c>
      <c r="K12022" s="6"/>
      <c r="X12022" s="9"/>
      <c r="Y12022" s="9"/>
      <c r="Z12022" s="9"/>
      <c r="AA12022" s="8"/>
      <c r="AI12022" s="7">
        <v>295814026</v>
      </c>
      <c r="AK12022" s="1">
        <v>11.831309299999999</v>
      </c>
    </row>
    <row r="12023" spans="1:37" x14ac:dyDescent="0.25">
      <c r="A12023" s="6">
        <v>0.65473379629629636</v>
      </c>
      <c r="B12023">
        <v>0.28999999999999998</v>
      </c>
      <c r="C12023">
        <f>B12023+0.68</f>
        <v>0.97</v>
      </c>
      <c r="D12023" s="5">
        <f>C12023/(0.2905*LN(C12023)+0.3655)</f>
        <v>2.7197410564993283</v>
      </c>
      <c r="E12023" s="5">
        <f>D12023*100</f>
        <v>271.97410564993282</v>
      </c>
      <c r="F12023">
        <v>172.310353086715</v>
      </c>
      <c r="G12023" s="4">
        <f>75.6*1000/(287.05*(F12023+273))</f>
        <v>0.59142741520176345</v>
      </c>
      <c r="H12023" s="3">
        <f>SQRT(2*ABS(E12023)/G12023)</f>
        <v>30.326902180730617</v>
      </c>
      <c r="I12023" s="2">
        <f>(2/2*0.0254)^2*3.1416*H12023</f>
        <v>6.1467616349026789E-2</v>
      </c>
      <c r="K12023" s="6"/>
      <c r="X12023" s="9"/>
      <c r="Y12023" s="9"/>
      <c r="Z12023" s="9"/>
      <c r="AA12023" s="8"/>
      <c r="AI12023" s="7">
        <v>295795633.69999999</v>
      </c>
      <c r="AK12023" s="1">
        <v>11.8309336</v>
      </c>
    </row>
    <row r="12024" spans="1:37" x14ac:dyDescent="0.25">
      <c r="A12024" s="6">
        <v>0.65474537037037039</v>
      </c>
      <c r="B12024">
        <v>0.28999999999999998</v>
      </c>
      <c r="C12024">
        <f>B12024+0.68</f>
        <v>0.97</v>
      </c>
      <c r="D12024" s="5">
        <f>C12024/(0.2905*LN(C12024)+0.3655)</f>
        <v>2.7197410564993283</v>
      </c>
      <c r="E12024" s="5">
        <f>D12024*100</f>
        <v>271.97410564993282</v>
      </c>
      <c r="F12024">
        <v>171.63751908334399</v>
      </c>
      <c r="G12024" s="4">
        <f>75.6*1000/(287.05*(F12024+273))</f>
        <v>0.59232237448521297</v>
      </c>
      <c r="H12024" s="3">
        <f>SQRT(2*ABS(E12024)/G12024)</f>
        <v>30.303982564865198</v>
      </c>
      <c r="I12024" s="2">
        <f>(2/2*0.0254)^2*3.1416*H12024</f>
        <v>6.1421162077288545E-2</v>
      </c>
      <c r="K12024" s="6"/>
      <c r="X12024" s="9"/>
      <c r="Y12024" s="9"/>
      <c r="Z12024" s="9"/>
      <c r="AA12024" s="8"/>
      <c r="AI12024" s="7">
        <v>295810116.39999998</v>
      </c>
      <c r="AK12024" s="1">
        <v>11.831057510000001</v>
      </c>
    </row>
    <row r="12025" spans="1:37" x14ac:dyDescent="0.25">
      <c r="A12025" s="6">
        <v>0.65475694444444443</v>
      </c>
      <c r="B12025">
        <v>0.34</v>
      </c>
      <c r="C12025">
        <f>B12025+0.68</f>
        <v>1.02</v>
      </c>
      <c r="D12025" s="5">
        <f>C12025/(0.2905*LN(C12025)+0.3655)</f>
        <v>2.7474550381052718</v>
      </c>
      <c r="E12025" s="5">
        <f>D12025*100</f>
        <v>274.74550381052717</v>
      </c>
      <c r="F12025">
        <v>170.759115562548</v>
      </c>
      <c r="G12025" s="4">
        <f>75.6*1000/(287.05*(F12025+273))</f>
        <v>0.59349485306863192</v>
      </c>
      <c r="H12025" s="3">
        <f>SQRT(2*ABS(E12025)/G12025)</f>
        <v>30.427888510798891</v>
      </c>
      <c r="I12025" s="2">
        <f>(2/2*0.0254)^2*3.1416*H12025</f>
        <v>6.1672298942591422E-2</v>
      </c>
      <c r="K12025" s="6"/>
      <c r="X12025" s="9"/>
      <c r="Y12025" s="9"/>
      <c r="Z12025" s="9"/>
      <c r="AA12025" s="8"/>
      <c r="AI12025" s="7">
        <v>295789906.89999998</v>
      </c>
      <c r="AK12025" s="1">
        <v>11.830298300000001</v>
      </c>
    </row>
    <row r="12026" spans="1:37" x14ac:dyDescent="0.25">
      <c r="A12026" s="6">
        <v>0.65476851851851847</v>
      </c>
      <c r="B12026">
        <v>0.3</v>
      </c>
      <c r="C12026">
        <f>B12026+0.68</f>
        <v>0.98</v>
      </c>
      <c r="D12026" s="5">
        <f>C12026/(0.2905*LN(C12026)+0.3655)</f>
        <v>2.7250145027674018</v>
      </c>
      <c r="E12026" s="5">
        <f>D12026*100</f>
        <v>272.50145027674017</v>
      </c>
      <c r="F12026">
        <v>170.008810282128</v>
      </c>
      <c r="G12026" s="4">
        <f>75.6*1000/(287.05*(F12026+273))</f>
        <v>0.5945000301933846</v>
      </c>
      <c r="H12026" s="3">
        <f>SQRT(2*ABS(E12026)/G12026)</f>
        <v>30.277740767680605</v>
      </c>
      <c r="I12026" s="2">
        <f>(2/2*0.0254)^2*3.1416*H12026</f>
        <v>6.136797429331909E-2</v>
      </c>
      <c r="K12026" s="6"/>
      <c r="X12026" s="9"/>
      <c r="Y12026" s="9"/>
      <c r="Z12026" s="9"/>
      <c r="AA12026" s="8"/>
      <c r="AI12026" s="7">
        <v>295790385.89999998</v>
      </c>
      <c r="AK12026" s="1">
        <v>11.83022098</v>
      </c>
    </row>
    <row r="12027" spans="1:37" x14ac:dyDescent="0.25">
      <c r="A12027" s="6">
        <v>0.65478009259259262</v>
      </c>
      <c r="B12027">
        <v>0.28999999999999998</v>
      </c>
      <c r="C12027">
        <f>B12027+0.68</f>
        <v>0.97</v>
      </c>
      <c r="D12027" s="5">
        <f>C12027/(0.2905*LN(C12027)+0.3655)</f>
        <v>2.7197410564993283</v>
      </c>
      <c r="E12027" s="5">
        <f>D12027*100</f>
        <v>271.97410564993282</v>
      </c>
      <c r="F12027">
        <v>169.38950316371901</v>
      </c>
      <c r="G12027" s="4">
        <f>75.6*1000/(287.05*(F12027+273))</f>
        <v>0.59533227891981266</v>
      </c>
      <c r="H12027" s="3">
        <f>SQRT(2*ABS(E12027)/G12027)</f>
        <v>30.227279456761487</v>
      </c>
      <c r="I12027" s="2">
        <f>(2/2*0.0254)^2*3.1416*H12027</f>
        <v>6.126569755956103E-2</v>
      </c>
      <c r="K12027" s="6"/>
      <c r="X12027" s="9"/>
      <c r="Y12027" s="9"/>
      <c r="Z12027" s="9"/>
      <c r="AA12027" s="8"/>
      <c r="AI12027" s="7">
        <v>295771785.39999998</v>
      </c>
      <c r="AK12027" s="1">
        <v>11.829942620000001</v>
      </c>
    </row>
    <row r="12028" spans="1:37" x14ac:dyDescent="0.25">
      <c r="A12028" s="6">
        <v>0.65479166666666666</v>
      </c>
      <c r="B12028">
        <v>0.32</v>
      </c>
      <c r="C12028">
        <f>B12028+0.68</f>
        <v>1</v>
      </c>
      <c r="D12028" s="5">
        <f>C12028/(0.2905*LN(C12028)+0.3655)</f>
        <v>2.7359781121751028</v>
      </c>
      <c r="E12028" s="5">
        <f>D12028*100</f>
        <v>273.5978112175103</v>
      </c>
      <c r="F12028">
        <v>168.67075137007399</v>
      </c>
      <c r="G12028" s="4">
        <f>75.6*1000/(287.05*(F12028+273))</f>
        <v>0.59630109141636367</v>
      </c>
      <c r="H12028" s="3">
        <f>SQRT(2*ABS(E12028)/G12028)</f>
        <v>30.292736352606756</v>
      </c>
      <c r="I12028" s="2">
        <f>(2/2*0.0254)^2*3.1416*H12028</f>
        <v>6.1398367864534405E-2</v>
      </c>
      <c r="K12028" s="6"/>
      <c r="X12028" s="9"/>
      <c r="Y12028" s="9"/>
      <c r="Z12028" s="9"/>
      <c r="AA12028" s="8"/>
      <c r="AI12028" s="7">
        <v>295769484.5</v>
      </c>
      <c r="AK12028" s="1">
        <v>11.829479579999999</v>
      </c>
    </row>
    <row r="12029" spans="1:37" x14ac:dyDescent="0.25">
      <c r="A12029" s="6">
        <v>0.65480324074074081</v>
      </c>
      <c r="B12029">
        <v>0.3</v>
      </c>
      <c r="C12029">
        <f>B12029+0.68</f>
        <v>0.98</v>
      </c>
      <c r="D12029" s="5">
        <f>C12029/(0.2905*LN(C12029)+0.3655)</f>
        <v>2.7250145027674018</v>
      </c>
      <c r="E12029" s="5">
        <f>D12029*100</f>
        <v>272.50145027674017</v>
      </c>
      <c r="F12029">
        <v>167.82419777785799</v>
      </c>
      <c r="G12029" s="4">
        <f>75.6*1000/(287.05*(F12029+273))</f>
        <v>0.59744622100209299</v>
      </c>
      <c r="H12029" s="3">
        <f>SQRT(2*ABS(E12029)/G12029)</f>
        <v>30.202994084636291</v>
      </c>
      <c r="I12029" s="2">
        <f>(2/2*0.0254)^2*3.1416*H12029</f>
        <v>6.1216475125703829E-2</v>
      </c>
      <c r="K12029" s="6"/>
      <c r="X12029" s="9"/>
      <c r="Y12029" s="9"/>
      <c r="Z12029" s="9"/>
      <c r="AA12029" s="8"/>
      <c r="AI12029" s="7">
        <v>295766404.89999998</v>
      </c>
      <c r="AK12029" s="1">
        <v>11.829374039999999</v>
      </c>
    </row>
    <row r="12030" spans="1:37" x14ac:dyDescent="0.25">
      <c r="A12030" s="6">
        <v>0.65481481481481485</v>
      </c>
      <c r="B12030">
        <v>0.31</v>
      </c>
      <c r="C12030">
        <f>B12030+0.68</f>
        <v>0.99</v>
      </c>
      <c r="D12030" s="5">
        <f>C12030/(0.2905*LN(C12030)+0.3655)</f>
        <v>2.7304290623909595</v>
      </c>
      <c r="E12030" s="5">
        <f>D12030*100</f>
        <v>273.04290623909594</v>
      </c>
      <c r="F12030">
        <v>167.235532366158</v>
      </c>
      <c r="G12030" s="4">
        <f>75.6*1000/(287.05*(F12030+273))</f>
        <v>0.59824510228222172</v>
      </c>
      <c r="H12030" s="3">
        <f>SQRT(2*ABS(E12030)/G12030)</f>
        <v>30.212792700352956</v>
      </c>
      <c r="I12030" s="2">
        <f>(2/2*0.0254)^2*3.1416*H12030</f>
        <v>6.1236335299619193E-2</v>
      </c>
      <c r="K12030" s="6"/>
      <c r="X12030" s="9"/>
      <c r="Y12030" s="9"/>
      <c r="Z12030" s="9"/>
      <c r="AA12030" s="8"/>
      <c r="AI12030" s="7">
        <v>295740320.5</v>
      </c>
      <c r="AK12030" s="1">
        <v>11.828216619999999</v>
      </c>
    </row>
    <row r="12031" spans="1:37" x14ac:dyDescent="0.25">
      <c r="A12031" s="6">
        <v>0.65482638888888889</v>
      </c>
      <c r="B12031">
        <v>0.3</v>
      </c>
      <c r="C12031">
        <f>B12031+0.68</f>
        <v>0.98</v>
      </c>
      <c r="D12031" s="5">
        <f>C12031/(0.2905*LN(C12031)+0.3655)</f>
        <v>2.7250145027674018</v>
      </c>
      <c r="E12031" s="5">
        <f>D12031*100</f>
        <v>272.50145027674017</v>
      </c>
      <c r="F12031">
        <v>166.60863569697199</v>
      </c>
      <c r="G12031" s="4">
        <f>75.6*1000/(287.05*(F12031+273))</f>
        <v>0.59909821987710921</v>
      </c>
      <c r="H12031" s="3">
        <f>SQRT(2*ABS(E12031)/G12031)</f>
        <v>30.161323324835664</v>
      </c>
      <c r="I12031" s="2">
        <f>(2/2*0.0254)^2*3.1416*H12031</f>
        <v>6.1132015385598065E-2</v>
      </c>
      <c r="K12031" s="6"/>
      <c r="X12031" s="9"/>
      <c r="Y12031" s="9"/>
      <c r="Z12031" s="9"/>
      <c r="AA12031" s="8"/>
      <c r="AI12031" s="7">
        <v>295735264.10000002</v>
      </c>
      <c r="AK12031" s="1">
        <v>11.82833514</v>
      </c>
    </row>
    <row r="12032" spans="1:37" x14ac:dyDescent="0.25">
      <c r="A12032" s="6">
        <v>0.65483796296296293</v>
      </c>
      <c r="B12032">
        <v>0.31</v>
      </c>
      <c r="C12032">
        <f>B12032+0.68</f>
        <v>0.99</v>
      </c>
      <c r="D12032" s="5">
        <f>C12032/(0.2905*LN(C12032)+0.3655)</f>
        <v>2.7304290623909595</v>
      </c>
      <c r="E12032" s="5">
        <f>D12032*100</f>
        <v>273.04290623909594</v>
      </c>
      <c r="F12032">
        <v>165.950490807623</v>
      </c>
      <c r="G12032" s="4">
        <f>75.6*1000/(287.05*(F12032+273))</f>
        <v>0.59999648389523275</v>
      </c>
      <c r="H12032" s="3">
        <f>SQRT(2*ABS(E12032)/G12032)</f>
        <v>30.168665108441015</v>
      </c>
      <c r="I12032" s="2">
        <f>(2/2*0.0254)^2*3.1416*H12032</f>
        <v>6.1146895967046241E-2</v>
      </c>
      <c r="K12032" s="6"/>
      <c r="X12032" s="9"/>
      <c r="Y12032" s="9"/>
      <c r="Z12032" s="9"/>
      <c r="AA12032" s="8"/>
      <c r="AI12032" s="7">
        <v>295729240.60000002</v>
      </c>
      <c r="AK12032" s="1">
        <v>11.827953709999999</v>
      </c>
    </row>
    <row r="12033" spans="1:37" x14ac:dyDescent="0.25">
      <c r="A12033" s="6">
        <v>0.65484953703703697</v>
      </c>
      <c r="B12033">
        <v>0.52</v>
      </c>
      <c r="C12033">
        <f>B12033+0.68</f>
        <v>1.2000000000000002</v>
      </c>
      <c r="D12033" s="5">
        <f>C12033/(0.2905*LN(C12033)+0.3655)</f>
        <v>2.8676273653755349</v>
      </c>
      <c r="E12033" s="5">
        <f>D12033*100</f>
        <v>286.76273653755351</v>
      </c>
      <c r="F12033">
        <v>165.20889467230501</v>
      </c>
      <c r="G12033" s="4">
        <f>75.6*1000/(287.05*(F12033+273))</f>
        <v>0.60101187878810425</v>
      </c>
      <c r="H12033" s="3">
        <f>SQRT(2*ABS(E12033)/G12033)</f>
        <v>30.891203469982276</v>
      </c>
      <c r="I12033" s="2">
        <f>(2/2*0.0254)^2*3.1416*H12033</f>
        <v>6.2611361758507525E-2</v>
      </c>
      <c r="K12033" s="6"/>
      <c r="X12033" s="9"/>
      <c r="Y12033" s="9"/>
      <c r="Z12033" s="9"/>
      <c r="AA12033" s="8"/>
      <c r="AI12033" s="7">
        <v>295715654</v>
      </c>
      <c r="AK12033" s="1">
        <v>11.82739913</v>
      </c>
    </row>
    <row r="12034" spans="1:37" x14ac:dyDescent="0.25">
      <c r="A12034" s="6">
        <v>0.65486111111111112</v>
      </c>
      <c r="B12034">
        <v>1.23</v>
      </c>
      <c r="C12034">
        <f>B12034+0.68</f>
        <v>1.9100000000000001</v>
      </c>
      <c r="D12034" s="5">
        <f>C12034/(0.2905*LN(C12034)+0.3655)</f>
        <v>3.4508707635096729</v>
      </c>
      <c r="E12034" s="5">
        <f>D12034*100</f>
        <v>345.08707635096727</v>
      </c>
      <c r="F12034">
        <v>164.87469787937101</v>
      </c>
      <c r="G12034" s="4">
        <f>75.6*1000/(287.05*(F12034+273))</f>
        <v>0.60147058590997937</v>
      </c>
      <c r="H12034" s="3">
        <f>SQRT(2*ABS(E12034)/G12034)</f>
        <v>33.874441889563251</v>
      </c>
      <c r="I12034" s="2">
        <f>(2/2*0.0254)^2*3.1416*H12034</f>
        <v>6.8657892774424911E-2</v>
      </c>
      <c r="K12034" s="6"/>
      <c r="X12034" s="9"/>
      <c r="Y12034" s="9"/>
      <c r="Z12034" s="9"/>
      <c r="AA12034" s="8"/>
      <c r="AI12034" s="7">
        <v>295713274.80000001</v>
      </c>
      <c r="AK12034" s="1">
        <v>11.827311269999999</v>
      </c>
    </row>
    <row r="12035" spans="1:37" x14ac:dyDescent="0.25">
      <c r="A12035" s="6">
        <v>0.65487268518518515</v>
      </c>
      <c r="B12035">
        <v>1.88</v>
      </c>
      <c r="C12035">
        <f>B12035+0.68</f>
        <v>2.56</v>
      </c>
      <c r="D12035" s="5">
        <f>C12035/(0.2905*LN(C12035)+0.3655)</f>
        <v>4.0089442767011949</v>
      </c>
      <c r="E12035" s="5">
        <f>D12035*100</f>
        <v>400.89442767011951</v>
      </c>
      <c r="F12035">
        <v>164.81900110242799</v>
      </c>
      <c r="G12035" s="4">
        <f>75.6*1000/(287.05*(F12035+273))</f>
        <v>0.60154710148599799</v>
      </c>
      <c r="H12035" s="3">
        <f>SQRT(2*ABS(E12035)/G12035)</f>
        <v>36.508600765534297</v>
      </c>
      <c r="I12035" s="2">
        <f>(2/2*0.0254)^2*3.1416*H12035</f>
        <v>7.3996897273653037E-2</v>
      </c>
      <c r="K12035" s="6"/>
      <c r="X12035" s="9"/>
      <c r="Y12035" s="9"/>
      <c r="Z12035" s="9"/>
      <c r="AA12035" s="8"/>
      <c r="AI12035" s="7">
        <v>295697913.80000001</v>
      </c>
      <c r="AK12035" s="1">
        <v>11.826921540000001</v>
      </c>
    </row>
    <row r="12036" spans="1:37" x14ac:dyDescent="0.25">
      <c r="A12036" s="6">
        <v>0.6548842592592593</v>
      </c>
      <c r="B12036">
        <v>1.61</v>
      </c>
      <c r="C12036">
        <f>B12036+0.68</f>
        <v>2.29</v>
      </c>
      <c r="D12036" s="5">
        <f>C12036/(0.2905*LN(C12036)+0.3655)</f>
        <v>3.7776666469080875</v>
      </c>
      <c r="E12036" s="5">
        <f>D12036*100</f>
        <v>377.76666469080874</v>
      </c>
      <c r="F12036">
        <v>164.81552007952999</v>
      </c>
      <c r="G12036" s="4">
        <f>75.6*1000/(287.05*(F12036+273))</f>
        <v>0.601551884320636</v>
      </c>
      <c r="H12036" s="3">
        <f>SQRT(2*ABS(E12036)/G12036)</f>
        <v>35.439718855451112</v>
      </c>
      <c r="I12036" s="2">
        <f>(2/2*0.0254)^2*3.1416*H12036</f>
        <v>7.1830450375124963E-2</v>
      </c>
      <c r="K12036" s="6"/>
      <c r="X12036" s="9"/>
      <c r="Y12036" s="9"/>
      <c r="Z12036" s="9"/>
      <c r="AA12036" s="8"/>
      <c r="AI12036" s="7">
        <v>295691125</v>
      </c>
      <c r="AK12036" s="1">
        <v>11.82649149</v>
      </c>
    </row>
    <row r="12037" spans="1:37" x14ac:dyDescent="0.25">
      <c r="A12037" s="6">
        <v>0.65489583333333334</v>
      </c>
      <c r="B12037">
        <v>1.56</v>
      </c>
      <c r="C12037">
        <f>B12037+0.68</f>
        <v>2.2400000000000002</v>
      </c>
      <c r="D12037" s="5">
        <f>C12037/(0.2905*LN(C12037)+0.3655)</f>
        <v>3.7346950091443571</v>
      </c>
      <c r="E12037" s="5">
        <f>D12037*100</f>
        <v>373.46950091443574</v>
      </c>
      <c r="F12037">
        <v>164.825963157286</v>
      </c>
      <c r="G12037" s="4">
        <f>75.6*1000/(287.05*(F12037+273))</f>
        <v>0.60153753603243276</v>
      </c>
      <c r="H12037" s="3">
        <f>SQRT(2*ABS(E12037)/G12037)</f>
        <v>35.237996021759656</v>
      </c>
      <c r="I12037" s="2">
        <f>(2/2*0.0254)^2*3.1416*H12037</f>
        <v>7.1421591544892596E-2</v>
      </c>
      <c r="K12037" s="6"/>
      <c r="X12037" s="9"/>
      <c r="Y12037" s="9"/>
      <c r="Z12037" s="9"/>
      <c r="AA12037" s="8"/>
      <c r="AI12037" s="7">
        <v>295677383.10000002</v>
      </c>
      <c r="AK12037" s="1">
        <v>11.82598131</v>
      </c>
    </row>
    <row r="12038" spans="1:37" x14ac:dyDescent="0.25">
      <c r="A12038" s="6">
        <v>0.65490740740740738</v>
      </c>
      <c r="B12038">
        <v>4.3899999999999997</v>
      </c>
      <c r="C12038">
        <f>B12038+0.68</f>
        <v>5.0699999999999994</v>
      </c>
      <c r="D12038" s="5">
        <f>C12038/(0.2905*LN(C12038)+0.3655)</f>
        <v>6.0567650954613024</v>
      </c>
      <c r="E12038" s="5">
        <f>D12038*100</f>
        <v>605.67650954613021</v>
      </c>
      <c r="F12038">
        <v>165.38644786675999</v>
      </c>
      <c r="G12038" s="4">
        <f>75.6*1000/(287.05*(F12038+273))</f>
        <v>0.60076845981495053</v>
      </c>
      <c r="H12038" s="3">
        <f>SQRT(2*ABS(E12038)/G12038)</f>
        <v>44.903666209152</v>
      </c>
      <c r="I12038" s="2">
        <f>(2/2*0.0254)^2*3.1416*H12038</f>
        <v>9.101230685416542E-2</v>
      </c>
      <c r="K12038" s="6"/>
      <c r="X12038" s="9"/>
      <c r="Y12038" s="9"/>
      <c r="Z12038" s="9"/>
      <c r="AA12038" s="8"/>
      <c r="AI12038" s="7">
        <v>295664093.30000001</v>
      </c>
      <c r="AK12038" s="1">
        <v>11.82534607</v>
      </c>
    </row>
    <row r="12039" spans="1:37" x14ac:dyDescent="0.25">
      <c r="A12039" s="6">
        <v>0.65491898148148142</v>
      </c>
      <c r="B12039">
        <v>0.63</v>
      </c>
      <c r="C12039">
        <f>B12039+0.68</f>
        <v>1.31</v>
      </c>
      <c r="D12039" s="5">
        <f>C12039/(0.2905*LN(C12039)+0.3655)</f>
        <v>2.9508300484153467</v>
      </c>
      <c r="E12039" s="5">
        <f>D12039*100</f>
        <v>295.08300484153466</v>
      </c>
      <c r="F12039">
        <v>165.67194156564801</v>
      </c>
      <c r="G12039" s="4">
        <f>75.6*1000/(287.05*(F12039+273))</f>
        <v>0.6003774714851392</v>
      </c>
      <c r="H12039" s="3">
        <f>SQRT(2*ABS(E12039)/G12039)</f>
        <v>31.352696810773018</v>
      </c>
      <c r="I12039" s="2">
        <f>(2/2*0.0254)^2*3.1416*H12039</f>
        <v>6.3546732455135424E-2</v>
      </c>
      <c r="K12039" s="6"/>
      <c r="X12039" s="9"/>
      <c r="Y12039" s="9"/>
      <c r="Z12039" s="9"/>
      <c r="AA12039" s="8"/>
      <c r="AI12039" s="7">
        <v>295647799.10000002</v>
      </c>
      <c r="AK12039" s="1">
        <v>11.82491963</v>
      </c>
    </row>
    <row r="12040" spans="1:37" x14ac:dyDescent="0.25">
      <c r="A12040" s="6">
        <v>0.65493055555555557</v>
      </c>
      <c r="B12040">
        <v>0.56999999999999995</v>
      </c>
      <c r="C12040">
        <f>B12040+0.68</f>
        <v>1.25</v>
      </c>
      <c r="D12040" s="5">
        <f>C12040/(0.2905*LN(C12040)+0.3655)</f>
        <v>2.9047934092035992</v>
      </c>
      <c r="E12040" s="5">
        <f>D12040*100</f>
        <v>290.4793409203599</v>
      </c>
      <c r="F12040">
        <v>165.400373931937</v>
      </c>
      <c r="G12040" s="4">
        <f>75.6*1000/(287.05*(F12040+273))</f>
        <v>0.60074937602482359</v>
      </c>
      <c r="H12040" s="3">
        <f>SQRT(2*ABS(E12040)/G12040)</f>
        <v>31.097534542390576</v>
      </c>
      <c r="I12040" s="2">
        <f>(2/2*0.0254)^2*3.1416*H12040</f>
        <v>6.3029560726674316E-2</v>
      </c>
      <c r="K12040" s="6"/>
      <c r="X12040" s="9"/>
      <c r="Y12040" s="9"/>
      <c r="Z12040" s="9"/>
      <c r="AA12040" s="8"/>
      <c r="AI12040" s="7">
        <v>295641906.39999998</v>
      </c>
      <c r="AK12040" s="1">
        <v>11.82450349</v>
      </c>
    </row>
    <row r="12041" spans="1:37" x14ac:dyDescent="0.25">
      <c r="A12041" s="6">
        <v>0.65494212962962961</v>
      </c>
      <c r="B12041">
        <v>1.21</v>
      </c>
      <c r="C12041">
        <f>B12041+0.68</f>
        <v>1.8900000000000001</v>
      </c>
      <c r="D12041" s="5">
        <f>C12041/(0.2905*LN(C12041)+0.3655)</f>
        <v>3.4337067661390637</v>
      </c>
      <c r="E12041" s="5">
        <f>D12041*100</f>
        <v>343.37067661390637</v>
      </c>
      <c r="F12041">
        <v>165.21139751171199</v>
      </c>
      <c r="G12041" s="4">
        <f>75.6*1000/(287.05*(F12041+273))</f>
        <v>0.60100844611560222</v>
      </c>
      <c r="H12041" s="3">
        <f>SQRT(2*ABS(E12041)/G12041)</f>
        <v>33.803083041443415</v>
      </c>
      <c r="I12041" s="2">
        <f>(2/2*0.0254)^2*3.1416*H12041</f>
        <v>6.8513260188043393E-2</v>
      </c>
      <c r="K12041" s="6"/>
      <c r="X12041" s="9"/>
      <c r="Y12041" s="9"/>
      <c r="Z12041" s="9"/>
      <c r="AA12041" s="8"/>
      <c r="AI12041" s="7">
        <v>295627695.30000001</v>
      </c>
      <c r="AK12041" s="1">
        <v>11.823964220000001</v>
      </c>
    </row>
    <row r="12042" spans="1:37" x14ac:dyDescent="0.25">
      <c r="A12042" s="6">
        <v>0.65495370370370376</v>
      </c>
      <c r="B12042">
        <v>0.44</v>
      </c>
      <c r="C12042">
        <f>B12042+0.68</f>
        <v>1.1200000000000001</v>
      </c>
      <c r="D12042" s="5">
        <f>C12042/(0.2905*LN(C12042)+0.3655)</f>
        <v>2.8110898684282133</v>
      </c>
      <c r="E12042" s="5">
        <f>D12042*100</f>
        <v>281.10898684282131</v>
      </c>
      <c r="F12042">
        <v>164.99555879597801</v>
      </c>
      <c r="G12042" s="4">
        <f>75.6*1000/(287.05*(F12042+273))</f>
        <v>0.60130461553684356</v>
      </c>
      <c r="H12042" s="3">
        <f>SQRT(2*ABS(E12042)/G12042)</f>
        <v>30.577719616163591</v>
      </c>
      <c r="I12042" s="2">
        <f>(2/2*0.0254)^2*3.1416*H12042</f>
        <v>6.1975981819491384E-2</v>
      </c>
      <c r="K12042" s="6"/>
      <c r="X12042" s="9"/>
      <c r="Y12042" s="9"/>
      <c r="Z12042" s="9"/>
      <c r="AA12042" s="8"/>
      <c r="AI12042" s="7">
        <v>295625435.80000001</v>
      </c>
      <c r="AK12042" s="1">
        <v>11.82376758</v>
      </c>
    </row>
    <row r="12043" spans="1:37" x14ac:dyDescent="0.25">
      <c r="A12043" s="6">
        <v>0.6549652777777778</v>
      </c>
      <c r="B12043">
        <v>0.35</v>
      </c>
      <c r="C12043">
        <f>B12043+0.68</f>
        <v>1.03</v>
      </c>
      <c r="D12043" s="5">
        <f>C12043/(0.2905*LN(C12043)+0.3655)</f>
        <v>2.7533714414708768</v>
      </c>
      <c r="E12043" s="5">
        <f>D12043*100</f>
        <v>275.33714414708766</v>
      </c>
      <c r="F12043">
        <v>164.671822357287</v>
      </c>
      <c r="G12043" s="4">
        <f>75.6*1000/(287.05*(F12043+273))</f>
        <v>0.60174938763515662</v>
      </c>
      <c r="H12043" s="3">
        <f>SQRT(2*ABS(E12043)/G12043)</f>
        <v>30.250988541543506</v>
      </c>
      <c r="I12043" s="2">
        <f>(2/2*0.0254)^2*3.1416*H12043</f>
        <v>6.1313751954259268E-2</v>
      </c>
      <c r="K12043" s="6"/>
      <c r="X12043" s="9"/>
      <c r="Y12043" s="9"/>
      <c r="Z12043" s="9"/>
      <c r="AA12043" s="8"/>
      <c r="AI12043" s="7">
        <v>295597023.19999999</v>
      </c>
      <c r="AK12043" s="1">
        <v>11.822991569999999</v>
      </c>
    </row>
    <row r="12044" spans="1:37" x14ac:dyDescent="0.25">
      <c r="A12044" s="6">
        <v>0.65497685185185184</v>
      </c>
      <c r="B12044">
        <v>0.26</v>
      </c>
      <c r="C12044">
        <f>B12044+0.68</f>
        <v>0.94000000000000006</v>
      </c>
      <c r="D12044" s="5">
        <f>C12044/(0.2905*LN(C12044)+0.3655)</f>
        <v>2.7048398588920084</v>
      </c>
      <c r="E12044" s="5">
        <f>D12044*100</f>
        <v>270.48398588920082</v>
      </c>
      <c r="F12044">
        <v>164.30286454489899</v>
      </c>
      <c r="G12044" s="4">
        <f>75.6*1000/(287.05*(F12044+273))</f>
        <v>0.60225709100430502</v>
      </c>
      <c r="H12044" s="3">
        <f>SQRT(2*ABS(E12044)/G12044)</f>
        <v>29.970557086303526</v>
      </c>
      <c r="I12044" s="2">
        <f>(2/2*0.0254)^2*3.1416*H12044</f>
        <v>6.0745363762146364E-2</v>
      </c>
      <c r="K12044" s="6"/>
      <c r="X12044" s="9"/>
      <c r="Y12044" s="9"/>
      <c r="Z12044" s="9"/>
      <c r="AA12044" s="8"/>
      <c r="AI12044" s="7">
        <v>295589663</v>
      </c>
      <c r="AK12044" s="1">
        <v>11.82247845</v>
      </c>
    </row>
    <row r="12045" spans="1:37" x14ac:dyDescent="0.25">
      <c r="A12045" s="6">
        <v>0.65498842592592588</v>
      </c>
      <c r="B12045">
        <v>0.3</v>
      </c>
      <c r="C12045">
        <f>B12045+0.68</f>
        <v>0.98</v>
      </c>
      <c r="D12045" s="5">
        <f>C12045/(0.2905*LN(C12045)+0.3655)</f>
        <v>2.7250145027674018</v>
      </c>
      <c r="E12045" s="5">
        <f>D12045*100</f>
        <v>272.50145027674017</v>
      </c>
      <c r="F12045">
        <v>163.784294071847</v>
      </c>
      <c r="G12045" s="4">
        <f>75.6*1000/(287.05*(F12045+273))</f>
        <v>0.6029721184190262</v>
      </c>
      <c r="H12045" s="3">
        <f>SQRT(2*ABS(E12045)/G12045)</f>
        <v>30.064278887860617</v>
      </c>
      <c r="I12045" s="2">
        <f>(2/2*0.0254)^2*3.1416*H12045</f>
        <v>6.0935322357565033E-2</v>
      </c>
      <c r="K12045" s="6"/>
      <c r="X12045" s="9"/>
      <c r="Y12045" s="9"/>
      <c r="Z12045" s="9"/>
      <c r="AA12045" s="8"/>
      <c r="AI12045" s="7">
        <v>295576974.60000002</v>
      </c>
      <c r="AK12045" s="1">
        <v>11.82196079</v>
      </c>
    </row>
    <row r="12046" spans="1:37" x14ac:dyDescent="0.25">
      <c r="A12046" s="6">
        <v>0.65500000000000003</v>
      </c>
      <c r="B12046">
        <v>0.34</v>
      </c>
      <c r="C12046">
        <f>B12046+0.68</f>
        <v>1.02</v>
      </c>
      <c r="D12046" s="5">
        <f>C12046/(0.2905*LN(C12046)+0.3655)</f>
        <v>2.7474550381052718</v>
      </c>
      <c r="E12046" s="5">
        <f>D12046*100</f>
        <v>274.74550381052717</v>
      </c>
      <c r="F12046">
        <v>163.33886677960601</v>
      </c>
      <c r="G12046" s="4">
        <f>75.6*1000/(287.05*(F12046+273))</f>
        <v>0.60358764973757795</v>
      </c>
      <c r="H12046" s="3">
        <f>SQRT(2*ABS(E12046)/G12046)</f>
        <v>30.17241846399077</v>
      </c>
      <c r="I12046" s="2">
        <f>(2/2*0.0254)^2*3.1416*H12046</f>
        <v>6.1154503398150775E-2</v>
      </c>
      <c r="K12046" s="6"/>
      <c r="X12046" s="9"/>
      <c r="Y12046" s="9"/>
      <c r="Z12046" s="9"/>
      <c r="AA12046" s="8"/>
      <c r="AI12046" s="7">
        <v>295576348.10000002</v>
      </c>
      <c r="AK12046" s="1">
        <v>11.82192135</v>
      </c>
    </row>
    <row r="12047" spans="1:37" x14ac:dyDescent="0.25">
      <c r="A12047" s="6">
        <v>0.65501157407407407</v>
      </c>
      <c r="B12047">
        <v>0.25</v>
      </c>
      <c r="C12047">
        <f>B12047+0.68</f>
        <v>0.93</v>
      </c>
      <c r="D12047" s="5">
        <f>C12047/(0.2905*LN(C12047)+0.3655)</f>
        <v>2.7002056306030857</v>
      </c>
      <c r="E12047" s="5">
        <f>D12047*100</f>
        <v>270.02056306030858</v>
      </c>
      <c r="F12047">
        <v>162.85869975555599</v>
      </c>
      <c r="G12047" s="4">
        <f>75.6*1000/(287.05*(F12047+273))</f>
        <v>0.60425259662447128</v>
      </c>
      <c r="H12047" s="3">
        <f>SQRT(2*ABS(E12047)/G12047)</f>
        <v>29.89538525358558</v>
      </c>
      <c r="I12047" s="2">
        <f>(2/2*0.0254)^2*3.1416*H12047</f>
        <v>6.0593002886438596E-2</v>
      </c>
      <c r="K12047" s="6"/>
      <c r="X12047" s="9"/>
      <c r="Y12047" s="9"/>
      <c r="Z12047" s="9"/>
      <c r="AA12047" s="8"/>
      <c r="AI12047" s="7">
        <v>295548942.39999998</v>
      </c>
      <c r="AK12047" s="1">
        <v>11.82106074</v>
      </c>
    </row>
    <row r="12048" spans="1:37" x14ac:dyDescent="0.25">
      <c r="A12048" s="6">
        <v>0.65502314814814822</v>
      </c>
      <c r="B12048">
        <v>0.35</v>
      </c>
      <c r="C12048">
        <f>B12048+0.68</f>
        <v>1.03</v>
      </c>
      <c r="D12048" s="5">
        <f>C12048/(0.2905*LN(C12048)+0.3655)</f>
        <v>2.7533714414708768</v>
      </c>
      <c r="E12048" s="5">
        <f>D12048*100</f>
        <v>275.33714414708766</v>
      </c>
      <c r="F12048">
        <v>162.38207425938299</v>
      </c>
      <c r="G12048" s="4">
        <f>75.6*1000/(287.05*(F12048+273))</f>
        <v>0.6049140896227071</v>
      </c>
      <c r="H12048" s="3">
        <f>SQRT(2*ABS(E12048)/G12048)</f>
        <v>30.171753401029889</v>
      </c>
      <c r="I12048" s="2">
        <f>(2/2*0.0254)^2*3.1416*H12048</f>
        <v>6.1153155425493246E-2</v>
      </c>
      <c r="K12048" s="6"/>
      <c r="X12048" s="9"/>
      <c r="Y12048" s="9"/>
      <c r="Z12048" s="9"/>
      <c r="AA12048" s="8"/>
      <c r="AI12048" s="7">
        <v>295552163.5</v>
      </c>
      <c r="AK12048" s="1">
        <v>11.82109554</v>
      </c>
    </row>
    <row r="12049" spans="1:37" x14ac:dyDescent="0.25">
      <c r="A12049" s="6">
        <v>0.65503472222222225</v>
      </c>
      <c r="B12049">
        <v>0.43</v>
      </c>
      <c r="C12049">
        <f>B12049+0.68</f>
        <v>1.1100000000000001</v>
      </c>
      <c r="D12049" s="5">
        <f>C12049/(0.2905*LN(C12049)+0.3655)</f>
        <v>2.8043291857960795</v>
      </c>
      <c r="E12049" s="5">
        <f>D12049*100</f>
        <v>280.43291857960793</v>
      </c>
      <c r="F12049">
        <v>161.815076549384</v>
      </c>
      <c r="G12049" s="4">
        <f>75.6*1000/(287.05*(F12049+273))</f>
        <v>0.60570289599594529</v>
      </c>
      <c r="H12049" s="3">
        <f>SQRT(2*ABS(E12049)/G12049)</f>
        <v>30.429839990714619</v>
      </c>
      <c r="I12049" s="2">
        <f>(2/2*0.0254)^2*3.1416*H12049</f>
        <v>6.1676254269715104E-2</v>
      </c>
      <c r="K12049" s="6"/>
      <c r="X12049" s="9"/>
      <c r="Y12049" s="9"/>
      <c r="Z12049" s="9"/>
      <c r="AA12049" s="8"/>
      <c r="AI12049" s="7">
        <v>300300326.60000002</v>
      </c>
      <c r="AK12049" s="1">
        <v>11.056140360000001</v>
      </c>
    </row>
    <row r="12050" spans="1:37" x14ac:dyDescent="0.25">
      <c r="A12050" s="6">
        <v>0.65504629629629629</v>
      </c>
      <c r="B12050">
        <v>0.38</v>
      </c>
      <c r="C12050">
        <f>B12050+0.68</f>
        <v>1.06</v>
      </c>
      <c r="D12050" s="5">
        <f>C12050/(0.2905*LN(C12050)+0.3655)</f>
        <v>2.7717699677526393</v>
      </c>
      <c r="E12050" s="5">
        <f>D12050*100</f>
        <v>277.17699677526394</v>
      </c>
      <c r="F12050">
        <v>161.44292513469</v>
      </c>
      <c r="G12050" s="4">
        <f>75.6*1000/(287.05*(F12050+273))</f>
        <v>0.60622175169962433</v>
      </c>
      <c r="H12050" s="3">
        <f>SQRT(2*ABS(E12050)/G12050)</f>
        <v>30.239724674280183</v>
      </c>
      <c r="I12050" s="2">
        <f>(2/2*0.0254)^2*3.1416*H12050</f>
        <v>6.129092195772938E-2</v>
      </c>
      <c r="K12050" s="6"/>
      <c r="X12050" s="9"/>
      <c r="Y12050" s="9"/>
      <c r="Z12050" s="9"/>
      <c r="AA12050" s="8"/>
      <c r="AI12050" s="7">
        <v>374713547.10000002</v>
      </c>
      <c r="AK12050" s="1">
        <v>5.4172661299999998</v>
      </c>
    </row>
    <row r="12051" spans="1:37" x14ac:dyDescent="0.25">
      <c r="A12051" s="6">
        <v>0.65505787037037033</v>
      </c>
      <c r="B12051">
        <v>0.24</v>
      </c>
      <c r="C12051">
        <f>B12051+0.68</f>
        <v>0.92</v>
      </c>
      <c r="D12051" s="5">
        <f>C12051/(0.2905*LN(C12051)+0.3655)</f>
        <v>2.6957523293421808</v>
      </c>
      <c r="E12051" s="5">
        <f>D12051*100</f>
        <v>269.57523293421809</v>
      </c>
      <c r="F12051">
        <v>160.99778718394001</v>
      </c>
      <c r="G12051" s="4">
        <f>75.6*1000/(287.05*(F12051+273))</f>
        <v>0.60684353438197991</v>
      </c>
      <c r="H12051" s="3">
        <f>SQRT(2*ABS(E12051)/G12051)</f>
        <v>29.806887460526063</v>
      </c>
      <c r="I12051" s="2">
        <f>(2/2*0.0254)^2*3.1416*H12051</f>
        <v>6.0413632492486054E-2</v>
      </c>
      <c r="K12051" s="6"/>
      <c r="X12051" s="9"/>
      <c r="Y12051" s="9"/>
      <c r="Z12051" s="9"/>
      <c r="AA12051" s="8"/>
      <c r="AI12051" s="7">
        <v>437251186</v>
      </c>
      <c r="AK12051" s="1">
        <v>3.73409126</v>
      </c>
    </row>
    <row r="12052" spans="1:37" x14ac:dyDescent="0.25">
      <c r="A12052" s="6">
        <v>0.65506944444444437</v>
      </c>
      <c r="B12052">
        <v>0.28999999999999998</v>
      </c>
      <c r="C12052">
        <f>B12052+0.68</f>
        <v>0.97</v>
      </c>
      <c r="D12052" s="5">
        <f>C12052/(0.2905*LN(C12052)+0.3655)</f>
        <v>2.7197410564993283</v>
      </c>
      <c r="E12052" s="5">
        <f>D12052*100</f>
        <v>271.97410564993282</v>
      </c>
      <c r="F12052">
        <v>160.54923043948</v>
      </c>
      <c r="G12052" s="4">
        <f>75.6*1000/(287.05*(F12052+273))</f>
        <v>0.60747138409561696</v>
      </c>
      <c r="H12052" s="3">
        <f>SQRT(2*ABS(E12052)/G12052)</f>
        <v>29.923739418957403</v>
      </c>
      <c r="I12052" s="2">
        <f>(2/2*0.0254)^2*3.1416*H12052</f>
        <v>6.0650472091456166E-2</v>
      </c>
      <c r="K12052" s="6"/>
      <c r="X12052" s="9"/>
      <c r="Y12052" s="9"/>
      <c r="Z12052" s="9"/>
      <c r="AA12052" s="8"/>
      <c r="AI12052" s="7">
        <v>458750731.5</v>
      </c>
      <c r="AK12052" s="1">
        <v>3.3649776199999999</v>
      </c>
    </row>
    <row r="12053" spans="1:37" x14ac:dyDescent="0.25">
      <c r="A12053" s="6">
        <v>0.65508101851851852</v>
      </c>
      <c r="B12053">
        <v>0.31</v>
      </c>
      <c r="C12053">
        <f>B12053+0.68</f>
        <v>0.99</v>
      </c>
      <c r="D12053" s="5">
        <f>C12053/(0.2905*LN(C12053)+0.3655)</f>
        <v>2.7304290623909595</v>
      </c>
      <c r="E12053" s="5">
        <f>D12053*100</f>
        <v>273.04290623909594</v>
      </c>
      <c r="F12053">
        <v>159.94679810112501</v>
      </c>
      <c r="G12053" s="4">
        <f>75.6*1000/(287.05*(F12053+273))</f>
        <v>0.60831666210208224</v>
      </c>
      <c r="H12053" s="3">
        <f>SQRT(2*ABS(E12053)/G12053)</f>
        <v>29.961640633270086</v>
      </c>
      <c r="I12053" s="2">
        <f>(2/2*0.0254)^2*3.1416*H12053</f>
        <v>6.0727291586129592E-2</v>
      </c>
      <c r="K12053" s="6"/>
      <c r="X12053" s="9"/>
      <c r="Y12053" s="9"/>
      <c r="Z12053" s="9"/>
      <c r="AA12053" s="8"/>
      <c r="AI12053" s="7">
        <v>486628758.19999999</v>
      </c>
      <c r="AK12053" s="1">
        <v>2.97841932</v>
      </c>
    </row>
    <row r="12054" spans="1:37" x14ac:dyDescent="0.25">
      <c r="A12054" s="6">
        <v>0.65509259259259256</v>
      </c>
      <c r="B12054">
        <v>0.61</v>
      </c>
      <c r="C12054">
        <f>B12054+0.68</f>
        <v>1.29</v>
      </c>
      <c r="D12054" s="5">
        <f>C12054/(0.2905*LN(C12054)+0.3655)</f>
        <v>2.9353301413045161</v>
      </c>
      <c r="E12054" s="5">
        <f>D12054*100</f>
        <v>293.53301413045159</v>
      </c>
      <c r="F12054">
        <v>159.519238847304</v>
      </c>
      <c r="G12054" s="4">
        <f>75.6*1000/(287.05*(F12054+273))</f>
        <v>0.60891800279348929</v>
      </c>
      <c r="H12054" s="3">
        <f>SQRT(2*ABS(E12054)/G12054)</f>
        <v>31.050176111694757</v>
      </c>
      <c r="I12054" s="2">
        <f>(2/2*0.0254)^2*3.1416*H12054</f>
        <v>6.2933573018086261E-2</v>
      </c>
      <c r="K12054" s="6"/>
      <c r="X12054" s="9"/>
      <c r="Y12054" s="9"/>
      <c r="Z12054" s="9"/>
      <c r="AA12054" s="8"/>
      <c r="AI12054" s="7">
        <v>500557508.60000002</v>
      </c>
      <c r="AK12054" s="1">
        <v>2.8146714400000001</v>
      </c>
    </row>
    <row r="12055" spans="1:37" x14ac:dyDescent="0.25">
      <c r="A12055" s="6">
        <v>0.65510416666666671</v>
      </c>
      <c r="B12055">
        <v>1.48</v>
      </c>
      <c r="C12055">
        <f>B12055+0.68</f>
        <v>2.16</v>
      </c>
      <c r="D12055" s="5">
        <f>C12055/(0.2905*LN(C12055)+0.3655)</f>
        <v>3.665885503560431</v>
      </c>
      <c r="E12055" s="5">
        <f>D12055*100</f>
        <v>366.58855035604307</v>
      </c>
      <c r="F12055">
        <v>159.23075525565801</v>
      </c>
      <c r="G12055" s="4">
        <f>75.6*1000/(287.05*(F12055+273))</f>
        <v>0.60932441268063364</v>
      </c>
      <c r="H12055" s="3">
        <f>SQRT(2*ABS(E12055)/G12055)</f>
        <v>34.688071589643094</v>
      </c>
      <c r="I12055" s="2">
        <f>(2/2*0.0254)^2*3.1416*H12055</f>
        <v>7.0306985647697634E-2</v>
      </c>
      <c r="K12055" s="6"/>
      <c r="X12055" s="9"/>
      <c r="Y12055" s="9"/>
      <c r="Z12055" s="9"/>
      <c r="AA12055" s="8"/>
      <c r="AI12055" s="7">
        <v>540993255.10000002</v>
      </c>
      <c r="AK12055" s="1">
        <v>2.42383879</v>
      </c>
    </row>
    <row r="12056" spans="1:37" x14ac:dyDescent="0.25">
      <c r="A12056" s="6">
        <v>0.65511574074074075</v>
      </c>
      <c r="B12056">
        <v>1.74</v>
      </c>
      <c r="C12056">
        <f>B12056+0.68</f>
        <v>2.42</v>
      </c>
      <c r="D12056" s="5">
        <f>C12056/(0.2905*LN(C12056)+0.3655)</f>
        <v>3.8892091567516522</v>
      </c>
      <c r="E12056" s="5">
        <f>D12056*100</f>
        <v>388.92091567516525</v>
      </c>
      <c r="F12056">
        <v>159.053507181105</v>
      </c>
      <c r="G12056" s="4">
        <f>75.6*1000/(287.05*(F12056+273))</f>
        <v>0.60957438537413267</v>
      </c>
      <c r="H12056" s="3">
        <f>SQRT(2*ABS(E12056)/G12056)</f>
        <v>35.721714317567844</v>
      </c>
      <c r="I12056" s="2">
        <f>(2/2*0.0254)^2*3.1416*H12056</f>
        <v>7.2402008550577893E-2</v>
      </c>
      <c r="K12056" s="6"/>
      <c r="X12056" s="9"/>
      <c r="Y12056" s="9"/>
      <c r="Z12056" s="9"/>
      <c r="AA12056" s="8"/>
      <c r="AI12056" s="7">
        <v>558989257.5</v>
      </c>
      <c r="AK12056" s="1">
        <v>2.2812365099999998</v>
      </c>
    </row>
    <row r="12057" spans="1:37" x14ac:dyDescent="0.25">
      <c r="A12057" s="6">
        <v>0.65512731481481479</v>
      </c>
      <c r="B12057">
        <v>1.19</v>
      </c>
      <c r="C12057">
        <f>B12057+0.68</f>
        <v>1.87</v>
      </c>
      <c r="D12057" s="5">
        <f>C12057/(0.2905*LN(C12057)+0.3655)</f>
        <v>3.4165540481482846</v>
      </c>
      <c r="E12057" s="5">
        <f>D12057*100</f>
        <v>341.65540481482844</v>
      </c>
      <c r="F12057">
        <v>158.98052555813601</v>
      </c>
      <c r="G12057" s="4">
        <f>75.6*1000/(287.05*(F12057+273))</f>
        <v>0.60967737086846119</v>
      </c>
      <c r="H12057" s="3">
        <f>SQRT(2*ABS(E12057)/G12057)</f>
        <v>33.47796936747902</v>
      </c>
      <c r="I12057" s="2">
        <f>(2/2*0.0254)^2*3.1416*H12057</f>
        <v>6.7854308526512877E-2</v>
      </c>
      <c r="K12057" s="6"/>
      <c r="X12057" s="9"/>
      <c r="Y12057" s="9"/>
      <c r="Z12057" s="9"/>
      <c r="AA12057" s="8"/>
      <c r="AI12057" s="7">
        <v>557348962</v>
      </c>
      <c r="AK12057" s="1">
        <v>2.29310679</v>
      </c>
    </row>
    <row r="12058" spans="1:37" x14ac:dyDescent="0.25">
      <c r="A12058" s="6">
        <v>0.65513888888888883</v>
      </c>
      <c r="B12058">
        <v>0.27</v>
      </c>
      <c r="C12058">
        <f>B12058+0.68</f>
        <v>0.95000000000000007</v>
      </c>
      <c r="D12058" s="5">
        <f>C12058/(0.2905*LN(C12058)+0.3655)</f>
        <v>2.7096460417130221</v>
      </c>
      <c r="E12058" s="5">
        <f>D12058*100</f>
        <v>270.9646041713022</v>
      </c>
      <c r="F12058">
        <v>158.83456737255801</v>
      </c>
      <c r="G12058" s="4">
        <f>75.6*1000/(287.05*(F12058+273))</f>
        <v>0.60988343913988607</v>
      </c>
      <c r="H12058" s="3">
        <f>SQRT(2*ABS(E12058)/G12058)</f>
        <v>29.809031027776722</v>
      </c>
      <c r="I12058" s="2">
        <f>(2/2*0.0254)^2*3.1416*H12058</f>
        <v>6.0417977148877158E-2</v>
      </c>
      <c r="K12058" s="6"/>
      <c r="X12058" s="9"/>
      <c r="Y12058" s="9"/>
      <c r="Z12058" s="9"/>
      <c r="AA12058" s="8"/>
      <c r="AI12058" s="7">
        <v>571217230</v>
      </c>
      <c r="AK12058" s="1">
        <v>2.1923174699999999</v>
      </c>
    </row>
    <row r="12059" spans="1:37" x14ac:dyDescent="0.25">
      <c r="A12059" s="6">
        <v>0.65515046296296298</v>
      </c>
      <c r="B12059">
        <v>0.24</v>
      </c>
      <c r="C12059">
        <f>B12059+0.68</f>
        <v>0.92</v>
      </c>
      <c r="D12059" s="5">
        <f>C12059/(0.2905*LN(C12059)+0.3655)</f>
        <v>2.6957523293421808</v>
      </c>
      <c r="E12059" s="5">
        <f>D12059*100</f>
        <v>269.57523293421809</v>
      </c>
      <c r="F12059">
        <v>158.58436912302901</v>
      </c>
      <c r="G12059" s="4">
        <f>75.6*1000/(287.05*(F12059+273))</f>
        <v>0.61023700099199762</v>
      </c>
      <c r="H12059" s="3">
        <f>SQRT(2*ABS(E12059)/G12059)</f>
        <v>29.723895369799894</v>
      </c>
      <c r="I12059" s="2">
        <f>(2/2*0.0254)^2*3.1416*H12059</f>
        <v>6.0245421246828357E-2</v>
      </c>
      <c r="K12059" s="6"/>
      <c r="X12059" s="9"/>
      <c r="Y12059" s="9"/>
      <c r="Z12059" s="9"/>
      <c r="AA12059" s="8"/>
      <c r="AI12059" s="7">
        <v>592075162.39999998</v>
      </c>
      <c r="AK12059" s="1">
        <v>2.0537161400000001</v>
      </c>
    </row>
    <row r="12060" spans="1:37" x14ac:dyDescent="0.25">
      <c r="A12060" s="6">
        <v>0.65516203703703701</v>
      </c>
      <c r="B12060">
        <v>0.3</v>
      </c>
      <c r="C12060">
        <f>B12060+0.68</f>
        <v>0.98</v>
      </c>
      <c r="D12060" s="5">
        <f>C12060/(0.2905*LN(C12060)+0.3655)</f>
        <v>2.7250145027674018</v>
      </c>
      <c r="E12060" s="5">
        <f>D12060*100</f>
        <v>272.50145027674017</v>
      </c>
      <c r="F12060">
        <v>158.31681822473001</v>
      </c>
      <c r="G12060" s="4">
        <f>75.6*1000/(287.05*(F12060+273))</f>
        <v>0.61061553818529024</v>
      </c>
      <c r="H12060" s="3">
        <f>SQRT(2*ABS(E12060)/G12060)</f>
        <v>29.875520544483752</v>
      </c>
      <c r="I12060" s="2">
        <f>(2/2*0.0254)^2*3.1416*H12060</f>
        <v>6.0552740405599659E-2</v>
      </c>
      <c r="K12060" s="6"/>
      <c r="X12060" s="9"/>
      <c r="Y12060" s="9"/>
      <c r="Z12060" s="9"/>
      <c r="AA12060" s="8"/>
      <c r="AI12060" s="7">
        <v>587855102.10000002</v>
      </c>
      <c r="AK12060" s="1">
        <v>2.0390781200000001</v>
      </c>
    </row>
    <row r="12061" spans="1:37" x14ac:dyDescent="0.25">
      <c r="A12061" s="6">
        <v>0.65517361111111116</v>
      </c>
      <c r="B12061">
        <v>0.35</v>
      </c>
      <c r="C12061">
        <f>B12061+0.68</f>
        <v>1.03</v>
      </c>
      <c r="D12061" s="5">
        <f>C12061/(0.2905*LN(C12061)+0.3655)</f>
        <v>2.7533714414708768</v>
      </c>
      <c r="E12061" s="5">
        <f>D12061*100</f>
        <v>275.33714414708766</v>
      </c>
      <c r="F12061">
        <v>157.90685021438401</v>
      </c>
      <c r="G12061" s="4">
        <f>75.6*1000/(287.05*(F12061+273))</f>
        <v>0.61119648238970847</v>
      </c>
      <c r="H12061" s="3">
        <f>SQRT(2*ABS(E12061)/G12061)</f>
        <v>30.016287506573587</v>
      </c>
      <c r="I12061" s="2">
        <f>(2/2*0.0254)^2*3.1416*H12061</f>
        <v>6.0838051762783174E-2</v>
      </c>
      <c r="K12061" s="6"/>
      <c r="X12061" s="9"/>
      <c r="Y12061" s="9"/>
      <c r="Z12061" s="9"/>
      <c r="AA12061" s="8"/>
      <c r="AI12061" s="7">
        <v>586833103</v>
      </c>
      <c r="AK12061" s="1">
        <v>2.0355331400000001</v>
      </c>
    </row>
    <row r="12062" spans="1:37" x14ac:dyDescent="0.25">
      <c r="A12062" s="6">
        <v>0.6551851851851852</v>
      </c>
      <c r="B12062">
        <v>0.24</v>
      </c>
      <c r="C12062">
        <f>B12062+0.68</f>
        <v>0.92</v>
      </c>
      <c r="D12062" s="5">
        <f>C12062/(0.2905*LN(C12062)+0.3655)</f>
        <v>2.6957523293421808</v>
      </c>
      <c r="E12062" s="5">
        <f>D12062*100</f>
        <v>269.57523293421809</v>
      </c>
      <c r="F12062">
        <v>157.56293654954999</v>
      </c>
      <c r="G12062" s="4">
        <f>75.6*1000/(287.05*(F12062+273))</f>
        <v>0.6116846777366578</v>
      </c>
      <c r="H12062" s="3">
        <f>SQRT(2*ABS(E12062)/G12062)</f>
        <v>29.688700698428129</v>
      </c>
      <c r="I12062" s="2">
        <f>(2/2*0.0254)^2*3.1416*H12062</f>
        <v>6.0174087467185534E-2</v>
      </c>
      <c r="K12062" s="6"/>
      <c r="X12062" s="9"/>
      <c r="Y12062" s="9"/>
      <c r="Z12062" s="9"/>
      <c r="AA12062" s="8"/>
      <c r="AI12062" s="7">
        <v>567484884.39999998</v>
      </c>
      <c r="AK12062" s="1">
        <v>1.9684204599999999</v>
      </c>
    </row>
    <row r="12063" spans="1:37" x14ac:dyDescent="0.25">
      <c r="A12063" s="6">
        <v>0.65519675925925924</v>
      </c>
      <c r="B12063">
        <v>0.31</v>
      </c>
      <c r="C12063">
        <f>B12063+0.68</f>
        <v>0.99</v>
      </c>
      <c r="D12063" s="5">
        <f>C12063/(0.2905*LN(C12063)+0.3655)</f>
        <v>2.7304290623909595</v>
      </c>
      <c r="E12063" s="5">
        <f>D12063*100</f>
        <v>273.04290623909594</v>
      </c>
      <c r="F12063">
        <v>157.19822257949099</v>
      </c>
      <c r="G12063" s="4">
        <f>75.6*1000/(287.05*(F12063+273))</f>
        <v>0.612203252513429</v>
      </c>
      <c r="H12063" s="3">
        <f>SQRT(2*ABS(E12063)/G12063)</f>
        <v>29.86638302633834</v>
      </c>
      <c r="I12063" s="2">
        <f>(2/2*0.0254)^2*3.1416*H12063</f>
        <v>6.0534220167152708E-2</v>
      </c>
      <c r="K12063" s="6"/>
      <c r="X12063" s="9"/>
      <c r="Y12063" s="9"/>
      <c r="Z12063" s="9"/>
      <c r="AA12063" s="8"/>
      <c r="AI12063" s="7">
        <v>564472499.20000005</v>
      </c>
      <c r="AK12063" s="1">
        <v>1.9579714800000001</v>
      </c>
    </row>
    <row r="12064" spans="1:37" x14ac:dyDescent="0.25">
      <c r="A12064" s="6">
        <v>0.65520833333333328</v>
      </c>
      <c r="B12064">
        <v>0.28000000000000003</v>
      </c>
      <c r="C12064">
        <f>B12064+0.68</f>
        <v>0.96000000000000008</v>
      </c>
      <c r="D12064" s="5">
        <f>C12064/(0.2905*LN(C12064)+0.3655)</f>
        <v>2.7146157496557359</v>
      </c>
      <c r="E12064" s="5">
        <f>D12064*100</f>
        <v>271.46157496557362</v>
      </c>
      <c r="F12064">
        <v>156.868281798525</v>
      </c>
      <c r="G12064" s="4">
        <f>75.6*1000/(287.05*(F12064+273))</f>
        <v>0.61267314254206551</v>
      </c>
      <c r="H12064" s="3">
        <f>SQRT(2*ABS(E12064)/G12064)</f>
        <v>29.768349686245493</v>
      </c>
      <c r="I12064" s="2">
        <f>(2/2*0.0254)^2*3.1416*H12064</f>
        <v>6.0335522796009088E-2</v>
      </c>
      <c r="K12064" s="6"/>
      <c r="X12064" s="9"/>
      <c r="Y12064" s="9"/>
      <c r="Z12064" s="9"/>
      <c r="AA12064" s="8"/>
      <c r="AI12064" s="7">
        <v>564804902.70000005</v>
      </c>
      <c r="AK12064" s="1">
        <v>1.9591244800000001</v>
      </c>
    </row>
    <row r="12065" spans="1:37" x14ac:dyDescent="0.25">
      <c r="A12065" s="6">
        <v>0.65521990740740743</v>
      </c>
      <c r="B12065">
        <v>0.3</v>
      </c>
      <c r="C12065">
        <f>B12065+0.68</f>
        <v>0.98</v>
      </c>
      <c r="D12065" s="5">
        <f>C12065/(0.2905*LN(C12065)+0.3655)</f>
        <v>2.7250145027674018</v>
      </c>
      <c r="E12065" s="5">
        <f>D12065*100</f>
        <v>272.50145027674017</v>
      </c>
      <c r="F12065">
        <v>156.39601001852199</v>
      </c>
      <c r="G12065" s="4">
        <f>75.6*1000/(287.05*(F12065+273))</f>
        <v>0.61334699192314357</v>
      </c>
      <c r="H12065" s="3">
        <f>SQRT(2*ABS(E12065)/G12065)</f>
        <v>29.808923121886554</v>
      </c>
      <c r="I12065" s="2">
        <f>(2/2*0.0254)^2*3.1416*H12065</f>
        <v>6.0417758441479376E-2</v>
      </c>
      <c r="K12065" s="6"/>
      <c r="X12065" s="9"/>
      <c r="Y12065" s="9"/>
      <c r="Z12065" s="9"/>
      <c r="AA12065" s="8"/>
      <c r="AI12065" s="7">
        <v>554686960.39999998</v>
      </c>
      <c r="AK12065" s="1">
        <v>1.92402863</v>
      </c>
    </row>
    <row r="12066" spans="1:37" x14ac:dyDescent="0.25">
      <c r="A12066" s="6">
        <v>0.65523148148148147</v>
      </c>
      <c r="B12066">
        <v>0.3</v>
      </c>
      <c r="C12066">
        <f>B12066+0.68</f>
        <v>0.98</v>
      </c>
      <c r="D12066" s="5">
        <f>C12066/(0.2905*LN(C12066)+0.3655)</f>
        <v>2.7250145027674018</v>
      </c>
      <c r="E12066" s="5">
        <f>D12066*100</f>
        <v>272.50145027674017</v>
      </c>
      <c r="F12066">
        <v>155.96797848646</v>
      </c>
      <c r="G12066" s="4">
        <f>75.6*1000/(287.05*(F12066+273))</f>
        <v>0.61395899996524683</v>
      </c>
      <c r="H12066" s="3">
        <f>SQRT(2*ABS(E12066)/G12066)</f>
        <v>29.794062317437234</v>
      </c>
      <c r="I12066" s="2">
        <f>(2/2*0.0254)^2*3.1416*H12066</f>
        <v>6.0387638048005454E-2</v>
      </c>
      <c r="K12066" s="6"/>
      <c r="X12066" s="9"/>
      <c r="Y12066" s="9"/>
      <c r="Z12066" s="9"/>
      <c r="AA12066" s="8"/>
      <c r="AI12066" s="7">
        <v>537856118.5</v>
      </c>
      <c r="AK12066" s="1">
        <v>1.8656479100000001</v>
      </c>
    </row>
    <row r="12067" spans="1:37" x14ac:dyDescent="0.25">
      <c r="A12067" s="6">
        <v>0.65524305555555562</v>
      </c>
      <c r="B12067">
        <v>0.3</v>
      </c>
      <c r="C12067">
        <f>B12067+0.68</f>
        <v>0.98</v>
      </c>
      <c r="D12067" s="5">
        <f>C12067/(0.2905*LN(C12067)+0.3655)</f>
        <v>2.7250145027674018</v>
      </c>
      <c r="E12067" s="5">
        <f>D12067*100</f>
        <v>272.50145027674017</v>
      </c>
      <c r="F12067">
        <v>155.656504150969</v>
      </c>
      <c r="G12067" s="4">
        <f>75.6*1000/(287.05*(F12067+273))</f>
        <v>0.61440512050624196</v>
      </c>
      <c r="H12067" s="3">
        <f>SQRT(2*ABS(E12067)/G12067)</f>
        <v>29.783243595049381</v>
      </c>
      <c r="I12067" s="2">
        <f>(2/2*0.0254)^2*3.1416*H12067</f>
        <v>6.036571028653611E-2</v>
      </c>
      <c r="K12067" s="6"/>
      <c r="X12067" s="9"/>
      <c r="Y12067" s="9"/>
      <c r="Z12067" s="9"/>
      <c r="AA12067" s="8"/>
      <c r="AI12067" s="7">
        <v>522778081</v>
      </c>
      <c r="AK12067" s="1">
        <v>1.8133471000000001</v>
      </c>
    </row>
    <row r="12068" spans="1:37" x14ac:dyDescent="0.25">
      <c r="A12068" s="6">
        <v>0.65525462962962966</v>
      </c>
      <c r="B12068">
        <v>0.28000000000000003</v>
      </c>
      <c r="C12068">
        <f>B12068+0.68</f>
        <v>0.96000000000000008</v>
      </c>
      <c r="D12068" s="5">
        <f>C12068/(0.2905*LN(C12068)+0.3655)</f>
        <v>2.7146157496557359</v>
      </c>
      <c r="E12068" s="5">
        <f>D12068*100</f>
        <v>271.46157496557362</v>
      </c>
      <c r="F12068">
        <v>155.29897171775801</v>
      </c>
      <c r="G12068" s="4">
        <f>75.6*1000/(287.05*(F12068+273))</f>
        <v>0.61491800933441454</v>
      </c>
      <c r="H12068" s="3">
        <f>SQRT(2*ABS(E12068)/G12068)</f>
        <v>29.713962694605463</v>
      </c>
      <c r="I12068" s="2">
        <f>(2/2*0.0254)^2*3.1416*H12068</f>
        <v>6.0225289356517497E-2</v>
      </c>
      <c r="K12068" s="6"/>
      <c r="X12068" s="9"/>
      <c r="Y12068" s="9"/>
      <c r="Z12068" s="9"/>
      <c r="AA12068" s="8"/>
      <c r="AI12068" s="7">
        <v>509000433.80000001</v>
      </c>
      <c r="AK12068" s="1">
        <v>1.76555693</v>
      </c>
    </row>
    <row r="12069" spans="1:37" x14ac:dyDescent="0.25">
      <c r="A12069" s="6">
        <v>0.6552662037037037</v>
      </c>
      <c r="B12069">
        <v>0.3</v>
      </c>
      <c r="C12069">
        <f>B12069+0.68</f>
        <v>0.98</v>
      </c>
      <c r="D12069" s="5">
        <f>C12069/(0.2905*LN(C12069)+0.3655)</f>
        <v>2.7250145027674018</v>
      </c>
      <c r="E12069" s="5">
        <f>D12069*100</f>
        <v>272.50145027674017</v>
      </c>
      <c r="F12069">
        <v>154.78087627431199</v>
      </c>
      <c r="G12069" s="4">
        <f>75.6*1000/(287.05*(F12069+273))</f>
        <v>0.61566275094489453</v>
      </c>
      <c r="H12069" s="3">
        <f>SQRT(2*ABS(E12069)/G12069)</f>
        <v>29.7528085383079</v>
      </c>
      <c r="I12069" s="2">
        <f>(2/2*0.0254)^2*3.1416*H12069</f>
        <v>6.0304023458775155E-2</v>
      </c>
      <c r="K12069" s="6"/>
      <c r="X12069" s="9"/>
      <c r="Y12069" s="9"/>
      <c r="Z12069" s="9"/>
      <c r="AA12069" s="8"/>
      <c r="AI12069" s="7">
        <v>482636712.39999998</v>
      </c>
      <c r="AK12069" s="1">
        <v>1.67410975</v>
      </c>
    </row>
    <row r="12070" spans="1:37" x14ac:dyDescent="0.25">
      <c r="A12070" s="6">
        <v>0.65527777777777774</v>
      </c>
      <c r="B12070">
        <v>1.45</v>
      </c>
      <c r="C12070">
        <f>B12070+0.68</f>
        <v>2.13</v>
      </c>
      <c r="D12070" s="5">
        <f>C12070/(0.2905*LN(C12070)+0.3655)</f>
        <v>3.6400709150806909</v>
      </c>
      <c r="E12070" s="5">
        <f>D12070*100</f>
        <v>364.0070915080691</v>
      </c>
      <c r="F12070">
        <v>154.593485324894</v>
      </c>
      <c r="G12070" s="4">
        <f>75.6*1000/(287.05*(F12070+273))</f>
        <v>0.61593256241625782</v>
      </c>
      <c r="H12070" s="3">
        <f>SQRT(2*ABS(E12070)/G12070)</f>
        <v>34.379799364081883</v>
      </c>
      <c r="I12070" s="2">
        <f>(2/2*0.0254)^2*3.1416*H12070</f>
        <v>6.9682168817447918E-2</v>
      </c>
      <c r="K12070" s="6"/>
      <c r="X12070" s="9"/>
      <c r="Y12070" s="9"/>
      <c r="Z12070" s="9"/>
      <c r="AA12070" s="8"/>
      <c r="AI12070" s="7">
        <v>219598416.40000001</v>
      </c>
      <c r="AK12070" s="1">
        <v>1.0307819899999999</v>
      </c>
    </row>
    <row r="12071" spans="1:37" x14ac:dyDescent="0.25">
      <c r="A12071" s="6">
        <v>0.65528935185185189</v>
      </c>
      <c r="B12071">
        <v>2.25</v>
      </c>
      <c r="C12071">
        <f>B12071+0.68</f>
        <v>2.93</v>
      </c>
      <c r="D12071" s="5">
        <f>C12071/(0.2905*LN(C12071)+0.3655)</f>
        <v>4.3228843216573214</v>
      </c>
      <c r="E12071" s="5">
        <f>D12071*100</f>
        <v>432.28843216573216</v>
      </c>
      <c r="F12071">
        <v>154.961338854807</v>
      </c>
      <c r="G12071" s="4">
        <f>75.6*1000/(287.05*(F12071+273))</f>
        <v>0.61540313850175321</v>
      </c>
      <c r="H12071" s="3">
        <f>SQRT(2*ABS(E12071)/G12071)</f>
        <v>37.481930541312785</v>
      </c>
      <c r="I12071" s="2">
        <f>(2/2*0.0254)^2*3.1416*H12071</f>
        <v>7.596967579491759E-2</v>
      </c>
      <c r="K12071" s="6"/>
      <c r="X12071" s="9"/>
      <c r="Y12071" s="9"/>
      <c r="Z12071" s="9"/>
      <c r="AA12071" s="8"/>
      <c r="AI12071" s="7">
        <v>88301233.299999997</v>
      </c>
      <c r="AK12071" s="1">
        <v>1.1538730800000001</v>
      </c>
    </row>
    <row r="12072" spans="1:37" x14ac:dyDescent="0.25">
      <c r="A12072" s="6">
        <v>0.65530092592592593</v>
      </c>
      <c r="B12072">
        <v>0.82</v>
      </c>
      <c r="C12072">
        <f>B12072+0.68</f>
        <v>1.5</v>
      </c>
      <c r="D12072" s="5">
        <f>C12072/(0.2905*LN(C12072)+0.3655)</f>
        <v>3.1037418647636734</v>
      </c>
      <c r="E12072" s="5">
        <f>D12072*100</f>
        <v>310.37418647636736</v>
      </c>
      <c r="F12072">
        <v>155.020338787849</v>
      </c>
      <c r="G12072" s="4">
        <f>75.6*1000/(287.05*(F12072+273))</f>
        <v>0.61531830901895734</v>
      </c>
      <c r="H12072" s="3">
        <f>SQRT(2*ABS(E12072)/G12072)</f>
        <v>31.762002530477751</v>
      </c>
      <c r="I12072" s="2">
        <f>(2/2*0.0254)^2*3.1416*H12072</f>
        <v>6.4376327472732003E-2</v>
      </c>
      <c r="K12072" s="6"/>
      <c r="X12072" s="9"/>
      <c r="Y12072" s="9"/>
      <c r="Z12072" s="9"/>
      <c r="AA12072" s="8"/>
      <c r="AI12072" s="7">
        <v>57853104.5</v>
      </c>
      <c r="AK12072" s="1">
        <v>1.19700954</v>
      </c>
    </row>
    <row r="12073" spans="1:37" x14ac:dyDescent="0.25">
      <c r="A12073" s="6">
        <v>0.65531249999999996</v>
      </c>
      <c r="B12073">
        <v>0.35</v>
      </c>
      <c r="C12073">
        <f>B12073+0.68</f>
        <v>1.03</v>
      </c>
      <c r="D12073" s="5">
        <f>C12073/(0.2905*LN(C12073)+0.3655)</f>
        <v>2.7533714414708768</v>
      </c>
      <c r="E12073" s="5">
        <f>D12073*100</f>
        <v>275.33714414708766</v>
      </c>
      <c r="F12073">
        <v>154.836401967282</v>
      </c>
      <c r="G12073" s="4">
        <f>75.6*1000/(287.05*(F12073+273))</f>
        <v>0.61558284867214541</v>
      </c>
      <c r="H12073" s="3">
        <f>SQRT(2*ABS(E12073)/G12073)</f>
        <v>29.909155044312769</v>
      </c>
      <c r="I12073" s="2">
        <f>(2/2*0.0254)^2*3.1416*H12073</f>
        <v>6.0620911975490334E-2</v>
      </c>
      <c r="K12073" s="6"/>
      <c r="X12073" s="9"/>
      <c r="Y12073" s="9"/>
      <c r="Z12073" s="9"/>
      <c r="AA12073" s="8"/>
      <c r="AI12073" s="7">
        <v>41562228.299999997</v>
      </c>
      <c r="AK12073" s="1">
        <v>1.20486962</v>
      </c>
    </row>
    <row r="12074" spans="1:37" x14ac:dyDescent="0.25">
      <c r="A12074" s="6">
        <v>0.65532407407407411</v>
      </c>
      <c r="B12074">
        <v>0.3</v>
      </c>
      <c r="C12074">
        <f>B12074+0.68</f>
        <v>0.98</v>
      </c>
      <c r="D12074" s="5">
        <f>C12074/(0.2905*LN(C12074)+0.3655)</f>
        <v>2.7250145027674018</v>
      </c>
      <c r="E12074" s="5">
        <f>D12074*100</f>
        <v>272.50145027674017</v>
      </c>
      <c r="F12074">
        <v>154.64553708504701</v>
      </c>
      <c r="G12074" s="4">
        <f>75.6*1000/(287.05*(F12074+273))</f>
        <v>0.61585759291177555</v>
      </c>
      <c r="H12074" s="3">
        <f>SQRT(2*ABS(E12074)/G12074)</f>
        <v>29.74810164308634</v>
      </c>
      <c r="I12074" s="2">
        <f>(2/2*0.0254)^2*3.1416*H12074</f>
        <v>6.0294483360417934E-2</v>
      </c>
      <c r="K12074" s="6"/>
      <c r="X12074" s="9"/>
      <c r="Y12074" s="9"/>
      <c r="Z12074" s="9"/>
      <c r="AA12074" s="8"/>
      <c r="AI12074" s="7">
        <v>31733065.800000001</v>
      </c>
      <c r="AK12074" s="1">
        <v>1.22361608</v>
      </c>
    </row>
    <row r="12075" spans="1:37" x14ac:dyDescent="0.25">
      <c r="A12075" s="6">
        <v>0.65533564814814815</v>
      </c>
      <c r="B12075">
        <v>0.38</v>
      </c>
      <c r="C12075">
        <f>B12075+0.68</f>
        <v>1.06</v>
      </c>
      <c r="D12075" s="5">
        <f>C12075/(0.2905*LN(C12075)+0.3655)</f>
        <v>2.7717699677526393</v>
      </c>
      <c r="E12075" s="5">
        <f>D12075*100</f>
        <v>277.17699677526394</v>
      </c>
      <c r="F12075">
        <v>154.43039621382999</v>
      </c>
      <c r="G12075" s="4">
        <f>75.6*1000/(287.05*(F12075+273))</f>
        <v>0.6161675758710089</v>
      </c>
      <c r="H12075" s="3">
        <f>SQRT(2*ABS(E12075)/G12075)</f>
        <v>29.994675631306521</v>
      </c>
      <c r="I12075" s="2">
        <f>(2/2*0.0254)^2*3.1416*H12075</f>
        <v>6.0794248065010735E-2</v>
      </c>
      <c r="K12075" s="6"/>
      <c r="X12075" s="9"/>
      <c r="Y12075" s="9"/>
      <c r="Z12075" s="9"/>
      <c r="AA12075" s="8"/>
      <c r="AI12075" s="7">
        <v>28606165.800000001</v>
      </c>
      <c r="AK12075" s="1">
        <v>1.2525027099999999</v>
      </c>
    </row>
    <row r="12076" spans="1:37" x14ac:dyDescent="0.25">
      <c r="A12076" s="6">
        <v>0.65534722222222219</v>
      </c>
      <c r="B12076">
        <v>0.34</v>
      </c>
      <c r="C12076">
        <f>B12076+0.68</f>
        <v>1.02</v>
      </c>
      <c r="D12076" s="5">
        <f>C12076/(0.2905*LN(C12076)+0.3655)</f>
        <v>2.7474550381052718</v>
      </c>
      <c r="E12076" s="5">
        <f>D12076*100</f>
        <v>274.74550381052717</v>
      </c>
      <c r="F12076">
        <v>154.16322875008299</v>
      </c>
      <c r="G12076" s="4">
        <f>75.6*1000/(287.05*(F12076+273))</f>
        <v>0.61655295531710563</v>
      </c>
      <c r="H12076" s="3">
        <f>SQRT(2*ABS(E12076)/G12076)</f>
        <v>29.853489560596245</v>
      </c>
      <c r="I12076" s="2">
        <f>(2/2*0.0254)^2*3.1416*H12076</f>
        <v>6.0508087243950681E-2</v>
      </c>
      <c r="K12076" s="6"/>
      <c r="X12076" s="9"/>
      <c r="Y12076" s="9"/>
      <c r="Z12076" s="9"/>
      <c r="AA12076" s="8"/>
      <c r="AI12076" s="7">
        <v>25208916.199999999</v>
      </c>
      <c r="AK12076" s="1">
        <v>1.25266751</v>
      </c>
    </row>
    <row r="12077" spans="1:37" x14ac:dyDescent="0.25">
      <c r="A12077" s="6">
        <v>0.65535879629629623</v>
      </c>
      <c r="B12077">
        <v>0.38</v>
      </c>
      <c r="C12077">
        <f>B12077+0.68</f>
        <v>1.06</v>
      </c>
      <c r="D12077" s="5">
        <f>C12077/(0.2905*LN(C12077)+0.3655)</f>
        <v>2.7717699677526393</v>
      </c>
      <c r="E12077" s="5">
        <f>D12077*100</f>
        <v>277.17699677526394</v>
      </c>
      <c r="F12077">
        <v>153.79548292329801</v>
      </c>
      <c r="G12077" s="4">
        <f>75.6*1000/(287.05*(F12077+273))</f>
        <v>0.61708420455797586</v>
      </c>
      <c r="H12077" s="3">
        <f>SQRT(2*ABS(E12077)/G12077)</f>
        <v>29.972390019757913</v>
      </c>
      <c r="I12077" s="2">
        <f>(2/2*0.0254)^2*3.1416*H12077</f>
        <v>6.0749078815193862E-2</v>
      </c>
      <c r="K12077" s="6"/>
      <c r="X12077" s="9"/>
      <c r="Y12077" s="9"/>
      <c r="Z12077" s="9"/>
      <c r="AA12077" s="8"/>
      <c r="AI12077" s="7">
        <v>21648917.199999999</v>
      </c>
      <c r="AK12077" s="1">
        <v>1.2614909700000001</v>
      </c>
    </row>
    <row r="12078" spans="1:37" x14ac:dyDescent="0.25">
      <c r="A12078" s="6">
        <v>0.65537037037037038</v>
      </c>
      <c r="B12078">
        <v>1.82</v>
      </c>
      <c r="C12078">
        <f>B12078+0.68</f>
        <v>2.5</v>
      </c>
      <c r="D12078" s="5">
        <f>C12078/(0.2905*LN(C12078)+0.3655)</f>
        <v>3.9576847035788756</v>
      </c>
      <c r="E12078" s="5">
        <f>D12078*100</f>
        <v>395.76847035788757</v>
      </c>
      <c r="F12078">
        <v>153.64631736861301</v>
      </c>
      <c r="G12078" s="4">
        <f>75.6*1000/(287.05*(F12078+273))</f>
        <v>0.61729995166257512</v>
      </c>
      <c r="H12078" s="3">
        <f>SQRT(2*ABS(E12078)/G12078)</f>
        <v>35.808610775859471</v>
      </c>
      <c r="I12078" s="2">
        <f>(2/2*0.0254)^2*3.1416*H12078</f>
        <v>7.2578133303727019E-2</v>
      </c>
      <c r="K12078" s="6"/>
      <c r="X12078" s="9"/>
      <c r="Y12078" s="9"/>
      <c r="Z12078" s="9"/>
      <c r="AA12078" s="8"/>
      <c r="AI12078" s="7">
        <v>19363348.399999999</v>
      </c>
      <c r="AK12078" s="1">
        <v>1.28745486</v>
      </c>
    </row>
    <row r="12079" spans="1:37" x14ac:dyDescent="0.25">
      <c r="A12079" s="6">
        <v>0.65538194444444442</v>
      </c>
      <c r="B12079">
        <v>1.7</v>
      </c>
      <c r="C12079">
        <f>B12079+0.68</f>
        <v>2.38</v>
      </c>
      <c r="D12079" s="5">
        <f>C12079/(0.2905*LN(C12079)+0.3655)</f>
        <v>3.8549209151706738</v>
      </c>
      <c r="E12079" s="5">
        <f>D12079*100</f>
        <v>385.49209151706737</v>
      </c>
      <c r="F12079">
        <v>153.78507575430999</v>
      </c>
      <c r="G12079" s="4">
        <f>75.6*1000/(287.05*(F12079+273))</f>
        <v>0.61709925217787043</v>
      </c>
      <c r="H12079" s="3">
        <f>SQRT(2*ABS(E12079)/G12079)</f>
        <v>35.346402954386257</v>
      </c>
      <c r="I12079" s="2">
        <f>(2/2*0.0254)^2*3.1416*H12079</f>
        <v>7.1641314472890849E-2</v>
      </c>
      <c r="K12079" s="6"/>
      <c r="X12079" s="9"/>
      <c r="Y12079" s="9"/>
      <c r="Z12079" s="9"/>
      <c r="AA12079" s="8"/>
      <c r="AI12079" s="7">
        <v>17102612.399999999</v>
      </c>
      <c r="AK12079" s="1">
        <v>1.2953109599999999</v>
      </c>
    </row>
    <row r="12080" spans="1:37" x14ac:dyDescent="0.25">
      <c r="A12080" s="6">
        <v>0.65539351851851857</v>
      </c>
      <c r="B12080">
        <v>1.79</v>
      </c>
      <c r="C12080">
        <f>B12080+0.68</f>
        <v>2.4700000000000002</v>
      </c>
      <c r="D12080" s="5">
        <f>C12080/(0.2905*LN(C12080)+0.3655)</f>
        <v>3.9320229781440332</v>
      </c>
      <c r="E12080" s="5">
        <f>D12080*100</f>
        <v>393.20229781440332</v>
      </c>
      <c r="F12080">
        <v>154.03485894078801</v>
      </c>
      <c r="G12080" s="4">
        <f>75.6*1000/(287.05*(F12080+273))</f>
        <v>0.61673829565557503</v>
      </c>
      <c r="H12080" s="3">
        <f>SQRT(2*ABS(E12080)/G12080)</f>
        <v>35.708578604083868</v>
      </c>
      <c r="I12080" s="2">
        <f>(2/2*0.0254)^2*3.1416*H12080</f>
        <v>7.2375384631257283E-2</v>
      </c>
      <c r="K12080" s="6"/>
      <c r="X12080" s="9"/>
      <c r="Y12080" s="9"/>
      <c r="Z12080" s="9"/>
      <c r="AA12080" s="8"/>
      <c r="AI12080" s="7">
        <v>14453346.699999999</v>
      </c>
      <c r="AK12080" s="1">
        <v>1.28874665</v>
      </c>
    </row>
    <row r="12081" spans="1:37" x14ac:dyDescent="0.25">
      <c r="A12081" s="6">
        <v>0.65540509259259261</v>
      </c>
      <c r="B12081">
        <v>4.7</v>
      </c>
      <c r="C12081">
        <f>B12081+0.68</f>
        <v>5.38</v>
      </c>
      <c r="D12081" s="5">
        <f>C12081/(0.2905*LN(C12081)+0.3655)</f>
        <v>6.2973989541811566</v>
      </c>
      <c r="E12081" s="5">
        <f>D12081*100</f>
        <v>629.73989541811568</v>
      </c>
      <c r="F12081">
        <v>154.90928113293</v>
      </c>
      <c r="G12081" s="4">
        <f>75.6*1000/(287.05*(F12081+273))</f>
        <v>0.61547800597212332</v>
      </c>
      <c r="H12081" s="3">
        <f>SQRT(2*ABS(E12081)/G12081)</f>
        <v>45.236535096439489</v>
      </c>
      <c r="I12081" s="2">
        <f>(2/2*0.0254)^2*3.1416*H12081</f>
        <v>9.1686977050823848E-2</v>
      </c>
      <c r="K12081" s="6"/>
      <c r="X12081" s="9"/>
      <c r="Y12081" s="9"/>
      <c r="Z12081" s="9"/>
      <c r="AA12081" s="8"/>
      <c r="AI12081" s="7">
        <v>12783446.199999999</v>
      </c>
      <c r="AK12081" s="1">
        <v>1.2716276399999999</v>
      </c>
    </row>
    <row r="12082" spans="1:37" x14ac:dyDescent="0.25">
      <c r="A12082" s="6">
        <v>0.65541666666666665</v>
      </c>
      <c r="B12082">
        <v>6.35</v>
      </c>
      <c r="C12082">
        <f>B12082+0.68</f>
        <v>7.0299999999999994</v>
      </c>
      <c r="D12082" s="5">
        <f>C12082/(0.2905*LN(C12082)+0.3655)</f>
        <v>7.5426818312831703</v>
      </c>
      <c r="E12082" s="5">
        <f>D12082*100</f>
        <v>754.26818312831699</v>
      </c>
      <c r="F12082">
        <v>156.35240625797999</v>
      </c>
      <c r="G12082" s="4">
        <f>75.6*1000/(287.05*(F12082+273))</f>
        <v>0.61340928162962993</v>
      </c>
      <c r="H12082" s="3">
        <f>SQRT(2*ABS(E12082)/G12082)</f>
        <v>49.590983400214455</v>
      </c>
      <c r="I12082" s="2">
        <f>(2/2*0.0254)^2*3.1416*H12082</f>
        <v>0.10051272378067537</v>
      </c>
      <c r="K12082" s="6"/>
      <c r="X12082" s="9"/>
      <c r="Y12082" s="9"/>
      <c r="Z12082" s="9"/>
      <c r="AA12082" s="8"/>
      <c r="AI12082" s="7">
        <v>11674438.4</v>
      </c>
      <c r="AK12082" s="1">
        <v>1.2456874200000001</v>
      </c>
    </row>
    <row r="12083" spans="1:37" x14ac:dyDescent="0.25">
      <c r="A12083" s="6">
        <v>0.65542824074074069</v>
      </c>
      <c r="B12083">
        <v>1.04</v>
      </c>
      <c r="C12083">
        <f>B12083+0.68</f>
        <v>1.7200000000000002</v>
      </c>
      <c r="D12083" s="5">
        <f>C12083/(0.2905*LN(C12083)+0.3655)</f>
        <v>3.2884346872416867</v>
      </c>
      <c r="E12083" s="5">
        <f>D12083*100</f>
        <v>328.8434687241687</v>
      </c>
      <c r="F12083">
        <v>156.66839845541799</v>
      </c>
      <c r="G12083" s="4">
        <f>75.6*1000/(287.05*(F12083+273))</f>
        <v>0.61295816037536066</v>
      </c>
      <c r="H12083" s="3">
        <f>SQRT(2*ABS(E12083)/G12083)</f>
        <v>32.756251167189589</v>
      </c>
      <c r="I12083" s="2">
        <f>(2/2*0.0254)^2*3.1416*H12083</f>
        <v>6.6391505066300302E-2</v>
      </c>
      <c r="K12083" s="6"/>
      <c r="X12083" s="9"/>
      <c r="Y12083" s="9"/>
      <c r="Z12083" s="9"/>
      <c r="AA12083" s="8"/>
      <c r="AI12083" s="7">
        <v>8276490.5999999996</v>
      </c>
      <c r="AK12083" s="1">
        <v>1.16816579</v>
      </c>
    </row>
    <row r="12084" spans="1:37" x14ac:dyDescent="0.25">
      <c r="A12084" s="6">
        <v>0.65543981481481484</v>
      </c>
      <c r="B12084">
        <v>1.05</v>
      </c>
      <c r="C12084">
        <f>B12084+0.68</f>
        <v>1.73</v>
      </c>
      <c r="D12084" s="5">
        <f>C12084/(0.2905*LN(C12084)+0.3655)</f>
        <v>3.2969382529959748</v>
      </c>
      <c r="E12084" s="5">
        <f>D12084*100</f>
        <v>329.69382529959745</v>
      </c>
      <c r="F12084">
        <v>156.69617962797099</v>
      </c>
      <c r="G12084" s="4">
        <f>75.6*1000/(287.05*(F12084+273))</f>
        <v>0.6129185307551116</v>
      </c>
      <c r="H12084" s="3">
        <f>SQRT(2*ABS(E12084)/G12084)</f>
        <v>32.799636345816594</v>
      </c>
      <c r="I12084" s="2">
        <f>(2/2*0.0254)^2*3.1416*H12084</f>
        <v>6.6479439649898275E-2</v>
      </c>
      <c r="K12084" s="6"/>
      <c r="X12084" s="9"/>
      <c r="Y12084" s="9"/>
      <c r="Z12084" s="9"/>
      <c r="AA12084" s="8"/>
      <c r="AI12084" s="7">
        <v>7399827.7999999998</v>
      </c>
      <c r="AK12084" s="1">
        <v>0.99915935</v>
      </c>
    </row>
    <row r="12085" spans="1:37" x14ac:dyDescent="0.25">
      <c r="A12085" s="6">
        <v>0.65545138888888888</v>
      </c>
      <c r="B12085">
        <v>0.79</v>
      </c>
      <c r="C12085">
        <f>B12085+0.68</f>
        <v>1.4700000000000002</v>
      </c>
      <c r="D12085" s="5">
        <f>C12085/(0.2905*LN(C12085)+0.3655)</f>
        <v>3.0790581004523165</v>
      </c>
      <c r="E12085" s="5">
        <f>D12085*100</f>
        <v>307.90581004523165</v>
      </c>
      <c r="F12085">
        <v>156.842035106743</v>
      </c>
      <c r="G12085" s="4">
        <f>75.6*1000/(287.05*(F12085+273))</f>
        <v>0.61271055312972811</v>
      </c>
      <c r="H12085" s="3">
        <f>SQRT(2*ABS(E12085)/G12085)</f>
        <v>31.702700620265336</v>
      </c>
      <c r="I12085" s="2">
        <f>(2/2*0.0254)^2*3.1416*H12085</f>
        <v>6.425613230594647E-2</v>
      </c>
      <c r="K12085" s="6"/>
      <c r="X12085" s="9"/>
      <c r="Y12085" s="9"/>
      <c r="Z12085" s="9"/>
      <c r="AA12085" s="8"/>
      <c r="AI12085" s="7">
        <v>7221133.4000000004</v>
      </c>
      <c r="AK12085" s="1">
        <v>0.88302614999999995</v>
      </c>
    </row>
    <row r="12086" spans="1:37" x14ac:dyDescent="0.25">
      <c r="A12086" s="6">
        <v>0.65546296296296302</v>
      </c>
      <c r="B12086">
        <v>0.66</v>
      </c>
      <c r="C12086">
        <f>B12086+0.68</f>
        <v>1.34</v>
      </c>
      <c r="D12086" s="5">
        <f>C12086/(0.2905*LN(C12086)+0.3655)</f>
        <v>2.9743373098847976</v>
      </c>
      <c r="E12086" s="5">
        <f>D12086*100</f>
        <v>297.43373098847974</v>
      </c>
      <c r="F12086">
        <v>156.77952472760299</v>
      </c>
      <c r="G12086" s="4">
        <f>75.6*1000/(287.05*(F12086+273))</f>
        <v>0.61279967037886529</v>
      </c>
      <c r="H12086" s="3">
        <f>SQRT(2*ABS(E12086)/G12086)</f>
        <v>31.156656465184788</v>
      </c>
      <c r="I12086" s="2">
        <f>(2/2*0.0254)^2*3.1416*H12086</f>
        <v>6.3149391088722986E-2</v>
      </c>
      <c r="K12086" s="6"/>
      <c r="X12086" s="9"/>
      <c r="Y12086" s="9"/>
      <c r="Z12086" s="9"/>
      <c r="AA12086" s="8"/>
      <c r="AI12086" s="7">
        <v>6927936.7000000002</v>
      </c>
      <c r="AK12086" s="1">
        <v>0.82126339999999998</v>
      </c>
    </row>
    <row r="12087" spans="1:37" x14ac:dyDescent="0.25">
      <c r="A12087" s="6">
        <v>0.65547453703703706</v>
      </c>
      <c r="B12087">
        <v>0.39</v>
      </c>
      <c r="C12087">
        <f>B12087+0.68</f>
        <v>1.07</v>
      </c>
      <c r="D12087" s="5">
        <f>C12087/(0.2905*LN(C12087)+0.3655)</f>
        <v>2.7781034953995807</v>
      </c>
      <c r="E12087" s="5">
        <f>D12087*100</f>
        <v>277.81034953995805</v>
      </c>
      <c r="F12087">
        <v>156.56769392005501</v>
      </c>
      <c r="G12087" s="4">
        <f>75.6*1000/(287.05*(F12087+273))</f>
        <v>0.61310185755652968</v>
      </c>
      <c r="H12087" s="3">
        <f>SQRT(2*ABS(E12087)/G12087)</f>
        <v>30.103908986835513</v>
      </c>
      <c r="I12087" s="2">
        <f>(2/2*0.0254)^2*3.1416*H12087</f>
        <v>6.1015646015588065E-2</v>
      </c>
      <c r="K12087" s="6"/>
      <c r="X12087" s="9"/>
      <c r="Y12087" s="9"/>
      <c r="Z12087" s="9"/>
      <c r="AA12087" s="8"/>
      <c r="AI12087" s="7">
        <v>6536345.0999999996</v>
      </c>
      <c r="AK12087" s="1">
        <v>0.77578632999999997</v>
      </c>
    </row>
    <row r="12088" spans="1:37" x14ac:dyDescent="0.25">
      <c r="A12088" s="6">
        <v>0.6554861111111111</v>
      </c>
      <c r="B12088">
        <v>0.27</v>
      </c>
      <c r="C12088">
        <f>B12088+0.68</f>
        <v>0.95000000000000007</v>
      </c>
      <c r="D12088" s="5">
        <f>C12088/(0.2905*LN(C12088)+0.3655)</f>
        <v>2.7096460417130221</v>
      </c>
      <c r="E12088" s="5">
        <f>D12088*100</f>
        <v>270.9646041713022</v>
      </c>
      <c r="F12088">
        <v>156.276017706163</v>
      </c>
      <c r="G12088" s="4">
        <f>75.6*1000/(287.05*(F12088+273))</f>
        <v>0.61351843621726598</v>
      </c>
      <c r="H12088" s="3">
        <f>SQRT(2*ABS(E12088)/G12088)</f>
        <v>29.720593004541325</v>
      </c>
      <c r="I12088" s="2">
        <f>(2/2*0.0254)^2*3.1416*H12088</f>
        <v>6.0238727898475522E-2</v>
      </c>
      <c r="K12088" s="6"/>
      <c r="X12088" s="9"/>
      <c r="Y12088" s="9"/>
      <c r="Z12088" s="9"/>
      <c r="AA12088" s="8"/>
      <c r="AI12088" s="7">
        <v>6865103.4000000004</v>
      </c>
      <c r="AK12088" s="1">
        <v>0.74556659000000003</v>
      </c>
    </row>
    <row r="12089" spans="1:37" x14ac:dyDescent="0.25">
      <c r="A12089" s="6">
        <v>0.65549768518518514</v>
      </c>
      <c r="B12089">
        <v>0.26</v>
      </c>
      <c r="C12089">
        <f>B12089+0.68</f>
        <v>0.94000000000000006</v>
      </c>
      <c r="D12089" s="5">
        <f>C12089/(0.2905*LN(C12089)+0.3655)</f>
        <v>2.7048398588920084</v>
      </c>
      <c r="E12089" s="5">
        <f>D12089*100</f>
        <v>270.48398588920082</v>
      </c>
      <c r="F12089">
        <v>155.911463910458</v>
      </c>
      <c r="G12089" s="4">
        <f>75.6*1000/(287.05*(F12089+273))</f>
        <v>0.61403989692297634</v>
      </c>
      <c r="H12089" s="3">
        <f>SQRT(2*ABS(E12089)/G12089)</f>
        <v>29.681611858481109</v>
      </c>
      <c r="I12089" s="2">
        <f>(2/2*0.0254)^2*3.1416*H12089</f>
        <v>6.0159719560710076E-2</v>
      </c>
      <c r="K12089" s="6"/>
      <c r="X12089" s="9"/>
      <c r="Y12089" s="9"/>
      <c r="Z12089" s="9"/>
      <c r="AA12089" s="8"/>
      <c r="AI12089" s="7">
        <v>6642877.7999999998</v>
      </c>
      <c r="AK12089" s="1">
        <v>0.73388324000000005</v>
      </c>
    </row>
    <row r="12090" spans="1:37" x14ac:dyDescent="0.25">
      <c r="A12090" s="6">
        <v>0.65550925925925929</v>
      </c>
      <c r="B12090">
        <v>0.3</v>
      </c>
      <c r="C12090">
        <f>B12090+0.68</f>
        <v>0.98</v>
      </c>
      <c r="D12090" s="5">
        <f>C12090/(0.2905*LN(C12090)+0.3655)</f>
        <v>2.7250145027674018</v>
      </c>
      <c r="E12090" s="5">
        <f>D12090*100</f>
        <v>272.50145027674017</v>
      </c>
      <c r="F12090">
        <v>155.58861227319801</v>
      </c>
      <c r="G12090" s="4">
        <f>75.6*1000/(287.05*(F12090+273))</f>
        <v>0.61450244721103242</v>
      </c>
      <c r="H12090" s="3">
        <f>SQRT(2*ABS(E12090)/G12090)</f>
        <v>29.780884922796993</v>
      </c>
      <c r="I12090" s="2">
        <f>(2/2*0.0254)^2*3.1416*H12090</f>
        <v>6.0360929647872825E-2</v>
      </c>
      <c r="K12090" s="6"/>
      <c r="X12090" s="9"/>
      <c r="Y12090" s="9"/>
      <c r="Z12090" s="9"/>
      <c r="AA12090" s="8"/>
      <c r="AI12090" s="7">
        <v>6338676.7999999998</v>
      </c>
      <c r="AK12090" s="1">
        <v>0.71407522000000001</v>
      </c>
    </row>
    <row r="12091" spans="1:37" x14ac:dyDescent="0.25">
      <c r="A12091" s="6">
        <v>0.65552083333333333</v>
      </c>
      <c r="B12091">
        <v>0.49</v>
      </c>
      <c r="C12091">
        <f>B12091+0.68</f>
        <v>1.17</v>
      </c>
      <c r="D12091" s="5">
        <f>C12091/(0.2905*LN(C12091)+0.3655)</f>
        <v>2.8459564827053363</v>
      </c>
      <c r="E12091" s="5">
        <f>D12091*100</f>
        <v>284.59564827053362</v>
      </c>
      <c r="F12091">
        <v>155.25191384785401</v>
      </c>
      <c r="G12091" s="4">
        <f>75.6*1000/(287.05*(F12091+273))</f>
        <v>0.61498557875033355</v>
      </c>
      <c r="H12091" s="3">
        <f>SQRT(2*ABS(E12091)/G12091)</f>
        <v>30.422623266003672</v>
      </c>
      <c r="I12091" s="2">
        <f>(2/2*0.0254)^2*3.1416*H12091</f>
        <v>6.1661627161968144E-2</v>
      </c>
      <c r="K12091" s="6"/>
      <c r="X12091" s="9"/>
      <c r="Y12091" s="9"/>
      <c r="Z12091" s="9"/>
      <c r="AA12091" s="8"/>
      <c r="AI12091" s="7">
        <v>6529180.7999999998</v>
      </c>
      <c r="AK12091" s="1">
        <v>0.67821761000000003</v>
      </c>
    </row>
    <row r="12092" spans="1:37" x14ac:dyDescent="0.25">
      <c r="A12092" s="6">
        <v>0.65553240740740748</v>
      </c>
      <c r="B12092">
        <v>0.61</v>
      </c>
      <c r="C12092">
        <f>B12092+0.68</f>
        <v>1.29</v>
      </c>
      <c r="D12092" s="5">
        <f>C12092/(0.2905*LN(C12092)+0.3655)</f>
        <v>2.9353301413045161</v>
      </c>
      <c r="E12092" s="5">
        <f>D12092*100</f>
        <v>293.53301413045159</v>
      </c>
      <c r="F12092">
        <v>154.99160777629399</v>
      </c>
      <c r="G12092" s="4">
        <f>75.6*1000/(287.05*(F12092+273))</f>
        <v>0.61535961524348426</v>
      </c>
      <c r="H12092" s="3">
        <f>SQRT(2*ABS(E12092)/G12092)</f>
        <v>30.887231233117177</v>
      </c>
      <c r="I12092" s="2">
        <f>(2/2*0.0254)^2*3.1416*H12092</f>
        <v>6.2603310691167507E-2</v>
      </c>
      <c r="K12092" s="6"/>
      <c r="X12092" s="9"/>
      <c r="Y12092" s="9"/>
      <c r="Z12092" s="9"/>
      <c r="AA12092" s="8"/>
      <c r="AI12092" s="7">
        <v>6894716.5999999996</v>
      </c>
      <c r="AK12092" s="1">
        <v>0.68165869999999995</v>
      </c>
    </row>
    <row r="12093" spans="1:37" x14ac:dyDescent="0.25">
      <c r="A12093" s="6">
        <v>0.65554398148148152</v>
      </c>
      <c r="B12093">
        <v>0.48</v>
      </c>
      <c r="C12093">
        <f>B12093+0.68</f>
        <v>1.1600000000000001</v>
      </c>
      <c r="D12093" s="5">
        <f>C12093/(0.2905*LN(C12093)+0.3655)</f>
        <v>2.8388510665038074</v>
      </c>
      <c r="E12093" s="5">
        <f>D12093*100</f>
        <v>283.88510665038075</v>
      </c>
      <c r="F12093">
        <v>154.689683333153</v>
      </c>
      <c r="G12093" s="4">
        <f>75.6*1000/(287.05*(F12093+273))</f>
        <v>0.61579402391969063</v>
      </c>
      <c r="H12093" s="3">
        <f>SQRT(2*ABS(E12093)/G12093)</f>
        <v>30.364670120057337</v>
      </c>
      <c r="I12093" s="2">
        <f>(2/2*0.0254)^2*3.1416*H12093</f>
        <v>6.1544165717339887E-2</v>
      </c>
      <c r="K12093" s="6"/>
      <c r="X12093" s="9"/>
      <c r="Y12093" s="9"/>
      <c r="Z12093" s="9"/>
      <c r="AA12093" s="8"/>
      <c r="AI12093" s="7">
        <v>9539975.4000000004</v>
      </c>
      <c r="AK12093" s="1">
        <v>0.76647955999999995</v>
      </c>
    </row>
    <row r="12094" spans="1:37" x14ac:dyDescent="0.25">
      <c r="A12094" s="6">
        <v>0.65555555555555556</v>
      </c>
      <c r="B12094">
        <v>0.47</v>
      </c>
      <c r="C12094">
        <f>B12094+0.68</f>
        <v>1.1499999999999999</v>
      </c>
      <c r="D12094" s="5">
        <f>C12094/(0.2905*LN(C12094)+0.3655)</f>
        <v>2.8318089367570392</v>
      </c>
      <c r="E12094" s="5">
        <f>D12094*100</f>
        <v>283.18089367570394</v>
      </c>
      <c r="F12094">
        <v>154.464129214303</v>
      </c>
      <c r="G12094" s="4">
        <f>75.6*1000/(287.05*(F12094+273))</f>
        <v>0.61611895148428786</v>
      </c>
      <c r="H12094" s="3">
        <f>SQRT(2*ABS(E12094)/G12094)</f>
        <v>30.318987082608921</v>
      </c>
      <c r="I12094" s="2">
        <f>(2/2*0.0254)^2*3.1416*H12094</f>
        <v>6.1451573753848091E-2</v>
      </c>
      <c r="K12094" s="6"/>
      <c r="X12094" s="9"/>
      <c r="Y12094" s="9"/>
      <c r="Z12094" s="9"/>
      <c r="AA12094" s="8"/>
      <c r="AI12094" s="7">
        <v>16489311.1</v>
      </c>
      <c r="AK12094" s="1">
        <v>0.92297432000000001</v>
      </c>
    </row>
    <row r="12095" spans="1:37" x14ac:dyDescent="0.25">
      <c r="A12095" s="6">
        <v>0.6555671296296296</v>
      </c>
      <c r="B12095">
        <v>0.44</v>
      </c>
      <c r="C12095">
        <f>B12095+0.68</f>
        <v>1.1200000000000001</v>
      </c>
      <c r="D12095" s="5">
        <f>C12095/(0.2905*LN(C12095)+0.3655)</f>
        <v>2.8110898684282133</v>
      </c>
      <c r="E12095" s="5">
        <f>D12095*100</f>
        <v>281.10898684282131</v>
      </c>
      <c r="F12095">
        <v>154.252472282719</v>
      </c>
      <c r="G12095" s="4">
        <f>75.6*1000/(287.05*(F12095+273))</f>
        <v>0.61642417112658787</v>
      </c>
      <c r="H12095" s="3">
        <f>SQRT(2*ABS(E12095)/G12095)</f>
        <v>30.200388712678876</v>
      </c>
      <c r="I12095" s="2">
        <f>(2/2*0.0254)^2*3.1416*H12095</f>
        <v>6.1211194467528769E-2</v>
      </c>
      <c r="K12095" s="6"/>
      <c r="X12095" s="9"/>
      <c r="Y12095" s="9"/>
      <c r="Z12095" s="9"/>
      <c r="AA12095" s="8"/>
      <c r="AI12095" s="7">
        <v>14381634.699999999</v>
      </c>
      <c r="AK12095" s="1">
        <v>1.0389488200000001</v>
      </c>
    </row>
    <row r="12096" spans="1:37" x14ac:dyDescent="0.25">
      <c r="A12096" s="6">
        <v>0.65557870370370364</v>
      </c>
      <c r="B12096">
        <v>0.51</v>
      </c>
      <c r="C12096">
        <f>B12096+0.68</f>
        <v>1.19</v>
      </c>
      <c r="D12096" s="5">
        <f>C12096/(0.2905*LN(C12096)+0.3655)</f>
        <v>2.8603470246144624</v>
      </c>
      <c r="E12096" s="5">
        <f>D12096*100</f>
        <v>286.03470246144627</v>
      </c>
      <c r="F12096">
        <v>154.03389309800099</v>
      </c>
      <c r="G12096" s="4">
        <f>75.6*1000/(287.05*(F12096+273))</f>
        <v>0.61673969056179667</v>
      </c>
      <c r="H12096" s="3">
        <f>SQRT(2*ABS(E12096)/G12096)</f>
        <v>30.456038414143684</v>
      </c>
      <c r="I12096" s="2">
        <f>(2/2*0.0254)^2*3.1416*H12096</f>
        <v>6.1729354142253695E-2</v>
      </c>
      <c r="K12096" s="6"/>
      <c r="X12096" s="9"/>
      <c r="Y12096" s="9"/>
      <c r="Z12096" s="9"/>
      <c r="AA12096" s="8"/>
      <c r="AI12096" s="7">
        <v>11685965.800000001</v>
      </c>
      <c r="AK12096" s="1">
        <v>1.0629111099999999</v>
      </c>
    </row>
    <row r="12097" spans="1:37" x14ac:dyDescent="0.25">
      <c r="A12097" s="6">
        <v>0.65559027777777779</v>
      </c>
      <c r="B12097">
        <v>0.36</v>
      </c>
      <c r="C12097">
        <f>B12097+0.68</f>
        <v>1.04</v>
      </c>
      <c r="D12097" s="5">
        <f>C12097/(0.2905*LN(C12097)+0.3655)</f>
        <v>2.7593993440543327</v>
      </c>
      <c r="E12097" s="5">
        <f>D12097*100</f>
        <v>275.93993440543329</v>
      </c>
      <c r="F12097">
        <v>153.66269606363201</v>
      </c>
      <c r="G12097" s="4">
        <f>75.6*1000/(287.05*(F12097+273))</f>
        <v>0.61727625479913528</v>
      </c>
      <c r="H12097" s="3">
        <f>SQRT(2*ABS(E12097)/G12097)</f>
        <v>29.900778148368193</v>
      </c>
      <c r="I12097" s="2">
        <f>(2/2*0.0254)^2*3.1416*H12097</f>
        <v>6.0603933392480158E-2</v>
      </c>
      <c r="K12097" s="6"/>
      <c r="X12097" s="9"/>
      <c r="Y12097" s="9"/>
      <c r="Z12097" s="9"/>
      <c r="AA12097" s="8"/>
      <c r="AI12097" s="7">
        <v>10467220.6</v>
      </c>
      <c r="AK12097" s="1">
        <v>1.04298544</v>
      </c>
    </row>
    <row r="12098" spans="1:37" x14ac:dyDescent="0.25">
      <c r="A12098" s="6">
        <v>0.65560185185185182</v>
      </c>
      <c r="B12098">
        <v>0.35</v>
      </c>
      <c r="C12098">
        <f>B12098+0.68</f>
        <v>1.03</v>
      </c>
      <c r="D12098" s="5">
        <f>C12098/(0.2905*LN(C12098)+0.3655)</f>
        <v>2.7533714414708768</v>
      </c>
      <c r="E12098" s="5">
        <f>D12098*100</f>
        <v>275.33714414708766</v>
      </c>
      <c r="F12098">
        <v>153.347045710034</v>
      </c>
      <c r="G12098" s="4">
        <f>75.6*1000/(287.05*(F12098+273))</f>
        <v>0.61773326152653152</v>
      </c>
      <c r="H12098" s="3">
        <f>SQRT(2*ABS(E12098)/G12098)</f>
        <v>29.857050756599726</v>
      </c>
      <c r="I12098" s="2">
        <f>(2/2*0.0254)^2*3.1416*H12098</f>
        <v>6.0515305199427341E-2</v>
      </c>
      <c r="K12098" s="6"/>
      <c r="X12098" s="9"/>
      <c r="Y12098" s="9"/>
      <c r="Z12098" s="9"/>
      <c r="AA12098" s="8"/>
      <c r="AI12098" s="7">
        <v>9553483.3000000007</v>
      </c>
      <c r="AK12098" s="1">
        <v>1.02751488</v>
      </c>
    </row>
    <row r="12099" spans="1:37" x14ac:dyDescent="0.25">
      <c r="A12099" s="6">
        <v>0.65561342592592597</v>
      </c>
      <c r="B12099">
        <v>0.32</v>
      </c>
      <c r="C12099">
        <f>B12099+0.68</f>
        <v>1</v>
      </c>
      <c r="D12099" s="5">
        <f>C12099/(0.2905*LN(C12099)+0.3655)</f>
        <v>2.7359781121751028</v>
      </c>
      <c r="E12099" s="5">
        <f>D12099*100</f>
        <v>273.5978112175103</v>
      </c>
      <c r="F12099">
        <v>153.038369137442</v>
      </c>
      <c r="G12099" s="4">
        <f>75.6*1000/(287.05*(F12099+273))</f>
        <v>0.61818082634640936</v>
      </c>
      <c r="H12099" s="3">
        <f>SQRT(2*ABS(E12099)/G12099)</f>
        <v>29.751820270972484</v>
      </c>
      <c r="I12099" s="2">
        <f>(2/2*0.0254)^2*3.1416*H12099</f>
        <v>6.0302020404290335E-2</v>
      </c>
      <c r="K12099" s="6"/>
      <c r="X12099" s="9"/>
      <c r="Y12099" s="9"/>
      <c r="Z12099" s="9"/>
      <c r="AA12099" s="8"/>
      <c r="AI12099" s="7">
        <v>8864002.5999999996</v>
      </c>
      <c r="AK12099" s="1">
        <v>0.99465822000000004</v>
      </c>
    </row>
    <row r="12100" spans="1:37" x14ac:dyDescent="0.25">
      <c r="A12100" s="6">
        <v>0.65562500000000001</v>
      </c>
      <c r="B12100">
        <v>0.3</v>
      </c>
      <c r="C12100">
        <f>B12100+0.68</f>
        <v>0.98</v>
      </c>
      <c r="D12100" s="5">
        <f>C12100/(0.2905*LN(C12100)+0.3655)</f>
        <v>2.7250145027674018</v>
      </c>
      <c r="E12100" s="5">
        <f>D12100*100</f>
        <v>272.50145027674017</v>
      </c>
      <c r="F12100">
        <v>152.676752209006</v>
      </c>
      <c r="G12100" s="4">
        <f>75.6*1000/(287.05*(F12100+273))</f>
        <v>0.61870597753326972</v>
      </c>
      <c r="H12100" s="3">
        <f>SQRT(2*ABS(E12100)/G12100)</f>
        <v>29.679545828517696</v>
      </c>
      <c r="I12100" s="2">
        <f>(2/2*0.0254)^2*3.1416*H12100</f>
        <v>6.0155532059579894E-2</v>
      </c>
      <c r="K12100" s="6"/>
      <c r="X12100" s="9"/>
      <c r="Y12100" s="9"/>
      <c r="Z12100" s="9"/>
      <c r="AA12100" s="8"/>
      <c r="AI12100" s="7">
        <v>8139959.0999999996</v>
      </c>
      <c r="AK12100" s="1">
        <v>0.96208983000000003</v>
      </c>
    </row>
    <row r="12101" spans="1:37" x14ac:dyDescent="0.25">
      <c r="A12101" s="6">
        <v>0.65563657407407405</v>
      </c>
      <c r="B12101">
        <v>0.32</v>
      </c>
      <c r="C12101">
        <f>B12101+0.68</f>
        <v>1</v>
      </c>
      <c r="D12101" s="5">
        <f>C12101/(0.2905*LN(C12101)+0.3655)</f>
        <v>2.7359781121751028</v>
      </c>
      <c r="E12101" s="5">
        <f>D12101*100</f>
        <v>273.5978112175103</v>
      </c>
      <c r="F12101">
        <v>152.343884729606</v>
      </c>
      <c r="G12101" s="4">
        <f>75.6*1000/(287.05*(F12101+273))</f>
        <v>0.6191901671657648</v>
      </c>
      <c r="H12101" s="3">
        <f>SQRT(2*ABS(E12101)/G12101)</f>
        <v>29.727561185413109</v>
      </c>
      <c r="I12101" s="2">
        <f>(2/2*0.0254)^2*3.1416*H12101</f>
        <v>6.0252851248955727E-2</v>
      </c>
      <c r="K12101" s="6"/>
      <c r="X12101" s="9"/>
      <c r="Y12101" s="9"/>
      <c r="Z12101" s="9"/>
      <c r="AA12101" s="8"/>
      <c r="AI12101" s="7">
        <v>8325023.7000000002</v>
      </c>
      <c r="AK12101" s="1">
        <v>0.91165258000000005</v>
      </c>
    </row>
    <row r="12102" spans="1:37" x14ac:dyDescent="0.25">
      <c r="A12102" s="6">
        <v>0.65564814814814809</v>
      </c>
      <c r="B12102">
        <v>0.36</v>
      </c>
      <c r="C12102">
        <f>B12102+0.68</f>
        <v>1.04</v>
      </c>
      <c r="D12102" s="5">
        <f>C12102/(0.2905*LN(C12102)+0.3655)</f>
        <v>2.7593993440543327</v>
      </c>
      <c r="E12102" s="5">
        <f>D12102*100</f>
        <v>275.93993440543329</v>
      </c>
      <c r="F12102">
        <v>152.12642583899799</v>
      </c>
      <c r="G12102" s="4">
        <f>75.6*1000/(287.05*(F12102+273))</f>
        <v>0.61950689272936976</v>
      </c>
      <c r="H12102" s="3">
        <f>SQRT(2*ABS(E12102)/G12102)</f>
        <v>29.846898233433176</v>
      </c>
      <c r="I12102" s="2">
        <f>(2/2*0.0254)^2*3.1416*H12102</f>
        <v>6.0494727713627537E-2</v>
      </c>
      <c r="K12102" s="6"/>
      <c r="X12102" s="9"/>
      <c r="Y12102" s="9"/>
      <c r="Z12102" s="9"/>
      <c r="AA12102" s="8"/>
      <c r="AI12102" s="7">
        <v>8021879.2999999998</v>
      </c>
      <c r="AK12102" s="1">
        <v>0.89038426999999998</v>
      </c>
    </row>
    <row r="12103" spans="1:37" x14ac:dyDescent="0.25">
      <c r="A12103" s="6">
        <v>0.65565972222222224</v>
      </c>
      <c r="B12103">
        <v>0.36</v>
      </c>
      <c r="C12103">
        <f>B12103+0.68</f>
        <v>1.04</v>
      </c>
      <c r="D12103" s="5">
        <f>C12103/(0.2905*LN(C12103)+0.3655)</f>
        <v>2.7593993440543327</v>
      </c>
      <c r="E12103" s="5">
        <f>D12103*100</f>
        <v>275.93993440543329</v>
      </c>
      <c r="F12103">
        <v>151.754537689465</v>
      </c>
      <c r="G12103" s="4">
        <f>75.6*1000/(287.05*(F12103+273))</f>
        <v>0.62004929369632189</v>
      </c>
      <c r="H12103" s="3">
        <f>SQRT(2*ABS(E12103)/G12103)</f>
        <v>29.833840780913544</v>
      </c>
      <c r="I12103" s="2">
        <f>(2/2*0.0254)^2*3.1416*H12103</f>
        <v>6.0468262416341671E-2</v>
      </c>
      <c r="K12103" s="6"/>
      <c r="X12103" s="9"/>
      <c r="Y12103" s="9"/>
      <c r="Z12103" s="9"/>
      <c r="AA12103" s="8"/>
      <c r="AI12103" s="7">
        <v>7292908.7000000002</v>
      </c>
      <c r="AK12103" s="1">
        <v>0.86366251999999999</v>
      </c>
    </row>
    <row r="12104" spans="1:37" x14ac:dyDescent="0.25">
      <c r="A12104" s="6">
        <v>0.65567129629629628</v>
      </c>
      <c r="B12104">
        <v>0.31</v>
      </c>
      <c r="C12104">
        <f>B12104+0.68</f>
        <v>0.99</v>
      </c>
      <c r="D12104" s="5">
        <f>C12104/(0.2905*LN(C12104)+0.3655)</f>
        <v>2.7304290623909595</v>
      </c>
      <c r="E12104" s="5">
        <f>D12104*100</f>
        <v>273.04290623909594</v>
      </c>
      <c r="F12104">
        <v>151.432188021608</v>
      </c>
      <c r="G12104" s="4">
        <f>75.6*1000/(287.05*(F12104+273))</f>
        <v>0.62052021152376002</v>
      </c>
      <c r="H12104" s="3">
        <f>SQRT(2*ABS(E12104)/G12104)</f>
        <v>29.665555209254844</v>
      </c>
      <c r="I12104" s="2">
        <f>(2/2*0.0254)^2*3.1416*H12104</f>
        <v>6.0127175387599048E-2</v>
      </c>
      <c r="K12104" s="6"/>
      <c r="X12104" s="9"/>
      <c r="Y12104" s="9"/>
      <c r="Z12104" s="9"/>
      <c r="AA12104" s="8"/>
      <c r="AI12104" s="7">
        <v>7875633.7999999998</v>
      </c>
      <c r="AK12104" s="1">
        <v>0.83089093999999997</v>
      </c>
    </row>
    <row r="12105" spans="1:37" x14ac:dyDescent="0.25">
      <c r="A12105" s="6">
        <v>0.65568287037037043</v>
      </c>
      <c r="B12105">
        <v>0.3</v>
      </c>
      <c r="C12105">
        <f>B12105+0.68</f>
        <v>0.98</v>
      </c>
      <c r="D12105" s="5">
        <f>C12105/(0.2905*LN(C12105)+0.3655)</f>
        <v>2.7250145027674018</v>
      </c>
      <c r="E12105" s="5">
        <f>D12105*100</f>
        <v>272.50145027674017</v>
      </c>
      <c r="F12105">
        <v>151.054432971019</v>
      </c>
      <c r="G12105" s="4">
        <f>75.6*1000/(287.05*(F12105+273))</f>
        <v>0.62107298170058234</v>
      </c>
      <c r="H12105" s="3">
        <f>SQRT(2*ABS(E12105)/G12105)</f>
        <v>29.622935193782567</v>
      </c>
      <c r="I12105" s="2">
        <f>(2/2*0.0254)^2*3.1416*H12105</f>
        <v>6.0040791663200581E-2</v>
      </c>
      <c r="K12105" s="6"/>
      <c r="X12105" s="9"/>
      <c r="Y12105" s="9"/>
      <c r="Z12105" s="9"/>
      <c r="AA12105" s="8"/>
      <c r="AI12105" s="7">
        <v>8009521.2000000002</v>
      </c>
      <c r="AK12105" s="1">
        <v>0.82701954</v>
      </c>
    </row>
    <row r="12106" spans="1:37" x14ac:dyDescent="0.25">
      <c r="A12106" s="6">
        <v>0.65569444444444447</v>
      </c>
      <c r="B12106">
        <v>0.27</v>
      </c>
      <c r="C12106">
        <f>B12106+0.68</f>
        <v>0.95000000000000007</v>
      </c>
      <c r="D12106" s="5">
        <f>C12106/(0.2905*LN(C12106)+0.3655)</f>
        <v>2.7096460417130221</v>
      </c>
      <c r="E12106" s="5">
        <f>D12106*100</f>
        <v>270.9646041713022</v>
      </c>
      <c r="F12106">
        <v>150.75296315221601</v>
      </c>
      <c r="G12106" s="4">
        <f>75.6*1000/(287.05*(F12106+273))</f>
        <v>0.62151483055011936</v>
      </c>
      <c r="H12106" s="3">
        <f>SQRT(2*ABS(E12106)/G12106)</f>
        <v>29.528781843072885</v>
      </c>
      <c r="I12106" s="2">
        <f>(2/2*0.0254)^2*3.1416*H12106</f>
        <v>5.9849958389003671E-2</v>
      </c>
      <c r="K12106" s="6"/>
      <c r="X12106" s="9"/>
      <c r="Y12106" s="9"/>
      <c r="Z12106" s="9"/>
      <c r="AA12106" s="8"/>
      <c r="AI12106" s="7">
        <v>7823106.2000000002</v>
      </c>
      <c r="AK12106" s="1">
        <v>0.81664051999999998</v>
      </c>
    </row>
    <row r="12107" spans="1:37" x14ac:dyDescent="0.25">
      <c r="A12107" s="6">
        <v>0.65570601851851851</v>
      </c>
      <c r="B12107">
        <v>0.3</v>
      </c>
      <c r="C12107">
        <f>B12107+0.68</f>
        <v>0.98</v>
      </c>
      <c r="D12107" s="5">
        <f>C12107/(0.2905*LN(C12107)+0.3655)</f>
        <v>2.7250145027674018</v>
      </c>
      <c r="E12107" s="5">
        <f>D12107*100</f>
        <v>272.50145027674017</v>
      </c>
      <c r="F12107">
        <v>150.434207490277</v>
      </c>
      <c r="G12107" s="4">
        <f>75.6*1000/(287.05*(F12107+273))</f>
        <v>0.62198269868101774</v>
      </c>
      <c r="H12107" s="3">
        <f>SQRT(2*ABS(E12107)/G12107)</f>
        <v>29.601263893121473</v>
      </c>
      <c r="I12107" s="2">
        <f>(2/2*0.0254)^2*3.1416*H12107</f>
        <v>5.9996867519980082E-2</v>
      </c>
      <c r="K12107" s="6"/>
      <c r="X12107" s="9"/>
      <c r="Y12107" s="9"/>
      <c r="Z12107" s="9"/>
      <c r="AA12107" s="8"/>
      <c r="AI12107" s="7">
        <v>7546658.4000000004</v>
      </c>
      <c r="AK12107" s="1">
        <v>0.79846797000000003</v>
      </c>
    </row>
    <row r="12108" spans="1:37" x14ac:dyDescent="0.25">
      <c r="A12108" s="6">
        <v>0.65571759259259255</v>
      </c>
      <c r="B12108">
        <v>0.26</v>
      </c>
      <c r="C12108">
        <f>B12108+0.68</f>
        <v>0.94000000000000006</v>
      </c>
      <c r="D12108" s="5">
        <f>C12108/(0.2905*LN(C12108)+0.3655)</f>
        <v>2.7048398588920084</v>
      </c>
      <c r="E12108" s="5">
        <f>D12108*100</f>
        <v>270.48398588920082</v>
      </c>
      <c r="F12108">
        <v>150.01850155514899</v>
      </c>
      <c r="G12108" s="4">
        <f>75.6*1000/(287.05*(F12108+273))</f>
        <v>0.62259392939182134</v>
      </c>
      <c r="H12108" s="3">
        <f>SQRT(2*ABS(E12108)/G12108)</f>
        <v>29.477003687164139</v>
      </c>
      <c r="I12108" s="2">
        <f>(2/2*0.0254)^2*3.1416*H12108</f>
        <v>5.9745012628184054E-2</v>
      </c>
      <c r="K12108" s="6"/>
      <c r="X12108" s="9"/>
      <c r="Y12108" s="9"/>
      <c r="Z12108" s="9"/>
      <c r="AA12108" s="8"/>
      <c r="AI12108" s="7">
        <v>7398140.0999999996</v>
      </c>
      <c r="AK12108" s="1">
        <v>0.76634966999999998</v>
      </c>
    </row>
    <row r="12109" spans="1:37" x14ac:dyDescent="0.25">
      <c r="A12109" s="6">
        <v>0.6557291666666667</v>
      </c>
      <c r="B12109">
        <v>0.3</v>
      </c>
      <c r="C12109">
        <f>B12109+0.68</f>
        <v>0.98</v>
      </c>
      <c r="D12109" s="5">
        <f>C12109/(0.2905*LN(C12109)+0.3655)</f>
        <v>2.7250145027674018</v>
      </c>
      <c r="E12109" s="5">
        <f>D12109*100</f>
        <v>272.50145027674017</v>
      </c>
      <c r="F12109">
        <v>149.6894514782</v>
      </c>
      <c r="G12109" s="4">
        <f>75.6*1000/(287.05*(F12109+273))</f>
        <v>0.62307859864405346</v>
      </c>
      <c r="H12109" s="3">
        <f>SQRT(2*ABS(E12109)/G12109)</f>
        <v>29.575220388421361</v>
      </c>
      <c r="I12109" s="2">
        <f>(2/2*0.0254)^2*3.1416*H12109</f>
        <v>5.994408164209019E-2</v>
      </c>
      <c r="K12109" s="6"/>
      <c r="X12109" s="9"/>
      <c r="Y12109" s="9"/>
      <c r="Z12109" s="9"/>
      <c r="AA12109" s="8"/>
      <c r="AI12109" s="7">
        <v>7343638</v>
      </c>
      <c r="AK12109" s="1">
        <v>0.74205672</v>
      </c>
    </row>
    <row r="12110" spans="1:37" x14ac:dyDescent="0.25">
      <c r="A12110" s="6">
        <v>0.65574074074074074</v>
      </c>
      <c r="B12110">
        <v>0.26</v>
      </c>
      <c r="C12110">
        <f>B12110+0.68</f>
        <v>0.94000000000000006</v>
      </c>
      <c r="D12110" s="5">
        <f>C12110/(0.2905*LN(C12110)+0.3655)</f>
        <v>2.7048398588920084</v>
      </c>
      <c r="E12110" s="5">
        <f>D12110*100</f>
        <v>270.48398588920082</v>
      </c>
      <c r="F12110">
        <v>149.37429829770301</v>
      </c>
      <c r="G12110" s="4">
        <f>75.6*1000/(287.05*(F12110+273))</f>
        <v>0.62354350667196545</v>
      </c>
      <c r="H12110" s="3">
        <f>SQRT(2*ABS(E12110)/G12110)</f>
        <v>29.454550275834492</v>
      </c>
      <c r="I12110" s="2">
        <f>(2/2*0.0254)^2*3.1416*H12110</f>
        <v>5.9699503275955704E-2</v>
      </c>
      <c r="K12110" s="6"/>
      <c r="X12110" s="9"/>
      <c r="Y12110" s="9"/>
      <c r="Z12110" s="9"/>
      <c r="AA12110" s="8"/>
      <c r="AI12110" s="7">
        <v>7282668.2999999998</v>
      </c>
      <c r="AK12110" s="1">
        <v>0.73671626999999995</v>
      </c>
    </row>
    <row r="12111" spans="1:37" x14ac:dyDescent="0.25">
      <c r="A12111" s="6">
        <v>0.65575231481481489</v>
      </c>
      <c r="B12111">
        <v>0.87</v>
      </c>
      <c r="C12111">
        <f>B12111+0.68</f>
        <v>1.55</v>
      </c>
      <c r="D12111" s="5">
        <f>C12111/(0.2905*LN(C12111)+0.3655)</f>
        <v>3.1452088710187311</v>
      </c>
      <c r="E12111" s="5">
        <f>D12111*100</f>
        <v>314.52088710187309</v>
      </c>
      <c r="F12111">
        <v>149.08342454401901</v>
      </c>
      <c r="G12111" s="4">
        <f>75.6*1000/(287.05*(F12111+273))</f>
        <v>0.62397321423645202</v>
      </c>
      <c r="H12111" s="3">
        <f>SQRT(2*ABS(E12111)/G12111)</f>
        <v>31.750953386381138</v>
      </c>
      <c r="I12111" s="2">
        <f>(2/2*0.0254)^2*3.1416*H12111</f>
        <v>6.4353932684557844E-2</v>
      </c>
      <c r="K12111" s="6"/>
      <c r="X12111" s="9"/>
      <c r="Y12111" s="9"/>
      <c r="Z12111" s="9"/>
      <c r="AA12111" s="8"/>
      <c r="AI12111" s="7">
        <v>7034440.7000000002</v>
      </c>
      <c r="AK12111" s="1">
        <v>0.72658365000000003</v>
      </c>
    </row>
    <row r="12112" spans="1:37" x14ac:dyDescent="0.25">
      <c r="A12112" s="6">
        <v>0.65576388888888892</v>
      </c>
      <c r="B12112">
        <v>1.2</v>
      </c>
      <c r="C12112">
        <f>B12112+0.68</f>
        <v>1.88</v>
      </c>
      <c r="D12112" s="5">
        <f>C12112/(0.2905*LN(C12112)+0.3655)</f>
        <v>3.4251289064279957</v>
      </c>
      <c r="E12112" s="5">
        <f>D12112*100</f>
        <v>342.51289064279956</v>
      </c>
      <c r="F12112">
        <v>148.96570004847499</v>
      </c>
      <c r="G12112" s="4">
        <f>75.6*1000/(287.05*(F12112+273))</f>
        <v>0.62414729694476345</v>
      </c>
      <c r="H12112" s="3">
        <f>SQRT(2*ABS(E12112)/G12112)</f>
        <v>33.129120865972688</v>
      </c>
      <c r="I12112" s="2">
        <f>(2/2*0.0254)^2*3.1416*H12112</f>
        <v>6.7147250293966176E-2</v>
      </c>
      <c r="K12112" s="6"/>
      <c r="X12112" s="9"/>
      <c r="Y12112" s="9"/>
      <c r="Z12112" s="9"/>
      <c r="AA12112" s="8"/>
      <c r="AI12112" s="7">
        <v>5556273.9000000004</v>
      </c>
      <c r="AK12112" s="1">
        <v>0.68589416000000003</v>
      </c>
    </row>
    <row r="12113" spans="1:37" x14ac:dyDescent="0.25">
      <c r="A12113" s="6">
        <v>0.65577546296296296</v>
      </c>
      <c r="B12113">
        <v>0.7</v>
      </c>
      <c r="C12113">
        <f>B12113+0.68</f>
        <v>1.38</v>
      </c>
      <c r="D12113" s="5">
        <f>C12113/(0.2905*LN(C12113)+0.3655)</f>
        <v>3.006108566122919</v>
      </c>
      <c r="E12113" s="5">
        <f>D12113*100</f>
        <v>300.61085661229191</v>
      </c>
      <c r="F12113">
        <v>148.89991537924601</v>
      </c>
      <c r="G12113" s="4">
        <f>75.6*1000/(287.05*(F12113+273))</f>
        <v>0.62424461700097333</v>
      </c>
      <c r="H12113" s="3">
        <f>SQRT(2*ABS(E12113)/G12113)</f>
        <v>31.034155036698888</v>
      </c>
      <c r="I12113" s="2">
        <f>(2/2*0.0254)^2*3.1416*H12113</f>
        <v>6.2901100948058258E-2</v>
      </c>
      <c r="K12113" s="6"/>
      <c r="X12113" s="9"/>
      <c r="Y12113" s="9"/>
      <c r="Z12113" s="9"/>
      <c r="AA12113" s="8"/>
      <c r="AI12113" s="7">
        <v>1267783</v>
      </c>
      <c r="AK12113" s="1">
        <v>0.85069028999999996</v>
      </c>
    </row>
    <row r="12114" spans="1:37" x14ac:dyDescent="0.25">
      <c r="A12114" s="6">
        <v>0.655787037037037</v>
      </c>
      <c r="B12114">
        <v>0.3</v>
      </c>
      <c r="C12114">
        <f>B12114+0.68</f>
        <v>0.98</v>
      </c>
      <c r="D12114" s="5">
        <f>C12114/(0.2905*LN(C12114)+0.3655)</f>
        <v>2.7250145027674018</v>
      </c>
      <c r="E12114" s="5">
        <f>D12114*100</f>
        <v>272.50145027674017</v>
      </c>
      <c r="F12114">
        <v>148.67045688435601</v>
      </c>
      <c r="G12114" s="4">
        <f>75.6*1000/(287.05*(F12114+273))</f>
        <v>0.62458430935532661</v>
      </c>
      <c r="H12114" s="3">
        <f>SQRT(2*ABS(E12114)/G12114)</f>
        <v>29.539549786015666</v>
      </c>
      <c r="I12114" s="2">
        <f>(2/2*0.0254)^2*3.1416*H12114</f>
        <v>5.9871783228933932E-2</v>
      </c>
      <c r="K12114" s="6"/>
      <c r="X12114" s="9"/>
      <c r="Y12114" s="9"/>
      <c r="Z12114" s="9"/>
      <c r="AA12114" s="8"/>
      <c r="AI12114" s="7">
        <v>3679823.6</v>
      </c>
      <c r="AK12114" s="1">
        <v>0.38942574000000002</v>
      </c>
    </row>
    <row r="12115" spans="1:37" x14ac:dyDescent="0.25">
      <c r="A12115" s="6">
        <v>0.65579861111111104</v>
      </c>
      <c r="B12115">
        <v>0.28000000000000003</v>
      </c>
      <c r="C12115">
        <f>B12115+0.68</f>
        <v>0.96000000000000008</v>
      </c>
      <c r="D12115" s="5">
        <f>C12115/(0.2905*LN(C12115)+0.3655)</f>
        <v>2.7146157496557359</v>
      </c>
      <c r="E12115" s="5">
        <f>D12115*100</f>
        <v>271.46157496557362</v>
      </c>
      <c r="F12115">
        <v>148.522554580605</v>
      </c>
      <c r="G12115" s="4">
        <f>75.6*1000/(287.05*(F12115+273))</f>
        <v>0.62480346123044339</v>
      </c>
      <c r="H12115" s="3">
        <f>SQRT(2*ABS(E12115)/G12115)</f>
        <v>29.477962815698003</v>
      </c>
      <c r="I12115" s="2">
        <f>(2/2*0.0254)^2*3.1416*H12115</f>
        <v>5.9746956623136054E-2</v>
      </c>
      <c r="K12115" s="6"/>
      <c r="X12115" s="9"/>
      <c r="Y12115" s="9"/>
      <c r="Z12115" s="9"/>
      <c r="AA12115" s="8"/>
      <c r="AI12115" s="7">
        <v>7165707.5999999996</v>
      </c>
      <c r="AK12115" s="1">
        <v>0.49040871000000003</v>
      </c>
    </row>
    <row r="12116" spans="1:37" x14ac:dyDescent="0.25">
      <c r="A12116" s="6">
        <v>0.65581018518518519</v>
      </c>
      <c r="B12116">
        <v>0.34</v>
      </c>
      <c r="C12116">
        <f>B12116+0.68</f>
        <v>1.02</v>
      </c>
      <c r="D12116" s="5">
        <f>C12116/(0.2905*LN(C12116)+0.3655)</f>
        <v>2.7474550381052718</v>
      </c>
      <c r="E12116" s="5">
        <f>D12116*100</f>
        <v>274.74550381052717</v>
      </c>
      <c r="F12116">
        <v>148.24216982572801</v>
      </c>
      <c r="G12116" s="4">
        <f>75.6*1000/(287.05*(F12116+273))</f>
        <v>0.62521933926420215</v>
      </c>
      <c r="H12116" s="3">
        <f>SQRT(2*ABS(E12116)/G12116)</f>
        <v>29.64586272241911</v>
      </c>
      <c r="I12116" s="2">
        <f>(2/2*0.0254)^2*3.1416*H12116</f>
        <v>6.0087261972817559E-2</v>
      </c>
      <c r="K12116" s="6"/>
      <c r="X12116" s="9"/>
      <c r="Y12116" s="9"/>
      <c r="Z12116" s="9"/>
      <c r="AA12116" s="8"/>
      <c r="AI12116" s="7">
        <v>7446796.7999999998</v>
      </c>
      <c r="AK12116" s="1">
        <v>0.60608079000000004</v>
      </c>
    </row>
    <row r="12117" spans="1:37" x14ac:dyDescent="0.25">
      <c r="A12117" s="6">
        <v>0.65582175925925923</v>
      </c>
      <c r="B12117">
        <v>0.35</v>
      </c>
      <c r="C12117">
        <f>B12117+0.68</f>
        <v>1.03</v>
      </c>
      <c r="D12117" s="5">
        <f>C12117/(0.2905*LN(C12117)+0.3655)</f>
        <v>2.7533714414708768</v>
      </c>
      <c r="E12117" s="5">
        <f>D12117*100</f>
        <v>275.33714414708766</v>
      </c>
      <c r="F12117">
        <v>147.99296726657099</v>
      </c>
      <c r="G12117" s="4">
        <f>75.6*1000/(287.05*(F12117+273))</f>
        <v>0.62558943157332247</v>
      </c>
      <c r="H12117" s="3">
        <f>SQRT(2*ABS(E12117)/G12117)</f>
        <v>29.668985608917783</v>
      </c>
      <c r="I12117" s="2">
        <f>(2/2*0.0254)^2*3.1416*H12117</f>
        <v>6.0134128240519821E-2</v>
      </c>
      <c r="K12117" s="6"/>
      <c r="X12117" s="9"/>
      <c r="Y12117" s="9"/>
      <c r="Z12117" s="9"/>
      <c r="AA12117" s="8"/>
      <c r="AI12117" s="7">
        <v>7035388.2999999998</v>
      </c>
      <c r="AK12117" s="1">
        <v>0.65991449999999996</v>
      </c>
    </row>
    <row r="12118" spans="1:37" x14ac:dyDescent="0.25">
      <c r="A12118" s="6">
        <v>0.65583333333333338</v>
      </c>
      <c r="B12118">
        <v>0.23</v>
      </c>
      <c r="C12118">
        <f>B12118+0.68</f>
        <v>0.91</v>
      </c>
      <c r="D12118" s="5">
        <f>C12118/(0.2905*LN(C12118)+0.3655)</f>
        <v>2.6914895144241178</v>
      </c>
      <c r="E12118" s="5">
        <f>D12118*100</f>
        <v>269.14895144241177</v>
      </c>
      <c r="F12118">
        <v>147.65286086018901</v>
      </c>
      <c r="G12118" s="4">
        <f>75.6*1000/(287.05*(F12118+273))</f>
        <v>0.62609523337152695</v>
      </c>
      <c r="H12118" s="3">
        <f>SQRT(2*ABS(E12118)/G12118)</f>
        <v>29.321834978918574</v>
      </c>
      <c r="I12118" s="2">
        <f>(2/2*0.0254)^2*3.1416*H12118</f>
        <v>5.9430511312785192E-2</v>
      </c>
      <c r="K12118" s="6"/>
      <c r="X12118" s="9"/>
      <c r="Y12118" s="9"/>
      <c r="Z12118" s="9"/>
      <c r="AA12118" s="8"/>
      <c r="AI12118" s="7">
        <v>6807328.5</v>
      </c>
      <c r="AK12118" s="1">
        <v>0.67707019999999996</v>
      </c>
    </row>
    <row r="12119" spans="1:37" x14ac:dyDescent="0.25">
      <c r="A12119" s="6">
        <v>0.65584490740740742</v>
      </c>
      <c r="B12119">
        <v>0.3</v>
      </c>
      <c r="C12119">
        <f>B12119+0.68</f>
        <v>0.98</v>
      </c>
      <c r="D12119" s="5">
        <f>C12119/(0.2905*LN(C12119)+0.3655)</f>
        <v>2.7250145027674018</v>
      </c>
      <c r="E12119" s="5">
        <f>D12119*100</f>
        <v>272.50145027674017</v>
      </c>
      <c r="F12119">
        <v>147.382961597801</v>
      </c>
      <c r="G12119" s="4">
        <f>75.6*1000/(287.05*(F12119+273))</f>
        <v>0.62649720647012574</v>
      </c>
      <c r="H12119" s="3">
        <f>SQRT(2*ABS(E12119)/G12119)</f>
        <v>29.494418444821747</v>
      </c>
      <c r="I12119" s="2">
        <f>(2/2*0.0254)^2*3.1416*H12119</f>
        <v>5.9780309462530337E-2</v>
      </c>
      <c r="K12119" s="6"/>
      <c r="X12119" s="9"/>
      <c r="Y12119" s="9"/>
      <c r="Z12119" s="9"/>
      <c r="AA12119" s="8"/>
      <c r="AI12119" s="7">
        <v>6970891.0999999996</v>
      </c>
      <c r="AK12119" s="1">
        <v>0.69372509000000004</v>
      </c>
    </row>
    <row r="12120" spans="1:37" x14ac:dyDescent="0.25">
      <c r="A12120" s="6">
        <v>0.65585648148148146</v>
      </c>
      <c r="B12120">
        <v>0.3</v>
      </c>
      <c r="C12120">
        <f>B12120+0.68</f>
        <v>0.98</v>
      </c>
      <c r="D12120" s="5">
        <f>C12120/(0.2905*LN(C12120)+0.3655)</f>
        <v>2.7250145027674018</v>
      </c>
      <c r="E12120" s="5">
        <f>D12120*100</f>
        <v>272.50145027674017</v>
      </c>
      <c r="F12120">
        <v>147.05082167170801</v>
      </c>
      <c r="G12120" s="4">
        <f>75.6*1000/(287.05*(F12120+273))</f>
        <v>0.62699258637445809</v>
      </c>
      <c r="H12120" s="3">
        <f>SQRT(2*ABS(E12120)/G12120)</f>
        <v>29.482764535643469</v>
      </c>
      <c r="I12120" s="2">
        <f>(2/2*0.0254)^2*3.1416*H12120</f>
        <v>5.9756688915529925E-2</v>
      </c>
      <c r="K12120" s="6"/>
      <c r="X12120" s="9"/>
      <c r="Y12120" s="9"/>
      <c r="Z12120" s="9"/>
      <c r="AA12120" s="8"/>
      <c r="AI12120" s="7">
        <v>7016682.7000000002</v>
      </c>
      <c r="AK12120" s="1">
        <v>0.70750853999999996</v>
      </c>
    </row>
    <row r="12121" spans="1:37" x14ac:dyDescent="0.25">
      <c r="A12121" s="6">
        <v>0.6558680555555555</v>
      </c>
      <c r="B12121">
        <v>0.34</v>
      </c>
      <c r="C12121">
        <f>B12121+0.68</f>
        <v>1.02</v>
      </c>
      <c r="D12121" s="5">
        <f>C12121/(0.2905*LN(C12121)+0.3655)</f>
        <v>2.7474550381052718</v>
      </c>
      <c r="E12121" s="5">
        <f>D12121*100</f>
        <v>274.74550381052717</v>
      </c>
      <c r="F12121">
        <v>146.76369820614599</v>
      </c>
      <c r="G12121" s="4">
        <f>75.6*1000/(287.05*(F12121+273))</f>
        <v>0.62742145691531448</v>
      </c>
      <c r="H12121" s="3">
        <f>SQRT(2*ABS(E12121)/G12121)</f>
        <v>29.593791614065857</v>
      </c>
      <c r="I12121" s="2">
        <f>(2/2*0.0254)^2*3.1416*H12121</f>
        <v>5.9981722445830853E-2</v>
      </c>
      <c r="K12121" s="6"/>
      <c r="X12121" s="9"/>
      <c r="Y12121" s="9"/>
      <c r="Z12121" s="9"/>
      <c r="AA12121" s="8"/>
      <c r="AI12121" s="7">
        <v>6388818.7000000002</v>
      </c>
      <c r="AK12121" s="1">
        <v>0.70773920000000001</v>
      </c>
    </row>
    <row r="12122" spans="1:37" x14ac:dyDescent="0.25">
      <c r="A12122" s="6">
        <v>0.65587962962962965</v>
      </c>
      <c r="B12122">
        <v>0.31</v>
      </c>
      <c r="C12122">
        <f>B12122+0.68</f>
        <v>0.99</v>
      </c>
      <c r="D12122" s="5">
        <f>C12122/(0.2905*LN(C12122)+0.3655)</f>
        <v>2.7304290623909595</v>
      </c>
      <c r="E12122" s="5">
        <f>D12122*100</f>
        <v>273.04290623909594</v>
      </c>
      <c r="F12122">
        <v>146.48698729377901</v>
      </c>
      <c r="G12122" s="4">
        <f>75.6*1000/(287.05*(F12122+273))</f>
        <v>0.62783532997703129</v>
      </c>
      <c r="H12122" s="3">
        <f>SQRT(2*ABS(E12122)/G12122)</f>
        <v>29.492227224379526</v>
      </c>
      <c r="I12122" s="2">
        <f>(2/2*0.0254)^2*3.1416*H12122</f>
        <v>5.9775868220999111E-2</v>
      </c>
      <c r="K12122" s="6"/>
      <c r="X12122" s="9"/>
      <c r="Y12122" s="9"/>
      <c r="Z12122" s="9"/>
      <c r="AA12122" s="8"/>
      <c r="AI12122" s="7">
        <v>6217942.0999999996</v>
      </c>
      <c r="AK12122" s="1">
        <v>0.68514364000000005</v>
      </c>
    </row>
    <row r="12123" spans="1:37" x14ac:dyDescent="0.25">
      <c r="A12123" s="6">
        <v>0.65589120370370368</v>
      </c>
      <c r="B12123">
        <v>0.25</v>
      </c>
      <c r="C12123">
        <f>B12123+0.68</f>
        <v>0.93</v>
      </c>
      <c r="D12123" s="5">
        <f>C12123/(0.2905*LN(C12123)+0.3655)</f>
        <v>2.7002056306030857</v>
      </c>
      <c r="E12123" s="5">
        <f>D12123*100</f>
        <v>270.02056306030858</v>
      </c>
      <c r="F12123">
        <v>146.19993582077601</v>
      </c>
      <c r="G12123" s="4">
        <f>75.6*1000/(287.05*(F12123+273))</f>
        <v>0.6282652466847245</v>
      </c>
      <c r="H12123" s="3">
        <f>SQRT(2*ABS(E12123)/G12123)</f>
        <v>29.318510236717565</v>
      </c>
      <c r="I12123" s="2">
        <f>(2/2*0.0254)^2*3.1416*H12123</f>
        <v>5.9423772610069918E-2</v>
      </c>
      <c r="K12123" s="6"/>
      <c r="X12123" s="9"/>
      <c r="Y12123" s="9"/>
      <c r="Z12123" s="9"/>
      <c r="AA12123" s="8"/>
      <c r="AI12123" s="7">
        <v>6577369.9000000004</v>
      </c>
      <c r="AK12123" s="1">
        <v>0.67822691000000002</v>
      </c>
    </row>
    <row r="12124" spans="1:37" x14ac:dyDescent="0.25">
      <c r="A12124" s="6">
        <v>0.65590277777777783</v>
      </c>
      <c r="B12124">
        <v>0.26</v>
      </c>
      <c r="C12124">
        <f>B12124+0.68</f>
        <v>0.94000000000000006</v>
      </c>
      <c r="D12124" s="5">
        <f>C12124/(0.2905*LN(C12124)+0.3655)</f>
        <v>2.7048398588920084</v>
      </c>
      <c r="E12124" s="5">
        <f>D12124*100</f>
        <v>270.48398588920082</v>
      </c>
      <c r="F12124">
        <v>145.895632472355</v>
      </c>
      <c r="G12124" s="4">
        <f>75.6*1000/(287.05*(F12124+273))</f>
        <v>0.62872164489812743</v>
      </c>
      <c r="H12124" s="3">
        <f>SQRT(2*ABS(E12124)/G12124)</f>
        <v>29.333005971465219</v>
      </c>
      <c r="I12124" s="2">
        <f>(2/2*0.0254)^2*3.1416*H12124</f>
        <v>5.9453153067620654E-2</v>
      </c>
      <c r="K12124" s="6"/>
      <c r="X12124" s="9"/>
      <c r="Y12124" s="9"/>
      <c r="Z12124" s="9"/>
      <c r="AA12124" s="8"/>
      <c r="AI12124" s="7">
        <v>6800491.2999999998</v>
      </c>
      <c r="AK12124" s="1">
        <v>0.69176101000000001</v>
      </c>
    </row>
    <row r="12125" spans="1:37" x14ac:dyDescent="0.25">
      <c r="A12125" s="6">
        <v>0.65591435185185187</v>
      </c>
      <c r="B12125">
        <v>0.32</v>
      </c>
      <c r="C12125">
        <f>B12125+0.68</f>
        <v>1</v>
      </c>
      <c r="D12125" s="5">
        <f>C12125/(0.2905*LN(C12125)+0.3655)</f>
        <v>2.7359781121751028</v>
      </c>
      <c r="E12125" s="5">
        <f>D12125*100</f>
        <v>273.5978112175103</v>
      </c>
      <c r="F12125">
        <v>145.594828211129</v>
      </c>
      <c r="G12125" s="4">
        <f>75.6*1000/(287.05*(F12125+273))</f>
        <v>0.62917344730265934</v>
      </c>
      <c r="H12125" s="3">
        <f>SQRT(2*ABS(E12125)/G12125)</f>
        <v>29.490770142900104</v>
      </c>
      <c r="I12125" s="2">
        <f>(2/2*0.0254)^2*3.1416*H12125</f>
        <v>5.977291495776E-2</v>
      </c>
      <c r="K12125" s="6"/>
      <c r="X12125" s="9"/>
      <c r="Y12125" s="9"/>
      <c r="Z12125" s="9"/>
      <c r="AA12125" s="8"/>
      <c r="AI12125" s="7">
        <v>7495532.5999999996</v>
      </c>
      <c r="AK12125" s="1">
        <v>0.72578633999999997</v>
      </c>
    </row>
    <row r="12126" spans="1:37" x14ac:dyDescent="0.25">
      <c r="A12126" s="6">
        <v>0.65592592592592591</v>
      </c>
      <c r="B12126">
        <v>2.3199999999999998</v>
      </c>
      <c r="C12126">
        <f>B12126+0.68</f>
        <v>3</v>
      </c>
      <c r="D12126" s="5">
        <f>C12126/(0.2905*LN(C12126)+0.3655)</f>
        <v>4.3818209533651151</v>
      </c>
      <c r="E12126" s="5">
        <f>D12126*100</f>
        <v>438.18209533651151</v>
      </c>
      <c r="F12126">
        <v>145.539512354343</v>
      </c>
      <c r="G12126" s="4">
        <f>75.6*1000/(287.05*(F12126+273))</f>
        <v>0.62925660138316364</v>
      </c>
      <c r="H12126" s="3">
        <f>SQRT(2*ABS(E12126)/G12126)</f>
        <v>37.318864547038011</v>
      </c>
      <c r="I12126" s="2">
        <f>(2/2*0.0254)^2*3.1416*H12126</f>
        <v>7.5639167986506384E-2</v>
      </c>
      <c r="K12126" s="6"/>
      <c r="X12126" s="9"/>
      <c r="Y12126" s="9"/>
      <c r="Z12126" s="9"/>
      <c r="AA12126" s="8"/>
      <c r="AI12126" s="7">
        <v>7280617</v>
      </c>
      <c r="AK12126" s="1">
        <v>0.75291920999999995</v>
      </c>
    </row>
    <row r="12127" spans="1:37" x14ac:dyDescent="0.25">
      <c r="A12127" s="6">
        <v>0.65593749999999995</v>
      </c>
      <c r="B12127">
        <v>2.48</v>
      </c>
      <c r="C12127">
        <f>B12127+0.68</f>
        <v>3.16</v>
      </c>
      <c r="D12127" s="5">
        <f>C12127/(0.2905*LN(C12127)+0.3655)</f>
        <v>4.5159554951687939</v>
      </c>
      <c r="E12127" s="5">
        <f>D12127*100</f>
        <v>451.59554951687937</v>
      </c>
      <c r="F12127">
        <v>145.798817434987</v>
      </c>
      <c r="G12127" s="4">
        <f>75.6*1000/(287.05*(F12127+273))</f>
        <v>0.62886698845453415</v>
      </c>
      <c r="H12127" s="3">
        <f>SQRT(2*ABS(E12127)/G12127)</f>
        <v>37.89748813618526</v>
      </c>
      <c r="I12127" s="2">
        <f>(2/2*0.0254)^2*3.1416*H12127</f>
        <v>7.6811942329769123E-2</v>
      </c>
      <c r="K12127" s="6"/>
      <c r="X12127" s="9"/>
      <c r="Y12127" s="9"/>
      <c r="Z12127" s="9"/>
      <c r="AA12127" s="8"/>
      <c r="AI12127" s="7">
        <v>7187338.0999999996</v>
      </c>
      <c r="AK12127" s="1">
        <v>0.75690066</v>
      </c>
    </row>
    <row r="12128" spans="1:37" x14ac:dyDescent="0.25">
      <c r="A12128" s="6">
        <v>0.6559490740740741</v>
      </c>
      <c r="B12128">
        <v>3.21</v>
      </c>
      <c r="C12128">
        <f>B12128+0.68</f>
        <v>3.89</v>
      </c>
      <c r="D12128" s="5">
        <f>C12128/(0.2905*LN(C12128)+0.3655)</f>
        <v>5.1176274143954563</v>
      </c>
      <c r="E12128" s="5">
        <f>D12128*100</f>
        <v>511.76274143954561</v>
      </c>
      <c r="F12128">
        <v>146.44202499123699</v>
      </c>
      <c r="G12128" s="4">
        <f>75.6*1000/(287.05*(F12128+273))</f>
        <v>0.62790263110655842</v>
      </c>
      <c r="H12128" s="3">
        <f>SQRT(2*ABS(E12128)/G12128)</f>
        <v>40.374130130610787</v>
      </c>
      <c r="I12128" s="2">
        <f>(2/2*0.0254)^2*3.1416*H12128</f>
        <v>8.1831686154575742E-2</v>
      </c>
      <c r="K12128" s="6"/>
      <c r="X12128" s="9"/>
      <c r="Y12128" s="9"/>
      <c r="Z12128" s="9"/>
      <c r="AA12128" s="8"/>
      <c r="AI12128" s="7">
        <v>6758930.7999999998</v>
      </c>
      <c r="AK12128" s="1">
        <v>0.74896498</v>
      </c>
    </row>
    <row r="12129" spans="1:37" x14ac:dyDescent="0.25">
      <c r="A12129" s="6">
        <v>0.65596064814814814</v>
      </c>
      <c r="B12129">
        <v>6.7</v>
      </c>
      <c r="C12129">
        <f>B12129+0.68</f>
        <v>7.38</v>
      </c>
      <c r="D12129" s="5">
        <f>C12129/(0.2905*LN(C12129)+0.3655)</f>
        <v>7.8000832984087989</v>
      </c>
      <c r="E12129" s="5">
        <f>D12129*100</f>
        <v>780.00832984087992</v>
      </c>
      <c r="F12129">
        <v>147.79474370728599</v>
      </c>
      <c r="G12129" s="4">
        <f>75.6*1000/(287.05*(F12129+273))</f>
        <v>0.6258841276588416</v>
      </c>
      <c r="H12129" s="3">
        <f>SQRT(2*ABS(E12129)/G12129)</f>
        <v>49.924951210008246</v>
      </c>
      <c r="I12129" s="2">
        <f>(2/2*0.0254)^2*3.1416*H12129</f>
        <v>0.10118962131155385</v>
      </c>
      <c r="K12129" s="6"/>
      <c r="X12129" s="9"/>
      <c r="Y12129" s="9"/>
      <c r="Z12129" s="9"/>
      <c r="AA12129" s="8"/>
      <c r="AI12129" s="7">
        <v>6962089.7000000002</v>
      </c>
      <c r="AK12129" s="1">
        <v>0.73115867999999995</v>
      </c>
    </row>
    <row r="12130" spans="1:37" x14ac:dyDescent="0.25">
      <c r="A12130" s="6">
        <v>0.65597222222222229</v>
      </c>
      <c r="B12130">
        <v>8.5</v>
      </c>
      <c r="C12130">
        <f>B12130+0.68</f>
        <v>9.18</v>
      </c>
      <c r="D12130" s="5">
        <f>C12130/(0.2905*LN(C12130)+0.3655)</f>
        <v>9.0931927182485861</v>
      </c>
      <c r="E12130" s="5">
        <f>D12130*100</f>
        <v>909.31927182485856</v>
      </c>
      <c r="F12130">
        <v>149.96212137125201</v>
      </c>
      <c r="G12130" s="4">
        <f>75.6*1000/(287.05*(F12130+273))</f>
        <v>0.62267692018096921</v>
      </c>
      <c r="H12130" s="3">
        <f>SQRT(2*ABS(E12130)/G12130)</f>
        <v>54.043293917090061</v>
      </c>
      <c r="I12130" s="2">
        <f>(2/2*0.0254)^2*3.1416*H12130</f>
        <v>0.10953682103555212</v>
      </c>
      <c r="K12130" s="6"/>
      <c r="X12130" s="9"/>
      <c r="Y12130" s="9"/>
      <c r="Z12130" s="9"/>
      <c r="AA12130" s="8"/>
      <c r="AI12130" s="7">
        <v>7070350.9000000004</v>
      </c>
      <c r="AK12130" s="1">
        <v>0.72742945000000003</v>
      </c>
    </row>
    <row r="12131" spans="1:37" x14ac:dyDescent="0.25">
      <c r="A12131" s="6">
        <v>0.65598379629629633</v>
      </c>
      <c r="B12131">
        <v>0.28999999999999998</v>
      </c>
      <c r="C12131">
        <f>B12131+0.68</f>
        <v>0.97</v>
      </c>
      <c r="D12131" s="5">
        <f>C12131/(0.2905*LN(C12131)+0.3655)</f>
        <v>2.7197410564993283</v>
      </c>
      <c r="E12131" s="5">
        <f>D12131*100</f>
        <v>271.97410564993282</v>
      </c>
      <c r="F12131">
        <v>151.053474455556</v>
      </c>
      <c r="G12131" s="4">
        <f>75.6*1000/(287.05*(F12131+273))</f>
        <v>0.62107438555196537</v>
      </c>
      <c r="H12131" s="3">
        <f>SQRT(2*ABS(E12131)/G12131)</f>
        <v>29.594224723952337</v>
      </c>
      <c r="I12131" s="2">
        <f>(2/2*0.0254)^2*3.1416*H12131</f>
        <v>5.9982600287958626E-2</v>
      </c>
      <c r="K12131" s="6"/>
      <c r="X12131" s="9"/>
      <c r="Y12131" s="9"/>
      <c r="Z12131" s="9"/>
      <c r="AA12131" s="8"/>
      <c r="AI12131" s="7">
        <v>6527930.5</v>
      </c>
      <c r="AK12131" s="1">
        <v>0.72048838999999998</v>
      </c>
    </row>
    <row r="12132" spans="1:37" x14ac:dyDescent="0.25">
      <c r="A12132" s="6">
        <v>0.65599537037037037</v>
      </c>
      <c r="B12132">
        <v>4.05</v>
      </c>
      <c r="C12132">
        <f>B12132+0.68</f>
        <v>4.7299999999999995</v>
      </c>
      <c r="D12132" s="5">
        <f>C12132/(0.2905*LN(C12132)+0.3655)</f>
        <v>5.7900741558111068</v>
      </c>
      <c r="E12132" s="5">
        <f>D12132*100</f>
        <v>579.00741558111065</v>
      </c>
      <c r="F12132">
        <v>152.25624856476</v>
      </c>
      <c r="G12132" s="4">
        <f>75.6*1000/(287.05*(F12132+273))</f>
        <v>0.61931776893938695</v>
      </c>
      <c r="H12132" s="3">
        <f>SQRT(2*ABS(E12132)/G12132)</f>
        <v>43.241454175955155</v>
      </c>
      <c r="I12132" s="2">
        <f>(2/2*0.0254)^2*3.1416*H12132</f>
        <v>8.7643277899661823E-2</v>
      </c>
      <c r="K12132" s="6"/>
      <c r="X12132" s="9"/>
      <c r="Y12132" s="9"/>
      <c r="Z12132" s="9"/>
      <c r="AA12132" s="8"/>
      <c r="AI12132" s="7">
        <v>6183189.2000000002</v>
      </c>
      <c r="AK12132" s="1">
        <v>0.69760087999999998</v>
      </c>
    </row>
    <row r="12133" spans="1:37" x14ac:dyDescent="0.25">
      <c r="A12133" s="6">
        <v>0.65600694444444441</v>
      </c>
      <c r="B12133">
        <v>6.16</v>
      </c>
      <c r="C12133">
        <f>B12133+0.68</f>
        <v>6.84</v>
      </c>
      <c r="D12133" s="5">
        <f>C12133/(0.2905*LN(C12133)+0.3655)</f>
        <v>7.4020379556089333</v>
      </c>
      <c r="E12133" s="5">
        <f>D12133*100</f>
        <v>740.20379556089335</v>
      </c>
      <c r="F12133">
        <v>153.878366424511</v>
      </c>
      <c r="G12133" s="4">
        <f>75.6*1000/(287.05*(F12133+273))</f>
        <v>0.61696439033584649</v>
      </c>
      <c r="H12133" s="3">
        <f>SQRT(2*ABS(E12133)/G12133)</f>
        <v>48.984716906775766</v>
      </c>
      <c r="I12133" s="2">
        <f>(2/2*0.0254)^2*3.1416*H12133</f>
        <v>9.9283921841002237E-2</v>
      </c>
      <c r="K12133" s="6"/>
      <c r="X12133" s="9"/>
      <c r="Y12133" s="9"/>
      <c r="Z12133" s="9"/>
      <c r="AA12133" s="8"/>
      <c r="AI12133" s="7">
        <v>6364633.4000000004</v>
      </c>
      <c r="AK12133" s="1">
        <v>0.67690061999999995</v>
      </c>
    </row>
    <row r="12134" spans="1:37" x14ac:dyDescent="0.25">
      <c r="A12134" s="6">
        <v>0.65601851851851845</v>
      </c>
      <c r="B12134">
        <v>5.99</v>
      </c>
      <c r="C12134">
        <f>B12134+0.68</f>
        <v>6.67</v>
      </c>
      <c r="D12134" s="5">
        <f>C12134/(0.2905*LN(C12134)+0.3655)</f>
        <v>7.2756341999920879</v>
      </c>
      <c r="E12134" s="5">
        <f>D12134*100</f>
        <v>727.5634199992088</v>
      </c>
      <c r="F12134">
        <v>155.871351618663</v>
      </c>
      <c r="G12134" s="4">
        <f>75.6*1000/(287.05*(F12134+273))</f>
        <v>0.61409732800907291</v>
      </c>
      <c r="H12134" s="3">
        <f>SQRT(2*ABS(E12134)/G12134)</f>
        <v>48.67789861612497</v>
      </c>
      <c r="I12134" s="2">
        <f>(2/2*0.0254)^2*3.1416*H12134</f>
        <v>9.8662051896416525E-2</v>
      </c>
      <c r="K12134" s="6"/>
      <c r="X12134" s="9"/>
      <c r="Y12134" s="9"/>
      <c r="Z12134" s="9"/>
      <c r="AA12134" s="8"/>
      <c r="AI12134" s="7">
        <v>6516003</v>
      </c>
      <c r="AK12134" s="1">
        <v>0.67626531999999995</v>
      </c>
    </row>
    <row r="12135" spans="1:37" x14ac:dyDescent="0.25">
      <c r="A12135" s="6">
        <v>0.6560300925925926</v>
      </c>
      <c r="B12135">
        <v>1.24</v>
      </c>
      <c r="C12135">
        <f>B12135+0.68</f>
        <v>1.92</v>
      </c>
      <c r="D12135" s="5">
        <f>C12135/(0.2905*LN(C12135)+0.3655)</f>
        <v>3.459456551368413</v>
      </c>
      <c r="E12135" s="5">
        <f>D12135*100</f>
        <v>345.94565513684131</v>
      </c>
      <c r="F12135">
        <v>156.873881907487</v>
      </c>
      <c r="G12135" s="4">
        <f>75.6*1000/(287.05*(F12135+273))</f>
        <v>0.61266516104679281</v>
      </c>
      <c r="H12135" s="3">
        <f>SQRT(2*ABS(E12135)/G12135)</f>
        <v>33.605266632923225</v>
      </c>
      <c r="I12135" s="2">
        <f>(2/2*0.0254)^2*3.1416*H12135</f>
        <v>6.8112319035729216E-2</v>
      </c>
      <c r="K12135" s="6"/>
      <c r="X12135" s="9"/>
      <c r="Y12135" s="9"/>
      <c r="Z12135" s="9"/>
      <c r="AA12135" s="8"/>
      <c r="AI12135" s="7">
        <v>5836876.7999999998</v>
      </c>
      <c r="AK12135" s="1">
        <v>0.65877538000000002</v>
      </c>
    </row>
    <row r="12136" spans="1:37" x14ac:dyDescent="0.25">
      <c r="A12136" s="6">
        <v>0.65604166666666663</v>
      </c>
      <c r="B12136">
        <v>0.37</v>
      </c>
      <c r="C12136">
        <f>B12136+0.68</f>
        <v>1.05</v>
      </c>
      <c r="D12136" s="5">
        <f>C12136/(0.2905*LN(C12136)+0.3655)</f>
        <v>2.7655337597593457</v>
      </c>
      <c r="E12136" s="5">
        <f>D12136*100</f>
        <v>276.55337597593456</v>
      </c>
      <c r="F12136">
        <v>157.68664554130501</v>
      </c>
      <c r="G12136" s="4">
        <f>75.6*1000/(287.05*(F12136+273))</f>
        <v>0.61150897947543192</v>
      </c>
      <c r="H12136" s="3">
        <f>SQRT(2*ABS(E12136)/G12136)</f>
        <v>30.074821660218664</v>
      </c>
      <c r="I12136" s="2">
        <f>(2/2*0.0254)^2*3.1416*H12136</f>
        <v>6.0956690813950644E-2</v>
      </c>
      <c r="K12136" s="6"/>
      <c r="X12136" s="9"/>
      <c r="Y12136" s="9"/>
      <c r="Z12136" s="9"/>
      <c r="AA12136" s="8"/>
      <c r="AI12136" s="7">
        <v>6370247.2000000002</v>
      </c>
      <c r="AK12136" s="1">
        <v>0.65166493999999997</v>
      </c>
    </row>
    <row r="12137" spans="1:37" x14ac:dyDescent="0.25">
      <c r="A12137" s="6">
        <v>0.65605324074074078</v>
      </c>
      <c r="B12137">
        <v>0.32</v>
      </c>
      <c r="C12137">
        <f>B12137+0.68</f>
        <v>1</v>
      </c>
      <c r="D12137" s="5">
        <f>C12137/(0.2905*LN(C12137)+0.3655)</f>
        <v>2.7359781121751028</v>
      </c>
      <c r="E12137" s="5">
        <f>D12137*100</f>
        <v>273.5978112175103</v>
      </c>
      <c r="F12137">
        <v>157.91592634792599</v>
      </c>
      <c r="G12137" s="4">
        <f>75.6*1000/(287.05*(F12137+273))</f>
        <v>0.61118360911082659</v>
      </c>
      <c r="H12137" s="3">
        <f>SQRT(2*ABS(E12137)/G12137)</f>
        <v>29.921644435993791</v>
      </c>
      <c r="I12137" s="2">
        <f>(2/2*0.0254)^2*3.1416*H12137</f>
        <v>6.0646225907381786E-2</v>
      </c>
      <c r="K12137" s="6"/>
      <c r="X12137" s="9"/>
      <c r="Y12137" s="9"/>
      <c r="Z12137" s="9"/>
      <c r="AA12137" s="8"/>
      <c r="AI12137" s="7">
        <v>6563797</v>
      </c>
      <c r="AK12137" s="1">
        <v>0.66603440000000003</v>
      </c>
    </row>
    <row r="12138" spans="1:37" x14ac:dyDescent="0.25">
      <c r="A12138" s="6">
        <v>0.65606481481481482</v>
      </c>
      <c r="B12138">
        <v>1.01</v>
      </c>
      <c r="C12138">
        <f>B12138+0.68</f>
        <v>1.69</v>
      </c>
      <c r="D12138" s="5">
        <f>C12138/(0.2905*LN(C12138)+0.3655)</f>
        <v>3.2629662897541429</v>
      </c>
      <c r="E12138" s="5">
        <f>D12138*100</f>
        <v>326.29662897541431</v>
      </c>
      <c r="F12138">
        <v>157.780440140119</v>
      </c>
      <c r="G12138" s="4">
        <f>75.6*1000/(287.05*(F12138+273))</f>
        <v>0.61137583452720168</v>
      </c>
      <c r="H12138" s="3">
        <f>SQRT(2*ABS(E12138)/G12138)</f>
        <v>32.671355783208341</v>
      </c>
      <c r="I12138" s="2">
        <f>(2/2*0.0254)^2*3.1416*H12138</f>
        <v>6.6219436159912687E-2</v>
      </c>
      <c r="K12138" s="6"/>
      <c r="X12138" s="9"/>
      <c r="Y12138" s="9"/>
      <c r="Z12138" s="9"/>
      <c r="AA12138" s="8"/>
      <c r="AI12138" s="7">
        <v>6218418.0999999996</v>
      </c>
      <c r="AK12138" s="1">
        <v>0.66507558</v>
      </c>
    </row>
    <row r="12139" spans="1:37" x14ac:dyDescent="0.25">
      <c r="A12139" s="6">
        <v>0.65607638888888886</v>
      </c>
      <c r="B12139">
        <v>0.44</v>
      </c>
      <c r="C12139">
        <f>B12139+0.68</f>
        <v>1.1200000000000001</v>
      </c>
      <c r="D12139" s="5">
        <f>C12139/(0.2905*LN(C12139)+0.3655)</f>
        <v>2.8110898684282133</v>
      </c>
      <c r="E12139" s="5">
        <f>D12139*100</f>
        <v>281.10898684282131</v>
      </c>
      <c r="F12139">
        <v>157.575485342337</v>
      </c>
      <c r="G12139" s="4">
        <f>75.6*1000/(287.05*(F12139+273))</f>
        <v>0.61166685065515125</v>
      </c>
      <c r="H12139" s="3">
        <f>SQRT(2*ABS(E12139)/G12139)</f>
        <v>30.31760501236964</v>
      </c>
      <c r="I12139" s="2">
        <f>(2/2*0.0254)^2*3.1416*H12139</f>
        <v>6.144877252599009E-2</v>
      </c>
      <c r="K12139" s="6"/>
      <c r="X12139" s="9"/>
      <c r="Y12139" s="9"/>
      <c r="Z12139" s="9"/>
      <c r="AA12139" s="8"/>
      <c r="AI12139" s="7">
        <v>7043766.7999999998</v>
      </c>
      <c r="AK12139" s="1">
        <v>0.67255228</v>
      </c>
    </row>
    <row r="12140" spans="1:37" x14ac:dyDescent="0.25">
      <c r="A12140" s="6">
        <v>0.6560879629629629</v>
      </c>
      <c r="B12140">
        <v>0.27</v>
      </c>
      <c r="C12140">
        <f>B12140+0.68</f>
        <v>0.95000000000000007</v>
      </c>
      <c r="D12140" s="5">
        <f>C12140/(0.2905*LN(C12140)+0.3655)</f>
        <v>2.7096460417130221</v>
      </c>
      <c r="E12140" s="5">
        <f>D12140*100</f>
        <v>270.9646041713022</v>
      </c>
      <c r="F12140">
        <v>157.262869332039</v>
      </c>
      <c r="G12140" s="4">
        <f>75.6*1000/(287.05*(F12140+273))</f>
        <v>0.61211126932130344</v>
      </c>
      <c r="H12140" s="3">
        <f>SQRT(2*ABS(E12140)/G12140)</f>
        <v>29.754735348018354</v>
      </c>
      <c r="I12140" s="2">
        <f>(2/2*0.0254)^2*3.1416*H12140</f>
        <v>6.0307928783471819E-2</v>
      </c>
      <c r="K12140" s="6"/>
      <c r="X12140" s="9"/>
      <c r="Y12140" s="9"/>
      <c r="Z12140" s="9"/>
      <c r="AA12140" s="8"/>
      <c r="AI12140" s="7">
        <v>8403355</v>
      </c>
      <c r="AK12140" s="1">
        <v>0.74473734000000003</v>
      </c>
    </row>
    <row r="12141" spans="1:37" x14ac:dyDescent="0.25">
      <c r="A12141" s="6">
        <v>0.65609953703703705</v>
      </c>
      <c r="B12141">
        <v>0.28999999999999998</v>
      </c>
      <c r="C12141">
        <f>B12141+0.68</f>
        <v>0.97</v>
      </c>
      <c r="D12141" s="5">
        <f>C12141/(0.2905*LN(C12141)+0.3655)</f>
        <v>2.7197410564993283</v>
      </c>
      <c r="E12141" s="5">
        <f>D12141*100</f>
        <v>271.97410564993282</v>
      </c>
      <c r="F12141">
        <v>156.91555668331799</v>
      </c>
      <c r="G12141" s="4">
        <f>75.6*1000/(287.05*(F12141+273))</f>
        <v>0.61260577105066649</v>
      </c>
      <c r="H12141" s="3">
        <f>SQRT(2*ABS(E12141)/G12141)</f>
        <v>29.798076763021488</v>
      </c>
      <c r="I12141" s="2">
        <f>(2/2*0.0254)^2*3.1416*H12141</f>
        <v>6.0395774665440251E-2</v>
      </c>
      <c r="K12141" s="6"/>
      <c r="X12141" s="9"/>
      <c r="Y12141" s="9"/>
      <c r="Z12141" s="9"/>
      <c r="AA12141" s="8"/>
      <c r="AI12141" s="7">
        <v>15229176.699999999</v>
      </c>
      <c r="AK12141" s="1">
        <v>0.89802535999999999</v>
      </c>
    </row>
    <row r="12142" spans="1:37" x14ac:dyDescent="0.25">
      <c r="A12142" s="6">
        <v>0.65611111111111109</v>
      </c>
      <c r="B12142">
        <v>0.45</v>
      </c>
      <c r="C12142">
        <f>B12142+0.68</f>
        <v>1.1300000000000001</v>
      </c>
      <c r="D12142" s="5">
        <f>C12142/(0.2905*LN(C12142)+0.3655)</f>
        <v>2.8179254410358889</v>
      </c>
      <c r="E12142" s="5">
        <f>D12142*100</f>
        <v>281.79254410358891</v>
      </c>
      <c r="F12142">
        <v>156.49883558036299</v>
      </c>
      <c r="G12142" s="4">
        <f>75.6*1000/(287.05*(F12142+273))</f>
        <v>0.61320015159710928</v>
      </c>
      <c r="H12142" s="3">
        <f>SQRT(2*ABS(E12142)/G12142)</f>
        <v>30.316469210773455</v>
      </c>
      <c r="I12142" s="2">
        <f>(2/2*0.0254)^2*3.1416*H12142</f>
        <v>6.1446470443952607E-2</v>
      </c>
      <c r="K12142" s="6"/>
      <c r="X12142" s="9"/>
      <c r="Y12142" s="9"/>
      <c r="Z12142" s="9"/>
      <c r="AA12142" s="8"/>
      <c r="AI12142" s="7">
        <v>226321778.5</v>
      </c>
      <c r="AK12142" s="1">
        <v>0.91472425000000002</v>
      </c>
    </row>
    <row r="12143" spans="1:37" x14ac:dyDescent="0.25">
      <c r="A12143" s="6">
        <v>0.65612268518518524</v>
      </c>
      <c r="B12143">
        <v>1.51</v>
      </c>
      <c r="C12143">
        <f>B12143+0.68</f>
        <v>2.19</v>
      </c>
      <c r="D12143" s="5">
        <f>C12143/(0.2905*LN(C12143)+0.3655)</f>
        <v>3.6916952460125967</v>
      </c>
      <c r="E12143" s="5">
        <f>D12143*100</f>
        <v>369.1695246012597</v>
      </c>
      <c r="F12143">
        <v>156.27660869749701</v>
      </c>
      <c r="G12143" s="4">
        <f>75.6*1000/(287.05*(F12143+273))</f>
        <v>0.61351759157753549</v>
      </c>
      <c r="H12143" s="3">
        <f>SQRT(2*ABS(E12143)/G12143)</f>
        <v>34.690807497471994</v>
      </c>
      <c r="I12143" s="2">
        <f>(2/2*0.0254)^2*3.1416*H12143</f>
        <v>7.0312530880500865E-2</v>
      </c>
      <c r="K12143" s="6"/>
      <c r="X12143" s="9"/>
      <c r="Y12143" s="9"/>
      <c r="Z12143" s="9"/>
      <c r="AA12143" s="8"/>
      <c r="AI12143" s="7">
        <v>170625003.40000001</v>
      </c>
      <c r="AK12143" s="1">
        <v>0.89659416999999997</v>
      </c>
    </row>
    <row r="12144" spans="1:37" x14ac:dyDescent="0.25">
      <c r="A12144" s="6">
        <v>0.65613425925925928</v>
      </c>
      <c r="B12144">
        <v>1.06</v>
      </c>
      <c r="C12144">
        <f>B12144+0.68</f>
        <v>1.7400000000000002</v>
      </c>
      <c r="D12144" s="5">
        <f>C12144/(0.2905*LN(C12144)+0.3655)</f>
        <v>3.3054483595232433</v>
      </c>
      <c r="E12144" s="5">
        <f>D12144*100</f>
        <v>330.54483595232432</v>
      </c>
      <c r="F12144">
        <v>156.092590003835</v>
      </c>
      <c r="G12144" s="4">
        <f>75.6*1000/(287.05*(F12144+273))</f>
        <v>0.61378070193732936</v>
      </c>
      <c r="H12144" s="3">
        <f>SQRT(2*ABS(E12144)/G12144)</f>
        <v>32.818866054183417</v>
      </c>
      <c r="I12144" s="2">
        <f>(2/2*0.0254)^2*3.1416*H12144</f>
        <v>6.6518415089240918E-2</v>
      </c>
      <c r="K12144" s="6"/>
      <c r="X12144" s="9"/>
      <c r="Y12144" s="9"/>
      <c r="Z12144" s="9"/>
      <c r="AA12144" s="8"/>
      <c r="AI12144" s="7">
        <v>60981818.100000001</v>
      </c>
      <c r="AK12144" s="1">
        <v>0.93816734000000002</v>
      </c>
    </row>
    <row r="12145" spans="1:37" x14ac:dyDescent="0.25">
      <c r="A12145" s="6">
        <v>0.65614583333333332</v>
      </c>
      <c r="B12145">
        <v>3.2</v>
      </c>
      <c r="C12145">
        <f>B12145+0.68</f>
        <v>3.8800000000000003</v>
      </c>
      <c r="D12145" s="5">
        <f>C12145/(0.2905*LN(C12145)+0.3655)</f>
        <v>5.1094979088807646</v>
      </c>
      <c r="E12145" s="5">
        <f>D12145*100</f>
        <v>510.94979088807645</v>
      </c>
      <c r="F12145">
        <v>156.27660869749701</v>
      </c>
      <c r="G12145" s="4">
        <f>75.6*1000/(287.05*(F12145+273))</f>
        <v>0.61351759157753549</v>
      </c>
      <c r="H12145" s="3">
        <f>SQRT(2*ABS(E12145)/G12145)</f>
        <v>40.812255868476925</v>
      </c>
      <c r="I12145" s="2">
        <f>(2/2*0.0254)^2*3.1416*H12145</f>
        <v>8.2719694583768405E-2</v>
      </c>
      <c r="K12145" s="6"/>
      <c r="X12145" s="9"/>
      <c r="Y12145" s="9"/>
      <c r="Z12145" s="9"/>
      <c r="AA12145" s="8"/>
      <c r="AI12145" s="7">
        <v>133223632.2</v>
      </c>
      <c r="AK12145" s="1">
        <v>3.15890717</v>
      </c>
    </row>
    <row r="12146" spans="1:37" x14ac:dyDescent="0.25">
      <c r="A12146" s="6">
        <v>0.65615740740740736</v>
      </c>
      <c r="B12146">
        <v>3.3</v>
      </c>
      <c r="C12146">
        <f>B12146+0.68</f>
        <v>3.98</v>
      </c>
      <c r="D12146" s="5">
        <f>C12146/(0.2905*LN(C12146)+0.3655)</f>
        <v>5.1906564060479079</v>
      </c>
      <c r="E12146" s="5">
        <f>D12146*100</f>
        <v>519.06564060479081</v>
      </c>
      <c r="F12146">
        <v>157.054476855757</v>
      </c>
      <c r="G12146" s="4">
        <f>75.6*1000/(287.05*(F12146+273))</f>
        <v>0.61240788147171421</v>
      </c>
      <c r="H12146" s="3">
        <f>SQRT(2*ABS(E12146)/G12146)</f>
        <v>41.172359207194546</v>
      </c>
      <c r="I12146" s="2">
        <f>(2/2*0.0254)^2*3.1416*H12146</f>
        <v>8.3449564510422583E-2</v>
      </c>
      <c r="K12146" s="6"/>
      <c r="X12146" s="9"/>
      <c r="Y12146" s="9"/>
      <c r="Z12146" s="9"/>
      <c r="AA12146" s="8"/>
      <c r="AI12146" s="7">
        <v>290427331.89999998</v>
      </c>
      <c r="AK12146" s="1">
        <v>10.89232011</v>
      </c>
    </row>
    <row r="12147" spans="1:37" x14ac:dyDescent="0.25">
      <c r="A12147" s="6">
        <v>0.65616898148148151</v>
      </c>
      <c r="B12147">
        <v>0.82</v>
      </c>
      <c r="C12147">
        <f>B12147+0.68</f>
        <v>1.5</v>
      </c>
      <c r="D12147" s="5">
        <f>C12147/(0.2905*LN(C12147)+0.3655)</f>
        <v>3.1037418647636734</v>
      </c>
      <c r="E12147" s="5">
        <f>D12147*100</f>
        <v>310.37418647636736</v>
      </c>
      <c r="F12147">
        <v>157.10657360314499</v>
      </c>
      <c r="G12147" s="4">
        <f>75.6*1000/(287.05*(F12147+273))</f>
        <v>0.61233370344083193</v>
      </c>
      <c r="H12147" s="3">
        <f>SQRT(2*ABS(E12147)/G12147)</f>
        <v>31.839314800178286</v>
      </c>
      <c r="I12147" s="2">
        <f>(2/2*0.0254)^2*3.1416*H12147</f>
        <v>6.4533026660295062E-2</v>
      </c>
      <c r="K12147" s="6"/>
      <c r="X12147" s="9"/>
      <c r="Y12147" s="9"/>
      <c r="Z12147" s="9"/>
      <c r="AA12147" s="8"/>
      <c r="AI12147" s="7">
        <v>293892370.19999999</v>
      </c>
      <c r="AK12147" s="1">
        <v>11.73299967</v>
      </c>
    </row>
    <row r="12148" spans="1:37" x14ac:dyDescent="0.25">
      <c r="A12148" s="6">
        <v>0.65618055555555554</v>
      </c>
      <c r="B12148">
        <v>0.47</v>
      </c>
      <c r="C12148">
        <f>B12148+0.68</f>
        <v>1.1499999999999999</v>
      </c>
      <c r="D12148" s="5">
        <f>C12148/(0.2905*LN(C12148)+0.3655)</f>
        <v>2.8318089367570392</v>
      </c>
      <c r="E12148" s="5">
        <f>D12148*100</f>
        <v>283.18089367570394</v>
      </c>
      <c r="F12148">
        <v>156.780115821208</v>
      </c>
      <c r="G12148" s="4">
        <f>75.6*1000/(287.05*(F12148+273))</f>
        <v>0.6127988275712225</v>
      </c>
      <c r="H12148" s="3">
        <f>SQRT(2*ABS(E12148)/G12148)</f>
        <v>30.401009771538693</v>
      </c>
      <c r="I12148" s="2">
        <f>(2/2*0.0254)^2*3.1416*H12148</f>
        <v>6.1617820182349264E-2</v>
      </c>
      <c r="K12148" s="6"/>
      <c r="X12148" s="9"/>
      <c r="Y12148" s="9"/>
      <c r="Z12148" s="9"/>
      <c r="AA12148" s="8"/>
      <c r="AI12148" s="7">
        <v>294130962.69999999</v>
      </c>
      <c r="AK12148" s="1">
        <v>11.75934137</v>
      </c>
    </row>
    <row r="12149" spans="1:37" x14ac:dyDescent="0.25">
      <c r="A12149" s="6">
        <v>0.65619212962962969</v>
      </c>
      <c r="B12149">
        <v>0.67</v>
      </c>
      <c r="C12149">
        <f>B12149+0.68</f>
        <v>1.35</v>
      </c>
      <c r="D12149" s="5">
        <f>C12149/(0.2905*LN(C12149)+0.3655)</f>
        <v>2.9822365788251783</v>
      </c>
      <c r="E12149" s="5">
        <f>D12149*100</f>
        <v>298.22365788251784</v>
      </c>
      <c r="F12149">
        <v>156.50578044481099</v>
      </c>
      <c r="G12149" s="4">
        <f>75.6*1000/(287.05*(F12149+273))</f>
        <v>0.61319023649904492</v>
      </c>
      <c r="H12149" s="3">
        <f>SQRT(2*ABS(E12149)/G12149)</f>
        <v>31.188064852320451</v>
      </c>
      <c r="I12149" s="2">
        <f>(2/2*0.0254)^2*3.1416*H12149</f>
        <v>6.3213050696258613E-2</v>
      </c>
      <c r="K12149" s="6"/>
      <c r="X12149" s="9"/>
      <c r="Y12149" s="9"/>
      <c r="Z12149" s="9"/>
      <c r="AA12149" s="8"/>
      <c r="AI12149" s="7">
        <v>294178462.5</v>
      </c>
      <c r="AK12149" s="1">
        <v>11.76336191</v>
      </c>
    </row>
    <row r="12150" spans="1:37" x14ac:dyDescent="0.25">
      <c r="A12150" s="6">
        <v>0.65620370370370373</v>
      </c>
      <c r="B12150">
        <v>0.79</v>
      </c>
      <c r="C12150">
        <f>B12150+0.68</f>
        <v>1.4700000000000002</v>
      </c>
      <c r="D12150" s="5">
        <f>C12150/(0.2905*LN(C12150)+0.3655)</f>
        <v>3.0790581004523165</v>
      </c>
      <c r="E12150" s="5">
        <f>D12150*100</f>
        <v>307.90581004523165</v>
      </c>
      <c r="F12150">
        <v>156.13425358288799</v>
      </c>
      <c r="G12150" s="4">
        <f>75.6*1000/(287.05*(F12150+273))</f>
        <v>0.61372111149312014</v>
      </c>
      <c r="H12150" s="3">
        <f>SQRT(2*ABS(E12150)/G12150)</f>
        <v>31.676588899649708</v>
      </c>
      <c r="I12150" s="2">
        <f>(2/2*0.0254)^2*3.1416*H12150</f>
        <v>6.420320816567493E-2</v>
      </c>
      <c r="K12150" s="6"/>
      <c r="X12150" s="9"/>
      <c r="Y12150" s="9"/>
      <c r="Z12150" s="9"/>
      <c r="AA12150" s="8"/>
      <c r="AI12150" s="7">
        <v>294224518.39999998</v>
      </c>
      <c r="AK12150" s="1">
        <v>11.76623921</v>
      </c>
    </row>
    <row r="12151" spans="1:37" x14ac:dyDescent="0.25">
      <c r="A12151" s="6">
        <v>0.65621527777777777</v>
      </c>
      <c r="B12151">
        <v>1.69</v>
      </c>
      <c r="C12151">
        <f>B12151+0.68</f>
        <v>2.37</v>
      </c>
      <c r="D12151" s="5">
        <f>C12151/(0.2905*LN(C12151)+0.3655)</f>
        <v>3.8463440287640891</v>
      </c>
      <c r="E12151" s="5">
        <f>D12151*100</f>
        <v>384.6344028764089</v>
      </c>
      <c r="F12151">
        <v>156.02662390755799</v>
      </c>
      <c r="G12151" s="4">
        <f>75.6*1000/(287.05*(F12151+273))</f>
        <v>0.61387507537389641</v>
      </c>
      <c r="H12151" s="3">
        <f>SQRT(2*ABS(E12151)/G12151)</f>
        <v>35.399657547903004</v>
      </c>
      <c r="I12151" s="2">
        <f>(2/2*0.0254)^2*3.1416*H12151</f>
        <v>7.1749252728621787E-2</v>
      </c>
      <c r="K12151" s="6"/>
      <c r="X12151" s="9"/>
      <c r="Y12151" s="9"/>
      <c r="Z12151" s="9"/>
      <c r="AA12151" s="8"/>
      <c r="AI12151" s="7">
        <v>294247732.60000002</v>
      </c>
      <c r="AK12151" s="1">
        <v>11.76802105</v>
      </c>
    </row>
    <row r="12152" spans="1:37" x14ac:dyDescent="0.25">
      <c r="A12152" s="6">
        <v>0.65622685185185181</v>
      </c>
      <c r="B12152">
        <v>3.11</v>
      </c>
      <c r="C12152">
        <f>B12152+0.68</f>
        <v>3.79</v>
      </c>
      <c r="D12152" s="5">
        <f>C12152/(0.2905*LN(C12152)+0.3655)</f>
        <v>5.0361946355518867</v>
      </c>
      <c r="E12152" s="5">
        <f>D12152*100</f>
        <v>503.61946355518864</v>
      </c>
      <c r="F12152">
        <v>156.33468188141299</v>
      </c>
      <c r="G12152" s="4">
        <f>75.6*1000/(287.05*(F12152+273))</f>
        <v>0.61343460522345106</v>
      </c>
      <c r="H12152" s="3">
        <f>SQRT(2*ABS(E12152)/G12152)</f>
        <v>40.521182908032515</v>
      </c>
      <c r="I12152" s="2">
        <f>(2/2*0.0254)^2*3.1416*H12152</f>
        <v>8.2129737820115151E-2</v>
      </c>
      <c r="K12152" s="6"/>
      <c r="X12152" s="9"/>
      <c r="Y12152" s="9"/>
      <c r="Z12152" s="9"/>
      <c r="AA12152" s="8"/>
      <c r="AI12152" s="7">
        <v>294275030.80000001</v>
      </c>
      <c r="AK12152" s="1">
        <v>11.76859348</v>
      </c>
    </row>
    <row r="12153" spans="1:37" x14ac:dyDescent="0.25">
      <c r="A12153" s="6">
        <v>0.65623842592592596</v>
      </c>
      <c r="B12153">
        <v>4.17</v>
      </c>
      <c r="C12153">
        <f>B12153+0.68</f>
        <v>4.8499999999999996</v>
      </c>
      <c r="D12153" s="5">
        <f>C12153/(0.2905*LN(C12153)+0.3655)</f>
        <v>5.8845417923988519</v>
      </c>
      <c r="E12153" s="5">
        <f>D12153*100</f>
        <v>588.45417923988521</v>
      </c>
      <c r="F12153">
        <v>157.022264854762</v>
      </c>
      <c r="G12153" s="4">
        <f>75.6*1000/(287.05*(F12153+273))</f>
        <v>0.61245375556917281</v>
      </c>
      <c r="H12153" s="3">
        <f>SQRT(2*ABS(E12153)/G12153)</f>
        <v>43.836378948445194</v>
      </c>
      <c r="I12153" s="2">
        <f>(2/2*0.0254)^2*3.1416*H12153</f>
        <v>8.8849092046257558E-2</v>
      </c>
      <c r="K12153" s="6"/>
      <c r="X12153" s="9"/>
      <c r="Y12153" s="9"/>
      <c r="Z12153" s="9"/>
      <c r="AA12153" s="8"/>
      <c r="AI12153" s="7">
        <v>294294783.5</v>
      </c>
      <c r="AK12153" s="1">
        <v>11.7697456</v>
      </c>
    </row>
    <row r="12154" spans="1:37" x14ac:dyDescent="0.25">
      <c r="A12154" s="6">
        <v>0.65625</v>
      </c>
      <c r="B12154">
        <v>4.6900000000000004</v>
      </c>
      <c r="C12154">
        <f>B12154+0.68</f>
        <v>5.37</v>
      </c>
      <c r="D12154" s="5">
        <f>C12154/(0.2905*LN(C12154)+0.3655)</f>
        <v>6.2896727593302835</v>
      </c>
      <c r="E12154" s="5">
        <f>D12154*100</f>
        <v>628.9672759330283</v>
      </c>
      <c r="F12154">
        <v>158.06783509251099</v>
      </c>
      <c r="G12154" s="4">
        <f>75.6*1000/(287.05*(F12154+273))</f>
        <v>0.61096822738383905</v>
      </c>
      <c r="H12154" s="3">
        <f>SQRT(2*ABS(E12154)/G12154)</f>
        <v>45.375320969464887</v>
      </c>
      <c r="I12154" s="2">
        <f>(2/2*0.0254)^2*3.1416*H12154</f>
        <v>9.1968273068034942E-2</v>
      </c>
      <c r="K12154" s="6"/>
      <c r="X12154" s="9"/>
      <c r="Y12154" s="9"/>
      <c r="Z12154" s="9"/>
      <c r="AA12154" s="8"/>
      <c r="AI12154" s="7">
        <v>294307590.10000002</v>
      </c>
      <c r="AK12154" s="1">
        <v>11.770585990000001</v>
      </c>
    </row>
    <row r="12155" spans="1:37" x14ac:dyDescent="0.25">
      <c r="A12155" s="6">
        <v>0.65626157407407404</v>
      </c>
      <c r="B12155">
        <v>6.45</v>
      </c>
      <c r="C12155">
        <f>B12155+0.68</f>
        <v>7.13</v>
      </c>
      <c r="D12155" s="5">
        <f>C12155/(0.2905*LN(C12155)+0.3655)</f>
        <v>7.616443888076275</v>
      </c>
      <c r="E12155" s="5">
        <f>D12155*100</f>
        <v>761.64438880762748</v>
      </c>
      <c r="F12155">
        <v>159.509985180185</v>
      </c>
      <c r="G12155" s="4">
        <f>75.6*1000/(287.05*(F12155+273))</f>
        <v>0.60893103075745225</v>
      </c>
      <c r="H12155" s="3">
        <f>SQRT(2*ABS(E12155)/G12155)</f>
        <v>50.015782559845711</v>
      </c>
      <c r="I12155" s="2">
        <f>(2/2*0.0254)^2*3.1416*H12155</f>
        <v>0.10137372143925567</v>
      </c>
      <c r="K12155" s="6"/>
      <c r="X12155" s="9"/>
      <c r="Y12155" s="9"/>
      <c r="Z12155" s="9"/>
      <c r="AA12155" s="8"/>
      <c r="AI12155" s="7">
        <v>294334799.60000002</v>
      </c>
      <c r="AK12155" s="1">
        <v>11.771904040000001</v>
      </c>
    </row>
    <row r="12156" spans="1:37" x14ac:dyDescent="0.25">
      <c r="A12156" s="6">
        <v>0.65627314814814819</v>
      </c>
      <c r="B12156">
        <v>7.02</v>
      </c>
      <c r="C12156">
        <f>B12156+0.68</f>
        <v>7.6999999999999993</v>
      </c>
      <c r="D12156" s="5">
        <f>C12156/(0.2905*LN(C12156)+0.3655)</f>
        <v>8.033599178219422</v>
      </c>
      <c r="E12156" s="5">
        <f>D12156*100</f>
        <v>803.35991782194219</v>
      </c>
      <c r="F12156">
        <v>161.67962814995801</v>
      </c>
      <c r="G12156" s="4">
        <f>75.6*1000/(287.05*(F12156+273))</f>
        <v>0.60589163612195363</v>
      </c>
      <c r="H12156" s="3">
        <f>SQRT(2*ABS(E12156)/G12156)</f>
        <v>51.495893615452637</v>
      </c>
      <c r="I12156" s="2">
        <f>(2/2*0.0254)^2*3.1416*H12156</f>
        <v>0.10437366182148854</v>
      </c>
      <c r="K12156" s="6"/>
      <c r="X12156" s="9"/>
      <c r="Y12156" s="9"/>
      <c r="Z12156" s="9"/>
      <c r="AA12156" s="8"/>
      <c r="AI12156" s="7">
        <v>294339254</v>
      </c>
      <c r="AK12156" s="1">
        <v>11.771906599999999</v>
      </c>
    </row>
    <row r="12157" spans="1:37" x14ac:dyDescent="0.25">
      <c r="A12157" s="6">
        <v>0.65628472222222223</v>
      </c>
      <c r="B12157">
        <v>4.5999999999999996</v>
      </c>
      <c r="C12157">
        <f>B12157+0.68</f>
        <v>5.2799999999999994</v>
      </c>
      <c r="D12157" s="5">
        <f>C12157/(0.2905*LN(C12157)+0.3655)</f>
        <v>6.2200297981507493</v>
      </c>
      <c r="E12157" s="5">
        <f>D12157*100</f>
        <v>622.00297981507492</v>
      </c>
      <c r="F12157">
        <v>163.16508629851799</v>
      </c>
      <c r="G12157" s="4">
        <f>75.6*1000/(287.05*(F12157+273))</f>
        <v>0.60382813609342167</v>
      </c>
      <c r="H12157" s="3">
        <f>SQRT(2*ABS(E12157)/G12157)</f>
        <v>45.389412100712207</v>
      </c>
      <c r="I12157" s="2">
        <f>(2/2*0.0254)^2*3.1416*H12157</f>
        <v>9.1996833461189254E-2</v>
      </c>
      <c r="K12157" s="6"/>
      <c r="X12157" s="9"/>
      <c r="Y12157" s="9"/>
      <c r="Z12157" s="9"/>
      <c r="AA12157" s="8"/>
      <c r="AI12157" s="7">
        <v>294345252.69999999</v>
      </c>
      <c r="AK12157" s="1">
        <v>11.77201531</v>
      </c>
    </row>
    <row r="12158" spans="1:37" x14ac:dyDescent="0.25">
      <c r="A12158" s="6">
        <v>0.65629629629629627</v>
      </c>
      <c r="B12158">
        <v>0.32</v>
      </c>
      <c r="C12158">
        <f>B12158+0.68</f>
        <v>1</v>
      </c>
      <c r="D12158" s="5">
        <f>C12158/(0.2905*LN(C12158)+0.3655)</f>
        <v>2.7359781121751028</v>
      </c>
      <c r="E12158" s="5">
        <f>D12158*100</f>
        <v>273.5978112175103</v>
      </c>
      <c r="F12158">
        <v>163.95154302233999</v>
      </c>
      <c r="G12158" s="4">
        <f>75.6*1000/(287.05*(F12158+273))</f>
        <v>0.60274132290956406</v>
      </c>
      <c r="H12158" s="3">
        <f>SQRT(2*ABS(E12158)/G12158)</f>
        <v>30.13046427549471</v>
      </c>
      <c r="I12158" s="2">
        <f>(2/2*0.0254)^2*3.1416*H12158</f>
        <v>6.1069469194942605E-2</v>
      </c>
      <c r="K12158" s="6"/>
      <c r="X12158" s="9"/>
      <c r="Y12158" s="9"/>
      <c r="Z12158" s="9"/>
      <c r="AA12158" s="8"/>
      <c r="AI12158" s="7">
        <v>294333337.10000002</v>
      </c>
      <c r="AK12158" s="1">
        <v>11.77201998</v>
      </c>
    </row>
    <row r="12159" spans="1:37" x14ac:dyDescent="0.25">
      <c r="A12159" s="6">
        <v>0.65630787037037031</v>
      </c>
      <c r="B12159">
        <v>0.88</v>
      </c>
      <c r="C12159">
        <f>B12159+0.68</f>
        <v>1.56</v>
      </c>
      <c r="D12159" s="5">
        <f>C12159/(0.2905*LN(C12159)+0.3655)</f>
        <v>3.1535459645504758</v>
      </c>
      <c r="E12159" s="5">
        <f>D12159*100</f>
        <v>315.35459645504756</v>
      </c>
      <c r="F12159">
        <v>164.06987354858401</v>
      </c>
      <c r="G12159" s="4">
        <f>75.6*1000/(287.05*(F12159+273))</f>
        <v>0.60257813916653946</v>
      </c>
      <c r="H12159" s="3">
        <f>SQRT(2*ABS(E12159)/G12159)</f>
        <v>32.352503628743463</v>
      </c>
      <c r="I12159" s="2">
        <f>(2/2*0.0254)^2*3.1416*H12159</f>
        <v>6.5573175563103006E-2</v>
      </c>
      <c r="K12159" s="6"/>
      <c r="X12159" s="9"/>
      <c r="Y12159" s="9"/>
      <c r="Z12159" s="9"/>
      <c r="AA12159" s="8"/>
      <c r="AI12159" s="7">
        <v>294343030.19999999</v>
      </c>
      <c r="AK12159" s="1">
        <v>11.772347590000001</v>
      </c>
    </row>
    <row r="12160" spans="1:37" x14ac:dyDescent="0.25">
      <c r="A12160" s="6">
        <v>0.65631944444444446</v>
      </c>
      <c r="B12160">
        <v>0.34</v>
      </c>
      <c r="C12160">
        <f>B12160+0.68</f>
        <v>1.02</v>
      </c>
      <c r="D12160" s="5">
        <f>C12160/(0.2905*LN(C12160)+0.3655)</f>
        <v>2.7474550381052718</v>
      </c>
      <c r="E12160" s="5">
        <f>D12160*100</f>
        <v>274.74550381052717</v>
      </c>
      <c r="F12160">
        <v>163.87845833455501</v>
      </c>
      <c r="G12160" s="4">
        <f>75.6*1000/(287.05*(F12160+273))</f>
        <v>0.60284215452659518</v>
      </c>
      <c r="H12160" s="3">
        <f>SQRT(2*ABS(E12160)/G12160)</f>
        <v>30.191068821776408</v>
      </c>
      <c r="I12160" s="2">
        <f>(2/2*0.0254)^2*3.1416*H12160</f>
        <v>6.1192304589657506E-2</v>
      </c>
      <c r="K12160" s="6"/>
      <c r="X12160" s="9"/>
      <c r="Y12160" s="9"/>
      <c r="Z12160" s="9"/>
      <c r="AA12160" s="8"/>
      <c r="AI12160" s="7">
        <v>294351244.89999998</v>
      </c>
      <c r="AK12160" s="1">
        <v>11.772932150000001</v>
      </c>
    </row>
    <row r="12161" spans="1:37" x14ac:dyDescent="0.25">
      <c r="A12161" s="6">
        <v>0.65633101851851849</v>
      </c>
      <c r="B12161">
        <v>0.37</v>
      </c>
      <c r="C12161">
        <f>B12161+0.68</f>
        <v>1.05</v>
      </c>
      <c r="D12161" s="5">
        <f>C12161/(0.2905*LN(C12161)+0.3655)</f>
        <v>2.7655337597593457</v>
      </c>
      <c r="E12161" s="5">
        <f>D12161*100</f>
        <v>276.55337597593456</v>
      </c>
      <c r="F12161">
        <v>163.669652617813</v>
      </c>
      <c r="G12161" s="4">
        <f>75.6*1000/(287.05*(F12161+273))</f>
        <v>0.60313042023822327</v>
      </c>
      <c r="H12161" s="3">
        <f>SQRT(2*ABS(E12161)/G12161)</f>
        <v>30.282997675546866</v>
      </c>
      <c r="I12161" s="2">
        <f>(2/2*0.0254)^2*3.1416*H12161</f>
        <v>6.1378629176365829E-2</v>
      </c>
      <c r="K12161" s="6"/>
      <c r="X12161" s="9"/>
      <c r="Y12161" s="9"/>
      <c r="Z12161" s="9"/>
      <c r="AA12161" s="8"/>
      <c r="AI12161" s="7">
        <v>294370428.80000001</v>
      </c>
      <c r="AK12161" s="1">
        <v>11.773170800000001</v>
      </c>
    </row>
    <row r="12162" spans="1:37" x14ac:dyDescent="0.25">
      <c r="A12162" s="6">
        <v>0.65634259259259264</v>
      </c>
      <c r="B12162">
        <v>1.38</v>
      </c>
      <c r="C12162">
        <f>B12162+0.68</f>
        <v>2.06</v>
      </c>
      <c r="D12162" s="5">
        <f>C12162/(0.2905*LN(C12162)+0.3655)</f>
        <v>3.5798314437168948</v>
      </c>
      <c r="E12162" s="5">
        <f>D12162*100</f>
        <v>357.98314437168949</v>
      </c>
      <c r="F12162">
        <v>163.105934697034</v>
      </c>
      <c r="G12162" s="4">
        <f>75.6*1000/(287.05*(F12162+273))</f>
        <v>0.60391003683915634</v>
      </c>
      <c r="H12162" s="3">
        <f>SQRT(2*ABS(E12162)/G12162)</f>
        <v>34.431834585355759</v>
      </c>
      <c r="I12162" s="2">
        <f>(2/2*0.0254)^2*3.1416*H12162</f>
        <v>6.9787635607258439E-2</v>
      </c>
      <c r="K12162" s="6"/>
      <c r="X12162" s="9"/>
      <c r="Y12162" s="9"/>
      <c r="Z12162" s="9"/>
      <c r="AA12162" s="8"/>
      <c r="AI12162" s="7">
        <v>294366971.89999998</v>
      </c>
      <c r="AK12162" s="1">
        <v>11.77357741</v>
      </c>
    </row>
    <row r="12163" spans="1:37" x14ac:dyDescent="0.25">
      <c r="A12163" s="6">
        <v>0.65635416666666668</v>
      </c>
      <c r="B12163">
        <v>1.33</v>
      </c>
      <c r="C12163">
        <f>B12163+0.68</f>
        <v>2.0100000000000002</v>
      </c>
      <c r="D12163" s="5">
        <f>C12163/(0.2905*LN(C12163)+0.3655)</f>
        <v>3.5368136931023786</v>
      </c>
      <c r="E12163" s="5">
        <f>D12163*100</f>
        <v>353.68136931023787</v>
      </c>
      <c r="F12163">
        <v>162.47272413044399</v>
      </c>
      <c r="G12163" s="4">
        <f>75.6*1000/(287.05*(F12163+273))</f>
        <v>0.60478816810985736</v>
      </c>
      <c r="H12163" s="3">
        <f>SQRT(2*ABS(E12163)/G12163)</f>
        <v>34.19947556685171</v>
      </c>
      <c r="I12163" s="2">
        <f>(2/2*0.0254)^2*3.1416*H12163</f>
        <v>6.9316682295920293E-2</v>
      </c>
      <c r="K12163" s="6"/>
      <c r="X12163" s="9"/>
      <c r="Y12163" s="9"/>
      <c r="Z12163" s="9"/>
      <c r="AA12163" s="8"/>
      <c r="AI12163" s="7">
        <v>294373525.60000002</v>
      </c>
      <c r="AK12163" s="1">
        <v>11.773692219999999</v>
      </c>
    </row>
    <row r="12164" spans="1:37" x14ac:dyDescent="0.25">
      <c r="A12164" s="6">
        <v>0.65636574074074072</v>
      </c>
      <c r="B12164">
        <v>1.18</v>
      </c>
      <c r="C12164">
        <f>B12164+0.68</f>
        <v>1.8599999999999999</v>
      </c>
      <c r="D12164" s="5">
        <f>C12164/(0.2905*LN(C12164)+0.3655)</f>
        <v>3.4079823798450861</v>
      </c>
      <c r="E12164" s="5">
        <f>D12164*100</f>
        <v>340.7982379845086</v>
      </c>
      <c r="F12164">
        <v>162.003106446879</v>
      </c>
      <c r="G12164" s="4">
        <f>75.6*1000/(287.05*(F12164+273))</f>
        <v>0.60544108119104234</v>
      </c>
      <c r="H12164" s="3">
        <f>SQRT(2*ABS(E12164)/G12164)</f>
        <v>33.552719424928512</v>
      </c>
      <c r="I12164" s="2">
        <f>(2/2*0.0254)^2*3.1416*H12164</f>
        <v>6.80058145334895E-2</v>
      </c>
      <c r="K12164" s="6"/>
      <c r="X12164" s="9"/>
      <c r="Y12164" s="9"/>
      <c r="Z12164" s="9"/>
      <c r="AA12164" s="8"/>
      <c r="AI12164" s="7">
        <v>294377237</v>
      </c>
      <c r="AK12164" s="1">
        <v>11.773950810000001</v>
      </c>
    </row>
    <row r="12165" spans="1:37" x14ac:dyDescent="0.25">
      <c r="A12165" s="6">
        <v>0.65637731481481476</v>
      </c>
      <c r="B12165">
        <v>1.18</v>
      </c>
      <c r="C12165">
        <f>B12165+0.68</f>
        <v>1.8599999999999999</v>
      </c>
      <c r="D12165" s="5">
        <f>C12165/(0.2905*LN(C12165)+0.3655)</f>
        <v>3.4079823798450861</v>
      </c>
      <c r="E12165" s="5">
        <f>D12165*100</f>
        <v>340.7982379845086</v>
      </c>
      <c r="F12165">
        <v>161.623978973481</v>
      </c>
      <c r="G12165" s="4">
        <f>75.6*1000/(287.05*(F12165+273))</f>
        <v>0.60596921437859774</v>
      </c>
      <c r="H12165" s="3">
        <f>SQRT(2*ABS(E12165)/G12165)</f>
        <v>33.538094781496078</v>
      </c>
      <c r="I12165" s="2">
        <f>(2/2*0.0254)^2*3.1416*H12165</f>
        <v>6.7976172799348991E-2</v>
      </c>
      <c r="K12165" s="6"/>
      <c r="X12165" s="9"/>
      <c r="Y12165" s="9"/>
      <c r="Z12165" s="9"/>
      <c r="AA12165" s="8"/>
      <c r="AI12165" s="7">
        <v>294405226.30000001</v>
      </c>
      <c r="AK12165" s="1">
        <v>11.774951740000001</v>
      </c>
    </row>
    <row r="12166" spans="1:37" x14ac:dyDescent="0.25">
      <c r="A12166" s="6">
        <v>0.65638888888888891</v>
      </c>
      <c r="B12166">
        <v>1.45</v>
      </c>
      <c r="C12166">
        <f>B12166+0.68</f>
        <v>2.13</v>
      </c>
      <c r="D12166" s="5">
        <f>C12166/(0.2905*LN(C12166)+0.3655)</f>
        <v>3.6400709150806909</v>
      </c>
      <c r="E12166" s="5">
        <f>D12166*100</f>
        <v>364.0070915080691</v>
      </c>
      <c r="F12166">
        <v>160.92148504825701</v>
      </c>
      <c r="G12166" s="4">
        <f>75.6*1000/(287.05*(F12166+273))</f>
        <v>0.60695024368145978</v>
      </c>
      <c r="H12166" s="3">
        <f>SQRT(2*ABS(E12166)/G12166)</f>
        <v>34.633260143669929</v>
      </c>
      <c r="I12166" s="2">
        <f>(2/2*0.0254)^2*3.1416*H12166</f>
        <v>7.0195891909453745E-2</v>
      </c>
      <c r="K12166" s="6"/>
      <c r="X12166" s="9"/>
      <c r="Y12166" s="9"/>
      <c r="Z12166" s="9"/>
      <c r="AA12166" s="8"/>
      <c r="AI12166" s="7">
        <v>294395277.39999998</v>
      </c>
      <c r="AK12166" s="1">
        <v>11.77475014</v>
      </c>
    </row>
    <row r="12167" spans="1:37" x14ac:dyDescent="0.25">
      <c r="A12167" s="6">
        <v>0.65640046296296295</v>
      </c>
      <c r="B12167">
        <v>0.48</v>
      </c>
      <c r="C12167">
        <f>B12167+0.68</f>
        <v>1.1600000000000001</v>
      </c>
      <c r="D12167" s="5">
        <f>C12167/(0.2905*LN(C12167)+0.3655)</f>
        <v>2.8388510665038074</v>
      </c>
      <c r="E12167" s="5">
        <f>D12167*100</f>
        <v>283.88510665038075</v>
      </c>
      <c r="F12167">
        <v>160.264332599688</v>
      </c>
      <c r="G12167" s="4">
        <f>75.6*1000/(287.05*(F12167+273))</f>
        <v>0.60787083374342399</v>
      </c>
      <c r="H12167" s="3">
        <f>SQRT(2*ABS(E12167)/G12167)</f>
        <v>30.561921036137292</v>
      </c>
      <c r="I12167" s="2">
        <f>(2/2*0.0254)^2*3.1416*H12167</f>
        <v>6.1943960709978492E-2</v>
      </c>
      <c r="K12167" s="6"/>
      <c r="X12167" s="9"/>
      <c r="Y12167" s="9"/>
      <c r="Z12167" s="9"/>
      <c r="AA12167" s="8"/>
      <c r="AI12167" s="7">
        <v>294447515.69999999</v>
      </c>
      <c r="AK12167" s="1">
        <v>11.777097230000001</v>
      </c>
    </row>
    <row r="12168" spans="1:37" x14ac:dyDescent="0.25">
      <c r="A12168" s="6">
        <v>0.6564120370370371</v>
      </c>
      <c r="B12168">
        <v>0.33</v>
      </c>
      <c r="C12168">
        <f>B12168+0.68</f>
        <v>1.01</v>
      </c>
      <c r="D12168" s="5">
        <f>C12168/(0.2905*LN(C12168)+0.3655)</f>
        <v>2.7416554037986409</v>
      </c>
      <c r="E12168" s="5">
        <f>D12168*100</f>
        <v>274.16554037986407</v>
      </c>
      <c r="F12168">
        <v>159.60035860080299</v>
      </c>
      <c r="G12168" s="4">
        <f>75.6*1000/(287.05*(F12168+273))</f>
        <v>0.6088038205527545</v>
      </c>
      <c r="H12168" s="3">
        <f>SQRT(2*ABS(E12168)/G12168)</f>
        <v>30.011157575385155</v>
      </c>
      <c r="I12168" s="2">
        <f>(2/2*0.0254)^2*3.1416*H12168</f>
        <v>6.0827654240467564E-2</v>
      </c>
      <c r="K12168" s="6"/>
      <c r="X12168" s="9"/>
      <c r="Y12168" s="9"/>
      <c r="Z12168" s="9"/>
      <c r="AA12168" s="8"/>
      <c r="AI12168" s="7">
        <v>296781986</v>
      </c>
      <c r="AK12168" s="1">
        <v>11.380800989999999</v>
      </c>
    </row>
    <row r="12169" spans="1:37" x14ac:dyDescent="0.25">
      <c r="A12169" s="6">
        <v>0.65642361111111114</v>
      </c>
      <c r="B12169">
        <v>0.39</v>
      </c>
      <c r="C12169">
        <f>B12169+0.68</f>
        <v>1.07</v>
      </c>
      <c r="D12169" s="5">
        <f>C12169/(0.2905*LN(C12169)+0.3655)</f>
        <v>2.7781034953995807</v>
      </c>
      <c r="E12169" s="5">
        <f>D12169*100</f>
        <v>277.81034953995805</v>
      </c>
      <c r="F12169">
        <v>159.04773021018599</v>
      </c>
      <c r="G12169" s="4">
        <f>75.6*1000/(287.05*(F12169+273))</f>
        <v>0.60958253607890689</v>
      </c>
      <c r="H12169" s="3">
        <f>SQRT(2*ABS(E12169)/G12169)</f>
        <v>30.190683830818863</v>
      </c>
      <c r="I12169" s="2">
        <f>(2/2*0.0254)^2*3.1416*H12169</f>
        <v>6.1191524276642512E-2</v>
      </c>
      <c r="K12169" s="6"/>
      <c r="X12169" s="9"/>
      <c r="Y12169" s="9"/>
      <c r="Z12169" s="9"/>
      <c r="AA12169" s="8"/>
      <c r="AI12169" s="7">
        <v>338917421.69999999</v>
      </c>
      <c r="AK12169" s="1">
        <v>7.0973176999999996</v>
      </c>
    </row>
    <row r="12170" spans="1:37" x14ac:dyDescent="0.25">
      <c r="A12170" s="6">
        <v>0.65643518518518518</v>
      </c>
      <c r="B12170">
        <v>1.04</v>
      </c>
      <c r="C12170">
        <f>B12170+0.68</f>
        <v>1.7200000000000002</v>
      </c>
      <c r="D12170" s="5">
        <f>C12170/(0.2905*LN(C12170)+0.3655)</f>
        <v>3.2884346872416867</v>
      </c>
      <c r="E12170" s="5">
        <f>D12170*100</f>
        <v>328.8434687241687</v>
      </c>
      <c r="F12170">
        <v>158.52647099831401</v>
      </c>
      <c r="G12170" s="4">
        <f>75.6*1000/(287.05*(F12170+273))</f>
        <v>0.61031887679884522</v>
      </c>
      <c r="H12170" s="3">
        <f>SQRT(2*ABS(E12170)/G12170)</f>
        <v>32.82700088136086</v>
      </c>
      <c r="I12170" s="2">
        <f>(2/2*0.0254)^2*3.1416*H12170</f>
        <v>6.6534903038884735E-2</v>
      </c>
      <c r="K12170" s="6"/>
      <c r="X12170" s="9"/>
      <c r="Y12170" s="9"/>
      <c r="Z12170" s="9"/>
      <c r="AA12170" s="8"/>
      <c r="AI12170" s="7">
        <v>306612179.19999999</v>
      </c>
      <c r="AK12170" s="1">
        <v>9.9889518000000006</v>
      </c>
    </row>
    <row r="12171" spans="1:37" x14ac:dyDescent="0.25">
      <c r="A12171" s="6">
        <v>0.65644675925925922</v>
      </c>
      <c r="B12171">
        <v>1.51</v>
      </c>
      <c r="C12171">
        <f>B12171+0.68</f>
        <v>2.19</v>
      </c>
      <c r="D12171" s="5">
        <f>C12171/(0.2905*LN(C12171)+0.3655)</f>
        <v>3.6916952460125967</v>
      </c>
      <c r="E12171" s="5">
        <f>D12171*100</f>
        <v>369.1695246012597</v>
      </c>
      <c r="F12171">
        <v>158.12247207264301</v>
      </c>
      <c r="G12171" s="4">
        <f>75.6*1000/(287.05*(F12171+273))</f>
        <v>0.61089079820521064</v>
      </c>
      <c r="H12171" s="3">
        <f>SQRT(2*ABS(E12171)/G12171)</f>
        <v>34.765311676374537</v>
      </c>
      <c r="I12171" s="2">
        <f>(2/2*0.0254)^2*3.1416*H12171</f>
        <v>7.0463538532317363E-2</v>
      </c>
      <c r="K12171" s="6"/>
      <c r="X12171" s="9"/>
      <c r="Y12171" s="9"/>
      <c r="Z12171" s="9"/>
      <c r="AA12171" s="8"/>
      <c r="AI12171" s="7">
        <v>294570088.60000002</v>
      </c>
      <c r="AK12171" s="1">
        <v>11.742341189999999</v>
      </c>
    </row>
    <row r="12172" spans="1:37" x14ac:dyDescent="0.25">
      <c r="A12172" s="6">
        <v>0.65645833333333337</v>
      </c>
      <c r="B12172">
        <v>1.94</v>
      </c>
      <c r="C12172">
        <f>B12172+0.68</f>
        <v>2.62</v>
      </c>
      <c r="D12172" s="5">
        <f>C12172/(0.2905*LN(C12172)+0.3655)</f>
        <v>4.0601136124995065</v>
      </c>
      <c r="E12172" s="5">
        <f>D12172*100</f>
        <v>406.01136124995065</v>
      </c>
      <c r="F12172">
        <v>158.01477012348099</v>
      </c>
      <c r="G12172" s="4">
        <f>75.6*1000/(287.05*(F12172+273))</f>
        <v>0.61104344756725681</v>
      </c>
      <c r="H12172" s="3">
        <f>SQRT(2*ABS(E12172)/G12172)</f>
        <v>36.454239739235149</v>
      </c>
      <c r="I12172" s="2">
        <f>(2/2*0.0254)^2*3.1416*H12172</f>
        <v>7.3886716461614196E-2</v>
      </c>
      <c r="K12172" s="6"/>
      <c r="X12172" s="9"/>
      <c r="Y12172" s="9"/>
      <c r="Z12172" s="9"/>
      <c r="AA12172" s="8"/>
      <c r="AI12172" s="7">
        <v>294424486.19999999</v>
      </c>
      <c r="AK12172" s="1">
        <v>11.771368710000001</v>
      </c>
    </row>
    <row r="12173" spans="1:37" x14ac:dyDescent="0.25">
      <c r="A12173" s="6">
        <v>0.6564699074074074</v>
      </c>
      <c r="B12173">
        <v>2.14</v>
      </c>
      <c r="C12173">
        <f>B12173+0.68</f>
        <v>2.8200000000000003</v>
      </c>
      <c r="D12173" s="5">
        <f>C12173/(0.2905*LN(C12173)+0.3655)</f>
        <v>4.2299657473575731</v>
      </c>
      <c r="E12173" s="5">
        <f>D12173*100</f>
        <v>422.99657473575729</v>
      </c>
      <c r="F12173">
        <v>158.16416416584701</v>
      </c>
      <c r="G12173" s="4">
        <f>75.6*1000/(287.05*(F12173+273))</f>
        <v>0.61083172716403189</v>
      </c>
      <c r="H12173" s="3">
        <f>SQRT(2*ABS(E12173)/G12173)</f>
        <v>37.215394737196661</v>
      </c>
      <c r="I12173" s="2">
        <f>(2/2*0.0254)^2*3.1416*H12173</f>
        <v>7.5429451790070198E-2</v>
      </c>
      <c r="K12173" s="6"/>
      <c r="X12173" s="9"/>
      <c r="Y12173" s="9"/>
      <c r="Z12173" s="9"/>
      <c r="AA12173" s="8"/>
      <c r="AI12173" s="7">
        <v>294423477.5</v>
      </c>
      <c r="AK12173" s="1">
        <v>11.773608830000001</v>
      </c>
    </row>
    <row r="12174" spans="1:37" x14ac:dyDescent="0.25">
      <c r="A12174" s="6">
        <v>0.65648148148148155</v>
      </c>
      <c r="B12174">
        <v>3.3</v>
      </c>
      <c r="C12174">
        <f>B12174+0.68</f>
        <v>3.98</v>
      </c>
      <c r="D12174" s="5">
        <f>C12174/(0.2905*LN(C12174)+0.3655)</f>
        <v>5.1906564060479079</v>
      </c>
      <c r="E12174" s="5">
        <f>D12174*100</f>
        <v>519.06564060479081</v>
      </c>
      <c r="F12174">
        <v>158.67493799387</v>
      </c>
      <c r="G12174" s="4">
        <f>75.6*1000/(287.05*(F12174+273))</f>
        <v>0.61010896836545203</v>
      </c>
      <c r="H12174" s="3">
        <f>SQRT(2*ABS(E12174)/G12174)</f>
        <v>41.249855757759967</v>
      </c>
      <c r="I12174" s="2">
        <f>(2/2*0.0254)^2*3.1416*H12174</f>
        <v>8.360663720482904E-2</v>
      </c>
      <c r="K12174" s="6"/>
      <c r="X12174" s="9"/>
      <c r="Y12174" s="9"/>
      <c r="Z12174" s="9"/>
      <c r="AA12174" s="8"/>
      <c r="AI12174" s="7">
        <v>294433856.19999999</v>
      </c>
      <c r="AK12174" s="1">
        <v>11.7747923</v>
      </c>
    </row>
    <row r="12175" spans="1:37" x14ac:dyDescent="0.25">
      <c r="A12175" s="6">
        <v>0.65649305555555559</v>
      </c>
      <c r="B12175">
        <v>2.27</v>
      </c>
      <c r="C12175">
        <f>B12175+0.68</f>
        <v>2.95</v>
      </c>
      <c r="D12175" s="5">
        <f>C12175/(0.2905*LN(C12175)+0.3655)</f>
        <v>4.3397388733157696</v>
      </c>
      <c r="E12175" s="5">
        <f>D12175*100</f>
        <v>433.97388733157698</v>
      </c>
      <c r="F12175">
        <v>159.16146687408201</v>
      </c>
      <c r="G12175" s="4">
        <f>75.6*1000/(287.05*(F12175+273))</f>
        <v>0.60942210557008714</v>
      </c>
      <c r="H12175" s="3">
        <f>SQRT(2*ABS(E12175)/G12175)</f>
        <v>37.73876600331424</v>
      </c>
      <c r="I12175" s="2">
        <f>(2/2*0.0254)^2*3.1416*H12175</f>
        <v>7.6490238810191902E-2</v>
      </c>
      <c r="K12175" s="6"/>
      <c r="X12175" s="9"/>
      <c r="Y12175" s="9"/>
      <c r="Z12175" s="9"/>
      <c r="AA12175" s="8"/>
      <c r="AI12175" s="7">
        <v>294429730.80000001</v>
      </c>
      <c r="AK12175" s="1">
        <v>11.77524618</v>
      </c>
    </row>
    <row r="12176" spans="1:37" x14ac:dyDescent="0.25">
      <c r="A12176" s="6">
        <v>0.65650462962962963</v>
      </c>
      <c r="B12176">
        <v>0.48</v>
      </c>
      <c r="C12176">
        <f>B12176+0.68</f>
        <v>1.1600000000000001</v>
      </c>
      <c r="D12176" s="5">
        <f>C12176/(0.2905*LN(C12176)+0.3655)</f>
        <v>2.8388510665038074</v>
      </c>
      <c r="E12176" s="5">
        <f>D12176*100</f>
        <v>283.88510665038075</v>
      </c>
      <c r="F12176">
        <v>159.60635844538101</v>
      </c>
      <c r="G12176" s="4">
        <f>75.6*1000/(287.05*(F12176+273))</f>
        <v>0.60879537701458053</v>
      </c>
      <c r="H12176" s="3">
        <f>SQRT(2*ABS(E12176)/G12176)</f>
        <v>30.538705884299322</v>
      </c>
      <c r="I12176" s="2">
        <f>(2/2*0.0254)^2*3.1416*H12176</f>
        <v>6.1896907435688986E-2</v>
      </c>
      <c r="K12176" s="6"/>
      <c r="X12176" s="9"/>
      <c r="Y12176" s="9"/>
      <c r="Z12176" s="9"/>
      <c r="AA12176" s="8"/>
      <c r="AI12176" s="7">
        <v>294434706.5</v>
      </c>
      <c r="AK12176" s="1">
        <v>11.775695450000001</v>
      </c>
    </row>
    <row r="12177" spans="1:37" x14ac:dyDescent="0.25">
      <c r="A12177" s="6">
        <v>0.65651620370370367</v>
      </c>
      <c r="B12177">
        <v>0.43</v>
      </c>
      <c r="C12177">
        <f>B12177+0.68</f>
        <v>1.1100000000000001</v>
      </c>
      <c r="D12177" s="5">
        <f>C12177/(0.2905*LN(C12177)+0.3655)</f>
        <v>2.8043291857960795</v>
      </c>
      <c r="E12177" s="5">
        <f>D12177*100</f>
        <v>280.43291857960793</v>
      </c>
      <c r="F12177">
        <v>159.67935434282501</v>
      </c>
      <c r="G12177" s="4">
        <f>75.6*1000/(287.05*(F12177+273))</f>
        <v>0.60869266916762899</v>
      </c>
      <c r="H12177" s="3">
        <f>SQRT(2*ABS(E12177)/G12177)</f>
        <v>30.355015439883125</v>
      </c>
      <c r="I12177" s="2">
        <f>(2/2*0.0254)^2*3.1416*H12177</f>
        <v>6.1524597276970197E-2</v>
      </c>
      <c r="K12177" s="6"/>
      <c r="X12177" s="9"/>
      <c r="Y12177" s="9"/>
      <c r="Z12177" s="9"/>
      <c r="AA12177" s="8"/>
      <c r="AI12177" s="7">
        <v>299811951.39999998</v>
      </c>
      <c r="AK12177" s="1">
        <v>10.92158506</v>
      </c>
    </row>
    <row r="12178" spans="1:37" x14ac:dyDescent="0.25">
      <c r="A12178" s="6">
        <v>0.65652777777777771</v>
      </c>
      <c r="B12178">
        <v>0.4</v>
      </c>
      <c r="C12178">
        <f>B12178+0.68</f>
        <v>1.08</v>
      </c>
      <c r="D12178" s="5">
        <f>C12178/(0.2905*LN(C12178)+0.3655)</f>
        <v>2.7845301024923019</v>
      </c>
      <c r="E12178" s="5">
        <f>D12178*100</f>
        <v>278.4530102492302</v>
      </c>
      <c r="F12178">
        <v>159.47775063956601</v>
      </c>
      <c r="G12178" s="4">
        <f>75.6*1000/(287.05*(F12178+273))</f>
        <v>0.60897641716638573</v>
      </c>
      <c r="H12178" s="3">
        <f>SQRT(2*ABS(E12178)/G12178)</f>
        <v>30.240621960588179</v>
      </c>
      <c r="I12178" s="2">
        <f>(2/2*0.0254)^2*3.1416*H12178</f>
        <v>6.1292740608714785E-2</v>
      </c>
      <c r="K12178" s="6"/>
      <c r="X12178" s="9"/>
      <c r="Y12178" s="9"/>
      <c r="Z12178" s="9"/>
      <c r="AA12178" s="8"/>
      <c r="AI12178" s="7">
        <v>333669229.5</v>
      </c>
      <c r="AK12178" s="1">
        <v>7.4580030099999997</v>
      </c>
    </row>
    <row r="12179" spans="1:37" x14ac:dyDescent="0.25">
      <c r="A12179" s="6">
        <v>0.65653935185185186</v>
      </c>
      <c r="B12179">
        <v>0.67</v>
      </c>
      <c r="C12179">
        <f>B12179+0.68</f>
        <v>1.35</v>
      </c>
      <c r="D12179" s="5">
        <f>C12179/(0.2905*LN(C12179)+0.3655)</f>
        <v>2.9822365788251783</v>
      </c>
      <c r="E12179" s="5">
        <f>D12179*100</f>
        <v>298.22365788251784</v>
      </c>
      <c r="F12179">
        <v>159.18231978419101</v>
      </c>
      <c r="G12179" s="4">
        <f>75.6*1000/(287.05*(F12179+273))</f>
        <v>0.60939270079389862</v>
      </c>
      <c r="H12179" s="3">
        <f>SQRT(2*ABS(E12179)/G12179)</f>
        <v>31.285090830817033</v>
      </c>
      <c r="I12179" s="2">
        <f>(2/2*0.0254)^2*3.1416*H12179</f>
        <v>6.3409706312007791E-2</v>
      </c>
      <c r="K12179" s="6"/>
      <c r="X12179" s="9"/>
      <c r="Y12179" s="9"/>
      <c r="Z12179" s="9"/>
      <c r="AA12179" s="8"/>
      <c r="AI12179" s="7">
        <v>359312249.19999999</v>
      </c>
      <c r="AK12179" s="1">
        <v>5.9873724499999996</v>
      </c>
    </row>
    <row r="12180" spans="1:37" x14ac:dyDescent="0.25">
      <c r="A12180" s="6">
        <v>0.6565509259259259</v>
      </c>
      <c r="B12180">
        <v>0.77</v>
      </c>
      <c r="C12180">
        <f>B12180+0.68</f>
        <v>1.4500000000000002</v>
      </c>
      <c r="D12180" s="5">
        <f>C12180/(0.2905*LN(C12180)+0.3655)</f>
        <v>3.0626951881995583</v>
      </c>
      <c r="E12180" s="5">
        <f>D12180*100</f>
        <v>306.26951881995581</v>
      </c>
      <c r="F12180">
        <v>158.845214555799</v>
      </c>
      <c r="G12180" s="4">
        <f>75.6*1000/(287.05*(F12180+273))</f>
        <v>0.60986840240794304</v>
      </c>
      <c r="H12180" s="3">
        <f>SQRT(2*ABS(E12180)/G12180)</f>
        <v>31.691939594318605</v>
      </c>
      <c r="I12180" s="2">
        <f>(2/2*0.0254)^2*3.1416*H12180</f>
        <v>6.4234321485623525E-2</v>
      </c>
      <c r="K12180" s="6"/>
      <c r="X12180" s="9"/>
      <c r="Y12180" s="9"/>
      <c r="Z12180" s="9"/>
      <c r="AA12180" s="8"/>
      <c r="AI12180" s="7">
        <v>385305974.69999999</v>
      </c>
      <c r="AK12180" s="1">
        <v>4.9741024700000001</v>
      </c>
    </row>
    <row r="12181" spans="1:37" x14ac:dyDescent="0.25">
      <c r="A12181" s="6">
        <v>0.65656250000000005</v>
      </c>
      <c r="B12181">
        <v>1.04</v>
      </c>
      <c r="C12181">
        <f>B12181+0.68</f>
        <v>1.7200000000000002</v>
      </c>
      <c r="D12181" s="5">
        <f>C12181/(0.2905*LN(C12181)+0.3655)</f>
        <v>3.2884346872416867</v>
      </c>
      <c r="E12181" s="5">
        <f>D12181*100</f>
        <v>328.8434687241687</v>
      </c>
      <c r="F12181">
        <v>158.63323902288801</v>
      </c>
      <c r="G12181" s="4">
        <f>75.6*1000/(287.05*(F12181+273))</f>
        <v>0.61016790941509258</v>
      </c>
      <c r="H12181" s="3">
        <f>SQRT(2*ABS(E12181)/G12181)</f>
        <v>32.831061648782644</v>
      </c>
      <c r="I12181" s="2">
        <f>(2/2*0.0254)^2*3.1416*H12181</f>
        <v>6.6543133543025157E-2</v>
      </c>
      <c r="K12181" s="6"/>
      <c r="X12181" s="9"/>
      <c r="Y12181" s="9"/>
      <c r="Z12181" s="9"/>
      <c r="AA12181" s="8"/>
      <c r="AI12181" s="7">
        <v>403303359</v>
      </c>
      <c r="AK12181" s="1">
        <v>4.4454545899999998</v>
      </c>
    </row>
    <row r="12182" spans="1:37" x14ac:dyDescent="0.25">
      <c r="A12182" s="6">
        <v>0.65657407407407409</v>
      </c>
      <c r="B12182">
        <v>0.95</v>
      </c>
      <c r="C12182">
        <f>B12182+0.68</f>
        <v>1.63</v>
      </c>
      <c r="D12182" s="5">
        <f>C12182/(0.2905*LN(C12182)+0.3655)</f>
        <v>3.212249941212534</v>
      </c>
      <c r="E12182" s="5">
        <f>D12182*100</f>
        <v>321.22499412125342</v>
      </c>
      <c r="F12182">
        <v>158.51509496576799</v>
      </c>
      <c r="G12182" s="4">
        <f>75.6*1000/(287.05*(F12182+273))</f>
        <v>0.61033496663553222</v>
      </c>
      <c r="H12182" s="3">
        <f>SQRT(2*ABS(E12182)/G12182)</f>
        <v>32.444085472359852</v>
      </c>
      <c r="I12182" s="2">
        <f>(2/2*0.0254)^2*3.1416*H12182</f>
        <v>6.5758796817605075E-2</v>
      </c>
      <c r="K12182" s="6"/>
      <c r="X12182" s="9"/>
      <c r="Y12182" s="9"/>
      <c r="Z12182" s="9"/>
      <c r="AA12182" s="8"/>
      <c r="AI12182" s="7">
        <v>415818902.19999999</v>
      </c>
      <c r="AK12182" s="1">
        <v>4.1367421000000002</v>
      </c>
    </row>
    <row r="12183" spans="1:37" x14ac:dyDescent="0.25">
      <c r="A12183" s="6">
        <v>0.65658564814814813</v>
      </c>
      <c r="B12183">
        <v>0.71</v>
      </c>
      <c r="C12183">
        <f>B12183+0.68</f>
        <v>1.3900000000000001</v>
      </c>
      <c r="D12183" s="5">
        <f>C12183/(0.2905*LN(C12183)+0.3655)</f>
        <v>3.0141203610373424</v>
      </c>
      <c r="E12183" s="5">
        <f>D12183*100</f>
        <v>301.41203610373424</v>
      </c>
      <c r="F12183">
        <v>158.38653153467601</v>
      </c>
      <c r="G12183" s="4">
        <f>75.6*1000/(287.05*(F12183+273))</f>
        <v>0.61051686095000446</v>
      </c>
      <c r="H12183" s="3">
        <f>SQRT(2*ABS(E12183)/G12183)</f>
        <v>31.422914369000647</v>
      </c>
      <c r="I12183" s="2">
        <f>(2/2*0.0254)^2*3.1416*H12183</f>
        <v>6.3689051835610883E-2</v>
      </c>
      <c r="K12183" s="6"/>
      <c r="X12183" s="9"/>
      <c r="Y12183" s="9"/>
      <c r="Z12183" s="9"/>
      <c r="AA12183" s="8"/>
      <c r="AI12183" s="7">
        <v>411090210.69999999</v>
      </c>
      <c r="AK12183" s="1">
        <v>4.2486184600000003</v>
      </c>
    </row>
    <row r="12184" spans="1:37" x14ac:dyDescent="0.25">
      <c r="A12184" s="6">
        <v>0.65659722222222217</v>
      </c>
      <c r="B12184">
        <v>0.56000000000000005</v>
      </c>
      <c r="C12184">
        <f>B12184+0.68</f>
        <v>1.2400000000000002</v>
      </c>
      <c r="D12184" s="5">
        <f>C12184/(0.2905*LN(C12184)+0.3655)</f>
        <v>2.8972649310667284</v>
      </c>
      <c r="E12184" s="5">
        <f>D12184*100</f>
        <v>289.72649310667282</v>
      </c>
      <c r="F12184">
        <v>157.85053891915501</v>
      </c>
      <c r="G12184" s="4">
        <f>75.6*1000/(287.05*(F12184+273))</f>
        <v>0.61127636453549639</v>
      </c>
      <c r="H12184" s="3">
        <f>SQRT(2*ABS(E12184)/G12184)</f>
        <v>30.788625478619764</v>
      </c>
      <c r="I12184" s="2">
        <f>(2/2*0.0254)^2*3.1416*H12184</f>
        <v>6.2403453130671124E-2</v>
      </c>
      <c r="K12184" s="6"/>
      <c r="X12184" s="9"/>
      <c r="Y12184" s="9"/>
      <c r="Z12184" s="9"/>
      <c r="AA12184" s="8"/>
      <c r="AI12184" s="7">
        <v>393710700.10000002</v>
      </c>
      <c r="AK12184" s="1">
        <v>4.7151837299999997</v>
      </c>
    </row>
    <row r="12185" spans="1:37" x14ac:dyDescent="0.25">
      <c r="A12185" s="6">
        <v>0.65660879629629632</v>
      </c>
      <c r="B12185">
        <v>0.37</v>
      </c>
      <c r="C12185">
        <f>B12185+0.68</f>
        <v>1.05</v>
      </c>
      <c r="D12185" s="5">
        <f>C12185/(0.2905*LN(C12185)+0.3655)</f>
        <v>2.7655337597593457</v>
      </c>
      <c r="E12185" s="5">
        <f>D12185*100</f>
        <v>276.55337597593456</v>
      </c>
      <c r="F12185">
        <v>157.46147503257399</v>
      </c>
      <c r="G12185" s="4">
        <f>75.6*1000/(287.05*(F12185+273))</f>
        <v>0.61182885429812461</v>
      </c>
      <c r="H12185" s="3">
        <f>SQRT(2*ABS(E12185)/G12185)</f>
        <v>30.066958811068417</v>
      </c>
      <c r="I12185" s="2">
        <f>(2/2*0.0254)^2*3.1416*H12185</f>
        <v>6.094075411879802E-2</v>
      </c>
      <c r="K12185" s="6"/>
      <c r="X12185" s="9"/>
      <c r="Y12185" s="9"/>
      <c r="Z12185" s="9"/>
      <c r="AA12185" s="8"/>
      <c r="AI12185" s="7">
        <v>387585026.10000002</v>
      </c>
      <c r="AK12185" s="1">
        <v>4.9038754500000001</v>
      </c>
    </row>
    <row r="12186" spans="1:37" x14ac:dyDescent="0.25">
      <c r="A12186" s="6">
        <v>0.65662037037037035</v>
      </c>
      <c r="B12186">
        <v>0.31</v>
      </c>
      <c r="C12186">
        <f>B12186+0.68</f>
        <v>0.99</v>
      </c>
      <c r="D12186" s="5">
        <f>C12186/(0.2905*LN(C12186)+0.3655)</f>
        <v>2.7304290623909595</v>
      </c>
      <c r="E12186" s="5">
        <f>D12186*100</f>
        <v>273.04290623909594</v>
      </c>
      <c r="F12186">
        <v>157.09330031836799</v>
      </c>
      <c r="G12186" s="4">
        <f>75.6*1000/(287.05*(F12186+273))</f>
        <v>0.61235260092102584</v>
      </c>
      <c r="H12186" s="3">
        <f>SQRT(2*ABS(E12186)/G12186)</f>
        <v>29.862740705931017</v>
      </c>
      <c r="I12186" s="2">
        <f>(2/2*0.0254)^2*3.1416*H12186</f>
        <v>6.0526837785922889E-2</v>
      </c>
      <c r="K12186" s="6"/>
      <c r="X12186" s="9"/>
      <c r="Y12186" s="9"/>
      <c r="Z12186" s="9"/>
      <c r="AA12186" s="8"/>
      <c r="AI12186" s="7">
        <v>383477723.39999998</v>
      </c>
      <c r="AK12186" s="1">
        <v>5.0378093399999999</v>
      </c>
    </row>
    <row r="12187" spans="1:37" x14ac:dyDescent="0.25">
      <c r="A12187" s="6">
        <v>0.6566319444444445</v>
      </c>
      <c r="B12187">
        <v>1.1200000000000001</v>
      </c>
      <c r="C12187">
        <f>B12187+0.68</f>
        <v>1.8000000000000003</v>
      </c>
      <c r="D12187" s="5">
        <f>C12187/(0.2905*LN(C12187)+0.3655)</f>
        <v>3.3566306740309813</v>
      </c>
      <c r="E12187" s="5">
        <f>D12187*100</f>
        <v>335.66306740309813</v>
      </c>
      <c r="F12187">
        <v>156.80504447010199</v>
      </c>
      <c r="G12187" s="4">
        <f>75.6*1000/(287.05*(F12187+273))</f>
        <v>0.61276328530150825</v>
      </c>
      <c r="H12187" s="3">
        <f>SQRT(2*ABS(E12187)/G12187)</f>
        <v>33.099421953691696</v>
      </c>
      <c r="I12187" s="2">
        <f>(2/2*0.0254)^2*3.1416*H12187</f>
        <v>6.7087055509309559E-2</v>
      </c>
      <c r="K12187" s="6"/>
      <c r="X12187" s="9"/>
      <c r="Y12187" s="9"/>
      <c r="Z12187" s="9"/>
      <c r="AA12187" s="8"/>
      <c r="AI12187" s="7">
        <v>383372464.10000002</v>
      </c>
      <c r="AK12187" s="1">
        <v>5.0419669000000003</v>
      </c>
    </row>
    <row r="12188" spans="1:37" x14ac:dyDescent="0.25">
      <c r="A12188" s="6">
        <v>0.65664351851851854</v>
      </c>
      <c r="B12188">
        <v>0.7</v>
      </c>
      <c r="C12188">
        <f>B12188+0.68</f>
        <v>1.38</v>
      </c>
      <c r="D12188" s="5">
        <f>C12188/(0.2905*LN(C12188)+0.3655)</f>
        <v>3.006108566122919</v>
      </c>
      <c r="E12188" s="5">
        <f>D12188*100</f>
        <v>300.61085661229191</v>
      </c>
      <c r="F12188">
        <v>156.36403316069701</v>
      </c>
      <c r="G12188" s="4">
        <f>75.6*1000/(287.05*(F12188+273))</f>
        <v>0.61339267089959104</v>
      </c>
      <c r="H12188" s="3">
        <f>SQRT(2*ABS(E12188)/G12188)</f>
        <v>31.307474617205671</v>
      </c>
      <c r="I12188" s="2">
        <f>(2/2*0.0254)^2*3.1416*H12188</f>
        <v>6.3455074545992779E-2</v>
      </c>
      <c r="K12188" s="6"/>
      <c r="X12188" s="9"/>
      <c r="Y12188" s="9"/>
      <c r="Z12188" s="9"/>
      <c r="AA12188" s="8"/>
      <c r="AI12188" s="7">
        <v>390587471.30000001</v>
      </c>
      <c r="AK12188" s="1">
        <v>4.8108294000000003</v>
      </c>
    </row>
    <row r="12189" spans="1:37" x14ac:dyDescent="0.25">
      <c r="A12189" s="6">
        <v>0.65665509259259258</v>
      </c>
      <c r="B12189">
        <v>1.25</v>
      </c>
      <c r="C12189">
        <f>B12189+0.68</f>
        <v>1.9300000000000002</v>
      </c>
      <c r="D12189" s="5">
        <f>C12189/(0.2905*LN(C12189)+0.3655)</f>
        <v>3.4680446407091843</v>
      </c>
      <c r="E12189" s="5">
        <f>D12189*100</f>
        <v>346.80446407091841</v>
      </c>
      <c r="F12189">
        <v>155.975165516423</v>
      </c>
      <c r="G12189" s="4">
        <f>75.6*1000/(287.05*(F12189+273))</f>
        <v>0.6139487137247287</v>
      </c>
      <c r="H12189" s="3">
        <f>SQRT(2*ABS(E12189)/G12189)</f>
        <v>33.611762832676405</v>
      </c>
      <c r="I12189" s="2">
        <f>(2/2*0.0254)^2*3.1416*H12189</f>
        <v>6.8125485758521259E-2</v>
      </c>
      <c r="K12189" s="6"/>
      <c r="X12189" s="9"/>
      <c r="Y12189" s="9"/>
      <c r="Z12189" s="9"/>
      <c r="AA12189" s="8"/>
      <c r="AI12189" s="7">
        <v>398147613.10000002</v>
      </c>
      <c r="AK12189" s="1">
        <v>4.5897965699999999</v>
      </c>
    </row>
    <row r="12190" spans="1:37" x14ac:dyDescent="0.25">
      <c r="A12190" s="6">
        <v>0.65666666666666662</v>
      </c>
      <c r="B12190">
        <v>2.2799999999999998</v>
      </c>
      <c r="C12190">
        <f>B12190+0.68</f>
        <v>2.96</v>
      </c>
      <c r="D12190" s="5">
        <f>C12190/(0.2905*LN(C12190)+0.3655)</f>
        <v>4.3481615081998575</v>
      </c>
      <c r="E12190" s="5">
        <f>D12190*100</f>
        <v>434.81615081998575</v>
      </c>
      <c r="F12190">
        <v>155.91267384609199</v>
      </c>
      <c r="G12190" s="4">
        <f>75.6*1000/(287.05*(F12190+273))</f>
        <v>0.61403816475510786</v>
      </c>
      <c r="H12190" s="3">
        <f>SQRT(2*ABS(E12190)/G12190)</f>
        <v>37.633113380829123</v>
      </c>
      <c r="I12190" s="2">
        <f>(2/2*0.0254)^2*3.1416*H12190</f>
        <v>7.6276098413441795E-2</v>
      </c>
      <c r="K12190" s="6"/>
      <c r="X12190" s="9"/>
      <c r="Y12190" s="9"/>
      <c r="Z12190" s="9"/>
      <c r="AA12190" s="8"/>
      <c r="AI12190" s="7">
        <v>417688531.60000002</v>
      </c>
      <c r="AK12190" s="1">
        <v>4.0966469400000003</v>
      </c>
    </row>
    <row r="12191" spans="1:37" x14ac:dyDescent="0.25">
      <c r="A12191" s="6">
        <v>0.65667824074074077</v>
      </c>
      <c r="B12191">
        <v>3.6</v>
      </c>
      <c r="C12191">
        <f>B12191+0.68</f>
        <v>4.28</v>
      </c>
      <c r="D12191" s="5">
        <f>C12191/(0.2905*LN(C12191)+0.3655)</f>
        <v>5.4323451908525877</v>
      </c>
      <c r="E12191" s="5">
        <f>D12191*100</f>
        <v>543.23451908525874</v>
      </c>
      <c r="F12191">
        <v>156.31194962874</v>
      </c>
      <c r="G12191" s="4">
        <f>75.6*1000/(287.05*(F12191+273))</f>
        <v>0.61346708685005469</v>
      </c>
      <c r="H12191" s="3">
        <f>SQRT(2*ABS(E12191)/G12191)</f>
        <v>42.083615458849422</v>
      </c>
      <c r="I12191" s="2">
        <f>(2/2*0.0254)^2*3.1416*H12191</f>
        <v>8.5296530261773348E-2</v>
      </c>
      <c r="K12191" s="6"/>
      <c r="X12191" s="9"/>
      <c r="Y12191" s="9"/>
      <c r="Z12191" s="9"/>
      <c r="AA12191" s="8"/>
      <c r="AI12191" s="7">
        <v>447939061.19999999</v>
      </c>
      <c r="AK12191" s="1">
        <v>3.5049002200000001</v>
      </c>
    </row>
    <row r="12192" spans="1:37" x14ac:dyDescent="0.25">
      <c r="A12192" s="6">
        <v>0.65668981481481481</v>
      </c>
      <c r="B12192">
        <v>2.69</v>
      </c>
      <c r="C12192">
        <f>B12192+0.68</f>
        <v>3.37</v>
      </c>
      <c r="D12192" s="5">
        <f>C12192/(0.2905*LN(C12192)+0.3655)</f>
        <v>4.6907700184393173</v>
      </c>
      <c r="E12192" s="5">
        <f>D12192*100</f>
        <v>469.07700184393173</v>
      </c>
      <c r="F12192">
        <v>156.91617591696701</v>
      </c>
      <c r="G12192" s="4">
        <f>75.6*1000/(287.05*(F12192+273))</f>
        <v>0.61260488867840812</v>
      </c>
      <c r="H12192" s="3">
        <f>SQRT(2*ABS(E12192)/G12192)</f>
        <v>39.133333049937981</v>
      </c>
      <c r="I12192" s="2">
        <f>(2/2*0.0254)^2*3.1416*H12192</f>
        <v>7.9316795630404474E-2</v>
      </c>
      <c r="K12192" s="6"/>
      <c r="X12192" s="9"/>
      <c r="Y12192" s="9"/>
      <c r="Z12192" s="9"/>
      <c r="AA12192" s="8"/>
      <c r="AI12192" s="7">
        <v>498458625</v>
      </c>
      <c r="AK12192" s="1">
        <v>2.8112046999999998</v>
      </c>
    </row>
    <row r="12193" spans="1:37" x14ac:dyDescent="0.25">
      <c r="A12193" s="6">
        <v>0.65670138888888896</v>
      </c>
      <c r="B12193">
        <v>1.01</v>
      </c>
      <c r="C12193">
        <f>B12193+0.68</f>
        <v>1.69</v>
      </c>
      <c r="D12193" s="5">
        <f>C12193/(0.2905*LN(C12193)+0.3655)</f>
        <v>3.2629662897541429</v>
      </c>
      <c r="E12193" s="5">
        <f>D12193*100</f>
        <v>326.29662897541431</v>
      </c>
      <c r="F12193">
        <v>156.90575716552399</v>
      </c>
      <c r="G12193" s="4">
        <f>75.6*1000/(287.05*(F12193+273))</f>
        <v>0.61261973513710644</v>
      </c>
      <c r="H12193" s="3">
        <f>SQRT(2*ABS(E12193)/G12193)</f>
        <v>32.638169968690548</v>
      </c>
      <c r="I12193" s="2">
        <f>(2/2*0.0254)^2*3.1416*H12193</f>
        <v>6.6152174000960434E-2</v>
      </c>
      <c r="K12193" s="6"/>
      <c r="X12193" s="9"/>
      <c r="Y12193" s="9"/>
      <c r="Z12193" s="9"/>
      <c r="AA12193" s="8"/>
      <c r="AI12193" s="7">
        <v>515154314.19999999</v>
      </c>
      <c r="AK12193" s="1">
        <v>2.63624466</v>
      </c>
    </row>
    <row r="12194" spans="1:37" x14ac:dyDescent="0.25">
      <c r="A12194" s="6">
        <v>0.656712962962963</v>
      </c>
      <c r="B12194">
        <v>0.52</v>
      </c>
      <c r="C12194">
        <f>B12194+0.68</f>
        <v>1.2000000000000002</v>
      </c>
      <c r="D12194" s="5">
        <f>C12194/(0.2905*LN(C12194)+0.3655)</f>
        <v>2.8676273653755349</v>
      </c>
      <c r="E12194" s="5">
        <f>D12194*100</f>
        <v>286.76273653755351</v>
      </c>
      <c r="F12194">
        <v>156.676553979483</v>
      </c>
      <c r="G12194" s="4">
        <f>75.6*1000/(287.05*(F12194+273))</f>
        <v>0.61294652605419175</v>
      </c>
      <c r="H12194" s="3">
        <f>SQRT(2*ABS(E12194)/G12194)</f>
        <v>30.588984676158237</v>
      </c>
      <c r="I12194" s="2">
        <f>(2/2*0.0254)^2*3.1416*H12194</f>
        <v>6.1998814233490449E-2</v>
      </c>
      <c r="K12194" s="6"/>
      <c r="X12194" s="9"/>
      <c r="Y12194" s="9"/>
      <c r="Z12194" s="9"/>
      <c r="AA12194" s="8"/>
      <c r="AI12194" s="7">
        <v>498357862.19999999</v>
      </c>
      <c r="AK12194" s="1">
        <v>2.8126474099999998</v>
      </c>
    </row>
    <row r="12195" spans="1:37" x14ac:dyDescent="0.25">
      <c r="A12195" s="6">
        <v>0.65672453703703704</v>
      </c>
      <c r="B12195">
        <v>0.36</v>
      </c>
      <c r="C12195">
        <f>B12195+0.68</f>
        <v>1.04</v>
      </c>
      <c r="D12195" s="5">
        <f>C12195/(0.2905*LN(C12195)+0.3655)</f>
        <v>2.7593993440543327</v>
      </c>
      <c r="E12195" s="5">
        <f>D12195*100</f>
        <v>275.93993440543329</v>
      </c>
      <c r="F12195">
        <v>156.50639959177201</v>
      </c>
      <c r="G12195" s="4">
        <f>75.6*1000/(287.05*(F12195+273))</f>
        <v>0.61318935256606544</v>
      </c>
      <c r="H12195" s="3">
        <f>SQRT(2*ABS(E12195)/G12195)</f>
        <v>30.000256893483805</v>
      </c>
      <c r="I12195" s="2">
        <f>(2/2*0.0254)^2*3.1416*H12195</f>
        <v>6.0805560360615872E-2</v>
      </c>
      <c r="K12195" s="6"/>
      <c r="X12195" s="9"/>
      <c r="Y12195" s="9"/>
      <c r="Z12195" s="9"/>
      <c r="AA12195" s="8"/>
      <c r="AI12195" s="7">
        <v>488860610.30000001</v>
      </c>
      <c r="AK12195" s="1">
        <v>2.9225646599999999</v>
      </c>
    </row>
    <row r="12196" spans="1:37" x14ac:dyDescent="0.25">
      <c r="A12196" s="6">
        <v>0.65673611111111108</v>
      </c>
      <c r="B12196">
        <v>0.37</v>
      </c>
      <c r="C12196">
        <f>B12196+0.68</f>
        <v>1.05</v>
      </c>
      <c r="D12196" s="5">
        <f>C12196/(0.2905*LN(C12196)+0.3655)</f>
        <v>2.7655337597593457</v>
      </c>
      <c r="E12196" s="5">
        <f>D12196*100</f>
        <v>276.55337597593456</v>
      </c>
      <c r="F12196">
        <v>156.17306480328</v>
      </c>
      <c r="G12196" s="4">
        <f>75.6*1000/(287.05*(F12196+273))</f>
        <v>0.61366561111979567</v>
      </c>
      <c r="H12196" s="3">
        <f>SQRT(2*ABS(E12196)/G12196)</f>
        <v>30.021928523778033</v>
      </c>
      <c r="I12196" s="2">
        <f>(2/2*0.0254)^2*3.1416*H12196</f>
        <v>6.0849485171948235E-2</v>
      </c>
      <c r="K12196" s="6"/>
      <c r="X12196" s="9"/>
      <c r="Y12196" s="9"/>
      <c r="Z12196" s="9"/>
      <c r="AA12196" s="8"/>
      <c r="AI12196" s="7">
        <v>510414060.30000001</v>
      </c>
      <c r="AK12196" s="1">
        <v>2.6843769399999999</v>
      </c>
    </row>
    <row r="12197" spans="1:37" x14ac:dyDescent="0.25">
      <c r="A12197" s="6">
        <v>0.65674768518518511</v>
      </c>
      <c r="B12197">
        <v>0.31</v>
      </c>
      <c r="C12197">
        <f>B12197+0.68</f>
        <v>0.99</v>
      </c>
      <c r="D12197" s="5">
        <f>C12197/(0.2905*LN(C12197)+0.3655)</f>
        <v>2.7304290623909595</v>
      </c>
      <c r="E12197" s="5">
        <f>D12197*100</f>
        <v>273.04290623909594</v>
      </c>
      <c r="F12197">
        <v>155.82588213002799</v>
      </c>
      <c r="G12197" s="4">
        <f>75.6*1000/(287.05*(F12197+273))</f>
        <v>0.6141624422958738</v>
      </c>
      <c r="H12197" s="3">
        <f>SQRT(2*ABS(E12197)/G12197)</f>
        <v>29.818707811987721</v>
      </c>
      <c r="I12197" s="2">
        <f>(2/2*0.0254)^2*3.1416*H12197</f>
        <v>6.0437590390474645E-2</v>
      </c>
      <c r="K12197" s="6"/>
      <c r="X12197" s="9"/>
      <c r="Y12197" s="9"/>
      <c r="Z12197" s="9"/>
      <c r="AA12197" s="8"/>
      <c r="AI12197" s="7">
        <v>562919846.60000002</v>
      </c>
      <c r="AK12197" s="1">
        <v>2.2327688600000002</v>
      </c>
    </row>
    <row r="12198" spans="1:37" x14ac:dyDescent="0.25">
      <c r="A12198" s="6">
        <v>0.65675925925925926</v>
      </c>
      <c r="B12198">
        <v>1.27</v>
      </c>
      <c r="C12198">
        <f>B12198+0.68</f>
        <v>1.9500000000000002</v>
      </c>
      <c r="D12198" s="5">
        <f>C12198/(0.2905*LN(C12198)+0.3655)</f>
        <v>3.4852270793889519</v>
      </c>
      <c r="E12198" s="5">
        <f>D12198*100</f>
        <v>348.52270793889517</v>
      </c>
      <c r="F12198">
        <v>155.513453914428</v>
      </c>
      <c r="G12198" s="4">
        <f>75.6*1000/(287.05*(F12198+273))</f>
        <v>0.6146102267800766</v>
      </c>
      <c r="H12198" s="3">
        <f>SQRT(2*ABS(E12198)/G12198)</f>
        <v>33.676786721910965</v>
      </c>
      <c r="I12198" s="2">
        <f>(2/2*0.0254)^2*3.1416*H12198</f>
        <v>6.825727843068978E-2</v>
      </c>
      <c r="K12198" s="6"/>
      <c r="X12198" s="9"/>
      <c r="Y12198" s="9"/>
      <c r="Z12198" s="9"/>
      <c r="AA12198" s="8"/>
      <c r="AI12198" s="7">
        <v>582491396.5</v>
      </c>
      <c r="AK12198" s="1">
        <v>2.0204731699999998</v>
      </c>
    </row>
    <row r="12199" spans="1:37" x14ac:dyDescent="0.25">
      <c r="A12199" s="6">
        <v>0.6567708333333333</v>
      </c>
      <c r="B12199">
        <v>2.41</v>
      </c>
      <c r="C12199">
        <f>B12199+0.68</f>
        <v>3.0900000000000003</v>
      </c>
      <c r="D12199" s="5">
        <f>C12199/(0.2905*LN(C12199)+0.3655)</f>
        <v>4.4573712897825715</v>
      </c>
      <c r="E12199" s="5">
        <f>D12199*100</f>
        <v>445.73712897825715</v>
      </c>
      <c r="F12199">
        <v>155.55510901655899</v>
      </c>
      <c r="G12199" s="4">
        <f>75.6*1000/(287.05*(F12199+273))</f>
        <v>0.61455048731780293</v>
      </c>
      <c r="H12199" s="3">
        <f>SQRT(2*ABS(E12199)/G12199)</f>
        <v>38.086899491281891</v>
      </c>
      <c r="I12199" s="2">
        <f>(2/2*0.0254)^2*3.1416*H12199</f>
        <v>7.7195847828518904E-2</v>
      </c>
      <c r="K12199" s="6"/>
      <c r="X12199" s="9"/>
      <c r="Y12199" s="9"/>
      <c r="Z12199" s="9"/>
      <c r="AA12199" s="8"/>
      <c r="AI12199" s="7">
        <v>567261524.60000002</v>
      </c>
      <c r="AK12199" s="1">
        <v>1.9676457000000001</v>
      </c>
    </row>
    <row r="12200" spans="1:37" x14ac:dyDescent="0.25">
      <c r="A12200" s="6">
        <v>0.65678240740740745</v>
      </c>
      <c r="B12200">
        <v>4.47</v>
      </c>
      <c r="C12200">
        <f>B12200+0.68</f>
        <v>5.1499999999999995</v>
      </c>
      <c r="D12200" s="5">
        <f>C12200/(0.2905*LN(C12200)+0.3655)</f>
        <v>6.1190890290529731</v>
      </c>
      <c r="E12200" s="5">
        <f>D12200*100</f>
        <v>611.90890290529728</v>
      </c>
      <c r="F12200">
        <v>156.41611762979801</v>
      </c>
      <c r="G12200" s="4">
        <f>75.6*1000/(287.05*(F12200+273))</f>
        <v>0.61331827166234165</v>
      </c>
      <c r="H12200" s="3">
        <f>SQRT(2*ABS(E12200)/G12200)</f>
        <v>44.669946490371075</v>
      </c>
      <c r="I12200" s="2">
        <f>(2/2*0.0254)^2*3.1416*H12200</f>
        <v>9.0538595628349663E-2</v>
      </c>
      <c r="K12200" s="6"/>
      <c r="X12200" s="9"/>
      <c r="Y12200" s="9"/>
      <c r="Z12200" s="9"/>
      <c r="AA12200" s="8"/>
      <c r="AI12200" s="7">
        <v>586168897</v>
      </c>
      <c r="AK12200" s="1">
        <v>2.0332292199999999</v>
      </c>
    </row>
    <row r="12201" spans="1:37" x14ac:dyDescent="0.25">
      <c r="A12201" s="6">
        <v>0.65679398148148149</v>
      </c>
      <c r="B12201">
        <v>6.14</v>
      </c>
      <c r="C12201">
        <f>B12201+0.68</f>
        <v>6.8199999999999994</v>
      </c>
      <c r="D12201" s="5">
        <f>C12201/(0.2905*LN(C12201)+0.3655)</f>
        <v>7.3871949078317893</v>
      </c>
      <c r="E12201" s="5">
        <f>D12201*100</f>
        <v>738.71949078317891</v>
      </c>
      <c r="F12201">
        <v>157.43968860972799</v>
      </c>
      <c r="G12201" s="4">
        <f>75.6*1000/(287.05*(F12201+273))</f>
        <v>0.61185982161475871</v>
      </c>
      <c r="H12201" s="3">
        <f>SQRT(2*ABS(E12201)/G12201)</f>
        <v>49.139282270428915</v>
      </c>
      <c r="I12201" s="2">
        <f>(2/2*0.0254)^2*3.1416*H12201</f>
        <v>9.9597200276671682E-2</v>
      </c>
      <c r="K12201" s="6"/>
      <c r="X12201" s="9"/>
      <c r="Y12201" s="9"/>
      <c r="Z12201" s="9"/>
      <c r="AA12201" s="8"/>
      <c r="AI12201" s="7">
        <v>584643577.79999995</v>
      </c>
      <c r="AK12201" s="1">
        <v>2.0279383900000001</v>
      </c>
    </row>
    <row r="12202" spans="1:37" x14ac:dyDescent="0.25">
      <c r="A12202" s="6">
        <v>0.65680555555555553</v>
      </c>
      <c r="B12202">
        <v>8.51</v>
      </c>
      <c r="C12202">
        <f>B12202+0.68</f>
        <v>9.19</v>
      </c>
      <c r="D12202" s="5">
        <f>C12202/(0.2905*LN(C12202)+0.3655)</f>
        <v>9.1002471785724008</v>
      </c>
      <c r="E12202" s="5">
        <f>D12202*100</f>
        <v>910.02471785724003</v>
      </c>
      <c r="F12202">
        <v>159.382010355147</v>
      </c>
      <c r="G12202" s="4">
        <f>75.6*1000/(287.05*(F12202+273))</f>
        <v>0.60911125990726689</v>
      </c>
      <c r="H12202" s="3">
        <f>SQRT(2*ABS(E12202)/G12202)</f>
        <v>54.662976765012743</v>
      </c>
      <c r="I12202" s="2">
        <f>(2/2*0.0254)^2*3.1416*H12202</f>
        <v>0.11079281570745059</v>
      </c>
      <c r="K12202" s="6"/>
      <c r="X12202" s="9"/>
      <c r="Y12202" s="9"/>
      <c r="Z12202" s="9"/>
      <c r="AA12202" s="8"/>
      <c r="AI12202" s="7">
        <v>575603758.70000005</v>
      </c>
      <c r="AK12202" s="1">
        <v>1.9965822</v>
      </c>
    </row>
    <row r="12203" spans="1:37" x14ac:dyDescent="0.25">
      <c r="A12203" s="6">
        <v>0.65681712962962957</v>
      </c>
      <c r="B12203">
        <v>2.81</v>
      </c>
      <c r="C12203">
        <f>B12203+0.68</f>
        <v>3.49</v>
      </c>
      <c r="D12203" s="5">
        <f>C12203/(0.2905*LN(C12203)+0.3655)</f>
        <v>4.7900315449880315</v>
      </c>
      <c r="E12203" s="5">
        <f>D12203*100</f>
        <v>479.00315449880316</v>
      </c>
      <c r="F12203">
        <v>159.83736100219099</v>
      </c>
      <c r="G12203" s="4">
        <f>75.6*1000/(287.05*(F12203+273))</f>
        <v>0.60847046677961647</v>
      </c>
      <c r="H12203" s="3">
        <f>SQRT(2*ABS(E12203)/G12203)</f>
        <v>39.679339351417951</v>
      </c>
      <c r="I12203" s="2">
        <f>(2/2*0.0254)^2*3.1416*H12203</f>
        <v>8.0423460124638468E-2</v>
      </c>
      <c r="K12203" s="6"/>
      <c r="X12203" s="9"/>
      <c r="Y12203" s="9"/>
      <c r="Z12203" s="9"/>
      <c r="AA12203" s="8"/>
      <c r="AI12203" s="7">
        <v>568177004.10000002</v>
      </c>
      <c r="AK12203" s="1">
        <v>1.9708212000000001</v>
      </c>
    </row>
    <row r="12204" spans="1:37" x14ac:dyDescent="0.25">
      <c r="A12204" s="6">
        <v>0.65682870370370372</v>
      </c>
      <c r="B12204">
        <v>6.26</v>
      </c>
      <c r="C12204">
        <f>B12204+0.68</f>
        <v>6.9399999999999995</v>
      </c>
      <c r="D12204" s="5">
        <f>C12204/(0.2905*LN(C12204)+0.3655)</f>
        <v>7.4761428726875687</v>
      </c>
      <c r="E12204" s="5">
        <f>D12204*100</f>
        <v>747.61428726875693</v>
      </c>
      <c r="F12204">
        <v>161.586350225015</v>
      </c>
      <c r="G12204" s="4">
        <f>75.6*1000/(287.05*(F12204+273))</f>
        <v>0.60602168234758536</v>
      </c>
      <c r="H12204" s="3">
        <f>SQRT(2*ABS(E12204)/G12204)</f>
        <v>49.67177878081084</v>
      </c>
      <c r="I12204" s="2">
        <f>(2/2*0.0254)^2*3.1416*H12204</f>
        <v>0.10067648265811284</v>
      </c>
      <c r="K12204" s="6"/>
      <c r="X12204" s="9"/>
      <c r="Y12204" s="9"/>
      <c r="Z12204" s="9"/>
      <c r="AA12204" s="8"/>
      <c r="AI12204" s="7">
        <v>543314862.5</v>
      </c>
      <c r="AK12204" s="1">
        <v>1.8845825199999999</v>
      </c>
    </row>
    <row r="12205" spans="1:37" x14ac:dyDescent="0.25">
      <c r="A12205" s="6">
        <v>0.65684027777777776</v>
      </c>
      <c r="B12205">
        <v>7.87</v>
      </c>
      <c r="C12205">
        <f>B12205+0.68</f>
        <v>8.5500000000000007</v>
      </c>
      <c r="D12205" s="5">
        <f>C12205/(0.2905*LN(C12205)+0.3655)</f>
        <v>8.6460311419679616</v>
      </c>
      <c r="E12205" s="5">
        <f>D12205*100</f>
        <v>864.60311419679613</v>
      </c>
      <c r="F12205">
        <v>163.478887312832</v>
      </c>
      <c r="G12205" s="4">
        <f>75.6*1000/(287.05*(F12205+273))</f>
        <v>0.6033940214384288</v>
      </c>
      <c r="H12205" s="3">
        <f>SQRT(2*ABS(E12205)/G12205)</f>
        <v>53.533161743764452</v>
      </c>
      <c r="I12205" s="2">
        <f>(2/2*0.0254)^2*3.1416*H12205</f>
        <v>0.10850286746751518</v>
      </c>
      <c r="K12205" s="6"/>
      <c r="X12205" s="9"/>
      <c r="Y12205" s="9"/>
      <c r="Z12205" s="9"/>
      <c r="AA12205" s="8"/>
      <c r="AI12205" s="7">
        <v>510813532.80000001</v>
      </c>
      <c r="AK12205" s="1">
        <v>1.7718459799999999</v>
      </c>
    </row>
    <row r="12206" spans="1:37" x14ac:dyDescent="0.25">
      <c r="A12206" s="6">
        <v>0.65685185185185191</v>
      </c>
      <c r="B12206">
        <v>9.43</v>
      </c>
      <c r="C12206">
        <f>B12206+0.68</f>
        <v>10.11</v>
      </c>
      <c r="D12206" s="5">
        <f>C12206/(0.2905*LN(C12206)+0.3655)</f>
        <v>9.7438361654400385</v>
      </c>
      <c r="E12206" s="5">
        <f>D12206*100</f>
        <v>974.38361654400387</v>
      </c>
      <c r="F12206">
        <v>165.68572055482599</v>
      </c>
      <c r="G12206" s="4">
        <f>75.6*1000/(287.05*(F12206+273))</f>
        <v>0.60035861380572397</v>
      </c>
      <c r="H12206" s="3">
        <f>SQRT(2*ABS(E12206)/G12206)</f>
        <v>56.973724510799507</v>
      </c>
      <c r="I12206" s="2">
        <f>(2/2*0.0254)^2*3.1416*H12206</f>
        <v>0.11547631931988508</v>
      </c>
      <c r="K12206" s="6"/>
      <c r="X12206" s="9"/>
      <c r="Y12206" s="9"/>
      <c r="Z12206" s="9"/>
      <c r="AA12206" s="8"/>
      <c r="AI12206" s="7">
        <v>490124788.80000001</v>
      </c>
      <c r="AK12206" s="1">
        <v>1.7000834499999999</v>
      </c>
    </row>
    <row r="12207" spans="1:37" x14ac:dyDescent="0.25">
      <c r="A12207" s="6">
        <v>0.65686342592592595</v>
      </c>
      <c r="B12207">
        <v>9.69</v>
      </c>
      <c r="C12207">
        <f>B12207+0.68</f>
        <v>10.37</v>
      </c>
      <c r="D12207" s="5">
        <f>C12207/(0.2905*LN(C12207)+0.3655)</f>
        <v>9.9238685689408506</v>
      </c>
      <c r="E12207" s="5">
        <f>D12207*100</f>
        <v>992.3868568940851</v>
      </c>
      <c r="F12207">
        <v>168.085315610587</v>
      </c>
      <c r="G12207" s="4">
        <f>75.6*1000/(287.05*(F12207+273))</f>
        <v>0.59709253917030436</v>
      </c>
      <c r="H12207" s="3">
        <f>SQRT(2*ABS(E12207)/G12207)</f>
        <v>57.65469479546595</v>
      </c>
      <c r="I12207" s="2">
        <f>(2/2*0.0254)^2*3.1416*H12207</f>
        <v>0.11685653349255322</v>
      </c>
      <c r="K12207" s="6"/>
      <c r="X12207" s="9"/>
      <c r="Y12207" s="9"/>
      <c r="Z12207" s="9"/>
      <c r="AA12207" s="8"/>
      <c r="AI12207" s="7">
        <v>293438030.5</v>
      </c>
      <c r="AK12207" s="1">
        <v>1.01784107</v>
      </c>
    </row>
    <row r="12208" spans="1:37" x14ac:dyDescent="0.25">
      <c r="A12208" s="6">
        <v>0.65687499999999999</v>
      </c>
      <c r="B12208">
        <v>9.2799999999999994</v>
      </c>
      <c r="C12208">
        <f>B12208+0.68</f>
        <v>9.9599999999999991</v>
      </c>
      <c r="D12208" s="5">
        <f>C12208/(0.2905*LN(C12208)+0.3655)</f>
        <v>9.6396117028519583</v>
      </c>
      <c r="E12208" s="5">
        <f>D12208*100</f>
        <v>963.96117028519586</v>
      </c>
      <c r="F12208">
        <v>170.87997696999</v>
      </c>
      <c r="G12208" s="4">
        <f>75.6*1000/(287.05*(F12208+273))</f>
        <v>0.59333325392703273</v>
      </c>
      <c r="H12208" s="3">
        <f>SQRT(2*ABS(E12208)/G12208)</f>
        <v>57.002699501213741</v>
      </c>
      <c r="I12208" s="2">
        <f>(2/2*0.0254)^2*3.1416*H12208</f>
        <v>0.11553504683461392</v>
      </c>
      <c r="K12208" s="6"/>
      <c r="X12208" s="9"/>
      <c r="Y12208" s="9"/>
      <c r="Z12208" s="9"/>
      <c r="AA12208" s="8"/>
      <c r="AI12208" s="7">
        <v>57438201.100000001</v>
      </c>
      <c r="AK12208" s="1">
        <v>1.01735832</v>
      </c>
    </row>
    <row r="12209" spans="1:37" x14ac:dyDescent="0.25">
      <c r="A12209" s="6">
        <v>0.65688657407407403</v>
      </c>
      <c r="B12209">
        <v>4.05</v>
      </c>
      <c r="C12209">
        <f>B12209+0.68</f>
        <v>4.7299999999999995</v>
      </c>
      <c r="D12209" s="5">
        <f>C12209/(0.2905*LN(C12209)+0.3655)</f>
        <v>5.7900741558111068</v>
      </c>
      <c r="E12209" s="5">
        <f>D12209*100</f>
        <v>579.00741558111065</v>
      </c>
      <c r="F12209">
        <v>172.04774903066701</v>
      </c>
      <c r="G12209" s="4">
        <f>75.6*1000/(287.05*(F12209+273))</f>
        <v>0.59177639177434083</v>
      </c>
      <c r="H12209" s="3">
        <f>SQRT(2*ABS(E12209)/G12209)</f>
        <v>44.236243812689644</v>
      </c>
      <c r="I12209" s="2">
        <f>(2/2*0.0254)^2*3.1416*H12209</f>
        <v>8.9659552010824942E-2</v>
      </c>
      <c r="K12209" s="6"/>
      <c r="X12209" s="9"/>
      <c r="Y12209" s="9"/>
      <c r="Z12209" s="9"/>
      <c r="AA12209" s="8"/>
      <c r="AI12209" s="7">
        <v>28663301</v>
      </c>
      <c r="AK12209" s="1">
        <v>1.1673300099999999</v>
      </c>
    </row>
    <row r="12210" spans="1:37" x14ac:dyDescent="0.25">
      <c r="A12210" s="6">
        <v>0.65689814814814818</v>
      </c>
      <c r="B12210">
        <v>0.73</v>
      </c>
      <c r="C12210">
        <f>B12210+0.68</f>
        <v>1.4100000000000001</v>
      </c>
      <c r="D12210" s="5">
        <f>C12210/(0.2905*LN(C12210)+0.3655)</f>
        <v>3.0302196121582825</v>
      </c>
      <c r="E12210" s="5">
        <f>D12210*100</f>
        <v>303.02196121582824</v>
      </c>
      <c r="F12210">
        <v>172.18719980166699</v>
      </c>
      <c r="G12210" s="4">
        <f>75.6*1000/(287.05*(F12210+273))</f>
        <v>0.59159102329535196</v>
      </c>
      <c r="H12210" s="3">
        <f>SQRT(2*ABS(E12210)/G12210)</f>
        <v>32.006726770427761</v>
      </c>
      <c r="I12210" s="2">
        <f>(2/2*0.0254)^2*3.1416*H12210</f>
        <v>6.4872343043425942E-2</v>
      </c>
      <c r="K12210" s="6"/>
      <c r="X12210" s="9"/>
      <c r="Y12210" s="9"/>
      <c r="Z12210" s="9"/>
      <c r="AA12210" s="8"/>
      <c r="AI12210" s="7">
        <v>20360926.399999999</v>
      </c>
      <c r="AK12210" s="1">
        <v>1.23091463</v>
      </c>
    </row>
    <row r="12211" spans="1:37" x14ac:dyDescent="0.25">
      <c r="A12211" s="6">
        <v>0.65690972222222221</v>
      </c>
      <c r="B12211">
        <v>0.62</v>
      </c>
      <c r="C12211">
        <f>B12211+0.68</f>
        <v>1.3</v>
      </c>
      <c r="D12211" s="5">
        <f>C12211/(0.2905*LN(C12211)+0.3655)</f>
        <v>2.9430620356495352</v>
      </c>
      <c r="E12211" s="5">
        <f>D12211*100</f>
        <v>294.30620356495353</v>
      </c>
      <c r="F12211">
        <v>172.044262802069</v>
      </c>
      <c r="G12211" s="4">
        <f>75.6*1000/(287.05*(F12211+273))</f>
        <v>0.59178102742061933</v>
      </c>
      <c r="H12211" s="3">
        <f>SQRT(2*ABS(E12211)/G12211)</f>
        <v>31.538002795827172</v>
      </c>
      <c r="I12211" s="2">
        <f>(2/2*0.0254)^2*3.1416*H12211</f>
        <v>6.3922317047607397E-2</v>
      </c>
      <c r="K12211" s="6"/>
      <c r="X12211" s="9"/>
      <c r="Y12211" s="9"/>
      <c r="Z12211" s="9"/>
      <c r="AA12211" s="8"/>
      <c r="AI12211" s="7">
        <v>18321001.899999999</v>
      </c>
      <c r="AK12211" s="1">
        <v>1.27938314</v>
      </c>
    </row>
    <row r="12212" spans="1:37" x14ac:dyDescent="0.25">
      <c r="A12212" s="6">
        <v>0.65692129629629636</v>
      </c>
      <c r="B12212">
        <v>1.1599999999999999</v>
      </c>
      <c r="C12212">
        <f>B12212+0.68</f>
        <v>1.8399999999999999</v>
      </c>
      <c r="D12212" s="5">
        <f>C12212/(0.2905*LN(C12212)+0.3655)</f>
        <v>3.3908493965243207</v>
      </c>
      <c r="E12212" s="5">
        <f>D12212*100</f>
        <v>339.08493965243207</v>
      </c>
      <c r="F12212">
        <v>171.434203911509</v>
      </c>
      <c r="G12212" s="4">
        <f>75.6*1000/(287.05*(F12212+273))</f>
        <v>0.59259334401071362</v>
      </c>
      <c r="H12212" s="3">
        <f>SQRT(2*ABS(E12212)/G12212)</f>
        <v>33.829132714187473</v>
      </c>
      <c r="I12212" s="2">
        <f>(2/2*0.0254)^2*3.1416*H12212</f>
        <v>6.8566058567538515E-2</v>
      </c>
      <c r="K12212" s="6"/>
      <c r="X12212" s="9"/>
      <c r="Y12212" s="9"/>
      <c r="Z12212" s="9"/>
      <c r="AA12212" s="8"/>
      <c r="AI12212" s="7">
        <v>16675942.300000001</v>
      </c>
      <c r="AK12212" s="1">
        <v>1.28794422</v>
      </c>
    </row>
    <row r="12213" spans="1:37" x14ac:dyDescent="0.25">
      <c r="A12213" s="6">
        <v>0.6569328703703704</v>
      </c>
      <c r="B12213">
        <v>1.36</v>
      </c>
      <c r="C12213">
        <f>B12213+0.68</f>
        <v>2.04</v>
      </c>
      <c r="D12213" s="5">
        <f>C12213/(0.2905*LN(C12213)+0.3655)</f>
        <v>3.5626223130554062</v>
      </c>
      <c r="E12213" s="5">
        <f>D12213*100</f>
        <v>356.26223130554064</v>
      </c>
      <c r="F12213">
        <v>170.645505819184</v>
      </c>
      <c r="G12213" s="4">
        <f>75.6*1000/(287.05*(F12213+273))</f>
        <v>0.59364683657136241</v>
      </c>
      <c r="H12213" s="3">
        <f>SQRT(2*ABS(E12213)/G12213)</f>
        <v>34.644620683426062</v>
      </c>
      <c r="I12213" s="2">
        <f>(2/2*0.0254)^2*3.1416*H12213</f>
        <v>7.0218917845142351E-2</v>
      </c>
      <c r="K12213" s="6"/>
      <c r="X12213" s="9"/>
      <c r="Y12213" s="9"/>
      <c r="Z12213" s="9"/>
      <c r="AA12213" s="8"/>
      <c r="AI12213" s="7">
        <v>12080372.699999999</v>
      </c>
      <c r="AK12213" s="1">
        <v>1.1890178</v>
      </c>
    </row>
    <row r="12214" spans="1:37" x14ac:dyDescent="0.25">
      <c r="A12214" s="6">
        <v>0.65694444444444444</v>
      </c>
      <c r="B12214">
        <v>1.1399999999999999</v>
      </c>
      <c r="C12214">
        <f>B12214+0.68</f>
        <v>1.8199999999999998</v>
      </c>
      <c r="D12214" s="5">
        <f>C12214/(0.2905*LN(C12214)+0.3655)</f>
        <v>3.3737315843717761</v>
      </c>
      <c r="E12214" s="5">
        <f>D12214*100</f>
        <v>337.37315843717761</v>
      </c>
      <c r="F12214">
        <v>170.07836215025</v>
      </c>
      <c r="G12214" s="4">
        <f>75.6*1000/(287.05*(F12214+273))</f>
        <v>0.59440670903119142</v>
      </c>
      <c r="H12214" s="3">
        <f>SQRT(2*ABS(E12214)/G12214)</f>
        <v>33.692125520631791</v>
      </c>
      <c r="I12214" s="2">
        <f>(2/2*0.0254)^2*3.1416*H12214</f>
        <v>6.8288367639518552E-2</v>
      </c>
      <c r="K12214" s="6"/>
      <c r="X12214" s="9"/>
      <c r="Y12214" s="9"/>
      <c r="Z12214" s="9"/>
      <c r="AA12214" s="8"/>
      <c r="AI12214" s="7">
        <v>13360087.199999999</v>
      </c>
      <c r="AK12214" s="1">
        <v>1.09089864</v>
      </c>
    </row>
    <row r="12215" spans="1:37" x14ac:dyDescent="0.25">
      <c r="A12215" s="6">
        <v>0.65695601851851848</v>
      </c>
      <c r="B12215">
        <v>1.24</v>
      </c>
      <c r="C12215">
        <f>B12215+0.68</f>
        <v>1.92</v>
      </c>
      <c r="D12215" s="5">
        <f>C12215/(0.2905*LN(C12215)+0.3655)</f>
        <v>3.459456551368413</v>
      </c>
      <c r="E12215" s="5">
        <f>D12215*100</f>
        <v>345.94565513684131</v>
      </c>
      <c r="F12215">
        <v>169.164420278965</v>
      </c>
      <c r="G12215" s="4">
        <f>75.6*1000/(287.05*(F12215+273))</f>
        <v>0.59563533158660542</v>
      </c>
      <c r="H12215" s="3">
        <f>SQRT(2*ABS(E12215)/G12215)</f>
        <v>34.082285689574441</v>
      </c>
      <c r="I12215" s="2">
        <f>(2/2*0.0254)^2*3.1416*H12215</f>
        <v>6.9079157791322329E-2</v>
      </c>
      <c r="K12215" s="6"/>
      <c r="X12215" s="9"/>
      <c r="Y12215" s="9"/>
      <c r="Z12215" s="9"/>
      <c r="AA12215" s="8"/>
      <c r="AI12215" s="7">
        <v>20456784.699999999</v>
      </c>
      <c r="AK12215" s="1">
        <v>1.17175995</v>
      </c>
    </row>
    <row r="12216" spans="1:37" x14ac:dyDescent="0.25">
      <c r="A12216" s="6">
        <v>0.65696759259259252</v>
      </c>
      <c r="B12216">
        <v>1.1100000000000001</v>
      </c>
      <c r="C12216">
        <f>B12216+0.68</f>
        <v>1.79</v>
      </c>
      <c r="D12216" s="5">
        <f>C12216/(0.2905*LN(C12216)+0.3655)</f>
        <v>3.3480871277483226</v>
      </c>
      <c r="E12216" s="5">
        <f>D12216*100</f>
        <v>334.80871277483226</v>
      </c>
      <c r="F12216">
        <v>168.12965843195099</v>
      </c>
      <c r="G12216" s="4">
        <f>75.6*1000/(287.05*(F12216+273))</f>
        <v>0.59703251879467079</v>
      </c>
      <c r="H12216" s="3">
        <f>SQRT(2*ABS(E12216)/G12216)</f>
        <v>33.489940819442502</v>
      </c>
      <c r="I12216" s="2">
        <f>(2/2*0.0254)^2*3.1416*H12216</f>
        <v>6.7878572680235102E-2</v>
      </c>
      <c r="K12216" s="6"/>
      <c r="X12216" s="9"/>
      <c r="Y12216" s="9"/>
      <c r="Z12216" s="9"/>
      <c r="AA12216" s="8"/>
      <c r="AI12216" s="7">
        <v>212207698</v>
      </c>
      <c r="AK12216" s="1">
        <v>1.3140236700000001</v>
      </c>
    </row>
    <row r="12217" spans="1:37" x14ac:dyDescent="0.25">
      <c r="A12217" s="6">
        <v>0.65697916666666667</v>
      </c>
      <c r="B12217">
        <v>1.47</v>
      </c>
      <c r="C12217">
        <f>B12217+0.68</f>
        <v>2.15</v>
      </c>
      <c r="D12217" s="5">
        <f>C12217/(0.2905*LN(C12217)+0.3655)</f>
        <v>3.6572810687291231</v>
      </c>
      <c r="E12217" s="5">
        <f>D12217*100</f>
        <v>365.72810687291229</v>
      </c>
      <c r="F12217">
        <v>167.69421918596501</v>
      </c>
      <c r="G12217" s="4">
        <f>75.6*1000/(287.05*(F12217+273))</f>
        <v>0.59762243211437183</v>
      </c>
      <c r="H12217" s="3">
        <f>SQRT(2*ABS(E12217)/G12217)</f>
        <v>34.98490681690749</v>
      </c>
      <c r="I12217" s="2">
        <f>(2/2*0.0254)^2*3.1416*H12217</f>
        <v>7.0908621573438746E-2</v>
      </c>
      <c r="K12217" s="6"/>
      <c r="X12217" s="9"/>
      <c r="Y12217" s="9"/>
      <c r="Z12217" s="9"/>
      <c r="AA12217" s="8"/>
      <c r="AI12217" s="7">
        <v>327074987.30000001</v>
      </c>
      <c r="AK12217" s="1">
        <v>4.9397497299999999</v>
      </c>
    </row>
    <row r="12218" spans="1:37" x14ac:dyDescent="0.25">
      <c r="A12218" s="6">
        <v>0.65699074074074071</v>
      </c>
      <c r="B12218">
        <v>0.99</v>
      </c>
      <c r="C12218">
        <f>B12218+0.68</f>
        <v>1.67</v>
      </c>
      <c r="D12218" s="5">
        <f>C12218/(0.2905*LN(C12218)+0.3655)</f>
        <v>3.246025841382262</v>
      </c>
      <c r="E12218" s="5">
        <f>D12218*100</f>
        <v>324.60258413822618</v>
      </c>
      <c r="F12218">
        <v>167.377245059833</v>
      </c>
      <c r="G12218" s="4">
        <f>75.6*1000/(287.05*(F12218+273))</f>
        <v>0.59805258796438776</v>
      </c>
      <c r="H12218" s="3">
        <f>SQRT(2*ABS(E12218)/G12218)</f>
        <v>32.947411283832892</v>
      </c>
      <c r="I12218" s="2">
        <f>(2/2*0.0254)^2*3.1416*H12218</f>
        <v>6.6778955015557959E-2</v>
      </c>
      <c r="K12218" s="6"/>
      <c r="X12218" s="9"/>
      <c r="Y12218" s="9"/>
      <c r="Z12218" s="9"/>
      <c r="AA12218" s="8"/>
      <c r="AI12218" s="7">
        <v>302566921.19999999</v>
      </c>
      <c r="AK12218" s="1">
        <v>10.46945081</v>
      </c>
    </row>
    <row r="12219" spans="1:37" x14ac:dyDescent="0.25">
      <c r="A12219" s="6">
        <v>0.65700231481481486</v>
      </c>
      <c r="B12219">
        <v>0.96</v>
      </c>
      <c r="C12219">
        <f>B12219+0.68</f>
        <v>1.6400000000000001</v>
      </c>
      <c r="D12219" s="5">
        <f>C12219/(0.2905*LN(C12219)+0.3655)</f>
        <v>3.2206798549289433</v>
      </c>
      <c r="E12219" s="5">
        <f>D12219*100</f>
        <v>322.06798549289431</v>
      </c>
      <c r="F12219">
        <v>167.01849874461999</v>
      </c>
      <c r="G12219" s="4">
        <f>75.6*1000/(287.05*(F12219+273))</f>
        <v>0.59854017919713809</v>
      </c>
      <c r="H12219" s="3">
        <f>SQRT(2*ABS(E12219)/G12219)</f>
        <v>32.805157076815682</v>
      </c>
      <c r="I12219" s="2">
        <f>(2/2*0.0254)^2*3.1416*H12219</f>
        <v>6.6490629258813674E-2</v>
      </c>
      <c r="K12219" s="6"/>
      <c r="X12219" s="9"/>
      <c r="Y12219" s="9"/>
      <c r="Z12219" s="9"/>
      <c r="AA12219" s="8"/>
      <c r="AI12219" s="7">
        <v>294974718.89999998</v>
      </c>
      <c r="AK12219" s="1">
        <v>11.74525691</v>
      </c>
    </row>
    <row r="12220" spans="1:37" x14ac:dyDescent="0.25">
      <c r="A12220" s="6">
        <v>0.6570138888888889</v>
      </c>
      <c r="B12220">
        <v>0.43</v>
      </c>
      <c r="C12220">
        <f>B12220+0.68</f>
        <v>1.1100000000000001</v>
      </c>
      <c r="D12220" s="5">
        <f>C12220/(0.2905*LN(C12220)+0.3655)</f>
        <v>2.8043291857960795</v>
      </c>
      <c r="E12220" s="5">
        <f>D12220*100</f>
        <v>280.43291857960793</v>
      </c>
      <c r="F12220">
        <v>166.38466813711401</v>
      </c>
      <c r="G12220" s="4">
        <f>75.6*1000/(287.05*(F12220+273))</f>
        <v>0.59940359823040956</v>
      </c>
      <c r="H12220" s="3">
        <f>SQRT(2*ABS(E12220)/G12220)</f>
        <v>30.589319872733196</v>
      </c>
      <c r="I12220" s="2">
        <f>(2/2*0.0254)^2*3.1416*H12220</f>
        <v>6.1999493621525147E-2</v>
      </c>
      <c r="K12220" s="6"/>
      <c r="X12220" s="9"/>
      <c r="Y12220" s="9"/>
      <c r="Z12220" s="9"/>
      <c r="AA12220" s="8"/>
      <c r="AI12220" s="7">
        <v>294899473.39999998</v>
      </c>
      <c r="AK12220" s="1">
        <v>11.78282553</v>
      </c>
    </row>
    <row r="12221" spans="1:37" x14ac:dyDescent="0.25">
      <c r="A12221" s="6">
        <v>0.65702546296296294</v>
      </c>
      <c r="B12221">
        <v>0.25</v>
      </c>
      <c r="C12221">
        <f>B12221+0.68</f>
        <v>0.93</v>
      </c>
      <c r="D12221" s="5">
        <f>C12221/(0.2905*LN(C12221)+0.3655)</f>
        <v>2.7002056306030857</v>
      </c>
      <c r="E12221" s="5">
        <f>D12221*100</f>
        <v>270.02056306030858</v>
      </c>
      <c r="F12221">
        <v>165.869313705998</v>
      </c>
      <c r="G12221" s="4">
        <f>75.6*1000/(287.05*(F12221+273))</f>
        <v>0.60010746448564245</v>
      </c>
      <c r="H12221" s="3">
        <f>SQRT(2*ABS(E12221)/G12221)</f>
        <v>29.998456016898707</v>
      </c>
      <c r="I12221" s="2">
        <f>(2/2*0.0254)^2*3.1416*H12221</f>
        <v>6.080191028154202E-2</v>
      </c>
      <c r="K12221" s="6"/>
      <c r="X12221" s="9"/>
      <c r="Y12221" s="9"/>
      <c r="Z12221" s="9"/>
      <c r="AA12221" s="8"/>
      <c r="AI12221" s="7">
        <v>294923180.60000002</v>
      </c>
      <c r="AK12221" s="1">
        <v>11.7880795</v>
      </c>
    </row>
    <row r="12222" spans="1:37" x14ac:dyDescent="0.25">
      <c r="A12222" s="6">
        <v>0.65703703703703698</v>
      </c>
      <c r="B12222">
        <v>0.28000000000000003</v>
      </c>
      <c r="C12222">
        <f>B12222+0.68</f>
        <v>0.96000000000000008</v>
      </c>
      <c r="D12222" s="5">
        <f>C12222/(0.2905*LN(C12222)+0.3655)</f>
        <v>2.7146157496557359</v>
      </c>
      <c r="E12222" s="5">
        <f>D12222*100</f>
        <v>271.46157496557362</v>
      </c>
      <c r="F12222">
        <v>165.36794817559399</v>
      </c>
      <c r="G12222" s="4">
        <f>75.6*1000/(287.05*(F12222+273))</f>
        <v>0.6007938130165591</v>
      </c>
      <c r="H12222" s="3">
        <f>SQRT(2*ABS(E12222)/G12222)</f>
        <v>30.061209775365814</v>
      </c>
      <c r="I12222" s="2">
        <f>(2/2*0.0254)^2*3.1416*H12222</f>
        <v>6.0929101773997407E-2</v>
      </c>
      <c r="K12222" s="6"/>
      <c r="X12222" s="9"/>
      <c r="Y12222" s="9"/>
      <c r="Z12222" s="9"/>
      <c r="AA12222" s="8"/>
      <c r="AI12222" s="7">
        <v>294930229.80000001</v>
      </c>
      <c r="AK12222" s="1">
        <v>11.79031498</v>
      </c>
    </row>
    <row r="12223" spans="1:37" x14ac:dyDescent="0.25">
      <c r="A12223" s="6">
        <v>0.65704861111111112</v>
      </c>
      <c r="B12223">
        <v>0.31</v>
      </c>
      <c r="C12223">
        <f>B12223+0.68</f>
        <v>0.99</v>
      </c>
      <c r="D12223" s="5">
        <f>C12223/(0.2905*LN(C12223)+0.3655)</f>
        <v>2.7304290623909595</v>
      </c>
      <c r="E12223" s="5">
        <f>D12223*100</f>
        <v>273.04290623909594</v>
      </c>
      <c r="F12223">
        <v>164.82835215836801</v>
      </c>
      <c r="G12223" s="4">
        <f>75.6*1000/(287.05*(F12223+273))</f>
        <v>0.60153425375567426</v>
      </c>
      <c r="H12223" s="3">
        <f>SQRT(2*ABS(E12223)/G12223)</f>
        <v>30.130078651248709</v>
      </c>
      <c r="I12223" s="2">
        <f>(2/2*0.0254)^2*3.1416*H12223</f>
        <v>6.1068687598356618E-2</v>
      </c>
      <c r="K12223" s="6"/>
      <c r="X12223" s="9"/>
      <c r="Y12223" s="9"/>
      <c r="Z12223" s="9"/>
      <c r="AA12223" s="8"/>
      <c r="AI12223" s="7">
        <v>294945841</v>
      </c>
      <c r="AK12223" s="1">
        <v>11.79237088</v>
      </c>
    </row>
    <row r="12224" spans="1:37" x14ac:dyDescent="0.25">
      <c r="A12224" s="6">
        <v>0.65706018518518516</v>
      </c>
      <c r="B12224">
        <v>2.2000000000000002</v>
      </c>
      <c r="C12224">
        <f>B12224+0.68</f>
        <v>2.8800000000000003</v>
      </c>
      <c r="D12224" s="5">
        <f>C12224/(0.2905*LN(C12224)+0.3655)</f>
        <v>4.2806941497445887</v>
      </c>
      <c r="E12224" s="5">
        <f>D12224*100</f>
        <v>428.06941497445888</v>
      </c>
      <c r="F12224">
        <v>164.36540173569401</v>
      </c>
      <c r="G12224" s="4">
        <f>75.6*1000/(287.05*(F12224+273))</f>
        <v>0.60217097658725616</v>
      </c>
      <c r="H12224" s="3">
        <f>SQRT(2*ABS(E12224)/G12224)</f>
        <v>37.706149717162788</v>
      </c>
      <c r="I12224" s="2">
        <f>(2/2*0.0254)^2*3.1416*H12224</f>
        <v>7.6424130991070136E-2</v>
      </c>
      <c r="K12224" s="6"/>
      <c r="X12224" s="9"/>
      <c r="Y12224" s="9"/>
      <c r="Z12224" s="9"/>
      <c r="AA12224" s="8"/>
      <c r="AI12224" s="7">
        <v>294987462.80000001</v>
      </c>
      <c r="AK12224" s="1">
        <v>11.793991780000001</v>
      </c>
    </row>
    <row r="12225" spans="1:37" x14ac:dyDescent="0.25">
      <c r="A12225" s="6">
        <v>0.65707175925925931</v>
      </c>
      <c r="B12225">
        <v>1.45</v>
      </c>
      <c r="C12225">
        <f>B12225+0.68</f>
        <v>2.13</v>
      </c>
      <c r="D12225" s="5">
        <f>C12225/(0.2905*LN(C12225)+0.3655)</f>
        <v>3.6400709150806909</v>
      </c>
      <c r="E12225" s="5">
        <f>D12225*100</f>
        <v>364.0070915080691</v>
      </c>
      <c r="F12225">
        <v>164.58468730899801</v>
      </c>
      <c r="G12225" s="4">
        <f>75.6*1000/(287.05*(F12225+273))</f>
        <v>0.60186921235359425</v>
      </c>
      <c r="H12225" s="3">
        <f>SQRT(2*ABS(E12225)/G12225)</f>
        <v>34.779141376268967</v>
      </c>
      <c r="I12225" s="2">
        <f>(2/2*0.0254)^2*3.1416*H12225</f>
        <v>7.0491569047345479E-2</v>
      </c>
      <c r="K12225" s="6"/>
      <c r="X12225" s="9"/>
      <c r="Y12225" s="9"/>
      <c r="Z12225" s="9"/>
      <c r="AA12225" s="8"/>
      <c r="AI12225" s="7">
        <v>294981325.19999999</v>
      </c>
      <c r="AK12225" s="1">
        <v>11.79440237</v>
      </c>
    </row>
    <row r="12226" spans="1:37" x14ac:dyDescent="0.25">
      <c r="A12226" s="6">
        <v>0.65708333333333335</v>
      </c>
      <c r="B12226">
        <v>0.35</v>
      </c>
      <c r="C12226">
        <f>B12226+0.68</f>
        <v>1.03</v>
      </c>
      <c r="D12226" s="5">
        <f>C12226/(0.2905*LN(C12226)+0.3655)</f>
        <v>2.7533714414708768</v>
      </c>
      <c r="E12226" s="5">
        <f>D12226*100</f>
        <v>275.33714414708766</v>
      </c>
      <c r="F12226">
        <v>164.40716947604901</v>
      </c>
      <c r="G12226" s="4">
        <f>75.6*1000/(287.05*(F12226+273))</f>
        <v>0.60211347565276174</v>
      </c>
      <c r="H12226" s="3">
        <f>SQRT(2*ABS(E12226)/G12226)</f>
        <v>30.241841023345678</v>
      </c>
      <c r="I12226" s="2">
        <f>(2/2*0.0254)^2*3.1416*H12226</f>
        <v>6.129521144735952E-2</v>
      </c>
      <c r="K12226" s="6"/>
      <c r="X12226" s="9"/>
      <c r="Y12226" s="9"/>
      <c r="Z12226" s="9"/>
      <c r="AA12226" s="8"/>
      <c r="AI12226" s="7">
        <v>294983357.30000001</v>
      </c>
      <c r="AK12226" s="1">
        <v>11.795099029999999</v>
      </c>
    </row>
    <row r="12227" spans="1:37" x14ac:dyDescent="0.25">
      <c r="A12227" s="6">
        <v>0.65709490740740739</v>
      </c>
      <c r="B12227">
        <v>3.39</v>
      </c>
      <c r="C12227">
        <f>B12227+0.68</f>
        <v>4.07</v>
      </c>
      <c r="D12227" s="5">
        <f>C12227/(0.2905*LN(C12227)+0.3655)</f>
        <v>5.2634417833902791</v>
      </c>
      <c r="E12227" s="5">
        <f>D12227*100</f>
        <v>526.34417833902796</v>
      </c>
      <c r="F12227">
        <v>164.36446096626699</v>
      </c>
      <c r="G12227" s="4">
        <f>75.6*1000/(287.05*(F12227+273))</f>
        <v>0.60217227185492239</v>
      </c>
      <c r="H12227" s="3">
        <f>SQRT(2*ABS(E12227)/G12227)</f>
        <v>41.810901616475121</v>
      </c>
      <c r="I12227" s="2">
        <f>(2/2*0.0254)^2*3.1416*H12227</f>
        <v>8.4743784394878188E-2</v>
      </c>
      <c r="K12227" s="6"/>
      <c r="X12227" s="9"/>
      <c r="Y12227" s="9"/>
      <c r="Z12227" s="9"/>
      <c r="AA12227" s="8"/>
      <c r="AI12227" s="7">
        <v>295000661.5</v>
      </c>
      <c r="AK12227" s="1">
        <v>11.79659863</v>
      </c>
    </row>
    <row r="12228" spans="1:37" x14ac:dyDescent="0.25">
      <c r="A12228" s="6">
        <v>0.65710648148148143</v>
      </c>
      <c r="B12228">
        <v>7.87</v>
      </c>
      <c r="C12228">
        <f>B12228+0.68</f>
        <v>8.5500000000000007</v>
      </c>
      <c r="D12228" s="5">
        <f>C12228/(0.2905*LN(C12228)+0.3655)</f>
        <v>8.6460311419679616</v>
      </c>
      <c r="E12228" s="5">
        <f>D12228*100</f>
        <v>864.60311419679613</v>
      </c>
      <c r="F12228">
        <v>166.08077460366701</v>
      </c>
      <c r="G12228" s="4">
        <f>75.6*1000/(287.05*(F12228+273))</f>
        <v>0.59981845328206029</v>
      </c>
      <c r="H12228" s="3">
        <f>SQRT(2*ABS(E12228)/G12228)</f>
        <v>53.692482501150813</v>
      </c>
      <c r="I12228" s="2">
        <f>(2/2*0.0254)^2*3.1416*H12228</f>
        <v>0.10882578430000603</v>
      </c>
      <c r="K12228" s="6"/>
      <c r="X12228" s="9"/>
      <c r="Y12228" s="9"/>
      <c r="Z12228" s="9"/>
      <c r="AA12228" s="8"/>
      <c r="AI12228" s="7">
        <v>295007789</v>
      </c>
      <c r="AK12228" s="1">
        <v>11.79645141</v>
      </c>
    </row>
    <row r="12229" spans="1:37" x14ac:dyDescent="0.25">
      <c r="A12229" s="6">
        <v>0.65711805555555558</v>
      </c>
      <c r="B12229">
        <v>0.52</v>
      </c>
      <c r="C12229">
        <f>B12229+0.68</f>
        <v>1.2000000000000002</v>
      </c>
      <c r="D12229" s="5">
        <f>C12229/(0.2905*LN(C12229)+0.3655)</f>
        <v>2.8676273653755349</v>
      </c>
      <c r="E12229" s="5">
        <f>D12229*100</f>
        <v>286.76273653755351</v>
      </c>
      <c r="F12229">
        <v>166.76774166882799</v>
      </c>
      <c r="G12229" s="4">
        <f>75.6*1000/(287.05*(F12229+273))</f>
        <v>0.59888146886179139</v>
      </c>
      <c r="H12229" s="3">
        <f>SQRT(2*ABS(E12229)/G12229)</f>
        <v>30.946099560653316</v>
      </c>
      <c r="I12229" s="2">
        <f>(2/2*0.0254)^2*3.1416*H12229</f>
        <v>6.2722627057558517E-2</v>
      </c>
      <c r="K12229" s="6"/>
      <c r="X12229" s="9"/>
      <c r="Y12229" s="9"/>
      <c r="Z12229" s="9"/>
      <c r="AA12229" s="8"/>
      <c r="AI12229" s="7">
        <v>295003666.60000002</v>
      </c>
      <c r="AK12229" s="1">
        <v>11.79643402</v>
      </c>
    </row>
    <row r="12230" spans="1:37" x14ac:dyDescent="0.25">
      <c r="A12230" s="6">
        <v>0.65712962962962962</v>
      </c>
      <c r="B12230">
        <v>4.68</v>
      </c>
      <c r="C12230">
        <f>B12230+0.68</f>
        <v>5.3599999999999994</v>
      </c>
      <c r="D12230" s="5">
        <f>C12230/(0.2905*LN(C12230)+0.3655)</f>
        <v>6.28194419339719</v>
      </c>
      <c r="E12230" s="5">
        <f>D12230*100</f>
        <v>628.19441933971905</v>
      </c>
      <c r="F12230">
        <v>167.39720233303299</v>
      </c>
      <c r="G12230" s="4">
        <f>75.6*1000/(287.05*(F12230+273))</f>
        <v>0.59802548629611485</v>
      </c>
      <c r="H12230" s="3">
        <f>SQRT(2*ABS(E12230)/G12230)</f>
        <v>45.835522703954624</v>
      </c>
      <c r="I12230" s="2">
        <f>(2/2*0.0254)^2*3.1416*H12230</f>
        <v>9.290102589225005E-2</v>
      </c>
      <c r="K12230" s="6"/>
      <c r="X12230" s="9"/>
      <c r="Y12230" s="9"/>
      <c r="Z12230" s="9"/>
      <c r="AA12230" s="8"/>
      <c r="AI12230" s="7">
        <v>295011847.10000002</v>
      </c>
      <c r="AK12230" s="1">
        <v>11.797319119999999</v>
      </c>
    </row>
    <row r="12231" spans="1:37" x14ac:dyDescent="0.25">
      <c r="A12231" s="6">
        <v>0.65714120370370377</v>
      </c>
      <c r="B12231">
        <v>2.06</v>
      </c>
      <c r="C12231">
        <f>B12231+0.68</f>
        <v>2.74</v>
      </c>
      <c r="D12231" s="5">
        <f>C12231/(0.2905*LN(C12231)+0.3655)</f>
        <v>4.1621616085374438</v>
      </c>
      <c r="E12231" s="5">
        <f>D12231*100</f>
        <v>416.21616085374438</v>
      </c>
      <c r="F12231">
        <v>168.309871333529</v>
      </c>
      <c r="G12231" s="4">
        <f>75.6*1000/(287.05*(F12231+273))</f>
        <v>0.59678871513303211</v>
      </c>
      <c r="H12231" s="3">
        <f>SQRT(2*ABS(E12231)/G12231)</f>
        <v>37.347726189577735</v>
      </c>
      <c r="I12231" s="2">
        <f>(2/2*0.0254)^2*3.1416*H12231</f>
        <v>7.5697665763834979E-2</v>
      </c>
      <c r="K12231" s="6"/>
      <c r="X12231" s="9"/>
      <c r="Y12231" s="9"/>
      <c r="Z12231" s="9"/>
      <c r="AA12231" s="8"/>
      <c r="AI12231" s="7">
        <v>295014477.30000001</v>
      </c>
      <c r="AK12231" s="1">
        <v>11.79788057</v>
      </c>
    </row>
    <row r="12232" spans="1:37" x14ac:dyDescent="0.25">
      <c r="A12232" s="6">
        <v>0.65715277777777781</v>
      </c>
      <c r="B12232">
        <v>4.05</v>
      </c>
      <c r="C12232">
        <f>B12232+0.68</f>
        <v>4.7299999999999995</v>
      </c>
      <c r="D12232" s="5">
        <f>C12232/(0.2905*LN(C12232)+0.3655)</f>
        <v>5.7900741558111068</v>
      </c>
      <c r="E12232" s="5">
        <f>D12232*100</f>
        <v>579.00741558111065</v>
      </c>
      <c r="F12232">
        <v>168.916091436372</v>
      </c>
      <c r="G12232" s="4">
        <f>75.6*1000/(287.05*(F12232+273))</f>
        <v>0.59597004090216732</v>
      </c>
      <c r="H12232" s="3">
        <f>SQRT(2*ABS(E12232)/G12232)</f>
        <v>44.080330955010325</v>
      </c>
      <c r="I12232" s="2">
        <f>(2/2*0.0254)^2*3.1416*H12232</f>
        <v>8.9343542427564496E-2</v>
      </c>
      <c r="K12232" s="6"/>
      <c r="X12232" s="9"/>
      <c r="Y12232" s="9"/>
      <c r="Z12232" s="9"/>
      <c r="AA12232" s="8"/>
      <c r="AI12232" s="7">
        <v>295005224.39999998</v>
      </c>
      <c r="AK12232" s="1">
        <v>11.797156729999999</v>
      </c>
    </row>
    <row r="12233" spans="1:37" x14ac:dyDescent="0.25">
      <c r="A12233" s="6">
        <v>0.65716435185185185</v>
      </c>
      <c r="B12233">
        <v>5.16</v>
      </c>
      <c r="C12233">
        <f>B12233+0.68</f>
        <v>5.84</v>
      </c>
      <c r="D12233" s="5">
        <f>C12233/(0.2905*LN(C12233)+0.3655)</f>
        <v>6.6503119365189036</v>
      </c>
      <c r="E12233" s="5">
        <f>D12233*100</f>
        <v>665.03119365189036</v>
      </c>
      <c r="F12233">
        <v>170.18799699521301</v>
      </c>
      <c r="G12233" s="4">
        <f>75.6*1000/(287.05*(F12233+273))</f>
        <v>0.59425966604304314</v>
      </c>
      <c r="H12233" s="3">
        <f>SQRT(2*ABS(E12233)/G12233)</f>
        <v>47.309447789006271</v>
      </c>
      <c r="I12233" s="2">
        <f>(2/2*0.0254)^2*3.1416*H12233</f>
        <v>9.5888428334980486E-2</v>
      </c>
      <c r="K12233" s="6"/>
      <c r="X12233" s="9"/>
      <c r="Y12233" s="9"/>
      <c r="Z12233" s="9"/>
      <c r="AA12233" s="8"/>
      <c r="AI12233" s="7">
        <v>295002147.80000001</v>
      </c>
      <c r="AK12233" s="1">
        <v>11.79688339</v>
      </c>
    </row>
    <row r="12234" spans="1:37" x14ac:dyDescent="0.25">
      <c r="A12234" s="6">
        <v>0.65717592592592589</v>
      </c>
      <c r="B12234">
        <v>8.41</v>
      </c>
      <c r="C12234">
        <f>B12234+0.68</f>
        <v>9.09</v>
      </c>
      <c r="D12234" s="5">
        <f>C12234/(0.2905*LN(C12234)+0.3655)</f>
        <v>9.0296430591177792</v>
      </c>
      <c r="E12234" s="5">
        <f>D12234*100</f>
        <v>902.96430591177796</v>
      </c>
      <c r="F12234">
        <v>172.00402671114099</v>
      </c>
      <c r="G12234" s="4">
        <f>75.6*1000/(287.05*(F12234+273))</f>
        <v>0.59183453470100222</v>
      </c>
      <c r="H12234" s="3">
        <f>SQRT(2*ABS(E12234)/G12234)</f>
        <v>55.239550711070621</v>
      </c>
      <c r="I12234" s="2">
        <f>(2/2*0.0254)^2*3.1416*H12234</f>
        <v>0.11196143576306737</v>
      </c>
      <c r="K12234" s="6"/>
      <c r="X12234" s="9"/>
      <c r="Y12234" s="9"/>
      <c r="Z12234" s="9"/>
      <c r="AA12234" s="8"/>
      <c r="AI12234" s="7">
        <v>294996263.30000001</v>
      </c>
      <c r="AK12234" s="1">
        <v>11.79727192</v>
      </c>
    </row>
    <row r="12235" spans="1:37" x14ac:dyDescent="0.25">
      <c r="A12235" s="6">
        <v>0.65718750000000004</v>
      </c>
      <c r="B12235">
        <v>9.01</v>
      </c>
      <c r="C12235">
        <f>B12235+0.68</f>
        <v>9.69</v>
      </c>
      <c r="D12235" s="5">
        <f>C12235/(0.2905*LN(C12235)+0.3655)</f>
        <v>9.4513263114013917</v>
      </c>
      <c r="E12235" s="5">
        <f>D12235*100</f>
        <v>945.13263114013921</v>
      </c>
      <c r="F12235">
        <v>174.197223604718</v>
      </c>
      <c r="G12235" s="4">
        <f>75.6*1000/(287.05*(F12235+273))</f>
        <v>0.58893199060076162</v>
      </c>
      <c r="H12235" s="3">
        <f>SQRT(2*ABS(E12235)/G12235)</f>
        <v>56.65376852697942</v>
      </c>
      <c r="I12235" s="2">
        <f>(2/2*0.0254)^2*3.1416*H12235</f>
        <v>0.11482782144348395</v>
      </c>
      <c r="K12235" s="6"/>
      <c r="X12235" s="9"/>
      <c r="Y12235" s="9"/>
      <c r="Z12235" s="9"/>
      <c r="AA12235" s="8"/>
      <c r="AI12235" s="7">
        <v>294988226.69999999</v>
      </c>
      <c r="AK12235" s="1">
        <v>11.797035109999999</v>
      </c>
    </row>
    <row r="12236" spans="1:37" x14ac:dyDescent="0.25">
      <c r="A12236" s="6">
        <v>0.65719907407407407</v>
      </c>
      <c r="B12236">
        <v>10.130000000000001</v>
      </c>
      <c r="C12236">
        <f>B12236+0.68</f>
        <v>10.81</v>
      </c>
      <c r="D12236" s="5">
        <f>C12236/(0.2905*LN(C12236)+0.3655)</f>
        <v>10.226796390265861</v>
      </c>
      <c r="E12236" s="5">
        <f>D12236*100</f>
        <v>1022.6796390265861</v>
      </c>
      <c r="F12236">
        <v>177.26320646998201</v>
      </c>
      <c r="G12236" s="4">
        <f>75.6*1000/(287.05*(F12236+273))</f>
        <v>0.58492176865492707</v>
      </c>
      <c r="H12236" s="3">
        <f>SQRT(2*ABS(E12236)/G12236)</f>
        <v>59.13381663820666</v>
      </c>
      <c r="I12236" s="2">
        <f>(2/2*0.0254)^2*3.1416*H12236</f>
        <v>0.11985446890386667</v>
      </c>
      <c r="K12236" s="6"/>
      <c r="X12236" s="9"/>
      <c r="Y12236" s="9"/>
      <c r="Z12236" s="9"/>
      <c r="AA12236" s="8"/>
      <c r="AI12236" s="7">
        <v>295009449.80000001</v>
      </c>
      <c r="AK12236" s="1">
        <v>11.79796116</v>
      </c>
    </row>
    <row r="12237" spans="1:37" x14ac:dyDescent="0.25">
      <c r="A12237" s="6">
        <v>0.65721064814814811</v>
      </c>
      <c r="B12237">
        <v>1.34</v>
      </c>
      <c r="C12237">
        <f>B12237+0.68</f>
        <v>2.02</v>
      </c>
      <c r="D12237" s="5">
        <f>C12237/(0.2905*LN(C12237)+0.3655)</f>
        <v>3.5454157316799706</v>
      </c>
      <c r="E12237" s="5">
        <f>D12237*100</f>
        <v>354.54157316799706</v>
      </c>
      <c r="F12237">
        <v>178.815768382551</v>
      </c>
      <c r="G12237" s="4">
        <f>75.6*1000/(287.05*(F12237+273))</f>
        <v>0.58291181830924277</v>
      </c>
      <c r="H12237" s="3">
        <f>SQRT(2*ABS(E12237)/G12237)</f>
        <v>34.877644866443404</v>
      </c>
      <c r="I12237" s="2">
        <f>(2/2*0.0254)^2*3.1416*H12237</f>
        <v>7.0691219334967983E-2</v>
      </c>
      <c r="K12237" s="6"/>
      <c r="X12237" s="9"/>
      <c r="Y12237" s="9"/>
      <c r="Z12237" s="9"/>
      <c r="AA12237" s="8"/>
      <c r="AI12237" s="7">
        <v>295006938.89999998</v>
      </c>
      <c r="AK12237" s="1">
        <v>11.79748114</v>
      </c>
    </row>
    <row r="12238" spans="1:37" x14ac:dyDescent="0.25">
      <c r="A12238" s="6">
        <v>0.65722222222222226</v>
      </c>
      <c r="B12238">
        <v>0.46</v>
      </c>
      <c r="C12238">
        <f>B12238+0.68</f>
        <v>1.1400000000000001</v>
      </c>
      <c r="D12238" s="5">
        <f>C12238/(0.2905*LN(C12238)+0.3655)</f>
        <v>2.8248327862605453</v>
      </c>
      <c r="E12238" s="5">
        <f>D12238*100</f>
        <v>282.48327862605453</v>
      </c>
      <c r="F12238">
        <v>179.22051597575401</v>
      </c>
      <c r="G12238" s="4">
        <f>75.6*1000/(287.05*(F12238+273))</f>
        <v>0.58239009904358507</v>
      </c>
      <c r="H12238" s="3">
        <f>SQRT(2*ABS(E12238)/G12238)</f>
        <v>31.146150576585732</v>
      </c>
      <c r="I12238" s="2">
        <f>(2/2*0.0254)^2*3.1416*H12238</f>
        <v>6.3128097389618346E-2</v>
      </c>
      <c r="K12238" s="6"/>
      <c r="X12238" s="9"/>
      <c r="Y12238" s="9"/>
      <c r="Z12238" s="9"/>
      <c r="AA12238" s="8"/>
      <c r="AI12238" s="7">
        <v>295002452.60000002</v>
      </c>
      <c r="AK12238" s="1">
        <v>11.7978419</v>
      </c>
    </row>
    <row r="12239" spans="1:37" x14ac:dyDescent="0.25">
      <c r="A12239" s="6">
        <v>0.6572337962962963</v>
      </c>
      <c r="B12239">
        <v>2.0499999999999998</v>
      </c>
      <c r="C12239">
        <f>B12239+0.68</f>
        <v>2.73</v>
      </c>
      <c r="D12239" s="5">
        <f>C12239/(0.2905*LN(C12239)+0.3655)</f>
        <v>4.1536730146786116</v>
      </c>
      <c r="E12239" s="5">
        <f>D12239*100</f>
        <v>415.36730146786118</v>
      </c>
      <c r="F12239">
        <v>179.38706159514899</v>
      </c>
      <c r="G12239" s="4">
        <f>75.6*1000/(287.05*(F12239+273))</f>
        <v>0.5821756930005989</v>
      </c>
      <c r="H12239" s="3">
        <f>SQRT(2*ABS(E12239)/G12239)</f>
        <v>37.774968941630895</v>
      </c>
      <c r="I12239" s="2">
        <f>(2/2*0.0254)^2*3.1416*H12239</f>
        <v>7.6563616180221131E-2</v>
      </c>
      <c r="K12239" s="6"/>
      <c r="X12239" s="9"/>
      <c r="Y12239" s="9"/>
      <c r="Z12239" s="9"/>
      <c r="AA12239" s="8"/>
      <c r="AI12239" s="7">
        <v>295003279.39999998</v>
      </c>
      <c r="AK12239" s="1">
        <v>11.798090350000001</v>
      </c>
    </row>
    <row r="12240" spans="1:37" x14ac:dyDescent="0.25">
      <c r="A12240" s="6">
        <v>0.65724537037037034</v>
      </c>
      <c r="B12240">
        <v>2.2200000000000002</v>
      </c>
      <c r="C12240">
        <f>B12240+0.68</f>
        <v>2.9000000000000004</v>
      </c>
      <c r="D12240" s="5">
        <f>C12240/(0.2905*LN(C12240)+0.3655)</f>
        <v>4.2975794000892158</v>
      </c>
      <c r="E12240" s="5">
        <f>D12240*100</f>
        <v>429.75794000892159</v>
      </c>
      <c r="F12240">
        <v>179.97327763909399</v>
      </c>
      <c r="G12240" s="4">
        <f>75.6*1000/(287.05*(F12240+273))</f>
        <v>0.58142226945780073</v>
      </c>
      <c r="H12240" s="3">
        <f>SQRT(2*ABS(E12240)/G12240)</f>
        <v>38.448652294553078</v>
      </c>
      <c r="I12240" s="2">
        <f>(2/2*0.0254)^2*3.1416*H12240</f>
        <v>7.7929060947094092E-2</v>
      </c>
      <c r="K12240" s="6"/>
      <c r="X12240" s="9"/>
      <c r="Y12240" s="9"/>
      <c r="Z12240" s="9"/>
      <c r="AA12240" s="8"/>
      <c r="AI12240" s="7">
        <v>295014604.39999998</v>
      </c>
      <c r="AK12240" s="1">
        <v>11.798310000000001</v>
      </c>
    </row>
    <row r="12241" spans="1:37" x14ac:dyDescent="0.25">
      <c r="A12241" s="6">
        <v>0.65725694444444438</v>
      </c>
      <c r="B12241">
        <v>5.99</v>
      </c>
      <c r="C12241">
        <f>B12241+0.68</f>
        <v>6.67</v>
      </c>
      <c r="D12241" s="5">
        <f>C12241/(0.2905*LN(C12241)+0.3655)</f>
        <v>7.2756341999920879</v>
      </c>
      <c r="E12241" s="5">
        <f>D12241*100</f>
        <v>727.5634199992088</v>
      </c>
      <c r="F12241">
        <v>181.166717581076</v>
      </c>
      <c r="G12241" s="4">
        <f>75.6*1000/(287.05*(F12241+273))</f>
        <v>0.57989443280075881</v>
      </c>
      <c r="H12241" s="3">
        <f>SQRT(2*ABS(E12241)/G12241)</f>
        <v>50.092874766226416</v>
      </c>
      <c r="I12241" s="2">
        <f>(2/2*0.0254)^2*3.1416*H12241</f>
        <v>0.10152997459485559</v>
      </c>
      <c r="K12241" s="6"/>
      <c r="X12241" s="9"/>
      <c r="Y12241" s="9"/>
      <c r="Z12241" s="9"/>
      <c r="AA12241" s="8"/>
      <c r="AI12241" s="7">
        <v>295589051.10000002</v>
      </c>
      <c r="AK12241" s="1">
        <v>11.821387939999999</v>
      </c>
    </row>
    <row r="12242" spans="1:37" x14ac:dyDescent="0.25">
      <c r="A12242" s="6">
        <v>0.65726851851851853</v>
      </c>
      <c r="B12242">
        <v>3.54</v>
      </c>
      <c r="C12242">
        <f>B12242+0.68</f>
        <v>4.22</v>
      </c>
      <c r="D12242" s="5">
        <f>C12242/(0.2905*LN(C12242)+0.3655)</f>
        <v>5.3842181607451565</v>
      </c>
      <c r="E12242" s="5">
        <f>D12242*100</f>
        <v>538.42181607451562</v>
      </c>
      <c r="F12242">
        <v>181.96587943411799</v>
      </c>
      <c r="G12242" s="4">
        <f>75.6*1000/(287.05*(F12242+273))</f>
        <v>0.57887583002100274</v>
      </c>
      <c r="H12242" s="3">
        <f>SQRT(2*ABS(E12242)/G12242)</f>
        <v>43.130412697379988</v>
      </c>
      <c r="I12242" s="2">
        <f>(2/2*0.0254)^2*3.1416*H12242</f>
        <v>8.7418215182632195E-2</v>
      </c>
      <c r="K12242" s="6"/>
      <c r="X12242" s="9"/>
      <c r="Y12242" s="9"/>
      <c r="Z12242" s="9"/>
      <c r="AA12242" s="8"/>
      <c r="AI12242" s="7">
        <v>295562816</v>
      </c>
      <c r="AK12242" s="1">
        <v>11.820668879999999</v>
      </c>
    </row>
    <row r="12243" spans="1:37" x14ac:dyDescent="0.25">
      <c r="A12243" s="6">
        <v>0.65728009259259257</v>
      </c>
      <c r="B12243">
        <v>6.67</v>
      </c>
      <c r="C12243">
        <f>B12243+0.68</f>
        <v>7.35</v>
      </c>
      <c r="D12243" s="5">
        <f>C12243/(0.2905*LN(C12243)+0.3655)</f>
        <v>7.7781033799528867</v>
      </c>
      <c r="E12243" s="5">
        <f>D12243*100</f>
        <v>777.81033799528871</v>
      </c>
      <c r="F12243">
        <v>183.354882860381</v>
      </c>
      <c r="G12243" s="4">
        <f>75.6*1000/(287.05*(F12243+273))</f>
        <v>0.57711391064317064</v>
      </c>
      <c r="H12243" s="3">
        <f>SQRT(2*ABS(E12243)/G12243)</f>
        <v>51.918373940291659</v>
      </c>
      <c r="I12243" s="2">
        <f>(2/2*0.0254)^2*3.1416*H12243</f>
        <v>0.1052299595853504</v>
      </c>
      <c r="K12243" s="6"/>
      <c r="X12243" s="9"/>
      <c r="Y12243" s="9"/>
      <c r="Z12243" s="9"/>
      <c r="AA12243" s="8"/>
      <c r="AI12243" s="7">
        <v>339400822.69999999</v>
      </c>
      <c r="AK12243" s="1">
        <v>7.6365069400000003</v>
      </c>
    </row>
    <row r="12244" spans="1:37" x14ac:dyDescent="0.25">
      <c r="A12244" s="6">
        <v>0.65729166666666672</v>
      </c>
      <c r="B12244">
        <v>2.91</v>
      </c>
      <c r="C12244">
        <f>B12244+0.68</f>
        <v>3.5900000000000003</v>
      </c>
      <c r="D12244" s="5">
        <f>C12244/(0.2905*LN(C12244)+0.3655)</f>
        <v>4.8724000218244354</v>
      </c>
      <c r="E12244" s="5">
        <f>D12244*100</f>
        <v>487.24000218244356</v>
      </c>
      <c r="F12244">
        <v>184.78233647660599</v>
      </c>
      <c r="G12244" s="4">
        <f>75.6*1000/(287.05*(F12244+273))</f>
        <v>0.57531435816357546</v>
      </c>
      <c r="H12244" s="3">
        <f>SQRT(2*ABS(E12244)/G12244)</f>
        <v>41.156066437572136</v>
      </c>
      <c r="I12244" s="2">
        <f>(2/2*0.0254)^2*3.1416*H12244</f>
        <v>8.3416541760309659E-2</v>
      </c>
      <c r="K12244" s="6"/>
      <c r="X12244" s="9"/>
      <c r="Y12244" s="9"/>
      <c r="Z12244" s="9"/>
      <c r="AA12244" s="8"/>
      <c r="AI12244" s="7">
        <v>465172625.89999998</v>
      </c>
      <c r="AK12244" s="1">
        <v>3.2699408499999998</v>
      </c>
    </row>
    <row r="12245" spans="1:37" x14ac:dyDescent="0.25">
      <c r="A12245" s="6">
        <v>0.65730324074074076</v>
      </c>
      <c r="B12245">
        <v>1.6</v>
      </c>
      <c r="C12245">
        <f>B12245+0.68</f>
        <v>2.2800000000000002</v>
      </c>
      <c r="D12245" s="5">
        <f>C12245/(0.2905*LN(C12245)+0.3655)</f>
        <v>3.7690749524544702</v>
      </c>
      <c r="E12245" s="5">
        <f>D12245*100</f>
        <v>376.90749524544702</v>
      </c>
      <c r="F12245">
        <v>185.28492027249601</v>
      </c>
      <c r="G12245" s="4">
        <f>75.6*1000/(287.05*(F12245+273))</f>
        <v>0.57468343259486165</v>
      </c>
      <c r="H12245" s="3">
        <f>SQRT(2*ABS(E12245)/G12245)</f>
        <v>36.217464762810735</v>
      </c>
      <c r="I12245" s="2">
        <f>(2/2*0.0254)^2*3.1416*H12245</f>
        <v>7.3406812733723611E-2</v>
      </c>
      <c r="K12245" s="6"/>
      <c r="X12245" s="9"/>
      <c r="Y12245" s="9"/>
      <c r="Z12245" s="9"/>
      <c r="AA12245" s="8"/>
      <c r="AI12245" s="7">
        <v>505795079.10000002</v>
      </c>
      <c r="AK12245" s="1">
        <v>2.7483185699999999</v>
      </c>
    </row>
    <row r="12246" spans="1:37" x14ac:dyDescent="0.25">
      <c r="A12246" s="6">
        <v>0.6573148148148148</v>
      </c>
      <c r="B12246">
        <v>3.56</v>
      </c>
      <c r="C12246">
        <f>B12246+0.68</f>
        <v>4.24</v>
      </c>
      <c r="D12246" s="5">
        <f>C12246/(0.2905*LN(C12246)+0.3655)</f>
        <v>5.4002720508515401</v>
      </c>
      <c r="E12246" s="5">
        <f>D12246*100</f>
        <v>540.02720508515404</v>
      </c>
      <c r="F12246">
        <v>185.78750611268299</v>
      </c>
      <c r="G12246" s="4">
        <f>75.6*1000/(287.05*(F12246+273))</f>
        <v>0.57405388677688707</v>
      </c>
      <c r="H12246" s="3">
        <f>SQRT(2*ABS(E12246)/G12246)</f>
        <v>43.375698988752568</v>
      </c>
      <c r="I12246" s="2">
        <f>(2/2*0.0254)^2*3.1416*H12246</f>
        <v>8.7915369938627849E-2</v>
      </c>
      <c r="K12246" s="6"/>
      <c r="X12246" s="9"/>
      <c r="Y12246" s="9"/>
      <c r="Z12246" s="9"/>
      <c r="AA12246" s="8"/>
      <c r="AI12246" s="7">
        <v>467058974.80000001</v>
      </c>
      <c r="AK12246" s="1">
        <v>3.2271555699999999</v>
      </c>
    </row>
    <row r="12247" spans="1:37" x14ac:dyDescent="0.25">
      <c r="A12247" s="6">
        <v>0.65732638888888884</v>
      </c>
      <c r="B12247">
        <v>6.08</v>
      </c>
      <c r="C12247">
        <f>B12247+0.68</f>
        <v>6.76</v>
      </c>
      <c r="D12247" s="5">
        <f>C12247/(0.2905*LN(C12247)+0.3655)</f>
        <v>7.3426212095674215</v>
      </c>
      <c r="E12247" s="5">
        <f>D12247*100</f>
        <v>734.26212095674214</v>
      </c>
      <c r="F12247">
        <v>187.02651933647701</v>
      </c>
      <c r="G12247" s="4">
        <f>75.6*1000/(287.05*(F12247+273))</f>
        <v>0.57250775774521112</v>
      </c>
      <c r="H12247" s="3">
        <f>SQRT(2*ABS(E12247)/G12247)</f>
        <v>50.646550600589073</v>
      </c>
      <c r="I12247" s="2">
        <f>(2/2*0.0254)^2*3.1416*H12247</f>
        <v>0.10265218396413155</v>
      </c>
      <c r="K12247" s="6"/>
      <c r="X12247" s="9"/>
      <c r="Y12247" s="9"/>
      <c r="Z12247" s="9"/>
      <c r="AA12247" s="8"/>
      <c r="AI12247" s="7">
        <v>364943668.10000002</v>
      </c>
      <c r="AK12247" s="1">
        <v>5.7842360199999998</v>
      </c>
    </row>
    <row r="12248" spans="1:37" x14ac:dyDescent="0.25">
      <c r="A12248" s="6">
        <v>0.65733796296296299</v>
      </c>
      <c r="B12248">
        <v>7.61</v>
      </c>
      <c r="C12248">
        <f>B12248+0.68</f>
        <v>8.2900000000000009</v>
      </c>
      <c r="D12248" s="5">
        <f>C12248/(0.2905*LN(C12248)+0.3655)</f>
        <v>8.4598568705744484</v>
      </c>
      <c r="E12248" s="5">
        <f>D12248*100</f>
        <v>845.98568705744481</v>
      </c>
      <c r="F12248">
        <v>188.92164392134001</v>
      </c>
      <c r="G12248" s="4">
        <f>75.6*1000/(287.05*(F12248+273))</f>
        <v>0.57015893183283961</v>
      </c>
      <c r="H12248" s="3">
        <f>SQRT(2*ABS(E12248)/G12248)</f>
        <v>54.475163131943759</v>
      </c>
      <c r="I12248" s="2">
        <f>(2/2*0.0254)^2*3.1416*H12248</f>
        <v>0.11041214852707711</v>
      </c>
      <c r="K12248" s="6"/>
      <c r="X12248" s="9"/>
      <c r="Y12248" s="9"/>
      <c r="Z12248" s="9"/>
      <c r="AA12248" s="8"/>
      <c r="AI12248" s="7">
        <v>300675937</v>
      </c>
      <c r="AK12248" s="1">
        <v>11.01565884</v>
      </c>
    </row>
    <row r="12249" spans="1:37" x14ac:dyDescent="0.25">
      <c r="A12249" s="6">
        <v>0.65734953703703702</v>
      </c>
      <c r="B12249">
        <v>8.4499999999999993</v>
      </c>
      <c r="C12249">
        <f>B12249+0.68</f>
        <v>9.129999999999999</v>
      </c>
      <c r="D12249" s="5">
        <f>C12249/(0.2905*LN(C12249)+0.3655)</f>
        <v>9.0579006121725243</v>
      </c>
      <c r="E12249" s="5">
        <f>D12249*100</f>
        <v>905.7900612172524</v>
      </c>
      <c r="F12249">
        <v>190.550492008053</v>
      </c>
      <c r="G12249" s="4">
        <f>75.6*1000/(287.05*(F12249+273))</f>
        <v>0.56815547740608408</v>
      </c>
      <c r="H12249" s="3">
        <f>SQRT(2*ABS(E12249)/G12249)</f>
        <v>56.467059733380331</v>
      </c>
      <c r="I12249" s="2">
        <f>(2/2*0.0254)^2*3.1416*H12249</f>
        <v>0.11444939359003738</v>
      </c>
      <c r="K12249" s="6"/>
      <c r="X12249" s="9"/>
      <c r="Y12249" s="9"/>
      <c r="Z12249" s="9"/>
      <c r="AA12249" s="8"/>
      <c r="AI12249" s="7">
        <v>295760353.10000002</v>
      </c>
      <c r="AK12249" s="1">
        <v>11.801571450000001</v>
      </c>
    </row>
    <row r="12250" spans="1:37" x14ac:dyDescent="0.25">
      <c r="A12250" s="6">
        <v>0.65736111111111117</v>
      </c>
      <c r="B12250">
        <v>8.93</v>
      </c>
      <c r="C12250">
        <f>B12250+0.68</f>
        <v>9.61</v>
      </c>
      <c r="D12250" s="5">
        <f>C12250/(0.2905*LN(C12250)+0.3655)</f>
        <v>9.3953663620324885</v>
      </c>
      <c r="E12250" s="5">
        <f>D12250*100</f>
        <v>939.5366362032488</v>
      </c>
      <c r="F12250">
        <v>192.39997422117099</v>
      </c>
      <c r="G12250" s="4">
        <f>75.6*1000/(287.05*(F12250+273))</f>
        <v>0.56589764863953418</v>
      </c>
      <c r="H12250" s="3">
        <f>SQRT(2*ABS(E12250)/G12250)</f>
        <v>57.623935139300897</v>
      </c>
      <c r="I12250" s="2">
        <f>(2/2*0.0254)^2*3.1416*H12250</f>
        <v>0.11679418875543124</v>
      </c>
      <c r="K12250" s="6"/>
      <c r="X12250" s="9"/>
      <c r="Y12250" s="9"/>
      <c r="Z12250" s="9"/>
      <c r="AA12250" s="8"/>
      <c r="AI12250" s="7">
        <v>295654408.80000001</v>
      </c>
      <c r="AK12250" s="1">
        <v>11.814450580000001</v>
      </c>
    </row>
    <row r="12251" spans="1:37" x14ac:dyDescent="0.25">
      <c r="A12251" s="6">
        <v>0.65737268518518521</v>
      </c>
      <c r="B12251">
        <v>9.15</v>
      </c>
      <c r="C12251">
        <f>B12251+0.68</f>
        <v>9.83</v>
      </c>
      <c r="D12251" s="5">
        <f>C12251/(0.2905*LN(C12251)+0.3655)</f>
        <v>9.5490663683875567</v>
      </c>
      <c r="E12251" s="5">
        <f>D12251*100</f>
        <v>954.90663683875573</v>
      </c>
      <c r="F12251">
        <v>194.298056809032</v>
      </c>
      <c r="G12251" s="4">
        <f>75.6*1000/(287.05*(F12251+273))</f>
        <v>0.56359907183669267</v>
      </c>
      <c r="H12251" s="3">
        <f>SQRT(2*ABS(E12251)/G12251)</f>
        <v>58.211704909378192</v>
      </c>
      <c r="I12251" s="2">
        <f>(2/2*0.0254)^2*3.1416*H12251</f>
        <v>0.11798550089517305</v>
      </c>
      <c r="K12251" s="6"/>
      <c r="X12251" s="9"/>
      <c r="Y12251" s="9"/>
      <c r="Z12251" s="9"/>
      <c r="AA12251" s="8"/>
      <c r="AI12251" s="7">
        <v>295609320</v>
      </c>
      <c r="AK12251" s="1">
        <v>11.816334250000001</v>
      </c>
    </row>
    <row r="12252" spans="1:37" x14ac:dyDescent="0.25">
      <c r="A12252" s="6">
        <v>0.65738425925925925</v>
      </c>
      <c r="B12252">
        <v>8.75</v>
      </c>
      <c r="C12252">
        <f>B12252+0.68</f>
        <v>9.43</v>
      </c>
      <c r="D12252" s="5">
        <f>C12252/(0.2905*LN(C12252)+0.3655)</f>
        <v>9.2691631852361809</v>
      </c>
      <c r="E12252" s="5">
        <f>D12252*100</f>
        <v>926.91631852361809</v>
      </c>
      <c r="F12252">
        <v>196.562059917678</v>
      </c>
      <c r="G12252" s="4">
        <f>75.6*1000/(287.05*(F12252+273))</f>
        <v>0.56088166734517142</v>
      </c>
      <c r="H12252" s="3">
        <f>SQRT(2*ABS(E12252)/G12252)</f>
        <v>57.490970406565495</v>
      </c>
      <c r="I12252" s="2">
        <f>(2/2*0.0254)^2*3.1416*H12252</f>
        <v>0.11652469122709735</v>
      </c>
      <c r="K12252" s="6"/>
      <c r="X12252" s="9"/>
      <c r="Y12252" s="9"/>
      <c r="Z12252" s="9"/>
      <c r="AA12252" s="8"/>
      <c r="AI12252" s="7">
        <v>295517177.39999998</v>
      </c>
      <c r="AK12252" s="1">
        <v>11.81453967</v>
      </c>
    </row>
    <row r="12253" spans="1:37" x14ac:dyDescent="0.25">
      <c r="A12253" s="6">
        <v>0.65739583333333329</v>
      </c>
      <c r="B12253">
        <v>7.48</v>
      </c>
      <c r="C12253">
        <f>B12253+0.68</f>
        <v>8.16</v>
      </c>
      <c r="D12253" s="5">
        <f>C12253/(0.2905*LN(C12253)+0.3655)</f>
        <v>8.3663953670565512</v>
      </c>
      <c r="E12253" s="5">
        <f>D12253*100</f>
        <v>836.63953670565513</v>
      </c>
      <c r="F12253">
        <v>198.14895900152601</v>
      </c>
      <c r="G12253" s="4">
        <f>75.6*1000/(287.05*(F12253+273))</f>
        <v>0.55899253528395776</v>
      </c>
      <c r="H12253" s="3">
        <f>SQRT(2*ABS(E12253)/G12253)</f>
        <v>54.711822986839792</v>
      </c>
      <c r="I12253" s="2">
        <f>(2/2*0.0254)^2*3.1416*H12253</f>
        <v>0.11089181892266432</v>
      </c>
      <c r="K12253" s="6"/>
      <c r="X12253" s="9"/>
      <c r="Y12253" s="9"/>
      <c r="Z12253" s="9"/>
      <c r="AA12253" s="8"/>
      <c r="AI12253" s="7">
        <v>294201036.19999999</v>
      </c>
      <c r="AK12253" s="1">
        <v>11.7627699</v>
      </c>
    </row>
    <row r="12254" spans="1:37" x14ac:dyDescent="0.25">
      <c r="A12254" s="6">
        <v>0.65740740740740744</v>
      </c>
      <c r="B12254">
        <v>7.5</v>
      </c>
      <c r="C12254">
        <f>B12254+0.68</f>
        <v>8.18</v>
      </c>
      <c r="D12254" s="5">
        <f>C12254/(0.2905*LN(C12254)+0.3655)</f>
        <v>8.3807905866810408</v>
      </c>
      <c r="E12254" s="5">
        <f>D12254*100</f>
        <v>838.07905866810404</v>
      </c>
      <c r="F12254">
        <v>199.61000934573599</v>
      </c>
      <c r="G12254" s="4">
        <f>75.6*1000/(287.05*(F12254+273))</f>
        <v>0.55726443765602551</v>
      </c>
      <c r="H12254" s="3">
        <f>SQRT(2*ABS(E12254)/G12254)</f>
        <v>54.843710259419041</v>
      </c>
      <c r="I12254" s="2">
        <f>(2/2*0.0254)^2*3.1416*H12254</f>
        <v>0.11115913261741325</v>
      </c>
      <c r="K12254" s="6"/>
      <c r="X12254" s="9"/>
      <c r="Y12254" s="9"/>
      <c r="Z12254" s="9"/>
      <c r="AA12254" s="8"/>
      <c r="AI12254" s="7">
        <v>293540722.5</v>
      </c>
      <c r="AK12254" s="1">
        <v>11.73711226</v>
      </c>
    </row>
    <row r="12255" spans="1:37" x14ac:dyDescent="0.25">
      <c r="A12255" s="6">
        <v>0.65741898148148148</v>
      </c>
      <c r="B12255">
        <v>4.99</v>
      </c>
      <c r="C12255">
        <f>B12255+0.68</f>
        <v>5.67</v>
      </c>
      <c r="D12255" s="5">
        <f>C12255/(0.2905*LN(C12255)+0.3655)</f>
        <v>6.5204458508995486</v>
      </c>
      <c r="E12255" s="5">
        <f>D12255*100</f>
        <v>652.04458508995481</v>
      </c>
      <c r="F12255">
        <v>200.63151495714899</v>
      </c>
      <c r="G12255" s="4">
        <f>75.6*1000/(287.05*(F12255+273))</f>
        <v>0.55606255658998616</v>
      </c>
      <c r="H12255" s="3">
        <f>SQRT(2*ABS(E12255)/G12255)</f>
        <v>48.427474164500232</v>
      </c>
      <c r="I12255" s="2">
        <f>(2/2*0.0254)^2*3.1416*H12255</f>
        <v>9.8154482939153714E-2</v>
      </c>
      <c r="K12255" s="6"/>
      <c r="X12255" s="9"/>
      <c r="Y12255" s="9"/>
      <c r="Z12255" s="9"/>
      <c r="AA12255" s="8"/>
      <c r="AI12255" s="7">
        <v>293101798.39999998</v>
      </c>
      <c r="AK12255" s="1">
        <v>11.720197779999999</v>
      </c>
    </row>
    <row r="12256" spans="1:37" x14ac:dyDescent="0.25">
      <c r="A12256" s="6">
        <v>0.65743055555555563</v>
      </c>
      <c r="B12256">
        <v>5.3</v>
      </c>
      <c r="C12256">
        <f>B12256+0.68</f>
        <v>5.9799999999999995</v>
      </c>
      <c r="D12256" s="5">
        <f>C12256/(0.2905*LN(C12256)+0.3655)</f>
        <v>6.7567859585474013</v>
      </c>
      <c r="E12256" s="5">
        <f>D12256*100</f>
        <v>675.67859585474014</v>
      </c>
      <c r="F12256">
        <v>201.938663378874</v>
      </c>
      <c r="G12256" s="4">
        <f>75.6*1000/(287.05*(F12256+273))</f>
        <v>0.5545321351918715</v>
      </c>
      <c r="H12256" s="3">
        <f>SQRT(2*ABS(E12256)/G12256)</f>
        <v>49.365293029261721</v>
      </c>
      <c r="I12256" s="2">
        <f>(2/2*0.0254)^2*3.1416*H12256</f>
        <v>0.10005528671530288</v>
      </c>
      <c r="K12256" s="6"/>
      <c r="X12256" s="9"/>
      <c r="Y12256" s="9"/>
      <c r="Z12256" s="9"/>
      <c r="AA12256" s="8"/>
      <c r="AI12256" s="7">
        <v>292856829.30000001</v>
      </c>
      <c r="AK12256" s="1">
        <v>11.71064486</v>
      </c>
    </row>
    <row r="12257" spans="1:37" x14ac:dyDescent="0.25">
      <c r="A12257" s="6">
        <v>0.65744212962962967</v>
      </c>
      <c r="B12257">
        <v>5.54</v>
      </c>
      <c r="C12257">
        <f>B12257+0.68</f>
        <v>6.22</v>
      </c>
      <c r="D12257" s="5">
        <f>C12257/(0.2905*LN(C12257)+0.3655)</f>
        <v>6.9383467593981711</v>
      </c>
      <c r="E12257" s="5">
        <f>D12257*100</f>
        <v>693.83467593981709</v>
      </c>
      <c r="F12257">
        <v>202.88311750467301</v>
      </c>
      <c r="G12257" s="4">
        <f>75.6*1000/(287.05*(F12257+273))</f>
        <v>0.55343159150014254</v>
      </c>
      <c r="H12257" s="3">
        <f>SQRT(2*ABS(E12257)/G12257)</f>
        <v>50.073854736289398</v>
      </c>
      <c r="I12257" s="2">
        <f>(2/2*0.0254)^2*3.1416*H12257</f>
        <v>0.10149142413902108</v>
      </c>
      <c r="K12257" s="6"/>
      <c r="X12257" s="9"/>
      <c r="Y12257" s="9"/>
      <c r="Z12257" s="9"/>
      <c r="AA12257" s="8"/>
      <c r="AI12257" s="7">
        <v>292559350.60000002</v>
      </c>
      <c r="AK12257" s="1">
        <v>11.6990356</v>
      </c>
    </row>
    <row r="12258" spans="1:37" x14ac:dyDescent="0.25">
      <c r="A12258" s="6">
        <v>0.65745370370370371</v>
      </c>
      <c r="B12258">
        <v>0.56999999999999995</v>
      </c>
      <c r="C12258">
        <f>B12258+0.68</f>
        <v>1.25</v>
      </c>
      <c r="D12258" s="5">
        <f>C12258/(0.2905*LN(C12258)+0.3655)</f>
        <v>2.9047934092035992</v>
      </c>
      <c r="E12258" s="5">
        <f>D12258*100</f>
        <v>290.4793409203599</v>
      </c>
      <c r="F12258">
        <v>202.60084306385599</v>
      </c>
      <c r="G12258" s="4">
        <f>75.6*1000/(287.05*(F12258+273))</f>
        <v>0.55376005936410755</v>
      </c>
      <c r="H12258" s="3">
        <f>SQRT(2*ABS(E12258)/G12258)</f>
        <v>32.390064201210201</v>
      </c>
      <c r="I12258" s="2">
        <f>(2/2*0.0254)^2*3.1416*H12258</f>
        <v>6.564930463307779E-2</v>
      </c>
      <c r="K12258" s="6"/>
      <c r="X12258" s="9"/>
      <c r="Y12258" s="9"/>
      <c r="Z12258" s="9"/>
      <c r="AA12258" s="8"/>
      <c r="AI12258" s="7">
        <v>300702129.69999999</v>
      </c>
      <c r="AK12258" s="1">
        <v>12.02485592</v>
      </c>
    </row>
    <row r="12259" spans="1:37" x14ac:dyDescent="0.25">
      <c r="A12259" s="6">
        <v>0.65746527777777775</v>
      </c>
      <c r="B12259">
        <v>0.89</v>
      </c>
      <c r="C12259">
        <f>B12259+0.68</f>
        <v>1.57</v>
      </c>
      <c r="D12259" s="5">
        <f>C12259/(0.2905*LN(C12259)+0.3655)</f>
        <v>3.1618963381446177</v>
      </c>
      <c r="E12259" s="5">
        <f>D12259*100</f>
        <v>316.18963381446179</v>
      </c>
      <c r="F12259">
        <v>202.36386113038699</v>
      </c>
      <c r="G12259" s="4">
        <f>75.6*1000/(287.05*(F12259+273))</f>
        <v>0.55403612395436475</v>
      </c>
      <c r="H12259" s="3">
        <f>SQRT(2*ABS(E12259)/G12259)</f>
        <v>33.784676946351127</v>
      </c>
      <c r="I12259" s="2">
        <f>(2/2*0.0254)^2*3.1416*H12259</f>
        <v>6.8475954076628709E-2</v>
      </c>
      <c r="K12259" s="6"/>
      <c r="X12259" s="9"/>
      <c r="Y12259" s="9"/>
      <c r="Z12259" s="9"/>
      <c r="AA12259" s="8"/>
      <c r="AI12259" s="7">
        <v>303640197.10000002</v>
      </c>
      <c r="AK12259" s="1">
        <v>12.142862920000001</v>
      </c>
    </row>
    <row r="12260" spans="1:37" x14ac:dyDescent="0.25">
      <c r="A12260" s="6">
        <v>0.65747685185185178</v>
      </c>
      <c r="B12260">
        <v>1.41</v>
      </c>
      <c r="C12260">
        <f>B12260+0.68</f>
        <v>2.09</v>
      </c>
      <c r="D12260" s="5">
        <f>C12260/(0.2905*LN(C12260)+0.3655)</f>
        <v>3.6056479625345221</v>
      </c>
      <c r="E12260" s="5">
        <f>D12260*100</f>
        <v>360.56479625345219</v>
      </c>
      <c r="F12260">
        <v>202.059716948653</v>
      </c>
      <c r="G12260" s="4">
        <f>75.6*1000/(287.05*(F12260+273))</f>
        <v>0.5543908306524058</v>
      </c>
      <c r="H12260" s="3">
        <f>SQRT(2*ABS(E12260)/G12260)</f>
        <v>36.066054910311792</v>
      </c>
      <c r="I12260" s="2">
        <f>(2/2*0.0254)^2*3.1416*H12260</f>
        <v>7.3099929997418905E-2</v>
      </c>
      <c r="K12260" s="6"/>
      <c r="X12260" s="9"/>
      <c r="Y12260" s="9"/>
      <c r="Z12260" s="9"/>
      <c r="AA12260" s="8"/>
      <c r="AI12260" s="7">
        <v>301499016.39999998</v>
      </c>
      <c r="AK12260" s="1">
        <v>12.057165250000001</v>
      </c>
    </row>
    <row r="12261" spans="1:37" x14ac:dyDescent="0.25">
      <c r="A12261" s="6">
        <v>0.65748842592592593</v>
      </c>
      <c r="B12261">
        <v>0.73</v>
      </c>
      <c r="C12261">
        <f>B12261+0.68</f>
        <v>1.4100000000000001</v>
      </c>
      <c r="D12261" s="5">
        <f>C12261/(0.2905*LN(C12261)+0.3655)</f>
        <v>3.0302196121582825</v>
      </c>
      <c r="E12261" s="5">
        <f>D12261*100</f>
        <v>303.02196121582824</v>
      </c>
      <c r="F12261">
        <v>201.78785868373001</v>
      </c>
      <c r="G12261" s="4">
        <f>75.6*1000/(287.05*(F12261+273))</f>
        <v>0.55470826869668988</v>
      </c>
      <c r="H12261" s="3">
        <f>SQRT(2*ABS(E12261)/G12261)</f>
        <v>33.053673307241425</v>
      </c>
      <c r="I12261" s="2">
        <f>(2/2*0.0254)^2*3.1416*H12261</f>
        <v>6.6994330567219054E-2</v>
      </c>
      <c r="K12261" s="6"/>
      <c r="X12261" s="9"/>
      <c r="Y12261" s="9"/>
      <c r="Z12261" s="9"/>
      <c r="AA12261" s="8"/>
      <c r="AI12261" s="7">
        <v>295059404.80000001</v>
      </c>
      <c r="AK12261" s="1">
        <v>11.7997186</v>
      </c>
    </row>
    <row r="12262" spans="1:37" x14ac:dyDescent="0.25">
      <c r="A12262" s="6">
        <v>0.65749999999999997</v>
      </c>
      <c r="B12262">
        <v>0.8</v>
      </c>
      <c r="C12262">
        <f>B12262+0.68</f>
        <v>1.48</v>
      </c>
      <c r="D12262" s="5">
        <f>C12262/(0.2905*LN(C12262)+0.3655)</f>
        <v>3.0872681434183873</v>
      </c>
      <c r="E12262" s="5">
        <f>D12262*100</f>
        <v>308.72681434183875</v>
      </c>
      <c r="F12262">
        <v>201.41490480218701</v>
      </c>
      <c r="G12262" s="4">
        <f>75.6*1000/(287.05*(F12262+273))</f>
        <v>0.55514434395452916</v>
      </c>
      <c r="H12262" s="3">
        <f>SQRT(2*ABS(E12262)/G12262)</f>
        <v>33.350259223271408</v>
      </c>
      <c r="I12262" s="2">
        <f>(2/2*0.0254)^2*3.1416*H12262</f>
        <v>6.7595461180310124E-2</v>
      </c>
      <c r="K12262" s="6"/>
      <c r="X12262" s="9"/>
      <c r="Y12262" s="9"/>
      <c r="Z12262" s="9"/>
      <c r="AA12262" s="8"/>
      <c r="AI12262" s="7">
        <v>296037163.10000002</v>
      </c>
      <c r="AK12262" s="1">
        <v>11.838990170000001</v>
      </c>
    </row>
    <row r="12263" spans="1:37" x14ac:dyDescent="0.25">
      <c r="A12263" s="6">
        <v>0.65751157407407412</v>
      </c>
      <c r="B12263">
        <v>0.41</v>
      </c>
      <c r="C12263">
        <f>B12263+0.68</f>
        <v>1.0900000000000001</v>
      </c>
      <c r="D12263" s="5">
        <f>C12263/(0.2905*LN(C12263)+0.3655)</f>
        <v>2.7910457666578079</v>
      </c>
      <c r="E12263" s="5">
        <f>D12263*100</f>
        <v>279.10457666578077</v>
      </c>
      <c r="F12263">
        <v>200.916435592184</v>
      </c>
      <c r="G12263" s="4">
        <f>75.6*1000/(287.05*(F12263+273))</f>
        <v>0.55572824934751863</v>
      </c>
      <c r="H12263" s="3">
        <f>SQRT(2*ABS(E12263)/G12263)</f>
        <v>31.6932838227231</v>
      </c>
      <c r="I12263" s="2">
        <f>(2/2*0.0254)^2*3.1416*H12263</f>
        <v>6.4237046014339341E-2</v>
      </c>
      <c r="K12263" s="6"/>
      <c r="X12263" s="9"/>
      <c r="Y12263" s="9"/>
      <c r="Z12263" s="9"/>
      <c r="AA12263" s="8"/>
      <c r="AI12263" s="7">
        <v>301593093.89999998</v>
      </c>
      <c r="AK12263" s="1">
        <v>12.06144806</v>
      </c>
    </row>
    <row r="12264" spans="1:37" x14ac:dyDescent="0.25">
      <c r="A12264" s="6">
        <v>0.65752314814814816</v>
      </c>
      <c r="B12264">
        <v>0.38</v>
      </c>
      <c r="C12264">
        <f>B12264+0.68</f>
        <v>1.06</v>
      </c>
      <c r="D12264" s="5">
        <f>C12264/(0.2905*LN(C12264)+0.3655)</f>
        <v>2.7717699677526393</v>
      </c>
      <c r="E12264" s="5">
        <f>D12264*100</f>
        <v>277.17699677526394</v>
      </c>
      <c r="F12264">
        <v>200.18086022168899</v>
      </c>
      <c r="G12264" s="4">
        <f>75.6*1000/(287.05*(F12264+273))</f>
        <v>0.55659214737736884</v>
      </c>
      <c r="H12264" s="3">
        <f>SQRT(2*ABS(E12264)/G12264)</f>
        <v>31.559132213679206</v>
      </c>
      <c r="I12264" s="2">
        <f>(2/2*0.0254)^2*3.1416*H12264</f>
        <v>6.396514288397101E-2</v>
      </c>
      <c r="K12264" s="6"/>
      <c r="X12264" s="9"/>
      <c r="Y12264" s="9"/>
      <c r="Z12264" s="9"/>
      <c r="AA12264" s="8"/>
      <c r="AI12264" s="7">
        <v>297489969</v>
      </c>
      <c r="AK12264" s="1">
        <v>11.897420390000001</v>
      </c>
    </row>
    <row r="12265" spans="1:37" x14ac:dyDescent="0.25">
      <c r="A12265" s="6">
        <v>0.6575347222222222</v>
      </c>
      <c r="B12265">
        <v>0.51</v>
      </c>
      <c r="C12265">
        <f>B12265+0.68</f>
        <v>1.19</v>
      </c>
      <c r="D12265" s="5">
        <f>C12265/(0.2905*LN(C12265)+0.3655)</f>
        <v>2.8603470246144624</v>
      </c>
      <c r="E12265" s="5">
        <f>D12265*100</f>
        <v>286.03470246144627</v>
      </c>
      <c r="F12265">
        <v>199.256917394646</v>
      </c>
      <c r="G12265" s="4">
        <f>75.6*1000/(287.05*(F12265+273))</f>
        <v>0.55768108711168729</v>
      </c>
      <c r="H12265" s="3">
        <f>SQRT(2*ABS(E12265)/G12265)</f>
        <v>32.028116731626518</v>
      </c>
      <c r="I12265" s="2">
        <f>(2/2*0.0254)^2*3.1416*H12265</f>
        <v>6.4915696958074073E-2</v>
      </c>
      <c r="K12265" s="6"/>
      <c r="X12265" s="9"/>
      <c r="Y12265" s="9"/>
      <c r="Z12265" s="9"/>
      <c r="AA12265" s="8"/>
      <c r="AI12265" s="7">
        <v>291768234.69999999</v>
      </c>
      <c r="AK12265" s="1">
        <v>11.66845468</v>
      </c>
    </row>
    <row r="12266" spans="1:37" x14ac:dyDescent="0.25">
      <c r="A12266" s="6">
        <v>0.65754629629629624</v>
      </c>
      <c r="B12266">
        <v>0.47</v>
      </c>
      <c r="C12266">
        <f>B12266+0.68</f>
        <v>1.1499999999999999</v>
      </c>
      <c r="D12266" s="5">
        <f>C12266/(0.2905*LN(C12266)+0.3655)</f>
        <v>2.8318089367570392</v>
      </c>
      <c r="E12266" s="5">
        <f>D12266*100</f>
        <v>283.18089367570394</v>
      </c>
      <c r="F12266">
        <v>198.39562310317299</v>
      </c>
      <c r="G12266" s="4">
        <f>75.6*1000/(287.05*(F12266+273))</f>
        <v>0.55870003491953879</v>
      </c>
      <c r="H12266" s="3">
        <f>SQRT(2*ABS(E12266)/G12266)</f>
        <v>31.838868304445427</v>
      </c>
      <c r="I12266" s="2">
        <f>(2/2*0.0254)^2*3.1416*H12266</f>
        <v>6.4532121687269947E-2</v>
      </c>
      <c r="K12266" s="6"/>
      <c r="X12266" s="9"/>
      <c r="Y12266" s="9"/>
      <c r="Z12266" s="9"/>
      <c r="AA12266" s="8"/>
      <c r="AI12266" s="7">
        <v>292531158.60000002</v>
      </c>
      <c r="AK12266" s="1">
        <v>11.69905767</v>
      </c>
    </row>
    <row r="12267" spans="1:37" x14ac:dyDescent="0.25">
      <c r="A12267" s="6">
        <v>0.65755787037037039</v>
      </c>
      <c r="B12267">
        <v>0.49</v>
      </c>
      <c r="C12267">
        <f>B12267+0.68</f>
        <v>1.17</v>
      </c>
      <c r="D12267" s="5">
        <f>C12267/(0.2905*LN(C12267)+0.3655)</f>
        <v>2.8459564827053363</v>
      </c>
      <c r="E12267" s="5">
        <f>D12267*100</f>
        <v>284.59564827053362</v>
      </c>
      <c r="F12267">
        <v>197.526324138707</v>
      </c>
      <c r="G12267" s="4">
        <f>75.6*1000/(287.05*(F12267+273))</f>
        <v>0.55973223511087078</v>
      </c>
      <c r="H12267" s="3">
        <f>SQRT(2*ABS(E12267)/G12267)</f>
        <v>31.88885795280359</v>
      </c>
      <c r="I12267" s="2">
        <f>(2/2*0.0254)^2*3.1416*H12267</f>
        <v>6.4633442439003527E-2</v>
      </c>
      <c r="K12267" s="6"/>
      <c r="X12267" s="9"/>
      <c r="Y12267" s="9"/>
      <c r="Z12267" s="9"/>
      <c r="AA12267" s="8"/>
      <c r="AI12267" s="7">
        <v>294474332.19999999</v>
      </c>
      <c r="AK12267" s="1">
        <v>11.777030659999999</v>
      </c>
    </row>
    <row r="12268" spans="1:37" x14ac:dyDescent="0.25">
      <c r="A12268" s="6">
        <v>0.65756944444444443</v>
      </c>
      <c r="B12268">
        <v>0.54</v>
      </c>
      <c r="C12268">
        <f>B12268+0.68</f>
        <v>1.2200000000000002</v>
      </c>
      <c r="D12268" s="5">
        <f>C12268/(0.2905*LN(C12268)+0.3655)</f>
        <v>2.8823470279445305</v>
      </c>
      <c r="E12268" s="5">
        <f>D12268*100</f>
        <v>288.23470279445303</v>
      </c>
      <c r="F12268">
        <v>196.51485207395999</v>
      </c>
      <c r="G12268" s="4">
        <f>75.6*1000/(287.05*(F12268+273))</f>
        <v>0.5609380617573595</v>
      </c>
      <c r="H12268" s="3">
        <f>SQRT(2*ABS(E12268)/G12268)</f>
        <v>32.057575732294339</v>
      </c>
      <c r="I12268" s="2">
        <f>(2/2*0.0254)^2*3.1416*H12268</f>
        <v>6.4975405481558737E-2</v>
      </c>
      <c r="K12268" s="6"/>
      <c r="X12268" s="9"/>
      <c r="Y12268" s="9"/>
      <c r="Z12268" s="9"/>
      <c r="AA12268" s="8"/>
      <c r="AI12268" s="7">
        <v>294330332.60000002</v>
      </c>
      <c r="AK12268" s="1">
        <v>11.771338869999999</v>
      </c>
    </row>
    <row r="12269" spans="1:37" x14ac:dyDescent="0.25">
      <c r="A12269" s="6">
        <v>0.65758101851851858</v>
      </c>
      <c r="B12269">
        <v>0.9</v>
      </c>
      <c r="C12269">
        <f>B12269+0.68</f>
        <v>1.58</v>
      </c>
      <c r="D12269" s="5">
        <f>C12269/(0.2905*LN(C12269)+0.3655)</f>
        <v>3.1702594791863787</v>
      </c>
      <c r="E12269" s="5">
        <f>D12269*100</f>
        <v>317.02594791863788</v>
      </c>
      <c r="F12269">
        <v>195.785821185228</v>
      </c>
      <c r="G12269" s="4">
        <f>75.6*1000/(287.05*(F12269+273))</f>
        <v>0.56181040293152873</v>
      </c>
      <c r="H12269" s="3">
        <f>SQRT(2*ABS(E12269)/G12269)</f>
        <v>33.594448379926703</v>
      </c>
      <c r="I12269" s="2">
        <f>(2/2*0.0254)^2*3.1416*H12269</f>
        <v>6.8090392225638494E-2</v>
      </c>
      <c r="K12269" s="6"/>
      <c r="X12269" s="9"/>
      <c r="Y12269" s="9"/>
      <c r="Z12269" s="9"/>
      <c r="AA12269" s="8"/>
      <c r="AI12269" s="7">
        <v>293737520.80000001</v>
      </c>
      <c r="AK12269" s="1">
        <v>11.747520809999999</v>
      </c>
    </row>
    <row r="12270" spans="1:37" x14ac:dyDescent="0.25">
      <c r="A12270" s="6">
        <v>0.65759259259259262</v>
      </c>
      <c r="B12270">
        <v>3.39</v>
      </c>
      <c r="C12270">
        <f>B12270+0.68</f>
        <v>4.07</v>
      </c>
      <c r="D12270" s="5">
        <f>C12270/(0.2905*LN(C12270)+0.3655)</f>
        <v>5.2634417833902791</v>
      </c>
      <c r="E12270" s="5">
        <f>D12270*100</f>
        <v>526.34417833902796</v>
      </c>
      <c r="F12270">
        <v>195.53116996803601</v>
      </c>
      <c r="G12270" s="4">
        <f>75.6*1000/(287.05*(F12270+273))</f>
        <v>0.56211575231297417</v>
      </c>
      <c r="H12270" s="3">
        <f>SQRT(2*ABS(E12270)/G12270)</f>
        <v>43.274995541837015</v>
      </c>
      <c r="I12270" s="2">
        <f>(2/2*0.0254)^2*3.1416*H12270</f>
        <v>8.7711260702440758E-2</v>
      </c>
      <c r="K12270" s="6"/>
      <c r="X12270" s="9"/>
      <c r="Y12270" s="9"/>
      <c r="Z12270" s="9"/>
      <c r="AA12270" s="8"/>
      <c r="AI12270" s="7">
        <v>293657224.10000002</v>
      </c>
      <c r="AK12270" s="1">
        <v>11.74431468</v>
      </c>
    </row>
    <row r="12271" spans="1:37" x14ac:dyDescent="0.25">
      <c r="A12271" s="6">
        <v>0.65760416666666666</v>
      </c>
      <c r="B12271">
        <v>3.95</v>
      </c>
      <c r="C12271">
        <f>B12271+0.68</f>
        <v>4.63</v>
      </c>
      <c r="D12271" s="5">
        <f>C12271/(0.2905*LN(C12271)+0.3655)</f>
        <v>5.7110591143806007</v>
      </c>
      <c r="E12271" s="5">
        <f>D12271*100</f>
        <v>571.10591143806005</v>
      </c>
      <c r="F12271">
        <v>195.76140287400199</v>
      </c>
      <c r="G12271" s="4">
        <f>75.6*1000/(287.05*(F12271+273))</f>
        <v>0.56183966827032306</v>
      </c>
      <c r="H12271" s="3">
        <f>SQRT(2*ABS(E12271)/G12271)</f>
        <v>45.088638975410213</v>
      </c>
      <c r="I12271" s="2">
        <f>(2/2*0.0254)^2*3.1416*H12271</f>
        <v>9.138721606723374E-2</v>
      </c>
      <c r="K12271" s="6"/>
      <c r="X12271" s="9"/>
      <c r="Y12271" s="9"/>
      <c r="Z12271" s="9"/>
      <c r="AA12271" s="8"/>
      <c r="AI12271" s="7">
        <v>293457367.5</v>
      </c>
      <c r="AK12271" s="1">
        <v>11.73666347</v>
      </c>
    </row>
    <row r="12272" spans="1:37" x14ac:dyDescent="0.25">
      <c r="A12272" s="6">
        <v>0.6576157407407407</v>
      </c>
      <c r="B12272">
        <v>4.47</v>
      </c>
      <c r="C12272">
        <f>B12272+0.68</f>
        <v>5.1499999999999995</v>
      </c>
      <c r="D12272" s="5">
        <f>C12272/(0.2905*LN(C12272)+0.3655)</f>
        <v>6.1190890290529731</v>
      </c>
      <c r="E12272" s="5">
        <f>D12272*100</f>
        <v>611.90890290529728</v>
      </c>
      <c r="F12272">
        <v>196.19394623465999</v>
      </c>
      <c r="G12272" s="4">
        <f>75.6*1000/(287.05*(F12272+273))</f>
        <v>0.56132171610956971</v>
      </c>
      <c r="H12272" s="3">
        <f>SQRT(2*ABS(E12272)/G12272)</f>
        <v>46.693073502951989</v>
      </c>
      <c r="I12272" s="2">
        <f>(2/2*0.0254)^2*3.1416*H12272</f>
        <v>9.4639139570938405E-2</v>
      </c>
      <c r="K12272" s="6"/>
      <c r="X12272" s="9"/>
      <c r="Y12272" s="9"/>
      <c r="Z12272" s="9"/>
      <c r="AA12272" s="8"/>
      <c r="AI12272" s="7">
        <v>293217680.80000001</v>
      </c>
      <c r="AK12272" s="1">
        <v>11.7269386</v>
      </c>
    </row>
    <row r="12273" spans="1:37" x14ac:dyDescent="0.25">
      <c r="A12273" s="6">
        <v>0.65762731481481485</v>
      </c>
      <c r="B12273">
        <v>4.91</v>
      </c>
      <c r="C12273">
        <f>B12273+0.68</f>
        <v>5.59</v>
      </c>
      <c r="D12273" s="5">
        <f>C12273/(0.2905*LN(C12273)+0.3655)</f>
        <v>6.4591087127003028</v>
      </c>
      <c r="E12273" s="5">
        <f>D12273*100</f>
        <v>645.91087127003027</v>
      </c>
      <c r="F12273">
        <v>196.82179442944999</v>
      </c>
      <c r="G12273" s="4">
        <f>75.6*1000/(287.05*(F12273+273))</f>
        <v>0.56057159163613224</v>
      </c>
      <c r="H12273" s="3">
        <f>SQRT(2*ABS(E12273)/G12273)</f>
        <v>48.004920235353744</v>
      </c>
      <c r="I12273" s="2">
        <f>(2/2*0.0254)^2*3.1416*H12273</f>
        <v>9.729803599153064E-2</v>
      </c>
      <c r="K12273" s="6"/>
      <c r="X12273" s="9"/>
      <c r="Y12273" s="9"/>
      <c r="Z12273" s="9"/>
      <c r="AA12273" s="8"/>
      <c r="AI12273" s="7">
        <v>292807505.10000002</v>
      </c>
      <c r="AK12273" s="1">
        <v>11.71034216</v>
      </c>
    </row>
    <row r="12274" spans="1:37" x14ac:dyDescent="0.25">
      <c r="A12274" s="6">
        <v>0.65763888888888888</v>
      </c>
      <c r="B12274">
        <v>5.1100000000000003</v>
      </c>
      <c r="C12274">
        <f>B12274+0.68</f>
        <v>5.79</v>
      </c>
      <c r="D12274" s="5">
        <f>C12274/(0.2905*LN(C12274)+0.3655)</f>
        <v>6.6121823548257064</v>
      </c>
      <c r="E12274" s="5">
        <f>D12274*100</f>
        <v>661.21823548257066</v>
      </c>
      <c r="F12274">
        <v>197.58910105138</v>
      </c>
      <c r="G12274" s="4">
        <f>75.6*1000/(287.05*(F12274+273))</f>
        <v>0.55965756644224807</v>
      </c>
      <c r="H12274" s="3">
        <f>SQRT(2*ABS(E12274)/G12274)</f>
        <v>48.610066940166888</v>
      </c>
      <c r="I12274" s="2">
        <f>(2/2*0.0254)^2*3.1416*H12274</f>
        <v>9.8524568304810128E-2</v>
      </c>
      <c r="K12274" s="6"/>
      <c r="X12274" s="9"/>
      <c r="Y12274" s="9"/>
      <c r="Z12274" s="9"/>
      <c r="AA12274" s="8"/>
      <c r="AI12274" s="7">
        <v>292628314.89999998</v>
      </c>
      <c r="AK12274" s="1">
        <v>11.70338147</v>
      </c>
    </row>
    <row r="12275" spans="1:37" x14ac:dyDescent="0.25">
      <c r="A12275" s="6">
        <v>0.65765046296296303</v>
      </c>
      <c r="B12275">
        <v>5.21</v>
      </c>
      <c r="C12275">
        <f>B12275+0.68</f>
        <v>5.89</v>
      </c>
      <c r="D12275" s="5">
        <f>C12275/(0.2905*LN(C12275)+0.3655)</f>
        <v>6.6883869491385735</v>
      </c>
      <c r="E12275" s="5">
        <f>D12275*100</f>
        <v>668.83869491385735</v>
      </c>
      <c r="F12275">
        <v>198.59253580049199</v>
      </c>
      <c r="G12275" s="4">
        <f>75.6*1000/(287.05*(F12275+273))</f>
        <v>0.55846675062745077</v>
      </c>
      <c r="H12275" s="3">
        <f>SQRT(2*ABS(E12275)/G12275)</f>
        <v>48.94147256421585</v>
      </c>
      <c r="I12275" s="2">
        <f>(2/2*0.0254)^2*3.1416*H12275</f>
        <v>9.9196272708825861E-2</v>
      </c>
      <c r="K12275" s="6"/>
      <c r="X12275" s="9"/>
      <c r="Y12275" s="9"/>
      <c r="Z12275" s="9"/>
      <c r="AA12275" s="8"/>
      <c r="AI12275" s="7">
        <v>301989592.30000001</v>
      </c>
      <c r="AK12275" s="1">
        <v>12.07808664</v>
      </c>
    </row>
    <row r="12276" spans="1:37" x14ac:dyDescent="0.25">
      <c r="A12276" s="6">
        <v>0.65766203703703707</v>
      </c>
      <c r="B12276">
        <v>5.41</v>
      </c>
      <c r="C12276">
        <f>B12276+0.68</f>
        <v>6.09</v>
      </c>
      <c r="D12276" s="5">
        <f>C12276/(0.2905*LN(C12276)+0.3655)</f>
        <v>6.8401506502826512</v>
      </c>
      <c r="E12276" s="5">
        <f>D12276*100</f>
        <v>684.0150650282651</v>
      </c>
      <c r="F12276">
        <v>199.52702704094801</v>
      </c>
      <c r="G12276" s="4">
        <f>75.6*1000/(287.05*(F12276+273))</f>
        <v>0.55736230102630213</v>
      </c>
      <c r="H12276" s="3">
        <f>SQRT(2*ABS(E12276)/G12276)</f>
        <v>49.542627536114793</v>
      </c>
      <c r="I12276" s="2">
        <f>(2/2*0.0254)^2*3.1416*H12276</f>
        <v>0.10041471443949734</v>
      </c>
      <c r="K12276" s="6"/>
      <c r="X12276" s="9"/>
      <c r="Y12276" s="9"/>
      <c r="Z12276" s="9"/>
      <c r="AA12276" s="8"/>
      <c r="AI12276" s="7">
        <v>292660745.30000001</v>
      </c>
      <c r="AK12276" s="1">
        <v>11.70457038</v>
      </c>
    </row>
    <row r="12277" spans="1:37" x14ac:dyDescent="0.25">
      <c r="A12277" s="6">
        <v>0.65767361111111111</v>
      </c>
      <c r="B12277">
        <v>5.45</v>
      </c>
      <c r="C12277">
        <f>B12277+0.68</f>
        <v>6.13</v>
      </c>
      <c r="D12277" s="5">
        <f>C12277/(0.2905*LN(C12277)+0.3655)</f>
        <v>6.8704021098549228</v>
      </c>
      <c r="E12277" s="5">
        <f>D12277*100</f>
        <v>687.04021098549231</v>
      </c>
      <c r="F12277">
        <v>200.51019778464499</v>
      </c>
      <c r="G12277" s="4">
        <f>75.6*1000/(287.05*(F12277+273))</f>
        <v>0.55620502434974384</v>
      </c>
      <c r="H12277" s="3">
        <f>SQRT(2*ABS(E12277)/G12277)</f>
        <v>49.703688871161496</v>
      </c>
      <c r="I12277" s="2">
        <f>(2/2*0.0254)^2*3.1416*H12277</f>
        <v>0.10074115913511164</v>
      </c>
      <c r="K12277" s="6"/>
      <c r="X12277" s="9"/>
      <c r="Y12277" s="9"/>
      <c r="Z12277" s="9"/>
      <c r="AA12277" s="8"/>
      <c r="AI12277" s="7">
        <v>292829296.19999999</v>
      </c>
      <c r="AK12277" s="1">
        <v>11.71149563</v>
      </c>
    </row>
    <row r="12278" spans="1:37" x14ac:dyDescent="0.25">
      <c r="A12278" s="6">
        <v>0.65768518518518515</v>
      </c>
      <c r="B12278">
        <v>5.26</v>
      </c>
      <c r="C12278">
        <f>B12278+0.68</f>
        <v>5.9399999999999995</v>
      </c>
      <c r="D12278" s="5">
        <f>C12278/(0.2905*LN(C12278)+0.3655)</f>
        <v>6.7264078639756537</v>
      </c>
      <c r="E12278" s="5">
        <f>D12278*100</f>
        <v>672.64078639756542</v>
      </c>
      <c r="F12278">
        <v>201.44790549205101</v>
      </c>
      <c r="G12278" s="4">
        <f>75.6*1000/(287.05*(F12278+273))</f>
        <v>0.55510573034466271</v>
      </c>
      <c r="H12278" s="3">
        <f>SQRT(2*ABS(E12278)/G12278)</f>
        <v>49.22874240230027</v>
      </c>
      <c r="I12278" s="2">
        <f>(2/2*0.0254)^2*3.1416*H12278</f>
        <v>9.9778521172278881E-2</v>
      </c>
      <c r="K12278" s="6"/>
      <c r="X12278" s="9"/>
      <c r="Y12278" s="9"/>
      <c r="Z12278" s="9"/>
      <c r="AA12278" s="8"/>
      <c r="AI12278" s="7">
        <v>292826404.19999999</v>
      </c>
      <c r="AK12278" s="1">
        <v>11.71145551</v>
      </c>
    </row>
    <row r="12279" spans="1:37" x14ac:dyDescent="0.25">
      <c r="A12279" s="6">
        <v>0.65769675925925919</v>
      </c>
      <c r="B12279">
        <v>5.36</v>
      </c>
      <c r="C12279">
        <f>B12279+0.68</f>
        <v>6.04</v>
      </c>
      <c r="D12279" s="5">
        <f>C12279/(0.2905*LN(C12279)+0.3655)</f>
        <v>6.8022892572930775</v>
      </c>
      <c r="E12279" s="5">
        <f>D12279*100</f>
        <v>680.22892572930778</v>
      </c>
      <c r="F12279">
        <v>202.62244983065699</v>
      </c>
      <c r="G12279" s="4">
        <f>75.6*1000/(287.05*(F12279+273))</f>
        <v>0.5537349029307419</v>
      </c>
      <c r="H12279" s="3">
        <f>SQRT(2*ABS(E12279)/G12279)</f>
        <v>49.566881520975784</v>
      </c>
      <c r="I12279" s="2">
        <f>(2/2*0.0254)^2*3.1416*H12279</f>
        <v>0.1004638732565597</v>
      </c>
      <c r="K12279" s="6"/>
      <c r="X12279" s="9"/>
      <c r="Y12279" s="9"/>
      <c r="Z12279" s="9"/>
      <c r="AA12279" s="8"/>
      <c r="AI12279" s="7">
        <v>293643331.69999999</v>
      </c>
      <c r="AK12279" s="1">
        <v>11.7444434</v>
      </c>
    </row>
    <row r="12280" spans="1:37" x14ac:dyDescent="0.25">
      <c r="A12280" s="6">
        <v>0.65770833333333334</v>
      </c>
      <c r="B12280">
        <v>1.7</v>
      </c>
      <c r="C12280">
        <f>B12280+0.68</f>
        <v>2.38</v>
      </c>
      <c r="D12280" s="5">
        <f>C12280/(0.2905*LN(C12280)+0.3655)</f>
        <v>3.8549209151706738</v>
      </c>
      <c r="E12280" s="5">
        <f>D12280*100</f>
        <v>385.49209151706737</v>
      </c>
      <c r="F12280">
        <v>203.023204088684</v>
      </c>
      <c r="G12280" s="4">
        <f>75.6*1000/(287.05*(F12280+273))</f>
        <v>0.55326872477332933</v>
      </c>
      <c r="H12280" s="3">
        <f>SQRT(2*ABS(E12280)/G12280)</f>
        <v>37.329714953002032</v>
      </c>
      <c r="I12280" s="2">
        <f>(2/2*0.0254)^2*3.1416*H12280</f>
        <v>7.566115996534592E-2</v>
      </c>
      <c r="K12280" s="6"/>
      <c r="X12280" s="9"/>
      <c r="Y12280" s="9"/>
      <c r="Z12280" s="9"/>
      <c r="AA12280" s="8"/>
      <c r="AI12280" s="7">
        <v>293565482.80000001</v>
      </c>
      <c r="AK12280" s="1">
        <v>11.74087353</v>
      </c>
    </row>
    <row r="12281" spans="1:37" x14ac:dyDescent="0.25">
      <c r="A12281" s="6">
        <v>0.65771990740740738</v>
      </c>
      <c r="B12281">
        <v>0.4</v>
      </c>
      <c r="C12281">
        <f>B12281+0.68</f>
        <v>1.08</v>
      </c>
      <c r="D12281" s="5">
        <f>C12281/(0.2905*LN(C12281)+0.3655)</f>
        <v>2.7845301024923019</v>
      </c>
      <c r="E12281" s="5">
        <f>D12281*100</f>
        <v>278.4530102492302</v>
      </c>
      <c r="F12281">
        <v>202.86198289675801</v>
      </c>
      <c r="G12281" s="4">
        <f>75.6*1000/(287.05*(F12281+273))</f>
        <v>0.55345617123148161</v>
      </c>
      <c r="H12281" s="3">
        <f>SQRT(2*ABS(E12281)/G12281)</f>
        <v>31.721180362412163</v>
      </c>
      <c r="I12281" s="2">
        <f>(2/2*0.0254)^2*3.1416*H12281</f>
        <v>6.4293587687763609E-2</v>
      </c>
      <c r="K12281" s="6"/>
      <c r="X12281" s="9"/>
      <c r="Y12281" s="9"/>
      <c r="Z12281" s="9"/>
      <c r="AA12281" s="8"/>
      <c r="AI12281" s="7">
        <v>295589933.89999998</v>
      </c>
      <c r="AK12281" s="1">
        <v>11.82202103</v>
      </c>
    </row>
    <row r="12282" spans="1:37" x14ac:dyDescent="0.25">
      <c r="A12282" s="6">
        <v>0.65773148148148153</v>
      </c>
      <c r="B12282">
        <v>0.31</v>
      </c>
      <c r="C12282">
        <f>B12282+0.68</f>
        <v>0.99</v>
      </c>
      <c r="D12282" s="5">
        <f>C12282/(0.2905*LN(C12282)+0.3655)</f>
        <v>2.7304290623909595</v>
      </c>
      <c r="E12282" s="5">
        <f>D12282*100</f>
        <v>273.04290623909594</v>
      </c>
      <c r="F12282">
        <v>202.40894136358401</v>
      </c>
      <c r="G12282" s="4">
        <f>75.6*1000/(287.05*(F12282+273))</f>
        <v>0.55398358796798675</v>
      </c>
      <c r="H12282" s="3">
        <f>SQRT(2*ABS(E12282)/G12282)</f>
        <v>31.39655498976343</v>
      </c>
      <c r="I12282" s="2">
        <f>(2/2*0.0254)^2*3.1416*H12282</f>
        <v>6.3635625732262238E-2</v>
      </c>
      <c r="K12282" s="6"/>
      <c r="X12282" s="9"/>
      <c r="Y12282" s="9"/>
      <c r="Z12282" s="9"/>
      <c r="AA12282" s="8"/>
      <c r="AI12282" s="7">
        <v>293890822.19999999</v>
      </c>
      <c r="AK12282" s="1">
        <v>11.75417296</v>
      </c>
    </row>
    <row r="12283" spans="1:37" x14ac:dyDescent="0.25">
      <c r="A12283" s="6">
        <v>0.65774305555555557</v>
      </c>
      <c r="B12283">
        <v>0.41</v>
      </c>
      <c r="C12283">
        <f>B12283+0.68</f>
        <v>1.0900000000000001</v>
      </c>
      <c r="D12283" s="5">
        <f>C12283/(0.2905*LN(C12283)+0.3655)</f>
        <v>2.7910457666578079</v>
      </c>
      <c r="E12283" s="5">
        <f>D12283*100</f>
        <v>279.10457666578077</v>
      </c>
      <c r="F12283">
        <v>201.572464075309</v>
      </c>
      <c r="G12283" s="4">
        <f>75.6*1000/(287.05*(F12283+273))</f>
        <v>0.55496003461099885</v>
      </c>
      <c r="H12283" s="3">
        <f>SQRT(2*ABS(E12283)/G12283)</f>
        <v>31.715212273599473</v>
      </c>
      <c r="I12283" s="2">
        <f>(2/2*0.0254)^2*3.1416*H12283</f>
        <v>6.4281491358527967E-2</v>
      </c>
      <c r="K12283" s="6"/>
      <c r="X12283" s="9"/>
      <c r="Y12283" s="9"/>
      <c r="Z12283" s="9"/>
      <c r="AA12283" s="8"/>
      <c r="AI12283" s="7">
        <v>293406234.39999998</v>
      </c>
      <c r="AK12283" s="1">
        <v>11.73526238</v>
      </c>
    </row>
    <row r="12284" spans="1:37" x14ac:dyDescent="0.25">
      <c r="A12284" s="6">
        <v>0.65775462962962961</v>
      </c>
      <c r="B12284">
        <v>0.46</v>
      </c>
      <c r="C12284">
        <f>B12284+0.68</f>
        <v>1.1400000000000001</v>
      </c>
      <c r="D12284" s="5">
        <f>C12284/(0.2905*LN(C12284)+0.3655)</f>
        <v>2.8248327862605453</v>
      </c>
      <c r="E12284" s="5">
        <f>D12284*100</f>
        <v>282.48327862605453</v>
      </c>
      <c r="F12284">
        <v>200.774217295055</v>
      </c>
      <c r="G12284" s="4">
        <f>75.6*1000/(287.05*(F12284+273))</f>
        <v>0.55589506873617167</v>
      </c>
      <c r="H12284" s="3">
        <f>SQRT(2*ABS(E12284)/G12284)</f>
        <v>31.879753866363728</v>
      </c>
      <c r="I12284" s="2">
        <f>(2/2*0.0254)^2*3.1416*H12284</f>
        <v>6.4614989961095992E-2</v>
      </c>
      <c r="K12284" s="6"/>
      <c r="X12284" s="9"/>
      <c r="Y12284" s="9"/>
      <c r="Z12284" s="9"/>
      <c r="AA12284" s="8"/>
      <c r="AI12284" s="7">
        <v>292874514.39999998</v>
      </c>
      <c r="AK12284" s="1">
        <v>11.71363567</v>
      </c>
    </row>
    <row r="12285" spans="1:37" x14ac:dyDescent="0.25">
      <c r="A12285" s="6">
        <v>0.65776620370370364</v>
      </c>
      <c r="B12285">
        <v>0.37</v>
      </c>
      <c r="C12285">
        <f>B12285+0.68</f>
        <v>1.05</v>
      </c>
      <c r="D12285" s="5">
        <f>C12285/(0.2905*LN(C12285)+0.3655)</f>
        <v>2.7655337597593457</v>
      </c>
      <c r="E12285" s="5">
        <f>D12285*100</f>
        <v>276.55337597593456</v>
      </c>
      <c r="F12285">
        <v>200.024680068245</v>
      </c>
      <c r="G12285" s="4">
        <f>75.6*1000/(287.05*(F12285+273))</f>
        <v>0.5567759192832461</v>
      </c>
      <c r="H12285" s="3">
        <f>SQRT(2*ABS(E12285)/G12285)</f>
        <v>31.518406920613636</v>
      </c>
      <c r="I12285" s="2">
        <f>(2/2*0.0254)^2*3.1416*H12285</f>
        <v>6.3882599448609953E-2</v>
      </c>
      <c r="K12285" s="6"/>
      <c r="X12285" s="9"/>
      <c r="Y12285" s="9"/>
      <c r="Z12285" s="9"/>
      <c r="AA12285" s="8"/>
      <c r="AI12285" s="7">
        <v>295061075.19999999</v>
      </c>
      <c r="AK12285" s="1">
        <v>11.80026958</v>
      </c>
    </row>
    <row r="12286" spans="1:37" x14ac:dyDescent="0.25">
      <c r="A12286" s="6">
        <v>0.65777777777777779</v>
      </c>
      <c r="B12286">
        <v>0.5</v>
      </c>
      <c r="C12286">
        <f>B12286+0.68</f>
        <v>1.1800000000000002</v>
      </c>
      <c r="D12286" s="5">
        <f>C12286/(0.2905*LN(C12286)+0.3655)</f>
        <v>2.8531226182404996</v>
      </c>
      <c r="E12286" s="5">
        <f>D12286*100</f>
        <v>285.31226182404998</v>
      </c>
      <c r="F12286">
        <v>199.10768987207999</v>
      </c>
      <c r="G12286" s="4">
        <f>75.6*1000/(287.05*(F12286+273))</f>
        <v>0.55785736334864955</v>
      </c>
      <c r="H12286" s="3">
        <f>SQRT(2*ABS(E12286)/G12286)</f>
        <v>31.98259004137871</v>
      </c>
      <c r="I12286" s="2">
        <f>(2/2*0.0254)^2*3.1416*H12286</f>
        <v>6.4823421884506835E-2</v>
      </c>
      <c r="K12286" s="6"/>
      <c r="X12286" s="9"/>
      <c r="Y12286" s="9"/>
      <c r="Z12286" s="9"/>
      <c r="AA12286" s="8"/>
      <c r="AI12286" s="7">
        <v>296319234.80000001</v>
      </c>
      <c r="AK12286" s="1">
        <v>11.851348</v>
      </c>
    </row>
    <row r="12287" spans="1:37" x14ac:dyDescent="0.25">
      <c r="A12287" s="6">
        <v>0.65778935185185183</v>
      </c>
      <c r="B12287">
        <v>5.7</v>
      </c>
      <c r="C12287">
        <f>B12287+0.68</f>
        <v>6.38</v>
      </c>
      <c r="D12287" s="5">
        <f>C12287/(0.2905*LN(C12287)+0.3655)</f>
        <v>7.0587298203898721</v>
      </c>
      <c r="E12287" s="5">
        <f>D12287*100</f>
        <v>705.87298203898717</v>
      </c>
      <c r="F12287">
        <v>199.00308254123499</v>
      </c>
      <c r="G12287" s="4">
        <f>75.6*1000/(287.05*(F12287+273))</f>
        <v>0.55798099807039325</v>
      </c>
      <c r="H12287" s="3">
        <f>SQRT(2*ABS(E12287)/G12287)</f>
        <v>50.300068064686791</v>
      </c>
      <c r="I12287" s="2">
        <f>(2/2*0.0254)^2*3.1416*H12287</f>
        <v>0.10194992115266603</v>
      </c>
      <c r="K12287" s="6"/>
      <c r="X12287" s="9"/>
      <c r="Y12287" s="9"/>
      <c r="Z12287" s="9"/>
      <c r="AA12287" s="8"/>
      <c r="AI12287" s="7">
        <v>296431639.60000002</v>
      </c>
      <c r="AK12287" s="1">
        <v>11.85611016</v>
      </c>
    </row>
    <row r="12288" spans="1:37" x14ac:dyDescent="0.25">
      <c r="A12288" s="6">
        <v>0.65780092592592598</v>
      </c>
      <c r="B12288">
        <v>6.48</v>
      </c>
      <c r="C12288">
        <f>B12288+0.68</f>
        <v>7.16</v>
      </c>
      <c r="D12288" s="5">
        <f>C12288/(0.2905*LN(C12288)+0.3655)</f>
        <v>7.6385379859950424</v>
      </c>
      <c r="E12288" s="5">
        <f>D12288*100</f>
        <v>763.85379859950422</v>
      </c>
      <c r="F12288">
        <v>199.512156912026</v>
      </c>
      <c r="G12288" s="4">
        <f>75.6*1000/(287.05*(F12288+273))</f>
        <v>0.55737984142002817</v>
      </c>
      <c r="H12288" s="3">
        <f>SQRT(2*ABS(E12288)/G12288)</f>
        <v>52.35335164994855</v>
      </c>
      <c r="I12288" s="2">
        <f>(2/2*0.0254)^2*3.1416*H12288</f>
        <v>0.1061115874818705</v>
      </c>
      <c r="K12288" s="6"/>
      <c r="X12288" s="9"/>
      <c r="Y12288" s="9"/>
      <c r="Z12288" s="9"/>
      <c r="AA12288" s="8"/>
      <c r="AI12288" s="7">
        <v>294580294.80000001</v>
      </c>
      <c r="AK12288" s="1">
        <v>11.78159037</v>
      </c>
    </row>
    <row r="12289" spans="1:37" x14ac:dyDescent="0.25">
      <c r="A12289" s="6">
        <v>0.65781250000000002</v>
      </c>
      <c r="B12289">
        <v>7.13</v>
      </c>
      <c r="C12289">
        <f>B12289+0.68</f>
        <v>7.81</v>
      </c>
      <c r="D12289" s="5">
        <f>C12289/(0.2905*LN(C12289)+0.3655)</f>
        <v>8.1134837059140477</v>
      </c>
      <c r="E12289" s="5">
        <f>D12289*100</f>
        <v>811.34837059140477</v>
      </c>
      <c r="F12289">
        <v>200.32450532604099</v>
      </c>
      <c r="G12289" s="4">
        <f>75.6*1000/(287.05*(F12289+273))</f>
        <v>0.55642323210636169</v>
      </c>
      <c r="H12289" s="3">
        <f>SQRT(2*ABS(E12289)/G12289)</f>
        <v>54.002772205062129</v>
      </c>
      <c r="I12289" s="2">
        <f>(2/2*0.0254)^2*3.1416*H12289</f>
        <v>0.10945469022529346</v>
      </c>
      <c r="K12289" s="6"/>
      <c r="X12289" s="9"/>
      <c r="Y12289" s="9"/>
      <c r="Z12289" s="9"/>
      <c r="AA12289" s="8"/>
      <c r="AI12289" s="7">
        <v>295960371.60000002</v>
      </c>
      <c r="AK12289" s="1">
        <v>11.837079470000001</v>
      </c>
    </row>
    <row r="12290" spans="1:37" x14ac:dyDescent="0.25">
      <c r="A12290" s="6">
        <v>0.65782407407407406</v>
      </c>
      <c r="B12290">
        <v>7.45</v>
      </c>
      <c r="C12290">
        <f>B12290+0.68</f>
        <v>8.1300000000000008</v>
      </c>
      <c r="D12290" s="5">
        <f>C12290/(0.2905*LN(C12290)+0.3655)</f>
        <v>8.3447911841596287</v>
      </c>
      <c r="E12290" s="5">
        <f>D12290*100</f>
        <v>834.47911841596283</v>
      </c>
      <c r="F12290">
        <v>201.28572086270799</v>
      </c>
      <c r="G12290" s="4">
        <f>75.6*1000/(287.05*(F12290+273))</f>
        <v>0.55529555182391444</v>
      </c>
      <c r="H12290" s="3">
        <f>SQRT(2*ABS(E12290)/G12290)</f>
        <v>54.822727360075355</v>
      </c>
      <c r="I12290" s="2">
        <f>(2/2*0.0254)^2*3.1416*H12290</f>
        <v>0.11111660374984011</v>
      </c>
      <c r="K12290" s="6"/>
      <c r="X12290" s="9"/>
      <c r="Y12290" s="9"/>
      <c r="Z12290" s="9"/>
      <c r="AA12290" s="8"/>
      <c r="AI12290" s="7">
        <v>296940968.60000002</v>
      </c>
      <c r="AK12290" s="1">
        <v>11.876194809999999</v>
      </c>
    </row>
    <row r="12291" spans="1:37" x14ac:dyDescent="0.25">
      <c r="A12291" s="6">
        <v>0.6578356481481481</v>
      </c>
      <c r="B12291">
        <v>4.17</v>
      </c>
      <c r="C12291">
        <f>B12291+0.68</f>
        <v>4.8499999999999996</v>
      </c>
      <c r="D12291" s="5">
        <f>C12291/(0.2905*LN(C12291)+0.3655)</f>
        <v>5.8845417923988519</v>
      </c>
      <c r="E12291" s="5">
        <f>D12291*100</f>
        <v>588.45417923988521</v>
      </c>
      <c r="F12291">
        <v>202.289527838813</v>
      </c>
      <c r="G12291" s="4">
        <f>75.6*1000/(287.05*(F12291+273))</f>
        <v>0.55412277288376921</v>
      </c>
      <c r="H12291" s="3">
        <f>SQRT(2*ABS(E12291)/G12291)</f>
        <v>46.085926644241134</v>
      </c>
      <c r="I12291" s="2">
        <f>(2/2*0.0254)^2*3.1416*H12291</f>
        <v>9.340855327642171E-2</v>
      </c>
      <c r="K12291" s="6"/>
      <c r="X12291" s="9"/>
      <c r="Y12291" s="9"/>
      <c r="Z12291" s="9"/>
      <c r="AA12291" s="8"/>
      <c r="AI12291" s="7">
        <v>299096650.5</v>
      </c>
      <c r="AK12291" s="1">
        <v>11.96300475</v>
      </c>
    </row>
    <row r="12292" spans="1:37" x14ac:dyDescent="0.25">
      <c r="A12292" s="6">
        <v>0.65784722222222225</v>
      </c>
      <c r="B12292">
        <v>0.51</v>
      </c>
      <c r="C12292">
        <f>B12292+0.68</f>
        <v>1.19</v>
      </c>
      <c r="D12292" s="5">
        <f>C12292/(0.2905*LN(C12292)+0.3655)</f>
        <v>2.8603470246144624</v>
      </c>
      <c r="E12292" s="5">
        <f>D12292*100</f>
        <v>286.03470246144627</v>
      </c>
      <c r="F12292">
        <v>202.293012982741</v>
      </c>
      <c r="G12292" s="4">
        <f>75.6*1000/(287.05*(F12292+273))</f>
        <v>0.55411870971102206</v>
      </c>
      <c r="H12292" s="3">
        <f>SQRT(2*ABS(E12292)/G12292)</f>
        <v>32.130904677443176</v>
      </c>
      <c r="I12292" s="2">
        <f>(2/2*0.0254)^2*3.1416*H12292</f>
        <v>6.5124031128874327E-2</v>
      </c>
      <c r="K12292" s="6"/>
      <c r="X12292" s="9"/>
      <c r="Y12292" s="9"/>
      <c r="Z12292" s="9"/>
      <c r="AA12292" s="8"/>
      <c r="AI12292" s="7">
        <v>293048657.80000001</v>
      </c>
      <c r="AK12292" s="1">
        <v>11.720393809999999</v>
      </c>
    </row>
    <row r="12293" spans="1:37" x14ac:dyDescent="0.25">
      <c r="A12293" s="6">
        <v>0.65785879629629629</v>
      </c>
      <c r="B12293">
        <v>0.31</v>
      </c>
      <c r="C12293">
        <f>B12293+0.68</f>
        <v>0.99</v>
      </c>
      <c r="D12293" s="5">
        <f>C12293/(0.2905*LN(C12293)+0.3655)</f>
        <v>2.7304290623909595</v>
      </c>
      <c r="E12293" s="5">
        <f>D12293*100</f>
        <v>273.04290623909594</v>
      </c>
      <c r="F12293">
        <v>201.97237102732799</v>
      </c>
      <c r="G12293" s="4">
        <f>75.6*1000/(287.05*(F12293+273))</f>
        <v>0.55449278137802949</v>
      </c>
      <c r="H12293" s="3">
        <f>SQRT(2*ABS(E12293)/G12293)</f>
        <v>31.382135874367975</v>
      </c>
      <c r="I12293" s="2">
        <f>(2/2*0.0254)^2*3.1416*H12293</f>
        <v>6.3606400569469868E-2</v>
      </c>
      <c r="K12293" s="6"/>
      <c r="X12293" s="9"/>
      <c r="Y12293" s="9"/>
      <c r="Z12293" s="9"/>
      <c r="AA12293" s="8"/>
      <c r="AI12293" s="7">
        <v>295149485.19999999</v>
      </c>
      <c r="AK12293" s="1">
        <v>11.80427458</v>
      </c>
    </row>
    <row r="12294" spans="1:37" x14ac:dyDescent="0.25">
      <c r="A12294" s="6">
        <v>0.65787037037037044</v>
      </c>
      <c r="B12294">
        <v>0.37</v>
      </c>
      <c r="C12294">
        <f>B12294+0.68</f>
        <v>1.05</v>
      </c>
      <c r="D12294" s="5">
        <f>C12294/(0.2905*LN(C12294)+0.3655)</f>
        <v>2.7655337597593457</v>
      </c>
      <c r="E12294" s="5">
        <f>D12294*100</f>
        <v>276.55337597593456</v>
      </c>
      <c r="F12294">
        <v>201.383320559515</v>
      </c>
      <c r="G12294" s="4">
        <f>75.6*1000/(287.05*(F12294+273))</f>
        <v>0.55518130523229237</v>
      </c>
      <c r="H12294" s="3">
        <f>SQRT(2*ABS(E12294)/G12294)</f>
        <v>31.563638682133188</v>
      </c>
      <c r="I12294" s="2">
        <f>(2/2*0.0254)^2*3.1416*H12294</f>
        <v>6.3974276750409717E-2</v>
      </c>
      <c r="K12294" s="6"/>
      <c r="X12294" s="9"/>
      <c r="Y12294" s="9"/>
      <c r="Z12294" s="9"/>
      <c r="AA12294" s="8"/>
      <c r="AI12294" s="7">
        <v>294847057.19999999</v>
      </c>
      <c r="AK12294" s="1">
        <v>11.792474139999999</v>
      </c>
    </row>
    <row r="12295" spans="1:37" x14ac:dyDescent="0.25">
      <c r="A12295" s="6">
        <v>0.65788194444444448</v>
      </c>
      <c r="B12295">
        <v>0.42</v>
      </c>
      <c r="C12295">
        <f>B12295+0.68</f>
        <v>1.1000000000000001</v>
      </c>
      <c r="D12295" s="5">
        <f>C12295/(0.2905*LN(C12295)+0.3655)</f>
        <v>2.7976466698445837</v>
      </c>
      <c r="E12295" s="5">
        <f>D12295*100</f>
        <v>279.76466698445836</v>
      </c>
      <c r="F12295">
        <v>200.40285178634201</v>
      </c>
      <c r="G12295" s="4">
        <f>75.6*1000/(287.05*(F12295+273))</f>
        <v>0.55633114607329215</v>
      </c>
      <c r="H12295" s="3">
        <f>SQRT(2*ABS(E12295)/G12295)</f>
        <v>31.713541471231036</v>
      </c>
      <c r="I12295" s="2">
        <f>(2/2*0.0254)^2*3.1416*H12295</f>
        <v>6.4278104918384288E-2</v>
      </c>
      <c r="K12295" s="6"/>
      <c r="X12295" s="9"/>
      <c r="Y12295" s="9"/>
      <c r="Z12295" s="9"/>
      <c r="AA12295" s="8"/>
      <c r="AI12295" s="7">
        <v>292368317.69999999</v>
      </c>
      <c r="AK12295" s="1">
        <v>11.69396225</v>
      </c>
    </row>
    <row r="12296" spans="1:37" x14ac:dyDescent="0.25">
      <c r="A12296" s="6">
        <v>0.65789351851851852</v>
      </c>
      <c r="B12296">
        <v>0.49</v>
      </c>
      <c r="C12296">
        <f>B12296+0.68</f>
        <v>1.17</v>
      </c>
      <c r="D12296" s="5">
        <f>C12296/(0.2905*LN(C12296)+0.3655)</f>
        <v>2.8459564827053363</v>
      </c>
      <c r="E12296" s="5">
        <f>D12296*100</f>
        <v>284.59564827053362</v>
      </c>
      <c r="F12296">
        <v>199.56610634901199</v>
      </c>
      <c r="G12296" s="4">
        <f>75.6*1000/(287.05*(F12296+273))</f>
        <v>0.55731620941547266</v>
      </c>
      <c r="H12296" s="3">
        <f>SQRT(2*ABS(E12296)/G12296)</f>
        <v>31.957904017298493</v>
      </c>
      <c r="I12296" s="2">
        <f>(2/2*0.0254)^2*3.1416*H12296</f>
        <v>6.4773387395382201E-2</v>
      </c>
      <c r="K12296" s="6"/>
      <c r="X12296" s="9"/>
      <c r="Y12296" s="9"/>
      <c r="Z12296" s="9"/>
      <c r="AA12296" s="8"/>
      <c r="AI12296" s="7">
        <v>293108116.30000001</v>
      </c>
      <c r="AK12296" s="1">
        <v>11.722799869999999</v>
      </c>
    </row>
    <row r="12297" spans="1:37" x14ac:dyDescent="0.25">
      <c r="A12297" s="6">
        <v>0.65790509259259256</v>
      </c>
      <c r="B12297">
        <v>0.47</v>
      </c>
      <c r="C12297">
        <f>B12297+0.68</f>
        <v>1.1499999999999999</v>
      </c>
      <c r="D12297" s="5">
        <f>C12297/(0.2905*LN(C12297)+0.3655)</f>
        <v>2.8318089367570392</v>
      </c>
      <c r="E12297" s="5">
        <f>D12297*100</f>
        <v>283.18089367570394</v>
      </c>
      <c r="F12297">
        <v>198.889662250687</v>
      </c>
      <c r="G12297" s="4">
        <f>75.6*1000/(287.05*(F12297+273))</f>
        <v>0.55811511070727438</v>
      </c>
      <c r="H12297" s="3">
        <f>SQRT(2*ABS(E12297)/G12297)</f>
        <v>31.855548060723287</v>
      </c>
      <c r="I12297" s="2">
        <f>(2/2*0.0254)^2*3.1416*H12297</f>
        <v>6.4565928795347546E-2</v>
      </c>
      <c r="K12297" s="6"/>
      <c r="X12297" s="9"/>
      <c r="Y12297" s="9"/>
      <c r="Z12297" s="9"/>
      <c r="AA12297" s="8"/>
      <c r="AI12297" s="7">
        <v>294158243.39999998</v>
      </c>
      <c r="AK12297" s="1">
        <v>11.764744260000001</v>
      </c>
    </row>
    <row r="12298" spans="1:37" x14ac:dyDescent="0.25">
      <c r="A12298" s="6">
        <v>0.65791666666666659</v>
      </c>
      <c r="B12298">
        <v>1.06</v>
      </c>
      <c r="C12298">
        <f>B12298+0.68</f>
        <v>1.7400000000000002</v>
      </c>
      <c r="D12298" s="5">
        <f>C12298/(0.2905*LN(C12298)+0.3655)</f>
        <v>3.3054483595232433</v>
      </c>
      <c r="E12298" s="5">
        <f>D12298*100</f>
        <v>330.54483595232432</v>
      </c>
      <c r="F12298">
        <v>197.82954062172001</v>
      </c>
      <c r="G12298" s="4">
        <f>75.6*1000/(287.05*(F12298+273))</f>
        <v>0.55937176486608697</v>
      </c>
      <c r="H12298" s="3">
        <f>SQRT(2*ABS(E12298)/G12298)</f>
        <v>34.37794525760382</v>
      </c>
      <c r="I12298" s="2">
        <f>(2/2*0.0254)^2*3.1416*H12298</f>
        <v>6.9678410850182268E-2</v>
      </c>
      <c r="K12298" s="6"/>
      <c r="X12298" s="9"/>
      <c r="Y12298" s="9"/>
      <c r="Z12298" s="9"/>
      <c r="AA12298" s="8"/>
      <c r="AI12298" s="7">
        <v>294016160.19999999</v>
      </c>
      <c r="AK12298" s="1">
        <v>11.759421100000001</v>
      </c>
    </row>
    <row r="12299" spans="1:37" x14ac:dyDescent="0.25">
      <c r="A12299" s="6">
        <v>0.65792824074074074</v>
      </c>
      <c r="B12299">
        <v>0.43</v>
      </c>
      <c r="C12299">
        <f>B12299+0.68</f>
        <v>1.1100000000000001</v>
      </c>
      <c r="D12299" s="5">
        <f>C12299/(0.2905*LN(C12299)+0.3655)</f>
        <v>2.8043291857960795</v>
      </c>
      <c r="E12299" s="5">
        <f>D12299*100</f>
        <v>280.43291857960793</v>
      </c>
      <c r="F12299">
        <v>196.50069921139001</v>
      </c>
      <c r="G12299" s="4">
        <f>75.6*1000/(287.05*(F12299+273))</f>
        <v>0.56095497095325986</v>
      </c>
      <c r="H12299" s="3">
        <f>SQRT(2*ABS(E12299)/G12299)</f>
        <v>31.620264127260434</v>
      </c>
      <c r="I12299" s="2">
        <f>(2/2*0.0254)^2*3.1416*H12299</f>
        <v>6.4089047165005034E-2</v>
      </c>
      <c r="K12299" s="6"/>
      <c r="X12299" s="9"/>
      <c r="Y12299" s="9"/>
      <c r="Z12299" s="9"/>
      <c r="AA12299" s="8"/>
      <c r="AI12299" s="7">
        <v>294215054.89999998</v>
      </c>
      <c r="AK12299" s="1">
        <v>11.767773030000001</v>
      </c>
    </row>
    <row r="12300" spans="1:37" x14ac:dyDescent="0.25">
      <c r="A12300" s="6">
        <v>0.65793981481481478</v>
      </c>
      <c r="B12300">
        <v>0.26</v>
      </c>
      <c r="C12300">
        <f>B12300+0.68</f>
        <v>0.94000000000000006</v>
      </c>
      <c r="D12300" s="5">
        <f>C12300/(0.2905*LN(C12300)+0.3655)</f>
        <v>2.7048398588920084</v>
      </c>
      <c r="E12300" s="5">
        <f>D12300*100</f>
        <v>270.48398588920082</v>
      </c>
      <c r="F12300">
        <v>195.61120258529999</v>
      </c>
      <c r="G12300" s="4">
        <f>75.6*1000/(287.05*(F12300+273))</f>
        <v>0.56201975035097496</v>
      </c>
      <c r="H12300" s="3">
        <f>SQRT(2*ABS(E12300)/G12300)</f>
        <v>31.024871242747139</v>
      </c>
      <c r="I12300" s="2">
        <f>(2/2*0.0254)^2*3.1416*H12300</f>
        <v>6.2882284232737687E-2</v>
      </c>
      <c r="K12300" s="6"/>
      <c r="X12300" s="9"/>
      <c r="Y12300" s="9"/>
      <c r="Z12300" s="9"/>
      <c r="AA12300" s="8"/>
      <c r="AI12300" s="7">
        <v>293588408.39999998</v>
      </c>
      <c r="AK12300" s="1">
        <v>11.74208855</v>
      </c>
    </row>
    <row r="12301" spans="1:37" x14ac:dyDescent="0.25">
      <c r="A12301" s="6">
        <v>0.65795138888888893</v>
      </c>
      <c r="B12301">
        <v>0.33</v>
      </c>
      <c r="C12301">
        <f>B12301+0.68</f>
        <v>1.01</v>
      </c>
      <c r="D12301" s="5">
        <f>C12301/(0.2905*LN(C12301)+0.3655)</f>
        <v>2.7416554037986409</v>
      </c>
      <c r="E12301" s="5">
        <f>D12301*100</f>
        <v>274.16554037986407</v>
      </c>
      <c r="F12301">
        <v>194.71813386962799</v>
      </c>
      <c r="G12301" s="4">
        <f>75.6*1000/(287.05*(F12301+273))</f>
        <v>0.5630928801278251</v>
      </c>
      <c r="H12301" s="3">
        <f>SQRT(2*ABS(E12301)/G12301)</f>
        <v>31.205519264553804</v>
      </c>
      <c r="I12301" s="2">
        <f>(2/2*0.0254)^2*3.1416*H12301</f>
        <v>6.3248427903873278E-2</v>
      </c>
      <c r="K12301" s="6"/>
      <c r="X12301" s="9"/>
      <c r="Y12301" s="9"/>
      <c r="Z12301" s="9"/>
      <c r="AA12301" s="8"/>
      <c r="AI12301" s="7">
        <v>293540740.10000002</v>
      </c>
      <c r="AK12301" s="1">
        <v>11.74000214</v>
      </c>
    </row>
    <row r="12302" spans="1:37" x14ac:dyDescent="0.25">
      <c r="A12302" s="6">
        <v>0.65796296296296297</v>
      </c>
      <c r="B12302">
        <v>0.27</v>
      </c>
      <c r="C12302">
        <f>B12302+0.68</f>
        <v>0.95000000000000007</v>
      </c>
      <c r="D12302" s="5">
        <f>C12302/(0.2905*LN(C12302)+0.3655)</f>
        <v>2.7096460417130221</v>
      </c>
      <c r="E12302" s="5">
        <f>D12302*100</f>
        <v>270.9646041713022</v>
      </c>
      <c r="F12302">
        <v>193.82498858162799</v>
      </c>
      <c r="G12302" s="4">
        <f>75.6*1000/(287.05*(F12302+273))</f>
        <v>0.56417020838765242</v>
      </c>
      <c r="H12302" s="3">
        <f>SQRT(2*ABS(E12302)/G12302)</f>
        <v>30.993184734572534</v>
      </c>
      <c r="I12302" s="2">
        <f>(2/2*0.0254)^2*3.1416*H12302</f>
        <v>6.2818060919841767E-2</v>
      </c>
      <c r="K12302" s="6"/>
      <c r="X12302" s="9"/>
      <c r="Y12302" s="9"/>
      <c r="Z12302" s="9"/>
      <c r="AA12302" s="8"/>
      <c r="AI12302" s="7">
        <v>293495976</v>
      </c>
      <c r="AK12302" s="1">
        <v>11.7387058</v>
      </c>
    </row>
    <row r="12303" spans="1:37" x14ac:dyDescent="0.25">
      <c r="A12303" s="6">
        <v>0.65797453703703701</v>
      </c>
      <c r="B12303">
        <v>0.32</v>
      </c>
      <c r="C12303">
        <f>B12303+0.68</f>
        <v>1</v>
      </c>
      <c r="D12303" s="5">
        <f>C12303/(0.2905*LN(C12303)+0.3655)</f>
        <v>2.7359781121751028</v>
      </c>
      <c r="E12303" s="5">
        <f>D12303*100</f>
        <v>273.5978112175103</v>
      </c>
      <c r="F12303">
        <v>192.64822796708401</v>
      </c>
      <c r="G12303" s="4">
        <f>75.6*1000/(287.05*(F12303+273))</f>
        <v>0.56559594833737381</v>
      </c>
      <c r="H12303" s="3">
        <f>SQRT(2*ABS(E12303)/G12303)</f>
        <v>31.104137444008433</v>
      </c>
      <c r="I12303" s="2">
        <f>(2/2*0.0254)^2*3.1416*H12303</f>
        <v>6.3042943716503555E-2</v>
      </c>
      <c r="K12303" s="6"/>
      <c r="X12303" s="9"/>
      <c r="Y12303" s="9"/>
      <c r="Z12303" s="9"/>
      <c r="AA12303" s="8"/>
      <c r="AI12303" s="7">
        <v>293498924.69999999</v>
      </c>
      <c r="AK12303" s="1">
        <v>11.73912704</v>
      </c>
    </row>
    <row r="12304" spans="1:37" x14ac:dyDescent="0.25">
      <c r="A12304" s="6">
        <v>0.65798611111111105</v>
      </c>
      <c r="B12304">
        <v>0.28000000000000003</v>
      </c>
      <c r="C12304">
        <f>B12304+0.68</f>
        <v>0.96000000000000008</v>
      </c>
      <c r="D12304" s="5">
        <f>C12304/(0.2905*LN(C12304)+0.3655)</f>
        <v>2.7146157496557359</v>
      </c>
      <c r="E12304" s="5">
        <f>D12304*100</f>
        <v>271.46157496557362</v>
      </c>
      <c r="F12304">
        <v>191.75842389470199</v>
      </c>
      <c r="G12304" s="4">
        <f>75.6*1000/(287.05*(F12304+273))</f>
        <v>0.56667881107267604</v>
      </c>
      <c r="H12304" s="3">
        <f>SQRT(2*ABS(E12304)/G12304)</f>
        <v>30.952853559292585</v>
      </c>
      <c r="I12304" s="2">
        <f>(2/2*0.0254)^2*3.1416*H12304</f>
        <v>6.2736316296067157E-2</v>
      </c>
      <c r="K12304" s="6"/>
      <c r="X12304" s="9"/>
      <c r="Y12304" s="9"/>
      <c r="Z12304" s="9"/>
      <c r="AA12304" s="8"/>
      <c r="AI12304" s="7">
        <v>293500523.39999998</v>
      </c>
      <c r="AK12304" s="1">
        <v>11.73830748</v>
      </c>
    </row>
    <row r="12305" spans="1:37" x14ac:dyDescent="0.25">
      <c r="A12305" s="6">
        <v>0.6579976851851852</v>
      </c>
      <c r="B12305">
        <v>0.26</v>
      </c>
      <c r="C12305">
        <f>B12305+0.68</f>
        <v>0.94000000000000006</v>
      </c>
      <c r="D12305" s="5">
        <f>C12305/(0.2905*LN(C12305)+0.3655)</f>
        <v>2.7048398588920084</v>
      </c>
      <c r="E12305" s="5">
        <f>D12305*100</f>
        <v>270.48398588920082</v>
      </c>
      <c r="F12305">
        <v>190.89299693957801</v>
      </c>
      <c r="G12305" s="4">
        <f>75.6*1000/(287.05*(F12305+273))</f>
        <v>0.56773599262367014</v>
      </c>
      <c r="H12305" s="3">
        <f>SQRT(2*ABS(E12305)/G12305)</f>
        <v>30.868289358738235</v>
      </c>
      <c r="I12305" s="2">
        <f>(2/2*0.0254)^2*3.1416*H12305</f>
        <v>6.2564918643726666E-2</v>
      </c>
      <c r="K12305" s="6"/>
      <c r="X12305" s="9"/>
      <c r="Y12305" s="9"/>
      <c r="Z12305" s="9"/>
      <c r="AA12305" s="8"/>
      <c r="AI12305" s="7">
        <v>293499514</v>
      </c>
      <c r="AK12305" s="1">
        <v>11.73862907</v>
      </c>
    </row>
    <row r="12306" spans="1:37" x14ac:dyDescent="0.25">
      <c r="A12306" s="6">
        <v>0.65800925925925924</v>
      </c>
      <c r="B12306">
        <v>0.2</v>
      </c>
      <c r="C12306">
        <f>B12306+0.68</f>
        <v>0.88000000000000012</v>
      </c>
      <c r="D12306" s="5">
        <f>C12306/(0.2905*LN(C12306)+0.3655)</f>
        <v>2.6799494252592178</v>
      </c>
      <c r="E12306" s="5">
        <f>D12306*100</f>
        <v>267.99494252592177</v>
      </c>
      <c r="F12306">
        <v>190.03450865511601</v>
      </c>
      <c r="G12306" s="4">
        <f>75.6*1000/(287.05*(F12306+273))</f>
        <v>0.56878860250311625</v>
      </c>
      <c r="H12306" s="3">
        <f>SQRT(2*ABS(E12306)/G12306)</f>
        <v>30.697489134667929</v>
      </c>
      <c r="I12306" s="2">
        <f>(2/2*0.0254)^2*3.1416*H12306</f>
        <v>6.2218734830328408E-2</v>
      </c>
      <c r="K12306" s="6"/>
      <c r="X12306" s="9"/>
      <c r="Y12306" s="9"/>
      <c r="Z12306" s="9"/>
      <c r="AA12306" s="8"/>
      <c r="AI12306" s="7">
        <v>293497185.5</v>
      </c>
      <c r="AK12306" s="1">
        <v>11.73861241</v>
      </c>
    </row>
    <row r="12307" spans="1:37" x14ac:dyDescent="0.25">
      <c r="A12307" s="6">
        <v>0.65802083333333339</v>
      </c>
      <c r="B12307">
        <v>0.22</v>
      </c>
      <c r="C12307">
        <f>B12307+0.68</f>
        <v>0.9</v>
      </c>
      <c r="D12307" s="5">
        <f>C12307/(0.2905*LN(C12307)+0.3655)</f>
        <v>2.6874273799901629</v>
      </c>
      <c r="E12307" s="5">
        <f>D12307*100</f>
        <v>268.7427379990163</v>
      </c>
      <c r="F12307">
        <v>189.00497719747801</v>
      </c>
      <c r="G12307" s="4">
        <f>75.6*1000/(287.05*(F12307+273))</f>
        <v>0.57005609049117878</v>
      </c>
      <c r="H12307" s="3">
        <f>SQRT(2*ABS(E12307)/G12307)</f>
        <v>30.706093751529664</v>
      </c>
      <c r="I12307" s="2">
        <f>(2/2*0.0254)^2*3.1416*H12307</f>
        <v>6.2236174965985373E-2</v>
      </c>
      <c r="K12307" s="6"/>
      <c r="X12307" s="9"/>
      <c r="Y12307" s="9"/>
      <c r="Z12307" s="9"/>
      <c r="AA12307" s="8"/>
      <c r="AI12307" s="7">
        <v>293498775.5</v>
      </c>
      <c r="AK12307" s="1">
        <v>11.739058379999999</v>
      </c>
    </row>
    <row r="12308" spans="1:37" x14ac:dyDescent="0.25">
      <c r="A12308" s="6">
        <v>0.65803240740740743</v>
      </c>
      <c r="B12308">
        <v>0.28999999999999998</v>
      </c>
      <c r="C12308">
        <f>B12308+0.68</f>
        <v>0.97</v>
      </c>
      <c r="D12308" s="5">
        <f>C12308/(0.2905*LN(C12308)+0.3655)</f>
        <v>2.7197410564993283</v>
      </c>
      <c r="E12308" s="5">
        <f>D12308*100</f>
        <v>271.97410564993282</v>
      </c>
      <c r="F12308">
        <v>188.096651747029</v>
      </c>
      <c r="G12308" s="4">
        <f>75.6*1000/(287.05*(F12308+273))</f>
        <v>0.57117905777626909</v>
      </c>
      <c r="H12308" s="3">
        <f>SQRT(2*ABS(E12308)/G12308)</f>
        <v>30.859766711988978</v>
      </c>
      <c r="I12308" s="2">
        <f>(2/2*0.0254)^2*3.1416*H12308</f>
        <v>6.2547644647934428E-2</v>
      </c>
      <c r="K12308" s="6"/>
      <c r="X12308" s="9"/>
      <c r="Y12308" s="9"/>
      <c r="Z12308" s="9"/>
      <c r="AA12308" s="8"/>
      <c r="AI12308" s="7">
        <v>293660745.69999999</v>
      </c>
      <c r="AK12308" s="1">
        <v>11.745157259999999</v>
      </c>
    </row>
    <row r="12309" spans="1:37" x14ac:dyDescent="0.25">
      <c r="A12309" s="6">
        <v>0.65804398148148147</v>
      </c>
      <c r="B12309">
        <v>0.27</v>
      </c>
      <c r="C12309">
        <f>B12309+0.68</f>
        <v>0.95000000000000007</v>
      </c>
      <c r="D12309" s="5">
        <f>C12309/(0.2905*LN(C12309)+0.3655)</f>
        <v>2.7096460417130221</v>
      </c>
      <c r="E12309" s="5">
        <f>D12309*100</f>
        <v>270.9646041713022</v>
      </c>
      <c r="F12309">
        <v>187.29741300531299</v>
      </c>
      <c r="G12309" s="4">
        <f>75.6*1000/(287.05*(F12309+273))</f>
        <v>0.57217082618194193</v>
      </c>
      <c r="H12309" s="3">
        <f>SQRT(2*ABS(E12309)/G12309)</f>
        <v>30.77573432905734</v>
      </c>
      <c r="I12309" s="2">
        <f>(2/2*0.0254)^2*3.1416*H12309</f>
        <v>6.237732490198232E-2</v>
      </c>
      <c r="K12309" s="6"/>
      <c r="X12309" s="9"/>
      <c r="Y12309" s="9"/>
      <c r="Z12309" s="9"/>
      <c r="AA12309" s="8"/>
      <c r="AI12309" s="7">
        <v>294000797.19999999</v>
      </c>
      <c r="AK12309" s="1">
        <v>11.758448209999999</v>
      </c>
    </row>
    <row r="12310" spans="1:37" x14ac:dyDescent="0.25">
      <c r="A12310" s="6">
        <v>0.6580555555555555</v>
      </c>
      <c r="B12310">
        <v>0.24</v>
      </c>
      <c r="C12310">
        <f>B12310+0.68</f>
        <v>0.92</v>
      </c>
      <c r="D12310" s="5">
        <f>C12310/(0.2905*LN(C12310)+0.3655)</f>
        <v>2.6957523293421808</v>
      </c>
      <c r="E12310" s="5">
        <f>D12310*100</f>
        <v>269.57523293421809</v>
      </c>
      <c r="F12310">
        <v>186.51910589173301</v>
      </c>
      <c r="G12310" s="4">
        <f>75.6*1000/(287.05*(F12310+273))</f>
        <v>0.57313993632010729</v>
      </c>
      <c r="H12310" s="3">
        <f>SQRT(2*ABS(E12310)/G12310)</f>
        <v>30.670768420020174</v>
      </c>
      <c r="I12310" s="2">
        <f>(2/2*0.0254)^2*3.1416*H12310</f>
        <v>6.2164576359847248E-2</v>
      </c>
      <c r="K12310" s="6"/>
      <c r="X12310" s="9"/>
      <c r="Y12310" s="9"/>
      <c r="Z12310" s="9"/>
      <c r="AA12310" s="8"/>
      <c r="AI12310" s="7">
        <v>292582546.69999999</v>
      </c>
      <c r="AK12310" s="1">
        <v>11.70213025</v>
      </c>
    </row>
    <row r="12311" spans="1:37" x14ac:dyDescent="0.25">
      <c r="A12311" s="6">
        <v>0.65806712962962965</v>
      </c>
      <c r="B12311">
        <v>0.3</v>
      </c>
      <c r="C12311">
        <f>B12311+0.68</f>
        <v>0.98</v>
      </c>
      <c r="D12311" s="5">
        <f>C12311/(0.2905*LN(C12311)+0.3655)</f>
        <v>2.7250145027674018</v>
      </c>
      <c r="E12311" s="5">
        <f>D12311*100</f>
        <v>272.50145027674017</v>
      </c>
      <c r="F12311">
        <v>185.59769770170701</v>
      </c>
      <c r="G12311" s="4">
        <f>75.6*1000/(287.05*(F12311+273))</f>
        <v>0.57429148120138973</v>
      </c>
      <c r="H12311" s="3">
        <f>SQRT(2*ABS(E12311)/G12311)</f>
        <v>30.80585165318411</v>
      </c>
      <c r="I12311" s="2">
        <f>(2/2*0.0254)^2*3.1416*H12311</f>
        <v>6.2438367738268441E-2</v>
      </c>
      <c r="K12311" s="6"/>
      <c r="X12311" s="9"/>
      <c r="Y12311" s="9"/>
      <c r="Z12311" s="9"/>
      <c r="AA12311" s="8"/>
      <c r="AI12311" s="7">
        <v>292162283.5</v>
      </c>
      <c r="AK12311" s="1">
        <v>11.685498949999999</v>
      </c>
    </row>
    <row r="12312" spans="1:37" x14ac:dyDescent="0.25">
      <c r="A12312" s="6">
        <v>0.65807870370370369</v>
      </c>
      <c r="B12312">
        <v>0.19</v>
      </c>
      <c r="C12312">
        <f>B12312+0.68</f>
        <v>0.87000000000000011</v>
      </c>
      <c r="D12312" s="5">
        <f>C12312/(0.2905*LN(C12312)+0.3655)</f>
        <v>2.6765576696495312</v>
      </c>
      <c r="E12312" s="5">
        <f>D12312*100</f>
        <v>267.6557669649531</v>
      </c>
      <c r="F12312">
        <v>184.85778135698499</v>
      </c>
      <c r="G12312" s="4">
        <f>75.6*1000/(287.05*(F12312+273))</f>
        <v>0.5752195590257223</v>
      </c>
      <c r="H12312" s="3">
        <f>SQRT(2*ABS(E12312)/G12312)</f>
        <v>30.506085141768661</v>
      </c>
      <c r="I12312" s="2">
        <f>(2/2*0.0254)^2*3.1416*H12312</f>
        <v>6.1830790584223395E-2</v>
      </c>
      <c r="K12312" s="6"/>
      <c r="X12312" s="9"/>
      <c r="Y12312" s="9"/>
      <c r="Z12312" s="9"/>
      <c r="AA12312" s="8"/>
      <c r="AI12312" s="7">
        <v>291802196.10000002</v>
      </c>
      <c r="AK12312" s="1">
        <v>11.670796920000001</v>
      </c>
    </row>
    <row r="12313" spans="1:37" x14ac:dyDescent="0.25">
      <c r="A12313" s="6">
        <v>0.65809027777777784</v>
      </c>
      <c r="B12313">
        <v>0.24</v>
      </c>
      <c r="C12313">
        <f>B12313+0.68</f>
        <v>0.92</v>
      </c>
      <c r="D12313" s="5">
        <f>C12313/(0.2905*LN(C12313)+0.3655)</f>
        <v>2.6957523293421808</v>
      </c>
      <c r="E12313" s="5">
        <f>D12313*100</f>
        <v>269.57523293421809</v>
      </c>
      <c r="F12313">
        <v>184.11438201029699</v>
      </c>
      <c r="G12313" s="4">
        <f>75.6*1000/(287.05*(F12313+273))</f>
        <v>0.57615503133027179</v>
      </c>
      <c r="H12313" s="3">
        <f>SQRT(2*ABS(E12313)/G12313)</f>
        <v>30.590411070685249</v>
      </c>
      <c r="I12313" s="2">
        <f>(2/2*0.0254)^2*3.1416*H12313</f>
        <v>6.2001705299350923E-2</v>
      </c>
      <c r="K12313" s="6"/>
      <c r="X12313" s="9"/>
      <c r="Y12313" s="9"/>
      <c r="Z12313" s="9"/>
      <c r="AA12313" s="8"/>
      <c r="AI12313" s="7">
        <v>291769524.39999998</v>
      </c>
      <c r="AK12313" s="1">
        <v>11.669379920000001</v>
      </c>
    </row>
    <row r="12314" spans="1:37" x14ac:dyDescent="0.25">
      <c r="A12314" s="6">
        <v>0.65810185185185188</v>
      </c>
      <c r="B12314">
        <v>0.35</v>
      </c>
      <c r="C12314">
        <f>B12314+0.68</f>
        <v>1.03</v>
      </c>
      <c r="D12314" s="5">
        <f>C12314/(0.2905*LN(C12314)+0.3655)</f>
        <v>2.7533714414708768</v>
      </c>
      <c r="E12314" s="5">
        <f>D12314*100</f>
        <v>275.33714414708766</v>
      </c>
      <c r="F12314">
        <v>183.307265429718</v>
      </c>
      <c r="G12314" s="4">
        <f>75.6*1000/(287.05*(F12314+273))</f>
        <v>0.57717413471520862</v>
      </c>
      <c r="H12314" s="3">
        <f>SQRT(2*ABS(E12314)/G12314)</f>
        <v>30.888297342574578</v>
      </c>
      <c r="I12314" s="2">
        <f>(2/2*0.0254)^2*3.1416*H12314</f>
        <v>6.2605471518762862E-2</v>
      </c>
      <c r="K12314" s="6"/>
      <c r="X12314" s="9"/>
      <c r="Y12314" s="9"/>
      <c r="Z12314" s="9"/>
      <c r="AA12314" s="8"/>
      <c r="AI12314" s="7">
        <v>291790872.19999999</v>
      </c>
      <c r="AK12314" s="1">
        <v>11.6705688</v>
      </c>
    </row>
    <row r="12315" spans="1:37" x14ac:dyDescent="0.25">
      <c r="A12315" s="6">
        <v>0.65811342592592592</v>
      </c>
      <c r="B12315">
        <v>0.28999999999999998</v>
      </c>
      <c r="C12315">
        <f>B12315+0.68</f>
        <v>0.97</v>
      </c>
      <c r="D12315" s="5">
        <f>C12315/(0.2905*LN(C12315)+0.3655)</f>
        <v>2.7197410564993283</v>
      </c>
      <c r="E12315" s="5">
        <f>D12315*100</f>
        <v>271.97410564993282</v>
      </c>
      <c r="F12315">
        <v>182.39637931744301</v>
      </c>
      <c r="G12315" s="4">
        <f>75.6*1000/(287.05*(F12315+273))</f>
        <v>0.57832860130201902</v>
      </c>
      <c r="H12315" s="3">
        <f>SQRT(2*ABS(E12315)/G12315)</f>
        <v>30.668422739885862</v>
      </c>
      <c r="I12315" s="2">
        <f>(2/2*0.0254)^2*3.1416*H12315</f>
        <v>6.2159822054059136E-2</v>
      </c>
      <c r="K12315" s="6"/>
      <c r="X12315" s="9"/>
      <c r="Y12315" s="9"/>
      <c r="Z12315" s="9"/>
      <c r="AA12315" s="8"/>
      <c r="AI12315" s="7">
        <v>291807343.60000002</v>
      </c>
      <c r="AK12315" s="1">
        <v>11.67129969</v>
      </c>
    </row>
    <row r="12316" spans="1:37" x14ac:dyDescent="0.25">
      <c r="A12316" s="6">
        <v>0.65812499999999996</v>
      </c>
      <c r="B12316">
        <v>0.35</v>
      </c>
      <c r="C12316">
        <f>B12316+0.68</f>
        <v>1.03</v>
      </c>
      <c r="D12316" s="5">
        <f>C12316/(0.2905*LN(C12316)+0.3655)</f>
        <v>2.7533714414708768</v>
      </c>
      <c r="E12316" s="5">
        <f>D12316*100</f>
        <v>275.33714414708766</v>
      </c>
      <c r="F12316">
        <v>181.66001717966699</v>
      </c>
      <c r="G12316" s="4">
        <f>75.6*1000/(287.05*(F12316+273))</f>
        <v>0.57926525565714226</v>
      </c>
      <c r="H12316" s="3">
        <f>SQRT(2*ABS(E12316)/G12316)</f>
        <v>30.83249426873067</v>
      </c>
      <c r="I12316" s="2">
        <f>(2/2*0.0254)^2*3.1416*H12316</f>
        <v>6.2492367914784699E-2</v>
      </c>
      <c r="K12316" s="6"/>
      <c r="X12316" s="9"/>
      <c r="Y12316" s="9"/>
      <c r="Z12316" s="9"/>
      <c r="AA12316" s="8"/>
      <c r="AI12316" s="7">
        <v>291813348.30000001</v>
      </c>
      <c r="AK12316" s="1">
        <v>11.671225939999999</v>
      </c>
    </row>
    <row r="12317" spans="1:37" x14ac:dyDescent="0.25">
      <c r="A12317" s="6">
        <v>0.65813657407407411</v>
      </c>
      <c r="B12317">
        <v>0.25</v>
      </c>
      <c r="C12317">
        <f>B12317+0.68</f>
        <v>0.93</v>
      </c>
      <c r="D12317" s="5">
        <f>C12317/(0.2905*LN(C12317)+0.3655)</f>
        <v>2.7002056306030857</v>
      </c>
      <c r="E12317" s="5">
        <f>D12317*100</f>
        <v>270.02056306030858</v>
      </c>
      <c r="F12317">
        <v>180.965558224376</v>
      </c>
      <c r="G12317" s="4">
        <f>75.6*1000/(287.05*(F12317+273))</f>
        <v>0.58015139324399689</v>
      </c>
      <c r="H12317" s="3">
        <f>SQRT(2*ABS(E12317)/G12317)</f>
        <v>30.51003791406114</v>
      </c>
      <c r="I12317" s="2">
        <f>(2/2*0.0254)^2*3.1416*H12317</f>
        <v>6.1838802200093065E-2</v>
      </c>
      <c r="K12317" s="6"/>
      <c r="X12317" s="9"/>
      <c r="Y12317" s="9"/>
      <c r="Z12317" s="9"/>
      <c r="AA12317" s="8"/>
      <c r="AI12317" s="7">
        <v>291819215</v>
      </c>
      <c r="AK12317" s="1">
        <v>11.671494640000001</v>
      </c>
    </row>
    <row r="12318" spans="1:37" x14ac:dyDescent="0.25">
      <c r="A12318" s="6">
        <v>0.65814814814814815</v>
      </c>
      <c r="B12318">
        <v>0.25</v>
      </c>
      <c r="C12318">
        <f>B12318+0.68</f>
        <v>0.93</v>
      </c>
      <c r="D12318" s="5">
        <f>C12318/(0.2905*LN(C12318)+0.3655)</f>
        <v>2.7002056306030857</v>
      </c>
      <c r="E12318" s="5">
        <f>D12318*100</f>
        <v>270.02056306030858</v>
      </c>
      <c r="F12318">
        <v>180.29904353347899</v>
      </c>
      <c r="G12318" s="4">
        <f>75.6*1000/(287.05*(F12318+273))</f>
        <v>0.58100442709010269</v>
      </c>
      <c r="H12318" s="3">
        <f>SQRT(2*ABS(E12318)/G12318)</f>
        <v>30.487632185545674</v>
      </c>
      <c r="I12318" s="2">
        <f>(2/2*0.0254)^2*3.1416*H12318</f>
        <v>6.1793389493044991E-2</v>
      </c>
      <c r="K12318" s="6"/>
      <c r="X12318" s="9"/>
      <c r="Y12318" s="9"/>
      <c r="Z12318" s="9"/>
      <c r="AA12318" s="8"/>
      <c r="AI12318" s="7">
        <v>291855421.19999999</v>
      </c>
      <c r="AK12318" s="1">
        <v>11.6731684</v>
      </c>
    </row>
    <row r="12319" spans="1:37" x14ac:dyDescent="0.25">
      <c r="A12319" s="6">
        <v>0.65815972222222219</v>
      </c>
      <c r="B12319">
        <v>0.23</v>
      </c>
      <c r="C12319">
        <f>B12319+0.68</f>
        <v>0.91</v>
      </c>
      <c r="D12319" s="5">
        <f>C12319/(0.2905*LN(C12319)+0.3655)</f>
        <v>2.6914895144241178</v>
      </c>
      <c r="E12319" s="5">
        <f>D12319*100</f>
        <v>269.14895144241177</v>
      </c>
      <c r="F12319">
        <v>179.499962744919</v>
      </c>
      <c r="G12319" s="4">
        <f>75.6*1000/(287.05*(F12319+273))</f>
        <v>0.58203043706574931</v>
      </c>
      <c r="H12319" s="3">
        <f>SQRT(2*ABS(E12319)/G12319)</f>
        <v>30.41154580427817</v>
      </c>
      <c r="I12319" s="2">
        <f>(2/2*0.0254)^2*3.1416*H12319</f>
        <v>6.1639174978642387E-2</v>
      </c>
      <c r="K12319" s="6"/>
      <c r="X12319" s="9"/>
      <c r="Y12319" s="9"/>
      <c r="Z12319" s="9"/>
      <c r="AA12319" s="8"/>
      <c r="AI12319" s="7">
        <v>291858048.30000001</v>
      </c>
      <c r="AK12319" s="1">
        <v>11.673209180000001</v>
      </c>
    </row>
    <row r="12320" spans="1:37" x14ac:dyDescent="0.25">
      <c r="A12320" s="6">
        <v>0.65817129629629634</v>
      </c>
      <c r="B12320">
        <v>0.3</v>
      </c>
      <c r="C12320">
        <f>B12320+0.68</f>
        <v>0.98</v>
      </c>
      <c r="D12320" s="5">
        <f>C12320/(0.2905*LN(C12320)+0.3655)</f>
        <v>2.7250145027674018</v>
      </c>
      <c r="E12320" s="5">
        <f>D12320*100</f>
        <v>272.50145027674017</v>
      </c>
      <c r="F12320">
        <v>178.86840861148499</v>
      </c>
      <c r="G12320" s="4">
        <f>75.6*1000/(287.05*(F12320+273))</f>
        <v>0.58284391223088161</v>
      </c>
      <c r="H12320" s="3">
        <f>SQRT(2*ABS(E12320)/G12320)</f>
        <v>30.578999687445179</v>
      </c>
      <c r="I12320" s="2">
        <f>(2/2*0.0254)^2*3.1416*H12320</f>
        <v>6.1978576312327054E-2</v>
      </c>
      <c r="K12320" s="6"/>
      <c r="X12320" s="9"/>
      <c r="Y12320" s="9"/>
      <c r="Z12320" s="9"/>
      <c r="AA12320" s="8"/>
      <c r="AI12320" s="7">
        <v>291870029.39999998</v>
      </c>
      <c r="AK12320" s="1">
        <v>11.67375281</v>
      </c>
    </row>
    <row r="12321" spans="1:37" x14ac:dyDescent="0.25">
      <c r="A12321" s="6">
        <v>0.65818287037037038</v>
      </c>
      <c r="B12321">
        <v>0.32</v>
      </c>
      <c r="C12321">
        <f>B12321+0.68</f>
        <v>1</v>
      </c>
      <c r="D12321" s="5">
        <f>C12321/(0.2905*LN(C12321)+0.3655)</f>
        <v>2.7359781121751028</v>
      </c>
      <c r="E12321" s="5">
        <f>D12321*100</f>
        <v>273.5978112175103</v>
      </c>
      <c r="F12321">
        <v>178.19411504990299</v>
      </c>
      <c r="G12321" s="4">
        <f>75.6*1000/(287.05*(F12321+273))</f>
        <v>0.58371495173320553</v>
      </c>
      <c r="H12321" s="3">
        <f>SQRT(2*ABS(E12321)/G12321)</f>
        <v>30.617582608770082</v>
      </c>
      <c r="I12321" s="2">
        <f>(2/2*0.0254)^2*3.1416*H12321</f>
        <v>6.2056777514398087E-2</v>
      </c>
      <c r="K12321" s="6"/>
      <c r="X12321" s="9"/>
      <c r="Y12321" s="9"/>
      <c r="Z12321" s="9"/>
      <c r="AA12321" s="8"/>
      <c r="AI12321" s="7">
        <v>291894477.10000002</v>
      </c>
      <c r="AK12321" s="1">
        <v>11.67450099</v>
      </c>
    </row>
    <row r="12322" spans="1:37" x14ac:dyDescent="0.25">
      <c r="A12322" s="6">
        <v>0.65819444444444442</v>
      </c>
      <c r="B12322">
        <v>0.23</v>
      </c>
      <c r="C12322">
        <f>B12322+0.68</f>
        <v>0.91</v>
      </c>
      <c r="D12322" s="5">
        <f>C12322/(0.2905*LN(C12322)+0.3655)</f>
        <v>2.6914895144241178</v>
      </c>
      <c r="E12322" s="5">
        <f>D12322*100</f>
        <v>269.14895144241177</v>
      </c>
      <c r="F12322">
        <v>177.59752001010099</v>
      </c>
      <c r="G12322" s="4">
        <f>75.6*1000/(287.05*(F12322+273))</f>
        <v>0.58448779541164941</v>
      </c>
      <c r="H12322" s="3">
        <f>SQRT(2*ABS(E12322)/G12322)</f>
        <v>30.347548933063965</v>
      </c>
      <c r="I12322" s="2">
        <f>(2/2*0.0254)^2*3.1416*H12322</f>
        <v>6.1509463902189865E-2</v>
      </c>
      <c r="K12322" s="6"/>
      <c r="X12322" s="9"/>
      <c r="Y12322" s="9"/>
      <c r="Z12322" s="9"/>
      <c r="AA12322" s="8"/>
      <c r="AI12322" s="7">
        <v>291893768.69999999</v>
      </c>
      <c r="AK12322" s="1">
        <v>11.67461028</v>
      </c>
    </row>
    <row r="12323" spans="1:37" x14ac:dyDescent="0.25">
      <c r="A12323" s="6">
        <v>0.65820601851851845</v>
      </c>
      <c r="B12323">
        <v>0.27</v>
      </c>
      <c r="C12323">
        <f>B12323+0.68</f>
        <v>0.95000000000000007</v>
      </c>
      <c r="D12323" s="5">
        <f>C12323/(0.2905*LN(C12323)+0.3655)</f>
        <v>2.7096460417130221</v>
      </c>
      <c r="E12323" s="5">
        <f>D12323*100</f>
        <v>270.9646041713022</v>
      </c>
      <c r="F12323">
        <v>176.87537282183499</v>
      </c>
      <c r="G12323" s="4">
        <f>75.6*1000/(287.05*(F12323+273))</f>
        <v>0.58542602462696469</v>
      </c>
      <c r="H12323" s="3">
        <f>SQRT(2*ABS(E12323)/G12323)</f>
        <v>30.42532787398023</v>
      </c>
      <c r="I12323" s="2">
        <f>(2/2*0.0254)^2*3.1416*H12323</f>
        <v>6.1667108955145926E-2</v>
      </c>
      <c r="K12323" s="6"/>
      <c r="X12323" s="9"/>
      <c r="Y12323" s="9"/>
      <c r="Z12323" s="9"/>
      <c r="AA12323" s="8"/>
      <c r="AI12323" s="7">
        <v>291917989.5</v>
      </c>
      <c r="AK12323" s="1">
        <v>11.67560406</v>
      </c>
    </row>
    <row r="12324" spans="1:37" x14ac:dyDescent="0.25">
      <c r="A12324" s="6">
        <v>0.6582175925925926</v>
      </c>
      <c r="B12324">
        <v>0.2</v>
      </c>
      <c r="C12324">
        <f>B12324+0.68</f>
        <v>0.88000000000000012</v>
      </c>
      <c r="D12324" s="5">
        <f>C12324/(0.2905*LN(C12324)+0.3655)</f>
        <v>2.6799494252592178</v>
      </c>
      <c r="E12324" s="5">
        <f>D12324*100</f>
        <v>267.99494252592177</v>
      </c>
      <c r="F12324">
        <v>176.32071748200099</v>
      </c>
      <c r="G12324" s="4">
        <f>75.6*1000/(287.05*(F12324+273))</f>
        <v>0.58614869255213142</v>
      </c>
      <c r="H12324" s="3">
        <f>SQRT(2*ABS(E12324)/G12324)</f>
        <v>30.239485427439217</v>
      </c>
      <c r="I12324" s="2">
        <f>(2/2*0.0254)^2*3.1416*H12324</f>
        <v>6.1290437043940778E-2</v>
      </c>
      <c r="K12324" s="6"/>
      <c r="X12324" s="9"/>
      <c r="Y12324" s="9"/>
      <c r="Z12324" s="9"/>
      <c r="AA12324" s="8"/>
      <c r="AI12324" s="7">
        <v>291942112.10000002</v>
      </c>
      <c r="AK12324" s="1">
        <v>11.676659880000001</v>
      </c>
    </row>
    <row r="12325" spans="1:37" x14ac:dyDescent="0.25">
      <c r="A12325" s="6">
        <v>0.65822916666666664</v>
      </c>
      <c r="B12325">
        <v>0.27</v>
      </c>
      <c r="C12325">
        <f>B12325+0.68</f>
        <v>0.95000000000000007</v>
      </c>
      <c r="D12325" s="5">
        <f>C12325/(0.2905*LN(C12325)+0.3655)</f>
        <v>2.7096460417130221</v>
      </c>
      <c r="E12325" s="5">
        <f>D12325*100</f>
        <v>270.9646041713022</v>
      </c>
      <c r="F12325">
        <v>175.783537235522</v>
      </c>
      <c r="G12325" s="4">
        <f>75.6*1000/(287.05*(F12325+273))</f>
        <v>0.58685029471222416</v>
      </c>
      <c r="H12325" s="3">
        <f>SQRT(2*ABS(E12325)/G12325)</f>
        <v>30.388384713844971</v>
      </c>
      <c r="I12325" s="2">
        <f>(2/2*0.0254)^2*3.1416*H12325</f>
        <v>6.1592231277881625E-2</v>
      </c>
      <c r="K12325" s="6"/>
      <c r="X12325" s="9"/>
      <c r="Y12325" s="9"/>
      <c r="Z12325" s="9"/>
      <c r="AA12325" s="8"/>
      <c r="AI12325" s="7">
        <v>291954418.5</v>
      </c>
      <c r="AK12325" s="1">
        <v>11.677074749999999</v>
      </c>
    </row>
    <row r="12326" spans="1:37" x14ac:dyDescent="0.25">
      <c r="A12326" s="6">
        <v>0.65824074074074079</v>
      </c>
      <c r="B12326">
        <v>0.26</v>
      </c>
      <c r="C12326">
        <f>B12326+0.68</f>
        <v>0.94000000000000006</v>
      </c>
      <c r="D12326" s="5">
        <f>C12326/(0.2905*LN(C12326)+0.3655)</f>
        <v>2.7048398588920084</v>
      </c>
      <c r="E12326" s="5">
        <f>D12326*100</f>
        <v>270.48398588920082</v>
      </c>
      <c r="F12326">
        <v>175.18270908911299</v>
      </c>
      <c r="G12326" s="4">
        <f>75.6*1000/(287.05*(F12326+273))</f>
        <v>0.58763701889332465</v>
      </c>
      <c r="H12326" s="3">
        <f>SQRT(2*ABS(E12326)/G12326)</f>
        <v>30.341091711592334</v>
      </c>
      <c r="I12326" s="2">
        <f>(2/2*0.0254)^2*3.1416*H12326</f>
        <v>6.1496376181929699E-2</v>
      </c>
      <c r="K12326" s="6"/>
      <c r="X12326" s="9"/>
      <c r="Y12326" s="9"/>
      <c r="Z12326" s="9"/>
      <c r="AA12326" s="8"/>
      <c r="AI12326" s="7">
        <v>291980006.89999998</v>
      </c>
      <c r="AK12326" s="1">
        <v>11.67806103</v>
      </c>
    </row>
    <row r="12327" spans="1:37" x14ac:dyDescent="0.25">
      <c r="A12327" s="6">
        <v>0.65825231481481483</v>
      </c>
      <c r="B12327">
        <v>0.3</v>
      </c>
      <c r="C12327">
        <f>B12327+0.68</f>
        <v>0.98</v>
      </c>
      <c r="D12327" s="5">
        <f>C12327/(0.2905*LN(C12327)+0.3655)</f>
        <v>2.7250145027674018</v>
      </c>
      <c r="E12327" s="5">
        <f>D12327*100</f>
        <v>272.50145027674017</v>
      </c>
      <c r="F12327">
        <v>174.54795254795101</v>
      </c>
      <c r="G12327" s="4">
        <f>75.6*1000/(287.05*(F12327+273))</f>
        <v>0.58847046353193355</v>
      </c>
      <c r="H12327" s="3">
        <f>SQRT(2*ABS(E12327)/G12327)</f>
        <v>30.432460850350793</v>
      </c>
      <c r="I12327" s="2">
        <f>(2/2*0.0254)^2*3.1416*H12327</f>
        <v>6.1681566318854214E-2</v>
      </c>
      <c r="K12327" s="6"/>
      <c r="X12327" s="9"/>
      <c r="Y12327" s="9"/>
      <c r="Z12327" s="9"/>
      <c r="AA12327" s="8"/>
      <c r="AI12327" s="7">
        <v>292001962.60000002</v>
      </c>
      <c r="AK12327" s="1">
        <v>11.67897293</v>
      </c>
    </row>
    <row r="12328" spans="1:37" x14ac:dyDescent="0.25">
      <c r="A12328" s="6">
        <v>0.65826388888888887</v>
      </c>
      <c r="B12328">
        <v>0.3</v>
      </c>
      <c r="C12328">
        <f>B12328+0.68</f>
        <v>0.98</v>
      </c>
      <c r="D12328" s="5">
        <f>C12328/(0.2905*LN(C12328)+0.3655)</f>
        <v>2.7250145027674018</v>
      </c>
      <c r="E12328" s="5">
        <f>D12328*100</f>
        <v>272.50145027674017</v>
      </c>
      <c r="F12328">
        <v>174.04227841627801</v>
      </c>
      <c r="G12328" s="4">
        <f>75.6*1000/(287.05*(F12328+273))</f>
        <v>0.58913611486969042</v>
      </c>
      <c r="H12328" s="3">
        <f>SQRT(2*ABS(E12328)/G12328)</f>
        <v>30.41526352269204</v>
      </c>
      <c r="I12328" s="2">
        <f>(2/2*0.0254)^2*3.1416*H12328</f>
        <v>6.1646710179164864E-2</v>
      </c>
      <c r="K12328" s="6"/>
      <c r="X12328" s="9"/>
      <c r="Y12328" s="9"/>
      <c r="Z12328" s="9"/>
      <c r="AA12328" s="8"/>
      <c r="AI12328" s="7">
        <v>292014890.89999998</v>
      </c>
      <c r="AK12328" s="1">
        <v>11.679639870000001</v>
      </c>
    </row>
    <row r="12329" spans="1:37" x14ac:dyDescent="0.25">
      <c r="A12329" s="6">
        <v>0.65827546296296291</v>
      </c>
      <c r="B12329">
        <v>0.28000000000000003</v>
      </c>
      <c r="C12329">
        <f>B12329+0.68</f>
        <v>0.96000000000000008</v>
      </c>
      <c r="D12329" s="5">
        <f>C12329/(0.2905*LN(C12329)+0.3655)</f>
        <v>2.7146157496557359</v>
      </c>
      <c r="E12329" s="5">
        <f>D12329*100</f>
        <v>271.46157496557362</v>
      </c>
      <c r="F12329">
        <v>173.55756232617099</v>
      </c>
      <c r="G12329" s="4">
        <f>75.6*1000/(287.05*(F12329+273))</f>
        <v>0.58977559290842951</v>
      </c>
      <c r="H12329" s="3">
        <f>SQRT(2*ABS(E12329)/G12329)</f>
        <v>30.340712980809485</v>
      </c>
      <c r="I12329" s="2">
        <f>(2/2*0.0254)^2*3.1416*H12329</f>
        <v>6.1495608557253723E-2</v>
      </c>
      <c r="K12329" s="6"/>
      <c r="X12329" s="9"/>
      <c r="Y12329" s="9"/>
      <c r="Z12329" s="9"/>
      <c r="AA12329" s="8"/>
      <c r="AI12329" s="7">
        <v>292041826.69999999</v>
      </c>
      <c r="AK12329" s="1">
        <v>11.68055625</v>
      </c>
    </row>
    <row r="12330" spans="1:37" x14ac:dyDescent="0.25">
      <c r="A12330" s="6">
        <v>0.65828703703703706</v>
      </c>
      <c r="B12330">
        <v>0.26</v>
      </c>
      <c r="C12330">
        <f>B12330+0.68</f>
        <v>0.94000000000000006</v>
      </c>
      <c r="D12330" s="5">
        <f>C12330/(0.2905*LN(C12330)+0.3655)</f>
        <v>2.7048398588920084</v>
      </c>
      <c r="E12330" s="5">
        <f>D12330*100</f>
        <v>270.48398588920082</v>
      </c>
      <c r="F12330">
        <v>173.10774851626999</v>
      </c>
      <c r="G12330" s="4">
        <f>75.6*1000/(287.05*(F12330+273))</f>
        <v>0.590370268090188</v>
      </c>
      <c r="H12330" s="3">
        <f>SQRT(2*ABS(E12330)/G12330)</f>
        <v>30.270774846667855</v>
      </c>
      <c r="I12330" s="2">
        <f>(2/2*0.0254)^2*3.1416*H12330</f>
        <v>6.1353855523199489E-2</v>
      </c>
      <c r="K12330" s="6"/>
      <c r="X12330" s="9"/>
      <c r="Y12330" s="9"/>
      <c r="Z12330" s="9"/>
      <c r="AA12330" s="8"/>
      <c r="AI12330" s="7">
        <v>292076769.69999999</v>
      </c>
      <c r="AK12330" s="1">
        <v>11.681917309999999</v>
      </c>
    </row>
    <row r="12331" spans="1:37" x14ac:dyDescent="0.25">
      <c r="A12331" s="6">
        <v>0.6582986111111111</v>
      </c>
      <c r="B12331">
        <v>0.27</v>
      </c>
      <c r="C12331">
        <f>B12331+0.68</f>
        <v>0.95000000000000007</v>
      </c>
      <c r="D12331" s="5">
        <f>C12331/(0.2905*LN(C12331)+0.3655)</f>
        <v>2.7096460417130221</v>
      </c>
      <c r="E12331" s="5">
        <f>D12331*100</f>
        <v>270.9646041713022</v>
      </c>
      <c r="F12331">
        <v>172.52896349528001</v>
      </c>
      <c r="G12331" s="4">
        <f>75.6*1000/(287.05*(F12331+273))</f>
        <v>0.59113721591177915</v>
      </c>
      <c r="H12331" s="3">
        <f>SQRT(2*ABS(E12331)/G12331)</f>
        <v>30.277996083795291</v>
      </c>
      <c r="I12331" s="2">
        <f>(2/2*0.0254)^2*3.1416*H12331</f>
        <v>6.1368491776868574E-2</v>
      </c>
      <c r="K12331" s="6"/>
      <c r="X12331" s="9"/>
      <c r="Y12331" s="9"/>
      <c r="Z12331" s="9"/>
      <c r="AA12331" s="8"/>
      <c r="AI12331" s="7">
        <v>292148865.80000001</v>
      </c>
      <c r="AK12331" s="1">
        <v>11.68484233</v>
      </c>
    </row>
    <row r="12332" spans="1:37" x14ac:dyDescent="0.25">
      <c r="A12332" s="6">
        <v>0.65831018518518525</v>
      </c>
      <c r="B12332">
        <v>0.27</v>
      </c>
      <c r="C12332">
        <f>B12332+0.68</f>
        <v>0.95000000000000007</v>
      </c>
      <c r="D12332" s="5">
        <f>C12332/(0.2905*LN(C12332)+0.3655)</f>
        <v>2.7096460417130221</v>
      </c>
      <c r="E12332" s="5">
        <f>D12332*100</f>
        <v>270.9646041713022</v>
      </c>
      <c r="F12332">
        <v>172.07922121536899</v>
      </c>
      <c r="G12332" s="4">
        <f>75.6*1000/(287.05*(F12332+273))</f>
        <v>0.59173454642408307</v>
      </c>
      <c r="H12332" s="3">
        <f>SQRT(2*ABS(E12332)/G12332)</f>
        <v>30.262710059361932</v>
      </c>
      <c r="I12332" s="2">
        <f>(2/2*0.0254)^2*3.1416*H12332</f>
        <v>6.1337509532794578E-2</v>
      </c>
      <c r="K12332" s="6"/>
      <c r="X12332" s="9"/>
      <c r="Y12332" s="9"/>
      <c r="Z12332" s="9"/>
      <c r="AA12332" s="8"/>
      <c r="AI12332" s="7">
        <v>292125131.39999998</v>
      </c>
      <c r="AK12332" s="1">
        <v>11.68398814</v>
      </c>
    </row>
    <row r="12333" spans="1:37" x14ac:dyDescent="0.25">
      <c r="A12333" s="6">
        <v>0.65832175925925929</v>
      </c>
      <c r="B12333">
        <v>0.34</v>
      </c>
      <c r="C12333">
        <f>B12333+0.68</f>
        <v>1.02</v>
      </c>
      <c r="D12333" s="5">
        <f>C12333/(0.2905*LN(C12333)+0.3655)</f>
        <v>2.7474550381052718</v>
      </c>
      <c r="E12333" s="5">
        <f>D12333*100</f>
        <v>274.74550381052717</v>
      </c>
      <c r="F12333">
        <v>171.62951198820801</v>
      </c>
      <c r="G12333" s="4">
        <f>75.6*1000/(287.05*(F12333+273))</f>
        <v>0.59233304130213749</v>
      </c>
      <c r="H12333" s="3">
        <f>SQRT(2*ABS(E12333)/G12333)</f>
        <v>30.457714772947185</v>
      </c>
      <c r="I12333" s="2">
        <f>(2/2*0.0254)^2*3.1416*H12333</f>
        <v>6.1732751844372526E-2</v>
      </c>
      <c r="K12333" s="6"/>
      <c r="X12333" s="9"/>
      <c r="Y12333" s="9"/>
      <c r="Z12333" s="9"/>
      <c r="AA12333" s="8"/>
      <c r="AI12333" s="7">
        <v>292153381.39999998</v>
      </c>
      <c r="AK12333" s="1">
        <v>11.68496126</v>
      </c>
    </row>
    <row r="12334" spans="1:37" x14ac:dyDescent="0.25">
      <c r="A12334" s="6">
        <v>0.65833333333333333</v>
      </c>
      <c r="B12334">
        <v>0.27</v>
      </c>
      <c r="C12334">
        <f>B12334+0.68</f>
        <v>0.95000000000000007</v>
      </c>
      <c r="D12334" s="5">
        <f>C12334/(0.2905*LN(C12334)+0.3655)</f>
        <v>2.7096460417130221</v>
      </c>
      <c r="E12334" s="5">
        <f>D12334*100</f>
        <v>270.9646041713022</v>
      </c>
      <c r="F12334">
        <v>171.126653722112</v>
      </c>
      <c r="G12334" s="4">
        <f>75.6*1000/(287.05*(F12334+273))</f>
        <v>0.5930037048698481</v>
      </c>
      <c r="H12334" s="3">
        <f>SQRT(2*ABS(E12334)/G12334)</f>
        <v>30.230308283238763</v>
      </c>
      <c r="I12334" s="2">
        <f>(2/2*0.0254)^2*3.1416*H12334</f>
        <v>6.1271836490032185E-2</v>
      </c>
      <c r="K12334" s="6"/>
      <c r="X12334" s="9"/>
      <c r="Y12334" s="9"/>
      <c r="Z12334" s="9"/>
      <c r="AA12334" s="8"/>
      <c r="AI12334" s="7">
        <v>292189798</v>
      </c>
      <c r="AK12334" s="1">
        <v>11.686372199999999</v>
      </c>
    </row>
    <row r="12335" spans="1:37" x14ac:dyDescent="0.25">
      <c r="A12335" s="6">
        <v>0.65834490740740736</v>
      </c>
      <c r="B12335">
        <v>0.27</v>
      </c>
      <c r="C12335">
        <f>B12335+0.68</f>
        <v>0.95000000000000007</v>
      </c>
      <c r="D12335" s="5">
        <f>C12335/(0.2905*LN(C12335)+0.3655)</f>
        <v>2.7096460417130221</v>
      </c>
      <c r="E12335" s="5">
        <f>D12335*100</f>
        <v>270.9646041713022</v>
      </c>
      <c r="F12335">
        <v>170.57245681784499</v>
      </c>
      <c r="G12335" s="4">
        <f>75.6*1000/(287.05*(F12335+273))</f>
        <v>0.59374460032538501</v>
      </c>
      <c r="H12335" s="3">
        <f>SQRT(2*ABS(E12335)/G12335)</f>
        <v>30.211441173142902</v>
      </c>
      <c r="I12335" s="2">
        <f>(2/2*0.0254)^2*3.1416*H12335</f>
        <v>6.1233595977431325E-2</v>
      </c>
      <c r="K12335" s="6"/>
      <c r="X12335" s="9"/>
      <c r="Y12335" s="9"/>
      <c r="Z12335" s="9"/>
      <c r="AA12335" s="8"/>
      <c r="AI12335" s="7">
        <v>292223174.30000001</v>
      </c>
      <c r="AK12335" s="1">
        <v>11.68784395</v>
      </c>
    </row>
    <row r="12336" spans="1:37" x14ac:dyDescent="0.25">
      <c r="A12336" s="6">
        <v>0.65835648148148151</v>
      </c>
      <c r="B12336">
        <v>0.27</v>
      </c>
      <c r="C12336">
        <f>B12336+0.68</f>
        <v>0.95000000000000007</v>
      </c>
      <c r="D12336" s="5">
        <f>C12336/(0.2905*LN(C12336)+0.3655)</f>
        <v>2.7096460417130221</v>
      </c>
      <c r="E12336" s="5">
        <f>D12336*100</f>
        <v>270.9646041713022</v>
      </c>
      <c r="F12336">
        <v>170.15074670120501</v>
      </c>
      <c r="G12336" s="4">
        <f>75.6*1000/(287.05*(F12336+273))</f>
        <v>0.59430961822622685</v>
      </c>
      <c r="H12336" s="3">
        <f>SQRT(2*ABS(E12336)/G12336)</f>
        <v>30.197076552709156</v>
      </c>
      <c r="I12336" s="2">
        <f>(2/2*0.0254)^2*3.1416*H12336</f>
        <v>6.1204481266915925E-2</v>
      </c>
      <c r="K12336" s="6"/>
      <c r="X12336" s="9"/>
      <c r="Y12336" s="9"/>
      <c r="Z12336" s="9"/>
      <c r="AA12336" s="8"/>
      <c r="AI12336" s="7">
        <v>292250047.5</v>
      </c>
      <c r="AK12336" s="1">
        <v>11.688861599999999</v>
      </c>
    </row>
    <row r="12337" spans="1:37" x14ac:dyDescent="0.25">
      <c r="A12337" s="6">
        <v>0.65836805555555555</v>
      </c>
      <c r="B12337">
        <v>0.25</v>
      </c>
      <c r="C12337">
        <f>B12337+0.68</f>
        <v>0.93</v>
      </c>
      <c r="D12337" s="5">
        <f>C12337/(0.2905*LN(C12337)+0.3655)</f>
        <v>2.7002056306030857</v>
      </c>
      <c r="E12337" s="5">
        <f>D12337*100</f>
        <v>270.02056306030858</v>
      </c>
      <c r="F12337">
        <v>169.753463343921</v>
      </c>
      <c r="G12337" s="4">
        <f>75.6*1000/(287.05*(F12337+273))</f>
        <v>0.5948428931522135</v>
      </c>
      <c r="H12337" s="3">
        <f>SQRT(2*ABS(E12337)/G12337)</f>
        <v>30.130912098339984</v>
      </c>
      <c r="I12337" s="2">
        <f>(2/2*0.0254)^2*3.1416*H12337</f>
        <v>6.1070376857805156E-2</v>
      </c>
      <c r="K12337" s="6"/>
      <c r="X12337" s="9"/>
      <c r="Y12337" s="9"/>
      <c r="Z12337" s="9"/>
      <c r="AA12337" s="8"/>
      <c r="AI12337" s="7">
        <v>292287861.60000002</v>
      </c>
      <c r="AK12337" s="1">
        <v>11.690221449999999</v>
      </c>
    </row>
    <row r="12338" spans="1:37" x14ac:dyDescent="0.25">
      <c r="A12338" s="6">
        <v>0.6583796296296297</v>
      </c>
      <c r="B12338">
        <v>0.24</v>
      </c>
      <c r="C12338">
        <f>B12338+0.68</f>
        <v>0.92</v>
      </c>
      <c r="D12338" s="5">
        <f>C12338/(0.2905*LN(C12338)+0.3655)</f>
        <v>2.6957523293421808</v>
      </c>
      <c r="E12338" s="5">
        <f>D12338*100</f>
        <v>269.57523293421809</v>
      </c>
      <c r="F12338">
        <v>169.331818405436</v>
      </c>
      <c r="G12338" s="4">
        <f>75.6*1000/(287.05*(F12338+273))</f>
        <v>0.59540991656010567</v>
      </c>
      <c r="H12338" s="3">
        <f>SQRT(2*ABS(E12338)/G12338)</f>
        <v>30.091716433280464</v>
      </c>
      <c r="I12338" s="2">
        <f>(2/2*0.0254)^2*3.1416*H12338</f>
        <v>6.0990933725497555E-2</v>
      </c>
      <c r="K12338" s="6"/>
      <c r="X12338" s="9"/>
      <c r="Y12338" s="9"/>
      <c r="Z12338" s="9"/>
      <c r="AA12338" s="8"/>
      <c r="AI12338" s="7">
        <v>292326165.80000001</v>
      </c>
      <c r="AK12338" s="1">
        <v>11.691787039999999</v>
      </c>
    </row>
    <row r="12339" spans="1:37" x14ac:dyDescent="0.25">
      <c r="A12339" s="6">
        <v>0.65839120370370374</v>
      </c>
      <c r="B12339">
        <v>0.28000000000000003</v>
      </c>
      <c r="C12339">
        <f>B12339+0.68</f>
        <v>0.96000000000000008</v>
      </c>
      <c r="D12339" s="5">
        <f>C12339/(0.2905*LN(C12339)+0.3655)</f>
        <v>2.7146157496557359</v>
      </c>
      <c r="E12339" s="5">
        <f>D12339*100</f>
        <v>271.46157496557362</v>
      </c>
      <c r="F12339">
        <v>168.84052413170301</v>
      </c>
      <c r="G12339" s="4">
        <f>75.6*1000/(287.05*(F12339+273))</f>
        <v>0.59607196874082113</v>
      </c>
      <c r="H12339" s="3">
        <f>SQRT(2*ABS(E12339)/G12339)</f>
        <v>30.180041359492193</v>
      </c>
      <c r="I12339" s="2">
        <f>(2/2*0.0254)^2*3.1416*H12339</f>
        <v>6.1169953746932126E-2</v>
      </c>
      <c r="K12339" s="6"/>
      <c r="X12339" s="9"/>
      <c r="Y12339" s="9"/>
      <c r="Z12339" s="9"/>
      <c r="AA12339" s="8"/>
      <c r="AI12339" s="7">
        <v>292358737.30000001</v>
      </c>
      <c r="AK12339" s="1">
        <v>11.693267049999999</v>
      </c>
    </row>
    <row r="12340" spans="1:37" x14ac:dyDescent="0.25">
      <c r="A12340" s="6">
        <v>0.65840277777777778</v>
      </c>
      <c r="B12340">
        <v>0.26</v>
      </c>
      <c r="C12340">
        <f>B12340+0.68</f>
        <v>0.94000000000000006</v>
      </c>
      <c r="D12340" s="5">
        <f>C12340/(0.2905*LN(C12340)+0.3655)</f>
        <v>2.7048398588920084</v>
      </c>
      <c r="E12340" s="5">
        <f>D12340*100</f>
        <v>270.48398588920082</v>
      </c>
      <c r="F12340">
        <v>168.450310861524</v>
      </c>
      <c r="G12340" s="4">
        <f>75.6*1000/(287.05*(F12340+273))</f>
        <v>0.59659885746750585</v>
      </c>
      <c r="H12340" s="3">
        <f>SQRT(2*ABS(E12340)/G12340)</f>
        <v>30.112344338348581</v>
      </c>
      <c r="I12340" s="2">
        <f>(2/2*0.0254)^2*3.1416*H12340</f>
        <v>6.103274307837029E-2</v>
      </c>
      <c r="K12340" s="6"/>
      <c r="X12340" s="9"/>
      <c r="Y12340" s="9"/>
      <c r="Z12340" s="9"/>
      <c r="AA12340" s="8"/>
      <c r="AI12340" s="7">
        <v>292387909.80000001</v>
      </c>
      <c r="AK12340" s="1">
        <v>11.694503170000001</v>
      </c>
    </row>
    <row r="12341" spans="1:37" x14ac:dyDescent="0.25">
      <c r="A12341" s="6">
        <v>0.65841435185185182</v>
      </c>
      <c r="B12341">
        <v>0.27</v>
      </c>
      <c r="C12341">
        <f>B12341+0.68</f>
        <v>0.95000000000000007</v>
      </c>
      <c r="D12341" s="5">
        <f>C12341/(0.2905*LN(C12341)+0.3655)</f>
        <v>2.7096460417130221</v>
      </c>
      <c r="E12341" s="5">
        <f>D12341*100</f>
        <v>270.9646041713022</v>
      </c>
      <c r="F12341">
        <v>168.00001392138</v>
      </c>
      <c r="G12341" s="4">
        <f>75.6*1000/(287.05*(F12341+273))</f>
        <v>0.59720803350272234</v>
      </c>
      <c r="H12341" s="3">
        <f>SQRT(2*ABS(E12341)/G12341)</f>
        <v>30.123710057557432</v>
      </c>
      <c r="I12341" s="2">
        <f>(2/2*0.0254)^2*3.1416*H12341</f>
        <v>6.1055779511953158E-2</v>
      </c>
      <c r="K12341" s="6"/>
      <c r="X12341" s="9"/>
      <c r="Y12341" s="9"/>
      <c r="Z12341" s="9"/>
      <c r="AA12341" s="8"/>
      <c r="AI12341" s="7">
        <v>292441988.60000002</v>
      </c>
      <c r="AK12341" s="1">
        <v>11.69627543</v>
      </c>
    </row>
    <row r="12342" spans="1:37" x14ac:dyDescent="0.25">
      <c r="A12342" s="6">
        <v>0.65842592592592586</v>
      </c>
      <c r="B12342">
        <v>0.28000000000000003</v>
      </c>
      <c r="C12342">
        <f>B12342+0.68</f>
        <v>0.96000000000000008</v>
      </c>
      <c r="D12342" s="5">
        <f>C12342/(0.2905*LN(C12342)+0.3655)</f>
        <v>2.7146157496557359</v>
      </c>
      <c r="E12342" s="5">
        <f>D12342*100</f>
        <v>271.46157496557362</v>
      </c>
      <c r="F12342">
        <v>167.64470228010899</v>
      </c>
      <c r="G12342" s="4">
        <f>75.6*1000/(287.05*(F12342+273))</f>
        <v>0.59768958919933246</v>
      </c>
      <c r="H12342" s="3">
        <f>SQRT(2*ABS(E12342)/G12342)</f>
        <v>30.139173214728025</v>
      </c>
      <c r="I12342" s="2">
        <f>(2/2*0.0254)^2*3.1416*H12342</f>
        <v>6.1087120774797686E-2</v>
      </c>
      <c r="K12342" s="6"/>
      <c r="X12342" s="9"/>
      <c r="Y12342" s="9"/>
      <c r="Z12342" s="9"/>
      <c r="AA12342" s="8"/>
      <c r="AI12342" s="7">
        <v>292460768</v>
      </c>
      <c r="AK12342" s="1">
        <v>11.69718087</v>
      </c>
    </row>
    <row r="12343" spans="1:37" x14ac:dyDescent="0.25">
      <c r="A12343" s="6">
        <v>0.65843750000000001</v>
      </c>
      <c r="B12343">
        <v>0.28999999999999998</v>
      </c>
      <c r="C12343">
        <f>B12343+0.68</f>
        <v>0.97</v>
      </c>
      <c r="D12343" s="5">
        <f>C12343/(0.2905*LN(C12343)+0.3655)</f>
        <v>2.7197410564993283</v>
      </c>
      <c r="E12343" s="5">
        <f>D12343*100</f>
        <v>271.97410564993282</v>
      </c>
      <c r="F12343">
        <v>167.17099595116801</v>
      </c>
      <c r="G12343" s="4">
        <f>75.6*1000/(287.05*(F12343+273))</f>
        <v>0.59833281499964686</v>
      </c>
      <c r="H12343" s="3">
        <f>SQRT(2*ABS(E12343)/G12343)</f>
        <v>30.151391894598348</v>
      </c>
      <c r="I12343" s="2">
        <f>(2/2*0.0254)^2*3.1416*H12343</f>
        <v>6.1111886018609431E-2</v>
      </c>
      <c r="K12343" s="6"/>
      <c r="X12343" s="9"/>
      <c r="Y12343" s="9"/>
      <c r="Z12343" s="9"/>
      <c r="AA12343" s="8"/>
      <c r="AI12343" s="7">
        <v>292495216.39999998</v>
      </c>
      <c r="AK12343" s="1">
        <v>11.698670699999999</v>
      </c>
    </row>
    <row r="12344" spans="1:37" x14ac:dyDescent="0.25">
      <c r="A12344" s="6">
        <v>0.65844907407407405</v>
      </c>
      <c r="B12344">
        <v>0.26</v>
      </c>
      <c r="C12344">
        <f>B12344+0.68</f>
        <v>0.94000000000000006</v>
      </c>
      <c r="D12344" s="5">
        <f>C12344/(0.2905*LN(C12344)+0.3655)</f>
        <v>2.7048398588920084</v>
      </c>
      <c r="E12344" s="5">
        <f>D12344*100</f>
        <v>270.48398588920082</v>
      </c>
      <c r="F12344">
        <v>166.753061047182</v>
      </c>
      <c r="G12344" s="4">
        <f>75.6*1000/(287.05*(F12344+273))</f>
        <v>0.59890146179199233</v>
      </c>
      <c r="H12344" s="3">
        <f>SQRT(2*ABS(E12344)/G12344)</f>
        <v>30.054401928631592</v>
      </c>
      <c r="I12344" s="2">
        <f>(2/2*0.0254)^2*3.1416*H12344</f>
        <v>6.0915303394303746E-2</v>
      </c>
      <c r="K12344" s="6"/>
      <c r="X12344" s="9"/>
      <c r="Y12344" s="9"/>
      <c r="Z12344" s="9"/>
      <c r="AA12344" s="8"/>
      <c r="AI12344" s="7">
        <v>292558562.19999999</v>
      </c>
      <c r="AK12344" s="1">
        <v>11.7014812</v>
      </c>
    </row>
    <row r="12345" spans="1:37" x14ac:dyDescent="0.25">
      <c r="A12345" s="6">
        <v>0.6584606481481482</v>
      </c>
      <c r="B12345">
        <v>0.77</v>
      </c>
      <c r="C12345">
        <f>B12345+0.68</f>
        <v>1.4500000000000002</v>
      </c>
      <c r="D12345" s="5">
        <f>C12345/(0.2905*LN(C12345)+0.3655)</f>
        <v>3.0626951881995583</v>
      </c>
      <c r="E12345" s="5">
        <f>D12345*100</f>
        <v>306.26951881995581</v>
      </c>
      <c r="F12345">
        <v>166.390882783275</v>
      </c>
      <c r="G12345" s="4">
        <f>75.6*1000/(287.05*(F12345+273))</f>
        <v>0.59939512040026655</v>
      </c>
      <c r="H12345" s="3">
        <f>SQRT(2*ABS(E12345)/G12345)</f>
        <v>31.967618549193237</v>
      </c>
      <c r="I12345" s="2">
        <f>(2/2*0.0254)^2*3.1416*H12345</f>
        <v>6.4793077145293296E-2</v>
      </c>
      <c r="K12345" s="6"/>
      <c r="X12345" s="9"/>
      <c r="Y12345" s="9"/>
      <c r="Z12345" s="9"/>
      <c r="AA12345" s="8"/>
      <c r="AI12345" s="7">
        <v>292582924.5</v>
      </c>
      <c r="AK12345" s="1">
        <v>11.701783320000001</v>
      </c>
    </row>
    <row r="12346" spans="1:37" x14ac:dyDescent="0.25">
      <c r="A12346" s="6">
        <v>0.65847222222222224</v>
      </c>
      <c r="B12346">
        <v>2.72</v>
      </c>
      <c r="C12346">
        <f>B12346+0.68</f>
        <v>3.4000000000000004</v>
      </c>
      <c r="D12346" s="5">
        <f>C12346/(0.2905*LN(C12346)+0.3655)</f>
        <v>4.7156284448562413</v>
      </c>
      <c r="E12346" s="5">
        <f>D12346*100</f>
        <v>471.56284448562411</v>
      </c>
      <c r="F12346">
        <v>166.30730746452701</v>
      </c>
      <c r="G12346" s="4">
        <f>75.6*1000/(287.05*(F12346+273))</f>
        <v>0.59950915136991401</v>
      </c>
      <c r="H12346" s="3">
        <f>SQRT(2*ABS(E12346)/G12346)</f>
        <v>39.663120442361929</v>
      </c>
      <c r="I12346" s="2">
        <f>(2/2*0.0254)^2*3.1416*H12346</f>
        <v>8.0390587077681208E-2</v>
      </c>
      <c r="K12346" s="6"/>
      <c r="X12346" s="9"/>
      <c r="Y12346" s="9"/>
      <c r="Z12346" s="9"/>
      <c r="AA12346" s="8"/>
      <c r="AI12346" s="7">
        <v>292622009</v>
      </c>
      <c r="AK12346" s="1">
        <v>11.7035278</v>
      </c>
    </row>
    <row r="12347" spans="1:37" x14ac:dyDescent="0.25">
      <c r="A12347" s="6">
        <v>0.65848379629629628</v>
      </c>
      <c r="B12347">
        <v>2.4300000000000002</v>
      </c>
      <c r="C12347">
        <f>B12347+0.68</f>
        <v>3.1100000000000003</v>
      </c>
      <c r="D12347" s="5">
        <f>C12347/(0.2905*LN(C12347)+0.3655)</f>
        <v>4.4741255152434682</v>
      </c>
      <c r="E12347" s="5">
        <f>D12347*100</f>
        <v>447.41255152434684</v>
      </c>
      <c r="F12347">
        <v>166.720827084143</v>
      </c>
      <c r="G12347" s="4">
        <f>75.6*1000/(287.05*(F12347+273))</f>
        <v>0.59894536457392644</v>
      </c>
      <c r="H12347" s="3">
        <f>SQRT(2*ABS(E12347)/G12347)</f>
        <v>38.652311911402009</v>
      </c>
      <c r="I12347" s="2">
        <f>(2/2*0.0254)^2*3.1416*H12347</f>
        <v>7.8341845316551195E-2</v>
      </c>
      <c r="K12347" s="6"/>
      <c r="X12347" s="9"/>
      <c r="Y12347" s="9"/>
      <c r="Z12347" s="9"/>
      <c r="AA12347" s="8"/>
      <c r="AI12347" s="7">
        <v>292654238.10000002</v>
      </c>
      <c r="AK12347" s="1">
        <v>11.70536497</v>
      </c>
    </row>
    <row r="12348" spans="1:37" x14ac:dyDescent="0.25">
      <c r="A12348" s="6">
        <v>0.65849537037037031</v>
      </c>
      <c r="B12348">
        <v>1.48</v>
      </c>
      <c r="C12348">
        <f>B12348+0.68</f>
        <v>2.16</v>
      </c>
      <c r="D12348" s="5">
        <f>C12348/(0.2905*LN(C12348)+0.3655)</f>
        <v>3.665885503560431</v>
      </c>
      <c r="E12348" s="5">
        <f>D12348*100</f>
        <v>366.58855035604307</v>
      </c>
      <c r="F12348">
        <v>167.05257709268301</v>
      </c>
      <c r="G12348" s="4">
        <f>75.6*1000/(287.05*(F12348+273))</f>
        <v>0.59849382732552503</v>
      </c>
      <c r="H12348" s="3">
        <f>SQRT(2*ABS(E12348)/G12348)</f>
        <v>35.000528996286185</v>
      </c>
      <c r="I12348" s="2">
        <f>(2/2*0.0254)^2*3.1416*H12348</f>
        <v>7.0940285148005738E-2</v>
      </c>
      <c r="K12348" s="6"/>
      <c r="X12348" s="9"/>
      <c r="Y12348" s="9"/>
      <c r="Z12348" s="9"/>
      <c r="AA12348" s="8"/>
      <c r="AI12348" s="7">
        <v>292706084.39999998</v>
      </c>
      <c r="AK12348" s="1">
        <v>11.7070107</v>
      </c>
    </row>
    <row r="12349" spans="1:37" x14ac:dyDescent="0.25">
      <c r="A12349" s="6">
        <v>0.65850694444444446</v>
      </c>
      <c r="B12349">
        <v>1.53</v>
      </c>
      <c r="C12349">
        <f>B12349+0.68</f>
        <v>2.21</v>
      </c>
      <c r="D12349" s="5">
        <f>C12349/(0.2905*LN(C12349)+0.3655)</f>
        <v>3.7088979897834444</v>
      </c>
      <c r="E12349" s="5">
        <f>D12349*100</f>
        <v>370.88979897834446</v>
      </c>
      <c r="F12349">
        <v>167.02730663545401</v>
      </c>
      <c r="G12349" s="4">
        <f>75.6*1000/(287.05*(F12349+273))</f>
        <v>0.59852819840304039</v>
      </c>
      <c r="H12349" s="3">
        <f>SQRT(2*ABS(E12349)/G12349)</f>
        <v>35.204253050664683</v>
      </c>
      <c r="I12349" s="2">
        <f>(2/2*0.0254)^2*3.1416*H12349</f>
        <v>7.1353200121680893E-2</v>
      </c>
      <c r="K12349" s="6"/>
      <c r="X12349" s="9"/>
      <c r="Y12349" s="9"/>
      <c r="Z12349" s="9"/>
      <c r="AA12349" s="8"/>
      <c r="AI12349" s="7">
        <v>292739774.69999999</v>
      </c>
      <c r="AK12349" s="1">
        <v>11.708173609999999</v>
      </c>
    </row>
    <row r="12350" spans="1:37" x14ac:dyDescent="0.25">
      <c r="A12350" s="6">
        <v>0.6585185185185185</v>
      </c>
      <c r="B12350">
        <v>1.36</v>
      </c>
      <c r="C12350">
        <f>B12350+0.68</f>
        <v>2.04</v>
      </c>
      <c r="D12350" s="5">
        <f>C12350/(0.2905*LN(C12350)+0.3655)</f>
        <v>3.5626223130554062</v>
      </c>
      <c r="E12350" s="5">
        <f>D12350*100</f>
        <v>356.26223130554064</v>
      </c>
      <c r="F12350">
        <v>167.21886703272199</v>
      </c>
      <c r="G12350" s="4">
        <f>75.6*1000/(287.05*(F12350+273))</f>
        <v>0.59826775000328192</v>
      </c>
      <c r="H12350" s="3">
        <f>SQRT(2*ABS(E12350)/G12350)</f>
        <v>34.510566893190962</v>
      </c>
      <c r="I12350" s="2">
        <f>(2/2*0.0254)^2*3.1416*H12350</f>
        <v>6.9947212977325687E-2</v>
      </c>
      <c r="K12350" s="6"/>
      <c r="X12350" s="9"/>
      <c r="Y12350" s="9"/>
      <c r="Z12350" s="9"/>
      <c r="AA12350" s="8"/>
      <c r="AI12350" s="7">
        <v>292770145.10000002</v>
      </c>
      <c r="AK12350" s="1">
        <v>11.70949177</v>
      </c>
    </row>
    <row r="12351" spans="1:37" x14ac:dyDescent="0.25">
      <c r="A12351" s="6">
        <v>0.65853009259259265</v>
      </c>
      <c r="B12351">
        <v>4.84</v>
      </c>
      <c r="C12351">
        <f>B12351+0.68</f>
        <v>5.52</v>
      </c>
      <c r="D12351" s="5">
        <f>C12351/(0.2905*LN(C12351)+0.3655)</f>
        <v>6.4053190629931684</v>
      </c>
      <c r="E12351" s="5">
        <f>D12351*100</f>
        <v>640.5319062993168</v>
      </c>
      <c r="F12351">
        <v>167.89113353627999</v>
      </c>
      <c r="G12351" s="4">
        <f>75.6*1000/(287.05*(F12351+273))</f>
        <v>0.59735551716870361</v>
      </c>
      <c r="H12351" s="3">
        <f>SQRT(2*ABS(E12351)/G12351)</f>
        <v>46.309377390163618</v>
      </c>
      <c r="I12351" s="2">
        <f>(2/2*0.0254)^2*3.1416*H12351</f>
        <v>9.3861450992166445E-2</v>
      </c>
      <c r="K12351" s="6"/>
      <c r="X12351" s="9"/>
      <c r="Y12351" s="9"/>
      <c r="Z12351" s="9"/>
      <c r="AA12351" s="8"/>
      <c r="AI12351" s="7">
        <v>292816142.60000002</v>
      </c>
      <c r="AK12351" s="1">
        <v>11.711779719999999</v>
      </c>
    </row>
    <row r="12352" spans="1:37" x14ac:dyDescent="0.25">
      <c r="A12352" s="6">
        <v>0.65854166666666669</v>
      </c>
      <c r="B12352">
        <v>9.1</v>
      </c>
      <c r="C12352">
        <f>B12352+0.68</f>
        <v>9.7799999999999994</v>
      </c>
      <c r="D12352" s="5">
        <f>C12352/(0.2905*LN(C12352)+0.3655)</f>
        <v>9.5141867506645568</v>
      </c>
      <c r="E12352" s="5">
        <f>D12352*100</f>
        <v>951.41867506645565</v>
      </c>
      <c r="F12352">
        <v>169.591379380456</v>
      </c>
      <c r="G12352" s="4">
        <f>75.6*1000/(287.05*(F12352+273))</f>
        <v>0.59506073402813853</v>
      </c>
      <c r="H12352" s="3">
        <f>SQRT(2*ABS(E12352)/G12352)</f>
        <v>56.54838249316515</v>
      </c>
      <c r="I12352" s="2">
        <f>(2/2*0.0254)^2*3.1416*H12352</f>
        <v>0.1146142213778908</v>
      </c>
      <c r="K12352" s="6"/>
      <c r="X12352" s="9"/>
      <c r="Y12352" s="9"/>
      <c r="Z12352" s="9"/>
      <c r="AA12352" s="8"/>
      <c r="AI12352" s="7">
        <v>292851782.19999999</v>
      </c>
      <c r="AK12352" s="1">
        <v>11.712849029999999</v>
      </c>
    </row>
    <row r="12353" spans="1:37" x14ac:dyDescent="0.25">
      <c r="A12353" s="6">
        <v>0.65855324074074073</v>
      </c>
      <c r="B12353">
        <v>8.8699999999999992</v>
      </c>
      <c r="C12353">
        <f>B12353+0.68</f>
        <v>9.5499999999999989</v>
      </c>
      <c r="D12353" s="5">
        <f>C12353/(0.2905*LN(C12353)+0.3655)</f>
        <v>9.3533440209683025</v>
      </c>
      <c r="E12353" s="5">
        <f>D12353*100</f>
        <v>935.33440209683022</v>
      </c>
      <c r="F12353">
        <v>171.54665135429801</v>
      </c>
      <c r="G12353" s="4">
        <f>75.6*1000/(287.05*(F12353+273))</f>
        <v>0.59244344836771468</v>
      </c>
      <c r="H12353" s="3">
        <f>SQRT(2*ABS(E12353)/G12353)</f>
        <v>56.192066180292365</v>
      </c>
      <c r="I12353" s="2">
        <f>(2/2*0.0254)^2*3.1416*H12353</f>
        <v>0.1138920271264621</v>
      </c>
      <c r="K12353" s="6"/>
      <c r="X12353" s="9"/>
      <c r="Y12353" s="9"/>
      <c r="Z12353" s="9"/>
      <c r="AA12353" s="8"/>
      <c r="AI12353" s="7">
        <v>292899498.30000001</v>
      </c>
      <c r="AK12353" s="1">
        <v>11.71456774</v>
      </c>
    </row>
    <row r="12354" spans="1:37" x14ac:dyDescent="0.25">
      <c r="A12354" s="6">
        <v>0.65856481481481477</v>
      </c>
      <c r="B12354">
        <v>2.64</v>
      </c>
      <c r="C12354">
        <f>B12354+0.68</f>
        <v>3.3200000000000003</v>
      </c>
      <c r="D12354" s="5">
        <f>C12354/(0.2905*LN(C12354)+0.3655)</f>
        <v>4.6492754021673539</v>
      </c>
      <c r="E12354" s="5">
        <f>D12354*100</f>
        <v>464.92754021673539</v>
      </c>
      <c r="F12354">
        <v>171.647744428919</v>
      </c>
      <c r="G12354" s="4">
        <f>75.6*1000/(287.05*(F12354+273))</f>
        <v>0.59230875313877229</v>
      </c>
      <c r="H12354" s="3">
        <f>SQRT(2*ABS(E12354)/G12354)</f>
        <v>39.621741368234474</v>
      </c>
      <c r="I12354" s="2">
        <f>(2/2*0.0254)^2*3.1416*H12354</f>
        <v>8.0306718536206481E-2</v>
      </c>
      <c r="K12354" s="6"/>
      <c r="X12354" s="9"/>
      <c r="Y12354" s="9"/>
      <c r="Z12354" s="9"/>
      <c r="AA12354" s="8"/>
      <c r="AI12354" s="7">
        <v>292930304.5</v>
      </c>
      <c r="AK12354" s="1">
        <v>11.716007729999999</v>
      </c>
    </row>
    <row r="12355" spans="1:37" x14ac:dyDescent="0.25">
      <c r="A12355" s="6">
        <v>0.65857638888888892</v>
      </c>
      <c r="B12355">
        <v>2.99</v>
      </c>
      <c r="C12355">
        <f>B12355+0.68</f>
        <v>3.6700000000000004</v>
      </c>
      <c r="D12355" s="5">
        <f>C12355/(0.2905*LN(C12355)+0.3655)</f>
        <v>4.9380677643826214</v>
      </c>
      <c r="E12355" s="5">
        <f>D12355*100</f>
        <v>493.80677643826215</v>
      </c>
      <c r="F12355">
        <v>172.59252340153901</v>
      </c>
      <c r="G12355" s="4">
        <f>75.6*1000/(287.05*(F12355+273))</f>
        <v>0.59105289531828553</v>
      </c>
      <c r="H12355" s="3">
        <f>SQRT(2*ABS(E12355)/G12355)</f>
        <v>40.877125272818319</v>
      </c>
      <c r="I12355" s="2">
        <f>(2/2*0.0254)^2*3.1416*H12355</f>
        <v>8.2851174140601613E-2</v>
      </c>
      <c r="K12355" s="6"/>
      <c r="X12355" s="9"/>
      <c r="Y12355" s="9"/>
      <c r="Z12355" s="9"/>
      <c r="AA12355" s="8"/>
      <c r="AI12355" s="7">
        <v>292966464.39999998</v>
      </c>
      <c r="AK12355" s="1">
        <v>11.717638000000001</v>
      </c>
    </row>
    <row r="12356" spans="1:37" x14ac:dyDescent="0.25">
      <c r="A12356" s="6">
        <v>0.65858796296296296</v>
      </c>
      <c r="B12356">
        <v>0.95</v>
      </c>
      <c r="C12356">
        <f>B12356+0.68</f>
        <v>1.63</v>
      </c>
      <c r="D12356" s="5">
        <f>C12356/(0.2905*LN(C12356)+0.3655)</f>
        <v>3.212249941212534</v>
      </c>
      <c r="E12356" s="5">
        <f>D12356*100</f>
        <v>321.22499412125342</v>
      </c>
      <c r="F12356">
        <v>173.0457888647</v>
      </c>
      <c r="G12356" s="4">
        <f>75.6*1000/(287.05*(F12356+273))</f>
        <v>0.59045227567107172</v>
      </c>
      <c r="H12356" s="3">
        <f>SQRT(2*ABS(E12356)/G12356)</f>
        <v>32.985818300233234</v>
      </c>
      <c r="I12356" s="2">
        <f>(2/2*0.0254)^2*3.1416*H12356</f>
        <v>6.6856799687431731E-2</v>
      </c>
      <c r="K12356" s="6"/>
      <c r="X12356" s="9"/>
      <c r="Y12356" s="9"/>
      <c r="Z12356" s="9"/>
      <c r="AA12356" s="8"/>
      <c r="AI12356" s="7">
        <v>293018719.80000001</v>
      </c>
      <c r="AK12356" s="1">
        <v>11.71981373</v>
      </c>
    </row>
    <row r="12357" spans="1:37" x14ac:dyDescent="0.25">
      <c r="A12357" s="6">
        <v>0.65859953703703711</v>
      </c>
      <c r="B12357">
        <v>2.65</v>
      </c>
      <c r="C12357">
        <f>B12357+0.68</f>
        <v>3.33</v>
      </c>
      <c r="D12357" s="5">
        <f>C12357/(0.2905*LN(C12357)+0.3655)</f>
        <v>4.6575807195834411</v>
      </c>
      <c r="E12357" s="5">
        <f>D12357*100</f>
        <v>465.75807195834409</v>
      </c>
      <c r="F12357">
        <v>173.43543122679</v>
      </c>
      <c r="G12357" s="4">
        <f>75.6*1000/(287.05*(F12357+273))</f>
        <v>0.58993693749828902</v>
      </c>
      <c r="H12357" s="3">
        <f>SQRT(2*ABS(E12357)/G12357)</f>
        <v>39.736754966721328</v>
      </c>
      <c r="I12357" s="2">
        <f>(2/2*0.0254)^2*3.1416*H12357</f>
        <v>8.053983208353091E-2</v>
      </c>
      <c r="K12357" s="6"/>
      <c r="X12357" s="9"/>
      <c r="Y12357" s="9"/>
      <c r="Z12357" s="9"/>
      <c r="AA12357" s="8"/>
      <c r="AI12357" s="7">
        <v>293047716.5</v>
      </c>
      <c r="AK12357" s="1">
        <v>11.72068369</v>
      </c>
    </row>
    <row r="12358" spans="1:37" x14ac:dyDescent="0.25">
      <c r="A12358" s="6">
        <v>0.65861111111111115</v>
      </c>
      <c r="B12358">
        <v>3.06</v>
      </c>
      <c r="C12358">
        <f>B12358+0.68</f>
        <v>3.74</v>
      </c>
      <c r="D12358" s="5">
        <f>C12358/(0.2905*LN(C12358)+0.3655)</f>
        <v>4.9953627932365103</v>
      </c>
      <c r="E12358" s="5">
        <f>D12358*100</f>
        <v>499.53627932365106</v>
      </c>
      <c r="F12358">
        <v>174.29417020225699</v>
      </c>
      <c r="G12358" s="4">
        <f>75.6*1000/(287.05*(F12358+273))</f>
        <v>0.58880434540331861</v>
      </c>
      <c r="H12358" s="3">
        <f>SQRT(2*ABS(E12358)/G12358)</f>
        <v>41.192012631444058</v>
      </c>
      <c r="I12358" s="2">
        <f>(2/2*0.0254)^2*3.1416*H12358</f>
        <v>8.3489398751800573E-2</v>
      </c>
      <c r="K12358" s="6"/>
      <c r="X12358" s="9"/>
      <c r="Y12358" s="9"/>
      <c r="Z12358" s="9"/>
      <c r="AA12358" s="8"/>
      <c r="AI12358" s="7">
        <v>293079014.30000001</v>
      </c>
      <c r="AK12358" s="1">
        <v>11.722157989999999</v>
      </c>
    </row>
    <row r="12359" spans="1:37" x14ac:dyDescent="0.25">
      <c r="A12359" s="6">
        <v>0.65862268518518519</v>
      </c>
      <c r="B12359">
        <v>4.9000000000000004</v>
      </c>
      <c r="C12359">
        <f>B12359+0.68</f>
        <v>5.58</v>
      </c>
      <c r="D12359" s="5">
        <f>C12359/(0.2905*LN(C12359)+0.3655)</f>
        <v>6.451431350577173</v>
      </c>
      <c r="E12359" s="5">
        <f>D12359*100</f>
        <v>645.14313505771725</v>
      </c>
      <c r="F12359">
        <v>175.67442055743601</v>
      </c>
      <c r="G12359" s="4">
        <f>75.6*1000/(287.05*(F12359+273))</f>
        <v>0.58699301547311178</v>
      </c>
      <c r="H12359" s="3">
        <f>SQRT(2*ABS(E12359)/G12359)</f>
        <v>46.884206612156305</v>
      </c>
      <c r="I12359" s="2">
        <f>(2/2*0.0254)^2*3.1416*H12359</f>
        <v>9.5026534780582747E-2</v>
      </c>
      <c r="K12359" s="6"/>
      <c r="X12359" s="9"/>
      <c r="Y12359" s="9"/>
      <c r="Z12359" s="9"/>
      <c r="AA12359" s="8"/>
      <c r="AI12359" s="7">
        <v>298038681</v>
      </c>
      <c r="AK12359" s="1">
        <v>10.93500749</v>
      </c>
    </row>
    <row r="12360" spans="1:37" x14ac:dyDescent="0.25">
      <c r="A12360" s="6">
        <v>0.65863425925925922</v>
      </c>
      <c r="B12360">
        <v>6.04</v>
      </c>
      <c r="C12360">
        <f>B12360+0.68</f>
        <v>6.72</v>
      </c>
      <c r="D12360" s="5">
        <f>C12360/(0.2905*LN(C12360)+0.3655)</f>
        <v>7.3128680415484091</v>
      </c>
      <c r="E12360" s="5">
        <f>D12360*100</f>
        <v>731.28680415484087</v>
      </c>
      <c r="F12360">
        <v>177.20231052457399</v>
      </c>
      <c r="G12360" s="4">
        <f>75.6*1000/(287.05*(F12360+273))</f>
        <v>0.58500088722730959</v>
      </c>
      <c r="H12360" s="3">
        <f>SQRT(2*ABS(E12360)/G12360)</f>
        <v>50.001220329264129</v>
      </c>
      <c r="I12360" s="2">
        <f>(2/2*0.0254)^2*3.1416*H12360</f>
        <v>0.10134420620564426</v>
      </c>
      <c r="K12360" s="6"/>
      <c r="X12360" s="9"/>
      <c r="Y12360" s="9"/>
      <c r="Z12360" s="9"/>
      <c r="AA12360" s="8"/>
      <c r="AI12360" s="7">
        <v>336626062.69999999</v>
      </c>
      <c r="AK12360" s="1">
        <v>7.1692824799999997</v>
      </c>
    </row>
    <row r="12361" spans="1:37" x14ac:dyDescent="0.25">
      <c r="A12361" s="6">
        <v>0.65864583333333326</v>
      </c>
      <c r="B12361">
        <v>9.0500000000000007</v>
      </c>
      <c r="C12361">
        <f>B12361+0.68</f>
        <v>9.73</v>
      </c>
      <c r="D12361" s="5">
        <f>C12361/(0.2905*LN(C12361)+0.3655)</f>
        <v>9.47927657698086</v>
      </c>
      <c r="E12361" s="5">
        <f>D12361*100</f>
        <v>947.92765769808602</v>
      </c>
      <c r="F12361">
        <v>179.28871189452499</v>
      </c>
      <c r="G12361" s="4">
        <f>75.6*1000/(287.05*(F12361+273))</f>
        <v>0.58230228648748328</v>
      </c>
      <c r="H12361" s="3">
        <f>SQRT(2*ABS(E12361)/G12361)</f>
        <v>57.059550693799537</v>
      </c>
      <c r="I12361" s="2">
        <f>(2/2*0.0254)^2*3.1416*H12361</f>
        <v>0.11565027480198174</v>
      </c>
      <c r="K12361" s="6"/>
      <c r="X12361" s="9"/>
      <c r="Y12361" s="9"/>
      <c r="Z12361" s="9"/>
      <c r="AA12361" s="8"/>
      <c r="AI12361" s="7">
        <v>345662447.80000001</v>
      </c>
      <c r="AK12361" s="1">
        <v>6.6211158299999999</v>
      </c>
    </row>
    <row r="12362" spans="1:37" x14ac:dyDescent="0.25">
      <c r="A12362" s="6">
        <v>0.65865740740740741</v>
      </c>
      <c r="B12362">
        <v>9.73</v>
      </c>
      <c r="C12362">
        <f>B12362+0.68</f>
        <v>10.41</v>
      </c>
      <c r="D12362" s="5">
        <f>C12362/(0.2905*LN(C12362)+0.3655)</f>
        <v>9.9514969259051398</v>
      </c>
      <c r="E12362" s="5">
        <f>D12362*100</f>
        <v>995.14969259051395</v>
      </c>
      <c r="F12362">
        <v>181.35102387561901</v>
      </c>
      <c r="G12362" s="4">
        <f>75.6*1000/(287.05*(F12362+273))</f>
        <v>0.57965920015348982</v>
      </c>
      <c r="H12362" s="3">
        <f>SQRT(2*ABS(E12362)/G12362)</f>
        <v>58.596656734833175</v>
      </c>
      <c r="I12362" s="2">
        <f>(2/2*0.0254)^2*3.1416*H12362</f>
        <v>0.11876573459589568</v>
      </c>
      <c r="K12362" s="6"/>
      <c r="X12362" s="9"/>
      <c r="Y12362" s="9"/>
      <c r="Z12362" s="9"/>
      <c r="AA12362" s="8"/>
      <c r="AI12362" s="7">
        <v>344391783.10000002</v>
      </c>
      <c r="AK12362" s="1">
        <v>6.6934107899999997</v>
      </c>
    </row>
    <row r="12363" spans="1:37" x14ac:dyDescent="0.25">
      <c r="A12363" s="6">
        <v>0.65866898148148145</v>
      </c>
      <c r="B12363">
        <v>0.92</v>
      </c>
      <c r="C12363">
        <f>B12363+0.68</f>
        <v>1.6</v>
      </c>
      <c r="D12363" s="5">
        <f>C12363/(0.2905*LN(C12363)+0.3655)</f>
        <v>3.1870220999247283</v>
      </c>
      <c r="E12363" s="5">
        <f>D12363*100</f>
        <v>318.70220999247283</v>
      </c>
      <c r="F12363">
        <v>181.51155312736699</v>
      </c>
      <c r="G12363" s="4">
        <f>75.6*1000/(287.05*(F12363+273))</f>
        <v>0.57945446991719729</v>
      </c>
      <c r="H12363" s="3">
        <f>SQRT(2*ABS(E12363)/G12363)</f>
        <v>33.16636505910121</v>
      </c>
      <c r="I12363" s="2">
        <f>(2/2*0.0254)^2*3.1416*H12363</f>
        <v>6.7222738115333816E-2</v>
      </c>
      <c r="K12363" s="6"/>
      <c r="X12363" s="9"/>
      <c r="Y12363" s="9"/>
      <c r="Z12363" s="9"/>
      <c r="AA12363" s="8"/>
      <c r="AI12363" s="7">
        <v>359905460.19999999</v>
      </c>
      <c r="AK12363" s="1">
        <v>5.9675087299999996</v>
      </c>
    </row>
    <row r="12364" spans="1:37" x14ac:dyDescent="0.25">
      <c r="A12364" s="6">
        <v>0.6586805555555556</v>
      </c>
      <c r="B12364">
        <v>2.93</v>
      </c>
      <c r="C12364">
        <f>B12364+0.68</f>
        <v>3.6100000000000003</v>
      </c>
      <c r="D12364" s="5">
        <f>C12364/(0.2905*LN(C12364)+0.3655)</f>
        <v>4.8888358104703009</v>
      </c>
      <c r="E12364" s="5">
        <f>D12364*100</f>
        <v>488.88358104703008</v>
      </c>
      <c r="F12364">
        <v>181.822146074877</v>
      </c>
      <c r="G12364" s="4">
        <f>75.6*1000/(287.05*(F12364+273))</f>
        <v>0.57905876695217551</v>
      </c>
      <c r="H12364" s="3">
        <f>SQRT(2*ABS(E12364)/G12364)</f>
        <v>41.091917089716162</v>
      </c>
      <c r="I12364" s="2">
        <f>(2/2*0.0254)^2*3.1416*H12364</f>
        <v>8.3286521638915381E-2</v>
      </c>
      <c r="K12364" s="6"/>
      <c r="X12364" s="9"/>
      <c r="Y12364" s="9"/>
      <c r="Z12364" s="9"/>
      <c r="AA12364" s="8"/>
      <c r="AI12364" s="7">
        <v>390699758.10000002</v>
      </c>
      <c r="AK12364" s="1">
        <v>5.0964390699999997</v>
      </c>
    </row>
    <row r="12365" spans="1:37" x14ac:dyDescent="0.25">
      <c r="A12365" s="6">
        <v>0.65869212962962964</v>
      </c>
      <c r="B12365">
        <v>3.87</v>
      </c>
      <c r="C12365">
        <f>B12365+0.68</f>
        <v>4.55</v>
      </c>
      <c r="D12365" s="5">
        <f>C12365/(0.2905*LN(C12365)+0.3655)</f>
        <v>5.647652555520577</v>
      </c>
      <c r="E12365" s="5">
        <f>D12365*100</f>
        <v>564.76525555205774</v>
      </c>
      <c r="F12365">
        <v>182.53757388020799</v>
      </c>
      <c r="G12365" s="4">
        <f>75.6*1000/(287.05*(F12365+273))</f>
        <v>0.5781493474738445</v>
      </c>
      <c r="H12365" s="3">
        <f>SQRT(2*ABS(E12365)/G12365)</f>
        <v>44.200681289873764</v>
      </c>
      <c r="I12365" s="2">
        <f>(2/2*0.0254)^2*3.1416*H12365</f>
        <v>8.9587472657126924E-2</v>
      </c>
      <c r="K12365" s="6"/>
      <c r="X12365" s="9"/>
      <c r="Y12365" s="9"/>
      <c r="Z12365" s="9"/>
      <c r="AA12365" s="8"/>
      <c r="AI12365" s="7">
        <v>409345719.69999999</v>
      </c>
      <c r="AK12365" s="1">
        <v>4.5423506700000003</v>
      </c>
    </row>
    <row r="12366" spans="1:37" x14ac:dyDescent="0.25">
      <c r="A12366" s="6">
        <v>0.65870370370370368</v>
      </c>
      <c r="B12366">
        <v>3.75</v>
      </c>
      <c r="C12366">
        <f>B12366+0.68</f>
        <v>4.43</v>
      </c>
      <c r="D12366" s="5">
        <f>C12366/(0.2905*LN(C12366)+0.3655)</f>
        <v>5.5522128145074987</v>
      </c>
      <c r="E12366" s="5">
        <f>D12366*100</f>
        <v>555.22128145074987</v>
      </c>
      <c r="F12366">
        <v>183.213745809964</v>
      </c>
      <c r="G12366" s="4">
        <f>75.6*1000/(287.05*(F12366+273))</f>
        <v>0.57729245010159524</v>
      </c>
      <c r="H12366" s="3">
        <f>SQRT(2*ABS(E12366)/G12366)</f>
        <v>43.858130049657809</v>
      </c>
      <c r="I12366" s="2">
        <f>(2/2*0.0254)^2*3.1416*H12366</f>
        <v>8.8893177932001452E-2</v>
      </c>
      <c r="K12366" s="6"/>
      <c r="X12366" s="9"/>
      <c r="Y12366" s="9"/>
      <c r="Z12366" s="9"/>
      <c r="AA12366" s="8"/>
      <c r="AI12366" s="7">
        <v>439763999.89999998</v>
      </c>
      <c r="AK12366" s="1">
        <v>3.84900916</v>
      </c>
    </row>
    <row r="12367" spans="1:37" x14ac:dyDescent="0.25">
      <c r="A12367" s="6">
        <v>0.65871527777777772</v>
      </c>
      <c r="B12367">
        <v>3.9</v>
      </c>
      <c r="C12367">
        <f>B12367+0.68</f>
        <v>4.58</v>
      </c>
      <c r="D12367" s="5">
        <f>C12367/(0.2905*LN(C12367)+0.3655)</f>
        <v>5.6714504557729786</v>
      </c>
      <c r="E12367" s="5">
        <f>D12367*100</f>
        <v>567.14504557729788</v>
      </c>
      <c r="F12367">
        <v>184.25029958556101</v>
      </c>
      <c r="G12367" s="4">
        <f>75.6*1000/(287.05*(F12367+273))</f>
        <v>0.57598376934333473</v>
      </c>
      <c r="H12367" s="3">
        <f>SQRT(2*ABS(E12367)/G12367)</f>
        <v>44.3768985183628</v>
      </c>
      <c r="I12367" s="2">
        <f>(2/2*0.0254)^2*3.1416*H12367</f>
        <v>8.9944635842812773E-2</v>
      </c>
      <c r="K12367" s="6"/>
      <c r="X12367" s="9"/>
      <c r="Y12367" s="9"/>
      <c r="Z12367" s="9"/>
      <c r="AA12367" s="8"/>
      <c r="AI12367" s="7">
        <v>559348203.10000002</v>
      </c>
      <c r="AK12367" s="1">
        <v>2.3681003500000002</v>
      </c>
    </row>
    <row r="12368" spans="1:37" x14ac:dyDescent="0.25">
      <c r="A12368" s="6">
        <v>0.65872685185185187</v>
      </c>
      <c r="B12368">
        <v>5.71</v>
      </c>
      <c r="C12368">
        <f>B12368+0.68</f>
        <v>6.39</v>
      </c>
      <c r="D12368" s="5">
        <f>C12368/(0.2905*LN(C12368)+0.3655)</f>
        <v>7.0662366969258557</v>
      </c>
      <c r="E12368" s="5">
        <f>D12368*100</f>
        <v>706.62366969258551</v>
      </c>
      <c r="F12368">
        <v>185.39158008991501</v>
      </c>
      <c r="G12368" s="4">
        <f>75.6*1000/(287.05*(F12368+273))</f>
        <v>0.5745497136683877</v>
      </c>
      <c r="H12368" s="3">
        <f>SQRT(2*ABS(E12368)/G12368)</f>
        <v>49.595843622411948</v>
      </c>
      <c r="I12368" s="2">
        <f>(2/2*0.0254)^2*3.1416*H12368</f>
        <v>0.10052257464746112</v>
      </c>
      <c r="K12368" s="6"/>
      <c r="X12368" s="9"/>
      <c r="Y12368" s="9"/>
      <c r="Z12368" s="9"/>
      <c r="AA12368" s="8"/>
      <c r="AI12368" s="7">
        <v>532713860.5</v>
      </c>
      <c r="AK12368" s="1">
        <v>1.84781109</v>
      </c>
    </row>
    <row r="12369" spans="1:37" x14ac:dyDescent="0.25">
      <c r="A12369" s="6">
        <v>0.65873842592592591</v>
      </c>
      <c r="B12369">
        <v>6.07</v>
      </c>
      <c r="C12369">
        <f>B12369+0.68</f>
        <v>6.75</v>
      </c>
      <c r="D12369" s="5">
        <f>C12369/(0.2905*LN(C12369)+0.3655)</f>
        <v>7.3351857308130688</v>
      </c>
      <c r="E12369" s="5">
        <f>D12369*100</f>
        <v>733.51857308130684</v>
      </c>
      <c r="F12369">
        <v>186.69341766743599</v>
      </c>
      <c r="G12369" s="4">
        <f>75.6*1000/(287.05*(F12369+273))</f>
        <v>0.57292260660385164</v>
      </c>
      <c r="H12369" s="3">
        <f>SQRT(2*ABS(E12369)/G12369)</f>
        <v>50.602570160928373</v>
      </c>
      <c r="I12369" s="2">
        <f>(2/2*0.0254)^2*3.1416*H12369</f>
        <v>0.10256304288484112</v>
      </c>
      <c r="K12369" s="6"/>
      <c r="X12369" s="9"/>
      <c r="Y12369" s="9"/>
      <c r="Z12369" s="9"/>
      <c r="AA12369" s="8"/>
      <c r="AI12369" s="7">
        <v>489684261.69999999</v>
      </c>
      <c r="AK12369" s="1">
        <v>1.69855541</v>
      </c>
    </row>
    <row r="12370" spans="1:37" x14ac:dyDescent="0.25">
      <c r="A12370" s="6">
        <v>0.65875000000000006</v>
      </c>
      <c r="B12370">
        <v>4.17</v>
      </c>
      <c r="C12370">
        <f>B12370+0.68</f>
        <v>4.8499999999999996</v>
      </c>
      <c r="D12370" s="5">
        <f>C12370/(0.2905*LN(C12370)+0.3655)</f>
        <v>5.8845417923988519</v>
      </c>
      <c r="E12370" s="5">
        <f>D12370*100</f>
        <v>588.45417923988521</v>
      </c>
      <c r="F12370">
        <v>187.79630537899101</v>
      </c>
      <c r="G12370" s="4">
        <f>75.6*1000/(287.05*(F12370+273))</f>
        <v>0.57155135146330582</v>
      </c>
      <c r="H12370" s="3">
        <f>SQRT(2*ABS(E12370)/G12370)</f>
        <v>45.377827058528972</v>
      </c>
      <c r="I12370" s="2">
        <f>(2/2*0.0254)^2*3.1416*H12370</f>
        <v>9.1973352496201061E-2</v>
      </c>
      <c r="K12370" s="6"/>
      <c r="X12370" s="9"/>
      <c r="Y12370" s="9"/>
      <c r="Z12370" s="9"/>
      <c r="AA12370" s="8"/>
      <c r="AI12370" s="7">
        <v>244872562.5</v>
      </c>
      <c r="AK12370" s="1">
        <v>0.84938325999999997</v>
      </c>
    </row>
    <row r="12371" spans="1:37" x14ac:dyDescent="0.25">
      <c r="A12371" s="6">
        <v>0.6587615740740741</v>
      </c>
      <c r="B12371">
        <v>3.25</v>
      </c>
      <c r="C12371">
        <f>B12371+0.68</f>
        <v>3.93</v>
      </c>
      <c r="D12371" s="5">
        <f>C12371/(0.2905*LN(C12371)+0.3655)</f>
        <v>5.1501150204474104</v>
      </c>
      <c r="E12371" s="5">
        <f>D12371*100</f>
        <v>515.01150204474106</v>
      </c>
      <c r="F12371">
        <v>188.96547852973899</v>
      </c>
      <c r="G12371" s="4">
        <f>75.6*1000/(287.05*(F12371+273))</f>
        <v>0.57010483105114995</v>
      </c>
      <c r="H12371" s="3">
        <f>SQRT(2*ABS(E12371)/G12371)</f>
        <v>42.505595155817481</v>
      </c>
      <c r="I12371" s="2">
        <f>(2/2*0.0254)^2*3.1416*H12371</f>
        <v>8.6151813335716587E-2</v>
      </c>
      <c r="K12371" s="6"/>
      <c r="X12371" s="9"/>
      <c r="Y12371" s="9"/>
      <c r="Z12371" s="9"/>
      <c r="AA12371" s="8"/>
      <c r="AI12371" s="7">
        <v>386234400.80000001</v>
      </c>
      <c r="AK12371" s="1">
        <v>1.3397214900000001</v>
      </c>
    </row>
    <row r="12372" spans="1:37" x14ac:dyDescent="0.25">
      <c r="A12372" s="6">
        <v>0.65877314814814814</v>
      </c>
      <c r="B12372">
        <v>1.27</v>
      </c>
      <c r="C12372">
        <f>B12372+0.68</f>
        <v>1.9500000000000002</v>
      </c>
      <c r="D12372" s="5">
        <f>C12372/(0.2905*LN(C12372)+0.3655)</f>
        <v>3.4852270793889519</v>
      </c>
      <c r="E12372" s="5">
        <f>D12372*100</f>
        <v>348.52270793889517</v>
      </c>
      <c r="F12372">
        <v>189.41219625420999</v>
      </c>
      <c r="G12372" s="4">
        <f>75.6*1000/(287.05*(F12372+273))</f>
        <v>0.56955407582691475</v>
      </c>
      <c r="H12372" s="3">
        <f>SQRT(2*ABS(E12372)/G12372)</f>
        <v>34.983483761254469</v>
      </c>
      <c r="I12372" s="2">
        <f>(2/2*0.0254)^2*3.1416*H12372</f>
        <v>7.0905737274923789E-2</v>
      </c>
      <c r="K12372" s="6"/>
      <c r="X12372" s="9"/>
      <c r="Y12372" s="9"/>
      <c r="Z12372" s="9"/>
      <c r="AA12372" s="8"/>
      <c r="AI12372" s="7">
        <v>181088355.59999999</v>
      </c>
      <c r="AK12372" s="1">
        <v>1.73344561</v>
      </c>
    </row>
    <row r="12373" spans="1:37" x14ac:dyDescent="0.25">
      <c r="A12373" s="6">
        <v>0.65878472222222217</v>
      </c>
      <c r="B12373">
        <v>3.47</v>
      </c>
      <c r="C12373">
        <f>B12373+0.68</f>
        <v>4.1500000000000004</v>
      </c>
      <c r="D12373" s="5">
        <f>C12373/(0.2905*LN(C12373)+0.3655)</f>
        <v>5.3279379776571307</v>
      </c>
      <c r="E12373" s="5">
        <f>D12373*100</f>
        <v>532.79379776571307</v>
      </c>
      <c r="F12373">
        <v>190.09621755139901</v>
      </c>
      <c r="G12373" s="4">
        <f>75.6*1000/(287.05*(F12373+273))</f>
        <v>0.56871280979406658</v>
      </c>
      <c r="H12373" s="3">
        <f>SQRT(2*ABS(E12373)/G12373)</f>
        <v>43.28606157289844</v>
      </c>
      <c r="I12373" s="2">
        <f>(2/2*0.0254)^2*3.1416*H12373</f>
        <v>8.773368971770043E-2</v>
      </c>
      <c r="K12373" s="6"/>
      <c r="X12373" s="9"/>
      <c r="Y12373" s="9"/>
      <c r="Z12373" s="9"/>
      <c r="AA12373" s="8"/>
      <c r="AI12373" s="7">
        <v>323389834.39999998</v>
      </c>
      <c r="AK12373" s="1">
        <v>5.1107032200000004</v>
      </c>
    </row>
    <row r="12374" spans="1:37" x14ac:dyDescent="0.25">
      <c r="A12374" s="6">
        <v>0.65879629629629632</v>
      </c>
      <c r="B12374">
        <v>3.22</v>
      </c>
      <c r="C12374">
        <f>B12374+0.68</f>
        <v>3.9000000000000004</v>
      </c>
      <c r="D12374" s="5">
        <f>C12374/(0.2905*LN(C12374)+0.3655)</f>
        <v>5.1257538741739603</v>
      </c>
      <c r="E12374" s="5">
        <f>D12374*100</f>
        <v>512.57538741739609</v>
      </c>
      <c r="F12374">
        <v>190.74531993470501</v>
      </c>
      <c r="G12374" s="4">
        <f>75.6*1000/(287.05*(F12374+273))</f>
        <v>0.56791678485454611</v>
      </c>
      <c r="H12374" s="3">
        <f>SQRT(2*ABS(E12374)/G12374)</f>
        <v>42.486555187114853</v>
      </c>
      <c r="I12374" s="2">
        <f>(2/2*0.0254)^2*3.1416*H12374</f>
        <v>8.6113222467300937E-2</v>
      </c>
      <c r="K12374" s="6"/>
      <c r="X12374" s="9"/>
      <c r="Y12374" s="9"/>
      <c r="Z12374" s="9"/>
      <c r="AA12374" s="8"/>
      <c r="AI12374" s="7">
        <v>312185958.89999998</v>
      </c>
      <c r="AK12374" s="1">
        <v>10.05320203</v>
      </c>
    </row>
    <row r="12375" spans="1:37" x14ac:dyDescent="0.25">
      <c r="A12375" s="6">
        <v>0.65880787037037036</v>
      </c>
      <c r="B12375">
        <v>0.38</v>
      </c>
      <c r="C12375">
        <f>B12375+0.68</f>
        <v>1.06</v>
      </c>
      <c r="D12375" s="5">
        <f>C12375/(0.2905*LN(C12375)+0.3655)</f>
        <v>2.7717699677526393</v>
      </c>
      <c r="E12375" s="5">
        <f>D12375*100</f>
        <v>277.17699677526394</v>
      </c>
      <c r="F12375">
        <v>190.835170366054</v>
      </c>
      <c r="G12375" s="4">
        <f>75.6*1000/(287.05*(F12375+273))</f>
        <v>0.56780677256710088</v>
      </c>
      <c r="H12375" s="3">
        <f>SQRT(2*ABS(E12375)/G12375)</f>
        <v>31.245919252902819</v>
      </c>
      <c r="I12375" s="2">
        <f>(2/2*0.0254)^2*3.1416*H12375</f>
        <v>6.3330312000361058E-2</v>
      </c>
      <c r="K12375" s="6"/>
      <c r="X12375" s="9"/>
      <c r="Y12375" s="9"/>
      <c r="Z12375" s="9"/>
      <c r="AA12375" s="8"/>
      <c r="AI12375" s="7">
        <v>296489496.39999998</v>
      </c>
      <c r="AK12375" s="1">
        <v>11.750509109999999</v>
      </c>
    </row>
    <row r="12376" spans="1:37" x14ac:dyDescent="0.25">
      <c r="A12376" s="6">
        <v>0.65881944444444451</v>
      </c>
      <c r="B12376">
        <v>0.42</v>
      </c>
      <c r="C12376">
        <f>B12376+0.68</f>
        <v>1.1000000000000001</v>
      </c>
      <c r="D12376" s="5">
        <f>C12376/(0.2905*LN(C12376)+0.3655)</f>
        <v>2.7976466698445837</v>
      </c>
      <c r="E12376" s="5">
        <f>D12376*100</f>
        <v>279.76466698445836</v>
      </c>
      <c r="F12376">
        <v>190.535051765856</v>
      </c>
      <c r="G12376" s="4">
        <f>75.6*1000/(287.05*(F12376+273))</f>
        <v>0.56817440252974694</v>
      </c>
      <c r="H12376" s="3">
        <f>SQRT(2*ABS(E12376)/G12376)</f>
        <v>31.3812759579158</v>
      </c>
      <c r="I12376" s="2">
        <f>(2/2*0.0254)^2*3.1416*H12376</f>
        <v>6.3604657661003344E-2</v>
      </c>
      <c r="K12376" s="6"/>
      <c r="X12376" s="9"/>
      <c r="Y12376" s="9"/>
      <c r="Z12376" s="9"/>
      <c r="AA12376" s="8"/>
      <c r="AI12376" s="7">
        <v>295810393.19999999</v>
      </c>
      <c r="AK12376" s="1">
        <v>11.81436242</v>
      </c>
    </row>
    <row r="12377" spans="1:37" x14ac:dyDescent="0.25">
      <c r="A12377" s="6">
        <v>0.65883101851851855</v>
      </c>
      <c r="B12377">
        <v>0.48</v>
      </c>
      <c r="C12377">
        <f>B12377+0.68</f>
        <v>1.1600000000000001</v>
      </c>
      <c r="D12377" s="5">
        <f>C12377/(0.2905*LN(C12377)+0.3655)</f>
        <v>2.8388510665038074</v>
      </c>
      <c r="E12377" s="5">
        <f>D12377*100</f>
        <v>283.88510665038075</v>
      </c>
      <c r="F12377">
        <v>190.018558029492</v>
      </c>
      <c r="G12377" s="4">
        <f>75.6*1000/(287.05*(F12377+273))</f>
        <v>0.56880819682369022</v>
      </c>
      <c r="H12377" s="3">
        <f>SQRT(2*ABS(E12377)/G12377)</f>
        <v>31.593910184569232</v>
      </c>
      <c r="I12377" s="2">
        <f>(2/2*0.0254)^2*3.1416*H12377</f>
        <v>6.4035632080636271E-2</v>
      </c>
      <c r="K12377" s="6"/>
      <c r="X12377" s="9"/>
      <c r="Y12377" s="9"/>
      <c r="Z12377" s="9"/>
      <c r="AA12377" s="8"/>
      <c r="AI12377" s="7">
        <v>295773700.60000002</v>
      </c>
      <c r="AK12377" s="1">
        <v>11.819138260000001</v>
      </c>
    </row>
    <row r="12378" spans="1:37" x14ac:dyDescent="0.25">
      <c r="A12378" s="6">
        <v>0.65884259259259259</v>
      </c>
      <c r="B12378">
        <v>0.61</v>
      </c>
      <c r="C12378">
        <f>B12378+0.68</f>
        <v>1.29</v>
      </c>
      <c r="D12378" s="5">
        <f>C12378/(0.2905*LN(C12378)+0.3655)</f>
        <v>2.9353301413045161</v>
      </c>
      <c r="E12378" s="5">
        <f>D12378*100</f>
        <v>293.53301413045159</v>
      </c>
      <c r="F12378">
        <v>189.31359471862999</v>
      </c>
      <c r="G12378" s="4">
        <f>75.6*1000/(287.05*(F12378+273))</f>
        <v>0.56967554944809728</v>
      </c>
      <c r="H12378" s="3">
        <f>SQRT(2*ABS(E12378)/G12378)</f>
        <v>32.101822195397347</v>
      </c>
      <c r="I12378" s="2">
        <f>(2/2*0.0254)^2*3.1416*H12378</f>
        <v>6.506508574638134E-2</v>
      </c>
      <c r="K12378" s="6"/>
      <c r="X12378" s="9"/>
      <c r="Y12378" s="9"/>
      <c r="Z12378" s="9"/>
      <c r="AA12378" s="8"/>
      <c r="AI12378" s="7">
        <v>295772093.19999999</v>
      </c>
      <c r="AK12378" s="1">
        <v>11.82233003</v>
      </c>
    </row>
    <row r="12379" spans="1:37" x14ac:dyDescent="0.25">
      <c r="A12379" s="6">
        <v>0.65885416666666663</v>
      </c>
      <c r="B12379">
        <v>1.27</v>
      </c>
      <c r="C12379">
        <f>B12379+0.68</f>
        <v>1.9500000000000002</v>
      </c>
      <c r="D12379" s="5">
        <f>C12379/(0.2905*LN(C12379)+0.3655)</f>
        <v>3.4852270793889519</v>
      </c>
      <c r="E12379" s="5">
        <f>D12379*100</f>
        <v>348.52270793889517</v>
      </c>
      <c r="F12379">
        <v>188.123492776658</v>
      </c>
      <c r="G12379" s="4">
        <f>75.6*1000/(287.05*(F12379+273))</f>
        <v>0.57114581064344383</v>
      </c>
      <c r="H12379" s="3">
        <f>SQRT(2*ABS(E12379)/G12379)</f>
        <v>34.934701752206578</v>
      </c>
      <c r="I12379" s="2">
        <f>(2/2*0.0254)^2*3.1416*H12379</f>
        <v>7.0806864208396214E-2</v>
      </c>
      <c r="K12379" s="6"/>
      <c r="X12379" s="9"/>
      <c r="Y12379" s="9"/>
      <c r="Z12379" s="9"/>
      <c r="AA12379" s="8"/>
      <c r="AI12379" s="7">
        <v>295776013.10000002</v>
      </c>
      <c r="AK12379" s="1">
        <v>11.82422246</v>
      </c>
    </row>
    <row r="12380" spans="1:37" x14ac:dyDescent="0.25">
      <c r="A12380" s="6">
        <v>0.65886574074074067</v>
      </c>
      <c r="B12380">
        <v>4.5599999999999996</v>
      </c>
      <c r="C12380">
        <f>B12380+0.68</f>
        <v>5.2399999999999993</v>
      </c>
      <c r="D12380" s="5">
        <f>C12380/(0.2905*LN(C12380)+0.3655)</f>
        <v>6.1890149111563559</v>
      </c>
      <c r="E12380" s="5">
        <f>D12380*100</f>
        <v>618.90149111563562</v>
      </c>
      <c r="F12380">
        <v>187.94461813341101</v>
      </c>
      <c r="G12380" s="4">
        <f>75.6*1000/(287.05*(F12380+273))</f>
        <v>0.57136745007495404</v>
      </c>
      <c r="H12380" s="3">
        <f>SQRT(2*ABS(E12380)/G12380)</f>
        <v>46.544461977594224</v>
      </c>
      <c r="I12380" s="2">
        <f>(2/2*0.0254)^2*3.1416*H12380</f>
        <v>9.4337928581062269E-2</v>
      </c>
      <c r="K12380" s="6"/>
      <c r="X12380" s="9"/>
      <c r="Y12380" s="9"/>
      <c r="Z12380" s="9"/>
      <c r="AA12380" s="8"/>
      <c r="AI12380" s="7">
        <v>294647081</v>
      </c>
      <c r="AK12380" s="1">
        <v>11.77978856</v>
      </c>
    </row>
    <row r="12381" spans="1:37" x14ac:dyDescent="0.25">
      <c r="A12381" s="6">
        <v>0.65887731481481482</v>
      </c>
      <c r="B12381">
        <v>5.09</v>
      </c>
      <c r="C12381">
        <f>B12381+0.68</f>
        <v>5.77</v>
      </c>
      <c r="D12381" s="5">
        <f>C12381/(0.2905*LN(C12381)+0.3655)</f>
        <v>6.5969151361599963</v>
      </c>
      <c r="E12381" s="5">
        <f>D12381*100</f>
        <v>659.69151361599961</v>
      </c>
      <c r="F12381">
        <v>188.31195742686199</v>
      </c>
      <c r="G12381" s="4">
        <f>75.6*1000/(287.05*(F12381+273))</f>
        <v>0.57091247440820103</v>
      </c>
      <c r="H12381" s="3">
        <f>SQRT(2*ABS(E12381)/G12381)</f>
        <v>48.072939683686371</v>
      </c>
      <c r="I12381" s="2">
        <f>(2/2*0.0254)^2*3.1416*H12381</f>
        <v>9.7435900166693207E-2</v>
      </c>
      <c r="K12381" s="6"/>
      <c r="X12381" s="9"/>
      <c r="Y12381" s="9"/>
      <c r="Z12381" s="9"/>
      <c r="AA12381" s="8"/>
      <c r="AI12381" s="7">
        <v>295251866.5</v>
      </c>
      <c r="AK12381" s="1">
        <v>11.80429915</v>
      </c>
    </row>
    <row r="12382" spans="1:37" x14ac:dyDescent="0.25">
      <c r="A12382" s="6">
        <v>0.65888888888888886</v>
      </c>
      <c r="B12382">
        <v>5.39</v>
      </c>
      <c r="C12382">
        <f>B12382+0.68</f>
        <v>6.0699999999999994</v>
      </c>
      <c r="D12382" s="5">
        <f>C12382/(0.2905*LN(C12382)+0.3655)</f>
        <v>6.8250123903463127</v>
      </c>
      <c r="E12382" s="5">
        <f>D12382*100</f>
        <v>682.50123903463123</v>
      </c>
      <c r="F12382">
        <v>188.85989539023899</v>
      </c>
      <c r="G12382" s="4">
        <f>75.6*1000/(287.05*(F12382+273))</f>
        <v>0.57023515944403991</v>
      </c>
      <c r="H12382" s="3">
        <f>SQRT(2*ABS(E12382)/G12382)</f>
        <v>48.926001487718345</v>
      </c>
      <c r="I12382" s="2">
        <f>(2/2*0.0254)^2*3.1416*H12382</f>
        <v>9.916491539481509E-2</v>
      </c>
      <c r="K12382" s="6"/>
      <c r="X12382" s="9"/>
      <c r="Y12382" s="9"/>
      <c r="Z12382" s="9"/>
      <c r="AA12382" s="8"/>
      <c r="AI12382" s="7">
        <v>295201170</v>
      </c>
      <c r="AK12382" s="1">
        <v>11.803483399999999</v>
      </c>
    </row>
    <row r="12383" spans="1:37" x14ac:dyDescent="0.25">
      <c r="A12383" s="6">
        <v>0.65890046296296301</v>
      </c>
      <c r="B12383">
        <v>5.84</v>
      </c>
      <c r="C12383">
        <f>B12383+0.68</f>
        <v>6.52</v>
      </c>
      <c r="D12383" s="5">
        <f>C12383/(0.2905*LN(C12383)+0.3655)</f>
        <v>7.1636464229701069</v>
      </c>
      <c r="E12383" s="5">
        <f>D12383*100</f>
        <v>716.36464229701073</v>
      </c>
      <c r="F12383">
        <v>189.75244732196899</v>
      </c>
      <c r="G12383" s="4">
        <f>75.6*1000/(287.05*(F12383+273))</f>
        <v>0.56913529601587731</v>
      </c>
      <c r="H12383" s="3">
        <f>SQRT(2*ABS(E12383)/G12383)</f>
        <v>50.17348975531209</v>
      </c>
      <c r="I12383" s="2">
        <f>(2/2*0.0254)^2*3.1416*H12383</f>
        <v>0.1016933678485275</v>
      </c>
      <c r="K12383" s="6"/>
      <c r="X12383" s="9"/>
      <c r="Y12383" s="9"/>
      <c r="Z12383" s="9"/>
      <c r="AA12383" s="8"/>
      <c r="AI12383" s="7">
        <v>295153366.89999998</v>
      </c>
      <c r="AK12383" s="1">
        <v>11.802330449999999</v>
      </c>
    </row>
    <row r="12384" spans="1:37" x14ac:dyDescent="0.25">
      <c r="A12384" s="6">
        <v>0.65891203703703705</v>
      </c>
      <c r="B12384">
        <v>5.95</v>
      </c>
      <c r="C12384">
        <f>B12384+0.68</f>
        <v>6.63</v>
      </c>
      <c r="D12384" s="5">
        <f>C12384/(0.2905*LN(C12384)+0.3655)</f>
        <v>7.2458129821150044</v>
      </c>
      <c r="E12384" s="5">
        <f>D12384*100</f>
        <v>724.58129821150044</v>
      </c>
      <c r="F12384">
        <v>190.71564002024101</v>
      </c>
      <c r="G12384" s="4">
        <f>75.6*1000/(287.05*(F12384+273))</f>
        <v>0.56795313411720283</v>
      </c>
      <c r="H12384" s="3">
        <f>SQRT(2*ABS(E12384)/G12384)</f>
        <v>50.512900618514614</v>
      </c>
      <c r="I12384" s="2">
        <f>(2/2*0.0254)^2*3.1416*H12384</f>
        <v>0.10238129754868926</v>
      </c>
      <c r="K12384" s="6"/>
      <c r="X12384" s="9"/>
      <c r="Y12384" s="9"/>
      <c r="Z12384" s="9"/>
      <c r="AA12384" s="8"/>
      <c r="AI12384" s="7">
        <v>295146762.19999999</v>
      </c>
      <c r="AK12384" s="1">
        <v>11.80149059</v>
      </c>
    </row>
    <row r="12385" spans="1:37" x14ac:dyDescent="0.25">
      <c r="A12385" s="6">
        <v>0.65892361111111108</v>
      </c>
      <c r="B12385">
        <v>6.68</v>
      </c>
      <c r="C12385">
        <f>B12385+0.68</f>
        <v>7.3599999999999994</v>
      </c>
      <c r="D12385" s="5">
        <f>C12385/(0.2905*LN(C12385)+0.3655)</f>
        <v>7.7854317207634907</v>
      </c>
      <c r="E12385" s="5">
        <f>D12385*100</f>
        <v>778.54317207634904</v>
      </c>
      <c r="F12385">
        <v>191.818365063058</v>
      </c>
      <c r="G12385" s="4">
        <f>75.6*1000/(287.05*(F12385+273))</f>
        <v>0.56660573437740891</v>
      </c>
      <c r="H12385" s="3">
        <f>SQRT(2*ABS(E12385)/G12385)</f>
        <v>52.422275101576147</v>
      </c>
      <c r="I12385" s="2">
        <f>(2/2*0.0254)^2*3.1416*H12385</f>
        <v>0.10625128392224045</v>
      </c>
      <c r="K12385" s="6"/>
      <c r="X12385" s="9"/>
      <c r="Y12385" s="9"/>
      <c r="Z12385" s="9"/>
      <c r="AA12385" s="8"/>
      <c r="AI12385" s="7">
        <v>295134122.60000002</v>
      </c>
      <c r="AK12385" s="1">
        <v>11.80134821</v>
      </c>
    </row>
    <row r="12386" spans="1:37" x14ac:dyDescent="0.25">
      <c r="A12386" s="6">
        <v>0.65893518518518512</v>
      </c>
      <c r="B12386">
        <v>6.83</v>
      </c>
      <c r="C12386">
        <f>B12386+0.68</f>
        <v>7.51</v>
      </c>
      <c r="D12386" s="5">
        <f>C12386/(0.2905*LN(C12386)+0.3655)</f>
        <v>7.8951540131466151</v>
      </c>
      <c r="E12386" s="5">
        <f>D12386*100</f>
        <v>789.51540131466152</v>
      </c>
      <c r="F12386">
        <v>193.08151550436301</v>
      </c>
      <c r="G12386" s="4">
        <f>75.6*1000/(287.05*(F12386+273))</f>
        <v>0.56507014830583879</v>
      </c>
      <c r="H12386" s="3">
        <f>SQRT(2*ABS(E12386)/G12386)</f>
        <v>52.862064293178435</v>
      </c>
      <c r="I12386" s="2">
        <f>(2/2*0.0254)^2*3.1416*H12386</f>
        <v>0.10714266389711419</v>
      </c>
      <c r="K12386" s="6"/>
      <c r="X12386" s="9"/>
      <c r="Y12386" s="9"/>
      <c r="Z12386" s="9"/>
      <c r="AA12386" s="8"/>
      <c r="AI12386" s="7">
        <v>295113463.5</v>
      </c>
      <c r="AK12386" s="1">
        <v>11.80129677</v>
      </c>
    </row>
    <row r="12387" spans="1:37" x14ac:dyDescent="0.25">
      <c r="A12387" s="6">
        <v>0.65894675925925927</v>
      </c>
      <c r="B12387">
        <v>7.34</v>
      </c>
      <c r="C12387">
        <f>B12387+0.68</f>
        <v>8.02</v>
      </c>
      <c r="D12387" s="5">
        <f>C12387/(0.2905*LN(C12387)+0.3655)</f>
        <v>8.2654583959249361</v>
      </c>
      <c r="E12387" s="5">
        <f>D12387*100</f>
        <v>826.54583959249362</v>
      </c>
      <c r="F12387">
        <v>194.90273822872399</v>
      </c>
      <c r="G12387" s="4">
        <f>75.6*1000/(287.05*(F12387+273))</f>
        <v>0.56287071985442938</v>
      </c>
      <c r="H12387" s="3">
        <f>SQRT(2*ABS(E12387)/G12387)</f>
        <v>54.193118287890378</v>
      </c>
      <c r="I12387" s="2">
        <f>(2/2*0.0254)^2*3.1416*H12387</f>
        <v>0.1098404902626036</v>
      </c>
      <c r="K12387" s="6"/>
      <c r="X12387" s="9"/>
      <c r="Y12387" s="9"/>
      <c r="Z12387" s="9"/>
      <c r="AA12387" s="8"/>
      <c r="AI12387" s="7">
        <v>295113991</v>
      </c>
      <c r="AK12387" s="1">
        <v>11.801734</v>
      </c>
    </row>
    <row r="12388" spans="1:37" x14ac:dyDescent="0.25">
      <c r="A12388" s="6">
        <v>0.65895833333333331</v>
      </c>
      <c r="B12388">
        <v>8.0299999999999994</v>
      </c>
      <c r="C12388">
        <f>B12388+0.68</f>
        <v>8.7099999999999991</v>
      </c>
      <c r="D12388" s="5">
        <f>C12388/(0.2905*LN(C12388)+0.3655)</f>
        <v>8.7601161404773187</v>
      </c>
      <c r="E12388" s="5">
        <f>D12388*100</f>
        <v>876.01161404773188</v>
      </c>
      <c r="F12388">
        <v>196.367857085803</v>
      </c>
      <c r="G12388" s="4">
        <f>75.6*1000/(287.05*(F12388+273))</f>
        <v>0.56111373438278545</v>
      </c>
      <c r="H12388" s="3">
        <f>SQRT(2*ABS(E12388)/G12388)</f>
        <v>55.87846666262044</v>
      </c>
      <c r="I12388" s="2">
        <f>(2/2*0.0254)^2*3.1416*H12388</f>
        <v>0.11325641275593976</v>
      </c>
      <c r="K12388" s="6"/>
      <c r="X12388" s="9"/>
      <c r="Y12388" s="9"/>
      <c r="Z12388" s="9"/>
      <c r="AA12388" s="8"/>
      <c r="AI12388" s="7">
        <v>295098797.39999998</v>
      </c>
      <c r="AK12388" s="1">
        <v>11.800822220000001</v>
      </c>
    </row>
    <row r="12389" spans="1:37" x14ac:dyDescent="0.25">
      <c r="A12389" s="6">
        <v>0.65896990740740746</v>
      </c>
      <c r="B12389">
        <v>5.33</v>
      </c>
      <c r="C12389">
        <f>B12389+0.68</f>
        <v>6.01</v>
      </c>
      <c r="D12389" s="5">
        <f>C12389/(0.2905*LN(C12389)+0.3655)</f>
        <v>6.7795471460016739</v>
      </c>
      <c r="E12389" s="5">
        <f>D12389*100</f>
        <v>677.95471460016734</v>
      </c>
      <c r="F12389">
        <v>197.57814239657199</v>
      </c>
      <c r="G12389" s="4">
        <f>75.6*1000/(287.05*(F12389+273))</f>
        <v>0.55967059954669729</v>
      </c>
      <c r="H12389" s="3">
        <f>SQRT(2*ABS(E12389)/G12389)</f>
        <v>49.220848243456359</v>
      </c>
      <c r="I12389" s="2">
        <f>(2/2*0.0254)^2*3.1416*H12389</f>
        <v>9.9762521017554076E-2</v>
      </c>
      <c r="K12389" s="6"/>
      <c r="X12389" s="9"/>
      <c r="Y12389" s="9"/>
      <c r="Z12389" s="9"/>
      <c r="AA12389" s="8"/>
      <c r="AI12389" s="7">
        <v>300339080.89999998</v>
      </c>
      <c r="AK12389" s="1">
        <v>12.01052799</v>
      </c>
    </row>
    <row r="12390" spans="1:37" x14ac:dyDescent="0.25">
      <c r="A12390" s="6">
        <v>0.6589814814814815</v>
      </c>
      <c r="B12390">
        <v>0.39</v>
      </c>
      <c r="C12390">
        <f>B12390+0.68</f>
        <v>1.07</v>
      </c>
      <c r="D12390" s="5">
        <f>C12390/(0.2905*LN(C12390)+0.3655)</f>
        <v>2.7781034953995807</v>
      </c>
      <c r="E12390" s="5">
        <f>D12390*100</f>
        <v>277.81034953995805</v>
      </c>
      <c r="F12390">
        <v>197.71415752467399</v>
      </c>
      <c r="G12390" s="4">
        <f>75.6*1000/(287.05*(F12390+273))</f>
        <v>0.55950888002525223</v>
      </c>
      <c r="H12390" s="3">
        <f>SQRT(2*ABS(E12390)/G12390)</f>
        <v>31.512707361107655</v>
      </c>
      <c r="I12390" s="2">
        <f>(2/2*0.0254)^2*3.1416*H12390</f>
        <v>6.3871047383879304E-2</v>
      </c>
      <c r="K12390" s="6"/>
      <c r="X12390" s="9"/>
      <c r="Y12390" s="9"/>
      <c r="Z12390" s="9"/>
      <c r="AA12390" s="8"/>
      <c r="AI12390" s="7">
        <v>297357628.89999998</v>
      </c>
      <c r="AK12390" s="1">
        <v>11.891721049999999</v>
      </c>
    </row>
    <row r="12391" spans="1:37" x14ac:dyDescent="0.25">
      <c r="A12391" s="6">
        <v>0.65899305555555554</v>
      </c>
      <c r="B12391">
        <v>0.41</v>
      </c>
      <c r="C12391">
        <f>B12391+0.68</f>
        <v>1.0900000000000001</v>
      </c>
      <c r="D12391" s="5">
        <f>C12391/(0.2905*LN(C12391)+0.3655)</f>
        <v>2.7910457666578079</v>
      </c>
      <c r="E12391" s="5">
        <f>D12391*100</f>
        <v>279.10457666578077</v>
      </c>
      <c r="F12391">
        <v>197.315692694923</v>
      </c>
      <c r="G12391" s="4">
        <f>75.6*1000/(287.05*(F12391+273))</f>
        <v>0.55998291185979709</v>
      </c>
      <c r="H12391" s="3">
        <f>SQRT(2*ABS(E12391)/G12391)</f>
        <v>31.572653949284017</v>
      </c>
      <c r="I12391" s="2">
        <f>(2/2*0.0254)^2*3.1416*H12391</f>
        <v>6.3992549206304108E-2</v>
      </c>
      <c r="K12391" s="6"/>
      <c r="X12391" s="9"/>
      <c r="Y12391" s="9"/>
      <c r="Z12391" s="9"/>
      <c r="AA12391" s="8"/>
      <c r="AI12391" s="7">
        <v>297198241.30000001</v>
      </c>
      <c r="AK12391" s="1">
        <v>11.8853349</v>
      </c>
    </row>
    <row r="12392" spans="1:37" x14ac:dyDescent="0.25">
      <c r="A12392" s="6">
        <v>0.65900462962962958</v>
      </c>
      <c r="B12392">
        <v>0.45</v>
      </c>
      <c r="C12392">
        <f>B12392+0.68</f>
        <v>1.1300000000000001</v>
      </c>
      <c r="D12392" s="5">
        <f>C12392/(0.2905*LN(C12392)+0.3655)</f>
        <v>2.8179254410358889</v>
      </c>
      <c r="E12392" s="5">
        <f>D12392*100</f>
        <v>281.79254410358891</v>
      </c>
      <c r="F12392">
        <v>196.82391074700999</v>
      </c>
      <c r="G12392" s="4">
        <f>75.6*1000/(287.05*(F12392+273))</f>
        <v>0.56056906654646377</v>
      </c>
      <c r="H12392" s="3">
        <f>SQRT(2*ABS(E12392)/G12392)</f>
        <v>31.707732267883152</v>
      </c>
      <c r="I12392" s="2">
        <f>(2/2*0.0254)^2*3.1416*H12392</f>
        <v>6.4266330623715048E-2</v>
      </c>
      <c r="K12392" s="6"/>
      <c r="X12392" s="9"/>
      <c r="Y12392" s="9"/>
      <c r="Z12392" s="9"/>
      <c r="AA12392" s="8"/>
      <c r="AI12392" s="7">
        <v>296395023.5</v>
      </c>
      <c r="AK12392" s="1">
        <v>11.85331233</v>
      </c>
    </row>
    <row r="12393" spans="1:37" x14ac:dyDescent="0.25">
      <c r="A12393" s="6">
        <v>0.65901620370370373</v>
      </c>
      <c r="B12393">
        <v>0.51</v>
      </c>
      <c r="C12393">
        <f>B12393+0.68</f>
        <v>1.19</v>
      </c>
      <c r="D12393" s="5">
        <f>C12393/(0.2905*LN(C12393)+0.3655)</f>
        <v>2.8603470246144624</v>
      </c>
      <c r="E12393" s="5">
        <f>D12393*100</f>
        <v>286.03470246144627</v>
      </c>
      <c r="F12393">
        <v>196.15420457756201</v>
      </c>
      <c r="G12393" s="4">
        <f>75.6*1000/(287.05*(F12393+273))</f>
        <v>0.56136926519885766</v>
      </c>
      <c r="H12393" s="3">
        <f>SQRT(2*ABS(E12393)/G12393)</f>
        <v>31.92273150158238</v>
      </c>
      <c r="I12393" s="2">
        <f>(2/2*0.0254)^2*3.1416*H12393</f>
        <v>6.470209852159009E-2</v>
      </c>
      <c r="K12393" s="6"/>
      <c r="X12393" s="9"/>
      <c r="Y12393" s="9"/>
      <c r="Z12393" s="9"/>
      <c r="AA12393" s="8"/>
      <c r="AI12393" s="7">
        <v>295848416.10000002</v>
      </c>
      <c r="AK12393" s="1">
        <v>11.83136942</v>
      </c>
    </row>
    <row r="12394" spans="1:37" x14ac:dyDescent="0.25">
      <c r="A12394" s="6">
        <v>0.65902777777777777</v>
      </c>
      <c r="B12394">
        <v>2.58</v>
      </c>
      <c r="C12394">
        <f>B12394+0.68</f>
        <v>3.2600000000000002</v>
      </c>
      <c r="D12394" s="5">
        <f>C12394/(0.2905*LN(C12394)+0.3655)</f>
        <v>4.5993763313635005</v>
      </c>
      <c r="E12394" s="5">
        <f>D12394*100</f>
        <v>459.93763313635003</v>
      </c>
      <c r="F12394">
        <v>195.53328658957199</v>
      </c>
      <c r="G12394" s="4">
        <f>75.6*1000/(287.05*(F12394+273))</f>
        <v>0.5621132129281724</v>
      </c>
      <c r="H12394" s="3">
        <f>SQRT(2*ABS(E12394)/G12394)</f>
        <v>40.453171335315503</v>
      </c>
      <c r="I12394" s="2">
        <f>(2/2*0.0254)^2*3.1416*H12394</f>
        <v>8.1991889607523252E-2</v>
      </c>
      <c r="K12394" s="6"/>
      <c r="X12394" s="9"/>
      <c r="Y12394" s="9"/>
      <c r="Z12394" s="9"/>
      <c r="AA12394" s="8"/>
      <c r="AI12394" s="7">
        <v>296517341.10000002</v>
      </c>
      <c r="AK12394" s="1">
        <v>11.85830528</v>
      </c>
    </row>
    <row r="12395" spans="1:37" x14ac:dyDescent="0.25">
      <c r="A12395" s="6">
        <v>0.65903935185185192</v>
      </c>
      <c r="B12395">
        <v>5.68</v>
      </c>
      <c r="C12395">
        <f>B12395+0.68</f>
        <v>6.3599999999999994</v>
      </c>
      <c r="D12395" s="5">
        <f>C12395/(0.2905*LN(C12395)+0.3655)</f>
        <v>7.0437100914530308</v>
      </c>
      <c r="E12395" s="5">
        <f>D12395*100</f>
        <v>704.37100914530311</v>
      </c>
      <c r="F12395">
        <v>195.85421568525001</v>
      </c>
      <c r="G12395" s="4">
        <f>75.6*1000/(287.05*(F12395+273))</f>
        <v>0.56172844837011027</v>
      </c>
      <c r="H12395" s="3">
        <f>SQRT(2*ABS(E12395)/G12395)</f>
        <v>50.07863983964819</v>
      </c>
      <c r="I12395" s="2">
        <f>(2/2*0.0254)^2*3.1416*H12395</f>
        <v>0.10150112275234123</v>
      </c>
      <c r="K12395" s="6"/>
      <c r="X12395" s="9"/>
      <c r="Y12395" s="9"/>
      <c r="Z12395" s="9"/>
      <c r="AA12395" s="8"/>
      <c r="AI12395" s="7">
        <v>297185639.60000002</v>
      </c>
      <c r="AK12395" s="1">
        <v>11.88512087</v>
      </c>
    </row>
    <row r="12396" spans="1:37" x14ac:dyDescent="0.25">
      <c r="A12396" s="6">
        <v>0.65905092592592596</v>
      </c>
      <c r="B12396">
        <v>2.2400000000000002</v>
      </c>
      <c r="C12396">
        <f>B12396+0.68</f>
        <v>2.9200000000000004</v>
      </c>
      <c r="D12396" s="5">
        <f>C12396/(0.2905*LN(C12396)+0.3655)</f>
        <v>4.314452419326166</v>
      </c>
      <c r="E12396" s="5">
        <f>D12396*100</f>
        <v>431.44524193261657</v>
      </c>
      <c r="F12396">
        <v>195.92746969390899</v>
      </c>
      <c r="G12396" s="4">
        <f>75.6*1000/(287.05*(F12396+273))</f>
        <v>0.56164069735682931</v>
      </c>
      <c r="H12396" s="3">
        <f>SQRT(2*ABS(E12396)/G12396)</f>
        <v>39.196614243637754</v>
      </c>
      <c r="I12396" s="2">
        <f>(2/2*0.0254)^2*3.1416*H12396</f>
        <v>7.9445056146868226E-2</v>
      </c>
      <c r="K12396" s="6"/>
      <c r="X12396" s="9"/>
      <c r="Y12396" s="9"/>
      <c r="Z12396" s="9"/>
      <c r="AA12396" s="8"/>
      <c r="AI12396" s="7">
        <v>299583274</v>
      </c>
      <c r="AK12396" s="1">
        <v>11.9811686</v>
      </c>
    </row>
    <row r="12397" spans="1:37" x14ac:dyDescent="0.25">
      <c r="A12397" s="6">
        <v>0.6590625</v>
      </c>
      <c r="B12397">
        <v>0.68</v>
      </c>
      <c r="C12397">
        <f>B12397+0.68</f>
        <v>1.36</v>
      </c>
      <c r="D12397" s="5">
        <f>C12397/(0.2905*LN(C12397)+0.3655)</f>
        <v>2.9901656182872074</v>
      </c>
      <c r="E12397" s="5">
        <f>D12397*100</f>
        <v>299.01656182872074</v>
      </c>
      <c r="F12397">
        <v>195.33444465873799</v>
      </c>
      <c r="G12397" s="4">
        <f>75.6*1000/(287.05*(F12397+273))</f>
        <v>0.56235187074606452</v>
      </c>
      <c r="H12397" s="3">
        <f>SQRT(2*ABS(E12397)/G12397)</f>
        <v>32.610581833225048</v>
      </c>
      <c r="I12397" s="2">
        <f>(2/2*0.0254)^2*3.1416*H12397</f>
        <v>6.609625741190453E-2</v>
      </c>
      <c r="K12397" s="6"/>
      <c r="X12397" s="9"/>
      <c r="Y12397" s="9"/>
      <c r="Z12397" s="9"/>
      <c r="AA12397" s="8"/>
      <c r="AI12397" s="7">
        <v>297372787.5</v>
      </c>
      <c r="AK12397" s="1">
        <v>11.89272734</v>
      </c>
    </row>
    <row r="12398" spans="1:37" x14ac:dyDescent="0.25">
      <c r="A12398" s="6">
        <v>0.65907407407407403</v>
      </c>
      <c r="B12398">
        <v>1.33</v>
      </c>
      <c r="C12398">
        <f>B12398+0.68</f>
        <v>2.0100000000000002</v>
      </c>
      <c r="D12398" s="5">
        <f>C12398/(0.2905*LN(C12398)+0.3655)</f>
        <v>3.5368136931023786</v>
      </c>
      <c r="E12398" s="5">
        <f>D12398*100</f>
        <v>353.68136931023787</v>
      </c>
      <c r="F12398">
        <v>194.17619972051801</v>
      </c>
      <c r="G12398" s="4">
        <f>75.6*1000/(287.05*(F12398+273))</f>
        <v>0.56374607962952172</v>
      </c>
      <c r="H12398" s="3">
        <f>SQRT(2*ABS(E12398)/G12398)</f>
        <v>35.42250922843256</v>
      </c>
      <c r="I12398" s="2">
        <f>(2/2*0.0254)^2*3.1416*H12398</f>
        <v>7.1795569306666931E-2</v>
      </c>
      <c r="K12398" s="6"/>
      <c r="X12398" s="9"/>
      <c r="Y12398" s="9"/>
      <c r="Z12398" s="9"/>
      <c r="AA12398" s="8"/>
      <c r="AI12398" s="7">
        <v>297112946.10000002</v>
      </c>
      <c r="AK12398" s="1">
        <v>11.882425659999999</v>
      </c>
    </row>
    <row r="12399" spans="1:37" x14ac:dyDescent="0.25">
      <c r="A12399" s="6">
        <v>0.65908564814814818</v>
      </c>
      <c r="B12399">
        <v>0.45</v>
      </c>
      <c r="C12399">
        <f>B12399+0.68</f>
        <v>1.1300000000000001</v>
      </c>
      <c r="D12399" s="5">
        <f>C12399/(0.2905*LN(C12399)+0.3655)</f>
        <v>2.8179254410358889</v>
      </c>
      <c r="E12399" s="5">
        <f>D12399*100</f>
        <v>281.79254410358891</v>
      </c>
      <c r="F12399">
        <v>193.292606319599</v>
      </c>
      <c r="G12399" s="4">
        <f>75.6*1000/(287.05*(F12399+273))</f>
        <v>0.56481434086507121</v>
      </c>
      <c r="H12399" s="3">
        <f>SQRT(2*ABS(E12399)/G12399)</f>
        <v>31.588346212152121</v>
      </c>
      <c r="I12399" s="2">
        <f>(2/2*0.0254)^2*3.1416*H12399</f>
        <v>6.4024354828516247E-2</v>
      </c>
      <c r="K12399" s="6"/>
      <c r="X12399" s="9"/>
      <c r="Y12399" s="9"/>
      <c r="Z12399" s="9"/>
      <c r="AA12399" s="8"/>
      <c r="AI12399" s="7">
        <v>300138384.10000002</v>
      </c>
      <c r="AK12399" s="1">
        <v>12.003449529999999</v>
      </c>
    </row>
    <row r="12400" spans="1:37" x14ac:dyDescent="0.25">
      <c r="A12400" s="6">
        <v>0.65909722222222222</v>
      </c>
      <c r="B12400">
        <v>0.35</v>
      </c>
      <c r="C12400">
        <f>B12400+0.68</f>
        <v>1.03</v>
      </c>
      <c r="D12400" s="5">
        <f>C12400/(0.2905*LN(C12400)+0.3655)</f>
        <v>2.7533714414708768</v>
      </c>
      <c r="E12400" s="5">
        <f>D12400*100</f>
        <v>275.33714414708766</v>
      </c>
      <c r="F12400">
        <v>192.53892902472299</v>
      </c>
      <c r="G12400" s="4">
        <f>75.6*1000/(287.05*(F12400+273))</f>
        <v>0.56572873860495998</v>
      </c>
      <c r="H12400" s="3">
        <f>SQRT(2*ABS(E12400)/G12400)</f>
        <v>31.199187133437508</v>
      </c>
      <c r="I12400" s="2">
        <f>(2/2*0.0254)^2*3.1416*H12400</f>
        <v>6.3235593721080438E-2</v>
      </c>
      <c r="K12400" s="6"/>
      <c r="X12400" s="9"/>
      <c r="Y12400" s="9"/>
      <c r="Z12400" s="9"/>
      <c r="AA12400" s="8"/>
      <c r="AI12400" s="7">
        <v>303234953.89999998</v>
      </c>
      <c r="AK12400" s="1">
        <v>12.127383719999999</v>
      </c>
    </row>
    <row r="12401" spans="1:37" x14ac:dyDescent="0.25">
      <c r="A12401" s="6">
        <v>0.65910879629629626</v>
      </c>
      <c r="B12401">
        <v>0.24</v>
      </c>
      <c r="C12401">
        <f>B12401+0.68</f>
        <v>0.92</v>
      </c>
      <c r="D12401" s="5">
        <f>C12401/(0.2905*LN(C12401)+0.3655)</f>
        <v>2.6957523293421808</v>
      </c>
      <c r="E12401" s="5">
        <f>D12401*100</f>
        <v>269.57523293421809</v>
      </c>
      <c r="F12401">
        <v>191.75031511192</v>
      </c>
      <c r="G12401" s="4">
        <f>75.6*1000/(287.05*(F12401+273))</f>
        <v>0.56668869826422097</v>
      </c>
      <c r="H12401" s="3">
        <f>SQRT(2*ABS(E12401)/G12401)</f>
        <v>30.844853843717726</v>
      </c>
      <c r="I12401" s="2">
        <f>(2/2*0.0254)^2*3.1416*H12401</f>
        <v>6.2517418729701887E-2</v>
      </c>
      <c r="K12401" s="6"/>
      <c r="X12401" s="9"/>
      <c r="Y12401" s="9"/>
      <c r="Z12401" s="9"/>
      <c r="AA12401" s="8"/>
      <c r="AI12401" s="7">
        <v>303533346.39999998</v>
      </c>
      <c r="AK12401" s="1">
        <v>12.139247259999999</v>
      </c>
    </row>
    <row r="12402" spans="1:37" x14ac:dyDescent="0.25">
      <c r="A12402" s="6">
        <v>0.65912037037037041</v>
      </c>
      <c r="B12402">
        <v>0.28000000000000003</v>
      </c>
      <c r="C12402">
        <f>B12402+0.68</f>
        <v>0.96000000000000008</v>
      </c>
      <c r="D12402" s="5">
        <f>C12402/(0.2905*LN(C12402)+0.3655)</f>
        <v>2.7146157496557359</v>
      </c>
      <c r="E12402" s="5">
        <f>D12402*100</f>
        <v>271.46157496557362</v>
      </c>
      <c r="F12402">
        <v>190.958171583742</v>
      </c>
      <c r="G12402" s="4">
        <f>75.6*1000/(287.05*(F12402+273))</f>
        <v>0.56765623976325164</v>
      </c>
      <c r="H12402" s="3">
        <f>SQRT(2*ABS(E12402)/G12402)</f>
        <v>30.926193725699296</v>
      </c>
      <c r="I12402" s="2">
        <f>(2/2*0.0254)^2*3.1416*H12402</f>
        <v>6.2682281221417085E-2</v>
      </c>
      <c r="K12402" s="6"/>
      <c r="X12402" s="9"/>
      <c r="Y12402" s="9"/>
      <c r="Z12402" s="9"/>
      <c r="AA12402" s="8"/>
      <c r="AI12402" s="7">
        <v>303716964.19999999</v>
      </c>
      <c r="AK12402" s="1">
        <v>12.1467823</v>
      </c>
    </row>
    <row r="12403" spans="1:37" x14ac:dyDescent="0.25">
      <c r="A12403" s="6">
        <v>0.65913194444444445</v>
      </c>
      <c r="B12403">
        <v>0.24</v>
      </c>
      <c r="C12403">
        <f>B12403+0.68</f>
        <v>0.92</v>
      </c>
      <c r="D12403" s="5">
        <f>C12403/(0.2905*LN(C12403)+0.3655)</f>
        <v>2.6957523293421808</v>
      </c>
      <c r="E12403" s="5">
        <f>D12403*100</f>
        <v>269.57523293421809</v>
      </c>
      <c r="F12403">
        <v>189.92170294774101</v>
      </c>
      <c r="G12403" s="4">
        <f>75.6*1000/(287.05*(F12403+273))</f>
        <v>0.56892720607310143</v>
      </c>
      <c r="H12403" s="3">
        <f>SQRT(2*ABS(E12403)/G12403)</f>
        <v>30.784112770744354</v>
      </c>
      <c r="I12403" s="2">
        <f>(2/2*0.0254)^2*3.1416*H12403</f>
        <v>6.2394306617956835E-2</v>
      </c>
      <c r="K12403" s="6"/>
      <c r="X12403" s="9"/>
      <c r="Y12403" s="9"/>
      <c r="Z12403" s="9"/>
      <c r="AA12403" s="8"/>
      <c r="AI12403" s="7">
        <v>298435771.80000001</v>
      </c>
      <c r="AK12403" s="1">
        <v>11.93567088</v>
      </c>
    </row>
    <row r="12404" spans="1:37" x14ac:dyDescent="0.25">
      <c r="A12404" s="6">
        <v>0.65914351851851849</v>
      </c>
      <c r="B12404">
        <v>0.3</v>
      </c>
      <c r="C12404">
        <f>B12404+0.68</f>
        <v>0.98</v>
      </c>
      <c r="D12404" s="5">
        <f>C12404/(0.2905*LN(C12404)+0.3655)</f>
        <v>2.7250145027674018</v>
      </c>
      <c r="E12404" s="5">
        <f>D12404*100</f>
        <v>272.50145027674017</v>
      </c>
      <c r="F12404">
        <v>189.08411733629401</v>
      </c>
      <c r="G12404" s="4">
        <f>75.6*1000/(287.05*(F12404+273))</f>
        <v>0.56995845822804359</v>
      </c>
      <c r="H12404" s="3">
        <f>SQRT(2*ABS(E12404)/G12404)</f>
        <v>30.922728353341761</v>
      </c>
      <c r="I12404" s="2">
        <f>(2/2*0.0254)^2*3.1416*H12404</f>
        <v>6.2675257484626892E-2</v>
      </c>
      <c r="K12404" s="6"/>
      <c r="X12404" s="9"/>
      <c r="Y12404" s="9"/>
      <c r="Z12404" s="9"/>
      <c r="AA12404" s="8"/>
      <c r="AI12404" s="7">
        <v>295341256</v>
      </c>
      <c r="AK12404" s="1">
        <v>11.81200256</v>
      </c>
    </row>
    <row r="12405" spans="1:37" x14ac:dyDescent="0.25">
      <c r="A12405" s="6">
        <v>0.65915509259259253</v>
      </c>
      <c r="B12405">
        <v>0.22</v>
      </c>
      <c r="C12405">
        <f>B12405+0.68</f>
        <v>0.9</v>
      </c>
      <c r="D12405" s="5">
        <f>C12405/(0.2905*LN(C12405)+0.3655)</f>
        <v>2.6874273799901629</v>
      </c>
      <c r="E12405" s="5">
        <f>D12405*100</f>
        <v>268.7427379990163</v>
      </c>
      <c r="F12405">
        <v>188.30234859313799</v>
      </c>
      <c r="G12405" s="4">
        <f>75.6*1000/(287.05*(F12405+273))</f>
        <v>0.57092436639846356</v>
      </c>
      <c r="H12405" s="3">
        <f>SQRT(2*ABS(E12405)/G12405)</f>
        <v>30.682735573537009</v>
      </c>
      <c r="I12405" s="2">
        <f>(2/2*0.0254)^2*3.1416*H12405</f>
        <v>6.2188831801328844E-2</v>
      </c>
      <c r="K12405" s="6"/>
      <c r="X12405" s="9"/>
      <c r="Y12405" s="9"/>
      <c r="Z12405" s="9"/>
      <c r="AA12405" s="8"/>
      <c r="AI12405" s="7">
        <v>295278262.30000001</v>
      </c>
      <c r="AK12405" s="1">
        <v>11.80948107</v>
      </c>
    </row>
    <row r="12406" spans="1:37" x14ac:dyDescent="0.25">
      <c r="A12406" s="6">
        <v>0.65916666666666668</v>
      </c>
      <c r="B12406">
        <v>0.26</v>
      </c>
      <c r="C12406">
        <f>B12406+0.68</f>
        <v>0.94000000000000006</v>
      </c>
      <c r="D12406" s="5">
        <f>C12406/(0.2905*LN(C12406)+0.3655)</f>
        <v>2.7048398588920084</v>
      </c>
      <c r="E12406" s="5">
        <f>D12406*100</f>
        <v>270.48398588920082</v>
      </c>
      <c r="F12406">
        <v>187.27974391947299</v>
      </c>
      <c r="G12406" s="4">
        <f>75.6*1000/(287.05*(F12406+273))</f>
        <v>0.57219279051032379</v>
      </c>
      <c r="H12406" s="3">
        <f>SQRT(2*ABS(E12406)/G12406)</f>
        <v>30.747838116431492</v>
      </c>
      <c r="I12406" s="2">
        <f>(2/2*0.0254)^2*3.1416*H12406</f>
        <v>6.2320783891461111E-2</v>
      </c>
      <c r="K12406" s="6"/>
      <c r="X12406" s="9"/>
      <c r="Y12406" s="9"/>
      <c r="Z12406" s="9"/>
      <c r="AA12406" s="8"/>
      <c r="AI12406" s="7">
        <v>295265894.60000002</v>
      </c>
      <c r="AK12406" s="1">
        <v>11.80891461</v>
      </c>
    </row>
    <row r="12407" spans="1:37" x14ac:dyDescent="0.25">
      <c r="A12407" s="6">
        <v>0.65917824074074072</v>
      </c>
      <c r="B12407">
        <v>0.26</v>
      </c>
      <c r="C12407">
        <f>B12407+0.68</f>
        <v>0.94000000000000006</v>
      </c>
      <c r="D12407" s="5">
        <f>C12407/(0.2905*LN(C12407)+0.3655)</f>
        <v>2.7048398588920084</v>
      </c>
      <c r="E12407" s="5">
        <f>D12407*100</f>
        <v>270.48398588920082</v>
      </c>
      <c r="F12407">
        <v>186.51888755805501</v>
      </c>
      <c r="G12407" s="4">
        <f>75.6*1000/(287.05*(F12407+273))</f>
        <v>0.57314020863916471</v>
      </c>
      <c r="H12407" s="3">
        <f>SQRT(2*ABS(E12407)/G12407)</f>
        <v>30.722414051424217</v>
      </c>
      <c r="I12407" s="2">
        <f>(2/2*0.0254)^2*3.1416*H12407</f>
        <v>6.2269253515407963E-2</v>
      </c>
      <c r="K12407" s="6"/>
      <c r="X12407" s="9"/>
      <c r="Y12407" s="9"/>
      <c r="Z12407" s="9"/>
      <c r="AA12407" s="8"/>
      <c r="AI12407" s="7">
        <v>295248653.10000002</v>
      </c>
      <c r="AK12407" s="1">
        <v>11.808421539999999</v>
      </c>
    </row>
    <row r="12408" spans="1:37" x14ac:dyDescent="0.25">
      <c r="A12408" s="6">
        <v>0.65918981481481487</v>
      </c>
      <c r="B12408">
        <v>0.18</v>
      </c>
      <c r="C12408">
        <f>B12408+0.68</f>
        <v>0.8600000000000001</v>
      </c>
      <c r="D12408" s="5">
        <f>C12408/(0.2905*LN(C12408)+0.3655)</f>
        <v>2.6734148587386759</v>
      </c>
      <c r="E12408" s="5">
        <f>D12408*100</f>
        <v>267.34148587386761</v>
      </c>
      <c r="F12408">
        <v>185.725746312182</v>
      </c>
      <c r="G12408" s="4">
        <f>75.6*1000/(287.05*(F12408+273))</f>
        <v>0.57413117359544741</v>
      </c>
      <c r="H12408" s="3">
        <f>SQRT(2*ABS(E12408)/G12408)</f>
        <v>30.517054437074354</v>
      </c>
      <c r="I12408" s="2">
        <f>(2/2*0.0254)^2*3.1416*H12408</f>
        <v>6.185302353210087E-2</v>
      </c>
      <c r="K12408" s="6"/>
      <c r="X12408" s="9"/>
      <c r="Y12408" s="9"/>
      <c r="Z12408" s="9"/>
      <c r="AA12408" s="8"/>
      <c r="AI12408" s="7">
        <v>295216071.39999998</v>
      </c>
      <c r="AK12408" s="1">
        <v>11.8072438</v>
      </c>
    </row>
    <row r="12409" spans="1:37" x14ac:dyDescent="0.25">
      <c r="A12409" s="6">
        <v>0.65920138888888891</v>
      </c>
      <c r="B12409">
        <v>0.2</v>
      </c>
      <c r="C12409">
        <f>B12409+0.68</f>
        <v>0.88000000000000012</v>
      </c>
      <c r="D12409" s="5">
        <f>C12409/(0.2905*LN(C12409)+0.3655)</f>
        <v>2.6799494252592178</v>
      </c>
      <c r="E12409" s="5">
        <f>D12409*100</f>
        <v>267.99494252592177</v>
      </c>
      <c r="F12409">
        <v>184.996299700077</v>
      </c>
      <c r="G12409" s="4">
        <f>75.6*1000/(287.05*(F12409+273))</f>
        <v>0.57504558718297494</v>
      </c>
      <c r="H12409" s="3">
        <f>SQRT(2*ABS(E12409)/G12409)</f>
        <v>30.530024965876915</v>
      </c>
      <c r="I12409" s="2">
        <f>(2/2*0.0254)^2*3.1416*H12409</f>
        <v>6.1879312649384545E-2</v>
      </c>
      <c r="K12409" s="6"/>
      <c r="X12409" s="9"/>
      <c r="Y12409" s="9"/>
      <c r="Z12409" s="9"/>
      <c r="AA12409" s="8"/>
      <c r="AI12409" s="7">
        <v>295124273.10000002</v>
      </c>
      <c r="AK12409" s="1">
        <v>11.803292620000001</v>
      </c>
    </row>
    <row r="12410" spans="1:37" x14ac:dyDescent="0.25">
      <c r="A12410" s="6">
        <v>0.65921296296296295</v>
      </c>
      <c r="B12410">
        <v>0.27</v>
      </c>
      <c r="C12410">
        <f>B12410+0.68</f>
        <v>0.95000000000000007</v>
      </c>
      <c r="D12410" s="5">
        <f>C12410/(0.2905*LN(C12410)+0.3655)</f>
        <v>2.7096460417130221</v>
      </c>
      <c r="E12410" s="5">
        <f>D12410*100</f>
        <v>270.9646041713022</v>
      </c>
      <c r="F12410">
        <v>184.088863127352</v>
      </c>
      <c r="G12410" s="4">
        <f>75.6*1000/(287.05*(F12410+273))</f>
        <v>0.57618719757624448</v>
      </c>
      <c r="H12410" s="3">
        <f>SQRT(2*ABS(E12410)/G12410)</f>
        <v>30.668284062066295</v>
      </c>
      <c r="I12410" s="2">
        <f>(2/2*0.0254)^2*3.1416*H12410</f>
        <v>6.2159540977048421E-2</v>
      </c>
      <c r="K12410" s="6"/>
      <c r="X12410" s="9"/>
      <c r="Y12410" s="9"/>
      <c r="Z12410" s="9"/>
      <c r="AA12410" s="8"/>
      <c r="AI12410" s="7">
        <v>295341228.69999999</v>
      </c>
      <c r="AK12410" s="1">
        <v>11.81189296</v>
      </c>
    </row>
    <row r="12411" spans="1:37" x14ac:dyDescent="0.25">
      <c r="A12411" s="6">
        <v>0.65922453703703698</v>
      </c>
      <c r="B12411">
        <v>0.19</v>
      </c>
      <c r="C12411">
        <f>B12411+0.68</f>
        <v>0.87000000000000011</v>
      </c>
      <c r="D12411" s="5">
        <f>C12411/(0.2905*LN(C12411)+0.3655)</f>
        <v>2.6765576696495312</v>
      </c>
      <c r="E12411" s="5">
        <f>D12411*100</f>
        <v>267.6557669649531</v>
      </c>
      <c r="F12411">
        <v>183.38386668145401</v>
      </c>
      <c r="G12411" s="4">
        <f>75.6*1000/(287.05*(F12411+273))</f>
        <v>0.57707725955283629</v>
      </c>
      <c r="H12411" s="3">
        <f>SQRT(2*ABS(E12411)/G12411)</f>
        <v>30.456943669485256</v>
      </c>
      <c r="I12411" s="2">
        <f>(2/2*0.0254)^2*3.1416*H12411</f>
        <v>6.1731188945152525E-2</v>
      </c>
      <c r="K12411" s="6"/>
      <c r="X12411" s="9"/>
      <c r="Y12411" s="9"/>
      <c r="Z12411" s="9"/>
      <c r="AA12411" s="8"/>
      <c r="AI12411" s="7">
        <v>296302221</v>
      </c>
      <c r="AK12411" s="1">
        <v>11.850589100000001</v>
      </c>
    </row>
    <row r="12412" spans="1:37" x14ac:dyDescent="0.25">
      <c r="A12412" s="6">
        <v>0.65923611111111113</v>
      </c>
      <c r="B12412">
        <v>0.27</v>
      </c>
      <c r="C12412">
        <f>B12412+0.68</f>
        <v>0.95000000000000007</v>
      </c>
      <c r="D12412" s="5">
        <f>C12412/(0.2905*LN(C12412)+0.3655)</f>
        <v>2.7096460417130221</v>
      </c>
      <c r="E12412" s="5">
        <f>D12412*100</f>
        <v>270.9646041713022</v>
      </c>
      <c r="F12412">
        <v>182.62304576842601</v>
      </c>
      <c r="G12412" s="4">
        <f>75.6*1000/(287.05*(F12412+273))</f>
        <v>0.57804089045688822</v>
      </c>
      <c r="H12412" s="3">
        <f>SQRT(2*ABS(E12412)/G12412)</f>
        <v>30.619070216582283</v>
      </c>
      <c r="I12412" s="2">
        <f>(2/2*0.0254)^2*3.1416*H12412</f>
        <v>6.2059792649466393E-2</v>
      </c>
      <c r="K12412" s="6"/>
      <c r="X12412" s="9"/>
      <c r="Y12412" s="9"/>
      <c r="Z12412" s="9"/>
      <c r="AA12412" s="8"/>
      <c r="AI12412" s="7">
        <v>296816610.89999998</v>
      </c>
      <c r="AK12412" s="1">
        <v>11.87155213</v>
      </c>
    </row>
    <row r="12413" spans="1:37" x14ac:dyDescent="0.25">
      <c r="A12413" s="6">
        <v>0.65924768518518517</v>
      </c>
      <c r="B12413">
        <v>0.28000000000000003</v>
      </c>
      <c r="C12413">
        <f>B12413+0.68</f>
        <v>0.96000000000000008</v>
      </c>
      <c r="D12413" s="5">
        <f>C12413/(0.2905*LN(C12413)+0.3655)</f>
        <v>2.7146157496557359</v>
      </c>
      <c r="E12413" s="5">
        <f>D12413*100</f>
        <v>271.46157496557362</v>
      </c>
      <c r="F12413">
        <v>181.99137185416299</v>
      </c>
      <c r="G12413" s="4">
        <f>75.6*1000/(287.05*(F12413+273))</f>
        <v>0.57884339655802808</v>
      </c>
      <c r="H12413" s="3">
        <f>SQRT(2*ABS(E12413)/G12413)</f>
        <v>30.62588436745456</v>
      </c>
      <c r="I12413" s="2">
        <f>(2/2*0.0254)^2*3.1416*H12413</f>
        <v>6.2073603806605537E-2</v>
      </c>
      <c r="K12413" s="6"/>
      <c r="X12413" s="9"/>
      <c r="Y12413" s="9"/>
      <c r="Z12413" s="9"/>
      <c r="AA12413" s="8"/>
      <c r="AI12413" s="7">
        <v>294749632.60000002</v>
      </c>
      <c r="AK12413" s="1">
        <v>11.788003</v>
      </c>
    </row>
    <row r="12414" spans="1:37" x14ac:dyDescent="0.25">
      <c r="A12414" s="6">
        <v>0.65925925925925932</v>
      </c>
      <c r="B12414">
        <v>0.26</v>
      </c>
      <c r="C12414">
        <f>B12414+0.68</f>
        <v>0.94000000000000006</v>
      </c>
      <c r="D12414" s="5">
        <f>C12414/(0.2905*LN(C12414)+0.3655)</f>
        <v>2.7048398588920084</v>
      </c>
      <c r="E12414" s="5">
        <f>D12414*100</f>
        <v>270.48398588920082</v>
      </c>
      <c r="F12414">
        <v>181.13637350955699</v>
      </c>
      <c r="G12414" s="4">
        <f>75.6*1000/(287.05*(F12414+273))</f>
        <v>0.57993317966000379</v>
      </c>
      <c r="H12414" s="3">
        <f>SQRT(2*ABS(E12414)/G12414)</f>
        <v>30.54195256380536</v>
      </c>
      <c r="I12414" s="2">
        <f>(2/2*0.0254)^2*3.1416*H12414</f>
        <v>6.190348791822875E-2</v>
      </c>
      <c r="K12414" s="6"/>
      <c r="X12414" s="9"/>
      <c r="Y12414" s="9"/>
      <c r="Z12414" s="9"/>
      <c r="AA12414" s="8"/>
      <c r="AI12414" s="7">
        <v>294647134</v>
      </c>
      <c r="AK12414" s="1">
        <v>11.78422613</v>
      </c>
    </row>
    <row r="12415" spans="1:37" x14ac:dyDescent="0.25">
      <c r="A12415" s="6">
        <v>0.65927083333333336</v>
      </c>
      <c r="B12415">
        <v>0.27</v>
      </c>
      <c r="C12415">
        <f>B12415+0.68</f>
        <v>0.95000000000000007</v>
      </c>
      <c r="D12415" s="5">
        <f>C12415/(0.2905*LN(C12415)+0.3655)</f>
        <v>2.7096460417130221</v>
      </c>
      <c r="E12415" s="5">
        <f>D12415*100</f>
        <v>270.9646041713022</v>
      </c>
      <c r="F12415">
        <v>180.49427888453101</v>
      </c>
      <c r="G12415" s="4">
        <f>75.6*1000/(287.05*(F12415+273))</f>
        <v>0.58075429691522007</v>
      </c>
      <c r="H12415" s="3">
        <f>SQRT(2*ABS(E12415)/G12415)</f>
        <v>30.547457096526085</v>
      </c>
      <c r="I12415" s="2">
        <f>(2/2*0.0254)^2*3.1416*H12415</f>
        <v>6.1914644695912201E-2</v>
      </c>
      <c r="K12415" s="6"/>
      <c r="X12415" s="9"/>
      <c r="Y12415" s="9"/>
      <c r="Z12415" s="9"/>
      <c r="AA12415" s="8"/>
      <c r="AI12415" s="7">
        <v>294541274.5</v>
      </c>
      <c r="AK12415" s="1">
        <v>11.78035124</v>
      </c>
    </row>
    <row r="12416" spans="1:37" x14ac:dyDescent="0.25">
      <c r="A12416" s="6">
        <v>0.6592824074074074</v>
      </c>
      <c r="B12416">
        <v>0.25</v>
      </c>
      <c r="C12416">
        <f>B12416+0.68</f>
        <v>0.93</v>
      </c>
      <c r="D12416" s="5">
        <f>C12416/(0.2905*LN(C12416)+0.3655)</f>
        <v>2.7002056306030857</v>
      </c>
      <c r="E12416" s="5">
        <f>D12416*100</f>
        <v>270.02056306030858</v>
      </c>
      <c r="F12416">
        <v>179.862678780913</v>
      </c>
      <c r="G12416" s="4">
        <f>75.6*1000/(287.05*(F12416+273))</f>
        <v>0.58156426534780459</v>
      </c>
      <c r="H12416" s="3">
        <f>SQRT(2*ABS(E12416)/G12416)</f>
        <v>30.472954312859848</v>
      </c>
      <c r="I12416" s="2">
        <f>(2/2*0.0254)^2*3.1416*H12416</f>
        <v>6.1763639872009002E-2</v>
      </c>
      <c r="K12416" s="6"/>
      <c r="X12416" s="9"/>
      <c r="Y12416" s="9"/>
      <c r="Z12416" s="9"/>
      <c r="AA12416" s="8"/>
      <c r="AI12416" s="7">
        <v>294514125.39999998</v>
      </c>
      <c r="AK12416" s="1">
        <v>11.779758210000001</v>
      </c>
    </row>
    <row r="12417" spans="1:37" x14ac:dyDescent="0.25">
      <c r="A12417" s="6">
        <v>0.65929398148148144</v>
      </c>
      <c r="B12417">
        <v>0.17</v>
      </c>
      <c r="C12417">
        <f>B12417+0.68</f>
        <v>0.85000000000000009</v>
      </c>
      <c r="D12417" s="5">
        <f>C12417/(0.2905*LN(C12417)+0.3655)</f>
        <v>2.6705352691482691</v>
      </c>
      <c r="E12417" s="5">
        <f>D12417*100</f>
        <v>267.05352691482693</v>
      </c>
      <c r="F12417">
        <v>179.167434139866</v>
      </c>
      <c r="G12417" s="4">
        <f>75.6*1000/(287.05*(F12417+273))</f>
        <v>0.58245846826552827</v>
      </c>
      <c r="H12417" s="3">
        <f>SQRT(2*ABS(E12417)/G12417)</f>
        <v>30.281799173938392</v>
      </c>
      <c r="I12417" s="2">
        <f>(2/2*0.0254)^2*3.1416*H12417</f>
        <v>6.13762000117705E-2</v>
      </c>
      <c r="K12417" s="6"/>
      <c r="X12417" s="9"/>
      <c r="Y12417" s="9"/>
      <c r="Z12417" s="9"/>
      <c r="AA12417" s="8"/>
      <c r="AI12417" s="7">
        <v>294552290.69999999</v>
      </c>
      <c r="AK12417" s="1">
        <v>11.78000705</v>
      </c>
    </row>
    <row r="12418" spans="1:37" x14ac:dyDescent="0.25">
      <c r="A12418" s="6">
        <v>0.65930555555555559</v>
      </c>
      <c r="B12418">
        <v>0.28999999999999998</v>
      </c>
      <c r="C12418">
        <f>B12418+0.68</f>
        <v>0.97</v>
      </c>
      <c r="D12418" s="5">
        <f>C12418/(0.2905*LN(C12418)+0.3655)</f>
        <v>2.7197410564993283</v>
      </c>
      <c r="E12418" s="5">
        <f>D12418*100</f>
        <v>271.97410564993282</v>
      </c>
      <c r="F12418">
        <v>178.371912253777</v>
      </c>
      <c r="G12418" s="4">
        <f>75.6*1000/(287.05*(F12418+273))</f>
        <v>0.58348502407607816</v>
      </c>
      <c r="H12418" s="3">
        <f>SQRT(2*ABS(E12418)/G12418)</f>
        <v>30.532609240073082</v>
      </c>
      <c r="I12418" s="2">
        <f>(2/2*0.0254)^2*3.1416*H12418</f>
        <v>6.1884550545885944E-2</v>
      </c>
      <c r="K12418" s="6"/>
      <c r="X12418" s="9"/>
      <c r="Y12418" s="9"/>
      <c r="Z12418" s="9"/>
      <c r="AA12418" s="8"/>
      <c r="AI12418" s="7">
        <v>294596689.5</v>
      </c>
      <c r="AK12418" s="1">
        <v>11.78239737</v>
      </c>
    </row>
    <row r="12419" spans="1:37" x14ac:dyDescent="0.25">
      <c r="A12419" s="6">
        <v>0.65931712962962963</v>
      </c>
      <c r="B12419">
        <v>0.3</v>
      </c>
      <c r="C12419">
        <f>B12419+0.68</f>
        <v>0.98</v>
      </c>
      <c r="D12419" s="5">
        <f>C12419/(0.2905*LN(C12419)+0.3655)</f>
        <v>2.7250145027674018</v>
      </c>
      <c r="E12419" s="5">
        <f>D12419*100</f>
        <v>272.50145027674017</v>
      </c>
      <c r="F12419">
        <v>177.76135205320401</v>
      </c>
      <c r="G12419" s="4">
        <f>75.6*1000/(287.05*(F12419+273))</f>
        <v>0.58427535965322663</v>
      </c>
      <c r="H12419" s="3">
        <f>SQRT(2*ABS(E12419)/G12419)</f>
        <v>30.541518153755394</v>
      </c>
      <c r="I12419" s="2">
        <f>(2/2*0.0254)^2*3.1416*H12419</f>
        <v>6.1902607440884563E-2</v>
      </c>
      <c r="K12419" s="6"/>
      <c r="X12419" s="9"/>
      <c r="Y12419" s="9"/>
      <c r="Z12419" s="9"/>
      <c r="AA12419" s="8"/>
      <c r="AI12419" s="7">
        <v>294555747.19999999</v>
      </c>
      <c r="AK12419" s="1">
        <v>11.781053160000001</v>
      </c>
    </row>
    <row r="12420" spans="1:37" x14ac:dyDescent="0.25">
      <c r="A12420" s="6">
        <v>0.65932870370370367</v>
      </c>
      <c r="B12420">
        <v>0.28000000000000003</v>
      </c>
      <c r="C12420">
        <f>B12420+0.68</f>
        <v>0.96000000000000008</v>
      </c>
      <c r="D12420" s="5">
        <f>C12420/(0.2905*LN(C12420)+0.3655)</f>
        <v>2.7146157496557359</v>
      </c>
      <c r="E12420" s="5">
        <f>D12420*100</f>
        <v>271.46157496557362</v>
      </c>
      <c r="F12420">
        <v>177.16129340420301</v>
      </c>
      <c r="G12420" s="4">
        <f>75.6*1000/(287.05*(F12420+273))</f>
        <v>0.58505419045919582</v>
      </c>
      <c r="H12420" s="3">
        <f>SQRT(2*ABS(E12420)/G12420)</f>
        <v>30.462892148116332</v>
      </c>
      <c r="I12420" s="2">
        <f>(2/2*0.0254)^2*3.1416*H12420</f>
        <v>6.1743245527792465E-2</v>
      </c>
      <c r="K12420" s="6"/>
      <c r="X12420" s="9"/>
      <c r="Y12420" s="9"/>
      <c r="Z12420" s="9"/>
      <c r="AA12420" s="8"/>
      <c r="AI12420" s="7">
        <v>294530272.5</v>
      </c>
      <c r="AK12420" s="1">
        <v>11.77966866</v>
      </c>
    </row>
    <row r="12421" spans="1:37" x14ac:dyDescent="0.25">
      <c r="A12421" s="6">
        <v>0.65934027777777782</v>
      </c>
      <c r="B12421">
        <v>1.29</v>
      </c>
      <c r="C12421">
        <f>B12421+0.68</f>
        <v>1.9700000000000002</v>
      </c>
      <c r="D12421" s="5">
        <f>C12421/(0.2905*LN(C12421)+0.3655)</f>
        <v>3.5024168372431981</v>
      </c>
      <c r="E12421" s="5">
        <f>D12421*100</f>
        <v>350.24168372431978</v>
      </c>
      <c r="F12421">
        <v>176.66243554968</v>
      </c>
      <c r="G12421" s="4">
        <f>75.6*1000/(287.05*(F12421+273))</f>
        <v>0.58570325263374767</v>
      </c>
      <c r="H12421" s="3">
        <f>SQRT(2*ABS(E12421)/G12421)</f>
        <v>34.582795450331432</v>
      </c>
      <c r="I12421" s="2">
        <f>(2/2*0.0254)^2*3.1416*H12421</f>
        <v>7.0093608320090872E-2</v>
      </c>
      <c r="K12421" s="6"/>
      <c r="X12421" s="9"/>
      <c r="Y12421" s="9"/>
      <c r="Z12421" s="9"/>
      <c r="AA12421" s="8"/>
      <c r="AI12421" s="7">
        <v>294496717.5</v>
      </c>
      <c r="AK12421" s="1">
        <v>11.7785078</v>
      </c>
    </row>
    <row r="12422" spans="1:37" x14ac:dyDescent="0.25">
      <c r="A12422" s="6">
        <v>0.65935185185185186</v>
      </c>
      <c r="B12422">
        <v>0.82</v>
      </c>
      <c r="C12422">
        <f>B12422+0.68</f>
        <v>1.5</v>
      </c>
      <c r="D12422" s="5">
        <f>C12422/(0.2905*LN(C12422)+0.3655)</f>
        <v>3.1037418647636734</v>
      </c>
      <c r="E12422" s="5">
        <f>D12422*100</f>
        <v>310.37418647636736</v>
      </c>
      <c r="F12422">
        <v>176.21941663034801</v>
      </c>
      <c r="G12422" s="4">
        <f>75.6*1000/(287.05*(F12422+273))</f>
        <v>0.586280871526487</v>
      </c>
      <c r="H12422" s="3">
        <f>SQRT(2*ABS(E12422)/G12422)</f>
        <v>32.539054742866711</v>
      </c>
      <c r="I12422" s="2">
        <f>(2/2*0.0254)^2*3.1416*H12422</f>
        <v>6.5951283826323412E-2</v>
      </c>
      <c r="K12422" s="6"/>
      <c r="X12422" s="9"/>
      <c r="Y12422" s="9"/>
      <c r="Z12422" s="9"/>
      <c r="AA12422" s="8"/>
      <c r="AI12422" s="7">
        <v>294457885.39999998</v>
      </c>
      <c r="AK12422" s="1">
        <v>11.7769549</v>
      </c>
    </row>
    <row r="12423" spans="1:37" x14ac:dyDescent="0.25">
      <c r="A12423" s="6">
        <v>0.65936342592592589</v>
      </c>
      <c r="B12423">
        <v>0.88</v>
      </c>
      <c r="C12423">
        <f>B12423+0.68</f>
        <v>1.56</v>
      </c>
      <c r="D12423" s="5">
        <f>C12423/(0.2905*LN(C12423)+0.3655)</f>
        <v>3.1535459645504758</v>
      </c>
      <c r="E12423" s="5">
        <f>D12423*100</f>
        <v>315.35459645504756</v>
      </c>
      <c r="F12423">
        <v>175.83920561919001</v>
      </c>
      <c r="G12423" s="4">
        <f>75.6*1000/(287.05*(F12423+273))</f>
        <v>0.58677750916463223</v>
      </c>
      <c r="H12423" s="3">
        <f>SQRT(2*ABS(E12423)/G12423)</f>
        <v>32.785201025874635</v>
      </c>
      <c r="I12423" s="2">
        <f>(2/2*0.0254)^2*3.1416*H12423</f>
        <v>6.6450181643169459E-2</v>
      </c>
      <c r="K12423" s="6"/>
      <c r="X12423" s="9"/>
      <c r="Y12423" s="9"/>
      <c r="Z12423" s="9"/>
      <c r="AA12423" s="8"/>
      <c r="AI12423" s="7">
        <v>294418350.10000002</v>
      </c>
      <c r="AK12423" s="1">
        <v>11.77562726</v>
      </c>
    </row>
    <row r="12424" spans="1:37" x14ac:dyDescent="0.25">
      <c r="A12424" s="6">
        <v>0.65937499999999993</v>
      </c>
      <c r="B12424">
        <v>0.75</v>
      </c>
      <c r="C12424">
        <f>B12424+0.68</f>
        <v>1.4300000000000002</v>
      </c>
      <c r="D12424" s="5">
        <f>C12424/(0.2905*LN(C12424)+0.3655)</f>
        <v>3.0464135415167197</v>
      </c>
      <c r="E12424" s="5">
        <f>D12424*100</f>
        <v>304.64135415167198</v>
      </c>
      <c r="F12424">
        <v>175.535746722873</v>
      </c>
      <c r="G12424" s="4">
        <f>75.6*1000/(287.05*(F12424+273))</f>
        <v>0.58717449615310691</v>
      </c>
      <c r="H12424" s="3">
        <f>SQRT(2*ABS(E12424)/G12424)</f>
        <v>32.212604060896091</v>
      </c>
      <c r="I12424" s="2">
        <f>(2/2*0.0254)^2*3.1416*H12424</f>
        <v>6.5289622270630523E-2</v>
      </c>
      <c r="K12424" s="6"/>
      <c r="X12424" s="9"/>
      <c r="Y12424" s="9"/>
      <c r="Z12424" s="9"/>
      <c r="AA12424" s="8"/>
      <c r="AI12424" s="7">
        <v>294407040</v>
      </c>
      <c r="AK12424" s="1">
        <v>11.77540934</v>
      </c>
    </row>
    <row r="12425" spans="1:37" x14ac:dyDescent="0.25">
      <c r="A12425" s="6">
        <v>0.65938657407407408</v>
      </c>
      <c r="B12425">
        <v>0.55000000000000004</v>
      </c>
      <c r="C12425">
        <f>B12425+0.68</f>
        <v>1.23</v>
      </c>
      <c r="D12425" s="5">
        <f>C12425/(0.2905*LN(C12425)+0.3655)</f>
        <v>2.8897821836411208</v>
      </c>
      <c r="E12425" s="5">
        <f>D12425*100</f>
        <v>288.97821836411208</v>
      </c>
      <c r="F12425">
        <v>175.20702154170999</v>
      </c>
      <c r="G12425" s="4">
        <f>75.6*1000/(287.05*(F12425+273))</f>
        <v>0.58760514322766244</v>
      </c>
      <c r="H12425" s="3">
        <f>SQRT(2*ABS(E12425)/G12425)</f>
        <v>31.362072771097488</v>
      </c>
      <c r="I12425" s="2">
        <f>(2/2*0.0254)^2*3.1416*H12425</f>
        <v>6.3565735976454346E-2</v>
      </c>
      <c r="K12425" s="6"/>
      <c r="X12425" s="9"/>
      <c r="Y12425" s="9"/>
      <c r="Z12425" s="9"/>
      <c r="AA12425" s="8"/>
      <c r="AI12425" s="7">
        <v>294389388.39999998</v>
      </c>
      <c r="AK12425" s="1">
        <v>11.77358798</v>
      </c>
    </row>
    <row r="12426" spans="1:37" x14ac:dyDescent="0.25">
      <c r="A12426" s="6">
        <v>0.65939814814814812</v>
      </c>
      <c r="B12426">
        <v>1.73</v>
      </c>
      <c r="C12426">
        <f>B12426+0.68</f>
        <v>2.41</v>
      </c>
      <c r="D12426" s="5">
        <f>C12426/(0.2905*LN(C12426)+0.3655)</f>
        <v>3.8806400766709248</v>
      </c>
      <c r="E12426" s="5">
        <f>D12426*100</f>
        <v>388.06400766709248</v>
      </c>
      <c r="F12426">
        <v>174.88266035537299</v>
      </c>
      <c r="G12426" s="4">
        <f>75.6*1000/(287.05*(F12426+273))</f>
        <v>0.58803069285980014</v>
      </c>
      <c r="H12426" s="3">
        <f>SQRT(2*ABS(E12426)/G12426)</f>
        <v>36.330107464844879</v>
      </c>
      <c r="I12426" s="2">
        <f>(2/2*0.0254)^2*3.1416*H12426</f>
        <v>7.3635120865951906E-2</v>
      </c>
      <c r="K12426" s="6"/>
      <c r="X12426" s="9"/>
      <c r="Y12426" s="9"/>
      <c r="Z12426" s="9"/>
      <c r="AA12426" s="8"/>
      <c r="AI12426" s="7">
        <v>294358106.5</v>
      </c>
      <c r="AK12426" s="1">
        <v>11.77294773</v>
      </c>
    </row>
    <row r="12427" spans="1:37" x14ac:dyDescent="0.25">
      <c r="A12427" s="6">
        <v>0.65940972222222227</v>
      </c>
      <c r="B12427">
        <v>2.74</v>
      </c>
      <c r="C12427">
        <f>B12427+0.68</f>
        <v>3.4200000000000004</v>
      </c>
      <c r="D12427" s="5">
        <f>C12427/(0.2905*LN(C12427)+0.3655)</f>
        <v>4.7321847697146042</v>
      </c>
      <c r="E12427" s="5">
        <f>D12427*100</f>
        <v>473.2184769714604</v>
      </c>
      <c r="F12427">
        <v>175.05355865583701</v>
      </c>
      <c r="G12427" s="4">
        <f>75.6*1000/(287.05*(F12427+273))</f>
        <v>0.58780640394592132</v>
      </c>
      <c r="H12427" s="3">
        <f>SQRT(2*ABS(E12427)/G12427)</f>
        <v>40.126260469277234</v>
      </c>
      <c r="I12427" s="2">
        <f>(2/2*0.0254)^2*3.1416*H12427</f>
        <v>8.1329295334813922E-2</v>
      </c>
      <c r="K12427" s="6"/>
      <c r="X12427" s="9"/>
      <c r="Y12427" s="9"/>
      <c r="Z12427" s="9"/>
      <c r="AA12427" s="8"/>
      <c r="AI12427" s="7">
        <v>294332575.89999998</v>
      </c>
      <c r="AK12427" s="1">
        <v>11.77208911</v>
      </c>
    </row>
    <row r="12428" spans="1:37" x14ac:dyDescent="0.25">
      <c r="A12428" s="6">
        <v>0.65942129629629631</v>
      </c>
      <c r="B12428">
        <v>0.93</v>
      </c>
      <c r="C12428">
        <f>B12428+0.68</f>
        <v>1.61</v>
      </c>
      <c r="D12428" s="5">
        <f>C12428/(0.2905*LN(C12428)+0.3655)</f>
        <v>3.195420639119428</v>
      </c>
      <c r="E12428" s="5">
        <f>D12428*100</f>
        <v>319.54206391194282</v>
      </c>
      <c r="F12428">
        <v>174.87219731689399</v>
      </c>
      <c r="G12428" s="4">
        <f>75.6*1000/(287.05*(F12428+273))</f>
        <v>0.5880444302335488</v>
      </c>
      <c r="H12428" s="3">
        <f>SQRT(2*ABS(E12428)/G12428)</f>
        <v>32.966583814012971</v>
      </c>
      <c r="I12428" s="2">
        <f>(2/2*0.0254)^2*3.1416*H12428</f>
        <v>6.6817814564170144E-2</v>
      </c>
      <c r="K12428" s="6"/>
      <c r="X12428" s="9"/>
      <c r="Y12428" s="9"/>
      <c r="Z12428" s="9"/>
      <c r="AA12428" s="8"/>
      <c r="AI12428" s="7">
        <v>294323076.5</v>
      </c>
      <c r="AK12428" s="1">
        <v>11.77164013</v>
      </c>
    </row>
    <row r="12429" spans="1:37" x14ac:dyDescent="0.25">
      <c r="A12429" s="6">
        <v>0.65943287037037035</v>
      </c>
      <c r="B12429">
        <v>0.48</v>
      </c>
      <c r="C12429">
        <f>B12429+0.68</f>
        <v>1.1600000000000001</v>
      </c>
      <c r="D12429" s="5">
        <f>C12429/(0.2905*LN(C12429)+0.3655)</f>
        <v>2.8388510665038074</v>
      </c>
      <c r="E12429" s="5">
        <f>D12429*100</f>
        <v>283.88510665038075</v>
      </c>
      <c r="F12429">
        <v>174.60713846512101</v>
      </c>
      <c r="G12429" s="4">
        <f>75.6*1000/(287.05*(F12429+273))</f>
        <v>0.58839265162698706</v>
      </c>
      <c r="H12429" s="3">
        <f>SQRT(2*ABS(E12429)/G12429)</f>
        <v>31.063664153853431</v>
      </c>
      <c r="I12429" s="2">
        <f>(2/2*0.0254)^2*3.1416*H12429</f>
        <v>6.296091104937504E-2</v>
      </c>
      <c r="K12429" s="6"/>
      <c r="X12429" s="9"/>
      <c r="Y12429" s="9"/>
      <c r="Z12429" s="9"/>
      <c r="AA12429" s="8"/>
      <c r="AI12429" s="7">
        <v>294310211.39999998</v>
      </c>
      <c r="AK12429" s="1">
        <v>11.771020780000001</v>
      </c>
    </row>
    <row r="12430" spans="1:37" x14ac:dyDescent="0.25">
      <c r="A12430" s="6">
        <v>0.65944444444444439</v>
      </c>
      <c r="B12430">
        <v>0.66</v>
      </c>
      <c r="C12430">
        <f>B12430+0.68</f>
        <v>1.34</v>
      </c>
      <c r="D12430" s="5">
        <f>C12430/(0.2905*LN(C12430)+0.3655)</f>
        <v>2.9743373098847976</v>
      </c>
      <c r="E12430" s="5">
        <f>D12430*100</f>
        <v>297.43373098847974</v>
      </c>
      <c r="F12430">
        <v>174.293265112981</v>
      </c>
      <c r="G12430" s="4">
        <f>75.6*1000/(287.05*(F12430+273))</f>
        <v>0.58880553683753023</v>
      </c>
      <c r="H12430" s="3">
        <f>SQRT(2*ABS(E12430)/G12430)</f>
        <v>31.785142635367539</v>
      </c>
      <c r="I12430" s="2">
        <f>(2/2*0.0254)^2*3.1416*H12430</f>
        <v>6.4423228639266097E-2</v>
      </c>
      <c r="K12430" s="6"/>
      <c r="X12430" s="9"/>
      <c r="Y12430" s="9"/>
      <c r="Z12430" s="9"/>
      <c r="AA12430" s="8"/>
      <c r="AI12430" s="7">
        <v>294295181.10000002</v>
      </c>
      <c r="AK12430" s="1">
        <v>11.77040766</v>
      </c>
    </row>
    <row r="12431" spans="1:37" x14ac:dyDescent="0.25">
      <c r="A12431" s="6">
        <v>0.65945601851851854</v>
      </c>
      <c r="B12431">
        <v>2.42</v>
      </c>
      <c r="C12431">
        <f>B12431+0.68</f>
        <v>3.1</v>
      </c>
      <c r="D12431" s="5">
        <f>C12431/(0.2905*LN(C12431)+0.3655)</f>
        <v>4.4657499877361913</v>
      </c>
      <c r="E12431" s="5">
        <f>D12431*100</f>
        <v>446.57499877361914</v>
      </c>
      <c r="F12431">
        <v>174.258391122772</v>
      </c>
      <c r="G12431" s="4">
        <f>75.6*1000/(287.05*(F12431+273))</f>
        <v>0.58885144765538011</v>
      </c>
      <c r="H12431" s="3">
        <f>SQRT(2*ABS(E12431)/G12431)</f>
        <v>38.945683230929433</v>
      </c>
      <c r="I12431" s="2">
        <f>(2/2*0.0254)^2*3.1416*H12431</f>
        <v>7.8936460474045816E-2</v>
      </c>
      <c r="K12431" s="6"/>
      <c r="X12431" s="9"/>
      <c r="Y12431" s="9"/>
      <c r="Z12431" s="9"/>
      <c r="AA12431" s="8"/>
      <c r="AI12431" s="7">
        <v>294281602.89999998</v>
      </c>
      <c r="AK12431" s="1">
        <v>11.77022367</v>
      </c>
    </row>
    <row r="12432" spans="1:37" x14ac:dyDescent="0.25">
      <c r="A12432" s="6">
        <v>0.65946759259259258</v>
      </c>
      <c r="B12432">
        <v>3.52</v>
      </c>
      <c r="C12432">
        <f>B12432+0.68</f>
        <v>4.2</v>
      </c>
      <c r="D12432" s="5">
        <f>C12432/(0.2905*LN(C12432)+0.3655)</f>
        <v>5.3681526740015162</v>
      </c>
      <c r="E12432" s="5">
        <f>D12432*100</f>
        <v>536.81526740015158</v>
      </c>
      <c r="F12432">
        <v>174.64550167182799</v>
      </c>
      <c r="G12432" s="4">
        <f>75.6*1000/(287.05*(F12432+273))</f>
        <v>0.58834222639354916</v>
      </c>
      <c r="H12432" s="3">
        <f>SQRT(2*ABS(E12432)/G12432)</f>
        <v>42.718148143701598</v>
      </c>
      <c r="I12432" s="2">
        <f>(2/2*0.0254)^2*3.1416*H12432</f>
        <v>8.6582623097796463E-2</v>
      </c>
      <c r="K12432" s="6"/>
      <c r="X12432" s="9"/>
      <c r="Y12432" s="9"/>
      <c r="Z12432" s="9"/>
      <c r="AA12432" s="8"/>
      <c r="AI12432" s="7">
        <v>294287194.69999999</v>
      </c>
      <c r="AK12432" s="1">
        <v>11.77050453</v>
      </c>
    </row>
    <row r="12433" spans="1:37" x14ac:dyDescent="0.25">
      <c r="A12433" s="6">
        <v>0.65947916666666673</v>
      </c>
      <c r="B12433">
        <v>5.08</v>
      </c>
      <c r="C12433">
        <f>B12433+0.68</f>
        <v>5.76</v>
      </c>
      <c r="D12433" s="5">
        <f>C12433/(0.2905*LN(C12433)+0.3655)</f>
        <v>6.5892782144760238</v>
      </c>
      <c r="E12433" s="5">
        <f>D12433*100</f>
        <v>658.92782144760235</v>
      </c>
      <c r="F12433">
        <v>175.493028452814</v>
      </c>
      <c r="G12433" s="4">
        <f>75.6*1000/(287.05*(F12433+273))</f>
        <v>0.58723042361932631</v>
      </c>
      <c r="H12433" s="3">
        <f>SQRT(2*ABS(E12433)/G12433)</f>
        <v>47.372864538242162</v>
      </c>
      <c r="I12433" s="2">
        <f>(2/2*0.0254)^2*3.1416*H12433</f>
        <v>9.6016963600102645E-2</v>
      </c>
      <c r="K12433" s="6"/>
      <c r="X12433" s="9"/>
      <c r="Y12433" s="9"/>
      <c r="Z12433" s="9"/>
      <c r="AA12433" s="8"/>
      <c r="AI12433" s="7">
        <v>294276820.10000002</v>
      </c>
      <c r="AK12433" s="1">
        <v>11.769026999999999</v>
      </c>
    </row>
    <row r="12434" spans="1:37" x14ac:dyDescent="0.25">
      <c r="A12434" s="6">
        <v>0.65949074074074077</v>
      </c>
      <c r="B12434">
        <v>0.87</v>
      </c>
      <c r="C12434">
        <f>B12434+0.68</f>
        <v>1.55</v>
      </c>
      <c r="D12434" s="5">
        <f>C12434/(0.2905*LN(C12434)+0.3655)</f>
        <v>3.1452088710187311</v>
      </c>
      <c r="E12434" s="5">
        <f>D12434*100</f>
        <v>314.52088710187309</v>
      </c>
      <c r="F12434">
        <v>175.624712147987</v>
      </c>
      <c r="G12434" s="4">
        <f>75.6*1000/(287.05*(F12434+273))</f>
        <v>0.58705805533464139</v>
      </c>
      <c r="H12434" s="3">
        <f>SQRT(2*ABS(E12434)/G12434)</f>
        <v>32.734010545065409</v>
      </c>
      <c r="I12434" s="2">
        <f>(2/2*0.0254)^2*3.1416*H12434</f>
        <v>6.6346427002608024E-2</v>
      </c>
      <c r="K12434" s="6"/>
      <c r="X12434" s="9"/>
      <c r="Y12434" s="9"/>
      <c r="Z12434" s="9"/>
      <c r="AA12434" s="8"/>
      <c r="AI12434" s="7">
        <v>294258719.39999998</v>
      </c>
      <c r="AK12434" s="1">
        <v>11.768960999999999</v>
      </c>
    </row>
    <row r="12435" spans="1:37" x14ac:dyDescent="0.25">
      <c r="A12435" s="6">
        <v>0.65950231481481481</v>
      </c>
      <c r="B12435">
        <v>2.12</v>
      </c>
      <c r="C12435">
        <f>B12435+0.68</f>
        <v>2.8000000000000003</v>
      </c>
      <c r="D12435" s="5">
        <f>C12435/(0.2905*LN(C12435)+0.3655)</f>
        <v>4.2130323370819829</v>
      </c>
      <c r="E12435" s="5">
        <f>D12435*100</f>
        <v>421.30323370819826</v>
      </c>
      <c r="F12435">
        <v>175.84445949426001</v>
      </c>
      <c r="G12435" s="4">
        <f>75.6*1000/(287.05*(F12435+273))</f>
        <v>0.58677064073691332</v>
      </c>
      <c r="H12435" s="3">
        <f>SQRT(2*ABS(E12435)/G12435)</f>
        <v>37.894676706390001</v>
      </c>
      <c r="I12435" s="2">
        <f>(2/2*0.0254)^2*3.1416*H12435</f>
        <v>7.680624402642719E-2</v>
      </c>
      <c r="K12435" s="6"/>
      <c r="X12435" s="9"/>
      <c r="Y12435" s="9"/>
      <c r="Z12435" s="9"/>
      <c r="AA12435" s="8"/>
      <c r="AI12435" s="7">
        <v>294243371.30000001</v>
      </c>
      <c r="AK12435" s="1">
        <v>11.76887552</v>
      </c>
    </row>
    <row r="12436" spans="1:37" x14ac:dyDescent="0.25">
      <c r="A12436" s="6">
        <v>0.65951388888888884</v>
      </c>
      <c r="B12436">
        <v>2.58</v>
      </c>
      <c r="C12436">
        <f>B12436+0.68</f>
        <v>3.2600000000000002</v>
      </c>
      <c r="D12436" s="5">
        <f>C12436/(0.2905*LN(C12436)+0.3655)</f>
        <v>4.5993763313635005</v>
      </c>
      <c r="E12436" s="5">
        <f>D12436*100</f>
        <v>459.93763313635003</v>
      </c>
      <c r="F12436">
        <v>176.228158991773</v>
      </c>
      <c r="G12436" s="4">
        <f>75.6*1000/(287.05*(F12436+273))</f>
        <v>0.5862694620029012</v>
      </c>
      <c r="H12436" s="3">
        <f>SQRT(2*ABS(E12436)/G12436)</f>
        <v>39.611002537263651</v>
      </c>
      <c r="I12436" s="2">
        <f>(2/2*0.0254)^2*3.1416*H12436</f>
        <v>8.0284952701429893E-2</v>
      </c>
      <c r="K12436" s="6"/>
      <c r="X12436" s="9"/>
      <c r="Y12436" s="9"/>
      <c r="Z12436" s="9"/>
      <c r="AA12436" s="8"/>
      <c r="AI12436" s="7">
        <v>294303975.19999999</v>
      </c>
      <c r="AK12436" s="1">
        <v>11.77105896</v>
      </c>
    </row>
    <row r="12437" spans="1:37" x14ac:dyDescent="0.25">
      <c r="A12437" s="6">
        <v>0.65952546296296299</v>
      </c>
      <c r="B12437">
        <v>2.79</v>
      </c>
      <c r="C12437">
        <f>B12437+0.68</f>
        <v>3.47</v>
      </c>
      <c r="D12437" s="5">
        <f>C12437/(0.2905*LN(C12437)+0.3655)</f>
        <v>4.773519805686993</v>
      </c>
      <c r="E12437" s="5">
        <f>D12437*100</f>
        <v>477.35198056869928</v>
      </c>
      <c r="F12437">
        <v>176.69908579919201</v>
      </c>
      <c r="G12437" s="4">
        <f>75.6*1000/(287.05*(F12437+273))</f>
        <v>0.58565551811298278</v>
      </c>
      <c r="H12437" s="3">
        <f>SQRT(2*ABS(E12437)/G12437)</f>
        <v>40.37506573679066</v>
      </c>
      <c r="I12437" s="2">
        <f>(2/2*0.0254)^2*3.1416*H12437</f>
        <v>8.1833582473605476E-2</v>
      </c>
      <c r="K12437" s="6"/>
      <c r="X12437" s="9"/>
      <c r="Y12437" s="9"/>
      <c r="Z12437" s="9"/>
      <c r="AA12437" s="8"/>
      <c r="AI12437" s="7">
        <v>295786841.5</v>
      </c>
      <c r="AK12437" s="1">
        <v>11.829444580000001</v>
      </c>
    </row>
    <row r="12438" spans="1:37" x14ac:dyDescent="0.25">
      <c r="A12438" s="6">
        <v>0.65953703703703703</v>
      </c>
      <c r="B12438">
        <v>3.07</v>
      </c>
      <c r="C12438">
        <f>B12438+0.68</f>
        <v>3.75</v>
      </c>
      <c r="D12438" s="5">
        <f>C12438/(0.2905*LN(C12438)+0.3655)</f>
        <v>5.0035353545476813</v>
      </c>
      <c r="E12438" s="5">
        <f>D12438*100</f>
        <v>500.35353545476812</v>
      </c>
      <c r="F12438">
        <v>177.42819726087799</v>
      </c>
      <c r="G12438" s="4">
        <f>75.6*1000/(287.05*(F12438+273))</f>
        <v>0.58470751318466674</v>
      </c>
      <c r="H12438" s="3">
        <f>SQRT(2*ABS(E12438)/G12438)</f>
        <v>41.369869133057996</v>
      </c>
      <c r="I12438" s="2">
        <f>(2/2*0.0254)^2*3.1416*H12438</f>
        <v>8.3849884473066613E-2</v>
      </c>
      <c r="K12438" s="6"/>
      <c r="X12438" s="9"/>
      <c r="Y12438" s="9"/>
      <c r="Z12438" s="9"/>
      <c r="AA12438" s="8"/>
      <c r="AI12438" s="7">
        <v>295706688.19999999</v>
      </c>
      <c r="AK12438" s="1">
        <v>11.82692999</v>
      </c>
    </row>
    <row r="12439" spans="1:37" x14ac:dyDescent="0.25">
      <c r="A12439" s="6">
        <v>0.65954861111111118</v>
      </c>
      <c r="B12439">
        <v>3.25</v>
      </c>
      <c r="C12439">
        <f>B12439+0.68</f>
        <v>3.93</v>
      </c>
      <c r="D12439" s="5">
        <f>C12439/(0.2905*LN(C12439)+0.3655)</f>
        <v>5.1501150204474104</v>
      </c>
      <c r="E12439" s="5">
        <f>D12439*100</f>
        <v>515.01150204474106</v>
      </c>
      <c r="F12439">
        <v>178.09107202829401</v>
      </c>
      <c r="G12439" s="4">
        <f>75.6*1000/(287.05*(F12439+273))</f>
        <v>0.58384829011233697</v>
      </c>
      <c r="H12439" s="3">
        <f>SQRT(2*ABS(E12439)/G12439)</f>
        <v>42.002337062236627</v>
      </c>
      <c r="I12439" s="2">
        <f>(2/2*0.0254)^2*3.1416*H12439</f>
        <v>8.5131792390734415E-2</v>
      </c>
      <c r="K12439" s="6"/>
      <c r="X12439" s="9"/>
      <c r="Y12439" s="9"/>
      <c r="Z12439" s="9"/>
      <c r="AA12439" s="8"/>
      <c r="AI12439" s="7">
        <v>295631455.30000001</v>
      </c>
      <c r="AK12439" s="1">
        <v>11.824391609999999</v>
      </c>
    </row>
    <row r="12440" spans="1:37" x14ac:dyDescent="0.25">
      <c r="A12440" s="6">
        <v>0.65956018518518522</v>
      </c>
      <c r="B12440">
        <v>2.33</v>
      </c>
      <c r="C12440">
        <f>B12440+0.68</f>
        <v>3.0100000000000002</v>
      </c>
      <c r="D12440" s="5">
        <f>C12440/(0.2905*LN(C12440)+0.3655)</f>
        <v>4.390228010731394</v>
      </c>
      <c r="E12440" s="5">
        <f>D12440*100</f>
        <v>439.02280107313942</v>
      </c>
      <c r="F12440">
        <v>178.68769396825201</v>
      </c>
      <c r="G12440" s="4">
        <f>75.6*1000/(287.05*(F12440+273))</f>
        <v>0.58307710085006659</v>
      </c>
      <c r="H12440" s="3">
        <f>SQRT(2*ABS(E12440)/G12440)</f>
        <v>38.805701896765157</v>
      </c>
      <c r="I12440" s="2">
        <f>(2/2*0.0254)^2*3.1416*H12440</f>
        <v>7.8652741454768554E-2</v>
      </c>
      <c r="K12440" s="6"/>
      <c r="X12440" s="9"/>
      <c r="Y12440" s="9"/>
      <c r="Z12440" s="9"/>
      <c r="AA12440" s="8"/>
      <c r="AI12440" s="7">
        <v>295605078.69999999</v>
      </c>
      <c r="AK12440" s="1">
        <v>11.823019820000001</v>
      </c>
    </row>
    <row r="12441" spans="1:37" x14ac:dyDescent="0.25">
      <c r="A12441" s="6">
        <v>0.65957175925925926</v>
      </c>
      <c r="B12441">
        <v>1.21</v>
      </c>
      <c r="C12441">
        <f>B12441+0.68</f>
        <v>1.8900000000000001</v>
      </c>
      <c r="D12441" s="5">
        <f>C12441/(0.2905*LN(C12441)+0.3655)</f>
        <v>3.4337067661390637</v>
      </c>
      <c r="E12441" s="5">
        <f>D12441*100</f>
        <v>343.37067661390637</v>
      </c>
      <c r="F12441">
        <v>178.95635831183901</v>
      </c>
      <c r="G12441" s="4">
        <f>75.6*1000/(287.05*(F12441+273))</f>
        <v>0.58273049210415662</v>
      </c>
      <c r="H12441" s="3">
        <f>SQRT(2*ABS(E12441)/G12441)</f>
        <v>34.329124532782778</v>
      </c>
      <c r="I12441" s="2">
        <f>(2/2*0.0254)^2*3.1416*H12441</f>
        <v>6.9579459313183933E-2</v>
      </c>
      <c r="K12441" s="6"/>
      <c r="X12441" s="9"/>
      <c r="Y12441" s="9"/>
      <c r="Z12441" s="9"/>
      <c r="AA12441" s="8"/>
      <c r="AI12441" s="7">
        <v>295511967.5</v>
      </c>
      <c r="AK12441" s="1">
        <v>11.81850257</v>
      </c>
    </row>
    <row r="12442" spans="1:37" x14ac:dyDescent="0.25">
      <c r="A12442" s="6">
        <v>0.6595833333333333</v>
      </c>
      <c r="B12442">
        <v>1.4</v>
      </c>
      <c r="C12442">
        <f>B12442+0.68</f>
        <v>2.08</v>
      </c>
      <c r="D12442" s="5">
        <f>C12442/(0.2905*LN(C12442)+0.3655)</f>
        <v>3.5970422226593479</v>
      </c>
      <c r="E12442" s="5">
        <f>D12442*100</f>
        <v>359.70422226593479</v>
      </c>
      <c r="F12442">
        <v>179.09243732268899</v>
      </c>
      <c r="G12442" s="4">
        <f>75.6*1000/(287.05*(F12442+273))</f>
        <v>0.58255509127368221</v>
      </c>
      <c r="H12442" s="3">
        <f>SQRT(2*ABS(E12442)/G12442)</f>
        <v>35.141416604421188</v>
      </c>
      <c r="I12442" s="2">
        <f>(2/2*0.0254)^2*3.1416*H12442</f>
        <v>7.1225841034774709E-2</v>
      </c>
      <c r="K12442" s="6"/>
      <c r="X12442" s="9"/>
      <c r="Y12442" s="9"/>
      <c r="Z12442" s="9"/>
      <c r="AA12442" s="8"/>
      <c r="AI12442" s="7">
        <v>296339153.89999998</v>
      </c>
      <c r="AK12442" s="1">
        <v>11.85224266</v>
      </c>
    </row>
    <row r="12443" spans="1:37" x14ac:dyDescent="0.25">
      <c r="A12443" s="6">
        <v>0.65959490740740734</v>
      </c>
      <c r="B12443">
        <v>1.62</v>
      </c>
      <c r="C12443">
        <f>B12443+0.68</f>
        <v>2.3000000000000003</v>
      </c>
      <c r="D12443" s="5">
        <f>C12443/(0.2905*LN(C12443)+0.3655)</f>
        <v>3.7862569067414653</v>
      </c>
      <c r="E12443" s="5">
        <f>D12443*100</f>
        <v>378.62569067414654</v>
      </c>
      <c r="F12443">
        <v>179.21107151832101</v>
      </c>
      <c r="G12443" s="4">
        <f>75.6*1000/(287.05*(F12443+273))</f>
        <v>0.58240226229841507</v>
      </c>
      <c r="H12443" s="3">
        <f>SQRT(2*ABS(E12443)/G12443)</f>
        <v>36.058570901747721</v>
      </c>
      <c r="I12443" s="2">
        <f>(2/2*0.0254)^2*3.1416*H12443</f>
        <v>7.3084761149495456E-2</v>
      </c>
      <c r="K12443" s="6"/>
      <c r="X12443" s="9"/>
      <c r="Y12443" s="9"/>
      <c r="Z12443" s="9"/>
      <c r="AA12443" s="8"/>
      <c r="AI12443" s="7">
        <v>296325117.30000001</v>
      </c>
      <c r="AK12443" s="1">
        <v>11.85219571</v>
      </c>
    </row>
    <row r="12444" spans="1:37" x14ac:dyDescent="0.25">
      <c r="A12444" s="6">
        <v>0.65960648148148149</v>
      </c>
      <c r="B12444">
        <v>1.93</v>
      </c>
      <c r="C12444">
        <f>B12444+0.68</f>
        <v>2.61</v>
      </c>
      <c r="D12444" s="5">
        <f>C12444/(0.2905*LN(C12444)+0.3655)</f>
        <v>4.0515918888394467</v>
      </c>
      <c r="E12444" s="5">
        <f>D12444*100</f>
        <v>405.15918888394469</v>
      </c>
      <c r="F12444">
        <v>179.42740730232799</v>
      </c>
      <c r="G12444" s="4">
        <f>75.6*1000/(287.05*(F12444+273))</f>
        <v>0.58212377684862093</v>
      </c>
      <c r="H12444" s="3">
        <f>SQRT(2*ABS(E12444)/G12444)</f>
        <v>37.309564106286821</v>
      </c>
      <c r="I12444" s="2">
        <f>(2/2*0.0254)^2*3.1416*H12444</f>
        <v>7.5620317530875794E-2</v>
      </c>
      <c r="K12444" s="6"/>
      <c r="X12444" s="9"/>
      <c r="Y12444" s="9"/>
      <c r="Z12444" s="9"/>
      <c r="AA12444" s="8"/>
      <c r="AI12444" s="7">
        <v>296347377.5</v>
      </c>
      <c r="AK12444" s="1">
        <v>11.85270629</v>
      </c>
    </row>
    <row r="12445" spans="1:37" x14ac:dyDescent="0.25">
      <c r="A12445" s="6">
        <v>0.65961805555555553</v>
      </c>
      <c r="B12445">
        <v>2.1800000000000002</v>
      </c>
      <c r="C12445">
        <f>B12445+0.68</f>
        <v>2.8600000000000003</v>
      </c>
      <c r="D12445" s="5">
        <f>C12445/(0.2905*LN(C12445)+0.3655)</f>
        <v>4.263796738986084</v>
      </c>
      <c r="E12445" s="5">
        <f>D12445*100</f>
        <v>426.37967389860842</v>
      </c>
      <c r="F12445">
        <v>179.632421937777</v>
      </c>
      <c r="G12445" s="4">
        <f>75.6*1000/(287.05*(F12445+273))</f>
        <v>0.58186011059734821</v>
      </c>
      <c r="H12445" s="3">
        <f>SQRT(2*ABS(E12445)/G12445)</f>
        <v>38.28282267895775</v>
      </c>
      <c r="I12445" s="2">
        <f>(2/2*0.0254)^2*3.1416*H12445</f>
        <v>7.7592951735214327E-2</v>
      </c>
      <c r="K12445" s="6"/>
      <c r="X12445" s="9"/>
      <c r="Y12445" s="9"/>
      <c r="Z12445" s="9"/>
      <c r="AA12445" s="8"/>
      <c r="AI12445" s="7">
        <v>296339419.80000001</v>
      </c>
      <c r="AK12445" s="1">
        <v>11.851818270000001</v>
      </c>
    </row>
    <row r="12446" spans="1:37" x14ac:dyDescent="0.25">
      <c r="A12446" s="6">
        <v>0.65962962962962968</v>
      </c>
      <c r="B12446">
        <v>2.12</v>
      </c>
      <c r="C12446">
        <f>B12446+0.68</f>
        <v>2.8000000000000003</v>
      </c>
      <c r="D12446" s="5">
        <f>C12446/(0.2905*LN(C12446)+0.3655)</f>
        <v>4.2130323370819829</v>
      </c>
      <c r="E12446" s="5">
        <f>D12446*100</f>
        <v>421.30323370819826</v>
      </c>
      <c r="F12446">
        <v>180.058131557667</v>
      </c>
      <c r="G12446" s="4">
        <f>75.6*1000/(287.05*(F12446+273))</f>
        <v>0.58131337403252825</v>
      </c>
      <c r="H12446" s="3">
        <f>SQRT(2*ABS(E12446)/G12446)</f>
        <v>38.072135438635996</v>
      </c>
      <c r="I12446" s="2">
        <f>(2/2*0.0254)^2*3.1416*H12446</f>
        <v>7.716592353495319E-2</v>
      </c>
      <c r="K12446" s="6"/>
      <c r="X12446" s="9"/>
      <c r="Y12446" s="9"/>
      <c r="Z12446" s="9"/>
      <c r="AA12446" s="8"/>
      <c r="AI12446" s="7">
        <v>296326126.39999998</v>
      </c>
      <c r="AK12446" s="1">
        <v>11.851886260000001</v>
      </c>
    </row>
    <row r="12447" spans="1:37" x14ac:dyDescent="0.25">
      <c r="A12447" s="6">
        <v>0.65964120370370372</v>
      </c>
      <c r="B12447">
        <v>2.31</v>
      </c>
      <c r="C12447">
        <f>B12447+0.68</f>
        <v>2.99</v>
      </c>
      <c r="D12447" s="5">
        <f>C12447/(0.2905*LN(C12447)+0.3655)</f>
        <v>4.3734107686368722</v>
      </c>
      <c r="E12447" s="5">
        <f>D12447*100</f>
        <v>437.34107686368719</v>
      </c>
      <c r="F12447">
        <v>180.46291621209301</v>
      </c>
      <c r="G12447" s="4">
        <f>75.6*1000/(287.05*(F12447+273))</f>
        <v>0.58079446338998553</v>
      </c>
      <c r="H12447" s="3">
        <f>SQRT(2*ABS(E12447)/G12447)</f>
        <v>38.807342090529694</v>
      </c>
      <c r="I12447" s="2">
        <f>(2/2*0.0254)^2*3.1416*H12447</f>
        <v>7.8656065856333071E-2</v>
      </c>
      <c r="K12447" s="6"/>
      <c r="X12447" s="9"/>
      <c r="Y12447" s="9"/>
      <c r="Z12447" s="9"/>
      <c r="AA12447" s="8"/>
      <c r="AI12447" s="7">
        <v>296325925</v>
      </c>
      <c r="AK12447" s="1">
        <v>11.85241487</v>
      </c>
    </row>
    <row r="12448" spans="1:37" x14ac:dyDescent="0.25">
      <c r="A12448" s="6">
        <v>0.65965277777777775</v>
      </c>
      <c r="B12448">
        <v>2.72</v>
      </c>
      <c r="C12448">
        <f>B12448+0.68</f>
        <v>3.4000000000000004</v>
      </c>
      <c r="D12448" s="5">
        <f>C12448/(0.2905*LN(C12448)+0.3655)</f>
        <v>4.7156284448562413</v>
      </c>
      <c r="E12448" s="5">
        <f>D12448*100</f>
        <v>471.56284448562411</v>
      </c>
      <c r="F12448">
        <v>180.860732045329</v>
      </c>
      <c r="G12448" s="4">
        <f>75.6*1000/(287.05*(F12448+273))</f>
        <v>0.58028538821101794</v>
      </c>
      <c r="H12448" s="3">
        <f>SQRT(2*ABS(E12448)/G12448)</f>
        <v>40.314749878163553</v>
      </c>
      <c r="I12448" s="2">
        <f>(2/2*0.0254)^2*3.1416*H12448</f>
        <v>8.171133220103366E-2</v>
      </c>
      <c r="K12448" s="6"/>
      <c r="X12448" s="9"/>
      <c r="Y12448" s="9"/>
      <c r="Z12448" s="9"/>
      <c r="AA12448" s="8"/>
      <c r="AI12448" s="7">
        <v>327939222.39999998</v>
      </c>
      <c r="AK12448" s="1">
        <v>8.1052015999999991</v>
      </c>
    </row>
    <row r="12449" spans="1:37" x14ac:dyDescent="0.25">
      <c r="A12449" s="6">
        <v>0.65966435185185179</v>
      </c>
      <c r="B12449">
        <v>3.3</v>
      </c>
      <c r="C12449">
        <f>B12449+0.68</f>
        <v>3.98</v>
      </c>
      <c r="D12449" s="5">
        <f>C12449/(0.2905*LN(C12449)+0.3655)</f>
        <v>5.1906564060479079</v>
      </c>
      <c r="E12449" s="5">
        <f>D12449*100</f>
        <v>519.06564060479081</v>
      </c>
      <c r="F12449">
        <v>181.48888114496901</v>
      </c>
      <c r="G12449" s="4">
        <f>75.6*1000/(287.05*(F12449+273))</f>
        <v>0.5794833757542539</v>
      </c>
      <c r="H12449" s="3">
        <f>SQRT(2*ABS(E12449)/G12449)</f>
        <v>42.325846057286661</v>
      </c>
      <c r="I12449" s="2">
        <f>(2/2*0.0254)^2*3.1416*H12449</f>
        <v>8.5787491633429566E-2</v>
      </c>
      <c r="K12449" s="6"/>
      <c r="X12449" s="9"/>
      <c r="Y12449" s="9"/>
      <c r="Z12449" s="9"/>
      <c r="AA12449" s="8"/>
      <c r="AI12449" s="7">
        <v>423077960.80000001</v>
      </c>
      <c r="AK12449" s="1">
        <v>4.0114003199999999</v>
      </c>
    </row>
    <row r="12450" spans="1:37" x14ac:dyDescent="0.25">
      <c r="A12450" s="6">
        <v>0.65967592592592594</v>
      </c>
      <c r="B12450">
        <v>3.67</v>
      </c>
      <c r="C12450">
        <f>B12450+0.68</f>
        <v>4.3499999999999996</v>
      </c>
      <c r="D12450" s="5">
        <f>C12450/(0.2905*LN(C12450)+0.3655)</f>
        <v>5.4883628331265406</v>
      </c>
      <c r="E12450" s="5">
        <f>D12450*100</f>
        <v>548.83628331265402</v>
      </c>
      <c r="F12450">
        <v>182.469531629372</v>
      </c>
      <c r="G12450" s="4">
        <f>75.6*1000/(287.05*(F12450+273))</f>
        <v>0.57823571677011942</v>
      </c>
      <c r="H12450" s="3">
        <f>SQRT(2*ABS(E12450)/G12450)</f>
        <v>43.569637660265492</v>
      </c>
      <c r="I12450" s="2">
        <f>(2/2*0.0254)^2*3.1416*H12450</f>
        <v>8.8308451559188844E-2</v>
      </c>
      <c r="K12450" s="6"/>
      <c r="X12450" s="9"/>
      <c r="Y12450" s="9"/>
      <c r="Z12450" s="9"/>
      <c r="AA12450" s="8"/>
      <c r="AI12450" s="7">
        <v>485356628.10000002</v>
      </c>
      <c r="AK12450" s="1">
        <v>2.98897806</v>
      </c>
    </row>
    <row r="12451" spans="1:37" x14ac:dyDescent="0.25">
      <c r="A12451" s="6">
        <v>0.65968749999999998</v>
      </c>
      <c r="B12451">
        <v>1.4</v>
      </c>
      <c r="C12451">
        <f>B12451+0.68</f>
        <v>2.08</v>
      </c>
      <c r="D12451" s="5">
        <f>C12451/(0.2905*LN(C12451)+0.3655)</f>
        <v>3.5970422226593479</v>
      </c>
      <c r="E12451" s="5">
        <f>D12451*100</f>
        <v>359.70422226593479</v>
      </c>
      <c r="F12451">
        <v>182.90577724582701</v>
      </c>
      <c r="G12451" s="4">
        <f>75.6*1000/(287.05*(F12451+273))</f>
        <v>0.57768241648460306</v>
      </c>
      <c r="H12451" s="3">
        <f>SQRT(2*ABS(E12451)/G12451)</f>
        <v>35.289311990741048</v>
      </c>
      <c r="I12451" s="2">
        <f>(2/2*0.0254)^2*3.1416*H12451</f>
        <v>7.1525600529230307E-2</v>
      </c>
      <c r="K12451" s="6"/>
      <c r="X12451" s="9"/>
      <c r="Y12451" s="9"/>
      <c r="Z12451" s="9"/>
      <c r="AA12451" s="8"/>
      <c r="AI12451" s="7">
        <v>546118447.20000005</v>
      </c>
      <c r="AK12451" s="1">
        <v>2.3780340600000001</v>
      </c>
    </row>
    <row r="12452" spans="1:37" x14ac:dyDescent="0.25">
      <c r="A12452" s="6">
        <v>0.65969907407407413</v>
      </c>
      <c r="B12452">
        <v>1.24</v>
      </c>
      <c r="C12452">
        <f>B12452+0.68</f>
        <v>1.92</v>
      </c>
      <c r="D12452" s="5">
        <f>C12452/(0.2905*LN(C12452)+0.3655)</f>
        <v>3.459456551368413</v>
      </c>
      <c r="E12452" s="5">
        <f>D12452*100</f>
        <v>345.94565513684131</v>
      </c>
      <c r="F12452">
        <v>183.188468074497</v>
      </c>
      <c r="G12452" s="4">
        <f>75.6*1000/(287.05*(F12452+273))</f>
        <v>0.57732443829696189</v>
      </c>
      <c r="H12452" s="3">
        <f>SQRT(2*ABS(E12452)/G12452)</f>
        <v>34.618557474552077</v>
      </c>
      <c r="I12452" s="2">
        <f>(2/2*0.0254)^2*3.1416*H12452</f>
        <v>7.0166092030149979E-2</v>
      </c>
      <c r="K12452" s="6"/>
      <c r="X12452" s="9"/>
      <c r="Y12452" s="9"/>
      <c r="Z12452" s="9"/>
      <c r="AA12452" s="8"/>
      <c r="AI12452" s="7">
        <v>588977804.5</v>
      </c>
      <c r="AK12452" s="1">
        <v>2.04297241</v>
      </c>
    </row>
    <row r="12453" spans="1:37" x14ac:dyDescent="0.25">
      <c r="A12453" s="6">
        <v>0.65971064814814817</v>
      </c>
      <c r="B12453">
        <v>2.82</v>
      </c>
      <c r="C12453">
        <f>B12453+0.68</f>
        <v>3.5</v>
      </c>
      <c r="D12453" s="5">
        <f>C12453/(0.2905*LN(C12453)+0.3655)</f>
        <v>4.7982826490288888</v>
      </c>
      <c r="E12453" s="5">
        <f>D12453*100</f>
        <v>479.82826490288886</v>
      </c>
      <c r="F12453">
        <v>183.540962686466</v>
      </c>
      <c r="G12453" s="4">
        <f>75.6*1000/(287.05*(F12453+273))</f>
        <v>0.57687868693949285</v>
      </c>
      <c r="H12453" s="3">
        <f>SQRT(2*ABS(E12453)/G12453)</f>
        <v>40.786427255326707</v>
      </c>
      <c r="I12453" s="2">
        <f>(2/2*0.0254)^2*3.1416*H12453</f>
        <v>8.2667344255519123E-2</v>
      </c>
      <c r="K12453" s="6"/>
      <c r="X12453" s="9"/>
      <c r="Y12453" s="9"/>
      <c r="Z12453" s="9"/>
      <c r="AA12453" s="8"/>
      <c r="AI12453" s="7">
        <v>556735462.79999995</v>
      </c>
      <c r="AK12453" s="1">
        <v>1.93113421</v>
      </c>
    </row>
    <row r="12454" spans="1:37" x14ac:dyDescent="0.25">
      <c r="A12454" s="6">
        <v>0.65972222222222221</v>
      </c>
      <c r="B12454">
        <v>3.4</v>
      </c>
      <c r="C12454">
        <f>B12454+0.68</f>
        <v>4.08</v>
      </c>
      <c r="D12454" s="5">
        <f>C12454/(0.2905*LN(C12454)+0.3655)</f>
        <v>5.2715141481710086</v>
      </c>
      <c r="E12454" s="5">
        <f>D12454*100</f>
        <v>527.15141481710089</v>
      </c>
      <c r="F12454">
        <v>184.25208861501699</v>
      </c>
      <c r="G12454" s="4">
        <f>75.6*1000/(287.05*(F12454+273))</f>
        <v>0.57598151576821688</v>
      </c>
      <c r="H12454" s="3">
        <f>SQRT(2*ABS(E12454)/G12454)</f>
        <v>42.78370714709127</v>
      </c>
      <c r="I12454" s="2">
        <f>(2/2*0.0254)^2*3.1416*H12454</f>
        <v>8.6715500357879477E-2</v>
      </c>
      <c r="K12454" s="6"/>
      <c r="X12454" s="9"/>
      <c r="Y12454" s="9"/>
      <c r="Z12454" s="9"/>
      <c r="AA12454" s="8"/>
      <c r="AI12454" s="7">
        <v>515592073.60000002</v>
      </c>
      <c r="AK12454" s="1">
        <v>1.7884211800000001</v>
      </c>
    </row>
    <row r="12455" spans="1:37" x14ac:dyDescent="0.25">
      <c r="A12455" s="6">
        <v>0.65973379629629625</v>
      </c>
      <c r="B12455">
        <v>4.9000000000000004</v>
      </c>
      <c r="C12455">
        <f>B12455+0.68</f>
        <v>5.58</v>
      </c>
      <c r="D12455" s="5">
        <f>C12455/(0.2905*LN(C12455)+0.3655)</f>
        <v>6.451431350577173</v>
      </c>
      <c r="E12455" s="5">
        <f>D12455*100</f>
        <v>645.14313505771725</v>
      </c>
      <c r="F12455">
        <v>185.16650784959199</v>
      </c>
      <c r="G12455" s="4">
        <f>75.6*1000/(287.05*(F12455+273))</f>
        <v>0.57483195863613812</v>
      </c>
      <c r="H12455" s="3">
        <f>SQRT(2*ABS(E12455)/G12455)</f>
        <v>47.377548547367695</v>
      </c>
      <c r="I12455" s="2">
        <f>(2/2*0.0254)^2*3.1416*H12455</f>
        <v>9.6026457312127292E-2</v>
      </c>
      <c r="K12455" s="6"/>
      <c r="X12455" s="9"/>
      <c r="Y12455" s="9"/>
      <c r="Z12455" s="9"/>
      <c r="AA12455" s="8"/>
      <c r="AI12455" s="7">
        <v>480276977.19999999</v>
      </c>
      <c r="AK12455" s="1">
        <v>1.6659246000000001</v>
      </c>
    </row>
    <row r="12456" spans="1:37" x14ac:dyDescent="0.25">
      <c r="A12456" s="6">
        <v>0.6597453703703704</v>
      </c>
      <c r="B12456">
        <v>1.6</v>
      </c>
      <c r="C12456">
        <f>B12456+0.68</f>
        <v>2.2800000000000002</v>
      </c>
      <c r="D12456" s="5">
        <f>C12456/(0.2905*LN(C12456)+0.3655)</f>
        <v>3.7690749524544702</v>
      </c>
      <c r="E12456" s="5">
        <f>D12456*100</f>
        <v>376.90749524544702</v>
      </c>
      <c r="F12456">
        <v>185.72144607272401</v>
      </c>
      <c r="G12456" s="4">
        <f>75.6*1000/(287.05*(F12456+273))</f>
        <v>0.57413655573214029</v>
      </c>
      <c r="H12456" s="3">
        <f>SQRT(2*ABS(E12456)/G12456)</f>
        <v>36.234709596839757</v>
      </c>
      <c r="I12456" s="2">
        <f>(2/2*0.0254)^2*3.1416*H12456</f>
        <v>7.3441765160970604E-2</v>
      </c>
      <c r="K12456" s="6"/>
      <c r="X12456" s="9"/>
      <c r="Y12456" s="9"/>
      <c r="Z12456" s="9"/>
      <c r="AA12456" s="8"/>
      <c r="AI12456" s="7"/>
    </row>
    <row r="12457" spans="1:37" x14ac:dyDescent="0.25">
      <c r="A12457" s="6">
        <v>0.65975694444444444</v>
      </c>
      <c r="B12457">
        <v>3.05</v>
      </c>
      <c r="C12457">
        <f>B12457+0.68</f>
        <v>3.73</v>
      </c>
      <c r="D12457" s="5">
        <f>C12457/(0.2905*LN(C12457)+0.3655)</f>
        <v>4.9871871282319198</v>
      </c>
      <c r="E12457" s="5">
        <f>D12457*100</f>
        <v>498.71871282319199</v>
      </c>
      <c r="F12457">
        <v>186.31477725624401</v>
      </c>
      <c r="G12457" s="4">
        <f>75.6*1000/(287.05*(F12457+273))</f>
        <v>0.57339490068644472</v>
      </c>
      <c r="H12457" s="3">
        <f>SQRT(2*ABS(E12457)/G12457)</f>
        <v>41.7076688491779</v>
      </c>
      <c r="I12457" s="2">
        <f>(2/2*0.0254)^2*3.1416*H12457</f>
        <v>8.4534548644485397E-2</v>
      </c>
      <c r="K12457" s="6"/>
      <c r="X12457" s="9"/>
      <c r="Y12457" s="9"/>
      <c r="Z12457" s="9"/>
      <c r="AA12457" s="8"/>
      <c r="AI12457" s="7">
        <v>341620671.89999998</v>
      </c>
      <c r="AK12457" s="1">
        <v>1.1849709799999999</v>
      </c>
    </row>
    <row r="12458" spans="1:37" x14ac:dyDescent="0.25">
      <c r="A12458" s="6">
        <v>0.65976851851851859</v>
      </c>
      <c r="B12458">
        <v>2.91</v>
      </c>
      <c r="C12458">
        <f>B12458+0.68</f>
        <v>3.5900000000000003</v>
      </c>
      <c r="D12458" s="5">
        <f>C12458/(0.2905*LN(C12458)+0.3655)</f>
        <v>4.8724000218244354</v>
      </c>
      <c r="E12458" s="5">
        <f>D12458*100</f>
        <v>487.24000218244356</v>
      </c>
      <c r="F12458">
        <v>187.058184229669</v>
      </c>
      <c r="G12458" s="4">
        <f>75.6*1000/(287.05*(F12458+273))</f>
        <v>0.57246835317069866</v>
      </c>
      <c r="H12458" s="3">
        <f>SQRT(2*ABS(E12458)/G12458)</f>
        <v>41.258242525868333</v>
      </c>
      <c r="I12458" s="2">
        <f>(2/2*0.0254)^2*3.1416*H12458</f>
        <v>8.3623635797082915E-2</v>
      </c>
      <c r="K12458" s="6"/>
      <c r="X12458" s="9"/>
      <c r="Y12458" s="9"/>
      <c r="Z12458" s="9"/>
      <c r="AA12458" s="8"/>
      <c r="AI12458" s="7">
        <v>91117938</v>
      </c>
      <c r="AK12458" s="1">
        <v>0.51570718999999998</v>
      </c>
    </row>
    <row r="12459" spans="1:37" x14ac:dyDescent="0.25">
      <c r="A12459" s="6">
        <v>0.65978009259259263</v>
      </c>
      <c r="B12459">
        <v>0.79</v>
      </c>
      <c r="C12459">
        <f>B12459+0.68</f>
        <v>1.4700000000000002</v>
      </c>
      <c r="D12459" s="5">
        <f>C12459/(0.2905*LN(C12459)+0.3655)</f>
        <v>3.0790581004523165</v>
      </c>
      <c r="E12459" s="5">
        <f>D12459*100</f>
        <v>307.90581004523165</v>
      </c>
      <c r="F12459">
        <v>187.35833752723201</v>
      </c>
      <c r="G12459" s="4">
        <f>75.6*1000/(287.05*(F12459+273))</f>
        <v>0.57209510422537135</v>
      </c>
      <c r="H12459" s="3">
        <f>SQRT(2*ABS(E12459)/G12459)</f>
        <v>32.808760569406687</v>
      </c>
      <c r="I12459" s="2">
        <f>(2/2*0.0254)^2*3.1416*H12459</f>
        <v>6.6497932942479757E-2</v>
      </c>
      <c r="K12459" s="6"/>
      <c r="X12459" s="9"/>
      <c r="Y12459" s="9"/>
      <c r="Z12459" s="9"/>
      <c r="AA12459" s="8"/>
      <c r="AI12459" s="7">
        <v>30862020</v>
      </c>
      <c r="AK12459" s="1">
        <v>0.60655709999999996</v>
      </c>
    </row>
    <row r="12460" spans="1:37" x14ac:dyDescent="0.25">
      <c r="A12460" s="6">
        <v>0.65979166666666667</v>
      </c>
      <c r="B12460">
        <v>0.35</v>
      </c>
      <c r="C12460">
        <f>B12460+0.68</f>
        <v>1.03</v>
      </c>
      <c r="D12460" s="5">
        <f>C12460/(0.2905*LN(C12460)+0.3655)</f>
        <v>2.7533714414708768</v>
      </c>
      <c r="E12460" s="5">
        <f>D12460*100</f>
        <v>275.33714414708766</v>
      </c>
      <c r="F12460">
        <v>187.35833752723201</v>
      </c>
      <c r="G12460" s="4">
        <f>75.6*1000/(287.05*(F12460+273))</f>
        <v>0.57209510422537135</v>
      </c>
      <c r="H12460" s="3">
        <f>SQRT(2*ABS(E12460)/G12460)</f>
        <v>31.025106713127578</v>
      </c>
      <c r="I12460" s="2">
        <f>(2/2*0.0254)^2*3.1416*H12460</f>
        <v>6.2882761492265224E-2</v>
      </c>
      <c r="K12460" s="6"/>
      <c r="X12460" s="9"/>
      <c r="Y12460" s="9"/>
      <c r="Z12460" s="9"/>
      <c r="AA12460" s="8"/>
      <c r="AI12460" s="7">
        <v>20915842.399999999</v>
      </c>
      <c r="AK12460" s="1">
        <v>0.70450981000000001</v>
      </c>
    </row>
    <row r="12461" spans="1:37" x14ac:dyDescent="0.25">
      <c r="A12461" s="6">
        <v>0.6598032407407407</v>
      </c>
      <c r="B12461">
        <v>0.43</v>
      </c>
      <c r="C12461">
        <f>B12461+0.68</f>
        <v>1.1100000000000001</v>
      </c>
      <c r="D12461" s="5">
        <f>C12461/(0.2905*LN(C12461)+0.3655)</f>
        <v>2.8043291857960795</v>
      </c>
      <c r="E12461" s="5">
        <f>D12461*100</f>
        <v>280.43291857960793</v>
      </c>
      <c r="F12461">
        <v>187.03026293263301</v>
      </c>
      <c r="G12461" s="4">
        <f>75.6*1000/(287.05*(F12461+273))</f>
        <v>0.57250309883901762</v>
      </c>
      <c r="H12461" s="3">
        <f>SQRT(2*ABS(E12461)/G12461)</f>
        <v>31.299728679160864</v>
      </c>
      <c r="I12461" s="2">
        <f>(2/2*0.0254)^2*3.1416*H12461</f>
        <v>6.3439374810320345E-2</v>
      </c>
      <c r="K12461" s="6"/>
      <c r="X12461" s="9"/>
      <c r="Y12461" s="9"/>
      <c r="Z12461" s="9"/>
      <c r="AA12461" s="8"/>
      <c r="AI12461" s="7">
        <v>19890918.100000001</v>
      </c>
      <c r="AK12461" s="1">
        <v>0.83272091999999998</v>
      </c>
    </row>
    <row r="12462" spans="1:37" x14ac:dyDescent="0.25">
      <c r="A12462" s="6">
        <v>0.65981481481481474</v>
      </c>
      <c r="B12462">
        <v>0.44</v>
      </c>
      <c r="C12462">
        <f>B12462+0.68</f>
        <v>1.1200000000000001</v>
      </c>
      <c r="D12462" s="5">
        <f>C12462/(0.2905*LN(C12462)+0.3655)</f>
        <v>2.8110898684282133</v>
      </c>
      <c r="E12462" s="5">
        <f>D12462*100</f>
        <v>281.10898684282131</v>
      </c>
      <c r="F12462">
        <v>186.40901215181199</v>
      </c>
      <c r="G12462" s="4">
        <f>75.6*1000/(287.05*(F12462+273))</f>
        <v>0.57327728477740469</v>
      </c>
      <c r="H12462" s="3">
        <f>SQRT(2*ABS(E12462)/G12462)</f>
        <v>31.316267625651022</v>
      </c>
      <c r="I12462" s="2">
        <f>(2/2*0.0254)^2*3.1416*H12462</f>
        <v>6.3472896520240324E-2</v>
      </c>
      <c r="K12462" s="6"/>
      <c r="X12462" s="9"/>
      <c r="Y12462" s="9"/>
      <c r="Z12462" s="9"/>
      <c r="AA12462" s="8"/>
      <c r="AI12462" s="7">
        <v>21561268.699999999</v>
      </c>
      <c r="AK12462" s="1">
        <v>0.99406245999999998</v>
      </c>
    </row>
    <row r="12463" spans="1:37" x14ac:dyDescent="0.25">
      <c r="A12463" s="6">
        <v>0.65982638888888889</v>
      </c>
      <c r="B12463">
        <v>0.96</v>
      </c>
      <c r="C12463">
        <f>B12463+0.68</f>
        <v>1.6400000000000001</v>
      </c>
      <c r="D12463" s="5">
        <f>C12463/(0.2905*LN(C12463)+0.3655)</f>
        <v>3.2206798549289433</v>
      </c>
      <c r="E12463" s="5">
        <f>D12463*100</f>
        <v>322.06798549289431</v>
      </c>
      <c r="F12463">
        <v>185.947457707257</v>
      </c>
      <c r="G12463" s="4">
        <f>75.6*1000/(287.05*(F12463+273))</f>
        <v>0.57385381848362293</v>
      </c>
      <c r="H12463" s="3">
        <f>SQRT(2*ABS(E12463)/G12463)</f>
        <v>33.503342595008149</v>
      </c>
      <c r="I12463" s="2">
        <f>(2/2*0.0254)^2*3.1416*H12463</f>
        <v>6.7905735863403482E-2</v>
      </c>
      <c r="K12463" s="6"/>
      <c r="X12463" s="9"/>
      <c r="Y12463" s="9"/>
      <c r="Z12463" s="9"/>
      <c r="AA12463" s="8"/>
      <c r="AI12463" s="7">
        <v>45829132</v>
      </c>
      <c r="AK12463" s="1">
        <v>1.0592158300000001</v>
      </c>
    </row>
    <row r="12464" spans="1:37" x14ac:dyDescent="0.25">
      <c r="A12464" s="6">
        <v>0.65983796296296293</v>
      </c>
      <c r="B12464">
        <v>0.72</v>
      </c>
      <c r="C12464">
        <f>B12464+0.68</f>
        <v>1.4</v>
      </c>
      <c r="D12464" s="5">
        <f>C12464/(0.2905*LN(C12464)+0.3655)</f>
        <v>3.0221576955849159</v>
      </c>
      <c r="E12464" s="5">
        <f>D12464*100</f>
        <v>302.21576955849162</v>
      </c>
      <c r="F12464">
        <v>185.72408596646099</v>
      </c>
      <c r="G12464" s="4">
        <f>75.6*1000/(287.05*(F12464+273))</f>
        <v>0.57413325165558537</v>
      </c>
      <c r="H12464" s="3">
        <f>SQRT(2*ABS(E12464)/G12464)</f>
        <v>32.44645161003961</v>
      </c>
      <c r="I12464" s="2">
        <f>(2/2*0.0254)^2*3.1416*H12464</f>
        <v>6.5763592587455275E-2</v>
      </c>
      <c r="K12464" s="6"/>
      <c r="X12464" s="9"/>
      <c r="Y12464" s="9"/>
      <c r="Z12464" s="9"/>
      <c r="AA12464" s="8"/>
      <c r="AI12464" s="7">
        <v>312659435.10000002</v>
      </c>
      <c r="AK12464" s="1">
        <v>1.7336077700000001</v>
      </c>
    </row>
    <row r="12465" spans="1:37" x14ac:dyDescent="0.25">
      <c r="A12465" s="6">
        <v>0.65984953703703708</v>
      </c>
      <c r="B12465">
        <v>0.95</v>
      </c>
      <c r="C12465">
        <f>B12465+0.68</f>
        <v>1.63</v>
      </c>
      <c r="D12465" s="5">
        <f>C12465/(0.2905*LN(C12465)+0.3655)</f>
        <v>3.212249941212534</v>
      </c>
      <c r="E12465" s="5">
        <f>D12465*100</f>
        <v>321.22499412125342</v>
      </c>
      <c r="F12465">
        <v>185.45185187720199</v>
      </c>
      <c r="G12465" s="4">
        <f>75.6*1000/(287.05*(F12465+273))</f>
        <v>0.57447417871747364</v>
      </c>
      <c r="H12465" s="3">
        <f>SQRT(2*ABS(E12465)/G12465)</f>
        <v>33.441396589908152</v>
      </c>
      <c r="I12465" s="2">
        <f>(2/2*0.0254)^2*3.1416*H12465</f>
        <v>6.778018155346606E-2</v>
      </c>
      <c r="K12465" s="6"/>
      <c r="X12465" s="9"/>
      <c r="Y12465" s="9"/>
      <c r="Z12465" s="9"/>
      <c r="AA12465" s="8"/>
      <c r="AI12465" s="7">
        <v>406503553.5</v>
      </c>
      <c r="AK12465" s="1">
        <v>4.4332006399999999</v>
      </c>
    </row>
    <row r="12466" spans="1:37" x14ac:dyDescent="0.25">
      <c r="A12466" s="6">
        <v>0.65986111111111112</v>
      </c>
      <c r="B12466">
        <v>0.31</v>
      </c>
      <c r="C12466">
        <f>B12466+0.68</f>
        <v>0.99</v>
      </c>
      <c r="D12466" s="5">
        <f>C12466/(0.2905*LN(C12466)+0.3655)</f>
        <v>2.7304290623909595</v>
      </c>
      <c r="E12466" s="5">
        <f>D12466*100</f>
        <v>273.04290623909594</v>
      </c>
      <c r="F12466">
        <v>185.0400115086</v>
      </c>
      <c r="G12466" s="4">
        <f>75.6*1000/(287.05*(F12466+273))</f>
        <v>0.57499070926408702</v>
      </c>
      <c r="H12466" s="3">
        <f>SQRT(2*ABS(E12466)/G12466)</f>
        <v>30.817686513259154</v>
      </c>
      <c r="I12466" s="2">
        <f>(2/2*0.0254)^2*3.1416*H12466</f>
        <v>6.2462355042817455E-2</v>
      </c>
      <c r="K12466" s="6"/>
      <c r="X12466" s="9"/>
      <c r="Y12466" s="9"/>
      <c r="Z12466" s="9"/>
      <c r="AA12466" s="8"/>
      <c r="AI12466" s="7">
        <v>412311873.69999999</v>
      </c>
      <c r="AK12466" s="1">
        <v>4.3339424700000002</v>
      </c>
    </row>
    <row r="12467" spans="1:37" x14ac:dyDescent="0.25">
      <c r="A12467" s="6">
        <v>0.65987268518518516</v>
      </c>
      <c r="B12467">
        <v>0.65</v>
      </c>
      <c r="C12467">
        <f>B12467+0.68</f>
        <v>1.33</v>
      </c>
      <c r="D12467" s="5">
        <f>C12467/(0.2905*LN(C12467)+0.3655)</f>
        <v>2.9664689792423227</v>
      </c>
      <c r="E12467" s="5">
        <f>D12467*100</f>
        <v>296.64689792423229</v>
      </c>
      <c r="F12467">
        <v>184.50950810854101</v>
      </c>
      <c r="G12467" s="4">
        <f>75.6*1000/(287.05*(F12467+273))</f>
        <v>0.57565743754155618</v>
      </c>
      <c r="H12467" s="3">
        <f>SQRT(2*ABS(E12467)/G12467)</f>
        <v>32.103534045196596</v>
      </c>
      <c r="I12467" s="2">
        <f>(2/2*0.0254)^2*3.1416*H12467</f>
        <v>6.5068555382880325E-2</v>
      </c>
      <c r="K12467" s="6"/>
      <c r="X12467" s="9"/>
      <c r="Y12467" s="9"/>
      <c r="Z12467" s="9"/>
      <c r="AA12467" s="8"/>
      <c r="AI12467" s="7">
        <v>417271388.39999998</v>
      </c>
      <c r="AK12467" s="1">
        <v>4.2159966899999999</v>
      </c>
    </row>
    <row r="12468" spans="1:37" x14ac:dyDescent="0.25">
      <c r="A12468" s="6">
        <v>0.6598842592592592</v>
      </c>
      <c r="B12468">
        <v>1.06</v>
      </c>
      <c r="C12468">
        <f>B12468+0.68</f>
        <v>1.7400000000000002</v>
      </c>
      <c r="D12468" s="5">
        <f>C12468/(0.2905*LN(C12468)+0.3655)</f>
        <v>3.3054483595232433</v>
      </c>
      <c r="E12468" s="5">
        <f>D12468*100</f>
        <v>330.54483595232432</v>
      </c>
      <c r="F12468">
        <v>184.15002486474901</v>
      </c>
      <c r="G12468" s="4">
        <f>75.6*1000/(287.05*(F12468+273))</f>
        <v>0.57611010995040413</v>
      </c>
      <c r="H12468" s="3">
        <f>SQRT(2*ABS(E12468)/G12468)</f>
        <v>33.87485445084247</v>
      </c>
      <c r="I12468" s="2">
        <f>(2/2*0.0254)^2*3.1416*H12468</f>
        <v>6.8658728967923369E-2</v>
      </c>
      <c r="K12468" s="6"/>
      <c r="X12468" s="9"/>
      <c r="Y12468" s="9"/>
      <c r="Z12468" s="9"/>
      <c r="AA12468" s="8"/>
      <c r="AI12468" s="7">
        <v>396824696</v>
      </c>
      <c r="AK12468" s="1">
        <v>4.8241359900000003</v>
      </c>
    </row>
    <row r="12469" spans="1:37" x14ac:dyDescent="0.25">
      <c r="A12469" s="6">
        <v>0.65989583333333335</v>
      </c>
      <c r="B12469">
        <v>1.27</v>
      </c>
      <c r="C12469">
        <f>B12469+0.68</f>
        <v>1.9500000000000002</v>
      </c>
      <c r="D12469" s="5">
        <f>C12469/(0.2905*LN(C12469)+0.3655)</f>
        <v>3.4852270793889519</v>
      </c>
      <c r="E12469" s="5">
        <f>D12469*100</f>
        <v>348.52270793889517</v>
      </c>
      <c r="F12469">
        <v>183.853365968068</v>
      </c>
      <c r="G12469" s="4">
        <f>75.6*1000/(287.05*(F12469+273))</f>
        <v>0.5764842085175067</v>
      </c>
      <c r="H12469" s="3">
        <f>SQRT(2*ABS(E12469)/G12469)</f>
        <v>34.772573202391484</v>
      </c>
      <c r="I12469" s="2">
        <f>(2/2*0.0254)^2*3.1416*H12469</f>
        <v>7.0478256444903964E-2</v>
      </c>
      <c r="K12469" s="6"/>
      <c r="X12469" s="9"/>
      <c r="Y12469" s="9"/>
      <c r="Z12469" s="9"/>
      <c r="AA12469" s="8"/>
      <c r="AI12469" s="7">
        <v>395306227.19999999</v>
      </c>
      <c r="AK12469" s="1">
        <v>4.7775640599999996</v>
      </c>
    </row>
    <row r="12470" spans="1:37" x14ac:dyDescent="0.25">
      <c r="A12470" s="6">
        <v>0.65990740740740739</v>
      </c>
      <c r="B12470">
        <v>3.07</v>
      </c>
      <c r="C12470">
        <f>B12470+0.68</f>
        <v>3.75</v>
      </c>
      <c r="D12470" s="5">
        <f>C12470/(0.2905*LN(C12470)+0.3655)</f>
        <v>5.0035353545476813</v>
      </c>
      <c r="E12470" s="5">
        <f>D12470*100</f>
        <v>500.35353545476812</v>
      </c>
      <c r="F12470">
        <v>183.926657976786</v>
      </c>
      <c r="G12470" s="4">
        <f>75.6*1000/(287.05*(F12470+273))</f>
        <v>0.57639173922314868</v>
      </c>
      <c r="H12470" s="3">
        <f>SQRT(2*ABS(E12470)/G12470)</f>
        <v>41.667228116278956</v>
      </c>
      <c r="I12470" s="2">
        <f>(2/2*0.0254)^2*3.1416*H12470</f>
        <v>8.4452581965531778E-2</v>
      </c>
      <c r="K12470" s="6"/>
      <c r="X12470" s="9"/>
      <c r="Y12470" s="9"/>
      <c r="Z12470" s="9"/>
      <c r="AA12470" s="8"/>
      <c r="AI12470" s="7">
        <v>407056205.30000001</v>
      </c>
      <c r="AK12470" s="1">
        <v>4.44421015</v>
      </c>
    </row>
    <row r="12471" spans="1:37" x14ac:dyDescent="0.25">
      <c r="A12471" s="6">
        <v>0.65991898148148154</v>
      </c>
      <c r="B12471">
        <v>4.88</v>
      </c>
      <c r="C12471">
        <f>B12471+0.68</f>
        <v>5.56</v>
      </c>
      <c r="D12471" s="5">
        <f>C12471/(0.2905*LN(C12471)+0.3655)</f>
        <v>6.4360697689666679</v>
      </c>
      <c r="E12471" s="5">
        <f>D12471*100</f>
        <v>643.60697689666677</v>
      </c>
      <c r="F12471">
        <v>184.443195484509</v>
      </c>
      <c r="G12471" s="4">
        <f>75.6*1000/(287.05*(F12471+273))</f>
        <v>0.57574088693069048</v>
      </c>
      <c r="H12471" s="3">
        <f>SQRT(2*ABS(E12471)/G12471)</f>
        <v>47.283741377185237</v>
      </c>
      <c r="I12471" s="2">
        <f>(2/2*0.0254)^2*3.1416*H12471</f>
        <v>9.5836325688620203E-2</v>
      </c>
      <c r="K12471" s="6"/>
      <c r="X12471" s="9"/>
      <c r="Y12471" s="9"/>
      <c r="Z12471" s="9"/>
      <c r="AA12471" s="8"/>
      <c r="AI12471" s="7">
        <v>387681382.19999999</v>
      </c>
      <c r="AK12471" s="1">
        <v>5.0083222200000002</v>
      </c>
    </row>
    <row r="12472" spans="1:37" x14ac:dyDescent="0.25">
      <c r="A12472" s="6">
        <v>0.65993055555555558</v>
      </c>
      <c r="B12472">
        <v>5.58</v>
      </c>
      <c r="C12472">
        <f>B12472+0.68</f>
        <v>6.26</v>
      </c>
      <c r="D12472" s="5">
        <f>C12472/(0.2905*LN(C12472)+0.3655)</f>
        <v>6.9684910588511784</v>
      </c>
      <c r="E12472" s="5">
        <f>D12472*100</f>
        <v>696.84910588511787</v>
      </c>
      <c r="F12472">
        <v>185.361107271214</v>
      </c>
      <c r="G12472" s="4">
        <f>75.6*1000/(287.05*(F12472+273))</f>
        <v>0.57458791095210493</v>
      </c>
      <c r="H12472" s="3">
        <f>SQRT(2*ABS(E12472)/G12472)</f>
        <v>49.249988020748468</v>
      </c>
      <c r="I12472" s="2">
        <f>(2/2*0.0254)^2*3.1416*H12472</f>
        <v>9.9821582528037842E-2</v>
      </c>
      <c r="K12472" s="6"/>
      <c r="X12472" s="9"/>
      <c r="Y12472" s="9"/>
      <c r="Z12472" s="9"/>
      <c r="AA12472" s="8"/>
      <c r="AI12472" s="7">
        <v>323250252.10000002</v>
      </c>
      <c r="AK12472" s="1">
        <v>8.4360075299999995</v>
      </c>
    </row>
    <row r="12473" spans="1:37" x14ac:dyDescent="0.25">
      <c r="A12473" s="6">
        <v>0.65994212962962961</v>
      </c>
      <c r="B12473">
        <v>5.43</v>
      </c>
      <c r="C12473">
        <f>B12473+0.68</f>
        <v>6.1099999999999994</v>
      </c>
      <c r="D12473" s="5">
        <f>C12473/(0.2905*LN(C12473)+0.3655)</f>
        <v>6.8552805472904099</v>
      </c>
      <c r="E12473" s="5">
        <f>D12473*100</f>
        <v>685.52805472904095</v>
      </c>
      <c r="F12473">
        <v>186.29996623925101</v>
      </c>
      <c r="G12473" s="4">
        <f>75.6*1000/(287.05*(F12473+273))</f>
        <v>0.5734133909155803</v>
      </c>
      <c r="H12473" s="3">
        <f>SQRT(2*ABS(E12473)/G12473)</f>
        <v>48.898293027910796</v>
      </c>
      <c r="I12473" s="2">
        <f>(2/2*0.0254)^2*3.1416*H12473</f>
        <v>9.9108754928212778E-2</v>
      </c>
      <c r="K12473" s="6"/>
      <c r="X12473" s="9"/>
      <c r="Y12473" s="9"/>
      <c r="Z12473" s="9"/>
      <c r="AA12473" s="8"/>
      <c r="AI12473" s="7">
        <v>296653276.5</v>
      </c>
      <c r="AK12473" s="1">
        <v>11.65768516</v>
      </c>
    </row>
    <row r="12474" spans="1:37" x14ac:dyDescent="0.25">
      <c r="A12474" s="6">
        <v>0.65995370370370365</v>
      </c>
      <c r="B12474">
        <v>4.0599999999999996</v>
      </c>
      <c r="C12474">
        <f>B12474+0.68</f>
        <v>4.7399999999999993</v>
      </c>
      <c r="D12474" s="5">
        <f>C12474/(0.2905*LN(C12474)+0.3655)</f>
        <v>5.7979609648279977</v>
      </c>
      <c r="E12474" s="5">
        <f>D12474*100</f>
        <v>579.79609648279973</v>
      </c>
      <c r="F12474">
        <v>187.43427043797101</v>
      </c>
      <c r="G12474" s="4">
        <f>75.6*1000/(287.05*(F12474+273))</f>
        <v>0.57200075667291383</v>
      </c>
      <c r="H12474" s="3">
        <f>SQRT(2*ABS(E12474)/G12474)</f>
        <v>45.02506409596154</v>
      </c>
      <c r="I12474" s="2">
        <f>(2/2*0.0254)^2*3.1416*H12474</f>
        <v>9.125836029831616E-2</v>
      </c>
      <c r="K12474" s="6"/>
      <c r="X12474" s="9"/>
      <c r="Y12474" s="9"/>
      <c r="Z12474" s="9"/>
      <c r="AA12474" s="8"/>
      <c r="AI12474" s="7">
        <v>295718947.69999999</v>
      </c>
      <c r="AK12474" s="1">
        <v>11.80689419</v>
      </c>
    </row>
    <row r="12475" spans="1:37" x14ac:dyDescent="0.25">
      <c r="A12475" s="6">
        <v>0.6599652777777778</v>
      </c>
      <c r="B12475">
        <v>2.56</v>
      </c>
      <c r="C12475">
        <f>B12475+0.68</f>
        <v>3.24</v>
      </c>
      <c r="D12475" s="5">
        <f>C12475/(0.2905*LN(C12475)+0.3655)</f>
        <v>4.5827177219458459</v>
      </c>
      <c r="E12475" s="5">
        <f>D12475*100</f>
        <v>458.27177219458457</v>
      </c>
      <c r="F12475">
        <v>187.96043246209399</v>
      </c>
      <c r="G12475" s="4">
        <f>75.6*1000/(287.05*(F12475+273))</f>
        <v>0.57134784797460469</v>
      </c>
      <c r="H12475" s="3">
        <f>SQRT(2*ABS(E12475)/G12475)</f>
        <v>40.052188685963863</v>
      </c>
      <c r="I12475" s="2">
        <f>(2/2*0.0254)^2*3.1416*H12475</f>
        <v>8.1179164077362656E-2</v>
      </c>
      <c r="K12475" s="6"/>
      <c r="X12475" s="9"/>
      <c r="Y12475" s="9"/>
      <c r="Z12475" s="9"/>
      <c r="AA12475" s="8"/>
      <c r="AI12475" s="7">
        <v>295565556.80000001</v>
      </c>
      <c r="AK12475" s="1">
        <v>11.80975933</v>
      </c>
    </row>
    <row r="12476" spans="1:37" x14ac:dyDescent="0.25">
      <c r="A12476" s="6">
        <v>0.65997685185185184</v>
      </c>
      <c r="B12476">
        <v>2.92</v>
      </c>
      <c r="C12476">
        <f>B12476+0.68</f>
        <v>3.6</v>
      </c>
      <c r="D12476" s="5">
        <f>C12476/(0.2905*LN(C12476)+0.3655)</f>
        <v>4.8806194906860085</v>
      </c>
      <c r="E12476" s="5">
        <f>D12476*100</f>
        <v>488.06194906860082</v>
      </c>
      <c r="F12476">
        <v>188.529316031554</v>
      </c>
      <c r="G12476" s="4">
        <f>75.6*1000/(287.05*(F12476+273))</f>
        <v>0.57064360147959581</v>
      </c>
      <c r="H12476" s="3">
        <f>SQRT(2*ABS(E12476)/G12476)</f>
        <v>41.358996877106698</v>
      </c>
      <c r="I12476" s="2">
        <f>(2/2*0.0254)^2*3.1416*H12476</f>
        <v>8.3827848207915626E-2</v>
      </c>
      <c r="K12476" s="6"/>
      <c r="X12476" s="9"/>
      <c r="Y12476" s="9"/>
      <c r="Z12476" s="9"/>
      <c r="AA12476" s="8"/>
      <c r="AI12476" s="7">
        <v>295520544.89999998</v>
      </c>
      <c r="AK12476" s="1">
        <v>11.81127822</v>
      </c>
    </row>
    <row r="12477" spans="1:37" x14ac:dyDescent="0.25">
      <c r="A12477" s="6">
        <v>0.65998842592592599</v>
      </c>
      <c r="B12477">
        <v>2.2400000000000002</v>
      </c>
      <c r="C12477">
        <f>B12477+0.68</f>
        <v>2.9200000000000004</v>
      </c>
      <c r="D12477" s="5">
        <f>C12477/(0.2905*LN(C12477)+0.3655)</f>
        <v>4.314452419326166</v>
      </c>
      <c r="E12477" s="5">
        <f>D12477*100</f>
        <v>431.44524193261657</v>
      </c>
      <c r="F12477">
        <v>189.017920366505</v>
      </c>
      <c r="G12477" s="4">
        <f>75.6*1000/(287.05*(F12477+273))</f>
        <v>0.57004012069431842</v>
      </c>
      <c r="H12477" s="3">
        <f>SQRT(2*ABS(E12477)/G12477)</f>
        <v>38.906765562149353</v>
      </c>
      <c r="I12477" s="2">
        <f>(2/2*0.0254)^2*3.1416*H12477</f>
        <v>7.8857580794231621E-2</v>
      </c>
      <c r="K12477" s="6"/>
      <c r="X12477" s="9"/>
      <c r="Y12477" s="9"/>
      <c r="Z12477" s="9"/>
      <c r="AA12477" s="8"/>
      <c r="AI12477" s="7">
        <v>295490095.5</v>
      </c>
      <c r="AK12477" s="1">
        <v>11.811778459999999</v>
      </c>
    </row>
    <row r="12478" spans="1:37" x14ac:dyDescent="0.25">
      <c r="A12478" s="6">
        <v>0.66</v>
      </c>
      <c r="B12478">
        <v>3.78</v>
      </c>
      <c r="C12478">
        <f>B12478+0.68</f>
        <v>4.46</v>
      </c>
      <c r="D12478" s="5">
        <f>C12478/(0.2905*LN(C12478)+0.3655)</f>
        <v>5.576110227716768</v>
      </c>
      <c r="E12478" s="5">
        <f>D12478*100</f>
        <v>557.61102277167674</v>
      </c>
      <c r="F12478">
        <v>189.77175063089399</v>
      </c>
      <c r="G12478" s="4">
        <f>75.6*1000/(287.05*(F12478+273))</f>
        <v>0.56911155603083252</v>
      </c>
      <c r="H12478" s="3">
        <f>SQRT(2*ABS(E12478)/G12478)</f>
        <v>44.267191652159781</v>
      </c>
      <c r="I12478" s="2">
        <f>(2/2*0.0254)^2*3.1416*H12478</f>
        <v>8.9722278164391336E-2</v>
      </c>
      <c r="K12478" s="6"/>
      <c r="X12478" s="9"/>
      <c r="Y12478" s="9"/>
      <c r="Z12478" s="9"/>
      <c r="AA12478" s="8"/>
      <c r="AI12478" s="7">
        <v>295686590.5</v>
      </c>
      <c r="AK12478" s="1">
        <v>11.82079755</v>
      </c>
    </row>
    <row r="12479" spans="1:37" x14ac:dyDescent="0.25">
      <c r="A12479" s="6">
        <v>0.66001157407407407</v>
      </c>
      <c r="B12479">
        <v>1.35</v>
      </c>
      <c r="C12479">
        <f>B12479+0.68</f>
        <v>2.0300000000000002</v>
      </c>
      <c r="D12479" s="5">
        <f>C12479/(0.2905*LN(C12479)+0.3655)</f>
        <v>3.55401864533951</v>
      </c>
      <c r="E12479" s="5">
        <f>D12479*100</f>
        <v>355.40186453395097</v>
      </c>
      <c r="F12479">
        <v>190.05094115477101</v>
      </c>
      <c r="G12479" s="4">
        <f>75.6*1000/(287.05*(F12479+273))</f>
        <v>0.56876841764291253</v>
      </c>
      <c r="H12479" s="3">
        <f>SQRT(2*ABS(E12479)/G12479)</f>
        <v>35.351440267010894</v>
      </c>
      <c r="I12479" s="2">
        <f>(2/2*0.0254)^2*3.1416*H12479</f>
        <v>7.1651524272691572E-2</v>
      </c>
      <c r="K12479" s="6"/>
      <c r="X12479" s="9"/>
      <c r="Y12479" s="9"/>
      <c r="Z12479" s="9"/>
      <c r="AA12479" s="8"/>
      <c r="AI12479" s="7">
        <v>295495217.10000002</v>
      </c>
      <c r="AK12479" s="1">
        <v>11.81417136</v>
      </c>
    </row>
    <row r="12480" spans="1:37" x14ac:dyDescent="0.25">
      <c r="A12480" s="6">
        <v>0.66002314814814811</v>
      </c>
      <c r="B12480">
        <v>1.21</v>
      </c>
      <c r="C12480">
        <f>B12480+0.68</f>
        <v>1.8900000000000001</v>
      </c>
      <c r="D12480" s="5">
        <f>C12480/(0.2905*LN(C12480)+0.3655)</f>
        <v>3.4337067661390637</v>
      </c>
      <c r="E12480" s="5">
        <f>D12480*100</f>
        <v>343.37067661390637</v>
      </c>
      <c r="F12480">
        <v>190.036981710904</v>
      </c>
      <c r="G12480" s="4">
        <f>75.6*1000/(287.05*(F12480+273))</f>
        <v>0.56878556463356988</v>
      </c>
      <c r="H12480" s="3">
        <f>SQRT(2*ABS(E12480)/G12480)</f>
        <v>34.747400266687478</v>
      </c>
      <c r="I12480" s="2">
        <f>(2/2*0.0254)^2*3.1416*H12480</f>
        <v>7.0427235066425814E-2</v>
      </c>
      <c r="K12480" s="6"/>
      <c r="X12480" s="9"/>
      <c r="Y12480" s="9"/>
      <c r="Z12480" s="9"/>
      <c r="AA12480" s="8"/>
      <c r="AI12480" s="7">
        <v>296214582.30000001</v>
      </c>
      <c r="AK12480" s="1">
        <v>11.84382452</v>
      </c>
    </row>
    <row r="12481" spans="1:37" x14ac:dyDescent="0.25">
      <c r="A12481" s="6">
        <v>0.66003472222222226</v>
      </c>
      <c r="B12481">
        <v>1.27</v>
      </c>
      <c r="C12481">
        <f>B12481+0.68</f>
        <v>1.9500000000000002</v>
      </c>
      <c r="D12481" s="5">
        <f>C12481/(0.2905*LN(C12481)+0.3655)</f>
        <v>3.4852270793889519</v>
      </c>
      <c r="E12481" s="5">
        <f>D12481*100</f>
        <v>348.52270793889517</v>
      </c>
      <c r="F12481">
        <v>189.38436834832299</v>
      </c>
      <c r="G12481" s="4">
        <f>75.6*1000/(287.05*(F12481+273))</f>
        <v>0.56958835358002358</v>
      </c>
      <c r="H12481" s="3">
        <f>SQRT(2*ABS(E12481)/G12481)</f>
        <v>34.982431094663312</v>
      </c>
      <c r="I12481" s="2">
        <f>(2/2*0.0254)^2*3.1416*H12481</f>
        <v>7.0903603693795614E-2</v>
      </c>
      <c r="K12481" s="6"/>
      <c r="X12481" s="9"/>
      <c r="Y12481" s="9"/>
      <c r="Z12481" s="9"/>
      <c r="AA12481" s="8"/>
      <c r="AI12481" s="7">
        <v>295550276</v>
      </c>
      <c r="AK12481" s="1">
        <v>11.817427459999999</v>
      </c>
    </row>
    <row r="12482" spans="1:37" x14ac:dyDescent="0.25">
      <c r="A12482" s="6">
        <v>0.6600462962962963</v>
      </c>
      <c r="B12482">
        <v>0.92</v>
      </c>
      <c r="C12482">
        <f>B12482+0.68</f>
        <v>1.6</v>
      </c>
      <c r="D12482" s="5">
        <f>C12482/(0.2905*LN(C12482)+0.3655)</f>
        <v>3.1870220999247283</v>
      </c>
      <c r="E12482" s="5">
        <f>D12482*100</f>
        <v>318.70220999247283</v>
      </c>
      <c r="F12482">
        <v>188.49441544489099</v>
      </c>
      <c r="G12482" s="4">
        <f>75.6*1000/(287.05*(F12482+273))</f>
        <v>0.57068675649036205</v>
      </c>
      <c r="H12482" s="3">
        <f>SQRT(2*ABS(E12482)/G12482)</f>
        <v>33.420168728983668</v>
      </c>
      <c r="I12482" s="2">
        <f>(2/2*0.0254)^2*3.1416*H12482</f>
        <v>6.7737156189271563E-2</v>
      </c>
      <c r="K12482" s="6"/>
      <c r="X12482" s="9"/>
      <c r="Y12482" s="9"/>
      <c r="Z12482" s="9"/>
      <c r="AA12482" s="8"/>
      <c r="AI12482" s="7">
        <v>295446582</v>
      </c>
      <c r="AK12482" s="1">
        <v>11.813685769999999</v>
      </c>
    </row>
    <row r="12483" spans="1:37" x14ac:dyDescent="0.25">
      <c r="A12483" s="6">
        <v>0.66005787037037034</v>
      </c>
      <c r="B12483">
        <v>0.52</v>
      </c>
      <c r="C12483">
        <f>B12483+0.68</f>
        <v>1.2000000000000002</v>
      </c>
      <c r="D12483" s="5">
        <f>C12483/(0.2905*LN(C12483)+0.3655)</f>
        <v>2.8676273653755349</v>
      </c>
      <c r="E12483" s="5">
        <f>D12483*100</f>
        <v>286.76273653755351</v>
      </c>
      <c r="F12483">
        <v>187.76847615521399</v>
      </c>
      <c r="G12483" s="4">
        <f>75.6*1000/(287.05*(F12483+273))</f>
        <v>0.57158587168611419</v>
      </c>
      <c r="H12483" s="3">
        <f>SQRT(2*ABS(E12483)/G12483)</f>
        <v>31.676385026068612</v>
      </c>
      <c r="I12483" s="2">
        <f>(2/2*0.0254)^2*3.1416*H12483</f>
        <v>6.4202794947635325E-2</v>
      </c>
      <c r="K12483" s="6"/>
      <c r="X12483" s="9"/>
      <c r="Y12483" s="9"/>
      <c r="Z12483" s="9"/>
      <c r="AA12483" s="8"/>
      <c r="AI12483" s="7">
        <v>295369694.80000001</v>
      </c>
      <c r="AK12483" s="1">
        <v>11.81101428</v>
      </c>
    </row>
    <row r="12484" spans="1:37" x14ac:dyDescent="0.25">
      <c r="A12484" s="6">
        <v>0.66006944444444449</v>
      </c>
      <c r="B12484">
        <v>0.24</v>
      </c>
      <c r="C12484">
        <f>B12484+0.68</f>
        <v>0.92</v>
      </c>
      <c r="D12484" s="5">
        <f>C12484/(0.2905*LN(C12484)+0.3655)</f>
        <v>2.6957523293421808</v>
      </c>
      <c r="E12484" s="5">
        <f>D12484*100</f>
        <v>269.57523293421809</v>
      </c>
      <c r="F12484">
        <v>187.087898371812</v>
      </c>
      <c r="G12484" s="4">
        <f>75.6*1000/(287.05*(F12484+273))</f>
        <v>0.57243138109193126</v>
      </c>
      <c r="H12484" s="3">
        <f>SQRT(2*ABS(E12484)/G12484)</f>
        <v>30.689744679227005</v>
      </c>
      <c r="I12484" s="2">
        <f>(2/2*0.0254)^2*3.1416*H12484</f>
        <v>6.2203038099648895E-2</v>
      </c>
      <c r="K12484" s="6"/>
      <c r="X12484" s="9"/>
      <c r="Y12484" s="9"/>
      <c r="Z12484" s="9"/>
      <c r="AA12484" s="8"/>
      <c r="AI12484" s="7">
        <v>296464326.80000001</v>
      </c>
      <c r="AK12484" s="1">
        <v>11.85528409</v>
      </c>
    </row>
    <row r="12485" spans="1:37" x14ac:dyDescent="0.25">
      <c r="A12485" s="6">
        <v>0.66008101851851853</v>
      </c>
      <c r="B12485">
        <v>0.24</v>
      </c>
      <c r="C12485">
        <f>B12485+0.68</f>
        <v>0.92</v>
      </c>
      <c r="D12485" s="5">
        <f>C12485/(0.2905*LN(C12485)+0.3655)</f>
        <v>2.6957523293421808</v>
      </c>
      <c r="E12485" s="5">
        <f>D12485*100</f>
        <v>269.57523293421809</v>
      </c>
      <c r="F12485">
        <v>186.37939338934899</v>
      </c>
      <c r="G12485" s="4">
        <f>75.6*1000/(287.05*(F12485+273))</f>
        <v>0.57331424717486446</v>
      </c>
      <c r="H12485" s="3">
        <f>SQRT(2*ABS(E12485)/G12485)</f>
        <v>30.666105484887566</v>
      </c>
      <c r="I12485" s="2">
        <f>(2/2*0.0254)^2*3.1416*H12485</f>
        <v>6.2155125361321804E-2</v>
      </c>
      <c r="K12485" s="6"/>
      <c r="X12485" s="9"/>
      <c r="Y12485" s="9"/>
      <c r="Z12485" s="9"/>
      <c r="AA12485" s="8"/>
      <c r="AI12485" s="7">
        <v>295987608</v>
      </c>
      <c r="AK12485" s="1">
        <v>11.8359665</v>
      </c>
    </row>
    <row r="12486" spans="1:37" x14ac:dyDescent="0.25">
      <c r="A12486" s="6">
        <v>0.66009259259259256</v>
      </c>
      <c r="B12486">
        <v>0.31</v>
      </c>
      <c r="C12486">
        <f>B12486+0.68</f>
        <v>0.99</v>
      </c>
      <c r="D12486" s="5">
        <f>C12486/(0.2905*LN(C12486)+0.3655)</f>
        <v>2.7304290623909595</v>
      </c>
      <c r="E12486" s="5">
        <f>D12486*100</f>
        <v>273.04290623909594</v>
      </c>
      <c r="F12486">
        <v>185.43704413842599</v>
      </c>
      <c r="G12486" s="4">
        <f>75.6*1000/(287.05*(F12486+273))</f>
        <v>0.57449273451195138</v>
      </c>
      <c r="H12486" s="3">
        <f>SQRT(2*ABS(E12486)/G12486)</f>
        <v>30.831040124819935</v>
      </c>
      <c r="I12486" s="2">
        <f>(2/2*0.0254)^2*3.1416*H12486</f>
        <v>6.248942060551161E-2</v>
      </c>
      <c r="K12486" s="6"/>
      <c r="X12486" s="9"/>
      <c r="Y12486" s="9"/>
      <c r="Z12486" s="9"/>
      <c r="AA12486" s="8"/>
      <c r="AI12486" s="7">
        <v>295830939.5</v>
      </c>
      <c r="AK12486" s="1">
        <v>11.83006198</v>
      </c>
    </row>
    <row r="12487" spans="1:37" x14ac:dyDescent="0.25">
      <c r="A12487" s="6">
        <v>0.6601041666666666</v>
      </c>
      <c r="B12487">
        <v>0.25</v>
      </c>
      <c r="C12487">
        <f>B12487+0.68</f>
        <v>0.93</v>
      </c>
      <c r="D12487" s="5">
        <f>C12487/(0.2905*LN(C12487)+0.3655)</f>
        <v>2.7002056306030857</v>
      </c>
      <c r="E12487" s="5">
        <f>D12487*100</f>
        <v>270.02056306030858</v>
      </c>
      <c r="F12487">
        <v>184.62997236154499</v>
      </c>
      <c r="G12487" s="4">
        <f>75.6*1000/(287.05*(F12487+273))</f>
        <v>0.57550590432173265</v>
      </c>
      <c r="H12487" s="3">
        <f>SQRT(2*ABS(E12487)/G12487)</f>
        <v>30.632929070387881</v>
      </c>
      <c r="I12487" s="2">
        <f>(2/2*0.0254)^2*3.1416*H12487</f>
        <v>6.2087882254652019E-2</v>
      </c>
      <c r="K12487" s="6"/>
      <c r="X12487" s="9"/>
      <c r="Y12487" s="9"/>
      <c r="Z12487" s="9"/>
      <c r="AA12487" s="8"/>
      <c r="AI12487" s="7">
        <v>295293025.60000002</v>
      </c>
      <c r="AK12487" s="1">
        <v>11.80891269</v>
      </c>
    </row>
    <row r="12488" spans="1:37" x14ac:dyDescent="0.25">
      <c r="A12488" s="6">
        <v>0.66011574074074075</v>
      </c>
      <c r="B12488">
        <v>0.3</v>
      </c>
      <c r="C12488">
        <f>B12488+0.68</f>
        <v>0.98</v>
      </c>
      <c r="D12488" s="5">
        <f>C12488/(0.2905*LN(C12488)+0.3655)</f>
        <v>2.7250145027674018</v>
      </c>
      <c r="E12488" s="5">
        <f>D12488*100</f>
        <v>272.50145027674017</v>
      </c>
      <c r="F12488">
        <v>183.90053654342901</v>
      </c>
      <c r="G12488" s="4">
        <f>75.6*1000/(287.05*(F12488+273))</f>
        <v>0.57642469208093605</v>
      </c>
      <c r="H12488" s="3">
        <f>SQRT(2*ABS(E12488)/G12488)</f>
        <v>30.748796246972329</v>
      </c>
      <c r="I12488" s="2">
        <f>(2/2*0.0254)^2*3.1416*H12488</f>
        <v>6.2322725863646247E-2</v>
      </c>
      <c r="K12488" s="6"/>
      <c r="X12488" s="9"/>
      <c r="Y12488" s="9"/>
      <c r="Z12488" s="9"/>
      <c r="AA12488" s="8"/>
      <c r="AI12488" s="7">
        <v>299159021.19999999</v>
      </c>
      <c r="AK12488" s="1">
        <v>11.963639669999999</v>
      </c>
    </row>
    <row r="12489" spans="1:37" x14ac:dyDescent="0.25">
      <c r="A12489" s="6">
        <v>0.66012731481481479</v>
      </c>
      <c r="B12489">
        <v>0.28999999999999998</v>
      </c>
      <c r="C12489">
        <f>B12489+0.68</f>
        <v>0.97</v>
      </c>
      <c r="D12489" s="5">
        <f>C12489/(0.2905*LN(C12489)+0.3655)</f>
        <v>2.7197410564993283</v>
      </c>
      <c r="E12489" s="5">
        <f>D12489*100</f>
        <v>271.97410564993282</v>
      </c>
      <c r="F12489">
        <v>183.171113497975</v>
      </c>
      <c r="G12489" s="4">
        <f>75.6*1000/(287.05*(F12489+273))</f>
        <v>0.57734640203128429</v>
      </c>
      <c r="H12489" s="3">
        <f>SQRT(2*ABS(E12489)/G12489)</f>
        <v>30.694498681383216</v>
      </c>
      <c r="I12489" s="2">
        <f>(2/2*0.0254)^2*3.1416*H12489</f>
        <v>6.2212673675973801E-2</v>
      </c>
      <c r="K12489" s="6"/>
      <c r="X12489" s="9"/>
      <c r="Y12489" s="9"/>
      <c r="Z12489" s="9"/>
      <c r="AA12489" s="8"/>
      <c r="AI12489" s="7">
        <v>297133337.89999998</v>
      </c>
      <c r="AK12489" s="1">
        <v>11.882571329999999</v>
      </c>
    </row>
    <row r="12490" spans="1:37" x14ac:dyDescent="0.25">
      <c r="A12490" s="6">
        <v>0.66013888888888894</v>
      </c>
      <c r="B12490">
        <v>0.28999999999999998</v>
      </c>
      <c r="C12490">
        <f>B12490+0.68</f>
        <v>0.97</v>
      </c>
      <c r="D12490" s="5">
        <f>C12490/(0.2905*LN(C12490)+0.3655)</f>
        <v>2.7197410564993283</v>
      </c>
      <c r="E12490" s="5">
        <f>D12490*100</f>
        <v>271.97410564993282</v>
      </c>
      <c r="F12490">
        <v>182.274191589206</v>
      </c>
      <c r="G12490" s="4">
        <f>75.6*1000/(287.05*(F12490+273))</f>
        <v>0.57848381470807853</v>
      </c>
      <c r="H12490" s="3">
        <f>SQRT(2*ABS(E12490)/G12490)</f>
        <v>30.664308130649118</v>
      </c>
      <c r="I12490" s="2">
        <f>(2/2*0.0254)^2*3.1416*H12490</f>
        <v>6.2151482421462206E-2</v>
      </c>
      <c r="K12490" s="6"/>
      <c r="X12490" s="9"/>
      <c r="Y12490" s="9"/>
      <c r="Z12490" s="9"/>
      <c r="AA12490" s="8"/>
      <c r="AI12490" s="7">
        <v>301661053</v>
      </c>
      <c r="AK12490" s="1">
        <v>12.063763700000001</v>
      </c>
    </row>
    <row r="12491" spans="1:37" x14ac:dyDescent="0.25">
      <c r="A12491" s="6">
        <v>0.66015046296296298</v>
      </c>
      <c r="B12491">
        <v>0.28999999999999998</v>
      </c>
      <c r="C12491">
        <f>B12491+0.68</f>
        <v>0.97</v>
      </c>
      <c r="D12491" s="5">
        <f>C12491/(0.2905*LN(C12491)+0.3655)</f>
        <v>2.7197410564993283</v>
      </c>
      <c r="E12491" s="5">
        <f>D12491*100</f>
        <v>271.97410564993282</v>
      </c>
      <c r="F12491">
        <v>181.593670280612</v>
      </c>
      <c r="G12491" s="4">
        <f>75.6*1000/(287.05*(F12491+273))</f>
        <v>0.57934979808691134</v>
      </c>
      <c r="H12491" s="3">
        <f>SQRT(2*ABS(E12491)/G12491)</f>
        <v>30.641381815779919</v>
      </c>
      <c r="I12491" s="2">
        <f>(2/2*0.0254)^2*3.1416*H12491</f>
        <v>6.2105014571950945E-2</v>
      </c>
      <c r="K12491" s="6"/>
      <c r="X12491" s="9"/>
      <c r="Y12491" s="9"/>
      <c r="Z12491" s="9"/>
      <c r="AA12491" s="8"/>
      <c r="AI12491" s="7">
        <v>295611430.89999998</v>
      </c>
      <c r="AK12491" s="1">
        <v>11.82238104</v>
      </c>
    </row>
    <row r="12492" spans="1:37" x14ac:dyDescent="0.25">
      <c r="A12492" s="6">
        <v>0.66016203703703702</v>
      </c>
      <c r="B12492">
        <v>0.31</v>
      </c>
      <c r="C12492">
        <f>B12492+0.68</f>
        <v>0.99</v>
      </c>
      <c r="D12492" s="5">
        <f>C12492/(0.2905*LN(C12492)+0.3655)</f>
        <v>2.7304290623909595</v>
      </c>
      <c r="E12492" s="5">
        <f>D12492*100</f>
        <v>273.04290623909594</v>
      </c>
      <c r="F12492">
        <v>180.927131159558</v>
      </c>
      <c r="G12492" s="4">
        <f>75.6*1000/(287.05*(F12492+273))</f>
        <v>0.58020050578577298</v>
      </c>
      <c r="H12492" s="3">
        <f>SQRT(2*ABS(E12492)/G12492)</f>
        <v>30.679013832712876</v>
      </c>
      <c r="I12492" s="2">
        <f>(2/2*0.0254)^2*3.1416*H12492</f>
        <v>6.2181288448045838E-2</v>
      </c>
      <c r="K12492" s="6"/>
      <c r="X12492" s="9"/>
      <c r="Y12492" s="9"/>
      <c r="Z12492" s="9"/>
      <c r="AA12492" s="8"/>
      <c r="AI12492" s="7">
        <v>311926291.39999998</v>
      </c>
      <c r="AK12492" s="1">
        <v>12.47464031</v>
      </c>
    </row>
    <row r="12493" spans="1:37" x14ac:dyDescent="0.25">
      <c r="A12493" s="6">
        <v>0.66017361111111106</v>
      </c>
      <c r="B12493">
        <v>0.37</v>
      </c>
      <c r="C12493">
        <f>B12493+0.68</f>
        <v>1.05</v>
      </c>
      <c r="D12493" s="5">
        <f>C12493/(0.2905*LN(C12493)+0.3655)</f>
        <v>2.7655337597593457</v>
      </c>
      <c r="E12493" s="5">
        <f>D12493*100</f>
        <v>276.55337597593456</v>
      </c>
      <c r="F12493">
        <v>180.22572287187501</v>
      </c>
      <c r="G12493" s="4">
        <f>75.6*1000/(287.05*(F12493+273))</f>
        <v>0.5810984191713976</v>
      </c>
      <c r="H12493" s="3">
        <f>SQRT(2*ABS(E12493)/G12493)</f>
        <v>30.851737891236173</v>
      </c>
      <c r="I12493" s="2">
        <f>(2/2*0.0254)^2*3.1416*H12493</f>
        <v>6.2531371555785836E-2</v>
      </c>
      <c r="K12493" s="6"/>
      <c r="X12493" s="9"/>
      <c r="Y12493" s="9"/>
      <c r="Z12493" s="9"/>
      <c r="AA12493" s="8"/>
      <c r="AI12493" s="7">
        <v>296055449.60000002</v>
      </c>
      <c r="AK12493" s="1">
        <v>11.83978246</v>
      </c>
    </row>
    <row r="12494" spans="1:37" x14ac:dyDescent="0.25">
      <c r="A12494" s="6">
        <v>0.66018518518518521</v>
      </c>
      <c r="B12494">
        <v>0.6</v>
      </c>
      <c r="C12494">
        <f>B12494+0.68</f>
        <v>1.28</v>
      </c>
      <c r="D12494" s="5">
        <f>C12494/(0.2905*LN(C12494)+0.3655)</f>
        <v>2.927635800900299</v>
      </c>
      <c r="E12494" s="5">
        <f>D12494*100</f>
        <v>292.7635800900299</v>
      </c>
      <c r="F12494">
        <v>179.47200742948601</v>
      </c>
      <c r="G12494" s="4">
        <f>75.6*1000/(287.05*(F12494+273))</f>
        <v>0.58206639695761586</v>
      </c>
      <c r="H12494" s="3">
        <f>SQRT(2*ABS(E12494)/G12494)</f>
        <v>31.716646264329796</v>
      </c>
      <c r="I12494" s="2">
        <f>(2/2*0.0254)^2*3.1416*H12494</f>
        <v>6.4284397820636566E-2</v>
      </c>
      <c r="K12494" s="6"/>
      <c r="X12494" s="9"/>
      <c r="Y12494" s="9"/>
      <c r="Z12494" s="9"/>
      <c r="AA12494" s="8"/>
      <c r="AI12494" s="7">
        <v>303039692.80000001</v>
      </c>
      <c r="AK12494" s="1">
        <v>12.119238599999999</v>
      </c>
    </row>
    <row r="12495" spans="1:37" x14ac:dyDescent="0.25">
      <c r="A12495" s="6">
        <v>0.66019675925925925</v>
      </c>
      <c r="B12495">
        <v>0.55000000000000004</v>
      </c>
      <c r="C12495">
        <f>B12495+0.68</f>
        <v>1.23</v>
      </c>
      <c r="D12495" s="5">
        <f>C12495/(0.2905*LN(C12495)+0.3655)</f>
        <v>2.8897821836411208</v>
      </c>
      <c r="E12495" s="5">
        <f>D12495*100</f>
        <v>288.97821836411208</v>
      </c>
      <c r="F12495">
        <v>178.92070547555801</v>
      </c>
      <c r="G12495" s="4">
        <f>75.6*1000/(287.05*(F12495+273))</f>
        <v>0.5827764647594903</v>
      </c>
      <c r="H12495" s="3">
        <f>SQRT(2*ABS(E12495)/G12495)</f>
        <v>31.491732236156569</v>
      </c>
      <c r="I12495" s="2">
        <f>(2/2*0.0254)^2*3.1416*H12495</f>
        <v>6.3828534273714502E-2</v>
      </c>
      <c r="K12495" s="6"/>
      <c r="X12495" s="9"/>
      <c r="Y12495" s="9"/>
      <c r="Z12495" s="9"/>
      <c r="AA12495" s="8"/>
      <c r="AI12495" s="7">
        <v>296319966.19999999</v>
      </c>
      <c r="AK12495" s="1">
        <v>11.850951569999999</v>
      </c>
    </row>
    <row r="12496" spans="1:37" x14ac:dyDescent="0.25">
      <c r="A12496" s="6">
        <v>0.6602083333333334</v>
      </c>
      <c r="B12496">
        <v>0.39</v>
      </c>
      <c r="C12496">
        <f>B12496+0.68</f>
        <v>1.07</v>
      </c>
      <c r="D12496" s="5">
        <f>C12496/(0.2905*LN(C12496)+0.3655)</f>
        <v>2.7781034953995807</v>
      </c>
      <c r="E12496" s="5">
        <f>D12496*100</f>
        <v>277.81034953995805</v>
      </c>
      <c r="F12496">
        <v>178.39734062034901</v>
      </c>
      <c r="G12496" s="4">
        <f>75.6*1000/(287.05*(F12496+273))</f>
        <v>0.58345215487250435</v>
      </c>
      <c r="H12496" s="3">
        <f>SQRT(2*ABS(E12496)/G12496)</f>
        <v>30.859336503060174</v>
      </c>
      <c r="I12496" s="2">
        <f>(2/2*0.0254)^2*3.1416*H12496</f>
        <v>6.2546772685568214E-2</v>
      </c>
      <c r="K12496" s="6"/>
      <c r="X12496" s="9"/>
      <c r="Y12496" s="9"/>
      <c r="Z12496" s="9"/>
      <c r="AA12496" s="8"/>
      <c r="AI12496" s="7">
        <v>297397006.69999999</v>
      </c>
      <c r="AK12496" s="1">
        <v>11.893763099999999</v>
      </c>
    </row>
    <row r="12497" spans="1:37" x14ac:dyDescent="0.25">
      <c r="A12497" s="6">
        <v>0.66021990740740744</v>
      </c>
      <c r="B12497">
        <v>0.36</v>
      </c>
      <c r="C12497">
        <f>B12497+0.68</f>
        <v>1.04</v>
      </c>
      <c r="D12497" s="5">
        <f>C12497/(0.2905*LN(C12497)+0.3655)</f>
        <v>2.7593993440543327</v>
      </c>
      <c r="E12497" s="5">
        <f>D12497*100</f>
        <v>275.93993440543329</v>
      </c>
      <c r="F12497">
        <v>177.78677898990901</v>
      </c>
      <c r="G12497" s="4">
        <f>75.6*1000/(287.05*(F12497+273))</f>
        <v>0.58424240320179421</v>
      </c>
      <c r="H12497" s="3">
        <f>SQRT(2*ABS(E12497)/G12497)</f>
        <v>30.734470766394622</v>
      </c>
      <c r="I12497" s="2">
        <f>(2/2*0.0254)^2*3.1416*H12497</f>
        <v>6.22936904831475E-2</v>
      </c>
      <c r="K12497" s="6"/>
      <c r="X12497" s="9"/>
      <c r="Y12497" s="9"/>
      <c r="Z12497" s="9"/>
      <c r="AA12497" s="8"/>
      <c r="AI12497" s="7">
        <v>298646663</v>
      </c>
      <c r="AK12497" s="1">
        <v>11.9437555</v>
      </c>
    </row>
    <row r="12498" spans="1:37" x14ac:dyDescent="0.25">
      <c r="A12498" s="6">
        <v>0.66023148148148147</v>
      </c>
      <c r="B12498">
        <v>1.18</v>
      </c>
      <c r="C12498">
        <f>B12498+0.68</f>
        <v>1.8599999999999999</v>
      </c>
      <c r="D12498" s="5">
        <f>C12498/(0.2905*LN(C12498)+0.3655)</f>
        <v>3.4079823798450861</v>
      </c>
      <c r="E12498" s="5">
        <f>D12498*100</f>
        <v>340.7982379845086</v>
      </c>
      <c r="F12498">
        <v>177.17974159511999</v>
      </c>
      <c r="G12498" s="4">
        <f>75.6*1000/(287.05*(F12498+273))</f>
        <v>0.5850302151657627</v>
      </c>
      <c r="H12498" s="3">
        <f>SQRT(2*ABS(E12498)/G12498)</f>
        <v>34.133004641531052</v>
      </c>
      <c r="I12498" s="2">
        <f>(2/2*0.0254)^2*3.1416*H12498</f>
        <v>6.9181956720863996E-2</v>
      </c>
      <c r="K12498" s="6"/>
      <c r="X12498" s="9"/>
      <c r="Y12498" s="9"/>
      <c r="Z12498" s="9"/>
      <c r="AA12498" s="8"/>
      <c r="AI12498" s="7">
        <v>295802855.69999999</v>
      </c>
      <c r="AK12498" s="1">
        <v>11.830119010000001</v>
      </c>
    </row>
    <row r="12499" spans="1:37" x14ac:dyDescent="0.25">
      <c r="A12499" s="6">
        <v>0.66024305555555551</v>
      </c>
      <c r="B12499">
        <v>1.17</v>
      </c>
      <c r="C12499">
        <f>B12499+0.68</f>
        <v>1.85</v>
      </c>
      <c r="D12499" s="5">
        <f>C12499/(0.2905*LN(C12499)+0.3655)</f>
        <v>3.3994140958588392</v>
      </c>
      <c r="E12499" s="5">
        <f>D12499*100</f>
        <v>339.94140958588395</v>
      </c>
      <c r="F12499">
        <v>176.71143861800499</v>
      </c>
      <c r="G12499" s="4">
        <f>75.6*1000/(287.05*(F12499+273))</f>
        <v>0.58563943113835681</v>
      </c>
      <c r="H12499" s="3">
        <f>SQRT(2*ABS(E12499)/G12499)</f>
        <v>34.072333521180092</v>
      </c>
      <c r="I12499" s="2">
        <f>(2/2*0.0254)^2*3.1416*H12499</f>
        <v>6.9058986391518321E-2</v>
      </c>
      <c r="K12499" s="6"/>
      <c r="X12499" s="9"/>
      <c r="Y12499" s="9"/>
      <c r="Z12499" s="9"/>
      <c r="AA12499" s="8"/>
      <c r="AI12499" s="7">
        <v>295294075.80000001</v>
      </c>
      <c r="AK12499" s="1">
        <v>11.80997917</v>
      </c>
    </row>
    <row r="12500" spans="1:37" x14ac:dyDescent="0.25">
      <c r="A12500" s="6">
        <v>0.66025462962962966</v>
      </c>
      <c r="B12500">
        <v>0.48</v>
      </c>
      <c r="C12500">
        <f>B12500+0.68</f>
        <v>1.1600000000000001</v>
      </c>
      <c r="D12500" s="5">
        <f>C12500/(0.2905*LN(C12500)+0.3655)</f>
        <v>2.8388510665038074</v>
      </c>
      <c r="E12500" s="5">
        <f>D12500*100</f>
        <v>283.88510665038075</v>
      </c>
      <c r="F12500">
        <v>175.95796673564701</v>
      </c>
      <c r="G12500" s="4">
        <f>75.6*1000/(287.05*(F12500+273))</f>
        <v>0.58662229117706211</v>
      </c>
      <c r="H12500" s="3">
        <f>SQRT(2*ABS(E12500)/G12500)</f>
        <v>31.110502174176073</v>
      </c>
      <c r="I12500" s="2">
        <f>(2/2*0.0254)^2*3.1416*H12500</f>
        <v>6.3055843972183404E-2</v>
      </c>
      <c r="K12500" s="6"/>
      <c r="X12500" s="9"/>
      <c r="Y12500" s="9"/>
      <c r="Z12500" s="9"/>
      <c r="AA12500" s="8"/>
      <c r="AI12500" s="7">
        <v>295248735.19999999</v>
      </c>
      <c r="AK12500" s="1">
        <v>11.807991980000001</v>
      </c>
    </row>
    <row r="12501" spans="1:37" x14ac:dyDescent="0.25">
      <c r="A12501" s="6">
        <v>0.6602662037037037</v>
      </c>
      <c r="B12501">
        <v>0.36</v>
      </c>
      <c r="C12501">
        <f>B12501+0.68</f>
        <v>1.04</v>
      </c>
      <c r="D12501" s="5">
        <f>C12501/(0.2905*LN(C12501)+0.3655)</f>
        <v>2.7593993440543327</v>
      </c>
      <c r="E12501" s="5">
        <f>D12501*100</f>
        <v>275.93993440543329</v>
      </c>
      <c r="F12501">
        <v>175.11387846464299</v>
      </c>
      <c r="G12501" s="4">
        <f>75.6*1000/(287.05*(F12501+273))</f>
        <v>0.58772728037576449</v>
      </c>
      <c r="H12501" s="3">
        <f>SQRT(2*ABS(E12501)/G12501)</f>
        <v>30.643216624933704</v>
      </c>
      <c r="I12501" s="2">
        <f>(2/2*0.0254)^2*3.1416*H12501</f>
        <v>6.2108733426730983E-2</v>
      </c>
      <c r="K12501" s="6"/>
      <c r="X12501" s="9"/>
      <c r="Y12501" s="9"/>
      <c r="Z12501" s="9"/>
      <c r="AA12501" s="8"/>
      <c r="AI12501" s="7">
        <v>295223588.60000002</v>
      </c>
      <c r="AK12501" s="1">
        <v>11.807073709999999</v>
      </c>
    </row>
    <row r="12502" spans="1:37" x14ac:dyDescent="0.25">
      <c r="A12502" s="6">
        <v>0.66027777777777774</v>
      </c>
      <c r="B12502">
        <v>0.31</v>
      </c>
      <c r="C12502">
        <f>B12502+0.68</f>
        <v>0.99</v>
      </c>
      <c r="D12502" s="5">
        <f>C12502/(0.2905*LN(C12502)+0.3655)</f>
        <v>2.7304290623909595</v>
      </c>
      <c r="E12502" s="5">
        <f>D12502*100</f>
        <v>273.04290623909594</v>
      </c>
      <c r="F12502">
        <v>173.87232868589399</v>
      </c>
      <c r="G12502" s="4">
        <f>75.6*1000/(287.05*(F12502+273))</f>
        <v>0.58936016884988651</v>
      </c>
      <c r="H12502" s="3">
        <f>SQRT(2*ABS(E12502)/G12502)</f>
        <v>30.439678147866211</v>
      </c>
      <c r="I12502" s="2">
        <f>(2/2*0.0254)^2*3.1416*H12502</f>
        <v>6.1696194587581125E-2</v>
      </c>
      <c r="K12502" s="6"/>
      <c r="X12502" s="9"/>
      <c r="Y12502" s="9"/>
      <c r="Z12502" s="9"/>
      <c r="AA12502" s="8"/>
      <c r="AI12502" s="7">
        <v>295184960.69999999</v>
      </c>
      <c r="AK12502" s="1">
        <v>11.805485040000001</v>
      </c>
    </row>
    <row r="12503" spans="1:37" x14ac:dyDescent="0.25">
      <c r="A12503" s="6">
        <v>0.66028935185185189</v>
      </c>
      <c r="B12503">
        <v>0.35</v>
      </c>
      <c r="C12503">
        <f>B12503+0.68</f>
        <v>1.03</v>
      </c>
      <c r="D12503" s="5">
        <f>C12503/(0.2905*LN(C12503)+0.3655)</f>
        <v>2.7533714414708768</v>
      </c>
      <c r="E12503" s="5">
        <f>D12503*100</f>
        <v>275.33714414708766</v>
      </c>
      <c r="F12503">
        <v>172.74954184082699</v>
      </c>
      <c r="G12503" s="4">
        <f>75.6*1000/(287.05*(F12503+273))</f>
        <v>0.59084469274161822</v>
      </c>
      <c r="H12503" s="3">
        <f>SQRT(2*ABS(E12503)/G12503)</f>
        <v>30.528870043043881</v>
      </c>
      <c r="I12503" s="2">
        <f>(2/2*0.0254)^2*3.1416*H12503</f>
        <v>6.187697181176155E-2</v>
      </c>
      <c r="K12503" s="6"/>
      <c r="X12503" s="9"/>
      <c r="Y12503" s="9"/>
      <c r="Z12503" s="9"/>
      <c r="AA12503" s="8"/>
      <c r="AI12503" s="7">
        <v>295170654</v>
      </c>
      <c r="AK12503" s="1">
        <v>11.805129429999999</v>
      </c>
    </row>
    <row r="12504" spans="1:37" x14ac:dyDescent="0.25">
      <c r="A12504" s="6">
        <v>0.66030092592592593</v>
      </c>
      <c r="B12504">
        <v>0.37</v>
      </c>
      <c r="C12504">
        <f>B12504+0.68</f>
        <v>1.05</v>
      </c>
      <c r="D12504" s="5">
        <f>C12504/(0.2905*LN(C12504)+0.3655)</f>
        <v>2.7655337597593457</v>
      </c>
      <c r="E12504" s="5">
        <f>D12504*100</f>
        <v>276.55337597593456</v>
      </c>
      <c r="F12504">
        <v>171.553745668034</v>
      </c>
      <c r="G12504" s="4">
        <f>75.6*1000/(287.05*(F12504+273))</f>
        <v>0.59243399398849839</v>
      </c>
      <c r="H12504" s="3">
        <f>SQRT(2*ABS(E12504)/G12504)</f>
        <v>30.55515525695515</v>
      </c>
      <c r="I12504" s="2">
        <f>(2/2*0.0254)^2*3.1416*H12504</f>
        <v>6.1930247594257283E-2</v>
      </c>
      <c r="K12504" s="6"/>
      <c r="X12504" s="9"/>
      <c r="Y12504" s="9"/>
      <c r="Z12504" s="9"/>
      <c r="AA12504" s="8"/>
      <c r="AI12504" s="7">
        <v>295161150.19999999</v>
      </c>
      <c r="AK12504" s="1">
        <v>11.80474821</v>
      </c>
    </row>
    <row r="12505" spans="1:37" x14ac:dyDescent="0.25">
      <c r="A12505" s="6">
        <v>0.66031249999999997</v>
      </c>
      <c r="B12505">
        <v>0.26</v>
      </c>
      <c r="C12505">
        <f>B12505+0.68</f>
        <v>0.94000000000000006</v>
      </c>
      <c r="D12505" s="5">
        <f>C12505/(0.2905*LN(C12505)+0.3655)</f>
        <v>2.7048398588920084</v>
      </c>
      <c r="E12505" s="5">
        <f>D12505*100</f>
        <v>270.48398588920082</v>
      </c>
      <c r="F12505">
        <v>170.43486714052301</v>
      </c>
      <c r="G12505" s="4">
        <f>75.6*1000/(287.05*(F12505+273))</f>
        <v>0.59392882834628302</v>
      </c>
      <c r="H12505" s="3">
        <f>SQRT(2*ABS(E12505)/G12505)</f>
        <v>30.179954019647131</v>
      </c>
      <c r="I12505" s="2">
        <f>(2/2*0.0254)^2*3.1416*H12505</f>
        <v>6.1169776723507305E-2</v>
      </c>
      <c r="K12505" s="6"/>
      <c r="X12505" s="9"/>
      <c r="Y12505" s="9"/>
      <c r="Z12505" s="9"/>
      <c r="AA12505" s="8"/>
      <c r="AI12505" s="7">
        <v>295124431.39999998</v>
      </c>
      <c r="AK12505" s="1">
        <v>11.80326945</v>
      </c>
    </row>
    <row r="12506" spans="1:37" x14ac:dyDescent="0.25">
      <c r="A12506" s="6">
        <v>0.66032407407407401</v>
      </c>
      <c r="B12506">
        <v>0.27</v>
      </c>
      <c r="C12506">
        <f>B12506+0.68</f>
        <v>0.95000000000000007</v>
      </c>
      <c r="D12506" s="5">
        <f>C12506/(0.2905*LN(C12506)+0.3655)</f>
        <v>2.7096460417130221</v>
      </c>
      <c r="E12506" s="5">
        <f>D12506*100</f>
        <v>270.9646041713022</v>
      </c>
      <c r="F12506">
        <v>169.11411978792299</v>
      </c>
      <c r="G12506" s="4">
        <f>75.6*1000/(287.05*(F12506+273))</f>
        <v>0.59570309859136705</v>
      </c>
      <c r="H12506" s="3">
        <f>SQRT(2*ABS(E12506)/G12506)</f>
        <v>30.161737077214408</v>
      </c>
      <c r="I12506" s="2">
        <f>(2/2*0.0254)^2*3.1416*H12506</f>
        <v>6.113285399325831E-2</v>
      </c>
      <c r="K12506" s="6"/>
      <c r="X12506" s="9"/>
      <c r="Y12506" s="9"/>
      <c r="Z12506" s="9"/>
      <c r="AA12506" s="8"/>
      <c r="AI12506" s="7">
        <v>295096194.10000002</v>
      </c>
      <c r="AK12506" s="1">
        <v>11.80216072</v>
      </c>
    </row>
    <row r="12507" spans="1:37" x14ac:dyDescent="0.25">
      <c r="A12507" s="6">
        <v>0.66033564814814816</v>
      </c>
      <c r="B12507">
        <v>0.3</v>
      </c>
      <c r="C12507">
        <f>B12507+0.68</f>
        <v>0.98</v>
      </c>
      <c r="D12507" s="5">
        <f>C12507/(0.2905*LN(C12507)+0.3655)</f>
        <v>2.7250145027674018</v>
      </c>
      <c r="E12507" s="5">
        <f>D12507*100</f>
        <v>272.50145027674017</v>
      </c>
      <c r="F12507">
        <v>168.15949293346301</v>
      </c>
      <c r="G12507" s="4">
        <f>75.6*1000/(287.05*(F12507+273))</f>
        <v>0.59699214299437631</v>
      </c>
      <c r="H12507" s="3">
        <f>SQRT(2*ABS(E12507)/G12507)</f>
        <v>30.214478246266328</v>
      </c>
      <c r="I12507" s="2">
        <f>(2/2*0.0254)^2*3.1416*H12507</f>
        <v>6.1239751622490693E-2</v>
      </c>
      <c r="K12507" s="6"/>
      <c r="X12507" s="9"/>
      <c r="Y12507" s="9"/>
      <c r="Z12507" s="9"/>
      <c r="AA12507" s="8"/>
      <c r="AI12507" s="7">
        <v>295045719.19999999</v>
      </c>
      <c r="AK12507" s="1">
        <v>11.8003017</v>
      </c>
    </row>
    <row r="12508" spans="1:37" x14ac:dyDescent="0.25">
      <c r="A12508" s="6">
        <v>0.6603472222222222</v>
      </c>
      <c r="B12508">
        <v>0.33</v>
      </c>
      <c r="C12508">
        <f>B12508+0.68</f>
        <v>1.01</v>
      </c>
      <c r="D12508" s="5">
        <f>C12508/(0.2905*LN(C12508)+0.3655)</f>
        <v>2.7416554037986409</v>
      </c>
      <c r="E12508" s="5">
        <f>D12508*100</f>
        <v>274.16554037986407</v>
      </c>
      <c r="F12508">
        <v>167.271234520109</v>
      </c>
      <c r="G12508" s="4">
        <f>75.6*1000/(287.05*(F12508+273))</f>
        <v>0.59819658982656365</v>
      </c>
      <c r="H12508" s="3">
        <f>SQRT(2*ABS(E12508)/G12508)</f>
        <v>30.276067532498054</v>
      </c>
      <c r="I12508" s="2">
        <f>(2/2*0.0254)^2*3.1416*H12508</f>
        <v>6.1364582922263461E-2</v>
      </c>
      <c r="K12508" s="6"/>
      <c r="X12508" s="9"/>
      <c r="Y12508" s="9"/>
      <c r="Z12508" s="9"/>
      <c r="AA12508" s="8"/>
      <c r="AI12508" s="7">
        <v>295024406.5</v>
      </c>
      <c r="AK12508" s="1">
        <v>11.799411190000001</v>
      </c>
    </row>
    <row r="12509" spans="1:37" x14ac:dyDescent="0.25">
      <c r="A12509" s="6">
        <v>0.66035879629629635</v>
      </c>
      <c r="B12509">
        <v>0.33</v>
      </c>
      <c r="C12509">
        <f>B12509+0.68</f>
        <v>1.01</v>
      </c>
      <c r="D12509" s="5">
        <f>C12509/(0.2905*LN(C12509)+0.3655)</f>
        <v>2.7416554037986409</v>
      </c>
      <c r="E12509" s="5">
        <f>D12509*100</f>
        <v>274.16554037986407</v>
      </c>
      <c r="F12509">
        <v>166.41797352036201</v>
      </c>
      <c r="G12509" s="4">
        <f>75.6*1000/(287.05*(F12509+273))</f>
        <v>0.59935816684671039</v>
      </c>
      <c r="H12509" s="3">
        <f>SQRT(2*ABS(E12509)/G12509)</f>
        <v>30.246715267042617</v>
      </c>
      <c r="I12509" s="2">
        <f>(2/2*0.0254)^2*3.1416*H12509</f>
        <v>6.1305090733406266E-2</v>
      </c>
      <c r="K12509" s="6"/>
      <c r="X12509" s="9"/>
      <c r="Y12509" s="9"/>
      <c r="Z12509" s="9"/>
      <c r="AA12509" s="8"/>
      <c r="AI12509" s="7">
        <v>295011808.39999998</v>
      </c>
      <c r="AK12509" s="1">
        <v>11.798880349999999</v>
      </c>
    </row>
    <row r="12510" spans="1:37" x14ac:dyDescent="0.25">
      <c r="A12510" s="6">
        <v>0.66037037037037039</v>
      </c>
      <c r="B12510">
        <v>0.22</v>
      </c>
      <c r="C12510">
        <f>B12510+0.68</f>
        <v>0.9</v>
      </c>
      <c r="D12510" s="5">
        <f>C12510/(0.2905*LN(C12510)+0.3655)</f>
        <v>2.6874273799901629</v>
      </c>
      <c r="E12510" s="5">
        <f>D12510*100</f>
        <v>268.7427379990163</v>
      </c>
      <c r="F12510">
        <v>165.49176613069901</v>
      </c>
      <c r="G12510" s="4">
        <f>75.6*1000/(287.05*(F12510+273))</f>
        <v>0.60062416544934505</v>
      </c>
      <c r="H12510" s="3">
        <f>SQRT(2*ABS(E12510)/G12510)</f>
        <v>29.914514981307477</v>
      </c>
      <c r="I12510" s="2">
        <f>(2/2*0.0254)^2*3.1416*H12510</f>
        <v>6.063177568154518E-2</v>
      </c>
      <c r="K12510" s="6"/>
      <c r="X12510" s="9"/>
      <c r="Y12510" s="9"/>
      <c r="Z12510" s="9"/>
      <c r="AA12510" s="8"/>
      <c r="AI12510" s="7">
        <v>294973157</v>
      </c>
      <c r="AK12510" s="1">
        <v>11.797292970000001</v>
      </c>
    </row>
    <row r="12511" spans="1:37" x14ac:dyDescent="0.25">
      <c r="A12511" s="6">
        <v>0.66038194444444442</v>
      </c>
      <c r="B12511">
        <v>0.25</v>
      </c>
      <c r="C12511">
        <f>B12511+0.68</f>
        <v>0.93</v>
      </c>
      <c r="D12511" s="5">
        <f>C12511/(0.2905*LN(C12511)+0.3655)</f>
        <v>2.7002056306030857</v>
      </c>
      <c r="E12511" s="5">
        <f>D12511*100</f>
        <v>270.02056306030858</v>
      </c>
      <c r="F12511">
        <v>164.73897479955301</v>
      </c>
      <c r="G12511" s="4">
        <f>75.6*1000/(287.05*(F12511+273))</f>
        <v>0.60165707476530006</v>
      </c>
      <c r="H12511" s="3">
        <f>SQRT(2*ABS(E12511)/G12511)</f>
        <v>29.959799539383244</v>
      </c>
      <c r="I12511" s="2">
        <f>(2/2*0.0254)^2*3.1416*H12511</f>
        <v>6.0723559993234796E-2</v>
      </c>
      <c r="K12511" s="6"/>
      <c r="X12511" s="9"/>
      <c r="Y12511" s="9"/>
      <c r="Z12511" s="9"/>
      <c r="AA12511" s="8"/>
      <c r="AI12511" s="7">
        <v>294956299.39999998</v>
      </c>
      <c r="AK12511" s="1">
        <v>11.79724641</v>
      </c>
    </row>
    <row r="12512" spans="1:37" x14ac:dyDescent="0.25">
      <c r="A12512" s="6">
        <v>0.66039351851851846</v>
      </c>
      <c r="B12512">
        <v>0.31</v>
      </c>
      <c r="C12512">
        <f>B12512+0.68</f>
        <v>0.99</v>
      </c>
      <c r="D12512" s="5">
        <f>C12512/(0.2905*LN(C12512)+0.3655)</f>
        <v>2.7304290623909595</v>
      </c>
      <c r="E12512" s="5">
        <f>D12512*100</f>
        <v>273.04290623909594</v>
      </c>
      <c r="F12512">
        <v>164.081129052352</v>
      </c>
      <c r="G12512" s="4">
        <f>75.6*1000/(287.05*(F12512+273))</f>
        <v>0.60256262186308007</v>
      </c>
      <c r="H12512" s="3">
        <f>SQRT(2*ABS(E12512)/G12512)</f>
        <v>30.104356807374238</v>
      </c>
      <c r="I12512" s="2">
        <f>(2/2*0.0254)^2*3.1416*H12512</f>
        <v>6.101655367377562E-2</v>
      </c>
      <c r="K12512" s="6"/>
      <c r="X12512" s="9"/>
      <c r="Y12512" s="9"/>
      <c r="Z12512" s="9"/>
      <c r="AA12512" s="8"/>
      <c r="AI12512" s="7">
        <v>294955049.39999998</v>
      </c>
      <c r="AK12512" s="1">
        <v>11.79695508</v>
      </c>
    </row>
    <row r="12513" spans="1:37" x14ac:dyDescent="0.25">
      <c r="A12513" s="6">
        <v>0.66040509259259261</v>
      </c>
      <c r="B12513">
        <v>0.27</v>
      </c>
      <c r="C12513">
        <f>B12513+0.68</f>
        <v>0.95000000000000007</v>
      </c>
      <c r="D12513" s="5">
        <f>C12513/(0.2905*LN(C12513)+0.3655)</f>
        <v>2.7096460417130221</v>
      </c>
      <c r="E12513" s="5">
        <f>D12513*100</f>
        <v>270.9646041713022</v>
      </c>
      <c r="F12513">
        <v>163.30160481330401</v>
      </c>
      <c r="G12513" s="4">
        <f>75.6*1000/(287.05*(F12513+273))</f>
        <v>0.6036391986258165</v>
      </c>
      <c r="H12513" s="3">
        <f>SQRT(2*ABS(E12513)/G12513)</f>
        <v>29.962811525874791</v>
      </c>
      <c r="I12513" s="2">
        <f>(2/2*0.0254)^2*3.1416*H12513</f>
        <v>6.0729664791839263E-2</v>
      </c>
      <c r="K12513" s="6"/>
      <c r="X12513" s="9"/>
      <c r="Y12513" s="9"/>
      <c r="Z12513" s="9"/>
      <c r="AA12513" s="8"/>
      <c r="AI12513" s="7">
        <v>294941424</v>
      </c>
      <c r="AK12513" s="1">
        <v>11.795521770000001</v>
      </c>
    </row>
    <row r="12514" spans="1:37" x14ac:dyDescent="0.25">
      <c r="A12514" s="6">
        <v>0.66041666666666665</v>
      </c>
      <c r="B12514">
        <v>0.28999999999999998</v>
      </c>
      <c r="C12514">
        <f>B12514+0.68</f>
        <v>0.97</v>
      </c>
      <c r="D12514" s="5">
        <f>C12514/(0.2905*LN(C12514)+0.3655)</f>
        <v>2.7197410564993283</v>
      </c>
      <c r="E12514" s="5">
        <f>D12514*100</f>
        <v>271.97410564993282</v>
      </c>
      <c r="F12514">
        <v>162.71358868750701</v>
      </c>
      <c r="G12514" s="4">
        <f>75.6*1000/(287.05*(F12514+273))</f>
        <v>0.6044538383161332</v>
      </c>
      <c r="H12514" s="3">
        <f>SQRT(2*ABS(E12514)/G12514)</f>
        <v>29.998338862602026</v>
      </c>
      <c r="I12514" s="2">
        <f>(2/2*0.0254)^2*3.1416*H12514</f>
        <v>6.0801672829153407E-2</v>
      </c>
      <c r="K12514" s="6"/>
      <c r="X12514" s="9"/>
      <c r="Y12514" s="9"/>
      <c r="Z12514" s="9"/>
      <c r="AA12514" s="8"/>
      <c r="AI12514" s="7">
        <v>294897006.89999998</v>
      </c>
      <c r="AK12514" s="1">
        <v>11.794488469999999</v>
      </c>
    </row>
    <row r="12515" spans="1:37" x14ac:dyDescent="0.25">
      <c r="A12515" s="6">
        <v>0.6604282407407408</v>
      </c>
      <c r="B12515">
        <v>0.32</v>
      </c>
      <c r="C12515">
        <f>B12515+0.68</f>
        <v>1</v>
      </c>
      <c r="D12515" s="5">
        <f>C12515/(0.2905*LN(C12515)+0.3655)</f>
        <v>2.7359781121751028</v>
      </c>
      <c r="E12515" s="5">
        <f>D12515*100</f>
        <v>273.5978112175103</v>
      </c>
      <c r="F12515">
        <v>162.170888541784</v>
      </c>
      <c r="G12515" s="4">
        <f>75.6*1000/(287.05*(F12515+273))</f>
        <v>0.60520765065692694</v>
      </c>
      <c r="H12515" s="3">
        <f>SQRT(2*ABS(E12515)/G12515)</f>
        <v>30.069008126623341</v>
      </c>
      <c r="I12515" s="2">
        <f>(2/2*0.0254)^2*3.1416*H12515</f>
        <v>6.0944907742585819E-2</v>
      </c>
      <c r="K12515" s="6"/>
      <c r="X12515" s="9"/>
      <c r="Y12515" s="9"/>
      <c r="Z12515" s="9"/>
      <c r="AA12515" s="8"/>
      <c r="AI12515" s="7">
        <v>294869824.30000001</v>
      </c>
      <c r="AK12515" s="1">
        <v>11.793864810000001</v>
      </c>
    </row>
    <row r="12516" spans="1:37" x14ac:dyDescent="0.25">
      <c r="A12516" s="6">
        <v>0.66043981481481484</v>
      </c>
      <c r="B12516">
        <v>0.27</v>
      </c>
      <c r="C12516">
        <f>B12516+0.68</f>
        <v>0.95000000000000007</v>
      </c>
      <c r="D12516" s="5">
        <f>C12516/(0.2905*LN(C12516)+0.3655)</f>
        <v>2.7096460417130221</v>
      </c>
      <c r="E12516" s="5">
        <f>D12516*100</f>
        <v>270.9646041713022</v>
      </c>
      <c r="F12516">
        <v>161.64913924168599</v>
      </c>
      <c r="G12516" s="4">
        <f>75.6*1000/(287.05*(F12516+273))</f>
        <v>0.60593413701025345</v>
      </c>
      <c r="H12516" s="3">
        <f>SQRT(2*ABS(E12516)/G12516)</f>
        <v>29.906016542401638</v>
      </c>
      <c r="I12516" s="2">
        <f>(2/2*0.0254)^2*3.1416*H12516</f>
        <v>6.0614550751048928E-2</v>
      </c>
      <c r="K12516" s="6"/>
      <c r="X12516" s="9"/>
      <c r="Y12516" s="9"/>
      <c r="Z12516" s="9"/>
      <c r="AA12516" s="8"/>
      <c r="AI12516" s="7">
        <v>294869772.89999998</v>
      </c>
      <c r="AK12516" s="1">
        <v>11.793439709999999</v>
      </c>
    </row>
    <row r="12517" spans="1:37" x14ac:dyDescent="0.25">
      <c r="A12517" s="6">
        <v>0.66045138888888888</v>
      </c>
      <c r="B12517">
        <v>0.31</v>
      </c>
      <c r="C12517">
        <f>B12517+0.68</f>
        <v>0.99</v>
      </c>
      <c r="D12517" s="5">
        <f>C12517/(0.2905*LN(C12517)+0.3655)</f>
        <v>2.7304290623909595</v>
      </c>
      <c r="E12517" s="5">
        <f>D12517*100</f>
        <v>273.04290623909594</v>
      </c>
      <c r="F12517">
        <v>161.04053025749101</v>
      </c>
      <c r="G12517" s="4">
        <f>75.6*1000/(287.05*(F12517+273))</f>
        <v>0.60678377416141105</v>
      </c>
      <c r="H12517" s="3">
        <f>SQRT(2*ABS(E12517)/G12517)</f>
        <v>29.999462069699938</v>
      </c>
      <c r="I12517" s="2">
        <f>(2/2*0.0254)^2*3.1416*H12517</f>
        <v>6.0803949384225321E-2</v>
      </c>
      <c r="K12517" s="6"/>
      <c r="X12517" s="9"/>
      <c r="Y12517" s="9"/>
      <c r="Z12517" s="9"/>
      <c r="AA12517" s="8"/>
      <c r="AI12517" s="7">
        <v>294860543.80000001</v>
      </c>
      <c r="AK12517" s="1">
        <v>11.792476450000001</v>
      </c>
    </row>
    <row r="12518" spans="1:37" x14ac:dyDescent="0.25">
      <c r="A12518" s="6">
        <v>0.66046296296296292</v>
      </c>
      <c r="B12518">
        <v>0.27</v>
      </c>
      <c r="C12518">
        <f>B12518+0.68</f>
        <v>0.95000000000000007</v>
      </c>
      <c r="D12518" s="5">
        <f>C12518/(0.2905*LN(C12518)+0.3655)</f>
        <v>2.7096460417130221</v>
      </c>
      <c r="E12518" s="5">
        <f>D12518*100</f>
        <v>270.9646041713022</v>
      </c>
      <c r="F12518">
        <v>160.595444839235</v>
      </c>
      <c r="G12518" s="4">
        <f>75.6*1000/(287.05*(F12518+273))</f>
        <v>0.60740663727754385</v>
      </c>
      <c r="H12518" s="3">
        <f>SQRT(2*ABS(E12518)/G12518)</f>
        <v>29.869744845737433</v>
      </c>
      <c r="I12518" s="2">
        <f>(2/2*0.0254)^2*3.1416*H12518</f>
        <v>6.0541034019218003E-2</v>
      </c>
      <c r="K12518" s="6"/>
      <c r="X12518" s="9"/>
      <c r="Y12518" s="9"/>
      <c r="Z12518" s="9"/>
      <c r="AA12518" s="8"/>
      <c r="AI12518" s="7">
        <v>294824376.10000002</v>
      </c>
      <c r="AK12518" s="1">
        <v>11.79160428</v>
      </c>
    </row>
    <row r="12519" spans="1:37" x14ac:dyDescent="0.25">
      <c r="A12519" s="6">
        <v>0.66047453703703707</v>
      </c>
      <c r="B12519">
        <v>0.33</v>
      </c>
      <c r="C12519">
        <f>B12519+0.68</f>
        <v>1.01</v>
      </c>
      <c r="D12519" s="5">
        <f>C12519/(0.2905*LN(C12519)+0.3655)</f>
        <v>2.7416554037986409</v>
      </c>
      <c r="E12519" s="5">
        <f>D12519*100</f>
        <v>274.16554037986407</v>
      </c>
      <c r="F12519">
        <v>160.18170744211699</v>
      </c>
      <c r="G12519" s="4">
        <f>75.6*1000/(287.05*(F12519+273))</f>
        <v>0.60798677913668042</v>
      </c>
      <c r="H12519" s="3">
        <f>SQRT(2*ABS(E12519)/G12519)</f>
        <v>30.031316012336795</v>
      </c>
      <c r="I12519" s="2">
        <f>(2/2*0.0254)^2*3.1416*H12519</f>
        <v>6.0868512059091939E-2</v>
      </c>
      <c r="K12519" s="6"/>
      <c r="X12519" s="9"/>
      <c r="Y12519" s="9"/>
      <c r="Z12519" s="9"/>
      <c r="AA12519" s="8"/>
      <c r="AI12519" s="7">
        <v>294822619.19999999</v>
      </c>
      <c r="AK12519" s="1">
        <v>11.79207085</v>
      </c>
    </row>
    <row r="12520" spans="1:37" x14ac:dyDescent="0.25">
      <c r="A12520" s="6">
        <v>0.66048611111111111</v>
      </c>
      <c r="B12520">
        <v>0.32</v>
      </c>
      <c r="C12520">
        <f>B12520+0.68</f>
        <v>1</v>
      </c>
      <c r="D12520" s="5">
        <f>C12520/(0.2905*LN(C12520)+0.3655)</f>
        <v>2.7359781121751028</v>
      </c>
      <c r="E12520" s="5">
        <f>D12520*100</f>
        <v>273.5978112175103</v>
      </c>
      <c r="F12520">
        <v>159.74368906736501</v>
      </c>
      <c r="G12520" s="4">
        <f>75.6*1000/(287.05*(F12520+273))</f>
        <v>0.60860217662853544</v>
      </c>
      <c r="H12520" s="3">
        <f>SQRT(2*ABS(E12520)/G12520)</f>
        <v>29.985034755233428</v>
      </c>
      <c r="I12520" s="2">
        <f>(2/2*0.0254)^2*3.1416*H12520</f>
        <v>6.077470760327159E-2</v>
      </c>
      <c r="K12520" s="6"/>
      <c r="X12520" s="9"/>
      <c r="Y12520" s="9"/>
      <c r="Z12520" s="9"/>
      <c r="AA12520" s="8"/>
      <c r="AI12520" s="7">
        <v>294816873.10000002</v>
      </c>
      <c r="AK12520" s="1">
        <v>11.79131561</v>
      </c>
    </row>
    <row r="12521" spans="1:37" x14ac:dyDescent="0.25">
      <c r="A12521" s="6">
        <v>0.66049768518518526</v>
      </c>
      <c r="B12521">
        <v>0.33</v>
      </c>
      <c r="C12521">
        <f>B12521+0.68</f>
        <v>1.01</v>
      </c>
      <c r="D12521" s="5">
        <f>C12521/(0.2905*LN(C12521)+0.3655)</f>
        <v>2.7416554037986409</v>
      </c>
      <c r="E12521" s="5">
        <f>D12521*100</f>
        <v>274.16554037986407</v>
      </c>
      <c r="F12521">
        <v>159.173658502742</v>
      </c>
      <c r="G12521" s="4">
        <f>75.6*1000/(287.05*(F12521+273))</f>
        <v>0.60940491375873507</v>
      </c>
      <c r="H12521" s="3">
        <f>SQRT(2*ABS(E12521)/G12521)</f>
        <v>29.996353006964984</v>
      </c>
      <c r="I12521" s="2">
        <f>(2/2*0.0254)^2*3.1416*H12521</f>
        <v>6.0797647828126439E-2</v>
      </c>
      <c r="K12521" s="6"/>
      <c r="X12521" s="9"/>
      <c r="Y12521" s="9"/>
      <c r="Z12521" s="9"/>
      <c r="AA12521" s="8"/>
      <c r="AI12521" s="7">
        <v>294795527.5</v>
      </c>
      <c r="AK12521" s="1">
        <v>11.790315079999999</v>
      </c>
    </row>
    <row r="12522" spans="1:37" x14ac:dyDescent="0.25">
      <c r="A12522" s="6">
        <v>0.6605092592592593</v>
      </c>
      <c r="B12522">
        <v>0.28000000000000003</v>
      </c>
      <c r="C12522">
        <f>B12522+0.68</f>
        <v>0.96000000000000008</v>
      </c>
      <c r="D12522" s="5">
        <f>C12522/(0.2905*LN(C12522)+0.3655)</f>
        <v>2.7146157496557359</v>
      </c>
      <c r="E12522" s="5">
        <f>D12522*100</f>
        <v>271.46157496557362</v>
      </c>
      <c r="F12522">
        <v>158.76010256315701</v>
      </c>
      <c r="G12522" s="4">
        <f>75.6*1000/(287.05*(F12522+273))</f>
        <v>0.60998862452821334</v>
      </c>
      <c r="H12522" s="3">
        <f>SQRT(2*ABS(E12522)/G12522)</f>
        <v>29.833782005033495</v>
      </c>
      <c r="I12522" s="2">
        <f>(2/2*0.0254)^2*3.1416*H12522</f>
        <v>6.0468143287351048E-2</v>
      </c>
      <c r="K12522" s="6"/>
      <c r="X12522" s="9"/>
      <c r="Y12522" s="9"/>
      <c r="Z12522" s="9"/>
      <c r="AA12522" s="8"/>
      <c r="AI12522" s="7">
        <v>294775178.19999999</v>
      </c>
      <c r="AK12522" s="1">
        <v>11.78983938</v>
      </c>
    </row>
    <row r="12523" spans="1:37" x14ac:dyDescent="0.25">
      <c r="A12523" s="6">
        <v>0.66052083333333333</v>
      </c>
      <c r="B12523">
        <v>0.28000000000000003</v>
      </c>
      <c r="C12523">
        <f>B12523+0.68</f>
        <v>0.96000000000000008</v>
      </c>
      <c r="D12523" s="5">
        <f>C12523/(0.2905*LN(C12523)+0.3655)</f>
        <v>2.7146157496557359</v>
      </c>
      <c r="E12523" s="5">
        <f>D12523*100</f>
        <v>271.46157496557362</v>
      </c>
      <c r="F12523">
        <v>158.35702488638799</v>
      </c>
      <c r="G12523" s="4">
        <f>75.6*1000/(287.05*(F12523+273))</f>
        <v>0.61055862289023177</v>
      </c>
      <c r="H12523" s="3">
        <f>SQRT(2*ABS(E12523)/G12523)</f>
        <v>29.819852812181647</v>
      </c>
      <c r="I12523" s="2">
        <f>(2/2*0.0254)^2*3.1416*H12523</f>
        <v>6.0439911116548818E-2</v>
      </c>
      <c r="K12523" s="6"/>
      <c r="X12523" s="9"/>
      <c r="Y12523" s="9"/>
      <c r="Z12523" s="9"/>
      <c r="AA12523" s="8"/>
      <c r="AI12523" s="7">
        <v>304668081.10000002</v>
      </c>
      <c r="AK12523" s="1">
        <v>10.30022905</v>
      </c>
    </row>
    <row r="12524" spans="1:37" x14ac:dyDescent="0.25">
      <c r="A12524" s="6">
        <v>0.66053240740740737</v>
      </c>
      <c r="B12524">
        <v>0.36</v>
      </c>
      <c r="C12524">
        <f>B12524+0.68</f>
        <v>1.04</v>
      </c>
      <c r="D12524" s="5">
        <f>C12524/(0.2905*LN(C12524)+0.3655)</f>
        <v>2.7593993440543327</v>
      </c>
      <c r="E12524" s="5">
        <f>D12524*100</f>
        <v>275.93993440543329</v>
      </c>
      <c r="F12524">
        <v>157.90105820370999</v>
      </c>
      <c r="G12524" s="4">
        <f>75.6*1000/(287.05*(F12524+273))</f>
        <v>0.61120469786396303</v>
      </c>
      <c r="H12524" s="3">
        <f>SQRT(2*ABS(E12524)/G12524)</f>
        <v>30.048924627822874</v>
      </c>
      <c r="I12524" s="2">
        <f>(2/2*0.0254)^2*3.1416*H12524</f>
        <v>6.0904201811203297E-2</v>
      </c>
      <c r="K12524" s="6"/>
      <c r="X12524" s="9"/>
      <c r="Y12524" s="9"/>
      <c r="Z12524" s="9"/>
      <c r="AA12524" s="8"/>
      <c r="AI12524" s="7">
        <v>340614955.30000001</v>
      </c>
      <c r="AK12524" s="1">
        <v>7.0262687100000001</v>
      </c>
    </row>
    <row r="12525" spans="1:37" x14ac:dyDescent="0.25">
      <c r="A12525" s="6">
        <v>0.66054398148148141</v>
      </c>
      <c r="B12525">
        <v>0.33</v>
      </c>
      <c r="C12525">
        <f>B12525+0.68</f>
        <v>1.01</v>
      </c>
      <c r="D12525" s="5">
        <f>C12525/(0.2905*LN(C12525)+0.3655)</f>
        <v>2.7416554037986409</v>
      </c>
      <c r="E12525" s="5">
        <f>D12525*100</f>
        <v>274.16554037986407</v>
      </c>
      <c r="F12525">
        <v>157.49197615778499</v>
      </c>
      <c r="G12525" s="4">
        <f>75.6*1000/(287.05*(F12525+273))</f>
        <v>0.61178550513129648</v>
      </c>
      <c r="H12525" s="3">
        <f>SQRT(2*ABS(E12525)/G12525)</f>
        <v>29.937934933036903</v>
      </c>
      <c r="I12525" s="2">
        <f>(2/2*0.0254)^2*3.1416*H12525</f>
        <v>6.0679244051352235E-2</v>
      </c>
      <c r="K12525" s="6"/>
      <c r="X12525" s="9"/>
      <c r="Y12525" s="9"/>
      <c r="Z12525" s="9"/>
      <c r="AA12525" s="8"/>
      <c r="AI12525" s="7">
        <v>350613544.39999998</v>
      </c>
      <c r="AK12525" s="1">
        <v>6.4440790999999997</v>
      </c>
    </row>
    <row r="12526" spans="1:37" x14ac:dyDescent="0.25">
      <c r="A12526" s="6">
        <v>0.66055555555555556</v>
      </c>
      <c r="B12526">
        <v>0.31</v>
      </c>
      <c r="C12526">
        <f>B12526+0.68</f>
        <v>0.99</v>
      </c>
      <c r="D12526" s="5">
        <f>C12526/(0.2905*LN(C12526)+0.3655)</f>
        <v>2.7304290623909595</v>
      </c>
      <c r="E12526" s="5">
        <f>D12526*100</f>
        <v>273.04290623909594</v>
      </c>
      <c r="F12526">
        <v>157.077816978561</v>
      </c>
      <c r="G12526" s="4">
        <f>75.6*1000/(287.05*(F12526+273))</f>
        <v>0.61237464638123662</v>
      </c>
      <c r="H12526" s="3">
        <f>SQRT(2*ABS(E12526)/G12526)</f>
        <v>29.862203172420241</v>
      </c>
      <c r="I12526" s="2">
        <f>(2/2*0.0254)^2*3.1416*H12526</f>
        <v>6.0525748294374487E-2</v>
      </c>
      <c r="K12526" s="6"/>
      <c r="X12526" s="9"/>
      <c r="Y12526" s="9"/>
      <c r="Z12526" s="9"/>
      <c r="AA12526" s="8"/>
      <c r="AI12526" s="7">
        <v>360962259.80000001</v>
      </c>
      <c r="AK12526" s="1">
        <v>5.9321231000000001</v>
      </c>
    </row>
    <row r="12527" spans="1:37" x14ac:dyDescent="0.25">
      <c r="A12527" s="6">
        <v>0.6605671296296296</v>
      </c>
      <c r="B12527">
        <v>0.32</v>
      </c>
      <c r="C12527">
        <f>B12527+0.68</f>
        <v>1</v>
      </c>
      <c r="D12527" s="5">
        <f>C12527/(0.2905*LN(C12527)+0.3655)</f>
        <v>2.7359781121751028</v>
      </c>
      <c r="E12527" s="5">
        <f>D12527*100</f>
        <v>273.5978112175103</v>
      </c>
      <c r="F12527">
        <v>156.73052608436299</v>
      </c>
      <c r="G12527" s="4">
        <f>75.6*1000/(287.05*(F12527+273))</f>
        <v>0.61286954289339224</v>
      </c>
      <c r="H12527" s="3">
        <f>SQRT(2*ABS(E12527)/G12527)</f>
        <v>29.880460588388573</v>
      </c>
      <c r="I12527" s="2">
        <f>(2/2*0.0254)^2*3.1416*H12527</f>
        <v>6.0562753057788105E-2</v>
      </c>
      <c r="K12527" s="6"/>
      <c r="X12527" s="9"/>
      <c r="Y12527" s="9"/>
      <c r="Z12527" s="9"/>
      <c r="AA12527" s="8"/>
      <c r="AI12527" s="7">
        <v>380592025.60000002</v>
      </c>
      <c r="AK12527" s="1">
        <v>5.1497116500000004</v>
      </c>
    </row>
    <row r="12528" spans="1:37" x14ac:dyDescent="0.25">
      <c r="A12528" s="6">
        <v>0.66057870370370375</v>
      </c>
      <c r="B12528">
        <v>0.39</v>
      </c>
      <c r="C12528">
        <f>B12528+0.68</f>
        <v>1.07</v>
      </c>
      <c r="D12528" s="5">
        <f>C12528/(0.2905*LN(C12528)+0.3655)</f>
        <v>2.7781034953995807</v>
      </c>
      <c r="E12528" s="5">
        <f>D12528*100</f>
        <v>277.81034953995805</v>
      </c>
      <c r="F12528">
        <v>156.438833535904</v>
      </c>
      <c r="G12528" s="4">
        <f>75.6*1000/(287.05*(F12528+273))</f>
        <v>0.61328582913692431</v>
      </c>
      <c r="H12528" s="3">
        <f>SQRT(2*ABS(E12528)/G12528)</f>
        <v>30.099393409555457</v>
      </c>
      <c r="I12528" s="2">
        <f>(2/2*0.0254)^2*3.1416*H12528</f>
        <v>6.1006493687064997E-2</v>
      </c>
      <c r="K12528" s="6"/>
      <c r="X12528" s="9"/>
      <c r="Y12528" s="9"/>
      <c r="Z12528" s="9"/>
      <c r="AA12528" s="8"/>
      <c r="AI12528" s="7">
        <v>392857252</v>
      </c>
      <c r="AK12528" s="1">
        <v>4.7538779</v>
      </c>
    </row>
    <row r="12529" spans="1:37" x14ac:dyDescent="0.25">
      <c r="A12529" s="6">
        <v>0.66059027777777779</v>
      </c>
      <c r="B12529">
        <v>0.95</v>
      </c>
      <c r="C12529">
        <f>B12529+0.68</f>
        <v>1.63</v>
      </c>
      <c r="D12529" s="5">
        <f>C12529/(0.2905*LN(C12529)+0.3655)</f>
        <v>3.212249941212534</v>
      </c>
      <c r="E12529" s="5">
        <f>D12529*100</f>
        <v>321.22499412125342</v>
      </c>
      <c r="F12529">
        <v>156.19577879860901</v>
      </c>
      <c r="G12529" s="4">
        <f>75.6*1000/(287.05*(F12529+273))</f>
        <v>0.61363313457060042</v>
      </c>
      <c r="H12529" s="3">
        <f>SQRT(2*ABS(E12529)/G12529)</f>
        <v>32.356777430609093</v>
      </c>
      <c r="I12529" s="2">
        <f>(2/2*0.0254)^2*3.1416*H12529</f>
        <v>6.5581837852837138E-2</v>
      </c>
      <c r="K12529" s="6"/>
      <c r="X12529" s="9"/>
      <c r="Y12529" s="9"/>
      <c r="Z12529" s="9"/>
      <c r="AA12529" s="8"/>
      <c r="AI12529" s="7">
        <v>404317052.39999998</v>
      </c>
      <c r="AK12529" s="1">
        <v>4.4312678500000002</v>
      </c>
    </row>
    <row r="12530" spans="1:37" x14ac:dyDescent="0.25">
      <c r="A12530" s="6">
        <v>0.66060185185185183</v>
      </c>
      <c r="B12530">
        <v>1</v>
      </c>
      <c r="C12530">
        <f>B12530+0.68</f>
        <v>1.6800000000000002</v>
      </c>
      <c r="D12530" s="5">
        <f>C12530/(0.2905*LN(C12530)+0.3655)</f>
        <v>3.2544919927979628</v>
      </c>
      <c r="E12530" s="5">
        <f>D12530*100</f>
        <v>325.44919927979629</v>
      </c>
      <c r="F12530">
        <v>156.08814681738599</v>
      </c>
      <c r="G12530" s="4">
        <f>75.6*1000/(287.05*(F12530+273))</f>
        <v>0.61378705760601349</v>
      </c>
      <c r="H12530" s="3">
        <f>SQRT(2*ABS(E12530)/G12530)</f>
        <v>32.564749233131572</v>
      </c>
      <c r="I12530" s="2">
        <f>(2/2*0.0254)^2*3.1416*H12530</f>
        <v>6.6003362309660488E-2</v>
      </c>
      <c r="K12530" s="6"/>
      <c r="X12530" s="9"/>
      <c r="Y12530" s="9"/>
      <c r="Z12530" s="9"/>
      <c r="AA12530" s="8"/>
      <c r="AI12530" s="7">
        <v>416206118.10000002</v>
      </c>
      <c r="AK12530" s="1">
        <v>4.1372332900000002</v>
      </c>
    </row>
    <row r="12531" spans="1:37" x14ac:dyDescent="0.25">
      <c r="A12531" s="6">
        <v>0.66061342592592587</v>
      </c>
      <c r="B12531">
        <v>1.08</v>
      </c>
      <c r="C12531">
        <f>B12531+0.68</f>
        <v>1.7600000000000002</v>
      </c>
      <c r="D12531" s="5">
        <f>C12531/(0.2905*LN(C12531)+0.3655)</f>
        <v>3.3224870396005648</v>
      </c>
      <c r="E12531" s="5">
        <f>D12531*100</f>
        <v>332.2487039600565</v>
      </c>
      <c r="F12531">
        <v>156.17841852914799</v>
      </c>
      <c r="G12531" s="4">
        <f>75.6*1000/(287.05*(F12531+273))</f>
        <v>0.61365795603437046</v>
      </c>
      <c r="H12531" s="3">
        <f>SQRT(2*ABS(E12531)/G12531)</f>
        <v>32.906634011616774</v>
      </c>
      <c r="I12531" s="2">
        <f>(2/2*0.0254)^2*3.1416*H12531</f>
        <v>6.6696306227053179E-2</v>
      </c>
      <c r="K12531" s="6"/>
      <c r="X12531" s="9"/>
      <c r="Y12531" s="9"/>
      <c r="Z12531" s="9"/>
      <c r="AA12531" s="8"/>
      <c r="AI12531" s="7">
        <v>438490899.30000001</v>
      </c>
      <c r="AK12531" s="1">
        <v>3.6768132699999998</v>
      </c>
    </row>
    <row r="12532" spans="1:37" x14ac:dyDescent="0.25">
      <c r="A12532" s="6">
        <v>0.66062500000000002</v>
      </c>
      <c r="B12532">
        <v>0.37</v>
      </c>
      <c r="C12532">
        <f>B12532+0.68</f>
        <v>1.05</v>
      </c>
      <c r="D12532" s="5">
        <f>C12532/(0.2905*LN(C12532)+0.3655)</f>
        <v>2.7655337597593457</v>
      </c>
      <c r="E12532" s="5">
        <f>D12532*100</f>
        <v>276.55337597593456</v>
      </c>
      <c r="F12532">
        <v>156.108978499117</v>
      </c>
      <c r="G12532" s="4">
        <f>75.6*1000/(287.05*(F12532+273))</f>
        <v>0.61375726047457302</v>
      </c>
      <c r="H12532" s="3">
        <f>SQRT(2*ABS(E12532)/G12532)</f>
        <v>30.019686926586537</v>
      </c>
      <c r="I12532" s="2">
        <f>(2/2*0.0254)^2*3.1416*H12532</f>
        <v>6.0844941825075716E-2</v>
      </c>
      <c r="K12532" s="6"/>
      <c r="X12532" s="9"/>
      <c r="Y12532" s="9"/>
      <c r="Z12532" s="9"/>
      <c r="AA12532" s="8"/>
      <c r="AI12532" s="7">
        <v>457123273.80000001</v>
      </c>
      <c r="AK12532" s="1">
        <v>3.3611447299999999</v>
      </c>
    </row>
    <row r="12533" spans="1:37" x14ac:dyDescent="0.25">
      <c r="A12533" s="6">
        <v>0.66063657407407406</v>
      </c>
      <c r="B12533">
        <v>0.32</v>
      </c>
      <c r="C12533">
        <f>B12533+0.68</f>
        <v>1</v>
      </c>
      <c r="D12533" s="5">
        <f>C12533/(0.2905*LN(C12533)+0.3655)</f>
        <v>2.7359781121751028</v>
      </c>
      <c r="E12533" s="5">
        <f>D12533*100</f>
        <v>273.5978112175103</v>
      </c>
      <c r="F12533">
        <v>155.945801044539</v>
      </c>
      <c r="G12533" s="4">
        <f>75.6*1000/(287.05*(F12533+273))</f>
        <v>0.61399074299672185</v>
      </c>
      <c r="H12533" s="3">
        <f>SQRT(2*ABS(E12533)/G12533)</f>
        <v>29.853165971786606</v>
      </c>
      <c r="I12533" s="2">
        <f>(2/2*0.0254)^2*3.1416*H12533</f>
        <v>6.0507431382937009E-2</v>
      </c>
      <c r="K12533" s="6"/>
      <c r="X12533" s="9"/>
      <c r="Y12533" s="9"/>
      <c r="Z12533" s="9"/>
      <c r="AA12533" s="8"/>
      <c r="AI12533" s="7">
        <v>480279852.10000002</v>
      </c>
      <c r="AK12533" s="1">
        <v>3.0326628200000001</v>
      </c>
    </row>
    <row r="12534" spans="1:37" x14ac:dyDescent="0.25">
      <c r="A12534" s="6">
        <v>0.66064814814814821</v>
      </c>
      <c r="B12534">
        <v>0.28999999999999998</v>
      </c>
      <c r="C12534">
        <f>B12534+0.68</f>
        <v>0.97</v>
      </c>
      <c r="D12534" s="5">
        <f>C12534/(0.2905*LN(C12534)+0.3655)</f>
        <v>2.7197410564993283</v>
      </c>
      <c r="E12534" s="5">
        <f>D12534*100</f>
        <v>271.97410564993282</v>
      </c>
      <c r="F12534">
        <v>155.75833207260399</v>
      </c>
      <c r="G12534" s="4">
        <f>75.6*1000/(287.05*(F12534+273))</f>
        <v>0.6142592024172322</v>
      </c>
      <c r="H12534" s="3">
        <f>SQRT(2*ABS(E12534)/G12534)</f>
        <v>29.757945272701036</v>
      </c>
      <c r="I12534" s="2">
        <f>(2/2*0.0254)^2*3.1416*H12534</f>
        <v>6.0314434770061827E-2</v>
      </c>
      <c r="K12534" s="6"/>
      <c r="X12534" s="9"/>
      <c r="Y12534" s="9"/>
      <c r="Z12534" s="9"/>
      <c r="AA12534" s="8"/>
      <c r="AI12534" s="7">
        <v>514679090.30000001</v>
      </c>
      <c r="AK12534" s="1">
        <v>2.6434620999999998</v>
      </c>
    </row>
    <row r="12535" spans="1:37" x14ac:dyDescent="0.25">
      <c r="A12535" s="6">
        <v>0.66065972222222225</v>
      </c>
      <c r="B12535">
        <v>0.36</v>
      </c>
      <c r="C12535">
        <f>B12535+0.68</f>
        <v>1.04</v>
      </c>
      <c r="D12535" s="5">
        <f>C12535/(0.2905*LN(C12535)+0.3655)</f>
        <v>2.7593993440543327</v>
      </c>
      <c r="E12535" s="5">
        <f>D12535*100</f>
        <v>275.93993440543329</v>
      </c>
      <c r="F12535">
        <v>155.543105181475</v>
      </c>
      <c r="G12535" s="4">
        <f>75.6*1000/(287.05*(F12535+273))</f>
        <v>0.61456770136841155</v>
      </c>
      <c r="H12535" s="3">
        <f>SQRT(2*ABS(E12535)/G12535)</f>
        <v>29.966595809891139</v>
      </c>
      <c r="I12535" s="2">
        <f>(2/2*0.0254)^2*3.1416*H12535</f>
        <v>6.0737334909831749E-2</v>
      </c>
      <c r="K12535" s="6"/>
      <c r="X12535" s="9"/>
      <c r="Y12535" s="9"/>
      <c r="Z12535" s="9"/>
      <c r="AA12535" s="8"/>
      <c r="AI12535" s="7">
        <v>527902271.30000001</v>
      </c>
      <c r="AK12535" s="1">
        <v>2.5181029100000001</v>
      </c>
    </row>
    <row r="12536" spans="1:37" x14ac:dyDescent="0.25">
      <c r="A12536" s="6">
        <v>0.66067129629629628</v>
      </c>
      <c r="B12536">
        <v>0.42</v>
      </c>
      <c r="C12536">
        <f>B12536+0.68</f>
        <v>1.1000000000000001</v>
      </c>
      <c r="D12536" s="5">
        <f>C12536/(0.2905*LN(C12536)+0.3655)</f>
        <v>2.7976466698445837</v>
      </c>
      <c r="E12536" s="5">
        <f>D12536*100</f>
        <v>279.76466698445836</v>
      </c>
      <c r="F12536">
        <v>155.31401072525</v>
      </c>
      <c r="G12536" s="4">
        <f>75.6*1000/(287.05*(F12536+273))</f>
        <v>0.61489641826730546</v>
      </c>
      <c r="H12536" s="3">
        <f>SQRT(2*ABS(E12536)/G12536)</f>
        <v>30.165494445105058</v>
      </c>
      <c r="I12536" s="2">
        <f>(2/2*0.0254)^2*3.1416*H12536</f>
        <v>6.114046955671442E-2</v>
      </c>
      <c r="K12536" s="6"/>
      <c r="X12536" s="9"/>
      <c r="Y12536" s="9"/>
      <c r="Z12536" s="9"/>
      <c r="AA12536" s="8"/>
      <c r="AI12536" s="7">
        <v>540566084.10000002</v>
      </c>
      <c r="AK12536" s="1">
        <v>2.40827875</v>
      </c>
    </row>
    <row r="12537" spans="1:37" x14ac:dyDescent="0.25">
      <c r="A12537" s="6">
        <v>0.66068287037037032</v>
      </c>
      <c r="B12537">
        <v>1.05</v>
      </c>
      <c r="C12537">
        <f>B12537+0.68</f>
        <v>1.73</v>
      </c>
      <c r="D12537" s="5">
        <f>C12537/(0.2905*LN(C12537)+0.3655)</f>
        <v>3.2969382529959748</v>
      </c>
      <c r="E12537" s="5">
        <f>D12537*100</f>
        <v>329.69382529959745</v>
      </c>
      <c r="F12537">
        <v>155.18558716941499</v>
      </c>
      <c r="G12537" s="4">
        <f>75.6*1000/(287.05*(F12537+273))</f>
        <v>0.61508084106636818</v>
      </c>
      <c r="H12537" s="3">
        <f>SQRT(2*ABS(E12537)/G12537)</f>
        <v>32.741932196050769</v>
      </c>
      <c r="I12537" s="2">
        <f>(2/2*0.0254)^2*3.1416*H12537</f>
        <v>6.6362482879357879E-2</v>
      </c>
      <c r="K12537" s="6"/>
      <c r="X12537" s="9"/>
      <c r="Y12537" s="9"/>
      <c r="Z12537" s="9"/>
      <c r="AA12537" s="8"/>
      <c r="AI12537" s="7">
        <v>550992653.79999995</v>
      </c>
      <c r="AK12537" s="1">
        <v>2.32383541</v>
      </c>
    </row>
    <row r="12538" spans="1:37" x14ac:dyDescent="0.25">
      <c r="A12538" s="6">
        <v>0.66069444444444447</v>
      </c>
      <c r="B12538">
        <v>2.25</v>
      </c>
      <c r="C12538">
        <f>B12538+0.68</f>
        <v>2.93</v>
      </c>
      <c r="D12538" s="5">
        <f>C12538/(0.2905*LN(C12538)+0.3655)</f>
        <v>4.3228843216573214</v>
      </c>
      <c r="E12538" s="5">
        <f>D12538*100</f>
        <v>432.28843216573216</v>
      </c>
      <c r="F12538">
        <v>155.43896902405501</v>
      </c>
      <c r="G12538" s="4">
        <f>75.6*1000/(287.05*(F12538+273))</f>
        <v>0.61471707788063845</v>
      </c>
      <c r="H12538" s="3">
        <f>SQRT(2*ABS(E12538)/G12538)</f>
        <v>37.502840734508112</v>
      </c>
      <c r="I12538" s="2">
        <f>(2/2*0.0254)^2*3.1416*H12538</f>
        <v>7.6012057299149532E-2</v>
      </c>
      <c r="K12538" s="6"/>
      <c r="X12538" s="9"/>
      <c r="Y12538" s="9"/>
      <c r="Z12538" s="9"/>
      <c r="AA12538" s="8"/>
      <c r="AI12538" s="7">
        <v>577372314.29999995</v>
      </c>
      <c r="AK12538" s="1">
        <v>2.1340974300000002</v>
      </c>
    </row>
    <row r="12539" spans="1:37" x14ac:dyDescent="0.25">
      <c r="A12539" s="6">
        <v>0.66070601851851851</v>
      </c>
      <c r="B12539">
        <v>2.95</v>
      </c>
      <c r="C12539">
        <f>B12539+0.68</f>
        <v>3.6300000000000003</v>
      </c>
      <c r="D12539" s="5">
        <f>C12539/(0.2905*LN(C12539)+0.3655)</f>
        <v>4.9052590144171173</v>
      </c>
      <c r="E12539" s="5">
        <f>D12539*100</f>
        <v>490.52590144171171</v>
      </c>
      <c r="F12539">
        <v>156.015237122835</v>
      </c>
      <c r="G12539" s="4">
        <f>75.6*1000/(287.05*(F12539+273))</f>
        <v>0.61389136864911198</v>
      </c>
      <c r="H12539" s="3">
        <f>SQRT(2*ABS(E12539)/G12539)</f>
        <v>39.976080088013568</v>
      </c>
      <c r="I12539" s="2">
        <f>(2/2*0.0254)^2*3.1416*H12539</f>
        <v>8.102490453341743E-2</v>
      </c>
      <c r="K12539" s="6"/>
      <c r="X12539" s="9"/>
      <c r="Y12539" s="9"/>
      <c r="Z12539" s="9"/>
      <c r="AA12539" s="8"/>
      <c r="AI12539" s="7">
        <v>586305108</v>
      </c>
      <c r="AK12539" s="1">
        <v>2.0764189900000001</v>
      </c>
    </row>
    <row r="12540" spans="1:37" x14ac:dyDescent="0.25">
      <c r="A12540" s="6">
        <v>0.66071759259259266</v>
      </c>
      <c r="B12540">
        <v>3.18</v>
      </c>
      <c r="C12540">
        <f>B12540+0.68</f>
        <v>3.8600000000000003</v>
      </c>
      <c r="D12540" s="5">
        <f>C12540/(0.2905*LN(C12540)+0.3655)</f>
        <v>5.0932297442958161</v>
      </c>
      <c r="E12540" s="5">
        <f>D12540*100</f>
        <v>509.32297442958162</v>
      </c>
      <c r="F12540">
        <v>156.810399360205</v>
      </c>
      <c r="G12540" s="4">
        <f>75.6*1000/(287.05*(F12540+273))</f>
        <v>0.61275565105148344</v>
      </c>
      <c r="H12540" s="3">
        <f>SQRT(2*ABS(E12540)/G12540)</f>
        <v>40.772558882178245</v>
      </c>
      <c r="I12540" s="2">
        <f>(2/2*0.0254)^2*3.1416*H12540</f>
        <v>8.2639235356199478E-2</v>
      </c>
      <c r="K12540" s="6"/>
      <c r="X12540" s="9"/>
      <c r="Y12540" s="9"/>
      <c r="Z12540" s="9"/>
      <c r="AA12540" s="8"/>
      <c r="AI12540" s="7">
        <v>583780362</v>
      </c>
      <c r="AK12540" s="1">
        <v>2.0249441699999999</v>
      </c>
    </row>
    <row r="12541" spans="1:37" x14ac:dyDescent="0.25">
      <c r="A12541" s="6">
        <v>0.6607291666666667</v>
      </c>
      <c r="B12541">
        <v>0.59</v>
      </c>
      <c r="C12541">
        <f>B12541+0.68</f>
        <v>1.27</v>
      </c>
      <c r="D12541" s="5">
        <f>C12541/(0.2905*LN(C12541)+0.3655)</f>
        <v>2.9199805120199289</v>
      </c>
      <c r="E12541" s="5">
        <f>D12541*100</f>
        <v>291.99805120199289</v>
      </c>
      <c r="F12541">
        <v>157.410427855938</v>
      </c>
      <c r="G12541" s="4">
        <f>75.6*1000/(287.05*(F12541+273))</f>
        <v>0.61190141791084174</v>
      </c>
      <c r="H12541" s="3">
        <f>SQRT(2*ABS(E12541)/G12541)</f>
        <v>30.89329592674969</v>
      </c>
      <c r="I12541" s="2">
        <f>(2/2*0.0254)^2*3.1416*H12541</f>
        <v>6.2615602822399904E-2</v>
      </c>
      <c r="K12541" s="6"/>
      <c r="X12541" s="9"/>
      <c r="Y12541" s="9"/>
      <c r="Z12541" s="9"/>
      <c r="AA12541" s="8"/>
      <c r="AI12541" s="7">
        <v>582808178.60000002</v>
      </c>
      <c r="AK12541" s="1">
        <v>2.02157198</v>
      </c>
    </row>
    <row r="12542" spans="1:37" x14ac:dyDescent="0.25">
      <c r="A12542" s="6">
        <v>0.66074074074074074</v>
      </c>
      <c r="B12542">
        <v>0.73</v>
      </c>
      <c r="C12542">
        <f>B12542+0.68</f>
        <v>1.4100000000000001</v>
      </c>
      <c r="D12542" s="5">
        <f>C12542/(0.2905*LN(C12542)+0.3655)</f>
        <v>3.0302196121582825</v>
      </c>
      <c r="E12542" s="5">
        <f>D12542*100</f>
        <v>303.02196121582824</v>
      </c>
      <c r="F12542">
        <v>157.72305922973101</v>
      </c>
      <c r="G12542" s="4">
        <f>75.6*1000/(287.05*(F12542+273))</f>
        <v>0.61145728199378757</v>
      </c>
      <c r="H12542" s="3">
        <f>SQRT(2*ABS(E12542)/G12542)</f>
        <v>31.482483864268744</v>
      </c>
      <c r="I12542" s="2">
        <f>(2/2*0.0254)^2*3.1416*H12542</f>
        <v>6.3809789353060684E-2</v>
      </c>
      <c r="K12542" s="6"/>
      <c r="X12542" s="9"/>
      <c r="Y12542" s="9"/>
      <c r="Z12542" s="9"/>
      <c r="AA12542" s="8"/>
      <c r="AI12542" s="7">
        <v>580434599.89999998</v>
      </c>
      <c r="AK12542" s="1">
        <v>2.01333881</v>
      </c>
    </row>
    <row r="12543" spans="1:37" x14ac:dyDescent="0.25">
      <c r="A12543" s="6">
        <v>0.66075231481481478</v>
      </c>
      <c r="B12543">
        <v>1.1299999999999999</v>
      </c>
      <c r="C12543">
        <f>B12543+0.68</f>
        <v>1.81</v>
      </c>
      <c r="D12543" s="5">
        <f>C12543/(0.2905*LN(C12543)+0.3655)</f>
        <v>3.3651789041003068</v>
      </c>
      <c r="E12543" s="5">
        <f>D12543*100</f>
        <v>336.5178904100307</v>
      </c>
      <c r="F12543">
        <v>157.96276517716601</v>
      </c>
      <c r="G12543" s="4">
        <f>75.6*1000/(287.05*(F12543+273))</f>
        <v>0.61111718312924623</v>
      </c>
      <c r="H12543" s="3">
        <f>SQRT(2*ABS(E12543)/G12543)</f>
        <v>33.186146732545261</v>
      </c>
      <c r="I12543" s="2">
        <f>(2/2*0.0254)^2*3.1416*H12543</f>
        <v>6.7262832296623901E-2</v>
      </c>
      <c r="K12543" s="6"/>
      <c r="X12543" s="9"/>
      <c r="Y12543" s="9"/>
      <c r="Z12543" s="9"/>
      <c r="AA12543" s="8"/>
      <c r="AI12543" s="7">
        <v>583343920.10000002</v>
      </c>
      <c r="AK12543" s="1">
        <v>2.0234302999999998</v>
      </c>
    </row>
    <row r="12544" spans="1:37" x14ac:dyDescent="0.25">
      <c r="A12544" s="6">
        <v>0.66076388888888882</v>
      </c>
      <c r="B12544">
        <v>1.79</v>
      </c>
      <c r="C12544">
        <f>B12544+0.68</f>
        <v>2.4700000000000002</v>
      </c>
      <c r="D12544" s="5">
        <f>C12544/(0.2905*LN(C12544)+0.3655)</f>
        <v>3.9320229781440332</v>
      </c>
      <c r="E12544" s="5">
        <f>D12544*100</f>
        <v>393.20229781440332</v>
      </c>
      <c r="F12544">
        <v>158.369266059566</v>
      </c>
      <c r="G12544" s="4">
        <f>75.6*1000/(287.05*(F12544+273))</f>
        <v>0.61054129677447389</v>
      </c>
      <c r="H12544" s="3">
        <f>SQRT(2*ABS(E12544)/G12544)</f>
        <v>35.8893422484498</v>
      </c>
      <c r="I12544" s="2">
        <f>(2/2*0.0254)^2*3.1416*H12544</f>
        <v>7.2741762650203018E-2</v>
      </c>
      <c r="K12544" s="6"/>
      <c r="X12544" s="9"/>
      <c r="Y12544" s="9"/>
      <c r="Z12544" s="9"/>
      <c r="AA12544" s="8"/>
      <c r="AI12544" s="7">
        <v>569539348.39999998</v>
      </c>
      <c r="AK12544" s="1">
        <v>1.97554673</v>
      </c>
    </row>
    <row r="12545" spans="1:37" x14ac:dyDescent="0.25">
      <c r="A12545" s="6">
        <v>0.66077546296296297</v>
      </c>
      <c r="B12545">
        <v>1.37</v>
      </c>
      <c r="C12545">
        <f>B12545+0.68</f>
        <v>2.0500000000000003</v>
      </c>
      <c r="D12545" s="5">
        <f>C12545/(0.2905*LN(C12545)+0.3655)</f>
        <v>3.5712266172557805</v>
      </c>
      <c r="E12545" s="5">
        <f>D12545*100</f>
        <v>357.12266172557804</v>
      </c>
      <c r="F12545">
        <v>158.887023916049</v>
      </c>
      <c r="G12545" s="4">
        <f>75.6*1000/(287.05*(F12545+273))</f>
        <v>0.60980936333909075</v>
      </c>
      <c r="H12545" s="3">
        <f>SQRT(2*ABS(E12545)/G12545)</f>
        <v>34.223676220055907</v>
      </c>
      <c r="I12545" s="2">
        <f>(2/2*0.0254)^2*3.1416*H12545</f>
        <v>6.9365733018532397E-2</v>
      </c>
      <c r="K12545" s="6"/>
      <c r="X12545" s="9"/>
      <c r="Y12545" s="9"/>
      <c r="Z12545" s="9"/>
      <c r="AA12545" s="8"/>
      <c r="AI12545" s="7">
        <v>566191664.89999998</v>
      </c>
      <c r="AK12545" s="1">
        <v>1.9639347</v>
      </c>
    </row>
    <row r="12546" spans="1:37" x14ac:dyDescent="0.25">
      <c r="A12546" s="6">
        <v>0.66078703703703701</v>
      </c>
      <c r="B12546">
        <v>1.93</v>
      </c>
      <c r="C12546">
        <f>B12546+0.68</f>
        <v>2.61</v>
      </c>
      <c r="D12546" s="5">
        <f>C12546/(0.2905*LN(C12546)+0.3655)</f>
        <v>4.0515918888394467</v>
      </c>
      <c r="E12546" s="5">
        <f>D12546*100</f>
        <v>405.15918888394469</v>
      </c>
      <c r="F12546">
        <v>159.345779884351</v>
      </c>
      <c r="G12546" s="4">
        <f>75.6*1000/(287.05*(F12546+273))</f>
        <v>0.60916230328213106</v>
      </c>
      <c r="H12546" s="3">
        <f>SQRT(2*ABS(E12546)/G12546)</f>
        <v>36.472147393062926</v>
      </c>
      <c r="I12546" s="2">
        <f>(2/2*0.0254)^2*3.1416*H12546</f>
        <v>7.3923012314999995E-2</v>
      </c>
      <c r="K12546" s="6"/>
      <c r="X12546" s="9"/>
      <c r="Y12546" s="9"/>
      <c r="Z12546" s="9"/>
      <c r="AA12546" s="8"/>
      <c r="AI12546" s="7">
        <v>570580870.60000002</v>
      </c>
      <c r="AK12546" s="1">
        <v>1.9791594299999999</v>
      </c>
    </row>
    <row r="12547" spans="1:37" x14ac:dyDescent="0.25">
      <c r="A12547" s="6">
        <v>0.66079861111111116</v>
      </c>
      <c r="B12547">
        <v>3.86</v>
      </c>
      <c r="C12547">
        <f>B12547+0.68</f>
        <v>4.54</v>
      </c>
      <c r="D12547" s="5">
        <f>C12547/(0.2905*LN(C12547)+0.3655)</f>
        <v>5.6397144427631067</v>
      </c>
      <c r="E12547" s="5">
        <f>D12547*100</f>
        <v>563.97144427631065</v>
      </c>
      <c r="F12547">
        <v>160.39212665996101</v>
      </c>
      <c r="G12547" s="4">
        <f>75.6*1000/(287.05*(F12547+273))</f>
        <v>0.60769159125795402</v>
      </c>
      <c r="H12547" s="3">
        <f>SQRT(2*ABS(E12547)/G12547)</f>
        <v>43.082603670516811</v>
      </c>
      <c r="I12547" s="2">
        <f>(2/2*0.0254)^2*3.1416*H12547</f>
        <v>8.7321314190116267E-2</v>
      </c>
      <c r="K12547" s="6"/>
      <c r="X12547" s="9"/>
      <c r="Y12547" s="9"/>
      <c r="Z12547" s="9"/>
      <c r="AA12547" s="8"/>
      <c r="AI12547" s="7">
        <v>556405726.79999995</v>
      </c>
      <c r="AK12547" s="1">
        <v>1.9299904699999999</v>
      </c>
    </row>
    <row r="12548" spans="1:37" x14ac:dyDescent="0.25">
      <c r="A12548" s="6">
        <v>0.66081018518518519</v>
      </c>
      <c r="B12548">
        <v>6.68</v>
      </c>
      <c r="C12548">
        <f>B12548+0.68</f>
        <v>7.3599999999999994</v>
      </c>
      <c r="D12548" s="5">
        <f>C12548/(0.2905*LN(C12548)+0.3655)</f>
        <v>7.7854317207634907</v>
      </c>
      <c r="E12548" s="5">
        <f>D12548*100</f>
        <v>778.54317207634904</v>
      </c>
      <c r="F12548">
        <v>162.02313196127699</v>
      </c>
      <c r="G12548" s="4">
        <f>75.6*1000/(287.05*(F12548+273))</f>
        <v>0.60541321079014232</v>
      </c>
      <c r="H12548" s="3">
        <f>SQRT(2*ABS(E12548)/G12548)</f>
        <v>50.714296008284755</v>
      </c>
      <c r="I12548" s="2">
        <f>(2/2*0.0254)^2*3.1416*H12548</f>
        <v>0.102789492704234</v>
      </c>
      <c r="K12548" s="6"/>
      <c r="X12548" s="9"/>
      <c r="Y12548" s="9"/>
      <c r="Z12548" s="9"/>
      <c r="AA12548" s="8"/>
      <c r="AI12548" s="7">
        <v>545634489.89999998</v>
      </c>
      <c r="AK12548" s="1">
        <v>1.89262855</v>
      </c>
    </row>
    <row r="12549" spans="1:37" x14ac:dyDescent="0.25">
      <c r="A12549" s="6">
        <v>0.66082175925925923</v>
      </c>
      <c r="B12549">
        <v>7.2</v>
      </c>
      <c r="C12549">
        <f>B12549+0.68</f>
        <v>7.88</v>
      </c>
      <c r="D12549" s="5">
        <f>C12549/(0.2905*LN(C12549)+0.3655)</f>
        <v>8.1642188605466135</v>
      </c>
      <c r="E12549" s="5">
        <f>D12549*100</f>
        <v>816.4218860546614</v>
      </c>
      <c r="F12549">
        <v>164.54934753364901</v>
      </c>
      <c r="G12549" s="4">
        <f>75.6*1000/(287.05*(F12549+273))</f>
        <v>0.60191782383678805</v>
      </c>
      <c r="H12549" s="3">
        <f>SQRT(2*ABS(E12549)/G12549)</f>
        <v>52.083926240074106</v>
      </c>
      <c r="I12549" s="2">
        <f>(2/2*0.0254)^2*3.1416*H12549</f>
        <v>0.10556550672392997</v>
      </c>
      <c r="K12549" s="6"/>
      <c r="X12549" s="9"/>
      <c r="Y12549" s="9"/>
      <c r="Z12549" s="9"/>
      <c r="AA12549" s="8"/>
      <c r="AI12549" s="7">
        <v>526538553.39999998</v>
      </c>
      <c r="AK12549" s="1">
        <v>1.8263909599999999</v>
      </c>
    </row>
    <row r="12550" spans="1:37" x14ac:dyDescent="0.25">
      <c r="A12550" s="6">
        <v>0.66083333333333327</v>
      </c>
      <c r="B12550">
        <v>8.7100000000000009</v>
      </c>
      <c r="C12550">
        <f>B12550+0.68</f>
        <v>9.39</v>
      </c>
      <c r="D12550" s="5">
        <f>C12550/(0.2905*LN(C12550)+0.3655)</f>
        <v>9.2410621917333362</v>
      </c>
      <c r="E12550" s="5">
        <f>D12550*100</f>
        <v>924.10621917333367</v>
      </c>
      <c r="F12550">
        <v>166.93089668227401</v>
      </c>
      <c r="G12550" s="4">
        <f>75.6*1000/(287.05*(F12550+273))</f>
        <v>0.59865936462941849</v>
      </c>
      <c r="H12550" s="3">
        <f>SQRT(2*ABS(E12550)/G12550)</f>
        <v>55.56304704026266</v>
      </c>
      <c r="I12550" s="2">
        <f>(2/2*0.0254)^2*3.1416*H12550</f>
        <v>0.11261710933416258</v>
      </c>
      <c r="K12550" s="6"/>
      <c r="X12550" s="9"/>
      <c r="Y12550" s="9"/>
      <c r="Z12550" s="9"/>
      <c r="AA12550" s="8"/>
      <c r="AI12550" s="7">
        <v>506361030</v>
      </c>
      <c r="AK12550" s="1">
        <v>1.7564016899999999</v>
      </c>
    </row>
    <row r="12551" spans="1:37" x14ac:dyDescent="0.25">
      <c r="A12551" s="6">
        <v>0.66084490740740742</v>
      </c>
      <c r="B12551">
        <v>8.2200000000000006</v>
      </c>
      <c r="C12551">
        <f>B12551+0.68</f>
        <v>8.9</v>
      </c>
      <c r="D12551" s="5">
        <f>C12551/(0.2905*LN(C12551)+0.3655)</f>
        <v>8.8951263967846774</v>
      </c>
      <c r="E12551" s="5">
        <f>D12551*100</f>
        <v>889.51263967846774</v>
      </c>
      <c r="F12551">
        <v>169.36947239940201</v>
      </c>
      <c r="G12551" s="4">
        <f>75.6*1000/(287.05*(F12551+273))</f>
        <v>0.59535923593496254</v>
      </c>
      <c r="H12551" s="3">
        <f>SQRT(2*ABS(E12551)/G12551)</f>
        <v>54.664013125593016</v>
      </c>
      <c r="I12551" s="2">
        <f>(2/2*0.0254)^2*3.1416*H12551</f>
        <v>0.11079491623899081</v>
      </c>
      <c r="K12551" s="6"/>
      <c r="X12551" s="9"/>
      <c r="Y12551" s="9"/>
      <c r="Z12551" s="9"/>
      <c r="AA12551" s="8"/>
      <c r="AI12551" s="7">
        <v>490740047.19999999</v>
      </c>
      <c r="AK12551" s="1">
        <v>1.7022175900000001</v>
      </c>
    </row>
    <row r="12552" spans="1:37" x14ac:dyDescent="0.25">
      <c r="A12552" s="6">
        <v>0.66085648148148146</v>
      </c>
      <c r="B12552">
        <v>8.06</v>
      </c>
      <c r="C12552">
        <f>B12552+0.68</f>
        <v>8.74</v>
      </c>
      <c r="D12552" s="5">
        <f>C12552/(0.2905*LN(C12552)+0.3655)</f>
        <v>8.7814668760567294</v>
      </c>
      <c r="E12552" s="5">
        <f>D12552*100</f>
        <v>878.14668760567292</v>
      </c>
      <c r="F12552">
        <v>171.66279802801</v>
      </c>
      <c r="G12552" s="4">
        <f>75.6*1000/(287.05*(F12552+273))</f>
        <v>0.59228870113858845</v>
      </c>
      <c r="H12552" s="3">
        <f>SQRT(2*ABS(E12552)/G12552)</f>
        <v>54.454253358447559</v>
      </c>
      <c r="I12552" s="2">
        <f>(2/2*0.0254)^2*3.1416*H12552</f>
        <v>0.1103697678735059</v>
      </c>
      <c r="K12552" s="6"/>
      <c r="X12552" s="9"/>
      <c r="Y12552" s="9"/>
      <c r="Z12552" s="9"/>
      <c r="AA12552" s="8"/>
      <c r="AI12552" s="7">
        <v>484762979.89999998</v>
      </c>
      <c r="AK12552" s="1">
        <v>1.6814850800000001</v>
      </c>
    </row>
    <row r="12553" spans="1:37" x14ac:dyDescent="0.25">
      <c r="A12553" s="6">
        <v>0.66086805555555561</v>
      </c>
      <c r="B12553">
        <v>5.12</v>
      </c>
      <c r="C12553">
        <f>B12553+0.68</f>
        <v>5.8</v>
      </c>
      <c r="D12553" s="5">
        <f>C12553/(0.2905*LN(C12553)+0.3655)</f>
        <v>6.6198126595024478</v>
      </c>
      <c r="E12553" s="5">
        <f>D12553*100</f>
        <v>661.98126595024473</v>
      </c>
      <c r="F12553">
        <v>173.92562441951401</v>
      </c>
      <c r="G12553" s="4">
        <f>75.6*1000/(287.05*(F12553+273))</f>
        <v>0.58928988784372127</v>
      </c>
      <c r="H12553" s="3">
        <f>SQRT(2*ABS(E12553)/G12553)</f>
        <v>47.399455529232078</v>
      </c>
      <c r="I12553" s="2">
        <f>(2/2*0.0254)^2*3.1416*H12553</f>
        <v>9.6070859142178389E-2</v>
      </c>
      <c r="K12553" s="6"/>
      <c r="X12553" s="9"/>
      <c r="Y12553" s="9"/>
      <c r="Z12553" s="9"/>
      <c r="AA12553" s="8"/>
      <c r="AI12553" s="7">
        <v>296398116.19999999</v>
      </c>
      <c r="AK12553" s="1">
        <v>1.0281086500000001</v>
      </c>
    </row>
    <row r="12554" spans="1:37" x14ac:dyDescent="0.25">
      <c r="A12554" s="6">
        <v>0.66087962962962965</v>
      </c>
      <c r="B12554">
        <v>2.88</v>
      </c>
      <c r="C12554">
        <f>B12554+0.68</f>
        <v>3.56</v>
      </c>
      <c r="D12554" s="5">
        <f>C12554/(0.2905*LN(C12554)+0.3655)</f>
        <v>4.8477226928375936</v>
      </c>
      <c r="E12554" s="5">
        <f>D12554*100</f>
        <v>484.77226928375939</v>
      </c>
      <c r="F12554">
        <v>175.08347611267101</v>
      </c>
      <c r="G12554" s="4">
        <f>75.6*1000/(287.05*(F12554+273))</f>
        <v>0.58776715752498798</v>
      </c>
      <c r="H12554" s="3">
        <f>SQRT(2*ABS(E12554)/G12554)</f>
        <v>40.614510601604842</v>
      </c>
      <c r="I12554" s="2">
        <f>(2/2*0.0254)^2*3.1416*H12554</f>
        <v>8.2318897623812101E-2</v>
      </c>
      <c r="K12554" s="6"/>
      <c r="X12554" s="9"/>
      <c r="Y12554" s="9"/>
      <c r="Z12554" s="9"/>
      <c r="AA12554" s="8"/>
      <c r="AI12554" s="7">
        <v>176186856.09999999</v>
      </c>
      <c r="AK12554" s="1">
        <v>0.80845107000000005</v>
      </c>
    </row>
    <row r="12555" spans="1:37" x14ac:dyDescent="0.25">
      <c r="A12555" s="6">
        <v>0.66089120370370369</v>
      </c>
      <c r="B12555">
        <v>0.6</v>
      </c>
      <c r="C12555">
        <f>B12555+0.68</f>
        <v>1.28</v>
      </c>
      <c r="D12555" s="5">
        <f>C12555/(0.2905*LN(C12555)+0.3655)</f>
        <v>2.927635800900299</v>
      </c>
      <c r="E12555" s="5">
        <f>D12555*100</f>
        <v>292.7635800900299</v>
      </c>
      <c r="F12555">
        <v>175.81942980411199</v>
      </c>
      <c r="G12555" s="4">
        <f>75.6*1000/(287.05*(F12555+273))</f>
        <v>0.5868033636681198</v>
      </c>
      <c r="H12555" s="3">
        <f>SQRT(2*ABS(E12555)/G12555)</f>
        <v>31.588370643271464</v>
      </c>
      <c r="I12555" s="2">
        <f>(2/2*0.0254)^2*3.1416*H12555</f>
        <v>6.4024404346355618E-2</v>
      </c>
      <c r="K12555" s="6"/>
      <c r="X12555" s="9"/>
      <c r="Y12555" s="9"/>
      <c r="Z12555" s="9"/>
      <c r="AA12555" s="8"/>
      <c r="AI12555" s="7">
        <v>137735993.80000001</v>
      </c>
      <c r="AK12555" s="1">
        <v>0.82550087000000005</v>
      </c>
    </row>
    <row r="12556" spans="1:37" x14ac:dyDescent="0.25">
      <c r="A12556" s="6">
        <v>0.66090277777777773</v>
      </c>
      <c r="B12556">
        <v>0.53</v>
      </c>
      <c r="C12556">
        <f>B12556+0.68</f>
        <v>1.21</v>
      </c>
      <c r="D12556" s="5">
        <f>C12556/(0.2905*LN(C12556)+0.3655)</f>
        <v>2.874961409961692</v>
      </c>
      <c r="E12556" s="5">
        <f>D12556*100</f>
        <v>287.49614099616917</v>
      </c>
      <c r="F12556">
        <v>176.25545200850101</v>
      </c>
      <c r="G12556" s="4">
        <f>75.6*1000/(287.05*(F12556+273))</f>
        <v>0.58623384515693511</v>
      </c>
      <c r="H12556" s="3">
        <f>SQRT(2*ABS(E12556)/G12556)</f>
        <v>31.318111330607739</v>
      </c>
      <c r="I12556" s="2">
        <f>(2/2*0.0254)^2*3.1416*H12556</f>
        <v>6.3476633405342028E-2</v>
      </c>
      <c r="K12556" s="6"/>
      <c r="X12556" s="9"/>
      <c r="Y12556" s="9"/>
      <c r="Z12556" s="9"/>
      <c r="AA12556" s="8"/>
      <c r="AI12556" s="7">
        <v>99272352.299999997</v>
      </c>
      <c r="AK12556" s="1">
        <v>0.81592293999999999</v>
      </c>
    </row>
    <row r="12557" spans="1:37" x14ac:dyDescent="0.25">
      <c r="A12557" s="6">
        <v>0.66091435185185188</v>
      </c>
      <c r="B12557">
        <v>0.42</v>
      </c>
      <c r="C12557">
        <f>B12557+0.68</f>
        <v>1.1000000000000001</v>
      </c>
      <c r="D12557" s="5">
        <f>C12557/(0.2905*LN(C12557)+0.3655)</f>
        <v>2.7976466698445837</v>
      </c>
      <c r="E12557" s="5">
        <f>D12557*100</f>
        <v>279.76466698445836</v>
      </c>
      <c r="F12557">
        <v>176.31126443208501</v>
      </c>
      <c r="G12557" s="4">
        <f>75.6*1000/(287.05*(F12557+273))</f>
        <v>0.58616102452172025</v>
      </c>
      <c r="H12557" s="3">
        <f>SQRT(2*ABS(E12557)/G12557)</f>
        <v>30.896050131624399</v>
      </c>
      <c r="I12557" s="2">
        <f>(2/2*0.0254)^2*3.1416*H12557</f>
        <v>6.2621185140289692E-2</v>
      </c>
      <c r="K12557" s="6"/>
      <c r="X12557" s="9"/>
      <c r="Y12557" s="9"/>
      <c r="Z12557" s="9"/>
      <c r="AA12557" s="8"/>
      <c r="AI12557" s="7">
        <v>54932188.700000003</v>
      </c>
      <c r="AK12557" s="1">
        <v>0.79280404000000004</v>
      </c>
    </row>
    <row r="12558" spans="1:37" x14ac:dyDescent="0.25">
      <c r="A12558" s="6">
        <v>0.66092592592592592</v>
      </c>
      <c r="B12558">
        <v>0.56000000000000005</v>
      </c>
      <c r="C12558">
        <f>B12558+0.68</f>
        <v>1.2400000000000002</v>
      </c>
      <c r="D12558" s="5">
        <f>C12558/(0.2905*LN(C12558)+0.3655)</f>
        <v>2.8972649310667284</v>
      </c>
      <c r="E12558" s="5">
        <f>D12558*100</f>
        <v>289.72649310667282</v>
      </c>
      <c r="F12558">
        <v>175.95115130248499</v>
      </c>
      <c r="G12558" s="4">
        <f>75.6*1000/(287.05*(F12558+273))</f>
        <v>0.586631196566892</v>
      </c>
      <c r="H12558" s="3">
        <f>SQRT(2*ABS(E12558)/G12558)</f>
        <v>31.428707806032705</v>
      </c>
      <c r="I12558" s="2">
        <f>(2/2*0.0254)^2*3.1416*H12558</f>
        <v>6.3700794174564812E-2</v>
      </c>
      <c r="K12558" s="6"/>
      <c r="X12558" s="9"/>
      <c r="Y12558" s="9"/>
      <c r="Z12558" s="9"/>
      <c r="AA12558" s="8"/>
      <c r="AI12558" s="7">
        <v>29073777.699999999</v>
      </c>
      <c r="AK12558" s="1">
        <v>0.76372328</v>
      </c>
    </row>
    <row r="12559" spans="1:37" x14ac:dyDescent="0.25">
      <c r="A12559" s="6">
        <v>0.66093750000000007</v>
      </c>
      <c r="B12559">
        <v>1.03</v>
      </c>
      <c r="C12559">
        <f>B12559+0.68</f>
        <v>1.71</v>
      </c>
      <c r="D12559" s="5">
        <f>C12559/(0.2905*LN(C12559)+0.3655)</f>
        <v>3.279937962829278</v>
      </c>
      <c r="E12559" s="5">
        <f>D12559*100</f>
        <v>327.9937962829278</v>
      </c>
      <c r="F12559">
        <v>175.38609125764199</v>
      </c>
      <c r="G12559" s="4">
        <f>75.6*1000/(287.05*(F12559+273))</f>
        <v>0.58737047429361322</v>
      </c>
      <c r="H12559" s="3">
        <f>SQRT(2*ABS(E12559)/G12559)</f>
        <v>33.418869674797683</v>
      </c>
      <c r="I12559" s="2">
        <f>(2/2*0.0254)^2*3.1416*H12559</f>
        <v>6.7734523221227388E-2</v>
      </c>
      <c r="K12559" s="6"/>
      <c r="X12559" s="9"/>
      <c r="Y12559" s="9"/>
      <c r="Z12559" s="9"/>
      <c r="AA12559" s="8"/>
      <c r="AI12559" s="7">
        <v>15962911.5</v>
      </c>
      <c r="AK12559" s="1">
        <v>0.72150446000000001</v>
      </c>
    </row>
    <row r="12560" spans="1:37" x14ac:dyDescent="0.25">
      <c r="A12560" s="6">
        <v>0.66094907407407411</v>
      </c>
      <c r="B12560">
        <v>0.36</v>
      </c>
      <c r="C12560">
        <f>B12560+0.68</f>
        <v>1.04</v>
      </c>
      <c r="D12560" s="5">
        <f>C12560/(0.2905*LN(C12560)+0.3655)</f>
        <v>2.7593993440543327</v>
      </c>
      <c r="E12560" s="5">
        <f>D12560*100</f>
        <v>275.93993440543329</v>
      </c>
      <c r="F12560">
        <v>174.84897209915499</v>
      </c>
      <c r="G12560" s="4">
        <f>75.6*1000/(287.05*(F12560+273))</f>
        <v>0.58807492591576149</v>
      </c>
      <c r="H12560" s="3">
        <f>SQRT(2*ABS(E12560)/G12560)</f>
        <v>30.634157785671391</v>
      </c>
      <c r="I12560" s="2">
        <f>(2/2*0.0254)^2*3.1416*H12560</f>
        <v>6.2090372657370996E-2</v>
      </c>
      <c r="K12560" s="6"/>
      <c r="X12560" s="9"/>
      <c r="Y12560" s="9"/>
      <c r="Z12560" s="9"/>
      <c r="AA12560" s="8"/>
      <c r="AI12560" s="7">
        <v>11001709</v>
      </c>
      <c r="AK12560" s="1">
        <v>0.70584650999999998</v>
      </c>
    </row>
    <row r="12561" spans="1:37" x14ac:dyDescent="0.25">
      <c r="A12561" s="6">
        <v>0.66096064814814814</v>
      </c>
      <c r="B12561">
        <v>0.23</v>
      </c>
      <c r="C12561">
        <f>B12561+0.68</f>
        <v>0.91</v>
      </c>
      <c r="D12561" s="5">
        <f>C12561/(0.2905*LN(C12561)+0.3655)</f>
        <v>2.6914895144241178</v>
      </c>
      <c r="E12561" s="5">
        <f>D12561*100</f>
        <v>269.14895144241177</v>
      </c>
      <c r="F12561">
        <v>174.15495852954601</v>
      </c>
      <c r="G12561" s="4">
        <f>75.6*1000/(287.05*(F12561+273))</f>
        <v>0.58898765643735618</v>
      </c>
      <c r="H12561" s="3">
        <f>SQRT(2*ABS(E12561)/G12561)</f>
        <v>30.23139914522071</v>
      </c>
      <c r="I12561" s="2">
        <f>(2/2*0.0254)^2*3.1416*H12561</f>
        <v>6.1274047486902107E-2</v>
      </c>
      <c r="K12561" s="6"/>
      <c r="X12561" s="9"/>
      <c r="Y12561" s="9"/>
      <c r="Z12561" s="9"/>
      <c r="AA12561" s="8"/>
      <c r="AI12561" s="7">
        <v>8136149</v>
      </c>
      <c r="AK12561" s="1">
        <v>0.66931797000000004</v>
      </c>
    </row>
    <row r="12562" spans="1:37" x14ac:dyDescent="0.25">
      <c r="A12562" s="6">
        <v>0.66097222222222218</v>
      </c>
      <c r="B12562">
        <v>0.35</v>
      </c>
      <c r="C12562">
        <f>B12562+0.68</f>
        <v>1.03</v>
      </c>
      <c r="D12562" s="5">
        <f>C12562/(0.2905*LN(C12562)+0.3655)</f>
        <v>2.7533714414708768</v>
      </c>
      <c r="E12562" s="5">
        <f>D12562*100</f>
        <v>275.33714414708766</v>
      </c>
      <c r="F12562">
        <v>173.558648322968</v>
      </c>
      <c r="G12562" s="4">
        <f>75.6*1000/(287.05*(F12562+273))</f>
        <v>0.58977415861887483</v>
      </c>
      <c r="H12562" s="3">
        <f>SQRT(2*ABS(E12562)/G12562)</f>
        <v>30.556564864212184</v>
      </c>
      <c r="I12562" s="2">
        <f>(2/2*0.0254)^2*3.1416*H12562</f>
        <v>6.1933104635097186E-2</v>
      </c>
      <c r="K12562" s="6"/>
      <c r="X12562" s="9"/>
      <c r="Y12562" s="9"/>
      <c r="Z12562" s="9"/>
      <c r="AA12562" s="8"/>
      <c r="AI12562" s="7">
        <v>6716141.2000000002</v>
      </c>
      <c r="AK12562" s="1">
        <v>0.62061557999999994</v>
      </c>
    </row>
    <row r="12563" spans="1:37" x14ac:dyDescent="0.25">
      <c r="A12563" s="6">
        <v>0.66098379629629633</v>
      </c>
      <c r="B12563">
        <v>0.28999999999999998</v>
      </c>
      <c r="C12563">
        <f>B12563+0.68</f>
        <v>0.97</v>
      </c>
      <c r="D12563" s="5">
        <f>C12563/(0.2905*LN(C12563)+0.3655)</f>
        <v>2.7197410564993283</v>
      </c>
      <c r="E12563" s="5">
        <f>D12563*100</f>
        <v>271.97410564993282</v>
      </c>
      <c r="F12563">
        <v>172.93449613911801</v>
      </c>
      <c r="G12563" s="4">
        <f>75.6*1000/(287.05*(F12563+273))</f>
        <v>0.59059963597545384</v>
      </c>
      <c r="H12563" s="3">
        <f>SQRT(2*ABS(E12563)/G12563)</f>
        <v>30.34814769789234</v>
      </c>
      <c r="I12563" s="2">
        <f>(2/2*0.0254)^2*3.1416*H12563</f>
        <v>6.1510677499494813E-2</v>
      </c>
      <c r="K12563" s="6"/>
      <c r="X12563" s="9"/>
      <c r="Y12563" s="9"/>
      <c r="Z12563" s="9"/>
      <c r="AA12563" s="8"/>
      <c r="AI12563" s="7">
        <v>5341375.5999999996</v>
      </c>
      <c r="AK12563" s="1">
        <v>0.55412795000000004</v>
      </c>
    </row>
    <row r="12564" spans="1:37" x14ac:dyDescent="0.25">
      <c r="A12564" s="6">
        <v>0.66099537037037037</v>
      </c>
      <c r="B12564">
        <v>0.27</v>
      </c>
      <c r="C12564">
        <f>B12564+0.68</f>
        <v>0.95000000000000007</v>
      </c>
      <c r="D12564" s="5">
        <f>C12564/(0.2905*LN(C12564)+0.3655)</f>
        <v>2.7096460417130221</v>
      </c>
      <c r="E12564" s="5">
        <f>D12564*100</f>
        <v>270.9646041713022</v>
      </c>
      <c r="F12564">
        <v>172.28948541061899</v>
      </c>
      <c r="G12564" s="4">
        <f>75.6*1000/(287.05*(F12564+273))</f>
        <v>0.59145513136425798</v>
      </c>
      <c r="H12564" s="3">
        <f>SQRT(2*ABS(E12564)/G12564)</f>
        <v>30.269857565614579</v>
      </c>
      <c r="I12564" s="2">
        <f>(2/2*0.0254)^2*3.1416*H12564</f>
        <v>6.1351996346171417E-2</v>
      </c>
      <c r="K12564" s="6"/>
      <c r="X12564" s="9"/>
      <c r="Y12564" s="9"/>
      <c r="Z12564" s="9"/>
      <c r="AA12564" s="8"/>
      <c r="AI12564" s="7">
        <v>4213507.2</v>
      </c>
      <c r="AK12564" s="1">
        <v>0.44926727</v>
      </c>
    </row>
    <row r="12565" spans="1:37" x14ac:dyDescent="0.25">
      <c r="A12565" s="6">
        <v>0.66100694444444441</v>
      </c>
      <c r="B12565">
        <v>0.28000000000000003</v>
      </c>
      <c r="C12565">
        <f>B12565+0.68</f>
        <v>0.96000000000000008</v>
      </c>
      <c r="D12565" s="5">
        <f>C12565/(0.2905*LN(C12565)+0.3655)</f>
        <v>2.7146157496557359</v>
      </c>
      <c r="E12565" s="5">
        <f>D12565*100</f>
        <v>271.46157496557362</v>
      </c>
      <c r="F12565">
        <v>171.494645696905</v>
      </c>
      <c r="G12565" s="4">
        <f>75.6*1000/(287.05*(F12565+273))</f>
        <v>0.59251276396307406</v>
      </c>
      <c r="H12565" s="3">
        <f>SQRT(2*ABS(E12565)/G12565)</f>
        <v>30.270550901302197</v>
      </c>
      <c r="I12565" s="2">
        <f>(2/2*0.0254)^2*3.1416*H12565</f>
        <v>6.1353401622971329E-2</v>
      </c>
      <c r="K12565" s="6"/>
      <c r="X12565" s="9"/>
      <c r="Y12565" s="9"/>
      <c r="Z12565" s="9"/>
      <c r="AA12565" s="8"/>
      <c r="AI12565" s="7">
        <v>3191482.9</v>
      </c>
      <c r="AK12565" s="1">
        <v>0.33421348000000001</v>
      </c>
    </row>
    <row r="12566" spans="1:37" x14ac:dyDescent="0.25">
      <c r="A12566" s="6">
        <v>0.66101851851851856</v>
      </c>
      <c r="B12566">
        <v>0.25</v>
      </c>
      <c r="C12566">
        <f>B12566+0.68</f>
        <v>0.93</v>
      </c>
      <c r="D12566" s="5">
        <f>C12566/(0.2905*LN(C12566)+0.3655)</f>
        <v>2.7002056306030857</v>
      </c>
      <c r="E12566" s="5">
        <f>D12566*100</f>
        <v>270.02056306030858</v>
      </c>
      <c r="F12566">
        <v>170.86024534209901</v>
      </c>
      <c r="G12566" s="4">
        <f>75.6*1000/(287.05*(F12566+273))</f>
        <v>0.59335963031713457</v>
      </c>
      <c r="H12566" s="3">
        <f>SQRT(2*ABS(E12566)/G12566)</f>
        <v>30.16854877321796</v>
      </c>
      <c r="I12566" s="2">
        <f>(2/2*0.0254)^2*3.1416*H12566</f>
        <v>6.1146660174784442E-2</v>
      </c>
      <c r="K12566" s="6"/>
      <c r="X12566" s="9"/>
      <c r="Y12566" s="9"/>
      <c r="Z12566" s="9"/>
      <c r="AA12566" s="8"/>
      <c r="AI12566" s="7">
        <v>3029063</v>
      </c>
      <c r="AK12566" s="1">
        <v>0.23802999999999999</v>
      </c>
    </row>
    <row r="12567" spans="1:37" x14ac:dyDescent="0.25">
      <c r="A12567" s="6">
        <v>0.6610300925925926</v>
      </c>
      <c r="B12567">
        <v>0.31</v>
      </c>
      <c r="C12567">
        <f>B12567+0.68</f>
        <v>0.99</v>
      </c>
      <c r="D12567" s="5">
        <f>C12567/(0.2905*LN(C12567)+0.3655)</f>
        <v>2.7304290623909595</v>
      </c>
      <c r="E12567" s="5">
        <f>D12567*100</f>
        <v>273.04290623909594</v>
      </c>
      <c r="F12567">
        <v>170.243342223068</v>
      </c>
      <c r="G12567" s="4">
        <f>75.6*1000/(287.05*(F12567+273))</f>
        <v>0.5941854642818678</v>
      </c>
      <c r="H12567" s="3">
        <f>SQRT(2*ABS(E12567)/G12567)</f>
        <v>30.315828050095281</v>
      </c>
      <c r="I12567" s="2">
        <f>(2/2*0.0254)^2*3.1416*H12567</f>
        <v>6.1445170917270017E-2</v>
      </c>
      <c r="K12567" s="6"/>
      <c r="X12567" s="9"/>
      <c r="Y12567" s="9"/>
      <c r="Z12567" s="9"/>
      <c r="AA12567" s="8"/>
      <c r="AI12567" s="7">
        <v>13711424</v>
      </c>
      <c r="AK12567" s="1">
        <v>0.47248059999999997</v>
      </c>
    </row>
    <row r="12568" spans="1:37" x14ac:dyDescent="0.25">
      <c r="A12568" s="6">
        <v>0.66104166666666664</v>
      </c>
      <c r="B12568">
        <v>0.24</v>
      </c>
      <c r="C12568">
        <f>B12568+0.68</f>
        <v>0.92</v>
      </c>
      <c r="D12568" s="5">
        <f>C12568/(0.2905*LN(C12568)+0.3655)</f>
        <v>2.6957523293421808</v>
      </c>
      <c r="E12568" s="5">
        <f>D12568*100</f>
        <v>269.57523293421809</v>
      </c>
      <c r="F12568">
        <v>169.61954015942001</v>
      </c>
      <c r="G12568" s="4">
        <f>75.6*1000/(287.05*(F12568+273))</f>
        <v>0.59502287448448832</v>
      </c>
      <c r="H12568" s="3">
        <f>SQRT(2*ABS(E12568)/G12568)</f>
        <v>30.101501659653476</v>
      </c>
      <c r="I12568" s="2">
        <f>(2/2*0.0254)^2*3.1416*H12568</f>
        <v>6.1010766761427179E-2</v>
      </c>
      <c r="K12568" s="6"/>
      <c r="X12568" s="9"/>
      <c r="Y12568" s="9"/>
      <c r="Z12568" s="9"/>
      <c r="AA12568" s="8"/>
      <c r="AI12568" s="7">
        <v>136782986.09999999</v>
      </c>
      <c r="AK12568" s="1">
        <v>5.0779096399999997</v>
      </c>
    </row>
    <row r="12569" spans="1:37" x14ac:dyDescent="0.25">
      <c r="A12569" s="6">
        <v>0.66105324074074068</v>
      </c>
      <c r="B12569">
        <v>0.2</v>
      </c>
      <c r="C12569">
        <f>B12569+0.68</f>
        <v>0.88000000000000012</v>
      </c>
      <c r="D12569" s="5">
        <f>C12569/(0.2905*LN(C12569)+0.3655)</f>
        <v>2.6799494252592178</v>
      </c>
      <c r="E12569" s="5">
        <f>D12569*100</f>
        <v>267.99494252592177</v>
      </c>
      <c r="F12569">
        <v>168.84599067223999</v>
      </c>
      <c r="G12569" s="4">
        <f>75.6*1000/(287.05*(F12569+273))</f>
        <v>0.59606459410882529</v>
      </c>
      <c r="H12569" s="3">
        <f>SQRT(2*ABS(E12569)/G12569)</f>
        <v>29.986904331237927</v>
      </c>
      <c r="I12569" s="2">
        <f>(2/2*0.0254)^2*3.1416*H12569</f>
        <v>6.0778496924709532E-2</v>
      </c>
      <c r="K12569" s="6"/>
      <c r="X12569" s="9"/>
      <c r="Y12569" s="9"/>
      <c r="Z12569" s="9"/>
      <c r="AA12569" s="8"/>
      <c r="AI12569" s="7">
        <v>289134037.69999999</v>
      </c>
      <c r="AK12569" s="1">
        <v>11.50017298</v>
      </c>
    </row>
    <row r="12570" spans="1:37" x14ac:dyDescent="0.25">
      <c r="A12570" s="6">
        <v>0.66106481481481483</v>
      </c>
      <c r="B12570">
        <v>0.23</v>
      </c>
      <c r="C12570">
        <f>B12570+0.68</f>
        <v>0.91</v>
      </c>
      <c r="D12570" s="5">
        <f>C12570/(0.2905*LN(C12570)+0.3655)</f>
        <v>2.6914895144241178</v>
      </c>
      <c r="E12570" s="5">
        <f>D12570*100</f>
        <v>269.14895144241177</v>
      </c>
      <c r="F12570">
        <v>168.264165631786</v>
      </c>
      <c r="G12570" s="4">
        <f>75.6*1000/(287.05*(F12570+273))</f>
        <v>0.59685052991234555</v>
      </c>
      <c r="H12570" s="3">
        <f>SQRT(2*ABS(E12570)/G12570)</f>
        <v>30.0316056171526</v>
      </c>
      <c r="I12570" s="2">
        <f>(2/2*0.0254)^2*3.1416*H12570</f>
        <v>6.0869099040169156E-2</v>
      </c>
      <c r="K12570" s="6"/>
      <c r="X12570" s="9"/>
      <c r="Y12570" s="9"/>
      <c r="Z12570" s="9"/>
      <c r="AA12570" s="8"/>
      <c r="AI12570" s="7">
        <v>292992558.19999999</v>
      </c>
      <c r="AK12570" s="1">
        <v>11.711067010000001</v>
      </c>
    </row>
    <row r="12571" spans="1:37" x14ac:dyDescent="0.25">
      <c r="A12571" s="6">
        <v>0.66107638888888887</v>
      </c>
      <c r="B12571">
        <v>0.28999999999999998</v>
      </c>
      <c r="C12571">
        <f>B12571+0.68</f>
        <v>0.97</v>
      </c>
      <c r="D12571" s="5">
        <f>C12571/(0.2905*LN(C12571)+0.3655)</f>
        <v>2.7197410564993283</v>
      </c>
      <c r="E12571" s="5">
        <f>D12571*100</f>
        <v>271.97410564993282</v>
      </c>
      <c r="F12571">
        <v>167.64757795648799</v>
      </c>
      <c r="G12571" s="4">
        <f>75.6*1000/(287.05*(F12571+273))</f>
        <v>0.59768568866312244</v>
      </c>
      <c r="H12571" s="3">
        <f>SQRT(2*ABS(E12571)/G12571)</f>
        <v>30.167710238471425</v>
      </c>
      <c r="I12571" s="2">
        <f>(2/2*0.0254)^2*3.1416*H12571</f>
        <v>6.1144960603499908E-2</v>
      </c>
      <c r="K12571" s="6"/>
      <c r="X12571" s="9"/>
      <c r="Y12571" s="9"/>
      <c r="Z12571" s="9"/>
      <c r="AA12571" s="8"/>
      <c r="AI12571" s="7">
        <v>293163677</v>
      </c>
      <c r="AK12571" s="1">
        <v>11.720683169999999</v>
      </c>
    </row>
    <row r="12572" spans="1:37" x14ac:dyDescent="0.25">
      <c r="A12572" s="6">
        <v>0.66108796296296302</v>
      </c>
      <c r="B12572">
        <v>0.25</v>
      </c>
      <c r="C12572">
        <f>B12572+0.68</f>
        <v>0.93</v>
      </c>
      <c r="D12572" s="5">
        <f>C12572/(0.2905*LN(C12572)+0.3655)</f>
        <v>2.7002056306030857</v>
      </c>
      <c r="E12572" s="5">
        <f>D12572*100</f>
        <v>270.02056306030858</v>
      </c>
      <c r="F12572">
        <v>166.99193891884599</v>
      </c>
      <c r="G12572" s="4">
        <f>75.6*1000/(287.05*(F12572+273))</f>
        <v>0.59857630968379483</v>
      </c>
      <c r="H12572" s="3">
        <f>SQRT(2*ABS(E12572)/G12572)</f>
        <v>30.03679945207702</v>
      </c>
      <c r="I12572" s="2">
        <f>(2/2*0.0254)^2*3.1416*H12572</f>
        <v>6.0879626084791513E-2</v>
      </c>
      <c r="K12572" s="6"/>
      <c r="X12572" s="9"/>
      <c r="Y12572" s="9"/>
      <c r="Z12572" s="9"/>
      <c r="AA12572" s="8"/>
      <c r="AI12572" s="7">
        <v>293209399.19999999</v>
      </c>
      <c r="AK12572" s="1">
        <v>11.72319261</v>
      </c>
    </row>
    <row r="12573" spans="1:37" x14ac:dyDescent="0.25">
      <c r="A12573" s="6">
        <v>0.66109953703703705</v>
      </c>
      <c r="B12573">
        <v>0.26</v>
      </c>
      <c r="C12573">
        <f>B12573+0.68</f>
        <v>0.94000000000000006</v>
      </c>
      <c r="D12573" s="5">
        <f>C12573/(0.2905*LN(C12573)+0.3655)</f>
        <v>2.7048398588920084</v>
      </c>
      <c r="E12573" s="5">
        <f>D12573*100</f>
        <v>270.48398588920082</v>
      </c>
      <c r="F12573">
        <v>166.33804055814699</v>
      </c>
      <c r="G12573" s="4">
        <f>75.6*1000/(287.05*(F12573+273))</f>
        <v>0.59946721379753432</v>
      </c>
      <c r="H12573" s="3">
        <f>SQRT(2*ABS(E12573)/G12573)</f>
        <v>30.040216539148631</v>
      </c>
      <c r="I12573" s="2">
        <f>(2/2*0.0254)^2*3.1416*H12573</f>
        <v>6.0886551955290823E-2</v>
      </c>
      <c r="K12573" s="6"/>
      <c r="X12573" s="9"/>
      <c r="Y12573" s="9"/>
      <c r="Z12573" s="9"/>
      <c r="AA12573" s="8"/>
      <c r="AI12573" s="7">
        <v>293213099.5</v>
      </c>
      <c r="AK12573" s="1">
        <v>11.7240699</v>
      </c>
    </row>
    <row r="12574" spans="1:37" x14ac:dyDescent="0.25">
      <c r="A12574" s="6">
        <v>0.66111111111111109</v>
      </c>
      <c r="B12574">
        <v>0.28000000000000003</v>
      </c>
      <c r="C12574">
        <f>B12574+0.68</f>
        <v>0.96000000000000008</v>
      </c>
      <c r="D12574" s="5">
        <f>C12574/(0.2905*LN(C12574)+0.3655)</f>
        <v>2.7146157496557359</v>
      </c>
      <c r="E12574" s="5">
        <f>D12574*100</f>
        <v>271.46157496557362</v>
      </c>
      <c r="F12574">
        <v>165.78439130392201</v>
      </c>
      <c r="G12574" s="4">
        <f>75.6*1000/(287.05*(F12574+273))</f>
        <v>0.60022360938139974</v>
      </c>
      <c r="H12574" s="3">
        <f>SQRT(2*ABS(E12574)/G12574)</f>
        <v>30.075485240233004</v>
      </c>
      <c r="I12574" s="2">
        <f>(2/2*0.0254)^2*3.1416*H12574</f>
        <v>6.0958035780920732E-2</v>
      </c>
      <c r="K12574" s="6"/>
      <c r="X12574" s="9"/>
      <c r="Y12574" s="9"/>
      <c r="Z12574" s="9"/>
      <c r="AA12574" s="8"/>
      <c r="AI12574" s="7">
        <v>294703157.80000001</v>
      </c>
      <c r="AK12574" s="1">
        <v>11.783834819999999</v>
      </c>
    </row>
    <row r="12575" spans="1:37" x14ac:dyDescent="0.25">
      <c r="A12575" s="6">
        <v>0.66112268518518513</v>
      </c>
      <c r="B12575">
        <v>0.28999999999999998</v>
      </c>
      <c r="C12575">
        <f>B12575+0.68</f>
        <v>0.97</v>
      </c>
      <c r="D12575" s="5">
        <f>C12575/(0.2905*LN(C12575)+0.3655)</f>
        <v>2.7197410564993283</v>
      </c>
      <c r="E12575" s="5">
        <f>D12575*100</f>
        <v>271.97410564993282</v>
      </c>
      <c r="F12575">
        <v>165.18473531713099</v>
      </c>
      <c r="G12575" s="4">
        <f>75.6*1000/(287.05*(F12575+273))</f>
        <v>0.60104501563262014</v>
      </c>
      <c r="H12575" s="3">
        <f>SQRT(2*ABS(E12575)/G12575)</f>
        <v>30.0832862747767</v>
      </c>
      <c r="I12575" s="2">
        <f>(2/2*0.0254)^2*3.1416*H12575</f>
        <v>6.0973847188086551E-2</v>
      </c>
      <c r="K12575" s="6"/>
      <c r="X12575" s="9"/>
      <c r="Y12575" s="9"/>
      <c r="Z12575" s="9"/>
      <c r="AA12575" s="8"/>
      <c r="AI12575" s="7">
        <v>294562579.89999998</v>
      </c>
      <c r="AK12575" s="1">
        <v>11.778629990000001</v>
      </c>
    </row>
    <row r="12576" spans="1:37" x14ac:dyDescent="0.25">
      <c r="A12576" s="6">
        <v>0.66113425925925928</v>
      </c>
      <c r="B12576">
        <v>0.28999999999999998</v>
      </c>
      <c r="C12576">
        <f>B12576+0.68</f>
        <v>0.97</v>
      </c>
      <c r="D12576" s="5">
        <f>C12576/(0.2905*LN(C12576)+0.3655)</f>
        <v>2.7197410564993283</v>
      </c>
      <c r="E12576" s="5">
        <f>D12576*100</f>
        <v>271.97410564993282</v>
      </c>
      <c r="F12576">
        <v>164.719084654287</v>
      </c>
      <c r="G12576" s="4">
        <f>75.6*1000/(287.05*(F12576+273))</f>
        <v>0.6016844143240192</v>
      </c>
      <c r="H12576" s="3">
        <f>SQRT(2*ABS(E12576)/G12576)</f>
        <v>30.067297555141494</v>
      </c>
      <c r="I12576" s="2">
        <f>(2/2*0.0254)^2*3.1416*H12576</f>
        <v>6.0941440697024847E-2</v>
      </c>
      <c r="K12576" s="6"/>
      <c r="X12576" s="9"/>
      <c r="Y12576" s="9"/>
      <c r="Z12576" s="9"/>
      <c r="AA12576" s="8"/>
      <c r="AI12576" s="7">
        <v>294355491</v>
      </c>
      <c r="AK12576" s="1">
        <v>11.77058268</v>
      </c>
    </row>
    <row r="12577" spans="1:37" x14ac:dyDescent="0.25">
      <c r="A12577" s="6">
        <v>0.66114583333333332</v>
      </c>
      <c r="B12577">
        <v>0.27</v>
      </c>
      <c r="C12577">
        <f>B12577+0.68</f>
        <v>0.95000000000000007</v>
      </c>
      <c r="D12577" s="5">
        <f>C12577/(0.2905*LN(C12577)+0.3655)</f>
        <v>2.7096460417130221</v>
      </c>
      <c r="E12577" s="5">
        <f>D12577*100</f>
        <v>270.9646041713022</v>
      </c>
      <c r="F12577">
        <v>164.00125487832199</v>
      </c>
      <c r="G12577" s="4">
        <f>75.6*1000/(287.05*(F12577+273))</f>
        <v>0.60267275699698508</v>
      </c>
      <c r="H12577" s="3">
        <f>SQRT(2*ABS(E12577)/G12577)</f>
        <v>29.986825975180849</v>
      </c>
      <c r="I12577" s="2">
        <f>(2/2*0.0254)^2*3.1416*H12577</f>
        <v>6.0778338109937539E-2</v>
      </c>
      <c r="K12577" s="6"/>
      <c r="X12577" s="9"/>
      <c r="Y12577" s="9"/>
      <c r="Z12577" s="9"/>
      <c r="AA12577" s="8"/>
      <c r="AI12577" s="7">
        <v>294265665.5</v>
      </c>
      <c r="AK12577" s="1">
        <v>11.76730044</v>
      </c>
    </row>
    <row r="12578" spans="1:37" x14ac:dyDescent="0.25">
      <c r="A12578" s="6">
        <v>0.66115740740740747</v>
      </c>
      <c r="B12578">
        <v>0.3</v>
      </c>
      <c r="C12578">
        <f>B12578+0.68</f>
        <v>0.98</v>
      </c>
      <c r="D12578" s="5">
        <f>C12578/(0.2905*LN(C12578)+0.3655)</f>
        <v>2.7250145027674018</v>
      </c>
      <c r="E12578" s="5">
        <f>D12578*100</f>
        <v>272.50145027674017</v>
      </c>
      <c r="F12578">
        <v>163.475765439779</v>
      </c>
      <c r="G12578" s="4">
        <f>75.6*1000/(287.05*(F12578+273))</f>
        <v>0.6033983371867131</v>
      </c>
      <c r="H12578" s="3">
        <f>SQRT(2*ABS(E12578)/G12578)</f>
        <v>30.053658852356573</v>
      </c>
      <c r="I12578" s="2">
        <f>(2/2*0.0254)^2*3.1416*H12578</f>
        <v>6.0913797301557486E-2</v>
      </c>
      <c r="K12578" s="6"/>
      <c r="X12578" s="9"/>
      <c r="Y12578" s="9"/>
      <c r="Z12578" s="9"/>
      <c r="AA12578" s="8"/>
      <c r="AI12578" s="7">
        <v>294212398.89999998</v>
      </c>
      <c r="AK12578" s="1">
        <v>11.7651296</v>
      </c>
    </row>
    <row r="12579" spans="1:37" x14ac:dyDescent="0.25">
      <c r="A12579" s="6">
        <v>0.66116898148148151</v>
      </c>
      <c r="B12579">
        <v>0.22</v>
      </c>
      <c r="C12579">
        <f>B12579+0.68</f>
        <v>0.9</v>
      </c>
      <c r="D12579" s="5">
        <f>C12579/(0.2905*LN(C12579)+0.3655)</f>
        <v>2.6874273799901629</v>
      </c>
      <c r="E12579" s="5">
        <f>D12579*100</f>
        <v>268.7427379990163</v>
      </c>
      <c r="F12579">
        <v>162.98514265232799</v>
      </c>
      <c r="G12579" s="4">
        <f>75.6*1000/(287.05*(F12579+273))</f>
        <v>0.60407735338513879</v>
      </c>
      <c r="H12579" s="3">
        <f>SQRT(2*ABS(E12579)/G12579)</f>
        <v>29.828889776598661</v>
      </c>
      <c r="I12579" s="2">
        <f>(2/2*0.0254)^2*3.1416*H12579</f>
        <v>6.0458227549214261E-2</v>
      </c>
      <c r="K12579" s="6"/>
      <c r="X12579" s="9"/>
      <c r="Y12579" s="9"/>
      <c r="Z12579" s="9"/>
      <c r="AA12579" s="8"/>
      <c r="AI12579" s="7">
        <v>294143827.19999999</v>
      </c>
      <c r="AK12579" s="1">
        <v>11.762735640000001</v>
      </c>
    </row>
    <row r="12580" spans="1:37" x14ac:dyDescent="0.25">
      <c r="A12580" s="6">
        <v>0.66118055555555555</v>
      </c>
      <c r="B12580">
        <v>0.21</v>
      </c>
      <c r="C12580">
        <f>B12580+0.68</f>
        <v>0.89</v>
      </c>
      <c r="D12580" s="5">
        <f>C12580/(0.2905*LN(C12580)+0.3655)</f>
        <v>2.6835768077843052</v>
      </c>
      <c r="E12580" s="5">
        <f>D12580*100</f>
        <v>268.35768077843051</v>
      </c>
      <c r="F12580">
        <v>162.47719056653099</v>
      </c>
      <c r="G12580" s="4">
        <f>75.6*1000/(287.05*(F12580+273))</f>
        <v>0.60478196514961613</v>
      </c>
      <c r="H12580" s="3">
        <f>SQRT(2*ABS(E12580)/G12580)</f>
        <v>29.790143612770361</v>
      </c>
      <c r="I12580" s="2">
        <f>(2/2*0.0254)^2*3.1416*H12580</f>
        <v>6.0379695481580009E-2</v>
      </c>
      <c r="K12580" s="6"/>
      <c r="X12580" s="9"/>
      <c r="Y12580" s="9"/>
      <c r="Z12580" s="9"/>
      <c r="AA12580" s="8"/>
      <c r="AI12580" s="7">
        <v>294127215.39999998</v>
      </c>
      <c r="AK12580" s="1">
        <v>11.762112719999999</v>
      </c>
    </row>
    <row r="12581" spans="1:37" x14ac:dyDescent="0.25">
      <c r="A12581" s="6">
        <v>0.66119212962962959</v>
      </c>
      <c r="B12581">
        <v>0.31</v>
      </c>
      <c r="C12581">
        <f>B12581+0.68</f>
        <v>0.99</v>
      </c>
      <c r="D12581" s="5">
        <f>C12581/(0.2905*LN(C12581)+0.3655)</f>
        <v>2.7304290623909595</v>
      </c>
      <c r="E12581" s="5">
        <f>D12581*100</f>
        <v>273.04290623909594</v>
      </c>
      <c r="F12581">
        <v>161.878872911456</v>
      </c>
      <c r="G12581" s="4">
        <f>75.6*1000/(287.05*(F12581+273))</f>
        <v>0.6056140398944696</v>
      </c>
      <c r="H12581" s="3">
        <f>SQRT(2*ABS(E12581)/G12581)</f>
        <v>30.02841984493422</v>
      </c>
      <c r="I12581" s="2">
        <f>(2/2*0.0254)^2*3.1416*H12581</f>
        <v>6.0862642006630822E-2</v>
      </c>
      <c r="K12581" s="6"/>
      <c r="X12581" s="9"/>
      <c r="Y12581" s="9"/>
      <c r="Z12581" s="9"/>
      <c r="AA12581" s="8"/>
      <c r="AI12581" s="7">
        <v>294095379.10000002</v>
      </c>
      <c r="AK12581" s="1">
        <v>11.760878140000001</v>
      </c>
    </row>
    <row r="12582" spans="1:37" x14ac:dyDescent="0.25">
      <c r="A12582" s="6">
        <v>0.66120370370370374</v>
      </c>
      <c r="B12582">
        <v>0.31</v>
      </c>
      <c r="C12582">
        <f>B12582+0.68</f>
        <v>0.99</v>
      </c>
      <c r="D12582" s="5">
        <f>C12582/(0.2905*LN(C12582)+0.3655)</f>
        <v>2.7304290623909595</v>
      </c>
      <c r="E12582" s="5">
        <f>D12582*100</f>
        <v>273.04290623909594</v>
      </c>
      <c r="F12582">
        <v>161.41628973776801</v>
      </c>
      <c r="G12582" s="4">
        <f>75.6*1000/(287.05*(F12582+273))</f>
        <v>0.60625892101707546</v>
      </c>
      <c r="H12582" s="3">
        <f>SQRT(2*ABS(E12582)/G12582)</f>
        <v>30.012444893662618</v>
      </c>
      <c r="I12582" s="2">
        <f>(2/2*0.0254)^2*3.1416*H12582</f>
        <v>6.0830263421765625E-2</v>
      </c>
      <c r="K12582" s="6"/>
      <c r="X12582" s="9"/>
      <c r="Y12582" s="9"/>
      <c r="Z12582" s="9"/>
      <c r="AA12582" s="8"/>
      <c r="AI12582" s="7">
        <v>294059600.10000002</v>
      </c>
      <c r="AK12582" s="1">
        <v>11.759569559999999</v>
      </c>
    </row>
    <row r="12583" spans="1:37" x14ac:dyDescent="0.25">
      <c r="A12583" s="6">
        <v>0.66121527777777778</v>
      </c>
      <c r="B12583">
        <v>0.28000000000000003</v>
      </c>
      <c r="C12583">
        <f>B12583+0.68</f>
        <v>0.96000000000000008</v>
      </c>
      <c r="D12583" s="5">
        <f>C12583/(0.2905*LN(C12583)+0.3655)</f>
        <v>2.7146157496557359</v>
      </c>
      <c r="E12583" s="5">
        <f>D12583*100</f>
        <v>271.46157496557362</v>
      </c>
      <c r="F12583">
        <v>160.957245718851</v>
      </c>
      <c r="G12583" s="4">
        <f>75.6*1000/(287.05*(F12583+273))</f>
        <v>0.60690022735394045</v>
      </c>
      <c r="H12583" s="3">
        <f>SQRT(2*ABS(E12583)/G12583)</f>
        <v>29.909594834218495</v>
      </c>
      <c r="I12583" s="2">
        <f>(2/2*0.0254)^2*3.1416*H12583</f>
        <v>6.0621803356912619E-2</v>
      </c>
      <c r="K12583" s="6"/>
      <c r="X12583" s="9"/>
      <c r="Y12583" s="9"/>
      <c r="Z12583" s="9"/>
      <c r="AA12583" s="8"/>
      <c r="AI12583" s="7">
        <v>294048538.39999998</v>
      </c>
      <c r="AK12583" s="1">
        <v>11.759439459999999</v>
      </c>
    </row>
    <row r="12584" spans="1:37" x14ac:dyDescent="0.25">
      <c r="A12584" s="6">
        <v>0.66122685185185182</v>
      </c>
      <c r="B12584">
        <v>0.24</v>
      </c>
      <c r="C12584">
        <f>B12584+0.68</f>
        <v>0.92</v>
      </c>
      <c r="D12584" s="5">
        <f>C12584/(0.2905*LN(C12584)+0.3655)</f>
        <v>2.6957523293421808</v>
      </c>
      <c r="E12584" s="5">
        <f>D12584*100</f>
        <v>269.57523293421809</v>
      </c>
      <c r="F12584">
        <v>160.48783296622</v>
      </c>
      <c r="G12584" s="4">
        <f>75.6*1000/(287.05*(F12584+273))</f>
        <v>0.60755742389933187</v>
      </c>
      <c r="H12584" s="3">
        <f>SQRT(2*ABS(E12584)/G12584)</f>
        <v>29.789370532842359</v>
      </c>
      <c r="I12584" s="2">
        <f>(2/2*0.0254)^2*3.1416*H12584</f>
        <v>6.0378128576390078E-2</v>
      </c>
      <c r="K12584" s="6"/>
      <c r="X12584" s="9"/>
      <c r="Y12584" s="9"/>
      <c r="Z12584" s="9"/>
      <c r="AA12584" s="8"/>
      <c r="AI12584" s="7">
        <v>294042301.80000001</v>
      </c>
      <c r="AK12584" s="1">
        <v>11.75917396</v>
      </c>
    </row>
    <row r="12585" spans="1:37" x14ac:dyDescent="0.25">
      <c r="A12585" s="6">
        <v>0.66123842592592597</v>
      </c>
      <c r="B12585">
        <v>0.66</v>
      </c>
      <c r="C12585">
        <f>B12585+0.68</f>
        <v>1.34</v>
      </c>
      <c r="D12585" s="5">
        <f>C12585/(0.2905*LN(C12585)+0.3655)</f>
        <v>2.9743373098847976</v>
      </c>
      <c r="E12585" s="5">
        <f>D12585*100</f>
        <v>297.43373098847974</v>
      </c>
      <c r="F12585">
        <v>160.01500977724001</v>
      </c>
      <c r="G12585" s="4">
        <f>75.6*1000/(287.05*(F12585+273))</f>
        <v>0.60822083563372953</v>
      </c>
      <c r="H12585" s="3">
        <f>SQRT(2*ABS(E12585)/G12585)</f>
        <v>31.273714022003887</v>
      </c>
      <c r="I12585" s="2">
        <f>(2/2*0.0254)^2*3.1416*H12585</f>
        <v>6.3386647401630622E-2</v>
      </c>
      <c r="K12585" s="6"/>
      <c r="X12585" s="9"/>
      <c r="Y12585" s="9"/>
      <c r="Z12585" s="9"/>
      <c r="AA12585" s="8"/>
      <c r="AI12585" s="7">
        <v>294033680.60000002</v>
      </c>
      <c r="AK12585" s="1">
        <v>11.758768290000001</v>
      </c>
    </row>
    <row r="12586" spans="1:37" x14ac:dyDescent="0.25">
      <c r="A12586" s="6">
        <v>0.66125</v>
      </c>
      <c r="B12586">
        <v>1.71</v>
      </c>
      <c r="C12586">
        <f>B12586+0.68</f>
        <v>2.39</v>
      </c>
      <c r="D12586" s="5">
        <f>C12586/(0.2905*LN(C12586)+0.3655)</f>
        <v>3.8634959141297363</v>
      </c>
      <c r="E12586" s="5">
        <f>D12586*100</f>
        <v>386.34959141297361</v>
      </c>
      <c r="F12586">
        <v>159.893338312955</v>
      </c>
      <c r="G12586" s="4">
        <f>75.6*1000/(287.05*(F12586+273))</f>
        <v>0.60839178564180452</v>
      </c>
      <c r="H12586" s="3">
        <f>SQRT(2*ABS(E12586)/G12586)</f>
        <v>35.638019049138592</v>
      </c>
      <c r="I12586" s="2">
        <f>(2/2*0.0254)^2*3.1416*H12586</f>
        <v>7.223237207998226E-2</v>
      </c>
      <c r="K12586" s="6"/>
      <c r="X12586" s="9"/>
      <c r="Y12586" s="9"/>
      <c r="Z12586" s="9"/>
      <c r="AA12586" s="8"/>
      <c r="AI12586" s="7">
        <v>294032748.5</v>
      </c>
      <c r="AK12586" s="1">
        <v>11.75892721</v>
      </c>
    </row>
    <row r="12587" spans="1:37" x14ac:dyDescent="0.25">
      <c r="A12587" s="6">
        <v>0.66126157407407404</v>
      </c>
      <c r="B12587">
        <v>0.63</v>
      </c>
      <c r="C12587">
        <f>B12587+0.68</f>
        <v>1.31</v>
      </c>
      <c r="D12587" s="5">
        <f>C12587/(0.2905*LN(C12587)+0.3655)</f>
        <v>2.9508300484153467</v>
      </c>
      <c r="E12587" s="5">
        <f>D12587*100</f>
        <v>295.08300484153466</v>
      </c>
      <c r="F12587">
        <v>159.88986205189701</v>
      </c>
      <c r="G12587" s="4">
        <f>75.6*1000/(287.05*(F12587+273))</f>
        <v>0.60839667124633778</v>
      </c>
      <c r="H12587" s="3">
        <f>SQRT(2*ABS(E12587)/G12587)</f>
        <v>31.145383431416441</v>
      </c>
      <c r="I12587" s="2">
        <f>(2/2*0.0254)^2*3.1416*H12587</f>
        <v>6.3126542513203043E-2</v>
      </c>
      <c r="K12587" s="6"/>
      <c r="X12587" s="9"/>
      <c r="Y12587" s="9"/>
      <c r="Z12587" s="9"/>
      <c r="AA12587" s="8"/>
      <c r="AI12587" s="7">
        <v>294006372.60000002</v>
      </c>
      <c r="AK12587" s="1">
        <v>11.758383240000001</v>
      </c>
    </row>
    <row r="12588" spans="1:37" x14ac:dyDescent="0.25">
      <c r="A12588" s="6">
        <v>0.66127314814814808</v>
      </c>
      <c r="B12588">
        <v>0.37</v>
      </c>
      <c r="C12588">
        <f>B12588+0.68</f>
        <v>1.05</v>
      </c>
      <c r="D12588" s="5">
        <f>C12588/(0.2905*LN(C12588)+0.3655)</f>
        <v>2.7655337597593457</v>
      </c>
      <c r="E12588" s="5">
        <f>D12588*100</f>
        <v>276.55337597593456</v>
      </c>
      <c r="F12588">
        <v>159.726481963694</v>
      </c>
      <c r="G12588" s="4">
        <f>75.6*1000/(287.05*(F12588+273))</f>
        <v>0.60862637732154623</v>
      </c>
      <c r="H12588" s="3">
        <f>SQRT(2*ABS(E12588)/G12588)</f>
        <v>30.145958354783595</v>
      </c>
      <c r="I12588" s="2">
        <f>(2/2*0.0254)^2*3.1416*H12588</f>
        <v>6.1100873131808134E-2</v>
      </c>
      <c r="K12588" s="6"/>
      <c r="X12588" s="9"/>
      <c r="Y12588" s="9"/>
      <c r="Z12588" s="9"/>
      <c r="AA12588" s="8"/>
      <c r="AI12588" s="7">
        <v>294017248.60000002</v>
      </c>
      <c r="AK12588" s="1">
        <v>11.758608069999999</v>
      </c>
    </row>
    <row r="12589" spans="1:37" x14ac:dyDescent="0.25">
      <c r="A12589" s="6">
        <v>0.66128472222222223</v>
      </c>
      <c r="B12589">
        <v>0.28000000000000003</v>
      </c>
      <c r="C12589">
        <f>B12589+0.68</f>
        <v>0.96000000000000008</v>
      </c>
      <c r="D12589" s="5">
        <f>C12589/(0.2905*LN(C12589)+0.3655)</f>
        <v>2.7146157496557359</v>
      </c>
      <c r="E12589" s="5">
        <f>D12589*100</f>
        <v>271.46157496557362</v>
      </c>
      <c r="F12589">
        <v>159.41364946188401</v>
      </c>
      <c r="G12589" s="4">
        <f>75.6*1000/(287.05*(F12589+273))</f>
        <v>0.60906669208154973</v>
      </c>
      <c r="H12589" s="3">
        <f>SQRT(2*ABS(E12589)/G12589)</f>
        <v>29.856352875777045</v>
      </c>
      <c r="I12589" s="2">
        <f>(2/2*0.0254)^2*3.1416*H12589</f>
        <v>6.0513890710390178E-2</v>
      </c>
      <c r="K12589" s="6"/>
      <c r="X12589" s="9"/>
      <c r="Y12589" s="9"/>
      <c r="Z12589" s="9"/>
      <c r="AA12589" s="8"/>
      <c r="AI12589" s="7">
        <v>294012328.69999999</v>
      </c>
      <c r="AK12589" s="1">
        <v>11.75780252</v>
      </c>
    </row>
    <row r="12590" spans="1:37" x14ac:dyDescent="0.25">
      <c r="A12590" s="6">
        <v>0.66129629629629627</v>
      </c>
      <c r="B12590">
        <v>0.31</v>
      </c>
      <c r="C12590">
        <f>B12590+0.68</f>
        <v>0.99</v>
      </c>
      <c r="D12590" s="5">
        <f>C12590/(0.2905*LN(C12590)+0.3655)</f>
        <v>2.7304290623909595</v>
      </c>
      <c r="E12590" s="5">
        <f>D12590*100</f>
        <v>273.04290623909594</v>
      </c>
      <c r="F12590">
        <v>159.135601710098</v>
      </c>
      <c r="G12590" s="4">
        <f>75.6*1000/(287.05*(F12590+273))</f>
        <v>0.60945858208957238</v>
      </c>
      <c r="H12590" s="3">
        <f>SQRT(2*ABS(E12590)/G12590)</f>
        <v>29.933558464427502</v>
      </c>
      <c r="I12590" s="2">
        <f>(2/2*0.0254)^2*3.1416*H12590</f>
        <v>6.0670373673103802E-2</v>
      </c>
      <c r="K12590" s="6"/>
      <c r="X12590" s="9"/>
      <c r="Y12590" s="9"/>
      <c r="Z12590" s="9"/>
      <c r="AA12590" s="8"/>
      <c r="AI12590" s="7">
        <v>294001912.60000002</v>
      </c>
      <c r="AK12590" s="1">
        <v>11.757870970000001</v>
      </c>
    </row>
    <row r="12591" spans="1:37" x14ac:dyDescent="0.25">
      <c r="A12591" s="6">
        <v>0.66130787037037042</v>
      </c>
      <c r="B12591">
        <v>0.32</v>
      </c>
      <c r="C12591">
        <f>B12591+0.68</f>
        <v>1</v>
      </c>
      <c r="D12591" s="5">
        <f>C12591/(0.2905*LN(C12591)+0.3655)</f>
        <v>2.7359781121751028</v>
      </c>
      <c r="E12591" s="5">
        <f>D12591*100</f>
        <v>273.5978112175103</v>
      </c>
      <c r="F12591">
        <v>158.81935197911901</v>
      </c>
      <c r="G12591" s="4">
        <f>75.6*1000/(287.05*(F12591+273))</f>
        <v>0.60990492871981317</v>
      </c>
      <c r="H12591" s="3">
        <f>SQRT(2*ABS(E12591)/G12591)</f>
        <v>29.952993738017511</v>
      </c>
      <c r="I12591" s="2">
        <f>(2/2*0.0254)^2*3.1416*H12591</f>
        <v>6.0709765759164876E-2</v>
      </c>
      <c r="K12591" s="6"/>
      <c r="X12591" s="9"/>
      <c r="Y12591" s="9"/>
      <c r="Z12591" s="9"/>
      <c r="AA12591" s="8"/>
      <c r="AI12591" s="7">
        <v>293991454</v>
      </c>
      <c r="AK12591" s="1">
        <v>11.757710149999999</v>
      </c>
    </row>
    <row r="12592" spans="1:37" x14ac:dyDescent="0.25">
      <c r="A12592" s="6">
        <v>0.66131944444444446</v>
      </c>
      <c r="B12592">
        <v>2.0099999999999998</v>
      </c>
      <c r="C12592">
        <f>B12592+0.68</f>
        <v>2.69</v>
      </c>
      <c r="D12592" s="5">
        <f>C12592/(0.2905*LN(C12592)+0.3655)</f>
        <v>4.1196902222850698</v>
      </c>
      <c r="E12592" s="5">
        <f>D12592*100</f>
        <v>411.96902222850696</v>
      </c>
      <c r="F12592">
        <v>158.55873050456401</v>
      </c>
      <c r="G12592" s="4">
        <f>75.6*1000/(287.05*(F12592+273))</f>
        <v>0.61027325476821803</v>
      </c>
      <c r="H12592" s="3">
        <f>SQRT(2*ABS(E12592)/G12592)</f>
        <v>36.743888073386245</v>
      </c>
      <c r="I12592" s="2">
        <f>(2/2*0.0254)^2*3.1416*H12592</f>
        <v>7.4473785743324306E-2</v>
      </c>
      <c r="K12592" s="6"/>
      <c r="X12592" s="9"/>
      <c r="Y12592" s="9"/>
      <c r="Z12592" s="9"/>
      <c r="AA12592" s="8"/>
      <c r="AI12592" s="7">
        <v>294001182.19999999</v>
      </c>
      <c r="AK12592" s="1">
        <v>11.757944269999999</v>
      </c>
    </row>
    <row r="12593" spans="1:37" x14ac:dyDescent="0.25">
      <c r="A12593" s="6">
        <v>0.6613310185185185</v>
      </c>
      <c r="B12593">
        <v>2.61</v>
      </c>
      <c r="C12593">
        <f>B12593+0.68</f>
        <v>3.29</v>
      </c>
      <c r="D12593" s="5">
        <f>C12593/(0.2905*LN(C12593)+0.3655)</f>
        <v>4.624340260202378</v>
      </c>
      <c r="E12593" s="5">
        <f>D12593*100</f>
        <v>462.43402602023781</v>
      </c>
      <c r="F12593">
        <v>158.71510078426201</v>
      </c>
      <c r="G12593" s="4">
        <f>75.6*1000/(287.05*(F12593+273))</f>
        <v>0.61005220945530914</v>
      </c>
      <c r="H12593" s="3">
        <f>SQRT(2*ABS(E12593)/G12593)</f>
        <v>38.936453062686354</v>
      </c>
      <c r="I12593" s="2">
        <f>(2/2*0.0254)^2*3.1416*H12593</f>
        <v>7.8917752449170042E-2</v>
      </c>
      <c r="K12593" s="6"/>
      <c r="X12593" s="9"/>
      <c r="Y12593" s="9"/>
      <c r="Z12593" s="9"/>
      <c r="AA12593" s="8"/>
      <c r="AI12593" s="7">
        <v>293986087.39999998</v>
      </c>
      <c r="AK12593" s="1">
        <v>11.75724323</v>
      </c>
    </row>
    <row r="12594" spans="1:37" x14ac:dyDescent="0.25">
      <c r="A12594" s="6">
        <v>0.66134259259259254</v>
      </c>
      <c r="B12594">
        <v>2.27</v>
      </c>
      <c r="C12594">
        <f>B12594+0.68</f>
        <v>2.95</v>
      </c>
      <c r="D12594" s="5">
        <f>C12594/(0.2905*LN(C12594)+0.3655)</f>
        <v>4.3397388733157696</v>
      </c>
      <c r="E12594" s="5">
        <f>D12594*100</f>
        <v>433.97388733157698</v>
      </c>
      <c r="F12594">
        <v>159.04176607253001</v>
      </c>
      <c r="G12594" s="4">
        <f>75.6*1000/(287.05*(F12594+273))</f>
        <v>0.60959095108514783</v>
      </c>
      <c r="H12594" s="3">
        <f>SQRT(2*ABS(E12594)/G12594)</f>
        <v>37.733539168281155</v>
      </c>
      <c r="I12594" s="2">
        <f>(2/2*0.0254)^2*3.1416*H12594</f>
        <v>7.6479644879805658E-2</v>
      </c>
      <c r="K12594" s="6"/>
      <c r="X12594" s="9"/>
      <c r="Y12594" s="9"/>
      <c r="Z12594" s="9"/>
      <c r="AA12594" s="8"/>
      <c r="AI12594" s="7">
        <v>293992602.89999998</v>
      </c>
      <c r="AK12594" s="1">
        <v>11.757717420000001</v>
      </c>
    </row>
    <row r="12595" spans="1:37" x14ac:dyDescent="0.25">
      <c r="A12595" s="6">
        <v>0.66135416666666669</v>
      </c>
      <c r="B12595">
        <v>2.11</v>
      </c>
      <c r="C12595">
        <f>B12595+0.68</f>
        <v>2.79</v>
      </c>
      <c r="D12595" s="5">
        <f>C12595/(0.2905*LN(C12595)+0.3655)</f>
        <v>4.2045611937678364</v>
      </c>
      <c r="E12595" s="5">
        <f>D12595*100</f>
        <v>420.45611937678365</v>
      </c>
      <c r="F12595">
        <v>159.41017371582001</v>
      </c>
      <c r="G12595" s="4">
        <f>75.6*1000/(287.05*(F12595+273))</f>
        <v>0.60907158780622606</v>
      </c>
      <c r="H12595" s="3">
        <f>SQRT(2*ABS(E12595)/G12595)</f>
        <v>37.157044812612199</v>
      </c>
      <c r="I12595" s="2">
        <f>(2/2*0.0254)^2*3.1416*H12595</f>
        <v>7.531118614074743E-2</v>
      </c>
      <c r="K12595" s="6"/>
      <c r="X12595" s="9"/>
      <c r="Y12595" s="9"/>
      <c r="Z12595" s="9"/>
      <c r="AA12595" s="8"/>
      <c r="AI12595" s="7">
        <v>293994106.19999999</v>
      </c>
      <c r="AK12595" s="1">
        <v>11.758232659999999</v>
      </c>
    </row>
    <row r="12596" spans="1:37" x14ac:dyDescent="0.25">
      <c r="A12596" s="6">
        <v>0.66136574074074073</v>
      </c>
      <c r="B12596">
        <v>2.87</v>
      </c>
      <c r="C12596">
        <f>B12596+0.68</f>
        <v>3.5500000000000003</v>
      </c>
      <c r="D12596" s="5">
        <f>C12596/(0.2905*LN(C12596)+0.3655)</f>
        <v>4.839490600051775</v>
      </c>
      <c r="E12596" s="5">
        <f>D12596*100</f>
        <v>483.9490600051775</v>
      </c>
      <c r="F12596">
        <v>159.94548267248399</v>
      </c>
      <c r="G12596" s="4">
        <f>75.6*1000/(287.05*(F12596+273))</f>
        <v>0.60831851036518281</v>
      </c>
      <c r="H12596" s="3">
        <f>SQRT(2*ABS(E12596)/G12596)</f>
        <v>39.888647162233276</v>
      </c>
      <c r="I12596" s="2">
        <f>(2/2*0.0254)^2*3.1416*H12596</f>
        <v>8.0847692449370456E-2</v>
      </c>
      <c r="K12596" s="6"/>
      <c r="X12596" s="9"/>
      <c r="Y12596" s="9"/>
      <c r="Z12596" s="9"/>
      <c r="AA12596" s="8"/>
      <c r="AI12596" s="7">
        <v>294010383.80000001</v>
      </c>
      <c r="AK12596" s="1">
        <v>11.75839203</v>
      </c>
    </row>
    <row r="12597" spans="1:37" x14ac:dyDescent="0.25">
      <c r="A12597" s="6">
        <v>0.66137731481481488</v>
      </c>
      <c r="B12597">
        <v>5.1100000000000003</v>
      </c>
      <c r="C12597">
        <f>B12597+0.68</f>
        <v>5.79</v>
      </c>
      <c r="D12597" s="5">
        <f>C12597/(0.2905*LN(C12597)+0.3655)</f>
        <v>6.6121823548257064</v>
      </c>
      <c r="E12597" s="5">
        <f>D12597*100</f>
        <v>661.21823548257066</v>
      </c>
      <c r="F12597">
        <v>161.39194495662201</v>
      </c>
      <c r="G12597" s="4">
        <f>75.6*1000/(287.05*(F12597+273))</f>
        <v>0.60629289779984352</v>
      </c>
      <c r="H12597" s="3">
        <f>SQRT(2*ABS(E12597)/G12597)</f>
        <v>46.703149463780377</v>
      </c>
      <c r="I12597" s="2">
        <f>(2/2*0.0254)^2*3.1416*H12597</f>
        <v>9.4659561877537879E-2</v>
      </c>
      <c r="K12597" s="6"/>
      <c r="X12597" s="9"/>
      <c r="Y12597" s="9"/>
      <c r="Z12597" s="9"/>
      <c r="AA12597" s="8"/>
      <c r="AI12597" s="7">
        <v>294004362.39999998</v>
      </c>
      <c r="AK12597" s="1">
        <v>11.75799177</v>
      </c>
    </row>
    <row r="12598" spans="1:37" x14ac:dyDescent="0.25">
      <c r="A12598" s="6">
        <v>0.66138888888888892</v>
      </c>
      <c r="B12598">
        <v>0.76</v>
      </c>
      <c r="C12598">
        <f>B12598+0.68</f>
        <v>1.44</v>
      </c>
      <c r="D12598" s="5">
        <f>C12598/(0.2905*LN(C12598)+0.3655)</f>
        <v>3.0545438148283717</v>
      </c>
      <c r="E12598" s="5">
        <f>D12598*100</f>
        <v>305.45438148283716</v>
      </c>
      <c r="F12598">
        <v>161.63192239464601</v>
      </c>
      <c r="G12598" s="4">
        <f>75.6*1000/(287.05*(F12598+273))</f>
        <v>0.60595813956233413</v>
      </c>
      <c r="H12598" s="3">
        <f>SQRT(2*ABS(E12598)/G12598)</f>
        <v>31.751691449431604</v>
      </c>
      <c r="I12598" s="2">
        <f>(2/2*0.0254)^2*3.1416*H12598</f>
        <v>6.4355428616326843E-2</v>
      </c>
      <c r="K12598" s="6"/>
      <c r="X12598" s="9"/>
      <c r="Y12598" s="9"/>
      <c r="Z12598" s="9"/>
      <c r="AA12598" s="8"/>
      <c r="AI12598" s="7">
        <v>293997187.89999998</v>
      </c>
      <c r="AK12598" s="1">
        <v>11.75803808</v>
      </c>
    </row>
    <row r="12599" spans="1:37" x14ac:dyDescent="0.25">
      <c r="A12599" s="6">
        <v>0.66140046296296295</v>
      </c>
      <c r="B12599">
        <v>1.61</v>
      </c>
      <c r="C12599">
        <f>B12599+0.68</f>
        <v>2.29</v>
      </c>
      <c r="D12599" s="5">
        <f>C12599/(0.2905*LN(C12599)+0.3655)</f>
        <v>3.7776666469080875</v>
      </c>
      <c r="E12599" s="5">
        <f>D12599*100</f>
        <v>377.76666469080874</v>
      </c>
      <c r="F12599">
        <v>161.79191652341299</v>
      </c>
      <c r="G12599" s="4">
        <f>75.6*1000/(287.05*(F12599+273))</f>
        <v>0.60573515992328353</v>
      </c>
      <c r="H12599" s="3">
        <f>SQRT(2*ABS(E12599)/G12599)</f>
        <v>35.317131482541917</v>
      </c>
      <c r="I12599" s="2">
        <f>(2/2*0.0254)^2*3.1416*H12599</f>
        <v>7.1581986039324613E-2</v>
      </c>
      <c r="K12599" s="6"/>
      <c r="X12599" s="9"/>
      <c r="Y12599" s="9"/>
      <c r="Z12599" s="9"/>
      <c r="AA12599" s="8"/>
      <c r="AI12599" s="7">
        <v>293995709.39999998</v>
      </c>
      <c r="AK12599" s="1">
        <v>11.75867826</v>
      </c>
    </row>
    <row r="12600" spans="1:37" x14ac:dyDescent="0.25">
      <c r="A12600" s="6">
        <v>0.66141203703703699</v>
      </c>
      <c r="B12600">
        <v>1.55</v>
      </c>
      <c r="C12600">
        <f>B12600+0.68</f>
        <v>2.23</v>
      </c>
      <c r="D12600" s="5">
        <f>C12600/(0.2905*LN(C12600)+0.3655)</f>
        <v>3.7260970420708857</v>
      </c>
      <c r="E12600" s="5">
        <f>D12600*100</f>
        <v>372.60970420708855</v>
      </c>
      <c r="F12600">
        <v>162.070184499471</v>
      </c>
      <c r="G12600" s="4">
        <f>75.6*1000/(287.05*(F12600+273))</f>
        <v>0.60534773577199874</v>
      </c>
      <c r="H12600" s="3">
        <f>SQRT(2*ABS(E12600)/G12600)</f>
        <v>35.086465210854058</v>
      </c>
      <c r="I12600" s="2">
        <f>(2/2*0.0254)^2*3.1416*H12600</f>
        <v>7.1114463645897352E-2</v>
      </c>
      <c r="K12600" s="6"/>
      <c r="X12600" s="9"/>
      <c r="Y12600" s="9"/>
      <c r="Z12600" s="9"/>
      <c r="AA12600" s="8"/>
      <c r="AI12600" s="7">
        <v>294024403.10000002</v>
      </c>
      <c r="AK12600" s="1">
        <v>11.75888162</v>
      </c>
    </row>
    <row r="12601" spans="1:37" x14ac:dyDescent="0.25">
      <c r="A12601" s="6">
        <v>0.66142361111111114</v>
      </c>
      <c r="B12601">
        <v>1.39</v>
      </c>
      <c r="C12601">
        <f>B12601+0.68</f>
        <v>2.0699999999999998</v>
      </c>
      <c r="D12601" s="5">
        <f>C12601/(0.2905*LN(C12601)+0.3655)</f>
        <v>3.588436681461272</v>
      </c>
      <c r="E12601" s="5">
        <f>D12601*100</f>
        <v>358.84366814612719</v>
      </c>
      <c r="F12601">
        <v>162.28851775742601</v>
      </c>
      <c r="G12601" s="4">
        <f>75.6*1000/(287.05*(F12601+273))</f>
        <v>0.60504410372576944</v>
      </c>
      <c r="H12601" s="3">
        <f>SQRT(2*ABS(E12601)/G12601)</f>
        <v>34.440870915969825</v>
      </c>
      <c r="I12601" s="2">
        <f>(2/2*0.0254)^2*3.1416*H12601</f>
        <v>6.9805950755310098E-2</v>
      </c>
      <c r="K12601" s="6"/>
      <c r="X12601" s="9"/>
      <c r="Y12601" s="9"/>
      <c r="Z12601" s="9"/>
      <c r="AA12601" s="8"/>
      <c r="AI12601" s="7">
        <v>294008120.10000002</v>
      </c>
      <c r="AK12601" s="1">
        <v>11.75822848</v>
      </c>
    </row>
    <row r="12602" spans="1:37" x14ac:dyDescent="0.25">
      <c r="A12602" s="6">
        <v>0.66143518518518518</v>
      </c>
      <c r="B12602">
        <v>0.9</v>
      </c>
      <c r="C12602">
        <f>B12602+0.68</f>
        <v>1.58</v>
      </c>
      <c r="D12602" s="5">
        <f>C12602/(0.2905*LN(C12602)+0.3655)</f>
        <v>3.1702594791863787</v>
      </c>
      <c r="E12602" s="5">
        <f>D12602*100</f>
        <v>317.02594791863788</v>
      </c>
      <c r="F12602">
        <v>162.43462608453299</v>
      </c>
      <c r="G12602" s="4">
        <f>75.6*1000/(287.05*(F12602+273))</f>
        <v>0.60484108362464384</v>
      </c>
      <c r="H12602" s="3">
        <f>SQRT(2*ABS(E12602)/G12602)</f>
        <v>32.377384390504766</v>
      </c>
      <c r="I12602" s="2">
        <f>(2/2*0.0254)^2*3.1416*H12602</f>
        <v>6.5623604753308487E-2</v>
      </c>
      <c r="K12602" s="6"/>
      <c r="X12602" s="9"/>
      <c r="Y12602" s="9"/>
      <c r="Z12602" s="9"/>
      <c r="AA12602" s="8"/>
      <c r="AI12602" s="7">
        <v>293985776.89999998</v>
      </c>
      <c r="AK12602" s="1">
        <v>11.75774378</v>
      </c>
    </row>
    <row r="12603" spans="1:37" x14ac:dyDescent="0.25">
      <c r="A12603" s="6">
        <v>0.66144675925925933</v>
      </c>
      <c r="B12603">
        <v>0.93</v>
      </c>
      <c r="C12603">
        <f>B12603+0.68</f>
        <v>1.61</v>
      </c>
      <c r="D12603" s="5">
        <f>C12603/(0.2905*LN(C12603)+0.3655)</f>
        <v>3.195420639119428</v>
      </c>
      <c r="E12603" s="5">
        <f>D12603*100</f>
        <v>319.54206391194282</v>
      </c>
      <c r="F12603">
        <v>162.497245751723</v>
      </c>
      <c r="G12603" s="4">
        <f>75.6*1000/(287.05*(F12603+273))</f>
        <v>0.60475411419434566</v>
      </c>
      <c r="H12603" s="3">
        <f>SQRT(2*ABS(E12603)/G12603)</f>
        <v>32.507951266463792</v>
      </c>
      <c r="I12603" s="2">
        <f>(2/2*0.0254)^2*3.1416*H12603</f>
        <v>6.5888242222427895E-2</v>
      </c>
      <c r="K12603" s="6"/>
      <c r="X12603" s="9"/>
      <c r="Y12603" s="9"/>
      <c r="Z12603" s="9"/>
      <c r="AA12603" s="8"/>
      <c r="AI12603" s="7">
        <v>293987211.60000002</v>
      </c>
      <c r="AK12603" s="1">
        <v>11.75808833</v>
      </c>
    </row>
    <row r="12604" spans="1:37" x14ac:dyDescent="0.25">
      <c r="A12604" s="6">
        <v>0.66145833333333337</v>
      </c>
      <c r="B12604">
        <v>0.98</v>
      </c>
      <c r="C12604">
        <f>B12604+0.68</f>
        <v>1.6600000000000001</v>
      </c>
      <c r="D12604" s="5">
        <f>C12604/(0.2905*LN(C12604)+0.3655)</f>
        <v>3.2375681890029284</v>
      </c>
      <c r="E12604" s="5">
        <f>D12604*100</f>
        <v>323.75681890029284</v>
      </c>
      <c r="F12604">
        <v>162.47637240878899</v>
      </c>
      <c r="G12604" s="4">
        <f>75.6*1000/(287.05*(F12604+273))</f>
        <v>0.60478310139277047</v>
      </c>
      <c r="H12604" s="3">
        <f>SQRT(2*ABS(E12604)/G12604)</f>
        <v>32.720854452223342</v>
      </c>
      <c r="I12604" s="2">
        <f>(2/2*0.0254)^2*3.1416*H12604</f>
        <v>6.6319761777698161E-2</v>
      </c>
      <c r="K12604" s="6"/>
      <c r="X12604" s="9"/>
      <c r="Y12604" s="9"/>
      <c r="Z12604" s="9"/>
      <c r="AA12604" s="8"/>
      <c r="AI12604" s="7">
        <v>293991812.69999999</v>
      </c>
      <c r="AK12604" s="1">
        <v>11.75810929</v>
      </c>
    </row>
    <row r="12605" spans="1:37" x14ac:dyDescent="0.25">
      <c r="A12605" s="6">
        <v>0.66146990740740741</v>
      </c>
      <c r="B12605">
        <v>1.1100000000000001</v>
      </c>
      <c r="C12605">
        <f>B12605+0.68</f>
        <v>1.79</v>
      </c>
      <c r="D12605" s="5">
        <f>C12605/(0.2905*LN(C12605)+0.3655)</f>
        <v>3.3480871277483226</v>
      </c>
      <c r="E12605" s="5">
        <f>D12605*100</f>
        <v>334.80871277483226</v>
      </c>
      <c r="F12605">
        <v>162.385922649881</v>
      </c>
      <c r="G12605" s="4">
        <f>75.6*1000/(287.05*(F12605+273))</f>
        <v>0.60490874276716244</v>
      </c>
      <c r="H12605" s="3">
        <f>SQRT(2*ABS(E12605)/G12605)</f>
        <v>33.271198295948992</v>
      </c>
      <c r="I12605" s="2">
        <f>(2/2*0.0254)^2*3.1416*H12605</f>
        <v>6.7435217752877558E-2</v>
      </c>
      <c r="K12605" s="6"/>
      <c r="X12605" s="9"/>
      <c r="Y12605" s="9"/>
      <c r="Z12605" s="9"/>
      <c r="AA12605" s="8"/>
      <c r="AI12605" s="7">
        <v>294003966.5</v>
      </c>
      <c r="AK12605" s="1">
        <v>11.758536250000001</v>
      </c>
    </row>
    <row r="12606" spans="1:37" x14ac:dyDescent="0.25">
      <c r="A12606" s="6">
        <v>0.66148148148148145</v>
      </c>
      <c r="B12606">
        <v>1.1100000000000001</v>
      </c>
      <c r="C12606">
        <f>B12606+0.68</f>
        <v>1.79</v>
      </c>
      <c r="D12606" s="5">
        <f>C12606/(0.2905*LN(C12606)+0.3655)</f>
        <v>3.3480871277483226</v>
      </c>
      <c r="E12606" s="5">
        <f>D12606*100</f>
        <v>334.80871277483226</v>
      </c>
      <c r="F12606">
        <v>162.28156036617901</v>
      </c>
      <c r="G12606" s="4">
        <f>75.6*1000/(287.05*(F12606+273))</f>
        <v>0.6050537745433151</v>
      </c>
      <c r="H12606" s="3">
        <f>SQRT(2*ABS(E12606)/G12606)</f>
        <v>33.267210493225491</v>
      </c>
      <c r="I12606" s="2">
        <f>(2/2*0.0254)^2*3.1416*H12606</f>
        <v>6.742713513611627E-2</v>
      </c>
      <c r="K12606" s="6"/>
      <c r="X12606" s="9"/>
      <c r="Y12606" s="9"/>
      <c r="Z12606" s="9"/>
      <c r="AA12606" s="8"/>
      <c r="AI12606" s="7">
        <v>300864495.19999999</v>
      </c>
      <c r="AK12606" s="1">
        <v>10.686130370000001</v>
      </c>
    </row>
    <row r="12607" spans="1:37" x14ac:dyDescent="0.25">
      <c r="A12607" s="6">
        <v>0.66149305555555549</v>
      </c>
      <c r="B12607">
        <v>1.1100000000000001</v>
      </c>
      <c r="C12607">
        <f>B12607+0.68</f>
        <v>1.79</v>
      </c>
      <c r="D12607" s="5">
        <f>C12607/(0.2905*LN(C12607)+0.3655)</f>
        <v>3.3480871277483226</v>
      </c>
      <c r="E12607" s="5">
        <f>D12607*100</f>
        <v>334.80871277483226</v>
      </c>
      <c r="F12607">
        <v>162.17720111919201</v>
      </c>
      <c r="G12607" s="4">
        <f>75.6*1000/(287.05*(F12607+273))</f>
        <v>0.60519887165808961</v>
      </c>
      <c r="H12607" s="3">
        <f>SQRT(2*ABS(E12607)/G12607)</f>
        <v>33.263222328476537</v>
      </c>
      <c r="I12607" s="2">
        <f>(2/2*0.0254)^2*3.1416*H12607</f>
        <v>6.7419051785589254E-2</v>
      </c>
      <c r="K12607" s="6"/>
      <c r="X12607" s="9"/>
      <c r="Y12607" s="9"/>
      <c r="Z12607" s="9"/>
      <c r="AA12607" s="8"/>
      <c r="AI12607" s="7">
        <v>346656487.5</v>
      </c>
      <c r="AK12607" s="1">
        <v>6.5980044600000003</v>
      </c>
    </row>
    <row r="12608" spans="1:37" x14ac:dyDescent="0.25">
      <c r="A12608" s="6">
        <v>0.66150462962962964</v>
      </c>
      <c r="B12608">
        <v>1.93</v>
      </c>
      <c r="C12608">
        <f>B12608+0.68</f>
        <v>2.61</v>
      </c>
      <c r="D12608" s="5">
        <f>C12608/(0.2905*LN(C12608)+0.3655)</f>
        <v>4.0515918888394467</v>
      </c>
      <c r="E12608" s="5">
        <f>D12608*100</f>
        <v>405.15918888394469</v>
      </c>
      <c r="F12608">
        <v>162.232859005563</v>
      </c>
      <c r="G12608" s="4">
        <f>75.6*1000/(287.05*(F12608+273))</f>
        <v>0.60512147839760011</v>
      </c>
      <c r="H12608" s="3">
        <f>SQRT(2*ABS(E12608)/G12608)</f>
        <v>36.593719959891672</v>
      </c>
      <c r="I12608" s="2">
        <f>(2/2*0.0254)^2*3.1416*H12608</f>
        <v>7.4169419806667372E-2</v>
      </c>
      <c r="K12608" s="6"/>
      <c r="X12608" s="9"/>
      <c r="Y12608" s="9"/>
      <c r="Z12608" s="9"/>
      <c r="AA12608" s="8"/>
      <c r="AI12608" s="7">
        <v>372153197.39999998</v>
      </c>
      <c r="AK12608" s="1">
        <v>5.4140721000000003</v>
      </c>
    </row>
    <row r="12609" spans="1:37" x14ac:dyDescent="0.25">
      <c r="A12609" s="6">
        <v>0.66151620370370368</v>
      </c>
      <c r="B12609">
        <v>2.38</v>
      </c>
      <c r="C12609">
        <f>B12609+0.68</f>
        <v>3.06</v>
      </c>
      <c r="D12609" s="5">
        <f>C12609/(0.2905*LN(C12609)+0.3655)</f>
        <v>4.4322162072082723</v>
      </c>
      <c r="E12609" s="5">
        <f>D12609*100</f>
        <v>443.22162072082722</v>
      </c>
      <c r="F12609">
        <v>162.674674017299</v>
      </c>
      <c r="G12609" s="4">
        <f>75.6*1000/(287.05*(F12609+273))</f>
        <v>0.60450782842200079</v>
      </c>
      <c r="H12609" s="3">
        <f>SQRT(2*ABS(E12609)/G12609)</f>
        <v>38.293450578554605</v>
      </c>
      <c r="I12609" s="2">
        <f>(2/2*0.0254)^2*3.1416*H12609</f>
        <v>7.7614492730437717E-2</v>
      </c>
      <c r="K12609" s="6"/>
      <c r="X12609" s="9"/>
      <c r="Y12609" s="9"/>
      <c r="Z12609" s="9"/>
      <c r="AA12609" s="8"/>
      <c r="AI12609" s="7">
        <v>390884057.5</v>
      </c>
      <c r="AK12609" s="1">
        <v>4.7737222099999999</v>
      </c>
    </row>
    <row r="12610" spans="1:37" x14ac:dyDescent="0.25">
      <c r="A12610" s="6">
        <v>0.66152777777777783</v>
      </c>
      <c r="B12610">
        <v>3.2</v>
      </c>
      <c r="C12610">
        <f>B12610+0.68</f>
        <v>3.8800000000000003</v>
      </c>
      <c r="D12610" s="5">
        <f>C12610/(0.2905*LN(C12610)+0.3655)</f>
        <v>5.1094979088807646</v>
      </c>
      <c r="E12610" s="5">
        <f>D12610*100</f>
        <v>510.94979088807645</v>
      </c>
      <c r="F12610">
        <v>163.29400070239501</v>
      </c>
      <c r="G12610" s="4">
        <f>75.6*1000/(287.05*(F12610+273))</f>
        <v>0.60364971937422918</v>
      </c>
      <c r="H12610" s="3">
        <f>SQRT(2*ABS(E12610)/G12610)</f>
        <v>41.144482961336109</v>
      </c>
      <c r="I12610" s="2">
        <f>(2/2*0.0254)^2*3.1416*H12610</f>
        <v>8.3393063969237527E-2</v>
      </c>
      <c r="K12610" s="6"/>
      <c r="X12610" s="9"/>
      <c r="Y12610" s="9"/>
      <c r="Z12610" s="9"/>
      <c r="AA12610" s="8"/>
      <c r="AI12610" s="7">
        <v>394449119.80000001</v>
      </c>
      <c r="AK12610" s="1">
        <v>4.6677763800000003</v>
      </c>
    </row>
    <row r="12611" spans="1:37" x14ac:dyDescent="0.25">
      <c r="A12611" s="6">
        <v>0.66153935185185186</v>
      </c>
      <c r="B12611">
        <v>4.43</v>
      </c>
      <c r="C12611">
        <f>B12611+0.68</f>
        <v>5.1099999999999994</v>
      </c>
      <c r="D12611" s="5">
        <f>C12611/(0.2905*LN(C12611)+0.3655)</f>
        <v>6.0879469322634838</v>
      </c>
      <c r="E12611" s="5">
        <f>D12611*100</f>
        <v>608.79469322634839</v>
      </c>
      <c r="F12611">
        <v>164.292792632952</v>
      </c>
      <c r="G12611" s="4">
        <f>75.6*1000/(287.05*(F12611+273))</f>
        <v>0.60227096244351519</v>
      </c>
      <c r="H12611" s="3">
        <f>SQRT(2*ABS(E12611)/G12611)</f>
        <v>44.962915533252328</v>
      </c>
      <c r="I12611" s="2">
        <f>(2/2*0.0254)^2*3.1416*H12611</f>
        <v>9.1132395437596533E-2</v>
      </c>
      <c r="K12611" s="6"/>
      <c r="X12611" s="9"/>
      <c r="Y12611" s="9"/>
      <c r="Z12611" s="9"/>
      <c r="AA12611" s="8"/>
      <c r="AI12611" s="7">
        <v>396116976.10000002</v>
      </c>
      <c r="AK12611" s="1">
        <v>4.6207337099999997</v>
      </c>
    </row>
    <row r="12612" spans="1:37" x14ac:dyDescent="0.25">
      <c r="A12612" s="6">
        <v>0.6615509259259259</v>
      </c>
      <c r="B12612">
        <v>4.55</v>
      </c>
      <c r="C12612">
        <f>B12612+0.68</f>
        <v>5.2299999999999995</v>
      </c>
      <c r="D12612" s="5">
        <f>C12612/(0.2905*LN(C12612)+0.3655)</f>
        <v>6.1812551334982242</v>
      </c>
      <c r="E12612" s="5">
        <f>D12612*100</f>
        <v>618.12551334982243</v>
      </c>
      <c r="F12612">
        <v>165.48680421340799</v>
      </c>
      <c r="G12612" s="4">
        <f>75.6*1000/(287.05*(F12612+273))</f>
        <v>0.60063096211324307</v>
      </c>
      <c r="H12612" s="3">
        <f>SQRT(2*ABS(E12612)/G12612)</f>
        <v>45.367983322722829</v>
      </c>
      <c r="I12612" s="2">
        <f>(2/2*0.0254)^2*3.1416*H12612</f>
        <v>9.1953400871324656E-2</v>
      </c>
      <c r="K12612" s="6"/>
      <c r="X12612" s="9"/>
      <c r="Y12612" s="9"/>
      <c r="Z12612" s="9"/>
      <c r="AA12612" s="8"/>
      <c r="AI12612" s="7">
        <v>416187260.10000002</v>
      </c>
      <c r="AK12612" s="1">
        <v>4.1085368200000003</v>
      </c>
    </row>
    <row r="12613" spans="1:37" x14ac:dyDescent="0.25">
      <c r="A12613" s="6">
        <v>0.66156249999999994</v>
      </c>
      <c r="B12613">
        <v>3.57</v>
      </c>
      <c r="C12613">
        <f>B12613+0.68</f>
        <v>4.25</v>
      </c>
      <c r="D12613" s="5">
        <f>C12613/(0.2905*LN(C12613)+0.3655)</f>
        <v>5.4082946588471943</v>
      </c>
      <c r="E12613" s="5">
        <f>D12613*100</f>
        <v>540.82946588471941</v>
      </c>
      <c r="F12613">
        <v>167.04684520503099</v>
      </c>
      <c r="G12613" s="4">
        <f>75.6*1000/(287.05*(F12613+273))</f>
        <v>0.59850162308503574</v>
      </c>
      <c r="H12613" s="3">
        <f>SQRT(2*ABS(E12613)/G12613)</f>
        <v>42.512094665174985</v>
      </c>
      <c r="I12613" s="2">
        <f>(2/2*0.0254)^2*3.1416*H12613</f>
        <v>8.6164986766529367E-2</v>
      </c>
      <c r="K12613" s="6"/>
      <c r="X12613" s="9"/>
      <c r="Y12613" s="9"/>
      <c r="Z12613" s="9"/>
      <c r="AA12613" s="8"/>
      <c r="AI12613" s="7">
        <v>454447336.10000002</v>
      </c>
      <c r="AK12613" s="1">
        <v>3.3810562499999999</v>
      </c>
    </row>
    <row r="12614" spans="1:37" x14ac:dyDescent="0.25">
      <c r="A12614" s="6">
        <v>0.66157407407407409</v>
      </c>
      <c r="B12614">
        <v>1.37</v>
      </c>
      <c r="C12614">
        <f>B12614+0.68</f>
        <v>2.0500000000000003</v>
      </c>
      <c r="D12614" s="5">
        <f>C12614/(0.2905*LN(C12614)+0.3655)</f>
        <v>3.5712266172557805</v>
      </c>
      <c r="E12614" s="5">
        <f>D12614*100</f>
        <v>357.12266172557804</v>
      </c>
      <c r="F12614">
        <v>167.69121959601301</v>
      </c>
      <c r="G12614" s="4">
        <f>75.6*1000/(287.05*(F12614+273))</f>
        <v>0.59762649986558347</v>
      </c>
      <c r="H12614" s="3">
        <f>SQRT(2*ABS(E12614)/G12614)</f>
        <v>34.570748242135075</v>
      </c>
      <c r="I12614" s="2">
        <f>(2/2*0.0254)^2*3.1416*H12614</f>
        <v>7.0069190621010441E-2</v>
      </c>
      <c r="K12614" s="6"/>
      <c r="X12614" s="9"/>
      <c r="Y12614" s="9"/>
      <c r="Z12614" s="9"/>
      <c r="AA12614" s="8"/>
      <c r="AI12614" s="7">
        <v>488305149.69999999</v>
      </c>
      <c r="AK12614" s="1">
        <v>2.9145846500000001</v>
      </c>
    </row>
    <row r="12615" spans="1:37" x14ac:dyDescent="0.25">
      <c r="A12615" s="6">
        <v>0.66158564814814813</v>
      </c>
      <c r="B12615">
        <v>0.97</v>
      </c>
      <c r="C12615">
        <f>B12615+0.68</f>
        <v>1.65</v>
      </c>
      <c r="D12615" s="5">
        <f>C12615/(0.2905*LN(C12615)+0.3655)</f>
        <v>3.2291194009826842</v>
      </c>
      <c r="E12615" s="5">
        <f>D12615*100</f>
        <v>322.91194009826842</v>
      </c>
      <c r="F12615">
        <v>168.283426409594</v>
      </c>
      <c r="G12615" s="4">
        <f>75.6*1000/(287.05*(F12615+273))</f>
        <v>0.59682447906893477</v>
      </c>
      <c r="H12615" s="3">
        <f>SQRT(2*ABS(E12615)/G12615)</f>
        <v>32.89529125342883</v>
      </c>
      <c r="I12615" s="2">
        <f>(2/2*0.0254)^2*3.1416*H12615</f>
        <v>6.6673316331663235E-2</v>
      </c>
      <c r="K12615" s="6"/>
      <c r="X12615" s="9"/>
      <c r="Y12615" s="9"/>
      <c r="Z12615" s="9"/>
      <c r="AA12615" s="8"/>
      <c r="AI12615" s="7">
        <v>553304383.5</v>
      </c>
      <c r="AK12615" s="1">
        <v>2.2931623999999999</v>
      </c>
    </row>
    <row r="12616" spans="1:37" x14ac:dyDescent="0.25">
      <c r="A12616" s="6">
        <v>0.66159722222222228</v>
      </c>
      <c r="B12616">
        <v>2.66</v>
      </c>
      <c r="C12616">
        <f>B12616+0.68</f>
        <v>3.3400000000000003</v>
      </c>
      <c r="D12616" s="5">
        <f>C12616/(0.2905*LN(C12616)+0.3655)</f>
        <v>4.6658828393169172</v>
      </c>
      <c r="E12616" s="5">
        <f>D12616*100</f>
        <v>466.58828393169171</v>
      </c>
      <c r="F12616">
        <v>168.79208603232601</v>
      </c>
      <c r="G12616" s="4">
        <f>75.6*1000/(287.05*(F12616+273))</f>
        <v>0.59613732209179904</v>
      </c>
      <c r="H12616" s="3">
        <f>SQRT(2*ABS(E12616)/G12616)</f>
        <v>39.564780108705371</v>
      </c>
      <c r="I12616" s="2">
        <f>(2/2*0.0254)^2*3.1416*H12616</f>
        <v>8.0191267481343489E-2</v>
      </c>
      <c r="K12616" s="6"/>
      <c r="X12616" s="9"/>
      <c r="Y12616" s="9"/>
      <c r="Z12616" s="9"/>
      <c r="AA12616" s="8"/>
      <c r="AI12616" s="7">
        <v>545904181.89999998</v>
      </c>
      <c r="AK12616" s="1">
        <v>1.8935640199999999</v>
      </c>
    </row>
    <row r="12617" spans="1:37" x14ac:dyDescent="0.25">
      <c r="A12617" s="6">
        <v>0.66160879629629632</v>
      </c>
      <c r="B12617">
        <v>2.81</v>
      </c>
      <c r="C12617">
        <f>B12617+0.68</f>
        <v>3.49</v>
      </c>
      <c r="D12617" s="5">
        <f>C12617/(0.2905*LN(C12617)+0.3655)</f>
        <v>4.7900315449880315</v>
      </c>
      <c r="E12617" s="5">
        <f>D12617*100</f>
        <v>479.00315449880316</v>
      </c>
      <c r="F12617">
        <v>169.70850132014701</v>
      </c>
      <c r="G12617" s="4">
        <f>75.6*1000/(287.05*(F12617+273))</f>
        <v>0.5949033061332698</v>
      </c>
      <c r="H12617" s="3">
        <f>SQRT(2*ABS(E12617)/G12617)</f>
        <v>40.129245409139983</v>
      </c>
      <c r="I12617" s="2">
        <f>(2/2*0.0254)^2*3.1416*H12617</f>
        <v>8.1335345314373808E-2</v>
      </c>
      <c r="K12617" s="6"/>
      <c r="X12617" s="9"/>
      <c r="Y12617" s="9"/>
      <c r="Z12617" s="9"/>
      <c r="AA12617" s="8"/>
      <c r="AI12617" s="7">
        <v>503031038.39999998</v>
      </c>
      <c r="AK12617" s="1">
        <v>1.7448510399999999</v>
      </c>
    </row>
    <row r="12618" spans="1:37" x14ac:dyDescent="0.25">
      <c r="A12618" s="6">
        <v>0.66162037037037036</v>
      </c>
      <c r="B12618">
        <v>1.51</v>
      </c>
      <c r="C12618">
        <f>B12618+0.68</f>
        <v>2.19</v>
      </c>
      <c r="D12618" s="5">
        <f>C12618/(0.2905*LN(C12618)+0.3655)</f>
        <v>3.6916952460125967</v>
      </c>
      <c r="E12618" s="5">
        <f>D12618*100</f>
        <v>369.1695246012597</v>
      </c>
      <c r="F12618">
        <v>170.37413627278301</v>
      </c>
      <c r="G12618" s="4">
        <f>75.6*1000/(287.05*(F12618+273))</f>
        <v>0.59401018133954619</v>
      </c>
      <c r="H12618" s="3">
        <f>SQRT(2*ABS(E12618)/G12618)</f>
        <v>35.255832529981149</v>
      </c>
      <c r="I12618" s="2">
        <f>(2/2*0.0254)^2*3.1416*H12618</f>
        <v>7.1457743197897952E-2</v>
      </c>
      <c r="K12618" s="6"/>
      <c r="X12618" s="9"/>
      <c r="Y12618" s="9"/>
      <c r="Z12618" s="9"/>
      <c r="AA12618" s="8"/>
      <c r="AI12618" s="7">
        <v>480485002.80000001</v>
      </c>
      <c r="AK12618" s="1">
        <v>1.6666461699999999</v>
      </c>
    </row>
    <row r="12619" spans="1:37" x14ac:dyDescent="0.25">
      <c r="A12619" s="6">
        <v>0.6616319444444444</v>
      </c>
      <c r="B12619">
        <v>1.01</v>
      </c>
      <c r="C12619">
        <f>B12619+0.68</f>
        <v>1.69</v>
      </c>
      <c r="D12619" s="5">
        <f>C12619/(0.2905*LN(C12619)+0.3655)</f>
        <v>3.2629662897541429</v>
      </c>
      <c r="E12619" s="5">
        <f>D12619*100</f>
        <v>326.29662897541431</v>
      </c>
      <c r="F12619">
        <v>170.77495073228101</v>
      </c>
      <c r="G12619" s="4">
        <f>75.6*1000/(287.05*(F12619+273))</f>
        <v>0.59347367546111152</v>
      </c>
      <c r="H12619" s="3">
        <f>SQRT(2*ABS(E12619)/G12619)</f>
        <v>33.16046114556265</v>
      </c>
      <c r="I12619" s="2">
        <f>(2/2*0.0254)^2*3.1416*H12619</f>
        <v>6.7210771858767837E-2</v>
      </c>
      <c r="K12619" s="6"/>
      <c r="X12619" s="9"/>
      <c r="Y12619" s="9"/>
      <c r="Z12619" s="9"/>
      <c r="AA12619" s="8"/>
      <c r="AI12619" s="7">
        <v>376062012.69999999</v>
      </c>
      <c r="AK12619" s="1">
        <v>1.30443679</v>
      </c>
    </row>
    <row r="12620" spans="1:37" x14ac:dyDescent="0.25">
      <c r="A12620" s="6">
        <v>0.66164351851851855</v>
      </c>
      <c r="B12620">
        <v>1.71</v>
      </c>
      <c r="C12620">
        <f>B12620+0.68</f>
        <v>2.39</v>
      </c>
      <c r="D12620" s="5">
        <f>C12620/(0.2905*LN(C12620)+0.3655)</f>
        <v>3.8634959141297363</v>
      </c>
      <c r="E12620" s="5">
        <f>D12620*100</f>
        <v>386.34959141297361</v>
      </c>
      <c r="F12620">
        <v>171.17579394283999</v>
      </c>
      <c r="G12620" s="4">
        <f>75.6*1000/(287.05*(F12620+273))</f>
        <v>0.59293809946462972</v>
      </c>
      <c r="H12620" s="3">
        <f>SQRT(2*ABS(E12620)/G12620)</f>
        <v>36.09944690758222</v>
      </c>
      <c r="I12620" s="2">
        <f>(2/2*0.0254)^2*3.1416*H12620</f>
        <v>7.3167610054719667E-2</v>
      </c>
      <c r="K12620" s="6"/>
      <c r="X12620" s="9"/>
      <c r="Y12620" s="9"/>
      <c r="Z12620" s="9"/>
      <c r="AA12620" s="8"/>
      <c r="AI12620" s="7">
        <v>82399912.900000006</v>
      </c>
      <c r="AK12620" s="1">
        <v>0.90150604999999995</v>
      </c>
    </row>
    <row r="12621" spans="1:37" x14ac:dyDescent="0.25">
      <c r="A12621" s="6">
        <v>0.66165509259259259</v>
      </c>
      <c r="B12621">
        <v>2.29</v>
      </c>
      <c r="C12621">
        <f>B12621+0.68</f>
        <v>2.97</v>
      </c>
      <c r="D12621" s="5">
        <f>C12621/(0.2905*LN(C12621)+0.3655)</f>
        <v>4.3565810399904326</v>
      </c>
      <c r="E12621" s="5">
        <f>D12621*100</f>
        <v>435.65810399904325</v>
      </c>
      <c r="F12621">
        <v>171.87297878657901</v>
      </c>
      <c r="G12621" s="4">
        <f>75.6*1000/(287.05*(F12621+273))</f>
        <v>0.59200887364976962</v>
      </c>
      <c r="H12621" s="3">
        <f>SQRT(2*ABS(E12621)/G12621)</f>
        <v>38.363991681854387</v>
      </c>
      <c r="I12621" s="2">
        <f>(2/2*0.0254)^2*3.1416*H12621</f>
        <v>7.7757467883278197E-2</v>
      </c>
      <c r="K12621" s="6"/>
      <c r="X12621" s="9"/>
      <c r="Y12621" s="9"/>
      <c r="Z12621" s="9"/>
      <c r="AA12621" s="8"/>
      <c r="AI12621" s="7">
        <v>30641802.300000001</v>
      </c>
      <c r="AK12621" s="1">
        <v>0.99722885999999999</v>
      </c>
    </row>
    <row r="12622" spans="1:37" x14ac:dyDescent="0.25">
      <c r="A12622" s="6">
        <v>0.66166666666666674</v>
      </c>
      <c r="B12622">
        <v>2.16</v>
      </c>
      <c r="C12622">
        <f>B12622+0.68</f>
        <v>2.8400000000000003</v>
      </c>
      <c r="D12622" s="5">
        <f>C12622/(0.2905*LN(C12622)+0.3655)</f>
        <v>4.2468872441226768</v>
      </c>
      <c r="E12622" s="5">
        <f>D12622*100</f>
        <v>424.68872441226767</v>
      </c>
      <c r="F12622">
        <v>172.52143314353401</v>
      </c>
      <c r="G12622" s="4">
        <f>75.6*1000/(287.05*(F12622+273))</f>
        <v>0.59114720751001615</v>
      </c>
      <c r="H12622" s="3">
        <f>SQRT(2*ABS(E12622)/G12622)</f>
        <v>37.905527252461411</v>
      </c>
      <c r="I12622" s="2">
        <f>(2/2*0.0254)^2*3.1416*H12622</f>
        <v>7.682823628924125E-2</v>
      </c>
      <c r="K12622" s="6"/>
      <c r="X12622" s="9"/>
      <c r="Y12622" s="9"/>
      <c r="Z12622" s="9"/>
      <c r="AA12622" s="8"/>
      <c r="AI12622" s="7">
        <v>17967439.899999999</v>
      </c>
      <c r="AK12622" s="1">
        <v>1.0065356400000001</v>
      </c>
    </row>
    <row r="12623" spans="1:37" x14ac:dyDescent="0.25">
      <c r="A12623" s="6">
        <v>0.66167824074074078</v>
      </c>
      <c r="B12623">
        <v>1.37</v>
      </c>
      <c r="C12623">
        <f>B12623+0.68</f>
        <v>2.0500000000000003</v>
      </c>
      <c r="D12623" s="5">
        <f>C12623/(0.2905*LN(C12623)+0.3655)</f>
        <v>3.5712266172557805</v>
      </c>
      <c r="E12623" s="5">
        <f>D12623*100</f>
        <v>357.12266172557804</v>
      </c>
      <c r="F12623">
        <v>172.90147245797999</v>
      </c>
      <c r="G12623" s="4">
        <f>75.6*1000/(287.05*(F12623+273))</f>
        <v>0.59064337607335293</v>
      </c>
      <c r="H12623" s="3">
        <f>SQRT(2*ABS(E12623)/G12623)</f>
        <v>34.774511175857526</v>
      </c>
      <c r="I12623" s="2">
        <f>(2/2*0.0254)^2*3.1416*H12623</f>
        <v>7.0482184396687339E-2</v>
      </c>
      <c r="K12623" s="6"/>
      <c r="X12623" s="9"/>
      <c r="Y12623" s="9"/>
      <c r="Z12623" s="9"/>
      <c r="AA12623" s="8"/>
      <c r="AI12623" s="7">
        <v>12763829.199999999</v>
      </c>
      <c r="AK12623" s="1">
        <v>0.95674249</v>
      </c>
    </row>
    <row r="12624" spans="1:37" x14ac:dyDescent="0.25">
      <c r="A12624" s="6">
        <v>0.66168981481481481</v>
      </c>
      <c r="B12624">
        <v>1.51</v>
      </c>
      <c r="C12624">
        <f>B12624+0.68</f>
        <v>2.19</v>
      </c>
      <c r="D12624" s="5">
        <f>C12624/(0.2905*LN(C12624)+0.3655)</f>
        <v>3.6916952460125967</v>
      </c>
      <c r="E12624" s="5">
        <f>D12624*100</f>
        <v>369.1695246012597</v>
      </c>
      <c r="F12624">
        <v>173.21097952678099</v>
      </c>
      <c r="G12624" s="4">
        <f>75.6*1000/(287.05*(F12624+273))</f>
        <v>0.59023368579583202</v>
      </c>
      <c r="H12624" s="3">
        <f>SQRT(2*ABS(E12624)/G12624)</f>
        <v>35.36844148730232</v>
      </c>
      <c r="I12624" s="2">
        <f>(2/2*0.0254)^2*3.1416*H12624</f>
        <v>7.1685982935172518E-2</v>
      </c>
      <c r="K12624" s="6"/>
      <c r="X12624" s="9"/>
      <c r="Y12624" s="9"/>
      <c r="Z12624" s="9"/>
      <c r="AA12624" s="8"/>
      <c r="AI12624" s="7">
        <v>10593838</v>
      </c>
      <c r="AK12624" s="1">
        <v>0.90853346999999995</v>
      </c>
    </row>
    <row r="12625" spans="1:37" x14ac:dyDescent="0.25">
      <c r="A12625" s="6">
        <v>0.66170138888888885</v>
      </c>
      <c r="B12625">
        <v>1.41</v>
      </c>
      <c r="C12625">
        <f>B12625+0.68</f>
        <v>2.09</v>
      </c>
      <c r="D12625" s="5">
        <f>C12625/(0.2905*LN(C12625)+0.3655)</f>
        <v>3.6056479625345221</v>
      </c>
      <c r="E12625" s="5">
        <f>D12625*100</f>
        <v>360.56479625345219</v>
      </c>
      <c r="F12625">
        <v>173.657313107655</v>
      </c>
      <c r="G12625" s="4">
        <f>75.6*1000/(287.05*(F12625+273))</f>
        <v>0.58964387990482181</v>
      </c>
      <c r="H12625" s="3">
        <f>SQRT(2*ABS(E12625)/G12625)</f>
        <v>34.971298751115157</v>
      </c>
      <c r="I12625" s="2">
        <f>(2/2*0.0254)^2*3.1416*H12625</f>
        <v>7.0881040274089716E-2</v>
      </c>
      <c r="K12625" s="6"/>
      <c r="X12625" s="9"/>
      <c r="Y12625" s="9"/>
      <c r="Z12625" s="9"/>
      <c r="AA12625" s="8"/>
      <c r="AI12625" s="7">
        <v>9092200.1999999993</v>
      </c>
      <c r="AK12625" s="1">
        <v>0.84223775999999995</v>
      </c>
    </row>
    <row r="12626" spans="1:37" x14ac:dyDescent="0.25">
      <c r="A12626" s="6">
        <v>0.66171296296296289</v>
      </c>
      <c r="B12626">
        <v>1.44</v>
      </c>
      <c r="C12626">
        <f>B12626+0.68</f>
        <v>2.12</v>
      </c>
      <c r="D12626" s="5">
        <f>C12626/(0.2905*LN(C12626)+0.3655)</f>
        <v>3.631465370347652</v>
      </c>
      <c r="E12626" s="5">
        <f>D12626*100</f>
        <v>363.14653703476523</v>
      </c>
      <c r="F12626">
        <v>173.964184222038</v>
      </c>
      <c r="G12626" s="4">
        <f>75.6*1000/(287.05*(F12626+273))</f>
        <v>0.58923904953831163</v>
      </c>
      <c r="H12626" s="3">
        <f>SQRT(2*ABS(E12626)/G12626)</f>
        <v>35.108331566165191</v>
      </c>
      <c r="I12626" s="2">
        <f>(2/2*0.0254)^2*3.1416*H12626</f>
        <v>7.1158783132642359E-2</v>
      </c>
      <c r="K12626" s="6"/>
      <c r="X12626" s="9"/>
      <c r="Y12626" s="9"/>
      <c r="Z12626" s="9"/>
      <c r="AA12626" s="8"/>
      <c r="AI12626" s="7">
        <v>8072975.0999999996</v>
      </c>
      <c r="AK12626" s="1">
        <v>0.78724457000000003</v>
      </c>
    </row>
    <row r="12627" spans="1:37" x14ac:dyDescent="0.25">
      <c r="A12627" s="6">
        <v>0.66172453703703704</v>
      </c>
      <c r="B12627">
        <v>2.77</v>
      </c>
      <c r="C12627">
        <f>B12627+0.68</f>
        <v>3.45</v>
      </c>
      <c r="D12627" s="5">
        <f>C12627/(0.2905*LN(C12627)+0.3655)</f>
        <v>4.7569953449565023</v>
      </c>
      <c r="E12627" s="5">
        <f>D12627*100</f>
        <v>475.69953449565025</v>
      </c>
      <c r="F12627">
        <v>174.37917871107601</v>
      </c>
      <c r="G12627" s="4">
        <f>75.6*1000/(287.05*(F12627+273))</f>
        <v>0.5886924640691602</v>
      </c>
      <c r="H12627" s="3">
        <f>SQRT(2*ABS(E12627)/G12627)</f>
        <v>40.201024674481161</v>
      </c>
      <c r="I12627" s="2">
        <f>(2/2*0.0254)^2*3.1416*H12627</f>
        <v>8.1480830016949529E-2</v>
      </c>
      <c r="K12627" s="6"/>
      <c r="X12627" s="9"/>
      <c r="Y12627" s="9"/>
      <c r="Z12627" s="9"/>
      <c r="AA12627" s="8"/>
      <c r="AI12627" s="7">
        <v>7243862.2000000002</v>
      </c>
      <c r="AK12627" s="1">
        <v>0.71150005999999999</v>
      </c>
    </row>
    <row r="12628" spans="1:37" x14ac:dyDescent="0.25">
      <c r="A12628" s="6">
        <v>0.66173611111111108</v>
      </c>
      <c r="B12628">
        <v>9.83</v>
      </c>
      <c r="C12628">
        <f>B12628+0.68</f>
        <v>10.51</v>
      </c>
      <c r="D12628" s="5">
        <f>C12628/(0.2905*LN(C12628)+0.3655)</f>
        <v>10.020488636546649</v>
      </c>
      <c r="E12628" s="5">
        <f>D12628*100</f>
        <v>1002.0488636546648</v>
      </c>
      <c r="F12628">
        <v>176.31844125094599</v>
      </c>
      <c r="G12628" s="4">
        <f>75.6*1000/(287.05*(F12628+273))</f>
        <v>0.58615166196031587</v>
      </c>
      <c r="H12628" s="3">
        <f>SQRT(2*ABS(E12628)/G12628)</f>
        <v>58.47287494840959</v>
      </c>
      <c r="I12628" s="2">
        <f>(2/2*0.0254)^2*3.1416*H12628</f>
        <v>0.11851484938139076</v>
      </c>
      <c r="K12628" s="6"/>
      <c r="X12628" s="9"/>
      <c r="Y12628" s="9"/>
      <c r="Z12628" s="9"/>
      <c r="AA12628" s="8"/>
      <c r="AI12628" s="7">
        <v>6945936.9000000004</v>
      </c>
      <c r="AK12628" s="1">
        <v>0.62526256000000002</v>
      </c>
    </row>
    <row r="12629" spans="1:37" x14ac:dyDescent="0.25">
      <c r="A12629" s="6">
        <v>0.66174768518518523</v>
      </c>
      <c r="B12629">
        <v>8.7799999999999994</v>
      </c>
      <c r="C12629">
        <f>B12629+0.68</f>
        <v>9.4599999999999991</v>
      </c>
      <c r="D12629" s="5">
        <f>C12629/(0.2905*LN(C12629)+0.3655)</f>
        <v>9.2902255202917967</v>
      </c>
      <c r="E12629" s="5">
        <f>D12629*100</f>
        <v>929.02255202917968</v>
      </c>
      <c r="F12629">
        <v>178.282551613744</v>
      </c>
      <c r="G12629" s="4">
        <f>75.6*1000/(287.05*(F12629+273))</f>
        <v>0.5836005627668932</v>
      </c>
      <c r="H12629" s="3">
        <f>SQRT(2*ABS(E12629)/G12629)</f>
        <v>56.424832059701764</v>
      </c>
      <c r="I12629" s="2">
        <f>(2/2*0.0254)^2*3.1416*H12629</f>
        <v>0.1143638050775834</v>
      </c>
      <c r="K12629" s="6"/>
      <c r="X12629" s="9"/>
      <c r="Y12629" s="9"/>
      <c r="Z12629" s="9"/>
      <c r="AA12629" s="8"/>
      <c r="AI12629" s="7">
        <v>8186415.5999999996</v>
      </c>
      <c r="AK12629" s="1">
        <v>0.57535093000000004</v>
      </c>
    </row>
    <row r="12630" spans="1:37" x14ac:dyDescent="0.25">
      <c r="A12630" s="6">
        <v>0.66175925925925927</v>
      </c>
      <c r="B12630">
        <v>7.59</v>
      </c>
      <c r="C12630">
        <f>B12630+0.68</f>
        <v>8.27</v>
      </c>
      <c r="D12630" s="5">
        <f>C12630/(0.2905*LN(C12630)+0.3655)</f>
        <v>8.4454946347820385</v>
      </c>
      <c r="E12630" s="5">
        <f>D12630*100</f>
        <v>844.54946347820385</v>
      </c>
      <c r="F12630">
        <v>180.233050030116</v>
      </c>
      <c r="G12630" s="4">
        <f>75.6*1000/(287.05*(F12630+273))</f>
        <v>0.58108902488721947</v>
      </c>
      <c r="H12630" s="3">
        <f>SQRT(2*ABS(E12630)/G12630)</f>
        <v>53.914577540174925</v>
      </c>
      <c r="I12630" s="2">
        <f>(2/2*0.0254)^2*3.1416*H12630</f>
        <v>0.10927593422202576</v>
      </c>
      <c r="K12630" s="6"/>
      <c r="X12630" s="9"/>
      <c r="Y12630" s="9"/>
      <c r="Z12630" s="9"/>
      <c r="AA12630" s="8"/>
      <c r="AI12630" s="7">
        <v>15437939.800000001</v>
      </c>
      <c r="AK12630" s="1">
        <v>0.67225387999999997</v>
      </c>
    </row>
    <row r="12631" spans="1:37" x14ac:dyDescent="0.25">
      <c r="A12631" s="6">
        <v>0.66177083333333331</v>
      </c>
      <c r="B12631">
        <v>0.28999999999999998</v>
      </c>
      <c r="C12631">
        <f>B12631+0.68</f>
        <v>0.97</v>
      </c>
      <c r="D12631" s="5">
        <f>C12631/(0.2905*LN(C12631)+0.3655)</f>
        <v>2.7197410564993283</v>
      </c>
      <c r="E12631" s="5">
        <f>D12631*100</f>
        <v>271.97410564993282</v>
      </c>
      <c r="F12631">
        <v>180.46335988324299</v>
      </c>
      <c r="G12631" s="4">
        <f>75.6*1000/(287.05*(F12631+273))</f>
        <v>0.58079389513735413</v>
      </c>
      <c r="H12631" s="3">
        <f>SQRT(2*ABS(E12631)/G12631)</f>
        <v>30.603264448163877</v>
      </c>
      <c r="I12631" s="2">
        <f>(2/2*0.0254)^2*3.1416*H12631</f>
        <v>6.2027756970271256E-2</v>
      </c>
      <c r="K12631" s="6"/>
      <c r="X12631" s="9"/>
      <c r="Y12631" s="9"/>
      <c r="Z12631" s="9"/>
      <c r="AA12631" s="8"/>
      <c r="AI12631" s="7">
        <v>264408852.30000001</v>
      </c>
      <c r="AK12631" s="1">
        <v>2.2542058699999998</v>
      </c>
    </row>
    <row r="12632" spans="1:37" x14ac:dyDescent="0.25">
      <c r="A12632" s="6">
        <v>0.66178240740740735</v>
      </c>
      <c r="B12632">
        <v>5.43</v>
      </c>
      <c r="C12632">
        <f>B12632+0.68</f>
        <v>6.1099999999999994</v>
      </c>
      <c r="D12632" s="5">
        <f>C12632/(0.2905*LN(C12632)+0.3655)</f>
        <v>6.8552805472904099</v>
      </c>
      <c r="E12632" s="5">
        <f>D12632*100</f>
        <v>685.52805472904095</v>
      </c>
      <c r="F12632">
        <v>181.370672794272</v>
      </c>
      <c r="G12632" s="4">
        <f>75.6*1000/(287.05*(F12632+273))</f>
        <v>0.57963413322652424</v>
      </c>
      <c r="H12632" s="3">
        <f>SQRT(2*ABS(E12632)/G12632)</f>
        <v>48.635192382992898</v>
      </c>
      <c r="I12632" s="2">
        <f>(2/2*0.0254)^2*3.1416*H12632</f>
        <v>9.8575493423077226E-2</v>
      </c>
      <c r="K12632" s="6"/>
      <c r="X12632" s="9"/>
      <c r="Y12632" s="9"/>
      <c r="Z12632" s="9"/>
      <c r="AA12632" s="8"/>
      <c r="AI12632" s="7">
        <v>389726467.39999998</v>
      </c>
      <c r="AK12632" s="1">
        <v>4.6204319800000002</v>
      </c>
    </row>
    <row r="12633" spans="1:37" x14ac:dyDescent="0.25">
      <c r="A12633" s="6">
        <v>0.6617939814814815</v>
      </c>
      <c r="B12633">
        <v>5.91</v>
      </c>
      <c r="C12633">
        <f>B12633+0.68</f>
        <v>6.59</v>
      </c>
      <c r="D12633" s="5">
        <f>C12633/(0.2905*LN(C12633)+0.3655)</f>
        <v>7.2159611983677747</v>
      </c>
      <c r="E12633" s="5">
        <f>D12633*100</f>
        <v>721.59611983677746</v>
      </c>
      <c r="F12633">
        <v>182.51883449073</v>
      </c>
      <c r="G12633" s="4">
        <f>75.6*1000/(287.05*(F12633+273))</f>
        <v>0.57817313170619333</v>
      </c>
      <c r="H12633" s="3">
        <f>SQRT(2*ABS(E12633)/G12633)</f>
        <v>49.961232052537781</v>
      </c>
      <c r="I12633" s="2">
        <f>(2/2*0.0254)^2*3.1416*H12633</f>
        <v>0.10126315658054158</v>
      </c>
      <c r="K12633" s="6"/>
      <c r="X12633" s="9"/>
      <c r="Y12633" s="9"/>
      <c r="Z12633" s="9"/>
      <c r="AA12633" s="8"/>
      <c r="AI12633" s="7">
        <v>454220317.10000002</v>
      </c>
      <c r="AK12633" s="1">
        <v>3.3507157699999999</v>
      </c>
    </row>
    <row r="12634" spans="1:37" x14ac:dyDescent="0.25">
      <c r="A12634" s="6">
        <v>0.66180555555555554</v>
      </c>
      <c r="B12634">
        <v>6.24</v>
      </c>
      <c r="C12634">
        <f>B12634+0.68</f>
        <v>6.92</v>
      </c>
      <c r="D12634" s="5">
        <f>C12634/(0.2905*LN(C12634)+0.3655)</f>
        <v>7.46133652070547</v>
      </c>
      <c r="E12634" s="5">
        <f>D12634*100</f>
        <v>746.13365207054699</v>
      </c>
      <c r="F12634">
        <v>183.806652228366</v>
      </c>
      <c r="G12634" s="4">
        <f>75.6*1000/(287.05*(F12634+273))</f>
        <v>0.57654316066526456</v>
      </c>
      <c r="H12634" s="3">
        <f>SQRT(2*ABS(E12634)/G12634)</f>
        <v>50.875348770080379</v>
      </c>
      <c r="I12634" s="2">
        <f>(2/2*0.0254)^2*3.1416*H12634</f>
        <v>0.10311592002328589</v>
      </c>
      <c r="K12634" s="6"/>
      <c r="X12634" s="9"/>
      <c r="Y12634" s="9"/>
      <c r="Z12634" s="9"/>
      <c r="AA12634" s="8"/>
      <c r="AI12634" s="7">
        <v>451873101.19999999</v>
      </c>
      <c r="AK12634" s="1">
        <v>3.4499952399999998</v>
      </c>
    </row>
    <row r="12635" spans="1:37" x14ac:dyDescent="0.25">
      <c r="A12635" s="6">
        <v>0.66181712962962969</v>
      </c>
      <c r="B12635">
        <v>1.91</v>
      </c>
      <c r="C12635">
        <f>B12635+0.68</f>
        <v>2.59</v>
      </c>
      <c r="D12635" s="5">
        <f>C12635/(0.2905*LN(C12635)+0.3655)</f>
        <v>4.0345405717114318</v>
      </c>
      <c r="E12635" s="5">
        <f>D12635*100</f>
        <v>403.45405717114318</v>
      </c>
      <c r="F12635">
        <v>184.53259651193301</v>
      </c>
      <c r="G12635" s="4">
        <f>75.6*1000/(287.05*(F12635+273))</f>
        <v>0.57562838822084128</v>
      </c>
      <c r="H12635" s="3">
        <f>SQRT(2*ABS(E12635)/G12635)</f>
        <v>37.440439615726646</v>
      </c>
      <c r="I12635" s="2">
        <f>(2/2*0.0254)^2*3.1416*H12635</f>
        <v>7.5885580549030079E-2</v>
      </c>
      <c r="K12635" s="6"/>
      <c r="X12635" s="9"/>
      <c r="Y12635" s="9"/>
      <c r="Z12635" s="9"/>
      <c r="AA12635" s="8"/>
      <c r="AI12635" s="7">
        <v>397196926.80000001</v>
      </c>
      <c r="AK12635" s="1">
        <v>4.6479377299999998</v>
      </c>
    </row>
    <row r="12636" spans="1:37" x14ac:dyDescent="0.25">
      <c r="A12636" s="6">
        <v>0.66182870370370372</v>
      </c>
      <c r="B12636">
        <v>0.89</v>
      </c>
      <c r="C12636">
        <f>B12636+0.68</f>
        <v>1.57</v>
      </c>
      <c r="D12636" s="5">
        <f>C12636/(0.2905*LN(C12636)+0.3655)</f>
        <v>3.1618963381446177</v>
      </c>
      <c r="E12636" s="5">
        <f>D12636*100</f>
        <v>316.18963381446179</v>
      </c>
      <c r="F12636">
        <v>184.95839513815699</v>
      </c>
      <c r="G12636" s="4">
        <f>75.6*1000/(287.05*(F12636+273))</f>
        <v>0.57509318288445688</v>
      </c>
      <c r="H12636" s="3">
        <f>SQRT(2*ABS(E12636)/G12636)</f>
        <v>33.160395514155667</v>
      </c>
      <c r="I12636" s="2">
        <f>(2/2*0.0254)^2*3.1416*H12636</f>
        <v>6.7210638834757641E-2</v>
      </c>
      <c r="K12636" s="6"/>
      <c r="X12636" s="9"/>
      <c r="Y12636" s="9"/>
      <c r="Z12636" s="9"/>
      <c r="AA12636" s="8"/>
      <c r="AI12636" s="7">
        <v>322842769.89999998</v>
      </c>
      <c r="AK12636" s="1">
        <v>8.3968900299999998</v>
      </c>
    </row>
    <row r="12637" spans="1:37" x14ac:dyDescent="0.25">
      <c r="A12637" s="6">
        <v>0.66184027777777776</v>
      </c>
      <c r="B12637">
        <v>0.57999999999999996</v>
      </c>
      <c r="C12637">
        <f>B12637+0.68</f>
        <v>1.26</v>
      </c>
      <c r="D12637" s="5">
        <f>C12637/(0.2905*LN(C12637)+0.3655)</f>
        <v>2.9123658375630468</v>
      </c>
      <c r="E12637" s="5">
        <f>D12637*100</f>
        <v>291.2365837563047</v>
      </c>
      <c r="F12637">
        <v>184.871141117555</v>
      </c>
      <c r="G12637" s="4">
        <f>75.6*1000/(287.05*(F12637+273))</f>
        <v>0.57520277527393349</v>
      </c>
      <c r="H12637" s="3">
        <f>SQRT(2*ABS(E12637)/G12637)</f>
        <v>31.82200029838366</v>
      </c>
      <c r="I12637" s="2">
        <f>(2/2*0.0254)^2*3.1416*H12637</f>
        <v>6.4497933028006341E-2</v>
      </c>
      <c r="K12637" s="6"/>
      <c r="X12637" s="9"/>
      <c r="Y12637" s="9"/>
      <c r="Z12637" s="9"/>
      <c r="AA12637" s="8"/>
      <c r="AI12637" s="7">
        <v>295899806.19999999</v>
      </c>
      <c r="AK12637" s="1">
        <v>11.68578754</v>
      </c>
    </row>
    <row r="12638" spans="1:37" x14ac:dyDescent="0.25">
      <c r="A12638" s="6">
        <v>0.6618518518518518</v>
      </c>
      <c r="B12638">
        <v>0.54</v>
      </c>
      <c r="C12638">
        <f>B12638+0.68</f>
        <v>1.2200000000000002</v>
      </c>
      <c r="D12638" s="5">
        <f>C12638/(0.2905*LN(C12638)+0.3655)</f>
        <v>2.8823470279445305</v>
      </c>
      <c r="E12638" s="5">
        <f>D12638*100</f>
        <v>288.23470279445303</v>
      </c>
      <c r="F12638">
        <v>184.60937967248699</v>
      </c>
      <c r="G12638" s="4">
        <f>75.6*1000/(287.05*(F12638+273))</f>
        <v>0.57553180242318169</v>
      </c>
      <c r="H12638" s="3">
        <f>SQRT(2*ABS(E12638)/G12638)</f>
        <v>31.648524570388197</v>
      </c>
      <c r="I12638" s="2">
        <f>(2/2*0.0254)^2*3.1416*H12638</f>
        <v>6.4146326410530308E-2</v>
      </c>
      <c r="K12638" s="6"/>
      <c r="X12638" s="9"/>
      <c r="Y12638" s="9"/>
      <c r="Z12638" s="9"/>
      <c r="AA12638" s="8"/>
      <c r="AI12638" s="7">
        <v>295297333.60000002</v>
      </c>
      <c r="AK12638" s="1">
        <v>11.791141059999999</v>
      </c>
    </row>
    <row r="12639" spans="1:37" x14ac:dyDescent="0.25">
      <c r="A12639" s="6">
        <v>0.66186342592592595</v>
      </c>
      <c r="B12639">
        <v>0.46</v>
      </c>
      <c r="C12639">
        <f>B12639+0.68</f>
        <v>1.1400000000000001</v>
      </c>
      <c r="D12639" s="5">
        <f>C12639/(0.2905*LN(C12639)+0.3655)</f>
        <v>2.8248327862605453</v>
      </c>
      <c r="E12639" s="5">
        <f>D12639*100</f>
        <v>282.48327862605453</v>
      </c>
      <c r="F12639">
        <v>184.28479701082799</v>
      </c>
      <c r="G12639" s="4">
        <f>75.6*1000/(287.05*(F12639+273))</f>
        <v>0.5759403173038885</v>
      </c>
      <c r="H12639" s="3">
        <f>SQRT(2*ABS(E12639)/G12639)</f>
        <v>31.320063202128711</v>
      </c>
      <c r="I12639" s="2">
        <f>(2/2*0.0254)^2*3.1416*H12639</f>
        <v>6.3480589526184808E-2</v>
      </c>
      <c r="K12639" s="6"/>
      <c r="X12639" s="9"/>
      <c r="Y12639" s="9"/>
      <c r="Z12639" s="9"/>
      <c r="AA12639" s="8"/>
      <c r="AI12639" s="7">
        <v>295267073.60000002</v>
      </c>
      <c r="AK12639" s="1">
        <v>11.798567269999999</v>
      </c>
    </row>
    <row r="12640" spans="1:37" x14ac:dyDescent="0.25">
      <c r="A12640" s="6">
        <v>0.66187499999999999</v>
      </c>
      <c r="B12640">
        <v>0.6</v>
      </c>
      <c r="C12640">
        <f>B12640+0.68</f>
        <v>1.28</v>
      </c>
      <c r="D12640" s="5">
        <f>C12640/(0.2905*LN(C12640)+0.3655)</f>
        <v>2.927635800900299</v>
      </c>
      <c r="E12640" s="5">
        <f>D12640*100</f>
        <v>292.7635800900299</v>
      </c>
      <c r="F12640">
        <v>183.76826127342099</v>
      </c>
      <c r="G12640" s="4">
        <f>75.6*1000/(287.05*(F12640+273))</f>
        <v>0.57659161859104791</v>
      </c>
      <c r="H12640" s="3">
        <f>SQRT(2*ABS(E12640)/G12640)</f>
        <v>31.866866423378859</v>
      </c>
      <c r="I12640" s="2">
        <f>(2/2*0.0254)^2*3.1416*H12640</f>
        <v>6.4588869245027034E-2</v>
      </c>
      <c r="X12640" s="9"/>
      <c r="Y12640" s="9"/>
      <c r="Z12640" s="9"/>
      <c r="AA12640" s="8"/>
      <c r="AI12640" s="7">
        <v>295271098.69999999</v>
      </c>
      <c r="AK12640" s="1">
        <v>11.801732060000001</v>
      </c>
    </row>
    <row r="12641" spans="1:37" x14ac:dyDescent="0.25">
      <c r="A12641" s="6">
        <v>0.66188657407407414</v>
      </c>
      <c r="B12641">
        <v>0.68</v>
      </c>
      <c r="C12641">
        <f>B12641+0.68</f>
        <v>1.36</v>
      </c>
      <c r="D12641" s="5">
        <f>C12641/(0.2905*LN(C12641)+0.3655)</f>
        <v>2.9901656182872074</v>
      </c>
      <c r="E12641" s="5">
        <f>D12641*100</f>
        <v>299.01656182872074</v>
      </c>
      <c r="F12641">
        <v>183.325023139622</v>
      </c>
      <c r="G12641" s="4">
        <f>75.6*1000/(287.05*(F12641+273))</f>
        <v>0.57715167420936597</v>
      </c>
      <c r="H12641" s="3">
        <f>SQRT(2*ABS(E12641)/G12641)</f>
        <v>32.189752663133426</v>
      </c>
      <c r="I12641" s="2">
        <f>(2/2*0.0254)^2*3.1416*H12641</f>
        <v>6.5243306265707124E-2</v>
      </c>
      <c r="X12641" s="9"/>
      <c r="Y12641" s="9"/>
      <c r="Z12641" s="9"/>
      <c r="AA12641" s="8"/>
      <c r="AI12641" s="7">
        <v>295266392.30000001</v>
      </c>
      <c r="AK12641" s="1">
        <v>11.80341196</v>
      </c>
    </row>
    <row r="12642" spans="1:37" x14ac:dyDescent="0.25">
      <c r="A12642" s="6">
        <v>0.66189814814814818</v>
      </c>
      <c r="B12642">
        <v>0.72</v>
      </c>
      <c r="C12642">
        <f>B12642+0.68</f>
        <v>1.4</v>
      </c>
      <c r="D12642" s="5">
        <f>C12642/(0.2905*LN(C12642)+0.3655)</f>
        <v>3.0221576955849159</v>
      </c>
      <c r="E12642" s="5">
        <f>D12642*100</f>
        <v>302.21576955849162</v>
      </c>
      <c r="F12642">
        <v>182.920180947566</v>
      </c>
      <c r="G12642" s="4">
        <f>75.6*1000/(287.05*(F12642+273))</f>
        <v>0.57766416599784109</v>
      </c>
      <c r="H12642" s="3">
        <f>SQRT(2*ABS(E12642)/G12642)</f>
        <v>32.347136771985646</v>
      </c>
      <c r="I12642" s="2">
        <f>(2/2*0.0254)^2*3.1416*H12642</f>
        <v>6.556229783183247E-2</v>
      </c>
      <c r="AI12642" s="7">
        <v>295279144.30000001</v>
      </c>
      <c r="AK12642" s="1">
        <v>11.80507486</v>
      </c>
    </row>
    <row r="12643" spans="1:37" x14ac:dyDescent="0.25">
      <c r="A12643" s="6">
        <v>0.66190972222222222</v>
      </c>
      <c r="B12643">
        <v>0.61</v>
      </c>
      <c r="C12643">
        <f>B12643+0.68</f>
        <v>1.29</v>
      </c>
      <c r="D12643" s="5">
        <f>C12643/(0.2905*LN(C12643)+0.3655)</f>
        <v>2.9353301413045161</v>
      </c>
      <c r="E12643" s="5">
        <f>D12643*100</f>
        <v>293.53301413045159</v>
      </c>
      <c r="F12643">
        <v>182.501384785531</v>
      </c>
      <c r="G12643" s="4">
        <f>75.6*1000/(287.05*(F12643+273))</f>
        <v>0.57819528081712745</v>
      </c>
      <c r="H12643" s="3">
        <f>SQRT(2*ABS(E12643)/G12643)</f>
        <v>31.864433628803543</v>
      </c>
      <c r="I12643" s="2">
        <f>(2/2*0.0254)^2*3.1416*H12643</f>
        <v>6.458393837267086E-2</v>
      </c>
      <c r="AI12643" s="7">
        <v>295276715.89999998</v>
      </c>
      <c r="AK12643" s="1">
        <v>11.80597118</v>
      </c>
    </row>
    <row r="12644" spans="1:37" x14ac:dyDescent="0.25">
      <c r="A12644" s="6">
        <v>0.66192129629629626</v>
      </c>
      <c r="B12644">
        <v>0.68</v>
      </c>
      <c r="C12644">
        <f>B12644+0.68</f>
        <v>1.36</v>
      </c>
      <c r="D12644" s="5">
        <f>C12644/(0.2905*LN(C12644)+0.3655)</f>
        <v>2.9901656182872074</v>
      </c>
      <c r="E12644" s="5">
        <f>D12644*100</f>
        <v>299.01656182872074</v>
      </c>
      <c r="F12644">
        <v>181.94649087631899</v>
      </c>
      <c r="G12644" s="4">
        <f>75.6*1000/(287.05*(F12644+273))</f>
        <v>0.57890050010355942</v>
      </c>
      <c r="H12644" s="3">
        <f>SQRT(2*ABS(E12644)/G12644)</f>
        <v>32.14109416933875</v>
      </c>
      <c r="I12644" s="2">
        <f>(2/2*0.0254)^2*3.1416*H12644</f>
        <v>6.5144683544175311E-2</v>
      </c>
      <c r="AI12644" s="7">
        <v>295286341.5</v>
      </c>
      <c r="AK12644" s="1">
        <v>11.80675164</v>
      </c>
    </row>
    <row r="12645" spans="1:37" x14ac:dyDescent="0.25">
      <c r="A12645" s="6">
        <v>0.6619328703703703</v>
      </c>
      <c r="B12645">
        <v>0.73</v>
      </c>
      <c r="C12645">
        <f>B12645+0.68</f>
        <v>1.4100000000000001</v>
      </c>
      <c r="D12645" s="5">
        <f>C12645/(0.2905*LN(C12645)+0.3655)</f>
        <v>3.0302196121582825</v>
      </c>
      <c r="E12645" s="5">
        <f>D12645*100</f>
        <v>303.02196121582824</v>
      </c>
      <c r="F12645">
        <v>181.49549026373401</v>
      </c>
      <c r="G12645" s="4">
        <f>75.6*1000/(287.05*(F12645+273))</f>
        <v>0.57947494910418851</v>
      </c>
      <c r="H12645" s="3">
        <f>SQRT(2*ABS(E12645)/G12645)</f>
        <v>32.339605454525724</v>
      </c>
      <c r="I12645" s="2">
        <f>(2/2*0.0254)^2*3.1416*H12645</f>
        <v>6.5547033096599372E-2</v>
      </c>
      <c r="AI12645" s="7">
        <v>295298212.69999999</v>
      </c>
      <c r="AK12645" s="1">
        <v>11.807716599999999</v>
      </c>
    </row>
    <row r="12646" spans="1:37" x14ac:dyDescent="0.25">
      <c r="A12646" s="6">
        <v>0.66194444444444445</v>
      </c>
      <c r="B12646">
        <v>0.57999999999999996</v>
      </c>
      <c r="C12646">
        <f>B12646+0.68</f>
        <v>1.26</v>
      </c>
      <c r="D12646" s="5">
        <f>C12646/(0.2905*LN(C12646)+0.3655)</f>
        <v>2.9123658375630468</v>
      </c>
      <c r="E12646" s="5">
        <f>D12646*100</f>
        <v>291.2365837563047</v>
      </c>
      <c r="F12646">
        <v>181.129067144831</v>
      </c>
      <c r="G12646" s="4">
        <f>75.6*1000/(287.05*(F12646+273))</f>
        <v>0.57994251005445296</v>
      </c>
      <c r="H12646" s="3">
        <f>SQRT(2*ABS(E12646)/G12646)</f>
        <v>31.691696626090685</v>
      </c>
      <c r="I12646" s="2">
        <f>(2/2*0.0254)^2*3.1416*H12646</f>
        <v>6.4233829029198872E-2</v>
      </c>
      <c r="AI12646" s="7">
        <v>295313198.89999998</v>
      </c>
      <c r="AK12646" s="1">
        <v>11.808497429999999</v>
      </c>
    </row>
    <row r="12647" spans="1:37" x14ac:dyDescent="0.25">
      <c r="A12647" s="6">
        <v>0.66195601851851849</v>
      </c>
      <c r="B12647">
        <v>0.48</v>
      </c>
      <c r="C12647">
        <f>B12647+0.68</f>
        <v>1.1600000000000001</v>
      </c>
      <c r="D12647" s="5">
        <f>C12647/(0.2905*LN(C12647)+0.3655)</f>
        <v>2.8388510665038074</v>
      </c>
      <c r="E12647" s="5">
        <f>D12647*100</f>
        <v>283.88510665038075</v>
      </c>
      <c r="F12647">
        <v>180.71810048790701</v>
      </c>
      <c r="G12647" s="4">
        <f>75.6*1000/(287.05*(F12647+273))</f>
        <v>0.58046780766613937</v>
      </c>
      <c r="H12647" s="3">
        <f>SQRT(2*ABS(E12647)/G12647)</f>
        <v>31.274993834321048</v>
      </c>
      <c r="I12647" s="2">
        <f>(2/2*0.0254)^2*3.1416*H12647</f>
        <v>6.338924136958822E-2</v>
      </c>
      <c r="AI12647" s="7">
        <v>295310305.89999998</v>
      </c>
      <c r="AK12647" s="1">
        <v>11.80889713</v>
      </c>
    </row>
    <row r="12648" spans="1:37" x14ac:dyDescent="0.25">
      <c r="A12648" s="6">
        <v>0.66196759259259264</v>
      </c>
      <c r="B12648">
        <v>0.54</v>
      </c>
      <c r="C12648">
        <f>B12648+0.68</f>
        <v>1.2200000000000002</v>
      </c>
      <c r="D12648" s="5">
        <f>C12648/(0.2905*LN(C12648)+0.3655)</f>
        <v>2.8823470279445305</v>
      </c>
      <c r="E12648" s="5">
        <f>D12648*100</f>
        <v>288.23470279445303</v>
      </c>
      <c r="F12648">
        <v>179.970524532898</v>
      </c>
      <c r="G12648" s="4">
        <f>75.6*1000/(287.05*(F12648+273))</f>
        <v>0.58142580327990578</v>
      </c>
      <c r="H12648" s="3">
        <f>SQRT(2*ABS(E12648)/G12648)</f>
        <v>31.487703036293308</v>
      </c>
      <c r="I12648" s="2">
        <f>(2/2*0.0254)^2*3.1416*H12648</f>
        <v>6.3820367751795698E-2</v>
      </c>
      <c r="AI12648" s="7">
        <v>295316301.80000001</v>
      </c>
      <c r="AK12648" s="1">
        <v>11.809890599999999</v>
      </c>
    </row>
    <row r="12649" spans="1:37" x14ac:dyDescent="0.25">
      <c r="A12649" s="6">
        <v>0.66197916666666667</v>
      </c>
      <c r="B12649">
        <v>0.73</v>
      </c>
      <c r="C12649">
        <f>B12649+0.68</f>
        <v>1.4100000000000001</v>
      </c>
      <c r="D12649" s="5">
        <f>C12649/(0.2905*LN(C12649)+0.3655)</f>
        <v>3.0302196121582825</v>
      </c>
      <c r="E12649" s="5">
        <f>D12649*100</f>
        <v>303.02196121582824</v>
      </c>
      <c r="F12649">
        <v>179.408733760931</v>
      </c>
      <c r="G12649" s="4">
        <f>75.6*1000/(287.05*(F12649+273))</f>
        <v>0.58214780448476922</v>
      </c>
      <c r="H12649" s="3">
        <f>SQRT(2*ABS(E12649)/G12649)</f>
        <v>32.265278509851235</v>
      </c>
      <c r="I12649" s="2">
        <f>(2/2*0.0254)^2*3.1416*H12649</f>
        <v>6.5396384669258512E-2</v>
      </c>
      <c r="AI12649" s="7">
        <v>295332630.39999998</v>
      </c>
      <c r="AK12649" s="1">
        <v>11.80966173</v>
      </c>
    </row>
    <row r="12650" spans="1:37" x14ac:dyDescent="0.25">
      <c r="A12650" s="6">
        <v>0.66199074074074071</v>
      </c>
      <c r="B12650">
        <v>0.56000000000000005</v>
      </c>
      <c r="C12650">
        <f>B12650+0.68</f>
        <v>1.2400000000000002</v>
      </c>
      <c r="D12650" s="5">
        <f>C12650/(0.2905*LN(C12650)+0.3655)</f>
        <v>2.8972649310667284</v>
      </c>
      <c r="E12650" s="5">
        <f>D12650*100</f>
        <v>289.72649310667282</v>
      </c>
      <c r="F12650">
        <v>178.83301049342799</v>
      </c>
      <c r="G12650" s="4">
        <f>75.6*1000/(287.05*(F12650+273))</f>
        <v>0.58288957418371556</v>
      </c>
      <c r="H12650" s="3">
        <f>SQRT(2*ABS(E12650)/G12650)</f>
        <v>31.529418346060645</v>
      </c>
      <c r="I12650" s="2">
        <f>(2/2*0.0254)^2*3.1416*H12650</f>
        <v>6.3904917787317911E-2</v>
      </c>
      <c r="AI12650" s="7">
        <v>296855043.30000001</v>
      </c>
      <c r="AK12650" s="1">
        <v>11.871079890000001</v>
      </c>
    </row>
    <row r="12651" spans="1:37" x14ac:dyDescent="0.25">
      <c r="A12651" s="6">
        <v>0.66200231481481475</v>
      </c>
      <c r="B12651">
        <v>0.57999999999999996</v>
      </c>
      <c r="C12651">
        <f>B12651+0.68</f>
        <v>1.26</v>
      </c>
      <c r="D12651" s="5">
        <f>C12651/(0.2905*LN(C12651)+0.3655)</f>
        <v>2.9123658375630468</v>
      </c>
      <c r="E12651" s="5">
        <f>D12651*100</f>
        <v>291.2365837563047</v>
      </c>
      <c r="F12651">
        <v>177.95377802969099</v>
      </c>
      <c r="G12651" s="4">
        <f>75.6*1000/(287.05*(F12651+273))</f>
        <v>0.58402604417546355</v>
      </c>
      <c r="H12651" s="3">
        <f>SQRT(2*ABS(E12651)/G12651)</f>
        <v>31.580707452429905</v>
      </c>
      <c r="I12651" s="2">
        <f>(2/2*0.0254)^2*3.1416*H12651</f>
        <v>6.4008872325582403E-2</v>
      </c>
      <c r="AI12651" s="7">
        <v>294424744.89999998</v>
      </c>
      <c r="AK12651" s="1">
        <v>11.774212589999999</v>
      </c>
    </row>
    <row r="12652" spans="1:37" x14ac:dyDescent="0.25">
      <c r="A12652" s="6">
        <v>0.6620138888888889</v>
      </c>
      <c r="B12652">
        <v>0.79</v>
      </c>
      <c r="C12652">
        <f>B12652+0.68</f>
        <v>1.4700000000000002</v>
      </c>
      <c r="D12652" s="5">
        <f>C12652/(0.2905*LN(C12652)+0.3655)</f>
        <v>3.0790581004523165</v>
      </c>
      <c r="E12652" s="5">
        <f>D12652*100</f>
        <v>307.90581004523165</v>
      </c>
      <c r="F12652">
        <v>176.81646674622999</v>
      </c>
      <c r="G12652" s="4">
        <f>75.6*1000/(287.05*(F12652+273))</f>
        <v>0.58550268956081486</v>
      </c>
      <c r="H12652" s="3">
        <f>SQRT(2*ABS(E12652)/G12652)</f>
        <v>32.430936704215675</v>
      </c>
      <c r="I12652" s="2">
        <f>(2/2*0.0254)^2*3.1416*H12652</f>
        <v>6.5732146438646749E-2</v>
      </c>
      <c r="AI12652" s="7">
        <v>294179469</v>
      </c>
      <c r="AK12652" s="1">
        <v>11.7645021</v>
      </c>
    </row>
    <row r="12653" spans="1:37" x14ac:dyDescent="0.25">
      <c r="A12653" s="6">
        <v>0.66202546296296294</v>
      </c>
      <c r="B12653">
        <v>1.04</v>
      </c>
      <c r="C12653">
        <f>B12653+0.68</f>
        <v>1.7200000000000002</v>
      </c>
      <c r="D12653" s="5">
        <f>C12653/(0.2905*LN(C12653)+0.3655)</f>
        <v>3.2884346872416867</v>
      </c>
      <c r="E12653" s="5">
        <f>D12653*100</f>
        <v>328.8434687241687</v>
      </c>
      <c r="F12653">
        <v>176.014151491126</v>
      </c>
      <c r="G12653" s="4">
        <f>75.6*1000/(287.05*(F12653+273))</f>
        <v>0.58654888763314528</v>
      </c>
      <c r="H12653" s="3">
        <f>SQRT(2*ABS(E12653)/G12653)</f>
        <v>33.485554916643196</v>
      </c>
      <c r="I12653" s="2">
        <f>(2/2*0.0254)^2*3.1416*H12653</f>
        <v>6.7869683180443618E-2</v>
      </c>
      <c r="AI12653" s="7">
        <v>294143729.39999998</v>
      </c>
      <c r="AK12653" s="1">
        <v>11.763107890000001</v>
      </c>
    </row>
    <row r="12654" spans="1:37" x14ac:dyDescent="0.25">
      <c r="A12654" s="6">
        <v>0.66203703703703709</v>
      </c>
      <c r="B12654">
        <v>0.98</v>
      </c>
      <c r="C12654">
        <f>B12654+0.68</f>
        <v>1.6600000000000001</v>
      </c>
      <c r="D12654" s="5">
        <f>C12654/(0.2905*LN(C12654)+0.3655)</f>
        <v>3.2375681890029284</v>
      </c>
      <c r="E12654" s="5">
        <f>D12654*100</f>
        <v>323.75681890029284</v>
      </c>
      <c r="F12654">
        <v>175.47699066818501</v>
      </c>
      <c r="G12654" s="4">
        <f>75.6*1000/(287.05*(F12654+273))</f>
        <v>0.5872514233032734</v>
      </c>
      <c r="H12654" s="3">
        <f>SQRT(2*ABS(E12654)/G12654)</f>
        <v>33.205683255982002</v>
      </c>
      <c r="I12654" s="2">
        <f>(2/2*0.0254)^2*3.1416*H12654</f>
        <v>6.7302429599383234E-2</v>
      </c>
      <c r="AI12654" s="7">
        <v>294130765.60000002</v>
      </c>
      <c r="AK12654" s="1">
        <v>11.76263009</v>
      </c>
    </row>
    <row r="12655" spans="1:37" x14ac:dyDescent="0.25">
      <c r="A12655" s="6">
        <v>0.66204861111111113</v>
      </c>
      <c r="B12655">
        <v>1</v>
      </c>
      <c r="C12655">
        <f>B12655+0.68</f>
        <v>1.6800000000000002</v>
      </c>
      <c r="D12655" s="5">
        <f>C12655/(0.2905*LN(C12655)+0.3655)</f>
        <v>3.2544919927979628</v>
      </c>
      <c r="E12655" s="5">
        <f>D12655*100</f>
        <v>325.44919927979629</v>
      </c>
      <c r="F12655">
        <v>174.866623809001</v>
      </c>
      <c r="G12655" s="4">
        <f>75.6*1000/(287.05*(F12655+273))</f>
        <v>0.58805174819407346</v>
      </c>
      <c r="H12655" s="3">
        <f>SQRT(2*ABS(E12655)/G12655)</f>
        <v>33.269695713802484</v>
      </c>
      <c r="I12655" s="2">
        <f>(2/2*0.0254)^2*3.1416*H12655</f>
        <v>6.7432172267309534E-2</v>
      </c>
      <c r="AI12655" s="7">
        <v>294017255.19999999</v>
      </c>
      <c r="AK12655" s="1">
        <v>11.75836354</v>
      </c>
    </row>
    <row r="12656" spans="1:37" x14ac:dyDescent="0.25">
      <c r="A12656" s="6">
        <v>0.66206018518518517</v>
      </c>
      <c r="B12656">
        <v>1.23</v>
      </c>
      <c r="C12656">
        <f>B12656+0.68</f>
        <v>1.9100000000000001</v>
      </c>
      <c r="D12656" s="5">
        <f>C12656/(0.2905*LN(C12656)+0.3655)</f>
        <v>3.4508707635096729</v>
      </c>
      <c r="E12656" s="5">
        <f>D12656*100</f>
        <v>345.08707635096727</v>
      </c>
      <c r="F12656">
        <v>173.768087525027</v>
      </c>
      <c r="G12656" s="4">
        <f>75.6*1000/(287.05*(F12656+273))</f>
        <v>0.58949767998795832</v>
      </c>
      <c r="H12656" s="3">
        <f>SQRT(2*ABS(E12656)/G12656)</f>
        <v>34.216713645206973</v>
      </c>
      <c r="I12656" s="2">
        <f>(2/2*0.0254)^2*3.1416*H12656</f>
        <v>6.9351621030533578E-2</v>
      </c>
      <c r="AI12656" s="7">
        <v>293805039.19999999</v>
      </c>
      <c r="AK12656" s="1">
        <v>11.75059411</v>
      </c>
    </row>
    <row r="12657" spans="1:37" x14ac:dyDescent="0.25">
      <c r="A12657" s="6">
        <v>0.66207175925925921</v>
      </c>
      <c r="B12657">
        <v>1.23</v>
      </c>
      <c r="C12657">
        <f>B12657+0.68</f>
        <v>1.9100000000000001</v>
      </c>
      <c r="D12657" s="5">
        <f>C12657/(0.2905*LN(C12657)+0.3655)</f>
        <v>3.4508707635096729</v>
      </c>
      <c r="E12657" s="5">
        <f>D12657*100</f>
        <v>345.08707635096727</v>
      </c>
      <c r="F12657">
        <v>172.85102870087201</v>
      </c>
      <c r="G12657" s="4">
        <f>75.6*1000/(287.05*(F12657+273))</f>
        <v>0.59071020169240984</v>
      </c>
      <c r="H12657" s="3">
        <f>SQRT(2*ABS(E12657)/G12657)</f>
        <v>34.181578125231667</v>
      </c>
      <c r="I12657" s="2">
        <f>(2/2*0.0254)^2*3.1416*H12657</f>
        <v>6.928040714099104E-2</v>
      </c>
      <c r="AI12657" s="7">
        <v>293817357.19999999</v>
      </c>
      <c r="AK12657" s="1">
        <v>11.749797940000001</v>
      </c>
    </row>
    <row r="12658" spans="1:37" x14ac:dyDescent="0.25">
      <c r="A12658" s="6">
        <v>0.66208333333333336</v>
      </c>
      <c r="B12658">
        <v>1.36</v>
      </c>
      <c r="C12658">
        <f>B12658+0.68</f>
        <v>2.04</v>
      </c>
      <c r="D12658" s="5">
        <f>C12658/(0.2905*LN(C12658)+0.3655)</f>
        <v>3.5626223130554062</v>
      </c>
      <c r="E12658" s="5">
        <f>D12658*100</f>
        <v>356.26223130554064</v>
      </c>
      <c r="F12658">
        <v>172.014281875557</v>
      </c>
      <c r="G12658" s="4">
        <f>75.6*1000/(287.05*(F12658+273))</f>
        <v>0.59182089612644939</v>
      </c>
      <c r="H12658" s="3">
        <f>SQRT(2*ABS(E12658)/G12658)</f>
        <v>34.69802391446008</v>
      </c>
      <c r="I12658" s="2">
        <f>(2/2*0.0254)^2*3.1416*H12658</f>
        <v>7.0327157364544465E-2</v>
      </c>
      <c r="AI12658" s="7">
        <v>293798014.89999998</v>
      </c>
      <c r="AK12658" s="1">
        <v>11.74967464</v>
      </c>
    </row>
    <row r="12659" spans="1:37" x14ac:dyDescent="0.25">
      <c r="A12659" s="6">
        <v>0.6620949074074074</v>
      </c>
      <c r="B12659">
        <v>1.41</v>
      </c>
      <c r="C12659">
        <f>B12659+0.68</f>
        <v>2.09</v>
      </c>
      <c r="D12659" s="5">
        <f>C12659/(0.2905*LN(C12659)+0.3655)</f>
        <v>3.6056479625345221</v>
      </c>
      <c r="E12659" s="5">
        <f>D12659*100</f>
        <v>360.56479625345219</v>
      </c>
      <c r="F12659">
        <v>171.49485894600801</v>
      </c>
      <c r="G12659" s="4">
        <f>75.6*1000/(287.05*(F12659+273))</f>
        <v>0.59251247970148391</v>
      </c>
      <c r="H12659" s="3">
        <f>SQRT(2*ABS(E12659)/G12659)</f>
        <v>34.886540725036646</v>
      </c>
      <c r="I12659" s="2">
        <f>(2/2*0.0254)^2*3.1416*H12659</f>
        <v>7.0709249769459637E-2</v>
      </c>
      <c r="AI12659" s="7">
        <v>293797704.60000002</v>
      </c>
      <c r="AK12659" s="1">
        <v>11.74983847</v>
      </c>
    </row>
    <row r="12660" spans="1:37" x14ac:dyDescent="0.25">
      <c r="A12660" s="6">
        <v>0.66210648148148155</v>
      </c>
      <c r="B12660">
        <v>1.89</v>
      </c>
      <c r="C12660">
        <f>B12660+0.68</f>
        <v>2.57</v>
      </c>
      <c r="D12660" s="5">
        <f>C12660/(0.2905*LN(C12660)+0.3655)</f>
        <v>4.017478918172058</v>
      </c>
      <c r="E12660" s="5">
        <f>D12660*100</f>
        <v>401.74789181720581</v>
      </c>
      <c r="F12660">
        <v>171.10445040441499</v>
      </c>
      <c r="G12660" s="4">
        <f>75.6*1000/(287.05*(F12660+273))</f>
        <v>0.59303335251161959</v>
      </c>
      <c r="H12660" s="3">
        <f>SQRT(2*ABS(E12660)/G12660)</f>
        <v>36.808849351243019</v>
      </c>
      <c r="I12660" s="2">
        <f>(2/2*0.0254)^2*3.1416*H12660</f>
        <v>7.4605451512582466E-2</v>
      </c>
      <c r="AI12660" s="7">
        <v>311882690.19999999</v>
      </c>
      <c r="AK12660" s="1">
        <v>12.47320942</v>
      </c>
    </row>
    <row r="12661" spans="1:37" x14ac:dyDescent="0.25">
      <c r="A12661" s="6">
        <v>0.66211805555555558</v>
      </c>
      <c r="B12661">
        <v>2.76</v>
      </c>
      <c r="C12661">
        <f>B12661+0.68</f>
        <v>3.44</v>
      </c>
      <c r="D12661" s="5">
        <f>C12661/(0.2905*LN(C12661)+0.3655)</f>
        <v>4.7487283394490678</v>
      </c>
      <c r="E12661" s="5">
        <f>D12661*100</f>
        <v>474.8728339449068</v>
      </c>
      <c r="F12661">
        <v>171.13582154306101</v>
      </c>
      <c r="G12661" s="4">
        <f>75.6*1000/(287.05*(F12661+273))</f>
        <v>0.5929914641283347</v>
      </c>
      <c r="H12661" s="3">
        <f>SQRT(2*ABS(E12661)/G12661)</f>
        <v>40.020217047160244</v>
      </c>
      <c r="I12661" s="2">
        <f>(2/2*0.0254)^2*3.1416*H12661</f>
        <v>8.1114362851826369E-2</v>
      </c>
      <c r="AI12661" s="7">
        <v>298377909.80000001</v>
      </c>
      <c r="AK12661" s="1">
        <v>11.932862569999999</v>
      </c>
    </row>
    <row r="12662" spans="1:37" x14ac:dyDescent="0.25">
      <c r="A12662" s="6">
        <v>0.66212962962962962</v>
      </c>
      <c r="B12662">
        <v>3</v>
      </c>
      <c r="C12662">
        <f>B12662+0.68</f>
        <v>3.68</v>
      </c>
      <c r="D12662" s="5">
        <f>C12662/(0.2905*LN(C12662)+0.3655)</f>
        <v>4.9462621247429972</v>
      </c>
      <c r="E12662" s="5">
        <f>D12662*100</f>
        <v>494.62621247429973</v>
      </c>
      <c r="F12662">
        <v>171.404226051184</v>
      </c>
      <c r="G12662" s="4">
        <f>75.6*1000/(287.05*(F12662+273))</f>
        <v>0.59263331815914633</v>
      </c>
      <c r="H12662" s="3">
        <f>SQRT(2*ABS(E12662)/G12662)</f>
        <v>40.85644072839419</v>
      </c>
      <c r="I12662" s="2">
        <f>(2/2*0.0254)^2*3.1416*H12662</f>
        <v>8.2809249989119219E-2</v>
      </c>
      <c r="AI12662" s="7">
        <v>298348227</v>
      </c>
      <c r="AK12662" s="1">
        <v>11.93181585</v>
      </c>
    </row>
    <row r="12663" spans="1:37" x14ac:dyDescent="0.25">
      <c r="A12663" s="6">
        <v>0.66214120370370366</v>
      </c>
      <c r="B12663">
        <v>3.15</v>
      </c>
      <c r="C12663">
        <f>B12663+0.68</f>
        <v>3.83</v>
      </c>
      <c r="D12663" s="5">
        <f>C12663/(0.2905*LN(C12663)+0.3655)</f>
        <v>5.0688045530044405</v>
      </c>
      <c r="E12663" s="5">
        <f>D12663*100</f>
        <v>506.88045530044405</v>
      </c>
      <c r="F12663">
        <v>171.89575187667199</v>
      </c>
      <c r="G12663" s="4">
        <f>75.6*1000/(287.05*(F12663+273))</f>
        <v>0.59197857021046152</v>
      </c>
      <c r="H12663" s="3">
        <f>SQRT(2*ABS(E12663)/G12663)</f>
        <v>41.382314594491973</v>
      </c>
      <c r="I12663" s="2">
        <f>(2/2*0.0254)^2*3.1416*H12663</f>
        <v>8.387510936561092E-2</v>
      </c>
      <c r="AI12663" s="7">
        <v>305576049.19999999</v>
      </c>
      <c r="AK12663" s="1">
        <v>12.221410840000001</v>
      </c>
    </row>
    <row r="12664" spans="1:37" x14ac:dyDescent="0.25">
      <c r="A12664" s="6">
        <v>0.66215277777777781</v>
      </c>
      <c r="B12664">
        <v>2.5099999999999998</v>
      </c>
      <c r="C12664">
        <f>B12664+0.68</f>
        <v>3.19</v>
      </c>
      <c r="D12664" s="5">
        <f>C12664/(0.2905*LN(C12664)+0.3655)</f>
        <v>4.5410152706057785</v>
      </c>
      <c r="E12664" s="5">
        <f>D12664*100</f>
        <v>454.10152706057784</v>
      </c>
      <c r="F12664">
        <v>172.62439881454199</v>
      </c>
      <c r="G12664" s="4">
        <f>75.6*1000/(287.05*(F12664+273))</f>
        <v>0.59101061743764205</v>
      </c>
      <c r="H12664" s="3">
        <f>SQRT(2*ABS(E12664)/G12664)</f>
        <v>39.200701380986999</v>
      </c>
      <c r="I12664" s="2">
        <f>(2/2*0.0254)^2*3.1416*H12664</f>
        <v>7.9453340098491504E-2</v>
      </c>
      <c r="AI12664" s="7">
        <v>297845493.69999999</v>
      </c>
      <c r="AK12664" s="1">
        <v>11.91174341</v>
      </c>
    </row>
    <row r="12665" spans="1:37" x14ac:dyDescent="0.25">
      <c r="A12665" s="6">
        <v>0.66216435185185185</v>
      </c>
      <c r="B12665">
        <v>0.49</v>
      </c>
      <c r="C12665">
        <f>B12665+0.68</f>
        <v>1.17</v>
      </c>
      <c r="D12665" s="5">
        <f>C12665/(0.2905*LN(C12665)+0.3655)</f>
        <v>2.8459564827053363</v>
      </c>
      <c r="E12665" s="5">
        <f>D12665*100</f>
        <v>284.59564827053362</v>
      </c>
      <c r="F12665">
        <v>172.95911652197699</v>
      </c>
      <c r="G12665" s="4">
        <f>75.6*1000/(287.05*(F12665+273))</f>
        <v>0.59056703032032676</v>
      </c>
      <c r="H12665" s="3">
        <f>SQRT(2*ABS(E12665)/G12665)</f>
        <v>31.045204603547646</v>
      </c>
      <c r="I12665" s="2">
        <f>(2/2*0.0254)^2*3.1416*H12665</f>
        <v>6.2923496593081107E-2</v>
      </c>
      <c r="AI12665" s="7">
        <v>296469756.30000001</v>
      </c>
      <c r="AK12665" s="1">
        <v>11.85665884</v>
      </c>
    </row>
    <row r="12666" spans="1:37" x14ac:dyDescent="0.25">
      <c r="A12666" s="6">
        <v>0.66217592592592589</v>
      </c>
      <c r="B12666">
        <v>0.69</v>
      </c>
      <c r="C12666">
        <f>B12666+0.68</f>
        <v>1.37</v>
      </c>
      <c r="D12666" s="5">
        <f>C12666/(0.2905*LN(C12666)+0.3655)</f>
        <v>2.9981233066167734</v>
      </c>
      <c r="E12666" s="5">
        <f>D12666*100</f>
        <v>299.81233066167732</v>
      </c>
      <c r="F12666">
        <v>172.70726651398701</v>
      </c>
      <c r="G12666" s="4">
        <f>75.6*1000/(287.05*(F12666+273))</f>
        <v>0.59090073435092971</v>
      </c>
      <c r="H12666" s="3">
        <f>SQRT(2*ABS(E12666)/G12666)</f>
        <v>31.855357124194242</v>
      </c>
      <c r="I12666" s="2">
        <f>(2/2*0.0254)^2*3.1416*H12666</f>
        <v>6.4565541798573378E-2</v>
      </c>
      <c r="AI12666" s="7">
        <v>296215842.60000002</v>
      </c>
      <c r="AK12666" s="1">
        <v>11.84674367</v>
      </c>
    </row>
    <row r="12667" spans="1:37" x14ac:dyDescent="0.25">
      <c r="A12667" s="6">
        <v>0.66218750000000004</v>
      </c>
      <c r="B12667">
        <v>1.23</v>
      </c>
      <c r="C12667">
        <f>B12667+0.68</f>
        <v>1.9100000000000001</v>
      </c>
      <c r="D12667" s="5">
        <f>C12667/(0.2905*LN(C12667)+0.3655)</f>
        <v>3.4508707635096729</v>
      </c>
      <c r="E12667" s="5">
        <f>D12667*100</f>
        <v>345.08707635096727</v>
      </c>
      <c r="F12667">
        <v>172.247052392809</v>
      </c>
      <c r="G12667" s="4">
        <f>75.6*1000/(287.05*(F12667+273))</f>
        <v>0.59151149833173844</v>
      </c>
      <c r="H12667" s="3">
        <f>SQRT(2*ABS(E12667)/G12667)</f>
        <v>34.158418080216734</v>
      </c>
      <c r="I12667" s="2">
        <f>(2/2*0.0254)^2*3.1416*H12667</f>
        <v>6.9233465559120258E-2</v>
      </c>
      <c r="AI12667" s="7">
        <v>297764848.89999998</v>
      </c>
      <c r="AK12667" s="1">
        <v>11.909114389999999</v>
      </c>
    </row>
    <row r="12668" spans="1:37" x14ac:dyDescent="0.25">
      <c r="A12668" s="6">
        <v>0.66219907407407408</v>
      </c>
      <c r="B12668">
        <v>0.34</v>
      </c>
      <c r="C12668">
        <f>B12668+0.68</f>
        <v>1.02</v>
      </c>
      <c r="D12668" s="5">
        <f>C12668/(0.2905*LN(C12668)+0.3655)</f>
        <v>2.7474550381052718</v>
      </c>
      <c r="E12668" s="5">
        <f>D12668*100</f>
        <v>274.74550381052717</v>
      </c>
      <c r="F12668">
        <v>171.78071027904099</v>
      </c>
      <c r="G12668" s="4">
        <f>75.6*1000/(287.05*(F12668+273))</f>
        <v>0.5921316842257649</v>
      </c>
      <c r="H12668" s="3">
        <f>SQRT(2*ABS(E12668)/G12668)</f>
        <v>30.462892975088302</v>
      </c>
      <c r="I12668" s="2">
        <f>(2/2*0.0254)^2*3.1416*H12668</f>
        <v>6.174324720392791E-2</v>
      </c>
      <c r="AI12668" s="7">
        <v>297618295.60000002</v>
      </c>
      <c r="AK12668" s="1">
        <v>11.90270368</v>
      </c>
    </row>
    <row r="12669" spans="1:37" x14ac:dyDescent="0.25">
      <c r="A12669" s="6">
        <v>0.66221064814814812</v>
      </c>
      <c r="B12669">
        <v>0.32</v>
      </c>
      <c r="C12669">
        <f>B12669+0.68</f>
        <v>1</v>
      </c>
      <c r="D12669" s="5">
        <f>C12669/(0.2905*LN(C12669)+0.3655)</f>
        <v>2.7359781121751028</v>
      </c>
      <c r="E12669" s="5">
        <f>D12669*100</f>
        <v>273.5978112175103</v>
      </c>
      <c r="F12669">
        <v>171.28838411408299</v>
      </c>
      <c r="G12669" s="4">
        <f>75.6*1000/(287.05*(F12669+273))</f>
        <v>0.59278783894794218</v>
      </c>
      <c r="H12669" s="3">
        <f>SQRT(2*ABS(E12669)/G12669)</f>
        <v>30.382371127136473</v>
      </c>
      <c r="I12669" s="2">
        <f>(2/2*0.0254)^2*3.1416*H12669</f>
        <v>6.158004273193398E-2</v>
      </c>
      <c r="AI12669" s="7">
        <v>297535875.30000001</v>
      </c>
      <c r="AK12669" s="1">
        <v>11.89949831</v>
      </c>
    </row>
    <row r="12670" spans="1:37" x14ac:dyDescent="0.25">
      <c r="A12670" s="6">
        <v>0.66222222222222216</v>
      </c>
      <c r="B12670">
        <v>0.27</v>
      </c>
      <c r="C12670">
        <f>B12670+0.68</f>
        <v>0.95000000000000007</v>
      </c>
      <c r="D12670" s="5">
        <f>C12670/(0.2905*LN(C12670)+0.3655)</f>
        <v>2.7096460417130221</v>
      </c>
      <c r="E12670" s="5">
        <f>D12670*100</f>
        <v>270.9646041713022</v>
      </c>
      <c r="F12670">
        <v>170.796909677087</v>
      </c>
      <c r="G12670" s="4">
        <f>75.6*1000/(287.05*(F12670+273))</f>
        <v>0.59344431055252589</v>
      </c>
      <c r="H12670" s="3">
        <f>SQRT(2*ABS(E12670)/G12670)</f>
        <v>30.219083878008718</v>
      </c>
      <c r="I12670" s="2">
        <f>(2/2*0.0254)^2*3.1416*H12670</f>
        <v>6.1249086476518944E-2</v>
      </c>
      <c r="AI12670" s="7">
        <v>297481247</v>
      </c>
      <c r="AK12670" s="1">
        <v>11.89752711</v>
      </c>
    </row>
    <row r="12671" spans="1:37" x14ac:dyDescent="0.25">
      <c r="A12671" s="6">
        <v>0.66223379629629631</v>
      </c>
      <c r="B12671">
        <v>0.28999999999999998</v>
      </c>
      <c r="C12671">
        <f>B12671+0.68</f>
        <v>0.97</v>
      </c>
      <c r="D12671" s="5">
        <f>C12671/(0.2905*LN(C12671)+0.3655)</f>
        <v>2.7197410564993283</v>
      </c>
      <c r="E12671" s="5">
        <f>D12671*100</f>
        <v>271.97410564993282</v>
      </c>
      <c r="F12671">
        <v>170.284567407677</v>
      </c>
      <c r="G12671" s="4">
        <f>75.6*1000/(287.05*(F12671+273))</f>
        <v>0.59413020540922024</v>
      </c>
      <c r="H12671" s="3">
        <f>SQRT(2*ABS(E12671)/G12671)</f>
        <v>30.257842666030818</v>
      </c>
      <c r="I12671" s="2">
        <f>(2/2*0.0254)^2*3.1416*H12671</f>
        <v>6.1327644131306695E-2</v>
      </c>
      <c r="AI12671" s="7">
        <v>297446186.5</v>
      </c>
      <c r="AK12671" s="1">
        <v>11.8962825</v>
      </c>
    </row>
    <row r="12672" spans="1:37" x14ac:dyDescent="0.25">
      <c r="A12672" s="6">
        <v>0.66224537037037035</v>
      </c>
      <c r="B12672">
        <v>0.27</v>
      </c>
      <c r="C12672">
        <f>B12672+0.68</f>
        <v>0.95000000000000007</v>
      </c>
      <c r="D12672" s="5">
        <f>C12672/(0.2905*LN(C12672)+0.3655)</f>
        <v>2.7096460417130221</v>
      </c>
      <c r="E12672" s="5">
        <f>D12672*100</f>
        <v>270.9646041713022</v>
      </c>
      <c r="F12672">
        <v>169.622428397102</v>
      </c>
      <c r="G12672" s="4">
        <f>75.6*1000/(287.05*(F12672+273))</f>
        <v>0.5950189917903963</v>
      </c>
      <c r="H12672" s="3">
        <f>SQRT(2*ABS(E12672)/G12672)</f>
        <v>30.17907091222996</v>
      </c>
      <c r="I12672" s="2">
        <f>(2/2*0.0254)^2*3.1416*H12672</f>
        <v>6.1167986810789214E-2</v>
      </c>
      <c r="AI12672" s="7">
        <v>297451362.30000001</v>
      </c>
      <c r="AK12672" s="1">
        <v>11.896445569999999</v>
      </c>
    </row>
    <row r="12673" spans="1:37" x14ac:dyDescent="0.25">
      <c r="A12673" s="6">
        <v>0.6622569444444445</v>
      </c>
      <c r="B12673">
        <v>0.32</v>
      </c>
      <c r="C12673">
        <f>B12673+0.68</f>
        <v>1</v>
      </c>
      <c r="D12673" s="5">
        <f>C12673/(0.2905*LN(C12673)+0.3655)</f>
        <v>2.7359781121751028</v>
      </c>
      <c r="E12673" s="5">
        <f>D12673*100</f>
        <v>273.5978112175103</v>
      </c>
      <c r="F12673">
        <v>169.082324757782</v>
      </c>
      <c r="G12673" s="4">
        <f>75.6*1000/(287.05*(F12673+273))</f>
        <v>0.59574594219065624</v>
      </c>
      <c r="H12673" s="3">
        <f>SQRT(2*ABS(E12673)/G12673)</f>
        <v>30.306847294883259</v>
      </c>
      <c r="I12673" s="2">
        <f>(2/2*0.0254)^2*3.1416*H12673</f>
        <v>6.1426968411369236E-2</v>
      </c>
      <c r="AI12673" s="7">
        <v>298608120.39999998</v>
      </c>
      <c r="AK12673" s="1">
        <v>11.69325971</v>
      </c>
    </row>
    <row r="12674" spans="1:37" x14ac:dyDescent="0.25">
      <c r="A12674" s="6">
        <v>0.66226851851851853</v>
      </c>
      <c r="B12674">
        <v>0.33</v>
      </c>
      <c r="C12674">
        <f>B12674+0.68</f>
        <v>1.01</v>
      </c>
      <c r="D12674" s="5">
        <f>C12674/(0.2905*LN(C12674)+0.3655)</f>
        <v>2.7416554037986409</v>
      </c>
      <c r="E12674" s="5">
        <f>D12674*100</f>
        <v>274.16554037986407</v>
      </c>
      <c r="F12674">
        <v>168.53531124041501</v>
      </c>
      <c r="G12674" s="4">
        <f>75.6*1000/(287.05*(F12674+273))</f>
        <v>0.59648400565919124</v>
      </c>
      <c r="H12674" s="3">
        <f>SQRT(2*ABS(E12674)/G12674)</f>
        <v>30.31949966938387</v>
      </c>
      <c r="I12674" s="2">
        <f>(2/2*0.0254)^2*3.1416*H12674</f>
        <v>6.1452612682487764E-2</v>
      </c>
      <c r="AI12674" s="7">
        <v>361359801.60000002</v>
      </c>
      <c r="AK12674" s="1">
        <v>6.1196243099999998</v>
      </c>
    </row>
    <row r="12675" spans="1:37" x14ac:dyDescent="0.25">
      <c r="A12675" s="6">
        <v>0.66228009259259257</v>
      </c>
      <c r="B12675">
        <v>0.25</v>
      </c>
      <c r="C12675">
        <f>B12675+0.68</f>
        <v>0.93</v>
      </c>
      <c r="D12675" s="5">
        <f>C12675/(0.2905*LN(C12675)+0.3655)</f>
        <v>2.7002056306030857</v>
      </c>
      <c r="E12675" s="5">
        <f>D12675*100</f>
        <v>270.02056306030858</v>
      </c>
      <c r="F12675">
        <v>167.97442496048899</v>
      </c>
      <c r="G12675" s="4">
        <f>75.6*1000/(287.05*(F12675+273))</f>
        <v>0.59724268842180173</v>
      </c>
      <c r="H12675" s="3">
        <f>SQRT(2*ABS(E12675)/G12675)</f>
        <v>30.070316293926748</v>
      </c>
      <c r="I12675" s="2">
        <f>(2/2*0.0254)^2*3.1416*H12675</f>
        <v>6.094755918141221E-2</v>
      </c>
      <c r="AI12675" s="7">
        <v>425700363.5</v>
      </c>
      <c r="AK12675" s="1">
        <v>4.0481519800000001</v>
      </c>
    </row>
    <row r="12676" spans="1:37" x14ac:dyDescent="0.25">
      <c r="A12676" s="6">
        <v>0.66229166666666661</v>
      </c>
      <c r="B12676">
        <v>0.22</v>
      </c>
      <c r="C12676">
        <f>B12676+0.68</f>
        <v>0.9</v>
      </c>
      <c r="D12676" s="5">
        <f>C12676/(0.2905*LN(C12676)+0.3655)</f>
        <v>2.6874273799901629</v>
      </c>
      <c r="E12676" s="5">
        <f>D12676*100</f>
        <v>268.7427379990163</v>
      </c>
      <c r="F12676">
        <v>167.26383288958499</v>
      </c>
      <c r="G12676" s="4">
        <f>75.6*1000/(287.05*(F12676+273))</f>
        <v>0.59820664659209355</v>
      </c>
      <c r="H12676" s="3">
        <f>SQRT(2*ABS(E12676)/G12676)</f>
        <v>29.974900457268916</v>
      </c>
      <c r="I12676" s="2">
        <f>(2/2*0.0254)^2*3.1416*H12676</f>
        <v>6.0754167056942886E-2</v>
      </c>
      <c r="AI12676" s="7">
        <v>486496478.89999998</v>
      </c>
      <c r="AK12676" s="1">
        <v>3.0381099100000002</v>
      </c>
    </row>
    <row r="12677" spans="1:37" x14ac:dyDescent="0.25">
      <c r="A12677" s="6">
        <v>0.66230324074074076</v>
      </c>
      <c r="B12677">
        <v>0.34</v>
      </c>
      <c r="C12677">
        <f>B12677+0.68</f>
        <v>1.02</v>
      </c>
      <c r="D12677" s="5">
        <f>C12677/(0.2905*LN(C12677)+0.3655)</f>
        <v>2.7474550381052718</v>
      </c>
      <c r="E12677" s="5">
        <f>D12677*100</f>
        <v>274.74550381052717</v>
      </c>
      <c r="F12677">
        <v>166.69613573578701</v>
      </c>
      <c r="G12677" s="4">
        <f>75.6*1000/(287.05*(F12677+273))</f>
        <v>0.59897899863945703</v>
      </c>
      <c r="H12677" s="3">
        <f>SQRT(2*ABS(E12677)/G12677)</f>
        <v>30.288272022328794</v>
      </c>
      <c r="I12677" s="2">
        <f>(2/2*0.0254)^2*3.1416*H12677</f>
        <v>6.1389319405211203E-2</v>
      </c>
      <c r="AI12677" s="7">
        <v>585452957.79999995</v>
      </c>
      <c r="AK12677" s="1">
        <v>2.1357804599999999</v>
      </c>
    </row>
    <row r="12678" spans="1:37" x14ac:dyDescent="0.25">
      <c r="A12678" s="6">
        <v>0.6623148148148148</v>
      </c>
      <c r="B12678">
        <v>0.27</v>
      </c>
      <c r="C12678">
        <f>B12678+0.68</f>
        <v>0.95000000000000007</v>
      </c>
      <c r="D12678" s="5">
        <f>C12678/(0.2905*LN(C12678)+0.3655)</f>
        <v>2.7096460417130221</v>
      </c>
      <c r="E12678" s="5">
        <f>D12678*100</f>
        <v>270.9646041713022</v>
      </c>
      <c r="F12678">
        <v>166.135476084479</v>
      </c>
      <c r="G12678" s="4">
        <f>75.6*1000/(287.05*(F12678+273))</f>
        <v>0.59974373611754095</v>
      </c>
      <c r="H12678" s="3">
        <f>SQRT(2*ABS(E12678)/G12678)</f>
        <v>30.059961430312292</v>
      </c>
      <c r="I12678" s="2">
        <f>(2/2*0.0254)^2*3.1416*H12678</f>
        <v>6.0926571584980278E-2</v>
      </c>
      <c r="AI12678" s="7">
        <v>582360309</v>
      </c>
      <c r="AK12678" s="1">
        <v>2.0200184700000001</v>
      </c>
    </row>
    <row r="12679" spans="1:37" x14ac:dyDescent="0.25">
      <c r="A12679" s="6">
        <v>0.66232638888888895</v>
      </c>
      <c r="B12679">
        <v>0.3</v>
      </c>
      <c r="C12679">
        <f>B12679+0.68</f>
        <v>0.98</v>
      </c>
      <c r="D12679" s="5">
        <f>C12679/(0.2905*LN(C12679)+0.3655)</f>
        <v>2.7250145027674018</v>
      </c>
      <c r="E12679" s="5">
        <f>D12679*100</f>
        <v>272.50145027674017</v>
      </c>
      <c r="F12679">
        <v>165.585334967553</v>
      </c>
      <c r="G12679" s="4">
        <f>75.6*1000/(287.05*(F12679+273))</f>
        <v>0.6004960268636087</v>
      </c>
      <c r="H12679" s="3">
        <f>SQRT(2*ABS(E12679)/G12679)</f>
        <v>30.126198803163799</v>
      </c>
      <c r="I12679" s="2">
        <f>(2/2*0.0254)^2*3.1416*H12679</f>
        <v>6.1060823787798105E-2</v>
      </c>
      <c r="AI12679" s="7">
        <v>542027031.70000005</v>
      </c>
      <c r="AK12679" s="1">
        <v>2.4588475600000002</v>
      </c>
    </row>
    <row r="12680" spans="1:37" x14ac:dyDescent="0.25">
      <c r="A12680" s="6">
        <v>0.66233796296296299</v>
      </c>
      <c r="B12680">
        <v>0.28000000000000003</v>
      </c>
      <c r="C12680">
        <f>B12680+0.68</f>
        <v>0.96000000000000008</v>
      </c>
      <c r="D12680" s="5">
        <f>C12680/(0.2905*LN(C12680)+0.3655)</f>
        <v>2.7146157496557359</v>
      </c>
      <c r="E12680" s="5">
        <f>D12680*100</f>
        <v>271.46157496557362</v>
      </c>
      <c r="F12680">
        <v>164.906463826775</v>
      </c>
      <c r="G12680" s="4">
        <f>75.6*1000/(287.05*(F12680+273))</f>
        <v>0.60142695494178111</v>
      </c>
      <c r="H12680" s="3">
        <f>SQRT(2*ABS(E12680)/G12680)</f>
        <v>30.045382396926051</v>
      </c>
      <c r="I12680" s="2">
        <f>(2/2*0.0254)^2*3.1416*H12680</f>
        <v>6.0897022294862067E-2</v>
      </c>
      <c r="AI12680" s="7">
        <v>525198353.5</v>
      </c>
      <c r="AK12680" s="1">
        <v>2.6099355499999999</v>
      </c>
    </row>
    <row r="12681" spans="1:37" x14ac:dyDescent="0.25">
      <c r="A12681" s="6">
        <v>0.66234953703703703</v>
      </c>
      <c r="B12681">
        <v>0.22</v>
      </c>
      <c r="C12681">
        <f>B12681+0.68</f>
        <v>0.9</v>
      </c>
      <c r="D12681" s="5">
        <f>C12681/(0.2905*LN(C12681)+0.3655)</f>
        <v>2.6874273799901629</v>
      </c>
      <c r="E12681" s="5">
        <f>D12681*100</f>
        <v>268.7427379990163</v>
      </c>
      <c r="F12681">
        <v>164.38085228746399</v>
      </c>
      <c r="G12681" s="4">
        <f>75.6*1000/(287.05*(F12681+273))</f>
        <v>0.60214970479677998</v>
      </c>
      <c r="H12681" s="3">
        <f>SQRT(2*ABS(E12681)/G12681)</f>
        <v>29.87659691010645</v>
      </c>
      <c r="I12681" s="2">
        <f>(2/2*0.0254)^2*3.1416*H12681</f>
        <v>6.055492202074627E-2</v>
      </c>
      <c r="AI12681" s="7">
        <v>590298350.10000002</v>
      </c>
      <c r="AK12681" s="1">
        <v>2.10307266</v>
      </c>
    </row>
    <row r="12682" spans="1:37" x14ac:dyDescent="0.25">
      <c r="A12682" s="6">
        <v>0.66236111111111107</v>
      </c>
      <c r="B12682">
        <v>0.31</v>
      </c>
      <c r="C12682">
        <f>B12682+0.68</f>
        <v>0.99</v>
      </c>
      <c r="D12682" s="5">
        <f>C12682/(0.2905*LN(C12682)+0.3655)</f>
        <v>2.7304290623909595</v>
      </c>
      <c r="E12682" s="5">
        <f>D12682*100</f>
        <v>273.04290623909594</v>
      </c>
      <c r="F12682">
        <v>163.862271383262</v>
      </c>
      <c r="G12682" s="4">
        <f>75.6*1000/(287.05*(F12682+273))</f>
        <v>0.60286449149005472</v>
      </c>
      <c r="H12682" s="3">
        <f>SQRT(2*ABS(E12682)/G12682)</f>
        <v>30.096818854011506</v>
      </c>
      <c r="I12682" s="2">
        <f>(2/2*0.0254)^2*3.1416*H12682</f>
        <v>6.100127548866472E-2</v>
      </c>
      <c r="AI12682" s="7">
        <v>586032305.70000005</v>
      </c>
      <c r="AK12682" s="1">
        <v>2.0327554299999999</v>
      </c>
    </row>
    <row r="12683" spans="1:37" x14ac:dyDescent="0.25">
      <c r="A12683" s="6">
        <v>0.66237268518518522</v>
      </c>
      <c r="B12683">
        <v>0.24</v>
      </c>
      <c r="C12683">
        <f>B12683+0.68</f>
        <v>0.92</v>
      </c>
      <c r="D12683" s="5">
        <f>C12683/(0.2905*LN(C12683)+0.3655)</f>
        <v>2.6957523293421808</v>
      </c>
      <c r="E12683" s="5">
        <f>D12683*100</f>
        <v>269.57523293421809</v>
      </c>
      <c r="F12683">
        <v>163.28032126207299</v>
      </c>
      <c r="G12683" s="4">
        <f>75.6*1000/(287.05*(F12683+273))</f>
        <v>0.60366864663248299</v>
      </c>
      <c r="H12683" s="3">
        <f>SQRT(2*ABS(E12683)/G12683)</f>
        <v>29.885166679984039</v>
      </c>
      <c r="I12683" s="2">
        <f>(2/2*0.0254)^2*3.1416*H12683</f>
        <v>6.0572291527328105E-2</v>
      </c>
      <c r="AI12683" s="7">
        <v>567684398.39999998</v>
      </c>
      <c r="AK12683" s="1">
        <v>1.96911251</v>
      </c>
    </row>
    <row r="12684" spans="1:37" x14ac:dyDescent="0.25">
      <c r="A12684" s="6">
        <v>0.66238425925925926</v>
      </c>
      <c r="B12684">
        <v>0.27</v>
      </c>
      <c r="C12684">
        <f>B12684+0.68</f>
        <v>0.95000000000000007</v>
      </c>
      <c r="D12684" s="5">
        <f>C12684/(0.2905*LN(C12684)+0.3655)</f>
        <v>2.7096460417130221</v>
      </c>
      <c r="E12684" s="5">
        <f>D12684*100</f>
        <v>270.9646041713022</v>
      </c>
      <c r="F12684">
        <v>162.738342006929</v>
      </c>
      <c r="G12684" s="4">
        <f>75.6*1000/(287.05*(F12684+273))</f>
        <v>0.60441950064718541</v>
      </c>
      <c r="H12684" s="3">
        <f>SQRT(2*ABS(E12684)/G12684)</f>
        <v>29.943464372843177</v>
      </c>
      <c r="I12684" s="2">
        <f>(2/2*0.0254)^2*3.1416*H12684</f>
        <v>6.0690451311579852E-2</v>
      </c>
      <c r="AI12684" s="7">
        <v>565315061.70000005</v>
      </c>
      <c r="AK12684" s="1">
        <v>1.9608940500000001</v>
      </c>
    </row>
    <row r="12685" spans="1:37" x14ac:dyDescent="0.25">
      <c r="A12685" s="6">
        <v>0.66239583333333341</v>
      </c>
      <c r="B12685">
        <v>0.25</v>
      </c>
      <c r="C12685">
        <f>B12685+0.68</f>
        <v>0.93</v>
      </c>
      <c r="D12685" s="5">
        <f>C12685/(0.2905*LN(C12685)+0.3655)</f>
        <v>2.7002056306030857</v>
      </c>
      <c r="E12685" s="5">
        <f>D12685*100</f>
        <v>270.02056306030858</v>
      </c>
      <c r="F12685">
        <v>162.18439738484699</v>
      </c>
      <c r="G12685" s="4">
        <f>75.6*1000/(287.05*(F12685+273))</f>
        <v>0.60518886401103067</v>
      </c>
      <c r="H12685" s="3">
        <f>SQRT(2*ABS(E12685)/G12685)</f>
        <v>29.872251228907526</v>
      </c>
      <c r="I12685" s="2">
        <f>(2/2*0.0254)^2*3.1416*H12685</f>
        <v>6.0546114043488357E-2</v>
      </c>
      <c r="AI12685" s="7">
        <v>549267041.60000002</v>
      </c>
      <c r="AK12685" s="1">
        <v>1.9052286899999999</v>
      </c>
    </row>
    <row r="12686" spans="1:37" x14ac:dyDescent="0.25">
      <c r="A12686" s="6">
        <v>0.66240740740740744</v>
      </c>
      <c r="B12686">
        <v>0.28000000000000003</v>
      </c>
      <c r="C12686">
        <f>B12686+0.68</f>
        <v>0.96000000000000008</v>
      </c>
      <c r="D12686" s="5">
        <f>C12686/(0.2905*LN(C12686)+0.3655)</f>
        <v>2.7146157496557359</v>
      </c>
      <c r="E12686" s="5">
        <f>D12686*100</f>
        <v>271.46157496557362</v>
      </c>
      <c r="F12686">
        <v>161.71133960933901</v>
      </c>
      <c r="G12686" s="4">
        <f>75.6*1000/(287.05*(F12686+273))</f>
        <v>0.60584743734852065</v>
      </c>
      <c r="H12686" s="3">
        <f>SQRT(2*ABS(E12686)/G12686)</f>
        <v>29.93557072593871</v>
      </c>
      <c r="I12686" s="2">
        <f>(2/2*0.0254)^2*3.1416*H12686</f>
        <v>6.0674452194471651E-2</v>
      </c>
      <c r="AI12686" s="7">
        <v>515437072.19999999</v>
      </c>
      <c r="AK12686" s="1">
        <v>1.78788353</v>
      </c>
    </row>
    <row r="12687" spans="1:37" x14ac:dyDescent="0.25">
      <c r="A12687" s="6">
        <v>0.66241898148148148</v>
      </c>
      <c r="B12687">
        <v>0.24</v>
      </c>
      <c r="C12687">
        <f>B12687+0.68</f>
        <v>0.92</v>
      </c>
      <c r="D12687" s="5">
        <f>C12687/(0.2905*LN(C12687)+0.3655)</f>
        <v>2.6957523293421808</v>
      </c>
      <c r="E12687" s="5">
        <f>D12687*100</f>
        <v>269.57523293421809</v>
      </c>
      <c r="F12687">
        <v>161.23139037904099</v>
      </c>
      <c r="G12687" s="4">
        <f>75.6*1000/(287.05*(F12687+273))</f>
        <v>0.60651707113750031</v>
      </c>
      <c r="H12687" s="3">
        <f>SQRT(2*ABS(E12687)/G12687)</f>
        <v>29.814908293387806</v>
      </c>
      <c r="I12687" s="2">
        <f>(2/2*0.0254)^2*3.1416*H12687</f>
        <v>6.0429889394500218E-2</v>
      </c>
      <c r="AI12687" s="7">
        <v>486220385.89999998</v>
      </c>
      <c r="AK12687" s="1">
        <v>1.68654035</v>
      </c>
    </row>
    <row r="12688" spans="1:37" x14ac:dyDescent="0.25">
      <c r="A12688" s="6">
        <v>0.66243055555555552</v>
      </c>
      <c r="B12688">
        <v>0.25</v>
      </c>
      <c r="C12688">
        <f>B12688+0.68</f>
        <v>0.93</v>
      </c>
      <c r="D12688" s="5">
        <f>C12688/(0.2905*LN(C12688)+0.3655)</f>
        <v>2.7002056306030857</v>
      </c>
      <c r="E12688" s="5">
        <f>D12688*100</f>
        <v>270.02056306030858</v>
      </c>
      <c r="F12688">
        <v>160.62980968305601</v>
      </c>
      <c r="G12688" s="4">
        <f>75.6*1000/(287.05*(F12688+273))</f>
        <v>0.60735850074781328</v>
      </c>
      <c r="H12688" s="3">
        <f>SQRT(2*ABS(E12688)/G12688)</f>
        <v>29.818847910828108</v>
      </c>
      <c r="I12688" s="2">
        <f>(2/2*0.0254)^2*3.1416*H12688</f>
        <v>6.0437874347659605E-2</v>
      </c>
      <c r="AI12688" s="7">
        <v>438088786.5</v>
      </c>
      <c r="AK12688" s="1">
        <v>1.5195874899999999</v>
      </c>
    </row>
    <row r="12689" spans="1:37" x14ac:dyDescent="0.25">
      <c r="A12689" s="6">
        <v>0.66244212962962956</v>
      </c>
      <c r="B12689">
        <v>0.28000000000000003</v>
      </c>
      <c r="C12689">
        <f>B12689+0.68</f>
        <v>0.96000000000000008</v>
      </c>
      <c r="D12689" s="5">
        <f>C12689/(0.2905*LN(C12689)+0.3655)</f>
        <v>2.7146157496557359</v>
      </c>
      <c r="E12689" s="5">
        <f>D12689*100</f>
        <v>271.46157496557362</v>
      </c>
      <c r="F12689">
        <v>160.198685040496</v>
      </c>
      <c r="G12689" s="4">
        <f>75.6*1000/(287.05*(F12689+273))</f>
        <v>0.60796295137424172</v>
      </c>
      <c r="H12689" s="3">
        <f>SQRT(2*ABS(E12689)/G12689)</f>
        <v>29.883442297013094</v>
      </c>
      <c r="I12689" s="2">
        <f>(2/2*0.0254)^2*3.1416*H12689</f>
        <v>6.056879648816238E-2</v>
      </c>
      <c r="AI12689" s="7">
        <v>175595022.40000001</v>
      </c>
      <c r="AK12689" s="1">
        <v>0.75085413000000001</v>
      </c>
    </row>
    <row r="12690" spans="1:37" x14ac:dyDescent="0.25">
      <c r="A12690" s="6">
        <v>0.66245370370370371</v>
      </c>
      <c r="B12690">
        <v>0.25</v>
      </c>
      <c r="C12690">
        <f>B12690+0.68</f>
        <v>0.93</v>
      </c>
      <c r="D12690" s="5">
        <f>C12690/(0.2905*LN(C12690)+0.3655)</f>
        <v>2.7002056306030857</v>
      </c>
      <c r="E12690" s="5">
        <f>D12690*100</f>
        <v>270.02056306030858</v>
      </c>
      <c r="F12690">
        <v>159.73980773461099</v>
      </c>
      <c r="G12690" s="4">
        <f>75.6*1000/(287.05*(F12690+273))</f>
        <v>0.60860763530721518</v>
      </c>
      <c r="H12690" s="3">
        <f>SQRT(2*ABS(E12690)/G12690)</f>
        <v>29.788231399320413</v>
      </c>
      <c r="I12690" s="2">
        <f>(2/2*0.0254)^2*3.1416*H12690</f>
        <v>6.0375819741089985E-2</v>
      </c>
      <c r="AI12690" s="7">
        <v>99375192.099999994</v>
      </c>
      <c r="AK12690" s="1">
        <v>0.89572348999999996</v>
      </c>
    </row>
    <row r="12691" spans="1:37" x14ac:dyDescent="0.25">
      <c r="A12691" s="6">
        <v>0.66246527777777775</v>
      </c>
      <c r="B12691">
        <v>0.27</v>
      </c>
      <c r="C12691">
        <f>B12691+0.68</f>
        <v>0.95000000000000007</v>
      </c>
      <c r="D12691" s="5">
        <f>C12691/(0.2905*LN(C12691)+0.3655)</f>
        <v>2.7096460417130221</v>
      </c>
      <c r="E12691" s="5">
        <f>D12691*100</f>
        <v>270.9646041713022</v>
      </c>
      <c r="F12691">
        <v>159.298373313079</v>
      </c>
      <c r="G12691" s="4">
        <f>75.6*1000/(287.05*(F12691+273))</f>
        <v>0.60922910505130146</v>
      </c>
      <c r="H12691" s="3">
        <f>SQRT(2*ABS(E12691)/G12691)</f>
        <v>29.825034720403835</v>
      </c>
      <c r="I12691" s="2">
        <f>(2/2*0.0254)^2*3.1416*H12691</f>
        <v>6.0450413987717763E-2</v>
      </c>
      <c r="AI12691" s="7">
        <v>105074612.7</v>
      </c>
      <c r="AK12691" s="1">
        <v>0.92289275000000004</v>
      </c>
    </row>
    <row r="12692" spans="1:37" x14ac:dyDescent="0.25">
      <c r="A12692" s="6">
        <v>0.6624768518518519</v>
      </c>
      <c r="B12692">
        <v>0.27</v>
      </c>
      <c r="C12692">
        <f>B12692+0.68</f>
        <v>0.95000000000000007</v>
      </c>
      <c r="D12692" s="5">
        <f>C12692/(0.2905*LN(C12692)+0.3655)</f>
        <v>2.7096460417130221</v>
      </c>
      <c r="E12692" s="5">
        <f>D12692*100</f>
        <v>270.9646041713022</v>
      </c>
      <c r="F12692">
        <v>158.72842232870201</v>
      </c>
      <c r="G12692" s="4">
        <f>75.6*1000/(287.05*(F12692+273))</f>
        <v>0.6100333854974721</v>
      </c>
      <c r="H12692" s="3">
        <f>SQRT(2*ABS(E12692)/G12692)</f>
        <v>29.805367269011569</v>
      </c>
      <c r="I12692" s="2">
        <f>(2/2*0.0254)^2*3.1416*H12692</f>
        <v>6.0410551315640722E-2</v>
      </c>
      <c r="AI12692" s="7">
        <v>115346581.40000001</v>
      </c>
      <c r="AK12692" s="1">
        <v>0.95322061000000002</v>
      </c>
    </row>
    <row r="12693" spans="1:37" x14ac:dyDescent="0.25">
      <c r="A12693" s="6">
        <v>0.66248842592592594</v>
      </c>
      <c r="B12693">
        <v>0.23</v>
      </c>
      <c r="C12693">
        <f>B12693+0.68</f>
        <v>0.91</v>
      </c>
      <c r="D12693" s="5">
        <f>C12693/(0.2905*LN(C12693)+0.3655)</f>
        <v>2.6914895144241178</v>
      </c>
      <c r="E12693" s="5">
        <f>D12693*100</f>
        <v>269.14895144241177</v>
      </c>
      <c r="F12693">
        <v>158.30102702518201</v>
      </c>
      <c r="G12693" s="4">
        <f>75.6*1000/(287.05*(F12693+273))</f>
        <v>0.6106378946166604</v>
      </c>
      <c r="H12693" s="3">
        <f>SQRT(2*ABS(E12693)/G12693)</f>
        <v>29.690633762457715</v>
      </c>
      <c r="I12693" s="2">
        <f>(2/2*0.0254)^2*3.1416*H12693</f>
        <v>6.0178005468352967E-2</v>
      </c>
      <c r="AI12693" s="7">
        <v>119803267.09999999</v>
      </c>
      <c r="AK12693" s="1">
        <v>0.97367789999999999</v>
      </c>
    </row>
    <row r="12694" spans="1:37" x14ac:dyDescent="0.25">
      <c r="A12694" s="6">
        <v>0.66249999999999998</v>
      </c>
      <c r="B12694">
        <v>0.24</v>
      </c>
      <c r="C12694">
        <f>B12694+0.68</f>
        <v>0.92</v>
      </c>
      <c r="D12694" s="5">
        <f>C12694/(0.2905*LN(C12694)+0.3655)</f>
        <v>2.6957523293421808</v>
      </c>
      <c r="E12694" s="5">
        <f>D12694*100</f>
        <v>269.57523293421809</v>
      </c>
      <c r="F12694">
        <v>157.866742843514</v>
      </c>
      <c r="G12694" s="4">
        <f>75.6*1000/(287.05*(F12694+273))</f>
        <v>0.61125337581302519</v>
      </c>
      <c r="H12694" s="3">
        <f>SQRT(2*ABS(E12694)/G12694)</f>
        <v>29.699173062468013</v>
      </c>
      <c r="I12694" s="2">
        <f>(2/2*0.0254)^2*3.1416*H12694</f>
        <v>6.0195313217551817E-2</v>
      </c>
      <c r="AI12694" s="7">
        <v>102934177.5</v>
      </c>
      <c r="AK12694" s="1">
        <v>0.97637576999999998</v>
      </c>
    </row>
    <row r="12695" spans="1:37" x14ac:dyDescent="0.25">
      <c r="A12695" s="6">
        <v>0.66251157407407402</v>
      </c>
      <c r="B12695">
        <v>0.22</v>
      </c>
      <c r="C12695">
        <f>B12695+0.68</f>
        <v>0.9</v>
      </c>
      <c r="D12695" s="5">
        <f>C12695/(0.2905*LN(C12695)+0.3655)</f>
        <v>2.6874273799901629</v>
      </c>
      <c r="E12695" s="5">
        <f>D12695*100</f>
        <v>268.7427379990163</v>
      </c>
      <c r="F12695">
        <v>157.43946774211099</v>
      </c>
      <c r="G12695" s="4">
        <f>75.6*1000/(287.05*(F12695+273))</f>
        <v>0.61186013557300589</v>
      </c>
      <c r="H12695" s="3">
        <f>SQRT(2*ABS(E12695)/G12695)</f>
        <v>29.638572818204917</v>
      </c>
      <c r="I12695" s="2">
        <f>(2/2*0.0254)^2*3.1416*H12695</f>
        <v>6.007248654231731E-2</v>
      </c>
      <c r="AI12695" s="7">
        <v>96239095.5</v>
      </c>
      <c r="AK12695" s="1">
        <v>0.96808883000000001</v>
      </c>
    </row>
    <row r="12696" spans="1:37" x14ac:dyDescent="0.25">
      <c r="A12696" s="6">
        <v>0.66252314814814817</v>
      </c>
      <c r="B12696">
        <v>0.23</v>
      </c>
      <c r="C12696">
        <f>B12696+0.68</f>
        <v>0.91</v>
      </c>
      <c r="D12696" s="5">
        <f>C12696/(0.2905*LN(C12696)+0.3655)</f>
        <v>2.6914895144241178</v>
      </c>
      <c r="E12696" s="5">
        <f>D12696*100</f>
        <v>269.14895144241177</v>
      </c>
      <c r="F12696">
        <v>156.92890184264499</v>
      </c>
      <c r="G12696" s="4">
        <f>75.6*1000/(287.05*(F12696+273))</f>
        <v>0.61258675553069486</v>
      </c>
      <c r="H12696" s="3">
        <f>SQRT(2*ABS(E12696)/G12696)</f>
        <v>29.643367796277023</v>
      </c>
      <c r="I12696" s="2">
        <f>(2/2*0.0254)^2*3.1416*H12696</f>
        <v>6.0082205170048614E-2</v>
      </c>
      <c r="AI12696" s="7">
        <v>86201055.599999994</v>
      </c>
      <c r="AK12696" s="1">
        <v>0.96585180999999998</v>
      </c>
    </row>
    <row r="12697" spans="1:37" x14ac:dyDescent="0.25">
      <c r="A12697" s="6">
        <v>0.66253472222222221</v>
      </c>
      <c r="B12697">
        <v>0.23</v>
      </c>
      <c r="C12697">
        <f>B12697+0.68</f>
        <v>0.91</v>
      </c>
      <c r="D12697" s="5">
        <f>C12697/(0.2905*LN(C12697)+0.3655)</f>
        <v>2.6914895144241178</v>
      </c>
      <c r="E12697" s="5">
        <f>D12697*100</f>
        <v>269.14895144241177</v>
      </c>
      <c r="F12697">
        <v>156.54343100393899</v>
      </c>
      <c r="G12697" s="4">
        <f>75.6*1000/(287.05*(F12697+273))</f>
        <v>0.61313648883678395</v>
      </c>
      <c r="H12697" s="3">
        <f>SQRT(2*ABS(E12697)/G12697)</f>
        <v>29.630075812174375</v>
      </c>
      <c r="I12697" s="2">
        <f>(2/2*0.0254)^2*3.1416*H12697</f>
        <v>6.0055264516022368E-2</v>
      </c>
      <c r="AI12697" s="7">
        <v>71091802.299999997</v>
      </c>
      <c r="AK12697" s="1">
        <v>0.95453829000000001</v>
      </c>
    </row>
    <row r="12698" spans="1:37" x14ac:dyDescent="0.25">
      <c r="A12698" s="6">
        <v>0.66254629629629636</v>
      </c>
      <c r="B12698">
        <v>0.23</v>
      </c>
      <c r="C12698">
        <f>B12698+0.68</f>
        <v>0.91</v>
      </c>
      <c r="D12698" s="5">
        <f>C12698/(0.2905*LN(C12698)+0.3655)</f>
        <v>2.6914895144241178</v>
      </c>
      <c r="E12698" s="5">
        <f>D12698*100</f>
        <v>269.14895144241177</v>
      </c>
      <c r="F12698">
        <v>156.164955243354</v>
      </c>
      <c r="G12698" s="4">
        <f>75.6*1000/(287.05*(F12698+273))</f>
        <v>0.61367720702945017</v>
      </c>
      <c r="H12698" s="3">
        <f>SQRT(2*ABS(E12698)/G12698)</f>
        <v>29.617019231612645</v>
      </c>
      <c r="I12698" s="2">
        <f>(2/2*0.0254)^2*3.1416*H12698</f>
        <v>6.0028800986050998E-2</v>
      </c>
      <c r="AI12698" s="7">
        <v>58098800.799999997</v>
      </c>
      <c r="AK12698" s="1">
        <v>0.94287275000000004</v>
      </c>
    </row>
    <row r="12699" spans="1:37" x14ac:dyDescent="0.25">
      <c r="A12699" s="6">
        <v>0.66255787037037039</v>
      </c>
      <c r="B12699">
        <v>0.23</v>
      </c>
      <c r="C12699">
        <f>B12699+0.68</f>
        <v>0.91</v>
      </c>
      <c r="D12699" s="5">
        <f>C12699/(0.2905*LN(C12699)+0.3655)</f>
        <v>2.6914895144241178</v>
      </c>
      <c r="E12699" s="5">
        <f>D12699*100</f>
        <v>269.14895144241177</v>
      </c>
      <c r="F12699">
        <v>155.77958614579001</v>
      </c>
      <c r="G12699" s="4">
        <f>75.6*1000/(287.05*(F12699+273))</f>
        <v>0.61422875434912172</v>
      </c>
      <c r="H12699" s="3">
        <f>SQRT(2*ABS(E12699)/G12699)</f>
        <v>29.603718929278227</v>
      </c>
      <c r="I12699" s="2">
        <f>(2/2*0.0254)^2*3.1416*H12699</f>
        <v>6.0001843472344323E-2</v>
      </c>
      <c r="AI12699" s="7">
        <v>52262991</v>
      </c>
      <c r="AK12699" s="1">
        <v>0.93866364000000002</v>
      </c>
    </row>
    <row r="12700" spans="1:37" x14ac:dyDescent="0.25">
      <c r="A12700" s="6">
        <v>0.66256944444444443</v>
      </c>
      <c r="B12700">
        <v>0.27</v>
      </c>
      <c r="C12700">
        <f>B12700+0.68</f>
        <v>0.95000000000000007</v>
      </c>
      <c r="D12700" s="5">
        <f>C12700/(0.2905*LN(C12700)+0.3655)</f>
        <v>2.7096460417130221</v>
      </c>
      <c r="E12700" s="5">
        <f>D12700*100</f>
        <v>270.9646041713022</v>
      </c>
      <c r="F12700">
        <v>155.31096446742001</v>
      </c>
      <c r="G12700" s="4">
        <f>75.6*1000/(287.05*(F12700+273))</f>
        <v>0.61490079156891153</v>
      </c>
      <c r="H12700" s="3">
        <f>SQRT(2*ABS(E12700)/G12700)</f>
        <v>29.68716685046223</v>
      </c>
      <c r="I12700" s="2">
        <f>(2/2*0.0254)^2*3.1416*H12700</f>
        <v>6.0170978610971211E-2</v>
      </c>
      <c r="AI12700" s="7">
        <v>48461042.399999999</v>
      </c>
      <c r="AK12700" s="1">
        <v>0.93821266000000003</v>
      </c>
    </row>
    <row r="12701" spans="1:37" x14ac:dyDescent="0.25">
      <c r="A12701" s="6">
        <v>0.66258101851851847</v>
      </c>
      <c r="B12701">
        <v>0.25</v>
      </c>
      <c r="C12701">
        <f>B12701+0.68</f>
        <v>0.93</v>
      </c>
      <c r="D12701" s="5">
        <f>C12701/(0.2905*LN(C12701)+0.3655)</f>
        <v>2.7002056306030857</v>
      </c>
      <c r="E12701" s="5">
        <f>D12701*100</f>
        <v>270.02056306030858</v>
      </c>
      <c r="F12701">
        <v>154.93265298320901</v>
      </c>
      <c r="G12701" s="4">
        <f>75.6*1000/(287.05*(F12701+273))</f>
        <v>0.61544439119721595</v>
      </c>
      <c r="H12701" s="3">
        <f>SQRT(2*ABS(E12701)/G12701)</f>
        <v>29.622315830484787</v>
      </c>
      <c r="I12701" s="2">
        <f>(2/2*0.0254)^2*3.1416*H12701</f>
        <v>6.0039536316203984E-2</v>
      </c>
      <c r="AI12701" s="7">
        <v>46126303.799999997</v>
      </c>
      <c r="AK12701" s="1">
        <v>0.93499463999999999</v>
      </c>
    </row>
    <row r="12702" spans="1:37" x14ac:dyDescent="0.25">
      <c r="A12702" s="6">
        <v>0.66259259259259262</v>
      </c>
      <c r="B12702">
        <v>0.26</v>
      </c>
      <c r="C12702">
        <f>B12702+0.68</f>
        <v>0.94000000000000006</v>
      </c>
      <c r="D12702" s="5">
        <f>C12702/(0.2905*LN(C12702)+0.3655)</f>
        <v>2.7048398588920084</v>
      </c>
      <c r="E12702" s="5">
        <f>D12702*100</f>
        <v>270.48398588920082</v>
      </c>
      <c r="F12702">
        <v>154.578683509157</v>
      </c>
      <c r="G12702" s="4">
        <f>75.6*1000/(287.05*(F12702+273))</f>
        <v>0.61595388462114531</v>
      </c>
      <c r="H12702" s="3">
        <f>SQRT(2*ABS(E12702)/G12702)</f>
        <v>29.635460318177095</v>
      </c>
      <c r="I12702" s="2">
        <f>(2/2*0.0254)^2*3.1416*H12702</f>
        <v>6.0066178019394123E-2</v>
      </c>
      <c r="AI12702" s="7">
        <v>40282774.200000003</v>
      </c>
      <c r="AK12702" s="1">
        <v>0.92979544000000003</v>
      </c>
    </row>
    <row r="12703" spans="1:37" x14ac:dyDescent="0.25">
      <c r="A12703" s="6">
        <v>0.66260416666666666</v>
      </c>
      <c r="B12703">
        <v>0.24</v>
      </c>
      <c r="C12703">
        <f>B12703+0.68</f>
        <v>0.92</v>
      </c>
      <c r="D12703" s="5">
        <f>C12703/(0.2905*LN(C12703)+0.3655)</f>
        <v>2.6957523293421808</v>
      </c>
      <c r="E12703" s="5">
        <f>D12703*100</f>
        <v>269.57523293421809</v>
      </c>
      <c r="F12703">
        <v>154.13375168110099</v>
      </c>
      <c r="G12703" s="4">
        <f>75.6*1000/(287.05*(F12703+273))</f>
        <v>0.61659550445756439</v>
      </c>
      <c r="H12703" s="3">
        <f>SQRT(2*ABS(E12703)/G12703)</f>
        <v>29.570237685976497</v>
      </c>
      <c r="I12703" s="2">
        <f>(2/2*0.0254)^2*3.1416*H12703</f>
        <v>5.9933982528094405E-2</v>
      </c>
      <c r="AI12703" s="7">
        <v>37567415.200000003</v>
      </c>
      <c r="AK12703" s="1">
        <v>0.93547921000000001</v>
      </c>
    </row>
    <row r="12704" spans="1:37" x14ac:dyDescent="0.25">
      <c r="A12704" s="6">
        <v>0.66261574074074081</v>
      </c>
      <c r="B12704">
        <v>0.28999999999999998</v>
      </c>
      <c r="C12704">
        <f>B12704+0.68</f>
        <v>0.97</v>
      </c>
      <c r="D12704" s="5">
        <f>C12704/(0.2905*LN(C12704)+0.3655)</f>
        <v>2.7197410564993283</v>
      </c>
      <c r="E12704" s="5">
        <f>D12704*100</f>
        <v>271.97410564993282</v>
      </c>
      <c r="F12704">
        <v>153.686223496271</v>
      </c>
      <c r="G12704" s="4">
        <f>75.6*1000/(287.05*(F12704+273))</f>
        <v>0.61724221825259418</v>
      </c>
      <c r="H12704" s="3">
        <f>SQRT(2*ABS(E12704)/G12704)</f>
        <v>29.685950900333058</v>
      </c>
      <c r="I12704" s="2">
        <f>(2/2*0.0254)^2*3.1416*H12704</f>
        <v>6.0168514081109438E-2</v>
      </c>
      <c r="AI12704" s="7">
        <v>30872735.5</v>
      </c>
      <c r="AK12704" s="1">
        <v>0.93718219999999997</v>
      </c>
    </row>
    <row r="12705" spans="1:37" x14ac:dyDescent="0.25">
      <c r="A12705" s="6">
        <v>0.66262731481481485</v>
      </c>
      <c r="B12705">
        <v>0.28000000000000003</v>
      </c>
      <c r="C12705">
        <f>B12705+0.68</f>
        <v>0.96000000000000008</v>
      </c>
      <c r="D12705" s="5">
        <f>C12705/(0.2905*LN(C12705)+0.3655)</f>
        <v>2.7146157496557359</v>
      </c>
      <c r="E12705" s="5">
        <f>D12705*100</f>
        <v>271.46157496557362</v>
      </c>
      <c r="F12705">
        <v>153.33241701725601</v>
      </c>
      <c r="G12705" s="4">
        <f>75.6*1000/(287.05*(F12705+273))</f>
        <v>0.61775445773338999</v>
      </c>
      <c r="H12705" s="3">
        <f>SQRT(2*ABS(E12705)/G12705)</f>
        <v>29.645667686834724</v>
      </c>
      <c r="I12705" s="2">
        <f>(2/2*0.0254)^2*3.1416*H12705</f>
        <v>6.0086866667935973E-2</v>
      </c>
      <c r="AI12705" s="7">
        <v>25650711.5</v>
      </c>
      <c r="AK12705" s="1">
        <v>0.92652619999999997</v>
      </c>
    </row>
    <row r="12706" spans="1:37" x14ac:dyDescent="0.25">
      <c r="A12706" s="6">
        <v>0.66263888888888889</v>
      </c>
      <c r="B12706">
        <v>0.3</v>
      </c>
      <c r="C12706">
        <f>B12706+0.68</f>
        <v>0.98</v>
      </c>
      <c r="D12706" s="5">
        <f>C12706/(0.2905*LN(C12706)+0.3655)</f>
        <v>2.7250145027674018</v>
      </c>
      <c r="E12706" s="5">
        <f>D12706*100</f>
        <v>272.50145027674017</v>
      </c>
      <c r="F12706">
        <v>152.98212584875901</v>
      </c>
      <c r="G12706" s="4">
        <f>75.6*1000/(287.05*(F12706+273))</f>
        <v>0.61826244602142566</v>
      </c>
      <c r="H12706" s="3">
        <f>SQRT(2*ABS(E12706)/G12706)</f>
        <v>29.690189733776986</v>
      </c>
      <c r="I12706" s="2">
        <f>(2/2*0.0254)^2*3.1416*H12706</f>
        <v>6.0177105495634604E-2</v>
      </c>
      <c r="AI12706" s="7">
        <v>21942630.199999999</v>
      </c>
      <c r="AK12706" s="1">
        <v>0.93485342000000005</v>
      </c>
    </row>
    <row r="12707" spans="1:37" x14ac:dyDescent="0.25">
      <c r="A12707" s="6">
        <v>0.66265046296296293</v>
      </c>
      <c r="B12707">
        <v>0.35</v>
      </c>
      <c r="C12707">
        <f>B12707+0.68</f>
        <v>1.03</v>
      </c>
      <c r="D12707" s="5">
        <f>C12707/(0.2905*LN(C12707)+0.3655)</f>
        <v>2.7533714414708768</v>
      </c>
      <c r="E12707" s="5">
        <f>D12707*100</f>
        <v>275.33714414708766</v>
      </c>
      <c r="F12707">
        <v>152.62494645494101</v>
      </c>
      <c r="G12707" s="4">
        <f>75.6*1000/(287.05*(F12707+273))</f>
        <v>0.6187812845141637</v>
      </c>
      <c r="H12707" s="3">
        <f>SQRT(2*ABS(E12707)/G12707)</f>
        <v>29.831755764004392</v>
      </c>
      <c r="I12707" s="2">
        <f>(2/2*0.0254)^2*3.1416*H12707</f>
        <v>6.0464036431811856E-2</v>
      </c>
      <c r="AI12707" s="7">
        <v>19491671.600000001</v>
      </c>
      <c r="AK12707" s="1">
        <v>0.94252416999999999</v>
      </c>
    </row>
    <row r="12708" spans="1:37" x14ac:dyDescent="0.25">
      <c r="A12708" s="6">
        <v>0.66266203703703697</v>
      </c>
      <c r="B12708">
        <v>0.24</v>
      </c>
      <c r="C12708">
        <f>B12708+0.68</f>
        <v>0.92</v>
      </c>
      <c r="D12708" s="5">
        <f>C12708/(0.2905*LN(C12708)+0.3655)</f>
        <v>2.6957523293421808</v>
      </c>
      <c r="E12708" s="5">
        <f>D12708*100</f>
        <v>269.57523293421809</v>
      </c>
      <c r="F12708">
        <v>152.19154240050099</v>
      </c>
      <c r="G12708" s="4">
        <f>75.6*1000/(287.05*(F12708+273))</f>
        <v>0.6194120174680835</v>
      </c>
      <c r="H12708" s="3">
        <f>SQRT(2*ABS(E12708)/G12708)</f>
        <v>29.502932040928862</v>
      </c>
      <c r="I12708" s="2">
        <f>(2/2*0.0254)^2*3.1416*H12708</f>
        <v>5.9797565114167422E-2</v>
      </c>
      <c r="AI12708" s="7">
        <v>16905465.100000001</v>
      </c>
      <c r="AK12708" s="1">
        <v>0.94362029999999997</v>
      </c>
    </row>
    <row r="12709" spans="1:37" x14ac:dyDescent="0.25">
      <c r="A12709" s="6">
        <v>0.66267361111111112</v>
      </c>
      <c r="B12709">
        <v>0.27</v>
      </c>
      <c r="C12709">
        <f>B12709+0.68</f>
        <v>0.95000000000000007</v>
      </c>
      <c r="D12709" s="5">
        <f>C12709/(0.2905*LN(C12709)+0.3655)</f>
        <v>2.7096460417130221</v>
      </c>
      <c r="E12709" s="5">
        <f>D12709*100</f>
        <v>270.9646041713022</v>
      </c>
      <c r="F12709">
        <v>151.85873776238401</v>
      </c>
      <c r="G12709" s="4">
        <f>75.6*1000/(287.05*(F12709+273))</f>
        <v>0.61989722154651317</v>
      </c>
      <c r="H12709" s="3">
        <f>SQRT(2*ABS(E12709)/G12709)</f>
        <v>29.56728411505738</v>
      </c>
      <c r="I12709" s="2">
        <f>(2/2*0.0254)^2*3.1416*H12709</f>
        <v>5.9927996128196583E-2</v>
      </c>
      <c r="AI12709" s="7">
        <v>15085545.300000001</v>
      </c>
      <c r="AK12709" s="1">
        <v>0.94002140000000001</v>
      </c>
    </row>
    <row r="12710" spans="1:37" x14ac:dyDescent="0.25">
      <c r="A12710" s="6">
        <v>0.66268518518518515</v>
      </c>
      <c r="B12710">
        <v>0.44</v>
      </c>
      <c r="C12710">
        <f>B12710+0.68</f>
        <v>1.1200000000000001</v>
      </c>
      <c r="D12710" s="5">
        <f>C12710/(0.2905*LN(C12710)+0.3655)</f>
        <v>2.8110898684282133</v>
      </c>
      <c r="E12710" s="5">
        <f>D12710*100</f>
        <v>281.10898684282131</v>
      </c>
      <c r="F12710">
        <v>151.57450161726501</v>
      </c>
      <c r="G12710" s="4">
        <f>75.6*1000/(287.05*(F12710+273))</f>
        <v>0.62031221866940023</v>
      </c>
      <c r="H12710" s="3">
        <f>SQRT(2*ABS(E12710)/G12710)</f>
        <v>30.105593610151626</v>
      </c>
      <c r="I12710" s="2">
        <f>(2/2*0.0254)^2*3.1416*H12710</f>
        <v>6.1019060468507469E-2</v>
      </c>
      <c r="AI12710" s="7">
        <v>14524027.4</v>
      </c>
      <c r="AK12710" s="1">
        <v>0.9347432</v>
      </c>
    </row>
    <row r="12711" spans="1:37" x14ac:dyDescent="0.25">
      <c r="A12711" s="6">
        <v>0.6626967592592593</v>
      </c>
      <c r="B12711">
        <v>3.49</v>
      </c>
      <c r="C12711">
        <f>B12711+0.68</f>
        <v>4.17</v>
      </c>
      <c r="D12711" s="5">
        <f>C12711/(0.2905*LN(C12711)+0.3655)</f>
        <v>5.3440326187118981</v>
      </c>
      <c r="E12711" s="5">
        <f>D12711*100</f>
        <v>534.40326187118978</v>
      </c>
      <c r="F12711">
        <v>151.75127888529801</v>
      </c>
      <c r="G12711" s="4">
        <f>75.6*1000/(287.05*(F12711+273))</f>
        <v>0.62005405087851873</v>
      </c>
      <c r="H12711" s="3">
        <f>SQRT(2*ABS(E12711)/G12711)</f>
        <v>41.51784215280744</v>
      </c>
      <c r="I12711" s="2">
        <f>(2/2*0.0254)^2*3.1416*H12711</f>
        <v>8.4149801317647765E-2</v>
      </c>
      <c r="AI12711" s="7">
        <v>13228161.6</v>
      </c>
      <c r="AK12711" s="1">
        <v>0.92279405999999997</v>
      </c>
    </row>
    <row r="12712" spans="1:37" x14ac:dyDescent="0.25">
      <c r="A12712" s="6">
        <v>0.66270833333333334</v>
      </c>
      <c r="B12712">
        <v>3.84</v>
      </c>
      <c r="C12712">
        <f>B12712+0.68</f>
        <v>4.5199999999999996</v>
      </c>
      <c r="D12712" s="5">
        <f>C12712/(0.2905*LN(C12712)+0.3655)</f>
        <v>5.6238299697135457</v>
      </c>
      <c r="E12712" s="5">
        <f>D12712*100</f>
        <v>562.3829969713546</v>
      </c>
      <c r="F12712">
        <v>152.576401584763</v>
      </c>
      <c r="G12712" s="4">
        <f>75.6*1000/(287.05*(F12712+273))</f>
        <v>0.61885186797934977</v>
      </c>
      <c r="H12712" s="3">
        <f>SQRT(2*ABS(E12712)/G12712)</f>
        <v>42.632199116656054</v>
      </c>
      <c r="I12712" s="2">
        <f>(2/2*0.0254)^2*3.1416*H12712</f>
        <v>8.6408418631131079E-2</v>
      </c>
      <c r="AI12712" s="7">
        <v>11541037.300000001</v>
      </c>
      <c r="AK12712" s="1">
        <v>0.91339143</v>
      </c>
    </row>
    <row r="12713" spans="1:37" x14ac:dyDescent="0.25">
      <c r="A12713" s="6">
        <v>0.66271990740740738</v>
      </c>
      <c r="B12713">
        <v>4.2699999999999996</v>
      </c>
      <c r="C12713">
        <f>B12713+0.68</f>
        <v>4.9499999999999993</v>
      </c>
      <c r="D12713" s="5">
        <f>C12713/(0.2905*LN(C12713)+0.3655)</f>
        <v>5.962978281974058</v>
      </c>
      <c r="E12713" s="5">
        <f>D12713*100</f>
        <v>596.29782819740581</v>
      </c>
      <c r="F12713">
        <v>153.47115904200399</v>
      </c>
      <c r="G12713" s="4">
        <f>75.6*1000/(287.05*(F12713+273))</f>
        <v>0.61755348633721041</v>
      </c>
      <c r="H12713" s="3">
        <f>SQRT(2*ABS(E12713)/G12713)</f>
        <v>43.9449852168893</v>
      </c>
      <c r="I12713" s="2">
        <f>(2/2*0.0254)^2*3.1416*H12713</f>
        <v>8.9069218994998908E-2</v>
      </c>
      <c r="AI12713" s="7">
        <v>9982634</v>
      </c>
      <c r="AK12713" s="1">
        <v>0.90674650999999995</v>
      </c>
    </row>
    <row r="12714" spans="1:37" x14ac:dyDescent="0.25">
      <c r="A12714" s="6">
        <v>0.66273148148148142</v>
      </c>
      <c r="B12714">
        <v>6.33</v>
      </c>
      <c r="C12714">
        <f>B12714+0.68</f>
        <v>7.01</v>
      </c>
      <c r="D12714" s="5">
        <f>C12714/(0.2905*LN(C12714)+0.3655)</f>
        <v>7.5279080102362652</v>
      </c>
      <c r="E12714" s="5">
        <f>D12714*100</f>
        <v>752.7908010236265</v>
      </c>
      <c r="F12714">
        <v>154.931853194772</v>
      </c>
      <c r="G12714" s="4">
        <f>75.6*1000/(287.05*(F12714+273))</f>
        <v>0.61544554143948937</v>
      </c>
      <c r="H12714" s="3">
        <f>SQRT(2*ABS(E12714)/G12714)</f>
        <v>49.460367012649542</v>
      </c>
      <c r="I12714" s="2">
        <f>(2/2*0.0254)^2*3.1416*H12714</f>
        <v>0.10024798595971728</v>
      </c>
      <c r="AI12714" s="7">
        <v>9248405.8000000007</v>
      </c>
      <c r="AK12714" s="1">
        <v>0.91045905000000005</v>
      </c>
    </row>
    <row r="12715" spans="1:37" x14ac:dyDescent="0.25">
      <c r="A12715" s="6">
        <v>0.66274305555555557</v>
      </c>
      <c r="B12715">
        <v>7.04</v>
      </c>
      <c r="C12715">
        <f>B12715+0.68</f>
        <v>7.72</v>
      </c>
      <c r="D12715" s="5">
        <f>C12715/(0.2905*LN(C12715)+0.3655)</f>
        <v>8.0481381011360913</v>
      </c>
      <c r="E12715" s="5">
        <f>D12715*100</f>
        <v>804.81381011360918</v>
      </c>
      <c r="F12715">
        <v>156.78571450840801</v>
      </c>
      <c r="G12715" s="4">
        <f>75.6*1000/(287.05*(F12715+273))</f>
        <v>0.61279084482811064</v>
      </c>
      <c r="H12715" s="3">
        <f>SQRT(2*ABS(E12715)/G12715)</f>
        <v>51.251499186269257</v>
      </c>
      <c r="I12715" s="2">
        <f>(2/2*0.0254)^2*3.1416*H12715</f>
        <v>0.10387831472268633</v>
      </c>
      <c r="AI12715" s="7">
        <v>8331380.2000000002</v>
      </c>
      <c r="AK12715" s="1">
        <v>0.89468331000000001</v>
      </c>
    </row>
    <row r="12716" spans="1:37" x14ac:dyDescent="0.25">
      <c r="A12716" s="6">
        <v>0.66275462962962961</v>
      </c>
      <c r="B12716">
        <v>8.7799999999999994</v>
      </c>
      <c r="C12716">
        <f>B12716+0.68</f>
        <v>9.4599999999999991</v>
      </c>
      <c r="D12716" s="5">
        <f>C12716/(0.2905*LN(C12716)+0.3655)</f>
        <v>9.2902255202917967</v>
      </c>
      <c r="E12716" s="5">
        <f>D12716*100</f>
        <v>929.02255202917968</v>
      </c>
      <c r="F12716">
        <v>159.67643749389299</v>
      </c>
      <c r="G12716" s="4">
        <f>75.6*1000/(287.05*(F12716+273))</f>
        <v>0.60869677261401101</v>
      </c>
      <c r="H12716" s="3">
        <f>SQRT(2*ABS(E12716)/G12716)</f>
        <v>55.249407708602924</v>
      </c>
      <c r="I12716" s="2">
        <f>(2/2*0.0254)^2*3.1416*H12716</f>
        <v>0.11198141426726994</v>
      </c>
      <c r="AI12716" s="7">
        <v>7486467.2000000002</v>
      </c>
      <c r="AK12716" s="1">
        <v>0.87431320000000001</v>
      </c>
    </row>
    <row r="12717" spans="1:37" x14ac:dyDescent="0.25">
      <c r="A12717" s="6">
        <v>0.66276620370370376</v>
      </c>
      <c r="B12717">
        <v>7.4</v>
      </c>
      <c r="C12717">
        <f>B12717+0.68</f>
        <v>8.08</v>
      </c>
      <c r="D12717" s="5">
        <f>C12717/(0.2905*LN(C12717)+0.3655)</f>
        <v>8.3087537930037456</v>
      </c>
      <c r="E12717" s="5">
        <f>D12717*100</f>
        <v>830.87537930037456</v>
      </c>
      <c r="F12717">
        <v>160.92804668101999</v>
      </c>
      <c r="G12717" s="4">
        <f>75.6*1000/(287.05*(F12717+273))</f>
        <v>0.60694106569760997</v>
      </c>
      <c r="H12717" s="3">
        <f>SQRT(2*ABS(E12717)/G12717)</f>
        <v>52.325053541809105</v>
      </c>
      <c r="I12717" s="2">
        <f>(2/2*0.0254)^2*3.1416*H12717</f>
        <v>0.10605423189559424</v>
      </c>
      <c r="AI12717" s="7">
        <v>7434475.2999999998</v>
      </c>
      <c r="AK12717" s="1">
        <v>0.85132691999999999</v>
      </c>
    </row>
    <row r="12718" spans="1:37" x14ac:dyDescent="0.25">
      <c r="A12718" s="6">
        <v>0.6627777777777778</v>
      </c>
      <c r="B12718">
        <v>5.81</v>
      </c>
      <c r="C12718">
        <f>B12718+0.68</f>
        <v>6.4899999999999993</v>
      </c>
      <c r="D12718" s="5">
        <f>C12718/(0.2905*LN(C12718)+0.3655)</f>
        <v>7.1411966914435085</v>
      </c>
      <c r="E12718" s="5">
        <f>D12718*100</f>
        <v>714.11966914435084</v>
      </c>
      <c r="F12718">
        <v>161.95401572942001</v>
      </c>
      <c r="G12718" s="4">
        <f>75.6*1000/(287.05*(F12718+273))</f>
        <v>0.60550941378708689</v>
      </c>
      <c r="H12718" s="3">
        <f>SQRT(2*ABS(E12718)/G12718)</f>
        <v>48.566862211349928</v>
      </c>
      <c r="I12718" s="2">
        <f>(2/2*0.0254)^2*3.1416*H12718</f>
        <v>9.8436999463140828E-2</v>
      </c>
      <c r="AI12718" s="7">
        <v>6566682.7000000002</v>
      </c>
      <c r="AK12718" s="1">
        <v>0.84516073999999997</v>
      </c>
    </row>
    <row r="12719" spans="1:37" x14ac:dyDescent="0.25">
      <c r="A12719" s="6">
        <v>0.66278935185185184</v>
      </c>
      <c r="B12719">
        <v>8.0299999999999994</v>
      </c>
      <c r="C12719">
        <f>B12719+0.68</f>
        <v>8.7099999999999991</v>
      </c>
      <c r="D12719" s="5">
        <f>C12719/(0.2905*LN(C12719)+0.3655)</f>
        <v>8.7601161404773187</v>
      </c>
      <c r="E12719" s="5">
        <f>D12719*100</f>
        <v>876.01161404773188</v>
      </c>
      <c r="F12719">
        <v>163.85718388372001</v>
      </c>
      <c r="G12719" s="4">
        <f>75.6*1000/(287.05*(F12719+273))</f>
        <v>0.60287151225779634</v>
      </c>
      <c r="H12719" s="3">
        <f>SQRT(2*ABS(E12719)/G12719)</f>
        <v>53.908537342331556</v>
      </c>
      <c r="I12719" s="2">
        <f>(2/2*0.0254)^2*3.1416*H12719</f>
        <v>0.10926369173970772</v>
      </c>
      <c r="AI12719" s="7">
        <v>6249482.0999999996</v>
      </c>
      <c r="AK12719" s="1">
        <v>0.80841377999999997</v>
      </c>
    </row>
    <row r="12720" spans="1:37" x14ac:dyDescent="0.25">
      <c r="A12720" s="6">
        <v>0.66280092592592588</v>
      </c>
      <c r="B12720">
        <v>9.44</v>
      </c>
      <c r="C12720">
        <f>B12720+0.68</f>
        <v>10.119999999999999</v>
      </c>
      <c r="D12720" s="5">
        <f>C12720/(0.2905*LN(C12720)+0.3655)</f>
        <v>9.7507750144589558</v>
      </c>
      <c r="E12720" s="5">
        <f>D12720*100</f>
        <v>975.07750144589556</v>
      </c>
      <c r="F12720">
        <v>166.77114474239599</v>
      </c>
      <c r="G12720" s="4">
        <f>75.6*1000/(287.05*(F12720+273))</f>
        <v>0.59887683454750895</v>
      </c>
      <c r="H12720" s="3">
        <f>SQRT(2*ABS(E12720)/G12720)</f>
        <v>57.064472707875126</v>
      </c>
      <c r="I12720" s="2">
        <f>(2/2*0.0254)^2*3.1416*H12720</f>
        <v>0.11566025091068746</v>
      </c>
      <c r="AI12720" s="7">
        <v>5939880.5999999996</v>
      </c>
      <c r="AK12720" s="1">
        <v>0.78173188999999998</v>
      </c>
    </row>
    <row r="12721" spans="1:37" x14ac:dyDescent="0.25">
      <c r="A12721" s="6">
        <v>0.66281250000000003</v>
      </c>
      <c r="B12721">
        <v>10.18</v>
      </c>
      <c r="C12721">
        <f>B12721+0.68</f>
        <v>10.86</v>
      </c>
      <c r="D12721" s="5">
        <f>C12721/(0.2905*LN(C12721)+0.3655)</f>
        <v>10.261085338453183</v>
      </c>
      <c r="E12721" s="5">
        <f>D12721*100</f>
        <v>1026.1085338453183</v>
      </c>
      <c r="F12721">
        <v>169.36295599359801</v>
      </c>
      <c r="G12721" s="4">
        <f>75.6*1000/(287.05*(F12721+273))</f>
        <v>0.59536800611412866</v>
      </c>
      <c r="H12721" s="3">
        <f>SQRT(2*ABS(E12721)/G12721)</f>
        <v>58.710922076421333</v>
      </c>
      <c r="I12721" s="2">
        <f>(2/2*0.0254)^2*3.1416*H12721</f>
        <v>0.11899733155020624</v>
      </c>
      <c r="AI12721" s="7">
        <v>5920820.0999999996</v>
      </c>
      <c r="AK12721" s="1">
        <v>0.75275879000000001</v>
      </c>
    </row>
    <row r="12722" spans="1:37" x14ac:dyDescent="0.25">
      <c r="A12722" s="6">
        <v>0.66282407407407407</v>
      </c>
      <c r="B12722">
        <v>9.27</v>
      </c>
      <c r="C12722">
        <f>B12722+0.68</f>
        <v>9.9499999999999993</v>
      </c>
      <c r="D12722" s="5">
        <f>C12722/(0.2905*LN(C12722)+0.3655)</f>
        <v>9.6326538924857825</v>
      </c>
      <c r="E12722" s="5">
        <f>D12722*100</f>
        <v>963.26538924857823</v>
      </c>
      <c r="F12722">
        <v>171.80617891039901</v>
      </c>
      <c r="G12722" s="4">
        <f>75.6*1000/(287.05*(F12722+273))</f>
        <v>0.59209778005739677</v>
      </c>
      <c r="H12722" s="3">
        <f>SQRT(2*ABS(E12722)/G12722)</f>
        <v>57.041542291991668</v>
      </c>
      <c r="I12722" s="2">
        <f>(2/2*0.0254)^2*3.1416*H12722</f>
        <v>0.11561377474909838</v>
      </c>
      <c r="AI12722" s="7">
        <v>5462322.2000000002</v>
      </c>
      <c r="AK12722" s="1">
        <v>0.72757835999999998</v>
      </c>
    </row>
    <row r="12723" spans="1:37" x14ac:dyDescent="0.25">
      <c r="A12723" s="6">
        <v>0.66283564814814822</v>
      </c>
      <c r="B12723">
        <v>12.13</v>
      </c>
      <c r="C12723">
        <f>B12723+0.68</f>
        <v>12.81</v>
      </c>
      <c r="D12723" s="5">
        <f>C12723/(0.2905*LN(C12723)+0.3655)</f>
        <v>11.578711832916674</v>
      </c>
      <c r="E12723" s="5">
        <f>D12723*100</f>
        <v>1157.8711832916674</v>
      </c>
      <c r="F12723">
        <v>174.34106975607301</v>
      </c>
      <c r="G12723" s="4">
        <f>75.6*1000/(287.05*(F12723+273))</f>
        <v>0.58874261473973477</v>
      </c>
      <c r="H12723" s="3">
        <f>SQRT(2*ABS(E12723)/G12723)</f>
        <v>62.716582399932747</v>
      </c>
      <c r="I12723" s="2">
        <f>(2/2*0.0254)^2*3.1416*H12723</f>
        <v>0.12711614271406335</v>
      </c>
      <c r="AI12723" s="7">
        <v>5155841.5999999996</v>
      </c>
      <c r="AK12723" s="1">
        <v>0.69626496000000004</v>
      </c>
    </row>
    <row r="12724" spans="1:37" x14ac:dyDescent="0.25">
      <c r="A12724" s="6">
        <v>0.66284722222222225</v>
      </c>
      <c r="B12724">
        <v>4.6399999999999997</v>
      </c>
      <c r="C12724">
        <f>B12724+0.68</f>
        <v>5.3199999999999994</v>
      </c>
      <c r="D12724" s="5">
        <f>C12724/(0.2905*LN(C12724)+0.3655)</f>
        <v>6.2510061342158147</v>
      </c>
      <c r="E12724" s="5">
        <f>D12724*100</f>
        <v>625.10061342158144</v>
      </c>
      <c r="F12724">
        <v>175.83732341887301</v>
      </c>
      <c r="G12724" s="4">
        <f>75.6*1000/(287.05*(F12724+273))</f>
        <v>0.58677996981742586</v>
      </c>
      <c r="H12724" s="3">
        <f>SQRT(2*ABS(E12724)/G12724)</f>
        <v>46.158567269144712</v>
      </c>
      <c r="I12724" s="2">
        <f>(2/2*0.0254)^2*3.1416*H12724</f>
        <v>9.3555783812409782E-2</v>
      </c>
      <c r="AI12724" s="7">
        <v>4987277.4000000004</v>
      </c>
      <c r="AK12724" s="1">
        <v>0.66507238999999996</v>
      </c>
    </row>
    <row r="12725" spans="1:37" x14ac:dyDescent="0.25">
      <c r="A12725" s="6">
        <v>0.66285879629629629</v>
      </c>
      <c r="B12725">
        <v>6.91</v>
      </c>
      <c r="C12725">
        <f>B12725+0.68</f>
        <v>7.59</v>
      </c>
      <c r="D12725" s="5">
        <f>C12725/(0.2905*LN(C12725)+0.3655)</f>
        <v>7.953518945317243</v>
      </c>
      <c r="E12725" s="5">
        <f>D12725*100</f>
        <v>795.35189453172427</v>
      </c>
      <c r="F12725">
        <v>177.35128620065299</v>
      </c>
      <c r="G12725" s="4">
        <f>75.6*1000/(287.05*(F12725+273))</f>
        <v>0.58480736962149393</v>
      </c>
      <c r="H12725" s="3">
        <f>SQRT(2*ABS(E12725)/G12725)</f>
        <v>52.154074056948112</v>
      </c>
      <c r="I12725" s="2">
        <f>(2/2*0.0254)^2*3.1416*H12725</f>
        <v>0.10570768475021294</v>
      </c>
      <c r="AI12725" s="7">
        <v>4422936.9000000004</v>
      </c>
      <c r="AK12725" s="1">
        <v>0.63315001999999998</v>
      </c>
    </row>
    <row r="12726" spans="1:37" x14ac:dyDescent="0.25">
      <c r="A12726" s="6">
        <v>0.66287037037037033</v>
      </c>
      <c r="B12726">
        <v>7.56</v>
      </c>
      <c r="C12726">
        <f>B12726+0.68</f>
        <v>8.24</v>
      </c>
      <c r="D12726" s="5">
        <f>C12726/(0.2905*LN(C12726)+0.3655)</f>
        <v>8.4239401024788911</v>
      </c>
      <c r="E12726" s="5">
        <f>D12726*100</f>
        <v>842.39401024788913</v>
      </c>
      <c r="F12726">
        <v>179.01820310344399</v>
      </c>
      <c r="G12726" s="4">
        <f>75.6*1000/(287.05*(F12726+273))</f>
        <v>0.58265076335518462</v>
      </c>
      <c r="H12726" s="3">
        <f>SQRT(2*ABS(E12726)/G12726)</f>
        <v>53.77352084553246</v>
      </c>
      <c r="I12726" s="2">
        <f>(2/2*0.0254)^2*3.1416*H12726</f>
        <v>0.1089900356248636</v>
      </c>
      <c r="AI12726" s="7">
        <v>4514370.2</v>
      </c>
      <c r="AK12726" s="1">
        <v>0.59795772000000003</v>
      </c>
    </row>
    <row r="12727" spans="1:37" x14ac:dyDescent="0.25">
      <c r="A12727" s="6">
        <v>0.66288194444444437</v>
      </c>
      <c r="B12727">
        <v>7.91</v>
      </c>
      <c r="C12727">
        <f>B12727+0.68</f>
        <v>8.59</v>
      </c>
      <c r="D12727" s="5">
        <f>C12727/(0.2905*LN(C12727)+0.3655)</f>
        <v>8.6745864755960191</v>
      </c>
      <c r="E12727" s="5">
        <f>D12727*100</f>
        <v>867.4586475596019</v>
      </c>
      <c r="F12727">
        <v>180.82922100866199</v>
      </c>
      <c r="G12727" s="4">
        <f>75.6*1000/(287.05*(F12727+273))</f>
        <v>0.58032567956578041</v>
      </c>
      <c r="H12727" s="3">
        <f>SQRT(2*ABS(E12727)/G12727)</f>
        <v>54.676850947939535</v>
      </c>
      <c r="I12727" s="2">
        <f>(2/2*0.0254)^2*3.1416*H12727</f>
        <v>0.1108209363822303</v>
      </c>
      <c r="AI12727" s="7">
        <v>4301007.8</v>
      </c>
      <c r="AK12727" s="1">
        <v>0.57372002</v>
      </c>
    </row>
    <row r="12728" spans="1:37" x14ac:dyDescent="0.25">
      <c r="A12728" s="6">
        <v>0.66289351851851852</v>
      </c>
      <c r="B12728">
        <v>8.57</v>
      </c>
      <c r="C12728">
        <f>B12728+0.68</f>
        <v>9.25</v>
      </c>
      <c r="D12728" s="5">
        <f>C12728/(0.2905*LN(C12728)+0.3655)</f>
        <v>9.1425463570043988</v>
      </c>
      <c r="E12728" s="5">
        <f>D12728*100</f>
        <v>914.25463570043985</v>
      </c>
      <c r="F12728">
        <v>183.174403787367</v>
      </c>
      <c r="G12728" s="4">
        <f>75.6*1000/(287.05*(F12728+273))</f>
        <v>0.5773422377539239</v>
      </c>
      <c r="H12728" s="3">
        <f>SQRT(2*ABS(E12728)/G12728)</f>
        <v>56.277126947400916</v>
      </c>
      <c r="I12728" s="2">
        <f>(2/2*0.0254)^2*3.1416*H12728</f>
        <v>0.11406443123710366</v>
      </c>
      <c r="AI12728" s="7">
        <v>4008015.2</v>
      </c>
      <c r="AK12728" s="1">
        <v>0.54915097000000002</v>
      </c>
    </row>
    <row r="12729" spans="1:37" x14ac:dyDescent="0.25">
      <c r="A12729" s="6">
        <v>0.66290509259259256</v>
      </c>
      <c r="B12729">
        <v>8.82</v>
      </c>
      <c r="C12729">
        <f>B12729+0.68</f>
        <v>9.5</v>
      </c>
      <c r="D12729" s="5">
        <f>C12729/(0.2905*LN(C12729)+0.3655)</f>
        <v>9.3182908360981394</v>
      </c>
      <c r="E12729" s="5">
        <f>D12729*100</f>
        <v>931.82908360981389</v>
      </c>
      <c r="F12729">
        <v>185.16725720513699</v>
      </c>
      <c r="G12729" s="4">
        <f>75.6*1000/(287.05*(F12729+273))</f>
        <v>0.57483101846961837</v>
      </c>
      <c r="H12729" s="3">
        <f>SQRT(2*ABS(E12729)/G12729)</f>
        <v>56.939418940008963</v>
      </c>
      <c r="I12729" s="2">
        <f>(2/2*0.0254)^2*3.1416*H12729</f>
        <v>0.11540678760011294</v>
      </c>
      <c r="AI12729" s="7">
        <v>3826020.7</v>
      </c>
      <c r="AK12729" s="1">
        <v>0.51561086</v>
      </c>
    </row>
    <row r="12730" spans="1:37" x14ac:dyDescent="0.25">
      <c r="A12730" s="6">
        <v>0.66291666666666671</v>
      </c>
      <c r="B12730">
        <v>9.5500000000000007</v>
      </c>
      <c r="C12730">
        <f>B12730+0.68</f>
        <v>10.23</v>
      </c>
      <c r="D12730" s="5">
        <f>C12730/(0.2905*LN(C12730)+0.3655)</f>
        <v>9.8270252351465039</v>
      </c>
      <c r="E12730" s="5">
        <f>D12730*100</f>
        <v>982.70252351465035</v>
      </c>
      <c r="F12730">
        <v>187.27881344629799</v>
      </c>
      <c r="G12730" s="4">
        <f>75.6*1000/(287.05*(F12730+273))</f>
        <v>0.57219394722235772</v>
      </c>
      <c r="H12730" s="3">
        <f>SQRT(2*ABS(E12730)/G12730)</f>
        <v>58.60766295499603</v>
      </c>
      <c r="I12730" s="2">
        <f>(2/2*0.0254)^2*3.1416*H12730</f>
        <v>0.11878804238435332</v>
      </c>
      <c r="AI12730" s="7">
        <v>3858886.6</v>
      </c>
      <c r="AK12730" s="1">
        <v>0.49235156000000002</v>
      </c>
    </row>
    <row r="12731" spans="1:37" x14ac:dyDescent="0.25">
      <c r="A12731" s="6">
        <v>0.66292824074074075</v>
      </c>
      <c r="B12731">
        <v>10.34</v>
      </c>
      <c r="C12731">
        <f>B12731+0.68</f>
        <v>11.02</v>
      </c>
      <c r="D12731" s="5">
        <f>C12731/(0.2905*LN(C12731)+0.3655)</f>
        <v>10.370629754097905</v>
      </c>
      <c r="E12731" s="5">
        <f>D12731*100</f>
        <v>1037.0629754097904</v>
      </c>
      <c r="F12731">
        <v>189.46708375008299</v>
      </c>
      <c r="G12731" s="4">
        <f>75.6*1000/(287.05*(F12731+273))</f>
        <v>0.5694864788063162</v>
      </c>
      <c r="H12731" s="3">
        <f>SQRT(2*ABS(E12731)/G12731)</f>
        <v>60.349802622964177</v>
      </c>
      <c r="I12731" s="2">
        <f>(2/2*0.0254)^2*3.1416*H12731</f>
        <v>0.12231907143898349</v>
      </c>
      <c r="AI12731" s="7">
        <v>3457265.2</v>
      </c>
      <c r="AK12731" s="1">
        <v>0.47041778000000001</v>
      </c>
    </row>
    <row r="12732" spans="1:37" x14ac:dyDescent="0.25">
      <c r="A12732" s="6">
        <v>0.66293981481481479</v>
      </c>
      <c r="B12732">
        <v>10.72</v>
      </c>
      <c r="C12732">
        <f>B12732+0.68</f>
        <v>11.4</v>
      </c>
      <c r="D12732" s="5">
        <f>C12732/(0.2905*LN(C12732)+0.3655)</f>
        <v>10.629720694133264</v>
      </c>
      <c r="E12732" s="5">
        <f>D12732*100</f>
        <v>1062.9720694133264</v>
      </c>
      <c r="F12732">
        <v>192.20650695016101</v>
      </c>
      <c r="G12732" s="4">
        <f>75.6*1000/(287.05*(F12732+273))</f>
        <v>0.56613299073410417</v>
      </c>
      <c r="H12732" s="3">
        <f>SQRT(2*ABS(E12732)/G12732)</f>
        <v>61.279708763315014</v>
      </c>
      <c r="I12732" s="2">
        <f>(2/2*0.0254)^2*3.1416*H12732</f>
        <v>0.12420383743107377</v>
      </c>
      <c r="AI12732" s="7">
        <v>2445622.6</v>
      </c>
      <c r="AK12732" s="1">
        <v>0.42299135999999998</v>
      </c>
    </row>
    <row r="12733" spans="1:37" x14ac:dyDescent="0.25">
      <c r="A12733" s="6">
        <v>0.66295138888888883</v>
      </c>
      <c r="B12733">
        <v>5.66</v>
      </c>
      <c r="C12733">
        <f>B12733+0.68</f>
        <v>6.34</v>
      </c>
      <c r="D12733" s="5">
        <f>C12733/(0.2905*LN(C12733)+0.3655)</f>
        <v>7.028682372484286</v>
      </c>
      <c r="E12733" s="5">
        <f>D12733*100</f>
        <v>702.86823724842861</v>
      </c>
      <c r="F12733">
        <v>194.20230790316799</v>
      </c>
      <c r="G12733" s="4">
        <f>75.6*1000/(287.05*(F12733+273))</f>
        <v>0.56371457639127531</v>
      </c>
      <c r="H12733" s="3">
        <f>SQRT(2*ABS(E12733)/G12733)</f>
        <v>49.936985754401171</v>
      </c>
      <c r="I12733" s="2">
        <f>(2/2*0.0254)^2*3.1416*H12733</f>
        <v>0.10121401334319859</v>
      </c>
      <c r="AI12733" s="7">
        <v>3440474.8</v>
      </c>
      <c r="AK12733" s="1">
        <v>0.35344824000000002</v>
      </c>
    </row>
    <row r="12734" spans="1:37" x14ac:dyDescent="0.25">
      <c r="A12734" s="6">
        <v>0.66296296296296298</v>
      </c>
      <c r="B12734">
        <v>0.63</v>
      </c>
      <c r="C12734">
        <f>B12734+0.68</f>
        <v>1.31</v>
      </c>
      <c r="D12734" s="5">
        <f>C12734/(0.2905*LN(C12734)+0.3655)</f>
        <v>2.9508300484153467</v>
      </c>
      <c r="E12734" s="5">
        <f>D12734*100</f>
        <v>295.08300484153466</v>
      </c>
      <c r="F12734">
        <v>194.74655823660501</v>
      </c>
      <c r="G12734" s="4">
        <f>75.6*1000/(287.05*(F12734+273))</f>
        <v>0.56305866168541219</v>
      </c>
      <c r="H12734" s="3">
        <f>SQRT(2*ABS(E12734)/G12734)</f>
        <v>32.375037086781788</v>
      </c>
      <c r="I12734" s="2">
        <f>(2/2*0.0254)^2*3.1416*H12734</f>
        <v>6.5618847156774601E-2</v>
      </c>
      <c r="AI12734" s="7">
        <v>8047309.4000000004</v>
      </c>
      <c r="AK12734" s="1">
        <v>0.50768731</v>
      </c>
    </row>
    <row r="12735" spans="1:37" x14ac:dyDescent="0.25">
      <c r="A12735" s="6">
        <v>0.66297453703703701</v>
      </c>
      <c r="B12735">
        <v>2.14</v>
      </c>
      <c r="C12735">
        <f>B12735+0.68</f>
        <v>2.8200000000000003</v>
      </c>
      <c r="D12735" s="5">
        <f>C12735/(0.2905*LN(C12735)+0.3655)</f>
        <v>4.2299657473575731</v>
      </c>
      <c r="E12735" s="5">
        <f>D12735*100</f>
        <v>422.99657473575729</v>
      </c>
      <c r="F12735">
        <v>194.98727534777399</v>
      </c>
      <c r="G12735" s="4">
        <f>75.6*1000/(287.05*(F12735+273))</f>
        <v>0.56276904301071873</v>
      </c>
      <c r="H12735" s="3">
        <f>SQRT(2*ABS(E12735)/G12735)</f>
        <v>38.772010649264558</v>
      </c>
      <c r="I12735" s="2">
        <f>(2/2*0.0254)^2*3.1416*H12735</f>
        <v>7.8584454866730463E-2</v>
      </c>
      <c r="AI12735" s="7">
        <v>13369372.699999999</v>
      </c>
      <c r="AK12735" s="1">
        <v>0.70866861000000003</v>
      </c>
    </row>
    <row r="12736" spans="1:37" x14ac:dyDescent="0.25">
      <c r="A12736" s="6">
        <v>0.66298611111111116</v>
      </c>
      <c r="B12736">
        <v>1.28</v>
      </c>
      <c r="C12736">
        <f>B12736+0.68</f>
        <v>1.96</v>
      </c>
      <c r="D12736" s="5">
        <f>C12736/(0.2905*LN(C12736)+0.3655)</f>
        <v>3.4938211182262031</v>
      </c>
      <c r="E12736" s="5">
        <f>D12736*100</f>
        <v>349.38211182262029</v>
      </c>
      <c r="F12736">
        <v>195.053558770226</v>
      </c>
      <c r="G12736" s="4">
        <f>75.6*1000/(287.05*(F12736+273))</f>
        <v>0.5626893464513788</v>
      </c>
      <c r="H12736" s="3">
        <f>SQRT(2*ABS(E12736)/G12736)</f>
        <v>35.239601148915916</v>
      </c>
      <c r="I12736" s="2">
        <f>(2/2*0.0254)^2*3.1416*H12736</f>
        <v>7.1424844872240198E-2</v>
      </c>
      <c r="AI12736" s="7">
        <v>26372752.5</v>
      </c>
      <c r="AK12736" s="1">
        <v>1.3427763399999999</v>
      </c>
    </row>
    <row r="12737" spans="1:37" x14ac:dyDescent="0.25">
      <c r="A12737" s="6">
        <v>0.6629976851851852</v>
      </c>
      <c r="B12737">
        <v>0.74</v>
      </c>
      <c r="C12737">
        <f>B12737+0.68</f>
        <v>1.42</v>
      </c>
      <c r="D12737" s="5">
        <f>C12737/(0.2905*LN(C12737)+0.3655)</f>
        <v>3.0383051895900683</v>
      </c>
      <c r="E12737" s="5">
        <f>D12737*100</f>
        <v>303.83051895900684</v>
      </c>
      <c r="F12737">
        <v>194.72562604804901</v>
      </c>
      <c r="G12737" s="4">
        <f>75.6*1000/(287.05*(F12737+273))</f>
        <v>0.56308386032627789</v>
      </c>
      <c r="H12737" s="3">
        <f>SQRT(2*ABS(E12737)/G12737)</f>
        <v>32.850664275278284</v>
      </c>
      <c r="I12737" s="2">
        <f>(2/2*0.0254)^2*3.1416*H12737</f>
        <v>6.658286482575515E-2</v>
      </c>
      <c r="AI12737" s="7">
        <v>260606356</v>
      </c>
      <c r="AK12737" s="1">
        <v>9.5542254900000003</v>
      </c>
    </row>
    <row r="12738" spans="1:37" x14ac:dyDescent="0.25">
      <c r="A12738" s="6">
        <v>0.66300925925925924</v>
      </c>
      <c r="B12738">
        <v>1.1299999999999999</v>
      </c>
      <c r="C12738">
        <f>B12738+0.68</f>
        <v>1.81</v>
      </c>
      <c r="D12738" s="5">
        <f>C12738/(0.2905*LN(C12738)+0.3655)</f>
        <v>3.3651789041003068</v>
      </c>
      <c r="E12738" s="5">
        <f>D12738*100</f>
        <v>336.5178904100307</v>
      </c>
      <c r="F12738">
        <v>194.41163822182699</v>
      </c>
      <c r="G12738" s="4">
        <f>75.6*1000/(287.05*(F12738+273))</f>
        <v>0.56346211679836133</v>
      </c>
      <c r="H12738" s="3">
        <f>SQRT(2*ABS(E12738)/G12738)</f>
        <v>34.561033059986109</v>
      </c>
      <c r="I12738" s="2">
        <f>(2/2*0.0254)^2*3.1416*H12738</f>
        <v>7.0049499553141575E-2</v>
      </c>
      <c r="AI12738" s="7">
        <v>291717469.10000002</v>
      </c>
      <c r="AK12738" s="1">
        <v>11.652399839999999</v>
      </c>
    </row>
    <row r="12739" spans="1:37" x14ac:dyDescent="0.25">
      <c r="A12739" s="6">
        <v>0.66302083333333328</v>
      </c>
      <c r="B12739">
        <v>0.84</v>
      </c>
      <c r="C12739">
        <f>B12739+0.68</f>
        <v>1.52</v>
      </c>
      <c r="D12739" s="5">
        <f>C12739/(0.2905*LN(C12739)+0.3655)</f>
        <v>3.1202826748198258</v>
      </c>
      <c r="E12739" s="5">
        <f>D12739*100</f>
        <v>312.0282674819826</v>
      </c>
      <c r="F12739">
        <v>194.104619057386</v>
      </c>
      <c r="G12739" s="4">
        <f>75.6*1000/(287.05*(F12739+273))</f>
        <v>0.56383246995102909</v>
      </c>
      <c r="H12739" s="3">
        <f>SQRT(2*ABS(E12739)/G12739)</f>
        <v>33.268783934045679</v>
      </c>
      <c r="I12739" s="2">
        <f>(2/2*0.0254)^2*3.1416*H12739</f>
        <v>6.74303242404998E-2</v>
      </c>
      <c r="AI12739" s="7">
        <v>292279546.69999999</v>
      </c>
      <c r="AK12739" s="1">
        <v>11.6880009</v>
      </c>
    </row>
    <row r="12740" spans="1:37" x14ac:dyDescent="0.25">
      <c r="A12740" s="6">
        <v>0.66303240740740743</v>
      </c>
      <c r="B12740">
        <v>1.69</v>
      </c>
      <c r="C12740">
        <f>B12740+0.68</f>
        <v>2.37</v>
      </c>
      <c r="D12740" s="5">
        <f>C12740/(0.2905*LN(C12740)+0.3655)</f>
        <v>3.8463440287640891</v>
      </c>
      <c r="E12740" s="5">
        <f>D12740*100</f>
        <v>384.6344028764089</v>
      </c>
      <c r="F12740">
        <v>193.68943205301099</v>
      </c>
      <c r="G12740" s="4">
        <f>75.6*1000/(287.05*(F12740+273))</f>
        <v>0.56433407958281046</v>
      </c>
      <c r="H12740" s="3">
        <f>SQRT(2*ABS(E12740)/G12740)</f>
        <v>36.920784644429062</v>
      </c>
      <c r="I12740" s="2">
        <f>(2/2*0.0254)^2*3.1416*H12740</f>
        <v>7.4832325844041453E-2</v>
      </c>
      <c r="AI12740" s="7">
        <v>292388679.19999999</v>
      </c>
      <c r="AK12740" s="1">
        <v>11.692707860000001</v>
      </c>
    </row>
    <row r="12741" spans="1:37" x14ac:dyDescent="0.25">
      <c r="A12741" s="6">
        <v>0.66304398148148147</v>
      </c>
      <c r="B12741">
        <v>3.11</v>
      </c>
      <c r="C12741">
        <f>B12741+0.68</f>
        <v>3.79</v>
      </c>
      <c r="D12741" s="5">
        <f>C12741/(0.2905*LN(C12741)+0.3655)</f>
        <v>5.0361946355518867</v>
      </c>
      <c r="E12741" s="5">
        <f>D12741*100</f>
        <v>503.61946355518864</v>
      </c>
      <c r="F12741">
        <v>193.66151978695299</v>
      </c>
      <c r="G12741" s="4">
        <f>75.6*1000/(287.05*(F12741+273))</f>
        <v>0.56436783390431966</v>
      </c>
      <c r="H12741" s="3">
        <f>SQRT(2*ABS(E12741)/G12741)</f>
        <v>42.245954238828283</v>
      </c>
      <c r="I12741" s="2">
        <f>(2/2*0.0254)^2*3.1416*H12741</f>
        <v>8.5625564127047263E-2</v>
      </c>
      <c r="AI12741" s="7">
        <v>292547962.69999999</v>
      </c>
      <c r="AK12741" s="1">
        <v>11.6995051</v>
      </c>
    </row>
    <row r="12742" spans="1:37" x14ac:dyDescent="0.25">
      <c r="A12742" s="6">
        <v>0.66305555555555562</v>
      </c>
      <c r="B12742">
        <v>4</v>
      </c>
      <c r="C12742">
        <f>B12742+0.68</f>
        <v>4.68</v>
      </c>
      <c r="D12742" s="5">
        <f>C12742/(0.2905*LN(C12742)+0.3655)</f>
        <v>5.7506001508498636</v>
      </c>
      <c r="E12742" s="5">
        <f>D12742*100</f>
        <v>575.06001508498639</v>
      </c>
      <c r="F12742">
        <v>193.94412838955299</v>
      </c>
      <c r="G12742" s="4">
        <f>75.6*1000/(287.05*(F12742+273))</f>
        <v>0.56402626155080882</v>
      </c>
      <c r="H12742" s="3">
        <f>SQRT(2*ABS(E12742)/G12742)</f>
        <v>45.156671310064425</v>
      </c>
      <c r="I12742" s="2">
        <f>(2/2*0.0254)^2*3.1416*H12742</f>
        <v>9.1525106360839492E-2</v>
      </c>
      <c r="AI12742" s="7">
        <v>303311229.60000002</v>
      </c>
      <c r="AK12742" s="1">
        <v>12.13018108</v>
      </c>
    </row>
    <row r="12743" spans="1:37" x14ac:dyDescent="0.25">
      <c r="A12743" s="6">
        <v>0.66306712962962966</v>
      </c>
      <c r="B12743">
        <v>2.88</v>
      </c>
      <c r="C12743">
        <f>B12743+0.68</f>
        <v>3.56</v>
      </c>
      <c r="D12743" s="5">
        <f>C12743/(0.2905*LN(C12743)+0.3655)</f>
        <v>4.8477226928375936</v>
      </c>
      <c r="E12743" s="5">
        <f>D12743*100</f>
        <v>484.77226928375939</v>
      </c>
      <c r="F12743">
        <v>194.170908010782</v>
      </c>
      <c r="G12743" s="4">
        <f>75.6*1000/(287.05*(F12743+273))</f>
        <v>0.56375246525963496</v>
      </c>
      <c r="H12743" s="3">
        <f>SQRT(2*ABS(E12743)/G12743)</f>
        <v>41.470536626286084</v>
      </c>
      <c r="I12743" s="2">
        <f>(2/2*0.0254)^2*3.1416*H12743</f>
        <v>8.4053920837073956E-2</v>
      </c>
      <c r="AI12743" s="7">
        <v>292441031.39999998</v>
      </c>
      <c r="AK12743" s="1">
        <v>11.69609073</v>
      </c>
    </row>
    <row r="12744" spans="1:37" x14ac:dyDescent="0.25">
      <c r="A12744" s="6">
        <v>0.6630787037037037</v>
      </c>
      <c r="B12744">
        <v>3.2</v>
      </c>
      <c r="C12744">
        <f>B12744+0.68</f>
        <v>3.8800000000000003</v>
      </c>
      <c r="D12744" s="5">
        <f>C12744/(0.2905*LN(C12744)+0.3655)</f>
        <v>5.1094979088807646</v>
      </c>
      <c r="E12744" s="5">
        <f>D12744*100</f>
        <v>510.94979088807645</v>
      </c>
      <c r="F12744">
        <v>194.42908223290701</v>
      </c>
      <c r="G12744" s="4">
        <f>75.6*1000/(287.05*(F12744+273))</f>
        <v>0.56344108892529521</v>
      </c>
      <c r="H12744" s="3">
        <f>SQRT(2*ABS(E12744)/G12744)</f>
        <v>42.587275123521778</v>
      </c>
      <c r="I12744" s="2">
        <f>(2/2*0.0254)^2*3.1416*H12744</f>
        <v>8.6317365124960618E-2</v>
      </c>
      <c r="AI12744" s="7">
        <v>294015271.10000002</v>
      </c>
      <c r="AK12744" s="1">
        <v>11.75888116</v>
      </c>
    </row>
    <row r="12745" spans="1:37" x14ac:dyDescent="0.25">
      <c r="A12745" s="6">
        <v>0.66309027777777774</v>
      </c>
      <c r="B12745">
        <v>4.16</v>
      </c>
      <c r="C12745">
        <f>B12745+0.68</f>
        <v>4.84</v>
      </c>
      <c r="D12745" s="5">
        <f>C12745/(0.2905*LN(C12745)+0.3655)</f>
        <v>5.8766839098237424</v>
      </c>
      <c r="E12745" s="5">
        <f>D12745*100</f>
        <v>587.66839098237426</v>
      </c>
      <c r="F12745">
        <v>194.81284322151899</v>
      </c>
      <c r="G12745" s="4">
        <f>75.6*1000/(287.05*(F12745+273))</f>
        <v>0.5629788812017501</v>
      </c>
      <c r="H12745" s="3">
        <f>SQRT(2*ABS(E12745)/G12745)</f>
        <v>45.691468044222141</v>
      </c>
      <c r="I12745" s="2">
        <f>(2/2*0.0254)^2*3.1416*H12745</f>
        <v>9.2609050915545971E-2</v>
      </c>
      <c r="AI12745" s="7">
        <v>293874575.80000001</v>
      </c>
      <c r="AK12745" s="1">
        <v>11.75229352</v>
      </c>
    </row>
    <row r="12746" spans="1:37" x14ac:dyDescent="0.25">
      <c r="A12746" s="6">
        <v>0.66310185185185189</v>
      </c>
      <c r="B12746">
        <v>4.63</v>
      </c>
      <c r="C12746">
        <f>B12746+0.68</f>
        <v>5.31</v>
      </c>
      <c r="D12746" s="5">
        <f>C12746/(0.2905*LN(C12746)+0.3655)</f>
        <v>6.2432656493240408</v>
      </c>
      <c r="E12746" s="5">
        <f>D12746*100</f>
        <v>624.32656493240404</v>
      </c>
      <c r="F12746">
        <v>195.33882169849599</v>
      </c>
      <c r="G12746" s="4">
        <f>75.6*1000/(287.05*(F12746+273))</f>
        <v>0.56234661507136452</v>
      </c>
      <c r="H12746" s="3">
        <f>SQRT(2*ABS(E12746)/G12746)</f>
        <v>47.121473488798841</v>
      </c>
      <c r="I12746" s="2">
        <f>(2/2*0.0254)^2*3.1416*H12746</f>
        <v>9.5507435508882715E-2</v>
      </c>
      <c r="AI12746" s="7">
        <v>293782007.69999999</v>
      </c>
      <c r="AK12746" s="1">
        <v>11.749471639999999</v>
      </c>
    </row>
    <row r="12747" spans="1:37" x14ac:dyDescent="0.25">
      <c r="A12747" s="6">
        <v>0.66311342592592593</v>
      </c>
      <c r="B12747">
        <v>5.1100000000000003</v>
      </c>
      <c r="C12747">
        <f>B12747+0.68</f>
        <v>5.79</v>
      </c>
      <c r="D12747" s="5">
        <f>C12747/(0.2905*LN(C12747)+0.3655)</f>
        <v>6.6121823548257064</v>
      </c>
      <c r="E12747" s="5">
        <f>D12747*100</f>
        <v>661.21823548257066</v>
      </c>
      <c r="F12747">
        <v>196.249273551644</v>
      </c>
      <c r="G12747" s="4">
        <f>75.6*1000/(287.05*(F12747+273))</f>
        <v>0.56125553289679198</v>
      </c>
      <c r="H12747" s="3">
        <f>SQRT(2*ABS(E12747)/G12747)</f>
        <v>48.540818068759592</v>
      </c>
      <c r="I12747" s="2">
        <f>(2/2*0.0254)^2*3.1416*H12747</f>
        <v>9.8384212292352932E-2</v>
      </c>
      <c r="AI12747" s="7">
        <v>293704335.30000001</v>
      </c>
      <c r="AK12747" s="1">
        <v>11.74703553</v>
      </c>
    </row>
    <row r="12748" spans="1:37" x14ac:dyDescent="0.25">
      <c r="A12748" s="6">
        <v>0.66312499999999996</v>
      </c>
      <c r="B12748">
        <v>5.37</v>
      </c>
      <c r="C12748">
        <f>B12748+0.68</f>
        <v>6.05</v>
      </c>
      <c r="D12748" s="5">
        <f>C12748/(0.2905*LN(C12748)+0.3655)</f>
        <v>6.8098657388555202</v>
      </c>
      <c r="E12748" s="5">
        <f>D12748*100</f>
        <v>680.98657388555205</v>
      </c>
      <c r="F12748">
        <v>197.086388895776</v>
      </c>
      <c r="G12748" s="4">
        <f>75.6*1000/(287.05*(F12748+273))</f>
        <v>0.56025606635263081</v>
      </c>
      <c r="H12748" s="3">
        <f>SQRT(2*ABS(E12748)/G12748)</f>
        <v>49.305002910837054</v>
      </c>
      <c r="I12748" s="2">
        <f>(2/2*0.0254)^2*3.1416*H12748</f>
        <v>9.993308861386542E-2</v>
      </c>
      <c r="AI12748" s="7">
        <v>293642649.30000001</v>
      </c>
      <c r="AK12748" s="1">
        <v>11.74398306</v>
      </c>
    </row>
    <row r="12749" spans="1:37" x14ac:dyDescent="0.25">
      <c r="A12749" s="6">
        <v>0.66313657407407411</v>
      </c>
      <c r="B12749">
        <v>6.07</v>
      </c>
      <c r="C12749">
        <f>B12749+0.68</f>
        <v>6.75</v>
      </c>
      <c r="D12749" s="5">
        <f>C12749/(0.2905*LN(C12749)+0.3655)</f>
        <v>7.3351857308130688</v>
      </c>
      <c r="E12749" s="5">
        <f>D12749*100</f>
        <v>733.51857308130684</v>
      </c>
      <c r="F12749">
        <v>198.05245402656601</v>
      </c>
      <c r="G12749" s="4">
        <f>75.6*1000/(287.05*(F12749+273))</f>
        <v>0.55910705662899962</v>
      </c>
      <c r="H12749" s="3">
        <f>SQRT(2*ABS(E12749)/G12749)</f>
        <v>51.223950419935711</v>
      </c>
      <c r="I12749" s="2">
        <f>(2/2*0.0254)^2*3.1416*H12749</f>
        <v>0.10382247792835145</v>
      </c>
      <c r="AI12749" s="7">
        <v>293613695.5</v>
      </c>
      <c r="AK12749" s="1">
        <v>11.74223327</v>
      </c>
    </row>
    <row r="12750" spans="1:37" x14ac:dyDescent="0.25">
      <c r="A12750" s="6">
        <v>0.66314814814814815</v>
      </c>
      <c r="B12750">
        <v>6.04</v>
      </c>
      <c r="C12750">
        <f>B12750+0.68</f>
        <v>6.72</v>
      </c>
      <c r="D12750" s="5">
        <f>C12750/(0.2905*LN(C12750)+0.3655)</f>
        <v>7.3128680415484091</v>
      </c>
      <c r="E12750" s="5">
        <f>D12750*100</f>
        <v>731.28680415484087</v>
      </c>
      <c r="F12750">
        <v>199.06372727772799</v>
      </c>
      <c r="G12750" s="4">
        <f>75.6*1000/(287.05*(F12750+273))</f>
        <v>0.5579093157770062</v>
      </c>
      <c r="H12750" s="3">
        <f>SQRT(2*ABS(E12750)/G12750)</f>
        <v>51.200836885007632</v>
      </c>
      <c r="I12750" s="2">
        <f>(2/2*0.0254)^2*3.1416*H12750</f>
        <v>0.10377563061473655</v>
      </c>
      <c r="AI12750" s="7">
        <v>293570199.5</v>
      </c>
      <c r="AK12750" s="1">
        <v>11.74114125</v>
      </c>
    </row>
    <row r="12751" spans="1:37" x14ac:dyDescent="0.25">
      <c r="A12751" s="6">
        <v>0.66315972222222219</v>
      </c>
      <c r="B12751">
        <v>6.56</v>
      </c>
      <c r="C12751">
        <f>B12751+0.68</f>
        <v>7.2399999999999993</v>
      </c>
      <c r="D12751" s="5">
        <f>C12751/(0.2905*LN(C12751)+0.3655)</f>
        <v>7.6973785370365269</v>
      </c>
      <c r="E12751" s="5">
        <f>D12751*100</f>
        <v>769.73785370365272</v>
      </c>
      <c r="F12751">
        <v>200.451376277451</v>
      </c>
      <c r="G12751" s="4">
        <f>75.6*1000/(287.05*(F12751+273))</f>
        <v>0.55627412715412972</v>
      </c>
      <c r="H12751" s="3">
        <f>SQRT(2*ABS(E12751)/G12751)</f>
        <v>52.606812667194539</v>
      </c>
      <c r="I12751" s="2">
        <f>(2/2*0.0254)^2*3.1416*H12751</f>
        <v>0.10662531105556969</v>
      </c>
      <c r="AI12751" s="7">
        <v>292647607.39999998</v>
      </c>
      <c r="AK12751" s="1">
        <v>11.704680079999999</v>
      </c>
    </row>
    <row r="12752" spans="1:37" x14ac:dyDescent="0.25">
      <c r="A12752" s="6">
        <v>0.66317129629629623</v>
      </c>
      <c r="B12752">
        <v>9.1999999999999993</v>
      </c>
      <c r="C12752">
        <f>B12752+0.68</f>
        <v>9.879999999999999</v>
      </c>
      <c r="D12752" s="5">
        <f>C12752/(0.2905*LN(C12752)+0.3655)</f>
        <v>9.5839156162993113</v>
      </c>
      <c r="E12752" s="5">
        <f>D12752*100</f>
        <v>958.39156162993118</v>
      </c>
      <c r="F12752">
        <v>201.960716000829</v>
      </c>
      <c r="G12752" s="4">
        <f>75.6*1000/(287.05*(F12752+273))</f>
        <v>0.55450638803610186</v>
      </c>
      <c r="H12752" s="3">
        <f>SQRT(2*ABS(E12752)/G12752)</f>
        <v>58.794027556168906</v>
      </c>
      <c r="I12752" s="2">
        <f>(2/2*0.0254)^2*3.1416*H12752</f>
        <v>0.11916577261666213</v>
      </c>
      <c r="AI12752" s="7">
        <v>295113952.5</v>
      </c>
      <c r="AK12752" s="1">
        <v>11.802685049999999</v>
      </c>
    </row>
    <row r="12753" spans="1:37" x14ac:dyDescent="0.25">
      <c r="A12753" s="6">
        <v>0.66318287037037038</v>
      </c>
      <c r="B12753">
        <v>9.16</v>
      </c>
      <c r="C12753">
        <f>B12753+0.68</f>
        <v>9.84</v>
      </c>
      <c r="D12753" s="5">
        <f>C12753/(0.2905*LN(C12753)+0.3655)</f>
        <v>9.5560386416321492</v>
      </c>
      <c r="E12753" s="5">
        <f>D12753*100</f>
        <v>955.60386416321489</v>
      </c>
      <c r="F12753">
        <v>203.53238944365</v>
      </c>
      <c r="G12753" s="4">
        <f>75.6*1000/(287.05*(F12753+273))</f>
        <v>0.55267754495374943</v>
      </c>
      <c r="H12753" s="3">
        <f>SQRT(2*ABS(E12753)/G12753)</f>
        <v>58.805512134388486</v>
      </c>
      <c r="I12753" s="2">
        <f>(2/2*0.0254)^2*3.1416*H12753</f>
        <v>0.1191890499578071</v>
      </c>
      <c r="AI12753" s="7">
        <v>292021017.30000001</v>
      </c>
      <c r="AK12753" s="1">
        <v>11.67883061</v>
      </c>
    </row>
    <row r="12754" spans="1:37" x14ac:dyDescent="0.25">
      <c r="A12754" s="6">
        <v>0.66319444444444442</v>
      </c>
      <c r="B12754">
        <v>9.1300000000000008</v>
      </c>
      <c r="C12754">
        <f>B12754+0.68</f>
        <v>9.81</v>
      </c>
      <c r="D12754" s="5">
        <f>C12754/(0.2905*LN(C12754)+0.3655)</f>
        <v>9.5351181760565691</v>
      </c>
      <c r="E12754" s="5">
        <f>D12754*100</f>
        <v>953.51181760565692</v>
      </c>
      <c r="F12754">
        <v>205.19069049282101</v>
      </c>
      <c r="G12754" s="4">
        <f>75.6*1000/(287.05*(F12754+273))</f>
        <v>0.55076093350381616</v>
      </c>
      <c r="H12754" s="3">
        <f>SQRT(2*ABS(E12754)/G12754)</f>
        <v>58.843225975251364</v>
      </c>
      <c r="I12754" s="2">
        <f>(2/2*0.0254)^2*3.1416*H12754</f>
        <v>0.11926548967747885</v>
      </c>
      <c r="AI12754" s="7">
        <v>293698819.19999999</v>
      </c>
      <c r="AK12754" s="1">
        <v>11.74634142</v>
      </c>
    </row>
    <row r="12755" spans="1:37" x14ac:dyDescent="0.25">
      <c r="A12755" s="6">
        <v>0.66320601851851857</v>
      </c>
      <c r="B12755">
        <v>8.6</v>
      </c>
      <c r="C12755">
        <f>B12755+0.68</f>
        <v>9.2799999999999994</v>
      </c>
      <c r="D12755" s="5">
        <f>C12755/(0.2905*LN(C12755)+0.3655)</f>
        <v>9.1636782898020535</v>
      </c>
      <c r="E12755" s="5">
        <f>D12755*100</f>
        <v>916.36782898020533</v>
      </c>
      <c r="F12755">
        <v>207.02254316998599</v>
      </c>
      <c r="G12755" s="4">
        <f>75.6*1000/(287.05*(F12755+273))</f>
        <v>0.54865913035962599</v>
      </c>
      <c r="H12755" s="3">
        <f>SQRT(2*ABS(E12755)/G12755)</f>
        <v>57.79611006022904</v>
      </c>
      <c r="I12755" s="2">
        <f>(2/2*0.0254)^2*3.1416*H12755</f>
        <v>0.11714315885206246</v>
      </c>
      <c r="AI12755" s="7">
        <v>292976011.5</v>
      </c>
      <c r="AK12755" s="1">
        <v>11.7178524</v>
      </c>
    </row>
    <row r="12756" spans="1:37" x14ac:dyDescent="0.25">
      <c r="A12756" s="6">
        <v>0.66321759259259261</v>
      </c>
      <c r="B12756">
        <v>1.96</v>
      </c>
      <c r="C12756">
        <f>B12756+0.68</f>
        <v>2.64</v>
      </c>
      <c r="D12756" s="5">
        <f>C12756/(0.2905*LN(C12756)+0.3655)</f>
        <v>4.0771490785679747</v>
      </c>
      <c r="E12756" s="5">
        <f>D12756*100</f>
        <v>407.71490785679748</v>
      </c>
      <c r="F12756">
        <v>207.61791593720201</v>
      </c>
      <c r="G12756" s="4">
        <f>75.6*1000/(287.05*(F12756+273))</f>
        <v>0.54797947050120477</v>
      </c>
      <c r="H12756" s="3">
        <f>SQRT(2*ABS(E12756)/G12756)</f>
        <v>38.575463178483552</v>
      </c>
      <c r="I12756" s="2">
        <f>(2/2*0.0254)^2*3.1416*H12756</f>
        <v>7.8186085641402378E-2</v>
      </c>
      <c r="AI12756" s="7">
        <v>292832165.39999998</v>
      </c>
      <c r="AK12756" s="1">
        <v>11.7116533</v>
      </c>
    </row>
    <row r="12757" spans="1:37" x14ac:dyDescent="0.25">
      <c r="A12757" s="6">
        <v>0.66322916666666665</v>
      </c>
      <c r="B12757">
        <v>0.89</v>
      </c>
      <c r="C12757">
        <f>B12757+0.68</f>
        <v>1.57</v>
      </c>
      <c r="D12757" s="5">
        <f>C12757/(0.2905*LN(C12757)+0.3655)</f>
        <v>3.1618963381446177</v>
      </c>
      <c r="E12757" s="5">
        <f>D12757*100</f>
        <v>316.18963381446179</v>
      </c>
      <c r="F12757">
        <v>207.58658246811299</v>
      </c>
      <c r="G12757" s="4">
        <f>75.6*1000/(287.05*(F12757+273))</f>
        <v>0.54801519787776243</v>
      </c>
      <c r="H12757" s="3">
        <f>SQRT(2*ABS(E12757)/G12757)</f>
        <v>33.969762480595676</v>
      </c>
      <c r="I12757" s="2">
        <f>(2/2*0.0254)^2*3.1416*H12757</f>
        <v>6.8851091851759846E-2</v>
      </c>
      <c r="AI12757" s="7">
        <v>292798710.5</v>
      </c>
      <c r="AK12757" s="1">
        <v>11.7100607</v>
      </c>
    </row>
    <row r="12758" spans="1:37" x14ac:dyDescent="0.25">
      <c r="A12758" s="6">
        <v>0.66324074074074069</v>
      </c>
      <c r="B12758">
        <v>0.31</v>
      </c>
      <c r="C12758">
        <f>B12758+0.68</f>
        <v>0.99</v>
      </c>
      <c r="D12758" s="5">
        <f>C12758/(0.2905*LN(C12758)+0.3655)</f>
        <v>2.7304290623909595</v>
      </c>
      <c r="E12758" s="5">
        <f>D12758*100</f>
        <v>273.04290623909594</v>
      </c>
      <c r="F12758">
        <v>207.227972932699</v>
      </c>
      <c r="G12758" s="4">
        <f>75.6*1000/(287.05*(F12758+273))</f>
        <v>0.54842442742411834</v>
      </c>
      <c r="H12758" s="3">
        <f>SQRT(2*ABS(E12758)/G12758)</f>
        <v>31.555280970788534</v>
      </c>
      <c r="I12758" s="2">
        <f>(2/2*0.0254)^2*3.1416*H12758</f>
        <v>6.3957337051411517E-2</v>
      </c>
      <c r="AI12758" s="7">
        <v>292758597.60000002</v>
      </c>
      <c r="AK12758" s="1">
        <v>11.70874414</v>
      </c>
    </row>
    <row r="12759" spans="1:37" x14ac:dyDescent="0.25">
      <c r="A12759" s="6">
        <v>0.66325231481481484</v>
      </c>
      <c r="B12759">
        <v>0.49</v>
      </c>
      <c r="C12759">
        <f>B12759+0.68</f>
        <v>1.17</v>
      </c>
      <c r="D12759" s="5">
        <f>C12759/(0.2905*LN(C12759)+0.3655)</f>
        <v>2.8459564827053363</v>
      </c>
      <c r="E12759" s="5">
        <f>D12759*100</f>
        <v>284.59564827053362</v>
      </c>
      <c r="F12759">
        <v>206.34351593291001</v>
      </c>
      <c r="G12759" s="4">
        <f>75.6*1000/(287.05*(F12759+273))</f>
        <v>0.54943634853615531</v>
      </c>
      <c r="H12759" s="3">
        <f>SQRT(2*ABS(E12759)/G12759)</f>
        <v>32.186253815069982</v>
      </c>
      <c r="I12759" s="2">
        <f>(2/2*0.0254)^2*3.1416*H12759</f>
        <v>6.5236214679196047E-2</v>
      </c>
      <c r="AI12759" s="7">
        <v>292763473.10000002</v>
      </c>
      <c r="AK12759" s="1">
        <v>11.70915325</v>
      </c>
    </row>
    <row r="12760" spans="1:37" x14ac:dyDescent="0.25">
      <c r="A12760" s="6">
        <v>0.66326388888888888</v>
      </c>
      <c r="B12760">
        <v>0.71</v>
      </c>
      <c r="C12760">
        <f>B12760+0.68</f>
        <v>1.3900000000000001</v>
      </c>
      <c r="D12760" s="5">
        <f>C12760/(0.2905*LN(C12760)+0.3655)</f>
        <v>3.0141203610373424</v>
      </c>
      <c r="E12760" s="5">
        <f>D12760*100</f>
        <v>301.41203610373424</v>
      </c>
      <c r="F12760">
        <v>205.45541153784399</v>
      </c>
      <c r="G12760" s="4">
        <f>75.6*1000/(287.05*(F12760+273))</f>
        <v>0.55045620707297416</v>
      </c>
      <c r="H12760" s="3">
        <f>SQRT(2*ABS(E12760)/G12760)</f>
        <v>33.092829866009346</v>
      </c>
      <c r="I12760" s="2">
        <f>(2/2*0.0254)^2*3.1416*H12760</f>
        <v>6.7073694437539577E-2</v>
      </c>
      <c r="AI12760" s="7">
        <v>292778653</v>
      </c>
      <c r="AK12760" s="1">
        <v>11.70935837</v>
      </c>
    </row>
    <row r="12761" spans="1:37" x14ac:dyDescent="0.25">
      <c r="A12761" s="6">
        <v>0.66327546296296302</v>
      </c>
      <c r="B12761">
        <v>0.44</v>
      </c>
      <c r="C12761">
        <f>B12761+0.68</f>
        <v>1.1200000000000001</v>
      </c>
      <c r="D12761" s="5">
        <f>C12761/(0.2905*LN(C12761)+0.3655)</f>
        <v>2.8110898684282133</v>
      </c>
      <c r="E12761" s="5">
        <f>D12761*100</f>
        <v>281.10898684282131</v>
      </c>
      <c r="F12761">
        <v>204.38947650039</v>
      </c>
      <c r="G12761" s="4">
        <f>75.6*1000/(287.05*(F12761+273))</f>
        <v>0.55168528853912702</v>
      </c>
      <c r="H12761" s="3">
        <f>SQRT(2*ABS(E12761)/G12761)</f>
        <v>31.923217822935605</v>
      </c>
      <c r="I12761" s="2">
        <f>(2/2*0.0254)^2*3.1416*H12761</f>
        <v>6.470308421456275E-2</v>
      </c>
      <c r="AI12761" s="7">
        <v>292772114.69999999</v>
      </c>
      <c r="AK12761" s="1">
        <v>11.708971979999999</v>
      </c>
    </row>
    <row r="12762" spans="1:37" x14ac:dyDescent="0.25">
      <c r="A12762" s="6">
        <v>0.66328703703703706</v>
      </c>
      <c r="B12762">
        <v>0.36</v>
      </c>
      <c r="C12762">
        <f>B12762+0.68</f>
        <v>1.04</v>
      </c>
      <c r="D12762" s="5">
        <f>C12762/(0.2905*LN(C12762)+0.3655)</f>
        <v>2.7593993440543327</v>
      </c>
      <c r="E12762" s="5">
        <f>D12762*100</f>
        <v>275.93993440543329</v>
      </c>
      <c r="F12762">
        <v>203.24666339755299</v>
      </c>
      <c r="G12762" s="4">
        <f>75.6*1000/(287.05*(F12762+273))</f>
        <v>0.55300912600580276</v>
      </c>
      <c r="H12762" s="3">
        <f>SQRT(2*ABS(E12762)/G12762)</f>
        <v>31.590472888017398</v>
      </c>
      <c r="I12762" s="2">
        <f>(2/2*0.0254)^2*3.1416*H12762</f>
        <v>6.4028665248862068E-2</v>
      </c>
      <c r="AI12762" s="7">
        <v>292769259.69999999</v>
      </c>
      <c r="AK12762" s="1">
        <v>11.70921296</v>
      </c>
    </row>
    <row r="12763" spans="1:37" x14ac:dyDescent="0.25">
      <c r="A12763" s="6">
        <v>0.6632986111111111</v>
      </c>
      <c r="B12763">
        <v>0.38</v>
      </c>
      <c r="C12763">
        <f>B12763+0.68</f>
        <v>1.06</v>
      </c>
      <c r="D12763" s="5">
        <f>C12763/(0.2905*LN(C12763)+0.3655)</f>
        <v>2.7717699677526393</v>
      </c>
      <c r="E12763" s="5">
        <f>D12763*100</f>
        <v>277.17699677526394</v>
      </c>
      <c r="F12763">
        <v>201.715943822322</v>
      </c>
      <c r="G12763" s="4">
        <f>75.6*1000/(287.05*(F12763+273))</f>
        <v>0.55479230161950255</v>
      </c>
      <c r="H12763" s="3">
        <f>SQRT(2*ABS(E12763)/G12763)</f>
        <v>31.610282505442683</v>
      </c>
      <c r="I12763" s="2">
        <f>(2/2*0.0254)^2*3.1416*H12763</f>
        <v>6.4068816067981732E-2</v>
      </c>
      <c r="AI12763" s="7">
        <v>292967054.60000002</v>
      </c>
      <c r="AK12763" s="1">
        <v>11.71757689</v>
      </c>
    </row>
    <row r="12764" spans="1:37" x14ac:dyDescent="0.25">
      <c r="A12764" s="6">
        <v>0.66331018518518514</v>
      </c>
      <c r="B12764">
        <v>0.36</v>
      </c>
      <c r="C12764">
        <f>B12764+0.68</f>
        <v>1.04</v>
      </c>
      <c r="D12764" s="5">
        <f>C12764/(0.2905*LN(C12764)+0.3655)</f>
        <v>2.7593993440543327</v>
      </c>
      <c r="E12764" s="5">
        <f>D12764*100</f>
        <v>275.93993440543329</v>
      </c>
      <c r="F12764">
        <v>200.49590315067999</v>
      </c>
      <c r="G12764" s="4">
        <f>75.6*1000/(287.05*(F12764+273))</f>
        <v>0.55622181593585829</v>
      </c>
      <c r="H12764" s="3">
        <f>SQRT(2*ABS(E12764)/G12764)</f>
        <v>31.499108826093099</v>
      </c>
      <c r="I12764" s="2">
        <f>(2/2*0.0254)^2*3.1416*H12764</f>
        <v>6.3843485401840969E-2</v>
      </c>
      <c r="AI12764" s="7">
        <v>292967439.60000002</v>
      </c>
      <c r="AK12764" s="1">
        <v>11.717054940000001</v>
      </c>
    </row>
    <row r="12765" spans="1:37" x14ac:dyDescent="0.25">
      <c r="A12765" s="6">
        <v>0.66332175925925929</v>
      </c>
      <c r="B12765">
        <v>0.34</v>
      </c>
      <c r="C12765">
        <f>B12765+0.68</f>
        <v>1.02</v>
      </c>
      <c r="D12765" s="5">
        <f>C12765/(0.2905*LN(C12765)+0.3655)</f>
        <v>2.7474550381052718</v>
      </c>
      <c r="E12765" s="5">
        <f>D12765*100</f>
        <v>274.74550381052717</v>
      </c>
      <c r="F12765">
        <v>199.324446846657</v>
      </c>
      <c r="G12765" s="4">
        <f>75.6*1000/(287.05*(F12765+273))</f>
        <v>0.55760135399928767</v>
      </c>
      <c r="H12765" s="3">
        <f>SQRT(2*ABS(E12765)/G12765)</f>
        <v>31.391956578035924</v>
      </c>
      <c r="I12765" s="2">
        <f>(2/2*0.0254)^2*3.1416*H12765</f>
        <v>6.3626305512010373E-2</v>
      </c>
      <c r="AI12765" s="7">
        <v>292789070.10000002</v>
      </c>
      <c r="AK12765" s="1">
        <v>11.709917239999999</v>
      </c>
    </row>
    <row r="12766" spans="1:37" x14ac:dyDescent="0.25">
      <c r="A12766" s="6">
        <v>0.66333333333333333</v>
      </c>
      <c r="B12766">
        <v>0.52</v>
      </c>
      <c r="C12766">
        <f>B12766+0.68</f>
        <v>1.2000000000000002</v>
      </c>
      <c r="D12766" s="5">
        <f>C12766/(0.2905*LN(C12766)+0.3655)</f>
        <v>2.8676273653755349</v>
      </c>
      <c r="E12766" s="5">
        <f>D12766*100</f>
        <v>286.76273653755351</v>
      </c>
      <c r="F12766">
        <v>198.07607193974101</v>
      </c>
      <c r="G12766" s="4">
        <f>75.6*1000/(287.05*(F12766+273))</f>
        <v>0.55907902518629737</v>
      </c>
      <c r="H12766" s="3">
        <f>SQRT(2*ABS(E12766)/G12766)</f>
        <v>32.028732793052662</v>
      </c>
      <c r="I12766" s="2">
        <f>(2/2*0.0254)^2*3.1416*H12766</f>
        <v>6.4916945612722807E-2</v>
      </c>
      <c r="AI12766" s="7">
        <v>292474837.89999998</v>
      </c>
      <c r="AK12766" s="1">
        <v>11.697696519999999</v>
      </c>
    </row>
    <row r="12767" spans="1:37" x14ac:dyDescent="0.25">
      <c r="A12767" s="6">
        <v>0.66334490740740748</v>
      </c>
      <c r="B12767">
        <v>1.2</v>
      </c>
      <c r="C12767">
        <f>B12767+0.68</f>
        <v>1.88</v>
      </c>
      <c r="D12767" s="5">
        <f>C12767/(0.2905*LN(C12767)+0.3655)</f>
        <v>3.4251289064279957</v>
      </c>
      <c r="E12767" s="5">
        <f>D12767*100</f>
        <v>342.51289064279956</v>
      </c>
      <c r="F12767">
        <v>196.3321948052</v>
      </c>
      <c r="G12767" s="4">
        <f>75.6*1000/(287.05*(F12767+273))</f>
        <v>0.56115637069810176</v>
      </c>
      <c r="H12767" s="3">
        <f>SQRT(2*ABS(E12767)/G12767)</f>
        <v>34.939083565643493</v>
      </c>
      <c r="I12767" s="2">
        <f>(2/2*0.0254)^2*3.1416*H12767</f>
        <v>7.0815745419726281E-2</v>
      </c>
      <c r="AI12767" s="7">
        <v>293048184.5</v>
      </c>
      <c r="AK12767" s="1">
        <v>11.720591369999999</v>
      </c>
    </row>
    <row r="12768" spans="1:37" x14ac:dyDescent="0.25">
      <c r="A12768" s="6">
        <v>0.66335648148148152</v>
      </c>
      <c r="B12768">
        <v>0.38</v>
      </c>
      <c r="C12768">
        <f>B12768+0.68</f>
        <v>1.06</v>
      </c>
      <c r="D12768" s="5">
        <f>C12768/(0.2905*LN(C12768)+0.3655)</f>
        <v>2.7717699677526393</v>
      </c>
      <c r="E12768" s="5">
        <f>D12768*100</f>
        <v>277.17699677526394</v>
      </c>
      <c r="F12768">
        <v>195.212441274658</v>
      </c>
      <c r="G12768" s="4">
        <f>75.6*1000/(287.05*(F12768+273))</f>
        <v>0.5624984042962794</v>
      </c>
      <c r="H12768" s="3">
        <f>SQRT(2*ABS(E12768)/G12768)</f>
        <v>31.393008879191619</v>
      </c>
      <c r="I12768" s="2">
        <f>(2/2*0.0254)^2*3.1416*H12768</f>
        <v>6.3628438352461292E-2</v>
      </c>
      <c r="AI12768" s="7">
        <v>293623172.60000002</v>
      </c>
      <c r="AK12768" s="1">
        <v>11.7436211</v>
      </c>
    </row>
    <row r="12769" spans="1:37" x14ac:dyDescent="0.25">
      <c r="A12769" s="6">
        <v>0.66336805555555556</v>
      </c>
      <c r="B12769">
        <v>0.3</v>
      </c>
      <c r="C12769">
        <f>B12769+0.68</f>
        <v>0.98</v>
      </c>
      <c r="D12769" s="5">
        <f>C12769/(0.2905*LN(C12769)+0.3655)</f>
        <v>2.7250145027674018</v>
      </c>
      <c r="E12769" s="5">
        <f>D12769*100</f>
        <v>272.50145027674017</v>
      </c>
      <c r="F12769">
        <v>194.16931651905699</v>
      </c>
      <c r="G12769" s="4">
        <f>75.6*1000/(287.05*(F12769+273))</f>
        <v>0.56375438577828141</v>
      </c>
      <c r="H12769" s="3">
        <f>SQRT(2*ABS(E12769)/G12769)</f>
        <v>31.092413877291101</v>
      </c>
      <c r="I12769" s="2">
        <f>(2/2*0.0254)^2*3.1416*H12769</f>
        <v>6.3019181985188938E-2</v>
      </c>
      <c r="AI12769" s="7">
        <v>293626813.30000001</v>
      </c>
      <c r="AK12769" s="1">
        <v>11.743384280000001</v>
      </c>
    </row>
    <row r="12770" spans="1:37" x14ac:dyDescent="0.25">
      <c r="A12770" s="6">
        <v>0.6633796296296296</v>
      </c>
      <c r="B12770">
        <v>0.33</v>
      </c>
      <c r="C12770">
        <f>B12770+0.68</f>
        <v>1.01</v>
      </c>
      <c r="D12770" s="5">
        <f>C12770/(0.2905*LN(C12770)+0.3655)</f>
        <v>2.7416554037986409</v>
      </c>
      <c r="E12770" s="5">
        <f>D12770*100</f>
        <v>274.16554037986407</v>
      </c>
      <c r="F12770">
        <v>193.129582813832</v>
      </c>
      <c r="G12770" s="4">
        <f>75.6*1000/(287.05*(F12770+273))</f>
        <v>0.56501187823954868</v>
      </c>
      <c r="H12770" s="3">
        <f>SQRT(2*ABS(E12770)/G12770)</f>
        <v>31.15248120632608</v>
      </c>
      <c r="I12770" s="2">
        <f>(2/2*0.0254)^2*3.1416*H12770</f>
        <v>6.314092852937038E-2</v>
      </c>
      <c r="AI12770" s="7">
        <v>293632495</v>
      </c>
      <c r="AK12770" s="1">
        <v>11.74395912</v>
      </c>
    </row>
    <row r="12771" spans="1:37" x14ac:dyDescent="0.25">
      <c r="A12771" s="6">
        <v>0.66339120370370364</v>
      </c>
      <c r="B12771">
        <v>0.28999999999999998</v>
      </c>
      <c r="C12771">
        <f>B12771+0.68</f>
        <v>0.97</v>
      </c>
      <c r="D12771" s="5">
        <f>C12771/(0.2905*LN(C12771)+0.3655)</f>
        <v>2.7197410564993283</v>
      </c>
      <c r="E12771" s="5">
        <f>D12771*100</f>
        <v>271.97410564993282</v>
      </c>
      <c r="F12771">
        <v>191.90133178653301</v>
      </c>
      <c r="G12771" s="4">
        <f>75.6*1000/(287.05*(F12771+273))</f>
        <v>0.56650461739178359</v>
      </c>
      <c r="H12771" s="3">
        <f>SQRT(2*ABS(E12771)/G12771)</f>
        <v>30.986822862299679</v>
      </c>
      <c r="I12771" s="2">
        <f>(2/2*0.0254)^2*3.1416*H12771</f>
        <v>6.2805166456642109E-2</v>
      </c>
      <c r="AI12771" s="7">
        <v>292559655.39999998</v>
      </c>
      <c r="AK12771" s="1">
        <v>11.700919020000001</v>
      </c>
    </row>
    <row r="12772" spans="1:37" x14ac:dyDescent="0.25">
      <c r="A12772" s="6">
        <v>0.66340277777777779</v>
      </c>
      <c r="B12772">
        <v>0.34</v>
      </c>
      <c r="C12772">
        <f>B12772+0.68</f>
        <v>1.02</v>
      </c>
      <c r="D12772" s="5">
        <f>C12772/(0.2905*LN(C12772)+0.3655)</f>
        <v>2.7474550381052718</v>
      </c>
      <c r="E12772" s="5">
        <f>D12772*100</f>
        <v>274.74550381052717</v>
      </c>
      <c r="F12772">
        <v>190.920752329245</v>
      </c>
      <c r="G12772" s="4">
        <f>75.6*1000/(287.05*(F12772+273))</f>
        <v>0.5677020261894804</v>
      </c>
      <c r="H12772" s="3">
        <f>SQRT(2*ABS(E12772)/G12772)</f>
        <v>31.11143711181921</v>
      </c>
      <c r="I12772" s="2">
        <f>(2/2*0.0254)^2*3.1416*H12772</f>
        <v>6.3057738936199717E-2</v>
      </c>
      <c r="AI12772" s="7">
        <v>292473373</v>
      </c>
      <c r="AK12772" s="1">
        <v>11.697906700000001</v>
      </c>
    </row>
    <row r="12773" spans="1:37" x14ac:dyDescent="0.25">
      <c r="A12773" s="6">
        <v>0.66341435185185182</v>
      </c>
      <c r="B12773">
        <v>0.33</v>
      </c>
      <c r="C12773">
        <f>B12773+0.68</f>
        <v>1.01</v>
      </c>
      <c r="D12773" s="5">
        <f>C12773/(0.2905*LN(C12773)+0.3655)</f>
        <v>2.7416554037986409</v>
      </c>
      <c r="E12773" s="5">
        <f>D12773*100</f>
        <v>274.16554037986407</v>
      </c>
      <c r="F12773">
        <v>189.95407937753299</v>
      </c>
      <c r="G12773" s="4">
        <f>75.6*1000/(287.05*(F12773+273))</f>
        <v>0.5688874184730679</v>
      </c>
      <c r="H12773" s="3">
        <f>SQRT(2*ABS(E12773)/G12773)</f>
        <v>31.046186870796891</v>
      </c>
      <c r="I12773" s="2">
        <f>(2/2*0.0254)^2*3.1416*H12773</f>
        <v>6.2925487486383325E-2</v>
      </c>
      <c r="AI12773" s="7">
        <v>292443029.89999998</v>
      </c>
      <c r="AK12773" s="1">
        <v>11.6960672</v>
      </c>
    </row>
    <row r="12774" spans="1:37" x14ac:dyDescent="0.25">
      <c r="A12774" s="6">
        <v>0.66342592592592597</v>
      </c>
      <c r="B12774">
        <v>0.24</v>
      </c>
      <c r="C12774">
        <f>B12774+0.68</f>
        <v>0.92</v>
      </c>
      <c r="D12774" s="5">
        <f>C12774/(0.2905*LN(C12774)+0.3655)</f>
        <v>2.6957523293421808</v>
      </c>
      <c r="E12774" s="5">
        <f>D12774*100</f>
        <v>269.57523293421809</v>
      </c>
      <c r="F12774">
        <v>189.032734922516</v>
      </c>
      <c r="G12774" s="4">
        <f>75.6*1000/(287.05*(F12774+273))</f>
        <v>0.57002184300389036</v>
      </c>
      <c r="H12774" s="3">
        <f>SQRT(2*ABS(E12774)/G12774)</f>
        <v>30.754540553176902</v>
      </c>
      <c r="I12774" s="2">
        <f>(2/2*0.0254)^2*3.1416*H12774</f>
        <v>6.233436862253635E-2</v>
      </c>
      <c r="AI12774" s="7">
        <v>292534231.39999998</v>
      </c>
      <c r="AK12774" s="1">
        <v>11.70015224</v>
      </c>
    </row>
    <row r="12775" spans="1:37" x14ac:dyDescent="0.25">
      <c r="A12775" s="6">
        <v>0.66343750000000001</v>
      </c>
      <c r="B12775">
        <v>0.28999999999999998</v>
      </c>
      <c r="C12775">
        <f>B12775+0.68</f>
        <v>0.97</v>
      </c>
      <c r="D12775" s="5">
        <f>C12775/(0.2905*LN(C12775)+0.3655)</f>
        <v>2.7197410564993283</v>
      </c>
      <c r="E12775" s="5">
        <f>D12775*100</f>
        <v>271.97410564993282</v>
      </c>
      <c r="F12775">
        <v>187.91940572545499</v>
      </c>
      <c r="G12775" s="4">
        <f>75.6*1000/(287.05*(F12775+273))</f>
        <v>0.57139870401884352</v>
      </c>
      <c r="H12775" s="3">
        <f>SQRT(2*ABS(E12775)/G12775)</f>
        <v>30.853834879039098</v>
      </c>
      <c r="I12775" s="2">
        <f>(2/2*0.0254)^2*3.1416*H12775</f>
        <v>6.2535621803338007E-2</v>
      </c>
      <c r="AI12775" s="7">
        <v>294778943.5</v>
      </c>
      <c r="AK12775" s="1">
        <v>11.78971245</v>
      </c>
    </row>
    <row r="12776" spans="1:37" x14ac:dyDescent="0.25">
      <c r="A12776" s="6">
        <v>0.66344907407407405</v>
      </c>
      <c r="B12776">
        <v>0.28000000000000003</v>
      </c>
      <c r="C12776">
        <f>B12776+0.68</f>
        <v>0.96000000000000008</v>
      </c>
      <c r="D12776" s="5">
        <f>C12776/(0.2905*LN(C12776)+0.3655)</f>
        <v>2.7146157496557359</v>
      </c>
      <c r="E12776" s="5">
        <f>D12776*100</f>
        <v>271.46157496557362</v>
      </c>
      <c r="F12776">
        <v>187.015459558533</v>
      </c>
      <c r="G12776" s="4">
        <f>75.6*1000/(287.05*(F12776+273))</f>
        <v>0.57252152208408358</v>
      </c>
      <c r="H12776" s="3">
        <f>SQRT(2*ABS(E12776)/G12776)</f>
        <v>30.79450811644432</v>
      </c>
      <c r="I12776" s="2">
        <f>(2/2*0.0254)^2*3.1416*H12776</f>
        <v>6.2415376264882624E-2</v>
      </c>
      <c r="AI12776" s="7">
        <v>294878246.60000002</v>
      </c>
      <c r="AK12776" s="1">
        <v>11.793878469999999</v>
      </c>
    </row>
    <row r="12777" spans="1:37" x14ac:dyDescent="0.25">
      <c r="A12777" s="6">
        <v>0.66346064814814809</v>
      </c>
      <c r="B12777">
        <v>0.25</v>
      </c>
      <c r="C12777">
        <f>B12777+0.68</f>
        <v>0.93</v>
      </c>
      <c r="D12777" s="5">
        <f>C12777/(0.2905*LN(C12777)+0.3655)</f>
        <v>2.7002056306030857</v>
      </c>
      <c r="E12777" s="5">
        <f>D12777*100</f>
        <v>270.02056306030858</v>
      </c>
      <c r="F12777">
        <v>186.10024229837899</v>
      </c>
      <c r="G12777" s="4">
        <f>75.6*1000/(287.05*(F12777+273))</f>
        <v>0.57366284489453945</v>
      </c>
      <c r="H12777" s="3">
        <f>SQRT(2*ABS(E12777)/G12777)</f>
        <v>30.68209822497586</v>
      </c>
      <c r="I12777" s="2">
        <f>(2/2*0.0254)^2*3.1416*H12777</f>
        <v>6.2187540001177155E-2</v>
      </c>
      <c r="AI12777" s="7">
        <v>293243847.5</v>
      </c>
      <c r="AK12777" s="1">
        <v>11.728390470000001</v>
      </c>
    </row>
    <row r="12778" spans="1:37" x14ac:dyDescent="0.25">
      <c r="A12778" s="6">
        <v>0.66347222222222224</v>
      </c>
      <c r="B12778">
        <v>0.27</v>
      </c>
      <c r="C12778">
        <f>B12778+0.68</f>
        <v>0.95000000000000007</v>
      </c>
      <c r="D12778" s="5">
        <f>C12778/(0.2905*LN(C12778)+0.3655)</f>
        <v>2.7096460417130221</v>
      </c>
      <c r="E12778" s="5">
        <f>D12778*100</f>
        <v>270.9646041713022</v>
      </c>
      <c r="F12778">
        <v>185.26259887643701</v>
      </c>
      <c r="G12778" s="4">
        <f>75.6*1000/(287.05*(F12778+273))</f>
        <v>0.57471142470361969</v>
      </c>
      <c r="H12778" s="3">
        <f>SQRT(2*ABS(E12778)/G12778)</f>
        <v>30.707634597060718</v>
      </c>
      <c r="I12778" s="2">
        <f>(2/2*0.0254)^2*3.1416*H12778</f>
        <v>6.2239298005107253E-2</v>
      </c>
      <c r="AI12778" s="7">
        <v>293603493.69999999</v>
      </c>
      <c r="AK12778" s="1">
        <v>11.74282902</v>
      </c>
    </row>
    <row r="12779" spans="1:37" x14ac:dyDescent="0.25">
      <c r="A12779" s="6">
        <v>0.66348379629629628</v>
      </c>
      <c r="B12779">
        <v>0.33</v>
      </c>
      <c r="C12779">
        <f>B12779+0.68</f>
        <v>1.01</v>
      </c>
      <c r="D12779" s="5">
        <f>C12779/(0.2905*LN(C12779)+0.3655)</f>
        <v>2.7416554037986409</v>
      </c>
      <c r="E12779" s="5">
        <f>D12779*100</f>
        <v>274.16554037986407</v>
      </c>
      <c r="F12779">
        <v>184.236494358952</v>
      </c>
      <c r="G12779" s="4">
        <f>75.6*1000/(287.05*(F12779+273))</f>
        <v>0.57600115987658618</v>
      </c>
      <c r="H12779" s="3">
        <f>SQRT(2*ABS(E12779)/G12779)</f>
        <v>30.853877632046096</v>
      </c>
      <c r="I12779" s="2">
        <f>(2/2*0.0254)^2*3.1416*H12779</f>
        <v>6.2535708456614242E-2</v>
      </c>
      <c r="AI12779" s="7">
        <v>292379964.10000002</v>
      </c>
      <c r="AK12779" s="1">
        <v>11.69380711</v>
      </c>
    </row>
    <row r="12780" spans="1:37" x14ac:dyDescent="0.25">
      <c r="A12780" s="6">
        <v>0.66349537037037043</v>
      </c>
      <c r="B12780">
        <v>2</v>
      </c>
      <c r="C12780">
        <f>B12780+0.68</f>
        <v>2.68</v>
      </c>
      <c r="D12780" s="5">
        <f>C12780/(0.2905*LN(C12780)+0.3655)</f>
        <v>4.1111875028505818</v>
      </c>
      <c r="E12780" s="5">
        <f>D12780*100</f>
        <v>411.11875028505818</v>
      </c>
      <c r="F12780">
        <v>183.61874698464101</v>
      </c>
      <c r="G12780" s="4">
        <f>75.6*1000/(287.05*(F12780+273))</f>
        <v>0.57678041654632117</v>
      </c>
      <c r="H12780" s="3">
        <f>SQRT(2*ABS(E12780)/G12780)</f>
        <v>37.756644160919912</v>
      </c>
      <c r="I12780" s="2">
        <f>(2/2*0.0254)^2*3.1416*H12780</f>
        <v>7.6526474879612519E-2</v>
      </c>
      <c r="AI12780" s="7">
        <v>292248896.60000002</v>
      </c>
      <c r="AK12780" s="1">
        <v>11.688719470000001</v>
      </c>
    </row>
    <row r="12781" spans="1:37" x14ac:dyDescent="0.25">
      <c r="A12781" s="6">
        <v>0.66350694444444447</v>
      </c>
      <c r="B12781">
        <v>3.49</v>
      </c>
      <c r="C12781">
        <f>B12781+0.68</f>
        <v>4.17</v>
      </c>
      <c r="D12781" s="5">
        <f>C12781/(0.2905*LN(C12781)+0.3655)</f>
        <v>5.3440326187118981</v>
      </c>
      <c r="E12781" s="5">
        <f>D12781*100</f>
        <v>534.40326187118978</v>
      </c>
      <c r="F12781">
        <v>183.611766842625</v>
      </c>
      <c r="G12781" s="4">
        <f>75.6*1000/(287.05*(F12781+273))</f>
        <v>0.57678923368488821</v>
      </c>
      <c r="H12781" s="3">
        <f>SQRT(2*ABS(E12781)/G12781)</f>
        <v>43.04681019061956</v>
      </c>
      <c r="I12781" s="2">
        <f>(2/2*0.0254)^2*3.1416*H12781</f>
        <v>8.724876672460169E-2</v>
      </c>
      <c r="AI12781" s="7">
        <v>309023068</v>
      </c>
      <c r="AK12781" s="1">
        <v>12.35935894</v>
      </c>
    </row>
    <row r="12782" spans="1:37" x14ac:dyDescent="0.25">
      <c r="A12782" s="6">
        <v>0.66351851851851851</v>
      </c>
      <c r="B12782">
        <v>3.56</v>
      </c>
      <c r="C12782">
        <f>B12782+0.68</f>
        <v>4.24</v>
      </c>
      <c r="D12782" s="5">
        <f>C12782/(0.2905*LN(C12782)+0.3655)</f>
        <v>5.4002720508515401</v>
      </c>
      <c r="E12782" s="5">
        <f>D12782*100</f>
        <v>540.02720508515404</v>
      </c>
      <c r="F12782">
        <v>183.75136993078601</v>
      </c>
      <c r="G12782" s="4">
        <f>75.6*1000/(287.05*(F12782+273))</f>
        <v>0.57661294180369982</v>
      </c>
      <c r="H12782" s="3">
        <f>SQRT(2*ABS(E12782)/G12782)</f>
        <v>43.279339521097043</v>
      </c>
      <c r="I12782" s="2">
        <f>(2/2*0.0254)^2*3.1416*H12782</f>
        <v>8.7720065230149927E-2</v>
      </c>
      <c r="AI12782" s="7">
        <v>300912029.60000002</v>
      </c>
      <c r="AK12782" s="1">
        <v>12.0350737</v>
      </c>
    </row>
    <row r="12783" spans="1:37" x14ac:dyDescent="0.25">
      <c r="A12783" s="6">
        <v>0.66353009259259255</v>
      </c>
      <c r="B12783">
        <v>7.89</v>
      </c>
      <c r="C12783">
        <f>B12783+0.68</f>
        <v>8.57</v>
      </c>
      <c r="D12783" s="5">
        <f>C12783/(0.2905*LN(C12783)+0.3655)</f>
        <v>8.6603116671768632</v>
      </c>
      <c r="E12783" s="5">
        <f>D12783*100</f>
        <v>866.03116671768635</v>
      </c>
      <c r="F12783">
        <v>185.032247677566</v>
      </c>
      <c r="G12783" s="4">
        <f>75.6*1000/(287.05*(F12783+273))</f>
        <v>0.57500045558814061</v>
      </c>
      <c r="H12783" s="3">
        <f>SQRT(2*ABS(E12783)/G12783)</f>
        <v>54.884241201885189</v>
      </c>
      <c r="I12783" s="2">
        <f>(2/2*0.0254)^2*3.1416*H12783</f>
        <v>0.11124128213624399</v>
      </c>
      <c r="AI12783" s="7">
        <v>300772601.80000001</v>
      </c>
      <c r="AK12783" s="1">
        <v>12.02967806</v>
      </c>
    </row>
    <row r="12784" spans="1:37" x14ac:dyDescent="0.25">
      <c r="A12784" s="6">
        <v>0.6635416666666667</v>
      </c>
      <c r="B12784">
        <v>8.42</v>
      </c>
      <c r="C12784">
        <f>B12784+0.68</f>
        <v>9.1</v>
      </c>
      <c r="D12784" s="5">
        <f>C12784/(0.2905*LN(C12784)+0.3655)</f>
        <v>9.0367094432879007</v>
      </c>
      <c r="E12784" s="5">
        <f>D12784*100</f>
        <v>903.67094432879003</v>
      </c>
      <c r="F12784">
        <v>186.05486990788799</v>
      </c>
      <c r="G12784" s="4">
        <f>75.6*1000/(287.05*(F12784+273))</f>
        <v>0.57371954498926669</v>
      </c>
      <c r="H12784" s="3">
        <f>SQRT(2*ABS(E12784)/G12784)</f>
        <v>56.126806765007089</v>
      </c>
      <c r="I12784" s="2">
        <f>(2/2*0.0254)^2*3.1416*H12784</f>
        <v>0.11375975708193162</v>
      </c>
      <c r="AI12784" s="7">
        <v>300656264.89999998</v>
      </c>
      <c r="AK12784" s="1">
        <v>12.02493275</v>
      </c>
    </row>
    <row r="12785" spans="1:37" x14ac:dyDescent="0.25">
      <c r="A12785" s="6">
        <v>0.66355324074074074</v>
      </c>
      <c r="B12785">
        <v>3.9</v>
      </c>
      <c r="C12785">
        <f>B12785+0.68</f>
        <v>4.58</v>
      </c>
      <c r="D12785" s="5">
        <f>C12785/(0.2905*LN(C12785)+0.3655)</f>
        <v>5.6714504557729786</v>
      </c>
      <c r="E12785" s="5">
        <f>D12785*100</f>
        <v>567.14504557729788</v>
      </c>
      <c r="F12785">
        <v>186.17702633756599</v>
      </c>
      <c r="G12785" s="4">
        <f>75.6*1000/(287.05*(F12785+273))</f>
        <v>0.57356691642286961</v>
      </c>
      <c r="H12785" s="3">
        <f>SQRT(2*ABS(E12785)/G12785)</f>
        <v>44.470296244137529</v>
      </c>
      <c r="I12785" s="2">
        <f>(2/2*0.0254)^2*3.1416*H12785</f>
        <v>9.0133937590204577E-2</v>
      </c>
      <c r="AI12785" s="7">
        <v>300617528.60000002</v>
      </c>
      <c r="AK12785" s="1">
        <v>12.02323153</v>
      </c>
    </row>
    <row r="12786" spans="1:37" x14ac:dyDescent="0.25">
      <c r="A12786" s="6">
        <v>0.66356481481481489</v>
      </c>
      <c r="B12786">
        <v>6.77</v>
      </c>
      <c r="C12786">
        <f>B12786+0.68</f>
        <v>7.4499999999999993</v>
      </c>
      <c r="D12786" s="5">
        <f>C12786/(0.2905*LN(C12786)+0.3655)</f>
        <v>7.8513104998413947</v>
      </c>
      <c r="E12786" s="5">
        <f>D12786*100</f>
        <v>785.13104998413951</v>
      </c>
      <c r="F12786">
        <v>187.234548487935</v>
      </c>
      <c r="G12786" s="4">
        <f>75.6*1000/(287.05*(F12786+273))</f>
        <v>0.57224898033826055</v>
      </c>
      <c r="H12786" s="3">
        <f>SQRT(2*ABS(E12786)/G12786)</f>
        <v>52.383385190519782</v>
      </c>
      <c r="I12786" s="2">
        <f>(2/2*0.0254)^2*3.1416*H12786</f>
        <v>0.10617246050274265</v>
      </c>
      <c r="AI12786" s="7">
        <v>300356018.10000002</v>
      </c>
      <c r="AK12786" s="1">
        <v>12.01283856</v>
      </c>
    </row>
    <row r="12787" spans="1:37" x14ac:dyDescent="0.25">
      <c r="A12787" s="6">
        <v>0.66357638888888892</v>
      </c>
      <c r="B12787">
        <v>7.07</v>
      </c>
      <c r="C12787">
        <f>B12787+0.68</f>
        <v>7.75</v>
      </c>
      <c r="D12787" s="5">
        <f>C12787/(0.2905*LN(C12787)+0.3655)</f>
        <v>8.0699343972117514</v>
      </c>
      <c r="E12787" s="5">
        <f>D12787*100</f>
        <v>806.99343972117515</v>
      </c>
      <c r="F12787">
        <v>188.951673747981</v>
      </c>
      <c r="G12787" s="4">
        <f>75.6*1000/(287.05*(F12787+273))</f>
        <v>0.57012186783923646</v>
      </c>
      <c r="H12787" s="3">
        <f>SQRT(2*ABS(E12787)/G12787)</f>
        <v>53.206678739232345</v>
      </c>
      <c r="I12787" s="2">
        <f>(2/2*0.0254)^2*3.1416*H12787</f>
        <v>0.1078411403993345</v>
      </c>
      <c r="AI12787" s="7">
        <v>300303611.30000001</v>
      </c>
      <c r="AK12787" s="1">
        <v>12.01078311</v>
      </c>
    </row>
    <row r="12788" spans="1:37" x14ac:dyDescent="0.25">
      <c r="A12788" s="6">
        <v>0.66358796296296296</v>
      </c>
      <c r="B12788">
        <v>5.58</v>
      </c>
      <c r="C12788">
        <f>B12788+0.68</f>
        <v>6.26</v>
      </c>
      <c r="D12788" s="5">
        <f>C12788/(0.2905*LN(C12788)+0.3655)</f>
        <v>6.9684910588511784</v>
      </c>
      <c r="E12788" s="5">
        <f>D12788*100</f>
        <v>696.84910588511787</v>
      </c>
      <c r="F12788">
        <v>190.379048983177</v>
      </c>
      <c r="G12788" s="4">
        <f>75.6*1000/(287.05*(F12788+273))</f>
        <v>0.56836568607620008</v>
      </c>
      <c r="H12788" s="3">
        <f>SQRT(2*ABS(E12788)/G12788)</f>
        <v>49.518838130740292</v>
      </c>
      <c r="I12788" s="2">
        <f>(2/2*0.0254)^2*3.1416*H12788</f>
        <v>0.10036649724823868</v>
      </c>
      <c r="AI12788" s="7">
        <v>300306101</v>
      </c>
      <c r="AK12788" s="1">
        <v>12.01100864</v>
      </c>
    </row>
    <row r="12789" spans="1:37" x14ac:dyDescent="0.25">
      <c r="A12789" s="6">
        <v>0.663599537037037</v>
      </c>
      <c r="B12789">
        <v>3.14</v>
      </c>
      <c r="C12789">
        <f>B12789+0.68</f>
        <v>3.8200000000000003</v>
      </c>
      <c r="D12789" s="5">
        <f>C12789/(0.2905*LN(C12789)+0.3655)</f>
        <v>5.0606566881405115</v>
      </c>
      <c r="E12789" s="5">
        <f>D12789*100</f>
        <v>506.06566881405115</v>
      </c>
      <c r="F12789">
        <v>191.22356330634301</v>
      </c>
      <c r="G12789" s="4">
        <f>75.6*1000/(287.05*(F12789+273))</f>
        <v>0.56733171666872573</v>
      </c>
      <c r="H12789" s="3">
        <f>SQRT(2*ABS(E12789)/G12789)</f>
        <v>42.237665269681372</v>
      </c>
      <c r="I12789" s="2">
        <f>(2/2*0.0254)^2*3.1416*H12789</f>
        <v>8.560876375711779E-2</v>
      </c>
      <c r="AI12789" s="7">
        <v>300393566.80000001</v>
      </c>
      <c r="AK12789" s="1">
        <v>12.01439562</v>
      </c>
    </row>
    <row r="12790" spans="1:37" x14ac:dyDescent="0.25">
      <c r="A12790" s="6">
        <v>0.66361111111111104</v>
      </c>
      <c r="B12790">
        <v>8.19</v>
      </c>
      <c r="C12790">
        <f>B12790+0.68</f>
        <v>8.8699999999999992</v>
      </c>
      <c r="D12790" s="5">
        <f>C12790/(0.2905*LN(C12790)+0.3655)</f>
        <v>8.8738421222306236</v>
      </c>
      <c r="E12790" s="5">
        <f>D12790*100</f>
        <v>887.38421222306238</v>
      </c>
      <c r="F12790">
        <v>192.58367940346099</v>
      </c>
      <c r="G12790" s="4">
        <f>75.6*1000/(287.05*(F12790+273))</f>
        <v>0.56567436261105053</v>
      </c>
      <c r="H12790" s="3">
        <f>SQRT(2*ABS(E12790)/G12790)</f>
        <v>56.012840710907426</v>
      </c>
      <c r="I12790" s="2">
        <f>(2/2*0.0254)^2*3.1416*H12790</f>
        <v>0.11352876673387484</v>
      </c>
      <c r="AI12790" s="7">
        <v>300368361.60000002</v>
      </c>
      <c r="AK12790" s="1">
        <v>12.01341083</v>
      </c>
    </row>
    <row r="12791" spans="1:37" x14ac:dyDescent="0.25">
      <c r="A12791" s="6">
        <v>0.66362268518518519</v>
      </c>
      <c r="B12791">
        <v>8.61</v>
      </c>
      <c r="C12791">
        <f>B12791+0.68</f>
        <v>9.2899999999999991</v>
      </c>
      <c r="D12791" s="5">
        <f>C12791/(0.2905*LN(C12791)+0.3655)</f>
        <v>9.170719662803867</v>
      </c>
      <c r="E12791" s="5">
        <f>D12791*100</f>
        <v>917.07196628038673</v>
      </c>
      <c r="F12791">
        <v>194.931776539651</v>
      </c>
      <c r="G12791" s="4">
        <f>75.6*1000/(287.05*(F12791+273))</f>
        <v>0.56283578994414274</v>
      </c>
      <c r="H12791" s="3">
        <f>SQRT(2*ABS(E12791)/G12791)</f>
        <v>57.08550585309829</v>
      </c>
      <c r="I12791" s="2">
        <f>(2/2*0.0254)^2*3.1416*H12791</f>
        <v>0.11570288161835045</v>
      </c>
      <c r="AI12791" s="7">
        <v>300365609.10000002</v>
      </c>
      <c r="AK12791" s="1">
        <v>12.01337545</v>
      </c>
    </row>
    <row r="12792" spans="1:37" x14ac:dyDescent="0.25">
      <c r="A12792" s="6">
        <v>0.66363425925925923</v>
      </c>
      <c r="B12792">
        <v>8.64</v>
      </c>
      <c r="C12792">
        <f>B12792+0.68</f>
        <v>9.32</v>
      </c>
      <c r="D12792" s="5">
        <f>C12792/(0.2905*LN(C12792)+0.3655)</f>
        <v>9.1918359913053429</v>
      </c>
      <c r="E12792" s="5">
        <f>D12792*100</f>
        <v>919.18359913053428</v>
      </c>
      <c r="F12792">
        <v>196.90692435125399</v>
      </c>
      <c r="G12792" s="4">
        <f>75.6*1000/(287.05*(F12792+273))</f>
        <v>0.560470036597701</v>
      </c>
      <c r="H12792" s="3">
        <f>SQRT(2*ABS(E12792)/G12792)</f>
        <v>57.271681123105999</v>
      </c>
      <c r="I12792" s="2">
        <f>(2/2*0.0254)^2*3.1416*H12792</f>
        <v>0.11608022810769224</v>
      </c>
      <c r="AI12792" s="7">
        <v>300419186.5</v>
      </c>
      <c r="AK12792" s="1">
        <v>12.015620759999999</v>
      </c>
    </row>
    <row r="12793" spans="1:37" x14ac:dyDescent="0.25">
      <c r="A12793" s="6">
        <v>0.66364583333333338</v>
      </c>
      <c r="B12793">
        <v>6.35</v>
      </c>
      <c r="C12793">
        <f>B12793+0.68</f>
        <v>7.0299999999999994</v>
      </c>
      <c r="D12793" s="5">
        <f>C12793/(0.2905*LN(C12793)+0.3655)</f>
        <v>7.5426818312831703</v>
      </c>
      <c r="E12793" s="5">
        <f>D12793*100</f>
        <v>754.26818312831699</v>
      </c>
      <c r="F12793">
        <v>199.190370737526</v>
      </c>
      <c r="G12793" s="4">
        <f>75.6*1000/(287.05*(F12793+273))</f>
        <v>0.55775968213264959</v>
      </c>
      <c r="H12793" s="3">
        <f>SQRT(2*ABS(E12793)/G12793)</f>
        <v>52.00610555511421</v>
      </c>
      <c r="I12793" s="2">
        <f>(2/2*0.0254)^2*3.1416*H12793</f>
        <v>0.10540777706269959</v>
      </c>
      <c r="AI12793" s="7">
        <v>300445633.89999998</v>
      </c>
      <c r="AK12793" s="1">
        <v>12.01653209</v>
      </c>
    </row>
    <row r="12794" spans="1:37" x14ac:dyDescent="0.25">
      <c r="A12794" s="6">
        <v>0.66365740740740742</v>
      </c>
      <c r="B12794">
        <v>0.75</v>
      </c>
      <c r="C12794">
        <f>B12794+0.68</f>
        <v>1.4300000000000002</v>
      </c>
      <c r="D12794" s="5">
        <f>C12794/(0.2905*LN(C12794)+0.3655)</f>
        <v>3.0464135415167197</v>
      </c>
      <c r="E12794" s="5">
        <f>D12794*100</f>
        <v>304.64135415167198</v>
      </c>
      <c r="F12794">
        <v>199.15550220609501</v>
      </c>
      <c r="G12794" s="4">
        <f>75.6*1000/(287.05*(F12794+273))</f>
        <v>0.5578008725051361</v>
      </c>
      <c r="H12794" s="3">
        <f>SQRT(2*ABS(E12794)/G12794)</f>
        <v>33.049875802397501</v>
      </c>
      <c r="I12794" s="2">
        <f>(2/2*0.0254)^2*3.1416*H12794</f>
        <v>6.6986633652795058E-2</v>
      </c>
      <c r="AI12794" s="7">
        <v>300506005.80000001</v>
      </c>
      <c r="AK12794" s="1">
        <v>12.018928519999999</v>
      </c>
    </row>
    <row r="12795" spans="1:37" x14ac:dyDescent="0.25">
      <c r="A12795" s="6">
        <v>0.66366898148148146</v>
      </c>
      <c r="B12795">
        <v>4.3499999999999996</v>
      </c>
      <c r="C12795">
        <f>B12795+0.68</f>
        <v>5.0299999999999994</v>
      </c>
      <c r="D12795" s="5">
        <f>C12795/(0.2905*LN(C12795)+0.3655)</f>
        <v>6.0255432333398966</v>
      </c>
      <c r="E12795" s="5">
        <f>D12795*100</f>
        <v>602.55432333398971</v>
      </c>
      <c r="F12795">
        <v>199.74475690684699</v>
      </c>
      <c r="G12795" s="4">
        <f>75.6*1000/(287.05*(F12795+273))</f>
        <v>0.55710559924952607</v>
      </c>
      <c r="H12795" s="3">
        <f>SQRT(2*ABS(E12795)/G12795)</f>
        <v>46.509785819522889</v>
      </c>
      <c r="I12795" s="2">
        <f>(2/2*0.0254)^2*3.1416*H12795</f>
        <v>9.4267645742146355E-2</v>
      </c>
      <c r="AI12795" s="7">
        <v>300465133.80000001</v>
      </c>
      <c r="AK12795" s="1">
        <v>12.0174304</v>
      </c>
    </row>
    <row r="12796" spans="1:37" x14ac:dyDescent="0.25">
      <c r="A12796" s="6">
        <v>0.6636805555555555</v>
      </c>
      <c r="B12796">
        <v>4.8</v>
      </c>
      <c r="C12796">
        <f>B12796+0.68</f>
        <v>5.4799999999999995</v>
      </c>
      <c r="D12796" s="5">
        <f>C12796/(0.2905*LN(C12796)+0.3655)</f>
        <v>6.3745314162114868</v>
      </c>
      <c r="E12796" s="5">
        <f>D12796*100</f>
        <v>637.45314162114869</v>
      </c>
      <c r="F12796">
        <v>200.60239650164101</v>
      </c>
      <c r="G12796" s="4">
        <f>75.6*1000/(287.05*(F12796+273))</f>
        <v>0.55609674493644146</v>
      </c>
      <c r="H12796" s="3">
        <f>SQRT(2*ABS(E12796)/G12796)</f>
        <v>47.881081821462807</v>
      </c>
      <c r="I12796" s="2">
        <f>(2/2*0.0254)^2*3.1416*H12796</f>
        <v>9.7047036002512424E-2</v>
      </c>
      <c r="AI12796" s="7">
        <v>300432756.60000002</v>
      </c>
      <c r="AK12796" s="1">
        <v>12.01600314</v>
      </c>
    </row>
    <row r="12797" spans="1:37" x14ac:dyDescent="0.25">
      <c r="A12797" s="6">
        <v>0.66369212962962965</v>
      </c>
      <c r="B12797">
        <v>3.84</v>
      </c>
      <c r="C12797">
        <f>B12797+0.68</f>
        <v>4.5199999999999996</v>
      </c>
      <c r="D12797" s="5">
        <f>C12797/(0.2905*LN(C12797)+0.3655)</f>
        <v>5.6238299697135457</v>
      </c>
      <c r="E12797" s="5">
        <f>D12797*100</f>
        <v>562.3829969713546</v>
      </c>
      <c r="F12797">
        <v>201.34140872434199</v>
      </c>
      <c r="G12797" s="4">
        <f>75.6*1000/(287.05*(F12797+273))</f>
        <v>0.55523035991511793</v>
      </c>
      <c r="H12797" s="3">
        <f>SQRT(2*ABS(E12797)/G12797)</f>
        <v>45.008494473285246</v>
      </c>
      <c r="I12797" s="2">
        <f>(2/2*0.0254)^2*3.1416*H12797</f>
        <v>9.1224776412838993E-2</v>
      </c>
      <c r="AI12797" s="7">
        <v>300456218.39999998</v>
      </c>
      <c r="AK12797" s="1">
        <v>12.016871869999999</v>
      </c>
    </row>
    <row r="12798" spans="1:37" x14ac:dyDescent="0.25">
      <c r="A12798" s="6">
        <v>0.66370370370370368</v>
      </c>
      <c r="B12798">
        <v>4.7300000000000004</v>
      </c>
      <c r="C12798">
        <f>B12798+0.68</f>
        <v>5.41</v>
      </c>
      <c r="D12798" s="5">
        <f>C12798/(0.2905*LN(C12798)+0.3655)</f>
        <v>6.3205633543536797</v>
      </c>
      <c r="E12798" s="5">
        <f>D12798*100</f>
        <v>632.05633543536794</v>
      </c>
      <c r="F12798">
        <v>202.09775813598799</v>
      </c>
      <c r="G12798" s="4">
        <f>75.6*1000/(287.05*(F12798+273))</f>
        <v>0.55434644045042203</v>
      </c>
      <c r="H12798" s="3">
        <f>SQRT(2*ABS(E12798)/G12798)</f>
        <v>47.753175937469429</v>
      </c>
      <c r="I12798" s="2">
        <f>(2/2*0.0254)^2*3.1416*H12798</f>
        <v>9.6787791924128327E-2</v>
      </c>
      <c r="AI12798" s="7">
        <v>300471091</v>
      </c>
      <c r="AK12798" s="1">
        <v>12.01735364</v>
      </c>
    </row>
    <row r="12799" spans="1:37" x14ac:dyDescent="0.25">
      <c r="A12799" s="6">
        <v>0.66371527777777783</v>
      </c>
      <c r="B12799">
        <v>4.68</v>
      </c>
      <c r="C12799">
        <f>B12799+0.68</f>
        <v>5.3599999999999994</v>
      </c>
      <c r="D12799" s="5">
        <f>C12799/(0.2905*LN(C12799)+0.3655)</f>
        <v>6.28194419339719</v>
      </c>
      <c r="E12799" s="5">
        <f>D12799*100</f>
        <v>628.19441933971905</v>
      </c>
      <c r="F12799">
        <v>203.160664047023</v>
      </c>
      <c r="G12799" s="4">
        <f>75.6*1000/(287.05*(F12799+273))</f>
        <v>0.55310900495268889</v>
      </c>
      <c r="H12799" s="3">
        <f>SQRT(2*ABS(E12799)/G12799)</f>
        <v>47.660288866920212</v>
      </c>
      <c r="I12799" s="2">
        <f>(2/2*0.0254)^2*3.1416*H12799</f>
        <v>9.6599525190444846E-2</v>
      </c>
      <c r="AI12799" s="7">
        <v>300478454.30000001</v>
      </c>
      <c r="AK12799" s="1">
        <v>12.01797942</v>
      </c>
    </row>
    <row r="12800" spans="1:37" x14ac:dyDescent="0.25">
      <c r="A12800" s="6">
        <v>0.66372685185185187</v>
      </c>
      <c r="B12800">
        <v>1.51</v>
      </c>
      <c r="C12800">
        <f>B12800+0.68</f>
        <v>2.19</v>
      </c>
      <c r="D12800" s="5">
        <f>C12800/(0.2905*LN(C12800)+0.3655)</f>
        <v>3.6916952460125967</v>
      </c>
      <c r="E12800" s="5">
        <f>D12800*100</f>
        <v>369.1695246012597</v>
      </c>
      <c r="F12800">
        <v>203.874962232071</v>
      </c>
      <c r="G12800" s="4">
        <f>75.6*1000/(287.05*(F12800+273))</f>
        <v>0.5522805178446174</v>
      </c>
      <c r="H12800" s="3">
        <f>SQRT(2*ABS(E12800)/G12800)</f>
        <v>36.563524909986583</v>
      </c>
      <c r="I12800" s="2">
        <f>(2/2*0.0254)^2*3.1416*H12800</f>
        <v>7.4108219433080089E-2</v>
      </c>
      <c r="AI12800" s="7">
        <v>303019654.80000001</v>
      </c>
      <c r="AK12800" s="1">
        <v>11.598013379999999</v>
      </c>
    </row>
    <row r="12801" spans="1:37" x14ac:dyDescent="0.25">
      <c r="A12801" s="6">
        <v>0.66373842592592591</v>
      </c>
      <c r="B12801">
        <v>0.55000000000000004</v>
      </c>
      <c r="C12801">
        <f>B12801+0.68</f>
        <v>1.23</v>
      </c>
      <c r="D12801" s="5">
        <f>C12801/(0.2905*LN(C12801)+0.3655)</f>
        <v>2.8897821836411208</v>
      </c>
      <c r="E12801" s="5">
        <f>D12801*100</f>
        <v>288.97821836411208</v>
      </c>
      <c r="F12801">
        <v>203.92025600241101</v>
      </c>
      <c r="G12801" s="4">
        <f>75.6*1000/(287.05*(F12801+273))</f>
        <v>0.55222806700692761</v>
      </c>
      <c r="H12801" s="3">
        <f>SQRT(2*ABS(E12801)/G12801)</f>
        <v>32.351045053259192</v>
      </c>
      <c r="I12801" s="2">
        <f>(2/2*0.0254)^2*3.1416*H12801</f>
        <v>6.5570219271763097E-2</v>
      </c>
      <c r="AI12801" s="7">
        <v>340945798.19999999</v>
      </c>
      <c r="AK12801" s="1">
        <v>7.5891634699999999</v>
      </c>
    </row>
    <row r="12802" spans="1:37" x14ac:dyDescent="0.25">
      <c r="A12802" s="6">
        <v>0.66374999999999995</v>
      </c>
      <c r="B12802">
        <v>0.74</v>
      </c>
      <c r="C12802">
        <f>B12802+0.68</f>
        <v>1.42</v>
      </c>
      <c r="D12802" s="5">
        <f>C12802/(0.2905*LN(C12802)+0.3655)</f>
        <v>3.0383051895900683</v>
      </c>
      <c r="E12802" s="5">
        <f>D12802*100</f>
        <v>303.83051895900684</v>
      </c>
      <c r="F12802">
        <v>203.791341954361</v>
      </c>
      <c r="G12802" s="4">
        <f>75.6*1000/(287.05*(F12802+273))</f>
        <v>0.55237737751091642</v>
      </c>
      <c r="H12802" s="3">
        <f>SQRT(2*ABS(E12802)/G12802)</f>
        <v>33.167501207971739</v>
      </c>
      <c r="I12802" s="2">
        <f>(2/2*0.0254)^2*3.1416*H12802</f>
        <v>6.7225040901238986E-2</v>
      </c>
      <c r="AI12802" s="7">
        <v>358264809.10000002</v>
      </c>
      <c r="AK12802" s="1">
        <v>6.5331195199999996</v>
      </c>
    </row>
    <row r="12803" spans="1:37" x14ac:dyDescent="0.25">
      <c r="A12803" s="6">
        <v>0.6637615740740741</v>
      </c>
      <c r="B12803">
        <v>1.25</v>
      </c>
      <c r="C12803">
        <f>B12803+0.68</f>
        <v>1.9300000000000002</v>
      </c>
      <c r="D12803" s="5">
        <f>C12803/(0.2905*LN(C12803)+0.3655)</f>
        <v>3.4680446407091843</v>
      </c>
      <c r="E12803" s="5">
        <f>D12803*100</f>
        <v>346.80446407091841</v>
      </c>
      <c r="F12803">
        <v>203.585769902707</v>
      </c>
      <c r="G12803" s="4">
        <f>75.6*1000/(287.05*(F12803+273))</f>
        <v>0.55261564176040368</v>
      </c>
      <c r="H12803" s="3">
        <f>SQRT(2*ABS(E12803)/G12803)</f>
        <v>35.427927776618382</v>
      </c>
      <c r="I12803" s="2">
        <f>(2/2*0.0254)^2*3.1416*H12803</f>
        <v>7.1806551807915162E-2</v>
      </c>
      <c r="AI12803" s="7">
        <v>379271777.10000002</v>
      </c>
      <c r="AK12803" s="1">
        <v>5.5770456099999999</v>
      </c>
    </row>
    <row r="12804" spans="1:37" x14ac:dyDescent="0.25">
      <c r="A12804" s="6">
        <v>0.66377314814814814</v>
      </c>
      <c r="B12804">
        <v>2.0299999999999998</v>
      </c>
      <c r="C12804">
        <f>B12804+0.68</f>
        <v>2.71</v>
      </c>
      <c r="D12804" s="5">
        <f>C12804/(0.2905*LN(C12804)+0.3655)</f>
        <v>4.1366872695109258</v>
      </c>
      <c r="E12804" s="5">
        <f>D12804*100</f>
        <v>413.66872695109259</v>
      </c>
      <c r="F12804">
        <v>203.45606472734201</v>
      </c>
      <c r="G12804" s="4">
        <f>75.6*1000/(287.05*(F12804+273))</f>
        <v>0.55276607978403336</v>
      </c>
      <c r="H12804" s="3">
        <f>SQRT(2*ABS(E12804)/G12804)</f>
        <v>38.687498566362429</v>
      </c>
      <c r="I12804" s="2">
        <f>(2/2*0.0254)^2*3.1416*H12804</f>
        <v>7.8413162848253684E-2</v>
      </c>
      <c r="AI12804" s="7">
        <v>411533615.10000002</v>
      </c>
      <c r="AK12804" s="1">
        <v>4.5391146600000001</v>
      </c>
    </row>
    <row r="12805" spans="1:37" x14ac:dyDescent="0.25">
      <c r="A12805" s="6">
        <v>0.66378472222222229</v>
      </c>
      <c r="B12805">
        <v>2.36</v>
      </c>
      <c r="C12805">
        <f>B12805+0.68</f>
        <v>3.04</v>
      </c>
      <c r="D12805" s="5">
        <f>C12805/(0.2905*LN(C12805)+0.3655)</f>
        <v>4.4154303659978886</v>
      </c>
      <c r="E12805" s="5">
        <f>D12805*100</f>
        <v>441.54303659978888</v>
      </c>
      <c r="F12805">
        <v>203.53350457416201</v>
      </c>
      <c r="G12805" s="4">
        <f>75.6*1000/(287.05*(F12805+273))</f>
        <v>0.55267625163945411</v>
      </c>
      <c r="H12805" s="3">
        <f>SQRT(2*ABS(E12805)/G12805)</f>
        <v>39.972942250405652</v>
      </c>
      <c r="I12805" s="2">
        <f>(2/2*0.0254)^2*3.1416*H12805</f>
        <v>8.1018544655408795E-2</v>
      </c>
      <c r="AI12805" s="7">
        <v>444887644.69999999</v>
      </c>
      <c r="AK12805" s="1">
        <v>3.79345927</v>
      </c>
    </row>
    <row r="12806" spans="1:37" x14ac:dyDescent="0.25">
      <c r="A12806" s="6">
        <v>0.66379629629629633</v>
      </c>
      <c r="B12806">
        <v>3.12</v>
      </c>
      <c r="C12806">
        <f>B12806+0.68</f>
        <v>3.8000000000000003</v>
      </c>
      <c r="D12806" s="5">
        <f>C12806/(0.2905*LN(C12806)+0.3655)</f>
        <v>5.0443517332695791</v>
      </c>
      <c r="E12806" s="5">
        <f>D12806*100</f>
        <v>504.43517332695791</v>
      </c>
      <c r="F12806">
        <v>203.633767324686</v>
      </c>
      <c r="G12806" s="4">
        <f>75.6*1000/(287.05*(F12806+273))</f>
        <v>0.55255999289964697</v>
      </c>
      <c r="H12806" s="3">
        <f>SQRT(2*ABS(E12806)/G12806)</f>
        <v>42.729514653248877</v>
      </c>
      <c r="I12806" s="2">
        <f>(2/2*0.0254)^2*3.1416*H12806</f>
        <v>8.660566113326465E-2</v>
      </c>
      <c r="AI12806" s="7">
        <v>507514403.69999999</v>
      </c>
      <c r="AK12806" s="1">
        <v>2.8801009799999999</v>
      </c>
    </row>
    <row r="12807" spans="1:37" x14ac:dyDescent="0.25">
      <c r="A12807" s="6">
        <v>0.66380787037037037</v>
      </c>
      <c r="B12807">
        <v>4.93</v>
      </c>
      <c r="C12807">
        <f>B12807+0.68</f>
        <v>5.6099999999999994</v>
      </c>
      <c r="D12807" s="5">
        <f>C12807/(0.2905*LN(C12807)+0.3655)</f>
        <v>6.4744565997109254</v>
      </c>
      <c r="E12807" s="5">
        <f>D12807*100</f>
        <v>647.44565997109248</v>
      </c>
      <c r="F12807">
        <v>204.33058335065101</v>
      </c>
      <c r="G12807" s="4">
        <f>75.6*1000/(287.05*(F12807+273))</f>
        <v>0.55175335558833793</v>
      </c>
      <c r="H12807" s="3">
        <f>SQRT(2*ABS(E12807)/G12807)</f>
        <v>48.444465467078601</v>
      </c>
      <c r="I12807" s="2">
        <f>(2/2*0.0254)^2*3.1416*H12807</f>
        <v>9.8188921500070137E-2</v>
      </c>
      <c r="AI12807" s="7">
        <v>475783844.5</v>
      </c>
      <c r="AK12807" s="1">
        <v>3.0814961900000002</v>
      </c>
    </row>
    <row r="12808" spans="1:37" x14ac:dyDescent="0.25">
      <c r="A12808" s="6">
        <v>0.66381944444444441</v>
      </c>
      <c r="B12808">
        <v>2.96</v>
      </c>
      <c r="C12808">
        <f>B12808+0.68</f>
        <v>3.64</v>
      </c>
      <c r="D12808" s="5">
        <f>C12808/(0.2905*LN(C12808)+0.3655)</f>
        <v>4.9134659045337177</v>
      </c>
      <c r="E12808" s="5">
        <f>D12808*100</f>
        <v>491.34659045337179</v>
      </c>
      <c r="F12808">
        <v>204.65457130248399</v>
      </c>
      <c r="G12808" s="4">
        <f>75.6*1000/(287.05*(F12808+273))</f>
        <v>0.55137910722909667</v>
      </c>
      <c r="H12808" s="3">
        <f>SQRT(2*ABS(E12808)/G12808)</f>
        <v>42.216654891657875</v>
      </c>
      <c r="I12808" s="2">
        <f>(2/2*0.0254)^2*3.1416*H12808</f>
        <v>8.5566179194804096E-2</v>
      </c>
      <c r="AI12808" s="7">
        <v>369875670.60000002</v>
      </c>
      <c r="AK12808" s="1">
        <v>5.3912710199999996</v>
      </c>
    </row>
    <row r="12809" spans="1:37" x14ac:dyDescent="0.25">
      <c r="A12809" s="6">
        <v>0.66383101851851845</v>
      </c>
      <c r="B12809">
        <v>0.49</v>
      </c>
      <c r="C12809">
        <f>B12809+0.68</f>
        <v>1.17</v>
      </c>
      <c r="D12809" s="5">
        <f>C12809/(0.2905*LN(C12809)+0.3655)</f>
        <v>2.8459564827053363</v>
      </c>
      <c r="E12809" s="5">
        <f>D12809*100</f>
        <v>284.59564827053362</v>
      </c>
      <c r="F12809">
        <v>204.44206536198601</v>
      </c>
      <c r="G12809" s="4">
        <f>75.6*1000/(287.05*(F12809+273))</f>
        <v>0.55162452200138701</v>
      </c>
      <c r="H12809" s="3">
        <f>SQRT(2*ABS(E12809)/G12809)</f>
        <v>32.12235247746802</v>
      </c>
      <c r="I12809" s="2">
        <f>(2/2*0.0254)^2*3.1416*H12809</f>
        <v>6.5106697233579633E-2</v>
      </c>
      <c r="AI12809" s="7">
        <v>298769594.89999998</v>
      </c>
      <c r="AK12809" s="1">
        <v>10.677355179999999</v>
      </c>
    </row>
    <row r="12810" spans="1:37" x14ac:dyDescent="0.25">
      <c r="A12810" s="6">
        <v>0.6638425925925926</v>
      </c>
      <c r="B12810">
        <v>1.1000000000000001</v>
      </c>
      <c r="C12810">
        <f>B12810+0.68</f>
        <v>1.7800000000000002</v>
      </c>
      <c r="D12810" s="5">
        <f>C12810/(0.2905*LN(C12810)+0.3655)</f>
        <v>3.3395485062064685</v>
      </c>
      <c r="E12810" s="5">
        <f>D12810*100</f>
        <v>333.95485062064682</v>
      </c>
      <c r="F12810">
        <v>204.12154816974001</v>
      </c>
      <c r="G12810" s="4">
        <f>75.6*1000/(287.05*(F12810+273))</f>
        <v>0.55199508825152632</v>
      </c>
      <c r="H12810" s="3">
        <f>SQRT(2*ABS(E12810)/G12810)</f>
        <v>34.784940843032111</v>
      </c>
      <c r="I12810" s="2">
        <f>(2/2*0.0254)^2*3.1416*H12810</f>
        <v>7.0503323607567336E-2</v>
      </c>
      <c r="AI12810" s="7">
        <v>292392710.39999998</v>
      </c>
      <c r="AK12810" s="1">
        <v>11.662719170000001</v>
      </c>
    </row>
    <row r="12811" spans="1:37" x14ac:dyDescent="0.25">
      <c r="A12811" s="6">
        <v>0.66385416666666663</v>
      </c>
      <c r="B12811">
        <v>0.66</v>
      </c>
      <c r="C12811">
        <f>B12811+0.68</f>
        <v>1.34</v>
      </c>
      <c r="D12811" s="5">
        <f>C12811/(0.2905*LN(C12811)+0.3655)</f>
        <v>2.9743373098847976</v>
      </c>
      <c r="E12811" s="5">
        <f>D12811*100</f>
        <v>297.43373098847974</v>
      </c>
      <c r="F12811">
        <v>203.66512600120799</v>
      </c>
      <c r="G12811" s="4">
        <f>75.6*1000/(287.05*(F12811+273))</f>
        <v>0.55252364127849585</v>
      </c>
      <c r="H12811" s="3">
        <f>SQRT(2*ABS(E12811)/G12811)</f>
        <v>32.812148972280333</v>
      </c>
      <c r="I12811" s="2">
        <f>(2/2*0.0254)^2*3.1416*H12811</f>
        <v>6.6504800674852566E-2</v>
      </c>
      <c r="AI12811" s="7">
        <v>292192107.19999999</v>
      </c>
      <c r="AK12811" s="1">
        <v>11.675384940000001</v>
      </c>
    </row>
    <row r="12812" spans="1:37" x14ac:dyDescent="0.25">
      <c r="A12812" s="6">
        <v>0.66386574074074078</v>
      </c>
      <c r="B12812">
        <v>0.37</v>
      </c>
      <c r="C12812">
        <f>B12812+0.68</f>
        <v>1.05</v>
      </c>
      <c r="D12812" s="5">
        <f>C12812/(0.2905*LN(C12812)+0.3655)</f>
        <v>2.7655337597593457</v>
      </c>
      <c r="E12812" s="5">
        <f>D12812*100</f>
        <v>276.55337597593456</v>
      </c>
      <c r="F12812">
        <v>203.02397944684699</v>
      </c>
      <c r="G12812" s="4">
        <f>75.6*1000/(287.05*(F12812+273))</f>
        <v>0.55326782359725291</v>
      </c>
      <c r="H12812" s="3">
        <f>SQRT(2*ABS(E12812)/G12812)</f>
        <v>31.618173131887797</v>
      </c>
      <c r="I12812" s="2">
        <f>(2/2*0.0254)^2*3.1416*H12812</f>
        <v>6.4084809063118239E-2</v>
      </c>
      <c r="AI12812" s="7">
        <v>292151323</v>
      </c>
      <c r="AK12812" s="1">
        <v>11.67800864</v>
      </c>
    </row>
    <row r="12813" spans="1:37" x14ac:dyDescent="0.25">
      <c r="A12813" s="6">
        <v>0.66387731481481482</v>
      </c>
      <c r="B12813">
        <v>0.34</v>
      </c>
      <c r="C12813">
        <f>B12813+0.68</f>
        <v>1.02</v>
      </c>
      <c r="D12813" s="5">
        <f>C12813/(0.2905*LN(C12813)+0.3655)</f>
        <v>2.7474550381052718</v>
      </c>
      <c r="E12813" s="5">
        <f>D12813*100</f>
        <v>274.74550381052717</v>
      </c>
      <c r="F12813">
        <v>202.20153169290799</v>
      </c>
      <c r="G12813" s="4">
        <f>75.6*1000/(287.05*(F12813+273))</f>
        <v>0.554225383387145</v>
      </c>
      <c r="H12813" s="3">
        <f>SQRT(2*ABS(E12813)/G12813)</f>
        <v>31.487420831774198</v>
      </c>
      <c r="I12813" s="2">
        <f>(2/2*0.0254)^2*3.1416*H12813</f>
        <v>6.3819795769896284E-2</v>
      </c>
      <c r="AI12813" s="7">
        <v>292125731.30000001</v>
      </c>
      <c r="AK12813" s="1">
        <v>11.678263019999999</v>
      </c>
    </row>
    <row r="12814" spans="1:37" x14ac:dyDescent="0.25">
      <c r="A12814" s="6">
        <v>0.66388888888888886</v>
      </c>
      <c r="B12814">
        <v>0.39</v>
      </c>
      <c r="C12814">
        <f>B12814+0.68</f>
        <v>1.07</v>
      </c>
      <c r="D12814" s="5">
        <f>C12814/(0.2905*LN(C12814)+0.3655)</f>
        <v>2.7781034953995807</v>
      </c>
      <c r="E12814" s="5">
        <f>D12814*100</f>
        <v>277.81034953995805</v>
      </c>
      <c r="F12814">
        <v>201.229081902058</v>
      </c>
      <c r="G12814" s="4">
        <f>75.6*1000/(287.05*(F12814+273))</f>
        <v>0.55536187285758598</v>
      </c>
      <c r="H12814" s="3">
        <f>SQRT(2*ABS(E12814)/G12814)</f>
        <v>31.63014463575152</v>
      </c>
      <c r="I12814" s="2">
        <f>(2/2*0.0254)^2*3.1416*H12814</f>
        <v>6.410907332203368E-2</v>
      </c>
      <c r="AI12814" s="7">
        <v>292084938.19999999</v>
      </c>
      <c r="AK12814" s="1">
        <v>11.67812485</v>
      </c>
    </row>
    <row r="12815" spans="1:37" x14ac:dyDescent="0.25">
      <c r="A12815" s="6">
        <v>0.6639004629629629</v>
      </c>
      <c r="B12815">
        <v>0.43</v>
      </c>
      <c r="C12815">
        <f>B12815+0.68</f>
        <v>1.1100000000000001</v>
      </c>
      <c r="D12815" s="5">
        <f>C12815/(0.2905*LN(C12815)+0.3655)</f>
        <v>2.8043291857960795</v>
      </c>
      <c r="E12815" s="5">
        <f>D12815*100</f>
        <v>280.43291857960793</v>
      </c>
      <c r="F12815">
        <v>199.96013687246</v>
      </c>
      <c r="G12815" s="4">
        <f>75.6*1000/(287.05*(F12815+273))</f>
        <v>0.55685190052218159</v>
      </c>
      <c r="H12815" s="3">
        <f>SQRT(2*ABS(E12815)/G12815)</f>
        <v>31.736544645373289</v>
      </c>
      <c r="I12815" s="2">
        <f>(2/2*0.0254)^2*3.1416*H12815</f>
        <v>6.4324728548933813E-2</v>
      </c>
      <c r="AI12815" s="7">
        <v>292128723.89999998</v>
      </c>
      <c r="AK12815" s="1">
        <v>11.68114186</v>
      </c>
    </row>
    <row r="12816" spans="1:37" x14ac:dyDescent="0.25">
      <c r="A12816" s="6">
        <v>0.66391203703703705</v>
      </c>
      <c r="B12816">
        <v>1.1299999999999999</v>
      </c>
      <c r="C12816">
        <f>B12816+0.68</f>
        <v>1.81</v>
      </c>
      <c r="D12816" s="5">
        <f>C12816/(0.2905*LN(C12816)+0.3655)</f>
        <v>3.3651789041003068</v>
      </c>
      <c r="E12816" s="5">
        <f>D12816*100</f>
        <v>336.5178904100307</v>
      </c>
      <c r="F12816">
        <v>198.732795731957</v>
      </c>
      <c r="G12816" s="4">
        <f>75.6*1000/(287.05*(F12816+273))</f>
        <v>0.55830070215917127</v>
      </c>
      <c r="H12816" s="3">
        <f>SQRT(2*ABS(E12816)/G12816)</f>
        <v>34.720421569185369</v>
      </c>
      <c r="I12816" s="2">
        <f>(2/2*0.0254)^2*3.1416*H12816</f>
        <v>7.0372553707354804E-2</v>
      </c>
      <c r="AI12816" s="7">
        <v>292131018.10000002</v>
      </c>
      <c r="AK12816" s="1">
        <v>11.681486209999999</v>
      </c>
    </row>
    <row r="12817" spans="1:37" x14ac:dyDescent="0.25">
      <c r="A12817" s="6">
        <v>0.66392361111111109</v>
      </c>
      <c r="B12817">
        <v>0.35</v>
      </c>
      <c r="C12817">
        <f>B12817+0.68</f>
        <v>1.03</v>
      </c>
      <c r="D12817" s="5">
        <f>C12817/(0.2905*LN(C12817)+0.3655)</f>
        <v>2.7533714414708768</v>
      </c>
      <c r="E12817" s="5">
        <f>D12817*100</f>
        <v>275.33714414708766</v>
      </c>
      <c r="F12817">
        <v>197.591657311023</v>
      </c>
      <c r="G12817" s="4">
        <f>75.6*1000/(287.05*(F12817+273))</f>
        <v>0.5596545263754964</v>
      </c>
      <c r="H12817" s="3">
        <f>SQRT(2*ABS(E12817)/G12817)</f>
        <v>31.368040447119693</v>
      </c>
      <c r="I12817" s="2">
        <f>(2/2*0.0254)^2*3.1416*H12817</f>
        <v>6.3577831469031926E-2</v>
      </c>
      <c r="AI12817" s="7">
        <v>292096326.30000001</v>
      </c>
      <c r="AK12817" s="1">
        <v>11.679514709999999</v>
      </c>
    </row>
    <row r="12818" spans="1:37" x14ac:dyDescent="0.25">
      <c r="A12818" s="6">
        <v>0.66393518518518524</v>
      </c>
      <c r="B12818">
        <v>0.32</v>
      </c>
      <c r="C12818">
        <f>B12818+0.68</f>
        <v>1</v>
      </c>
      <c r="D12818" s="5">
        <f>C12818/(0.2905*LN(C12818)+0.3655)</f>
        <v>2.7359781121751028</v>
      </c>
      <c r="E12818" s="5">
        <f>D12818*100</f>
        <v>273.5978112175103</v>
      </c>
      <c r="F12818">
        <v>196.67863771869699</v>
      </c>
      <c r="G12818" s="4">
        <f>75.6*1000/(287.05*(F12818+273))</f>
        <v>0.56074245226030273</v>
      </c>
      <c r="H12818" s="3">
        <f>SQRT(2*ABS(E12818)/G12818)</f>
        <v>31.238458065229423</v>
      </c>
      <c r="I12818" s="2">
        <f>(2/2*0.0254)^2*3.1416*H12818</f>
        <v>6.3315189406609698E-2</v>
      </c>
      <c r="AI12818" s="7">
        <v>292053397.39999998</v>
      </c>
      <c r="AK12818" s="1">
        <v>11.678740339999999</v>
      </c>
    </row>
    <row r="12819" spans="1:37" x14ac:dyDescent="0.25">
      <c r="A12819" s="6">
        <v>0.66394675925925928</v>
      </c>
      <c r="B12819">
        <v>0.3</v>
      </c>
      <c r="C12819">
        <f>B12819+0.68</f>
        <v>0.98</v>
      </c>
      <c r="D12819" s="5">
        <f>C12819/(0.2905*LN(C12819)+0.3655)</f>
        <v>2.7250145027674018</v>
      </c>
      <c r="E12819" s="5">
        <f>D12819*100</f>
        <v>272.50145027674017</v>
      </c>
      <c r="F12819">
        <v>195.40814293823601</v>
      </c>
      <c r="G12819" s="4">
        <f>75.6*1000/(287.05*(F12819+273))</f>
        <v>0.56226339157256733</v>
      </c>
      <c r="H12819" s="3">
        <f>SQRT(2*ABS(E12819)/G12819)</f>
        <v>31.133611576799304</v>
      </c>
      <c r="I12819" s="2">
        <f>(2/2*0.0254)^2*3.1416*H12819</f>
        <v>6.3102682910299635E-2</v>
      </c>
      <c r="AI12819" s="7">
        <v>292035179.30000001</v>
      </c>
      <c r="AK12819" s="1">
        <v>11.67891088</v>
      </c>
    </row>
    <row r="12820" spans="1:37" x14ac:dyDescent="0.25">
      <c r="A12820" s="6">
        <v>0.66395833333333332</v>
      </c>
      <c r="B12820">
        <v>0.31</v>
      </c>
      <c r="C12820">
        <f>B12820+0.68</f>
        <v>0.99</v>
      </c>
      <c r="D12820" s="5">
        <f>C12820/(0.2905*LN(C12820)+0.3655)</f>
        <v>2.7304290623909595</v>
      </c>
      <c r="E12820" s="5">
        <f>D12820*100</f>
        <v>273.04290623909594</v>
      </c>
      <c r="F12820">
        <v>194.44179170254</v>
      </c>
      <c r="G12820" s="4">
        <f>75.6*1000/(287.05*(F12820+273))</f>
        <v>0.56342576929077226</v>
      </c>
      <c r="H12820" s="3">
        <f>SQRT(2*ABS(E12820)/G12820)</f>
        <v>31.132363571082379</v>
      </c>
      <c r="I12820" s="2">
        <f>(2/2*0.0254)^2*3.1416*H12820</f>
        <v>6.3100153409061679E-2</v>
      </c>
      <c r="AI12820" s="7">
        <v>292037382</v>
      </c>
      <c r="AK12820" s="1">
        <v>11.67875512</v>
      </c>
    </row>
    <row r="12821" spans="1:37" x14ac:dyDescent="0.25">
      <c r="A12821" s="6">
        <v>0.66396990740740736</v>
      </c>
      <c r="B12821">
        <v>0.25</v>
      </c>
      <c r="C12821">
        <f>B12821+0.68</f>
        <v>0.93</v>
      </c>
      <c r="D12821" s="5">
        <f>C12821/(0.2905*LN(C12821)+0.3655)</f>
        <v>2.7002056306030857</v>
      </c>
      <c r="E12821" s="5">
        <f>D12821*100</f>
        <v>270.02056306030858</v>
      </c>
      <c r="F12821">
        <v>193.51722257118601</v>
      </c>
      <c r="G12821" s="4">
        <f>75.6*1000/(287.05*(F12821+273))</f>
        <v>0.56454239703545561</v>
      </c>
      <c r="H12821" s="3">
        <f>SQRT(2*ABS(E12821)/G12821)</f>
        <v>30.92894709103459</v>
      </c>
      <c r="I12821" s="2">
        <f>(2/2*0.0254)^2*3.1416*H12821</f>
        <v>6.2687861837699296E-2</v>
      </c>
      <c r="AI12821" s="7">
        <v>291994167.5</v>
      </c>
      <c r="AK12821" s="1">
        <v>11.67636304</v>
      </c>
    </row>
    <row r="12822" spans="1:37" x14ac:dyDescent="0.25">
      <c r="A12822" s="6">
        <v>0.66398148148148151</v>
      </c>
      <c r="B12822">
        <v>0.24</v>
      </c>
      <c r="C12822">
        <f>B12822+0.68</f>
        <v>0.92</v>
      </c>
      <c r="D12822" s="5">
        <f>C12822/(0.2905*LN(C12822)+0.3655)</f>
        <v>2.6957523293421808</v>
      </c>
      <c r="E12822" s="5">
        <f>D12822*100</f>
        <v>269.57523293421809</v>
      </c>
      <c r="F12822">
        <v>192.606539602548</v>
      </c>
      <c r="G12822" s="4">
        <f>75.6*1000/(287.05*(F12822+273))</f>
        <v>0.56564658931439804</v>
      </c>
      <c r="H12822" s="3">
        <f>SQRT(2*ABS(E12822)/G12822)</f>
        <v>30.87325400349291</v>
      </c>
      <c r="I12822" s="2">
        <f>(2/2*0.0254)^2*3.1416*H12822</f>
        <v>6.2574981157770174E-2</v>
      </c>
      <c r="AI12822" s="7">
        <v>291975648</v>
      </c>
      <c r="AK12822" s="1">
        <v>11.676357769999999</v>
      </c>
    </row>
    <row r="12823" spans="1:37" x14ac:dyDescent="0.25">
      <c r="A12823" s="6">
        <v>0.66399305555555554</v>
      </c>
      <c r="B12823">
        <v>0.3</v>
      </c>
      <c r="C12823">
        <f>B12823+0.68</f>
        <v>0.98</v>
      </c>
      <c r="D12823" s="5">
        <f>C12823/(0.2905*LN(C12823)+0.3655)</f>
        <v>2.7250145027674018</v>
      </c>
      <c r="E12823" s="5">
        <f>D12823*100</f>
        <v>272.50145027674017</v>
      </c>
      <c r="F12823">
        <v>191.52480701179499</v>
      </c>
      <c r="G12823" s="4">
        <f>75.6*1000/(287.05*(F12823+273))</f>
        <v>0.56696380282220993</v>
      </c>
      <c r="H12823" s="3">
        <f>SQRT(2*ABS(E12823)/G12823)</f>
        <v>31.004286432381651</v>
      </c>
      <c r="I12823" s="2">
        <f>(2/2*0.0254)^2*3.1416*H12823</f>
        <v>6.2840562225701724E-2</v>
      </c>
      <c r="AI12823" s="7">
        <v>291961066.39999998</v>
      </c>
      <c r="AK12823" s="1">
        <v>11.67636484</v>
      </c>
    </row>
    <row r="12824" spans="1:37" x14ac:dyDescent="0.25">
      <c r="A12824" s="6">
        <v>0.66400462962962969</v>
      </c>
      <c r="B12824">
        <v>0.32</v>
      </c>
      <c r="C12824">
        <f>B12824+0.68</f>
        <v>1</v>
      </c>
      <c r="D12824" s="5">
        <f>C12824/(0.2905*LN(C12824)+0.3655)</f>
        <v>2.7359781121751028</v>
      </c>
      <c r="E12824" s="5">
        <f>D12824*100</f>
        <v>273.5978112175103</v>
      </c>
      <c r="F12824">
        <v>190.67332729315001</v>
      </c>
      <c r="G12824" s="4">
        <f>75.6*1000/(287.05*(F12824+273))</f>
        <v>0.56800496294700564</v>
      </c>
      <c r="H12824" s="3">
        <f>SQRT(2*ABS(E12824)/G12824)</f>
        <v>31.038108145238088</v>
      </c>
      <c r="I12824" s="2">
        <f>(2/2*0.0254)^2*3.1416*H12824</f>
        <v>6.2909113245444431E-2</v>
      </c>
      <c r="AI12824" s="7">
        <v>291968839.39999998</v>
      </c>
      <c r="AK12824" s="1">
        <v>11.676538770000001</v>
      </c>
    </row>
    <row r="12825" spans="1:37" x14ac:dyDescent="0.25">
      <c r="A12825" s="6">
        <v>0.66401620370370373</v>
      </c>
      <c r="B12825">
        <v>0.31</v>
      </c>
      <c r="C12825">
        <f>B12825+0.68</f>
        <v>0.99</v>
      </c>
      <c r="D12825" s="5">
        <f>C12825/(0.2905*LN(C12825)+0.3655)</f>
        <v>2.7304290623909595</v>
      </c>
      <c r="E12825" s="5">
        <f>D12825*100</f>
        <v>273.04290623909594</v>
      </c>
      <c r="F12825">
        <v>189.83227926344699</v>
      </c>
      <c r="G12825" s="4">
        <f>75.6*1000/(287.05*(F12825+273))</f>
        <v>0.56903712832602449</v>
      </c>
      <c r="H12825" s="3">
        <f>SQRT(2*ABS(E12825)/G12825)</f>
        <v>30.978482857059916</v>
      </c>
      <c r="I12825" s="2">
        <f>(2/2*0.0254)^2*3.1416*H12825</f>
        <v>6.2788262644990933E-2</v>
      </c>
      <c r="AI12825" s="7">
        <v>291960713.39999998</v>
      </c>
      <c r="AK12825" s="1">
        <v>11.67579375</v>
      </c>
    </row>
    <row r="12826" spans="1:37" x14ac:dyDescent="0.25">
      <c r="A12826" s="6">
        <v>0.66402777777777777</v>
      </c>
      <c r="B12826">
        <v>0.27</v>
      </c>
      <c r="C12826">
        <f>B12826+0.68</f>
        <v>0.95000000000000007</v>
      </c>
      <c r="D12826" s="5">
        <f>C12826/(0.2905*LN(C12826)+0.3655)</f>
        <v>2.7096460417130221</v>
      </c>
      <c r="E12826" s="5">
        <f>D12826*100</f>
        <v>270.9646041713022</v>
      </c>
      <c r="F12826">
        <v>189.008650753555</v>
      </c>
      <c r="G12826" s="4">
        <f>75.6*1000/(287.05*(F12826+273))</f>
        <v>0.57005155782060646</v>
      </c>
      <c r="H12826" s="3">
        <f>SQRT(2*ABS(E12826)/G12826)</f>
        <v>30.832888399547386</v>
      </c>
      <c r="I12826" s="2">
        <f>(2/2*0.0254)^2*3.1416*H12826</f>
        <v>6.2493166752783012E-2</v>
      </c>
      <c r="AI12826" s="7">
        <v>291950545.10000002</v>
      </c>
      <c r="AK12826" s="1">
        <v>11.675926110000001</v>
      </c>
    </row>
    <row r="12827" spans="1:37" x14ac:dyDescent="0.25">
      <c r="A12827" s="6">
        <v>0.66403935185185181</v>
      </c>
      <c r="B12827">
        <v>0.27</v>
      </c>
      <c r="C12827">
        <f>B12827+0.68</f>
        <v>0.95000000000000007</v>
      </c>
      <c r="D12827" s="5">
        <f>C12827/(0.2905*LN(C12827)+0.3655)</f>
        <v>2.7096460417130221</v>
      </c>
      <c r="E12827" s="5">
        <f>D12827*100</f>
        <v>270.9646041713022</v>
      </c>
      <c r="F12827">
        <v>188.03143498907099</v>
      </c>
      <c r="G12827" s="4">
        <f>75.6*1000/(287.05*(F12827+273))</f>
        <v>0.57125985583803796</v>
      </c>
      <c r="H12827" s="3">
        <f>SQRT(2*ABS(E12827)/G12827)</f>
        <v>30.800263107821316</v>
      </c>
      <c r="I12827" s="2">
        <f>(2/2*0.0254)^2*3.1416*H12827</f>
        <v>6.2427040680850504E-2</v>
      </c>
      <c r="AI12827" s="7">
        <v>291936555.60000002</v>
      </c>
      <c r="AK12827" s="1">
        <v>11.6758896</v>
      </c>
    </row>
    <row r="12828" spans="1:37" x14ac:dyDescent="0.25">
      <c r="A12828" s="6">
        <v>0.66405092592592596</v>
      </c>
      <c r="B12828">
        <v>0.24</v>
      </c>
      <c r="C12828">
        <f>B12828+0.68</f>
        <v>0.92</v>
      </c>
      <c r="D12828" s="5">
        <f>C12828/(0.2905*LN(C12828)+0.3655)</f>
        <v>2.6957523293421808</v>
      </c>
      <c r="E12828" s="5">
        <f>D12828*100</f>
        <v>269.57523293421809</v>
      </c>
      <c r="F12828">
        <v>187.26360663637999</v>
      </c>
      <c r="G12828" s="4">
        <f>75.6*1000/(287.05*(F12828+273))</f>
        <v>0.57221285213785866</v>
      </c>
      <c r="H12828" s="3">
        <f>SQRT(2*ABS(E12828)/G12828)</f>
        <v>30.695604349791662</v>
      </c>
      <c r="I12828" s="2">
        <f>(2/2*0.0254)^2*3.1416*H12828</f>
        <v>6.2214914683022086E-2</v>
      </c>
      <c r="AI12828" s="7">
        <v>296689003.19999999</v>
      </c>
      <c r="AK12828" s="1">
        <v>11.86551858</v>
      </c>
    </row>
    <row r="12829" spans="1:37" x14ac:dyDescent="0.25">
      <c r="A12829" s="6">
        <v>0.6640625</v>
      </c>
      <c r="B12829">
        <v>0.28999999999999998</v>
      </c>
      <c r="C12829">
        <f>B12829+0.68</f>
        <v>0.97</v>
      </c>
      <c r="D12829" s="5">
        <f>C12829/(0.2905*LN(C12829)+0.3655)</f>
        <v>2.7197410564993283</v>
      </c>
      <c r="E12829" s="5">
        <f>D12829*100</f>
        <v>271.97410564993282</v>
      </c>
      <c r="F12829">
        <v>186.49576979189101</v>
      </c>
      <c r="G12829" s="4">
        <f>75.6*1000/(287.05*(F12829+273))</f>
        <v>0.57316904398911472</v>
      </c>
      <c r="H12829" s="3">
        <f>SQRT(2*ABS(E12829)/G12829)</f>
        <v>30.806149104348304</v>
      </c>
      <c r="I12829" s="2">
        <f>(2/2*0.0254)^2*3.1416*H12829</f>
        <v>6.2438970622596499E-2</v>
      </c>
      <c r="AI12829" s="7">
        <v>296750569</v>
      </c>
      <c r="AK12829" s="1">
        <v>11.867724470000001</v>
      </c>
    </row>
    <row r="12830" spans="1:37" x14ac:dyDescent="0.25">
      <c r="A12830" s="6">
        <v>0.66407407407407404</v>
      </c>
      <c r="B12830">
        <v>0.27</v>
      </c>
      <c r="C12830">
        <f>B12830+0.68</f>
        <v>0.95000000000000007</v>
      </c>
      <c r="D12830" s="5">
        <f>C12830/(0.2905*LN(C12830)+0.3655)</f>
        <v>2.7096460417130221</v>
      </c>
      <c r="E12830" s="5">
        <f>D12830*100</f>
        <v>270.9646041713022</v>
      </c>
      <c r="F12830">
        <v>185.75934122681301</v>
      </c>
      <c r="G12830" s="4">
        <f>75.6*1000/(287.05*(F12830+273))</f>
        <v>0.57408913000956119</v>
      </c>
      <c r="H12830" s="3">
        <f>SQRT(2*ABS(E12830)/G12830)</f>
        <v>30.724273147975037</v>
      </c>
      <c r="I12830" s="2">
        <f>(2/2*0.0254)^2*3.1416*H12830</f>
        <v>6.2273021596726021E-2</v>
      </c>
      <c r="AI12830" s="7">
        <v>292742826</v>
      </c>
      <c r="AK12830" s="1">
        <v>11.707663370000001</v>
      </c>
    </row>
    <row r="12831" spans="1:37" x14ac:dyDescent="0.25">
      <c r="A12831" s="6">
        <v>0.66408564814814819</v>
      </c>
      <c r="B12831">
        <v>0.23</v>
      </c>
      <c r="C12831">
        <f>B12831+0.68</f>
        <v>0.91</v>
      </c>
      <c r="D12831" s="5">
        <f>C12831/(0.2905*LN(C12831)+0.3655)</f>
        <v>2.6914895144241178</v>
      </c>
      <c r="E12831" s="5">
        <f>D12831*100</f>
        <v>269.14895144241177</v>
      </c>
      <c r="F12831">
        <v>184.86585681925499</v>
      </c>
      <c r="G12831" s="4">
        <f>75.6*1000/(287.05*(F12831+273))</f>
        <v>0.57520941377515011</v>
      </c>
      <c r="H12831" s="3">
        <f>SQRT(2*ABS(E12831)/G12831)</f>
        <v>30.591329470922286</v>
      </c>
      <c r="I12831" s="2">
        <f>(2/2*0.0254)^2*3.1416*H12831</f>
        <v>6.2003566744779429E-2</v>
      </c>
      <c r="AI12831" s="7">
        <v>299535545.80000001</v>
      </c>
      <c r="AK12831" s="1">
        <v>11.979551409999999</v>
      </c>
    </row>
    <row r="12832" spans="1:37" x14ac:dyDescent="0.25">
      <c r="A12832" s="6">
        <v>0.66409722222222223</v>
      </c>
      <c r="B12832">
        <v>0.25</v>
      </c>
      <c r="C12832">
        <f>B12832+0.68</f>
        <v>0.93</v>
      </c>
      <c r="D12832" s="5">
        <f>C12832/(0.2905*LN(C12832)+0.3655)</f>
        <v>2.7002056306030857</v>
      </c>
      <c r="E12832" s="5">
        <f>D12832*100</f>
        <v>270.02056306030858</v>
      </c>
      <c r="F12832">
        <v>184.07281805867899</v>
      </c>
      <c r="G12832" s="4">
        <f>75.6*1000/(287.05*(F12832+273))</f>
        <v>0.57620742403204828</v>
      </c>
      <c r="H12832" s="3">
        <f>SQRT(2*ABS(E12832)/G12832)</f>
        <v>30.614275936642848</v>
      </c>
      <c r="I12832" s="2">
        <f>(2/2*0.0254)^2*3.1416*H12832</f>
        <v>6.2050075436734582E-2</v>
      </c>
      <c r="AI12832" s="7">
        <v>298793529.10000002</v>
      </c>
      <c r="AK12832" s="1">
        <v>11.94985758</v>
      </c>
    </row>
    <row r="12833" spans="1:37" x14ac:dyDescent="0.25">
      <c r="A12833" s="6">
        <v>0.66410879629629627</v>
      </c>
      <c r="B12833">
        <v>0.22</v>
      </c>
      <c r="C12833">
        <f>B12833+0.68</f>
        <v>0.9</v>
      </c>
      <c r="D12833" s="5">
        <f>C12833/(0.2905*LN(C12833)+0.3655)</f>
        <v>2.6874273799901629</v>
      </c>
      <c r="E12833" s="5">
        <f>D12833*100</f>
        <v>268.7427379990163</v>
      </c>
      <c r="F12833">
        <v>183.41319253824901</v>
      </c>
      <c r="G12833" s="4">
        <f>75.6*1000/(287.05*(F12833+273))</f>
        <v>0.57704018068362317</v>
      </c>
      <c r="H12833" s="3">
        <f>SQRT(2*ABS(E12833)/G12833)</f>
        <v>30.519705530276315</v>
      </c>
      <c r="I12833" s="2">
        <f>(2/2*0.0254)^2*3.1416*H12833</f>
        <v>6.1858396859678894E-2</v>
      </c>
      <c r="AI12833" s="7">
        <v>297712552.5</v>
      </c>
      <c r="AK12833" s="1">
        <v>11.90649238</v>
      </c>
    </row>
    <row r="12834" spans="1:37" x14ac:dyDescent="0.25">
      <c r="A12834" s="6">
        <v>0.66412037037037031</v>
      </c>
      <c r="B12834">
        <v>0.25</v>
      </c>
      <c r="C12834">
        <f>B12834+0.68</f>
        <v>0.93</v>
      </c>
      <c r="D12834" s="5">
        <f>C12834/(0.2905*LN(C12834)+0.3655)</f>
        <v>2.7002056306030857</v>
      </c>
      <c r="E12834" s="5">
        <f>D12834*100</f>
        <v>270.02056306030858</v>
      </c>
      <c r="F12834">
        <v>182.70123035518199</v>
      </c>
      <c r="G12834" s="4">
        <f>75.6*1000/(287.05*(F12834+273))</f>
        <v>0.57794171607433664</v>
      </c>
      <c r="H12834" s="3">
        <f>SQRT(2*ABS(E12834)/G12834)</f>
        <v>30.568307645352107</v>
      </c>
      <c r="I12834" s="2">
        <f>(2/2*0.0254)^2*3.1416*H12834</f>
        <v>6.1956905310869406E-2</v>
      </c>
      <c r="AI12834" s="7">
        <v>297648064.60000002</v>
      </c>
      <c r="AK12834" s="1">
        <v>11.904037280000001</v>
      </c>
    </row>
    <row r="12835" spans="1:37" x14ac:dyDescent="0.25">
      <c r="A12835" s="6">
        <v>0.66413194444444446</v>
      </c>
      <c r="B12835">
        <v>0.24</v>
      </c>
      <c r="C12835">
        <f>B12835+0.68</f>
        <v>0.92</v>
      </c>
      <c r="D12835" s="5">
        <f>C12835/(0.2905*LN(C12835)+0.3655)</f>
        <v>2.6957523293421808</v>
      </c>
      <c r="E12835" s="5">
        <f>D12835*100</f>
        <v>269.57523293421809</v>
      </c>
      <c r="F12835">
        <v>181.87761206412199</v>
      </c>
      <c r="G12835" s="4">
        <f>75.6*1000/(287.05*(F12835+273))</f>
        <v>0.57898815880068999</v>
      </c>
      <c r="H12835" s="3">
        <f>SQRT(2*ABS(E12835)/G12835)</f>
        <v>30.515476192639319</v>
      </c>
      <c r="I12835" s="2">
        <f>(2/2*0.0254)^2*3.1416*H12835</f>
        <v>6.1849824691584301E-2</v>
      </c>
      <c r="AI12835" s="7">
        <v>297612160.60000002</v>
      </c>
      <c r="AK12835" s="1">
        <v>11.90293176</v>
      </c>
    </row>
    <row r="12836" spans="1:37" x14ac:dyDescent="0.25">
      <c r="A12836" s="6">
        <v>0.66414351851851849</v>
      </c>
      <c r="B12836">
        <v>0.47</v>
      </c>
      <c r="C12836">
        <f>B12836+0.68</f>
        <v>1.1499999999999999</v>
      </c>
      <c r="D12836" s="5">
        <f>C12836/(0.2905*LN(C12836)+0.3655)</f>
        <v>2.8318089367570392</v>
      </c>
      <c r="E12836" s="5">
        <f>D12836*100</f>
        <v>283.18089367570394</v>
      </c>
      <c r="F12836">
        <v>181.207573183976</v>
      </c>
      <c r="G12836" s="4">
        <f>75.6*1000/(287.05*(F12836+273))</f>
        <v>0.57984227176675329</v>
      </c>
      <c r="H12836" s="3">
        <f>SQRT(2*ABS(E12836)/G12836)</f>
        <v>31.253023264351441</v>
      </c>
      <c r="I12836" s="2">
        <f>(2/2*0.0254)^2*3.1416*H12836</f>
        <v>6.3344710656961747E-2</v>
      </c>
      <c r="AI12836" s="7">
        <v>299290259</v>
      </c>
      <c r="AK12836" s="1">
        <v>11.969506859999999</v>
      </c>
    </row>
    <row r="12837" spans="1:37" x14ac:dyDescent="0.25">
      <c r="A12837" s="6">
        <v>0.66415509259259264</v>
      </c>
      <c r="B12837">
        <v>0.82</v>
      </c>
      <c r="C12837">
        <f>B12837+0.68</f>
        <v>1.5</v>
      </c>
      <c r="D12837" s="5">
        <f>C12837/(0.2905*LN(C12837)+0.3655)</f>
        <v>3.1037418647636734</v>
      </c>
      <c r="E12837" s="5">
        <f>D12837*100</f>
        <v>310.37418647636736</v>
      </c>
      <c r="F12837">
        <v>180.62130940828999</v>
      </c>
      <c r="G12837" s="4">
        <f>75.6*1000/(287.05*(F12837+273))</f>
        <v>0.58059166451461985</v>
      </c>
      <c r="H12837" s="3">
        <f>SQRT(2*ABS(E12837)/G12837)</f>
        <v>32.698090893188869</v>
      </c>
      <c r="I12837" s="2">
        <f>(2/2*0.0254)^2*3.1416*H12837</f>
        <v>6.6273623807353188E-2</v>
      </c>
      <c r="AI12837" s="7">
        <v>299118505.10000002</v>
      </c>
      <c r="AK12837" s="1">
        <v>11.962650310000001</v>
      </c>
    </row>
    <row r="12838" spans="1:37" x14ac:dyDescent="0.25">
      <c r="A12838" s="6">
        <v>0.66416666666666668</v>
      </c>
      <c r="B12838">
        <v>0.79</v>
      </c>
      <c r="C12838">
        <f>B12838+0.68</f>
        <v>1.4700000000000002</v>
      </c>
      <c r="D12838" s="5">
        <f>C12838/(0.2905*LN(C12838)+0.3655)</f>
        <v>3.0790581004523165</v>
      </c>
      <c r="E12838" s="5">
        <f>D12838*100</f>
        <v>307.90581004523165</v>
      </c>
      <c r="F12838">
        <v>180.094388106705</v>
      </c>
      <c r="G12838" s="4">
        <f>75.6*1000/(287.05*(F12838+273))</f>
        <v>0.58126685741831885</v>
      </c>
      <c r="H12838" s="3">
        <f>SQRT(2*ABS(E12838)/G12838)</f>
        <v>32.548888247763763</v>
      </c>
      <c r="I12838" s="2">
        <f>(2/2*0.0254)^2*3.1416*H12838</f>
        <v>6.5971214714838702E-2</v>
      </c>
      <c r="AI12838" s="7">
        <v>297634834.19999999</v>
      </c>
      <c r="AK12838" s="1">
        <v>11.9037297</v>
      </c>
    </row>
    <row r="12839" spans="1:37" x14ac:dyDescent="0.25">
      <c r="A12839" s="6">
        <v>0.66417824074074072</v>
      </c>
      <c r="B12839">
        <v>0.82</v>
      </c>
      <c r="C12839">
        <f>B12839+0.68</f>
        <v>1.5</v>
      </c>
      <c r="D12839" s="5">
        <f>C12839/(0.2905*LN(C12839)+0.3655)</f>
        <v>3.1037418647636734</v>
      </c>
      <c r="E12839" s="5">
        <f>D12839*100</f>
        <v>310.37418647636736</v>
      </c>
      <c r="F12839">
        <v>179.637273016488</v>
      </c>
      <c r="G12839" s="4">
        <f>75.6*1000/(287.05*(F12839+273))</f>
        <v>0.58185387459036519</v>
      </c>
      <c r="H12839" s="3">
        <f>SQRT(2*ABS(E12839)/G12839)</f>
        <v>32.662605809596776</v>
      </c>
      <c r="I12839" s="2">
        <f>(2/2*0.0254)^2*3.1416*H12839</f>
        <v>6.6201701410157687E-2</v>
      </c>
      <c r="AI12839" s="7">
        <v>297600891</v>
      </c>
      <c r="AK12839" s="1">
        <v>11.902518779999999</v>
      </c>
    </row>
    <row r="12840" spans="1:37" x14ac:dyDescent="0.25">
      <c r="A12840" s="6">
        <v>0.66418981481481476</v>
      </c>
      <c r="B12840">
        <v>0.91</v>
      </c>
      <c r="C12840">
        <f>B12840+0.68</f>
        <v>1.59</v>
      </c>
      <c r="D12840" s="5">
        <f>C12840/(0.2905*LN(C12840)+0.3655)</f>
        <v>3.1786348925535499</v>
      </c>
      <c r="E12840" s="5">
        <f>D12840*100</f>
        <v>317.86348925535498</v>
      </c>
      <c r="F12840">
        <v>179.39301928778599</v>
      </c>
      <c r="G12840" s="4">
        <f>75.6*1000/(287.05*(F12840+273))</f>
        <v>0.58216802616293406</v>
      </c>
      <c r="H12840" s="3">
        <f>SQRT(2*ABS(E12840)/G12840)</f>
        <v>33.045410131112178</v>
      </c>
      <c r="I12840" s="2">
        <f>(2/2*0.0254)^2*3.1416*H12840</f>
        <v>6.6977582475471656E-2</v>
      </c>
      <c r="AI12840" s="7">
        <v>297598578.5</v>
      </c>
      <c r="AK12840" s="1">
        <v>11.902060390000001</v>
      </c>
    </row>
    <row r="12841" spans="1:37" x14ac:dyDescent="0.25">
      <c r="A12841" s="6">
        <v>0.66420138888888891</v>
      </c>
      <c r="B12841">
        <v>1.1000000000000001</v>
      </c>
      <c r="C12841">
        <f>B12841+0.68</f>
        <v>1.7800000000000002</v>
      </c>
      <c r="D12841" s="5">
        <f>C12841/(0.2905*LN(C12841)+0.3655)</f>
        <v>3.3395485062064685</v>
      </c>
      <c r="E12841" s="5">
        <f>D12841*100</f>
        <v>333.95485062064682</v>
      </c>
      <c r="F12841">
        <v>179.20459809611501</v>
      </c>
      <c r="G12841" s="4">
        <f>75.6*1000/(287.05*(F12841+273))</f>
        <v>0.58241059953282937</v>
      </c>
      <c r="H12841" s="3">
        <f>SQRT(2*ABS(E12841)/G12841)</f>
        <v>33.864466694810538</v>
      </c>
      <c r="I12841" s="2">
        <f>(2/2*0.0254)^2*3.1416*H12841</f>
        <v>6.8637674703999771E-2</v>
      </c>
      <c r="AI12841" s="7">
        <v>297606273.10000002</v>
      </c>
      <c r="AK12841" s="1">
        <v>11.9023301</v>
      </c>
    </row>
    <row r="12842" spans="1:37" x14ac:dyDescent="0.25">
      <c r="A12842" s="6">
        <v>0.66421296296296295</v>
      </c>
      <c r="B12842">
        <v>1.31</v>
      </c>
      <c r="C12842">
        <f>B12842+0.68</f>
        <v>1.9900000000000002</v>
      </c>
      <c r="D12842" s="5">
        <f>C12842/(0.2905*LN(C12842)+0.3655)</f>
        <v>3.5196127432243776</v>
      </c>
      <c r="E12842" s="5">
        <f>D12842*100</f>
        <v>351.96127432243776</v>
      </c>
      <c r="F12842">
        <v>179.07200707834599</v>
      </c>
      <c r="G12842" s="4">
        <f>75.6*1000/(287.05*(F12842+273))</f>
        <v>0.58258141836908206</v>
      </c>
      <c r="H12842" s="3">
        <f>SQRT(2*ABS(E12842)/G12842)</f>
        <v>34.760348687435567</v>
      </c>
      <c r="I12842" s="2">
        <f>(2/2*0.0254)^2*3.1416*H12842</f>
        <v>7.0453479374338518E-2</v>
      </c>
      <c r="AI12842" s="7">
        <v>297598474.30000001</v>
      </c>
      <c r="AK12842" s="1">
        <v>11.90226013</v>
      </c>
    </row>
    <row r="12843" spans="1:37" x14ac:dyDescent="0.25">
      <c r="A12843" s="6">
        <v>0.6642245370370371</v>
      </c>
      <c r="B12843">
        <v>0.98</v>
      </c>
      <c r="C12843">
        <f>B12843+0.68</f>
        <v>1.6600000000000001</v>
      </c>
      <c r="D12843" s="5">
        <f>C12843/(0.2905*LN(C12843)+0.3655)</f>
        <v>3.2375681890029284</v>
      </c>
      <c r="E12843" s="5">
        <f>D12843*100</f>
        <v>323.75681890029284</v>
      </c>
      <c r="F12843">
        <v>178.89056903357601</v>
      </c>
      <c r="G12843" s="4">
        <f>75.6*1000/(287.05*(F12843+273))</f>
        <v>0.58281532994128915</v>
      </c>
      <c r="H12843" s="3">
        <f>SQRT(2*ABS(E12843)/G12843)</f>
        <v>33.331816068041846</v>
      </c>
      <c r="I12843" s="2">
        <f>(2/2*0.0254)^2*3.1416*H12843</f>
        <v>6.7558079954124869E-2</v>
      </c>
      <c r="AI12843" s="7">
        <v>297614220.19999999</v>
      </c>
      <c r="AK12843" s="1">
        <v>11.90297973</v>
      </c>
    </row>
    <row r="12844" spans="1:37" x14ac:dyDescent="0.25">
      <c r="A12844" s="6">
        <v>0.66423611111111114</v>
      </c>
      <c r="B12844">
        <v>0.59</v>
      </c>
      <c r="C12844">
        <f>B12844+0.68</f>
        <v>1.27</v>
      </c>
      <c r="D12844" s="5">
        <f>C12844/(0.2905*LN(C12844)+0.3655)</f>
        <v>2.9199805120199289</v>
      </c>
      <c r="E12844" s="5">
        <f>D12844*100</f>
        <v>291.99805120199289</v>
      </c>
      <c r="F12844">
        <v>178.52421210417799</v>
      </c>
      <c r="G12844" s="4">
        <f>75.6*1000/(287.05*(F12844+273))</f>
        <v>0.58328821362938277</v>
      </c>
      <c r="H12844" s="3">
        <f>SQRT(2*ABS(E12844)/G12844)</f>
        <v>31.641959760491574</v>
      </c>
      <c r="I12844" s="2">
        <f>(2/2*0.0254)^2*3.1416*H12844</f>
        <v>6.4133020626321785E-2</v>
      </c>
      <c r="AI12844" s="7">
        <v>297605615.5</v>
      </c>
      <c r="AK12844" s="1">
        <v>11.902729900000001</v>
      </c>
    </row>
    <row r="12845" spans="1:37" x14ac:dyDescent="0.25">
      <c r="A12845" s="6">
        <v>0.66424768518518518</v>
      </c>
      <c r="B12845">
        <v>0.28000000000000003</v>
      </c>
      <c r="C12845">
        <f>B12845+0.68</f>
        <v>0.96000000000000008</v>
      </c>
      <c r="D12845" s="5">
        <f>C12845/(0.2905*LN(C12845)+0.3655)</f>
        <v>2.7146157496557359</v>
      </c>
      <c r="E12845" s="5">
        <f>D12845*100</f>
        <v>271.46157496557362</v>
      </c>
      <c r="F12845">
        <v>178.12297743312499</v>
      </c>
      <c r="G12845" s="4">
        <f>75.6*1000/(287.05*(F12845+273))</f>
        <v>0.58380699778854117</v>
      </c>
      <c r="H12845" s="3">
        <f>SQRT(2*ABS(E12845)/G12845)</f>
        <v>30.495413877340646</v>
      </c>
      <c r="I12845" s="2">
        <f>(2/2*0.0254)^2*3.1416*H12845</f>
        <v>6.1809161695657353E-2</v>
      </c>
      <c r="AI12845" s="7">
        <v>297622085.60000002</v>
      </c>
      <c r="AK12845" s="1">
        <v>11.90287038</v>
      </c>
    </row>
    <row r="12846" spans="1:37" x14ac:dyDescent="0.25">
      <c r="A12846" s="6">
        <v>0.66425925925925922</v>
      </c>
      <c r="B12846">
        <v>0.28000000000000003</v>
      </c>
      <c r="C12846">
        <f>B12846+0.68</f>
        <v>0.96000000000000008</v>
      </c>
      <c r="D12846" s="5">
        <f>C12846/(0.2905*LN(C12846)+0.3655)</f>
        <v>2.7146157496557359</v>
      </c>
      <c r="E12846" s="5">
        <f>D12846*100</f>
        <v>271.46157496557362</v>
      </c>
      <c r="F12846">
        <v>177.62678615890101</v>
      </c>
      <c r="G12846" s="4">
        <f>75.6*1000/(287.05*(F12846+273))</f>
        <v>0.58444983560251751</v>
      </c>
      <c r="H12846" s="3">
        <f>SQRT(2*ABS(E12846)/G12846)</f>
        <v>30.478638272764616</v>
      </c>
      <c r="I12846" s="2">
        <f>(2/2*0.0254)^2*3.1416*H12846</f>
        <v>6.1775160318927304E-2</v>
      </c>
      <c r="AI12846" s="7">
        <v>297673468.5</v>
      </c>
      <c r="AK12846" s="1">
        <v>11.905456750000001</v>
      </c>
    </row>
    <row r="12847" spans="1:37" x14ac:dyDescent="0.25">
      <c r="A12847" s="6">
        <v>0.66427083333333337</v>
      </c>
      <c r="B12847">
        <v>0.3</v>
      </c>
      <c r="C12847">
        <f>B12847+0.68</f>
        <v>0.98</v>
      </c>
      <c r="D12847" s="5">
        <f>C12847/(0.2905*LN(C12847)+0.3655)</f>
        <v>2.7250145027674018</v>
      </c>
      <c r="E12847" s="5">
        <f>D12847*100</f>
        <v>272.50145027674017</v>
      </c>
      <c r="F12847">
        <v>177.05115554604399</v>
      </c>
      <c r="G12847" s="4">
        <f>75.6*1000/(287.05*(F12847+273))</f>
        <v>0.5851973666618342</v>
      </c>
      <c r="H12847" s="3">
        <f>SQRT(2*ABS(E12847)/G12847)</f>
        <v>30.517448843291408</v>
      </c>
      <c r="I12847" s="2">
        <f>(2/2*0.0254)^2*3.1416*H12847</f>
        <v>6.1853822928290135E-2</v>
      </c>
      <c r="AI12847" s="7">
        <v>297627001.30000001</v>
      </c>
      <c r="AK12847" s="1">
        <v>11.903473050000001</v>
      </c>
    </row>
    <row r="12848" spans="1:37" x14ac:dyDescent="0.25">
      <c r="A12848" s="6">
        <v>0.6642824074074074</v>
      </c>
      <c r="B12848">
        <v>0.23</v>
      </c>
      <c r="C12848">
        <f>B12848+0.68</f>
        <v>0.91</v>
      </c>
      <c r="D12848" s="5">
        <f>C12848/(0.2905*LN(C12848)+0.3655)</f>
        <v>2.6914895144241178</v>
      </c>
      <c r="E12848" s="5">
        <f>D12848*100</f>
        <v>269.14895144241177</v>
      </c>
      <c r="F12848">
        <v>176.555791929165</v>
      </c>
      <c r="G12848" s="4">
        <f>75.6*1000/(287.05*(F12848+273))</f>
        <v>0.58584219315354435</v>
      </c>
      <c r="H12848" s="3">
        <f>SQRT(2*ABS(E12848)/G12848)</f>
        <v>30.312448665582981</v>
      </c>
      <c r="I12848" s="2">
        <f>(2/2*0.0254)^2*3.1416*H12848</f>
        <v>6.1438321463624539E-2</v>
      </c>
      <c r="AI12848" s="7">
        <v>297618087.69999999</v>
      </c>
      <c r="AK12848" s="1">
        <v>11.90344071</v>
      </c>
    </row>
    <row r="12849" spans="1:37" x14ac:dyDescent="0.25">
      <c r="A12849" s="6">
        <v>0.66429398148148155</v>
      </c>
      <c r="B12849">
        <v>0.26</v>
      </c>
      <c r="C12849">
        <f>B12849+0.68</f>
        <v>0.94000000000000006</v>
      </c>
      <c r="D12849" s="5">
        <f>C12849/(0.2905*LN(C12849)+0.3655)</f>
        <v>2.7048398588920084</v>
      </c>
      <c r="E12849" s="5">
        <f>D12849*100</f>
        <v>270.48398588920082</v>
      </c>
      <c r="F12849">
        <v>176.053478968425</v>
      </c>
      <c r="G12849" s="4">
        <f>75.6*1000/(287.05*(F12849+273))</f>
        <v>0.58649751849974907</v>
      </c>
      <c r="H12849" s="3">
        <f>SQRT(2*ABS(E12849)/G12849)</f>
        <v>30.370552116734899</v>
      </c>
      <c r="I12849" s="2">
        <f>(2/2*0.0254)^2*3.1416*H12849</f>
        <v>6.1556087552052448E-2</v>
      </c>
      <c r="AI12849" s="7">
        <v>297644997.60000002</v>
      </c>
      <c r="AK12849" s="1">
        <v>11.90391198</v>
      </c>
    </row>
    <row r="12850" spans="1:37" x14ac:dyDescent="0.25">
      <c r="A12850" s="6">
        <v>0.66430555555555559</v>
      </c>
      <c r="B12850">
        <v>0.23</v>
      </c>
      <c r="C12850">
        <f>B12850+0.68</f>
        <v>0.91</v>
      </c>
      <c r="D12850" s="5">
        <f>C12850/(0.2905*LN(C12850)+0.3655)</f>
        <v>2.6914895144241178</v>
      </c>
      <c r="E12850" s="5">
        <f>D12850*100</f>
        <v>269.14895144241177</v>
      </c>
      <c r="F12850">
        <v>175.418653300394</v>
      </c>
      <c r="G12850" s="4">
        <f>75.6*1000/(287.05*(F12850+273))</f>
        <v>0.58732782222650037</v>
      </c>
      <c r="H12850" s="3">
        <f>SQRT(2*ABS(E12850)/G12850)</f>
        <v>30.274087151929756</v>
      </c>
      <c r="I12850" s="2">
        <f>(2/2*0.0254)^2*3.1416*H12850</f>
        <v>6.1360569018295563E-2</v>
      </c>
      <c r="AI12850" s="7">
        <v>297623792</v>
      </c>
      <c r="AK12850" s="1">
        <v>11.903548219999999</v>
      </c>
    </row>
    <row r="12851" spans="1:37" x14ac:dyDescent="0.25">
      <c r="A12851" s="6">
        <v>0.66431712962962963</v>
      </c>
      <c r="B12851">
        <v>0.24</v>
      </c>
      <c r="C12851">
        <f>B12851+0.68</f>
        <v>0.92</v>
      </c>
      <c r="D12851" s="5">
        <f>C12851/(0.2905*LN(C12851)+0.3655)</f>
        <v>2.6957523293421808</v>
      </c>
      <c r="E12851" s="5">
        <f>D12851*100</f>
        <v>269.57523293421809</v>
      </c>
      <c r="F12851">
        <v>174.90245803653599</v>
      </c>
      <c r="G12851" s="4">
        <f>75.6*1000/(287.05*(F12851+273))</f>
        <v>0.58800470138785699</v>
      </c>
      <c r="H12851" s="3">
        <f>SQRT(2*ABS(E12851)/G12851)</f>
        <v>30.28060814700105</v>
      </c>
      <c r="I12851" s="2">
        <f>(2/2*0.0254)^2*3.1416*H12851</f>
        <v>6.1373785997097668E-2</v>
      </c>
      <c r="AI12851" s="7">
        <v>297612333.69999999</v>
      </c>
      <c r="AK12851" s="1">
        <v>11.90309978</v>
      </c>
    </row>
    <row r="12852" spans="1:37" x14ac:dyDescent="0.25">
      <c r="A12852" s="6">
        <v>0.66432870370370367</v>
      </c>
      <c r="B12852">
        <v>0.28999999999999998</v>
      </c>
      <c r="C12852">
        <f>B12852+0.68</f>
        <v>0.97</v>
      </c>
      <c r="D12852" s="5">
        <f>C12852/(0.2905*LN(C12852)+0.3655)</f>
        <v>2.7197410564993283</v>
      </c>
      <c r="E12852" s="5">
        <f>D12852*100</f>
        <v>271.97410564993282</v>
      </c>
      <c r="F12852">
        <v>174.40024717640901</v>
      </c>
      <c r="G12852" s="4">
        <f>75.6*1000/(287.05*(F12852+273))</f>
        <v>0.58866474203089725</v>
      </c>
      <c r="H12852" s="3">
        <f>SQRT(2*ABS(E12852)/G12852)</f>
        <v>30.397982748137725</v>
      </c>
      <c r="I12852" s="2">
        <f>(2/2*0.0254)^2*3.1416*H12852</f>
        <v>6.1611684906415658E-2</v>
      </c>
      <c r="AI12852" s="7">
        <v>297620617.19999999</v>
      </c>
      <c r="AK12852" s="1">
        <v>11.903379620000001</v>
      </c>
    </row>
    <row r="12853" spans="1:37" x14ac:dyDescent="0.25">
      <c r="A12853" s="6">
        <v>0.66434027777777771</v>
      </c>
      <c r="B12853">
        <v>0.27</v>
      </c>
      <c r="C12853">
        <f>B12853+0.68</f>
        <v>0.95000000000000007</v>
      </c>
      <c r="D12853" s="5">
        <f>C12853/(0.2905*LN(C12853)+0.3655)</f>
        <v>2.7096460417130221</v>
      </c>
      <c r="E12853" s="5">
        <f>D12853*100</f>
        <v>270.9646041713022</v>
      </c>
      <c r="F12853">
        <v>173.898070559123</v>
      </c>
      <c r="G12853" s="4">
        <f>75.6*1000/(287.05*(F12853+273))</f>
        <v>0.58932622098626353</v>
      </c>
      <c r="H12853" s="3">
        <f>SQRT(2*ABS(E12853)/G12853)</f>
        <v>30.324482422208867</v>
      </c>
      <c r="I12853" s="2">
        <f>(2/2*0.0254)^2*3.1416*H12853</f>
        <v>6.146271189859575E-2</v>
      </c>
      <c r="AI12853" s="7">
        <v>297617020</v>
      </c>
      <c r="AK12853" s="1">
        <v>11.90297281</v>
      </c>
    </row>
    <row r="12854" spans="1:37" x14ac:dyDescent="0.25">
      <c r="A12854" s="6">
        <v>0.66435185185185186</v>
      </c>
      <c r="B12854">
        <v>0.32</v>
      </c>
      <c r="C12854">
        <f>B12854+0.68</f>
        <v>1</v>
      </c>
      <c r="D12854" s="5">
        <f>C12854/(0.2905*LN(C12854)+0.3655)</f>
        <v>2.7359781121751028</v>
      </c>
      <c r="E12854" s="5">
        <f>D12854*100</f>
        <v>273.5978112175103</v>
      </c>
      <c r="F12854">
        <v>173.25645265855599</v>
      </c>
      <c r="G12854" s="4">
        <f>75.6*1000/(287.05*(F12854+273))</f>
        <v>0.59017354151329593</v>
      </c>
      <c r="H12854" s="3">
        <f>SQRT(2*ABS(E12854)/G12854)</f>
        <v>30.449589311484008</v>
      </c>
      <c r="I12854" s="2">
        <f>(2/2*0.0254)^2*3.1416*H12854</f>
        <v>6.1716282877482966E-2</v>
      </c>
      <c r="AI12854" s="7">
        <v>297601585.80000001</v>
      </c>
      <c r="AK12854" s="1">
        <v>11.902678359999999</v>
      </c>
    </row>
    <row r="12855" spans="1:37" x14ac:dyDescent="0.25">
      <c r="A12855" s="6">
        <v>0.6643634259259259</v>
      </c>
      <c r="B12855">
        <v>0.26</v>
      </c>
      <c r="C12855">
        <f>B12855+0.68</f>
        <v>0.94000000000000006</v>
      </c>
      <c r="D12855" s="5">
        <f>C12855/(0.2905*LN(C12855)+0.3655)</f>
        <v>2.7048398588920084</v>
      </c>
      <c r="E12855" s="5">
        <f>D12855*100</f>
        <v>270.48398588920082</v>
      </c>
      <c r="F12855">
        <v>172.75087302729099</v>
      </c>
      <c r="G12855" s="4">
        <f>75.6*1000/(287.05*(F12855+273))</f>
        <v>0.59084292824825446</v>
      </c>
      <c r="H12855" s="3">
        <f>SQRT(2*ABS(E12855)/G12855)</f>
        <v>30.258664477602977</v>
      </c>
      <c r="I12855" s="2">
        <f>(2/2*0.0254)^2*3.1416*H12855</f>
        <v>6.1329309807481844E-2</v>
      </c>
      <c r="AI12855" s="7">
        <v>297599960.39999998</v>
      </c>
      <c r="AK12855" s="1">
        <v>11.90283099</v>
      </c>
    </row>
    <row r="12856" spans="1:37" x14ac:dyDescent="0.25">
      <c r="A12856" s="6">
        <v>0.66437500000000005</v>
      </c>
      <c r="B12856">
        <v>0.34</v>
      </c>
      <c r="C12856">
        <f>B12856+0.68</f>
        <v>1.02</v>
      </c>
      <c r="D12856" s="5">
        <f>C12856/(0.2905*LN(C12856)+0.3655)</f>
        <v>2.7474550381052718</v>
      </c>
      <c r="E12856" s="5">
        <f>D12856*100</f>
        <v>274.74550381052717</v>
      </c>
      <c r="F12856">
        <v>172.259278502489</v>
      </c>
      <c r="G12856" s="4">
        <f>75.6*1000/(287.05*(F12856+273))</f>
        <v>0.59149525636934774</v>
      </c>
      <c r="H12856" s="3">
        <f>SQRT(2*ABS(E12856)/G12856)</f>
        <v>30.479277063738333</v>
      </c>
      <c r="I12856" s="2">
        <f>(2/2*0.0254)^2*3.1416*H12856</f>
        <v>6.177645504261077E-2</v>
      </c>
      <c r="AI12856" s="7">
        <v>297591956.80000001</v>
      </c>
      <c r="AK12856" s="1">
        <v>11.902590330000001</v>
      </c>
    </row>
    <row r="12857" spans="1:37" x14ac:dyDescent="0.25">
      <c r="A12857" s="6">
        <v>0.66438657407407409</v>
      </c>
      <c r="B12857">
        <v>0.28000000000000003</v>
      </c>
      <c r="C12857">
        <f>B12857+0.68</f>
        <v>0.96000000000000008</v>
      </c>
      <c r="D12857" s="5">
        <f>C12857/(0.2905*LN(C12857)+0.3655)</f>
        <v>2.7146157496557359</v>
      </c>
      <c r="E12857" s="5">
        <f>D12857*100</f>
        <v>271.46157496557362</v>
      </c>
      <c r="F12857">
        <v>171.80955591268901</v>
      </c>
      <c r="G12857" s="4">
        <f>75.6*1000/(287.05*(F12857+273))</f>
        <v>0.59209328484021317</v>
      </c>
      <c r="H12857" s="3">
        <f>SQRT(2*ABS(E12857)/G12857)</f>
        <v>30.281271860528122</v>
      </c>
      <c r="I12857" s="2">
        <f>(2/2*0.0254)^2*3.1416*H12857</f>
        <v>6.1375131234675993E-2</v>
      </c>
      <c r="AI12857" s="7">
        <v>297590433</v>
      </c>
      <c r="AK12857" s="1">
        <v>11.902389189999999</v>
      </c>
    </row>
    <row r="12858" spans="1:37" x14ac:dyDescent="0.25">
      <c r="A12858" s="6">
        <v>0.66439814814814813</v>
      </c>
      <c r="B12858">
        <v>0.27</v>
      </c>
      <c r="C12858">
        <f>B12858+0.68</f>
        <v>0.95000000000000007</v>
      </c>
      <c r="D12858" s="5">
        <f>C12858/(0.2905*LN(C12858)+0.3655)</f>
        <v>2.7096460417130221</v>
      </c>
      <c r="E12858" s="5">
        <f>D12858*100</f>
        <v>270.9646041713022</v>
      </c>
      <c r="F12858">
        <v>171.25877892041399</v>
      </c>
      <c r="G12858" s="4">
        <f>75.6*1000/(287.05*(F12858+273))</f>
        <v>0.59282734204750809</v>
      </c>
      <c r="H12858" s="3">
        <f>SQRT(2*ABS(E12858)/G12858)</f>
        <v>30.234804622768706</v>
      </c>
      <c r="I12858" s="2">
        <f>(2/2*0.0254)^2*3.1416*H12858</f>
        <v>6.1280949826816616E-2</v>
      </c>
      <c r="AI12858" s="7">
        <v>320168266.80000001</v>
      </c>
      <c r="AK12858" s="1">
        <v>8.9639164499999993</v>
      </c>
    </row>
    <row r="12859" spans="1:37" x14ac:dyDescent="0.25">
      <c r="A12859" s="6">
        <v>0.66440972222222217</v>
      </c>
      <c r="B12859">
        <v>0.25</v>
      </c>
      <c r="C12859">
        <f>B12859+0.68</f>
        <v>0.93</v>
      </c>
      <c r="D12859" s="5">
        <f>C12859/(0.2905*LN(C12859)+0.3655)</f>
        <v>2.7002056306030857</v>
      </c>
      <c r="E12859" s="5">
        <f>D12859*100</f>
        <v>270.02056306030858</v>
      </c>
      <c r="F12859">
        <v>170.83353126018801</v>
      </c>
      <c r="G12859" s="4">
        <f>75.6*1000/(287.05*(F12859+273))</f>
        <v>0.59339534428791529</v>
      </c>
      <c r="H12859" s="3">
        <f>SQRT(2*ABS(E12859)/G12859)</f>
        <v>30.167640900505553</v>
      </c>
      <c r="I12859" s="2">
        <f>(2/2*0.0254)^2*3.1416*H12859</f>
        <v>6.1144820066907697E-2</v>
      </c>
      <c r="AI12859" s="7">
        <v>366021578.10000002</v>
      </c>
      <c r="AK12859" s="1">
        <v>5.91869347</v>
      </c>
    </row>
    <row r="12860" spans="1:37" x14ac:dyDescent="0.25">
      <c r="A12860" s="6">
        <v>0.66442129629629632</v>
      </c>
      <c r="B12860">
        <v>0.21</v>
      </c>
      <c r="C12860">
        <f>B12860+0.68</f>
        <v>0.89</v>
      </c>
      <c r="D12860" s="5">
        <f>C12860/(0.2905*LN(C12860)+0.3655)</f>
        <v>2.6835768077843052</v>
      </c>
      <c r="E12860" s="5">
        <f>D12860*100</f>
        <v>268.35768077843051</v>
      </c>
      <c r="F12860">
        <v>170.40831583229499</v>
      </c>
      <c r="G12860" s="4">
        <f>75.6*1000/(287.05*(F12860+273))</f>
        <v>0.59396439282900437</v>
      </c>
      <c r="H12860" s="3">
        <f>SQRT(2*ABS(E12860)/G12860)</f>
        <v>30.06019596949368</v>
      </c>
      <c r="I12860" s="2">
        <f>(2/2*0.0254)^2*3.1416*H12860</f>
        <v>6.0927046957121304E-2</v>
      </c>
      <c r="AI12860" s="7">
        <v>387279714.10000002</v>
      </c>
      <c r="AK12860" s="1">
        <v>5.0957485299999998</v>
      </c>
    </row>
    <row r="12861" spans="1:37" x14ac:dyDescent="0.25">
      <c r="A12861" s="6">
        <v>0.66443287037037035</v>
      </c>
      <c r="B12861">
        <v>0.24</v>
      </c>
      <c r="C12861">
        <f>B12861+0.68</f>
        <v>0.92</v>
      </c>
      <c r="D12861" s="5">
        <f>C12861/(0.2905*LN(C12861)+0.3655)</f>
        <v>2.6957523293421808</v>
      </c>
      <c r="E12861" s="5">
        <f>D12861*100</f>
        <v>269.57523293421809</v>
      </c>
      <c r="F12861">
        <v>170.024953259694</v>
      </c>
      <c r="G12861" s="4">
        <f>75.6*1000/(287.05*(F12861+273))</f>
        <v>0.59447836775523122</v>
      </c>
      <c r="H12861" s="3">
        <f>SQRT(2*ABS(E12861)/G12861)</f>
        <v>30.115284094513864</v>
      </c>
      <c r="I12861" s="2">
        <f>(2/2*0.0254)^2*3.1416*H12861</f>
        <v>6.1038701478046277E-2</v>
      </c>
      <c r="AI12861" s="7">
        <v>415320350.19999999</v>
      </c>
      <c r="AK12861" s="1">
        <v>4.2941800800000003</v>
      </c>
    </row>
    <row r="12862" spans="1:37" x14ac:dyDescent="0.25">
      <c r="A12862" s="6">
        <v>0.6644444444444445</v>
      </c>
      <c r="B12862">
        <v>0.28000000000000003</v>
      </c>
      <c r="C12862">
        <f>B12862+0.68</f>
        <v>0.96000000000000008</v>
      </c>
      <c r="D12862" s="5">
        <f>C12862/(0.2905*LN(C12862)+0.3655)</f>
        <v>2.7146157496557359</v>
      </c>
      <c r="E12862" s="5">
        <f>D12862*100</f>
        <v>271.46157496557362</v>
      </c>
      <c r="F12862">
        <v>169.45964535760001</v>
      </c>
      <c r="G12862" s="4">
        <f>75.6*1000/(287.05*(F12862+273))</f>
        <v>0.59523790214993144</v>
      </c>
      <c r="H12862" s="3">
        <f>SQRT(2*ABS(E12862)/G12862)</f>
        <v>30.201178582339406</v>
      </c>
      <c r="I12862" s="2">
        <f>(2/2*0.0254)^2*3.1416*H12862</f>
        <v>6.1212795402730454E-2</v>
      </c>
      <c r="AI12862" s="7">
        <v>458297019.19999999</v>
      </c>
      <c r="AK12862" s="1">
        <v>3.4447724499999999</v>
      </c>
    </row>
    <row r="12863" spans="1:37" x14ac:dyDescent="0.25">
      <c r="A12863" s="6">
        <v>0.66445601851851854</v>
      </c>
      <c r="B12863">
        <v>0.23</v>
      </c>
      <c r="C12863">
        <f>B12863+0.68</f>
        <v>0.91</v>
      </c>
      <c r="D12863" s="5">
        <f>C12863/(0.2905*LN(C12863)+0.3655)</f>
        <v>2.6914895144241178</v>
      </c>
      <c r="E12863" s="5">
        <f>D12863*100</f>
        <v>269.14895144241177</v>
      </c>
      <c r="F12863">
        <v>169.07983667523001</v>
      </c>
      <c r="G12863" s="4">
        <f>75.6*1000/(287.05*(F12863+273))</f>
        <v>0.59574929512594343</v>
      </c>
      <c r="H12863" s="3">
        <f>SQRT(2*ABS(E12863)/G12863)</f>
        <v>30.059349317360567</v>
      </c>
      <c r="I12863" s="2">
        <f>(2/2*0.0254)^2*3.1416*H12863</f>
        <v>6.0925330933236335E-2</v>
      </c>
      <c r="AI12863" s="7">
        <v>505091475.60000002</v>
      </c>
      <c r="AK12863" s="1">
        <v>2.82168749</v>
      </c>
    </row>
    <row r="12864" spans="1:37" x14ac:dyDescent="0.25">
      <c r="A12864" s="6">
        <v>0.66446759259259258</v>
      </c>
      <c r="B12864">
        <v>0.26</v>
      </c>
      <c r="C12864">
        <f>B12864+0.68</f>
        <v>0.94000000000000006</v>
      </c>
      <c r="D12864" s="5">
        <f>C12864/(0.2905*LN(C12864)+0.3655)</f>
        <v>2.7048398588920084</v>
      </c>
      <c r="E12864" s="5">
        <f>D12864*100</f>
        <v>270.48398588920082</v>
      </c>
      <c r="F12864">
        <v>168.66521597380199</v>
      </c>
      <c r="G12864" s="4">
        <f>75.6*1000/(287.05*(F12864+273))</f>
        <v>0.59630856486620532</v>
      </c>
      <c r="H12864" s="3">
        <f>SQRT(2*ABS(E12864)/G12864)</f>
        <v>30.119673033323526</v>
      </c>
      <c r="I12864" s="2">
        <f>(2/2*0.0254)^2*3.1416*H12864</f>
        <v>6.1047597131328762E-2</v>
      </c>
      <c r="AI12864" s="7">
        <v>562178731.70000005</v>
      </c>
      <c r="AK12864" s="1">
        <v>2.3014525099999998</v>
      </c>
    </row>
    <row r="12865" spans="1:37" x14ac:dyDescent="0.25">
      <c r="A12865" s="6">
        <v>0.66447916666666662</v>
      </c>
      <c r="B12865">
        <v>0.23</v>
      </c>
      <c r="C12865">
        <f>B12865+0.68</f>
        <v>0.91</v>
      </c>
      <c r="D12865" s="5">
        <f>C12865/(0.2905*LN(C12865)+0.3655)</f>
        <v>2.6914895144241178</v>
      </c>
      <c r="E12865" s="5">
        <f>D12865*100</f>
        <v>269.14895144241177</v>
      </c>
      <c r="F12865">
        <v>168.28546810034999</v>
      </c>
      <c r="G12865" s="4">
        <f>75.6*1000/(287.05*(F12865+273))</f>
        <v>0.59682171774750004</v>
      </c>
      <c r="H12865" s="3">
        <f>SQRT(2*ABS(E12865)/G12865)</f>
        <v>30.032330511290272</v>
      </c>
      <c r="I12865" s="2">
        <f>(2/2*0.0254)^2*3.1416*H12865</f>
        <v>6.0870568280729322E-2</v>
      </c>
      <c r="AI12865" s="7">
        <v>579054247.60000002</v>
      </c>
      <c r="AK12865" s="1">
        <v>2.00855082</v>
      </c>
    </row>
    <row r="12866" spans="1:37" x14ac:dyDescent="0.25">
      <c r="A12866" s="6">
        <v>0.66449074074074077</v>
      </c>
      <c r="B12866">
        <v>0.17</v>
      </c>
      <c r="C12866">
        <f>B12866+0.68</f>
        <v>0.85000000000000009</v>
      </c>
      <c r="D12866" s="5">
        <f>C12866/(0.2905*LN(C12866)+0.3655)</f>
        <v>2.6705352691482691</v>
      </c>
      <c r="E12866" s="5">
        <f>D12866*100</f>
        <v>267.05352691482693</v>
      </c>
      <c r="F12866">
        <v>167.79427931004699</v>
      </c>
      <c r="G12866" s="4">
        <f>75.6*1000/(287.05*(F12866+273))</f>
        <v>0.59748677206269174</v>
      </c>
      <c r="H12866" s="3">
        <f>SQRT(2*ABS(E12866)/G12866)</f>
        <v>29.898541926764604</v>
      </c>
      <c r="I12866" s="2">
        <f>(2/2*0.0254)^2*3.1416*H12866</f>
        <v>6.0599400941035511E-2</v>
      </c>
      <c r="AI12866" s="7">
        <v>552577370.20000005</v>
      </c>
      <c r="AK12866" s="1">
        <v>1.9167111400000001</v>
      </c>
    </row>
    <row r="12867" spans="1:37" x14ac:dyDescent="0.25">
      <c r="A12867" s="6">
        <v>0.66450231481481481</v>
      </c>
      <c r="B12867">
        <v>0.21</v>
      </c>
      <c r="C12867">
        <f>B12867+0.68</f>
        <v>0.89</v>
      </c>
      <c r="D12867" s="5">
        <f>C12867/(0.2905*LN(C12867)+0.3655)</f>
        <v>2.6835768077843052</v>
      </c>
      <c r="E12867" s="5">
        <f>D12867*100</f>
        <v>268.35768077843051</v>
      </c>
      <c r="F12867">
        <v>167.397185684607</v>
      </c>
      <c r="G12867" s="4">
        <f>75.6*1000/(287.05*(F12867+273))</f>
        <v>0.59802550890339601</v>
      </c>
      <c r="H12867" s="3">
        <f>SQRT(2*ABS(E12867)/G12867)</f>
        <v>29.957954590200369</v>
      </c>
      <c r="I12867" s="2">
        <f>(2/2*0.0254)^2*3.1416*H12867</f>
        <v>6.0719820586292383E-2</v>
      </c>
      <c r="AI12867" s="7">
        <v>534875282.89999998</v>
      </c>
      <c r="AK12867" s="1">
        <v>1.85530836</v>
      </c>
    </row>
    <row r="12868" spans="1:37" x14ac:dyDescent="0.25">
      <c r="A12868" s="6">
        <v>0.66451388888888896</v>
      </c>
      <c r="B12868">
        <v>0.28000000000000003</v>
      </c>
      <c r="C12868">
        <f>B12868+0.68</f>
        <v>0.96000000000000008</v>
      </c>
      <c r="D12868" s="5">
        <f>C12868/(0.2905*LN(C12868)+0.3655)</f>
        <v>2.7146157496557359</v>
      </c>
      <c r="E12868" s="5">
        <f>D12868*100</f>
        <v>271.46157496557362</v>
      </c>
      <c r="F12868">
        <v>167.014057898093</v>
      </c>
      <c r="G12868" s="4">
        <f>75.6*1000/(287.05*(F12868+273))</f>
        <v>0.59854621997021862</v>
      </c>
      <c r="H12868" s="3">
        <f>SQRT(2*ABS(E12868)/G12868)</f>
        <v>30.117598116115328</v>
      </c>
      <c r="I12868" s="2">
        <f>(2/2*0.0254)^2*3.1416*H12868</f>
        <v>6.1043391617222859E-2</v>
      </c>
      <c r="AI12868" s="7">
        <v>523648079.30000001</v>
      </c>
      <c r="AK12868" s="1">
        <v>1.8163648400000001</v>
      </c>
    </row>
    <row r="12869" spans="1:37" x14ac:dyDescent="0.25">
      <c r="A12869" s="6">
        <v>0.664525462962963</v>
      </c>
      <c r="B12869">
        <v>0.23</v>
      </c>
      <c r="C12869">
        <f>B12869+0.68</f>
        <v>0.91</v>
      </c>
      <c r="D12869" s="5">
        <f>C12869/(0.2905*LN(C12869)+0.3655)</f>
        <v>2.6914895144241178</v>
      </c>
      <c r="E12869" s="5">
        <f>D12869*100</f>
        <v>269.14895144241177</v>
      </c>
      <c r="F12869">
        <v>166.63792798938201</v>
      </c>
      <c r="G12869" s="4">
        <f>75.6*1000/(287.05*(F12869+273))</f>
        <v>0.59905830302935403</v>
      </c>
      <c r="H12869" s="3">
        <f>SQRT(2*ABS(E12869)/G12869)</f>
        <v>29.97621520491899</v>
      </c>
      <c r="I12869" s="2">
        <f>(2/2*0.0254)^2*3.1416*H12869</f>
        <v>6.0756831833043951E-2</v>
      </c>
      <c r="AI12869" s="7">
        <v>517480602.89999998</v>
      </c>
      <c r="AK12869" s="1">
        <v>1.7949718699999999</v>
      </c>
    </row>
    <row r="12870" spans="1:37" x14ac:dyDescent="0.25">
      <c r="A12870" s="6">
        <v>0.66453703703703704</v>
      </c>
      <c r="B12870">
        <v>0.26</v>
      </c>
      <c r="C12870">
        <f>B12870+0.68</f>
        <v>0.94000000000000006</v>
      </c>
      <c r="D12870" s="5">
        <f>C12870/(0.2905*LN(C12870)+0.3655)</f>
        <v>2.7048398588920084</v>
      </c>
      <c r="E12870" s="5">
        <f>D12870*100</f>
        <v>270.48398588920082</v>
      </c>
      <c r="F12870">
        <v>166.181739685015</v>
      </c>
      <c r="G12870" s="4">
        <f>75.6*1000/(287.05*(F12870+273))</f>
        <v>0.59968055884461602</v>
      </c>
      <c r="H12870" s="3">
        <f>SQRT(2*ABS(E12870)/G12870)</f>
        <v>30.034872442665659</v>
      </c>
      <c r="I12870" s="2">
        <f>(2/2*0.0254)^2*3.1416*H12870</f>
        <v>6.0875720355334124E-2</v>
      </c>
      <c r="AI12870" s="7">
        <v>516475938.80000001</v>
      </c>
      <c r="AK12870" s="1">
        <v>1.7914870199999999</v>
      </c>
    </row>
    <row r="12871" spans="1:37" x14ac:dyDescent="0.25">
      <c r="A12871" s="6">
        <v>0.66454861111111108</v>
      </c>
      <c r="B12871">
        <v>0.24</v>
      </c>
      <c r="C12871">
        <f>B12871+0.68</f>
        <v>0.92</v>
      </c>
      <c r="D12871" s="5">
        <f>C12871/(0.2905*LN(C12871)+0.3655)</f>
        <v>2.6957523293421808</v>
      </c>
      <c r="E12871" s="5">
        <f>D12871*100</f>
        <v>269.57523293421809</v>
      </c>
      <c r="F12871">
        <v>165.7847908656</v>
      </c>
      <c r="G12871" s="4">
        <f>75.6*1000/(287.05*(F12871+273))</f>
        <v>0.6002230628119708</v>
      </c>
      <c r="H12871" s="3">
        <f>SQRT(2*ABS(E12871)/G12871)</f>
        <v>29.970821912334795</v>
      </c>
      <c r="I12871" s="2">
        <f>(2/2*0.0254)^2*3.1416*H12871</f>
        <v>6.0745900520724351E-2</v>
      </c>
      <c r="AI12871" s="7">
        <v>481416649.69999999</v>
      </c>
      <c r="AK12871" s="1">
        <v>1.6698777499999999</v>
      </c>
    </row>
    <row r="12872" spans="1:37" x14ac:dyDescent="0.25">
      <c r="A12872" s="6">
        <v>0.66456018518518511</v>
      </c>
      <c r="B12872">
        <v>0.25</v>
      </c>
      <c r="C12872">
        <f>B12872+0.68</f>
        <v>0.93</v>
      </c>
      <c r="D12872" s="5">
        <f>C12872/(0.2905*LN(C12872)+0.3655)</f>
        <v>2.7002056306030857</v>
      </c>
      <c r="E12872" s="5">
        <f>D12872*100</f>
        <v>270.02056306030858</v>
      </c>
      <c r="F12872">
        <v>165.40876867029399</v>
      </c>
      <c r="G12872" s="4">
        <f>75.6*1000/(287.05*(F12872+273))</f>
        <v>0.60073787275620716</v>
      </c>
      <c r="H12872" s="3">
        <f>SQRT(2*ABS(E12872)/G12872)</f>
        <v>29.982711846633041</v>
      </c>
      <c r="I12872" s="2">
        <f>(2/2*0.0254)^2*3.1416*H12872</f>
        <v>6.0769999451617603E-2</v>
      </c>
      <c r="AI12872" s="7">
        <v>333955093.80000001</v>
      </c>
      <c r="AK12872" s="1">
        <v>1.1698859699999999</v>
      </c>
    </row>
    <row r="12873" spans="1:37" x14ac:dyDescent="0.25">
      <c r="A12873" s="6">
        <v>0.66457175925925926</v>
      </c>
      <c r="B12873">
        <v>0.3</v>
      </c>
      <c r="C12873">
        <f>B12873+0.68</f>
        <v>0.98</v>
      </c>
      <c r="D12873" s="5">
        <f>C12873/(0.2905*LN(C12873)+0.3655)</f>
        <v>2.7250145027674018</v>
      </c>
      <c r="E12873" s="5">
        <f>D12873*100</f>
        <v>272.50145027674017</v>
      </c>
      <c r="F12873">
        <v>165.06411175313801</v>
      </c>
      <c r="G12873" s="4">
        <f>75.6*1000/(287.05*(F12873+273))</f>
        <v>0.6012105169598474</v>
      </c>
      <c r="H12873" s="3">
        <f>SQRT(2*ABS(E12873)/G12873)</f>
        <v>30.1082922055413</v>
      </c>
      <c r="I12873" s="2">
        <f>(2/2*0.0254)^2*3.1416*H12873</f>
        <v>6.1024530075165777E-2</v>
      </c>
      <c r="AI12873" s="7">
        <v>266202692.59999999</v>
      </c>
      <c r="AK12873" s="1">
        <v>1.1923827600000001</v>
      </c>
    </row>
    <row r="12874" spans="1:37" x14ac:dyDescent="0.25">
      <c r="A12874" s="6">
        <v>0.6645833333333333</v>
      </c>
      <c r="B12874">
        <v>0.21</v>
      </c>
      <c r="C12874">
        <f>B12874+0.68</f>
        <v>0.89</v>
      </c>
      <c r="D12874" s="5">
        <f>C12874/(0.2905*LN(C12874)+0.3655)</f>
        <v>2.6835768077843052</v>
      </c>
      <c r="E12874" s="5">
        <f>D12874*100</f>
        <v>268.35768077843051</v>
      </c>
      <c r="F12874">
        <v>164.62549989861699</v>
      </c>
      <c r="G12874" s="4">
        <f>75.6*1000/(287.05*(F12874+273))</f>
        <v>0.6018130825321516</v>
      </c>
      <c r="H12874" s="3">
        <f>SQRT(2*ABS(E12874)/G12874)</f>
        <v>29.863534032792217</v>
      </c>
      <c r="I12874" s="2">
        <f>(2/2*0.0254)^2*3.1416*H12874</f>
        <v>6.0528445728298699E-2</v>
      </c>
      <c r="AI12874" s="7">
        <v>243362611.09999999</v>
      </c>
      <c r="AK12874" s="1">
        <v>1.2027062900000001</v>
      </c>
    </row>
    <row r="12875" spans="1:37" x14ac:dyDescent="0.25">
      <c r="A12875" s="6">
        <v>0.66459490740740745</v>
      </c>
      <c r="B12875">
        <v>0.24</v>
      </c>
      <c r="C12875">
        <f>B12875+0.68</f>
        <v>0.92</v>
      </c>
      <c r="D12875" s="5">
        <f>C12875/(0.2905*LN(C12875)+0.3655)</f>
        <v>2.6957523293421808</v>
      </c>
      <c r="E12875" s="5">
        <f>D12875*100</f>
        <v>269.57523293421809</v>
      </c>
      <c r="F12875">
        <v>164.26350748425301</v>
      </c>
      <c r="G12875" s="4">
        <f>75.6*1000/(287.05*(F12875+273))</f>
        <v>0.60231129874963352</v>
      </c>
      <c r="H12875" s="3">
        <f>SQRT(2*ABS(E12875)/G12875)</f>
        <v>29.91882181794557</v>
      </c>
      <c r="I12875" s="2">
        <f>(2/2*0.0254)^2*3.1416*H12875</f>
        <v>6.0640504927301005E-2</v>
      </c>
      <c r="AI12875" s="7">
        <v>186026072.59999999</v>
      </c>
      <c r="AK12875" s="1">
        <v>1.1764282500000001</v>
      </c>
    </row>
    <row r="12876" spans="1:37" x14ac:dyDescent="0.25">
      <c r="A12876" s="6">
        <v>0.66460648148148149</v>
      </c>
      <c r="B12876">
        <v>0.26</v>
      </c>
      <c r="C12876">
        <f>B12876+0.68</f>
        <v>0.94000000000000006</v>
      </c>
      <c r="D12876" s="5">
        <f>C12876/(0.2905*LN(C12876)+0.3655)</f>
        <v>2.7048398588920084</v>
      </c>
      <c r="E12876" s="5">
        <f>D12876*100</f>
        <v>270.48398588920082</v>
      </c>
      <c r="F12876">
        <v>163.92242991382099</v>
      </c>
      <c r="G12876" s="4">
        <f>75.6*1000/(287.05*(F12876+273))</f>
        <v>0.60278148489792016</v>
      </c>
      <c r="H12876" s="3">
        <f>SQRT(2*ABS(E12876)/G12876)</f>
        <v>29.957517703750867</v>
      </c>
      <c r="I12876" s="2">
        <f>(2/2*0.0254)^2*3.1416*H12876</f>
        <v>6.0718935089695794E-2</v>
      </c>
      <c r="AI12876" s="7">
        <v>149837317.69999999</v>
      </c>
      <c r="AK12876" s="1">
        <v>1.1536633199999999</v>
      </c>
    </row>
    <row r="12877" spans="1:37" x14ac:dyDescent="0.25">
      <c r="A12877" s="6">
        <v>0.66461805555555553</v>
      </c>
      <c r="B12877">
        <v>0.25</v>
      </c>
      <c r="C12877">
        <f>B12877+0.68</f>
        <v>0.93</v>
      </c>
      <c r="D12877" s="5">
        <f>C12877/(0.2905*LN(C12877)+0.3655)</f>
        <v>2.7002056306030857</v>
      </c>
      <c r="E12877" s="5">
        <f>D12877*100</f>
        <v>270.02056306030858</v>
      </c>
      <c r="F12877">
        <v>163.60226213809401</v>
      </c>
      <c r="G12877" s="4">
        <f>75.6*1000/(287.05*(F12877+273))</f>
        <v>0.6032235146902627</v>
      </c>
      <c r="H12877" s="3">
        <f>SQRT(2*ABS(E12877)/G12877)</f>
        <v>29.920874720048587</v>
      </c>
      <c r="I12877" s="2">
        <f>(2/2*0.0254)^2*3.1416*H12877</f>
        <v>6.0644665820428774E-2</v>
      </c>
      <c r="AI12877" s="7">
        <v>118325493.09999999</v>
      </c>
      <c r="AK12877" s="1">
        <v>1.1388545800000001</v>
      </c>
    </row>
    <row r="12878" spans="1:37" x14ac:dyDescent="0.25">
      <c r="A12878" s="6">
        <v>0.66462962962962957</v>
      </c>
      <c r="B12878">
        <v>0.25</v>
      </c>
      <c r="C12878">
        <f>B12878+0.68</f>
        <v>0.93</v>
      </c>
      <c r="D12878" s="5">
        <f>C12878/(0.2905*LN(C12878)+0.3655)</f>
        <v>2.7002056306030857</v>
      </c>
      <c r="E12878" s="5">
        <f>D12878*100</f>
        <v>270.02056306030858</v>
      </c>
      <c r="F12878">
        <v>163.17077446564599</v>
      </c>
      <c r="G12878" s="4">
        <f>75.6*1000/(287.05*(F12878+273))</f>
        <v>0.60382026148201762</v>
      </c>
      <c r="H12878" s="3">
        <f>SQRT(2*ABS(E12878)/G12878)</f>
        <v>29.906085882358425</v>
      </c>
      <c r="I12878" s="2">
        <f>(2/2*0.0254)^2*3.1416*H12878</f>
        <v>6.061469129167639E-2</v>
      </c>
      <c r="AI12878" s="7">
        <v>82581623.599999994</v>
      </c>
      <c r="AK12878" s="1">
        <v>1.1144877099999999</v>
      </c>
    </row>
    <row r="12879" spans="1:37" x14ac:dyDescent="0.25">
      <c r="A12879" s="6">
        <v>0.66464120370370372</v>
      </c>
      <c r="B12879">
        <v>0.24</v>
      </c>
      <c r="C12879">
        <f>B12879+0.68</f>
        <v>0.92</v>
      </c>
      <c r="D12879" s="5">
        <f>C12879/(0.2905*LN(C12879)+0.3655)</f>
        <v>2.6957523293421808</v>
      </c>
      <c r="E12879" s="5">
        <f>D12879*100</f>
        <v>269.57523293421809</v>
      </c>
      <c r="F12879">
        <v>162.81587849108101</v>
      </c>
      <c r="G12879" s="4">
        <f>75.6*1000/(287.05*(F12879+273))</f>
        <v>0.60431196770645057</v>
      </c>
      <c r="H12879" s="3">
        <f>SQRT(2*ABS(E12879)/G12879)</f>
        <v>29.869255298132938</v>
      </c>
      <c r="I12879" s="2">
        <f>(2/2*0.0254)^2*3.1416*H12879</f>
        <v>6.0540041787167445E-2</v>
      </c>
      <c r="AI12879" s="7">
        <v>62329158.799999997</v>
      </c>
      <c r="AK12879" s="1">
        <v>1.10379709</v>
      </c>
    </row>
    <row r="12880" spans="1:37" x14ac:dyDescent="0.25">
      <c r="A12880" s="6">
        <v>0.66465277777777776</v>
      </c>
      <c r="B12880">
        <v>0.22</v>
      </c>
      <c r="C12880">
        <f>B12880+0.68</f>
        <v>0.9</v>
      </c>
      <c r="D12880" s="5">
        <f>C12880/(0.2905*LN(C12880)+0.3655)</f>
        <v>2.6874273799901629</v>
      </c>
      <c r="E12880" s="5">
        <f>D12880*100</f>
        <v>268.7427379990163</v>
      </c>
      <c r="F12880">
        <v>162.47145346603801</v>
      </c>
      <c r="G12880" s="4">
        <f>75.6*1000/(287.05*(F12880+273))</f>
        <v>0.60478993282438054</v>
      </c>
      <c r="H12880" s="3">
        <f>SQRT(2*ABS(E12880)/G12880)</f>
        <v>29.811312005358374</v>
      </c>
      <c r="I12880" s="2">
        <f>(2/2*0.0254)^2*3.1416*H12880</f>
        <v>6.0422600313289207E-2</v>
      </c>
      <c r="AI12880" s="7">
        <v>58076673.899999999</v>
      </c>
      <c r="AK12880" s="1">
        <v>1.0969765</v>
      </c>
    </row>
    <row r="12881" spans="1:37" x14ac:dyDescent="0.25">
      <c r="A12881" s="6">
        <v>0.66466435185185191</v>
      </c>
      <c r="B12881">
        <v>0.2</v>
      </c>
      <c r="C12881">
        <f>B12881+0.68</f>
        <v>0.88000000000000012</v>
      </c>
      <c r="D12881" s="5">
        <f>C12881/(0.2905*LN(C12881)+0.3655)</f>
        <v>2.6799494252592178</v>
      </c>
      <c r="E12881" s="5">
        <f>D12881*100</f>
        <v>267.99494252592177</v>
      </c>
      <c r="F12881">
        <v>162.12010417727899</v>
      </c>
      <c r="G12881" s="4">
        <f>75.6*1000/(287.05*(F12881+273))</f>
        <v>0.60527828652421301</v>
      </c>
      <c r="H12881" s="3">
        <f>SQRT(2*ABS(E12881)/G12881)</f>
        <v>29.757795145032773</v>
      </c>
      <c r="I12881" s="2">
        <f>(2/2*0.0254)^2*3.1416*H12881</f>
        <v>6.0314130486100966E-2</v>
      </c>
      <c r="AI12881" s="7">
        <v>63762049.700000003</v>
      </c>
      <c r="AK12881" s="1">
        <v>1.0978163400000001</v>
      </c>
    </row>
    <row r="12882" spans="1:37" x14ac:dyDescent="0.25">
      <c r="A12882" s="6">
        <v>0.66467592592592595</v>
      </c>
      <c r="B12882">
        <v>0.24</v>
      </c>
      <c r="C12882">
        <f>B12882+0.68</f>
        <v>0.92</v>
      </c>
      <c r="D12882" s="5">
        <f>C12882/(0.2905*LN(C12882)+0.3655)</f>
        <v>2.6957523293421808</v>
      </c>
      <c r="E12882" s="5">
        <f>D12882*100</f>
        <v>269.57523293421809</v>
      </c>
      <c r="F12882">
        <v>161.688792084277</v>
      </c>
      <c r="G12882" s="4">
        <f>75.6*1000/(287.05*(F12882+273))</f>
        <v>0.60587886295812032</v>
      </c>
      <c r="H12882" s="3">
        <f>SQRT(2*ABS(E12882)/G12882)</f>
        <v>29.830607066920773</v>
      </c>
      <c r="I12882" s="2">
        <f>(2/2*0.0254)^2*3.1416*H12882</f>
        <v>6.0461708212753533E-2</v>
      </c>
      <c r="AI12882" s="7">
        <v>62633274.799999997</v>
      </c>
      <c r="AK12882" s="1">
        <v>1.0890989099999999</v>
      </c>
    </row>
    <row r="12883" spans="1:37" x14ac:dyDescent="0.25">
      <c r="A12883" s="6">
        <v>0.66468749999999999</v>
      </c>
      <c r="B12883">
        <v>0.27</v>
      </c>
      <c r="C12883">
        <f>B12883+0.68</f>
        <v>0.95000000000000007</v>
      </c>
      <c r="D12883" s="5">
        <f>C12883/(0.2905*LN(C12883)+0.3655)</f>
        <v>2.7096460417130221</v>
      </c>
      <c r="E12883" s="5">
        <f>D12883*100</f>
        <v>270.9646041713022</v>
      </c>
      <c r="F12883">
        <v>161.34795394191801</v>
      </c>
      <c r="G12883" s="4">
        <f>75.6*1000/(287.05*(F12883+273))</f>
        <v>0.606354303498984</v>
      </c>
      <c r="H12883" s="3">
        <f>SQRT(2*ABS(E12883)/G12883)</f>
        <v>29.895653225586265</v>
      </c>
      <c r="I12883" s="2">
        <f>(2/2*0.0254)^2*3.1416*H12883</f>
        <v>6.0593546021376427E-2</v>
      </c>
      <c r="AI12883" s="7">
        <v>59020383.700000003</v>
      </c>
      <c r="AK12883" s="1">
        <v>1.09654305</v>
      </c>
    </row>
    <row r="12884" spans="1:37" x14ac:dyDescent="0.25">
      <c r="A12884" s="6">
        <v>0.66469907407407403</v>
      </c>
      <c r="B12884">
        <v>0.26</v>
      </c>
      <c r="C12884">
        <f>B12884+0.68</f>
        <v>0.94000000000000006</v>
      </c>
      <c r="D12884" s="5">
        <f>C12884/(0.2905*LN(C12884)+0.3655)</f>
        <v>2.7048398588920084</v>
      </c>
      <c r="E12884" s="5">
        <f>D12884*100</f>
        <v>270.48398588920082</v>
      </c>
      <c r="F12884">
        <v>161.04192385020099</v>
      </c>
      <c r="G12884" s="4">
        <f>75.6*1000/(287.05*(F12884+273))</f>
        <v>0.60678182594074903</v>
      </c>
      <c r="H12884" s="3">
        <f>SQRT(2*ABS(E12884)/G12884)</f>
        <v>29.858603683463393</v>
      </c>
      <c r="I12884" s="2">
        <f>(2/2*0.0254)^2*3.1416*H12884</f>
        <v>6.0518452725412855E-2</v>
      </c>
      <c r="AI12884" s="7">
        <v>58279358.299999997</v>
      </c>
      <c r="AK12884" s="1">
        <v>1.1052993</v>
      </c>
    </row>
    <row r="12885" spans="1:37" x14ac:dyDescent="0.25">
      <c r="A12885" s="6">
        <v>0.66471064814814818</v>
      </c>
      <c r="B12885">
        <v>0.21</v>
      </c>
      <c r="C12885">
        <f>B12885+0.68</f>
        <v>0.89</v>
      </c>
      <c r="D12885" s="5">
        <f>C12885/(0.2905*LN(C12885)+0.3655)</f>
        <v>2.6835768077843052</v>
      </c>
      <c r="E12885" s="5">
        <f>D12885*100</f>
        <v>268.35768077843051</v>
      </c>
      <c r="F12885">
        <v>160.72548978113201</v>
      </c>
      <c r="G12885" s="4">
        <f>75.6*1000/(287.05*(F12885+273))</f>
        <v>0.60722451710542202</v>
      </c>
      <c r="H12885" s="3">
        <f>SQRT(2*ABS(E12885)/G12885)</f>
        <v>29.730168025451039</v>
      </c>
      <c r="I12885" s="2">
        <f>(2/2*0.0254)^2*3.1416*H12885</f>
        <v>6.0258134882687255E-2</v>
      </c>
      <c r="AI12885" s="7">
        <v>55928534.100000001</v>
      </c>
      <c r="AK12885" s="1">
        <v>1.1185854099999999</v>
      </c>
    </row>
    <row r="12886" spans="1:37" x14ac:dyDescent="0.25">
      <c r="A12886" s="6">
        <v>0.66472222222222221</v>
      </c>
      <c r="B12886">
        <v>0.3</v>
      </c>
      <c r="C12886">
        <f>B12886+0.68</f>
        <v>0.98</v>
      </c>
      <c r="D12886" s="5">
        <f>C12886/(0.2905*LN(C12886)+0.3655)</f>
        <v>2.7250145027674018</v>
      </c>
      <c r="E12886" s="5">
        <f>D12886*100</f>
        <v>272.50145027674017</v>
      </c>
      <c r="F12886">
        <v>160.35345697493401</v>
      </c>
      <c r="G12886" s="4">
        <f>75.6*1000/(287.05*(F12886+273))</f>
        <v>0.60774581776070669</v>
      </c>
      <c r="H12886" s="3">
        <f>SQRT(2*ABS(E12886)/G12886)</f>
        <v>29.945972219957721</v>
      </c>
      <c r="I12886" s="2">
        <f>(2/2*0.0254)^2*3.1416*H12886</f>
        <v>6.069553430302356E-2</v>
      </c>
      <c r="AI12886" s="7">
        <v>50320761</v>
      </c>
      <c r="AK12886" s="1">
        <v>1.10613421</v>
      </c>
    </row>
    <row r="12887" spans="1:37" x14ac:dyDescent="0.25">
      <c r="A12887" s="6">
        <v>0.66473379629629636</v>
      </c>
      <c r="B12887">
        <v>0.3</v>
      </c>
      <c r="C12887">
        <f>B12887+0.68</f>
        <v>0.98</v>
      </c>
      <c r="D12887" s="5">
        <f>C12887/(0.2905*LN(C12887)+0.3655)</f>
        <v>2.7250145027674018</v>
      </c>
      <c r="E12887" s="5">
        <f>D12887*100</f>
        <v>272.50145027674017</v>
      </c>
      <c r="F12887">
        <v>160.05447011152501</v>
      </c>
      <c r="G12887" s="4">
        <f>75.6*1000/(287.05*(F12887+273))</f>
        <v>0.60816541397398538</v>
      </c>
      <c r="H12887" s="3">
        <f>SQRT(2*ABS(E12887)/G12887)</f>
        <v>29.935640010735007</v>
      </c>
      <c r="I12887" s="2">
        <f>(2/2*0.0254)^2*3.1416*H12887</f>
        <v>6.067459262329792E-2</v>
      </c>
      <c r="AI12887" s="7">
        <v>46421007.799999997</v>
      </c>
      <c r="AK12887" s="1">
        <v>1.10421502</v>
      </c>
    </row>
    <row r="12888" spans="1:37" x14ac:dyDescent="0.25">
      <c r="A12888" s="6">
        <v>0.6647453703703704</v>
      </c>
      <c r="B12888">
        <v>0.27</v>
      </c>
      <c r="C12888">
        <f>B12888+0.68</f>
        <v>0.95000000000000007</v>
      </c>
      <c r="D12888" s="5">
        <f>C12888/(0.2905*LN(C12888)+0.3655)</f>
        <v>2.7096460417130221</v>
      </c>
      <c r="E12888" s="5">
        <f>D12888*100</f>
        <v>270.9646041713022</v>
      </c>
      <c r="F12888">
        <v>159.748558223749</v>
      </c>
      <c r="G12888" s="4">
        <f>75.6*1000/(287.05*(F12888+273))</f>
        <v>0.60859532882022427</v>
      </c>
      <c r="H12888" s="3">
        <f>SQRT(2*ABS(E12888)/G12888)</f>
        <v>29.840560208884721</v>
      </c>
      <c r="I12888" s="2">
        <f>(2/2*0.0254)^2*3.1416*H12888</f>
        <v>6.0481881585822149E-2</v>
      </c>
      <c r="AI12888" s="7">
        <v>42328728.5</v>
      </c>
      <c r="AK12888" s="1">
        <v>1.1092153499999999</v>
      </c>
    </row>
    <row r="12889" spans="1:37" x14ac:dyDescent="0.25">
      <c r="A12889" s="6">
        <v>0.66475694444444444</v>
      </c>
      <c r="B12889">
        <v>0.21</v>
      </c>
      <c r="C12889">
        <f>B12889+0.68</f>
        <v>0.89</v>
      </c>
      <c r="D12889" s="5">
        <f>C12889/(0.2905*LN(C12889)+0.3655)</f>
        <v>2.6835768077843052</v>
      </c>
      <c r="E12889" s="5">
        <f>D12889*100</f>
        <v>268.35768077843051</v>
      </c>
      <c r="F12889">
        <v>159.389774312691</v>
      </c>
      <c r="G12889" s="4">
        <f>75.6*1000/(287.05*(F12889+273))</f>
        <v>0.60910032275231452</v>
      </c>
      <c r="H12889" s="3">
        <f>SQRT(2*ABS(E12889)/G12889)</f>
        <v>29.684353717460407</v>
      </c>
      <c r="I12889" s="2">
        <f>(2/2*0.0254)^2*3.1416*H12889</f>
        <v>6.0165276855511186E-2</v>
      </c>
      <c r="AI12889" s="7">
        <v>42809297</v>
      </c>
      <c r="AK12889" s="1">
        <v>1.09156652</v>
      </c>
    </row>
    <row r="12890" spans="1:37" x14ac:dyDescent="0.25">
      <c r="A12890" s="6">
        <v>0.66476851851851848</v>
      </c>
      <c r="B12890">
        <v>0.28000000000000003</v>
      </c>
      <c r="C12890">
        <f>B12890+0.68</f>
        <v>0.96000000000000008</v>
      </c>
      <c r="D12890" s="5">
        <f>C12890/(0.2905*LN(C12890)+0.3655)</f>
        <v>2.7146157496557359</v>
      </c>
      <c r="E12890" s="5">
        <f>D12890*100</f>
        <v>271.46157496557362</v>
      </c>
      <c r="F12890">
        <v>159.010943084084</v>
      </c>
      <c r="G12890" s="4">
        <f>75.6*1000/(287.05*(F12890+273))</f>
        <v>0.60963444399925759</v>
      </c>
      <c r="H12890" s="3">
        <f>SQRT(2*ABS(E12890)/G12890)</f>
        <v>29.842447042355733</v>
      </c>
      <c r="I12890" s="2">
        <f>(2/2*0.0254)^2*3.1416*H12890</f>
        <v>6.0485705885291299E-2</v>
      </c>
      <c r="AI12890" s="7">
        <v>39721967</v>
      </c>
      <c r="AK12890" s="1">
        <v>1.1031468799999999</v>
      </c>
    </row>
    <row r="12891" spans="1:37" x14ac:dyDescent="0.25">
      <c r="A12891" s="6">
        <v>0.66478009259259252</v>
      </c>
      <c r="B12891">
        <v>0.26</v>
      </c>
      <c r="C12891">
        <f>B12891+0.68</f>
        <v>0.94000000000000006</v>
      </c>
      <c r="D12891" s="5">
        <f>C12891/(0.2905*LN(C12891)+0.3655)</f>
        <v>2.7048398588920084</v>
      </c>
      <c r="E12891" s="5">
        <f>D12891*100</f>
        <v>270.48398588920082</v>
      </c>
      <c r="F12891">
        <v>158.73640564633001</v>
      </c>
      <c r="G12891" s="4">
        <f>75.6*1000/(287.05*(F12891+273))</f>
        <v>0.61002210525745426</v>
      </c>
      <c r="H12891" s="3">
        <f>SQRT(2*ABS(E12891)/G12891)</f>
        <v>29.77919751483272</v>
      </c>
      <c r="I12891" s="2">
        <f>(2/2*0.0254)^2*3.1416*H12891</f>
        <v>6.0357509550932026E-2</v>
      </c>
      <c r="AI12891" s="7">
        <v>38315700.5</v>
      </c>
      <c r="AK12891" s="1">
        <v>1.1121749400000001</v>
      </c>
    </row>
    <row r="12892" spans="1:37" x14ac:dyDescent="0.25">
      <c r="A12892" s="6">
        <v>0.66479166666666667</v>
      </c>
      <c r="B12892">
        <v>0.26</v>
      </c>
      <c r="C12892">
        <f>B12892+0.68</f>
        <v>0.94000000000000006</v>
      </c>
      <c r="D12892" s="5">
        <f>C12892/(0.2905*LN(C12892)+0.3655)</f>
        <v>2.7048398588920084</v>
      </c>
      <c r="E12892" s="5">
        <f>D12892*100</f>
        <v>270.48398588920082</v>
      </c>
      <c r="F12892">
        <v>158.434094788853</v>
      </c>
      <c r="G12892" s="4">
        <f>75.6*1000/(287.05*(F12892+273))</f>
        <v>0.61044955479829444</v>
      </c>
      <c r="H12892" s="3">
        <f>SQRT(2*ABS(E12892)/G12892)</f>
        <v>29.768769680721807</v>
      </c>
      <c r="I12892" s="2">
        <f>(2/2*0.0254)^2*3.1416*H12892</f>
        <v>6.0336374055369013E-2</v>
      </c>
      <c r="AI12892" s="7">
        <v>41198616.299999997</v>
      </c>
      <c r="AK12892" s="1">
        <v>1.11376583</v>
      </c>
    </row>
    <row r="12893" spans="1:37" x14ac:dyDescent="0.25">
      <c r="A12893" s="6">
        <v>0.66480324074074071</v>
      </c>
      <c r="B12893">
        <v>0.25</v>
      </c>
      <c r="C12893">
        <f>B12893+0.68</f>
        <v>0.93</v>
      </c>
      <c r="D12893" s="5">
        <f>C12893/(0.2905*LN(C12893)+0.3655)</f>
        <v>2.7002056306030857</v>
      </c>
      <c r="E12893" s="5">
        <f>D12893*100</f>
        <v>270.02056306030858</v>
      </c>
      <c r="F12893">
        <v>158.149185096759</v>
      </c>
      <c r="G12893" s="4">
        <f>75.6*1000/(287.05*(F12893+273))</f>
        <v>0.61085294879904506</v>
      </c>
      <c r="H12893" s="3">
        <f>SQRT(2*ABS(E12893)/G12893)</f>
        <v>29.733434665878068</v>
      </c>
      <c r="I12893" s="2">
        <f>(2/2*0.0254)^2*3.1416*H12893</f>
        <v>6.0264755822713449E-2</v>
      </c>
      <c r="AI12893" s="7">
        <v>35684757.799999997</v>
      </c>
      <c r="AK12893" s="1">
        <v>1.1113805999999999</v>
      </c>
    </row>
    <row r="12894" spans="1:37" x14ac:dyDescent="0.25">
      <c r="A12894" s="6">
        <v>0.66481481481481486</v>
      </c>
      <c r="B12894">
        <v>0.2</v>
      </c>
      <c r="C12894">
        <f>B12894+0.68</f>
        <v>0.88000000000000012</v>
      </c>
      <c r="D12894" s="5">
        <f>C12894/(0.2905*LN(C12894)+0.3655)</f>
        <v>2.6799494252592178</v>
      </c>
      <c r="E12894" s="5">
        <f>D12894*100</f>
        <v>267.99494252592177</v>
      </c>
      <c r="F12894">
        <v>157.78092641675499</v>
      </c>
      <c r="G12894" s="4">
        <f>75.6*1000/(287.05*(F12894+273))</f>
        <v>0.611375144390369</v>
      </c>
      <c r="H12894" s="3">
        <f>SQRT(2*ABS(E12894)/G12894)</f>
        <v>29.609045528791725</v>
      </c>
      <c r="I12894" s="2">
        <f>(2/2*0.0254)^2*3.1416*H12894</f>
        <v>6.0012639608836911E-2</v>
      </c>
      <c r="AI12894" s="7">
        <v>32014142.800000001</v>
      </c>
      <c r="AK12894" s="1">
        <v>1.11852485</v>
      </c>
    </row>
    <row r="12895" spans="1:37" x14ac:dyDescent="0.25">
      <c r="A12895" s="6">
        <v>0.6648263888888889</v>
      </c>
      <c r="B12895">
        <v>0.22</v>
      </c>
      <c r="C12895">
        <f>B12895+0.68</f>
        <v>0.9</v>
      </c>
      <c r="D12895" s="5">
        <f>C12895/(0.2905*LN(C12895)+0.3655)</f>
        <v>2.6874273799901629</v>
      </c>
      <c r="E12895" s="5">
        <f>D12895*100</f>
        <v>268.7427379990163</v>
      </c>
      <c r="F12895">
        <v>157.48913052106499</v>
      </c>
      <c r="G12895" s="4">
        <f>75.6*1000/(287.05*(F12895+273))</f>
        <v>0.61178954918066886</v>
      </c>
      <c r="H12895" s="3">
        <f>SQRT(2*ABS(E12895)/G12895)</f>
        <v>29.64028257247508</v>
      </c>
      <c r="I12895" s="2">
        <f>(2/2*0.0254)^2*3.1416*H12895</f>
        <v>6.0075951931525318E-2</v>
      </c>
      <c r="AI12895" s="7">
        <v>31948223.399999999</v>
      </c>
      <c r="AK12895" s="1">
        <v>1.12212527</v>
      </c>
    </row>
    <row r="12896" spans="1:37" x14ac:dyDescent="0.25">
      <c r="A12896" s="6">
        <v>0.66483796296296294</v>
      </c>
      <c r="B12896">
        <v>0.2</v>
      </c>
      <c r="C12896">
        <f>B12896+0.68</f>
        <v>0.88000000000000012</v>
      </c>
      <c r="D12896" s="5">
        <f>C12896/(0.2905*LN(C12896)+0.3655)</f>
        <v>2.6799494252592178</v>
      </c>
      <c r="E12896" s="5">
        <f>D12896*100</f>
        <v>267.99494252592177</v>
      </c>
      <c r="F12896">
        <v>157.221675853817</v>
      </c>
      <c r="G12896" s="4">
        <f>75.6*1000/(287.05*(F12896+273))</f>
        <v>0.61216987862357108</v>
      </c>
      <c r="H12896" s="3">
        <f>SQRT(2*ABS(E12896)/G12896)</f>
        <v>29.589819685512623</v>
      </c>
      <c r="I12896" s="2">
        <f>(2/2*0.0254)^2*3.1416*H12896</f>
        <v>5.9973672003388004E-2</v>
      </c>
      <c r="AI12896" s="7">
        <v>26861115.300000001</v>
      </c>
      <c r="AK12896" s="1">
        <v>1.12324318</v>
      </c>
    </row>
    <row r="12897" spans="1:37" x14ac:dyDescent="0.25">
      <c r="A12897" s="6">
        <v>0.66484953703703698</v>
      </c>
      <c r="B12897">
        <v>0.28000000000000003</v>
      </c>
      <c r="C12897">
        <f>B12897+0.68</f>
        <v>0.96000000000000008</v>
      </c>
      <c r="D12897" s="5">
        <f>C12897/(0.2905*LN(C12897)+0.3655)</f>
        <v>2.7146157496557359</v>
      </c>
      <c r="E12897" s="5">
        <f>D12897*100</f>
        <v>271.46157496557362</v>
      </c>
      <c r="F12897">
        <v>156.926461607053</v>
      </c>
      <c r="G12897" s="4">
        <f>75.6*1000/(287.05*(F12897+273))</f>
        <v>0.61259023253464218</v>
      </c>
      <c r="H12897" s="3">
        <f>SQRT(2*ABS(E12897)/G12897)</f>
        <v>29.770364092008119</v>
      </c>
      <c r="I12897" s="2">
        <f>(2/2*0.0254)^2*3.1416*H12897</f>
        <v>6.0339605663420025E-2</v>
      </c>
      <c r="AI12897" s="7">
        <v>26350724.300000001</v>
      </c>
      <c r="AK12897" s="1">
        <v>1.1246163199999999</v>
      </c>
    </row>
    <row r="12898" spans="1:37" x14ac:dyDescent="0.25">
      <c r="A12898" s="6">
        <v>0.66486111111111112</v>
      </c>
      <c r="B12898">
        <v>0.27</v>
      </c>
      <c r="C12898">
        <f>B12898+0.68</f>
        <v>0.95000000000000007</v>
      </c>
      <c r="D12898" s="5">
        <f>C12898/(0.2905*LN(C12898)+0.3655)</f>
        <v>2.7096460417130221</v>
      </c>
      <c r="E12898" s="5">
        <f>D12898*100</f>
        <v>270.9646041713022</v>
      </c>
      <c r="F12898">
        <v>156.572243562724</v>
      </c>
      <c r="G12898" s="4">
        <f>75.6*1000/(287.05*(F12898+273))</f>
        <v>0.61309536413333166</v>
      </c>
      <c r="H12898" s="3">
        <f>SQRT(2*ABS(E12898)/G12898)</f>
        <v>29.730845720112839</v>
      </c>
      <c r="I12898" s="2">
        <f>(2/2*0.0254)^2*3.1416*H12898</f>
        <v>6.0259508457713974E-2</v>
      </c>
      <c r="AI12898" s="7">
        <v>25991039.199999999</v>
      </c>
      <c r="AK12898" s="1">
        <v>1.12534183</v>
      </c>
    </row>
    <row r="12899" spans="1:37" x14ac:dyDescent="0.25">
      <c r="A12899" s="6">
        <v>0.66487268518518516</v>
      </c>
      <c r="B12899">
        <v>0.24</v>
      </c>
      <c r="C12899">
        <f>B12899+0.68</f>
        <v>0.92</v>
      </c>
      <c r="D12899" s="5">
        <f>C12899/(0.2905*LN(C12899)+0.3655)</f>
        <v>2.6957523293421808</v>
      </c>
      <c r="E12899" s="5">
        <f>D12899*100</f>
        <v>269.57523293421809</v>
      </c>
      <c r="F12899">
        <v>156.29445559056799</v>
      </c>
      <c r="G12899" s="4">
        <f>75.6*1000/(287.05*(F12899+273))</f>
        <v>0.6134920860469808</v>
      </c>
      <c r="H12899" s="3">
        <f>SQRT(2*ABS(E12899)/G12899)</f>
        <v>29.644935517478501</v>
      </c>
      <c r="I12899" s="2">
        <f>(2/2*0.0254)^2*3.1416*H12899</f>
        <v>6.0085382681710715E-2</v>
      </c>
      <c r="AI12899" s="7">
        <v>22693170.899999999</v>
      </c>
      <c r="AK12899" s="1">
        <v>1.1383232000000001</v>
      </c>
    </row>
    <row r="12900" spans="1:37" x14ac:dyDescent="0.25">
      <c r="A12900" s="6">
        <v>0.66488425925925931</v>
      </c>
      <c r="B12900">
        <v>0.28000000000000003</v>
      </c>
      <c r="C12900">
        <f>B12900+0.68</f>
        <v>0.96000000000000008</v>
      </c>
      <c r="D12900" s="5">
        <f>C12900/(0.2905*LN(C12900)+0.3655)</f>
        <v>2.7146157496557359</v>
      </c>
      <c r="E12900" s="5">
        <f>D12900*100</f>
        <v>271.46157496557362</v>
      </c>
      <c r="F12900">
        <v>156.01322248664101</v>
      </c>
      <c r="G12900" s="4">
        <f>75.6*1000/(287.05*(F12900+273))</f>
        <v>0.61389425146881471</v>
      </c>
      <c r="H12900" s="3">
        <f>SQRT(2*ABS(E12900)/G12900)</f>
        <v>29.738728548916487</v>
      </c>
      <c r="I12900" s="2">
        <f>(2/2*0.0254)^2*3.1416*H12900</f>
        <v>6.0275485648320526E-2</v>
      </c>
      <c r="AI12900" s="7">
        <v>19004718.300000001</v>
      </c>
      <c r="AK12900" s="1">
        <v>1.1393678700000001</v>
      </c>
    </row>
    <row r="12901" spans="1:37" x14ac:dyDescent="0.25">
      <c r="A12901" s="6">
        <v>0.66489583333333335</v>
      </c>
      <c r="B12901">
        <v>0.27</v>
      </c>
      <c r="C12901">
        <f>B12901+0.68</f>
        <v>0.95000000000000007</v>
      </c>
      <c r="D12901" s="5">
        <f>C12901/(0.2905*LN(C12901)+0.3655)</f>
        <v>2.7096460417130221</v>
      </c>
      <c r="E12901" s="5">
        <f>D12901*100</f>
        <v>270.9646041713022</v>
      </c>
      <c r="F12901">
        <v>155.752846089202</v>
      </c>
      <c r="G12901" s="4">
        <f>75.6*1000/(287.05*(F12901+273))</f>
        <v>0.61426706199372183</v>
      </c>
      <c r="H12901" s="3">
        <f>SQRT(2*ABS(E12901)/G12901)</f>
        <v>29.702476792073671</v>
      </c>
      <c r="I12901" s="2">
        <f>(2/2*0.0254)^2*3.1416*H12901</f>
        <v>6.0202009331210622E-2</v>
      </c>
      <c r="AI12901" s="7">
        <v>19200759.600000001</v>
      </c>
      <c r="AK12901" s="1">
        <v>1.15359441</v>
      </c>
    </row>
    <row r="12902" spans="1:37" x14ac:dyDescent="0.25">
      <c r="A12902" s="6">
        <v>0.66490740740740739</v>
      </c>
      <c r="B12902">
        <v>0.26</v>
      </c>
      <c r="C12902">
        <f>B12902+0.68</f>
        <v>0.94000000000000006</v>
      </c>
      <c r="D12902" s="5">
        <f>C12902/(0.2905*LN(C12902)+0.3655)</f>
        <v>2.7048398588920084</v>
      </c>
      <c r="E12902" s="5">
        <f>D12902*100</f>
        <v>270.48398588920082</v>
      </c>
      <c r="F12902">
        <v>155.44736823195399</v>
      </c>
      <c r="G12902" s="4">
        <f>75.6*1000/(287.05*(F12902+273))</f>
        <v>0.61470502707365726</v>
      </c>
      <c r="H12902" s="3">
        <f>SQRT(2*ABS(E12902)/G12902)</f>
        <v>29.665549294005547</v>
      </c>
      <c r="I12902" s="2">
        <f>(2/2*0.0254)^2*3.1416*H12902</f>
        <v>6.0127163398366774E-2</v>
      </c>
      <c r="AI12902" s="7">
        <v>19542251.899999999</v>
      </c>
      <c r="AK12902" s="1">
        <v>1.14794817</v>
      </c>
    </row>
    <row r="12903" spans="1:37" x14ac:dyDescent="0.25">
      <c r="A12903" s="6">
        <v>0.66491898148148143</v>
      </c>
      <c r="B12903">
        <v>0.24</v>
      </c>
      <c r="C12903">
        <f>B12903+0.68</f>
        <v>0.92</v>
      </c>
      <c r="D12903" s="5">
        <f>C12903/(0.2905*LN(C12903)+0.3655)</f>
        <v>2.6957523293421808</v>
      </c>
      <c r="E12903" s="5">
        <f>D12903*100</f>
        <v>269.57523293421809</v>
      </c>
      <c r="F12903">
        <v>155.180102301961</v>
      </c>
      <c r="G12903" s="4">
        <f>75.6*1000/(287.05*(F12903+273))</f>
        <v>0.61508872008005566</v>
      </c>
      <c r="H12903" s="3">
        <f>SQRT(2*ABS(E12903)/G12903)</f>
        <v>29.606434674218452</v>
      </c>
      <c r="I12903" s="2">
        <f>(2/2*0.0254)^2*3.1416*H12903</f>
        <v>6.0007347838306024E-2</v>
      </c>
      <c r="AI12903" s="7">
        <v>17497543.600000001</v>
      </c>
      <c r="AK12903" s="1">
        <v>1.14188914</v>
      </c>
    </row>
    <row r="12904" spans="1:37" x14ac:dyDescent="0.25">
      <c r="A12904" s="6">
        <v>0.66493055555555558</v>
      </c>
      <c r="B12904">
        <v>0.24</v>
      </c>
      <c r="C12904">
        <f>B12904+0.68</f>
        <v>0.92</v>
      </c>
      <c r="D12904" s="5">
        <f>C12904/(0.2905*LN(C12904)+0.3655)</f>
        <v>2.6957523293421808</v>
      </c>
      <c r="E12904" s="5">
        <f>D12904*100</f>
        <v>269.57523293421809</v>
      </c>
      <c r="F12904">
        <v>154.94062599767</v>
      </c>
      <c r="G12904" s="4">
        <f>75.6*1000/(287.05*(F12904+273))</f>
        <v>0.61543292477703315</v>
      </c>
      <c r="H12904" s="3">
        <f>SQRT(2*ABS(E12904)/G12904)</f>
        <v>29.598154243690487</v>
      </c>
      <c r="I12904" s="2">
        <f>(2/2*0.0254)^2*3.1416*H12904</f>
        <v>5.9990564774745347E-2</v>
      </c>
      <c r="AI12904" s="7">
        <v>15459066.9</v>
      </c>
      <c r="AK12904" s="1">
        <v>1.1475175</v>
      </c>
    </row>
    <row r="12905" spans="1:37" x14ac:dyDescent="0.25">
      <c r="A12905" s="6">
        <v>0.66494212962962962</v>
      </c>
      <c r="B12905">
        <v>0.24</v>
      </c>
      <c r="C12905">
        <f>B12905+0.68</f>
        <v>0.92</v>
      </c>
      <c r="D12905" s="5">
        <f>C12905/(0.2905*LN(C12905)+0.3655)</f>
        <v>2.6957523293421808</v>
      </c>
      <c r="E12905" s="5">
        <f>D12905*100</f>
        <v>269.57523293421809</v>
      </c>
      <c r="F12905">
        <v>154.68728954234501</v>
      </c>
      <c r="G12905" s="4">
        <f>75.6*1000/(287.05*(F12905+273))</f>
        <v>0.61579747055490774</v>
      </c>
      <c r="H12905" s="3">
        <f>SQRT(2*ABS(E12905)/G12905)</f>
        <v>29.589392045056908</v>
      </c>
      <c r="I12905" s="2">
        <f>(2/2*0.0254)^2*3.1416*H12905</f>
        <v>5.9972805246892052E-2</v>
      </c>
      <c r="AI12905" s="7">
        <v>14768855.199999999</v>
      </c>
      <c r="AK12905" s="1">
        <v>1.16019951</v>
      </c>
    </row>
    <row r="12906" spans="1:37" x14ac:dyDescent="0.25">
      <c r="A12906" s="6">
        <v>0.66495370370370377</v>
      </c>
      <c r="B12906">
        <v>0.2</v>
      </c>
      <c r="C12906">
        <f>B12906+0.68</f>
        <v>0.88000000000000012</v>
      </c>
      <c r="D12906" s="5">
        <f>C12906/(0.2905*LN(C12906)+0.3655)</f>
        <v>2.6799494252592178</v>
      </c>
      <c r="E12906" s="5">
        <f>D12906*100</f>
        <v>267.99494252592177</v>
      </c>
      <c r="F12906">
        <v>154.36110987070899</v>
      </c>
      <c r="G12906" s="4">
        <f>75.6*1000/(287.05*(F12906+273))</f>
        <v>0.61626747264939086</v>
      </c>
      <c r="H12906" s="3">
        <f>SQRT(2*ABS(E12906)/G12906)</f>
        <v>29.491283505128706</v>
      </c>
      <c r="I12906" s="2">
        <f>(2/2*0.0254)^2*3.1416*H12906</f>
        <v>5.9773955458116014E-2</v>
      </c>
      <c r="AI12906" s="7">
        <v>13160985</v>
      </c>
      <c r="AK12906" s="1">
        <v>1.1655194499999999</v>
      </c>
    </row>
    <row r="12907" spans="1:37" x14ac:dyDescent="0.25">
      <c r="A12907" s="6">
        <v>0.66496527777777781</v>
      </c>
      <c r="B12907">
        <v>0.4</v>
      </c>
      <c r="C12907">
        <f>B12907+0.68</f>
        <v>1.08</v>
      </c>
      <c r="D12907" s="5">
        <f>C12907/(0.2905*LN(C12907)+0.3655)</f>
        <v>2.7845301024923019</v>
      </c>
      <c r="E12907" s="5">
        <f>D12907*100</f>
        <v>278.4530102492302</v>
      </c>
      <c r="F12907">
        <v>154.118235465466</v>
      </c>
      <c r="G12907" s="4">
        <f>75.6*1000/(287.05*(F12907+273))</f>
        <v>0.61661790394326255</v>
      </c>
      <c r="H12907" s="3">
        <f>SQRT(2*ABS(E12907)/G12907)</f>
        <v>30.052658140742256</v>
      </c>
      <c r="I12907" s="2">
        <f>(2/2*0.0254)^2*3.1416*H12907</f>
        <v>6.0911769024576928E-2</v>
      </c>
      <c r="AI12907" s="7">
        <v>10466446.9</v>
      </c>
      <c r="AK12907" s="1">
        <v>1.16047152</v>
      </c>
    </row>
    <row r="12908" spans="1:37" x14ac:dyDescent="0.25">
      <c r="A12908" s="6">
        <v>0.66497685185185185</v>
      </c>
      <c r="B12908">
        <v>2.5299999999999998</v>
      </c>
      <c r="C12908">
        <f>B12908+0.68</f>
        <v>3.21</v>
      </c>
      <c r="D12908" s="5">
        <f>C12908/(0.2905*LN(C12908)+0.3655)</f>
        <v>4.5577058340246017</v>
      </c>
      <c r="E12908" s="5">
        <f>D12908*100</f>
        <v>455.77058340246015</v>
      </c>
      <c r="F12908">
        <v>154.163339067767</v>
      </c>
      <c r="G12908" s="4">
        <f>75.6*1000/(287.05*(F12908+273))</f>
        <v>0.61655279608833324</v>
      </c>
      <c r="H12908" s="3">
        <f>SQRT(2*ABS(E12908)/G12908)</f>
        <v>38.450589954747301</v>
      </c>
      <c r="I12908" s="2">
        <f>(2/2*0.0254)^2*3.1416*H12908</f>
        <v>7.7932988263927291E-2</v>
      </c>
      <c r="AI12908" s="7">
        <v>10225056.199999999</v>
      </c>
      <c r="AK12908" s="1">
        <v>1.1527388700000001</v>
      </c>
    </row>
    <row r="12909" spans="1:37" x14ac:dyDescent="0.25">
      <c r="A12909" s="6">
        <v>0.66498842592592589</v>
      </c>
      <c r="B12909">
        <v>3.23</v>
      </c>
      <c r="C12909">
        <f>B12909+0.68</f>
        <v>3.91</v>
      </c>
      <c r="D12909" s="5">
        <f>C12909/(0.2905*LN(C12909)+0.3655)</f>
        <v>5.1338772923382656</v>
      </c>
      <c r="E12909" s="5">
        <f>D12909*100</f>
        <v>513.38772923382658</v>
      </c>
      <c r="F12909">
        <v>154.624826598889</v>
      </c>
      <c r="G12909" s="4">
        <f>75.6*1000/(287.05*(F12909+273))</f>
        <v>0.61588741978187278</v>
      </c>
      <c r="H12909" s="3">
        <f>SQRT(2*ABS(E12909)/G12909)</f>
        <v>40.83072329573131</v>
      </c>
      <c r="I12909" s="2">
        <f>(2/2*0.0254)^2*3.1416*H12909</f>
        <v>8.2757125005334747E-2</v>
      </c>
      <c r="AI12909" s="7">
        <v>10701126.9</v>
      </c>
      <c r="AK12909" s="1">
        <v>1.15990715</v>
      </c>
    </row>
    <row r="12910" spans="1:37" x14ac:dyDescent="0.25">
      <c r="A12910" s="6">
        <v>0.66500000000000004</v>
      </c>
      <c r="B12910">
        <v>2.84</v>
      </c>
      <c r="C12910">
        <f>B12910+0.68</f>
        <v>3.52</v>
      </c>
      <c r="D12910" s="5">
        <f>C12910/(0.2905*LN(C12910)+0.3655)</f>
        <v>4.8147753364625405</v>
      </c>
      <c r="E12910" s="5">
        <f>D12910*100</f>
        <v>481.47753364625407</v>
      </c>
      <c r="F12910">
        <v>155.54803342224699</v>
      </c>
      <c r="G12910" s="4">
        <f>75.6*1000/(287.05*(F12910+273))</f>
        <v>0.61456063392820226</v>
      </c>
      <c r="H12910" s="3">
        <f>SQRT(2*ABS(E12910)/G12910)</f>
        <v>39.584087917447071</v>
      </c>
      <c r="I12910" s="2">
        <f>(2/2*0.0254)^2*3.1416*H12910</f>
        <v>8.0230401217232586E-2</v>
      </c>
      <c r="AI12910" s="7">
        <v>10515411.199999999</v>
      </c>
      <c r="AK12910" s="1">
        <v>1.1682772299999999</v>
      </c>
    </row>
    <row r="12911" spans="1:37" x14ac:dyDescent="0.25">
      <c r="A12911" s="6">
        <v>0.66501157407407407</v>
      </c>
      <c r="B12911">
        <v>2.5299999999999998</v>
      </c>
      <c r="C12911">
        <f>B12911+0.68</f>
        <v>3.21</v>
      </c>
      <c r="D12911" s="5">
        <f>C12911/(0.2905*LN(C12911)+0.3655)</f>
        <v>4.5577058340246017</v>
      </c>
      <c r="E12911" s="5">
        <f>D12911*100</f>
        <v>455.77058340246015</v>
      </c>
      <c r="F12911">
        <v>156.242373312891</v>
      </c>
      <c r="G12911" s="4">
        <f>75.6*1000/(287.05*(F12911+273))</f>
        <v>0.61356652432978942</v>
      </c>
      <c r="H12911" s="3">
        <f>SQRT(2*ABS(E12911)/G12911)</f>
        <v>38.544047250145518</v>
      </c>
      <c r="I12911" s="2">
        <f>(2/2*0.0254)^2*3.1416*H12911</f>
        <v>7.8122410749096427E-2</v>
      </c>
      <c r="AI12911" s="7">
        <v>10321214.699999999</v>
      </c>
      <c r="AK12911" s="1">
        <v>1.1768649600000001</v>
      </c>
    </row>
    <row r="12912" spans="1:37" x14ac:dyDescent="0.25">
      <c r="A12912" s="6">
        <v>0.66502314814814811</v>
      </c>
      <c r="B12912">
        <v>4.93</v>
      </c>
      <c r="C12912">
        <f>B12912+0.68</f>
        <v>5.6099999999999994</v>
      </c>
      <c r="D12912" s="5">
        <f>C12912/(0.2905*LN(C12912)+0.3655)</f>
        <v>6.4744565997109254</v>
      </c>
      <c r="E12912" s="5">
        <f>D12912*100</f>
        <v>647.44565997109248</v>
      </c>
      <c r="F12912">
        <v>157.39881847810099</v>
      </c>
      <c r="G12912" s="4">
        <f>75.6*1000/(287.05*(F12912+273))</f>
        <v>0.61191792305549941</v>
      </c>
      <c r="H12912" s="3">
        <f>SQRT(2*ABS(E12912)/G12912)</f>
        <v>46.001296595600877</v>
      </c>
      <c r="I12912" s="2">
        <f>(2/2*0.0254)^2*3.1416*H12912</f>
        <v>9.3237022160898672E-2</v>
      </c>
      <c r="AI12912" s="7">
        <v>9900559.3000000007</v>
      </c>
      <c r="AK12912" s="1">
        <v>1.17908762</v>
      </c>
    </row>
    <row r="12913" spans="1:37" x14ac:dyDescent="0.25">
      <c r="A12913" s="6">
        <v>0.66503472222222226</v>
      </c>
      <c r="B12913">
        <v>0.55000000000000004</v>
      </c>
      <c r="C12913">
        <f>B12913+0.68</f>
        <v>1.23</v>
      </c>
      <c r="D12913" s="5">
        <f>C12913/(0.2905*LN(C12913)+0.3655)</f>
        <v>2.8897821836411208</v>
      </c>
      <c r="E12913" s="5">
        <f>D12913*100</f>
        <v>288.97821836411208</v>
      </c>
      <c r="F12913">
        <v>158.33333103824501</v>
      </c>
      <c r="G12913" s="4">
        <f>75.6*1000/(287.05*(F12913+273))</f>
        <v>0.6105921618779524</v>
      </c>
      <c r="H12913" s="3">
        <f>SQRT(2*ABS(E12913)/G12913)</f>
        <v>30.766064056423215</v>
      </c>
      <c r="I12913" s="2">
        <f>(2/2*0.0254)^2*3.1416*H12913</f>
        <v>6.235772485827451E-2</v>
      </c>
      <c r="AI12913" s="7">
        <v>9465857</v>
      </c>
      <c r="AK12913" s="1">
        <v>1.1938932099999999</v>
      </c>
    </row>
    <row r="12914" spans="1:37" x14ac:dyDescent="0.25">
      <c r="A12914" s="6">
        <v>0.6650462962962963</v>
      </c>
      <c r="B12914">
        <v>1.23</v>
      </c>
      <c r="C12914">
        <f>B12914+0.68</f>
        <v>1.9100000000000001</v>
      </c>
      <c r="D12914" s="5">
        <f>C12914/(0.2905*LN(C12914)+0.3655)</f>
        <v>3.4508707635096729</v>
      </c>
      <c r="E12914" s="5">
        <f>D12914*100</f>
        <v>345.08707635096727</v>
      </c>
      <c r="F12914">
        <v>158.60435821738599</v>
      </c>
      <c r="G12914" s="4">
        <f>75.6*1000/(287.05*(F12914+273))</f>
        <v>0.61020873880056992</v>
      </c>
      <c r="H12914" s="3">
        <f>SQRT(2*ABS(E12914)/G12914)</f>
        <v>33.631027329055186</v>
      </c>
      <c r="I12914" s="2">
        <f>(2/2*0.0254)^2*3.1416*H12914</f>
        <v>6.8164531707412171E-2</v>
      </c>
      <c r="AI12914" s="7">
        <v>8825960.9000000004</v>
      </c>
      <c r="AK12914" s="1">
        <v>1.1756576599999999</v>
      </c>
    </row>
    <row r="12915" spans="1:37" x14ac:dyDescent="0.25">
      <c r="A12915" s="6">
        <v>0.66505787037037034</v>
      </c>
      <c r="B12915">
        <v>1.31</v>
      </c>
      <c r="C12915">
        <f>B12915+0.68</f>
        <v>1.9900000000000002</v>
      </c>
      <c r="D12915" s="5">
        <f>C12915/(0.2905*LN(C12915)+0.3655)</f>
        <v>3.5196127432243776</v>
      </c>
      <c r="E12915" s="5">
        <f>D12915*100</f>
        <v>351.96127432243776</v>
      </c>
      <c r="F12915">
        <v>158.86150834475799</v>
      </c>
      <c r="G12915" s="4">
        <f>75.6*1000/(287.05*(F12915+273))</f>
        <v>0.60984539256138437</v>
      </c>
      <c r="H12915" s="3">
        <f>SQRT(2*ABS(E12915)/G12915)</f>
        <v>33.974460186712555</v>
      </c>
      <c r="I12915" s="2">
        <f>(2/2*0.0254)^2*3.1416*H12915</f>
        <v>6.8860613325321229E-2</v>
      </c>
      <c r="AI12915" s="7">
        <v>7880244.5</v>
      </c>
      <c r="AK12915" s="1">
        <v>1.1623578299999999</v>
      </c>
    </row>
    <row r="12916" spans="1:37" x14ac:dyDescent="0.25">
      <c r="A12916" s="6">
        <v>0.66506944444444438</v>
      </c>
      <c r="B12916">
        <v>1.26</v>
      </c>
      <c r="C12916">
        <f>B12916+0.68</f>
        <v>1.94</v>
      </c>
      <c r="D12916" s="5">
        <f>C12916/(0.2905*LN(C12916)+0.3655)</f>
        <v>3.4766348692325808</v>
      </c>
      <c r="E12916" s="5">
        <f>D12916*100</f>
        <v>347.66348692325806</v>
      </c>
      <c r="F12916">
        <v>159.09782699381799</v>
      </c>
      <c r="G12916" s="4">
        <f>75.6*1000/(287.05*(F12916+273))</f>
        <v>0.60951186198033924</v>
      </c>
      <c r="H12916" s="3">
        <f>SQRT(2*ABS(E12916)/G12916)</f>
        <v>33.77562993719377</v>
      </c>
      <c r="I12916" s="2">
        <f>(2/2*0.0254)^2*3.1416*H12916</f>
        <v>6.8457617284935435E-2</v>
      </c>
      <c r="AI12916" s="7">
        <v>6915538.4000000004</v>
      </c>
      <c r="AK12916" s="1">
        <v>1.1386336800000001</v>
      </c>
    </row>
    <row r="12917" spans="1:37" x14ac:dyDescent="0.25">
      <c r="A12917" s="6">
        <v>0.66508101851851853</v>
      </c>
      <c r="B12917">
        <v>0.94</v>
      </c>
      <c r="C12917">
        <f>B12917+0.68</f>
        <v>1.62</v>
      </c>
      <c r="D12917" s="5">
        <f>C12917/(0.2905*LN(C12917)+0.3655)</f>
        <v>3.2038300634683963</v>
      </c>
      <c r="E12917" s="5">
        <f>D12917*100</f>
        <v>320.38300634683964</v>
      </c>
      <c r="F12917">
        <v>159.264650762424</v>
      </c>
      <c r="G12917" s="4">
        <f>75.6*1000/(287.05*(F12917+273))</f>
        <v>0.60927663324801917</v>
      </c>
      <c r="H12917" s="3">
        <f>SQRT(2*ABS(E12917)/G12917)</f>
        <v>32.429665769447631</v>
      </c>
      <c r="I12917" s="2">
        <f>(2/2*0.0254)^2*3.1416*H12917</f>
        <v>6.5729570464013357E-2</v>
      </c>
      <c r="AI12917" s="7">
        <v>6695508.7000000002</v>
      </c>
      <c r="AK12917" s="1">
        <v>1.0870647</v>
      </c>
    </row>
    <row r="12918" spans="1:37" x14ac:dyDescent="0.25">
      <c r="A12918" s="6">
        <v>0.66509259259259257</v>
      </c>
      <c r="B12918">
        <v>0.99</v>
      </c>
      <c r="C12918">
        <f>B12918+0.68</f>
        <v>1.67</v>
      </c>
      <c r="D12918" s="5">
        <f>C12918/(0.2905*LN(C12918)+0.3655)</f>
        <v>3.246025841382262</v>
      </c>
      <c r="E12918" s="5">
        <f>D12918*100</f>
        <v>324.60258413822618</v>
      </c>
      <c r="F12918">
        <v>159.042221017098</v>
      </c>
      <c r="G12918" s="4">
        <f>75.6*1000/(287.05*(F12918+273))</f>
        <v>0.60959030918007839</v>
      </c>
      <c r="H12918" s="3">
        <f>SQRT(2*ABS(E12918)/G12918)</f>
        <v>32.634123830177089</v>
      </c>
      <c r="I12918" s="2">
        <f>(2/2*0.0254)^2*3.1416*H12918</f>
        <v>6.6143973147198373E-2</v>
      </c>
      <c r="AI12918" s="7">
        <v>6747642.5999999996</v>
      </c>
      <c r="AK12918" s="1">
        <v>1.0631286099999999</v>
      </c>
    </row>
    <row r="12919" spans="1:37" x14ac:dyDescent="0.25">
      <c r="A12919" s="6">
        <v>0.66510416666666672</v>
      </c>
      <c r="B12919">
        <v>1.3</v>
      </c>
      <c r="C12919">
        <f>B12919+0.68</f>
        <v>1.98</v>
      </c>
      <c r="D12919" s="5">
        <f>C12919/(0.2905*LN(C12919)+0.3655)</f>
        <v>3.5110140922485193</v>
      </c>
      <c r="E12919" s="5">
        <f>D12919*100</f>
        <v>351.10140922485192</v>
      </c>
      <c r="F12919">
        <v>158.687755944716</v>
      </c>
      <c r="G12919" s="4">
        <f>75.6*1000/(287.05*(F12919+273))</f>
        <v>0.61009085261706786</v>
      </c>
      <c r="H12919" s="3">
        <f>SQRT(2*ABS(E12919)/G12919)</f>
        <v>33.926106994458493</v>
      </c>
      <c r="I12919" s="2">
        <f>(2/2*0.0254)^2*3.1416*H12919</f>
        <v>6.8762609399532465E-2</v>
      </c>
      <c r="AI12919" s="7">
        <v>6646429.5999999996</v>
      </c>
      <c r="AK12919" s="1">
        <v>1.06979625</v>
      </c>
    </row>
    <row r="12920" spans="1:37" x14ac:dyDescent="0.25">
      <c r="A12920" s="6">
        <v>0.66511574074074076</v>
      </c>
      <c r="B12920">
        <v>1.25</v>
      </c>
      <c r="C12920">
        <f>B12920+0.68</f>
        <v>1.9300000000000002</v>
      </c>
      <c r="D12920" s="5">
        <f>C12920/(0.2905*LN(C12920)+0.3655)</f>
        <v>3.4680446407091843</v>
      </c>
      <c r="E12920" s="5">
        <f>D12920*100</f>
        <v>346.80446407091841</v>
      </c>
      <c r="F12920">
        <v>158.28121314570799</v>
      </c>
      <c r="G12920" s="4">
        <f>75.6*1000/(287.05*(F12920+273))</f>
        <v>0.61066594848331968</v>
      </c>
      <c r="H12920" s="3">
        <f>SQRT(2*ABS(E12920)/G12920)</f>
        <v>33.701985347804111</v>
      </c>
      <c r="I12920" s="2">
        <f>(2/2*0.0254)^2*3.1416*H12920</f>
        <v>6.8308351878933582E-2</v>
      </c>
      <c r="AI12920" s="7">
        <v>6017796.0999999996</v>
      </c>
      <c r="AK12920" s="1">
        <v>1.0663362999999999</v>
      </c>
    </row>
    <row r="12921" spans="1:37" x14ac:dyDescent="0.25">
      <c r="A12921" s="6">
        <v>0.6651273148148148</v>
      </c>
      <c r="B12921">
        <v>1.07</v>
      </c>
      <c r="C12921">
        <f>B12921+0.68</f>
        <v>1.75</v>
      </c>
      <c r="D12921" s="5">
        <f>C12921/(0.2905*LN(C12921)+0.3655)</f>
        <v>3.3139647157180656</v>
      </c>
      <c r="E12921" s="5">
        <f>D12921*100</f>
        <v>331.39647157180656</v>
      </c>
      <c r="F12921">
        <v>157.84345777199999</v>
      </c>
      <c r="G12921" s="4">
        <f>75.6*1000/(287.05*(F12921+273))</f>
        <v>0.61128641119585903</v>
      </c>
      <c r="H12921" s="3">
        <f>SQRT(2*ABS(E12921)/G12921)</f>
        <v>32.928092045473576</v>
      </c>
      <c r="I12921" s="2">
        <f>(2/2*0.0254)^2*3.1416*H12921</f>
        <v>6.6739798113723769E-2</v>
      </c>
      <c r="AI12921" s="7">
        <v>5871796.2000000002</v>
      </c>
      <c r="AK12921" s="1">
        <v>1.0326420300000001</v>
      </c>
    </row>
    <row r="12922" spans="1:37" x14ac:dyDescent="0.25">
      <c r="A12922" s="6">
        <v>0.66513888888888884</v>
      </c>
      <c r="B12922">
        <v>0.87</v>
      </c>
      <c r="C12922">
        <f>B12922+0.68</f>
        <v>1.55</v>
      </c>
      <c r="D12922" s="5">
        <f>C12922/(0.2905*LN(C12922)+0.3655)</f>
        <v>3.1452088710187311</v>
      </c>
      <c r="E12922" s="5">
        <f>D12922*100</f>
        <v>314.52088710187309</v>
      </c>
      <c r="F12922">
        <v>157.34324319005199</v>
      </c>
      <c r="G12922" s="4">
        <f>75.6*1000/(287.05*(F12922+273))</f>
        <v>0.61199694721905795</v>
      </c>
      <c r="H12922" s="3">
        <f>SQRT(2*ABS(E12922)/G12922)</f>
        <v>32.060117956927009</v>
      </c>
      <c r="I12922" s="2">
        <f>(2/2*0.0254)^2*3.1416*H12922</f>
        <v>6.4980558150547568E-2</v>
      </c>
      <c r="AI12922" s="7">
        <v>6293427.7999999998</v>
      </c>
      <c r="AK12922" s="1">
        <v>1.0063837899999999</v>
      </c>
    </row>
    <row r="12923" spans="1:37" x14ac:dyDescent="0.25">
      <c r="A12923" s="6">
        <v>0.66515046296296299</v>
      </c>
      <c r="B12923">
        <v>0.75</v>
      </c>
      <c r="C12923">
        <f>B12923+0.68</f>
        <v>1.4300000000000002</v>
      </c>
      <c r="D12923" s="5">
        <f>C12923/(0.2905*LN(C12923)+0.3655)</f>
        <v>3.0464135415167197</v>
      </c>
      <c r="E12923" s="5">
        <f>D12923*100</f>
        <v>304.64135415167198</v>
      </c>
      <c r="F12923">
        <v>156.88055319252001</v>
      </c>
      <c r="G12923" s="4">
        <f>75.6*1000/(287.05*(F12923+273))</f>
        <v>0.61265565314072734</v>
      </c>
      <c r="H12923" s="3">
        <f>SQRT(2*ABS(E12923)/G12923)</f>
        <v>31.535607658208797</v>
      </c>
      <c r="I12923" s="2">
        <f>(2/2*0.0254)^2*3.1416*H12923</f>
        <v>6.3917462499676586E-2</v>
      </c>
      <c r="AI12923" s="7">
        <v>5941473.7999999998</v>
      </c>
      <c r="AK12923" s="1">
        <v>1.02392401</v>
      </c>
    </row>
    <row r="12924" spans="1:37" x14ac:dyDescent="0.25">
      <c r="A12924" s="6">
        <v>0.66516203703703702</v>
      </c>
      <c r="B12924">
        <v>0.65</v>
      </c>
      <c r="C12924">
        <f>B12924+0.68</f>
        <v>1.33</v>
      </c>
      <c r="D12924" s="5">
        <f>C12924/(0.2905*LN(C12924)+0.3655)</f>
        <v>2.9664689792423227</v>
      </c>
      <c r="E12924" s="5">
        <f>D12924*100</f>
        <v>296.64689792423229</v>
      </c>
      <c r="F12924">
        <v>156.46036469203599</v>
      </c>
      <c r="G12924" s="4">
        <f>75.6*1000/(287.05*(F12924+273))</f>
        <v>0.61325508182232591</v>
      </c>
      <c r="H12924" s="3">
        <f>SQRT(2*ABS(E12924)/G12924)</f>
        <v>31.10386265753219</v>
      </c>
      <c r="I12924" s="2">
        <f>(2/2*0.0254)^2*3.1416*H12924</f>
        <v>6.3042386769750505E-2</v>
      </c>
      <c r="AI12924" s="7">
        <v>5549742.7000000002</v>
      </c>
      <c r="AK12924" s="1">
        <v>1.0083345399999999</v>
      </c>
    </row>
    <row r="12925" spans="1:37" x14ac:dyDescent="0.25">
      <c r="A12925" s="6">
        <v>0.66517361111111117</v>
      </c>
      <c r="B12925">
        <v>0.51</v>
      </c>
      <c r="C12925">
        <f>B12925+0.68</f>
        <v>1.19</v>
      </c>
      <c r="D12925" s="5">
        <f>C12925/(0.2905*LN(C12925)+0.3655)</f>
        <v>2.8603470246144624</v>
      </c>
      <c r="E12925" s="5">
        <f>D12925*100</f>
        <v>286.03470246144627</v>
      </c>
      <c r="F12925">
        <v>156.141683578048</v>
      </c>
      <c r="G12925" s="4">
        <f>75.6*1000/(287.05*(F12925+273))</f>
        <v>0.61371048576026199</v>
      </c>
      <c r="H12925" s="3">
        <f>SQRT(2*ABS(E12925)/G12925)</f>
        <v>30.53110965442573</v>
      </c>
      <c r="I12925" s="2">
        <f>(2/2*0.0254)^2*3.1416*H12925</f>
        <v>6.1881511133726252E-2</v>
      </c>
      <c r="AI12925" s="7">
        <v>5412700.7000000002</v>
      </c>
      <c r="AK12925" s="1">
        <v>0.98394108999999996</v>
      </c>
    </row>
    <row r="12926" spans="1:37" x14ac:dyDescent="0.25">
      <c r="A12926" s="6">
        <v>0.66518518518518521</v>
      </c>
      <c r="B12926">
        <v>0.42</v>
      </c>
      <c r="C12926">
        <f>B12926+0.68</f>
        <v>1.1000000000000001</v>
      </c>
      <c r="D12926" s="5">
        <f>C12926/(0.2905*LN(C12926)+0.3655)</f>
        <v>2.7976466698445837</v>
      </c>
      <c r="E12926" s="5">
        <f>D12926*100</f>
        <v>279.76466698445836</v>
      </c>
      <c r="F12926">
        <v>155.65564501010201</v>
      </c>
      <c r="G12926" s="4">
        <f>75.6*1000/(287.05*(F12926+273))</f>
        <v>0.61440635193887094</v>
      </c>
      <c r="H12926" s="3">
        <f>SQRT(2*ABS(E12926)/G12926)</f>
        <v>30.177522434718608</v>
      </c>
      <c r="I12926" s="2">
        <f>(2/2*0.0254)^2*3.1416*H12926</f>
        <v>6.1164848302905167E-2</v>
      </c>
      <c r="AI12926" s="7">
        <v>5318483.9000000004</v>
      </c>
      <c r="AK12926" s="1">
        <v>0.95166580000000001</v>
      </c>
    </row>
    <row r="12927" spans="1:37" x14ac:dyDescent="0.25">
      <c r="A12927" s="6">
        <v>0.66519675925925925</v>
      </c>
      <c r="B12927">
        <v>1.33</v>
      </c>
      <c r="C12927">
        <f>B12927+0.68</f>
        <v>2.0100000000000002</v>
      </c>
      <c r="D12927" s="5">
        <f>C12927/(0.2905*LN(C12927)+0.3655)</f>
        <v>3.5368136931023786</v>
      </c>
      <c r="E12927" s="5">
        <f>D12927*100</f>
        <v>353.68136931023787</v>
      </c>
      <c r="F12927">
        <v>155.422310062419</v>
      </c>
      <c r="G12927" s="4">
        <f>75.6*1000/(287.05*(F12927+273))</f>
        <v>0.61474098081000728</v>
      </c>
      <c r="H12927" s="3">
        <f>SQRT(2*ABS(E12927)/G12927)</f>
        <v>33.921496738398297</v>
      </c>
      <c r="I12927" s="2">
        <f>(2/2*0.0254)^2*3.1416*H12927</f>
        <v>6.8753265172776634E-2</v>
      </c>
      <c r="AI12927" s="7">
        <v>4607518.8</v>
      </c>
      <c r="AK12927" s="1">
        <v>0.94639331999999998</v>
      </c>
    </row>
    <row r="12928" spans="1:37" x14ac:dyDescent="0.25">
      <c r="A12928" s="6">
        <v>0.66520833333333329</v>
      </c>
      <c r="B12928">
        <v>1.46</v>
      </c>
      <c r="C12928">
        <f>B12928+0.68</f>
        <v>2.14</v>
      </c>
      <c r="D12928" s="5">
        <f>C12928/(0.2905*LN(C12928)+0.3655)</f>
        <v>3.6486761773006897</v>
      </c>
      <c r="E12928" s="5">
        <f>D12928*100</f>
        <v>364.86761773006896</v>
      </c>
      <c r="F12928">
        <v>155.40495451352999</v>
      </c>
      <c r="G12928" s="4">
        <f>75.6*1000/(287.05*(F12928+273))</f>
        <v>0.61476588520719988</v>
      </c>
      <c r="H12928" s="3">
        <f>SQRT(2*ABS(E12928)/G12928)</f>
        <v>34.45305826903715</v>
      </c>
      <c r="I12928" s="2">
        <f>(2/2*0.0254)^2*3.1416*H12928</f>
        <v>6.983065250487186E-2</v>
      </c>
      <c r="AI12928" s="7">
        <v>4714908.0999999996</v>
      </c>
      <c r="AK12928" s="1">
        <v>0.88152017000000005</v>
      </c>
    </row>
    <row r="12929" spans="1:37" x14ac:dyDescent="0.25">
      <c r="A12929" s="6">
        <v>0.66521990740740744</v>
      </c>
      <c r="B12929">
        <v>1.34</v>
      </c>
      <c r="C12929">
        <f>B12929+0.68</f>
        <v>2.02</v>
      </c>
      <c r="D12929" s="5">
        <f>C12929/(0.2905*LN(C12929)+0.3655)</f>
        <v>3.5454157316799706</v>
      </c>
      <c r="E12929" s="5">
        <f>D12929*100</f>
        <v>354.54157316799706</v>
      </c>
      <c r="F12929">
        <v>155.49173332887801</v>
      </c>
      <c r="G12929" s="4">
        <f>75.6*1000/(287.05*(F12929+273))</f>
        <v>0.61464138185956196</v>
      </c>
      <c r="H12929" s="3">
        <f>SQRT(2*ABS(E12929)/G12929)</f>
        <v>33.965474277683313</v>
      </c>
      <c r="I12929" s="2">
        <f>(2/2*0.0254)^2*3.1416*H12929</f>
        <v>6.8842400373485102E-2</v>
      </c>
      <c r="AI12929" s="7">
        <v>4872766.5</v>
      </c>
      <c r="AK12929" s="1">
        <v>0.84098187000000002</v>
      </c>
    </row>
    <row r="12930" spans="1:37" x14ac:dyDescent="0.25">
      <c r="A12930" s="6">
        <v>0.66523148148148148</v>
      </c>
      <c r="B12930">
        <v>1.36</v>
      </c>
      <c r="C12930">
        <f>B12930+0.68</f>
        <v>2.04</v>
      </c>
      <c r="D12930" s="5">
        <f>C12930/(0.2905*LN(C12930)+0.3655)</f>
        <v>3.5626223130554062</v>
      </c>
      <c r="E12930" s="5">
        <f>D12930*100</f>
        <v>356.26223130554064</v>
      </c>
      <c r="F12930">
        <v>155.58545745169201</v>
      </c>
      <c r="G12930" s="4">
        <f>75.6*1000/(287.05*(F12930+273))</f>
        <v>0.61450697056921511</v>
      </c>
      <c r="H12930" s="3">
        <f>SQRT(2*ABS(E12930)/G12930)</f>
        <v>34.051518432499073</v>
      </c>
      <c r="I12930" s="2">
        <f>(2/2*0.0254)^2*3.1416*H12930</f>
        <v>6.9016797648411912E-2</v>
      </c>
      <c r="AI12930" s="7">
        <v>4152847.4</v>
      </c>
      <c r="AK12930" s="1">
        <v>0.84203384000000003</v>
      </c>
    </row>
    <row r="12931" spans="1:37" x14ac:dyDescent="0.25">
      <c r="A12931" s="6">
        <v>0.66524305555555563</v>
      </c>
      <c r="B12931">
        <v>1</v>
      </c>
      <c r="C12931">
        <f>B12931+0.68</f>
        <v>1.6800000000000002</v>
      </c>
      <c r="D12931" s="5">
        <f>C12931/(0.2905*LN(C12931)+0.3655)</f>
        <v>3.2544919927979628</v>
      </c>
      <c r="E12931" s="5">
        <f>D12931*100</f>
        <v>325.44919927979629</v>
      </c>
      <c r="F12931">
        <v>155.6548847329</v>
      </c>
      <c r="G12931" s="4">
        <f>75.6*1000/(287.05*(F12931+273))</f>
        <v>0.61440744167133132</v>
      </c>
      <c r="H12931" s="3">
        <f>SQRT(2*ABS(E12931)/G12931)</f>
        <v>32.548304320103121</v>
      </c>
      <c r="I12931" s="2">
        <f>(2/2*0.0254)^2*3.1416*H12931</f>
        <v>6.5970031190019526E-2</v>
      </c>
      <c r="AI12931" s="7">
        <v>3965282.9</v>
      </c>
      <c r="AK12931" s="1">
        <v>0.79064572</v>
      </c>
    </row>
    <row r="12932" spans="1:37" x14ac:dyDescent="0.25">
      <c r="A12932" s="6">
        <v>0.66525462962962967</v>
      </c>
      <c r="B12932">
        <v>0.32</v>
      </c>
      <c r="C12932">
        <f>B12932+0.68</f>
        <v>1</v>
      </c>
      <c r="D12932" s="5">
        <f>C12932/(0.2905*LN(C12932)+0.3655)</f>
        <v>2.7359781121751028</v>
      </c>
      <c r="E12932" s="5">
        <f>D12932*100</f>
        <v>273.5978112175103</v>
      </c>
      <c r="F12932">
        <v>155.463963816801</v>
      </c>
      <c r="G12932" s="4">
        <f>75.6*1000/(287.05*(F12932+273))</f>
        <v>0.61468121786146179</v>
      </c>
      <c r="H12932" s="3">
        <f>SQRT(2*ABS(E12932)/G12932)</f>
        <v>29.836394145979718</v>
      </c>
      <c r="I12932" s="2">
        <f>(2/2*0.0254)^2*3.1416*H12932</f>
        <v>6.0473437665147213E-2</v>
      </c>
      <c r="AI12932" s="7">
        <v>2875913.5</v>
      </c>
      <c r="AK12932" s="1">
        <v>0.76780322999999995</v>
      </c>
    </row>
    <row r="12933" spans="1:37" x14ac:dyDescent="0.25">
      <c r="A12933" s="6">
        <v>0.66526620370370371</v>
      </c>
      <c r="B12933">
        <v>0.3</v>
      </c>
      <c r="C12933">
        <f>B12933+0.68</f>
        <v>0.98</v>
      </c>
      <c r="D12933" s="5">
        <f>C12933/(0.2905*LN(C12933)+0.3655)</f>
        <v>2.7250145027674018</v>
      </c>
      <c r="E12933" s="5">
        <f>D12933*100</f>
        <v>272.50145027674017</v>
      </c>
      <c r="F12933">
        <v>155.29041058205499</v>
      </c>
      <c r="G12933" s="4">
        <f>75.6*1000/(287.05*(F12933+273))</f>
        <v>0.61493030098604651</v>
      </c>
      <c r="H12933" s="3">
        <f>SQRT(2*ABS(E12933)/G12933)</f>
        <v>29.770522706819527</v>
      </c>
      <c r="I12933" s="2">
        <f>(2/2*0.0254)^2*3.1416*H12933</f>
        <v>6.0339927149416744E-2</v>
      </c>
      <c r="AI12933" s="7">
        <v>1353417.2</v>
      </c>
      <c r="AK12933" s="1">
        <v>0.80605952999999997</v>
      </c>
    </row>
    <row r="12934" spans="1:37" x14ac:dyDescent="0.25">
      <c r="A12934" s="6">
        <v>0.66527777777777775</v>
      </c>
      <c r="B12934">
        <v>0.28999999999999998</v>
      </c>
      <c r="C12934">
        <f>B12934+0.68</f>
        <v>0.97</v>
      </c>
      <c r="D12934" s="5">
        <f>C12934/(0.2905*LN(C12934)+0.3655)</f>
        <v>2.7197410564993283</v>
      </c>
      <c r="E12934" s="5">
        <f>D12934*100</f>
        <v>271.97410564993282</v>
      </c>
      <c r="F12934">
        <v>155.01621841681799</v>
      </c>
      <c r="G12934" s="4">
        <f>75.6*1000/(287.05*(F12934+273))</f>
        <v>0.61532423248546697</v>
      </c>
      <c r="H12934" s="3">
        <f>SQRT(2*ABS(E12934)/G12934)</f>
        <v>29.732180943388965</v>
      </c>
      <c r="I12934" s="2">
        <f>(2/2*0.0254)^2*3.1416*H12934</f>
        <v>6.0262214734523527E-2</v>
      </c>
      <c r="AI12934" s="7">
        <v>698102.5</v>
      </c>
      <c r="AK12934" s="1">
        <v>0.73409464999999996</v>
      </c>
    </row>
    <row r="12935" spans="1:37" x14ac:dyDescent="0.25">
      <c r="A12935" s="6">
        <v>0.66528935185185178</v>
      </c>
      <c r="B12935">
        <v>0.24</v>
      </c>
      <c r="C12935">
        <f>B12935+0.68</f>
        <v>0.92</v>
      </c>
      <c r="D12935" s="5">
        <f>C12935/(0.2905*LN(C12935)+0.3655)</f>
        <v>2.6957523293421808</v>
      </c>
      <c r="E12935" s="5">
        <f>D12935*100</f>
        <v>269.57523293421809</v>
      </c>
      <c r="F12935">
        <v>154.75246415689301</v>
      </c>
      <c r="G12935" s="4">
        <f>75.6*1000/(287.05*(F12935+273))</f>
        <v>0.61570364441445025</v>
      </c>
      <c r="H12935" s="3">
        <f>SQRT(2*ABS(E12935)/G12935)</f>
        <v>29.591646500361719</v>
      </c>
      <c r="I12935" s="2">
        <f>(2/2*0.0254)^2*3.1416*H12935</f>
        <v>5.9977374655034249E-2</v>
      </c>
      <c r="AI12935" s="7">
        <v>816522.7</v>
      </c>
      <c r="AK12935" s="1">
        <v>0.37635086000000001</v>
      </c>
    </row>
    <row r="12936" spans="1:37" x14ac:dyDescent="0.25">
      <c r="A12936" s="6">
        <v>0.66530092592592593</v>
      </c>
      <c r="B12936">
        <v>0.28000000000000003</v>
      </c>
      <c r="C12936">
        <f>B12936+0.68</f>
        <v>0.96000000000000008</v>
      </c>
      <c r="D12936" s="5">
        <f>C12936/(0.2905*LN(C12936)+0.3655)</f>
        <v>2.7146157496557359</v>
      </c>
      <c r="E12936" s="5">
        <f>D12936*100</f>
        <v>271.46157496557362</v>
      </c>
      <c r="F12936">
        <v>154.467915511331</v>
      </c>
      <c r="G12936" s="4">
        <f>75.6*1000/(287.05*(F12936+273))</f>
        <v>0.61611349421072359</v>
      </c>
      <c r="H12936" s="3">
        <f>SQRT(2*ABS(E12936)/G12936)</f>
        <v>29.685120734653971</v>
      </c>
      <c r="I12936" s="2">
        <f>(2/2*0.0254)^2*3.1416*H12936</f>
        <v>6.0166831472540844E-2</v>
      </c>
      <c r="AI12936" s="7">
        <v>861066.3</v>
      </c>
      <c r="AK12936" s="1">
        <v>0.24554028999999999</v>
      </c>
    </row>
    <row r="12937" spans="1:37" x14ac:dyDescent="0.25">
      <c r="A12937" s="6">
        <v>0.66531249999999997</v>
      </c>
      <c r="B12937">
        <v>0.26</v>
      </c>
      <c r="C12937">
        <f>B12937+0.68</f>
        <v>0.94000000000000006</v>
      </c>
      <c r="D12937" s="5">
        <f>C12937/(0.2905*LN(C12937)+0.3655)</f>
        <v>2.7048398588920084</v>
      </c>
      <c r="E12937" s="5">
        <f>D12937*100</f>
        <v>270.48398588920082</v>
      </c>
      <c r="F12937">
        <v>154.17645737904499</v>
      </c>
      <c r="G12937" s="4">
        <f>75.6*1000/(287.05*(F12937+273))</f>
        <v>0.61653386215281625</v>
      </c>
      <c r="H12937" s="3">
        <f>SQRT(2*ABS(E12937)/G12937)</f>
        <v>29.621517900512455</v>
      </c>
      <c r="I12937" s="2">
        <f>(2/2*0.0254)^2*3.1416*H12937</f>
        <v>6.0037919044083003E-2</v>
      </c>
      <c r="AI12937" s="7">
        <v>703625.8</v>
      </c>
      <c r="AK12937" s="1">
        <v>0.18919752000000001</v>
      </c>
    </row>
    <row r="12938" spans="1:37" x14ac:dyDescent="0.25">
      <c r="A12938" s="6">
        <v>0.66532407407407412</v>
      </c>
      <c r="B12938">
        <v>0.25</v>
      </c>
      <c r="C12938">
        <f>B12938+0.68</f>
        <v>0.93</v>
      </c>
      <c r="D12938" s="5">
        <f>C12938/(0.2905*LN(C12938)+0.3655)</f>
        <v>2.7002056306030857</v>
      </c>
      <c r="E12938" s="5">
        <f>D12938*100</f>
        <v>270.02056306030858</v>
      </c>
      <c r="F12938">
        <v>153.780957249203</v>
      </c>
      <c r="G12938" s="4">
        <f>75.6*1000/(287.05*(F12938+273))</f>
        <v>0.61710520728523521</v>
      </c>
      <c r="H12938" s="3">
        <f>SQRT(2*ABS(E12938)/G12938)</f>
        <v>29.582427685102459</v>
      </c>
      <c r="I12938" s="2">
        <f>(2/2*0.0254)^2*3.1416*H12938</f>
        <v>5.9958689640779515E-2</v>
      </c>
      <c r="AI12938" s="7">
        <v>747158</v>
      </c>
      <c r="AK12938" s="1">
        <v>0.14149340999999999</v>
      </c>
    </row>
    <row r="12939" spans="1:37" x14ac:dyDescent="0.25">
      <c r="A12939" s="6">
        <v>0.66533564814814816</v>
      </c>
      <c r="B12939">
        <v>0.28000000000000003</v>
      </c>
      <c r="C12939">
        <f>B12939+0.68</f>
        <v>0.96000000000000008</v>
      </c>
      <c r="D12939" s="5">
        <f>C12939/(0.2905*LN(C12939)+0.3655)</f>
        <v>2.7146157496557359</v>
      </c>
      <c r="E12939" s="5">
        <f>D12939*100</f>
        <v>271.46157496557362</v>
      </c>
      <c r="F12939">
        <v>153.47916744684099</v>
      </c>
      <c r="G12939" s="4">
        <f>75.6*1000/(287.05*(F12939+273))</f>
        <v>0.61754188994820813</v>
      </c>
      <c r="H12939" s="3">
        <f>SQRT(2*ABS(E12939)/G12939)</f>
        <v>29.650769504078745</v>
      </c>
      <c r="I12939" s="2">
        <f>(2/2*0.0254)^2*3.1416*H12939</f>
        <v>6.0097207207934732E-2</v>
      </c>
      <c r="AI12939" s="7">
        <v>804660.6</v>
      </c>
      <c r="AK12939" s="1">
        <v>0.12136168</v>
      </c>
    </row>
    <row r="12940" spans="1:37" x14ac:dyDescent="0.25">
      <c r="A12940" s="6">
        <v>0.6653472222222222</v>
      </c>
      <c r="B12940">
        <v>0.27</v>
      </c>
      <c r="C12940">
        <f>B12940+0.68</f>
        <v>0.95000000000000007</v>
      </c>
      <c r="D12940" s="5">
        <f>C12940/(0.2905*LN(C12940)+0.3655)</f>
        <v>2.7096460417130221</v>
      </c>
      <c r="E12940" s="5">
        <f>D12940*100</f>
        <v>270.9646041713022</v>
      </c>
      <c r="F12940">
        <v>153.15313424838999</v>
      </c>
      <c r="G12940" s="4">
        <f>75.6*1000/(287.05*(F12940+273))</f>
        <v>0.61801434724436866</v>
      </c>
      <c r="H12940" s="3">
        <f>SQRT(2*ABS(E12940)/G12940)</f>
        <v>29.612290465852389</v>
      </c>
      <c r="I12940" s="2">
        <f>(2/2*0.0254)^2*3.1416*H12940</f>
        <v>6.0019216559728007E-2</v>
      </c>
      <c r="AI12940" s="7">
        <v>741668.6</v>
      </c>
      <c r="AK12940" s="1">
        <v>0.11286249</v>
      </c>
    </row>
    <row r="12941" spans="1:37" x14ac:dyDescent="0.25">
      <c r="A12941" s="6">
        <v>0.66535879629629624</v>
      </c>
      <c r="B12941">
        <v>0.25</v>
      </c>
      <c r="C12941">
        <f>B12941+0.68</f>
        <v>0.93</v>
      </c>
      <c r="D12941" s="5">
        <f>C12941/(0.2905*LN(C12941)+0.3655)</f>
        <v>2.7002056306030857</v>
      </c>
      <c r="E12941" s="5">
        <f>D12941*100</f>
        <v>270.02056306030858</v>
      </c>
      <c r="F12941">
        <v>152.86875527260301</v>
      </c>
      <c r="G12941" s="4">
        <f>75.6*1000/(287.05*(F12941+273))</f>
        <v>0.61842703374675945</v>
      </c>
      <c r="H12941" s="3">
        <f>SQRT(2*ABS(E12941)/G12941)</f>
        <v>29.55079602078008</v>
      </c>
      <c r="I12941" s="2">
        <f>(2/2*0.0254)^2*3.1416*H12941</f>
        <v>5.9894577487303959E-2</v>
      </c>
      <c r="AI12941" s="7">
        <v>631125</v>
      </c>
      <c r="AK12941" s="1">
        <v>0.10221477</v>
      </c>
    </row>
    <row r="12942" spans="1:37" x14ac:dyDescent="0.25">
      <c r="A12942" s="6">
        <v>0.66537037037037039</v>
      </c>
      <c r="B12942">
        <v>0.28999999999999998</v>
      </c>
      <c r="C12942">
        <f>B12942+0.68</f>
        <v>0.97</v>
      </c>
      <c r="D12942" s="5">
        <f>C12942/(0.2905*LN(C12942)+0.3655)</f>
        <v>2.7197410564993283</v>
      </c>
      <c r="E12942" s="5">
        <f>D12942*100</f>
        <v>271.97410564993282</v>
      </c>
      <c r="F12942">
        <v>152.45611408562399</v>
      </c>
      <c r="G12942" s="4">
        <f>75.6*1000/(287.05*(F12942+273))</f>
        <v>0.61902683348359866</v>
      </c>
      <c r="H12942" s="3">
        <f>SQRT(2*ABS(E12942)/G12942)</f>
        <v>29.643128654631159</v>
      </c>
      <c r="I12942" s="2">
        <f>(2/2*0.0254)^2*3.1416*H12942</f>
        <v>6.0081720469473084E-2</v>
      </c>
      <c r="AI12942" s="7">
        <v>559209.19999999995</v>
      </c>
      <c r="AK12942" s="1">
        <v>8.9746049999999994E-2</v>
      </c>
    </row>
    <row r="12943" spans="1:37" x14ac:dyDescent="0.25">
      <c r="A12943" s="6">
        <v>0.66538194444444443</v>
      </c>
      <c r="B12943">
        <v>0.24</v>
      </c>
      <c r="C12943">
        <f>B12943+0.68</f>
        <v>0.92</v>
      </c>
      <c r="D12943" s="5">
        <f>C12943/(0.2905*LN(C12943)+0.3655)</f>
        <v>2.6957523293421808</v>
      </c>
      <c r="E12943" s="5">
        <f>D12943*100</f>
        <v>269.57523293421809</v>
      </c>
      <c r="F12943">
        <v>152.12674193325</v>
      </c>
      <c r="G12943" s="4">
        <f>75.6*1000/(287.05*(F12943+273))</f>
        <v>0.61950643210775147</v>
      </c>
      <c r="H12943" s="3">
        <f>SQRT(2*ABS(E12943)/G12943)</f>
        <v>29.500683787568217</v>
      </c>
      <c r="I12943" s="2">
        <f>(2/2*0.0254)^2*3.1416*H12943</f>
        <v>5.9793008276340605E-2</v>
      </c>
      <c r="AI12943" s="7">
        <v>497690.3</v>
      </c>
      <c r="AK12943" s="1">
        <v>7.9064770000000006E-2</v>
      </c>
    </row>
    <row r="12944" spans="1:37" x14ac:dyDescent="0.25">
      <c r="A12944" s="6">
        <v>0.66539351851851858</v>
      </c>
      <c r="B12944">
        <v>0.2</v>
      </c>
      <c r="C12944">
        <f>B12944+0.68</f>
        <v>0.88000000000000012</v>
      </c>
      <c r="D12944" s="5">
        <f>C12944/(0.2905*LN(C12944)+0.3655)</f>
        <v>2.6799494252592178</v>
      </c>
      <c r="E12944" s="5">
        <f>D12944*100</f>
        <v>267.99494252592177</v>
      </c>
      <c r="F12944">
        <v>151.81127780879501</v>
      </c>
      <c r="G12944" s="4">
        <f>75.6*1000/(287.05*(F12944+273))</f>
        <v>0.61996647651901837</v>
      </c>
      <c r="H12944" s="3">
        <f>SQRT(2*ABS(E12944)/G12944)</f>
        <v>29.403172630605876</v>
      </c>
      <c r="I12944" s="2">
        <f>(2/2*0.0254)^2*3.1416*H12944</f>
        <v>5.9595369284062671E-2</v>
      </c>
      <c r="AI12944" s="7">
        <v>423378.2</v>
      </c>
      <c r="AK12944" s="1">
        <v>7.2154800000000005E-2</v>
      </c>
    </row>
    <row r="12945" spans="1:37" x14ac:dyDescent="0.25">
      <c r="A12945" s="6">
        <v>0.66540509259259262</v>
      </c>
      <c r="B12945">
        <v>0.23</v>
      </c>
      <c r="C12945">
        <f>B12945+0.68</f>
        <v>0.91</v>
      </c>
      <c r="D12945" s="5">
        <f>C12945/(0.2905*LN(C12945)+0.3655)</f>
        <v>2.6914895144241178</v>
      </c>
      <c r="E12945" s="5">
        <f>D12945*100</f>
        <v>269.14895144241177</v>
      </c>
      <c r="F12945">
        <v>151.41613633188501</v>
      </c>
      <c r="G12945" s="4">
        <f>75.6*1000/(287.05*(F12945+273))</f>
        <v>0.62054367999503046</v>
      </c>
      <c r="H12945" s="3">
        <f>SQRT(2*ABS(E12945)/G12945)</f>
        <v>29.452703509408845</v>
      </c>
      <c r="I12945" s="2">
        <f>(2/2*0.0254)^2*3.1416*H12945</f>
        <v>5.969576018576267E-2</v>
      </c>
      <c r="AI12945" s="7">
        <v>415890.5</v>
      </c>
      <c r="AK12945" s="1">
        <v>6.4488229999999994E-2</v>
      </c>
    </row>
    <row r="12946" spans="1:37" x14ac:dyDescent="0.25">
      <c r="A12946" s="6">
        <v>0.66541666666666666</v>
      </c>
      <c r="B12946">
        <v>0.25</v>
      </c>
      <c r="C12946">
        <f>B12946+0.68</f>
        <v>0.93</v>
      </c>
      <c r="D12946" s="5">
        <f>C12946/(0.2905*LN(C12946)+0.3655)</f>
        <v>2.7002056306030857</v>
      </c>
      <c r="E12946" s="5">
        <f>D12946*100</f>
        <v>270.02056306030858</v>
      </c>
      <c r="F12946">
        <v>151.10076093563401</v>
      </c>
      <c r="G12946" s="4">
        <f>75.6*1000/(287.05*(F12946+273))</f>
        <v>0.62100513686329395</v>
      </c>
      <c r="H12946" s="3">
        <f>SQRT(2*ABS(E12946)/G12946)</f>
        <v>29.489392153192689</v>
      </c>
      <c r="I12946" s="2">
        <f>(2/2*0.0254)^2*3.1416*H12946</f>
        <v>5.97701220004654E-2</v>
      </c>
      <c r="AI12946" s="7">
        <v>440751.8</v>
      </c>
      <c r="AK12946" s="1">
        <v>5.5194420000000001E-2</v>
      </c>
    </row>
    <row r="12947" spans="1:37" x14ac:dyDescent="0.25">
      <c r="A12947" s="6">
        <v>0.6654282407407407</v>
      </c>
      <c r="B12947">
        <v>0.27</v>
      </c>
      <c r="C12947">
        <f>B12947+0.68</f>
        <v>0.95000000000000007</v>
      </c>
      <c r="D12947" s="5">
        <f>C12947/(0.2905*LN(C12947)+0.3655)</f>
        <v>2.7096460417130221</v>
      </c>
      <c r="E12947" s="5">
        <f>D12947*100</f>
        <v>270.9646041713022</v>
      </c>
      <c r="F12947">
        <v>150.806215548643</v>
      </c>
      <c r="G12947" s="4">
        <f>75.6*1000/(287.05*(F12947+273))</f>
        <v>0.62143673553186007</v>
      </c>
      <c r="H12947" s="3">
        <f>SQRT(2*ABS(E12947)/G12947)</f>
        <v>29.530637203546796</v>
      </c>
      <c r="I12947" s="2">
        <f>(2/2*0.0254)^2*3.1416*H12947</f>
        <v>5.9853718897911572E-2</v>
      </c>
      <c r="AI12947" s="7">
        <v>444969.2</v>
      </c>
      <c r="AK12947" s="1">
        <v>5.5349410000000002E-2</v>
      </c>
    </row>
    <row r="12948" spans="1:37" x14ac:dyDescent="0.25">
      <c r="A12948" s="6">
        <v>0.66543981481481485</v>
      </c>
      <c r="B12948">
        <v>0.23</v>
      </c>
      <c r="C12948">
        <f>B12948+0.68</f>
        <v>0.91</v>
      </c>
      <c r="D12948" s="5">
        <f>C12948/(0.2905*LN(C12948)+0.3655)</f>
        <v>2.6914895144241178</v>
      </c>
      <c r="E12948" s="5">
        <f>D12948*100</f>
        <v>269.14895144241177</v>
      </c>
      <c r="F12948">
        <v>150.49091758395701</v>
      </c>
      <c r="G12948" s="4">
        <f>75.6*1000/(287.05*(F12948+273))</f>
        <v>0.62189940835377577</v>
      </c>
      <c r="H12948" s="3">
        <f>SQRT(2*ABS(E12948)/G12948)</f>
        <v>29.420582839905535</v>
      </c>
      <c r="I12948" s="2">
        <f>(2/2*0.0254)^2*3.1416*H12948</f>
        <v>5.9630656899639436E-2</v>
      </c>
      <c r="AI12948" s="7">
        <v>478765.5</v>
      </c>
      <c r="AK12948" s="1">
        <v>4.8387590000000001E-2</v>
      </c>
    </row>
    <row r="12949" spans="1:37" x14ac:dyDescent="0.25">
      <c r="A12949" s="6">
        <v>0.66545138888888888</v>
      </c>
      <c r="B12949">
        <v>0.26</v>
      </c>
      <c r="C12949">
        <f>B12949+0.68</f>
        <v>0.94000000000000006</v>
      </c>
      <c r="D12949" s="5">
        <f>C12949/(0.2905*LN(C12949)+0.3655)</f>
        <v>2.7048398588920084</v>
      </c>
      <c r="E12949" s="5">
        <f>D12949*100</f>
        <v>270.48398588920082</v>
      </c>
      <c r="F12949">
        <v>150.12716256681799</v>
      </c>
      <c r="G12949" s="4">
        <f>75.6*1000/(287.05*(F12949+273))</f>
        <v>0.62243404439220018</v>
      </c>
      <c r="H12949" s="3">
        <f>SQRT(2*ABS(E12949)/G12949)</f>
        <v>29.480789331724679</v>
      </c>
      <c r="I12949" s="2">
        <f>(2/2*0.0254)^2*3.1416*H12949</f>
        <v>5.9752685503774661E-2</v>
      </c>
      <c r="AI12949" s="7">
        <v>455108.2</v>
      </c>
      <c r="AK12949" s="1">
        <v>5.075822E-2</v>
      </c>
    </row>
    <row r="12950" spans="1:37" x14ac:dyDescent="0.25">
      <c r="A12950" s="6">
        <v>0.66546296296296303</v>
      </c>
      <c r="B12950">
        <v>0.27</v>
      </c>
      <c r="C12950">
        <f>B12950+0.68</f>
        <v>0.95000000000000007</v>
      </c>
      <c r="D12950" s="5">
        <f>C12950/(0.2905*LN(C12950)+0.3655)</f>
        <v>2.7096460417130221</v>
      </c>
      <c r="E12950" s="5">
        <f>D12950*100</f>
        <v>270.9646041713022</v>
      </c>
      <c r="F12950">
        <v>149.82927036582899</v>
      </c>
      <c r="G12950" s="4">
        <f>75.6*1000/(287.05*(F12950+273))</f>
        <v>0.62287256239568201</v>
      </c>
      <c r="H12950" s="3">
        <f>SQRT(2*ABS(E12950)/G12950)</f>
        <v>29.496581003070176</v>
      </c>
      <c r="I12950" s="2">
        <f>(2/2*0.0254)^2*3.1416*H12950</f>
        <v>5.9784692610533874E-2</v>
      </c>
      <c r="AI12950" s="7">
        <v>457917.9</v>
      </c>
      <c r="AK12950" s="1">
        <v>5.0784580000000003E-2</v>
      </c>
    </row>
    <row r="12951" spans="1:37" x14ac:dyDescent="0.25">
      <c r="A12951" s="6">
        <v>0.66547453703703707</v>
      </c>
      <c r="B12951">
        <v>0.27</v>
      </c>
      <c r="C12951">
        <f>B12951+0.68</f>
        <v>0.95000000000000007</v>
      </c>
      <c r="D12951" s="5">
        <f>C12951/(0.2905*LN(C12951)+0.3655)</f>
        <v>2.7096460417130221</v>
      </c>
      <c r="E12951" s="5">
        <f>D12951*100</f>
        <v>270.9646041713022</v>
      </c>
      <c r="F12951">
        <v>149.517562046248</v>
      </c>
      <c r="G12951" s="4">
        <f>75.6*1000/(287.05*(F12951+273))</f>
        <v>0.62333208071439317</v>
      </c>
      <c r="H12951" s="3">
        <f>SQRT(2*ABS(E12951)/G12951)</f>
        <v>29.48570660827955</v>
      </c>
      <c r="I12951" s="2">
        <f>(2/2*0.0254)^2*3.1416*H12951</f>
        <v>5.9762652010309204E-2</v>
      </c>
      <c r="AI12951" s="7">
        <v>515883.4</v>
      </c>
      <c r="AK12951" s="1">
        <v>5.2471549999999999E-2</v>
      </c>
    </row>
    <row r="12952" spans="1:37" x14ac:dyDescent="0.25">
      <c r="A12952" s="6">
        <v>0.66548611111111111</v>
      </c>
      <c r="B12952">
        <v>0.33</v>
      </c>
      <c r="C12952">
        <f>B12952+0.68</f>
        <v>1.01</v>
      </c>
      <c r="D12952" s="5">
        <f>C12952/(0.2905*LN(C12952)+0.3655)</f>
        <v>2.7416554037986409</v>
      </c>
      <c r="E12952" s="5">
        <f>D12952*100</f>
        <v>274.16554037986407</v>
      </c>
      <c r="F12952">
        <v>149.219745277046</v>
      </c>
      <c r="G12952" s="4">
        <f>75.6*1000/(287.05*(F12952+273))</f>
        <v>0.62377175400891549</v>
      </c>
      <c r="H12952" s="3">
        <f>SQRT(2*ABS(E12952)/G12952)</f>
        <v>29.648899589674908</v>
      </c>
      <c r="I12952" s="2">
        <f>(2/2*0.0254)^2*3.1416*H12952</f>
        <v>6.0093417200617283E-2</v>
      </c>
      <c r="AI12952" s="7">
        <v>958253.9</v>
      </c>
      <c r="AK12952" s="1">
        <v>6.9938879999999995E-2</v>
      </c>
    </row>
    <row r="12953" spans="1:37" x14ac:dyDescent="0.25">
      <c r="A12953" s="6">
        <v>0.66549768518518515</v>
      </c>
      <c r="B12953">
        <v>0.23</v>
      </c>
      <c r="C12953">
        <f>B12953+0.68</f>
        <v>0.91</v>
      </c>
      <c r="D12953" s="5">
        <f>C12953/(0.2905*LN(C12953)+0.3655)</f>
        <v>2.6914895144241178</v>
      </c>
      <c r="E12953" s="5">
        <f>D12953*100</f>
        <v>269.14895144241177</v>
      </c>
      <c r="F12953">
        <v>148.835408956528</v>
      </c>
      <c r="G12953" s="4">
        <f>75.6*1000/(287.05*(F12953+273))</f>
        <v>0.62434007552884641</v>
      </c>
      <c r="H12953" s="3">
        <f>SQRT(2*ABS(E12953)/G12953)</f>
        <v>29.363021130431967</v>
      </c>
      <c r="I12953" s="2">
        <f>(2/2*0.0254)^2*3.1416*H12953</f>
        <v>5.9513988832019804E-2</v>
      </c>
      <c r="AI12953" s="7">
        <v>1736679.5</v>
      </c>
      <c r="AK12953" s="1">
        <v>0.11768424</v>
      </c>
    </row>
    <row r="12954" spans="1:37" x14ac:dyDescent="0.25">
      <c r="A12954" s="6">
        <v>0.66550925925925919</v>
      </c>
      <c r="B12954">
        <v>0.3</v>
      </c>
      <c r="C12954">
        <f>B12954+0.68</f>
        <v>0.98</v>
      </c>
      <c r="D12954" s="5">
        <f>C12954/(0.2905*LN(C12954)+0.3655)</f>
        <v>2.7250145027674018</v>
      </c>
      <c r="E12954" s="5">
        <f>D12954*100</f>
        <v>272.50145027674017</v>
      </c>
      <c r="F12954">
        <v>148.54806319968401</v>
      </c>
      <c r="G12954" s="4">
        <f>75.6*1000/(287.05*(F12954+273))</f>
        <v>0.62476565326764366</v>
      </c>
      <c r="H12954" s="3">
        <f>SQRT(2*ABS(E12954)/G12954)</f>
        <v>29.535262413405682</v>
      </c>
      <c r="I12954" s="2">
        <f>(2/2*0.0254)^2*3.1416*H12954</f>
        <v>5.9863093433544831E-2</v>
      </c>
      <c r="AI12954" s="7">
        <v>2157520.1</v>
      </c>
      <c r="AK12954" s="1">
        <v>0.17359074999999999</v>
      </c>
    </row>
    <row r="12955" spans="1:37" x14ac:dyDescent="0.25">
      <c r="A12955" s="6">
        <v>0.66552083333333334</v>
      </c>
      <c r="B12955">
        <v>0.27</v>
      </c>
      <c r="C12955">
        <f>B12955+0.68</f>
        <v>0.95000000000000007</v>
      </c>
      <c r="D12955" s="5">
        <f>C12955/(0.2905*LN(C12955)+0.3655)</f>
        <v>2.7096460417130221</v>
      </c>
      <c r="E12955" s="5">
        <f>D12955*100</f>
        <v>270.9646041713022</v>
      </c>
      <c r="F12955">
        <v>148.25729129669099</v>
      </c>
      <c r="G12955" s="4">
        <f>75.6*1000/(287.05*(F12955+273))</f>
        <v>0.6251968963622524</v>
      </c>
      <c r="H12955" s="3">
        <f>SQRT(2*ABS(E12955)/G12955)</f>
        <v>29.441699295705281</v>
      </c>
      <c r="I12955" s="2">
        <f>(2/2*0.0254)^2*3.1416*H12955</f>
        <v>5.967345646406625E-2</v>
      </c>
      <c r="AI12955" s="7">
        <v>2273925.9</v>
      </c>
      <c r="AK12955" s="1">
        <v>0.21911775999999999</v>
      </c>
    </row>
    <row r="12956" spans="1:37" x14ac:dyDescent="0.25">
      <c r="A12956" s="6">
        <v>0.66553240740740738</v>
      </c>
      <c r="B12956">
        <v>0.28000000000000003</v>
      </c>
      <c r="C12956">
        <f>B12956+0.68</f>
        <v>0.96000000000000008</v>
      </c>
      <c r="D12956" s="5">
        <f>C12956/(0.2905*LN(C12956)+0.3655)</f>
        <v>2.7146157496557359</v>
      </c>
      <c r="E12956" s="5">
        <f>D12956*100</f>
        <v>271.46157496557362</v>
      </c>
      <c r="F12956">
        <v>147.98039941368799</v>
      </c>
      <c r="G12956" s="4">
        <f>75.6*1000/(287.05*(F12956+273))</f>
        <v>0.62560810777761156</v>
      </c>
      <c r="H12956" s="3">
        <f>SQRT(2*ABS(E12956)/G12956)</f>
        <v>29.458999688090994</v>
      </c>
      <c r="I12956" s="2">
        <f>(2/2*0.0254)^2*3.1416*H12956</f>
        <v>5.9708521498916013E-2</v>
      </c>
      <c r="AI12956" s="7">
        <v>2073440.5</v>
      </c>
      <c r="AK12956" s="1">
        <v>0.24622094999999999</v>
      </c>
    </row>
    <row r="12957" spans="1:37" x14ac:dyDescent="0.25">
      <c r="A12957" s="6">
        <v>0.66554398148148153</v>
      </c>
      <c r="B12957">
        <v>0.28000000000000003</v>
      </c>
      <c r="C12957">
        <f>B12957+0.68</f>
        <v>0.96000000000000008</v>
      </c>
      <c r="D12957" s="5">
        <f>C12957/(0.2905*LN(C12957)+0.3655)</f>
        <v>2.7146157496557359</v>
      </c>
      <c r="E12957" s="5">
        <f>D12957*100</f>
        <v>271.46157496557362</v>
      </c>
      <c r="F12957">
        <v>147.637791576833</v>
      </c>
      <c r="G12957" s="4">
        <f>75.6*1000/(287.05*(F12957+273))</f>
        <v>0.62611766313572892</v>
      </c>
      <c r="H12957" s="3">
        <f>SQRT(2*ABS(E12957)/G12957)</f>
        <v>29.447009891784269</v>
      </c>
      <c r="I12957" s="2">
        <f>(2/2*0.0254)^2*3.1416*H12957</f>
        <v>5.9684220164243164E-2</v>
      </c>
      <c r="AI12957" s="7">
        <v>2051261.3</v>
      </c>
      <c r="AK12957" s="1">
        <v>0.26366186000000003</v>
      </c>
    </row>
    <row r="12958" spans="1:37" x14ac:dyDescent="0.25">
      <c r="A12958" s="6">
        <v>0.66555555555555557</v>
      </c>
      <c r="B12958">
        <v>0.27</v>
      </c>
      <c r="C12958">
        <f>B12958+0.68</f>
        <v>0.95000000000000007</v>
      </c>
      <c r="D12958" s="5">
        <f>C12958/(0.2905*LN(C12958)+0.3655)</f>
        <v>2.7096460417130221</v>
      </c>
      <c r="E12958" s="5">
        <f>D12958*100</f>
        <v>270.9646041713022</v>
      </c>
      <c r="F12958">
        <v>147.360974059684</v>
      </c>
      <c r="G12958" s="4">
        <f>75.6*1000/(287.05*(F12958+273))</f>
        <v>0.62652997623720097</v>
      </c>
      <c r="H12958" s="3">
        <f>SQRT(2*ABS(E12958)/G12958)</f>
        <v>29.410360782147571</v>
      </c>
      <c r="I12958" s="2">
        <f>(2/2*0.0254)^2*3.1416*H12958</f>
        <v>5.9609938478719961E-2</v>
      </c>
      <c r="AI12958" s="7">
        <v>2292561.7000000002</v>
      </c>
      <c r="AK12958" s="1">
        <v>0.27738319</v>
      </c>
    </row>
    <row r="12959" spans="1:37" x14ac:dyDescent="0.25">
      <c r="A12959" s="6">
        <v>0.66556712962962961</v>
      </c>
      <c r="B12959">
        <v>0.28000000000000003</v>
      </c>
      <c r="C12959">
        <f>B12959+0.68</f>
        <v>0.96000000000000008</v>
      </c>
      <c r="D12959" s="5">
        <f>C12959/(0.2905*LN(C12959)+0.3655)</f>
        <v>2.7146157496557359</v>
      </c>
      <c r="E12959" s="5">
        <f>D12959*100</f>
        <v>271.46157496557362</v>
      </c>
      <c r="F12959">
        <v>147.08764968416099</v>
      </c>
      <c r="G12959" s="4">
        <f>75.6*1000/(287.05*(F12959+273))</f>
        <v>0.62693761953409455</v>
      </c>
      <c r="H12959" s="3">
        <f>SQRT(2*ABS(E12959)/G12959)</f>
        <v>29.427747078915694</v>
      </c>
      <c r="I12959" s="2">
        <f>(2/2*0.0254)^2*3.1416*H12959</f>
        <v>5.964517762754909E-2</v>
      </c>
      <c r="AI12959" s="7">
        <v>2617867.5</v>
      </c>
      <c r="AK12959" s="1">
        <v>0.30324294000000002</v>
      </c>
    </row>
    <row r="12960" spans="1:37" x14ac:dyDescent="0.25">
      <c r="A12960" s="6">
        <v>0.66557870370370364</v>
      </c>
      <c r="B12960">
        <v>0.28000000000000003</v>
      </c>
      <c r="C12960">
        <f>B12960+0.68</f>
        <v>0.96000000000000008</v>
      </c>
      <c r="D12960" s="5">
        <f>C12960/(0.2905*LN(C12960)+0.3655)</f>
        <v>2.7146157496557359</v>
      </c>
      <c r="E12960" s="5">
        <f>D12960*100</f>
        <v>271.46157496557362</v>
      </c>
      <c r="F12960">
        <v>146.82473576388199</v>
      </c>
      <c r="G12960" s="4">
        <f>75.6*1000/(287.05*(F12960+273))</f>
        <v>0.62733023724639336</v>
      </c>
      <c r="H12960" s="3">
        <f>SQRT(2*ABS(E12960)/G12960)</f>
        <v>29.418536887556144</v>
      </c>
      <c r="I12960" s="2">
        <f>(2/2*0.0254)^2*3.1416*H12960</f>
        <v>5.9626510092513164E-2</v>
      </c>
      <c r="AI12960" s="7">
        <v>2752881.4</v>
      </c>
      <c r="AK12960" s="1">
        <v>0.33330939999999998</v>
      </c>
    </row>
    <row r="12961" spans="1:37" x14ac:dyDescent="0.25">
      <c r="A12961" s="6">
        <v>0.66559027777777779</v>
      </c>
      <c r="B12961">
        <v>0.25</v>
      </c>
      <c r="C12961">
        <f>B12961+0.68</f>
        <v>0.93</v>
      </c>
      <c r="D12961" s="5">
        <f>C12961/(0.2905*LN(C12961)+0.3655)</f>
        <v>2.7002056306030857</v>
      </c>
      <c r="E12961" s="5">
        <f>D12961*100</f>
        <v>270.02056306030858</v>
      </c>
      <c r="F12961">
        <v>146.49959512246099</v>
      </c>
      <c r="G12961" s="4">
        <f>75.6*1000/(287.05*(F12961+273))</f>
        <v>0.62781646073288222</v>
      </c>
      <c r="H12961" s="3">
        <f>SQRT(2*ABS(E12961)/G12961)</f>
        <v>29.328987331361894</v>
      </c>
      <c r="I12961" s="2">
        <f>(2/2*0.0254)^2*3.1416*H12961</f>
        <v>5.9445007948589243E-2</v>
      </c>
      <c r="AI12961" s="7">
        <v>2908594.1</v>
      </c>
      <c r="AK12961" s="1">
        <v>0.36161239000000001</v>
      </c>
    </row>
    <row r="12962" spans="1:37" x14ac:dyDescent="0.25">
      <c r="A12962" s="6">
        <v>0.66560185185185183</v>
      </c>
      <c r="B12962">
        <v>0.26</v>
      </c>
      <c r="C12962">
        <f>B12962+0.68</f>
        <v>0.94000000000000006</v>
      </c>
      <c r="D12962" s="5">
        <f>C12962/(0.2905*LN(C12962)+0.3655)</f>
        <v>2.7048398588920084</v>
      </c>
      <c r="E12962" s="5">
        <f>D12962*100</f>
        <v>270.48398588920082</v>
      </c>
      <c r="F12962">
        <v>146.24712478628601</v>
      </c>
      <c r="G12962" s="4">
        <f>75.6*1000/(287.05*(F12962+273))</f>
        <v>0.62819453138268855</v>
      </c>
      <c r="H12962" s="3">
        <f>SQRT(2*ABS(E12962)/G12962)</f>
        <v>29.345309948185406</v>
      </c>
      <c r="I12962" s="2">
        <f>(2/2*0.0254)^2*3.1416*H12962</f>
        <v>5.9478091194043743E-2</v>
      </c>
      <c r="AI12962" s="7">
        <v>3250880.8</v>
      </c>
      <c r="AK12962" s="1">
        <v>0.38948265999999998</v>
      </c>
    </row>
    <row r="12963" spans="1:37" x14ac:dyDescent="0.25">
      <c r="A12963" s="6">
        <v>0.66561342592592598</v>
      </c>
      <c r="B12963">
        <v>0.24</v>
      </c>
      <c r="C12963">
        <f>B12963+0.68</f>
        <v>0.92</v>
      </c>
      <c r="D12963" s="5">
        <f>C12963/(0.2905*LN(C12963)+0.3655)</f>
        <v>2.6957523293421808</v>
      </c>
      <c r="E12963" s="5">
        <f>D12963*100</f>
        <v>269.57523293421809</v>
      </c>
      <c r="F12963">
        <v>145.99814093432201</v>
      </c>
      <c r="G12963" s="4">
        <f>75.6*1000/(287.05*(F12963+273))</f>
        <v>0.62856782729721838</v>
      </c>
      <c r="H12963" s="3">
        <f>SQRT(2*ABS(E12963)/G12963)</f>
        <v>29.287271839354286</v>
      </c>
      <c r="I12963" s="2">
        <f>(2/2*0.0254)^2*3.1416*H12963</f>
        <v>5.9360457543696128E-2</v>
      </c>
      <c r="AI12963" s="7">
        <v>3575748.9</v>
      </c>
      <c r="AK12963" s="1">
        <v>0.42620675000000002</v>
      </c>
    </row>
    <row r="12964" spans="1:37" x14ac:dyDescent="0.25">
      <c r="A12964" s="6">
        <v>0.66562500000000002</v>
      </c>
      <c r="B12964">
        <v>0.3</v>
      </c>
      <c r="C12964">
        <f>B12964+0.68</f>
        <v>0.98</v>
      </c>
      <c r="D12964" s="5">
        <f>C12964/(0.2905*LN(C12964)+0.3655)</f>
        <v>2.7250145027674018</v>
      </c>
      <c r="E12964" s="5">
        <f>D12964*100</f>
        <v>272.50145027674017</v>
      </c>
      <c r="F12964">
        <v>145.74226996992201</v>
      </c>
      <c r="G12964" s="4">
        <f>75.6*1000/(287.05*(F12964+273))</f>
        <v>0.62895191141696327</v>
      </c>
      <c r="H12964" s="3">
        <f>SQRT(2*ABS(E12964)/G12964)</f>
        <v>29.436806031685578</v>
      </c>
      <c r="I12964" s="2">
        <f>(2/2*0.0254)^2*3.1416*H12964</f>
        <v>5.9663538626970158E-2</v>
      </c>
      <c r="AI12964" s="7">
        <v>3486220.5</v>
      </c>
      <c r="AK12964" s="1">
        <v>0.46386509999999997</v>
      </c>
    </row>
    <row r="12965" spans="1:37" x14ac:dyDescent="0.25">
      <c r="A12965" s="6">
        <v>0.66563657407407406</v>
      </c>
      <c r="B12965">
        <v>1.4</v>
      </c>
      <c r="C12965">
        <f>B12965+0.68</f>
        <v>2.08</v>
      </c>
      <c r="D12965" s="5">
        <f>C12965/(0.2905*LN(C12965)+0.3655)</f>
        <v>3.5970422226593479</v>
      </c>
      <c r="E12965" s="5">
        <f>D12965*100</f>
        <v>359.70422226593479</v>
      </c>
      <c r="F12965">
        <v>145.57977271710001</v>
      </c>
      <c r="G12965" s="4">
        <f>75.6*1000/(287.05*(F12965+273))</f>
        <v>0.62919607743840988</v>
      </c>
      <c r="H12965" s="3">
        <f>SQRT(2*ABS(E12965)/G12965)</f>
        <v>33.813860951768817</v>
      </c>
      <c r="I12965" s="2">
        <f>(2/2*0.0254)^2*3.1416*H12965</f>
        <v>6.8535105230210183E-2</v>
      </c>
      <c r="AI12965" s="7">
        <v>3773998.1</v>
      </c>
      <c r="AK12965" s="1">
        <v>0.48465604000000001</v>
      </c>
    </row>
    <row r="12966" spans="1:37" x14ac:dyDescent="0.25">
      <c r="A12966" s="6">
        <v>0.6656481481481481</v>
      </c>
      <c r="B12966">
        <v>1.87</v>
      </c>
      <c r="C12966">
        <f>B12966+0.68</f>
        <v>2.5500000000000003</v>
      </c>
      <c r="D12966" s="5">
        <f>C12966/(0.2905*LN(C12966)+0.3655)</f>
        <v>4.0004071263656291</v>
      </c>
      <c r="E12966" s="5">
        <f>D12966*100</f>
        <v>400.04071263656289</v>
      </c>
      <c r="F12966">
        <v>145.71806749248799</v>
      </c>
      <c r="G12966" s="4">
        <f>75.6*1000/(287.05*(F12966+273))</f>
        <v>0.62898826569833999</v>
      </c>
      <c r="H12966" s="3">
        <f>SQRT(2*ABS(E12966)/G12966)</f>
        <v>35.665295139139175</v>
      </c>
      <c r="I12966" s="2">
        <f>(2/2*0.0254)^2*3.1416*H12966</f>
        <v>7.2287656204475623E-2</v>
      </c>
      <c r="AI12966" s="7">
        <v>3970504.6</v>
      </c>
      <c r="AK12966" s="1">
        <v>0.51610266000000005</v>
      </c>
    </row>
    <row r="12967" spans="1:37" x14ac:dyDescent="0.25">
      <c r="A12967" s="6">
        <v>0.66565972222222225</v>
      </c>
      <c r="B12967">
        <v>1.7</v>
      </c>
      <c r="C12967">
        <f>B12967+0.68</f>
        <v>2.38</v>
      </c>
      <c r="D12967" s="5">
        <f>C12967/(0.2905*LN(C12967)+0.3655)</f>
        <v>3.8549209151706738</v>
      </c>
      <c r="E12967" s="5">
        <f>D12967*100</f>
        <v>385.49209151706737</v>
      </c>
      <c r="F12967">
        <v>145.96701991386999</v>
      </c>
      <c r="G12967" s="4">
        <f>75.6*1000/(287.05*(F12967+273))</f>
        <v>0.62861451754079134</v>
      </c>
      <c r="H12967" s="3">
        <f>SQRT(2*ABS(E12967)/G12967)</f>
        <v>35.02116031260546</v>
      </c>
      <c r="I12967" s="2">
        <f>(2/2*0.0254)^2*3.1416*H12967</f>
        <v>7.0982101414920534E-2</v>
      </c>
      <c r="AI12967" s="7">
        <v>3807644.1</v>
      </c>
      <c r="AK12967" s="1">
        <v>0.53172109999999995</v>
      </c>
    </row>
    <row r="12968" spans="1:37" x14ac:dyDescent="0.25">
      <c r="A12968" s="6">
        <v>0.66567129629629629</v>
      </c>
      <c r="B12968">
        <v>2.75</v>
      </c>
      <c r="C12968">
        <f>B12968+0.68</f>
        <v>3.43</v>
      </c>
      <c r="D12968" s="5">
        <f>C12968/(0.2905*LN(C12968)+0.3655)</f>
        <v>4.7404581482336408</v>
      </c>
      <c r="E12968" s="5">
        <f>D12968*100</f>
        <v>474.04581482336408</v>
      </c>
      <c r="F12968">
        <v>146.26366227154901</v>
      </c>
      <c r="G12968" s="4">
        <f>75.6*1000/(287.05*(F12968+273))</f>
        <v>0.62816975280362275</v>
      </c>
      <c r="H12968" s="3">
        <f>SQRT(2*ABS(E12968)/G12968)</f>
        <v>38.849608427588237</v>
      </c>
      <c r="I12968" s="2">
        <f>(2/2*0.0254)^2*3.1416*H12968</f>
        <v>7.8741732733065506E-2</v>
      </c>
      <c r="AI12968" s="7">
        <v>3835607.9</v>
      </c>
      <c r="AK12968" s="1">
        <v>0.54256121999999996</v>
      </c>
    </row>
    <row r="12969" spans="1:37" x14ac:dyDescent="0.25">
      <c r="A12969" s="6">
        <v>0.66568287037037044</v>
      </c>
      <c r="B12969">
        <v>1.47</v>
      </c>
      <c r="C12969">
        <f>B12969+0.68</f>
        <v>2.15</v>
      </c>
      <c r="D12969" s="5">
        <f>C12969/(0.2905*LN(C12969)+0.3655)</f>
        <v>3.6572810687291231</v>
      </c>
      <c r="E12969" s="5">
        <f>D12969*100</f>
        <v>365.72810687291229</v>
      </c>
      <c r="F12969">
        <v>146.74788055251801</v>
      </c>
      <c r="G12969" s="4">
        <f>75.6*1000/(287.05*(F12969+273))</f>
        <v>0.62744510047790059</v>
      </c>
      <c r="H12969" s="3">
        <f>SQRT(2*ABS(E12969)/G12969)</f>
        <v>34.143363413895351</v>
      </c>
      <c r="I12969" s="2">
        <f>(2/2*0.0254)^2*3.1416*H12969</f>
        <v>6.9202952239685561E-2</v>
      </c>
      <c r="AI12969" s="7">
        <v>4011190</v>
      </c>
      <c r="AK12969" s="1">
        <v>0.55705236999999996</v>
      </c>
    </row>
    <row r="12970" spans="1:37" x14ac:dyDescent="0.25">
      <c r="A12970" s="6">
        <v>0.66569444444444448</v>
      </c>
      <c r="B12970">
        <v>0.53</v>
      </c>
      <c r="C12970">
        <f>B12970+0.68</f>
        <v>1.21</v>
      </c>
      <c r="D12970" s="5">
        <f>C12970/(0.2905*LN(C12970)+0.3655)</f>
        <v>2.874961409961692</v>
      </c>
      <c r="E12970" s="5">
        <f>D12970*100</f>
        <v>287.49614099616917</v>
      </c>
      <c r="F12970">
        <v>146.740962413548</v>
      </c>
      <c r="G12970" s="4">
        <f>75.6*1000/(287.05*(F12970+273))</f>
        <v>0.62745544198085101</v>
      </c>
      <c r="H12970" s="3">
        <f>SQRT(2*ABS(E12970)/G12970)</f>
        <v>30.271891802604426</v>
      </c>
      <c r="I12970" s="2">
        <f>(2/2*0.0254)^2*3.1416*H12970</f>
        <v>6.135611940820096E-2</v>
      </c>
      <c r="AI12970" s="7">
        <v>4194598.3</v>
      </c>
      <c r="AK12970" s="1">
        <v>0.56769137000000003</v>
      </c>
    </row>
    <row r="12971" spans="1:37" x14ac:dyDescent="0.25">
      <c r="A12971" s="6">
        <v>0.66570601851851852</v>
      </c>
      <c r="B12971">
        <v>0.64</v>
      </c>
      <c r="C12971">
        <f>B12971+0.68</f>
        <v>1.32</v>
      </c>
      <c r="D12971" s="5">
        <f>C12971/(0.2905*LN(C12971)+0.3655)</f>
        <v>2.9586328030817008</v>
      </c>
      <c r="E12971" s="5">
        <f>D12971*100</f>
        <v>295.86328030817009</v>
      </c>
      <c r="F12971">
        <v>146.835113365658</v>
      </c>
      <c r="G12971" s="4">
        <f>75.6*1000/(287.05*(F12971+273))</f>
        <v>0.62731473072210098</v>
      </c>
      <c r="H12971" s="3">
        <f>SQRT(2*ABS(E12971)/G12971)</f>
        <v>30.712685243777411</v>
      </c>
      <c r="I12971" s="2">
        <f>(2/2*0.0254)^2*3.1416*H12971</f>
        <v>6.2249534830907866E-2</v>
      </c>
      <c r="AI12971" s="7">
        <v>3855319.3</v>
      </c>
      <c r="AK12971" s="1">
        <v>0.58990028000000005</v>
      </c>
    </row>
    <row r="12972" spans="1:37" x14ac:dyDescent="0.25">
      <c r="A12972" s="6">
        <v>0.66571759259259256</v>
      </c>
      <c r="B12972">
        <v>1.74</v>
      </c>
      <c r="C12972">
        <f>B12972+0.68</f>
        <v>2.42</v>
      </c>
      <c r="D12972" s="5">
        <f>C12972/(0.2905*LN(C12972)+0.3655)</f>
        <v>3.8892091567516522</v>
      </c>
      <c r="E12972" s="5">
        <f>D12972*100</f>
        <v>388.92091567516525</v>
      </c>
      <c r="F12972">
        <v>147.00808040868199</v>
      </c>
      <c r="G12972" s="4">
        <f>75.6*1000/(287.05*(F12972+273))</f>
        <v>0.62705639099227295</v>
      </c>
      <c r="H12972" s="3">
        <f>SQRT(2*ABS(E12972)/G12972)</f>
        <v>35.220243025426306</v>
      </c>
      <c r="I12972" s="2">
        <f>(2/2*0.0254)^2*3.1416*H12972</f>
        <v>7.1385609156676327E-2</v>
      </c>
      <c r="AI12972" s="7">
        <v>3969102</v>
      </c>
      <c r="AK12972" s="1">
        <v>0.57755283999999996</v>
      </c>
    </row>
    <row r="12973" spans="1:37" x14ac:dyDescent="0.25">
      <c r="A12973" s="6">
        <v>0.66572916666666659</v>
      </c>
      <c r="B12973">
        <v>2.5099999999999998</v>
      </c>
      <c r="C12973">
        <f>B12973+0.68</f>
        <v>3.19</v>
      </c>
      <c r="D12973" s="5">
        <f>C12973/(0.2905*LN(C12973)+0.3655)</f>
        <v>4.5410152706057785</v>
      </c>
      <c r="E12973" s="5">
        <f>D12973*100</f>
        <v>454.10152706057784</v>
      </c>
      <c r="F12973">
        <v>147.38443978774001</v>
      </c>
      <c r="G12973" s="4">
        <f>75.6*1000/(287.05*(F12973+273))</f>
        <v>0.62649500352972221</v>
      </c>
      <c r="H12973" s="3">
        <f>SQRT(2*ABS(E12973)/G12973)</f>
        <v>38.074365367654586</v>
      </c>
      <c r="I12973" s="2">
        <f>(2/2*0.0254)^2*3.1416*H12973</f>
        <v>7.7170443232368491E-2</v>
      </c>
      <c r="AI12973" s="7">
        <v>3817461.9</v>
      </c>
      <c r="AK12973" s="1">
        <v>0.58445555999999999</v>
      </c>
    </row>
    <row r="12974" spans="1:37" x14ac:dyDescent="0.25">
      <c r="A12974" s="6">
        <v>0.66574074074074074</v>
      </c>
      <c r="B12974">
        <v>1.21</v>
      </c>
      <c r="C12974">
        <f>B12974+0.68</f>
        <v>1.8900000000000001</v>
      </c>
      <c r="D12974" s="5">
        <f>C12974/(0.2905*LN(C12974)+0.3655)</f>
        <v>3.4337067661390637</v>
      </c>
      <c r="E12974" s="5">
        <f>D12974*100</f>
        <v>343.37067661390637</v>
      </c>
      <c r="F12974">
        <v>147.761615761608</v>
      </c>
      <c r="G12974" s="4">
        <f>75.6*1000/(287.05*(F12974+273))</f>
        <v>0.6259334055744239</v>
      </c>
      <c r="H12974" s="3">
        <f>SQRT(2*ABS(E12974)/G12974)</f>
        <v>33.123218913936867</v>
      </c>
      <c r="I12974" s="2">
        <f>(2/2*0.0254)^2*3.1416*H12974</f>
        <v>6.7135288013041916E-2</v>
      </c>
      <c r="AI12974" s="7">
        <v>3775701.7</v>
      </c>
      <c r="AK12974" s="1">
        <v>0.57652979000000004</v>
      </c>
    </row>
    <row r="12975" spans="1:37" x14ac:dyDescent="0.25">
      <c r="A12975" s="6">
        <v>0.66575231481481478</v>
      </c>
      <c r="B12975">
        <v>1.04</v>
      </c>
      <c r="C12975">
        <f>B12975+0.68</f>
        <v>1.7200000000000002</v>
      </c>
      <c r="D12975" s="5">
        <f>C12975/(0.2905*LN(C12975)+0.3655)</f>
        <v>3.2884346872416867</v>
      </c>
      <c r="E12975" s="5">
        <f>D12975*100</f>
        <v>328.8434687241687</v>
      </c>
      <c r="F12975">
        <v>147.92427035936399</v>
      </c>
      <c r="G12975" s="4">
        <f>75.6*1000/(287.05*(F12975+273))</f>
        <v>0.62569153083952489</v>
      </c>
      <c r="H12975" s="3">
        <f>SQRT(2*ABS(E12975)/G12975)</f>
        <v>32.421228710550338</v>
      </c>
      <c r="I12975" s="2">
        <f>(2/2*0.0254)^2*3.1416*H12975</f>
        <v>6.5712469940645613E-2</v>
      </c>
      <c r="AI12975" s="7">
        <v>3998327.8</v>
      </c>
      <c r="AK12975" s="1">
        <v>0.57573262000000003</v>
      </c>
    </row>
    <row r="12976" spans="1:37" x14ac:dyDescent="0.25">
      <c r="A12976" s="6">
        <v>0.66576388888888893</v>
      </c>
      <c r="B12976">
        <v>1.1499999999999999</v>
      </c>
      <c r="C12976">
        <f>B12976+0.68</f>
        <v>1.83</v>
      </c>
      <c r="D12976" s="5">
        <f>C12976/(0.2905*LN(C12976)+0.3655)</f>
        <v>3.382288488377676</v>
      </c>
      <c r="E12976" s="5">
        <f>D12976*100</f>
        <v>338.2288488377676</v>
      </c>
      <c r="F12976">
        <v>147.91388780866399</v>
      </c>
      <c r="G12976" s="4">
        <f>75.6*1000/(287.05*(F12976+273))</f>
        <v>0.62570696457604369</v>
      </c>
      <c r="H12976" s="3">
        <f>SQRT(2*ABS(E12976)/G12976)</f>
        <v>32.880228505486301</v>
      </c>
      <c r="I12976" s="2">
        <f>(2/2*0.0254)^2*3.1416*H12976</f>
        <v>6.6642786632118714E-2</v>
      </c>
      <c r="AI12976" s="7">
        <v>3881693.6</v>
      </c>
      <c r="AK12976" s="1">
        <v>0.58680690000000002</v>
      </c>
    </row>
    <row r="12977" spans="1:37" x14ac:dyDescent="0.25">
      <c r="A12977" s="6">
        <v>0.66577546296296297</v>
      </c>
      <c r="B12977">
        <v>0.52</v>
      </c>
      <c r="C12977">
        <f>B12977+0.68</f>
        <v>1.2000000000000002</v>
      </c>
      <c r="D12977" s="5">
        <f>C12977/(0.2905*LN(C12977)+0.3655)</f>
        <v>2.8676273653755349</v>
      </c>
      <c r="E12977" s="5">
        <f>D12977*100</f>
        <v>286.76273653755351</v>
      </c>
      <c r="F12977">
        <v>147.69240451980201</v>
      </c>
      <c r="G12977" s="4">
        <f>75.6*1000/(287.05*(F12977+273))</f>
        <v>0.62603638254244665</v>
      </c>
      <c r="H12977" s="3">
        <f>SQRT(2*ABS(E12977)/G12977)</f>
        <v>30.267501267410534</v>
      </c>
      <c r="I12977" s="2">
        <f>(2/2*0.0254)^2*3.1416*H12977</f>
        <v>6.1347220519311588E-2</v>
      </c>
      <c r="AI12977" s="7">
        <v>4216842.7</v>
      </c>
      <c r="AK12977" s="1">
        <v>0.58719370000000004</v>
      </c>
    </row>
    <row r="12978" spans="1:37" x14ac:dyDescent="0.25">
      <c r="A12978" s="6">
        <v>0.66578703703703701</v>
      </c>
      <c r="B12978">
        <v>0.3</v>
      </c>
      <c r="C12978">
        <f>B12978+0.68</f>
        <v>0.98</v>
      </c>
      <c r="D12978" s="5">
        <f>C12978/(0.2905*LN(C12978)+0.3655)</f>
        <v>2.7250145027674018</v>
      </c>
      <c r="E12978" s="5">
        <f>D12978*100</f>
        <v>272.50145027674017</v>
      </c>
      <c r="F12978">
        <v>147.477862917355</v>
      </c>
      <c r="G12978" s="4">
        <f>75.6*1000/(287.05*(F12978+273))</f>
        <v>0.62635580684642533</v>
      </c>
      <c r="H12978" s="3">
        <f>SQRT(2*ABS(E12978)/G12978)</f>
        <v>29.497747434732993</v>
      </c>
      <c r="I12978" s="2">
        <f>(2/2*0.0254)^2*3.1416*H12978</f>
        <v>5.9787056774651924E-2</v>
      </c>
      <c r="AI12978" s="7">
        <v>4011450.3</v>
      </c>
      <c r="AK12978" s="1">
        <v>0.60704720999999995</v>
      </c>
    </row>
    <row r="12979" spans="1:37" x14ac:dyDescent="0.25">
      <c r="A12979" s="6">
        <v>0.66579861111111105</v>
      </c>
      <c r="B12979">
        <v>0.31</v>
      </c>
      <c r="C12979">
        <f>B12979+0.68</f>
        <v>0.99</v>
      </c>
      <c r="D12979" s="5">
        <f>C12979/(0.2905*LN(C12979)+0.3655)</f>
        <v>2.7304290623909595</v>
      </c>
      <c r="E12979" s="5">
        <f>D12979*100</f>
        <v>273.04290623909594</v>
      </c>
      <c r="F12979">
        <v>147.25296185574601</v>
      </c>
      <c r="G12979" s="4">
        <f>75.6*1000/(287.05*(F12979+273))</f>
        <v>0.62669100516432108</v>
      </c>
      <c r="H12979" s="3">
        <f>SQRT(2*ABS(E12979)/G12979)</f>
        <v>29.519141042405685</v>
      </c>
      <c r="I12979" s="2">
        <f>(2/2*0.0254)^2*3.1416*H12979</f>
        <v>5.9830418080099805E-2</v>
      </c>
      <c r="AI12979" s="7">
        <v>4196580.0999999996</v>
      </c>
      <c r="AK12979" s="1">
        <v>0.60524173999999997</v>
      </c>
    </row>
    <row r="12980" spans="1:37" x14ac:dyDescent="0.25">
      <c r="A12980" s="6">
        <v>0.6658101851851852</v>
      </c>
      <c r="B12980">
        <v>0.3</v>
      </c>
      <c r="C12980">
        <f>B12980+0.68</f>
        <v>0.98</v>
      </c>
      <c r="D12980" s="5">
        <f>C12980/(0.2905*LN(C12980)+0.3655)</f>
        <v>2.7250145027674018</v>
      </c>
      <c r="E12980" s="5">
        <f>D12980*100</f>
        <v>272.50145027674017</v>
      </c>
      <c r="F12980">
        <v>147.00040713240799</v>
      </c>
      <c r="G12980" s="4">
        <f>75.6*1000/(287.05*(F12980+273))</f>
        <v>0.62706784711670938</v>
      </c>
      <c r="H12980" s="3">
        <f>SQRT(2*ABS(E12980)/G12980)</f>
        <v>29.4809952204611</v>
      </c>
      <c r="I12980" s="2">
        <f>(2/2*0.0254)^2*3.1416*H12980</f>
        <v>5.9753102806200914E-2</v>
      </c>
      <c r="AI12980" s="7">
        <v>4415820</v>
      </c>
      <c r="AK12980" s="1">
        <v>0.61668213999999999</v>
      </c>
    </row>
    <row r="12981" spans="1:37" x14ac:dyDescent="0.25">
      <c r="A12981" s="6">
        <v>0.66582175925925924</v>
      </c>
      <c r="B12981">
        <v>0.3</v>
      </c>
      <c r="C12981">
        <f>B12981+0.68</f>
        <v>0.98</v>
      </c>
      <c r="D12981" s="5">
        <f>C12981/(0.2905*LN(C12981)+0.3655)</f>
        <v>2.7250145027674018</v>
      </c>
      <c r="E12981" s="5">
        <f>D12981*100</f>
        <v>272.50145027674017</v>
      </c>
      <c r="F12981">
        <v>146.72096237131001</v>
      </c>
      <c r="G12981" s="4">
        <f>75.6*1000/(287.05*(F12981+273))</f>
        <v>0.6274853407385188</v>
      </c>
      <c r="H12981" s="3">
        <f>SQRT(2*ABS(E12981)/G12981)</f>
        <v>29.471186086576974</v>
      </c>
      <c r="I12981" s="2">
        <f>(2/2*0.0254)^2*3.1416*H12981</f>
        <v>5.9733221313699222E-2</v>
      </c>
      <c r="AI12981" s="7">
        <v>4400893.4000000004</v>
      </c>
      <c r="AK12981" s="1">
        <v>0.63783504999999996</v>
      </c>
    </row>
    <row r="12982" spans="1:37" x14ac:dyDescent="0.25">
      <c r="A12982" s="6">
        <v>0.66583333333333339</v>
      </c>
      <c r="B12982">
        <v>0.24</v>
      </c>
      <c r="C12982">
        <f>B12982+0.68</f>
        <v>0.92</v>
      </c>
      <c r="D12982" s="5">
        <f>C12982/(0.2905*LN(C12982)+0.3655)</f>
        <v>2.6957523293421808</v>
      </c>
      <c r="E12982" s="5">
        <f>D12982*100</f>
        <v>269.57523293421809</v>
      </c>
      <c r="F12982">
        <v>146.360497555785</v>
      </c>
      <c r="G12982" s="4">
        <f>75.6*1000/(287.05*(F12982+273))</f>
        <v>0.62802470099994612</v>
      </c>
      <c r="H12982" s="3">
        <f>SQRT(2*ABS(E12982)/G12982)</f>
        <v>29.299933164521697</v>
      </c>
      <c r="I12982" s="2">
        <f>(2/2*0.0254)^2*3.1416*H12982</f>
        <v>5.9386119956336324E-2</v>
      </c>
      <c r="AI12982" s="7">
        <v>4004270.1</v>
      </c>
      <c r="AK12982" s="1">
        <v>0.63978950999999995</v>
      </c>
    </row>
    <row r="12983" spans="1:37" x14ac:dyDescent="0.25">
      <c r="A12983" s="6">
        <v>0.66584490740740743</v>
      </c>
      <c r="B12983">
        <v>0.28999999999999998</v>
      </c>
      <c r="C12983">
        <f>B12983+0.68</f>
        <v>0.97</v>
      </c>
      <c r="D12983" s="5">
        <f>C12983/(0.2905*LN(C12983)+0.3655)</f>
        <v>2.7197410564993283</v>
      </c>
      <c r="E12983" s="5">
        <f>D12983*100</f>
        <v>271.97410564993282</v>
      </c>
      <c r="F12983">
        <v>146.08729452102801</v>
      </c>
      <c r="G12983" s="4">
        <f>75.6*1000/(287.05*(F12983+273))</f>
        <v>0.62843411034367636</v>
      </c>
      <c r="H12983" s="3">
        <f>SQRT(2*ABS(E12983)/G12983)</f>
        <v>29.420422253214827</v>
      </c>
      <c r="I12983" s="2">
        <f>(2/2*0.0254)^2*3.1416*H12983</f>
        <v>5.9630331416969419E-2</v>
      </c>
      <c r="AI12983" s="7">
        <v>4419543</v>
      </c>
      <c r="AK12983" s="1">
        <v>0.62309663999999998</v>
      </c>
    </row>
    <row r="12984" spans="1:37" x14ac:dyDescent="0.25">
      <c r="A12984" s="6">
        <v>0.66585648148148147</v>
      </c>
      <c r="B12984">
        <v>0.31</v>
      </c>
      <c r="C12984">
        <f>B12984+0.68</f>
        <v>0.99</v>
      </c>
      <c r="D12984" s="5">
        <f>C12984/(0.2905*LN(C12984)+0.3655)</f>
        <v>2.7304290623909595</v>
      </c>
      <c r="E12984" s="5">
        <f>D12984*100</f>
        <v>273.04290623909594</v>
      </c>
      <c r="F12984">
        <v>145.78300661795799</v>
      </c>
      <c r="G12984" s="4">
        <f>75.6*1000/(287.05*(F12984+273))</f>
        <v>0.62889073082404978</v>
      </c>
      <c r="H12984" s="3">
        <f>SQRT(2*ABS(E12984)/G12984)</f>
        <v>29.467469989174671</v>
      </c>
      <c r="I12984" s="2">
        <f>(2/2*0.0254)^2*3.1416*H12984</f>
        <v>5.9725689398699162E-2</v>
      </c>
      <c r="AI12984" s="7">
        <v>4724053.7</v>
      </c>
      <c r="AK12984" s="1">
        <v>0.65061210000000003</v>
      </c>
    </row>
    <row r="12985" spans="1:37" x14ac:dyDescent="0.25">
      <c r="A12985" s="6">
        <v>0.6658680555555555</v>
      </c>
      <c r="B12985">
        <v>0.27</v>
      </c>
      <c r="C12985">
        <f>B12985+0.68</f>
        <v>0.95000000000000007</v>
      </c>
      <c r="D12985" s="5">
        <f>C12985/(0.2905*LN(C12985)+0.3655)</f>
        <v>2.7096460417130221</v>
      </c>
      <c r="E12985" s="5">
        <f>D12985*100</f>
        <v>270.9646041713022</v>
      </c>
      <c r="F12985">
        <v>145.41307665580001</v>
      </c>
      <c r="G12985" s="4">
        <f>75.6*1000/(287.05*(F12985+273))</f>
        <v>0.62944674959410041</v>
      </c>
      <c r="H12985" s="3">
        <f>SQRT(2*ABS(E12985)/G12985)</f>
        <v>29.342139788937303</v>
      </c>
      <c r="I12985" s="2">
        <f>(2/2*0.0254)^2*3.1416*H12985</f>
        <v>5.9471665805414645E-2</v>
      </c>
      <c r="AI12985" s="7">
        <v>4573067.3</v>
      </c>
      <c r="AK12985" s="1">
        <v>0.67057973999999998</v>
      </c>
    </row>
    <row r="12986" spans="1:37" x14ac:dyDescent="0.25">
      <c r="A12986" s="6">
        <v>0.66587962962962965</v>
      </c>
      <c r="B12986">
        <v>0.25</v>
      </c>
      <c r="C12986">
        <f>B12986+0.68</f>
        <v>0.93</v>
      </c>
      <c r="D12986" s="5">
        <f>C12986/(0.2905*LN(C12986)+0.3655)</f>
        <v>2.7002056306030857</v>
      </c>
      <c r="E12986" s="5">
        <f>D12986*100</f>
        <v>270.02056306030858</v>
      </c>
      <c r="F12986">
        <v>145.175310467168</v>
      </c>
      <c r="G12986" s="4">
        <f>75.6*1000/(287.05*(F12986+273))</f>
        <v>0.62980464053326324</v>
      </c>
      <c r="H12986" s="3">
        <f>SQRT(2*ABS(E12986)/G12986)</f>
        <v>29.282657573869553</v>
      </c>
      <c r="I12986" s="2">
        <f>(2/2*0.0254)^2*3.1416*H12986</f>
        <v>5.9351105190499687E-2</v>
      </c>
      <c r="AI12986" s="7">
        <v>4734200.3</v>
      </c>
      <c r="AK12986" s="1">
        <v>0.68155072999999999</v>
      </c>
    </row>
    <row r="12987" spans="1:37" x14ac:dyDescent="0.25">
      <c r="A12987" s="6">
        <v>0.66589120370370369</v>
      </c>
      <c r="B12987">
        <v>0.23</v>
      </c>
      <c r="C12987">
        <f>B12987+0.68</f>
        <v>0.91</v>
      </c>
      <c r="D12987" s="5">
        <f>C12987/(0.2905*LN(C12987)+0.3655)</f>
        <v>2.6914895144241178</v>
      </c>
      <c r="E12987" s="5">
        <f>D12987*100</f>
        <v>269.14895144241177</v>
      </c>
      <c r="F12987">
        <v>144.822009859829</v>
      </c>
      <c r="G12987" s="4">
        <f>75.6*1000/(287.05*(F12987+273))</f>
        <v>0.63033718873980693</v>
      </c>
      <c r="H12987" s="3">
        <f>SQRT(2*ABS(E12987)/G12987)</f>
        <v>29.223005426538492</v>
      </c>
      <c r="I12987" s="2">
        <f>(2/2*0.0254)^2*3.1416*H12987</f>
        <v>5.9230200150984277E-2</v>
      </c>
      <c r="AI12987" s="7">
        <v>4911206.4000000004</v>
      </c>
      <c r="AK12987" s="1">
        <v>0.68670171000000002</v>
      </c>
    </row>
    <row r="12988" spans="1:37" x14ac:dyDescent="0.25">
      <c r="A12988" s="6">
        <v>0.66590277777777784</v>
      </c>
      <c r="B12988">
        <v>0.23</v>
      </c>
      <c r="C12988">
        <f>B12988+0.68</f>
        <v>0.91</v>
      </c>
      <c r="D12988" s="5">
        <f>C12988/(0.2905*LN(C12988)+0.3655)</f>
        <v>2.6914895144241178</v>
      </c>
      <c r="E12988" s="5">
        <f>D12988*100</f>
        <v>269.14895144241177</v>
      </c>
      <c r="F12988">
        <v>144.59467532500199</v>
      </c>
      <c r="G12988" s="4">
        <f>75.6*1000/(287.05*(F12988+273))</f>
        <v>0.63068033825787684</v>
      </c>
      <c r="H12988" s="3">
        <f>SQRT(2*ABS(E12988)/G12988)</f>
        <v>29.215054310880802</v>
      </c>
      <c r="I12988" s="2">
        <f>(2/2*0.0254)^2*3.1416*H12988</f>
        <v>5.9214084554215403E-2</v>
      </c>
      <c r="AI12988" s="7">
        <v>4982923.9000000004</v>
      </c>
      <c r="AK12988" s="1">
        <v>0.70635709000000002</v>
      </c>
    </row>
    <row r="12989" spans="1:37" x14ac:dyDescent="0.25">
      <c r="A12989" s="6">
        <v>0.66591435185185188</v>
      </c>
      <c r="B12989">
        <v>0.26</v>
      </c>
      <c r="C12989">
        <f>B12989+0.68</f>
        <v>0.94000000000000006</v>
      </c>
      <c r="D12989" s="5">
        <f>C12989/(0.2905*LN(C12989)+0.3655)</f>
        <v>2.7048398588920084</v>
      </c>
      <c r="E12989" s="5">
        <f>D12989*100</f>
        <v>270.48398588920082</v>
      </c>
      <c r="F12989">
        <v>144.17236800626401</v>
      </c>
      <c r="G12989" s="4">
        <f>75.6*1000/(287.05*(F12989+273))</f>
        <v>0.63131878160421662</v>
      </c>
      <c r="H12989" s="3">
        <f>SQRT(2*ABS(E12989)/G12989)</f>
        <v>29.272608324482245</v>
      </c>
      <c r="I12989" s="2">
        <f>(2/2*0.0254)^2*3.1416*H12989</f>
        <v>5.9330737023574706E-2</v>
      </c>
      <c r="AI12989" s="7">
        <v>4767810.7</v>
      </c>
      <c r="AK12989" s="1">
        <v>0.71274269000000001</v>
      </c>
    </row>
    <row r="12990" spans="1:37" x14ac:dyDescent="0.25">
      <c r="A12990" s="6">
        <v>0.66592592592592592</v>
      </c>
      <c r="B12990">
        <v>0.25</v>
      </c>
      <c r="C12990">
        <f>B12990+0.68</f>
        <v>0.93</v>
      </c>
      <c r="D12990" s="5">
        <f>C12990/(0.2905*LN(C12990)+0.3655)</f>
        <v>2.7002056306030857</v>
      </c>
      <c r="E12990" s="5">
        <f>D12990*100</f>
        <v>270.02056306030858</v>
      </c>
      <c r="F12990">
        <v>143.878711491605</v>
      </c>
      <c r="G12990" s="4">
        <f>75.6*1000/(287.05*(F12990+273))</f>
        <v>0.63176349338232907</v>
      </c>
      <c r="H12990" s="3">
        <f>SQRT(2*ABS(E12990)/G12990)</f>
        <v>29.237225264177109</v>
      </c>
      <c r="I12990" s="2">
        <f>(2/2*0.0254)^2*3.1416*H12990</f>
        <v>5.9259021410712917E-2</v>
      </c>
      <c r="AI12990" s="7">
        <v>5569017.5999999996</v>
      </c>
      <c r="AK12990" s="1">
        <v>0.72185951000000004</v>
      </c>
    </row>
    <row r="12991" spans="1:37" x14ac:dyDescent="0.25">
      <c r="A12991" s="6">
        <v>0.66593749999999996</v>
      </c>
      <c r="B12991">
        <v>1.65</v>
      </c>
      <c r="C12991">
        <f>B12991+0.68</f>
        <v>2.33</v>
      </c>
      <c r="D12991" s="5">
        <f>C12991/(0.2905*LN(C12991)+0.3655)</f>
        <v>3.8120185245126939</v>
      </c>
      <c r="E12991" s="5">
        <f>D12991*100</f>
        <v>381.20185245126936</v>
      </c>
      <c r="F12991">
        <v>143.69908274533199</v>
      </c>
      <c r="G12991" s="4">
        <f>75.6*1000/(287.05*(F12991+273))</f>
        <v>0.63203583111705519</v>
      </c>
      <c r="H12991" s="3">
        <f>SQRT(2*ABS(E12991)/G12991)</f>
        <v>34.731348765375017</v>
      </c>
      <c r="I12991" s="2">
        <f>(2/2*0.0254)^2*3.1416*H12991</f>
        <v>7.0394701327284898E-2</v>
      </c>
      <c r="AI12991" s="7">
        <v>6138215.7000000002</v>
      </c>
      <c r="AK12991" s="1">
        <v>0.76941678000000002</v>
      </c>
    </row>
    <row r="12992" spans="1:37" x14ac:dyDescent="0.25">
      <c r="A12992" s="6">
        <v>0.66594907407407411</v>
      </c>
      <c r="B12992">
        <v>2.0499999999999998</v>
      </c>
      <c r="C12992">
        <f>B12992+0.68</f>
        <v>2.73</v>
      </c>
      <c r="D12992" s="5">
        <f>C12992/(0.2905*LN(C12992)+0.3655)</f>
        <v>4.1536730146786116</v>
      </c>
      <c r="E12992" s="5">
        <f>D12992*100</f>
        <v>415.36730146786118</v>
      </c>
      <c r="F12992">
        <v>143.864893357227</v>
      </c>
      <c r="G12992" s="4">
        <f>75.6*1000/(287.05*(F12992+273))</f>
        <v>0.63178443492234793</v>
      </c>
      <c r="H12992" s="3">
        <f>SQRT(2*ABS(E12992)/G12992)</f>
        <v>36.261577153543776</v>
      </c>
      <c r="I12992" s="2">
        <f>(2/2*0.0254)^2*3.1416*H12992</f>
        <v>7.3496221256020358E-2</v>
      </c>
      <c r="AI12992" s="7">
        <v>6102712.7999999998</v>
      </c>
      <c r="AK12992" s="1">
        <v>0.81237075000000003</v>
      </c>
    </row>
    <row r="12993" spans="1:37" x14ac:dyDescent="0.25">
      <c r="A12993" s="6">
        <v>0.66596064814814815</v>
      </c>
      <c r="B12993">
        <v>1.88</v>
      </c>
      <c r="C12993">
        <f>B12993+0.68</f>
        <v>2.56</v>
      </c>
      <c r="D12993" s="5">
        <f>C12993/(0.2905*LN(C12993)+0.3655)</f>
        <v>4.0089442767011949</v>
      </c>
      <c r="E12993" s="5">
        <f>D12993*100</f>
        <v>400.89442767011951</v>
      </c>
      <c r="F12993">
        <v>144.158547971508</v>
      </c>
      <c r="G12993" s="4">
        <f>75.6*1000/(287.05*(F12993+273))</f>
        <v>0.63133969654781863</v>
      </c>
      <c r="H12993" s="3">
        <f>SQRT(2*ABS(E12993)/G12993)</f>
        <v>35.636780255021769</v>
      </c>
      <c r="I12993" s="2">
        <f>(2/2*0.0254)^2*3.1416*H12993</f>
        <v>7.2229861249134636E-2</v>
      </c>
      <c r="AI12993" s="7">
        <v>6472396.5</v>
      </c>
      <c r="AK12993" s="1">
        <v>0.83452046999999996</v>
      </c>
    </row>
    <row r="12994" spans="1:37" x14ac:dyDescent="0.25">
      <c r="A12994" s="6">
        <v>0.66597222222222219</v>
      </c>
      <c r="B12994">
        <v>0.51</v>
      </c>
      <c r="C12994">
        <f>B12994+0.68</f>
        <v>1.19</v>
      </c>
      <c r="D12994" s="5">
        <f>C12994/(0.2905*LN(C12994)+0.3655)</f>
        <v>2.8603470246144624</v>
      </c>
      <c r="E12994" s="5">
        <f>D12994*100</f>
        <v>286.03470246144627</v>
      </c>
      <c r="F12994">
        <v>144.14127305351599</v>
      </c>
      <c r="G12994" s="4">
        <f>75.6*1000/(287.05*(F12994+273))</f>
        <v>0.63136584198627677</v>
      </c>
      <c r="H12994" s="3">
        <f>SQRT(2*ABS(E12994)/G12994)</f>
        <v>30.101200727374469</v>
      </c>
      <c r="I12994" s="2">
        <f>(2/2*0.0254)^2*3.1416*H12994</f>
        <v>6.1010156821454976E-2</v>
      </c>
      <c r="AI12994" s="7">
        <v>5542600.2000000002</v>
      </c>
      <c r="AK12994" s="1">
        <v>0.85208985000000004</v>
      </c>
    </row>
    <row r="12995" spans="1:37" x14ac:dyDescent="0.25">
      <c r="A12995" s="6">
        <v>0.66598379629629634</v>
      </c>
      <c r="B12995">
        <v>0.35</v>
      </c>
      <c r="C12995">
        <f>B12995+0.68</f>
        <v>1.03</v>
      </c>
      <c r="D12995" s="5">
        <f>C12995/(0.2905*LN(C12995)+0.3655)</f>
        <v>2.7533714414708768</v>
      </c>
      <c r="E12995" s="5">
        <f>D12995*100</f>
        <v>275.33714414708766</v>
      </c>
      <c r="F12995">
        <v>144.106723635865</v>
      </c>
      <c r="G12995" s="4">
        <f>75.6*1000/(287.05*(F12995+273))</f>
        <v>0.63141813872696506</v>
      </c>
      <c r="H12995" s="3">
        <f>SQRT(2*ABS(E12995)/G12995)</f>
        <v>29.531728884659127</v>
      </c>
      <c r="I12995" s="2">
        <f>(2/2*0.0254)^2*3.1416*H12995</f>
        <v>5.9855931555023341E-2</v>
      </c>
      <c r="AI12995" s="7">
        <v>5335110.8</v>
      </c>
      <c r="AK12995" s="1">
        <v>0.81503091000000005</v>
      </c>
    </row>
    <row r="12996" spans="1:37" x14ac:dyDescent="0.25">
      <c r="A12996" s="6">
        <v>0.66599537037037038</v>
      </c>
      <c r="B12996">
        <v>0.26</v>
      </c>
      <c r="C12996">
        <f>B12996+0.68</f>
        <v>0.94000000000000006</v>
      </c>
      <c r="D12996" s="5">
        <f>C12996/(0.2905*LN(C12996)+0.3655)</f>
        <v>2.7048398588920084</v>
      </c>
      <c r="E12996" s="5">
        <f>D12996*100</f>
        <v>270.48398588920082</v>
      </c>
      <c r="F12996">
        <v>143.96507686174601</v>
      </c>
      <c r="G12996" s="4">
        <f>75.6*1000/(287.05*(F12996+273))</f>
        <v>0.63163263712847162</v>
      </c>
      <c r="H12996" s="3">
        <f>SQRT(2*ABS(E12996)/G12996)</f>
        <v>29.265334704606868</v>
      </c>
      <c r="I12996" s="2">
        <f>(2/2*0.0254)^2*3.1416*H12996</f>
        <v>5.9315994598736724E-2</v>
      </c>
      <c r="AI12996" s="7">
        <v>5591716.5</v>
      </c>
      <c r="AK12996" s="1">
        <v>0.79718478999999998</v>
      </c>
    </row>
    <row r="12997" spans="1:37" x14ac:dyDescent="0.25">
      <c r="A12997" s="6">
        <v>0.66600694444444442</v>
      </c>
      <c r="B12997">
        <v>0.26</v>
      </c>
      <c r="C12997">
        <f>B12997+0.68</f>
        <v>0.94000000000000006</v>
      </c>
      <c r="D12997" s="5">
        <f>C12997/(0.2905*LN(C12997)+0.3655)</f>
        <v>2.7048398588920084</v>
      </c>
      <c r="E12997" s="5">
        <f>D12997*100</f>
        <v>270.48398588920082</v>
      </c>
      <c r="F12997">
        <v>143.71635408048101</v>
      </c>
      <c r="G12997" s="4">
        <f>75.6*1000/(287.05*(F12997+273))</f>
        <v>0.63200963559446899</v>
      </c>
      <c r="H12997" s="3">
        <f>SQRT(2*ABS(E12997)/G12997)</f>
        <v>29.256604907247265</v>
      </c>
      <c r="I12997" s="2">
        <f>(2/2*0.0254)^2*3.1416*H12997</f>
        <v>5.9298300742908421E-2</v>
      </c>
      <c r="AI12997" s="7">
        <v>5187687.0999999996</v>
      </c>
      <c r="AK12997" s="1">
        <v>0.80621255999999997</v>
      </c>
    </row>
    <row r="12998" spans="1:37" x14ac:dyDescent="0.25">
      <c r="A12998" s="6">
        <v>0.66601851851851845</v>
      </c>
      <c r="B12998">
        <v>0.28999999999999998</v>
      </c>
      <c r="C12998">
        <f>B12998+0.68</f>
        <v>0.97</v>
      </c>
      <c r="D12998" s="5">
        <f>C12998/(0.2905*LN(C12998)+0.3655)</f>
        <v>2.7197410564993283</v>
      </c>
      <c r="E12998" s="5">
        <f>D12998*100</f>
        <v>271.97410564993282</v>
      </c>
      <c r="F12998">
        <v>143.502199466875</v>
      </c>
      <c r="G12998" s="4">
        <f>75.6*1000/(287.05*(F12998+273))</f>
        <v>0.63233459853459084</v>
      </c>
      <c r="H12998" s="3">
        <f>SQRT(2*ABS(E12998)/G12998)</f>
        <v>29.329543531975084</v>
      </c>
      <c r="I12998" s="2">
        <f>(2/2*0.0254)^2*3.1416*H12998</f>
        <v>5.9446135275267743E-2</v>
      </c>
      <c r="AI12998" s="7">
        <v>4071073.2</v>
      </c>
      <c r="AK12998" s="1">
        <v>0.78542564000000004</v>
      </c>
    </row>
    <row r="12999" spans="1:37" x14ac:dyDescent="0.25">
      <c r="A12999" s="6">
        <v>0.6660300925925926</v>
      </c>
      <c r="B12999">
        <v>0.3</v>
      </c>
      <c r="C12999">
        <f>B12999+0.68</f>
        <v>0.98</v>
      </c>
      <c r="D12999" s="5">
        <f>C12999/(0.2905*LN(C12999)+0.3655)</f>
        <v>2.7250145027674018</v>
      </c>
      <c r="E12999" s="5">
        <f>D12999*100</f>
        <v>272.50145027674017</v>
      </c>
      <c r="F12999">
        <v>143.253530999086</v>
      </c>
      <c r="G12999" s="4">
        <f>75.6*1000/(287.05*(F12999+273))</f>
        <v>0.63271235310971763</v>
      </c>
      <c r="H12999" s="3">
        <f>SQRT(2*ABS(E12999)/G12999)</f>
        <v>29.349198797065988</v>
      </c>
      <c r="I12999" s="2">
        <f>(2/2*0.0254)^2*3.1416*H12999</f>
        <v>5.948597324772685E-2</v>
      </c>
      <c r="AI12999" s="7">
        <v>3530917.9</v>
      </c>
      <c r="AK12999" s="1">
        <v>0.70085668999999995</v>
      </c>
    </row>
    <row r="13000" spans="1:37" x14ac:dyDescent="0.25">
      <c r="A13000" s="6">
        <v>0.66604166666666664</v>
      </c>
      <c r="B13000">
        <v>0.19</v>
      </c>
      <c r="C13000">
        <f>B13000+0.68</f>
        <v>0.87000000000000011</v>
      </c>
      <c r="D13000" s="5">
        <f>C13000/(0.2905*LN(C13000)+0.3655)</f>
        <v>2.6765576696495312</v>
      </c>
      <c r="E13000" s="5">
        <f>D13000*100</f>
        <v>267.6557669649531</v>
      </c>
      <c r="F13000">
        <v>143.00834501283401</v>
      </c>
      <c r="G13000" s="4">
        <f>75.6*1000/(287.05*(F13000+273))</f>
        <v>0.63308525957702966</v>
      </c>
      <c r="H13000" s="3">
        <f>SQRT(2*ABS(E13000)/G13000)</f>
        <v>29.078513368582708</v>
      </c>
      <c r="I13000" s="2">
        <f>(2/2*0.0254)^2*3.1416*H13000</f>
        <v>5.893733864040273E-2</v>
      </c>
      <c r="AI13000" s="7">
        <v>3131531</v>
      </c>
      <c r="AK13000" s="1">
        <v>0.63096943000000005</v>
      </c>
    </row>
    <row r="13001" spans="1:37" x14ac:dyDescent="0.25">
      <c r="A13001" s="6">
        <v>0.66605324074074079</v>
      </c>
      <c r="B13001">
        <v>0.22</v>
      </c>
      <c r="C13001">
        <f>B13001+0.68</f>
        <v>0.9</v>
      </c>
      <c r="D13001" s="5">
        <f>C13001/(0.2905*LN(C13001)+0.3655)</f>
        <v>2.6874273799901629</v>
      </c>
      <c r="E13001" s="5">
        <f>D13001*100</f>
        <v>268.7427379990163</v>
      </c>
      <c r="F13001">
        <v>142.68377670684501</v>
      </c>
      <c r="G13001" s="4">
        <f>75.6*1000/(287.05*(F13001+273))</f>
        <v>0.63357957622290728</v>
      </c>
      <c r="H13001" s="3">
        <f>SQRT(2*ABS(E13001)/G13001)</f>
        <v>29.126129896644134</v>
      </c>
      <c r="I13001" s="2">
        <f>(2/2*0.0254)^2*3.1416*H13001</f>
        <v>5.9033849469676027E-2</v>
      </c>
      <c r="AI13001" s="7">
        <v>2851932</v>
      </c>
      <c r="AK13001" s="1">
        <v>0.56140681000000003</v>
      </c>
    </row>
    <row r="13002" spans="1:37" x14ac:dyDescent="0.25">
      <c r="A13002" s="6">
        <v>0.66606481481481483</v>
      </c>
      <c r="B13002">
        <v>0.19</v>
      </c>
      <c r="C13002">
        <f>B13002+0.68</f>
        <v>0.87000000000000011</v>
      </c>
      <c r="D13002" s="5">
        <f>C13002/(0.2905*LN(C13002)+0.3655)</f>
        <v>2.6765576696495312</v>
      </c>
      <c r="E13002" s="5">
        <f>D13002*100</f>
        <v>267.6557669649531</v>
      </c>
      <c r="F13002">
        <v>142.40758815071999</v>
      </c>
      <c r="G13002" s="4">
        <f>75.6*1000/(287.05*(F13002+273))</f>
        <v>0.63400081895736549</v>
      </c>
      <c r="H13002" s="3">
        <f>SQRT(2*ABS(E13002)/G13002)</f>
        <v>29.057509669987301</v>
      </c>
      <c r="I13002" s="2">
        <f>(2/2*0.0254)^2*3.1416*H13002</f>
        <v>5.8894767616185381E-2</v>
      </c>
      <c r="AI13002" s="7">
        <v>2545250.6</v>
      </c>
      <c r="AK13002" s="1">
        <v>0.51082970000000005</v>
      </c>
    </row>
    <row r="13003" spans="1:37" x14ac:dyDescent="0.25">
      <c r="A13003" s="6">
        <v>0.66607638888888887</v>
      </c>
      <c r="B13003">
        <v>0.28000000000000003</v>
      </c>
      <c r="C13003">
        <f>B13003+0.68</f>
        <v>0.96000000000000008</v>
      </c>
      <c r="D13003" s="5">
        <f>C13003/(0.2905*LN(C13003)+0.3655)</f>
        <v>2.7146157496557359</v>
      </c>
      <c r="E13003" s="5">
        <f>D13003*100</f>
        <v>271.46157496557362</v>
      </c>
      <c r="F13003">
        <v>142.12108138372599</v>
      </c>
      <c r="G13003" s="4">
        <f>75.6*1000/(287.05*(F13003+273))</f>
        <v>0.6344383913502335</v>
      </c>
      <c r="H13003" s="3">
        <f>SQRT(2*ABS(E13003)/G13003)</f>
        <v>29.25327221061864</v>
      </c>
      <c r="I13003" s="2">
        <f>(2/2*0.0254)^2*3.1416*H13003</f>
        <v>5.929154591788359E-2</v>
      </c>
      <c r="AI13003" s="7">
        <v>2556307.2000000002</v>
      </c>
      <c r="AK13003" s="1">
        <v>0.44793241</v>
      </c>
    </row>
    <row r="13004" spans="1:37" x14ac:dyDescent="0.25">
      <c r="A13004" s="6">
        <v>0.66608796296296291</v>
      </c>
      <c r="B13004">
        <v>0.25</v>
      </c>
      <c r="C13004">
        <f>B13004+0.68</f>
        <v>0.93</v>
      </c>
      <c r="D13004" s="5">
        <f>C13004/(0.2905*LN(C13004)+0.3655)</f>
        <v>2.7002056306030857</v>
      </c>
      <c r="E13004" s="5">
        <f>D13004*100</f>
        <v>270.02056306030858</v>
      </c>
      <c r="F13004">
        <v>141.84496790817201</v>
      </c>
      <c r="G13004" s="4">
        <f>75.6*1000/(287.05*(F13004+273))</f>
        <v>0.63486066232568716</v>
      </c>
      <c r="H13004" s="3">
        <f>SQRT(2*ABS(E13004)/G13004)</f>
        <v>29.165821142010142</v>
      </c>
      <c r="I13004" s="2">
        <f>(2/2*0.0254)^2*3.1416*H13004</f>
        <v>5.9114297061323651E-2</v>
      </c>
      <c r="AI13004" s="7">
        <v>2765046.6</v>
      </c>
      <c r="AK13004" s="1">
        <v>0.41849027</v>
      </c>
    </row>
    <row r="13005" spans="1:37" x14ac:dyDescent="0.25">
      <c r="A13005" s="6">
        <v>0.66609953703703706</v>
      </c>
      <c r="B13005">
        <v>0.26</v>
      </c>
      <c r="C13005">
        <f>B13005+0.68</f>
        <v>0.94000000000000006</v>
      </c>
      <c r="D13005" s="5">
        <f>C13005/(0.2905*LN(C13005)+0.3655)</f>
        <v>2.7048398588920084</v>
      </c>
      <c r="E13005" s="5">
        <f>D13005*100</f>
        <v>270.48398588920082</v>
      </c>
      <c r="F13005">
        <v>141.51713135247999</v>
      </c>
      <c r="G13005" s="4">
        <f>75.6*1000/(287.05*(F13005+273))</f>
        <v>0.63536276589907181</v>
      </c>
      <c r="H13005" s="3">
        <f>SQRT(2*ABS(E13005)/G13005)</f>
        <v>29.179301838136983</v>
      </c>
      <c r="I13005" s="2">
        <f>(2/2*0.0254)^2*3.1416*H13005</f>
        <v>5.9141620203420536E-2</v>
      </c>
      <c r="AI13005" s="7">
        <v>2588001.7000000002</v>
      </c>
      <c r="AK13005" s="1">
        <v>0.40928326999999998</v>
      </c>
    </row>
    <row r="13006" spans="1:37" x14ac:dyDescent="0.25">
      <c r="A13006" s="6">
        <v>0.6661111111111111</v>
      </c>
      <c r="B13006">
        <v>0.28000000000000003</v>
      </c>
      <c r="C13006">
        <f>B13006+0.68</f>
        <v>0.96000000000000008</v>
      </c>
      <c r="D13006" s="5">
        <f>C13006/(0.2905*LN(C13006)+0.3655)</f>
        <v>2.7146157496557359</v>
      </c>
      <c r="E13006" s="5">
        <f>D13006*100</f>
        <v>271.46157496557362</v>
      </c>
      <c r="F13006">
        <v>141.21694820649901</v>
      </c>
      <c r="G13006" s="4">
        <f>75.6*1000/(287.05*(F13006+273))</f>
        <v>0.6358232134851316</v>
      </c>
      <c r="H13006" s="3">
        <f>SQRT(2*ABS(E13006)/G13006)</f>
        <v>29.221398051208624</v>
      </c>
      <c r="I13006" s="2">
        <f>(2/2*0.0254)^2*3.1416*H13006</f>
        <v>5.92269422669605E-2</v>
      </c>
      <c r="AI13006" s="7">
        <v>2476900.6</v>
      </c>
      <c r="AK13006" s="1">
        <v>0.39694711999999999</v>
      </c>
    </row>
    <row r="13007" spans="1:37" x14ac:dyDescent="0.25">
      <c r="A13007" s="6">
        <v>0.66612268518518525</v>
      </c>
      <c r="B13007">
        <v>0.28000000000000003</v>
      </c>
      <c r="C13007">
        <f>B13007+0.68</f>
        <v>0.96000000000000008</v>
      </c>
      <c r="D13007" s="5">
        <f>C13007/(0.2905*LN(C13007)+0.3655)</f>
        <v>2.7146157496557359</v>
      </c>
      <c r="E13007" s="5">
        <f>D13007*100</f>
        <v>271.46157496557362</v>
      </c>
      <c r="F13007">
        <v>140.93750716888201</v>
      </c>
      <c r="G13007" s="4">
        <f>75.6*1000/(287.05*(F13007+273))</f>
        <v>0.63625244518180113</v>
      </c>
      <c r="H13007" s="3">
        <f>SQRT(2*ABS(E13007)/G13007)</f>
        <v>29.211539647923797</v>
      </c>
      <c r="I13007" s="2">
        <f>(2/2*0.0254)^2*3.1416*H13007</f>
        <v>5.9206960913529984E-2</v>
      </c>
      <c r="AI13007" s="7">
        <v>2480534.4</v>
      </c>
      <c r="AK13007" s="1">
        <v>0.37396489999999999</v>
      </c>
    </row>
    <row r="13008" spans="1:37" x14ac:dyDescent="0.25">
      <c r="A13008" s="6">
        <v>0.66613425925925929</v>
      </c>
      <c r="B13008">
        <v>0.28000000000000003</v>
      </c>
      <c r="C13008">
        <f>B13008+0.68</f>
        <v>0.96000000000000008</v>
      </c>
      <c r="D13008" s="5">
        <f>C13008/(0.2905*LN(C13008)+0.3655)</f>
        <v>2.7146157496557359</v>
      </c>
      <c r="E13008" s="5">
        <f>D13008*100</f>
        <v>271.46157496557362</v>
      </c>
      <c r="F13008">
        <v>140.64430804815501</v>
      </c>
      <c r="G13008" s="4">
        <f>75.6*1000/(287.05*(F13008+273))</f>
        <v>0.63670343327436774</v>
      </c>
      <c r="H13008" s="3">
        <f>SQRT(2*ABS(E13008)/G13008)</f>
        <v>29.20119229502923</v>
      </c>
      <c r="I13008" s="2">
        <f>(2/2*0.0254)^2*3.1416*H13008</f>
        <v>5.9185988540085416E-2</v>
      </c>
      <c r="AI13008" s="7">
        <v>2329293.4</v>
      </c>
      <c r="AK13008" s="1">
        <v>0.36267219000000001</v>
      </c>
    </row>
    <row r="13009" spans="1:37" x14ac:dyDescent="0.25">
      <c r="A13009" s="6">
        <v>0.66614583333333333</v>
      </c>
      <c r="B13009">
        <v>0.22</v>
      </c>
      <c r="C13009">
        <f>B13009+0.68</f>
        <v>0.9</v>
      </c>
      <c r="D13009" s="5">
        <f>C13009/(0.2905*LN(C13009)+0.3655)</f>
        <v>2.6874273799901629</v>
      </c>
      <c r="E13009" s="5">
        <f>D13009*100</f>
        <v>268.7427379990163</v>
      </c>
      <c r="F13009">
        <v>140.30976823667601</v>
      </c>
      <c r="G13009" s="4">
        <f>75.6*1000/(287.05*(F13009+273))</f>
        <v>0.6372187916397033</v>
      </c>
      <c r="H13009" s="3">
        <f>SQRT(2*ABS(E13009)/G13009)</f>
        <v>29.042839797028321</v>
      </c>
      <c r="I13009" s="2">
        <f>(2/2*0.0254)^2*3.1416*H13009</f>
        <v>5.8865034209273005E-2</v>
      </c>
      <c r="AI13009" s="7">
        <v>2116464.4</v>
      </c>
      <c r="AK13009" s="1">
        <v>0.34774579</v>
      </c>
    </row>
    <row r="13010" spans="1:37" x14ac:dyDescent="0.25">
      <c r="A13010" s="6">
        <v>0.66615740740740736</v>
      </c>
      <c r="B13010">
        <v>0.19</v>
      </c>
      <c r="C13010">
        <f>B13010+0.68</f>
        <v>0.87000000000000011</v>
      </c>
      <c r="D13010" s="5">
        <f>C13010/(0.2905*LN(C13010)+0.3655)</f>
        <v>2.6765576696495312</v>
      </c>
      <c r="E13010" s="5">
        <f>D13010*100</f>
        <v>267.6557669649531</v>
      </c>
      <c r="F13010">
        <v>140.02355683234899</v>
      </c>
      <c r="G13010" s="4">
        <f>75.6*1000/(287.05*(F13010+273))</f>
        <v>0.63766036278546923</v>
      </c>
      <c r="H13010" s="3">
        <f>SQRT(2*ABS(E13010)/G13010)</f>
        <v>28.974008919776953</v>
      </c>
      <c r="I13010" s="2">
        <f>(2/2*0.0254)^2*3.1416*H13010</f>
        <v>5.8725525401857048E-2</v>
      </c>
      <c r="AI13010" s="7">
        <v>2101557.2000000002</v>
      </c>
      <c r="AK13010" s="1">
        <v>0.32735794000000001</v>
      </c>
    </row>
    <row r="13011" spans="1:37" x14ac:dyDescent="0.25">
      <c r="A13011" s="6">
        <v>0.66616898148148151</v>
      </c>
      <c r="B13011">
        <v>0.23</v>
      </c>
      <c r="C13011">
        <f>B13011+0.68</f>
        <v>0.91</v>
      </c>
      <c r="D13011" s="5">
        <f>C13011/(0.2905*LN(C13011)+0.3655)</f>
        <v>2.6914895144241178</v>
      </c>
      <c r="E13011" s="5">
        <f>D13011*100</f>
        <v>269.14895144241177</v>
      </c>
      <c r="F13011">
        <v>139.75807210534199</v>
      </c>
      <c r="G13011" s="4">
        <f>75.6*1000/(287.05*(F13011+273))</f>
        <v>0.63807050397658827</v>
      </c>
      <c r="H13011" s="3">
        <f>SQRT(2*ABS(E13011)/G13011)</f>
        <v>29.045376437282165</v>
      </c>
      <c r="I13011" s="2">
        <f>(2/2*0.0254)^2*3.1416*H13011</f>
        <v>5.8870175559649303E-2</v>
      </c>
      <c r="AI13011" s="7">
        <v>2049927.2</v>
      </c>
      <c r="AK13011" s="1">
        <v>0.31208574</v>
      </c>
    </row>
    <row r="13012" spans="1:37" x14ac:dyDescent="0.25">
      <c r="A13012" s="6">
        <v>0.66618055555555555</v>
      </c>
      <c r="B13012">
        <v>0.26</v>
      </c>
      <c r="C13012">
        <f>B13012+0.68</f>
        <v>0.94000000000000006</v>
      </c>
      <c r="D13012" s="5">
        <f>C13012/(0.2905*LN(C13012)+0.3655)</f>
        <v>2.7048398588920084</v>
      </c>
      <c r="E13012" s="5">
        <f>D13012*100</f>
        <v>270.48398588920082</v>
      </c>
      <c r="F13012">
        <v>139.50296434946401</v>
      </c>
      <c r="G13012" s="4">
        <f>75.6*1000/(287.05*(F13012+273))</f>
        <v>0.63846511140593876</v>
      </c>
      <c r="H13012" s="3">
        <f>SQRT(2*ABS(E13012)/G13012)</f>
        <v>29.108323402339039</v>
      </c>
      <c r="I13012" s="2">
        <f>(2/2*0.0254)^2*3.1416*H13012</f>
        <v>5.899775864991659E-2</v>
      </c>
      <c r="AI13012" s="7">
        <v>1883737.1</v>
      </c>
      <c r="AK13012" s="1">
        <v>0.30195295</v>
      </c>
    </row>
    <row r="13013" spans="1:37" x14ac:dyDescent="0.25">
      <c r="A13013" s="6">
        <v>0.6661921296296297</v>
      </c>
      <c r="B13013">
        <v>0.24</v>
      </c>
      <c r="C13013">
        <f>B13013+0.68</f>
        <v>0.92</v>
      </c>
      <c r="D13013" s="5">
        <f>C13013/(0.2905*LN(C13013)+0.3655)</f>
        <v>2.6957523293421808</v>
      </c>
      <c r="E13013" s="5">
        <f>D13013*100</f>
        <v>269.57523293421809</v>
      </c>
      <c r="F13013">
        <v>139.20308240785999</v>
      </c>
      <c r="G13013" s="4">
        <f>75.6*1000/(287.05*(F13013+273))</f>
        <v>0.63892960127859177</v>
      </c>
      <c r="H13013" s="3">
        <f>SQRT(2*ABS(E13013)/G13013)</f>
        <v>29.048819484685982</v>
      </c>
      <c r="I13013" s="2">
        <f>(2/2*0.0254)^2*3.1416*H13013</f>
        <v>5.8877154047449608E-2</v>
      </c>
      <c r="AI13013" s="7">
        <v>1890898.8</v>
      </c>
      <c r="AK13013" s="1">
        <v>0.28616840999999998</v>
      </c>
    </row>
    <row r="13014" spans="1:37" x14ac:dyDescent="0.25">
      <c r="A13014" s="6">
        <v>0.66620370370370374</v>
      </c>
      <c r="B13014">
        <v>0.28999999999999998</v>
      </c>
      <c r="C13014">
        <f>B13014+0.68</f>
        <v>0.97</v>
      </c>
      <c r="D13014" s="5">
        <f>C13014/(0.2905*LN(C13014)+0.3655)</f>
        <v>2.7197410564993283</v>
      </c>
      <c r="E13014" s="5">
        <f>D13014*100</f>
        <v>271.97410564993282</v>
      </c>
      <c r="F13014">
        <v>138.94115389586099</v>
      </c>
      <c r="G13014" s="4">
        <f>75.6*1000/(287.05*(F13014+273))</f>
        <v>0.6393358580416082</v>
      </c>
      <c r="H13014" s="3">
        <f>SQRT(2*ABS(E13014)/G13014)</f>
        <v>29.168510005182558</v>
      </c>
      <c r="I13014" s="2">
        <f>(2/2*0.0254)^2*3.1416*H13014</f>
        <v>5.9119746942386746E-2</v>
      </c>
      <c r="AI13014" s="7">
        <v>1829511.7</v>
      </c>
      <c r="AK13014" s="1">
        <v>0.27950502999999999</v>
      </c>
    </row>
    <row r="13015" spans="1:37" x14ac:dyDescent="0.25">
      <c r="A13015" s="6">
        <v>0.66621527777777778</v>
      </c>
      <c r="B13015">
        <v>0.25</v>
      </c>
      <c r="C13015">
        <f>B13015+0.68</f>
        <v>0.93</v>
      </c>
      <c r="D13015" s="5">
        <f>C13015/(0.2905*LN(C13015)+0.3655)</f>
        <v>2.7002056306030857</v>
      </c>
      <c r="E13015" s="5">
        <f>D13015*100</f>
        <v>270.02056306030858</v>
      </c>
      <c r="F13015">
        <v>138.69648908184101</v>
      </c>
      <c r="G13015" s="4">
        <f>75.6*1000/(287.05*(F13015+273))</f>
        <v>0.63971580538862816</v>
      </c>
      <c r="H13015" s="3">
        <f>SQRT(2*ABS(E13015)/G13015)</f>
        <v>29.054932889081378</v>
      </c>
      <c r="I13015" s="2">
        <f>(2/2*0.0254)^2*3.1416*H13015</f>
        <v>5.8889544907344341E-2</v>
      </c>
      <c r="AI13015" s="7">
        <v>1876676.4</v>
      </c>
      <c r="AK13015" s="1">
        <v>0.27143205999999998</v>
      </c>
    </row>
    <row r="13016" spans="1:37" x14ac:dyDescent="0.25">
      <c r="A13016" s="6">
        <v>0.66622685185185182</v>
      </c>
      <c r="B13016">
        <v>0.25</v>
      </c>
      <c r="C13016">
        <f>B13016+0.68</f>
        <v>0.93</v>
      </c>
      <c r="D13016" s="5">
        <f>C13016/(0.2905*LN(C13016)+0.3655)</f>
        <v>2.7002056306030857</v>
      </c>
      <c r="E13016" s="5">
        <f>D13016*100</f>
        <v>270.02056306030858</v>
      </c>
      <c r="F13016">
        <v>138.45530019520399</v>
      </c>
      <c r="G13016" s="4">
        <f>75.6*1000/(287.05*(F13016+273))</f>
        <v>0.64009079713813921</v>
      </c>
      <c r="H13016" s="3">
        <f>SQRT(2*ABS(E13016)/G13016)</f>
        <v>29.046420849562271</v>
      </c>
      <c r="I13016" s="2">
        <f>(2/2*0.0254)^2*3.1416*H13016</f>
        <v>5.8872292410653768E-2</v>
      </c>
      <c r="AI13016" s="7">
        <v>1535676.3</v>
      </c>
      <c r="AK13016" s="1">
        <v>0.26293968000000001</v>
      </c>
    </row>
    <row r="13017" spans="1:37" x14ac:dyDescent="0.25">
      <c r="A13017" s="6">
        <v>0.66623842592592586</v>
      </c>
      <c r="B13017">
        <v>0.26</v>
      </c>
      <c r="C13017">
        <f>B13017+0.68</f>
        <v>0.94000000000000006</v>
      </c>
      <c r="D13017" s="5">
        <f>C13017/(0.2905*LN(C13017)+0.3655)</f>
        <v>2.7048398588920084</v>
      </c>
      <c r="E13017" s="5">
        <f>D13017*100</f>
        <v>270.48398588920082</v>
      </c>
      <c r="F13017">
        <v>138.14524403817501</v>
      </c>
      <c r="G13017" s="4">
        <f>75.6*1000/(287.05*(F13017+273))</f>
        <v>0.64057350755638709</v>
      </c>
      <c r="H13017" s="3">
        <f>SQRT(2*ABS(E13017)/G13017)</f>
        <v>29.06038006741224</v>
      </c>
      <c r="I13017" s="2">
        <f>(2/2*0.0254)^2*3.1416*H13017</f>
        <v>5.8900585437162742E-2</v>
      </c>
      <c r="AI13017" s="7">
        <v>1320640</v>
      </c>
      <c r="AK13017" s="1">
        <v>0.23718521000000001</v>
      </c>
    </row>
    <row r="13018" spans="1:37" x14ac:dyDescent="0.25">
      <c r="A13018" s="6">
        <v>0.66625000000000001</v>
      </c>
      <c r="B13018">
        <v>0.26</v>
      </c>
      <c r="C13018">
        <f>B13018+0.68</f>
        <v>0.94000000000000006</v>
      </c>
      <c r="D13018" s="5">
        <f>C13018/(0.2905*LN(C13018)+0.3655)</f>
        <v>2.7048398588920084</v>
      </c>
      <c r="E13018" s="5">
        <f>D13018*100</f>
        <v>270.48398588920082</v>
      </c>
      <c r="F13018">
        <v>137.89379039568701</v>
      </c>
      <c r="G13018" s="4">
        <f>75.6*1000/(287.05*(F13018+273))</f>
        <v>0.64096551771940569</v>
      </c>
      <c r="H13018" s="3">
        <f>SQRT(2*ABS(E13018)/G13018)</f>
        <v>29.05149214258828</v>
      </c>
      <c r="I13018" s="2">
        <f>(2/2*0.0254)^2*3.1416*H13018</f>
        <v>5.8882571083109618E-2</v>
      </c>
      <c r="AI13018" s="7">
        <v>1098856.3999999999</v>
      </c>
      <c r="AK13018" s="1">
        <v>0.21773506000000001</v>
      </c>
    </row>
    <row r="13019" spans="1:37" x14ac:dyDescent="0.25">
      <c r="A13019" s="6">
        <v>0.66626157407407405</v>
      </c>
      <c r="B13019">
        <v>0.26</v>
      </c>
      <c r="C13019">
        <f>B13019+0.68</f>
        <v>0.94000000000000006</v>
      </c>
      <c r="D13019" s="5">
        <f>C13019/(0.2905*LN(C13019)+0.3655)</f>
        <v>2.7048398588920084</v>
      </c>
      <c r="E13019" s="5">
        <f>D13019*100</f>
        <v>270.48398588920082</v>
      </c>
      <c r="F13019">
        <v>137.66647686696601</v>
      </c>
      <c r="G13019" s="4">
        <f>75.6*1000/(287.05*(F13019+273))</f>
        <v>0.64132030716979582</v>
      </c>
      <c r="H13019" s="3">
        <f>SQRT(2*ABS(E13019)/G13019)</f>
        <v>29.043455137729286</v>
      </c>
      <c r="I13019" s="2">
        <f>(2/2*0.0254)^2*3.1416*H13019</f>
        <v>5.8866281403130966E-2</v>
      </c>
      <c r="AI13019" s="7">
        <v>1024236.6</v>
      </c>
      <c r="AK13019" s="1">
        <v>0.18364620000000001</v>
      </c>
    </row>
    <row r="13020" spans="1:37" x14ac:dyDescent="0.25">
      <c r="A13020" s="6">
        <v>0.6662731481481482</v>
      </c>
      <c r="B13020">
        <v>0.27</v>
      </c>
      <c r="C13020">
        <f>B13020+0.68</f>
        <v>0.95000000000000007</v>
      </c>
      <c r="D13020" s="5">
        <f>C13020/(0.2905*LN(C13020)+0.3655)</f>
        <v>2.7096460417130221</v>
      </c>
      <c r="E13020" s="5">
        <f>D13020*100</f>
        <v>270.9646041713022</v>
      </c>
      <c r="F13020">
        <v>137.39098123211599</v>
      </c>
      <c r="G13020" s="4">
        <f>75.6*1000/(287.05*(F13020+273))</f>
        <v>0.64175082575632891</v>
      </c>
      <c r="H13020" s="3">
        <f>SQRT(2*ABS(E13020)/G13020)</f>
        <v>29.059494901148643</v>
      </c>
      <c r="I13020" s="2">
        <f>(2/2*0.0254)^2*3.1416*H13020</f>
        <v>5.889879135150336E-2</v>
      </c>
      <c r="AI13020" s="7">
        <v>997830.9</v>
      </c>
      <c r="AK13020" s="1">
        <v>0.16596804000000001</v>
      </c>
    </row>
    <row r="13021" spans="1:37" x14ac:dyDescent="0.25">
      <c r="A13021" s="6">
        <v>0.66628472222222224</v>
      </c>
      <c r="B13021">
        <v>0.25</v>
      </c>
      <c r="C13021">
        <f>B13021+0.68</f>
        <v>0.93</v>
      </c>
      <c r="D13021" s="5">
        <f>C13021/(0.2905*LN(C13021)+0.3655)</f>
        <v>2.7002056306030857</v>
      </c>
      <c r="E13021" s="5">
        <f>D13021*100</f>
        <v>270.02056306030858</v>
      </c>
      <c r="F13021">
        <v>137.17061314712501</v>
      </c>
      <c r="G13021" s="4">
        <f>75.6*1000/(287.05*(F13021+273))</f>
        <v>0.64209561252549363</v>
      </c>
      <c r="H13021" s="3">
        <f>SQRT(2*ABS(E13021)/G13021)</f>
        <v>29.001039572665679</v>
      </c>
      <c r="I13021" s="2">
        <f>(2/2*0.0254)^2*3.1416*H13021</f>
        <v>5.8780312065906226E-2</v>
      </c>
      <c r="AI13021" s="7">
        <v>992128.7</v>
      </c>
      <c r="AK13021" s="1">
        <v>0.15295474000000001</v>
      </c>
    </row>
    <row r="13022" spans="1:37" x14ac:dyDescent="0.25">
      <c r="A13022" s="6">
        <v>0.66629629629629628</v>
      </c>
      <c r="B13022">
        <v>0.22</v>
      </c>
      <c r="C13022">
        <f>B13022+0.68</f>
        <v>0.9</v>
      </c>
      <c r="D13022" s="5">
        <f>C13022/(0.2905*LN(C13022)+0.3655)</f>
        <v>2.6874273799901629</v>
      </c>
      <c r="E13022" s="5">
        <f>D13022*100</f>
        <v>268.7427379990163</v>
      </c>
      <c r="F13022">
        <v>136.936499821474</v>
      </c>
      <c r="G13022" s="4">
        <f>75.6*1000/(287.05*(F13022+273))</f>
        <v>0.64246231112222674</v>
      </c>
      <c r="H13022" s="3">
        <f>SQRT(2*ABS(E13022)/G13022)</f>
        <v>28.924078981104017</v>
      </c>
      <c r="I13022" s="2">
        <f>(2/2*0.0254)^2*3.1416*H13022</f>
        <v>5.8624325671782787E-2</v>
      </c>
      <c r="AI13022" s="7">
        <v>1016607.1</v>
      </c>
      <c r="AK13022" s="1">
        <v>0.14272770000000001</v>
      </c>
    </row>
    <row r="13023" spans="1:37" x14ac:dyDescent="0.25">
      <c r="A13023" s="6">
        <v>0.66630787037037031</v>
      </c>
      <c r="B13023">
        <v>0.43</v>
      </c>
      <c r="C13023">
        <f>B13023+0.68</f>
        <v>1.1100000000000001</v>
      </c>
      <c r="D13023" s="5">
        <f>C13023/(0.2905*LN(C13023)+0.3655)</f>
        <v>2.8043291857960795</v>
      </c>
      <c r="E13023" s="5">
        <f>D13023*100</f>
        <v>280.43291857960793</v>
      </c>
      <c r="F13023">
        <v>136.719626307635</v>
      </c>
      <c r="G13023" s="4">
        <f>75.6*1000/(287.05*(F13023+273))</f>
        <v>0.64280238040369586</v>
      </c>
      <c r="H13023" s="3">
        <f>SQRT(2*ABS(E13023)/G13023)</f>
        <v>29.53865766219425</v>
      </c>
      <c r="I13023" s="2">
        <f>(2/2*0.0254)^2*3.1416*H13023</f>
        <v>5.9869975041455248E-2</v>
      </c>
      <c r="AI13023" s="7">
        <v>948882.1</v>
      </c>
      <c r="AK13023" s="1">
        <v>0.13813242000000001</v>
      </c>
    </row>
    <row r="13024" spans="1:37" x14ac:dyDescent="0.25">
      <c r="A13024" s="6">
        <v>0.66631944444444446</v>
      </c>
      <c r="B13024">
        <v>1.89</v>
      </c>
      <c r="C13024">
        <f>B13024+0.68</f>
        <v>2.57</v>
      </c>
      <c r="D13024" s="5">
        <f>C13024/(0.2905*LN(C13024)+0.3655)</f>
        <v>4.017478918172058</v>
      </c>
      <c r="E13024" s="5">
        <f>D13024*100</f>
        <v>401.74789181720581</v>
      </c>
      <c r="F13024">
        <v>136.72306855172999</v>
      </c>
      <c r="G13024" s="4">
        <f>75.6*1000/(287.05*(F13024+273))</f>
        <v>0.64279697996894369</v>
      </c>
      <c r="H13024" s="3">
        <f>SQRT(2*ABS(E13024)/G13024)</f>
        <v>35.355329349723789</v>
      </c>
      <c r="I13024" s="2">
        <f>(2/2*0.0254)^2*3.1416*H13024</f>
        <v>7.1659406800314115E-2</v>
      </c>
      <c r="AI13024" s="7">
        <v>883744.8</v>
      </c>
      <c r="AK13024" s="1">
        <v>0.13499153999999999</v>
      </c>
    </row>
    <row r="13025" spans="1:37" x14ac:dyDescent="0.25">
      <c r="A13025" s="6">
        <v>0.6663310185185185</v>
      </c>
      <c r="B13025">
        <v>2.73</v>
      </c>
      <c r="C13025">
        <f>B13025+0.68</f>
        <v>3.41</v>
      </c>
      <c r="D13025" s="5">
        <f>C13025/(0.2905*LN(C13025)+0.3655)</f>
        <v>4.7239082023904819</v>
      </c>
      <c r="E13025" s="5">
        <f>D13025*100</f>
        <v>472.3908202390482</v>
      </c>
      <c r="F13025">
        <v>137.28768054166</v>
      </c>
      <c r="G13025" s="4">
        <f>75.6*1000/(287.05*(F13025+273))</f>
        <v>0.64191240336771072</v>
      </c>
      <c r="H13025" s="3">
        <f>SQRT(2*ABS(E13025)/G13025)</f>
        <v>38.36434951180167</v>
      </c>
      <c r="I13025" s="2">
        <f>(2/2*0.0254)^2*3.1416*H13025</f>
        <v>7.7758193145416307E-2</v>
      </c>
      <c r="AI13025" s="7">
        <v>918968.9</v>
      </c>
      <c r="AK13025" s="1">
        <v>0.13107464999999999</v>
      </c>
    </row>
    <row r="13026" spans="1:37" x14ac:dyDescent="0.25">
      <c r="A13026" s="6">
        <v>0.66634259259259265</v>
      </c>
      <c r="B13026">
        <v>2.4900000000000002</v>
      </c>
      <c r="C13026">
        <f>B13026+0.68</f>
        <v>3.1700000000000004</v>
      </c>
      <c r="D13026" s="5">
        <f>C13026/(0.2905*LN(C13026)+0.3655)</f>
        <v>4.524311942175717</v>
      </c>
      <c r="E13026" s="5">
        <f>D13026*100</f>
        <v>452.43119421757171</v>
      </c>
      <c r="F13026">
        <v>137.914456587411</v>
      </c>
      <c r="G13026" s="4">
        <f>75.6*1000/(287.05*(F13026+273))</f>
        <v>0.64093328152993789</v>
      </c>
      <c r="H13026" s="3">
        <f>SQRT(2*ABS(E13026)/G13026)</f>
        <v>37.573777260588862</v>
      </c>
      <c r="I13026" s="2">
        <f>(2/2*0.0254)^2*3.1416*H13026</f>
        <v>7.615583390858624E-2</v>
      </c>
      <c r="AI13026" s="7">
        <v>782745</v>
      </c>
      <c r="AK13026" s="1">
        <v>0.13062246999999999</v>
      </c>
    </row>
    <row r="13027" spans="1:37" x14ac:dyDescent="0.25">
      <c r="A13027" s="6">
        <v>0.66635416666666669</v>
      </c>
      <c r="B13027">
        <v>1.39</v>
      </c>
      <c r="C13027">
        <f>B13027+0.68</f>
        <v>2.0699999999999998</v>
      </c>
      <c r="D13027" s="5">
        <f>C13027/(0.2905*LN(C13027)+0.3655)</f>
        <v>3.588436681461272</v>
      </c>
      <c r="E13027" s="5">
        <f>D13027*100</f>
        <v>358.84366814612719</v>
      </c>
      <c r="F13027">
        <v>138.33816206356099</v>
      </c>
      <c r="G13027" s="4">
        <f>75.6*1000/(287.05*(F13027+273))</f>
        <v>0.64027307791579069</v>
      </c>
      <c r="H13027" s="3">
        <f>SQRT(2*ABS(E13027)/G13027)</f>
        <v>33.479966981674835</v>
      </c>
      <c r="I13027" s="2">
        <f>(2/2*0.0254)^2*3.1416*H13027</f>
        <v>6.7858357360194271E-2</v>
      </c>
      <c r="AI13027" s="7">
        <v>769459</v>
      </c>
      <c r="AK13027" s="1">
        <v>0.1224589</v>
      </c>
    </row>
    <row r="13028" spans="1:37" x14ac:dyDescent="0.25">
      <c r="A13028" s="6">
        <v>0.66636574074074073</v>
      </c>
      <c r="B13028">
        <v>0.98</v>
      </c>
      <c r="C13028">
        <f>B13028+0.68</f>
        <v>1.6600000000000001</v>
      </c>
      <c r="D13028" s="5">
        <f>C13028/(0.2905*LN(C13028)+0.3655)</f>
        <v>3.2375681890029284</v>
      </c>
      <c r="E13028" s="5">
        <f>D13028*100</f>
        <v>323.75681890029284</v>
      </c>
      <c r="F13028">
        <v>138.706826413512</v>
      </c>
      <c r="G13028" s="4">
        <f>75.6*1000/(287.05*(F13028+273))</f>
        <v>0.63969974309859268</v>
      </c>
      <c r="H13028" s="3">
        <f>SQRT(2*ABS(E13028)/G13028)</f>
        <v>31.815325570056622</v>
      </c>
      <c r="I13028" s="2">
        <f>(2/2*0.0254)^2*3.1416*H13028</f>
        <v>6.448440445731371E-2</v>
      </c>
      <c r="AI13028" s="7">
        <v>772670.1</v>
      </c>
      <c r="AK13028" s="1">
        <v>0.11292486</v>
      </c>
    </row>
    <row r="13029" spans="1:37" x14ac:dyDescent="0.25">
      <c r="A13029" s="6">
        <v>0.66637731481481477</v>
      </c>
      <c r="B13029">
        <v>0.68</v>
      </c>
      <c r="C13029">
        <f>B13029+0.68</f>
        <v>1.36</v>
      </c>
      <c r="D13029" s="5">
        <f>C13029/(0.2905*LN(C13029)+0.3655)</f>
        <v>2.9901656182872074</v>
      </c>
      <c r="E13029" s="5">
        <f>D13029*100</f>
        <v>299.01656182872074</v>
      </c>
      <c r="F13029">
        <v>139.09968540894101</v>
      </c>
      <c r="G13029" s="4">
        <f>75.6*1000/(287.05*(F13029+273))</f>
        <v>0.63908991055722453</v>
      </c>
      <c r="H13029" s="3">
        <f>SQRT(2*ABS(E13029)/G13029)</f>
        <v>30.590152280882673</v>
      </c>
      <c r="I13029" s="2">
        <f>(2/2*0.0254)^2*3.1416*H13029</f>
        <v>6.2001180775210447E-2</v>
      </c>
      <c r="AI13029" s="7">
        <v>743141.7</v>
      </c>
      <c r="AK13029" s="1">
        <v>0.11149928000000001</v>
      </c>
    </row>
    <row r="13030" spans="1:37" x14ac:dyDescent="0.25">
      <c r="A13030" s="6">
        <v>0.66638888888888892</v>
      </c>
      <c r="B13030">
        <v>0.59</v>
      </c>
      <c r="C13030">
        <f>B13030+0.68</f>
        <v>1.27</v>
      </c>
      <c r="D13030" s="5">
        <f>C13030/(0.2905*LN(C13030)+0.3655)</f>
        <v>2.9199805120199289</v>
      </c>
      <c r="E13030" s="5">
        <f>D13030*100</f>
        <v>291.99805120199289</v>
      </c>
      <c r="F13030">
        <v>139.33750661406901</v>
      </c>
      <c r="G13030" s="4">
        <f>75.6*1000/(287.05*(F13030+273))</f>
        <v>0.63872130685206585</v>
      </c>
      <c r="H13030" s="3">
        <f>SQRT(2*ABS(E13030)/G13030)</f>
        <v>30.237736098657283</v>
      </c>
      <c r="I13030" s="2">
        <f>(2/2*0.0254)^2*3.1416*H13030</f>
        <v>6.1286891443740811E-2</v>
      </c>
      <c r="AI13030" s="7">
        <v>750756.9</v>
      </c>
      <c r="AK13030" s="1">
        <v>0.1062963</v>
      </c>
    </row>
    <row r="13031" spans="1:37" x14ac:dyDescent="0.25">
      <c r="A13031" s="6">
        <v>0.66640046296296296</v>
      </c>
      <c r="B13031">
        <v>0.64</v>
      </c>
      <c r="C13031">
        <f>B13031+0.68</f>
        <v>1.32</v>
      </c>
      <c r="D13031" s="5">
        <f>C13031/(0.2905*LN(C13031)+0.3655)</f>
        <v>2.9586328030817008</v>
      </c>
      <c r="E13031" s="5">
        <f>D13031*100</f>
        <v>295.86328030817009</v>
      </c>
      <c r="F13031">
        <v>139.52709475863</v>
      </c>
      <c r="G13031" s="4">
        <f>75.6*1000/(287.05*(F13031+273))</f>
        <v>0.63842776495143372</v>
      </c>
      <c r="H13031" s="3">
        <f>SQRT(2*ABS(E13031)/G13031)</f>
        <v>30.444205784561497</v>
      </c>
      <c r="I13031" s="2">
        <f>(2/2*0.0254)^2*3.1416*H13031</f>
        <v>6.1705371358544911E-2</v>
      </c>
      <c r="AI13031" s="7">
        <v>708381.1</v>
      </c>
      <c r="AK13031" s="1">
        <v>0.10194075</v>
      </c>
    </row>
    <row r="13032" spans="1:37" x14ac:dyDescent="0.25">
      <c r="A13032" s="6">
        <v>0.66641203703703711</v>
      </c>
      <c r="B13032">
        <v>0.61</v>
      </c>
      <c r="C13032">
        <f>B13032+0.68</f>
        <v>1.29</v>
      </c>
      <c r="D13032" s="5">
        <f>C13032/(0.2905*LN(C13032)+0.3655)</f>
        <v>2.9353301413045161</v>
      </c>
      <c r="E13032" s="5">
        <f>D13032*100</f>
        <v>293.53301413045159</v>
      </c>
      <c r="F13032">
        <v>139.664988447757</v>
      </c>
      <c r="G13032" s="4">
        <f>75.6*1000/(287.05*(F13032+273))</f>
        <v>0.63821443170966452</v>
      </c>
      <c r="H13032" s="3">
        <f>SQRT(2*ABS(E13032)/G13032)</f>
        <v>30.329144806290898</v>
      </c>
      <c r="I13032" s="2">
        <f>(2/2*0.0254)^2*3.1416*H13032</f>
        <v>6.1472161780232799E-2</v>
      </c>
      <c r="AI13032" s="7">
        <v>580031.30000000005</v>
      </c>
      <c r="AK13032" s="1">
        <v>9.8423650000000001E-2</v>
      </c>
    </row>
    <row r="13033" spans="1:37" x14ac:dyDescent="0.25">
      <c r="A13033" s="6">
        <v>0.66642361111111115</v>
      </c>
      <c r="B13033">
        <v>0.64</v>
      </c>
      <c r="C13033">
        <f>B13033+0.68</f>
        <v>1.32</v>
      </c>
      <c r="D13033" s="5">
        <f>C13033/(0.2905*LN(C13033)+0.3655)</f>
        <v>2.9586328030817008</v>
      </c>
      <c r="E13033" s="5">
        <f>D13033*100</f>
        <v>295.86328030817009</v>
      </c>
      <c r="F13033">
        <v>139.76496736458901</v>
      </c>
      <c r="G13033" s="4">
        <f>75.6*1000/(287.05*(F13033+273))</f>
        <v>0.63805984497718027</v>
      </c>
      <c r="H13033" s="3">
        <f>SQRT(2*ABS(E13033)/G13033)</f>
        <v>30.452981934062912</v>
      </c>
      <c r="I13033" s="2">
        <f>(2/2*0.0254)^2*3.1416*H13033</f>
        <v>6.1723159162500617E-2</v>
      </c>
      <c r="AI13033" s="7">
        <v>554003.80000000005</v>
      </c>
      <c r="AK13033" s="1">
        <v>8.9116819999999999E-2</v>
      </c>
    </row>
    <row r="13034" spans="1:37" x14ac:dyDescent="0.25">
      <c r="A13034" s="6">
        <v>0.66643518518518519</v>
      </c>
      <c r="B13034">
        <v>0.64</v>
      </c>
      <c r="C13034">
        <f>B13034+0.68</f>
        <v>1.32</v>
      </c>
      <c r="D13034" s="5">
        <f>C13034/(0.2905*LN(C13034)+0.3655)</f>
        <v>2.9586328030817008</v>
      </c>
      <c r="E13034" s="5">
        <f>D13034*100</f>
        <v>295.86328030817009</v>
      </c>
      <c r="F13034">
        <v>139.820130299449</v>
      </c>
      <c r="G13034" s="4">
        <f>75.6*1000/(287.05*(F13034+273))</f>
        <v>0.63797458447004418</v>
      </c>
      <c r="H13034" s="3">
        <f>SQRT(2*ABS(E13034)/G13034)</f>
        <v>30.45501677213009</v>
      </c>
      <c r="I13034" s="2">
        <f>(2/2*0.0254)^2*3.1416*H13034</f>
        <v>6.1727283442814522E-2</v>
      </c>
      <c r="AI13034" s="7">
        <v>554612.30000000005</v>
      </c>
      <c r="AK13034" s="1">
        <v>8.2523150000000003E-2</v>
      </c>
    </row>
    <row r="13035" spans="1:37" x14ac:dyDescent="0.25">
      <c r="A13035" s="6">
        <v>0.66644675925925922</v>
      </c>
      <c r="B13035">
        <v>0.57999999999999996</v>
      </c>
      <c r="C13035">
        <f>B13035+0.68</f>
        <v>1.26</v>
      </c>
      <c r="D13035" s="5">
        <f>C13035/(0.2905*LN(C13035)+0.3655)</f>
        <v>2.9123658375630468</v>
      </c>
      <c r="E13035" s="5">
        <f>D13035*100</f>
        <v>291.2365837563047</v>
      </c>
      <c r="F13035">
        <v>139.851160122582</v>
      </c>
      <c r="G13035" s="4">
        <f>75.6*1000/(287.05*(F13035+273))</f>
        <v>0.63792663440854136</v>
      </c>
      <c r="H13035" s="3">
        <f>SQRT(2*ABS(E13035)/G13035)</f>
        <v>30.217086957692608</v>
      </c>
      <c r="I13035" s="2">
        <f>(2/2*0.0254)^2*3.1416*H13035</f>
        <v>6.1245039049216979E-2</v>
      </c>
      <c r="AI13035" s="7">
        <v>518629.3</v>
      </c>
      <c r="AK13035" s="1">
        <v>8.1269069999999999E-2</v>
      </c>
    </row>
    <row r="13036" spans="1:37" x14ac:dyDescent="0.25">
      <c r="A13036" s="6">
        <v>0.66645833333333326</v>
      </c>
      <c r="B13036">
        <v>1</v>
      </c>
      <c r="C13036">
        <f>B13036+0.68</f>
        <v>1.6800000000000002</v>
      </c>
      <c r="D13036" s="5">
        <f>C13036/(0.2905*LN(C13036)+0.3655)</f>
        <v>3.2544919927979628</v>
      </c>
      <c r="E13036" s="5">
        <f>D13036*100</f>
        <v>325.44919927979629</v>
      </c>
      <c r="F13036">
        <v>139.74772926132499</v>
      </c>
      <c r="G13036" s="4">
        <f>75.6*1000/(287.05*(F13036+273))</f>
        <v>0.63808649307410858</v>
      </c>
      <c r="H13036" s="3">
        <f>SQRT(2*ABS(E13036)/G13036)</f>
        <v>31.938669892753467</v>
      </c>
      <c r="I13036" s="2">
        <f>(2/2*0.0254)^2*3.1416*H13036</f>
        <v>6.4734403005176522E-2</v>
      </c>
      <c r="AI13036" s="7">
        <v>473466.8</v>
      </c>
      <c r="AK13036" s="1">
        <v>7.6316480000000006E-2</v>
      </c>
    </row>
    <row r="13037" spans="1:37" x14ac:dyDescent="0.25">
      <c r="A13037" s="6">
        <v>0.66646990740740741</v>
      </c>
      <c r="B13037">
        <v>0.28999999999999998</v>
      </c>
      <c r="C13037">
        <f>B13037+0.68</f>
        <v>0.97</v>
      </c>
      <c r="D13037" s="5">
        <f>C13037/(0.2905*LN(C13037)+0.3655)</f>
        <v>2.7197410564993283</v>
      </c>
      <c r="E13037" s="5">
        <f>D13037*100</f>
        <v>271.97410564993282</v>
      </c>
      <c r="F13037">
        <v>139.51675311869801</v>
      </c>
      <c r="G13037" s="4">
        <f>75.6*1000/(287.05*(F13037+273))</f>
        <v>0.63844377009551045</v>
      </c>
      <c r="H13037" s="3">
        <f>SQRT(2*ABS(E13037)/G13037)</f>
        <v>29.18888125328543</v>
      </c>
      <c r="I13037" s="2">
        <f>(2/2*0.0254)^2*3.1416*H13037</f>
        <v>5.9161036094027619E-2</v>
      </c>
      <c r="AI13037" s="7">
        <v>413180.4</v>
      </c>
      <c r="AK13037" s="1">
        <v>7.3427939999999997E-2</v>
      </c>
    </row>
    <row r="13038" spans="1:37" x14ac:dyDescent="0.25">
      <c r="A13038" s="6">
        <v>0.66648148148148145</v>
      </c>
      <c r="B13038">
        <v>0.28999999999999998</v>
      </c>
      <c r="C13038">
        <f>B13038+0.68</f>
        <v>0.97</v>
      </c>
      <c r="D13038" s="5">
        <f>C13038/(0.2905*LN(C13038)+0.3655)</f>
        <v>2.7197410564993283</v>
      </c>
      <c r="E13038" s="5">
        <f>D13038*100</f>
        <v>271.97410564993282</v>
      </c>
      <c r="F13038">
        <v>139.30993167144999</v>
      </c>
      <c r="G13038" s="4">
        <f>75.6*1000/(287.05*(F13038+273))</f>
        <v>0.63876402399767185</v>
      </c>
      <c r="H13038" s="3">
        <f>SQRT(2*ABS(E13038)/G13038)</f>
        <v>29.181563194710449</v>
      </c>
      <c r="I13038" s="2">
        <f>(2/2*0.0254)^2*3.1416*H13038</f>
        <v>5.9146203599293214E-2</v>
      </c>
      <c r="AI13038" s="7">
        <v>466213.3</v>
      </c>
      <c r="AK13038" s="1">
        <v>6.7590349999999993E-2</v>
      </c>
    </row>
    <row r="13039" spans="1:37" x14ac:dyDescent="0.25">
      <c r="A13039" s="6">
        <v>0.6664930555555556</v>
      </c>
      <c r="B13039">
        <v>0.28999999999999998</v>
      </c>
      <c r="C13039">
        <f>B13039+0.68</f>
        <v>0.97</v>
      </c>
      <c r="D13039" s="5">
        <f>C13039/(0.2905*LN(C13039)+0.3655)</f>
        <v>2.7197410564993283</v>
      </c>
      <c r="E13039" s="5">
        <f>D13039*100</f>
        <v>271.97410564993282</v>
      </c>
      <c r="F13039">
        <v>139.08245310365001</v>
      </c>
      <c r="G13039" s="4">
        <f>75.6*1000/(287.05*(F13039+273))</f>
        <v>0.63911663577292888</v>
      </c>
      <c r="H13039" s="3">
        <f>SQRT(2*ABS(E13039)/G13039)</f>
        <v>29.173512095835211</v>
      </c>
      <c r="I13039" s="2">
        <f>(2/2*0.0254)^2*3.1416*H13039</f>
        <v>5.9129885353073994E-2</v>
      </c>
      <c r="AI13039" s="7">
        <v>475415.7</v>
      </c>
      <c r="AK13039" s="1">
        <v>6.6078780000000004E-2</v>
      </c>
    </row>
    <row r="13040" spans="1:37" x14ac:dyDescent="0.25">
      <c r="A13040" s="6">
        <v>0.66650462962962964</v>
      </c>
      <c r="B13040">
        <v>0.31</v>
      </c>
      <c r="C13040">
        <f>B13040+0.68</f>
        <v>0.99</v>
      </c>
      <c r="D13040" s="5">
        <f>C13040/(0.2905*LN(C13040)+0.3655)</f>
        <v>2.7304290623909595</v>
      </c>
      <c r="E13040" s="5">
        <f>D13040*100</f>
        <v>273.04290623909594</v>
      </c>
      <c r="F13040">
        <v>138.75851389076001</v>
      </c>
      <c r="G13040" s="4">
        <f>75.6*1000/(287.05*(F13040+273))</f>
        <v>0.63961944247382951</v>
      </c>
      <c r="H13040" s="3">
        <f>SQRT(2*ABS(E13040)/G13040)</f>
        <v>29.219287290257967</v>
      </c>
      <c r="I13040" s="2">
        <f>(2/2*0.0254)^2*3.1416*H13040</f>
        <v>5.9222664103515177E-2</v>
      </c>
      <c r="AI13040" s="7">
        <v>437135.5</v>
      </c>
      <c r="AK13040" s="1">
        <v>6.4455570000000004E-2</v>
      </c>
    </row>
    <row r="13041" spans="1:37" x14ac:dyDescent="0.25">
      <c r="A13041" s="6">
        <v>0.66651620370370368</v>
      </c>
      <c r="B13041">
        <v>0.28999999999999998</v>
      </c>
      <c r="C13041">
        <f>B13041+0.68</f>
        <v>0.97</v>
      </c>
      <c r="D13041" s="5">
        <f>C13041/(0.2905*LN(C13041)+0.3655)</f>
        <v>2.7197410564993283</v>
      </c>
      <c r="E13041" s="5">
        <f>D13041*100</f>
        <v>271.97410564993282</v>
      </c>
      <c r="F13041">
        <v>138.49664474578799</v>
      </c>
      <c r="G13041" s="4">
        <f>75.6*1000/(287.05*(F13041+273))</f>
        <v>0.64002648490940417</v>
      </c>
      <c r="H13041" s="3">
        <f>SQRT(2*ABS(E13041)/G13041)</f>
        <v>29.152768473849356</v>
      </c>
      <c r="I13041" s="2">
        <f>(2/2*0.0254)^2*3.1416*H13041</f>
        <v>5.9087841461142099E-2</v>
      </c>
      <c r="AI13041" s="7">
        <v>443702.6</v>
      </c>
      <c r="AK13041" s="1">
        <v>6.3012840000000001E-2</v>
      </c>
    </row>
    <row r="13042" spans="1:37" x14ac:dyDescent="0.25">
      <c r="A13042" s="6">
        <v>0.66652777777777772</v>
      </c>
      <c r="B13042">
        <v>0.31</v>
      </c>
      <c r="C13042">
        <f>B13042+0.68</f>
        <v>0.99</v>
      </c>
      <c r="D13042" s="5">
        <f>C13042/(0.2905*LN(C13042)+0.3655)</f>
        <v>2.7304290623909595</v>
      </c>
      <c r="E13042" s="5">
        <f>D13042*100</f>
        <v>273.04290623909594</v>
      </c>
      <c r="F13042">
        <v>138.23136579124801</v>
      </c>
      <c r="G13042" s="4">
        <f>75.6*1000/(287.05*(F13042+273))</f>
        <v>0.64043935603480573</v>
      </c>
      <c r="H13042" s="3">
        <f>SQRT(2*ABS(E13042)/G13042)</f>
        <v>29.200577507415648</v>
      </c>
      <c r="I13042" s="2">
        <f>(2/2*0.0254)^2*3.1416*H13042</f>
        <v>5.9184742467244131E-2</v>
      </c>
      <c r="AI13042" s="7">
        <v>425247.3</v>
      </c>
      <c r="AK13042" s="1">
        <v>6.3419500000000004E-2</v>
      </c>
    </row>
    <row r="13043" spans="1:37" x14ac:dyDescent="0.25">
      <c r="A13043" s="6">
        <v>0.66653935185185187</v>
      </c>
      <c r="B13043">
        <v>0.27</v>
      </c>
      <c r="C13043">
        <f>B13043+0.68</f>
        <v>0.95000000000000007</v>
      </c>
      <c r="D13043" s="5">
        <f>C13043/(0.2905*LN(C13043)+0.3655)</f>
        <v>2.7096460417130221</v>
      </c>
      <c r="E13043" s="5">
        <f>D13043*100</f>
        <v>270.9646041713022</v>
      </c>
      <c r="F13043">
        <v>137.94890073062001</v>
      </c>
      <c r="G13043" s="4">
        <f>75.6*1000/(287.05*(F13043+273))</f>
        <v>0.64087956098780419</v>
      </c>
      <c r="H13043" s="3">
        <f>SQRT(2*ABS(E13043)/G13043)</f>
        <v>29.079241134654918</v>
      </c>
      <c r="I13043" s="2">
        <f>(2/2*0.0254)^2*3.1416*H13043</f>
        <v>5.8938813701899351E-2</v>
      </c>
      <c r="AI13043" s="7">
        <v>420854.3</v>
      </c>
      <c r="AK13043" s="1">
        <v>5.9965999999999998E-2</v>
      </c>
    </row>
    <row r="13044" spans="1:37" x14ac:dyDescent="0.25">
      <c r="A13044" s="6">
        <v>0.66655092592592591</v>
      </c>
      <c r="B13044">
        <v>0.26</v>
      </c>
      <c r="C13044">
        <f>B13044+0.68</f>
        <v>0.94000000000000006</v>
      </c>
      <c r="D13044" s="5">
        <f>C13044/(0.2905*LN(C13044)+0.3655)</f>
        <v>2.7048398588920084</v>
      </c>
      <c r="E13044" s="5">
        <f>D13044*100</f>
        <v>270.48398588920082</v>
      </c>
      <c r="F13044">
        <v>137.60793074741801</v>
      </c>
      <c r="G13044" s="4">
        <f>75.6*1000/(287.05*(F13044+273))</f>
        <v>0.64141174918189681</v>
      </c>
      <c r="H13044" s="3">
        <f>SQRT(2*ABS(E13044)/G13044)</f>
        <v>29.041384793179816</v>
      </c>
      <c r="I13044" s="2">
        <f>(2/2*0.0254)^2*3.1416*H13044</f>
        <v>5.8862085157048244E-2</v>
      </c>
      <c r="AI13044" s="7">
        <v>418372.5</v>
      </c>
      <c r="AK13044" s="1">
        <v>5.8636340000000002E-2</v>
      </c>
    </row>
    <row r="13045" spans="1:37" x14ac:dyDescent="0.25">
      <c r="A13045" s="6">
        <v>0.66656250000000006</v>
      </c>
      <c r="B13045">
        <v>0.22</v>
      </c>
      <c r="C13045">
        <f>B13045+0.68</f>
        <v>0.9</v>
      </c>
      <c r="D13045" s="5">
        <f>C13045/(0.2905*LN(C13045)+0.3655)</f>
        <v>2.6874273799901629</v>
      </c>
      <c r="E13045" s="5">
        <f>D13045*100</f>
        <v>268.7427379990163</v>
      </c>
      <c r="F13045">
        <v>137.318670165356</v>
      </c>
      <c r="G13045" s="4">
        <f>75.6*1000/(287.05*(F13045+273))</f>
        <v>0.6418639224545265</v>
      </c>
      <c r="H13045" s="3">
        <f>SQRT(2*ABS(E13045)/G13045)</f>
        <v>28.937558324993592</v>
      </c>
      <c r="I13045" s="2">
        <f>(2/2*0.0254)^2*3.1416*H13045</f>
        <v>5.8651646073118319E-2</v>
      </c>
      <c r="AI13045" s="7">
        <v>474313.5</v>
      </c>
      <c r="AK13045" s="1">
        <v>5.8367219999999997E-2</v>
      </c>
    </row>
    <row r="13046" spans="1:37" x14ac:dyDescent="0.25">
      <c r="A13046" s="6">
        <v>0.6665740740740741</v>
      </c>
      <c r="B13046">
        <v>0.27</v>
      </c>
      <c r="C13046">
        <f>B13046+0.68</f>
        <v>0.95000000000000007</v>
      </c>
      <c r="D13046" s="5">
        <f>C13046/(0.2905*LN(C13046)+0.3655)</f>
        <v>2.7096460417130221</v>
      </c>
      <c r="E13046" s="5">
        <f>D13046*100</f>
        <v>270.9646041713022</v>
      </c>
      <c r="F13046">
        <v>137.056995749881</v>
      </c>
      <c r="G13046" s="4">
        <f>75.6*1000/(287.05*(F13046+273))</f>
        <v>0.6422735225063817</v>
      </c>
      <c r="H13046" s="3">
        <f>SQRT(2*ABS(E13046)/G13046)</f>
        <v>29.047667856580674</v>
      </c>
      <c r="I13046" s="2">
        <f>(2/2*0.0254)^2*3.1416*H13046</f>
        <v>5.8874819887694947E-2</v>
      </c>
      <c r="AI13046" s="7">
        <v>487062.8</v>
      </c>
      <c r="AK13046" s="1">
        <v>5.8855530000000003E-2</v>
      </c>
    </row>
    <row r="13047" spans="1:37" x14ac:dyDescent="0.25">
      <c r="A13047" s="6">
        <v>0.66658564814814814</v>
      </c>
      <c r="B13047">
        <v>0.26</v>
      </c>
      <c r="C13047">
        <f>B13047+0.68</f>
        <v>0.94000000000000006</v>
      </c>
      <c r="D13047" s="5">
        <f>C13047/(0.2905*LN(C13047)+0.3655)</f>
        <v>2.7048398588920084</v>
      </c>
      <c r="E13047" s="5">
        <f>D13047*100</f>
        <v>270.48398588920082</v>
      </c>
      <c r="F13047">
        <v>136.77470295929999</v>
      </c>
      <c r="G13047" s="4">
        <f>75.6*1000/(287.05*(F13047+273))</f>
        <v>0.64271598316506873</v>
      </c>
      <c r="H13047" s="3">
        <f>SQRT(2*ABS(E13047)/G13047)</f>
        <v>29.011903656198861</v>
      </c>
      <c r="I13047" s="2">
        <f>(2/2*0.0254)^2*3.1416*H13047</f>
        <v>5.880233176691696E-2</v>
      </c>
      <c r="AI13047" s="7">
        <v>532797.6</v>
      </c>
      <c r="AK13047" s="1">
        <v>6.1870090000000003E-2</v>
      </c>
    </row>
    <row r="13048" spans="1:37" x14ac:dyDescent="0.25">
      <c r="A13048" s="6">
        <v>0.66659722222222217</v>
      </c>
      <c r="B13048">
        <v>0.61</v>
      </c>
      <c r="C13048">
        <f>B13048+0.68</f>
        <v>1.29</v>
      </c>
      <c r="D13048" s="5">
        <f>C13048/(0.2905*LN(C13048)+0.3655)</f>
        <v>2.9353301413045161</v>
      </c>
      <c r="E13048" s="5">
        <f>D13048*100</f>
        <v>293.53301413045159</v>
      </c>
      <c r="F13048">
        <v>136.50621933000099</v>
      </c>
      <c r="G13048" s="4">
        <f>75.6*1000/(287.05*(F13048+273))</f>
        <v>0.64313736558033696</v>
      </c>
      <c r="H13048" s="3">
        <f>SQRT(2*ABS(E13048)/G13048)</f>
        <v>30.212843683438241</v>
      </c>
      <c r="I13048" s="2">
        <f>(2/2*0.0254)^2*3.1416*H13048</f>
        <v>6.1236438633903316E-2</v>
      </c>
      <c r="AI13048" s="7">
        <v>596921.19999999995</v>
      </c>
      <c r="AK13048" s="1">
        <v>6.6857990000000006E-2</v>
      </c>
    </row>
    <row r="13049" spans="1:37" x14ac:dyDescent="0.25">
      <c r="A13049" s="6">
        <v>0.66660879629629632</v>
      </c>
      <c r="B13049">
        <v>1.33</v>
      </c>
      <c r="C13049">
        <f>B13049+0.68</f>
        <v>2.0100000000000002</v>
      </c>
      <c r="D13049" s="5">
        <f>C13049/(0.2905*LN(C13049)+0.3655)</f>
        <v>3.5368136931023786</v>
      </c>
      <c r="E13049" s="5">
        <f>D13049*100</f>
        <v>353.68136931023787</v>
      </c>
      <c r="F13049">
        <v>136.42975286636801</v>
      </c>
      <c r="G13049" s="4">
        <f>75.6*1000/(287.05*(F13049+273))</f>
        <v>0.6432574800557308</v>
      </c>
      <c r="H13049" s="3">
        <f>SQRT(2*ABS(E13049)/G13049)</f>
        <v>33.16108004701227</v>
      </c>
      <c r="I13049" s="2">
        <f>(2/2*0.0254)^2*3.1416*H13049</f>
        <v>6.7212026269674569E-2</v>
      </c>
      <c r="AI13049" s="7">
        <v>1026403.9</v>
      </c>
      <c r="AK13049" s="1">
        <v>8.4543549999999995E-2</v>
      </c>
    </row>
    <row r="13050" spans="1:37" x14ac:dyDescent="0.25">
      <c r="A13050" s="6">
        <v>0.66662037037037036</v>
      </c>
      <c r="B13050">
        <v>1.1200000000000001</v>
      </c>
      <c r="C13050">
        <f>B13050+0.68</f>
        <v>1.8000000000000003</v>
      </c>
      <c r="D13050" s="5">
        <f>C13050/(0.2905*LN(C13050)+0.3655)</f>
        <v>3.3566306740309813</v>
      </c>
      <c r="E13050" s="5">
        <f>D13050*100</f>
        <v>335.66306740309813</v>
      </c>
      <c r="F13050">
        <v>136.44082521240699</v>
      </c>
      <c r="G13050" s="4">
        <f>75.6*1000/(287.05*(F13050+273))</f>
        <v>0.64324008469851979</v>
      </c>
      <c r="H13050" s="3">
        <f>SQRT(2*ABS(E13050)/G13050)</f>
        <v>32.305779692563505</v>
      </c>
      <c r="I13050" s="2">
        <f>(2/2*0.0254)^2*3.1416*H13050</f>
        <v>6.5478473869988729E-2</v>
      </c>
      <c r="AI13050" s="7">
        <v>2642853.7999999998</v>
      </c>
      <c r="AK13050" s="1">
        <v>0.15456753000000001</v>
      </c>
    </row>
    <row r="13051" spans="1:37" x14ac:dyDescent="0.25">
      <c r="A13051" s="6">
        <v>0.66663194444444451</v>
      </c>
      <c r="B13051">
        <v>0.35</v>
      </c>
      <c r="C13051">
        <f>B13051+0.68</f>
        <v>1.03</v>
      </c>
      <c r="D13051" s="5">
        <f>C13051/(0.2905*LN(C13051)+0.3655)</f>
        <v>2.7533714414708768</v>
      </c>
      <c r="E13051" s="5">
        <f>D13051*100</f>
        <v>275.33714414708766</v>
      </c>
      <c r="F13051">
        <v>136.25153915424499</v>
      </c>
      <c r="G13051" s="4">
        <f>75.6*1000/(287.05*(F13051+273))</f>
        <v>0.64353759458775806</v>
      </c>
      <c r="H13051" s="3">
        <f>SQRT(2*ABS(E13051)/G13051)</f>
        <v>29.25232825070551</v>
      </c>
      <c r="I13051" s="2">
        <f>(2/2*0.0254)^2*3.1416*H13051</f>
        <v>5.9289632667217783E-2</v>
      </c>
      <c r="AI13051" s="7">
        <v>4400392.8</v>
      </c>
      <c r="AK13051" s="1">
        <v>0.28521696000000002</v>
      </c>
    </row>
    <row r="13052" spans="1:37" x14ac:dyDescent="0.25">
      <c r="A13052" s="6">
        <v>0.66664351851851855</v>
      </c>
      <c r="B13052">
        <v>0.28000000000000003</v>
      </c>
      <c r="C13052">
        <f>B13052+0.68</f>
        <v>0.96000000000000008</v>
      </c>
      <c r="D13052" s="5">
        <f>C13052/(0.2905*LN(C13052)+0.3655)</f>
        <v>2.7146157496557359</v>
      </c>
      <c r="E13052" s="5">
        <f>D13052*100</f>
        <v>271.46157496557362</v>
      </c>
      <c r="F13052">
        <v>136.03818482467301</v>
      </c>
      <c r="G13052" s="4">
        <f>75.6*1000/(287.05*(F13052+273))</f>
        <v>0.64387326381655263</v>
      </c>
      <c r="H13052" s="3">
        <f>SQRT(2*ABS(E13052)/G13052)</f>
        <v>29.038152663088571</v>
      </c>
      <c r="I13052" s="2">
        <f>(2/2*0.0254)^2*3.1416*H13052</f>
        <v>5.8855534163766605E-2</v>
      </c>
      <c r="AI13052" s="7">
        <v>4481219.5</v>
      </c>
      <c r="AK13052" s="1">
        <v>0.38821665</v>
      </c>
    </row>
    <row r="13053" spans="1:37" x14ac:dyDescent="0.25">
      <c r="A13053" s="6">
        <v>0.66665509259259259</v>
      </c>
      <c r="B13053">
        <v>0.27</v>
      </c>
      <c r="C13053">
        <f>B13053+0.68</f>
        <v>0.95000000000000007</v>
      </c>
      <c r="D13053" s="5">
        <f>C13053/(0.2905*LN(C13053)+0.3655)</f>
        <v>2.7096460417130221</v>
      </c>
      <c r="E13053" s="5">
        <f>D13053*100</f>
        <v>270.9646041713022</v>
      </c>
      <c r="F13053">
        <v>135.817973370451</v>
      </c>
      <c r="G13053" s="4">
        <f>75.6*1000/(287.05*(F13053+273))</f>
        <v>0.6442200887533106</v>
      </c>
      <c r="H13053" s="3">
        <f>SQRT(2*ABS(E13053)/G13053)</f>
        <v>29.003749646033679</v>
      </c>
      <c r="I13053" s="2">
        <f>(2/2*0.0254)^2*3.1416*H13053</f>
        <v>5.8785804936528789E-2</v>
      </c>
      <c r="AI13053" s="7">
        <v>3900086.3</v>
      </c>
      <c r="AK13053" s="1">
        <v>0.44310364000000002</v>
      </c>
    </row>
    <row r="13054" spans="1:37" x14ac:dyDescent="0.25">
      <c r="A13054" s="6">
        <v>0.66666666666666663</v>
      </c>
      <c r="B13054">
        <v>0.27</v>
      </c>
      <c r="C13054">
        <f>B13054+0.68</f>
        <v>0.95000000000000007</v>
      </c>
      <c r="D13054" s="5">
        <f>C13054/(0.2905*LN(C13054)+0.3655)</f>
        <v>2.7096460417130221</v>
      </c>
      <c r="E13054" s="5">
        <f>D13054*100</f>
        <v>270.9646041713022</v>
      </c>
      <c r="F13054">
        <v>135.62186921003899</v>
      </c>
      <c r="G13054" s="4">
        <f>75.6*1000/(287.05*(F13054+273))</f>
        <v>0.6445292602616044</v>
      </c>
      <c r="H13054" s="3">
        <f>SQRT(2*ABS(E13054)/G13054)</f>
        <v>28.996792468767513</v>
      </c>
      <c r="I13054" s="2">
        <f>(2/2*0.0254)^2*3.1416*H13054</f>
        <v>5.8771703888537793E-2</v>
      </c>
      <c r="AI13054" s="7">
        <v>4081754.2</v>
      </c>
      <c r="AK13054" s="1">
        <v>0.46288530999999999</v>
      </c>
    </row>
    <row r="13055" spans="1:37" x14ac:dyDescent="0.25">
      <c r="A13055" s="6">
        <v>0.66667824074074078</v>
      </c>
      <c r="B13055">
        <v>0.23</v>
      </c>
      <c r="C13055">
        <f>B13055+0.68</f>
        <v>0.91</v>
      </c>
      <c r="D13055" s="5">
        <f>C13055/(0.2905*LN(C13055)+0.3655)</f>
        <v>2.6914895144241178</v>
      </c>
      <c r="E13055" s="5">
        <f>D13055*100</f>
        <v>269.14895144241177</v>
      </c>
      <c r="F13055">
        <v>135.391386970979</v>
      </c>
      <c r="G13055" s="4">
        <f>75.6*1000/(287.05*(F13055+273))</f>
        <v>0.64489301070244154</v>
      </c>
      <c r="H13055" s="3">
        <f>SQRT(2*ABS(E13055)/G13055)</f>
        <v>28.891328271639789</v>
      </c>
      <c r="I13055" s="2">
        <f>(2/2*0.0254)^2*3.1416*H13055</f>
        <v>5.8557945398832106E-2</v>
      </c>
      <c r="AI13055" s="7">
        <v>4250431.9000000004</v>
      </c>
      <c r="AK13055" s="1">
        <v>0.48357883000000002</v>
      </c>
    </row>
    <row r="13056" spans="1:37" x14ac:dyDescent="0.25">
      <c r="A13056" s="6">
        <v>0.66668981481481471</v>
      </c>
      <c r="B13056">
        <v>0.25</v>
      </c>
      <c r="C13056">
        <f>B13056+0.68</f>
        <v>0.93</v>
      </c>
      <c r="D13056" s="5">
        <f>C13056/(0.2905*LN(C13056)+0.3655)</f>
        <v>2.7002056306030857</v>
      </c>
      <c r="E13056" s="5">
        <f>D13056*100</f>
        <v>270.02056306030858</v>
      </c>
      <c r="F13056">
        <v>135.10934280015499</v>
      </c>
      <c r="G13056" s="4">
        <f>75.6*1000/(287.05*(F13056+273))</f>
        <v>0.64533869595244286</v>
      </c>
      <c r="H13056" s="3">
        <f>SQRT(2*ABS(E13056)/G13056)</f>
        <v>28.928076915691346</v>
      </c>
      <c r="I13056" s="2">
        <f>(2/2*0.0254)^2*3.1416*H13056</f>
        <v>5.8632428824156806E-2</v>
      </c>
      <c r="AI13056" s="7">
        <v>4326240.7</v>
      </c>
      <c r="AK13056" s="1">
        <v>0.50094545000000001</v>
      </c>
    </row>
    <row r="13057" spans="1:37" x14ac:dyDescent="0.25">
      <c r="A13057" s="6">
        <v>0.66670138888888886</v>
      </c>
      <c r="B13057">
        <v>1.22</v>
      </c>
      <c r="C13057">
        <f>B13057+0.68</f>
        <v>1.9</v>
      </c>
      <c r="D13057" s="5">
        <f>C13057/(0.2905*LN(C13057)+0.3655)</f>
        <v>3.4422874443401694</v>
      </c>
      <c r="E13057" s="5">
        <f>D13057*100</f>
        <v>344.22874443401696</v>
      </c>
      <c r="F13057">
        <v>134.90987384017501</v>
      </c>
      <c r="G13057" s="4">
        <f>75.6*1000/(287.05*(F13057+273))</f>
        <v>0.64565426820693284</v>
      </c>
      <c r="H13057" s="3">
        <f>SQRT(2*ABS(E13057)/G13057)</f>
        <v>32.654162605719492</v>
      </c>
      <c r="I13057" s="2">
        <f>(2/2*0.0254)^2*3.1416*H13057</f>
        <v>6.6184588431931521E-2</v>
      </c>
      <c r="AI13057" s="7">
        <v>4020207.8</v>
      </c>
      <c r="AK13057" s="1">
        <v>0.50970758000000005</v>
      </c>
    </row>
    <row r="13058" spans="1:37" x14ac:dyDescent="0.25">
      <c r="A13058" s="6">
        <v>0.66671296296296301</v>
      </c>
      <c r="B13058">
        <v>1.78</v>
      </c>
      <c r="C13058">
        <f>B13058+0.68</f>
        <v>2.46</v>
      </c>
      <c r="D13058" s="5">
        <f>C13058/(0.2905*LN(C13058)+0.3655)</f>
        <v>3.9234645486029014</v>
      </c>
      <c r="E13058" s="5">
        <f>D13058*100</f>
        <v>392.34645486029012</v>
      </c>
      <c r="F13058">
        <v>134.937385532288</v>
      </c>
      <c r="G13058" s="4">
        <f>75.6*1000/(287.05*(F13058+273))</f>
        <v>0.64561072465817193</v>
      </c>
      <c r="H13058" s="3">
        <f>SQRT(2*ABS(E13058)/G13058)</f>
        <v>34.862979149474917</v>
      </c>
      <c r="I13058" s="2">
        <f>(2/2*0.0254)^2*3.1416*H13058</f>
        <v>7.066149435156116E-2</v>
      </c>
      <c r="AI13058" s="7">
        <v>4081951.8</v>
      </c>
      <c r="AK13058" s="1">
        <v>0.50726077000000003</v>
      </c>
    </row>
    <row r="13059" spans="1:37" x14ac:dyDescent="0.25">
      <c r="A13059" s="6">
        <v>0.66672453703703705</v>
      </c>
      <c r="B13059">
        <v>1.9</v>
      </c>
      <c r="C13059">
        <f>B13059+0.68</f>
        <v>2.58</v>
      </c>
      <c r="D13059" s="5">
        <f>C13059/(0.2905*LN(C13059)+0.3655)</f>
        <v>4.0260110248864809</v>
      </c>
      <c r="E13059" s="5">
        <f>D13059*100</f>
        <v>402.60110248864811</v>
      </c>
      <c r="F13059">
        <v>135.123100065736</v>
      </c>
      <c r="G13059" s="4">
        <f>75.6*1000/(287.05*(F13059+273))</f>
        <v>0.64531694247701232</v>
      </c>
      <c r="H13059" s="3">
        <f>SQRT(2*ABS(E13059)/G13059)</f>
        <v>35.323680180798142</v>
      </c>
      <c r="I13059" s="2">
        <f>(2/2*0.0254)^2*3.1416*H13059</f>
        <v>7.159525916790202E-2</v>
      </c>
      <c r="AI13059" s="7">
        <v>4133626.4</v>
      </c>
      <c r="AK13059" s="1">
        <v>0.50655596000000003</v>
      </c>
    </row>
    <row r="13060" spans="1:37" x14ac:dyDescent="0.25">
      <c r="A13060" s="6">
        <v>0.66673611111111108</v>
      </c>
      <c r="B13060">
        <v>0.85</v>
      </c>
      <c r="C13060">
        <f>B13060+0.68</f>
        <v>1.53</v>
      </c>
      <c r="D13060" s="5">
        <f>C13060/(0.2905*LN(C13060)+0.3655)</f>
        <v>3.1285766664526924</v>
      </c>
      <c r="E13060" s="5">
        <f>D13060*100</f>
        <v>312.85766664526926</v>
      </c>
      <c r="F13060">
        <v>135.35010956001901</v>
      </c>
      <c r="G13060" s="4">
        <f>75.6*1000/(287.05*(F13060+273))</f>
        <v>0.64495819867032689</v>
      </c>
      <c r="H13060" s="3">
        <f>SQRT(2*ABS(E13060)/G13060)</f>
        <v>31.147458428864361</v>
      </c>
      <c r="I13060" s="2">
        <f>(2/2*0.0254)^2*3.1416*H13060</f>
        <v>6.3130748189941591E-2</v>
      </c>
      <c r="AI13060" s="7">
        <v>3798437.2</v>
      </c>
      <c r="AK13060" s="1">
        <v>0.50046246999999999</v>
      </c>
    </row>
    <row r="13061" spans="1:37" x14ac:dyDescent="0.25">
      <c r="A13061" s="6">
        <v>0.66674768518518512</v>
      </c>
      <c r="B13061">
        <v>0.69</v>
      </c>
      <c r="C13061">
        <f>B13061+0.68</f>
        <v>1.37</v>
      </c>
      <c r="D13061" s="5">
        <f>C13061/(0.2905*LN(C13061)+0.3655)</f>
        <v>2.9981233066167734</v>
      </c>
      <c r="E13061" s="5">
        <f>D13061*100</f>
        <v>299.81233066167732</v>
      </c>
      <c r="F13061">
        <v>135.43266529092699</v>
      </c>
      <c r="G13061" s="4">
        <f>75.6*1000/(287.05*(F13061+273))</f>
        <v>0.64482783447563552</v>
      </c>
      <c r="H13061" s="3">
        <f>SQRT(2*ABS(E13061)/G13061)</f>
        <v>30.494242889014416</v>
      </c>
      <c r="I13061" s="2">
        <f>(2/2*0.0254)^2*3.1416*H13061</f>
        <v>6.1806788295935979E-2</v>
      </c>
      <c r="AI13061" s="7">
        <v>3352522.6</v>
      </c>
      <c r="AK13061" s="1">
        <v>0.48568885000000001</v>
      </c>
    </row>
    <row r="13062" spans="1:37" x14ac:dyDescent="0.25">
      <c r="A13062" s="6">
        <v>0.66675925925925927</v>
      </c>
      <c r="B13062">
        <v>0.79</v>
      </c>
      <c r="C13062">
        <f>B13062+0.68</f>
        <v>1.4700000000000002</v>
      </c>
      <c r="D13062" s="5">
        <f>C13062/(0.2905*LN(C13062)+0.3655)</f>
        <v>3.0790581004523165</v>
      </c>
      <c r="E13062" s="5">
        <f>D13062*100</f>
        <v>307.90581004523165</v>
      </c>
      <c r="F13062">
        <v>135.508344570346</v>
      </c>
      <c r="G13062" s="4">
        <f>75.6*1000/(287.05*(F13062+273))</f>
        <v>0.64470837521241342</v>
      </c>
      <c r="H13062" s="3">
        <f>SQRT(2*ABS(E13062)/G13062)</f>
        <v>30.905963244774007</v>
      </c>
      <c r="I13062" s="2">
        <f>(2/2*0.0254)^2*3.1416*H13062</f>
        <v>6.264127738157016E-2</v>
      </c>
      <c r="AI13062" s="7">
        <v>2878036</v>
      </c>
      <c r="AK13062" s="1">
        <v>0.45350093000000002</v>
      </c>
    </row>
    <row r="13063" spans="1:37" x14ac:dyDescent="0.25">
      <c r="A13063" s="6">
        <v>0.66677083333333342</v>
      </c>
      <c r="B13063">
        <v>0.95</v>
      </c>
      <c r="C13063">
        <f>B13063+0.68</f>
        <v>1.63</v>
      </c>
      <c r="D13063" s="5">
        <f>C13063/(0.2905*LN(C13063)+0.3655)</f>
        <v>3.212249941212534</v>
      </c>
      <c r="E13063" s="5">
        <f>D13063*100</f>
        <v>321.22499412125342</v>
      </c>
      <c r="F13063">
        <v>135.54962546358001</v>
      </c>
      <c r="G13063" s="4">
        <f>75.6*1000/(287.05*(F13063+273))</f>
        <v>0.64464323223847475</v>
      </c>
      <c r="H13063" s="3">
        <f>SQRT(2*ABS(E13063)/G13063)</f>
        <v>31.5689363112736</v>
      </c>
      <c r="I13063" s="2">
        <f>(2/2*0.0254)^2*3.1416*H13063</f>
        <v>6.3985014168746135E-2</v>
      </c>
      <c r="AI13063" s="7">
        <v>2975416.8</v>
      </c>
      <c r="AK13063" s="1">
        <v>0.41912347999999999</v>
      </c>
    </row>
    <row r="13064" spans="1:37" x14ac:dyDescent="0.25">
      <c r="A13064" s="6">
        <v>0.66678240740740735</v>
      </c>
      <c r="B13064">
        <v>1.1399999999999999</v>
      </c>
      <c r="C13064">
        <f>B13064+0.68</f>
        <v>1.8199999999999998</v>
      </c>
      <c r="D13064" s="5">
        <f>C13064/(0.2905*LN(C13064)+0.3655)</f>
        <v>3.3737315843717761</v>
      </c>
      <c r="E13064" s="5">
        <f>D13064*100</f>
        <v>337.37315843717761</v>
      </c>
      <c r="F13064">
        <v>135.58058672903999</v>
      </c>
      <c r="G13064" s="4">
        <f>75.6*1000/(287.05*(F13064+273))</f>
        <v>0.64459438270697822</v>
      </c>
      <c r="H13064" s="3">
        <f>SQRT(2*ABS(E13064)/G13064)</f>
        <v>32.353927132218452</v>
      </c>
      <c r="I13064" s="2">
        <f>(2/2*0.0254)^2*3.1416*H13064</f>
        <v>6.5576060769279049E-2</v>
      </c>
      <c r="AI13064" s="7">
        <v>3049404.3</v>
      </c>
      <c r="AK13064" s="1">
        <v>0.40013609</v>
      </c>
    </row>
    <row r="13065" spans="1:37" x14ac:dyDescent="0.25">
      <c r="A13065" s="6">
        <v>0.6667939814814815</v>
      </c>
      <c r="B13065">
        <v>1.1100000000000001</v>
      </c>
      <c r="C13065">
        <f>B13065+0.68</f>
        <v>1.79</v>
      </c>
      <c r="D13065" s="5">
        <f>C13065/(0.2905*LN(C13065)+0.3655)</f>
        <v>3.3480871277483226</v>
      </c>
      <c r="E13065" s="5">
        <f>D13065*100</f>
        <v>334.80871277483226</v>
      </c>
      <c r="F13065">
        <v>135.52898490350699</v>
      </c>
      <c r="G13065" s="4">
        <f>75.6*1000/(287.05*(F13065+273))</f>
        <v>0.64467580225884635</v>
      </c>
      <c r="H13065" s="3">
        <f>SQRT(2*ABS(E13065)/G13065)</f>
        <v>32.228692644069987</v>
      </c>
      <c r="I13065" s="2">
        <f>(2/2*0.0254)^2*3.1416*H13065</f>
        <v>6.5322231168573316E-2</v>
      </c>
      <c r="AI13065" s="7">
        <v>3002221.1</v>
      </c>
      <c r="AK13065" s="1">
        <v>0.39797280000000002</v>
      </c>
    </row>
    <row r="13066" spans="1:37" x14ac:dyDescent="0.25">
      <c r="A13066" s="6">
        <v>0.66680555555555554</v>
      </c>
      <c r="B13066">
        <v>4.6900000000000004</v>
      </c>
      <c r="C13066">
        <f>B13066+0.68</f>
        <v>5.37</v>
      </c>
      <c r="D13066" s="5">
        <f>C13066/(0.2905*LN(C13066)+0.3655)</f>
        <v>6.2896727593302835</v>
      </c>
      <c r="E13066" s="5">
        <f>D13066*100</f>
        <v>628.9672759330283</v>
      </c>
      <c r="F13066">
        <v>135.81109217687899</v>
      </c>
      <c r="G13066" s="4">
        <f>75.6*1000/(287.05*(F13066+273))</f>
        <v>0.64423093240021378</v>
      </c>
      <c r="H13066" s="3">
        <f>SQRT(2*ABS(E13066)/G13066)</f>
        <v>44.188395900089191</v>
      </c>
      <c r="I13066" s="2">
        <f>(2/2*0.0254)^2*3.1416*H13066</f>
        <v>8.9562572203349081E-2</v>
      </c>
      <c r="AI13066" s="7">
        <v>3072272.5</v>
      </c>
      <c r="AK13066" s="1">
        <v>0.38985676000000002</v>
      </c>
    </row>
    <row r="13067" spans="1:37" x14ac:dyDescent="0.25">
      <c r="A13067" s="6">
        <v>0.66681712962962969</v>
      </c>
      <c r="B13067">
        <v>6.43</v>
      </c>
      <c r="C13067">
        <f>B13067+0.68</f>
        <v>7.1099999999999994</v>
      </c>
      <c r="D13067" s="5">
        <f>C13067/(0.2905*LN(C13067)+0.3655)</f>
        <v>7.601705675322056</v>
      </c>
      <c r="E13067" s="5">
        <f>D13067*100</f>
        <v>760.17056753220561</v>
      </c>
      <c r="F13067">
        <v>137.19127157975799</v>
      </c>
      <c r="G13067" s="4">
        <f>75.6*1000/(287.05*(F13067+273))</f>
        <v>0.64206327471171165</v>
      </c>
      <c r="H13067" s="3">
        <f>SQRT(2*ABS(E13067)/G13067)</f>
        <v>48.661064846214757</v>
      </c>
      <c r="I13067" s="2">
        <f>(2/2*0.0254)^2*3.1416*H13067</f>
        <v>9.8627932628171378E-2</v>
      </c>
      <c r="AI13067" s="7">
        <v>3011389.9</v>
      </c>
      <c r="AK13067" s="1">
        <v>0.38400789000000002</v>
      </c>
    </row>
    <row r="13068" spans="1:37" x14ac:dyDescent="0.25">
      <c r="A13068" s="6">
        <v>0.66682870370370362</v>
      </c>
      <c r="B13068">
        <v>10.5</v>
      </c>
      <c r="C13068">
        <f>B13068+0.68</f>
        <v>11.18</v>
      </c>
      <c r="D13068" s="5">
        <f>C13068/(0.2905*LN(C13068)+0.3655)</f>
        <v>10.479903277985551</v>
      </c>
      <c r="E13068" s="5">
        <f>D13068*100</f>
        <v>1047.9903277985552</v>
      </c>
      <c r="F13068">
        <v>140.06838241809001</v>
      </c>
      <c r="G13068" s="4">
        <f>75.6*1000/(287.05*(F13068+273))</f>
        <v>0.63759116480159461</v>
      </c>
      <c r="H13068" s="3">
        <f>SQRT(2*ABS(E13068)/G13068)</f>
        <v>57.335352891738815</v>
      </c>
      <c r="I13068" s="2">
        <f>(2/2*0.0254)^2*3.1416*H13068</f>
        <v>0.11620928025496605</v>
      </c>
      <c r="AI13068" s="7">
        <v>2928673.9</v>
      </c>
      <c r="AK13068" s="1">
        <v>0.38230840999999999</v>
      </c>
    </row>
    <row r="13069" spans="1:37" x14ac:dyDescent="0.25">
      <c r="A13069" s="6">
        <v>0.66684027777777777</v>
      </c>
      <c r="B13069">
        <v>0.47</v>
      </c>
      <c r="C13069">
        <f>B13069+0.68</f>
        <v>1.1499999999999999</v>
      </c>
      <c r="D13069" s="5">
        <f>C13069/(0.2905*LN(C13069)+0.3655)</f>
        <v>2.8318089367570392</v>
      </c>
      <c r="E13069" s="5">
        <f>D13069*100</f>
        <v>283.18089367570394</v>
      </c>
      <c r="F13069">
        <v>140.202865210049</v>
      </c>
      <c r="G13069" s="4">
        <f>75.6*1000/(287.05*(F13069+273))</f>
        <v>0.63738365162298349</v>
      </c>
      <c r="H13069" s="3">
        <f>SQRT(2*ABS(E13069)/G13069)</f>
        <v>29.808938555646499</v>
      </c>
      <c r="I13069" s="2">
        <f>(2/2*0.0254)^2*3.1416*H13069</f>
        <v>6.0417789723158907E-2</v>
      </c>
      <c r="AI13069" s="7">
        <v>2770431.3</v>
      </c>
      <c r="AK13069" s="1">
        <v>0.37706435999999999</v>
      </c>
    </row>
    <row r="13070" spans="1:37" x14ac:dyDescent="0.25">
      <c r="A13070" s="6">
        <v>0.66685185185185192</v>
      </c>
      <c r="B13070">
        <v>0.97</v>
      </c>
      <c r="C13070">
        <f>B13070+0.68</f>
        <v>1.65</v>
      </c>
      <c r="D13070" s="5">
        <f>C13070/(0.2905*LN(C13070)+0.3655)</f>
        <v>3.2291194009826842</v>
      </c>
      <c r="E13070" s="5">
        <f>D13070*100</f>
        <v>322.91194009826842</v>
      </c>
      <c r="F13070">
        <v>140.25804025319201</v>
      </c>
      <c r="G13070" s="4">
        <f>75.6*1000/(287.05*(F13070+273))</f>
        <v>0.63729855304763483</v>
      </c>
      <c r="H13070" s="3">
        <f>SQRT(2*ABS(E13070)/G13070)</f>
        <v>31.833587440843679</v>
      </c>
      <c r="I13070" s="2">
        <f>(2/2*0.0254)^2*3.1416*H13070</f>
        <v>6.4521418249908313E-2</v>
      </c>
      <c r="AI13070" s="7">
        <v>2539181.7000000002</v>
      </c>
      <c r="AK13070" s="1">
        <v>0.36308488999999999</v>
      </c>
    </row>
    <row r="13071" spans="1:37" x14ac:dyDescent="0.25">
      <c r="A13071" s="6">
        <v>0.66686342592592596</v>
      </c>
      <c r="B13071">
        <v>0.23</v>
      </c>
      <c r="C13071">
        <f>B13071+0.68</f>
        <v>0.91</v>
      </c>
      <c r="D13071" s="5">
        <f>C13071/(0.2905*LN(C13071)+0.3655)</f>
        <v>2.6914895144241178</v>
      </c>
      <c r="E13071" s="5">
        <f>D13071*100</f>
        <v>269.14895144241177</v>
      </c>
      <c r="F13071">
        <v>140.19521982518</v>
      </c>
      <c r="G13071" s="4">
        <f>75.6*1000/(287.05*(F13071+273))</f>
        <v>0.63739544518469982</v>
      </c>
      <c r="H13071" s="3">
        <f>SQRT(2*ABS(E13071)/G13071)</f>
        <v>29.060753192907121</v>
      </c>
      <c r="I13071" s="2">
        <f>(2/2*0.0254)^2*3.1416*H13071</f>
        <v>5.8901341700846807E-2</v>
      </c>
      <c r="AI13071" s="7">
        <v>2621932.6</v>
      </c>
      <c r="AK13071" s="1">
        <v>0.34528210999999998</v>
      </c>
    </row>
    <row r="13072" spans="1:37" x14ac:dyDescent="0.25">
      <c r="A13072" s="6">
        <v>0.666875</v>
      </c>
      <c r="B13072">
        <v>0.28999999999999998</v>
      </c>
      <c r="C13072">
        <f>B13072+0.68</f>
        <v>0.97</v>
      </c>
      <c r="D13072" s="5">
        <f>C13072/(0.2905*LN(C13072)+0.3655)</f>
        <v>2.7197410564993283</v>
      </c>
      <c r="E13072" s="5">
        <f>D13072*100</f>
        <v>271.97410564993282</v>
      </c>
      <c r="F13072">
        <v>140.17527825887501</v>
      </c>
      <c r="G13072" s="4">
        <f>75.6*1000/(287.05*(F13072+273))</f>
        <v>0.63742620855366572</v>
      </c>
      <c r="H13072" s="3">
        <f>SQRT(2*ABS(E13072)/G13072)</f>
        <v>29.212169940276386</v>
      </c>
      <c r="I13072" s="2">
        <f>(2/2*0.0254)^2*3.1416*H13072</f>
        <v>5.9208238411913625E-2</v>
      </c>
      <c r="AI13072" s="7">
        <v>2550051.4</v>
      </c>
      <c r="AK13072" s="1">
        <v>0.34272475000000002</v>
      </c>
    </row>
    <row r="13073" spans="1:37" x14ac:dyDescent="0.25">
      <c r="A13073" s="6">
        <v>0.66688657407407403</v>
      </c>
      <c r="B13073">
        <v>0.31</v>
      </c>
      <c r="C13073">
        <f>B13073+0.68</f>
        <v>0.99</v>
      </c>
      <c r="D13073" s="5">
        <f>C13073/(0.2905*LN(C13073)+0.3655)</f>
        <v>2.7304290623909595</v>
      </c>
      <c r="E13073" s="5">
        <f>D13073*100</f>
        <v>273.04290623909594</v>
      </c>
      <c r="F13073">
        <v>140.006316490514</v>
      </c>
      <c r="G13073" s="4">
        <f>75.6*1000/(287.05*(F13073+273))</f>
        <v>0.63768698098037346</v>
      </c>
      <c r="H13073" s="3">
        <f>SQRT(2*ABS(E13073)/G13073)</f>
        <v>29.26352720388984</v>
      </c>
      <c r="I13073" s="2">
        <f>(2/2*0.0254)^2*3.1416*H13073</f>
        <v>5.9312331093642701E-2</v>
      </c>
      <c r="AI13073" s="7">
        <v>2529803.2000000002</v>
      </c>
      <c r="AK13073" s="1">
        <v>0.33285837000000001</v>
      </c>
    </row>
    <row r="13074" spans="1:37" x14ac:dyDescent="0.25">
      <c r="A13074" s="6">
        <v>0.66689814814814818</v>
      </c>
      <c r="B13074">
        <v>0.33</v>
      </c>
      <c r="C13074">
        <f>B13074+0.68</f>
        <v>1.01</v>
      </c>
      <c r="D13074" s="5">
        <f>C13074/(0.2905*LN(C13074)+0.3655)</f>
        <v>2.7416554037986409</v>
      </c>
      <c r="E13074" s="5">
        <f>D13074*100</f>
        <v>274.16554037986407</v>
      </c>
      <c r="F13074">
        <v>139.77875795483601</v>
      </c>
      <c r="G13074" s="4">
        <f>75.6*1000/(287.05*(F13074+273))</f>
        <v>0.63803852793577343</v>
      </c>
      <c r="H13074" s="3">
        <f>SQRT(2*ABS(E13074)/G13074)</f>
        <v>29.315545476611561</v>
      </c>
      <c r="I13074" s="2">
        <f>(2/2*0.0254)^2*3.1416*H13074</f>
        <v>5.9417763531540345E-2</v>
      </c>
      <c r="AI13074" s="7">
        <v>2533539.7000000002</v>
      </c>
      <c r="AK13074" s="1">
        <v>0.33279966</v>
      </c>
    </row>
    <row r="13075" spans="1:37" x14ac:dyDescent="0.25">
      <c r="A13075" s="6">
        <v>0.66690972222222211</v>
      </c>
      <c r="B13075">
        <v>0.28000000000000003</v>
      </c>
      <c r="C13075">
        <f>B13075+0.68</f>
        <v>0.96000000000000008</v>
      </c>
      <c r="D13075" s="5">
        <f>C13075/(0.2905*LN(C13075)+0.3655)</f>
        <v>2.7146157496557359</v>
      </c>
      <c r="E13075" s="5">
        <f>D13075*100</f>
        <v>271.46157496557362</v>
      </c>
      <c r="F13075">
        <v>139.50641153277101</v>
      </c>
      <c r="G13075" s="4">
        <f>75.6*1000/(287.05*(F13075+273))</f>
        <v>0.63845977595850656</v>
      </c>
      <c r="H13075" s="3">
        <f>SQRT(2*ABS(E13075)/G13075)</f>
        <v>29.160999770285414</v>
      </c>
      <c r="I13075" s="2">
        <f>(2/2*0.0254)^2*3.1416*H13075</f>
        <v>5.9104524938022512E-2</v>
      </c>
      <c r="AI13075" s="7">
        <v>2492131</v>
      </c>
      <c r="AK13075" s="1">
        <v>0.32768730000000001</v>
      </c>
    </row>
    <row r="13076" spans="1:37" x14ac:dyDescent="0.25">
      <c r="A13076" s="6">
        <v>0.66692129629629626</v>
      </c>
      <c r="B13076">
        <v>0.28000000000000003</v>
      </c>
      <c r="C13076">
        <f>B13076+0.68</f>
        <v>0.96000000000000008</v>
      </c>
      <c r="D13076" s="5">
        <f>C13076/(0.2905*LN(C13076)+0.3655)</f>
        <v>2.7146157496557359</v>
      </c>
      <c r="E13076" s="5">
        <f>D13076*100</f>
        <v>271.46157496557362</v>
      </c>
      <c r="F13076">
        <v>139.081704912269</v>
      </c>
      <c r="G13076" s="4">
        <f>75.6*1000/(287.05*(F13076+273))</f>
        <v>0.63911779617765596</v>
      </c>
      <c r="H13076" s="3">
        <f>SQRT(2*ABS(E13076)/G13076)</f>
        <v>29.145984174467767</v>
      </c>
      <c r="I13076" s="2">
        <f>(2/2*0.0254)^2*3.1416*H13076</f>
        <v>5.9074090808038819E-2</v>
      </c>
      <c r="AI13076" s="7">
        <v>2322276.7999999998</v>
      </c>
      <c r="AK13076" s="1">
        <v>0.31848870000000001</v>
      </c>
    </row>
    <row r="13077" spans="1:37" x14ac:dyDescent="0.25">
      <c r="A13077" s="6">
        <v>0.66693287037037041</v>
      </c>
      <c r="B13077">
        <v>0.24</v>
      </c>
      <c r="C13077">
        <f>B13077+0.68</f>
        <v>0.92</v>
      </c>
      <c r="D13077" s="5">
        <f>C13077/(0.2905*LN(C13077)+0.3655)</f>
        <v>2.6957523293421808</v>
      </c>
      <c r="E13077" s="5">
        <f>D13077*100</f>
        <v>269.57523293421809</v>
      </c>
      <c r="F13077">
        <v>138.82398665344101</v>
      </c>
      <c r="G13077" s="4">
        <f>75.6*1000/(287.05*(F13077+273))</f>
        <v>0.6395177542445849</v>
      </c>
      <c r="H13077" s="3">
        <f>SQRT(2*ABS(E13077)/G13077)</f>
        <v>29.035458573860161</v>
      </c>
      <c r="I13077" s="2">
        <f>(2/2*0.0254)^2*3.1416*H13077</f>
        <v>5.8850073690352112E-2</v>
      </c>
      <c r="AI13077" s="7">
        <v>2263122.1</v>
      </c>
      <c r="AK13077" s="1">
        <v>0.30737880000000001</v>
      </c>
    </row>
    <row r="13078" spans="1:37" x14ac:dyDescent="0.25">
      <c r="A13078" s="6">
        <v>0.66694444444444445</v>
      </c>
      <c r="B13078">
        <v>0.24</v>
      </c>
      <c r="C13078">
        <f>B13078+0.68</f>
        <v>0.92</v>
      </c>
      <c r="D13078" s="5">
        <f>C13078/(0.2905*LN(C13078)+0.3655)</f>
        <v>2.6957523293421808</v>
      </c>
      <c r="E13078" s="5">
        <f>D13078*100</f>
        <v>269.57523293421809</v>
      </c>
      <c r="F13078">
        <v>138.493199333105</v>
      </c>
      <c r="G13078" s="4">
        <f>75.6*1000/(287.05*(F13078+273))</f>
        <v>0.64003184382024914</v>
      </c>
      <c r="H13078" s="3">
        <f>SQRT(2*ABS(E13078)/G13078)</f>
        <v>29.023795228257857</v>
      </c>
      <c r="I13078" s="2">
        <f>(2/2*0.0254)^2*3.1416*H13078</f>
        <v>5.8826434017280452E-2</v>
      </c>
      <c r="AI13078" s="7">
        <v>2287120.5</v>
      </c>
      <c r="AK13078" s="1">
        <v>0.29745843999999999</v>
      </c>
    </row>
    <row r="13079" spans="1:37" x14ac:dyDescent="0.25">
      <c r="A13079" s="6">
        <v>0.66695601851851849</v>
      </c>
      <c r="B13079">
        <v>0.22</v>
      </c>
      <c r="C13079">
        <f>B13079+0.68</f>
        <v>0.9</v>
      </c>
      <c r="D13079" s="5">
        <f>C13079/(0.2905*LN(C13079)+0.3655)</f>
        <v>2.6874273799901629</v>
      </c>
      <c r="E13079" s="5">
        <f>D13079*100</f>
        <v>268.7427379990163</v>
      </c>
      <c r="F13079">
        <v>138.18313713918599</v>
      </c>
      <c r="G13079" s="4">
        <f>75.6*1000/(287.05*(F13079+273))</f>
        <v>0.64051447469624678</v>
      </c>
      <c r="H13079" s="3">
        <f>SQRT(2*ABS(E13079)/G13079)</f>
        <v>28.968025378215081</v>
      </c>
      <c r="I13079" s="2">
        <f>(2/2*0.0254)^2*3.1416*H13079</f>
        <v>5.8713397752453829E-2</v>
      </c>
      <c r="AI13079" s="7">
        <v>2471934.9</v>
      </c>
      <c r="AK13079" s="1">
        <v>0.29751915000000001</v>
      </c>
    </row>
    <row r="13080" spans="1:37" x14ac:dyDescent="0.25">
      <c r="A13080" s="6">
        <v>0.66696759259259253</v>
      </c>
      <c r="B13080">
        <v>0.19</v>
      </c>
      <c r="C13080">
        <f>B13080+0.68</f>
        <v>0.87000000000000011</v>
      </c>
      <c r="D13080" s="5">
        <f>C13080/(0.2905*LN(C13080)+0.3655)</f>
        <v>2.6765576696495312</v>
      </c>
      <c r="E13080" s="5">
        <f>D13080*100</f>
        <v>267.6557669649531</v>
      </c>
      <c r="F13080">
        <v>137.762909642783</v>
      </c>
      <c r="G13080" s="4">
        <f>75.6*1000/(287.05*(F13080+273))</f>
        <v>0.64116974757457335</v>
      </c>
      <c r="H13080" s="3">
        <f>SQRT(2*ABS(E13080)/G13080)</f>
        <v>28.894606808230176</v>
      </c>
      <c r="I13080" s="2">
        <f>(2/2*0.0254)^2*3.1416*H13080</f>
        <v>5.8564590450414462E-2</v>
      </c>
      <c r="AI13080" s="7">
        <v>2376665.2000000002</v>
      </c>
      <c r="AK13080" s="1">
        <v>0.30153693999999998</v>
      </c>
    </row>
    <row r="13081" spans="1:37" x14ac:dyDescent="0.25">
      <c r="A13081" s="6">
        <v>0.66697916666666668</v>
      </c>
      <c r="B13081">
        <v>0.28000000000000003</v>
      </c>
      <c r="C13081">
        <f>B13081+0.68</f>
        <v>0.96000000000000008</v>
      </c>
      <c r="D13081" s="5">
        <f>C13081/(0.2905*LN(C13081)+0.3655)</f>
        <v>2.7146157496557359</v>
      </c>
      <c r="E13081" s="5">
        <f>D13081*100</f>
        <v>271.46157496557362</v>
      </c>
      <c r="F13081">
        <v>137.43919012164801</v>
      </c>
      <c r="G13081" s="4">
        <f>75.6*1000/(287.05*(F13081+273))</f>
        <v>0.64167544773344365</v>
      </c>
      <c r="H13081" s="3">
        <f>SQRT(2*ABS(E13081)/G13081)</f>
        <v>29.087839747353527</v>
      </c>
      <c r="I13081" s="2">
        <f>(2/2*0.0254)^2*3.1416*H13081</f>
        <v>5.8956241668110414E-2</v>
      </c>
      <c r="AI13081" s="7">
        <v>2285555.2000000002</v>
      </c>
      <c r="AK13081" s="1">
        <v>0.29890939</v>
      </c>
    </row>
    <row r="13082" spans="1:37" x14ac:dyDescent="0.25">
      <c r="A13082" s="6">
        <v>0.66699074074074083</v>
      </c>
      <c r="B13082">
        <v>0.25</v>
      </c>
      <c r="C13082">
        <f>B13082+0.68</f>
        <v>0.93</v>
      </c>
      <c r="D13082" s="5">
        <f>C13082/(0.2905*LN(C13082)+0.3655)</f>
        <v>2.7002056306030857</v>
      </c>
      <c r="E13082" s="5">
        <f>D13082*100</f>
        <v>270.02056306030858</v>
      </c>
      <c r="F13082">
        <v>137.11552508234101</v>
      </c>
      <c r="G13082" s="4">
        <f>75.6*1000/(287.05*(F13082+273))</f>
        <v>0.64218186091780505</v>
      </c>
      <c r="H13082" s="3">
        <f>SQRT(2*ABS(E13082)/G13082)</f>
        <v>28.999092011405729</v>
      </c>
      <c r="I13082" s="2">
        <f>(2/2*0.0254)^2*3.1416*H13082</f>
        <v>5.8776364681249874E-2</v>
      </c>
      <c r="AI13082" s="7">
        <v>2304880.7999999998</v>
      </c>
      <c r="AK13082" s="1">
        <v>0.29563848999999998</v>
      </c>
    </row>
    <row r="13083" spans="1:37" x14ac:dyDescent="0.25">
      <c r="A13083" s="6">
        <v>0.66700231481481476</v>
      </c>
      <c r="B13083">
        <v>0.26</v>
      </c>
      <c r="C13083">
        <f>B13083+0.68</f>
        <v>0.94000000000000006</v>
      </c>
      <c r="D13083" s="5">
        <f>C13083/(0.2905*LN(C13083)+0.3655)</f>
        <v>2.7048398588920084</v>
      </c>
      <c r="E13083" s="5">
        <f>D13083*100</f>
        <v>270.48398588920082</v>
      </c>
      <c r="F13083">
        <v>136.72576352082899</v>
      </c>
      <c r="G13083" s="4">
        <f>75.6*1000/(287.05*(F13083+273))</f>
        <v>0.64279275197511898</v>
      </c>
      <c r="H13083" s="3">
        <f>SQRT(2*ABS(E13083)/G13083)</f>
        <v>29.010171157024693</v>
      </c>
      <c r="I13083" s="2">
        <f>(2/2*0.0254)^2*3.1416*H13083</f>
        <v>5.8798820277549263E-2</v>
      </c>
      <c r="AI13083" s="7">
        <v>2531511.7000000002</v>
      </c>
      <c r="AK13083" s="1">
        <v>0.30139786000000002</v>
      </c>
    </row>
    <row r="13084" spans="1:37" x14ac:dyDescent="0.25">
      <c r="A13084" s="6">
        <v>0.66701388888888891</v>
      </c>
      <c r="B13084">
        <v>0.23</v>
      </c>
      <c r="C13084">
        <f>B13084+0.68</f>
        <v>0.91</v>
      </c>
      <c r="D13084" s="5">
        <f>C13084/(0.2905*LN(C13084)+0.3655)</f>
        <v>2.6914895144241178</v>
      </c>
      <c r="E13084" s="5">
        <f>D13084*100</f>
        <v>269.14895144241177</v>
      </c>
      <c r="F13084">
        <v>136.382316595362</v>
      </c>
      <c r="G13084" s="4">
        <f>75.6*1000/(287.05*(F13084+273))</f>
        <v>0.64333201609432755</v>
      </c>
      <c r="H13084" s="3">
        <f>SQRT(2*ABS(E13084)/G13084)</f>
        <v>28.926358304534538</v>
      </c>
      <c r="I13084" s="2">
        <f>(2/2*0.0254)^2*3.1416*H13084</f>
        <v>5.8628945483504002E-2</v>
      </c>
      <c r="AI13084" s="7">
        <v>2630238</v>
      </c>
      <c r="AK13084" s="1">
        <v>0.31798273999999999</v>
      </c>
    </row>
    <row r="13085" spans="1:37" x14ac:dyDescent="0.25">
      <c r="A13085" s="6">
        <v>0.66702546296296295</v>
      </c>
      <c r="B13085">
        <v>0.28000000000000003</v>
      </c>
      <c r="C13085">
        <f>B13085+0.68</f>
        <v>0.96000000000000008</v>
      </c>
      <c r="D13085" s="5">
        <f>C13085/(0.2905*LN(C13085)+0.3655)</f>
        <v>2.7146157496557359</v>
      </c>
      <c r="E13085" s="5">
        <f>D13085*100</f>
        <v>271.46157496557362</v>
      </c>
      <c r="F13085">
        <v>136.05194889366101</v>
      </c>
      <c r="G13085" s="4">
        <f>75.6*1000/(287.05*(F13085+273))</f>
        <v>0.64385159831404948</v>
      </c>
      <c r="H13085" s="3">
        <f>SQRT(2*ABS(E13085)/G13085)</f>
        <v>29.03864122355689</v>
      </c>
      <c r="I13085" s="2">
        <f>(2/2*0.0254)^2*3.1416*H13085</f>
        <v>5.885652439505535E-2</v>
      </c>
      <c r="AI13085" s="7">
        <v>2453222.2000000002</v>
      </c>
      <c r="AK13085" s="1">
        <v>0.32313954</v>
      </c>
    </row>
    <row r="13086" spans="1:37" x14ac:dyDescent="0.25">
      <c r="A13086" s="6">
        <v>0.66703703703703709</v>
      </c>
      <c r="B13086">
        <v>0.23</v>
      </c>
      <c r="C13086">
        <f>B13086+0.68</f>
        <v>0.91</v>
      </c>
      <c r="D13086" s="5">
        <f>C13086/(0.2905*LN(C13086)+0.3655)</f>
        <v>2.6914895144241178</v>
      </c>
      <c r="E13086" s="5">
        <f>D13086*100</f>
        <v>269.14895144241177</v>
      </c>
      <c r="F13086">
        <v>135.669286386289</v>
      </c>
      <c r="G13086" s="4">
        <f>75.6*1000/(287.05*(F13086+273))</f>
        <v>0.64445447666873312</v>
      </c>
      <c r="H13086" s="3">
        <f>SQRT(2*ABS(E13086)/G13086)</f>
        <v>28.901156488020899</v>
      </c>
      <c r="I13086" s="2">
        <f>(2/2*0.0254)^2*3.1416*H13086</f>
        <v>5.85778655684E-2</v>
      </c>
      <c r="AI13086" s="7">
        <v>2242905</v>
      </c>
      <c r="AK13086" s="1">
        <v>0.32223239999999997</v>
      </c>
    </row>
    <row r="13087" spans="1:37" x14ac:dyDescent="0.25">
      <c r="A13087" s="6">
        <v>0.66704861111111102</v>
      </c>
      <c r="B13087">
        <v>0.25</v>
      </c>
      <c r="C13087">
        <f>B13087+0.68</f>
        <v>0.93</v>
      </c>
      <c r="D13087" s="5">
        <f>C13087/(0.2905*LN(C13087)+0.3655)</f>
        <v>2.7002056306030857</v>
      </c>
      <c r="E13087" s="5">
        <f>D13087*100</f>
        <v>270.02056306030858</v>
      </c>
      <c r="F13087">
        <v>135.439545099264</v>
      </c>
      <c r="G13087" s="4">
        <f>75.6*1000/(287.05*(F13087+273))</f>
        <v>0.64481697291248663</v>
      </c>
      <c r="H13087" s="3">
        <f>SQRT(2*ABS(E13087)/G13087)</f>
        <v>28.93977743945479</v>
      </c>
      <c r="I13087" s="2">
        <f>(2/2*0.0254)^2*3.1416*H13087</f>
        <v>5.8656143851213906E-2</v>
      </c>
      <c r="AI13087" s="7">
        <v>2023735.4</v>
      </c>
      <c r="AK13087" s="1">
        <v>0.31045141999999998</v>
      </c>
    </row>
    <row r="13088" spans="1:37" x14ac:dyDescent="0.25">
      <c r="A13088" s="6">
        <v>0.66706018518518517</v>
      </c>
      <c r="B13088">
        <v>0.26</v>
      </c>
      <c r="C13088">
        <f>B13088+0.68</f>
        <v>0.94000000000000006</v>
      </c>
      <c r="D13088" s="5">
        <f>C13088/(0.2905*LN(C13088)+0.3655)</f>
        <v>2.7048398588920084</v>
      </c>
      <c r="E13088" s="5">
        <f>D13088*100</f>
        <v>270.48398588920082</v>
      </c>
      <c r="F13088">
        <v>134.98478537882499</v>
      </c>
      <c r="G13088" s="4">
        <f>75.6*1000/(287.05*(F13088+273))</f>
        <v>0.64553571732856518</v>
      </c>
      <c r="H13088" s="3">
        <f>SQRT(2*ABS(E13088)/G13088)</f>
        <v>28.948471546707694</v>
      </c>
      <c r="I13088" s="2">
        <f>(2/2*0.0254)^2*3.1416*H13088</f>
        <v>5.8673765369097075E-2</v>
      </c>
      <c r="AI13088" s="7">
        <v>1842787.8</v>
      </c>
      <c r="AK13088" s="1">
        <v>0.28733028999999999</v>
      </c>
    </row>
    <row r="13089" spans="1:37" x14ac:dyDescent="0.25">
      <c r="A13089" s="6">
        <v>0.66707175925925932</v>
      </c>
      <c r="B13089">
        <v>0.27</v>
      </c>
      <c r="C13089">
        <f>B13089+0.68</f>
        <v>0.95000000000000007</v>
      </c>
      <c r="D13089" s="5">
        <f>C13089/(0.2905*LN(C13089)+0.3655)</f>
        <v>2.7096460417130221</v>
      </c>
      <c r="E13089" s="5">
        <f>D13089*100</f>
        <v>270.9646041713022</v>
      </c>
      <c r="F13089">
        <v>134.741373590195</v>
      </c>
      <c r="G13089" s="4">
        <f>75.6*1000/(287.05*(F13089+273))</f>
        <v>0.64592108661840675</v>
      </c>
      <c r="H13089" s="3">
        <f>SQRT(2*ABS(E13089)/G13089)</f>
        <v>28.965534575684387</v>
      </c>
      <c r="I13089" s="2">
        <f>(2/2*0.0254)^2*3.1416*H13089</f>
        <v>5.8708349307563371E-2</v>
      </c>
      <c r="AI13089" s="7">
        <v>1714580.2</v>
      </c>
      <c r="AK13089" s="1">
        <v>0.26002713999999999</v>
      </c>
    </row>
    <row r="13090" spans="1:37" x14ac:dyDescent="0.25">
      <c r="A13090" s="6">
        <v>0.66708333333333336</v>
      </c>
      <c r="B13090">
        <v>0.25</v>
      </c>
      <c r="C13090">
        <f>B13090+0.68</f>
        <v>0.93</v>
      </c>
      <c r="D13090" s="5">
        <f>C13090/(0.2905*LN(C13090)+0.3655)</f>
        <v>2.7002056306030857</v>
      </c>
      <c r="E13090" s="5">
        <f>D13090*100</f>
        <v>270.02056306030858</v>
      </c>
      <c r="F13090">
        <v>134.389920587727</v>
      </c>
      <c r="G13090" s="4">
        <f>75.6*1000/(287.05*(F13090+273))</f>
        <v>0.64647831912166043</v>
      </c>
      <c r="H13090" s="3">
        <f>SQRT(2*ABS(E13090)/G13090)</f>
        <v>28.902568211621205</v>
      </c>
      <c r="I13090" s="2">
        <f>(2/2*0.0254)^2*3.1416*H13090</f>
        <v>5.8580726898717794E-2</v>
      </c>
      <c r="AI13090" s="7">
        <v>1567757.2</v>
      </c>
      <c r="AK13090" s="1">
        <v>0.24409549</v>
      </c>
    </row>
    <row r="13091" spans="1:37" x14ac:dyDescent="0.25">
      <c r="A13091" s="6">
        <v>0.6670949074074074</v>
      </c>
      <c r="B13091">
        <v>0.2</v>
      </c>
      <c r="C13091">
        <f>B13091+0.68</f>
        <v>0.88000000000000012</v>
      </c>
      <c r="D13091" s="5">
        <f>C13091/(0.2905*LN(C13091)+0.3655)</f>
        <v>2.6799494252592178</v>
      </c>
      <c r="E13091" s="5">
        <f>D13091*100</f>
        <v>267.99494252592177</v>
      </c>
      <c r="F13091">
        <v>134.160336900609</v>
      </c>
      <c r="G13091" s="4">
        <f>75.6*1000/(287.05*(F13091+273))</f>
        <v>0.64684284597433883</v>
      </c>
      <c r="H13091" s="3">
        <f>SQRT(2*ABS(E13091)/G13091)</f>
        <v>28.785840015197095</v>
      </c>
      <c r="I13091" s="2">
        <f>(2/2*0.0254)^2*3.1416*H13091</f>
        <v>5.8344138144873034E-2</v>
      </c>
      <c r="AI13091" s="7">
        <v>1415715.2</v>
      </c>
      <c r="AK13091" s="1">
        <v>0.22310814000000001</v>
      </c>
    </row>
    <row r="13092" spans="1:37" x14ac:dyDescent="0.25">
      <c r="A13092" s="6">
        <v>0.66710648148148144</v>
      </c>
      <c r="B13092">
        <v>0.26</v>
      </c>
      <c r="C13092">
        <f>B13092+0.68</f>
        <v>0.94000000000000006</v>
      </c>
      <c r="D13092" s="5">
        <f>C13092/(0.2905*LN(C13092)+0.3655)</f>
        <v>2.7048398588920084</v>
      </c>
      <c r="E13092" s="5">
        <f>D13092*100</f>
        <v>270.48398588920082</v>
      </c>
      <c r="F13092">
        <v>133.74713115583299</v>
      </c>
      <c r="G13092" s="4">
        <f>75.6*1000/(287.05*(F13092+273))</f>
        <v>0.64749995984054931</v>
      </c>
      <c r="H13092" s="3">
        <f>SQRT(2*ABS(E13092)/G13092)</f>
        <v>28.904529453084571</v>
      </c>
      <c r="I13092" s="2">
        <f>(2/2*0.0254)^2*3.1416*H13092</f>
        <v>5.8584702010884532E-2</v>
      </c>
      <c r="AI13092" s="7">
        <v>4127017.7</v>
      </c>
      <c r="AK13092" s="1">
        <v>0.24730332999999999</v>
      </c>
    </row>
    <row r="13093" spans="1:37" x14ac:dyDescent="0.25">
      <c r="A13093" s="6">
        <v>0.66711805555555559</v>
      </c>
      <c r="B13093">
        <v>0.28000000000000003</v>
      </c>
      <c r="C13093">
        <f>B13093+0.68</f>
        <v>0.96000000000000008</v>
      </c>
      <c r="D13093" s="5">
        <f>C13093/(0.2905*LN(C13093)+0.3655)</f>
        <v>2.7146157496557359</v>
      </c>
      <c r="E13093" s="5">
        <f>D13093*100</f>
        <v>271.46157496557362</v>
      </c>
      <c r="F13093">
        <v>133.510754770679</v>
      </c>
      <c r="G13093" s="4">
        <f>75.6*1000/(287.05*(F13093+273))</f>
        <v>0.64787646574623148</v>
      </c>
      <c r="H13093" s="3">
        <f>SQRT(2*ABS(E13093)/G13093)</f>
        <v>28.948300877269062</v>
      </c>
      <c r="I13093" s="2">
        <f>(2/2*0.0254)^2*3.1416*H13093</f>
        <v>5.8673419450364132E-2</v>
      </c>
      <c r="AI13093" s="7">
        <v>32284415.300000001</v>
      </c>
      <c r="AK13093" s="1">
        <v>0.38119852999999998</v>
      </c>
    </row>
    <row r="13094" spans="1:37" x14ac:dyDescent="0.25">
      <c r="A13094" s="6">
        <v>0.66712962962962974</v>
      </c>
      <c r="B13094">
        <v>0.28999999999999998</v>
      </c>
      <c r="C13094">
        <f>B13094+0.68</f>
        <v>0.97</v>
      </c>
      <c r="D13094" s="5">
        <f>C13094/(0.2905*LN(C13094)+0.3655)</f>
        <v>2.7197410564993283</v>
      </c>
      <c r="E13094" s="5">
        <f>D13094*100</f>
        <v>271.97410564993282</v>
      </c>
      <c r="F13094">
        <v>133.24617598699399</v>
      </c>
      <c r="G13094" s="4">
        <f>75.6*1000/(287.05*(F13094+273))</f>
        <v>0.64829841277593281</v>
      </c>
      <c r="H13094" s="3">
        <f>SQRT(2*ABS(E13094)/G13094)</f>
        <v>28.966184815849438</v>
      </c>
      <c r="I13094" s="2">
        <f>(2/2*0.0254)^2*3.1416*H13094</f>
        <v>5.8709667236864618E-2</v>
      </c>
      <c r="AI13094" s="7">
        <v>27683506.399999999</v>
      </c>
      <c r="AK13094" s="1">
        <v>0.59219330999999997</v>
      </c>
    </row>
    <row r="13095" spans="1:37" x14ac:dyDescent="0.25">
      <c r="A13095" s="6">
        <v>0.66714120370370367</v>
      </c>
      <c r="B13095">
        <v>0.23</v>
      </c>
      <c r="C13095">
        <f>B13095+0.68</f>
        <v>0.91</v>
      </c>
      <c r="D13095" s="5">
        <f>C13095/(0.2905*LN(C13095)+0.3655)</f>
        <v>2.6914895144241178</v>
      </c>
      <c r="E13095" s="5">
        <f>D13095*100</f>
        <v>269.14895144241177</v>
      </c>
      <c r="F13095">
        <v>132.901878499768</v>
      </c>
      <c r="G13095" s="4">
        <f>75.6*1000/(287.05*(F13095+273))</f>
        <v>0.64884831787939368</v>
      </c>
      <c r="H13095" s="3">
        <f>SQRT(2*ABS(E13095)/G13095)</f>
        <v>28.803134499489751</v>
      </c>
      <c r="I13095" s="2">
        <f>(2/2*0.0254)^2*3.1416*H13095</f>
        <v>5.8379191204995039E-2</v>
      </c>
      <c r="AI13095" s="7">
        <v>30958602.800000001</v>
      </c>
      <c r="AK13095" s="1">
        <v>0.82629185000000005</v>
      </c>
    </row>
    <row r="13096" spans="1:37" x14ac:dyDescent="0.25">
      <c r="A13096" s="6">
        <v>0.66715277777777782</v>
      </c>
      <c r="B13096">
        <v>0.28000000000000003</v>
      </c>
      <c r="C13096">
        <f>B13096+0.68</f>
        <v>0.96000000000000008</v>
      </c>
      <c r="D13096" s="5">
        <f>C13096/(0.2905*LN(C13096)+0.3655)</f>
        <v>2.7146157496557359</v>
      </c>
      <c r="E13096" s="5">
        <f>D13096*100</f>
        <v>271.46157496557362</v>
      </c>
      <c r="F13096">
        <v>132.57556437906501</v>
      </c>
      <c r="G13096" s="4">
        <f>75.6*1000/(287.05*(F13096+273))</f>
        <v>0.64937036207266896</v>
      </c>
      <c r="H13096" s="3">
        <f>SQRT(2*ABS(E13096)/G13096)</f>
        <v>28.914983479707669</v>
      </c>
      <c r="I13096" s="2">
        <f>(2/2*0.0254)^2*3.1416*H13096</f>
        <v>5.8605890594338975E-2</v>
      </c>
      <c r="AI13096" s="7">
        <v>23348679.399999999</v>
      </c>
      <c r="AK13096" s="1">
        <v>0.92519426999999999</v>
      </c>
    </row>
    <row r="13097" spans="1:37" x14ac:dyDescent="0.25">
      <c r="A13097" s="6">
        <v>0.66716435185185186</v>
      </c>
      <c r="B13097">
        <v>0.31</v>
      </c>
      <c r="C13097">
        <f>B13097+0.68</f>
        <v>0.99</v>
      </c>
      <c r="D13097" s="5">
        <f>C13097/(0.2905*LN(C13097)+0.3655)</f>
        <v>2.7304290623909595</v>
      </c>
      <c r="E13097" s="5">
        <f>D13097*100</f>
        <v>273.04290623909594</v>
      </c>
      <c r="F13097">
        <v>132.287082749847</v>
      </c>
      <c r="G13097" s="4">
        <f>75.6*1000/(287.05*(F13097+273))</f>
        <v>0.6498325811464809</v>
      </c>
      <c r="H13097" s="3">
        <f>SQRT(2*ABS(E13097)/G13097)</f>
        <v>28.988764472168629</v>
      </c>
      <c r="I13097" s="2">
        <f>(2/2*0.0254)^2*3.1416*H13097</f>
        <v>5.8755432466812925E-2</v>
      </c>
      <c r="AI13097" s="7">
        <v>20058193.800000001</v>
      </c>
      <c r="AK13097" s="1">
        <v>0.95949055000000005</v>
      </c>
    </row>
    <row r="13098" spans="1:37" x14ac:dyDescent="0.25">
      <c r="A13098" s="6">
        <v>0.66717592592592589</v>
      </c>
      <c r="B13098">
        <v>0.27</v>
      </c>
      <c r="C13098">
        <f>B13098+0.68</f>
        <v>0.95000000000000007</v>
      </c>
      <c r="D13098" s="5">
        <f>C13098/(0.2905*LN(C13098)+0.3655)</f>
        <v>2.7096460417130221</v>
      </c>
      <c r="E13098" s="5">
        <f>D13098*100</f>
        <v>270.9646041713022</v>
      </c>
      <c r="F13098">
        <v>132.12300212189899</v>
      </c>
      <c r="G13098" s="4">
        <f>75.6*1000/(287.05*(F13098+273))</f>
        <v>0.65009577266465479</v>
      </c>
      <c r="H13098" s="3">
        <f>SQRT(2*ABS(E13098)/G13098)</f>
        <v>28.872381556098805</v>
      </c>
      <c r="I13098" s="2">
        <f>(2/2*0.0254)^2*3.1416*H13098</f>
        <v>5.8519543539156262E-2</v>
      </c>
      <c r="AI13098" s="7">
        <v>18527512.800000001</v>
      </c>
      <c r="AK13098" s="1">
        <v>0.97047751000000004</v>
      </c>
    </row>
    <row r="13099" spans="1:37" x14ac:dyDescent="0.25">
      <c r="A13099" s="6">
        <v>0.66718749999999993</v>
      </c>
      <c r="B13099">
        <v>0.22</v>
      </c>
      <c r="C13099">
        <f>B13099+0.68</f>
        <v>0.9</v>
      </c>
      <c r="D13099" s="5">
        <f>C13099/(0.2905*LN(C13099)+0.3655)</f>
        <v>2.6874273799901629</v>
      </c>
      <c r="E13099" s="5">
        <f>D13099*100</f>
        <v>268.7427379990163</v>
      </c>
      <c r="F13099">
        <v>131.79951579718099</v>
      </c>
      <c r="G13099" s="4">
        <f>75.6*1000/(287.05*(F13099+273))</f>
        <v>0.65061528191307827</v>
      </c>
      <c r="H13099" s="3">
        <f>SQRT(2*ABS(E13099)/G13099)</f>
        <v>28.742281374045621</v>
      </c>
      <c r="I13099" s="2">
        <f>(2/2*0.0254)^2*3.1416*H13099</f>
        <v>5.8255851981418964E-2</v>
      </c>
      <c r="AI13099" s="7">
        <v>17966438.300000001</v>
      </c>
      <c r="AK13099" s="1">
        <v>0.97247108000000004</v>
      </c>
    </row>
    <row r="13100" spans="1:37" x14ac:dyDescent="0.25">
      <c r="A13100" s="6">
        <v>0.66719907407407408</v>
      </c>
      <c r="B13100">
        <v>0.25</v>
      </c>
      <c r="C13100">
        <f>B13100+0.68</f>
        <v>0.93</v>
      </c>
      <c r="D13100" s="5">
        <f>C13100/(0.2905*LN(C13100)+0.3655)</f>
        <v>2.7002056306030857</v>
      </c>
      <c r="E13100" s="5">
        <f>D13100*100</f>
        <v>270.02056306030858</v>
      </c>
      <c r="F13100">
        <v>131.55995948491</v>
      </c>
      <c r="G13100" s="4">
        <f>75.6*1000/(287.05*(F13100+273))</f>
        <v>0.65100053753214815</v>
      </c>
      <c r="H13100" s="3">
        <f>SQRT(2*ABS(E13100)/G13100)</f>
        <v>28.802006464066142</v>
      </c>
      <c r="I13100" s="2">
        <f>(2/2*0.0254)^2*3.1416*H13100</f>
        <v>5.8376904863705274E-2</v>
      </c>
      <c r="AI13100" s="7">
        <v>20276357.800000001</v>
      </c>
      <c r="AK13100" s="1">
        <v>0.99463751</v>
      </c>
    </row>
    <row r="13101" spans="1:37" x14ac:dyDescent="0.25">
      <c r="A13101" s="6">
        <v>0.66721064814814823</v>
      </c>
      <c r="B13101">
        <v>0.27</v>
      </c>
      <c r="C13101">
        <f>B13101+0.68</f>
        <v>0.95000000000000007</v>
      </c>
      <c r="D13101" s="5">
        <f>C13101/(0.2905*LN(C13101)+0.3655)</f>
        <v>2.7096460417130221</v>
      </c>
      <c r="E13101" s="5">
        <f>D13101*100</f>
        <v>270.9646041713022</v>
      </c>
      <c r="F13101">
        <v>131.25373435961299</v>
      </c>
      <c r="G13101" s="4">
        <f>75.6*1000/(287.05*(F13101+273))</f>
        <v>0.65149367514407408</v>
      </c>
      <c r="H13101" s="3">
        <f>SQRT(2*ABS(E13101)/G13101)</f>
        <v>28.841389353890769</v>
      </c>
      <c r="I13101" s="2">
        <f>(2/2*0.0254)^2*3.1416*H13101</f>
        <v>5.8456727469655259E-2</v>
      </c>
      <c r="AI13101" s="7">
        <v>21701673.399999999</v>
      </c>
      <c r="AK13101" s="1">
        <v>1.00773161</v>
      </c>
    </row>
    <row r="13102" spans="1:37" x14ac:dyDescent="0.25">
      <c r="A13102" s="6">
        <v>0.66722222222222216</v>
      </c>
      <c r="B13102">
        <v>0.23</v>
      </c>
      <c r="C13102">
        <f>B13102+0.68</f>
        <v>0.91</v>
      </c>
      <c r="D13102" s="5">
        <f>C13102/(0.2905*LN(C13102)+0.3655)</f>
        <v>2.6914895144241178</v>
      </c>
      <c r="E13102" s="5">
        <f>D13102*100</f>
        <v>269.14895144241177</v>
      </c>
      <c r="F13102">
        <v>131.069157279585</v>
      </c>
      <c r="G13102" s="4">
        <f>75.6*1000/(287.05*(F13102+273))</f>
        <v>0.65179127469615172</v>
      </c>
      <c r="H13102" s="3">
        <f>SQRT(2*ABS(E13102)/G13102)</f>
        <v>28.738035222413622</v>
      </c>
      <c r="I13102" s="2">
        <f>(2/2*0.0254)^2*3.1416*H13102</f>
        <v>5.8247245734136595E-2</v>
      </c>
      <c r="AI13102" s="7">
        <v>28119466.899999999</v>
      </c>
      <c r="AK13102" s="1">
        <v>1.0346813500000001</v>
      </c>
    </row>
    <row r="13103" spans="1:37" x14ac:dyDescent="0.25">
      <c r="A13103" s="6">
        <v>0.66723379629629631</v>
      </c>
      <c r="B13103">
        <v>0.2</v>
      </c>
      <c r="C13103">
        <f>B13103+0.68</f>
        <v>0.88000000000000012</v>
      </c>
      <c r="D13103" s="5">
        <f>C13103/(0.2905*LN(C13103)+0.3655)</f>
        <v>2.6799494252592178</v>
      </c>
      <c r="E13103" s="5">
        <f>D13103*100</f>
        <v>267.99494252592177</v>
      </c>
      <c r="F13103">
        <v>130.77674039928999</v>
      </c>
      <c r="G13103" s="4">
        <f>75.6*1000/(287.05*(F13103+273))</f>
        <v>0.65226330478624961</v>
      </c>
      <c r="H13103" s="3">
        <f>SQRT(2*ABS(E13103)/G13103)</f>
        <v>28.66598199201945</v>
      </c>
      <c r="I13103" s="2">
        <f>(2/2*0.0254)^2*3.1416*H13103</f>
        <v>5.8101205749696933E-2</v>
      </c>
      <c r="AI13103" s="7">
        <v>32064942.399999999</v>
      </c>
      <c r="AK13103" s="1">
        <v>1.0665924099999999</v>
      </c>
    </row>
    <row r="13104" spans="1:37" x14ac:dyDescent="0.25">
      <c r="A13104" s="6">
        <v>0.66724537037037035</v>
      </c>
      <c r="B13104">
        <v>0.28999999999999998</v>
      </c>
      <c r="C13104">
        <f>B13104+0.68</f>
        <v>0.97</v>
      </c>
      <c r="D13104" s="5">
        <f>C13104/(0.2905*LN(C13104)+0.3655)</f>
        <v>2.7197410564993283</v>
      </c>
      <c r="E13104" s="5">
        <f>D13104*100</f>
        <v>271.97410564993282</v>
      </c>
      <c r="F13104">
        <v>130.47825485745599</v>
      </c>
      <c r="G13104" s="4">
        <f>75.6*1000/(287.05*(F13104+273))</f>
        <v>0.65274583677800802</v>
      </c>
      <c r="H13104" s="3">
        <f>SQRT(2*ABS(E13104)/G13104)</f>
        <v>28.867336931076508</v>
      </c>
      <c r="I13104" s="2">
        <f>(2/2*0.0254)^2*3.1416*H13104</f>
        <v>5.8509318918334545E-2</v>
      </c>
      <c r="AI13104" s="7">
        <v>41127979.200000003</v>
      </c>
      <c r="AK13104" s="1">
        <v>1.0699143900000001</v>
      </c>
    </row>
    <row r="13105" spans="1:37" x14ac:dyDescent="0.25">
      <c r="A13105" s="6">
        <v>0.6672569444444445</v>
      </c>
      <c r="B13105">
        <v>0.28999999999999998</v>
      </c>
      <c r="C13105">
        <f>B13105+0.68</f>
        <v>0.97</v>
      </c>
      <c r="D13105" s="5">
        <f>C13105/(0.2905*LN(C13105)+0.3655)</f>
        <v>2.7197410564993283</v>
      </c>
      <c r="E13105" s="5">
        <f>D13105*100</f>
        <v>271.97410564993282</v>
      </c>
      <c r="F13105">
        <v>130.24499054405101</v>
      </c>
      <c r="G13105" s="4">
        <f>75.6*1000/(287.05*(F13105+273))</f>
        <v>0.65312342934087797</v>
      </c>
      <c r="H13105" s="3">
        <f>SQRT(2*ABS(E13105)/G13105)</f>
        <v>28.858991136753396</v>
      </c>
      <c r="I13105" s="2">
        <f>(2/2*0.0254)^2*3.1416*H13105</f>
        <v>5.8492403373168612E-2</v>
      </c>
      <c r="AI13105" s="7">
        <v>40877640.799999997</v>
      </c>
      <c r="AK13105" s="1">
        <v>1.0667301</v>
      </c>
    </row>
    <row r="13106" spans="1:37" x14ac:dyDescent="0.25">
      <c r="A13106" s="6">
        <v>0.66726851851851843</v>
      </c>
      <c r="B13106">
        <v>0.2</v>
      </c>
      <c r="C13106">
        <f>B13106+0.68</f>
        <v>0.88000000000000012</v>
      </c>
      <c r="D13106" s="5">
        <f>C13106/(0.2905*LN(C13106)+0.3655)</f>
        <v>2.6799494252592178</v>
      </c>
      <c r="E13106" s="5">
        <f>D13106*100</f>
        <v>267.99494252592177</v>
      </c>
      <c r="F13106">
        <v>130.084526160651</v>
      </c>
      <c r="G13106" s="4">
        <f>75.6*1000/(287.05*(F13106+273))</f>
        <v>0.65338343199930682</v>
      </c>
      <c r="H13106" s="3">
        <f>SQRT(2*ABS(E13106)/G13106)</f>
        <v>28.641399703507147</v>
      </c>
      <c r="I13106" s="2">
        <f>(2/2*0.0254)^2*3.1416*H13106</f>
        <v>5.805138151541641E-2</v>
      </c>
      <c r="AI13106" s="7">
        <v>40014555.200000003</v>
      </c>
      <c r="AK13106" s="1">
        <v>1.0705871499999999</v>
      </c>
    </row>
    <row r="13107" spans="1:37" x14ac:dyDescent="0.25">
      <c r="A13107" s="6">
        <v>0.66728009259259258</v>
      </c>
      <c r="B13107">
        <v>0.26</v>
      </c>
      <c r="C13107">
        <f>B13107+0.68</f>
        <v>0.94000000000000006</v>
      </c>
      <c r="D13107" s="5">
        <f>C13107/(0.2905*LN(C13107)+0.3655)</f>
        <v>2.7048398588920084</v>
      </c>
      <c r="E13107" s="5">
        <f>D13107*100</f>
        <v>270.48398588920082</v>
      </c>
      <c r="F13107">
        <v>129.802558345102</v>
      </c>
      <c r="G13107" s="4">
        <f>75.6*1000/(287.05*(F13107+273))</f>
        <v>0.65384081017434537</v>
      </c>
      <c r="H13107" s="3">
        <f>SQRT(2*ABS(E13107)/G13107)</f>
        <v>28.764032091988636</v>
      </c>
      <c r="I13107" s="2">
        <f>(2/2*0.0254)^2*3.1416*H13107</f>
        <v>5.8299937090338746E-2</v>
      </c>
      <c r="AI13107" s="7">
        <v>40640358.200000003</v>
      </c>
      <c r="AK13107" s="1">
        <v>1.07660018</v>
      </c>
    </row>
    <row r="13108" spans="1:37" x14ac:dyDescent="0.25">
      <c r="A13108" s="6">
        <v>0.66729166666666673</v>
      </c>
      <c r="B13108">
        <v>0.3</v>
      </c>
      <c r="C13108">
        <f>B13108+0.68</f>
        <v>0.98</v>
      </c>
      <c r="D13108" s="5">
        <f>C13108/(0.2905*LN(C13108)+0.3655)</f>
        <v>2.7250145027674018</v>
      </c>
      <c r="E13108" s="5">
        <f>D13108*100</f>
        <v>272.50145027674017</v>
      </c>
      <c r="F13108">
        <v>129.58384234431199</v>
      </c>
      <c r="G13108" s="4">
        <f>75.6*1000/(287.05*(F13108+273))</f>
        <v>0.65419602921722075</v>
      </c>
      <c r="H13108" s="3">
        <f>SQRT(2*ABS(E13108)/G13108)</f>
        <v>28.863264880494778</v>
      </c>
      <c r="I13108" s="2">
        <f>(2/2*0.0254)^2*3.1416*H13108</f>
        <v>5.8501065545094516E-2</v>
      </c>
      <c r="AI13108" s="7">
        <v>46241828.100000001</v>
      </c>
      <c r="AK13108" s="1">
        <v>1.0508930400000001</v>
      </c>
    </row>
    <row r="13109" spans="1:37" x14ac:dyDescent="0.25">
      <c r="A13109" s="6">
        <v>0.66730324074074077</v>
      </c>
      <c r="B13109">
        <v>0.23</v>
      </c>
      <c r="C13109">
        <f>B13109+0.68</f>
        <v>0.91</v>
      </c>
      <c r="D13109" s="5">
        <f>C13109/(0.2905*LN(C13109)+0.3655)</f>
        <v>2.6914895144241178</v>
      </c>
      <c r="E13109" s="5">
        <f>D13109*100</f>
        <v>269.14895144241177</v>
      </c>
      <c r="F13109">
        <v>129.29852575236799</v>
      </c>
      <c r="G13109" s="4">
        <f>75.6*1000/(287.05*(F13109+273))</f>
        <v>0.65465999557446863</v>
      </c>
      <c r="H13109" s="3">
        <f>SQRT(2*ABS(E13109)/G13109)</f>
        <v>28.675001040391535</v>
      </c>
      <c r="I13109" s="2">
        <f>(2/2*0.0254)^2*3.1416*H13109</f>
        <v>5.8119485869501615E-2</v>
      </c>
      <c r="AI13109" s="7">
        <v>64710926.5</v>
      </c>
      <c r="AK13109" s="1">
        <v>1.0246519599999999</v>
      </c>
    </row>
    <row r="13110" spans="1:37" x14ac:dyDescent="0.25">
      <c r="A13110" s="6">
        <v>0.66731481481481481</v>
      </c>
      <c r="B13110">
        <v>0.31</v>
      </c>
      <c r="C13110">
        <f>B13110+0.68</f>
        <v>0.99</v>
      </c>
      <c r="D13110" s="5">
        <f>C13110/(0.2905*LN(C13110)+0.3655)</f>
        <v>2.7304290623909595</v>
      </c>
      <c r="E13110" s="5">
        <f>D13110*100</f>
        <v>273.04290623909594</v>
      </c>
      <c r="F13110">
        <v>129.08255569440101</v>
      </c>
      <c r="G13110" s="4">
        <f>75.6*1000/(287.05*(F13110+273))</f>
        <v>0.65501163221025538</v>
      </c>
      <c r="H13110" s="3">
        <f>SQRT(2*ABS(E13110)/G13110)</f>
        <v>28.873932739486296</v>
      </c>
      <c r="I13110" s="2">
        <f>(2/2*0.0254)^2*3.1416*H13110</f>
        <v>5.8522687531403841E-2</v>
      </c>
      <c r="AI13110" s="7">
        <v>80090607.099999994</v>
      </c>
      <c r="AK13110" s="1">
        <v>1.0095395599999999</v>
      </c>
    </row>
    <row r="13111" spans="1:37" x14ac:dyDescent="0.25">
      <c r="A13111" s="6">
        <v>0.66732638888888884</v>
      </c>
      <c r="B13111">
        <v>0.31</v>
      </c>
      <c r="C13111">
        <f>B13111+0.68</f>
        <v>0.99</v>
      </c>
      <c r="D13111" s="5">
        <f>C13111/(0.2905*LN(C13111)+0.3655)</f>
        <v>2.7304290623909595</v>
      </c>
      <c r="E13111" s="5">
        <f>D13111*100</f>
        <v>273.04290623909594</v>
      </c>
      <c r="F13111">
        <v>128.93590681448799</v>
      </c>
      <c r="G13111" s="4">
        <f>75.6*1000/(287.05*(F13111+273))</f>
        <v>0.65525061738317725</v>
      </c>
      <c r="H13111" s="3">
        <f>SQRT(2*ABS(E13111)/G13111)</f>
        <v>28.868666761150404</v>
      </c>
      <c r="I13111" s="2">
        <f>(2/2*0.0254)^2*3.1416*H13111</f>
        <v>5.8512014264014908E-2</v>
      </c>
      <c r="AI13111" s="7">
        <v>59475363.5</v>
      </c>
      <c r="AK13111" s="1">
        <v>1.0037650499999999</v>
      </c>
    </row>
    <row r="13112" spans="1:37" x14ac:dyDescent="0.25">
      <c r="A13112" s="6">
        <v>0.66733796296296299</v>
      </c>
      <c r="B13112">
        <v>0.28000000000000003</v>
      </c>
      <c r="C13112">
        <f>B13112+0.68</f>
        <v>0.96000000000000008</v>
      </c>
      <c r="D13112" s="5">
        <f>C13112/(0.2905*LN(C13112)+0.3655)</f>
        <v>2.7146157496557359</v>
      </c>
      <c r="E13112" s="5">
        <f>D13112*100</f>
        <v>271.46157496557362</v>
      </c>
      <c r="F13112">
        <v>128.60614374097401</v>
      </c>
      <c r="G13112" s="4">
        <f>75.6*1000/(287.05*(F13112+273))</f>
        <v>0.65578865063012282</v>
      </c>
      <c r="H13112" s="3">
        <f>SQRT(2*ABS(E13112)/G13112)</f>
        <v>28.77313821552843</v>
      </c>
      <c r="I13112" s="2">
        <f>(2/2*0.0254)^2*3.1416*H13112</f>
        <v>5.8318393697111018E-2</v>
      </c>
      <c r="AI13112" s="7">
        <v>59171788.200000003</v>
      </c>
      <c r="AK13112" s="1">
        <v>0.99886171000000001</v>
      </c>
    </row>
    <row r="13113" spans="1:37" x14ac:dyDescent="0.25">
      <c r="A13113" s="6">
        <v>0.66734953703703714</v>
      </c>
      <c r="B13113">
        <v>0.26</v>
      </c>
      <c r="C13113">
        <f>B13113+0.68</f>
        <v>0.94000000000000006</v>
      </c>
      <c r="D13113" s="5">
        <f>C13113/(0.2905*LN(C13113)+0.3655)</f>
        <v>2.7048398588920084</v>
      </c>
      <c r="E13113" s="5">
        <f>D13113*100</f>
        <v>270.48398588920082</v>
      </c>
      <c r="F13113">
        <v>128.39368497619199</v>
      </c>
      <c r="G13113" s="4">
        <f>75.6*1000/(287.05*(F13113+273))</f>
        <v>0.65613576133934892</v>
      </c>
      <c r="H13113" s="3">
        <f>SQRT(2*ABS(E13113)/G13113)</f>
        <v>28.713684377207507</v>
      </c>
      <c r="I13113" s="2">
        <f>(2/2*0.0254)^2*3.1416*H13113</f>
        <v>5.8197890597169948E-2</v>
      </c>
      <c r="AI13113" s="7">
        <v>80638654.299999997</v>
      </c>
      <c r="AK13113" s="1">
        <v>0.99057720999999999</v>
      </c>
    </row>
    <row r="13114" spans="1:37" x14ac:dyDescent="0.25">
      <c r="A13114" s="6">
        <v>0.66736111111111107</v>
      </c>
      <c r="B13114">
        <v>0.32</v>
      </c>
      <c r="C13114">
        <f>B13114+0.68</f>
        <v>1</v>
      </c>
      <c r="D13114" s="5">
        <f>C13114/(0.2905*LN(C13114)+0.3655)</f>
        <v>2.7359781121751028</v>
      </c>
      <c r="E13114" s="5">
        <f>D13114*100</f>
        <v>273.5978112175103</v>
      </c>
      <c r="F13114">
        <v>128.191530304472</v>
      </c>
      <c r="G13114" s="4">
        <f>75.6*1000/(287.05*(F13114+273))</f>
        <v>0.65646637876124869</v>
      </c>
      <c r="H13114" s="3">
        <f>SQRT(2*ABS(E13114)/G13114)</f>
        <v>28.871215140711232</v>
      </c>
      <c r="I13114" s="2">
        <f>(2/2*0.0254)^2*3.1416*H13114</f>
        <v>5.8517179408025442E-2</v>
      </c>
      <c r="AI13114" s="7">
        <v>112472982.09999999</v>
      </c>
      <c r="AK13114" s="1">
        <v>0.97063754999999996</v>
      </c>
    </row>
    <row r="13115" spans="1:37" x14ac:dyDescent="0.25">
      <c r="A13115" s="6">
        <v>0.66737268518518522</v>
      </c>
      <c r="B13115">
        <v>0.62</v>
      </c>
      <c r="C13115">
        <f>B13115+0.68</f>
        <v>1.3</v>
      </c>
      <c r="D13115" s="5">
        <f>C13115/(0.2905*LN(C13115)+0.3655)</f>
        <v>2.9430620356495352</v>
      </c>
      <c r="E13115" s="5">
        <f>D13115*100</f>
        <v>294.30620356495353</v>
      </c>
      <c r="F13115">
        <v>128.11004830233699</v>
      </c>
      <c r="G13115" s="4">
        <f>75.6*1000/(287.05*(F13115+273))</f>
        <v>0.65659973417107254</v>
      </c>
      <c r="H13115" s="3">
        <f>SQRT(2*ABS(E13115)/G13115)</f>
        <v>29.940865808718996</v>
      </c>
      <c r="I13115" s="2">
        <f>(2/2*0.0254)^2*3.1416*H13115</f>
        <v>6.0685184451757128E-2</v>
      </c>
      <c r="AI13115" s="7">
        <v>100252789.2</v>
      </c>
      <c r="AK13115" s="1">
        <v>0.95948816999999997</v>
      </c>
    </row>
    <row r="13116" spans="1:37" x14ac:dyDescent="0.25">
      <c r="A13116" s="6">
        <v>0.66738425925925926</v>
      </c>
      <c r="B13116">
        <v>1.02</v>
      </c>
      <c r="C13116">
        <f>B13116+0.68</f>
        <v>1.7000000000000002</v>
      </c>
      <c r="D13116" s="5">
        <f>C13116/(0.2905*LN(C13116)+0.3655)</f>
        <v>3.2714483901437315</v>
      </c>
      <c r="E13116" s="5">
        <f>D13116*100</f>
        <v>327.14483901437313</v>
      </c>
      <c r="F13116">
        <v>127.961993041399</v>
      </c>
      <c r="G13116" s="4">
        <f>75.6*1000/(287.05*(F13116+273))</f>
        <v>0.65684218369661751</v>
      </c>
      <c r="H13116" s="3">
        <f>SQRT(2*ABS(E13116)/G13116)</f>
        <v>31.561273329934806</v>
      </c>
      <c r="I13116" s="2">
        <f>(2/2*0.0254)^2*3.1416*H13116</f>
        <v>6.3969482572600392E-2</v>
      </c>
      <c r="AI13116" s="7">
        <v>143651292.80000001</v>
      </c>
      <c r="AK13116" s="1">
        <v>0.95846858000000001</v>
      </c>
    </row>
    <row r="13117" spans="1:37" x14ac:dyDescent="0.25">
      <c r="A13117" s="6">
        <v>0.6673958333333333</v>
      </c>
      <c r="B13117">
        <v>0.48</v>
      </c>
      <c r="C13117">
        <f>B13117+0.68</f>
        <v>1.1600000000000001</v>
      </c>
      <c r="D13117" s="5">
        <f>C13117/(0.2905*LN(C13117)+0.3655)</f>
        <v>2.8388510665038074</v>
      </c>
      <c r="E13117" s="5">
        <f>D13117*100</f>
        <v>283.88510665038075</v>
      </c>
      <c r="F13117">
        <v>127.824970186257</v>
      </c>
      <c r="G13117" s="4">
        <f>75.6*1000/(287.05*(F13117+273))</f>
        <v>0.65706672657214249</v>
      </c>
      <c r="H13117" s="3">
        <f>SQRT(2*ABS(E13117)/G13117)</f>
        <v>29.395548254941946</v>
      </c>
      <c r="I13117" s="2">
        <f>(2/2*0.0254)^2*3.1416*H13117</f>
        <v>5.9579915935236656E-2</v>
      </c>
      <c r="AI13117" s="7">
        <v>233916248.19999999</v>
      </c>
      <c r="AK13117" s="1">
        <v>0.98091125999999995</v>
      </c>
    </row>
    <row r="13118" spans="1:37" x14ac:dyDescent="0.25">
      <c r="A13118" s="6">
        <v>0.66740740740740734</v>
      </c>
      <c r="B13118">
        <v>0.59</v>
      </c>
      <c r="C13118">
        <f>B13118+0.68</f>
        <v>1.27</v>
      </c>
      <c r="D13118" s="5">
        <f>C13118/(0.2905*LN(C13118)+0.3655)</f>
        <v>2.9199805120199289</v>
      </c>
      <c r="E13118" s="5">
        <f>D13118*100</f>
        <v>291.99805120199289</v>
      </c>
      <c r="F13118">
        <v>127.877096154615</v>
      </c>
      <c r="G13118" s="4">
        <f>75.6*1000/(287.05*(F13118+273))</f>
        <v>0.65698128831755798</v>
      </c>
      <c r="H13118" s="3">
        <f>SQRT(2*ABS(E13118)/G13118)</f>
        <v>29.814564779965139</v>
      </c>
      <c r="I13118" s="2">
        <f>(2/2*0.0254)^2*3.1416*H13118</f>
        <v>6.0429193149590353E-2</v>
      </c>
      <c r="AI13118" s="7">
        <v>289610449</v>
      </c>
      <c r="AK13118" s="1">
        <v>1.00456444</v>
      </c>
    </row>
    <row r="13119" spans="1:37" x14ac:dyDescent="0.25">
      <c r="A13119" s="6">
        <v>0.66741898148148149</v>
      </c>
      <c r="B13119">
        <v>0.54</v>
      </c>
      <c r="C13119">
        <f>B13119+0.68</f>
        <v>1.2200000000000002</v>
      </c>
      <c r="D13119" s="5">
        <f>C13119/(0.2905*LN(C13119)+0.3655)</f>
        <v>2.8823470279445305</v>
      </c>
      <c r="E13119" s="5">
        <f>D13119*100</f>
        <v>288.23470279445303</v>
      </c>
      <c r="F13119">
        <v>127.74007993618901</v>
      </c>
      <c r="G13119" s="4">
        <f>75.6*1000/(287.05*(F13119+273))</f>
        <v>0.65720591544174345</v>
      </c>
      <c r="H13119" s="3">
        <f>SQRT(2*ABS(E13119)/G13119)</f>
        <v>29.616750024207942</v>
      </c>
      <c r="I13119" s="2">
        <f>(2/2*0.0254)^2*3.1416*H13119</f>
        <v>6.0028255347153496E-2</v>
      </c>
      <c r="AI13119" s="7">
        <v>301218047.89999998</v>
      </c>
      <c r="AK13119" s="1">
        <v>1.0448274200000001</v>
      </c>
    </row>
    <row r="13120" spans="1:37" x14ac:dyDescent="0.25">
      <c r="A13120" s="6">
        <v>0.66743055555555564</v>
      </c>
      <c r="B13120">
        <v>0.84</v>
      </c>
      <c r="C13120">
        <f>B13120+0.68</f>
        <v>1.52</v>
      </c>
      <c r="D13120" s="5">
        <f>C13120/(0.2905*LN(C13120)+0.3655)</f>
        <v>3.1202826748198258</v>
      </c>
      <c r="E13120" s="5">
        <f>D13120*100</f>
        <v>312.0282674819826</v>
      </c>
      <c r="F13120">
        <v>127.675000986501</v>
      </c>
      <c r="G13120" s="4">
        <f>75.6*1000/(287.05*(F13120+273))</f>
        <v>0.65731266098513985</v>
      </c>
      <c r="H13120" s="3">
        <f>SQRT(2*ABS(E13120)/G13120)</f>
        <v>30.81243133983007</v>
      </c>
      <c r="I13120" s="2">
        <f>(2/2*0.0254)^2*3.1416*H13120</f>
        <v>6.2451703675188097E-2</v>
      </c>
      <c r="AI13120" s="7">
        <v>349354697.69999999</v>
      </c>
      <c r="AK13120" s="1">
        <v>1.2117978</v>
      </c>
    </row>
    <row r="13121" spans="1:37" x14ac:dyDescent="0.25">
      <c r="A13121" s="6">
        <v>0.66744212962962957</v>
      </c>
      <c r="B13121">
        <v>0.68</v>
      </c>
      <c r="C13121">
        <f>B13121+0.68</f>
        <v>1.36</v>
      </c>
      <c r="D13121" s="5">
        <f>C13121/(0.2905*LN(C13121)+0.3655)</f>
        <v>2.9901656182872074</v>
      </c>
      <c r="E13121" s="5">
        <f>D13121*100</f>
        <v>299.01656182872074</v>
      </c>
      <c r="F13121">
        <v>127.712677978385</v>
      </c>
      <c r="G13121" s="4">
        <f>75.6*1000/(287.05*(F13121+273))</f>
        <v>0.65725085719116427</v>
      </c>
      <c r="H13121" s="3">
        <f>SQRT(2*ABS(E13121)/G13121)</f>
        <v>30.164563071087613</v>
      </c>
      <c r="I13121" s="2">
        <f>(2/2*0.0254)^2*3.1416*H13121</f>
        <v>6.1138581815578165E-2</v>
      </c>
      <c r="AI13121" s="7">
        <v>389104138.80000001</v>
      </c>
      <c r="AK13121" s="1">
        <v>1.34967568</v>
      </c>
    </row>
    <row r="13122" spans="1:37" x14ac:dyDescent="0.25">
      <c r="A13122" s="6">
        <v>0.66745370370370372</v>
      </c>
      <c r="B13122">
        <v>0.48</v>
      </c>
      <c r="C13122">
        <f>B13122+0.68</f>
        <v>1.1600000000000001</v>
      </c>
      <c r="D13122" s="5">
        <f>C13122/(0.2905*LN(C13122)+0.3655)</f>
        <v>2.8388510665038074</v>
      </c>
      <c r="E13122" s="5">
        <f>D13122*100</f>
        <v>283.88510665038075</v>
      </c>
      <c r="F13122">
        <v>127.698977160265</v>
      </c>
      <c r="G13122" s="4">
        <f>75.6*1000/(287.05*(F13122+273))</f>
        <v>0.65727333010716071</v>
      </c>
      <c r="H13122" s="3">
        <f>SQRT(2*ABS(E13122)/G13122)</f>
        <v>29.390927877668361</v>
      </c>
      <c r="I13122" s="2">
        <f>(2/2*0.0254)^2*3.1416*H13122</f>
        <v>5.9570551194454757E-2</v>
      </c>
      <c r="AI13122" s="7">
        <v>429721449.80000001</v>
      </c>
      <c r="AK13122" s="1">
        <v>1.49056392</v>
      </c>
    </row>
    <row r="13123" spans="1:37" x14ac:dyDescent="0.25">
      <c r="A13123" s="6">
        <v>0.66746527777777775</v>
      </c>
      <c r="B13123">
        <v>1.31</v>
      </c>
      <c r="C13123">
        <f>B13123+0.68</f>
        <v>1.9900000000000002</v>
      </c>
      <c r="D13123" s="5">
        <f>C13123/(0.2905*LN(C13123)+0.3655)</f>
        <v>3.5196127432243776</v>
      </c>
      <c r="E13123" s="5">
        <f>D13123*100</f>
        <v>351.96127432243776</v>
      </c>
      <c r="F13123">
        <v>127.70508397588</v>
      </c>
      <c r="G13123" s="4">
        <f>75.6*1000/(287.05*(F13123+273))</f>
        <v>0.65726331314656761</v>
      </c>
      <c r="H13123" s="3">
        <f>SQRT(2*ABS(E13123)/G13123)</f>
        <v>32.72598618483282</v>
      </c>
      <c r="I13123" s="2">
        <f>(2/2*0.0254)^2*3.1416*H13123</f>
        <v>6.6330162951196384E-2</v>
      </c>
      <c r="AI13123" s="7">
        <v>459530899.39999998</v>
      </c>
      <c r="AK13123" s="1">
        <v>1.5939631999999999</v>
      </c>
    </row>
    <row r="13124" spans="1:37" x14ac:dyDescent="0.25">
      <c r="A13124" s="6">
        <v>0.6674768518518519</v>
      </c>
      <c r="B13124">
        <v>1.86</v>
      </c>
      <c r="C13124">
        <f>B13124+0.68</f>
        <v>2.54</v>
      </c>
      <c r="D13124" s="5">
        <f>C13124/(0.2905*LN(C13124)+0.3655)</f>
        <v>3.9918674938355845</v>
      </c>
      <c r="E13124" s="5">
        <f>D13124*100</f>
        <v>399.18674938355844</v>
      </c>
      <c r="F13124">
        <v>128.09977034953499</v>
      </c>
      <c r="G13124" s="4">
        <f>75.6*1000/(287.05*(F13124+273))</f>
        <v>0.65661655916469375</v>
      </c>
      <c r="H13124" s="3">
        <f>SQRT(2*ABS(E13124)/G13124)</f>
        <v>34.869614075176415</v>
      </c>
      <c r="I13124" s="2">
        <f>(2/2*0.0254)^2*3.1416*H13124</f>
        <v>7.067494224891295E-2</v>
      </c>
      <c r="AI13124" s="7">
        <v>493149596.89999998</v>
      </c>
      <c r="AK13124" s="1">
        <v>1.7105755300000001</v>
      </c>
    </row>
    <row r="13125" spans="1:37" x14ac:dyDescent="0.25">
      <c r="A13125" s="6">
        <v>0.66748842592592583</v>
      </c>
      <c r="B13125">
        <v>3.36</v>
      </c>
      <c r="C13125">
        <f>B13125+0.68</f>
        <v>4.04</v>
      </c>
      <c r="D13125" s="5">
        <f>C13125/(0.2905*LN(C13125)+0.3655)</f>
        <v>5.2392068631680031</v>
      </c>
      <c r="E13125" s="5">
        <f>D13125*100</f>
        <v>523.92068631680036</v>
      </c>
      <c r="F13125">
        <v>128.815944818481</v>
      </c>
      <c r="G13125" s="4">
        <f>75.6*1000/(287.05*(F13125+273))</f>
        <v>0.65544624220334624</v>
      </c>
      <c r="H13125" s="3">
        <f>SQRT(2*ABS(E13125)/G13125)</f>
        <v>39.9833549185146</v>
      </c>
      <c r="I13125" s="2">
        <f>(2/2*0.0254)^2*3.1416*H13125</f>
        <v>8.1039649411993445E-2</v>
      </c>
      <c r="AI13125" s="7">
        <v>508903914.39999998</v>
      </c>
      <c r="AK13125" s="1">
        <v>1.7652221299999999</v>
      </c>
    </row>
    <row r="13126" spans="1:37" x14ac:dyDescent="0.25">
      <c r="A13126" s="6">
        <v>0.66749999999999998</v>
      </c>
      <c r="B13126">
        <v>1.1399999999999999</v>
      </c>
      <c r="C13126">
        <f>B13126+0.68</f>
        <v>1.8199999999999998</v>
      </c>
      <c r="D13126" s="5">
        <f>C13126/(0.2905*LN(C13126)+0.3655)</f>
        <v>3.3737315843717761</v>
      </c>
      <c r="E13126" s="5">
        <f>D13126*100</f>
        <v>337.37315843717761</v>
      </c>
      <c r="F13126">
        <v>129.038737872442</v>
      </c>
      <c r="G13126" s="4">
        <f>75.6*1000/(287.05*(F13126+273))</f>
        <v>0.65508302130881124</v>
      </c>
      <c r="H13126" s="3">
        <f>SQRT(2*ABS(E13126)/G13126)</f>
        <v>32.093870037439274</v>
      </c>
      <c r="I13126" s="2">
        <f>(2/2*0.0254)^2*3.1416*H13126</f>
        <v>6.5048968037041938E-2</v>
      </c>
      <c r="AI13126" s="7">
        <v>525395867.69999999</v>
      </c>
      <c r="AK13126" s="1">
        <v>1.8224273499999999</v>
      </c>
    </row>
    <row r="13127" spans="1:37" x14ac:dyDescent="0.25">
      <c r="A13127" s="6">
        <v>0.66751157407407413</v>
      </c>
      <c r="B13127">
        <v>2.66</v>
      </c>
      <c r="C13127">
        <f>B13127+0.68</f>
        <v>3.3400000000000003</v>
      </c>
      <c r="D13127" s="5">
        <f>C13127/(0.2905*LN(C13127)+0.3655)</f>
        <v>4.6658828393169172</v>
      </c>
      <c r="E13127" s="5">
        <f>D13127*100</f>
        <v>466.58828393169171</v>
      </c>
      <c r="F13127">
        <v>129.419264814971</v>
      </c>
      <c r="G13127" s="4">
        <f>75.6*1000/(287.05*(F13127+273))</f>
        <v>0.65446357596661087</v>
      </c>
      <c r="H13127" s="3">
        <f>SQRT(2*ABS(E13127)/G13127)</f>
        <v>37.760624833180948</v>
      </c>
      <c r="I13127" s="2">
        <f>(2/2*0.0254)^2*3.1416*H13127</f>
        <v>7.6534543044105355E-2</v>
      </c>
      <c r="AI13127" s="7">
        <v>563498192.39999998</v>
      </c>
      <c r="AK13127" s="1">
        <v>1.9545919199999999</v>
      </c>
    </row>
    <row r="13128" spans="1:37" x14ac:dyDescent="0.25">
      <c r="A13128" s="6">
        <v>0.66752314814814817</v>
      </c>
      <c r="B13128">
        <v>2.88</v>
      </c>
      <c r="C13128">
        <f>B13128+0.68</f>
        <v>3.56</v>
      </c>
      <c r="D13128" s="5">
        <f>C13128/(0.2905*LN(C13128)+0.3655)</f>
        <v>4.8477226928375936</v>
      </c>
      <c r="E13128" s="5">
        <f>D13128*100</f>
        <v>484.77226928375939</v>
      </c>
      <c r="F13128">
        <v>130.352072539609</v>
      </c>
      <c r="G13128" s="4">
        <f>75.6*1000/(287.05*(F13128+273))</f>
        <v>0.65295003799143192</v>
      </c>
      <c r="H13128" s="3">
        <f>SQRT(2*ABS(E13128)/G13128)</f>
        <v>38.533983441386297</v>
      </c>
      <c r="I13128" s="2">
        <f>(2/2*0.0254)^2*3.1416*H13128</f>
        <v>7.8102013072731888E-2</v>
      </c>
      <c r="AI13128" s="7">
        <v>551350090.89999998</v>
      </c>
      <c r="AK13128" s="1">
        <v>1.9124541100000001</v>
      </c>
    </row>
    <row r="13129" spans="1:37" x14ac:dyDescent="0.25">
      <c r="A13129" s="6">
        <v>0.66753472222222221</v>
      </c>
      <c r="B13129">
        <v>1.92</v>
      </c>
      <c r="C13129">
        <f>B13129+0.68</f>
        <v>2.6</v>
      </c>
      <c r="D13129" s="5">
        <f>C13129/(0.2905*LN(C13129)+0.3655)</f>
        <v>4.0430675342533524</v>
      </c>
      <c r="E13129" s="5">
        <f>D13129*100</f>
        <v>404.30675342533522</v>
      </c>
      <c r="F13129">
        <v>131.00395588826399</v>
      </c>
      <c r="G13129" s="4">
        <f>75.6*1000/(287.05*(F13129+273))</f>
        <v>0.65189646598782525</v>
      </c>
      <c r="H13129" s="3">
        <f>SQRT(2*ABS(E13129)/G13129)</f>
        <v>35.219337501975815</v>
      </c>
      <c r="I13129" s="2">
        <f>(2/2*0.0254)^2*3.1416*H13129</f>
        <v>7.138377381036505E-2</v>
      </c>
      <c r="AI13129" s="7">
        <v>535898852.80000001</v>
      </c>
      <c r="AK13129" s="1">
        <v>1.85885879</v>
      </c>
    </row>
    <row r="13130" spans="1:37" x14ac:dyDescent="0.25">
      <c r="A13130" s="6">
        <v>0.66754629629629625</v>
      </c>
      <c r="B13130">
        <v>2.79</v>
      </c>
      <c r="C13130">
        <f>B13130+0.68</f>
        <v>3.47</v>
      </c>
      <c r="D13130" s="5">
        <f>C13130/(0.2905*LN(C13130)+0.3655)</f>
        <v>4.773519805686993</v>
      </c>
      <c r="E13130" s="5">
        <f>D13130*100</f>
        <v>477.35198056869928</v>
      </c>
      <c r="F13130">
        <v>131.83115933578401</v>
      </c>
      <c r="G13130" s="4">
        <f>75.6*1000/(287.05*(F13130+273))</f>
        <v>0.65056442671254799</v>
      </c>
      <c r="H13130" s="3">
        <f>SQRT(2*ABS(E13130)/G13130)</f>
        <v>38.307975959218453</v>
      </c>
      <c r="I13130" s="2">
        <f>(2/2*0.0254)^2*3.1416*H13130</f>
        <v>7.7643933275358804E-2</v>
      </c>
      <c r="AI13130" s="7">
        <v>532578508.89999998</v>
      </c>
      <c r="AK13130" s="1">
        <v>1.8473416</v>
      </c>
    </row>
    <row r="13131" spans="1:37" x14ac:dyDescent="0.25">
      <c r="A13131" s="6">
        <v>0.6675578703703704</v>
      </c>
      <c r="B13131">
        <v>3.2</v>
      </c>
      <c r="C13131">
        <f>B13131+0.68</f>
        <v>3.8800000000000003</v>
      </c>
      <c r="D13131" s="5">
        <f>C13131/(0.2905*LN(C13131)+0.3655)</f>
        <v>5.1094979088807646</v>
      </c>
      <c r="E13131" s="5">
        <f>D13131*100</f>
        <v>510.94979088807645</v>
      </c>
      <c r="F13131">
        <v>132.864837501843</v>
      </c>
      <c r="G13131" s="4">
        <f>75.6*1000/(287.05*(F13131+273))</f>
        <v>0.64890753461111195</v>
      </c>
      <c r="H13131" s="3">
        <f>SQRT(2*ABS(E13131)/G13131)</f>
        <v>39.683749750404907</v>
      </c>
      <c r="I13131" s="2">
        <f>(2/2*0.0254)^2*3.1416*H13131</f>
        <v>8.0432399274152008E-2</v>
      </c>
      <c r="AI13131" s="7">
        <v>576249142.39999998</v>
      </c>
      <c r="AK13131" s="1">
        <v>1.9988208199999999</v>
      </c>
    </row>
    <row r="13132" spans="1:37" x14ac:dyDescent="0.25">
      <c r="A13132" s="6">
        <v>0.66756944444444455</v>
      </c>
      <c r="B13132">
        <v>2.82</v>
      </c>
      <c r="C13132">
        <f>B13132+0.68</f>
        <v>3.5</v>
      </c>
      <c r="D13132" s="5">
        <f>C13132/(0.2905*LN(C13132)+0.3655)</f>
        <v>4.7982826490288888</v>
      </c>
      <c r="E13132" s="5">
        <f>D13132*100</f>
        <v>479.82826490288886</v>
      </c>
      <c r="F13132">
        <v>134.174087142975</v>
      </c>
      <c r="G13132" s="4">
        <f>75.6*1000/(287.05*(F13132+273))</f>
        <v>0.64682100213361882</v>
      </c>
      <c r="H13132" s="3">
        <f>SQRT(2*ABS(E13132)/G13132)</f>
        <v>38.518188564591505</v>
      </c>
      <c r="I13132" s="2">
        <f>(2/2*0.0254)^2*3.1416*H13132</f>
        <v>7.8069999469056947E-2</v>
      </c>
      <c r="AI13132" s="7">
        <v>513407823.89999998</v>
      </c>
      <c r="AK13132" s="1">
        <v>2.6465556600000002</v>
      </c>
    </row>
    <row r="13133" spans="1:37" x14ac:dyDescent="0.25">
      <c r="A13133" s="6">
        <v>0.66758101851851848</v>
      </c>
      <c r="B13133">
        <v>0.55000000000000004</v>
      </c>
      <c r="C13133">
        <f>B13133+0.68</f>
        <v>1.23</v>
      </c>
      <c r="D13133" s="5">
        <f>C13133/(0.2905*LN(C13133)+0.3655)</f>
        <v>2.8897821836411208</v>
      </c>
      <c r="E13133" s="5">
        <f>D13133*100</f>
        <v>288.97821836411208</v>
      </c>
      <c r="F13133">
        <v>134.85141284276</v>
      </c>
      <c r="G13133" s="4">
        <f>75.6*1000/(287.05*(F13133+273))</f>
        <v>0.64574681561835789</v>
      </c>
      <c r="H13133" s="3">
        <f>SQRT(2*ABS(E13133)/G13133)</f>
        <v>29.916888017300423</v>
      </c>
      <c r="I13133" s="2">
        <f>(2/2*0.0254)^2*3.1416*H13133</f>
        <v>6.0636585433135624E-2</v>
      </c>
      <c r="AI13133" s="7">
        <v>508489562.10000002</v>
      </c>
      <c r="AK13133" s="1">
        <v>2.6964694100000002</v>
      </c>
    </row>
    <row r="13134" spans="1:37" x14ac:dyDescent="0.25">
      <c r="A13134" s="6">
        <v>0.66759259259259263</v>
      </c>
      <c r="B13134">
        <v>0.52</v>
      </c>
      <c r="C13134">
        <f>B13134+0.68</f>
        <v>1.2000000000000002</v>
      </c>
      <c r="D13134" s="5">
        <f>C13134/(0.2905*LN(C13134)+0.3655)</f>
        <v>2.8676273653755349</v>
      </c>
      <c r="E13134" s="5">
        <f>D13134*100</f>
        <v>286.76273653755351</v>
      </c>
      <c r="F13134">
        <v>135.30883305844799</v>
      </c>
      <c r="G13134" s="4">
        <f>75.6*1000/(287.05*(F13134+273))</f>
        <v>0.64502339838178369</v>
      </c>
      <c r="H13134" s="3">
        <f>SQRT(2*ABS(E13134)/G13134)</f>
        <v>29.818694211738123</v>
      </c>
      <c r="I13134" s="2">
        <f>(2/2*0.0254)^2*3.1416*H13134</f>
        <v>6.043756282501743E-2</v>
      </c>
      <c r="AI13134" s="7">
        <v>586090325.89999998</v>
      </c>
      <c r="AK13134" s="1">
        <v>2.0329566899999998</v>
      </c>
    </row>
    <row r="13135" spans="1:37" x14ac:dyDescent="0.25">
      <c r="A13135" s="6">
        <v>0.66760416666666667</v>
      </c>
      <c r="B13135">
        <v>0.36</v>
      </c>
      <c r="C13135">
        <f>B13135+0.68</f>
        <v>1.04</v>
      </c>
      <c r="D13135" s="5">
        <f>C13135/(0.2905*LN(C13135)+0.3655)</f>
        <v>2.7593993440543327</v>
      </c>
      <c r="E13135" s="5">
        <f>D13135*100</f>
        <v>275.93993440543329</v>
      </c>
      <c r="F13135">
        <v>135.559945828693</v>
      </c>
      <c r="G13135" s="4">
        <f>75.6*1000/(287.05*(F13135+273))</f>
        <v>0.64462694832813983</v>
      </c>
      <c r="H13135" s="3">
        <f>SQRT(2*ABS(E13135)/G13135)</f>
        <v>29.259577293156696</v>
      </c>
      <c r="I13135" s="2">
        <f>(2/2*0.0254)^2*3.1416*H13135</f>
        <v>5.9304325277680661E-2</v>
      </c>
      <c r="AI13135" s="7">
        <v>585949681.29999995</v>
      </c>
      <c r="AK13135" s="1">
        <v>2.03246883</v>
      </c>
    </row>
    <row r="13136" spans="1:37" x14ac:dyDescent="0.25">
      <c r="A13136" s="6">
        <v>0.6676157407407407</v>
      </c>
      <c r="B13136">
        <v>0.39</v>
      </c>
      <c r="C13136">
        <f>B13136+0.68</f>
        <v>1.07</v>
      </c>
      <c r="D13136" s="5">
        <f>C13136/(0.2905*LN(C13136)+0.3655)</f>
        <v>2.7781034953995807</v>
      </c>
      <c r="E13136" s="5">
        <f>D13136*100</f>
        <v>277.81034953995805</v>
      </c>
      <c r="F13136">
        <v>135.535865064988</v>
      </c>
      <c r="G13136" s="4">
        <f>75.6*1000/(287.05*(F13136+273))</f>
        <v>0.64466494525949403</v>
      </c>
      <c r="H13136" s="3">
        <f>SQRT(2*ABS(E13136)/G13136)</f>
        <v>29.357710301799901</v>
      </c>
      <c r="I13136" s="2">
        <f>(2/2*0.0254)^2*3.1416*H13136</f>
        <v>5.9503224660496255E-2</v>
      </c>
      <c r="AI13136" s="7">
        <v>589450789.39999998</v>
      </c>
      <c r="AK13136" s="1">
        <v>2.0446130400000002</v>
      </c>
    </row>
    <row r="13137" spans="1:37" x14ac:dyDescent="0.25">
      <c r="A13137" s="6">
        <v>0.66762731481481474</v>
      </c>
      <c r="B13137">
        <v>1.03</v>
      </c>
      <c r="C13137">
        <f>B13137+0.68</f>
        <v>1.71</v>
      </c>
      <c r="D13137" s="5">
        <f>C13137/(0.2905*LN(C13137)+0.3655)</f>
        <v>3.279937962829278</v>
      </c>
      <c r="E13137" s="5">
        <f>D13137*100</f>
        <v>327.9937962829278</v>
      </c>
      <c r="F13137">
        <v>135.29507442674699</v>
      </c>
      <c r="G13137" s="4">
        <f>75.6*1000/(287.05*(F13137+273))</f>
        <v>0.64504513422904886</v>
      </c>
      <c r="H13137" s="3">
        <f>SQRT(2*ABS(E13137)/G13137)</f>
        <v>31.889870878215117</v>
      </c>
      <c r="I13137" s="2">
        <f>(2/2*0.0254)^2*3.1416*H13137</f>
        <v>6.4635495471331544E-2</v>
      </c>
      <c r="AI13137" s="7">
        <v>566095031.5</v>
      </c>
      <c r="AK13137" s="1">
        <v>2.2050076500000002</v>
      </c>
    </row>
    <row r="13138" spans="1:37" x14ac:dyDescent="0.25">
      <c r="A13138" s="6">
        <v>0.66763888888888889</v>
      </c>
      <c r="B13138">
        <v>0.28000000000000003</v>
      </c>
      <c r="C13138">
        <f>B13138+0.68</f>
        <v>0.96000000000000008</v>
      </c>
      <c r="D13138" s="5">
        <f>C13138/(0.2905*LN(C13138)+0.3655)</f>
        <v>2.7146157496557359</v>
      </c>
      <c r="E13138" s="5">
        <f>D13138*100</f>
        <v>271.46157496557362</v>
      </c>
      <c r="F13138">
        <v>135.061193168454</v>
      </c>
      <c r="G13138" s="4">
        <f>75.6*1000/(287.05*(F13138+273))</f>
        <v>0.64541484340545408</v>
      </c>
      <c r="H13138" s="3">
        <f>SQRT(2*ABS(E13138)/G13138)</f>
        <v>29.003452976478666</v>
      </c>
      <c r="I13138" s="2">
        <f>(2/2*0.0254)^2*3.1416*H13138</f>
        <v>5.8785203636393314E-2</v>
      </c>
      <c r="AI13138" s="7">
        <v>555533741.39999998</v>
      </c>
      <c r="AK13138" s="1">
        <v>2.28200548</v>
      </c>
    </row>
    <row r="13139" spans="1:37" x14ac:dyDescent="0.25">
      <c r="A13139" s="6">
        <v>0.66765046296296304</v>
      </c>
      <c r="B13139">
        <v>0.3</v>
      </c>
      <c r="C13139">
        <f>B13139+0.68</f>
        <v>0.98</v>
      </c>
      <c r="D13139" s="5">
        <f>C13139/(0.2905*LN(C13139)+0.3655)</f>
        <v>2.7250145027674018</v>
      </c>
      <c r="E13139" s="5">
        <f>D13139*100</f>
        <v>272.50145027674017</v>
      </c>
      <c r="F13139">
        <v>134.72418054466499</v>
      </c>
      <c r="G13139" s="4">
        <f>75.6*1000/(287.05*(F13139+273))</f>
        <v>0.64594832402835434</v>
      </c>
      <c r="H13139" s="3">
        <f>SQRT(2*ABS(E13139)/G13139)</f>
        <v>29.046948782139022</v>
      </c>
      <c r="I13139" s="2">
        <f>(2/2*0.0254)^2*3.1416*H13139</f>
        <v>5.8873362442696364E-2</v>
      </c>
      <c r="AI13139" s="7">
        <v>542519387</v>
      </c>
      <c r="AK13139" s="1">
        <v>2.3845115899999998</v>
      </c>
    </row>
    <row r="13140" spans="1:37" x14ac:dyDescent="0.25">
      <c r="A13140" s="6">
        <v>0.66766203703703697</v>
      </c>
      <c r="B13140">
        <v>0.23</v>
      </c>
      <c r="C13140">
        <f>B13140+0.68</f>
        <v>0.91</v>
      </c>
      <c r="D13140" s="5">
        <f>C13140/(0.2905*LN(C13140)+0.3655)</f>
        <v>2.6914895144241178</v>
      </c>
      <c r="E13140" s="5">
        <f>D13140*100</f>
        <v>269.14895144241177</v>
      </c>
      <c r="F13140">
        <v>134.44223729167899</v>
      </c>
      <c r="G13140" s="4">
        <f>75.6*1000/(287.05*(F13140+273))</f>
        <v>0.6463953095273246</v>
      </c>
      <c r="H13140" s="3">
        <f>SQRT(2*ABS(E13140)/G13140)</f>
        <v>28.857735317082309</v>
      </c>
      <c r="I13140" s="2">
        <f>(2/2*0.0254)^2*3.1416*H13140</f>
        <v>5.8489858034337566E-2</v>
      </c>
      <c r="AI13140" s="7">
        <v>516642236</v>
      </c>
      <c r="AK13140" s="1">
        <v>2.61611766</v>
      </c>
    </row>
    <row r="13141" spans="1:37" x14ac:dyDescent="0.25">
      <c r="A13141" s="6">
        <v>0.66767361111111112</v>
      </c>
      <c r="B13141">
        <v>0.24</v>
      </c>
      <c r="C13141">
        <f>B13141+0.68</f>
        <v>0.92</v>
      </c>
      <c r="D13141" s="5">
        <f>C13141/(0.2905*LN(C13141)+0.3655)</f>
        <v>2.6957523293421808</v>
      </c>
      <c r="E13141" s="5">
        <f>D13141*100</f>
        <v>269.57523293421809</v>
      </c>
      <c r="F13141">
        <v>134.11221185783299</v>
      </c>
      <c r="G13141" s="4">
        <f>75.6*1000/(287.05*(F13141+273))</f>
        <v>0.6469193097568664</v>
      </c>
      <c r="H13141" s="3">
        <f>SQRT(2*ABS(E13141)/G13141)</f>
        <v>28.868879992131721</v>
      </c>
      <c r="I13141" s="2">
        <f>(2/2*0.0254)^2*3.1416*H13141</f>
        <v>5.8512446447957576E-2</v>
      </c>
      <c r="AI13141" s="7">
        <v>484877390.80000001</v>
      </c>
      <c r="AK13141" s="1">
        <v>2.9649359099999999</v>
      </c>
    </row>
    <row r="13142" spans="1:37" x14ac:dyDescent="0.25">
      <c r="A13142" s="6">
        <v>0.66768518518518516</v>
      </c>
      <c r="B13142">
        <v>0.28000000000000003</v>
      </c>
      <c r="C13142">
        <f>B13142+0.68</f>
        <v>0.96000000000000008</v>
      </c>
      <c r="D13142" s="5">
        <f>C13142/(0.2905*LN(C13142)+0.3655)</f>
        <v>2.7146157496557359</v>
      </c>
      <c r="E13142" s="5">
        <f>D13142*100</f>
        <v>271.46157496557362</v>
      </c>
      <c r="F13142">
        <v>133.76162441685801</v>
      </c>
      <c r="G13142" s="4">
        <f>75.6*1000/(287.05*(F13142+273))</f>
        <v>0.64747688886883437</v>
      </c>
      <c r="H13142" s="3">
        <f>SQRT(2*ABS(E13142)/G13142)</f>
        <v>28.957231920079565</v>
      </c>
      <c r="I13142" s="2">
        <f>(2/2*0.0254)^2*3.1416*H13142</f>
        <v>5.8691521197446681E-2</v>
      </c>
      <c r="AI13142" s="7">
        <v>435150952</v>
      </c>
      <c r="AK13142" s="1">
        <v>3.7263234399999998</v>
      </c>
    </row>
    <row r="13143" spans="1:37" x14ac:dyDescent="0.25">
      <c r="A13143" s="6">
        <v>0.66769675925925931</v>
      </c>
      <c r="B13143">
        <v>1.53</v>
      </c>
      <c r="C13143">
        <f>B13143+0.68</f>
        <v>2.21</v>
      </c>
      <c r="D13143" s="5">
        <f>C13143/(0.2905*LN(C13143)+0.3655)</f>
        <v>3.7088979897834444</v>
      </c>
      <c r="E13143" s="5">
        <f>D13143*100</f>
        <v>370.88979897834446</v>
      </c>
      <c r="F13143">
        <v>133.50044579185999</v>
      </c>
      <c r="G13143" s="4">
        <f>75.6*1000/(287.05*(F13143+273))</f>
        <v>0.64789289609663292</v>
      </c>
      <c r="H13143" s="3">
        <f>SQRT(2*ABS(E13143)/G13143)</f>
        <v>33.836531101762233</v>
      </c>
      <c r="I13143" s="2">
        <f>(2/2*0.0254)^2*3.1416*H13143</f>
        <v>6.8581053875873557E-2</v>
      </c>
      <c r="AI13143" s="7">
        <v>413407832.5</v>
      </c>
      <c r="AK13143" s="1">
        <v>4.1872145200000004</v>
      </c>
    </row>
    <row r="13144" spans="1:37" x14ac:dyDescent="0.25">
      <c r="A13144" s="6">
        <v>0.66770833333333324</v>
      </c>
      <c r="B13144">
        <v>1.8</v>
      </c>
      <c r="C13144">
        <f>B13144+0.68</f>
        <v>2.48</v>
      </c>
      <c r="D13144" s="5">
        <f>C13144/(0.2905*LN(C13144)+0.3655)</f>
        <v>3.940579169449105</v>
      </c>
      <c r="E13144" s="5">
        <f>D13144*100</f>
        <v>394.05791694491052</v>
      </c>
      <c r="F13144">
        <v>133.50044579185999</v>
      </c>
      <c r="G13144" s="4">
        <f>75.6*1000/(287.05*(F13144+273))</f>
        <v>0.64789289609663292</v>
      </c>
      <c r="H13144" s="3">
        <f>SQRT(2*ABS(E13144)/G13144)</f>
        <v>34.877345007331279</v>
      </c>
      <c r="I13144" s="2">
        <f>(2/2*0.0254)^2*3.1416*H13144</f>
        <v>7.0690611570127612E-2</v>
      </c>
      <c r="AI13144" s="7">
        <v>390938723</v>
      </c>
      <c r="AK13144" s="1">
        <v>4.7907194899999999</v>
      </c>
    </row>
    <row r="13145" spans="1:37" x14ac:dyDescent="0.25">
      <c r="A13145" s="6">
        <v>0.66771990740740739</v>
      </c>
      <c r="B13145">
        <v>2.46</v>
      </c>
      <c r="C13145">
        <f>B13145+0.68</f>
        <v>3.14</v>
      </c>
      <c r="D13145" s="5">
        <f>C13145/(0.2905*LN(C13145)+0.3655)</f>
        <v>4.499233045266295</v>
      </c>
      <c r="E13145" s="5">
        <f>D13145*100</f>
        <v>449.92330452662952</v>
      </c>
      <c r="F13145">
        <v>133.782245361674</v>
      </c>
      <c r="G13145" s="4">
        <f>75.6*1000/(287.05*(F13145+273))</f>
        <v>0.64744406643042363</v>
      </c>
      <c r="H13145" s="3">
        <f>SQRT(2*ABS(E13145)/G13145)</f>
        <v>37.280618998710885</v>
      </c>
      <c r="I13145" s="2">
        <f>(2/2*0.0254)^2*3.1416*H13145</f>
        <v>7.5561650583719234E-2</v>
      </c>
      <c r="AI13145" s="7">
        <v>380031971</v>
      </c>
      <c r="AK13145" s="1">
        <v>5.1468392300000003</v>
      </c>
    </row>
    <row r="13146" spans="1:37" x14ac:dyDescent="0.25">
      <c r="A13146" s="6">
        <v>0.66773148148148154</v>
      </c>
      <c r="B13146">
        <v>2.4900000000000002</v>
      </c>
      <c r="C13146">
        <f>B13146+0.68</f>
        <v>3.1700000000000004</v>
      </c>
      <c r="D13146" s="5">
        <f>C13146/(0.2905*LN(C13146)+0.3655)</f>
        <v>4.524311942175717</v>
      </c>
      <c r="E13146" s="5">
        <f>D13146*100</f>
        <v>452.43119421757171</v>
      </c>
      <c r="F13146">
        <v>134.27034170209501</v>
      </c>
      <c r="G13146" s="4">
        <f>75.6*1000/(287.05*(F13146+273))</f>
        <v>0.64666813200286055</v>
      </c>
      <c r="H13146" s="3">
        <f>SQRT(2*ABS(E13146)/G13146)</f>
        <v>37.40679836571978</v>
      </c>
      <c r="I13146" s="2">
        <f>(2/2*0.0254)^2*3.1416*H13146</f>
        <v>7.5817395297645016E-2</v>
      </c>
      <c r="AI13146" s="7">
        <v>362837522.69999999</v>
      </c>
      <c r="AK13146" s="1">
        <v>5.8212445300000004</v>
      </c>
    </row>
    <row r="13147" spans="1:37" x14ac:dyDescent="0.25">
      <c r="A13147" s="6">
        <v>0.66774305555555558</v>
      </c>
      <c r="B13147">
        <v>2.42</v>
      </c>
      <c r="C13147">
        <f>B13147+0.68</f>
        <v>3.1</v>
      </c>
      <c r="D13147" s="5">
        <f>C13147/(0.2905*LN(C13147)+0.3655)</f>
        <v>4.4657499877361913</v>
      </c>
      <c r="E13147" s="5">
        <f>D13147*100</f>
        <v>446.57499877361914</v>
      </c>
      <c r="F13147">
        <v>135.01648390784101</v>
      </c>
      <c r="G13147" s="4">
        <f>75.6*1000/(287.05*(F13147+273))</f>
        <v>0.64548556608842256</v>
      </c>
      <c r="H13147" s="3">
        <f>SQRT(2*ABS(E13147)/G13147)</f>
        <v>37.197943721919742</v>
      </c>
      <c r="I13147" s="2">
        <f>(2/2*0.0254)^2*3.1416*H13147</f>
        <v>7.5394081467524562E-2</v>
      </c>
      <c r="AI13147" s="7">
        <v>334582188.5</v>
      </c>
      <c r="AK13147" s="1">
        <v>7.3851530900000002</v>
      </c>
    </row>
    <row r="13148" spans="1:37" x14ac:dyDescent="0.25">
      <c r="A13148" s="6">
        <v>0.66775462962962961</v>
      </c>
      <c r="B13148">
        <v>1.67</v>
      </c>
      <c r="C13148">
        <f>B13148+0.68</f>
        <v>2.35</v>
      </c>
      <c r="D13148" s="5">
        <f>C13148/(0.2905*LN(C13148)+0.3655)</f>
        <v>3.8291847741606997</v>
      </c>
      <c r="E13148" s="5">
        <f>D13148*100</f>
        <v>382.91847741606995</v>
      </c>
      <c r="F13148">
        <v>135.656271970202</v>
      </c>
      <c r="G13148" s="4">
        <f>75.6*1000/(287.05*(F13148+273))</f>
        <v>0.64447500051550555</v>
      </c>
      <c r="H13148" s="3">
        <f>SQRT(2*ABS(E13148)/G13148)</f>
        <v>34.471892104057886</v>
      </c>
      <c r="I13148" s="2">
        <f>(2/2*0.0254)^2*3.1416*H13148</f>
        <v>6.9868825574397275E-2</v>
      </c>
      <c r="AI13148" s="7">
        <v>313598971.5</v>
      </c>
      <c r="AK13148" s="1">
        <v>9.1835864399999991</v>
      </c>
    </row>
    <row r="13149" spans="1:37" x14ac:dyDescent="0.25">
      <c r="A13149" s="6">
        <v>0.66776620370370365</v>
      </c>
      <c r="B13149">
        <v>0.28000000000000003</v>
      </c>
      <c r="C13149">
        <f>B13149+0.68</f>
        <v>0.96000000000000008</v>
      </c>
      <c r="D13149" s="5">
        <f>C13149/(0.2905*LN(C13149)+0.3655)</f>
        <v>2.7146157496557359</v>
      </c>
      <c r="E13149" s="5">
        <f>D13149*100</f>
        <v>271.46157496557362</v>
      </c>
      <c r="F13149">
        <v>136.05194889366101</v>
      </c>
      <c r="G13149" s="4">
        <f>75.6*1000/(287.05*(F13149+273))</f>
        <v>0.64385159831404948</v>
      </c>
      <c r="H13149" s="3">
        <f>SQRT(2*ABS(E13149)/G13149)</f>
        <v>29.03864122355689</v>
      </c>
      <c r="I13149" s="2">
        <f>(2/2*0.0254)^2*3.1416*H13149</f>
        <v>5.885652439505535E-2</v>
      </c>
      <c r="AI13149" s="7">
        <v>306269496.19999999</v>
      </c>
      <c r="AK13149" s="1">
        <v>10.02744253</v>
      </c>
    </row>
    <row r="13150" spans="1:37" x14ac:dyDescent="0.25">
      <c r="A13150" s="6">
        <v>0.6677777777777778</v>
      </c>
      <c r="B13150">
        <v>0.34</v>
      </c>
      <c r="C13150">
        <f>B13150+0.68</f>
        <v>1.02</v>
      </c>
      <c r="D13150" s="5">
        <f>C13150/(0.2905*LN(C13150)+0.3655)</f>
        <v>2.7474550381052718</v>
      </c>
      <c r="E13150" s="5">
        <f>D13150*100</f>
        <v>274.74550381052717</v>
      </c>
      <c r="F13150">
        <v>136.14141778552499</v>
      </c>
      <c r="G13150" s="4">
        <f>75.6*1000/(287.05*(F13150+273))</f>
        <v>0.64371080423522509</v>
      </c>
      <c r="H13150" s="3">
        <f>SQRT(2*ABS(E13150)/G13150)</f>
        <v>29.216951225784502</v>
      </c>
      <c r="I13150" s="2">
        <f>(2/2*0.0254)^2*3.1416*H13150</f>
        <v>5.9217929287081708E-2</v>
      </c>
      <c r="AI13150" s="7">
        <v>296890119.39999998</v>
      </c>
      <c r="AK13150" s="1">
        <v>11.352632030000001</v>
      </c>
    </row>
    <row r="13151" spans="1:37" x14ac:dyDescent="0.25">
      <c r="A13151" s="6">
        <v>0.66778935185185195</v>
      </c>
      <c r="B13151">
        <v>0.56999999999999995</v>
      </c>
      <c r="C13151">
        <f>B13151+0.68</f>
        <v>1.25</v>
      </c>
      <c r="D13151" s="5">
        <f>C13151/(0.2905*LN(C13151)+0.3655)</f>
        <v>2.9047934092035992</v>
      </c>
      <c r="E13151" s="5">
        <f>D13151*100</f>
        <v>290.4793409203599</v>
      </c>
      <c r="F13151">
        <v>135.95216166625499</v>
      </c>
      <c r="G13151" s="4">
        <f>75.6*1000/(287.05*(F13151+273))</f>
        <v>0.64400870266971522</v>
      </c>
      <c r="H13151" s="3">
        <f>SQRT(2*ABS(E13151)/G13151)</f>
        <v>30.034939053536345</v>
      </c>
      <c r="I13151" s="2">
        <f>(2/2*0.0254)^2*3.1416*H13151</f>
        <v>6.0875855364555302E-2</v>
      </c>
      <c r="AI13151" s="7">
        <v>294539650.39999998</v>
      </c>
      <c r="AK13151" s="1">
        <v>11.750145979999999</v>
      </c>
    </row>
    <row r="13152" spans="1:37" x14ac:dyDescent="0.25">
      <c r="A13152" s="6">
        <v>0.66780092592592588</v>
      </c>
      <c r="B13152">
        <v>1.17</v>
      </c>
      <c r="C13152">
        <f>B13152+0.68</f>
        <v>1.85</v>
      </c>
      <c r="D13152" s="5">
        <f>C13152/(0.2905*LN(C13152)+0.3655)</f>
        <v>3.3994140958588392</v>
      </c>
      <c r="E13152" s="5">
        <f>D13152*100</f>
        <v>339.94140958588395</v>
      </c>
      <c r="F13152">
        <v>135.61498873356101</v>
      </c>
      <c r="G13152" s="4">
        <f>75.6*1000/(287.05*(F13152+273))</f>
        <v>0.6445401131880435</v>
      </c>
      <c r="H13152" s="3">
        <f>SQRT(2*ABS(E13152)/G13152)</f>
        <v>32.478207921416811</v>
      </c>
      <c r="I13152" s="2">
        <f>(2/2*0.0254)^2*3.1416*H13152</f>
        <v>6.5827957379901311E-2</v>
      </c>
      <c r="AI13152" s="7">
        <v>294468308.10000002</v>
      </c>
      <c r="AK13152" s="1">
        <v>11.76292351</v>
      </c>
    </row>
    <row r="13153" spans="1:37" x14ac:dyDescent="0.25">
      <c r="A13153" s="6">
        <v>0.66781250000000003</v>
      </c>
      <c r="B13153">
        <v>1.27</v>
      </c>
      <c r="C13153">
        <f>B13153+0.68</f>
        <v>1.9500000000000002</v>
      </c>
      <c r="D13153" s="5">
        <f>C13153/(0.2905*LN(C13153)+0.3655)</f>
        <v>3.4852270793889519</v>
      </c>
      <c r="E13153" s="5">
        <f>D13153*100</f>
        <v>348.52270793889517</v>
      </c>
      <c r="F13153">
        <v>135.19876683652299</v>
      </c>
      <c r="G13153" s="4">
        <f>75.6*1000/(287.05*(F13153+273))</f>
        <v>0.64519732171100708</v>
      </c>
      <c r="H13153" s="3">
        <f>SQRT(2*ABS(E13153)/G13153)</f>
        <v>32.868831101175438</v>
      </c>
      <c r="I13153" s="2">
        <f>(2/2*0.0254)^2*3.1416*H13153</f>
        <v>6.6619685978073023E-2</v>
      </c>
      <c r="AI13153" s="7">
        <v>294454589.39999998</v>
      </c>
      <c r="AK13153" s="1">
        <v>11.76560965</v>
      </c>
    </row>
    <row r="13154" spans="1:37" x14ac:dyDescent="0.25">
      <c r="A13154" s="6">
        <v>0.66782407407407407</v>
      </c>
      <c r="B13154">
        <v>2.36</v>
      </c>
      <c r="C13154">
        <f>B13154+0.68</f>
        <v>3.04</v>
      </c>
      <c r="D13154" s="5">
        <f>C13154/(0.2905*LN(C13154)+0.3655)</f>
        <v>4.4154303659978886</v>
      </c>
      <c r="E13154" s="5">
        <f>D13154*100</f>
        <v>441.54303659978888</v>
      </c>
      <c r="F13154">
        <v>135.07151084217799</v>
      </c>
      <c r="G13154" s="4">
        <f>75.6*1000/(287.05*(F13154+273))</f>
        <v>0.64539852474660642</v>
      </c>
      <c r="H13154" s="3">
        <f>SQRT(2*ABS(E13154)/G13154)</f>
        <v>36.990272755475651</v>
      </c>
      <c r="I13154" s="2">
        <f>(2/2*0.0254)^2*3.1416*H13154</f>
        <v>7.4973166755690657E-2</v>
      </c>
      <c r="AI13154" s="7">
        <v>294441575.60000002</v>
      </c>
      <c r="AK13154" s="1">
        <v>11.76728587</v>
      </c>
    </row>
    <row r="13155" spans="1:37" x14ac:dyDescent="0.25">
      <c r="A13155" s="6">
        <v>0.66783564814814822</v>
      </c>
      <c r="B13155">
        <v>1.94</v>
      </c>
      <c r="C13155">
        <f>B13155+0.68</f>
        <v>2.62</v>
      </c>
      <c r="D13155" s="5">
        <f>C13155/(0.2905*LN(C13155)+0.3655)</f>
        <v>4.0601136124995065</v>
      </c>
      <c r="E13155" s="5">
        <f>D13155*100</f>
        <v>406.01136124995065</v>
      </c>
      <c r="F13155">
        <v>135.41546588050701</v>
      </c>
      <c r="G13155" s="4">
        <f>75.6*1000/(287.05*(F13155+273))</f>
        <v>0.64485498981009737</v>
      </c>
      <c r="H13155" s="3">
        <f>SQRT(2*ABS(E13155)/G13155)</f>
        <v>35.485674020076914</v>
      </c>
      <c r="I13155" s="2">
        <f>(2/2*0.0254)^2*3.1416*H13155</f>
        <v>7.1923593895410726E-2</v>
      </c>
      <c r="AI13155" s="7">
        <v>294475464.60000002</v>
      </c>
      <c r="AK13155" s="1">
        <v>11.7699397</v>
      </c>
    </row>
    <row r="13156" spans="1:37" x14ac:dyDescent="0.25">
      <c r="A13156" s="6">
        <v>0.66784722222222215</v>
      </c>
      <c r="B13156">
        <v>1.29</v>
      </c>
      <c r="C13156">
        <f>B13156+0.68</f>
        <v>1.9700000000000002</v>
      </c>
      <c r="D13156" s="5">
        <f>C13156/(0.2905*LN(C13156)+0.3655)</f>
        <v>3.5024168372431981</v>
      </c>
      <c r="E13156" s="5">
        <f>D13156*100</f>
        <v>350.24168372431978</v>
      </c>
      <c r="F13156">
        <v>135.55650570068801</v>
      </c>
      <c r="G13156" s="4">
        <f>75.6*1000/(287.05*(F13156+273))</f>
        <v>0.64463237621678382</v>
      </c>
      <c r="H13156" s="3">
        <f>SQRT(2*ABS(E13156)/G13156)</f>
        <v>32.964224022356191</v>
      </c>
      <c r="I13156" s="2">
        <f>(2/2*0.0254)^2*3.1416*H13156</f>
        <v>6.681303165665925E-2</v>
      </c>
      <c r="AI13156" s="7">
        <v>294633642.30000001</v>
      </c>
      <c r="AK13156" s="1">
        <v>11.777367290000001</v>
      </c>
    </row>
    <row r="13157" spans="1:37" x14ac:dyDescent="0.25">
      <c r="A13157" s="6">
        <v>0.6678587962962963</v>
      </c>
      <c r="B13157">
        <v>3.04</v>
      </c>
      <c r="C13157">
        <f>B13157+0.68</f>
        <v>3.72</v>
      </c>
      <c r="D13157" s="5">
        <f>C13157/(0.2905*LN(C13157)+0.3655)</f>
        <v>4.9790083559730327</v>
      </c>
      <c r="E13157" s="5">
        <f>D13157*100</f>
        <v>497.90083559730328</v>
      </c>
      <c r="F13157">
        <v>136.03474382309599</v>
      </c>
      <c r="G13157" s="4">
        <f>75.6*1000/(287.05*(F13157+273))</f>
        <v>0.6438786803953388</v>
      </c>
      <c r="H13157" s="3">
        <f>SQRT(2*ABS(E13157)/G13157)</f>
        <v>39.326419061638752</v>
      </c>
      <c r="I13157" s="2">
        <f>(2/2*0.0254)^2*3.1416*H13157</f>
        <v>7.9708149050508423E-2</v>
      </c>
      <c r="AI13157" s="7">
        <v>302016458.5</v>
      </c>
      <c r="AK13157" s="1">
        <v>10.615259200000001</v>
      </c>
    </row>
    <row r="13158" spans="1:37" x14ac:dyDescent="0.25">
      <c r="A13158" s="6">
        <v>0.66787037037037045</v>
      </c>
      <c r="B13158">
        <v>3.98</v>
      </c>
      <c r="C13158">
        <f>B13158+0.68</f>
        <v>4.66</v>
      </c>
      <c r="D13158" s="5">
        <f>C13158/(0.2905*LN(C13158)+0.3655)</f>
        <v>5.7347918130678526</v>
      </c>
      <c r="E13158" s="5">
        <f>D13158*100</f>
        <v>573.47918130678522</v>
      </c>
      <c r="F13158">
        <v>136.96059839956601</v>
      </c>
      <c r="G13158" s="4">
        <f>75.6*1000/(287.05*(F13158+273))</f>
        <v>0.64242454547295169</v>
      </c>
      <c r="H13158" s="3">
        <f>SQRT(2*ABS(E13158)/G13158)</f>
        <v>42.253507229429886</v>
      </c>
      <c r="I13158" s="2">
        <f>(2/2*0.0254)^2*3.1416*H13158</f>
        <v>8.5640872790155032E-2</v>
      </c>
      <c r="AI13158" s="7">
        <v>515941198.19999999</v>
      </c>
      <c r="AK13158" s="1">
        <v>2.62547475</v>
      </c>
    </row>
    <row r="13159" spans="1:37" x14ac:dyDescent="0.25">
      <c r="A13159" s="6">
        <v>0.66788194444444438</v>
      </c>
      <c r="B13159">
        <v>6.39</v>
      </c>
      <c r="C13159">
        <f>B13159+0.68</f>
        <v>7.0699999999999994</v>
      </c>
      <c r="D13159" s="5">
        <f>C13159/(0.2905*LN(C13159)+0.3655)</f>
        <v>7.572207996452728</v>
      </c>
      <c r="E13159" s="5">
        <f>D13159*100</f>
        <v>757.22079964527279</v>
      </c>
      <c r="F13159">
        <v>138.80675676696001</v>
      </c>
      <c r="G13159" s="4">
        <f>75.6*1000/(287.05*(F13159+273))</f>
        <v>0.63954451149935831</v>
      </c>
      <c r="H13159" s="3">
        <f>SQRT(2*ABS(E13159)/G13159)</f>
        <v>48.662103392291129</v>
      </c>
      <c r="I13159" s="2">
        <f>(2/2*0.0254)^2*3.1416*H13159</f>
        <v>9.8630037589350822E-2</v>
      </c>
      <c r="AI13159" s="7">
        <v>499031169.10000002</v>
      </c>
      <c r="AK13159" s="1">
        <v>1.7309767899999999</v>
      </c>
    </row>
    <row r="13160" spans="1:37" x14ac:dyDescent="0.25">
      <c r="A13160" s="6">
        <v>0.66789351851851853</v>
      </c>
      <c r="B13160">
        <v>7.86</v>
      </c>
      <c r="C13160">
        <f>B13160+0.68</f>
        <v>8.5400000000000009</v>
      </c>
      <c r="D13160" s="5">
        <f>C13160/(0.2905*LN(C13160)+0.3655)</f>
        <v>8.6388887306824085</v>
      </c>
      <c r="E13160" s="5">
        <f>D13160*100</f>
        <v>863.88887306824085</v>
      </c>
      <c r="F13160">
        <v>140.782278802599</v>
      </c>
      <c r="G13160" s="4">
        <f>75.6*1000/(287.05*(F13160+273))</f>
        <v>0.63649113212580211</v>
      </c>
      <c r="H13160" s="3">
        <f>SQRT(2*ABS(E13160)/G13160)</f>
        <v>52.101203986725004</v>
      </c>
      <c r="I13160" s="2">
        <f>(2/2*0.0254)^2*3.1416*H13160</f>
        <v>0.1056005258596196</v>
      </c>
      <c r="AI13160" s="7"/>
    </row>
    <row r="13161" spans="1:37" x14ac:dyDescent="0.25">
      <c r="A13161" s="6">
        <v>0.66790509259259256</v>
      </c>
      <c r="B13161">
        <v>8</v>
      </c>
      <c r="C13161">
        <f>B13161+0.68</f>
        <v>8.68</v>
      </c>
      <c r="D13161" s="5">
        <f>C13161/(0.2905*LN(C13161)+0.3655)</f>
        <v>8.7387527840071595</v>
      </c>
      <c r="E13161" s="5">
        <f>D13161*100</f>
        <v>873.87527840071596</v>
      </c>
      <c r="F13161">
        <v>142.94964275892801</v>
      </c>
      <c r="G13161" s="4">
        <f>75.6*1000/(287.05*(F13161+273))</f>
        <v>0.63317460580510987</v>
      </c>
      <c r="H13161" s="3">
        <f>SQRT(2*ABS(E13161)/G13161)</f>
        <v>52.538537616182637</v>
      </c>
      <c r="I13161" s="2">
        <f>(2/2*0.0254)^2*3.1416*H13161</f>
        <v>0.10648692881603859</v>
      </c>
      <c r="AI13161" s="7">
        <v>410448004.5</v>
      </c>
      <c r="AK13161" s="1">
        <v>1.4237106100000001</v>
      </c>
    </row>
    <row r="13162" spans="1:37" x14ac:dyDescent="0.25">
      <c r="A13162" s="6">
        <v>0.66791666666666671</v>
      </c>
      <c r="B13162">
        <v>9.19</v>
      </c>
      <c r="C13162">
        <f>B13162+0.68</f>
        <v>9.8699999999999992</v>
      </c>
      <c r="D13162" s="5">
        <f>C13162/(0.2905*LN(C13162)+0.3655)</f>
        <v>9.5769481874317215</v>
      </c>
      <c r="E13162" s="5">
        <f>D13162*100</f>
        <v>957.69481874317216</v>
      </c>
      <c r="F13162">
        <v>145.264430760019</v>
      </c>
      <c r="G13162" s="4">
        <f>75.6*1000/(287.05*(F13162+273))</f>
        <v>0.62967044701864572</v>
      </c>
      <c r="H13162" s="3">
        <f>SQRT(2*ABS(E13162)/G13162)</f>
        <v>55.153351898286992</v>
      </c>
      <c r="I13162" s="2">
        <f>(2/2*0.0254)^2*3.1416*H13162</f>
        <v>0.11178672502201145</v>
      </c>
      <c r="AI13162" s="7">
        <v>129645258</v>
      </c>
      <c r="AK13162" s="1">
        <v>0.57844079000000004</v>
      </c>
    </row>
    <row r="13163" spans="1:37" x14ac:dyDescent="0.25">
      <c r="A13163" s="6">
        <v>0.66792824074074064</v>
      </c>
      <c r="B13163">
        <v>7.62</v>
      </c>
      <c r="C13163">
        <f>B13163+0.68</f>
        <v>8.3000000000000007</v>
      </c>
      <c r="D13163" s="5">
        <f>C13163/(0.2905*LN(C13163)+0.3655)</f>
        <v>8.4670357590121252</v>
      </c>
      <c r="E13163" s="5">
        <f>D13163*100</f>
        <v>846.7035759012125</v>
      </c>
      <c r="F13163">
        <v>147.983105693722</v>
      </c>
      <c r="G13163" s="4">
        <f>75.6*1000/(287.05*(F13163+273))</f>
        <v>0.62560408607054474</v>
      </c>
      <c r="H13163" s="3">
        <f>SQRT(2*ABS(E13163)/G13163)</f>
        <v>52.027254248090401</v>
      </c>
      <c r="I13163" s="2">
        <f>(2/2*0.0254)^2*3.1416*H13163</f>
        <v>0.10545064196655284</v>
      </c>
      <c r="AI13163" s="7">
        <v>35504954.700000003</v>
      </c>
      <c r="AK13163" s="1">
        <v>0.65686040999999995</v>
      </c>
    </row>
    <row r="13164" spans="1:37" x14ac:dyDescent="0.25">
      <c r="A13164" s="6">
        <v>0.66793981481481479</v>
      </c>
      <c r="B13164">
        <v>4.21</v>
      </c>
      <c r="C13164">
        <f>B13164+0.68</f>
        <v>4.8899999999999997</v>
      </c>
      <c r="D13164" s="5">
        <f>C13164/(0.2905*LN(C13164)+0.3655)</f>
        <v>5.9159473512288576</v>
      </c>
      <c r="E13164" s="5">
        <f>D13164*100</f>
        <v>591.59473512288571</v>
      </c>
      <c r="F13164">
        <v>149.37828288969601</v>
      </c>
      <c r="G13164" s="4">
        <f>75.6*1000/(287.05*(F13164+273))</f>
        <v>0.62353762434665505</v>
      </c>
      <c r="H13164" s="3">
        <f>SQRT(2*ABS(E13164)/G13164)</f>
        <v>43.560796888349181</v>
      </c>
      <c r="I13164" s="2">
        <f>(2/2*0.0254)^2*3.1416*H13164</f>
        <v>8.8290532776283084E-2</v>
      </c>
      <c r="AI13164" s="7">
        <v>20217797.899999999</v>
      </c>
      <c r="AK13164" s="1">
        <v>0.68253432999999997</v>
      </c>
    </row>
    <row r="13165" spans="1:37" x14ac:dyDescent="0.25">
      <c r="A13165" s="6">
        <v>0.66795138888888894</v>
      </c>
      <c r="B13165">
        <v>6.67</v>
      </c>
      <c r="C13165">
        <f>B13165+0.68</f>
        <v>7.35</v>
      </c>
      <c r="D13165" s="5">
        <f>C13165/(0.2905*LN(C13165)+0.3655)</f>
        <v>7.7781033799528867</v>
      </c>
      <c r="E13165" s="5">
        <f>D13165*100</f>
        <v>777.81033799528871</v>
      </c>
      <c r="F13165">
        <v>151.463903389482</v>
      </c>
      <c r="G13165" s="4">
        <f>75.6*1000/(287.05*(F13165+273))</f>
        <v>0.62047384709412412</v>
      </c>
      <c r="H13165" s="3">
        <f>SQRT(2*ABS(E13165)/G13165)</f>
        <v>50.071443643547816</v>
      </c>
      <c r="I13165" s="2">
        <f>(2/2*0.0254)^2*3.1416*H13165</f>
        <v>0.10148653725269362</v>
      </c>
      <c r="AI13165" s="7">
        <v>15102169.800000001</v>
      </c>
      <c r="AK13165" s="1">
        <v>0.68378238999999996</v>
      </c>
    </row>
    <row r="13166" spans="1:37" x14ac:dyDescent="0.25">
      <c r="A13166" s="6">
        <v>0.66796296296296298</v>
      </c>
      <c r="B13166">
        <v>12.09</v>
      </c>
      <c r="C13166">
        <f>B13166+0.68</f>
        <v>12.77</v>
      </c>
      <c r="D13166" s="5">
        <f>C13166/(0.2905*LN(C13166)+0.3655)</f>
        <v>11.552043101278294</v>
      </c>
      <c r="E13166" s="5">
        <f>D13166*100</f>
        <v>1155.2043101278293</v>
      </c>
      <c r="F13166">
        <v>154.494918424426</v>
      </c>
      <c r="G13166" s="4">
        <f>75.6*1000/(287.05*(F13166+273))</f>
        <v>0.61607457711855751</v>
      </c>
      <c r="H13166" s="3">
        <f>SQRT(2*ABS(E13166)/G13166)</f>
        <v>61.238952627501881</v>
      </c>
      <c r="I13166" s="2">
        <f>(2/2*0.0254)^2*3.1416*H13166</f>
        <v>0.12412123148256307</v>
      </c>
      <c r="AI13166" s="7">
        <v>12311729.4</v>
      </c>
      <c r="AK13166" s="1">
        <v>0.6662846</v>
      </c>
    </row>
    <row r="13167" spans="1:37" x14ac:dyDescent="0.25">
      <c r="A13167" s="6">
        <v>0.66797453703703702</v>
      </c>
      <c r="B13167">
        <v>1.23</v>
      </c>
      <c r="C13167">
        <f>B13167+0.68</f>
        <v>1.9100000000000001</v>
      </c>
      <c r="D13167" s="5">
        <f>C13167/(0.2905*LN(C13167)+0.3655)</f>
        <v>3.4508707635096729</v>
      </c>
      <c r="E13167" s="5">
        <f>D13167*100</f>
        <v>345.08707635096727</v>
      </c>
      <c r="F13167">
        <v>156.803393549894</v>
      </c>
      <c r="G13167" s="4">
        <f>75.6*1000/(287.05*(F13167+273))</f>
        <v>0.61276563898997505</v>
      </c>
      <c r="H13167" s="3">
        <f>SQRT(2*ABS(E13167)/G13167)</f>
        <v>33.560787528859962</v>
      </c>
      <c r="I13167" s="2">
        <f>(2/2*0.0254)^2*3.1416*H13167</f>
        <v>6.8022167246145973E-2</v>
      </c>
      <c r="AI13167" s="7">
        <v>10734751</v>
      </c>
      <c r="AK13167" s="1">
        <v>0.63669522999999995</v>
      </c>
    </row>
    <row r="13168" spans="1:37" x14ac:dyDescent="0.25">
      <c r="A13168" s="6">
        <v>0.66798611111111106</v>
      </c>
      <c r="B13168">
        <v>4.99</v>
      </c>
      <c r="C13168">
        <f>B13168+0.68</f>
        <v>5.67</v>
      </c>
      <c r="D13168" s="5">
        <f>C13168/(0.2905*LN(C13168)+0.3655)</f>
        <v>6.5204458508995486</v>
      </c>
      <c r="E13168" s="5">
        <f>D13168*100</f>
        <v>652.04458508995481</v>
      </c>
      <c r="F13168">
        <v>157.62655918012899</v>
      </c>
      <c r="G13168" s="4">
        <f>75.6*1000/(287.05*(F13168+273))</f>
        <v>0.61159430479645505</v>
      </c>
      <c r="H13168" s="3">
        <f>SQRT(2*ABS(E13168)/G13168)</f>
        <v>46.176597381633982</v>
      </c>
      <c r="I13168" s="2">
        <f>(2/2*0.0254)^2*3.1416*H13168</f>
        <v>9.3592327869254616E-2</v>
      </c>
      <c r="AI13168" s="7">
        <v>9898574.3000000007</v>
      </c>
      <c r="AK13168" s="1">
        <v>0.61337140000000001</v>
      </c>
    </row>
    <row r="13169" spans="1:37" x14ac:dyDescent="0.25">
      <c r="A13169" s="6">
        <v>0.66799768518518521</v>
      </c>
      <c r="B13169">
        <v>7.68</v>
      </c>
      <c r="C13169">
        <f>B13169+0.68</f>
        <v>8.36</v>
      </c>
      <c r="D13169" s="5">
        <f>C13169/(0.2905*LN(C13169)+0.3655)</f>
        <v>8.5100780078550056</v>
      </c>
      <c r="E13169" s="5">
        <f>D13169*100</f>
        <v>851.00780078550054</v>
      </c>
      <c r="F13169">
        <v>159.36740094970099</v>
      </c>
      <c r="G13169" s="4">
        <f>75.6*1000/(287.05*(F13169+273))</f>
        <v>0.60913184136955612</v>
      </c>
      <c r="H13169" s="3">
        <f>SQRT(2*ABS(E13169)/G13169)</f>
        <v>52.859873235538686</v>
      </c>
      <c r="I13169" s="2">
        <f>(2/2*0.0254)^2*3.1416*H13169</f>
        <v>0.10713822298555666</v>
      </c>
      <c r="AI13169" s="7">
        <v>8823432.5</v>
      </c>
      <c r="AK13169" s="1">
        <v>0.59639173999999995</v>
      </c>
    </row>
    <row r="13170" spans="1:37" x14ac:dyDescent="0.25">
      <c r="A13170" s="6">
        <v>0.66800925925925936</v>
      </c>
      <c r="B13170">
        <v>8</v>
      </c>
      <c r="C13170">
        <f>B13170+0.68</f>
        <v>8.68</v>
      </c>
      <c r="D13170" s="5">
        <f>C13170/(0.2905*LN(C13170)+0.3655)</f>
        <v>8.7387527840071595</v>
      </c>
      <c r="E13170" s="5">
        <f>D13170*100</f>
        <v>873.87527840071596</v>
      </c>
      <c r="F13170">
        <v>161.19960581172199</v>
      </c>
      <c r="G13170" s="4">
        <f>75.6*1000/(287.05*(F13170+273))</f>
        <v>0.606561469802123</v>
      </c>
      <c r="H13170" s="3">
        <f>SQRT(2*ABS(E13170)/G13170)</f>
        <v>53.678740217309524</v>
      </c>
      <c r="I13170" s="2">
        <f>(2/2*0.0254)^2*3.1416*H13170</f>
        <v>0.10879793096286391</v>
      </c>
      <c r="AI13170" s="7">
        <v>10175410.1</v>
      </c>
      <c r="AK13170" s="1">
        <v>0.62837010000000004</v>
      </c>
    </row>
    <row r="13171" spans="1:37" x14ac:dyDescent="0.25">
      <c r="A13171" s="6">
        <v>0.66802083333333329</v>
      </c>
      <c r="B13171">
        <v>8.83</v>
      </c>
      <c r="C13171">
        <f>B13171+0.68</f>
        <v>9.51</v>
      </c>
      <c r="D13171" s="5">
        <f>C13171/(0.2905*LN(C13171)+0.3655)</f>
        <v>9.3253039975515435</v>
      </c>
      <c r="E13171" s="5">
        <f>D13171*100</f>
        <v>932.53039975515435</v>
      </c>
      <c r="F13171">
        <v>163.70089519809801</v>
      </c>
      <c r="G13171" s="4">
        <f>75.6*1000/(287.05*(F13171+273))</f>
        <v>0.60308727090928016</v>
      </c>
      <c r="H13171" s="3">
        <f>SQRT(2*ABS(E13171)/G13171)</f>
        <v>55.610450839664665</v>
      </c>
      <c r="I13171" s="2">
        <f>(2/2*0.0254)^2*3.1416*H13171</f>
        <v>0.11271318899761663</v>
      </c>
      <c r="AI13171" s="7">
        <v>15072745.300000001</v>
      </c>
      <c r="AK13171" s="1">
        <v>0.79012106999999998</v>
      </c>
    </row>
    <row r="13172" spans="1:37" x14ac:dyDescent="0.25">
      <c r="A13172" s="6">
        <v>0.66803240740740744</v>
      </c>
      <c r="B13172">
        <v>9.51</v>
      </c>
      <c r="C13172">
        <f>B13172+0.68</f>
        <v>10.19</v>
      </c>
      <c r="D13172" s="5">
        <f>C13172/(0.2905*LN(C13172)+0.3655)</f>
        <v>9.7993141889935362</v>
      </c>
      <c r="E13172" s="5">
        <f>D13172*100</f>
        <v>979.93141889935362</v>
      </c>
      <c r="F13172">
        <v>165.87303204353199</v>
      </c>
      <c r="G13172" s="4">
        <f>75.6*1000/(287.05*(F13172+273))</f>
        <v>0.60010238009460748</v>
      </c>
      <c r="H13172" s="3">
        <f>SQRT(2*ABS(E13172)/G13172)</f>
        <v>57.147885300828712</v>
      </c>
      <c r="I13172" s="2">
        <f>(2/2*0.0254)^2*3.1416*H13172</f>
        <v>0.11582931444483262</v>
      </c>
      <c r="AI13172" s="7">
        <v>35555959.399999999</v>
      </c>
      <c r="AK13172" s="1">
        <v>0.94645672999999997</v>
      </c>
    </row>
    <row r="13173" spans="1:37" x14ac:dyDescent="0.25">
      <c r="A13173" s="6">
        <v>0.66804398148148147</v>
      </c>
      <c r="B13173">
        <v>9.8800000000000008</v>
      </c>
      <c r="C13173">
        <f>B13173+0.68</f>
        <v>10.56</v>
      </c>
      <c r="D13173" s="5">
        <f>C13173/(0.2905*LN(C13173)+0.3655)</f>
        <v>10.054942382417313</v>
      </c>
      <c r="E13173" s="5">
        <f>D13173*100</f>
        <v>1005.4942382417313</v>
      </c>
      <c r="F13173">
        <v>168.14731338063001</v>
      </c>
      <c r="G13173" s="4">
        <f>75.6*1000/(287.05*(F13173+273))</f>
        <v>0.59700862523766773</v>
      </c>
      <c r="H13173" s="3">
        <f>SQRT(2*ABS(E13173)/G13173)</f>
        <v>58.038273960812724</v>
      </c>
      <c r="I13173" s="2">
        <f>(2/2*0.0254)^2*3.1416*H13173</f>
        <v>0.11763398503819761</v>
      </c>
      <c r="AI13173" s="7">
        <v>153873852.5</v>
      </c>
      <c r="AK13173" s="1">
        <v>1.0183599800000001</v>
      </c>
    </row>
    <row r="13174" spans="1:37" x14ac:dyDescent="0.25">
      <c r="A13174" s="6">
        <v>0.66805555555555562</v>
      </c>
      <c r="B13174">
        <v>10.51</v>
      </c>
      <c r="C13174">
        <f>B13174+0.68</f>
        <v>11.19</v>
      </c>
      <c r="D13174" s="5">
        <f>C13174/(0.2905*LN(C13174)+0.3655)</f>
        <v>10.486723987160765</v>
      </c>
      <c r="E13174" s="5">
        <f>D13174*100</f>
        <v>1048.6723987160765</v>
      </c>
      <c r="F13174">
        <v>170.48541694345201</v>
      </c>
      <c r="G13174" s="4">
        <f>75.6*1000/(287.05*(F13174+273))</f>
        <v>0.59386113055041478</v>
      </c>
      <c r="H13174" s="3">
        <f>SQRT(2*ABS(E13174)/G13174)</f>
        <v>59.428184936796725</v>
      </c>
      <c r="I13174" s="2">
        <f>(2/2*0.0254)^2*3.1416*H13174</f>
        <v>0.12045110477307677</v>
      </c>
      <c r="AI13174" s="7">
        <v>431576469.69999999</v>
      </c>
      <c r="AK13174" s="1">
        <v>1.5030852800000001</v>
      </c>
    </row>
    <row r="13175" spans="1:37" x14ac:dyDescent="0.25">
      <c r="A13175" s="6">
        <v>0.66806712962962955</v>
      </c>
      <c r="B13175">
        <v>10.8</v>
      </c>
      <c r="C13175">
        <f>B13175+0.68</f>
        <v>11.48</v>
      </c>
      <c r="D13175" s="5">
        <f>C13175/(0.2905*LN(C13175)+0.3655)</f>
        <v>10.68407730449012</v>
      </c>
      <c r="E13175" s="5">
        <f>D13175*100</f>
        <v>1068.407730449012</v>
      </c>
      <c r="F13175">
        <v>173.52188702662301</v>
      </c>
      <c r="G13175" s="4">
        <f>75.6*1000/(287.05*(F13175+273))</f>
        <v>0.58982271360184779</v>
      </c>
      <c r="H13175" s="3">
        <f>SQRT(2*ABS(E13175)/G13175)</f>
        <v>60.189780874074472</v>
      </c>
      <c r="I13175" s="2">
        <f>(2/2*0.0254)^2*3.1416*H13175</f>
        <v>0.1219947338126201</v>
      </c>
      <c r="AI13175" s="7">
        <v>447988552</v>
      </c>
      <c r="AK13175" s="1">
        <v>3.3870826699999999</v>
      </c>
    </row>
    <row r="13176" spans="1:37" x14ac:dyDescent="0.25">
      <c r="A13176" s="6">
        <v>0.6680787037037037</v>
      </c>
      <c r="B13176">
        <v>11.47</v>
      </c>
      <c r="C13176">
        <f>B13176+0.68</f>
        <v>12.15</v>
      </c>
      <c r="D13176" s="5">
        <f>C13176/(0.2905*LN(C13176)+0.3655)</f>
        <v>11.136836094172365</v>
      </c>
      <c r="E13176" s="5">
        <f>D13176*100</f>
        <v>1113.6836094172365</v>
      </c>
      <c r="F13176">
        <v>175.89344967376499</v>
      </c>
      <c r="G13176" s="4">
        <f>75.6*1000/(287.05*(F13176+273))</f>
        <v>0.58670660327092039</v>
      </c>
      <c r="H13176" s="3">
        <f>SQRT(2*ABS(E13176)/G13176)</f>
        <v>61.614854003889675</v>
      </c>
      <c r="I13176" s="2">
        <f>(2/2*0.0254)^2*3.1416*H13176</f>
        <v>0.12488312141946395</v>
      </c>
      <c r="AI13176" s="7">
        <v>467912408.89999998</v>
      </c>
      <c r="AK13176" s="1">
        <v>3.1770789100000001</v>
      </c>
    </row>
    <row r="13177" spans="1:37" x14ac:dyDescent="0.25">
      <c r="A13177" s="6">
        <v>0.66809027777777785</v>
      </c>
      <c r="B13177">
        <v>11.75</v>
      </c>
      <c r="C13177">
        <f>B13177+0.68</f>
        <v>12.43</v>
      </c>
      <c r="D13177" s="5">
        <f>C13177/(0.2905*LN(C13177)+0.3655)</f>
        <v>11.324782752501299</v>
      </c>
      <c r="E13177" s="5">
        <f>D13177*100</f>
        <v>1132.4782752501299</v>
      </c>
      <c r="F13177">
        <v>178.05633953442401</v>
      </c>
      <c r="G13177" s="4">
        <f>75.6*1000/(287.05*(F13177+273))</f>
        <v>0.58389324792664965</v>
      </c>
      <c r="H13177" s="3">
        <f>SQRT(2*ABS(E13177)/G13177)</f>
        <v>62.282094770353964</v>
      </c>
      <c r="I13177" s="2">
        <f>(2/2*0.0254)^2*3.1416*H13177</f>
        <v>0.12623550812882978</v>
      </c>
      <c r="AI13177" s="7">
        <v>578767635.70000005</v>
      </c>
      <c r="AK13177" s="1">
        <v>2.0075566500000002</v>
      </c>
    </row>
    <row r="13178" spans="1:37" x14ac:dyDescent="0.25">
      <c r="A13178" s="6">
        <v>0.66810185185185178</v>
      </c>
      <c r="B13178">
        <v>4.41</v>
      </c>
      <c r="C13178">
        <f>B13178+0.68</f>
        <v>5.09</v>
      </c>
      <c r="D13178" s="5">
        <f>C13178/(0.2905*LN(C13178)+0.3655)</f>
        <v>6.0723609991480902</v>
      </c>
      <c r="E13178" s="5">
        <f>D13178*100</f>
        <v>607.23609991480907</v>
      </c>
      <c r="F13178">
        <v>178.18543007189501</v>
      </c>
      <c r="G13178" s="4">
        <f>75.6*1000/(287.05*(F13178+273))</f>
        <v>0.58372618780418839</v>
      </c>
      <c r="H13178" s="3">
        <f>SQRT(2*ABS(E13178)/G13178)</f>
        <v>45.613059145119614</v>
      </c>
      <c r="I13178" s="2">
        <f>(2/2*0.0254)^2*3.1416*H13178</f>
        <v>9.2450129041506166E-2</v>
      </c>
      <c r="AI13178" s="7">
        <v>530128548.89999998</v>
      </c>
      <c r="AK13178" s="1">
        <v>1.8388434899999999</v>
      </c>
    </row>
    <row r="13179" spans="1:37" x14ac:dyDescent="0.25">
      <c r="A13179" s="6">
        <v>0.66811342592592593</v>
      </c>
      <c r="B13179">
        <v>6.27</v>
      </c>
      <c r="C13179">
        <f>B13179+0.68</f>
        <v>6.9499999999999993</v>
      </c>
      <c r="D13179" s="5">
        <f>C13179/(0.2905*LN(C13179)+0.3655)</f>
        <v>7.4835433212707629</v>
      </c>
      <c r="E13179" s="5">
        <f>D13179*100</f>
        <v>748.3543321270763</v>
      </c>
      <c r="F13179">
        <v>179.53922259264101</v>
      </c>
      <c r="G13179" s="4">
        <f>75.6*1000/(287.05*(F13179+273))</f>
        <v>0.58197994326280811</v>
      </c>
      <c r="H13179" s="3">
        <f>SQRT(2*ABS(E13179)/G13179)</f>
        <v>50.712454078597212</v>
      </c>
      <c r="I13179" s="2">
        <f>(2/2*0.0254)^2*3.1416*H13179</f>
        <v>0.10278575941730937</v>
      </c>
      <c r="AI13179" s="7">
        <v>491457787</v>
      </c>
      <c r="AK13179" s="1">
        <v>1.7047071899999999</v>
      </c>
    </row>
    <row r="13180" spans="1:37" x14ac:dyDescent="0.25">
      <c r="A13180" s="6">
        <v>0.66812499999999997</v>
      </c>
      <c r="B13180">
        <v>6.32</v>
      </c>
      <c r="C13180">
        <f>B13180+0.68</f>
        <v>7</v>
      </c>
      <c r="D13180" s="5">
        <f>C13180/(0.2905*LN(C13180)+0.3655)</f>
        <v>7.520518405212413</v>
      </c>
      <c r="E13180" s="5">
        <f>D13180*100</f>
        <v>752.05184052124127</v>
      </c>
      <c r="F13180">
        <v>180.613981780975</v>
      </c>
      <c r="G13180" s="4">
        <f>75.6*1000/(287.05*(F13180+273))</f>
        <v>0.58060104332460072</v>
      </c>
      <c r="H13180" s="3">
        <f>SQRT(2*ABS(E13180)/G13180)</f>
        <v>50.897913710312764</v>
      </c>
      <c r="I13180" s="2">
        <f>(2/2*0.0254)^2*3.1416*H13180</f>
        <v>0.10316165542615945</v>
      </c>
      <c r="AI13180" s="7"/>
    </row>
    <row r="13181" spans="1:37" x14ac:dyDescent="0.25">
      <c r="A13181" s="6">
        <v>0.66813657407407412</v>
      </c>
      <c r="B13181">
        <v>0.56000000000000005</v>
      </c>
      <c r="C13181">
        <f>B13181+0.68</f>
        <v>1.2400000000000002</v>
      </c>
      <c r="D13181" s="5">
        <f>C13181/(0.2905*LN(C13181)+0.3655)</f>
        <v>2.8972649310667284</v>
      </c>
      <c r="E13181" s="5">
        <f>D13181*100</f>
        <v>289.72649310667282</v>
      </c>
      <c r="F13181">
        <v>181.277019368586</v>
      </c>
      <c r="G13181" s="4">
        <f>75.6*1000/(287.05*(F13181+273))</f>
        <v>0.57975363018522275</v>
      </c>
      <c r="H13181" s="3">
        <f>SQRT(2*ABS(E13181)/G13181)</f>
        <v>31.614576195920566</v>
      </c>
      <c r="I13181" s="2">
        <f>(2/2*0.0254)^2*3.1416*H13181</f>
        <v>6.4077518668644445E-2</v>
      </c>
      <c r="AI13181" s="7">
        <v>475879186.89999998</v>
      </c>
      <c r="AK13181" s="1">
        <v>1.6506700999999999</v>
      </c>
    </row>
    <row r="13182" spans="1:37" x14ac:dyDescent="0.25">
      <c r="A13182" s="6">
        <v>0.66814814814814805</v>
      </c>
      <c r="B13182">
        <v>0.43</v>
      </c>
      <c r="C13182">
        <f>B13182+0.68</f>
        <v>1.1100000000000001</v>
      </c>
      <c r="D13182" s="5">
        <f>C13182/(0.2905*LN(C13182)+0.3655)</f>
        <v>2.8043291857960795</v>
      </c>
      <c r="E13182" s="5">
        <f>D13182*100</f>
        <v>280.43291857960793</v>
      </c>
      <c r="F13182">
        <v>181.03622908512199</v>
      </c>
      <c r="G13182" s="4">
        <f>75.6*1000/(287.05*(F13182+273))</f>
        <v>0.58006109252414861</v>
      </c>
      <c r="H13182" s="3">
        <f>SQRT(2*ABS(E13182)/G13182)</f>
        <v>31.095147816837738</v>
      </c>
      <c r="I13182" s="2">
        <f>(2/2*0.0254)^2*3.1416*H13182</f>
        <v>6.3024723228609469E-2</v>
      </c>
      <c r="AI13182" s="7">
        <v>524190911.89999998</v>
      </c>
      <c r="AK13182" s="1">
        <v>1.8182477500000001</v>
      </c>
    </row>
    <row r="13183" spans="1:37" x14ac:dyDescent="0.25">
      <c r="A13183" s="6">
        <v>0.6681597222222222</v>
      </c>
      <c r="B13183">
        <v>0.41</v>
      </c>
      <c r="C13183">
        <f>B13183+0.68</f>
        <v>1.0900000000000001</v>
      </c>
      <c r="D13183" s="5">
        <f>C13183/(0.2905*LN(C13183)+0.3655)</f>
        <v>2.7910457666578079</v>
      </c>
      <c r="E13183" s="5">
        <f>D13183*100</f>
        <v>279.10457666578077</v>
      </c>
      <c r="F13183">
        <v>180.28945209356701</v>
      </c>
      <c r="G13183" s="4">
        <f>75.6*1000/(287.05*(F13183+273))</f>
        <v>0.58101672093242651</v>
      </c>
      <c r="H13183" s="3">
        <f>SQRT(2*ABS(E13183)/G13183)</f>
        <v>30.995893592114804</v>
      </c>
      <c r="I13183" s="2">
        <f>(2/2*0.0254)^2*3.1416*H13183</f>
        <v>6.2823551326186611E-2</v>
      </c>
      <c r="AI13183" s="7">
        <v>576894327.39999998</v>
      </c>
      <c r="AK13183" s="1">
        <v>2.0010587599999998</v>
      </c>
    </row>
    <row r="13184" spans="1:37" x14ac:dyDescent="0.25">
      <c r="A13184" s="6">
        <v>0.66817129629629635</v>
      </c>
      <c r="B13184">
        <v>0.45</v>
      </c>
      <c r="C13184">
        <f>B13184+0.68</f>
        <v>1.1300000000000001</v>
      </c>
      <c r="D13184" s="5">
        <f>C13184/(0.2905*LN(C13184)+0.3655)</f>
        <v>2.8179254410358889</v>
      </c>
      <c r="E13184" s="5">
        <f>D13184*100</f>
        <v>281.79254410358891</v>
      </c>
      <c r="F13184">
        <v>179.434542643551</v>
      </c>
      <c r="G13184" s="4">
        <f>75.6*1000/(287.05*(F13184+273))</f>
        <v>0.58211459617961714</v>
      </c>
      <c r="H13184" s="3">
        <f>SQRT(2*ABS(E13184)/G13184)</f>
        <v>31.115408161458536</v>
      </c>
      <c r="I13184" s="2">
        <f>(2/2*0.0254)^2*3.1416*H13184</f>
        <v>6.3065787597229403E-2</v>
      </c>
      <c r="AI13184" s="7">
        <v>503368098.80000001</v>
      </c>
      <c r="AK13184" s="1">
        <v>2.65265029</v>
      </c>
    </row>
    <row r="13185" spans="1:37" x14ac:dyDescent="0.25">
      <c r="A13185" s="6">
        <v>0.66818287037037039</v>
      </c>
      <c r="B13185">
        <v>0.71</v>
      </c>
      <c r="C13185">
        <f>B13185+0.68</f>
        <v>1.3900000000000001</v>
      </c>
      <c r="D13185" s="5">
        <f>C13185/(0.2905*LN(C13185)+0.3655)</f>
        <v>3.0141203610373424</v>
      </c>
      <c r="E13185" s="5">
        <f>D13185*100</f>
        <v>301.41203610373424</v>
      </c>
      <c r="F13185">
        <v>178.33196710979999</v>
      </c>
      <c r="G13185" s="4">
        <f>75.6*1000/(287.05*(F13185+273))</f>
        <v>0.58353666542877114</v>
      </c>
      <c r="H13185" s="3">
        <f>SQRT(2*ABS(E13185)/G13185)</f>
        <v>32.141135710842768</v>
      </c>
      <c r="I13185" s="2">
        <f>(2/2*0.0254)^2*3.1416*H13185</f>
        <v>6.5144767741935311E-2</v>
      </c>
      <c r="AI13185" s="7">
        <v>532513994.30000001</v>
      </c>
      <c r="AK13185" s="1">
        <v>2.3707891700000001</v>
      </c>
    </row>
    <row r="13186" spans="1:37" x14ac:dyDescent="0.25">
      <c r="A13186" s="6">
        <v>0.66819444444444442</v>
      </c>
      <c r="B13186">
        <v>1.44</v>
      </c>
      <c r="C13186">
        <f>B13186+0.68</f>
        <v>2.12</v>
      </c>
      <c r="D13186" s="5">
        <f>C13186/(0.2905*LN(C13186)+0.3655)</f>
        <v>3.631465370347652</v>
      </c>
      <c r="E13186" s="5">
        <f>D13186*100</f>
        <v>363.14653703476523</v>
      </c>
      <c r="F13186">
        <v>176.96785602038699</v>
      </c>
      <c r="G13186" s="4">
        <f>75.6*1000/(287.05*(F13186+273))</f>
        <v>0.58530570031813089</v>
      </c>
      <c r="H13186" s="3">
        <f>SQRT(2*ABS(E13186)/G13186)</f>
        <v>35.226100880909861</v>
      </c>
      <c r="I13186" s="2">
        <f>(2/2*0.0254)^2*3.1416*H13186</f>
        <v>7.1397482061180226E-2</v>
      </c>
      <c r="AI13186" s="7">
        <v>536926637.79999995</v>
      </c>
      <c r="AK13186" s="1">
        <v>1.8624238399999999</v>
      </c>
    </row>
    <row r="13187" spans="1:37" x14ac:dyDescent="0.25">
      <c r="A13187" s="6">
        <v>0.66820601851851846</v>
      </c>
      <c r="B13187">
        <v>1.4</v>
      </c>
      <c r="C13187">
        <f>B13187+0.68</f>
        <v>2.08</v>
      </c>
      <c r="D13187" s="5">
        <f>C13187/(0.2905*LN(C13187)+0.3655)</f>
        <v>3.5970422226593479</v>
      </c>
      <c r="E13187" s="5">
        <f>D13187*100</f>
        <v>359.70422226593479</v>
      </c>
      <c r="F13187">
        <v>175.17492833537699</v>
      </c>
      <c r="G13187" s="4">
        <f>75.6*1000/(287.05*(F13187+273))</f>
        <v>0.58764722084493126</v>
      </c>
      <c r="H13187" s="3">
        <f>SQRT(2*ABS(E13187)/G13187)</f>
        <v>34.988830171165795</v>
      </c>
      <c r="I13187" s="2">
        <f>(2/2*0.0254)^2*3.1416*H13187</f>
        <v>7.091657356381724E-2</v>
      </c>
      <c r="AI13187" s="7">
        <v>567777259.39999998</v>
      </c>
      <c r="AK13187" s="1">
        <v>1.96943461</v>
      </c>
    </row>
    <row r="13188" spans="1:37" x14ac:dyDescent="0.25">
      <c r="A13188" s="6">
        <v>0.66821759259259261</v>
      </c>
      <c r="B13188">
        <v>0.72</v>
      </c>
      <c r="C13188">
        <f>B13188+0.68</f>
        <v>1.4</v>
      </c>
      <c r="D13188" s="5">
        <f>C13188/(0.2905*LN(C13188)+0.3655)</f>
        <v>3.0221576955849159</v>
      </c>
      <c r="E13188" s="5">
        <f>D13188*100</f>
        <v>302.21576955849162</v>
      </c>
      <c r="F13188">
        <v>173.90547057099499</v>
      </c>
      <c r="G13188" s="4">
        <f>75.6*1000/(287.05*(F13188+273))</f>
        <v>0.58931646272345639</v>
      </c>
      <c r="H13188" s="3">
        <f>SQRT(2*ABS(E13188)/G13188)</f>
        <v>32.025747271382151</v>
      </c>
      <c r="I13188" s="2">
        <f>(2/2*0.0254)^2*3.1416*H13188</f>
        <v>6.4910894453934775E-2</v>
      </c>
      <c r="AI13188" s="7">
        <v>336105009.5</v>
      </c>
      <c r="AK13188" s="1">
        <v>6.9521530199999999</v>
      </c>
    </row>
    <row r="13189" spans="1:37" x14ac:dyDescent="0.25">
      <c r="A13189" s="6">
        <v>0.66822916666666676</v>
      </c>
      <c r="B13189">
        <v>0.53</v>
      </c>
      <c r="C13189">
        <f>B13189+0.68</f>
        <v>1.21</v>
      </c>
      <c r="D13189" s="5">
        <f>C13189/(0.2905*LN(C13189)+0.3655)</f>
        <v>2.874961409961692</v>
      </c>
      <c r="E13189" s="5">
        <f>D13189*100</f>
        <v>287.49614099616917</v>
      </c>
      <c r="F13189">
        <v>172.761758404045</v>
      </c>
      <c r="G13189" s="4">
        <f>75.6*1000/(287.05*(F13189+273))</f>
        <v>0.59082850003014209</v>
      </c>
      <c r="H13189" s="3">
        <f>SQRT(2*ABS(E13189)/G13189)</f>
        <v>31.196098968080594</v>
      </c>
      <c r="I13189" s="2">
        <f>(2/2*0.0254)^2*3.1416*H13189</f>
        <v>6.322933452051159E-2</v>
      </c>
      <c r="AI13189" s="7">
        <v>293100797.69999999</v>
      </c>
      <c r="AK13189" s="1">
        <v>11.46238127</v>
      </c>
    </row>
    <row r="13190" spans="1:37" x14ac:dyDescent="0.25">
      <c r="A13190" s="6">
        <v>0.66824074074074069</v>
      </c>
      <c r="B13190">
        <v>0.42</v>
      </c>
      <c r="C13190">
        <f>B13190+0.68</f>
        <v>1.1000000000000001</v>
      </c>
      <c r="D13190" s="5">
        <f>C13190/(0.2905*LN(C13190)+0.3655)</f>
        <v>2.7976466698445837</v>
      </c>
      <c r="E13190" s="5">
        <f>D13190*100</f>
        <v>279.76466698445836</v>
      </c>
      <c r="F13190">
        <v>171.65659524399001</v>
      </c>
      <c r="G13190" s="4">
        <f>75.6*1000/(287.05*(F13190+273))</f>
        <v>0.59229696333222259</v>
      </c>
      <c r="H13190" s="3">
        <f>SQRT(2*ABS(E13190)/G13190)</f>
        <v>30.735598680282081</v>
      </c>
      <c r="I13190" s="2">
        <f>(2/2*0.0254)^2*3.1416*H13190</f>
        <v>6.2295976578103582E-2</v>
      </c>
      <c r="AI13190" s="7">
        <v>296234148.30000001</v>
      </c>
      <c r="AK13190" s="1">
        <v>11.814309339999999</v>
      </c>
    </row>
    <row r="13191" spans="1:37" x14ac:dyDescent="0.25">
      <c r="A13191" s="6">
        <v>0.66825231481481484</v>
      </c>
      <c r="B13191">
        <v>0.33</v>
      </c>
      <c r="C13191">
        <f>B13191+0.68</f>
        <v>1.01</v>
      </c>
      <c r="D13191" s="5">
        <f>C13191/(0.2905*LN(C13191)+0.3655)</f>
        <v>2.7416554037986409</v>
      </c>
      <c r="E13191" s="5">
        <f>D13191*100</f>
        <v>274.16554037986407</v>
      </c>
      <c r="F13191">
        <v>170.391315006105</v>
      </c>
      <c r="G13191" s="4">
        <f>75.6*1000/(287.05*(F13191+273))</f>
        <v>0.5939871670355884</v>
      </c>
      <c r="H13191" s="3">
        <f>SQRT(2*ABS(E13191)/G13191)</f>
        <v>30.38315719775461</v>
      </c>
      <c r="I13191" s="2">
        <f>(2/2*0.0254)^2*3.1416*H13191</f>
        <v>6.1581635967104885E-2</v>
      </c>
      <c r="AI13191" s="7">
        <v>295216405.89999998</v>
      </c>
      <c r="AK13191" s="1">
        <v>11.787397240000001</v>
      </c>
    </row>
    <row r="13192" spans="1:37" x14ac:dyDescent="0.25">
      <c r="A13192" s="6">
        <v>0.66826388888888888</v>
      </c>
      <c r="B13192">
        <v>0.47</v>
      </c>
      <c r="C13192">
        <f>B13192+0.68</f>
        <v>1.1499999999999999</v>
      </c>
      <c r="D13192" s="5">
        <f>C13192/(0.2905*LN(C13192)+0.3655)</f>
        <v>2.8318089367570392</v>
      </c>
      <c r="E13192" s="5">
        <f>D13192*100</f>
        <v>283.18089367570394</v>
      </c>
      <c r="F13192">
        <v>169.397361330808</v>
      </c>
      <c r="G13192" s="4">
        <f>75.6*1000/(287.05*(F13192+273))</f>
        <v>0.59532170421722597</v>
      </c>
      <c r="H13192" s="3">
        <f>SQRT(2*ABS(E13192)/G13192)</f>
        <v>30.84402977252503</v>
      </c>
      <c r="I13192" s="2">
        <f>(2/2*0.0254)^2*3.1416*H13192</f>
        <v>6.2515748473649518E-2</v>
      </c>
      <c r="AI13192" s="7">
        <v>294253402.89999998</v>
      </c>
      <c r="AK13192" s="1">
        <v>11.754260710000001</v>
      </c>
    </row>
    <row r="13193" spans="1:37" x14ac:dyDescent="0.25">
      <c r="A13193" s="6">
        <v>0.66827546296296303</v>
      </c>
      <c r="B13193">
        <v>1.2</v>
      </c>
      <c r="C13193">
        <f>B13193+0.68</f>
        <v>1.88</v>
      </c>
      <c r="D13193" s="5">
        <f>C13193/(0.2905*LN(C13193)+0.3655)</f>
        <v>3.4251289064279957</v>
      </c>
      <c r="E13193" s="5">
        <f>D13193*100</f>
        <v>342.51289064279956</v>
      </c>
      <c r="F13193">
        <v>168.74927272834299</v>
      </c>
      <c r="G13193" s="4">
        <f>75.6*1000/(287.05*(F13193+273))</f>
        <v>0.5961950983236165</v>
      </c>
      <c r="H13193" s="3">
        <f>SQRT(2*ABS(E13193)/G13193)</f>
        <v>33.896843463661462</v>
      </c>
      <c r="I13193" s="2">
        <f>(2/2*0.0254)^2*3.1416*H13193</f>
        <v>6.8703297061156118E-2</v>
      </c>
      <c r="AI13193" s="7">
        <v>290939953.80000001</v>
      </c>
      <c r="AK13193" s="1">
        <v>11.62476189</v>
      </c>
    </row>
    <row r="13194" spans="1:37" x14ac:dyDescent="0.25">
      <c r="A13194" s="6">
        <v>0.66828703703703696</v>
      </c>
      <c r="B13194">
        <v>1.3</v>
      </c>
      <c r="C13194">
        <f>B13194+0.68</f>
        <v>1.98</v>
      </c>
      <c r="D13194" s="5">
        <f>C13194/(0.2905*LN(C13194)+0.3655)</f>
        <v>3.5110140922485193</v>
      </c>
      <c r="E13194" s="5">
        <f>D13194*100</f>
        <v>351.10140922485192</v>
      </c>
      <c r="F13194">
        <v>168.29711430528999</v>
      </c>
      <c r="G13194" s="4">
        <f>75.6*1000/(287.05*(F13194+273))</f>
        <v>0.59680596711643485</v>
      </c>
      <c r="H13194" s="3">
        <f>SQRT(2*ABS(E13194)/G13194)</f>
        <v>34.301625871355611</v>
      </c>
      <c r="I13194" s="2">
        <f>(2/2*0.0254)^2*3.1416*H13194</f>
        <v>6.9523724073209753E-2</v>
      </c>
      <c r="AI13194" s="7">
        <v>300728022.30000001</v>
      </c>
      <c r="AK13194" s="1">
        <v>10.60085845</v>
      </c>
    </row>
    <row r="13195" spans="1:37" x14ac:dyDescent="0.25">
      <c r="A13195" s="6">
        <v>0.66829861111111111</v>
      </c>
      <c r="B13195">
        <v>0.48</v>
      </c>
      <c r="C13195">
        <f>B13195+0.68</f>
        <v>1.1600000000000001</v>
      </c>
      <c r="D13195" s="5">
        <f>C13195/(0.2905*LN(C13195)+0.3655)</f>
        <v>2.8388510665038074</v>
      </c>
      <c r="E13195" s="5">
        <f>D13195*100</f>
        <v>283.88510665038075</v>
      </c>
      <c r="F13195">
        <v>167.613583112177</v>
      </c>
      <c r="G13195" s="4">
        <f>75.6*1000/(287.05*(F13195+273))</f>
        <v>0.59773180215737631</v>
      </c>
      <c r="H13195" s="3">
        <f>SQRT(2*ABS(E13195)/G13195)</f>
        <v>30.820034519107523</v>
      </c>
      <c r="I13195" s="2">
        <f>(2/2*0.0254)^2*3.1416*H13195</f>
        <v>6.2467114062443416E-2</v>
      </c>
      <c r="AI13195" s="7">
        <v>266014593.80000001</v>
      </c>
      <c r="AK13195" s="1">
        <v>12.049810389999999</v>
      </c>
    </row>
    <row r="13196" spans="1:37" x14ac:dyDescent="0.25">
      <c r="A13196" s="6">
        <v>0.66831018518518526</v>
      </c>
      <c r="B13196">
        <v>1.17</v>
      </c>
      <c r="C13196">
        <f>B13196+0.68</f>
        <v>1.85</v>
      </c>
      <c r="D13196" s="5">
        <f>C13196/(0.2905*LN(C13196)+0.3655)</f>
        <v>3.3994140958588392</v>
      </c>
      <c r="E13196" s="5">
        <f>D13196*100</f>
        <v>339.94140958588395</v>
      </c>
      <c r="F13196">
        <v>167.18864128761501</v>
      </c>
      <c r="G13196" s="4">
        <f>75.6*1000/(287.05*(F13196+273))</f>
        <v>0.59830883031935822</v>
      </c>
      <c r="H13196" s="3">
        <f>SQRT(2*ABS(E13196)/G13196)</f>
        <v>33.709656492807007</v>
      </c>
      <c r="I13196" s="2">
        <f>(2/2*0.0254)^2*3.1416*H13196</f>
        <v>6.8323900021476647E-2</v>
      </c>
      <c r="AI13196" s="7">
        <v>292393037</v>
      </c>
      <c r="AK13196" s="1">
        <v>11.68793529</v>
      </c>
    </row>
    <row r="13197" spans="1:37" x14ac:dyDescent="0.25">
      <c r="A13197" s="6">
        <v>0.6683217592592593</v>
      </c>
      <c r="B13197">
        <v>1.4</v>
      </c>
      <c r="C13197">
        <f>B13197+0.68</f>
        <v>2.08</v>
      </c>
      <c r="D13197" s="5">
        <f>C13197/(0.2905*LN(C13197)+0.3655)</f>
        <v>3.5970422226593479</v>
      </c>
      <c r="E13197" s="5">
        <f>D13197*100</f>
        <v>359.70422226593479</v>
      </c>
      <c r="F13197">
        <v>166.91001256499001</v>
      </c>
      <c r="G13197" s="4">
        <f>75.6*1000/(287.05*(F13197+273))</f>
        <v>0.59868778515185939</v>
      </c>
      <c r="H13197" s="3">
        <f>SQRT(2*ABS(E13197)/G13197)</f>
        <v>34.664709651444426</v>
      </c>
      <c r="I13197" s="2">
        <f>(2/2*0.0254)^2*3.1416*H13197</f>
        <v>7.0259634861725234E-2</v>
      </c>
      <c r="AI13197" s="7">
        <v>291351889.89999998</v>
      </c>
      <c r="AK13197" s="1">
        <v>11.64593683</v>
      </c>
    </row>
    <row r="13198" spans="1:37" x14ac:dyDescent="0.25">
      <c r="A13198" s="6">
        <v>0.66833333333333333</v>
      </c>
      <c r="B13198">
        <v>0.53</v>
      </c>
      <c r="C13198">
        <f>B13198+0.68</f>
        <v>1.21</v>
      </c>
      <c r="D13198" s="5">
        <f>C13198/(0.2905*LN(C13198)+0.3655)</f>
        <v>2.874961409961692</v>
      </c>
      <c r="E13198" s="5">
        <f>D13198*100</f>
        <v>287.49614099616917</v>
      </c>
      <c r="F13198">
        <v>166.62095371167899</v>
      </c>
      <c r="G13198" s="4">
        <f>75.6*1000/(287.05*(F13198+273))</f>
        <v>0.59908143336904784</v>
      </c>
      <c r="H13198" s="3">
        <f>SQRT(2*ABS(E13198)/G13198)</f>
        <v>30.980475381702213</v>
      </c>
      <c r="I13198" s="2">
        <f>(2/2*0.0254)^2*3.1416*H13198</f>
        <v>6.2792301162988867E-2</v>
      </c>
      <c r="AI13198" s="7">
        <v>291316688.89999998</v>
      </c>
      <c r="AK13198" s="1">
        <v>11.645587020000001</v>
      </c>
    </row>
    <row r="13199" spans="1:37" x14ac:dyDescent="0.25">
      <c r="A13199" s="6">
        <v>0.66834490740740737</v>
      </c>
      <c r="B13199">
        <v>0.57999999999999996</v>
      </c>
      <c r="C13199">
        <f>B13199+0.68</f>
        <v>1.26</v>
      </c>
      <c r="D13199" s="5">
        <f>C13199/(0.2905*LN(C13199)+0.3655)</f>
        <v>2.9123658375630468</v>
      </c>
      <c r="E13199" s="5">
        <f>D13199*100</f>
        <v>291.2365837563047</v>
      </c>
      <c r="F13199">
        <v>166.13342790727299</v>
      </c>
      <c r="G13199" s="4">
        <f>75.6*1000/(287.05*(F13199+273))</f>
        <v>0.59974653340276618</v>
      </c>
      <c r="H13199" s="3">
        <f>SQRT(2*ABS(E13199)/G13199)</f>
        <v>31.164064080028965</v>
      </c>
      <c r="I13199" s="2">
        <f>(2/2*0.0254)^2*3.1416*H13199</f>
        <v>6.3164405099207455E-2</v>
      </c>
      <c r="AI13199" s="7">
        <v>290443790.69999999</v>
      </c>
      <c r="AK13199" s="1">
        <v>11.61161178</v>
      </c>
    </row>
    <row r="13200" spans="1:37" x14ac:dyDescent="0.25">
      <c r="A13200" s="6">
        <v>0.66835648148148152</v>
      </c>
      <c r="B13200">
        <v>1.81</v>
      </c>
      <c r="C13200">
        <f>B13200+0.68</f>
        <v>2.4900000000000002</v>
      </c>
      <c r="D13200" s="5">
        <f>C13200/(0.2905*LN(C13200)+0.3655)</f>
        <v>3.9491330888353446</v>
      </c>
      <c r="E13200" s="5">
        <f>D13200*100</f>
        <v>394.91330888353446</v>
      </c>
      <c r="F13200">
        <v>165.85486660702401</v>
      </c>
      <c r="G13200" s="4">
        <f>75.6*1000/(287.05*(F13200+273))</f>
        <v>0.60012722001895014</v>
      </c>
      <c r="H13200" s="3">
        <f>SQRT(2*ABS(E13200)/G13200)</f>
        <v>36.278073811261841</v>
      </c>
      <c r="I13200" s="2">
        <f>(2/2*0.0254)^2*3.1416*H13200</f>
        <v>7.3529657253591493E-2</v>
      </c>
      <c r="AI13200" s="7">
        <v>289629629.69999999</v>
      </c>
      <c r="AK13200" s="1">
        <v>11.579806079999999</v>
      </c>
    </row>
    <row r="13201" spans="1:37" x14ac:dyDescent="0.25">
      <c r="A13201" s="6">
        <v>0.66836805555555545</v>
      </c>
      <c r="B13201">
        <v>2.04</v>
      </c>
      <c r="C13201">
        <f>B13201+0.68</f>
        <v>2.72</v>
      </c>
      <c r="D13201" s="5">
        <f>C13201/(0.2905*LN(C13201)+0.3655)</f>
        <v>4.1451815630731748</v>
      </c>
      <c r="E13201" s="5">
        <f>D13201*100</f>
        <v>414.5181563073175</v>
      </c>
      <c r="F13201">
        <v>165.781747305181</v>
      </c>
      <c r="G13201" s="4">
        <f>75.6*1000/(287.05*(F13201+273))</f>
        <v>0.60022722619198321</v>
      </c>
      <c r="H13201" s="3">
        <f>SQRT(2*ABS(E13201)/G13201)</f>
        <v>37.164554503452187</v>
      </c>
      <c r="I13201" s="2">
        <f>(2/2*0.0254)^2*3.1416*H13201</f>
        <v>7.5326407042397764E-2</v>
      </c>
      <c r="AI13201" s="7">
        <v>291626809.69999999</v>
      </c>
      <c r="AK13201" s="1">
        <v>11.65892573</v>
      </c>
    </row>
    <row r="13202" spans="1:37" x14ac:dyDescent="0.25">
      <c r="A13202" s="6">
        <v>0.6683796296296296</v>
      </c>
      <c r="B13202">
        <v>2.12</v>
      </c>
      <c r="C13202">
        <f>B13202+0.68</f>
        <v>2.8000000000000003</v>
      </c>
      <c r="D13202" s="5">
        <f>C13202/(0.2905*LN(C13202)+0.3655)</f>
        <v>4.2130323370819829</v>
      </c>
      <c r="E13202" s="5">
        <f>D13202*100</f>
        <v>421.30323370819826</v>
      </c>
      <c r="F13202">
        <v>165.785229147873</v>
      </c>
      <c r="G13202" s="4">
        <f>75.6*1000/(287.05*(F13202+273))</f>
        <v>0.60022246327691176</v>
      </c>
      <c r="H13202" s="3">
        <f>SQRT(2*ABS(E13202)/G13202)</f>
        <v>37.467634215303939</v>
      </c>
      <c r="I13202" s="2">
        <f>(2/2*0.0254)^2*3.1416*H13202</f>
        <v>7.5940699505909384E-2</v>
      </c>
      <c r="AI13202" s="7">
        <v>292129053.80000001</v>
      </c>
      <c r="AK13202" s="1">
        <v>11.67993032</v>
      </c>
    </row>
    <row r="13203" spans="1:37" x14ac:dyDescent="0.25">
      <c r="A13203" s="6">
        <v>0.66839120370370375</v>
      </c>
      <c r="B13203">
        <v>2.42</v>
      </c>
      <c r="C13203">
        <f>B13203+0.68</f>
        <v>3.1</v>
      </c>
      <c r="D13203" s="5">
        <f>C13203/(0.2905*LN(C13203)+0.3655)</f>
        <v>4.4657499877361913</v>
      </c>
      <c r="E13203" s="5">
        <f>D13203*100</f>
        <v>446.57499877361914</v>
      </c>
      <c r="F13203">
        <v>165.95932495132701</v>
      </c>
      <c r="G13203" s="4">
        <f>75.6*1000/(287.05*(F13203+273))</f>
        <v>0.59998440884668192</v>
      </c>
      <c r="H13203" s="3">
        <f>SQRT(2*ABS(E13203)/G13203)</f>
        <v>38.58266464966816</v>
      </c>
      <c r="I13203" s="2">
        <f>(2/2*0.0254)^2*3.1416*H13203</f>
        <v>7.8200681832773525E-2</v>
      </c>
      <c r="AI13203" s="7">
        <v>287959060.5</v>
      </c>
      <c r="AK13203" s="1">
        <v>11.51361507</v>
      </c>
    </row>
    <row r="13204" spans="1:37" x14ac:dyDescent="0.25">
      <c r="A13204" s="6">
        <v>0.66840277777777779</v>
      </c>
      <c r="B13204">
        <v>2.64</v>
      </c>
      <c r="C13204">
        <f>B13204+0.68</f>
        <v>3.3200000000000003</v>
      </c>
      <c r="D13204" s="5">
        <f>C13204/(0.2905*LN(C13204)+0.3655)</f>
        <v>4.6492754021673539</v>
      </c>
      <c r="E13204" s="5">
        <f>D13204*100</f>
        <v>464.92754021673539</v>
      </c>
      <c r="F13204">
        <v>166.19262453071099</v>
      </c>
      <c r="G13204" s="4">
        <f>75.6*1000/(287.05*(F13204+273))</f>
        <v>0.59966569650407275</v>
      </c>
      <c r="H13204" s="3">
        <f>SQRT(2*ABS(E13204)/G13204)</f>
        <v>39.37794346528699</v>
      </c>
      <c r="I13204" s="2">
        <f>(2/2*0.0254)^2*3.1416*H13204</f>
        <v>7.9812580497452393E-2</v>
      </c>
      <c r="AI13204" s="7">
        <v>289001476.5</v>
      </c>
      <c r="AK13204" s="1">
        <v>11.55538849</v>
      </c>
    </row>
    <row r="13205" spans="1:37" x14ac:dyDescent="0.25">
      <c r="A13205" s="6">
        <v>0.66841435185185183</v>
      </c>
      <c r="B13205">
        <v>1.1100000000000001</v>
      </c>
      <c r="C13205">
        <f>B13205+0.68</f>
        <v>1.79</v>
      </c>
      <c r="D13205" s="5">
        <f>C13205/(0.2905*LN(C13205)+0.3655)</f>
        <v>3.3480871277483226</v>
      </c>
      <c r="E13205" s="5">
        <f>D13205*100</f>
        <v>334.80871277483226</v>
      </c>
      <c r="F13205">
        <v>166.37021929517601</v>
      </c>
      <c r="G13205" s="4">
        <f>75.6*1000/(287.05*(F13205+273))</f>
        <v>0.59942330982547798</v>
      </c>
      <c r="H13205" s="3">
        <f>SQRT(2*ABS(E13205)/G13205)</f>
        <v>33.423087023975327</v>
      </c>
      <c r="I13205" s="2">
        <f>(2/2*0.0254)^2*3.1416*H13205</f>
        <v>6.7743071090697091E-2</v>
      </c>
      <c r="AI13205" s="7">
        <v>288170042.80000001</v>
      </c>
      <c r="AK13205" s="1">
        <v>11.521939590000001</v>
      </c>
    </row>
    <row r="13206" spans="1:37" x14ac:dyDescent="0.25">
      <c r="A13206" s="6">
        <v>0.66842592592592587</v>
      </c>
      <c r="B13206">
        <v>0.73</v>
      </c>
      <c r="C13206">
        <f>B13206+0.68</f>
        <v>1.4100000000000001</v>
      </c>
      <c r="D13206" s="5">
        <f>C13206/(0.2905*LN(C13206)+0.3655)</f>
        <v>3.0302196121582825</v>
      </c>
      <c r="E13206" s="5">
        <f>D13206*100</f>
        <v>303.02196121582824</v>
      </c>
      <c r="F13206">
        <v>166.272715380515</v>
      </c>
      <c r="G13206" s="4">
        <f>75.6*1000/(287.05*(F13206+273))</f>
        <v>0.59955636183895533</v>
      </c>
      <c r="H13206" s="3">
        <f>SQRT(2*ABS(E13206)/G13206)</f>
        <v>31.793405003358377</v>
      </c>
      <c r="I13206" s="2">
        <f>(2/2*0.0254)^2*3.1416*H13206</f>
        <v>6.443997509305055E-2</v>
      </c>
      <c r="AI13206" s="7">
        <v>288132965.69999999</v>
      </c>
      <c r="AK13206" s="1">
        <v>11.521037639999999</v>
      </c>
    </row>
    <row r="13207" spans="1:37" x14ac:dyDescent="0.25">
      <c r="A13207" s="6">
        <v>0.66843750000000002</v>
      </c>
      <c r="B13207">
        <v>0.72</v>
      </c>
      <c r="C13207">
        <f>B13207+0.68</f>
        <v>1.4</v>
      </c>
      <c r="D13207" s="5">
        <f>C13207/(0.2905*LN(C13207)+0.3655)</f>
        <v>3.0221576955849159</v>
      </c>
      <c r="E13207" s="5">
        <f>D13207*100</f>
        <v>302.21576955849162</v>
      </c>
      <c r="F13207">
        <v>165.78871099345</v>
      </c>
      <c r="G13207" s="4">
        <f>75.6*1000/(287.05*(F13207+273))</f>
        <v>0.60021770043348255</v>
      </c>
      <c r="H13207" s="3">
        <f>SQRT(2*ABS(E13207)/G13207)</f>
        <v>31.733586579360601</v>
      </c>
      <c r="I13207" s="2">
        <f>(2/2*0.0254)^2*3.1416*H13207</f>
        <v>6.4318733038224551E-2</v>
      </c>
      <c r="AI13207" s="7">
        <v>287911186.69999999</v>
      </c>
      <c r="AK13207" s="1">
        <v>11.512469360000001</v>
      </c>
    </row>
    <row r="13208" spans="1:37" x14ac:dyDescent="0.25">
      <c r="A13208" s="6">
        <v>0.66844907407407417</v>
      </c>
      <c r="B13208">
        <v>0.85</v>
      </c>
      <c r="C13208">
        <f>B13208+0.68</f>
        <v>1.53</v>
      </c>
      <c r="D13208" s="5">
        <f>C13208/(0.2905*LN(C13208)+0.3655)</f>
        <v>3.1285766664526924</v>
      </c>
      <c r="E13208" s="5">
        <f>D13208*100</f>
        <v>312.85766664526926</v>
      </c>
      <c r="F13208">
        <v>165.381354769995</v>
      </c>
      <c r="G13208" s="4">
        <f>75.6*1000/(287.05*(F13208+273))</f>
        <v>0.60077543951850287</v>
      </c>
      <c r="H13208" s="3">
        <f>SQRT(2*ABS(E13208)/G13208)</f>
        <v>32.272478034091932</v>
      </c>
      <c r="I13208" s="2">
        <f>(2/2*0.0254)^2*3.1416*H13208</f>
        <v>6.541097691449628E-2</v>
      </c>
      <c r="AI13208" s="7">
        <v>290368407.19999999</v>
      </c>
      <c r="AK13208" s="1">
        <v>11.610764079999999</v>
      </c>
    </row>
    <row r="13209" spans="1:37" x14ac:dyDescent="0.25">
      <c r="A13209" s="6">
        <v>0.6684606481481481</v>
      </c>
      <c r="B13209">
        <v>2.7</v>
      </c>
      <c r="C13209">
        <f>B13209+0.68</f>
        <v>3.3800000000000003</v>
      </c>
      <c r="D13209" s="5">
        <f>C13209/(0.2905*LN(C13209)+0.3655)</f>
        <v>4.6990593540337864</v>
      </c>
      <c r="E13209" s="5">
        <f>D13209*100</f>
        <v>469.90593540337863</v>
      </c>
      <c r="F13209">
        <v>165.33957690869599</v>
      </c>
      <c r="G13209" s="4">
        <f>75.6*1000/(287.05*(F13209+273))</f>
        <v>0.60083269903670811</v>
      </c>
      <c r="H13209" s="3">
        <f>SQRT(2*ABS(E13209)/G13209)</f>
        <v>39.549744578093929</v>
      </c>
      <c r="I13209" s="2">
        <f>(2/2*0.0254)^2*3.1416*H13209</f>
        <v>8.0160792946828874E-2</v>
      </c>
      <c r="AI13209" s="7">
        <v>288106933.69999999</v>
      </c>
      <c r="AK13209" s="1">
        <v>11.520105089999999</v>
      </c>
    </row>
    <row r="13210" spans="1:37" x14ac:dyDescent="0.25">
      <c r="A13210" s="6">
        <v>0.66847222222222225</v>
      </c>
      <c r="B13210">
        <v>2.62</v>
      </c>
      <c r="C13210">
        <f>B13210+0.68</f>
        <v>3.3000000000000003</v>
      </c>
      <c r="D13210" s="5">
        <f>C13210/(0.2905*LN(C13210)+0.3655)</f>
        <v>4.6326551727150314</v>
      </c>
      <c r="E13210" s="5">
        <f>D13210*100</f>
        <v>463.26551727150314</v>
      </c>
      <c r="F13210">
        <v>165.37015781231199</v>
      </c>
      <c r="G13210" s="4">
        <f>75.6*1000/(287.05*(F13210+273))</f>
        <v>0.60079078467157365</v>
      </c>
      <c r="H13210" s="3">
        <f>SQRT(2*ABS(E13210)/G13210)</f>
        <v>39.27067391044735</v>
      </c>
      <c r="I13210" s="2">
        <f>(2/2*0.0254)^2*3.1416*H13210</f>
        <v>7.9595162846169729E-2</v>
      </c>
      <c r="AI13210" s="7">
        <v>287577836.89999998</v>
      </c>
      <c r="AK13210" s="1">
        <v>11.49944496</v>
      </c>
    </row>
    <row r="13211" spans="1:37" x14ac:dyDescent="0.25">
      <c r="A13211" s="6">
        <v>0.66848379629629628</v>
      </c>
      <c r="B13211">
        <v>2.5499999999999998</v>
      </c>
      <c r="C13211">
        <f>B13211+0.68</f>
        <v>3.23</v>
      </c>
      <c r="D13211" s="5">
        <f>C13211/(0.2905*LN(C13211)+0.3655)</f>
        <v>4.5743836216837606</v>
      </c>
      <c r="E13211" s="5">
        <f>D13211*100</f>
        <v>457.43836216837605</v>
      </c>
      <c r="F13211">
        <v>165.60690636491</v>
      </c>
      <c r="G13211" s="4">
        <f>75.6*1000/(287.05*(F13211+273))</f>
        <v>0.60046649349735559</v>
      </c>
      <c r="H13211" s="3">
        <f>SQRT(2*ABS(E13211)/G13211)</f>
        <v>39.033446559807601</v>
      </c>
      <c r="I13211" s="2">
        <f>(2/2*0.0254)^2*3.1416*H13211</f>
        <v>7.911434223054202E-2</v>
      </c>
      <c r="AI13211" s="7">
        <v>287629353.10000002</v>
      </c>
      <c r="AK13211" s="1">
        <v>11.501603279999999</v>
      </c>
    </row>
    <row r="13212" spans="1:37" x14ac:dyDescent="0.25">
      <c r="A13212" s="6">
        <v>0.66849537037037043</v>
      </c>
      <c r="B13212">
        <v>2.63</v>
      </c>
      <c r="C13212">
        <f>B13212+0.68</f>
        <v>3.31</v>
      </c>
      <c r="D13212" s="5">
        <f>C13212/(0.2905*LN(C13212)+0.3655)</f>
        <v>4.6409668866448994</v>
      </c>
      <c r="E13212" s="5">
        <f>D13212*100</f>
        <v>464.09668866448993</v>
      </c>
      <c r="F13212">
        <v>165.87152360857101</v>
      </c>
      <c r="G13212" s="4">
        <f>75.6*1000/(287.05*(F13212+273))</f>
        <v>0.60010444269234198</v>
      </c>
      <c r="H13212" s="3">
        <f>SQRT(2*ABS(E13212)/G13212)</f>
        <v>39.328357745118616</v>
      </c>
      <c r="I13212" s="2">
        <f>(2/2*0.0254)^2*3.1416*H13212</f>
        <v>7.9712078441372416E-2</v>
      </c>
      <c r="AI13212" s="7">
        <v>287645283.89999998</v>
      </c>
      <c r="AK13212" s="1">
        <v>11.50242407</v>
      </c>
    </row>
    <row r="13213" spans="1:37" x14ac:dyDescent="0.25">
      <c r="A13213" s="6">
        <v>0.66850694444444436</v>
      </c>
      <c r="B13213">
        <v>2.68</v>
      </c>
      <c r="C13213">
        <f>B13213+0.68</f>
        <v>3.3600000000000003</v>
      </c>
      <c r="D13213" s="5">
        <f>C13213/(0.2905*LN(C13213)+0.3655)</f>
        <v>4.6824774880272351</v>
      </c>
      <c r="E13213" s="5">
        <f>D13213*100</f>
        <v>468.24774880272349</v>
      </c>
      <c r="F13213">
        <v>166.25530419925099</v>
      </c>
      <c r="G13213" s="4">
        <f>75.6*1000/(287.05*(F13213+273))</f>
        <v>0.59958012702606678</v>
      </c>
      <c r="H13213" s="3">
        <f>SQRT(2*ABS(E13213)/G13213)</f>
        <v>39.521118934788525</v>
      </c>
      <c r="I13213" s="2">
        <f>(2/2*0.0254)^2*3.1416*H13213</f>
        <v>8.0102773500927177E-2</v>
      </c>
      <c r="AI13213" s="7">
        <v>287658142.10000002</v>
      </c>
      <c r="AK13213" s="1">
        <v>11.50278644</v>
      </c>
    </row>
    <row r="13214" spans="1:37" x14ac:dyDescent="0.25">
      <c r="A13214" s="6">
        <v>0.66851851851851851</v>
      </c>
      <c r="B13214">
        <v>3.01</v>
      </c>
      <c r="C13214">
        <f>B13214+0.68</f>
        <v>3.69</v>
      </c>
      <c r="D13214" s="5">
        <f>C13214/(0.2905*LN(C13214)+0.3655)</f>
        <v>4.9544533607293246</v>
      </c>
      <c r="E13214" s="5">
        <f>D13214*100</f>
        <v>495.44533607293249</v>
      </c>
      <c r="F13214">
        <v>166.64533143698799</v>
      </c>
      <c r="G13214" s="4">
        <f>75.6*1000/(287.05*(F13214+273))</f>
        <v>0.59904821513249196</v>
      </c>
      <c r="H13214" s="3">
        <f>SQRT(2*ABS(E13214)/G13214)</f>
        <v>40.670731234110008</v>
      </c>
      <c r="I13214" s="2">
        <f>(2/2*0.0254)^2*3.1416*H13214</f>
        <v>8.2432847550155813E-2</v>
      </c>
      <c r="AI13214" s="7">
        <v>287664314.60000002</v>
      </c>
      <c r="AK13214" s="1">
        <v>11.503364639999999</v>
      </c>
    </row>
    <row r="13215" spans="1:37" x14ac:dyDescent="0.25">
      <c r="A13215" s="6">
        <v>0.66853009259259266</v>
      </c>
      <c r="B13215">
        <v>3.47</v>
      </c>
      <c r="C13215">
        <f>B13215+0.68</f>
        <v>4.1500000000000004</v>
      </c>
      <c r="D13215" s="5">
        <f>C13215/(0.2905*LN(C13215)+0.3655)</f>
        <v>5.3279379776571307</v>
      </c>
      <c r="E13215" s="5">
        <f>D13215*100</f>
        <v>532.79379776571307</v>
      </c>
      <c r="F13215">
        <v>167.31751290297001</v>
      </c>
      <c r="G13215" s="4">
        <f>75.6*1000/(287.05*(F13215+273))</f>
        <v>0.59813371798976667</v>
      </c>
      <c r="H13215" s="3">
        <f>SQRT(2*ABS(E13215)/G13215)</f>
        <v>42.208064307484648</v>
      </c>
      <c r="I13215" s="2">
        <f>(2/2*0.0254)^2*3.1416*H13215</f>
        <v>8.5548767501086517E-2</v>
      </c>
      <c r="AI13215" s="7">
        <v>287666334.19999999</v>
      </c>
      <c r="AK13215" s="1">
        <v>11.503621470000001</v>
      </c>
    </row>
    <row r="13216" spans="1:37" x14ac:dyDescent="0.25">
      <c r="A13216" s="6">
        <v>0.6685416666666667</v>
      </c>
      <c r="B13216">
        <v>1.73</v>
      </c>
      <c r="C13216">
        <f>B13216+0.68</f>
        <v>2.41</v>
      </c>
      <c r="D13216" s="5">
        <f>C13216/(0.2905*LN(C13216)+0.3655)</f>
        <v>3.8806400766709248</v>
      </c>
      <c r="E13216" s="5">
        <f>D13216*100</f>
        <v>388.06400766709248</v>
      </c>
      <c r="F13216">
        <v>167.626763455212</v>
      </c>
      <c r="G13216" s="4">
        <f>75.6*1000/(287.05*(F13216+273))</f>
        <v>0.59771392237600873</v>
      </c>
      <c r="H13216" s="3">
        <f>SQRT(2*ABS(E13216)/G13216)</f>
        <v>36.0346239445077</v>
      </c>
      <c r="I13216" s="2">
        <f>(2/2*0.0254)^2*3.1416*H13216</f>
        <v>7.3036224626655627E-2</v>
      </c>
      <c r="AI13216" s="7">
        <v>288414033</v>
      </c>
      <c r="AK13216" s="1">
        <v>11.53360355</v>
      </c>
    </row>
    <row r="13217" spans="1:37" x14ac:dyDescent="0.25">
      <c r="A13217" s="6">
        <v>0.66855324074074074</v>
      </c>
      <c r="B13217">
        <v>1.36</v>
      </c>
      <c r="C13217">
        <f>B13217+0.68</f>
        <v>2.04</v>
      </c>
      <c r="D13217" s="5">
        <f>C13217/(0.2905*LN(C13217)+0.3655)</f>
        <v>3.5626223130554062</v>
      </c>
      <c r="E13217" s="5">
        <f>D13217*100</f>
        <v>356.26223130554064</v>
      </c>
      <c r="F13217">
        <v>167.29934481697799</v>
      </c>
      <c r="G13217" s="4">
        <f>75.6*1000/(287.05*(F13217+273))</f>
        <v>0.59815839880056298</v>
      </c>
      <c r="H13217" s="3">
        <f>SQRT(2*ABS(E13217)/G13217)</f>
        <v>34.513721241224737</v>
      </c>
      <c r="I13217" s="2">
        <f>(2/2*0.0254)^2*3.1416*H13217</f>
        <v>6.9953606319237624E-2</v>
      </c>
      <c r="AI13217" s="7">
        <v>312730302.5</v>
      </c>
      <c r="AK13217" s="1">
        <v>8.4503808800000009</v>
      </c>
    </row>
    <row r="13218" spans="1:37" x14ac:dyDescent="0.25">
      <c r="A13218" s="6">
        <v>0.66856481481481478</v>
      </c>
      <c r="B13218">
        <v>1.25</v>
      </c>
      <c r="C13218">
        <f>B13218+0.68</f>
        <v>1.9300000000000002</v>
      </c>
      <c r="D13218" s="5">
        <f>C13218/(0.2905*LN(C13218)+0.3655)</f>
        <v>3.4680446407091843</v>
      </c>
      <c r="E13218" s="5">
        <f>D13218*100</f>
        <v>346.80446407091841</v>
      </c>
      <c r="F13218">
        <v>166.93363915768501</v>
      </c>
      <c r="G13218" s="4">
        <f>75.6*1000/(287.05*(F13218+273))</f>
        <v>0.59865563268341371</v>
      </c>
      <c r="H13218" s="3">
        <f>SQRT(2*ABS(E13218)/G13218)</f>
        <v>34.038373608294997</v>
      </c>
      <c r="I13218" s="2">
        <f>(2/2*0.0254)^2*3.1416*H13218</f>
        <v>6.8990155263168068E-2</v>
      </c>
      <c r="AI13218" s="7">
        <v>364319823</v>
      </c>
      <c r="AK13218" s="1">
        <v>5.3395429400000003</v>
      </c>
    </row>
    <row r="13219" spans="1:37" x14ac:dyDescent="0.25">
      <c r="A13219" s="6">
        <v>0.66857638888888893</v>
      </c>
      <c r="B13219">
        <v>1.36</v>
      </c>
      <c r="C13219">
        <f>B13219+0.68</f>
        <v>2.04</v>
      </c>
      <c r="D13219" s="5">
        <f>C13219/(0.2905*LN(C13219)+0.3655)</f>
        <v>3.5626223130554062</v>
      </c>
      <c r="E13219" s="5">
        <f>D13219*100</f>
        <v>356.26223130554064</v>
      </c>
      <c r="F13219">
        <v>166.36598434436601</v>
      </c>
      <c r="G13219" s="4">
        <f>75.6*1000/(287.05*(F13219+273))</f>
        <v>0.59942908753317947</v>
      </c>
      <c r="H13219" s="3">
        <f>SQRT(2*ABS(E13219)/G13219)</f>
        <v>34.477120195146242</v>
      </c>
      <c r="I13219" s="2">
        <f>(2/2*0.0254)^2*3.1416*H13219</f>
        <v>6.9879422050599882E-2</v>
      </c>
      <c r="AI13219" s="7">
        <v>357259010.39999998</v>
      </c>
      <c r="AK13219" s="1">
        <v>5.6305705499999998</v>
      </c>
    </row>
    <row r="13220" spans="1:37" x14ac:dyDescent="0.25">
      <c r="A13220" s="6">
        <v>0.66858796296296286</v>
      </c>
      <c r="B13220">
        <v>1.38</v>
      </c>
      <c r="C13220">
        <f>B13220+0.68</f>
        <v>2.06</v>
      </c>
      <c r="D13220" s="5">
        <f>C13220/(0.2905*LN(C13220)+0.3655)</f>
        <v>3.5798314437168948</v>
      </c>
      <c r="E13220" s="5">
        <f>D13220*100</f>
        <v>357.98314437168949</v>
      </c>
      <c r="F13220">
        <v>165.52682813460501</v>
      </c>
      <c r="G13220" s="4">
        <f>75.6*1000/(287.05*(F13220+273))</f>
        <v>0.60057614310388319</v>
      </c>
      <c r="H13220" s="3">
        <f>SQRT(2*ABS(E13220)/G13220)</f>
        <v>34.527270619823668</v>
      </c>
      <c r="I13220" s="2">
        <f>(2/2*0.0254)^2*3.1416*H13220</f>
        <v>6.9981068669349208E-2</v>
      </c>
      <c r="AI13220" s="7">
        <v>339914620</v>
      </c>
      <c r="AK13220" s="1">
        <v>6.4234315200000003</v>
      </c>
    </row>
    <row r="13221" spans="1:37" x14ac:dyDescent="0.25">
      <c r="A13221" s="6">
        <v>0.66859953703703701</v>
      </c>
      <c r="B13221">
        <v>1.29</v>
      </c>
      <c r="C13221">
        <f>B13221+0.68</f>
        <v>1.9700000000000002</v>
      </c>
      <c r="D13221" s="5">
        <f>C13221/(0.2905*LN(C13221)+0.3655)</f>
        <v>3.5024168372431981</v>
      </c>
      <c r="E13221" s="5">
        <f>D13221*100</f>
        <v>350.24168372431978</v>
      </c>
      <c r="F13221">
        <v>164.694803459979</v>
      </c>
      <c r="G13221" s="4">
        <f>75.6*1000/(287.05*(F13221+273))</f>
        <v>0.60171779287012228</v>
      </c>
      <c r="H13221" s="3">
        <f>SQRT(2*ABS(E13221)/G13221)</f>
        <v>34.119486542465779</v>
      </c>
      <c r="I13221" s="2">
        <f>(2/2*0.0254)^2*3.1416*H13221</f>
        <v>6.9154557769195255E-2</v>
      </c>
      <c r="AI13221" s="7">
        <v>346737190.30000001</v>
      </c>
      <c r="AK13221" s="1">
        <v>6.2535405199999996</v>
      </c>
    </row>
    <row r="13222" spans="1:37" x14ac:dyDescent="0.25">
      <c r="A13222" s="6">
        <v>0.66861111111111116</v>
      </c>
      <c r="B13222">
        <v>1.23</v>
      </c>
      <c r="C13222">
        <f>B13222+0.68</f>
        <v>1.9100000000000001</v>
      </c>
      <c r="D13222" s="5">
        <f>C13222/(0.2905*LN(C13222)+0.3655)</f>
        <v>3.4508707635096729</v>
      </c>
      <c r="E13222" s="5">
        <f>D13222*100</f>
        <v>345.08707635096727</v>
      </c>
      <c r="F13222">
        <v>163.831630907771</v>
      </c>
      <c r="G13222" s="4">
        <f>75.6*1000/(287.05*(F13222+273))</f>
        <v>0.60290677793034175</v>
      </c>
      <c r="H13222" s="3">
        <f>SQRT(2*ABS(E13222)/G13222)</f>
        <v>33.834071460794959</v>
      </c>
      <c r="I13222" s="2">
        <f>(2/2*0.0254)^2*3.1416*H13222</f>
        <v>6.8576068590319769E-2</v>
      </c>
      <c r="AI13222" s="7">
        <v>356900257.89999998</v>
      </c>
      <c r="AK13222" s="1">
        <v>5.7468331900000003</v>
      </c>
    </row>
    <row r="13223" spans="1:37" x14ac:dyDescent="0.25">
      <c r="A13223" s="6">
        <v>0.66862268518518519</v>
      </c>
      <c r="B13223">
        <v>1.24</v>
      </c>
      <c r="C13223">
        <f>B13223+0.68</f>
        <v>1.92</v>
      </c>
      <c r="D13223" s="5">
        <f>C13223/(0.2905*LN(C13223)+0.3655)</f>
        <v>3.459456551368413</v>
      </c>
      <c r="E13223" s="5">
        <f>D13223*100</f>
        <v>345.94565513684131</v>
      </c>
      <c r="F13223">
        <v>162.69727344126599</v>
      </c>
      <c r="G13223" s="4">
        <f>75.6*1000/(287.05*(F13223+273))</f>
        <v>0.60447647286955952</v>
      </c>
      <c r="H13223" s="3">
        <f>SQRT(2*ABS(E13223)/G13223)</f>
        <v>33.832121905906668</v>
      </c>
      <c r="I13223" s="2">
        <f>(2/2*0.0254)^2*3.1416*H13223</f>
        <v>6.8572117164908408E-2</v>
      </c>
      <c r="AI13223" s="7">
        <v>371328267.30000001</v>
      </c>
      <c r="AK13223" s="1">
        <v>5.1713974299999999</v>
      </c>
    </row>
    <row r="13224" spans="1:37" x14ac:dyDescent="0.25">
      <c r="A13224" s="6">
        <v>0.66863425925925923</v>
      </c>
      <c r="B13224">
        <v>1.2</v>
      </c>
      <c r="C13224">
        <f>B13224+0.68</f>
        <v>1.88</v>
      </c>
      <c r="D13224" s="5">
        <f>C13224/(0.2905*LN(C13224)+0.3655)</f>
        <v>3.4251289064279957</v>
      </c>
      <c r="E13224" s="5">
        <f>D13224*100</f>
        <v>342.51289064279956</v>
      </c>
      <c r="F13224">
        <v>161.758041066385</v>
      </c>
      <c r="G13224" s="4">
        <f>75.6*1000/(287.05*(F13224+273))</f>
        <v>0.60578235756758703</v>
      </c>
      <c r="H13224" s="3">
        <f>SQRT(2*ABS(E13224)/G13224)</f>
        <v>33.627543860634105</v>
      </c>
      <c r="I13224" s="2">
        <f>(2/2*0.0254)^2*3.1416*H13224</f>
        <v>6.8157471292893235E-2</v>
      </c>
      <c r="AI13224" s="7">
        <v>392454803.60000002</v>
      </c>
      <c r="AK13224" s="1">
        <v>4.5009391499999998</v>
      </c>
    </row>
    <row r="13225" spans="1:37" x14ac:dyDescent="0.25">
      <c r="A13225" s="6">
        <v>0.66864583333333327</v>
      </c>
      <c r="B13225">
        <v>1.0900000000000001</v>
      </c>
      <c r="C13225">
        <f>B13225+0.68</f>
        <v>1.77</v>
      </c>
      <c r="D13225" s="5">
        <f>C13225/(0.2905*LN(C13225)+0.3655)</f>
        <v>3.3310150579924649</v>
      </c>
      <c r="E13225" s="5">
        <f>D13225*100</f>
        <v>333.10150579924647</v>
      </c>
      <c r="F13225">
        <v>160.85035512663501</v>
      </c>
      <c r="G13225" s="4">
        <f>75.6*1000/(287.05*(F13225+273))</f>
        <v>0.60704975339201173</v>
      </c>
      <c r="H13225" s="3">
        <f>SQRT(2*ABS(E13225)/G13225)</f>
        <v>33.127689907754622</v>
      </c>
      <c r="I13225" s="2">
        <f>(2/2*0.0254)^2*3.1416*H13225</f>
        <v>6.7144349978258508E-2</v>
      </c>
      <c r="AI13225" s="7">
        <v>414719127</v>
      </c>
      <c r="AK13225" s="1">
        <v>3.9544801199999999</v>
      </c>
    </row>
    <row r="13226" spans="1:37" x14ac:dyDescent="0.25">
      <c r="A13226" s="6">
        <v>0.66865740740740742</v>
      </c>
      <c r="B13226">
        <v>1.03</v>
      </c>
      <c r="C13226">
        <f>B13226+0.68</f>
        <v>1.71</v>
      </c>
      <c r="D13226" s="5">
        <f>C13226/(0.2905*LN(C13226)+0.3655)</f>
        <v>3.279937962829278</v>
      </c>
      <c r="E13226" s="5">
        <f>D13226*100</f>
        <v>327.9937962829278</v>
      </c>
      <c r="F13226">
        <v>159.95681765869199</v>
      </c>
      <c r="G13226" s="4">
        <f>75.6*1000/(287.05*(F13226+273))</f>
        <v>0.60830258433828166</v>
      </c>
      <c r="H13226" s="3">
        <f>SQRT(2*ABS(E13226)/G13226)</f>
        <v>32.83885316561134</v>
      </c>
      <c r="I13226" s="2">
        <f>(2/2*0.0254)^2*3.1416*H13226</f>
        <v>6.6558925659356366E-2</v>
      </c>
      <c r="AI13226" s="7">
        <v>442685261.60000002</v>
      </c>
      <c r="AK13226" s="1">
        <v>3.4235963900000002</v>
      </c>
    </row>
    <row r="13227" spans="1:37" x14ac:dyDescent="0.25">
      <c r="A13227" s="6">
        <v>0.66866898148148157</v>
      </c>
      <c r="B13227">
        <v>0.83</v>
      </c>
      <c r="C13227">
        <f>B13227+0.68</f>
        <v>1.51</v>
      </c>
      <c r="D13227" s="5">
        <f>C13227/(0.2905*LN(C13227)+0.3655)</f>
        <v>3.1120042036893287</v>
      </c>
      <c r="E13227" s="5">
        <f>D13227*100</f>
        <v>311.2004203689329</v>
      </c>
      <c r="F13227">
        <v>158.855008850166</v>
      </c>
      <c r="G13227" s="4">
        <f>75.6*1000/(287.05*(F13227+273))</f>
        <v>0.60985457084286698</v>
      </c>
      <c r="H13227" s="3">
        <f>SQRT(2*ABS(E13227)/G13227)</f>
        <v>31.946401366004583</v>
      </c>
      <c r="I13227" s="2">
        <f>(2/2*0.0254)^2*3.1416*H13227</f>
        <v>6.4750073423103821E-2</v>
      </c>
      <c r="AI13227" s="7">
        <v>473266673.69999999</v>
      </c>
      <c r="AK13227" s="1">
        <v>2.9839281099999999</v>
      </c>
    </row>
    <row r="13228" spans="1:37" x14ac:dyDescent="0.25">
      <c r="A13228" s="6">
        <v>0.6686805555555555</v>
      </c>
      <c r="B13228">
        <v>0.77</v>
      </c>
      <c r="C13228">
        <f>B13228+0.68</f>
        <v>1.4500000000000002</v>
      </c>
      <c r="D13228" s="5">
        <f>C13228/(0.2905*LN(C13228)+0.3655)</f>
        <v>3.0626951881995583</v>
      </c>
      <c r="E13228" s="5">
        <f>D13228*100</f>
        <v>306.26951881995581</v>
      </c>
      <c r="F13228">
        <v>157.99949492032999</v>
      </c>
      <c r="G13228" s="4">
        <f>75.6*1000/(287.05*(F13228+273))</f>
        <v>0.61106510377081547</v>
      </c>
      <c r="H13228" s="3">
        <f>SQRT(2*ABS(E13228)/G13228)</f>
        <v>31.660891860118337</v>
      </c>
      <c r="I13228" s="2">
        <f>(2/2*0.0254)^2*3.1416*H13228</f>
        <v>6.4171392861956153E-2</v>
      </c>
      <c r="AI13228" s="7">
        <v>523092317.60000002</v>
      </c>
      <c r="AK13228" s="1">
        <v>2.4397740899999998</v>
      </c>
    </row>
    <row r="13229" spans="1:37" x14ac:dyDescent="0.25">
      <c r="A13229" s="6">
        <v>0.66869212962962965</v>
      </c>
      <c r="B13229">
        <v>0.49</v>
      </c>
      <c r="C13229">
        <f>B13229+0.68</f>
        <v>1.17</v>
      </c>
      <c r="D13229" s="5">
        <f>C13229/(0.2905*LN(C13229)+0.3655)</f>
        <v>2.8459564827053363</v>
      </c>
      <c r="E13229" s="5">
        <f>D13229*100</f>
        <v>284.59564827053362</v>
      </c>
      <c r="F13229">
        <v>157.35411404320899</v>
      </c>
      <c r="G13229" s="4">
        <f>75.6*1000/(287.05*(F13229+273))</f>
        <v>0.61198148802225094</v>
      </c>
      <c r="H13229" s="3">
        <f>SQRT(2*ABS(E13229)/G13229)</f>
        <v>30.497201043430334</v>
      </c>
      <c r="I13229" s="2">
        <f>(2/2*0.0254)^2*3.1416*H13229</f>
        <v>6.181278398582396E-2</v>
      </c>
      <c r="AI13229" s="7">
        <v>574350665.10000002</v>
      </c>
      <c r="AK13229" s="1">
        <v>2.0531459999999999</v>
      </c>
    </row>
    <row r="13230" spans="1:37" x14ac:dyDescent="0.25">
      <c r="A13230" s="6">
        <v>0.66870370370370369</v>
      </c>
      <c r="B13230">
        <v>0.4</v>
      </c>
      <c r="C13230">
        <f>B13230+0.68</f>
        <v>1.08</v>
      </c>
      <c r="D13230" s="5">
        <f>C13230/(0.2905*LN(C13230)+0.3655)</f>
        <v>2.7845301024923019</v>
      </c>
      <c r="E13230" s="5">
        <f>D13230*100</f>
        <v>278.4530102492302</v>
      </c>
      <c r="F13230">
        <v>156.613617321622</v>
      </c>
      <c r="G13230" s="4">
        <f>75.6*1000/(287.05*(F13230+273))</f>
        <v>0.61303632024190369</v>
      </c>
      <c r="H13230" s="3">
        <f>SQRT(2*ABS(E13230)/G13230)</f>
        <v>30.140319631724363</v>
      </c>
      <c r="I13230" s="2">
        <f>(2/2*0.0254)^2*3.1416*H13230</f>
        <v>6.1089444372496096E-2</v>
      </c>
      <c r="AI13230" s="7">
        <v>569393607.70000005</v>
      </c>
      <c r="AK13230" s="1">
        <v>1.9750411999999999</v>
      </c>
    </row>
    <row r="13231" spans="1:37" x14ac:dyDescent="0.25">
      <c r="A13231" s="6">
        <v>0.66871527777777784</v>
      </c>
      <c r="B13231">
        <v>0.38</v>
      </c>
      <c r="C13231">
        <f>B13231+0.68</f>
        <v>1.06</v>
      </c>
      <c r="D13231" s="5">
        <f>C13231/(0.2905*LN(C13231)+0.3655)</f>
        <v>2.7717699677526393</v>
      </c>
      <c r="E13231" s="5">
        <f>D13231*100</f>
        <v>277.17699677526394</v>
      </c>
      <c r="F13231">
        <v>155.85669714530599</v>
      </c>
      <c r="G13231" s="4">
        <f>75.6*1000/(287.05*(F13231+273))</f>
        <v>0.61411831234484704</v>
      </c>
      <c r="H13231" s="3">
        <f>SQRT(2*ABS(E13231)/G13231)</f>
        <v>30.044678864629098</v>
      </c>
      <c r="I13231" s="2">
        <f>(2/2*0.0254)^2*3.1416*H13231</f>
        <v>6.0895596351220986E-2</v>
      </c>
      <c r="AI13231" s="7">
        <v>563548269.60000002</v>
      </c>
      <c r="AK13231" s="1">
        <v>1.95476563</v>
      </c>
    </row>
    <row r="13232" spans="1:37" x14ac:dyDescent="0.25">
      <c r="A13232" s="6">
        <v>0.66872685185185177</v>
      </c>
      <c r="B13232">
        <v>0.34</v>
      </c>
      <c r="C13232">
        <f>B13232+0.68</f>
        <v>1.02</v>
      </c>
      <c r="D13232" s="5">
        <f>C13232/(0.2905*LN(C13232)+0.3655)</f>
        <v>2.7474550381052718</v>
      </c>
      <c r="E13232" s="5">
        <f>D13232*100</f>
        <v>274.74550381052717</v>
      </c>
      <c r="F13232">
        <v>155.33946800323201</v>
      </c>
      <c r="G13232" s="4">
        <f>75.6*1000/(287.05*(F13232+273))</f>
        <v>0.61485987344662163</v>
      </c>
      <c r="H13232" s="3">
        <f>SQRT(2*ABS(E13232)/G13232)</f>
        <v>29.894563679356946</v>
      </c>
      <c r="I13232" s="2">
        <f>(2/2*0.0254)^2*3.1416*H13232</f>
        <v>6.0591337691319525E-2</v>
      </c>
      <c r="AI13232" s="7">
        <v>564034289.10000002</v>
      </c>
      <c r="AK13232" s="1">
        <v>1.95645147</v>
      </c>
    </row>
    <row r="13233" spans="1:37" x14ac:dyDescent="0.25">
      <c r="A13233" s="6">
        <v>0.66873842592592592</v>
      </c>
      <c r="B13233">
        <v>0.36</v>
      </c>
      <c r="C13233">
        <f>B13233+0.68</f>
        <v>1.04</v>
      </c>
      <c r="D13233" s="5">
        <f>C13233/(0.2905*LN(C13233)+0.3655)</f>
        <v>2.7593993440543327</v>
      </c>
      <c r="E13233" s="5">
        <f>D13233*100</f>
        <v>275.93993440543329</v>
      </c>
      <c r="F13233">
        <v>154.787630731934</v>
      </c>
      <c r="G13233" s="4">
        <f>75.6*1000/(287.05*(F13233+273))</f>
        <v>0.61565303007486016</v>
      </c>
      <c r="H13233" s="3">
        <f>SQRT(2*ABS(E13233)/G13233)</f>
        <v>29.940170249053264</v>
      </c>
      <c r="I13233" s="2">
        <f>(2/2*0.0254)^2*3.1416*H13233</f>
        <v>6.0683774667321305E-2</v>
      </c>
      <c r="AI13233" s="7">
        <v>553453924.5</v>
      </c>
      <c r="AK13233" s="1">
        <v>1.9197516299999999</v>
      </c>
    </row>
    <row r="13234" spans="1:37" x14ac:dyDescent="0.25">
      <c r="A13234" s="6">
        <v>0.66875000000000007</v>
      </c>
      <c r="B13234">
        <v>0.38</v>
      </c>
      <c r="C13234">
        <f>B13234+0.68</f>
        <v>1.06</v>
      </c>
      <c r="D13234" s="5">
        <f>C13234/(0.2905*LN(C13234)+0.3655)</f>
        <v>2.7717699677526393</v>
      </c>
      <c r="E13234" s="5">
        <f>D13234*100</f>
        <v>277.17699677526394</v>
      </c>
      <c r="F13234">
        <v>154.23243421593301</v>
      </c>
      <c r="G13234" s="4">
        <f>75.6*1000/(287.05*(F13234+273))</f>
        <v>0.61645308266915877</v>
      </c>
      <c r="H13234" s="3">
        <f>SQRT(2*ABS(E13234)/G13234)</f>
        <v>29.98772889373064</v>
      </c>
      <c r="I13234" s="2">
        <f>(2/2*0.0254)^2*3.1416*H13234</f>
        <v>6.0780168176545801E-2</v>
      </c>
      <c r="AI13234" s="7">
        <v>530011974.5</v>
      </c>
      <c r="AK13234" s="1">
        <v>1.83843913</v>
      </c>
    </row>
    <row r="13235" spans="1:37" x14ac:dyDescent="0.25">
      <c r="A13235" s="6">
        <v>0.66876157407407411</v>
      </c>
      <c r="B13235">
        <v>0.28999999999999998</v>
      </c>
      <c r="C13235">
        <f>B13235+0.68</f>
        <v>0.97</v>
      </c>
      <c r="D13235" s="5">
        <f>C13235/(0.2905*LN(C13235)+0.3655)</f>
        <v>2.7197410564993283</v>
      </c>
      <c r="E13235" s="5">
        <f>D13235*100</f>
        <v>271.97410564993282</v>
      </c>
      <c r="F13235">
        <v>153.576754769708</v>
      </c>
      <c r="G13235" s="4">
        <f>75.6*1000/(287.05*(F13235+273))</f>
        <v>0.61740061581846606</v>
      </c>
      <c r="H13235" s="3">
        <f>SQRT(2*ABS(E13235)/G13235)</f>
        <v>29.682142608055578</v>
      </c>
      <c r="I13235" s="2">
        <f>(2/2*0.0254)^2*3.1416*H13235</f>
        <v>6.0160795302341266E-2</v>
      </c>
      <c r="AI13235" s="7">
        <v>409725779.39999998</v>
      </c>
      <c r="AK13235" s="1">
        <v>1.42120544</v>
      </c>
    </row>
    <row r="13236" spans="1:37" x14ac:dyDescent="0.25">
      <c r="A13236" s="6">
        <v>0.66877314814814814</v>
      </c>
      <c r="B13236">
        <v>0.33</v>
      </c>
      <c r="C13236">
        <f>B13236+0.68</f>
        <v>1.01</v>
      </c>
      <c r="D13236" s="5">
        <f>C13236/(0.2905*LN(C13236)+0.3655)</f>
        <v>2.7416554037986409</v>
      </c>
      <c r="E13236" s="5">
        <f>D13236*100</f>
        <v>274.16554037986407</v>
      </c>
      <c r="F13236">
        <v>153.108510937326</v>
      </c>
      <c r="G13236" s="4">
        <f>75.6*1000/(287.05*(F13236+273))</f>
        <v>0.61807906748757246</v>
      </c>
      <c r="H13236" s="3">
        <f>SQRT(2*ABS(E13236)/G13236)</f>
        <v>29.785124101165312</v>
      </c>
      <c r="I13236" s="2">
        <f>(2/2*0.0254)^2*3.1416*H13236</f>
        <v>6.0369521761502704E-2</v>
      </c>
      <c r="AI13236" s="7">
        <v>223009825.19999999</v>
      </c>
      <c r="AK13236" s="1">
        <v>1.3979001499999999</v>
      </c>
    </row>
    <row r="13237" spans="1:37" x14ac:dyDescent="0.25">
      <c r="A13237" s="6">
        <v>0.66878472222222218</v>
      </c>
      <c r="B13237">
        <v>0.31</v>
      </c>
      <c r="C13237">
        <f>B13237+0.68</f>
        <v>0.99</v>
      </c>
      <c r="D13237" s="5">
        <f>C13237/(0.2905*LN(C13237)+0.3655)</f>
        <v>2.7304290623909595</v>
      </c>
      <c r="E13237" s="5">
        <f>D13237*100</f>
        <v>273.04290623909594</v>
      </c>
      <c r="F13237">
        <v>152.574467993876</v>
      </c>
      <c r="G13237" s="4">
        <f>75.6*1000/(287.05*(F13237+273))</f>
        <v>0.61885467972305697</v>
      </c>
      <c r="H13237" s="3">
        <f>SQRT(2*ABS(E13237)/G13237)</f>
        <v>29.705448037199606</v>
      </c>
      <c r="I13237" s="2">
        <f>(2/2*0.0254)^2*3.1416*H13237</f>
        <v>6.0208031553803339E-2</v>
      </c>
      <c r="AI13237" s="7">
        <v>167340141.09999999</v>
      </c>
      <c r="AK13237" s="1">
        <v>1.3427046199999999</v>
      </c>
    </row>
    <row r="13238" spans="1:37" x14ac:dyDescent="0.25">
      <c r="A13238" s="6">
        <v>0.66879629629629633</v>
      </c>
      <c r="B13238">
        <v>0.24</v>
      </c>
      <c r="C13238">
        <f>B13238+0.68</f>
        <v>0.92</v>
      </c>
      <c r="D13238" s="5">
        <f>C13238/(0.2905*LN(C13238)+0.3655)</f>
        <v>2.6957523293421808</v>
      </c>
      <c r="E13238" s="5">
        <f>D13238*100</f>
        <v>269.57523293421809</v>
      </c>
      <c r="F13238">
        <v>152.08906986948699</v>
      </c>
      <c r="G13238" s="4">
        <f>75.6*1000/(287.05*(F13238+273))</f>
        <v>0.61956133374476396</v>
      </c>
      <c r="H13238" s="3">
        <f>SQRT(2*ABS(E13238)/G13238)</f>
        <v>29.49937667588549</v>
      </c>
      <c r="I13238" s="2">
        <f>(2/2*0.0254)^2*3.1416*H13238</f>
        <v>5.9790358977082785E-2</v>
      </c>
      <c r="AI13238" s="7">
        <v>90558122.900000006</v>
      </c>
      <c r="AK13238" s="1">
        <v>1.25081788</v>
      </c>
    </row>
    <row r="13239" spans="1:37" x14ac:dyDescent="0.25">
      <c r="A13239" s="6">
        <v>0.66880787037037026</v>
      </c>
      <c r="B13239">
        <v>0.3</v>
      </c>
      <c r="C13239">
        <f>B13239+0.68</f>
        <v>0.98</v>
      </c>
      <c r="D13239" s="5">
        <f>C13239/(0.2905*LN(C13239)+0.3655)</f>
        <v>2.7250145027674018</v>
      </c>
      <c r="E13239" s="5">
        <f>D13239*100</f>
        <v>272.50145027674017</v>
      </c>
      <c r="F13239">
        <v>151.49284981176601</v>
      </c>
      <c r="G13239" s="4">
        <f>75.6*1000/(287.05*(F13239+273))</f>
        <v>0.62043153660997308</v>
      </c>
      <c r="H13239" s="3">
        <f>SQRT(2*ABS(E13239)/G13239)</f>
        <v>29.638244358857662</v>
      </c>
      <c r="I13239" s="2">
        <f>(2/2*0.0254)^2*3.1416*H13239</f>
        <v>6.0071820809529206E-2</v>
      </c>
      <c r="AI13239" s="7">
        <v>49448521.5</v>
      </c>
      <c r="AK13239" s="1">
        <v>1.1861095800000001</v>
      </c>
    </row>
    <row r="13240" spans="1:37" x14ac:dyDescent="0.25">
      <c r="A13240" s="6">
        <v>0.66881944444444441</v>
      </c>
      <c r="B13240">
        <v>0.41</v>
      </c>
      <c r="C13240">
        <f>B13240+0.68</f>
        <v>1.0900000000000001</v>
      </c>
      <c r="D13240" s="5">
        <f>C13240/(0.2905*LN(C13240)+0.3655)</f>
        <v>2.7910457666578079</v>
      </c>
      <c r="E13240" s="5">
        <f>D13240*100</f>
        <v>279.10457666578077</v>
      </c>
      <c r="F13240">
        <v>151.07003497239</v>
      </c>
      <c r="G13240" s="4">
        <f>75.6*1000/(287.05*(F13240+273))</f>
        <v>0.62105013174488433</v>
      </c>
      <c r="H13240" s="3">
        <f>SQRT(2*ABS(E13240)/G13240)</f>
        <v>29.980242935234202</v>
      </c>
      <c r="I13240" s="2">
        <f>(2/2*0.0254)^2*3.1416*H13240</f>
        <v>6.0764995376431839E-2</v>
      </c>
      <c r="AI13240" s="7">
        <v>28725000.800000001</v>
      </c>
      <c r="AK13240" s="1">
        <v>1.09860227</v>
      </c>
    </row>
    <row r="13241" spans="1:37" x14ac:dyDescent="0.25">
      <c r="A13241" s="6">
        <v>0.66883101851851856</v>
      </c>
      <c r="B13241">
        <v>0.73</v>
      </c>
      <c r="C13241">
        <f>B13241+0.68</f>
        <v>1.4100000000000001</v>
      </c>
      <c r="D13241" s="5">
        <f>C13241/(0.2905*LN(C13241)+0.3655)</f>
        <v>3.0302196121582825</v>
      </c>
      <c r="E13241" s="5">
        <f>D13241*100</f>
        <v>303.02196121582824</v>
      </c>
      <c r="F13241">
        <v>150.76163330489001</v>
      </c>
      <c r="G13241" s="4">
        <f>75.6*1000/(287.05*(F13241+273))</f>
        <v>0.62150211437185665</v>
      </c>
      <c r="H13241" s="3">
        <f>SQRT(2*ABS(E13241)/G13241)</f>
        <v>31.227034635302996</v>
      </c>
      <c r="I13241" s="2">
        <f>(2/2*0.0254)^2*3.1416*H13241</f>
        <v>6.3292036002944432E-2</v>
      </c>
      <c r="AI13241" s="7">
        <v>18826561.100000001</v>
      </c>
      <c r="AK13241" s="1">
        <v>0.97345758999999998</v>
      </c>
    </row>
    <row r="13242" spans="1:37" x14ac:dyDescent="0.25">
      <c r="A13242" s="6">
        <v>0.6688425925925926</v>
      </c>
      <c r="B13242">
        <v>0.7</v>
      </c>
      <c r="C13242">
        <f>B13242+0.68</f>
        <v>1.38</v>
      </c>
      <c r="D13242" s="5">
        <f>C13242/(0.2905*LN(C13242)+0.3655)</f>
        <v>3.006108566122919</v>
      </c>
      <c r="E13242" s="5">
        <f>D13242*100</f>
        <v>300.61085661229191</v>
      </c>
      <c r="F13242">
        <v>150.41095391017799</v>
      </c>
      <c r="G13242" s="4">
        <f>75.6*1000/(287.05*(F13242+273))</f>
        <v>0.62201685775123161</v>
      </c>
      <c r="H13242" s="3">
        <f>SQRT(2*ABS(E13242)/G13242)</f>
        <v>31.089679925065429</v>
      </c>
      <c r="I13242" s="2">
        <f>(2/2*0.0254)^2*3.1416*H13242</f>
        <v>6.3013640716070088E-2</v>
      </c>
      <c r="AI13242" s="7">
        <v>14991105.199999999</v>
      </c>
      <c r="AK13242" s="1">
        <v>0.83808150000000003</v>
      </c>
    </row>
    <row r="13243" spans="1:37" x14ac:dyDescent="0.25">
      <c r="A13243" s="6">
        <v>0.66885416666666664</v>
      </c>
      <c r="B13243">
        <v>0.55000000000000004</v>
      </c>
      <c r="C13243">
        <f>B13243+0.68</f>
        <v>1.23</v>
      </c>
      <c r="D13243" s="5">
        <f>C13243/(0.2905*LN(C13243)+0.3655)</f>
        <v>2.8897821836411208</v>
      </c>
      <c r="E13243" s="5">
        <f>D13243*100</f>
        <v>288.97821836411208</v>
      </c>
      <c r="F13243">
        <v>150.22387925257999</v>
      </c>
      <c r="G13243" s="4">
        <f>75.6*1000/(287.05*(F13243+273))</f>
        <v>0.62229180346291857</v>
      </c>
      <c r="H13243" s="3">
        <f>SQRT(2*ABS(E13243)/G13243)</f>
        <v>30.475477013188033</v>
      </c>
      <c r="I13243" s="2">
        <f>(2/2*0.0254)^2*3.1416*H13243</f>
        <v>6.176875296846087E-2</v>
      </c>
      <c r="AI13243" s="7">
        <v>15282701.699999999</v>
      </c>
      <c r="AK13243" s="1">
        <v>0.75912594</v>
      </c>
    </row>
    <row r="13244" spans="1:37" x14ac:dyDescent="0.25">
      <c r="A13244" s="6">
        <v>0.66886574074074068</v>
      </c>
      <c r="B13244">
        <v>1.51</v>
      </c>
      <c r="C13244">
        <f>B13244+0.68</f>
        <v>2.19</v>
      </c>
      <c r="D13244" s="5">
        <f>C13244/(0.2905*LN(C13244)+0.3655)</f>
        <v>3.6916952460125967</v>
      </c>
      <c r="E13244" s="5">
        <f>D13244*100</f>
        <v>369.1695246012597</v>
      </c>
      <c r="F13244">
        <v>150.206558249766</v>
      </c>
      <c r="G13244" s="4">
        <f>75.6*1000/(287.05*(F13244+273))</f>
        <v>0.62231727262890579</v>
      </c>
      <c r="H13244" s="3">
        <f>SQRT(2*ABS(E13244)/G13244)</f>
        <v>34.444667072667372</v>
      </c>
      <c r="I13244" s="2">
        <f>(2/2*0.0254)^2*3.1416*H13244</f>
        <v>6.9813644937264302E-2</v>
      </c>
      <c r="AI13244" s="7">
        <v>15993083.5</v>
      </c>
      <c r="AK13244" s="1">
        <v>0.75665967000000001</v>
      </c>
    </row>
    <row r="13245" spans="1:37" x14ac:dyDescent="0.25">
      <c r="A13245" s="6">
        <v>0.66887731481481483</v>
      </c>
      <c r="B13245">
        <v>3.9</v>
      </c>
      <c r="C13245">
        <f>B13245+0.68</f>
        <v>4.58</v>
      </c>
      <c r="D13245" s="5">
        <f>C13245/(0.2905*LN(C13245)+0.3655)</f>
        <v>5.6714504557729786</v>
      </c>
      <c r="E13245" s="5">
        <f>D13245*100</f>
        <v>567.14504557729788</v>
      </c>
      <c r="F13245">
        <v>150.84132893711001</v>
      </c>
      <c r="G13245" s="4">
        <f>75.6*1000/(287.05*(F13245+273))</f>
        <v>0.62138525223371843</v>
      </c>
      <c r="H13245" s="3">
        <f>SQRT(2*ABS(E13245)/G13245)</f>
        <v>42.724953457746068</v>
      </c>
      <c r="I13245" s="2">
        <f>(2/2*0.0254)^2*3.1416*H13245</f>
        <v>8.6596416344146762E-2</v>
      </c>
      <c r="AI13245" s="7">
        <v>13300773.9</v>
      </c>
      <c r="AK13245" s="1">
        <v>0.71852059000000001</v>
      </c>
    </row>
    <row r="13246" spans="1:37" x14ac:dyDescent="0.25">
      <c r="A13246" s="6">
        <v>0.66888888888888898</v>
      </c>
      <c r="B13246">
        <v>4.37</v>
      </c>
      <c r="C13246">
        <f>B13246+0.68</f>
        <v>5.05</v>
      </c>
      <c r="D13246" s="5">
        <f>C13246/(0.2905*LN(C13246)+0.3655)</f>
        <v>6.0411591854759745</v>
      </c>
      <c r="E13246" s="5">
        <f>D13246*100</f>
        <v>604.1159185475974</v>
      </c>
      <c r="F13246">
        <v>151.78673342596801</v>
      </c>
      <c r="G13246" s="4">
        <f>75.6*1000/(287.05*(F13246+273))</f>
        <v>0.62000229848176391</v>
      </c>
      <c r="H13246" s="3">
        <f>SQRT(2*ABS(E13246)/G13246)</f>
        <v>44.144691675182884</v>
      </c>
      <c r="I13246" s="2">
        <f>(2/2*0.0254)^2*3.1416*H13246</f>
        <v>8.947399096569536E-2</v>
      </c>
      <c r="AI13246" s="7">
        <v>13097978.800000001</v>
      </c>
      <c r="AK13246" s="1">
        <v>0.69557256000000001</v>
      </c>
    </row>
    <row r="13247" spans="1:37" x14ac:dyDescent="0.25">
      <c r="A13247" s="6">
        <v>0.66890046296296291</v>
      </c>
      <c r="B13247">
        <v>4.7</v>
      </c>
      <c r="C13247">
        <f>B13247+0.68</f>
        <v>5.38</v>
      </c>
      <c r="D13247" s="5">
        <f>C13247/(0.2905*LN(C13247)+0.3655)</f>
        <v>6.2973989541811566</v>
      </c>
      <c r="E13247" s="5">
        <f>D13247*100</f>
        <v>629.73989541811568</v>
      </c>
      <c r="F13247">
        <v>152.86847562406899</v>
      </c>
      <c r="G13247" s="4">
        <f>75.6*1000/(287.05*(F13247+273))</f>
        <v>0.61842743983977477</v>
      </c>
      <c r="H13247" s="3">
        <f>SQRT(2*ABS(E13247)/G13247)</f>
        <v>45.128534042960531</v>
      </c>
      <c r="I13247" s="2">
        <f>(2/2*0.0254)^2*3.1416*H13247</f>
        <v>9.1468076772748194E-2</v>
      </c>
      <c r="AI13247" s="7">
        <v>12570772.4</v>
      </c>
      <c r="AK13247" s="1">
        <v>0.69601354000000004</v>
      </c>
    </row>
    <row r="13248" spans="1:37" x14ac:dyDescent="0.25">
      <c r="A13248" s="6">
        <v>0.66891203703703705</v>
      </c>
      <c r="B13248">
        <v>5.21</v>
      </c>
      <c r="C13248">
        <f>B13248+0.68</f>
        <v>5.89</v>
      </c>
      <c r="D13248" s="5">
        <f>C13248/(0.2905*LN(C13248)+0.3655)</f>
        <v>6.6883869491385735</v>
      </c>
      <c r="E13248" s="5">
        <f>D13248*100</f>
        <v>668.83869491385735</v>
      </c>
      <c r="F13248">
        <v>154.12066531052801</v>
      </c>
      <c r="G13248" s="4">
        <f>75.6*1000/(287.05*(F13248+273))</f>
        <v>0.61661439606810986</v>
      </c>
      <c r="H13248" s="3">
        <f>SQRT(2*ABS(E13248)/G13248)</f>
        <v>46.57671588284051</v>
      </c>
      <c r="I13248" s="2">
        <f>(2/2*0.0254)^2*3.1416*H13248</f>
        <v>9.4403301914006782E-2</v>
      </c>
      <c r="AI13248" s="7">
        <v>10402378.6</v>
      </c>
      <c r="AK13248" s="1">
        <v>0.64932252000000001</v>
      </c>
    </row>
    <row r="13249" spans="1:37" x14ac:dyDescent="0.25">
      <c r="A13249" s="6">
        <v>0.66892361111111109</v>
      </c>
      <c r="B13249">
        <v>5.51</v>
      </c>
      <c r="C13249">
        <f>B13249+0.68</f>
        <v>6.1899999999999995</v>
      </c>
      <c r="D13249" s="5">
        <f>C13249/(0.2905*LN(C13249)+0.3655)</f>
        <v>6.9157170736441254</v>
      </c>
      <c r="E13249" s="5">
        <f>D13249*100</f>
        <v>691.57170736441253</v>
      </c>
      <c r="F13249">
        <v>155.553935805983</v>
      </c>
      <c r="G13249" s="4">
        <f>75.6*1000/(287.05*(F13249+273))</f>
        <v>0.61455216971311188</v>
      </c>
      <c r="H13249" s="3">
        <f>SQRT(2*ABS(E13249)/G13249)</f>
        <v>47.441043002405138</v>
      </c>
      <c r="I13249" s="2">
        <f>(2/2*0.0254)^2*3.1416*H13249</f>
        <v>9.6155150074061016E-2</v>
      </c>
      <c r="AI13249" s="7">
        <v>9209508.8000000007</v>
      </c>
      <c r="AK13249" s="1">
        <v>0.59371589000000002</v>
      </c>
    </row>
    <row r="13250" spans="1:37" x14ac:dyDescent="0.25">
      <c r="A13250" s="6">
        <v>0.66893518518518524</v>
      </c>
      <c r="B13250">
        <v>6.26</v>
      </c>
      <c r="C13250">
        <f>B13250+0.68</f>
        <v>6.9399999999999995</v>
      </c>
      <c r="D13250" s="5">
        <f>C13250/(0.2905*LN(C13250)+0.3655)</f>
        <v>7.4761428726875687</v>
      </c>
      <c r="E13250" s="5">
        <f>D13250*100</f>
        <v>747.61428726875693</v>
      </c>
      <c r="F13250">
        <v>157.53324667875901</v>
      </c>
      <c r="G13250" s="4">
        <f>75.6*1000/(287.05*(F13250+273))</f>
        <v>0.61172685993556319</v>
      </c>
      <c r="H13250" s="3">
        <f>SQRT(2*ABS(E13250)/G13250)</f>
        <v>49.439608038654043</v>
      </c>
      <c r="I13250" s="2">
        <f>(2/2*0.0254)^2*3.1416*H13250</f>
        <v>0.1002059109518002</v>
      </c>
      <c r="AI13250" s="7">
        <v>8562776.3000000007</v>
      </c>
      <c r="AK13250" s="1">
        <v>0.55315521999999995</v>
      </c>
    </row>
    <row r="13251" spans="1:37" x14ac:dyDescent="0.25">
      <c r="A13251" s="6">
        <v>0.66894675925925917</v>
      </c>
      <c r="B13251">
        <v>7.03</v>
      </c>
      <c r="C13251">
        <f>B13251+0.68</f>
        <v>7.71</v>
      </c>
      <c r="D13251" s="5">
        <f>C13251/(0.2905*LN(C13251)+0.3655)</f>
        <v>8.040869447152561</v>
      </c>
      <c r="E13251" s="5">
        <f>D13251*100</f>
        <v>804.0869447152561</v>
      </c>
      <c r="F13251">
        <v>159.238539173558</v>
      </c>
      <c r="G13251" s="4">
        <f>75.6*1000/(287.05*(F13251+273))</f>
        <v>0.60931343973219665</v>
      </c>
      <c r="H13251" s="3">
        <f>SQRT(2*ABS(E13251)/G13251)</f>
        <v>51.374324494178722</v>
      </c>
      <c r="I13251" s="2">
        <f>(2/2*0.0254)^2*3.1416*H13251</f>
        <v>0.1041272613133911</v>
      </c>
      <c r="AI13251" s="7">
        <v>7181180.7999999998</v>
      </c>
      <c r="AK13251" s="1">
        <v>0.51018803999999995</v>
      </c>
    </row>
    <row r="13252" spans="1:37" x14ac:dyDescent="0.25">
      <c r="A13252" s="6">
        <v>0.66895833333333332</v>
      </c>
      <c r="B13252">
        <v>7.5</v>
      </c>
      <c r="C13252">
        <f>B13252+0.68</f>
        <v>8.18</v>
      </c>
      <c r="D13252" s="5">
        <f>C13252/(0.2905*LN(C13252)+0.3655)</f>
        <v>8.3807905866810408</v>
      </c>
      <c r="E13252" s="5">
        <f>D13252*100</f>
        <v>838.07905866810404</v>
      </c>
      <c r="F13252">
        <v>161.20008367531599</v>
      </c>
      <c r="G13252" s="4">
        <f>75.6*1000/(287.05*(F13252+273))</f>
        <v>0.60656080224434294</v>
      </c>
      <c r="H13252" s="3">
        <f>SQRT(2*ABS(E13252)/G13252)</f>
        <v>52.567862905165043</v>
      </c>
      <c r="I13252" s="2">
        <f>(2/2*0.0254)^2*3.1416*H13252</f>
        <v>0.10654636632804534</v>
      </c>
      <c r="AI13252" s="7">
        <v>6845589.0999999996</v>
      </c>
      <c r="AK13252" s="1">
        <v>0.46722583000000001</v>
      </c>
    </row>
    <row r="13253" spans="1:37" x14ac:dyDescent="0.25">
      <c r="A13253" s="6">
        <v>0.66896990740740747</v>
      </c>
      <c r="B13253">
        <v>8.26</v>
      </c>
      <c r="C13253">
        <f>B13253+0.68</f>
        <v>8.94</v>
      </c>
      <c r="D13253" s="5">
        <f>C13253/(0.2905*LN(C13253)+0.3655)</f>
        <v>8.9234862974648337</v>
      </c>
      <c r="E13253" s="5">
        <f>D13253*100</f>
        <v>892.34862974648331</v>
      </c>
      <c r="F13253">
        <v>163.175183531968</v>
      </c>
      <c r="G13253" s="4">
        <f>75.6*1000/(287.05*(F13253+273))</f>
        <v>0.6038141577794689</v>
      </c>
      <c r="H13253" s="3">
        <f>SQRT(2*ABS(E13253)/G13253)</f>
        <v>54.36640705489561</v>
      </c>
      <c r="I13253" s="2">
        <f>(2/2*0.0254)^2*3.1416*H13253</f>
        <v>0.11019171794106532</v>
      </c>
      <c r="AI13253" s="7">
        <v>6516473.4000000004</v>
      </c>
      <c r="AK13253" s="1">
        <v>0.44785401000000002</v>
      </c>
    </row>
    <row r="13254" spans="1:37" x14ac:dyDescent="0.25">
      <c r="A13254" s="6">
        <v>0.66898148148148151</v>
      </c>
      <c r="B13254">
        <v>8.67</v>
      </c>
      <c r="C13254">
        <f>B13254+0.68</f>
        <v>9.35</v>
      </c>
      <c r="D13254" s="5">
        <f>C13254/(0.2905*LN(C13254)+0.3655)</f>
        <v>9.2129406687944773</v>
      </c>
      <c r="E13254" s="5">
        <f>D13254*100</f>
        <v>921.29406687944777</v>
      </c>
      <c r="F13254">
        <v>165.88743818913599</v>
      </c>
      <c r="G13254" s="4">
        <f>75.6*1000/(287.05*(F13254+273))</f>
        <v>0.60008268219142624</v>
      </c>
      <c r="H13254" s="3">
        <f>SQRT(2*ABS(E13254)/G13254)</f>
        <v>55.412607671447866</v>
      </c>
      <c r="I13254" s="2">
        <f>(2/2*0.0254)^2*3.1416*H13254</f>
        <v>0.11231219360782199</v>
      </c>
      <c r="AI13254" s="7">
        <v>5863130.5</v>
      </c>
      <c r="AK13254" s="1">
        <v>0.42183461</v>
      </c>
    </row>
    <row r="13255" spans="1:37" x14ac:dyDescent="0.25">
      <c r="A13255" s="6">
        <v>0.66899305555555555</v>
      </c>
      <c r="B13255">
        <v>9.32</v>
      </c>
      <c r="C13255">
        <f>B13255+0.68</f>
        <v>10</v>
      </c>
      <c r="D13255" s="5">
        <f>C13255/(0.2905*LN(C13255)+0.3655)</f>
        <v>9.6674310008534938</v>
      </c>
      <c r="E13255" s="5">
        <f>D13255*100</f>
        <v>966.7431000853494</v>
      </c>
      <c r="F13255">
        <v>168.092053395189</v>
      </c>
      <c r="G13255" s="4">
        <f>75.6*1000/(287.05*(F13255+273))</f>
        <v>0.59708341844168222</v>
      </c>
      <c r="H13255" s="3">
        <f>SQRT(2*ABS(E13255)/G13255)</f>
        <v>56.905341382496417</v>
      </c>
      <c r="I13255" s="2">
        <f>(2/2*0.0254)^2*3.1416*H13255</f>
        <v>0.11533771802555469</v>
      </c>
      <c r="AI13255" s="7">
        <v>5286463.3</v>
      </c>
      <c r="AK13255" s="1">
        <v>0.38815479000000003</v>
      </c>
    </row>
    <row r="13256" spans="1:37" x14ac:dyDescent="0.25">
      <c r="A13256" s="6">
        <v>0.66900462962962959</v>
      </c>
      <c r="B13256">
        <v>9.73</v>
      </c>
      <c r="C13256">
        <f>B13256+0.68</f>
        <v>10.41</v>
      </c>
      <c r="D13256" s="5">
        <f>C13256/(0.2905*LN(C13256)+0.3655)</f>
        <v>9.9514969259051398</v>
      </c>
      <c r="E13256" s="5">
        <f>D13256*100</f>
        <v>995.14969259051395</v>
      </c>
      <c r="F13256">
        <v>170.43013154910599</v>
      </c>
      <c r="G13256" s="4">
        <f>75.6*1000/(287.05*(F13256+273))</f>
        <v>0.59393517118151617</v>
      </c>
      <c r="H13256" s="3">
        <f>SQRT(2*ABS(E13256)/G13256)</f>
        <v>57.888151602860553</v>
      </c>
      <c r="I13256" s="2">
        <f>(2/2*0.0254)^2*3.1416*H13256</f>
        <v>0.11732971184045972</v>
      </c>
      <c r="AI13256" s="7">
        <v>5209542.0999999996</v>
      </c>
      <c r="AK13256" s="1">
        <v>0.36771514</v>
      </c>
    </row>
    <row r="13257" spans="1:37" x14ac:dyDescent="0.25">
      <c r="A13257" s="6">
        <v>0.66901620370370374</v>
      </c>
      <c r="B13257">
        <v>10.42</v>
      </c>
      <c r="C13257">
        <f>B13257+0.68</f>
        <v>11.1</v>
      </c>
      <c r="D13257" s="5">
        <f>C13257/(0.2905*LN(C13257)+0.3655)</f>
        <v>10.425300079489094</v>
      </c>
      <c r="E13257" s="5">
        <f>D13257*100</f>
        <v>1042.5300079489095</v>
      </c>
      <c r="F13257">
        <v>172.74406091407999</v>
      </c>
      <c r="G13257" s="4">
        <f>75.6*1000/(287.05*(F13257+273))</f>
        <v>0.59085195784454092</v>
      </c>
      <c r="H13257" s="3">
        <f>SQRT(2*ABS(E13257)/G13257)</f>
        <v>59.404581490197785</v>
      </c>
      <c r="I13257" s="2">
        <f>(2/2*0.0254)^2*3.1416*H13257</f>
        <v>0.12040326448950898</v>
      </c>
      <c r="AI13257" s="7">
        <v>5584257.0999999996</v>
      </c>
      <c r="AK13257" s="1">
        <v>0.37431667000000002</v>
      </c>
    </row>
    <row r="13258" spans="1:37" x14ac:dyDescent="0.25">
      <c r="A13258" s="6">
        <v>0.66902777777777789</v>
      </c>
      <c r="B13258">
        <v>11.2</v>
      </c>
      <c r="C13258">
        <f>B13258+0.68</f>
        <v>11.879999999999999</v>
      </c>
      <c r="D13258" s="5">
        <f>C13258/(0.2905*LN(C13258)+0.3655)</f>
        <v>10.954904751332275</v>
      </c>
      <c r="E13258" s="5">
        <f>D13258*100</f>
        <v>1095.4904751332276</v>
      </c>
      <c r="F13258">
        <v>175.78505418326401</v>
      </c>
      <c r="G13258" s="4">
        <f>75.6*1000/(287.05*(F13258+273))</f>
        <v>0.58684831108727675</v>
      </c>
      <c r="H13258" s="3">
        <f>SQRT(2*ABS(E13258)/G13258)</f>
        <v>61.102133008704619</v>
      </c>
      <c r="I13258" s="2">
        <f>(2/2*0.0254)^2*3.1416*H13258</f>
        <v>0.12384392073756406</v>
      </c>
      <c r="AI13258" s="7">
        <v>5399925.7999999998</v>
      </c>
      <c r="AK13258" s="1">
        <v>0.38033011999999999</v>
      </c>
    </row>
    <row r="13259" spans="1:37" x14ac:dyDescent="0.25">
      <c r="A13259" s="6">
        <v>0.66903935185185182</v>
      </c>
      <c r="B13259">
        <v>11.48</v>
      </c>
      <c r="C13259">
        <f>B13259+0.68</f>
        <v>12.16</v>
      </c>
      <c r="D13259" s="5">
        <f>C13259/(0.2905*LN(C13259)+0.3655)</f>
        <v>11.143561029126442</v>
      </c>
      <c r="E13259" s="5">
        <f>D13259*100</f>
        <v>1114.3561029126442</v>
      </c>
      <c r="F13259">
        <v>178.31425756320701</v>
      </c>
      <c r="G13259" s="4">
        <f>75.6*1000/(287.05*(F13259+273))</f>
        <v>0.58355956337536152</v>
      </c>
      <c r="H13259" s="3">
        <f>SQRT(2*ABS(E13259)/G13259)</f>
        <v>61.799420180531435</v>
      </c>
      <c r="I13259" s="2">
        <f>(2/2*0.0254)^2*3.1416*H13259</f>
        <v>0.12525720654260689</v>
      </c>
      <c r="AI13259" s="7">
        <v>5891285.4000000004</v>
      </c>
      <c r="AK13259" s="1">
        <v>0.39738876000000001</v>
      </c>
    </row>
    <row r="13260" spans="1:37" x14ac:dyDescent="0.25">
      <c r="A13260" s="6">
        <v>0.66905092592592597</v>
      </c>
      <c r="B13260">
        <v>12.16</v>
      </c>
      <c r="C13260">
        <f>B13260+0.68</f>
        <v>12.84</v>
      </c>
      <c r="D13260" s="5">
        <f>C13260/(0.2905*LN(C13260)+0.3655)</f>
        <v>11.598704141028451</v>
      </c>
      <c r="E13260" s="5">
        <f>D13260*100</f>
        <v>1159.8704141028452</v>
      </c>
      <c r="F13260">
        <v>180.98012951363199</v>
      </c>
      <c r="G13260" s="4">
        <f>75.6*1000/(287.05*(F13260+273))</f>
        <v>0.58013277226652737</v>
      </c>
      <c r="H13260" s="3">
        <f>SQRT(2*ABS(E13260)/G13260)</f>
        <v>63.234783095290283</v>
      </c>
      <c r="I13260" s="2">
        <f>(2/2*0.0254)^2*3.1416*H13260</f>
        <v>0.12816644984217729</v>
      </c>
      <c r="AI13260" s="7">
        <v>6435099.9000000004</v>
      </c>
      <c r="AK13260" s="1">
        <v>0.42742005</v>
      </c>
    </row>
    <row r="13261" spans="1:37" x14ac:dyDescent="0.25">
      <c r="A13261" s="6">
        <v>0.6690625</v>
      </c>
      <c r="B13261">
        <v>12.45</v>
      </c>
      <c r="C13261">
        <f>B13261+0.68</f>
        <v>13.129999999999999</v>
      </c>
      <c r="D13261" s="5">
        <f>C13261/(0.2905*LN(C13261)+0.3655)</f>
        <v>11.791559433304505</v>
      </c>
      <c r="E13261" s="5">
        <f>D13261*100</f>
        <v>1179.1559433304506</v>
      </c>
      <c r="F13261">
        <v>183.69178461566099</v>
      </c>
      <c r="G13261" s="4">
        <f>75.6*1000/(287.05*(F13261+273))</f>
        <v>0.57668817342598855</v>
      </c>
      <c r="H13261" s="3">
        <f>SQRT(2*ABS(E13261)/G13261)</f>
        <v>63.948461050653016</v>
      </c>
      <c r="I13261" s="2">
        <f>(2/2*0.0254)^2*3.1416*H13261</f>
        <v>0.12961295705532969</v>
      </c>
      <c r="AI13261" s="7">
        <v>6547777.7999999998</v>
      </c>
      <c r="AK13261" s="1">
        <v>0.46133221000000002</v>
      </c>
    </row>
    <row r="13262" spans="1:37" x14ac:dyDescent="0.25">
      <c r="A13262" s="6">
        <v>0.66907407407407404</v>
      </c>
      <c r="B13262">
        <v>13.02</v>
      </c>
      <c r="C13262">
        <f>B13262+0.68</f>
        <v>13.7</v>
      </c>
      <c r="D13262" s="5">
        <f>C13262/(0.2905*LN(C13262)+0.3655)</f>
        <v>12.168546021769735</v>
      </c>
      <c r="E13262" s="5">
        <f>D13262*100</f>
        <v>1216.8546021769735</v>
      </c>
      <c r="F13262">
        <v>187.241274849549</v>
      </c>
      <c r="G13262" s="4">
        <f>75.6*1000/(287.05*(F13262+273))</f>
        <v>0.5722406169997567</v>
      </c>
      <c r="H13262" s="3">
        <f>SQRT(2*ABS(E13262)/G13262)</f>
        <v>65.214625125751681</v>
      </c>
      <c r="I13262" s="2">
        <f>(2/2*0.0254)^2*3.1416*H13262</f>
        <v>0.13217926228292187</v>
      </c>
      <c r="AI13262" s="7">
        <v>6444548.0999999996</v>
      </c>
      <c r="AK13262" s="1">
        <v>0.47240546</v>
      </c>
    </row>
    <row r="13263" spans="1:37" x14ac:dyDescent="0.25">
      <c r="A13263" s="6">
        <v>0.66908564814814808</v>
      </c>
      <c r="B13263">
        <v>13.29</v>
      </c>
      <c r="C13263">
        <f>B13263+0.68</f>
        <v>13.969999999999999</v>
      </c>
      <c r="D13263" s="5">
        <f>C13263/(0.2905*LN(C13263)+0.3655)</f>
        <v>12.346191963146632</v>
      </c>
      <c r="E13263" s="5">
        <f>D13263*100</f>
        <v>1234.6191963146632</v>
      </c>
      <c r="F13263">
        <v>190.179875181905</v>
      </c>
      <c r="G13263" s="4">
        <f>75.6*1000/(287.05*(F13263+273))</f>
        <v>0.56861009124204165</v>
      </c>
      <c r="H13263" s="3">
        <f>SQRT(2*ABS(E13263)/G13263)</f>
        <v>65.898302714356177</v>
      </c>
      <c r="I13263" s="2">
        <f>(2/2*0.0254)^2*3.1416*H13263</f>
        <v>0.13356496371303597</v>
      </c>
      <c r="AI13263" s="7">
        <v>6814644.9000000004</v>
      </c>
      <c r="AK13263" s="1">
        <v>0.49098144999999999</v>
      </c>
    </row>
    <row r="13264" spans="1:37" x14ac:dyDescent="0.25">
      <c r="A13264" s="6">
        <v>0.66909722222222223</v>
      </c>
      <c r="B13264">
        <v>13.73</v>
      </c>
      <c r="C13264">
        <f>B13264+0.68</f>
        <v>14.41</v>
      </c>
      <c r="D13264" s="5">
        <f>C13264/(0.2905*LN(C13264)+0.3655)</f>
        <v>12.634460779040175</v>
      </c>
      <c r="E13264" s="5">
        <f>D13264*100</f>
        <v>1263.4460779040176</v>
      </c>
      <c r="F13264">
        <v>192.898249499217</v>
      </c>
      <c r="G13264" s="4">
        <f>75.6*1000/(287.05*(F13264+273))</f>
        <v>0.56529242462651297</v>
      </c>
      <c r="H13264" s="3">
        <f>SQRT(2*ABS(E13264)/G13264)</f>
        <v>66.858521866831325</v>
      </c>
      <c r="I13264" s="2">
        <f>(2/2*0.0254)^2*3.1416*H13264</f>
        <v>0.13551116916862754</v>
      </c>
      <c r="AI13264" s="7">
        <v>6452862.5999999996</v>
      </c>
      <c r="AK13264" s="1">
        <v>0.50491997</v>
      </c>
    </row>
    <row r="13265" spans="1:37" x14ac:dyDescent="0.25">
      <c r="A13265" s="6">
        <v>0.66910879629629638</v>
      </c>
      <c r="B13265">
        <v>7.44</v>
      </c>
      <c r="C13265">
        <f>B13265+0.68</f>
        <v>8.120000000000001</v>
      </c>
      <c r="D13265" s="5">
        <f>C13265/(0.2905*LN(C13265)+0.3655)</f>
        <v>8.3375867536655672</v>
      </c>
      <c r="E13265" s="5">
        <f>D13265*100</f>
        <v>833.75867536655676</v>
      </c>
      <c r="F13265">
        <v>193.41115927077001</v>
      </c>
      <c r="G13265" s="4">
        <f>75.6*1000/(287.05*(F13265+273))</f>
        <v>0.56467077567448298</v>
      </c>
      <c r="H13265" s="3">
        <f>SQRT(2*ABS(E13265)/G13265)</f>
        <v>54.342238597838488</v>
      </c>
      <c r="I13265" s="2">
        <f>(2/2*0.0254)^2*3.1416*H13265</f>
        <v>0.1101427324747199</v>
      </c>
      <c r="AI13265" s="7">
        <v>6055173.5</v>
      </c>
      <c r="AK13265" s="1">
        <v>0.49630671999999998</v>
      </c>
    </row>
    <row r="13266" spans="1:37" x14ac:dyDescent="0.25">
      <c r="A13266" s="6">
        <v>0.66912037037037031</v>
      </c>
      <c r="B13266">
        <v>7.51</v>
      </c>
      <c r="C13266">
        <f>B13266+0.68</f>
        <v>8.19</v>
      </c>
      <c r="D13266" s="5">
        <f>C13266/(0.2905*LN(C13266)+0.3655)</f>
        <v>8.3879859322290269</v>
      </c>
      <c r="E13266" s="5">
        <f>D13266*100</f>
        <v>838.7985932229027</v>
      </c>
      <c r="F13266">
        <v>195.12069444547001</v>
      </c>
      <c r="G13266" s="4">
        <f>75.6*1000/(287.05*(F13266+273))</f>
        <v>0.56260864818344314</v>
      </c>
      <c r="H13266" s="3">
        <f>SQRT(2*ABS(E13266)/G13266)</f>
        <v>54.606034948893225</v>
      </c>
      <c r="I13266" s="2">
        <f>(2/2*0.0254)^2*3.1416*H13266</f>
        <v>0.11067740406116397</v>
      </c>
      <c r="AI13266" s="7">
        <v>6185405.4000000004</v>
      </c>
      <c r="AK13266" s="1">
        <v>0.49478316999999999</v>
      </c>
    </row>
    <row r="13267" spans="1:37" x14ac:dyDescent="0.25">
      <c r="A13267" s="6">
        <v>0.66913194444444446</v>
      </c>
      <c r="B13267">
        <v>7.72</v>
      </c>
      <c r="C13267">
        <f>B13267+0.68</f>
        <v>8.4</v>
      </c>
      <c r="D13267" s="5">
        <f>C13267/(0.2905*LN(C13267)+0.3655)</f>
        <v>8.5387433896381975</v>
      </c>
      <c r="E13267" s="5">
        <f>D13267*100</f>
        <v>853.8743389638197</v>
      </c>
      <c r="F13267">
        <v>196.481138135403</v>
      </c>
      <c r="G13267" s="4">
        <f>75.6*1000/(287.05*(F13267+273))</f>
        <v>0.56097834331461971</v>
      </c>
      <c r="H13267" s="3">
        <f>SQRT(2*ABS(E13267)/G13267)</f>
        <v>55.174566687253858</v>
      </c>
      <c r="I13267" s="2">
        <f>(2/2*0.0254)^2*3.1416*H13267</f>
        <v>0.11182972389150923</v>
      </c>
      <c r="AI13267" s="7">
        <v>6122816.7999999998</v>
      </c>
      <c r="AK13267" s="1">
        <v>0.49977305</v>
      </c>
    </row>
    <row r="13268" spans="1:37" x14ac:dyDescent="0.25">
      <c r="A13268" s="6">
        <v>0.6691435185185185</v>
      </c>
      <c r="B13268">
        <v>7.86</v>
      </c>
      <c r="C13268">
        <f>B13268+0.68</f>
        <v>8.5400000000000009</v>
      </c>
      <c r="D13268" s="5">
        <f>C13268/(0.2905*LN(C13268)+0.3655)</f>
        <v>8.6388887306824085</v>
      </c>
      <c r="E13268" s="5">
        <f>D13268*100</f>
        <v>863.88887306824085</v>
      </c>
      <c r="F13268">
        <v>197.879732282606</v>
      </c>
      <c r="G13268" s="4">
        <f>75.6*1000/(287.05*(F13268+273))</f>
        <v>0.55931214072852797</v>
      </c>
      <c r="H13268" s="3">
        <f>SQRT(2*ABS(E13268)/G13268)</f>
        <v>55.579778895230021</v>
      </c>
      <c r="I13268" s="2">
        <f>(2/2*0.0254)^2*3.1416*H13268</f>
        <v>0.11265102203766959</v>
      </c>
      <c r="AI13268" s="7">
        <v>6115263.5</v>
      </c>
      <c r="AK13268" s="1">
        <v>0.50347156000000004</v>
      </c>
    </row>
    <row r="13269" spans="1:37" x14ac:dyDescent="0.25">
      <c r="A13269" s="6">
        <v>0.66915509259259265</v>
      </c>
      <c r="B13269">
        <v>8.16</v>
      </c>
      <c r="C13269">
        <f>B13269+0.68</f>
        <v>8.84</v>
      </c>
      <c r="D13269" s="5">
        <f>C13269/(0.2905*LN(C13269)+0.3655)</f>
        <v>8.8525454940280071</v>
      </c>
      <c r="E13269" s="5">
        <f>D13269*100</f>
        <v>885.25454940280065</v>
      </c>
      <c r="F13269">
        <v>199.298995362531</v>
      </c>
      <c r="G13269" s="4">
        <f>75.6*1000/(287.05*(F13269+273))</f>
        <v>0.55763140229951547</v>
      </c>
      <c r="H13269" s="3">
        <f>SQRT(2*ABS(E13269)/G13269)</f>
        <v>56.347606131325698</v>
      </c>
      <c r="I13269" s="2">
        <f>(2/2*0.0254)^2*3.1416*H13269</f>
        <v>0.11420728088960901</v>
      </c>
      <c r="AI13269" s="7">
        <v>6323598.7000000002</v>
      </c>
      <c r="AK13269" s="1">
        <v>0.51167105000000002</v>
      </c>
    </row>
    <row r="13270" spans="1:37" x14ac:dyDescent="0.25">
      <c r="A13270" s="6">
        <v>0.66916666666666658</v>
      </c>
      <c r="B13270">
        <v>8.32</v>
      </c>
      <c r="C13270">
        <f>B13270+0.68</f>
        <v>9</v>
      </c>
      <c r="D13270" s="5">
        <f>C13270/(0.2905*LN(C13270)+0.3655)</f>
        <v>8.9659853851497413</v>
      </c>
      <c r="E13270" s="5">
        <f>D13270*100</f>
        <v>896.59853851497417</v>
      </c>
      <c r="F13270">
        <v>200.92290379372599</v>
      </c>
      <c r="G13270" s="4">
        <f>75.6*1000/(287.05*(F13270+273))</f>
        <v>0.55572066464905689</v>
      </c>
      <c r="H13270" s="3">
        <f>SQRT(2*ABS(E13270)/G13270)</f>
        <v>56.80489192557927</v>
      </c>
      <c r="I13270" s="2">
        <f>(2/2*0.0254)^2*3.1416*H13270</f>
        <v>0.11513412358509863</v>
      </c>
      <c r="AI13270" s="7">
        <v>6449479</v>
      </c>
      <c r="AK13270" s="1">
        <v>0.52309561000000004</v>
      </c>
    </row>
    <row r="13271" spans="1:37" x14ac:dyDescent="0.25">
      <c r="A13271" s="6">
        <v>0.66917824074074073</v>
      </c>
      <c r="B13271">
        <v>8.51</v>
      </c>
      <c r="C13271">
        <f>B13271+0.68</f>
        <v>9.19</v>
      </c>
      <c r="D13271" s="5">
        <f>C13271/(0.2905*LN(C13271)+0.3655)</f>
        <v>9.1002471785724008</v>
      </c>
      <c r="E13271" s="5">
        <f>D13271*100</f>
        <v>910.02471785724003</v>
      </c>
      <c r="F13271">
        <v>202.23696007992899</v>
      </c>
      <c r="G13271" s="4">
        <f>75.6*1000/(287.05*(F13271+273))</f>
        <v>0.5541840665009834</v>
      </c>
      <c r="H13271" s="3">
        <f>SQRT(2*ABS(E13271)/G13271)</f>
        <v>57.307910586296209</v>
      </c>
      <c r="I13271" s="2">
        <f>(2/2*0.0254)^2*3.1416*H13271</f>
        <v>0.11615365923925443</v>
      </c>
      <c r="AI13271" s="7">
        <v>6192541</v>
      </c>
      <c r="AK13271" s="1">
        <v>0.52556362000000001</v>
      </c>
    </row>
    <row r="13272" spans="1:37" x14ac:dyDescent="0.25">
      <c r="A13272" s="6">
        <v>0.66918981481481488</v>
      </c>
      <c r="B13272">
        <v>8.25</v>
      </c>
      <c r="C13272">
        <f>B13272+0.68</f>
        <v>8.93</v>
      </c>
      <c r="D13272" s="5">
        <f>C13272/(0.2905*LN(C13272)+0.3655)</f>
        <v>8.9163983667387168</v>
      </c>
      <c r="E13272" s="5">
        <f>D13272*100</f>
        <v>891.63983667387163</v>
      </c>
      <c r="F13272">
        <v>203.498454011142</v>
      </c>
      <c r="G13272" s="4">
        <f>75.6*1000/(287.05*(F13272+273))</f>
        <v>0.55271690573523269</v>
      </c>
      <c r="H13272" s="3">
        <f>SQRT(2*ABS(E13272)/G13272)</f>
        <v>56.80131046696772</v>
      </c>
      <c r="I13272" s="2">
        <f>(2/2*0.0254)^2*3.1416*H13272</f>
        <v>0.11512686456066572</v>
      </c>
      <c r="AI13272" s="7">
        <v>5677341.7999999998</v>
      </c>
      <c r="AK13272" s="1">
        <v>0.51244639999999997</v>
      </c>
    </row>
    <row r="13273" spans="1:37" x14ac:dyDescent="0.25">
      <c r="A13273" s="6">
        <v>0.66920138888888892</v>
      </c>
      <c r="B13273">
        <v>7.19</v>
      </c>
      <c r="C13273">
        <f>B13273+0.68</f>
        <v>7.87</v>
      </c>
      <c r="D13273" s="5">
        <f>C13273/(0.2905*LN(C13273)+0.3655)</f>
        <v>8.1569757252485804</v>
      </c>
      <c r="E13273" s="5">
        <f>D13273*100</f>
        <v>815.69757252485806</v>
      </c>
      <c r="F13273">
        <v>204.64818029287599</v>
      </c>
      <c r="G13273" s="4">
        <f>75.6*1000/(287.05*(F13273+273))</f>
        <v>0.5513864847703861</v>
      </c>
      <c r="H13273" s="3">
        <f>SQRT(2*ABS(E13273)/G13273)</f>
        <v>54.39406606276971</v>
      </c>
      <c r="I13273" s="2">
        <f>(2/2*0.0254)^2*3.1416*H13273</f>
        <v>0.11024777817677511</v>
      </c>
      <c r="AI13273" s="7">
        <v>5771065.4000000004</v>
      </c>
      <c r="AK13273" s="1">
        <v>0.50614985999999995</v>
      </c>
    </row>
    <row r="13274" spans="1:37" x14ac:dyDescent="0.25">
      <c r="A13274" s="6">
        <v>0.66921296296296295</v>
      </c>
      <c r="B13274">
        <v>0.75</v>
      </c>
      <c r="C13274">
        <f>B13274+0.68</f>
        <v>1.4300000000000002</v>
      </c>
      <c r="D13274" s="5">
        <f>C13274/(0.2905*LN(C13274)+0.3655)</f>
        <v>3.0464135415167197</v>
      </c>
      <c r="E13274" s="5">
        <f>D13274*100</f>
        <v>304.64135415167198</v>
      </c>
      <c r="F13274">
        <v>204.85022722379</v>
      </c>
      <c r="G13274" s="4">
        <f>75.6*1000/(287.05*(F13274+273))</f>
        <v>0.55115334488544232</v>
      </c>
      <c r="H13274" s="3">
        <f>SQRT(2*ABS(E13274)/G13274)</f>
        <v>33.248587714771944</v>
      </c>
      <c r="I13274" s="2">
        <f>(2/2*0.0254)^2*3.1416*H13274</f>
        <v>6.7389389843355615E-2</v>
      </c>
      <c r="AI13274" s="7">
        <v>6592097.2000000002</v>
      </c>
      <c r="AK13274" s="1">
        <v>0.54392381000000001</v>
      </c>
    </row>
    <row r="13275" spans="1:37" x14ac:dyDescent="0.25">
      <c r="A13275" s="6">
        <v>0.66922453703703699</v>
      </c>
      <c r="B13275">
        <v>0.56000000000000005</v>
      </c>
      <c r="C13275">
        <f>B13275+0.68</f>
        <v>1.2400000000000002</v>
      </c>
      <c r="D13275" s="5">
        <f>C13275/(0.2905*LN(C13275)+0.3655)</f>
        <v>2.8972649310667284</v>
      </c>
      <c r="E13275" s="5">
        <f>D13275*100</f>
        <v>289.72649310667282</v>
      </c>
      <c r="F13275">
        <v>204.616827469041</v>
      </c>
      <c r="G13275" s="4">
        <f>75.6*1000/(287.05*(F13275+273))</f>
        <v>0.55142268015197171</v>
      </c>
      <c r="H13275" s="3">
        <f>SQRT(2*ABS(E13275)/G13275)</f>
        <v>32.416549852361513</v>
      </c>
      <c r="I13275" s="2">
        <f>(2/2*0.0254)^2*3.1416*H13275</f>
        <v>6.5702986668717989E-2</v>
      </c>
      <c r="AI13275" s="7">
        <v>7867123.4000000004</v>
      </c>
      <c r="AK13275" s="1">
        <v>0.62265059</v>
      </c>
    </row>
    <row r="13276" spans="1:37" x14ac:dyDescent="0.25">
      <c r="A13276" s="6">
        <v>0.66923611111111114</v>
      </c>
      <c r="B13276">
        <v>0.3</v>
      </c>
      <c r="C13276">
        <f>B13276+0.68</f>
        <v>0.98</v>
      </c>
      <c r="D13276" s="5">
        <f>C13276/(0.2905*LN(C13276)+0.3655)</f>
        <v>2.7250145027674018</v>
      </c>
      <c r="E13276" s="5">
        <f>D13276*100</f>
        <v>272.50145027674017</v>
      </c>
      <c r="F13276">
        <v>203.90611278330201</v>
      </c>
      <c r="G13276" s="4">
        <f>75.6*1000/(287.05*(F13276+273))</f>
        <v>0.55224444398835115</v>
      </c>
      <c r="H13276" s="3">
        <f>SQRT(2*ABS(E13276)/G13276)</f>
        <v>31.414758772528156</v>
      </c>
      <c r="I13276" s="2">
        <f>(2/2*0.0254)^2*3.1416*H13276</f>
        <v>6.3672521790040085E-2</v>
      </c>
      <c r="AI13276" s="7">
        <v>8800702.5999999996</v>
      </c>
      <c r="AK13276" s="1">
        <v>0.70375821999999999</v>
      </c>
    </row>
    <row r="13277" spans="1:37" x14ac:dyDescent="0.25">
      <c r="A13277" s="6">
        <v>0.66924768518518529</v>
      </c>
      <c r="B13277">
        <v>0.37</v>
      </c>
      <c r="C13277">
        <f>B13277+0.68</f>
        <v>1.05</v>
      </c>
      <c r="D13277" s="5">
        <f>C13277/(0.2905*LN(C13277)+0.3655)</f>
        <v>2.7655337597593457</v>
      </c>
      <c r="E13277" s="5">
        <f>D13277*100</f>
        <v>276.55337597593456</v>
      </c>
      <c r="F13277">
        <v>202.97228522003999</v>
      </c>
      <c r="G13277" s="4">
        <f>75.6*1000/(287.05*(F13277+273))</f>
        <v>0.55332791271009873</v>
      </c>
      <c r="H13277" s="3">
        <f>SQRT(2*ABS(E13277)/G13277)</f>
        <v>31.616456284144363</v>
      </c>
      <c r="I13277" s="2">
        <f>(2/2*0.0254)^2*3.1416*H13277</f>
        <v>6.4081329296612768E-2</v>
      </c>
      <c r="AI13277" s="7">
        <v>8555678.5</v>
      </c>
      <c r="AK13277" s="1">
        <v>0.72664777000000003</v>
      </c>
    </row>
    <row r="13278" spans="1:37" x14ac:dyDescent="0.25">
      <c r="A13278" s="6">
        <v>0.66925925925925922</v>
      </c>
      <c r="B13278">
        <v>2.96</v>
      </c>
      <c r="C13278">
        <f>B13278+0.68</f>
        <v>3.64</v>
      </c>
      <c r="D13278" s="5">
        <f>C13278/(0.2905*LN(C13278)+0.3655)</f>
        <v>4.9134659045337177</v>
      </c>
      <c r="E13278" s="5">
        <f>D13278*100</f>
        <v>491.34659045337179</v>
      </c>
      <c r="F13278">
        <v>201.91980042391799</v>
      </c>
      <c r="G13278" s="4">
        <f>75.6*1000/(287.05*(F13278+273))</f>
        <v>0.55455416020468096</v>
      </c>
      <c r="H13278" s="3">
        <f>SQRT(2*ABS(E13278)/G13278)</f>
        <v>42.095627465111278</v>
      </c>
      <c r="I13278" s="2">
        <f>(2/2*0.0254)^2*3.1416*H13278</f>
        <v>8.5320876612352964E-2</v>
      </c>
      <c r="AI13278" s="7">
        <v>20685314.800000001</v>
      </c>
      <c r="AK13278" s="1">
        <v>0.88206328000000001</v>
      </c>
    </row>
    <row r="13279" spans="1:37" x14ac:dyDescent="0.25">
      <c r="A13279" s="6">
        <v>0.66927083333333337</v>
      </c>
      <c r="B13279">
        <v>7.25</v>
      </c>
      <c r="C13279">
        <f>B13279+0.68</f>
        <v>7.93</v>
      </c>
      <c r="D13279" s="5">
        <f>C13279/(0.2905*LN(C13279)+0.3655)</f>
        <v>8.2004109551524831</v>
      </c>
      <c r="E13279" s="5">
        <f>D13279*100</f>
        <v>820.04109551524834</v>
      </c>
      <c r="F13279">
        <v>202.12543336486399</v>
      </c>
      <c r="G13279" s="4">
        <f>75.6*1000/(287.05*(F13279+273))</f>
        <v>0.55431415073587786</v>
      </c>
      <c r="H13279" s="3">
        <f>SQRT(2*ABS(E13279)/G13279)</f>
        <v>54.394479283521115</v>
      </c>
      <c r="I13279" s="2">
        <f>(2/2*0.0254)^2*3.1416*H13279</f>
        <v>0.11024861570691465</v>
      </c>
      <c r="AI13279" s="7">
        <v>225244580.69999999</v>
      </c>
      <c r="AK13279" s="1">
        <v>6.5518276000000002</v>
      </c>
    </row>
    <row r="13280" spans="1:37" x14ac:dyDescent="0.25">
      <c r="A13280" s="6">
        <v>0.66928240740740741</v>
      </c>
      <c r="B13280">
        <v>7.41</v>
      </c>
      <c r="C13280">
        <f>B13280+0.68</f>
        <v>8.09</v>
      </c>
      <c r="D13280" s="5">
        <f>C13280/(0.2905*LN(C13280)+0.3655)</f>
        <v>8.3159643233181733</v>
      </c>
      <c r="E13280" s="5">
        <f>D13280*100</f>
        <v>831.59643233181737</v>
      </c>
      <c r="F13280">
        <v>202.59592211282401</v>
      </c>
      <c r="G13280" s="4">
        <f>75.6*1000/(287.05*(F13280+273))</f>
        <v>0.55376578907289786</v>
      </c>
      <c r="H13280" s="3">
        <f>SQRT(2*ABS(E13280)/G13280)</f>
        <v>54.803493708146114</v>
      </c>
      <c r="I13280" s="2">
        <f>(2/2*0.0254)^2*3.1416*H13280</f>
        <v>0.11107762031754849</v>
      </c>
      <c r="AI13280" s="7">
        <v>292278395.30000001</v>
      </c>
      <c r="AK13280" s="1">
        <v>11.28786148</v>
      </c>
    </row>
    <row r="13281" spans="1:37" x14ac:dyDescent="0.25">
      <c r="A13281" s="6">
        <v>0.66929398148148145</v>
      </c>
      <c r="B13281">
        <v>7.66</v>
      </c>
      <c r="C13281">
        <f>B13281+0.68</f>
        <v>8.34</v>
      </c>
      <c r="D13281" s="5">
        <f>C13281/(0.2905*LN(C13281)+0.3655)</f>
        <v>8.495736498145952</v>
      </c>
      <c r="E13281" s="5">
        <f>D13281*100</f>
        <v>849.57364981459523</v>
      </c>
      <c r="F13281">
        <v>203.19456697083501</v>
      </c>
      <c r="G13281" s="4">
        <f>75.6*1000/(287.05*(F13281+273))</f>
        <v>0.5530696260648239</v>
      </c>
      <c r="H13281" s="3">
        <f>SQRT(2*ABS(E13281)/G13281)</f>
        <v>55.42754085245209</v>
      </c>
      <c r="I13281" s="2">
        <f>(2/2*0.0254)^2*3.1416*H13281</f>
        <v>0.11234246069660567</v>
      </c>
      <c r="AI13281" s="7">
        <v>281972644</v>
      </c>
      <c r="AK13281" s="1">
        <v>11.2680364</v>
      </c>
    </row>
    <row r="13282" spans="1:37" x14ac:dyDescent="0.25">
      <c r="A13282" s="6">
        <v>0.66930555555555549</v>
      </c>
      <c r="B13282">
        <v>5.43</v>
      </c>
      <c r="C13282">
        <f>B13282+0.68</f>
        <v>6.1099999999999994</v>
      </c>
      <c r="D13282" s="5">
        <f>C13282/(0.2905*LN(C13282)+0.3655)</f>
        <v>6.8552805472904099</v>
      </c>
      <c r="E13282" s="5">
        <f>D13282*100</f>
        <v>685.52805472904095</v>
      </c>
      <c r="F13282">
        <v>203.60573290707899</v>
      </c>
      <c r="G13282" s="4">
        <f>75.6*1000/(287.05*(F13282+273))</f>
        <v>0.5525924950214729</v>
      </c>
      <c r="H13282" s="3">
        <f>SQRT(2*ABS(E13282)/G13282)</f>
        <v>49.810984212706394</v>
      </c>
      <c r="I13282" s="2">
        <f>(2/2*0.0254)^2*3.1416*H13282</f>
        <v>0.10095862905178218</v>
      </c>
      <c r="AI13282" s="7">
        <v>291887448.60000002</v>
      </c>
      <c r="AK13282" s="1">
        <v>11.67092167</v>
      </c>
    </row>
    <row r="13283" spans="1:37" x14ac:dyDescent="0.25">
      <c r="A13283" s="6">
        <v>0.66931712962962964</v>
      </c>
      <c r="B13283">
        <v>0.44</v>
      </c>
      <c r="C13283">
        <f>B13283+0.68</f>
        <v>1.1200000000000001</v>
      </c>
      <c r="D13283" s="5">
        <f>C13283/(0.2905*LN(C13283)+0.3655)</f>
        <v>2.8110898684282133</v>
      </c>
      <c r="E13283" s="5">
        <f>D13283*100</f>
        <v>281.10898684282131</v>
      </c>
      <c r="F13283">
        <v>203.00988074731001</v>
      </c>
      <c r="G13283" s="4">
        <f>75.6*1000/(287.05*(F13283+273))</f>
        <v>0.55328421056131372</v>
      </c>
      <c r="H13283" s="3">
        <f>SQRT(2*ABS(E13283)/G13283)</f>
        <v>31.877057400155071</v>
      </c>
      <c r="I13283" s="2">
        <f>(2/2*0.0254)^2*3.1416*H13283</f>
        <v>6.4609524669935553E-2</v>
      </c>
      <c r="AI13283" s="7">
        <v>292000868.30000001</v>
      </c>
      <c r="AK13283" s="1">
        <v>11.676908409999999</v>
      </c>
    </row>
    <row r="13284" spans="1:37" x14ac:dyDescent="0.25">
      <c r="A13284" s="6">
        <v>0.66932870370370379</v>
      </c>
      <c r="B13284">
        <v>0.47</v>
      </c>
      <c r="C13284">
        <f>B13284+0.68</f>
        <v>1.1499999999999999</v>
      </c>
      <c r="D13284" s="5">
        <f>C13284/(0.2905*LN(C13284)+0.3655)</f>
        <v>2.8318089367570392</v>
      </c>
      <c r="E13284" s="5">
        <f>D13284*100</f>
        <v>283.18089367570394</v>
      </c>
      <c r="F13284">
        <v>202.173490118145</v>
      </c>
      <c r="G13284" s="4">
        <f>75.6*1000/(287.05*(F13284+273))</f>
        <v>0.55425809007816851</v>
      </c>
      <c r="H13284" s="3">
        <f>SQRT(2*ABS(E13284)/G13284)</f>
        <v>31.966195513063944</v>
      </c>
      <c r="I13284" s="2">
        <f>(2/2*0.0254)^2*3.1416*H13284</f>
        <v>6.4790192886349698E-2</v>
      </c>
      <c r="AI13284" s="7">
        <v>292108012.19999999</v>
      </c>
      <c r="AK13284" s="1">
        <v>11.681387770000001</v>
      </c>
    </row>
    <row r="13285" spans="1:37" x14ac:dyDescent="0.25">
      <c r="A13285" s="6">
        <v>0.66934027777777771</v>
      </c>
      <c r="B13285">
        <v>2.8</v>
      </c>
      <c r="C13285">
        <f>B13285+0.68</f>
        <v>3.48</v>
      </c>
      <c r="D13285" s="5">
        <f>C13285/(0.2905*LN(C13285)+0.3655)</f>
        <v>4.7817772645518506</v>
      </c>
      <c r="E13285" s="5">
        <f>D13285*100</f>
        <v>478.17772645518505</v>
      </c>
      <c r="F13285">
        <v>201.507776678559</v>
      </c>
      <c r="G13285" s="4">
        <f>75.6*1000/(287.05*(F13285+273))</f>
        <v>0.55503568968285155</v>
      </c>
      <c r="H13285" s="3">
        <f>SQRT(2*ABS(E13285)/G13285)</f>
        <v>41.509663646920643</v>
      </c>
      <c r="I13285" s="2">
        <f>(2/2*0.0254)^2*3.1416*H13285</f>
        <v>8.413322483848211E-2</v>
      </c>
      <c r="AI13285" s="7">
        <v>293175718.30000001</v>
      </c>
      <c r="AK13285" s="1">
        <v>11.723657770000001</v>
      </c>
    </row>
    <row r="13286" spans="1:37" x14ac:dyDescent="0.25">
      <c r="A13286" s="6">
        <v>0.66935185185185186</v>
      </c>
      <c r="B13286">
        <v>6.05</v>
      </c>
      <c r="C13286">
        <f>B13286+0.68</f>
        <v>6.7299999999999995</v>
      </c>
      <c r="D13286" s="5">
        <f>C13286/(0.2905*LN(C13286)+0.3655)</f>
        <v>7.3203091498383825</v>
      </c>
      <c r="E13286" s="5">
        <f>D13286*100</f>
        <v>732.03091498383822</v>
      </c>
      <c r="F13286">
        <v>201.69948188128501</v>
      </c>
      <c r="G13286" s="4">
        <f>75.6*1000/(287.05*(F13286+273))</f>
        <v>0.55481154107205233</v>
      </c>
      <c r="H13286" s="3">
        <f>SQRT(2*ABS(E13286)/G13286)</f>
        <v>51.369692469090495</v>
      </c>
      <c r="I13286" s="2">
        <f>(2/2*0.0254)^2*3.1416*H13286</f>
        <v>0.10411787296441483</v>
      </c>
      <c r="AI13286" s="7">
        <v>292048435.89999998</v>
      </c>
      <c r="AK13286" s="1">
        <v>11.67922707</v>
      </c>
    </row>
    <row r="13287" spans="1:37" x14ac:dyDescent="0.25">
      <c r="A13287" s="6">
        <v>0.6693634259259259</v>
      </c>
      <c r="B13287">
        <v>6.11</v>
      </c>
      <c r="C13287">
        <f>B13287+0.68</f>
        <v>6.79</v>
      </c>
      <c r="D13287" s="5">
        <f>C13287/(0.2905*LN(C13287)+0.3655)</f>
        <v>7.3649164351569736</v>
      </c>
      <c r="E13287" s="5">
        <f>D13287*100</f>
        <v>736.49164351569732</v>
      </c>
      <c r="F13287">
        <v>202.07938857063499</v>
      </c>
      <c r="G13287" s="4">
        <f>75.6*1000/(287.05*(F13287+273))</f>
        <v>0.55436787497991558</v>
      </c>
      <c r="H13287" s="3">
        <f>SQRT(2*ABS(E13287)/G13287)</f>
        <v>51.546583059890104</v>
      </c>
      <c r="I13287" s="2">
        <f>(2/2*0.0254)^2*3.1416*H13287</f>
        <v>0.10447640094416778</v>
      </c>
      <c r="AI13287" s="7">
        <v>292570391.80000001</v>
      </c>
      <c r="AK13287" s="1">
        <v>11.700534770000001</v>
      </c>
    </row>
    <row r="13288" spans="1:37" x14ac:dyDescent="0.25">
      <c r="A13288" s="6">
        <v>0.66937500000000005</v>
      </c>
      <c r="B13288">
        <v>1.5</v>
      </c>
      <c r="C13288">
        <f>B13288+0.68</f>
        <v>2.1800000000000002</v>
      </c>
      <c r="D13288" s="5">
        <f>C13288/(0.2905*LN(C13288)+0.3655)</f>
        <v>3.6830926721439226</v>
      </c>
      <c r="E13288" s="5">
        <f>D13288*100</f>
        <v>368.30926721439226</v>
      </c>
      <c r="F13288">
        <v>202.27107530616101</v>
      </c>
      <c r="G13288" s="4">
        <f>75.6*1000/(287.05*(F13288+273))</f>
        <v>0.55414428685567096</v>
      </c>
      <c r="H13288" s="3">
        <f>SQRT(2*ABS(E13288)/G13288)</f>
        <v>36.459431372189194</v>
      </c>
      <c r="I13288" s="2">
        <f>(2/2*0.0254)^2*3.1416*H13288</f>
        <v>7.3897239043206692E-2</v>
      </c>
      <c r="AI13288" s="7">
        <v>292232482.69999999</v>
      </c>
      <c r="AK13288" s="1">
        <v>11.68688223</v>
      </c>
    </row>
    <row r="13289" spans="1:37" x14ac:dyDescent="0.25">
      <c r="A13289" s="6">
        <v>0.66938657407407398</v>
      </c>
      <c r="B13289">
        <v>5.7</v>
      </c>
      <c r="C13289">
        <f>B13289+0.68</f>
        <v>6.38</v>
      </c>
      <c r="D13289" s="5">
        <f>C13289/(0.2905*LN(C13289)+0.3655)</f>
        <v>7.0587298203898721</v>
      </c>
      <c r="E13289" s="5">
        <f>D13289*100</f>
        <v>705.87298203898717</v>
      </c>
      <c r="F13289">
        <v>202.52897110004801</v>
      </c>
      <c r="G13289" s="4">
        <f>75.6*1000/(287.05*(F13289+273))</f>
        <v>0.55384375525933938</v>
      </c>
      <c r="H13289" s="3">
        <f>SQRT(2*ABS(E13289)/G13289)</f>
        <v>50.48759063000503</v>
      </c>
      <c r="I13289" s="2">
        <f>(2/2*0.0254)^2*3.1416*H13289</f>
        <v>0.10232999838683507</v>
      </c>
      <c r="AI13289" s="7">
        <v>293111800.89999998</v>
      </c>
      <c r="AK13289" s="1">
        <v>11.72170157</v>
      </c>
    </row>
    <row r="13290" spans="1:37" x14ac:dyDescent="0.25">
      <c r="A13290" s="6">
        <v>0.66939814814814813</v>
      </c>
      <c r="B13290">
        <v>1.85</v>
      </c>
      <c r="C13290">
        <f>B13290+0.68</f>
        <v>2.5300000000000002</v>
      </c>
      <c r="D13290" s="5">
        <f>C13290/(0.2905*LN(C13290)+0.3655)</f>
        <v>3.9833254065801382</v>
      </c>
      <c r="E13290" s="5">
        <f>D13290*100</f>
        <v>398.33254065801384</v>
      </c>
      <c r="F13290">
        <v>202.752006748583</v>
      </c>
      <c r="G13290" s="4">
        <f>75.6*1000/(287.05*(F13290+273))</f>
        <v>0.5535841096889812</v>
      </c>
      <c r="H13290" s="3">
        <f>SQRT(2*ABS(E13290)/G13290)</f>
        <v>37.935523646644263</v>
      </c>
      <c r="I13290" s="2">
        <f>(2/2*0.0254)^2*3.1416*H13290</f>
        <v>7.688903402052609E-2</v>
      </c>
      <c r="AI13290" s="7">
        <v>292752499.89999998</v>
      </c>
      <c r="AK13290" s="1">
        <v>11.70783132</v>
      </c>
    </row>
    <row r="13291" spans="1:37" x14ac:dyDescent="0.25">
      <c r="A13291" s="6">
        <v>0.66940972222222228</v>
      </c>
      <c r="B13291">
        <v>0.38</v>
      </c>
      <c r="C13291">
        <f>B13291+0.68</f>
        <v>1.06</v>
      </c>
      <c r="D13291" s="5">
        <f>C13291/(0.2905*LN(C13291)+0.3655)</f>
        <v>2.7717699677526393</v>
      </c>
      <c r="E13291" s="5">
        <f>D13291*100</f>
        <v>277.17699677526394</v>
      </c>
      <c r="F13291">
        <v>202.22576810084101</v>
      </c>
      <c r="G13291" s="4">
        <f>75.6*1000/(287.05*(F13291+273))</f>
        <v>0.5541971180164933</v>
      </c>
      <c r="H13291" s="3">
        <f>SQRT(2*ABS(E13291)/G13291)</f>
        <v>31.627251984892727</v>
      </c>
      <c r="I13291" s="2">
        <f>(2/2*0.0254)^2*3.1416*H13291</f>
        <v>6.4103210397025365E-2</v>
      </c>
      <c r="AI13291" s="7">
        <v>292366037.5</v>
      </c>
      <c r="AK13291" s="1">
        <v>11.69256328</v>
      </c>
    </row>
    <row r="13292" spans="1:37" x14ac:dyDescent="0.25">
      <c r="A13292" s="6">
        <v>0.66942129629629632</v>
      </c>
      <c r="B13292">
        <v>0.49</v>
      </c>
      <c r="C13292">
        <f>B13292+0.68</f>
        <v>1.17</v>
      </c>
      <c r="D13292" s="5">
        <f>C13292/(0.2905*LN(C13292)+0.3655)</f>
        <v>2.8459564827053363</v>
      </c>
      <c r="E13292" s="5">
        <f>D13292*100</f>
        <v>284.59564827053362</v>
      </c>
      <c r="F13292">
        <v>201.347436762689</v>
      </c>
      <c r="G13292" s="4">
        <f>75.6*1000/(287.05*(F13292+273))</f>
        <v>0.55522330401127706</v>
      </c>
      <c r="H13292" s="3">
        <f>SQRT(2*ABS(E13292)/G13292)</f>
        <v>32.018079767933855</v>
      </c>
      <c r="I13292" s="2">
        <f>(2/2*0.0254)^2*3.1416*H13292</f>
        <v>6.489535369222077E-2</v>
      </c>
      <c r="AI13292" s="7">
        <v>293239707.80000001</v>
      </c>
      <c r="AK13292" s="1">
        <v>11.72735587</v>
      </c>
    </row>
    <row r="13293" spans="1:37" x14ac:dyDescent="0.25">
      <c r="A13293" s="6">
        <v>0.66943287037037036</v>
      </c>
      <c r="B13293">
        <v>0.48</v>
      </c>
      <c r="C13293">
        <f>B13293+0.68</f>
        <v>1.1600000000000001</v>
      </c>
      <c r="D13293" s="5">
        <f>C13293/(0.2905*LN(C13293)+0.3655)</f>
        <v>2.8388510665038074</v>
      </c>
      <c r="E13293" s="5">
        <f>D13293*100</f>
        <v>283.88510665038075</v>
      </c>
      <c r="F13293">
        <v>200.336503128478</v>
      </c>
      <c r="G13293" s="4">
        <f>75.6*1000/(287.05*(F13293+273))</f>
        <v>0.55640912827966316</v>
      </c>
      <c r="H13293" s="3">
        <f>SQRT(2*ABS(E13293)/G13293)</f>
        <v>31.943991317596275</v>
      </c>
      <c r="I13293" s="2">
        <f>(2/2*0.0254)^2*3.1416*H13293</f>
        <v>6.4745188653467234E-2</v>
      </c>
      <c r="AI13293" s="7">
        <v>293301067.60000002</v>
      </c>
      <c r="AK13293" s="1">
        <v>11.72958923</v>
      </c>
    </row>
    <row r="13294" spans="1:37" x14ac:dyDescent="0.25">
      <c r="A13294" s="6">
        <v>0.6694444444444444</v>
      </c>
      <c r="B13294">
        <v>0.39</v>
      </c>
      <c r="C13294">
        <f>B13294+0.68</f>
        <v>1.07</v>
      </c>
      <c r="D13294" s="5">
        <f>C13294/(0.2905*LN(C13294)+0.3655)</f>
        <v>2.7781034953995807</v>
      </c>
      <c r="E13294" s="5">
        <f>D13294*100</f>
        <v>277.81034953995805</v>
      </c>
      <c r="F13294">
        <v>198.902766567854</v>
      </c>
      <c r="G13294" s="4">
        <f>75.6*1000/(287.05*(F13294+273))</f>
        <v>0.55809961235052685</v>
      </c>
      <c r="H13294" s="3">
        <f>SQRT(2*ABS(E13294)/G13294)</f>
        <v>31.552468936960469</v>
      </c>
      <c r="I13294" s="2">
        <f>(2/2*0.0254)^2*3.1416*H13294</f>
        <v>6.3951637523794957E-2</v>
      </c>
      <c r="AI13294" s="7">
        <v>293311278.5</v>
      </c>
      <c r="AK13294" s="1">
        <v>11.73034799</v>
      </c>
    </row>
    <row r="13295" spans="1:37" x14ac:dyDescent="0.25">
      <c r="A13295" s="6">
        <v>0.66945601851851855</v>
      </c>
      <c r="B13295">
        <v>1.03</v>
      </c>
      <c r="C13295">
        <f>B13295+0.68</f>
        <v>1.71</v>
      </c>
      <c r="D13295" s="5">
        <f>C13295/(0.2905*LN(C13295)+0.3655)</f>
        <v>3.279937962829278</v>
      </c>
      <c r="E13295" s="5">
        <f>D13295*100</f>
        <v>327.9937962829278</v>
      </c>
      <c r="F13295">
        <v>197.69617126031599</v>
      </c>
      <c r="G13295" s="4">
        <f>75.6*1000/(287.05*(F13295+273))</f>
        <v>0.55953026000503814</v>
      </c>
      <c r="H13295" s="3">
        <f>SQRT(2*ABS(E13295)/G13295)</f>
        <v>34.240178752554712</v>
      </c>
      <c r="I13295" s="2">
        <f>(2/2*0.0254)^2*3.1416*H13295</f>
        <v>6.9399180923312737E-2</v>
      </c>
      <c r="AI13295" s="7">
        <v>293369370.80000001</v>
      </c>
      <c r="AK13295" s="1">
        <v>11.73264021</v>
      </c>
    </row>
    <row r="13296" spans="1:37" x14ac:dyDescent="0.25">
      <c r="A13296" s="6">
        <v>0.6694675925925927</v>
      </c>
      <c r="B13296">
        <v>3.38</v>
      </c>
      <c r="C13296">
        <f>B13296+0.68</f>
        <v>4.0599999999999996</v>
      </c>
      <c r="D13296" s="5">
        <f>C13296/(0.2905*LN(C13296)+0.3655)</f>
        <v>5.2553664506166298</v>
      </c>
      <c r="E13296" s="5">
        <f>D13296*100</f>
        <v>525.53664506166297</v>
      </c>
      <c r="F13296">
        <v>197.07885195624701</v>
      </c>
      <c r="G13296" s="4">
        <f>75.6*1000/(287.05*(F13296+273))</f>
        <v>0.56026504913514752</v>
      </c>
      <c r="H13296" s="3">
        <f>SQRT(2*ABS(E13296)/G13296)</f>
        <v>43.313146518553992</v>
      </c>
      <c r="I13296" s="2">
        <f>(2/2*0.0254)^2*3.1416*H13296</f>
        <v>8.7788586424210974E-2</v>
      </c>
      <c r="AI13296" s="7">
        <v>292895105.19999999</v>
      </c>
      <c r="AK13296" s="1">
        <v>11.713753110000001</v>
      </c>
    </row>
    <row r="13297" spans="1:37" x14ac:dyDescent="0.25">
      <c r="A13297" s="6">
        <v>0.66947916666666663</v>
      </c>
      <c r="B13297">
        <v>4.41</v>
      </c>
      <c r="C13297">
        <f>B13297+0.68</f>
        <v>5.09</v>
      </c>
      <c r="D13297" s="5">
        <f>C13297/(0.2905*LN(C13297)+0.3655)</f>
        <v>6.0723609991480902</v>
      </c>
      <c r="E13297" s="5">
        <f>D13297*100</f>
        <v>607.23609991480907</v>
      </c>
      <c r="F13297">
        <v>196.93933831560301</v>
      </c>
      <c r="G13297" s="4">
        <f>75.6*1000/(287.05*(F13297+273))</f>
        <v>0.56043137829799361</v>
      </c>
      <c r="H13297" s="3">
        <f>SQRT(2*ABS(E13297)/G13297)</f>
        <v>46.551380784766998</v>
      </c>
      <c r="I13297" s="2">
        <f>(2/2*0.0254)^2*3.1416*H13297</f>
        <v>9.4351951859218228E-2</v>
      </c>
      <c r="AI13297" s="7">
        <v>292944406.89999998</v>
      </c>
      <c r="AK13297" s="1">
        <v>11.71556256</v>
      </c>
    </row>
    <row r="13298" spans="1:37" x14ac:dyDescent="0.25">
      <c r="A13298" s="6">
        <v>0.66949074074074078</v>
      </c>
      <c r="B13298">
        <v>4.71</v>
      </c>
      <c r="C13298">
        <f>B13298+0.68</f>
        <v>5.39</v>
      </c>
      <c r="D13298" s="5">
        <f>C13298/(0.2905*LN(C13298)+0.3655)</f>
        <v>6.3051227821655944</v>
      </c>
      <c r="E13298" s="5">
        <f>D13298*100</f>
        <v>630.51227821655948</v>
      </c>
      <c r="F13298">
        <v>197.08931538501199</v>
      </c>
      <c r="G13298" s="4">
        <f>75.6*1000/(287.05*(F13298+273))</f>
        <v>0.5602525785402217</v>
      </c>
      <c r="H13298" s="3">
        <f>SQRT(2*ABS(E13298)/G13298)</f>
        <v>47.442748373780766</v>
      </c>
      <c r="I13298" s="2">
        <f>(2/2*0.0254)^2*3.1416*H13298</f>
        <v>9.6158606579866496E-2</v>
      </c>
      <c r="AI13298" s="7">
        <v>293524053.30000001</v>
      </c>
      <c r="AK13298" s="1">
        <v>11.7389753</v>
      </c>
    </row>
    <row r="13299" spans="1:37" x14ac:dyDescent="0.25">
      <c r="A13299" s="6">
        <v>0.66950231481481481</v>
      </c>
      <c r="B13299">
        <v>3.42</v>
      </c>
      <c r="C13299">
        <f>B13299+0.68</f>
        <v>4.0999999999999996</v>
      </c>
      <c r="D13299" s="5">
        <f>C13299/(0.2905*LN(C13299)+0.3655)</f>
        <v>5.2876499917691939</v>
      </c>
      <c r="E13299" s="5">
        <f>D13299*100</f>
        <v>528.76499917691945</v>
      </c>
      <c r="F13299">
        <v>197.17999787945899</v>
      </c>
      <c r="G13299" s="4">
        <f>75.6*1000/(287.05*(F13299+273))</f>
        <v>0.56014452396203573</v>
      </c>
      <c r="H13299" s="3">
        <f>SQRT(2*ABS(E13299)/G13299)</f>
        <v>43.450652284525454</v>
      </c>
      <c r="I13299" s="2">
        <f>(2/2*0.0254)^2*3.1416*H13299</f>
        <v>8.8067287876081757E-2</v>
      </c>
      <c r="AI13299" s="7">
        <v>293120644.60000002</v>
      </c>
      <c r="AK13299" s="1">
        <v>11.72295443</v>
      </c>
    </row>
    <row r="13300" spans="1:37" x14ac:dyDescent="0.25">
      <c r="A13300" s="6">
        <v>0.66951388888888885</v>
      </c>
      <c r="B13300">
        <v>0.53</v>
      </c>
      <c r="C13300">
        <f>B13300+0.68</f>
        <v>1.21</v>
      </c>
      <c r="D13300" s="5">
        <f>C13300/(0.2905*LN(C13300)+0.3655)</f>
        <v>2.874961409961692</v>
      </c>
      <c r="E13300" s="5">
        <f>D13300*100</f>
        <v>287.49614099616917</v>
      </c>
      <c r="F13300">
        <v>196.97770479919001</v>
      </c>
      <c r="G13300" s="4">
        <f>75.6*1000/(287.05*(F13300+273))</f>
        <v>0.56038562765693645</v>
      </c>
      <c r="H13300" s="3">
        <f>SQRT(2*ABS(E13300)/G13300)</f>
        <v>32.032255027741293</v>
      </c>
      <c r="I13300" s="2">
        <f>(2/2*0.0254)^2*3.1416*H13300</f>
        <v>6.4924084600056289E-2</v>
      </c>
      <c r="AI13300" s="7">
        <v>293127544.80000001</v>
      </c>
      <c r="AK13300" s="1">
        <v>11.72317475</v>
      </c>
    </row>
    <row r="13301" spans="1:37" x14ac:dyDescent="0.25">
      <c r="A13301" s="6">
        <v>0.66952546296296289</v>
      </c>
      <c r="B13301">
        <v>0.72</v>
      </c>
      <c r="C13301">
        <f>B13301+0.68</f>
        <v>1.4</v>
      </c>
      <c r="D13301" s="5">
        <f>C13301/(0.2905*LN(C13301)+0.3655)</f>
        <v>3.0221576955849159</v>
      </c>
      <c r="E13301" s="5">
        <f>D13301*100</f>
        <v>302.21576955849162</v>
      </c>
      <c r="F13301">
        <v>196.27312918490199</v>
      </c>
      <c r="G13301" s="4">
        <f>75.6*1000/(287.05*(F13301+273))</f>
        <v>0.56122700131182779</v>
      </c>
      <c r="H13301" s="3">
        <f>SQRT(2*ABS(E13301)/G13301)</f>
        <v>32.817408284286607</v>
      </c>
      <c r="I13301" s="2">
        <f>(2/2*0.0254)^2*3.1416*H13301</f>
        <v>6.651546043069359E-2</v>
      </c>
      <c r="AI13301" s="7">
        <v>293166802.10000002</v>
      </c>
      <c r="AK13301" s="1">
        <v>11.72447966</v>
      </c>
    </row>
    <row r="13302" spans="1:37" x14ac:dyDescent="0.25">
      <c r="A13302" s="6">
        <v>0.66953703703703704</v>
      </c>
      <c r="B13302">
        <v>1.28</v>
      </c>
      <c r="C13302">
        <f>B13302+0.68</f>
        <v>1.96</v>
      </c>
      <c r="D13302" s="5">
        <f>C13302/(0.2905*LN(C13302)+0.3655)</f>
        <v>3.4938211182262031</v>
      </c>
      <c r="E13302" s="5">
        <f>D13302*100</f>
        <v>349.38211182262029</v>
      </c>
      <c r="F13302">
        <v>194.944053114121</v>
      </c>
      <c r="G13302" s="4">
        <f>75.6*1000/(287.05*(F13302+273))</f>
        <v>0.56282102387233635</v>
      </c>
      <c r="H13302" s="3">
        <f>SQRT(2*ABS(E13302)/G13302)</f>
        <v>35.235478585047304</v>
      </c>
      <c r="I13302" s="2">
        <f>(2/2*0.0254)^2*3.1416*H13302</f>
        <v>7.141648911691971E-2</v>
      </c>
      <c r="AI13302" s="7">
        <v>293200600.39999998</v>
      </c>
      <c r="AK13302" s="1">
        <v>11.726215379999999</v>
      </c>
    </row>
    <row r="13303" spans="1:37" x14ac:dyDescent="0.25">
      <c r="A13303" s="6">
        <v>0.66954861111111119</v>
      </c>
      <c r="B13303">
        <v>1.22</v>
      </c>
      <c r="C13303">
        <f>B13303+0.68</f>
        <v>1.9</v>
      </c>
      <c r="D13303" s="5">
        <f>C13303/(0.2905*LN(C13303)+0.3655)</f>
        <v>3.4422874443401694</v>
      </c>
      <c r="E13303" s="5">
        <f>D13303*100</f>
        <v>344.22874443401696</v>
      </c>
      <c r="F13303">
        <v>193.67760600766499</v>
      </c>
      <c r="G13303" s="4">
        <f>75.6*1000/(287.05*(F13303+273))</f>
        <v>0.56434838033418466</v>
      </c>
      <c r="H13303" s="3">
        <f>SQRT(2*ABS(E13303)/G13303)</f>
        <v>34.927292621473647</v>
      </c>
      <c r="I13303" s="2">
        <f>(2/2*0.0254)^2*3.1416*H13303</f>
        <v>7.0791847125455873E-2</v>
      </c>
      <c r="AI13303" s="7">
        <v>293205007.5</v>
      </c>
      <c r="AK13303" s="1">
        <v>11.726282339999999</v>
      </c>
    </row>
    <row r="13304" spans="1:37" x14ac:dyDescent="0.25">
      <c r="A13304" s="6">
        <v>0.66956018518518512</v>
      </c>
      <c r="B13304">
        <v>0.62</v>
      </c>
      <c r="C13304">
        <f>B13304+0.68</f>
        <v>1.3</v>
      </c>
      <c r="D13304" s="5">
        <f>C13304/(0.2905*LN(C13304)+0.3655)</f>
        <v>2.9430620356495352</v>
      </c>
      <c r="E13304" s="5">
        <f>D13304*100</f>
        <v>294.30620356495353</v>
      </c>
      <c r="F13304">
        <v>192.582001120326</v>
      </c>
      <c r="G13304" s="4">
        <f>75.6*1000/(287.05*(F13304+273))</f>
        <v>0.56567640169705558</v>
      </c>
      <c r="H13304" s="3">
        <f>SQRT(2*ABS(E13304)/G13304)</f>
        <v>32.257497720519517</v>
      </c>
      <c r="I13304" s="2">
        <f>(2/2*0.0254)^2*3.1416*H13304</f>
        <v>6.5380614295789952E-2</v>
      </c>
      <c r="AI13304" s="7">
        <v>293207827.80000001</v>
      </c>
      <c r="AK13304" s="1">
        <v>11.72646273</v>
      </c>
    </row>
    <row r="13305" spans="1:37" x14ac:dyDescent="0.25">
      <c r="A13305" s="6">
        <v>0.66957175925925927</v>
      </c>
      <c r="B13305">
        <v>0.24</v>
      </c>
      <c r="C13305">
        <f>B13305+0.68</f>
        <v>0.92</v>
      </c>
      <c r="D13305" s="5">
        <f>C13305/(0.2905*LN(C13305)+0.3655)</f>
        <v>2.6957523293421808</v>
      </c>
      <c r="E13305" s="5">
        <f>D13305*100</f>
        <v>269.57523293421809</v>
      </c>
      <c r="F13305">
        <v>191.54490072059201</v>
      </c>
      <c r="G13305" s="4">
        <f>75.6*1000/(287.05*(F13305+273))</f>
        <v>0.56693927902368235</v>
      </c>
      <c r="H13305" s="3">
        <f>SQRT(2*ABS(E13305)/G13305)</f>
        <v>30.838036551793238</v>
      </c>
      <c r="I13305" s="2">
        <f>(2/2*0.0254)^2*3.1416*H13305</f>
        <v>6.2503601206169268E-2</v>
      </c>
      <c r="AI13305" s="7">
        <v>293457707.80000001</v>
      </c>
      <c r="AK13305" s="1">
        <v>11.736255269999999</v>
      </c>
    </row>
    <row r="13306" spans="1:37" x14ac:dyDescent="0.25">
      <c r="A13306" s="6">
        <v>0.66958333333333331</v>
      </c>
      <c r="B13306">
        <v>0.25</v>
      </c>
      <c r="C13306">
        <f>B13306+0.68</f>
        <v>0.93</v>
      </c>
      <c r="D13306" s="5">
        <f>C13306/(0.2905*LN(C13306)+0.3655)</f>
        <v>2.7002056306030857</v>
      </c>
      <c r="E13306" s="5">
        <f>D13306*100</f>
        <v>270.02056306030858</v>
      </c>
      <c r="F13306">
        <v>190.31652536380199</v>
      </c>
      <c r="G13306" s="4">
        <f>75.6*1000/(287.05*(F13306+273))</f>
        <v>0.56844238586538665</v>
      </c>
      <c r="H13306" s="3">
        <f>SQRT(2*ABS(E13306)/G13306)</f>
        <v>30.822665296444061</v>
      </c>
      <c r="I13306" s="2">
        <f>(2/2*0.0254)^2*3.1416*H13306</f>
        <v>6.2472446213121334E-2</v>
      </c>
      <c r="AI13306" s="7">
        <v>293296460.5</v>
      </c>
      <c r="AK13306" s="1">
        <v>11.73004873</v>
      </c>
    </row>
    <row r="13307" spans="1:37" x14ac:dyDescent="0.25">
      <c r="A13307" s="6">
        <v>0.66959490740740746</v>
      </c>
      <c r="B13307">
        <v>0.22</v>
      </c>
      <c r="C13307">
        <f>B13307+0.68</f>
        <v>0.9</v>
      </c>
      <c r="D13307" s="5">
        <f>C13307/(0.2905*LN(C13307)+0.3655)</f>
        <v>2.6874273799901629</v>
      </c>
      <c r="E13307" s="5">
        <f>D13307*100</f>
        <v>268.7427379990163</v>
      </c>
      <c r="F13307">
        <v>189.33237544906299</v>
      </c>
      <c r="G13307" s="4">
        <f>75.6*1000/(287.05*(F13307+273))</f>
        <v>0.5696524082546689</v>
      </c>
      <c r="H13307" s="3">
        <f>SQRT(2*ABS(E13307)/G13307)</f>
        <v>30.716971709026417</v>
      </c>
      <c r="I13307" s="2">
        <f>(2/2*0.0254)^2*3.1416*H13307</f>
        <v>6.2258222787226286E-2</v>
      </c>
      <c r="AI13307" s="7">
        <v>293397287.89999998</v>
      </c>
      <c r="AK13307" s="1">
        <v>11.73394023</v>
      </c>
    </row>
    <row r="13308" spans="1:37" x14ac:dyDescent="0.25">
      <c r="A13308" s="6">
        <v>0.66960648148148139</v>
      </c>
      <c r="B13308">
        <v>0.32</v>
      </c>
      <c r="C13308">
        <f>B13308+0.68</f>
        <v>1</v>
      </c>
      <c r="D13308" s="5">
        <f>C13308/(0.2905*LN(C13308)+0.3655)</f>
        <v>2.7359781121751028</v>
      </c>
      <c r="E13308" s="5">
        <f>D13308*100</f>
        <v>273.5978112175103</v>
      </c>
      <c r="F13308">
        <v>188.365639501332</v>
      </c>
      <c r="G13308" s="4">
        <f>75.6*1000/(287.05*(F13308+273))</f>
        <v>0.57084604604132017</v>
      </c>
      <c r="H13308" s="3">
        <f>SQRT(2*ABS(E13308)/G13308)</f>
        <v>30.960773951186891</v>
      </c>
      <c r="I13308" s="2">
        <f>(2/2*0.0254)^2*3.1416*H13308</f>
        <v>6.2752369620847639E-2</v>
      </c>
      <c r="AI13308" s="7">
        <v>293238477.30000001</v>
      </c>
      <c r="AK13308" s="1">
        <v>11.72777804</v>
      </c>
    </row>
    <row r="13309" spans="1:37" x14ac:dyDescent="0.25">
      <c r="A13309" s="6">
        <v>0.66961805555555554</v>
      </c>
      <c r="B13309">
        <v>0.23</v>
      </c>
      <c r="C13309">
        <f>B13309+0.68</f>
        <v>0.91</v>
      </c>
      <c r="D13309" s="5">
        <f>C13309/(0.2905*LN(C13309)+0.3655)</f>
        <v>2.6914895144241178</v>
      </c>
      <c r="E13309" s="5">
        <f>D13309*100</f>
        <v>269.14895144241177</v>
      </c>
      <c r="F13309">
        <v>187.391898220256</v>
      </c>
      <c r="G13309" s="4">
        <f>75.6*1000/(287.05*(F13309+273))</f>
        <v>0.57205340082388312</v>
      </c>
      <c r="H13309" s="3">
        <f>SQRT(2*ABS(E13309)/G13309)</f>
        <v>30.675599432632769</v>
      </c>
      <c r="I13309" s="2">
        <f>(2/2*0.0254)^2*3.1416*H13309</f>
        <v>6.2174368023634033E-2</v>
      </c>
      <c r="AI13309" s="7">
        <v>293268665.5</v>
      </c>
      <c r="AK13309" s="1">
        <v>11.728809099999999</v>
      </c>
    </row>
    <row r="13310" spans="1:37" x14ac:dyDescent="0.25">
      <c r="A13310" s="6">
        <v>0.66962962962962969</v>
      </c>
      <c r="B13310">
        <v>2.1800000000000002</v>
      </c>
      <c r="C13310">
        <f>B13310+0.68</f>
        <v>2.8600000000000003</v>
      </c>
      <c r="D13310" s="5">
        <f>C13310/(0.2905*LN(C13310)+0.3655)</f>
        <v>4.263796738986084</v>
      </c>
      <c r="E13310" s="5">
        <f>D13310*100</f>
        <v>426.37967389860842</v>
      </c>
      <c r="F13310">
        <v>186.53680800927799</v>
      </c>
      <c r="G13310" s="4">
        <f>75.6*1000/(287.05*(F13310+273))</f>
        <v>0.57311785802225246</v>
      </c>
      <c r="H13310" s="3">
        <f>SQRT(2*ABS(E13310)/G13310)</f>
        <v>38.573697810962848</v>
      </c>
      <c r="I13310" s="2">
        <f>(2/2*0.0254)^2*3.1416*H13310</f>
        <v>7.8182507533330836E-2</v>
      </c>
      <c r="AI13310" s="7">
        <v>293252899.80000001</v>
      </c>
      <c r="AK13310" s="1">
        <v>11.72827756</v>
      </c>
    </row>
    <row r="13311" spans="1:37" x14ac:dyDescent="0.25">
      <c r="A13311" s="6">
        <v>0.66964120370370372</v>
      </c>
      <c r="B13311">
        <v>5.93</v>
      </c>
      <c r="C13311">
        <f>B13311+0.68</f>
        <v>6.6099999999999994</v>
      </c>
      <c r="D13311" s="5">
        <f>C13311/(0.2905*LN(C13311)+0.3655)</f>
        <v>7.2308909234697643</v>
      </c>
      <c r="E13311" s="5">
        <f>D13311*100</f>
        <v>723.08909234697637</v>
      </c>
      <c r="F13311">
        <v>186.59265084998</v>
      </c>
      <c r="G13311" s="4">
        <f>75.6*1000/(287.05*(F13311+273))</f>
        <v>0.57304822129244437</v>
      </c>
      <c r="H13311" s="3">
        <f>SQRT(2*ABS(E13311)/G13311)</f>
        <v>50.23603086299218</v>
      </c>
      <c r="I13311" s="2">
        <f>(2/2*0.0254)^2*3.1416*H13311</f>
        <v>0.10182012833299814</v>
      </c>
      <c r="AI13311" s="7">
        <v>293217102.30000001</v>
      </c>
      <c r="AK13311" s="1">
        <v>11.726805779999999</v>
      </c>
    </row>
    <row r="13312" spans="1:37" x14ac:dyDescent="0.25">
      <c r="A13312" s="6">
        <v>0.66965277777777776</v>
      </c>
      <c r="B13312">
        <v>0.99</v>
      </c>
      <c r="C13312">
        <f>B13312+0.68</f>
        <v>1.67</v>
      </c>
      <c r="D13312" s="5">
        <f>C13312/(0.2905*LN(C13312)+0.3655)</f>
        <v>3.246025841382262</v>
      </c>
      <c r="E13312" s="5">
        <f>D13312*100</f>
        <v>324.60258413822618</v>
      </c>
      <c r="F13312">
        <v>185.68447611024101</v>
      </c>
      <c r="G13312" s="4">
        <f>75.6*1000/(287.05*(F13312+273))</f>
        <v>0.57418283113065716</v>
      </c>
      <c r="H13312" s="3">
        <f>SQRT(2*ABS(E13312)/G13312)</f>
        <v>33.62527796227085</v>
      </c>
      <c r="I13312" s="2">
        <f>(2/2*0.0254)^2*3.1416*H13312</f>
        <v>6.8152878691563612E-2</v>
      </c>
      <c r="AI13312" s="7">
        <v>293266424.80000001</v>
      </c>
      <c r="AK13312" s="1">
        <v>11.72915961</v>
      </c>
    </row>
    <row r="13313" spans="1:37" x14ac:dyDescent="0.25">
      <c r="A13313" s="6">
        <v>0.6696643518518518</v>
      </c>
      <c r="B13313">
        <v>0.47</v>
      </c>
      <c r="C13313">
        <f>B13313+0.68</f>
        <v>1.1499999999999999</v>
      </c>
      <c r="D13313" s="5">
        <f>C13313/(0.2905*LN(C13313)+0.3655)</f>
        <v>2.8318089367570392</v>
      </c>
      <c r="E13313" s="5">
        <f>D13313*100</f>
        <v>283.18089367570394</v>
      </c>
      <c r="F13313">
        <v>184.909657622086</v>
      </c>
      <c r="G13313" s="4">
        <f>75.6*1000/(287.05*(F13313+273))</f>
        <v>0.57515439280387359</v>
      </c>
      <c r="H13313" s="3">
        <f>SQRT(2*ABS(E13313)/G13313)</f>
        <v>31.380130928023764</v>
      </c>
      <c r="I13313" s="2">
        <f>(2/2*0.0254)^2*3.1416*H13313</f>
        <v>6.3602336874736001E-2</v>
      </c>
      <c r="AI13313" s="7">
        <v>293448228.39999998</v>
      </c>
      <c r="AK13313" s="1">
        <v>11.73600877</v>
      </c>
    </row>
    <row r="13314" spans="1:37" x14ac:dyDescent="0.25">
      <c r="A13314" s="6">
        <v>0.66967592592592595</v>
      </c>
      <c r="B13314">
        <v>2.25</v>
      </c>
      <c r="C13314">
        <f>B13314+0.68</f>
        <v>2.93</v>
      </c>
      <c r="D13314" s="5">
        <f>C13314/(0.2905*LN(C13314)+0.3655)</f>
        <v>4.3228843216573214</v>
      </c>
      <c r="E13314" s="5">
        <f>D13314*100</f>
        <v>432.28843216573216</v>
      </c>
      <c r="F13314">
        <v>184.42801710812699</v>
      </c>
      <c r="G13314" s="4">
        <f>75.6*1000/(287.05*(F13314+273))</f>
        <v>0.57575999116469789</v>
      </c>
      <c r="H13314" s="3">
        <f>SQRT(2*ABS(E13314)/G13314)</f>
        <v>38.750834850486626</v>
      </c>
      <c r="I13314" s="2">
        <f>(2/2*0.0254)^2*3.1416*H13314</f>
        <v>7.8541535023898865E-2</v>
      </c>
      <c r="AI13314" s="7">
        <v>293988859.5</v>
      </c>
      <c r="AK13314" s="1">
        <v>11.75776186</v>
      </c>
    </row>
    <row r="13315" spans="1:37" x14ac:dyDescent="0.25">
      <c r="A13315" s="6">
        <v>0.6696875000000001</v>
      </c>
      <c r="B13315">
        <v>3.64</v>
      </c>
      <c r="C13315">
        <f>B13315+0.68</f>
        <v>4.32</v>
      </c>
      <c r="D13315" s="5">
        <f>C13315/(0.2905*LN(C13315)+0.3655)</f>
        <v>5.4643723945023126</v>
      </c>
      <c r="E13315" s="5">
        <f>D13315*100</f>
        <v>546.43723945023123</v>
      </c>
      <c r="F13315">
        <v>184.41056643517899</v>
      </c>
      <c r="G13315" s="4">
        <f>75.6*1000/(287.05*(F13315+273))</f>
        <v>0.57578195698717705</v>
      </c>
      <c r="H13315" s="3">
        <f>SQRT(2*ABS(E13315)/G13315)</f>
        <v>43.566845586881357</v>
      </c>
      <c r="I13315" s="2">
        <f>(2/2*0.0254)^2*3.1416*H13315</f>
        <v>8.8302792488091794E-2</v>
      </c>
      <c r="AI13315" s="7">
        <v>294024856.30000001</v>
      </c>
      <c r="AK13315" s="1">
        <v>11.75924137</v>
      </c>
    </row>
    <row r="13316" spans="1:37" x14ac:dyDescent="0.25">
      <c r="A13316" s="6">
        <v>0.66969907407407403</v>
      </c>
      <c r="B13316">
        <v>4.42</v>
      </c>
      <c r="C13316">
        <f>B13316+0.68</f>
        <v>5.0999999999999996</v>
      </c>
      <c r="D13316" s="5">
        <f>C13316/(0.2905*LN(C13316)+0.3655)</f>
        <v>6.0801552097991971</v>
      </c>
      <c r="E13316" s="5">
        <f>D13316*100</f>
        <v>608.01552097991976</v>
      </c>
      <c r="F13316">
        <v>184.74213009538701</v>
      </c>
      <c r="G13316" s="4">
        <f>75.6*1000/(287.05*(F13316+273))</f>
        <v>0.57536489165587212</v>
      </c>
      <c r="H13316" s="3">
        <f>SQRT(2*ABS(E13316)/G13316)</f>
        <v>45.972767839609588</v>
      </c>
      <c r="I13316" s="2">
        <f>(2/2*0.0254)^2*3.1416*H13316</f>
        <v>9.3179199089562958E-2</v>
      </c>
      <c r="AI13316" s="7">
        <v>294437318</v>
      </c>
      <c r="AK13316" s="1">
        <v>11.776043639999999</v>
      </c>
    </row>
    <row r="13317" spans="1:37" x14ac:dyDescent="0.25">
      <c r="A13317" s="6">
        <v>0.66971064814814818</v>
      </c>
      <c r="B13317">
        <v>6</v>
      </c>
      <c r="C13317">
        <f>B13317+0.68</f>
        <v>6.68</v>
      </c>
      <c r="D13317" s="5">
        <f>C13317/(0.2905*LN(C13317)+0.3655)</f>
        <v>7.283084751868965</v>
      </c>
      <c r="E13317" s="5">
        <f>D13317*100</f>
        <v>728.30847518689654</v>
      </c>
      <c r="F13317">
        <v>185.48204563485501</v>
      </c>
      <c r="G13317" s="4">
        <f>75.6*1000/(287.05*(F13317+273))</f>
        <v>0.57443634619099793</v>
      </c>
      <c r="H13317" s="3">
        <f>SQRT(2*ABS(E13317)/G13317)</f>
        <v>50.356057892009609</v>
      </c>
      <c r="I13317" s="2">
        <f>(2/2*0.0254)^2*3.1416*H13317</f>
        <v>0.10206340327506738</v>
      </c>
      <c r="AI13317" s="7">
        <v>294456416</v>
      </c>
      <c r="AK13317" s="1">
        <v>11.77630783</v>
      </c>
    </row>
    <row r="13318" spans="1:37" x14ac:dyDescent="0.25">
      <c r="A13318" s="6">
        <v>0.66972222222222222</v>
      </c>
      <c r="B13318">
        <v>7.01</v>
      </c>
      <c r="C13318">
        <f>B13318+0.68</f>
        <v>7.6899999999999995</v>
      </c>
      <c r="D13318" s="5">
        <f>C13318/(0.2905*LN(C13318)+0.3655)</f>
        <v>8.0263272919457567</v>
      </c>
      <c r="E13318" s="5">
        <f>D13318*100</f>
        <v>802.63272919457563</v>
      </c>
      <c r="F13318">
        <v>186.94094069193201</v>
      </c>
      <c r="G13318" s="4">
        <f>75.6*1000/(287.05*(F13318+273))</f>
        <v>0.57261428106932666</v>
      </c>
      <c r="H13318" s="3">
        <f>SQRT(2*ABS(E13318)/G13318)</f>
        <v>52.947120083195649</v>
      </c>
      <c r="I13318" s="2">
        <f>(2/2*0.0254)^2*3.1416*H13318</f>
        <v>0.10731505792001454</v>
      </c>
      <c r="AI13318" s="7">
        <v>294375732.69999999</v>
      </c>
      <c r="AK13318" s="1">
        <v>11.773200620000001</v>
      </c>
    </row>
    <row r="13319" spans="1:37" x14ac:dyDescent="0.25">
      <c r="A13319" s="6">
        <v>0.66973379629629637</v>
      </c>
      <c r="B13319">
        <v>9.27</v>
      </c>
      <c r="C13319">
        <f>B13319+0.68</f>
        <v>9.9499999999999993</v>
      </c>
      <c r="D13319" s="5">
        <f>C13319/(0.2905*LN(C13319)+0.3655)</f>
        <v>9.6326538924857825</v>
      </c>
      <c r="E13319" s="5">
        <f>D13319*100</f>
        <v>963.26538924857823</v>
      </c>
      <c r="F13319">
        <v>188.574315933284</v>
      </c>
      <c r="G13319" s="4">
        <f>75.6*1000/(287.05*(F13319+273))</f>
        <v>0.57058796817179891</v>
      </c>
      <c r="H13319" s="3">
        <f>SQRT(2*ABS(E13319)/G13319)</f>
        <v>58.106761470157451</v>
      </c>
      <c r="I13319" s="2">
        <f>(2/2*0.0254)^2*3.1416*H13319</f>
        <v>0.11777279789564063</v>
      </c>
      <c r="AI13319" s="7">
        <v>294398580.19999999</v>
      </c>
      <c r="AK13319" s="1">
        <v>11.77420935</v>
      </c>
    </row>
    <row r="13320" spans="1:37" x14ac:dyDescent="0.25">
      <c r="A13320" s="6">
        <v>0.6697453703703703</v>
      </c>
      <c r="B13320">
        <v>3.48</v>
      </c>
      <c r="C13320">
        <f>B13320+0.68</f>
        <v>4.16</v>
      </c>
      <c r="D13320" s="5">
        <f>C13320/(0.2905*LN(C13320)+0.3655)</f>
        <v>5.3359867616843646</v>
      </c>
      <c r="E13320" s="5">
        <f>D13320*100</f>
        <v>533.59867616843644</v>
      </c>
      <c r="F13320">
        <v>188.59874629131701</v>
      </c>
      <c r="G13320" s="4">
        <f>75.6*1000/(287.05*(F13320+273))</f>
        <v>0.57055776950149539</v>
      </c>
      <c r="H13320" s="3">
        <f>SQRT(2*ABS(E13320)/G13320)</f>
        <v>43.248650212098518</v>
      </c>
      <c r="I13320" s="2">
        <f>(2/2*0.0254)^2*3.1416*H13320</f>
        <v>8.7657863075103024E-2</v>
      </c>
      <c r="AI13320" s="7">
        <v>293426217.5</v>
      </c>
      <c r="AK13320" s="1">
        <v>11.735605700000001</v>
      </c>
    </row>
    <row r="13321" spans="1:37" x14ac:dyDescent="0.25">
      <c r="A13321" s="6">
        <v>0.66975694444444445</v>
      </c>
      <c r="B13321">
        <v>4.62</v>
      </c>
      <c r="C13321">
        <f>B13321+0.68</f>
        <v>5.3</v>
      </c>
      <c r="D13321" s="5">
        <f>C13321/(0.2905*LN(C13321)+0.3655)</f>
        <v>6.2355227678691563</v>
      </c>
      <c r="E13321" s="5">
        <f>D13321*100</f>
        <v>623.55227678691563</v>
      </c>
      <c r="F13321">
        <v>189.219969051796</v>
      </c>
      <c r="G13321" s="4">
        <f>75.6*1000/(287.05*(F13321+273))</f>
        <v>0.56979094094298555</v>
      </c>
      <c r="H13321" s="3">
        <f>SQRT(2*ABS(E13321)/G13321)</f>
        <v>46.783602658186581</v>
      </c>
      <c r="I13321" s="2">
        <f>(2/2*0.0254)^2*3.1416*H13321</f>
        <v>9.4822627200146281E-2</v>
      </c>
      <c r="AI13321" s="7">
        <v>293737985.19999999</v>
      </c>
      <c r="AK13321" s="1">
        <v>11.74755635</v>
      </c>
    </row>
    <row r="13322" spans="1:37" x14ac:dyDescent="0.25">
      <c r="A13322" s="6">
        <v>0.6697685185185186</v>
      </c>
      <c r="B13322">
        <v>2.7</v>
      </c>
      <c r="C13322">
        <f>B13322+0.68</f>
        <v>3.3800000000000003</v>
      </c>
      <c r="D13322" s="5">
        <f>C13322/(0.2905*LN(C13322)+0.3655)</f>
        <v>4.6990593540337864</v>
      </c>
      <c r="E13322" s="5">
        <f>D13322*100</f>
        <v>469.90593540337863</v>
      </c>
      <c r="F13322">
        <v>189.910975531037</v>
      </c>
      <c r="G13322" s="4">
        <f>75.6*1000/(287.05*(F13322+273))</f>
        <v>0.56894039029109666</v>
      </c>
      <c r="H13322" s="3">
        <f>SQRT(2*ABS(E13322)/G13322)</f>
        <v>40.643123788225815</v>
      </c>
      <c r="I13322" s="2">
        <f>(2/2*0.0254)^2*3.1416*H13322</f>
        <v>8.2376891822074083E-2</v>
      </c>
      <c r="AI13322" s="7">
        <v>294242973.30000001</v>
      </c>
      <c r="AK13322" s="1">
        <v>11.76785153</v>
      </c>
    </row>
    <row r="13323" spans="1:37" x14ac:dyDescent="0.25">
      <c r="A13323" s="6">
        <v>0.66978009259259252</v>
      </c>
      <c r="B13323">
        <v>1.18</v>
      </c>
      <c r="C13323">
        <f>B13323+0.68</f>
        <v>1.8599999999999999</v>
      </c>
      <c r="D13323" s="5">
        <f>C13323/(0.2905*LN(C13323)+0.3655)</f>
        <v>3.4079823798450861</v>
      </c>
      <c r="E13323" s="5">
        <f>D13323*100</f>
        <v>340.7982379845086</v>
      </c>
      <c r="F13323">
        <v>190.08895879193</v>
      </c>
      <c r="G13323" s="4">
        <f>75.6*1000/(287.05*(F13323+273))</f>
        <v>0.5687217241709156</v>
      </c>
      <c r="H13323" s="3">
        <f>SQRT(2*ABS(E13323)/G13323)</f>
        <v>34.618939457966967</v>
      </c>
      <c r="I13323" s="2">
        <f>(2/2*0.0254)^2*3.1416*H13323</f>
        <v>7.0166866247373297E-2</v>
      </c>
      <c r="AI13323" s="7">
        <v>294747529.60000002</v>
      </c>
      <c r="AK13323" s="1">
        <v>11.78813274</v>
      </c>
    </row>
    <row r="13324" spans="1:37" x14ac:dyDescent="0.25">
      <c r="A13324" s="6">
        <v>0.66979166666666667</v>
      </c>
      <c r="B13324">
        <v>1.67</v>
      </c>
      <c r="C13324">
        <f>B13324+0.68</f>
        <v>2.35</v>
      </c>
      <c r="D13324" s="5">
        <f>C13324/(0.2905*LN(C13324)+0.3655)</f>
        <v>3.8291847741606997</v>
      </c>
      <c r="E13324" s="5">
        <f>D13324*100</f>
        <v>382.91847741606995</v>
      </c>
      <c r="F13324">
        <v>190.179694799776</v>
      </c>
      <c r="G13324" s="4">
        <f>75.6*1000/(287.05*(F13324+273))</f>
        <v>0.56861031268330942</v>
      </c>
      <c r="H13324" s="3">
        <f>SQRT(2*ABS(E13324)/G13324)</f>
        <v>36.69955459718124</v>
      </c>
      <c r="I13324" s="2">
        <f>(2/2*0.0254)^2*3.1416*H13324</f>
        <v>7.4383929117331049E-2</v>
      </c>
      <c r="AI13324" s="7">
        <v>294555565.10000002</v>
      </c>
      <c r="AK13324" s="1">
        <v>11.78054712</v>
      </c>
    </row>
    <row r="13325" spans="1:37" x14ac:dyDescent="0.25">
      <c r="A13325" s="6">
        <v>0.66980324074074071</v>
      </c>
      <c r="B13325">
        <v>3.4</v>
      </c>
      <c r="C13325">
        <f>B13325+0.68</f>
        <v>4.08</v>
      </c>
      <c r="D13325" s="5">
        <f>C13325/(0.2905*LN(C13325)+0.3655)</f>
        <v>5.2715141481710086</v>
      </c>
      <c r="E13325" s="5">
        <f>D13325*100</f>
        <v>527.15141481710089</v>
      </c>
      <c r="F13325">
        <v>190.482584695013</v>
      </c>
      <c r="G13325" s="4">
        <f>75.6*1000/(287.05*(F13325+273))</f>
        <v>0.56823872090461813</v>
      </c>
      <c r="H13325" s="3">
        <f>SQRT(2*ABS(E13325)/G13325)</f>
        <v>43.074205336519597</v>
      </c>
      <c r="I13325" s="2">
        <f>(2/2*0.0254)^2*3.1416*H13325</f>
        <v>8.7304292155718055E-2</v>
      </c>
      <c r="AI13325" s="7">
        <v>294862013.39999998</v>
      </c>
      <c r="AK13325" s="1">
        <v>11.79266969</v>
      </c>
    </row>
    <row r="13326" spans="1:37" x14ac:dyDescent="0.25">
      <c r="A13326" s="6">
        <v>0.66981481481481486</v>
      </c>
      <c r="B13326">
        <v>4.4800000000000004</v>
      </c>
      <c r="C13326">
        <f>B13326+0.68</f>
        <v>5.16</v>
      </c>
      <c r="D13326" s="5">
        <f>C13326/(0.2905*LN(C13326)+0.3655)</f>
        <v>6.1268683771128032</v>
      </c>
      <c r="E13326" s="5">
        <f>D13326*100</f>
        <v>612.6868377112803</v>
      </c>
      <c r="F13326">
        <v>191.355735098764</v>
      </c>
      <c r="G13326" s="4">
        <f>75.6*1000/(287.05*(F13326+273))</f>
        <v>0.56717023433046321</v>
      </c>
      <c r="H13326" s="3">
        <f>SQRT(2*ABS(E13326)/G13326)</f>
        <v>46.481224204949982</v>
      </c>
      <c r="I13326" s="2">
        <f>(2/2*0.0254)^2*3.1416*H13326</f>
        <v>9.4209756071898659E-2</v>
      </c>
      <c r="AI13326" s="7">
        <v>293971389.89999998</v>
      </c>
      <c r="AK13326" s="1">
        <v>11.757040659999999</v>
      </c>
    </row>
    <row r="13327" spans="1:37" x14ac:dyDescent="0.25">
      <c r="A13327" s="6">
        <v>0.66982638888888879</v>
      </c>
      <c r="B13327">
        <v>4.74</v>
      </c>
      <c r="C13327">
        <f>B13327+0.68</f>
        <v>5.42</v>
      </c>
      <c r="D13327" s="5">
        <f>C13327/(0.2905*LN(C13327)+0.3655)</f>
        <v>6.3282801069442263</v>
      </c>
      <c r="E13327" s="5">
        <f>D13327*100</f>
        <v>632.82801069442257</v>
      </c>
      <c r="F13327">
        <v>192.10177245349101</v>
      </c>
      <c r="G13327" s="4">
        <f>75.6*1000/(287.05*(F13327+273))</f>
        <v>0.56626047606601349</v>
      </c>
      <c r="H13327" s="3">
        <f>SQRT(2*ABS(E13327)/G13327)</f>
        <v>47.276979285176168</v>
      </c>
      <c r="I13327" s="2">
        <f>(2/2*0.0254)^2*3.1416*H13327</f>
        <v>9.5822620046189161E-2</v>
      </c>
      <c r="AI13327" s="7">
        <v>293783873.5</v>
      </c>
      <c r="AK13327" s="1">
        <v>11.7495283</v>
      </c>
    </row>
    <row r="13328" spans="1:37" x14ac:dyDescent="0.25">
      <c r="A13328" s="6">
        <v>0.66983796296296294</v>
      </c>
      <c r="B13328">
        <v>4.96</v>
      </c>
      <c r="C13328">
        <f>B13328+0.68</f>
        <v>5.64</v>
      </c>
      <c r="D13328" s="5">
        <f>C13328/(0.2905*LN(C13328)+0.3655)</f>
        <v>6.4974613972493769</v>
      </c>
      <c r="E13328" s="5">
        <f>D13328*100</f>
        <v>649.74613972493773</v>
      </c>
      <c r="F13328">
        <v>192.97061946822399</v>
      </c>
      <c r="G13328" s="4">
        <f>75.6*1000/(287.05*(F13328+273))</f>
        <v>0.56520462897257939</v>
      </c>
      <c r="H13328" s="3">
        <f>SQRT(2*ABS(E13328)/G13328)</f>
        <v>47.949490497222705</v>
      </c>
      <c r="I13328" s="2">
        <f>(2/2*0.0254)^2*3.1416*H13328</f>
        <v>9.7185689077313647E-2</v>
      </c>
      <c r="AI13328" s="7">
        <v>294416063.60000002</v>
      </c>
      <c r="AK13328" s="1">
        <v>11.77494306</v>
      </c>
    </row>
    <row r="13329" spans="1:37" x14ac:dyDescent="0.25">
      <c r="A13329" s="6">
        <v>0.66984953703703709</v>
      </c>
      <c r="B13329">
        <v>6.01</v>
      </c>
      <c r="C13329">
        <f>B13329+0.68</f>
        <v>6.6899999999999995</v>
      </c>
      <c r="D13329" s="5">
        <f>C13329/(0.2905*LN(C13329)+0.3655)</f>
        <v>7.2905334088899174</v>
      </c>
      <c r="E13329" s="5">
        <f>D13329*100</f>
        <v>729.05334088899178</v>
      </c>
      <c r="F13329">
        <v>193.992922350962</v>
      </c>
      <c r="G13329" s="4">
        <f>75.6*1000/(287.05*(F13329+273))</f>
        <v>0.56396732901816748</v>
      </c>
      <c r="H13329" s="3">
        <f>SQRT(2*ABS(E13329)/G13329)</f>
        <v>50.84727429137763</v>
      </c>
      <c r="I13329" s="2">
        <f>(2/2*0.0254)^2*3.1416*H13329</f>
        <v>0.10305901769690201</v>
      </c>
      <c r="AI13329" s="7">
        <v>293797277</v>
      </c>
      <c r="AK13329" s="1">
        <v>11.75015108</v>
      </c>
    </row>
    <row r="13330" spans="1:37" x14ac:dyDescent="0.25">
      <c r="A13330" s="6">
        <v>0.66986111111111113</v>
      </c>
      <c r="B13330">
        <v>3.37</v>
      </c>
      <c r="C13330">
        <f>B13330+0.68</f>
        <v>4.05</v>
      </c>
      <c r="D13330" s="5">
        <f>C13330/(0.2905*LN(C13330)+0.3655)</f>
        <v>5.2472881453654034</v>
      </c>
      <c r="E13330" s="5">
        <f>D13330*100</f>
        <v>524.72881453654031</v>
      </c>
      <c r="F13330">
        <v>194.86512191013</v>
      </c>
      <c r="G13330" s="4">
        <f>75.6*1000/(287.05*(F13330+273))</f>
        <v>0.56291597461554255</v>
      </c>
      <c r="H13330" s="3">
        <f>SQRT(2*ABS(E13330)/G13330)</f>
        <v>43.177815655969802</v>
      </c>
      <c r="I13330" s="2">
        <f>(2/2*0.0254)^2*3.1416*H13330</f>
        <v>8.7514293141898958E-2</v>
      </c>
      <c r="AI13330" s="7">
        <v>293750331.30000001</v>
      </c>
      <c r="AK13330" s="1">
        <v>11.748235019999999</v>
      </c>
    </row>
    <row r="13331" spans="1:37" x14ac:dyDescent="0.25">
      <c r="A13331" s="6">
        <v>0.66987268518518517</v>
      </c>
      <c r="B13331">
        <v>0.31</v>
      </c>
      <c r="C13331">
        <f>B13331+0.68</f>
        <v>0.99</v>
      </c>
      <c r="D13331" s="5">
        <f>C13331/(0.2905*LN(C13331)+0.3655)</f>
        <v>2.7304290623909595</v>
      </c>
      <c r="E13331" s="5">
        <f>D13331*100</f>
        <v>273.04290623909594</v>
      </c>
      <c r="F13331">
        <v>194.90698567833101</v>
      </c>
      <c r="G13331" s="4">
        <f>75.6*1000/(287.05*(F13331+273))</f>
        <v>0.56286561036666571</v>
      </c>
      <c r="H13331" s="3">
        <f>SQRT(2*ABS(E13331)/G13331)</f>
        <v>31.147851046526476</v>
      </c>
      <c r="I13331" s="2">
        <f>(2/2*0.0254)^2*3.1416*H13331</f>
        <v>6.313154396102573E-2</v>
      </c>
      <c r="AI13331" s="7">
        <v>293808792.89999998</v>
      </c>
      <c r="AK13331" s="1">
        <v>11.75073839</v>
      </c>
    </row>
    <row r="13332" spans="1:37" x14ac:dyDescent="0.25">
      <c r="A13332" s="6">
        <v>0.66988425925925921</v>
      </c>
      <c r="B13332">
        <v>0.32</v>
      </c>
      <c r="C13332">
        <f>B13332+0.68</f>
        <v>1</v>
      </c>
      <c r="D13332" s="5">
        <f>C13332/(0.2905*LN(C13332)+0.3655)</f>
        <v>2.7359781121751028</v>
      </c>
      <c r="E13332" s="5">
        <f>D13332*100</f>
        <v>273.5978112175103</v>
      </c>
      <c r="F13332">
        <v>194.582537041395</v>
      </c>
      <c r="G13332" s="4">
        <f>75.6*1000/(287.05*(F13332+273))</f>
        <v>0.56325617452506471</v>
      </c>
      <c r="H13332" s="3">
        <f>SQRT(2*ABS(E13332)/G13332)</f>
        <v>31.168673997099827</v>
      </c>
      <c r="I13332" s="2">
        <f>(2/2*0.0254)^2*3.1416*H13332</f>
        <v>6.3173748638887972E-2</v>
      </c>
      <c r="AI13332" s="7">
        <v>293835107.89999998</v>
      </c>
      <c r="AK13332" s="1">
        <v>11.751846459999999</v>
      </c>
    </row>
    <row r="13333" spans="1:37" x14ac:dyDescent="0.25">
      <c r="A13333" s="6">
        <v>0.66989583333333336</v>
      </c>
      <c r="B13333">
        <v>0.37</v>
      </c>
      <c r="C13333">
        <f>B13333+0.68</f>
        <v>1.05</v>
      </c>
      <c r="D13333" s="5">
        <f>C13333/(0.2905*LN(C13333)+0.3655)</f>
        <v>2.7655337597593457</v>
      </c>
      <c r="E13333" s="5">
        <f>D13333*100</f>
        <v>276.55337597593456</v>
      </c>
      <c r="F13333">
        <v>194.02083381501001</v>
      </c>
      <c r="G13333" s="4">
        <f>75.6*1000/(287.05*(F13333+273))</f>
        <v>0.5639336235543243</v>
      </c>
      <c r="H13333" s="3">
        <f>SQRT(2*ABS(E13333)/G13333)</f>
        <v>31.31774512408866</v>
      </c>
      <c r="I13333" s="2">
        <f>(2/2*0.0254)^2*3.1416*H13333</f>
        <v>6.3475891165277909E-2</v>
      </c>
      <c r="AI13333" s="7">
        <v>293849544.69999999</v>
      </c>
      <c r="AK13333" s="1">
        <v>11.75236714</v>
      </c>
    </row>
    <row r="13334" spans="1:37" x14ac:dyDescent="0.25">
      <c r="A13334" s="6">
        <v>0.66990740740740751</v>
      </c>
      <c r="B13334">
        <v>0.41</v>
      </c>
      <c r="C13334">
        <f>B13334+0.68</f>
        <v>1.0900000000000001</v>
      </c>
      <c r="D13334" s="5">
        <f>C13334/(0.2905*LN(C13334)+0.3655)</f>
        <v>2.7910457666578079</v>
      </c>
      <c r="E13334" s="5">
        <f>D13334*100</f>
        <v>279.10457666578077</v>
      </c>
      <c r="F13334">
        <v>193.06482841081501</v>
      </c>
      <c r="G13334" s="4">
        <f>75.6*1000/(287.05*(F13334+273))</f>
        <v>0.56509038020889424</v>
      </c>
      <c r="H13334" s="3">
        <f>SQRT(2*ABS(E13334)/G13334)</f>
        <v>31.429648189457229</v>
      </c>
      <c r="I13334" s="2">
        <f>(2/2*0.0254)^2*3.1416*H13334</f>
        <v>6.3702700176279561E-2</v>
      </c>
      <c r="AI13334" s="7">
        <v>293874735.80000001</v>
      </c>
      <c r="AK13334" s="1">
        <v>11.753311869999999</v>
      </c>
    </row>
    <row r="13335" spans="1:37" x14ac:dyDescent="0.25">
      <c r="A13335" s="6">
        <v>0.66991898148148143</v>
      </c>
      <c r="B13335">
        <v>0.7</v>
      </c>
      <c r="C13335">
        <f>B13335+0.68</f>
        <v>1.38</v>
      </c>
      <c r="D13335" s="5">
        <f>C13335/(0.2905*LN(C13335)+0.3655)</f>
        <v>3.006108566122919</v>
      </c>
      <c r="E13335" s="5">
        <f>D13335*100</f>
        <v>300.61085661229191</v>
      </c>
      <c r="F13335">
        <v>192.098282999802</v>
      </c>
      <c r="G13335" s="4">
        <f>75.6*1000/(287.05*(F13335+273))</f>
        <v>0.56626472450076237</v>
      </c>
      <c r="H13335" s="3">
        <f>SQRT(2*ABS(E13335)/G13335)</f>
        <v>32.584238385395274</v>
      </c>
      <c r="I13335" s="2">
        <f>(2/2*0.0254)^2*3.1416*H13335</f>
        <v>6.6042863598884616E-2</v>
      </c>
      <c r="AI13335" s="7">
        <v>293884164.80000001</v>
      </c>
      <c r="AK13335" s="1">
        <v>11.75379339</v>
      </c>
    </row>
    <row r="13336" spans="1:37" x14ac:dyDescent="0.25">
      <c r="A13336" s="6">
        <v>0.66993055555555558</v>
      </c>
      <c r="B13336">
        <v>4.07</v>
      </c>
      <c r="C13336">
        <f>B13336+0.68</f>
        <v>4.75</v>
      </c>
      <c r="D13336" s="5">
        <f>C13336/(0.2905*LN(C13336)+0.3655)</f>
        <v>5.8058451208115729</v>
      </c>
      <c r="E13336" s="5">
        <f>D13336*100</f>
        <v>580.5845120811573</v>
      </c>
      <c r="F13336">
        <v>191.59230368942099</v>
      </c>
      <c r="G13336" s="4">
        <f>75.6*1000/(287.05*(F13336+273))</f>
        <v>0.5668814334572404</v>
      </c>
      <c r="H13336" s="3">
        <f>SQRT(2*ABS(E13336)/G13336)</f>
        <v>45.258650929506842</v>
      </c>
      <c r="I13336" s="2">
        <f>(2/2*0.0254)^2*3.1416*H13336</f>
        <v>9.1731802187731082E-2</v>
      </c>
      <c r="AI13336" s="7">
        <v>293911424.30000001</v>
      </c>
      <c r="AK13336" s="1">
        <v>11.75507968</v>
      </c>
    </row>
    <row r="13337" spans="1:37" x14ac:dyDescent="0.25">
      <c r="A13337" s="6">
        <v>0.66994212962962962</v>
      </c>
      <c r="B13337">
        <v>4.66</v>
      </c>
      <c r="C13337">
        <f>B13337+0.68</f>
        <v>5.34</v>
      </c>
      <c r="D13337" s="5">
        <f>C13337/(0.2905*LN(C13337)+0.3655)</f>
        <v>6.2664799313767174</v>
      </c>
      <c r="E13337" s="5">
        <f>D13337*100</f>
        <v>626.64799313767173</v>
      </c>
      <c r="F13337">
        <v>191.78350839106699</v>
      </c>
      <c r="G13337" s="4">
        <f>75.6*1000/(287.05*(F13337+273))</f>
        <v>0.56664822725823372</v>
      </c>
      <c r="H13337" s="3">
        <f>SQRT(2*ABS(E13337)/G13337)</f>
        <v>47.029467045921635</v>
      </c>
      <c r="I13337" s="2">
        <f>(2/2*0.0254)^2*3.1416*H13337</f>
        <v>9.5320953661883909E-2</v>
      </c>
      <c r="AI13337" s="7">
        <v>293929427</v>
      </c>
      <c r="AK13337" s="1">
        <v>11.75538974</v>
      </c>
    </row>
    <row r="13338" spans="1:37" x14ac:dyDescent="0.25">
      <c r="A13338" s="6">
        <v>0.66995370370370377</v>
      </c>
      <c r="B13338">
        <v>1.99</v>
      </c>
      <c r="C13338">
        <f>B13338+0.68</f>
        <v>2.67</v>
      </c>
      <c r="D13338" s="5">
        <f>C13338/(0.2905*LN(C13338)+0.3655)</f>
        <v>4.1026820099447701</v>
      </c>
      <c r="E13338" s="5">
        <f>D13338*100</f>
        <v>410.26820099447701</v>
      </c>
      <c r="F13338">
        <v>191.867256808734</v>
      </c>
      <c r="G13338" s="4">
        <f>75.6*1000/(287.05*(F13338+273))</f>
        <v>0.56654614243356249</v>
      </c>
      <c r="H13338" s="3">
        <f>SQRT(2*ABS(E13338)/G13338)</f>
        <v>38.056713689013961</v>
      </c>
      <c r="I13338" s="2">
        <f>(2/2*0.0254)^2*3.1416*H13338</f>
        <v>7.7134666198363094E-2</v>
      </c>
      <c r="AI13338" s="7">
        <v>293950345.39999998</v>
      </c>
      <c r="AK13338" s="1">
        <v>11.756289779999999</v>
      </c>
    </row>
    <row r="13339" spans="1:37" x14ac:dyDescent="0.25">
      <c r="A13339" s="6">
        <v>0.6699652777777777</v>
      </c>
      <c r="B13339">
        <v>0.47</v>
      </c>
      <c r="C13339">
        <f>B13339+0.68</f>
        <v>1.1499999999999999</v>
      </c>
      <c r="D13339" s="5">
        <f>C13339/(0.2905*LN(C13339)+0.3655)</f>
        <v>2.8318089367570392</v>
      </c>
      <c r="E13339" s="5">
        <f>D13339*100</f>
        <v>283.18089367570394</v>
      </c>
      <c r="F13339">
        <v>191.657884917724</v>
      </c>
      <c r="G13339" s="4">
        <f>75.6*1000/(287.05*(F13339+273))</f>
        <v>0.56680142452612126</v>
      </c>
      <c r="H13339" s="3">
        <f>SQRT(2*ABS(E13339)/G13339)</f>
        <v>31.610510184849304</v>
      </c>
      <c r="I13339" s="2">
        <f>(2/2*0.0254)^2*3.1416*H13339</f>
        <v>6.4069277536493538E-2</v>
      </c>
      <c r="AI13339" s="7">
        <v>293761401.80000001</v>
      </c>
      <c r="AK13339" s="1">
        <v>11.748873010000001</v>
      </c>
    </row>
    <row r="13340" spans="1:37" x14ac:dyDescent="0.25">
      <c r="A13340" s="6">
        <v>0.66997685185185185</v>
      </c>
      <c r="B13340">
        <v>0.47</v>
      </c>
      <c r="C13340">
        <f>B13340+0.68</f>
        <v>1.1499999999999999</v>
      </c>
      <c r="D13340" s="5">
        <f>C13340/(0.2905*LN(C13340)+0.3655)</f>
        <v>2.8318089367570392</v>
      </c>
      <c r="E13340" s="5">
        <f>D13340*100</f>
        <v>283.18089367570394</v>
      </c>
      <c r="F13340">
        <v>191.11001561959401</v>
      </c>
      <c r="G13340" s="4">
        <f>75.6*1000/(287.05*(F13340+273))</f>
        <v>0.56747051824998684</v>
      </c>
      <c r="H13340" s="3">
        <f>SQRT(2*ABS(E13340)/G13340)</f>
        <v>31.591869011891625</v>
      </c>
      <c r="I13340" s="2">
        <f>(2/2*0.0254)^2*3.1416*H13340</f>
        <v>6.4031494961114419E-2</v>
      </c>
      <c r="AI13340" s="7">
        <v>293789610.5</v>
      </c>
      <c r="AK13340" s="1">
        <v>11.750318119999999</v>
      </c>
    </row>
    <row r="13341" spans="1:37" x14ac:dyDescent="0.25">
      <c r="A13341" s="6">
        <v>0.669988425925926</v>
      </c>
      <c r="B13341">
        <v>0.78</v>
      </c>
      <c r="C13341">
        <f>B13341+0.68</f>
        <v>1.46</v>
      </c>
      <c r="D13341" s="5">
        <f>C13341/(0.2905*LN(C13341)+0.3655)</f>
        <v>3.070866870695907</v>
      </c>
      <c r="E13341" s="5">
        <f>D13341*100</f>
        <v>307.08668706959071</v>
      </c>
      <c r="F13341">
        <v>190.10496364237</v>
      </c>
      <c r="G13341" s="4">
        <f>75.6*1000/(287.05*(F13341+273))</f>
        <v>0.56870206921825495</v>
      </c>
      <c r="H13341" s="3">
        <f>SQRT(2*ABS(E13341)/G13341)</f>
        <v>32.862688346236524</v>
      </c>
      <c r="I13341" s="2">
        <f>(2/2*0.0254)^2*3.1416*H13341</f>
        <v>6.6607235629479511E-2</v>
      </c>
      <c r="AI13341" s="7">
        <v>293807566.39999998</v>
      </c>
      <c r="AK13341" s="1">
        <v>11.75064501</v>
      </c>
    </row>
    <row r="13342" spans="1:37" x14ac:dyDescent="0.25">
      <c r="A13342" s="6">
        <v>0.66999999999999993</v>
      </c>
      <c r="B13342">
        <v>0.94</v>
      </c>
      <c r="C13342">
        <f>B13342+0.68</f>
        <v>1.62</v>
      </c>
      <c r="D13342" s="5">
        <f>C13342/(0.2905*LN(C13342)+0.3655)</f>
        <v>3.2038300634683963</v>
      </c>
      <c r="E13342" s="5">
        <f>D13342*100</f>
        <v>320.38300634683964</v>
      </c>
      <c r="F13342">
        <v>189.138254959053</v>
      </c>
      <c r="G13342" s="4">
        <f>75.6*1000/(287.05*(F13342+273))</f>
        <v>0.56989168990564498</v>
      </c>
      <c r="H13342" s="3">
        <f>SQRT(2*ABS(E13342)/G13342)</f>
        <v>33.531545574856111</v>
      </c>
      <c r="I13342" s="2">
        <f>(2/2*0.0254)^2*3.1416*H13342</f>
        <v>6.7962898640361799E-2</v>
      </c>
      <c r="AI13342" s="7">
        <v>293814031.19999999</v>
      </c>
      <c r="AK13342" s="1">
        <v>11.751005559999999</v>
      </c>
    </row>
    <row r="13343" spans="1:37" x14ac:dyDescent="0.25">
      <c r="A13343" s="6">
        <v>0.67001157407407408</v>
      </c>
      <c r="B13343">
        <v>1.32</v>
      </c>
      <c r="C13343">
        <f>B13343+0.68</f>
        <v>2</v>
      </c>
      <c r="D13343" s="5">
        <f>C13343/(0.2905*LN(C13343)+0.3655)</f>
        <v>3.5282126541954382</v>
      </c>
      <c r="E13343" s="5">
        <f>D13343*100</f>
        <v>352.82126541954381</v>
      </c>
      <c r="F13343">
        <v>188.056340034686</v>
      </c>
      <c r="G13343" s="4">
        <f>75.6*1000/(287.05*(F13343+273))</f>
        <v>0.57122899788960024</v>
      </c>
      <c r="H13343" s="3">
        <f>SQRT(2*ABS(E13343)/G13343)</f>
        <v>35.146918273209565</v>
      </c>
      <c r="I13343" s="2">
        <f>(2/2*0.0254)^2*3.1416*H13343</f>
        <v>7.1236992007740821E-2</v>
      </c>
      <c r="AI13343" s="7">
        <v>293836408.19999999</v>
      </c>
      <c r="AK13343" s="1">
        <v>11.752063980000001</v>
      </c>
    </row>
    <row r="13344" spans="1:37" x14ac:dyDescent="0.25">
      <c r="A13344" s="6">
        <v>0.67002314814814812</v>
      </c>
      <c r="B13344">
        <v>1.35</v>
      </c>
      <c r="C13344">
        <f>B13344+0.68</f>
        <v>2.0300000000000002</v>
      </c>
      <c r="D13344" s="5">
        <f>C13344/(0.2905*LN(C13344)+0.3655)</f>
        <v>3.55401864533951</v>
      </c>
      <c r="E13344" s="5">
        <f>D13344*100</f>
        <v>355.40186453395097</v>
      </c>
      <c r="F13344">
        <v>187.43160806917399</v>
      </c>
      <c r="G13344" s="4">
        <f>75.6*1000/(287.05*(F13344+273))</f>
        <v>0.57200406417166028</v>
      </c>
      <c r="H13344" s="3">
        <f>SQRT(2*ABS(E13344)/G13344)</f>
        <v>35.251312496136016</v>
      </c>
      <c r="I13344" s="2">
        <f>(2/2*0.0254)^2*3.1416*H13344</f>
        <v>7.144858183665434E-2</v>
      </c>
      <c r="AI13344" s="7">
        <v>293858173.30000001</v>
      </c>
      <c r="AK13344" s="1">
        <v>11.751950860000001</v>
      </c>
    </row>
    <row r="13345" spans="1:37" x14ac:dyDescent="0.25">
      <c r="A13345" s="6">
        <v>0.67003472222222227</v>
      </c>
      <c r="B13345">
        <v>1.27</v>
      </c>
      <c r="C13345">
        <f>B13345+0.68</f>
        <v>1.9500000000000002</v>
      </c>
      <c r="D13345" s="5">
        <f>C13345/(0.2905*LN(C13345)+0.3655)</f>
        <v>3.4852270793889519</v>
      </c>
      <c r="E13345" s="5">
        <f>D13345*100</f>
        <v>348.52270793889517</v>
      </c>
      <c r="F13345">
        <v>186.621890537707</v>
      </c>
      <c r="G13345" s="4">
        <f>75.6*1000/(287.05*(F13345+273))</f>
        <v>0.57301176578110335</v>
      </c>
      <c r="H13345" s="3">
        <f>SQRT(2*ABS(E13345)/G13345)</f>
        <v>34.877774700194365</v>
      </c>
      <c r="I13345" s="2">
        <f>(2/2*0.0254)^2*3.1416*H13345</f>
        <v>7.069148248651394E-2</v>
      </c>
      <c r="AI13345" s="7">
        <v>331781388</v>
      </c>
      <c r="AK13345" s="1">
        <v>7.5321130900000002</v>
      </c>
    </row>
    <row r="13346" spans="1:37" x14ac:dyDescent="0.25">
      <c r="A13346" s="6">
        <v>0.6700462962962962</v>
      </c>
      <c r="B13346">
        <v>1.22</v>
      </c>
      <c r="C13346">
        <f>B13346+0.68</f>
        <v>1.9</v>
      </c>
      <c r="D13346" s="5">
        <f>C13346/(0.2905*LN(C13346)+0.3655)</f>
        <v>3.4422874443401694</v>
      </c>
      <c r="E13346" s="5">
        <f>D13346*100</f>
        <v>344.22874443401696</v>
      </c>
      <c r="F13346">
        <v>185.75283521192</v>
      </c>
      <c r="G13346" s="4">
        <f>75.6*1000/(287.05*(F13346+273))</f>
        <v>0.5740972717193078</v>
      </c>
      <c r="H13346" s="3">
        <f>SQRT(2*ABS(E13346)/G13346)</f>
        <v>34.629468242502107</v>
      </c>
      <c r="I13346" s="2">
        <f>(2/2*0.0254)^2*3.1416*H13346</f>
        <v>7.0188206352754676E-2</v>
      </c>
      <c r="AI13346" s="7">
        <v>370454031.80000001</v>
      </c>
      <c r="AK13346" s="1">
        <v>5.4893849699999997</v>
      </c>
    </row>
    <row r="13347" spans="1:37" x14ac:dyDescent="0.25">
      <c r="A13347" s="6">
        <v>0.67005787037037035</v>
      </c>
      <c r="B13347">
        <v>1.03</v>
      </c>
      <c r="C13347">
        <f>B13347+0.68</f>
        <v>1.71</v>
      </c>
      <c r="D13347" s="5">
        <f>C13347/(0.2905*LN(C13347)+0.3655)</f>
        <v>3.279937962829278</v>
      </c>
      <c r="E13347" s="5">
        <f>D13347*100</f>
        <v>327.9937962829278</v>
      </c>
      <c r="F13347">
        <v>184.782567404307</v>
      </c>
      <c r="G13347" s="4">
        <f>75.6*1000/(287.05*(F13347+273))</f>
        <v>0.57531406794714623</v>
      </c>
      <c r="H13347" s="3">
        <f>SQRT(2*ABS(E13347)/G13347)</f>
        <v>33.767220647070715</v>
      </c>
      <c r="I13347" s="2">
        <f>(2/2*0.0254)^2*3.1416*H13347</f>
        <v>6.8440573044281666E-2</v>
      </c>
      <c r="AI13347" s="7">
        <v>406725553.60000002</v>
      </c>
      <c r="AK13347" s="1">
        <v>4.3433150400000002</v>
      </c>
    </row>
    <row r="13348" spans="1:37" x14ac:dyDescent="0.25">
      <c r="A13348" s="6">
        <v>0.6700694444444445</v>
      </c>
      <c r="B13348">
        <v>0.28999999999999998</v>
      </c>
      <c r="C13348">
        <f>B13348+0.68</f>
        <v>0.97</v>
      </c>
      <c r="D13348" s="5">
        <f>C13348/(0.2905*LN(C13348)+0.3655)</f>
        <v>2.7197410564993283</v>
      </c>
      <c r="E13348" s="5">
        <f>D13348*100</f>
        <v>271.97410564993282</v>
      </c>
      <c r="F13348">
        <v>183.912808179389</v>
      </c>
      <c r="G13348" s="4">
        <f>75.6*1000/(287.05*(F13348+273))</f>
        <v>0.57640921062834161</v>
      </c>
      <c r="H13348" s="3">
        <f>SQRT(2*ABS(E13348)/G13348)</f>
        <v>30.719441843498114</v>
      </c>
      <c r="I13348" s="2">
        <f>(2/2*0.0254)^2*3.1416*H13348</f>
        <v>6.2263229341378505E-2</v>
      </c>
      <c r="AI13348" s="7">
        <v>382313775.30000001</v>
      </c>
      <c r="AK13348" s="1">
        <v>5.0562281000000002</v>
      </c>
    </row>
    <row r="13349" spans="1:37" x14ac:dyDescent="0.25">
      <c r="A13349" s="6">
        <v>0.67008101851851853</v>
      </c>
      <c r="B13349">
        <v>0.28999999999999998</v>
      </c>
      <c r="C13349">
        <f>B13349+0.68</f>
        <v>0.97</v>
      </c>
      <c r="D13349" s="5">
        <f>C13349/(0.2905*LN(C13349)+0.3655)</f>
        <v>2.7197410564993283</v>
      </c>
      <c r="E13349" s="5">
        <f>D13349*100</f>
        <v>271.97410564993282</v>
      </c>
      <c r="F13349">
        <v>182.99492405910601</v>
      </c>
      <c r="G13349" s="4">
        <f>75.6*1000/(287.05*(F13349+273))</f>
        <v>0.57756947981842599</v>
      </c>
      <c r="H13349" s="3">
        <f>SQRT(2*ABS(E13349)/G13349)</f>
        <v>30.688570457702848</v>
      </c>
      <c r="I13349" s="2">
        <f>(2/2*0.0254)^2*3.1416*H13349</f>
        <v>6.2200658146769915E-2</v>
      </c>
      <c r="AI13349" s="7">
        <v>347486844.10000002</v>
      </c>
      <c r="AK13349" s="1">
        <v>6.5835956700000002</v>
      </c>
    </row>
    <row r="13350" spans="1:37" x14ac:dyDescent="0.25">
      <c r="A13350" s="6">
        <v>0.67009259259259257</v>
      </c>
      <c r="B13350">
        <v>0.34</v>
      </c>
      <c r="C13350">
        <f>B13350+0.68</f>
        <v>1.02</v>
      </c>
      <c r="D13350" s="5">
        <f>C13350/(0.2905*LN(C13350)+0.3655)</f>
        <v>2.7474550381052718</v>
      </c>
      <c r="E13350" s="5">
        <f>D13350*100</f>
        <v>274.74550381052717</v>
      </c>
      <c r="F13350">
        <v>182.27250292900899</v>
      </c>
      <c r="G13350" s="4">
        <f>75.6*1000/(287.05*(F13350+273))</f>
        <v>0.57848596037377598</v>
      </c>
      <c r="H13350" s="3">
        <f>SQRT(2*ABS(E13350)/G13350)</f>
        <v>30.820088621938442</v>
      </c>
      <c r="I13350" s="2">
        <f>(2/2*0.0254)^2*3.1416*H13350</f>
        <v>6.2467223719936113E-2</v>
      </c>
      <c r="AI13350" s="7">
        <v>311454737.89999998</v>
      </c>
      <c r="AK13350" s="1">
        <v>9.4161444400000001</v>
      </c>
    </row>
    <row r="13351" spans="1:37" x14ac:dyDescent="0.25">
      <c r="A13351" s="6">
        <v>0.67010416666666661</v>
      </c>
      <c r="B13351">
        <v>0.31</v>
      </c>
      <c r="C13351">
        <f>B13351+0.68</f>
        <v>0.99</v>
      </c>
      <c r="D13351" s="5">
        <f>C13351/(0.2905*LN(C13351)+0.3655)</f>
        <v>2.7304290623909595</v>
      </c>
      <c r="E13351" s="5">
        <f>D13351*100</f>
        <v>273.04290623909594</v>
      </c>
      <c r="F13351">
        <v>181.54312459944799</v>
      </c>
      <c r="G13351" s="4">
        <f>75.6*1000/(287.05*(F13351+273))</f>
        <v>0.57941422240353113</v>
      </c>
      <c r="H13351" s="3">
        <f>SQRT(2*ABS(E13351)/G13351)</f>
        <v>30.699822970340019</v>
      </c>
      <c r="I13351" s="2">
        <f>(2/2*0.0254)^2*3.1416*H13351</f>
        <v>6.2223465129350009E-2</v>
      </c>
      <c r="AI13351" s="7">
        <v>295083924.69999999</v>
      </c>
      <c r="AK13351" s="1">
        <v>11.652781709999999</v>
      </c>
    </row>
    <row r="13352" spans="1:37" x14ac:dyDescent="0.25">
      <c r="A13352" s="6">
        <v>0.67011574074074076</v>
      </c>
      <c r="B13352">
        <v>0.28000000000000003</v>
      </c>
      <c r="C13352">
        <f>B13352+0.68</f>
        <v>0.96000000000000008</v>
      </c>
      <c r="D13352" s="5">
        <f>C13352/(0.2905*LN(C13352)+0.3655)</f>
        <v>2.7146157496557359</v>
      </c>
      <c r="E13352" s="5">
        <f>D13352*100</f>
        <v>271.46157496557362</v>
      </c>
      <c r="F13352">
        <v>180.834711484986</v>
      </c>
      <c r="G13352" s="4">
        <f>75.6*1000/(287.05*(F13352+273))</f>
        <v>0.58031865880618838</v>
      </c>
      <c r="H13352" s="3">
        <f>SQRT(2*ABS(E13352)/G13352)</f>
        <v>30.586931663324897</v>
      </c>
      <c r="I13352" s="2">
        <f>(2/2*0.0254)^2*3.1416*H13352</f>
        <v>6.1994653115930623E-2</v>
      </c>
      <c r="AI13352" s="7">
        <v>294459636.80000001</v>
      </c>
      <c r="AK13352" s="1">
        <v>11.766378639999999</v>
      </c>
    </row>
    <row r="13353" spans="1:37" x14ac:dyDescent="0.25">
      <c r="A13353" s="6">
        <v>0.67012731481481491</v>
      </c>
      <c r="B13353">
        <v>0.3</v>
      </c>
      <c r="C13353">
        <f>B13353+0.68</f>
        <v>0.98</v>
      </c>
      <c r="D13353" s="5">
        <f>C13353/(0.2905*LN(C13353)+0.3655)</f>
        <v>2.7250145027674018</v>
      </c>
      <c r="E13353" s="5">
        <f>D13353*100</f>
        <v>272.50145027674017</v>
      </c>
      <c r="F13353">
        <v>179.94836532153701</v>
      </c>
      <c r="G13353" s="4">
        <f>75.6*1000/(287.05*(F13353+273))</f>
        <v>0.5814542478847482</v>
      </c>
      <c r="H13353" s="3">
        <f>SQRT(2*ABS(E13353)/G13353)</f>
        <v>30.615519487388198</v>
      </c>
      <c r="I13353" s="2">
        <f>(2/2*0.0254)^2*3.1416*H13353</f>
        <v>6.205259590848175E-2</v>
      </c>
      <c r="AI13353" s="7">
        <v>294449679.60000002</v>
      </c>
      <c r="AK13353" s="1">
        <v>11.770635240000001</v>
      </c>
    </row>
    <row r="13354" spans="1:37" x14ac:dyDescent="0.25">
      <c r="A13354" s="6">
        <v>0.67013888888888884</v>
      </c>
      <c r="B13354">
        <v>0.25</v>
      </c>
      <c r="C13354">
        <f>B13354+0.68</f>
        <v>0.93</v>
      </c>
      <c r="D13354" s="5">
        <f>C13354/(0.2905*LN(C13354)+0.3655)</f>
        <v>2.7002056306030857</v>
      </c>
      <c r="E13354" s="5">
        <f>D13354*100</f>
        <v>270.02056306030858</v>
      </c>
      <c r="F13354">
        <v>179.24351474549599</v>
      </c>
      <c r="G13354" s="4">
        <f>75.6*1000/(287.05*(F13354+273))</f>
        <v>0.58236048169065191</v>
      </c>
      <c r="H13354" s="3">
        <f>SQRT(2*ABS(E13354)/G13354)</f>
        <v>30.452115533506028</v>
      </c>
      <c r="I13354" s="2">
        <f>(2/2*0.0254)^2*3.1416*H13354</f>
        <v>6.1721403111825945E-2</v>
      </c>
      <c r="AI13354" s="7">
        <v>294441171.19999999</v>
      </c>
      <c r="AK13354" s="1">
        <v>11.772261049999999</v>
      </c>
    </row>
    <row r="13355" spans="1:37" x14ac:dyDescent="0.25">
      <c r="A13355" s="6">
        <v>0.67015046296296299</v>
      </c>
      <c r="B13355">
        <v>0.27</v>
      </c>
      <c r="C13355">
        <f>B13355+0.68</f>
        <v>0.95000000000000007</v>
      </c>
      <c r="D13355" s="5">
        <f>C13355/(0.2905*LN(C13355)+0.3655)</f>
        <v>2.7096460417130221</v>
      </c>
      <c r="E13355" s="5">
        <f>D13355*100</f>
        <v>270.9646041713022</v>
      </c>
      <c r="F13355">
        <v>178.598017326975</v>
      </c>
      <c r="G13355" s="4">
        <f>75.6*1000/(287.05*(F13355+273))</f>
        <v>0.58319288611484543</v>
      </c>
      <c r="H13355" s="3">
        <f>SQRT(2*ABS(E13355)/G13355)</f>
        <v>30.48352393157322</v>
      </c>
      <c r="I13355" s="2">
        <f>(2/2*0.0254)^2*3.1416*H13355</f>
        <v>6.1785062741517974E-2</v>
      </c>
      <c r="AI13355" s="7">
        <v>294447939.5</v>
      </c>
      <c r="AK13355" s="1">
        <v>11.77373367</v>
      </c>
    </row>
    <row r="13356" spans="1:37" x14ac:dyDescent="0.25">
      <c r="A13356" s="6">
        <v>0.67016203703703703</v>
      </c>
      <c r="B13356">
        <v>0.25</v>
      </c>
      <c r="C13356">
        <f>B13356+0.68</f>
        <v>0.93</v>
      </c>
      <c r="D13356" s="5">
        <f>C13356/(0.2905*LN(C13356)+0.3655)</f>
        <v>2.7002056306030857</v>
      </c>
      <c r="E13356" s="5">
        <f>D13356*100</f>
        <v>270.02056306030858</v>
      </c>
      <c r="F13356">
        <v>177.959533488571</v>
      </c>
      <c r="G13356" s="4">
        <f>75.6*1000/(287.05*(F13356+273))</f>
        <v>0.58401859042932347</v>
      </c>
      <c r="H13356" s="3">
        <f>SQRT(2*ABS(E13356)/G13356)</f>
        <v>30.408855944043342</v>
      </c>
      <c r="I13356" s="2">
        <f>(2/2*0.0254)^2*3.1416*H13356</f>
        <v>6.1633723076698642E-2</v>
      </c>
      <c r="AI13356" s="7">
        <v>294478290.30000001</v>
      </c>
      <c r="AK13356" s="1">
        <v>11.776163049999999</v>
      </c>
    </row>
    <row r="13357" spans="1:37" x14ac:dyDescent="0.25">
      <c r="A13357" s="6">
        <v>0.67017361111111118</v>
      </c>
      <c r="B13357">
        <v>0.21</v>
      </c>
      <c r="C13357">
        <f>B13357+0.68</f>
        <v>0.89</v>
      </c>
      <c r="D13357" s="5">
        <f>C13357/(0.2905*LN(C13357)+0.3655)</f>
        <v>2.6835768077843052</v>
      </c>
      <c r="E13357" s="5">
        <f>D13357*100</f>
        <v>268.35768077843051</v>
      </c>
      <c r="F13357">
        <v>177.188519407413</v>
      </c>
      <c r="G13357" s="4">
        <f>75.6*1000/(287.05*(F13357+273))</f>
        <v>0.58501880819914076</v>
      </c>
      <c r="H13357" s="3">
        <f>SQRT(2*ABS(E13357)/G13357)</f>
        <v>30.289150868637019</v>
      </c>
      <c r="I13357" s="2">
        <f>(2/2*0.0254)^2*3.1416*H13357</f>
        <v>6.1391100681366009E-2</v>
      </c>
      <c r="AI13357" s="7">
        <v>294382319.5</v>
      </c>
      <c r="AK13357" s="1">
        <v>11.77111161</v>
      </c>
    </row>
    <row r="13358" spans="1:37" x14ac:dyDescent="0.25">
      <c r="A13358" s="6">
        <v>0.67018518518518511</v>
      </c>
      <c r="B13358">
        <v>0.23</v>
      </c>
      <c r="C13358">
        <f>B13358+0.68</f>
        <v>0.91</v>
      </c>
      <c r="D13358" s="5">
        <f>C13358/(0.2905*LN(C13358)+0.3655)</f>
        <v>2.6914895144241178</v>
      </c>
      <c r="E13358" s="5">
        <f>D13358*100</f>
        <v>269.14895144241177</v>
      </c>
      <c r="F13358">
        <v>176.567565747467</v>
      </c>
      <c r="G13358" s="4">
        <f>75.6*1000/(287.05*(F13358+273))</f>
        <v>0.5858268504107369</v>
      </c>
      <c r="H13358" s="3">
        <f>SQRT(2*ABS(E13358)/G13358)</f>
        <v>30.312845602884828</v>
      </c>
      <c r="I13358" s="2">
        <f>(2/2*0.0254)^2*3.1416*H13358</f>
        <v>6.1439125989904177E-2</v>
      </c>
      <c r="AI13358" s="7">
        <v>294331925.39999998</v>
      </c>
      <c r="AK13358" s="1">
        <v>11.77022564</v>
      </c>
    </row>
    <row r="13359" spans="1:37" x14ac:dyDescent="0.25">
      <c r="A13359" s="6">
        <v>0.67019675925925926</v>
      </c>
      <c r="B13359">
        <v>0.24</v>
      </c>
      <c r="C13359">
        <f>B13359+0.68</f>
        <v>0.92</v>
      </c>
      <c r="D13359" s="5">
        <f>C13359/(0.2905*LN(C13359)+0.3655)</f>
        <v>2.6957523293421808</v>
      </c>
      <c r="E13359" s="5">
        <f>D13359*100</f>
        <v>269.57523293421809</v>
      </c>
      <c r="F13359">
        <v>175.87966671759401</v>
      </c>
      <c r="G13359" s="4">
        <f>75.6*1000/(287.05*(F13359+273))</f>
        <v>0.58672461823572652</v>
      </c>
      <c r="H13359" s="3">
        <f>SQRT(2*ABS(E13359)/G13359)</f>
        <v>30.313622423311017</v>
      </c>
      <c r="I13359" s="2">
        <f>(2/2*0.0254)^2*3.1416*H13359</f>
        <v>6.1440700476465472E-2</v>
      </c>
      <c r="AI13359" s="7">
        <v>294353462.19999999</v>
      </c>
      <c r="AK13359" s="1">
        <v>11.771671449999999</v>
      </c>
    </row>
    <row r="13360" spans="1:37" x14ac:dyDescent="0.25">
      <c r="A13360" s="6">
        <v>0.67020833333333341</v>
      </c>
      <c r="B13360">
        <v>0.26</v>
      </c>
      <c r="C13360">
        <f>B13360+0.68</f>
        <v>0.94000000000000006</v>
      </c>
      <c r="D13360" s="5">
        <f>C13360/(0.2905*LN(C13360)+0.3655)</f>
        <v>2.7048398588920084</v>
      </c>
      <c r="E13360" s="5">
        <f>D13360*100</f>
        <v>270.48398588920082</v>
      </c>
      <c r="F13360">
        <v>175.36066737431301</v>
      </c>
      <c r="G13360" s="4">
        <f>75.6*1000/(287.05*(F13360+273))</f>
        <v>0.5874037806014496</v>
      </c>
      <c r="H13360" s="3">
        <f>SQRT(2*ABS(E13360)/G13360)</f>
        <v>30.347114827460157</v>
      </c>
      <c r="I13360" s="2">
        <f>(2/2*0.0254)^2*3.1416*H13360</f>
        <v>6.1508584041907705E-2</v>
      </c>
      <c r="AI13360" s="7">
        <v>294373199.39999998</v>
      </c>
      <c r="AK13360" s="1">
        <v>11.77277437</v>
      </c>
    </row>
    <row r="13361" spans="1:37" x14ac:dyDescent="0.25">
      <c r="A13361" s="6">
        <v>0.67021990740740733</v>
      </c>
      <c r="B13361">
        <v>0.3</v>
      </c>
      <c r="C13361">
        <f>B13361+0.68</f>
        <v>0.98</v>
      </c>
      <c r="D13361" s="5">
        <f>C13361/(0.2905*LN(C13361)+0.3655)</f>
        <v>2.7250145027674018</v>
      </c>
      <c r="E13361" s="5">
        <f>D13361*100</f>
        <v>272.50145027674017</v>
      </c>
      <c r="F13361">
        <v>174.60660517127701</v>
      </c>
      <c r="G13361" s="4">
        <f>75.6*1000/(287.05*(F13361+273))</f>
        <v>0.58839335265815007</v>
      </c>
      <c r="H13361" s="3">
        <f>SQRT(2*ABS(E13361)/G13361)</f>
        <v>30.434454921797364</v>
      </c>
      <c r="I13361" s="2">
        <f>(2/2*0.0254)^2*3.1416*H13361</f>
        <v>6.1685607971968662E-2</v>
      </c>
      <c r="AI13361" s="7">
        <v>294380636.30000001</v>
      </c>
      <c r="AK13361" s="1">
        <v>11.772275309999999</v>
      </c>
    </row>
    <row r="13362" spans="1:37" x14ac:dyDescent="0.25">
      <c r="A13362" s="6">
        <v>0.67023148148148148</v>
      </c>
      <c r="B13362">
        <v>0.28000000000000003</v>
      </c>
      <c r="C13362">
        <f>B13362+0.68</f>
        <v>0.96000000000000008</v>
      </c>
      <c r="D13362" s="5">
        <f>C13362/(0.2905*LN(C13362)+0.3655)</f>
        <v>2.7146157496557359</v>
      </c>
      <c r="E13362" s="5">
        <f>D13362*100</f>
        <v>271.46157496557362</v>
      </c>
      <c r="F13362">
        <v>174.108614821657</v>
      </c>
      <c r="G13362" s="4">
        <f>75.6*1000/(287.05*(F13362+273))</f>
        <v>0.58904870619348992</v>
      </c>
      <c r="H13362" s="3">
        <f>SQRT(2*ABS(E13362)/G13362)</f>
        <v>30.359427444830125</v>
      </c>
      <c r="I13362" s="2">
        <f>(2/2*0.0254)^2*3.1416*H13362</f>
        <v>6.1533539681499223E-2</v>
      </c>
      <c r="AI13362" s="7">
        <v>294391495.19999999</v>
      </c>
      <c r="AK13362" s="1">
        <v>11.77331081</v>
      </c>
    </row>
    <row r="13363" spans="1:37" x14ac:dyDescent="0.25">
      <c r="A13363" s="6">
        <v>0.67024305555555552</v>
      </c>
      <c r="B13363">
        <v>0.27</v>
      </c>
      <c r="C13363">
        <f>B13363+0.68</f>
        <v>0.95000000000000007</v>
      </c>
      <c r="D13363" s="5">
        <f>C13363/(0.2905*LN(C13363)+0.3655)</f>
        <v>2.7096460417130221</v>
      </c>
      <c r="E13363" s="5">
        <f>D13363*100</f>
        <v>270.9646041713022</v>
      </c>
      <c r="F13363">
        <v>173.47672528940399</v>
      </c>
      <c r="G13363" s="4">
        <f>75.6*1000/(287.05*(F13363+273))</f>
        <v>0.58988237498370422</v>
      </c>
      <c r="H13363" s="3">
        <f>SQRT(2*ABS(E13363)/G13363)</f>
        <v>30.310183758693984</v>
      </c>
      <c r="I13363" s="2">
        <f>(2/2*0.0254)^2*3.1416*H13363</f>
        <v>6.1433730871849307E-2</v>
      </c>
      <c r="AI13363" s="7">
        <v>294392605.69999999</v>
      </c>
      <c r="AK13363" s="1">
        <v>11.773701709999999</v>
      </c>
    </row>
    <row r="13364" spans="1:37" x14ac:dyDescent="0.25">
      <c r="A13364" s="6">
        <v>0.67025462962962967</v>
      </c>
      <c r="B13364">
        <v>0.24</v>
      </c>
      <c r="C13364">
        <f>B13364+0.68</f>
        <v>0.92</v>
      </c>
      <c r="D13364" s="5">
        <f>C13364/(0.2905*LN(C13364)+0.3655)</f>
        <v>2.6957523293421808</v>
      </c>
      <c r="E13364" s="5">
        <f>D13364*100</f>
        <v>269.57523293421809</v>
      </c>
      <c r="F13364">
        <v>172.936261532251</v>
      </c>
      <c r="G13364" s="4">
        <f>75.6*1000/(287.05*(F13364+273))</f>
        <v>0.59059729788225157</v>
      </c>
      <c r="H13364" s="3">
        <f>SQRT(2*ABS(E13364)/G13364)</f>
        <v>30.214072333229101</v>
      </c>
      <c r="I13364" s="2">
        <f>(2/2*0.0254)^2*3.1416*H13364</f>
        <v>6.1238928903879518E-2</v>
      </c>
      <c r="AI13364" s="7">
        <v>294420770.89999998</v>
      </c>
      <c r="AK13364" s="1">
        <v>11.774732</v>
      </c>
    </row>
    <row r="13365" spans="1:37" x14ac:dyDescent="0.25">
      <c r="A13365" s="6">
        <v>0.6702662037037036</v>
      </c>
      <c r="B13365">
        <v>0.22</v>
      </c>
      <c r="C13365">
        <f>B13365+0.68</f>
        <v>0.9</v>
      </c>
      <c r="D13365" s="5">
        <f>C13365/(0.2905*LN(C13365)+0.3655)</f>
        <v>2.6874273799901629</v>
      </c>
      <c r="E13365" s="5">
        <f>D13365*100</f>
        <v>268.7427379990163</v>
      </c>
      <c r="F13365">
        <v>172.28776425847499</v>
      </c>
      <c r="G13365" s="4">
        <f>75.6*1000/(287.05*(F13365+273))</f>
        <v>0.59145741749100367</v>
      </c>
      <c r="H13365" s="3">
        <f>SQRT(2*ABS(E13365)/G13365)</f>
        <v>30.145439867397435</v>
      </c>
      <c r="I13365" s="2">
        <f>(2/2*0.0254)^2*3.1416*H13365</f>
        <v>6.1099822243605162E-2</v>
      </c>
      <c r="AI13365" s="7">
        <v>294499812.60000002</v>
      </c>
      <c r="AK13365" s="1">
        <v>11.777584920000001</v>
      </c>
    </row>
    <row r="13366" spans="1:37" x14ac:dyDescent="0.25">
      <c r="A13366" s="6">
        <v>0.67027777777777775</v>
      </c>
      <c r="B13366">
        <v>0.24</v>
      </c>
      <c r="C13366">
        <f>B13366+0.68</f>
        <v>0.92</v>
      </c>
      <c r="D13366" s="5">
        <f>C13366/(0.2905*LN(C13366)+0.3655)</f>
        <v>2.6957523293421808</v>
      </c>
      <c r="E13366" s="5">
        <f>D13366*100</f>
        <v>269.57523293421809</v>
      </c>
      <c r="F13366">
        <v>171.75088748011399</v>
      </c>
      <c r="G13366" s="4">
        <f>75.6*1000/(287.05*(F13366+273))</f>
        <v>0.59217138965335159</v>
      </c>
      <c r="H13366" s="3">
        <f>SQRT(2*ABS(E13366)/G13366)</f>
        <v>30.17388855283475</v>
      </c>
      <c r="I13366" s="2">
        <f>(2/2*0.0254)^2*3.1416*H13366</f>
        <v>6.1157483025167159E-2</v>
      </c>
      <c r="AI13366" s="7">
        <v>294639217.30000001</v>
      </c>
      <c r="AK13366" s="1">
        <v>11.78353068</v>
      </c>
    </row>
    <row r="13367" spans="1:37" x14ac:dyDescent="0.25">
      <c r="A13367" s="6">
        <v>0.6702893518518519</v>
      </c>
      <c r="B13367">
        <v>0.18</v>
      </c>
      <c r="C13367">
        <f>B13367+0.68</f>
        <v>0.8600000000000001</v>
      </c>
      <c r="D13367" s="5">
        <f>C13367/(0.2905*LN(C13367)+0.3655)</f>
        <v>2.6734148587386759</v>
      </c>
      <c r="E13367" s="5">
        <f>D13367*100</f>
        <v>267.34148587386761</v>
      </c>
      <c r="F13367">
        <v>171.22451615584399</v>
      </c>
      <c r="G13367" s="4">
        <f>75.6*1000/(287.05*(F13367+273))</f>
        <v>0.59287306645692828</v>
      </c>
      <c r="H13367" s="3">
        <f>SQRT(2*ABS(E13367)/G13367)</f>
        <v>30.030828646938062</v>
      </c>
      <c r="I13367" s="2">
        <f>(2/2*0.0254)^2*3.1416*H13367</f>
        <v>6.086752425001165E-2</v>
      </c>
      <c r="AI13367" s="7">
        <v>294629191.39999998</v>
      </c>
      <c r="AK13367" s="1">
        <v>11.783356120000001</v>
      </c>
    </row>
    <row r="13368" spans="1:37" x14ac:dyDescent="0.25">
      <c r="A13368" s="6">
        <v>0.67030092592592594</v>
      </c>
      <c r="B13368">
        <v>0.25</v>
      </c>
      <c r="C13368">
        <f>B13368+0.68</f>
        <v>0.93</v>
      </c>
      <c r="D13368" s="5">
        <f>C13368/(0.2905*LN(C13368)+0.3655)</f>
        <v>2.7002056306030857</v>
      </c>
      <c r="E13368" s="5">
        <f>D13368*100</f>
        <v>270.02056306030858</v>
      </c>
      <c r="F13368">
        <v>170.70516377301101</v>
      </c>
      <c r="G13368" s="4">
        <f>75.6*1000/(287.05*(F13368+273))</f>
        <v>0.59356701835319114</v>
      </c>
      <c r="H13368" s="3">
        <f>SQRT(2*ABS(E13368)/G13368)</f>
        <v>30.163277976083716</v>
      </c>
      <c r="I13368" s="2">
        <f>(2/2*0.0254)^2*3.1416*H13368</f>
        <v>6.1135977140488011E-2</v>
      </c>
      <c r="AI13368" s="7">
        <v>294589929.89999998</v>
      </c>
      <c r="AK13368" s="1">
        <v>11.781692749999999</v>
      </c>
    </row>
    <row r="13369" spans="1:37" x14ac:dyDescent="0.25">
      <c r="A13369" s="6">
        <v>0.67031249999999998</v>
      </c>
      <c r="B13369">
        <v>0.21</v>
      </c>
      <c r="C13369">
        <f>B13369+0.68</f>
        <v>0.89</v>
      </c>
      <c r="D13369" s="5">
        <f>C13369/(0.2905*LN(C13369)+0.3655)</f>
        <v>2.6835768077843052</v>
      </c>
      <c r="E13369" s="5">
        <f>D13369*100</f>
        <v>268.35768077843051</v>
      </c>
      <c r="F13369">
        <v>170.08130805755201</v>
      </c>
      <c r="G13369" s="4">
        <f>75.6*1000/(287.05*(F13369+273))</f>
        <v>0.59440275700922018</v>
      </c>
      <c r="H13369" s="3">
        <f>SQRT(2*ABS(E13369)/G13369)</f>
        <v>30.049109426381495</v>
      </c>
      <c r="I13369" s="2">
        <f>(2/2*0.0254)^2*3.1416*H13369</f>
        <v>6.0904576367326289E-2</v>
      </c>
      <c r="AI13369" s="7">
        <v>294583580.10000002</v>
      </c>
      <c r="AK13369" s="1">
        <v>11.781288119999999</v>
      </c>
    </row>
    <row r="13370" spans="1:37" x14ac:dyDescent="0.25">
      <c r="A13370" s="6">
        <v>0.67032407407407402</v>
      </c>
      <c r="B13370">
        <v>0.28999999999999998</v>
      </c>
      <c r="C13370">
        <f>B13370+0.68</f>
        <v>0.97</v>
      </c>
      <c r="D13370" s="5">
        <f>C13370/(0.2905*LN(C13370)+0.3655)</f>
        <v>2.7197410564993283</v>
      </c>
      <c r="E13370" s="5">
        <f>D13370*100</f>
        <v>271.97410564993282</v>
      </c>
      <c r="F13370">
        <v>169.60039624979399</v>
      </c>
      <c r="G13370" s="4">
        <f>75.6*1000/(287.05*(F13370+273))</f>
        <v>0.59504861116306118</v>
      </c>
      <c r="H13370" s="3">
        <f>SQRT(2*ABS(E13370)/G13370)</f>
        <v>30.234483475679571</v>
      </c>
      <c r="I13370" s="2">
        <f>(2/2*0.0254)^2*3.1416*H13370</f>
        <v>6.1280298914766683E-2</v>
      </c>
      <c r="AI13370" s="7">
        <v>294974924.39999998</v>
      </c>
      <c r="AK13370" s="1">
        <v>11.797162330000001</v>
      </c>
    </row>
    <row r="13371" spans="1:37" x14ac:dyDescent="0.25">
      <c r="A13371" s="6">
        <v>0.67033564814814817</v>
      </c>
      <c r="B13371">
        <v>0.25</v>
      </c>
      <c r="C13371">
        <f>B13371+0.68</f>
        <v>0.93</v>
      </c>
      <c r="D13371" s="5">
        <f>C13371/(0.2905*LN(C13371)+0.3655)</f>
        <v>2.7002056306030857</v>
      </c>
      <c r="E13371" s="5">
        <f>D13371*100</f>
        <v>270.02056306030858</v>
      </c>
      <c r="F13371">
        <v>169.14391977466201</v>
      </c>
      <c r="G13371" s="4">
        <f>75.6*1000/(287.05*(F13371+273))</f>
        <v>0.59566294889430127</v>
      </c>
      <c r="H13371" s="3">
        <f>SQRT(2*ABS(E13371)/G13371)</f>
        <v>30.110164175640534</v>
      </c>
      <c r="I13371" s="2">
        <f>(2/2*0.0254)^2*3.1416*H13371</f>
        <v>6.1028324249037903E-2</v>
      </c>
      <c r="AI13371" s="7">
        <v>294963456.10000002</v>
      </c>
      <c r="AK13371" s="1">
        <v>11.79692348</v>
      </c>
    </row>
    <row r="13372" spans="1:37" x14ac:dyDescent="0.25">
      <c r="A13372" s="6">
        <v>0.67034722222222232</v>
      </c>
      <c r="B13372">
        <v>0.26</v>
      </c>
      <c r="C13372">
        <f>B13372+0.68</f>
        <v>0.94000000000000006</v>
      </c>
      <c r="D13372" s="5">
        <f>C13372/(0.2905*LN(C13372)+0.3655)</f>
        <v>2.7048398588920084</v>
      </c>
      <c r="E13372" s="5">
        <f>D13372*100</f>
        <v>270.48398588920082</v>
      </c>
      <c r="F13372">
        <v>168.68051647405099</v>
      </c>
      <c r="G13372" s="4">
        <f>75.6*1000/(287.05*(F13372+273))</f>
        <v>0.59628790780979257</v>
      </c>
      <c r="H13372" s="3">
        <f>SQRT(2*ABS(E13372)/G13372)</f>
        <v>30.120194743044944</v>
      </c>
      <c r="I13372" s="2">
        <f>(2/2*0.0254)^2*3.1416*H13372</f>
        <v>6.1048654550672508E-2</v>
      </c>
      <c r="AI13372" s="7">
        <v>294883565.89999998</v>
      </c>
      <c r="AK13372" s="1">
        <v>11.79365394</v>
      </c>
    </row>
    <row r="13373" spans="1:37" x14ac:dyDescent="0.25">
      <c r="A13373" s="6">
        <v>0.67035879629629624</v>
      </c>
      <c r="B13373">
        <v>0.23</v>
      </c>
      <c r="C13373">
        <f>B13373+0.68</f>
        <v>0.91</v>
      </c>
      <c r="D13373" s="5">
        <f>C13373/(0.2905*LN(C13373)+0.3655)</f>
        <v>2.6914895144241178</v>
      </c>
      <c r="E13373" s="5">
        <f>D13373*100</f>
        <v>269.14895144241177</v>
      </c>
      <c r="F13373">
        <v>168.13703162222299</v>
      </c>
      <c r="G13373" s="4">
        <f>75.6*1000/(287.05*(F13373+273))</f>
        <v>0.59702253995806431</v>
      </c>
      <c r="H13373" s="3">
        <f>SQRT(2*ABS(E13373)/G13373)</f>
        <v>30.027279055220415</v>
      </c>
      <c r="I13373" s="2">
        <f>(2/2*0.0254)^2*3.1416*H13373</f>
        <v>6.0860329814503671E-2</v>
      </c>
      <c r="AI13373" s="7">
        <v>294928955.80000001</v>
      </c>
      <c r="AK13373" s="1">
        <v>11.77954038</v>
      </c>
    </row>
    <row r="13374" spans="1:37" x14ac:dyDescent="0.25">
      <c r="A13374" s="6">
        <v>0.67037037037037039</v>
      </c>
      <c r="B13374">
        <v>0.22</v>
      </c>
      <c r="C13374">
        <f>B13374+0.68</f>
        <v>0.9</v>
      </c>
      <c r="D13374" s="5">
        <f>C13374/(0.2905*LN(C13374)+0.3655)</f>
        <v>2.6874273799901629</v>
      </c>
      <c r="E13374" s="5">
        <f>D13374*100</f>
        <v>268.7427379990163</v>
      </c>
      <c r="F13374">
        <v>167.656308268186</v>
      </c>
      <c r="G13374" s="4">
        <f>75.6*1000/(287.05*(F13374+273))</f>
        <v>0.59767384727503503</v>
      </c>
      <c r="H13374" s="3">
        <f>SQRT(2*ABS(E13374)/G13374)</f>
        <v>29.988258117874118</v>
      </c>
      <c r="I13374" s="2">
        <f>(2/2*0.0254)^2*3.1416*H13374</f>
        <v>6.0781240826380589E-2</v>
      </c>
      <c r="AI13374" s="7">
        <v>341323512.69999999</v>
      </c>
      <c r="AK13374" s="1">
        <v>6.9905102699999997</v>
      </c>
    </row>
    <row r="13375" spans="1:37" x14ac:dyDescent="0.25">
      <c r="A13375" s="6">
        <v>0.67038194444444443</v>
      </c>
      <c r="B13375">
        <v>0.24</v>
      </c>
      <c r="C13375">
        <f>B13375+0.68</f>
        <v>0.92</v>
      </c>
      <c r="D13375" s="5">
        <f>C13375/(0.2905*LN(C13375)+0.3655)</f>
        <v>2.6957523293421808</v>
      </c>
      <c r="E13375" s="5">
        <f>D13375*100</f>
        <v>269.57523293421809</v>
      </c>
      <c r="F13375">
        <v>167.105267308413</v>
      </c>
      <c r="G13375" s="4">
        <f>75.6*1000/(287.05*(F13375+273))</f>
        <v>0.5984221745387549</v>
      </c>
      <c r="H13375" s="3">
        <f>SQRT(2*ABS(E13375)/G13375)</f>
        <v>30.015885044738653</v>
      </c>
      <c r="I13375" s="2">
        <f>(2/2*0.0254)^2*3.1416*H13375</f>
        <v>6.0837236039188412E-2</v>
      </c>
      <c r="AI13375" s="7">
        <v>400829822.19999999</v>
      </c>
      <c r="AK13375" s="1">
        <v>4.5327950000000001</v>
      </c>
    </row>
    <row r="13376" spans="1:37" x14ac:dyDescent="0.25">
      <c r="A13376" s="6">
        <v>0.67039351851851858</v>
      </c>
      <c r="B13376">
        <v>0.24</v>
      </c>
      <c r="C13376">
        <f>B13376+0.68</f>
        <v>0.92</v>
      </c>
      <c r="D13376" s="5">
        <f>C13376/(0.2905*LN(C13376)+0.3655)</f>
        <v>2.6957523293421808</v>
      </c>
      <c r="E13376" s="5">
        <f>D13376*100</f>
        <v>269.57523293421809</v>
      </c>
      <c r="F13376">
        <v>166.719390706002</v>
      </c>
      <c r="G13376" s="4">
        <f>75.6*1000/(287.05*(F13376+273))</f>
        <v>0.59894732107629478</v>
      </c>
      <c r="H13376" s="3">
        <f>SQRT(2*ABS(E13376)/G13376)</f>
        <v>30.002723457578604</v>
      </c>
      <c r="I13376" s="2">
        <f>(2/2*0.0254)^2*3.1416*H13376</f>
        <v>6.0810559678204458E-2</v>
      </c>
      <c r="AI13376" s="7">
        <v>437603646.5</v>
      </c>
      <c r="AK13376" s="1">
        <v>3.7017208300000002</v>
      </c>
    </row>
    <row r="13377" spans="1:37" x14ac:dyDescent="0.25">
      <c r="A13377" s="6">
        <v>0.67040509259259251</v>
      </c>
      <c r="B13377">
        <v>1.1499999999999999</v>
      </c>
      <c r="C13377">
        <f>B13377+0.68</f>
        <v>1.83</v>
      </c>
      <c r="D13377" s="5">
        <f>C13377/(0.2905*LN(C13377)+0.3655)</f>
        <v>3.382288488377676</v>
      </c>
      <c r="E13377" s="5">
        <f>D13377*100</f>
        <v>338.2288488377676</v>
      </c>
      <c r="F13377">
        <v>166.402485520417</v>
      </c>
      <c r="G13377" s="4">
        <f>75.6*1000/(287.05*(F13377+273))</f>
        <v>0.59937929294308223</v>
      </c>
      <c r="H13377" s="3">
        <f>SQRT(2*ABS(E13377)/G13377)</f>
        <v>33.594598420593535</v>
      </c>
      <c r="I13377" s="2">
        <f>(2/2*0.0254)^2*3.1416*H13377</f>
        <v>6.8090696333261841E-2</v>
      </c>
      <c r="AI13377" s="7">
        <v>465965726.10000002</v>
      </c>
      <c r="AK13377" s="1">
        <v>3.2352624900000002</v>
      </c>
    </row>
    <row r="13378" spans="1:37" x14ac:dyDescent="0.25">
      <c r="A13378" s="6">
        <v>0.67041666666666666</v>
      </c>
      <c r="B13378">
        <v>1.88</v>
      </c>
      <c r="C13378">
        <f>B13378+0.68</f>
        <v>2.56</v>
      </c>
      <c r="D13378" s="5">
        <f>C13378/(0.2905*LN(C13378)+0.3655)</f>
        <v>4.0089442767011949</v>
      </c>
      <c r="E13378" s="5">
        <f>D13378*100</f>
        <v>400.89442767011951</v>
      </c>
      <c r="F13378">
        <v>166.402485520417</v>
      </c>
      <c r="G13378" s="4">
        <f>75.6*1000/(287.05*(F13378+273))</f>
        <v>0.59937929294308223</v>
      </c>
      <c r="H13378" s="3">
        <f>SQRT(2*ABS(E13378)/G13378)</f>
        <v>36.574562524521923</v>
      </c>
      <c r="I13378" s="2">
        <f>(2/2*0.0254)^2*3.1416*H13378</f>
        <v>7.4130590852739875E-2</v>
      </c>
      <c r="AI13378" s="7">
        <v>469887879.19999999</v>
      </c>
      <c r="AK13378" s="1">
        <v>3.17959573</v>
      </c>
    </row>
    <row r="13379" spans="1:37" x14ac:dyDescent="0.25">
      <c r="A13379" s="6">
        <v>0.67042824074074081</v>
      </c>
      <c r="B13379">
        <v>1.69</v>
      </c>
      <c r="C13379">
        <f>B13379+0.68</f>
        <v>2.37</v>
      </c>
      <c r="D13379" s="5">
        <f>C13379/(0.2905*LN(C13379)+0.3655)</f>
        <v>3.8463440287640891</v>
      </c>
      <c r="E13379" s="5">
        <f>D13379*100</f>
        <v>384.6344028764089</v>
      </c>
      <c r="F13379">
        <v>166.457494642081</v>
      </c>
      <c r="G13379" s="4">
        <f>75.6*1000/(287.05*(F13379+273))</f>
        <v>0.59930426559948169</v>
      </c>
      <c r="H13379" s="3">
        <f>SQRT(2*ABS(E13379)/G13379)</f>
        <v>35.827406934205477</v>
      </c>
      <c r="I13379" s="2">
        <f>(2/2*0.0254)^2*3.1416*H13379</f>
        <v>7.2616230008862373E-2</v>
      </c>
      <c r="AI13379" s="7">
        <v>469064336.10000002</v>
      </c>
      <c r="AK13379" s="1">
        <v>3.1917006099999998</v>
      </c>
    </row>
    <row r="13380" spans="1:37" x14ac:dyDescent="0.25">
      <c r="A13380" s="6">
        <v>0.67043981481481485</v>
      </c>
      <c r="B13380">
        <v>3.62</v>
      </c>
      <c r="C13380">
        <f>B13380+0.68</f>
        <v>4.3</v>
      </c>
      <c r="D13380" s="5">
        <f>C13380/(0.2905*LN(C13380)+0.3655)</f>
        <v>5.4483645158777811</v>
      </c>
      <c r="E13380" s="5">
        <f>D13380*100</f>
        <v>544.83645158777813</v>
      </c>
      <c r="F13380">
        <v>166.88236709217199</v>
      </c>
      <c r="G13380" s="4">
        <f>75.6*1000/(287.05*(F13380+273))</f>
        <v>0.59872541113582478</v>
      </c>
      <c r="H13380" s="3">
        <f>SQRT(2*ABS(E13380)/G13380)</f>
        <v>42.661314233386584</v>
      </c>
      <c r="I13380" s="2">
        <f>(2/2*0.0254)^2*3.1416*H13380</f>
        <v>8.6467430158733996E-2</v>
      </c>
      <c r="AI13380" s="7">
        <v>506313492.39999998</v>
      </c>
      <c r="AK13380" s="1">
        <v>2.7362150500000002</v>
      </c>
    </row>
    <row r="13381" spans="1:37" x14ac:dyDescent="0.25">
      <c r="A13381" s="6">
        <v>0.67045138888888889</v>
      </c>
      <c r="B13381">
        <v>0.98</v>
      </c>
      <c r="C13381">
        <f>B13381+0.68</f>
        <v>1.6600000000000001</v>
      </c>
      <c r="D13381" s="5">
        <f>C13381/(0.2905*LN(C13381)+0.3655)</f>
        <v>3.2375681890029284</v>
      </c>
      <c r="E13381" s="5">
        <f>D13381*100</f>
        <v>323.75681890029284</v>
      </c>
      <c r="F13381">
        <v>167.129647692536</v>
      </c>
      <c r="G13381" s="4">
        <f>75.6*1000/(287.05*(F13381+273))</f>
        <v>0.59838902575507391</v>
      </c>
      <c r="H13381" s="3">
        <f>SQRT(2*ABS(E13381)/G13381)</f>
        <v>32.895208987851099</v>
      </c>
      <c r="I13381" s="2">
        <f>(2/2*0.0254)^2*3.1416*H13381</f>
        <v>6.6673149592939282E-2</v>
      </c>
      <c r="AI13381" s="7">
        <v>531887408.69999999</v>
      </c>
      <c r="AK13381" s="1">
        <v>2.4891536799999998</v>
      </c>
    </row>
    <row r="13382" spans="1:37" x14ac:dyDescent="0.25">
      <c r="A13382" s="6">
        <v>0.67046296296296293</v>
      </c>
      <c r="B13382">
        <v>0.77</v>
      </c>
      <c r="C13382">
        <f>B13382+0.68</f>
        <v>1.4500000000000002</v>
      </c>
      <c r="D13382" s="5">
        <f>C13382/(0.2905*LN(C13382)+0.3655)</f>
        <v>3.0626951881995583</v>
      </c>
      <c r="E13382" s="5">
        <f>D13382*100</f>
        <v>306.26951881995581</v>
      </c>
      <c r="F13382">
        <v>167.02516126398399</v>
      </c>
      <c r="G13382" s="4">
        <f>75.6*1000/(287.05*(F13382+273))</f>
        <v>0.59853111656644076</v>
      </c>
      <c r="H13382" s="3">
        <f>SQRT(2*ABS(E13382)/G13382)</f>
        <v>31.990683502467885</v>
      </c>
      <c r="I13382" s="2">
        <f>(2/2*0.0254)^2*3.1416*H13382</f>
        <v>6.4839825991929362E-2</v>
      </c>
      <c r="AI13382" s="7">
        <v>575671750.10000002</v>
      </c>
      <c r="AK13382" s="1">
        <v>2.15144388</v>
      </c>
    </row>
    <row r="13383" spans="1:37" x14ac:dyDescent="0.25">
      <c r="A13383" s="6">
        <v>0.67047453703703708</v>
      </c>
      <c r="B13383">
        <v>1.1200000000000001</v>
      </c>
      <c r="C13383">
        <f>B13383+0.68</f>
        <v>1.8000000000000003</v>
      </c>
      <c r="D13383" s="5">
        <f>C13383/(0.2905*LN(C13383)+0.3655)</f>
        <v>3.3566306740309813</v>
      </c>
      <c r="E13383" s="5">
        <f>D13383*100</f>
        <v>335.66306740309813</v>
      </c>
      <c r="F13383">
        <v>167.028644105713</v>
      </c>
      <c r="G13383" s="4">
        <f>75.6*1000/(287.05*(F13383+273))</f>
        <v>0.59852637917223517</v>
      </c>
      <c r="H13383" s="3">
        <f>SQRT(2*ABS(E13383)/G13383)</f>
        <v>33.490769737793926</v>
      </c>
      <c r="I13383" s="2">
        <f>(2/2*0.0254)^2*3.1416*H13383</f>
        <v>6.788025276067676E-2</v>
      </c>
      <c r="AI13383" s="7">
        <v>549574475.10000002</v>
      </c>
      <c r="AK13383" s="1">
        <v>2.3418261899999999</v>
      </c>
    </row>
    <row r="13384" spans="1:37" x14ac:dyDescent="0.25">
      <c r="A13384" s="6">
        <v>0.67048611111111101</v>
      </c>
      <c r="B13384">
        <v>1.92</v>
      </c>
      <c r="C13384">
        <f>B13384+0.68</f>
        <v>2.6</v>
      </c>
      <c r="D13384" s="5">
        <f>C13384/(0.2905*LN(C13384)+0.3655)</f>
        <v>4.0430675342533524</v>
      </c>
      <c r="E13384" s="5">
        <f>D13384*100</f>
        <v>404.30675342533522</v>
      </c>
      <c r="F13384">
        <v>167.188857746336</v>
      </c>
      <c r="G13384" s="4">
        <f>75.6*1000/(287.05*(F13384+273))</f>
        <v>0.59830853610663137</v>
      </c>
      <c r="H13384" s="3">
        <f>SQRT(2*ABS(E13384)/G13384)</f>
        <v>36.762741984841504</v>
      </c>
      <c r="I13384" s="2">
        <f>(2/2*0.0254)^2*3.1416*H13384</f>
        <v>7.4511999504462981E-2</v>
      </c>
      <c r="AI13384" s="7">
        <v>554706531.29999995</v>
      </c>
      <c r="AK13384" s="1">
        <v>2.3020275099999998</v>
      </c>
    </row>
    <row r="13385" spans="1:37" x14ac:dyDescent="0.25">
      <c r="A13385" s="6">
        <v>0.67049768518518515</v>
      </c>
      <c r="B13385">
        <v>2.0099999999999998</v>
      </c>
      <c r="C13385">
        <f>B13385+0.68</f>
        <v>2.69</v>
      </c>
      <c r="D13385" s="5">
        <f>C13385/(0.2905*LN(C13385)+0.3655)</f>
        <v>4.1196902222850698</v>
      </c>
      <c r="E13385" s="5">
        <f>D13385*100</f>
        <v>411.96902222850696</v>
      </c>
      <c r="F13385">
        <v>167.54761753065401</v>
      </c>
      <c r="G13385" s="4">
        <f>75.6*1000/(287.05*(F13385+273))</f>
        <v>0.59782130377843867</v>
      </c>
      <c r="H13385" s="3">
        <f>SQRT(2*ABS(E13385)/G13385)</f>
        <v>37.124583030531355</v>
      </c>
      <c r="I13385" s="2">
        <f>(2/2*0.0254)^2*3.1416*H13385</f>
        <v>7.5245391475830453E-2</v>
      </c>
      <c r="AI13385" s="7">
        <v>569512297.10000002</v>
      </c>
      <c r="AK13385" s="1">
        <v>2.1943643700000002</v>
      </c>
    </row>
    <row r="13386" spans="1:37" x14ac:dyDescent="0.25">
      <c r="A13386" s="6">
        <v>0.6705092592592593</v>
      </c>
      <c r="B13386">
        <v>1.3</v>
      </c>
      <c r="C13386">
        <f>B13386+0.68</f>
        <v>1.98</v>
      </c>
      <c r="D13386" s="5">
        <f>C13386/(0.2905*LN(C13386)+0.3655)</f>
        <v>3.5110140922485193</v>
      </c>
      <c r="E13386" s="5">
        <f>D13386*100</f>
        <v>351.10140922485192</v>
      </c>
      <c r="F13386">
        <v>167.721782881427</v>
      </c>
      <c r="G13386" s="4">
        <f>75.6*1000/(287.05*(F13386+273))</f>
        <v>0.59758505551226171</v>
      </c>
      <c r="H13386" s="3">
        <f>SQRT(2*ABS(E13386)/G13386)</f>
        <v>34.27925858295297</v>
      </c>
      <c r="I13386" s="2">
        <f>(2/2*0.0254)^2*3.1416*H13386</f>
        <v>6.9478389277914526E-2</v>
      </c>
      <c r="AI13386" s="7">
        <v>577359536.20000005</v>
      </c>
      <c r="AK13386" s="1">
        <v>2.14069931</v>
      </c>
    </row>
    <row r="13387" spans="1:37" x14ac:dyDescent="0.25">
      <c r="A13387" s="6">
        <v>0.67052083333333334</v>
      </c>
      <c r="B13387">
        <v>1.22</v>
      </c>
      <c r="C13387">
        <f>B13387+0.68</f>
        <v>1.9</v>
      </c>
      <c r="D13387" s="5">
        <f>C13387/(0.2905*LN(C13387)+0.3655)</f>
        <v>3.4422874443401694</v>
      </c>
      <c r="E13387" s="5">
        <f>D13387*100</f>
        <v>344.22874443401696</v>
      </c>
      <c r="F13387">
        <v>167.88202077086001</v>
      </c>
      <c r="G13387" s="4">
        <f>75.6*1000/(287.05*(F13387+273))</f>
        <v>0.59736786414690601</v>
      </c>
      <c r="H13387" s="3">
        <f>SQRT(2*ABS(E13387)/G13387)</f>
        <v>33.948269123643819</v>
      </c>
      <c r="I13387" s="2">
        <f>(2/2*0.0254)^2*3.1416*H13387</f>
        <v>6.8807528371016044E-2</v>
      </c>
      <c r="AI13387" s="7">
        <v>586417628</v>
      </c>
      <c r="AK13387" s="1">
        <v>2.0340919899999998</v>
      </c>
    </row>
    <row r="13388" spans="1:37" x14ac:dyDescent="0.25">
      <c r="A13388" s="6">
        <v>0.67053240740740738</v>
      </c>
      <c r="B13388">
        <v>1.48</v>
      </c>
      <c r="C13388">
        <f>B13388+0.68</f>
        <v>2.16</v>
      </c>
      <c r="D13388" s="5">
        <f>C13388/(0.2905*LN(C13388)+0.3655)</f>
        <v>3.665885503560431</v>
      </c>
      <c r="E13388" s="5">
        <f>D13388*100</f>
        <v>366.58855035604307</v>
      </c>
      <c r="F13388">
        <v>168.08406764903</v>
      </c>
      <c r="G13388" s="4">
        <f>75.6*1000/(287.05*(F13388+273))</f>
        <v>0.5970942285274804</v>
      </c>
      <c r="H13388" s="3">
        <f>SQRT(2*ABS(E13388)/G13388)</f>
        <v>35.04152589691023</v>
      </c>
      <c r="I13388" s="2">
        <f>(2/2*0.0254)^2*3.1416*H13388</f>
        <v>7.102337908697913E-2</v>
      </c>
      <c r="AI13388" s="7">
        <v>569621442.5</v>
      </c>
      <c r="AK13388" s="1">
        <v>1.97583149</v>
      </c>
    </row>
    <row r="13389" spans="1:37" x14ac:dyDescent="0.25">
      <c r="A13389" s="6">
        <v>0.67054398148148142</v>
      </c>
      <c r="B13389">
        <v>1.34</v>
      </c>
      <c r="C13389">
        <f>B13389+0.68</f>
        <v>2.02</v>
      </c>
      <c r="D13389" s="5">
        <f>C13389/(0.2905*LN(C13389)+0.3655)</f>
        <v>3.5454157316799706</v>
      </c>
      <c r="E13389" s="5">
        <f>D13389*100</f>
        <v>354.54157316799706</v>
      </c>
      <c r="F13389">
        <v>168.449864005775</v>
      </c>
      <c r="G13389" s="4">
        <f>75.6*1000/(287.05*(F13389+273))</f>
        <v>0.59659946137216424</v>
      </c>
      <c r="H13389" s="3">
        <f>SQRT(2*ABS(E13389)/G13389)</f>
        <v>34.475228478937339</v>
      </c>
      <c r="I13389" s="2">
        <f>(2/2*0.0254)^2*3.1416*H13389</f>
        <v>6.9875587854628357E-2</v>
      </c>
      <c r="AI13389" s="7">
        <v>571687266</v>
      </c>
      <c r="AK13389" s="1">
        <v>1.98299716</v>
      </c>
    </row>
    <row r="13390" spans="1:37" x14ac:dyDescent="0.25">
      <c r="A13390" s="6">
        <v>0.67055555555555557</v>
      </c>
      <c r="B13390">
        <v>1.21</v>
      </c>
      <c r="C13390">
        <f>B13390+0.68</f>
        <v>1.8900000000000001</v>
      </c>
      <c r="D13390" s="5">
        <f>C13390/(0.2905*LN(C13390)+0.3655)</f>
        <v>3.4337067661390637</v>
      </c>
      <c r="E13390" s="5">
        <f>D13390*100</f>
        <v>343.37067661390637</v>
      </c>
      <c r="F13390">
        <v>168.71116407528601</v>
      </c>
      <c r="G13390" s="4">
        <f>75.6*1000/(287.05*(F13390+273))</f>
        <v>0.59624653508592662</v>
      </c>
      <c r="H13390" s="3">
        <f>SQRT(2*ABS(E13390)/G13390)</f>
        <v>33.937798424308532</v>
      </c>
      <c r="I13390" s="2">
        <f>(2/2*0.0254)^2*3.1416*H13390</f>
        <v>6.878630599473072E-2</v>
      </c>
      <c r="AI13390" s="7">
        <v>579255604.60000002</v>
      </c>
      <c r="AK13390" s="1">
        <v>2.0092492599999998</v>
      </c>
    </row>
    <row r="13391" spans="1:37" x14ac:dyDescent="0.25">
      <c r="A13391" s="6">
        <v>0.67056712962962972</v>
      </c>
      <c r="B13391">
        <v>1.02</v>
      </c>
      <c r="C13391">
        <f>B13391+0.68</f>
        <v>1.7000000000000002</v>
      </c>
      <c r="D13391" s="5">
        <f>C13391/(0.2905*LN(C13391)+0.3655)</f>
        <v>3.2714483901437315</v>
      </c>
      <c r="E13391" s="5">
        <f>D13391*100</f>
        <v>327.14483901437313</v>
      </c>
      <c r="F13391">
        <v>168.97247803812999</v>
      </c>
      <c r="G13391" s="4">
        <f>75.6*1000/(287.05*(F13391+273))</f>
        <v>0.59589400737739839</v>
      </c>
      <c r="H13391" s="3">
        <f>SQRT(2*ABS(E13391)/G13391)</f>
        <v>33.136033874182125</v>
      </c>
      <c r="I13391" s="2">
        <f>(2/2*0.0254)^2*3.1416*H13391</f>
        <v>6.7161261818582271E-2</v>
      </c>
      <c r="AI13391" s="7">
        <v>571530083.5</v>
      </c>
      <c r="AK13391" s="1">
        <v>1.98245194</v>
      </c>
    </row>
    <row r="13392" spans="1:37" x14ac:dyDescent="0.25">
      <c r="A13392" s="6">
        <v>0.67057870370370365</v>
      </c>
      <c r="B13392">
        <v>1.58</v>
      </c>
      <c r="C13392">
        <f>B13392+0.68</f>
        <v>2.2600000000000002</v>
      </c>
      <c r="D13392" s="5">
        <f>C13392/(0.2905*LN(C13392)+0.3655)</f>
        <v>3.7518874924685286</v>
      </c>
      <c r="E13392" s="5">
        <f>D13392*100</f>
        <v>375.18874924685286</v>
      </c>
      <c r="F13392">
        <v>169.233805684115</v>
      </c>
      <c r="G13392" s="4">
        <f>75.6*1000/(287.05*(F13392+273))</f>
        <v>0.59554187785631041</v>
      </c>
      <c r="H13392" s="3">
        <f>SQRT(2*ABS(E13392)/G13392)</f>
        <v>35.496354107672914</v>
      </c>
      <c r="I13392" s="2">
        <f>(2/2*0.0254)^2*3.1416*H13392</f>
        <v>7.1945240667079413E-2</v>
      </c>
      <c r="AI13392" s="7">
        <v>557603598.10000002</v>
      </c>
      <c r="AK13392" s="1">
        <v>1.9341454899999999</v>
      </c>
    </row>
    <row r="13393" spans="1:37" x14ac:dyDescent="0.25">
      <c r="A13393" s="6">
        <v>0.6705902777777778</v>
      </c>
      <c r="B13393">
        <v>1.83</v>
      </c>
      <c r="C13393">
        <f>B13393+0.68</f>
        <v>2.5100000000000002</v>
      </c>
      <c r="D13393" s="5">
        <f>C13393/(0.2905*LN(C13393)+0.3655)</f>
        <v>3.9662339818898271</v>
      </c>
      <c r="E13393" s="5">
        <f>D13393*100</f>
        <v>396.62339818898272</v>
      </c>
      <c r="F13393">
        <v>169.72513796478501</v>
      </c>
      <c r="G13393" s="4">
        <f>75.6*1000/(287.05*(F13393+273))</f>
        <v>0.59488095096513183</v>
      </c>
      <c r="H13393" s="3">
        <f>SQRT(2*ABS(E13393)/G13393)</f>
        <v>36.516498927239049</v>
      </c>
      <c r="I13393" s="2">
        <f>(2/2*0.0254)^2*3.1416*H13393</f>
        <v>7.401290554151492E-2</v>
      </c>
      <c r="AI13393" s="7">
        <v>553315411.5</v>
      </c>
      <c r="AK13393" s="1">
        <v>1.91927117</v>
      </c>
    </row>
    <row r="13394" spans="1:37" x14ac:dyDescent="0.25">
      <c r="A13394" s="6">
        <v>0.67060185185185184</v>
      </c>
      <c r="B13394">
        <v>0.85</v>
      </c>
      <c r="C13394">
        <f>B13394+0.68</f>
        <v>1.53</v>
      </c>
      <c r="D13394" s="5">
        <f>C13394/(0.2905*LN(C13394)+0.3655)</f>
        <v>3.1285766664526924</v>
      </c>
      <c r="E13394" s="5">
        <f>D13394*100</f>
        <v>312.85766664526926</v>
      </c>
      <c r="F13394">
        <v>170.171210166187</v>
      </c>
      <c r="G13394" s="4">
        <f>75.6*1000/(287.05*(F13394+273))</f>
        <v>0.59428217593353716</v>
      </c>
      <c r="H13394" s="3">
        <f>SQRT(2*ABS(E13394)/G13394)</f>
        <v>32.448307305801123</v>
      </c>
      <c r="I13394" s="2">
        <f>(2/2*0.0254)^2*3.1416*H13394</f>
        <v>6.5767353775935705E-2</v>
      </c>
      <c r="AI13394" s="7">
        <v>549487655.10000002</v>
      </c>
      <c r="AK13394" s="1">
        <v>1.9059939299999999</v>
      </c>
    </row>
    <row r="13395" spans="1:37" x14ac:dyDescent="0.25">
      <c r="A13395" s="6">
        <v>0.67061342592592599</v>
      </c>
      <c r="B13395">
        <v>0.74</v>
      </c>
      <c r="C13395">
        <f>B13395+0.68</f>
        <v>1.42</v>
      </c>
      <c r="D13395" s="5">
        <f>C13395/(0.2905*LN(C13395)+0.3655)</f>
        <v>3.0383051895900683</v>
      </c>
      <c r="E13395" s="5">
        <f>D13395*100</f>
        <v>303.83051895900684</v>
      </c>
      <c r="F13395">
        <v>170.40471591886001</v>
      </c>
      <c r="G13395" s="4">
        <f>75.6*1000/(287.05*(F13395+273))</f>
        <v>0.59396921510608192</v>
      </c>
      <c r="H13395" s="3">
        <f>SQRT(2*ABS(E13395)/G13395)</f>
        <v>31.985174713071721</v>
      </c>
      <c r="I13395" s="2">
        <f>(2/2*0.0254)^2*3.1416*H13395</f>
        <v>6.4828660586668613E-2</v>
      </c>
      <c r="AI13395" s="7">
        <v>547001968.29999995</v>
      </c>
      <c r="AK13395" s="1">
        <v>1.8973718900000001</v>
      </c>
    </row>
    <row r="13396" spans="1:37" x14ac:dyDescent="0.25">
      <c r="A13396" s="6">
        <v>0.67062499999999992</v>
      </c>
      <c r="B13396">
        <v>1.1100000000000001</v>
      </c>
      <c r="C13396">
        <f>B13396+0.68</f>
        <v>1.79</v>
      </c>
      <c r="D13396" s="5">
        <f>C13396/(0.2905*LN(C13396)+0.3655)</f>
        <v>3.3480871277483226</v>
      </c>
      <c r="E13396" s="5">
        <f>D13396*100</f>
        <v>334.80871277483226</v>
      </c>
      <c r="F13396">
        <v>170.66611480820501</v>
      </c>
      <c r="G13396" s="4">
        <f>75.6*1000/(287.05*(F13396+273))</f>
        <v>0.59361926074186155</v>
      </c>
      <c r="H13396" s="3">
        <f>SQRT(2*ABS(E13396)/G13396)</f>
        <v>33.586084905929582</v>
      </c>
      <c r="I13396" s="2">
        <f>(2/2*0.0254)^2*3.1416*H13396</f>
        <v>6.8073440846696573E-2</v>
      </c>
      <c r="AI13396" s="7">
        <v>538270808.89999998</v>
      </c>
      <c r="AK13396" s="1">
        <v>1.86708634</v>
      </c>
    </row>
    <row r="13397" spans="1:37" x14ac:dyDescent="0.25">
      <c r="A13397" s="6">
        <v>0.67063657407407407</v>
      </c>
      <c r="B13397">
        <v>1.04</v>
      </c>
      <c r="C13397">
        <f>B13397+0.68</f>
        <v>1.7200000000000002</v>
      </c>
      <c r="D13397" s="5">
        <f>C13397/(0.2905*LN(C13397)+0.3655)</f>
        <v>3.2884346872416867</v>
      </c>
      <c r="E13397" s="5">
        <f>D13397*100</f>
        <v>328.8434687241687</v>
      </c>
      <c r="F13397">
        <v>171.007694552651</v>
      </c>
      <c r="G13397" s="4">
        <f>75.6*1000/(287.05*(F13397+273))</f>
        <v>0.59316258326111038</v>
      </c>
      <c r="H13397" s="3">
        <f>SQRT(2*ABS(E13397)/G13397)</f>
        <v>33.298351557295028</v>
      </c>
      <c r="I13397" s="2">
        <f>(2/2*0.0254)^2*3.1416*H13397</f>
        <v>6.7490252923997129E-2</v>
      </c>
      <c r="AI13397" s="7">
        <v>532036255.5</v>
      </c>
      <c r="AK13397" s="1">
        <v>1.8454607000000001</v>
      </c>
    </row>
    <row r="13398" spans="1:37" x14ac:dyDescent="0.25">
      <c r="A13398" s="6">
        <v>0.67064814814814822</v>
      </c>
      <c r="B13398">
        <v>2.3199999999999998</v>
      </c>
      <c r="C13398">
        <f>B13398+0.68</f>
        <v>3</v>
      </c>
      <c r="D13398" s="5">
        <f>C13398/(0.2905*LN(C13398)+0.3655)</f>
        <v>4.3818209533651151</v>
      </c>
      <c r="E13398" s="5">
        <f>D13398*100</f>
        <v>438.18209533651151</v>
      </c>
      <c r="F13398">
        <v>171.52707441641101</v>
      </c>
      <c r="G13398" s="4">
        <f>75.6*1000/(287.05*(F13398+273))</f>
        <v>0.59246953953124049</v>
      </c>
      <c r="H13398" s="3">
        <f>SQRT(2*ABS(E13398)/G13398)</f>
        <v>38.460001622314252</v>
      </c>
      <c r="I13398" s="2">
        <f>(2/2*0.0254)^2*3.1416*H13398</f>
        <v>7.7952064157922746E-2</v>
      </c>
      <c r="AI13398" s="7">
        <v>525292692.60000002</v>
      </c>
      <c r="AK13398" s="1">
        <v>1.82206947</v>
      </c>
    </row>
    <row r="13399" spans="1:37" x14ac:dyDescent="0.25">
      <c r="A13399" s="6">
        <v>0.67065972222222225</v>
      </c>
      <c r="B13399">
        <v>1.58</v>
      </c>
      <c r="C13399">
        <f>B13399+0.68</f>
        <v>2.2600000000000002</v>
      </c>
      <c r="D13399" s="5">
        <f>C13399/(0.2905*LN(C13399)+0.3655)</f>
        <v>3.7518874924685286</v>
      </c>
      <c r="E13399" s="5">
        <f>D13399*100</f>
        <v>375.18874924685286</v>
      </c>
      <c r="F13399">
        <v>171.99350075528699</v>
      </c>
      <c r="G13399" s="4">
        <f>75.6*1000/(287.05*(F13399+273))</f>
        <v>0.59184853406093574</v>
      </c>
      <c r="H13399" s="3">
        <f>SQRT(2*ABS(E13399)/G13399)</f>
        <v>35.606936747833494</v>
      </c>
      <c r="I13399" s="2">
        <f>(2/2*0.0254)^2*3.1416*H13399</f>
        <v>7.2169373394508851E-2</v>
      </c>
      <c r="AI13399" s="7">
        <v>519732269.80000001</v>
      </c>
      <c r="AK13399" s="1">
        <v>1.8027821799999999</v>
      </c>
    </row>
    <row r="13400" spans="1:37" x14ac:dyDescent="0.25">
      <c r="A13400" s="6">
        <v>0.67067129629629629</v>
      </c>
      <c r="B13400">
        <v>1.61</v>
      </c>
      <c r="C13400">
        <f>B13400+0.68</f>
        <v>2.29</v>
      </c>
      <c r="D13400" s="5">
        <f>C13400/(0.2905*LN(C13400)+0.3655)</f>
        <v>3.7776666469080875</v>
      </c>
      <c r="E13400" s="5">
        <f>D13400*100</f>
        <v>377.76666469080874</v>
      </c>
      <c r="F13400">
        <v>172.40488596130999</v>
      </c>
      <c r="G13400" s="4">
        <f>75.6*1000/(287.05*(F13400+273))</f>
        <v>0.5913018904591405</v>
      </c>
      <c r="H13400" s="3">
        <f>SQRT(2*ABS(E13400)/G13400)</f>
        <v>35.74556615166027</v>
      </c>
      <c r="I13400" s="2">
        <f>(2/2*0.0254)^2*3.1416*H13400</f>
        <v>7.2450352274525578E-2</v>
      </c>
      <c r="AI13400" s="7">
        <v>513532835.30000001</v>
      </c>
      <c r="AK13400" s="1">
        <v>1.78127835</v>
      </c>
    </row>
    <row r="13401" spans="1:37" x14ac:dyDescent="0.25">
      <c r="A13401" s="6">
        <v>0.67068287037037033</v>
      </c>
      <c r="B13401">
        <v>2.56</v>
      </c>
      <c r="C13401">
        <f>B13401+0.68</f>
        <v>3.24</v>
      </c>
      <c r="D13401" s="5">
        <f>C13401/(0.2905*LN(C13401)+0.3655)</f>
        <v>4.5827177219458459</v>
      </c>
      <c r="E13401" s="5">
        <f>D13401*100</f>
        <v>458.27177219458457</v>
      </c>
      <c r="F13401">
        <v>173.14824522899201</v>
      </c>
      <c r="G13401" s="4">
        <f>75.6*1000/(287.05*(F13401+273))</f>
        <v>0.59031668039730323</v>
      </c>
      <c r="H13401" s="3">
        <f>SQRT(2*ABS(E13401)/G13401)</f>
        <v>39.403429619719091</v>
      </c>
      <c r="I13401" s="2">
        <f>(2/2*0.0254)^2*3.1416*H13401</f>
        <v>7.9864236718503553E-2</v>
      </c>
      <c r="AI13401" s="7">
        <v>416522757</v>
      </c>
      <c r="AK13401" s="1">
        <v>1.4447819500000001</v>
      </c>
    </row>
    <row r="13402" spans="1:37" x14ac:dyDescent="0.25">
      <c r="A13402" s="6">
        <v>0.67069444444444448</v>
      </c>
      <c r="B13402">
        <v>2.83</v>
      </c>
      <c r="C13402">
        <f>B13402+0.68</f>
        <v>3.5100000000000002</v>
      </c>
      <c r="D13402" s="5">
        <f>C13402/(0.2905*LN(C13402)+0.3655)</f>
        <v>4.8065305787890713</v>
      </c>
      <c r="E13402" s="5">
        <f>D13402*100</f>
        <v>480.65305787890713</v>
      </c>
      <c r="F13402">
        <v>173.73335224891801</v>
      </c>
      <c r="G13402" s="4">
        <f>75.6*1000/(287.05*(F13402+273))</f>
        <v>0.58954351575235087</v>
      </c>
      <c r="H13402" s="3">
        <f>SQRT(2*ABS(E13402)/G13402)</f>
        <v>40.380614081642236</v>
      </c>
      <c r="I13402" s="2">
        <f>(2/2*0.0254)^2*3.1416*H13402</f>
        <v>8.1844828051234095E-2</v>
      </c>
      <c r="AI13402" s="7">
        <v>240682405.69999999</v>
      </c>
      <c r="AK13402" s="1">
        <v>1.0392544500000001</v>
      </c>
    </row>
    <row r="13403" spans="1:37" x14ac:dyDescent="0.25">
      <c r="A13403" s="6">
        <v>0.67070601851851841</v>
      </c>
      <c r="B13403">
        <v>0.36</v>
      </c>
      <c r="C13403">
        <f>B13403+0.68</f>
        <v>1.04</v>
      </c>
      <c r="D13403" s="5">
        <f>C13403/(0.2905*LN(C13403)+0.3655)</f>
        <v>2.7593993440543327</v>
      </c>
      <c r="E13403" s="5">
        <f>D13403*100</f>
        <v>275.93993440543329</v>
      </c>
      <c r="F13403">
        <v>173.84494140506399</v>
      </c>
      <c r="G13403" s="4">
        <f>75.6*1000/(287.05*(F13403+273))</f>
        <v>0.58939629093824142</v>
      </c>
      <c r="H13403" s="3">
        <f>SQRT(2*ABS(E13403)/G13403)</f>
        <v>30.599799224163952</v>
      </c>
      <c r="I13403" s="2">
        <f>(2/2*0.0254)^2*3.1416*H13403</f>
        <v>6.2020733534177405E-2</v>
      </c>
      <c r="AI13403" s="7">
        <v>213220691</v>
      </c>
      <c r="AK13403" s="1">
        <v>1.04473671</v>
      </c>
    </row>
    <row r="13404" spans="1:37" x14ac:dyDescent="0.25">
      <c r="A13404" s="6">
        <v>0.67071759259259256</v>
      </c>
      <c r="B13404">
        <v>0.31</v>
      </c>
      <c r="C13404">
        <f>B13404+0.68</f>
        <v>0.99</v>
      </c>
      <c r="D13404" s="5">
        <f>C13404/(0.2905*LN(C13404)+0.3655)</f>
        <v>2.7304290623909595</v>
      </c>
      <c r="E13404" s="5">
        <f>D13404*100</f>
        <v>273.04290623909594</v>
      </c>
      <c r="F13404">
        <v>173.68801966448299</v>
      </c>
      <c r="G13404" s="4">
        <f>75.6*1000/(287.05*(F13404+273))</f>
        <v>0.58960334617096388</v>
      </c>
      <c r="H13404" s="3">
        <f>SQRT(2*ABS(E13404)/G13404)</f>
        <v>30.433400196052496</v>
      </c>
      <c r="I13404" s="2">
        <f>(2/2*0.0254)^2*3.1416*H13404</f>
        <v>6.1683470217276389E-2</v>
      </c>
      <c r="AI13404" s="7">
        <v>219755064.90000001</v>
      </c>
      <c r="AK13404" s="1">
        <v>1.0506777</v>
      </c>
    </row>
    <row r="13405" spans="1:37" x14ac:dyDescent="0.25">
      <c r="A13405" s="6">
        <v>0.67072916666666671</v>
      </c>
      <c r="B13405">
        <v>0.37</v>
      </c>
      <c r="C13405">
        <f>B13405+0.68</f>
        <v>1.05</v>
      </c>
      <c r="D13405" s="5">
        <f>C13405/(0.2905*LN(C13405)+0.3655)</f>
        <v>2.7655337597593457</v>
      </c>
      <c r="E13405" s="5">
        <f>D13405*100</f>
        <v>276.55337597593456</v>
      </c>
      <c r="F13405">
        <v>173.26260539134799</v>
      </c>
      <c r="G13405" s="4">
        <f>75.6*1000/(287.05*(F13405+273))</f>
        <v>0.59016540464487377</v>
      </c>
      <c r="H13405" s="3">
        <f>SQRT(2*ABS(E13405)/G13405)</f>
        <v>30.613825769700469</v>
      </c>
      <c r="I13405" s="2">
        <f>(2/2*0.0254)^2*3.1416*H13405</f>
        <v>6.204916302277478E-2</v>
      </c>
      <c r="AI13405" s="7">
        <v>177417907.59999999</v>
      </c>
      <c r="AK13405" s="1">
        <v>1.0301513099999999</v>
      </c>
    </row>
    <row r="13406" spans="1:37" x14ac:dyDescent="0.25">
      <c r="A13406" s="6">
        <v>0.67074074074074075</v>
      </c>
      <c r="B13406">
        <v>0.37</v>
      </c>
      <c r="C13406">
        <f>B13406+0.68</f>
        <v>1.05</v>
      </c>
      <c r="D13406" s="5">
        <f>C13406/(0.2905*LN(C13406)+0.3655)</f>
        <v>2.7655337597593457</v>
      </c>
      <c r="E13406" s="5">
        <f>D13406*100</f>
        <v>276.55337597593456</v>
      </c>
      <c r="F13406">
        <v>172.78840498027</v>
      </c>
      <c r="G13406" s="4">
        <f>75.6*1000/(287.05*(F13406+273))</f>
        <v>0.59079318382073409</v>
      </c>
      <c r="H13406" s="3">
        <f>SQRT(2*ABS(E13406)/G13406)</f>
        <v>30.59755626031458</v>
      </c>
      <c r="I13406" s="2">
        <f>(2/2*0.0254)^2*3.1416*H13406</f>
        <v>6.2016187417315342E-2</v>
      </c>
      <c r="AI13406" s="7">
        <v>126979269.5</v>
      </c>
      <c r="AK13406" s="1">
        <v>1.00492074</v>
      </c>
    </row>
    <row r="13407" spans="1:37" x14ac:dyDescent="0.25">
      <c r="A13407" s="6">
        <v>0.67075231481481479</v>
      </c>
      <c r="B13407">
        <v>1</v>
      </c>
      <c r="C13407">
        <f>B13407+0.68</f>
        <v>1.6800000000000002</v>
      </c>
      <c r="D13407" s="5">
        <f>C13407/(0.2905*LN(C13407)+0.3655)</f>
        <v>3.2544919927979628</v>
      </c>
      <c r="E13407" s="5">
        <f>D13407*100</f>
        <v>325.44919927979629</v>
      </c>
      <c r="F13407">
        <v>172.129464013887</v>
      </c>
      <c r="G13407" s="4">
        <f>75.6*1000/(287.05*(F13407+273))</f>
        <v>0.591667755968731</v>
      </c>
      <c r="H13407" s="3">
        <f>SQRT(2*ABS(E13407)/G13407)</f>
        <v>33.167875180910507</v>
      </c>
      <c r="I13407" s="2">
        <f>(2/2*0.0254)^2*3.1416*H13407</f>
        <v>6.7225798882551688E-2</v>
      </c>
      <c r="AI13407" s="7">
        <v>118607365.3</v>
      </c>
      <c r="AK13407" s="1">
        <v>0.99645771999999999</v>
      </c>
    </row>
    <row r="13408" spans="1:37" x14ac:dyDescent="0.25">
      <c r="A13408" s="6">
        <v>0.67076388888888883</v>
      </c>
      <c r="B13408">
        <v>0.23</v>
      </c>
      <c r="C13408">
        <f>B13408+0.68</f>
        <v>0.91</v>
      </c>
      <c r="D13408" s="5">
        <f>C13408/(0.2905*LN(C13408)+0.3655)</f>
        <v>2.6914895144241178</v>
      </c>
      <c r="E13408" s="5">
        <f>D13408*100</f>
        <v>269.14895144241177</v>
      </c>
      <c r="F13408">
        <v>171.54031201506001</v>
      </c>
      <c r="G13408" s="4">
        <f>75.6*1000/(287.05*(F13408+273))</f>
        <v>0.59245189687035216</v>
      </c>
      <c r="H13408" s="3">
        <f>SQRT(2*ABS(E13408)/G13408)</f>
        <v>30.142883621740733</v>
      </c>
      <c r="I13408" s="2">
        <f>(2/2*0.0254)^2*3.1416*H13408</f>
        <v>6.1094641156318907E-2</v>
      </c>
      <c r="AI13408" s="7">
        <v>88738791.599999994</v>
      </c>
      <c r="AK13408" s="1">
        <v>0.96633815999999995</v>
      </c>
    </row>
    <row r="13409" spans="1:37" x14ac:dyDescent="0.25">
      <c r="A13409" s="6">
        <v>0.67077546296296298</v>
      </c>
      <c r="B13409">
        <v>0.66</v>
      </c>
      <c r="C13409">
        <f>B13409+0.68</f>
        <v>1.34</v>
      </c>
      <c r="D13409" s="5">
        <f>C13409/(0.2905*LN(C13409)+0.3655)</f>
        <v>2.9743373098847976</v>
      </c>
      <c r="E13409" s="5">
        <f>D13409*100</f>
        <v>297.43373098847974</v>
      </c>
      <c r="F13409">
        <v>170.891964437805</v>
      </c>
      <c r="G13409" s="4">
        <f>75.6*1000/(287.05*(F13409+273))</f>
        <v>0.59331723074153975</v>
      </c>
      <c r="H13409" s="3">
        <f>SQRT(2*ABS(E13409)/G13409)</f>
        <v>31.664061965942206</v>
      </c>
      <c r="I13409" s="2">
        <f>(2/2*0.0254)^2*3.1416*H13409</f>
        <v>6.4177818142303153E-2</v>
      </c>
      <c r="AI13409" s="7">
        <v>53939480.100000001</v>
      </c>
      <c r="AK13409" s="1">
        <v>0.97545852</v>
      </c>
    </row>
    <row r="13410" spans="1:37" x14ac:dyDescent="0.25">
      <c r="A13410" s="6">
        <v>0.67078703703703713</v>
      </c>
      <c r="B13410">
        <v>0.82</v>
      </c>
      <c r="C13410">
        <f>B13410+0.68</f>
        <v>1.5</v>
      </c>
      <c r="D13410" s="5">
        <f>C13410/(0.2905*LN(C13410)+0.3655)</f>
        <v>3.1037418647636734</v>
      </c>
      <c r="E13410" s="5">
        <f>D13410*100</f>
        <v>310.37418647636736</v>
      </c>
      <c r="F13410">
        <v>170.404009936054</v>
      </c>
      <c r="G13410" s="4">
        <f>75.6*1000/(287.05*(F13410+273))</f>
        <v>0.59397016081708987</v>
      </c>
      <c r="H13410" s="3">
        <f>SQRT(2*ABS(E13410)/G13410)</f>
        <v>32.327750152875304</v>
      </c>
      <c r="I13410" s="2">
        <f>(2/2*0.0254)^2*3.1416*H13410</f>
        <v>6.5523004360356962E-2</v>
      </c>
      <c r="AI13410" s="7">
        <v>33668854.399999999</v>
      </c>
      <c r="AK13410" s="1">
        <v>0.98809674000000003</v>
      </c>
    </row>
    <row r="13411" spans="1:37" x14ac:dyDescent="0.25">
      <c r="A13411" s="6">
        <v>0.67079861111111105</v>
      </c>
      <c r="B13411">
        <v>1.04</v>
      </c>
      <c r="C13411">
        <f>B13411+0.68</f>
        <v>1.7200000000000002</v>
      </c>
      <c r="D13411" s="5">
        <f>C13411/(0.2905*LN(C13411)+0.3655)</f>
        <v>3.2884346872416867</v>
      </c>
      <c r="E13411" s="5">
        <f>D13411*100</f>
        <v>328.8434687241687</v>
      </c>
      <c r="F13411">
        <v>170.05549765378299</v>
      </c>
      <c r="G13411" s="4">
        <f>75.6*1000/(287.05*(F13411+273))</f>
        <v>0.59443738421786796</v>
      </c>
      <c r="H13411" s="3">
        <f>SQRT(2*ABS(E13411)/G13411)</f>
        <v>33.262627396626748</v>
      </c>
      <c r="I13411" s="2">
        <f>(2/2*0.0254)^2*3.1416*H13411</f>
        <v>6.7417845957098141E-2</v>
      </c>
      <c r="AI13411" s="7">
        <v>21809605.199999999</v>
      </c>
      <c r="AK13411" s="1">
        <v>0.98559494000000003</v>
      </c>
    </row>
    <row r="13412" spans="1:37" x14ac:dyDescent="0.25">
      <c r="A13412" s="6">
        <v>0.6708101851851852</v>
      </c>
      <c r="B13412">
        <v>1.1399999999999999</v>
      </c>
      <c r="C13412">
        <f>B13412+0.68</f>
        <v>1.8199999999999998</v>
      </c>
      <c r="D13412" s="5">
        <f>C13412/(0.2905*LN(C13412)+0.3655)</f>
        <v>3.3737315843717761</v>
      </c>
      <c r="E13412" s="5">
        <f>D13412*100</f>
        <v>337.37315843717761</v>
      </c>
      <c r="F13412">
        <v>169.77670420089899</v>
      </c>
      <c r="G13412" s="4">
        <f>75.6*1000/(287.05*(F13412+273))</f>
        <v>0.59481167051002637</v>
      </c>
      <c r="H13412" s="3">
        <f>SQRT(2*ABS(E13412)/G13412)</f>
        <v>33.680654380493742</v>
      </c>
      <c r="I13412" s="2">
        <f>(2/2*0.0254)^2*3.1416*H13412</f>
        <v>6.826511753514293E-2</v>
      </c>
      <c r="AI13412" s="7">
        <v>14894622.4</v>
      </c>
      <c r="AK13412" s="1">
        <v>0.96683956000000004</v>
      </c>
    </row>
    <row r="13413" spans="1:37" x14ac:dyDescent="0.25">
      <c r="A13413" s="6">
        <v>0.67082175925925924</v>
      </c>
      <c r="B13413">
        <v>1.33</v>
      </c>
      <c r="C13413">
        <f>B13413+0.68</f>
        <v>2.0100000000000002</v>
      </c>
      <c r="D13413" s="5">
        <f>C13413/(0.2905*LN(C13413)+0.3655)</f>
        <v>3.5368136931023786</v>
      </c>
      <c r="E13413" s="5">
        <f>D13413*100</f>
        <v>353.68136931023787</v>
      </c>
      <c r="F13413">
        <v>169.553680104682</v>
      </c>
      <c r="G13413" s="4">
        <f>75.6*1000/(287.05*(F13413+273))</f>
        <v>0.59511142473465151</v>
      </c>
      <c r="H13413" s="3">
        <f>SQRT(2*ABS(E13413)/G13413)</f>
        <v>34.476402761592254</v>
      </c>
      <c r="I13413" s="2">
        <f>(2/2*0.0254)^2*3.1416*H13413</f>
        <v>6.9877967931409282E-2</v>
      </c>
      <c r="AI13413" s="7">
        <v>13388369.6</v>
      </c>
      <c r="AK13413" s="1">
        <v>0.97047105</v>
      </c>
    </row>
    <row r="13414" spans="1:37" x14ac:dyDescent="0.25">
      <c r="A13414" s="6">
        <v>0.67083333333333339</v>
      </c>
      <c r="B13414">
        <v>1.34</v>
      </c>
      <c r="C13414">
        <f>B13414+0.68</f>
        <v>2.02</v>
      </c>
      <c r="D13414" s="5">
        <f>C13414/(0.2905*LN(C13414)+0.3655)</f>
        <v>3.5454157316799706</v>
      </c>
      <c r="E13414" s="5">
        <f>D13414*100</f>
        <v>354.54157316799706</v>
      </c>
      <c r="F13414">
        <v>169.43520245923401</v>
      </c>
      <c r="G13414" s="4">
        <f>75.6*1000/(287.05*(F13414+273))</f>
        <v>0.59527078682878387</v>
      </c>
      <c r="H13414" s="3">
        <f>SQRT(2*ABS(E13414)/G13414)</f>
        <v>34.513682261172789</v>
      </c>
      <c r="I13414" s="2">
        <f>(2/2*0.0254)^2*3.1416*H13414</f>
        <v>6.995352731311745E-2</v>
      </c>
      <c r="AI13414" s="7">
        <v>13103702.4</v>
      </c>
      <c r="AK13414" s="1">
        <v>0.98932555</v>
      </c>
    </row>
    <row r="13415" spans="1:37" x14ac:dyDescent="0.25">
      <c r="A13415" s="6">
        <v>0.67084490740740732</v>
      </c>
      <c r="B13415">
        <v>1.49</v>
      </c>
      <c r="C13415">
        <f>B13415+0.68</f>
        <v>2.17</v>
      </c>
      <c r="D13415" s="5">
        <f>C13415/(0.2905*LN(C13415)+0.3655)</f>
        <v>3.674489398389897</v>
      </c>
      <c r="E13415" s="5">
        <f>D13415*100</f>
        <v>367.4489398389897</v>
      </c>
      <c r="F13415">
        <v>169.355057366642</v>
      </c>
      <c r="G13415" s="4">
        <f>75.6*1000/(287.05*(F13415+273))</f>
        <v>0.59537863691783166</v>
      </c>
      <c r="H13415" s="3">
        <f>SQRT(2*ABS(E13415)/G13415)</f>
        <v>35.133132489477532</v>
      </c>
      <c r="I13415" s="2">
        <f>(2/2*0.0254)^2*3.1416*H13415</f>
        <v>7.1209050503512616E-2</v>
      </c>
      <c r="AI13415" s="7">
        <v>12964064.800000001</v>
      </c>
      <c r="AK13415" s="1">
        <v>0.98809380999999996</v>
      </c>
    </row>
    <row r="13416" spans="1:37" x14ac:dyDescent="0.25">
      <c r="A13416" s="6">
        <v>0.67085648148148147</v>
      </c>
      <c r="B13416">
        <v>1.18</v>
      </c>
      <c r="C13416">
        <f>B13416+0.68</f>
        <v>1.8599999999999999</v>
      </c>
      <c r="D13416" s="5">
        <f>C13416/(0.2905*LN(C13416)+0.3655)</f>
        <v>3.4079823798450861</v>
      </c>
      <c r="E13416" s="5">
        <f>D13416*100</f>
        <v>340.7982379845086</v>
      </c>
      <c r="F13416">
        <v>169.29930500026001</v>
      </c>
      <c r="G13416" s="4">
        <f>75.6*1000/(287.05*(F13416+273))</f>
        <v>0.59545368512054453</v>
      </c>
      <c r="H13416" s="3">
        <f>SQRT(2*ABS(E13416)/G13416)</f>
        <v>33.832935009568807</v>
      </c>
      <c r="I13416" s="2">
        <f>(2/2*0.0254)^2*3.1416*H13416</f>
        <v>6.8573765191589753E-2</v>
      </c>
      <c r="AI13416" s="7">
        <v>13321157.199999999</v>
      </c>
      <c r="AK13416" s="1">
        <v>0.97801674999999999</v>
      </c>
    </row>
    <row r="13417" spans="1:37" x14ac:dyDescent="0.25">
      <c r="A13417" s="6">
        <v>0.67086805555555562</v>
      </c>
      <c r="B13417">
        <v>1.28</v>
      </c>
      <c r="C13417">
        <f>B13417+0.68</f>
        <v>1.96</v>
      </c>
      <c r="D13417" s="5">
        <f>C13417/(0.2905*LN(C13417)+0.3655)</f>
        <v>3.4938211182262031</v>
      </c>
      <c r="E13417" s="5">
        <f>D13417*100</f>
        <v>349.38211182262029</v>
      </c>
      <c r="F13417">
        <v>168.89860296177599</v>
      </c>
      <c r="G13417" s="4">
        <f>75.6*1000/(287.05*(F13417+273))</f>
        <v>0.59599362687155133</v>
      </c>
      <c r="H13417" s="3">
        <f>SQRT(2*ABS(E13417)/G13417)</f>
        <v>34.24084886635422</v>
      </c>
      <c r="I13417" s="2">
        <f>(2/2*0.0254)^2*3.1416*H13417</f>
        <v>6.9400539133185044E-2</v>
      </c>
      <c r="AI13417" s="7">
        <v>13470785.199999999</v>
      </c>
      <c r="AK13417" s="1">
        <v>0.97173412999999997</v>
      </c>
    </row>
    <row r="13418" spans="1:37" x14ac:dyDescent="0.25">
      <c r="A13418" s="6">
        <v>0.67087962962962966</v>
      </c>
      <c r="B13418">
        <v>1.18</v>
      </c>
      <c r="C13418">
        <f>B13418+0.68</f>
        <v>1.8599999999999999</v>
      </c>
      <c r="D13418" s="5">
        <f>C13418/(0.2905*LN(C13418)+0.3655)</f>
        <v>3.4079823798450861</v>
      </c>
      <c r="E13418" s="5">
        <f>D13418*100</f>
        <v>340.7982379845086</v>
      </c>
      <c r="F13418">
        <v>168.58503256159401</v>
      </c>
      <c r="G13418" s="4">
        <f>75.6*1000/(287.05*(F13418+273))</f>
        <v>0.59641684311826126</v>
      </c>
      <c r="H13418" s="3">
        <f>SQRT(2*ABS(E13418)/G13418)</f>
        <v>33.80560544218617</v>
      </c>
      <c r="I13418" s="2">
        <f>(2/2*0.0254)^2*3.1416*H13418</f>
        <v>6.8518372677285125E-2</v>
      </c>
      <c r="AI13418" s="7">
        <v>13255087.199999999</v>
      </c>
      <c r="AK13418" s="1">
        <v>0.97601994999999997</v>
      </c>
    </row>
    <row r="13419" spans="1:37" x14ac:dyDescent="0.25">
      <c r="A13419" s="6">
        <v>0.6708912037037037</v>
      </c>
      <c r="B13419">
        <v>1.1499999999999999</v>
      </c>
      <c r="C13419">
        <f>B13419+0.68</f>
        <v>1.83</v>
      </c>
      <c r="D13419" s="5">
        <f>C13419/(0.2905*LN(C13419)+0.3655)</f>
        <v>3.382288488377676</v>
      </c>
      <c r="E13419" s="5">
        <f>D13419*100</f>
        <v>338.2288488377676</v>
      </c>
      <c r="F13419">
        <v>168.309804028667</v>
      </c>
      <c r="G13419" s="4">
        <f>75.6*1000/(287.05*(F13419+273))</f>
        <v>0.59678880615023078</v>
      </c>
      <c r="H13419" s="3">
        <f>SQRT(2*ABS(E13419)/G13419)</f>
        <v>33.667431664110048</v>
      </c>
      <c r="I13419" s="2">
        <f>(2/2*0.0254)^2*3.1416*H13419</f>
        <v>6.8238317275329988E-2</v>
      </c>
      <c r="AI13419" s="7">
        <v>11468897.199999999</v>
      </c>
      <c r="AK13419" s="1">
        <v>0.94913499999999995</v>
      </c>
    </row>
    <row r="13420" spans="1:37" x14ac:dyDescent="0.25">
      <c r="A13420" s="6">
        <v>0.67090277777777774</v>
      </c>
      <c r="B13420">
        <v>1.17</v>
      </c>
      <c r="C13420">
        <f>B13420+0.68</f>
        <v>1.85</v>
      </c>
      <c r="D13420" s="5">
        <f>C13420/(0.2905*LN(C13420)+0.3655)</f>
        <v>3.3994140958588392</v>
      </c>
      <c r="E13420" s="5">
        <f>D13420*100</f>
        <v>339.94140958588395</v>
      </c>
      <c r="F13420">
        <v>167.87783165094399</v>
      </c>
      <c r="G13420" s="4">
        <f>75.6*1000/(287.05*(F13420+273))</f>
        <v>0.59737354019917543</v>
      </c>
      <c r="H13420" s="3">
        <f>SQRT(2*ABS(E13420)/G13420)</f>
        <v>33.73603527883234</v>
      </c>
      <c r="I13420" s="2">
        <f>(2/2*0.0254)^2*3.1416*H13420</f>
        <v>6.8377365459176012E-2</v>
      </c>
      <c r="AI13420" s="7">
        <v>9155816</v>
      </c>
      <c r="AK13420" s="1">
        <v>0.90596388999999999</v>
      </c>
    </row>
    <row r="13421" spans="1:37" x14ac:dyDescent="0.25">
      <c r="A13421" s="6">
        <v>0.67091435185185189</v>
      </c>
      <c r="B13421">
        <v>0.92</v>
      </c>
      <c r="C13421">
        <f>B13421+0.68</f>
        <v>1.6</v>
      </c>
      <c r="D13421" s="5">
        <f>C13421/(0.2905*LN(C13421)+0.3655)</f>
        <v>3.1870220999247283</v>
      </c>
      <c r="E13421" s="5">
        <f>D13421*100</f>
        <v>318.70220999247283</v>
      </c>
      <c r="F13421">
        <v>167.24039702490299</v>
      </c>
      <c r="G13421" s="4">
        <f>75.6*1000/(287.05*(F13421+273))</f>
        <v>0.59823849167063736</v>
      </c>
      <c r="H13421" s="3">
        <f>SQRT(2*ABS(E13421)/G13421)</f>
        <v>32.641518859391844</v>
      </c>
      <c r="I13421" s="2">
        <f>(2/2*0.0254)^2*3.1416*H13421</f>
        <v>6.6158961648692977E-2</v>
      </c>
      <c r="AI13421" s="7">
        <v>7112032</v>
      </c>
      <c r="AK13421" s="1">
        <v>0.84850230000000004</v>
      </c>
    </row>
    <row r="13422" spans="1:37" x14ac:dyDescent="0.25">
      <c r="A13422" s="6">
        <v>0.67092592592592604</v>
      </c>
      <c r="B13422">
        <v>1.46</v>
      </c>
      <c r="C13422">
        <f>B13422+0.68</f>
        <v>2.14</v>
      </c>
      <c r="D13422" s="5">
        <f>C13422/(0.2905*LN(C13422)+0.3655)</f>
        <v>3.6486761773006897</v>
      </c>
      <c r="E13422" s="5">
        <f>D13422*100</f>
        <v>364.86761773006896</v>
      </c>
      <c r="F13422">
        <v>167.02793860752899</v>
      </c>
      <c r="G13422" s="4">
        <f>75.6*1000/(287.05*(F13422+273))</f>
        <v>0.59852733879146958</v>
      </c>
      <c r="H13422" s="3">
        <f>SQRT(2*ABS(E13422)/G13422)</f>
        <v>34.917300638854996</v>
      </c>
      <c r="I13422" s="2">
        <f>(2/2*0.0254)^2*3.1416*H13422</f>
        <v>7.0771595028802245E-2</v>
      </c>
      <c r="AI13422" s="7">
        <v>5223348.3</v>
      </c>
      <c r="AK13422" s="1">
        <v>0.76302451000000004</v>
      </c>
    </row>
    <row r="13423" spans="1:37" x14ac:dyDescent="0.25">
      <c r="A13423" s="6">
        <v>0.67093749999999996</v>
      </c>
      <c r="B13423">
        <v>1.61</v>
      </c>
      <c r="C13423">
        <f>B13423+0.68</f>
        <v>2.29</v>
      </c>
      <c r="D13423" s="5">
        <f>C13423/(0.2905*LN(C13423)+0.3655)</f>
        <v>3.7776666469080875</v>
      </c>
      <c r="E13423" s="5">
        <f>D13423*100</f>
        <v>377.76666469080874</v>
      </c>
      <c r="F13423">
        <v>166.93042008056401</v>
      </c>
      <c r="G13423" s="4">
        <f>75.6*1000/(287.05*(F13423+273))</f>
        <v>0.59866001319124529</v>
      </c>
      <c r="H13423" s="3">
        <f>SQRT(2*ABS(E13423)/G13423)</f>
        <v>35.525212815050374</v>
      </c>
      <c r="I13423" s="2">
        <f>(2/2*0.0254)^2*3.1416*H13423</f>
        <v>7.2003732495319411E-2</v>
      </c>
      <c r="AI13423" s="7">
        <v>3785355.5</v>
      </c>
      <c r="AK13423" s="1">
        <v>0.64238740999999999</v>
      </c>
    </row>
    <row r="13424" spans="1:37" x14ac:dyDescent="0.25">
      <c r="A13424" s="6">
        <v>0.67094907407407411</v>
      </c>
      <c r="B13424">
        <v>1.4</v>
      </c>
      <c r="C13424">
        <f>B13424+0.68</f>
        <v>2.08</v>
      </c>
      <c r="D13424" s="5">
        <f>C13424/(0.2905*LN(C13424)+0.3655)</f>
        <v>3.5970422226593479</v>
      </c>
      <c r="E13424" s="5">
        <f>D13424*100</f>
        <v>359.70422226593479</v>
      </c>
      <c r="F13424">
        <v>166.90952353079101</v>
      </c>
      <c r="G13424" s="4">
        <f>75.6*1000/(287.05*(F13424+273))</f>
        <v>0.59868845069508081</v>
      </c>
      <c r="H13424" s="3">
        <f>SQRT(2*ABS(E13424)/G13424)</f>
        <v>34.664690383602434</v>
      </c>
      <c r="I13424" s="2">
        <f>(2/2*0.0254)^2*3.1416*H13424</f>
        <v>7.0259595808995337E-2</v>
      </c>
      <c r="AI13424" s="7">
        <v>2914017</v>
      </c>
      <c r="AK13424" s="1">
        <v>0.49371026000000001</v>
      </c>
    </row>
    <row r="13425" spans="1:37" x14ac:dyDescent="0.25">
      <c r="A13425" s="6">
        <v>0.67096064814814815</v>
      </c>
      <c r="B13425">
        <v>1.1499999999999999</v>
      </c>
      <c r="C13425">
        <f>B13425+0.68</f>
        <v>1.83</v>
      </c>
      <c r="D13425" s="5">
        <f>C13425/(0.2905*LN(C13425)+0.3655)</f>
        <v>3.382288488377676</v>
      </c>
      <c r="E13425" s="5">
        <f>D13425*100</f>
        <v>338.2288488377676</v>
      </c>
      <c r="F13425">
        <v>166.82245563114199</v>
      </c>
      <c r="G13425" s="4">
        <f>75.6*1000/(287.05*(F13425+273))</f>
        <v>0.59880696794057109</v>
      </c>
      <c r="H13425" s="3">
        <f>SQRT(2*ABS(E13425)/G13425)</f>
        <v>33.610649032617317</v>
      </c>
      <c r="I13425" s="2">
        <f>(2/2*0.0254)^2*3.1416*H13425</f>
        <v>6.8123228269961644E-2</v>
      </c>
      <c r="AI13425" s="7">
        <v>3190346.4</v>
      </c>
      <c r="AK13425" s="1">
        <v>0.36437797999999999</v>
      </c>
    </row>
    <row r="13426" spans="1:37" x14ac:dyDescent="0.25">
      <c r="A13426" s="6">
        <v>0.67097222222222219</v>
      </c>
      <c r="B13426">
        <v>0.96</v>
      </c>
      <c r="C13426">
        <f>B13426+0.68</f>
        <v>1.6400000000000001</v>
      </c>
      <c r="D13426" s="5">
        <f>C13426/(0.2905*LN(C13426)+0.3655)</f>
        <v>3.2206798549289433</v>
      </c>
      <c r="E13426" s="5">
        <f>D13426*100</f>
        <v>322.06798549289431</v>
      </c>
      <c r="F13426">
        <v>166.58493759867</v>
      </c>
      <c r="G13426" s="4">
        <f>75.6*1000/(287.05*(F13426+273))</f>
        <v>0.59913051736342604</v>
      </c>
      <c r="H13426" s="3">
        <f>SQRT(2*ABS(E13426)/G13426)</f>
        <v>32.788991226014005</v>
      </c>
      <c r="I13426" s="2">
        <f>(2/2*0.0254)^2*3.1416*H13426</f>
        <v>6.6457863752165114E-2</v>
      </c>
      <c r="AI13426" s="7">
        <v>3640168.9</v>
      </c>
      <c r="AK13426" s="1">
        <v>0.32567541</v>
      </c>
    </row>
    <row r="13427" spans="1:37" x14ac:dyDescent="0.25">
      <c r="A13427" s="6">
        <v>0.67098379629629623</v>
      </c>
      <c r="B13427">
        <v>1.23</v>
      </c>
      <c r="C13427">
        <f>B13427+0.68</f>
        <v>1.9100000000000001</v>
      </c>
      <c r="D13427" s="5">
        <f>C13427/(0.2905*LN(C13427)+0.3655)</f>
        <v>3.4508707635096729</v>
      </c>
      <c r="E13427" s="5">
        <f>D13427*100</f>
        <v>345.08707635096727</v>
      </c>
      <c r="F13427">
        <v>166.250631036844</v>
      </c>
      <c r="G13427" s="4">
        <f>75.6*1000/(287.05*(F13427+273))</f>
        <v>0.59958650592483576</v>
      </c>
      <c r="H13427" s="3">
        <f>SQRT(2*ABS(E13427)/G13427)</f>
        <v>33.927621955231018</v>
      </c>
      <c r="I13427" s="2">
        <f>(2/2*0.0254)^2*3.1416*H13427</f>
        <v>6.8765679974528704E-2</v>
      </c>
      <c r="AI13427" s="7">
        <v>6217964.7999999998</v>
      </c>
      <c r="AK13427" s="1">
        <v>0.38238858999999997</v>
      </c>
    </row>
    <row r="13428" spans="1:37" x14ac:dyDescent="0.25">
      <c r="A13428" s="6">
        <v>0.67099537037037038</v>
      </c>
      <c r="B13428">
        <v>1.29</v>
      </c>
      <c r="C13428">
        <f>B13428+0.68</f>
        <v>1.9700000000000002</v>
      </c>
      <c r="D13428" s="5">
        <f>C13428/(0.2905*LN(C13428)+0.3655)</f>
        <v>3.5024168372431981</v>
      </c>
      <c r="E13428" s="5">
        <f>D13428*100</f>
        <v>350.24168372431978</v>
      </c>
      <c r="F13428">
        <v>165.889196849152</v>
      </c>
      <c r="G13428" s="4">
        <f>75.6*1000/(287.05*(F13428+273))</f>
        <v>0.60008027761772731</v>
      </c>
      <c r="H13428" s="3">
        <f>SQRT(2*ABS(E13428)/G13428)</f>
        <v>34.166007914623073</v>
      </c>
      <c r="I13428" s="2">
        <f>(2/2*0.0254)^2*3.1416*H13428</f>
        <v>6.9248848898528337E-2</v>
      </c>
      <c r="AI13428" s="7">
        <v>12994325.9</v>
      </c>
      <c r="AK13428" s="1">
        <v>0.60492259999999998</v>
      </c>
    </row>
    <row r="13429" spans="1:37" x14ac:dyDescent="0.25">
      <c r="A13429" s="6">
        <v>0.67100694444444453</v>
      </c>
      <c r="B13429">
        <v>1.06</v>
      </c>
      <c r="C13429">
        <f>B13429+0.68</f>
        <v>1.7400000000000002</v>
      </c>
      <c r="D13429" s="5">
        <f>C13429/(0.2905*LN(C13429)+0.3655)</f>
        <v>3.3054483595232433</v>
      </c>
      <c r="E13429" s="5">
        <f>D13429*100</f>
        <v>330.54483595232432</v>
      </c>
      <c r="F13429">
        <v>165.290347758472</v>
      </c>
      <c r="G13429" s="4">
        <f>75.6*1000/(287.05*(F13429+273))</f>
        <v>0.600900185084146</v>
      </c>
      <c r="H13429" s="3">
        <f>SQRT(2*ABS(E13429)/G13429)</f>
        <v>33.168743301048174</v>
      </c>
      <c r="I13429" s="2">
        <f>(2/2*0.0254)^2*3.1416*H13429</f>
        <v>6.7227558418532271E-2</v>
      </c>
      <c r="AI13429" s="7">
        <v>203998802.80000001</v>
      </c>
      <c r="AK13429" s="1">
        <v>0.87153552999999995</v>
      </c>
    </row>
    <row r="13430" spans="1:37" x14ac:dyDescent="0.25">
      <c r="A13430" s="6">
        <v>0.67101851851851846</v>
      </c>
      <c r="B13430">
        <v>1.65</v>
      </c>
      <c r="C13430">
        <f>B13430+0.68</f>
        <v>2.33</v>
      </c>
      <c r="D13430" s="5">
        <f>C13430/(0.2905*LN(C13430)+0.3655)</f>
        <v>3.8120185245126939</v>
      </c>
      <c r="E13430" s="5">
        <f>D13430*100</f>
        <v>381.20185245126936</v>
      </c>
      <c r="F13430">
        <v>164.993735255074</v>
      </c>
      <c r="G13430" s="4">
        <f>75.6*1000/(287.05*(F13430+273))</f>
        <v>0.6013071190054412</v>
      </c>
      <c r="H13430" s="3">
        <f>SQRT(2*ABS(E13430)/G13430)</f>
        <v>35.607733120402834</v>
      </c>
      <c r="I13430" s="2">
        <f>(2/2*0.0254)^2*3.1416*H13430</f>
        <v>7.2170987510031481E-2</v>
      </c>
      <c r="AI13430" s="7">
        <v>550771081.39999998</v>
      </c>
      <c r="AK13430" s="1">
        <v>1.91044572</v>
      </c>
    </row>
    <row r="13431" spans="1:37" x14ac:dyDescent="0.25">
      <c r="A13431" s="6">
        <v>0.67103009259259261</v>
      </c>
      <c r="B13431">
        <v>1.73</v>
      </c>
      <c r="C13431">
        <f>B13431+0.68</f>
        <v>2.41</v>
      </c>
      <c r="D13431" s="5">
        <f>C13431/(0.2905*LN(C13431)+0.3655)</f>
        <v>3.8806400766709248</v>
      </c>
      <c r="E13431" s="5">
        <f>D13431*100</f>
        <v>388.06400766709248</v>
      </c>
      <c r="F13431">
        <v>164.92759346293499</v>
      </c>
      <c r="G13431" s="4">
        <f>75.6*1000/(287.05*(F13431+273))</f>
        <v>0.60139793659965235</v>
      </c>
      <c r="H13431" s="3">
        <f>SQRT(2*ABS(E13431)/G13431)</f>
        <v>35.92408482749034</v>
      </c>
      <c r="I13431" s="2">
        <f>(2/2*0.0254)^2*3.1416*H13431</f>
        <v>7.2812180113441205E-2</v>
      </c>
      <c r="AI13431" s="7">
        <v>428465919.10000002</v>
      </c>
      <c r="AK13431" s="1">
        <v>3.8564199299999999</v>
      </c>
    </row>
    <row r="13432" spans="1:37" x14ac:dyDescent="0.25">
      <c r="A13432" s="6">
        <v>0.67104166666666665</v>
      </c>
      <c r="B13432">
        <v>1.48</v>
      </c>
      <c r="C13432">
        <f>B13432+0.68</f>
        <v>2.16</v>
      </c>
      <c r="D13432" s="5">
        <f>C13432/(0.2905*LN(C13432)+0.3655)</f>
        <v>3.665885503560431</v>
      </c>
      <c r="E13432" s="5">
        <f>D13432*100</f>
        <v>366.58855035604307</v>
      </c>
      <c r="F13432">
        <v>164.951961365534</v>
      </c>
      <c r="G13432" s="4">
        <f>75.6*1000/(287.05*(F13432+273))</f>
        <v>0.60136447446764918</v>
      </c>
      <c r="H13432" s="3">
        <f>SQRT(2*ABS(E13432)/G13432)</f>
        <v>34.916890566828329</v>
      </c>
      <c r="I13432" s="2">
        <f>(2/2*0.0254)^2*3.1416*H13432</f>
        <v>7.0770763880607143E-2</v>
      </c>
      <c r="AI13432" s="7">
        <v>406183333</v>
      </c>
      <c r="AK13432" s="1">
        <v>4.3861793499999999</v>
      </c>
    </row>
    <row r="13433" spans="1:37" x14ac:dyDescent="0.25">
      <c r="A13433" s="6">
        <v>0.6710532407407408</v>
      </c>
      <c r="B13433">
        <v>0.88</v>
      </c>
      <c r="C13433">
        <f>B13433+0.68</f>
        <v>1.56</v>
      </c>
      <c r="D13433" s="5">
        <f>C13433/(0.2905*LN(C13433)+0.3655)</f>
        <v>3.1535459645504758</v>
      </c>
      <c r="E13433" s="5">
        <f>D13433*100</f>
        <v>315.35459645504756</v>
      </c>
      <c r="F13433">
        <v>164.96588594737801</v>
      </c>
      <c r="G13433" s="4">
        <f>75.6*1000/(287.05*(F13433+273))</f>
        <v>0.6013453548304547</v>
      </c>
      <c r="H13433" s="3">
        <f>SQRT(2*ABS(E13433)/G13433)</f>
        <v>32.385648675511717</v>
      </c>
      <c r="I13433" s="2">
        <f>(2/2*0.0254)^2*3.1416*H13433</f>
        <v>6.5640355092567645E-2</v>
      </c>
      <c r="AI13433" s="7">
        <v>470000439.60000002</v>
      </c>
      <c r="AK13433" s="1">
        <v>3.1771185499999999</v>
      </c>
    </row>
    <row r="13434" spans="1:37" x14ac:dyDescent="0.25">
      <c r="A13434" s="6">
        <v>0.67106481481481473</v>
      </c>
      <c r="B13434">
        <v>2.12</v>
      </c>
      <c r="C13434">
        <f>B13434+0.68</f>
        <v>2.8000000000000003</v>
      </c>
      <c r="D13434" s="5">
        <f>C13434/(0.2905*LN(C13434)+0.3655)</f>
        <v>4.2130323370819829</v>
      </c>
      <c r="E13434" s="5">
        <f>D13434*100</f>
        <v>421.30323370819826</v>
      </c>
      <c r="F13434">
        <v>165.098171865143</v>
      </c>
      <c r="G13434" s="4">
        <f>75.6*1000/(287.05*(F13434+273))</f>
        <v>0.60116377561541534</v>
      </c>
      <c r="H13434" s="3">
        <f>SQRT(2*ABS(E13434)/G13434)</f>
        <v>37.438288997968051</v>
      </c>
      <c r="I13434" s="2">
        <f>(2/2*0.0254)^2*3.1416*H13434</f>
        <v>7.588122160242515E-2</v>
      </c>
      <c r="AI13434" s="7">
        <v>502187471.80000001</v>
      </c>
      <c r="AK13434" s="1">
        <v>2.7805226599999999</v>
      </c>
    </row>
    <row r="13435" spans="1:37" x14ac:dyDescent="0.25">
      <c r="A13435" s="6">
        <v>0.67107638888888888</v>
      </c>
      <c r="B13435">
        <v>1.53</v>
      </c>
      <c r="C13435">
        <f>B13435+0.68</f>
        <v>2.21</v>
      </c>
      <c r="D13435" s="5">
        <f>C13435/(0.2905*LN(C13435)+0.3655)</f>
        <v>3.7088979897834444</v>
      </c>
      <c r="E13435" s="5">
        <f>D13435*100</f>
        <v>370.88979897834446</v>
      </c>
      <c r="F13435">
        <v>165.37668257810199</v>
      </c>
      <c r="G13435" s="4">
        <f>75.6*1000/(287.05*(F13435+273))</f>
        <v>0.60078184254642297</v>
      </c>
      <c r="H13435" s="3">
        <f>SQRT(2*ABS(E13435)/G13435)</f>
        <v>35.138162170648215</v>
      </c>
      <c r="I13435" s="2">
        <f>(2/2*0.0254)^2*3.1416*H13435</f>
        <v>7.1219244835617979E-2</v>
      </c>
      <c r="AI13435" s="7">
        <v>536195519.69999999</v>
      </c>
      <c r="AK13435" s="1">
        <v>2.4518474299999999</v>
      </c>
    </row>
    <row r="13436" spans="1:37" x14ac:dyDescent="0.25">
      <c r="A13436" s="6">
        <v>0.67108796296296302</v>
      </c>
      <c r="B13436">
        <v>1.41</v>
      </c>
      <c r="C13436">
        <f>B13436+0.68</f>
        <v>2.09</v>
      </c>
      <c r="D13436" s="5">
        <f>C13436/(0.2905*LN(C13436)+0.3655)</f>
        <v>3.6056479625345221</v>
      </c>
      <c r="E13436" s="5">
        <f>D13436*100</f>
        <v>360.56479625345219</v>
      </c>
      <c r="F13436">
        <v>165.707438493967</v>
      </c>
      <c r="G13436" s="4">
        <f>75.6*1000/(287.05*(F13436+273))</f>
        <v>0.60032889342559503</v>
      </c>
      <c r="H13436" s="3">
        <f>SQRT(2*ABS(E13436)/G13436)</f>
        <v>34.658681398414529</v>
      </c>
      <c r="I13436" s="2">
        <f>(2/2*0.0254)^2*3.1416*H13436</f>
        <v>7.0247416589569109E-2</v>
      </c>
      <c r="AI13436" s="7">
        <v>573256910.29999995</v>
      </c>
      <c r="AK13436" s="1">
        <v>2.1687795699999999</v>
      </c>
    </row>
    <row r="13437" spans="1:37" x14ac:dyDescent="0.25">
      <c r="A13437" s="6">
        <v>0.67109953703703706</v>
      </c>
      <c r="B13437">
        <v>0.5</v>
      </c>
      <c r="C13437">
        <f>B13437+0.68</f>
        <v>1.1800000000000002</v>
      </c>
      <c r="D13437" s="5">
        <f>C13437/(0.2905*LN(C13437)+0.3655)</f>
        <v>2.8531226182404996</v>
      </c>
      <c r="E13437" s="5">
        <f>D13437*100</f>
        <v>285.31226182404998</v>
      </c>
      <c r="F13437">
        <v>165.89197686573601</v>
      </c>
      <c r="G13437" s="4">
        <f>75.6*1000/(287.05*(F13437+273))</f>
        <v>0.60007647660697427</v>
      </c>
      <c r="H13437" s="3">
        <f>SQRT(2*ABS(E13437)/G13437)</f>
        <v>30.83698538385412</v>
      </c>
      <c r="I13437" s="2">
        <f>(2/2*0.0254)^2*3.1416*H13437</f>
        <v>6.2501470662560996E-2</v>
      </c>
      <c r="AI13437" s="7">
        <v>568782010.10000002</v>
      </c>
      <c r="AK13437" s="1">
        <v>1.9729197700000001</v>
      </c>
    </row>
    <row r="13438" spans="1:37" x14ac:dyDescent="0.25">
      <c r="A13438" s="6">
        <v>0.6711111111111111</v>
      </c>
      <c r="B13438">
        <v>0.37</v>
      </c>
      <c r="C13438">
        <f>B13438+0.68</f>
        <v>1.05</v>
      </c>
      <c r="D13438" s="5">
        <f>C13438/(0.2905*LN(C13438)+0.3655)</f>
        <v>2.7655337597593457</v>
      </c>
      <c r="E13438" s="5">
        <f>D13438*100</f>
        <v>276.55337597593456</v>
      </c>
      <c r="F13438">
        <v>165.985990084397</v>
      </c>
      <c r="G13438" s="4">
        <f>75.6*1000/(287.05*(F13438+273))</f>
        <v>0.5999479642574167</v>
      </c>
      <c r="H13438" s="3">
        <f>SQRT(2*ABS(E13438)/G13438)</f>
        <v>30.363210331474029</v>
      </c>
      <c r="I13438" s="2">
        <f>(2/2*0.0254)^2*3.1416*H13438</f>
        <v>6.154120696724881E-2</v>
      </c>
      <c r="AI13438" s="7">
        <v>549482405.89999998</v>
      </c>
      <c r="AK13438" s="1">
        <v>1.90597572</v>
      </c>
    </row>
    <row r="13439" spans="1:37" x14ac:dyDescent="0.25">
      <c r="A13439" s="6">
        <v>0.67112268518518514</v>
      </c>
      <c r="B13439">
        <v>0.41</v>
      </c>
      <c r="C13439">
        <f>B13439+0.68</f>
        <v>1.0900000000000001</v>
      </c>
      <c r="D13439" s="5">
        <f>C13439/(0.2905*LN(C13439)+0.3655)</f>
        <v>2.7910457666578079</v>
      </c>
      <c r="E13439" s="5">
        <f>D13439*100</f>
        <v>279.10457666578077</v>
      </c>
      <c r="F13439">
        <v>165.92331437325601</v>
      </c>
      <c r="G13439" s="4">
        <f>75.6*1000/(287.05*(F13439+273))</f>
        <v>0.60003363335740767</v>
      </c>
      <c r="H13439" s="3">
        <f>SQRT(2*ABS(E13439)/G13439)</f>
        <v>30.500761311232896</v>
      </c>
      <c r="I13439" s="2">
        <f>(2/2*0.0254)^2*3.1416*H13439</f>
        <v>6.1820000059990832E-2</v>
      </c>
      <c r="AI13439" s="7">
        <v>545650764.20000005</v>
      </c>
      <c r="AK13439" s="1">
        <v>1.892685</v>
      </c>
    </row>
    <row r="13440" spans="1:37" x14ac:dyDescent="0.25">
      <c r="A13440" s="6">
        <v>0.67113425925925929</v>
      </c>
      <c r="B13440">
        <v>0.46</v>
      </c>
      <c r="C13440">
        <f>B13440+0.68</f>
        <v>1.1400000000000001</v>
      </c>
      <c r="D13440" s="5">
        <f>C13440/(0.2905*LN(C13440)+0.3655)</f>
        <v>2.8248327862605453</v>
      </c>
      <c r="E13440" s="5">
        <f>D13440*100</f>
        <v>282.48327862605453</v>
      </c>
      <c r="F13440">
        <v>165.78055650229501</v>
      </c>
      <c r="G13440" s="4">
        <f>75.6*1000/(287.05*(F13440+273))</f>
        <v>0.60022885514363711</v>
      </c>
      <c r="H13440" s="3">
        <f>SQRT(2*ABS(E13440)/G13440)</f>
        <v>30.679829065981338</v>
      </c>
      <c r="I13440" s="2">
        <f>(2/2*0.0254)^2*3.1416*H13440</f>
        <v>6.2182940791087084E-2</v>
      </c>
      <c r="AI13440" s="7">
        <v>544965621.60000002</v>
      </c>
      <c r="AK13440" s="1">
        <v>1.89030846</v>
      </c>
    </row>
    <row r="13441" spans="1:37" x14ac:dyDescent="0.25">
      <c r="A13441" s="6">
        <v>0.67114583333333344</v>
      </c>
      <c r="B13441">
        <v>0.37</v>
      </c>
      <c r="C13441">
        <f>B13441+0.68</f>
        <v>1.05</v>
      </c>
      <c r="D13441" s="5">
        <f>C13441/(0.2905*LN(C13441)+0.3655)</f>
        <v>2.7655337597593457</v>
      </c>
      <c r="E13441" s="5">
        <f>D13441*100</f>
        <v>276.55337597593456</v>
      </c>
      <c r="F13441">
        <v>165.592541349155</v>
      </c>
      <c r="G13441" s="4">
        <f>75.6*1000/(287.05*(F13441+273))</f>
        <v>0.60048616029472734</v>
      </c>
      <c r="H13441" s="3">
        <f>SQRT(2*ABS(E13441)/G13441)</f>
        <v>30.349600506836076</v>
      </c>
      <c r="I13441" s="2">
        <f>(2/2*0.0254)^2*3.1416*H13441</f>
        <v>6.1513622103010521E-2</v>
      </c>
      <c r="AI13441" s="7">
        <v>573094510.5</v>
      </c>
      <c r="AK13441" s="1">
        <v>1.9878784300000001</v>
      </c>
    </row>
    <row r="13442" spans="1:37" x14ac:dyDescent="0.25">
      <c r="A13442" s="6">
        <v>0.67115740740740737</v>
      </c>
      <c r="B13442">
        <v>0.48</v>
      </c>
      <c r="C13442">
        <f>B13442+0.68</f>
        <v>1.1600000000000001</v>
      </c>
      <c r="D13442" s="5">
        <f>C13442/(0.2905*LN(C13442)+0.3655)</f>
        <v>2.8388510665038074</v>
      </c>
      <c r="E13442" s="5">
        <f>D13442*100</f>
        <v>283.88510665038075</v>
      </c>
      <c r="F13442">
        <v>165.30009024371</v>
      </c>
      <c r="G13442" s="4">
        <f>75.6*1000/(287.05*(F13442+273))</f>
        <v>0.60088682834224005</v>
      </c>
      <c r="H13442" s="3">
        <f>SQRT(2*ABS(E13442)/G13442)</f>
        <v>30.739015941723519</v>
      </c>
      <c r="I13442" s="2">
        <f>(2/2*0.0254)^2*3.1416*H13442</f>
        <v>6.2302902802021699E-2</v>
      </c>
      <c r="AI13442" s="7">
        <v>575421155.79999995</v>
      </c>
      <c r="AK13442" s="1">
        <v>1.9959488000000001</v>
      </c>
    </row>
    <row r="13443" spans="1:37" x14ac:dyDescent="0.25">
      <c r="A13443" s="6">
        <v>0.67116898148148152</v>
      </c>
      <c r="B13443">
        <v>0.7</v>
      </c>
      <c r="C13443">
        <f>B13443+0.68</f>
        <v>1.38</v>
      </c>
      <c r="D13443" s="5">
        <f>C13443/(0.2905*LN(C13443)+0.3655)</f>
        <v>3.006108566122919</v>
      </c>
      <c r="E13443" s="5">
        <f>D13443*100</f>
        <v>300.61085661229191</v>
      </c>
      <c r="F13443">
        <v>165.03550957617199</v>
      </c>
      <c r="G13443" s="4">
        <f>75.6*1000/(287.05*(F13443+273))</f>
        <v>0.60124977389044776</v>
      </c>
      <c r="H13443" s="3">
        <f>SQRT(2*ABS(E13443)/G13443)</f>
        <v>31.622038666669063</v>
      </c>
      <c r="I13443" s="2">
        <f>(2/2*0.0254)^2*3.1416*H13443</f>
        <v>6.4092643862976889E-2</v>
      </c>
      <c r="AI13443" s="7">
        <v>576136723.89999998</v>
      </c>
      <c r="AK13443" s="1">
        <v>1.9984308799999999</v>
      </c>
    </row>
    <row r="13444" spans="1:37" x14ac:dyDescent="0.25">
      <c r="A13444" s="6">
        <v>0.67118055555555556</v>
      </c>
      <c r="B13444">
        <v>1.31</v>
      </c>
      <c r="C13444">
        <f>B13444+0.68</f>
        <v>1.9900000000000002</v>
      </c>
      <c r="D13444" s="5">
        <f>C13444/(0.2905*LN(C13444)+0.3655)</f>
        <v>3.5196127432243776</v>
      </c>
      <c r="E13444" s="5">
        <f>D13444*100</f>
        <v>351.96127432243776</v>
      </c>
      <c r="F13444">
        <v>164.89974461177499</v>
      </c>
      <c r="G13444" s="4">
        <f>75.6*1000/(287.05*(F13444+273))</f>
        <v>0.60143618334866378</v>
      </c>
      <c r="H13444" s="3">
        <f>SQRT(2*ABS(E13444)/G13444)</f>
        <v>34.211149150976908</v>
      </c>
      <c r="I13444" s="2">
        <f>(2/2*0.0254)^2*3.1416*H13444</f>
        <v>6.9340342720784973E-2</v>
      </c>
      <c r="AI13444" s="7">
        <v>568737986.89999998</v>
      </c>
      <c r="AK13444" s="1">
        <v>1.97276707</v>
      </c>
    </row>
    <row r="13445" spans="1:37" x14ac:dyDescent="0.25">
      <c r="A13445" s="6">
        <v>0.6711921296296296</v>
      </c>
      <c r="B13445">
        <v>1.81</v>
      </c>
      <c r="C13445">
        <f>B13445+0.68</f>
        <v>2.4900000000000002</v>
      </c>
      <c r="D13445" s="5">
        <f>C13445/(0.2905*LN(C13445)+0.3655)</f>
        <v>3.9491330888353446</v>
      </c>
      <c r="E13445" s="5">
        <f>D13445*100</f>
        <v>394.91330888353446</v>
      </c>
      <c r="F13445">
        <v>165.03550957617199</v>
      </c>
      <c r="G13445" s="4">
        <f>75.6*1000/(287.05*(F13445+273))</f>
        <v>0.60124977389044776</v>
      </c>
      <c r="H13445" s="3">
        <f>SQRT(2*ABS(E13445)/G13445)</f>
        <v>36.24419178746755</v>
      </c>
      <c r="I13445" s="2">
        <f>(2/2*0.0254)^2*3.1416*H13445</f>
        <v>7.3460983993549819E-2</v>
      </c>
      <c r="AI13445" s="7">
        <v>559410339.89999998</v>
      </c>
      <c r="AK13445" s="1">
        <v>1.9404124899999999</v>
      </c>
    </row>
    <row r="13446" spans="1:37" x14ac:dyDescent="0.25">
      <c r="A13446" s="6">
        <v>0.67120370370370364</v>
      </c>
      <c r="B13446">
        <v>2.5499999999999998</v>
      </c>
      <c r="C13446">
        <f>B13446+0.68</f>
        <v>3.23</v>
      </c>
      <c r="D13446" s="5">
        <f>C13446/(0.2905*LN(C13446)+0.3655)</f>
        <v>4.5743836216837606</v>
      </c>
      <c r="E13446" s="5">
        <f>D13446*100</f>
        <v>457.43836216837605</v>
      </c>
      <c r="F13446">
        <v>165.44979477163901</v>
      </c>
      <c r="G13446" s="4">
        <f>75.6*1000/(287.05*(F13446+273))</f>
        <v>0.60068166122835742</v>
      </c>
      <c r="H13446" s="3">
        <f>SQRT(2*ABS(E13446)/G13446)</f>
        <v>39.026454927695461</v>
      </c>
      <c r="I13446" s="2">
        <f>(2/2*0.0254)^2*3.1416*H13446</f>
        <v>7.9100171348275128E-2</v>
      </c>
      <c r="AI13446" s="7">
        <v>546129380.70000005</v>
      </c>
      <c r="AK13446" s="1">
        <v>1.89434517</v>
      </c>
    </row>
    <row r="13447" spans="1:37" x14ac:dyDescent="0.25">
      <c r="A13447" s="6">
        <v>0.67121527777777779</v>
      </c>
      <c r="B13447">
        <v>1.96</v>
      </c>
      <c r="C13447">
        <f>B13447+0.68</f>
        <v>2.64</v>
      </c>
      <c r="D13447" s="5">
        <f>C13447/(0.2905*LN(C13447)+0.3655)</f>
        <v>4.0771490785679747</v>
      </c>
      <c r="E13447" s="5">
        <f>D13447*100</f>
        <v>407.71490785679748</v>
      </c>
      <c r="F13447">
        <v>165.843230094098</v>
      </c>
      <c r="G13447" s="4">
        <f>75.6*1000/(287.05*(F13447+273))</f>
        <v>0.60014313319175105</v>
      </c>
      <c r="H13447" s="3">
        <f>SQRT(2*ABS(E13447)/G13447)</f>
        <v>36.860894748302094</v>
      </c>
      <c r="I13447" s="2">
        <f>(2/2*0.0254)^2*3.1416*H13447</f>
        <v>7.4710938927027085E-2</v>
      </c>
      <c r="AI13447" s="7">
        <v>523236238.19999999</v>
      </c>
      <c r="AK13447" s="1">
        <v>1.8149363000000001</v>
      </c>
    </row>
    <row r="13448" spans="1:37" x14ac:dyDescent="0.25">
      <c r="A13448" s="6">
        <v>0.67122685185185194</v>
      </c>
      <c r="B13448">
        <v>2.54</v>
      </c>
      <c r="C13448">
        <f>B13448+0.68</f>
        <v>3.22</v>
      </c>
      <c r="D13448" s="5">
        <f>C13448/(0.2905*LN(C13448)+0.3655)</f>
        <v>4.5660463253947876</v>
      </c>
      <c r="E13448" s="5">
        <f>D13448*100</f>
        <v>456.60463253947876</v>
      </c>
      <c r="F13448">
        <v>166.54314787214</v>
      </c>
      <c r="G13448" s="4">
        <f>75.6*1000/(287.05*(F13448+273))</f>
        <v>0.5991874799178365</v>
      </c>
      <c r="H13448" s="3">
        <f>SQRT(2*ABS(E13448)/G13448)</f>
        <v>39.039458887939197</v>
      </c>
      <c r="I13448" s="2">
        <f>(2/2*0.0254)^2*3.1416*H13448</f>
        <v>7.9126528225562376E-2</v>
      </c>
      <c r="AI13448" s="7">
        <v>503438933.30000001</v>
      </c>
      <c r="AK13448" s="1">
        <v>1.7462658900000001</v>
      </c>
    </row>
    <row r="13449" spans="1:37" x14ac:dyDescent="0.25">
      <c r="A13449" s="6">
        <v>0.67123842592592586</v>
      </c>
      <c r="B13449">
        <v>3.47</v>
      </c>
      <c r="C13449">
        <f>B13449+0.68</f>
        <v>4.1500000000000004</v>
      </c>
      <c r="D13449" s="5">
        <f>C13449/(0.2905*LN(C13449)+0.3655)</f>
        <v>5.3279379776571307</v>
      </c>
      <c r="E13449" s="5">
        <f>D13449*100</f>
        <v>532.79379776571307</v>
      </c>
      <c r="F13449">
        <v>167.40339914387101</v>
      </c>
      <c r="G13449" s="4">
        <f>75.6*1000/(287.05*(F13449+273))</f>
        <v>0.59801707162260842</v>
      </c>
      <c r="H13449" s="3">
        <f>SQRT(2*ABS(E13449)/G13449)</f>
        <v>42.212180558958629</v>
      </c>
      <c r="I13449" s="2">
        <f>(2/2*0.0254)^2*3.1416*H13449</f>
        <v>8.555711046222679E-2</v>
      </c>
      <c r="AI13449" s="7">
        <v>493988402.60000002</v>
      </c>
      <c r="AK13449" s="1">
        <v>1.7134850699999999</v>
      </c>
    </row>
    <row r="13450" spans="1:37" x14ac:dyDescent="0.25">
      <c r="A13450" s="6">
        <v>0.67125000000000001</v>
      </c>
      <c r="B13450">
        <v>2.97</v>
      </c>
      <c r="C13450">
        <f>B13450+0.68</f>
        <v>3.6500000000000004</v>
      </c>
      <c r="D13450" s="5">
        <f>C13450/(0.2905*LN(C13450)+0.3655)</f>
        <v>4.9216696574781897</v>
      </c>
      <c r="E13450" s="5">
        <f>D13450*100</f>
        <v>492.16696574781895</v>
      </c>
      <c r="F13450">
        <v>168.201104977471</v>
      </c>
      <c r="G13450" s="4">
        <f>75.6*1000/(287.05*(F13450+273))</f>
        <v>0.59693583746148793</v>
      </c>
      <c r="H13450" s="3">
        <f>SQRT(2*ABS(E13450)/G13450)</f>
        <v>40.607607403725424</v>
      </c>
      <c r="I13450" s="2">
        <f>(2/2*0.0254)^2*3.1416*H13450</f>
        <v>8.2304905983112867E-2</v>
      </c>
      <c r="AI13450" s="7">
        <v>357215111.39999998</v>
      </c>
      <c r="AK13450" s="1">
        <v>1.2390630199999999</v>
      </c>
    </row>
    <row r="13451" spans="1:37" x14ac:dyDescent="0.25">
      <c r="A13451" s="6">
        <v>0.67126157407407405</v>
      </c>
      <c r="B13451">
        <v>2.4900000000000002</v>
      </c>
      <c r="C13451">
        <f>B13451+0.68</f>
        <v>3.1700000000000004</v>
      </c>
      <c r="D13451" s="5">
        <f>C13451/(0.2905*LN(C13451)+0.3655)</f>
        <v>4.524311942175717</v>
      </c>
      <c r="E13451" s="5">
        <f>D13451*100</f>
        <v>452.43119421757171</v>
      </c>
      <c r="F13451">
        <v>168.85957425001601</v>
      </c>
      <c r="G13451" s="4">
        <f>75.6*1000/(287.05*(F13451+273))</f>
        <v>0.59604626998449828</v>
      </c>
      <c r="H13451" s="3">
        <f>SQRT(2*ABS(E13451)/G13451)</f>
        <v>38.962900647630811</v>
      </c>
      <c r="I13451" s="2">
        <f>(2/2*0.0254)^2*3.1416*H13451</f>
        <v>7.8971357330902964E-2</v>
      </c>
      <c r="AI13451" s="7">
        <v>166294913.69999999</v>
      </c>
      <c r="AK13451" s="1">
        <v>0.88746155000000004</v>
      </c>
    </row>
    <row r="13452" spans="1:37" x14ac:dyDescent="0.25">
      <c r="A13452" s="6">
        <v>0.6712731481481482</v>
      </c>
      <c r="B13452">
        <v>2.71</v>
      </c>
      <c r="C13452">
        <f>B13452+0.68</f>
        <v>3.39</v>
      </c>
      <c r="D13452" s="5">
        <f>C13452/(0.2905*LN(C13452)+0.3655)</f>
        <v>4.7073454958056704</v>
      </c>
      <c r="E13452" s="5">
        <f>D13452*100</f>
        <v>470.73454958056703</v>
      </c>
      <c r="F13452">
        <v>169.85963818181901</v>
      </c>
      <c r="G13452" s="4">
        <f>75.6*1000/(287.05*(F13452+273))</f>
        <v>0.59470028058988</v>
      </c>
      <c r="H13452" s="3">
        <f>SQRT(2*ABS(E13452)/G13452)</f>
        <v>39.788169866700251</v>
      </c>
      <c r="I13452" s="2">
        <f>(2/2*0.0254)^2*3.1416*H13452</f>
        <v>8.0644041584642959E-2</v>
      </c>
      <c r="AI13452" s="7">
        <v>102555480.8</v>
      </c>
      <c r="AK13452" s="1">
        <v>0.89575313000000001</v>
      </c>
    </row>
    <row r="13453" spans="1:37" x14ac:dyDescent="0.25">
      <c r="A13453" s="6">
        <v>0.67128472222222213</v>
      </c>
      <c r="B13453">
        <v>2.75</v>
      </c>
      <c r="C13453">
        <f>B13453+0.68</f>
        <v>3.43</v>
      </c>
      <c r="D13453" s="5">
        <f>C13453/(0.2905*LN(C13453)+0.3655)</f>
        <v>4.7404581482336408</v>
      </c>
      <c r="E13453" s="5">
        <f>D13453*100</f>
        <v>474.04581482336408</v>
      </c>
      <c r="F13453">
        <v>170.657735381794</v>
      </c>
      <c r="G13453" s="4">
        <f>75.6*1000/(287.05*(F13453+273))</f>
        <v>0.59363047251281653</v>
      </c>
      <c r="H13453" s="3">
        <f>SQRT(2*ABS(E13453)/G13453)</f>
        <v>39.963826335595591</v>
      </c>
      <c r="I13453" s="2">
        <f>(2/2*0.0254)^2*3.1416*H13453</f>
        <v>8.1000068203350623E-2</v>
      </c>
      <c r="AI13453" s="7">
        <v>108015253.59999999</v>
      </c>
      <c r="AK13453" s="1">
        <v>0.88364754000000001</v>
      </c>
    </row>
    <row r="13454" spans="1:37" x14ac:dyDescent="0.25">
      <c r="A13454" s="6">
        <v>0.67129629629629628</v>
      </c>
      <c r="B13454">
        <v>3.28</v>
      </c>
      <c r="C13454">
        <f>B13454+0.68</f>
        <v>3.96</v>
      </c>
      <c r="D13454" s="5">
        <f>C13454/(0.2905*LN(C13454)+0.3655)</f>
        <v>5.1744489050751481</v>
      </c>
      <c r="E13454" s="5">
        <f>D13454*100</f>
        <v>517.44489050751486</v>
      </c>
      <c r="F13454">
        <v>171.52915150050299</v>
      </c>
      <c r="G13454" s="4">
        <f>75.6*1000/(287.05*(F13454+273))</f>
        <v>0.59246677118848634</v>
      </c>
      <c r="H13454" s="3">
        <f>SQRT(2*ABS(E13454)/G13454)</f>
        <v>41.794107015093232</v>
      </c>
      <c r="I13454" s="2">
        <f>(2/2*0.0254)^2*3.1416*H13454</f>
        <v>8.470974451476368E-2</v>
      </c>
      <c r="AI13454" s="7">
        <v>111478847.90000001</v>
      </c>
      <c r="AK13454" s="1">
        <v>0.89026159999999999</v>
      </c>
    </row>
    <row r="13455" spans="1:37" x14ac:dyDescent="0.25">
      <c r="A13455" s="6">
        <v>0.67130787037037043</v>
      </c>
      <c r="B13455">
        <v>3.39</v>
      </c>
      <c r="C13455">
        <f>B13455+0.68</f>
        <v>4.07</v>
      </c>
      <c r="D13455" s="5">
        <f>C13455/(0.2905*LN(C13455)+0.3655)</f>
        <v>5.2634417833902791</v>
      </c>
      <c r="E13455" s="5">
        <f>D13455*100</f>
        <v>526.34417833902796</v>
      </c>
      <c r="F13455">
        <v>172.47739860695501</v>
      </c>
      <c r="G13455" s="4">
        <f>75.6*1000/(287.05*(F13455+273))</f>
        <v>0.59120564121151054</v>
      </c>
      <c r="H13455" s="3">
        <f>SQRT(2*ABS(E13455)/G13455)</f>
        <v>42.196907615037986</v>
      </c>
      <c r="I13455" s="2">
        <f>(2/2*0.0254)^2*3.1416*H13455</f>
        <v>8.5526154730189291E-2</v>
      </c>
      <c r="AI13455" s="7">
        <v>113835489.09999999</v>
      </c>
      <c r="AK13455" s="1">
        <v>0.90023788000000005</v>
      </c>
    </row>
    <row r="13456" spans="1:37" x14ac:dyDescent="0.25">
      <c r="A13456" s="6">
        <v>0.67131944444444447</v>
      </c>
      <c r="B13456">
        <v>4.46</v>
      </c>
      <c r="C13456">
        <f>B13456+0.68</f>
        <v>5.14</v>
      </c>
      <c r="D13456" s="5">
        <f>C13456/(0.2905*LN(C13456)+0.3655)</f>
        <v>6.1113072149558656</v>
      </c>
      <c r="E13456" s="5">
        <f>D13456*100</f>
        <v>611.13072149558661</v>
      </c>
      <c r="F13456">
        <v>173.84772562000899</v>
      </c>
      <c r="G13456" s="4">
        <f>75.6*1000/(287.05*(F13456+273))</f>
        <v>0.58939261853292813</v>
      </c>
      <c r="H13456" s="3">
        <f>SQRT(2*ABS(E13456)/G13456)</f>
        <v>45.538603647340715</v>
      </c>
      <c r="I13456" s="2">
        <f>(2/2*0.0254)^2*3.1416*H13456</f>
        <v>9.2299220058278161E-2</v>
      </c>
      <c r="AI13456" s="7">
        <v>95777842.599999994</v>
      </c>
      <c r="AK13456" s="1">
        <v>0.88181944999999995</v>
      </c>
    </row>
    <row r="13457" spans="1:37" x14ac:dyDescent="0.25">
      <c r="A13457" s="6">
        <v>0.67133101851851851</v>
      </c>
      <c r="B13457">
        <v>5.03</v>
      </c>
      <c r="C13457">
        <f>B13457+0.68</f>
        <v>5.71</v>
      </c>
      <c r="D13457" s="5">
        <f>C13457/(0.2905*LN(C13457)+0.3655)</f>
        <v>6.5510603278241426</v>
      </c>
      <c r="E13457" s="5">
        <f>D13457*100</f>
        <v>655.10603278241422</v>
      </c>
      <c r="F13457">
        <v>175.11647384021501</v>
      </c>
      <c r="G13457" s="4">
        <f>75.6*1000/(287.05*(F13457+273))</f>
        <v>0.58772387641024315</v>
      </c>
      <c r="H13457" s="3">
        <f>SQRT(2*ABS(E13457)/G13457)</f>
        <v>47.215449656438999</v>
      </c>
      <c r="I13457" s="2">
        <f>(2/2*0.0254)^2*3.1416*H13457</f>
        <v>9.5697909662293856E-2</v>
      </c>
      <c r="AI13457" s="7">
        <v>67983325.5</v>
      </c>
      <c r="AK13457" s="1">
        <v>0.86526698999999996</v>
      </c>
    </row>
    <row r="13458" spans="1:37" x14ac:dyDescent="0.25">
      <c r="A13458" s="6">
        <v>0.67134259259259255</v>
      </c>
      <c r="B13458">
        <v>8.5299999999999994</v>
      </c>
      <c r="C13458">
        <f>B13458+0.68</f>
        <v>9.2099999999999991</v>
      </c>
      <c r="D13458" s="5">
        <f>C13458/(0.2905*LN(C13458)+0.3655)</f>
        <v>9.1143521519515254</v>
      </c>
      <c r="E13458" s="5">
        <f>D13458*100</f>
        <v>911.43521519515252</v>
      </c>
      <c r="F13458">
        <v>177.000091190088</v>
      </c>
      <c r="G13458" s="4">
        <f>75.6*1000/(287.05*(F13458+273))</f>
        <v>0.58526377270756791</v>
      </c>
      <c r="H13458" s="3">
        <f>SQRT(2*ABS(E13458)/G13458)</f>
        <v>55.808722174087279</v>
      </c>
      <c r="I13458" s="2">
        <f>(2/2*0.0254)^2*3.1416*H13458</f>
        <v>0.11311505220951576</v>
      </c>
      <c r="AI13458" s="7">
        <v>44279272.600000001</v>
      </c>
      <c r="AK13458" s="1">
        <v>0.84435495999999999</v>
      </c>
    </row>
    <row r="13459" spans="1:37" x14ac:dyDescent="0.25">
      <c r="A13459" s="6">
        <v>0.6713541666666667</v>
      </c>
      <c r="B13459">
        <v>12.7</v>
      </c>
      <c r="C13459">
        <f>B13459+0.68</f>
        <v>13.379999999999999</v>
      </c>
      <c r="D13459" s="5">
        <f>C13459/(0.2905*LN(C13459)+0.3655)</f>
        <v>11.957237205071374</v>
      </c>
      <c r="E13459" s="5">
        <f>D13459*100</f>
        <v>1195.7237205071374</v>
      </c>
      <c r="F13459">
        <v>179.44584906674601</v>
      </c>
      <c r="G13459" s="4">
        <f>75.6*1000/(287.05*(F13459+273))</f>
        <v>0.58210004939134197</v>
      </c>
      <c r="H13459" s="3">
        <f>SQRT(2*ABS(E13459)/G13459)</f>
        <v>64.096099552451008</v>
      </c>
      <c r="I13459" s="2">
        <f>(2/2*0.0254)^2*3.1416*H13459</f>
        <v>0.1299121958873338</v>
      </c>
      <c r="AI13459" s="7">
        <v>28970514</v>
      </c>
      <c r="AK13459" s="1">
        <v>0.82269572000000002</v>
      </c>
    </row>
    <row r="13460" spans="1:37" x14ac:dyDescent="0.25">
      <c r="A13460" s="6">
        <v>0.67136574074074085</v>
      </c>
      <c r="B13460">
        <v>1.57</v>
      </c>
      <c r="C13460">
        <f>B13460+0.68</f>
        <v>2.25</v>
      </c>
      <c r="D13460" s="5">
        <f>C13460/(0.2905*LN(C13460)+0.3655)</f>
        <v>3.7432918475024359</v>
      </c>
      <c r="E13460" s="5">
        <f>D13460*100</f>
        <v>374.3291847502436</v>
      </c>
      <c r="F13460">
        <v>180.57992432549199</v>
      </c>
      <c r="G13460" s="4">
        <f>75.6*1000/(287.05*(F13460+273))</f>
        <v>0.58064463827474277</v>
      </c>
      <c r="H13460" s="3">
        <f>SQRT(2*ABS(E13460)/G13460)</f>
        <v>35.907620948674825</v>
      </c>
      <c r="I13460" s="2">
        <f>(2/2*0.0254)^2*3.1416*H13460</f>
        <v>7.2778810553285736E-2</v>
      </c>
      <c r="AI13460" s="7">
        <v>19463330.300000001</v>
      </c>
      <c r="AK13460" s="1">
        <v>0.79630126999999995</v>
      </c>
    </row>
    <row r="13461" spans="1:37" x14ac:dyDescent="0.25">
      <c r="A13461" s="6">
        <v>0.67137731481481477</v>
      </c>
      <c r="B13461">
        <v>0.45</v>
      </c>
      <c r="C13461">
        <f>B13461+0.68</f>
        <v>1.1300000000000001</v>
      </c>
      <c r="D13461" s="5">
        <f>C13461/(0.2905*LN(C13461)+0.3655)</f>
        <v>2.8179254410358889</v>
      </c>
      <c r="E13461" s="5">
        <f>D13461*100</f>
        <v>281.79254410358891</v>
      </c>
      <c r="F13461">
        <v>180.47872639113001</v>
      </c>
      <c r="G13461" s="4">
        <f>75.6*1000/(287.05*(F13461+273))</f>
        <v>0.5807742144479392</v>
      </c>
      <c r="H13461" s="3">
        <f>SQRT(2*ABS(E13461)/G13461)</f>
        <v>31.151293439688082</v>
      </c>
      <c r="I13461" s="2">
        <f>(2/2*0.0254)^2*3.1416*H13461</f>
        <v>6.3138521122785243E-2</v>
      </c>
      <c r="AI13461" s="7">
        <v>19993656.199999999</v>
      </c>
      <c r="AK13461" s="1">
        <v>0.79402406999999997</v>
      </c>
    </row>
    <row r="13462" spans="1:37" x14ac:dyDescent="0.25">
      <c r="A13462" s="6">
        <v>0.67138888888888892</v>
      </c>
      <c r="B13462">
        <v>0.35</v>
      </c>
      <c r="C13462">
        <f>B13462+0.68</f>
        <v>1.03</v>
      </c>
      <c r="D13462" s="5">
        <f>C13462/(0.2905*LN(C13462)+0.3655)</f>
        <v>2.7533714414708768</v>
      </c>
      <c r="E13462" s="5">
        <f>D13462*100</f>
        <v>275.33714414708766</v>
      </c>
      <c r="F13462">
        <v>180.21352114403899</v>
      </c>
      <c r="G13462" s="4">
        <f>75.6*1000/(287.05*(F13462+273))</f>
        <v>0.58111406390489706</v>
      </c>
      <c r="H13462" s="3">
        <f>SQRT(2*ABS(E13462)/G13462)</f>
        <v>30.783408569022829</v>
      </c>
      <c r="I13462" s="2">
        <f>(2/2*0.0254)^2*3.1416*H13462</f>
        <v>6.2392879317502835E-2</v>
      </c>
      <c r="AI13462" s="7">
        <v>21081407.399999999</v>
      </c>
      <c r="AK13462" s="1">
        <v>0.80469813000000001</v>
      </c>
    </row>
    <row r="13463" spans="1:37" x14ac:dyDescent="0.25">
      <c r="A13463" s="6">
        <v>0.67140046296296296</v>
      </c>
      <c r="B13463">
        <v>0.6</v>
      </c>
      <c r="C13463">
        <f>B13463+0.68</f>
        <v>1.28</v>
      </c>
      <c r="D13463" s="5">
        <f>C13463/(0.2905*LN(C13463)+0.3655)</f>
        <v>2.927635800900299</v>
      </c>
      <c r="E13463" s="5">
        <f>D13463*100</f>
        <v>292.7635800900299</v>
      </c>
      <c r="F13463">
        <v>179.724997649068</v>
      </c>
      <c r="G13463" s="4">
        <f>75.6*1000/(287.05*(F13463+273))</f>
        <v>0.58174112862398664</v>
      </c>
      <c r="H13463" s="3">
        <f>SQRT(2*ABS(E13463)/G13463)</f>
        <v>31.725511873551568</v>
      </c>
      <c r="I13463" s="2">
        <f>(2/2*0.0254)^2*3.1416*H13463</f>
        <v>6.4302366944653799E-2</v>
      </c>
      <c r="AI13463" s="7">
        <v>17930768.199999999</v>
      </c>
      <c r="AK13463" s="1">
        <v>0.79269042000000001</v>
      </c>
    </row>
    <row r="13464" spans="1:37" x14ac:dyDescent="0.25">
      <c r="A13464" s="6">
        <v>0.671412037037037</v>
      </c>
      <c r="B13464">
        <v>0.55000000000000004</v>
      </c>
      <c r="C13464">
        <f>B13464+0.68</f>
        <v>1.23</v>
      </c>
      <c r="D13464" s="5">
        <f>C13464/(0.2905*LN(C13464)+0.3655)</f>
        <v>2.8897821836411208</v>
      </c>
      <c r="E13464" s="5">
        <f>D13464*100</f>
        <v>288.97821836411208</v>
      </c>
      <c r="F13464">
        <v>178.87361326060099</v>
      </c>
      <c r="G13464" s="4">
        <f>75.6*1000/(287.05*(F13464+273))</f>
        <v>0.58283719907489384</v>
      </c>
      <c r="H13464" s="3">
        <f>SQRT(2*ABS(E13464)/G13464)</f>
        <v>31.490091401777736</v>
      </c>
      <c r="I13464" s="2">
        <f>(2/2*0.0254)^2*3.1416*H13464</f>
        <v>6.3825208573730738E-2</v>
      </c>
      <c r="AI13464" s="7">
        <v>15386424.300000001</v>
      </c>
      <c r="AK13464" s="1">
        <v>0.78752098000000004</v>
      </c>
    </row>
    <row r="13465" spans="1:37" x14ac:dyDescent="0.25">
      <c r="A13465" s="6">
        <v>0.67142361111111104</v>
      </c>
      <c r="B13465">
        <v>0.99</v>
      </c>
      <c r="C13465">
        <f>B13465+0.68</f>
        <v>1.67</v>
      </c>
      <c r="D13465" s="5">
        <f>C13465/(0.2905*LN(C13465)+0.3655)</f>
        <v>3.246025841382262</v>
      </c>
      <c r="E13465" s="5">
        <f>D13465*100</f>
        <v>324.60258413822618</v>
      </c>
      <c r="F13465">
        <v>178.41305279071901</v>
      </c>
      <c r="G13465" s="4">
        <f>75.6*1000/(287.05*(F13465+273))</f>
        <v>0.58343184686500793</v>
      </c>
      <c r="H13465" s="3">
        <f>SQRT(2*ABS(E13465)/G13465)</f>
        <v>33.357686168458642</v>
      </c>
      <c r="I13465" s="2">
        <f>(2/2*0.0254)^2*3.1416*H13465</f>
        <v>6.7610514370203822E-2</v>
      </c>
      <c r="AI13465" s="7">
        <v>13842673.199999999</v>
      </c>
      <c r="AK13465" s="1">
        <v>0.78097152999999997</v>
      </c>
    </row>
    <row r="13466" spans="1:37" x14ac:dyDescent="0.25">
      <c r="A13466" s="6">
        <v>0.67143518518518519</v>
      </c>
      <c r="B13466">
        <v>1.21</v>
      </c>
      <c r="C13466">
        <f>B13466+0.68</f>
        <v>1.8900000000000001</v>
      </c>
      <c r="D13466" s="5">
        <f>C13466/(0.2905*LN(C13466)+0.3655)</f>
        <v>3.4337067661390637</v>
      </c>
      <c r="E13466" s="5">
        <f>D13466*100</f>
        <v>343.37067661390637</v>
      </c>
      <c r="F13466">
        <v>178.10602279436901</v>
      </c>
      <c r="G13466" s="4">
        <f>75.6*1000/(287.05*(F13466+273))</f>
        <v>0.58382893994016527</v>
      </c>
      <c r="H13466" s="3">
        <f>SQRT(2*ABS(E13466)/G13466)</f>
        <v>34.29681497812647</v>
      </c>
      <c r="I13466" s="2">
        <f>(2/2*0.0254)^2*3.1416*H13466</f>
        <v>6.9513973188086609E-2</v>
      </c>
      <c r="AI13466" s="7">
        <v>11818113.9</v>
      </c>
      <c r="AK13466" s="1">
        <v>0.76741559999999998</v>
      </c>
    </row>
    <row r="13467" spans="1:37" x14ac:dyDescent="0.25">
      <c r="A13467" s="6">
        <v>0.67144675925925934</v>
      </c>
      <c r="B13467">
        <v>1.47</v>
      </c>
      <c r="C13467">
        <f>B13467+0.68</f>
        <v>2.15</v>
      </c>
      <c r="D13467" s="5">
        <f>C13467/(0.2905*LN(C13467)+0.3655)</f>
        <v>3.6572810687291231</v>
      </c>
      <c r="E13467" s="5">
        <f>D13467*100</f>
        <v>365.72810687291229</v>
      </c>
      <c r="F13467">
        <v>177.903666824189</v>
      </c>
      <c r="G13467" s="4">
        <f>75.6*1000/(287.05*(F13467+273))</f>
        <v>0.58409094994419308</v>
      </c>
      <c r="H13467" s="3">
        <f>SQRT(2*ABS(E13467)/G13467)</f>
        <v>35.387829666043658</v>
      </c>
      <c r="I13467" s="2">
        <f>(2/2*0.0254)^2*3.1416*H13467</f>
        <v>7.1725279567762187E-2</v>
      </c>
      <c r="AI13467" s="7">
        <v>9851378.4000000004</v>
      </c>
      <c r="AK13467" s="1">
        <v>0.74320591000000003</v>
      </c>
    </row>
    <row r="13468" spans="1:37" x14ac:dyDescent="0.25">
      <c r="A13468" s="6">
        <v>0.67145833333333327</v>
      </c>
      <c r="B13468">
        <v>1.71</v>
      </c>
      <c r="C13468">
        <f>B13468+0.68</f>
        <v>2.39</v>
      </c>
      <c r="D13468" s="5">
        <f>C13468/(0.2905*LN(C13468)+0.3655)</f>
        <v>3.8634959141297363</v>
      </c>
      <c r="E13468" s="5">
        <f>D13468*100</f>
        <v>386.34959141297361</v>
      </c>
      <c r="F13468">
        <v>177.823423277693</v>
      </c>
      <c r="G13468" s="4">
        <f>75.6*1000/(287.05*(F13468+273))</f>
        <v>0.58419491421685432</v>
      </c>
      <c r="H13468" s="3">
        <f>SQRT(2*ABS(E13468)/G13468)</f>
        <v>36.368579670166369</v>
      </c>
      <c r="I13468" s="2">
        <f>(2/2*0.0254)^2*3.1416*H13468</f>
        <v>7.3713097664990249E-2</v>
      </c>
      <c r="AI13468" s="7">
        <v>8891353.8000000007</v>
      </c>
      <c r="AK13468" s="1">
        <v>0.73804201000000003</v>
      </c>
    </row>
    <row r="13469" spans="1:37" x14ac:dyDescent="0.25">
      <c r="A13469" s="6">
        <v>0.67146990740740742</v>
      </c>
      <c r="B13469">
        <v>1.86</v>
      </c>
      <c r="C13469">
        <f>B13469+0.68</f>
        <v>2.54</v>
      </c>
      <c r="D13469" s="5">
        <f>C13469/(0.2905*LN(C13469)+0.3655)</f>
        <v>3.9918674938355845</v>
      </c>
      <c r="E13469" s="5">
        <f>D13469*100</f>
        <v>399.18674938355844</v>
      </c>
      <c r="F13469">
        <v>177.903666824189</v>
      </c>
      <c r="G13469" s="4">
        <f>75.6*1000/(287.05*(F13469+273))</f>
        <v>0.58409094994419308</v>
      </c>
      <c r="H13469" s="3">
        <f>SQRT(2*ABS(E13469)/G13469)</f>
        <v>36.971137911523044</v>
      </c>
      <c r="I13469" s="2">
        <f>(2/2*0.0254)^2*3.1416*H13469</f>
        <v>7.4934383590830364E-2</v>
      </c>
      <c r="AI13469" s="7">
        <v>8214401.0999999996</v>
      </c>
      <c r="AK13469" s="1">
        <v>0.72062230999999999</v>
      </c>
    </row>
    <row r="13470" spans="1:37" x14ac:dyDescent="0.25">
      <c r="A13470" s="6">
        <v>0.67148148148148146</v>
      </c>
      <c r="B13470">
        <v>1.98</v>
      </c>
      <c r="C13470">
        <f>B13470+0.68</f>
        <v>2.66</v>
      </c>
      <c r="D13470" s="5">
        <f>C13470/(0.2905*LN(C13470)+0.3655)</f>
        <v>4.0941737620887544</v>
      </c>
      <c r="E13470" s="5">
        <f>D13470*100</f>
        <v>409.41737620887545</v>
      </c>
      <c r="F13470">
        <v>178.102533866209</v>
      </c>
      <c r="G13470" s="4">
        <f>75.6*1000/(287.05*(F13470+273))</f>
        <v>0.5838334554041148</v>
      </c>
      <c r="H13470" s="3">
        <f>SQRT(2*ABS(E13470)/G13470)</f>
        <v>37.450157140470964</v>
      </c>
      <c r="I13470" s="2">
        <f>(2/2*0.0254)^2*3.1416*H13470</f>
        <v>7.5905276364952409E-2</v>
      </c>
      <c r="AI13470" s="7">
        <v>7477050.2000000002</v>
      </c>
      <c r="AK13470" s="1">
        <v>0.69652935000000005</v>
      </c>
    </row>
    <row r="13471" spans="1:37" x14ac:dyDescent="0.25">
      <c r="A13471" s="6">
        <v>0.67149305555555561</v>
      </c>
      <c r="B13471">
        <v>2.33</v>
      </c>
      <c r="C13471">
        <f>B13471+0.68</f>
        <v>3.0100000000000002</v>
      </c>
      <c r="D13471" s="5">
        <f>C13471/(0.2905*LN(C13471)+0.3655)</f>
        <v>4.390228010731394</v>
      </c>
      <c r="E13471" s="5">
        <f>D13471*100</f>
        <v>439.02280107313942</v>
      </c>
      <c r="F13471">
        <v>178.38862964136499</v>
      </c>
      <c r="G13471" s="4">
        <f>75.6*1000/(287.05*(F13471+273))</f>
        <v>0.58346341443715788</v>
      </c>
      <c r="H13471" s="3">
        <f>SQRT(2*ABS(E13471)/G13471)</f>
        <v>38.792853060163445</v>
      </c>
      <c r="I13471" s="2">
        <f>(2/2*0.0254)^2*3.1416*H13471</f>
        <v>7.8626698987454918E-2</v>
      </c>
      <c r="AI13471" s="7">
        <v>7182503.2999999998</v>
      </c>
      <c r="AK13471" s="1">
        <v>0.68052197000000003</v>
      </c>
    </row>
    <row r="13472" spans="1:37" x14ac:dyDescent="0.25">
      <c r="A13472" s="6">
        <v>0.67150462962962953</v>
      </c>
      <c r="B13472">
        <v>2.11</v>
      </c>
      <c r="C13472">
        <f>B13472+0.68</f>
        <v>2.79</v>
      </c>
      <c r="D13472" s="5">
        <f>C13472/(0.2905*LN(C13472)+0.3655)</f>
        <v>4.2045611937678364</v>
      </c>
      <c r="E13472" s="5">
        <f>D13472*100</f>
        <v>420.45611937678365</v>
      </c>
      <c r="F13472">
        <v>178.78987365449501</v>
      </c>
      <c r="G13472" s="4">
        <f>75.6*1000/(287.05*(F13472+273))</f>
        <v>0.58294522840516561</v>
      </c>
      <c r="H13472" s="3">
        <f>SQRT(2*ABS(E13472)/G13472)</f>
        <v>37.98056847384499</v>
      </c>
      <c r="I13472" s="2">
        <f>(2/2*0.0254)^2*3.1416*H13472</f>
        <v>7.6980332437370055E-2</v>
      </c>
      <c r="AI13472" s="7">
        <v>6984225.2000000002</v>
      </c>
      <c r="AK13472" s="1">
        <v>0.65813157</v>
      </c>
    </row>
    <row r="13473" spans="1:37" x14ac:dyDescent="0.25">
      <c r="A13473" s="6">
        <v>0.67151620370370368</v>
      </c>
      <c r="B13473">
        <v>1.92</v>
      </c>
      <c r="C13473">
        <f>B13473+0.68</f>
        <v>2.6</v>
      </c>
      <c r="D13473" s="5">
        <f>C13473/(0.2905*LN(C13473)+0.3655)</f>
        <v>4.0430675342533524</v>
      </c>
      <c r="E13473" s="5">
        <f>D13473*100</f>
        <v>404.30675342533522</v>
      </c>
      <c r="F13473">
        <v>179.086454020845</v>
      </c>
      <c r="G13473" s="4">
        <f>75.6*1000/(287.05*(F13473+273))</f>
        <v>0.5825628013099392</v>
      </c>
      <c r="H13473" s="3">
        <f>SQRT(2*ABS(E13473)/G13473)</f>
        <v>37.256248417288532</v>
      </c>
      <c r="I13473" s="2">
        <f>(2/2*0.0254)^2*3.1416*H13473</f>
        <v>7.5512255444705537E-2</v>
      </c>
      <c r="AI13473" s="7">
        <v>6252758.5</v>
      </c>
      <c r="AK13473" s="1">
        <v>0.63109736999999999</v>
      </c>
    </row>
    <row r="13474" spans="1:37" x14ac:dyDescent="0.25">
      <c r="A13474" s="6">
        <v>0.67152777777777783</v>
      </c>
      <c r="B13474">
        <v>1.08</v>
      </c>
      <c r="C13474">
        <f>B13474+0.68</f>
        <v>1.7600000000000002</v>
      </c>
      <c r="D13474" s="5">
        <f>C13474/(0.2905*LN(C13474)+0.3655)</f>
        <v>3.3224870396005648</v>
      </c>
      <c r="E13474" s="5">
        <f>D13474*100</f>
        <v>332.2487039600565</v>
      </c>
      <c r="F13474">
        <v>179.31325554831801</v>
      </c>
      <c r="G13474" s="4">
        <f>75.6*1000/(287.05*(F13474+273))</f>
        <v>0.58227068930224257</v>
      </c>
      <c r="H13474" s="3">
        <f>SQRT(2*ABS(E13474)/G13474)</f>
        <v>33.781908490008895</v>
      </c>
      <c r="I13474" s="2">
        <f>(2/2*0.0254)^2*3.1416*H13474</f>
        <v>6.8470342873370657E-2</v>
      </c>
      <c r="AI13474" s="7">
        <v>6165371.5</v>
      </c>
      <c r="AK13474" s="1">
        <v>0.59656056999999996</v>
      </c>
    </row>
    <row r="13475" spans="1:37" x14ac:dyDescent="0.25">
      <c r="A13475" s="6">
        <v>0.67153935185185187</v>
      </c>
      <c r="B13475">
        <v>0.53</v>
      </c>
      <c r="C13475">
        <f>B13475+0.68</f>
        <v>1.21</v>
      </c>
      <c r="D13475" s="5">
        <f>C13475/(0.2905*LN(C13475)+0.3655)</f>
        <v>2.874961409961692</v>
      </c>
      <c r="E13475" s="5">
        <f>D13475*100</f>
        <v>287.49614099616917</v>
      </c>
      <c r="F13475">
        <v>179.323723408467</v>
      </c>
      <c r="G13475" s="4">
        <f>75.6*1000/(287.05*(F13475+273))</f>
        <v>0.58225721415639231</v>
      </c>
      <c r="H13475" s="3">
        <f>SQRT(2*ABS(E13475)/G13475)</f>
        <v>31.424875703239643</v>
      </c>
      <c r="I13475" s="2">
        <f>(2/2*0.0254)^2*3.1416*H13475</f>
        <v>6.3693027135818481E-2</v>
      </c>
      <c r="AI13475" s="7">
        <v>6221481</v>
      </c>
      <c r="AK13475" s="1">
        <v>0.58118479999999995</v>
      </c>
    </row>
    <row r="13476" spans="1:37" x14ac:dyDescent="0.25">
      <c r="A13476" s="6">
        <v>0.67155092592592591</v>
      </c>
      <c r="B13476">
        <v>0.41</v>
      </c>
      <c r="C13476">
        <f>B13476+0.68</f>
        <v>1.0900000000000001</v>
      </c>
      <c r="D13476" s="5">
        <f>C13476/(0.2905*LN(C13476)+0.3655)</f>
        <v>2.7910457666578079</v>
      </c>
      <c r="E13476" s="5">
        <f>D13476*100</f>
        <v>279.10457666578077</v>
      </c>
      <c r="F13476">
        <v>179.13879247368999</v>
      </c>
      <c r="G13476" s="4">
        <f>75.6*1000/(287.05*(F13476+273))</f>
        <v>0.58249536530087931</v>
      </c>
      <c r="H13476" s="3">
        <f>SQRT(2*ABS(E13476)/G13476)</f>
        <v>30.956527591208786</v>
      </c>
      <c r="I13476" s="2">
        <f>(2/2*0.0254)^2*3.1416*H13476</f>
        <v>6.2743762951282173E-2</v>
      </c>
      <c r="AI13476" s="7">
        <v>5132022</v>
      </c>
      <c r="AK13476" s="1">
        <v>0.54100592999999997</v>
      </c>
    </row>
    <row r="13477" spans="1:37" x14ac:dyDescent="0.25">
      <c r="A13477" s="6">
        <v>0.67156249999999995</v>
      </c>
      <c r="B13477">
        <v>0.47</v>
      </c>
      <c r="C13477">
        <f>B13477+0.68</f>
        <v>1.1499999999999999</v>
      </c>
      <c r="D13477" s="5">
        <f>C13477/(0.2905*LN(C13477)+0.3655)</f>
        <v>2.8318089367570392</v>
      </c>
      <c r="E13477" s="5">
        <f>D13477*100</f>
        <v>283.18089367570394</v>
      </c>
      <c r="F13477">
        <v>178.85267830442501</v>
      </c>
      <c r="G13477" s="4">
        <f>75.6*1000/(287.05*(F13477+273))</f>
        <v>0.58286420272410577</v>
      </c>
      <c r="H13477" s="3">
        <f>SQRT(2*ABS(E13477)/G13477)</f>
        <v>31.171900413448412</v>
      </c>
      <c r="I13477" s="2">
        <f>(2/2*0.0254)^2*3.1416*H13477</f>
        <v>6.3180288051357975E-2</v>
      </c>
      <c r="AI13477" s="7">
        <v>3902914.5</v>
      </c>
      <c r="AK13477" s="1">
        <v>0.44596478000000001</v>
      </c>
    </row>
    <row r="13478" spans="1:37" x14ac:dyDescent="0.25">
      <c r="A13478" s="6">
        <v>0.6715740740740741</v>
      </c>
      <c r="B13478">
        <v>0.54</v>
      </c>
      <c r="C13478">
        <f>B13478+0.68</f>
        <v>1.2200000000000002</v>
      </c>
      <c r="D13478" s="5">
        <f>C13478/(0.2905*LN(C13478)+0.3655)</f>
        <v>2.8823470279445305</v>
      </c>
      <c r="E13478" s="5">
        <f>D13478*100</f>
        <v>288.23470279445303</v>
      </c>
      <c r="F13478">
        <v>178.531680260987</v>
      </c>
      <c r="G13478" s="4">
        <f>75.6*1000/(287.05*(F13478+273))</f>
        <v>0.58327856627121355</v>
      </c>
      <c r="H13478" s="3">
        <f>SQRT(2*ABS(E13478)/G13478)</f>
        <v>31.43765349213681</v>
      </c>
      <c r="I13478" s="2">
        <f>(2/2*0.0254)^2*3.1416*H13478</f>
        <v>6.3718925601182308E-2</v>
      </c>
      <c r="AI13478" s="7">
        <v>3888749.5</v>
      </c>
      <c r="AK13478" s="1">
        <v>0.36127586</v>
      </c>
    </row>
    <row r="13479" spans="1:37" x14ac:dyDescent="0.25">
      <c r="A13479" s="6">
        <v>0.67158564814814825</v>
      </c>
      <c r="B13479">
        <v>0.76</v>
      </c>
      <c r="C13479">
        <f>B13479+0.68</f>
        <v>1.44</v>
      </c>
      <c r="D13479" s="5">
        <f>C13479/(0.2905*LN(C13479)+0.3655)</f>
        <v>3.0545438148283717</v>
      </c>
      <c r="E13479" s="5">
        <f>D13479*100</f>
        <v>305.45438148283716</v>
      </c>
      <c r="F13479">
        <v>178.20371323463499</v>
      </c>
      <c r="G13479" s="4">
        <f>75.6*1000/(287.05*(F13479+273))</f>
        <v>0.58370253471673783</v>
      </c>
      <c r="H13479" s="3">
        <f>SQRT(2*ABS(E13479)/G13479)</f>
        <v>32.351348477932611</v>
      </c>
      <c r="I13479" s="2">
        <f>(2/2*0.0254)^2*3.1416*H13479</f>
        <v>6.5570834263406666E-2</v>
      </c>
      <c r="AI13479" s="7">
        <v>5823917.4000000004</v>
      </c>
      <c r="AK13479" s="1">
        <v>0.35615622000000002</v>
      </c>
    </row>
    <row r="13480" spans="1:37" x14ac:dyDescent="0.25">
      <c r="A13480" s="6">
        <v>0.67159722222222218</v>
      </c>
      <c r="B13480">
        <v>2.46</v>
      </c>
      <c r="C13480">
        <f>B13480+0.68</f>
        <v>3.14</v>
      </c>
      <c r="D13480" s="5">
        <f>C13480/(0.2905*LN(C13480)+0.3655)</f>
        <v>4.499233045266295</v>
      </c>
      <c r="E13480" s="5">
        <f>D13480*100</f>
        <v>449.92330452662952</v>
      </c>
      <c r="F13480">
        <v>178.12346745191999</v>
      </c>
      <c r="G13480" s="4">
        <f>75.6*1000/(287.05*(F13480+273))</f>
        <v>0.58380636364640004</v>
      </c>
      <c r="H13480" s="3">
        <f>SQRT(2*ABS(E13480)/G13480)</f>
        <v>39.259957931961836</v>
      </c>
      <c r="I13480" s="2">
        <f>(2/2*0.0254)^2*3.1416*H13480</f>
        <v>7.9573443329602339E-2</v>
      </c>
      <c r="AI13480" s="7">
        <v>12182606.199999999</v>
      </c>
      <c r="AK13480" s="1">
        <v>0.53280970000000005</v>
      </c>
    </row>
    <row r="13481" spans="1:37" x14ac:dyDescent="0.25">
      <c r="A13481" s="6">
        <v>0.67160879629629633</v>
      </c>
      <c r="B13481">
        <v>2.86</v>
      </c>
      <c r="C13481">
        <f>B13481+0.68</f>
        <v>3.54</v>
      </c>
      <c r="D13481" s="5">
        <f>C13481/(0.2905*LN(C13481)+0.3655)</f>
        <v>4.8312553447102315</v>
      </c>
      <c r="E13481" s="5">
        <f>D13481*100</f>
        <v>483.12553447102317</v>
      </c>
      <c r="F13481">
        <v>178.37467357969501</v>
      </c>
      <c r="G13481" s="4">
        <f>75.6*1000/(287.05*(F13481+273))</f>
        <v>0.58348145455298772</v>
      </c>
      <c r="H13481" s="3">
        <f>SQRT(2*ABS(E13481)/G13481)</f>
        <v>40.694101616853168</v>
      </c>
      <c r="I13481" s="2">
        <f>(2/2*0.0254)^2*3.1416*H13481</f>
        <v>8.248021545182363E-2</v>
      </c>
      <c r="AI13481" s="7">
        <v>35764350.5</v>
      </c>
      <c r="AK13481" s="1">
        <v>0.79605497000000003</v>
      </c>
    </row>
    <row r="13482" spans="1:37" x14ac:dyDescent="0.25">
      <c r="A13482" s="6">
        <v>0.67162037037037037</v>
      </c>
      <c r="B13482">
        <v>3.37</v>
      </c>
      <c r="C13482">
        <f>B13482+0.68</f>
        <v>4.05</v>
      </c>
      <c r="D13482" s="5">
        <f>C13482/(0.2905*LN(C13482)+0.3655)</f>
        <v>5.2472881453654034</v>
      </c>
      <c r="E13482" s="5">
        <f>D13482*100</f>
        <v>524.72881453654031</v>
      </c>
      <c r="F13482">
        <v>178.79685193268</v>
      </c>
      <c r="G13482" s="4">
        <f>75.6*1000/(287.05*(F13482+273))</f>
        <v>0.58293622446024429</v>
      </c>
      <c r="H13482" s="3">
        <f>SQRT(2*ABS(E13482)/G13482)</f>
        <v>42.429892612995168</v>
      </c>
      <c r="I13482" s="2">
        <f>(2/2*0.0254)^2*3.1416*H13482</f>
        <v>8.5998376798377005E-2</v>
      </c>
      <c r="AI13482" s="7">
        <v>100488607.8</v>
      </c>
      <c r="AK13482" s="1">
        <v>1.0244977399999999</v>
      </c>
    </row>
    <row r="13483" spans="1:37" x14ac:dyDescent="0.25">
      <c r="A13483" s="6">
        <v>0.67163194444444452</v>
      </c>
      <c r="B13483">
        <v>3.19</v>
      </c>
      <c r="C13483">
        <f>B13483+0.68</f>
        <v>3.87</v>
      </c>
      <c r="D13483" s="5">
        <f>C13483/(0.2905*LN(C13483)+0.3655)</f>
        <v>5.1013653535359165</v>
      </c>
      <c r="E13483" s="5">
        <f>D13483*100</f>
        <v>510.13653535359163</v>
      </c>
      <c r="F13483">
        <v>179.29162327970701</v>
      </c>
      <c r="G13483" s="4">
        <f>75.6*1000/(287.05*(F13483+273))</f>
        <v>0.58229853822826061</v>
      </c>
      <c r="H13483" s="3">
        <f>SQRT(2*ABS(E13483)/G13483)</f>
        <v>41.858663918691228</v>
      </c>
      <c r="I13483" s="2">
        <f>(2/2*0.0254)^2*3.1416*H13483</f>
        <v>8.4840590684260142E-2</v>
      </c>
      <c r="AI13483" s="7">
        <v>274558254.19999999</v>
      </c>
      <c r="AK13483" s="1">
        <v>1.3786667100000001</v>
      </c>
    </row>
    <row r="13484" spans="1:37" x14ac:dyDescent="0.25">
      <c r="A13484" s="6">
        <v>0.67164351851851845</v>
      </c>
      <c r="B13484">
        <v>2.9</v>
      </c>
      <c r="C13484">
        <f>B13484+0.68</f>
        <v>3.58</v>
      </c>
      <c r="D13484" s="5">
        <f>C13484/(0.2905*LN(C13484)+0.3655)</f>
        <v>4.864177401059897</v>
      </c>
      <c r="E13484" s="5">
        <f>D13484*100</f>
        <v>486.41774010598971</v>
      </c>
      <c r="F13484">
        <v>180.00415189565899</v>
      </c>
      <c r="G13484" s="4">
        <f>75.6*1000/(287.05*(F13484+273))</f>
        <v>0.58138264293286779</v>
      </c>
      <c r="H13484" s="3">
        <f>SQRT(2*ABS(E13484)/G13484)</f>
        <v>40.906155952619791</v>
      </c>
      <c r="I13484" s="2">
        <f>(2/2*0.0254)^2*3.1416*H13484</f>
        <v>8.2910014528510489E-2</v>
      </c>
      <c r="AI13484" s="7">
        <v>443155230.10000002</v>
      </c>
      <c r="AK13484" s="1">
        <v>3.0028615300000001</v>
      </c>
    </row>
    <row r="13485" spans="1:37" x14ac:dyDescent="0.25">
      <c r="A13485" s="6">
        <v>0.6716550925925926</v>
      </c>
      <c r="B13485">
        <v>1.51</v>
      </c>
      <c r="C13485">
        <f>B13485+0.68</f>
        <v>2.19</v>
      </c>
      <c r="D13485" s="5">
        <f>C13485/(0.2905*LN(C13485)+0.3655)</f>
        <v>3.6916952460125967</v>
      </c>
      <c r="E13485" s="5">
        <f>D13485*100</f>
        <v>369.1695246012597</v>
      </c>
      <c r="F13485">
        <v>180.29726967112799</v>
      </c>
      <c r="G13485" s="4">
        <f>75.6*1000/(287.05*(F13485+273))</f>
        <v>0.58100670070158889</v>
      </c>
      <c r="H13485" s="3">
        <f>SQRT(2*ABS(E13485)/G13485)</f>
        <v>35.648178880376662</v>
      </c>
      <c r="I13485" s="2">
        <f>(2/2*0.0254)^2*3.1416*H13485</f>
        <v>7.225296437803469E-2</v>
      </c>
      <c r="AI13485" s="7">
        <v>341895734.80000001</v>
      </c>
      <c r="AK13485" s="1">
        <v>6.8777435699999998</v>
      </c>
    </row>
    <row r="13486" spans="1:37" x14ac:dyDescent="0.25">
      <c r="A13486" s="6">
        <v>0.67166666666666675</v>
      </c>
      <c r="B13486">
        <v>1.2</v>
      </c>
      <c r="C13486">
        <f>B13486+0.68</f>
        <v>1.88</v>
      </c>
      <c r="D13486" s="5">
        <f>C13486/(0.2905*LN(C13486)+0.3655)</f>
        <v>3.4251289064279957</v>
      </c>
      <c r="E13486" s="5">
        <f>D13486*100</f>
        <v>342.51289064279956</v>
      </c>
      <c r="F13486">
        <v>180.5066429979</v>
      </c>
      <c r="G13486" s="4">
        <f>75.6*1000/(287.05*(F13486+273))</f>
        <v>0.58073846360367432</v>
      </c>
      <c r="H13486" s="3">
        <f>SQRT(2*ABS(E13486)/G13486)</f>
        <v>34.344971687984554</v>
      </c>
      <c r="I13486" s="2">
        <f>(2/2*0.0254)^2*3.1416*H13486</f>
        <v>6.9611578876545913E-2</v>
      </c>
      <c r="AI13486" s="7">
        <v>316876548.60000002</v>
      </c>
      <c r="AK13486" s="1">
        <v>8.8519176000000002</v>
      </c>
    </row>
    <row r="13487" spans="1:37" x14ac:dyDescent="0.25">
      <c r="A13487" s="6">
        <v>0.67167824074074067</v>
      </c>
      <c r="B13487">
        <v>1.46</v>
      </c>
      <c r="C13487">
        <f>B13487+0.68</f>
        <v>2.14</v>
      </c>
      <c r="D13487" s="5">
        <f>C13487/(0.2905*LN(C13487)+0.3655)</f>
        <v>3.6486761773006897</v>
      </c>
      <c r="E13487" s="5">
        <f>D13487*100</f>
        <v>364.86761773006896</v>
      </c>
      <c r="F13487">
        <v>180.63855091222501</v>
      </c>
      <c r="G13487" s="4">
        <f>75.6*1000/(287.05*(F13487+273))</f>
        <v>0.58056959788591689</v>
      </c>
      <c r="H13487" s="3">
        <f>SQRT(2*ABS(E13487)/G13487)</f>
        <v>35.453205946579565</v>
      </c>
      <c r="I13487" s="2">
        <f>(2/2*0.0254)^2*3.1416*H13487</f>
        <v>7.1857786478832744E-2</v>
      </c>
      <c r="AI13487" s="7">
        <v>295394218.89999998</v>
      </c>
      <c r="AK13487" s="1">
        <v>11.621237349999999</v>
      </c>
    </row>
    <row r="13488" spans="1:37" x14ac:dyDescent="0.25">
      <c r="A13488" s="6">
        <v>0.67168981481481482</v>
      </c>
      <c r="B13488">
        <v>1.65</v>
      </c>
      <c r="C13488">
        <f>B13488+0.68</f>
        <v>2.33</v>
      </c>
      <c r="D13488" s="5">
        <f>C13488/(0.2905*LN(C13488)+0.3655)</f>
        <v>3.8120185245126939</v>
      </c>
      <c r="E13488" s="5">
        <f>D13488*100</f>
        <v>381.20185245126936</v>
      </c>
      <c r="F13488">
        <v>180.85490802752099</v>
      </c>
      <c r="G13488" s="4">
        <f>75.6*1000/(287.05*(F13488+273))</f>
        <v>0.58029283462698678</v>
      </c>
      <c r="H13488" s="3">
        <f>SQRT(2*ABS(E13488)/G13488)</f>
        <v>36.246735196876209</v>
      </c>
      <c r="I13488" s="2">
        <f>(2/2*0.0254)^2*3.1416*H13488</f>
        <v>7.3466139063883676E-2</v>
      </c>
      <c r="AI13488" s="7">
        <v>294590016</v>
      </c>
      <c r="AK13488" s="1">
        <v>11.764113289999999</v>
      </c>
    </row>
    <row r="13489" spans="1:37" x14ac:dyDescent="0.25">
      <c r="A13489" s="6">
        <v>0.67170138888888886</v>
      </c>
      <c r="B13489">
        <v>1.61</v>
      </c>
      <c r="C13489">
        <f>B13489+0.68</f>
        <v>2.29</v>
      </c>
      <c r="D13489" s="5">
        <f>C13489/(0.2905*LN(C13489)+0.3655)</f>
        <v>3.7776666469080875</v>
      </c>
      <c r="E13489" s="5">
        <f>D13489*100</f>
        <v>377.76666469080874</v>
      </c>
      <c r="F13489">
        <v>181.036370983719</v>
      </c>
      <c r="G13489" s="4">
        <f>75.6*1000/(287.05*(F13489+273))</f>
        <v>0.58006091123943126</v>
      </c>
      <c r="H13489" s="3">
        <f>SQRT(2*ABS(E13489)/G13489)</f>
        <v>36.090260221900664</v>
      </c>
      <c r="I13489" s="2">
        <f>(2/2*0.0254)^2*3.1416*H13489</f>
        <v>7.314899016180651E-2</v>
      </c>
      <c r="AI13489" s="7">
        <v>294574679.5</v>
      </c>
      <c r="AK13489" s="1">
        <v>11.77174984</v>
      </c>
    </row>
    <row r="13490" spans="1:37" x14ac:dyDescent="0.25">
      <c r="A13490" s="6">
        <v>0.67171296296296301</v>
      </c>
      <c r="B13490">
        <v>0.43</v>
      </c>
      <c r="C13490">
        <f>B13490+0.68</f>
        <v>1.1100000000000001</v>
      </c>
      <c r="D13490" s="5">
        <f>C13490/(0.2905*LN(C13490)+0.3655)</f>
        <v>2.8043291857960795</v>
      </c>
      <c r="E13490" s="5">
        <f>D13490*100</f>
        <v>280.43291857960793</v>
      </c>
      <c r="F13490">
        <v>181.07475762243899</v>
      </c>
      <c r="G13490" s="4">
        <f>75.6*1000/(287.05*(F13490+273))</f>
        <v>0.58001187396470599</v>
      </c>
      <c r="H13490" s="3">
        <f>SQRT(2*ABS(E13490)/G13490)</f>
        <v>31.096467122513552</v>
      </c>
      <c r="I13490" s="2">
        <f>(2/2*0.0254)^2*3.1416*H13490</f>
        <v>6.3027397243075059E-2</v>
      </c>
      <c r="AI13490" s="7">
        <v>294558480.69999999</v>
      </c>
      <c r="AK13490" s="1">
        <v>11.77377849</v>
      </c>
    </row>
    <row r="13491" spans="1:37" x14ac:dyDescent="0.25">
      <c r="A13491" s="6">
        <v>0.67172453703703694</v>
      </c>
      <c r="B13491">
        <v>0.39</v>
      </c>
      <c r="C13491">
        <f>B13491+0.68</f>
        <v>1.07</v>
      </c>
      <c r="D13491" s="5">
        <f>C13491/(0.2905*LN(C13491)+0.3655)</f>
        <v>2.7781034953995807</v>
      </c>
      <c r="E13491" s="5">
        <f>D13491*100</f>
        <v>277.81034953995805</v>
      </c>
      <c r="F13491">
        <v>180.82350117409499</v>
      </c>
      <c r="G13491" s="4">
        <f>75.6*1000/(287.05*(F13491+273))</f>
        <v>0.58033299379008463</v>
      </c>
      <c r="H13491" s="3">
        <f>SQRT(2*ABS(E13491)/G13491)</f>
        <v>30.942156410987131</v>
      </c>
      <c r="I13491" s="2">
        <f>(2/2*0.0254)^2*3.1416*H13491</f>
        <v>6.2714634945161288E-2</v>
      </c>
      <c r="AI13491" s="7">
        <v>296907714.60000002</v>
      </c>
      <c r="AK13491" s="1">
        <v>11.869280180000001</v>
      </c>
    </row>
    <row r="13492" spans="1:37" x14ac:dyDescent="0.25">
      <c r="A13492" s="6">
        <v>0.67173611111111109</v>
      </c>
      <c r="B13492">
        <v>0.39</v>
      </c>
      <c r="C13492">
        <f>B13492+0.68</f>
        <v>1.07</v>
      </c>
      <c r="D13492" s="5">
        <f>C13492/(0.2905*LN(C13492)+0.3655)</f>
        <v>2.7781034953995807</v>
      </c>
      <c r="E13492" s="5">
        <f>D13492*100</f>
        <v>277.81034953995805</v>
      </c>
      <c r="F13492">
        <v>180.19607359310001</v>
      </c>
      <c r="G13492" s="4">
        <f>75.6*1000/(287.05*(F13492+273))</f>
        <v>0.58113643615792865</v>
      </c>
      <c r="H13492" s="3">
        <f>SQRT(2*ABS(E13492)/G13492)</f>
        <v>30.920759681787182</v>
      </c>
      <c r="I13492" s="2">
        <f>(2/2*0.0254)^2*3.1416*H13492</f>
        <v>6.2671267312893783E-2</v>
      </c>
      <c r="AI13492" s="7">
        <v>295536810.19999999</v>
      </c>
      <c r="AK13492" s="1">
        <v>11.81580806</v>
      </c>
    </row>
    <row r="13493" spans="1:37" x14ac:dyDescent="0.25">
      <c r="A13493" s="6">
        <v>0.67174768518518524</v>
      </c>
      <c r="B13493">
        <v>0.82</v>
      </c>
      <c r="C13493">
        <f>B13493+0.68</f>
        <v>1.5</v>
      </c>
      <c r="D13493" s="5">
        <f>C13493/(0.2905*LN(C13493)+0.3655)</f>
        <v>3.1037418647636734</v>
      </c>
      <c r="E13493" s="5">
        <f>D13493*100</f>
        <v>310.37418647636736</v>
      </c>
      <c r="F13493">
        <v>179.685917782834</v>
      </c>
      <c r="G13493" s="4">
        <f>75.6*1000/(287.05*(F13493+273))</f>
        <v>0.58179134968144919</v>
      </c>
      <c r="H13493" s="3">
        <f>SQRT(2*ABS(E13493)/G13493)</f>
        <v>32.664360881744145</v>
      </c>
      <c r="I13493" s="2">
        <f>(2/2*0.0254)^2*3.1416*H13493</f>
        <v>6.6205258651209742E-2</v>
      </c>
      <c r="AI13493" s="7">
        <v>295500061.10000002</v>
      </c>
      <c r="AK13493" s="1">
        <v>11.81434569</v>
      </c>
    </row>
    <row r="13494" spans="1:37" x14ac:dyDescent="0.25">
      <c r="A13494" s="6">
        <v>0.67175925925925928</v>
      </c>
      <c r="B13494">
        <v>1.23</v>
      </c>
      <c r="C13494">
        <f>B13494+0.68</f>
        <v>1.9100000000000001</v>
      </c>
      <c r="D13494" s="5">
        <f>C13494/(0.2905*LN(C13494)+0.3655)</f>
        <v>3.4508707635096729</v>
      </c>
      <c r="E13494" s="5">
        <f>D13494*100</f>
        <v>345.08707635096727</v>
      </c>
      <c r="F13494">
        <v>179.53587513223599</v>
      </c>
      <c r="G13494" s="4">
        <f>75.6*1000/(287.05*(F13494+273))</f>
        <v>0.58198424823601269</v>
      </c>
      <c r="H13494" s="3">
        <f>SQRT(2*ABS(E13494)/G13494)</f>
        <v>34.436874683395835</v>
      </c>
      <c r="I13494" s="2">
        <f>(2/2*0.0254)^2*3.1416*H13494</f>
        <v>6.9797851052635709E-2</v>
      </c>
      <c r="AI13494" s="7">
        <v>295561881.19999999</v>
      </c>
      <c r="AK13494" s="1">
        <v>11.81748221</v>
      </c>
    </row>
    <row r="13495" spans="1:37" x14ac:dyDescent="0.25">
      <c r="A13495" s="6">
        <v>0.67177083333333332</v>
      </c>
      <c r="B13495">
        <v>0.33</v>
      </c>
      <c r="C13495">
        <f>B13495+0.68</f>
        <v>1.01</v>
      </c>
      <c r="D13495" s="5">
        <f>C13495/(0.2905*LN(C13495)+0.3655)</f>
        <v>2.7416554037986409</v>
      </c>
      <c r="E13495" s="5">
        <f>D13495*100</f>
        <v>274.16554037986407</v>
      </c>
      <c r="F13495">
        <v>178.99503799998499</v>
      </c>
      <c r="G13495" s="4">
        <f>75.6*1000/(287.05*(F13495+273))</f>
        <v>0.5826806246679842</v>
      </c>
      <c r="H13495" s="3">
        <f>SQRT(2*ABS(E13495)/G13495)</f>
        <v>30.676523690150486</v>
      </c>
      <c r="I13495" s="2">
        <f>(2/2*0.0254)^2*3.1416*H13495</f>
        <v>6.2176241340802005E-2</v>
      </c>
      <c r="AI13495" s="7">
        <v>295540256.10000002</v>
      </c>
      <c r="AK13495" s="1">
        <v>11.817105979999999</v>
      </c>
    </row>
    <row r="13496" spans="1:37" x14ac:dyDescent="0.25">
      <c r="A13496" s="6">
        <v>0.67178240740740736</v>
      </c>
      <c r="B13496">
        <v>0.36</v>
      </c>
      <c r="C13496">
        <f>B13496+0.68</f>
        <v>1.04</v>
      </c>
      <c r="D13496" s="5">
        <f>C13496/(0.2905*LN(C13496)+0.3655)</f>
        <v>2.7593993440543327</v>
      </c>
      <c r="E13496" s="5">
        <f>D13496*100</f>
        <v>275.93993440543329</v>
      </c>
      <c r="F13496">
        <v>178.17161613314499</v>
      </c>
      <c r="G13496" s="4">
        <f>75.6*1000/(287.05*(F13496+273))</f>
        <v>0.58374406028888548</v>
      </c>
      <c r="H13496" s="3">
        <f>SQRT(2*ABS(E13496)/G13496)</f>
        <v>30.747586992527101</v>
      </c>
      <c r="I13496" s="2">
        <f>(2/2*0.0254)^2*3.1416*H13496</f>
        <v>6.2320274904828735E-2</v>
      </c>
      <c r="AI13496" s="7">
        <v>295509712.30000001</v>
      </c>
      <c r="AK13496" s="1">
        <v>11.816457489999999</v>
      </c>
    </row>
    <row r="13497" spans="1:37" x14ac:dyDescent="0.25">
      <c r="A13497" s="6">
        <v>0.67179398148148151</v>
      </c>
      <c r="B13497">
        <v>0.41</v>
      </c>
      <c r="C13497">
        <f>B13497+0.68</f>
        <v>1.0900000000000001</v>
      </c>
      <c r="D13497" s="5">
        <f>C13497/(0.2905*LN(C13497)+0.3655)</f>
        <v>2.7910457666578079</v>
      </c>
      <c r="E13497" s="5">
        <f>D13497*100</f>
        <v>279.10457666578077</v>
      </c>
      <c r="F13497">
        <v>177.47036031395501</v>
      </c>
      <c r="G13497" s="4">
        <f>75.6*1000/(287.05*(F13497+273))</f>
        <v>0.58465278582392377</v>
      </c>
      <c r="H13497" s="3">
        <f>SQRT(2*ABS(E13497)/G13497)</f>
        <v>30.899358639568526</v>
      </c>
      <c r="I13497" s="2">
        <f>(2/2*0.0254)^2*3.1416*H13497</f>
        <v>6.2627890938850503E-2</v>
      </c>
      <c r="AI13497" s="7">
        <v>295495870.80000001</v>
      </c>
      <c r="AK13497" s="1">
        <v>11.815685630000001</v>
      </c>
    </row>
    <row r="13498" spans="1:37" x14ac:dyDescent="0.25">
      <c r="A13498" s="6">
        <v>0.67180555555555566</v>
      </c>
      <c r="B13498">
        <v>0.42</v>
      </c>
      <c r="C13498">
        <f>B13498+0.68</f>
        <v>1.1000000000000001</v>
      </c>
      <c r="D13498" s="5">
        <f>C13498/(0.2905*LN(C13498)+0.3655)</f>
        <v>2.7976466698445837</v>
      </c>
      <c r="E13498" s="5">
        <f>D13498*100</f>
        <v>279.76466698445836</v>
      </c>
      <c r="F13498">
        <v>176.84589984528199</v>
      </c>
      <c r="G13498" s="4">
        <f>75.6*1000/(287.05*(F13498+273))</f>
        <v>0.58546438053396144</v>
      </c>
      <c r="H13498" s="3">
        <f>SQRT(2*ABS(E13498)/G13498)</f>
        <v>30.914426269759346</v>
      </c>
      <c r="I13498" s="2">
        <f>(2/2*0.0254)^2*3.1416*H13498</f>
        <v>6.2658430533905046E-2</v>
      </c>
      <c r="AI13498" s="7">
        <v>295467975.5</v>
      </c>
      <c r="AK13498" s="1">
        <v>11.81492746</v>
      </c>
    </row>
    <row r="13499" spans="1:37" x14ac:dyDescent="0.25">
      <c r="A13499" s="6">
        <v>0.67181712962962958</v>
      </c>
      <c r="B13499">
        <v>0.52</v>
      </c>
      <c r="C13499">
        <f>B13499+0.68</f>
        <v>1.2000000000000002</v>
      </c>
      <c r="D13499" s="5">
        <f>C13499/(0.2905*LN(C13499)+0.3655)</f>
        <v>2.8676273653755349</v>
      </c>
      <c r="E13499" s="5">
        <f>D13499*100</f>
        <v>286.76273653755351</v>
      </c>
      <c r="F13499">
        <v>176.24589878262</v>
      </c>
      <c r="G13499" s="4">
        <f>75.6*1000/(287.05*(F13499+273))</f>
        <v>0.58624631143510719</v>
      </c>
      <c r="H13499" s="3">
        <f>SQRT(2*ABS(E13499)/G13499)</f>
        <v>31.277806913085517</v>
      </c>
      <c r="I13499" s="2">
        <f>(2/2*0.0254)^2*3.1416*H13499</f>
        <v>6.3394943015118096E-2</v>
      </c>
      <c r="AI13499" s="7">
        <v>295459156.60000002</v>
      </c>
      <c r="AK13499" s="1">
        <v>11.81481576</v>
      </c>
    </row>
    <row r="13500" spans="1:37" x14ac:dyDescent="0.25">
      <c r="A13500" s="6">
        <v>0.67182870370370373</v>
      </c>
      <c r="B13500">
        <v>0.49</v>
      </c>
      <c r="C13500">
        <f>B13500+0.68</f>
        <v>1.17</v>
      </c>
      <c r="D13500" s="5">
        <f>C13500/(0.2905*LN(C13500)+0.3655)</f>
        <v>2.8459564827053363</v>
      </c>
      <c r="E13500" s="5">
        <f>D13500*100</f>
        <v>284.59564827053362</v>
      </c>
      <c r="F13500">
        <v>175.52734700725901</v>
      </c>
      <c r="G13500" s="4">
        <f>75.6*1000/(287.05*(F13500+273))</f>
        <v>0.58718549235839157</v>
      </c>
      <c r="H13500" s="3">
        <f>SQRT(2*ABS(E13500)/G13500)</f>
        <v>31.134469265238202</v>
      </c>
      <c r="I13500" s="2">
        <f>(2/2*0.0254)^2*3.1416*H13500</f>
        <v>6.3104421302951644E-2</v>
      </c>
      <c r="AI13500" s="7">
        <v>295466832.60000002</v>
      </c>
      <c r="AK13500" s="1">
        <v>11.81605034</v>
      </c>
    </row>
    <row r="13501" spans="1:37" x14ac:dyDescent="0.25">
      <c r="A13501" s="6">
        <v>0.67184027777777777</v>
      </c>
      <c r="B13501">
        <v>0.44</v>
      </c>
      <c r="C13501">
        <f>B13501+0.68</f>
        <v>1.1200000000000001</v>
      </c>
      <c r="D13501" s="5">
        <f>C13501/(0.2905*LN(C13501)+0.3655)</f>
        <v>2.8110898684282133</v>
      </c>
      <c r="E13501" s="5">
        <f>D13501*100</f>
        <v>281.10898684282131</v>
      </c>
      <c r="F13501">
        <v>174.92395166435199</v>
      </c>
      <c r="G13501" s="4">
        <f>75.6*1000/(287.05*(F13501+273))</f>
        <v>0.58797648598620511</v>
      </c>
      <c r="H13501" s="3">
        <f>SQRT(2*ABS(E13501)/G13501)</f>
        <v>30.922342317291168</v>
      </c>
      <c r="I13501" s="2">
        <f>(2/2*0.0254)^2*3.1416*H13501</f>
        <v>6.2674475053381085E-2</v>
      </c>
      <c r="AI13501" s="7">
        <v>295471079</v>
      </c>
      <c r="AK13501" s="1">
        <v>11.814651270000001</v>
      </c>
    </row>
    <row r="13502" spans="1:37" x14ac:dyDescent="0.25">
      <c r="A13502" s="6">
        <v>0.67185185185185192</v>
      </c>
      <c r="B13502">
        <v>0.55000000000000004</v>
      </c>
      <c r="C13502">
        <f>B13502+0.68</f>
        <v>1.23</v>
      </c>
      <c r="D13502" s="5">
        <f>C13502/(0.2905*LN(C13502)+0.3655)</f>
        <v>2.8897821836411208</v>
      </c>
      <c r="E13502" s="5">
        <f>D13502*100</f>
        <v>288.97821836411208</v>
      </c>
      <c r="F13502">
        <v>174.16018391150601</v>
      </c>
      <c r="G13502" s="4">
        <f>75.6*1000/(287.05*(F13502+273))</f>
        <v>0.588980773701403</v>
      </c>
      <c r="H13502" s="3">
        <f>SQRT(2*ABS(E13502)/G13502)</f>
        <v>31.325426546366739</v>
      </c>
      <c r="I13502" s="2">
        <f>(2/2*0.0254)^2*3.1416*H13502</f>
        <v>6.3491460138158498E-2</v>
      </c>
      <c r="AI13502" s="7">
        <v>295442891.39999998</v>
      </c>
      <c r="AK13502" s="1">
        <v>11.814523980000001</v>
      </c>
    </row>
    <row r="13503" spans="1:37" x14ac:dyDescent="0.25">
      <c r="A13503" s="6">
        <v>0.67186342592592585</v>
      </c>
      <c r="B13503">
        <v>0.67</v>
      </c>
      <c r="C13503">
        <f>B13503+0.68</f>
        <v>1.35</v>
      </c>
      <c r="D13503" s="5">
        <f>C13503/(0.2905*LN(C13503)+0.3655)</f>
        <v>2.9822365788251783</v>
      </c>
      <c r="E13503" s="5">
        <f>D13503*100</f>
        <v>298.22365788251784</v>
      </c>
      <c r="F13503">
        <v>173.36162749100399</v>
      </c>
      <c r="G13503" s="4">
        <f>75.6*1000/(287.05*(F13503+273))</f>
        <v>0.59003448071702447</v>
      </c>
      <c r="H13503" s="3">
        <f>SQRT(2*ABS(E13503)/G13503)</f>
        <v>31.794159475689533</v>
      </c>
      <c r="I13503" s="2">
        <f>(2/2*0.0254)^2*3.1416*H13503</f>
        <v>6.4441504283718337E-2</v>
      </c>
      <c r="AI13503" s="7">
        <v>295419925.60000002</v>
      </c>
      <c r="AK13503" s="1">
        <v>11.81383868</v>
      </c>
    </row>
    <row r="13504" spans="1:37" x14ac:dyDescent="0.25">
      <c r="A13504" s="6">
        <v>0.671875</v>
      </c>
      <c r="B13504">
        <v>0.92</v>
      </c>
      <c r="C13504">
        <f>B13504+0.68</f>
        <v>1.6</v>
      </c>
      <c r="D13504" s="5">
        <f>C13504/(0.2905*LN(C13504)+0.3655)</f>
        <v>3.1870220999247283</v>
      </c>
      <c r="E13504" s="5">
        <f>D13504*100</f>
        <v>318.70220999247283</v>
      </c>
      <c r="F13504">
        <v>172.49692202754099</v>
      </c>
      <c r="G13504" s="4">
        <f>75.6*1000/(287.05*(F13504+273))</f>
        <v>0.59117973226396126</v>
      </c>
      <c r="H13504" s="3">
        <f>SQRT(2*ABS(E13504)/G13504)</f>
        <v>32.835812501861945</v>
      </c>
      <c r="I13504" s="2">
        <f>(2/2*0.0254)^2*3.1416*H13504</f>
        <v>6.6552762736691848E-2</v>
      </c>
      <c r="AI13504" s="7">
        <v>295439079.10000002</v>
      </c>
      <c r="AK13504" s="1">
        <v>11.815233109999999</v>
      </c>
    </row>
    <row r="13505" spans="1:37" x14ac:dyDescent="0.25">
      <c r="A13505" s="6">
        <v>0.67188657407407415</v>
      </c>
      <c r="B13505">
        <v>0.97</v>
      </c>
      <c r="C13505">
        <f>B13505+0.68</f>
        <v>1.65</v>
      </c>
      <c r="D13505" s="5">
        <f>C13505/(0.2905*LN(C13505)+0.3655)</f>
        <v>3.2291194009826842</v>
      </c>
      <c r="E13505" s="5">
        <f>D13505*100</f>
        <v>322.91194009826842</v>
      </c>
      <c r="F13505">
        <v>171.74668124749701</v>
      </c>
      <c r="G13505" s="4">
        <f>75.6*1000/(287.05*(F13505+273))</f>
        <v>0.59217699016869896</v>
      </c>
      <c r="H13505" s="3">
        <f>SQRT(2*ABS(E13505)/G13505)</f>
        <v>33.024122428784402</v>
      </c>
      <c r="I13505" s="2">
        <f>(2/2*0.0254)^2*3.1416*H13505</f>
        <v>6.6934435822647118E-2</v>
      </c>
      <c r="AI13505" s="7">
        <v>295423009</v>
      </c>
      <c r="AK13505" s="1">
        <v>11.81332557</v>
      </c>
    </row>
    <row r="13506" spans="1:37" x14ac:dyDescent="0.25">
      <c r="A13506" s="6">
        <v>0.67189814814814808</v>
      </c>
      <c r="B13506">
        <v>1.61</v>
      </c>
      <c r="C13506">
        <f>B13506+0.68</f>
        <v>2.29</v>
      </c>
      <c r="D13506" s="5">
        <f>C13506/(0.2905*LN(C13506)+0.3655)</f>
        <v>3.7776666469080875</v>
      </c>
      <c r="E13506" s="5">
        <f>D13506*100</f>
        <v>377.76666469080874</v>
      </c>
      <c r="F13506">
        <v>171.262139367461</v>
      </c>
      <c r="G13506" s="4">
        <f>75.6*1000/(287.05*(F13506+273))</f>
        <v>0.59282285783714106</v>
      </c>
      <c r="H13506" s="3">
        <f>SQRT(2*ABS(E13506)/G13506)</f>
        <v>35.699681655029252</v>
      </c>
      <c r="I13506" s="2">
        <f>(2/2*0.0254)^2*3.1416*H13506</f>
        <v>7.235735198658072E-2</v>
      </c>
      <c r="AI13506" s="7">
        <v>295401515.60000002</v>
      </c>
      <c r="AK13506" s="1">
        <v>11.81318037</v>
      </c>
    </row>
    <row r="13507" spans="1:37" x14ac:dyDescent="0.25">
      <c r="A13507" s="6">
        <v>0.67190972222222223</v>
      </c>
      <c r="B13507">
        <v>2.71</v>
      </c>
      <c r="C13507">
        <f>B13507+0.68</f>
        <v>3.39</v>
      </c>
      <c r="D13507" s="5">
        <f>C13507/(0.2905*LN(C13507)+0.3655)</f>
        <v>4.7073454958056704</v>
      </c>
      <c r="E13507" s="5">
        <f>D13507*100</f>
        <v>470.73454958056703</v>
      </c>
      <c r="F13507">
        <v>171.070425312532</v>
      </c>
      <c r="G13507" s="4">
        <f>75.6*1000/(287.05*(F13507+273))</f>
        <v>0.5930787912824963</v>
      </c>
      <c r="H13507" s="3">
        <f>SQRT(2*ABS(E13507)/G13507)</f>
        <v>39.842523568141708</v>
      </c>
      <c r="I13507" s="2">
        <f>(2/2*0.0254)^2*3.1416*H13507</f>
        <v>8.0754207550406382E-2</v>
      </c>
      <c r="AI13507" s="7">
        <v>295389875.60000002</v>
      </c>
      <c r="AK13507" s="1">
        <v>11.81303819</v>
      </c>
    </row>
    <row r="13508" spans="1:37" x14ac:dyDescent="0.25">
      <c r="A13508" s="6">
        <v>0.67192129629629627</v>
      </c>
      <c r="B13508">
        <v>3.72</v>
      </c>
      <c r="C13508">
        <f>B13508+0.68</f>
        <v>4.4000000000000004</v>
      </c>
      <c r="D13508" s="5">
        <f>C13508/(0.2905*LN(C13508)+0.3655)</f>
        <v>5.5282902018176561</v>
      </c>
      <c r="E13508" s="5">
        <f>D13508*100</f>
        <v>552.8290201817656</v>
      </c>
      <c r="F13508">
        <v>171.40505762623999</v>
      </c>
      <c r="G13508" s="4">
        <f>75.6*1000/(287.05*(F13508+273))</f>
        <v>0.59263220921793092</v>
      </c>
      <c r="H13508" s="3">
        <f>SQRT(2*ABS(E13508)/G13508)</f>
        <v>43.193439515264096</v>
      </c>
      <c r="I13508" s="2">
        <f>(2/2*0.0254)^2*3.1416*H13508</f>
        <v>8.7545960121377109E-2</v>
      </c>
      <c r="AI13508" s="7">
        <v>295394458.5</v>
      </c>
      <c r="AK13508" s="1">
        <v>11.81358934</v>
      </c>
    </row>
    <row r="13509" spans="1:37" x14ac:dyDescent="0.25">
      <c r="A13509" s="6">
        <v>0.67193287037037042</v>
      </c>
      <c r="B13509">
        <v>4.55</v>
      </c>
      <c r="C13509">
        <f>B13509+0.68</f>
        <v>5.2299999999999995</v>
      </c>
      <c r="D13509" s="5">
        <f>C13509/(0.2905*LN(C13509)+0.3655)</f>
        <v>6.1812551334982242</v>
      </c>
      <c r="E13509" s="5">
        <f>D13509*100</f>
        <v>618.12551334982243</v>
      </c>
      <c r="F13509">
        <v>172.08483815289199</v>
      </c>
      <c r="G13509" s="4">
        <f>75.6*1000/(287.05*(F13509+273))</f>
        <v>0.59172707877815911</v>
      </c>
      <c r="H13509" s="3">
        <f>SQRT(2*ABS(E13509)/G13509)</f>
        <v>45.708041247802804</v>
      </c>
      <c r="I13509" s="2">
        <f>(2/2*0.0254)^2*3.1416*H13509</f>
        <v>9.2642642058924196E-2</v>
      </c>
      <c r="AI13509" s="7">
        <v>295387816.10000002</v>
      </c>
      <c r="AK13509" s="1">
        <v>11.81219364</v>
      </c>
    </row>
    <row r="13510" spans="1:37" x14ac:dyDescent="0.25">
      <c r="A13510" s="6">
        <v>0.67194444444444434</v>
      </c>
      <c r="B13510">
        <v>3.45</v>
      </c>
      <c r="C13510">
        <f>B13510+0.68</f>
        <v>4.13</v>
      </c>
      <c r="D13510" s="5">
        <f>C13510/(0.2905*LN(C13510)+0.3655)</f>
        <v>5.3118316101964114</v>
      </c>
      <c r="E13510" s="5">
        <f>D13510*100</f>
        <v>531.18316101964115</v>
      </c>
      <c r="F13510">
        <v>172.722854770634</v>
      </c>
      <c r="G13510" s="4">
        <f>75.6*1000/(287.05*(F13510+273))</f>
        <v>0.59088006879115118</v>
      </c>
      <c r="H13510" s="3">
        <f>SQRT(2*ABS(E13510)/G13510)</f>
        <v>42.402110837166838</v>
      </c>
      <c r="I13510" s="2">
        <f>(2/2*0.0254)^2*3.1416*H13510</f>
        <v>8.5942067732322922E-2</v>
      </c>
      <c r="AI13510" s="7">
        <v>295368904.10000002</v>
      </c>
      <c r="AK13510" s="1">
        <v>11.812186970000001</v>
      </c>
    </row>
    <row r="13511" spans="1:37" x14ac:dyDescent="0.25">
      <c r="A13511" s="6">
        <v>0.67195601851851849</v>
      </c>
      <c r="B13511">
        <v>2.73</v>
      </c>
      <c r="C13511">
        <f>B13511+0.68</f>
        <v>3.41</v>
      </c>
      <c r="D13511" s="5">
        <f>C13511/(0.2905*LN(C13511)+0.3655)</f>
        <v>4.7239082023904819</v>
      </c>
      <c r="E13511" s="5">
        <f>D13511*100</f>
        <v>472.3908202390482</v>
      </c>
      <c r="F13511">
        <v>173.28073556881799</v>
      </c>
      <c r="G13511" s="4">
        <f>75.6*1000/(287.05*(F13511+273))</f>
        <v>0.5901414291454401</v>
      </c>
      <c r="H13511" s="3">
        <f>SQRT(2*ABS(E13511)/G13511)</f>
        <v>40.011761422412512</v>
      </c>
      <c r="I13511" s="2">
        <f>(2/2*0.0254)^2*3.1416*H13511</f>
        <v>8.1097224698549533E-2</v>
      </c>
      <c r="AI13511" s="7">
        <v>295345517.39999998</v>
      </c>
      <c r="AK13511" s="1">
        <v>11.8115877</v>
      </c>
    </row>
    <row r="13512" spans="1:37" x14ac:dyDescent="0.25">
      <c r="A13512" s="6">
        <v>0.67196759259259264</v>
      </c>
      <c r="B13512">
        <v>2.42</v>
      </c>
      <c r="C13512">
        <f>B13512+0.68</f>
        <v>3.1</v>
      </c>
      <c r="D13512" s="5">
        <f>C13512/(0.2905*LN(C13512)+0.3655)</f>
        <v>4.4657499877361913</v>
      </c>
      <c r="E13512" s="5">
        <f>D13512*100</f>
        <v>446.57499877361914</v>
      </c>
      <c r="F13512">
        <v>173.87353472292901</v>
      </c>
      <c r="G13512" s="4">
        <f>75.6*1000/(287.05*(F13512+273))</f>
        <v>0.58935857826522375</v>
      </c>
      <c r="H13512" s="3">
        <f>SQRT(2*ABS(E13512)/G13512)</f>
        <v>38.928923655878229</v>
      </c>
      <c r="I13512" s="2">
        <f>(2/2*0.0254)^2*3.1416*H13512</f>
        <v>7.8902491586512205E-2</v>
      </c>
      <c r="AI13512" s="7">
        <v>295347655.89999998</v>
      </c>
      <c r="AK13512" s="1">
        <v>11.81194159</v>
      </c>
    </row>
    <row r="13513" spans="1:37" x14ac:dyDescent="0.25">
      <c r="A13513" s="6">
        <v>0.67197916666666668</v>
      </c>
      <c r="B13513">
        <v>0.38</v>
      </c>
      <c r="C13513">
        <f>B13513+0.68</f>
        <v>1.06</v>
      </c>
      <c r="D13513" s="5">
        <f>C13513/(0.2905*LN(C13513)+0.3655)</f>
        <v>2.7717699677526393</v>
      </c>
      <c r="E13513" s="5">
        <f>D13513*100</f>
        <v>277.17699677526394</v>
      </c>
      <c r="F13513">
        <v>173.87702192689301</v>
      </c>
      <c r="G13513" s="4">
        <f>75.6*1000/(287.05*(F13513+273))</f>
        <v>0.58935397920671428</v>
      </c>
      <c r="H13513" s="3">
        <f>SQRT(2*ABS(E13513)/G13513)</f>
        <v>30.669414153994783</v>
      </c>
      <c r="I13513" s="2">
        <f>(2/2*0.0254)^2*3.1416*H13513</f>
        <v>6.2161831486533543E-2</v>
      </c>
      <c r="AI13513" s="7">
        <v>295326002.89999998</v>
      </c>
      <c r="AK13513" s="1">
        <v>11.81000877</v>
      </c>
    </row>
    <row r="13514" spans="1:37" x14ac:dyDescent="0.25">
      <c r="A13514" s="6">
        <v>0.67199074074074072</v>
      </c>
      <c r="B13514">
        <v>1.05</v>
      </c>
      <c r="C13514">
        <f>B13514+0.68</f>
        <v>1.73</v>
      </c>
      <c r="D13514" s="5">
        <f>C13514/(0.2905*LN(C13514)+0.3655)</f>
        <v>3.2969382529959748</v>
      </c>
      <c r="E13514" s="5">
        <f>D13514*100</f>
        <v>329.69382529959745</v>
      </c>
      <c r="F13514">
        <v>173.64687019355401</v>
      </c>
      <c r="G13514" s="4">
        <f>75.6*1000/(287.05*(F13514+273))</f>
        <v>0.5896576661883467</v>
      </c>
      <c r="H13514" s="3">
        <f>SQRT(2*ABS(E13514)/G13514)</f>
        <v>33.440320408044265</v>
      </c>
      <c r="I13514" s="2">
        <f>(2/2*0.0254)^2*3.1416*H13514</f>
        <v>6.777800031076818E-2</v>
      </c>
      <c r="AI13514" s="7">
        <v>295322580.10000002</v>
      </c>
      <c r="AK13514" s="1">
        <v>11.810617649999999</v>
      </c>
    </row>
    <row r="13515" spans="1:37" x14ac:dyDescent="0.25">
      <c r="A13515" s="6">
        <v>0.67200231481481476</v>
      </c>
      <c r="B13515">
        <v>0.45</v>
      </c>
      <c r="C13515">
        <f>B13515+0.68</f>
        <v>1.1300000000000001</v>
      </c>
      <c r="D13515" s="5">
        <f>C13515/(0.2905*LN(C13515)+0.3655)</f>
        <v>2.8179254410358889</v>
      </c>
      <c r="E13515" s="5">
        <f>D13515*100</f>
        <v>281.79254410358891</v>
      </c>
      <c r="F13515">
        <v>173.542258295171</v>
      </c>
      <c r="G13515" s="4">
        <f>75.6*1000/(287.05*(F13515+273))</f>
        <v>0.58979580587548763</v>
      </c>
      <c r="H13515" s="3">
        <f>SQRT(2*ABS(E13515)/G13515)</f>
        <v>30.912128273058272</v>
      </c>
      <c r="I13515" s="2">
        <f>(2/2*0.0254)^2*3.1416*H13515</f>
        <v>6.2653772874551927E-2</v>
      </c>
      <c r="AI13515" s="7">
        <v>295312560.69999999</v>
      </c>
      <c r="AK13515" s="1">
        <v>11.810439300000001</v>
      </c>
    </row>
    <row r="13516" spans="1:37" x14ac:dyDescent="0.25">
      <c r="A13516" s="6">
        <v>0.67201388888888891</v>
      </c>
      <c r="B13516">
        <v>0.48</v>
      </c>
      <c r="C13516">
        <f>B13516+0.68</f>
        <v>1.1600000000000001</v>
      </c>
      <c r="D13516" s="5">
        <f>C13516/(0.2905*LN(C13516)+0.3655)</f>
        <v>2.8388510665038074</v>
      </c>
      <c r="E13516" s="5">
        <f>D13516*100</f>
        <v>283.88510665038075</v>
      </c>
      <c r="F13516">
        <v>172.96692177700101</v>
      </c>
      <c r="G13516" s="4">
        <f>75.6*1000/(287.05*(F13516+273))</f>
        <v>0.59055669429302216</v>
      </c>
      <c r="H13516" s="3">
        <f>SQRT(2*ABS(E13516)/G13516)</f>
        <v>31.006696896007654</v>
      </c>
      <c r="I13516" s="2">
        <f>(2/2*0.0254)^2*3.1416*H13516</f>
        <v>6.2845447836915938E-2</v>
      </c>
      <c r="AI13516" s="7">
        <v>301705187.80000001</v>
      </c>
      <c r="AK13516" s="1">
        <v>10.80597435</v>
      </c>
    </row>
    <row r="13517" spans="1:37" x14ac:dyDescent="0.25">
      <c r="A13517" s="6">
        <v>0.67202546296296306</v>
      </c>
      <c r="B13517">
        <v>0.68</v>
      </c>
      <c r="C13517">
        <f>B13517+0.68</f>
        <v>1.36</v>
      </c>
      <c r="D13517" s="5">
        <f>C13517/(0.2905*LN(C13517)+0.3655)</f>
        <v>2.9901656182872074</v>
      </c>
      <c r="E13517" s="5">
        <f>D13517*100</f>
        <v>299.01656182872074</v>
      </c>
      <c r="F13517">
        <v>172.280071293009</v>
      </c>
      <c r="G13517" s="4">
        <f>75.6*1000/(287.05*(F13517+273))</f>
        <v>0.5914676359170703</v>
      </c>
      <c r="H13517" s="3">
        <f>SQRT(2*ABS(E13517)/G13517)</f>
        <v>31.79780390276715</v>
      </c>
      <c r="I13517" s="2">
        <f>(2/2*0.0254)^2*3.1416*H13517</f>
        <v>6.4448890934820507E-2</v>
      </c>
      <c r="AI13517" s="7">
        <v>373220052.5</v>
      </c>
      <c r="AK13517" s="1">
        <v>5.4581839700000003</v>
      </c>
    </row>
    <row r="13518" spans="1:37" x14ac:dyDescent="0.25">
      <c r="A13518" s="6">
        <v>0.67203703703703699</v>
      </c>
      <c r="B13518">
        <v>1.1599999999999999</v>
      </c>
      <c r="C13518">
        <f>B13518+0.68</f>
        <v>1.8399999999999999</v>
      </c>
      <c r="D13518" s="5">
        <f>C13518/(0.2905*LN(C13518)+0.3655)</f>
        <v>3.3908493965243207</v>
      </c>
      <c r="E13518" s="5">
        <f>D13518*100</f>
        <v>339.08493965243207</v>
      </c>
      <c r="F13518">
        <v>171.44340214659701</v>
      </c>
      <c r="G13518" s="4">
        <f>75.6*1000/(287.05*(F13518+273))</f>
        <v>0.59258107965294959</v>
      </c>
      <c r="H13518" s="3">
        <f>SQRT(2*ABS(E13518)/G13518)</f>
        <v>33.829482784797229</v>
      </c>
      <c r="I13518" s="2">
        <f>(2/2*0.0254)^2*3.1416*H13518</f>
        <v>6.8566768102782408E-2</v>
      </c>
      <c r="AI13518" s="7">
        <v>414788563</v>
      </c>
      <c r="AK13518" s="1">
        <v>4.1988554899999997</v>
      </c>
    </row>
    <row r="13519" spans="1:37" x14ac:dyDescent="0.25">
      <c r="A13519" s="6">
        <v>0.67204861111111114</v>
      </c>
      <c r="B13519">
        <v>1.31</v>
      </c>
      <c r="C13519">
        <f>B13519+0.68</f>
        <v>1.9900000000000002</v>
      </c>
      <c r="D13519" s="5">
        <f>C13519/(0.2905*LN(C13519)+0.3655)</f>
        <v>3.5196127432243776</v>
      </c>
      <c r="E13519" s="5">
        <f>D13519*100</f>
        <v>351.96127432243776</v>
      </c>
      <c r="F13519">
        <v>170.68701662944201</v>
      </c>
      <c r="G13519" s="4">
        <f>75.6*1000/(287.05*(F13519+273))</f>
        <v>0.59359129570523461</v>
      </c>
      <c r="H13519" s="3">
        <f>SQRT(2*ABS(E13519)/G13519)</f>
        <v>34.436473966432857</v>
      </c>
      <c r="I13519" s="2">
        <f>(2/2*0.0254)^2*3.1416*H13519</f>
        <v>6.9797038865607897E-2</v>
      </c>
      <c r="AI13519" s="7">
        <v>447154089.30000001</v>
      </c>
      <c r="AK13519" s="1">
        <v>3.5465602600000001</v>
      </c>
    </row>
    <row r="13520" spans="1:37" x14ac:dyDescent="0.25">
      <c r="A13520" s="6">
        <v>0.67206018518518518</v>
      </c>
      <c r="B13520">
        <v>1.4</v>
      </c>
      <c r="C13520">
        <f>B13520+0.68</f>
        <v>2.08</v>
      </c>
      <c r="D13520" s="5">
        <f>C13520/(0.2905*LN(C13520)+0.3655)</f>
        <v>3.5970422226593479</v>
      </c>
      <c r="E13520" s="5">
        <f>D13520*100</f>
        <v>359.70422226593479</v>
      </c>
      <c r="F13520">
        <v>169.957924693417</v>
      </c>
      <c r="G13520" s="4">
        <f>75.6*1000/(287.05*(F13520+273))</f>
        <v>0.59456832445416807</v>
      </c>
      <c r="H13520" s="3">
        <f>SQRT(2*ABS(E13520)/G13520)</f>
        <v>34.784589410746122</v>
      </c>
      <c r="I13520" s="2">
        <f>(2/2*0.0254)^2*3.1416*H13520</f>
        <v>7.0502611312430852E-2</v>
      </c>
      <c r="AI13520" s="7">
        <v>452375976.30000001</v>
      </c>
      <c r="AK13520" s="1">
        <v>3.4589222099999999</v>
      </c>
    </row>
    <row r="13521" spans="1:37" x14ac:dyDescent="0.25">
      <c r="A13521" s="6">
        <v>0.67207175925925933</v>
      </c>
      <c r="B13521">
        <v>1.84</v>
      </c>
      <c r="C13521">
        <f>B13521+0.68</f>
        <v>2.52</v>
      </c>
      <c r="D13521" s="5">
        <f>C13521/(0.2905*LN(C13521)+0.3655)</f>
        <v>3.9747808928881527</v>
      </c>
      <c r="E13521" s="5">
        <f>D13521*100</f>
        <v>397.47808928881528</v>
      </c>
      <c r="F13521">
        <v>169.763460190545</v>
      </c>
      <c r="G13521" s="4">
        <f>75.6*1000/(287.05*(F13521+273))</f>
        <v>0.59482946261039404</v>
      </c>
      <c r="H13521" s="3">
        <f>SQRT(2*ABS(E13521)/G13521)</f>
        <v>36.557404892533285</v>
      </c>
      <c r="I13521" s="2">
        <f>(2/2*0.0254)^2*3.1416*H13521</f>
        <v>7.4095815169610418E-2</v>
      </c>
      <c r="AI13521" s="7">
        <v>445029354.5</v>
      </c>
      <c r="AK13521" s="1">
        <v>3.5823150199999998</v>
      </c>
    </row>
    <row r="13522" spans="1:37" x14ac:dyDescent="0.25">
      <c r="A13522" s="6">
        <v>0.67208333333333325</v>
      </c>
      <c r="B13522">
        <v>1.88</v>
      </c>
      <c r="C13522">
        <f>B13522+0.68</f>
        <v>2.56</v>
      </c>
      <c r="D13522" s="5">
        <f>C13522/(0.2905*LN(C13522)+0.3655)</f>
        <v>4.0089442767011949</v>
      </c>
      <c r="E13522" s="5">
        <f>D13522*100</f>
        <v>400.89442767011951</v>
      </c>
      <c r="F13522">
        <v>169.55717120119701</v>
      </c>
      <c r="G13522" s="4">
        <f>75.6*1000/(287.05*(F13522+273))</f>
        <v>0.59510673021932992</v>
      </c>
      <c r="H13522" s="3">
        <f>SQRT(2*ABS(E13522)/G13522)</f>
        <v>36.70562106190426</v>
      </c>
      <c r="I13522" s="2">
        <f>(2/2*0.0254)^2*3.1416*H13522</f>
        <v>7.4396224838271074E-2</v>
      </c>
      <c r="AI13522" s="7">
        <v>448183060.30000001</v>
      </c>
      <c r="AK13522" s="1">
        <v>3.5271442099999999</v>
      </c>
    </row>
    <row r="13523" spans="1:37" x14ac:dyDescent="0.25">
      <c r="A13523" s="6">
        <v>0.6720949074074074</v>
      </c>
      <c r="B13523">
        <v>2.11</v>
      </c>
      <c r="C13523">
        <f>B13523+0.68</f>
        <v>2.79</v>
      </c>
      <c r="D13523" s="5">
        <f>C13523/(0.2905*LN(C13523)+0.3655)</f>
        <v>4.2045611937678364</v>
      </c>
      <c r="E13523" s="5">
        <f>D13523*100</f>
        <v>420.45611937678365</v>
      </c>
      <c r="F13523">
        <v>169.58853340743599</v>
      </c>
      <c r="G13523" s="4">
        <f>75.6*1000/(287.05*(F13523+273))</f>
        <v>0.59506456044176315</v>
      </c>
      <c r="H13523" s="3">
        <f>SQRT(2*ABS(E13523)/G13523)</f>
        <v>37.591814894840518</v>
      </c>
      <c r="I13523" s="2">
        <f>(2/2*0.0254)^2*3.1416*H13523</f>
        <v>7.619239321079975E-2</v>
      </c>
      <c r="AI13523" s="7">
        <v>460428898.30000001</v>
      </c>
      <c r="AK13523" s="1">
        <v>3.3293874899999998</v>
      </c>
    </row>
    <row r="13524" spans="1:37" x14ac:dyDescent="0.25">
      <c r="A13524" s="6">
        <v>0.67210648148148155</v>
      </c>
      <c r="B13524">
        <v>2.06</v>
      </c>
      <c r="C13524">
        <f>B13524+0.68</f>
        <v>2.74</v>
      </c>
      <c r="D13524" s="5">
        <f>C13524/(0.2905*LN(C13524)+0.3655)</f>
        <v>4.1621616085374438</v>
      </c>
      <c r="E13524" s="5">
        <f>D13524*100</f>
        <v>416.21616085374438</v>
      </c>
      <c r="F13524">
        <v>169.75231689461901</v>
      </c>
      <c r="G13524" s="4">
        <f>75.6*1000/(287.05*(F13524+273))</f>
        <v>0.59484443342019999</v>
      </c>
      <c r="H13524" s="3">
        <f>SQRT(2*ABS(E13524)/G13524)</f>
        <v>37.408712943107183</v>
      </c>
      <c r="I13524" s="2">
        <f>(2/2*0.0254)^2*3.1416*H13524</f>
        <v>7.5821275829445395E-2</v>
      </c>
      <c r="AI13524" s="7">
        <v>471946358.10000002</v>
      </c>
      <c r="AK13524" s="1">
        <v>3.1620574100000001</v>
      </c>
    </row>
    <row r="13525" spans="1:37" x14ac:dyDescent="0.25">
      <c r="A13525" s="6">
        <v>0.67211805555555548</v>
      </c>
      <c r="B13525">
        <v>2.1800000000000002</v>
      </c>
      <c r="C13525">
        <f>B13525+0.68</f>
        <v>2.8600000000000003</v>
      </c>
      <c r="D13525" s="5">
        <f>C13525/(0.2905*LN(C13525)+0.3655)</f>
        <v>4.263796738986084</v>
      </c>
      <c r="E13525" s="5">
        <f>D13525*100</f>
        <v>426.37967389860842</v>
      </c>
      <c r="F13525">
        <v>169.971864495067</v>
      </c>
      <c r="G13525" s="4">
        <f>75.6*1000/(287.05*(F13525+273))</f>
        <v>0.59454961409088192</v>
      </c>
      <c r="H13525" s="3">
        <f>SQRT(2*ABS(E13525)/G13525)</f>
        <v>37.872083106695975</v>
      </c>
      <c r="I13525" s="2">
        <f>(2/2*0.0254)^2*3.1416*H13525</f>
        <v>7.6760450535563546E-2</v>
      </c>
      <c r="AI13525" s="7">
        <v>440758583.30000001</v>
      </c>
      <c r="AK13525" s="1">
        <v>3.65727556</v>
      </c>
    </row>
    <row r="13526" spans="1:37" x14ac:dyDescent="0.25">
      <c r="A13526" s="6">
        <v>0.67212962962962963</v>
      </c>
      <c r="B13526">
        <v>0.85</v>
      </c>
      <c r="C13526">
        <f>B13526+0.68</f>
        <v>1.53</v>
      </c>
      <c r="D13526" s="5">
        <f>C13526/(0.2905*LN(C13526)+0.3655)</f>
        <v>3.1285766664526924</v>
      </c>
      <c r="E13526" s="5">
        <f>D13526*100</f>
        <v>312.85766664526926</v>
      </c>
      <c r="F13526">
        <v>170.22627227707801</v>
      </c>
      <c r="G13526" s="4">
        <f>75.6*1000/(287.05*(F13526+273))</f>
        <v>0.59420834810987566</v>
      </c>
      <c r="H13526" s="3">
        <f>SQRT(2*ABS(E13526)/G13526)</f>
        <v>32.450323024287542</v>
      </c>
      <c r="I13526" s="2">
        <f>(2/2*0.0254)^2*3.1416*H13526</f>
        <v>6.5771439304020712E-2</v>
      </c>
      <c r="AI13526" s="7">
        <v>430820243</v>
      </c>
      <c r="AK13526" s="1">
        <v>3.8469568399999998</v>
      </c>
    </row>
    <row r="13527" spans="1:37" x14ac:dyDescent="0.25">
      <c r="A13527" s="6">
        <v>0.67214120370370367</v>
      </c>
      <c r="B13527">
        <v>0.68</v>
      </c>
      <c r="C13527">
        <f>B13527+0.68</f>
        <v>1.36</v>
      </c>
      <c r="D13527" s="5">
        <f>C13527/(0.2905*LN(C13527)+0.3655)</f>
        <v>2.9901656182872074</v>
      </c>
      <c r="E13527" s="5">
        <f>D13527*100</f>
        <v>299.01656182872074</v>
      </c>
      <c r="F13527">
        <v>170.24369790914201</v>
      </c>
      <c r="G13527" s="4">
        <f>75.6*1000/(287.05*(F13527+273))</f>
        <v>0.59418498747081328</v>
      </c>
      <c r="H13527" s="3">
        <f>SQRT(2*ABS(E13527)/G13527)</f>
        <v>31.725011061421462</v>
      </c>
      <c r="I13527" s="2">
        <f>(2/2*0.0254)^2*3.1416*H13527</f>
        <v>6.4301351881272367E-2</v>
      </c>
      <c r="AI13527" s="7">
        <v>438469362.80000001</v>
      </c>
      <c r="AK13527" s="1">
        <v>3.6953681299999999</v>
      </c>
    </row>
    <row r="13528" spans="1:37" x14ac:dyDescent="0.25">
      <c r="A13528" s="6">
        <v>0.67215277777777782</v>
      </c>
      <c r="B13528">
        <v>0.77</v>
      </c>
      <c r="C13528">
        <f>B13528+0.68</f>
        <v>1.4500000000000002</v>
      </c>
      <c r="D13528" s="5">
        <f>C13528/(0.2905*LN(C13528)+0.3655)</f>
        <v>3.0626951881995583</v>
      </c>
      <c r="E13528" s="5">
        <f>D13528*100</f>
        <v>306.26951881995581</v>
      </c>
      <c r="F13528">
        <v>170.100809392629</v>
      </c>
      <c r="G13528" s="4">
        <f>75.6*1000/(287.05*(F13528+273))</f>
        <v>0.59437659671546894</v>
      </c>
      <c r="H13528" s="3">
        <f>SQRT(2*ABS(E13528)/G13528)</f>
        <v>32.102291610066061</v>
      </c>
      <c r="I13528" s="2">
        <f>(2/2*0.0254)^2*3.1416*H13528</f>
        <v>6.5066037172299931E-2</v>
      </c>
      <c r="AI13528" s="7">
        <v>459088598.5</v>
      </c>
      <c r="AK13528" s="1">
        <v>3.3418695999999999</v>
      </c>
    </row>
    <row r="13529" spans="1:37" x14ac:dyDescent="0.25">
      <c r="A13529" s="6">
        <v>0.67216435185185175</v>
      </c>
      <c r="B13529">
        <v>0.79</v>
      </c>
      <c r="C13529">
        <f>B13529+0.68</f>
        <v>1.4700000000000002</v>
      </c>
      <c r="D13529" s="5">
        <f>C13529/(0.2905*LN(C13529)+0.3655)</f>
        <v>3.0790581004523165</v>
      </c>
      <c r="E13529" s="5">
        <f>D13529*100</f>
        <v>307.90581004523165</v>
      </c>
      <c r="F13529">
        <v>169.853377351852</v>
      </c>
      <c r="G13529" s="4">
        <f>75.6*1000/(287.05*(F13529+273))</f>
        <v>0.59470868815213085</v>
      </c>
      <c r="H13529" s="3">
        <f>SQRT(2*ABS(E13529)/G13529)</f>
        <v>32.178944757349072</v>
      </c>
      <c r="I13529" s="2">
        <f>(2/2*0.0254)^2*3.1416*H13529</f>
        <v>6.5221400427704607E-2</v>
      </c>
      <c r="AI13529" s="7">
        <v>475215445</v>
      </c>
      <c r="AK13529" s="1">
        <v>3.1095079000000001</v>
      </c>
    </row>
    <row r="13530" spans="1:37" x14ac:dyDescent="0.25">
      <c r="A13530" s="6">
        <v>0.6721759259259259</v>
      </c>
      <c r="B13530">
        <v>0.84</v>
      </c>
      <c r="C13530">
        <f>B13530+0.68</f>
        <v>1.52</v>
      </c>
      <c r="D13530" s="5">
        <f>C13530/(0.2905*LN(C13530)+0.3655)</f>
        <v>3.1202826748198258</v>
      </c>
      <c r="E13530" s="5">
        <f>D13530*100</f>
        <v>312.0282674819826</v>
      </c>
      <c r="F13530">
        <v>169.47702420603599</v>
      </c>
      <c r="G13530" s="4">
        <f>75.6*1000/(287.05*(F13530+273))</f>
        <v>0.59521452342353687</v>
      </c>
      <c r="H13530" s="3">
        <f>SQRT(2*ABS(E13530)/G13530)</f>
        <v>32.379877984585953</v>
      </c>
      <c r="I13530" s="2">
        <f>(2/2*0.0254)^2*3.1416*H13530</f>
        <v>6.5628658856210234E-2</v>
      </c>
      <c r="AI13530" s="7">
        <v>471826108</v>
      </c>
      <c r="AK13530" s="1">
        <v>3.1553880200000002</v>
      </c>
    </row>
    <row r="13531" spans="1:37" x14ac:dyDescent="0.25">
      <c r="A13531" s="6">
        <v>0.67218750000000005</v>
      </c>
      <c r="B13531">
        <v>1.03</v>
      </c>
      <c r="C13531">
        <f>B13531+0.68</f>
        <v>1.71</v>
      </c>
      <c r="D13531" s="5">
        <f>C13531/(0.2905*LN(C13531)+0.3655)</f>
        <v>3.279937962829278</v>
      </c>
      <c r="E13531" s="5">
        <f>D13531*100</f>
        <v>327.9937962829278</v>
      </c>
      <c r="F13531">
        <v>168.738337568459</v>
      </c>
      <c r="G13531" s="4">
        <f>75.6*1000/(287.05*(F13531+273))</f>
        <v>0.59620985703520601</v>
      </c>
      <c r="H13531" s="3">
        <f>SQRT(2*ABS(E13531)/G13531)</f>
        <v>33.17021119155666</v>
      </c>
      <c r="I13531" s="2">
        <f>(2/2*0.0254)^2*3.1416*H13531</f>
        <v>6.7230533589886093E-2</v>
      </c>
      <c r="AI13531" s="7">
        <v>478232064.80000001</v>
      </c>
      <c r="AK13531" s="1">
        <v>3.0692364599999999</v>
      </c>
    </row>
    <row r="13532" spans="1:37" x14ac:dyDescent="0.25">
      <c r="A13532" s="6">
        <v>0.67219907407407409</v>
      </c>
      <c r="B13532">
        <v>1.22</v>
      </c>
      <c r="C13532">
        <f>B13532+0.68</f>
        <v>1.9</v>
      </c>
      <c r="D13532" s="5">
        <f>C13532/(0.2905*LN(C13532)+0.3655)</f>
        <v>3.4422874443401694</v>
      </c>
      <c r="E13532" s="5">
        <f>D13532*100</f>
        <v>344.22874443401696</v>
      </c>
      <c r="F13532">
        <v>167.99627818570701</v>
      </c>
      <c r="G13532" s="4">
        <f>75.6*1000/(287.05*(F13532+273))</f>
        <v>0.59721309252808219</v>
      </c>
      <c r="H13532" s="3">
        <f>SQRT(2*ABS(E13532)/G13532)</f>
        <v>33.952667794956938</v>
      </c>
      <c r="I13532" s="2">
        <f>(2/2*0.0254)^2*3.1416*H13532</f>
        <v>6.8816443750473813E-2</v>
      </c>
      <c r="AI13532" s="7">
        <v>483380768.19999999</v>
      </c>
      <c r="AK13532" s="1">
        <v>3.00307645</v>
      </c>
    </row>
    <row r="13533" spans="1:37" x14ac:dyDescent="0.25">
      <c r="A13533" s="6">
        <v>0.67221064814814813</v>
      </c>
      <c r="B13533">
        <v>0.31</v>
      </c>
      <c r="C13533">
        <f>B13533+0.68</f>
        <v>0.99</v>
      </c>
      <c r="D13533" s="5">
        <f>C13533/(0.2905*LN(C13533)+0.3655)</f>
        <v>2.7304290623909595</v>
      </c>
      <c r="E13533" s="5">
        <f>D13533*100</f>
        <v>273.04290623909594</v>
      </c>
      <c r="F13533">
        <v>167.37275963329901</v>
      </c>
      <c r="G13533" s="4">
        <f>75.6*1000/(287.05*(F13533+273))</f>
        <v>0.59805867944231883</v>
      </c>
      <c r="H13533" s="3">
        <f>SQRT(2*ABS(E13533)/G13533)</f>
        <v>30.21750119799594</v>
      </c>
      <c r="I13533" s="2">
        <f>(2/2*0.0254)^2*3.1416*H13533</f>
        <v>6.1245878645819686E-2</v>
      </c>
      <c r="AI13533" s="7">
        <v>515955642.39999998</v>
      </c>
      <c r="AK13533" s="1">
        <v>2.6392901599999998</v>
      </c>
    </row>
    <row r="13534" spans="1:37" x14ac:dyDescent="0.25">
      <c r="A13534" s="6">
        <v>0.67222222222222217</v>
      </c>
      <c r="B13534">
        <v>0.22</v>
      </c>
      <c r="C13534">
        <f>B13534+0.68</f>
        <v>0.9</v>
      </c>
      <c r="D13534" s="5">
        <f>C13534/(0.2905*LN(C13534)+0.3655)</f>
        <v>2.6874273799901629</v>
      </c>
      <c r="E13534" s="5">
        <f>D13534*100</f>
        <v>268.7427379990163</v>
      </c>
      <c r="F13534">
        <v>166.77718741426801</v>
      </c>
      <c r="G13534" s="4">
        <f>75.6*1000/(287.05*(F13534+273))</f>
        <v>0.59886860579825474</v>
      </c>
      <c r="H13534" s="3">
        <f>SQRT(2*ABS(E13534)/G13534)</f>
        <v>29.958329503905102</v>
      </c>
      <c r="I13534" s="2">
        <f>(2/2*0.0254)^2*3.1416*H13534</f>
        <v>6.0720580474382148E-2</v>
      </c>
      <c r="AI13534" s="7">
        <v>584665486.60000002</v>
      </c>
      <c r="AK13534" s="1">
        <v>2.0280143800000001</v>
      </c>
    </row>
    <row r="13535" spans="1:37" x14ac:dyDescent="0.25">
      <c r="A13535" s="6">
        <v>0.67223379629629632</v>
      </c>
      <c r="B13535">
        <v>0.26</v>
      </c>
      <c r="C13535">
        <f>B13535+0.68</f>
        <v>0.94000000000000006</v>
      </c>
      <c r="D13535" s="5">
        <f>C13535/(0.2905*LN(C13535)+0.3655)</f>
        <v>2.7048398588920084</v>
      </c>
      <c r="E13535" s="5">
        <f>D13535*100</f>
        <v>270.48398588920082</v>
      </c>
      <c r="F13535">
        <v>166.04241095845299</v>
      </c>
      <c r="G13535" s="4">
        <f>75.6*1000/(287.05*(F13535+273))</f>
        <v>0.59987086558155611</v>
      </c>
      <c r="H13535" s="3">
        <f>SQRT(2*ABS(E13535)/G13535)</f>
        <v>30.030107840564725</v>
      </c>
      <c r="I13535" s="2">
        <f>(2/2*0.0254)^2*3.1416*H13535</f>
        <v>6.0866063294673901E-2</v>
      </c>
      <c r="AI13535" s="7">
        <v>552009734.20000005</v>
      </c>
      <c r="AK13535" s="1">
        <v>1.9147422000000001</v>
      </c>
    </row>
    <row r="13536" spans="1:37" x14ac:dyDescent="0.25">
      <c r="A13536" s="6">
        <v>0.67224537037037047</v>
      </c>
      <c r="B13536">
        <v>0.24</v>
      </c>
      <c r="C13536">
        <f>B13536+0.68</f>
        <v>0.92</v>
      </c>
      <c r="D13536" s="5">
        <f>C13536/(0.2905*LN(C13536)+0.3655)</f>
        <v>2.6957523293421808</v>
      </c>
      <c r="E13536" s="5">
        <f>D13536*100</f>
        <v>269.57523293421809</v>
      </c>
      <c r="F13536">
        <v>165.45050302521901</v>
      </c>
      <c r="G13536" s="4">
        <f>75.6*1000/(287.05*(F13536+273))</f>
        <v>0.60068069091372878</v>
      </c>
      <c r="H13536" s="3">
        <f>SQRT(2*ABS(E13536)/G13536)</f>
        <v>29.959403113772797</v>
      </c>
      <c r="I13536" s="2">
        <f>(2/2*0.0254)^2*3.1416*H13536</f>
        <v>6.0722756504069011E-2</v>
      </c>
      <c r="AI13536" s="7">
        <v>547545683</v>
      </c>
      <c r="AK13536" s="1">
        <v>1.8992578600000001</v>
      </c>
    </row>
    <row r="13537" spans="1:37" x14ac:dyDescent="0.25">
      <c r="A13537" s="6">
        <v>0.67225694444444439</v>
      </c>
      <c r="B13537">
        <v>0.19</v>
      </c>
      <c r="C13537">
        <f>B13537+0.68</f>
        <v>0.87000000000000011</v>
      </c>
      <c r="D13537" s="5">
        <f>C13537/(0.2905*LN(C13537)+0.3655)</f>
        <v>2.6765576696495312</v>
      </c>
      <c r="E13537" s="5">
        <f>D13537*100</f>
        <v>267.6557669649531</v>
      </c>
      <c r="F13537">
        <v>164.890009498479</v>
      </c>
      <c r="G13537" s="4">
        <f>75.6*1000/(287.05*(F13537+273))</f>
        <v>0.60144955439906034</v>
      </c>
      <c r="H13537" s="3">
        <f>SQRT(2*ABS(E13537)/G13537)</f>
        <v>29.833464958695558</v>
      </c>
      <c r="I13537" s="2">
        <f>(2/2*0.0254)^2*3.1416*H13537</f>
        <v>6.0467500686845761E-2</v>
      </c>
      <c r="AI13537" s="7">
        <v>550148980.79999995</v>
      </c>
      <c r="AK13537" s="1">
        <v>1.90828785</v>
      </c>
    </row>
    <row r="13538" spans="1:37" x14ac:dyDescent="0.25">
      <c r="A13538" s="6">
        <v>0.67226851851851854</v>
      </c>
      <c r="B13538">
        <v>0.27</v>
      </c>
      <c r="C13538">
        <f>B13538+0.68</f>
        <v>0.95000000000000007</v>
      </c>
      <c r="D13538" s="5">
        <f>C13538/(0.2905*LN(C13538)+0.3655)</f>
        <v>2.7096460417130221</v>
      </c>
      <c r="E13538" s="5">
        <f>D13538*100</f>
        <v>270.9646041713022</v>
      </c>
      <c r="F13538">
        <v>164.30522994431101</v>
      </c>
      <c r="G13538" s="4">
        <f>75.6*1000/(287.05*(F13538+273))</f>
        <v>0.60225383337445892</v>
      </c>
      <c r="H13538" s="3">
        <f>SQRT(2*ABS(E13538)/G13538)</f>
        <v>29.997253477079397</v>
      </c>
      <c r="I13538" s="2">
        <f>(2/2*0.0254)^2*3.1416*H13538</f>
        <v>6.0799472932161022E-2</v>
      </c>
      <c r="AI13538" s="7">
        <v>565160051</v>
      </c>
      <c r="AK13538" s="1">
        <v>1.96035637</v>
      </c>
    </row>
    <row r="13539" spans="1:37" x14ac:dyDescent="0.25">
      <c r="A13539" s="6">
        <v>0.67228009259259258</v>
      </c>
      <c r="B13539">
        <v>0.25</v>
      </c>
      <c r="C13539">
        <f>B13539+0.68</f>
        <v>0.93</v>
      </c>
      <c r="D13539" s="5">
        <f>C13539/(0.2905*LN(C13539)+0.3655)</f>
        <v>2.7002056306030857</v>
      </c>
      <c r="E13539" s="5">
        <f>D13539*100</f>
        <v>270.02056306030858</v>
      </c>
      <c r="F13539">
        <v>163.528455485069</v>
      </c>
      <c r="G13539" s="4">
        <f>75.6*1000/(287.05*(F13539+273))</f>
        <v>0.60332550554122755</v>
      </c>
      <c r="H13539" s="3">
        <f>SQRT(2*ABS(E13539)/G13539)</f>
        <v>29.91834558409619</v>
      </c>
      <c r="I13539" s="2">
        <f>(2/2*0.0254)^2*3.1416*H13539</f>
        <v>6.0639539680030718E-2</v>
      </c>
      <c r="AI13539" s="7">
        <v>583683466.60000002</v>
      </c>
      <c r="AK13539" s="1">
        <v>2.0246080700000002</v>
      </c>
    </row>
    <row r="13540" spans="1:37" x14ac:dyDescent="0.25">
      <c r="A13540" s="6">
        <v>0.67229166666666673</v>
      </c>
      <c r="B13540">
        <v>0.23</v>
      </c>
      <c r="C13540">
        <f>B13540+0.68</f>
        <v>0.91</v>
      </c>
      <c r="D13540" s="5">
        <f>C13540/(0.2905*LN(C13540)+0.3655)</f>
        <v>2.6914895144241178</v>
      </c>
      <c r="E13540" s="5">
        <f>D13540*100</f>
        <v>269.14895144241177</v>
      </c>
      <c r="F13540">
        <v>162.950841445571</v>
      </c>
      <c r="G13540" s="4">
        <f>75.6*1000/(287.05*(F13540+273))</f>
        <v>0.60412488301514711</v>
      </c>
      <c r="H13540" s="3">
        <f>SQRT(2*ABS(E13540)/G13540)</f>
        <v>29.850250629581087</v>
      </c>
      <c r="I13540" s="2">
        <f>(2/2*0.0254)^2*3.1416*H13540</f>
        <v>6.0501522466320762E-2</v>
      </c>
      <c r="AI13540" s="7">
        <v>586256834.5</v>
      </c>
      <c r="AK13540" s="1">
        <v>2.0335342500000002</v>
      </c>
    </row>
    <row r="13541" spans="1:37" x14ac:dyDescent="0.25">
      <c r="A13541" s="6">
        <v>0.67230324074074066</v>
      </c>
      <c r="B13541">
        <v>0.32</v>
      </c>
      <c r="C13541">
        <f>B13541+0.68</f>
        <v>1</v>
      </c>
      <c r="D13541" s="5">
        <f>C13541/(0.2905*LN(C13541)+0.3655)</f>
        <v>2.7359781121751028</v>
      </c>
      <c r="E13541" s="5">
        <f>D13541*100</f>
        <v>273.5978112175103</v>
      </c>
      <c r="F13541">
        <v>162.474888169867</v>
      </c>
      <c r="G13541" s="4">
        <f>75.6*1000/(287.05*(F13541+273))</f>
        <v>0.6047851626887093</v>
      </c>
      <c r="H13541" s="3">
        <f>SQRT(2*ABS(E13541)/G13541)</f>
        <v>30.079509026007774</v>
      </c>
      <c r="I13541" s="2">
        <f>(2/2*0.0254)^2*3.1416*H13541</f>
        <v>6.0966191329377355E-2</v>
      </c>
      <c r="AI13541" s="7">
        <v>560511346.89999998</v>
      </c>
      <c r="AK13541" s="1">
        <v>1.9442315299999999</v>
      </c>
    </row>
    <row r="13542" spans="1:37" x14ac:dyDescent="0.25">
      <c r="A13542" s="6">
        <v>0.67231481481481481</v>
      </c>
      <c r="B13542">
        <v>0.43</v>
      </c>
      <c r="C13542">
        <f>B13542+0.68</f>
        <v>1.1100000000000001</v>
      </c>
      <c r="D13542" s="5">
        <f>C13542/(0.2905*LN(C13542)+0.3655)</f>
        <v>2.8043291857960795</v>
      </c>
      <c r="E13542" s="5">
        <f>D13542*100</f>
        <v>280.43291857960793</v>
      </c>
      <c r="F13542">
        <v>161.858495310791</v>
      </c>
      <c r="G13542" s="4">
        <f>75.6*1000/(287.05*(F13542+273))</f>
        <v>0.6056424191516192</v>
      </c>
      <c r="H13542" s="3">
        <f>SQRT(2*ABS(E13542)/G13542)</f>
        <v>30.431359249190383</v>
      </c>
      <c r="I13542" s="2">
        <f>(2/2*0.0254)^2*3.1416*H13542</f>
        <v>6.1679333555445207E-2</v>
      </c>
      <c r="AI13542" s="7">
        <v>533862870</v>
      </c>
      <c r="AK13542" s="1">
        <v>1.8517966299999999</v>
      </c>
    </row>
    <row r="13543" spans="1:37" x14ac:dyDescent="0.25">
      <c r="A13543" s="6">
        <v>0.67232638888888896</v>
      </c>
      <c r="B13543">
        <v>0.96</v>
      </c>
      <c r="C13543">
        <f>B13543+0.68</f>
        <v>1.6400000000000001</v>
      </c>
      <c r="D13543" s="5">
        <f>C13543/(0.2905*LN(C13543)+0.3655)</f>
        <v>3.2206798549289433</v>
      </c>
      <c r="E13543" s="5">
        <f>D13543*100</f>
        <v>322.06798549289431</v>
      </c>
      <c r="F13543">
        <v>161.215073055137</v>
      </c>
      <c r="G13543" s="4">
        <f>75.6*1000/(287.05*(F13543+273))</f>
        <v>0.60653986338060106</v>
      </c>
      <c r="H13543" s="3">
        <f>SQRT(2*ABS(E13543)/G13543)</f>
        <v>32.588104604792733</v>
      </c>
      <c r="I13543" s="2">
        <f>(2/2*0.0254)^2*3.1416*H13543</f>
        <v>6.6050699786347089E-2</v>
      </c>
      <c r="AI13543" s="7">
        <v>495031741.10000002</v>
      </c>
      <c r="AK13543" s="1">
        <v>1.7171040799999999</v>
      </c>
    </row>
    <row r="13544" spans="1:37" x14ac:dyDescent="0.25">
      <c r="A13544" s="6">
        <v>0.672337962962963</v>
      </c>
      <c r="B13544">
        <v>1.22</v>
      </c>
      <c r="C13544">
        <f>B13544+0.68</f>
        <v>1.9</v>
      </c>
      <c r="D13544" s="5">
        <f>C13544/(0.2905*LN(C13544)+0.3655)</f>
        <v>3.4422874443401694</v>
      </c>
      <c r="E13544" s="5">
        <f>D13544*100</f>
        <v>344.22874443401696</v>
      </c>
      <c r="F13544">
        <v>160.86384993396601</v>
      </c>
      <c r="G13544" s="4">
        <f>75.6*1000/(287.05*(F13544+273))</f>
        <v>0.6070308718478048</v>
      </c>
      <c r="H13544" s="3">
        <f>SQRT(2*ABS(E13544)/G13544)</f>
        <v>33.676982785219721</v>
      </c>
      <c r="I13544" s="2">
        <f>(2/2*0.0254)^2*3.1416*H13544</f>
        <v>6.8257675818598734E-2</v>
      </c>
      <c r="AI13544" s="7">
        <v>315498557.69999999</v>
      </c>
      <c r="AK13544" s="1">
        <v>1.2274289700000001</v>
      </c>
    </row>
    <row r="13545" spans="1:37" x14ac:dyDescent="0.25">
      <c r="A13545" s="6">
        <v>0.67234953703703704</v>
      </c>
      <c r="B13545">
        <v>0.25</v>
      </c>
      <c r="C13545">
        <f>B13545+0.68</f>
        <v>0.93</v>
      </c>
      <c r="D13545" s="5">
        <f>C13545/(0.2905*LN(C13545)+0.3655)</f>
        <v>2.7002056306030857</v>
      </c>
      <c r="E13545" s="5">
        <f>D13545*100</f>
        <v>270.02056306030858</v>
      </c>
      <c r="F13545">
        <v>160.56829430475901</v>
      </c>
      <c r="G13545" s="4">
        <f>75.6*1000/(287.05*(F13545+273))</f>
        <v>0.60744467376467404</v>
      </c>
      <c r="H13545" s="3">
        <f>SQRT(2*ABS(E13545)/G13545)</f>
        <v>29.816732762459569</v>
      </c>
      <c r="I13545" s="2">
        <f>(2/2*0.0254)^2*3.1416*H13545</f>
        <v>6.0433587291643671E-2</v>
      </c>
      <c r="AI13545" s="7">
        <v>167352702.5</v>
      </c>
      <c r="AK13545" s="1">
        <v>1.1635420999999999</v>
      </c>
    </row>
    <row r="13546" spans="1:37" x14ac:dyDescent="0.25">
      <c r="A13546" s="6">
        <v>0.67236111111111108</v>
      </c>
      <c r="B13546">
        <v>0.25</v>
      </c>
      <c r="C13546">
        <f>B13546+0.68</f>
        <v>0.93</v>
      </c>
      <c r="D13546" s="5">
        <f>C13546/(0.2905*LN(C13546)+0.3655)</f>
        <v>2.7002056306030857</v>
      </c>
      <c r="E13546" s="5">
        <f>D13546*100</f>
        <v>270.02056306030858</v>
      </c>
      <c r="F13546">
        <v>160.192802441547</v>
      </c>
      <c r="G13546" s="4">
        <f>75.6*1000/(287.05*(F13546+273))</f>
        <v>0.60797120728754084</v>
      </c>
      <c r="H13546" s="3">
        <f>SQRT(2*ABS(E13546)/G13546)</f>
        <v>29.803818573624085</v>
      </c>
      <c r="I13546" s="2">
        <f>(2/2*0.0254)^2*3.1416*H13546</f>
        <v>6.0407412366157778E-2</v>
      </c>
      <c r="AI13546" s="7">
        <v>99918479.299999997</v>
      </c>
      <c r="AK13546" s="1">
        <v>1.1225378500000001</v>
      </c>
    </row>
    <row r="13547" spans="1:37" x14ac:dyDescent="0.25">
      <c r="A13547" s="6">
        <v>0.67237268518518523</v>
      </c>
      <c r="B13547">
        <v>0.28000000000000003</v>
      </c>
      <c r="C13547">
        <f>B13547+0.68</f>
        <v>0.96000000000000008</v>
      </c>
      <c r="D13547" s="5">
        <f>C13547/(0.2905*LN(C13547)+0.3655)</f>
        <v>2.7146157496557359</v>
      </c>
      <c r="E13547" s="5">
        <f>D13547*100</f>
        <v>271.46157496557362</v>
      </c>
      <c r="F13547">
        <v>159.713069470113</v>
      </c>
      <c r="G13547" s="4">
        <f>75.6*1000/(287.05*(F13547+273))</f>
        <v>0.60864524247250884</v>
      </c>
      <c r="H13547" s="3">
        <f>SQRT(2*ABS(E13547)/G13547)</f>
        <v>29.866687936245977</v>
      </c>
      <c r="I13547" s="2">
        <f>(2/2*0.0254)^2*3.1416*H13547</f>
        <v>6.0534838169120461E-2</v>
      </c>
      <c r="AI13547" s="7">
        <v>91852313.400000006</v>
      </c>
      <c r="AK13547" s="1">
        <v>1.07992833</v>
      </c>
    </row>
    <row r="13548" spans="1:37" x14ac:dyDescent="0.25">
      <c r="A13548" s="6">
        <v>0.67238425925925915</v>
      </c>
      <c r="B13548">
        <v>0.25</v>
      </c>
      <c r="C13548">
        <f>B13548+0.68</f>
        <v>0.93</v>
      </c>
      <c r="D13548" s="5">
        <f>C13548/(0.2905*LN(C13548)+0.3655)</f>
        <v>2.7002056306030857</v>
      </c>
      <c r="E13548" s="5">
        <f>D13548*100</f>
        <v>270.02056306030858</v>
      </c>
      <c r="F13548">
        <v>159.33072435372401</v>
      </c>
      <c r="G13548" s="4">
        <f>75.6*1000/(287.05*(F13548+273))</f>
        <v>0.60918351681426575</v>
      </c>
      <c r="H13548" s="3">
        <f>SQRT(2*ABS(E13548)/G13548)</f>
        <v>29.774148165604498</v>
      </c>
      <c r="I13548" s="2">
        <f>(2/2*0.0254)^2*3.1416*H13548</f>
        <v>6.0347275354926018E-2</v>
      </c>
      <c r="AI13548" s="7">
        <v>64338943.700000003</v>
      </c>
      <c r="AK13548" s="1">
        <v>1.04160706</v>
      </c>
    </row>
    <row r="13549" spans="1:37" x14ac:dyDescent="0.25">
      <c r="A13549" s="6">
        <v>0.6723958333333333</v>
      </c>
      <c r="B13549">
        <v>0.51</v>
      </c>
      <c r="C13549">
        <f>B13549+0.68</f>
        <v>1.19</v>
      </c>
      <c r="D13549" s="5">
        <f>C13549/(0.2905*LN(C13549)+0.3655)</f>
        <v>2.8603470246144624</v>
      </c>
      <c r="E13549" s="5">
        <f>D13549*100</f>
        <v>286.03470246144627</v>
      </c>
      <c r="F13549">
        <v>158.94842491334001</v>
      </c>
      <c r="G13549" s="4">
        <f>75.6*1000/(287.05*(F13549+273))</f>
        <v>0.60972267960347137</v>
      </c>
      <c r="H13549" s="3">
        <f>SQRT(2*ABS(E13549)/G13549)</f>
        <v>30.630789167546691</v>
      </c>
      <c r="I13549" s="2">
        <f>(2/2*0.0254)^2*3.1416*H13549</f>
        <v>6.2083545025413023E-2</v>
      </c>
      <c r="AI13549" s="7">
        <v>38919259.399999999</v>
      </c>
      <c r="AK13549" s="1">
        <v>0.99013010999999995</v>
      </c>
    </row>
    <row r="13550" spans="1:37" x14ac:dyDescent="0.25">
      <c r="A13550" s="6">
        <v>0.67240740740740745</v>
      </c>
      <c r="B13550">
        <v>0.46</v>
      </c>
      <c r="C13550">
        <f>B13550+0.68</f>
        <v>1.1400000000000001</v>
      </c>
      <c r="D13550" s="5">
        <f>C13550/(0.2905*LN(C13550)+0.3655)</f>
        <v>2.8248327862605453</v>
      </c>
      <c r="E13550" s="5">
        <f>D13550*100</f>
        <v>282.48327862605453</v>
      </c>
      <c r="F13550">
        <v>158.60092012362799</v>
      </c>
      <c r="G13550" s="4">
        <f>75.6*1000/(287.05*(F13550+273))</f>
        <v>0.61021359966800126</v>
      </c>
      <c r="H13550" s="3">
        <f>SQRT(2*ABS(E13550)/G13550)</f>
        <v>30.427791327587517</v>
      </c>
      <c r="I13550" s="2">
        <f>(2/2*0.0254)^2*3.1416*H13550</f>
        <v>6.1672101968290628E-2</v>
      </c>
      <c r="AI13550" s="7">
        <v>24111490.5</v>
      </c>
      <c r="AK13550" s="1">
        <v>0.92469659000000004</v>
      </c>
    </row>
    <row r="13551" spans="1:37" x14ac:dyDescent="0.25">
      <c r="A13551" s="6">
        <v>0.67241898148148149</v>
      </c>
      <c r="B13551">
        <v>0.48</v>
      </c>
      <c r="C13551">
        <f>B13551+0.68</f>
        <v>1.1600000000000001</v>
      </c>
      <c r="D13551" s="5">
        <f>C13551/(0.2905*LN(C13551)+0.3655)</f>
        <v>2.8388510665038074</v>
      </c>
      <c r="E13551" s="5">
        <f>D13551*100</f>
        <v>283.88510665038075</v>
      </c>
      <c r="F13551">
        <v>158.166593642653</v>
      </c>
      <c r="G13551" s="4">
        <f>75.6*1000/(287.05*(F13551+273))</f>
        <v>0.61082828533543154</v>
      </c>
      <c r="H13551" s="3">
        <f>SQRT(2*ABS(E13551)/G13551)</f>
        <v>30.487845330442386</v>
      </c>
      <c r="I13551" s="2">
        <f>(2/2*0.0254)^2*3.1416*H13551</f>
        <v>6.1793821502508395E-2</v>
      </c>
      <c r="AI13551" s="7">
        <v>15900658.199999999</v>
      </c>
      <c r="AK13551" s="1">
        <v>0.85193456999999995</v>
      </c>
    </row>
    <row r="13552" spans="1:37" x14ac:dyDescent="0.25">
      <c r="A13552" s="6">
        <v>0.67243055555555553</v>
      </c>
      <c r="B13552">
        <v>0.28000000000000003</v>
      </c>
      <c r="C13552">
        <f>B13552+0.68</f>
        <v>0.96000000000000008</v>
      </c>
      <c r="D13552" s="5">
        <f>C13552/(0.2905*LN(C13552)+0.3655)</f>
        <v>2.7146157496557359</v>
      </c>
      <c r="E13552" s="5">
        <f>D13552*100</f>
        <v>271.46157496557362</v>
      </c>
      <c r="F13552">
        <v>157.91297531993999</v>
      </c>
      <c r="G13552" s="4">
        <f>75.6*1000/(287.05*(F13552+273))</f>
        <v>0.61118779468897888</v>
      </c>
      <c r="H13552" s="3">
        <f>SQRT(2*ABS(E13552)/G13552)</f>
        <v>29.804500213888758</v>
      </c>
      <c r="I13552" s="2">
        <f>(2/2*0.0254)^2*3.1416*H13552</f>
        <v>6.0408793938269145E-2</v>
      </c>
      <c r="AI13552" s="7">
        <v>13980063.6</v>
      </c>
      <c r="AK13552" s="1">
        <v>0.82238591000000005</v>
      </c>
    </row>
    <row r="13553" spans="1:37" x14ac:dyDescent="0.25">
      <c r="A13553" s="6">
        <v>0.67244212962962957</v>
      </c>
      <c r="B13553">
        <v>0.26</v>
      </c>
      <c r="C13553">
        <f>B13553+0.68</f>
        <v>0.94000000000000006</v>
      </c>
      <c r="D13553" s="5">
        <f>C13553/(0.2905*LN(C13553)+0.3655)</f>
        <v>2.7048398588920084</v>
      </c>
      <c r="E13553" s="5">
        <f>D13553*100</f>
        <v>270.48398588920082</v>
      </c>
      <c r="F13553">
        <v>157.52390339628499</v>
      </c>
      <c r="G13553" s="4">
        <f>75.6*1000/(287.05*(F13553+273))</f>
        <v>0.61174013570679042</v>
      </c>
      <c r="H13553" s="3">
        <f>SQRT(2*ABS(E13553)/G13553)</f>
        <v>29.737351691277869</v>
      </c>
      <c r="I13553" s="2">
        <f>(2/2*0.0254)^2*3.1416*H13553</f>
        <v>6.0272694985542198E-2</v>
      </c>
      <c r="AI13553" s="7">
        <v>16110696.699999999</v>
      </c>
      <c r="AK13553" s="1">
        <v>0.87345357000000001</v>
      </c>
    </row>
    <row r="13554" spans="1:37" x14ac:dyDescent="0.25">
      <c r="A13554" s="6">
        <v>0.67245370370370372</v>
      </c>
      <c r="B13554">
        <v>0.18</v>
      </c>
      <c r="C13554">
        <f>B13554+0.68</f>
        <v>0.8600000000000001</v>
      </c>
      <c r="D13554" s="5">
        <f>C13554/(0.2905*LN(C13554)+0.3655)</f>
        <v>2.6734148587386759</v>
      </c>
      <c r="E13554" s="5">
        <f>D13554*100</f>
        <v>267.34148587386761</v>
      </c>
      <c r="F13554">
        <v>157.13488182687999</v>
      </c>
      <c r="G13554" s="4">
        <f>75.6*1000/(287.05*(F13554+273))</f>
        <v>0.61229340426908396</v>
      </c>
      <c r="H13554" s="3">
        <f>SQRT(2*ABS(E13554)/G13554)</f>
        <v>29.55074171416971</v>
      </c>
      <c r="I13554" s="2">
        <f>(2/2*0.0254)^2*3.1416*H13554</f>
        <v>5.989446741678401E-2</v>
      </c>
      <c r="AI13554" s="7">
        <v>15820878.300000001</v>
      </c>
      <c r="AK13554" s="1">
        <v>0.92779378000000001</v>
      </c>
    </row>
    <row r="13555" spans="1:37" x14ac:dyDescent="0.25">
      <c r="A13555" s="6">
        <v>0.67246527777777787</v>
      </c>
      <c r="B13555">
        <v>0.2</v>
      </c>
      <c r="C13555">
        <f>B13555+0.68</f>
        <v>0.88000000000000012</v>
      </c>
      <c r="D13555" s="5">
        <f>C13555/(0.2905*LN(C13555)+0.3655)</f>
        <v>2.6799494252592178</v>
      </c>
      <c r="E13555" s="5">
        <f>D13555*100</f>
        <v>267.99494252592177</v>
      </c>
      <c r="F13555">
        <v>156.61047822414801</v>
      </c>
      <c r="G13555" s="4">
        <f>75.6*1000/(287.05*(F13555+273))</f>
        <v>0.61304079960370206</v>
      </c>
      <c r="H13555" s="3">
        <f>SQRT(2*ABS(E13555)/G13555)</f>
        <v>29.568793716268708</v>
      </c>
      <c r="I13555" s="2">
        <f>(2/2*0.0254)^2*3.1416*H13555</f>
        <v>5.9931055840248444E-2</v>
      </c>
      <c r="AI13555" s="7">
        <v>16234352.800000001</v>
      </c>
      <c r="AK13555" s="1">
        <v>1.0005774999999999</v>
      </c>
    </row>
    <row r="13556" spans="1:37" x14ac:dyDescent="0.25">
      <c r="A13556" s="6">
        <v>0.6724768518518518</v>
      </c>
      <c r="B13556">
        <v>0.14000000000000001</v>
      </c>
      <c r="C13556">
        <f>B13556+0.68</f>
        <v>0.82000000000000006</v>
      </c>
      <c r="D13556" s="5">
        <f>C13556/(0.2905*LN(C13556)+0.3655)</f>
        <v>2.6636348672136063</v>
      </c>
      <c r="E13556" s="5">
        <f>D13556*100</f>
        <v>266.36348672136063</v>
      </c>
      <c r="F13556">
        <v>156.197272833439</v>
      </c>
      <c r="G13556" s="4">
        <f>75.6*1000/(287.05*(F13556+273))</f>
        <v>0.61363099851491243</v>
      </c>
      <c r="H13556" s="3">
        <f>SQRT(2*ABS(E13556)/G13556)</f>
        <v>29.464474386050149</v>
      </c>
      <c r="I13556" s="2">
        <f>(2/2*0.0254)^2*3.1416*H13556</f>
        <v>5.9719617806470761E-2</v>
      </c>
      <c r="AI13556" s="7">
        <v>16415342.1</v>
      </c>
      <c r="AK13556" s="1">
        <v>1.1057957700000001</v>
      </c>
    </row>
    <row r="13557" spans="1:37" x14ac:dyDescent="0.25">
      <c r="A13557" s="6">
        <v>0.67248842592592595</v>
      </c>
      <c r="B13557">
        <v>0.22</v>
      </c>
      <c r="C13557">
        <f>B13557+0.68</f>
        <v>0.9</v>
      </c>
      <c r="D13557" s="5">
        <f>C13557/(0.2905*LN(C13557)+0.3655)</f>
        <v>2.6874273799901629</v>
      </c>
      <c r="E13557" s="5">
        <f>D13557*100</f>
        <v>268.7427379990163</v>
      </c>
      <c r="F13557">
        <v>155.74526035914101</v>
      </c>
      <c r="G13557" s="4">
        <f>75.6*1000/(287.05*(F13557+273))</f>
        <v>0.61427793013512988</v>
      </c>
      <c r="H13557" s="3">
        <f>SQRT(2*ABS(E13557)/G13557)</f>
        <v>29.580186679696137</v>
      </c>
      <c r="I13557" s="2">
        <f>(2/2*0.0254)^2*3.1416*H13557</f>
        <v>5.9954147493357701E-2</v>
      </c>
      <c r="AI13557" s="7">
        <v>16876240.100000001</v>
      </c>
      <c r="AK13557" s="1">
        <v>1.2471957300000001</v>
      </c>
    </row>
    <row r="13558" spans="1:37" x14ac:dyDescent="0.25">
      <c r="A13558" s="6">
        <v>0.67249999999999999</v>
      </c>
      <c r="B13558">
        <v>0.2</v>
      </c>
      <c r="C13558">
        <f>B13558+0.68</f>
        <v>0.88000000000000012</v>
      </c>
      <c r="D13558" s="5">
        <f>C13558/(0.2905*LN(C13558)+0.3655)</f>
        <v>2.6799494252592178</v>
      </c>
      <c r="E13558" s="5">
        <f>D13558*100</f>
        <v>267.99494252592177</v>
      </c>
      <c r="F13558">
        <v>155.36409855516601</v>
      </c>
      <c r="G13558" s="4">
        <f>75.6*1000/(287.05*(F13558+273))</f>
        <v>0.61482451955469619</v>
      </c>
      <c r="H13558" s="3">
        <f>SQRT(2*ABS(E13558)/G13558)</f>
        <v>29.525870284381508</v>
      </c>
      <c r="I13558" s="2">
        <f>(2/2*0.0254)^2*3.1416*H13558</f>
        <v>5.9844057140945012E-2</v>
      </c>
      <c r="AI13558" s="7">
        <v>17908855.199999999</v>
      </c>
      <c r="AK13558" s="1">
        <v>1.38330285</v>
      </c>
    </row>
    <row r="13559" spans="1:37" x14ac:dyDescent="0.25">
      <c r="A13559" s="6">
        <v>0.67251157407407414</v>
      </c>
      <c r="B13559">
        <v>0.27</v>
      </c>
      <c r="C13559">
        <f>B13559+0.68</f>
        <v>0.95000000000000007</v>
      </c>
      <c r="D13559" s="5">
        <f>C13559/(0.2905*LN(C13559)+0.3655)</f>
        <v>2.7096460417130221</v>
      </c>
      <c r="E13559" s="5">
        <f>D13559*100</f>
        <v>270.9646041713022</v>
      </c>
      <c r="F13559">
        <v>154.840019421162</v>
      </c>
      <c r="G13559" s="4">
        <f>75.6*1000/(287.05*(F13559+273))</f>
        <v>0.61557764382345592</v>
      </c>
      <c r="H13559" s="3">
        <f>SQRT(2*ABS(E13559)/G13559)</f>
        <v>29.670841247554467</v>
      </c>
      <c r="I13559" s="2">
        <f>(2/2*0.0254)^2*3.1416*H13559</f>
        <v>6.0137889313217667E-2</v>
      </c>
      <c r="AI13559" s="7">
        <v>16860874.199999999</v>
      </c>
      <c r="AK13559" s="1">
        <v>1.4680717299999999</v>
      </c>
    </row>
    <row r="13560" spans="1:37" x14ac:dyDescent="0.25">
      <c r="A13560" s="6">
        <v>0.67252314814814806</v>
      </c>
      <c r="B13560">
        <v>0.36</v>
      </c>
      <c r="C13560">
        <f>B13560+0.68</f>
        <v>1.04</v>
      </c>
      <c r="D13560" s="5">
        <f>C13560/(0.2905*LN(C13560)+0.3655)</f>
        <v>2.7593993440543327</v>
      </c>
      <c r="E13560" s="5">
        <f>D13560*100</f>
        <v>275.93993440543329</v>
      </c>
      <c r="F13560">
        <v>154.33964885336701</v>
      </c>
      <c r="G13560" s="4">
        <f>75.6*1000/(287.05*(F13560+273))</f>
        <v>0.61629842163096404</v>
      </c>
      <c r="H13560" s="3">
        <f>SQRT(2*ABS(E13560)/G13560)</f>
        <v>29.924489376065743</v>
      </c>
      <c r="I13560" s="2">
        <f>(2/2*0.0254)^2*3.1416*H13560</f>
        <v>6.0651992130513865E-2</v>
      </c>
      <c r="AI13560" s="7">
        <v>17066801.600000001</v>
      </c>
      <c r="AK13560" s="1">
        <v>1.5018208500000001</v>
      </c>
    </row>
    <row r="13561" spans="1:37" x14ac:dyDescent="0.25">
      <c r="A13561" s="6">
        <v>0.67253472222222221</v>
      </c>
      <c r="B13561">
        <v>0.67</v>
      </c>
      <c r="C13561">
        <f>B13561+0.68</f>
        <v>1.35</v>
      </c>
      <c r="D13561" s="5">
        <f>C13561/(0.2905*LN(C13561)+0.3655)</f>
        <v>2.9822365788251783</v>
      </c>
      <c r="E13561" s="5">
        <f>D13561*100</f>
        <v>298.22365788251784</v>
      </c>
      <c r="F13561">
        <v>153.989225516679</v>
      </c>
      <c r="G13561" s="4">
        <f>75.6*1000/(287.05*(F13561+273))</f>
        <v>0.61680420804522818</v>
      </c>
      <c r="H13561" s="3">
        <f>SQRT(2*ABS(E13561)/G13561)</f>
        <v>31.096562261813549</v>
      </c>
      <c r="I13561" s="2">
        <f>(2/2*0.0254)^2*3.1416*H13561</f>
        <v>6.3027590074705445E-2</v>
      </c>
      <c r="AI13561" s="7">
        <v>17093400.699999999</v>
      </c>
      <c r="AK13561" s="1">
        <v>1.5248760800000001</v>
      </c>
    </row>
    <row r="13562" spans="1:37" x14ac:dyDescent="0.25">
      <c r="A13562" s="6">
        <v>0.67254629629629636</v>
      </c>
      <c r="B13562">
        <v>0.76</v>
      </c>
      <c r="C13562">
        <f>B13562+0.68</f>
        <v>1.44</v>
      </c>
      <c r="D13562" s="5">
        <f>C13562/(0.2905*LN(C13562)+0.3655)</f>
        <v>3.0545438148283717</v>
      </c>
      <c r="E13562" s="5">
        <f>D13562*100</f>
        <v>305.45438148283716</v>
      </c>
      <c r="F13562">
        <v>153.72557064615199</v>
      </c>
      <c r="G13562" s="4">
        <f>75.6*1000/(287.05*(F13562+273))</f>
        <v>0.61718530410508321</v>
      </c>
      <c r="H13562" s="3">
        <f>SQRT(2*ABS(E13562)/G13562)</f>
        <v>31.461569861878246</v>
      </c>
      <c r="I13562" s="2">
        <f>(2/2*0.0254)^2*3.1416*H13562</f>
        <v>6.3767400128219964E-2</v>
      </c>
      <c r="AI13562" s="7">
        <v>16000925.199999999</v>
      </c>
      <c r="AK13562" s="1">
        <v>1.5010071300000001</v>
      </c>
    </row>
    <row r="13563" spans="1:37" x14ac:dyDescent="0.25">
      <c r="A13563" s="6">
        <v>0.6725578703703704</v>
      </c>
      <c r="B13563">
        <v>0.74</v>
      </c>
      <c r="C13563">
        <f>B13563+0.68</f>
        <v>1.42</v>
      </c>
      <c r="D13563" s="5">
        <f>C13563/(0.2905*LN(C13563)+0.3655)</f>
        <v>3.0383051895900683</v>
      </c>
      <c r="E13563" s="5">
        <f>D13563*100</f>
        <v>303.83051895900684</v>
      </c>
      <c r="F13563">
        <v>153.46887903028801</v>
      </c>
      <c r="G13563" s="4">
        <f>75.6*1000/(287.05*(F13563+273))</f>
        <v>0.61755678793611557</v>
      </c>
      <c r="H13563" s="3">
        <f>SQRT(2*ABS(E13563)/G13563)</f>
        <v>31.368391216896075</v>
      </c>
      <c r="I13563" s="2">
        <f>(2/2*0.0254)^2*3.1416*H13563</f>
        <v>6.3578542421370982E-2</v>
      </c>
      <c r="AI13563" s="7">
        <v>14053987.1</v>
      </c>
      <c r="AK13563" s="1">
        <v>1.4464124300000001</v>
      </c>
    </row>
    <row r="13564" spans="1:37" x14ac:dyDescent="0.25">
      <c r="A13564" s="6">
        <v>0.67256944444444444</v>
      </c>
      <c r="B13564">
        <v>0.74</v>
      </c>
      <c r="C13564">
        <f>B13564+0.68</f>
        <v>1.42</v>
      </c>
      <c r="D13564" s="5">
        <f>C13564/(0.2905*LN(C13564)+0.3655)</f>
        <v>3.0383051895900683</v>
      </c>
      <c r="E13564" s="5">
        <f>D13564*100</f>
        <v>303.83051895900684</v>
      </c>
      <c r="F13564">
        <v>153.323200220411</v>
      </c>
      <c r="G13564" s="4">
        <f>75.6*1000/(287.05*(F13564+273))</f>
        <v>0.61776781313448981</v>
      </c>
      <c r="H13564" s="3">
        <f>SQRT(2*ABS(E13564)/G13564)</f>
        <v>31.363033146897401</v>
      </c>
      <c r="I13564" s="2">
        <f>(2/2*0.0254)^2*3.1416*H13564</f>
        <v>6.356768249940839E-2</v>
      </c>
      <c r="AI13564" s="7">
        <v>11323187.9</v>
      </c>
      <c r="AK13564" s="1">
        <v>1.3594718299999999</v>
      </c>
    </row>
    <row r="13565" spans="1:37" x14ac:dyDescent="0.25">
      <c r="A13565" s="6">
        <v>0.67258101851851848</v>
      </c>
      <c r="B13565">
        <v>0.78</v>
      </c>
      <c r="C13565">
        <f>B13565+0.68</f>
        <v>1.46</v>
      </c>
      <c r="D13565" s="5">
        <f>C13565/(0.2905*LN(C13565)+0.3655)</f>
        <v>3.070866870695907</v>
      </c>
      <c r="E13565" s="5">
        <f>D13565*100</f>
        <v>307.08668706959071</v>
      </c>
      <c r="F13565">
        <v>153.23302211920699</v>
      </c>
      <c r="G13565" s="4">
        <f>75.6*1000/(287.05*(F13565+273))</f>
        <v>0.61789851424276232</v>
      </c>
      <c r="H13565" s="3">
        <f>SQRT(2*ABS(E13565)/G13565)</f>
        <v>31.527309989735272</v>
      </c>
      <c r="I13565" s="2">
        <f>(2/2*0.0254)^2*3.1416*H13565</f>
        <v>6.3900644497650455E-2</v>
      </c>
      <c r="AI13565" s="7">
        <v>9366203.8000000007</v>
      </c>
      <c r="AK13565" s="1">
        <v>1.2494573099999999</v>
      </c>
    </row>
    <row r="13566" spans="1:37" x14ac:dyDescent="0.25">
      <c r="A13566" s="6">
        <v>0.67259259259259263</v>
      </c>
      <c r="B13566">
        <v>0.83</v>
      </c>
      <c r="C13566">
        <f>B13566+0.68</f>
        <v>1.51</v>
      </c>
      <c r="D13566" s="5">
        <f>C13566/(0.2905*LN(C13566)+0.3655)</f>
        <v>3.1120042036893287</v>
      </c>
      <c r="E13566" s="5">
        <f>D13566*100</f>
        <v>311.2004203689329</v>
      </c>
      <c r="F13566">
        <v>153.15671997940501</v>
      </c>
      <c r="G13566" s="4">
        <f>75.6*1000/(287.05*(F13566+273))</f>
        <v>0.61800914720149991</v>
      </c>
      <c r="H13566" s="3">
        <f>SQRT(2*ABS(E13566)/G13566)</f>
        <v>31.734936505998462</v>
      </c>
      <c r="I13566" s="2">
        <f>(2/2*0.0254)^2*3.1416*H13566</f>
        <v>6.4321469116317226E-2</v>
      </c>
      <c r="AI13566" s="7">
        <v>9468944.9000000004</v>
      </c>
      <c r="AK13566" s="1">
        <v>1.14249654</v>
      </c>
    </row>
    <row r="13567" spans="1:37" x14ac:dyDescent="0.25">
      <c r="A13567" s="6">
        <v>0.67260416666666656</v>
      </c>
      <c r="B13567">
        <v>0.86</v>
      </c>
      <c r="C13567">
        <f>B13567+0.68</f>
        <v>1.54</v>
      </c>
      <c r="D13567" s="5">
        <f>C13567/(0.2905*LN(C13567)+0.3655)</f>
        <v>3.1368855883821851</v>
      </c>
      <c r="E13567" s="5">
        <f>D13567*100</f>
        <v>313.68855883821851</v>
      </c>
      <c r="F13567">
        <v>153.12897429483499</v>
      </c>
      <c r="G13567" s="4">
        <f>75.6*1000/(287.05*(F13567+273))</f>
        <v>0.61804938639642448</v>
      </c>
      <c r="H13567" s="3">
        <f>SQRT(2*ABS(E13567)/G13567)</f>
        <v>31.860511769947077</v>
      </c>
      <c r="I13567" s="2">
        <f>(2/2*0.0254)^2*3.1416*H13567</f>
        <v>6.4575989413224635E-2</v>
      </c>
      <c r="AI13567" s="7">
        <v>9574931.8000000007</v>
      </c>
      <c r="AK13567" s="1">
        <v>1.12579005</v>
      </c>
    </row>
    <row r="13568" spans="1:37" x14ac:dyDescent="0.25">
      <c r="A13568" s="6">
        <v>0.67261574074074071</v>
      </c>
      <c r="B13568">
        <v>0.87</v>
      </c>
      <c r="C13568">
        <f>B13568+0.68</f>
        <v>1.55</v>
      </c>
      <c r="D13568" s="5">
        <f>C13568/(0.2905*LN(C13568)+0.3655)</f>
        <v>3.1452088710187311</v>
      </c>
      <c r="E13568" s="5">
        <f>D13568*100</f>
        <v>314.52088710187309</v>
      </c>
      <c r="F13568">
        <v>153.080420051175</v>
      </c>
      <c r="G13568" s="4">
        <f>75.6*1000/(287.05*(F13568+273))</f>
        <v>0.61811981657600745</v>
      </c>
      <c r="H13568" s="3">
        <f>SQRT(2*ABS(E13568)/G13568)</f>
        <v>31.900934858408842</v>
      </c>
      <c r="I13568" s="2">
        <f>(2/2*0.0254)^2*3.1416*H13568</f>
        <v>6.4657920329821497E-2</v>
      </c>
      <c r="AI13568" s="7">
        <v>10241959.9</v>
      </c>
      <c r="AK13568" s="1">
        <v>1.1358301399999999</v>
      </c>
    </row>
    <row r="13569" spans="1:37" x14ac:dyDescent="0.25">
      <c r="A13569" s="6">
        <v>0.67262731481481486</v>
      </c>
      <c r="B13569">
        <v>0.65</v>
      </c>
      <c r="C13569">
        <f>B13569+0.68</f>
        <v>1.33</v>
      </c>
      <c r="D13569" s="5">
        <f>C13569/(0.2905*LN(C13569)+0.3655)</f>
        <v>2.9664689792423227</v>
      </c>
      <c r="E13569" s="5">
        <f>D13569*100</f>
        <v>296.64689792423229</v>
      </c>
      <c r="F13569">
        <v>153.00412233904899</v>
      </c>
      <c r="G13569" s="4">
        <f>75.6*1000/(287.05*(F13569+273))</f>
        <v>0.61823052237755127</v>
      </c>
      <c r="H13569" s="3">
        <f>SQRT(2*ABS(E13569)/G13569)</f>
        <v>30.978449857370926</v>
      </c>
      <c r="I13569" s="2">
        <f>(2/2*0.0254)^2*3.1416*H13569</f>
        <v>6.2788195760077645E-2</v>
      </c>
      <c r="AI13569" s="7">
        <v>10253763.4</v>
      </c>
      <c r="AK13569" s="1">
        <v>1.1819627100000001</v>
      </c>
    </row>
    <row r="13570" spans="1:37" x14ac:dyDescent="0.25">
      <c r="A13570" s="6">
        <v>0.6726388888888889</v>
      </c>
      <c r="B13570">
        <v>0.55000000000000004</v>
      </c>
      <c r="C13570">
        <f>B13570+0.68</f>
        <v>1.23</v>
      </c>
      <c r="D13570" s="5">
        <f>C13570/(0.2905*LN(C13570)+0.3655)</f>
        <v>2.8897821836411208</v>
      </c>
      <c r="E13570" s="5">
        <f>D13570*100</f>
        <v>288.97821836411208</v>
      </c>
      <c r="F13570">
        <v>152.78911347607601</v>
      </c>
      <c r="G13570" s="4">
        <f>75.6*1000/(287.05*(F13570+273))</f>
        <v>0.61854270753556617</v>
      </c>
      <c r="H13570" s="3">
        <f>SQRT(2*ABS(E13570)/G13570)</f>
        <v>30.567696093158148</v>
      </c>
      <c r="I13570" s="2">
        <f>(2/2*0.0254)^2*3.1416*H13570</f>
        <v>6.1955665795688737E-2</v>
      </c>
      <c r="AI13570" s="7">
        <v>11147768.199999999</v>
      </c>
      <c r="AK13570" s="1">
        <v>1.20875479</v>
      </c>
    </row>
    <row r="13571" spans="1:37" x14ac:dyDescent="0.25">
      <c r="A13571" s="6">
        <v>0.67265046296296294</v>
      </c>
      <c r="B13571">
        <v>0.41</v>
      </c>
      <c r="C13571">
        <f>B13571+0.68</f>
        <v>1.0900000000000001</v>
      </c>
      <c r="D13571" s="5">
        <f>C13571/(0.2905*LN(C13571)+0.3655)</f>
        <v>2.7910457666578079</v>
      </c>
      <c r="E13571" s="5">
        <f>D13571*100</f>
        <v>279.10457666578077</v>
      </c>
      <c r="F13571">
        <v>152.48397008506601</v>
      </c>
      <c r="G13571" s="4">
        <f>75.6*1000/(287.05*(F13571+273))</f>
        <v>0.61898630643125241</v>
      </c>
      <c r="H13571" s="3">
        <f>SQRT(2*ABS(E13571)/G13571)</f>
        <v>30.030181434963119</v>
      </c>
      <c r="I13571" s="2">
        <f>(2/2*0.0254)^2*3.1416*H13571</f>
        <v>6.0866212458351054E-2</v>
      </c>
      <c r="AI13571" s="7">
        <v>11987412.4</v>
      </c>
      <c r="AK13571" s="1">
        <v>1.26946603</v>
      </c>
    </row>
    <row r="13572" spans="1:37" x14ac:dyDescent="0.25">
      <c r="A13572" s="6">
        <v>0.67266203703703698</v>
      </c>
      <c r="B13572">
        <v>0.36</v>
      </c>
      <c r="C13572">
        <f>B13572+0.68</f>
        <v>1.04</v>
      </c>
      <c r="D13572" s="5">
        <f>C13572/(0.2905*LN(C13572)+0.3655)</f>
        <v>2.7593993440543327</v>
      </c>
      <c r="E13572" s="5">
        <f>D13572*100</f>
        <v>275.93993440543329</v>
      </c>
      <c r="F13572">
        <v>152.21699915682601</v>
      </c>
      <c r="G13572" s="4">
        <f>75.6*1000/(287.05*(F13572+273))</f>
        <v>0.61937493470604743</v>
      </c>
      <c r="H13572" s="3">
        <f>SQRT(2*ABS(E13572)/G13572)</f>
        <v>29.85007750960192</v>
      </c>
      <c r="I13572" s="2">
        <f>(2/2*0.0254)^2*3.1416*H13572</f>
        <v>6.0501171580747345E-2</v>
      </c>
      <c r="AI13572" s="7">
        <v>12488942.5</v>
      </c>
      <c r="AK13572" s="1">
        <v>1.4316542299999999</v>
      </c>
    </row>
    <row r="13573" spans="1:37" x14ac:dyDescent="0.25">
      <c r="A13573" s="6">
        <v>0.67267361111111112</v>
      </c>
      <c r="B13573">
        <v>0.28999999999999998</v>
      </c>
      <c r="C13573">
        <f>B13573+0.68</f>
        <v>0.97</v>
      </c>
      <c r="D13573" s="5">
        <f>C13573/(0.2905*LN(C13573)+0.3655)</f>
        <v>2.7197410564993283</v>
      </c>
      <c r="E13573" s="5">
        <f>D13573*100</f>
        <v>271.97410564993282</v>
      </c>
      <c r="F13573">
        <v>151.92232324520401</v>
      </c>
      <c r="G13573" s="4">
        <f>75.6*1000/(287.05*(F13573+273))</f>
        <v>0.61980445997110389</v>
      </c>
      <c r="H13573" s="3">
        <f>SQRT(2*ABS(E13573)/G13573)</f>
        <v>29.624527209932417</v>
      </c>
      <c r="I13573" s="2">
        <f>(2/2*0.0254)^2*3.1416*H13573</f>
        <v>6.0044018416706008E-2</v>
      </c>
      <c r="AI13573" s="7">
        <v>12295147.800000001</v>
      </c>
      <c r="AK13573" s="1">
        <v>1.33324588</v>
      </c>
    </row>
    <row r="13574" spans="1:37" x14ac:dyDescent="0.25">
      <c r="A13574" s="6">
        <v>0.67268518518518527</v>
      </c>
      <c r="B13574">
        <v>0.31</v>
      </c>
      <c r="C13574">
        <f>B13574+0.68</f>
        <v>0.99</v>
      </c>
      <c r="D13574" s="5">
        <f>C13574/(0.2905*LN(C13574)+0.3655)</f>
        <v>2.7304290623909595</v>
      </c>
      <c r="E13574" s="5">
        <f>D13574*100</f>
        <v>273.04290623909594</v>
      </c>
      <c r="F13574">
        <v>151.63114760589499</v>
      </c>
      <c r="G13574" s="4">
        <f>75.6*1000/(287.05*(F13574+273))</f>
        <v>0.62022946873670248</v>
      </c>
      <c r="H13574" s="3">
        <f>SQRT(2*ABS(E13574)/G13574)</f>
        <v>29.672507503598752</v>
      </c>
      <c r="I13574" s="2">
        <f>(2/2*0.0254)^2*3.1416*H13574</f>
        <v>6.0141266538713989E-2</v>
      </c>
      <c r="AI13574" s="7">
        <v>13303500.199999999</v>
      </c>
      <c r="AK13574" s="1">
        <v>1.3510734099999999</v>
      </c>
    </row>
    <row r="13575" spans="1:37" x14ac:dyDescent="0.25">
      <c r="A13575" s="6">
        <v>0.6726967592592592</v>
      </c>
      <c r="B13575">
        <v>0.28000000000000003</v>
      </c>
      <c r="C13575">
        <f>B13575+0.68</f>
        <v>0.96000000000000008</v>
      </c>
      <c r="D13575" s="5">
        <f>C13575/(0.2905*LN(C13575)+0.3655)</f>
        <v>2.7146157496557359</v>
      </c>
      <c r="E13575" s="5">
        <f>D13575*100</f>
        <v>271.46157496557362</v>
      </c>
      <c r="F13575">
        <v>151.249896939297</v>
      </c>
      <c r="G13575" s="4">
        <f>75.6*1000/(287.05*(F13575+273))</f>
        <v>0.6207868357510623</v>
      </c>
      <c r="H13575" s="3">
        <f>SQRT(2*ABS(E13575)/G13575)</f>
        <v>29.573173462303171</v>
      </c>
      <c r="I13575" s="2">
        <f>(2/2*0.0254)^2*3.1416*H13575</f>
        <v>5.9939932861295571E-2</v>
      </c>
      <c r="AI13575" s="7">
        <v>13851041.199999999</v>
      </c>
      <c r="AK13575" s="1">
        <v>1.34573166</v>
      </c>
    </row>
    <row r="13576" spans="1:37" x14ac:dyDescent="0.25">
      <c r="A13576" s="6">
        <v>0.67270833333333335</v>
      </c>
      <c r="B13576">
        <v>0.23</v>
      </c>
      <c r="C13576">
        <f>B13576+0.68</f>
        <v>0.91</v>
      </c>
      <c r="D13576" s="5">
        <f>C13576/(0.2905*LN(C13576)+0.3655)</f>
        <v>2.6914895144241178</v>
      </c>
      <c r="E13576" s="5">
        <f>D13576*100</f>
        <v>269.14895144241177</v>
      </c>
      <c r="F13576">
        <v>150.94840342439801</v>
      </c>
      <c r="G13576" s="4">
        <f>75.6*1000/(287.05*(F13576+273))</f>
        <v>0.62122831212790874</v>
      </c>
      <c r="H13576" s="3">
        <f>SQRT(2*ABS(E13576)/G13576)</f>
        <v>29.436469682440066</v>
      </c>
      <c r="I13576" s="2">
        <f>(2/2*0.0254)^2*3.1416*H13576</f>
        <v>5.9662856902662841E-2</v>
      </c>
      <c r="AI13576" s="7">
        <v>14498113.5</v>
      </c>
      <c r="AK13576" s="1">
        <v>1.3200566199999999</v>
      </c>
    </row>
    <row r="13577" spans="1:37" x14ac:dyDescent="0.25">
      <c r="A13577" s="6">
        <v>0.67271990740740739</v>
      </c>
      <c r="B13577">
        <v>0.21</v>
      </c>
      <c r="C13577">
        <f>B13577+0.68</f>
        <v>0.89</v>
      </c>
      <c r="D13577" s="5">
        <f>C13577/(0.2905*LN(C13577)+0.3655)</f>
        <v>2.6835768077843052</v>
      </c>
      <c r="E13577" s="5">
        <f>D13577*100</f>
        <v>268.35768077843051</v>
      </c>
      <c r="F13577">
        <v>150.62615773130599</v>
      </c>
      <c r="G13577" s="4">
        <f>75.6*1000/(287.05*(F13577+273))</f>
        <v>0.62170087064290258</v>
      </c>
      <c r="H13577" s="3">
        <f>SQRT(2*ABS(E13577)/G13577)</f>
        <v>29.381994629013047</v>
      </c>
      <c r="I13577" s="2">
        <f>(2/2*0.0254)^2*3.1416*H13577</f>
        <v>5.9552444976489503E-2</v>
      </c>
      <c r="AI13577" s="7">
        <v>18190731.100000001</v>
      </c>
      <c r="AK13577" s="1">
        <v>1.2599268400000001</v>
      </c>
    </row>
    <row r="13578" spans="1:37" x14ac:dyDescent="0.25">
      <c r="A13578" s="6">
        <v>0.67273148148148154</v>
      </c>
      <c r="B13578">
        <v>0.19</v>
      </c>
      <c r="C13578">
        <f>B13578+0.68</f>
        <v>0.87000000000000011</v>
      </c>
      <c r="D13578" s="5">
        <f>C13578/(0.2905*LN(C13578)+0.3655)</f>
        <v>2.6765576696495312</v>
      </c>
      <c r="E13578" s="5">
        <f>D13578*100</f>
        <v>267.6557669649531</v>
      </c>
      <c r="F13578">
        <v>150.23745828693001</v>
      </c>
      <c r="G13578" s="4">
        <f>75.6*1000/(287.05*(F13578+273))</f>
        <v>0.62227183802363739</v>
      </c>
      <c r="H13578" s="3">
        <f>SQRT(2*ABS(E13578)/G13578)</f>
        <v>29.330078618393792</v>
      </c>
      <c r="I13578" s="2">
        <f>(2/2*0.0254)^2*3.1416*H13578</f>
        <v>5.9447219806965136E-2</v>
      </c>
      <c r="AI13578" s="7">
        <v>22880794.199999999</v>
      </c>
      <c r="AK13578" s="1">
        <v>1.2214432</v>
      </c>
    </row>
    <row r="13579" spans="1:37" x14ac:dyDescent="0.25">
      <c r="A13579" s="6">
        <v>0.67274305555555547</v>
      </c>
      <c r="B13579">
        <v>0.43</v>
      </c>
      <c r="C13579">
        <f>B13579+0.68</f>
        <v>1.1100000000000001</v>
      </c>
      <c r="D13579" s="5">
        <f>C13579/(0.2905*LN(C13579)+0.3655)</f>
        <v>2.8043291857960795</v>
      </c>
      <c r="E13579" s="5">
        <f>D13579*100</f>
        <v>280.43291857960793</v>
      </c>
      <c r="F13579">
        <v>149.88827048143901</v>
      </c>
      <c r="G13579" s="4">
        <f>75.6*1000/(287.05*(F13579+273))</f>
        <v>0.62278566106557465</v>
      </c>
      <c r="H13579" s="3">
        <f>SQRT(2*ABS(E13579)/G13579)</f>
        <v>30.009598936932527</v>
      </c>
      <c r="I13579" s="2">
        <f>(2/2*0.0254)^2*3.1416*H13579</f>
        <v>6.0824495138035603E-2</v>
      </c>
      <c r="AI13579" s="7">
        <v>24204763</v>
      </c>
      <c r="AK13579" s="1">
        <v>1.19027102</v>
      </c>
    </row>
    <row r="13580" spans="1:37" x14ac:dyDescent="0.25">
      <c r="A13580" s="6">
        <v>0.67275462962962962</v>
      </c>
      <c r="B13580">
        <v>0.48</v>
      </c>
      <c r="C13580">
        <f>B13580+0.68</f>
        <v>1.1600000000000001</v>
      </c>
      <c r="D13580" s="5">
        <f>C13580/(0.2905*LN(C13580)+0.3655)</f>
        <v>2.8388510665038074</v>
      </c>
      <c r="E13580" s="5">
        <f>D13580*100</f>
        <v>283.88510665038075</v>
      </c>
      <c r="F13580">
        <v>149.582806709339</v>
      </c>
      <c r="G13580" s="4">
        <f>75.6*1000/(287.05*(F13580+273))</f>
        <v>0.62323584137158439</v>
      </c>
      <c r="H13580" s="3">
        <f>SQRT(2*ABS(E13580)/G13580)</f>
        <v>30.182839322944933</v>
      </c>
      <c r="I13580" s="2">
        <f>(2/2*0.0254)^2*3.1416*H13580</f>
        <v>6.1175624756224366E-2</v>
      </c>
      <c r="AI13580" s="7">
        <v>25517738.300000001</v>
      </c>
      <c r="AK13580" s="1">
        <v>1.17048949</v>
      </c>
    </row>
    <row r="13581" spans="1:37" x14ac:dyDescent="0.25">
      <c r="A13581" s="6">
        <v>0.67276620370370377</v>
      </c>
      <c r="B13581">
        <v>0.52</v>
      </c>
      <c r="C13581">
        <f>B13581+0.68</f>
        <v>1.2000000000000002</v>
      </c>
      <c r="D13581" s="5">
        <f>C13581/(0.2905*LN(C13581)+0.3655)</f>
        <v>2.8676273653755349</v>
      </c>
      <c r="E13581" s="5">
        <f>D13581*100</f>
        <v>286.76273653755351</v>
      </c>
      <c r="F13581">
        <v>149.451879456943</v>
      </c>
      <c r="G13581" s="4">
        <f>75.6*1000/(287.05*(F13581+273))</f>
        <v>0.6234289960485393</v>
      </c>
      <c r="H13581" s="3">
        <f>SQRT(2*ABS(E13581)/G13581)</f>
        <v>30.330729582254364</v>
      </c>
      <c r="I13581" s="2">
        <f>(2/2*0.0254)^2*3.1416*H13581</f>
        <v>6.1475373859077545E-2</v>
      </c>
      <c r="AI13581" s="7">
        <v>25982516.600000001</v>
      </c>
      <c r="AK13581" s="1">
        <v>1.1640069500000001</v>
      </c>
    </row>
    <row r="13582" spans="1:37" x14ac:dyDescent="0.25">
      <c r="A13582" s="6">
        <v>0.67277777777777781</v>
      </c>
      <c r="B13582">
        <v>0.64</v>
      </c>
      <c r="C13582">
        <f>B13582+0.68</f>
        <v>1.32</v>
      </c>
      <c r="D13582" s="5">
        <f>C13582/(0.2905*LN(C13582)+0.3655)</f>
        <v>2.9586328030817008</v>
      </c>
      <c r="E13582" s="5">
        <f>D13582*100</f>
        <v>295.86328030817009</v>
      </c>
      <c r="F13582">
        <v>149.22611384668301</v>
      </c>
      <c r="G13582" s="4">
        <f>75.6*1000/(287.05*(F13582+273))</f>
        <v>0.62376234546282439</v>
      </c>
      <c r="H13582" s="3">
        <f>SQRT(2*ABS(E13582)/G13582)</f>
        <v>30.800016896219951</v>
      </c>
      <c r="I13582" s="2">
        <f>(2/2*0.0254)^2*3.1416*H13582</f>
        <v>6.2426541650644152E-2</v>
      </c>
      <c r="AI13582" s="7">
        <v>29113722.199999999</v>
      </c>
      <c r="AK13582" s="1">
        <v>1.1405603200000001</v>
      </c>
    </row>
    <row r="13583" spans="1:37" x14ac:dyDescent="0.25">
      <c r="A13583" s="6">
        <v>0.67278935185185185</v>
      </c>
      <c r="B13583">
        <v>0.59</v>
      </c>
      <c r="C13583">
        <f>B13583+0.68</f>
        <v>1.27</v>
      </c>
      <c r="D13583" s="5">
        <f>C13583/(0.2905*LN(C13583)+0.3655)</f>
        <v>2.9199805120199289</v>
      </c>
      <c r="E13583" s="5">
        <f>D13583*100</f>
        <v>291.99805120199289</v>
      </c>
      <c r="F13583">
        <v>149.09453188680999</v>
      </c>
      <c r="G13583" s="4">
        <f>75.6*1000/(287.05*(F13583+273))</f>
        <v>0.62395679449191765</v>
      </c>
      <c r="H13583" s="3">
        <f>SQRT(2*ABS(E13583)/G13583)</f>
        <v>30.593397898324564</v>
      </c>
      <c r="I13583" s="2">
        <f>(2/2*0.0254)^2*3.1416*H13583</f>
        <v>6.2007759105121789E-2</v>
      </c>
      <c r="AI13583" s="7">
        <v>31941463.5</v>
      </c>
      <c r="AK13583" s="1">
        <v>1.0873127</v>
      </c>
    </row>
    <row r="13584" spans="1:37" x14ac:dyDescent="0.25">
      <c r="A13584" s="6">
        <v>0.67280092592592589</v>
      </c>
      <c r="B13584">
        <v>0.54</v>
      </c>
      <c r="C13584">
        <f>B13584+0.68</f>
        <v>1.2200000000000002</v>
      </c>
      <c r="D13584" s="5">
        <f>C13584/(0.2905*LN(C13584)+0.3655)</f>
        <v>2.8823470279445305</v>
      </c>
      <c r="E13584" s="5">
        <f>D13584*100</f>
        <v>288.23470279445303</v>
      </c>
      <c r="F13584">
        <v>148.96988201907001</v>
      </c>
      <c r="G13584" s="4">
        <f>75.6*1000/(287.05*(F13584+273))</f>
        <v>0.62414111127665295</v>
      </c>
      <c r="H13584" s="3">
        <f>SQRT(2*ABS(E13584)/G13584)</f>
        <v>30.391122194649316</v>
      </c>
      <c r="I13584" s="2">
        <f>(2/2*0.0254)^2*3.1416*H13584</f>
        <v>6.1597779698846007E-2</v>
      </c>
      <c r="AI13584" s="7">
        <v>35936188.899999999</v>
      </c>
      <c r="AK13584" s="1">
        <v>1.0452247699999999</v>
      </c>
    </row>
    <row r="13585" spans="1:37" x14ac:dyDescent="0.25">
      <c r="A13585" s="6">
        <v>0.67281250000000004</v>
      </c>
      <c r="B13585">
        <v>0.42</v>
      </c>
      <c r="C13585">
        <f>B13585+0.68</f>
        <v>1.1000000000000001</v>
      </c>
      <c r="D13585" s="5">
        <f>C13585/(0.2905*LN(C13585)+0.3655)</f>
        <v>2.7976466698445837</v>
      </c>
      <c r="E13585" s="5">
        <f>D13585*100</f>
        <v>279.76466698445836</v>
      </c>
      <c r="F13585">
        <v>148.845238713995</v>
      </c>
      <c r="G13585" s="4">
        <f>75.6*1000/(287.05*(F13585+273))</f>
        <v>0.62432552727523072</v>
      </c>
      <c r="H13585" s="3">
        <f>SQRT(2*ABS(E13585)/G13585)</f>
        <v>29.936834994443295</v>
      </c>
      <c r="I13585" s="2">
        <f>(2/2*0.0254)^2*3.1416*H13585</f>
        <v>6.0677014657691236E-2</v>
      </c>
      <c r="AI13585" s="7">
        <v>33173472</v>
      </c>
      <c r="AK13585" s="1">
        <v>1.04637936</v>
      </c>
    </row>
    <row r="13586" spans="1:37" x14ac:dyDescent="0.25">
      <c r="A13586" s="6">
        <v>0.67282407407407396</v>
      </c>
      <c r="B13586">
        <v>0.31</v>
      </c>
      <c r="C13586">
        <f>B13586+0.68</f>
        <v>0.99</v>
      </c>
      <c r="D13586" s="5">
        <f>C13586/(0.2905*LN(C13586)+0.3655)</f>
        <v>2.7304290623909595</v>
      </c>
      <c r="E13586" s="5">
        <f>D13586*100</f>
        <v>273.04290623909594</v>
      </c>
      <c r="F13586">
        <v>148.620204982465</v>
      </c>
      <c r="G13586" s="4">
        <f>75.6*1000/(287.05*(F13586+273))</f>
        <v>0.62465875206244892</v>
      </c>
      <c r="H13586" s="3">
        <f>SQRT(2*ABS(E13586)/G13586)</f>
        <v>29.567120560883861</v>
      </c>
      <c r="I13586" s="2">
        <f>(2/2*0.0254)^2*3.1416*H13586</f>
        <v>5.9927664630929564E-2</v>
      </c>
      <c r="AI13586" s="7">
        <v>27104174.199999999</v>
      </c>
      <c r="AK13586" s="1">
        <v>1.04163695</v>
      </c>
    </row>
    <row r="13587" spans="1:37" x14ac:dyDescent="0.25">
      <c r="A13587" s="6">
        <v>0.67283564814814811</v>
      </c>
      <c r="B13587">
        <v>0.21</v>
      </c>
      <c r="C13587">
        <f>B13587+0.68</f>
        <v>0.89</v>
      </c>
      <c r="D13587" s="5">
        <f>C13587/(0.2905*LN(C13587)+0.3655)</f>
        <v>2.6835768077843052</v>
      </c>
      <c r="E13587" s="5">
        <f>D13587*100</f>
        <v>268.35768077843051</v>
      </c>
      <c r="F13587">
        <v>148.298271162802</v>
      </c>
      <c r="G13587" s="4">
        <f>75.6*1000/(287.05*(F13587+273))</f>
        <v>0.62513608318816738</v>
      </c>
      <c r="H13587" s="3">
        <f>SQRT(2*ABS(E13587)/G13587)</f>
        <v>29.301154278852625</v>
      </c>
      <c r="I13587" s="2">
        <f>(2/2*0.0254)^2*3.1416*H13587</f>
        <v>5.9388594953181183E-2</v>
      </c>
      <c r="AI13587" s="7">
        <v>23796941.300000001</v>
      </c>
      <c r="AK13587" s="1">
        <v>1.04293404</v>
      </c>
    </row>
    <row r="13588" spans="1:37" x14ac:dyDescent="0.25">
      <c r="A13588" s="6">
        <v>0.67284722222222226</v>
      </c>
      <c r="B13588">
        <v>0.19</v>
      </c>
      <c r="C13588">
        <f>B13588+0.68</f>
        <v>0.87000000000000011</v>
      </c>
      <c r="D13588" s="5">
        <f>C13588/(0.2905*LN(C13588)+0.3655)</f>
        <v>2.6765576696495312</v>
      </c>
      <c r="E13588" s="5">
        <f>D13588*100</f>
        <v>267.6557669649531</v>
      </c>
      <c r="F13588">
        <v>148.004069444289</v>
      </c>
      <c r="G13588" s="4">
        <f>75.6*1000/(287.05*(F13588+273))</f>
        <v>0.62557293433362349</v>
      </c>
      <c r="H13588" s="3">
        <f>SQRT(2*ABS(E13588)/G13588)</f>
        <v>29.252590066109104</v>
      </c>
      <c r="I13588" s="2">
        <f>(2/2*0.0254)^2*3.1416*H13588</f>
        <v>5.9290163323751262E-2</v>
      </c>
      <c r="AI13588" s="7">
        <v>21007635.800000001</v>
      </c>
      <c r="AK13588" s="1">
        <v>1.04082013</v>
      </c>
    </row>
    <row r="13589" spans="1:37" x14ac:dyDescent="0.25">
      <c r="A13589" s="6">
        <v>0.6728587962962963</v>
      </c>
      <c r="B13589">
        <v>0.19</v>
      </c>
      <c r="C13589">
        <f>B13589+0.68</f>
        <v>0.87000000000000011</v>
      </c>
      <c r="D13589" s="5">
        <f>C13589/(0.2905*LN(C13589)+0.3655)</f>
        <v>2.6765576696495312</v>
      </c>
      <c r="E13589" s="5">
        <f>D13589*100</f>
        <v>267.6557669649531</v>
      </c>
      <c r="F13589">
        <v>147.713365630239</v>
      </c>
      <c r="G13589" s="4">
        <f>75.6*1000/(287.05*(F13589+273))</f>
        <v>0.62600519166803181</v>
      </c>
      <c r="H13589" s="3">
        <f>SQRT(2*ABS(E13589)/G13589)</f>
        <v>29.242488847848712</v>
      </c>
      <c r="I13589" s="2">
        <f>(2/2*0.0254)^2*3.1416*H13589</f>
        <v>5.9269689824513277E-2</v>
      </c>
      <c r="AI13589" s="7">
        <v>19727618.800000001</v>
      </c>
      <c r="AK13589" s="1">
        <v>1.0391253300000001</v>
      </c>
    </row>
    <row r="13590" spans="1:37" x14ac:dyDescent="0.25">
      <c r="A13590" s="6">
        <v>0.67287037037037034</v>
      </c>
      <c r="B13590">
        <v>0.23</v>
      </c>
      <c r="C13590">
        <f>B13590+0.68</f>
        <v>0.91</v>
      </c>
      <c r="D13590" s="5">
        <f>C13590/(0.2905*LN(C13590)+0.3655)</f>
        <v>2.6914895144241178</v>
      </c>
      <c r="E13590" s="5">
        <f>D13590*100</f>
        <v>269.14895144241177</v>
      </c>
      <c r="F13590">
        <v>147.47114049022301</v>
      </c>
      <c r="G13590" s="4">
        <f>75.6*1000/(287.05*(F13590+273))</f>
        <v>0.62636582092554938</v>
      </c>
      <c r="H13590" s="3">
        <f>SQRT(2*ABS(E13590)/G13590)</f>
        <v>29.315500836470235</v>
      </c>
      <c r="I13590" s="2">
        <f>(2/2*0.0254)^2*3.1416*H13590</f>
        <v>5.9417673053354859E-2</v>
      </c>
      <c r="AI13590" s="7">
        <v>17747838.600000001</v>
      </c>
      <c r="AK13590" s="1">
        <v>1.02826135</v>
      </c>
    </row>
    <row r="13591" spans="1:37" x14ac:dyDescent="0.25">
      <c r="A13591" s="6">
        <v>0.67288194444444438</v>
      </c>
      <c r="B13591">
        <v>0.18</v>
      </c>
      <c r="C13591">
        <f>B13591+0.68</f>
        <v>0.8600000000000001</v>
      </c>
      <c r="D13591" s="5">
        <f>C13591/(0.2905*LN(C13591)+0.3655)</f>
        <v>2.6734148587386759</v>
      </c>
      <c r="E13591" s="5">
        <f>D13591*100</f>
        <v>267.34148587386761</v>
      </c>
      <c r="F13591">
        <v>147.07325488485799</v>
      </c>
      <c r="G13591" s="4">
        <f>75.6*1000/(287.05*(F13591+273))</f>
        <v>0.62695910302799407</v>
      </c>
      <c r="H13591" s="3">
        <f>SQRT(2*ABS(E13591)/G13591)</f>
        <v>29.203074096023148</v>
      </c>
      <c r="I13591" s="2">
        <f>(2/2*0.0254)^2*3.1416*H13591</f>
        <v>5.9189802639555582E-2</v>
      </c>
      <c r="AI13591" s="7">
        <v>15870638.199999999</v>
      </c>
      <c r="AK13591" s="1">
        <v>1.0122080099999999</v>
      </c>
    </row>
    <row r="13592" spans="1:37" x14ac:dyDescent="0.25">
      <c r="A13592" s="6">
        <v>0.67289351851851853</v>
      </c>
      <c r="B13592">
        <v>0.36</v>
      </c>
      <c r="C13592">
        <f>B13592+0.68</f>
        <v>1.04</v>
      </c>
      <c r="D13592" s="5">
        <f>C13592/(0.2905*LN(C13592)+0.3655)</f>
        <v>2.7593993440543327</v>
      </c>
      <c r="E13592" s="5">
        <f>D13592*100</f>
        <v>275.93993440543329</v>
      </c>
      <c r="F13592">
        <v>146.803424305802</v>
      </c>
      <c r="G13592" s="4">
        <f>75.6*1000/(287.05*(F13592+273))</f>
        <v>0.62736208387097847</v>
      </c>
      <c r="H13592" s="3">
        <f>SQRT(2*ABS(E13592)/G13592)</f>
        <v>29.65945335640307</v>
      </c>
      <c r="I13592" s="2">
        <f>(2/2*0.0254)^2*3.1416*H13592</f>
        <v>6.0114807940773257E-2</v>
      </c>
      <c r="AI13592" s="7">
        <v>13788404.699999999</v>
      </c>
      <c r="AK13592" s="1">
        <v>1.00783355</v>
      </c>
    </row>
    <row r="13593" spans="1:37" x14ac:dyDescent="0.25">
      <c r="A13593" s="6">
        <v>0.67290509259259268</v>
      </c>
      <c r="B13593">
        <v>0.26</v>
      </c>
      <c r="C13593">
        <f>B13593+0.68</f>
        <v>0.94000000000000006</v>
      </c>
      <c r="D13593" s="5">
        <f>C13593/(0.2905*LN(C13593)+0.3655)</f>
        <v>2.7048398588920084</v>
      </c>
      <c r="E13593" s="5">
        <f>D13593*100</f>
        <v>270.48398588920082</v>
      </c>
      <c r="F13593">
        <v>146.56475490954699</v>
      </c>
      <c r="G13593" s="4">
        <f>75.6*1000/(287.05*(F13593+273))</f>
        <v>0.62771895877059447</v>
      </c>
      <c r="H13593" s="3">
        <f>SQRT(2*ABS(E13593)/G13593)</f>
        <v>29.356424144440361</v>
      </c>
      <c r="I13593" s="2">
        <f>(2/2*0.0254)^2*3.1416*H13593</f>
        <v>5.9500617832186867E-2</v>
      </c>
      <c r="AI13593" s="7">
        <v>11216866.1</v>
      </c>
      <c r="AK13593" s="1">
        <v>0.98239679000000002</v>
      </c>
    </row>
    <row r="13594" spans="1:37" x14ac:dyDescent="0.25">
      <c r="A13594" s="6">
        <v>0.67291666666666661</v>
      </c>
      <c r="B13594">
        <v>0.27</v>
      </c>
      <c r="C13594">
        <f>B13594+0.68</f>
        <v>0.95000000000000007</v>
      </c>
      <c r="D13594" s="5">
        <f>C13594/(0.2905*LN(C13594)+0.3655)</f>
        <v>2.7096460417130221</v>
      </c>
      <c r="E13594" s="5">
        <f>D13594*100</f>
        <v>270.9646041713022</v>
      </c>
      <c r="F13594">
        <v>146.298443652537</v>
      </c>
      <c r="G13594" s="4">
        <f>75.6*1000/(287.05*(F13594+273))</f>
        <v>0.62811764526106406</v>
      </c>
      <c r="H13594" s="3">
        <f>SQRT(2*ABS(E13594)/G13594)</f>
        <v>29.373167540477866</v>
      </c>
      <c r="I13594" s="2">
        <f>(2/2*0.0254)^2*3.1416*H13594</f>
        <v>5.9534553927534817E-2</v>
      </c>
      <c r="AI13594" s="7">
        <v>9624841.5999999996</v>
      </c>
      <c r="AK13594" s="1">
        <v>0.95026524000000001</v>
      </c>
    </row>
    <row r="13595" spans="1:37" x14ac:dyDescent="0.25">
      <c r="A13595" s="6">
        <v>0.67292824074074076</v>
      </c>
      <c r="B13595">
        <v>0.18</v>
      </c>
      <c r="C13595">
        <f>B13595+0.68</f>
        <v>0.8600000000000001</v>
      </c>
      <c r="D13595" s="5">
        <f>C13595/(0.2905*LN(C13595)+0.3655)</f>
        <v>2.6734148587386759</v>
      </c>
      <c r="E13595" s="5">
        <f>D13595*100</f>
        <v>267.34148587386761</v>
      </c>
      <c r="F13595">
        <v>145.96992159309201</v>
      </c>
      <c r="G13595" s="4">
        <f>75.6*1000/(287.05*(F13595+273))</f>
        <v>0.62861016391636582</v>
      </c>
      <c r="H13595" s="3">
        <f>SQRT(2*ABS(E13595)/G13595)</f>
        <v>29.164697564704738</v>
      </c>
      <c r="I13595" s="2">
        <f>(2/2*0.0254)^2*3.1416*H13595</f>
        <v>5.9112019755902363E-2</v>
      </c>
      <c r="AI13595" s="7">
        <v>8419218.5999999996</v>
      </c>
      <c r="AK13595" s="1">
        <v>0.93658726999999997</v>
      </c>
    </row>
    <row r="13596" spans="1:37" x14ac:dyDescent="0.25">
      <c r="A13596" s="6">
        <v>0.6729398148148148</v>
      </c>
      <c r="B13596">
        <v>0.17</v>
      </c>
      <c r="C13596">
        <f>B13596+0.68</f>
        <v>0.85000000000000009</v>
      </c>
      <c r="D13596" s="5">
        <f>C13596/(0.2905*LN(C13596)+0.3655)</f>
        <v>2.6705352691482691</v>
      </c>
      <c r="E13596" s="5">
        <f>D13596*100</f>
        <v>267.05352691482693</v>
      </c>
      <c r="F13596">
        <v>145.66219242800801</v>
      </c>
      <c r="G13596" s="4">
        <f>75.6*1000/(287.05*(F13596+273))</f>
        <v>0.62907221108566824</v>
      </c>
      <c r="H13596" s="3">
        <f>SQRT(2*ABS(E13596)/G13596)</f>
        <v>29.138279603961443</v>
      </c>
      <c r="I13596" s="2">
        <f>(2/2*0.0254)^2*3.1416*H13596</f>
        <v>5.9058474917527005E-2</v>
      </c>
      <c r="AI13596" s="7">
        <v>6992134.5</v>
      </c>
      <c r="AK13596" s="1">
        <v>0.88743466999999998</v>
      </c>
    </row>
    <row r="13597" spans="1:37" x14ac:dyDescent="0.25">
      <c r="A13597" s="6">
        <v>0.67295138888888895</v>
      </c>
      <c r="B13597">
        <v>0.19</v>
      </c>
      <c r="C13597">
        <f>B13597+0.68</f>
        <v>0.87000000000000011</v>
      </c>
      <c r="D13597" s="5">
        <f>C13597/(0.2905*LN(C13597)+0.3655)</f>
        <v>2.6765576696495312</v>
      </c>
      <c r="E13597" s="5">
        <f>D13597*100</f>
        <v>267.6557669649531</v>
      </c>
      <c r="F13597">
        <v>145.35796312540799</v>
      </c>
      <c r="G13597" s="4">
        <f>75.6*1000/(287.05*(F13597+273))</f>
        <v>0.6295296714830606</v>
      </c>
      <c r="H13597" s="3">
        <f>SQRT(2*ABS(E13597)/G13597)</f>
        <v>29.16051557025898</v>
      </c>
      <c r="I13597" s="2">
        <f>(2/2*0.0254)^2*3.1416*H13597</f>
        <v>5.9103543544628503E-2</v>
      </c>
      <c r="AI13597" s="7">
        <v>5688609.5999999996</v>
      </c>
      <c r="AK13597" s="1">
        <v>0.82042581999999997</v>
      </c>
    </row>
    <row r="13598" spans="1:37" x14ac:dyDescent="0.25">
      <c r="A13598" s="6">
        <v>0.67296296296296287</v>
      </c>
      <c r="B13598">
        <v>0.59</v>
      </c>
      <c r="C13598">
        <f>B13598+0.68</f>
        <v>1.27</v>
      </c>
      <c r="D13598" s="5">
        <f>C13598/(0.2905*LN(C13598)+0.3655)</f>
        <v>2.9199805120199289</v>
      </c>
      <c r="E13598" s="5">
        <f>D13598*100</f>
        <v>291.99805120199289</v>
      </c>
      <c r="F13598">
        <v>145.071058280171</v>
      </c>
      <c r="G13598" s="4">
        <f>75.6*1000/(287.05*(F13598+273))</f>
        <v>0.62996169161311211</v>
      </c>
      <c r="H13598" s="3">
        <f>SQRT(2*ABS(E13598)/G13598)</f>
        <v>30.447238141826499</v>
      </c>
      <c r="I13598" s="2">
        <f>(2/2*0.0254)^2*3.1416*H13598</f>
        <v>6.1711517445338988E-2</v>
      </c>
      <c r="AI13598" s="7">
        <v>5041566.4000000004</v>
      </c>
      <c r="AK13598" s="1">
        <v>0.73938292999999999</v>
      </c>
    </row>
    <row r="13599" spans="1:37" x14ac:dyDescent="0.25">
      <c r="A13599" s="6">
        <v>0.67297453703703702</v>
      </c>
      <c r="B13599">
        <v>0.66</v>
      </c>
      <c r="C13599">
        <f>B13599+0.68</f>
        <v>1.34</v>
      </c>
      <c r="D13599" s="5">
        <f>C13599/(0.2905*LN(C13599)+0.3655)</f>
        <v>2.9743373098847976</v>
      </c>
      <c r="E13599" s="5">
        <f>D13599*100</f>
        <v>297.43373098847974</v>
      </c>
      <c r="F13599">
        <v>144.832575770727</v>
      </c>
      <c r="G13599" s="4">
        <f>75.6*1000/(287.05*(F13599+273))</f>
        <v>0.63032124913395016</v>
      </c>
      <c r="H13599" s="3">
        <f>SQRT(2*ABS(E13599)/G13599)</f>
        <v>30.720560360868113</v>
      </c>
      <c r="I13599" s="2">
        <f>(2/2*0.0254)^2*3.1416*H13599</f>
        <v>6.2265496391147354E-2</v>
      </c>
      <c r="AI13599" s="7">
        <v>4450178.9000000004</v>
      </c>
      <c r="AK13599" s="1">
        <v>0.66123427000000001</v>
      </c>
    </row>
    <row r="13600" spans="1:37" x14ac:dyDescent="0.25">
      <c r="A13600" s="6">
        <v>0.67298611111111117</v>
      </c>
      <c r="B13600">
        <v>0.62</v>
      </c>
      <c r="C13600">
        <f>B13600+0.68</f>
        <v>1.3</v>
      </c>
      <c r="D13600" s="5">
        <f>C13600/(0.2905*LN(C13600)+0.3655)</f>
        <v>2.9430620356495352</v>
      </c>
      <c r="E13600" s="5">
        <f>D13600*100</f>
        <v>294.30620356495353</v>
      </c>
      <c r="F13600">
        <v>144.61072851533399</v>
      </c>
      <c r="G13600" s="4">
        <f>75.6*1000/(287.05*(F13600+273))</f>
        <v>0.63065609455239369</v>
      </c>
      <c r="H13600" s="3">
        <f>SQRT(2*ABS(E13600)/G13600)</f>
        <v>30.550505988068586</v>
      </c>
      <c r="I13600" s="2">
        <f>(2/2*0.0254)^2*3.1416*H13600</f>
        <v>6.1920824294952929E-2</v>
      </c>
      <c r="AI13600" s="7">
        <v>3950116</v>
      </c>
      <c r="AK13600" s="1">
        <v>0.58822213000000001</v>
      </c>
    </row>
    <row r="13601" spans="1:37" x14ac:dyDescent="0.25">
      <c r="A13601" s="6">
        <v>0.67299768518518521</v>
      </c>
      <c r="B13601">
        <v>0.6</v>
      </c>
      <c r="C13601">
        <f>B13601+0.68</f>
        <v>1.28</v>
      </c>
      <c r="D13601" s="5">
        <f>C13601/(0.2905*LN(C13601)+0.3655)</f>
        <v>2.927635800900299</v>
      </c>
      <c r="E13601" s="5">
        <f>D13601*100</f>
        <v>292.7635800900299</v>
      </c>
      <c r="F13601">
        <v>144.569929736392</v>
      </c>
      <c r="G13601" s="4">
        <f>75.6*1000/(287.05*(F13601+273))</f>
        <v>0.63071771297066992</v>
      </c>
      <c r="H13601" s="3">
        <f>SQRT(2*ABS(E13601)/G13601)</f>
        <v>30.468846200074097</v>
      </c>
      <c r="I13601" s="2">
        <f>(2/2*0.0254)^2*3.1416*H13601</f>
        <v>6.1755313406644086E-2</v>
      </c>
      <c r="AI13601" s="7">
        <v>3887471.5</v>
      </c>
      <c r="AK13601" s="1">
        <v>0.52557407</v>
      </c>
    </row>
    <row r="13602" spans="1:37" x14ac:dyDescent="0.25">
      <c r="A13602" s="6">
        <v>0.67300925925925925</v>
      </c>
      <c r="B13602">
        <v>0.7</v>
      </c>
      <c r="C13602">
        <f>B13602+0.68</f>
        <v>1.38</v>
      </c>
      <c r="D13602" s="5">
        <f>C13602/(0.2905*LN(C13602)+0.3655)</f>
        <v>3.006108566122919</v>
      </c>
      <c r="E13602" s="5">
        <f>D13602*100</f>
        <v>300.61085661229191</v>
      </c>
      <c r="F13602">
        <v>144.486995517482</v>
      </c>
      <c r="G13602" s="4">
        <f>75.6*1000/(287.05*(F13602+273))</f>
        <v>0.63084300568981944</v>
      </c>
      <c r="H13602" s="3">
        <f>SQRT(2*ABS(E13602)/G13602)</f>
        <v>30.871425400577365</v>
      </c>
      <c r="I13602" s="2">
        <f>(2/2*0.0254)^2*3.1416*H13602</f>
        <v>6.2571274882008879E-2</v>
      </c>
      <c r="AI13602" s="7">
        <v>3511012.2</v>
      </c>
      <c r="AK13602" s="1">
        <v>0.4847649</v>
      </c>
    </row>
    <row r="13603" spans="1:37" x14ac:dyDescent="0.25">
      <c r="A13603" s="6">
        <v>0.67302083333333329</v>
      </c>
      <c r="B13603">
        <v>0.65</v>
      </c>
      <c r="C13603">
        <f>B13603+0.68</f>
        <v>1.33</v>
      </c>
      <c r="D13603" s="5">
        <f>C13603/(0.2905*LN(C13603)+0.3655)</f>
        <v>2.9664689792423227</v>
      </c>
      <c r="E13603" s="5">
        <f>D13603*100</f>
        <v>296.64689792423229</v>
      </c>
      <c r="F13603">
        <v>144.448985067167</v>
      </c>
      <c r="G13603" s="4">
        <f>75.6*1000/(287.05*(F13603+273))</f>
        <v>0.63090044654506661</v>
      </c>
      <c r="H13603" s="3">
        <f>SQRT(2*ABS(E13603)/G13603)</f>
        <v>30.665813213563318</v>
      </c>
      <c r="I13603" s="2">
        <f>(2/2*0.0254)^2*3.1416*H13603</f>
        <v>6.215453297567286E-2</v>
      </c>
      <c r="AI13603" s="7">
        <v>3307307</v>
      </c>
      <c r="AK13603" s="1">
        <v>0.43918995999999999</v>
      </c>
    </row>
    <row r="13604" spans="1:37" x14ac:dyDescent="0.25">
      <c r="A13604" s="6">
        <v>0.67303240740740744</v>
      </c>
      <c r="B13604">
        <v>0.75</v>
      </c>
      <c r="C13604">
        <f>B13604+0.68</f>
        <v>1.4300000000000002</v>
      </c>
      <c r="D13604" s="5">
        <f>C13604/(0.2905*LN(C13604)+0.3655)</f>
        <v>3.0464135415167197</v>
      </c>
      <c r="E13604" s="5">
        <f>D13604*100</f>
        <v>304.64135415167198</v>
      </c>
      <c r="F13604">
        <v>144.43516325160601</v>
      </c>
      <c r="G13604" s="4">
        <f>75.6*1000/(287.05*(F13604+273))</f>
        <v>0.63092133647092141</v>
      </c>
      <c r="H13604" s="3">
        <f>SQRT(2*ABS(E13604)/G13604)</f>
        <v>31.07576432270044</v>
      </c>
      <c r="I13604" s="2">
        <f>(2/2*0.0254)^2*3.1416*H13604</f>
        <v>6.298543609093761E-2</v>
      </c>
      <c r="AI13604" s="7">
        <v>3211813.2</v>
      </c>
      <c r="AK13604" s="1">
        <v>0.40973747999999999</v>
      </c>
    </row>
    <row r="13605" spans="1:37" x14ac:dyDescent="0.25">
      <c r="A13605" s="6">
        <v>0.67304398148148159</v>
      </c>
      <c r="B13605">
        <v>0.46</v>
      </c>
      <c r="C13605">
        <f>B13605+0.68</f>
        <v>1.1400000000000001</v>
      </c>
      <c r="D13605" s="5">
        <f>C13605/(0.2905*LN(C13605)+0.3655)</f>
        <v>2.8248327862605453</v>
      </c>
      <c r="E13605" s="5">
        <f>D13605*100</f>
        <v>282.48327862605453</v>
      </c>
      <c r="F13605">
        <v>144.34119887701999</v>
      </c>
      <c r="G13605" s="4">
        <f>75.6*1000/(287.05*(F13605+273))</f>
        <v>0.63106338841535903</v>
      </c>
      <c r="H13605" s="3">
        <f>SQRT(2*ABS(E13605)/G13605)</f>
        <v>29.920915519444812</v>
      </c>
      <c r="I13605" s="2">
        <f>(2/2*0.0254)^2*3.1416*H13605</f>
        <v>6.0644748514058981E-2</v>
      </c>
      <c r="AI13605" s="7">
        <v>3380164.3</v>
      </c>
      <c r="AK13605" s="1">
        <v>0.39377337000000001</v>
      </c>
    </row>
    <row r="13606" spans="1:37" x14ac:dyDescent="0.25">
      <c r="A13606" s="6">
        <v>0.67305555555555552</v>
      </c>
      <c r="B13606">
        <v>0.47</v>
      </c>
      <c r="C13606">
        <f>B13606+0.68</f>
        <v>1.1499999999999999</v>
      </c>
      <c r="D13606" s="5">
        <f>C13606/(0.2905*LN(C13606)+0.3655)</f>
        <v>2.8318089367570392</v>
      </c>
      <c r="E13606" s="5">
        <f>D13606*100</f>
        <v>283.18089367570394</v>
      </c>
      <c r="F13606">
        <v>144.262398053944</v>
      </c>
      <c r="G13606" s="4">
        <f>75.6*1000/(287.05*(F13606+273))</f>
        <v>0.63118256597521638</v>
      </c>
      <c r="H13606" s="3">
        <f>SQRT(2*ABS(E13606)/G13606)</f>
        <v>29.955010386511603</v>
      </c>
      <c r="I13606" s="2">
        <f>(2/2*0.0254)^2*3.1416*H13606</f>
        <v>6.0713853172221666E-2</v>
      </c>
      <c r="AI13606" s="7">
        <v>3343568.1</v>
      </c>
      <c r="AK13606" s="1">
        <v>0.38676929999999998</v>
      </c>
    </row>
    <row r="13607" spans="1:37" x14ac:dyDescent="0.25">
      <c r="A13607" s="6">
        <v>0.67306712962962967</v>
      </c>
      <c r="B13607">
        <v>0.27</v>
      </c>
      <c r="C13607">
        <f>B13607+0.68</f>
        <v>0.95000000000000007</v>
      </c>
      <c r="D13607" s="5">
        <f>C13607/(0.2905*LN(C13607)+0.3655)</f>
        <v>2.7096460417130221</v>
      </c>
      <c r="E13607" s="5">
        <f>D13607*100</f>
        <v>270.9646041713022</v>
      </c>
      <c r="F13607">
        <v>143.954241131575</v>
      </c>
      <c r="G13607" s="4">
        <f>75.6*1000/(287.05*(F13607+273))</f>
        <v>0.63164905188133402</v>
      </c>
      <c r="H13607" s="3">
        <f>SQRT(2*ABS(E13607)/G13607)</f>
        <v>29.290943095219511</v>
      </c>
      <c r="I13607" s="2">
        <f>(2/2*0.0254)^2*3.1416*H13607</f>
        <v>5.9367898572314809E-2</v>
      </c>
      <c r="AI13607" s="7">
        <v>3233949.7</v>
      </c>
      <c r="AK13607" s="1">
        <v>0.38160001999999998</v>
      </c>
    </row>
    <row r="13608" spans="1:37" x14ac:dyDescent="0.25">
      <c r="A13608" s="6">
        <v>0.67307870370370371</v>
      </c>
      <c r="B13608">
        <v>0.24</v>
      </c>
      <c r="C13608">
        <f>B13608+0.68</f>
        <v>0.92</v>
      </c>
      <c r="D13608" s="5">
        <f>C13608/(0.2905*LN(C13608)+0.3655)</f>
        <v>2.6957523293421808</v>
      </c>
      <c r="E13608" s="5">
        <f>D13608*100</f>
        <v>269.57523293421809</v>
      </c>
      <c r="F13608">
        <v>143.80291046886501</v>
      </c>
      <c r="G13608" s="4">
        <f>75.6*1000/(287.05*(F13608+273))</f>
        <v>0.63187838777899819</v>
      </c>
      <c r="H13608" s="3">
        <f>SQRT(2*ABS(E13608)/G13608)</f>
        <v>29.210449609029396</v>
      </c>
      <c r="I13608" s="2">
        <f>(2/2*0.0254)^2*3.1416*H13608</f>
        <v>5.920475158492243E-2</v>
      </c>
      <c r="AI13608" s="7">
        <v>3287436.4</v>
      </c>
      <c r="AK13608" s="1">
        <v>0.3802122</v>
      </c>
    </row>
    <row r="13609" spans="1:37" x14ac:dyDescent="0.25">
      <c r="A13609" s="6">
        <v>0.67309027777777775</v>
      </c>
      <c r="B13609">
        <v>0.21</v>
      </c>
      <c r="C13609">
        <f>B13609+0.68</f>
        <v>0.89</v>
      </c>
      <c r="D13609" s="5">
        <f>C13609/(0.2905*LN(C13609)+0.3655)</f>
        <v>2.6835768077843052</v>
      </c>
      <c r="E13609" s="5">
        <f>D13609*100</f>
        <v>268.35768077843051</v>
      </c>
      <c r="F13609">
        <v>143.50518180043301</v>
      </c>
      <c r="G13609" s="4">
        <f>75.6*1000/(287.05*(F13609+273))</f>
        <v>0.63233007078133474</v>
      </c>
      <c r="H13609" s="3">
        <f>SQRT(2*ABS(E13609)/G13609)</f>
        <v>29.133998604976188</v>
      </c>
      <c r="I13609" s="2">
        <f>(2/2*0.0254)^2*3.1416*H13609</f>
        <v>5.9049798040421389E-2</v>
      </c>
      <c r="AI13609" s="7">
        <v>3216519</v>
      </c>
      <c r="AK13609" s="1">
        <v>0.37389523000000002</v>
      </c>
    </row>
    <row r="13610" spans="1:37" x14ac:dyDescent="0.25">
      <c r="A13610" s="6">
        <v>0.67310185185185178</v>
      </c>
      <c r="B13610">
        <v>0.31</v>
      </c>
      <c r="C13610">
        <f>B13610+0.68</f>
        <v>0.99</v>
      </c>
      <c r="D13610" s="5">
        <f>C13610/(0.2905*LN(C13610)+0.3655)</f>
        <v>2.7304290623909595</v>
      </c>
      <c r="E13610" s="5">
        <f>D13610*100</f>
        <v>273.04290623909594</v>
      </c>
      <c r="F13610">
        <v>143.24269890661401</v>
      </c>
      <c r="G13610" s="4">
        <f>75.6*1000/(287.05*(F13610+273))</f>
        <v>0.6327288185005463</v>
      </c>
      <c r="H13610" s="3">
        <f>SQRT(2*ABS(E13610)/G13610)</f>
        <v>29.377960262033088</v>
      </c>
      <c r="I13610" s="2">
        <f>(2/2*0.0254)^2*3.1416*H13610</f>
        <v>5.95442679816795E-2</v>
      </c>
      <c r="AI13610" s="7">
        <v>3099185.3</v>
      </c>
      <c r="AK13610" s="1">
        <v>0.36291995999999999</v>
      </c>
    </row>
    <row r="13611" spans="1:37" x14ac:dyDescent="0.25">
      <c r="A13611" s="6">
        <v>0.67311342592592593</v>
      </c>
      <c r="B13611">
        <v>0.24</v>
      </c>
      <c r="C13611">
        <f>B13611+0.68</f>
        <v>0.92</v>
      </c>
      <c r="D13611" s="5">
        <f>C13611/(0.2905*LN(C13611)+0.3655)</f>
        <v>2.6957523293421808</v>
      </c>
      <c r="E13611" s="5">
        <f>D13611*100</f>
        <v>269.57523293421809</v>
      </c>
      <c r="F13611">
        <v>142.92154726755101</v>
      </c>
      <c r="G13611" s="4">
        <f>75.6*1000/(287.05*(F13611+273))</f>
        <v>0.63321737673581646</v>
      </c>
      <c r="H13611" s="3">
        <f>SQRT(2*ABS(E13611)/G13611)</f>
        <v>29.179549345240162</v>
      </c>
      <c r="I13611" s="2">
        <f>(2/2*0.0254)^2*3.1416*H13611</f>
        <v>5.9142121859394867E-2</v>
      </c>
      <c r="AI13611" s="7">
        <v>3150012.8</v>
      </c>
      <c r="AK13611" s="1">
        <v>0.36318158</v>
      </c>
    </row>
    <row r="13612" spans="1:37" x14ac:dyDescent="0.25">
      <c r="A13612" s="6">
        <v>0.67312500000000008</v>
      </c>
      <c r="B13612">
        <v>0.24</v>
      </c>
      <c r="C13612">
        <f>B13612+0.68</f>
        <v>0.92</v>
      </c>
      <c r="D13612" s="5">
        <f>C13612/(0.2905*LN(C13612)+0.3655)</f>
        <v>2.6957523293421808</v>
      </c>
      <c r="E13612" s="5">
        <f>D13612*100</f>
        <v>269.57523293421809</v>
      </c>
      <c r="F13612">
        <v>142.645327198329</v>
      </c>
      <c r="G13612" s="4">
        <f>75.6*1000/(287.05*(F13612+273))</f>
        <v>0.63363818586366938</v>
      </c>
      <c r="H13612" s="3">
        <f>SQRT(2*ABS(E13612)/G13612)</f>
        <v>29.169858436188875</v>
      </c>
      <c r="I13612" s="2">
        <f>(2/2*0.0254)^2*3.1416*H13612</f>
        <v>5.9122479989081572E-2</v>
      </c>
      <c r="AI13612" s="7">
        <v>3243416.2</v>
      </c>
      <c r="AK13612" s="1">
        <v>0.36214444000000001</v>
      </c>
    </row>
    <row r="13613" spans="1:37" x14ac:dyDescent="0.25">
      <c r="A13613" s="6">
        <v>0.67313657407407401</v>
      </c>
      <c r="B13613">
        <v>0.22</v>
      </c>
      <c r="C13613">
        <f>B13613+0.68</f>
        <v>0.9</v>
      </c>
      <c r="D13613" s="5">
        <f>C13613/(0.2905*LN(C13613)+0.3655)</f>
        <v>2.6874273799901629</v>
      </c>
      <c r="E13613" s="5">
        <f>D13613*100</f>
        <v>268.7427379990163</v>
      </c>
      <c r="F13613">
        <v>142.36223963451499</v>
      </c>
      <c r="G13613" s="4">
        <f>75.6*1000/(287.05*(F13613+273))</f>
        <v>0.63407003804776185</v>
      </c>
      <c r="H13613" s="3">
        <f>SQRT(2*ABS(E13613)/G13613)</f>
        <v>29.114862988028769</v>
      </c>
      <c r="I13613" s="2">
        <f>(2/2*0.0254)^2*3.1416*H13613</f>
        <v>5.9011013308828415E-2</v>
      </c>
      <c r="AI13613" s="7">
        <v>3260318.2</v>
      </c>
      <c r="AK13613" s="1">
        <v>0.36911295999999999</v>
      </c>
    </row>
    <row r="13614" spans="1:37" x14ac:dyDescent="0.25">
      <c r="A13614" s="6">
        <v>0.67314814814814816</v>
      </c>
      <c r="B13614">
        <v>0.25</v>
      </c>
      <c r="C13614">
        <f>B13614+0.68</f>
        <v>0.93</v>
      </c>
      <c r="D13614" s="5">
        <f>C13614/(0.2905*LN(C13614)+0.3655)</f>
        <v>2.7002056306030857</v>
      </c>
      <c r="E13614" s="5">
        <f>D13614*100</f>
        <v>270.02056306030858</v>
      </c>
      <c r="F13614">
        <v>142.01016028852001</v>
      </c>
      <c r="G13614" s="4">
        <f>75.6*1000/(287.05*(F13614+273))</f>
        <v>0.63460795973178918</v>
      </c>
      <c r="H13614" s="3">
        <f>SQRT(2*ABS(E13614)/G13614)</f>
        <v>29.171627518192949</v>
      </c>
      <c r="I13614" s="2">
        <f>(2/2*0.0254)^2*3.1416*H13614</f>
        <v>5.9126065625796739E-2</v>
      </c>
      <c r="AI13614" s="7">
        <v>3393110.3</v>
      </c>
      <c r="AK13614" s="1">
        <v>0.37015641999999999</v>
      </c>
    </row>
    <row r="13615" spans="1:37" x14ac:dyDescent="0.25">
      <c r="A13615" s="6">
        <v>0.6731597222222222</v>
      </c>
      <c r="B13615">
        <v>0.22</v>
      </c>
      <c r="C13615">
        <f>B13615+0.68</f>
        <v>0.9</v>
      </c>
      <c r="D13615" s="5">
        <f>C13615/(0.2905*LN(C13615)+0.3655)</f>
        <v>2.6874273799901629</v>
      </c>
      <c r="E13615" s="5">
        <f>D13615*100</f>
        <v>268.7427379990163</v>
      </c>
      <c r="F13615">
        <v>141.72370872054199</v>
      </c>
      <c r="G13615" s="4">
        <f>75.6*1000/(287.05*(F13615+273))</f>
        <v>0.63504628636056415</v>
      </c>
      <c r="H13615" s="3">
        <f>SQRT(2*ABS(E13615)/G13615)</f>
        <v>29.092475432515137</v>
      </c>
      <c r="I13615" s="2">
        <f>(2/2*0.0254)^2*3.1416*H13615</f>
        <v>5.8965637435450267E-2</v>
      </c>
      <c r="AI13615" s="7">
        <v>3480887.4</v>
      </c>
      <c r="AK13615" s="1">
        <v>0.37612504000000002</v>
      </c>
    </row>
    <row r="13616" spans="1:37" x14ac:dyDescent="0.25">
      <c r="A13616" s="6">
        <v>0.67317129629629635</v>
      </c>
      <c r="B13616">
        <v>0.2</v>
      </c>
      <c r="C13616">
        <f>B13616+0.68</f>
        <v>0.88000000000000012</v>
      </c>
      <c r="D13616" s="5">
        <f>C13616/(0.2905*LN(C13616)+0.3655)</f>
        <v>2.6799494252592178</v>
      </c>
      <c r="E13616" s="5">
        <f>D13616*100</f>
        <v>267.99494252592177</v>
      </c>
      <c r="F13616">
        <v>141.43039617286101</v>
      </c>
      <c r="G13616" s="4">
        <f>75.6*1000/(287.05*(F13616+273))</f>
        <v>0.63549573950364402</v>
      </c>
      <c r="H13616" s="3">
        <f>SQRT(2*ABS(E13616)/G13616)</f>
        <v>29.041696019601666</v>
      </c>
      <c r="I13616" s="2">
        <f>(2/2*0.0254)^2*3.1416*H13616</f>
        <v>5.8862715961545908E-2</v>
      </c>
      <c r="AI13616" s="7">
        <v>3547123.1</v>
      </c>
      <c r="AK13616" s="1">
        <v>0.38070557999999999</v>
      </c>
    </row>
    <row r="13617" spans="1:37" x14ac:dyDescent="0.25">
      <c r="A13617" s="6">
        <v>0.67318287037037028</v>
      </c>
      <c r="B13617">
        <v>0.21</v>
      </c>
      <c r="C13617">
        <f>B13617+0.68</f>
        <v>0.89</v>
      </c>
      <c r="D13617" s="5">
        <f>C13617/(0.2905*LN(C13617)+0.3655)</f>
        <v>2.6835768077843052</v>
      </c>
      <c r="E13617" s="5">
        <f>D13617*100</f>
        <v>268.35768077843051</v>
      </c>
      <c r="F13617">
        <v>141.137125777438</v>
      </c>
      <c r="G13617" s="4">
        <f>75.6*1000/(287.05*(F13617+273))</f>
        <v>0.63594576456832297</v>
      </c>
      <c r="H13617" s="3">
        <f>SQRT(2*ABS(E13617)/G13617)</f>
        <v>29.05105932077668</v>
      </c>
      <c r="I13617" s="2">
        <f>(2/2*0.0254)^2*3.1416*H13617</f>
        <v>5.8881693824861997E-2</v>
      </c>
      <c r="AI13617" s="7">
        <v>3297298.7</v>
      </c>
      <c r="AK13617" s="1">
        <v>0.38604163000000002</v>
      </c>
    </row>
    <row r="13618" spans="1:37" x14ac:dyDescent="0.25">
      <c r="A13618" s="6">
        <v>0.67319444444444443</v>
      </c>
      <c r="B13618">
        <v>0.22</v>
      </c>
      <c r="C13618">
        <f>B13618+0.68</f>
        <v>0.9</v>
      </c>
      <c r="D13618" s="5">
        <f>C13618/(0.2905*LN(C13618)+0.3655)</f>
        <v>2.6874273799901629</v>
      </c>
      <c r="E13618" s="5">
        <f>D13618*100</f>
        <v>268.7427379990163</v>
      </c>
      <c r="F13618">
        <v>140.826650338158</v>
      </c>
      <c r="G13618" s="4">
        <f>75.6*1000/(287.05*(F13618+273))</f>
        <v>0.63642288594378593</v>
      </c>
      <c r="H13618" s="3">
        <f>SQRT(2*ABS(E13618)/G13618)</f>
        <v>29.060994501762686</v>
      </c>
      <c r="I13618" s="2">
        <f>(2/2*0.0254)^2*3.1416*H13618</f>
        <v>5.8901830793998064E-2</v>
      </c>
      <c r="AI13618" s="7">
        <v>3131429.7</v>
      </c>
      <c r="AK13618" s="1">
        <v>0.37514409999999998</v>
      </c>
    </row>
    <row r="13619" spans="1:37" x14ac:dyDescent="0.25">
      <c r="A13619" s="6">
        <v>0.67320601851851858</v>
      </c>
      <c r="B13619">
        <v>0.23</v>
      </c>
      <c r="C13619">
        <f>B13619+0.68</f>
        <v>0.91</v>
      </c>
      <c r="D13619" s="5">
        <f>C13619/(0.2905*LN(C13619)+0.3655)</f>
        <v>2.6914895144241178</v>
      </c>
      <c r="E13619" s="5">
        <f>D13619*100</f>
        <v>269.14895144241177</v>
      </c>
      <c r="F13619">
        <v>140.47828470509401</v>
      </c>
      <c r="G13619" s="4">
        <f>75.6*1000/(287.05*(F13619+273))</f>
        <v>0.63695908789140776</v>
      </c>
      <c r="H13619" s="3">
        <f>SQRT(2*ABS(E13619)/G13619)</f>
        <v>29.07070571638074</v>
      </c>
      <c r="I13619" s="2">
        <f>(2/2*0.0254)^2*3.1416*H13619</f>
        <v>5.8921513820337786E-2</v>
      </c>
      <c r="AI13619" s="7">
        <v>3077051.3</v>
      </c>
      <c r="AK13619" s="1">
        <v>0.37819616</v>
      </c>
    </row>
    <row r="13620" spans="1:37" x14ac:dyDescent="0.25">
      <c r="A13620" s="6">
        <v>0.67321759259259262</v>
      </c>
      <c r="B13620">
        <v>0.21</v>
      </c>
      <c r="C13620">
        <f>B13620+0.68</f>
        <v>0.89</v>
      </c>
      <c r="D13620" s="5">
        <f>C13620/(0.2905*LN(C13620)+0.3655)</f>
        <v>2.6835768077843052</v>
      </c>
      <c r="E13620" s="5">
        <f>D13620*100</f>
        <v>268.35768077843051</v>
      </c>
      <c r="F13620">
        <v>140.21273956817399</v>
      </c>
      <c r="G13620" s="4">
        <f>75.6*1000/(287.05*(F13620+273))</f>
        <v>0.63736842035386598</v>
      </c>
      <c r="H13620" s="3">
        <f>SQRT(2*ABS(E13620)/G13620)</f>
        <v>29.018619098744878</v>
      </c>
      <c r="I13620" s="2">
        <f>(2/2*0.0254)^2*3.1416*H13620</f>
        <v>5.8815942858599604E-2</v>
      </c>
      <c r="AI13620" s="7">
        <v>2666940.7999999998</v>
      </c>
      <c r="AK13620" s="1">
        <v>0.34795607000000001</v>
      </c>
    </row>
    <row r="13621" spans="1:37" x14ac:dyDescent="0.25">
      <c r="A13621" s="6">
        <v>0.67322916666666666</v>
      </c>
      <c r="B13621">
        <v>0.28000000000000003</v>
      </c>
      <c r="C13621">
        <f>B13621+0.68</f>
        <v>0.96000000000000008</v>
      </c>
      <c r="D13621" s="5">
        <f>C13621/(0.2905*LN(C13621)+0.3655)</f>
        <v>2.7146157496557359</v>
      </c>
      <c r="E13621" s="5">
        <f>D13621*100</f>
        <v>271.46157496557362</v>
      </c>
      <c r="F13621">
        <v>139.923094145845</v>
      </c>
      <c r="G13621" s="4">
        <f>75.6*1000/(287.05*(F13621+273))</f>
        <v>0.63781550323179148</v>
      </c>
      <c r="H13621" s="3">
        <f>SQRT(2*ABS(E13621)/G13621)</f>
        <v>29.175724165251307</v>
      </c>
      <c r="I13621" s="2">
        <f>(2/2*0.0254)^2*3.1416*H13621</f>
        <v>5.9134368852028017E-2</v>
      </c>
      <c r="AI13621" s="7">
        <v>2791487.3</v>
      </c>
      <c r="AK13621" s="1">
        <v>0.33336603999999997</v>
      </c>
    </row>
    <row r="13622" spans="1:37" x14ac:dyDescent="0.25">
      <c r="A13622" s="6">
        <v>0.6732407407407407</v>
      </c>
      <c r="B13622">
        <v>0.22</v>
      </c>
      <c r="C13622">
        <f>B13622+0.68</f>
        <v>0.9</v>
      </c>
      <c r="D13622" s="5">
        <f>C13622/(0.2905*LN(C13622)+0.3655)</f>
        <v>2.6874273799901629</v>
      </c>
      <c r="E13622" s="5">
        <f>D13622*100</f>
        <v>268.7427379990163</v>
      </c>
      <c r="F13622">
        <v>139.58867503277099</v>
      </c>
      <c r="G13622" s="4">
        <f>75.6*1000/(287.05*(F13622+273))</f>
        <v>0.63833247741892507</v>
      </c>
      <c r="H13622" s="3">
        <f>SQRT(2*ABS(E13622)/G13622)</f>
        <v>29.017493508944455</v>
      </c>
      <c r="I13622" s="2">
        <f>(2/2*0.0254)^2*3.1416*H13622</f>
        <v>5.8813661474183661E-2</v>
      </c>
      <c r="AI13622" s="7">
        <v>2963429.7</v>
      </c>
      <c r="AK13622" s="1">
        <v>0.34133298000000001</v>
      </c>
    </row>
    <row r="13623" spans="1:37" x14ac:dyDescent="0.25">
      <c r="A13623" s="6">
        <v>0.67325231481481485</v>
      </c>
      <c r="B13623">
        <v>0.25</v>
      </c>
      <c r="C13623">
        <f>B13623+0.68</f>
        <v>0.93</v>
      </c>
      <c r="D13623" s="5">
        <f>C13623/(0.2905*LN(C13623)+0.3655)</f>
        <v>2.7002056306030857</v>
      </c>
      <c r="E13623" s="5">
        <f>D13623*100</f>
        <v>270.02056306030858</v>
      </c>
      <c r="F13623">
        <v>139.33014220468701</v>
      </c>
      <c r="G13623" s="4">
        <f>75.6*1000/(287.05*(F13623+273))</f>
        <v>0.6387327147136389</v>
      </c>
      <c r="H13623" s="3">
        <f>SQRT(2*ABS(E13623)/G13623)</f>
        <v>29.077283905879202</v>
      </c>
      <c r="I13623" s="2">
        <f>(2/2*0.0254)^2*3.1416*H13623</f>
        <v>5.893484672278701E-2</v>
      </c>
      <c r="AI13623" s="7">
        <v>2971423.2</v>
      </c>
      <c r="AK13623" s="1">
        <v>0.33558553000000002</v>
      </c>
    </row>
    <row r="13624" spans="1:37" x14ac:dyDescent="0.25">
      <c r="A13624" s="6">
        <v>0.67326388888888899</v>
      </c>
      <c r="B13624">
        <v>0.22</v>
      </c>
      <c r="C13624">
        <f>B13624+0.68</f>
        <v>0.9</v>
      </c>
      <c r="D13624" s="5">
        <f>C13624/(0.2905*LN(C13624)+0.3655)</f>
        <v>2.6874273799901629</v>
      </c>
      <c r="E13624" s="5">
        <f>D13624*100</f>
        <v>268.7427379990163</v>
      </c>
      <c r="F13624">
        <v>139.06130396307</v>
      </c>
      <c r="G13624" s="4">
        <f>75.6*1000/(287.05*(F13624+273))</f>
        <v>0.63914943858029494</v>
      </c>
      <c r="H13624" s="3">
        <f>SQRT(2*ABS(E13624)/G13624)</f>
        <v>28.998942491045291</v>
      </c>
      <c r="I13624" s="2">
        <f>(2/2*0.0254)^2*3.1416*H13624</f>
        <v>5.8776061628201565E-2</v>
      </c>
      <c r="AI13624" s="7">
        <v>2769829.9</v>
      </c>
      <c r="AK13624" s="1">
        <v>0.3296133</v>
      </c>
    </row>
    <row r="13625" spans="1:37" x14ac:dyDescent="0.25">
      <c r="A13625" s="6">
        <v>0.67327546296296292</v>
      </c>
      <c r="B13625">
        <v>0.23</v>
      </c>
      <c r="C13625">
        <f>B13625+0.68</f>
        <v>0.91</v>
      </c>
      <c r="D13625" s="5">
        <f>C13625/(0.2905*LN(C13625)+0.3655)</f>
        <v>2.6914895144241178</v>
      </c>
      <c r="E13625" s="5">
        <f>D13625*100</f>
        <v>269.14895144241177</v>
      </c>
      <c r="F13625">
        <v>138.79250245781901</v>
      </c>
      <c r="G13625" s="4">
        <f>75.6*1000/(287.05*(F13625+273))</f>
        <v>0.63956664950605324</v>
      </c>
      <c r="H13625" s="3">
        <f>SQRT(2*ABS(E13625)/G13625)</f>
        <v>29.011383456054617</v>
      </c>
      <c r="I13625" s="2">
        <f>(2/2*0.0254)^2*3.1416*H13625</f>
        <v>5.8801277407236549E-2</v>
      </c>
      <c r="AI13625" s="7">
        <v>2844891.8</v>
      </c>
      <c r="AK13625" s="1">
        <v>0.32702546999999998</v>
      </c>
    </row>
    <row r="13626" spans="1:37" x14ac:dyDescent="0.25">
      <c r="A13626" s="6">
        <v>0.67328703703703707</v>
      </c>
      <c r="B13626">
        <v>0.24</v>
      </c>
      <c r="C13626">
        <f>B13626+0.68</f>
        <v>0.92</v>
      </c>
      <c r="D13626" s="5">
        <f>C13626/(0.2905*LN(C13626)+0.3655)</f>
        <v>2.6957523293421808</v>
      </c>
      <c r="E13626" s="5">
        <f>D13626*100</f>
        <v>269.57523293421809</v>
      </c>
      <c r="F13626">
        <v>138.46861118362699</v>
      </c>
      <c r="G13626" s="4">
        <f>75.6*1000/(287.05*(F13626+273))</f>
        <v>0.64007009023375139</v>
      </c>
      <c r="H13626" s="3">
        <f>SQRT(2*ABS(E13626)/G13626)</f>
        <v>29.022928078961581</v>
      </c>
      <c r="I13626" s="2">
        <f>(2/2*0.0254)^2*3.1416*H13626</f>
        <v>5.8824676449034836E-2</v>
      </c>
      <c r="AI13626" s="7">
        <v>2812862.4</v>
      </c>
      <c r="AK13626" s="1">
        <v>0.32754105</v>
      </c>
    </row>
    <row r="13627" spans="1:37" x14ac:dyDescent="0.25">
      <c r="A13627" s="6">
        <v>0.67329861111111111</v>
      </c>
      <c r="B13627">
        <v>0.22</v>
      </c>
      <c r="C13627">
        <f>B13627+0.68</f>
        <v>0.9</v>
      </c>
      <c r="D13627" s="5">
        <f>C13627/(0.2905*LN(C13627)+0.3655)</f>
        <v>2.6874273799901629</v>
      </c>
      <c r="E13627" s="5">
        <f>D13627*100</f>
        <v>268.7427379990163</v>
      </c>
      <c r="F13627">
        <v>138.22400553856099</v>
      </c>
      <c r="G13627" s="4">
        <f>75.6*1000/(287.05*(F13627+273))</f>
        <v>0.6404508188760496</v>
      </c>
      <c r="H13627" s="3">
        <f>SQRT(2*ABS(E13627)/G13627)</f>
        <v>28.96946494042929</v>
      </c>
      <c r="I13627" s="2">
        <f>(2/2*0.0254)^2*3.1416*H13627</f>
        <v>5.8716315507039062E-2</v>
      </c>
      <c r="AI13627" s="7">
        <v>2538232.2999999998</v>
      </c>
      <c r="AK13627" s="1">
        <v>0.31564421999999998</v>
      </c>
    </row>
    <row r="13628" spans="1:37" x14ac:dyDescent="0.25">
      <c r="A13628" s="6">
        <v>0.67331018518518515</v>
      </c>
      <c r="B13628">
        <v>0.26</v>
      </c>
      <c r="C13628">
        <f>B13628+0.68</f>
        <v>0.94000000000000006</v>
      </c>
      <c r="D13628" s="5">
        <f>C13628/(0.2905*LN(C13628)+0.3655)</f>
        <v>2.7048398588920084</v>
      </c>
      <c r="E13628" s="5">
        <f>D13628*100</f>
        <v>270.48398588920082</v>
      </c>
      <c r="F13628">
        <v>137.97598617447801</v>
      </c>
      <c r="G13628" s="4">
        <f>75.6*1000/(287.05*(F13628+273))</f>
        <v>0.64083732370885649</v>
      </c>
      <c r="H13628" s="3">
        <f>SQRT(2*ABS(E13628)/G13628)</f>
        <v>29.054397748208547</v>
      </c>
      <c r="I13628" s="2">
        <f>(2/2*0.0254)^2*3.1416*H13628</f>
        <v>5.8888460265277442E-2</v>
      </c>
      <c r="AI13628" s="7">
        <v>2369279.4</v>
      </c>
      <c r="AK13628" s="1">
        <v>0.30123899999999998</v>
      </c>
    </row>
    <row r="13629" spans="1:37" x14ac:dyDescent="0.25">
      <c r="A13629" s="6">
        <v>0.67332175925925919</v>
      </c>
      <c r="B13629">
        <v>0.26</v>
      </c>
      <c r="C13629">
        <f>B13629+0.68</f>
        <v>0.94000000000000006</v>
      </c>
      <c r="D13629" s="5">
        <f>C13629/(0.2905*LN(C13629)+0.3655)</f>
        <v>2.7048398588920084</v>
      </c>
      <c r="E13629" s="5">
        <f>D13629*100</f>
        <v>270.48398588920082</v>
      </c>
      <c r="F13629">
        <v>137.73144261566799</v>
      </c>
      <c r="G13629" s="4">
        <f>75.6*1000/(287.05*(F13629+273))</f>
        <v>0.64121886898028746</v>
      </c>
      <c r="H13629" s="3">
        <f>SQRT(2*ABS(E13629)/G13629)</f>
        <v>29.045752324495094</v>
      </c>
      <c r="I13629" s="2">
        <f>(2/2*0.0254)^2*3.1416*H13629</f>
        <v>5.8870937420879212E-2</v>
      </c>
      <c r="AI13629" s="7">
        <v>2328504.4</v>
      </c>
      <c r="AK13629" s="1">
        <v>0.28652034999999998</v>
      </c>
    </row>
    <row r="13630" spans="1:37" x14ac:dyDescent="0.25">
      <c r="A13630" s="6">
        <v>0.67333333333333334</v>
      </c>
      <c r="B13630">
        <v>0.25</v>
      </c>
      <c r="C13630">
        <f>B13630+0.68</f>
        <v>0.93</v>
      </c>
      <c r="D13630" s="5">
        <f>C13630/(0.2905*LN(C13630)+0.3655)</f>
        <v>2.7002056306030857</v>
      </c>
      <c r="E13630" s="5">
        <f>D13630*100</f>
        <v>270.02056306030858</v>
      </c>
      <c r="F13630">
        <v>137.42150234558201</v>
      </c>
      <c r="G13630" s="4">
        <f>75.6*1000/(287.05*(F13630+273))</f>
        <v>0.64170310177096779</v>
      </c>
      <c r="H13630" s="3">
        <f>SQRT(2*ABS(E13630)/G13630)</f>
        <v>29.009907754641855</v>
      </c>
      <c r="I13630" s="2">
        <f>(2/2*0.0254)^2*3.1416*H13630</f>
        <v>5.8798286404471253E-2</v>
      </c>
      <c r="AI13630" s="7">
        <v>2397611.4</v>
      </c>
      <c r="AK13630" s="1">
        <v>0.27610140999999999</v>
      </c>
    </row>
    <row r="13631" spans="1:37" x14ac:dyDescent="0.25">
      <c r="A13631" s="6">
        <v>0.67334490740740749</v>
      </c>
      <c r="B13631">
        <v>0.28000000000000003</v>
      </c>
      <c r="C13631">
        <f>B13631+0.68</f>
        <v>0.96000000000000008</v>
      </c>
      <c r="D13631" s="5">
        <f>C13631/(0.2905*LN(C13631)+0.3655)</f>
        <v>2.7146157496557359</v>
      </c>
      <c r="E13631" s="5">
        <f>D13631*100</f>
        <v>271.46157496557362</v>
      </c>
      <c r="F13631">
        <v>137.17702914972301</v>
      </c>
      <c r="G13631" s="4">
        <f>75.6*1000/(287.05*(F13631+273))</f>
        <v>0.64208556884477674</v>
      </c>
      <c r="H13631" s="3">
        <f>SQRT(2*ABS(E13631)/G13631)</f>
        <v>29.078548584853014</v>
      </c>
      <c r="I13631" s="2">
        <f>(2/2*0.0254)^2*3.1416*H13631</f>
        <v>5.8937410017959845E-2</v>
      </c>
      <c r="AI13631" s="7">
        <v>2142964.2999999998</v>
      </c>
      <c r="AK13631" s="1">
        <v>0.26913786000000001</v>
      </c>
    </row>
    <row r="13632" spans="1:37" x14ac:dyDescent="0.25">
      <c r="A13632" s="6">
        <v>0.67335648148148142</v>
      </c>
      <c r="B13632">
        <v>0.18</v>
      </c>
      <c r="C13632">
        <f>B13632+0.68</f>
        <v>0.8600000000000001</v>
      </c>
      <c r="D13632" s="5">
        <f>C13632/(0.2905*LN(C13632)+0.3655)</f>
        <v>2.6734148587386759</v>
      </c>
      <c r="E13632" s="5">
        <f>D13632*100</f>
        <v>267.34148587386761</v>
      </c>
      <c r="F13632">
        <v>136.942915039128</v>
      </c>
      <c r="G13632" s="4">
        <f>75.6*1000/(287.05*(F13632+273))</f>
        <v>0.64245225719664556</v>
      </c>
      <c r="H13632" s="3">
        <f>SQRT(2*ABS(E13632)/G13632)</f>
        <v>28.848799605490417</v>
      </c>
      <c r="I13632" s="2">
        <f>(2/2*0.0254)^2*3.1416*H13632</f>
        <v>5.8471746824407103E-2</v>
      </c>
      <c r="AI13632" s="7">
        <v>1914646.1</v>
      </c>
      <c r="AK13632" s="1">
        <v>0.25717522999999998</v>
      </c>
    </row>
    <row r="13633" spans="1:37" x14ac:dyDescent="0.25">
      <c r="A13633" s="6">
        <v>0.67336805555555557</v>
      </c>
      <c r="B13633">
        <v>0.19</v>
      </c>
      <c r="C13633">
        <f>B13633+0.68</f>
        <v>0.87000000000000011</v>
      </c>
      <c r="D13633" s="5">
        <f>C13633/(0.2905*LN(C13633)+0.3655)</f>
        <v>2.6765576696495312</v>
      </c>
      <c r="E13633" s="5">
        <f>D13633*100</f>
        <v>267.6557669649531</v>
      </c>
      <c r="F13633">
        <v>136.695060774837</v>
      </c>
      <c r="G13633" s="4">
        <f>75.6*1000/(287.05*(F13633+273))</f>
        <v>0.64284092317482078</v>
      </c>
      <c r="H13633" s="3">
        <f>SQRT(2*ABS(E13633)/G13633)</f>
        <v>28.857024115365789</v>
      </c>
      <c r="I13633" s="2">
        <f>(2/2*0.0254)^2*3.1416*H13633</f>
        <v>5.8488416546051122E-2</v>
      </c>
      <c r="AI13633" s="7">
        <v>1680931.8</v>
      </c>
      <c r="AK13633" s="1">
        <v>0.23631221999999999</v>
      </c>
    </row>
    <row r="13634" spans="1:37" x14ac:dyDescent="0.25">
      <c r="A13634" s="6">
        <v>0.67337962962962961</v>
      </c>
      <c r="B13634">
        <v>0.89</v>
      </c>
      <c r="C13634">
        <f>B13634+0.68</f>
        <v>1.57</v>
      </c>
      <c r="D13634" s="5">
        <f>C13634/(0.2905*LN(C13634)+0.3655)</f>
        <v>3.1618963381446177</v>
      </c>
      <c r="E13634" s="5">
        <f>D13634*100</f>
        <v>316.18963381446179</v>
      </c>
      <c r="F13634">
        <v>136.41970497608401</v>
      </c>
      <c r="G13634" s="4">
        <f>75.6*1000/(287.05*(F13634+273))</f>
        <v>0.64327326674236407</v>
      </c>
      <c r="H13634" s="3">
        <f>SQRT(2*ABS(E13634)/G13634)</f>
        <v>31.353863261398427</v>
      </c>
      <c r="I13634" s="2">
        <f>(2/2*0.0254)^2*3.1416*H13634</f>
        <v>6.3549096657687515E-2</v>
      </c>
      <c r="AI13634" s="7">
        <v>1440442.3</v>
      </c>
      <c r="AK13634" s="1">
        <v>0.20591011000000001</v>
      </c>
    </row>
    <row r="13635" spans="1:37" x14ac:dyDescent="0.25">
      <c r="A13635" s="6">
        <v>0.67339120370370376</v>
      </c>
      <c r="B13635">
        <v>2.0299999999999998</v>
      </c>
      <c r="C13635">
        <f>B13635+0.68</f>
        <v>2.71</v>
      </c>
      <c r="D13635" s="5">
        <f>C13635/(0.2905*LN(C13635)+0.3655)</f>
        <v>4.1366872695109258</v>
      </c>
      <c r="E13635" s="5">
        <f>D13635*100</f>
        <v>413.66872695109259</v>
      </c>
      <c r="F13635">
        <v>136.56081984127201</v>
      </c>
      <c r="G13635" s="4">
        <f>75.6*1000/(287.05*(F13635+273))</f>
        <v>0.64305162586287135</v>
      </c>
      <c r="H13635" s="3">
        <f>SQRT(2*ABS(E13635)/G13635)</f>
        <v>35.868930075731214</v>
      </c>
      <c r="I13635" s="2">
        <f>(2/2*0.0254)^2*3.1416*H13635</f>
        <v>7.2700390551132726E-2</v>
      </c>
      <c r="AI13635" s="7">
        <v>1430887.2</v>
      </c>
      <c r="AK13635" s="1">
        <v>0.17231199</v>
      </c>
    </row>
    <row r="13636" spans="1:37" x14ac:dyDescent="0.25">
      <c r="A13636" s="6">
        <v>0.67340277777777768</v>
      </c>
      <c r="B13636">
        <v>1.24</v>
      </c>
      <c r="C13636">
        <f>B13636+0.68</f>
        <v>1.92</v>
      </c>
      <c r="D13636" s="5">
        <f>C13636/(0.2905*LN(C13636)+0.3655)</f>
        <v>3.459456551368413</v>
      </c>
      <c r="E13636" s="5">
        <f>D13636*100</f>
        <v>345.94565513684131</v>
      </c>
      <c r="F13636">
        <v>136.866514800403</v>
      </c>
      <c r="G13636" s="4">
        <f>75.6*1000/(287.05*(F13636+273))</f>
        <v>0.64257201205352421</v>
      </c>
      <c r="H13636" s="3">
        <f>SQRT(2*ABS(E13636)/G13636)</f>
        <v>32.813913986314141</v>
      </c>
      <c r="I13636" s="2">
        <f>(2/2*0.0254)^2*3.1416*H13636</f>
        <v>6.6508378066464605E-2</v>
      </c>
      <c r="AI13636" s="7">
        <v>1401023.4</v>
      </c>
      <c r="AK13636" s="1">
        <v>0.15269452</v>
      </c>
    </row>
    <row r="13637" spans="1:37" x14ac:dyDescent="0.25">
      <c r="A13637" s="6">
        <v>0.67341435185185183</v>
      </c>
      <c r="B13637">
        <v>1.77</v>
      </c>
      <c r="C13637">
        <f>B13637+0.68</f>
        <v>2.4500000000000002</v>
      </c>
      <c r="D13637" s="5">
        <f>C13637/(0.2905*LN(C13637)+0.3655)</f>
        <v>3.9149039154930163</v>
      </c>
      <c r="E13637" s="5">
        <f>D13637*100</f>
        <v>391.49039154930165</v>
      </c>
      <c r="F13637">
        <v>137.172922406108</v>
      </c>
      <c r="G13637" s="4">
        <f>75.6*1000/(287.05*(F13637+273))</f>
        <v>0.64209199755000357</v>
      </c>
      <c r="H13637" s="3">
        <f>SQRT(2*ABS(E13637)/G13637)</f>
        <v>34.920216125481353</v>
      </c>
      <c r="I13637" s="2">
        <f>(2/2*0.0254)^2*3.1416*H13637</f>
        <v>7.0777504238135655E-2</v>
      </c>
      <c r="AI13637" s="7">
        <v>1374373.3</v>
      </c>
      <c r="AK13637" s="1">
        <v>0.14153531</v>
      </c>
    </row>
    <row r="13638" spans="1:37" x14ac:dyDescent="0.25">
      <c r="A13638" s="6">
        <v>0.67342592592592598</v>
      </c>
      <c r="B13638">
        <v>1.97</v>
      </c>
      <c r="C13638">
        <f>B13638+0.68</f>
        <v>2.65</v>
      </c>
      <c r="D13638" s="5">
        <f>C13638/(0.2905*LN(C13638)+0.3655)</f>
        <v>4.0856627783921322</v>
      </c>
      <c r="E13638" s="5">
        <f>D13638*100</f>
        <v>408.56627783921323</v>
      </c>
      <c r="F13638">
        <v>137.793436647465</v>
      </c>
      <c r="G13638" s="4">
        <f>75.6*1000/(287.05*(F13638+273))</f>
        <v>0.64112210077659659</v>
      </c>
      <c r="H13638" s="3">
        <f>SQRT(2*ABS(E13638)/G13638)</f>
        <v>35.700630223930794</v>
      </c>
      <c r="I13638" s="2">
        <f>(2/2*0.0254)^2*3.1416*H13638</f>
        <v>7.2359274578903968E-2</v>
      </c>
      <c r="AI13638" s="7">
        <v>1293294.3999999999</v>
      </c>
      <c r="AK13638" s="1">
        <v>0.13025696</v>
      </c>
    </row>
    <row r="13639" spans="1:37" x14ac:dyDescent="0.25">
      <c r="A13639" s="6">
        <v>0.67343750000000002</v>
      </c>
      <c r="B13639">
        <v>2.81</v>
      </c>
      <c r="C13639">
        <f>B13639+0.68</f>
        <v>3.49</v>
      </c>
      <c r="D13639" s="5">
        <f>C13639/(0.2905*LN(C13639)+0.3655)</f>
        <v>4.7900315449880315</v>
      </c>
      <c r="E13639" s="5">
        <f>D13639*100</f>
        <v>479.00315449880316</v>
      </c>
      <c r="F13639">
        <v>138.55474724016301</v>
      </c>
      <c r="G13639" s="4">
        <f>75.6*1000/(287.05*(F13639+273))</f>
        <v>0.63993612722190651</v>
      </c>
      <c r="H13639" s="3">
        <f>SQRT(2*ABS(E13639)/G13639)</f>
        <v>38.6915270265768</v>
      </c>
      <c r="I13639" s="2">
        <f>(2/2*0.0254)^2*3.1416*H13639</f>
        <v>7.8421327871026486E-2</v>
      </c>
      <c r="AI13639" s="7">
        <v>1222544.5</v>
      </c>
      <c r="AK13639" s="1">
        <v>0.11477445999999999</v>
      </c>
    </row>
    <row r="13640" spans="1:37" x14ac:dyDescent="0.25">
      <c r="A13640" s="6">
        <v>0.67344907407407406</v>
      </c>
      <c r="B13640">
        <v>0.88</v>
      </c>
      <c r="C13640">
        <f>B13640+0.68</f>
        <v>1.56</v>
      </c>
      <c r="D13640" s="5">
        <f>C13640/(0.2905*LN(C13640)+0.3655)</f>
        <v>3.1535459645504758</v>
      </c>
      <c r="E13640" s="5">
        <f>D13640*100</f>
        <v>315.35459645504756</v>
      </c>
      <c r="F13640">
        <v>138.995823283817</v>
      </c>
      <c r="G13640" s="4">
        <f>75.6*1000/(287.05*(F13640+273))</f>
        <v>0.63925102198725492</v>
      </c>
      <c r="H13640" s="3">
        <f>SQRT(2*ABS(E13640)/G13640)</f>
        <v>31.410790415446236</v>
      </c>
      <c r="I13640" s="2">
        <f>(2/2*0.0254)^2*3.1416*H13640</f>
        <v>6.3664478586379067E-2</v>
      </c>
      <c r="AI13640" s="7">
        <v>1162903.6000000001</v>
      </c>
      <c r="AK13640" s="1">
        <v>0.1068308</v>
      </c>
    </row>
    <row r="13641" spans="1:37" x14ac:dyDescent="0.25">
      <c r="A13641" s="6">
        <v>0.6734606481481481</v>
      </c>
      <c r="B13641">
        <v>0.48</v>
      </c>
      <c r="C13641">
        <f>B13641+0.68</f>
        <v>1.1600000000000001</v>
      </c>
      <c r="D13641" s="5">
        <f>C13641/(0.2905*LN(C13641)+0.3655)</f>
        <v>2.8388510665038074</v>
      </c>
      <c r="E13641" s="5">
        <f>D13641*100</f>
        <v>283.88510665038075</v>
      </c>
      <c r="F13641">
        <v>139.02272951575</v>
      </c>
      <c r="G13641" s="4">
        <f>75.6*1000/(287.05*(F13641+273))</f>
        <v>0.63920927711487563</v>
      </c>
      <c r="H13641" s="3">
        <f>SQRT(2*ABS(E13641)/G13641)</f>
        <v>29.803328351144113</v>
      </c>
      <c r="I13641" s="2">
        <f>(2/2*0.0254)^2*3.1416*H13641</f>
        <v>6.0406418766246223E-2</v>
      </c>
      <c r="AI13641" s="7">
        <v>1114033.2</v>
      </c>
      <c r="AK13641" s="1">
        <v>0.10183294</v>
      </c>
    </row>
    <row r="13642" spans="1:37" x14ac:dyDescent="0.25">
      <c r="A13642" s="6">
        <v>0.67347222222222225</v>
      </c>
      <c r="B13642">
        <v>0.44</v>
      </c>
      <c r="C13642">
        <f>B13642+0.68</f>
        <v>1.1200000000000001</v>
      </c>
      <c r="D13642" s="5">
        <f>C13642/(0.2905*LN(C13642)+0.3655)</f>
        <v>2.8110898684282133</v>
      </c>
      <c r="E13642" s="5">
        <f>D13642*100</f>
        <v>281.10898684282131</v>
      </c>
      <c r="F13642">
        <v>139.088211090931</v>
      </c>
      <c r="G13642" s="4">
        <f>75.6*1000/(287.05*(F13642+273))</f>
        <v>0.63910770558429253</v>
      </c>
      <c r="H13642" s="3">
        <f>SQRT(2*ABS(E13642)/G13642)</f>
        <v>29.659603156001651</v>
      </c>
      <c r="I13642" s="2">
        <f>(2/2*0.0254)^2*3.1416*H13642</f>
        <v>6.0115111559791115E-2</v>
      </c>
      <c r="AI13642" s="7">
        <v>1061150.3</v>
      </c>
      <c r="AK13642" s="1">
        <v>0.10056746</v>
      </c>
    </row>
    <row r="13643" spans="1:37" x14ac:dyDescent="0.25">
      <c r="A13643" s="6">
        <v>0.6734837962962964</v>
      </c>
      <c r="B13643">
        <v>0.33</v>
      </c>
      <c r="C13643">
        <f>B13643+0.68</f>
        <v>1.01</v>
      </c>
      <c r="D13643" s="5">
        <f>C13643/(0.2905*LN(C13643)+0.3655)</f>
        <v>2.7416554037986409</v>
      </c>
      <c r="E13643" s="5">
        <f>D13643*100</f>
        <v>274.16554037986407</v>
      </c>
      <c r="F13643">
        <v>139.03306856688801</v>
      </c>
      <c r="G13643" s="4">
        <f>75.6*1000/(287.05*(F13643+273))</f>
        <v>0.63919323758332314</v>
      </c>
      <c r="H13643" s="3">
        <f>SQRT(2*ABS(E13643)/G13643)</f>
        <v>29.289054078514631</v>
      </c>
      <c r="I13643" s="2">
        <f>(2/2*0.0254)^2*3.1416*H13643</f>
        <v>5.9364069847791599E-2</v>
      </c>
      <c r="AI13643" s="7">
        <v>1088318.8</v>
      </c>
      <c r="AK13643" s="1">
        <v>9.6494289999999996E-2</v>
      </c>
    </row>
    <row r="13644" spans="1:37" x14ac:dyDescent="0.25">
      <c r="A13644" s="6">
        <v>0.67349537037037033</v>
      </c>
      <c r="B13644">
        <v>0.36</v>
      </c>
      <c r="C13644">
        <f>B13644+0.68</f>
        <v>1.04</v>
      </c>
      <c r="D13644" s="5">
        <f>C13644/(0.2905*LN(C13644)+0.3655)</f>
        <v>2.7593993440543327</v>
      </c>
      <c r="E13644" s="5">
        <f>D13644*100</f>
        <v>275.93993440543329</v>
      </c>
      <c r="F13644">
        <v>138.936572871468</v>
      </c>
      <c r="G13644" s="4">
        <f>75.6*1000/(287.05*(F13644+273))</f>
        <v>0.63934296790597545</v>
      </c>
      <c r="H13644" s="3">
        <f>SQRT(2*ABS(E13644)/G13644)</f>
        <v>29.380239370679664</v>
      </c>
      <c r="I13644" s="2">
        <f>(2/2*0.0254)^2*3.1416*H13644</f>
        <v>5.9548887358069173E-2</v>
      </c>
      <c r="AI13644" s="7">
        <v>1021731.2</v>
      </c>
      <c r="AK13644" s="1">
        <v>9.3809320000000002E-2</v>
      </c>
    </row>
    <row r="13645" spans="1:37" x14ac:dyDescent="0.25">
      <c r="A13645" s="6">
        <v>0.67350694444444448</v>
      </c>
      <c r="B13645">
        <v>0.22</v>
      </c>
      <c r="C13645">
        <f>B13645+0.68</f>
        <v>0.9</v>
      </c>
      <c r="D13645" s="5">
        <f>C13645/(0.2905*LN(C13645)+0.3655)</f>
        <v>2.6874273799901629</v>
      </c>
      <c r="E13645" s="5">
        <f>D13645*100</f>
        <v>268.7427379990163</v>
      </c>
      <c r="F13645">
        <v>138.771162714978</v>
      </c>
      <c r="G13645" s="4">
        <f>75.6*1000/(287.05*(F13645+273))</f>
        <v>0.63959979458532534</v>
      </c>
      <c r="H13645" s="3">
        <f>SQRT(2*ABS(E13645)/G13645)</f>
        <v>28.988731302939236</v>
      </c>
      <c r="I13645" s="2">
        <f>(2/2*0.0254)^2*3.1416*H13645</f>
        <v>5.8755365238269276E-2</v>
      </c>
      <c r="AI13645" s="7">
        <v>973922.2</v>
      </c>
      <c r="AK13645" s="1">
        <v>8.7576680000000004E-2</v>
      </c>
    </row>
    <row r="13646" spans="1:37" x14ac:dyDescent="0.25">
      <c r="A13646" s="6">
        <v>0.67351851851851852</v>
      </c>
      <c r="B13646">
        <v>0.21</v>
      </c>
      <c r="C13646">
        <f>B13646+0.68</f>
        <v>0.89</v>
      </c>
      <c r="D13646" s="5">
        <f>C13646/(0.2905*LN(C13646)+0.3655)</f>
        <v>2.6835768077843052</v>
      </c>
      <c r="E13646" s="5">
        <f>D13646*100</f>
        <v>268.35768077843051</v>
      </c>
      <c r="F13646">
        <v>138.50584644083699</v>
      </c>
      <c r="G13646" s="4">
        <f>75.6*1000/(287.05*(F13646+273))</f>
        <v>0.6400121732572408</v>
      </c>
      <c r="H13646" s="3">
        <f>SQRT(2*ABS(E13646)/G13646)</f>
        <v>28.958622232889443</v>
      </c>
      <c r="I13646" s="2">
        <f>(2/2*0.0254)^2*3.1416*H13646</f>
        <v>5.8694339131632425E-2</v>
      </c>
      <c r="AI13646" s="7">
        <v>1010992.3</v>
      </c>
      <c r="AK13646" s="1">
        <v>8.5940870000000003E-2</v>
      </c>
    </row>
    <row r="13647" spans="1:37" x14ac:dyDescent="0.25">
      <c r="A13647" s="6">
        <v>0.67353009259259267</v>
      </c>
      <c r="B13647">
        <v>0.2</v>
      </c>
      <c r="C13647">
        <f>B13647+0.68</f>
        <v>0.88000000000000012</v>
      </c>
      <c r="D13647" s="5">
        <f>C13647/(0.2905*LN(C13647)+0.3655)</f>
        <v>2.6799494252592178</v>
      </c>
      <c r="E13647" s="5">
        <f>D13647*100</f>
        <v>267.99494252592177</v>
      </c>
      <c r="F13647">
        <v>138.26468112199501</v>
      </c>
      <c r="G13647" s="4">
        <f>75.6*1000/(287.05*(F13647+273))</f>
        <v>0.64038747594407797</v>
      </c>
      <c r="H13647" s="3">
        <f>SQRT(2*ABS(E13647)/G13647)</f>
        <v>28.930562786694964</v>
      </c>
      <c r="I13647" s="2">
        <f>(2/2*0.0254)^2*3.1416*H13647</f>
        <v>5.8637467273657283E-2</v>
      </c>
      <c r="AI13647" s="7">
        <v>926841.4</v>
      </c>
      <c r="AK13647" s="1">
        <v>8.2639779999999996E-2</v>
      </c>
    </row>
    <row r="13648" spans="1:37" x14ac:dyDescent="0.25">
      <c r="A13648" s="6">
        <v>0.67354166666666659</v>
      </c>
      <c r="B13648">
        <v>0.2</v>
      </c>
      <c r="C13648">
        <f>B13648+0.68</f>
        <v>0.88000000000000012</v>
      </c>
      <c r="D13648" s="5">
        <f>C13648/(0.2905*LN(C13648)+0.3655)</f>
        <v>2.6799494252592178</v>
      </c>
      <c r="E13648" s="5">
        <f>D13648*100</f>
        <v>267.99494252592177</v>
      </c>
      <c r="F13648">
        <v>138.01321199831699</v>
      </c>
      <c r="G13648" s="4">
        <f>75.6*1000/(287.05*(F13648+273))</f>
        <v>0.64077928251547045</v>
      </c>
      <c r="H13648" s="3">
        <f>SQRT(2*ABS(E13648)/G13648)</f>
        <v>28.921716590986822</v>
      </c>
      <c r="I13648" s="2">
        <f>(2/2*0.0254)^2*3.1416*H13648</f>
        <v>5.8619537497622269E-2</v>
      </c>
      <c r="AI13648" s="7">
        <v>851915.5</v>
      </c>
      <c r="AK13648" s="1">
        <v>7.8090709999999994E-2</v>
      </c>
    </row>
    <row r="13649" spans="1:37" x14ac:dyDescent="0.25">
      <c r="A13649" s="6">
        <v>0.67355324074074074</v>
      </c>
      <c r="B13649">
        <v>0.16</v>
      </c>
      <c r="C13649">
        <f>B13649+0.68</f>
        <v>0.84000000000000008</v>
      </c>
      <c r="D13649" s="5">
        <f>C13649/(0.2905*LN(C13649)+0.3655)</f>
        <v>2.6679342230984302</v>
      </c>
      <c r="E13649" s="5">
        <f>D13649*100</f>
        <v>266.79342230984304</v>
      </c>
      <c r="F13649">
        <v>137.75488728693301</v>
      </c>
      <c r="G13649" s="4">
        <f>75.6*1000/(287.05*(F13649+273))</f>
        <v>0.6411822701081682</v>
      </c>
      <c r="H13649" s="3">
        <f>SQRT(2*ABS(E13649)/G13649)</f>
        <v>28.847740615869697</v>
      </c>
      <c r="I13649" s="2">
        <f>(2/2*0.0254)^2*3.1416*H13649</f>
        <v>5.8469600427543483E-2</v>
      </c>
      <c r="AI13649" s="7">
        <v>835360.1</v>
      </c>
      <c r="AK13649" s="1">
        <v>7.3500360000000001E-2</v>
      </c>
    </row>
    <row r="13650" spans="1:37" x14ac:dyDescent="0.25">
      <c r="A13650" s="6">
        <v>0.67356481481481489</v>
      </c>
      <c r="B13650">
        <v>0.22</v>
      </c>
      <c r="C13650">
        <f>B13650+0.68</f>
        <v>0.9</v>
      </c>
      <c r="D13650" s="5">
        <f>C13650/(0.2905*LN(C13650)+0.3655)</f>
        <v>2.6874273799901629</v>
      </c>
      <c r="E13650" s="5">
        <f>D13650*100</f>
        <v>268.7427379990163</v>
      </c>
      <c r="F13650">
        <v>137.400177674753</v>
      </c>
      <c r="G13650" s="4">
        <f>75.6*1000/(287.05*(F13650+273))</f>
        <v>0.6417364450981875</v>
      </c>
      <c r="H13650" s="3">
        <f>SQRT(2*ABS(E13650)/G13650)</f>
        <v>28.940432324348411</v>
      </c>
      <c r="I13650" s="2">
        <f>(2/2*0.0254)^2*3.1416*H13650</f>
        <v>5.8657471194611989E-2</v>
      </c>
      <c r="AI13650" s="7">
        <v>834351.6</v>
      </c>
      <c r="AK13650" s="1">
        <v>6.9679320000000003E-2</v>
      </c>
    </row>
    <row r="13651" spans="1:37" x14ac:dyDescent="0.25">
      <c r="A13651" s="6">
        <v>0.67357638888888882</v>
      </c>
      <c r="B13651">
        <v>0.25</v>
      </c>
      <c r="C13651">
        <f>B13651+0.68</f>
        <v>0.93</v>
      </c>
      <c r="D13651" s="5">
        <f>C13651/(0.2905*LN(C13651)+0.3655)</f>
        <v>2.7002056306030857</v>
      </c>
      <c r="E13651" s="5">
        <f>D13651*100</f>
        <v>270.02056306030858</v>
      </c>
      <c r="F13651">
        <v>137.12816317884199</v>
      </c>
      <c r="G13651" s="4">
        <f>75.6*1000/(287.05*(F13651+273))</f>
        <v>0.64216207208821929</v>
      </c>
      <c r="H13651" s="3">
        <f>SQRT(2*ABS(E13651)/G13651)</f>
        <v>28.999538825141677</v>
      </c>
      <c r="I13651" s="2">
        <f>(2/2*0.0254)^2*3.1416*H13651</f>
        <v>5.8777270298814674E-2</v>
      </c>
      <c r="AI13651" s="7">
        <v>759739.6</v>
      </c>
      <c r="AK13651" s="1">
        <v>6.7994769999999996E-2</v>
      </c>
    </row>
    <row r="13652" spans="1:37" x14ac:dyDescent="0.25">
      <c r="A13652" s="6">
        <v>0.67358796296296297</v>
      </c>
      <c r="B13652">
        <v>0.16</v>
      </c>
      <c r="C13652">
        <f>B13652+0.68</f>
        <v>0.84000000000000008</v>
      </c>
      <c r="D13652" s="5">
        <f>C13652/(0.2905*LN(C13652)+0.3655)</f>
        <v>2.6679342230984302</v>
      </c>
      <c r="E13652" s="5">
        <f>D13652*100</f>
        <v>266.79342230984304</v>
      </c>
      <c r="F13652">
        <v>136.86307229736801</v>
      </c>
      <c r="G13652" s="4">
        <f>75.6*1000/(287.05*(F13652+273))</f>
        <v>0.64257740911476535</v>
      </c>
      <c r="H13652" s="3">
        <f>SQRT(2*ABS(E13652)/G13652)</f>
        <v>28.816407054474677</v>
      </c>
      <c r="I13652" s="2">
        <f>(2/2*0.0254)^2*3.1416*H13652</f>
        <v>5.8406092479412156E-2</v>
      </c>
      <c r="AI13652" s="7">
        <v>686011.1</v>
      </c>
      <c r="AK13652" s="1">
        <v>6.4298049999999995E-2</v>
      </c>
    </row>
    <row r="13653" spans="1:37" x14ac:dyDescent="0.25">
      <c r="A13653" s="6">
        <v>0.67359953703703701</v>
      </c>
      <c r="B13653">
        <v>0.19</v>
      </c>
      <c r="C13653">
        <f>B13653+0.68</f>
        <v>0.87000000000000011</v>
      </c>
      <c r="D13653" s="5">
        <f>C13653/(0.2905*LN(C13653)+0.3655)</f>
        <v>2.6765576696495312</v>
      </c>
      <c r="E13653" s="5">
        <f>D13653*100</f>
        <v>267.6557669649531</v>
      </c>
      <c r="F13653">
        <v>136.57736621344401</v>
      </c>
      <c r="G13653" s="4">
        <f>75.6*1000/(287.05*(F13653+273))</f>
        <v>0.64302564744608104</v>
      </c>
      <c r="H13653" s="3">
        <f>SQRT(2*ABS(E13653)/G13653)</f>
        <v>28.852878887518951</v>
      </c>
      <c r="I13653" s="2">
        <f>(2/2*0.0254)^2*3.1416*H13653</f>
        <v>5.8480014854594135E-2</v>
      </c>
      <c r="AI13653" s="7">
        <v>708462.4</v>
      </c>
      <c r="AK13653" s="1">
        <v>5.9379309999999998E-2</v>
      </c>
    </row>
    <row r="13654" spans="1:37" x14ac:dyDescent="0.25">
      <c r="A13654" s="6">
        <v>0.67361111111111116</v>
      </c>
      <c r="B13654">
        <v>0.14000000000000001</v>
      </c>
      <c r="C13654">
        <f>B13654+0.68</f>
        <v>0.82000000000000006</v>
      </c>
      <c r="D13654" s="5">
        <f>C13654/(0.2905*LN(C13654)+0.3655)</f>
        <v>2.6636348672136063</v>
      </c>
      <c r="E13654" s="5">
        <f>D13654*100</f>
        <v>266.36348672136063</v>
      </c>
      <c r="F13654">
        <v>136.24352313639201</v>
      </c>
      <c r="G13654" s="4">
        <f>75.6*1000/(287.05*(F13654+273))</f>
        <v>0.64355019981803208</v>
      </c>
      <c r="H13654" s="3">
        <f>SQRT(2*ABS(E13654)/G13654)</f>
        <v>28.771408861721888</v>
      </c>
      <c r="I13654" s="2">
        <f>(2/2*0.0254)^2*3.1416*H13654</f>
        <v>5.8314888582883431E-2</v>
      </c>
      <c r="AI13654" s="7">
        <v>605106.69999999995</v>
      </c>
      <c r="AK13654" s="1">
        <v>5.5740230000000002E-2</v>
      </c>
    </row>
    <row r="13655" spans="1:37" x14ac:dyDescent="0.25">
      <c r="A13655" s="6">
        <v>0.67362268518518509</v>
      </c>
      <c r="B13655">
        <v>0.15</v>
      </c>
      <c r="C13655">
        <f>B13655+0.68</f>
        <v>0.83000000000000007</v>
      </c>
      <c r="D13655" s="5">
        <f>C13655/(0.2905*LN(C13655)+0.3655)</f>
        <v>2.6656281847264394</v>
      </c>
      <c r="E13655" s="5">
        <f>D13655*100</f>
        <v>266.56281847264393</v>
      </c>
      <c r="F13655">
        <v>135.95446944595199</v>
      </c>
      <c r="G13655" s="4">
        <f>75.6*1000/(287.05*(F13655+273))</f>
        <v>0.64400506845045669</v>
      </c>
      <c r="H13655" s="3">
        <f>SQRT(2*ABS(E13655)/G13655)</f>
        <v>28.772005921539883</v>
      </c>
      <c r="I13655" s="2">
        <f>(2/2*0.0254)^2*3.1416*H13655</f>
        <v>5.8316098724414248E-2</v>
      </c>
      <c r="AI13655" s="7">
        <v>564505.19999999995</v>
      </c>
      <c r="AK13655" s="1">
        <v>5.2452369999999998E-2</v>
      </c>
    </row>
    <row r="13656" spans="1:37" x14ac:dyDescent="0.25">
      <c r="A13656" s="6">
        <v>0.67363425925925924</v>
      </c>
      <c r="B13656">
        <v>0.24</v>
      </c>
      <c r="C13656">
        <f>B13656+0.68</f>
        <v>0.92</v>
      </c>
      <c r="D13656" s="5">
        <f>C13656/(0.2905*LN(C13656)+0.3655)</f>
        <v>2.6957523293421808</v>
      </c>
      <c r="E13656" s="5">
        <f>D13656*100</f>
        <v>269.57523293421809</v>
      </c>
      <c r="F13656">
        <v>135.68266172362101</v>
      </c>
      <c r="G13656" s="4">
        <f>75.6*1000/(287.05*(F13656+273))</f>
        <v>0.64443338500806857</v>
      </c>
      <c r="H13656" s="3">
        <f>SQRT(2*ABS(E13656)/G13656)</f>
        <v>28.924507763935171</v>
      </c>
      <c r="I13656" s="2">
        <f>(2/2*0.0254)^2*3.1416*H13656</f>
        <v>5.8625194743684869E-2</v>
      </c>
      <c r="AI13656" s="7">
        <v>538602.80000000005</v>
      </c>
      <c r="AK13656" s="1">
        <v>4.9383400000000001E-2</v>
      </c>
    </row>
    <row r="13657" spans="1:37" x14ac:dyDescent="0.25">
      <c r="A13657" s="6">
        <v>0.67364583333333339</v>
      </c>
      <c r="B13657">
        <v>0.17</v>
      </c>
      <c r="C13657">
        <f>B13657+0.68</f>
        <v>0.85000000000000009</v>
      </c>
      <c r="D13657" s="5">
        <f>C13657/(0.2905*LN(C13657)+0.3655)</f>
        <v>2.6705352691482691</v>
      </c>
      <c r="E13657" s="5">
        <f>D13657*100</f>
        <v>267.05352691482693</v>
      </c>
      <c r="F13657">
        <v>135.40401357015901</v>
      </c>
      <c r="G13657" s="4">
        <f>75.6*1000/(287.05*(F13657+273))</f>
        <v>0.64487307258898141</v>
      </c>
      <c r="H13657" s="3">
        <f>SQRT(2*ABS(E13657)/G13657)</f>
        <v>28.779088544937981</v>
      </c>
      <c r="I13657" s="2">
        <f>(2/2*0.0254)^2*3.1416*H13657</f>
        <v>5.8330454030972909E-2</v>
      </c>
      <c r="AI13657" s="7">
        <v>568296.19999999995</v>
      </c>
      <c r="AK13657" s="1">
        <v>4.626603E-2</v>
      </c>
    </row>
    <row r="13658" spans="1:37" x14ac:dyDescent="0.25">
      <c r="A13658" s="6">
        <v>0.67365740740740743</v>
      </c>
      <c r="B13658">
        <v>0.19</v>
      </c>
      <c r="C13658">
        <f>B13658+0.68</f>
        <v>0.87000000000000011</v>
      </c>
      <c r="D13658" s="5">
        <f>C13658/(0.2905*LN(C13658)+0.3655)</f>
        <v>2.6765576696495312</v>
      </c>
      <c r="E13658" s="5">
        <f>D13658*100</f>
        <v>267.6557669649531</v>
      </c>
      <c r="F13658">
        <v>135.08069602878601</v>
      </c>
      <c r="G13658" s="4">
        <f>75.6*1000/(287.05*(F13658+273))</f>
        <v>0.64538399794849022</v>
      </c>
      <c r="H13658" s="3">
        <f>SQRT(2*ABS(E13658)/G13658)</f>
        <v>28.800113806684518</v>
      </c>
      <c r="I13658" s="2">
        <f>(2/2*0.0254)^2*3.1416*H13658</f>
        <v>5.8373068760132263E-2</v>
      </c>
      <c r="AI13658" s="7">
        <v>582253.19999999995</v>
      </c>
      <c r="AK13658" s="1">
        <v>4.3279520000000002E-2</v>
      </c>
    </row>
    <row r="13659" spans="1:37" x14ac:dyDescent="0.25">
      <c r="A13659" s="6">
        <v>0.67366898148148147</v>
      </c>
      <c r="B13659">
        <v>0.18</v>
      </c>
      <c r="C13659">
        <f>B13659+0.68</f>
        <v>0.8600000000000001</v>
      </c>
      <c r="D13659" s="5">
        <f>C13659/(0.2905*LN(C13659)+0.3655)</f>
        <v>2.6734148587386759</v>
      </c>
      <c r="E13659" s="5">
        <f>D13659*100</f>
        <v>267.34148587386761</v>
      </c>
      <c r="F13659">
        <v>134.798698760419</v>
      </c>
      <c r="G13659" s="4">
        <f>75.6*1000/(287.05*(F13659+273))</f>
        <v>0.64583028805442344</v>
      </c>
      <c r="H13659" s="3">
        <f>SQRT(2*ABS(E13659)/G13659)</f>
        <v>28.77325351940819</v>
      </c>
      <c r="I13659" s="2">
        <f>(2/2*0.0254)^2*3.1416*H13659</f>
        <v>5.8318627399010482E-2</v>
      </c>
      <c r="AI13659" s="7">
        <v>536927.30000000005</v>
      </c>
      <c r="AK13659" s="1">
        <v>4.4477059999999999E-2</v>
      </c>
    </row>
    <row r="13660" spans="1:37" x14ac:dyDescent="0.25">
      <c r="A13660" s="6">
        <v>0.6736805555555555</v>
      </c>
      <c r="B13660">
        <v>0.21</v>
      </c>
      <c r="C13660">
        <f>B13660+0.68</f>
        <v>0.89</v>
      </c>
      <c r="D13660" s="5">
        <f>C13660/(0.2905*LN(C13660)+0.3655)</f>
        <v>2.6835768077843052</v>
      </c>
      <c r="E13660" s="5">
        <f>D13660*100</f>
        <v>268.35768077843051</v>
      </c>
      <c r="F13660">
        <v>134.53049708848499</v>
      </c>
      <c r="G13660" s="4">
        <f>75.6*1000/(287.05*(F13660+273))</f>
        <v>0.64625531824057969</v>
      </c>
      <c r="H13660" s="3">
        <f>SQRT(2*ABS(E13660)/G13660)</f>
        <v>28.818405486528263</v>
      </c>
      <c r="I13660" s="2">
        <f>(2/2*0.0254)^2*3.1416*H13660</f>
        <v>5.8410142970756022E-2</v>
      </c>
      <c r="AI13660" s="7">
        <v>485763.1</v>
      </c>
      <c r="AK13660" s="1">
        <v>4.1774310000000002E-2</v>
      </c>
    </row>
    <row r="13661" spans="1:37" x14ac:dyDescent="0.25">
      <c r="A13661" s="6">
        <v>0.67369212962962965</v>
      </c>
      <c r="B13661">
        <v>0.18</v>
      </c>
      <c r="C13661">
        <f>B13661+0.68</f>
        <v>0.8600000000000001</v>
      </c>
      <c r="D13661" s="5">
        <f>C13661/(0.2905*LN(C13661)+0.3655)</f>
        <v>2.6734148587386759</v>
      </c>
      <c r="E13661" s="5">
        <f>D13661*100</f>
        <v>267.34148587386761</v>
      </c>
      <c r="F13661">
        <v>134.26920965219901</v>
      </c>
      <c r="G13661" s="4">
        <f>75.6*1000/(287.05*(F13661+273))</f>
        <v>0.64666992948858792</v>
      </c>
      <c r="H13661" s="3">
        <f>SQRT(2*ABS(E13661)/G13661)</f>
        <v>28.754567740176878</v>
      </c>
      <c r="I13661" s="2">
        <f>(2/2*0.0254)^2*3.1416*H13661</f>
        <v>5.82807544140901E-2</v>
      </c>
      <c r="AI13661" s="7">
        <v>476740.3</v>
      </c>
      <c r="AK13661" s="1">
        <v>4.0756779999999999E-2</v>
      </c>
    </row>
    <row r="13662" spans="1:37" x14ac:dyDescent="0.25">
      <c r="A13662" s="6">
        <v>0.6737037037037038</v>
      </c>
      <c r="B13662">
        <v>0.19</v>
      </c>
      <c r="C13662">
        <f>B13662+0.68</f>
        <v>0.87000000000000011</v>
      </c>
      <c r="D13662" s="5">
        <f>C13662/(0.2905*LN(C13662)+0.3655)</f>
        <v>2.6765576696495312</v>
      </c>
      <c r="E13662" s="5">
        <f>D13662*100</f>
        <v>267.6557669649531</v>
      </c>
      <c r="F13662">
        <v>133.95983802599599</v>
      </c>
      <c r="G13662" s="4">
        <f>75.6*1000/(287.05*(F13662+273))</f>
        <v>0.64716152917241165</v>
      </c>
      <c r="H13662" s="3">
        <f>SQRT(2*ABS(E13662)/G13662)</f>
        <v>28.760534582583777</v>
      </c>
      <c r="I13662" s="2">
        <f>(2/2*0.0254)^2*3.1416*H13662</f>
        <v>5.8292848217067289E-2</v>
      </c>
      <c r="AI13662" s="7">
        <v>489723.7</v>
      </c>
      <c r="AK13662" s="1">
        <v>3.8201079999999998E-2</v>
      </c>
    </row>
    <row r="13663" spans="1:37" x14ac:dyDescent="0.25">
      <c r="A13663" s="6">
        <v>0.67371527777777773</v>
      </c>
      <c r="B13663">
        <v>0.22</v>
      </c>
      <c r="C13663">
        <f>B13663+0.68</f>
        <v>0.9</v>
      </c>
      <c r="D13663" s="5">
        <f>C13663/(0.2905*LN(C13663)+0.3655)</f>
        <v>2.6874273799901629</v>
      </c>
      <c r="E13663" s="5">
        <f>D13663*100</f>
        <v>268.7427379990163</v>
      </c>
      <c r="F13663">
        <v>133.69175790706299</v>
      </c>
      <c r="G13663" s="4">
        <f>75.6*1000/(287.05*(F13663+273))</f>
        <v>0.64758812040849234</v>
      </c>
      <c r="H13663" s="3">
        <f>SQRT(2*ABS(E13663)/G13663)</f>
        <v>28.809381188274692</v>
      </c>
      <c r="I13663" s="2">
        <f>(2/2*0.0254)^2*3.1416*H13663</f>
        <v>5.8391852210309604E-2</v>
      </c>
      <c r="AI13663" s="7">
        <v>500640</v>
      </c>
      <c r="AK13663" s="1">
        <v>3.6915700000000003E-2</v>
      </c>
    </row>
    <row r="13664" spans="1:37" x14ac:dyDescent="0.25">
      <c r="A13664" s="6">
        <v>0.67372685185185188</v>
      </c>
      <c r="B13664">
        <v>0.19</v>
      </c>
      <c r="C13664">
        <f>B13664+0.68</f>
        <v>0.87000000000000011</v>
      </c>
      <c r="D13664" s="5">
        <f>C13664/(0.2905*LN(C13664)+0.3655)</f>
        <v>2.6765576696495312</v>
      </c>
      <c r="E13664" s="5">
        <f>D13664*100</f>
        <v>267.6557669649531</v>
      </c>
      <c r="F13664">
        <v>133.44433400609401</v>
      </c>
      <c r="G13664" s="4">
        <f>75.6*1000/(287.05*(F13664+273))</f>
        <v>0.64798234113090558</v>
      </c>
      <c r="H13664" s="3">
        <f>SQRT(2*ABS(E13664)/G13664)</f>
        <v>28.742313043339966</v>
      </c>
      <c r="I13664" s="2">
        <f>(2/2*0.0254)^2*3.1416*H13664</f>
        <v>5.825591616984227E-2</v>
      </c>
      <c r="AI13664" s="7">
        <v>441384.2</v>
      </c>
      <c r="AK13664" s="1">
        <v>3.6961689999999998E-2</v>
      </c>
    </row>
    <row r="13665" spans="1:37" x14ac:dyDescent="0.25">
      <c r="A13665" s="6">
        <v>0.67373842592592592</v>
      </c>
      <c r="B13665">
        <v>0.17</v>
      </c>
      <c r="C13665">
        <f>B13665+0.68</f>
        <v>0.85000000000000009</v>
      </c>
      <c r="D13665" s="5">
        <f>C13665/(0.2905*LN(C13665)+0.3655)</f>
        <v>2.6705352691482691</v>
      </c>
      <c r="E13665" s="5">
        <f>D13665*100</f>
        <v>267.05352691482693</v>
      </c>
      <c r="F13665">
        <v>133.21412228631601</v>
      </c>
      <c r="G13665" s="4">
        <f>75.6*1000/(287.05*(F13665+273))</f>
        <v>0.64834956895720053</v>
      </c>
      <c r="H13665" s="3">
        <f>SQRT(2*ABS(E13665)/G13665)</f>
        <v>28.701827078498429</v>
      </c>
      <c r="I13665" s="2">
        <f>(2/2*0.0254)^2*3.1416*H13665</f>
        <v>5.8173857813219848E-2</v>
      </c>
      <c r="AI13665" s="7">
        <v>432207.8</v>
      </c>
      <c r="AK13665" s="1">
        <v>3.67363E-2</v>
      </c>
    </row>
    <row r="13666" spans="1:37" x14ac:dyDescent="0.25">
      <c r="A13666" s="6">
        <v>0.67375000000000007</v>
      </c>
      <c r="B13666">
        <v>0.23</v>
      </c>
      <c r="C13666">
        <f>B13666+0.68</f>
        <v>0.91</v>
      </c>
      <c r="D13666" s="5">
        <f>C13666/(0.2905*LN(C13666)+0.3655)</f>
        <v>2.6914895144241178</v>
      </c>
      <c r="E13666" s="5">
        <f>D13666*100</f>
        <v>269.14895144241177</v>
      </c>
      <c r="F13666">
        <v>132.91866908293201</v>
      </c>
      <c r="G13666" s="4">
        <f>75.6*1000/(287.05*(F13666+273))</f>
        <v>0.64882147865648532</v>
      </c>
      <c r="H13666" s="3">
        <f>SQRT(2*ABS(E13666)/G13666)</f>
        <v>28.803730230194059</v>
      </c>
      <c r="I13666" s="2">
        <f>(2/2*0.0254)^2*3.1416*H13666</f>
        <v>5.8380398652632177E-2</v>
      </c>
      <c r="AI13666" s="7">
        <v>500157</v>
      </c>
      <c r="AK13666" s="1">
        <v>3.5354459999999997E-2</v>
      </c>
    </row>
    <row r="13667" spans="1:37" x14ac:dyDescent="0.25">
      <c r="A13667" s="6">
        <v>0.673761574074074</v>
      </c>
      <c r="B13667">
        <v>0.2</v>
      </c>
      <c r="C13667">
        <f>B13667+0.68</f>
        <v>0.88000000000000012</v>
      </c>
      <c r="D13667" s="5">
        <f>C13667/(0.2905*LN(C13667)+0.3655)</f>
        <v>2.6799494252592178</v>
      </c>
      <c r="E13667" s="5">
        <f>D13667*100</f>
        <v>267.99494252592177</v>
      </c>
      <c r="F13667">
        <v>132.698827961858</v>
      </c>
      <c r="G13667" s="4">
        <f>75.6*1000/(287.05*(F13667+273))</f>
        <v>0.64917306370286398</v>
      </c>
      <c r="H13667" s="3">
        <f>SQRT(2*ABS(E13667)/G13667)</f>
        <v>28.73412993931905</v>
      </c>
      <c r="I13667" s="2">
        <f>(2/2*0.0254)^2*3.1416*H13667</f>
        <v>5.8239330371019027E-2</v>
      </c>
      <c r="AI13667" s="7">
        <v>530648.5</v>
      </c>
      <c r="AK13667" s="1">
        <v>3.9582510000000001E-2</v>
      </c>
    </row>
    <row r="13668" spans="1:37" x14ac:dyDescent="0.25">
      <c r="A13668" s="6">
        <v>0.67377314814814815</v>
      </c>
      <c r="B13668">
        <v>0.18</v>
      </c>
      <c r="C13668">
        <f>B13668+0.68</f>
        <v>0.8600000000000001</v>
      </c>
      <c r="D13668" s="5">
        <f>C13668/(0.2905*LN(C13668)+0.3655)</f>
        <v>2.6734148587386759</v>
      </c>
      <c r="E13668" s="5">
        <f>D13668*100</f>
        <v>267.34148587386761</v>
      </c>
      <c r="F13668">
        <v>132.46871021980201</v>
      </c>
      <c r="G13668" s="4">
        <f>75.6*1000/(287.05*(F13668+273))</f>
        <v>0.64954149222979496</v>
      </c>
      <c r="H13668" s="3">
        <f>SQRT(2*ABS(E13668)/G13668)</f>
        <v>28.690936695958321</v>
      </c>
      <c r="I13668" s="2">
        <f>(2/2*0.0254)^2*3.1416*H13668</f>
        <v>5.8151784808470455E-2</v>
      </c>
      <c r="AI13668" s="7">
        <v>378154.6</v>
      </c>
      <c r="AK13668" s="1">
        <v>3.5923650000000001E-2</v>
      </c>
    </row>
    <row r="13669" spans="1:37" x14ac:dyDescent="0.25">
      <c r="A13669" s="6">
        <v>0.6737847222222223</v>
      </c>
      <c r="B13669">
        <v>0.18</v>
      </c>
      <c r="C13669">
        <f>B13669+0.68</f>
        <v>0.8600000000000001</v>
      </c>
      <c r="D13669" s="5">
        <f>C13669/(0.2905*LN(C13669)+0.3655)</f>
        <v>2.6734148587386759</v>
      </c>
      <c r="E13669" s="5">
        <f>D13669*100</f>
        <v>267.34148587386761</v>
      </c>
      <c r="F13669">
        <v>132.245489510743</v>
      </c>
      <c r="G13669" s="4">
        <f>75.6*1000/(287.05*(F13669+273))</f>
        <v>0.64989927810579273</v>
      </c>
      <c r="H13669" s="3">
        <f>SQRT(2*ABS(E13669)/G13669)</f>
        <v>28.683038068072349</v>
      </c>
      <c r="I13669" s="2">
        <f>(2/2*0.0254)^2*3.1416*H13669</f>
        <v>5.8135775595736322E-2</v>
      </c>
      <c r="AI13669" s="7">
        <v>504465</v>
      </c>
      <c r="AK13669" s="1">
        <v>3.3157930000000002E-2</v>
      </c>
    </row>
    <row r="13670" spans="1:37" x14ac:dyDescent="0.25">
      <c r="A13670" s="6">
        <v>0.67379629629629623</v>
      </c>
      <c r="B13670">
        <v>0.24</v>
      </c>
      <c r="C13670">
        <f>B13670+0.68</f>
        <v>0.92</v>
      </c>
      <c r="D13670" s="5">
        <f>C13670/(0.2905*LN(C13670)+0.3655)</f>
        <v>2.6957523293421808</v>
      </c>
      <c r="E13670" s="5">
        <f>D13670*100</f>
        <v>269.57523293421809</v>
      </c>
      <c r="F13670">
        <v>131.96049378621601</v>
      </c>
      <c r="G13670" s="4">
        <f>75.6*1000/(287.05*(F13670+273))</f>
        <v>0.65035665238914964</v>
      </c>
      <c r="H13670" s="3">
        <f>SQRT(2*ABS(E13670)/G13670)</f>
        <v>28.792488294023592</v>
      </c>
      <c r="I13670" s="2">
        <f>(2/2*0.0254)^2*3.1416*H13670</f>
        <v>5.8357613106801334E-2</v>
      </c>
      <c r="AI13670" s="7">
        <v>490752.4</v>
      </c>
      <c r="AK13670" s="1">
        <v>3.2256739999999999E-2</v>
      </c>
    </row>
    <row r="13671" spans="1:37" x14ac:dyDescent="0.25">
      <c r="A13671" s="6">
        <v>0.67380787037037038</v>
      </c>
      <c r="B13671">
        <v>0.61</v>
      </c>
      <c r="C13671">
        <f>B13671+0.68</f>
        <v>1.29</v>
      </c>
      <c r="D13671" s="5">
        <f>C13671/(0.2905*LN(C13671)+0.3655)</f>
        <v>2.9353301413045161</v>
      </c>
      <c r="E13671" s="5">
        <f>D13671*100</f>
        <v>293.53301413045159</v>
      </c>
      <c r="F13671">
        <v>131.79913057238301</v>
      </c>
      <c r="G13671" s="4">
        <f>75.6*1000/(287.05*(F13671+273))</f>
        <v>0.6506159010674234</v>
      </c>
      <c r="H13671" s="3">
        <f>SQRT(2*ABS(E13671)/G13671)</f>
        <v>30.038700326372268</v>
      </c>
      <c r="I13671" s="2">
        <f>(2/2*0.0254)^2*3.1416*H13671</f>
        <v>6.0883478842689819E-2</v>
      </c>
      <c r="AI13671" s="7">
        <v>464088.7</v>
      </c>
      <c r="AK13671" s="1">
        <v>3.1868100000000003E-2</v>
      </c>
    </row>
    <row r="13672" spans="1:37" x14ac:dyDescent="0.25">
      <c r="A13672" s="6">
        <v>0.67381944444444442</v>
      </c>
      <c r="B13672">
        <v>1.04</v>
      </c>
      <c r="C13672">
        <f>B13672+0.68</f>
        <v>1.7200000000000002</v>
      </c>
      <c r="D13672" s="5">
        <f>C13672/(0.2905*LN(C13672)+0.3655)</f>
        <v>3.2884346872416867</v>
      </c>
      <c r="E13672" s="5">
        <f>D13672*100</f>
        <v>328.8434687241687</v>
      </c>
      <c r="F13672">
        <v>131.805996798542</v>
      </c>
      <c r="G13672" s="4">
        <f>75.6*1000/(287.05*(F13672+273))</f>
        <v>0.65060486547023677</v>
      </c>
      <c r="H13672" s="3">
        <f>SQRT(2*ABS(E13672)/G13672)</f>
        <v>31.794423502247469</v>
      </c>
      <c r="I13672" s="2">
        <f>(2/2*0.0254)^2*3.1416*H13672</f>
        <v>6.4442039421896066E-2</v>
      </c>
      <c r="AI13672" s="7">
        <v>432318.9</v>
      </c>
      <c r="AK13672" s="1">
        <v>3.0756390000000002E-2</v>
      </c>
    </row>
    <row r="13673" spans="1:37" x14ac:dyDescent="0.25">
      <c r="A13673" s="6">
        <v>0.67383101851851857</v>
      </c>
      <c r="B13673">
        <v>0.46</v>
      </c>
      <c r="C13673">
        <f>B13673+0.68</f>
        <v>1.1400000000000001</v>
      </c>
      <c r="D13673" s="5">
        <f>C13673/(0.2905*LN(C13673)+0.3655)</f>
        <v>2.8248327862605453</v>
      </c>
      <c r="E13673" s="5">
        <f>D13673*100</f>
        <v>282.48327862605453</v>
      </c>
      <c r="F13673">
        <v>131.79569746909399</v>
      </c>
      <c r="G13673" s="4">
        <f>75.6*1000/(287.05*(F13673+273))</f>
        <v>0.6506214189906715</v>
      </c>
      <c r="H13673" s="3">
        <f>SQRT(2*ABS(E13673)/G13673)</f>
        <v>29.467764619840626</v>
      </c>
      <c r="I13673" s="2">
        <f>(2/2*0.0254)^2*3.1416*H13673</f>
        <v>5.9726286566343642E-2</v>
      </c>
      <c r="AI13673" s="7">
        <v>642755.9</v>
      </c>
      <c r="AK13673" s="1">
        <v>3.5427340000000002E-2</v>
      </c>
    </row>
    <row r="13674" spans="1:37" x14ac:dyDescent="0.25">
      <c r="A13674" s="6">
        <v>0.67384259259259249</v>
      </c>
      <c r="B13674">
        <v>0.31</v>
      </c>
      <c r="C13674">
        <f>B13674+0.68</f>
        <v>0.99</v>
      </c>
      <c r="D13674" s="5">
        <f>C13674/(0.2905*LN(C13674)+0.3655)</f>
        <v>2.7304290623909595</v>
      </c>
      <c r="E13674" s="5">
        <f>D13674*100</f>
        <v>273.04290623909594</v>
      </c>
      <c r="F13674">
        <v>131.66524438230201</v>
      </c>
      <c r="G13674" s="4">
        <f>75.6*1000/(287.05*(F13674+273))</f>
        <v>0.65083116166963539</v>
      </c>
      <c r="H13674" s="3">
        <f>SQRT(2*ABS(E13674)/G13674)</f>
        <v>28.966516975797784</v>
      </c>
      <c r="I13674" s="2">
        <f>(2/2*0.0254)^2*3.1416*H13674</f>
        <v>5.8710340470159258E-2</v>
      </c>
      <c r="AI13674" s="7">
        <v>666040.19999999995</v>
      </c>
      <c r="AK13674" s="1">
        <v>3.8400480000000001E-2</v>
      </c>
    </row>
    <row r="13675" spans="1:37" x14ac:dyDescent="0.25">
      <c r="A13675" s="6">
        <v>0.67385416666666664</v>
      </c>
      <c r="B13675">
        <v>0.28000000000000003</v>
      </c>
      <c r="C13675">
        <f>B13675+0.68</f>
        <v>0.96000000000000008</v>
      </c>
      <c r="D13675" s="5">
        <f>C13675/(0.2905*LN(C13675)+0.3655)</f>
        <v>2.7146157496557359</v>
      </c>
      <c r="E13675" s="5">
        <f>D13675*100</f>
        <v>271.46157496557362</v>
      </c>
      <c r="F13675">
        <v>131.54166595029301</v>
      </c>
      <c r="G13675" s="4">
        <f>75.6*1000/(287.05*(F13675+273))</f>
        <v>0.65102997603470902</v>
      </c>
      <c r="H13675" s="3">
        <f>SQRT(2*ABS(E13675)/G13675)</f>
        <v>28.87810473846115</v>
      </c>
      <c r="I13675" s="2">
        <f>(2/2*0.0254)^2*3.1416*H13675</f>
        <v>5.8531143483510871E-2</v>
      </c>
      <c r="AI13675" s="7">
        <v>583070.4</v>
      </c>
      <c r="AK13675" s="1">
        <v>3.7126960000000001E-2</v>
      </c>
    </row>
    <row r="13676" spans="1:37" x14ac:dyDescent="0.25">
      <c r="A13676" s="6">
        <v>0.67386574074074079</v>
      </c>
      <c r="B13676">
        <v>0.24</v>
      </c>
      <c r="C13676">
        <f>B13676+0.68</f>
        <v>0.92</v>
      </c>
      <c r="D13676" s="5">
        <f>C13676/(0.2905*LN(C13676)+0.3655)</f>
        <v>2.6957523293421808</v>
      </c>
      <c r="E13676" s="5">
        <f>D13676*100</f>
        <v>269.57523293421809</v>
      </c>
      <c r="F13676">
        <v>131.376907893805</v>
      </c>
      <c r="G13676" s="4">
        <f>75.6*1000/(287.05*(F13676+273))</f>
        <v>0.65129522964210607</v>
      </c>
      <c r="H13676" s="3">
        <f>SQRT(2*ABS(E13676)/G13676)</f>
        <v>28.771734481944367</v>
      </c>
      <c r="I13676" s="2">
        <f>(2/2*0.0254)^2*3.1416*H13676</f>
        <v>5.8315548561235046E-2</v>
      </c>
      <c r="AI13676" s="7">
        <v>605409.6</v>
      </c>
      <c r="AK13676" s="1">
        <v>3.6321649999999997E-2</v>
      </c>
    </row>
    <row r="13677" spans="1:37" x14ac:dyDescent="0.25">
      <c r="A13677" s="6">
        <v>0.67387731481481483</v>
      </c>
      <c r="B13677">
        <v>0.21</v>
      </c>
      <c r="C13677">
        <f>B13677+0.68</f>
        <v>0.89</v>
      </c>
      <c r="D13677" s="5">
        <f>C13677/(0.2905*LN(C13677)+0.3655)</f>
        <v>2.6835768077843052</v>
      </c>
      <c r="E13677" s="5">
        <f>D13677*100</f>
        <v>268.35768077843051</v>
      </c>
      <c r="F13677">
        <v>131.22932494615799</v>
      </c>
      <c r="G13677" s="4">
        <f>75.6*1000/(287.05*(F13677+273))</f>
        <v>0.65153301563101673</v>
      </c>
      <c r="H13677" s="3">
        <f>SQRT(2*ABS(E13677)/G13677)</f>
        <v>28.701447418414634</v>
      </c>
      <c r="I13677" s="2">
        <f>(2/2*0.0254)^2*3.1416*H13677</f>
        <v>5.8173088305004512E-2</v>
      </c>
      <c r="AI13677" s="7">
        <v>612355.69999999995</v>
      </c>
      <c r="AK13677" s="1">
        <v>3.7321920000000001E-2</v>
      </c>
    </row>
    <row r="13678" spans="1:37" x14ac:dyDescent="0.25">
      <c r="A13678" s="6">
        <v>0.67388888888888887</v>
      </c>
      <c r="B13678">
        <v>0.23</v>
      </c>
      <c r="C13678">
        <f>B13678+0.68</f>
        <v>0.91</v>
      </c>
      <c r="D13678" s="5">
        <f>C13678/(0.2905*LN(C13678)+0.3655)</f>
        <v>2.6914895144241178</v>
      </c>
      <c r="E13678" s="5">
        <f>D13678*100</f>
        <v>269.14895144241177</v>
      </c>
      <c r="F13678">
        <v>130.992531134302</v>
      </c>
      <c r="G13678" s="4">
        <f>75.6*1000/(287.05*(F13678+273))</f>
        <v>0.6519149013700628</v>
      </c>
      <c r="H13678" s="3">
        <f>SQRT(2*ABS(E13678)/G13678)</f>
        <v>28.735310207114775</v>
      </c>
      <c r="I13678" s="2">
        <f>(2/2*0.0254)^2*3.1416*H13678</f>
        <v>5.8241722578690765E-2</v>
      </c>
      <c r="AI13678" s="7">
        <v>593266.5</v>
      </c>
      <c r="AK13678" s="1">
        <v>3.675279E-2</v>
      </c>
    </row>
    <row r="13679" spans="1:37" x14ac:dyDescent="0.25">
      <c r="A13679" s="6">
        <v>0.67390046296296291</v>
      </c>
      <c r="B13679">
        <v>0.21</v>
      </c>
      <c r="C13679">
        <f>B13679+0.68</f>
        <v>0.89</v>
      </c>
      <c r="D13679" s="5">
        <f>C13679/(0.2905*LN(C13679)+0.3655)</f>
        <v>2.6835768077843052</v>
      </c>
      <c r="E13679" s="5">
        <f>D13679*100</f>
        <v>268.35768077843051</v>
      </c>
      <c r="F13679">
        <v>130.85184237043299</v>
      </c>
      <c r="G13679" s="4">
        <f>75.6*1000/(287.05*(F13679+273))</f>
        <v>0.6521420071846189</v>
      </c>
      <c r="H13679" s="3">
        <f>SQRT(2*ABS(E13679)/G13679)</f>
        <v>28.688043112780939</v>
      </c>
      <c r="I13679" s="2">
        <f>(2/2*0.0254)^2*3.1416*H13679</f>
        <v>5.814591999380652E-2</v>
      </c>
      <c r="AI13679" s="7">
        <v>577226.69999999995</v>
      </c>
      <c r="AK13679" s="1">
        <v>3.7228410000000003E-2</v>
      </c>
    </row>
    <row r="13680" spans="1:37" x14ac:dyDescent="0.25">
      <c r="A13680" s="6">
        <v>0.67391203703703706</v>
      </c>
      <c r="B13680">
        <v>0.28999999999999998</v>
      </c>
      <c r="C13680">
        <f>B13680+0.68</f>
        <v>0.97</v>
      </c>
      <c r="D13680" s="5">
        <f>C13680/(0.2905*LN(C13680)+0.3655)</f>
        <v>2.7197410564993283</v>
      </c>
      <c r="E13680" s="5">
        <f>D13680*100</f>
        <v>271.97410564993282</v>
      </c>
      <c r="F13680">
        <v>130.652838117355</v>
      </c>
      <c r="G13680" s="4">
        <f>75.6*1000/(287.05*(F13680+273))</f>
        <v>0.6524635186934834</v>
      </c>
      <c r="H13680" s="3">
        <f>SQRT(2*ABS(E13680)/G13680)</f>
        <v>28.873581640268981</v>
      </c>
      <c r="I13680" s="2">
        <f>(2/2*0.0254)^2*3.1416*H13680</f>
        <v>5.8521975911342491E-2</v>
      </c>
      <c r="AI13680" s="7">
        <v>673238</v>
      </c>
      <c r="AK13680" s="1">
        <v>3.7208989999999997E-2</v>
      </c>
    </row>
    <row r="13681" spans="1:37" x14ac:dyDescent="0.25">
      <c r="A13681" s="6">
        <v>0.67392361111111121</v>
      </c>
      <c r="B13681">
        <v>0.22</v>
      </c>
      <c r="C13681">
        <f>B13681+0.68</f>
        <v>0.9</v>
      </c>
      <c r="D13681" s="5">
        <f>C13681/(0.2905*LN(C13681)+0.3655)</f>
        <v>2.6874273799901629</v>
      </c>
      <c r="E13681" s="5">
        <f>D13681*100</f>
        <v>268.7427379990163</v>
      </c>
      <c r="F13681">
        <v>130.401740861608</v>
      </c>
      <c r="G13681" s="4">
        <f>75.6*1000/(287.05*(F13681+273))</f>
        <v>0.65286964435538319</v>
      </c>
      <c r="H13681" s="3">
        <f>SQRT(2*ABS(E13681)/G13681)</f>
        <v>28.692614835098901</v>
      </c>
      <c r="I13681" s="2">
        <f>(2/2*0.0254)^2*3.1416*H13681</f>
        <v>5.8155186119038173E-2</v>
      </c>
      <c r="AI13681" s="7">
        <v>639859.9</v>
      </c>
      <c r="AK13681" s="1">
        <v>3.7671179999999999E-2</v>
      </c>
    </row>
    <row r="13682" spans="1:37" x14ac:dyDescent="0.25">
      <c r="A13682" s="6">
        <v>0.67393518518518514</v>
      </c>
      <c r="B13682">
        <v>0.2</v>
      </c>
      <c r="C13682">
        <f>B13682+0.68</f>
        <v>0.88000000000000012</v>
      </c>
      <c r="D13682" s="5">
        <f>C13682/(0.2905*LN(C13682)+0.3655)</f>
        <v>2.6799494252592178</v>
      </c>
      <c r="E13682" s="5">
        <f>D13682*100</f>
        <v>267.99494252592177</v>
      </c>
      <c r="F13682">
        <v>130.234315285284</v>
      </c>
      <c r="G13682" s="4">
        <f>75.6*1000/(287.05*(F13682+273))</f>
        <v>0.65314072018481351</v>
      </c>
      <c r="H13682" s="3">
        <f>SQRT(2*ABS(E13682)/G13682)</f>
        <v>28.646720884823857</v>
      </c>
      <c r="I13682" s="2">
        <f>(2/2*0.0254)^2*3.1416*H13682</f>
        <v>5.8062166670119979E-2</v>
      </c>
      <c r="AI13682" s="7">
        <v>587635.5</v>
      </c>
      <c r="AK13682" s="1">
        <v>3.7066490000000001E-2</v>
      </c>
    </row>
    <row r="13683" spans="1:37" x14ac:dyDescent="0.25">
      <c r="A13683" s="6">
        <v>0.67394675925925929</v>
      </c>
      <c r="B13683">
        <v>0.24</v>
      </c>
      <c r="C13683">
        <f>B13683+0.68</f>
        <v>0.92</v>
      </c>
      <c r="D13683" s="5">
        <f>C13683/(0.2905*LN(C13683)+0.3655)</f>
        <v>2.6957523293421808</v>
      </c>
      <c r="E13683" s="5">
        <f>D13683*100</f>
        <v>269.57523293421809</v>
      </c>
      <c r="F13683">
        <v>129.98327695032501</v>
      </c>
      <c r="G13683" s="4">
        <f>75.6*1000/(287.05*(F13683+273))</f>
        <v>0.65354759403856211</v>
      </c>
      <c r="H13683" s="3">
        <f>SQRT(2*ABS(E13683)/G13683)</f>
        <v>28.722112723456007</v>
      </c>
      <c r="I13683" s="2">
        <f>(2/2*0.0254)^2*3.1416*H13683</f>
        <v>5.8214973461439175E-2</v>
      </c>
      <c r="AI13683" s="7">
        <v>656007.1</v>
      </c>
      <c r="AK13683" s="1">
        <v>3.803264E-2</v>
      </c>
    </row>
    <row r="13684" spans="1:37" x14ac:dyDescent="0.25">
      <c r="A13684" s="6">
        <v>0.67395833333333333</v>
      </c>
      <c r="B13684">
        <v>0.2</v>
      </c>
      <c r="C13684">
        <f>B13684+0.68</f>
        <v>0.88000000000000012</v>
      </c>
      <c r="D13684" s="5">
        <f>C13684/(0.2905*LN(C13684)+0.3655)</f>
        <v>2.6799494252592178</v>
      </c>
      <c r="E13684" s="5">
        <f>D13684*100</f>
        <v>267.99494252592177</v>
      </c>
      <c r="F13684">
        <v>129.784369595698</v>
      </c>
      <c r="G13684" s="4">
        <f>75.6*1000/(287.05*(F13684+273))</f>
        <v>0.65387033601383693</v>
      </c>
      <c r="H13684" s="3">
        <f>SQRT(2*ABS(E13684)/G13684)</f>
        <v>28.630733820041058</v>
      </c>
      <c r="I13684" s="2">
        <f>(2/2*0.0254)^2*3.1416*H13684</f>
        <v>5.8029763533170485E-2</v>
      </c>
      <c r="AI13684" s="7">
        <v>636974.9</v>
      </c>
      <c r="AK13684" s="1">
        <v>3.9409359999999997E-2</v>
      </c>
    </row>
    <row r="13685" spans="1:37" x14ac:dyDescent="0.25">
      <c r="A13685" s="6">
        <v>0.67396990740740748</v>
      </c>
      <c r="B13685">
        <v>0.25</v>
      </c>
      <c r="C13685">
        <f>B13685+0.68</f>
        <v>0.93</v>
      </c>
      <c r="D13685" s="5">
        <f>C13685/(0.2905*LN(C13685)+0.3655)</f>
        <v>2.7002056306030857</v>
      </c>
      <c r="E13685" s="5">
        <f>D13685*100</f>
        <v>270.02056306030858</v>
      </c>
      <c r="F13685">
        <v>129.65129165978999</v>
      </c>
      <c r="G13685" s="4">
        <f>75.6*1000/(287.05*(F13685+273))</f>
        <v>0.65408644289458095</v>
      </c>
      <c r="H13685" s="3">
        <f>SQRT(2*ABS(E13685)/G13685)</f>
        <v>28.733983844937864</v>
      </c>
      <c r="I13685" s="2">
        <f>(2/2*0.0254)^2*3.1416*H13685</f>
        <v>5.8239034261864192E-2</v>
      </c>
      <c r="AI13685" s="7">
        <v>632969.30000000005</v>
      </c>
      <c r="AK13685" s="1">
        <v>3.915151E-2</v>
      </c>
    </row>
    <row r="13686" spans="1:37" x14ac:dyDescent="0.25">
      <c r="A13686" s="6">
        <v>0.6739814814814814</v>
      </c>
      <c r="B13686">
        <v>0.22</v>
      </c>
      <c r="C13686">
        <f>B13686+0.68</f>
        <v>0.9</v>
      </c>
      <c r="D13686" s="5">
        <f>C13686/(0.2905*LN(C13686)+0.3655)</f>
        <v>2.6874273799901629</v>
      </c>
      <c r="E13686" s="5">
        <f>D13686*100</f>
        <v>268.7427379990163</v>
      </c>
      <c r="F13686">
        <v>129.36262257232099</v>
      </c>
      <c r="G13686" s="4">
        <f>75.6*1000/(287.05*(F13686+273))</f>
        <v>0.65455570749820924</v>
      </c>
      <c r="H13686" s="3">
        <f>SQRT(2*ABS(E13686)/G13686)</f>
        <v>28.655636504766452</v>
      </c>
      <c r="I13686" s="2">
        <f>(2/2*0.0254)^2*3.1416*H13686</f>
        <v>5.808023715759935E-2</v>
      </c>
      <c r="AI13686" s="7">
        <v>637874.80000000005</v>
      </c>
      <c r="AK13686" s="1">
        <v>3.941385E-2</v>
      </c>
    </row>
    <row r="13687" spans="1:37" x14ac:dyDescent="0.25">
      <c r="A13687" s="6">
        <v>0.67399305555555555</v>
      </c>
      <c r="B13687">
        <v>0.2</v>
      </c>
      <c r="C13687">
        <f>B13687+0.68</f>
        <v>0.88000000000000012</v>
      </c>
      <c r="D13687" s="5">
        <f>C13687/(0.2905*LN(C13687)+0.3655)</f>
        <v>2.6799494252592178</v>
      </c>
      <c r="E13687" s="5">
        <f>D13687*100</f>
        <v>267.99494252592177</v>
      </c>
      <c r="F13687">
        <v>129.180925130704</v>
      </c>
      <c r="G13687" s="4">
        <f>75.6*1000/(287.05*(F13687+273))</f>
        <v>0.65485142290890297</v>
      </c>
      <c r="H13687" s="3">
        <f>SQRT(2*ABS(E13687)/G13687)</f>
        <v>28.609278749964929</v>
      </c>
      <c r="I13687" s="2">
        <f>(2/2*0.0254)^2*3.1416*H13687</f>
        <v>5.7986277653593273E-2</v>
      </c>
      <c r="AI13687" s="7">
        <v>672969.2</v>
      </c>
      <c r="AK13687" s="1">
        <v>4.0347590000000003E-2</v>
      </c>
    </row>
    <row r="13688" spans="1:37" x14ac:dyDescent="0.25">
      <c r="A13688" s="6">
        <v>0.6740046296296297</v>
      </c>
      <c r="B13688">
        <v>0.23</v>
      </c>
      <c r="C13688">
        <f>B13688+0.68</f>
        <v>0.91</v>
      </c>
      <c r="D13688" s="5">
        <f>C13688/(0.2905*LN(C13688)+0.3655)</f>
        <v>2.6914895144241178</v>
      </c>
      <c r="E13688" s="5">
        <f>D13688*100</f>
        <v>269.14895144241177</v>
      </c>
      <c r="F13688">
        <v>128.99924635935901</v>
      </c>
      <c r="G13688" s="4">
        <f>75.6*1000/(287.05*(F13688+273))</f>
        <v>0.65514737520982169</v>
      </c>
      <c r="H13688" s="3">
        <f>SQRT(2*ABS(E13688)/G13688)</f>
        <v>28.66433305007056</v>
      </c>
      <c r="I13688" s="2">
        <f>(2/2*0.0254)^2*3.1416*H13688</f>
        <v>5.8097863617009193E-2</v>
      </c>
      <c r="AI13688" s="7">
        <v>668231.19999999995</v>
      </c>
      <c r="AK13688" s="1">
        <v>3.982144E-2</v>
      </c>
    </row>
    <row r="13689" spans="1:37" x14ac:dyDescent="0.25">
      <c r="A13689" s="6">
        <v>0.67401620370370363</v>
      </c>
      <c r="B13689">
        <v>0.2</v>
      </c>
      <c r="C13689">
        <f>B13689+0.68</f>
        <v>0.88000000000000012</v>
      </c>
      <c r="D13689" s="5">
        <f>C13689/(0.2905*LN(C13689)+0.3655)</f>
        <v>2.6799494252592178</v>
      </c>
      <c r="E13689" s="5">
        <f>D13689*100</f>
        <v>267.99494252592177</v>
      </c>
      <c r="F13689">
        <v>128.79016751335101</v>
      </c>
      <c r="G13689" s="4">
        <f>75.6*1000/(287.05*(F13689+273))</f>
        <v>0.65548829310241663</v>
      </c>
      <c r="H13689" s="3">
        <f>SQRT(2*ABS(E13689)/G13689)</f>
        <v>28.595377033522578</v>
      </c>
      <c r="I13689" s="2">
        <f>(2/2*0.0254)^2*3.1416*H13689</f>
        <v>5.7958101172930029E-2</v>
      </c>
      <c r="AI13689" s="7">
        <v>637735</v>
      </c>
      <c r="AK13689" s="1">
        <v>3.9961179999999999E-2</v>
      </c>
    </row>
    <row r="13690" spans="1:37" x14ac:dyDescent="0.25">
      <c r="A13690" s="6">
        <v>0.67402777777777778</v>
      </c>
      <c r="B13690">
        <v>0.24</v>
      </c>
      <c r="C13690">
        <f>B13690+0.68</f>
        <v>0.92</v>
      </c>
      <c r="D13690" s="5">
        <f>C13690/(0.2905*LN(C13690)+0.3655)</f>
        <v>2.6957523293421808</v>
      </c>
      <c r="E13690" s="5">
        <f>D13690*100</f>
        <v>269.57523293421809</v>
      </c>
      <c r="F13690">
        <v>128.55712523224</v>
      </c>
      <c r="G13690" s="4">
        <f>75.6*1000/(287.05*(F13690+273))</f>
        <v>0.65586870345369064</v>
      </c>
      <c r="H13690" s="3">
        <f>SQRT(2*ABS(E13690)/G13690)</f>
        <v>28.671244116645788</v>
      </c>
      <c r="I13690" s="2">
        <f>(2/2*0.0254)^2*3.1416*H13690</f>
        <v>5.8111871206253787E-2</v>
      </c>
      <c r="AI13690" s="7">
        <v>606462.1</v>
      </c>
      <c r="AK13690" s="1">
        <v>3.7440969999999997E-2</v>
      </c>
    </row>
    <row r="13691" spans="1:37" x14ac:dyDescent="0.25">
      <c r="A13691" s="6">
        <v>0.67403935185185182</v>
      </c>
      <c r="B13691">
        <v>0.27</v>
      </c>
      <c r="C13691">
        <f>B13691+0.68</f>
        <v>0.95000000000000007</v>
      </c>
      <c r="D13691" s="5">
        <f>C13691/(0.2905*LN(C13691)+0.3655)</f>
        <v>2.7096460417130221</v>
      </c>
      <c r="E13691" s="5">
        <f>D13691*100</f>
        <v>270.9646041713022</v>
      </c>
      <c r="F13691">
        <v>128.378937238286</v>
      </c>
      <c r="G13691" s="4">
        <f>75.6*1000/(287.05*(F13691+273))</f>
        <v>0.65615986952575645</v>
      </c>
      <c r="H13691" s="3">
        <f>SQRT(2*ABS(E13691)/G13691)</f>
        <v>28.73865551500117</v>
      </c>
      <c r="I13691" s="2">
        <f>(2/2*0.0254)^2*3.1416*H13691</f>
        <v>5.8248502964649895E-2</v>
      </c>
      <c r="AI13691" s="7">
        <v>578431.69999999995</v>
      </c>
      <c r="AK13691" s="1">
        <v>3.8386190000000001E-2</v>
      </c>
    </row>
    <row r="13692" spans="1:37" x14ac:dyDescent="0.25">
      <c r="A13692" s="6">
        <v>0.67405092592592597</v>
      </c>
      <c r="B13692">
        <v>0.22</v>
      </c>
      <c r="C13692">
        <f>B13692+0.68</f>
        <v>0.9</v>
      </c>
      <c r="D13692" s="5">
        <f>C13692/(0.2905*LN(C13692)+0.3655)</f>
        <v>2.6874273799901629</v>
      </c>
      <c r="E13692" s="5">
        <f>D13692*100</f>
        <v>268.7427379990163</v>
      </c>
      <c r="F13692">
        <v>128.19734113024899</v>
      </c>
      <c r="G13692" s="4">
        <f>75.6*1000/(287.05*(F13692+273))</f>
        <v>0.6564568706928634</v>
      </c>
      <c r="H13692" s="3">
        <f>SQRT(2*ABS(E13692)/G13692)</f>
        <v>28.614111657322002</v>
      </c>
      <c r="I13692" s="2">
        <f>(2/2*0.0254)^2*3.1416*H13692</f>
        <v>5.799607315771383E-2</v>
      </c>
      <c r="AI13692" s="7">
        <v>598237.80000000005</v>
      </c>
      <c r="AK13692" s="1">
        <v>3.6683319999999998E-2</v>
      </c>
    </row>
    <row r="13693" spans="1:37" x14ac:dyDescent="0.25">
      <c r="A13693" s="6">
        <v>0.6740624999999999</v>
      </c>
      <c r="B13693">
        <v>0.26</v>
      </c>
      <c r="C13693">
        <f>B13693+0.68</f>
        <v>0.94000000000000006</v>
      </c>
      <c r="D13693" s="5">
        <f>C13693/(0.2905*LN(C13693)+0.3655)</f>
        <v>2.7048398588920084</v>
      </c>
      <c r="E13693" s="5">
        <f>D13693*100</f>
        <v>270.48398588920082</v>
      </c>
      <c r="F13693">
        <v>128.026041255911</v>
      </c>
      <c r="G13693" s="4">
        <f>75.6*1000/(287.05*(F13693+273))</f>
        <v>0.65673727886562416</v>
      </c>
      <c r="H13693" s="3">
        <f>SQRT(2*ABS(E13693)/G13693)</f>
        <v>28.700531673950245</v>
      </c>
      <c r="I13693" s="2">
        <f>(2/2*0.0254)^2*3.1416*H13693</f>
        <v>5.8171232242388043E-2</v>
      </c>
      <c r="AI13693" s="7">
        <v>620372.1</v>
      </c>
      <c r="AK13693" s="1">
        <v>3.5851609999999999E-2</v>
      </c>
    </row>
    <row r="13694" spans="1:37" x14ac:dyDescent="0.25">
      <c r="A13694" s="6">
        <v>0.67407407407407405</v>
      </c>
      <c r="B13694">
        <v>0.23</v>
      </c>
      <c r="C13694">
        <f>B13694+0.68</f>
        <v>0.91</v>
      </c>
      <c r="D13694" s="5">
        <f>C13694/(0.2905*LN(C13694)+0.3655)</f>
        <v>2.6914895144241178</v>
      </c>
      <c r="E13694" s="5">
        <f>D13694*100</f>
        <v>269.14895144241177</v>
      </c>
      <c r="F13694">
        <v>127.81022722549</v>
      </c>
      <c r="G13694" s="4">
        <f>75.6*1000/(287.05*(F13694+273))</f>
        <v>0.65709089538898691</v>
      </c>
      <c r="H13694" s="3">
        <f>SQRT(2*ABS(E13694)/G13694)</f>
        <v>28.621910483282658</v>
      </c>
      <c r="I13694" s="2">
        <f>(2/2*0.0254)^2*3.1416*H13694</f>
        <v>5.8011880088446995E-2</v>
      </c>
      <c r="AI13694" s="7">
        <v>596931.4</v>
      </c>
      <c r="AK13694" s="1">
        <v>3.8121139999999998E-2</v>
      </c>
    </row>
    <row r="13695" spans="1:37" x14ac:dyDescent="0.25">
      <c r="A13695" s="6">
        <v>0.6740856481481482</v>
      </c>
      <c r="B13695">
        <v>0.24</v>
      </c>
      <c r="C13695">
        <f>B13695+0.68</f>
        <v>0.92</v>
      </c>
      <c r="D13695" s="5">
        <f>C13695/(0.2905*LN(C13695)+0.3655)</f>
        <v>2.6957523293421808</v>
      </c>
      <c r="E13695" s="5">
        <f>D13695*100</f>
        <v>269.57523293421809</v>
      </c>
      <c r="F13695">
        <v>127.676641380725</v>
      </c>
      <c r="G13695" s="4">
        <f>75.6*1000/(287.05*(F13695+273))</f>
        <v>0.65730996990764468</v>
      </c>
      <c r="H13695" s="3">
        <f>SQRT(2*ABS(E13695)/G13695)</f>
        <v>28.639793521787595</v>
      </c>
      <c r="I13695" s="2">
        <f>(2/2*0.0254)^2*3.1416*H13695</f>
        <v>5.8048126050643384E-2</v>
      </c>
      <c r="AI13695" s="7">
        <v>554253.9</v>
      </c>
      <c r="AK13695" s="1">
        <v>3.5882989999999997E-2</v>
      </c>
    </row>
    <row r="13696" spans="1:37" x14ac:dyDescent="0.25">
      <c r="A13696" s="6">
        <v>0.67409722222222224</v>
      </c>
      <c r="B13696">
        <v>0.21</v>
      </c>
      <c r="C13696">
        <f>B13696+0.68</f>
        <v>0.89</v>
      </c>
      <c r="D13696" s="5">
        <f>C13696/(0.2905*LN(C13696)+0.3655)</f>
        <v>2.6835768077843052</v>
      </c>
      <c r="E13696" s="5">
        <f>D13696*100</f>
        <v>268.35768077843051</v>
      </c>
      <c r="F13696">
        <v>127.48484363381699</v>
      </c>
      <c r="G13696" s="4">
        <f>75.6*1000/(287.05*(F13696+273))</f>
        <v>0.65762476477005338</v>
      </c>
      <c r="H13696" s="3">
        <f>SQRT(2*ABS(E13696)/G13696)</f>
        <v>28.568203648535196</v>
      </c>
      <c r="I13696" s="2">
        <f>(2/2*0.0254)^2*3.1416*H13696</f>
        <v>5.7903025214516776E-2</v>
      </c>
      <c r="AI13696" s="7">
        <v>270212.90000000002</v>
      </c>
      <c r="AK13696" s="1">
        <v>2.754144E-2</v>
      </c>
    </row>
    <row r="13697" spans="1:37" x14ac:dyDescent="0.25">
      <c r="A13697" s="6">
        <v>0.67410879629629628</v>
      </c>
      <c r="B13697">
        <v>0.15</v>
      </c>
      <c r="C13697">
        <f>B13697+0.68</f>
        <v>0.83000000000000007</v>
      </c>
      <c r="D13697" s="5">
        <f>C13697/(0.2905*LN(C13697)+0.3655)</f>
        <v>2.6656281847264394</v>
      </c>
      <c r="E13697" s="5">
        <f>D13697*100</f>
        <v>266.56281847264393</v>
      </c>
      <c r="F13697">
        <v>127.317037857355</v>
      </c>
      <c r="G13697" s="4">
        <f>75.6*1000/(287.05*(F13697+273))</f>
        <v>0.65790042936545379</v>
      </c>
      <c r="H13697" s="3">
        <f>SQRT(2*ABS(E13697)/G13697)</f>
        <v>28.466541000725048</v>
      </c>
      <c r="I13697" s="2">
        <f>(2/2*0.0254)^2*3.1416*H13697</f>
        <v>5.7696971836714447E-2</v>
      </c>
      <c r="AI13697" s="7">
        <v>207733.4</v>
      </c>
      <c r="AK13697" s="1">
        <v>2.5291669999999999E-2</v>
      </c>
    </row>
    <row r="13698" spans="1:37" x14ac:dyDescent="0.25">
      <c r="A13698" s="6">
        <v>0.67412037037037031</v>
      </c>
      <c r="B13698">
        <v>0.18</v>
      </c>
      <c r="C13698">
        <f>B13698+0.68</f>
        <v>0.8600000000000001</v>
      </c>
      <c r="D13698" s="5">
        <f>C13698/(0.2905*LN(C13698)+0.3655)</f>
        <v>2.6734148587386759</v>
      </c>
      <c r="E13698" s="5">
        <f>D13698*100</f>
        <v>267.34148587386761</v>
      </c>
      <c r="F13698">
        <v>127.115007388832</v>
      </c>
      <c r="G13698" s="4">
        <f>75.6*1000/(287.05*(F13698+273))</f>
        <v>0.65823262368341662</v>
      </c>
      <c r="H13698" s="3">
        <f>SQRT(2*ABS(E13698)/G13698)</f>
        <v>28.500893478064679</v>
      </c>
      <c r="I13698" s="2">
        <f>(2/2*0.0254)^2*3.1416*H13698</f>
        <v>5.7766598628305868E-2</v>
      </c>
      <c r="AI13698" s="7">
        <v>164784</v>
      </c>
      <c r="AK13698" s="1">
        <v>2.5720989999999999E-2</v>
      </c>
    </row>
    <row r="13699" spans="1:37" x14ac:dyDescent="0.25">
      <c r="A13699" s="6">
        <v>0.67413194444444446</v>
      </c>
      <c r="B13699">
        <v>0.26</v>
      </c>
      <c r="C13699">
        <f>B13699+0.68</f>
        <v>0.94000000000000006</v>
      </c>
      <c r="D13699" s="5">
        <f>C13699/(0.2905*LN(C13699)+0.3655)</f>
        <v>2.7048398588920084</v>
      </c>
      <c r="E13699" s="5">
        <f>D13699*100</f>
        <v>270.48398588920082</v>
      </c>
      <c r="F13699">
        <v>126.93011864191</v>
      </c>
      <c r="G13699" s="4">
        <f>75.6*1000/(287.05*(F13699+273))</f>
        <v>0.6585369263585672</v>
      </c>
      <c r="H13699" s="3">
        <f>SQRT(2*ABS(E13699)/G13699)</f>
        <v>28.6612884865796</v>
      </c>
      <c r="I13699" s="2">
        <f>(2/2*0.0254)^2*3.1416*H13699</f>
        <v>5.8091692790213326E-2</v>
      </c>
      <c r="AI13699" s="7">
        <v>147796.5</v>
      </c>
      <c r="AK13699" s="1">
        <v>2.1068139999999999E-2</v>
      </c>
    </row>
    <row r="13700" spans="1:37" x14ac:dyDescent="0.25">
      <c r="A13700" s="6">
        <v>0.67414351851851861</v>
      </c>
      <c r="B13700">
        <v>0.2</v>
      </c>
      <c r="C13700">
        <f>B13700+0.68</f>
        <v>0.88000000000000012</v>
      </c>
      <c r="D13700" s="5">
        <f>C13700/(0.2905*LN(C13700)+0.3655)</f>
        <v>2.6799494252592178</v>
      </c>
      <c r="E13700" s="5">
        <f>D13700*100</f>
        <v>267.99494252592177</v>
      </c>
      <c r="F13700">
        <v>126.769212911571</v>
      </c>
      <c r="G13700" s="4">
        <f>75.6*1000/(287.05*(F13700+273))</f>
        <v>0.65880198520169109</v>
      </c>
      <c r="H13700" s="3">
        <f>SQRT(2*ABS(E13700)/G13700)</f>
        <v>28.523370777650449</v>
      </c>
      <c r="I13700" s="2">
        <f>(2/2*0.0254)^2*3.1416*H13700</f>
        <v>5.78121563980796E-2</v>
      </c>
      <c r="AI13700" s="7">
        <v>132360</v>
      </c>
      <c r="AK13700" s="1">
        <v>1.7780810000000001E-2</v>
      </c>
    </row>
    <row r="13701" spans="1:37" x14ac:dyDescent="0.25">
      <c r="A13701" s="6">
        <v>0.67415509259259254</v>
      </c>
      <c r="B13701">
        <v>0.22</v>
      </c>
      <c r="C13701">
        <f>B13701+0.68</f>
        <v>0.9</v>
      </c>
      <c r="D13701" s="5">
        <f>C13701/(0.2905*LN(C13701)+0.3655)</f>
        <v>2.6874273799901629</v>
      </c>
      <c r="E13701" s="5">
        <f>D13701*100</f>
        <v>268.7427379990163</v>
      </c>
      <c r="F13701">
        <v>126.567245905566</v>
      </c>
      <c r="G13701" s="4">
        <f>75.6*1000/(287.05*(F13701+273))</f>
        <v>0.65913498613173427</v>
      </c>
      <c r="H13701" s="3">
        <f>SQRT(2*ABS(E13701)/G13701)</f>
        <v>28.555921836836983</v>
      </c>
      <c r="I13701" s="2">
        <f>(2/2*0.0254)^2*3.1416*H13701</f>
        <v>5.7878132012928372E-2</v>
      </c>
      <c r="AI13701" s="7">
        <v>127696.8</v>
      </c>
      <c r="AK13701" s="1">
        <v>1.504687E-2</v>
      </c>
    </row>
    <row r="13702" spans="1:37" x14ac:dyDescent="0.25">
      <c r="A13702" s="6">
        <v>0.67416666666666669</v>
      </c>
      <c r="B13702">
        <v>0.21</v>
      </c>
      <c r="C13702">
        <f>B13702+0.68</f>
        <v>0.89</v>
      </c>
      <c r="D13702" s="5">
        <f>C13702/(0.2905*LN(C13702)+0.3655)</f>
        <v>2.6835768077843052</v>
      </c>
      <c r="E13702" s="5">
        <f>D13702*100</f>
        <v>268.35768077843051</v>
      </c>
      <c r="F13702">
        <v>126.406373705904</v>
      </c>
      <c r="G13702" s="4">
        <f>75.6*1000/(287.05*(F13702+273))</f>
        <v>0.65940047136700808</v>
      </c>
      <c r="H13702" s="3">
        <f>SQRT(2*ABS(E13702)/G13702)</f>
        <v>28.529711906456683</v>
      </c>
      <c r="I13702" s="2">
        <f>(2/2*0.0254)^2*3.1416*H13702</f>
        <v>5.782500881770223E-2</v>
      </c>
      <c r="AI13702" s="7">
        <v>191636.9</v>
      </c>
      <c r="AK13702" s="1">
        <v>1.7710730000000001E-2</v>
      </c>
    </row>
    <row r="13703" spans="1:37" x14ac:dyDescent="0.25">
      <c r="A13703" s="6">
        <v>0.67417824074074073</v>
      </c>
      <c r="B13703">
        <v>0.2</v>
      </c>
      <c r="C13703">
        <f>B13703+0.68</f>
        <v>0.88000000000000012</v>
      </c>
      <c r="D13703" s="5">
        <f>C13703/(0.2905*LN(C13703)+0.3655)</f>
        <v>2.6799494252592178</v>
      </c>
      <c r="E13703" s="5">
        <f>D13703*100</f>
        <v>267.99494252592177</v>
      </c>
      <c r="F13703">
        <v>126.303697104146</v>
      </c>
      <c r="G13703" s="4">
        <f>75.6*1000/(287.05*(F13703+273))</f>
        <v>0.65957002902472228</v>
      </c>
      <c r="H13703" s="3">
        <f>SQRT(2*ABS(E13703)/G13703)</f>
        <v>28.506758758447731</v>
      </c>
      <c r="I13703" s="2">
        <f>(2/2*0.0254)^2*3.1416*H13703</f>
        <v>5.7778486581853389E-2</v>
      </c>
      <c r="AI13703" s="7">
        <v>202462.7</v>
      </c>
      <c r="AK13703" s="1">
        <v>1.605641E-2</v>
      </c>
    </row>
    <row r="13704" spans="1:37" x14ac:dyDescent="0.25">
      <c r="A13704" s="6">
        <v>0.67418981481481488</v>
      </c>
      <c r="B13704">
        <v>0.2</v>
      </c>
      <c r="C13704">
        <f>B13704+0.68</f>
        <v>0.88000000000000012</v>
      </c>
      <c r="D13704" s="5">
        <f>C13704/(0.2905*LN(C13704)+0.3655)</f>
        <v>2.6799494252592178</v>
      </c>
      <c r="E13704" s="5">
        <f>D13704*100</f>
        <v>267.99494252592177</v>
      </c>
      <c r="F13704">
        <v>126.08125194624</v>
      </c>
      <c r="G13704" s="4">
        <f>75.6*1000/(287.05*(F13704+273))</f>
        <v>0.65993766884378413</v>
      </c>
      <c r="H13704" s="3">
        <f>SQRT(2*ABS(E13704)/G13704)</f>
        <v>28.49881734206809</v>
      </c>
      <c r="I13704" s="2">
        <f>(2/2*0.0254)^2*3.1416*H13704</f>
        <v>5.7762390643917409E-2</v>
      </c>
      <c r="AI13704" s="7">
        <v>316599.40000000002</v>
      </c>
      <c r="AK13704" s="1">
        <v>9.5753000000000001E-3</v>
      </c>
    </row>
    <row r="13705" spans="1:37" x14ac:dyDescent="0.25">
      <c r="A13705" s="6">
        <v>0.67420138888888881</v>
      </c>
      <c r="B13705">
        <v>0.15</v>
      </c>
      <c r="C13705">
        <f>B13705+0.68</f>
        <v>0.83000000000000007</v>
      </c>
      <c r="D13705" s="5">
        <f>C13705/(0.2905*LN(C13705)+0.3655)</f>
        <v>2.6656281847264394</v>
      </c>
      <c r="E13705" s="5">
        <f>D13705*100</f>
        <v>266.56281847264393</v>
      </c>
      <c r="F13705">
        <v>125.94095504138799</v>
      </c>
      <c r="G13705" s="4">
        <f>75.6*1000/(287.05*(F13705+273))</f>
        <v>0.66016975133911082</v>
      </c>
      <c r="H13705" s="3">
        <f>SQRT(2*ABS(E13705)/G13705)</f>
        <v>28.41757226380356</v>
      </c>
      <c r="I13705" s="2">
        <f>(2/2*0.0254)^2*3.1416*H13705</f>
        <v>5.7597720303661427E-2</v>
      </c>
      <c r="AI13705" s="7">
        <v>735646.7</v>
      </c>
      <c r="AK13705" s="1">
        <v>2.3249349999999998E-2</v>
      </c>
    </row>
    <row r="13706" spans="1:37" x14ac:dyDescent="0.25">
      <c r="A13706" s="6">
        <v>0.67421296296296296</v>
      </c>
      <c r="B13706">
        <v>0.19</v>
      </c>
      <c r="C13706">
        <f>B13706+0.68</f>
        <v>0.87000000000000011</v>
      </c>
      <c r="D13706" s="5">
        <f>C13706/(0.2905*LN(C13706)+0.3655)</f>
        <v>2.6765576696495312</v>
      </c>
      <c r="E13706" s="5">
        <f>D13706*100</f>
        <v>267.6557669649531</v>
      </c>
      <c r="F13706">
        <v>125.752769693925</v>
      </c>
      <c r="G13706" s="4">
        <f>75.6*1000/(287.05*(F13706+273))</f>
        <v>0.66048130848299136</v>
      </c>
      <c r="H13706" s="3">
        <f>SQRT(2*ABS(E13706)/G13706)</f>
        <v>28.469053896615005</v>
      </c>
      <c r="I13706" s="2">
        <f>(2/2*0.0254)^2*3.1416*H13706</f>
        <v>5.7702065061191132E-2</v>
      </c>
      <c r="AI13706" s="7">
        <v>890693</v>
      </c>
      <c r="AK13706" s="1">
        <v>3.6212550000000003E-2</v>
      </c>
    </row>
    <row r="13707" spans="1:37" x14ac:dyDescent="0.25">
      <c r="A13707" s="6">
        <v>0.67422453703703711</v>
      </c>
      <c r="B13707">
        <v>0.23</v>
      </c>
      <c r="C13707">
        <f>B13707+0.68</f>
        <v>0.91</v>
      </c>
      <c r="D13707" s="5">
        <f>C13707/(0.2905*LN(C13707)+0.3655)</f>
        <v>2.6914895144241178</v>
      </c>
      <c r="E13707" s="5">
        <f>D13707*100</f>
        <v>269.14895144241177</v>
      </c>
      <c r="F13707">
        <v>125.588551901863</v>
      </c>
      <c r="G13707" s="4">
        <f>75.6*1000/(287.05*(F13707+273))</f>
        <v>0.66075342563653172</v>
      </c>
      <c r="H13707" s="3">
        <f>SQRT(2*ABS(E13707)/G13707)</f>
        <v>28.542475191664042</v>
      </c>
      <c r="I13707" s="2">
        <f>(2/2*0.0254)^2*3.1416*H13707</f>
        <v>5.7850877886484922E-2</v>
      </c>
      <c r="AI13707" s="7">
        <v>886818.9</v>
      </c>
      <c r="AK13707" s="1">
        <v>4.5460929999999997E-2</v>
      </c>
    </row>
    <row r="13708" spans="1:37" x14ac:dyDescent="0.25">
      <c r="A13708" s="6">
        <v>0.67423611111111115</v>
      </c>
      <c r="B13708">
        <v>0.25</v>
      </c>
      <c r="C13708">
        <f>B13708+0.68</f>
        <v>0.93</v>
      </c>
      <c r="D13708" s="5">
        <f>C13708/(0.2905*LN(C13708)+0.3655)</f>
        <v>2.7002056306030857</v>
      </c>
      <c r="E13708" s="5">
        <f>D13708*100</f>
        <v>270.02056306030858</v>
      </c>
      <c r="F13708">
        <v>125.42777039788299</v>
      </c>
      <c r="G13708" s="4">
        <f>75.6*1000/(287.05*(F13708+273))</f>
        <v>0.66102006601008723</v>
      </c>
      <c r="H13708" s="3">
        <f>SQRT(2*ABS(E13708)/G13708)</f>
        <v>28.582887207094092</v>
      </c>
      <c r="I13708" s="2">
        <f>(2/2*0.0254)^2*3.1416*H13708</f>
        <v>5.793278635987735E-2</v>
      </c>
      <c r="AI13708" s="7">
        <v>854378.2</v>
      </c>
      <c r="AK13708" s="1">
        <v>4.8148990000000003E-2</v>
      </c>
    </row>
    <row r="13709" spans="1:37" x14ac:dyDescent="0.25">
      <c r="A13709" s="6">
        <v>0.67424768518518519</v>
      </c>
      <c r="B13709">
        <v>0.23</v>
      </c>
      <c r="C13709">
        <f>B13709+0.68</f>
        <v>0.91</v>
      </c>
      <c r="D13709" s="5">
        <f>C13709/(0.2905*LN(C13709)+0.3655)</f>
        <v>2.6914895144241178</v>
      </c>
      <c r="E13709" s="5">
        <f>D13709*100</f>
        <v>269.14895144241177</v>
      </c>
      <c r="F13709">
        <v>125.23280010060201</v>
      </c>
      <c r="G13709" s="4">
        <f>75.6*1000/(287.05*(F13709+273))</f>
        <v>0.66134369399539161</v>
      </c>
      <c r="H13709" s="3">
        <f>SQRT(2*ABS(E13709)/G13709)</f>
        <v>28.52973485627566</v>
      </c>
      <c r="I13709" s="2">
        <f>(2/2*0.0254)^2*3.1416*H13709</f>
        <v>5.7825055333190684E-2</v>
      </c>
      <c r="AI13709" s="7">
        <v>777153.5</v>
      </c>
      <c r="AK13709" s="1">
        <v>4.9150220000000001E-2</v>
      </c>
    </row>
    <row r="13710" spans="1:37" x14ac:dyDescent="0.25">
      <c r="A13710" s="6">
        <v>0.67425925925925922</v>
      </c>
      <c r="B13710">
        <v>0.22</v>
      </c>
      <c r="C13710">
        <f>B13710+0.68</f>
        <v>0.9</v>
      </c>
      <c r="D13710" s="5">
        <f>C13710/(0.2905*LN(C13710)+0.3655)</f>
        <v>2.6874273799901629</v>
      </c>
      <c r="E13710" s="5">
        <f>D13710*100</f>
        <v>268.7427379990163</v>
      </c>
      <c r="F13710">
        <v>125.07547167332601</v>
      </c>
      <c r="G13710" s="4">
        <f>75.6*1000/(287.05*(F13710+273))</f>
        <v>0.66160507197687801</v>
      </c>
      <c r="H13710" s="3">
        <f>SQRT(2*ABS(E13710)/G13710)</f>
        <v>28.502565582327566</v>
      </c>
      <c r="I13710" s="2">
        <f>(2/2*0.0254)^2*3.1416*H13710</f>
        <v>5.7769987707174328E-2</v>
      </c>
      <c r="AI13710" s="7">
        <v>742938.4</v>
      </c>
      <c r="AK13710" s="1">
        <v>4.9616420000000001E-2</v>
      </c>
    </row>
    <row r="13711" spans="1:37" x14ac:dyDescent="0.25">
      <c r="A13711" s="6">
        <v>0.67427083333333337</v>
      </c>
      <c r="B13711">
        <v>0.22</v>
      </c>
      <c r="C13711">
        <f>B13711+0.68</f>
        <v>0.9</v>
      </c>
      <c r="D13711" s="5">
        <f>C13711/(0.2905*LN(C13711)+0.3655)</f>
        <v>2.6874273799901629</v>
      </c>
      <c r="E13711" s="5">
        <f>D13711*100</f>
        <v>268.7427379990163</v>
      </c>
      <c r="F13711">
        <v>124.92841674410199</v>
      </c>
      <c r="G13711" s="4">
        <f>75.6*1000/(287.05*(F13711+273))</f>
        <v>0.66184956893396851</v>
      </c>
      <c r="H13711" s="3">
        <f>SQRT(2*ABS(E13711)/G13711)</f>
        <v>28.497300462734238</v>
      </c>
      <c r="I13711" s="2">
        <f>(2/2*0.0254)^2*3.1416*H13711</f>
        <v>5.7759316180314588E-2</v>
      </c>
      <c r="AI13711" s="7">
        <v>721332</v>
      </c>
      <c r="AK13711" s="1">
        <v>5.022426E-2</v>
      </c>
    </row>
    <row r="13712" spans="1:37" x14ac:dyDescent="0.25">
      <c r="A13712" s="6">
        <v>0.6742824074074073</v>
      </c>
      <c r="B13712">
        <v>0.28000000000000003</v>
      </c>
      <c r="C13712">
        <f>B13712+0.68</f>
        <v>0.96000000000000008</v>
      </c>
      <c r="D13712" s="5">
        <f>C13712/(0.2905*LN(C13712)+0.3655)</f>
        <v>2.7146157496557359</v>
      </c>
      <c r="E13712" s="5">
        <f>D13712*100</f>
        <v>271.46157496557362</v>
      </c>
      <c r="F13712">
        <v>124.77111602628599</v>
      </c>
      <c r="G13712" s="4">
        <f>75.6*1000/(287.05*(F13712+273))</f>
        <v>0.66211130089007331</v>
      </c>
      <c r="H13712" s="3">
        <f>SQRT(2*ABS(E13712)/G13712)</f>
        <v>28.635428074953445</v>
      </c>
      <c r="I13712" s="2">
        <f>(2/2*0.0254)^2*3.1416*H13712</f>
        <v>5.8039278011711007E-2</v>
      </c>
      <c r="AI13712" s="7">
        <v>715044.1</v>
      </c>
      <c r="AK13712" s="1">
        <v>4.8446780000000002E-2</v>
      </c>
    </row>
    <row r="13713" spans="1:37" x14ac:dyDescent="0.25">
      <c r="A13713" s="6">
        <v>0.67429398148148145</v>
      </c>
      <c r="B13713">
        <v>0.66</v>
      </c>
      <c r="C13713">
        <f>B13713+0.68</f>
        <v>1.34</v>
      </c>
      <c r="D13713" s="5">
        <f>C13713/(0.2905*LN(C13713)+0.3655)</f>
        <v>2.9743373098847976</v>
      </c>
      <c r="E13713" s="5">
        <f>D13713*100</f>
        <v>297.43373098847974</v>
      </c>
      <c r="F13713">
        <v>124.716406091972</v>
      </c>
      <c r="G13713" s="4">
        <f>75.6*1000/(287.05*(F13713+273))</f>
        <v>0.66220238102965367</v>
      </c>
      <c r="H13713" s="3">
        <f>SQRT(2*ABS(E13713)/G13713)</f>
        <v>29.971931978453696</v>
      </c>
      <c r="I13713" s="2">
        <f>(2/2*0.0254)^2*3.1416*H13713</f>
        <v>6.0748150441204594E-2</v>
      </c>
      <c r="AI13713" s="7">
        <v>666366.69999999995</v>
      </c>
      <c r="AK13713" s="1">
        <v>4.8348330000000002E-2</v>
      </c>
    </row>
    <row r="13714" spans="1:37" x14ac:dyDescent="0.25">
      <c r="A13714" s="6">
        <v>0.6743055555555556</v>
      </c>
      <c r="B13714">
        <v>0.54</v>
      </c>
      <c r="C13714">
        <f>B13714+0.68</f>
        <v>1.2200000000000002</v>
      </c>
      <c r="D13714" s="5">
        <f>C13714/(0.2905*LN(C13714)+0.3655)</f>
        <v>2.8823470279445305</v>
      </c>
      <c r="E13714" s="5">
        <f>D13714*100</f>
        <v>288.23470279445303</v>
      </c>
      <c r="F13714">
        <v>124.709567472098</v>
      </c>
      <c r="G13714" s="4">
        <f>75.6*1000/(287.05*(F13714+273))</f>
        <v>0.66221376760602468</v>
      </c>
      <c r="H13714" s="3">
        <f>SQRT(2*ABS(E13714)/G13714)</f>
        <v>29.504552286132299</v>
      </c>
      <c r="I13714" s="2">
        <f>(2/2*0.0254)^2*3.1416*H13714</f>
        <v>5.980084908329697E-2</v>
      </c>
      <c r="AI13714" s="7">
        <v>674088.7</v>
      </c>
      <c r="AK13714" s="1">
        <v>4.7714569999999998E-2</v>
      </c>
    </row>
    <row r="13715" spans="1:37" x14ac:dyDescent="0.25">
      <c r="A13715" s="6">
        <v>0.67431712962962964</v>
      </c>
      <c r="B13715">
        <v>0.66</v>
      </c>
      <c r="C13715">
        <f>B13715+0.68</f>
        <v>1.34</v>
      </c>
      <c r="D13715" s="5">
        <f>C13715/(0.2905*LN(C13715)+0.3655)</f>
        <v>2.9743373098847976</v>
      </c>
      <c r="E13715" s="5">
        <f>D13715*100</f>
        <v>297.43373098847974</v>
      </c>
      <c r="F13715">
        <v>124.74718021667699</v>
      </c>
      <c r="G13715" s="4">
        <f>75.6*1000/(287.05*(F13715+273))</f>
        <v>0.66215114572323952</v>
      </c>
      <c r="H13715" s="3">
        <f>SQRT(2*ABS(E13715)/G13715)</f>
        <v>29.973091525956065</v>
      </c>
      <c r="I13715" s="2">
        <f>(2/2*0.0254)^2*3.1416*H13715</f>
        <v>6.0750500652267669E-2</v>
      </c>
      <c r="AI13715" s="7">
        <v>657764.5</v>
      </c>
      <c r="AK13715" s="1">
        <v>4.4385220000000003E-2</v>
      </c>
    </row>
    <row r="13716" spans="1:37" x14ac:dyDescent="0.25">
      <c r="A13716" s="6">
        <v>0.67432870370370368</v>
      </c>
      <c r="B13716">
        <v>0.69</v>
      </c>
      <c r="C13716">
        <f>B13716+0.68</f>
        <v>1.37</v>
      </c>
      <c r="D13716" s="5">
        <f>C13716/(0.2905*LN(C13716)+0.3655)</f>
        <v>2.9981233066167734</v>
      </c>
      <c r="E13716" s="5">
        <f>D13716*100</f>
        <v>299.81233066167732</v>
      </c>
      <c r="F13716">
        <v>124.825827694347</v>
      </c>
      <c r="G13716" s="4">
        <f>75.6*1000/(287.05*(F13716+273))</f>
        <v>0.66202024291647787</v>
      </c>
      <c r="H13716" s="3">
        <f>SQRT(2*ABS(E13716)/G13716)</f>
        <v>30.095676394192687</v>
      </c>
      <c r="I13716" s="2">
        <f>(2/2*0.0254)^2*3.1416*H13716</f>
        <v>6.0998959911510851E-2</v>
      </c>
      <c r="AI13716" s="7">
        <v>616627.9</v>
      </c>
      <c r="AK13716" s="1">
        <v>4.4870189999999997E-2</v>
      </c>
    </row>
    <row r="13717" spans="1:37" x14ac:dyDescent="0.25">
      <c r="A13717" s="6">
        <v>0.67434027777777772</v>
      </c>
      <c r="B13717">
        <v>0.91</v>
      </c>
      <c r="C13717">
        <f>B13717+0.68</f>
        <v>1.59</v>
      </c>
      <c r="D13717" s="5">
        <f>C13717/(0.2905*LN(C13717)+0.3655)</f>
        <v>3.1786348925535499</v>
      </c>
      <c r="E13717" s="5">
        <f>D13717*100</f>
        <v>317.86348925535498</v>
      </c>
      <c r="F13717">
        <v>124.983133395316</v>
      </c>
      <c r="G13717" s="4">
        <f>75.6*1000/(287.05*(F13717+273))</f>
        <v>0.66175857464556609</v>
      </c>
      <c r="H13717" s="3">
        <f>SQRT(2*ABS(E13717)/G13717)</f>
        <v>30.994564061850507</v>
      </c>
      <c r="I13717" s="2">
        <f>(2/2*0.0254)^2*3.1416*H13717</f>
        <v>6.2820856588170729E-2</v>
      </c>
      <c r="AI13717" s="7">
        <v>622282.1</v>
      </c>
      <c r="AK13717" s="1">
        <v>4.1187509999999997E-2</v>
      </c>
    </row>
    <row r="13718" spans="1:37" x14ac:dyDescent="0.25">
      <c r="A13718" s="6">
        <v>0.67435185185185187</v>
      </c>
      <c r="B13718">
        <v>1.1000000000000001</v>
      </c>
      <c r="C13718">
        <f>B13718+0.68</f>
        <v>1.7800000000000002</v>
      </c>
      <c r="D13718" s="5">
        <f>C13718/(0.2905*LN(C13718)+0.3655)</f>
        <v>3.3395485062064685</v>
      </c>
      <c r="E13718" s="5">
        <f>D13718*100</f>
        <v>333.95485062064682</v>
      </c>
      <c r="F13718">
        <v>125.174655318519</v>
      </c>
      <c r="G13718" s="4">
        <f>75.6*1000/(287.05*(F13718+273))</f>
        <v>0.66144026891410057</v>
      </c>
      <c r="H13718" s="3">
        <f>SQRT(2*ABS(E13718)/G13718)</f>
        <v>31.777048733686321</v>
      </c>
      <c r="I13718" s="2">
        <f>(2/2*0.0254)^2*3.1416*H13718</f>
        <v>6.4406823638836347E-2</v>
      </c>
      <c r="AI13718" s="7">
        <v>596922.80000000005</v>
      </c>
      <c r="AK13718" s="1">
        <v>4.2537449999999997E-2</v>
      </c>
    </row>
    <row r="13719" spans="1:37" x14ac:dyDescent="0.25">
      <c r="A13719" s="6">
        <v>0.67436342592592602</v>
      </c>
      <c r="B13719">
        <v>1.1000000000000001</v>
      </c>
      <c r="C13719">
        <f>B13719+0.68</f>
        <v>1.7800000000000002</v>
      </c>
      <c r="D13719" s="5">
        <f>C13719/(0.2905*LN(C13719)+0.3655)</f>
        <v>3.3395485062064685</v>
      </c>
      <c r="E13719" s="5">
        <f>D13719*100</f>
        <v>333.95485062064682</v>
      </c>
      <c r="F13719">
        <v>125.35593667975699</v>
      </c>
      <c r="G13719" s="4">
        <f>75.6*1000/(287.05*(F13719+273))</f>
        <v>0.66113926475855622</v>
      </c>
      <c r="H13719" s="3">
        <f>SQRT(2*ABS(E13719)/G13719)</f>
        <v>31.784281654028451</v>
      </c>
      <c r="I13719" s="2">
        <f>(2/2*0.0254)^2*3.1416*H13719</f>
        <v>6.4421483572449867E-2</v>
      </c>
      <c r="AI13719" s="7">
        <v>556924.9</v>
      </c>
      <c r="AK13719" s="1">
        <v>4.1447789999999998E-2</v>
      </c>
    </row>
    <row r="13720" spans="1:37" x14ac:dyDescent="0.25">
      <c r="A13720" s="6">
        <v>0.67437499999999995</v>
      </c>
      <c r="B13720">
        <v>1.1200000000000001</v>
      </c>
      <c r="C13720">
        <f>B13720+0.68</f>
        <v>1.8000000000000003</v>
      </c>
      <c r="D13720" s="5">
        <f>C13720/(0.2905*LN(C13720)+0.3655)</f>
        <v>3.3566306740309813</v>
      </c>
      <c r="E13720" s="5">
        <f>D13720*100</f>
        <v>335.66306740309813</v>
      </c>
      <c r="F13720">
        <v>125.468819575336</v>
      </c>
      <c r="G13720" s="4">
        <f>75.6*1000/(287.05*(F13720+273))</f>
        <v>0.66095196951506274</v>
      </c>
      <c r="H13720" s="3">
        <f>SQRT(2*ABS(E13720)/G13720)</f>
        <v>31.86998263243887</v>
      </c>
      <c r="I13720" s="2">
        <f>(2/2*0.0254)^2*3.1416*H13720</f>
        <v>6.4595185285545212E-2</v>
      </c>
      <c r="AI13720" s="7">
        <v>502659.5</v>
      </c>
      <c r="AK13720" s="1">
        <v>3.9529620000000001E-2</v>
      </c>
    </row>
    <row r="13721" spans="1:37" x14ac:dyDescent="0.25">
      <c r="A13721" s="6">
        <v>0.6743865740740741</v>
      </c>
      <c r="B13721">
        <v>1.02</v>
      </c>
      <c r="C13721">
        <f>B13721+0.68</f>
        <v>1.7000000000000002</v>
      </c>
      <c r="D13721" s="5">
        <f>C13721/(0.2905*LN(C13721)+0.3655)</f>
        <v>3.2714483901437315</v>
      </c>
      <c r="E13721" s="5">
        <f>D13721*100</f>
        <v>327.14483901437313</v>
      </c>
      <c r="F13721">
        <v>125.578288806656</v>
      </c>
      <c r="G13721" s="4">
        <f>75.6*1000/(287.05*(F13721+273))</f>
        <v>0.66077043954698822</v>
      </c>
      <c r="H13721" s="3">
        <f>SQRT(2*ABS(E13721)/G13721)</f>
        <v>31.467318179859049</v>
      </c>
      <c r="I13721" s="2">
        <f>(2/2*0.0254)^2*3.1416*H13721</f>
        <v>6.3779051018317157E-2</v>
      </c>
      <c r="AI13721" s="7">
        <v>535838</v>
      </c>
      <c r="AK13721" s="1">
        <v>3.7436509999999999E-2</v>
      </c>
    </row>
    <row r="13722" spans="1:37" x14ac:dyDescent="0.25">
      <c r="A13722" s="6">
        <v>0.67439814814814814</v>
      </c>
      <c r="B13722">
        <v>1.0900000000000001</v>
      </c>
      <c r="C13722">
        <f>B13722+0.68</f>
        <v>1.77</v>
      </c>
      <c r="D13722" s="5">
        <f>C13722/(0.2905*LN(C13722)+0.3655)</f>
        <v>3.3310150579924649</v>
      </c>
      <c r="E13722" s="5">
        <f>D13722*100</f>
        <v>333.10150579924647</v>
      </c>
      <c r="F13722">
        <v>125.571446776968</v>
      </c>
      <c r="G13722" s="4">
        <f>75.6*1000/(287.05*(F13722+273))</f>
        <v>0.66078178258473186</v>
      </c>
      <c r="H13722" s="3">
        <f>SQRT(2*ABS(E13722)/G13722)</f>
        <v>31.752232445066962</v>
      </c>
      <c r="I13722" s="2">
        <f>(2/2*0.0254)^2*3.1416*H13722</f>
        <v>6.4356525125029332E-2</v>
      </c>
      <c r="AI13722" s="7">
        <v>532112.1</v>
      </c>
      <c r="AK13722" s="1">
        <v>3.6052149999999998E-2</v>
      </c>
    </row>
    <row r="13723" spans="1:37" x14ac:dyDescent="0.25">
      <c r="A13723" s="6">
        <v>0.67440972222222229</v>
      </c>
      <c r="B13723">
        <v>1.19</v>
      </c>
      <c r="C13723">
        <f>B13723+0.68</f>
        <v>1.87</v>
      </c>
      <c r="D13723" s="5">
        <f>C13723/(0.2905*LN(C13723)+0.3655)</f>
        <v>3.4165540481482846</v>
      </c>
      <c r="E13723" s="5">
        <f>D13723*100</f>
        <v>341.65540481482844</v>
      </c>
      <c r="F13723">
        <v>125.540657977854</v>
      </c>
      <c r="G13723" s="4">
        <f>75.6*1000/(287.05*(F13723+273))</f>
        <v>0.66083283051962871</v>
      </c>
      <c r="H13723" s="3">
        <f>SQRT(2*ABS(E13723)/G13723)</f>
        <v>32.156097746218883</v>
      </c>
      <c r="I13723" s="2">
        <f>(2/2*0.0254)^2*3.1416*H13723</f>
        <v>6.5175093313759924E-2</v>
      </c>
      <c r="AI13723" s="7">
        <v>489931.5</v>
      </c>
      <c r="AK13723" s="1">
        <v>3.5923709999999998E-2</v>
      </c>
    </row>
    <row r="13724" spans="1:37" x14ac:dyDescent="0.25">
      <c r="A13724" s="6">
        <v>0.67442129629629621</v>
      </c>
      <c r="B13724">
        <v>1.1000000000000001</v>
      </c>
      <c r="C13724">
        <f>B13724+0.68</f>
        <v>1.7800000000000002</v>
      </c>
      <c r="D13724" s="5">
        <f>C13724/(0.2905*LN(C13724)+0.3655)</f>
        <v>3.3395485062064685</v>
      </c>
      <c r="E13724" s="5">
        <f>D13724*100</f>
        <v>333.95485062064682</v>
      </c>
      <c r="F13724">
        <v>125.506448843039</v>
      </c>
      <c r="G13724" s="4">
        <f>75.6*1000/(287.05*(F13724+273))</f>
        <v>0.66088955863395427</v>
      </c>
      <c r="H13724" s="3">
        <f>SQRT(2*ABS(E13724)/G13724)</f>
        <v>31.790285667968963</v>
      </c>
      <c r="I13724" s="2">
        <f>(2/2*0.0254)^2*3.1416*H13724</f>
        <v>6.4433652715979603E-2</v>
      </c>
      <c r="AI13724" s="7">
        <v>474843.9</v>
      </c>
      <c r="AK13724" s="1">
        <v>3.4895719999999998E-2</v>
      </c>
    </row>
    <row r="13725" spans="1:37" x14ac:dyDescent="0.25">
      <c r="A13725" s="6">
        <v>0.67443287037037036</v>
      </c>
      <c r="B13725">
        <v>0.92</v>
      </c>
      <c r="C13725">
        <f>B13725+0.68</f>
        <v>1.6</v>
      </c>
      <c r="D13725" s="5">
        <f>C13725/(0.2905*LN(C13725)+0.3655)</f>
        <v>3.1870220999247283</v>
      </c>
      <c r="E13725" s="5">
        <f>D13725*100</f>
        <v>318.70220999247283</v>
      </c>
      <c r="F13725">
        <v>125.448294864937</v>
      </c>
      <c r="G13725" s="4">
        <f>75.6*1000/(287.05*(F13725+273))</f>
        <v>0.66098601621054809</v>
      </c>
      <c r="H13725" s="3">
        <f>SQRT(2*ABS(E13725)/G13725)</f>
        <v>31.053560311062625</v>
      </c>
      <c r="I13725" s="2">
        <f>(2/2*0.0254)^2*3.1416*H13725</f>
        <v>6.2940432230647866E-2</v>
      </c>
      <c r="AI13725" s="7">
        <v>471509.7</v>
      </c>
      <c r="AK13725" s="1">
        <v>3.3099290000000003E-2</v>
      </c>
    </row>
    <row r="13726" spans="1:37" x14ac:dyDescent="0.25">
      <c r="A13726" s="6">
        <v>0.67444444444444451</v>
      </c>
      <c r="B13726">
        <v>0.89</v>
      </c>
      <c r="C13726">
        <f>B13726+0.68</f>
        <v>1.57</v>
      </c>
      <c r="D13726" s="5">
        <f>C13726/(0.2905*LN(C13726)+0.3655)</f>
        <v>3.1618963381446177</v>
      </c>
      <c r="E13726" s="5">
        <f>D13726*100</f>
        <v>316.18963381446179</v>
      </c>
      <c r="F13726">
        <v>125.420928962944</v>
      </c>
      <c r="G13726" s="4">
        <f>75.6*1000/(287.05*(F13726+273))</f>
        <v>0.66103141663312492</v>
      </c>
      <c r="H13726" s="3">
        <f>SQRT(2*ABS(E13726)/G13726)</f>
        <v>30.929846264095659</v>
      </c>
      <c r="I13726" s="2">
        <f>(2/2*0.0254)^2*3.1416*H13726</f>
        <v>6.2689684312821209E-2</v>
      </c>
      <c r="AI13726" s="7">
        <v>444428.9</v>
      </c>
      <c r="AK13726" s="1">
        <v>3.2425820000000001E-2</v>
      </c>
    </row>
    <row r="13727" spans="1:37" x14ac:dyDescent="0.25">
      <c r="A13727" s="6">
        <v>0.67445601851851855</v>
      </c>
      <c r="B13727">
        <v>0.81</v>
      </c>
      <c r="C13727">
        <f>B13727+0.68</f>
        <v>1.4900000000000002</v>
      </c>
      <c r="D13727" s="5">
        <f>C13727/(0.2905*LN(C13727)+0.3655)</f>
        <v>3.0954962921671885</v>
      </c>
      <c r="E13727" s="5">
        <f>D13727*100</f>
        <v>309.54962921671887</v>
      </c>
      <c r="F13727">
        <v>125.38330155414801</v>
      </c>
      <c r="G13727" s="4">
        <f>75.6*1000/(287.05*(F13727+273))</f>
        <v>0.66109385122625064</v>
      </c>
      <c r="H13727" s="3">
        <f>SQRT(2*ABS(E13727)/G13727)</f>
        <v>30.601913482449522</v>
      </c>
      <c r="I13727" s="2">
        <f>(2/2*0.0254)^2*3.1416*H13727</f>
        <v>6.2025018786142333E-2</v>
      </c>
      <c r="AI13727" s="7">
        <v>417383.2</v>
      </c>
      <c r="AK13727" s="1">
        <v>3.2114589999999998E-2</v>
      </c>
    </row>
    <row r="13728" spans="1:37" x14ac:dyDescent="0.25">
      <c r="A13728" s="6">
        <v>0.67446759259259259</v>
      </c>
      <c r="B13728">
        <v>0.79</v>
      </c>
      <c r="C13728">
        <f>B13728+0.68</f>
        <v>1.4700000000000002</v>
      </c>
      <c r="D13728" s="5">
        <f>C13728/(0.2905*LN(C13728)+0.3655)</f>
        <v>3.0790581004523165</v>
      </c>
      <c r="E13728" s="5">
        <f>D13728*100</f>
        <v>307.90581004523165</v>
      </c>
      <c r="F13728">
        <v>125.33883385300901</v>
      </c>
      <c r="G13728" s="4">
        <f>75.6*1000/(287.05*(F13728+273))</f>
        <v>0.66116765102005137</v>
      </c>
      <c r="H13728" s="3">
        <f>SQRT(2*ABS(E13728)/G13728)</f>
        <v>30.518848368967188</v>
      </c>
      <c r="I13728" s="2">
        <f>(2/2*0.0254)^2*3.1416*H13728</f>
        <v>6.185665953543177E-2</v>
      </c>
      <c r="AI13728" s="7">
        <v>390305.1</v>
      </c>
      <c r="AK13728" s="1">
        <v>3.186224E-2</v>
      </c>
    </row>
    <row r="13729" spans="1:37" x14ac:dyDescent="0.25">
      <c r="A13729" s="6">
        <v>0.67447916666666663</v>
      </c>
      <c r="B13729">
        <v>0.7</v>
      </c>
      <c r="C13729">
        <f>B13729+0.68</f>
        <v>1.38</v>
      </c>
      <c r="D13729" s="5">
        <f>C13729/(0.2905*LN(C13729)+0.3655)</f>
        <v>3.006108566122919</v>
      </c>
      <c r="E13729" s="5">
        <f>D13729*100</f>
        <v>300.61085661229191</v>
      </c>
      <c r="F13729">
        <v>125.26700382674601</v>
      </c>
      <c r="G13729" s="4">
        <f>75.6*1000/(287.05*(F13729+273))</f>
        <v>0.66128689687592368</v>
      </c>
      <c r="H13729" s="3">
        <f>SQRT(2*ABS(E13729)/G13729)</f>
        <v>30.15243359580996</v>
      </c>
      <c r="I13729" s="2">
        <f>(2/2*0.0254)^2*3.1416*H13729</f>
        <v>6.1113997374726323E-2</v>
      </c>
      <c r="AI13729" s="7">
        <v>355926.1</v>
      </c>
      <c r="AK13729" s="1">
        <v>3.1485390000000002E-2</v>
      </c>
    </row>
    <row r="13730" spans="1:37" x14ac:dyDescent="0.25">
      <c r="A13730" s="6">
        <v>0.67449074074074078</v>
      </c>
      <c r="B13730">
        <v>0.73</v>
      </c>
      <c r="C13730">
        <f>B13730+0.68</f>
        <v>1.4100000000000001</v>
      </c>
      <c r="D13730" s="5">
        <f>C13730/(0.2905*LN(C13730)+0.3655)</f>
        <v>3.0302196121582825</v>
      </c>
      <c r="E13730" s="5">
        <f>D13730*100</f>
        <v>303.02196121582824</v>
      </c>
      <c r="F13730">
        <v>125.212278189581</v>
      </c>
      <c r="G13730" s="4">
        <f>75.6*1000/(287.05*(F13730+273))</f>
        <v>0.661377776411193</v>
      </c>
      <c r="H13730" s="3">
        <f>SQRT(2*ABS(E13730)/G13730)</f>
        <v>30.271033684638681</v>
      </c>
      <c r="I13730" s="2">
        <f>(2/2*0.0254)^2*3.1416*H13730</f>
        <v>6.1354380144969051E-2</v>
      </c>
      <c r="AI13730" s="7">
        <v>357901.8</v>
      </c>
      <c r="AK13730" s="1">
        <v>2.8973349999999998E-2</v>
      </c>
    </row>
    <row r="13731" spans="1:37" x14ac:dyDescent="0.25">
      <c r="A13731" s="6">
        <v>0.67450231481481471</v>
      </c>
      <c r="B13731">
        <v>0.36</v>
      </c>
      <c r="C13731">
        <f>B13731+0.68</f>
        <v>1.04</v>
      </c>
      <c r="D13731" s="5">
        <f>C13731/(0.2905*LN(C13731)+0.3655)</f>
        <v>2.7593993440543327</v>
      </c>
      <c r="E13731" s="5">
        <f>D13731*100</f>
        <v>275.93993440543329</v>
      </c>
      <c r="F13731">
        <v>125.072051649125</v>
      </c>
      <c r="G13731" s="4">
        <f>75.6*1000/(287.05*(F13731+273))</f>
        <v>0.66161075613719089</v>
      </c>
      <c r="H13731" s="3">
        <f>SQRT(2*ABS(E13731)/G13731)</f>
        <v>28.881583291458384</v>
      </c>
      <c r="I13731" s="2">
        <f>(2/2*0.0254)^2*3.1416*H13731</f>
        <v>5.8538193935278399E-2</v>
      </c>
      <c r="AI13731" s="7">
        <v>389041.7</v>
      </c>
      <c r="AK13731" s="1">
        <v>2.874964E-2</v>
      </c>
    </row>
    <row r="13732" spans="1:37" x14ac:dyDescent="0.25">
      <c r="A13732" s="6">
        <v>0.67451388888888886</v>
      </c>
      <c r="B13732">
        <v>0.23</v>
      </c>
      <c r="C13732">
        <f>B13732+0.68</f>
        <v>0.91</v>
      </c>
      <c r="D13732" s="5">
        <f>C13732/(0.2905*LN(C13732)+0.3655)</f>
        <v>2.6914895144241178</v>
      </c>
      <c r="E13732" s="5">
        <f>D13732*100</f>
        <v>269.14895144241177</v>
      </c>
      <c r="F13732">
        <v>124.91473785207501</v>
      </c>
      <c r="G13732" s="4">
        <f>75.6*1000/(287.05*(F13732+273))</f>
        <v>0.66187232096582449</v>
      </c>
      <c r="H13732" s="3">
        <f>SQRT(2*ABS(E13732)/G13732)</f>
        <v>28.518339456146311</v>
      </c>
      <c r="I13732" s="2">
        <f>(2/2*0.0254)^2*3.1416*H13732</f>
        <v>5.780195874128953E-2</v>
      </c>
      <c r="AI13732" s="7">
        <v>439565.3</v>
      </c>
      <c r="AK13732" s="1">
        <v>3.2220390000000002E-2</v>
      </c>
    </row>
    <row r="13733" spans="1:37" x14ac:dyDescent="0.25">
      <c r="A13733" s="6">
        <v>0.67452546296296301</v>
      </c>
      <c r="B13733">
        <v>0.27</v>
      </c>
      <c r="C13733">
        <f>B13733+0.68</f>
        <v>0.95000000000000007</v>
      </c>
      <c r="D13733" s="5">
        <f>C13733/(0.2905*LN(C13733)+0.3655)</f>
        <v>2.7096460417130221</v>
      </c>
      <c r="E13733" s="5">
        <f>D13733*100</f>
        <v>270.9646041713022</v>
      </c>
      <c r="F13733">
        <v>124.723244738939</v>
      </c>
      <c r="G13733" s="4">
        <f>75.6*1000/(287.05*(F13733+273))</f>
        <v>0.66219099479974508</v>
      </c>
      <c r="H13733" s="3">
        <f>SQRT(2*ABS(E13733)/G13733)</f>
        <v>28.607482713211667</v>
      </c>
      <c r="I13733" s="2">
        <f>(2/2*0.0254)^2*3.1416*H13733</f>
        <v>5.798263738405831E-2</v>
      </c>
      <c r="AI13733" s="7">
        <v>449887.7</v>
      </c>
      <c r="AK13733" s="1">
        <v>3.4587920000000001E-2</v>
      </c>
    </row>
    <row r="13734" spans="1:37" x14ac:dyDescent="0.25">
      <c r="A13734" s="6">
        <v>0.67453703703703705</v>
      </c>
      <c r="B13734">
        <v>0.27</v>
      </c>
      <c r="C13734">
        <f>B13734+0.68</f>
        <v>0.95000000000000007</v>
      </c>
      <c r="D13734" s="5">
        <f>C13734/(0.2905*LN(C13734)+0.3655)</f>
        <v>2.7096460417130221</v>
      </c>
      <c r="E13734" s="5">
        <f>D13734*100</f>
        <v>270.9646041713022</v>
      </c>
      <c r="F13734">
        <v>124.555705688788</v>
      </c>
      <c r="G13734" s="4">
        <f>75.6*1000/(287.05*(F13734+273))</f>
        <v>0.66247005720206953</v>
      </c>
      <c r="H13734" s="3">
        <f>SQRT(2*ABS(E13734)/G13734)</f>
        <v>28.601456694624275</v>
      </c>
      <c r="I13734" s="2">
        <f>(2/2*0.0254)^2*3.1416*H13734</f>
        <v>5.7970423640747684E-2</v>
      </c>
      <c r="AI13734" s="7">
        <v>484488.5</v>
      </c>
      <c r="AK13734" s="1">
        <v>3.667086E-2</v>
      </c>
    </row>
    <row r="13735" spans="1:37" x14ac:dyDescent="0.25">
      <c r="A13735" s="6">
        <v>0.67454861111111108</v>
      </c>
      <c r="B13735">
        <v>0.18</v>
      </c>
      <c r="C13735">
        <f>B13735+0.68</f>
        <v>0.8600000000000001</v>
      </c>
      <c r="D13735" s="5">
        <f>C13735/(0.2905*LN(C13735)+0.3655)</f>
        <v>2.6734148587386759</v>
      </c>
      <c r="E13735" s="5">
        <f>D13735*100</f>
        <v>267.34148587386761</v>
      </c>
      <c r="F13735">
        <v>124.395020253837</v>
      </c>
      <c r="G13735" s="4">
        <f>75.6*1000/(287.05*(F13735+273))</f>
        <v>0.66273792490009842</v>
      </c>
      <c r="H13735" s="3">
        <f>SQRT(2*ABS(E13735)/G13735)</f>
        <v>28.403853550925991</v>
      </c>
      <c r="I13735" s="2">
        <f>(2/2*0.0254)^2*3.1416*H13735</f>
        <v>5.7569914740965455E-2</v>
      </c>
      <c r="AI13735" s="7">
        <v>539570</v>
      </c>
      <c r="AK13735" s="1">
        <v>4.2668640000000001E-2</v>
      </c>
    </row>
    <row r="13736" spans="1:37" x14ac:dyDescent="0.25">
      <c r="A13736" s="6">
        <v>0.67456018518518512</v>
      </c>
      <c r="B13736">
        <v>0.21</v>
      </c>
      <c r="C13736">
        <f>B13736+0.68</f>
        <v>0.89</v>
      </c>
      <c r="D13736" s="5">
        <f>C13736/(0.2905*LN(C13736)+0.3655)</f>
        <v>2.6835768077843052</v>
      </c>
      <c r="E13736" s="5">
        <f>D13736*100</f>
        <v>268.35768077843051</v>
      </c>
      <c r="F13736">
        <v>124.23093143494501</v>
      </c>
      <c r="G13736" s="4">
        <f>75.6*1000/(287.05*(F13736+273))</f>
        <v>0.66301168979282454</v>
      </c>
      <c r="H13736" s="3">
        <f>SQRT(2*ABS(E13736)/G13736)</f>
        <v>28.451909587656758</v>
      </c>
      <c r="I13736" s="2">
        <f>(2/2*0.0254)^2*3.1416*H13736</f>
        <v>5.7667316381641381E-2</v>
      </c>
      <c r="AI13736" s="7">
        <v>550493.19999999995</v>
      </c>
      <c r="AK13736" s="1">
        <v>4.7516330000000002E-2</v>
      </c>
    </row>
    <row r="13737" spans="1:37" x14ac:dyDescent="0.25">
      <c r="A13737" s="6">
        <v>0.67457175925925927</v>
      </c>
      <c r="B13737">
        <v>0.19</v>
      </c>
      <c r="C13737">
        <f>B13737+0.68</f>
        <v>0.87000000000000011</v>
      </c>
      <c r="D13737" s="5">
        <f>C13737/(0.2905*LN(C13737)+0.3655)</f>
        <v>2.6765576696495312</v>
      </c>
      <c r="E13737" s="5">
        <f>D13737*100</f>
        <v>267.6557669649531</v>
      </c>
      <c r="F13737">
        <v>124.00533482002101</v>
      </c>
      <c r="G13737" s="4">
        <f>75.6*1000/(287.05*(F13737+273))</f>
        <v>0.66338844340229453</v>
      </c>
      <c r="H13737" s="3">
        <f>SQRT(2*ABS(E13737)/G13737)</f>
        <v>28.40660613073079</v>
      </c>
      <c r="I13737" s="2">
        <f>(2/2*0.0254)^2*3.1416*H13737</f>
        <v>5.7575493765107226E-2</v>
      </c>
      <c r="AI13737" s="7">
        <v>630725.19999999995</v>
      </c>
      <c r="AK13737" s="1">
        <v>5.3885540000000003E-2</v>
      </c>
    </row>
    <row r="13738" spans="1:37" x14ac:dyDescent="0.25">
      <c r="A13738" s="6">
        <v>0.67458333333333342</v>
      </c>
      <c r="B13738">
        <v>0.17</v>
      </c>
      <c r="C13738">
        <f>B13738+0.68</f>
        <v>0.85000000000000009</v>
      </c>
      <c r="D13738" s="5">
        <f>C13738/(0.2905*LN(C13738)+0.3655)</f>
        <v>2.6705352691482691</v>
      </c>
      <c r="E13738" s="5">
        <f>D13738*100</f>
        <v>267.05352691482693</v>
      </c>
      <c r="F13738">
        <v>123.84470069944599</v>
      </c>
      <c r="G13738" s="4">
        <f>75.6*1000/(287.05*(F13738+273))</f>
        <v>0.66365696864407742</v>
      </c>
      <c r="H13738" s="3">
        <f>SQRT(2*ABS(E13738)/G13738)</f>
        <v>28.368888953926266</v>
      </c>
      <c r="I13738" s="2">
        <f>(2/2*0.0254)^2*3.1416*H13738</f>
        <v>5.7499047284033343E-2</v>
      </c>
      <c r="AI13738" s="7">
        <v>729105.2</v>
      </c>
      <c r="AK13738" s="1">
        <v>5.9278999999999998E-2</v>
      </c>
    </row>
    <row r="13739" spans="1:37" x14ac:dyDescent="0.25">
      <c r="A13739" s="6">
        <v>0.67459490740740735</v>
      </c>
      <c r="B13739">
        <v>0.26</v>
      </c>
      <c r="C13739">
        <f>B13739+0.68</f>
        <v>0.94000000000000006</v>
      </c>
      <c r="D13739" s="5">
        <f>C13739/(0.2905*LN(C13739)+0.3655)</f>
        <v>2.7048398588920084</v>
      </c>
      <c r="E13739" s="5">
        <f>D13739*100</f>
        <v>270.48398588920082</v>
      </c>
      <c r="F13739">
        <v>123.677247045347</v>
      </c>
      <c r="G13739" s="4">
        <f>75.6*1000/(287.05*(F13739+273))</f>
        <v>0.66393712533391891</v>
      </c>
      <c r="H13739" s="3">
        <f>SQRT(2*ABS(E13739)/G13739)</f>
        <v>28.544490777791708</v>
      </c>
      <c r="I13739" s="2">
        <f>(2/2*0.0254)^2*3.1416*H13739</f>
        <v>5.7854963146300627E-2</v>
      </c>
      <c r="AI13739" s="7">
        <v>898647.7</v>
      </c>
      <c r="AK13739" s="1">
        <v>6.8166119999999997E-2</v>
      </c>
    </row>
    <row r="13740" spans="1:37" x14ac:dyDescent="0.25">
      <c r="A13740" s="6">
        <v>0.6746064814814815</v>
      </c>
      <c r="B13740">
        <v>0.26</v>
      </c>
      <c r="C13740">
        <f>B13740+0.68</f>
        <v>0.94000000000000006</v>
      </c>
      <c r="D13740" s="5">
        <f>C13740/(0.2905*LN(C13740)+0.3655)</f>
        <v>2.7048398588920084</v>
      </c>
      <c r="E13740" s="5">
        <f>D13740*100</f>
        <v>270.48398588920082</v>
      </c>
      <c r="F13740">
        <v>123.492725161503</v>
      </c>
      <c r="G13740" s="4">
        <f>75.6*1000/(287.05*(F13740+273))</f>
        <v>0.66424611190881944</v>
      </c>
      <c r="H13740" s="3">
        <f>SQRT(2*ABS(E13740)/G13740)</f>
        <v>28.53785100211244</v>
      </c>
      <c r="I13740" s="2">
        <f>(2/2*0.0254)^2*3.1416*H13740</f>
        <v>5.7841505418845821E-2</v>
      </c>
      <c r="AI13740" s="7">
        <v>895365.1</v>
      </c>
      <c r="AK13740" s="1">
        <v>8.0298419999999995E-2</v>
      </c>
    </row>
    <row r="13741" spans="1:37" x14ac:dyDescent="0.25">
      <c r="A13741" s="6">
        <v>0.67461805555555554</v>
      </c>
      <c r="B13741">
        <v>0.22</v>
      </c>
      <c r="C13741">
        <f>B13741+0.68</f>
        <v>0.9</v>
      </c>
      <c r="D13741" s="5">
        <f>C13741/(0.2905*LN(C13741)+0.3655)</f>
        <v>2.6874273799901629</v>
      </c>
      <c r="E13741" s="5">
        <f>D13741*100</f>
        <v>268.7427379990163</v>
      </c>
      <c r="F13741">
        <v>123.256976013241</v>
      </c>
      <c r="G13741" s="4">
        <f>75.6*1000/(287.05*(F13741+273))</f>
        <v>0.66464129852911402</v>
      </c>
      <c r="H13741" s="3">
        <f>SQRT(2*ABS(E13741)/G13741)</f>
        <v>28.437388089823088</v>
      </c>
      <c r="I13741" s="2">
        <f>(2/2*0.0254)^2*3.1416*H13741</f>
        <v>5.763788370657507E-2</v>
      </c>
      <c r="AI13741" s="7">
        <v>1092850</v>
      </c>
      <c r="AK13741" s="1">
        <v>9.8280110000000004E-2</v>
      </c>
    </row>
    <row r="13742" spans="1:37" x14ac:dyDescent="0.25">
      <c r="A13742" s="6">
        <v>0.67462962962962969</v>
      </c>
      <c r="B13742">
        <v>0.21</v>
      </c>
      <c r="C13742">
        <f>B13742+0.68</f>
        <v>0.89</v>
      </c>
      <c r="D13742" s="5">
        <f>C13742/(0.2905*LN(C13742)+0.3655)</f>
        <v>2.6835768077843052</v>
      </c>
      <c r="E13742" s="5">
        <f>D13742*100</f>
        <v>268.35768077843051</v>
      </c>
      <c r="F13742">
        <v>123.09982787958199</v>
      </c>
      <c r="G13742" s="4">
        <f>75.6*1000/(287.05*(F13742+273))</f>
        <v>0.66490498745868443</v>
      </c>
      <c r="H13742" s="3">
        <f>SQRT(2*ABS(E13742)/G13742)</f>
        <v>28.411372716550083</v>
      </c>
      <c r="I13742" s="2">
        <f>(2/2*0.0254)^2*3.1416*H13742</f>
        <v>5.7585154846436573E-2</v>
      </c>
      <c r="AI13742" s="7">
        <v>1229629.7</v>
      </c>
      <c r="AK13742" s="1">
        <v>0.11542999</v>
      </c>
    </row>
    <row r="13743" spans="1:37" x14ac:dyDescent="0.25">
      <c r="A13743" s="6">
        <v>0.67464120370370362</v>
      </c>
      <c r="B13743">
        <v>0.23</v>
      </c>
      <c r="C13743">
        <f>B13743+0.68</f>
        <v>0.91</v>
      </c>
      <c r="D13743" s="5">
        <f>C13743/(0.2905*LN(C13743)+0.3655)</f>
        <v>2.6914895144241178</v>
      </c>
      <c r="E13743" s="5">
        <f>D13743*100</f>
        <v>269.14895144241177</v>
      </c>
      <c r="F13743">
        <v>122.922199473853</v>
      </c>
      <c r="G13743" s="4">
        <f>75.6*1000/(287.05*(F13743+273))</f>
        <v>0.6652032935729677</v>
      </c>
      <c r="H13743" s="3">
        <f>SQRT(2*ABS(E13743)/G13743)</f>
        <v>28.446847758552913</v>
      </c>
      <c r="I13743" s="2">
        <f>(2/2*0.0254)^2*3.1416*H13743</f>
        <v>5.765705689099096E-2</v>
      </c>
      <c r="AI13743" s="7">
        <v>1179091.6000000001</v>
      </c>
      <c r="AK13743" s="1">
        <v>0.12403616000000001</v>
      </c>
    </row>
    <row r="13744" spans="1:37" x14ac:dyDescent="0.25">
      <c r="A13744" s="6">
        <v>0.67465277777777777</v>
      </c>
      <c r="B13744">
        <v>0.24</v>
      </c>
      <c r="C13744">
        <f>B13744+0.68</f>
        <v>0.92</v>
      </c>
      <c r="D13744" s="5">
        <f>C13744/(0.2905*LN(C13744)+0.3655)</f>
        <v>2.6957523293421808</v>
      </c>
      <c r="E13744" s="5">
        <f>D13744*100</f>
        <v>269.57523293421809</v>
      </c>
      <c r="F13744">
        <v>122.751420257371</v>
      </c>
      <c r="G13744" s="4">
        <f>75.6*1000/(287.05*(F13744+273))</f>
        <v>0.66549034976901056</v>
      </c>
      <c r="H13744" s="3">
        <f>SQRT(2*ABS(E13744)/G13744)</f>
        <v>28.463225356164035</v>
      </c>
      <c r="I13744" s="2">
        <f>(2/2*0.0254)^2*3.1416*H13744</f>
        <v>5.7690251573411205E-2</v>
      </c>
      <c r="AI13744" s="7">
        <v>1368518.6</v>
      </c>
      <c r="AK13744" s="1">
        <v>0.14157718999999999</v>
      </c>
    </row>
    <row r="13745" spans="1:37" x14ac:dyDescent="0.25">
      <c r="A13745" s="6">
        <v>0.67466435185185192</v>
      </c>
      <c r="B13745">
        <v>0.23</v>
      </c>
      <c r="C13745">
        <f>B13745+0.68</f>
        <v>0.91</v>
      </c>
      <c r="D13745" s="5">
        <f>C13745/(0.2905*LN(C13745)+0.3655)</f>
        <v>2.6914895144241178</v>
      </c>
      <c r="E13745" s="5">
        <f>D13745*100</f>
        <v>269.14895144241177</v>
      </c>
      <c r="F13745">
        <v>122.52943267739199</v>
      </c>
      <c r="G13745" s="4">
        <f>75.6*1000/(287.05*(F13745+273))</f>
        <v>0.66586385065172515</v>
      </c>
      <c r="H13745" s="3">
        <f>SQRT(2*ABS(E13745)/G13745)</f>
        <v>28.432734190740174</v>
      </c>
      <c r="I13745" s="2">
        <f>(2/2*0.0254)^2*3.1416*H13745</f>
        <v>5.7628451022628299E-2</v>
      </c>
      <c r="AI13745" s="7">
        <v>1254253.8</v>
      </c>
      <c r="AK13745" s="1">
        <v>0.15467420000000001</v>
      </c>
    </row>
    <row r="13746" spans="1:37" x14ac:dyDescent="0.25">
      <c r="A13746" s="6">
        <v>0.67467592592592596</v>
      </c>
      <c r="B13746">
        <v>0.28999999999999998</v>
      </c>
      <c r="C13746">
        <f>B13746+0.68</f>
        <v>0.97</v>
      </c>
      <c r="D13746" s="5">
        <f>C13746/(0.2905*LN(C13746)+0.3655)</f>
        <v>2.7197410564993283</v>
      </c>
      <c r="E13746" s="5">
        <f>D13746*100</f>
        <v>271.97410564993282</v>
      </c>
      <c r="F13746">
        <v>122.358692543145</v>
      </c>
      <c r="G13746" s="4">
        <f>75.6*1000/(287.05*(F13746+273))</f>
        <v>0.66615141150569079</v>
      </c>
      <c r="H13746" s="3">
        <f>SQRT(2*ABS(E13746)/G13746)</f>
        <v>28.575398807248096</v>
      </c>
      <c r="I13746" s="2">
        <f>(2/2*0.0254)^2*3.1416*H13746</f>
        <v>5.7917608611551499E-2</v>
      </c>
      <c r="AI13746" s="7">
        <v>1419466</v>
      </c>
      <c r="AK13746" s="1">
        <v>0.16240801999999999</v>
      </c>
    </row>
    <row r="13747" spans="1:37" x14ac:dyDescent="0.25">
      <c r="A13747" s="6">
        <v>0.6746875</v>
      </c>
      <c r="B13747">
        <v>0.22</v>
      </c>
      <c r="C13747">
        <f>B13747+0.68</f>
        <v>0.9</v>
      </c>
      <c r="D13747" s="5">
        <f>C13747/(0.2905*LN(C13747)+0.3655)</f>
        <v>2.6874273799901629</v>
      </c>
      <c r="E13747" s="5">
        <f>D13747*100</f>
        <v>268.7427379990163</v>
      </c>
      <c r="F13747">
        <v>122.191383700922</v>
      </c>
      <c r="G13747" s="4">
        <f>75.6*1000/(287.05*(F13747+273))</f>
        <v>0.66643343440902569</v>
      </c>
      <c r="H13747" s="3">
        <f>SQRT(2*ABS(E13747)/G13747)</f>
        <v>28.399126225093262</v>
      </c>
      <c r="I13747" s="2">
        <f>(2/2*0.0254)^2*3.1416*H13747</f>
        <v>5.756033323313748E-2</v>
      </c>
      <c r="AI13747" s="7">
        <v>1774346.4</v>
      </c>
      <c r="AK13747" s="1">
        <v>0.17851591999999999</v>
      </c>
    </row>
    <row r="13748" spans="1:37" x14ac:dyDescent="0.25">
      <c r="A13748" s="6">
        <v>0.67469907407407403</v>
      </c>
      <c r="B13748">
        <v>0.34</v>
      </c>
      <c r="C13748">
        <f>B13748+0.68</f>
        <v>1.02</v>
      </c>
      <c r="D13748" s="5">
        <f>C13748/(0.2905*LN(C13748)+0.3655)</f>
        <v>2.7474550381052718</v>
      </c>
      <c r="E13748" s="5">
        <f>D13748*100</f>
        <v>274.74550381052717</v>
      </c>
      <c r="F13748">
        <v>122.02067721994101</v>
      </c>
      <c r="G13748" s="4">
        <f>75.6*1000/(287.05*(F13748+273))</f>
        <v>0.66672143074176615</v>
      </c>
      <c r="H13748" s="3">
        <f>SQRT(2*ABS(E13748)/G13748)</f>
        <v>28.708340411241846</v>
      </c>
      <c r="I13748" s="2">
        <f>(2/2*0.0254)^2*3.1416*H13748</f>
        <v>5.818705926175026E-2</v>
      </c>
      <c r="AI13748" s="7">
        <v>2412185.7999999998</v>
      </c>
      <c r="AK13748" s="1">
        <v>0.21965735</v>
      </c>
    </row>
    <row r="13749" spans="1:37" x14ac:dyDescent="0.25">
      <c r="A13749" s="6">
        <v>0.67471064814814818</v>
      </c>
      <c r="B13749">
        <v>0.27</v>
      </c>
      <c r="C13749">
        <f>B13749+0.68</f>
        <v>0.95000000000000007</v>
      </c>
      <c r="D13749" s="5">
        <f>C13749/(0.2905*LN(C13749)+0.3655)</f>
        <v>2.7096460417130221</v>
      </c>
      <c r="E13749" s="5">
        <f>D13749*100</f>
        <v>270.9646041713022</v>
      </c>
      <c r="F13749">
        <v>121.849987737512</v>
      </c>
      <c r="G13749" s="4">
        <f>75.6*1000/(287.05*(F13749+273))</f>
        <v>0.66700964737965895</v>
      </c>
      <c r="H13749" s="3">
        <f>SQRT(2*ABS(E13749)/G13749)</f>
        <v>28.503961430146731</v>
      </c>
      <c r="I13749" s="2">
        <f>(2/2*0.0254)^2*3.1416*H13749</f>
        <v>5.7772816859908718E-2</v>
      </c>
      <c r="AI13749" s="7">
        <v>3164626.9</v>
      </c>
      <c r="AK13749" s="1">
        <v>0.28659969000000002</v>
      </c>
    </row>
    <row r="13750" spans="1:37" x14ac:dyDescent="0.25">
      <c r="A13750" s="6">
        <v>0.67472222222222211</v>
      </c>
      <c r="B13750">
        <v>0.31</v>
      </c>
      <c r="C13750">
        <f>B13750+0.68</f>
        <v>0.99</v>
      </c>
      <c r="D13750" s="5">
        <f>C13750/(0.2905*LN(C13750)+0.3655)</f>
        <v>2.7304290623909595</v>
      </c>
      <c r="E13750" s="5">
        <f>D13750*100</f>
        <v>273.04290623909594</v>
      </c>
      <c r="F13750">
        <v>121.75782248528699</v>
      </c>
      <c r="G13750" s="4">
        <f>75.6*1000/(287.05*(F13750+273))</f>
        <v>0.66716537605401482</v>
      </c>
      <c r="H13750" s="3">
        <f>SQRT(2*ABS(E13750)/G13750)</f>
        <v>28.609725898490552</v>
      </c>
      <c r="I13750" s="2">
        <f>(2/2*0.0254)^2*3.1416*H13750</f>
        <v>5.798718394972139E-2</v>
      </c>
      <c r="AI13750" s="7">
        <v>3748610.9</v>
      </c>
      <c r="AK13750" s="1">
        <v>0.36322003000000003</v>
      </c>
    </row>
    <row r="13751" spans="1:37" x14ac:dyDescent="0.25">
      <c r="A13751" s="6">
        <v>0.67473379629629626</v>
      </c>
      <c r="B13751">
        <v>0.36</v>
      </c>
      <c r="C13751">
        <f>B13751+0.68</f>
        <v>1.04</v>
      </c>
      <c r="D13751" s="5">
        <f>C13751/(0.2905*LN(C13751)+0.3655)</f>
        <v>2.7593993440543327</v>
      </c>
      <c r="E13751" s="5">
        <f>D13751*100</f>
        <v>275.93993440543329</v>
      </c>
      <c r="F13751">
        <v>121.665662190144</v>
      </c>
      <c r="G13751" s="4">
        <f>75.6*1000/(287.05*(F13751+273))</f>
        <v>0.66732116908050987</v>
      </c>
      <c r="H13751" s="3">
        <f>SQRT(2*ABS(E13751)/G13751)</f>
        <v>28.757744786936506</v>
      </c>
      <c r="I13751" s="2">
        <f>(2/2*0.0254)^2*3.1416*H13751</f>
        <v>5.828719376256624E-2</v>
      </c>
      <c r="AI13751" s="7">
        <v>4693063.2</v>
      </c>
      <c r="AK13751" s="1">
        <v>0.45380915999999999</v>
      </c>
    </row>
    <row r="13752" spans="1:37" x14ac:dyDescent="0.25">
      <c r="A13752" s="6">
        <v>0.67474537037037041</v>
      </c>
      <c r="B13752">
        <v>0.28999999999999998</v>
      </c>
      <c r="C13752">
        <f>B13752+0.68</f>
        <v>0.97</v>
      </c>
      <c r="D13752" s="5">
        <f>C13752/(0.2905*LN(C13752)+0.3655)</f>
        <v>2.7197410564993283</v>
      </c>
      <c r="E13752" s="5">
        <f>D13752*100</f>
        <v>271.97410564993282</v>
      </c>
      <c r="F13752">
        <v>121.566680727985</v>
      </c>
      <c r="G13752" s="4">
        <f>75.6*1000/(287.05*(F13752+273))</f>
        <v>0.66748857405480577</v>
      </c>
      <c r="H13752" s="3">
        <f>SQRT(2*ABS(E13752)/G13752)</f>
        <v>28.546762280691183</v>
      </c>
      <c r="I13752" s="2">
        <f>(2/2*0.0254)^2*3.1416*H13752</f>
        <v>5.785956710709849E-2</v>
      </c>
      <c r="AI13752" s="7">
        <v>4810321.4000000004</v>
      </c>
      <c r="AK13752" s="1">
        <v>0.54368055999999998</v>
      </c>
    </row>
    <row r="13753" spans="1:37" x14ac:dyDescent="0.25">
      <c r="A13753" s="6">
        <v>0.67475694444444445</v>
      </c>
      <c r="B13753">
        <v>0.31</v>
      </c>
      <c r="C13753">
        <f>B13753+0.68</f>
        <v>0.99</v>
      </c>
      <c r="D13753" s="5">
        <f>C13753/(0.2905*LN(C13753)+0.3655)</f>
        <v>2.7304290623909595</v>
      </c>
      <c r="E13753" s="5">
        <f>D13753*100</f>
        <v>273.04290623909594</v>
      </c>
      <c r="F13753">
        <v>121.46429212986401</v>
      </c>
      <c r="G13753" s="4">
        <f>75.6*1000/(287.05*(F13753+273))</f>
        <v>0.6676618298366922</v>
      </c>
      <c r="H13753" s="3">
        <f>SQRT(2*ABS(E13753)/G13753)</f>
        <v>28.599087243335948</v>
      </c>
      <c r="I13753" s="2">
        <f>(2/2*0.0254)^2*3.1416*H13753</f>
        <v>5.7965621154760803E-2</v>
      </c>
      <c r="AI13753" s="7">
        <v>4766404.5999999996</v>
      </c>
      <c r="AK13753" s="1">
        <v>0.60230603999999999</v>
      </c>
    </row>
    <row r="13754" spans="1:37" x14ac:dyDescent="0.25">
      <c r="A13754" s="6">
        <v>0.67476851851851849</v>
      </c>
      <c r="B13754">
        <v>0.38</v>
      </c>
      <c r="C13754">
        <f>B13754+0.68</f>
        <v>1.06</v>
      </c>
      <c r="D13754" s="5">
        <f>C13754/(0.2905*LN(C13754)+0.3655)</f>
        <v>2.7717699677526393</v>
      </c>
      <c r="E13754" s="5">
        <f>D13754*100</f>
        <v>277.17699677526394</v>
      </c>
      <c r="F13754">
        <v>121.382385657667</v>
      </c>
      <c r="G13754" s="4">
        <f>75.6*1000/(287.05*(F13754+273))</f>
        <v>0.66780049177264889</v>
      </c>
      <c r="H13754" s="3">
        <f>SQRT(2*ABS(E13754)/G13754)</f>
        <v>28.811788826499171</v>
      </c>
      <c r="I13754" s="2">
        <f>(2/2*0.0254)^2*3.1416*H13754</f>
        <v>5.8396732094902086E-2</v>
      </c>
      <c r="AI13754" s="7">
        <v>4392260.3</v>
      </c>
      <c r="AK13754" s="1">
        <v>0.62646504999999997</v>
      </c>
    </row>
    <row r="13755" spans="1:37" x14ac:dyDescent="0.25">
      <c r="A13755" s="6">
        <v>0.67478009259259253</v>
      </c>
      <c r="B13755">
        <v>0.35</v>
      </c>
      <c r="C13755">
        <f>B13755+0.68</f>
        <v>1.03</v>
      </c>
      <c r="D13755" s="5">
        <f>C13755/(0.2905*LN(C13755)+0.3655)</f>
        <v>2.7533714414708768</v>
      </c>
      <c r="E13755" s="5">
        <f>D13755*100</f>
        <v>275.33714414708766</v>
      </c>
      <c r="F13755">
        <v>121.31754581154701</v>
      </c>
      <c r="G13755" s="4">
        <f>75.6*1000/(287.05*(F13755+273))</f>
        <v>0.66791030195377155</v>
      </c>
      <c r="H13755" s="3">
        <f>SQRT(2*ABS(E13755)/G13755)</f>
        <v>28.713645120237992</v>
      </c>
      <c r="I13755" s="2">
        <f>(2/2*0.0254)^2*3.1416*H13755</f>
        <v>5.8197811029783643E-2</v>
      </c>
      <c r="AI13755" s="7">
        <v>4407828</v>
      </c>
      <c r="AK13755" s="1">
        <v>0.63779538000000002</v>
      </c>
    </row>
    <row r="13756" spans="1:37" x14ac:dyDescent="0.25">
      <c r="A13756" s="6">
        <v>0.67479166666666668</v>
      </c>
      <c r="B13756">
        <v>0.36</v>
      </c>
      <c r="C13756">
        <f>B13756+0.68</f>
        <v>1.04</v>
      </c>
      <c r="D13756" s="5">
        <f>C13756/(0.2905*LN(C13756)+0.3655)</f>
        <v>2.7593993440543327</v>
      </c>
      <c r="E13756" s="5">
        <f>D13756*100</f>
        <v>275.93993440543329</v>
      </c>
      <c r="F13756">
        <v>121.23905875574</v>
      </c>
      <c r="G13756" s="4">
        <f>75.6*1000/(287.05*(F13756+273))</f>
        <v>0.6680432728301452</v>
      </c>
      <c r="H13756" s="3">
        <f>SQRT(2*ABS(E13756)/G13756)</f>
        <v>28.742198121879959</v>
      </c>
      <c r="I13756" s="2">
        <f>(2/2*0.0254)^2*3.1416*H13756</f>
        <v>5.8255683243044407E-2</v>
      </c>
      <c r="AI13756" s="7">
        <v>4204991.4000000004</v>
      </c>
      <c r="AK13756" s="1">
        <v>0.63269394999999995</v>
      </c>
    </row>
    <row r="13757" spans="1:37" x14ac:dyDescent="0.25">
      <c r="A13757" s="6">
        <v>0.67480324074074083</v>
      </c>
      <c r="B13757">
        <v>0.31</v>
      </c>
      <c r="C13757">
        <f>B13757+0.68</f>
        <v>0.99</v>
      </c>
      <c r="D13757" s="5">
        <f>C13757/(0.2905*LN(C13757)+0.3655)</f>
        <v>2.7304290623909595</v>
      </c>
      <c r="E13757" s="5">
        <f>D13757*100</f>
        <v>273.04290623909594</v>
      </c>
      <c r="F13757">
        <v>121.15716305417</v>
      </c>
      <c r="G13757" s="4">
        <f>75.6*1000/(287.05*(F13757+273))</f>
        <v>0.66818207500764126</v>
      </c>
      <c r="H13757" s="3">
        <f>SQRT(2*ABS(E13757)/G13757)</f>
        <v>28.58795148048328</v>
      </c>
      <c r="I13757" s="2">
        <f>(2/2*0.0254)^2*3.1416*H13757</f>
        <v>5.7943050804690019E-2</v>
      </c>
      <c r="AI13757" s="7">
        <v>3709712.1</v>
      </c>
      <c r="AK13757" s="1">
        <v>0.61196360000000005</v>
      </c>
    </row>
    <row r="13758" spans="1:37" x14ac:dyDescent="0.25">
      <c r="A13758" s="6">
        <v>0.67481481481481476</v>
      </c>
      <c r="B13758">
        <v>0.91</v>
      </c>
      <c r="C13758">
        <f>B13758+0.68</f>
        <v>1.59</v>
      </c>
      <c r="D13758" s="5">
        <f>C13758/(0.2905*LN(C13758)+0.3655)</f>
        <v>3.1786348925535499</v>
      </c>
      <c r="E13758" s="5">
        <f>D13758*100</f>
        <v>317.86348925535498</v>
      </c>
      <c r="F13758">
        <v>121.119628833161</v>
      </c>
      <c r="G13758" s="4">
        <f>75.6*1000/(287.05*(F13758+273))</f>
        <v>0.66824570973132102</v>
      </c>
      <c r="H13758" s="3">
        <f>SQRT(2*ABS(E13758)/G13758)</f>
        <v>30.843754055546732</v>
      </c>
      <c r="I13758" s="2">
        <f>(2/2*0.0254)^2*3.1416*H13758</f>
        <v>6.2515189640922661E-2</v>
      </c>
      <c r="AI13758" s="7">
        <v>3590708.7</v>
      </c>
      <c r="AK13758" s="1">
        <v>0.57565436999999997</v>
      </c>
    </row>
    <row r="13759" spans="1:37" x14ac:dyDescent="0.25">
      <c r="A13759" s="6">
        <v>0.67482638888888891</v>
      </c>
      <c r="B13759">
        <v>1.07</v>
      </c>
      <c r="C13759">
        <f>B13759+0.68</f>
        <v>1.75</v>
      </c>
      <c r="D13759" s="5">
        <f>C13759/(0.2905*LN(C13759)+0.3655)</f>
        <v>3.3139647157180656</v>
      </c>
      <c r="E13759" s="5">
        <f>D13759*100</f>
        <v>331.39647157180656</v>
      </c>
      <c r="F13759">
        <v>121.211759753386</v>
      </c>
      <c r="G13759" s="4">
        <f>75.6*1000/(287.05*(F13759+273))</f>
        <v>0.66808953455224351</v>
      </c>
      <c r="H13759" s="3">
        <f>SQRT(2*ABS(E13759)/G13759)</f>
        <v>31.497175009202362</v>
      </c>
      <c r="I13759" s="2">
        <f>(2/2*0.0254)^2*3.1416*H13759</f>
        <v>6.3839565874748469E-2</v>
      </c>
      <c r="AI13759" s="7">
        <v>3509905.7</v>
      </c>
      <c r="AK13759" s="1">
        <v>0.55112879999999997</v>
      </c>
    </row>
    <row r="13760" spans="1:37" x14ac:dyDescent="0.25">
      <c r="A13760" s="6">
        <v>0.67483796296296295</v>
      </c>
      <c r="B13760">
        <v>1</v>
      </c>
      <c r="C13760">
        <f>B13760+0.68</f>
        <v>1.6800000000000002</v>
      </c>
      <c r="D13760" s="5">
        <f>C13760/(0.2905*LN(C13760)+0.3655)</f>
        <v>3.2544919927979628</v>
      </c>
      <c r="E13760" s="5">
        <f>D13760*100</f>
        <v>325.44919927979629</v>
      </c>
      <c r="F13760">
        <v>121.280008075214</v>
      </c>
      <c r="G13760" s="4">
        <f>75.6*1000/(287.05*(F13760+273))</f>
        <v>0.66797389087609915</v>
      </c>
      <c r="H13760" s="3">
        <f>SQRT(2*ABS(E13760)/G13760)</f>
        <v>31.215971658852546</v>
      </c>
      <c r="I13760" s="2">
        <f>(2/2*0.0254)^2*3.1416*H13760</f>
        <v>6.3269613178876152E-2</v>
      </c>
      <c r="AI13760" s="7">
        <v>3476078.4</v>
      </c>
      <c r="AK13760" s="1">
        <v>0.52343057000000004</v>
      </c>
    </row>
    <row r="13761" spans="1:37" x14ac:dyDescent="0.25">
      <c r="A13761" s="6">
        <v>0.67484953703703709</v>
      </c>
      <c r="B13761">
        <v>1.04</v>
      </c>
      <c r="C13761">
        <f>B13761+0.68</f>
        <v>1.7200000000000002</v>
      </c>
      <c r="D13761" s="5">
        <f>C13761/(0.2905*LN(C13761)+0.3655)</f>
        <v>3.2884346872416867</v>
      </c>
      <c r="E13761" s="5">
        <f>D13761*100</f>
        <v>328.8434687241687</v>
      </c>
      <c r="F13761">
        <v>121.34825911688</v>
      </c>
      <c r="G13761" s="4">
        <f>75.6*1000/(287.05*(F13761+273))</f>
        <v>0.66785828262170988</v>
      </c>
      <c r="H13761" s="3">
        <f>SQRT(2*ABS(E13761)/G13761)</f>
        <v>31.381048490150707</v>
      </c>
      <c r="I13761" s="2">
        <f>(2/2*0.0254)^2*3.1416*H13761</f>
        <v>6.3604196621453932E-2</v>
      </c>
      <c r="AI13761" s="7">
        <v>3314268.1</v>
      </c>
      <c r="AK13761" s="1">
        <v>0.47705950000000003</v>
      </c>
    </row>
    <row r="13762" spans="1:37" x14ac:dyDescent="0.25">
      <c r="A13762" s="6">
        <v>0.67486111111111102</v>
      </c>
      <c r="B13762">
        <v>1.1399999999999999</v>
      </c>
      <c r="C13762">
        <f>B13762+0.68</f>
        <v>1.8199999999999998</v>
      </c>
      <c r="D13762" s="5">
        <f>C13762/(0.2905*LN(C13762)+0.3655)</f>
        <v>3.3737315843717761</v>
      </c>
      <c r="E13762" s="5">
        <f>D13762*100</f>
        <v>337.37315843717761</v>
      </c>
      <c r="F13762">
        <v>121.396036464375</v>
      </c>
      <c r="G13762" s="4">
        <f>75.6*1000/(287.05*(F13762+273))</f>
        <v>0.66777737791097214</v>
      </c>
      <c r="H13762" s="3">
        <f>SQRT(2*ABS(E13762)/G13762)</f>
        <v>31.787356312466592</v>
      </c>
      <c r="I13762" s="2">
        <f>(2/2*0.0254)^2*3.1416*H13762</f>
        <v>6.4427715396727647E-2</v>
      </c>
      <c r="AI13762" s="7">
        <v>3065320.2</v>
      </c>
      <c r="AK13762" s="1">
        <v>0.48044775000000001</v>
      </c>
    </row>
    <row r="13763" spans="1:37" x14ac:dyDescent="0.25">
      <c r="A13763" s="6">
        <v>0.67487268518518517</v>
      </c>
      <c r="B13763">
        <v>1.1100000000000001</v>
      </c>
      <c r="C13763">
        <f>B13763+0.68</f>
        <v>1.79</v>
      </c>
      <c r="D13763" s="5">
        <f>C13763/(0.2905*LN(C13763)+0.3655)</f>
        <v>3.3480871277483226</v>
      </c>
      <c r="E13763" s="5">
        <f>D13763*100</f>
        <v>334.80871277483226</v>
      </c>
      <c r="F13763">
        <v>121.413100125754</v>
      </c>
      <c r="G13763" s="4">
        <f>75.6*1000/(287.05*(F13763+273))</f>
        <v>0.66774848757480021</v>
      </c>
      <c r="H13763" s="3">
        <f>SQRT(2*ABS(E13763)/G13763)</f>
        <v>31.666999623520212</v>
      </c>
      <c r="I13763" s="2">
        <f>(2/2*0.0254)^2*3.1416*H13763</f>
        <v>6.4183772288489718E-2</v>
      </c>
      <c r="AI13763" s="7">
        <v>3057598.1</v>
      </c>
      <c r="AK13763" s="1">
        <v>0.48279359999999999</v>
      </c>
    </row>
    <row r="13764" spans="1:37" x14ac:dyDescent="0.25">
      <c r="A13764" s="6">
        <v>0.67488425925925932</v>
      </c>
      <c r="B13764">
        <v>1.1599999999999999</v>
      </c>
      <c r="C13764">
        <f>B13764+0.68</f>
        <v>1.8399999999999999</v>
      </c>
      <c r="D13764" s="5">
        <f>C13764/(0.2905*LN(C13764)+0.3655)</f>
        <v>3.3908493965243207</v>
      </c>
      <c r="E13764" s="5">
        <f>D13764*100</f>
        <v>339.08493965243207</v>
      </c>
      <c r="F13764">
        <v>121.402861908527</v>
      </c>
      <c r="G13764" s="4">
        <f>75.6*1000/(287.05*(F13764+273))</f>
        <v>0.66776582151105945</v>
      </c>
      <c r="H13764" s="3">
        <f>SQRT(2*ABS(E13764)/G13764)</f>
        <v>31.868172190831793</v>
      </c>
      <c r="I13764" s="2">
        <f>(2/2*0.0254)^2*3.1416*H13764</f>
        <v>6.4591515819753323E-2</v>
      </c>
      <c r="AI13764" s="7">
        <v>2894405.1</v>
      </c>
      <c r="AK13764" s="1">
        <v>0.46472495000000003</v>
      </c>
    </row>
    <row r="13765" spans="1:37" x14ac:dyDescent="0.25">
      <c r="A13765" s="6">
        <v>0.67489583333333336</v>
      </c>
      <c r="B13765">
        <v>1.1000000000000001</v>
      </c>
      <c r="C13765">
        <f>B13765+0.68</f>
        <v>1.7800000000000002</v>
      </c>
      <c r="D13765" s="5">
        <f>C13765/(0.2905*LN(C13765)+0.3655)</f>
        <v>3.3395485062064685</v>
      </c>
      <c r="E13765" s="5">
        <f>D13765*100</f>
        <v>333.95485062064682</v>
      </c>
      <c r="F13765">
        <v>121.382385657667</v>
      </c>
      <c r="G13765" s="4">
        <f>75.6*1000/(287.05*(F13765+273))</f>
        <v>0.66780049177264889</v>
      </c>
      <c r="H13765" s="3">
        <f>SQRT(2*ABS(E13765)/G13765)</f>
        <v>31.625362228297284</v>
      </c>
      <c r="I13765" s="2">
        <f>(2/2*0.0254)^2*3.1416*H13765</f>
        <v>6.4099380172866316E-2</v>
      </c>
      <c r="AI13765" s="7">
        <v>2836947.9</v>
      </c>
      <c r="AK13765" s="1">
        <v>0.44173813000000001</v>
      </c>
    </row>
    <row r="13766" spans="1:37" x14ac:dyDescent="0.25">
      <c r="A13766" s="6">
        <v>0.6749074074074074</v>
      </c>
      <c r="B13766">
        <v>1.06</v>
      </c>
      <c r="C13766">
        <f>B13766+0.68</f>
        <v>1.7400000000000002</v>
      </c>
      <c r="D13766" s="5">
        <f>C13766/(0.2905*LN(C13766)+0.3655)</f>
        <v>3.3054483595232433</v>
      </c>
      <c r="E13766" s="5">
        <f>D13766*100</f>
        <v>330.54483595232432</v>
      </c>
      <c r="F13766">
        <v>121.35508437064</v>
      </c>
      <c r="G13766" s="4">
        <f>75.6*1000/(287.05*(F13766+273))</f>
        <v>0.66784672374384757</v>
      </c>
      <c r="H13766" s="3">
        <f>SQRT(2*ABS(E13766)/G13766)</f>
        <v>31.462395512434991</v>
      </c>
      <c r="I13766" s="2">
        <f>(2/2*0.0254)^2*3.1416*H13766</f>
        <v>6.3769073585382113E-2</v>
      </c>
      <c r="AI13766" s="7">
        <v>2666972.5</v>
      </c>
      <c r="AK13766" s="1">
        <v>0.42787578999999998</v>
      </c>
    </row>
    <row r="13767" spans="1:37" x14ac:dyDescent="0.25">
      <c r="A13767" s="6">
        <v>0.67491898148148144</v>
      </c>
      <c r="B13767">
        <v>1.07</v>
      </c>
      <c r="C13767">
        <f>B13767+0.68</f>
        <v>1.75</v>
      </c>
      <c r="D13767" s="5">
        <f>C13767/(0.2905*LN(C13767)+0.3655)</f>
        <v>3.3139647157180656</v>
      </c>
      <c r="E13767" s="5">
        <f>D13767*100</f>
        <v>331.39647157180656</v>
      </c>
      <c r="F13767">
        <v>121.334608690957</v>
      </c>
      <c r="G13767" s="4">
        <f>75.6*1000/(287.05*(F13767+273))</f>
        <v>0.66788140143961994</v>
      </c>
      <c r="H13767" s="3">
        <f>SQRT(2*ABS(E13767)/G13767)</f>
        <v>31.502082388270807</v>
      </c>
      <c r="I13767" s="2">
        <f>(2/2*0.0254)^2*3.1416*H13767</f>
        <v>6.3849512320714522E-2</v>
      </c>
      <c r="AI13767" s="7">
        <v>2528384.1</v>
      </c>
      <c r="AK13767" s="1">
        <v>0.41373121000000002</v>
      </c>
    </row>
    <row r="13768" spans="1:37" x14ac:dyDescent="0.25">
      <c r="A13768" s="6">
        <v>0.67493055555555559</v>
      </c>
      <c r="B13768">
        <v>0.95</v>
      </c>
      <c r="C13768">
        <f>B13768+0.68</f>
        <v>1.63</v>
      </c>
      <c r="D13768" s="5">
        <f>C13768/(0.2905*LN(C13768)+0.3655)</f>
        <v>3.212249941212534</v>
      </c>
      <c r="E13768" s="5">
        <f>D13768*100</f>
        <v>321.22499412125342</v>
      </c>
      <c r="F13768">
        <v>121.256120853195</v>
      </c>
      <c r="G13768" s="4">
        <f>75.6*1000/(287.05*(F13768+273))</f>
        <v>0.66801436213270193</v>
      </c>
      <c r="H13768" s="3">
        <f>SQRT(2*ABS(E13768)/G13768)</f>
        <v>31.011784889000729</v>
      </c>
      <c r="I13768" s="2">
        <f>(2/2*0.0254)^2*3.1416*H13768</f>
        <v>6.2855760357443793E-2</v>
      </c>
      <c r="AI13768" s="7">
        <v>2413548.2000000002</v>
      </c>
      <c r="AK13768" s="1">
        <v>0.39768737999999998</v>
      </c>
    </row>
    <row r="13769" spans="1:37" x14ac:dyDescent="0.25">
      <c r="A13769" s="6">
        <v>0.67494212962962974</v>
      </c>
      <c r="B13769">
        <v>0.69</v>
      </c>
      <c r="C13769">
        <f>B13769+0.68</f>
        <v>1.37</v>
      </c>
      <c r="D13769" s="5">
        <f>C13769/(0.2905*LN(C13769)+0.3655)</f>
        <v>2.9981233066167734</v>
      </c>
      <c r="E13769" s="5">
        <f>D13769*100</f>
        <v>299.81233066167732</v>
      </c>
      <c r="F13769">
        <v>121.119628833161</v>
      </c>
      <c r="G13769" s="4">
        <f>75.6*1000/(287.05*(F13769+273))</f>
        <v>0.66824570973132102</v>
      </c>
      <c r="H13769" s="3">
        <f>SQRT(2*ABS(E13769)/G13769)</f>
        <v>29.955160680175393</v>
      </c>
      <c r="I13769" s="2">
        <f>(2/2*0.0254)^2*3.1416*H13769</f>
        <v>6.0714157792628017E-2</v>
      </c>
      <c r="AI13769" s="7">
        <v>2476160.2000000002</v>
      </c>
      <c r="AK13769" s="1">
        <v>0.37670000999999997</v>
      </c>
    </row>
    <row r="13770" spans="1:37" x14ac:dyDescent="0.25">
      <c r="A13770" s="6">
        <v>0.67495370370370367</v>
      </c>
      <c r="B13770">
        <v>0.56000000000000005</v>
      </c>
      <c r="C13770">
        <f>B13770+0.68</f>
        <v>1.2400000000000002</v>
      </c>
      <c r="D13770" s="5">
        <f>C13770/(0.2905*LN(C13770)+0.3655)</f>
        <v>2.8972649310667284</v>
      </c>
      <c r="E13770" s="5">
        <f>D13770*100</f>
        <v>289.72649310667282</v>
      </c>
      <c r="F13770">
        <v>120.99679531647899</v>
      </c>
      <c r="G13770" s="4">
        <f>75.6*1000/(287.05*(F13770+273))</f>
        <v>0.66845404383837392</v>
      </c>
      <c r="H13770" s="3">
        <f>SQRT(2*ABS(E13770)/G13770)</f>
        <v>29.442407901457447</v>
      </c>
      <c r="I13770" s="2">
        <f>(2/2*0.0254)^2*3.1416*H13770</f>
        <v>5.9674892690762184E-2</v>
      </c>
      <c r="AI13770" s="7">
        <v>2289911</v>
      </c>
      <c r="AK13770" s="1">
        <v>0.37501250000000003</v>
      </c>
    </row>
    <row r="13771" spans="1:37" x14ac:dyDescent="0.25">
      <c r="A13771" s="6">
        <v>0.67496527777777782</v>
      </c>
      <c r="B13771">
        <v>0.48</v>
      </c>
      <c r="C13771">
        <f>B13771+0.68</f>
        <v>1.1600000000000001</v>
      </c>
      <c r="D13771" s="5">
        <f>C13771/(0.2905*LN(C13771)+0.3655)</f>
        <v>2.8388510665038074</v>
      </c>
      <c r="E13771" s="5">
        <f>D13771*100</f>
        <v>283.88510665038075</v>
      </c>
      <c r="F13771">
        <v>120.860323965486</v>
      </c>
      <c r="G13771" s="4">
        <f>75.6*1000/(287.05*(F13771+273))</f>
        <v>0.66868566104094174</v>
      </c>
      <c r="H13771" s="3">
        <f>SQRT(2*ABS(E13771)/G13771)</f>
        <v>29.139043851779693</v>
      </c>
      <c r="I13771" s="2">
        <f>(2/2*0.0254)^2*3.1416*H13771</f>
        <v>5.9060023921490803E-2</v>
      </c>
      <c r="AI13771" s="7">
        <v>2260113.4</v>
      </c>
      <c r="AK13771" s="1">
        <v>0.35897540999999999</v>
      </c>
    </row>
    <row r="13772" spans="1:37" x14ac:dyDescent="0.25">
      <c r="A13772" s="6">
        <v>0.67497685185185186</v>
      </c>
      <c r="B13772">
        <v>0.41</v>
      </c>
      <c r="C13772">
        <f>B13772+0.68</f>
        <v>1.0900000000000001</v>
      </c>
      <c r="D13772" s="5">
        <f>C13772/(0.2905*LN(C13772)+0.3655)</f>
        <v>2.7910457666578079</v>
      </c>
      <c r="E13772" s="5">
        <f>D13772*100</f>
        <v>279.10457666578077</v>
      </c>
      <c r="F13772">
        <v>120.734097650035</v>
      </c>
      <c r="G13772" s="4">
        <f>75.6*1000/(287.05*(F13772+273))</f>
        <v>0.66890003345037219</v>
      </c>
      <c r="H13772" s="3">
        <f>SQRT(2*ABS(E13772)/G13772)</f>
        <v>28.888026112016732</v>
      </c>
      <c r="I13772" s="2">
        <f>(2/2*0.0254)^2*3.1416*H13772</f>
        <v>5.8551252467268444E-2</v>
      </c>
      <c r="AI13772" s="7">
        <v>2282052.2999999998</v>
      </c>
      <c r="AK13772" s="1">
        <v>0.34832336000000003</v>
      </c>
    </row>
    <row r="13773" spans="1:37" x14ac:dyDescent="0.25">
      <c r="A13773" s="6">
        <v>0.67498842592592589</v>
      </c>
      <c r="B13773">
        <v>0.32</v>
      </c>
      <c r="C13773">
        <f>B13773+0.68</f>
        <v>1</v>
      </c>
      <c r="D13773" s="5">
        <f>C13773/(0.2905*LN(C13773)+0.3655)</f>
        <v>2.7359781121751028</v>
      </c>
      <c r="E13773" s="5">
        <f>D13773*100</f>
        <v>273.5978112175103</v>
      </c>
      <c r="F13773">
        <v>120.539659104615</v>
      </c>
      <c r="G13773" s="4">
        <f>75.6*1000/(287.05*(F13773+273))</f>
        <v>0.66923052097945979</v>
      </c>
      <c r="H13773" s="3">
        <f>SQRT(2*ABS(E13773)/G13773)</f>
        <v>28.59456127538602</v>
      </c>
      <c r="I13773" s="2">
        <f>(2/2*0.0254)^2*3.1416*H13773</f>
        <v>5.7956447766067946E-2</v>
      </c>
      <c r="AI13773" s="7">
        <v>2151154.6</v>
      </c>
      <c r="AK13773" s="1">
        <v>0.34381583999999998</v>
      </c>
    </row>
    <row r="13774" spans="1:37" x14ac:dyDescent="0.25">
      <c r="A13774" s="6">
        <v>0.67499999999999993</v>
      </c>
      <c r="B13774">
        <v>0.24</v>
      </c>
      <c r="C13774">
        <f>B13774+0.68</f>
        <v>0.92</v>
      </c>
      <c r="D13774" s="5">
        <f>C13774/(0.2905*LN(C13774)+0.3655)</f>
        <v>2.6957523293421808</v>
      </c>
      <c r="E13774" s="5">
        <f>D13774*100</f>
        <v>269.57523293421809</v>
      </c>
      <c r="F13774">
        <v>120.37252783066801</v>
      </c>
      <c r="G13774" s="4">
        <f>75.6*1000/(287.05*(F13774+273))</f>
        <v>0.66951485539943645</v>
      </c>
      <c r="H13774" s="3">
        <f>SQRT(2*ABS(E13774)/G13774)</f>
        <v>28.377549084785159</v>
      </c>
      <c r="I13774" s="2">
        <f>(2/2*0.0254)^2*3.1416*H13774</f>
        <v>5.7516599937383638E-2</v>
      </c>
      <c r="AI13774" s="7">
        <v>1968841</v>
      </c>
      <c r="AK13774" s="1">
        <v>0.33408559999999998</v>
      </c>
    </row>
    <row r="13775" spans="1:37" x14ac:dyDescent="0.25">
      <c r="A13775" s="6">
        <v>0.67501157407407408</v>
      </c>
      <c r="B13775">
        <v>0.2</v>
      </c>
      <c r="C13775">
        <f>B13775+0.68</f>
        <v>0.88000000000000012</v>
      </c>
      <c r="D13775" s="5">
        <f>C13775/(0.2905*LN(C13775)+0.3655)</f>
        <v>2.6799494252592178</v>
      </c>
      <c r="E13775" s="5">
        <f>D13775*100</f>
        <v>267.99494252592177</v>
      </c>
      <c r="F13775">
        <v>120.212233572215</v>
      </c>
      <c r="G13775" s="4">
        <f>75.6*1000/(287.05*(F13775+273))</f>
        <v>0.6697877853291454</v>
      </c>
      <c r="H13775" s="3">
        <f>SQRT(2*ABS(E13775)/G13775)</f>
        <v>28.288484745826935</v>
      </c>
      <c r="I13775" s="2">
        <f>(2/2*0.0254)^2*3.1416*H13775</f>
        <v>5.7336081248569377E-2</v>
      </c>
      <c r="AI13775" s="7">
        <v>1741392.4</v>
      </c>
      <c r="AK13775" s="1">
        <v>0.3181833</v>
      </c>
    </row>
    <row r="13776" spans="1:37" x14ac:dyDescent="0.25">
      <c r="A13776" s="6">
        <v>0.67502314814814823</v>
      </c>
      <c r="B13776">
        <v>0.2</v>
      </c>
      <c r="C13776">
        <f>B13776+0.68</f>
        <v>0.88000000000000012</v>
      </c>
      <c r="D13776" s="5">
        <f>C13776/(0.2905*LN(C13776)+0.3655)</f>
        <v>2.6799494252592178</v>
      </c>
      <c r="E13776" s="5">
        <f>D13776*100</f>
        <v>267.99494252592177</v>
      </c>
      <c r="F13776">
        <v>120.038314228264</v>
      </c>
      <c r="G13776" s="4">
        <f>75.6*1000/(287.05*(F13776+273))</f>
        <v>0.67008416623653744</v>
      </c>
      <c r="H13776" s="3">
        <f>SQRT(2*ABS(E13776)/G13776)</f>
        <v>28.282227998918916</v>
      </c>
      <c r="I13776" s="2">
        <f>(2/2*0.0254)^2*3.1416*H13776</f>
        <v>5.7323399857102386E-2</v>
      </c>
      <c r="AI13776" s="7">
        <v>1831744.4</v>
      </c>
      <c r="AK13776" s="1">
        <v>0.30135525000000002</v>
      </c>
    </row>
    <row r="13777" spans="1:37" x14ac:dyDescent="0.25">
      <c r="A13777" s="6">
        <v>0.67503472222222216</v>
      </c>
      <c r="B13777">
        <v>0.27</v>
      </c>
      <c r="C13777">
        <f>B13777+0.68</f>
        <v>0.95000000000000007</v>
      </c>
      <c r="D13777" s="5">
        <f>C13777/(0.2905*LN(C13777)+0.3655)</f>
        <v>2.7096460417130221</v>
      </c>
      <c r="E13777" s="5">
        <f>D13777*100</f>
        <v>270.9646041713022</v>
      </c>
      <c r="F13777">
        <v>119.820087499922</v>
      </c>
      <c r="G13777" s="4">
        <f>75.6*1000/(287.05*(F13777+273))</f>
        <v>0.67045642386786752</v>
      </c>
      <c r="H13777" s="3">
        <f>SQRT(2*ABS(E13777)/G13777)</f>
        <v>28.430598437108692</v>
      </c>
      <c r="I13777" s="2">
        <f>(2/2*0.0254)^2*3.1416*H13777</f>
        <v>5.7624122203151329E-2</v>
      </c>
      <c r="AI13777" s="7">
        <v>1678831.3</v>
      </c>
      <c r="AK13777" s="1">
        <v>0.29522572000000002</v>
      </c>
    </row>
    <row r="13778" spans="1:37" x14ac:dyDescent="0.25">
      <c r="A13778" s="6">
        <v>0.67504629629629631</v>
      </c>
      <c r="B13778">
        <v>0.83</v>
      </c>
      <c r="C13778">
        <f>B13778+0.68</f>
        <v>1.51</v>
      </c>
      <c r="D13778" s="5">
        <f>C13778/(0.2905*LN(C13778)+0.3655)</f>
        <v>3.1120042036893287</v>
      </c>
      <c r="E13778" s="5">
        <f>D13778*100</f>
        <v>311.2004203689329</v>
      </c>
      <c r="F13778">
        <v>119.72121267161199</v>
      </c>
      <c r="G13778" s="4">
        <f>75.6*1000/(287.05*(F13778+273))</f>
        <v>0.67062522367205513</v>
      </c>
      <c r="H13778" s="3">
        <f>SQRT(2*ABS(E13778)/G13778)</f>
        <v>30.464576361708684</v>
      </c>
      <c r="I13778" s="2">
        <f>(2/2*0.0254)^2*3.1416*H13778</f>
        <v>6.1746659150269549E-2</v>
      </c>
      <c r="AI13778" s="7">
        <v>1678347.1</v>
      </c>
      <c r="AK13778" s="1">
        <v>0.28241324000000001</v>
      </c>
    </row>
    <row r="13779" spans="1:37" x14ac:dyDescent="0.25">
      <c r="A13779" s="6">
        <v>0.67505787037037035</v>
      </c>
      <c r="B13779">
        <v>0.64</v>
      </c>
      <c r="C13779">
        <f>B13779+0.68</f>
        <v>1.32</v>
      </c>
      <c r="D13779" s="5">
        <f>C13779/(0.2905*LN(C13779)+0.3655)</f>
        <v>2.9586328030817008</v>
      </c>
      <c r="E13779" s="5">
        <f>D13779*100</f>
        <v>295.86328030817009</v>
      </c>
      <c r="F13779">
        <v>119.65643570789</v>
      </c>
      <c r="G13779" s="4">
        <f>75.6*1000/(287.05*(F13779+273))</f>
        <v>0.67073585745221076</v>
      </c>
      <c r="H13779" s="3">
        <f>SQRT(2*ABS(E13779)/G13779)</f>
        <v>29.701936804428776</v>
      </c>
      <c r="I13779" s="2">
        <f>(2/2*0.0254)^2*3.1416*H13779</f>
        <v>6.0200914865538135E-2</v>
      </c>
      <c r="AI13779" s="7">
        <v>1741905.9</v>
      </c>
      <c r="AK13779" s="1">
        <v>0.27231076999999998</v>
      </c>
    </row>
    <row r="13780" spans="1:37" x14ac:dyDescent="0.25">
      <c r="A13780" s="6">
        <v>0.6750694444444445</v>
      </c>
      <c r="B13780">
        <v>0.41</v>
      </c>
      <c r="C13780">
        <f>B13780+0.68</f>
        <v>1.0900000000000001</v>
      </c>
      <c r="D13780" s="5">
        <f>C13780/(0.2905*LN(C13780)+0.3655)</f>
        <v>2.7910457666578079</v>
      </c>
      <c r="E13780" s="5">
        <f>D13780*100</f>
        <v>279.10457666578077</v>
      </c>
      <c r="F13780">
        <v>119.591661195032</v>
      </c>
      <c r="G13780" s="4">
        <f>75.6*1000/(287.05*(F13780+273))</f>
        <v>0.67084652355319374</v>
      </c>
      <c r="H13780" s="3">
        <f>SQRT(2*ABS(E13780)/G13780)</f>
        <v>28.846085740521566</v>
      </c>
      <c r="I13780" s="2">
        <f>(2/2*0.0254)^2*3.1416*H13780</f>
        <v>5.8466246268836529E-2</v>
      </c>
      <c r="AI13780" s="7">
        <v>1647332.2</v>
      </c>
      <c r="AK13780" s="1">
        <v>0.26749571</v>
      </c>
    </row>
    <row r="13781" spans="1:37" x14ac:dyDescent="0.25">
      <c r="A13781" s="6">
        <v>0.67508101851851843</v>
      </c>
      <c r="B13781">
        <v>0.34</v>
      </c>
      <c r="C13781">
        <f>B13781+0.68</f>
        <v>1.02</v>
      </c>
      <c r="D13781" s="5">
        <f>C13781/(0.2905*LN(C13781)+0.3655)</f>
        <v>2.7474550381052718</v>
      </c>
      <c r="E13781" s="5">
        <f>D13781*100</f>
        <v>274.74550381052717</v>
      </c>
      <c r="F13781">
        <v>119.506435306406</v>
      </c>
      <c r="G13781" s="4">
        <f>75.6*1000/(287.05*(F13781+273))</f>
        <v>0.67099218611043787</v>
      </c>
      <c r="H13781" s="3">
        <f>SQRT(2*ABS(E13781)/G13781)</f>
        <v>28.616832628380887</v>
      </c>
      <c r="I13781" s="2">
        <f>(2/2*0.0254)^2*3.1416*H13781</f>
        <v>5.8001588116153947E-2</v>
      </c>
      <c r="AI13781" s="7">
        <v>1526447.3</v>
      </c>
      <c r="AK13781" s="1">
        <v>0.26084442000000002</v>
      </c>
    </row>
    <row r="13782" spans="1:37" x14ac:dyDescent="0.25">
      <c r="A13782" s="6">
        <v>0.67509259259259258</v>
      </c>
      <c r="B13782">
        <v>0.21</v>
      </c>
      <c r="C13782">
        <f>B13782+0.68</f>
        <v>0.89</v>
      </c>
      <c r="D13782" s="5">
        <f>C13782/(0.2905*LN(C13782)+0.3655)</f>
        <v>2.6835768077843052</v>
      </c>
      <c r="E13782" s="5">
        <f>D13782*100</f>
        <v>268.35768077843051</v>
      </c>
      <c r="F13782">
        <v>119.417804882246</v>
      </c>
      <c r="G13782" s="4">
        <f>75.6*1000/(287.05*(F13782+273))</f>
        <v>0.67114373459096832</v>
      </c>
      <c r="H13782" s="3">
        <f>SQRT(2*ABS(E13782)/G13782)</f>
        <v>28.279012683012763</v>
      </c>
      <c r="I13782" s="2">
        <f>(2/2*0.0254)^2*3.1416*H13782</f>
        <v>5.7316882943393807E-2</v>
      </c>
      <c r="AI13782" s="7">
        <v>1491928.8</v>
      </c>
      <c r="AK13782" s="1">
        <v>0.25737792999999998</v>
      </c>
    </row>
    <row r="13783" spans="1:37" x14ac:dyDescent="0.25">
      <c r="A13783" s="6">
        <v>0.67510416666666673</v>
      </c>
      <c r="B13783">
        <v>0.17</v>
      </c>
      <c r="C13783">
        <f>B13783+0.68</f>
        <v>0.85000000000000009</v>
      </c>
      <c r="D13783" s="5">
        <f>C13783/(0.2905*LN(C13783)+0.3655)</f>
        <v>2.6705352691482691</v>
      </c>
      <c r="E13783" s="5">
        <f>D13783*100</f>
        <v>267.05352691482693</v>
      </c>
      <c r="F13783">
        <v>119.25419153565799</v>
      </c>
      <c r="G13783" s="4">
        <f>75.6*1000/(287.05*(F13783+273))</f>
        <v>0.67142367569759642</v>
      </c>
      <c r="H13783" s="3">
        <f>SQRT(2*ABS(E13783)/G13783)</f>
        <v>28.204332842594784</v>
      </c>
      <c r="I13783" s="2">
        <f>(2/2*0.0254)^2*3.1416*H13783</f>
        <v>5.7165519254730096E-2</v>
      </c>
      <c r="AI13783" s="7">
        <v>1475423.2</v>
      </c>
      <c r="AK13783" s="1">
        <v>0.24367237999999999</v>
      </c>
    </row>
    <row r="13784" spans="1:37" x14ac:dyDescent="0.25">
      <c r="A13784" s="6">
        <v>0.67511574074074077</v>
      </c>
      <c r="B13784">
        <v>0.15</v>
      </c>
      <c r="C13784">
        <f>B13784+0.68</f>
        <v>0.83000000000000007</v>
      </c>
      <c r="D13784" s="5">
        <f>C13784/(0.2905*LN(C13784)+0.3655)</f>
        <v>2.6656281847264394</v>
      </c>
      <c r="E13784" s="5">
        <f>D13784*100</f>
        <v>266.56281847264393</v>
      </c>
      <c r="F13784">
        <v>119.124675388486</v>
      </c>
      <c r="G13784" s="4">
        <f>75.6*1000/(287.05*(F13784+273))</f>
        <v>0.67164544242908364</v>
      </c>
      <c r="H13784" s="3">
        <f>SQRT(2*ABS(E13784)/G13784)</f>
        <v>28.173755907691614</v>
      </c>
      <c r="I13784" s="2">
        <f>(2/2*0.0254)^2*3.1416*H13784</f>
        <v>5.7103544863394098E-2</v>
      </c>
      <c r="AI13784" s="7">
        <v>1333236.8</v>
      </c>
      <c r="AK13784" s="1">
        <v>0.23793075</v>
      </c>
    </row>
    <row r="13785" spans="1:37" x14ac:dyDescent="0.25">
      <c r="A13785" s="6">
        <v>0.67512731481481481</v>
      </c>
      <c r="B13785">
        <v>0.17</v>
      </c>
      <c r="C13785">
        <f>B13785+0.68</f>
        <v>0.85000000000000009</v>
      </c>
      <c r="D13785" s="5">
        <f>C13785/(0.2905*LN(C13785)+0.3655)</f>
        <v>2.6705352691482691</v>
      </c>
      <c r="E13785" s="5">
        <f>D13785*100</f>
        <v>267.05352691482693</v>
      </c>
      <c r="F13785">
        <v>118.947458636219</v>
      </c>
      <c r="G13785" s="4">
        <f>75.6*1000/(287.05*(F13785+273))</f>
        <v>0.6719491229897292</v>
      </c>
      <c r="H13785" s="3">
        <f>SQRT(2*ABS(E13785)/G13785)</f>
        <v>28.193303146937783</v>
      </c>
      <c r="I13785" s="2">
        <f>(2/2*0.0254)^2*3.1416*H13785</f>
        <v>5.7143163885327357E-2</v>
      </c>
      <c r="AI13785" s="7">
        <v>1173926</v>
      </c>
      <c r="AK13785" s="1">
        <v>0.23029925000000001</v>
      </c>
    </row>
    <row r="13786" spans="1:37" x14ac:dyDescent="0.25">
      <c r="A13786" s="6">
        <v>0.67513888888888884</v>
      </c>
      <c r="B13786">
        <v>0.22</v>
      </c>
      <c r="C13786">
        <f>B13786+0.68</f>
        <v>0.9</v>
      </c>
      <c r="D13786" s="5">
        <f>C13786/(0.2905*LN(C13786)+0.3655)</f>
        <v>2.6874273799901629</v>
      </c>
      <c r="E13786" s="5">
        <f>D13786*100</f>
        <v>268.7427379990163</v>
      </c>
      <c r="F13786">
        <v>118.800927862097</v>
      </c>
      <c r="G13786" s="4">
        <f>75.6*1000/(287.05*(F13786+273))</f>
        <v>0.67220042720613193</v>
      </c>
      <c r="H13786" s="3">
        <f>SQRT(2*ABS(E13786)/G13786)</f>
        <v>28.277041845265803</v>
      </c>
      <c r="I13786" s="2">
        <f>(2/2*0.0254)^2*3.1416*H13786</f>
        <v>5.7312888381146919E-2</v>
      </c>
      <c r="AI13786" s="7">
        <v>1154214.2</v>
      </c>
      <c r="AK13786" s="1">
        <v>0.20826404000000001</v>
      </c>
    </row>
    <row r="13787" spans="1:37" x14ac:dyDescent="0.25">
      <c r="A13787" s="6">
        <v>0.67515046296296299</v>
      </c>
      <c r="B13787">
        <v>0.16</v>
      </c>
      <c r="C13787">
        <f>B13787+0.68</f>
        <v>0.84000000000000008</v>
      </c>
      <c r="D13787" s="5">
        <f>C13787/(0.2905*LN(C13787)+0.3655)</f>
        <v>2.6679342230984302</v>
      </c>
      <c r="E13787" s="5">
        <f>D13787*100</f>
        <v>266.79342230984304</v>
      </c>
      <c r="F13787">
        <v>118.62715179379801</v>
      </c>
      <c r="G13787" s="4">
        <f>75.6*1000/(287.05*(F13787+273))</f>
        <v>0.6724987015898507</v>
      </c>
      <c r="H13787" s="3">
        <f>SQRT(2*ABS(E13787)/G13787)</f>
        <v>28.168053164478877</v>
      </c>
      <c r="I13787" s="2">
        <f>(2/2*0.0254)^2*3.1416*H13787</f>
        <v>5.7091986345816255E-2</v>
      </c>
      <c r="AI13787" s="7">
        <v>1134390.3</v>
      </c>
      <c r="AK13787" s="1">
        <v>0.19336086999999999</v>
      </c>
    </row>
    <row r="13788" spans="1:37" x14ac:dyDescent="0.25">
      <c r="A13788" s="6">
        <v>0.67516203703703714</v>
      </c>
      <c r="B13788">
        <v>0.18</v>
      </c>
      <c r="C13788">
        <f>B13788+0.68</f>
        <v>0.8600000000000001</v>
      </c>
      <c r="D13788" s="5">
        <f>C13788/(0.2905*LN(C13788)+0.3655)</f>
        <v>2.6734148587386759</v>
      </c>
      <c r="E13788" s="5">
        <f>D13788*100</f>
        <v>267.34148587386761</v>
      </c>
      <c r="F13788">
        <v>118.41932512784101</v>
      </c>
      <c r="G13788" s="4">
        <f>75.6*1000/(287.05*(F13788+273))</f>
        <v>0.67285576920005652</v>
      </c>
      <c r="H13788" s="3">
        <f>SQRT(2*ABS(E13788)/G13788)</f>
        <v>28.189487896464311</v>
      </c>
      <c r="I13788" s="2">
        <f>(2/2*0.0254)^2*3.1416*H13788</f>
        <v>5.7135431003446403E-2</v>
      </c>
      <c r="AI13788" s="7">
        <v>948240.9</v>
      </c>
      <c r="AK13788" s="1">
        <v>0.19333164999999999</v>
      </c>
    </row>
    <row r="13789" spans="1:37" x14ac:dyDescent="0.25">
      <c r="A13789" s="6">
        <v>0.67517361111111107</v>
      </c>
      <c r="B13789">
        <v>0.18</v>
      </c>
      <c r="C13789">
        <f>B13789+0.68</f>
        <v>0.8600000000000001</v>
      </c>
      <c r="D13789" s="5">
        <f>C13789/(0.2905*LN(C13789)+0.3655)</f>
        <v>2.6734148587386759</v>
      </c>
      <c r="E13789" s="5">
        <f>D13789*100</f>
        <v>267.34148587386761</v>
      </c>
      <c r="F13789">
        <v>118.25580710401</v>
      </c>
      <c r="G13789" s="4">
        <f>75.6*1000/(287.05*(F13789+273))</f>
        <v>0.67313697664466243</v>
      </c>
      <c r="H13789" s="3">
        <f>SQRT(2*ABS(E13789)/G13789)</f>
        <v>28.183599108444049</v>
      </c>
      <c r="I13789" s="2">
        <f>(2/2*0.0254)^2*3.1416*H13789</f>
        <v>5.7123495403805097E-2</v>
      </c>
      <c r="AI13789" s="7">
        <v>942044.9</v>
      </c>
      <c r="AK13789" s="1">
        <v>0.17575494</v>
      </c>
    </row>
    <row r="13790" spans="1:37" x14ac:dyDescent="0.25">
      <c r="A13790" s="6">
        <v>0.67518518518518522</v>
      </c>
      <c r="B13790">
        <v>0.28000000000000003</v>
      </c>
      <c r="C13790">
        <f>B13790+0.68</f>
        <v>0.96000000000000008</v>
      </c>
      <c r="D13790" s="5">
        <f>C13790/(0.2905*LN(C13790)+0.3655)</f>
        <v>2.7146157496557359</v>
      </c>
      <c r="E13790" s="5">
        <f>D13790*100</f>
        <v>271.46157496557362</v>
      </c>
      <c r="F13790">
        <v>118.085492410193</v>
      </c>
      <c r="G13790" s="4">
        <f>75.6*1000/(287.05*(F13790+273))</f>
        <v>0.67343012256876089</v>
      </c>
      <c r="H13790" s="3">
        <f>SQRT(2*ABS(E13790)/G13790)</f>
        <v>28.393760241499763</v>
      </c>
      <c r="I13790" s="2">
        <f>(2/2*0.0254)^2*3.1416*H13790</f>
        <v>5.7549457271626643E-2</v>
      </c>
      <c r="AI13790" s="7">
        <v>1003630.6</v>
      </c>
      <c r="AK13790" s="1">
        <v>0.16110409000000001</v>
      </c>
    </row>
    <row r="13791" spans="1:37" x14ac:dyDescent="0.25">
      <c r="A13791" s="6">
        <v>0.67519675925925926</v>
      </c>
      <c r="B13791">
        <v>0.16</v>
      </c>
      <c r="C13791">
        <f>B13791+0.68</f>
        <v>0.84000000000000008</v>
      </c>
      <c r="D13791" s="5">
        <f>C13791/(0.2905*LN(C13791)+0.3655)</f>
        <v>2.6679342230984302</v>
      </c>
      <c r="E13791" s="5">
        <f>D13791*100</f>
        <v>266.79342230984304</v>
      </c>
      <c r="F13791">
        <v>117.898165778943</v>
      </c>
      <c r="G13791" s="4">
        <f>75.6*1000/(287.05*(F13791+273))</f>
        <v>0.6737528444623051</v>
      </c>
      <c r="H13791" s="3">
        <f>SQRT(2*ABS(E13791)/G13791)</f>
        <v>28.141824542011037</v>
      </c>
      <c r="I13791" s="2">
        <f>(2/2*0.0254)^2*3.1416*H13791</f>
        <v>5.7038825264819293E-2</v>
      </c>
      <c r="AI13791" s="7">
        <v>889442.2</v>
      </c>
      <c r="AK13791" s="1">
        <v>0.15594179</v>
      </c>
    </row>
    <row r="13792" spans="1:37" x14ac:dyDescent="0.25">
      <c r="A13792" s="6">
        <v>0.6752083333333333</v>
      </c>
      <c r="B13792">
        <v>0.18</v>
      </c>
      <c r="C13792">
        <f>B13792+0.68</f>
        <v>0.8600000000000001</v>
      </c>
      <c r="D13792" s="5">
        <f>C13792/(0.2905*LN(C13792)+0.3655)</f>
        <v>2.6734148587386759</v>
      </c>
      <c r="E13792" s="5">
        <f>D13792*100</f>
        <v>267.34148587386761</v>
      </c>
      <c r="F13792">
        <v>117.727886588123</v>
      </c>
      <c r="G13792" s="4">
        <f>75.6*1000/(287.05*(F13792+273))</f>
        <v>0.67404646591371853</v>
      </c>
      <c r="H13792" s="3">
        <f>SQRT(2*ABS(E13792)/G13792)</f>
        <v>28.164578659101082</v>
      </c>
      <c r="I13792" s="2">
        <f>(2/2*0.0254)^2*3.1416*H13792</f>
        <v>5.7084944097904079E-2</v>
      </c>
      <c r="AI13792" s="7">
        <v>845684.6</v>
      </c>
      <c r="AK13792" s="1">
        <v>0.14609193000000001</v>
      </c>
    </row>
    <row r="13793" spans="1:37" x14ac:dyDescent="0.25">
      <c r="A13793" s="6">
        <v>0.67521990740740734</v>
      </c>
      <c r="B13793">
        <v>0.24</v>
      </c>
      <c r="C13793">
        <f>B13793+0.68</f>
        <v>0.92</v>
      </c>
      <c r="D13793" s="5">
        <f>C13793/(0.2905*LN(C13793)+0.3655)</f>
        <v>2.6957523293421808</v>
      </c>
      <c r="E13793" s="5">
        <f>D13793*100</f>
        <v>269.57523293421809</v>
      </c>
      <c r="F13793">
        <v>117.52016884946499</v>
      </c>
      <c r="G13793" s="4">
        <f>75.6*1000/(287.05*(F13793+273))</f>
        <v>0.67440499133396126</v>
      </c>
      <c r="H13793" s="3">
        <f>SQRT(2*ABS(E13793)/G13793)</f>
        <v>28.274478565416011</v>
      </c>
      <c r="I13793" s="2">
        <f>(2/2*0.0254)^2*3.1416*H13793</f>
        <v>5.7307693036714333E-2</v>
      </c>
      <c r="AI13793" s="7">
        <v>854700.8</v>
      </c>
      <c r="AK13793" s="1">
        <v>0.13881091000000001</v>
      </c>
    </row>
    <row r="13794" spans="1:37" x14ac:dyDescent="0.25">
      <c r="A13794" s="6">
        <v>0.67523148148148149</v>
      </c>
      <c r="B13794">
        <v>0.22</v>
      </c>
      <c r="C13794">
        <f>B13794+0.68</f>
        <v>0.9</v>
      </c>
      <c r="D13794" s="5">
        <f>C13794/(0.2905*LN(C13794)+0.3655)</f>
        <v>2.6874273799901629</v>
      </c>
      <c r="E13794" s="5">
        <f>D13794*100</f>
        <v>268.7427379990163</v>
      </c>
      <c r="F13794">
        <v>117.353331814271</v>
      </c>
      <c r="G13794" s="4">
        <f>75.6*1000/(287.05*(F13794+273))</f>
        <v>0.67469323206384368</v>
      </c>
      <c r="H13794" s="3">
        <f>SQRT(2*ABS(E13794)/G13794)</f>
        <v>28.224755580964555</v>
      </c>
      <c r="I13794" s="2">
        <f>(2/2*0.0254)^2*3.1416*H13794</f>
        <v>5.7206912768628368E-2</v>
      </c>
      <c r="AI13794" s="7">
        <v>798694.8</v>
      </c>
      <c r="AK13794" s="1">
        <v>0.13128387999999999</v>
      </c>
    </row>
    <row r="13795" spans="1:37" x14ac:dyDescent="0.25">
      <c r="A13795" s="6">
        <v>0.67524305555555564</v>
      </c>
      <c r="B13795">
        <v>0.17</v>
      </c>
      <c r="C13795">
        <f>B13795+0.68</f>
        <v>0.85000000000000009</v>
      </c>
      <c r="D13795" s="5">
        <f>C13795/(0.2905*LN(C13795)+0.3655)</f>
        <v>2.6705352691482691</v>
      </c>
      <c r="E13795" s="5">
        <f>D13795*100</f>
        <v>267.05352691482693</v>
      </c>
      <c r="F13795">
        <v>117.172893668722</v>
      </c>
      <c r="G13795" s="4">
        <f>75.6*1000/(287.05*(F13795+273))</f>
        <v>0.67500524860211053</v>
      </c>
      <c r="H13795" s="3">
        <f>SQRT(2*ABS(E13795)/G13795)</f>
        <v>28.129407330120237</v>
      </c>
      <c r="I13795" s="2">
        <f>(2/2*0.0254)^2*3.1416*H13795</f>
        <v>5.701365762942813E-2</v>
      </c>
      <c r="AI13795" s="7">
        <v>642577.69999999995</v>
      </c>
      <c r="AK13795" s="1">
        <v>0.12472896999999999</v>
      </c>
    </row>
    <row r="13796" spans="1:37" x14ac:dyDescent="0.25">
      <c r="A13796" s="6">
        <v>0.67525462962962957</v>
      </c>
      <c r="B13796">
        <v>0.23</v>
      </c>
      <c r="C13796">
        <f>B13796+0.68</f>
        <v>0.91</v>
      </c>
      <c r="D13796" s="5">
        <f>C13796/(0.2905*LN(C13796)+0.3655)</f>
        <v>2.6914895144241178</v>
      </c>
      <c r="E13796" s="5">
        <f>D13796*100</f>
        <v>269.14895144241177</v>
      </c>
      <c r="F13796">
        <v>116.95503134288199</v>
      </c>
      <c r="G13796" s="4">
        <f>75.6*1000/(287.05*(F13796+273))</f>
        <v>0.67538236442725641</v>
      </c>
      <c r="H13796" s="3">
        <f>SQRT(2*ABS(E13796)/G13796)</f>
        <v>28.231664601242031</v>
      </c>
      <c r="I13796" s="2">
        <f>(2/2*0.0254)^2*3.1416*H13796</f>
        <v>5.7220916210365763E-2</v>
      </c>
      <c r="AI13796" s="7">
        <v>587086</v>
      </c>
      <c r="AK13796" s="1">
        <v>0.11396979</v>
      </c>
    </row>
    <row r="13797" spans="1:37" x14ac:dyDescent="0.25">
      <c r="A13797" s="6">
        <v>0.67526620370370372</v>
      </c>
      <c r="B13797">
        <v>0.27</v>
      </c>
      <c r="C13797">
        <f>B13797+0.68</f>
        <v>0.95000000000000007</v>
      </c>
      <c r="D13797" s="5">
        <f>C13797/(0.2905*LN(C13797)+0.3655)</f>
        <v>2.7096460417130221</v>
      </c>
      <c r="E13797" s="5">
        <f>D13797*100</f>
        <v>270.9646041713022</v>
      </c>
      <c r="F13797">
        <v>116.79505627390699</v>
      </c>
      <c r="G13797" s="4">
        <f>75.6*1000/(287.05*(F13797+273))</f>
        <v>0.67565954685580365</v>
      </c>
      <c r="H13797" s="3">
        <f>SQRT(2*ABS(E13797)/G13797)</f>
        <v>28.320917612013474</v>
      </c>
      <c r="I13797" s="2">
        <f>(2/2*0.0254)^2*3.1416*H13797</f>
        <v>5.7401817305749669E-2</v>
      </c>
      <c r="AI13797" s="7">
        <v>555509.19999999995</v>
      </c>
      <c r="AK13797" s="1">
        <v>0.103001</v>
      </c>
    </row>
    <row r="13798" spans="1:37" x14ac:dyDescent="0.25">
      <c r="A13798" s="6">
        <v>0.67527777777777775</v>
      </c>
      <c r="B13798">
        <v>0.21</v>
      </c>
      <c r="C13798">
        <f>B13798+0.68</f>
        <v>0.89</v>
      </c>
      <c r="D13798" s="5">
        <f>C13798/(0.2905*LN(C13798)+0.3655)</f>
        <v>2.6835768077843052</v>
      </c>
      <c r="E13798" s="5">
        <f>D13798*100</f>
        <v>268.35768077843051</v>
      </c>
      <c r="F13798">
        <v>116.604467098998</v>
      </c>
      <c r="G13798" s="4">
        <f>75.6*1000/(287.05*(F13798+273))</f>
        <v>0.67599007026205082</v>
      </c>
      <c r="H13798" s="3">
        <f>SQRT(2*ABS(E13798)/G13798)</f>
        <v>28.177460815757783</v>
      </c>
      <c r="I13798" s="2">
        <f>(2/2*0.0254)^2*3.1416*H13798</f>
        <v>5.71110540994599E-2</v>
      </c>
      <c r="AI13798" s="7">
        <v>464606.1</v>
      </c>
      <c r="AK13798" s="1">
        <v>9.3039209999999997E-2</v>
      </c>
    </row>
    <row r="13799" spans="1:37" x14ac:dyDescent="0.25">
      <c r="A13799" s="6">
        <v>0.6752893518518519</v>
      </c>
      <c r="B13799">
        <v>0.48</v>
      </c>
      <c r="C13799">
        <f>B13799+0.68</f>
        <v>1.1600000000000001</v>
      </c>
      <c r="D13799" s="5">
        <f>C13799/(0.2905*LN(C13799)+0.3655)</f>
        <v>2.8388510665038074</v>
      </c>
      <c r="E13799" s="5">
        <f>D13799*100</f>
        <v>283.88510665038075</v>
      </c>
      <c r="F13799">
        <v>116.46153906461799</v>
      </c>
      <c r="G13799" s="4">
        <f>75.6*1000/(287.05*(F13799+273))</f>
        <v>0.67623815106673046</v>
      </c>
      <c r="H13799" s="3">
        <f>SQRT(2*ABS(E13799)/G13799)</f>
        <v>28.975868898962727</v>
      </c>
      <c r="I13799" s="2">
        <f>(2/2*0.0254)^2*3.1416*H13799</f>
        <v>5.8729295272130215E-2</v>
      </c>
      <c r="AI13799" s="7">
        <v>484946.3</v>
      </c>
      <c r="AK13799" s="1">
        <v>7.4064500000000005E-2</v>
      </c>
    </row>
    <row r="13800" spans="1:37" x14ac:dyDescent="0.25">
      <c r="A13800" s="6">
        <v>0.67530092592592583</v>
      </c>
      <c r="B13800">
        <v>0.97</v>
      </c>
      <c r="C13800">
        <f>B13800+0.68</f>
        <v>1.65</v>
      </c>
      <c r="D13800" s="5">
        <f>C13800/(0.2905*LN(C13800)+0.3655)</f>
        <v>3.2291194009826842</v>
      </c>
      <c r="E13800" s="5">
        <f>D13800*100</f>
        <v>322.91194009826842</v>
      </c>
      <c r="F13800">
        <v>116.400287823924</v>
      </c>
      <c r="G13800" s="4">
        <f>75.6*1000/(287.05*(F13800+273))</f>
        <v>0.67634452085394581</v>
      </c>
      <c r="H13800" s="3">
        <f>SQRT(2*ABS(E13800)/G13800)</f>
        <v>30.901037547659513</v>
      </c>
      <c r="I13800" s="2">
        <f>(2/2*0.0254)^2*3.1416*H13800</f>
        <v>6.2631293807953556E-2</v>
      </c>
      <c r="AI13800" s="7">
        <v>432089.1</v>
      </c>
      <c r="AK13800" s="1">
        <v>7.0943450000000005E-2</v>
      </c>
    </row>
    <row r="13801" spans="1:37" x14ac:dyDescent="0.25">
      <c r="A13801" s="6">
        <v>0.67531249999999998</v>
      </c>
      <c r="B13801">
        <v>0.95</v>
      </c>
      <c r="C13801">
        <f>B13801+0.68</f>
        <v>1.63</v>
      </c>
      <c r="D13801" s="5">
        <f>C13801/(0.2905*LN(C13801)+0.3655)</f>
        <v>3.212249941212534</v>
      </c>
      <c r="E13801" s="5">
        <f>D13801*100</f>
        <v>321.22499412125342</v>
      </c>
      <c r="F13801">
        <v>116.492165501846</v>
      </c>
      <c r="G13801" s="4">
        <f>75.6*1000/(287.05*(F13801+273))</f>
        <v>0.67618497730068527</v>
      </c>
      <c r="H13801" s="3">
        <f>SQRT(2*ABS(E13801)/G13801)</f>
        <v>30.823851507139935</v>
      </c>
      <c r="I13801" s="2">
        <f>(2/2*0.0254)^2*3.1416*H13801</f>
        <v>6.247485046606905E-2</v>
      </c>
      <c r="AI13801" s="7">
        <v>353518.7</v>
      </c>
      <c r="AK13801" s="1">
        <v>6.3337969999999993E-2</v>
      </c>
    </row>
    <row r="13802" spans="1:37" x14ac:dyDescent="0.25">
      <c r="A13802" s="6">
        <v>0.67532407407407413</v>
      </c>
      <c r="B13802">
        <v>0.67</v>
      </c>
      <c r="C13802">
        <f>B13802+0.68</f>
        <v>1.35</v>
      </c>
      <c r="D13802" s="5">
        <f>C13802/(0.2905*LN(C13802)+0.3655)</f>
        <v>2.9822365788251783</v>
      </c>
      <c r="E13802" s="5">
        <f>D13802*100</f>
        <v>298.22365788251784</v>
      </c>
      <c r="F13802">
        <v>116.59085439404799</v>
      </c>
      <c r="G13802" s="4">
        <f>75.6*1000/(287.05*(F13802+273))</f>
        <v>0.67601369005002021</v>
      </c>
      <c r="H13802" s="3">
        <f>SQRT(2*ABS(E13802)/G13802)</f>
        <v>29.703546025462416</v>
      </c>
      <c r="I13802" s="2">
        <f>(2/2*0.0254)^2*3.1416*H13802</f>
        <v>6.0204176490498279E-2</v>
      </c>
      <c r="AI13802" s="7">
        <v>282439.2</v>
      </c>
      <c r="AK13802" s="1">
        <v>6.0142790000000002E-2</v>
      </c>
    </row>
    <row r="13803" spans="1:37" x14ac:dyDescent="0.25">
      <c r="A13803" s="6">
        <v>0.67533564814814817</v>
      </c>
      <c r="B13803">
        <v>0.54</v>
      </c>
      <c r="C13803">
        <f>B13803+0.68</f>
        <v>1.2200000000000002</v>
      </c>
      <c r="D13803" s="5">
        <f>C13803/(0.2905*LN(C13803)+0.3655)</f>
        <v>2.8823470279445305</v>
      </c>
      <c r="E13803" s="5">
        <f>D13803*100</f>
        <v>288.23470279445303</v>
      </c>
      <c r="F13803">
        <v>116.67253223855</v>
      </c>
      <c r="G13803" s="4">
        <f>75.6*1000/(287.05*(F13803+273))</f>
        <v>0.67587199327519254</v>
      </c>
      <c r="H13803" s="3">
        <f>SQRT(2*ABS(E13803)/G13803)</f>
        <v>29.204912297758767</v>
      </c>
      <c r="I13803" s="2">
        <f>(2/2*0.0254)^2*3.1416*H13803</f>
        <v>5.9193528370538061E-2</v>
      </c>
      <c r="AI13803" s="7">
        <v>287511.09999999998</v>
      </c>
      <c r="AK13803" s="1">
        <v>4.5845789999999997E-2</v>
      </c>
    </row>
    <row r="13804" spans="1:37" x14ac:dyDescent="0.25">
      <c r="A13804" s="6">
        <v>0.67534722222222221</v>
      </c>
      <c r="B13804">
        <v>0.56999999999999995</v>
      </c>
      <c r="C13804">
        <f>B13804+0.68</f>
        <v>1.25</v>
      </c>
      <c r="D13804" s="5">
        <f>C13804/(0.2905*LN(C13804)+0.3655)</f>
        <v>2.9047934092035992</v>
      </c>
      <c r="E13804" s="5">
        <f>D13804*100</f>
        <v>290.4793409203599</v>
      </c>
      <c r="F13804">
        <v>116.757617448595</v>
      </c>
      <c r="G13804" s="4">
        <f>75.6*1000/(287.05*(F13804+273))</f>
        <v>0.67572444847314916</v>
      </c>
      <c r="H13804" s="3">
        <f>SQRT(2*ABS(E13804)/G13804)</f>
        <v>29.321609585142916</v>
      </c>
      <c r="I13804" s="2">
        <f>(2/2*0.0254)^2*3.1416*H13804</f>
        <v>5.9430054476869443E-2</v>
      </c>
      <c r="AI13804" s="7">
        <v>253525</v>
      </c>
      <c r="AK13804" s="1">
        <v>4.1547679999999997E-2</v>
      </c>
    </row>
    <row r="13805" spans="1:37" x14ac:dyDescent="0.25">
      <c r="A13805" s="6">
        <v>0.67535879629629625</v>
      </c>
      <c r="B13805">
        <v>0.64</v>
      </c>
      <c r="C13805">
        <f>B13805+0.68</f>
        <v>1.32</v>
      </c>
      <c r="D13805" s="5">
        <f>C13805/(0.2905*LN(C13805)+0.3655)</f>
        <v>2.9586328030817008</v>
      </c>
      <c r="E13805" s="5">
        <f>D13805*100</f>
        <v>295.86328030817009</v>
      </c>
      <c r="F13805">
        <v>116.829092276636</v>
      </c>
      <c r="G13805" s="4">
        <f>75.6*1000/(287.05*(F13805+273))</f>
        <v>0.67560055497798777</v>
      </c>
      <c r="H13805" s="3">
        <f>SQRT(2*ABS(E13805)/G13805)</f>
        <v>29.594808426751683</v>
      </c>
      <c r="I13805" s="2">
        <f>(2/2*0.0254)^2*3.1416*H13805</f>
        <v>5.9983783357021148E-2</v>
      </c>
      <c r="AI13805" s="7">
        <v>196510.9</v>
      </c>
      <c r="AK13805" s="1">
        <v>4.0864110000000002E-2</v>
      </c>
    </row>
    <row r="13806" spans="1:37" x14ac:dyDescent="0.25">
      <c r="A13806" s="6">
        <v>0.6753703703703704</v>
      </c>
      <c r="B13806">
        <v>0.36</v>
      </c>
      <c r="C13806">
        <f>B13806+0.68</f>
        <v>1.04</v>
      </c>
      <c r="D13806" s="5">
        <f>C13806/(0.2905*LN(C13806)+0.3655)</f>
        <v>2.7593993440543327</v>
      </c>
      <c r="E13806" s="5">
        <f>D13806*100</f>
        <v>275.93993440543329</v>
      </c>
      <c r="F13806">
        <v>116.829092276636</v>
      </c>
      <c r="G13806" s="4">
        <f>75.6*1000/(287.05*(F13806+273))</f>
        <v>0.67560055497798777</v>
      </c>
      <c r="H13806" s="3">
        <f>SQRT(2*ABS(E13806)/G13806)</f>
        <v>28.580990617295875</v>
      </c>
      <c r="I13806" s="2">
        <f>(2/2*0.0254)^2*3.1416*H13806</f>
        <v>5.7928942285946111E-2</v>
      </c>
      <c r="AI13806" s="7">
        <v>208724.2</v>
      </c>
      <c r="AK13806" s="1">
        <v>3.2985979999999998E-2</v>
      </c>
    </row>
    <row r="13807" spans="1:37" x14ac:dyDescent="0.25">
      <c r="A13807" s="6">
        <v>0.67538194444444455</v>
      </c>
      <c r="B13807">
        <v>0.47</v>
      </c>
      <c r="C13807">
        <f>B13807+0.68</f>
        <v>1.1499999999999999</v>
      </c>
      <c r="D13807" s="5">
        <f>C13807/(0.2905*LN(C13807)+0.3655)</f>
        <v>2.8318089367570392</v>
      </c>
      <c r="E13807" s="5">
        <f>D13807*100</f>
        <v>283.18089367570394</v>
      </c>
      <c r="F13807">
        <v>116.74060007002301</v>
      </c>
      <c r="G13807" s="4">
        <f>75.6*1000/(287.05*(F13807+273))</f>
        <v>0.6757539528633717</v>
      </c>
      <c r="H13807" s="3">
        <f>SQRT(2*ABS(E13807)/G13807)</f>
        <v>28.950273730485652</v>
      </c>
      <c r="I13807" s="2">
        <f>(2/2*0.0254)^2*3.1416*H13807</f>
        <v>5.8677418097634722E-2</v>
      </c>
      <c r="AI13807" s="7">
        <v>216910.4</v>
      </c>
      <c r="AK13807" s="1">
        <v>2.7802650000000002E-2</v>
      </c>
    </row>
    <row r="13808" spans="1:37" x14ac:dyDescent="0.25">
      <c r="A13808" s="6">
        <v>0.67539351851851848</v>
      </c>
      <c r="B13808">
        <v>0.51</v>
      </c>
      <c r="C13808">
        <f>B13808+0.68</f>
        <v>1.19</v>
      </c>
      <c r="D13808" s="5">
        <f>C13808/(0.2905*LN(C13808)+0.3655)</f>
        <v>2.8603470246144624</v>
      </c>
      <c r="E13808" s="5">
        <f>D13808*100</f>
        <v>286.03470246144627</v>
      </c>
      <c r="F13808">
        <v>116.679338900548</v>
      </c>
      <c r="G13808" s="4">
        <f>75.6*1000/(287.05*(F13808+273))</f>
        <v>0.67586018758843192</v>
      </c>
      <c r="H13808" s="3">
        <f>SQRT(2*ABS(E13808)/G13808)</f>
        <v>29.093497173009744</v>
      </c>
      <c r="I13808" s="2">
        <f>(2/2*0.0254)^2*3.1416*H13808</f>
        <v>5.8967708334494176E-2</v>
      </c>
      <c r="AI13808" s="7">
        <v>229074.6</v>
      </c>
      <c r="AK13808" s="1">
        <v>2.7733420000000002E-2</v>
      </c>
    </row>
    <row r="13809" spans="1:37" x14ac:dyDescent="0.25">
      <c r="A13809" s="6">
        <v>0.67540509259259263</v>
      </c>
      <c r="B13809">
        <v>0.73</v>
      </c>
      <c r="C13809">
        <f>B13809+0.68</f>
        <v>1.4100000000000001</v>
      </c>
      <c r="D13809" s="5">
        <f>C13809/(0.2905*LN(C13809)+0.3655)</f>
        <v>3.0302196121582825</v>
      </c>
      <c r="E13809" s="5">
        <f>D13809*100</f>
        <v>303.02196121582824</v>
      </c>
      <c r="F13809">
        <v>116.67253223855</v>
      </c>
      <c r="G13809" s="4">
        <f>75.6*1000/(287.05*(F13809+273))</f>
        <v>0.67587199327519254</v>
      </c>
      <c r="H13809" s="3">
        <f>SQRT(2*ABS(E13809)/G13809)</f>
        <v>29.944690238549498</v>
      </c>
      <c r="I13809" s="2">
        <f>(2/2*0.0254)^2*3.1416*H13809</f>
        <v>6.0692935938677028E-2</v>
      </c>
      <c r="AI13809" s="7">
        <v>235860.7</v>
      </c>
      <c r="AK13809" s="1">
        <v>2.8475589999999999E-2</v>
      </c>
    </row>
    <row r="13810" spans="1:37" x14ac:dyDescent="0.25">
      <c r="A13810" s="6">
        <v>0.67541666666666667</v>
      </c>
      <c r="B13810">
        <v>1.02</v>
      </c>
      <c r="C13810">
        <f>B13810+0.68</f>
        <v>1.7000000000000002</v>
      </c>
      <c r="D13810" s="5">
        <f>C13810/(0.2905*LN(C13810)+0.3655)</f>
        <v>3.2714483901437315</v>
      </c>
      <c r="E13810" s="5">
        <f>D13810*100</f>
        <v>327.14483901437313</v>
      </c>
      <c r="F13810">
        <v>116.699759048065</v>
      </c>
      <c r="G13810" s="4">
        <f>75.6*1000/(287.05*(F13810+273))</f>
        <v>0.67582477272247166</v>
      </c>
      <c r="H13810" s="3">
        <f>SQRT(2*ABS(E13810)/G13810)</f>
        <v>31.114869295558524</v>
      </c>
      <c r="I13810" s="2">
        <f>(2/2*0.0254)^2*3.1416*H13810</f>
        <v>6.3064695405148322E-2</v>
      </c>
      <c r="AI13810" s="7">
        <v>274313.59999999998</v>
      </c>
      <c r="AK13810" s="1">
        <v>2.712239E-2</v>
      </c>
    </row>
    <row r="13811" spans="1:37" x14ac:dyDescent="0.25">
      <c r="A13811" s="6">
        <v>0.6754282407407407</v>
      </c>
      <c r="B13811">
        <v>2.21</v>
      </c>
      <c r="C13811">
        <f>B13811+0.68</f>
        <v>2.89</v>
      </c>
      <c r="D13811" s="5">
        <f>C13811/(0.2905*LN(C13811)+0.3655)</f>
        <v>4.2891382995154324</v>
      </c>
      <c r="E13811" s="5">
        <f>D13811*100</f>
        <v>428.91382995154322</v>
      </c>
      <c r="F13811">
        <v>116.938012011235</v>
      </c>
      <c r="G13811" s="4">
        <f>75.6*1000/(287.05*(F13811+273))</f>
        <v>0.67541184233424323</v>
      </c>
      <c r="H13811" s="3">
        <f>SQRT(2*ABS(E13811)/G13811)</f>
        <v>35.638193969145838</v>
      </c>
      <c r="I13811" s="2">
        <f>(2/2*0.0254)^2*3.1416*H13811</f>
        <v>7.2232726613914972E-2</v>
      </c>
      <c r="AI13811" s="7">
        <v>294111.3</v>
      </c>
      <c r="AK13811" s="1">
        <v>2.580768E-2</v>
      </c>
    </row>
    <row r="13812" spans="1:37" x14ac:dyDescent="0.25">
      <c r="A13812" s="6">
        <v>0.67543981481481474</v>
      </c>
      <c r="B13812">
        <v>1.51</v>
      </c>
      <c r="C13812">
        <f>B13812+0.68</f>
        <v>2.19</v>
      </c>
      <c r="D13812" s="5">
        <f>C13812/(0.2905*LN(C13812)+0.3655)</f>
        <v>3.6916952460125967</v>
      </c>
      <c r="E13812" s="5">
        <f>D13812*100</f>
        <v>369.1695246012597</v>
      </c>
      <c r="F13812">
        <v>117.292048809669</v>
      </c>
      <c r="G13812" s="4">
        <f>75.6*1000/(287.05*(F13812+273))</f>
        <v>0.67479917126647826</v>
      </c>
      <c r="H13812" s="3">
        <f>SQRT(2*ABS(E13812)/G13812)</f>
        <v>33.078107075674339</v>
      </c>
      <c r="I13812" s="2">
        <f>(2/2*0.0254)^2*3.1416*H13812</f>
        <v>6.7043853775855561E-2</v>
      </c>
      <c r="AI13812" s="7">
        <v>286308.8</v>
      </c>
      <c r="AK13812" s="1">
        <v>2.6693049999999999E-2</v>
      </c>
    </row>
    <row r="13813" spans="1:37" x14ac:dyDescent="0.25">
      <c r="A13813" s="6">
        <v>0.67545138888888889</v>
      </c>
      <c r="B13813">
        <v>0.56000000000000005</v>
      </c>
      <c r="C13813">
        <f>B13813+0.68</f>
        <v>1.2400000000000002</v>
      </c>
      <c r="D13813" s="5">
        <f>C13813/(0.2905*LN(C13813)+0.3655)</f>
        <v>2.8972649310667284</v>
      </c>
      <c r="E13813" s="5">
        <f>D13813*100</f>
        <v>289.72649310667282</v>
      </c>
      <c r="F13813">
        <v>117.302262491961</v>
      </c>
      <c r="G13813" s="4">
        <f>75.6*1000/(287.05*(F13813+273))</f>
        <v>0.67478151268489017</v>
      </c>
      <c r="H13813" s="3">
        <f>SQRT(2*ABS(E13813)/G13813)</f>
        <v>29.304041110067011</v>
      </c>
      <c r="I13813" s="2">
        <f>(2/2*0.0254)^2*3.1416*H13813</f>
        <v>5.9394446082732526E-2</v>
      </c>
      <c r="AI13813" s="7">
        <v>308415.90000000002</v>
      </c>
      <c r="AK13813" s="1">
        <v>2.901225E-2</v>
      </c>
    </row>
    <row r="13814" spans="1:37" x14ac:dyDescent="0.25">
      <c r="A13814" s="6">
        <v>0.67546296296296304</v>
      </c>
      <c r="B13814">
        <v>0.77</v>
      </c>
      <c r="C13814">
        <f>B13814+0.68</f>
        <v>1.4500000000000002</v>
      </c>
      <c r="D13814" s="5">
        <f>C13814/(0.2905*LN(C13814)+0.3655)</f>
        <v>3.0626951881995583</v>
      </c>
      <c r="E13814" s="5">
        <f>D13814*100</f>
        <v>306.26951881995581</v>
      </c>
      <c r="F13814">
        <v>117.31928543071599</v>
      </c>
      <c r="G13814" s="4">
        <f>75.6*1000/(287.05*(F13814+273))</f>
        <v>0.67475208353600569</v>
      </c>
      <c r="H13814" s="3">
        <f>SQRT(2*ABS(E13814)/G13814)</f>
        <v>30.129697319320336</v>
      </c>
      <c r="I13814" s="2">
        <f>(2/2*0.0254)^2*3.1416*H13814</f>
        <v>6.1067914701588753E-2</v>
      </c>
      <c r="AI13814" s="7">
        <v>403254.4</v>
      </c>
      <c r="AK13814" s="1">
        <v>3.0459179999999999E-2</v>
      </c>
    </row>
    <row r="13815" spans="1:37" x14ac:dyDescent="0.25">
      <c r="A13815" s="6">
        <v>0.67547453703703697</v>
      </c>
      <c r="B13815">
        <v>0.78</v>
      </c>
      <c r="C13815">
        <f>B13815+0.68</f>
        <v>1.46</v>
      </c>
      <c r="D13815" s="5">
        <f>C13815/(0.2905*LN(C13815)+0.3655)</f>
        <v>3.070866870695907</v>
      </c>
      <c r="E13815" s="5">
        <f>D13815*100</f>
        <v>307.08668706959071</v>
      </c>
      <c r="F13815">
        <v>117.37716468425999</v>
      </c>
      <c r="G13815" s="4">
        <f>75.6*1000/(287.05*(F13815+273))</f>
        <v>0.67465204144734015</v>
      </c>
      <c r="H13815" s="3">
        <f>SQRT(2*ABS(E13815)/G13815)</f>
        <v>30.172102400702624</v>
      </c>
      <c r="I13815" s="2">
        <f>(2/2*0.0254)^2*3.1416*H13815</f>
        <v>6.1153862790124872E-2</v>
      </c>
      <c r="AI13815" s="7">
        <v>521663.4</v>
      </c>
      <c r="AK13815" s="1">
        <v>3.4367170000000002E-2</v>
      </c>
    </row>
    <row r="13816" spans="1:37" x14ac:dyDescent="0.25">
      <c r="A13816" s="6">
        <v>0.67548611111111112</v>
      </c>
      <c r="B13816">
        <v>0.65</v>
      </c>
      <c r="C13816">
        <f>B13816+0.68</f>
        <v>1.33</v>
      </c>
      <c r="D13816" s="5">
        <f>C13816/(0.2905*LN(C13816)+0.3655)</f>
        <v>2.9664689792423227</v>
      </c>
      <c r="E13816" s="5">
        <f>D13816*100</f>
        <v>296.64689792423229</v>
      </c>
      <c r="F13816">
        <v>117.42483141630601</v>
      </c>
      <c r="G13816" s="4">
        <f>75.6*1000/(287.05*(F13816+273))</f>
        <v>0.67456967358675279</v>
      </c>
      <c r="H13816" s="3">
        <f>SQRT(2*ABS(E13816)/G13816)</f>
        <v>29.656609385384069</v>
      </c>
      <c r="I13816" s="2">
        <f>(2/2*0.0254)^2*3.1416*H13816</f>
        <v>6.0109043681751288E-2</v>
      </c>
      <c r="AI13816" s="7">
        <v>523186</v>
      </c>
      <c r="AK13816" s="1">
        <v>3.8998699999999997E-2</v>
      </c>
    </row>
    <row r="13817" spans="1:37" x14ac:dyDescent="0.25">
      <c r="A13817" s="6">
        <v>0.67549768518518516</v>
      </c>
      <c r="B13817">
        <v>0.65</v>
      </c>
      <c r="C13817">
        <f>B13817+0.68</f>
        <v>1.33</v>
      </c>
      <c r="D13817" s="5">
        <f>C13817/(0.2905*LN(C13817)+0.3655)</f>
        <v>2.9664689792423227</v>
      </c>
      <c r="E13817" s="5">
        <f>D13817*100</f>
        <v>296.64689792423229</v>
      </c>
      <c r="F13817">
        <v>117.418021802165</v>
      </c>
      <c r="G13817" s="4">
        <f>75.6*1000/(287.05*(F13817+273))</f>
        <v>0.67458143933252224</v>
      </c>
      <c r="H13817" s="3">
        <f>SQRT(2*ABS(E13817)/G13817)</f>
        <v>29.656350755641565</v>
      </c>
      <c r="I13817" s="2">
        <f>(2/2*0.0254)^2*3.1416*H13817</f>
        <v>6.0108519482026106E-2</v>
      </c>
      <c r="AI13817" s="7">
        <v>614170.80000000005</v>
      </c>
      <c r="AK13817" s="1">
        <v>4.2935019999999997E-2</v>
      </c>
    </row>
    <row r="13818" spans="1:37" x14ac:dyDescent="0.25">
      <c r="A13818" s="6">
        <v>0.67550925925925931</v>
      </c>
      <c r="B13818">
        <v>0.6</v>
      </c>
      <c r="C13818">
        <f>B13818+0.68</f>
        <v>1.28</v>
      </c>
      <c r="D13818" s="5">
        <f>C13818/(0.2905*LN(C13818)+0.3655)</f>
        <v>2.927635800900299</v>
      </c>
      <c r="E13818" s="5">
        <f>D13818*100</f>
        <v>292.7635800900299</v>
      </c>
      <c r="F13818">
        <v>117.339713179878</v>
      </c>
      <c r="G13818" s="4">
        <f>75.6*1000/(287.05*(F13818+273))</f>
        <v>0.67471677156070919</v>
      </c>
      <c r="H13818" s="3">
        <f>SQRT(2*ABS(E13818)/G13818)</f>
        <v>29.458645191625987</v>
      </c>
      <c r="I13818" s="2">
        <f>(2/2*0.0254)^2*3.1416*H13818</f>
        <v>5.9707802993195308E-2</v>
      </c>
      <c r="AI13818" s="7">
        <v>562905.5</v>
      </c>
      <c r="AK13818" s="1">
        <v>4.6377580000000002E-2</v>
      </c>
    </row>
    <row r="13819" spans="1:37" x14ac:dyDescent="0.25">
      <c r="A13819" s="6">
        <v>0.67552083333333324</v>
      </c>
      <c r="B13819">
        <v>0.7</v>
      </c>
      <c r="C13819">
        <f>B13819+0.68</f>
        <v>1.38</v>
      </c>
      <c r="D13819" s="5">
        <f>C13819/(0.2905*LN(C13819)+0.3655)</f>
        <v>3.006108566122919</v>
      </c>
      <c r="E13819" s="5">
        <f>D13819*100</f>
        <v>300.61085661229191</v>
      </c>
      <c r="F13819">
        <v>117.27162162723801</v>
      </c>
      <c r="G13819" s="4">
        <f>75.6*1000/(287.05*(F13819+273))</f>
        <v>0.67483449088751102</v>
      </c>
      <c r="H13819" s="3">
        <f>SQRT(2*ABS(E13819)/G13819)</f>
        <v>29.848237571989909</v>
      </c>
      <c r="I13819" s="2">
        <f>(2/2*0.0254)^2*3.1416*H13819</f>
        <v>6.0497442331430437E-2</v>
      </c>
      <c r="AI13819" s="7">
        <v>595737.69999999995</v>
      </c>
      <c r="AK13819" s="1">
        <v>4.6278699999999999E-2</v>
      </c>
    </row>
    <row r="13820" spans="1:37" x14ac:dyDescent="0.25">
      <c r="A13820" s="6">
        <v>0.67553240740740739</v>
      </c>
      <c r="B13820">
        <v>0.85</v>
      </c>
      <c r="C13820">
        <f>B13820+0.68</f>
        <v>1.53</v>
      </c>
      <c r="D13820" s="5">
        <f>C13820/(0.2905*LN(C13820)+0.3655)</f>
        <v>3.1285766664526924</v>
      </c>
      <c r="E13820" s="5">
        <f>D13820*100</f>
        <v>312.85766664526926</v>
      </c>
      <c r="F13820">
        <v>117.213745929121</v>
      </c>
      <c r="G13820" s="4">
        <f>75.6*1000/(287.05*(F13820+273))</f>
        <v>0.67493458094758974</v>
      </c>
      <c r="H13820" s="3">
        <f>SQRT(2*ABS(E13820)/G13820)</f>
        <v>30.447915009639889</v>
      </c>
      <c r="I13820" s="2">
        <f>(2/2*0.0254)^2*3.1416*H13820</f>
        <v>6.1712889344480701E-2</v>
      </c>
      <c r="AI13820" s="7">
        <v>627589.80000000005</v>
      </c>
      <c r="AK13820" s="1">
        <v>4.910258E-2</v>
      </c>
    </row>
    <row r="13821" spans="1:37" x14ac:dyDescent="0.25">
      <c r="A13821" s="6">
        <v>0.67554398148148154</v>
      </c>
      <c r="B13821">
        <v>0.31</v>
      </c>
      <c r="C13821">
        <f>B13821+0.68</f>
        <v>0.99</v>
      </c>
      <c r="D13821" s="5">
        <f>C13821/(0.2905*LN(C13821)+0.3655)</f>
        <v>2.7304290623909595</v>
      </c>
      <c r="E13821" s="5">
        <f>D13821*100</f>
        <v>273.04290623909594</v>
      </c>
      <c r="F13821">
        <v>117.12523392555001</v>
      </c>
      <c r="G13821" s="4">
        <f>75.6*1000/(287.05*(F13821+273))</f>
        <v>0.67508771078089447</v>
      </c>
      <c r="H13821" s="3">
        <f>SQRT(2*ABS(E13821)/G13821)</f>
        <v>28.441359093192769</v>
      </c>
      <c r="I13821" s="2">
        <f>(2/2*0.0254)^2*3.1416*H13821</f>
        <v>5.7645932273823836E-2</v>
      </c>
      <c r="AI13821" s="7">
        <v>664214.9</v>
      </c>
      <c r="AK13821" s="1">
        <v>5.2349399999999997E-2</v>
      </c>
    </row>
    <row r="13822" spans="1:37" x14ac:dyDescent="0.25">
      <c r="A13822" s="6">
        <v>0.67555555555555558</v>
      </c>
      <c r="B13822">
        <v>0.25</v>
      </c>
      <c r="C13822">
        <f>B13822+0.68</f>
        <v>0.93</v>
      </c>
      <c r="D13822" s="5">
        <f>C13822/(0.2905*LN(C13822)+0.3655)</f>
        <v>2.7002056306030857</v>
      </c>
      <c r="E13822" s="5">
        <f>D13822*100</f>
        <v>270.02056306030858</v>
      </c>
      <c r="F13822">
        <v>117.026514375321</v>
      </c>
      <c r="G13822" s="4">
        <f>75.6*1000/(287.05*(F13822+273))</f>
        <v>0.67525858212609058</v>
      </c>
      <c r="H13822" s="3">
        <f>SQRT(2*ABS(E13822)/G13822)</f>
        <v>28.27993199970129</v>
      </c>
      <c r="I13822" s="2">
        <f>(2/2*0.0254)^2*3.1416*H13822</f>
        <v>5.7318746246317956E-2</v>
      </c>
      <c r="AI13822" s="7">
        <v>650314.19999999995</v>
      </c>
      <c r="AK13822" s="1">
        <v>5.3817879999999998E-2</v>
      </c>
    </row>
    <row r="13823" spans="1:37" x14ac:dyDescent="0.25">
      <c r="A13823" s="6">
        <v>0.67556712962962961</v>
      </c>
      <c r="B13823">
        <v>0.28999999999999998</v>
      </c>
      <c r="C13823">
        <f>B13823+0.68</f>
        <v>0.97</v>
      </c>
      <c r="D13823" s="5">
        <f>C13823/(0.2905*LN(C13823)+0.3655)</f>
        <v>2.7197410564993283</v>
      </c>
      <c r="E13823" s="5">
        <f>D13823*100</f>
        <v>271.97410564993282</v>
      </c>
      <c r="F13823">
        <v>116.79505627390699</v>
      </c>
      <c r="G13823" s="4">
        <f>75.6*1000/(287.05*(F13823+273))</f>
        <v>0.67565954685580365</v>
      </c>
      <c r="H13823" s="3">
        <f>SQRT(2*ABS(E13823)/G13823)</f>
        <v>28.373624549806564</v>
      </c>
      <c r="I13823" s="2">
        <f>(2/2*0.0254)^2*3.1416*H13823</f>
        <v>5.7508645553880341E-2</v>
      </c>
      <c r="AI13823" s="7">
        <v>671612.2</v>
      </c>
      <c r="AK13823" s="1">
        <v>5.3181739999999998E-2</v>
      </c>
    </row>
    <row r="13824" spans="1:37" x14ac:dyDescent="0.25">
      <c r="A13824" s="6">
        <v>0.67557870370370365</v>
      </c>
      <c r="B13824">
        <v>0.23</v>
      </c>
      <c r="C13824">
        <f>B13824+0.68</f>
        <v>0.91</v>
      </c>
      <c r="D13824" s="5">
        <f>C13824/(0.2905*LN(C13824)+0.3655)</f>
        <v>2.6914895144241178</v>
      </c>
      <c r="E13824" s="5">
        <f>D13824*100</f>
        <v>269.14895144241177</v>
      </c>
      <c r="F13824">
        <v>116.57724179673799</v>
      </c>
      <c r="G13824" s="4">
        <f>75.6*1000/(287.05*(F13824+273))</f>
        <v>0.67603731130185785</v>
      </c>
      <c r="H13824" s="3">
        <f>SQRT(2*ABS(E13824)/G13824)</f>
        <v>28.217985828853106</v>
      </c>
      <c r="I13824" s="2">
        <f>(2/2*0.0254)^2*3.1416*H13824</f>
        <v>5.7193191600436358E-2</v>
      </c>
      <c r="AI13824" s="7">
        <v>680038</v>
      </c>
      <c r="AK13824" s="1">
        <v>5.5579049999999998E-2</v>
      </c>
    </row>
    <row r="13825" spans="1:37" x14ac:dyDescent="0.25">
      <c r="A13825" s="6">
        <v>0.6755902777777778</v>
      </c>
      <c r="B13825">
        <v>0.27</v>
      </c>
      <c r="C13825">
        <f>B13825+0.68</f>
        <v>0.95000000000000007</v>
      </c>
      <c r="D13825" s="5">
        <f>C13825/(0.2905*LN(C13825)+0.3655)</f>
        <v>2.7096460417130221</v>
      </c>
      <c r="E13825" s="5">
        <f>D13825*100</f>
        <v>270.9646041713022</v>
      </c>
      <c r="F13825">
        <v>116.383273976924</v>
      </c>
      <c r="G13825" s="4">
        <f>75.6*1000/(287.05*(F13825+273))</f>
        <v>0.67637407328458721</v>
      </c>
      <c r="H13825" s="3">
        <f>SQRT(2*ABS(E13825)/G13825)</f>
        <v>28.305954448786903</v>
      </c>
      <c r="I13825" s="2">
        <f>(2/2*0.0254)^2*3.1416*H13825</f>
        <v>5.7371489447958668E-2</v>
      </c>
      <c r="AI13825" s="7">
        <v>680348.9</v>
      </c>
      <c r="AK13825" s="1">
        <v>5.5837940000000003E-2</v>
      </c>
    </row>
    <row r="13826" spans="1:37" x14ac:dyDescent="0.25">
      <c r="A13826" s="6">
        <v>0.67560185185185195</v>
      </c>
      <c r="B13826">
        <v>0.19</v>
      </c>
      <c r="C13826">
        <f>B13826+0.68</f>
        <v>0.87000000000000011</v>
      </c>
      <c r="D13826" s="5">
        <f>C13826/(0.2905*LN(C13826)+0.3655)</f>
        <v>2.6765576696495312</v>
      </c>
      <c r="E13826" s="5">
        <f>D13826*100</f>
        <v>267.6557669649531</v>
      </c>
      <c r="F13826">
        <v>116.182523268455</v>
      </c>
      <c r="G13826" s="4">
        <f>75.6*1000/(287.05*(F13826+273))</f>
        <v>0.67672296504175455</v>
      </c>
      <c r="H13826" s="3">
        <f>SQRT(2*ABS(E13826)/G13826)</f>
        <v>28.125344003049833</v>
      </c>
      <c r="I13826" s="2">
        <f>(2/2*0.0254)^2*3.1416*H13826</f>
        <v>5.7005421937303166E-2</v>
      </c>
      <c r="AI13826" s="7">
        <v>691227.2</v>
      </c>
      <c r="AK13826" s="1">
        <v>5.5366600000000002E-2</v>
      </c>
    </row>
    <row r="13827" spans="1:37" x14ac:dyDescent="0.25">
      <c r="A13827" s="6">
        <v>0.67561342592592588</v>
      </c>
      <c r="B13827">
        <v>0.21</v>
      </c>
      <c r="C13827">
        <f>B13827+0.68</f>
        <v>0.89</v>
      </c>
      <c r="D13827" s="5">
        <f>C13827/(0.2905*LN(C13827)+0.3655)</f>
        <v>2.6835768077843052</v>
      </c>
      <c r="E13827" s="5">
        <f>D13827*100</f>
        <v>268.35768077843051</v>
      </c>
      <c r="F13827">
        <v>115.936921985658</v>
      </c>
      <c r="G13827" s="4">
        <f>75.6*1000/(287.05*(F13827+273))</f>
        <v>0.67715029404786664</v>
      </c>
      <c r="H13827" s="3">
        <f>SQRT(2*ABS(E13827)/G13827)</f>
        <v>28.153310951112033</v>
      </c>
      <c r="I13827" s="2">
        <f>(2/2*0.0254)^2*3.1416*H13827</f>
        <v>5.7062106316858187E-2</v>
      </c>
      <c r="AI13827" s="7">
        <v>653652.80000000005</v>
      </c>
      <c r="AK13827" s="1">
        <v>5.680574E-2</v>
      </c>
    </row>
    <row r="13828" spans="1:37" x14ac:dyDescent="0.25">
      <c r="A13828" s="6">
        <v>0.67562500000000003</v>
      </c>
      <c r="B13828">
        <v>0.27</v>
      </c>
      <c r="C13828">
        <f>B13828+0.68</f>
        <v>0.95000000000000007</v>
      </c>
      <c r="D13828" s="5">
        <f>C13828/(0.2905*LN(C13828)+0.3655)</f>
        <v>2.7096460417130221</v>
      </c>
      <c r="E13828" s="5">
        <f>D13828*100</f>
        <v>270.9646041713022</v>
      </c>
      <c r="F13828">
        <v>115.753879650766</v>
      </c>
      <c r="G13828" s="4">
        <f>75.6*1000/(287.05*(F13828+273))</f>
        <v>0.6774691260322746</v>
      </c>
      <c r="H13828" s="3">
        <f>SQRT(2*ABS(E13828)/G13828)</f>
        <v>28.283068498909369</v>
      </c>
      <c r="I13828" s="2">
        <f>(2/2*0.0254)^2*3.1416*H13828</f>
        <v>5.7325103411611407E-2</v>
      </c>
      <c r="AI13828" s="7">
        <v>699894.5</v>
      </c>
      <c r="AK13828" s="1">
        <v>5.7789769999999997E-2</v>
      </c>
    </row>
    <row r="13829" spans="1:37" x14ac:dyDescent="0.25">
      <c r="A13829" s="6">
        <v>0.67563657407407407</v>
      </c>
      <c r="B13829">
        <v>0.24</v>
      </c>
      <c r="C13829">
        <f>B13829+0.68</f>
        <v>0.92</v>
      </c>
      <c r="D13829" s="5">
        <f>C13829/(0.2905*LN(C13829)+0.3655)</f>
        <v>2.6957523293421808</v>
      </c>
      <c r="E13829" s="5">
        <f>D13829*100</f>
        <v>269.57523293421809</v>
      </c>
      <c r="F13829">
        <v>115.563405537215</v>
      </c>
      <c r="G13829" s="4">
        <f>75.6*1000/(287.05*(F13829+273))</f>
        <v>0.67780122197697834</v>
      </c>
      <c r="H13829" s="3">
        <f>SQRT(2*ABS(E13829)/G13829)</f>
        <v>28.203552725429503</v>
      </c>
      <c r="I13829" s="2">
        <f>(2/2*0.0254)^2*3.1416*H13829</f>
        <v>5.7163938086223769E-2</v>
      </c>
      <c r="AI13829" s="7">
        <v>642773.19999999995</v>
      </c>
      <c r="AK13829" s="1">
        <v>5.8336569999999997E-2</v>
      </c>
    </row>
    <row r="13830" spans="1:37" x14ac:dyDescent="0.25">
      <c r="A13830" s="6">
        <v>0.67564814814814822</v>
      </c>
      <c r="B13830">
        <v>0.19</v>
      </c>
      <c r="C13830">
        <f>B13830+0.68</f>
        <v>0.87000000000000011</v>
      </c>
      <c r="D13830" s="5">
        <f>C13830/(0.2905*LN(C13830)+0.3655)</f>
        <v>2.6765576696495312</v>
      </c>
      <c r="E13830" s="5">
        <f>D13830*100</f>
        <v>267.6557669649531</v>
      </c>
      <c r="F13830">
        <v>115.366150907396</v>
      </c>
      <c r="G13830" s="4">
        <f>75.6*1000/(287.05*(F13830+273))</f>
        <v>0.67814548325932633</v>
      </c>
      <c r="H13830" s="3">
        <f>SQRT(2*ABS(E13830)/G13830)</f>
        <v>28.095829821758009</v>
      </c>
      <c r="I13830" s="2">
        <f>(2/2*0.0254)^2*3.1416*H13830</f>
        <v>5.6945601571817432E-2</v>
      </c>
      <c r="AI13830" s="7">
        <v>669630.9</v>
      </c>
      <c r="AK13830" s="1">
        <v>5.6993729999999999E-2</v>
      </c>
    </row>
    <row r="13831" spans="1:37" x14ac:dyDescent="0.25">
      <c r="A13831" s="6">
        <v>0.67565972222222215</v>
      </c>
      <c r="B13831">
        <v>0.18</v>
      </c>
      <c r="C13831">
        <f>B13831+0.68</f>
        <v>0.8600000000000001</v>
      </c>
      <c r="D13831" s="5">
        <f>C13831/(0.2905*LN(C13831)+0.3655)</f>
        <v>2.6734148587386759</v>
      </c>
      <c r="E13831" s="5">
        <f>D13831*100</f>
        <v>267.34148587386761</v>
      </c>
      <c r="F13831">
        <v>115.145116414605</v>
      </c>
      <c r="G13831" s="4">
        <f>75.6*1000/(287.05*(F13831+273))</f>
        <v>0.67853166238819262</v>
      </c>
      <c r="H13831" s="3">
        <f>SQRT(2*ABS(E13831)/G13831)</f>
        <v>28.071338267124514</v>
      </c>
      <c r="I13831" s="2">
        <f>(2/2*0.0254)^2*3.1416*H13831</f>
        <v>5.689596124010695E-2</v>
      </c>
      <c r="AI13831" s="7">
        <v>688726.2</v>
      </c>
      <c r="AK13831" s="1">
        <v>5.7147610000000001E-2</v>
      </c>
    </row>
    <row r="13832" spans="1:37" x14ac:dyDescent="0.25">
      <c r="A13832" s="6">
        <v>0.6756712962962963</v>
      </c>
      <c r="B13832">
        <v>0.32</v>
      </c>
      <c r="C13832">
        <f>B13832+0.68</f>
        <v>1</v>
      </c>
      <c r="D13832" s="5">
        <f>C13832/(0.2905*LN(C13832)+0.3655)</f>
        <v>2.7359781121751028</v>
      </c>
      <c r="E13832" s="5">
        <f>D13832*100</f>
        <v>273.5978112175103</v>
      </c>
      <c r="F13832">
        <v>114.835066903035</v>
      </c>
      <c r="G13832" s="4">
        <f>75.6*1000/(287.05*(F13832+273))</f>
        <v>0.6790741053709487</v>
      </c>
      <c r="H13832" s="3">
        <f>SQRT(2*ABS(E13832)/G13832)</f>
        <v>28.386557123007741</v>
      </c>
      <c r="I13832" s="2">
        <f>(2/2*0.0254)^2*3.1416*H13832</f>
        <v>5.7534857741435741E-2</v>
      </c>
      <c r="AI13832" s="7">
        <v>623486.6</v>
      </c>
      <c r="AK13832" s="1">
        <v>5.6375920000000003E-2</v>
      </c>
    </row>
    <row r="13833" spans="1:37" x14ac:dyDescent="0.25">
      <c r="A13833" s="6">
        <v>0.67568287037037045</v>
      </c>
      <c r="B13833">
        <v>0.61</v>
      </c>
      <c r="C13833">
        <f>B13833+0.68</f>
        <v>1.29</v>
      </c>
      <c r="D13833" s="5">
        <f>C13833/(0.2905*LN(C13833)+0.3655)</f>
        <v>2.9353301413045161</v>
      </c>
      <c r="E13833" s="5">
        <f>D13833*100</f>
        <v>293.53301413045159</v>
      </c>
      <c r="F13833">
        <v>114.80511843604501</v>
      </c>
      <c r="G13833" s="4">
        <f>75.6*1000/(287.05*(F13833+273))</f>
        <v>0.67912654724822574</v>
      </c>
      <c r="H13833" s="3">
        <f>SQRT(2*ABS(E13833)/G13833)</f>
        <v>29.40140748356967</v>
      </c>
      <c r="I13833" s="2">
        <f>(2/2*0.0254)^2*3.1416*H13833</f>
        <v>5.9591791622876755E-2</v>
      </c>
      <c r="AI13833" s="7">
        <v>639773.80000000005</v>
      </c>
      <c r="AK13833" s="1">
        <v>5.6609529999999998E-2</v>
      </c>
    </row>
    <row r="13834" spans="1:37" x14ac:dyDescent="0.25">
      <c r="A13834" s="6">
        <v>0.67569444444444438</v>
      </c>
      <c r="B13834">
        <v>0.31</v>
      </c>
      <c r="C13834">
        <f>B13834+0.68</f>
        <v>0.99</v>
      </c>
      <c r="D13834" s="5">
        <f>C13834/(0.2905*LN(C13834)+0.3655)</f>
        <v>2.7304290623909595</v>
      </c>
      <c r="E13834" s="5">
        <f>D13834*100</f>
        <v>273.04290623909594</v>
      </c>
      <c r="F13834">
        <v>114.706531496042</v>
      </c>
      <c r="G13834" s="4">
        <f>75.6*1000/(287.05*(F13834+273))</f>
        <v>0.67929923716373908</v>
      </c>
      <c r="H13834" s="3">
        <f>SQRT(2*ABS(E13834)/G13834)</f>
        <v>28.353056500555596</v>
      </c>
      <c r="I13834" s="2">
        <f>(2/2*0.0254)^2*3.1416*H13834</f>
        <v>5.7466957518852162E-2</v>
      </c>
      <c r="AI13834" s="7">
        <v>669773.6</v>
      </c>
      <c r="AK13834" s="1">
        <v>5.5970510000000001E-2</v>
      </c>
    </row>
    <row r="13835" spans="1:37" x14ac:dyDescent="0.25">
      <c r="A13835" s="6">
        <v>0.67570601851851853</v>
      </c>
      <c r="B13835">
        <v>0.23</v>
      </c>
      <c r="C13835">
        <f>B13835+0.68</f>
        <v>0.91</v>
      </c>
      <c r="D13835" s="5">
        <f>C13835/(0.2905*LN(C13835)+0.3655)</f>
        <v>2.6914895144241178</v>
      </c>
      <c r="E13835" s="5">
        <f>D13835*100</f>
        <v>269.14895144241177</v>
      </c>
      <c r="F13835">
        <v>114.553562851729</v>
      </c>
      <c r="G13835" s="4">
        <f>75.6*1000/(287.05*(F13835+273))</f>
        <v>0.67956735876898811</v>
      </c>
      <c r="H13835" s="3">
        <f>SQRT(2*ABS(E13835)/G13835)</f>
        <v>28.144600517169742</v>
      </c>
      <c r="I13835" s="2">
        <f>(2/2*0.0254)^2*3.1416*H13835</f>
        <v>5.7044451707475151E-2</v>
      </c>
      <c r="AI13835" s="7">
        <v>650580.80000000005</v>
      </c>
      <c r="AK13835" s="1">
        <v>5.8002449999999997E-2</v>
      </c>
    </row>
    <row r="13836" spans="1:37" x14ac:dyDescent="0.25">
      <c r="A13836" s="6">
        <v>0.67571759259259256</v>
      </c>
      <c r="B13836">
        <v>0.23</v>
      </c>
      <c r="C13836">
        <f>B13836+0.68</f>
        <v>0.91</v>
      </c>
      <c r="D13836" s="5">
        <f>C13836/(0.2905*LN(C13836)+0.3655)</f>
        <v>2.6914895144241178</v>
      </c>
      <c r="E13836" s="5">
        <f>D13836*100</f>
        <v>269.14895144241177</v>
      </c>
      <c r="F13836">
        <v>114.359821913917</v>
      </c>
      <c r="G13836" s="4">
        <f>75.6*1000/(287.05*(F13836+273))</f>
        <v>0.67990724951125403</v>
      </c>
      <c r="H13836" s="3">
        <f>SQRT(2*ABS(E13836)/G13836)</f>
        <v>28.137564789130131</v>
      </c>
      <c r="I13836" s="2">
        <f>(2/2*0.0254)^2*3.1416*H13836</f>
        <v>5.7030191450054279E-2</v>
      </c>
      <c r="AI13836" s="7">
        <v>627659.19999999995</v>
      </c>
      <c r="AK13836" s="1">
        <v>5.626279E-2</v>
      </c>
    </row>
    <row r="13837" spans="1:37" x14ac:dyDescent="0.25">
      <c r="A13837" s="6">
        <v>0.67572916666666671</v>
      </c>
      <c r="B13837">
        <v>0.28000000000000003</v>
      </c>
      <c r="C13837">
        <f>B13837+0.68</f>
        <v>0.96000000000000008</v>
      </c>
      <c r="D13837" s="5">
        <f>C13837/(0.2905*LN(C13837)+0.3655)</f>
        <v>2.7146157496557359</v>
      </c>
      <c r="E13837" s="5">
        <f>D13837*100</f>
        <v>271.46157496557362</v>
      </c>
      <c r="F13837">
        <v>114.210282276798</v>
      </c>
      <c r="G13837" s="4">
        <f>75.6*1000/(287.05*(F13837+273))</f>
        <v>0.68016982798093895</v>
      </c>
      <c r="H13837" s="3">
        <f>SQRT(2*ABS(E13837)/G13837)</f>
        <v>28.252735170612198</v>
      </c>
      <c r="I13837" s="2">
        <f>(2/2*0.0254)^2*3.1416*H13837</f>
        <v>5.7263622770586872E-2</v>
      </c>
      <c r="AI13837" s="7">
        <v>590666.1</v>
      </c>
      <c r="AK13837" s="1">
        <v>5.0799900000000002E-2</v>
      </c>
    </row>
    <row r="13838" spans="1:37" x14ac:dyDescent="0.25">
      <c r="A13838" s="6">
        <v>0.67574074074074064</v>
      </c>
      <c r="B13838">
        <v>0.24</v>
      </c>
      <c r="C13838">
        <f>B13838+0.68</f>
        <v>0.92</v>
      </c>
      <c r="D13838" s="5">
        <f>C13838/(0.2905*LN(C13838)+0.3655)</f>
        <v>2.6957523293421808</v>
      </c>
      <c r="E13838" s="5">
        <f>D13838*100</f>
        <v>269.57523293421809</v>
      </c>
      <c r="F13838">
        <v>114.026773927973</v>
      </c>
      <c r="G13838" s="4">
        <f>75.6*1000/(287.05*(F13838+273))</f>
        <v>0.68049232980887853</v>
      </c>
      <c r="H13838" s="3">
        <f>SQRT(2*ABS(E13838)/G13838)</f>
        <v>28.147729915011134</v>
      </c>
      <c r="I13838" s="2">
        <f>(2/2*0.0254)^2*3.1416*H13838</f>
        <v>5.7050794479472498E-2</v>
      </c>
      <c r="AI13838" s="7">
        <v>513674.1</v>
      </c>
      <c r="AK13838" s="1">
        <v>4.7645699999999999E-2</v>
      </c>
    </row>
    <row r="13839" spans="1:37" x14ac:dyDescent="0.25">
      <c r="A13839" s="6">
        <v>0.67575231481481479</v>
      </c>
      <c r="B13839">
        <v>0.16</v>
      </c>
      <c r="C13839">
        <f>B13839+0.68</f>
        <v>0.84000000000000008</v>
      </c>
      <c r="D13839" s="5">
        <f>C13839/(0.2905*LN(C13839)+0.3655)</f>
        <v>2.6679342230984302</v>
      </c>
      <c r="E13839" s="5">
        <f>D13839*100</f>
        <v>266.79342230984304</v>
      </c>
      <c r="F13839">
        <v>113.843284919078</v>
      </c>
      <c r="G13839" s="4">
        <f>75.6*1000/(287.05*(F13839+273))</f>
        <v>0.68081510357289377</v>
      </c>
      <c r="H13839" s="3">
        <f>SQRT(2*ABS(E13839)/G13839)</f>
        <v>27.995483080529635</v>
      </c>
      <c r="I13839" s="2">
        <f>(2/2*0.0254)^2*3.1416*H13839</f>
        <v>5.6742215319079102E-2</v>
      </c>
      <c r="AI13839" s="7">
        <v>438187.8</v>
      </c>
      <c r="AK13839" s="1">
        <v>4.3008280000000003E-2</v>
      </c>
    </row>
    <row r="13840" spans="1:37" x14ac:dyDescent="0.25">
      <c r="A13840" s="6">
        <v>0.67576388888888894</v>
      </c>
      <c r="B13840">
        <v>0.19</v>
      </c>
      <c r="C13840">
        <f>B13840+0.68</f>
        <v>0.87000000000000011</v>
      </c>
      <c r="D13840" s="5">
        <f>C13840/(0.2905*LN(C13840)+0.3655)</f>
        <v>2.6765576696495312</v>
      </c>
      <c r="E13840" s="5">
        <f>D13840*100</f>
        <v>267.6557669649531</v>
      </c>
      <c r="F13840">
        <v>113.622444135515</v>
      </c>
      <c r="G13840" s="4">
        <f>75.6*1000/(287.05*(F13840+273))</f>
        <v>0.68120398875846722</v>
      </c>
      <c r="H13840" s="3">
        <f>SQRT(2*ABS(E13840)/G13840)</f>
        <v>28.032685797914098</v>
      </c>
      <c r="I13840" s="2">
        <f>(2/2*0.0254)^2*3.1416*H13840</f>
        <v>5.6817619075971305E-2</v>
      </c>
      <c r="AI13840" s="7">
        <v>426436.9</v>
      </c>
      <c r="AK13840" s="1">
        <v>3.6727460000000003E-2</v>
      </c>
    </row>
    <row r="13841" spans="1:37" x14ac:dyDescent="0.25">
      <c r="A13841" s="6">
        <v>0.67577546296296298</v>
      </c>
      <c r="B13841">
        <v>0.21</v>
      </c>
      <c r="C13841">
        <f>B13841+0.68</f>
        <v>0.89</v>
      </c>
      <c r="D13841" s="5">
        <f>C13841/(0.2905*LN(C13841)+0.3655)</f>
        <v>2.6835768077843052</v>
      </c>
      <c r="E13841" s="5">
        <f>D13841*100</f>
        <v>268.35768077843051</v>
      </c>
      <c r="F13841">
        <v>113.44918862456301</v>
      </c>
      <c r="G13841" s="4">
        <f>75.6*1000/(287.05*(F13841+273))</f>
        <v>0.6815093907326697</v>
      </c>
      <c r="H13841" s="3">
        <f>SQRT(2*ABS(E13841)/G13841)</f>
        <v>28.063128865851365</v>
      </c>
      <c r="I13841" s="2">
        <f>(2/2*0.0254)^2*3.1416*H13841</f>
        <v>5.6879322141101515E-2</v>
      </c>
      <c r="AI13841" s="7">
        <v>400360.6</v>
      </c>
      <c r="AK13841" s="1">
        <v>3.4369419999999998E-2</v>
      </c>
    </row>
    <row r="13842" spans="1:37" x14ac:dyDescent="0.25">
      <c r="A13842" s="6">
        <v>0.67578703703703702</v>
      </c>
      <c r="B13842">
        <v>0.25</v>
      </c>
      <c r="C13842">
        <f>B13842+0.68</f>
        <v>0.93</v>
      </c>
      <c r="D13842" s="5">
        <f>C13842/(0.2905*LN(C13842)+0.3655)</f>
        <v>2.7002056306030857</v>
      </c>
      <c r="E13842" s="5">
        <f>D13842*100</f>
        <v>270.02056306030858</v>
      </c>
      <c r="F13842">
        <v>113.27255363562701</v>
      </c>
      <c r="G13842" s="4">
        <f>75.6*1000/(287.05*(F13842+273))</f>
        <v>0.68182103183312814</v>
      </c>
      <c r="H13842" s="3">
        <f>SQRT(2*ABS(E13842)/G13842)</f>
        <v>28.143507377272368</v>
      </c>
      <c r="I13842" s="2">
        <f>(2/2*0.0254)^2*3.1416*H13842</f>
        <v>5.7042236093647301E-2</v>
      </c>
      <c r="AI13842" s="7">
        <v>385406.7</v>
      </c>
      <c r="AK13842" s="1">
        <v>3.001295E-2</v>
      </c>
    </row>
    <row r="13843" spans="1:37" x14ac:dyDescent="0.25">
      <c r="A13843" s="6">
        <v>0.67579861111111106</v>
      </c>
      <c r="B13843">
        <v>0.28999999999999998</v>
      </c>
      <c r="C13843">
        <f>B13843+0.68</f>
        <v>0.97</v>
      </c>
      <c r="D13843" s="5">
        <f>C13843/(0.2905*LN(C13843)+0.3655)</f>
        <v>2.7197410564993283</v>
      </c>
      <c r="E13843" s="5">
        <f>D13843*100</f>
        <v>271.97410564993282</v>
      </c>
      <c r="F13843">
        <v>113.08574757665799</v>
      </c>
      <c r="G13843" s="4">
        <f>75.6*1000/(287.05*(F13843+273))</f>
        <v>0.68215092823743306</v>
      </c>
      <c r="H13843" s="3">
        <f>SQRT(2*ABS(E13843)/G13843)</f>
        <v>28.238299445169716</v>
      </c>
      <c r="I13843" s="2">
        <f>(2/2*0.0254)^2*3.1416*H13843</f>
        <v>5.723436394197555E-2</v>
      </c>
      <c r="AI13843" s="7">
        <v>329081.8</v>
      </c>
      <c r="AK13843" s="1">
        <v>2.798995E-2</v>
      </c>
    </row>
    <row r="13844" spans="1:37" x14ac:dyDescent="0.25">
      <c r="A13844" s="6">
        <v>0.67581018518518521</v>
      </c>
      <c r="B13844">
        <v>0.21</v>
      </c>
      <c r="C13844">
        <f>B13844+0.68</f>
        <v>0.89</v>
      </c>
      <c r="D13844" s="5">
        <f>C13844/(0.2905*LN(C13844)+0.3655)</f>
        <v>2.6835768077843052</v>
      </c>
      <c r="E13844" s="5">
        <f>D13844*100</f>
        <v>268.35768077843051</v>
      </c>
      <c r="F13844">
        <v>112.85141906121299</v>
      </c>
      <c r="G13844" s="4">
        <f>75.6*1000/(287.05*(F13844+273))</f>
        <v>0.68256520017327871</v>
      </c>
      <c r="H13844" s="3">
        <f>SQRT(2*ABS(E13844)/G13844)</f>
        <v>28.041416080684602</v>
      </c>
      <c r="I13844" s="2">
        <f>(2/2*0.0254)^2*3.1416*H13844</f>
        <v>5.6835313915647244E-2</v>
      </c>
      <c r="AI13844" s="7">
        <v>347114.8</v>
      </c>
      <c r="AK13844" s="1">
        <v>2.4086929999999999E-2</v>
      </c>
    </row>
    <row r="13845" spans="1:37" x14ac:dyDescent="0.25">
      <c r="A13845" s="6">
        <v>0.67582175925925936</v>
      </c>
      <c r="B13845">
        <v>0.82</v>
      </c>
      <c r="C13845">
        <f>B13845+0.68</f>
        <v>1.5</v>
      </c>
      <c r="D13845" s="5">
        <f>C13845/(0.2905*LN(C13845)+0.3655)</f>
        <v>3.1037418647636734</v>
      </c>
      <c r="E13845" s="5">
        <f>D13845*100</f>
        <v>310.37418647636736</v>
      </c>
      <c r="F13845">
        <v>112.681635353514</v>
      </c>
      <c r="G13845" s="4">
        <f>75.6*1000/(287.05*(F13845+273))</f>
        <v>0.68286567714653534</v>
      </c>
      <c r="H13845" s="3">
        <f>SQRT(2*ABS(E13845)/G13845)</f>
        <v>30.150196905108146</v>
      </c>
      <c r="I13845" s="2">
        <f>(2/2*0.0254)^2*3.1416*H13845</f>
        <v>6.1109463972497134E-2</v>
      </c>
      <c r="AI13845" s="7">
        <v>329899.2</v>
      </c>
      <c r="AK13845" s="1">
        <v>2.260421E-2</v>
      </c>
    </row>
    <row r="13846" spans="1:37" x14ac:dyDescent="0.25">
      <c r="A13846" s="6">
        <v>0.67583333333333329</v>
      </c>
      <c r="B13846">
        <v>0.67</v>
      </c>
      <c r="C13846">
        <f>B13846+0.68</f>
        <v>1.35</v>
      </c>
      <c r="D13846" s="5">
        <f>C13846/(0.2905*LN(C13846)+0.3655)</f>
        <v>2.9822365788251783</v>
      </c>
      <c r="E13846" s="5">
        <f>D13846*100</f>
        <v>298.22365788251784</v>
      </c>
      <c r="F13846">
        <v>112.640889707132</v>
      </c>
      <c r="G13846" s="4">
        <f>75.6*1000/(287.05*(F13846+273))</f>
        <v>0.68293782666218594</v>
      </c>
      <c r="H13846" s="3">
        <f>SQRT(2*ABS(E13846)/G13846)</f>
        <v>29.55258397965072</v>
      </c>
      <c r="I13846" s="2">
        <f>(2/2*0.0254)^2*3.1416*H13846</f>
        <v>5.9898201384306474E-2</v>
      </c>
      <c r="AI13846" s="7">
        <v>275230.7</v>
      </c>
      <c r="AK13846" s="1">
        <v>2.065167E-2</v>
      </c>
    </row>
    <row r="13847" spans="1:37" x14ac:dyDescent="0.25">
      <c r="A13847" s="6">
        <v>0.67584490740740744</v>
      </c>
      <c r="B13847">
        <v>0.37</v>
      </c>
      <c r="C13847">
        <f>B13847+0.68</f>
        <v>1.05</v>
      </c>
      <c r="D13847" s="5">
        <f>C13847/(0.2905*LN(C13847)+0.3655)</f>
        <v>2.7655337597593457</v>
      </c>
      <c r="E13847" s="5">
        <f>D13847*100</f>
        <v>276.55337597593456</v>
      </c>
      <c r="F13847">
        <v>112.54582020752601</v>
      </c>
      <c r="G13847" s="4">
        <f>75.6*1000/(287.05*(F13847+273))</f>
        <v>0.68310622832559353</v>
      </c>
      <c r="H13847" s="3">
        <f>SQRT(2*ABS(E13847)/G13847)</f>
        <v>28.45511580975289</v>
      </c>
      <c r="I13847" s="2">
        <f>(2/2*0.0254)^2*3.1416*H13847</f>
        <v>5.7673814863700656E-2</v>
      </c>
      <c r="AI13847" s="7">
        <v>325931.59999999998</v>
      </c>
      <c r="AK13847" s="1">
        <v>2.013622E-2</v>
      </c>
    </row>
    <row r="13848" spans="1:37" x14ac:dyDescent="0.25">
      <c r="A13848" s="6">
        <v>0.67585648148148147</v>
      </c>
      <c r="B13848">
        <v>0.28999999999999998</v>
      </c>
      <c r="C13848">
        <f>B13848+0.68</f>
        <v>0.97</v>
      </c>
      <c r="D13848" s="5">
        <f>C13848/(0.2905*LN(C13848)+0.3655)</f>
        <v>2.7197410564993283</v>
      </c>
      <c r="E13848" s="5">
        <f>D13848*100</f>
        <v>271.97410564993282</v>
      </c>
      <c r="F13848">
        <v>112.39304071148401</v>
      </c>
      <c r="G13848" s="4">
        <f>75.6*1000/(287.05*(F13848+273))</f>
        <v>0.68337702881829077</v>
      </c>
      <c r="H13848" s="3">
        <f>SQRT(2*ABS(E13848)/G13848)</f>
        <v>28.212955793129961</v>
      </c>
      <c r="I13848" s="2">
        <f>(2/2*0.0254)^2*3.1416*H13848</f>
        <v>5.7182996549711769E-2</v>
      </c>
      <c r="AI13848" s="7">
        <v>569436.9</v>
      </c>
      <c r="AK13848" s="1">
        <v>2.4589570000000002E-2</v>
      </c>
    </row>
    <row r="13849" spans="1:37" x14ac:dyDescent="0.25">
      <c r="A13849" s="6">
        <v>0.67586805555555562</v>
      </c>
      <c r="B13849">
        <v>0.25</v>
      </c>
      <c r="C13849">
        <f>B13849+0.68</f>
        <v>0.93</v>
      </c>
      <c r="D13849" s="5">
        <f>C13849/(0.2905*LN(C13849)+0.3655)</f>
        <v>2.7002056306030857</v>
      </c>
      <c r="E13849" s="5">
        <f>D13849*100</f>
        <v>270.02056306030858</v>
      </c>
      <c r="F13849">
        <v>112.250458483226</v>
      </c>
      <c r="G13849" s="4">
        <f>75.6*1000/(287.05*(F13849+273))</f>
        <v>0.68362994849006187</v>
      </c>
      <c r="H13849" s="3">
        <f>SQRT(2*ABS(E13849)/G13849)</f>
        <v>28.106248198466307</v>
      </c>
      <c r="I13849" s="2">
        <f>(2/2*0.0254)^2*3.1416*H13849</f>
        <v>5.6966717898789078E-2</v>
      </c>
      <c r="AI13849" s="7">
        <v>497297.3</v>
      </c>
      <c r="AK13849" s="1">
        <v>2.827522E-2</v>
      </c>
    </row>
    <row r="13850" spans="1:37" x14ac:dyDescent="0.25">
      <c r="A13850" s="6">
        <v>0.67587962962962955</v>
      </c>
      <c r="B13850">
        <v>0.21</v>
      </c>
      <c r="C13850">
        <f>B13850+0.68</f>
        <v>0.89</v>
      </c>
      <c r="D13850" s="5">
        <f>C13850/(0.2905*LN(C13850)+0.3655)</f>
        <v>2.6835768077843052</v>
      </c>
      <c r="E13850" s="5">
        <f>D13850*100</f>
        <v>268.35768077843051</v>
      </c>
      <c r="F13850">
        <v>112.029170678353</v>
      </c>
      <c r="G13850" s="4">
        <f>75.6*1000/(287.05*(F13850+273))</f>
        <v>0.68402285111190808</v>
      </c>
      <c r="H13850" s="3">
        <f>SQRT(2*ABS(E13850)/G13850)</f>
        <v>28.011522053348962</v>
      </c>
      <c r="I13850" s="2">
        <f>(2/2*0.0254)^2*3.1416*H13850</f>
        <v>5.6774723665035956E-2</v>
      </c>
      <c r="AI13850" s="7">
        <v>487255.6</v>
      </c>
      <c r="AK13850" s="1">
        <v>2.8478570000000002E-2</v>
      </c>
    </row>
    <row r="13851" spans="1:37" x14ac:dyDescent="0.25">
      <c r="A13851" s="6">
        <v>0.6758912037037037</v>
      </c>
      <c r="B13851">
        <v>0.24</v>
      </c>
      <c r="C13851">
        <f>B13851+0.68</f>
        <v>0.92</v>
      </c>
      <c r="D13851" s="5">
        <f>C13851/(0.2905*LN(C13851)+0.3655)</f>
        <v>2.6957523293421808</v>
      </c>
      <c r="E13851" s="5">
        <f>D13851*100</f>
        <v>269.57523293421809</v>
      </c>
      <c r="F13851">
        <v>111.94156989505601</v>
      </c>
      <c r="G13851" s="4">
        <f>75.6*1000/(287.05*(F13851+273))</f>
        <v>0.68417851353508252</v>
      </c>
      <c r="H13851" s="3">
        <f>SQRT(2*ABS(E13851)/G13851)</f>
        <v>28.071801020124415</v>
      </c>
      <c r="I13851" s="2">
        <f>(2/2*0.0254)^2*3.1416*H13851</f>
        <v>5.6896899163924312E-2</v>
      </c>
      <c r="AI13851" s="7">
        <v>612560</v>
      </c>
      <c r="AK13851" s="1">
        <v>3.2883049999999997E-2</v>
      </c>
    </row>
    <row r="13852" spans="1:37" x14ac:dyDescent="0.25">
      <c r="A13852" s="6">
        <v>0.67590277777777785</v>
      </c>
      <c r="B13852">
        <v>0.21</v>
      </c>
      <c r="C13852">
        <f>B13852+0.68</f>
        <v>0.89</v>
      </c>
      <c r="D13852" s="5">
        <f>C13852/(0.2905*LN(C13852)+0.3655)</f>
        <v>2.6835768077843052</v>
      </c>
      <c r="E13852" s="5">
        <f>D13852*100</f>
        <v>268.35768077843051</v>
      </c>
      <c r="F13852">
        <v>111.731149285825</v>
      </c>
      <c r="G13852" s="4">
        <f>75.6*1000/(287.05*(F13852+273))</f>
        <v>0.68455271058127465</v>
      </c>
      <c r="H13852" s="3">
        <f>SQRT(2*ABS(E13852)/G13852)</f>
        <v>28.000679175117082</v>
      </c>
      <c r="I13852" s="2">
        <f>(2/2*0.0254)^2*3.1416*H13852</f>
        <v>5.6752746943664792E-2</v>
      </c>
      <c r="AI13852" s="7">
        <v>704983</v>
      </c>
      <c r="AK13852" s="1">
        <v>3.789584E-2</v>
      </c>
    </row>
    <row r="13853" spans="1:37" x14ac:dyDescent="0.25">
      <c r="A13853" s="6">
        <v>0.67591435185185178</v>
      </c>
      <c r="B13853">
        <v>0.22</v>
      </c>
      <c r="C13853">
        <f>B13853+0.68</f>
        <v>0.9</v>
      </c>
      <c r="D13853" s="5">
        <f>C13853/(0.2905*LN(C13853)+0.3655)</f>
        <v>2.6874273799901629</v>
      </c>
      <c r="E13853" s="5">
        <f>D13853*100</f>
        <v>268.7427379990163</v>
      </c>
      <c r="F13853">
        <v>111.564866839971</v>
      </c>
      <c r="G13853" s="4">
        <f>75.6*1000/(287.05*(F13853+273))</f>
        <v>0.68484870511651852</v>
      </c>
      <c r="H13853" s="3">
        <f>SQRT(2*ABS(E13853)/G13853)</f>
        <v>28.014704580037709</v>
      </c>
      <c r="I13853" s="2">
        <f>(2/2*0.0254)^2*3.1416*H13853</f>
        <v>5.6781174120422349E-2</v>
      </c>
      <c r="AI13853" s="7">
        <v>789247.3</v>
      </c>
      <c r="AK13853" s="1">
        <v>4.5108530000000001E-2</v>
      </c>
    </row>
    <row r="13854" spans="1:37" x14ac:dyDescent="0.25">
      <c r="A13854" s="6">
        <v>0.67592592592592593</v>
      </c>
      <c r="B13854">
        <v>0.23</v>
      </c>
      <c r="C13854">
        <f>B13854+0.68</f>
        <v>0.91</v>
      </c>
      <c r="D13854" s="5">
        <f>C13854/(0.2905*LN(C13854)+0.3655)</f>
        <v>2.6914895144241178</v>
      </c>
      <c r="E13854" s="5">
        <f>D13854*100</f>
        <v>269.14895144241177</v>
      </c>
      <c r="F13854">
        <v>111.38502789240999</v>
      </c>
      <c r="G13854" s="4">
        <f>75.6*1000/(287.05*(F13854+273))</f>
        <v>0.68516911944441772</v>
      </c>
      <c r="H13854" s="3">
        <f>SQRT(2*ABS(E13854)/G13854)</f>
        <v>28.029313005550215</v>
      </c>
      <c r="I13854" s="2">
        <f>(2/2*0.0254)^2*3.1416*H13854</f>
        <v>5.6810782983520693E-2</v>
      </c>
      <c r="AI13854" s="7">
        <v>840873.3</v>
      </c>
      <c r="AK13854" s="1">
        <v>5.4335620000000001E-2</v>
      </c>
    </row>
    <row r="13855" spans="1:37" x14ac:dyDescent="0.25">
      <c r="A13855" s="6">
        <v>0.67593749999999997</v>
      </c>
      <c r="B13855">
        <v>0.27</v>
      </c>
      <c r="C13855">
        <f>B13855+0.68</f>
        <v>0.95000000000000007</v>
      </c>
      <c r="D13855" s="5">
        <f>C13855/(0.2905*LN(C13855)+0.3655)</f>
        <v>2.7096460417130221</v>
      </c>
      <c r="E13855" s="5">
        <f>D13855*100</f>
        <v>270.9646041713022</v>
      </c>
      <c r="F13855">
        <v>111.160455732012</v>
      </c>
      <c r="G13855" s="4">
        <f>75.6*1000/(287.05*(F13855+273))</f>
        <v>0.68556965496830036</v>
      </c>
      <c r="H13855" s="3">
        <f>SQRT(2*ABS(E13855)/G13855)</f>
        <v>28.115478953407358</v>
      </c>
      <c r="I13855" s="2">
        <f>(2/2*0.0254)^2*3.1416*H13855</f>
        <v>5.6985427112804639E-2</v>
      </c>
      <c r="AI13855" s="7">
        <v>871734.9</v>
      </c>
      <c r="AK13855" s="1">
        <v>6.2142830000000003E-2</v>
      </c>
    </row>
    <row r="13856" spans="1:37" x14ac:dyDescent="0.25">
      <c r="A13856" s="6">
        <v>0.67594907407407412</v>
      </c>
      <c r="B13856">
        <v>0.2</v>
      </c>
      <c r="C13856">
        <f>B13856+0.68</f>
        <v>0.88000000000000012</v>
      </c>
      <c r="D13856" s="5">
        <f>C13856/(0.2905*LN(C13856)+0.3655)</f>
        <v>2.6799494252592178</v>
      </c>
      <c r="E13856" s="5">
        <f>D13856*100</f>
        <v>267.99494252592177</v>
      </c>
      <c r="F13856">
        <v>110.984697191492</v>
      </c>
      <c r="G13856" s="4">
        <f>75.6*1000/(287.05*(F13856+273))</f>
        <v>0.68588345581209265</v>
      </c>
      <c r="H13856" s="3">
        <f>SQRT(2*ABS(E13856)/G13856)</f>
        <v>27.954590405494212</v>
      </c>
      <c r="I13856" s="2">
        <f>(2/2*0.0254)^2*3.1416*H13856</f>
        <v>5.6659332628140761E-2</v>
      </c>
      <c r="AI13856" s="7">
        <v>972918</v>
      </c>
      <c r="AK13856" s="1">
        <v>6.9195129999999994E-2</v>
      </c>
    </row>
    <row r="13857" spans="1:37" x14ac:dyDescent="0.25">
      <c r="A13857" s="6">
        <v>0.67596064814814805</v>
      </c>
      <c r="B13857">
        <v>0.2</v>
      </c>
      <c r="C13857">
        <f>B13857+0.68</f>
        <v>0.88000000000000012</v>
      </c>
      <c r="D13857" s="5">
        <f>C13857/(0.2905*LN(C13857)+0.3655)</f>
        <v>2.6799494252592178</v>
      </c>
      <c r="E13857" s="5">
        <f>D13857*100</f>
        <v>267.99494252592177</v>
      </c>
      <c r="F13857">
        <v>110.80152505709999</v>
      </c>
      <c r="G13857" s="4">
        <f>75.6*1000/(287.05*(F13857+273))</f>
        <v>0.68621079879627334</v>
      </c>
      <c r="H13857" s="3">
        <f>SQRT(2*ABS(E13857)/G13857)</f>
        <v>27.947922024134535</v>
      </c>
      <c r="I13857" s="2">
        <f>(2/2*0.0254)^2*3.1416*H13857</f>
        <v>5.6645816921701543E-2</v>
      </c>
      <c r="AI13857" s="7">
        <v>986211.1</v>
      </c>
      <c r="AK13857" s="1">
        <v>7.5565960000000001E-2</v>
      </c>
    </row>
    <row r="13858" spans="1:37" x14ac:dyDescent="0.25">
      <c r="A13858" s="6">
        <v>0.6759722222222222</v>
      </c>
      <c r="B13858">
        <v>0.2</v>
      </c>
      <c r="C13858">
        <f>B13858+0.68</f>
        <v>0.88000000000000012</v>
      </c>
      <c r="D13858" s="5">
        <f>C13858/(0.2905*LN(C13858)+0.3655)</f>
        <v>2.6799494252592178</v>
      </c>
      <c r="E13858" s="5">
        <f>D13858*100</f>
        <v>267.99494252592177</v>
      </c>
      <c r="F13858">
        <v>110.63532959411501</v>
      </c>
      <c r="G13858" s="4">
        <f>75.6*1000/(287.05*(F13858+273))</f>
        <v>0.68650807361069643</v>
      </c>
      <c r="H13858" s="3">
        <f>SQRT(2*ABS(E13858)/G13858)</f>
        <v>27.941870301465567</v>
      </c>
      <c r="I13858" s="2">
        <f>(2/2*0.0254)^2*3.1416*H13858</f>
        <v>5.6633551080467574E-2</v>
      </c>
      <c r="AI13858" s="7">
        <v>952968.4</v>
      </c>
      <c r="AK13858" s="1">
        <v>7.8365589999999999E-2</v>
      </c>
    </row>
    <row r="13859" spans="1:37" x14ac:dyDescent="0.25">
      <c r="A13859" s="6"/>
      <c r="D13859" s="5"/>
      <c r="E13859" s="5"/>
      <c r="G13859" s="4"/>
      <c r="H13859" s="3"/>
      <c r="I13859" s="2"/>
    </row>
    <row r="13860" spans="1:37" x14ac:dyDescent="0.25">
      <c r="A13860" s="6"/>
      <c r="D13860" s="5"/>
      <c r="E13860" s="5"/>
      <c r="G13860" s="4"/>
      <c r="H13860" s="3"/>
      <c r="I13860" s="2"/>
    </row>
    <row r="13861" spans="1:37" x14ac:dyDescent="0.25">
      <c r="A13861" s="6"/>
      <c r="D13861" s="5"/>
      <c r="E13861" s="5"/>
      <c r="G13861" s="4"/>
      <c r="H13861" s="3"/>
      <c r="I13861" s="2"/>
    </row>
  </sheetData>
  <mergeCells count="19">
    <mergeCell ref="AI13:AK13"/>
    <mergeCell ref="A8:B8"/>
    <mergeCell ref="AI14:AK14"/>
    <mergeCell ref="A6:B6"/>
    <mergeCell ref="A14:A15"/>
    <mergeCell ref="B14:B15"/>
    <mergeCell ref="F14:F15"/>
    <mergeCell ref="J14:N14"/>
    <mergeCell ref="D14:D15"/>
    <mergeCell ref="E14:E15"/>
    <mergeCell ref="G14:G15"/>
    <mergeCell ref="H14:H15"/>
    <mergeCell ref="A5:B5"/>
    <mergeCell ref="A4:B4"/>
    <mergeCell ref="O14:V14"/>
    <mergeCell ref="W14:AA14"/>
    <mergeCell ref="AC14:AH14"/>
    <mergeCell ref="A9:B9"/>
    <mergeCell ref="I14:I15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zoomScale="80" zoomScaleNormal="80" workbookViewId="0">
      <selection activeCell="R8" sqref="R8"/>
    </sheetView>
  </sheetViews>
  <sheetFormatPr baseColWidth="10" defaultRowHeight="15" x14ac:dyDescent="0.25"/>
  <cols>
    <col min="9" max="9" width="11.42578125" style="89"/>
  </cols>
  <sheetData>
    <row r="1" spans="1:9" ht="15" customHeight="1" x14ac:dyDescent="0.25">
      <c r="A1" s="72" t="s">
        <v>42</v>
      </c>
      <c r="B1" s="79" t="s">
        <v>35</v>
      </c>
      <c r="C1" s="79" t="s">
        <v>75</v>
      </c>
      <c r="D1" s="118" t="s">
        <v>42</v>
      </c>
      <c r="E1" s="117" t="s">
        <v>74</v>
      </c>
      <c r="F1" s="117" t="s">
        <v>73</v>
      </c>
      <c r="G1" s="117" t="s">
        <v>72</v>
      </c>
      <c r="H1" s="117" t="s">
        <v>71</v>
      </c>
      <c r="I1"/>
    </row>
    <row r="2" spans="1:9" ht="30" customHeight="1" x14ac:dyDescent="0.25">
      <c r="A2" s="72"/>
      <c r="B2" s="68"/>
      <c r="C2" s="68"/>
      <c r="D2" s="118"/>
      <c r="E2" s="117"/>
      <c r="F2" s="117"/>
      <c r="G2" s="117"/>
      <c r="H2" s="117"/>
      <c r="I2" s="116"/>
    </row>
    <row r="3" spans="1:9" x14ac:dyDescent="0.25">
      <c r="A3" s="6">
        <v>0.51576388888888891</v>
      </c>
      <c r="B3" s="113">
        <v>5.1768688554831521E-2</v>
      </c>
      <c r="C3">
        <f>B3*1000</f>
        <v>51.76868855483152</v>
      </c>
      <c r="D3" s="115">
        <v>0.51527777777777783</v>
      </c>
      <c r="E3" s="101">
        <v>6.91</v>
      </c>
      <c r="F3" s="101">
        <v>8.1</v>
      </c>
      <c r="G3" s="101">
        <v>627</v>
      </c>
      <c r="H3" s="101">
        <v>1.27</v>
      </c>
      <c r="I3" s="114" t="s">
        <v>70</v>
      </c>
    </row>
    <row r="4" spans="1:9" x14ac:dyDescent="0.25">
      <c r="A4" s="6">
        <v>0.51597222222222217</v>
      </c>
      <c r="B4" s="113">
        <v>5.1998568952236118E-2</v>
      </c>
      <c r="C4">
        <f>B4*1000</f>
        <v>51.99856895223612</v>
      </c>
      <c r="D4" s="115">
        <v>0.51597222222222205</v>
      </c>
      <c r="E4" s="101">
        <v>6.91</v>
      </c>
      <c r="F4" s="101">
        <v>8.1</v>
      </c>
      <c r="G4" s="101">
        <v>627</v>
      </c>
      <c r="H4" s="101">
        <v>1.27</v>
      </c>
      <c r="I4" s="114"/>
    </row>
    <row r="5" spans="1:9" x14ac:dyDescent="0.25">
      <c r="A5" s="6">
        <v>0.51666666666666672</v>
      </c>
      <c r="B5" s="113">
        <v>5.7972800356911956E-2</v>
      </c>
      <c r="C5">
        <f>B5*1000</f>
        <v>57.972800356911954</v>
      </c>
      <c r="D5" s="115">
        <v>0.51666666666666705</v>
      </c>
      <c r="E5" s="101">
        <v>7.2</v>
      </c>
      <c r="F5" s="101">
        <v>8.3000000000000007</v>
      </c>
      <c r="G5" s="101">
        <v>424</v>
      </c>
      <c r="H5" s="101">
        <v>0.7</v>
      </c>
      <c r="I5" s="114"/>
    </row>
    <row r="6" spans="1:9" x14ac:dyDescent="0.25">
      <c r="A6" s="6">
        <v>0.51736111111111105</v>
      </c>
      <c r="B6" s="113">
        <v>7.3845020229735922E-2</v>
      </c>
      <c r="C6">
        <f>B6*1000</f>
        <v>73.845020229735923</v>
      </c>
      <c r="D6" s="115">
        <v>0.51736111111111105</v>
      </c>
      <c r="E6" s="101">
        <v>6.33</v>
      </c>
      <c r="F6" s="101">
        <v>9.1999999999999993</v>
      </c>
      <c r="G6" s="101">
        <v>325</v>
      </c>
      <c r="H6" s="101">
        <v>0.4</v>
      </c>
      <c r="I6" s="114"/>
    </row>
    <row r="7" spans="1:9" x14ac:dyDescent="0.25">
      <c r="A7" s="6">
        <v>0.5180555555555556</v>
      </c>
      <c r="B7" s="113">
        <v>7.8040336219329196E-2</v>
      </c>
      <c r="C7">
        <f>B7*1000</f>
        <v>78.040336219329191</v>
      </c>
      <c r="D7" s="115">
        <v>0.51805555555555605</v>
      </c>
      <c r="E7" s="101">
        <v>5.55</v>
      </c>
      <c r="F7" s="101">
        <v>9</v>
      </c>
      <c r="G7" s="101">
        <v>600</v>
      </c>
      <c r="H7" s="101">
        <v>0.51</v>
      </c>
      <c r="I7" s="114"/>
    </row>
    <row r="8" spans="1:9" x14ac:dyDescent="0.25">
      <c r="A8" s="6">
        <v>0.51874999999999993</v>
      </c>
      <c r="B8" s="113">
        <v>7.8100338206231454E-2</v>
      </c>
      <c r="C8">
        <f>B8*1000</f>
        <v>78.100338206231456</v>
      </c>
      <c r="D8" s="115">
        <v>0.51875000000000104</v>
      </c>
      <c r="E8" s="101">
        <v>5.99</v>
      </c>
      <c r="F8" s="101">
        <v>9.4</v>
      </c>
      <c r="G8" s="101">
        <v>288</v>
      </c>
      <c r="H8" s="101">
        <v>0.43</v>
      </c>
      <c r="I8" s="114"/>
    </row>
    <row r="9" spans="1:9" x14ac:dyDescent="0.25">
      <c r="A9" s="6">
        <v>0.51944444444444449</v>
      </c>
      <c r="B9" s="113">
        <v>9.1875173709701413E-2</v>
      </c>
      <c r="C9">
        <f>B9*1000</f>
        <v>91.875173709701414</v>
      </c>
      <c r="D9" s="115">
        <v>0.51944444444444504</v>
      </c>
      <c r="E9" s="101">
        <v>5.99</v>
      </c>
      <c r="F9" s="101">
        <v>9.4</v>
      </c>
      <c r="G9" s="101">
        <v>288</v>
      </c>
      <c r="H9" s="101">
        <v>0.43</v>
      </c>
      <c r="I9" s="114"/>
    </row>
    <row r="10" spans="1:9" x14ac:dyDescent="0.25">
      <c r="A10" s="6">
        <v>0.52013888888888882</v>
      </c>
      <c r="B10" s="113">
        <v>8.1048243742170165E-2</v>
      </c>
      <c r="C10">
        <f>B10*1000</f>
        <v>81.048243742170158</v>
      </c>
      <c r="D10" s="115">
        <v>0.52013888888889004</v>
      </c>
      <c r="E10" s="101">
        <v>5.79</v>
      </c>
      <c r="F10" s="101">
        <v>9.6</v>
      </c>
      <c r="G10" s="101">
        <v>375</v>
      </c>
      <c r="H10" s="101">
        <v>0.94</v>
      </c>
      <c r="I10" s="114"/>
    </row>
    <row r="11" spans="1:9" x14ac:dyDescent="0.25">
      <c r="A11" s="6">
        <v>0.52083333333333337</v>
      </c>
      <c r="B11" s="113">
        <v>6.9317361634603711E-2</v>
      </c>
      <c r="C11">
        <f>B11*1000</f>
        <v>69.317361634603714</v>
      </c>
      <c r="D11" s="115">
        <v>0.52083333333333404</v>
      </c>
      <c r="E11" s="101">
        <v>6.29</v>
      </c>
      <c r="F11" s="101">
        <v>6.7</v>
      </c>
      <c r="G11" s="101">
        <v>669</v>
      </c>
      <c r="H11" s="101">
        <v>0.7</v>
      </c>
      <c r="I11" s="114"/>
    </row>
    <row r="12" spans="1:9" x14ac:dyDescent="0.25">
      <c r="A12" s="6">
        <v>0.52152777777777781</v>
      </c>
      <c r="B12" s="113">
        <v>6.8527829008736024E-2</v>
      </c>
      <c r="C12">
        <f>B12*1000</f>
        <v>68.52782900873602</v>
      </c>
      <c r="D12" s="115">
        <v>0.52152777777777903</v>
      </c>
      <c r="E12" s="101">
        <v>5.6</v>
      </c>
      <c r="F12" s="101">
        <v>9.1999999999999993</v>
      </c>
      <c r="G12" s="101">
        <v>1685</v>
      </c>
      <c r="H12" s="101">
        <v>1.45</v>
      </c>
      <c r="I12" s="114"/>
    </row>
    <row r="13" spans="1:9" x14ac:dyDescent="0.25">
      <c r="A13" s="6">
        <v>0.52222222222222225</v>
      </c>
      <c r="B13" s="113">
        <v>7.8482862255920396E-2</v>
      </c>
      <c r="C13">
        <f>B13*1000</f>
        <v>78.482862255920395</v>
      </c>
      <c r="D13" s="115">
        <v>0.52222222222222303</v>
      </c>
      <c r="E13" s="101">
        <v>7.62</v>
      </c>
      <c r="F13" s="101">
        <v>8.1999999999999993</v>
      </c>
      <c r="G13" s="101">
        <v>596</v>
      </c>
      <c r="H13" s="101">
        <v>0.57999999999999996</v>
      </c>
      <c r="I13" s="114"/>
    </row>
    <row r="14" spans="1:9" x14ac:dyDescent="0.25">
      <c r="A14" s="6">
        <v>0.5229166666666667</v>
      </c>
      <c r="B14" s="113">
        <v>7.6321163042918083E-2</v>
      </c>
      <c r="C14">
        <f>B14*1000</f>
        <v>76.321163042918087</v>
      </c>
      <c r="D14" s="115">
        <v>0.52291666666666803</v>
      </c>
      <c r="E14" s="101">
        <v>6.21</v>
      </c>
      <c r="F14" s="101">
        <v>9.1</v>
      </c>
      <c r="G14" s="101">
        <v>596</v>
      </c>
      <c r="H14" s="101">
        <v>0.57999999999999996</v>
      </c>
      <c r="I14" s="114"/>
    </row>
    <row r="15" spans="1:9" x14ac:dyDescent="0.25">
      <c r="A15" s="6">
        <v>0.52361111111111114</v>
      </c>
      <c r="B15" s="113">
        <v>6.0692504691183174E-2</v>
      </c>
      <c r="C15">
        <f>B15*1000</f>
        <v>60.692504691183174</v>
      </c>
      <c r="D15" s="115">
        <v>0.52361111111111203</v>
      </c>
      <c r="E15" s="101">
        <v>7.62</v>
      </c>
      <c r="F15" s="101">
        <v>8</v>
      </c>
      <c r="G15" s="101">
        <v>687</v>
      </c>
      <c r="H15" s="101">
        <v>0.73</v>
      </c>
      <c r="I15" s="114"/>
    </row>
    <row r="16" spans="1:9" x14ac:dyDescent="0.25">
      <c r="A16" s="6">
        <v>0.52430555555555558</v>
      </c>
      <c r="B16" s="113">
        <v>7.3702779892845835E-2</v>
      </c>
      <c r="C16">
        <f>B16*1000</f>
        <v>73.70277989284584</v>
      </c>
      <c r="D16" s="115">
        <v>0.52430555555555702</v>
      </c>
      <c r="E16" s="101">
        <v>7.33</v>
      </c>
      <c r="F16" s="101">
        <v>8.1</v>
      </c>
      <c r="G16" s="101">
        <v>568</v>
      </c>
      <c r="H16" s="101">
        <v>0.56000000000000005</v>
      </c>
      <c r="I16" s="114"/>
    </row>
    <row r="17" spans="1:9" x14ac:dyDescent="0.25">
      <c r="A17" s="6">
        <v>0.52500000000000002</v>
      </c>
      <c r="B17" s="113">
        <v>7.8259153288444946E-2</v>
      </c>
      <c r="C17">
        <f>B17*1000</f>
        <v>78.259153288444949</v>
      </c>
      <c r="D17" s="115">
        <v>0.52500000000000202</v>
      </c>
      <c r="E17" s="101">
        <v>6.3</v>
      </c>
      <c r="F17" s="101">
        <v>8.4</v>
      </c>
      <c r="G17" s="101">
        <v>668</v>
      </c>
      <c r="H17" s="101">
        <v>0.75</v>
      </c>
      <c r="I17" s="114"/>
    </row>
    <row r="18" spans="1:9" x14ac:dyDescent="0.25">
      <c r="A18" s="6">
        <v>0.52569444444444446</v>
      </c>
      <c r="B18" s="113">
        <v>6.4669489863629984E-2</v>
      </c>
      <c r="C18">
        <f>B18*1000</f>
        <v>64.669489863629977</v>
      </c>
      <c r="D18" s="115">
        <v>0.52569444444444602</v>
      </c>
      <c r="E18" s="101">
        <v>5.67</v>
      </c>
      <c r="F18" s="101">
        <v>9.1999999999999993</v>
      </c>
      <c r="G18" s="101">
        <v>655</v>
      </c>
      <c r="H18" s="101">
        <v>1.1599999999999999</v>
      </c>
      <c r="I18" s="114"/>
    </row>
    <row r="19" spans="1:9" x14ac:dyDescent="0.25">
      <c r="A19" s="6">
        <v>0.52638888888888891</v>
      </c>
      <c r="B19" s="113">
        <v>7.0978478071071383E-2</v>
      </c>
      <c r="C19">
        <f>B19*1000</f>
        <v>70.978478071071379</v>
      </c>
      <c r="D19" s="115">
        <v>0.52638888888889102</v>
      </c>
      <c r="E19" s="101">
        <v>5.45</v>
      </c>
      <c r="F19" s="101">
        <v>9.5</v>
      </c>
      <c r="G19" s="101">
        <v>405</v>
      </c>
      <c r="H19" s="101">
        <v>0.55000000000000004</v>
      </c>
      <c r="I19" s="114"/>
    </row>
    <row r="20" spans="1:9" x14ac:dyDescent="0.25">
      <c r="A20" s="6">
        <v>0.52708333333333335</v>
      </c>
      <c r="B20" s="113">
        <v>6.6079826115629403E-2</v>
      </c>
      <c r="C20">
        <f>B20*1000</f>
        <v>66.079826115629402</v>
      </c>
      <c r="D20" s="115">
        <v>0.52708333333333501</v>
      </c>
      <c r="E20" s="101">
        <v>5.37</v>
      </c>
      <c r="F20" s="101">
        <v>9.6999999999999993</v>
      </c>
      <c r="G20" s="101">
        <v>353</v>
      </c>
      <c r="H20" s="101">
        <v>0.43</v>
      </c>
      <c r="I20" s="114"/>
    </row>
    <row r="21" spans="1:9" x14ac:dyDescent="0.25">
      <c r="A21" s="6">
        <v>0.52777777777777779</v>
      </c>
      <c r="B21" s="113">
        <v>7.0150108551709195E-2</v>
      </c>
      <c r="C21">
        <f>B21*1000</f>
        <v>70.150108551709195</v>
      </c>
      <c r="D21" s="115">
        <v>0.52777777777778001</v>
      </c>
      <c r="E21" s="101">
        <v>8.02</v>
      </c>
      <c r="F21" s="101">
        <v>8</v>
      </c>
      <c r="G21" s="101">
        <v>610</v>
      </c>
      <c r="H21" s="101">
        <v>0.66</v>
      </c>
      <c r="I21" s="114"/>
    </row>
    <row r="22" spans="1:9" x14ac:dyDescent="0.25">
      <c r="A22" s="6">
        <v>0.52847222222222223</v>
      </c>
      <c r="B22" s="113">
        <v>6.5610201123964124E-2</v>
      </c>
      <c r="C22">
        <f>B22*1000</f>
        <v>65.610201123964117</v>
      </c>
      <c r="D22" s="115">
        <v>0.52847222222222401</v>
      </c>
      <c r="E22" s="101">
        <v>5.99</v>
      </c>
      <c r="F22" s="101">
        <v>9.4</v>
      </c>
      <c r="G22" s="101">
        <v>410</v>
      </c>
      <c r="H22" s="101">
        <v>0.53</v>
      </c>
      <c r="I22" s="114"/>
    </row>
    <row r="23" spans="1:9" x14ac:dyDescent="0.25">
      <c r="A23" s="6">
        <v>0.52916666666666667</v>
      </c>
      <c r="B23" s="113">
        <v>6.4308988742702383E-2</v>
      </c>
      <c r="C23">
        <f>B23*1000</f>
        <v>64.308988742702383</v>
      </c>
      <c r="D23" s="115">
        <v>0.52916666666666901</v>
      </c>
      <c r="E23" s="101">
        <v>4.92</v>
      </c>
      <c r="F23" s="101">
        <v>8.6999999999999993</v>
      </c>
      <c r="G23" s="101">
        <v>686</v>
      </c>
      <c r="H23" s="101">
        <v>0.73</v>
      </c>
      <c r="I23" s="114"/>
    </row>
    <row r="24" spans="1:9" x14ac:dyDescent="0.25">
      <c r="A24" s="6">
        <v>0.52986111111111112</v>
      </c>
      <c r="B24" s="113">
        <v>7.2913847062238038E-2</v>
      </c>
      <c r="C24">
        <f>B24*1000</f>
        <v>72.913847062238034</v>
      </c>
      <c r="D24" s="115">
        <v>0.529861111111113</v>
      </c>
      <c r="E24" s="101">
        <v>8.2200000000000006</v>
      </c>
      <c r="F24" s="101">
        <v>7.4</v>
      </c>
      <c r="G24" s="101">
        <v>765</v>
      </c>
      <c r="H24" s="101">
        <v>0.84</v>
      </c>
      <c r="I24" s="114"/>
    </row>
    <row r="25" spans="1:9" x14ac:dyDescent="0.25">
      <c r="A25" s="6">
        <v>0.53055555555555556</v>
      </c>
      <c r="B25" s="113">
        <v>5.9777716908352208E-2</v>
      </c>
      <c r="C25">
        <f>B25*1000</f>
        <v>59.777716908352204</v>
      </c>
      <c r="D25" s="115">
        <v>0.530555555555558</v>
      </c>
      <c r="E25" s="101">
        <v>6.26</v>
      </c>
      <c r="F25" s="101">
        <v>8.6999999999999993</v>
      </c>
      <c r="G25" s="101">
        <v>617</v>
      </c>
      <c r="H25" s="101">
        <v>1.8</v>
      </c>
      <c r="I25" s="114"/>
    </row>
    <row r="26" spans="1:9" x14ac:dyDescent="0.25">
      <c r="A26" s="6">
        <v>0.53125</v>
      </c>
      <c r="B26" s="113">
        <v>7.3008129456348519E-2</v>
      </c>
      <c r="C26">
        <f>B26*1000</f>
        <v>73.008129456348513</v>
      </c>
      <c r="D26" s="115">
        <v>0.531250000000003</v>
      </c>
      <c r="E26" s="101">
        <v>7.41</v>
      </c>
      <c r="F26" s="101">
        <v>8</v>
      </c>
      <c r="G26" s="101">
        <v>631</v>
      </c>
      <c r="H26" s="101">
        <v>0.83</v>
      </c>
      <c r="I26" s="114"/>
    </row>
    <row r="27" spans="1:9" x14ac:dyDescent="0.25">
      <c r="A27" s="6">
        <v>0.53194444444444444</v>
      </c>
      <c r="B27" s="113">
        <v>7.3136272048007225E-2</v>
      </c>
      <c r="C27">
        <f>B27*1000</f>
        <v>73.136272048007228</v>
      </c>
      <c r="D27" s="115">
        <v>0.531944444444447</v>
      </c>
      <c r="E27" s="101">
        <v>4.7699999999999996</v>
      </c>
      <c r="F27" s="101">
        <v>8.8000000000000007</v>
      </c>
      <c r="G27" s="101">
        <v>873</v>
      </c>
      <c r="H27" s="101">
        <v>1.91</v>
      </c>
      <c r="I27" s="114"/>
    </row>
    <row r="28" spans="1:9" x14ac:dyDescent="0.25">
      <c r="A28" s="6">
        <v>0.53263888888888888</v>
      </c>
      <c r="B28" s="113">
        <v>6.3450558602591897E-2</v>
      </c>
      <c r="C28">
        <f>B28*1000</f>
        <v>63.450558602591897</v>
      </c>
      <c r="D28" s="115">
        <v>0.53263888888889199</v>
      </c>
      <c r="E28" s="101">
        <v>5.72</v>
      </c>
      <c r="F28" s="101">
        <v>8.6</v>
      </c>
      <c r="G28" s="101">
        <v>626</v>
      </c>
      <c r="H28" s="101">
        <v>0.79</v>
      </c>
      <c r="I28" s="114"/>
    </row>
    <row r="29" spans="1:9" x14ac:dyDescent="0.25">
      <c r="A29" s="6">
        <v>0.53333333333333333</v>
      </c>
      <c r="B29" s="113">
        <v>6.0828182418494532E-2</v>
      </c>
      <c r="C29">
        <f>B29*1000</f>
        <v>60.828182418494535</v>
      </c>
      <c r="D29" s="115">
        <v>0.53333333333333599</v>
      </c>
      <c r="E29" s="101">
        <v>7.75</v>
      </c>
      <c r="F29" s="101">
        <v>8.3000000000000007</v>
      </c>
      <c r="G29" s="101">
        <v>735</v>
      </c>
      <c r="H29" s="101">
        <v>1.01</v>
      </c>
      <c r="I29" s="114"/>
    </row>
    <row r="30" spans="1:9" x14ac:dyDescent="0.25">
      <c r="A30" s="6">
        <v>0.53402777777777777</v>
      </c>
      <c r="B30" s="113">
        <v>7.0387562541293497E-2</v>
      </c>
      <c r="C30">
        <f>B30*1000</f>
        <v>70.387562541293491</v>
      </c>
      <c r="D30" s="115">
        <v>0.53402777777778099</v>
      </c>
      <c r="E30" s="101">
        <v>6.72</v>
      </c>
      <c r="F30" s="101">
        <v>8.1999999999999993</v>
      </c>
      <c r="G30" s="101">
        <v>606</v>
      </c>
      <c r="H30" s="101">
        <v>0.83</v>
      </c>
      <c r="I30" s="114"/>
    </row>
    <row r="31" spans="1:9" x14ac:dyDescent="0.25">
      <c r="A31" s="6">
        <v>0.53472222222222221</v>
      </c>
      <c r="B31" s="113">
        <v>7.4412104212587551E-2</v>
      </c>
      <c r="C31">
        <f>B31*1000</f>
        <v>74.41210421258755</v>
      </c>
      <c r="D31" s="115">
        <v>0.53472222222222499</v>
      </c>
      <c r="E31" s="101">
        <v>6.72</v>
      </c>
      <c r="F31" s="101">
        <v>8.1999999999999993</v>
      </c>
      <c r="G31" s="101">
        <v>606</v>
      </c>
      <c r="H31" s="101">
        <v>0.83</v>
      </c>
      <c r="I31" s="114"/>
    </row>
    <row r="32" spans="1:9" x14ac:dyDescent="0.25">
      <c r="A32" s="6">
        <v>0.53541666666666665</v>
      </c>
      <c r="B32" s="113">
        <v>7.1056931151159464E-2</v>
      </c>
      <c r="C32">
        <f>B32*1000</f>
        <v>71.056931151159461</v>
      </c>
      <c r="D32" s="115">
        <v>0.53541666666666998</v>
      </c>
      <c r="E32" s="101">
        <v>6.94</v>
      </c>
      <c r="F32" s="101">
        <v>8.8000000000000007</v>
      </c>
      <c r="G32" s="101">
        <v>400</v>
      </c>
      <c r="H32" s="101">
        <v>0.54</v>
      </c>
      <c r="I32" s="114"/>
    </row>
    <row r="33" spans="1:9" x14ac:dyDescent="0.25">
      <c r="A33" s="6">
        <v>0.53611111111111109</v>
      </c>
      <c r="B33" s="113">
        <v>5.9370389189826858E-2</v>
      </c>
      <c r="C33">
        <f>B33*1000</f>
        <v>59.370389189826859</v>
      </c>
      <c r="D33" s="115">
        <v>0.53611111111111398</v>
      </c>
      <c r="E33" s="101">
        <v>5.15</v>
      </c>
      <c r="F33" s="101">
        <v>8.6</v>
      </c>
      <c r="G33" s="101">
        <v>639</v>
      </c>
      <c r="H33" s="101">
        <v>0.83</v>
      </c>
      <c r="I33" s="114"/>
    </row>
    <row r="34" spans="1:9" x14ac:dyDescent="0.25">
      <c r="A34" s="6">
        <v>0.53680555555555554</v>
      </c>
      <c r="B34" s="113">
        <v>5.7525602893109887E-2</v>
      </c>
      <c r="C34">
        <f>B34*1000</f>
        <v>57.525602893109884</v>
      </c>
      <c r="D34" s="115">
        <v>0.53680555555555898</v>
      </c>
      <c r="E34" s="101">
        <v>6.43</v>
      </c>
      <c r="F34" s="101">
        <v>9.6999999999999993</v>
      </c>
      <c r="G34" s="101">
        <v>386</v>
      </c>
      <c r="H34" s="101">
        <v>0.83</v>
      </c>
      <c r="I34" s="114"/>
    </row>
    <row r="35" spans="1:9" x14ac:dyDescent="0.25">
      <c r="A35" s="6">
        <v>0.53749999999999998</v>
      </c>
      <c r="B35" s="113">
        <v>5.6884191139212011E-2</v>
      </c>
      <c r="C35">
        <f>B35*1000</f>
        <v>56.884191139212014</v>
      </c>
      <c r="D35" s="115">
        <v>0.53750000000000397</v>
      </c>
      <c r="E35" s="101">
        <v>7.4</v>
      </c>
      <c r="F35" s="101">
        <v>8.8000000000000007</v>
      </c>
      <c r="G35" s="101">
        <v>399</v>
      </c>
      <c r="H35" s="101">
        <v>0.57999999999999996</v>
      </c>
      <c r="I35" s="114"/>
    </row>
    <row r="36" spans="1:9" x14ac:dyDescent="0.25">
      <c r="A36" s="6">
        <v>0.53819444444444442</v>
      </c>
      <c r="B36" s="113">
        <v>6.3212332237540053E-2</v>
      </c>
      <c r="C36">
        <f>B36*1000</f>
        <v>63.212332237540053</v>
      </c>
      <c r="D36" s="115">
        <v>0.53819444444444797</v>
      </c>
      <c r="E36" s="101">
        <v>4.8600000000000003</v>
      </c>
      <c r="F36" s="101">
        <v>9</v>
      </c>
      <c r="G36" s="101">
        <v>1390</v>
      </c>
      <c r="H36" s="101">
        <v>1.77</v>
      </c>
      <c r="I36" s="114"/>
    </row>
    <row r="37" spans="1:9" x14ac:dyDescent="0.25">
      <c r="A37" s="6">
        <v>0.53888888888888886</v>
      </c>
      <c r="B37" s="113">
        <v>6.5958828725186464E-2</v>
      </c>
      <c r="C37">
        <f>B37*1000</f>
        <v>65.958828725186464</v>
      </c>
      <c r="D37" s="115">
        <v>0.53888888888889297</v>
      </c>
      <c r="E37" s="101">
        <v>6.38</v>
      </c>
      <c r="F37" s="101">
        <v>8.8000000000000007</v>
      </c>
      <c r="G37" s="101">
        <v>3830</v>
      </c>
      <c r="H37" s="101">
        <v>4.1100000000000003</v>
      </c>
      <c r="I37" s="114"/>
    </row>
    <row r="38" spans="1:9" x14ac:dyDescent="0.25">
      <c r="A38" s="6">
        <v>0.5395833333333333</v>
      </c>
      <c r="B38" s="113">
        <v>8.3503523892943896E-2</v>
      </c>
      <c r="C38">
        <f>B38*1000</f>
        <v>83.503523892943889</v>
      </c>
      <c r="D38" s="115">
        <v>0.53958333333333697</v>
      </c>
      <c r="E38" s="101">
        <v>6.68</v>
      </c>
      <c r="F38" s="101">
        <v>8.6</v>
      </c>
      <c r="G38" s="101">
        <v>982</v>
      </c>
      <c r="H38" s="101">
        <v>1.01</v>
      </c>
      <c r="I38" s="114"/>
    </row>
    <row r="39" spans="1:9" x14ac:dyDescent="0.25">
      <c r="A39" s="6">
        <v>0.54027777777777775</v>
      </c>
      <c r="B39" s="113">
        <v>6.6959973260113742E-2</v>
      </c>
      <c r="C39">
        <f>B39*1000</f>
        <v>66.959973260113742</v>
      </c>
      <c r="D39" s="115">
        <v>0.54027777777778196</v>
      </c>
      <c r="E39" s="101">
        <v>5.5</v>
      </c>
      <c r="F39" s="101">
        <v>9.4</v>
      </c>
      <c r="G39" s="101">
        <v>1158</v>
      </c>
      <c r="H39" s="101">
        <v>1.53</v>
      </c>
      <c r="I39" s="114"/>
    </row>
    <row r="40" spans="1:9" x14ac:dyDescent="0.25">
      <c r="A40" s="6">
        <v>0.54097222222222219</v>
      </c>
      <c r="B40" s="113">
        <v>6.6200786973371312E-2</v>
      </c>
      <c r="C40">
        <f>B40*1000</f>
        <v>66.200786973371308</v>
      </c>
      <c r="D40" s="115">
        <v>0.54097222222222596</v>
      </c>
      <c r="E40" s="101">
        <v>5.15</v>
      </c>
      <c r="F40" s="101">
        <v>8.1</v>
      </c>
      <c r="G40" s="101">
        <v>888</v>
      </c>
      <c r="H40" s="101">
        <v>1.03</v>
      </c>
      <c r="I40" s="114"/>
    </row>
    <row r="41" spans="1:9" x14ac:dyDescent="0.25">
      <c r="A41" s="6">
        <v>0.54166666666666663</v>
      </c>
      <c r="B41" s="113">
        <v>6.7576607259572777E-2</v>
      </c>
      <c r="C41">
        <f>B41*1000</f>
        <v>67.576607259572782</v>
      </c>
      <c r="D41" s="115">
        <v>0.54166666666667096</v>
      </c>
      <c r="E41" s="101">
        <v>6.9</v>
      </c>
      <c r="F41" s="101">
        <v>8</v>
      </c>
      <c r="G41" s="101">
        <v>656</v>
      </c>
      <c r="H41" s="101">
        <v>0.81</v>
      </c>
      <c r="I41" s="114"/>
    </row>
    <row r="42" spans="1:9" x14ac:dyDescent="0.25">
      <c r="A42" s="6">
        <v>0.54236111111111118</v>
      </c>
      <c r="B42" s="113">
        <v>6.6344475646614345E-2</v>
      </c>
      <c r="C42">
        <f>B42*1000</f>
        <v>66.344475646614342</v>
      </c>
      <c r="D42" s="115">
        <v>0.54236111111111496</v>
      </c>
      <c r="E42" s="101">
        <v>4.8499999999999996</v>
      </c>
      <c r="F42" s="101">
        <v>9.5</v>
      </c>
      <c r="G42" s="101">
        <v>1256</v>
      </c>
      <c r="H42" s="101">
        <v>1.28</v>
      </c>
      <c r="I42" s="114"/>
    </row>
    <row r="43" spans="1:9" x14ac:dyDescent="0.25">
      <c r="A43" s="6">
        <v>0.54305555555555551</v>
      </c>
      <c r="B43" s="113">
        <v>8.2752616137683199E-2</v>
      </c>
      <c r="C43">
        <f>B43*1000</f>
        <v>82.752616137683205</v>
      </c>
      <c r="D43" s="115">
        <v>0.54305555555555995</v>
      </c>
      <c r="E43" s="101">
        <v>7.16</v>
      </c>
      <c r="F43" s="101">
        <v>7.7</v>
      </c>
      <c r="G43" s="101">
        <v>767</v>
      </c>
      <c r="H43" s="101">
        <v>0.77</v>
      </c>
      <c r="I43" s="114"/>
    </row>
    <row r="44" spans="1:9" x14ac:dyDescent="0.25">
      <c r="A44" s="6">
        <v>0.54375000000000007</v>
      </c>
      <c r="B44" s="113">
        <v>7.2623184260858092E-2</v>
      </c>
      <c r="C44">
        <f>B44*1000</f>
        <v>72.623184260858096</v>
      </c>
      <c r="D44" s="115">
        <v>0.54375000000000495</v>
      </c>
      <c r="E44" s="101">
        <v>5.51</v>
      </c>
      <c r="F44" s="101">
        <v>9.1</v>
      </c>
      <c r="G44" s="101">
        <v>405</v>
      </c>
      <c r="H44" s="101">
        <v>0.43</v>
      </c>
      <c r="I44" s="114"/>
    </row>
    <row r="45" spans="1:9" x14ac:dyDescent="0.25">
      <c r="A45" s="6">
        <v>0.5444444444444444</v>
      </c>
      <c r="B45" s="113">
        <v>6.8528587110981615E-2</v>
      </c>
      <c r="C45">
        <f>B45*1000</f>
        <v>68.528587110981618</v>
      </c>
      <c r="D45" s="115">
        <v>0.54444444444444895</v>
      </c>
      <c r="E45" s="101">
        <v>5.88</v>
      </c>
      <c r="F45" s="101">
        <v>8.9</v>
      </c>
      <c r="G45" s="101">
        <v>433</v>
      </c>
      <c r="H45" s="101">
        <v>0.77</v>
      </c>
      <c r="I45" s="114"/>
    </row>
    <row r="46" spans="1:9" x14ac:dyDescent="0.25">
      <c r="A46" s="6">
        <v>0.54513888888888895</v>
      </c>
      <c r="B46" s="113">
        <v>6.3934421702708674E-2</v>
      </c>
      <c r="C46">
        <f>B46*1000</f>
        <v>63.934421702708676</v>
      </c>
      <c r="D46" s="115">
        <v>0.54513888888889395</v>
      </c>
      <c r="E46" s="101">
        <v>5.36</v>
      </c>
      <c r="F46" s="101">
        <v>8.8000000000000007</v>
      </c>
      <c r="G46" s="101">
        <v>586</v>
      </c>
      <c r="H46" s="101">
        <v>0.77</v>
      </c>
      <c r="I46" s="114"/>
    </row>
    <row r="47" spans="1:9" x14ac:dyDescent="0.25">
      <c r="A47" s="6">
        <v>0.54583333333333328</v>
      </c>
      <c r="B47" s="113">
        <v>6.5528947143449756E-2</v>
      </c>
      <c r="C47">
        <f>B47*1000</f>
        <v>65.528947143449756</v>
      </c>
      <c r="D47" s="115">
        <v>0.54583333333333806</v>
      </c>
      <c r="E47" s="101">
        <v>4.5599999999999996</v>
      </c>
      <c r="F47" s="101">
        <v>9.1</v>
      </c>
      <c r="G47" s="101">
        <v>692</v>
      </c>
      <c r="H47" s="101">
        <v>0.83</v>
      </c>
      <c r="I47" s="114"/>
    </row>
    <row r="48" spans="1:9" x14ac:dyDescent="0.25">
      <c r="A48" s="6">
        <v>0.54652777777777783</v>
      </c>
      <c r="B48" s="113">
        <v>6.4652623418900462E-2</v>
      </c>
      <c r="C48">
        <f>B48*1000</f>
        <v>64.652623418900461</v>
      </c>
      <c r="D48" s="115">
        <v>0.54652777777778305</v>
      </c>
      <c r="E48" s="101">
        <v>6.08</v>
      </c>
      <c r="F48" s="101">
        <v>8.1</v>
      </c>
      <c r="G48" s="101">
        <v>965</v>
      </c>
      <c r="H48" s="101">
        <v>2.2799999999999998</v>
      </c>
      <c r="I48" s="114"/>
    </row>
    <row r="49" spans="1:9" x14ac:dyDescent="0.25">
      <c r="A49" s="6">
        <v>0.54722222222222217</v>
      </c>
      <c r="B49" s="113">
        <v>6.0578637999013751E-2</v>
      </c>
      <c r="C49">
        <f>B49*1000</f>
        <v>60.57863799901375</v>
      </c>
      <c r="D49" s="115">
        <v>0.54722222222222705</v>
      </c>
      <c r="E49" s="101">
        <v>7.26</v>
      </c>
      <c r="F49" s="101">
        <v>8.6999999999999993</v>
      </c>
      <c r="G49" s="101">
        <v>399</v>
      </c>
      <c r="H49" s="101">
        <v>0.55000000000000004</v>
      </c>
      <c r="I49" s="114"/>
    </row>
    <row r="50" spans="1:9" x14ac:dyDescent="0.25">
      <c r="A50" s="6">
        <v>0.54791666666666672</v>
      </c>
      <c r="B50" s="113">
        <v>6.3577705115484343E-2</v>
      </c>
      <c r="C50">
        <f>B50*1000</f>
        <v>63.577705115484342</v>
      </c>
      <c r="D50" s="115">
        <v>0.54791666666667205</v>
      </c>
      <c r="E50" s="101">
        <v>7.42</v>
      </c>
      <c r="F50" s="101">
        <v>7.5</v>
      </c>
      <c r="G50" s="101">
        <v>816</v>
      </c>
      <c r="H50" s="101">
        <v>0.9</v>
      </c>
      <c r="I50" s="114"/>
    </row>
    <row r="51" spans="1:9" x14ac:dyDescent="0.25">
      <c r="A51" s="6">
        <v>0.54861111111111105</v>
      </c>
      <c r="B51" s="113">
        <v>8.8146655383541911E-2</v>
      </c>
      <c r="C51">
        <f>B51*1000</f>
        <v>88.146655383541912</v>
      </c>
      <c r="D51" s="115">
        <v>0.54861111111111605</v>
      </c>
      <c r="E51" s="101">
        <v>7.2</v>
      </c>
      <c r="F51" s="101">
        <v>7.7</v>
      </c>
      <c r="G51" s="101">
        <v>742</v>
      </c>
      <c r="H51" s="101">
        <v>0.98</v>
      </c>
      <c r="I51" s="114"/>
    </row>
    <row r="52" spans="1:9" x14ac:dyDescent="0.25">
      <c r="A52" s="6">
        <v>0.5493055555555556</v>
      </c>
      <c r="B52" s="113">
        <v>6.2253175955511129E-2</v>
      </c>
      <c r="C52">
        <f>B52*1000</f>
        <v>62.253175955511132</v>
      </c>
      <c r="D52" s="115">
        <v>0.54930555555556104</v>
      </c>
      <c r="E52" s="101">
        <v>5.31</v>
      </c>
      <c r="F52" s="101">
        <v>9.1</v>
      </c>
      <c r="G52" s="101">
        <v>361</v>
      </c>
      <c r="H52" s="101">
        <v>2.21</v>
      </c>
      <c r="I52" s="114"/>
    </row>
    <row r="53" spans="1:9" x14ac:dyDescent="0.25">
      <c r="A53" s="6">
        <v>0.54999999999999993</v>
      </c>
      <c r="B53" s="113">
        <v>6.2243377189504963E-2</v>
      </c>
      <c r="C53">
        <f>B53*1000</f>
        <v>62.243377189504962</v>
      </c>
      <c r="D53" s="115">
        <v>0.55000000000000504</v>
      </c>
      <c r="E53" s="101">
        <v>4.54</v>
      </c>
      <c r="F53" s="101">
        <v>9.3000000000000007</v>
      </c>
      <c r="G53" s="101">
        <v>497</v>
      </c>
      <c r="H53" s="101">
        <v>1.05</v>
      </c>
      <c r="I53" s="114"/>
    </row>
    <row r="54" spans="1:9" x14ac:dyDescent="0.25">
      <c r="A54" s="6">
        <v>0.55069444444444449</v>
      </c>
      <c r="B54" s="113">
        <v>6.1123426261336732E-2</v>
      </c>
      <c r="C54">
        <f>B54*1000</f>
        <v>61.123426261336732</v>
      </c>
      <c r="D54" s="115">
        <v>0.55069444444445004</v>
      </c>
      <c r="E54" s="101">
        <v>5.29</v>
      </c>
      <c r="F54" s="101">
        <v>9.6</v>
      </c>
      <c r="G54" s="101">
        <v>302</v>
      </c>
      <c r="H54" s="101">
        <v>0.48</v>
      </c>
      <c r="I54" s="114"/>
    </row>
    <row r="55" spans="1:9" x14ac:dyDescent="0.25">
      <c r="A55" s="6">
        <v>0.55138888888888882</v>
      </c>
      <c r="B55" s="113">
        <v>7.0458815963096333E-2</v>
      </c>
      <c r="C55">
        <f>B55*1000</f>
        <v>70.458815963096328</v>
      </c>
      <c r="D55" s="115">
        <v>0.55138888888889503</v>
      </c>
      <c r="E55" s="101">
        <v>7.17</v>
      </c>
      <c r="F55" s="101">
        <v>7.7</v>
      </c>
      <c r="G55" s="101">
        <v>835</v>
      </c>
      <c r="H55" s="101">
        <v>0.98</v>
      </c>
      <c r="I55" s="114"/>
    </row>
    <row r="56" spans="1:9" x14ac:dyDescent="0.25">
      <c r="A56" s="6">
        <v>0.55208333333333337</v>
      </c>
      <c r="B56" s="113">
        <v>7.288001798118017E-2</v>
      </c>
      <c r="C56">
        <f>B56*1000</f>
        <v>72.880017981180174</v>
      </c>
      <c r="D56" s="115">
        <v>0.55208333333333903</v>
      </c>
      <c r="E56" s="101">
        <v>5.28</v>
      </c>
      <c r="F56" s="101">
        <v>9.4</v>
      </c>
      <c r="G56" s="101">
        <v>784</v>
      </c>
      <c r="H56" s="101">
        <v>1.63</v>
      </c>
      <c r="I56" s="114"/>
    </row>
    <row r="57" spans="1:9" x14ac:dyDescent="0.25">
      <c r="A57" s="6">
        <v>0.55277777777777781</v>
      </c>
      <c r="B57" s="113">
        <v>7.5117330401532109E-2</v>
      </c>
      <c r="C57">
        <f>B57*1000</f>
        <v>75.117330401532115</v>
      </c>
      <c r="D57" s="115">
        <v>0.55277777777778403</v>
      </c>
      <c r="E57" s="101">
        <v>5.57</v>
      </c>
      <c r="F57" s="101">
        <v>9.1999999999999993</v>
      </c>
      <c r="G57" s="101">
        <v>578</v>
      </c>
      <c r="H57" s="101">
        <v>1.1499999999999999</v>
      </c>
      <c r="I57" s="114"/>
    </row>
    <row r="58" spans="1:9" x14ac:dyDescent="0.25">
      <c r="A58" s="6">
        <v>0.55347222222222225</v>
      </c>
      <c r="B58" s="113">
        <v>8.8744644635661327E-2</v>
      </c>
      <c r="C58">
        <f>B58*1000</f>
        <v>88.744644635661331</v>
      </c>
      <c r="D58" s="115">
        <v>0.55347222222222803</v>
      </c>
      <c r="E58" s="101">
        <v>5.36</v>
      </c>
      <c r="F58" s="101">
        <v>9.1999999999999993</v>
      </c>
      <c r="G58" s="101">
        <v>544</v>
      </c>
      <c r="H58" s="101">
        <v>0.62</v>
      </c>
      <c r="I58" s="114"/>
    </row>
    <row r="59" spans="1:9" x14ac:dyDescent="0.25">
      <c r="A59" s="6">
        <v>0.5541666666666667</v>
      </c>
      <c r="B59" s="113">
        <v>9.8326690448496526E-2</v>
      </c>
      <c r="C59">
        <f>B59*1000</f>
        <v>98.326690448496521</v>
      </c>
      <c r="D59" s="115">
        <v>0.55416666666667302</v>
      </c>
      <c r="E59" s="101">
        <v>4.84</v>
      </c>
      <c r="F59" s="101">
        <v>9.4</v>
      </c>
      <c r="G59" s="101">
        <v>516</v>
      </c>
      <c r="H59" s="101">
        <v>0.68</v>
      </c>
      <c r="I59" s="114"/>
    </row>
    <row r="60" spans="1:9" x14ac:dyDescent="0.25">
      <c r="A60" s="6">
        <v>0.55486111111111114</v>
      </c>
      <c r="B60" s="113">
        <v>7.0485772709820205E-2</v>
      </c>
      <c r="C60">
        <f>B60*1000</f>
        <v>70.48577270982021</v>
      </c>
      <c r="D60" s="115">
        <v>0.55486111111111702</v>
      </c>
      <c r="E60" s="101">
        <v>3.56</v>
      </c>
      <c r="F60" s="101">
        <v>6.7</v>
      </c>
      <c r="G60" s="101">
        <v>2430</v>
      </c>
      <c r="H60" s="101">
        <v>0.85</v>
      </c>
      <c r="I60" s="114"/>
    </row>
    <row r="61" spans="1:9" x14ac:dyDescent="0.25">
      <c r="A61" s="6">
        <v>0.55555555555555558</v>
      </c>
      <c r="B61" s="113">
        <v>9.3108776314684935E-2</v>
      </c>
      <c r="C61">
        <f>B61*1000</f>
        <v>93.108776314684931</v>
      </c>
      <c r="D61" s="115">
        <v>0.55555555555556202</v>
      </c>
      <c r="E61" s="101">
        <v>5.44</v>
      </c>
      <c r="F61" s="101">
        <v>9</v>
      </c>
      <c r="G61" s="101">
        <v>449</v>
      </c>
      <c r="H61" s="101">
        <v>0.52</v>
      </c>
      <c r="I61" s="114"/>
    </row>
    <row r="62" spans="1:9" x14ac:dyDescent="0.25">
      <c r="A62" s="6">
        <v>0.55625000000000002</v>
      </c>
      <c r="B62" s="113">
        <v>7.8431821432379548E-2</v>
      </c>
      <c r="C62">
        <f>B62*1000</f>
        <v>78.43182143237955</v>
      </c>
      <c r="D62" s="115">
        <v>0.55625000000000602</v>
      </c>
      <c r="E62" s="101">
        <v>6.07</v>
      </c>
      <c r="F62" s="101">
        <v>7.7</v>
      </c>
      <c r="G62" s="101">
        <v>491</v>
      </c>
      <c r="H62" s="101">
        <v>0.57999999999999996</v>
      </c>
      <c r="I62" s="114"/>
    </row>
    <row r="63" spans="1:9" x14ac:dyDescent="0.25">
      <c r="A63" s="6">
        <v>0.55694444444444446</v>
      </c>
      <c r="B63" s="113">
        <v>7.8442073216404229E-2</v>
      </c>
      <c r="C63">
        <f>B63*1000</f>
        <v>78.442073216404225</v>
      </c>
      <c r="D63" s="115">
        <v>0.55694444444445101</v>
      </c>
      <c r="E63" s="101">
        <v>5.74</v>
      </c>
      <c r="F63" s="101">
        <v>9.1</v>
      </c>
      <c r="G63" s="101">
        <v>366</v>
      </c>
      <c r="H63" s="101">
        <v>0.51</v>
      </c>
      <c r="I63" s="114"/>
    </row>
    <row r="64" spans="1:9" x14ac:dyDescent="0.25">
      <c r="A64" s="6">
        <v>0.55763888888888891</v>
      </c>
      <c r="B64" s="113">
        <v>6.4604010785133018E-2</v>
      </c>
      <c r="C64">
        <f>B64*1000</f>
        <v>64.604010785133013</v>
      </c>
      <c r="D64" s="115">
        <v>0.55763888888889601</v>
      </c>
      <c r="E64" s="101">
        <v>7.9</v>
      </c>
      <c r="F64" s="101">
        <v>7.3</v>
      </c>
      <c r="G64" s="101">
        <v>741</v>
      </c>
      <c r="H64" s="101">
        <v>0.88</v>
      </c>
      <c r="I64" s="114"/>
    </row>
    <row r="65" spans="1:9" x14ac:dyDescent="0.25">
      <c r="A65" s="6">
        <v>0.55833333333333335</v>
      </c>
      <c r="B65" s="113">
        <v>7.4476847598410972E-2</v>
      </c>
      <c r="C65">
        <f>B65*1000</f>
        <v>74.47684759841097</v>
      </c>
      <c r="D65" s="115">
        <v>0.55833333333334001</v>
      </c>
      <c r="E65" s="101">
        <v>7.26</v>
      </c>
      <c r="F65" s="101">
        <v>8.3000000000000007</v>
      </c>
      <c r="G65" s="101">
        <v>606</v>
      </c>
      <c r="H65" s="101">
        <v>0.91</v>
      </c>
      <c r="I65" s="114"/>
    </row>
    <row r="66" spans="1:9" x14ac:dyDescent="0.25">
      <c r="A66" s="6">
        <v>0.55902777777777779</v>
      </c>
      <c r="B66" s="113">
        <v>6.045787425077593E-2</v>
      </c>
      <c r="C66">
        <f>B66*1000</f>
        <v>60.45787425077593</v>
      </c>
      <c r="D66" s="115">
        <v>0.55902777777778501</v>
      </c>
      <c r="E66" s="101">
        <v>6.28</v>
      </c>
      <c r="F66" s="101">
        <v>7.6</v>
      </c>
      <c r="G66" s="101">
        <v>896</v>
      </c>
      <c r="H66" s="101">
        <v>1.03</v>
      </c>
      <c r="I66" s="114"/>
    </row>
    <row r="67" spans="1:9" x14ac:dyDescent="0.25">
      <c r="A67" s="6">
        <v>0.55972222222222223</v>
      </c>
      <c r="B67" s="113">
        <v>7.2313795488338328E-2</v>
      </c>
      <c r="C67">
        <f>B67*1000</f>
        <v>72.313795488338329</v>
      </c>
      <c r="D67" s="115">
        <v>0.559722222222229</v>
      </c>
      <c r="E67" s="101">
        <v>7.53</v>
      </c>
      <c r="F67" s="101">
        <v>7.9</v>
      </c>
      <c r="G67" s="101">
        <v>564</v>
      </c>
      <c r="H67" s="101">
        <v>0.94</v>
      </c>
      <c r="I67" s="114"/>
    </row>
    <row r="68" spans="1:9" x14ac:dyDescent="0.25">
      <c r="A68" s="6">
        <v>0.56041666666666667</v>
      </c>
      <c r="B68" s="113">
        <v>7.1109706028413364E-2</v>
      </c>
      <c r="C68">
        <f>B68*1000</f>
        <v>71.10970602841337</v>
      </c>
      <c r="D68" s="115">
        <v>0.560416666666674</v>
      </c>
      <c r="E68" s="101">
        <v>6.5</v>
      </c>
      <c r="F68" s="101">
        <v>8.4</v>
      </c>
      <c r="G68" s="101">
        <v>592</v>
      </c>
      <c r="H68" s="101">
        <v>0.96</v>
      </c>
      <c r="I68" s="114"/>
    </row>
    <row r="69" spans="1:9" x14ac:dyDescent="0.25">
      <c r="A69" s="6">
        <v>0.56111111111111112</v>
      </c>
      <c r="B69" s="113">
        <v>6.062194599815305E-2</v>
      </c>
      <c r="C69">
        <f>B69*1000</f>
        <v>60.621945998153052</v>
      </c>
      <c r="D69" s="115">
        <v>0.561111111111118</v>
      </c>
      <c r="E69" s="101">
        <v>6.8</v>
      </c>
      <c r="F69" s="101">
        <v>8.3000000000000007</v>
      </c>
      <c r="G69" s="101">
        <v>594</v>
      </c>
      <c r="H69" s="101">
        <v>0.96</v>
      </c>
      <c r="I69" s="114"/>
    </row>
    <row r="70" spans="1:9" x14ac:dyDescent="0.25">
      <c r="A70" s="6">
        <v>0.56180555555555556</v>
      </c>
      <c r="B70" s="113">
        <v>8.7026607045796775E-2</v>
      </c>
      <c r="C70">
        <f>B70*1000</f>
        <v>87.02660704579678</v>
      </c>
      <c r="D70" s="115">
        <v>0.561805555555563</v>
      </c>
      <c r="E70" s="101">
        <v>6.44</v>
      </c>
      <c r="F70" s="101">
        <v>8.6999999999999993</v>
      </c>
      <c r="G70" s="101">
        <v>484</v>
      </c>
      <c r="H70" s="101">
        <v>1.04</v>
      </c>
      <c r="I70" s="114"/>
    </row>
    <row r="71" spans="1:9" x14ac:dyDescent="0.25">
      <c r="A71" s="6">
        <v>0.5625</v>
      </c>
      <c r="B71" s="113">
        <v>7.5053182410943275E-2</v>
      </c>
      <c r="C71">
        <f>B71*1000</f>
        <v>75.053182410943279</v>
      </c>
      <c r="D71" s="115">
        <v>0.56250000000000699</v>
      </c>
      <c r="E71" s="101">
        <v>5.31</v>
      </c>
      <c r="F71" s="101">
        <v>8.5</v>
      </c>
      <c r="G71" s="101">
        <v>725</v>
      </c>
      <c r="H71" s="101">
        <v>0.68</v>
      </c>
      <c r="I71" s="114"/>
    </row>
    <row r="72" spans="1:9" x14ac:dyDescent="0.25">
      <c r="A72" s="6">
        <v>0.56319444444444444</v>
      </c>
      <c r="B72" s="113">
        <v>6.8905550768384477E-2</v>
      </c>
      <c r="C72">
        <f>B72*1000</f>
        <v>68.905550768384472</v>
      </c>
      <c r="D72" s="115">
        <v>0.56319444444445199</v>
      </c>
      <c r="E72" s="101">
        <v>5.69</v>
      </c>
      <c r="F72" s="101">
        <v>8.8000000000000007</v>
      </c>
      <c r="G72" s="101">
        <v>377</v>
      </c>
      <c r="H72" s="101">
        <v>0.88</v>
      </c>
      <c r="I72" s="114"/>
    </row>
    <row r="73" spans="1:9" x14ac:dyDescent="0.25">
      <c r="A73" s="6">
        <v>0.56388888888888888</v>
      </c>
      <c r="B73" s="113">
        <v>6.563563829086104E-2</v>
      </c>
      <c r="C73">
        <f>B73*1000</f>
        <v>65.635638290861039</v>
      </c>
      <c r="D73" s="115">
        <v>0.56388888888889699</v>
      </c>
      <c r="E73" s="101">
        <v>5.6</v>
      </c>
      <c r="F73" s="101">
        <v>8.1999999999999993</v>
      </c>
      <c r="G73" s="101">
        <v>600</v>
      </c>
      <c r="H73" s="101">
        <v>0.88</v>
      </c>
      <c r="I73" s="114"/>
    </row>
    <row r="74" spans="1:9" x14ac:dyDescent="0.25">
      <c r="A74" s="6">
        <v>0.56458333333333333</v>
      </c>
      <c r="B74" s="113">
        <v>6.1847709262272857E-2</v>
      </c>
      <c r="C74">
        <f>B74*1000</f>
        <v>61.847709262272858</v>
      </c>
      <c r="D74" s="115">
        <v>0.56458333333334099</v>
      </c>
      <c r="E74" s="101">
        <v>8.23</v>
      </c>
      <c r="F74" s="101">
        <v>7.3</v>
      </c>
      <c r="G74" s="101">
        <v>791</v>
      </c>
      <c r="H74" s="101">
        <v>0.86</v>
      </c>
      <c r="I74" s="114" t="s">
        <v>69</v>
      </c>
    </row>
    <row r="75" spans="1:9" x14ac:dyDescent="0.25">
      <c r="A75" s="6">
        <v>0.56527777777777777</v>
      </c>
      <c r="B75" s="113">
        <v>7.142715680197595E-2</v>
      </c>
      <c r="C75">
        <f>B75*1000</f>
        <v>71.427156801975954</v>
      </c>
      <c r="D75" s="115">
        <v>0.56527777777778598</v>
      </c>
      <c r="E75" s="101">
        <v>5.5</v>
      </c>
      <c r="F75" s="101">
        <v>9.4</v>
      </c>
      <c r="G75" s="101">
        <v>549</v>
      </c>
      <c r="H75" s="101">
        <v>0.69</v>
      </c>
      <c r="I75" s="114"/>
    </row>
    <row r="76" spans="1:9" x14ac:dyDescent="0.25">
      <c r="A76" s="6">
        <v>0.56597222222222221</v>
      </c>
      <c r="B76" s="113">
        <v>7.2940694823246735E-2</v>
      </c>
      <c r="C76">
        <f>B76*1000</f>
        <v>72.94069482324673</v>
      </c>
      <c r="D76" s="115">
        <v>0.56597222222222998</v>
      </c>
      <c r="E76" s="101">
        <v>5.8</v>
      </c>
      <c r="F76" s="101">
        <v>9.3000000000000007</v>
      </c>
      <c r="G76" s="101">
        <v>503</v>
      </c>
      <c r="H76" s="101">
        <v>0.9</v>
      </c>
      <c r="I76" s="114"/>
    </row>
    <row r="77" spans="1:9" x14ac:dyDescent="0.25">
      <c r="A77" s="6">
        <v>0.56666666666666665</v>
      </c>
      <c r="B77" s="113">
        <v>6.2776453819423941E-2</v>
      </c>
      <c r="C77">
        <f>B77*1000</f>
        <v>62.776453819423942</v>
      </c>
      <c r="D77" s="115">
        <v>0.56666666666667498</v>
      </c>
      <c r="E77" s="101">
        <v>8.82</v>
      </c>
      <c r="F77" s="101">
        <v>6.9</v>
      </c>
      <c r="G77" s="101">
        <v>810</v>
      </c>
      <c r="H77" s="101">
        <v>0.89</v>
      </c>
      <c r="I77" s="114"/>
    </row>
    <row r="78" spans="1:9" x14ac:dyDescent="0.25">
      <c r="A78" s="6">
        <v>0.56736111111111109</v>
      </c>
      <c r="B78" s="113">
        <v>7.3378935602161008E-2</v>
      </c>
      <c r="C78">
        <f>B78*1000</f>
        <v>73.378935602161008</v>
      </c>
      <c r="D78" s="115">
        <v>0.56736111111111898</v>
      </c>
      <c r="E78" s="101">
        <v>7.65</v>
      </c>
      <c r="F78" s="101">
        <v>7.4</v>
      </c>
      <c r="G78" s="101">
        <v>855</v>
      </c>
      <c r="H78" s="101">
        <v>0.78</v>
      </c>
      <c r="I78" s="114"/>
    </row>
    <row r="79" spans="1:9" x14ac:dyDescent="0.25">
      <c r="A79" s="6">
        <v>0.56805555555555554</v>
      </c>
      <c r="B79" s="113">
        <v>7.0747882727070832E-2</v>
      </c>
      <c r="C79">
        <f>B79*1000</f>
        <v>70.747882727070831</v>
      </c>
      <c r="D79" s="115">
        <v>0.56805555555556397</v>
      </c>
      <c r="E79" s="101">
        <v>7.86</v>
      </c>
      <c r="F79" s="101">
        <v>7.5</v>
      </c>
      <c r="G79" s="101">
        <v>876</v>
      </c>
      <c r="H79" s="101">
        <v>0.91</v>
      </c>
      <c r="I79" s="114"/>
    </row>
    <row r="80" spans="1:9" x14ac:dyDescent="0.25">
      <c r="A80" s="6">
        <v>0.56874999999999998</v>
      </c>
      <c r="B80" s="113">
        <v>7.2958262456352563E-2</v>
      </c>
      <c r="C80">
        <f>B80*1000</f>
        <v>72.958262456352557</v>
      </c>
      <c r="D80" s="115">
        <v>0.56875000000000797</v>
      </c>
      <c r="E80" s="101">
        <v>8.11</v>
      </c>
      <c r="F80" s="101">
        <v>7.4</v>
      </c>
      <c r="G80" s="101">
        <v>795</v>
      </c>
      <c r="H80" s="101">
        <v>1</v>
      </c>
      <c r="I80" s="114"/>
    </row>
    <row r="81" spans="1:9" x14ac:dyDescent="0.25">
      <c r="A81" s="6">
        <v>0.56944444444444442</v>
      </c>
      <c r="B81" s="113">
        <v>0.10492608893468744</v>
      </c>
      <c r="C81">
        <f>B81*1000</f>
        <v>104.92608893468744</v>
      </c>
      <c r="D81" s="115">
        <v>0.56944444444445297</v>
      </c>
      <c r="E81" s="101">
        <v>8.2899999999999991</v>
      </c>
      <c r="F81" s="101">
        <v>7.4</v>
      </c>
      <c r="G81" s="101">
        <v>739</v>
      </c>
      <c r="H81" s="101">
        <v>0.89</v>
      </c>
      <c r="I81" s="114"/>
    </row>
    <row r="82" spans="1:9" x14ac:dyDescent="0.25">
      <c r="A82" s="6">
        <v>0.57013888888888886</v>
      </c>
      <c r="B82" s="113">
        <v>6.7183157699286122E-2</v>
      </c>
      <c r="C82">
        <f>B82*1000</f>
        <v>67.183157699286127</v>
      </c>
      <c r="D82" s="115">
        <v>0.57013888888889797</v>
      </c>
      <c r="E82" s="101">
        <v>8.14</v>
      </c>
      <c r="F82" s="101">
        <v>7.5</v>
      </c>
      <c r="G82" s="101">
        <v>649</v>
      </c>
      <c r="H82" s="101">
        <v>0.74</v>
      </c>
      <c r="I82" s="114"/>
    </row>
    <row r="83" spans="1:9" x14ac:dyDescent="0.25">
      <c r="A83" s="6">
        <v>0.5708333333333333</v>
      </c>
      <c r="B83" s="113">
        <v>8.6536384583687453E-2</v>
      </c>
      <c r="C83">
        <f>B83*1000</f>
        <v>86.53638458368745</v>
      </c>
      <c r="D83" s="115">
        <v>0.57083333333334196</v>
      </c>
      <c r="E83" s="101">
        <v>5.31</v>
      </c>
      <c r="F83" s="101">
        <v>8.9</v>
      </c>
      <c r="G83" s="101">
        <v>470</v>
      </c>
      <c r="H83" s="101">
        <v>0.7</v>
      </c>
      <c r="I83" s="114"/>
    </row>
    <row r="84" spans="1:9" x14ac:dyDescent="0.25">
      <c r="A84" s="6">
        <v>0.57152777777777775</v>
      </c>
      <c r="B84" s="113">
        <v>0.10549677898324464</v>
      </c>
      <c r="C84">
        <f>B84*1000</f>
        <v>105.49677898324464</v>
      </c>
      <c r="D84" s="115">
        <v>0.57152777777778696</v>
      </c>
      <c r="E84" s="101">
        <v>5.31</v>
      </c>
      <c r="F84" s="101">
        <v>8.9</v>
      </c>
      <c r="G84" s="101">
        <v>470</v>
      </c>
      <c r="H84" s="101">
        <v>0.7</v>
      </c>
      <c r="I84" s="114"/>
    </row>
    <row r="85" spans="1:9" x14ac:dyDescent="0.25">
      <c r="A85" s="6">
        <v>0.57222222222222219</v>
      </c>
      <c r="B85" s="113">
        <v>9.6245568763183992E-2</v>
      </c>
      <c r="C85">
        <f>B85*1000</f>
        <v>96.245568763183996</v>
      </c>
      <c r="D85" s="115">
        <v>0.57222222222223096</v>
      </c>
      <c r="E85" s="101">
        <v>6.35</v>
      </c>
      <c r="F85" s="101">
        <v>9.3000000000000007</v>
      </c>
      <c r="G85" s="101">
        <v>344</v>
      </c>
      <c r="H85" s="101">
        <v>0.57999999999999996</v>
      </c>
      <c r="I85" s="114"/>
    </row>
    <row r="86" spans="1:9" x14ac:dyDescent="0.25">
      <c r="A86" s="6">
        <v>0.57291666666666663</v>
      </c>
      <c r="B86" s="113">
        <v>6.9310819866108736E-2</v>
      </c>
      <c r="C86">
        <f>B86*1000</f>
        <v>69.31081986610873</v>
      </c>
      <c r="D86" s="115">
        <v>0.57291666666667596</v>
      </c>
      <c r="E86" s="101">
        <v>5.88</v>
      </c>
      <c r="F86" s="101">
        <v>9.1999999999999993</v>
      </c>
      <c r="G86" s="101">
        <v>903</v>
      </c>
      <c r="H86" s="101">
        <v>0.93</v>
      </c>
      <c r="I86" s="114"/>
    </row>
    <row r="87" spans="1:9" x14ac:dyDescent="0.25">
      <c r="A87" s="6">
        <v>0.57361111111111118</v>
      </c>
      <c r="B87" s="113">
        <v>7.2044652625690764E-2</v>
      </c>
      <c r="C87">
        <f>B87*1000</f>
        <v>72.044652625690759</v>
      </c>
      <c r="D87" s="115">
        <v>0.57361111111111995</v>
      </c>
      <c r="E87" s="101">
        <v>5.31</v>
      </c>
      <c r="F87" s="101">
        <v>9.5</v>
      </c>
      <c r="G87" s="101">
        <v>923</v>
      </c>
      <c r="H87" s="101">
        <v>1.06</v>
      </c>
      <c r="I87" s="114"/>
    </row>
    <row r="88" spans="1:9" x14ac:dyDescent="0.25">
      <c r="A88" s="6">
        <v>0.57430555555555551</v>
      </c>
      <c r="B88" s="113">
        <v>6.9624468165984749E-2</v>
      </c>
      <c r="C88">
        <f>B88*1000</f>
        <v>69.624468165984752</v>
      </c>
      <c r="D88" s="115">
        <v>0.57430555555556495</v>
      </c>
      <c r="E88" s="101">
        <v>6.29</v>
      </c>
      <c r="F88" s="101">
        <v>8</v>
      </c>
      <c r="G88" s="101">
        <v>2790</v>
      </c>
      <c r="H88" s="101">
        <v>3.66</v>
      </c>
      <c r="I88" s="114"/>
    </row>
    <row r="89" spans="1:9" x14ac:dyDescent="0.25">
      <c r="A89" s="6">
        <v>0.57500000000000007</v>
      </c>
      <c r="B89" s="113">
        <v>6.6904369762839186E-2</v>
      </c>
      <c r="C89">
        <f>B89*1000</f>
        <v>66.904369762839181</v>
      </c>
      <c r="D89" s="115">
        <v>0.57500000000000895</v>
      </c>
      <c r="E89" s="101">
        <v>4.8499999999999996</v>
      </c>
      <c r="F89" s="101">
        <v>8.5</v>
      </c>
      <c r="G89" s="101">
        <v>1331</v>
      </c>
      <c r="H89" s="101">
        <v>1.22</v>
      </c>
      <c r="I89" s="114"/>
    </row>
    <row r="90" spans="1:9" x14ac:dyDescent="0.25">
      <c r="A90" s="6">
        <v>0.5756944444444444</v>
      </c>
      <c r="B90" s="113">
        <v>6.1174474281056823E-2</v>
      </c>
      <c r="C90">
        <f>B90*1000</f>
        <v>61.174474281056824</v>
      </c>
      <c r="D90" s="115">
        <v>0.57569444444445395</v>
      </c>
      <c r="E90" s="101">
        <v>5.79</v>
      </c>
      <c r="F90" s="101">
        <v>7.3</v>
      </c>
      <c r="G90" s="101">
        <v>2720</v>
      </c>
      <c r="H90" s="101">
        <v>2</v>
      </c>
      <c r="I90" s="114"/>
    </row>
    <row r="91" spans="1:9" x14ac:dyDescent="0.25">
      <c r="A91" s="6">
        <v>0.57638888888888895</v>
      </c>
      <c r="B91" s="113">
        <v>5.9631547339513515E-2</v>
      </c>
      <c r="C91">
        <f>B91*1000</f>
        <v>59.631547339513517</v>
      </c>
      <c r="D91" s="115">
        <v>0.57638888888889805</v>
      </c>
      <c r="E91" s="101">
        <v>8.4499999999999993</v>
      </c>
      <c r="F91" s="101">
        <v>7.4</v>
      </c>
      <c r="G91" s="101">
        <v>1003</v>
      </c>
      <c r="H91" s="101">
        <v>0.9</v>
      </c>
      <c r="I91" s="114"/>
    </row>
    <row r="92" spans="1:9" x14ac:dyDescent="0.25">
      <c r="A92" s="6">
        <v>0.57708333333333328</v>
      </c>
      <c r="B92" s="113">
        <v>5.8504395343223485E-2</v>
      </c>
      <c r="C92">
        <f>B92*1000</f>
        <v>58.504395343223486</v>
      </c>
      <c r="D92" s="115">
        <v>0.57708333333334305</v>
      </c>
      <c r="E92" s="101">
        <v>4.83</v>
      </c>
      <c r="F92" s="101">
        <v>5.8</v>
      </c>
      <c r="G92" s="101">
        <v>6100</v>
      </c>
      <c r="H92" s="101">
        <v>7.9</v>
      </c>
      <c r="I92" s="114"/>
    </row>
    <row r="93" spans="1:9" x14ac:dyDescent="0.25">
      <c r="A93" s="6">
        <v>0.57777777777777783</v>
      </c>
      <c r="B93" s="113">
        <v>5.8536897523844618E-2</v>
      </c>
      <c r="C93">
        <f>B93*1000</f>
        <v>58.536897523844615</v>
      </c>
      <c r="D93" s="115">
        <v>0.57777777777778805</v>
      </c>
      <c r="E93" s="101">
        <v>4.13</v>
      </c>
      <c r="F93" s="101">
        <v>5.6</v>
      </c>
      <c r="G93" s="101">
        <v>6340</v>
      </c>
      <c r="H93" s="101">
        <v>7.93</v>
      </c>
      <c r="I93" s="114"/>
    </row>
    <row r="94" spans="1:9" x14ac:dyDescent="0.25">
      <c r="A94" s="6">
        <v>0.57847222222222217</v>
      </c>
      <c r="B94" s="113">
        <v>6.2964012558145335E-2</v>
      </c>
      <c r="C94">
        <f>B94*1000</f>
        <v>62.964012558145335</v>
      </c>
      <c r="D94" s="115">
        <v>0.57847222222223205</v>
      </c>
      <c r="E94" s="101">
        <v>3.86</v>
      </c>
      <c r="F94" s="101">
        <v>5.2</v>
      </c>
      <c r="G94" s="101">
        <v>7580</v>
      </c>
      <c r="H94" s="101">
        <v>8.75</v>
      </c>
      <c r="I94" s="114"/>
    </row>
    <row r="95" spans="1:9" x14ac:dyDescent="0.25">
      <c r="A95" s="6">
        <v>0.57916666666666672</v>
      </c>
      <c r="B95" s="113">
        <v>6.2386050243016487E-2</v>
      </c>
      <c r="C95">
        <f>B95*1000</f>
        <v>62.386050243016484</v>
      </c>
      <c r="D95" s="115">
        <v>0.57916666666667704</v>
      </c>
      <c r="E95" s="101">
        <v>3.23</v>
      </c>
      <c r="F95" s="101">
        <v>5.3</v>
      </c>
      <c r="G95" s="101">
        <v>7570</v>
      </c>
      <c r="H95" s="101">
        <v>8.77</v>
      </c>
      <c r="I95" s="114" t="s">
        <v>68</v>
      </c>
    </row>
    <row r="96" spans="1:9" x14ac:dyDescent="0.25">
      <c r="A96" s="6">
        <v>0.57986111111111105</v>
      </c>
      <c r="B96" s="113">
        <v>5.9076449589612438E-2</v>
      </c>
      <c r="C96">
        <f>B96*1000</f>
        <v>59.076449589612437</v>
      </c>
      <c r="D96" s="115">
        <v>0.57986111111112104</v>
      </c>
      <c r="E96" s="101">
        <v>4.59</v>
      </c>
      <c r="F96" s="101">
        <v>9.5</v>
      </c>
      <c r="G96" s="101">
        <v>1281</v>
      </c>
      <c r="H96" s="101">
        <v>2.09</v>
      </c>
      <c r="I96" s="114"/>
    </row>
    <row r="97" spans="1:9" x14ac:dyDescent="0.25">
      <c r="A97" s="6">
        <v>0.5805555555555556</v>
      </c>
      <c r="B97" s="113">
        <v>6.7850919696829229E-2</v>
      </c>
      <c r="C97">
        <f>B97*1000</f>
        <v>67.850919696829223</v>
      </c>
      <c r="D97" s="115">
        <v>0.58055555555556604</v>
      </c>
      <c r="E97" s="101">
        <v>6.1</v>
      </c>
      <c r="F97" s="101">
        <v>8.6</v>
      </c>
      <c r="G97" s="101">
        <v>362</v>
      </c>
      <c r="H97" s="101">
        <v>0.51</v>
      </c>
      <c r="I97" s="114"/>
    </row>
    <row r="98" spans="1:9" x14ac:dyDescent="0.25">
      <c r="A98" s="6">
        <v>0.58124999999999993</v>
      </c>
      <c r="B98" s="113">
        <v>5.7781691790695686E-2</v>
      </c>
      <c r="C98">
        <f>B98*1000</f>
        <v>57.781691790695689</v>
      </c>
      <c r="D98" s="115">
        <v>0.58125000000001004</v>
      </c>
      <c r="E98" s="101">
        <v>4.71</v>
      </c>
      <c r="F98" s="101">
        <v>8.6</v>
      </c>
      <c r="G98" s="101">
        <v>1865</v>
      </c>
      <c r="H98" s="101">
        <v>1.27</v>
      </c>
      <c r="I98" s="114"/>
    </row>
    <row r="99" spans="1:9" x14ac:dyDescent="0.25">
      <c r="A99" s="6">
        <v>0.58194444444444449</v>
      </c>
      <c r="B99" s="113">
        <v>6.1249165265407163E-2</v>
      </c>
      <c r="C99">
        <f>B99*1000</f>
        <v>61.249165265407164</v>
      </c>
      <c r="D99" s="115">
        <v>0.58194444444445503</v>
      </c>
      <c r="E99" s="101">
        <v>6.09</v>
      </c>
      <c r="F99" s="101">
        <v>8.6</v>
      </c>
      <c r="G99" s="101">
        <v>556</v>
      </c>
      <c r="H99" s="101">
        <v>1.23</v>
      </c>
      <c r="I99" s="114"/>
    </row>
    <row r="100" spans="1:9" x14ac:dyDescent="0.25">
      <c r="A100" s="6">
        <v>0.58263888888888882</v>
      </c>
      <c r="B100" s="113">
        <v>5.9066206583269568E-2</v>
      </c>
      <c r="C100">
        <f>B100*1000</f>
        <v>59.066206583269569</v>
      </c>
      <c r="D100" s="115">
        <v>0.58263888888889903</v>
      </c>
      <c r="E100" s="101">
        <v>7.75</v>
      </c>
      <c r="F100" s="101">
        <v>7.8</v>
      </c>
      <c r="G100" s="101">
        <v>813</v>
      </c>
      <c r="H100" s="101">
        <v>0.85</v>
      </c>
      <c r="I100" s="114"/>
    </row>
    <row r="101" spans="1:9" x14ac:dyDescent="0.25">
      <c r="A101" s="6">
        <v>0.58333333333333337</v>
      </c>
      <c r="B101" s="113">
        <v>5.7762591134567137E-2</v>
      </c>
      <c r="C101">
        <f>B101*1000</f>
        <v>57.762591134567138</v>
      </c>
      <c r="D101" s="115">
        <v>0.58333333333334403</v>
      </c>
      <c r="E101" s="101">
        <v>5.48</v>
      </c>
      <c r="F101" s="101">
        <v>8.9</v>
      </c>
      <c r="G101" s="101">
        <v>828</v>
      </c>
      <c r="H101" s="101">
        <v>1.02</v>
      </c>
      <c r="I101" s="114"/>
    </row>
    <row r="102" spans="1:9" x14ac:dyDescent="0.25">
      <c r="A102" s="6">
        <v>0.58402777777777781</v>
      </c>
      <c r="B102" s="113">
        <v>5.6099239087626894E-2</v>
      </c>
      <c r="C102">
        <f>B102*1000</f>
        <v>56.099239087626891</v>
      </c>
      <c r="D102" s="115">
        <v>0.58402777777778903</v>
      </c>
      <c r="E102" s="101">
        <v>5.41</v>
      </c>
      <c r="F102" s="101">
        <v>9.4</v>
      </c>
      <c r="G102" s="101">
        <v>724</v>
      </c>
      <c r="H102" s="101">
        <v>1</v>
      </c>
      <c r="I102" s="114"/>
    </row>
    <row r="103" spans="1:9" x14ac:dyDescent="0.25">
      <c r="A103" s="6">
        <v>0.58472222222222225</v>
      </c>
      <c r="B103" s="113">
        <v>5.6453518117270569E-2</v>
      </c>
      <c r="C103">
        <f>B103*1000</f>
        <v>56.453518117270569</v>
      </c>
      <c r="D103" s="115">
        <v>0.58472222222223302</v>
      </c>
      <c r="E103" s="101">
        <v>7.65</v>
      </c>
      <c r="F103" s="101">
        <v>7.7</v>
      </c>
      <c r="G103" s="101">
        <v>676</v>
      </c>
      <c r="H103" s="101">
        <v>0.85</v>
      </c>
      <c r="I103" s="114"/>
    </row>
    <row r="104" spans="1:9" x14ac:dyDescent="0.25">
      <c r="A104" s="6">
        <v>0.5854166666666667</v>
      </c>
      <c r="B104" s="113">
        <v>5.5742990723011594E-2</v>
      </c>
      <c r="C104">
        <f>B104*1000</f>
        <v>55.742990723011594</v>
      </c>
      <c r="D104" s="115">
        <v>0.58541666666667802</v>
      </c>
      <c r="E104" s="101">
        <v>8.44</v>
      </c>
      <c r="F104" s="101">
        <v>7.4</v>
      </c>
      <c r="G104" s="101">
        <v>712</v>
      </c>
      <c r="H104" s="101">
        <v>0.77</v>
      </c>
      <c r="I104" s="114"/>
    </row>
    <row r="105" spans="1:9" x14ac:dyDescent="0.25">
      <c r="A105" s="6">
        <v>0.58611111111111114</v>
      </c>
      <c r="B105" s="113">
        <v>5.5200944565835366E-2</v>
      </c>
      <c r="C105">
        <f>B105*1000</f>
        <v>55.200944565835364</v>
      </c>
      <c r="D105" s="115">
        <v>0.58611111111112202</v>
      </c>
      <c r="E105" s="101">
        <v>6.73</v>
      </c>
      <c r="F105" s="101">
        <v>7.8</v>
      </c>
      <c r="G105" s="101">
        <v>776</v>
      </c>
      <c r="H105" s="101">
        <v>0.95</v>
      </c>
      <c r="I105" s="114"/>
    </row>
    <row r="106" spans="1:9" x14ac:dyDescent="0.25">
      <c r="A106" s="6">
        <v>0.58680555555555558</v>
      </c>
      <c r="B106" s="113">
        <v>5.5075452104634021E-2</v>
      </c>
      <c r="C106">
        <f>B106*1000</f>
        <v>55.075452104634017</v>
      </c>
      <c r="D106" s="115">
        <v>0.58680555555556702</v>
      </c>
      <c r="E106" s="101">
        <v>7.52</v>
      </c>
      <c r="F106" s="101">
        <v>7.7</v>
      </c>
      <c r="G106" s="101">
        <v>566</v>
      </c>
      <c r="H106" s="101">
        <v>0.76</v>
      </c>
      <c r="I106" s="114"/>
    </row>
    <row r="107" spans="1:9" x14ac:dyDescent="0.25">
      <c r="A107" s="6">
        <v>0.58750000000000002</v>
      </c>
      <c r="B107" s="113">
        <v>5.466409494492934E-2</v>
      </c>
      <c r="C107">
        <f>B107*1000</f>
        <v>54.664094944929339</v>
      </c>
      <c r="D107" s="115">
        <v>0.58750000000001101</v>
      </c>
      <c r="E107" s="101">
        <v>7.27</v>
      </c>
      <c r="F107" s="101">
        <v>8.9</v>
      </c>
      <c r="G107" s="101">
        <v>351</v>
      </c>
      <c r="H107" s="101">
        <v>0.6</v>
      </c>
      <c r="I107" s="114"/>
    </row>
    <row r="108" spans="1:9" x14ac:dyDescent="0.25">
      <c r="A108" s="6">
        <v>0.58819444444444446</v>
      </c>
      <c r="B108" s="113">
        <v>5.5249681111325735E-2</v>
      </c>
      <c r="C108">
        <f>B108*1000</f>
        <v>55.249681111325735</v>
      </c>
      <c r="D108" s="115">
        <v>0.58819444444445601</v>
      </c>
      <c r="E108" s="101">
        <v>7.58</v>
      </c>
      <c r="F108" s="101">
        <v>8</v>
      </c>
      <c r="G108" s="101">
        <v>474</v>
      </c>
      <c r="H108" s="101">
        <v>0.83</v>
      </c>
      <c r="I108" s="114"/>
    </row>
    <row r="109" spans="1:9" x14ac:dyDescent="0.25">
      <c r="A109" s="6">
        <v>0.58888888888888891</v>
      </c>
      <c r="B109" s="113">
        <v>5.496039973145652E-2</v>
      </c>
      <c r="C109">
        <f>B109*1000</f>
        <v>54.960399731456519</v>
      </c>
      <c r="D109" s="115">
        <v>0.58888888888890001</v>
      </c>
      <c r="E109" s="101">
        <v>7.11</v>
      </c>
      <c r="F109" s="101">
        <v>7.5</v>
      </c>
      <c r="G109" s="101">
        <v>495</v>
      </c>
      <c r="H109" s="101">
        <v>0.57999999999999996</v>
      </c>
      <c r="I109" s="114"/>
    </row>
    <row r="110" spans="1:9" x14ac:dyDescent="0.25">
      <c r="A110" s="6">
        <v>0.58958333333333335</v>
      </c>
      <c r="B110" s="113">
        <v>5.5345022855677592E-2</v>
      </c>
      <c r="C110">
        <f>B110*1000</f>
        <v>55.345022855677591</v>
      </c>
      <c r="D110" s="115">
        <v>0.58958333333334501</v>
      </c>
      <c r="E110" s="101">
        <v>7.79</v>
      </c>
      <c r="F110" s="101">
        <v>7.6</v>
      </c>
      <c r="G110" s="101">
        <v>625</v>
      </c>
      <c r="H110" s="101">
        <v>0.95</v>
      </c>
      <c r="I110" s="114"/>
    </row>
    <row r="111" spans="1:9" x14ac:dyDescent="0.25">
      <c r="A111" s="6">
        <v>0.59027777777777779</v>
      </c>
      <c r="B111" s="113">
        <v>5.6542731237142471E-2</v>
      </c>
      <c r="C111">
        <f>B111*1000</f>
        <v>56.542731237142469</v>
      </c>
      <c r="D111" s="115">
        <v>0.59027777777779</v>
      </c>
      <c r="E111" s="101">
        <v>7.5</v>
      </c>
      <c r="F111" s="101">
        <v>8.1</v>
      </c>
      <c r="G111" s="101">
        <v>487</v>
      </c>
      <c r="H111" s="101">
        <v>0.82</v>
      </c>
      <c r="I111" s="114"/>
    </row>
    <row r="112" spans="1:9" x14ac:dyDescent="0.25">
      <c r="A112" s="6">
        <v>0.59097222222222223</v>
      </c>
      <c r="B112" s="113">
        <v>5.4732934742305644E-2</v>
      </c>
      <c r="C112">
        <f>B112*1000</f>
        <v>54.732934742305645</v>
      </c>
      <c r="D112" s="115">
        <v>0.590972222222234</v>
      </c>
      <c r="E112" s="101">
        <v>7.16</v>
      </c>
      <c r="F112" s="101">
        <v>7.9</v>
      </c>
      <c r="G112" s="101">
        <v>571</v>
      </c>
      <c r="H112" s="101">
        <v>0.85</v>
      </c>
      <c r="I112" s="114"/>
    </row>
    <row r="113" spans="1:9" x14ac:dyDescent="0.25">
      <c r="A113" s="6">
        <v>0.59166666666666667</v>
      </c>
      <c r="B113" s="113">
        <v>5.4917151453874317E-2</v>
      </c>
      <c r="C113">
        <f>B113*1000</f>
        <v>54.917151453874318</v>
      </c>
      <c r="D113" s="115">
        <v>0.591666666666679</v>
      </c>
      <c r="E113" s="101">
        <v>6.43</v>
      </c>
      <c r="F113" s="101">
        <v>8.8000000000000007</v>
      </c>
      <c r="G113" s="101">
        <v>619</v>
      </c>
      <c r="H113" s="101">
        <v>0.83</v>
      </c>
      <c r="I113" s="114"/>
    </row>
    <row r="114" spans="1:9" x14ac:dyDescent="0.25">
      <c r="A114" s="6">
        <v>0.59236111111111112</v>
      </c>
      <c r="B114" s="113">
        <v>6.077202396171353E-2</v>
      </c>
      <c r="C114">
        <f>B114*1000</f>
        <v>60.772023961713529</v>
      </c>
      <c r="D114" s="115">
        <v>0.59236111111112399</v>
      </c>
      <c r="E114" s="101">
        <v>6.81</v>
      </c>
      <c r="F114" s="101">
        <v>8.1999999999999993</v>
      </c>
      <c r="G114" s="101">
        <v>699</v>
      </c>
      <c r="H114" s="101">
        <v>0.91</v>
      </c>
      <c r="I114" s="114"/>
    </row>
    <row r="115" spans="1:9" x14ac:dyDescent="0.25">
      <c r="A115" s="6">
        <v>0.59305555555555556</v>
      </c>
      <c r="B115" s="113">
        <v>5.5665043396184645E-2</v>
      </c>
      <c r="C115">
        <f>B115*1000</f>
        <v>55.665043396184643</v>
      </c>
      <c r="D115" s="115">
        <v>0.59305555555556899</v>
      </c>
      <c r="E115" s="101">
        <v>7.66</v>
      </c>
      <c r="F115" s="101">
        <v>7.9</v>
      </c>
      <c r="G115" s="101">
        <v>622</v>
      </c>
      <c r="H115" s="101">
        <v>0.85</v>
      </c>
      <c r="I115" s="114"/>
    </row>
    <row r="116" spans="1:9" x14ac:dyDescent="0.25">
      <c r="A116" s="6">
        <v>0.59375</v>
      </c>
      <c r="B116" s="113">
        <v>5.8368786800371268E-2</v>
      </c>
      <c r="C116">
        <f>B116*1000</f>
        <v>58.368786800371268</v>
      </c>
      <c r="D116" s="115">
        <v>0.59375000000001399</v>
      </c>
      <c r="E116" s="101">
        <v>7.6</v>
      </c>
      <c r="F116" s="101">
        <v>7.9</v>
      </c>
      <c r="G116" s="101">
        <v>678</v>
      </c>
      <c r="H116" s="101">
        <v>0.91</v>
      </c>
      <c r="I116" s="114"/>
    </row>
    <row r="117" spans="1:9" x14ac:dyDescent="0.25">
      <c r="A117" s="6">
        <v>0.59444444444444444</v>
      </c>
      <c r="B117" s="113">
        <v>6.9052101521569584E-2</v>
      </c>
      <c r="C117">
        <f>B117*1000</f>
        <v>69.052101521569583</v>
      </c>
      <c r="D117" s="115">
        <v>0.59444444444445899</v>
      </c>
      <c r="E117" s="101">
        <v>7.94</v>
      </c>
      <c r="F117" s="101">
        <v>7.5</v>
      </c>
      <c r="G117" s="101">
        <v>625</v>
      </c>
      <c r="H117" s="101">
        <v>0.72</v>
      </c>
      <c r="I117" s="114"/>
    </row>
    <row r="118" spans="1:9" x14ac:dyDescent="0.25">
      <c r="A118" s="6">
        <v>0.59513888888888888</v>
      </c>
      <c r="B118" s="113">
        <v>7.4342799263303075E-2</v>
      </c>
      <c r="C118">
        <f>B118*1000</f>
        <v>74.342799263303078</v>
      </c>
      <c r="D118" s="115">
        <v>0.59513888888890398</v>
      </c>
      <c r="E118" s="101">
        <v>7.44</v>
      </c>
      <c r="F118" s="101">
        <v>8.1</v>
      </c>
      <c r="G118" s="101">
        <v>639</v>
      </c>
      <c r="H118" s="101">
        <v>0.87</v>
      </c>
      <c r="I118" s="114"/>
    </row>
    <row r="119" spans="1:9" x14ac:dyDescent="0.25">
      <c r="A119" s="6">
        <v>0.59583333333333333</v>
      </c>
      <c r="B119" s="113">
        <v>7.4885560093199535E-2</v>
      </c>
      <c r="C119">
        <f>B119*1000</f>
        <v>74.88556009319953</v>
      </c>
      <c r="D119" s="115">
        <v>0.59583333333334898</v>
      </c>
      <c r="E119" s="101">
        <v>6.42</v>
      </c>
      <c r="F119" s="101">
        <v>8.9</v>
      </c>
      <c r="G119" s="101">
        <v>313</v>
      </c>
      <c r="H119" s="101">
        <v>0.53</v>
      </c>
      <c r="I119" s="114"/>
    </row>
    <row r="120" spans="1:9" x14ac:dyDescent="0.25">
      <c r="A120" s="6">
        <v>0.59652777777777777</v>
      </c>
      <c r="B120" s="113">
        <v>8.2871118435412353E-2</v>
      </c>
      <c r="C120">
        <f>B120*1000</f>
        <v>82.871118435412356</v>
      </c>
      <c r="D120" s="115">
        <v>0.59652777777779398</v>
      </c>
      <c r="E120" s="101">
        <v>8.3699999999999992</v>
      </c>
      <c r="F120" s="101">
        <v>7.4</v>
      </c>
      <c r="G120" s="101">
        <v>765</v>
      </c>
      <c r="H120" s="101">
        <v>0.77</v>
      </c>
      <c r="I120" s="114"/>
    </row>
    <row r="121" spans="1:9" x14ac:dyDescent="0.25">
      <c r="A121" s="6">
        <v>0.59722222222222221</v>
      </c>
      <c r="B121" s="113">
        <v>6.8505749962935569E-2</v>
      </c>
      <c r="C121">
        <f>B121*1000</f>
        <v>68.505749962935568</v>
      </c>
      <c r="D121" s="115">
        <v>0.59722222222223897</v>
      </c>
      <c r="E121" s="101">
        <v>6.11</v>
      </c>
      <c r="F121" s="101">
        <v>8.9</v>
      </c>
      <c r="G121" s="101">
        <v>420</v>
      </c>
      <c r="H121" s="101">
        <v>1.75</v>
      </c>
      <c r="I121" s="114"/>
    </row>
    <row r="122" spans="1:9" x14ac:dyDescent="0.25">
      <c r="A122" s="6">
        <v>0.59791666666666665</v>
      </c>
      <c r="B122" s="113">
        <v>8.7677522985850409E-2</v>
      </c>
      <c r="C122">
        <f>B122*1000</f>
        <v>87.677522985850402</v>
      </c>
      <c r="D122" s="115">
        <v>0.59791666666668397</v>
      </c>
      <c r="E122" s="101">
        <v>4.93</v>
      </c>
      <c r="F122" s="101">
        <v>9.1999999999999993</v>
      </c>
      <c r="G122" s="101">
        <v>755</v>
      </c>
      <c r="H122" s="101">
        <v>1.04</v>
      </c>
      <c r="I122" s="114"/>
    </row>
    <row r="123" spans="1:9" x14ac:dyDescent="0.25">
      <c r="A123" s="6">
        <v>0.59861111111111109</v>
      </c>
      <c r="B123" s="113">
        <v>6.8132264026854086E-2</v>
      </c>
      <c r="C123">
        <f>B123*1000</f>
        <v>68.132264026854088</v>
      </c>
      <c r="D123" s="115">
        <v>0.59861111111112897</v>
      </c>
      <c r="E123" s="101">
        <v>8.34</v>
      </c>
      <c r="F123" s="101">
        <v>7.2</v>
      </c>
      <c r="G123" s="101">
        <v>891</v>
      </c>
      <c r="H123" s="101">
        <v>1</v>
      </c>
      <c r="I123" s="114"/>
    </row>
    <row r="124" spans="1:9" x14ac:dyDescent="0.25">
      <c r="A124" s="6">
        <v>0.59930555555555554</v>
      </c>
      <c r="B124" s="113">
        <v>7.0027540617193171E-2</v>
      </c>
      <c r="C124">
        <f>B124*1000</f>
        <v>70.027540617193168</v>
      </c>
      <c r="D124" s="115">
        <v>0.59930555555557397</v>
      </c>
      <c r="E124" s="101">
        <v>6.71</v>
      </c>
      <c r="F124" s="101">
        <v>8.1999999999999993</v>
      </c>
      <c r="G124" s="101">
        <v>631</v>
      </c>
      <c r="H124" s="101">
        <v>0.77</v>
      </c>
      <c r="I124" s="114"/>
    </row>
    <row r="125" spans="1:9" x14ac:dyDescent="0.25">
      <c r="A125" s="6">
        <v>0.6</v>
      </c>
      <c r="B125" s="113">
        <v>6.5247929836792382E-2</v>
      </c>
      <c r="C125">
        <f>B125*1000</f>
        <v>65.24792983679238</v>
      </c>
      <c r="D125" s="115">
        <v>0.60000000000001896</v>
      </c>
      <c r="E125" s="101">
        <v>8.91</v>
      </c>
      <c r="F125" s="101">
        <v>7.1</v>
      </c>
      <c r="G125" s="101">
        <v>890</v>
      </c>
      <c r="H125" s="101">
        <v>0.87</v>
      </c>
      <c r="I125" s="114"/>
    </row>
    <row r="126" spans="1:9" x14ac:dyDescent="0.25">
      <c r="A126" s="6">
        <v>0.60069444444444442</v>
      </c>
      <c r="B126" s="113">
        <v>6.0756951816245082E-2</v>
      </c>
      <c r="C126">
        <f>B126*1000</f>
        <v>60.756951816245085</v>
      </c>
      <c r="D126" s="115">
        <v>0.60069444444446396</v>
      </c>
      <c r="E126" s="101">
        <v>8.5399999999999991</v>
      </c>
      <c r="F126" s="101">
        <v>7.3</v>
      </c>
      <c r="G126" s="101">
        <v>810</v>
      </c>
      <c r="H126" s="101">
        <v>0.97</v>
      </c>
      <c r="I126" s="114"/>
    </row>
    <row r="127" spans="1:9" x14ac:dyDescent="0.25">
      <c r="A127" s="6">
        <v>0.60138888888888886</v>
      </c>
      <c r="B127" s="113">
        <v>5.8355188904772107E-2</v>
      </c>
      <c r="C127">
        <f>B127*1000</f>
        <v>58.355188904772106</v>
      </c>
      <c r="D127" s="115">
        <v>0.60138888888890896</v>
      </c>
      <c r="E127" s="101">
        <v>7.25</v>
      </c>
      <c r="F127" s="101">
        <v>8.4</v>
      </c>
      <c r="G127" s="101">
        <v>675</v>
      </c>
      <c r="H127" s="101">
        <v>1.01</v>
      </c>
      <c r="I127" s="114"/>
    </row>
    <row r="128" spans="1:9" x14ac:dyDescent="0.25">
      <c r="A128" s="6">
        <v>0.6020833333333333</v>
      </c>
      <c r="B128" s="113">
        <v>5.880422141571337E-2</v>
      </c>
      <c r="C128">
        <f>B128*1000</f>
        <v>58.804221415713371</v>
      </c>
      <c r="D128" s="115">
        <v>0.60208333333335395</v>
      </c>
      <c r="E128" s="101">
        <v>8.32</v>
      </c>
      <c r="F128" s="101">
        <v>7.6</v>
      </c>
      <c r="G128" s="101">
        <v>690</v>
      </c>
      <c r="H128" s="101">
        <v>0.89</v>
      </c>
      <c r="I128" s="114"/>
    </row>
    <row r="129" spans="1:9" x14ac:dyDescent="0.25">
      <c r="A129" s="6">
        <v>0.60277777777777775</v>
      </c>
      <c r="B129" s="113">
        <v>5.692256559877594E-2</v>
      </c>
      <c r="C129">
        <f>B129*1000</f>
        <v>56.92256559877594</v>
      </c>
      <c r="D129" s="115">
        <v>0.60277777777779895</v>
      </c>
      <c r="E129" s="101">
        <v>6.06</v>
      </c>
      <c r="F129" s="101">
        <v>7.5</v>
      </c>
      <c r="G129" s="101">
        <v>2080</v>
      </c>
      <c r="H129" s="101">
        <v>1.81</v>
      </c>
      <c r="I129" s="114"/>
    </row>
    <row r="130" spans="1:9" x14ac:dyDescent="0.25">
      <c r="A130" s="6">
        <v>0.60347222222222219</v>
      </c>
      <c r="B130" s="113">
        <v>5.8218385707096684E-2</v>
      </c>
      <c r="C130">
        <f>B130*1000</f>
        <v>58.218385707096687</v>
      </c>
      <c r="D130" s="115">
        <v>0.60347222222224395</v>
      </c>
      <c r="E130" s="101">
        <v>8.59</v>
      </c>
      <c r="F130" s="101">
        <v>7.2</v>
      </c>
      <c r="G130" s="101">
        <v>842</v>
      </c>
      <c r="H130" s="101">
        <v>1</v>
      </c>
      <c r="I130" s="114"/>
    </row>
    <row r="131" spans="1:9" x14ac:dyDescent="0.25">
      <c r="A131" s="6">
        <v>0.60416666666666663</v>
      </c>
      <c r="B131" s="113">
        <v>5.5858686313117044E-2</v>
      </c>
      <c r="C131">
        <f>B131*1000</f>
        <v>55.85868631311704</v>
      </c>
      <c r="D131" s="115">
        <v>0.60416666666668895</v>
      </c>
      <c r="E131" s="101">
        <v>8.36</v>
      </c>
      <c r="F131" s="101">
        <v>7.3</v>
      </c>
      <c r="G131" s="101">
        <v>700</v>
      </c>
      <c r="H131" s="101">
        <v>1.08</v>
      </c>
      <c r="I131" s="114"/>
    </row>
    <row r="132" spans="1:9" x14ac:dyDescent="0.25">
      <c r="A132" s="6">
        <v>0.60486111111111118</v>
      </c>
      <c r="B132" s="113">
        <v>6.1661733067487595E-2</v>
      </c>
      <c r="C132">
        <f>B132*1000</f>
        <v>61.661733067487596</v>
      </c>
      <c r="D132" s="115">
        <v>0.60486111111113405</v>
      </c>
      <c r="E132" s="101">
        <v>7.96</v>
      </c>
      <c r="F132" s="101">
        <v>7.5</v>
      </c>
      <c r="G132" s="101">
        <v>732</v>
      </c>
      <c r="H132" s="101">
        <v>1.18</v>
      </c>
      <c r="I132" s="114"/>
    </row>
    <row r="133" spans="1:9" x14ac:dyDescent="0.25">
      <c r="A133" s="6">
        <v>0.60555555555555551</v>
      </c>
      <c r="B133" s="113">
        <v>8.1086374699180272E-2</v>
      </c>
      <c r="C133">
        <f>B133*1000</f>
        <v>81.086374699180269</v>
      </c>
      <c r="D133" s="115">
        <v>0.60555555555557905</v>
      </c>
      <c r="E133" s="101">
        <v>8.24</v>
      </c>
      <c r="F133" s="101">
        <v>7.3</v>
      </c>
      <c r="G133" s="101">
        <v>992</v>
      </c>
      <c r="H133" s="101">
        <v>1.1000000000000001</v>
      </c>
      <c r="I133" s="114"/>
    </row>
    <row r="134" spans="1:9" x14ac:dyDescent="0.25">
      <c r="A134" s="6">
        <v>0.60625000000000007</v>
      </c>
      <c r="B134" s="113">
        <v>6.2005974813973103E-2</v>
      </c>
      <c r="C134">
        <f>B134*1000</f>
        <v>62.005974813973104</v>
      </c>
      <c r="D134" s="115">
        <v>0.60625000000002405</v>
      </c>
      <c r="E134" s="101">
        <v>8.26</v>
      </c>
      <c r="F134" s="101">
        <v>7.6</v>
      </c>
      <c r="G134" s="101">
        <v>578</v>
      </c>
      <c r="H134" s="101">
        <v>0.73</v>
      </c>
      <c r="I134" s="114"/>
    </row>
    <row r="135" spans="1:9" x14ac:dyDescent="0.25">
      <c r="A135" s="6">
        <v>0.6069444444444444</v>
      </c>
      <c r="B135" s="113">
        <v>6.2616251089746375E-2</v>
      </c>
      <c r="C135">
        <f>B135*1000</f>
        <v>62.616251089746378</v>
      </c>
      <c r="D135" s="115">
        <v>0.60694444444446904</v>
      </c>
      <c r="E135" s="101">
        <v>6.18</v>
      </c>
      <c r="F135" s="101">
        <v>8.6</v>
      </c>
      <c r="G135" s="101">
        <v>565</v>
      </c>
      <c r="H135" s="101">
        <v>1.28</v>
      </c>
      <c r="I135" s="114"/>
    </row>
    <row r="136" spans="1:9" x14ac:dyDescent="0.25">
      <c r="A136" s="6">
        <v>0.60763888888888895</v>
      </c>
      <c r="B136" s="113">
        <v>6.0733656142441757E-2</v>
      </c>
      <c r="C136">
        <f>B136*1000</f>
        <v>60.73365614244176</v>
      </c>
      <c r="D136" s="115">
        <v>0.60763888888891404</v>
      </c>
      <c r="E136" s="101">
        <v>8.2799999999999994</v>
      </c>
      <c r="F136" s="101">
        <v>7.9</v>
      </c>
      <c r="G136" s="101">
        <v>597</v>
      </c>
      <c r="H136" s="101">
        <v>0.98</v>
      </c>
      <c r="I136" s="114"/>
    </row>
    <row r="137" spans="1:9" x14ac:dyDescent="0.25">
      <c r="A137" s="6">
        <v>0.60833333333333328</v>
      </c>
      <c r="B137" s="113">
        <v>6.2198542464978926E-2</v>
      </c>
      <c r="C137">
        <f>B137*1000</f>
        <v>62.198542464978928</v>
      </c>
      <c r="D137" s="115">
        <v>0.60833333333335904</v>
      </c>
      <c r="E137" s="101">
        <v>8.57</v>
      </c>
      <c r="F137" s="101">
        <v>6.9</v>
      </c>
      <c r="G137" s="101">
        <v>976</v>
      </c>
      <c r="H137" s="101">
        <v>1</v>
      </c>
      <c r="I137" s="114"/>
    </row>
    <row r="138" spans="1:9" x14ac:dyDescent="0.25">
      <c r="A138" s="6">
        <v>0.60902777777777783</v>
      </c>
      <c r="B138" s="113">
        <v>6.109276174795452E-2</v>
      </c>
      <c r="C138">
        <f>B138*1000</f>
        <v>61.092761747954519</v>
      </c>
      <c r="D138" s="115">
        <v>0.60902777777780404</v>
      </c>
      <c r="E138" s="101">
        <v>8.59</v>
      </c>
      <c r="F138" s="101">
        <v>7.1</v>
      </c>
      <c r="G138" s="101">
        <v>794</v>
      </c>
      <c r="H138" s="101">
        <v>0.92</v>
      </c>
      <c r="I138" s="114"/>
    </row>
    <row r="139" spans="1:9" x14ac:dyDescent="0.25">
      <c r="A139" s="6">
        <v>0.60972222222222217</v>
      </c>
      <c r="B139" s="113">
        <v>6.4238841563107468E-2</v>
      </c>
      <c r="C139">
        <f>B139*1000</f>
        <v>64.238841563107471</v>
      </c>
      <c r="D139" s="115">
        <v>0.60972222222224903</v>
      </c>
      <c r="E139" s="101">
        <v>8.16</v>
      </c>
      <c r="F139" s="101">
        <v>7.2</v>
      </c>
      <c r="G139" s="101">
        <v>798</v>
      </c>
      <c r="H139" s="101">
        <v>0.94</v>
      </c>
      <c r="I139" s="114"/>
    </row>
    <row r="140" spans="1:9" x14ac:dyDescent="0.25">
      <c r="A140" s="6">
        <v>0.61041666666666672</v>
      </c>
      <c r="B140" s="113">
        <v>6.3505619430103716E-2</v>
      </c>
      <c r="C140">
        <f>B140*1000</f>
        <v>63.505619430103714</v>
      </c>
      <c r="D140" s="115">
        <v>0.61041666666669403</v>
      </c>
      <c r="E140" s="101">
        <v>7.83</v>
      </c>
      <c r="F140" s="101">
        <v>7.4</v>
      </c>
      <c r="G140" s="101">
        <v>672</v>
      </c>
      <c r="H140" s="101">
        <v>0.92</v>
      </c>
      <c r="I140" s="114"/>
    </row>
    <row r="141" spans="1:9" x14ac:dyDescent="0.25">
      <c r="A141" s="6">
        <v>0.61111111111111105</v>
      </c>
      <c r="B141" s="113">
        <v>5.9108968265160447E-2</v>
      </c>
      <c r="C141">
        <f>B141*1000</f>
        <v>59.108968265160449</v>
      </c>
      <c r="D141" s="115">
        <v>0.61111111111113903</v>
      </c>
      <c r="E141" s="101">
        <v>8.07</v>
      </c>
      <c r="F141" s="101">
        <v>7.3</v>
      </c>
      <c r="G141" s="101">
        <v>799</v>
      </c>
      <c r="H141" s="101">
        <v>0.83</v>
      </c>
      <c r="I141" s="114"/>
    </row>
    <row r="142" spans="1:9" x14ac:dyDescent="0.25">
      <c r="A142" s="6">
        <v>0.6118055555555556</v>
      </c>
      <c r="B142" s="113">
        <v>5.9195078553264543E-2</v>
      </c>
      <c r="C142">
        <f>B142*1000</f>
        <v>59.195078553264544</v>
      </c>
      <c r="D142" s="115">
        <v>0.61180555555558402</v>
      </c>
      <c r="E142" s="101">
        <v>5.95</v>
      </c>
      <c r="F142" s="101">
        <v>8.6999999999999993</v>
      </c>
      <c r="G142" s="101">
        <v>484</v>
      </c>
      <c r="H142" s="101">
        <v>0.67</v>
      </c>
      <c r="I142" s="114"/>
    </row>
    <row r="143" spans="1:9" x14ac:dyDescent="0.25">
      <c r="A143" s="6">
        <v>0.61249999999999993</v>
      </c>
      <c r="B143" s="113">
        <v>5.7125849588583896E-2</v>
      </c>
      <c r="C143">
        <f>B143*1000</f>
        <v>57.125849588583897</v>
      </c>
      <c r="D143" s="115">
        <v>0.61250000000002902</v>
      </c>
      <c r="E143" s="101">
        <v>6.81</v>
      </c>
      <c r="F143" s="101">
        <v>7.5</v>
      </c>
      <c r="G143" s="101">
        <v>680</v>
      </c>
      <c r="H143" s="101">
        <v>0.82</v>
      </c>
      <c r="I143" s="114"/>
    </row>
    <row r="144" spans="1:9" x14ac:dyDescent="0.25">
      <c r="A144" s="6">
        <v>0.61319444444444449</v>
      </c>
      <c r="B144" s="113">
        <v>6.522309650531391E-2</v>
      </c>
      <c r="C144">
        <f>B144*1000</f>
        <v>65.223096505313904</v>
      </c>
      <c r="D144" s="115">
        <v>0.61319444444447402</v>
      </c>
      <c r="E144" s="101">
        <v>6.37</v>
      </c>
      <c r="F144" s="101">
        <v>7.9</v>
      </c>
      <c r="G144" s="101">
        <v>605</v>
      </c>
      <c r="H144" s="101">
        <v>0.91</v>
      </c>
      <c r="I144" s="114"/>
    </row>
    <row r="145" spans="1:9" x14ac:dyDescent="0.25">
      <c r="A145" s="6">
        <v>0.61388888888888882</v>
      </c>
      <c r="B145" s="113">
        <v>6.485497432808264E-2</v>
      </c>
      <c r="C145">
        <f>B145*1000</f>
        <v>64.854974328082633</v>
      </c>
      <c r="D145" s="115">
        <v>0.61388888888891902</v>
      </c>
      <c r="E145" s="101">
        <v>8.15</v>
      </c>
      <c r="F145" s="101">
        <v>7.3</v>
      </c>
      <c r="G145" s="101">
        <v>593</v>
      </c>
      <c r="H145" s="101">
        <v>0.78</v>
      </c>
      <c r="I145" s="114"/>
    </row>
    <row r="146" spans="1:9" x14ac:dyDescent="0.25">
      <c r="A146" s="6">
        <v>0.61458333333333337</v>
      </c>
      <c r="B146" s="113">
        <v>6.0938207643964494E-2</v>
      </c>
      <c r="C146">
        <f>B146*1000</f>
        <v>60.938207643964496</v>
      </c>
      <c r="D146" s="115">
        <v>0.61458333333336401</v>
      </c>
      <c r="E146" s="101">
        <v>6.7</v>
      </c>
      <c r="F146" s="101">
        <v>7.8</v>
      </c>
      <c r="G146" s="101">
        <v>971</v>
      </c>
      <c r="H146" s="101">
        <v>1.1299999999999999</v>
      </c>
      <c r="I146" s="114"/>
    </row>
    <row r="147" spans="1:9" x14ac:dyDescent="0.25">
      <c r="A147" s="6">
        <v>0.61527777777777781</v>
      </c>
      <c r="B147" s="113">
        <v>5.910284434139073E-2</v>
      </c>
      <c r="C147">
        <f>B147*1000</f>
        <v>59.102844341390728</v>
      </c>
      <c r="D147" s="115">
        <v>0.61527777777780901</v>
      </c>
      <c r="E147" s="101">
        <v>7.56</v>
      </c>
      <c r="F147" s="101">
        <v>7.6</v>
      </c>
      <c r="G147" s="101">
        <v>777</v>
      </c>
      <c r="H147" s="101">
        <v>0.88</v>
      </c>
      <c r="I147" s="114"/>
    </row>
    <row r="148" spans="1:9" x14ac:dyDescent="0.25">
      <c r="A148" s="6">
        <v>0.61597222222222225</v>
      </c>
      <c r="B148" s="113">
        <v>5.6839964050165191E-2</v>
      </c>
      <c r="C148">
        <f>B148*1000</f>
        <v>56.839964050165193</v>
      </c>
      <c r="D148" s="115">
        <v>0.61597222222225401</v>
      </c>
      <c r="E148" s="101">
        <v>7.4</v>
      </c>
      <c r="F148" s="101">
        <v>7.8</v>
      </c>
      <c r="G148" s="101">
        <v>512</v>
      </c>
      <c r="H148" s="101">
        <v>0.63</v>
      </c>
      <c r="I148" s="114"/>
    </row>
    <row r="149" spans="1:9" x14ac:dyDescent="0.25">
      <c r="A149" s="6">
        <v>0.6166666666666667</v>
      </c>
      <c r="B149" s="113">
        <v>5.9032457434267757E-2</v>
      </c>
      <c r="C149">
        <f>B149*1000</f>
        <v>59.032457434267755</v>
      </c>
      <c r="D149" s="115">
        <v>0.616666666666699</v>
      </c>
      <c r="E149" s="101">
        <v>7.89</v>
      </c>
      <c r="F149" s="101">
        <v>7.5</v>
      </c>
      <c r="G149" s="101">
        <v>646</v>
      </c>
      <c r="H149" s="101">
        <v>0.79</v>
      </c>
      <c r="I149" s="114"/>
    </row>
    <row r="150" spans="1:9" x14ac:dyDescent="0.25">
      <c r="A150" s="6">
        <v>0.61736111111111114</v>
      </c>
      <c r="B150" s="113">
        <v>5.7310249774286774E-2</v>
      </c>
      <c r="C150">
        <f>B150*1000</f>
        <v>57.310249774286774</v>
      </c>
      <c r="D150" s="115">
        <v>0.617361111111144</v>
      </c>
      <c r="E150" s="101">
        <v>5.59</v>
      </c>
      <c r="F150" s="101">
        <v>8.6</v>
      </c>
      <c r="G150" s="101">
        <v>618</v>
      </c>
      <c r="H150" s="101">
        <v>0.8</v>
      </c>
      <c r="I150" s="114"/>
    </row>
    <row r="151" spans="1:9" x14ac:dyDescent="0.25">
      <c r="A151" s="6">
        <v>0.61805555555555558</v>
      </c>
      <c r="B151" s="113">
        <v>5.5854570473889982E-2</v>
      </c>
      <c r="C151">
        <f>B151*1000</f>
        <v>55.854570473889979</v>
      </c>
      <c r="D151" s="115">
        <v>0.618055555555589</v>
      </c>
      <c r="E151" s="101">
        <v>8.1</v>
      </c>
      <c r="F151" s="101">
        <v>7.4</v>
      </c>
      <c r="G151" s="101">
        <v>755</v>
      </c>
      <c r="H151" s="101">
        <v>0.88</v>
      </c>
      <c r="I151" s="114"/>
    </row>
    <row r="152" spans="1:9" x14ac:dyDescent="0.25">
      <c r="A152" s="6">
        <v>0.61875000000000002</v>
      </c>
      <c r="B152" s="113">
        <v>5.6032309402716793E-2</v>
      </c>
      <c r="C152">
        <f>B152*1000</f>
        <v>56.032309402716791</v>
      </c>
      <c r="D152" s="115">
        <v>0.618750000000034</v>
      </c>
      <c r="E152" s="101">
        <v>7.83</v>
      </c>
      <c r="F152" s="101">
        <v>7.4</v>
      </c>
      <c r="G152" s="101">
        <v>752</v>
      </c>
      <c r="H152" s="101">
        <v>0.97</v>
      </c>
      <c r="I152" s="114" t="s">
        <v>67</v>
      </c>
    </row>
    <row r="153" spans="1:9" x14ac:dyDescent="0.25">
      <c r="A153" s="6">
        <v>0.61944444444444446</v>
      </c>
      <c r="B153" s="113">
        <v>5.494360530037376E-2</v>
      </c>
      <c r="C153">
        <f>B153*1000</f>
        <v>54.943605300373761</v>
      </c>
      <c r="D153" s="115">
        <v>0.61944444444447899</v>
      </c>
      <c r="E153" s="101">
        <v>6</v>
      </c>
      <c r="F153" s="101">
        <v>8.3000000000000007</v>
      </c>
      <c r="G153" s="101">
        <v>668</v>
      </c>
      <c r="H153" s="101">
        <v>0.91</v>
      </c>
      <c r="I153" s="114"/>
    </row>
    <row r="154" spans="1:9" x14ac:dyDescent="0.25">
      <c r="A154" s="6">
        <v>0.62013888888888891</v>
      </c>
      <c r="B154" s="113">
        <v>5.4703104116694878E-2</v>
      </c>
      <c r="C154">
        <f>B154*1000</f>
        <v>54.703104116694881</v>
      </c>
      <c r="D154" s="115">
        <v>0.62013888888892399</v>
      </c>
      <c r="E154" s="101">
        <v>7.98</v>
      </c>
      <c r="F154" s="101">
        <v>7.3</v>
      </c>
      <c r="G154" s="101">
        <v>684</v>
      </c>
      <c r="H154" s="101">
        <v>0.98</v>
      </c>
      <c r="I154" s="114"/>
    </row>
    <row r="155" spans="1:9" x14ac:dyDescent="0.25">
      <c r="A155" s="6">
        <v>0.62083333333333335</v>
      </c>
      <c r="B155" s="113">
        <v>5.4513528696215792E-2</v>
      </c>
      <c r="C155">
        <f>B155*1000</f>
        <v>54.513528696215793</v>
      </c>
      <c r="D155" s="115">
        <v>0.62083333333336899</v>
      </c>
      <c r="E155" s="101">
        <v>7.14</v>
      </c>
      <c r="F155" s="101">
        <v>7.7</v>
      </c>
      <c r="G155" s="101">
        <v>794</v>
      </c>
      <c r="H155" s="101">
        <v>0.98</v>
      </c>
      <c r="I155" s="114"/>
    </row>
    <row r="156" spans="1:9" x14ac:dyDescent="0.25">
      <c r="A156" s="6">
        <v>0.62152777777777779</v>
      </c>
      <c r="B156" s="113">
        <v>5.4347381131532889E-2</v>
      </c>
      <c r="C156">
        <f>B156*1000</f>
        <v>54.347381131532892</v>
      </c>
      <c r="D156" s="115">
        <v>0.62152777777781398</v>
      </c>
      <c r="E156" s="101">
        <v>8.0399999999999991</v>
      </c>
      <c r="F156" s="101">
        <v>7.2</v>
      </c>
      <c r="G156" s="101">
        <v>825</v>
      </c>
      <c r="H156" s="101">
        <v>1.06</v>
      </c>
      <c r="I156" s="114"/>
    </row>
    <row r="157" spans="1:9" x14ac:dyDescent="0.25">
      <c r="A157" s="6">
        <v>0.62222222222222223</v>
      </c>
      <c r="B157" s="113">
        <v>5.4637945604052794E-2</v>
      </c>
      <c r="C157">
        <f>B157*1000</f>
        <v>54.637945604052796</v>
      </c>
      <c r="D157" s="115">
        <v>0.62222222222225898</v>
      </c>
      <c r="E157" s="101">
        <v>7.99</v>
      </c>
      <c r="F157" s="101">
        <v>7.3</v>
      </c>
      <c r="G157" s="101">
        <v>666</v>
      </c>
      <c r="H157" s="101">
        <v>1.07</v>
      </c>
      <c r="I157" s="114"/>
    </row>
    <row r="158" spans="1:9" x14ac:dyDescent="0.25">
      <c r="A158" s="6">
        <v>0.62291666666666667</v>
      </c>
      <c r="B158" s="113">
        <v>5.6795429067311561E-2</v>
      </c>
      <c r="C158">
        <f>B158*1000</f>
        <v>56.795429067311559</v>
      </c>
      <c r="D158" s="115">
        <v>0.62291666666670398</v>
      </c>
      <c r="E158" s="101">
        <v>7.91</v>
      </c>
      <c r="F158" s="101">
        <v>7.3</v>
      </c>
      <c r="G158" s="101">
        <v>661</v>
      </c>
      <c r="H158" s="101">
        <v>1.0900000000000001</v>
      </c>
      <c r="I158" s="114"/>
    </row>
    <row r="159" spans="1:9" x14ac:dyDescent="0.25">
      <c r="A159" s="6">
        <v>0.62361111111111112</v>
      </c>
      <c r="B159" s="113">
        <v>5.7478931422438831E-2</v>
      </c>
      <c r="C159">
        <f>B159*1000</f>
        <v>57.478931422438833</v>
      </c>
      <c r="D159" s="115">
        <v>0.62361111111114897</v>
      </c>
      <c r="E159" s="101">
        <v>7.9</v>
      </c>
      <c r="F159" s="101">
        <v>7.3</v>
      </c>
      <c r="G159" s="101">
        <v>692</v>
      </c>
      <c r="H159" s="101">
        <v>1.1299999999999999</v>
      </c>
      <c r="I159" s="114"/>
    </row>
    <row r="160" spans="1:9" x14ac:dyDescent="0.25">
      <c r="A160" s="6">
        <v>0.62430555555555556</v>
      </c>
      <c r="B160" s="113">
        <v>5.4469479094396173E-2</v>
      </c>
      <c r="C160">
        <f>B160*1000</f>
        <v>54.469479094396171</v>
      </c>
      <c r="D160" s="115">
        <v>0.62430555555559397</v>
      </c>
      <c r="E160" s="101">
        <v>7.66</v>
      </c>
      <c r="F160" s="101">
        <v>7.4</v>
      </c>
      <c r="G160" s="101">
        <v>749</v>
      </c>
      <c r="H160" s="101">
        <v>1.25</v>
      </c>
      <c r="I160" s="114"/>
    </row>
    <row r="161" spans="1:9" x14ac:dyDescent="0.25">
      <c r="A161" s="6">
        <v>0.625</v>
      </c>
      <c r="B161" s="113">
        <v>6.4608184864830304E-2</v>
      </c>
      <c r="C161">
        <f>B161*1000</f>
        <v>64.608184864830307</v>
      </c>
      <c r="D161" s="115">
        <v>0.62500000000003897</v>
      </c>
      <c r="E161" s="101">
        <v>7.13</v>
      </c>
      <c r="F161" s="101">
        <v>7.6</v>
      </c>
      <c r="G161" s="101">
        <v>686</v>
      </c>
      <c r="H161" s="101">
        <v>1.07</v>
      </c>
      <c r="I161" s="114"/>
    </row>
    <row r="162" spans="1:9" x14ac:dyDescent="0.25">
      <c r="A162" s="6">
        <v>0.62569444444444444</v>
      </c>
      <c r="B162" s="113">
        <v>7.7200648871550509E-2</v>
      </c>
      <c r="C162">
        <f>B162*1000</f>
        <v>77.200648871550513</v>
      </c>
      <c r="D162" s="115">
        <v>0.62569444444448397</v>
      </c>
      <c r="E162" s="101">
        <v>7.67</v>
      </c>
      <c r="F162" s="101">
        <v>7.5</v>
      </c>
      <c r="G162" s="101">
        <v>915</v>
      </c>
      <c r="H162" s="101">
        <v>1.18</v>
      </c>
      <c r="I162" s="114"/>
    </row>
    <row r="163" spans="1:9" x14ac:dyDescent="0.25">
      <c r="A163" s="6">
        <v>0.62638888888888888</v>
      </c>
      <c r="B163" s="113">
        <v>6.1190797949009341E-2</v>
      </c>
      <c r="C163">
        <f>B163*1000</f>
        <v>61.190797949009344</v>
      </c>
      <c r="D163" s="115">
        <v>0.62638888888892896</v>
      </c>
      <c r="E163" s="101">
        <v>7.73</v>
      </c>
      <c r="F163" s="101">
        <v>7.5</v>
      </c>
      <c r="G163" s="101">
        <v>673</v>
      </c>
      <c r="H163" s="101">
        <v>1.02</v>
      </c>
      <c r="I163" s="114"/>
    </row>
    <row r="164" spans="1:9" x14ac:dyDescent="0.25">
      <c r="A164" s="6">
        <v>0.62708333333333333</v>
      </c>
      <c r="B164" s="113">
        <v>5.7414319887155299E-2</v>
      </c>
      <c r="C164">
        <f>B164*1000</f>
        <v>57.414319887155301</v>
      </c>
      <c r="D164" s="115">
        <v>0.62708333333337396</v>
      </c>
      <c r="E164" s="101">
        <v>7.78</v>
      </c>
      <c r="F164" s="101">
        <v>7.5</v>
      </c>
      <c r="G164" s="101">
        <v>750</v>
      </c>
      <c r="H164" s="101">
        <v>1.01</v>
      </c>
      <c r="I164" s="114"/>
    </row>
    <row r="165" spans="1:9" x14ac:dyDescent="0.25">
      <c r="A165" s="6">
        <v>0.62777777777777777</v>
      </c>
      <c r="B165" s="113">
        <v>5.8382367464221388E-2</v>
      </c>
      <c r="C165">
        <f>B165*1000</f>
        <v>58.382367464221389</v>
      </c>
      <c r="D165" s="115">
        <v>0.62777777777781896</v>
      </c>
      <c r="E165" s="101">
        <v>5.46</v>
      </c>
      <c r="F165" s="101">
        <v>8.5</v>
      </c>
      <c r="G165" s="101">
        <v>424</v>
      </c>
      <c r="H165" s="101">
        <v>0.93</v>
      </c>
      <c r="I165" s="114"/>
    </row>
    <row r="166" spans="1:9" x14ac:dyDescent="0.25">
      <c r="A166" s="6">
        <v>0.62847222222222221</v>
      </c>
      <c r="B166" s="113">
        <v>5.6942234227977492E-2</v>
      </c>
      <c r="C166">
        <f>B166*1000</f>
        <v>56.942234227977494</v>
      </c>
      <c r="D166" s="115">
        <v>0.62847222222226395</v>
      </c>
      <c r="E166" s="101">
        <v>8.09</v>
      </c>
      <c r="F166" s="101">
        <v>7.4</v>
      </c>
      <c r="G166" s="101">
        <v>744</v>
      </c>
      <c r="H166" s="101">
        <v>0.84</v>
      </c>
      <c r="I166" s="114"/>
    </row>
    <row r="167" spans="1:9" x14ac:dyDescent="0.25">
      <c r="A167" s="6">
        <v>0.62916666666666665</v>
      </c>
      <c r="B167" s="113">
        <v>5.7577214846549554E-2</v>
      </c>
      <c r="C167">
        <f>B167*1000</f>
        <v>57.577214846549552</v>
      </c>
      <c r="D167" s="115">
        <v>0.62916666666670895</v>
      </c>
      <c r="E167" s="101">
        <v>7.6</v>
      </c>
      <c r="F167" s="101">
        <v>9</v>
      </c>
      <c r="G167" s="101">
        <v>402</v>
      </c>
      <c r="H167" s="101">
        <v>0.6</v>
      </c>
      <c r="I167" s="114"/>
    </row>
    <row r="168" spans="1:9" x14ac:dyDescent="0.25">
      <c r="A168" s="6">
        <v>0.62986111111111109</v>
      </c>
      <c r="B168" s="113">
        <v>5.6605579845115765E-2</v>
      </c>
      <c r="C168">
        <f>B168*1000</f>
        <v>56.605579845115763</v>
      </c>
      <c r="D168" s="115">
        <v>0.62986111111115395</v>
      </c>
      <c r="E168" s="101">
        <v>7.99</v>
      </c>
      <c r="F168" s="101">
        <v>7.4</v>
      </c>
      <c r="G168" s="101">
        <v>881</v>
      </c>
      <c r="H168" s="101">
        <v>0.96</v>
      </c>
      <c r="I168" s="114"/>
    </row>
    <row r="169" spans="1:9" x14ac:dyDescent="0.25">
      <c r="A169" s="6">
        <v>0.63055555555555554</v>
      </c>
      <c r="B169" s="113">
        <v>5.6071834637762413E-2</v>
      </c>
      <c r="C169">
        <f>B169*1000</f>
        <v>56.071834637762414</v>
      </c>
      <c r="D169" s="115">
        <v>0.63055555555559895</v>
      </c>
      <c r="E169" s="101">
        <v>6.08</v>
      </c>
      <c r="F169" s="101">
        <v>8.3000000000000007</v>
      </c>
      <c r="G169" s="101">
        <v>571</v>
      </c>
      <c r="H169" s="101">
        <v>0.8</v>
      </c>
      <c r="I169" s="114"/>
    </row>
    <row r="170" spans="1:9" x14ac:dyDescent="0.25">
      <c r="A170" s="6">
        <v>0.63124999999999998</v>
      </c>
      <c r="B170" s="113">
        <v>5.6952082873505741E-2</v>
      </c>
      <c r="C170">
        <f>B170*1000</f>
        <v>56.952082873505738</v>
      </c>
      <c r="D170" s="115">
        <v>0.63125000000004405</v>
      </c>
      <c r="E170" s="101">
        <v>7.86</v>
      </c>
      <c r="F170" s="101">
        <v>7.5</v>
      </c>
      <c r="G170" s="101">
        <v>762</v>
      </c>
      <c r="H170" s="101">
        <v>0.99</v>
      </c>
      <c r="I170" s="114"/>
    </row>
    <row r="171" spans="1:9" x14ac:dyDescent="0.25">
      <c r="A171" s="6">
        <v>0.63194444444444442</v>
      </c>
      <c r="B171" s="113">
        <v>6.2912015900758955E-2</v>
      </c>
      <c r="C171">
        <f>B171*1000</f>
        <v>62.912015900758952</v>
      </c>
      <c r="D171" s="115">
        <v>0.63194444444448905</v>
      </c>
      <c r="E171" s="101">
        <v>7.76</v>
      </c>
      <c r="F171" s="101">
        <v>7.3</v>
      </c>
      <c r="G171" s="101">
        <v>681</v>
      </c>
      <c r="H171" s="101">
        <v>0.92</v>
      </c>
      <c r="I171" s="114"/>
    </row>
    <row r="172" spans="1:9" x14ac:dyDescent="0.25">
      <c r="A172" s="6">
        <v>0.63263888888888886</v>
      </c>
      <c r="B172" s="113">
        <v>5.8654219391160514E-2</v>
      </c>
      <c r="C172">
        <f>B172*1000</f>
        <v>58.654219391160517</v>
      </c>
      <c r="D172" s="115">
        <v>0.63263888888893405</v>
      </c>
      <c r="E172" s="101">
        <v>8.02</v>
      </c>
      <c r="F172" s="101">
        <v>7.3</v>
      </c>
      <c r="G172" s="101">
        <v>702</v>
      </c>
      <c r="H172" s="101">
        <v>0.95</v>
      </c>
      <c r="I172" s="114"/>
    </row>
    <row r="173" spans="1:9" x14ac:dyDescent="0.25">
      <c r="A173" s="6">
        <v>0.6333333333333333</v>
      </c>
      <c r="B173" s="113">
        <v>5.703229200918624E-2</v>
      </c>
      <c r="C173">
        <f>B173*1000</f>
        <v>57.032292009186243</v>
      </c>
      <c r="D173" s="115">
        <v>0.63333333333337904</v>
      </c>
      <c r="E173" s="101">
        <v>8.49</v>
      </c>
      <c r="F173" s="101">
        <v>7.1</v>
      </c>
      <c r="G173" s="101">
        <v>743</v>
      </c>
      <c r="H173" s="101">
        <v>1.23</v>
      </c>
      <c r="I173" s="114"/>
    </row>
    <row r="174" spans="1:9" x14ac:dyDescent="0.25">
      <c r="A174" s="6">
        <v>0.63402777777777775</v>
      </c>
      <c r="B174" s="113">
        <v>5.7062285216472504E-2</v>
      </c>
      <c r="C174">
        <f>B174*1000</f>
        <v>57.062285216472503</v>
      </c>
      <c r="D174" s="115">
        <v>0.63402777777782404</v>
      </c>
      <c r="E174" s="101">
        <v>8.2100000000000009</v>
      </c>
      <c r="F174" s="101">
        <v>7.2</v>
      </c>
      <c r="G174" s="101">
        <v>845</v>
      </c>
      <c r="H174" s="101">
        <v>1.1499999999999999</v>
      </c>
      <c r="I174" s="114"/>
    </row>
    <row r="175" spans="1:9" x14ac:dyDescent="0.25">
      <c r="A175" s="6">
        <v>0.63472222222222219</v>
      </c>
      <c r="B175" s="113">
        <v>5.5962696801979503E-2</v>
      </c>
      <c r="C175">
        <f>B175*1000</f>
        <v>55.962696801979504</v>
      </c>
      <c r="D175" s="115">
        <v>0.63472222222226904</v>
      </c>
      <c r="E175" s="101">
        <v>8.1999999999999993</v>
      </c>
      <c r="F175" s="101">
        <v>7.2</v>
      </c>
      <c r="G175" s="101">
        <v>758</v>
      </c>
      <c r="H175" s="101">
        <v>1.06</v>
      </c>
      <c r="I175" s="114"/>
    </row>
    <row r="176" spans="1:9" x14ac:dyDescent="0.25">
      <c r="A176" s="6">
        <v>0.63541666666666663</v>
      </c>
      <c r="B176" s="113">
        <v>5.574162326586328E-2</v>
      </c>
      <c r="C176">
        <f>B176*1000</f>
        <v>55.741623265863282</v>
      </c>
      <c r="D176" s="115">
        <v>0.63541666666671404</v>
      </c>
      <c r="E176" s="101">
        <v>8.19</v>
      </c>
      <c r="F176" s="101">
        <v>7.2</v>
      </c>
      <c r="G176" s="101">
        <v>747</v>
      </c>
      <c r="H176" s="101">
        <v>1.04</v>
      </c>
      <c r="I176" s="114"/>
    </row>
    <row r="177" spans="1:9" x14ac:dyDescent="0.25">
      <c r="A177" s="6">
        <v>0.63611111111111118</v>
      </c>
      <c r="B177" s="113">
        <v>5.6496366714906814E-2</v>
      </c>
      <c r="C177">
        <f>B177*1000</f>
        <v>56.496366714906813</v>
      </c>
      <c r="D177" s="115">
        <v>0.63611111111115903</v>
      </c>
      <c r="E177" s="101">
        <v>8.2100000000000009</v>
      </c>
      <c r="F177" s="101">
        <v>7.2</v>
      </c>
      <c r="G177" s="101">
        <v>820</v>
      </c>
      <c r="H177" s="101">
        <v>1.07</v>
      </c>
      <c r="I177" s="114"/>
    </row>
    <row r="178" spans="1:9" x14ac:dyDescent="0.25">
      <c r="A178" s="6">
        <v>0.63680555555555551</v>
      </c>
      <c r="B178" s="113">
        <v>5.5424103841205621E-2</v>
      </c>
      <c r="C178">
        <f>B178*1000</f>
        <v>55.424103841205621</v>
      </c>
      <c r="D178" s="115">
        <v>0.63680555555560403</v>
      </c>
      <c r="E178" s="101">
        <v>8.0299999999999994</v>
      </c>
      <c r="F178" s="101">
        <v>7.9</v>
      </c>
      <c r="G178" s="101">
        <v>477</v>
      </c>
      <c r="H178" s="101">
        <v>0.77</v>
      </c>
      <c r="I178" s="114"/>
    </row>
    <row r="179" spans="1:9" x14ac:dyDescent="0.25">
      <c r="A179" s="6">
        <v>0.63750000000000007</v>
      </c>
      <c r="B179" s="113">
        <v>5.6143506828625241E-2</v>
      </c>
      <c r="C179">
        <f>B179*1000</f>
        <v>56.143506828625242</v>
      </c>
      <c r="D179" s="115">
        <v>0.63750000000004903</v>
      </c>
      <c r="E179" s="101">
        <v>8.5</v>
      </c>
      <c r="F179" s="101">
        <v>7.1</v>
      </c>
      <c r="G179" s="101">
        <v>726</v>
      </c>
      <c r="H179" s="101">
        <v>0.93</v>
      </c>
      <c r="I179" s="114"/>
    </row>
    <row r="180" spans="1:9" x14ac:dyDescent="0.25">
      <c r="A180" s="6">
        <v>0.6381944444444444</v>
      </c>
      <c r="B180" s="113">
        <v>5.4936646011353819E-2</v>
      </c>
      <c r="C180">
        <f>B180*1000</f>
        <v>54.936646011353822</v>
      </c>
      <c r="D180" s="115">
        <v>0.63819444444449402</v>
      </c>
      <c r="E180" s="101">
        <v>8.27</v>
      </c>
      <c r="F180" s="101">
        <v>7.2</v>
      </c>
      <c r="G180" s="101">
        <v>816</v>
      </c>
      <c r="H180" s="101">
        <v>1.06</v>
      </c>
      <c r="I180" s="114"/>
    </row>
    <row r="181" spans="1:9" x14ac:dyDescent="0.25">
      <c r="A181" s="6">
        <v>0.63888888888888895</v>
      </c>
      <c r="B181" s="113">
        <v>6.0092980091612819E-2</v>
      </c>
      <c r="C181">
        <f>B181*1000</f>
        <v>60.092980091612816</v>
      </c>
      <c r="D181" s="115">
        <v>0.63888888888893902</v>
      </c>
      <c r="E181" s="101">
        <v>7.47</v>
      </c>
      <c r="F181" s="101">
        <v>7.1</v>
      </c>
      <c r="G181" s="101">
        <v>941</v>
      </c>
      <c r="H181" s="101">
        <v>1.03</v>
      </c>
      <c r="I181" s="114"/>
    </row>
    <row r="182" spans="1:9" x14ac:dyDescent="0.25">
      <c r="A182" s="6">
        <v>0.63958333333333328</v>
      </c>
      <c r="B182" s="113">
        <v>6.0022005707731259E-2</v>
      </c>
      <c r="C182">
        <f>B182*1000</f>
        <v>60.02200570773126</v>
      </c>
      <c r="D182" s="115">
        <v>0.63958333333338402</v>
      </c>
      <c r="E182" s="101">
        <v>8.09</v>
      </c>
      <c r="F182" s="101">
        <v>7.2</v>
      </c>
      <c r="G182" s="101">
        <v>6.96</v>
      </c>
      <c r="H182" s="101">
        <v>0.98</v>
      </c>
      <c r="I182" s="114"/>
    </row>
    <row r="183" spans="1:9" x14ac:dyDescent="0.25">
      <c r="A183" s="6">
        <v>0.64027777777777783</v>
      </c>
      <c r="B183" s="113">
        <v>5.7066635775069686E-2</v>
      </c>
      <c r="C183">
        <f>B183*1000</f>
        <v>57.066635775069685</v>
      </c>
      <c r="D183" s="115">
        <v>0.64027777777782902</v>
      </c>
      <c r="E183" s="101">
        <v>6.99</v>
      </c>
      <c r="F183" s="101">
        <v>7.6</v>
      </c>
      <c r="G183" s="101">
        <v>1040</v>
      </c>
      <c r="H183" s="101">
        <v>0.99</v>
      </c>
      <c r="I183" s="114"/>
    </row>
    <row r="184" spans="1:9" x14ac:dyDescent="0.25">
      <c r="A184" s="6">
        <v>0.64097222222222217</v>
      </c>
      <c r="B184" s="113">
        <v>6.3910524126115809E-2</v>
      </c>
      <c r="C184">
        <f>B184*1000</f>
        <v>63.91052412611581</v>
      </c>
      <c r="D184" s="115">
        <v>0.64097222222227401</v>
      </c>
      <c r="E184" s="101">
        <v>5.21</v>
      </c>
      <c r="F184" s="101">
        <v>8.9</v>
      </c>
      <c r="G184" s="101">
        <v>868</v>
      </c>
      <c r="H184" s="101">
        <v>0.92</v>
      </c>
      <c r="I184" s="114"/>
    </row>
    <row r="185" spans="1:9" x14ac:dyDescent="0.25">
      <c r="A185" s="6">
        <v>0.64166666666666672</v>
      </c>
      <c r="B185" s="113">
        <v>6.6709773551499332E-2</v>
      </c>
      <c r="C185">
        <f>B185*1000</f>
        <v>66.709773551499339</v>
      </c>
      <c r="D185" s="115">
        <v>0.64166666666671901</v>
      </c>
      <c r="E185" s="101">
        <v>6.03</v>
      </c>
      <c r="F185" s="101">
        <v>8.4</v>
      </c>
      <c r="G185" s="101">
        <v>777</v>
      </c>
      <c r="H185" s="101">
        <v>1.1000000000000001</v>
      </c>
      <c r="I185" s="114"/>
    </row>
    <row r="186" spans="1:9" x14ac:dyDescent="0.25">
      <c r="A186" s="6">
        <v>0.64236111111111105</v>
      </c>
      <c r="B186" s="113">
        <v>8.7881146702962529E-2</v>
      </c>
      <c r="C186">
        <f>B186*1000</f>
        <v>87.881146702962525</v>
      </c>
      <c r="D186" s="115">
        <v>0.64236111111116401</v>
      </c>
      <c r="E186" s="101">
        <v>5.55</v>
      </c>
      <c r="F186" s="101">
        <v>9.1999999999999993</v>
      </c>
      <c r="G186" s="101">
        <v>1418</v>
      </c>
      <c r="H186" s="101">
        <v>1.45</v>
      </c>
      <c r="I186" s="114"/>
    </row>
    <row r="187" spans="1:9" x14ac:dyDescent="0.25">
      <c r="A187" s="6">
        <v>0.6430555555555556</v>
      </c>
      <c r="B187" s="113">
        <v>9.1966822528384243E-2</v>
      </c>
      <c r="C187">
        <f>B187*1000</f>
        <v>91.966822528384242</v>
      </c>
      <c r="D187" s="115">
        <v>0.643055555555609</v>
      </c>
      <c r="E187" s="101">
        <v>6.18</v>
      </c>
      <c r="F187" s="101">
        <v>8.8000000000000007</v>
      </c>
      <c r="G187" s="101">
        <v>666</v>
      </c>
      <c r="H187" s="101">
        <v>1.2</v>
      </c>
      <c r="I187" s="114"/>
    </row>
    <row r="188" spans="1:9" x14ac:dyDescent="0.25">
      <c r="A188" s="6">
        <v>0.64374999999999993</v>
      </c>
      <c r="B188" s="113">
        <v>6.1972204838955609E-2</v>
      </c>
      <c r="C188">
        <f>B188*1000</f>
        <v>61.972204838955612</v>
      </c>
      <c r="D188" s="115">
        <v>0.643750000000054</v>
      </c>
      <c r="E188" s="101">
        <v>8.23</v>
      </c>
      <c r="F188" s="101">
        <v>7.2</v>
      </c>
      <c r="G188" s="101">
        <v>762</v>
      </c>
      <c r="H188" s="101">
        <v>1.03</v>
      </c>
      <c r="I188" s="114"/>
    </row>
    <row r="189" spans="1:9" x14ac:dyDescent="0.25">
      <c r="A189" s="6">
        <v>0.64444444444444449</v>
      </c>
      <c r="B189" s="113">
        <v>8.3292409657708941E-2</v>
      </c>
      <c r="C189">
        <f>B189*1000</f>
        <v>83.292409657708944</v>
      </c>
      <c r="D189" s="115">
        <v>0.644444444444499</v>
      </c>
      <c r="E189" s="101">
        <v>6.03</v>
      </c>
      <c r="F189" s="101">
        <v>8.4</v>
      </c>
      <c r="G189" s="101">
        <v>777</v>
      </c>
      <c r="H189" s="101">
        <v>1.1000000000000001</v>
      </c>
      <c r="I189" s="114"/>
    </row>
    <row r="190" spans="1:9" x14ac:dyDescent="0.25">
      <c r="A190" s="6">
        <v>0.64513888888888882</v>
      </c>
      <c r="B190" s="113">
        <v>7.6206847555816595E-2</v>
      </c>
      <c r="C190">
        <f>B190*1000</f>
        <v>76.206847555816594</v>
      </c>
      <c r="D190" s="115">
        <v>0.645138888888944</v>
      </c>
      <c r="E190" s="101">
        <v>7.95</v>
      </c>
      <c r="F190" s="101">
        <v>7.5</v>
      </c>
      <c r="G190" s="101">
        <v>666</v>
      </c>
      <c r="H190" s="101">
        <v>1.2</v>
      </c>
      <c r="I190" s="114"/>
    </row>
    <row r="191" spans="1:9" x14ac:dyDescent="0.25">
      <c r="A191" s="6">
        <v>0.64583333333333337</v>
      </c>
      <c r="B191" s="113">
        <v>6.1708875517965125E-2</v>
      </c>
      <c r="C191">
        <f>B191*1000</f>
        <v>61.708875517965126</v>
      </c>
      <c r="D191" s="115">
        <v>0.64583333333338899</v>
      </c>
      <c r="E191" s="101">
        <v>6.03</v>
      </c>
      <c r="F191" s="101">
        <v>8.4</v>
      </c>
      <c r="G191" s="101">
        <v>777</v>
      </c>
      <c r="H191" s="101">
        <v>1.1000000000000001</v>
      </c>
      <c r="I191" s="114"/>
    </row>
    <row r="192" spans="1:9" x14ac:dyDescent="0.25">
      <c r="A192" s="6">
        <v>0.64652777777777781</v>
      </c>
      <c r="B192" s="113">
        <v>6.2104219280819509E-2</v>
      </c>
      <c r="C192">
        <f>B192*1000</f>
        <v>62.104219280819507</v>
      </c>
      <c r="D192" s="115">
        <v>0.64652777777783399</v>
      </c>
      <c r="E192" s="101">
        <v>6.03</v>
      </c>
      <c r="F192" s="101">
        <v>8.4</v>
      </c>
      <c r="G192" s="101">
        <v>777</v>
      </c>
      <c r="H192" s="101">
        <v>1.1000000000000001</v>
      </c>
      <c r="I192" s="114"/>
    </row>
    <row r="193" spans="1:9" x14ac:dyDescent="0.25">
      <c r="A193" s="6">
        <v>0.64722222222222225</v>
      </c>
      <c r="B193" s="113">
        <v>6.2059990523490725E-2</v>
      </c>
      <c r="C193">
        <f>B193*1000</f>
        <v>62.059990523490725</v>
      </c>
      <c r="D193" s="115">
        <v>0.64722222222227899</v>
      </c>
      <c r="E193" s="101">
        <v>5.07</v>
      </c>
      <c r="F193" s="101">
        <v>8.1999999999999993</v>
      </c>
      <c r="G193" s="101">
        <v>1828</v>
      </c>
      <c r="H193" s="101">
        <v>1.53</v>
      </c>
      <c r="I193" s="114"/>
    </row>
    <row r="194" spans="1:9" x14ac:dyDescent="0.25">
      <c r="A194" s="6">
        <v>0.6479166666666667</v>
      </c>
      <c r="B194" s="113">
        <v>6.1580771392762426E-2</v>
      </c>
      <c r="C194">
        <f>B194*1000</f>
        <v>61.580771392762429</v>
      </c>
      <c r="D194" s="115">
        <v>0.64791666666672398</v>
      </c>
      <c r="E194" s="101">
        <v>8.14</v>
      </c>
      <c r="F194" s="101">
        <v>7.2</v>
      </c>
      <c r="G194" s="101">
        <v>732</v>
      </c>
      <c r="H194" s="101">
        <v>0.74</v>
      </c>
      <c r="I194" s="114"/>
    </row>
    <row r="195" spans="1:9" x14ac:dyDescent="0.25">
      <c r="A195" s="6">
        <v>0.64861111111111114</v>
      </c>
      <c r="B195" s="113">
        <v>6.109017293956915E-2</v>
      </c>
      <c r="C195">
        <f>B195*1000</f>
        <v>61.09017293956915</v>
      </c>
      <c r="D195" s="115">
        <v>0.64861111111116898</v>
      </c>
      <c r="E195" s="101">
        <v>7.37</v>
      </c>
      <c r="F195" s="101">
        <v>7.6</v>
      </c>
      <c r="G195" s="101">
        <v>604</v>
      </c>
      <c r="H195" s="101">
        <v>0.69</v>
      </c>
      <c r="I195" s="114"/>
    </row>
    <row r="196" spans="1:9" x14ac:dyDescent="0.25">
      <c r="A196" s="6">
        <v>0.64930555555555558</v>
      </c>
      <c r="B196" s="113">
        <v>6.2376327241132436E-2</v>
      </c>
      <c r="C196">
        <f>B196*1000</f>
        <v>62.376327241132437</v>
      </c>
      <c r="D196" s="115">
        <v>0.64930555555561398</v>
      </c>
      <c r="E196" s="101">
        <v>6.37</v>
      </c>
      <c r="F196" s="101">
        <v>8.3000000000000007</v>
      </c>
      <c r="G196" s="101">
        <v>455</v>
      </c>
      <c r="H196" s="101">
        <v>0.56000000000000005</v>
      </c>
      <c r="I196" s="114"/>
    </row>
    <row r="197" spans="1:9" x14ac:dyDescent="0.25">
      <c r="A197" s="6">
        <v>0.65</v>
      </c>
      <c r="B197" s="113">
        <v>6.0899294076933362E-2</v>
      </c>
      <c r="C197">
        <f>B197*1000</f>
        <v>60.899294076933359</v>
      </c>
      <c r="D197" s="115">
        <v>0.65000000000005898</v>
      </c>
      <c r="E197" s="101">
        <v>6.62</v>
      </c>
      <c r="F197" s="101">
        <v>8.1999999999999993</v>
      </c>
      <c r="G197" s="101">
        <v>525</v>
      </c>
      <c r="H197" s="101">
        <v>0.77</v>
      </c>
      <c r="I197" s="114"/>
    </row>
    <row r="198" spans="1:9" x14ac:dyDescent="0.25">
      <c r="A198" s="6">
        <v>0.65069444444444446</v>
      </c>
      <c r="B198" s="113">
        <v>6.1503491894510098E-2</v>
      </c>
      <c r="C198">
        <f>B198*1000</f>
        <v>61.503491894510098</v>
      </c>
      <c r="D198" s="115">
        <v>0.65069444444450397</v>
      </c>
      <c r="E198" s="101">
        <v>7.46</v>
      </c>
      <c r="F198" s="101">
        <v>8.3000000000000007</v>
      </c>
      <c r="G198" s="101">
        <v>630</v>
      </c>
      <c r="H198" s="101">
        <v>0.76</v>
      </c>
      <c r="I198" s="114"/>
    </row>
    <row r="199" spans="1:9" x14ac:dyDescent="0.25">
      <c r="A199" s="6">
        <v>0.65138888888888891</v>
      </c>
      <c r="B199" s="113">
        <v>6.1558875157638311E-2</v>
      </c>
      <c r="C199">
        <f>B199*1000</f>
        <v>61.558875157638312</v>
      </c>
      <c r="D199" s="115">
        <v>0.65138888888894897</v>
      </c>
      <c r="E199" s="101">
        <v>7.98</v>
      </c>
      <c r="F199" s="101">
        <v>7.1</v>
      </c>
      <c r="G199" s="101">
        <v>724</v>
      </c>
      <c r="H199" s="101">
        <v>0.97</v>
      </c>
      <c r="I199" s="114"/>
    </row>
    <row r="200" spans="1:9" x14ac:dyDescent="0.25">
      <c r="A200" s="6">
        <v>0.65208333333333335</v>
      </c>
      <c r="B200" s="113">
        <v>5.993754457953613E-2</v>
      </c>
      <c r="C200">
        <f>B200*1000</f>
        <v>59.93754457953613</v>
      </c>
      <c r="D200" s="115">
        <v>0.65208333333339397</v>
      </c>
      <c r="E200" s="101">
        <v>8.1</v>
      </c>
      <c r="F200" s="101">
        <v>8</v>
      </c>
      <c r="G200" s="101">
        <v>429</v>
      </c>
      <c r="H200" s="101">
        <v>0.98</v>
      </c>
      <c r="I200" s="114"/>
    </row>
    <row r="201" spans="1:9" x14ac:dyDescent="0.25">
      <c r="A201" s="6">
        <v>0.65277777777777779</v>
      </c>
      <c r="B201" s="113">
        <v>6.291956583007445E-2</v>
      </c>
      <c r="C201">
        <f>B201*1000</f>
        <v>62.919565830074447</v>
      </c>
      <c r="D201" s="115">
        <v>0.65277777777783896</v>
      </c>
      <c r="E201" s="101">
        <v>7.04</v>
      </c>
      <c r="F201" s="101">
        <v>7.2</v>
      </c>
      <c r="G201" s="101">
        <v>953</v>
      </c>
      <c r="H201" s="101">
        <v>1.38</v>
      </c>
      <c r="I201" s="114"/>
    </row>
    <row r="202" spans="1:9" x14ac:dyDescent="0.25">
      <c r="A202" s="6">
        <v>0.65347222222222223</v>
      </c>
      <c r="B202" s="113">
        <v>8.4794018082263195E-2</v>
      </c>
      <c r="C202">
        <f>B202*1000</f>
        <v>84.794018082263193</v>
      </c>
      <c r="D202" s="115">
        <v>0.65347222222228396</v>
      </c>
      <c r="E202" s="101">
        <v>6.39</v>
      </c>
      <c r="F202" s="101">
        <v>8</v>
      </c>
      <c r="G202" s="101">
        <v>869</v>
      </c>
      <c r="H202" s="101">
        <v>1.06</v>
      </c>
      <c r="I202" s="114"/>
    </row>
    <row r="203" spans="1:9" x14ac:dyDescent="0.25">
      <c r="A203" s="6">
        <v>0.65416666666666667</v>
      </c>
      <c r="B203" s="113">
        <v>7.2271407499370444E-2</v>
      </c>
      <c r="C203">
        <f>B203*1000</f>
        <v>72.27140749937044</v>
      </c>
      <c r="D203" s="115">
        <v>0.65416666666672896</v>
      </c>
      <c r="E203" s="101">
        <v>7.9</v>
      </c>
      <c r="F203" s="101">
        <v>7.3</v>
      </c>
      <c r="G203" s="101">
        <v>820</v>
      </c>
      <c r="H203" s="101">
        <v>0.94</v>
      </c>
      <c r="I203" s="114"/>
    </row>
    <row r="204" spans="1:9" x14ac:dyDescent="0.25">
      <c r="A204" s="6">
        <v>0.65486111111111112</v>
      </c>
      <c r="B204" s="113">
        <v>6.5209729535172081E-2</v>
      </c>
      <c r="C204">
        <f>B204*1000</f>
        <v>65.209729535172087</v>
      </c>
      <c r="D204" s="115">
        <v>0.65486111111117395</v>
      </c>
      <c r="E204" s="101">
        <v>5.55</v>
      </c>
      <c r="F204" s="101">
        <v>8.1</v>
      </c>
      <c r="G204" s="101">
        <v>1258</v>
      </c>
      <c r="H204" s="101">
        <v>1.75</v>
      </c>
      <c r="I204" s="114"/>
    </row>
    <row r="205" spans="1:9" x14ac:dyDescent="0.25">
      <c r="A205" s="6">
        <v>0.65555555555555556</v>
      </c>
      <c r="B205" s="113">
        <v>6.7126926712196569E-2</v>
      </c>
      <c r="C205">
        <f>B205*1000</f>
        <v>67.126926712196564</v>
      </c>
      <c r="D205" s="115">
        <v>0.65555555555561895</v>
      </c>
      <c r="E205" s="101">
        <v>6.6</v>
      </c>
      <c r="F205" s="101">
        <v>7.8</v>
      </c>
      <c r="G205" s="101">
        <v>910</v>
      </c>
      <c r="H205" s="101">
        <v>1.23</v>
      </c>
      <c r="I205" s="114"/>
    </row>
    <row r="206" spans="1:9" x14ac:dyDescent="0.25">
      <c r="A206" s="6">
        <v>0.65625</v>
      </c>
      <c r="B206" s="113">
        <v>7.4961591523926924E-2</v>
      </c>
      <c r="C206">
        <f>B206*1000</f>
        <v>74.961591523926927</v>
      </c>
      <c r="D206" s="115">
        <v>0.65625000000006395</v>
      </c>
      <c r="E206" s="101">
        <v>6.65</v>
      </c>
      <c r="F206" s="101">
        <v>8</v>
      </c>
      <c r="G206" s="101">
        <v>702</v>
      </c>
      <c r="H206" s="101">
        <v>1.0900000000000001</v>
      </c>
      <c r="I206" s="114"/>
    </row>
    <row r="207" spans="1:9" x14ac:dyDescent="0.25">
      <c r="A207" s="6">
        <v>0.65694444444444444</v>
      </c>
      <c r="B207" s="113">
        <v>8.358666655696885E-2</v>
      </c>
      <c r="C207">
        <f>B207*1000</f>
        <v>83.586666556968851</v>
      </c>
      <c r="D207" s="115">
        <v>0.65694444444450895</v>
      </c>
      <c r="E207" s="101">
        <v>7.27</v>
      </c>
      <c r="F207" s="101">
        <v>7.7</v>
      </c>
      <c r="G207" s="101">
        <v>849</v>
      </c>
      <c r="H207" s="101">
        <v>1</v>
      </c>
      <c r="I207" s="114"/>
    </row>
    <row r="208" spans="1:9" x14ac:dyDescent="0.25">
      <c r="A208" s="6">
        <v>0.65763888888888888</v>
      </c>
      <c r="B208" s="113">
        <v>7.0204794877245361E-2</v>
      </c>
      <c r="C208">
        <f>B208*1000</f>
        <v>70.204794877245362</v>
      </c>
      <c r="D208" s="115">
        <v>0.65763888888895405</v>
      </c>
      <c r="E208" s="101">
        <v>6.68</v>
      </c>
      <c r="F208" s="101">
        <v>8.5</v>
      </c>
      <c r="G208" s="101">
        <v>643</v>
      </c>
      <c r="H208" s="101">
        <v>1.1399999999999999</v>
      </c>
      <c r="I208" s="114"/>
    </row>
    <row r="209" spans="1:9" x14ac:dyDescent="0.25">
      <c r="A209" s="6">
        <v>0.65833333333333333</v>
      </c>
      <c r="B209" s="113">
        <v>8.1915798825787048E-2</v>
      </c>
      <c r="C209">
        <f>B209*1000</f>
        <v>81.91579882578705</v>
      </c>
      <c r="D209" s="115">
        <v>0.65833333333339905</v>
      </c>
      <c r="E209" s="101">
        <v>6.65</v>
      </c>
      <c r="F209" s="101">
        <v>8</v>
      </c>
      <c r="G209" s="101">
        <v>702</v>
      </c>
      <c r="H209" s="101">
        <v>1.0900000000000001</v>
      </c>
      <c r="I209" s="114"/>
    </row>
    <row r="210" spans="1:9" x14ac:dyDescent="0.25">
      <c r="A210" s="6">
        <v>0.65902777777777777</v>
      </c>
      <c r="B210" s="113">
        <v>7.1123882035954267E-2</v>
      </c>
      <c r="C210">
        <f>B210*1000</f>
        <v>71.123882035954267</v>
      </c>
      <c r="D210" s="115">
        <v>0.65902777777784405</v>
      </c>
      <c r="E210" s="101">
        <v>7.27</v>
      </c>
      <c r="F210" s="101">
        <v>7.7</v>
      </c>
      <c r="G210" s="101">
        <v>849</v>
      </c>
      <c r="H210" s="101">
        <v>1</v>
      </c>
      <c r="I210" s="114"/>
    </row>
    <row r="211" spans="1:9" x14ac:dyDescent="0.25">
      <c r="A211" s="6">
        <v>0.65972222222222221</v>
      </c>
      <c r="B211" s="113">
        <v>6.9522583874407101E-2</v>
      </c>
      <c r="C211">
        <f>B211*1000</f>
        <v>69.522583874407104</v>
      </c>
      <c r="D211" s="115">
        <v>0.65972222222228905</v>
      </c>
      <c r="E211" s="101">
        <v>6.68</v>
      </c>
      <c r="F211" s="101">
        <v>8.5</v>
      </c>
      <c r="G211" s="101">
        <v>643</v>
      </c>
      <c r="H211" s="101">
        <v>1.1399999999999999</v>
      </c>
      <c r="I211" s="114"/>
    </row>
    <row r="212" spans="1:9" x14ac:dyDescent="0.25">
      <c r="A212" s="6">
        <v>0.66041666666666665</v>
      </c>
      <c r="B212" s="113">
        <v>6.8589955761819685E-2</v>
      </c>
      <c r="C212">
        <f>B212*1000</f>
        <v>68.589955761819681</v>
      </c>
      <c r="D212" s="115">
        <v>0.66041666666673404</v>
      </c>
      <c r="E212" s="101">
        <v>5.62</v>
      </c>
      <c r="F212" s="101">
        <v>8.3000000000000007</v>
      </c>
      <c r="G212" s="101">
        <v>1086</v>
      </c>
      <c r="H212" s="101">
        <v>1.18</v>
      </c>
      <c r="I212" s="114"/>
    </row>
    <row r="213" spans="1:9" x14ac:dyDescent="0.25">
      <c r="A213" s="6">
        <v>0.66111111111111109</v>
      </c>
      <c r="B213" s="113">
        <v>7.3438761263144275E-2</v>
      </c>
      <c r="C213">
        <f>B213*1000</f>
        <v>73.438761263144272</v>
      </c>
      <c r="D213" s="115">
        <v>0.66111111111117904</v>
      </c>
      <c r="E213" s="101">
        <v>6.41</v>
      </c>
      <c r="F213" s="101">
        <v>8.4</v>
      </c>
      <c r="G213" s="101">
        <v>633</v>
      </c>
      <c r="H213" s="101">
        <v>1.3</v>
      </c>
      <c r="I213" s="114"/>
    </row>
    <row r="214" spans="1:9" x14ac:dyDescent="0.25">
      <c r="A214" s="6">
        <v>0.66180555555555554</v>
      </c>
      <c r="B214" s="113">
        <v>6.5719325388486835E-2</v>
      </c>
      <c r="C214">
        <f>B214*1000</f>
        <v>65.719325388486837</v>
      </c>
      <c r="D214" s="115">
        <v>0.66180555555562404</v>
      </c>
      <c r="E214" s="101">
        <v>7.5</v>
      </c>
      <c r="F214" s="101">
        <v>7.8</v>
      </c>
      <c r="G214" s="101">
        <v>517</v>
      </c>
      <c r="H214" s="101">
        <v>0.81</v>
      </c>
      <c r="I214" s="114"/>
    </row>
    <row r="215" spans="1:9" x14ac:dyDescent="0.25">
      <c r="A215" s="6">
        <v>0.66249999999999998</v>
      </c>
      <c r="B215" s="113">
        <v>8.8088218033328863E-2</v>
      </c>
      <c r="C215">
        <f>B215*1000</f>
        <v>88.088218033328857</v>
      </c>
      <c r="D215" s="115">
        <v>0.66250000000006903</v>
      </c>
      <c r="E215" s="101">
        <v>6.16</v>
      </c>
      <c r="F215" s="101">
        <v>8.9</v>
      </c>
      <c r="G215" s="101">
        <v>634</v>
      </c>
      <c r="H215" s="101">
        <v>0.72</v>
      </c>
      <c r="I215" s="114"/>
    </row>
    <row r="216" spans="1:9" x14ac:dyDescent="0.25">
      <c r="A216" s="6">
        <v>0.66319444444444442</v>
      </c>
      <c r="B216" s="113">
        <v>7.9788585161015543E-2</v>
      </c>
      <c r="C216">
        <f>B216*1000</f>
        <v>79.788585161015547</v>
      </c>
      <c r="D216" s="115">
        <v>0.66319444444451403</v>
      </c>
      <c r="E216" s="101">
        <v>7.6</v>
      </c>
      <c r="F216" s="101">
        <v>9</v>
      </c>
      <c r="G216" s="101">
        <v>382</v>
      </c>
      <c r="H216" s="101">
        <v>0.76</v>
      </c>
      <c r="I216" s="114"/>
    </row>
    <row r="217" spans="1:9" x14ac:dyDescent="0.25">
      <c r="A217" s="6">
        <v>0.66388888888888886</v>
      </c>
      <c r="B217" s="113">
        <v>6.2704030919778109E-2</v>
      </c>
      <c r="C217">
        <f>B217*1000</f>
        <v>62.704030919778106</v>
      </c>
      <c r="D217" s="115">
        <v>0.66388888888895903</v>
      </c>
      <c r="E217" s="101">
        <v>6.05</v>
      </c>
      <c r="F217" s="101">
        <v>8.6</v>
      </c>
      <c r="G217" s="101">
        <v>780</v>
      </c>
      <c r="H217" s="101">
        <v>0.91</v>
      </c>
      <c r="I217" s="114"/>
    </row>
    <row r="218" spans="1:9" x14ac:dyDescent="0.25">
      <c r="A218" s="6">
        <v>0.6645833333333333</v>
      </c>
      <c r="B218" s="113">
        <v>6.4095722752864154E-2</v>
      </c>
      <c r="C218">
        <f>B218*1000</f>
        <v>64.095722752864148</v>
      </c>
      <c r="D218" s="115">
        <v>0.66458333333340402</v>
      </c>
      <c r="E218" s="101">
        <v>9.0399999999999991</v>
      </c>
      <c r="F218" s="101">
        <v>7.4</v>
      </c>
      <c r="G218" s="101">
        <v>810</v>
      </c>
      <c r="H218" s="101">
        <v>0.82</v>
      </c>
      <c r="I218" s="114"/>
    </row>
    <row r="219" spans="1:9" x14ac:dyDescent="0.25">
      <c r="A219" s="6">
        <v>0.66527777777777775</v>
      </c>
      <c r="B219" s="113">
        <v>6.2267873221930281E-2</v>
      </c>
      <c r="C219">
        <f>B219*1000</f>
        <v>62.26787322193028</v>
      </c>
      <c r="D219" s="115">
        <v>0.66527777777784902</v>
      </c>
      <c r="E219" s="101">
        <v>6.27</v>
      </c>
      <c r="F219" s="101">
        <v>8.4</v>
      </c>
      <c r="G219" s="101">
        <v>928</v>
      </c>
      <c r="H219" s="101">
        <v>0.77</v>
      </c>
      <c r="I219" s="114"/>
    </row>
    <row r="220" spans="1:9" x14ac:dyDescent="0.25">
      <c r="A220" s="6">
        <v>0.66597222222222219</v>
      </c>
      <c r="B220" s="113">
        <v>6.0803625715808045E-2</v>
      </c>
      <c r="C220">
        <f>B220*1000</f>
        <v>60.803625715808046</v>
      </c>
      <c r="D220" s="115">
        <v>0.66597222222229402</v>
      </c>
      <c r="E220" s="101">
        <v>5.27</v>
      </c>
      <c r="F220" s="101">
        <v>8.3000000000000007</v>
      </c>
      <c r="G220" s="101">
        <v>1300</v>
      </c>
      <c r="H220" s="101">
        <v>1.71</v>
      </c>
      <c r="I220" s="114"/>
    </row>
    <row r="221" spans="1:9" x14ac:dyDescent="0.25">
      <c r="A221" s="6">
        <v>0.66666666666666663</v>
      </c>
      <c r="B221" s="113">
        <v>6.1948759430665752E-2</v>
      </c>
      <c r="C221">
        <f>B221*1000</f>
        <v>61.948759430665753</v>
      </c>
      <c r="D221" s="115">
        <v>0.66666666666673902</v>
      </c>
      <c r="E221" s="101">
        <v>7.75</v>
      </c>
      <c r="F221" s="101">
        <v>7</v>
      </c>
      <c r="G221" s="101">
        <v>1187</v>
      </c>
      <c r="H221" s="101">
        <v>1.1000000000000001</v>
      </c>
      <c r="I221" s="114"/>
    </row>
    <row r="222" spans="1:9" x14ac:dyDescent="0.25">
      <c r="A222" s="6">
        <v>0.66736111111111107</v>
      </c>
      <c r="B222" s="113">
        <v>7.6357511680049214E-2</v>
      </c>
      <c r="C222">
        <f>B222*1000</f>
        <v>76.357511680049214</v>
      </c>
      <c r="D222" s="115">
        <v>0.66736111111118401</v>
      </c>
      <c r="E222" s="101">
        <v>8.6999999999999993</v>
      </c>
      <c r="F222" s="101">
        <v>7</v>
      </c>
      <c r="G222" s="101">
        <v>801</v>
      </c>
      <c r="H222" s="101">
        <v>0.88</v>
      </c>
      <c r="I222" s="114"/>
    </row>
    <row r="223" spans="1:9" x14ac:dyDescent="0.25">
      <c r="A223" s="6">
        <v>0.66805555555555562</v>
      </c>
      <c r="B223" s="113">
        <v>7.3959471676082314E-2</v>
      </c>
      <c r="C223">
        <f>B223*1000</f>
        <v>73.959471676082316</v>
      </c>
      <c r="D223" s="115">
        <v>0.66805555555562901</v>
      </c>
      <c r="E223" s="101">
        <v>8.59</v>
      </c>
      <c r="F223" s="101">
        <v>7</v>
      </c>
      <c r="G223" s="101">
        <v>786</v>
      </c>
      <c r="H223" s="101">
        <v>0.88</v>
      </c>
      <c r="I223" s="114"/>
    </row>
    <row r="224" spans="1:9" x14ac:dyDescent="0.25">
      <c r="A224" s="6">
        <v>0.66875000000000007</v>
      </c>
      <c r="B224" s="113">
        <v>9.3311217264826191E-2</v>
      </c>
      <c r="C224">
        <f>B224*1000</f>
        <v>93.311217264826197</v>
      </c>
      <c r="D224" s="115">
        <v>0.66875000000007401</v>
      </c>
      <c r="E224" s="101" t="s">
        <v>66</v>
      </c>
      <c r="F224" s="101">
        <v>7.1</v>
      </c>
      <c r="G224" s="101">
        <v>791</v>
      </c>
      <c r="H224" s="101">
        <v>0.92</v>
      </c>
      <c r="I224" s="114"/>
    </row>
    <row r="225" spans="1:9" x14ac:dyDescent="0.25">
      <c r="A225" s="6">
        <v>0.6694444444444444</v>
      </c>
      <c r="B225" s="113">
        <v>7.6598932913813783E-2</v>
      </c>
      <c r="C225">
        <f>B225*1000</f>
        <v>76.598932913813783</v>
      </c>
      <c r="D225" s="115">
        <v>0.669444444444519</v>
      </c>
      <c r="E225" s="101">
        <v>7.27</v>
      </c>
      <c r="F225" s="101">
        <v>8.6</v>
      </c>
      <c r="G225" s="101">
        <v>392</v>
      </c>
      <c r="H225" s="101">
        <v>1.1200000000000001</v>
      </c>
      <c r="I225" s="114"/>
    </row>
    <row r="226" spans="1:9" x14ac:dyDescent="0.25">
      <c r="A226" s="6">
        <v>0.67013888888888884</v>
      </c>
      <c r="B226" s="113">
        <v>6.6366033513780592E-2</v>
      </c>
      <c r="C226">
        <f>B226*1000</f>
        <v>66.366033513780593</v>
      </c>
      <c r="D226" s="115">
        <v>0.670138888888964</v>
      </c>
      <c r="E226" s="101">
        <v>6.43</v>
      </c>
      <c r="F226" s="101">
        <v>7.3</v>
      </c>
      <c r="G226" s="101">
        <v>1413</v>
      </c>
      <c r="H226" s="101">
        <v>1.31</v>
      </c>
      <c r="I226" s="114"/>
    </row>
    <row r="227" spans="1:9" x14ac:dyDescent="0.25">
      <c r="A227" s="6">
        <v>0.67083333333333339</v>
      </c>
      <c r="B227" s="113">
        <v>7.357368804486672E-2</v>
      </c>
      <c r="C227">
        <f>B227*1000</f>
        <v>73.573688044866714</v>
      </c>
      <c r="D227" s="115">
        <v>0.670833333333409</v>
      </c>
      <c r="E227" s="101">
        <v>7.1</v>
      </c>
      <c r="F227" s="101">
        <v>9.1</v>
      </c>
      <c r="G227" s="101">
        <v>1052</v>
      </c>
      <c r="H227" s="101">
        <v>1.56</v>
      </c>
      <c r="I227" s="114"/>
    </row>
    <row r="228" spans="1:9" x14ac:dyDescent="0.25">
      <c r="A228" s="6">
        <v>0.67152777777777783</v>
      </c>
      <c r="B228" s="113">
        <v>6.9947579009576433E-2</v>
      </c>
      <c r="C228">
        <f>B228*1000</f>
        <v>69.94757900957643</v>
      </c>
      <c r="D228" s="115">
        <v>0.671527777777854</v>
      </c>
      <c r="E228" s="101">
        <v>6.26</v>
      </c>
      <c r="F228" s="101">
        <v>8.1</v>
      </c>
      <c r="G228" s="101">
        <v>634</v>
      </c>
      <c r="H228" s="101">
        <v>1.19</v>
      </c>
      <c r="I228" s="114"/>
    </row>
    <row r="229" spans="1:9" x14ac:dyDescent="0.25">
      <c r="A229" s="6">
        <v>0.67222222222222217</v>
      </c>
      <c r="B229" s="113">
        <v>6.1205641015232737E-2</v>
      </c>
      <c r="C229">
        <f>B229*1000</f>
        <v>61.205641015232736</v>
      </c>
      <c r="D229" s="115">
        <v>0.67222222222229899</v>
      </c>
      <c r="E229" s="101">
        <v>6.14</v>
      </c>
      <c r="F229" s="101">
        <v>8.6</v>
      </c>
      <c r="G229" s="101">
        <v>2080</v>
      </c>
      <c r="H229" s="101">
        <v>0.69</v>
      </c>
      <c r="I229" s="114"/>
    </row>
    <row r="230" spans="1:9" x14ac:dyDescent="0.25">
      <c r="A230" s="6">
        <v>0.67291666666666661</v>
      </c>
      <c r="B230" s="113">
        <v>6.0663631382885878E-2</v>
      </c>
      <c r="C230">
        <f>B230*1000</f>
        <v>60.663631382885882</v>
      </c>
      <c r="D230" s="115">
        <v>0.67291666666674399</v>
      </c>
      <c r="E230" s="101">
        <v>8.0299999999999994</v>
      </c>
      <c r="F230" s="101">
        <v>7.1</v>
      </c>
      <c r="G230" s="101">
        <v>944</v>
      </c>
      <c r="H230" s="101">
        <v>0.88</v>
      </c>
      <c r="I230" s="114"/>
    </row>
    <row r="231" spans="1:9" x14ac:dyDescent="0.25">
      <c r="A231" s="6">
        <v>0.67361111111111116</v>
      </c>
      <c r="B231" s="113">
        <v>5.8336519004527063E-2</v>
      </c>
      <c r="C231">
        <f>B231*1000</f>
        <v>58.336519004527062</v>
      </c>
      <c r="D231" s="115">
        <v>0.67361111111118899</v>
      </c>
      <c r="E231" s="101">
        <v>8.4700000000000006</v>
      </c>
      <c r="F231" s="101">
        <v>7.2</v>
      </c>
      <c r="G231" s="101">
        <v>752</v>
      </c>
      <c r="H231" s="101">
        <v>0.84</v>
      </c>
      <c r="I231" s="114" t="s">
        <v>65</v>
      </c>
    </row>
    <row r="232" spans="1:9" x14ac:dyDescent="0.25">
      <c r="A232" s="6"/>
      <c r="B232" s="113"/>
    </row>
    <row r="233" spans="1:9" x14ac:dyDescent="0.25">
      <c r="A233" s="6"/>
      <c r="B233" s="113"/>
    </row>
    <row r="234" spans="1:9" x14ac:dyDescent="0.25">
      <c r="A234" s="6"/>
      <c r="B234" s="113"/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Ruta 1 Bogotá</vt:lpstr>
      <vt:lpstr>Brainbee Ruta 1 Bogotá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2014-11-06T02:07:42Z</dcterms:modified>
</cp:coreProperties>
</file>